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T:\NPP\07 - DPU\99. GESTÃO\04. Preparação Licitações\Ata - Contratação de Projetos\01. Orçamento\"/>
    </mc:Choice>
  </mc:AlternateContent>
  <bookViews>
    <workbookView xWindow="-120" yWindow="-120" windowWidth="29040" windowHeight="15720" tabRatio="883"/>
  </bookViews>
  <sheets>
    <sheet name="ORÇAMENTO BASE" sheetId="1" r:id="rId1"/>
    <sheet name="REF-ARP" sheetId="33" r:id="rId2"/>
    <sheet name="CP-SIURBII-SINT" sheetId="32" state="hidden" r:id="rId3"/>
    <sheet name="CP-SIURBII" sheetId="31" state="hidden" r:id="rId4"/>
    <sheet name="CP-SEDUH-SINT" sheetId="23" state="hidden" r:id="rId5"/>
    <sheet name="COT-SEDUH-SINT" sheetId="25" state="hidden" r:id="rId6"/>
    <sheet name="COT-SEDUH" sheetId="7" state="hidden" r:id="rId7"/>
    <sheet name="MEMORIAL DE ÁREAS" sheetId="29" r:id="rId8"/>
    <sheet name="CONTRATOS-PREGÕES" sheetId="8" state="hidden" r:id="rId9"/>
    <sheet name="SINAPI" sheetId="9" state="hidden" r:id="rId10"/>
    <sheet name="SINAPI-I" sheetId="10" state="hidden" r:id="rId11"/>
    <sheet name="DER-ES" sheetId="30" state="hidden" r:id="rId12"/>
    <sheet name="SICRO" sheetId="24" state="hidden" r:id="rId13"/>
    <sheet name="SICRO-SMO" sheetId="12" state="hidden" r:id="rId14"/>
    <sheet name="SICRO-SM" sheetId="13" state="hidden" r:id="rId15"/>
    <sheet name="CORREÇÕES" sheetId="28" state="hidden" r:id="rId16"/>
    <sheet name="FORN." sheetId="22" state="hidden" r:id="rId17"/>
  </sheets>
  <externalReferences>
    <externalReference r:id="rId18"/>
    <externalReference r:id="rId19"/>
  </externalReferences>
  <definedNames>
    <definedName name="_xlnm._FilterDatabase" localSheetId="2" hidden="1">'CP-SIURBII-SINT'!$A$1:$D$828</definedName>
    <definedName name="_xlnm._FilterDatabase" localSheetId="11" hidden="1">'DER-ES'!$A$9:$D$1739</definedName>
    <definedName name="_xlnm._FilterDatabase" localSheetId="7" hidden="1">'MEMORIAL DE ÁREAS'!$A$10:$E$76</definedName>
    <definedName name="_xlnm._FilterDatabase" localSheetId="0" hidden="1">'ORÇAMENTO BASE'!$B$9:$K$250</definedName>
    <definedName name="_xlnm._FilterDatabase" localSheetId="9" hidden="1">SINAPI!$A$1:$F$9733</definedName>
    <definedName name="_xlnm.Print_Area" localSheetId="4">'CP-SEDUH-SINT'!$C$1:$F$28</definedName>
    <definedName name="_xlnm.Print_Area" localSheetId="0">'ORÇAMENTO BASE'!$B$1:$K$247</definedName>
    <definedName name="CodigoCompo">'CP-SEDUH-SINT'!$C:$C</definedName>
    <definedName name="CodigoCotação">'COT-SEDUH-SINT'!$D$9:$D$11</definedName>
    <definedName name="CodigoRef">'REF-ARP'!$A:$A</definedName>
    <definedName name="CodigoSicro">SICRO!$A$4:$A$6492</definedName>
    <definedName name="CodigoSicroSm">'SICRO-SM'!$A$4:$A$1677</definedName>
    <definedName name="CodigoSicroSmo">'SICRO-SMO'!$A$6:$A$106</definedName>
    <definedName name="CodigoSinapi">SINAPI!$B$11:$B$9733</definedName>
    <definedName name="CodigoSinapii">'SINAPI-I'!$B$11:$B$4903</definedName>
    <definedName name="CodSiurbI">'CP-SIURBII-SINT'!$A:$A</definedName>
    <definedName name="CustoCompo">'CP-SEDUH-SINT'!$F:$F</definedName>
    <definedName name="CustoCotação">'COT-SEDUH-SINT'!$G$9:$G$11</definedName>
    <definedName name="CustoRef">'REF-ARP'!$E:$E</definedName>
    <definedName name="CustoSicro">SICRO!$D$4:$D$6492</definedName>
    <definedName name="CustoSicroSm">'SICRO-SM'!$D$4:$D$1677</definedName>
    <definedName name="CustoSicroSmo">'SICRO-SMO'!$D$6:$D$106</definedName>
    <definedName name="CustoSinapi">SINAPI!$E$11:$E$9733</definedName>
    <definedName name="CustoSinapii">'SINAPI-I'!$F$11:$F$4903</definedName>
    <definedName name="CustoSiurbI">'CP-SIURBII-SINT'!$D:$D</definedName>
    <definedName name="DadosCompo">'CP-SEDUH-SINT'!$D:$D</definedName>
    <definedName name="DadosCotação">'COT-SEDUH-SINT'!$E$9:$E$11</definedName>
    <definedName name="DadosRef">'REF-ARP'!$B:$B</definedName>
    <definedName name="DadosSicro">SICRO!$B$4:$B$6492</definedName>
    <definedName name="DadosSicroSm">'SICRO-SM'!$B$4:$B$1677</definedName>
    <definedName name="DadosSicroSmo">'SICRO-SMO'!$B$6:$B$106</definedName>
    <definedName name="DadosSinapi">SINAPI!$C$11:$C$9733</definedName>
    <definedName name="DadosSinapii">'SINAPI-I'!$C$11:$C$4903</definedName>
    <definedName name="DadosSiurbI">'CP-SIURBII-SINT'!$B:$B</definedName>
    <definedName name="tipologia">#REF!</definedName>
    <definedName name="UnidadeCompo">'CP-SEDUH-SINT'!$E:$E</definedName>
    <definedName name="UnidadeCotação">'COT-SEDUH-SINT'!$F$9:$F$11</definedName>
    <definedName name="UnidadeRef">'REF-ARP'!$C:$C</definedName>
    <definedName name="UnidadeSicro">SICRO!$C$4:$C$6492</definedName>
    <definedName name="UnidadeSicroSm">'SICRO-SM'!$C$4:$C$1677</definedName>
    <definedName name="UnidadeSicroSmo">'SICRO-SMO'!$C$6:$C$106</definedName>
    <definedName name="UnidadeSinapi">SINAPI!$D$11:$D$9733</definedName>
    <definedName name="UnidadeSinapii">'SINAPI-I'!$D$11:$D$4903</definedName>
    <definedName name="UnSiurbI">'CP-SIURBII-SINT'!$C:$C</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G30" i="1"/>
  <c r="G29" i="1"/>
  <c r="G27" i="1"/>
  <c r="G26" i="1"/>
  <c r="G25" i="1"/>
  <c r="G24" i="1"/>
  <c r="G17" i="1"/>
  <c r="G15" i="1"/>
  <c r="G14" i="1"/>
  <c r="G13" i="1"/>
  <c r="G111" i="1"/>
  <c r="G110" i="1"/>
  <c r="G85" i="1"/>
  <c r="B3" i="29"/>
  <c r="I6" i="29"/>
  <c r="I4" i="29"/>
  <c r="I3" i="29"/>
  <c r="C8" i="29"/>
  <c r="C7" i="29"/>
  <c r="C6" i="29"/>
  <c r="C5" i="29"/>
  <c r="C4" i="29"/>
  <c r="B8" i="29"/>
  <c r="B7" i="29"/>
  <c r="B6" i="29"/>
  <c r="G101" i="1" s="1"/>
  <c r="B5" i="29"/>
  <c r="B4" i="29"/>
  <c r="G213" i="1" s="1"/>
  <c r="E61" i="29"/>
  <c r="J4" i="29" l="1"/>
  <c r="G212" i="1"/>
  <c r="G209" i="1"/>
  <c r="G210" i="1"/>
  <c r="G211" i="1"/>
  <c r="C3" i="29"/>
  <c r="J6" i="29"/>
  <c r="I5" i="29"/>
  <c r="J5" i="29" s="1"/>
  <c r="J3" i="29"/>
  <c r="I8" i="29"/>
  <c r="J8" i="29" s="1"/>
  <c r="I7" i="29"/>
  <c r="J7" i="29" s="1"/>
  <c r="K7" i="1" l="1"/>
  <c r="B232" i="1"/>
  <c r="J185" i="1"/>
  <c r="J184" i="1"/>
  <c r="J183" i="1"/>
  <c r="J182" i="1"/>
  <c r="J181" i="1"/>
  <c r="J180" i="1"/>
  <c r="J179" i="1"/>
  <c r="J178" i="1"/>
  <c r="J177" i="1"/>
  <c r="J176" i="1"/>
  <c r="J175" i="1"/>
  <c r="J174" i="1"/>
  <c r="J173" i="1"/>
  <c r="J172" i="1"/>
  <c r="J171" i="1"/>
  <c r="J170" i="1"/>
  <c r="J168" i="1"/>
  <c r="J167" i="1"/>
  <c r="J166" i="1"/>
  <c r="J165" i="1"/>
  <c r="J163" i="1"/>
  <c r="J162" i="1"/>
  <c r="J161" i="1"/>
  <c r="J160" i="1"/>
  <c r="J159" i="1"/>
  <c r="J158" i="1"/>
  <c r="J157" i="1"/>
  <c r="J156" i="1"/>
  <c r="J155" i="1"/>
  <c r="J154" i="1"/>
  <c r="J150" i="1"/>
  <c r="J149" i="1"/>
  <c r="J148" i="1"/>
  <c r="J147" i="1"/>
  <c r="J146" i="1"/>
  <c r="J145" i="1"/>
  <c r="J144" i="1"/>
  <c r="J143" i="1"/>
  <c r="J142" i="1"/>
  <c r="J141" i="1"/>
  <c r="J140" i="1"/>
  <c r="J139" i="1"/>
  <c r="J138" i="1"/>
  <c r="J137" i="1"/>
  <c r="J136" i="1"/>
  <c r="J135" i="1"/>
  <c r="J134" i="1"/>
  <c r="J133" i="1"/>
  <c r="J131" i="1"/>
  <c r="J130" i="1"/>
  <c r="J129" i="1"/>
  <c r="J128" i="1"/>
  <c r="J126" i="1"/>
  <c r="J125" i="1"/>
  <c r="J124" i="1"/>
  <c r="J123" i="1"/>
  <c r="J122" i="1"/>
  <c r="J121" i="1"/>
  <c r="J120" i="1"/>
  <c r="J119" i="1"/>
  <c r="J118" i="1"/>
  <c r="J113" i="1"/>
  <c r="J111" i="1"/>
  <c r="J107" i="1"/>
  <c r="J104" i="1"/>
  <c r="J101" i="1"/>
  <c r="J85" i="1"/>
  <c r="J78" i="1"/>
  <c r="J77" i="1"/>
  <c r="J76" i="1"/>
  <c r="J75" i="1"/>
  <c r="J74" i="1"/>
  <c r="J73" i="1"/>
  <c r="J72" i="1"/>
  <c r="J71" i="1"/>
  <c r="J70" i="1"/>
  <c r="J69" i="1"/>
  <c r="J68" i="1"/>
  <c r="J66" i="1"/>
  <c r="J65" i="1"/>
  <c r="J63" i="1"/>
  <c r="J59" i="1"/>
  <c r="J58" i="1"/>
  <c r="J57" i="1"/>
  <c r="J56" i="1"/>
  <c r="J55" i="1"/>
  <c r="J54" i="1"/>
  <c r="J53" i="1"/>
  <c r="J52" i="1"/>
  <c r="J51" i="1"/>
  <c r="J50" i="1"/>
  <c r="J49" i="1"/>
  <c r="J47" i="1"/>
  <c r="J46" i="1"/>
  <c r="J45" i="1"/>
  <c r="J44" i="1"/>
  <c r="J42" i="1"/>
  <c r="J41" i="1"/>
  <c r="J40" i="1"/>
  <c r="J39" i="1"/>
  <c r="J38" i="1"/>
  <c r="J37" i="1"/>
  <c r="J36" i="1"/>
  <c r="J35" i="1"/>
  <c r="J34" i="1"/>
  <c r="J30" i="1"/>
  <c r="J29" i="1"/>
  <c r="J28" i="1"/>
  <c r="J27" i="1"/>
  <c r="J26" i="1"/>
  <c r="J25" i="1"/>
  <c r="J24" i="1"/>
  <c r="J22" i="1"/>
  <c r="J21" i="1"/>
  <c r="J20" i="1"/>
  <c r="J14" i="1"/>
  <c r="J15" i="1"/>
  <c r="J16" i="1"/>
  <c r="J17" i="1"/>
  <c r="J18" i="1"/>
  <c r="J226" i="1"/>
  <c r="J225" i="1"/>
  <c r="J224" i="1" s="1"/>
  <c r="J213" i="1"/>
  <c r="J190" i="1"/>
  <c r="J191" i="1"/>
  <c r="J192" i="1"/>
  <c r="J195" i="1"/>
  <c r="J202" i="1"/>
  <c r="J206" i="1"/>
  <c r="J207" i="1"/>
  <c r="J208" i="1"/>
  <c r="J209" i="1"/>
  <c r="J210" i="1"/>
  <c r="J211" i="1"/>
  <c r="J212" i="1"/>
  <c r="J189" i="1"/>
  <c r="D8" i="29"/>
  <c r="D7" i="29"/>
  <c r="D6" i="29"/>
  <c r="D5" i="29"/>
  <c r="D4" i="29"/>
  <c r="D3" i="29"/>
  <c r="J33" i="1" l="1"/>
  <c r="J164" i="1"/>
  <c r="J127" i="1"/>
  <c r="J43" i="1"/>
  <c r="J19" i="1"/>
  <c r="J23" i="1"/>
  <c r="J169" i="1"/>
  <c r="J117" i="1"/>
  <c r="J132" i="1"/>
  <c r="J153" i="1"/>
  <c r="G205" i="1"/>
  <c r="J205" i="1" s="1"/>
  <c r="G203" i="1"/>
  <c r="J203" i="1" s="1"/>
  <c r="G204" i="1"/>
  <c r="J204" i="1" s="1"/>
  <c r="J62" i="1"/>
  <c r="J64" i="1"/>
  <c r="J67" i="1"/>
  <c r="J48" i="1"/>
  <c r="E72" i="33"/>
  <c r="J32" i="1" l="1"/>
  <c r="J116" i="1"/>
  <c r="J152" i="1"/>
  <c r="J61" i="1"/>
  <c r="D57" i="33"/>
  <c r="D2" i="32" a="1"/>
  <c r="D2" i="32" s="1"/>
  <c r="C2" i="32" a="1"/>
  <c r="C2" i="32" s="1"/>
  <c r="B2" i="32" a="1"/>
  <c r="B2" i="32" s="1"/>
  <c r="A2" i="32" a="1"/>
  <c r="A2" i="32" s="1"/>
  <c r="B2" i="29" l="1"/>
  <c r="G221" i="1" l="1"/>
  <c r="J221" i="1" s="1"/>
  <c r="G223" i="1"/>
  <c r="J223" i="1" s="1"/>
  <c r="G220" i="1"/>
  <c r="J220" i="1" s="1"/>
  <c r="G219" i="1"/>
  <c r="J219" i="1" s="1"/>
  <c r="G218" i="1"/>
  <c r="J218" i="1" s="1"/>
  <c r="G217" i="1"/>
  <c r="G222" i="1"/>
  <c r="J222" i="1" s="1"/>
  <c r="G196" i="1"/>
  <c r="J196" i="1" s="1"/>
  <c r="J217" i="1"/>
  <c r="G201" i="1"/>
  <c r="J201" i="1" s="1"/>
  <c r="G200" i="1"/>
  <c r="J200" i="1" s="1"/>
  <c r="G199" i="1"/>
  <c r="J199" i="1" s="1"/>
  <c r="G198" i="1"/>
  <c r="J198" i="1" s="1"/>
  <c r="G197" i="1"/>
  <c r="J197" i="1" s="1"/>
  <c r="C2" i="29"/>
  <c r="D2" i="29" s="1"/>
  <c r="E3" i="29" l="1"/>
  <c r="J13" i="1" s="1"/>
  <c r="E8" i="29"/>
  <c r="E4" i="29"/>
  <c r="E7" i="29"/>
  <c r="E5" i="29"/>
  <c r="E6" i="29"/>
  <c r="J12" i="1" l="1"/>
  <c r="G97" i="1"/>
  <c r="J97" i="1" s="1"/>
  <c r="G88" i="1"/>
  <c r="J88" i="1" s="1"/>
  <c r="G109" i="1"/>
  <c r="J109" i="1" s="1"/>
  <c r="G94" i="1"/>
  <c r="J94" i="1" s="1"/>
  <c r="G108" i="1"/>
  <c r="J108" i="1" s="1"/>
  <c r="G83" i="1"/>
  <c r="J83" i="1" s="1"/>
  <c r="G103" i="1"/>
  <c r="J103" i="1" s="1"/>
  <c r="G82" i="1"/>
  <c r="J82" i="1" s="1"/>
  <c r="G106" i="1"/>
  <c r="J106" i="1" s="1"/>
  <c r="G102" i="1"/>
  <c r="J102" i="1" s="1"/>
  <c r="G92" i="1"/>
  <c r="J92" i="1" s="1"/>
  <c r="G90" i="1"/>
  <c r="J90" i="1" s="1"/>
  <c r="G114" i="1"/>
  <c r="J114" i="1" s="1"/>
  <c r="G96" i="1"/>
  <c r="J96" i="1" s="1"/>
  <c r="G87" i="1"/>
  <c r="J87" i="1" s="1"/>
  <c r="G112" i="1"/>
  <c r="J112" i="1" s="1"/>
  <c r="G95" i="1"/>
  <c r="J95" i="1" s="1"/>
  <c r="G86" i="1"/>
  <c r="J86" i="1" s="1"/>
  <c r="G91" i="1"/>
  <c r="J91" i="1" s="1"/>
  <c r="G100" i="1"/>
  <c r="J100" i="1" s="1"/>
  <c r="G99" i="1"/>
  <c r="J99" i="1" s="1"/>
  <c r="G89" i="1"/>
  <c r="J89" i="1" s="1"/>
  <c r="G105" i="1"/>
  <c r="J105" i="1" s="1"/>
  <c r="G84" i="1"/>
  <c r="J84" i="1" s="1"/>
  <c r="G193" i="1"/>
  <c r="J193" i="1" s="1"/>
  <c r="E2" i="29"/>
  <c r="B9793" i="9"/>
  <c r="B9781" i="9"/>
  <c r="B9769" i="9"/>
  <c r="B9757" i="9"/>
  <c r="B9745" i="9"/>
  <c r="B9733" i="9"/>
  <c r="B9721" i="9"/>
  <c r="B9709" i="9"/>
  <c r="B9697" i="9"/>
  <c r="B9685" i="9"/>
  <c r="B9673" i="9"/>
  <c r="B9661" i="9"/>
  <c r="B9649" i="9"/>
  <c r="B9637" i="9"/>
  <c r="B9625" i="9"/>
  <c r="B9613" i="9"/>
  <c r="B9601" i="9"/>
  <c r="B9589" i="9"/>
  <c r="B9577" i="9"/>
  <c r="B9565" i="9"/>
  <c r="B9553" i="9"/>
  <c r="B9541" i="9"/>
  <c r="B9529" i="9"/>
  <c r="B9517" i="9"/>
  <c r="B9505" i="9"/>
  <c r="B9493" i="9"/>
  <c r="B9481" i="9"/>
  <c r="B9469" i="9"/>
  <c r="B9457" i="9"/>
  <c r="B9445" i="9"/>
  <c r="B9433" i="9"/>
  <c r="B9421" i="9"/>
  <c r="B9409" i="9"/>
  <c r="B9397" i="9"/>
  <c r="B9385" i="9"/>
  <c r="B9373" i="9"/>
  <c r="B9361" i="9"/>
  <c r="B9349" i="9"/>
  <c r="B9337" i="9"/>
  <c r="B9325" i="9"/>
  <c r="B9313" i="9"/>
  <c r="B9301" i="9"/>
  <c r="B9289" i="9"/>
  <c r="B9277" i="9"/>
  <c r="B9265" i="9"/>
  <c r="B9253" i="9"/>
  <c r="B9241" i="9"/>
  <c r="B9229" i="9"/>
  <c r="B9217" i="9"/>
  <c r="B9205" i="9"/>
  <c r="B9193" i="9"/>
  <c r="B9181" i="9"/>
  <c r="B9169" i="9"/>
  <c r="B9157" i="9"/>
  <c r="B9145" i="9"/>
  <c r="B9133" i="9"/>
  <c r="B9121" i="9"/>
  <c r="B9109" i="9"/>
  <c r="B9097" i="9"/>
  <c r="B9085" i="9"/>
  <c r="B9073" i="9"/>
  <c r="B9061" i="9"/>
  <c r="B9049" i="9"/>
  <c r="B9037" i="9"/>
  <c r="B9025" i="9"/>
  <c r="B9013" i="9"/>
  <c r="B9001" i="9"/>
  <c r="B8989" i="9"/>
  <c r="B8977" i="9"/>
  <c r="B8965" i="9"/>
  <c r="B8953" i="9"/>
  <c r="B8941" i="9"/>
  <c r="B8929" i="9"/>
  <c r="B8917" i="9"/>
  <c r="B8905" i="9"/>
  <c r="B8893" i="9"/>
  <c r="B8881" i="9"/>
  <c r="B8869" i="9"/>
  <c r="B8857" i="9"/>
  <c r="B8845" i="9"/>
  <c r="B8833" i="9"/>
  <c r="B8821" i="9"/>
  <c r="B8809" i="9"/>
  <c r="B8797" i="9"/>
  <c r="B8785" i="9"/>
  <c r="B8773" i="9"/>
  <c r="B8761" i="9"/>
  <c r="B8749" i="9"/>
  <c r="B8737" i="9"/>
  <c r="B8725" i="9"/>
  <c r="B8713" i="9"/>
  <c r="B8701" i="9"/>
  <c r="B8689" i="9"/>
  <c r="B8677" i="9"/>
  <c r="B8665" i="9"/>
  <c r="B8653" i="9"/>
  <c r="B8641" i="9"/>
  <c r="B8629" i="9"/>
  <c r="B8617" i="9"/>
  <c r="B8605" i="9"/>
  <c r="B8593" i="9"/>
  <c r="B8581" i="9"/>
  <c r="B8569" i="9"/>
  <c r="B8557" i="9"/>
  <c r="B8545" i="9"/>
  <c r="B8533" i="9"/>
  <c r="B8521" i="9"/>
  <c r="B8509" i="9"/>
  <c r="B8497" i="9"/>
  <c r="B8485" i="9"/>
  <c r="B8473" i="9"/>
  <c r="B8461" i="9"/>
  <c r="B8449" i="9"/>
  <c r="B8437" i="9"/>
  <c r="B8425" i="9"/>
  <c r="B8413" i="9"/>
  <c r="B8401" i="9"/>
  <c r="B8389" i="9"/>
  <c r="B8377" i="9"/>
  <c r="B8365" i="9"/>
  <c r="B8353" i="9"/>
  <c r="B8341" i="9"/>
  <c r="B8329" i="9"/>
  <c r="B8317" i="9"/>
  <c r="B8305" i="9"/>
  <c r="B8293" i="9"/>
  <c r="B8281" i="9"/>
  <c r="B9792" i="9"/>
  <c r="B9780" i="9"/>
  <c r="B9768" i="9"/>
  <c r="B9756" i="9"/>
  <c r="B9744" i="9"/>
  <c r="B9732" i="9"/>
  <c r="B9720" i="9"/>
  <c r="B9708" i="9"/>
  <c r="B9696" i="9"/>
  <c r="B9684" i="9"/>
  <c r="B9672" i="9"/>
  <c r="B9660" i="9"/>
  <c r="B9648" i="9"/>
  <c r="B9636" i="9"/>
  <c r="B9624" i="9"/>
  <c r="B9612" i="9"/>
  <c r="B9791" i="9"/>
  <c r="B9779" i="9"/>
  <c r="B9767" i="9"/>
  <c r="B9755" i="9"/>
  <c r="B9743" i="9"/>
  <c r="B9731" i="9"/>
  <c r="B9719" i="9"/>
  <c r="B9707" i="9"/>
  <c r="B9695" i="9"/>
  <c r="B9683" i="9"/>
  <c r="B9671" i="9"/>
  <c r="B9659" i="9"/>
  <c r="B9647" i="9"/>
  <c r="B9635" i="9"/>
  <c r="B9623" i="9"/>
  <c r="B9611" i="9"/>
  <c r="B9790" i="9"/>
  <c r="B9778" i="9"/>
  <c r="B9766" i="9"/>
  <c r="B9754" i="9"/>
  <c r="B9742" i="9"/>
  <c r="B9730" i="9"/>
  <c r="B9718" i="9"/>
  <c r="B9706" i="9"/>
  <c r="B9694" i="9"/>
  <c r="B9682" i="9"/>
  <c r="B9670" i="9"/>
  <c r="B9658" i="9"/>
  <c r="B9646" i="9"/>
  <c r="B9634" i="9"/>
  <c r="B9622" i="9"/>
  <c r="B9610" i="9"/>
  <c r="B9789" i="9"/>
  <c r="B9777" i="9"/>
  <c r="B9765" i="9"/>
  <c r="B9753" i="9"/>
  <c r="B9741" i="9"/>
  <c r="B9729" i="9"/>
  <c r="B9717" i="9"/>
  <c r="B9705" i="9"/>
  <c r="B9693" i="9"/>
  <c r="B9681" i="9"/>
  <c r="B9669" i="9"/>
  <c r="B9657" i="9"/>
  <c r="B9645" i="9"/>
  <c r="B9633" i="9"/>
  <c r="B9621" i="9"/>
  <c r="B9609" i="9"/>
  <c r="B9597" i="9"/>
  <c r="B9585" i="9"/>
  <c r="B9573" i="9"/>
  <c r="B9561" i="9"/>
  <c r="B9549" i="9"/>
  <c r="B9537" i="9"/>
  <c r="B9525" i="9"/>
  <c r="B9513" i="9"/>
  <c r="B9501" i="9"/>
  <c r="B9489" i="9"/>
  <c r="B9477" i="9"/>
  <c r="B9465" i="9"/>
  <c r="B9453" i="9"/>
  <c r="B9441" i="9"/>
  <c r="B9429" i="9"/>
  <c r="B9417" i="9"/>
  <c r="B9405" i="9"/>
  <c r="B9393" i="9"/>
  <c r="B9381" i="9"/>
  <c r="B9369" i="9"/>
  <c r="B9357" i="9"/>
  <c r="B9345" i="9"/>
  <c r="B9333" i="9"/>
  <c r="B9321" i="9"/>
  <c r="B9309" i="9"/>
  <c r="B9297" i="9"/>
  <c r="B9285" i="9"/>
  <c r="B9273" i="9"/>
  <c r="B9261" i="9"/>
  <c r="B9249" i="9"/>
  <c r="B9237" i="9"/>
  <c r="B9225" i="9"/>
  <c r="B9213" i="9"/>
  <c r="B9201" i="9"/>
  <c r="B9189" i="9"/>
  <c r="B9177" i="9"/>
  <c r="B9165" i="9"/>
  <c r="B9153" i="9"/>
  <c r="B9141" i="9"/>
  <c r="B9129" i="9"/>
  <c r="B9117" i="9"/>
  <c r="B9105" i="9"/>
  <c r="B9093" i="9"/>
  <c r="B9081" i="9"/>
  <c r="B9069" i="9"/>
  <c r="B9057" i="9"/>
  <c r="B9045" i="9"/>
  <c r="B9033" i="9"/>
  <c r="B9021" i="9"/>
  <c r="B9009" i="9"/>
  <c r="B8997" i="9"/>
  <c r="B8985" i="9"/>
  <c r="B8973" i="9"/>
  <c r="B8961" i="9"/>
  <c r="B8949" i="9"/>
  <c r="B8937" i="9"/>
  <c r="B8925" i="9"/>
  <c r="B8913" i="9"/>
  <c r="B8901" i="9"/>
  <c r="B8889" i="9"/>
  <c r="B8877" i="9"/>
  <c r="B8865" i="9"/>
  <c r="B8853" i="9"/>
  <c r="B8841" i="9"/>
  <c r="B8829" i="9"/>
  <c r="B8817" i="9"/>
  <c r="B8805" i="9"/>
  <c r="B8793" i="9"/>
  <c r="B8781" i="9"/>
  <c r="B8769" i="9"/>
  <c r="B8757" i="9"/>
  <c r="B8745" i="9"/>
  <c r="B8733" i="9"/>
  <c r="B8721" i="9"/>
  <c r="B8709" i="9"/>
  <c r="B8697" i="9"/>
  <c r="B8685" i="9"/>
  <c r="B8673" i="9"/>
  <c r="B8661" i="9"/>
  <c r="B8649" i="9"/>
  <c r="B8637" i="9"/>
  <c r="B8625" i="9"/>
  <c r="B8613" i="9"/>
  <c r="B8601" i="9"/>
  <c r="B8589" i="9"/>
  <c r="B8577" i="9"/>
  <c r="B8565" i="9"/>
  <c r="B8553" i="9"/>
  <c r="B8541" i="9"/>
  <c r="B8529" i="9"/>
  <c r="B8517" i="9"/>
  <c r="B8505" i="9"/>
  <c r="B8493" i="9"/>
  <c r="B8481" i="9"/>
  <c r="B8469" i="9"/>
  <c r="B8457" i="9"/>
  <c r="B8445" i="9"/>
  <c r="B8433" i="9"/>
  <c r="B8421" i="9"/>
  <c r="B8409" i="9"/>
  <c r="B8397" i="9"/>
  <c r="B8385" i="9"/>
  <c r="B8373" i="9"/>
  <c r="B8361" i="9"/>
  <c r="B8349" i="9"/>
  <c r="B8337" i="9"/>
  <c r="B8325" i="9"/>
  <c r="B8313" i="9"/>
  <c r="B8301" i="9"/>
  <c r="B8289" i="9"/>
  <c r="B9788" i="9"/>
  <c r="B9776" i="9"/>
  <c r="B9764" i="9"/>
  <c r="B9752" i="9"/>
  <c r="B9740" i="9"/>
  <c r="B9728" i="9"/>
  <c r="B9716" i="9"/>
  <c r="B9704" i="9"/>
  <c r="B9692" i="9"/>
  <c r="B9680" i="9"/>
  <c r="B9668" i="9"/>
  <c r="B9656" i="9"/>
  <c r="B9644" i="9"/>
  <c r="B9632" i="9"/>
  <c r="B9620" i="9"/>
  <c r="B9608" i="9"/>
  <c r="B9787" i="9"/>
  <c r="B9775" i="9"/>
  <c r="B9763" i="9"/>
  <c r="B9751" i="9"/>
  <c r="B9739" i="9"/>
  <c r="B9727" i="9"/>
  <c r="B9715" i="9"/>
  <c r="B9703" i="9"/>
  <c r="B9691" i="9"/>
  <c r="B9679" i="9"/>
  <c r="B9667" i="9"/>
  <c r="B9655" i="9"/>
  <c r="B9643" i="9"/>
  <c r="B9631" i="9"/>
  <c r="B9619" i="9"/>
  <c r="B9607" i="9"/>
  <c r="B9595" i="9"/>
  <c r="B9583" i="9"/>
  <c r="B9571" i="9"/>
  <c r="B9559" i="9"/>
  <c r="B9547" i="9"/>
  <c r="B9535" i="9"/>
  <c r="B9523" i="9"/>
  <c r="B9511" i="9"/>
  <c r="B9499" i="9"/>
  <c r="B9487" i="9"/>
  <c r="B9475" i="9"/>
  <c r="B9463" i="9"/>
  <c r="B9451" i="9"/>
  <c r="B9439" i="9"/>
  <c r="B9427" i="9"/>
  <c r="B9415" i="9"/>
  <c r="B9403" i="9"/>
  <c r="B9391" i="9"/>
  <c r="B9379" i="9"/>
  <c r="B9367" i="9"/>
  <c r="B9355" i="9"/>
  <c r="B9343" i="9"/>
  <c r="B9331" i="9"/>
  <c r="B9319" i="9"/>
  <c r="B9307" i="9"/>
  <c r="B9295" i="9"/>
  <c r="B9283" i="9"/>
  <c r="B9271" i="9"/>
  <c r="B9259" i="9"/>
  <c r="B9247" i="9"/>
  <c r="B9235" i="9"/>
  <c r="B9223" i="9"/>
  <c r="B9211" i="9"/>
  <c r="B9199" i="9"/>
  <c r="B9187" i="9"/>
  <c r="B9175" i="9"/>
  <c r="B9163" i="9"/>
  <c r="B9151" i="9"/>
  <c r="B9139" i="9"/>
  <c r="B9127" i="9"/>
  <c r="B9115" i="9"/>
  <c r="B9103" i="9"/>
  <c r="B9091" i="9"/>
  <c r="B9079" i="9"/>
  <c r="B9067" i="9"/>
  <c r="B9055" i="9"/>
  <c r="B9043" i="9"/>
  <c r="B9031" i="9"/>
  <c r="B9019" i="9"/>
  <c r="B9007" i="9"/>
  <c r="B8995" i="9"/>
  <c r="B8983" i="9"/>
  <c r="B8971" i="9"/>
  <c r="B8959" i="9"/>
  <c r="B8947" i="9"/>
  <c r="B8935" i="9"/>
  <c r="B8923" i="9"/>
  <c r="B8911" i="9"/>
  <c r="B8899" i="9"/>
  <c r="B8887" i="9"/>
  <c r="B8875" i="9"/>
  <c r="B8863" i="9"/>
  <c r="B8851" i="9"/>
  <c r="B8839" i="9"/>
  <c r="B8827" i="9"/>
  <c r="B8815" i="9"/>
  <c r="B8803" i="9"/>
  <c r="B8791" i="9"/>
  <c r="B8779" i="9"/>
  <c r="B8767" i="9"/>
  <c r="B8755" i="9"/>
  <c r="B8743" i="9"/>
  <c r="B8731" i="9"/>
  <c r="B8719" i="9"/>
  <c r="B8707" i="9"/>
  <c r="B8695" i="9"/>
  <c r="B8683" i="9"/>
  <c r="B8671" i="9"/>
  <c r="B8659" i="9"/>
  <c r="B8647" i="9"/>
  <c r="B8635" i="9"/>
  <c r="B8623" i="9"/>
  <c r="B8611" i="9"/>
  <c r="B8599" i="9"/>
  <c r="B8587" i="9"/>
  <c r="B8575" i="9"/>
  <c r="B8563" i="9"/>
  <c r="B8551" i="9"/>
  <c r="B8539" i="9"/>
  <c r="B8527" i="9"/>
  <c r="B8515" i="9"/>
  <c r="B8503" i="9"/>
  <c r="B8491" i="9"/>
  <c r="B8479" i="9"/>
  <c r="B8467" i="9"/>
  <c r="B8455" i="9"/>
  <c r="B8443" i="9"/>
  <c r="B8431" i="9"/>
  <c r="B8419" i="9"/>
  <c r="B8407" i="9"/>
  <c r="B8395" i="9"/>
  <c r="B8383" i="9"/>
  <c r="B8371" i="9"/>
  <c r="B8359" i="9"/>
  <c r="B8347" i="9"/>
  <c r="B8335" i="9"/>
  <c r="B8323" i="9"/>
  <c r="B8311" i="9"/>
  <c r="B8299" i="9"/>
  <c r="B8287" i="9"/>
  <c r="B8275" i="9"/>
  <c r="B9786" i="9"/>
  <c r="B9774" i="9"/>
  <c r="B9762" i="9"/>
  <c r="B9750" i="9"/>
  <c r="B9738" i="9"/>
  <c r="B9726" i="9"/>
  <c r="B9714" i="9"/>
  <c r="B9702" i="9"/>
  <c r="B9690" i="9"/>
  <c r="B9678" i="9"/>
  <c r="B9666" i="9"/>
  <c r="B9654" i="9"/>
  <c r="B9642" i="9"/>
  <c r="B9630" i="9"/>
  <c r="B9618" i="9"/>
  <c r="B9606" i="9"/>
  <c r="B9785" i="9"/>
  <c r="B9773" i="9"/>
  <c r="B9761" i="9"/>
  <c r="B9749" i="9"/>
  <c r="B9737" i="9"/>
  <c r="B9725" i="9"/>
  <c r="B9713" i="9"/>
  <c r="B9701" i="9"/>
  <c r="B9689" i="9"/>
  <c r="B9677" i="9"/>
  <c r="B9665" i="9"/>
  <c r="B9653" i="9"/>
  <c r="B9641" i="9"/>
  <c r="B9629" i="9"/>
  <c r="B9617" i="9"/>
  <c r="B9605" i="9"/>
  <c r="B9784" i="9"/>
  <c r="B9772" i="9"/>
  <c r="B9760" i="9"/>
  <c r="B9748" i="9"/>
  <c r="B9736" i="9"/>
  <c r="B9724" i="9"/>
  <c r="B9712" i="9"/>
  <c r="B9700" i="9"/>
  <c r="B9688" i="9"/>
  <c r="B9676" i="9"/>
  <c r="B9664" i="9"/>
  <c r="B9652" i="9"/>
  <c r="B9640" i="9"/>
  <c r="B9628" i="9"/>
  <c r="B9616" i="9"/>
  <c r="B9604" i="9"/>
  <c r="B9783" i="9"/>
  <c r="B9771" i="9"/>
  <c r="B9759" i="9"/>
  <c r="B9747" i="9"/>
  <c r="B9735" i="9"/>
  <c r="B9723" i="9"/>
  <c r="B9711" i="9"/>
  <c r="B9699" i="9"/>
  <c r="B9687" i="9"/>
  <c r="B9675" i="9"/>
  <c r="B9663" i="9"/>
  <c r="B9651" i="9"/>
  <c r="B9639" i="9"/>
  <c r="B9627" i="9"/>
  <c r="B9615" i="9"/>
  <c r="B9603" i="9"/>
  <c r="B9591" i="9"/>
  <c r="B9579" i="9"/>
  <c r="B9567" i="9"/>
  <c r="B9555" i="9"/>
  <c r="B9543" i="9"/>
  <c r="B9531" i="9"/>
  <c r="B9519" i="9"/>
  <c r="B9507" i="9"/>
  <c r="B9495" i="9"/>
  <c r="B9483" i="9"/>
  <c r="B9471" i="9"/>
  <c r="B9459" i="9"/>
  <c r="B9447" i="9"/>
  <c r="B9435" i="9"/>
  <c r="B9423" i="9"/>
  <c r="B9411" i="9"/>
  <c r="B9399" i="9"/>
  <c r="B9387" i="9"/>
  <c r="B9375" i="9"/>
  <c r="B9363" i="9"/>
  <c r="B9351" i="9"/>
  <c r="B9339" i="9"/>
  <c r="B9327" i="9"/>
  <c r="B9315" i="9"/>
  <c r="B9303" i="9"/>
  <c r="B9291" i="9"/>
  <c r="B9279" i="9"/>
  <c r="B9267" i="9"/>
  <c r="B9255" i="9"/>
  <c r="B9243" i="9"/>
  <c r="B9231" i="9"/>
  <c r="B9219" i="9"/>
  <c r="B9207" i="9"/>
  <c r="B9195" i="9"/>
  <c r="B9183" i="9"/>
  <c r="B9171" i="9"/>
  <c r="B9159" i="9"/>
  <c r="B9147" i="9"/>
  <c r="B9135" i="9"/>
  <c r="B9123" i="9"/>
  <c r="B9111" i="9"/>
  <c r="B9099" i="9"/>
  <c r="B9087" i="9"/>
  <c r="B9075" i="9"/>
  <c r="B9063" i="9"/>
  <c r="B9051" i="9"/>
  <c r="B9039" i="9"/>
  <c r="B9027" i="9"/>
  <c r="B9015" i="9"/>
  <c r="B9003" i="9"/>
  <c r="B8991" i="9"/>
  <c r="B8979" i="9"/>
  <c r="B8967" i="9"/>
  <c r="B8955" i="9"/>
  <c r="B8943" i="9"/>
  <c r="B8931" i="9"/>
  <c r="B8919" i="9"/>
  <c r="B8907" i="9"/>
  <c r="B8895" i="9"/>
  <c r="B8883" i="9"/>
  <c r="B8871" i="9"/>
  <c r="B8859" i="9"/>
  <c r="B8847" i="9"/>
  <c r="B8835" i="9"/>
  <c r="B8823" i="9"/>
  <c r="B8811" i="9"/>
  <c r="B8799" i="9"/>
  <c r="B8787" i="9"/>
  <c r="B8775" i="9"/>
  <c r="B8763" i="9"/>
  <c r="B8751" i="9"/>
  <c r="B8739" i="9"/>
  <c r="B8727" i="9"/>
  <c r="B8715" i="9"/>
  <c r="B8703" i="9"/>
  <c r="B8691" i="9"/>
  <c r="B8679" i="9"/>
  <c r="B8667" i="9"/>
  <c r="B8655" i="9"/>
  <c r="B8643" i="9"/>
  <c r="B8631" i="9"/>
  <c r="B8619" i="9"/>
  <c r="B8607" i="9"/>
  <c r="B8595" i="9"/>
  <c r="B8583" i="9"/>
  <c r="B8571" i="9"/>
  <c r="B8559" i="9"/>
  <c r="B8547" i="9"/>
  <c r="B8535" i="9"/>
  <c r="B8523" i="9"/>
  <c r="B8511" i="9"/>
  <c r="B8499" i="9"/>
  <c r="B8487" i="9"/>
  <c r="B8475" i="9"/>
  <c r="B8463" i="9"/>
  <c r="B8451" i="9"/>
  <c r="B8439" i="9"/>
  <c r="B8427" i="9"/>
  <c r="B8415" i="9"/>
  <c r="B8403" i="9"/>
  <c r="B8391" i="9"/>
  <c r="B8379" i="9"/>
  <c r="B8367" i="9"/>
  <c r="B8355" i="9"/>
  <c r="B8343" i="9"/>
  <c r="B8331" i="9"/>
  <c r="B8319" i="9"/>
  <c r="B8307" i="9"/>
  <c r="B8295" i="9"/>
  <c r="B9782" i="9"/>
  <c r="B9770" i="9"/>
  <c r="B9758" i="9"/>
  <c r="B9746" i="9"/>
  <c r="B9734" i="9"/>
  <c r="B9722" i="9"/>
  <c r="B9710" i="9"/>
  <c r="B9698" i="9"/>
  <c r="B9686" i="9"/>
  <c r="B9674" i="9"/>
  <c r="B9662" i="9"/>
  <c r="B9650" i="9"/>
  <c r="B9638" i="9"/>
  <c r="B9626" i="9"/>
  <c r="B9614" i="9"/>
  <c r="B9602" i="9"/>
  <c r="B9600" i="9"/>
  <c r="B9582" i="9"/>
  <c r="B9564" i="9"/>
  <c r="B9546" i="9"/>
  <c r="B9528" i="9"/>
  <c r="B9510" i="9"/>
  <c r="B9492" i="9"/>
  <c r="B9474" i="9"/>
  <c r="B9456" i="9"/>
  <c r="B9438" i="9"/>
  <c r="B9420" i="9"/>
  <c r="B9402" i="9"/>
  <c r="B9384" i="9"/>
  <c r="B9366" i="9"/>
  <c r="B9348" i="9"/>
  <c r="B9330" i="9"/>
  <c r="B9312" i="9"/>
  <c r="B9294" i="9"/>
  <c r="B9276" i="9"/>
  <c r="B9258" i="9"/>
  <c r="B9240" i="9"/>
  <c r="B9222" i="9"/>
  <c r="B9204" i="9"/>
  <c r="B9186" i="9"/>
  <c r="B9168" i="9"/>
  <c r="B9150" i="9"/>
  <c r="B9132" i="9"/>
  <c r="B9114" i="9"/>
  <c r="B9096" i="9"/>
  <c r="B9078" i="9"/>
  <c r="B9060" i="9"/>
  <c r="B9042" i="9"/>
  <c r="B9024" i="9"/>
  <c r="B9006" i="9"/>
  <c r="B8988" i="9"/>
  <c r="B8970" i="9"/>
  <c r="B8952" i="9"/>
  <c r="B8934" i="9"/>
  <c r="B8916" i="9"/>
  <c r="B8898" i="9"/>
  <c r="B8880" i="9"/>
  <c r="B8862" i="9"/>
  <c r="B8844" i="9"/>
  <c r="B8826" i="9"/>
  <c r="B8808" i="9"/>
  <c r="B8790" i="9"/>
  <c r="B8772" i="9"/>
  <c r="B8754" i="9"/>
  <c r="B8736" i="9"/>
  <c r="B8718" i="9"/>
  <c r="B8700" i="9"/>
  <c r="B8682" i="9"/>
  <c r="B8664" i="9"/>
  <c r="B8646" i="9"/>
  <c r="B8628" i="9"/>
  <c r="B8610" i="9"/>
  <c r="B8592" i="9"/>
  <c r="B8574" i="9"/>
  <c r="B8556" i="9"/>
  <c r="B8538" i="9"/>
  <c r="B8520" i="9"/>
  <c r="B8502" i="9"/>
  <c r="B8484" i="9"/>
  <c r="B8466" i="9"/>
  <c r="B8448" i="9"/>
  <c r="B8430" i="9"/>
  <c r="B8412" i="9"/>
  <c r="B8394" i="9"/>
  <c r="B8376" i="9"/>
  <c r="B8358" i="9"/>
  <c r="B8340" i="9"/>
  <c r="B8322" i="9"/>
  <c r="B8304" i="9"/>
  <c r="B8286" i="9"/>
  <c r="B8272" i="9"/>
  <c r="B8260" i="9"/>
  <c r="B8248" i="9"/>
  <c r="B8236" i="9"/>
  <c r="B8224" i="9"/>
  <c r="B8212" i="9"/>
  <c r="B8200" i="9"/>
  <c r="B8188" i="9"/>
  <c r="B8176" i="9"/>
  <c r="B8164" i="9"/>
  <c r="B8152" i="9"/>
  <c r="B8140" i="9"/>
  <c r="B8128" i="9"/>
  <c r="B8116" i="9"/>
  <c r="B8104" i="9"/>
  <c r="B8092" i="9"/>
  <c r="B8080" i="9"/>
  <c r="B8068" i="9"/>
  <c r="B8056" i="9"/>
  <c r="B8044" i="9"/>
  <c r="B8032" i="9"/>
  <c r="B8020" i="9"/>
  <c r="B8008" i="9"/>
  <c r="B7996" i="9"/>
  <c r="B7984" i="9"/>
  <c r="B7972" i="9"/>
  <c r="B7960" i="9"/>
  <c r="B7948" i="9"/>
  <c r="B7936" i="9"/>
  <c r="B7924" i="9"/>
  <c r="B7912" i="9"/>
  <c r="B7900" i="9"/>
  <c r="B7888" i="9"/>
  <c r="B7876" i="9"/>
  <c r="B7864" i="9"/>
  <c r="B7852" i="9"/>
  <c r="B7840" i="9"/>
  <c r="B7828" i="9"/>
  <c r="B7816" i="9"/>
  <c r="B7804" i="9"/>
  <c r="B7792" i="9"/>
  <c r="B7780" i="9"/>
  <c r="B7768" i="9"/>
  <c r="B7756" i="9"/>
  <c r="B7744" i="9"/>
  <c r="B7732" i="9"/>
  <c r="B7720" i="9"/>
  <c r="B7708" i="9"/>
  <c r="B7696" i="9"/>
  <c r="B7684" i="9"/>
  <c r="B7672" i="9"/>
  <c r="B9599" i="9"/>
  <c r="B9581" i="9"/>
  <c r="B9563" i="9"/>
  <c r="B9545" i="9"/>
  <c r="B9527" i="9"/>
  <c r="B9509" i="9"/>
  <c r="B9491" i="9"/>
  <c r="B9473" i="9"/>
  <c r="B9455" i="9"/>
  <c r="B9437" i="9"/>
  <c r="B9419" i="9"/>
  <c r="B9401" i="9"/>
  <c r="B9383" i="9"/>
  <c r="B9365" i="9"/>
  <c r="B9347" i="9"/>
  <c r="B9329" i="9"/>
  <c r="B9311" i="9"/>
  <c r="B9293" i="9"/>
  <c r="B9275" i="9"/>
  <c r="B9257" i="9"/>
  <c r="B9239" i="9"/>
  <c r="B9221" i="9"/>
  <c r="B9203" i="9"/>
  <c r="B9185" i="9"/>
  <c r="B9167" i="9"/>
  <c r="B9149" i="9"/>
  <c r="B9131" i="9"/>
  <c r="B9113" i="9"/>
  <c r="B9095" i="9"/>
  <c r="B9077" i="9"/>
  <c r="B9059" i="9"/>
  <c r="B9041" i="9"/>
  <c r="B9023" i="9"/>
  <c r="B9005" i="9"/>
  <c r="B8987" i="9"/>
  <c r="B8969" i="9"/>
  <c r="B8951" i="9"/>
  <c r="B8933" i="9"/>
  <c r="B8915" i="9"/>
  <c r="B8897" i="9"/>
  <c r="B8879" i="9"/>
  <c r="B8861" i="9"/>
  <c r="B8843" i="9"/>
  <c r="B8825" i="9"/>
  <c r="B8807" i="9"/>
  <c r="B8789" i="9"/>
  <c r="B8771" i="9"/>
  <c r="B8753" i="9"/>
  <c r="B8735" i="9"/>
  <c r="B8717" i="9"/>
  <c r="B8699" i="9"/>
  <c r="B8681" i="9"/>
  <c r="B8663" i="9"/>
  <c r="B8645" i="9"/>
  <c r="B8627" i="9"/>
  <c r="B8609" i="9"/>
  <c r="B8591" i="9"/>
  <c r="B8573" i="9"/>
  <c r="B8555" i="9"/>
  <c r="B8537" i="9"/>
  <c r="B8519" i="9"/>
  <c r="B8501" i="9"/>
  <c r="B8483" i="9"/>
  <c r="B8465" i="9"/>
  <c r="B8447" i="9"/>
  <c r="B8429" i="9"/>
  <c r="B8411" i="9"/>
  <c r="B8393" i="9"/>
  <c r="B8375" i="9"/>
  <c r="B8357" i="9"/>
  <c r="B8339" i="9"/>
  <c r="B8321" i="9"/>
  <c r="B8303" i="9"/>
  <c r="B8285" i="9"/>
  <c r="B8271" i="9"/>
  <c r="B8259" i="9"/>
  <c r="B8247" i="9"/>
  <c r="B8235" i="9"/>
  <c r="B8223" i="9"/>
  <c r="B8211" i="9"/>
  <c r="B8199" i="9"/>
  <c r="B8187" i="9"/>
  <c r="B8175" i="9"/>
  <c r="B8163" i="9"/>
  <c r="B8151" i="9"/>
  <c r="B8139" i="9"/>
  <c r="B8127" i="9"/>
  <c r="B8115" i="9"/>
  <c r="B8103" i="9"/>
  <c r="B8091" i="9"/>
  <c r="B8079" i="9"/>
  <c r="B8067" i="9"/>
  <c r="B8055" i="9"/>
  <c r="B8043" i="9"/>
  <c r="B8031" i="9"/>
  <c r="B8019" i="9"/>
  <c r="B9598" i="9"/>
  <c r="B9580" i="9"/>
  <c r="B9562" i="9"/>
  <c r="B9544" i="9"/>
  <c r="B9526" i="9"/>
  <c r="B9508" i="9"/>
  <c r="B9490" i="9"/>
  <c r="B9472" i="9"/>
  <c r="B9454" i="9"/>
  <c r="B9436" i="9"/>
  <c r="B9418" i="9"/>
  <c r="B9400" i="9"/>
  <c r="B9382" i="9"/>
  <c r="B9364" i="9"/>
  <c r="B9346" i="9"/>
  <c r="B9328" i="9"/>
  <c r="B9310" i="9"/>
  <c r="B9292" i="9"/>
  <c r="B9274" i="9"/>
  <c r="B9256" i="9"/>
  <c r="B9238" i="9"/>
  <c r="B9220" i="9"/>
  <c r="B9202" i="9"/>
  <c r="B9184" i="9"/>
  <c r="B9166" i="9"/>
  <c r="B9148" i="9"/>
  <c r="B9130" i="9"/>
  <c r="B9112" i="9"/>
  <c r="B9094" i="9"/>
  <c r="B9076" i="9"/>
  <c r="B9058" i="9"/>
  <c r="B9040" i="9"/>
  <c r="B9022" i="9"/>
  <c r="B9004" i="9"/>
  <c r="B8986" i="9"/>
  <c r="B8968" i="9"/>
  <c r="B8950" i="9"/>
  <c r="B8932" i="9"/>
  <c r="B8914" i="9"/>
  <c r="B8896" i="9"/>
  <c r="B8878" i="9"/>
  <c r="B8860" i="9"/>
  <c r="B8842" i="9"/>
  <c r="B8824" i="9"/>
  <c r="B8806" i="9"/>
  <c r="B8788" i="9"/>
  <c r="B8770" i="9"/>
  <c r="B8752" i="9"/>
  <c r="B8734" i="9"/>
  <c r="B8716" i="9"/>
  <c r="B8698" i="9"/>
  <c r="B8680" i="9"/>
  <c r="B8662" i="9"/>
  <c r="B8644" i="9"/>
  <c r="B8626" i="9"/>
  <c r="B8608" i="9"/>
  <c r="B8590" i="9"/>
  <c r="B8572" i="9"/>
  <c r="B8554" i="9"/>
  <c r="B8536" i="9"/>
  <c r="B8518" i="9"/>
  <c r="B8500" i="9"/>
  <c r="B8482" i="9"/>
  <c r="B8464" i="9"/>
  <c r="B8446" i="9"/>
  <c r="B8428" i="9"/>
  <c r="B8410" i="9"/>
  <c r="B8392" i="9"/>
  <c r="B8374" i="9"/>
  <c r="B8356" i="9"/>
  <c r="B8338" i="9"/>
  <c r="B8320" i="9"/>
  <c r="B8302" i="9"/>
  <c r="B8284" i="9"/>
  <c r="B8270" i="9"/>
  <c r="B8258" i="9"/>
  <c r="B8246" i="9"/>
  <c r="B8234" i="9"/>
  <c r="B8222" i="9"/>
  <c r="B8210" i="9"/>
  <c r="B8198" i="9"/>
  <c r="B8186" i="9"/>
  <c r="B8174" i="9"/>
  <c r="B8162" i="9"/>
  <c r="B8150" i="9"/>
  <c r="B8138" i="9"/>
  <c r="B8126" i="9"/>
  <c r="B8114" i="9"/>
  <c r="B8102" i="9"/>
  <c r="B8090" i="9"/>
  <c r="B8078" i="9"/>
  <c r="B8066" i="9"/>
  <c r="B8054" i="9"/>
  <c r="B8042" i="9"/>
  <c r="B8030" i="9"/>
  <c r="B8018" i="9"/>
  <c r="B8006" i="9"/>
  <c r="B7994" i="9"/>
  <c r="B9596" i="9"/>
  <c r="B9578" i="9"/>
  <c r="B9560" i="9"/>
  <c r="B9542" i="9"/>
  <c r="B9524" i="9"/>
  <c r="B9506" i="9"/>
  <c r="B9488" i="9"/>
  <c r="B9470" i="9"/>
  <c r="B9452" i="9"/>
  <c r="B9434" i="9"/>
  <c r="B9416" i="9"/>
  <c r="B9398" i="9"/>
  <c r="B9380" i="9"/>
  <c r="B9362" i="9"/>
  <c r="B9344" i="9"/>
  <c r="B9326" i="9"/>
  <c r="B9308" i="9"/>
  <c r="B9290" i="9"/>
  <c r="B9272" i="9"/>
  <c r="B9254" i="9"/>
  <c r="B9236" i="9"/>
  <c r="B9218" i="9"/>
  <c r="B9200" i="9"/>
  <c r="B9182" i="9"/>
  <c r="B9164" i="9"/>
  <c r="B9146" i="9"/>
  <c r="B9128" i="9"/>
  <c r="B9110" i="9"/>
  <c r="B9092" i="9"/>
  <c r="B9074" i="9"/>
  <c r="B9056" i="9"/>
  <c r="B9038" i="9"/>
  <c r="B9020" i="9"/>
  <c r="B9002" i="9"/>
  <c r="B8984" i="9"/>
  <c r="B8966" i="9"/>
  <c r="B8948" i="9"/>
  <c r="B8930" i="9"/>
  <c r="B8912" i="9"/>
  <c r="B8894" i="9"/>
  <c r="B8876" i="9"/>
  <c r="B8858" i="9"/>
  <c r="B8840" i="9"/>
  <c r="B8822" i="9"/>
  <c r="B8804" i="9"/>
  <c r="B8786" i="9"/>
  <c r="B8768" i="9"/>
  <c r="B8750" i="9"/>
  <c r="B8732" i="9"/>
  <c r="B8714" i="9"/>
  <c r="B8696" i="9"/>
  <c r="B8678" i="9"/>
  <c r="B8660" i="9"/>
  <c r="B8642" i="9"/>
  <c r="B8624" i="9"/>
  <c r="B8606" i="9"/>
  <c r="B8588" i="9"/>
  <c r="B8570" i="9"/>
  <c r="B8552" i="9"/>
  <c r="B8534" i="9"/>
  <c r="B8516" i="9"/>
  <c r="B8498" i="9"/>
  <c r="B8480" i="9"/>
  <c r="B8462" i="9"/>
  <c r="B8444" i="9"/>
  <c r="B8426" i="9"/>
  <c r="B8408" i="9"/>
  <c r="B8390" i="9"/>
  <c r="B8372" i="9"/>
  <c r="B8354" i="9"/>
  <c r="B8336" i="9"/>
  <c r="B8318" i="9"/>
  <c r="B8300" i="9"/>
  <c r="B8283" i="9"/>
  <c r="B8269" i="9"/>
  <c r="B8257" i="9"/>
  <c r="B8245" i="9"/>
  <c r="B8233" i="9"/>
  <c r="B8221" i="9"/>
  <c r="B8209" i="9"/>
  <c r="B8197" i="9"/>
  <c r="B8185" i="9"/>
  <c r="B8173" i="9"/>
  <c r="B8161" i="9"/>
  <c r="B8149" i="9"/>
  <c r="B8137" i="9"/>
  <c r="B8125" i="9"/>
  <c r="B8113" i="9"/>
  <c r="B8101" i="9"/>
  <c r="B8089" i="9"/>
  <c r="B8077" i="9"/>
  <c r="B8065" i="9"/>
  <c r="B8053" i="9"/>
  <c r="B8041" i="9"/>
  <c r="B8029" i="9"/>
  <c r="B8017" i="9"/>
  <c r="B8005" i="9"/>
  <c r="B7993" i="9"/>
  <c r="B7981" i="9"/>
  <c r="B7969" i="9"/>
  <c r="B7957" i="9"/>
  <c r="B7945" i="9"/>
  <c r="B7933" i="9"/>
  <c r="B7921" i="9"/>
  <c r="B7909" i="9"/>
  <c r="B7897" i="9"/>
  <c r="B7885" i="9"/>
  <c r="B7873" i="9"/>
  <c r="B7861" i="9"/>
  <c r="B7849" i="9"/>
  <c r="B7837" i="9"/>
  <c r="B7825" i="9"/>
  <c r="B7813" i="9"/>
  <c r="B7801" i="9"/>
  <c r="B7789" i="9"/>
  <c r="B7777" i="9"/>
  <c r="B7765" i="9"/>
  <c r="B9594" i="9"/>
  <c r="B9576" i="9"/>
  <c r="B9558" i="9"/>
  <c r="B9540" i="9"/>
  <c r="B9522" i="9"/>
  <c r="B9504" i="9"/>
  <c r="B9486" i="9"/>
  <c r="B9468" i="9"/>
  <c r="B9450" i="9"/>
  <c r="B9432" i="9"/>
  <c r="B9414" i="9"/>
  <c r="B9396" i="9"/>
  <c r="B9378" i="9"/>
  <c r="B9360" i="9"/>
  <c r="B9342" i="9"/>
  <c r="B9324" i="9"/>
  <c r="B9306" i="9"/>
  <c r="B9288" i="9"/>
  <c r="B9270" i="9"/>
  <c r="B9252" i="9"/>
  <c r="B9234" i="9"/>
  <c r="B9216" i="9"/>
  <c r="B9198" i="9"/>
  <c r="B9180" i="9"/>
  <c r="B9162" i="9"/>
  <c r="B9144" i="9"/>
  <c r="B9126" i="9"/>
  <c r="B9108" i="9"/>
  <c r="B9090" i="9"/>
  <c r="B9072" i="9"/>
  <c r="B9054" i="9"/>
  <c r="B9036" i="9"/>
  <c r="B9018" i="9"/>
  <c r="B9000" i="9"/>
  <c r="B8982" i="9"/>
  <c r="B8964" i="9"/>
  <c r="B8946" i="9"/>
  <c r="B8928" i="9"/>
  <c r="B8910" i="9"/>
  <c r="B8892" i="9"/>
  <c r="B8874" i="9"/>
  <c r="B8856" i="9"/>
  <c r="B8838" i="9"/>
  <c r="B8820" i="9"/>
  <c r="B8802" i="9"/>
  <c r="B8784" i="9"/>
  <c r="B8766" i="9"/>
  <c r="B8748" i="9"/>
  <c r="B8730" i="9"/>
  <c r="B8712" i="9"/>
  <c r="B8694" i="9"/>
  <c r="B8676" i="9"/>
  <c r="B8658" i="9"/>
  <c r="B8640" i="9"/>
  <c r="B8622" i="9"/>
  <c r="B8604" i="9"/>
  <c r="B8586" i="9"/>
  <c r="B8568" i="9"/>
  <c r="B8550" i="9"/>
  <c r="B8532" i="9"/>
  <c r="B8514" i="9"/>
  <c r="B8496" i="9"/>
  <c r="B8478" i="9"/>
  <c r="B8460" i="9"/>
  <c r="B8442" i="9"/>
  <c r="B8424" i="9"/>
  <c r="B8406" i="9"/>
  <c r="B8388" i="9"/>
  <c r="B8370" i="9"/>
  <c r="B8352" i="9"/>
  <c r="B8334" i="9"/>
  <c r="B8316" i="9"/>
  <c r="B8298" i="9"/>
  <c r="B8282" i="9"/>
  <c r="B8268" i="9"/>
  <c r="B8256" i="9"/>
  <c r="B8244" i="9"/>
  <c r="B8232" i="9"/>
  <c r="B8220" i="9"/>
  <c r="B8208" i="9"/>
  <c r="B8196" i="9"/>
  <c r="B8184" i="9"/>
  <c r="B8172" i="9"/>
  <c r="B8160" i="9"/>
  <c r="B8148" i="9"/>
  <c r="B8136" i="9"/>
  <c r="B8124" i="9"/>
  <c r="B8112" i="9"/>
  <c r="B8100" i="9"/>
  <c r="B8088" i="9"/>
  <c r="B8076" i="9"/>
  <c r="B8064" i="9"/>
  <c r="B8052" i="9"/>
  <c r="B8040" i="9"/>
  <c r="B8028" i="9"/>
  <c r="B8016" i="9"/>
  <c r="B8004" i="9"/>
  <c r="B7992" i="9"/>
  <c r="B7980" i="9"/>
  <c r="B7968" i="9"/>
  <c r="B7956" i="9"/>
  <c r="B7944" i="9"/>
  <c r="B7932" i="9"/>
  <c r="B7920" i="9"/>
  <c r="B7908" i="9"/>
  <c r="B7896" i="9"/>
  <c r="B7884" i="9"/>
  <c r="B7872" i="9"/>
  <c r="B7860" i="9"/>
  <c r="B7848" i="9"/>
  <c r="B7836" i="9"/>
  <c r="B7824" i="9"/>
  <c r="B7812" i="9"/>
  <c r="B7800" i="9"/>
  <c r="B7788" i="9"/>
  <c r="B7776" i="9"/>
  <c r="B7764" i="9"/>
  <c r="B7752" i="9"/>
  <c r="B7740" i="9"/>
  <c r="B7728" i="9"/>
  <c r="B7716" i="9"/>
  <c r="B7704" i="9"/>
  <c r="B7692" i="9"/>
  <c r="B7680" i="9"/>
  <c r="B7668" i="9"/>
  <c r="B7656" i="9"/>
  <c r="B7644" i="9"/>
  <c r="B9593" i="9"/>
  <c r="B9575" i="9"/>
  <c r="B9557" i="9"/>
  <c r="B9539" i="9"/>
  <c r="B9521" i="9"/>
  <c r="B9503" i="9"/>
  <c r="B9485" i="9"/>
  <c r="B9467" i="9"/>
  <c r="B9449" i="9"/>
  <c r="B9431" i="9"/>
  <c r="B9413" i="9"/>
  <c r="B9395" i="9"/>
  <c r="B9377" i="9"/>
  <c r="B9359" i="9"/>
  <c r="B9341" i="9"/>
  <c r="B9323" i="9"/>
  <c r="B9305" i="9"/>
  <c r="B9287" i="9"/>
  <c r="B9269" i="9"/>
  <c r="B9251" i="9"/>
  <c r="B9233" i="9"/>
  <c r="B9215" i="9"/>
  <c r="B9197" i="9"/>
  <c r="B9179" i="9"/>
  <c r="B9161" i="9"/>
  <c r="B9143" i="9"/>
  <c r="B9125" i="9"/>
  <c r="B9107" i="9"/>
  <c r="B9089" i="9"/>
  <c r="B9071" i="9"/>
  <c r="B9053" i="9"/>
  <c r="B9035" i="9"/>
  <c r="B9017" i="9"/>
  <c r="B8999" i="9"/>
  <c r="B8981" i="9"/>
  <c r="B8963" i="9"/>
  <c r="B8945" i="9"/>
  <c r="B8927" i="9"/>
  <c r="B8909" i="9"/>
  <c r="B8891" i="9"/>
  <c r="B8873" i="9"/>
  <c r="B8855" i="9"/>
  <c r="B8837" i="9"/>
  <c r="B8819" i="9"/>
  <c r="B8801" i="9"/>
  <c r="B8783" i="9"/>
  <c r="B8765" i="9"/>
  <c r="B8747" i="9"/>
  <c r="B8729" i="9"/>
  <c r="B8711" i="9"/>
  <c r="B8693" i="9"/>
  <c r="B8675" i="9"/>
  <c r="B8657" i="9"/>
  <c r="B8639" i="9"/>
  <c r="B8621" i="9"/>
  <c r="B8603" i="9"/>
  <c r="B8585" i="9"/>
  <c r="B8567" i="9"/>
  <c r="B8549" i="9"/>
  <c r="B8531" i="9"/>
  <c r="B8513" i="9"/>
  <c r="B8495" i="9"/>
  <c r="B8477" i="9"/>
  <c r="B8459" i="9"/>
  <c r="B8441" i="9"/>
  <c r="B8423" i="9"/>
  <c r="B8405" i="9"/>
  <c r="B8387" i="9"/>
  <c r="B8369" i="9"/>
  <c r="B8351" i="9"/>
  <c r="B8333" i="9"/>
  <c r="B8315" i="9"/>
  <c r="B8297" i="9"/>
  <c r="B8280" i="9"/>
  <c r="B8267" i="9"/>
  <c r="B8255" i="9"/>
  <c r="B8243" i="9"/>
  <c r="B8231" i="9"/>
  <c r="B8219" i="9"/>
  <c r="B8207" i="9"/>
  <c r="B8195" i="9"/>
  <c r="B8183" i="9"/>
  <c r="B8171" i="9"/>
  <c r="B8159" i="9"/>
  <c r="B8147" i="9"/>
  <c r="B8135" i="9"/>
  <c r="B8123" i="9"/>
  <c r="B8111" i="9"/>
  <c r="B8099" i="9"/>
  <c r="B8087" i="9"/>
  <c r="B8075" i="9"/>
  <c r="B8063" i="9"/>
  <c r="B8051" i="9"/>
  <c r="B8039" i="9"/>
  <c r="B8027" i="9"/>
  <c r="B8015" i="9"/>
  <c r="B8003" i="9"/>
  <c r="B7991" i="9"/>
  <c r="B7979" i="9"/>
  <c r="B7967" i="9"/>
  <c r="B7955" i="9"/>
  <c r="B7943" i="9"/>
  <c r="B7931" i="9"/>
  <c r="B7919" i="9"/>
  <c r="B7907" i="9"/>
  <c r="B7895" i="9"/>
  <c r="B7883" i="9"/>
  <c r="B7871" i="9"/>
  <c r="B7859" i="9"/>
  <c r="B7847" i="9"/>
  <c r="B7835" i="9"/>
  <c r="B7823" i="9"/>
  <c r="B7811" i="9"/>
  <c r="B7799" i="9"/>
  <c r="B7787" i="9"/>
  <c r="B7775" i="9"/>
  <c r="B7763" i="9"/>
  <c r="B7751" i="9"/>
  <c r="B7739" i="9"/>
  <c r="B7727" i="9"/>
  <c r="B7715" i="9"/>
  <c r="B7703" i="9"/>
  <c r="B7691" i="9"/>
  <c r="B7679" i="9"/>
  <c r="B7667" i="9"/>
  <c r="B9592" i="9"/>
  <c r="B9574" i="9"/>
  <c r="B9556" i="9"/>
  <c r="B9538" i="9"/>
  <c r="B9520" i="9"/>
  <c r="B9502" i="9"/>
  <c r="B9484" i="9"/>
  <c r="B9466" i="9"/>
  <c r="B9448" i="9"/>
  <c r="B9430" i="9"/>
  <c r="B9412" i="9"/>
  <c r="B9394" i="9"/>
  <c r="B9376" i="9"/>
  <c r="B9358" i="9"/>
  <c r="B9340" i="9"/>
  <c r="B9322" i="9"/>
  <c r="B9304" i="9"/>
  <c r="B9286" i="9"/>
  <c r="B9268" i="9"/>
  <c r="B9250" i="9"/>
  <c r="B9232" i="9"/>
  <c r="B9214" i="9"/>
  <c r="B9196" i="9"/>
  <c r="B9178" i="9"/>
  <c r="B9160" i="9"/>
  <c r="B9142" i="9"/>
  <c r="B9124" i="9"/>
  <c r="B9106" i="9"/>
  <c r="B9088" i="9"/>
  <c r="B9070" i="9"/>
  <c r="B9052" i="9"/>
  <c r="B9034" i="9"/>
  <c r="B9016" i="9"/>
  <c r="B8998" i="9"/>
  <c r="B8980" i="9"/>
  <c r="B8962" i="9"/>
  <c r="B8944" i="9"/>
  <c r="B8926" i="9"/>
  <c r="B8908" i="9"/>
  <c r="B8890" i="9"/>
  <c r="B8872" i="9"/>
  <c r="B8854" i="9"/>
  <c r="B8836" i="9"/>
  <c r="B8818" i="9"/>
  <c r="B8800" i="9"/>
  <c r="B8782" i="9"/>
  <c r="B8764" i="9"/>
  <c r="B8746" i="9"/>
  <c r="B8728" i="9"/>
  <c r="B8710" i="9"/>
  <c r="B8692" i="9"/>
  <c r="B8674" i="9"/>
  <c r="B8656" i="9"/>
  <c r="B8638" i="9"/>
  <c r="B8620" i="9"/>
  <c r="B8602" i="9"/>
  <c r="B8584" i="9"/>
  <c r="B8566" i="9"/>
  <c r="B8548" i="9"/>
  <c r="B8530" i="9"/>
  <c r="B8512" i="9"/>
  <c r="B8494" i="9"/>
  <c r="B8476" i="9"/>
  <c r="B8458" i="9"/>
  <c r="B8440" i="9"/>
  <c r="B8422" i="9"/>
  <c r="B8404" i="9"/>
  <c r="B8386" i="9"/>
  <c r="B8368" i="9"/>
  <c r="B8350" i="9"/>
  <c r="B8332" i="9"/>
  <c r="B8314" i="9"/>
  <c r="B8296" i="9"/>
  <c r="B8279" i="9"/>
  <c r="B8266" i="9"/>
  <c r="B8254" i="9"/>
  <c r="B8242" i="9"/>
  <c r="B8230" i="9"/>
  <c r="B8218" i="9"/>
  <c r="B8206" i="9"/>
  <c r="B8194" i="9"/>
  <c r="B8182" i="9"/>
  <c r="B8170" i="9"/>
  <c r="B8158" i="9"/>
  <c r="B8146" i="9"/>
  <c r="B8134" i="9"/>
  <c r="B8122" i="9"/>
  <c r="B8110" i="9"/>
  <c r="B8098" i="9"/>
  <c r="B8086" i="9"/>
  <c r="B8074" i="9"/>
  <c r="B8062" i="9"/>
  <c r="B8050" i="9"/>
  <c r="B8038" i="9"/>
  <c r="B8026" i="9"/>
  <c r="B8014" i="9"/>
  <c r="B8002" i="9"/>
  <c r="B7990" i="9"/>
  <c r="B9590" i="9"/>
  <c r="B9572" i="9"/>
  <c r="B9554" i="9"/>
  <c r="B9536" i="9"/>
  <c r="B9518" i="9"/>
  <c r="B9500" i="9"/>
  <c r="B9482" i="9"/>
  <c r="B9464" i="9"/>
  <c r="B9446" i="9"/>
  <c r="B9428" i="9"/>
  <c r="B9410" i="9"/>
  <c r="B9392" i="9"/>
  <c r="B9374" i="9"/>
  <c r="B9356" i="9"/>
  <c r="B9338" i="9"/>
  <c r="B9320" i="9"/>
  <c r="B9302" i="9"/>
  <c r="B9284" i="9"/>
  <c r="B9266" i="9"/>
  <c r="B9248" i="9"/>
  <c r="B9230" i="9"/>
  <c r="B9212" i="9"/>
  <c r="B9194" i="9"/>
  <c r="B9176" i="9"/>
  <c r="B9158" i="9"/>
  <c r="B9140" i="9"/>
  <c r="B9122" i="9"/>
  <c r="B9104" i="9"/>
  <c r="B9086" i="9"/>
  <c r="B9068" i="9"/>
  <c r="B9050" i="9"/>
  <c r="B9032" i="9"/>
  <c r="B9014" i="9"/>
  <c r="B8996" i="9"/>
  <c r="B8978" i="9"/>
  <c r="B8960" i="9"/>
  <c r="B8942" i="9"/>
  <c r="B8924" i="9"/>
  <c r="B8906" i="9"/>
  <c r="B8888" i="9"/>
  <c r="B8870" i="9"/>
  <c r="B8852" i="9"/>
  <c r="B8834" i="9"/>
  <c r="B8816" i="9"/>
  <c r="B8798" i="9"/>
  <c r="B8780" i="9"/>
  <c r="B8762" i="9"/>
  <c r="B8744" i="9"/>
  <c r="B8726" i="9"/>
  <c r="B8708" i="9"/>
  <c r="B8690" i="9"/>
  <c r="B8672" i="9"/>
  <c r="B8654" i="9"/>
  <c r="B8636" i="9"/>
  <c r="B8618" i="9"/>
  <c r="B8600" i="9"/>
  <c r="B8582" i="9"/>
  <c r="B8564" i="9"/>
  <c r="B8546" i="9"/>
  <c r="B8528" i="9"/>
  <c r="B8510" i="9"/>
  <c r="B8492" i="9"/>
  <c r="B8474" i="9"/>
  <c r="B8456" i="9"/>
  <c r="B8438" i="9"/>
  <c r="B8420" i="9"/>
  <c r="B8402" i="9"/>
  <c r="B8384" i="9"/>
  <c r="B8366" i="9"/>
  <c r="B8348" i="9"/>
  <c r="B8330" i="9"/>
  <c r="B8312" i="9"/>
  <c r="B8294" i="9"/>
  <c r="B8278" i="9"/>
  <c r="B8265" i="9"/>
  <c r="B8253" i="9"/>
  <c r="B8241" i="9"/>
  <c r="B8229" i="9"/>
  <c r="B8217" i="9"/>
  <c r="B8205" i="9"/>
  <c r="B8193" i="9"/>
  <c r="B8181" i="9"/>
  <c r="B8169" i="9"/>
  <c r="B8157" i="9"/>
  <c r="B8145" i="9"/>
  <c r="B8133" i="9"/>
  <c r="B8121" i="9"/>
  <c r="B8109" i="9"/>
  <c r="B8097" i="9"/>
  <c r="B8085" i="9"/>
  <c r="B8073" i="9"/>
  <c r="B8061" i="9"/>
  <c r="B8049" i="9"/>
  <c r="B8037" i="9"/>
  <c r="B8025" i="9"/>
  <c r="B8013" i="9"/>
  <c r="B8001" i="9"/>
  <c r="B7989" i="9"/>
  <c r="B9588" i="9"/>
  <c r="B9570" i="9"/>
  <c r="B9552" i="9"/>
  <c r="B9534" i="9"/>
  <c r="B9516" i="9"/>
  <c r="B9498" i="9"/>
  <c r="B9480" i="9"/>
  <c r="B9462" i="9"/>
  <c r="B9444" i="9"/>
  <c r="B9426" i="9"/>
  <c r="B9408" i="9"/>
  <c r="B9390" i="9"/>
  <c r="B9372" i="9"/>
  <c r="B9354" i="9"/>
  <c r="B9336" i="9"/>
  <c r="B9318" i="9"/>
  <c r="B9300" i="9"/>
  <c r="B9282" i="9"/>
  <c r="B9264" i="9"/>
  <c r="B9246" i="9"/>
  <c r="B9228" i="9"/>
  <c r="B9210" i="9"/>
  <c r="B9192" i="9"/>
  <c r="B9174" i="9"/>
  <c r="B9156" i="9"/>
  <c r="B9138" i="9"/>
  <c r="B9120" i="9"/>
  <c r="B9102" i="9"/>
  <c r="B9084" i="9"/>
  <c r="B9066" i="9"/>
  <c r="B9048" i="9"/>
  <c r="B9030" i="9"/>
  <c r="B9012" i="9"/>
  <c r="B8994" i="9"/>
  <c r="B8976" i="9"/>
  <c r="B8958" i="9"/>
  <c r="B8940" i="9"/>
  <c r="B8922" i="9"/>
  <c r="B8904" i="9"/>
  <c r="B8886" i="9"/>
  <c r="B8868" i="9"/>
  <c r="B8850" i="9"/>
  <c r="B8832" i="9"/>
  <c r="B8814" i="9"/>
  <c r="B8796" i="9"/>
  <c r="B8778" i="9"/>
  <c r="B8760" i="9"/>
  <c r="B8742" i="9"/>
  <c r="B8724" i="9"/>
  <c r="B8706" i="9"/>
  <c r="B8688" i="9"/>
  <c r="B8670" i="9"/>
  <c r="B8652" i="9"/>
  <c r="B8634" i="9"/>
  <c r="B8616" i="9"/>
  <c r="B8598" i="9"/>
  <c r="B8580" i="9"/>
  <c r="B8562" i="9"/>
  <c r="B8544" i="9"/>
  <c r="B8526" i="9"/>
  <c r="B8508" i="9"/>
  <c r="B8490" i="9"/>
  <c r="B8472" i="9"/>
  <c r="B8454" i="9"/>
  <c r="B8436" i="9"/>
  <c r="B8418" i="9"/>
  <c r="B8400" i="9"/>
  <c r="B8382" i="9"/>
  <c r="B8364" i="9"/>
  <c r="B8346" i="9"/>
  <c r="B8328" i="9"/>
  <c r="B8310" i="9"/>
  <c r="B8292" i="9"/>
  <c r="B8277" i="9"/>
  <c r="B8264" i="9"/>
  <c r="B8252" i="9"/>
  <c r="B8240" i="9"/>
  <c r="B8228" i="9"/>
  <c r="B8216" i="9"/>
  <c r="B8204" i="9"/>
  <c r="B8192" i="9"/>
  <c r="B8180" i="9"/>
  <c r="B8168" i="9"/>
  <c r="B8156" i="9"/>
  <c r="B8144" i="9"/>
  <c r="B8132" i="9"/>
  <c r="B8120" i="9"/>
  <c r="B8108" i="9"/>
  <c r="B8096" i="9"/>
  <c r="B8084" i="9"/>
  <c r="B8072" i="9"/>
  <c r="B8060" i="9"/>
  <c r="B8048" i="9"/>
  <c r="B8036" i="9"/>
  <c r="B8024" i="9"/>
  <c r="B8012" i="9"/>
  <c r="B8000" i="9"/>
  <c r="B7988" i="9"/>
  <c r="B7976" i="9"/>
  <c r="B7964" i="9"/>
  <c r="B7952" i="9"/>
  <c r="B7940" i="9"/>
  <c r="B7928" i="9"/>
  <c r="B7916" i="9"/>
  <c r="B7904" i="9"/>
  <c r="B7892" i="9"/>
  <c r="B7880" i="9"/>
  <c r="B7868" i="9"/>
  <c r="B7856" i="9"/>
  <c r="B7844" i="9"/>
  <c r="B9587" i="9"/>
  <c r="B9569" i="9"/>
  <c r="B9551" i="9"/>
  <c r="B9533" i="9"/>
  <c r="B9515" i="9"/>
  <c r="B9497" i="9"/>
  <c r="B9479" i="9"/>
  <c r="B9461" i="9"/>
  <c r="B9443" i="9"/>
  <c r="B9425" i="9"/>
  <c r="B9407" i="9"/>
  <c r="B9389" i="9"/>
  <c r="B9371" i="9"/>
  <c r="B9353" i="9"/>
  <c r="B9335" i="9"/>
  <c r="B9317" i="9"/>
  <c r="B9299" i="9"/>
  <c r="B9281" i="9"/>
  <c r="B9263" i="9"/>
  <c r="B9245" i="9"/>
  <c r="B9227" i="9"/>
  <c r="B9209" i="9"/>
  <c r="B9191" i="9"/>
  <c r="B9173" i="9"/>
  <c r="B9155" i="9"/>
  <c r="B9137" i="9"/>
  <c r="B9119" i="9"/>
  <c r="B9101" i="9"/>
  <c r="B9083" i="9"/>
  <c r="B9065" i="9"/>
  <c r="B9047" i="9"/>
  <c r="B9029" i="9"/>
  <c r="B9011" i="9"/>
  <c r="B8993" i="9"/>
  <c r="B8975" i="9"/>
  <c r="B8957" i="9"/>
  <c r="B8939" i="9"/>
  <c r="B8921" i="9"/>
  <c r="B8903" i="9"/>
  <c r="B8885" i="9"/>
  <c r="B8867" i="9"/>
  <c r="B8849" i="9"/>
  <c r="B8831" i="9"/>
  <c r="B8813" i="9"/>
  <c r="B8795" i="9"/>
  <c r="B8777" i="9"/>
  <c r="B8759" i="9"/>
  <c r="B8741" i="9"/>
  <c r="B8723" i="9"/>
  <c r="B8705" i="9"/>
  <c r="B8687" i="9"/>
  <c r="B8669" i="9"/>
  <c r="B8651" i="9"/>
  <c r="B8633" i="9"/>
  <c r="B8615" i="9"/>
  <c r="B8597" i="9"/>
  <c r="B8579" i="9"/>
  <c r="B8561" i="9"/>
  <c r="B8543" i="9"/>
  <c r="B8525" i="9"/>
  <c r="B8507" i="9"/>
  <c r="B8489" i="9"/>
  <c r="B8471" i="9"/>
  <c r="B8453" i="9"/>
  <c r="B8435" i="9"/>
  <c r="B8417" i="9"/>
  <c r="B8399" i="9"/>
  <c r="B8381" i="9"/>
  <c r="B8363" i="9"/>
  <c r="B8345" i="9"/>
  <c r="B8327" i="9"/>
  <c r="B8309" i="9"/>
  <c r="B8291" i="9"/>
  <c r="B8276" i="9"/>
  <c r="B8263" i="9"/>
  <c r="B8251" i="9"/>
  <c r="B8239" i="9"/>
  <c r="B8227" i="9"/>
  <c r="B8215" i="9"/>
  <c r="B8203" i="9"/>
  <c r="B8191" i="9"/>
  <c r="B8179" i="9"/>
  <c r="B8167" i="9"/>
  <c r="B8155" i="9"/>
  <c r="B8143" i="9"/>
  <c r="B8131" i="9"/>
  <c r="B8119" i="9"/>
  <c r="B8107" i="9"/>
  <c r="B8095" i="9"/>
  <c r="B8083" i="9"/>
  <c r="B8071" i="9"/>
  <c r="B8059" i="9"/>
  <c r="B8047" i="9"/>
  <c r="B8035" i="9"/>
  <c r="B8023" i="9"/>
  <c r="B8011" i="9"/>
  <c r="B7999" i="9"/>
  <c r="B7987" i="9"/>
  <c r="B7975" i="9"/>
  <c r="B7963" i="9"/>
  <c r="B7951" i="9"/>
  <c r="B7939" i="9"/>
  <c r="B7927" i="9"/>
  <c r="B7915" i="9"/>
  <c r="B7903" i="9"/>
  <c r="B7891" i="9"/>
  <c r="B7879" i="9"/>
  <c r="B7867" i="9"/>
  <c r="B7855" i="9"/>
  <c r="B7843" i="9"/>
  <c r="B7831" i="9"/>
  <c r="B7819" i="9"/>
  <c r="B7807" i="9"/>
  <c r="B7795" i="9"/>
  <c r="B7783" i="9"/>
  <c r="B7771" i="9"/>
  <c r="B9586" i="9"/>
  <c r="B9568" i="9"/>
  <c r="B9550" i="9"/>
  <c r="B9532" i="9"/>
  <c r="B9514" i="9"/>
  <c r="B9496" i="9"/>
  <c r="B9478" i="9"/>
  <c r="B9460" i="9"/>
  <c r="B9442" i="9"/>
  <c r="B9424" i="9"/>
  <c r="B9406" i="9"/>
  <c r="B9388" i="9"/>
  <c r="B9370" i="9"/>
  <c r="B9352" i="9"/>
  <c r="B9334" i="9"/>
  <c r="B9316" i="9"/>
  <c r="B9298" i="9"/>
  <c r="B9280" i="9"/>
  <c r="B9262" i="9"/>
  <c r="B9244" i="9"/>
  <c r="B9226" i="9"/>
  <c r="B9208" i="9"/>
  <c r="B9190" i="9"/>
  <c r="B9172" i="9"/>
  <c r="B9154" i="9"/>
  <c r="B9136" i="9"/>
  <c r="B9118" i="9"/>
  <c r="B9100" i="9"/>
  <c r="B9082" i="9"/>
  <c r="B9064" i="9"/>
  <c r="B9046" i="9"/>
  <c r="B9028" i="9"/>
  <c r="B9010" i="9"/>
  <c r="B8992" i="9"/>
  <c r="B8974" i="9"/>
  <c r="B8956" i="9"/>
  <c r="B8938" i="9"/>
  <c r="B8920" i="9"/>
  <c r="B8902" i="9"/>
  <c r="B8884" i="9"/>
  <c r="B8866" i="9"/>
  <c r="B8848" i="9"/>
  <c r="B8830" i="9"/>
  <c r="B8812" i="9"/>
  <c r="B8794" i="9"/>
  <c r="B8776" i="9"/>
  <c r="B8758" i="9"/>
  <c r="B8740" i="9"/>
  <c r="B8722" i="9"/>
  <c r="B8704" i="9"/>
  <c r="B8686" i="9"/>
  <c r="B8668" i="9"/>
  <c r="B8650" i="9"/>
  <c r="B8632" i="9"/>
  <c r="B8614" i="9"/>
  <c r="B8596" i="9"/>
  <c r="B8578" i="9"/>
  <c r="B8560" i="9"/>
  <c r="B8542" i="9"/>
  <c r="B8524" i="9"/>
  <c r="B8506" i="9"/>
  <c r="B8488" i="9"/>
  <c r="B8470" i="9"/>
  <c r="B8452" i="9"/>
  <c r="B8434" i="9"/>
  <c r="B8416" i="9"/>
  <c r="B8398" i="9"/>
  <c r="B8380" i="9"/>
  <c r="B8362" i="9"/>
  <c r="B8344" i="9"/>
  <c r="B8326" i="9"/>
  <c r="B8308" i="9"/>
  <c r="B8290" i="9"/>
  <c r="B8274" i="9"/>
  <c r="B8262" i="9"/>
  <c r="B8250" i="9"/>
  <c r="B8238" i="9"/>
  <c r="B8226" i="9"/>
  <c r="B8214" i="9"/>
  <c r="B8202" i="9"/>
  <c r="B8190" i="9"/>
  <c r="B8178" i="9"/>
  <c r="B8166" i="9"/>
  <c r="B8154" i="9"/>
  <c r="B8142" i="9"/>
  <c r="B8130" i="9"/>
  <c r="B8118" i="9"/>
  <c r="B8106" i="9"/>
  <c r="B8094" i="9"/>
  <c r="B8082" i="9"/>
  <c r="B8070" i="9"/>
  <c r="B8058" i="9"/>
  <c r="B8046" i="9"/>
  <c r="B8034" i="9"/>
  <c r="B8022" i="9"/>
  <c r="B8010" i="9"/>
  <c r="B7998" i="9"/>
  <c r="B7986" i="9"/>
  <c r="B7974" i="9"/>
  <c r="B7962" i="9"/>
  <c r="B7950" i="9"/>
  <c r="B7938" i="9"/>
  <c r="B7926" i="9"/>
  <c r="B7914" i="9"/>
  <c r="B7902" i="9"/>
  <c r="B7890" i="9"/>
  <c r="B7878" i="9"/>
  <c r="B7866" i="9"/>
  <c r="B7854" i="9"/>
  <c r="B7842" i="9"/>
  <c r="B7830" i="9"/>
  <c r="B7818" i="9"/>
  <c r="B7806" i="9"/>
  <c r="B7794" i="9"/>
  <c r="B7782" i="9"/>
  <c r="B7770" i="9"/>
  <c r="B7758" i="9"/>
  <c r="B7746" i="9"/>
  <c r="B7734" i="9"/>
  <c r="B7722" i="9"/>
  <c r="B7710" i="9"/>
  <c r="B7698" i="9"/>
  <c r="B7686" i="9"/>
  <c r="B7674" i="9"/>
  <c r="B7662" i="9"/>
  <c r="B7650" i="9"/>
  <c r="B7638" i="9"/>
  <c r="B9584" i="9"/>
  <c r="B9566" i="9"/>
  <c r="B9548" i="9"/>
  <c r="B9530" i="9"/>
  <c r="B9512" i="9"/>
  <c r="B9494" i="9"/>
  <c r="B9476" i="9"/>
  <c r="B9458" i="9"/>
  <c r="B9440" i="9"/>
  <c r="B9422" i="9"/>
  <c r="B9404" i="9"/>
  <c r="B9386" i="9"/>
  <c r="B9368" i="9"/>
  <c r="B9350" i="9"/>
  <c r="B9332" i="9"/>
  <c r="B9314" i="9"/>
  <c r="B9296" i="9"/>
  <c r="B9278" i="9"/>
  <c r="B9260" i="9"/>
  <c r="B9242" i="9"/>
  <c r="B9224" i="9"/>
  <c r="B9206" i="9"/>
  <c r="B9188" i="9"/>
  <c r="B9170" i="9"/>
  <c r="B9152" i="9"/>
  <c r="B9134" i="9"/>
  <c r="B9116" i="9"/>
  <c r="B9098" i="9"/>
  <c r="B9080" i="9"/>
  <c r="B9062" i="9"/>
  <c r="B9044" i="9"/>
  <c r="B9026" i="9"/>
  <c r="B9008" i="9"/>
  <c r="B8990" i="9"/>
  <c r="B8972" i="9"/>
  <c r="B8954" i="9"/>
  <c r="B8936" i="9"/>
  <c r="B8918" i="9"/>
  <c r="B8900" i="9"/>
  <c r="B8882" i="9"/>
  <c r="B8864" i="9"/>
  <c r="B8846" i="9"/>
  <c r="B8828" i="9"/>
  <c r="B8810" i="9"/>
  <c r="B8792" i="9"/>
  <c r="B8774" i="9"/>
  <c r="B8756" i="9"/>
  <c r="B8738" i="9"/>
  <c r="B8720" i="9"/>
  <c r="B8702" i="9"/>
  <c r="B8684" i="9"/>
  <c r="B8666" i="9"/>
  <c r="B8648" i="9"/>
  <c r="B8630" i="9"/>
  <c r="B8612" i="9"/>
  <c r="B8594" i="9"/>
  <c r="B8576" i="9"/>
  <c r="B8558" i="9"/>
  <c r="B8540" i="9"/>
  <c r="B8522" i="9"/>
  <c r="B8504" i="9"/>
  <c r="B8486" i="9"/>
  <c r="B8468" i="9"/>
  <c r="B8450" i="9"/>
  <c r="B8432" i="9"/>
  <c r="B8414" i="9"/>
  <c r="B8396" i="9"/>
  <c r="B8378" i="9"/>
  <c r="B8360" i="9"/>
  <c r="B8342" i="9"/>
  <c r="B8324" i="9"/>
  <c r="B8306" i="9"/>
  <c r="B8288" i="9"/>
  <c r="B8273" i="9"/>
  <c r="B8261" i="9"/>
  <c r="B8249" i="9"/>
  <c r="B8237" i="9"/>
  <c r="B8225" i="9"/>
  <c r="B8213" i="9"/>
  <c r="B8201" i="9"/>
  <c r="B8189" i="9"/>
  <c r="B8177" i="9"/>
  <c r="B8165" i="9"/>
  <c r="B8153" i="9"/>
  <c r="B8141" i="9"/>
  <c r="B8007" i="9"/>
  <c r="B7965" i="9"/>
  <c r="B7935" i="9"/>
  <c r="B7906" i="9"/>
  <c r="B7877" i="9"/>
  <c r="B7850" i="9"/>
  <c r="B7822" i="9"/>
  <c r="B7798" i="9"/>
  <c r="B7774" i="9"/>
  <c r="B7754" i="9"/>
  <c r="B7736" i="9"/>
  <c r="B7718" i="9"/>
  <c r="B7700" i="9"/>
  <c r="B7682" i="9"/>
  <c r="B7664" i="9"/>
  <c r="B7649" i="9"/>
  <c r="B7635" i="9"/>
  <c r="B7623" i="9"/>
  <c r="B7611" i="9"/>
  <c r="B7599" i="9"/>
  <c r="B7587" i="9"/>
  <c r="B7575" i="9"/>
  <c r="B7563" i="9"/>
  <c r="B7551" i="9"/>
  <c r="B7539" i="9"/>
  <c r="B7527" i="9"/>
  <c r="B7515" i="9"/>
  <c r="B7503" i="9"/>
  <c r="B7491" i="9"/>
  <c r="B7479" i="9"/>
  <c r="B7467" i="9"/>
  <c r="B7455" i="9"/>
  <c r="B7443" i="9"/>
  <c r="B7431" i="9"/>
  <c r="B7419" i="9"/>
  <c r="B7407" i="9"/>
  <c r="B7395" i="9"/>
  <c r="B7383" i="9"/>
  <c r="B7371" i="9"/>
  <c r="B7359" i="9"/>
  <c r="B7347" i="9"/>
  <c r="B7335" i="9"/>
  <c r="B7323" i="9"/>
  <c r="B7311" i="9"/>
  <c r="B7299" i="9"/>
  <c r="B7287" i="9"/>
  <c r="B7275" i="9"/>
  <c r="B7263" i="9"/>
  <c r="B7251" i="9"/>
  <c r="B7239" i="9"/>
  <c r="B7227" i="9"/>
  <c r="B7215" i="9"/>
  <c r="B7203" i="9"/>
  <c r="B7191" i="9"/>
  <c r="B7179" i="9"/>
  <c r="B7167" i="9"/>
  <c r="B7155" i="9"/>
  <c r="B7143" i="9"/>
  <c r="B7131" i="9"/>
  <c r="B7119" i="9"/>
  <c r="B7107" i="9"/>
  <c r="B7095" i="9"/>
  <c r="B7083" i="9"/>
  <c r="B7071" i="9"/>
  <c r="B7059" i="9"/>
  <c r="B7047" i="9"/>
  <c r="B7035" i="9"/>
  <c r="B7023" i="9"/>
  <c r="B7011" i="9"/>
  <c r="B6999" i="9"/>
  <c r="B6987" i="9"/>
  <c r="B6975" i="9"/>
  <c r="B6963" i="9"/>
  <c r="B6951" i="9"/>
  <c r="B6939" i="9"/>
  <c r="B6927" i="9"/>
  <c r="B6915" i="9"/>
  <c r="B6903" i="9"/>
  <c r="B6891" i="9"/>
  <c r="B6879" i="9"/>
  <c r="B6867" i="9"/>
  <c r="B6855" i="9"/>
  <c r="B6843" i="9"/>
  <c r="B6831" i="9"/>
  <c r="B6819" i="9"/>
  <c r="B6807" i="9"/>
  <c r="B6795" i="9"/>
  <c r="B6783" i="9"/>
  <c r="B6771" i="9"/>
  <c r="B6759" i="9"/>
  <c r="B6747" i="9"/>
  <c r="B6735" i="9"/>
  <c r="B6723" i="9"/>
  <c r="B6711" i="9"/>
  <c r="B6699" i="9"/>
  <c r="B6687" i="9"/>
  <c r="B6675" i="9"/>
  <c r="B6663" i="9"/>
  <c r="B6651" i="9"/>
  <c r="B6639" i="9"/>
  <c r="B6627" i="9"/>
  <c r="B6615" i="9"/>
  <c r="B6603" i="9"/>
  <c r="B6591" i="9"/>
  <c r="B6579" i="9"/>
  <c r="B6567" i="9"/>
  <c r="B6555" i="9"/>
  <c r="B6543" i="9"/>
  <c r="B6531" i="9"/>
  <c r="B6519" i="9"/>
  <c r="B6507" i="9"/>
  <c r="B6495" i="9"/>
  <c r="B6483" i="9"/>
  <c r="B6471" i="9"/>
  <c r="B8129" i="9"/>
  <c r="B7997" i="9"/>
  <c r="B7961" i="9"/>
  <c r="B7934" i="9"/>
  <c r="B7905" i="9"/>
  <c r="B7875" i="9"/>
  <c r="B7846" i="9"/>
  <c r="B7821" i="9"/>
  <c r="B7797" i="9"/>
  <c r="B7773" i="9"/>
  <c r="B7753" i="9"/>
  <c r="B7735" i="9"/>
  <c r="B7717" i="9"/>
  <c r="B7699" i="9"/>
  <c r="B7681" i="9"/>
  <c r="B7663" i="9"/>
  <c r="B7648" i="9"/>
  <c r="B7634" i="9"/>
  <c r="B7622" i="9"/>
  <c r="B7610" i="9"/>
  <c r="B7598" i="9"/>
  <c r="B7586" i="9"/>
  <c r="B7574" i="9"/>
  <c r="B7562" i="9"/>
  <c r="B7550" i="9"/>
  <c r="B7538" i="9"/>
  <c r="B7526" i="9"/>
  <c r="B7514" i="9"/>
  <c r="B7502" i="9"/>
  <c r="B7490" i="9"/>
  <c r="B7478" i="9"/>
  <c r="B7466" i="9"/>
  <c r="B7454" i="9"/>
  <c r="B7442" i="9"/>
  <c r="B7430" i="9"/>
  <c r="B7418" i="9"/>
  <c r="B7406" i="9"/>
  <c r="B7394" i="9"/>
  <c r="B7382" i="9"/>
  <c r="B7370" i="9"/>
  <c r="B7358" i="9"/>
  <c r="B7346" i="9"/>
  <c r="B7334" i="9"/>
  <c r="B7322" i="9"/>
  <c r="B7310" i="9"/>
  <c r="B7298" i="9"/>
  <c r="B7286" i="9"/>
  <c r="B7274" i="9"/>
  <c r="B7262" i="9"/>
  <c r="B7250" i="9"/>
  <c r="B7238" i="9"/>
  <c r="B7226" i="9"/>
  <c r="B7214" i="9"/>
  <c r="B7202" i="9"/>
  <c r="B7190" i="9"/>
  <c r="B7178" i="9"/>
  <c r="B7166" i="9"/>
  <c r="B7154" i="9"/>
  <c r="B7142" i="9"/>
  <c r="B7130" i="9"/>
  <c r="B7118" i="9"/>
  <c r="B7106" i="9"/>
  <c r="B7094" i="9"/>
  <c r="B7082" i="9"/>
  <c r="B7070" i="9"/>
  <c r="B7058" i="9"/>
  <c r="B7046" i="9"/>
  <c r="B7034" i="9"/>
  <c r="B7022" i="9"/>
  <c r="B7010" i="9"/>
  <c r="B6998" i="9"/>
  <c r="B6986" i="9"/>
  <c r="B6974" i="9"/>
  <c r="B6962" i="9"/>
  <c r="B6950" i="9"/>
  <c r="B6938" i="9"/>
  <c r="B6926" i="9"/>
  <c r="B6914" i="9"/>
  <c r="B6902" i="9"/>
  <c r="B6890" i="9"/>
  <c r="B6878" i="9"/>
  <c r="B6866" i="9"/>
  <c r="B6854" i="9"/>
  <c r="B6842" i="9"/>
  <c r="B6830" i="9"/>
  <c r="B6818" i="9"/>
  <c r="B6806" i="9"/>
  <c r="B6794" i="9"/>
  <c r="B6782" i="9"/>
  <c r="B6770" i="9"/>
  <c r="B6758" i="9"/>
  <c r="B6746" i="9"/>
  <c r="B6734" i="9"/>
  <c r="B6722" i="9"/>
  <c r="B6710" i="9"/>
  <c r="B6698" i="9"/>
  <c r="B6686" i="9"/>
  <c r="B6674" i="9"/>
  <c r="B6662" i="9"/>
  <c r="B6650" i="9"/>
  <c r="B6638" i="9"/>
  <c r="B6626" i="9"/>
  <c r="B6614" i="9"/>
  <c r="B6602" i="9"/>
  <c r="B6590" i="9"/>
  <c r="B6578" i="9"/>
  <c r="B6566" i="9"/>
  <c r="B6554" i="9"/>
  <c r="B6542" i="9"/>
  <c r="B6530" i="9"/>
  <c r="B6518" i="9"/>
  <c r="B6506" i="9"/>
  <c r="B6494" i="9"/>
  <c r="B6482" i="9"/>
  <c r="B6470" i="9"/>
  <c r="B6458" i="9"/>
  <c r="B8117" i="9"/>
  <c r="B7995" i="9"/>
  <c r="B7959" i="9"/>
  <c r="B7930" i="9"/>
  <c r="B7901" i="9"/>
  <c r="B7874" i="9"/>
  <c r="B7845" i="9"/>
  <c r="B7820" i="9"/>
  <c r="B7796" i="9"/>
  <c r="B7772" i="9"/>
  <c r="B7750" i="9"/>
  <c r="B7733" i="9"/>
  <c r="B7714" i="9"/>
  <c r="B7697" i="9"/>
  <c r="B7678" i="9"/>
  <c r="B7661" i="9"/>
  <c r="B7647" i="9"/>
  <c r="B7633" i="9"/>
  <c r="B7621" i="9"/>
  <c r="B7609" i="9"/>
  <c r="B7597" i="9"/>
  <c r="B7585" i="9"/>
  <c r="B7573" i="9"/>
  <c r="B7561" i="9"/>
  <c r="B7549" i="9"/>
  <c r="B7537" i="9"/>
  <c r="B7525" i="9"/>
  <c r="B7513" i="9"/>
  <c r="B7501" i="9"/>
  <c r="B7489" i="9"/>
  <c r="B7477" i="9"/>
  <c r="B7465" i="9"/>
  <c r="B7453" i="9"/>
  <c r="B7441" i="9"/>
  <c r="B7429" i="9"/>
  <c r="B7417" i="9"/>
  <c r="B7405" i="9"/>
  <c r="B7393" i="9"/>
  <c r="B7381" i="9"/>
  <c r="B7369" i="9"/>
  <c r="B7357" i="9"/>
  <c r="B7345" i="9"/>
  <c r="B7333" i="9"/>
  <c r="B7321" i="9"/>
  <c r="B7309" i="9"/>
  <c r="B7297" i="9"/>
  <c r="B7285" i="9"/>
  <c r="B7273" i="9"/>
  <c r="B7261" i="9"/>
  <c r="B7249" i="9"/>
  <c r="B7237" i="9"/>
  <c r="B7225" i="9"/>
  <c r="B7213" i="9"/>
  <c r="B7201" i="9"/>
  <c r="B7189" i="9"/>
  <c r="B7177" i="9"/>
  <c r="B7165" i="9"/>
  <c r="B7153" i="9"/>
  <c r="B7141" i="9"/>
  <c r="B7129" i="9"/>
  <c r="B7117" i="9"/>
  <c r="B7105" i="9"/>
  <c r="B7093" i="9"/>
  <c r="B7081" i="9"/>
  <c r="B7069" i="9"/>
  <c r="B7057" i="9"/>
  <c r="B7045" i="9"/>
  <c r="B7033" i="9"/>
  <c r="B7021" i="9"/>
  <c r="B7009" i="9"/>
  <c r="B6997" i="9"/>
  <c r="B6985" i="9"/>
  <c r="B6973" i="9"/>
  <c r="B6961" i="9"/>
  <c r="B6949" i="9"/>
  <c r="B6937" i="9"/>
  <c r="B6925" i="9"/>
  <c r="B6913" i="9"/>
  <c r="B6901" i="9"/>
  <c r="B6889" i="9"/>
  <c r="B6877" i="9"/>
  <c r="B6865" i="9"/>
  <c r="B6853" i="9"/>
  <c r="B6841" i="9"/>
  <c r="B6829" i="9"/>
  <c r="B6817" i="9"/>
  <c r="B6805" i="9"/>
  <c r="B6793" i="9"/>
  <c r="B6781" i="9"/>
  <c r="B6769" i="9"/>
  <c r="B6757" i="9"/>
  <c r="B6745" i="9"/>
  <c r="B6733" i="9"/>
  <c r="B6721" i="9"/>
  <c r="B6709" i="9"/>
  <c r="B6697" i="9"/>
  <c r="B6685" i="9"/>
  <c r="B6673" i="9"/>
  <c r="B6661" i="9"/>
  <c r="B6649" i="9"/>
  <c r="B6637" i="9"/>
  <c r="B6625" i="9"/>
  <c r="B6613" i="9"/>
  <c r="B6601" i="9"/>
  <c r="B6589" i="9"/>
  <c r="B6577" i="9"/>
  <c r="B6565" i="9"/>
  <c r="B6553" i="9"/>
  <c r="B6541" i="9"/>
  <c r="B6529" i="9"/>
  <c r="B6517" i="9"/>
  <c r="B6505" i="9"/>
  <c r="B6493" i="9"/>
  <c r="B6481" i="9"/>
  <c r="B6469" i="9"/>
  <c r="B8105" i="9"/>
  <c r="B7985" i="9"/>
  <c r="B7958" i="9"/>
  <c r="B7929" i="9"/>
  <c r="B7899" i="9"/>
  <c r="B7870" i="9"/>
  <c r="B7841" i="9"/>
  <c r="B7817" i="9"/>
  <c r="B7793" i="9"/>
  <c r="B7769" i="9"/>
  <c r="B7749" i="9"/>
  <c r="B7731" i="9"/>
  <c r="B7713" i="9"/>
  <c r="B7695" i="9"/>
  <c r="B7677" i="9"/>
  <c r="B7660" i="9"/>
  <c r="B7646" i="9"/>
  <c r="B7632" i="9"/>
  <c r="B7620" i="9"/>
  <c r="B7608" i="9"/>
  <c r="B7596" i="9"/>
  <c r="B7584" i="9"/>
  <c r="B7572" i="9"/>
  <c r="B7560" i="9"/>
  <c r="B7548" i="9"/>
  <c r="B7536" i="9"/>
  <c r="B7524" i="9"/>
  <c r="B7512" i="9"/>
  <c r="B7500" i="9"/>
  <c r="B7488" i="9"/>
  <c r="B7476" i="9"/>
  <c r="B7464" i="9"/>
  <c r="B7452" i="9"/>
  <c r="B7440" i="9"/>
  <c r="B7428" i="9"/>
  <c r="B7416" i="9"/>
  <c r="B7404" i="9"/>
  <c r="B7392" i="9"/>
  <c r="B7380" i="9"/>
  <c r="B7368" i="9"/>
  <c r="B7356" i="9"/>
  <c r="B7344" i="9"/>
  <c r="B7332" i="9"/>
  <c r="B7320" i="9"/>
  <c r="B7308" i="9"/>
  <c r="B7296" i="9"/>
  <c r="B7284" i="9"/>
  <c r="B7272" i="9"/>
  <c r="B7260" i="9"/>
  <c r="B7248" i="9"/>
  <c r="B7236" i="9"/>
  <c r="B7224" i="9"/>
  <c r="B7212" i="9"/>
  <c r="B7200" i="9"/>
  <c r="B7188" i="9"/>
  <c r="B7176" i="9"/>
  <c r="B7164" i="9"/>
  <c r="B7152" i="9"/>
  <c r="B7140" i="9"/>
  <c r="B7128" i="9"/>
  <c r="B7116" i="9"/>
  <c r="B7104" i="9"/>
  <c r="B7092" i="9"/>
  <c r="B7080" i="9"/>
  <c r="B7068" i="9"/>
  <c r="B7056" i="9"/>
  <c r="B7044" i="9"/>
  <c r="B7032" i="9"/>
  <c r="B7020" i="9"/>
  <c r="B7008" i="9"/>
  <c r="B6996" i="9"/>
  <c r="B6984" i="9"/>
  <c r="B6972" i="9"/>
  <c r="B6960" i="9"/>
  <c r="B6948" i="9"/>
  <c r="B6936" i="9"/>
  <c r="B6924" i="9"/>
  <c r="B6912" i="9"/>
  <c r="B6900" i="9"/>
  <c r="B6888" i="9"/>
  <c r="B6876" i="9"/>
  <c r="B6864" i="9"/>
  <c r="B6852" i="9"/>
  <c r="B6840" i="9"/>
  <c r="B6828" i="9"/>
  <c r="B6816" i="9"/>
  <c r="B6804" i="9"/>
  <c r="B6792" i="9"/>
  <c r="B6780" i="9"/>
  <c r="B6768" i="9"/>
  <c r="B6756" i="9"/>
  <c r="B6744" i="9"/>
  <c r="B6732" i="9"/>
  <c r="B6720" i="9"/>
  <c r="B6708" i="9"/>
  <c r="B6696" i="9"/>
  <c r="B6684" i="9"/>
  <c r="B6672" i="9"/>
  <c r="B6660" i="9"/>
  <c r="B6648" i="9"/>
  <c r="B6636" i="9"/>
  <c r="B6624" i="9"/>
  <c r="B6612" i="9"/>
  <c r="B6600" i="9"/>
  <c r="B6588" i="9"/>
  <c r="B6576" i="9"/>
  <c r="B6564" i="9"/>
  <c r="B6552" i="9"/>
  <c r="B6540" i="9"/>
  <c r="B6528" i="9"/>
  <c r="B6516" i="9"/>
  <c r="B6504" i="9"/>
  <c r="B6492" i="9"/>
  <c r="B6480" i="9"/>
  <c r="B6468" i="9"/>
  <c r="B6456" i="9"/>
  <c r="B6444" i="9"/>
  <c r="B6432" i="9"/>
  <c r="B6420" i="9"/>
  <c r="B6408" i="9"/>
  <c r="B6396" i="9"/>
  <c r="B6384" i="9"/>
  <c r="B8093" i="9"/>
  <c r="B7983" i="9"/>
  <c r="B7954" i="9"/>
  <c r="B7925" i="9"/>
  <c r="B7898" i="9"/>
  <c r="B7869" i="9"/>
  <c r="B7839" i="9"/>
  <c r="B7815" i="9"/>
  <c r="B7791" i="9"/>
  <c r="B7767" i="9"/>
  <c r="B7748" i="9"/>
  <c r="B7730" i="9"/>
  <c r="B7712" i="9"/>
  <c r="B7694" i="9"/>
  <c r="B7676" i="9"/>
  <c r="B7659" i="9"/>
  <c r="B7645" i="9"/>
  <c r="B7631" i="9"/>
  <c r="B7619" i="9"/>
  <c r="B7607" i="9"/>
  <c r="B7595" i="9"/>
  <c r="B7583" i="9"/>
  <c r="B7571" i="9"/>
  <c r="B7559" i="9"/>
  <c r="B7547" i="9"/>
  <c r="B7535" i="9"/>
  <c r="B7523" i="9"/>
  <c r="B7511" i="9"/>
  <c r="B7499" i="9"/>
  <c r="B7487" i="9"/>
  <c r="B7475" i="9"/>
  <c r="B7463" i="9"/>
  <c r="B7451" i="9"/>
  <c r="B7439" i="9"/>
  <c r="B7427" i="9"/>
  <c r="B7415" i="9"/>
  <c r="B7403" i="9"/>
  <c r="B7391" i="9"/>
  <c r="B7379" i="9"/>
  <c r="B7367" i="9"/>
  <c r="B7355" i="9"/>
  <c r="B7343" i="9"/>
  <c r="B7331" i="9"/>
  <c r="B7319" i="9"/>
  <c r="B7307" i="9"/>
  <c r="B7295" i="9"/>
  <c r="B7283" i="9"/>
  <c r="B7271" i="9"/>
  <c r="B7259" i="9"/>
  <c r="B7247" i="9"/>
  <c r="B7235" i="9"/>
  <c r="B7223" i="9"/>
  <c r="B7211" i="9"/>
  <c r="B7199" i="9"/>
  <c r="B7187" i="9"/>
  <c r="B7175" i="9"/>
  <c r="B7163" i="9"/>
  <c r="B7151" i="9"/>
  <c r="B7139" i="9"/>
  <c r="B7127" i="9"/>
  <c r="B7115" i="9"/>
  <c r="B7103" i="9"/>
  <c r="B7091" i="9"/>
  <c r="B7079" i="9"/>
  <c r="B7067" i="9"/>
  <c r="B7055" i="9"/>
  <c r="B7043" i="9"/>
  <c r="B7031" i="9"/>
  <c r="B7019" i="9"/>
  <c r="B7007" i="9"/>
  <c r="B6995" i="9"/>
  <c r="B6983" i="9"/>
  <c r="B6971" i="9"/>
  <c r="B6959" i="9"/>
  <c r="B6947" i="9"/>
  <c r="B6935" i="9"/>
  <c r="B6923" i="9"/>
  <c r="B6911" i="9"/>
  <c r="B6899" i="9"/>
  <c r="B6887" i="9"/>
  <c r="B6875" i="9"/>
  <c r="B6863" i="9"/>
  <c r="B6851" i="9"/>
  <c r="B6839" i="9"/>
  <c r="B6827" i="9"/>
  <c r="B6815" i="9"/>
  <c r="B6803" i="9"/>
  <c r="B6791" i="9"/>
  <c r="B6779" i="9"/>
  <c r="B6767" i="9"/>
  <c r="B6755" i="9"/>
  <c r="B6743" i="9"/>
  <c r="B6731" i="9"/>
  <c r="B6719" i="9"/>
  <c r="B6707" i="9"/>
  <c r="B6695" i="9"/>
  <c r="B6683" i="9"/>
  <c r="B6671" i="9"/>
  <c r="B6659" i="9"/>
  <c r="B6647" i="9"/>
  <c r="B6635" i="9"/>
  <c r="B6623" i="9"/>
  <c r="B6611" i="9"/>
  <c r="B6599" i="9"/>
  <c r="B6587" i="9"/>
  <c r="B6575" i="9"/>
  <c r="B6563" i="9"/>
  <c r="B6551" i="9"/>
  <c r="B6539" i="9"/>
  <c r="B6527" i="9"/>
  <c r="B6515" i="9"/>
  <c r="B6503" i="9"/>
  <c r="B6491" i="9"/>
  <c r="B6479" i="9"/>
  <c r="B6467" i="9"/>
  <c r="B6455" i="9"/>
  <c r="B6443" i="9"/>
  <c r="B6431" i="9"/>
  <c r="B6419" i="9"/>
  <c r="B6407" i="9"/>
  <c r="B6395" i="9"/>
  <c r="B6383" i="9"/>
  <c r="B6371" i="9"/>
  <c r="B6359" i="9"/>
  <c r="B6347" i="9"/>
  <c r="B6335" i="9"/>
  <c r="B6323" i="9"/>
  <c r="B6311" i="9"/>
  <c r="B6299" i="9"/>
  <c r="B8081" i="9"/>
  <c r="B7982" i="9"/>
  <c r="B7953" i="9"/>
  <c r="B7923" i="9"/>
  <c r="B7894" i="9"/>
  <c r="B7865" i="9"/>
  <c r="B7838" i="9"/>
  <c r="B7814" i="9"/>
  <c r="B7790" i="9"/>
  <c r="B7766" i="9"/>
  <c r="B7747" i="9"/>
  <c r="B7729" i="9"/>
  <c r="B7711" i="9"/>
  <c r="B7693" i="9"/>
  <c r="B7675" i="9"/>
  <c r="B7658" i="9"/>
  <c r="B7643" i="9"/>
  <c r="B7630" i="9"/>
  <c r="B7618" i="9"/>
  <c r="B7606" i="9"/>
  <c r="B7594" i="9"/>
  <c r="B7582" i="9"/>
  <c r="B7570" i="9"/>
  <c r="B7558" i="9"/>
  <c r="B7546" i="9"/>
  <c r="B7534" i="9"/>
  <c r="B7522" i="9"/>
  <c r="B7510" i="9"/>
  <c r="B7498" i="9"/>
  <c r="B7486" i="9"/>
  <c r="B7474" i="9"/>
  <c r="B7462" i="9"/>
  <c r="B7450" i="9"/>
  <c r="B7438" i="9"/>
  <c r="B7426" i="9"/>
  <c r="B7414" i="9"/>
  <c r="B7402" i="9"/>
  <c r="B7390" i="9"/>
  <c r="B7378" i="9"/>
  <c r="B7366" i="9"/>
  <c r="B7354" i="9"/>
  <c r="B7342" i="9"/>
  <c r="B7330" i="9"/>
  <c r="B7318" i="9"/>
  <c r="B7306" i="9"/>
  <c r="B7294" i="9"/>
  <c r="B7282" i="9"/>
  <c r="B7270" i="9"/>
  <c r="B7258" i="9"/>
  <c r="B7246" i="9"/>
  <c r="B7234" i="9"/>
  <c r="B7222" i="9"/>
  <c r="B7210" i="9"/>
  <c r="B7198" i="9"/>
  <c r="B7186" i="9"/>
  <c r="B7174" i="9"/>
  <c r="B7162" i="9"/>
  <c r="B7150" i="9"/>
  <c r="B7138" i="9"/>
  <c r="B7126" i="9"/>
  <c r="B7114" i="9"/>
  <c r="B7102" i="9"/>
  <c r="B7090" i="9"/>
  <c r="B7078" i="9"/>
  <c r="B7066" i="9"/>
  <c r="B7054" i="9"/>
  <c r="B7042" i="9"/>
  <c r="B7030" i="9"/>
  <c r="B7018" i="9"/>
  <c r="B7006" i="9"/>
  <c r="B6994" i="9"/>
  <c r="B6982" i="9"/>
  <c r="B6970" i="9"/>
  <c r="B6958" i="9"/>
  <c r="B6946" i="9"/>
  <c r="B6934" i="9"/>
  <c r="B6922" i="9"/>
  <c r="B6910" i="9"/>
  <c r="B6898" i="9"/>
  <c r="B6886" i="9"/>
  <c r="B6874" i="9"/>
  <c r="B6862" i="9"/>
  <c r="B6850" i="9"/>
  <c r="B6838" i="9"/>
  <c r="B6826" i="9"/>
  <c r="B6814" i="9"/>
  <c r="B6802" i="9"/>
  <c r="B6790" i="9"/>
  <c r="B6778" i="9"/>
  <c r="B6766" i="9"/>
  <c r="B6754" i="9"/>
  <c r="B6742" i="9"/>
  <c r="B6730" i="9"/>
  <c r="B6718" i="9"/>
  <c r="B6706" i="9"/>
  <c r="B6694" i="9"/>
  <c r="B6682" i="9"/>
  <c r="B6670" i="9"/>
  <c r="B6658" i="9"/>
  <c r="B6646" i="9"/>
  <c r="B6634" i="9"/>
  <c r="B6622" i="9"/>
  <c r="B6610" i="9"/>
  <c r="B6598" i="9"/>
  <c r="B6586" i="9"/>
  <c r="B6574" i="9"/>
  <c r="B6562" i="9"/>
  <c r="B6550" i="9"/>
  <c r="B6538" i="9"/>
  <c r="B6526" i="9"/>
  <c r="B6514" i="9"/>
  <c r="B6502" i="9"/>
  <c r="B6490" i="9"/>
  <c r="B6478" i="9"/>
  <c r="B8069" i="9"/>
  <c r="B7978" i="9"/>
  <c r="B7949" i="9"/>
  <c r="B7922" i="9"/>
  <c r="B7893" i="9"/>
  <c r="B7863" i="9"/>
  <c r="B7834" i="9"/>
  <c r="B7810" i="9"/>
  <c r="B7786" i="9"/>
  <c r="B7762" i="9"/>
  <c r="B7745" i="9"/>
  <c r="B7726" i="9"/>
  <c r="B7709" i="9"/>
  <c r="B7690" i="9"/>
  <c r="B7673" i="9"/>
  <c r="B7657" i="9"/>
  <c r="B7642" i="9"/>
  <c r="B7629" i="9"/>
  <c r="B7617" i="9"/>
  <c r="B7605" i="9"/>
  <c r="B7593" i="9"/>
  <c r="B7581" i="9"/>
  <c r="B7569" i="9"/>
  <c r="B7557" i="9"/>
  <c r="B7545" i="9"/>
  <c r="B7533" i="9"/>
  <c r="B7521" i="9"/>
  <c r="B7509" i="9"/>
  <c r="B7497" i="9"/>
  <c r="B7485" i="9"/>
  <c r="B7473" i="9"/>
  <c r="B7461" i="9"/>
  <c r="B7449" i="9"/>
  <c r="B7437" i="9"/>
  <c r="B7425" i="9"/>
  <c r="B7413" i="9"/>
  <c r="B7401" i="9"/>
  <c r="B7389" i="9"/>
  <c r="B7377" i="9"/>
  <c r="B7365" i="9"/>
  <c r="B7353" i="9"/>
  <c r="B7341" i="9"/>
  <c r="B7329" i="9"/>
  <c r="B7317" i="9"/>
  <c r="B7305" i="9"/>
  <c r="B7293" i="9"/>
  <c r="B7281" i="9"/>
  <c r="B7269" i="9"/>
  <c r="B7257" i="9"/>
  <c r="B7245" i="9"/>
  <c r="B7233" i="9"/>
  <c r="B7221" i="9"/>
  <c r="B7209" i="9"/>
  <c r="B7197" i="9"/>
  <c r="B7185" i="9"/>
  <c r="B7173" i="9"/>
  <c r="B7161" i="9"/>
  <c r="B7149" i="9"/>
  <c r="B7137" i="9"/>
  <c r="B7125" i="9"/>
  <c r="B7113" i="9"/>
  <c r="B7101" i="9"/>
  <c r="B7089" i="9"/>
  <c r="B7077" i="9"/>
  <c r="B7065" i="9"/>
  <c r="B7053" i="9"/>
  <c r="B7041" i="9"/>
  <c r="B7029" i="9"/>
  <c r="B7017" i="9"/>
  <c r="B7005" i="9"/>
  <c r="B6993" i="9"/>
  <c r="B6981" i="9"/>
  <c r="B6969" i="9"/>
  <c r="B6957" i="9"/>
  <c r="B6945" i="9"/>
  <c r="B6933" i="9"/>
  <c r="B6921" i="9"/>
  <c r="B6909" i="9"/>
  <c r="B6897" i="9"/>
  <c r="B6885" i="9"/>
  <c r="B6873" i="9"/>
  <c r="B6861" i="9"/>
  <c r="B6849" i="9"/>
  <c r="B6837" i="9"/>
  <c r="B6825" i="9"/>
  <c r="B6813" i="9"/>
  <c r="B6801" i="9"/>
  <c r="B6789" i="9"/>
  <c r="B6777" i="9"/>
  <c r="B6765" i="9"/>
  <c r="B6753" i="9"/>
  <c r="B6741" i="9"/>
  <c r="B6729" i="9"/>
  <c r="B6717" i="9"/>
  <c r="B6705" i="9"/>
  <c r="B6693" i="9"/>
  <c r="B6681" i="9"/>
  <c r="B6669" i="9"/>
  <c r="B6657" i="9"/>
  <c r="B6645" i="9"/>
  <c r="B6633" i="9"/>
  <c r="B6621" i="9"/>
  <c r="B6609" i="9"/>
  <c r="B6597" i="9"/>
  <c r="B6585" i="9"/>
  <c r="B6573" i="9"/>
  <c r="B6561" i="9"/>
  <c r="B6549" i="9"/>
  <c r="B6537" i="9"/>
  <c r="B6525" i="9"/>
  <c r="B6513" i="9"/>
  <c r="B6501" i="9"/>
  <c r="B6489" i="9"/>
  <c r="B6477" i="9"/>
  <c r="B6465" i="9"/>
  <c r="B6453" i="9"/>
  <c r="B6441" i="9"/>
  <c r="B8057" i="9"/>
  <c r="B7977" i="9"/>
  <c r="B7947" i="9"/>
  <c r="B7918" i="9"/>
  <c r="B7889" i="9"/>
  <c r="B7862" i="9"/>
  <c r="B7833" i="9"/>
  <c r="B7809" i="9"/>
  <c r="B7785" i="9"/>
  <c r="B7761" i="9"/>
  <c r="B7743" i="9"/>
  <c r="B7725" i="9"/>
  <c r="B7707" i="9"/>
  <c r="B7689" i="9"/>
  <c r="B7671" i="9"/>
  <c r="B7655" i="9"/>
  <c r="B7641" i="9"/>
  <c r="B7628" i="9"/>
  <c r="B7616" i="9"/>
  <c r="B7604" i="9"/>
  <c r="B7592" i="9"/>
  <c r="B7580" i="9"/>
  <c r="B7568" i="9"/>
  <c r="B7556" i="9"/>
  <c r="B7544" i="9"/>
  <c r="B7532" i="9"/>
  <c r="B7520" i="9"/>
  <c r="B7508" i="9"/>
  <c r="B7496" i="9"/>
  <c r="B7484" i="9"/>
  <c r="B7472" i="9"/>
  <c r="B7460" i="9"/>
  <c r="B7448" i="9"/>
  <c r="B7436" i="9"/>
  <c r="B7424" i="9"/>
  <c r="B7412" i="9"/>
  <c r="B7400" i="9"/>
  <c r="B7388" i="9"/>
  <c r="B7376" i="9"/>
  <c r="B7364" i="9"/>
  <c r="B7352" i="9"/>
  <c r="B7340" i="9"/>
  <c r="B7328" i="9"/>
  <c r="B7316" i="9"/>
  <c r="B7304" i="9"/>
  <c r="B7292" i="9"/>
  <c r="B7280" i="9"/>
  <c r="B7268" i="9"/>
  <c r="B7256" i="9"/>
  <c r="B7244" i="9"/>
  <c r="B7232" i="9"/>
  <c r="B7220" i="9"/>
  <c r="B7208" i="9"/>
  <c r="B7196" i="9"/>
  <c r="B7184" i="9"/>
  <c r="B7172" i="9"/>
  <c r="B7160" i="9"/>
  <c r="B7148" i="9"/>
  <c r="B7136" i="9"/>
  <c r="B7124" i="9"/>
  <c r="B7112" i="9"/>
  <c r="B7100" i="9"/>
  <c r="B7088" i="9"/>
  <c r="B7076" i="9"/>
  <c r="B7064" i="9"/>
  <c r="B7052" i="9"/>
  <c r="B7040" i="9"/>
  <c r="B7028" i="9"/>
  <c r="B7016" i="9"/>
  <c r="B7004" i="9"/>
  <c r="B6992" i="9"/>
  <c r="B6980" i="9"/>
  <c r="B6968" i="9"/>
  <c r="B6956" i="9"/>
  <c r="B6944" i="9"/>
  <c r="B6932" i="9"/>
  <c r="B6920" i="9"/>
  <c r="B6908" i="9"/>
  <c r="B6896" i="9"/>
  <c r="B6884" i="9"/>
  <c r="B6872" i="9"/>
  <c r="B6860" i="9"/>
  <c r="B6848" i="9"/>
  <c r="B6836" i="9"/>
  <c r="B6824" i="9"/>
  <c r="B6812" i="9"/>
  <c r="B6800" i="9"/>
  <c r="B6788" i="9"/>
  <c r="B6776" i="9"/>
  <c r="B6764" i="9"/>
  <c r="B6752" i="9"/>
  <c r="B6740" i="9"/>
  <c r="B6728" i="9"/>
  <c r="B6716" i="9"/>
  <c r="B6704" i="9"/>
  <c r="B6692" i="9"/>
  <c r="B6680" i="9"/>
  <c r="B6668" i="9"/>
  <c r="B6656" i="9"/>
  <c r="B6644" i="9"/>
  <c r="B6632" i="9"/>
  <c r="B6620" i="9"/>
  <c r="B6608" i="9"/>
  <c r="B6596" i="9"/>
  <c r="B6584" i="9"/>
  <c r="B6572" i="9"/>
  <c r="B6560" i="9"/>
  <c r="B6548" i="9"/>
  <c r="B6536" i="9"/>
  <c r="B6524" i="9"/>
  <c r="B6512" i="9"/>
  <c r="B6500" i="9"/>
  <c r="B6488" i="9"/>
  <c r="B6476" i="9"/>
  <c r="B8045" i="9"/>
  <c r="B7973" i="9"/>
  <c r="B7946" i="9"/>
  <c r="B7917" i="9"/>
  <c r="B7887" i="9"/>
  <c r="B7858" i="9"/>
  <c r="B7832" i="9"/>
  <c r="B7808" i="9"/>
  <c r="B7784" i="9"/>
  <c r="B7760" i="9"/>
  <c r="B7742" i="9"/>
  <c r="B7724" i="9"/>
  <c r="B7706" i="9"/>
  <c r="B7688" i="9"/>
  <c r="B7670" i="9"/>
  <c r="B7654" i="9"/>
  <c r="B7640" i="9"/>
  <c r="B7627" i="9"/>
  <c r="B7615" i="9"/>
  <c r="B7603" i="9"/>
  <c r="B7591" i="9"/>
  <c r="B7579" i="9"/>
  <c r="B7567" i="9"/>
  <c r="B7555" i="9"/>
  <c r="B7543" i="9"/>
  <c r="B7531" i="9"/>
  <c r="B7519" i="9"/>
  <c r="B7507" i="9"/>
  <c r="B7495" i="9"/>
  <c r="B7483" i="9"/>
  <c r="B7471" i="9"/>
  <c r="B7459" i="9"/>
  <c r="B7447" i="9"/>
  <c r="B7435" i="9"/>
  <c r="B7423" i="9"/>
  <c r="B7411" i="9"/>
  <c r="B7399" i="9"/>
  <c r="B7387" i="9"/>
  <c r="B7375" i="9"/>
  <c r="B7363" i="9"/>
  <c r="B7351" i="9"/>
  <c r="B7339" i="9"/>
  <c r="B7327" i="9"/>
  <c r="B7315" i="9"/>
  <c r="B7303" i="9"/>
  <c r="B7291" i="9"/>
  <c r="B7279" i="9"/>
  <c r="B7267" i="9"/>
  <c r="B7255" i="9"/>
  <c r="B7243" i="9"/>
  <c r="B7231" i="9"/>
  <c r="B7219" i="9"/>
  <c r="B7207" i="9"/>
  <c r="B7195" i="9"/>
  <c r="B7183" i="9"/>
  <c r="B7171" i="9"/>
  <c r="B7159" i="9"/>
  <c r="B7147" i="9"/>
  <c r="B7135" i="9"/>
  <c r="B7123" i="9"/>
  <c r="B7111" i="9"/>
  <c r="B7099" i="9"/>
  <c r="B7087" i="9"/>
  <c r="B7075" i="9"/>
  <c r="B7063" i="9"/>
  <c r="B7051" i="9"/>
  <c r="B7039" i="9"/>
  <c r="B7027" i="9"/>
  <c r="B7015" i="9"/>
  <c r="B7003" i="9"/>
  <c r="B6991" i="9"/>
  <c r="B6979" i="9"/>
  <c r="B6967" i="9"/>
  <c r="B6955" i="9"/>
  <c r="B6943" i="9"/>
  <c r="B6931" i="9"/>
  <c r="B6919" i="9"/>
  <c r="B6907" i="9"/>
  <c r="B6895" i="9"/>
  <c r="B6883" i="9"/>
  <c r="B6871" i="9"/>
  <c r="B6859" i="9"/>
  <c r="B6847" i="9"/>
  <c r="B6835" i="9"/>
  <c r="B6823" i="9"/>
  <c r="B6811" i="9"/>
  <c r="B6799" i="9"/>
  <c r="B6787" i="9"/>
  <c r="B6775" i="9"/>
  <c r="B6763" i="9"/>
  <c r="B6751" i="9"/>
  <c r="B6739" i="9"/>
  <c r="B6727" i="9"/>
  <c r="B6715" i="9"/>
  <c r="B6703" i="9"/>
  <c r="B6691" i="9"/>
  <c r="B6679" i="9"/>
  <c r="B6667" i="9"/>
  <c r="B6655" i="9"/>
  <c r="B6643" i="9"/>
  <c r="B6631" i="9"/>
  <c r="B6619" i="9"/>
  <c r="B6607" i="9"/>
  <c r="B6595" i="9"/>
  <c r="B6583" i="9"/>
  <c r="B6571" i="9"/>
  <c r="B6559" i="9"/>
  <c r="B6547" i="9"/>
  <c r="B6535" i="9"/>
  <c r="B6523" i="9"/>
  <c r="B6511" i="9"/>
  <c r="B6499" i="9"/>
  <c r="B6487" i="9"/>
  <c r="B6475" i="9"/>
  <c r="B6463" i="9"/>
  <c r="B6451" i="9"/>
  <c r="B6439" i="9"/>
  <c r="B6427" i="9"/>
  <c r="B6415" i="9"/>
  <c r="B6403" i="9"/>
  <c r="B6391" i="9"/>
  <c r="B6379" i="9"/>
  <c r="B6367" i="9"/>
  <c r="B6355" i="9"/>
  <c r="B6343" i="9"/>
  <c r="B6331" i="9"/>
  <c r="B6319" i="9"/>
  <c r="B8033" i="9"/>
  <c r="B7971" i="9"/>
  <c r="B7942" i="9"/>
  <c r="B7913" i="9"/>
  <c r="B7886" i="9"/>
  <c r="B7857" i="9"/>
  <c r="B7829" i="9"/>
  <c r="B7805" i="9"/>
  <c r="B7781" i="9"/>
  <c r="B7759" i="9"/>
  <c r="B7741" i="9"/>
  <c r="B7723" i="9"/>
  <c r="B7705" i="9"/>
  <c r="B7687" i="9"/>
  <c r="B7669" i="9"/>
  <c r="B7653" i="9"/>
  <c r="B7639" i="9"/>
  <c r="B7626" i="9"/>
  <c r="B7614" i="9"/>
  <c r="B7602" i="9"/>
  <c r="B7590" i="9"/>
  <c r="B7578" i="9"/>
  <c r="B7566" i="9"/>
  <c r="B7554" i="9"/>
  <c r="B7542" i="9"/>
  <c r="B7530" i="9"/>
  <c r="B7518" i="9"/>
  <c r="B7506" i="9"/>
  <c r="B7494" i="9"/>
  <c r="B7482" i="9"/>
  <c r="B7470" i="9"/>
  <c r="B7458" i="9"/>
  <c r="B7446" i="9"/>
  <c r="B7434" i="9"/>
  <c r="B7422" i="9"/>
  <c r="B7410" i="9"/>
  <c r="B7398" i="9"/>
  <c r="B7386" i="9"/>
  <c r="B7374" i="9"/>
  <c r="B7362" i="9"/>
  <c r="B7350" i="9"/>
  <c r="B7338" i="9"/>
  <c r="B7326" i="9"/>
  <c r="B7314" i="9"/>
  <c r="B7302" i="9"/>
  <c r="B7290" i="9"/>
  <c r="B7278" i="9"/>
  <c r="B7266" i="9"/>
  <c r="B7254" i="9"/>
  <c r="B7242" i="9"/>
  <c r="B7230" i="9"/>
  <c r="B7218" i="9"/>
  <c r="B7206" i="9"/>
  <c r="B7194" i="9"/>
  <c r="B7182" i="9"/>
  <c r="B7170" i="9"/>
  <c r="B7158" i="9"/>
  <c r="B7146" i="9"/>
  <c r="B7134" i="9"/>
  <c r="B7122" i="9"/>
  <c r="B7110" i="9"/>
  <c r="B7098" i="9"/>
  <c r="B7086" i="9"/>
  <c r="B7074" i="9"/>
  <c r="B7062" i="9"/>
  <c r="B7050" i="9"/>
  <c r="B7038" i="9"/>
  <c r="B7026" i="9"/>
  <c r="B7014" i="9"/>
  <c r="B7002" i="9"/>
  <c r="B6990" i="9"/>
  <c r="B6978" i="9"/>
  <c r="B6966" i="9"/>
  <c r="B6954" i="9"/>
  <c r="B6942" i="9"/>
  <c r="B6930" i="9"/>
  <c r="B6918" i="9"/>
  <c r="B6906" i="9"/>
  <c r="B6894" i="9"/>
  <c r="B6882" i="9"/>
  <c r="B6870" i="9"/>
  <c r="B6858" i="9"/>
  <c r="B6846" i="9"/>
  <c r="B6834" i="9"/>
  <c r="B6822" i="9"/>
  <c r="B6810" i="9"/>
  <c r="B6798" i="9"/>
  <c r="B6786" i="9"/>
  <c r="B6774" i="9"/>
  <c r="B6762" i="9"/>
  <c r="B6750" i="9"/>
  <c r="B6738" i="9"/>
  <c r="B6726" i="9"/>
  <c r="B6714" i="9"/>
  <c r="B6702" i="9"/>
  <c r="B6690" i="9"/>
  <c r="B6678" i="9"/>
  <c r="B6666" i="9"/>
  <c r="B6654" i="9"/>
  <c r="B6642" i="9"/>
  <c r="B6630" i="9"/>
  <c r="B6618" i="9"/>
  <c r="B6606" i="9"/>
  <c r="B6594" i="9"/>
  <c r="B6582" i="9"/>
  <c r="B6570" i="9"/>
  <c r="B6558" i="9"/>
  <c r="B6546" i="9"/>
  <c r="B6534" i="9"/>
  <c r="B6522" i="9"/>
  <c r="B6510" i="9"/>
  <c r="B6498" i="9"/>
  <c r="B6486" i="9"/>
  <c r="B6474" i="9"/>
  <c r="B6462" i="9"/>
  <c r="B6450" i="9"/>
  <c r="B6438" i="9"/>
  <c r="B6426" i="9"/>
  <c r="B6414" i="9"/>
  <c r="B6402" i="9"/>
  <c r="B6390" i="9"/>
  <c r="B6378" i="9"/>
  <c r="B6366" i="9"/>
  <c r="B6354" i="9"/>
  <c r="B6342" i="9"/>
  <c r="B6330" i="9"/>
  <c r="B6318" i="9"/>
  <c r="B8021" i="9"/>
  <c r="B7970" i="9"/>
  <c r="B7941" i="9"/>
  <c r="B7911" i="9"/>
  <c r="B7882" i="9"/>
  <c r="B7853" i="9"/>
  <c r="B7827" i="9"/>
  <c r="B7803" i="9"/>
  <c r="B7779" i="9"/>
  <c r="B7757" i="9"/>
  <c r="B7738" i="9"/>
  <c r="B7721" i="9"/>
  <c r="B7702" i="9"/>
  <c r="B7685" i="9"/>
  <c r="B7666" i="9"/>
  <c r="B7652" i="9"/>
  <c r="B7637" i="9"/>
  <c r="B7625" i="9"/>
  <c r="B7613" i="9"/>
  <c r="B7601" i="9"/>
  <c r="B7589" i="9"/>
  <c r="B7577" i="9"/>
  <c r="B7565" i="9"/>
  <c r="B7553" i="9"/>
  <c r="B7541" i="9"/>
  <c r="B7529" i="9"/>
  <c r="B7517" i="9"/>
  <c r="B7505" i="9"/>
  <c r="B7493" i="9"/>
  <c r="B7481" i="9"/>
  <c r="B7469" i="9"/>
  <c r="B7457" i="9"/>
  <c r="B7445" i="9"/>
  <c r="B7433" i="9"/>
  <c r="B7421" i="9"/>
  <c r="B7409" i="9"/>
  <c r="B7397" i="9"/>
  <c r="B7385" i="9"/>
  <c r="B7373" i="9"/>
  <c r="B7361" i="9"/>
  <c r="B7349" i="9"/>
  <c r="B7337" i="9"/>
  <c r="B7325" i="9"/>
  <c r="B7313" i="9"/>
  <c r="B7301" i="9"/>
  <c r="B7289" i="9"/>
  <c r="B7277" i="9"/>
  <c r="B7265" i="9"/>
  <c r="B7253" i="9"/>
  <c r="B7241" i="9"/>
  <c r="B7229" i="9"/>
  <c r="B7217" i="9"/>
  <c r="B7205" i="9"/>
  <c r="B7193" i="9"/>
  <c r="B7181" i="9"/>
  <c r="B7169" i="9"/>
  <c r="B7157" i="9"/>
  <c r="B7145" i="9"/>
  <c r="B7133" i="9"/>
  <c r="B7121" i="9"/>
  <c r="B7109" i="9"/>
  <c r="B7097" i="9"/>
  <c r="B7085" i="9"/>
  <c r="B7073" i="9"/>
  <c r="B7061" i="9"/>
  <c r="B7049" i="9"/>
  <c r="B7037" i="9"/>
  <c r="B7025" i="9"/>
  <c r="B7013" i="9"/>
  <c r="B7001" i="9"/>
  <c r="B6989" i="9"/>
  <c r="B6977" i="9"/>
  <c r="B6965" i="9"/>
  <c r="B6953" i="9"/>
  <c r="B6941" i="9"/>
  <c r="B6929" i="9"/>
  <c r="B6917" i="9"/>
  <c r="B6905" i="9"/>
  <c r="B6893" i="9"/>
  <c r="B6881" i="9"/>
  <c r="B6869" i="9"/>
  <c r="B6857" i="9"/>
  <c r="B6845" i="9"/>
  <c r="B6833" i="9"/>
  <c r="B6821" i="9"/>
  <c r="B6809" i="9"/>
  <c r="B6797" i="9"/>
  <c r="B6785" i="9"/>
  <c r="B6773" i="9"/>
  <c r="B6761" i="9"/>
  <c r="B6749" i="9"/>
  <c r="B6737" i="9"/>
  <c r="B6725" i="9"/>
  <c r="B6713" i="9"/>
  <c r="B6701" i="9"/>
  <c r="B6689" i="9"/>
  <c r="B6677" i="9"/>
  <c r="B6665" i="9"/>
  <c r="B6653" i="9"/>
  <c r="B6641" i="9"/>
  <c r="B6629" i="9"/>
  <c r="B6617" i="9"/>
  <c r="B6605" i="9"/>
  <c r="B6593" i="9"/>
  <c r="B6581" i="9"/>
  <c r="B6569" i="9"/>
  <c r="B6557" i="9"/>
  <c r="B6545" i="9"/>
  <c r="B6533" i="9"/>
  <c r="B6521" i="9"/>
  <c r="B6509" i="9"/>
  <c r="B6497" i="9"/>
  <c r="B6485" i="9"/>
  <c r="B6473" i="9"/>
  <c r="B8009" i="9"/>
  <c r="B7966" i="9"/>
  <c r="B7937" i="9"/>
  <c r="B7910" i="9"/>
  <c r="B7881" i="9"/>
  <c r="B7851" i="9"/>
  <c r="B7826" i="9"/>
  <c r="B7802" i="9"/>
  <c r="B7778" i="9"/>
  <c r="B7755" i="9"/>
  <c r="B7737" i="9"/>
  <c r="B7719" i="9"/>
  <c r="B7701" i="9"/>
  <c r="B7683" i="9"/>
  <c r="B7665" i="9"/>
  <c r="B7651" i="9"/>
  <c r="B7636" i="9"/>
  <c r="B7624" i="9"/>
  <c r="B7612" i="9"/>
  <c r="B7600" i="9"/>
  <c r="B7588" i="9"/>
  <c r="B7576" i="9"/>
  <c r="B7564" i="9"/>
  <c r="B7552" i="9"/>
  <c r="B7540" i="9"/>
  <c r="B7528" i="9"/>
  <c r="B7516" i="9"/>
  <c r="B7504" i="9"/>
  <c r="B7492" i="9"/>
  <c r="B7480" i="9"/>
  <c r="B7468" i="9"/>
  <c r="B7456" i="9"/>
  <c r="B7444" i="9"/>
  <c r="B7432" i="9"/>
  <c r="B7420" i="9"/>
  <c r="B7408" i="9"/>
  <c r="B7396" i="9"/>
  <c r="B7384" i="9"/>
  <c r="B7372" i="9"/>
  <c r="B7360" i="9"/>
  <c r="B7348" i="9"/>
  <c r="B7336" i="9"/>
  <c r="B7324" i="9"/>
  <c r="B7312" i="9"/>
  <c r="B7300" i="9"/>
  <c r="B7288" i="9"/>
  <c r="B7276" i="9"/>
  <c r="B7264" i="9"/>
  <c r="B7252" i="9"/>
  <c r="B7240" i="9"/>
  <c r="B7228" i="9"/>
  <c r="B7216" i="9"/>
  <c r="B7204" i="9"/>
  <c r="B7192" i="9"/>
  <c r="B7180" i="9"/>
  <c r="B7168" i="9"/>
  <c r="B7156" i="9"/>
  <c r="B7144" i="9"/>
  <c r="B7132" i="9"/>
  <c r="B7120" i="9"/>
  <c r="B7108" i="9"/>
  <c r="B7096" i="9"/>
  <c r="B7084" i="9"/>
  <c r="B7072" i="9"/>
  <c r="B7060" i="9"/>
  <c r="B7048" i="9"/>
  <c r="B7036" i="9"/>
  <c r="B7024" i="9"/>
  <c r="B7012" i="9"/>
  <c r="B7000" i="9"/>
  <c r="B6988" i="9"/>
  <c r="B6976" i="9"/>
  <c r="B6964" i="9"/>
  <c r="B6952" i="9"/>
  <c r="B6940" i="9"/>
  <c r="B6928" i="9"/>
  <c r="B6916" i="9"/>
  <c r="B6904" i="9"/>
  <c r="B6892" i="9"/>
  <c r="B6880" i="9"/>
  <c r="B6868" i="9"/>
  <c r="B6856" i="9"/>
  <c r="B6844" i="9"/>
  <c r="B6832" i="9"/>
  <c r="B6820" i="9"/>
  <c r="B6808" i="9"/>
  <c r="B6796" i="9"/>
  <c r="B6784" i="9"/>
  <c r="B6772" i="9"/>
  <c r="B6760" i="9"/>
  <c r="B6748" i="9"/>
  <c r="B6736" i="9"/>
  <c r="B6724" i="9"/>
  <c r="B6712" i="9"/>
  <c r="B6700" i="9"/>
  <c r="B6688" i="9"/>
  <c r="B6676" i="9"/>
  <c r="B6664" i="9"/>
  <c r="B6652" i="9"/>
  <c r="B6640" i="9"/>
  <c r="B6628" i="9"/>
  <c r="B6616" i="9"/>
  <c r="B6604" i="9"/>
  <c r="B6592" i="9"/>
  <c r="B6580" i="9"/>
  <c r="B6568" i="9"/>
  <c r="B6556" i="9"/>
  <c r="B6544" i="9"/>
  <c r="B6532" i="9"/>
  <c r="B6520" i="9"/>
  <c r="B6508" i="9"/>
  <c r="B6496" i="9"/>
  <c r="B6484" i="9"/>
  <c r="B6472" i="9"/>
  <c r="B6460" i="9"/>
  <c r="B6448" i="9"/>
  <c r="B6436" i="9"/>
  <c r="B6424" i="9"/>
  <c r="B6412" i="9"/>
  <c r="B6400" i="9"/>
  <c r="B6388" i="9"/>
  <c r="B6376" i="9"/>
  <c r="B6364" i="9"/>
  <c r="B6352" i="9"/>
  <c r="B6340" i="9"/>
  <c r="B6328" i="9"/>
  <c r="B6466" i="9"/>
  <c r="B6440" i="9"/>
  <c r="B6418" i="9"/>
  <c r="B6398" i="9"/>
  <c r="B6377" i="9"/>
  <c r="B6360" i="9"/>
  <c r="B6341" i="9"/>
  <c r="B6324" i="9"/>
  <c r="B6308" i="9"/>
  <c r="B6295" i="9"/>
  <c r="B6283" i="9"/>
  <c r="B6271" i="9"/>
  <c r="B6259" i="9"/>
  <c r="B6247" i="9"/>
  <c r="B6235" i="9"/>
  <c r="B6223" i="9"/>
  <c r="B6211" i="9"/>
  <c r="B6199" i="9"/>
  <c r="B6187" i="9"/>
  <c r="B6175" i="9"/>
  <c r="B6163" i="9"/>
  <c r="B6151" i="9"/>
  <c r="B6139" i="9"/>
  <c r="B6127" i="9"/>
  <c r="B6115" i="9"/>
  <c r="B6103" i="9"/>
  <c r="B6091" i="9"/>
  <c r="B6079" i="9"/>
  <c r="B6067" i="9"/>
  <c r="B6055" i="9"/>
  <c r="B6043" i="9"/>
  <c r="B6031" i="9"/>
  <c r="B6019" i="9"/>
  <c r="B6007" i="9"/>
  <c r="B5995" i="9"/>
  <c r="B5983" i="9"/>
  <c r="B5971" i="9"/>
  <c r="B5959" i="9"/>
  <c r="B5947" i="9"/>
  <c r="B5935" i="9"/>
  <c r="B5923" i="9"/>
  <c r="B5911" i="9"/>
  <c r="B5899" i="9"/>
  <c r="B5887" i="9"/>
  <c r="B5875" i="9"/>
  <c r="B5863" i="9"/>
  <c r="B5851" i="9"/>
  <c r="B5839" i="9"/>
  <c r="B5827" i="9"/>
  <c r="B5815" i="9"/>
  <c r="B5803" i="9"/>
  <c r="B5791" i="9"/>
  <c r="B5779" i="9"/>
  <c r="B5767" i="9"/>
  <c r="B5755" i="9"/>
  <c r="B5743" i="9"/>
  <c r="B5731" i="9"/>
  <c r="B5719" i="9"/>
  <c r="B5707" i="9"/>
  <c r="B5695" i="9"/>
  <c r="B5683" i="9"/>
  <c r="B5671" i="9"/>
  <c r="B5659" i="9"/>
  <c r="B5647" i="9"/>
  <c r="B5635" i="9"/>
  <c r="B5623" i="9"/>
  <c r="B5611" i="9"/>
  <c r="B5599" i="9"/>
  <c r="B5587" i="9"/>
  <c r="B5575" i="9"/>
  <c r="B5563" i="9"/>
  <c r="B5551" i="9"/>
  <c r="B5539" i="9"/>
  <c r="B5527" i="9"/>
  <c r="B5515" i="9"/>
  <c r="B5503" i="9"/>
  <c r="B5491" i="9"/>
  <c r="B5479" i="9"/>
  <c r="B5467" i="9"/>
  <c r="B5455" i="9"/>
  <c r="B5443" i="9"/>
  <c r="B5431" i="9"/>
  <c r="B5419" i="9"/>
  <c r="B5407" i="9"/>
  <c r="B5395" i="9"/>
  <c r="B5383" i="9"/>
  <c r="B5371" i="9"/>
  <c r="B5359" i="9"/>
  <c r="B5347" i="9"/>
  <c r="B5335" i="9"/>
  <c r="B5323" i="9"/>
  <c r="B5311" i="9"/>
  <c r="B5299" i="9"/>
  <c r="B5287" i="9"/>
  <c r="B5275" i="9"/>
  <c r="B5263" i="9"/>
  <c r="B5251" i="9"/>
  <c r="B5239" i="9"/>
  <c r="B5227" i="9"/>
  <c r="B5215" i="9"/>
  <c r="B5203" i="9"/>
  <c r="B5191" i="9"/>
  <c r="B5179" i="9"/>
  <c r="B5167" i="9"/>
  <c r="B5155" i="9"/>
  <c r="B5143" i="9"/>
  <c r="B5131" i="9"/>
  <c r="B5119" i="9"/>
  <c r="B5107" i="9"/>
  <c r="B5095" i="9"/>
  <c r="B5083" i="9"/>
  <c r="B5071" i="9"/>
  <c r="B5059" i="9"/>
  <c r="B5047" i="9"/>
  <c r="B5035" i="9"/>
  <c r="B5023" i="9"/>
  <c r="B5011" i="9"/>
  <c r="B4999" i="9"/>
  <c r="B4987" i="9"/>
  <c r="B4975" i="9"/>
  <c r="B4963" i="9"/>
  <c r="B4951" i="9"/>
  <c r="B4939" i="9"/>
  <c r="B4927" i="9"/>
  <c r="B4915" i="9"/>
  <c r="B4903" i="9"/>
  <c r="B4891" i="9"/>
  <c r="B6464" i="9"/>
  <c r="B6437" i="9"/>
  <c r="B6417" i="9"/>
  <c r="B6397" i="9"/>
  <c r="B6375" i="9"/>
  <c r="B6358" i="9"/>
  <c r="B6339" i="9"/>
  <c r="B6322" i="9"/>
  <c r="B6307" i="9"/>
  <c r="B6294" i="9"/>
  <c r="B6282" i="9"/>
  <c r="B6270" i="9"/>
  <c r="B6258" i="9"/>
  <c r="B6246" i="9"/>
  <c r="B6234" i="9"/>
  <c r="B6222" i="9"/>
  <c r="B6210" i="9"/>
  <c r="B6198" i="9"/>
  <c r="B6186" i="9"/>
  <c r="B6174" i="9"/>
  <c r="B6162" i="9"/>
  <c r="B6150" i="9"/>
  <c r="B6138" i="9"/>
  <c r="B6126" i="9"/>
  <c r="B6114" i="9"/>
  <c r="B6102" i="9"/>
  <c r="B6090" i="9"/>
  <c r="B6078" i="9"/>
  <c r="B6066" i="9"/>
  <c r="B6054" i="9"/>
  <c r="B6042" i="9"/>
  <c r="B6030" i="9"/>
  <c r="B6018" i="9"/>
  <c r="B6006" i="9"/>
  <c r="B5994" i="9"/>
  <c r="B5982" i="9"/>
  <c r="B5970" i="9"/>
  <c r="B5958" i="9"/>
  <c r="B5946" i="9"/>
  <c r="B5934" i="9"/>
  <c r="B5922" i="9"/>
  <c r="B5910" i="9"/>
  <c r="B5898" i="9"/>
  <c r="B5886" i="9"/>
  <c r="B5874" i="9"/>
  <c r="B5862" i="9"/>
  <c r="B5850" i="9"/>
  <c r="B5838" i="9"/>
  <c r="B5826" i="9"/>
  <c r="B5814" i="9"/>
  <c r="B5802" i="9"/>
  <c r="B5790" i="9"/>
  <c r="B5778" i="9"/>
  <c r="B5766" i="9"/>
  <c r="B5754" i="9"/>
  <c r="B5742" i="9"/>
  <c r="B5730" i="9"/>
  <c r="B5718" i="9"/>
  <c r="B5706" i="9"/>
  <c r="B5694" i="9"/>
  <c r="B5682" i="9"/>
  <c r="B5670" i="9"/>
  <c r="B5658" i="9"/>
  <c r="B5646" i="9"/>
  <c r="B5634" i="9"/>
  <c r="B5622" i="9"/>
  <c r="B5610" i="9"/>
  <c r="B5598" i="9"/>
  <c r="B5586" i="9"/>
  <c r="B5574" i="9"/>
  <c r="B5562" i="9"/>
  <c r="B5550" i="9"/>
  <c r="B5538" i="9"/>
  <c r="B5526" i="9"/>
  <c r="B5514" i="9"/>
  <c r="B5502" i="9"/>
  <c r="B5490" i="9"/>
  <c r="B5478" i="9"/>
  <c r="B5466" i="9"/>
  <c r="B5454" i="9"/>
  <c r="B5442" i="9"/>
  <c r="B5430" i="9"/>
  <c r="B5418" i="9"/>
  <c r="B5406" i="9"/>
  <c r="B5394" i="9"/>
  <c r="B5382" i="9"/>
  <c r="B5370" i="9"/>
  <c r="B5358" i="9"/>
  <c r="B5346" i="9"/>
  <c r="B5334" i="9"/>
  <c r="B5322" i="9"/>
  <c r="B5310" i="9"/>
  <c r="B5298" i="9"/>
  <c r="B5286" i="9"/>
  <c r="B5274" i="9"/>
  <c r="B5262" i="9"/>
  <c r="B5250" i="9"/>
  <c r="B5238" i="9"/>
  <c r="B5226" i="9"/>
  <c r="B5214" i="9"/>
  <c r="B5202" i="9"/>
  <c r="B5190" i="9"/>
  <c r="B5178" i="9"/>
  <c r="B5166" i="9"/>
  <c r="B5154" i="9"/>
  <c r="B5142" i="9"/>
  <c r="B5130" i="9"/>
  <c r="B5118" i="9"/>
  <c r="B5106" i="9"/>
  <c r="B5094" i="9"/>
  <c r="B5082" i="9"/>
  <c r="B5070" i="9"/>
  <c r="B5058" i="9"/>
  <c r="B5046" i="9"/>
  <c r="B5034" i="9"/>
  <c r="B5022" i="9"/>
  <c r="B5010" i="9"/>
  <c r="B6461" i="9"/>
  <c r="B6435" i="9"/>
  <c r="B6416" i="9"/>
  <c r="B6394" i="9"/>
  <c r="B6374" i="9"/>
  <c r="B6357" i="9"/>
  <c r="B6338" i="9"/>
  <c r="B6321" i="9"/>
  <c r="B6306" i="9"/>
  <c r="B6293" i="9"/>
  <c r="B6281" i="9"/>
  <c r="B6269" i="9"/>
  <c r="B6257" i="9"/>
  <c r="B6245" i="9"/>
  <c r="B6233" i="9"/>
  <c r="B6221" i="9"/>
  <c r="B6209" i="9"/>
  <c r="B6197" i="9"/>
  <c r="B6185" i="9"/>
  <c r="B6173" i="9"/>
  <c r="B6161" i="9"/>
  <c r="B6149" i="9"/>
  <c r="B6137" i="9"/>
  <c r="B6125" i="9"/>
  <c r="B6113" i="9"/>
  <c r="B6101" i="9"/>
  <c r="B6089" i="9"/>
  <c r="B6077" i="9"/>
  <c r="B6065" i="9"/>
  <c r="B6053" i="9"/>
  <c r="B6041" i="9"/>
  <c r="B6029" i="9"/>
  <c r="B6017" i="9"/>
  <c r="B6005" i="9"/>
  <c r="B5993" i="9"/>
  <c r="B5981" i="9"/>
  <c r="B5969" i="9"/>
  <c r="B5957" i="9"/>
  <c r="B5945" i="9"/>
  <c r="B5933" i="9"/>
  <c r="B5921" i="9"/>
  <c r="B5909" i="9"/>
  <c r="B5897" i="9"/>
  <c r="B5885" i="9"/>
  <c r="B5873" i="9"/>
  <c r="B5861" i="9"/>
  <c r="B5849" i="9"/>
  <c r="B5837" i="9"/>
  <c r="B5825" i="9"/>
  <c r="B5813" i="9"/>
  <c r="B5801" i="9"/>
  <c r="B5789" i="9"/>
  <c r="B5777" i="9"/>
  <c r="B5765" i="9"/>
  <c r="B5753" i="9"/>
  <c r="B5741" i="9"/>
  <c r="B5729" i="9"/>
  <c r="B5717" i="9"/>
  <c r="B5705" i="9"/>
  <c r="B5693" i="9"/>
  <c r="B5681" i="9"/>
  <c r="B5669" i="9"/>
  <c r="B5657" i="9"/>
  <c r="B5645" i="9"/>
  <c r="B5633" i="9"/>
  <c r="B5621" i="9"/>
  <c r="B5609" i="9"/>
  <c r="B5597" i="9"/>
  <c r="B5585" i="9"/>
  <c r="B5573" i="9"/>
  <c r="B5561" i="9"/>
  <c r="B5549" i="9"/>
  <c r="B5537" i="9"/>
  <c r="B5525" i="9"/>
  <c r="B5513" i="9"/>
  <c r="B5501" i="9"/>
  <c r="B5489" i="9"/>
  <c r="B5477" i="9"/>
  <c r="B5465" i="9"/>
  <c r="B5453" i="9"/>
  <c r="B5441" i="9"/>
  <c r="B5429" i="9"/>
  <c r="B5417" i="9"/>
  <c r="B5405" i="9"/>
  <c r="B5393" i="9"/>
  <c r="B5381" i="9"/>
  <c r="B5369" i="9"/>
  <c r="B5357" i="9"/>
  <c r="B5345" i="9"/>
  <c r="B5333" i="9"/>
  <c r="B5321" i="9"/>
  <c r="B5309" i="9"/>
  <c r="B5297" i="9"/>
  <c r="B5285" i="9"/>
  <c r="B5273" i="9"/>
  <c r="B5261" i="9"/>
  <c r="B5249" i="9"/>
  <c r="B5237" i="9"/>
  <c r="B5225" i="9"/>
  <c r="B5213" i="9"/>
  <c r="B5201" i="9"/>
  <c r="B5189" i="9"/>
  <c r="B5177" i="9"/>
  <c r="B5165" i="9"/>
  <c r="B5153" i="9"/>
  <c r="B5141" i="9"/>
  <c r="B6459" i="9"/>
  <c r="B6434" i="9"/>
  <c r="B6413" i="9"/>
  <c r="B6393" i="9"/>
  <c r="B6373" i="9"/>
  <c r="B6356" i="9"/>
  <c r="B6337" i="9"/>
  <c r="B6320" i="9"/>
  <c r="B6305" i="9"/>
  <c r="B6292" i="9"/>
  <c r="B6280" i="9"/>
  <c r="B6268" i="9"/>
  <c r="B6256" i="9"/>
  <c r="B6244" i="9"/>
  <c r="B6232" i="9"/>
  <c r="B6220" i="9"/>
  <c r="B6208" i="9"/>
  <c r="B6196" i="9"/>
  <c r="B6184" i="9"/>
  <c r="B6172" i="9"/>
  <c r="B6160" i="9"/>
  <c r="B6148" i="9"/>
  <c r="B6136" i="9"/>
  <c r="B6124" i="9"/>
  <c r="B6112" i="9"/>
  <c r="B6100" i="9"/>
  <c r="B6088" i="9"/>
  <c r="B6076" i="9"/>
  <c r="B6064" i="9"/>
  <c r="B6052" i="9"/>
  <c r="B6040" i="9"/>
  <c r="B6028" i="9"/>
  <c r="B6016" i="9"/>
  <c r="B6004" i="9"/>
  <c r="B5992" i="9"/>
  <c r="B5980" i="9"/>
  <c r="B5968" i="9"/>
  <c r="B5956" i="9"/>
  <c r="B5944" i="9"/>
  <c r="B5932" i="9"/>
  <c r="B5920" i="9"/>
  <c r="B5908" i="9"/>
  <c r="B5896" i="9"/>
  <c r="B5884" i="9"/>
  <c r="B5872" i="9"/>
  <c r="B5860" i="9"/>
  <c r="B5848" i="9"/>
  <c r="B5836" i="9"/>
  <c r="B5824" i="9"/>
  <c r="B5812" i="9"/>
  <c r="B5800" i="9"/>
  <c r="B5788" i="9"/>
  <c r="B5776" i="9"/>
  <c r="B5764" i="9"/>
  <c r="B5752" i="9"/>
  <c r="B5740" i="9"/>
  <c r="B5728" i="9"/>
  <c r="B5716" i="9"/>
  <c r="B5704" i="9"/>
  <c r="B5692" i="9"/>
  <c r="B5680" i="9"/>
  <c r="B5668" i="9"/>
  <c r="B5656" i="9"/>
  <c r="B5644" i="9"/>
  <c r="B5632" i="9"/>
  <c r="B5620" i="9"/>
  <c r="B5608" i="9"/>
  <c r="B5596" i="9"/>
  <c r="B5584" i="9"/>
  <c r="B5572" i="9"/>
  <c r="B5560" i="9"/>
  <c r="B5548" i="9"/>
  <c r="B5536" i="9"/>
  <c r="B5524" i="9"/>
  <c r="B5512" i="9"/>
  <c r="B5500" i="9"/>
  <c r="B5488" i="9"/>
  <c r="B5476" i="9"/>
  <c r="B5464" i="9"/>
  <c r="B5452" i="9"/>
  <c r="B5440" i="9"/>
  <c r="B5428" i="9"/>
  <c r="B5416" i="9"/>
  <c r="B5404" i="9"/>
  <c r="B5392" i="9"/>
  <c r="B5380" i="9"/>
  <c r="B5368" i="9"/>
  <c r="B5356" i="9"/>
  <c r="B5344" i="9"/>
  <c r="B5332" i="9"/>
  <c r="B5320" i="9"/>
  <c r="B5308" i="9"/>
  <c r="B5296" i="9"/>
  <c r="B5284" i="9"/>
  <c r="B5272" i="9"/>
  <c r="B5260" i="9"/>
  <c r="B5248" i="9"/>
  <c r="B5236" i="9"/>
  <c r="B5224" i="9"/>
  <c r="B5212" i="9"/>
  <c r="B5200" i="9"/>
  <c r="B5188" i="9"/>
  <c r="B5176" i="9"/>
  <c r="B5164" i="9"/>
  <c r="B5152" i="9"/>
  <c r="B5140" i="9"/>
  <c r="B5128" i="9"/>
  <c r="B5116" i="9"/>
  <c r="B5104" i="9"/>
  <c r="B5092" i="9"/>
  <c r="B5080" i="9"/>
  <c r="B5068" i="9"/>
  <c r="B5056" i="9"/>
  <c r="B5044" i="9"/>
  <c r="B5032" i="9"/>
  <c r="B6457" i="9"/>
  <c r="B6433" i="9"/>
  <c r="B6411" i="9"/>
  <c r="B6392" i="9"/>
  <c r="B6372" i="9"/>
  <c r="B6353" i="9"/>
  <c r="B6336" i="9"/>
  <c r="B6317" i="9"/>
  <c r="B6304" i="9"/>
  <c r="B6291" i="9"/>
  <c r="B6279" i="9"/>
  <c r="B6267" i="9"/>
  <c r="B6255" i="9"/>
  <c r="B6243" i="9"/>
  <c r="B6231" i="9"/>
  <c r="B6219" i="9"/>
  <c r="B6207" i="9"/>
  <c r="B6195" i="9"/>
  <c r="B6183" i="9"/>
  <c r="B6171" i="9"/>
  <c r="B6159" i="9"/>
  <c r="B6147" i="9"/>
  <c r="B6135" i="9"/>
  <c r="B6123" i="9"/>
  <c r="B6111" i="9"/>
  <c r="B6099" i="9"/>
  <c r="B6087" i="9"/>
  <c r="B6075" i="9"/>
  <c r="B6063" i="9"/>
  <c r="B6051" i="9"/>
  <c r="B6039" i="9"/>
  <c r="B6027" i="9"/>
  <c r="B6015" i="9"/>
  <c r="B6003" i="9"/>
  <c r="B5991" i="9"/>
  <c r="B5979" i="9"/>
  <c r="B5967" i="9"/>
  <c r="B5955" i="9"/>
  <c r="B5943" i="9"/>
  <c r="B5931" i="9"/>
  <c r="B5919" i="9"/>
  <c r="B5907" i="9"/>
  <c r="B5895" i="9"/>
  <c r="B5883" i="9"/>
  <c r="B5871" i="9"/>
  <c r="B5859" i="9"/>
  <c r="B5847" i="9"/>
  <c r="B5835" i="9"/>
  <c r="B5823" i="9"/>
  <c r="B5811" i="9"/>
  <c r="B5799" i="9"/>
  <c r="B5787" i="9"/>
  <c r="B5775" i="9"/>
  <c r="B5763" i="9"/>
  <c r="B5751" i="9"/>
  <c r="B5739" i="9"/>
  <c r="B5727" i="9"/>
  <c r="B5715" i="9"/>
  <c r="B5703" i="9"/>
  <c r="B5691" i="9"/>
  <c r="B5679" i="9"/>
  <c r="B5667" i="9"/>
  <c r="B5655" i="9"/>
  <c r="B5643" i="9"/>
  <c r="B5631" i="9"/>
  <c r="B5619" i="9"/>
  <c r="B5607" i="9"/>
  <c r="B5595" i="9"/>
  <c r="B5583" i="9"/>
  <c r="B5571" i="9"/>
  <c r="B5559" i="9"/>
  <c r="B5547" i="9"/>
  <c r="B5535" i="9"/>
  <c r="B5523" i="9"/>
  <c r="B5511" i="9"/>
  <c r="B5499" i="9"/>
  <c r="B5487" i="9"/>
  <c r="B5475" i="9"/>
  <c r="B5463" i="9"/>
  <c r="B5451" i="9"/>
  <c r="B5439" i="9"/>
  <c r="B5427" i="9"/>
  <c r="B5415" i="9"/>
  <c r="B5403" i="9"/>
  <c r="B5391" i="9"/>
  <c r="B5379" i="9"/>
  <c r="B5367" i="9"/>
  <c r="B5355" i="9"/>
  <c r="B5343" i="9"/>
  <c r="B5331" i="9"/>
  <c r="B5319" i="9"/>
  <c r="B5307" i="9"/>
  <c r="B5295" i="9"/>
  <c r="B5283" i="9"/>
  <c r="B5271" i="9"/>
  <c r="B5259" i="9"/>
  <c r="B5247" i="9"/>
  <c r="B5235" i="9"/>
  <c r="B5223" i="9"/>
  <c r="B5211" i="9"/>
  <c r="B5199" i="9"/>
  <c r="B5187" i="9"/>
  <c r="B5175" i="9"/>
  <c r="B5163" i="9"/>
  <c r="B5151" i="9"/>
  <c r="B5139" i="9"/>
  <c r="B5127" i="9"/>
  <c r="B5115" i="9"/>
  <c r="B5103" i="9"/>
  <c r="B5091" i="9"/>
  <c r="B5079" i="9"/>
  <c r="B5067" i="9"/>
  <c r="B5055" i="9"/>
  <c r="B5043" i="9"/>
  <c r="B5031" i="9"/>
  <c r="B5019" i="9"/>
  <c r="B5007" i="9"/>
  <c r="B4995" i="9"/>
  <c r="B4983" i="9"/>
  <c r="B4971" i="9"/>
  <c r="B4959" i="9"/>
  <c r="B4947" i="9"/>
  <c r="B4935" i="9"/>
  <c r="B4923" i="9"/>
  <c r="B4911" i="9"/>
  <c r="B4899" i="9"/>
  <c r="B4887" i="9"/>
  <c r="B6454" i="9"/>
  <c r="B6430" i="9"/>
  <c r="B6410" i="9"/>
  <c r="B6389" i="9"/>
  <c r="B6370" i="9"/>
  <c r="B6351" i="9"/>
  <c r="B6334" i="9"/>
  <c r="B6316" i="9"/>
  <c r="B6303" i="9"/>
  <c r="B6290" i="9"/>
  <c r="B6278" i="9"/>
  <c r="B6266" i="9"/>
  <c r="B6254" i="9"/>
  <c r="B6242" i="9"/>
  <c r="B6230" i="9"/>
  <c r="B6218" i="9"/>
  <c r="B6206" i="9"/>
  <c r="B6194" i="9"/>
  <c r="B6182" i="9"/>
  <c r="B6170" i="9"/>
  <c r="B6158" i="9"/>
  <c r="B6146" i="9"/>
  <c r="B6134" i="9"/>
  <c r="B6122" i="9"/>
  <c r="B6110" i="9"/>
  <c r="B6098" i="9"/>
  <c r="B6086" i="9"/>
  <c r="B6074" i="9"/>
  <c r="B6062" i="9"/>
  <c r="B6050" i="9"/>
  <c r="B6038" i="9"/>
  <c r="B6026" i="9"/>
  <c r="B6014" i="9"/>
  <c r="B6002" i="9"/>
  <c r="B5990" i="9"/>
  <c r="B5978" i="9"/>
  <c r="B5966" i="9"/>
  <c r="B5954" i="9"/>
  <c r="B5942" i="9"/>
  <c r="B5930" i="9"/>
  <c r="B5918" i="9"/>
  <c r="B5906" i="9"/>
  <c r="B5894" i="9"/>
  <c r="B5882" i="9"/>
  <c r="B5870" i="9"/>
  <c r="B5858" i="9"/>
  <c r="B5846" i="9"/>
  <c r="B5834" i="9"/>
  <c r="B5822" i="9"/>
  <c r="B5810" i="9"/>
  <c r="B5798" i="9"/>
  <c r="B5786" i="9"/>
  <c r="B5774" i="9"/>
  <c r="B5762" i="9"/>
  <c r="B5750" i="9"/>
  <c r="B5738" i="9"/>
  <c r="B5726" i="9"/>
  <c r="B5714" i="9"/>
  <c r="B5702" i="9"/>
  <c r="B5690" i="9"/>
  <c r="B5678" i="9"/>
  <c r="B5666" i="9"/>
  <c r="B5654" i="9"/>
  <c r="B5642" i="9"/>
  <c r="B5630" i="9"/>
  <c r="B5618" i="9"/>
  <c r="B5606" i="9"/>
  <c r="B5594" i="9"/>
  <c r="B5582" i="9"/>
  <c r="B5570" i="9"/>
  <c r="B5558" i="9"/>
  <c r="B5546" i="9"/>
  <c r="B5534" i="9"/>
  <c r="B5522" i="9"/>
  <c r="B5510" i="9"/>
  <c r="B5498" i="9"/>
  <c r="B5486" i="9"/>
  <c r="B5474" i="9"/>
  <c r="B5462" i="9"/>
  <c r="B5450" i="9"/>
  <c r="B5438" i="9"/>
  <c r="B5426" i="9"/>
  <c r="B5414" i="9"/>
  <c r="B5402" i="9"/>
  <c r="B5390" i="9"/>
  <c r="B5378" i="9"/>
  <c r="B5366" i="9"/>
  <c r="B5354" i="9"/>
  <c r="B5342" i="9"/>
  <c r="B5330" i="9"/>
  <c r="B5318" i="9"/>
  <c r="B5306" i="9"/>
  <c r="B5294" i="9"/>
  <c r="B5282" i="9"/>
  <c r="B5270" i="9"/>
  <c r="B5258" i="9"/>
  <c r="B5246" i="9"/>
  <c r="B5234" i="9"/>
  <c r="B5222" i="9"/>
  <c r="B5210" i="9"/>
  <c r="B5198" i="9"/>
  <c r="B5186" i="9"/>
  <c r="B5174" i="9"/>
  <c r="B5162" i="9"/>
  <c r="B5150" i="9"/>
  <c r="B5138" i="9"/>
  <c r="B5126" i="9"/>
  <c r="B5114" i="9"/>
  <c r="B5102" i="9"/>
  <c r="B5090" i="9"/>
  <c r="B5078" i="9"/>
  <c r="B5066" i="9"/>
  <c r="B5054" i="9"/>
  <c r="B5042" i="9"/>
  <c r="B5030" i="9"/>
  <c r="B5018" i="9"/>
  <c r="B5006" i="9"/>
  <c r="B4994" i="9"/>
  <c r="B4982" i="9"/>
  <c r="B4970" i="9"/>
  <c r="B4958" i="9"/>
  <c r="B4946" i="9"/>
  <c r="B4934" i="9"/>
  <c r="B4922" i="9"/>
  <c r="B4910" i="9"/>
  <c r="B4898" i="9"/>
  <c r="B4886" i="9"/>
  <c r="B6452" i="9"/>
  <c r="B6429" i="9"/>
  <c r="B6409" i="9"/>
  <c r="B6387" i="9"/>
  <c r="B6369" i="9"/>
  <c r="B6350" i="9"/>
  <c r="B6333" i="9"/>
  <c r="B6315" i="9"/>
  <c r="B6302" i="9"/>
  <c r="B6289" i="9"/>
  <c r="B6277" i="9"/>
  <c r="B6265" i="9"/>
  <c r="B6253" i="9"/>
  <c r="B6241" i="9"/>
  <c r="B6229" i="9"/>
  <c r="B6217" i="9"/>
  <c r="B6205" i="9"/>
  <c r="B6193" i="9"/>
  <c r="B6181" i="9"/>
  <c r="B6169" i="9"/>
  <c r="B6157" i="9"/>
  <c r="B6145" i="9"/>
  <c r="B6133" i="9"/>
  <c r="B6121" i="9"/>
  <c r="B6109" i="9"/>
  <c r="B6097" i="9"/>
  <c r="B6085" i="9"/>
  <c r="B6073" i="9"/>
  <c r="B6061" i="9"/>
  <c r="B6049" i="9"/>
  <c r="B6037" i="9"/>
  <c r="B6025" i="9"/>
  <c r="B6013" i="9"/>
  <c r="B6001" i="9"/>
  <c r="B5989" i="9"/>
  <c r="B5977" i="9"/>
  <c r="B5965" i="9"/>
  <c r="B5953" i="9"/>
  <c r="B5941" i="9"/>
  <c r="B5929" i="9"/>
  <c r="B5917" i="9"/>
  <c r="B5905" i="9"/>
  <c r="B5893" i="9"/>
  <c r="B5881" i="9"/>
  <c r="B5869" i="9"/>
  <c r="B5857" i="9"/>
  <c r="B5845" i="9"/>
  <c r="B5833" i="9"/>
  <c r="B5821" i="9"/>
  <c r="B5809" i="9"/>
  <c r="B5797" i="9"/>
  <c r="B5785" i="9"/>
  <c r="B5773" i="9"/>
  <c r="B5761" i="9"/>
  <c r="B5749" i="9"/>
  <c r="B5737" i="9"/>
  <c r="B5725" i="9"/>
  <c r="B5713" i="9"/>
  <c r="B5701" i="9"/>
  <c r="B5689" i="9"/>
  <c r="B5677" i="9"/>
  <c r="B5665" i="9"/>
  <c r="B5653" i="9"/>
  <c r="B5641" i="9"/>
  <c r="B5629" i="9"/>
  <c r="B5617" i="9"/>
  <c r="B5605" i="9"/>
  <c r="B5593" i="9"/>
  <c r="B5581" i="9"/>
  <c r="B5569" i="9"/>
  <c r="B5557" i="9"/>
  <c r="B5545" i="9"/>
  <c r="B5533" i="9"/>
  <c r="B5521" i="9"/>
  <c r="B5509" i="9"/>
  <c r="B5497" i="9"/>
  <c r="B5485" i="9"/>
  <c r="B5473" i="9"/>
  <c r="B5461" i="9"/>
  <c r="B5449" i="9"/>
  <c r="B5437" i="9"/>
  <c r="B5425" i="9"/>
  <c r="B5413" i="9"/>
  <c r="B5401" i="9"/>
  <c r="B5389" i="9"/>
  <c r="B5377" i="9"/>
  <c r="B5365" i="9"/>
  <c r="B5353" i="9"/>
  <c r="B5341" i="9"/>
  <c r="B5329" i="9"/>
  <c r="B5317" i="9"/>
  <c r="B5305" i="9"/>
  <c r="B5293" i="9"/>
  <c r="B5281" i="9"/>
  <c r="B5269" i="9"/>
  <c r="B5257" i="9"/>
  <c r="B5245" i="9"/>
  <c r="B5233" i="9"/>
  <c r="B5221" i="9"/>
  <c r="B5209" i="9"/>
  <c r="B5197" i="9"/>
  <c r="B5185" i="9"/>
  <c r="B5173" i="9"/>
  <c r="B5161" i="9"/>
  <c r="B5149" i="9"/>
  <c r="B5137" i="9"/>
  <c r="B5125" i="9"/>
  <c r="B5113" i="9"/>
  <c r="B5101" i="9"/>
  <c r="B5089" i="9"/>
  <c r="B5077" i="9"/>
  <c r="B5065" i="9"/>
  <c r="B5053" i="9"/>
  <c r="B5041" i="9"/>
  <c r="B5029" i="9"/>
  <c r="B5017" i="9"/>
  <c r="B6449" i="9"/>
  <c r="B6428" i="9"/>
  <c r="B6406" i="9"/>
  <c r="B6386" i="9"/>
  <c r="B6368" i="9"/>
  <c r="B6349" i="9"/>
  <c r="B6332" i="9"/>
  <c r="B6314" i="9"/>
  <c r="B6301" i="9"/>
  <c r="B6288" i="9"/>
  <c r="B6276" i="9"/>
  <c r="B6264" i="9"/>
  <c r="B6252" i="9"/>
  <c r="B6240" i="9"/>
  <c r="B6228" i="9"/>
  <c r="B6216" i="9"/>
  <c r="B6204" i="9"/>
  <c r="B6192" i="9"/>
  <c r="B6180" i="9"/>
  <c r="B6168" i="9"/>
  <c r="B6156" i="9"/>
  <c r="B6144" i="9"/>
  <c r="B6132" i="9"/>
  <c r="B6120" i="9"/>
  <c r="B6108" i="9"/>
  <c r="B6096" i="9"/>
  <c r="B6084" i="9"/>
  <c r="B6072" i="9"/>
  <c r="B6060" i="9"/>
  <c r="B6048" i="9"/>
  <c r="B6036" i="9"/>
  <c r="B6024" i="9"/>
  <c r="B6012" i="9"/>
  <c r="B6000" i="9"/>
  <c r="B5988" i="9"/>
  <c r="B5976" i="9"/>
  <c r="B5964" i="9"/>
  <c r="B5952" i="9"/>
  <c r="B5940" i="9"/>
  <c r="B5928" i="9"/>
  <c r="B5916" i="9"/>
  <c r="B5904" i="9"/>
  <c r="B5892" i="9"/>
  <c r="B5880" i="9"/>
  <c r="B5868" i="9"/>
  <c r="B5856" i="9"/>
  <c r="B5844" i="9"/>
  <c r="B5832" i="9"/>
  <c r="B5820" i="9"/>
  <c r="B5808" i="9"/>
  <c r="B5796" i="9"/>
  <c r="B5784" i="9"/>
  <c r="B5772" i="9"/>
  <c r="B5760" i="9"/>
  <c r="B5748" i="9"/>
  <c r="B5736" i="9"/>
  <c r="B5724" i="9"/>
  <c r="B5712" i="9"/>
  <c r="B5700" i="9"/>
  <c r="B5688" i="9"/>
  <c r="B5676" i="9"/>
  <c r="B5664" i="9"/>
  <c r="B5652" i="9"/>
  <c r="B5640" i="9"/>
  <c r="B5628" i="9"/>
  <c r="B5616" i="9"/>
  <c r="B5604" i="9"/>
  <c r="B5592" i="9"/>
  <c r="B5580" i="9"/>
  <c r="B5568" i="9"/>
  <c r="B5556" i="9"/>
  <c r="B5544" i="9"/>
  <c r="B5532" i="9"/>
  <c r="B5520" i="9"/>
  <c r="B5508" i="9"/>
  <c r="B5496" i="9"/>
  <c r="B5484" i="9"/>
  <c r="B5472" i="9"/>
  <c r="B5460" i="9"/>
  <c r="B5448" i="9"/>
  <c r="B5436" i="9"/>
  <c r="B5424" i="9"/>
  <c r="B5412" i="9"/>
  <c r="B5400" i="9"/>
  <c r="B5388" i="9"/>
  <c r="B5376" i="9"/>
  <c r="B5364" i="9"/>
  <c r="B5352" i="9"/>
  <c r="B5340" i="9"/>
  <c r="B5328" i="9"/>
  <c r="B5316" i="9"/>
  <c r="B5304" i="9"/>
  <c r="B5292" i="9"/>
  <c r="B5280" i="9"/>
  <c r="B5268" i="9"/>
  <c r="B5256" i="9"/>
  <c r="B5244" i="9"/>
  <c r="B5232" i="9"/>
  <c r="B5220" i="9"/>
  <c r="B5208" i="9"/>
  <c r="B5196" i="9"/>
  <c r="B5184" i="9"/>
  <c r="B5172" i="9"/>
  <c r="B5160" i="9"/>
  <c r="B5148" i="9"/>
  <c r="B5136" i="9"/>
  <c r="B5124" i="9"/>
  <c r="B5112" i="9"/>
  <c r="B5100" i="9"/>
  <c r="B5088" i="9"/>
  <c r="B5076" i="9"/>
  <c r="B5064" i="9"/>
  <c r="B5052" i="9"/>
  <c r="B6447" i="9"/>
  <c r="B6425" i="9"/>
  <c r="B6405" i="9"/>
  <c r="B6385" i="9"/>
  <c r="B6365" i="9"/>
  <c r="B6348" i="9"/>
  <c r="B6329" i="9"/>
  <c r="B6313" i="9"/>
  <c r="B6300" i="9"/>
  <c r="B6287" i="9"/>
  <c r="B6275" i="9"/>
  <c r="B6263" i="9"/>
  <c r="B6251" i="9"/>
  <c r="B6239" i="9"/>
  <c r="B6227" i="9"/>
  <c r="B6215" i="9"/>
  <c r="B6203" i="9"/>
  <c r="B6191" i="9"/>
  <c r="B6179" i="9"/>
  <c r="B6167" i="9"/>
  <c r="B6155" i="9"/>
  <c r="B6143" i="9"/>
  <c r="B6131" i="9"/>
  <c r="B6119" i="9"/>
  <c r="B6107" i="9"/>
  <c r="B6095" i="9"/>
  <c r="B6083" i="9"/>
  <c r="B6071" i="9"/>
  <c r="B6059" i="9"/>
  <c r="B6047" i="9"/>
  <c r="B6035" i="9"/>
  <c r="B6023" i="9"/>
  <c r="B6011" i="9"/>
  <c r="B5999" i="9"/>
  <c r="B5987" i="9"/>
  <c r="B5975" i="9"/>
  <c r="B5963" i="9"/>
  <c r="B5951" i="9"/>
  <c r="B5939" i="9"/>
  <c r="B5927" i="9"/>
  <c r="B5915" i="9"/>
  <c r="B5903" i="9"/>
  <c r="B5891" i="9"/>
  <c r="B5879" i="9"/>
  <c r="B5867" i="9"/>
  <c r="B5855" i="9"/>
  <c r="B5843" i="9"/>
  <c r="B5831" i="9"/>
  <c r="B5819" i="9"/>
  <c r="B5807" i="9"/>
  <c r="B5795" i="9"/>
  <c r="B5783" i="9"/>
  <c r="B5771" i="9"/>
  <c r="B5759" i="9"/>
  <c r="B5747" i="9"/>
  <c r="B5735" i="9"/>
  <c r="B5723" i="9"/>
  <c r="B5711" i="9"/>
  <c r="B5699" i="9"/>
  <c r="B5687" i="9"/>
  <c r="B5675" i="9"/>
  <c r="B5663" i="9"/>
  <c r="B5651" i="9"/>
  <c r="B5639" i="9"/>
  <c r="B5627" i="9"/>
  <c r="B5615" i="9"/>
  <c r="B5603" i="9"/>
  <c r="B5591" i="9"/>
  <c r="B5579" i="9"/>
  <c r="B5567" i="9"/>
  <c r="B5555" i="9"/>
  <c r="B5543" i="9"/>
  <c r="B5531" i="9"/>
  <c r="B5519" i="9"/>
  <c r="B5507" i="9"/>
  <c r="B5495" i="9"/>
  <c r="B5483" i="9"/>
  <c r="B5471" i="9"/>
  <c r="B5459" i="9"/>
  <c r="B5447" i="9"/>
  <c r="B5435" i="9"/>
  <c r="B5423" i="9"/>
  <c r="B5411" i="9"/>
  <c r="B5399" i="9"/>
  <c r="B5387" i="9"/>
  <c r="B5375" i="9"/>
  <c r="B5363" i="9"/>
  <c r="B5351" i="9"/>
  <c r="B5339" i="9"/>
  <c r="B5327" i="9"/>
  <c r="B5315" i="9"/>
  <c r="B5303" i="9"/>
  <c r="B5291" i="9"/>
  <c r="B5279" i="9"/>
  <c r="B5267" i="9"/>
  <c r="B5255" i="9"/>
  <c r="B5243" i="9"/>
  <c r="B5231" i="9"/>
  <c r="B5219" i="9"/>
  <c r="B5207" i="9"/>
  <c r="B5195" i="9"/>
  <c r="B5183" i="9"/>
  <c r="B5171" i="9"/>
  <c r="B5159" i="9"/>
  <c r="B5147" i="9"/>
  <c r="B5135" i="9"/>
  <c r="B5123" i="9"/>
  <c r="B5111" i="9"/>
  <c r="B5099" i="9"/>
  <c r="B5087" i="9"/>
  <c r="B5075" i="9"/>
  <c r="B5063" i="9"/>
  <c r="B5051" i="9"/>
  <c r="B5039" i="9"/>
  <c r="B5027" i="9"/>
  <c r="B6446" i="9"/>
  <c r="B6423" i="9"/>
  <c r="B6404" i="9"/>
  <c r="B6382" i="9"/>
  <c r="B6363" i="9"/>
  <c r="B6346" i="9"/>
  <c r="B6327" i="9"/>
  <c r="B6312" i="9"/>
  <c r="B6298" i="9"/>
  <c r="B6286" i="9"/>
  <c r="B6274" i="9"/>
  <c r="B6262" i="9"/>
  <c r="B6250" i="9"/>
  <c r="B6238" i="9"/>
  <c r="B6226" i="9"/>
  <c r="B6214" i="9"/>
  <c r="B6202" i="9"/>
  <c r="B6190" i="9"/>
  <c r="B6178" i="9"/>
  <c r="B6166" i="9"/>
  <c r="B6154" i="9"/>
  <c r="B6142" i="9"/>
  <c r="B6130" i="9"/>
  <c r="B6118" i="9"/>
  <c r="B6106" i="9"/>
  <c r="B6094" i="9"/>
  <c r="B6082" i="9"/>
  <c r="B6070" i="9"/>
  <c r="B6058" i="9"/>
  <c r="B6046" i="9"/>
  <c r="B6034" i="9"/>
  <c r="B6022" i="9"/>
  <c r="B6010" i="9"/>
  <c r="B5998" i="9"/>
  <c r="B5986" i="9"/>
  <c r="B5974" i="9"/>
  <c r="B5962" i="9"/>
  <c r="B5950" i="9"/>
  <c r="B5938" i="9"/>
  <c r="B5926" i="9"/>
  <c r="B5914" i="9"/>
  <c r="B5902" i="9"/>
  <c r="B5890" i="9"/>
  <c r="B5878" i="9"/>
  <c r="B5866" i="9"/>
  <c r="B5854" i="9"/>
  <c r="B5842" i="9"/>
  <c r="B5830" i="9"/>
  <c r="B5818" i="9"/>
  <c r="B5806" i="9"/>
  <c r="B5794" i="9"/>
  <c r="B5782" i="9"/>
  <c r="B5770" i="9"/>
  <c r="B5758" i="9"/>
  <c r="B5746" i="9"/>
  <c r="B5734" i="9"/>
  <c r="B5722" i="9"/>
  <c r="B5710" i="9"/>
  <c r="B5698" i="9"/>
  <c r="B5686" i="9"/>
  <c r="B5674" i="9"/>
  <c r="B5662" i="9"/>
  <c r="B5650" i="9"/>
  <c r="B5638" i="9"/>
  <c r="B5626" i="9"/>
  <c r="B5614" i="9"/>
  <c r="B5602" i="9"/>
  <c r="B5590" i="9"/>
  <c r="B5578" i="9"/>
  <c r="B5566" i="9"/>
  <c r="B5554" i="9"/>
  <c r="B5542" i="9"/>
  <c r="B5530" i="9"/>
  <c r="B5518" i="9"/>
  <c r="B5506" i="9"/>
  <c r="B5494" i="9"/>
  <c r="B5482" i="9"/>
  <c r="B5470" i="9"/>
  <c r="B5458" i="9"/>
  <c r="B5446" i="9"/>
  <c r="B5434" i="9"/>
  <c r="B5422" i="9"/>
  <c r="B5410" i="9"/>
  <c r="B5398" i="9"/>
  <c r="B5386" i="9"/>
  <c r="B5374" i="9"/>
  <c r="B5362" i="9"/>
  <c r="B5350" i="9"/>
  <c r="B5338" i="9"/>
  <c r="B5326" i="9"/>
  <c r="B5314" i="9"/>
  <c r="B5302" i="9"/>
  <c r="B5290" i="9"/>
  <c r="B5278" i="9"/>
  <c r="B5266" i="9"/>
  <c r="B5254" i="9"/>
  <c r="B5242" i="9"/>
  <c r="B5230" i="9"/>
  <c r="B5218" i="9"/>
  <c r="B5206" i="9"/>
  <c r="B5194" i="9"/>
  <c r="B5182" i="9"/>
  <c r="B5170" i="9"/>
  <c r="B5158" i="9"/>
  <c r="B5146" i="9"/>
  <c r="B5134" i="9"/>
  <c r="B5122" i="9"/>
  <c r="B5110" i="9"/>
  <c r="B5098" i="9"/>
  <c r="B5086" i="9"/>
  <c r="B5074" i="9"/>
  <c r="B5062" i="9"/>
  <c r="B5050" i="9"/>
  <c r="B5038" i="9"/>
  <c r="B5026" i="9"/>
  <c r="B5014" i="9"/>
  <c r="B5002" i="9"/>
  <c r="B4990" i="9"/>
  <c r="B4978" i="9"/>
  <c r="B4966" i="9"/>
  <c r="B4954" i="9"/>
  <c r="B4942" i="9"/>
  <c r="B4930" i="9"/>
  <c r="B4918" i="9"/>
  <c r="B4906" i="9"/>
  <c r="B4894" i="9"/>
  <c r="B4882" i="9"/>
  <c r="B6445" i="9"/>
  <c r="B6422" i="9"/>
  <c r="B6401" i="9"/>
  <c r="B6381" i="9"/>
  <c r="B6362" i="9"/>
  <c r="B6345" i="9"/>
  <c r="B6326" i="9"/>
  <c r="B6310" i="9"/>
  <c r="B6297" i="9"/>
  <c r="B6285" i="9"/>
  <c r="B6273" i="9"/>
  <c r="B6261" i="9"/>
  <c r="B6249" i="9"/>
  <c r="B6237" i="9"/>
  <c r="B6225" i="9"/>
  <c r="B6213" i="9"/>
  <c r="B6201" i="9"/>
  <c r="B6189" i="9"/>
  <c r="B6177" i="9"/>
  <c r="B6165" i="9"/>
  <c r="B6153" i="9"/>
  <c r="B6141" i="9"/>
  <c r="B6129" i="9"/>
  <c r="B6117" i="9"/>
  <c r="B6105" i="9"/>
  <c r="B6093" i="9"/>
  <c r="B6081" i="9"/>
  <c r="B6069" i="9"/>
  <c r="B6057" i="9"/>
  <c r="B6045" i="9"/>
  <c r="B6033" i="9"/>
  <c r="B6021" i="9"/>
  <c r="B6009" i="9"/>
  <c r="B5997" i="9"/>
  <c r="B5985" i="9"/>
  <c r="B5973" i="9"/>
  <c r="B5961" i="9"/>
  <c r="B5949" i="9"/>
  <c r="B5937" i="9"/>
  <c r="B5925" i="9"/>
  <c r="B5913" i="9"/>
  <c r="B5901" i="9"/>
  <c r="B5889" i="9"/>
  <c r="B5877" i="9"/>
  <c r="B5865" i="9"/>
  <c r="B5853" i="9"/>
  <c r="B5841" i="9"/>
  <c r="B5829" i="9"/>
  <c r="B5817" i="9"/>
  <c r="B5805" i="9"/>
  <c r="B5793" i="9"/>
  <c r="B5781" i="9"/>
  <c r="B5769" i="9"/>
  <c r="B5757" i="9"/>
  <c r="B5745" i="9"/>
  <c r="B5733" i="9"/>
  <c r="B5721" i="9"/>
  <c r="B5709" i="9"/>
  <c r="B5697" i="9"/>
  <c r="B5685" i="9"/>
  <c r="B5673" i="9"/>
  <c r="B5661" i="9"/>
  <c r="B5649" i="9"/>
  <c r="B5637" i="9"/>
  <c r="B5625" i="9"/>
  <c r="B5613" i="9"/>
  <c r="B5601" i="9"/>
  <c r="B5589" i="9"/>
  <c r="B5577" i="9"/>
  <c r="B5565" i="9"/>
  <c r="B5553" i="9"/>
  <c r="B5541" i="9"/>
  <c r="B5529" i="9"/>
  <c r="B5517" i="9"/>
  <c r="B5505" i="9"/>
  <c r="B5493" i="9"/>
  <c r="B5481" i="9"/>
  <c r="B5469" i="9"/>
  <c r="B5457" i="9"/>
  <c r="B5445" i="9"/>
  <c r="B5433" i="9"/>
  <c r="B5421" i="9"/>
  <c r="B5409" i="9"/>
  <c r="B5397" i="9"/>
  <c r="B5385" i="9"/>
  <c r="B5373" i="9"/>
  <c r="B5361" i="9"/>
  <c r="B5349" i="9"/>
  <c r="B5337" i="9"/>
  <c r="B5325" i="9"/>
  <c r="B5313" i="9"/>
  <c r="B5301" i="9"/>
  <c r="B5289" i="9"/>
  <c r="B5277" i="9"/>
  <c r="B5265" i="9"/>
  <c r="B5253" i="9"/>
  <c r="B5241" i="9"/>
  <c r="B5229" i="9"/>
  <c r="B5217" i="9"/>
  <c r="B5205" i="9"/>
  <c r="B5193" i="9"/>
  <c r="B5181" i="9"/>
  <c r="B5169" i="9"/>
  <c r="B5157" i="9"/>
  <c r="B5145" i="9"/>
  <c r="B5133" i="9"/>
  <c r="B5121" i="9"/>
  <c r="B5109" i="9"/>
  <c r="B5097" i="9"/>
  <c r="B5085" i="9"/>
  <c r="B5073" i="9"/>
  <c r="B5061" i="9"/>
  <c r="B5049" i="9"/>
  <c r="B5037" i="9"/>
  <c r="B5025" i="9"/>
  <c r="B5013" i="9"/>
  <c r="B5001" i="9"/>
  <c r="B4989" i="9"/>
  <c r="B4977" i="9"/>
  <c r="B4965" i="9"/>
  <c r="B4953" i="9"/>
  <c r="B4941" i="9"/>
  <c r="B4929" i="9"/>
  <c r="B6442" i="9"/>
  <c r="B6421" i="9"/>
  <c r="B6399" i="9"/>
  <c r="B6380" i="9"/>
  <c r="B6361" i="9"/>
  <c r="B6344" i="9"/>
  <c r="B6325" i="9"/>
  <c r="B6309" i="9"/>
  <c r="B6296" i="9"/>
  <c r="B6284" i="9"/>
  <c r="B6272" i="9"/>
  <c r="B6260" i="9"/>
  <c r="B6248" i="9"/>
  <c r="B6236" i="9"/>
  <c r="B6224" i="9"/>
  <c r="B6212" i="9"/>
  <c r="B6200" i="9"/>
  <c r="B6188" i="9"/>
  <c r="B6176" i="9"/>
  <c r="B6164" i="9"/>
  <c r="B6152" i="9"/>
  <c r="B6140" i="9"/>
  <c r="B6128" i="9"/>
  <c r="B6116" i="9"/>
  <c r="B6104" i="9"/>
  <c r="B6092" i="9"/>
  <c r="B6080" i="9"/>
  <c r="B6068" i="9"/>
  <c r="B6056" i="9"/>
  <c r="B6044" i="9"/>
  <c r="B6032" i="9"/>
  <c r="B6020" i="9"/>
  <c r="B6008" i="9"/>
  <c r="B5996" i="9"/>
  <c r="B5984" i="9"/>
  <c r="B5972" i="9"/>
  <c r="B5960" i="9"/>
  <c r="B5948" i="9"/>
  <c r="B5936" i="9"/>
  <c r="B5924" i="9"/>
  <c r="B5912" i="9"/>
  <c r="B5900" i="9"/>
  <c r="B5888" i="9"/>
  <c r="B5876" i="9"/>
  <c r="B5864" i="9"/>
  <c r="B5852" i="9"/>
  <c r="B5840" i="9"/>
  <c r="B5828" i="9"/>
  <c r="B5816" i="9"/>
  <c r="B5804" i="9"/>
  <c r="B5792" i="9"/>
  <c r="B5780" i="9"/>
  <c r="B5768" i="9"/>
  <c r="B5756" i="9"/>
  <c r="B5744" i="9"/>
  <c r="B5732" i="9"/>
  <c r="B5720" i="9"/>
  <c r="B5708" i="9"/>
  <c r="B5696" i="9"/>
  <c r="B5684" i="9"/>
  <c r="B5672" i="9"/>
  <c r="B5660" i="9"/>
  <c r="B5648" i="9"/>
  <c r="B5636" i="9"/>
  <c r="B5624" i="9"/>
  <c r="B5612" i="9"/>
  <c r="B5600" i="9"/>
  <c r="B5588" i="9"/>
  <c r="B5576" i="9"/>
  <c r="B5564" i="9"/>
  <c r="B5552" i="9"/>
  <c r="B5540" i="9"/>
  <c r="B5528" i="9"/>
  <c r="B5516" i="9"/>
  <c r="B5504" i="9"/>
  <c r="B5492" i="9"/>
  <c r="B5480" i="9"/>
  <c r="B5468" i="9"/>
  <c r="B5456" i="9"/>
  <c r="B5444" i="9"/>
  <c r="B5432" i="9"/>
  <c r="B5420" i="9"/>
  <c r="B5408" i="9"/>
  <c r="B5396" i="9"/>
  <c r="B5384" i="9"/>
  <c r="B5372" i="9"/>
  <c r="B5360" i="9"/>
  <c r="B5348" i="9"/>
  <c r="B5336" i="9"/>
  <c r="B5324" i="9"/>
  <c r="B5312" i="9"/>
  <c r="B5300" i="9"/>
  <c r="B5288" i="9"/>
  <c r="B5276" i="9"/>
  <c r="B5264" i="9"/>
  <c r="B5129" i="9"/>
  <c r="B5057" i="9"/>
  <c r="B5012" i="9"/>
  <c r="B4991" i="9"/>
  <c r="B4969" i="9"/>
  <c r="B4949" i="9"/>
  <c r="B4928" i="9"/>
  <c r="B4909" i="9"/>
  <c r="B4892" i="9"/>
  <c r="B4876" i="9"/>
  <c r="B4864" i="9"/>
  <c r="B4852" i="9"/>
  <c r="B4840" i="9"/>
  <c r="B4828" i="9"/>
  <c r="B4816" i="9"/>
  <c r="B4804" i="9"/>
  <c r="B4792" i="9"/>
  <c r="B4780" i="9"/>
  <c r="B4768" i="9"/>
  <c r="B4756" i="9"/>
  <c r="B4744" i="9"/>
  <c r="B4732" i="9"/>
  <c r="B4720" i="9"/>
  <c r="B4708" i="9"/>
  <c r="B4696" i="9"/>
  <c r="B4684" i="9"/>
  <c r="B4672" i="9"/>
  <c r="B4660" i="9"/>
  <c r="B4648" i="9"/>
  <c r="B4636" i="9"/>
  <c r="B4624" i="9"/>
  <c r="B4612" i="9"/>
  <c r="B4600" i="9"/>
  <c r="B4588" i="9"/>
  <c r="B4576" i="9"/>
  <c r="B4564" i="9"/>
  <c r="B4552" i="9"/>
  <c r="B4540" i="9"/>
  <c r="B4528" i="9"/>
  <c r="B4516" i="9"/>
  <c r="B4504" i="9"/>
  <c r="B4492" i="9"/>
  <c r="B4480" i="9"/>
  <c r="B4468" i="9"/>
  <c r="B4456" i="9"/>
  <c r="B4444" i="9"/>
  <c r="B4432" i="9"/>
  <c r="B4420" i="9"/>
  <c r="B4408" i="9"/>
  <c r="B4396" i="9"/>
  <c r="B4384" i="9"/>
  <c r="B4372" i="9"/>
  <c r="B4360" i="9"/>
  <c r="B4348" i="9"/>
  <c r="B4336" i="9"/>
  <c r="B4324" i="9"/>
  <c r="B4312" i="9"/>
  <c r="B4300" i="9"/>
  <c r="B4288" i="9"/>
  <c r="B4276" i="9"/>
  <c r="B4264" i="9"/>
  <c r="B4252" i="9"/>
  <c r="B4240" i="9"/>
  <c r="B4228" i="9"/>
  <c r="B4216" i="9"/>
  <c r="B4204" i="9"/>
  <c r="B4192" i="9"/>
  <c r="B4180" i="9"/>
  <c r="B4168" i="9"/>
  <c r="B4156" i="9"/>
  <c r="B4144" i="9"/>
  <c r="B4132" i="9"/>
  <c r="B4120" i="9"/>
  <c r="B4108" i="9"/>
  <c r="B4096" i="9"/>
  <c r="B4084" i="9"/>
  <c r="B4072" i="9"/>
  <c r="B4060" i="9"/>
  <c r="B4048" i="9"/>
  <c r="B4036" i="9"/>
  <c r="B4024" i="9"/>
  <c r="B4012" i="9"/>
  <c r="B4000" i="9"/>
  <c r="B3988" i="9"/>
  <c r="B3976" i="9"/>
  <c r="B3964" i="9"/>
  <c r="B3952" i="9"/>
  <c r="B3940" i="9"/>
  <c r="B3928" i="9"/>
  <c r="B3916" i="9"/>
  <c r="B3904" i="9"/>
  <c r="B3892" i="9"/>
  <c r="B3880" i="9"/>
  <c r="B3868" i="9"/>
  <c r="B3856" i="9"/>
  <c r="B3844" i="9"/>
  <c r="B3832" i="9"/>
  <c r="B3820" i="9"/>
  <c r="B3808" i="9"/>
  <c r="B3796" i="9"/>
  <c r="B3784" i="9"/>
  <c r="B3772" i="9"/>
  <c r="B3760" i="9"/>
  <c r="B3748" i="9"/>
  <c r="B3736" i="9"/>
  <c r="B3724" i="9"/>
  <c r="B3712" i="9"/>
  <c r="B3700" i="9"/>
  <c r="B3688" i="9"/>
  <c r="B3676" i="9"/>
  <c r="B3664" i="9"/>
  <c r="B3652" i="9"/>
  <c r="B3640" i="9"/>
  <c r="B3628" i="9"/>
  <c r="B3616" i="9"/>
  <c r="B3604" i="9"/>
  <c r="B3592" i="9"/>
  <c r="B3580" i="9"/>
  <c r="B3568" i="9"/>
  <c r="B3556" i="9"/>
  <c r="B3544" i="9"/>
  <c r="B5252" i="9"/>
  <c r="B5120" i="9"/>
  <c r="B5048" i="9"/>
  <c r="B5009" i="9"/>
  <c r="B4988" i="9"/>
  <c r="B4968" i="9"/>
  <c r="B4948" i="9"/>
  <c r="B4926" i="9"/>
  <c r="B4908" i="9"/>
  <c r="B4890" i="9"/>
  <c r="B4875" i="9"/>
  <c r="B4863" i="9"/>
  <c r="B4851" i="9"/>
  <c r="B4839" i="9"/>
  <c r="B4827" i="9"/>
  <c r="B4815" i="9"/>
  <c r="B4803" i="9"/>
  <c r="B4791" i="9"/>
  <c r="B4779" i="9"/>
  <c r="B4767" i="9"/>
  <c r="B4755" i="9"/>
  <c r="B4743" i="9"/>
  <c r="B4731" i="9"/>
  <c r="B4719" i="9"/>
  <c r="B4707" i="9"/>
  <c r="B4695" i="9"/>
  <c r="B4683" i="9"/>
  <c r="B4671" i="9"/>
  <c r="B4659" i="9"/>
  <c r="B4647" i="9"/>
  <c r="B4635" i="9"/>
  <c r="B4623" i="9"/>
  <c r="B4611" i="9"/>
  <c r="B4599" i="9"/>
  <c r="B4587" i="9"/>
  <c r="B4575" i="9"/>
  <c r="B4563" i="9"/>
  <c r="B4551" i="9"/>
  <c r="B4539" i="9"/>
  <c r="B4527" i="9"/>
  <c r="B4515" i="9"/>
  <c r="B4503" i="9"/>
  <c r="B4491" i="9"/>
  <c r="B4479" i="9"/>
  <c r="B4467" i="9"/>
  <c r="B4455" i="9"/>
  <c r="B4443" i="9"/>
  <c r="B4431" i="9"/>
  <c r="B4419" i="9"/>
  <c r="B4407" i="9"/>
  <c r="B4395" i="9"/>
  <c r="B4383" i="9"/>
  <c r="B4371" i="9"/>
  <c r="B4359" i="9"/>
  <c r="B4347" i="9"/>
  <c r="B4335" i="9"/>
  <c r="B4323" i="9"/>
  <c r="B4311" i="9"/>
  <c r="B4299" i="9"/>
  <c r="B4287" i="9"/>
  <c r="B4275" i="9"/>
  <c r="B4263" i="9"/>
  <c r="B4251" i="9"/>
  <c r="B4239" i="9"/>
  <c r="B4227" i="9"/>
  <c r="B4215" i="9"/>
  <c r="B4203" i="9"/>
  <c r="B4191" i="9"/>
  <c r="B4179" i="9"/>
  <c r="B4167" i="9"/>
  <c r="B4155" i="9"/>
  <c r="B4143" i="9"/>
  <c r="B4131" i="9"/>
  <c r="B4119" i="9"/>
  <c r="B4107" i="9"/>
  <c r="B4095" i="9"/>
  <c r="B4083" i="9"/>
  <c r="B4071" i="9"/>
  <c r="B4059" i="9"/>
  <c r="B4047" i="9"/>
  <c r="B4035" i="9"/>
  <c r="B4023" i="9"/>
  <c r="B4011" i="9"/>
  <c r="B3999" i="9"/>
  <c r="B3987" i="9"/>
  <c r="B3975" i="9"/>
  <c r="B3963" i="9"/>
  <c r="B3951" i="9"/>
  <c r="B3939" i="9"/>
  <c r="B3927" i="9"/>
  <c r="B3915" i="9"/>
  <c r="B3903" i="9"/>
  <c r="B3891" i="9"/>
  <c r="B3879" i="9"/>
  <c r="B3867" i="9"/>
  <c r="B3855" i="9"/>
  <c r="B3843" i="9"/>
  <c r="B3831" i="9"/>
  <c r="B3819" i="9"/>
  <c r="B3807" i="9"/>
  <c r="B3795" i="9"/>
  <c r="B3783" i="9"/>
  <c r="B3771" i="9"/>
  <c r="B3759" i="9"/>
  <c r="B3747" i="9"/>
  <c r="B3735" i="9"/>
  <c r="B3723" i="9"/>
  <c r="B3711" i="9"/>
  <c r="B3699" i="9"/>
  <c r="B3687" i="9"/>
  <c r="B3675" i="9"/>
  <c r="B3663" i="9"/>
  <c r="B5240" i="9"/>
  <c r="B5117" i="9"/>
  <c r="B5045" i="9"/>
  <c r="B5008" i="9"/>
  <c r="B4986" i="9"/>
  <c r="B4967" i="9"/>
  <c r="B4945" i="9"/>
  <c r="B4925" i="9"/>
  <c r="B4907" i="9"/>
  <c r="B4889" i="9"/>
  <c r="B4874" i="9"/>
  <c r="B4862" i="9"/>
  <c r="B4850" i="9"/>
  <c r="B4838" i="9"/>
  <c r="B4826" i="9"/>
  <c r="B4814" i="9"/>
  <c r="B4802" i="9"/>
  <c r="B4790" i="9"/>
  <c r="B4778" i="9"/>
  <c r="B4766" i="9"/>
  <c r="B4754" i="9"/>
  <c r="B4742" i="9"/>
  <c r="B4730" i="9"/>
  <c r="B4718" i="9"/>
  <c r="B4706" i="9"/>
  <c r="B4694" i="9"/>
  <c r="B4682" i="9"/>
  <c r="B4670" i="9"/>
  <c r="B4658" i="9"/>
  <c r="B4646" i="9"/>
  <c r="B4634" i="9"/>
  <c r="B4622" i="9"/>
  <c r="B4610" i="9"/>
  <c r="B4598" i="9"/>
  <c r="B4586" i="9"/>
  <c r="B4574" i="9"/>
  <c r="B4562" i="9"/>
  <c r="B4550" i="9"/>
  <c r="B4538" i="9"/>
  <c r="B4526" i="9"/>
  <c r="B4514" i="9"/>
  <c r="B4502" i="9"/>
  <c r="B4490" i="9"/>
  <c r="B4478" i="9"/>
  <c r="B4466" i="9"/>
  <c r="B4454" i="9"/>
  <c r="B4442" i="9"/>
  <c r="B4430" i="9"/>
  <c r="B4418" i="9"/>
  <c r="B4406" i="9"/>
  <c r="B4394" i="9"/>
  <c r="B4382" i="9"/>
  <c r="B4370" i="9"/>
  <c r="B4358" i="9"/>
  <c r="B4346" i="9"/>
  <c r="B4334" i="9"/>
  <c r="B4322" i="9"/>
  <c r="B4310" i="9"/>
  <c r="B4298" i="9"/>
  <c r="B4286" i="9"/>
  <c r="B4274" i="9"/>
  <c r="B4262" i="9"/>
  <c r="B4250" i="9"/>
  <c r="B4238" i="9"/>
  <c r="B4226" i="9"/>
  <c r="B4214" i="9"/>
  <c r="B4202" i="9"/>
  <c r="B4190" i="9"/>
  <c r="B4178" i="9"/>
  <c r="B4166" i="9"/>
  <c r="B4154" i="9"/>
  <c r="B4142" i="9"/>
  <c r="B4130" i="9"/>
  <c r="B4118" i="9"/>
  <c r="B4106" i="9"/>
  <c r="B4094" i="9"/>
  <c r="B4082" i="9"/>
  <c r="B4070" i="9"/>
  <c r="B4058" i="9"/>
  <c r="B4046" i="9"/>
  <c r="B4034" i="9"/>
  <c r="B4022" i="9"/>
  <c r="B4010" i="9"/>
  <c r="B3998" i="9"/>
  <c r="B3986" i="9"/>
  <c r="B3974" i="9"/>
  <c r="B3962" i="9"/>
  <c r="B3950" i="9"/>
  <c r="B3938" i="9"/>
  <c r="B3926" i="9"/>
  <c r="B3914" i="9"/>
  <c r="B3902" i="9"/>
  <c r="B3890" i="9"/>
  <c r="B3878" i="9"/>
  <c r="B3866" i="9"/>
  <c r="B3854" i="9"/>
  <c r="B3842" i="9"/>
  <c r="B3830" i="9"/>
  <c r="B3818" i="9"/>
  <c r="B3806" i="9"/>
  <c r="B3794" i="9"/>
  <c r="B3782" i="9"/>
  <c r="B3770" i="9"/>
  <c r="B3758" i="9"/>
  <c r="B3746" i="9"/>
  <c r="B3734" i="9"/>
  <c r="B3722" i="9"/>
  <c r="B3710" i="9"/>
  <c r="B3698" i="9"/>
  <c r="B3686" i="9"/>
  <c r="B3674" i="9"/>
  <c r="B3662" i="9"/>
  <c r="B3650" i="9"/>
  <c r="B5228" i="9"/>
  <c r="B5108" i="9"/>
  <c r="B5040" i="9"/>
  <c r="B5005" i="9"/>
  <c r="B4985" i="9"/>
  <c r="B4964" i="9"/>
  <c r="B4944" i="9"/>
  <c r="B4924" i="9"/>
  <c r="B4905" i="9"/>
  <c r="B4888" i="9"/>
  <c r="B4873" i="9"/>
  <c r="B4861" i="9"/>
  <c r="B4849" i="9"/>
  <c r="B4837" i="9"/>
  <c r="B4825" i="9"/>
  <c r="B4813" i="9"/>
  <c r="B4801" i="9"/>
  <c r="B4789" i="9"/>
  <c r="B4777" i="9"/>
  <c r="B4765" i="9"/>
  <c r="B4753" i="9"/>
  <c r="B4741" i="9"/>
  <c r="B4729" i="9"/>
  <c r="B4717" i="9"/>
  <c r="B4705" i="9"/>
  <c r="B4693" i="9"/>
  <c r="B4681" i="9"/>
  <c r="B4669" i="9"/>
  <c r="B4657" i="9"/>
  <c r="B4645" i="9"/>
  <c r="B4633" i="9"/>
  <c r="B4621" i="9"/>
  <c r="B4609" i="9"/>
  <c r="B4597" i="9"/>
  <c r="B4585" i="9"/>
  <c r="B4573" i="9"/>
  <c r="B4561" i="9"/>
  <c r="B4549" i="9"/>
  <c r="B4537" i="9"/>
  <c r="B4525" i="9"/>
  <c r="B4513" i="9"/>
  <c r="B4501" i="9"/>
  <c r="B4489" i="9"/>
  <c r="B4477" i="9"/>
  <c r="B4465" i="9"/>
  <c r="B4453" i="9"/>
  <c r="B4441" i="9"/>
  <c r="B4429" i="9"/>
  <c r="B4417" i="9"/>
  <c r="B4405" i="9"/>
  <c r="B4393" i="9"/>
  <c r="B4381" i="9"/>
  <c r="B4369" i="9"/>
  <c r="B4357" i="9"/>
  <c r="B4345" i="9"/>
  <c r="B4333" i="9"/>
  <c r="B4321" i="9"/>
  <c r="B4309" i="9"/>
  <c r="B4297" i="9"/>
  <c r="B4285" i="9"/>
  <c r="B4273" i="9"/>
  <c r="B4261" i="9"/>
  <c r="B4249" i="9"/>
  <c r="B4237" i="9"/>
  <c r="B4225" i="9"/>
  <c r="B4213" i="9"/>
  <c r="B4201" i="9"/>
  <c r="B4189" i="9"/>
  <c r="B4177" i="9"/>
  <c r="B4165" i="9"/>
  <c r="B4153" i="9"/>
  <c r="B4141" i="9"/>
  <c r="B4129" i="9"/>
  <c r="B4117" i="9"/>
  <c r="B4105" i="9"/>
  <c r="B4093" i="9"/>
  <c r="B4081" i="9"/>
  <c r="B4069" i="9"/>
  <c r="B4057" i="9"/>
  <c r="B4045" i="9"/>
  <c r="B4033" i="9"/>
  <c r="B4021" i="9"/>
  <c r="B4009" i="9"/>
  <c r="B3997" i="9"/>
  <c r="B3985" i="9"/>
  <c r="B3973" i="9"/>
  <c r="B3961" i="9"/>
  <c r="B3949" i="9"/>
  <c r="B3937" i="9"/>
  <c r="B3925" i="9"/>
  <c r="B3913" i="9"/>
  <c r="B3901" i="9"/>
  <c r="B3889" i="9"/>
  <c r="B3877" i="9"/>
  <c r="B3865" i="9"/>
  <c r="B3853" i="9"/>
  <c r="B3841" i="9"/>
  <c r="B3829" i="9"/>
  <c r="B3817" i="9"/>
  <c r="B3805" i="9"/>
  <c r="B3793" i="9"/>
  <c r="B3781" i="9"/>
  <c r="B3769" i="9"/>
  <c r="B3757" i="9"/>
  <c r="B3745" i="9"/>
  <c r="B3733" i="9"/>
  <c r="B3721" i="9"/>
  <c r="B3709" i="9"/>
  <c r="B3697" i="9"/>
  <c r="B3685" i="9"/>
  <c r="B3673" i="9"/>
  <c r="B5216" i="9"/>
  <c r="B5105" i="9"/>
  <c r="B5036" i="9"/>
  <c r="B5004" i="9"/>
  <c r="B4984" i="9"/>
  <c r="B4962" i="9"/>
  <c r="B4943" i="9"/>
  <c r="B4921" i="9"/>
  <c r="B4904" i="9"/>
  <c r="B4885" i="9"/>
  <c r="B4872" i="9"/>
  <c r="B4860" i="9"/>
  <c r="B4848" i="9"/>
  <c r="B4836" i="9"/>
  <c r="B4824" i="9"/>
  <c r="B4812" i="9"/>
  <c r="B4800" i="9"/>
  <c r="B4788" i="9"/>
  <c r="B4776" i="9"/>
  <c r="B4764" i="9"/>
  <c r="B4752" i="9"/>
  <c r="B4740" i="9"/>
  <c r="B4728" i="9"/>
  <c r="B4716" i="9"/>
  <c r="B4704" i="9"/>
  <c r="B4692" i="9"/>
  <c r="B4680" i="9"/>
  <c r="B4668" i="9"/>
  <c r="B4656" i="9"/>
  <c r="B4644" i="9"/>
  <c r="B4632" i="9"/>
  <c r="B4620" i="9"/>
  <c r="B4608" i="9"/>
  <c r="B4596" i="9"/>
  <c r="B4584" i="9"/>
  <c r="B4572" i="9"/>
  <c r="B4560" i="9"/>
  <c r="B4548" i="9"/>
  <c r="B4536" i="9"/>
  <c r="B4524" i="9"/>
  <c r="B4512" i="9"/>
  <c r="B4500" i="9"/>
  <c r="B4488" i="9"/>
  <c r="B4476" i="9"/>
  <c r="B4464" i="9"/>
  <c r="B4452" i="9"/>
  <c r="B4440" i="9"/>
  <c r="B4428" i="9"/>
  <c r="B4416" i="9"/>
  <c r="B4404" i="9"/>
  <c r="B4392" i="9"/>
  <c r="B4380" i="9"/>
  <c r="B4368" i="9"/>
  <c r="B4356" i="9"/>
  <c r="B4344" i="9"/>
  <c r="B4332" i="9"/>
  <c r="B4320" i="9"/>
  <c r="B4308" i="9"/>
  <c r="B4296" i="9"/>
  <c r="B4284" i="9"/>
  <c r="B4272" i="9"/>
  <c r="B4260" i="9"/>
  <c r="B4248" i="9"/>
  <c r="B4236" i="9"/>
  <c r="B4224" i="9"/>
  <c r="B4212" i="9"/>
  <c r="B4200" i="9"/>
  <c r="B4188" i="9"/>
  <c r="B4176" i="9"/>
  <c r="B4164" i="9"/>
  <c r="B4152" i="9"/>
  <c r="B4140" i="9"/>
  <c r="B4128" i="9"/>
  <c r="B4116" i="9"/>
  <c r="B4104" i="9"/>
  <c r="B4092" i="9"/>
  <c r="B4080" i="9"/>
  <c r="B4068" i="9"/>
  <c r="B4056" i="9"/>
  <c r="B4044" i="9"/>
  <c r="B4032" i="9"/>
  <c r="B4020" i="9"/>
  <c r="B4008" i="9"/>
  <c r="B3996" i="9"/>
  <c r="B3984" i="9"/>
  <c r="B3972" i="9"/>
  <c r="B3960" i="9"/>
  <c r="B3948" i="9"/>
  <c r="B3936" i="9"/>
  <c r="B3924" i="9"/>
  <c r="B3912" i="9"/>
  <c r="B3900" i="9"/>
  <c r="B3888" i="9"/>
  <c r="B3876" i="9"/>
  <c r="B3864" i="9"/>
  <c r="B3852" i="9"/>
  <c r="B3840" i="9"/>
  <c r="B3828" i="9"/>
  <c r="B3816" i="9"/>
  <c r="B3804" i="9"/>
  <c r="B3792" i="9"/>
  <c r="B3780" i="9"/>
  <c r="B3768" i="9"/>
  <c r="B3756" i="9"/>
  <c r="B3744" i="9"/>
  <c r="B3732" i="9"/>
  <c r="B3720" i="9"/>
  <c r="B3708" i="9"/>
  <c r="B3696" i="9"/>
  <c r="B3684" i="9"/>
  <c r="B3672" i="9"/>
  <c r="B3660" i="9"/>
  <c r="B3648" i="9"/>
  <c r="B3636" i="9"/>
  <c r="B3624" i="9"/>
  <c r="B3612" i="9"/>
  <c r="B3600" i="9"/>
  <c r="B3588" i="9"/>
  <c r="B3576" i="9"/>
  <c r="B3564" i="9"/>
  <c r="B3552" i="9"/>
  <c r="B3540" i="9"/>
  <c r="B3528" i="9"/>
  <c r="B3516" i="9"/>
  <c r="B3504" i="9"/>
  <c r="B5204" i="9"/>
  <c r="B5096" i="9"/>
  <c r="B5033" i="9"/>
  <c r="B5003" i="9"/>
  <c r="B4981" i="9"/>
  <c r="B4961" i="9"/>
  <c r="B4940" i="9"/>
  <c r="B4920" i="9"/>
  <c r="B4902" i="9"/>
  <c r="B4884" i="9"/>
  <c r="B4871" i="9"/>
  <c r="B4859" i="9"/>
  <c r="B4847" i="9"/>
  <c r="B4835" i="9"/>
  <c r="B4823" i="9"/>
  <c r="B4811" i="9"/>
  <c r="B4799" i="9"/>
  <c r="B4787" i="9"/>
  <c r="B4775" i="9"/>
  <c r="B4763" i="9"/>
  <c r="B4751" i="9"/>
  <c r="B4739" i="9"/>
  <c r="B4727" i="9"/>
  <c r="B4715" i="9"/>
  <c r="B4703" i="9"/>
  <c r="B4691" i="9"/>
  <c r="B4679" i="9"/>
  <c r="B4667" i="9"/>
  <c r="B4655" i="9"/>
  <c r="B4643" i="9"/>
  <c r="B4631" i="9"/>
  <c r="B4619" i="9"/>
  <c r="B4607" i="9"/>
  <c r="B4595" i="9"/>
  <c r="B4583" i="9"/>
  <c r="B4571" i="9"/>
  <c r="B4559" i="9"/>
  <c r="B4547" i="9"/>
  <c r="B4535" i="9"/>
  <c r="B4523" i="9"/>
  <c r="B4511" i="9"/>
  <c r="B4499" i="9"/>
  <c r="B4487" i="9"/>
  <c r="B4475" i="9"/>
  <c r="B4463" i="9"/>
  <c r="B4451" i="9"/>
  <c r="B4439" i="9"/>
  <c r="B4427" i="9"/>
  <c r="B4415" i="9"/>
  <c r="B4403" i="9"/>
  <c r="B4391" i="9"/>
  <c r="B4379" i="9"/>
  <c r="B4367" i="9"/>
  <c r="B4355" i="9"/>
  <c r="B4343" i="9"/>
  <c r="B4331" i="9"/>
  <c r="B4319" i="9"/>
  <c r="B4307" i="9"/>
  <c r="B4295" i="9"/>
  <c r="B4283" i="9"/>
  <c r="B4271" i="9"/>
  <c r="B4259" i="9"/>
  <c r="B4247" i="9"/>
  <c r="B4235" i="9"/>
  <c r="B4223" i="9"/>
  <c r="B4211" i="9"/>
  <c r="B4199" i="9"/>
  <c r="B4187" i="9"/>
  <c r="B4175" i="9"/>
  <c r="B4163" i="9"/>
  <c r="B4151" i="9"/>
  <c r="B4139" i="9"/>
  <c r="B4127" i="9"/>
  <c r="B4115" i="9"/>
  <c r="B4103" i="9"/>
  <c r="B4091" i="9"/>
  <c r="B4079" i="9"/>
  <c r="B4067" i="9"/>
  <c r="B4055" i="9"/>
  <c r="B4043" i="9"/>
  <c r="B4031" i="9"/>
  <c r="B4019" i="9"/>
  <c r="B4007" i="9"/>
  <c r="B3995" i="9"/>
  <c r="B3983" i="9"/>
  <c r="B3971" i="9"/>
  <c r="B3959" i="9"/>
  <c r="B3947" i="9"/>
  <c r="B3935" i="9"/>
  <c r="B3923" i="9"/>
  <c r="B3911" i="9"/>
  <c r="B3899" i="9"/>
  <c r="B3887" i="9"/>
  <c r="B3875" i="9"/>
  <c r="B3863" i="9"/>
  <c r="B3851" i="9"/>
  <c r="B3839" i="9"/>
  <c r="B3827" i="9"/>
  <c r="B3815" i="9"/>
  <c r="B3803" i="9"/>
  <c r="B3791" i="9"/>
  <c r="B3779" i="9"/>
  <c r="B3767" i="9"/>
  <c r="B3755" i="9"/>
  <c r="B3743" i="9"/>
  <c r="B3731" i="9"/>
  <c r="B3719" i="9"/>
  <c r="B3707" i="9"/>
  <c r="B3695" i="9"/>
  <c r="B3683" i="9"/>
  <c r="B3671" i="9"/>
  <c r="B3659" i="9"/>
  <c r="B3647" i="9"/>
  <c r="B3635" i="9"/>
  <c r="B3623" i="9"/>
  <c r="B3611" i="9"/>
  <c r="B3599" i="9"/>
  <c r="B3587" i="9"/>
  <c r="B3575" i="9"/>
  <c r="B3563" i="9"/>
  <c r="B3551" i="9"/>
  <c r="B3539" i="9"/>
  <c r="B3527" i="9"/>
  <c r="B5192" i="9"/>
  <c r="B5093" i="9"/>
  <c r="B5028" i="9"/>
  <c r="B5000" i="9"/>
  <c r="B4980" i="9"/>
  <c r="B4960" i="9"/>
  <c r="B4938" i="9"/>
  <c r="B4919" i="9"/>
  <c r="B4901" i="9"/>
  <c r="B4883" i="9"/>
  <c r="B4870" i="9"/>
  <c r="B4858" i="9"/>
  <c r="B4846" i="9"/>
  <c r="B4834" i="9"/>
  <c r="B4822" i="9"/>
  <c r="B4810" i="9"/>
  <c r="B4798" i="9"/>
  <c r="B4786" i="9"/>
  <c r="B4774" i="9"/>
  <c r="B4762" i="9"/>
  <c r="B4750" i="9"/>
  <c r="B4738" i="9"/>
  <c r="B4726" i="9"/>
  <c r="B4714" i="9"/>
  <c r="B4702" i="9"/>
  <c r="B4690" i="9"/>
  <c r="B4678" i="9"/>
  <c r="B4666" i="9"/>
  <c r="B4654" i="9"/>
  <c r="B4642" i="9"/>
  <c r="B4630" i="9"/>
  <c r="B4618" i="9"/>
  <c r="B4606" i="9"/>
  <c r="B4594" i="9"/>
  <c r="B4582" i="9"/>
  <c r="B4570" i="9"/>
  <c r="B4558" i="9"/>
  <c r="B4546" i="9"/>
  <c r="B4534" i="9"/>
  <c r="B4522" i="9"/>
  <c r="B4510" i="9"/>
  <c r="B4498" i="9"/>
  <c r="B4486" i="9"/>
  <c r="B4474" i="9"/>
  <c r="B4462" i="9"/>
  <c r="B4450" i="9"/>
  <c r="B4438" i="9"/>
  <c r="B4426" i="9"/>
  <c r="B4414" i="9"/>
  <c r="B4402" i="9"/>
  <c r="B4390" i="9"/>
  <c r="B4378" i="9"/>
  <c r="B4366" i="9"/>
  <c r="B4354" i="9"/>
  <c r="B4342" i="9"/>
  <c r="B4330" i="9"/>
  <c r="B4318" i="9"/>
  <c r="B4306" i="9"/>
  <c r="B4294" i="9"/>
  <c r="B4282" i="9"/>
  <c r="B4270" i="9"/>
  <c r="B4258" i="9"/>
  <c r="B4246" i="9"/>
  <c r="B4234" i="9"/>
  <c r="B4222" i="9"/>
  <c r="B4210" i="9"/>
  <c r="B4198" i="9"/>
  <c r="B4186" i="9"/>
  <c r="B4174" i="9"/>
  <c r="B4162" i="9"/>
  <c r="B4150" i="9"/>
  <c r="B4138" i="9"/>
  <c r="B4126" i="9"/>
  <c r="B4114" i="9"/>
  <c r="B4102" i="9"/>
  <c r="B4090" i="9"/>
  <c r="B4078" i="9"/>
  <c r="B4066" i="9"/>
  <c r="B4054" i="9"/>
  <c r="B4042" i="9"/>
  <c r="B4030" i="9"/>
  <c r="B4018" i="9"/>
  <c r="B4006" i="9"/>
  <c r="B3994" i="9"/>
  <c r="B3982" i="9"/>
  <c r="B3970" i="9"/>
  <c r="B3958" i="9"/>
  <c r="B3946" i="9"/>
  <c r="B3934" i="9"/>
  <c r="B3922" i="9"/>
  <c r="B3910" i="9"/>
  <c r="B3898" i="9"/>
  <c r="B3886" i="9"/>
  <c r="B3874" i="9"/>
  <c r="B3862" i="9"/>
  <c r="B3850" i="9"/>
  <c r="B3838" i="9"/>
  <c r="B3826" i="9"/>
  <c r="B3814" i="9"/>
  <c r="B3802" i="9"/>
  <c r="B3790" i="9"/>
  <c r="B3778" i="9"/>
  <c r="B3766" i="9"/>
  <c r="B3754" i="9"/>
  <c r="B3742" i="9"/>
  <c r="B3730" i="9"/>
  <c r="B3718" i="9"/>
  <c r="B3706" i="9"/>
  <c r="B3694" i="9"/>
  <c r="B3682" i="9"/>
  <c r="B3670" i="9"/>
  <c r="B3658" i="9"/>
  <c r="B3646" i="9"/>
  <c r="B3634" i="9"/>
  <c r="B5180" i="9"/>
  <c r="B5084" i="9"/>
  <c r="B5024" i="9"/>
  <c r="B4998" i="9"/>
  <c r="B4979" i="9"/>
  <c r="B4957" i="9"/>
  <c r="B4937" i="9"/>
  <c r="B4917" i="9"/>
  <c r="B4900" i="9"/>
  <c r="B4881" i="9"/>
  <c r="B4869" i="9"/>
  <c r="B4857" i="9"/>
  <c r="B4845" i="9"/>
  <c r="B4833" i="9"/>
  <c r="B4821" i="9"/>
  <c r="B4809" i="9"/>
  <c r="B4797" i="9"/>
  <c r="B4785" i="9"/>
  <c r="B4773" i="9"/>
  <c r="B4761" i="9"/>
  <c r="B4749" i="9"/>
  <c r="B4737" i="9"/>
  <c r="B4725" i="9"/>
  <c r="B4713" i="9"/>
  <c r="B4701" i="9"/>
  <c r="B4689" i="9"/>
  <c r="B4677" i="9"/>
  <c r="B4665" i="9"/>
  <c r="B4653" i="9"/>
  <c r="B4641" i="9"/>
  <c r="B4629" i="9"/>
  <c r="B4617" i="9"/>
  <c r="B4605" i="9"/>
  <c r="B4593" i="9"/>
  <c r="B4581" i="9"/>
  <c r="B4569" i="9"/>
  <c r="B4557" i="9"/>
  <c r="B4545" i="9"/>
  <c r="B4533" i="9"/>
  <c r="B4521" i="9"/>
  <c r="B4509" i="9"/>
  <c r="B4497" i="9"/>
  <c r="B4485" i="9"/>
  <c r="B4473" i="9"/>
  <c r="B4461" i="9"/>
  <c r="B4449" i="9"/>
  <c r="B4437" i="9"/>
  <c r="B4425" i="9"/>
  <c r="B4413" i="9"/>
  <c r="B4401" i="9"/>
  <c r="B4389" i="9"/>
  <c r="B4377" i="9"/>
  <c r="B4365" i="9"/>
  <c r="B4353" i="9"/>
  <c r="B4341" i="9"/>
  <c r="B4329" i="9"/>
  <c r="B4317" i="9"/>
  <c r="B4305" i="9"/>
  <c r="B4293" i="9"/>
  <c r="B4281" i="9"/>
  <c r="B4269" i="9"/>
  <c r="B4257" i="9"/>
  <c r="B4245" i="9"/>
  <c r="B4233" i="9"/>
  <c r="B4221" i="9"/>
  <c r="B4209" i="9"/>
  <c r="B4197" i="9"/>
  <c r="B4185" i="9"/>
  <c r="B4173" i="9"/>
  <c r="B4161" i="9"/>
  <c r="B4149" i="9"/>
  <c r="B4137" i="9"/>
  <c r="B4125" i="9"/>
  <c r="B4113" i="9"/>
  <c r="B4101" i="9"/>
  <c r="B4089" i="9"/>
  <c r="B4077" i="9"/>
  <c r="B4065" i="9"/>
  <c r="B4053" i="9"/>
  <c r="B4041" i="9"/>
  <c r="B4029" i="9"/>
  <c r="B4017" i="9"/>
  <c r="B4005" i="9"/>
  <c r="B3993" i="9"/>
  <c r="B3981" i="9"/>
  <c r="B3969" i="9"/>
  <c r="B3957" i="9"/>
  <c r="B3945" i="9"/>
  <c r="B3933" i="9"/>
  <c r="B3921" i="9"/>
  <c r="B3909" i="9"/>
  <c r="B3897" i="9"/>
  <c r="B3885" i="9"/>
  <c r="B3873" i="9"/>
  <c r="B3861" i="9"/>
  <c r="B3849" i="9"/>
  <c r="B3837" i="9"/>
  <c r="B3825" i="9"/>
  <c r="B3813" i="9"/>
  <c r="B3801" i="9"/>
  <c r="B3789" i="9"/>
  <c r="B3777" i="9"/>
  <c r="B3765" i="9"/>
  <c r="B3753" i="9"/>
  <c r="B3741" i="9"/>
  <c r="B3729" i="9"/>
  <c r="B3717" i="9"/>
  <c r="B3705" i="9"/>
  <c r="B3693" i="9"/>
  <c r="B3681" i="9"/>
  <c r="B3669" i="9"/>
  <c r="B3657" i="9"/>
  <c r="B3645" i="9"/>
  <c r="B3633" i="9"/>
  <c r="B3621" i="9"/>
  <c r="B3609" i="9"/>
  <c r="B3597" i="9"/>
  <c r="B3585" i="9"/>
  <c r="B3573" i="9"/>
  <c r="B3561" i="9"/>
  <c r="B3549" i="9"/>
  <c r="B3537" i="9"/>
  <c r="B3525" i="9"/>
  <c r="B3513" i="9"/>
  <c r="B3501" i="9"/>
  <c r="B3489" i="9"/>
  <c r="B3477" i="9"/>
  <c r="B5168" i="9"/>
  <c r="B5081" i="9"/>
  <c r="B5021" i="9"/>
  <c r="B4997" i="9"/>
  <c r="B4976" i="9"/>
  <c r="B4956" i="9"/>
  <c r="B4936" i="9"/>
  <c r="B4916" i="9"/>
  <c r="B4897" i="9"/>
  <c r="B4880" i="9"/>
  <c r="B4868" i="9"/>
  <c r="B4856" i="9"/>
  <c r="B4844" i="9"/>
  <c r="B4832" i="9"/>
  <c r="B4820" i="9"/>
  <c r="B4808" i="9"/>
  <c r="B4796" i="9"/>
  <c r="B4784" i="9"/>
  <c r="B4772" i="9"/>
  <c r="B4760" i="9"/>
  <c r="B4748" i="9"/>
  <c r="B4736" i="9"/>
  <c r="B4724" i="9"/>
  <c r="B4712" i="9"/>
  <c r="B4700" i="9"/>
  <c r="B4688" i="9"/>
  <c r="B4676" i="9"/>
  <c r="B4664" i="9"/>
  <c r="B4652" i="9"/>
  <c r="B4640" i="9"/>
  <c r="B4628" i="9"/>
  <c r="B4616" i="9"/>
  <c r="B4604" i="9"/>
  <c r="B4592" i="9"/>
  <c r="B4580" i="9"/>
  <c r="B4568" i="9"/>
  <c r="B4556" i="9"/>
  <c r="B4544" i="9"/>
  <c r="B4532" i="9"/>
  <c r="B4520" i="9"/>
  <c r="B4508" i="9"/>
  <c r="B4496" i="9"/>
  <c r="B4484" i="9"/>
  <c r="B4472" i="9"/>
  <c r="B4460" i="9"/>
  <c r="B4448" i="9"/>
  <c r="B4436" i="9"/>
  <c r="B4424" i="9"/>
  <c r="B4412" i="9"/>
  <c r="B4400" i="9"/>
  <c r="B4388" i="9"/>
  <c r="B4376" i="9"/>
  <c r="B4364" i="9"/>
  <c r="B4352" i="9"/>
  <c r="B4340" i="9"/>
  <c r="B4328" i="9"/>
  <c r="B4316" i="9"/>
  <c r="B4304" i="9"/>
  <c r="B4292" i="9"/>
  <c r="B4280" i="9"/>
  <c r="B4268" i="9"/>
  <c r="B4256" i="9"/>
  <c r="B4244" i="9"/>
  <c r="B4232" i="9"/>
  <c r="B4220" i="9"/>
  <c r="B4208" i="9"/>
  <c r="B4196" i="9"/>
  <c r="B4184" i="9"/>
  <c r="B4172" i="9"/>
  <c r="B4160" i="9"/>
  <c r="B4148" i="9"/>
  <c r="B4136" i="9"/>
  <c r="B4124" i="9"/>
  <c r="B4112" i="9"/>
  <c r="B4100" i="9"/>
  <c r="B4088" i="9"/>
  <c r="B4076" i="9"/>
  <c r="B4064" i="9"/>
  <c r="B4052" i="9"/>
  <c r="B4040" i="9"/>
  <c r="B4028" i="9"/>
  <c r="B4016" i="9"/>
  <c r="B4004" i="9"/>
  <c r="B3992" i="9"/>
  <c r="B3980" i="9"/>
  <c r="B3968" i="9"/>
  <c r="B3956" i="9"/>
  <c r="B3944" i="9"/>
  <c r="B3932" i="9"/>
  <c r="B3920" i="9"/>
  <c r="B3908" i="9"/>
  <c r="B3896" i="9"/>
  <c r="B3884" i="9"/>
  <c r="B3872" i="9"/>
  <c r="B3860" i="9"/>
  <c r="B3848" i="9"/>
  <c r="B3836" i="9"/>
  <c r="B3824" i="9"/>
  <c r="B3812" i="9"/>
  <c r="B3800" i="9"/>
  <c r="B3788" i="9"/>
  <c r="B3776" i="9"/>
  <c r="B3764" i="9"/>
  <c r="B3752" i="9"/>
  <c r="B3740" i="9"/>
  <c r="B3728" i="9"/>
  <c r="B3716" i="9"/>
  <c r="B3704" i="9"/>
  <c r="B3692" i="9"/>
  <c r="B3680" i="9"/>
  <c r="B3668" i="9"/>
  <c r="B3656" i="9"/>
  <c r="B3644" i="9"/>
  <c r="B5156" i="9"/>
  <c r="B5072" i="9"/>
  <c r="B5020" i="9"/>
  <c r="B4996" i="9"/>
  <c r="B4974" i="9"/>
  <c r="B4955" i="9"/>
  <c r="B4933" i="9"/>
  <c r="B4914" i="9"/>
  <c r="B4896" i="9"/>
  <c r="B4879" i="9"/>
  <c r="B4867" i="9"/>
  <c r="B4855" i="9"/>
  <c r="B4843" i="9"/>
  <c r="B4831" i="9"/>
  <c r="B4819" i="9"/>
  <c r="B4807" i="9"/>
  <c r="B4795" i="9"/>
  <c r="B4783" i="9"/>
  <c r="B4771" i="9"/>
  <c r="B4759" i="9"/>
  <c r="B4747" i="9"/>
  <c r="B4735" i="9"/>
  <c r="B4723" i="9"/>
  <c r="B4711" i="9"/>
  <c r="B4699" i="9"/>
  <c r="B4687" i="9"/>
  <c r="B4675" i="9"/>
  <c r="B4663" i="9"/>
  <c r="B4651" i="9"/>
  <c r="B4639" i="9"/>
  <c r="B4627" i="9"/>
  <c r="B4615" i="9"/>
  <c r="B4603" i="9"/>
  <c r="B4591" i="9"/>
  <c r="B4579" i="9"/>
  <c r="B4567" i="9"/>
  <c r="B4555" i="9"/>
  <c r="B4543" i="9"/>
  <c r="B4531" i="9"/>
  <c r="B4519" i="9"/>
  <c r="B4507" i="9"/>
  <c r="B4495" i="9"/>
  <c r="B4483" i="9"/>
  <c r="B4471" i="9"/>
  <c r="B4459" i="9"/>
  <c r="B4447" i="9"/>
  <c r="B4435" i="9"/>
  <c r="B4423" i="9"/>
  <c r="B4411" i="9"/>
  <c r="B4399" i="9"/>
  <c r="B4387" i="9"/>
  <c r="B4375" i="9"/>
  <c r="B4363" i="9"/>
  <c r="B4351" i="9"/>
  <c r="B4339" i="9"/>
  <c r="B4327" i="9"/>
  <c r="B4315" i="9"/>
  <c r="B4303" i="9"/>
  <c r="B4291" i="9"/>
  <c r="B4279" i="9"/>
  <c r="B4267" i="9"/>
  <c r="B4255" i="9"/>
  <c r="B4243" i="9"/>
  <c r="B4231" i="9"/>
  <c r="B4219" i="9"/>
  <c r="B4207" i="9"/>
  <c r="B4195" i="9"/>
  <c r="B4183" i="9"/>
  <c r="B4171" i="9"/>
  <c r="B4159" i="9"/>
  <c r="B4147" i="9"/>
  <c r="B4135" i="9"/>
  <c r="B4123" i="9"/>
  <c r="B4111" i="9"/>
  <c r="B4099" i="9"/>
  <c r="B4087" i="9"/>
  <c r="B4075" i="9"/>
  <c r="B4063" i="9"/>
  <c r="B4051" i="9"/>
  <c r="B4039" i="9"/>
  <c r="B4027" i="9"/>
  <c r="B4015" i="9"/>
  <c r="B4003" i="9"/>
  <c r="B3991" i="9"/>
  <c r="B3979" i="9"/>
  <c r="B3967" i="9"/>
  <c r="B3955" i="9"/>
  <c r="B3943" i="9"/>
  <c r="B3931" i="9"/>
  <c r="B3919" i="9"/>
  <c r="B3907" i="9"/>
  <c r="B3895" i="9"/>
  <c r="B3883" i="9"/>
  <c r="B3871" i="9"/>
  <c r="B3859" i="9"/>
  <c r="B3847" i="9"/>
  <c r="B3835" i="9"/>
  <c r="B3823" i="9"/>
  <c r="B3811" i="9"/>
  <c r="B3799" i="9"/>
  <c r="B3787" i="9"/>
  <c r="B3775" i="9"/>
  <c r="B3763" i="9"/>
  <c r="B3751" i="9"/>
  <c r="B3739" i="9"/>
  <c r="B3727" i="9"/>
  <c r="B3715" i="9"/>
  <c r="B3703" i="9"/>
  <c r="B3691" i="9"/>
  <c r="B3679" i="9"/>
  <c r="B3667" i="9"/>
  <c r="B3655" i="9"/>
  <c r="B3643" i="9"/>
  <c r="B3631" i="9"/>
  <c r="B3619" i="9"/>
  <c r="B3607" i="9"/>
  <c r="B3595" i="9"/>
  <c r="B3583" i="9"/>
  <c r="B3571" i="9"/>
  <c r="B3559" i="9"/>
  <c r="B3547" i="9"/>
  <c r="B3535" i="9"/>
  <c r="B3523" i="9"/>
  <c r="B3511" i="9"/>
  <c r="B5144" i="9"/>
  <c r="B5069" i="9"/>
  <c r="B5016" i="9"/>
  <c r="B4993" i="9"/>
  <c r="B4973" i="9"/>
  <c r="B4952" i="9"/>
  <c r="B4932" i="9"/>
  <c r="B4913" i="9"/>
  <c r="B4895" i="9"/>
  <c r="B4878" i="9"/>
  <c r="B4866" i="9"/>
  <c r="B4854" i="9"/>
  <c r="B4842" i="9"/>
  <c r="B4830" i="9"/>
  <c r="B4818" i="9"/>
  <c r="B4806" i="9"/>
  <c r="B4794" i="9"/>
  <c r="B4782" i="9"/>
  <c r="B4770" i="9"/>
  <c r="B4758" i="9"/>
  <c r="B4746" i="9"/>
  <c r="B4734" i="9"/>
  <c r="B4722" i="9"/>
  <c r="B4710" i="9"/>
  <c r="B4698" i="9"/>
  <c r="B4686" i="9"/>
  <c r="B4674" i="9"/>
  <c r="B4662" i="9"/>
  <c r="B4650" i="9"/>
  <c r="B4638" i="9"/>
  <c r="B4626" i="9"/>
  <c r="B4614" i="9"/>
  <c r="B4602" i="9"/>
  <c r="B4590" i="9"/>
  <c r="B4578" i="9"/>
  <c r="B4566" i="9"/>
  <c r="B4554" i="9"/>
  <c r="B4542" i="9"/>
  <c r="B4530" i="9"/>
  <c r="B4518" i="9"/>
  <c r="B4506" i="9"/>
  <c r="B4494" i="9"/>
  <c r="B4482" i="9"/>
  <c r="B4470" i="9"/>
  <c r="B4458" i="9"/>
  <c r="B4446" i="9"/>
  <c r="B4434" i="9"/>
  <c r="B4422" i="9"/>
  <c r="B4410" i="9"/>
  <c r="B4398" i="9"/>
  <c r="B4386" i="9"/>
  <c r="B4374" i="9"/>
  <c r="B4362" i="9"/>
  <c r="B4350" i="9"/>
  <c r="B4338" i="9"/>
  <c r="B4326" i="9"/>
  <c r="B4314" i="9"/>
  <c r="B4302" i="9"/>
  <c r="B4290" i="9"/>
  <c r="B4278" i="9"/>
  <c r="B4266" i="9"/>
  <c r="B4254" i="9"/>
  <c r="B4242" i="9"/>
  <c r="B4230" i="9"/>
  <c r="B4218" i="9"/>
  <c r="B4206" i="9"/>
  <c r="B4194" i="9"/>
  <c r="B4182" i="9"/>
  <c r="B4170" i="9"/>
  <c r="B4158" i="9"/>
  <c r="B4146" i="9"/>
  <c r="B4134" i="9"/>
  <c r="B4122" i="9"/>
  <c r="B4110" i="9"/>
  <c r="B4098" i="9"/>
  <c r="B4086" i="9"/>
  <c r="B4074" i="9"/>
  <c r="B4062" i="9"/>
  <c r="B4050" i="9"/>
  <c r="B4038" i="9"/>
  <c r="B4026" i="9"/>
  <c r="B4014" i="9"/>
  <c r="B4002" i="9"/>
  <c r="B3990" i="9"/>
  <c r="B3978" i="9"/>
  <c r="B3966" i="9"/>
  <c r="B3954" i="9"/>
  <c r="B3942" i="9"/>
  <c r="B3930" i="9"/>
  <c r="B3918" i="9"/>
  <c r="B3906" i="9"/>
  <c r="B3894" i="9"/>
  <c r="B3882" i="9"/>
  <c r="B3870" i="9"/>
  <c r="B3858" i="9"/>
  <c r="B3846" i="9"/>
  <c r="B3834" i="9"/>
  <c r="B3822" i="9"/>
  <c r="B3810" i="9"/>
  <c r="B3798" i="9"/>
  <c r="B3786" i="9"/>
  <c r="B3774" i="9"/>
  <c r="B3762" i="9"/>
  <c r="B3750" i="9"/>
  <c r="B3738" i="9"/>
  <c r="B3726" i="9"/>
  <c r="B3714" i="9"/>
  <c r="B3702" i="9"/>
  <c r="B5132" i="9"/>
  <c r="B5060" i="9"/>
  <c r="B5015" i="9"/>
  <c r="B4992" i="9"/>
  <c r="B4972" i="9"/>
  <c r="B4950" i="9"/>
  <c r="B4931" i="9"/>
  <c r="B4912" i="9"/>
  <c r="B4893" i="9"/>
  <c r="B4877" i="9"/>
  <c r="B4865" i="9"/>
  <c r="B4853" i="9"/>
  <c r="B4841" i="9"/>
  <c r="B4829" i="9"/>
  <c r="B4817" i="9"/>
  <c r="B4805" i="9"/>
  <c r="B4793" i="9"/>
  <c r="B4781" i="9"/>
  <c r="B4769" i="9"/>
  <c r="B4757" i="9"/>
  <c r="B4745" i="9"/>
  <c r="B4733" i="9"/>
  <c r="B4721" i="9"/>
  <c r="B4709" i="9"/>
  <c r="B4697" i="9"/>
  <c r="B4685" i="9"/>
  <c r="B4673" i="9"/>
  <c r="B4661" i="9"/>
  <c r="B4649" i="9"/>
  <c r="B4637" i="9"/>
  <c r="B4625" i="9"/>
  <c r="B4613" i="9"/>
  <c r="B4601" i="9"/>
  <c r="B4589" i="9"/>
  <c r="B4577" i="9"/>
  <c r="B4565" i="9"/>
  <c r="B4553" i="9"/>
  <c r="B4541" i="9"/>
  <c r="B4529" i="9"/>
  <c r="B4517" i="9"/>
  <c r="B4505" i="9"/>
  <c r="B4493" i="9"/>
  <c r="B4481" i="9"/>
  <c r="B4469" i="9"/>
  <c r="B4457" i="9"/>
  <c r="B4445" i="9"/>
  <c r="B4433" i="9"/>
  <c r="B4421" i="9"/>
  <c r="B4409" i="9"/>
  <c r="B4397" i="9"/>
  <c r="B4385" i="9"/>
  <c r="B4373" i="9"/>
  <c r="B4361" i="9"/>
  <c r="B4349" i="9"/>
  <c r="B4337" i="9"/>
  <c r="B4325" i="9"/>
  <c r="B4313" i="9"/>
  <c r="B4301" i="9"/>
  <c r="B4289" i="9"/>
  <c r="B4277" i="9"/>
  <c r="B4265" i="9"/>
  <c r="B4253" i="9"/>
  <c r="B4241" i="9"/>
  <c r="B4229" i="9"/>
  <c r="B4217" i="9"/>
  <c r="B4205" i="9"/>
  <c r="B4193" i="9"/>
  <c r="B4181" i="9"/>
  <c r="B4169" i="9"/>
  <c r="B4157" i="9"/>
  <c r="B4145" i="9"/>
  <c r="B4133" i="9"/>
  <c r="B4121" i="9"/>
  <c r="B4109" i="9"/>
  <c r="B4097" i="9"/>
  <c r="B4085" i="9"/>
  <c r="B4073" i="9"/>
  <c r="B4061" i="9"/>
  <c r="B4049" i="9"/>
  <c r="B4037" i="9"/>
  <c r="B4025" i="9"/>
  <c r="B4013" i="9"/>
  <c r="B4001" i="9"/>
  <c r="B3989" i="9"/>
  <c r="B3977" i="9"/>
  <c r="B3965" i="9"/>
  <c r="B3953" i="9"/>
  <c r="B3941" i="9"/>
  <c r="B3929" i="9"/>
  <c r="B3917" i="9"/>
  <c r="B3905" i="9"/>
  <c r="B3893" i="9"/>
  <c r="B3881" i="9"/>
  <c r="B3869" i="9"/>
  <c r="B3857" i="9"/>
  <c r="B3845" i="9"/>
  <c r="B3833" i="9"/>
  <c r="B3821" i="9"/>
  <c r="B3809" i="9"/>
  <c r="B3797" i="9"/>
  <c r="B3785" i="9"/>
  <c r="B3773" i="9"/>
  <c r="B3761" i="9"/>
  <c r="B3749" i="9"/>
  <c r="B3737" i="9"/>
  <c r="B3725" i="9"/>
  <c r="B3713" i="9"/>
  <c r="B3701" i="9"/>
  <c r="B3689" i="9"/>
  <c r="B3677" i="9"/>
  <c r="B3665" i="9"/>
  <c r="B3653" i="9"/>
  <c r="B3641" i="9"/>
  <c r="B3629" i="9"/>
  <c r="B3617" i="9"/>
  <c r="B3605" i="9"/>
  <c r="B3593" i="9"/>
  <c r="B3581" i="9"/>
  <c r="B3569" i="9"/>
  <c r="B3557" i="9"/>
  <c r="B3545" i="9"/>
  <c r="B3533" i="9"/>
  <c r="B3521" i="9"/>
  <c r="B3509" i="9"/>
  <c r="B3497" i="9"/>
  <c r="B3690" i="9"/>
  <c r="B3630" i="9"/>
  <c r="B3606" i="9"/>
  <c r="B3582" i="9"/>
  <c r="B3558" i="9"/>
  <c r="B3534" i="9"/>
  <c r="B3515" i="9"/>
  <c r="B3498" i="9"/>
  <c r="B3484" i="9"/>
  <c r="B3471" i="9"/>
  <c r="B3459" i="9"/>
  <c r="B3447" i="9"/>
  <c r="B3435" i="9"/>
  <c r="B3423" i="9"/>
  <c r="B3411" i="9"/>
  <c r="B3399" i="9"/>
  <c r="B3387" i="9"/>
  <c r="B3375" i="9"/>
  <c r="B3363" i="9"/>
  <c r="B3351" i="9"/>
  <c r="B3339" i="9"/>
  <c r="B3327" i="9"/>
  <c r="B3315" i="9"/>
  <c r="B3303" i="9"/>
  <c r="B3291" i="9"/>
  <c r="B3279" i="9"/>
  <c r="B3267" i="9"/>
  <c r="B3255" i="9"/>
  <c r="B3243" i="9"/>
  <c r="B3231" i="9"/>
  <c r="B3219" i="9"/>
  <c r="B3207" i="9"/>
  <c r="B3195" i="9"/>
  <c r="B3183" i="9"/>
  <c r="B3171" i="9"/>
  <c r="B3159" i="9"/>
  <c r="B3147" i="9"/>
  <c r="B3135" i="9"/>
  <c r="B3123" i="9"/>
  <c r="B3111" i="9"/>
  <c r="B3099" i="9"/>
  <c r="B3087" i="9"/>
  <c r="B3075" i="9"/>
  <c r="B3063" i="9"/>
  <c r="B3051" i="9"/>
  <c r="B3039" i="9"/>
  <c r="B3027" i="9"/>
  <c r="B3015" i="9"/>
  <c r="B3003" i="9"/>
  <c r="B2991" i="9"/>
  <c r="B2979" i="9"/>
  <c r="B2967" i="9"/>
  <c r="B2955" i="9"/>
  <c r="B2943" i="9"/>
  <c r="B2931" i="9"/>
  <c r="B2919" i="9"/>
  <c r="B2907" i="9"/>
  <c r="B2895" i="9"/>
  <c r="B2883" i="9"/>
  <c r="B2871" i="9"/>
  <c r="B2859" i="9"/>
  <c r="B2847" i="9"/>
  <c r="B2835" i="9"/>
  <c r="B2823" i="9"/>
  <c r="B2811" i="9"/>
  <c r="B2799" i="9"/>
  <c r="B2787" i="9"/>
  <c r="B2775" i="9"/>
  <c r="B2763" i="9"/>
  <c r="B2751" i="9"/>
  <c r="B2739" i="9"/>
  <c r="B2727" i="9"/>
  <c r="B2715" i="9"/>
  <c r="B2703" i="9"/>
  <c r="B2691" i="9"/>
  <c r="B2679" i="9"/>
  <c r="B2667" i="9"/>
  <c r="B2655" i="9"/>
  <c r="B2643" i="9"/>
  <c r="B2631" i="9"/>
  <c r="B2619" i="9"/>
  <c r="B2607" i="9"/>
  <c r="B2595" i="9"/>
  <c r="B2583" i="9"/>
  <c r="B2571" i="9"/>
  <c r="B2559" i="9"/>
  <c r="B2547" i="9"/>
  <c r="B2535" i="9"/>
  <c r="B2523" i="9"/>
  <c r="B2511" i="9"/>
  <c r="B2499" i="9"/>
  <c r="B2487" i="9"/>
  <c r="B2475" i="9"/>
  <c r="B2463" i="9"/>
  <c r="B2451" i="9"/>
  <c r="B2439" i="9"/>
  <c r="B2427" i="9"/>
  <c r="B2415" i="9"/>
  <c r="B2403" i="9"/>
  <c r="B2391" i="9"/>
  <c r="B2379" i="9"/>
  <c r="B2367" i="9"/>
  <c r="B2355" i="9"/>
  <c r="B2343" i="9"/>
  <c r="B2331" i="9"/>
  <c r="B2319" i="9"/>
  <c r="B2307" i="9"/>
  <c r="B2295" i="9"/>
  <c r="B2283" i="9"/>
  <c r="B2271" i="9"/>
  <c r="B2259" i="9"/>
  <c r="B2247" i="9"/>
  <c r="B2235" i="9"/>
  <c r="B2223" i="9"/>
  <c r="B2211" i="9"/>
  <c r="B2199" i="9"/>
  <c r="B2187" i="9"/>
  <c r="B2175" i="9"/>
  <c r="B2163" i="9"/>
  <c r="B2151" i="9"/>
  <c r="B2139" i="9"/>
  <c r="B2127" i="9"/>
  <c r="B2115" i="9"/>
  <c r="B2103" i="9"/>
  <c r="B2091" i="9"/>
  <c r="B2079" i="9"/>
  <c r="B3678" i="9"/>
  <c r="B3627" i="9"/>
  <c r="B3603" i="9"/>
  <c r="B3579" i="9"/>
  <c r="B3555" i="9"/>
  <c r="B3532" i="9"/>
  <c r="B3514" i="9"/>
  <c r="B3496" i="9"/>
  <c r="B3483" i="9"/>
  <c r="B3470" i="9"/>
  <c r="B3458" i="9"/>
  <c r="B3446" i="9"/>
  <c r="B3434" i="9"/>
  <c r="B3422" i="9"/>
  <c r="B3410" i="9"/>
  <c r="B3398" i="9"/>
  <c r="B3386" i="9"/>
  <c r="B3374" i="9"/>
  <c r="B3362" i="9"/>
  <c r="B3350" i="9"/>
  <c r="B3338" i="9"/>
  <c r="B3326" i="9"/>
  <c r="B3314" i="9"/>
  <c r="B3302" i="9"/>
  <c r="B3290" i="9"/>
  <c r="B3278" i="9"/>
  <c r="B3266" i="9"/>
  <c r="B3254" i="9"/>
  <c r="B3242" i="9"/>
  <c r="B3230" i="9"/>
  <c r="B3218" i="9"/>
  <c r="B3206" i="9"/>
  <c r="B3194" i="9"/>
  <c r="B3182" i="9"/>
  <c r="B3170" i="9"/>
  <c r="B3158" i="9"/>
  <c r="B3146" i="9"/>
  <c r="B3134" i="9"/>
  <c r="B3122" i="9"/>
  <c r="B3110" i="9"/>
  <c r="B3098" i="9"/>
  <c r="B3086" i="9"/>
  <c r="B3074" i="9"/>
  <c r="B3062" i="9"/>
  <c r="B3050" i="9"/>
  <c r="B3038" i="9"/>
  <c r="B3026" i="9"/>
  <c r="B3014" i="9"/>
  <c r="B3002" i="9"/>
  <c r="B2990" i="9"/>
  <c r="B2978" i="9"/>
  <c r="B2966" i="9"/>
  <c r="B2954" i="9"/>
  <c r="B2942" i="9"/>
  <c r="B2930" i="9"/>
  <c r="B2918" i="9"/>
  <c r="B2906" i="9"/>
  <c r="B2894" i="9"/>
  <c r="B2882" i="9"/>
  <c r="B2870" i="9"/>
  <c r="B2858" i="9"/>
  <c r="B2846" i="9"/>
  <c r="B2834" i="9"/>
  <c r="B2822" i="9"/>
  <c r="B2810" i="9"/>
  <c r="B2798" i="9"/>
  <c r="B2786" i="9"/>
  <c r="B2774" i="9"/>
  <c r="B2762" i="9"/>
  <c r="B2750" i="9"/>
  <c r="B2738" i="9"/>
  <c r="B2726" i="9"/>
  <c r="B2714" i="9"/>
  <c r="B2702" i="9"/>
  <c r="B2690" i="9"/>
  <c r="B2678" i="9"/>
  <c r="B2666" i="9"/>
  <c r="B2654" i="9"/>
  <c r="B2642" i="9"/>
  <c r="B2630" i="9"/>
  <c r="B2618" i="9"/>
  <c r="B2606" i="9"/>
  <c r="B2594" i="9"/>
  <c r="B2582" i="9"/>
  <c r="B2570" i="9"/>
  <c r="B2558" i="9"/>
  <c r="B2546" i="9"/>
  <c r="B2534" i="9"/>
  <c r="B2522" i="9"/>
  <c r="B2510" i="9"/>
  <c r="B2498" i="9"/>
  <c r="B2486" i="9"/>
  <c r="B2474" i="9"/>
  <c r="B2462" i="9"/>
  <c r="B2450" i="9"/>
  <c r="B2438" i="9"/>
  <c r="B2426" i="9"/>
  <c r="B2414" i="9"/>
  <c r="B2402" i="9"/>
  <c r="B2390" i="9"/>
  <c r="B2378" i="9"/>
  <c r="B2366" i="9"/>
  <c r="B2354" i="9"/>
  <c r="B2342" i="9"/>
  <c r="B2330" i="9"/>
  <c r="B2318" i="9"/>
  <c r="B2306" i="9"/>
  <c r="B2294" i="9"/>
  <c r="B2282" i="9"/>
  <c r="B2270" i="9"/>
  <c r="B2258" i="9"/>
  <c r="B2246" i="9"/>
  <c r="B2234" i="9"/>
  <c r="B3666" i="9"/>
  <c r="B3626" i="9"/>
  <c r="B3602" i="9"/>
  <c r="B3578" i="9"/>
  <c r="B3554" i="9"/>
  <c r="B3531" i="9"/>
  <c r="B3512" i="9"/>
  <c r="B3495" i="9"/>
  <c r="B3482" i="9"/>
  <c r="B3469" i="9"/>
  <c r="B3457" i="9"/>
  <c r="B3445" i="9"/>
  <c r="B3433" i="9"/>
  <c r="B3421" i="9"/>
  <c r="B3409" i="9"/>
  <c r="B3397" i="9"/>
  <c r="B3385" i="9"/>
  <c r="B3373" i="9"/>
  <c r="B3361" i="9"/>
  <c r="B3349" i="9"/>
  <c r="B3337" i="9"/>
  <c r="B3325" i="9"/>
  <c r="B3313" i="9"/>
  <c r="B3301" i="9"/>
  <c r="B3289" i="9"/>
  <c r="B3277" i="9"/>
  <c r="B3265" i="9"/>
  <c r="B3253" i="9"/>
  <c r="B3241" i="9"/>
  <c r="B3229" i="9"/>
  <c r="B3217" i="9"/>
  <c r="B3205" i="9"/>
  <c r="B3193" i="9"/>
  <c r="B3181" i="9"/>
  <c r="B3169" i="9"/>
  <c r="B3157" i="9"/>
  <c r="B3145" i="9"/>
  <c r="B3133" i="9"/>
  <c r="B3121" i="9"/>
  <c r="B3109" i="9"/>
  <c r="B3097" i="9"/>
  <c r="B3085" i="9"/>
  <c r="B3073" i="9"/>
  <c r="B3061" i="9"/>
  <c r="B3049" i="9"/>
  <c r="B3037" i="9"/>
  <c r="B3025" i="9"/>
  <c r="B3013" i="9"/>
  <c r="B3001" i="9"/>
  <c r="B2989" i="9"/>
  <c r="B2977" i="9"/>
  <c r="B2965" i="9"/>
  <c r="B2953" i="9"/>
  <c r="B2941" i="9"/>
  <c r="B2929" i="9"/>
  <c r="B2917" i="9"/>
  <c r="B2905" i="9"/>
  <c r="B2893" i="9"/>
  <c r="B2881" i="9"/>
  <c r="B2869" i="9"/>
  <c r="B2857" i="9"/>
  <c r="B2845" i="9"/>
  <c r="B2833" i="9"/>
  <c r="B2821" i="9"/>
  <c r="B2809" i="9"/>
  <c r="B2797" i="9"/>
  <c r="B2785" i="9"/>
  <c r="B2773" i="9"/>
  <c r="B2761" i="9"/>
  <c r="B2749" i="9"/>
  <c r="B2737" i="9"/>
  <c r="B2725" i="9"/>
  <c r="B2713" i="9"/>
  <c r="B2701" i="9"/>
  <c r="B2689" i="9"/>
  <c r="B2677" i="9"/>
  <c r="B2665" i="9"/>
  <c r="B2653" i="9"/>
  <c r="B2641" i="9"/>
  <c r="B2629" i="9"/>
  <c r="B2617" i="9"/>
  <c r="B2605" i="9"/>
  <c r="B2593" i="9"/>
  <c r="B2581" i="9"/>
  <c r="B2569" i="9"/>
  <c r="B2557" i="9"/>
  <c r="B2545" i="9"/>
  <c r="B2533" i="9"/>
  <c r="B2521" i="9"/>
  <c r="B2509" i="9"/>
  <c r="B2497" i="9"/>
  <c r="B2485" i="9"/>
  <c r="B2473" i="9"/>
  <c r="B2461" i="9"/>
  <c r="B2449" i="9"/>
  <c r="B2437" i="9"/>
  <c r="B2425" i="9"/>
  <c r="B2413" i="9"/>
  <c r="B2401" i="9"/>
  <c r="B2389" i="9"/>
  <c r="B2377" i="9"/>
  <c r="B2365" i="9"/>
  <c r="B2353" i="9"/>
  <c r="B2341" i="9"/>
  <c r="B2329" i="9"/>
  <c r="B2317" i="9"/>
  <c r="B2305" i="9"/>
  <c r="B2293" i="9"/>
  <c r="B2281" i="9"/>
  <c r="B2269" i="9"/>
  <c r="B2257" i="9"/>
  <c r="B2245" i="9"/>
  <c r="B2233" i="9"/>
  <c r="B2221" i="9"/>
  <c r="B3661" i="9"/>
  <c r="B3625" i="9"/>
  <c r="B3601" i="9"/>
  <c r="B3577" i="9"/>
  <c r="B3553" i="9"/>
  <c r="B3530" i="9"/>
  <c r="B3510" i="9"/>
  <c r="B3494" i="9"/>
  <c r="B3481" i="9"/>
  <c r="B3468" i="9"/>
  <c r="B3456" i="9"/>
  <c r="B3444" i="9"/>
  <c r="B3432" i="9"/>
  <c r="B3420" i="9"/>
  <c r="B3408" i="9"/>
  <c r="B3396" i="9"/>
  <c r="B3384" i="9"/>
  <c r="B3372" i="9"/>
  <c r="B3360" i="9"/>
  <c r="B3348" i="9"/>
  <c r="B3336" i="9"/>
  <c r="B3324" i="9"/>
  <c r="B3312" i="9"/>
  <c r="B3300" i="9"/>
  <c r="B3288" i="9"/>
  <c r="B3276" i="9"/>
  <c r="B3264" i="9"/>
  <c r="B3252" i="9"/>
  <c r="B3240" i="9"/>
  <c r="B3228" i="9"/>
  <c r="B3216" i="9"/>
  <c r="B3204" i="9"/>
  <c r="B3192" i="9"/>
  <c r="B3180" i="9"/>
  <c r="B3168" i="9"/>
  <c r="B3156" i="9"/>
  <c r="B3144" i="9"/>
  <c r="B3132" i="9"/>
  <c r="B3120" i="9"/>
  <c r="B3108" i="9"/>
  <c r="B3096" i="9"/>
  <c r="B3084" i="9"/>
  <c r="B3072" i="9"/>
  <c r="B3060" i="9"/>
  <c r="B3048" i="9"/>
  <c r="B3036" i="9"/>
  <c r="B3024" i="9"/>
  <c r="B3012" i="9"/>
  <c r="B3000" i="9"/>
  <c r="B2988" i="9"/>
  <c r="B2976" i="9"/>
  <c r="B2964" i="9"/>
  <c r="B2952" i="9"/>
  <c r="B2940" i="9"/>
  <c r="B2928" i="9"/>
  <c r="B2916" i="9"/>
  <c r="B2904" i="9"/>
  <c r="B2892" i="9"/>
  <c r="B2880" i="9"/>
  <c r="B2868" i="9"/>
  <c r="B2856" i="9"/>
  <c r="B2844" i="9"/>
  <c r="B2832" i="9"/>
  <c r="B2820" i="9"/>
  <c r="B2808" i="9"/>
  <c r="B2796" i="9"/>
  <c r="B2784" i="9"/>
  <c r="B2772" i="9"/>
  <c r="B2760" i="9"/>
  <c r="B2748" i="9"/>
  <c r="B2736" i="9"/>
  <c r="B2724" i="9"/>
  <c r="B2712" i="9"/>
  <c r="B2700" i="9"/>
  <c r="B2688" i="9"/>
  <c r="B2676" i="9"/>
  <c r="B2664" i="9"/>
  <c r="B2652" i="9"/>
  <c r="B2640" i="9"/>
  <c r="B2628" i="9"/>
  <c r="B2616" i="9"/>
  <c r="B2604" i="9"/>
  <c r="B2592" i="9"/>
  <c r="B2580" i="9"/>
  <c r="B2568" i="9"/>
  <c r="B2556" i="9"/>
  <c r="B2544" i="9"/>
  <c r="B2532" i="9"/>
  <c r="B2520" i="9"/>
  <c r="B2508" i="9"/>
  <c r="B2496" i="9"/>
  <c r="B2484" i="9"/>
  <c r="B2472" i="9"/>
  <c r="B2460" i="9"/>
  <c r="B2448" i="9"/>
  <c r="B2436" i="9"/>
  <c r="B2424" i="9"/>
  <c r="B2412" i="9"/>
  <c r="B2400" i="9"/>
  <c r="B2388" i="9"/>
  <c r="B2376" i="9"/>
  <c r="B2364" i="9"/>
  <c r="B2352" i="9"/>
  <c r="B2340" i="9"/>
  <c r="B2328" i="9"/>
  <c r="B2316" i="9"/>
  <c r="B2304" i="9"/>
  <c r="B2292" i="9"/>
  <c r="B2280" i="9"/>
  <c r="B2268" i="9"/>
  <c r="B2256" i="9"/>
  <c r="B3654" i="9"/>
  <c r="B3622" i="9"/>
  <c r="B3598" i="9"/>
  <c r="B3574" i="9"/>
  <c r="B3550" i="9"/>
  <c r="B3529" i="9"/>
  <c r="B3508" i="9"/>
  <c r="B3493" i="9"/>
  <c r="B3480" i="9"/>
  <c r="B3467" i="9"/>
  <c r="B3455" i="9"/>
  <c r="B3443" i="9"/>
  <c r="B3431" i="9"/>
  <c r="B3419" i="9"/>
  <c r="B3407" i="9"/>
  <c r="B3395" i="9"/>
  <c r="B3383" i="9"/>
  <c r="B3371" i="9"/>
  <c r="B3359" i="9"/>
  <c r="B3347" i="9"/>
  <c r="B3335" i="9"/>
  <c r="B3323" i="9"/>
  <c r="B3311" i="9"/>
  <c r="B3299" i="9"/>
  <c r="B3287" i="9"/>
  <c r="B3275" i="9"/>
  <c r="B3263" i="9"/>
  <c r="B3251" i="9"/>
  <c r="B3239" i="9"/>
  <c r="B3227" i="9"/>
  <c r="B3215" i="9"/>
  <c r="B3203" i="9"/>
  <c r="B3191" i="9"/>
  <c r="B3179" i="9"/>
  <c r="B3167" i="9"/>
  <c r="B3155" i="9"/>
  <c r="B3143" i="9"/>
  <c r="B3131" i="9"/>
  <c r="B3119" i="9"/>
  <c r="B3107" i="9"/>
  <c r="B3095" i="9"/>
  <c r="B3083" i="9"/>
  <c r="B3071" i="9"/>
  <c r="B3059" i="9"/>
  <c r="B3047" i="9"/>
  <c r="B3035" i="9"/>
  <c r="B3023" i="9"/>
  <c r="B3011" i="9"/>
  <c r="B2999" i="9"/>
  <c r="B2987" i="9"/>
  <c r="B2975" i="9"/>
  <c r="B2963" i="9"/>
  <c r="B2951" i="9"/>
  <c r="B2939" i="9"/>
  <c r="B2927" i="9"/>
  <c r="B2915" i="9"/>
  <c r="B2903" i="9"/>
  <c r="B2891" i="9"/>
  <c r="B2879" i="9"/>
  <c r="B2867" i="9"/>
  <c r="B2855" i="9"/>
  <c r="B2843" i="9"/>
  <c r="B2831" i="9"/>
  <c r="B2819" i="9"/>
  <c r="B2807" i="9"/>
  <c r="B2795" i="9"/>
  <c r="B2783" i="9"/>
  <c r="B2771" i="9"/>
  <c r="B2759" i="9"/>
  <c r="B2747" i="9"/>
  <c r="B2735" i="9"/>
  <c r="B2723" i="9"/>
  <c r="B2711" i="9"/>
  <c r="B2699" i="9"/>
  <c r="B2687" i="9"/>
  <c r="B2675" i="9"/>
  <c r="B2663" i="9"/>
  <c r="B2651" i="9"/>
  <c r="B2639" i="9"/>
  <c r="B2627" i="9"/>
  <c r="B2615" i="9"/>
  <c r="B2603" i="9"/>
  <c r="B2591" i="9"/>
  <c r="B2579" i="9"/>
  <c r="B2567" i="9"/>
  <c r="B2555" i="9"/>
  <c r="B2543" i="9"/>
  <c r="B2531" i="9"/>
  <c r="B2519" i="9"/>
  <c r="B2507" i="9"/>
  <c r="B2495" i="9"/>
  <c r="B2483" i="9"/>
  <c r="B2471" i="9"/>
  <c r="B2459" i="9"/>
  <c r="B2447" i="9"/>
  <c r="B2435" i="9"/>
  <c r="B2423" i="9"/>
  <c r="B2411" i="9"/>
  <c r="B2399" i="9"/>
  <c r="B2387" i="9"/>
  <c r="B2375" i="9"/>
  <c r="B2363" i="9"/>
  <c r="B2351" i="9"/>
  <c r="B2339" i="9"/>
  <c r="B2327" i="9"/>
  <c r="B2315" i="9"/>
  <c r="B2303" i="9"/>
  <c r="B2291" i="9"/>
  <c r="B2279" i="9"/>
  <c r="B2267" i="9"/>
  <c r="B2255" i="9"/>
  <c r="B2243" i="9"/>
  <c r="B2231" i="9"/>
  <c r="B2219" i="9"/>
  <c r="B2207" i="9"/>
  <c r="B2195" i="9"/>
  <c r="B2183" i="9"/>
  <c r="B2171" i="9"/>
  <c r="B2159" i="9"/>
  <c r="B2147" i="9"/>
  <c r="B2135" i="9"/>
  <c r="B2123" i="9"/>
  <c r="B2111" i="9"/>
  <c r="B2099" i="9"/>
  <c r="B2087" i="9"/>
  <c r="B2075" i="9"/>
  <c r="B2063" i="9"/>
  <c r="B3651" i="9"/>
  <c r="B3620" i="9"/>
  <c r="B3596" i="9"/>
  <c r="B3572" i="9"/>
  <c r="B3548" i="9"/>
  <c r="B3526" i="9"/>
  <c r="B3507" i="9"/>
  <c r="B3492" i="9"/>
  <c r="B3479" i="9"/>
  <c r="B3466" i="9"/>
  <c r="B3454" i="9"/>
  <c r="B3442" i="9"/>
  <c r="B3430" i="9"/>
  <c r="B3418" i="9"/>
  <c r="B3406" i="9"/>
  <c r="B3394" i="9"/>
  <c r="B3382" i="9"/>
  <c r="B3370" i="9"/>
  <c r="B3358" i="9"/>
  <c r="B3346" i="9"/>
  <c r="B3334" i="9"/>
  <c r="B3322" i="9"/>
  <c r="B3310" i="9"/>
  <c r="B3298" i="9"/>
  <c r="B3286" i="9"/>
  <c r="B3274" i="9"/>
  <c r="B3262" i="9"/>
  <c r="B3250" i="9"/>
  <c r="B3238" i="9"/>
  <c r="B3226" i="9"/>
  <c r="B3214" i="9"/>
  <c r="B3202" i="9"/>
  <c r="B3190" i="9"/>
  <c r="B3178" i="9"/>
  <c r="B3166" i="9"/>
  <c r="B3154" i="9"/>
  <c r="B3142" i="9"/>
  <c r="B3130" i="9"/>
  <c r="B3118" i="9"/>
  <c r="B3106" i="9"/>
  <c r="B3094" i="9"/>
  <c r="B3082" i="9"/>
  <c r="B3070" i="9"/>
  <c r="B3058" i="9"/>
  <c r="B3046" i="9"/>
  <c r="B3034" i="9"/>
  <c r="B3022" i="9"/>
  <c r="B3010" i="9"/>
  <c r="B2998" i="9"/>
  <c r="B2986" i="9"/>
  <c r="B2974" i="9"/>
  <c r="B2962" i="9"/>
  <c r="B2950" i="9"/>
  <c r="B2938" i="9"/>
  <c r="B2926" i="9"/>
  <c r="B2914" i="9"/>
  <c r="B2902" i="9"/>
  <c r="B2890" i="9"/>
  <c r="B2878" i="9"/>
  <c r="B2866" i="9"/>
  <c r="B2854" i="9"/>
  <c r="B2842" i="9"/>
  <c r="B2830" i="9"/>
  <c r="B2818" i="9"/>
  <c r="B2806" i="9"/>
  <c r="B2794" i="9"/>
  <c r="B2782" i="9"/>
  <c r="B2770" i="9"/>
  <c r="B2758" i="9"/>
  <c r="B2746" i="9"/>
  <c r="B2734" i="9"/>
  <c r="B2722" i="9"/>
  <c r="B2710" i="9"/>
  <c r="B2698" i="9"/>
  <c r="B2686" i="9"/>
  <c r="B2674" i="9"/>
  <c r="B2662" i="9"/>
  <c r="B2650" i="9"/>
  <c r="B2638" i="9"/>
  <c r="B2626" i="9"/>
  <c r="B2614" i="9"/>
  <c r="B2602" i="9"/>
  <c r="B2590" i="9"/>
  <c r="B2578" i="9"/>
  <c r="B2566" i="9"/>
  <c r="B2554" i="9"/>
  <c r="B2542" i="9"/>
  <c r="B2530" i="9"/>
  <c r="B2518" i="9"/>
  <c r="B2506" i="9"/>
  <c r="B2494" i="9"/>
  <c r="B2482" i="9"/>
  <c r="B2470" i="9"/>
  <c r="B2458" i="9"/>
  <c r="B2446" i="9"/>
  <c r="B2434" i="9"/>
  <c r="B2422" i="9"/>
  <c r="B2410" i="9"/>
  <c r="B2398" i="9"/>
  <c r="B2386" i="9"/>
  <c r="B2374" i="9"/>
  <c r="B2362" i="9"/>
  <c r="B2350" i="9"/>
  <c r="B2338" i="9"/>
  <c r="B2326" i="9"/>
  <c r="B2314" i="9"/>
  <c r="B2302" i="9"/>
  <c r="B2290" i="9"/>
  <c r="B2278" i="9"/>
  <c r="B2266" i="9"/>
  <c r="B2254" i="9"/>
  <c r="B2242" i="9"/>
  <c r="B2230" i="9"/>
  <c r="B2218" i="9"/>
  <c r="B2206" i="9"/>
  <c r="B2194" i="9"/>
  <c r="B2182" i="9"/>
  <c r="B2170" i="9"/>
  <c r="B2158" i="9"/>
  <c r="B2146" i="9"/>
  <c r="B2134" i="9"/>
  <c r="B2122" i="9"/>
  <c r="B2110" i="9"/>
  <c r="B2098" i="9"/>
  <c r="B2086" i="9"/>
  <c r="B3649" i="9"/>
  <c r="B3618" i="9"/>
  <c r="B3594" i="9"/>
  <c r="B3570" i="9"/>
  <c r="B3546" i="9"/>
  <c r="B3524" i="9"/>
  <c r="B3506" i="9"/>
  <c r="B3491" i="9"/>
  <c r="B3478" i="9"/>
  <c r="B3465" i="9"/>
  <c r="B3453" i="9"/>
  <c r="B3441" i="9"/>
  <c r="B3429" i="9"/>
  <c r="B3417" i="9"/>
  <c r="B3405" i="9"/>
  <c r="B3393" i="9"/>
  <c r="B3381" i="9"/>
  <c r="B3369" i="9"/>
  <c r="B3357" i="9"/>
  <c r="B3345" i="9"/>
  <c r="B3333" i="9"/>
  <c r="B3321" i="9"/>
  <c r="B3309" i="9"/>
  <c r="B3297" i="9"/>
  <c r="B3285" i="9"/>
  <c r="B3273" i="9"/>
  <c r="B3261" i="9"/>
  <c r="B3249" i="9"/>
  <c r="B3237" i="9"/>
  <c r="B3225" i="9"/>
  <c r="B3213" i="9"/>
  <c r="B3201" i="9"/>
  <c r="B3189" i="9"/>
  <c r="B3177" i="9"/>
  <c r="B3165" i="9"/>
  <c r="B3153" i="9"/>
  <c r="B3141" i="9"/>
  <c r="B3129" i="9"/>
  <c r="B3117" i="9"/>
  <c r="B3105" i="9"/>
  <c r="B3093" i="9"/>
  <c r="B3081" i="9"/>
  <c r="B3069" i="9"/>
  <c r="B3057" i="9"/>
  <c r="B3045" i="9"/>
  <c r="B3033" i="9"/>
  <c r="B3021" i="9"/>
  <c r="B3009" i="9"/>
  <c r="B2997" i="9"/>
  <c r="B2985" i="9"/>
  <c r="B2973" i="9"/>
  <c r="B2961" i="9"/>
  <c r="B2949" i="9"/>
  <c r="B2937" i="9"/>
  <c r="B2925" i="9"/>
  <c r="B2913" i="9"/>
  <c r="B2901" i="9"/>
  <c r="B2889" i="9"/>
  <c r="B2877" i="9"/>
  <c r="B2865" i="9"/>
  <c r="B2853" i="9"/>
  <c r="B2841" i="9"/>
  <c r="B2829" i="9"/>
  <c r="B2817" i="9"/>
  <c r="B2805" i="9"/>
  <c r="B2793" i="9"/>
  <c r="B2781" i="9"/>
  <c r="B2769" i="9"/>
  <c r="B2757" i="9"/>
  <c r="B2745" i="9"/>
  <c r="B2733" i="9"/>
  <c r="B2721" i="9"/>
  <c r="B2709" i="9"/>
  <c r="B2697" i="9"/>
  <c r="B2685" i="9"/>
  <c r="B2673" i="9"/>
  <c r="B2661" i="9"/>
  <c r="B2649" i="9"/>
  <c r="B2637" i="9"/>
  <c r="B2625" i="9"/>
  <c r="B2613" i="9"/>
  <c r="B2601" i="9"/>
  <c r="B2589" i="9"/>
  <c r="B2577" i="9"/>
  <c r="B2565" i="9"/>
  <c r="B2553" i="9"/>
  <c r="B2541" i="9"/>
  <c r="B2529" i="9"/>
  <c r="B2517" i="9"/>
  <c r="B2505" i="9"/>
  <c r="B2493" i="9"/>
  <c r="B2481" i="9"/>
  <c r="B2469" i="9"/>
  <c r="B2457" i="9"/>
  <c r="B2445" i="9"/>
  <c r="B2433" i="9"/>
  <c r="B2421" i="9"/>
  <c r="B2409" i="9"/>
  <c r="B2397" i="9"/>
  <c r="B2385" i="9"/>
  <c r="B2373" i="9"/>
  <c r="B2361" i="9"/>
  <c r="B2349" i="9"/>
  <c r="B2337" i="9"/>
  <c r="B2325" i="9"/>
  <c r="B2313" i="9"/>
  <c r="B2301" i="9"/>
  <c r="B2289" i="9"/>
  <c r="B2277" i="9"/>
  <c r="B2265" i="9"/>
  <c r="B2253" i="9"/>
  <c r="B2241" i="9"/>
  <c r="B2229" i="9"/>
  <c r="B2217" i="9"/>
  <c r="B2205" i="9"/>
  <c r="B2193" i="9"/>
  <c r="B2181" i="9"/>
  <c r="B2169" i="9"/>
  <c r="B2157" i="9"/>
  <c r="B2145" i="9"/>
  <c r="B2133" i="9"/>
  <c r="B2121" i="9"/>
  <c r="B2109" i="9"/>
  <c r="B2097" i="9"/>
  <c r="B2085" i="9"/>
  <c r="B2073" i="9"/>
  <c r="B2061" i="9"/>
  <c r="B3642" i="9"/>
  <c r="B3615" i="9"/>
  <c r="B3591" i="9"/>
  <c r="B3567" i="9"/>
  <c r="B3543" i="9"/>
  <c r="B3522" i="9"/>
  <c r="B3505" i="9"/>
  <c r="B3490" i="9"/>
  <c r="B3476" i="9"/>
  <c r="B3464" i="9"/>
  <c r="B3452" i="9"/>
  <c r="B3440" i="9"/>
  <c r="B3428" i="9"/>
  <c r="B3416" i="9"/>
  <c r="B3404" i="9"/>
  <c r="B3392" i="9"/>
  <c r="B3380" i="9"/>
  <c r="B3368" i="9"/>
  <c r="B3356" i="9"/>
  <c r="B3344" i="9"/>
  <c r="B3332" i="9"/>
  <c r="B3320" i="9"/>
  <c r="B3308" i="9"/>
  <c r="B3296" i="9"/>
  <c r="B3284" i="9"/>
  <c r="B3272" i="9"/>
  <c r="B3260" i="9"/>
  <c r="B3248" i="9"/>
  <c r="B3236" i="9"/>
  <c r="B3224" i="9"/>
  <c r="B3212" i="9"/>
  <c r="B3200" i="9"/>
  <c r="B3188" i="9"/>
  <c r="B3176" i="9"/>
  <c r="B3164" i="9"/>
  <c r="B3152" i="9"/>
  <c r="B3140" i="9"/>
  <c r="B3128" i="9"/>
  <c r="B3116" i="9"/>
  <c r="B3104" i="9"/>
  <c r="B3092" i="9"/>
  <c r="B3080" i="9"/>
  <c r="B3068" i="9"/>
  <c r="B3056" i="9"/>
  <c r="B3044" i="9"/>
  <c r="B3032" i="9"/>
  <c r="B3020" i="9"/>
  <c r="B3008" i="9"/>
  <c r="B2996" i="9"/>
  <c r="B2984" i="9"/>
  <c r="B2972" i="9"/>
  <c r="B2960" i="9"/>
  <c r="B2948" i="9"/>
  <c r="B2936" i="9"/>
  <c r="B2924" i="9"/>
  <c r="B2912" i="9"/>
  <c r="B2900" i="9"/>
  <c r="B2888" i="9"/>
  <c r="B2876" i="9"/>
  <c r="B2864" i="9"/>
  <c r="B2852" i="9"/>
  <c r="B2840" i="9"/>
  <c r="B2828" i="9"/>
  <c r="B2816" i="9"/>
  <c r="B2804" i="9"/>
  <c r="B2792" i="9"/>
  <c r="B2780" i="9"/>
  <c r="B2768" i="9"/>
  <c r="B2756" i="9"/>
  <c r="B2744" i="9"/>
  <c r="B2732" i="9"/>
  <c r="B2720" i="9"/>
  <c r="B2708" i="9"/>
  <c r="B2696" i="9"/>
  <c r="B2684" i="9"/>
  <c r="B2672" i="9"/>
  <c r="B2660" i="9"/>
  <c r="B2648" i="9"/>
  <c r="B2636" i="9"/>
  <c r="B2624" i="9"/>
  <c r="B2612" i="9"/>
  <c r="B2600" i="9"/>
  <c r="B2588" i="9"/>
  <c r="B2576" i="9"/>
  <c r="B2564" i="9"/>
  <c r="B2552" i="9"/>
  <c r="B2540" i="9"/>
  <c r="B2528" i="9"/>
  <c r="B2516" i="9"/>
  <c r="B2504" i="9"/>
  <c r="B2492" i="9"/>
  <c r="B2480" i="9"/>
  <c r="B2468" i="9"/>
  <c r="B2456" i="9"/>
  <c r="B2444" i="9"/>
  <c r="B2432" i="9"/>
  <c r="B2420" i="9"/>
  <c r="B2408" i="9"/>
  <c r="B2396" i="9"/>
  <c r="B2384" i="9"/>
  <c r="B2372" i="9"/>
  <c r="B2360" i="9"/>
  <c r="B2348" i="9"/>
  <c r="B2336" i="9"/>
  <c r="B2324" i="9"/>
  <c r="B2312" i="9"/>
  <c r="B2300" i="9"/>
  <c r="B2288" i="9"/>
  <c r="B2276" i="9"/>
  <c r="B2264" i="9"/>
  <c r="B2252" i="9"/>
  <c r="B2240" i="9"/>
  <c r="B2228" i="9"/>
  <c r="B2216" i="9"/>
  <c r="B3639" i="9"/>
  <c r="B3614" i="9"/>
  <c r="B3590" i="9"/>
  <c r="B3566" i="9"/>
  <c r="B3542" i="9"/>
  <c r="B3520" i="9"/>
  <c r="B3503" i="9"/>
  <c r="B3488" i="9"/>
  <c r="B3475" i="9"/>
  <c r="B3463" i="9"/>
  <c r="B3451" i="9"/>
  <c r="B3439" i="9"/>
  <c r="B3427" i="9"/>
  <c r="B3415" i="9"/>
  <c r="B3403" i="9"/>
  <c r="B3391" i="9"/>
  <c r="B3379" i="9"/>
  <c r="B3367" i="9"/>
  <c r="B3355" i="9"/>
  <c r="B3343" i="9"/>
  <c r="B3331" i="9"/>
  <c r="B3319" i="9"/>
  <c r="B3307" i="9"/>
  <c r="B3295" i="9"/>
  <c r="B3283" i="9"/>
  <c r="B3271" i="9"/>
  <c r="B3259" i="9"/>
  <c r="B3247" i="9"/>
  <c r="B3235" i="9"/>
  <c r="B3223" i="9"/>
  <c r="B3211" i="9"/>
  <c r="B3199" i="9"/>
  <c r="B3187" i="9"/>
  <c r="B3175" i="9"/>
  <c r="B3163" i="9"/>
  <c r="B3151" i="9"/>
  <c r="B3139" i="9"/>
  <c r="B3127" i="9"/>
  <c r="B3115" i="9"/>
  <c r="B3103" i="9"/>
  <c r="B3091" i="9"/>
  <c r="B3079" i="9"/>
  <c r="B3067" i="9"/>
  <c r="B3055" i="9"/>
  <c r="B3043" i="9"/>
  <c r="B3031" i="9"/>
  <c r="B3019" i="9"/>
  <c r="B3007" i="9"/>
  <c r="B2995" i="9"/>
  <c r="B2983" i="9"/>
  <c r="B2971" i="9"/>
  <c r="B2959" i="9"/>
  <c r="B2947" i="9"/>
  <c r="B2935" i="9"/>
  <c r="B2923" i="9"/>
  <c r="B2911" i="9"/>
  <c r="B2899" i="9"/>
  <c r="B2887" i="9"/>
  <c r="B2875" i="9"/>
  <c r="B2863" i="9"/>
  <c r="B2851" i="9"/>
  <c r="B2839" i="9"/>
  <c r="B2827" i="9"/>
  <c r="B2815" i="9"/>
  <c r="B2803" i="9"/>
  <c r="B2791" i="9"/>
  <c r="B2779" i="9"/>
  <c r="B2767" i="9"/>
  <c r="B2755" i="9"/>
  <c r="B2743" i="9"/>
  <c r="B2731" i="9"/>
  <c r="B2719" i="9"/>
  <c r="B2707" i="9"/>
  <c r="B2695" i="9"/>
  <c r="B2683" i="9"/>
  <c r="B2671" i="9"/>
  <c r="B2659" i="9"/>
  <c r="B2647" i="9"/>
  <c r="B2635" i="9"/>
  <c r="B2623" i="9"/>
  <c r="B2611" i="9"/>
  <c r="B2599" i="9"/>
  <c r="B2587" i="9"/>
  <c r="B2575" i="9"/>
  <c r="B2563" i="9"/>
  <c r="B2551" i="9"/>
  <c r="B2539" i="9"/>
  <c r="B2527" i="9"/>
  <c r="B2515" i="9"/>
  <c r="B2503" i="9"/>
  <c r="B2491" i="9"/>
  <c r="B2479" i="9"/>
  <c r="B2467" i="9"/>
  <c r="B2455" i="9"/>
  <c r="B2443" i="9"/>
  <c r="B2431" i="9"/>
  <c r="B2419" i="9"/>
  <c r="B2407" i="9"/>
  <c r="B2395" i="9"/>
  <c r="B2383" i="9"/>
  <c r="B2371" i="9"/>
  <c r="B2359" i="9"/>
  <c r="B2347" i="9"/>
  <c r="B2335" i="9"/>
  <c r="B2323" i="9"/>
  <c r="B2311" i="9"/>
  <c r="B2299" i="9"/>
  <c r="B2287" i="9"/>
  <c r="B2275" i="9"/>
  <c r="B2263" i="9"/>
  <c r="B2251" i="9"/>
  <c r="B2239" i="9"/>
  <c r="B2227" i="9"/>
  <c r="B2215" i="9"/>
  <c r="B2203" i="9"/>
  <c r="B3638" i="9"/>
  <c r="B3613" i="9"/>
  <c r="B3589" i="9"/>
  <c r="B3565" i="9"/>
  <c r="B3541" i="9"/>
  <c r="B3519" i="9"/>
  <c r="B3502" i="9"/>
  <c r="B3487" i="9"/>
  <c r="B3474" i="9"/>
  <c r="B3462" i="9"/>
  <c r="B3450" i="9"/>
  <c r="B3438" i="9"/>
  <c r="B3426" i="9"/>
  <c r="B3414" i="9"/>
  <c r="B3402" i="9"/>
  <c r="B3390" i="9"/>
  <c r="B3378" i="9"/>
  <c r="B3366" i="9"/>
  <c r="B3354" i="9"/>
  <c r="B3342" i="9"/>
  <c r="B3330" i="9"/>
  <c r="B3318" i="9"/>
  <c r="B3306" i="9"/>
  <c r="B3294" i="9"/>
  <c r="B3282" i="9"/>
  <c r="B3270" i="9"/>
  <c r="B3258" i="9"/>
  <c r="B3246" i="9"/>
  <c r="B3234" i="9"/>
  <c r="B3222" i="9"/>
  <c r="B3210" i="9"/>
  <c r="B3198" i="9"/>
  <c r="B3186" i="9"/>
  <c r="B3174" i="9"/>
  <c r="B3162" i="9"/>
  <c r="B3150" i="9"/>
  <c r="B3138" i="9"/>
  <c r="B3126" i="9"/>
  <c r="B3114" i="9"/>
  <c r="B3102" i="9"/>
  <c r="B3090" i="9"/>
  <c r="B3078" i="9"/>
  <c r="B3066" i="9"/>
  <c r="B3054" i="9"/>
  <c r="B3042" i="9"/>
  <c r="B3030" i="9"/>
  <c r="B3018" i="9"/>
  <c r="B3006" i="9"/>
  <c r="B2994" i="9"/>
  <c r="B2982" i="9"/>
  <c r="B2970" i="9"/>
  <c r="B2958" i="9"/>
  <c r="B2946" i="9"/>
  <c r="B2934" i="9"/>
  <c r="B2922" i="9"/>
  <c r="B2910" i="9"/>
  <c r="B2898" i="9"/>
  <c r="B2886" i="9"/>
  <c r="B2874" i="9"/>
  <c r="B2862" i="9"/>
  <c r="B2850" i="9"/>
  <c r="B2838" i="9"/>
  <c r="B2826" i="9"/>
  <c r="B2814" i="9"/>
  <c r="B2802" i="9"/>
  <c r="B2790" i="9"/>
  <c r="B2778" i="9"/>
  <c r="B2766" i="9"/>
  <c r="B2754" i="9"/>
  <c r="B2742" i="9"/>
  <c r="B2730" i="9"/>
  <c r="B2718" i="9"/>
  <c r="B2706" i="9"/>
  <c r="B2694" i="9"/>
  <c r="B2682" i="9"/>
  <c r="B2670" i="9"/>
  <c r="B2658" i="9"/>
  <c r="B2646" i="9"/>
  <c r="B2634" i="9"/>
  <c r="B2622" i="9"/>
  <c r="B2610" i="9"/>
  <c r="B2598" i="9"/>
  <c r="B2586" i="9"/>
  <c r="B2574" i="9"/>
  <c r="B2562" i="9"/>
  <c r="B2550" i="9"/>
  <c r="B2538" i="9"/>
  <c r="B2526" i="9"/>
  <c r="B2514" i="9"/>
  <c r="B2502" i="9"/>
  <c r="B2490" i="9"/>
  <c r="B2478" i="9"/>
  <c r="B2466" i="9"/>
  <c r="B2454" i="9"/>
  <c r="B2442" i="9"/>
  <c r="B2430" i="9"/>
  <c r="B2418" i="9"/>
  <c r="B2406" i="9"/>
  <c r="B2394" i="9"/>
  <c r="B2382" i="9"/>
  <c r="B2370" i="9"/>
  <c r="B2358" i="9"/>
  <c r="B2346" i="9"/>
  <c r="B2334" i="9"/>
  <c r="B2322" i="9"/>
  <c r="B2310" i="9"/>
  <c r="B2298" i="9"/>
  <c r="B2286" i="9"/>
  <c r="B2274" i="9"/>
  <c r="B2262" i="9"/>
  <c r="B3637" i="9"/>
  <c r="B3610" i="9"/>
  <c r="B3586" i="9"/>
  <c r="B3562" i="9"/>
  <c r="B3538" i="9"/>
  <c r="B3518" i="9"/>
  <c r="B3500" i="9"/>
  <c r="B3486" i="9"/>
  <c r="B3473" i="9"/>
  <c r="B3461" i="9"/>
  <c r="B3449" i="9"/>
  <c r="B3437" i="9"/>
  <c r="B3425" i="9"/>
  <c r="B3413" i="9"/>
  <c r="B3401" i="9"/>
  <c r="B3389" i="9"/>
  <c r="B3377" i="9"/>
  <c r="B3365" i="9"/>
  <c r="B3353" i="9"/>
  <c r="B3341" i="9"/>
  <c r="B3329" i="9"/>
  <c r="B3317" i="9"/>
  <c r="B3305" i="9"/>
  <c r="B3293" i="9"/>
  <c r="B3281" i="9"/>
  <c r="B3269" i="9"/>
  <c r="B3257" i="9"/>
  <c r="B3245" i="9"/>
  <c r="B3233" i="9"/>
  <c r="B3221" i="9"/>
  <c r="B3209" i="9"/>
  <c r="B3197" i="9"/>
  <c r="B3185" i="9"/>
  <c r="B3173" i="9"/>
  <c r="B3161" i="9"/>
  <c r="B3149" i="9"/>
  <c r="B3137" i="9"/>
  <c r="B3125" i="9"/>
  <c r="B3113" i="9"/>
  <c r="B3101" i="9"/>
  <c r="B3089" i="9"/>
  <c r="B3077" i="9"/>
  <c r="B3065" i="9"/>
  <c r="B3053" i="9"/>
  <c r="B3041" i="9"/>
  <c r="B3029" i="9"/>
  <c r="B3017" i="9"/>
  <c r="B3005" i="9"/>
  <c r="B2993" i="9"/>
  <c r="B2981" i="9"/>
  <c r="B2969" i="9"/>
  <c r="B2957" i="9"/>
  <c r="B2945" i="9"/>
  <c r="B2933" i="9"/>
  <c r="B2921" i="9"/>
  <c r="B2909" i="9"/>
  <c r="B2897" i="9"/>
  <c r="B2885" i="9"/>
  <c r="B2873" i="9"/>
  <c r="B2861" i="9"/>
  <c r="B2849" i="9"/>
  <c r="B2837" i="9"/>
  <c r="B2825" i="9"/>
  <c r="B2813" i="9"/>
  <c r="B2801" i="9"/>
  <c r="B2789" i="9"/>
  <c r="B2777" i="9"/>
  <c r="B2765" i="9"/>
  <c r="B2753" i="9"/>
  <c r="B2741" i="9"/>
  <c r="B2729" i="9"/>
  <c r="B2717" i="9"/>
  <c r="B2705" i="9"/>
  <c r="B2693" i="9"/>
  <c r="B2681" i="9"/>
  <c r="B2669" i="9"/>
  <c r="B2657" i="9"/>
  <c r="B2645" i="9"/>
  <c r="B2633" i="9"/>
  <c r="B2621" i="9"/>
  <c r="B2609" i="9"/>
  <c r="B2597" i="9"/>
  <c r="B2585" i="9"/>
  <c r="B2573" i="9"/>
  <c r="B2561" i="9"/>
  <c r="B2549" i="9"/>
  <c r="B2537" i="9"/>
  <c r="B2525" i="9"/>
  <c r="B2513" i="9"/>
  <c r="B2501" i="9"/>
  <c r="B2489" i="9"/>
  <c r="B2477" i="9"/>
  <c r="B2465" i="9"/>
  <c r="B2453" i="9"/>
  <c r="B2441" i="9"/>
  <c r="B2429" i="9"/>
  <c r="B2417" i="9"/>
  <c r="B2405" i="9"/>
  <c r="B2393" i="9"/>
  <c r="B2381" i="9"/>
  <c r="B2369" i="9"/>
  <c r="B2357" i="9"/>
  <c r="B2345" i="9"/>
  <c r="B2333" i="9"/>
  <c r="B2321" i="9"/>
  <c r="B2309" i="9"/>
  <c r="B2297" i="9"/>
  <c r="B2285" i="9"/>
  <c r="B2273" i="9"/>
  <c r="B2261" i="9"/>
  <c r="B2249" i="9"/>
  <c r="B2237" i="9"/>
  <c r="B2225" i="9"/>
  <c r="B2213" i="9"/>
  <c r="B2201" i="9"/>
  <c r="B2189" i="9"/>
  <c r="B2177" i="9"/>
  <c r="B2165" i="9"/>
  <c r="B2153" i="9"/>
  <c r="B2141" i="9"/>
  <c r="B2129" i="9"/>
  <c r="B2117" i="9"/>
  <c r="B2105" i="9"/>
  <c r="B2093" i="9"/>
  <c r="B2081" i="9"/>
  <c r="B2069" i="9"/>
  <c r="B2057" i="9"/>
  <c r="B3632" i="9"/>
  <c r="B3608" i="9"/>
  <c r="B3584" i="9"/>
  <c r="B3560" i="9"/>
  <c r="B3536" i="9"/>
  <c r="B3517" i="9"/>
  <c r="B3499" i="9"/>
  <c r="B3485" i="9"/>
  <c r="B3472" i="9"/>
  <c r="B3460" i="9"/>
  <c r="B3448" i="9"/>
  <c r="B3436" i="9"/>
  <c r="B3424" i="9"/>
  <c r="B3412" i="9"/>
  <c r="B3400" i="9"/>
  <c r="B3388" i="9"/>
  <c r="B3376" i="9"/>
  <c r="B3364" i="9"/>
  <c r="B3352" i="9"/>
  <c r="B3340" i="9"/>
  <c r="B3328" i="9"/>
  <c r="B3316" i="9"/>
  <c r="B3304" i="9"/>
  <c r="B3292" i="9"/>
  <c r="B3280" i="9"/>
  <c r="B3268" i="9"/>
  <c r="B3256" i="9"/>
  <c r="B3244" i="9"/>
  <c r="B3232" i="9"/>
  <c r="B3220" i="9"/>
  <c r="B3208" i="9"/>
  <c r="B3196" i="9"/>
  <c r="B3184" i="9"/>
  <c r="B3172" i="9"/>
  <c r="B3160" i="9"/>
  <c r="B3148" i="9"/>
  <c r="B3136" i="9"/>
  <c r="B3124" i="9"/>
  <c r="B3112" i="9"/>
  <c r="B3100" i="9"/>
  <c r="B3088" i="9"/>
  <c r="B3076" i="9"/>
  <c r="B3064" i="9"/>
  <c r="B3052" i="9"/>
  <c r="B3040" i="9"/>
  <c r="B3028" i="9"/>
  <c r="B3016" i="9"/>
  <c r="B3004" i="9"/>
  <c r="B2992" i="9"/>
  <c r="B2980" i="9"/>
  <c r="B2968" i="9"/>
  <c r="B2956" i="9"/>
  <c r="B2944" i="9"/>
  <c r="B2932" i="9"/>
  <c r="B2920" i="9"/>
  <c r="B2908" i="9"/>
  <c r="B2896" i="9"/>
  <c r="B2884" i="9"/>
  <c r="B2872" i="9"/>
  <c r="B2860" i="9"/>
  <c r="B2848" i="9"/>
  <c r="B2836" i="9"/>
  <c r="B2824" i="9"/>
  <c r="B2812" i="9"/>
  <c r="B2800" i="9"/>
  <c r="B2788" i="9"/>
  <c r="B2776" i="9"/>
  <c r="B2764" i="9"/>
  <c r="B2752" i="9"/>
  <c r="B2740" i="9"/>
  <c r="B2728" i="9"/>
  <c r="B2716" i="9"/>
  <c r="B2704" i="9"/>
  <c r="B2692" i="9"/>
  <c r="B2680" i="9"/>
  <c r="B2668" i="9"/>
  <c r="B2656" i="9"/>
  <c r="B2644" i="9"/>
  <c r="B2632" i="9"/>
  <c r="B2620" i="9"/>
  <c r="B2608" i="9"/>
  <c r="B2596" i="9"/>
  <c r="B2584" i="9"/>
  <c r="B2572" i="9"/>
  <c r="B2560" i="9"/>
  <c r="B2548" i="9"/>
  <c r="B2536" i="9"/>
  <c r="B2524" i="9"/>
  <c r="B2512" i="9"/>
  <c r="B2500" i="9"/>
  <c r="B2488" i="9"/>
  <c r="B2476" i="9"/>
  <c r="B2464" i="9"/>
  <c r="B2452" i="9"/>
  <c r="B2440" i="9"/>
  <c r="B2428" i="9"/>
  <c r="B2416" i="9"/>
  <c r="B2404" i="9"/>
  <c r="B2392" i="9"/>
  <c r="B2380" i="9"/>
  <c r="B2368" i="9"/>
  <c r="B2356" i="9"/>
  <c r="B2344" i="9"/>
  <c r="B2332" i="9"/>
  <c r="B2320" i="9"/>
  <c r="B2308" i="9"/>
  <c r="B2296" i="9"/>
  <c r="B2284" i="9"/>
  <c r="B2272" i="9"/>
  <c r="B2260" i="9"/>
  <c r="B2248" i="9"/>
  <c r="B2236" i="9"/>
  <c r="B2224" i="9"/>
  <c r="B2212" i="9"/>
  <c r="B2200" i="9"/>
  <c r="B2188" i="9"/>
  <c r="B2176" i="9"/>
  <c r="B2164" i="9"/>
  <c r="B2152" i="9"/>
  <c r="B2140" i="9"/>
  <c r="B2128" i="9"/>
  <c r="B2116" i="9"/>
  <c r="B2104" i="9"/>
  <c r="B2092" i="9"/>
  <c r="B2080" i="9"/>
  <c r="B2068" i="9"/>
  <c r="B2056" i="9"/>
  <c r="B2250" i="9"/>
  <c r="B2202" i="9"/>
  <c r="B2178" i="9"/>
  <c r="B2154" i="9"/>
  <c r="B2130" i="9"/>
  <c r="B2106" i="9"/>
  <c r="B2082" i="9"/>
  <c r="B2062" i="9"/>
  <c r="B2047" i="9"/>
  <c r="B2035" i="9"/>
  <c r="B2023" i="9"/>
  <c r="B2011" i="9"/>
  <c r="B1999" i="9"/>
  <c r="B1987" i="9"/>
  <c r="B1975" i="9"/>
  <c r="B1963" i="9"/>
  <c r="B1951" i="9"/>
  <c r="B1939" i="9"/>
  <c r="B1927" i="9"/>
  <c r="B1915" i="9"/>
  <c r="B1903" i="9"/>
  <c r="B1891" i="9"/>
  <c r="B1879" i="9"/>
  <c r="B1867" i="9"/>
  <c r="B1855" i="9"/>
  <c r="B1843" i="9"/>
  <c r="B1831" i="9"/>
  <c r="B1819" i="9"/>
  <c r="B1807" i="9"/>
  <c r="B1795" i="9"/>
  <c r="B1783" i="9"/>
  <c r="B1771" i="9"/>
  <c r="B1759" i="9"/>
  <c r="B1747" i="9"/>
  <c r="B1735" i="9"/>
  <c r="B1723" i="9"/>
  <c r="B1711" i="9"/>
  <c r="B1699" i="9"/>
  <c r="B1687" i="9"/>
  <c r="B1675" i="9"/>
  <c r="B1663" i="9"/>
  <c r="B1651" i="9"/>
  <c r="B1639" i="9"/>
  <c r="B1627" i="9"/>
  <c r="B1615" i="9"/>
  <c r="B1603" i="9"/>
  <c r="B1591" i="9"/>
  <c r="B1579" i="9"/>
  <c r="B1567" i="9"/>
  <c r="B1555" i="9"/>
  <c r="B1543" i="9"/>
  <c r="B1531" i="9"/>
  <c r="B1519" i="9"/>
  <c r="B1507" i="9"/>
  <c r="B1495" i="9"/>
  <c r="B1483" i="9"/>
  <c r="B1471" i="9"/>
  <c r="B1459" i="9"/>
  <c r="B1447" i="9"/>
  <c r="B1435" i="9"/>
  <c r="B1423" i="9"/>
  <c r="B1411" i="9"/>
  <c r="B1399" i="9"/>
  <c r="B1387" i="9"/>
  <c r="B1375" i="9"/>
  <c r="B1363" i="9"/>
  <c r="B1351" i="9"/>
  <c r="B1339" i="9"/>
  <c r="B1327" i="9"/>
  <c r="B1315" i="9"/>
  <c r="B1303" i="9"/>
  <c r="B1291" i="9"/>
  <c r="B1279" i="9"/>
  <c r="B1267" i="9"/>
  <c r="B1255" i="9"/>
  <c r="B1243" i="9"/>
  <c r="B1231" i="9"/>
  <c r="B1219" i="9"/>
  <c r="B1207" i="9"/>
  <c r="B1195" i="9"/>
  <c r="B1183" i="9"/>
  <c r="B1171" i="9"/>
  <c r="B1159" i="9"/>
  <c r="B1147" i="9"/>
  <c r="B1135" i="9"/>
  <c r="B1123" i="9"/>
  <c r="B1111" i="9"/>
  <c r="B1099" i="9"/>
  <c r="B1087" i="9"/>
  <c r="B1075" i="9"/>
  <c r="B1063" i="9"/>
  <c r="B1051" i="9"/>
  <c r="B1039" i="9"/>
  <c r="B1027" i="9"/>
  <c r="B1015" i="9"/>
  <c r="B1003" i="9"/>
  <c r="B991" i="9"/>
  <c r="B979" i="9"/>
  <c r="B967" i="9"/>
  <c r="B955" i="9"/>
  <c r="B943" i="9"/>
  <c r="B931" i="9"/>
  <c r="B919" i="9"/>
  <c r="B907" i="9"/>
  <c r="B895" i="9"/>
  <c r="B883" i="9"/>
  <c r="B871" i="9"/>
  <c r="B859" i="9"/>
  <c r="B847" i="9"/>
  <c r="B835" i="9"/>
  <c r="B823" i="9"/>
  <c r="B811" i="9"/>
  <c r="B799" i="9"/>
  <c r="B787" i="9"/>
  <c r="B775" i="9"/>
  <c r="B763" i="9"/>
  <c r="B751" i="9"/>
  <c r="B739" i="9"/>
  <c r="B727" i="9"/>
  <c r="B715" i="9"/>
  <c r="B703" i="9"/>
  <c r="B691" i="9"/>
  <c r="B679" i="9"/>
  <c r="B667" i="9"/>
  <c r="B655" i="9"/>
  <c r="B643" i="9"/>
  <c r="B631" i="9"/>
  <c r="B619" i="9"/>
  <c r="B2244" i="9"/>
  <c r="B2198" i="9"/>
  <c r="B2174" i="9"/>
  <c r="B2150" i="9"/>
  <c r="B2126" i="9"/>
  <c r="B2102" i="9"/>
  <c r="B2078" i="9"/>
  <c r="B2060" i="9"/>
  <c r="B2046" i="9"/>
  <c r="B2034" i="9"/>
  <c r="B2022" i="9"/>
  <c r="B2010" i="9"/>
  <c r="B1998" i="9"/>
  <c r="B1986" i="9"/>
  <c r="B1974" i="9"/>
  <c r="B1962" i="9"/>
  <c r="B1950" i="9"/>
  <c r="B1938" i="9"/>
  <c r="B1926" i="9"/>
  <c r="B1914" i="9"/>
  <c r="B1902" i="9"/>
  <c r="B1890" i="9"/>
  <c r="B1878" i="9"/>
  <c r="B1866" i="9"/>
  <c r="B1854" i="9"/>
  <c r="B1842" i="9"/>
  <c r="B1830" i="9"/>
  <c r="B1818" i="9"/>
  <c r="B1806" i="9"/>
  <c r="B1794" i="9"/>
  <c r="B1782" i="9"/>
  <c r="B1770" i="9"/>
  <c r="B1758" i="9"/>
  <c r="B1746" i="9"/>
  <c r="B1734" i="9"/>
  <c r="B1722" i="9"/>
  <c r="B1710" i="9"/>
  <c r="B1698" i="9"/>
  <c r="B1686" i="9"/>
  <c r="B1674" i="9"/>
  <c r="B1662" i="9"/>
  <c r="B1650" i="9"/>
  <c r="B1638" i="9"/>
  <c r="B1626" i="9"/>
  <c r="B1614" i="9"/>
  <c r="B1602" i="9"/>
  <c r="B1590" i="9"/>
  <c r="B1578" i="9"/>
  <c r="B1566" i="9"/>
  <c r="B1554" i="9"/>
  <c r="B1542" i="9"/>
  <c r="B1530" i="9"/>
  <c r="B1518" i="9"/>
  <c r="B1506" i="9"/>
  <c r="B1494" i="9"/>
  <c r="B1482" i="9"/>
  <c r="B1470" i="9"/>
  <c r="B1458" i="9"/>
  <c r="B1446" i="9"/>
  <c r="B1434" i="9"/>
  <c r="B1422" i="9"/>
  <c r="B1410" i="9"/>
  <c r="B1398" i="9"/>
  <c r="B1386" i="9"/>
  <c r="B1374" i="9"/>
  <c r="B1362" i="9"/>
  <c r="B1350" i="9"/>
  <c r="B1338" i="9"/>
  <c r="B1326" i="9"/>
  <c r="B1314" i="9"/>
  <c r="B1302" i="9"/>
  <c r="B1290" i="9"/>
  <c r="B1278" i="9"/>
  <c r="B1266" i="9"/>
  <c r="B1254" i="9"/>
  <c r="B1242" i="9"/>
  <c r="B1230" i="9"/>
  <c r="B1218" i="9"/>
  <c r="B1206" i="9"/>
  <c r="B1194" i="9"/>
  <c r="B1182" i="9"/>
  <c r="B1170" i="9"/>
  <c r="B1158" i="9"/>
  <c r="B1146" i="9"/>
  <c r="B1134" i="9"/>
  <c r="B1122" i="9"/>
  <c r="B1110" i="9"/>
  <c r="B1098" i="9"/>
  <c r="B1086" i="9"/>
  <c r="B1074" i="9"/>
  <c r="B1062" i="9"/>
  <c r="B1050" i="9"/>
  <c r="B1038" i="9"/>
  <c r="B1026" i="9"/>
  <c r="B1014" i="9"/>
  <c r="B1002" i="9"/>
  <c r="B990" i="9"/>
  <c r="B978" i="9"/>
  <c r="B966" i="9"/>
  <c r="B954" i="9"/>
  <c r="B942" i="9"/>
  <c r="B930" i="9"/>
  <c r="B918" i="9"/>
  <c r="B906" i="9"/>
  <c r="B894" i="9"/>
  <c r="B882" i="9"/>
  <c r="B870" i="9"/>
  <c r="B858" i="9"/>
  <c r="B846" i="9"/>
  <c r="B834" i="9"/>
  <c r="B822" i="9"/>
  <c r="B810" i="9"/>
  <c r="B798" i="9"/>
  <c r="B786" i="9"/>
  <c r="B2238" i="9"/>
  <c r="B2197" i="9"/>
  <c r="B2173" i="9"/>
  <c r="B2149" i="9"/>
  <c r="B2125" i="9"/>
  <c r="B2101" i="9"/>
  <c r="B2077" i="9"/>
  <c r="B2059" i="9"/>
  <c r="B2045" i="9"/>
  <c r="B2033" i="9"/>
  <c r="B2021" i="9"/>
  <c r="B2009" i="9"/>
  <c r="B1997" i="9"/>
  <c r="B1985" i="9"/>
  <c r="B1973" i="9"/>
  <c r="B1961" i="9"/>
  <c r="B1949" i="9"/>
  <c r="B1937" i="9"/>
  <c r="B1925" i="9"/>
  <c r="B1913" i="9"/>
  <c r="B1901" i="9"/>
  <c r="B1889" i="9"/>
  <c r="B1877" i="9"/>
  <c r="B1865" i="9"/>
  <c r="B1853" i="9"/>
  <c r="B1841" i="9"/>
  <c r="B1829" i="9"/>
  <c r="B1817" i="9"/>
  <c r="B1805" i="9"/>
  <c r="B1793" i="9"/>
  <c r="B1781" i="9"/>
  <c r="B1769" i="9"/>
  <c r="B1757" i="9"/>
  <c r="B1745" i="9"/>
  <c r="B1733" i="9"/>
  <c r="B1721" i="9"/>
  <c r="B1709" i="9"/>
  <c r="B1697" i="9"/>
  <c r="B1685" i="9"/>
  <c r="B1673" i="9"/>
  <c r="B1661" i="9"/>
  <c r="B1649" i="9"/>
  <c r="B1637" i="9"/>
  <c r="B1625" i="9"/>
  <c r="B1613" i="9"/>
  <c r="B1601" i="9"/>
  <c r="B1589" i="9"/>
  <c r="B1577" i="9"/>
  <c r="B1565" i="9"/>
  <c r="B1553" i="9"/>
  <c r="B1541" i="9"/>
  <c r="B1529" i="9"/>
  <c r="B1517" i="9"/>
  <c r="B1505" i="9"/>
  <c r="B1493" i="9"/>
  <c r="B1481" i="9"/>
  <c r="B1469" i="9"/>
  <c r="B1457" i="9"/>
  <c r="B1445" i="9"/>
  <c r="B1433" i="9"/>
  <c r="B1421" i="9"/>
  <c r="B1409" i="9"/>
  <c r="B1397" i="9"/>
  <c r="B1385" i="9"/>
  <c r="B1373" i="9"/>
  <c r="B1361" i="9"/>
  <c r="B1349" i="9"/>
  <c r="B1337" i="9"/>
  <c r="B1325" i="9"/>
  <c r="B1313" i="9"/>
  <c r="B1301" i="9"/>
  <c r="B1289" i="9"/>
  <c r="B1277" i="9"/>
  <c r="B1265" i="9"/>
  <c r="B1253" i="9"/>
  <c r="B1241" i="9"/>
  <c r="B1229" i="9"/>
  <c r="B1217" i="9"/>
  <c r="B1205" i="9"/>
  <c r="B1193" i="9"/>
  <c r="B1181" i="9"/>
  <c r="B1169" i="9"/>
  <c r="B1157" i="9"/>
  <c r="B1145" i="9"/>
  <c r="B1133" i="9"/>
  <c r="B1121" i="9"/>
  <c r="B1109" i="9"/>
  <c r="B1097" i="9"/>
  <c r="B1085" i="9"/>
  <c r="B1073" i="9"/>
  <c r="B1061" i="9"/>
  <c r="B1049" i="9"/>
  <c r="B1037" i="9"/>
  <c r="B1025" i="9"/>
  <c r="B1013" i="9"/>
  <c r="B1001" i="9"/>
  <c r="B989" i="9"/>
  <c r="B977" i="9"/>
  <c r="B965" i="9"/>
  <c r="B953" i="9"/>
  <c r="B941" i="9"/>
  <c r="B929" i="9"/>
  <c r="B917" i="9"/>
  <c r="B905" i="9"/>
  <c r="B893" i="9"/>
  <c r="B881" i="9"/>
  <c r="B869" i="9"/>
  <c r="B857" i="9"/>
  <c r="B845" i="9"/>
  <c r="B833" i="9"/>
  <c r="B821" i="9"/>
  <c r="B809" i="9"/>
  <c r="B797" i="9"/>
  <c r="B2232" i="9"/>
  <c r="B2196" i="9"/>
  <c r="B2172" i="9"/>
  <c r="B2148" i="9"/>
  <c r="B2124" i="9"/>
  <c r="B2100" i="9"/>
  <c r="B2076" i="9"/>
  <c r="B2058" i="9"/>
  <c r="B2044" i="9"/>
  <c r="B2032" i="9"/>
  <c r="B2020" i="9"/>
  <c r="B2008" i="9"/>
  <c r="B1996" i="9"/>
  <c r="B1984" i="9"/>
  <c r="B1972" i="9"/>
  <c r="B1960" i="9"/>
  <c r="B1948" i="9"/>
  <c r="B1936" i="9"/>
  <c r="B1924" i="9"/>
  <c r="B1912" i="9"/>
  <c r="B1900" i="9"/>
  <c r="B1888" i="9"/>
  <c r="B1876" i="9"/>
  <c r="B1864" i="9"/>
  <c r="B1852" i="9"/>
  <c r="B1840" i="9"/>
  <c r="B1828" i="9"/>
  <c r="B1816" i="9"/>
  <c r="B1804" i="9"/>
  <c r="B1792" i="9"/>
  <c r="B1780" i="9"/>
  <c r="B1768" i="9"/>
  <c r="B1756" i="9"/>
  <c r="B1744" i="9"/>
  <c r="B1732" i="9"/>
  <c r="B1720" i="9"/>
  <c r="B1708" i="9"/>
  <c r="B1696" i="9"/>
  <c r="B1684" i="9"/>
  <c r="B1672" i="9"/>
  <c r="B1660" i="9"/>
  <c r="B1648" i="9"/>
  <c r="B1636" i="9"/>
  <c r="B1624" i="9"/>
  <c r="B1612" i="9"/>
  <c r="B1600" i="9"/>
  <c r="B1588" i="9"/>
  <c r="B1576" i="9"/>
  <c r="B1564" i="9"/>
  <c r="B1552" i="9"/>
  <c r="B1540" i="9"/>
  <c r="B1528" i="9"/>
  <c r="B1516" i="9"/>
  <c r="B1504" i="9"/>
  <c r="B1492" i="9"/>
  <c r="B1480" i="9"/>
  <c r="B1468" i="9"/>
  <c r="B1456" i="9"/>
  <c r="B1444" i="9"/>
  <c r="B1432" i="9"/>
  <c r="B1420" i="9"/>
  <c r="B1408" i="9"/>
  <c r="B1396" i="9"/>
  <c r="B1384" i="9"/>
  <c r="B1372" i="9"/>
  <c r="B1360" i="9"/>
  <c r="B1348" i="9"/>
  <c r="B1336" i="9"/>
  <c r="B1324" i="9"/>
  <c r="B1312" i="9"/>
  <c r="B1300" i="9"/>
  <c r="B1288" i="9"/>
  <c r="B1276" i="9"/>
  <c r="B1264" i="9"/>
  <c r="B1252" i="9"/>
  <c r="B1240" i="9"/>
  <c r="B1228" i="9"/>
  <c r="B1216" i="9"/>
  <c r="B1204" i="9"/>
  <c r="B1192" i="9"/>
  <c r="B1180" i="9"/>
  <c r="B1168" i="9"/>
  <c r="B1156" i="9"/>
  <c r="B1144" i="9"/>
  <c r="B1132" i="9"/>
  <c r="B1120" i="9"/>
  <c r="B1108" i="9"/>
  <c r="B1096" i="9"/>
  <c r="B1084" i="9"/>
  <c r="B1072" i="9"/>
  <c r="B1060" i="9"/>
  <c r="B1048" i="9"/>
  <c r="B1036" i="9"/>
  <c r="B1024" i="9"/>
  <c r="B1012" i="9"/>
  <c r="B1000" i="9"/>
  <c r="B988" i="9"/>
  <c r="B976" i="9"/>
  <c r="B964" i="9"/>
  <c r="B952" i="9"/>
  <c r="B940" i="9"/>
  <c r="B928" i="9"/>
  <c r="B916" i="9"/>
  <c r="B904" i="9"/>
  <c r="B892" i="9"/>
  <c r="B880" i="9"/>
  <c r="B868" i="9"/>
  <c r="B856" i="9"/>
  <c r="B844" i="9"/>
  <c r="B832" i="9"/>
  <c r="B820" i="9"/>
  <c r="B808" i="9"/>
  <c r="B796" i="9"/>
  <c r="B784" i="9"/>
  <c r="B772" i="9"/>
  <c r="B760" i="9"/>
  <c r="B748" i="9"/>
  <c r="B2226" i="9"/>
  <c r="B2192" i="9"/>
  <c r="B2168" i="9"/>
  <c r="B2144" i="9"/>
  <c r="B2120" i="9"/>
  <c r="B2096" i="9"/>
  <c r="B2074" i="9"/>
  <c r="B2055" i="9"/>
  <c r="B2043" i="9"/>
  <c r="B2031" i="9"/>
  <c r="B2019" i="9"/>
  <c r="B2007" i="9"/>
  <c r="B1995" i="9"/>
  <c r="B1983" i="9"/>
  <c r="B1971" i="9"/>
  <c r="B1959" i="9"/>
  <c r="B1947" i="9"/>
  <c r="B1935" i="9"/>
  <c r="B1923" i="9"/>
  <c r="B1911" i="9"/>
  <c r="B1899" i="9"/>
  <c r="B1887" i="9"/>
  <c r="B1875" i="9"/>
  <c r="B1863" i="9"/>
  <c r="B1851" i="9"/>
  <c r="B1839" i="9"/>
  <c r="B1827" i="9"/>
  <c r="B1815" i="9"/>
  <c r="B1803" i="9"/>
  <c r="B1791" i="9"/>
  <c r="B1779" i="9"/>
  <c r="B1767" i="9"/>
  <c r="B1755" i="9"/>
  <c r="B1743" i="9"/>
  <c r="B1731" i="9"/>
  <c r="B1719" i="9"/>
  <c r="B1707" i="9"/>
  <c r="B1695" i="9"/>
  <c r="B1683" i="9"/>
  <c r="B1671" i="9"/>
  <c r="B1659" i="9"/>
  <c r="B1647" i="9"/>
  <c r="B1635" i="9"/>
  <c r="B1623" i="9"/>
  <c r="B1611" i="9"/>
  <c r="B1599" i="9"/>
  <c r="B1587" i="9"/>
  <c r="B1575" i="9"/>
  <c r="B1563" i="9"/>
  <c r="B1551" i="9"/>
  <c r="B1539" i="9"/>
  <c r="B1527" i="9"/>
  <c r="B1515" i="9"/>
  <c r="B1503" i="9"/>
  <c r="B1491" i="9"/>
  <c r="B1479" i="9"/>
  <c r="B1467" i="9"/>
  <c r="B1455" i="9"/>
  <c r="B1443" i="9"/>
  <c r="B1431" i="9"/>
  <c r="B1419" i="9"/>
  <c r="B1407" i="9"/>
  <c r="B1395" i="9"/>
  <c r="B1383" i="9"/>
  <c r="B1371" i="9"/>
  <c r="B1359" i="9"/>
  <c r="B1347" i="9"/>
  <c r="B1335" i="9"/>
  <c r="B1323" i="9"/>
  <c r="B1311" i="9"/>
  <c r="B1299" i="9"/>
  <c r="B1287" i="9"/>
  <c r="B1275" i="9"/>
  <c r="B1263" i="9"/>
  <c r="B1251" i="9"/>
  <c r="B1239" i="9"/>
  <c r="B1227" i="9"/>
  <c r="B1215" i="9"/>
  <c r="B1203" i="9"/>
  <c r="B1191" i="9"/>
  <c r="B1179" i="9"/>
  <c r="B1167" i="9"/>
  <c r="B1155" i="9"/>
  <c r="B1143" i="9"/>
  <c r="B1131" i="9"/>
  <c r="B1119" i="9"/>
  <c r="B1107" i="9"/>
  <c r="B1095" i="9"/>
  <c r="B1083" i="9"/>
  <c r="B1071" i="9"/>
  <c r="B1059" i="9"/>
  <c r="B1047" i="9"/>
  <c r="B1035" i="9"/>
  <c r="B1023" i="9"/>
  <c r="B1011" i="9"/>
  <c r="B999" i="9"/>
  <c r="B987" i="9"/>
  <c r="B975" i="9"/>
  <c r="B963" i="9"/>
  <c r="B951" i="9"/>
  <c r="B939" i="9"/>
  <c r="B927" i="9"/>
  <c r="B915" i="9"/>
  <c r="B903" i="9"/>
  <c r="B891" i="9"/>
  <c r="B879" i="9"/>
  <c r="B867" i="9"/>
  <c r="B855" i="9"/>
  <c r="B843" i="9"/>
  <c r="B831" i="9"/>
  <c r="B819" i="9"/>
  <c r="B807" i="9"/>
  <c r="B795" i="9"/>
  <c r="B783" i="9"/>
  <c r="B2222" i="9"/>
  <c r="B2191" i="9"/>
  <c r="B2167" i="9"/>
  <c r="B2143" i="9"/>
  <c r="B2119" i="9"/>
  <c r="B2095" i="9"/>
  <c r="B2072" i="9"/>
  <c r="B2054" i="9"/>
  <c r="B2042" i="9"/>
  <c r="B2030" i="9"/>
  <c r="B2018" i="9"/>
  <c r="B2006" i="9"/>
  <c r="B1994" i="9"/>
  <c r="B1982" i="9"/>
  <c r="B1970" i="9"/>
  <c r="B1958" i="9"/>
  <c r="B1946" i="9"/>
  <c r="B1934" i="9"/>
  <c r="B1922" i="9"/>
  <c r="B1910" i="9"/>
  <c r="B1898" i="9"/>
  <c r="B1886" i="9"/>
  <c r="B1874" i="9"/>
  <c r="B1862" i="9"/>
  <c r="B1850" i="9"/>
  <c r="B1838" i="9"/>
  <c r="B1826" i="9"/>
  <c r="B1814" i="9"/>
  <c r="B1802" i="9"/>
  <c r="B1790" i="9"/>
  <c r="B1778" i="9"/>
  <c r="B1766" i="9"/>
  <c r="B1754" i="9"/>
  <c r="B1742" i="9"/>
  <c r="B1730" i="9"/>
  <c r="B1718" i="9"/>
  <c r="B1706" i="9"/>
  <c r="B1694" i="9"/>
  <c r="B1682" i="9"/>
  <c r="B1670" i="9"/>
  <c r="B1658" i="9"/>
  <c r="B1646" i="9"/>
  <c r="B1634" i="9"/>
  <c r="B1622" i="9"/>
  <c r="B1610" i="9"/>
  <c r="B1598" i="9"/>
  <c r="B1586" i="9"/>
  <c r="B1574" i="9"/>
  <c r="B1562" i="9"/>
  <c r="B1550" i="9"/>
  <c r="B1538" i="9"/>
  <c r="B1526" i="9"/>
  <c r="B1514" i="9"/>
  <c r="B1502" i="9"/>
  <c r="B1490" i="9"/>
  <c r="B1478" i="9"/>
  <c r="B1466" i="9"/>
  <c r="B1454" i="9"/>
  <c r="B1442" i="9"/>
  <c r="B1430" i="9"/>
  <c r="B1418" i="9"/>
  <c r="B1406" i="9"/>
  <c r="B1394" i="9"/>
  <c r="B1382" i="9"/>
  <c r="B1370" i="9"/>
  <c r="B1358" i="9"/>
  <c r="B1346" i="9"/>
  <c r="B1334" i="9"/>
  <c r="B1322" i="9"/>
  <c r="B1310" i="9"/>
  <c r="B1298" i="9"/>
  <c r="B1286" i="9"/>
  <c r="B1274" i="9"/>
  <c r="B1262" i="9"/>
  <c r="B1250" i="9"/>
  <c r="B1238" i="9"/>
  <c r="B1226" i="9"/>
  <c r="B1214" i="9"/>
  <c r="B1202" i="9"/>
  <c r="B1190" i="9"/>
  <c r="B1178" i="9"/>
  <c r="B1166" i="9"/>
  <c r="B1154" i="9"/>
  <c r="B1142" i="9"/>
  <c r="B1130" i="9"/>
  <c r="B1118" i="9"/>
  <c r="B1106" i="9"/>
  <c r="B1094" i="9"/>
  <c r="B1082" i="9"/>
  <c r="B1070" i="9"/>
  <c r="B1058" i="9"/>
  <c r="B1046" i="9"/>
  <c r="B1034" i="9"/>
  <c r="B1022" i="9"/>
  <c r="B1010" i="9"/>
  <c r="B998" i="9"/>
  <c r="B986" i="9"/>
  <c r="B974" i="9"/>
  <c r="B962" i="9"/>
  <c r="B950" i="9"/>
  <c r="B938" i="9"/>
  <c r="B926" i="9"/>
  <c r="B914" i="9"/>
  <c r="B902" i="9"/>
  <c r="B890" i="9"/>
  <c r="B878" i="9"/>
  <c r="B866" i="9"/>
  <c r="B854" i="9"/>
  <c r="B842" i="9"/>
  <c r="B830" i="9"/>
  <c r="B818" i="9"/>
  <c r="B806" i="9"/>
  <c r="B794" i="9"/>
  <c r="B782" i="9"/>
  <c r="B770" i="9"/>
  <c r="B758" i="9"/>
  <c r="B746" i="9"/>
  <c r="B734" i="9"/>
  <c r="B722" i="9"/>
  <c r="B710" i="9"/>
  <c r="B698" i="9"/>
  <c r="B686" i="9"/>
  <c r="B674" i="9"/>
  <c r="B662" i="9"/>
  <c r="B650" i="9"/>
  <c r="B638" i="9"/>
  <c r="B626" i="9"/>
  <c r="B614" i="9"/>
  <c r="B602" i="9"/>
  <c r="B2220" i="9"/>
  <c r="B2190" i="9"/>
  <c r="B2166" i="9"/>
  <c r="B2142" i="9"/>
  <c r="B2118" i="9"/>
  <c r="B2094" i="9"/>
  <c r="B2071" i="9"/>
  <c r="B2053" i="9"/>
  <c r="B2041" i="9"/>
  <c r="B2029" i="9"/>
  <c r="B2017" i="9"/>
  <c r="B2005" i="9"/>
  <c r="B1993" i="9"/>
  <c r="B1981" i="9"/>
  <c r="B1969" i="9"/>
  <c r="B1957" i="9"/>
  <c r="B1945" i="9"/>
  <c r="B1933" i="9"/>
  <c r="B1921" i="9"/>
  <c r="B1909" i="9"/>
  <c r="B1897" i="9"/>
  <c r="B1885" i="9"/>
  <c r="B1873" i="9"/>
  <c r="B1861" i="9"/>
  <c r="B1849" i="9"/>
  <c r="B1837" i="9"/>
  <c r="B1825" i="9"/>
  <c r="B1813" i="9"/>
  <c r="B1801" i="9"/>
  <c r="B1789" i="9"/>
  <c r="B1777" i="9"/>
  <c r="B1765" i="9"/>
  <c r="B1753" i="9"/>
  <c r="B1741" i="9"/>
  <c r="B1729" i="9"/>
  <c r="B1717" i="9"/>
  <c r="B1705" i="9"/>
  <c r="B1693" i="9"/>
  <c r="B1681" i="9"/>
  <c r="B1669" i="9"/>
  <c r="B1657" i="9"/>
  <c r="B1645" i="9"/>
  <c r="B1633" i="9"/>
  <c r="B1621" i="9"/>
  <c r="B1609" i="9"/>
  <c r="B1597" i="9"/>
  <c r="B1585" i="9"/>
  <c r="B1573" i="9"/>
  <c r="B1561" i="9"/>
  <c r="B1549" i="9"/>
  <c r="B1537" i="9"/>
  <c r="B1525" i="9"/>
  <c r="B1513" i="9"/>
  <c r="B1501" i="9"/>
  <c r="B1489" i="9"/>
  <c r="B1477" i="9"/>
  <c r="B1465" i="9"/>
  <c r="B1453" i="9"/>
  <c r="B1441" i="9"/>
  <c r="B1429" i="9"/>
  <c r="B1417" i="9"/>
  <c r="B1405" i="9"/>
  <c r="B1393" i="9"/>
  <c r="B1381" i="9"/>
  <c r="B1369" i="9"/>
  <c r="B1357" i="9"/>
  <c r="B1345" i="9"/>
  <c r="B1333" i="9"/>
  <c r="B1321" i="9"/>
  <c r="B1309" i="9"/>
  <c r="B1297" i="9"/>
  <c r="B1285" i="9"/>
  <c r="B1273" i="9"/>
  <c r="B1261" i="9"/>
  <c r="B1249" i="9"/>
  <c r="B1237" i="9"/>
  <c r="B1225" i="9"/>
  <c r="B1213" i="9"/>
  <c r="B1201" i="9"/>
  <c r="B1189" i="9"/>
  <c r="B1177" i="9"/>
  <c r="B1165" i="9"/>
  <c r="B1153" i="9"/>
  <c r="B1141" i="9"/>
  <c r="B1129" i="9"/>
  <c r="B1117" i="9"/>
  <c r="B1105" i="9"/>
  <c r="B1093" i="9"/>
  <c r="B1081" i="9"/>
  <c r="B1069" i="9"/>
  <c r="B1057" i="9"/>
  <c r="B1045" i="9"/>
  <c r="B1033" i="9"/>
  <c r="B1021" i="9"/>
  <c r="B1009" i="9"/>
  <c r="B997" i="9"/>
  <c r="B985" i="9"/>
  <c r="B973" i="9"/>
  <c r="B961" i="9"/>
  <c r="B949" i="9"/>
  <c r="B937" i="9"/>
  <c r="B925" i="9"/>
  <c r="B913" i="9"/>
  <c r="B901" i="9"/>
  <c r="B889" i="9"/>
  <c r="B877" i="9"/>
  <c r="B865" i="9"/>
  <c r="B853" i="9"/>
  <c r="B841" i="9"/>
  <c r="B829" i="9"/>
  <c r="B817" i="9"/>
  <c r="B805" i="9"/>
  <c r="B793" i="9"/>
  <c r="B781" i="9"/>
  <c r="B769" i="9"/>
  <c r="B757" i="9"/>
  <c r="B745" i="9"/>
  <c r="B733" i="9"/>
  <c r="B721" i="9"/>
  <c r="B709" i="9"/>
  <c r="B697" i="9"/>
  <c r="B685" i="9"/>
  <c r="B673" i="9"/>
  <c r="B661" i="9"/>
  <c r="B649" i="9"/>
  <c r="B637" i="9"/>
  <c r="B625" i="9"/>
  <c r="B2214" i="9"/>
  <c r="B2186" i="9"/>
  <c r="B2162" i="9"/>
  <c r="B2138" i="9"/>
  <c r="B2114" i="9"/>
  <c r="B2090" i="9"/>
  <c r="B2070" i="9"/>
  <c r="B2052" i="9"/>
  <c r="B2040" i="9"/>
  <c r="B2028" i="9"/>
  <c r="B2016" i="9"/>
  <c r="B2004" i="9"/>
  <c r="B1992" i="9"/>
  <c r="B1980" i="9"/>
  <c r="B1968" i="9"/>
  <c r="B1956" i="9"/>
  <c r="B1944" i="9"/>
  <c r="B1932" i="9"/>
  <c r="B1920" i="9"/>
  <c r="B1908" i="9"/>
  <c r="B1896" i="9"/>
  <c r="B1884" i="9"/>
  <c r="B1872" i="9"/>
  <c r="B1860" i="9"/>
  <c r="B1848" i="9"/>
  <c r="B1836" i="9"/>
  <c r="B1824" i="9"/>
  <c r="B1812" i="9"/>
  <c r="B1800" i="9"/>
  <c r="B1788" i="9"/>
  <c r="B1776" i="9"/>
  <c r="B1764" i="9"/>
  <c r="B1752" i="9"/>
  <c r="B1740" i="9"/>
  <c r="B1728" i="9"/>
  <c r="B1716" i="9"/>
  <c r="B1704" i="9"/>
  <c r="B1692" i="9"/>
  <c r="B1680" i="9"/>
  <c r="B1668" i="9"/>
  <c r="B1656" i="9"/>
  <c r="B1644" i="9"/>
  <c r="B1632" i="9"/>
  <c r="B1620" i="9"/>
  <c r="B1608" i="9"/>
  <c r="B1596" i="9"/>
  <c r="B1584" i="9"/>
  <c r="B1572" i="9"/>
  <c r="B1560" i="9"/>
  <c r="B1548" i="9"/>
  <c r="B1536" i="9"/>
  <c r="B1524" i="9"/>
  <c r="B1512" i="9"/>
  <c r="B1500" i="9"/>
  <c r="B1488" i="9"/>
  <c r="B1476" i="9"/>
  <c r="B1464" i="9"/>
  <c r="B1452" i="9"/>
  <c r="B1440" i="9"/>
  <c r="B1428" i="9"/>
  <c r="B1416" i="9"/>
  <c r="B1404" i="9"/>
  <c r="B1392" i="9"/>
  <c r="B1380" i="9"/>
  <c r="B1368" i="9"/>
  <c r="B1356" i="9"/>
  <c r="B1344" i="9"/>
  <c r="B1332" i="9"/>
  <c r="B1320" i="9"/>
  <c r="B1308" i="9"/>
  <c r="B1296" i="9"/>
  <c r="B1284" i="9"/>
  <c r="B1272" i="9"/>
  <c r="B1260" i="9"/>
  <c r="B1248" i="9"/>
  <c r="B1236" i="9"/>
  <c r="B1224" i="9"/>
  <c r="B1212" i="9"/>
  <c r="B1200" i="9"/>
  <c r="B1188" i="9"/>
  <c r="B1176" i="9"/>
  <c r="B1164" i="9"/>
  <c r="B1152" i="9"/>
  <c r="B1140" i="9"/>
  <c r="B1128" i="9"/>
  <c r="B1116" i="9"/>
  <c r="B1104" i="9"/>
  <c r="B1092" i="9"/>
  <c r="B1080" i="9"/>
  <c r="B1068" i="9"/>
  <c r="B1056" i="9"/>
  <c r="B1044" i="9"/>
  <c r="B1032" i="9"/>
  <c r="B1020" i="9"/>
  <c r="B1008" i="9"/>
  <c r="B996" i="9"/>
  <c r="B984" i="9"/>
  <c r="B972" i="9"/>
  <c r="B960" i="9"/>
  <c r="B948" i="9"/>
  <c r="B936" i="9"/>
  <c r="B924" i="9"/>
  <c r="B912" i="9"/>
  <c r="B900" i="9"/>
  <c r="B888" i="9"/>
  <c r="B876" i="9"/>
  <c r="B864" i="9"/>
  <c r="B852" i="9"/>
  <c r="B840" i="9"/>
  <c r="B828" i="9"/>
  <c r="B816" i="9"/>
  <c r="B804" i="9"/>
  <c r="B792" i="9"/>
  <c r="B780" i="9"/>
  <c r="B2210" i="9"/>
  <c r="B2185" i="9"/>
  <c r="B2161" i="9"/>
  <c r="B2137" i="9"/>
  <c r="B2113" i="9"/>
  <c r="B2089" i="9"/>
  <c r="B2067" i="9"/>
  <c r="B2051" i="9"/>
  <c r="B2039" i="9"/>
  <c r="B2027" i="9"/>
  <c r="B2015" i="9"/>
  <c r="B2003" i="9"/>
  <c r="B1991" i="9"/>
  <c r="B1979" i="9"/>
  <c r="B1967" i="9"/>
  <c r="B1955" i="9"/>
  <c r="B1943" i="9"/>
  <c r="B1931" i="9"/>
  <c r="B1919" i="9"/>
  <c r="B1907" i="9"/>
  <c r="B1895" i="9"/>
  <c r="B1883" i="9"/>
  <c r="B1871" i="9"/>
  <c r="B1859" i="9"/>
  <c r="B1847" i="9"/>
  <c r="B1835" i="9"/>
  <c r="B1823" i="9"/>
  <c r="B1811" i="9"/>
  <c r="B1799" i="9"/>
  <c r="B1787" i="9"/>
  <c r="B1775" i="9"/>
  <c r="B1763" i="9"/>
  <c r="B1751" i="9"/>
  <c r="B1739" i="9"/>
  <c r="B1727" i="9"/>
  <c r="B1715" i="9"/>
  <c r="B1703" i="9"/>
  <c r="B1691" i="9"/>
  <c r="B1679" i="9"/>
  <c r="B1667" i="9"/>
  <c r="B1655" i="9"/>
  <c r="B1643" i="9"/>
  <c r="B1631" i="9"/>
  <c r="B1619" i="9"/>
  <c r="B1607" i="9"/>
  <c r="B1595" i="9"/>
  <c r="B1583" i="9"/>
  <c r="B1571" i="9"/>
  <c r="B1559" i="9"/>
  <c r="B1547" i="9"/>
  <c r="B1535" i="9"/>
  <c r="B1523" i="9"/>
  <c r="B1511" i="9"/>
  <c r="B1499" i="9"/>
  <c r="B1487" i="9"/>
  <c r="B1475" i="9"/>
  <c r="B1463" i="9"/>
  <c r="B1451" i="9"/>
  <c r="B1439" i="9"/>
  <c r="B1427" i="9"/>
  <c r="B1415" i="9"/>
  <c r="B1403" i="9"/>
  <c r="B1391" i="9"/>
  <c r="B1379" i="9"/>
  <c r="B1367" i="9"/>
  <c r="B1355" i="9"/>
  <c r="B1343" i="9"/>
  <c r="B1331" i="9"/>
  <c r="B1319" i="9"/>
  <c r="B1307" i="9"/>
  <c r="B1295" i="9"/>
  <c r="B1283" i="9"/>
  <c r="B1271" i="9"/>
  <c r="B1259" i="9"/>
  <c r="B1247" i="9"/>
  <c r="B1235" i="9"/>
  <c r="B1223" i="9"/>
  <c r="B1211" i="9"/>
  <c r="B1199" i="9"/>
  <c r="B1187" i="9"/>
  <c r="B1175" i="9"/>
  <c r="B1163" i="9"/>
  <c r="B1151" i="9"/>
  <c r="B1139" i="9"/>
  <c r="B1127" i="9"/>
  <c r="B1115" i="9"/>
  <c r="B1103" i="9"/>
  <c r="B1091" i="9"/>
  <c r="B1079" i="9"/>
  <c r="B1067" i="9"/>
  <c r="B1055" i="9"/>
  <c r="B1043" i="9"/>
  <c r="B1031" i="9"/>
  <c r="B1019" i="9"/>
  <c r="B1007" i="9"/>
  <c r="B995" i="9"/>
  <c r="B983" i="9"/>
  <c r="B971" i="9"/>
  <c r="B959" i="9"/>
  <c r="B947" i="9"/>
  <c r="B935" i="9"/>
  <c r="B923" i="9"/>
  <c r="B911" i="9"/>
  <c r="B899" i="9"/>
  <c r="B887" i="9"/>
  <c r="B875" i="9"/>
  <c r="B863" i="9"/>
  <c r="B851" i="9"/>
  <c r="B839" i="9"/>
  <c r="B827" i="9"/>
  <c r="B815" i="9"/>
  <c r="B803" i="9"/>
  <c r="B791" i="9"/>
  <c r="B779" i="9"/>
  <c r="B767" i="9"/>
  <c r="B2209" i="9"/>
  <c r="B2184" i="9"/>
  <c r="B2160" i="9"/>
  <c r="B2136" i="9"/>
  <c r="B2112" i="9"/>
  <c r="B2088" i="9"/>
  <c r="B2066" i="9"/>
  <c r="B2050" i="9"/>
  <c r="B2038" i="9"/>
  <c r="B2026" i="9"/>
  <c r="B2014" i="9"/>
  <c r="B2002" i="9"/>
  <c r="B1990" i="9"/>
  <c r="B1978" i="9"/>
  <c r="B1966" i="9"/>
  <c r="B1954" i="9"/>
  <c r="B1942" i="9"/>
  <c r="B1930" i="9"/>
  <c r="B1918" i="9"/>
  <c r="B1906" i="9"/>
  <c r="B1894" i="9"/>
  <c r="B1882" i="9"/>
  <c r="B1870" i="9"/>
  <c r="B1858" i="9"/>
  <c r="B1846" i="9"/>
  <c r="B1834" i="9"/>
  <c r="B1822" i="9"/>
  <c r="B1810" i="9"/>
  <c r="B1798" i="9"/>
  <c r="B1786" i="9"/>
  <c r="B1774" i="9"/>
  <c r="B1762" i="9"/>
  <c r="B1750" i="9"/>
  <c r="B1738" i="9"/>
  <c r="B1726" i="9"/>
  <c r="B1714" i="9"/>
  <c r="B1702" i="9"/>
  <c r="B1690" i="9"/>
  <c r="B1678" i="9"/>
  <c r="B1666" i="9"/>
  <c r="B1654" i="9"/>
  <c r="B1642" i="9"/>
  <c r="B1630" i="9"/>
  <c r="B1618" i="9"/>
  <c r="B1606" i="9"/>
  <c r="B1594" i="9"/>
  <c r="B1582" i="9"/>
  <c r="B1570" i="9"/>
  <c r="B1558" i="9"/>
  <c r="B1546" i="9"/>
  <c r="B1534" i="9"/>
  <c r="B1522" i="9"/>
  <c r="B1510" i="9"/>
  <c r="B1498" i="9"/>
  <c r="B1486" i="9"/>
  <c r="B1474" i="9"/>
  <c r="B1462" i="9"/>
  <c r="B1450" i="9"/>
  <c r="B1438" i="9"/>
  <c r="B1426" i="9"/>
  <c r="B1414" i="9"/>
  <c r="B1402" i="9"/>
  <c r="B1390" i="9"/>
  <c r="B1378" i="9"/>
  <c r="B1366" i="9"/>
  <c r="B1354" i="9"/>
  <c r="B1342" i="9"/>
  <c r="B1330" i="9"/>
  <c r="B1318" i="9"/>
  <c r="B1306" i="9"/>
  <c r="B1294" i="9"/>
  <c r="B1282" i="9"/>
  <c r="B1270" i="9"/>
  <c r="B1258" i="9"/>
  <c r="B1246" i="9"/>
  <c r="B1234" i="9"/>
  <c r="B1222" i="9"/>
  <c r="B1210" i="9"/>
  <c r="B1198" i="9"/>
  <c r="B1186" i="9"/>
  <c r="B1174" i="9"/>
  <c r="B1162" i="9"/>
  <c r="B1150" i="9"/>
  <c r="B1138" i="9"/>
  <c r="B1126" i="9"/>
  <c r="B1114" i="9"/>
  <c r="B1102" i="9"/>
  <c r="B1090" i="9"/>
  <c r="B1078" i="9"/>
  <c r="B1066" i="9"/>
  <c r="B1054" i="9"/>
  <c r="B1042" i="9"/>
  <c r="B1030" i="9"/>
  <c r="B1018" i="9"/>
  <c r="B1006" i="9"/>
  <c r="B994" i="9"/>
  <c r="B982" i="9"/>
  <c r="B970" i="9"/>
  <c r="B958" i="9"/>
  <c r="B946" i="9"/>
  <c r="B934" i="9"/>
  <c r="B922" i="9"/>
  <c r="B910" i="9"/>
  <c r="B898" i="9"/>
  <c r="B886" i="9"/>
  <c r="B874" i="9"/>
  <c r="B862" i="9"/>
  <c r="B850" i="9"/>
  <c r="B838" i="9"/>
  <c r="B826" i="9"/>
  <c r="B814" i="9"/>
  <c r="B802" i="9"/>
  <c r="B790" i="9"/>
  <c r="B778" i="9"/>
  <c r="B766" i="9"/>
  <c r="B2208" i="9"/>
  <c r="B2180" i="9"/>
  <c r="B2156" i="9"/>
  <c r="B2132" i="9"/>
  <c r="B2108" i="9"/>
  <c r="B2084" i="9"/>
  <c r="B2065" i="9"/>
  <c r="B2049" i="9"/>
  <c r="B2037" i="9"/>
  <c r="B2025" i="9"/>
  <c r="B2013" i="9"/>
  <c r="B2001" i="9"/>
  <c r="B1989" i="9"/>
  <c r="B1977" i="9"/>
  <c r="B1965" i="9"/>
  <c r="B1953" i="9"/>
  <c r="B1941" i="9"/>
  <c r="B1929" i="9"/>
  <c r="B1917" i="9"/>
  <c r="B1905" i="9"/>
  <c r="B1893" i="9"/>
  <c r="B1881" i="9"/>
  <c r="B1869" i="9"/>
  <c r="B1857" i="9"/>
  <c r="B1845" i="9"/>
  <c r="B1833" i="9"/>
  <c r="B1821" i="9"/>
  <c r="B1809" i="9"/>
  <c r="B1797" i="9"/>
  <c r="B1785" i="9"/>
  <c r="B1773" i="9"/>
  <c r="B1761" i="9"/>
  <c r="B1749" i="9"/>
  <c r="B1737" i="9"/>
  <c r="B1725" i="9"/>
  <c r="B1713" i="9"/>
  <c r="B1701" i="9"/>
  <c r="B1689" i="9"/>
  <c r="B1677" i="9"/>
  <c r="B1665" i="9"/>
  <c r="B1653" i="9"/>
  <c r="B1641" i="9"/>
  <c r="B1629" i="9"/>
  <c r="B1617" i="9"/>
  <c r="B1605" i="9"/>
  <c r="B1593" i="9"/>
  <c r="B1581" i="9"/>
  <c r="B1569" i="9"/>
  <c r="B1557" i="9"/>
  <c r="B1545" i="9"/>
  <c r="B1533" i="9"/>
  <c r="B1521" i="9"/>
  <c r="B1509" i="9"/>
  <c r="B1497" i="9"/>
  <c r="B1485" i="9"/>
  <c r="B1473" i="9"/>
  <c r="B1461" i="9"/>
  <c r="B1449" i="9"/>
  <c r="B1437" i="9"/>
  <c r="B1425" i="9"/>
  <c r="B1413" i="9"/>
  <c r="B1401" i="9"/>
  <c r="B1389" i="9"/>
  <c r="B1377" i="9"/>
  <c r="B1365" i="9"/>
  <c r="B1353" i="9"/>
  <c r="B1341" i="9"/>
  <c r="B1329" i="9"/>
  <c r="B1317" i="9"/>
  <c r="B1305" i="9"/>
  <c r="B1293" i="9"/>
  <c r="B1281" i="9"/>
  <c r="B1269" i="9"/>
  <c r="B1257" i="9"/>
  <c r="B1245" i="9"/>
  <c r="B1233" i="9"/>
  <c r="B1221" i="9"/>
  <c r="B1209" i="9"/>
  <c r="B1197" i="9"/>
  <c r="B1185" i="9"/>
  <c r="B1173" i="9"/>
  <c r="B1161" i="9"/>
  <c r="B1149" i="9"/>
  <c r="B1137" i="9"/>
  <c r="B1125" i="9"/>
  <c r="B1113" i="9"/>
  <c r="B1101" i="9"/>
  <c r="B1089" i="9"/>
  <c r="B1077" i="9"/>
  <c r="B1065" i="9"/>
  <c r="B1053" i="9"/>
  <c r="B1041" i="9"/>
  <c r="B1029" i="9"/>
  <c r="B1017" i="9"/>
  <c r="B1005" i="9"/>
  <c r="B993" i="9"/>
  <c r="B981" i="9"/>
  <c r="B969" i="9"/>
  <c r="B957" i="9"/>
  <c r="B945" i="9"/>
  <c r="B933" i="9"/>
  <c r="B921" i="9"/>
  <c r="B909" i="9"/>
  <c r="B897" i="9"/>
  <c r="B885" i="9"/>
  <c r="B873" i="9"/>
  <c r="B861" i="9"/>
  <c r="B849" i="9"/>
  <c r="B837" i="9"/>
  <c r="B825" i="9"/>
  <c r="B813" i="9"/>
  <c r="B801" i="9"/>
  <c r="B789" i="9"/>
  <c r="B777" i="9"/>
  <c r="B765" i="9"/>
  <c r="B2204" i="9"/>
  <c r="B2179" i="9"/>
  <c r="B2155" i="9"/>
  <c r="B2131" i="9"/>
  <c r="B2107" i="9"/>
  <c r="B2083" i="9"/>
  <c r="B2064" i="9"/>
  <c r="B2048" i="9"/>
  <c r="B2036" i="9"/>
  <c r="B2024" i="9"/>
  <c r="B2012" i="9"/>
  <c r="B2000" i="9"/>
  <c r="B1988" i="9"/>
  <c r="B1976" i="9"/>
  <c r="B1964" i="9"/>
  <c r="B1952" i="9"/>
  <c r="B1940" i="9"/>
  <c r="B1928" i="9"/>
  <c r="B1916" i="9"/>
  <c r="B1904" i="9"/>
  <c r="B1892" i="9"/>
  <c r="B1880" i="9"/>
  <c r="B1868" i="9"/>
  <c r="B1856" i="9"/>
  <c r="B1844" i="9"/>
  <c r="B1832" i="9"/>
  <c r="B1820" i="9"/>
  <c r="B1808" i="9"/>
  <c r="B1796" i="9"/>
  <c r="B1784" i="9"/>
  <c r="B1772" i="9"/>
  <c r="B1760" i="9"/>
  <c r="B1748" i="9"/>
  <c r="B1736" i="9"/>
  <c r="B1724" i="9"/>
  <c r="B1712" i="9"/>
  <c r="B1700" i="9"/>
  <c r="B1688" i="9"/>
  <c r="B1676" i="9"/>
  <c r="B1664" i="9"/>
  <c r="B1652" i="9"/>
  <c r="B1640" i="9"/>
  <c r="B1628" i="9"/>
  <c r="B1616" i="9"/>
  <c r="B1604" i="9"/>
  <c r="B1592" i="9"/>
  <c r="B1580" i="9"/>
  <c r="B1568" i="9"/>
  <c r="B1556" i="9"/>
  <c r="B1544" i="9"/>
  <c r="B1532" i="9"/>
  <c r="B1520" i="9"/>
  <c r="B1508" i="9"/>
  <c r="B1496" i="9"/>
  <c r="B1484" i="9"/>
  <c r="B1472" i="9"/>
  <c r="B1460" i="9"/>
  <c r="B1448" i="9"/>
  <c r="B1436" i="9"/>
  <c r="B1424" i="9"/>
  <c r="B1412" i="9"/>
  <c r="B1400" i="9"/>
  <c r="B1388" i="9"/>
  <c r="B1376" i="9"/>
  <c r="B1364" i="9"/>
  <c r="B1352" i="9"/>
  <c r="B1340" i="9"/>
  <c r="B1328" i="9"/>
  <c r="B1316" i="9"/>
  <c r="B1304" i="9"/>
  <c r="B1292" i="9"/>
  <c r="B1280" i="9"/>
  <c r="B1268" i="9"/>
  <c r="B1256" i="9"/>
  <c r="B1244" i="9"/>
  <c r="B1232" i="9"/>
  <c r="B1220" i="9"/>
  <c r="B1208" i="9"/>
  <c r="B1196" i="9"/>
  <c r="B1184" i="9"/>
  <c r="B1172" i="9"/>
  <c r="B1160" i="9"/>
  <c r="B1148" i="9"/>
  <c r="B1136" i="9"/>
  <c r="B1124" i="9"/>
  <c r="B1112" i="9"/>
  <c r="B1100" i="9"/>
  <c r="B1088" i="9"/>
  <c r="B1076" i="9"/>
  <c r="B1064" i="9"/>
  <c r="B1052" i="9"/>
  <c r="B1040" i="9"/>
  <c r="B1028" i="9"/>
  <c r="B1016" i="9"/>
  <c r="B1004" i="9"/>
  <c r="B992" i="9"/>
  <c r="B980" i="9"/>
  <c r="B968" i="9"/>
  <c r="B956" i="9"/>
  <c r="B944" i="9"/>
  <c r="B932" i="9"/>
  <c r="B920" i="9"/>
  <c r="B908" i="9"/>
  <c r="B896" i="9"/>
  <c r="B884" i="9"/>
  <c r="B872" i="9"/>
  <c r="B860" i="9"/>
  <c r="B848" i="9"/>
  <c r="B836" i="9"/>
  <c r="B824" i="9"/>
  <c r="B812" i="9"/>
  <c r="B800" i="9"/>
  <c r="B788" i="9"/>
  <c r="B776" i="9"/>
  <c r="B764" i="9"/>
  <c r="B752" i="9"/>
  <c r="B740" i="9"/>
  <c r="B728" i="9"/>
  <c r="B716" i="9"/>
  <c r="B704" i="9"/>
  <c r="B692" i="9"/>
  <c r="B680" i="9"/>
  <c r="B668" i="9"/>
  <c r="B656" i="9"/>
  <c r="B644" i="9"/>
  <c r="B632" i="9"/>
  <c r="B620" i="9"/>
  <c r="B785" i="9"/>
  <c r="B750" i="9"/>
  <c r="B731" i="9"/>
  <c r="B713" i="9"/>
  <c r="B695" i="9"/>
  <c r="B677" i="9"/>
  <c r="B659" i="9"/>
  <c r="B641" i="9"/>
  <c r="B623" i="9"/>
  <c r="B608" i="9"/>
  <c r="B595" i="9"/>
  <c r="B583" i="9"/>
  <c r="B571" i="9"/>
  <c r="B559" i="9"/>
  <c r="B547" i="9"/>
  <c r="B535" i="9"/>
  <c r="B523" i="9"/>
  <c r="B511" i="9"/>
  <c r="B499" i="9"/>
  <c r="B487" i="9"/>
  <c r="B475" i="9"/>
  <c r="B463" i="9"/>
  <c r="B451" i="9"/>
  <c r="B439" i="9"/>
  <c r="B427" i="9"/>
  <c r="B415" i="9"/>
  <c r="B403" i="9"/>
  <c r="B391" i="9"/>
  <c r="B379" i="9"/>
  <c r="B367" i="9"/>
  <c r="B355" i="9"/>
  <c r="B343" i="9"/>
  <c r="B331" i="9"/>
  <c r="B319" i="9"/>
  <c r="B307" i="9"/>
  <c r="B295" i="9"/>
  <c r="B283" i="9"/>
  <c r="B271" i="9"/>
  <c r="B259" i="9"/>
  <c r="B247" i="9"/>
  <c r="B235" i="9"/>
  <c r="B223" i="9"/>
  <c r="B211" i="9"/>
  <c r="B199" i="9"/>
  <c r="B187" i="9"/>
  <c r="B175" i="9"/>
  <c r="B163" i="9"/>
  <c r="B151" i="9"/>
  <c r="B139" i="9"/>
  <c r="B127" i="9"/>
  <c r="B115" i="9"/>
  <c r="B103" i="9"/>
  <c r="B91" i="9"/>
  <c r="B79" i="9"/>
  <c r="B67" i="9"/>
  <c r="B55" i="9"/>
  <c r="B43" i="9"/>
  <c r="B31" i="9"/>
  <c r="B19" i="9"/>
  <c r="B774" i="9"/>
  <c r="B749" i="9"/>
  <c r="B730" i="9"/>
  <c r="B712" i="9"/>
  <c r="B694" i="9"/>
  <c r="B676" i="9"/>
  <c r="B658" i="9"/>
  <c r="B640" i="9"/>
  <c r="B622" i="9"/>
  <c r="B607" i="9"/>
  <c r="B594" i="9"/>
  <c r="B582" i="9"/>
  <c r="B570" i="9"/>
  <c r="B558" i="9"/>
  <c r="B546" i="9"/>
  <c r="B534" i="9"/>
  <c r="B522" i="9"/>
  <c r="B510" i="9"/>
  <c r="B498" i="9"/>
  <c r="B486" i="9"/>
  <c r="B474" i="9"/>
  <c r="B462" i="9"/>
  <c r="B450" i="9"/>
  <c r="B438" i="9"/>
  <c r="B426" i="9"/>
  <c r="B414" i="9"/>
  <c r="B402" i="9"/>
  <c r="B390" i="9"/>
  <c r="B378" i="9"/>
  <c r="B366" i="9"/>
  <c r="B354" i="9"/>
  <c r="B342" i="9"/>
  <c r="B330" i="9"/>
  <c r="B318" i="9"/>
  <c r="B306" i="9"/>
  <c r="B294" i="9"/>
  <c r="B282" i="9"/>
  <c r="B270" i="9"/>
  <c r="B258" i="9"/>
  <c r="B246" i="9"/>
  <c r="B234" i="9"/>
  <c r="B222" i="9"/>
  <c r="B210" i="9"/>
  <c r="B198" i="9"/>
  <c r="B186" i="9"/>
  <c r="B174" i="9"/>
  <c r="B162" i="9"/>
  <c r="B150" i="9"/>
  <c r="B138" i="9"/>
  <c r="B126" i="9"/>
  <c r="B114" i="9"/>
  <c r="B102" i="9"/>
  <c r="B90" i="9"/>
  <c r="B78" i="9"/>
  <c r="B66" i="9"/>
  <c r="B54" i="9"/>
  <c r="B42" i="9"/>
  <c r="B30" i="9"/>
  <c r="B18" i="9"/>
  <c r="B773" i="9"/>
  <c r="B747" i="9"/>
  <c r="B729" i="9"/>
  <c r="B711" i="9"/>
  <c r="B693" i="9"/>
  <c r="B675" i="9"/>
  <c r="B657" i="9"/>
  <c r="B639" i="9"/>
  <c r="B621" i="9"/>
  <c r="B606" i="9"/>
  <c r="B593" i="9"/>
  <c r="B581" i="9"/>
  <c r="B569" i="9"/>
  <c r="B557" i="9"/>
  <c r="B545" i="9"/>
  <c r="B533" i="9"/>
  <c r="B521" i="9"/>
  <c r="B509" i="9"/>
  <c r="B497" i="9"/>
  <c r="B485" i="9"/>
  <c r="B473" i="9"/>
  <c r="B461" i="9"/>
  <c r="B449" i="9"/>
  <c r="B437" i="9"/>
  <c r="B425" i="9"/>
  <c r="B413" i="9"/>
  <c r="B401" i="9"/>
  <c r="B389" i="9"/>
  <c r="B377" i="9"/>
  <c r="B365" i="9"/>
  <c r="B353" i="9"/>
  <c r="B341" i="9"/>
  <c r="B329" i="9"/>
  <c r="B317" i="9"/>
  <c r="B305" i="9"/>
  <c r="B293" i="9"/>
  <c r="B281" i="9"/>
  <c r="B269" i="9"/>
  <c r="B257" i="9"/>
  <c r="B245" i="9"/>
  <c r="B233" i="9"/>
  <c r="B221" i="9"/>
  <c r="B209" i="9"/>
  <c r="B197" i="9"/>
  <c r="B185" i="9"/>
  <c r="B173" i="9"/>
  <c r="B161" i="9"/>
  <c r="B149" i="9"/>
  <c r="B137" i="9"/>
  <c r="B125" i="9"/>
  <c r="B113" i="9"/>
  <c r="B101" i="9"/>
  <c r="B89" i="9"/>
  <c r="B77" i="9"/>
  <c r="B65" i="9"/>
  <c r="B53" i="9"/>
  <c r="B41" i="9"/>
  <c r="B29" i="9"/>
  <c r="B17" i="9"/>
  <c r="B771" i="9"/>
  <c r="B744" i="9"/>
  <c r="B726" i="9"/>
  <c r="B708" i="9"/>
  <c r="B690" i="9"/>
  <c r="B672" i="9"/>
  <c r="B654" i="9"/>
  <c r="B636" i="9"/>
  <c r="B618" i="9"/>
  <c r="B605" i="9"/>
  <c r="B592" i="9"/>
  <c r="B580" i="9"/>
  <c r="B568" i="9"/>
  <c r="B556" i="9"/>
  <c r="B544" i="9"/>
  <c r="B532" i="9"/>
  <c r="B520" i="9"/>
  <c r="B508" i="9"/>
  <c r="B496" i="9"/>
  <c r="B484" i="9"/>
  <c r="B472" i="9"/>
  <c r="B460" i="9"/>
  <c r="B448" i="9"/>
  <c r="B436" i="9"/>
  <c r="B424" i="9"/>
  <c r="B412" i="9"/>
  <c r="B400" i="9"/>
  <c r="B388" i="9"/>
  <c r="B376" i="9"/>
  <c r="B364" i="9"/>
  <c r="B352" i="9"/>
  <c r="B340" i="9"/>
  <c r="B328" i="9"/>
  <c r="B316" i="9"/>
  <c r="B304" i="9"/>
  <c r="B292" i="9"/>
  <c r="B280" i="9"/>
  <c r="B268" i="9"/>
  <c r="B256" i="9"/>
  <c r="B244" i="9"/>
  <c r="B232" i="9"/>
  <c r="B220" i="9"/>
  <c r="B208" i="9"/>
  <c r="B196" i="9"/>
  <c r="B184" i="9"/>
  <c r="B172" i="9"/>
  <c r="B160" i="9"/>
  <c r="B148" i="9"/>
  <c r="B136" i="9"/>
  <c r="B124" i="9"/>
  <c r="B112" i="9"/>
  <c r="B100" i="9"/>
  <c r="B88" i="9"/>
  <c r="B76" i="9"/>
  <c r="B64" i="9"/>
  <c r="B52" i="9"/>
  <c r="B40" i="9"/>
  <c r="B28" i="9"/>
  <c r="B16" i="9"/>
  <c r="B768" i="9"/>
  <c r="B743" i="9"/>
  <c r="B725" i="9"/>
  <c r="B707" i="9"/>
  <c r="B689" i="9"/>
  <c r="B671" i="9"/>
  <c r="B653" i="9"/>
  <c r="B635" i="9"/>
  <c r="B617" i="9"/>
  <c r="B604" i="9"/>
  <c r="B591" i="9"/>
  <c r="B579" i="9"/>
  <c r="B567" i="9"/>
  <c r="B555" i="9"/>
  <c r="B543" i="9"/>
  <c r="B531" i="9"/>
  <c r="B519" i="9"/>
  <c r="B507" i="9"/>
  <c r="B495" i="9"/>
  <c r="B483" i="9"/>
  <c r="B471" i="9"/>
  <c r="B459" i="9"/>
  <c r="B447" i="9"/>
  <c r="B435" i="9"/>
  <c r="B423" i="9"/>
  <c r="B411" i="9"/>
  <c r="B399" i="9"/>
  <c r="B387" i="9"/>
  <c r="B375" i="9"/>
  <c r="B363" i="9"/>
  <c r="B351" i="9"/>
  <c r="B339" i="9"/>
  <c r="B327" i="9"/>
  <c r="B315" i="9"/>
  <c r="B303" i="9"/>
  <c r="B291" i="9"/>
  <c r="B279" i="9"/>
  <c r="B267" i="9"/>
  <c r="B255" i="9"/>
  <c r="B243" i="9"/>
  <c r="B231" i="9"/>
  <c r="B219" i="9"/>
  <c r="B207" i="9"/>
  <c r="B195" i="9"/>
  <c r="B183" i="9"/>
  <c r="B171" i="9"/>
  <c r="B159" i="9"/>
  <c r="B147" i="9"/>
  <c r="B135" i="9"/>
  <c r="B123" i="9"/>
  <c r="B111" i="9"/>
  <c r="B99" i="9"/>
  <c r="B87" i="9"/>
  <c r="B75" i="9"/>
  <c r="B63" i="9"/>
  <c r="B51" i="9"/>
  <c r="B39" i="9"/>
  <c r="B27" i="9"/>
  <c r="B15" i="9"/>
  <c r="B762" i="9"/>
  <c r="B742" i="9"/>
  <c r="B724" i="9"/>
  <c r="B706" i="9"/>
  <c r="B688" i="9"/>
  <c r="B670" i="9"/>
  <c r="B652" i="9"/>
  <c r="B634" i="9"/>
  <c r="B616" i="9"/>
  <c r="B603" i="9"/>
  <c r="B590" i="9"/>
  <c r="B578" i="9"/>
  <c r="B566" i="9"/>
  <c r="B554" i="9"/>
  <c r="B542" i="9"/>
  <c r="B530" i="9"/>
  <c r="B518" i="9"/>
  <c r="B506" i="9"/>
  <c r="B494" i="9"/>
  <c r="B482" i="9"/>
  <c r="B470" i="9"/>
  <c r="B458" i="9"/>
  <c r="B446" i="9"/>
  <c r="B434" i="9"/>
  <c r="B422" i="9"/>
  <c r="B410" i="9"/>
  <c r="B398" i="9"/>
  <c r="B386" i="9"/>
  <c r="B374" i="9"/>
  <c r="B362" i="9"/>
  <c r="B350" i="9"/>
  <c r="B338" i="9"/>
  <c r="B326" i="9"/>
  <c r="B314" i="9"/>
  <c r="B302" i="9"/>
  <c r="B290" i="9"/>
  <c r="B278" i="9"/>
  <c r="B266" i="9"/>
  <c r="B254" i="9"/>
  <c r="B242" i="9"/>
  <c r="B230" i="9"/>
  <c r="B218" i="9"/>
  <c r="B206" i="9"/>
  <c r="B194" i="9"/>
  <c r="B182" i="9"/>
  <c r="B170" i="9"/>
  <c r="B158" i="9"/>
  <c r="B146" i="9"/>
  <c r="B134" i="9"/>
  <c r="B122" i="9"/>
  <c r="B110" i="9"/>
  <c r="B98" i="9"/>
  <c r="B86" i="9"/>
  <c r="B74" i="9"/>
  <c r="B62" i="9"/>
  <c r="B50" i="9"/>
  <c r="B38" i="9"/>
  <c r="B26" i="9"/>
  <c r="B14" i="9"/>
  <c r="B761" i="9"/>
  <c r="B741" i="9"/>
  <c r="B723" i="9"/>
  <c r="B705" i="9"/>
  <c r="B687" i="9"/>
  <c r="B669" i="9"/>
  <c r="B651" i="9"/>
  <c r="B633" i="9"/>
  <c r="B615" i="9"/>
  <c r="B601" i="9"/>
  <c r="B589" i="9"/>
  <c r="B577" i="9"/>
  <c r="B565" i="9"/>
  <c r="B553" i="9"/>
  <c r="B541" i="9"/>
  <c r="B529" i="9"/>
  <c r="B517" i="9"/>
  <c r="B505" i="9"/>
  <c r="B493" i="9"/>
  <c r="B481" i="9"/>
  <c r="B469" i="9"/>
  <c r="B457" i="9"/>
  <c r="B445" i="9"/>
  <c r="B433" i="9"/>
  <c r="B421" i="9"/>
  <c r="B409" i="9"/>
  <c r="B397" i="9"/>
  <c r="B385" i="9"/>
  <c r="B373" i="9"/>
  <c r="B361" i="9"/>
  <c r="B349" i="9"/>
  <c r="B337" i="9"/>
  <c r="B325" i="9"/>
  <c r="B313" i="9"/>
  <c r="B301" i="9"/>
  <c r="B289" i="9"/>
  <c r="B277" i="9"/>
  <c r="B265" i="9"/>
  <c r="B253" i="9"/>
  <c r="B241" i="9"/>
  <c r="B229" i="9"/>
  <c r="B217" i="9"/>
  <c r="B205" i="9"/>
  <c r="B193" i="9"/>
  <c r="B181" i="9"/>
  <c r="B169" i="9"/>
  <c r="B157" i="9"/>
  <c r="B145" i="9"/>
  <c r="B133" i="9"/>
  <c r="B121" i="9"/>
  <c r="B109" i="9"/>
  <c r="B97" i="9"/>
  <c r="B85" i="9"/>
  <c r="B73" i="9"/>
  <c r="B61" i="9"/>
  <c r="B49" i="9"/>
  <c r="B37" i="9"/>
  <c r="B25" i="9"/>
  <c r="B13" i="9"/>
  <c r="B759" i="9"/>
  <c r="B738" i="9"/>
  <c r="B720" i="9"/>
  <c r="B702" i="9"/>
  <c r="B684" i="9"/>
  <c r="B666" i="9"/>
  <c r="B648" i="9"/>
  <c r="B630" i="9"/>
  <c r="B613" i="9"/>
  <c r="B600" i="9"/>
  <c r="B588" i="9"/>
  <c r="B576" i="9"/>
  <c r="B564" i="9"/>
  <c r="B552" i="9"/>
  <c r="B540" i="9"/>
  <c r="B528" i="9"/>
  <c r="B516" i="9"/>
  <c r="B504" i="9"/>
  <c r="B492" i="9"/>
  <c r="B480" i="9"/>
  <c r="B468" i="9"/>
  <c r="B456" i="9"/>
  <c r="B444" i="9"/>
  <c r="B432" i="9"/>
  <c r="B420" i="9"/>
  <c r="B408" i="9"/>
  <c r="B396" i="9"/>
  <c r="B384" i="9"/>
  <c r="B372" i="9"/>
  <c r="B360" i="9"/>
  <c r="B348" i="9"/>
  <c r="B336" i="9"/>
  <c r="B324" i="9"/>
  <c r="B312" i="9"/>
  <c r="B300" i="9"/>
  <c r="B288" i="9"/>
  <c r="B276" i="9"/>
  <c r="B264" i="9"/>
  <c r="B252" i="9"/>
  <c r="B240" i="9"/>
  <c r="B228" i="9"/>
  <c r="B216" i="9"/>
  <c r="B204" i="9"/>
  <c r="B192" i="9"/>
  <c r="B180" i="9"/>
  <c r="B168" i="9"/>
  <c r="B156" i="9"/>
  <c r="B144" i="9"/>
  <c r="B132" i="9"/>
  <c r="B120" i="9"/>
  <c r="B108" i="9"/>
  <c r="B96" i="9"/>
  <c r="B84" i="9"/>
  <c r="B72" i="9"/>
  <c r="B60" i="9"/>
  <c r="B48" i="9"/>
  <c r="B36" i="9"/>
  <c r="B24" i="9"/>
  <c r="B12" i="9"/>
  <c r="B756" i="9"/>
  <c r="B737" i="9"/>
  <c r="B719" i="9"/>
  <c r="B701" i="9"/>
  <c r="B683" i="9"/>
  <c r="B665" i="9"/>
  <c r="B647" i="9"/>
  <c r="B629" i="9"/>
  <c r="B612" i="9"/>
  <c r="B599" i="9"/>
  <c r="B587" i="9"/>
  <c r="B575" i="9"/>
  <c r="B563" i="9"/>
  <c r="B551" i="9"/>
  <c r="B539" i="9"/>
  <c r="B527" i="9"/>
  <c r="B515" i="9"/>
  <c r="B503" i="9"/>
  <c r="B491" i="9"/>
  <c r="B479" i="9"/>
  <c r="B467" i="9"/>
  <c r="B455" i="9"/>
  <c r="B443" i="9"/>
  <c r="B431" i="9"/>
  <c r="B419" i="9"/>
  <c r="B407" i="9"/>
  <c r="B395" i="9"/>
  <c r="B383" i="9"/>
  <c r="B371" i="9"/>
  <c r="B359" i="9"/>
  <c r="B347" i="9"/>
  <c r="B335" i="9"/>
  <c r="B323" i="9"/>
  <c r="B311" i="9"/>
  <c r="B299" i="9"/>
  <c r="B287" i="9"/>
  <c r="B275" i="9"/>
  <c r="B263" i="9"/>
  <c r="B251" i="9"/>
  <c r="B239" i="9"/>
  <c r="B227" i="9"/>
  <c r="B215" i="9"/>
  <c r="B203" i="9"/>
  <c r="B191" i="9"/>
  <c r="B179" i="9"/>
  <c r="B167" i="9"/>
  <c r="B155" i="9"/>
  <c r="B143" i="9"/>
  <c r="B131" i="9"/>
  <c r="B119" i="9"/>
  <c r="B107" i="9"/>
  <c r="B95" i="9"/>
  <c r="B83" i="9"/>
  <c r="B71" i="9"/>
  <c r="B59" i="9"/>
  <c r="B47" i="9"/>
  <c r="B35" i="9"/>
  <c r="B23" i="9"/>
  <c r="B11" i="9"/>
  <c r="B755" i="9"/>
  <c r="B736" i="9"/>
  <c r="B718" i="9"/>
  <c r="B700" i="9"/>
  <c r="B682" i="9"/>
  <c r="B664" i="9"/>
  <c r="B646" i="9"/>
  <c r="B628" i="9"/>
  <c r="B611" i="9"/>
  <c r="B598" i="9"/>
  <c r="B586" i="9"/>
  <c r="B574" i="9"/>
  <c r="B562" i="9"/>
  <c r="B550" i="9"/>
  <c r="B538" i="9"/>
  <c r="B526" i="9"/>
  <c r="B514" i="9"/>
  <c r="B502" i="9"/>
  <c r="B490" i="9"/>
  <c r="B478" i="9"/>
  <c r="B466" i="9"/>
  <c r="B454" i="9"/>
  <c r="B442" i="9"/>
  <c r="B430" i="9"/>
  <c r="B418" i="9"/>
  <c r="B406" i="9"/>
  <c r="B394" i="9"/>
  <c r="B382" i="9"/>
  <c r="B370" i="9"/>
  <c r="B358" i="9"/>
  <c r="B346" i="9"/>
  <c r="B334" i="9"/>
  <c r="B322" i="9"/>
  <c r="B310" i="9"/>
  <c r="B298" i="9"/>
  <c r="B286" i="9"/>
  <c r="B274" i="9"/>
  <c r="B262" i="9"/>
  <c r="B250" i="9"/>
  <c r="B238" i="9"/>
  <c r="B226" i="9"/>
  <c r="B214" i="9"/>
  <c r="B202" i="9"/>
  <c r="B190" i="9"/>
  <c r="B178" i="9"/>
  <c r="B166" i="9"/>
  <c r="B154" i="9"/>
  <c r="B142" i="9"/>
  <c r="B130" i="9"/>
  <c r="B118" i="9"/>
  <c r="B106" i="9"/>
  <c r="B94" i="9"/>
  <c r="B82" i="9"/>
  <c r="B70" i="9"/>
  <c r="B58" i="9"/>
  <c r="B46" i="9"/>
  <c r="B34" i="9"/>
  <c r="B22" i="9"/>
  <c r="B754" i="9"/>
  <c r="B735" i="9"/>
  <c r="B717" i="9"/>
  <c r="B699" i="9"/>
  <c r="B681" i="9"/>
  <c r="B663" i="9"/>
  <c r="B645" i="9"/>
  <c r="B627" i="9"/>
  <c r="B610" i="9"/>
  <c r="B597" i="9"/>
  <c r="B585" i="9"/>
  <c r="B573" i="9"/>
  <c r="B561" i="9"/>
  <c r="B549" i="9"/>
  <c r="B537" i="9"/>
  <c r="B525" i="9"/>
  <c r="B513" i="9"/>
  <c r="B501" i="9"/>
  <c r="B489" i="9"/>
  <c r="B477" i="9"/>
  <c r="B465" i="9"/>
  <c r="B453" i="9"/>
  <c r="B441" i="9"/>
  <c r="B429" i="9"/>
  <c r="B417" i="9"/>
  <c r="B405" i="9"/>
  <c r="B393" i="9"/>
  <c r="B381" i="9"/>
  <c r="B369" i="9"/>
  <c r="B357" i="9"/>
  <c r="B345" i="9"/>
  <c r="B333" i="9"/>
  <c r="B321" i="9"/>
  <c r="B309" i="9"/>
  <c r="B297" i="9"/>
  <c r="B285" i="9"/>
  <c r="B273" i="9"/>
  <c r="B261" i="9"/>
  <c r="B249" i="9"/>
  <c r="B237" i="9"/>
  <c r="B225" i="9"/>
  <c r="B213" i="9"/>
  <c r="B201" i="9"/>
  <c r="B189" i="9"/>
  <c r="B177" i="9"/>
  <c r="B165" i="9"/>
  <c r="B153" i="9"/>
  <c r="B141" i="9"/>
  <c r="B129" i="9"/>
  <c r="B117" i="9"/>
  <c r="B105" i="9"/>
  <c r="B93" i="9"/>
  <c r="B81" i="9"/>
  <c r="B69" i="9"/>
  <c r="B57" i="9"/>
  <c r="B45" i="9"/>
  <c r="B33" i="9"/>
  <c r="B21" i="9"/>
  <c r="B753" i="9"/>
  <c r="B732" i="9"/>
  <c r="B714" i="9"/>
  <c r="B696" i="9"/>
  <c r="B678" i="9"/>
  <c r="B660" i="9"/>
  <c r="B642" i="9"/>
  <c r="B624" i="9"/>
  <c r="B609" i="9"/>
  <c r="B596" i="9"/>
  <c r="B584" i="9"/>
  <c r="B572" i="9"/>
  <c r="B560" i="9"/>
  <c r="B548" i="9"/>
  <c r="B536" i="9"/>
  <c r="B524" i="9"/>
  <c r="B512" i="9"/>
  <c r="B500" i="9"/>
  <c r="B488" i="9"/>
  <c r="B476" i="9"/>
  <c r="B464" i="9"/>
  <c r="B452" i="9"/>
  <c r="B440" i="9"/>
  <c r="B428" i="9"/>
  <c r="B416" i="9"/>
  <c r="B404" i="9"/>
  <c r="B392" i="9"/>
  <c r="B380" i="9"/>
  <c r="B368" i="9"/>
  <c r="B356" i="9"/>
  <c r="B344" i="9"/>
  <c r="B332" i="9"/>
  <c r="B320" i="9"/>
  <c r="B308" i="9"/>
  <c r="B296" i="9"/>
  <c r="B284" i="9"/>
  <c r="B272" i="9"/>
  <c r="B260" i="9"/>
  <c r="B248" i="9"/>
  <c r="B236" i="9"/>
  <c r="B224" i="9"/>
  <c r="B212" i="9"/>
  <c r="B200" i="9"/>
  <c r="B188" i="9"/>
  <c r="B176" i="9"/>
  <c r="B164" i="9"/>
  <c r="B152" i="9"/>
  <c r="B140" i="9"/>
  <c r="B128" i="9"/>
  <c r="B116" i="9"/>
  <c r="B104" i="9"/>
  <c r="B92" i="9"/>
  <c r="B80" i="9"/>
  <c r="B68" i="9"/>
  <c r="B56" i="9"/>
  <c r="B44" i="9"/>
  <c r="B32" i="9"/>
  <c r="B20" i="9"/>
  <c r="J11" i="1" l="1"/>
  <c r="J81" i="1"/>
  <c r="J93" i="1"/>
  <c r="G216" i="1"/>
  <c r="J216" i="1" s="1"/>
  <c r="G215" i="1"/>
  <c r="J215" i="1" s="1"/>
  <c r="G194" i="1"/>
  <c r="J194" i="1" s="1"/>
  <c r="J188" i="1" s="1"/>
  <c r="B39" i="28"/>
  <c r="J214" i="1" l="1"/>
  <c r="J187" i="1" s="1"/>
  <c r="J14" i="28"/>
  <c r="C3" i="28" l="1"/>
  <c r="O36" i="28"/>
  <c r="N36" i="28"/>
  <c r="M36" i="28"/>
  <c r="L36" i="28"/>
  <c r="O35" i="28"/>
  <c r="N35" i="28"/>
  <c r="M35" i="28"/>
  <c r="L35" i="28"/>
  <c r="K35" i="28"/>
  <c r="O34" i="28"/>
  <c r="N34" i="28"/>
  <c r="M34" i="28"/>
  <c r="L34" i="28"/>
  <c r="K34" i="28"/>
  <c r="O33" i="28"/>
  <c r="N33" i="28"/>
  <c r="M33" i="28"/>
  <c r="L33" i="28"/>
  <c r="K33" i="28"/>
  <c r="O32" i="28"/>
  <c r="N32" i="28"/>
  <c r="M32" i="28"/>
  <c r="L32" i="28"/>
  <c r="K32" i="28"/>
  <c r="O31" i="28"/>
  <c r="N31" i="28"/>
  <c r="M31" i="28"/>
  <c r="L31" i="28"/>
  <c r="K31" i="28"/>
  <c r="O30" i="28"/>
  <c r="N30" i="28"/>
  <c r="M30" i="28"/>
  <c r="L30" i="28"/>
  <c r="K30" i="28"/>
  <c r="O29" i="28"/>
  <c r="N29" i="28"/>
  <c r="M29" i="28"/>
  <c r="L29" i="28"/>
  <c r="K29" i="28"/>
  <c r="N28" i="28"/>
  <c r="M28" i="28"/>
  <c r="O27" i="28"/>
  <c r="N27" i="28"/>
  <c r="M27" i="28"/>
  <c r="L27" i="28"/>
  <c r="K27" i="28"/>
  <c r="N26" i="28"/>
  <c r="M26" i="28"/>
  <c r="L26" i="28"/>
  <c r="K26" i="28"/>
  <c r="O25" i="28"/>
  <c r="N25" i="28"/>
  <c r="M25" i="28"/>
  <c r="L25" i="28"/>
  <c r="K25" i="28"/>
  <c r="N24" i="28"/>
  <c r="M24" i="28"/>
  <c r="N23" i="28"/>
  <c r="M23" i="28"/>
  <c r="N22" i="28"/>
  <c r="M22" i="28"/>
  <c r="O21" i="28"/>
  <c r="N21" i="28"/>
  <c r="M21" i="28"/>
  <c r="L21" i="28"/>
  <c r="K21" i="28"/>
  <c r="O20" i="28"/>
  <c r="N20" i="28"/>
  <c r="M20" i="28"/>
  <c r="L20" i="28"/>
  <c r="K20" i="28"/>
  <c r="N19" i="28"/>
  <c r="M19" i="28"/>
  <c r="O18" i="28"/>
  <c r="N18" i="28"/>
  <c r="M18" i="28"/>
  <c r="L18" i="28"/>
  <c r="K18" i="28"/>
  <c r="O17" i="28"/>
  <c r="N17" i="28"/>
  <c r="M17" i="28"/>
  <c r="L17" i="28"/>
  <c r="K17" i="28"/>
  <c r="O16" i="28"/>
  <c r="N16" i="28"/>
  <c r="M16" i="28"/>
  <c r="L16" i="28"/>
  <c r="K16" i="28"/>
  <c r="O15" i="28"/>
  <c r="N15" i="28"/>
  <c r="M15" i="28"/>
  <c r="L15" i="28"/>
  <c r="K15" i="28"/>
  <c r="O14" i="28"/>
  <c r="N14" i="28"/>
  <c r="M14" i="28"/>
  <c r="L14" i="28"/>
  <c r="K14" i="28"/>
  <c r="O13" i="28"/>
  <c r="N13" i="28"/>
  <c r="M13" i="28"/>
  <c r="L13" i="28"/>
  <c r="K13" i="28"/>
  <c r="O12" i="28"/>
  <c r="N12" i="28"/>
  <c r="M12" i="28"/>
  <c r="L12" i="28"/>
  <c r="K12" i="28"/>
  <c r="O11" i="28"/>
  <c r="N10" i="28"/>
  <c r="M10" i="28"/>
  <c r="O9" i="28"/>
  <c r="N9" i="28"/>
  <c r="M9" i="28"/>
  <c r="L9" i="28"/>
  <c r="K9" i="28"/>
  <c r="B3" i="28"/>
  <c r="F11" i="25" l="1"/>
  <c r="E11" i="25"/>
  <c r="D11" i="25"/>
  <c r="C11" i="25"/>
  <c r="B11" i="25"/>
  <c r="G12" i="7" l="1"/>
  <c r="G11" i="25" l="1"/>
  <c r="E11" i="23"/>
  <c r="C11" i="23"/>
  <c r="D11" i="23"/>
  <c r="B11" i="23"/>
  <c r="H24" i="7"/>
  <c r="G24" i="7"/>
  <c r="I24" i="7"/>
  <c r="B26" i="23" l="1"/>
  <c r="B25" i="23"/>
  <c r="B15" i="23"/>
  <c r="B43" i="7" l="1"/>
  <c r="B42" i="7"/>
  <c r="B21" i="25"/>
  <c r="B20" i="25"/>
  <c r="B31" i="7" l="1"/>
  <c r="F10" i="25" l="1"/>
  <c r="F9" i="25"/>
  <c r="E10" i="25"/>
  <c r="E9" i="25"/>
  <c r="D10" i="25"/>
  <c r="D9" i="25"/>
  <c r="B10" i="25"/>
  <c r="B9" i="25"/>
  <c r="B15" i="25"/>
  <c r="G5" i="25"/>
  <c r="C4" i="25"/>
  <c r="H17" i="7" l="1"/>
  <c r="G17" i="7"/>
  <c r="I17" i="7"/>
  <c r="G10" i="25" l="1"/>
  <c r="G9" i="25"/>
  <c r="H12" i="7"/>
  <c r="I12" i="7"/>
  <c r="C3" i="23" l="1"/>
  <c r="B7" i="23"/>
  <c r="B6" i="23"/>
  <c r="B5" i="23"/>
  <c r="C4" i="23"/>
  <c r="B4" i="23"/>
  <c r="K5" i="7"/>
  <c r="C4" i="7"/>
  <c r="C5" i="23" l="1"/>
  <c r="F11" i="23" l="1"/>
  <c r="D828" i="32"/>
  <c r="D827" i="32"/>
  <c r="D826" i="32"/>
  <c r="D825" i="32"/>
  <c r="D824" i="32"/>
  <c r="D823" i="32"/>
  <c r="D822" i="32"/>
  <c r="D821" i="32"/>
  <c r="D820" i="32"/>
  <c r="D819" i="32"/>
  <c r="D818" i="32"/>
  <c r="D817" i="32"/>
  <c r="D816" i="32"/>
  <c r="D815" i="32"/>
  <c r="D814" i="32"/>
  <c r="D813" i="32"/>
  <c r="D812" i="32"/>
  <c r="D811" i="32"/>
  <c r="D810" i="32"/>
  <c r="D809" i="32"/>
  <c r="D808" i="32"/>
  <c r="D807" i="32"/>
  <c r="D806" i="32"/>
  <c r="D805" i="32"/>
  <c r="D804" i="32"/>
  <c r="D803" i="32"/>
  <c r="D802" i="32"/>
  <c r="D801" i="32"/>
  <c r="D800" i="32"/>
  <c r="D799" i="32"/>
  <c r="D798" i="32"/>
  <c r="D797" i="32"/>
  <c r="D796" i="32"/>
  <c r="D795" i="32"/>
  <c r="D794" i="32"/>
  <c r="D793" i="32"/>
  <c r="D792" i="32"/>
  <c r="D791" i="32"/>
  <c r="D790" i="32"/>
  <c r="D789" i="32"/>
  <c r="D788" i="32"/>
  <c r="D787" i="32"/>
  <c r="D786" i="32"/>
  <c r="D785" i="32"/>
  <c r="D784" i="32"/>
  <c r="D783" i="32"/>
  <c r="D782" i="32"/>
  <c r="D781" i="32"/>
  <c r="D780" i="32"/>
  <c r="D779" i="32"/>
  <c r="D778" i="32"/>
  <c r="D777" i="32"/>
  <c r="D776" i="32"/>
  <c r="D775" i="32"/>
  <c r="D774" i="32"/>
  <c r="D773" i="32"/>
  <c r="D772" i="32"/>
  <c r="D771" i="32"/>
  <c r="D770" i="32"/>
  <c r="D769" i="32"/>
  <c r="D768" i="32"/>
  <c r="D767" i="32"/>
  <c r="D766" i="32"/>
  <c r="D765" i="32"/>
  <c r="D764" i="32"/>
  <c r="D763" i="32"/>
  <c r="D762" i="32"/>
  <c r="D761" i="32"/>
  <c r="D760" i="32"/>
  <c r="D759" i="32"/>
  <c r="D758" i="32"/>
  <c r="D757" i="32"/>
  <c r="D756" i="32"/>
  <c r="D755" i="32"/>
  <c r="D754" i="32"/>
  <c r="D753" i="32"/>
  <c r="D752" i="32"/>
  <c r="D751" i="32"/>
  <c r="D750" i="32"/>
  <c r="D749" i="32"/>
  <c r="D748" i="32"/>
  <c r="D747" i="32"/>
  <c r="D746" i="32"/>
  <c r="D745" i="32"/>
  <c r="D744" i="32"/>
  <c r="D743" i="32"/>
  <c r="D742" i="32"/>
  <c r="D741" i="32"/>
  <c r="D740" i="32"/>
  <c r="D739" i="32"/>
  <c r="D738" i="32"/>
  <c r="D737" i="32"/>
  <c r="D736" i="32"/>
  <c r="D735" i="32"/>
  <c r="D734" i="32"/>
  <c r="D733" i="32"/>
  <c r="D732" i="32"/>
  <c r="D731" i="32"/>
  <c r="D730" i="32"/>
  <c r="D729" i="32"/>
  <c r="D728" i="32"/>
  <c r="D727" i="32"/>
  <c r="D726" i="32"/>
  <c r="D725" i="32"/>
  <c r="D724" i="32"/>
  <c r="D723" i="32"/>
  <c r="D722" i="32"/>
  <c r="D721" i="32"/>
  <c r="D720" i="32"/>
  <c r="D719" i="32"/>
  <c r="D718" i="32"/>
  <c r="D717" i="32"/>
  <c r="D716" i="32"/>
  <c r="D715" i="32"/>
  <c r="D714" i="32"/>
  <c r="D713" i="32"/>
  <c r="D712" i="32"/>
  <c r="D711" i="32"/>
  <c r="D710" i="32"/>
  <c r="D709" i="32"/>
  <c r="D708" i="32"/>
  <c r="D707" i="32"/>
  <c r="D706" i="32"/>
  <c r="D705" i="32"/>
  <c r="D704" i="32"/>
  <c r="D703" i="32"/>
  <c r="D702" i="32"/>
  <c r="D701" i="32"/>
  <c r="D700" i="32"/>
  <c r="D699" i="32"/>
  <c r="D698" i="32"/>
  <c r="D697" i="32"/>
  <c r="D696" i="32"/>
  <c r="D695" i="32"/>
  <c r="D694" i="32"/>
  <c r="D693" i="32"/>
  <c r="D692" i="32"/>
  <c r="D691" i="32"/>
  <c r="D690" i="32"/>
  <c r="D689" i="32"/>
  <c r="D688" i="32"/>
  <c r="D687" i="32"/>
  <c r="D686" i="32"/>
  <c r="D685" i="32"/>
  <c r="D684" i="32"/>
  <c r="D683" i="32"/>
  <c r="D682" i="32"/>
  <c r="D681" i="32"/>
  <c r="D680" i="32"/>
  <c r="D679" i="32"/>
  <c r="D678" i="32"/>
  <c r="D677" i="32"/>
  <c r="D676" i="32"/>
  <c r="D675" i="32"/>
  <c r="D674" i="32"/>
  <c r="D673" i="32"/>
  <c r="D672" i="32"/>
  <c r="D671" i="32"/>
  <c r="D670" i="32"/>
  <c r="D669" i="32"/>
  <c r="D668" i="32"/>
  <c r="D667" i="32"/>
  <c r="D666" i="32"/>
  <c r="D665" i="32"/>
  <c r="D664" i="32"/>
  <c r="D663" i="32"/>
  <c r="D662" i="32"/>
  <c r="D661" i="32"/>
  <c r="D660" i="32"/>
  <c r="D659" i="32"/>
  <c r="D658" i="32"/>
  <c r="D657" i="32"/>
  <c r="D656" i="32"/>
  <c r="D655" i="32"/>
  <c r="D654" i="32"/>
  <c r="D653" i="32"/>
  <c r="D652" i="32"/>
  <c r="D651" i="32"/>
  <c r="D650" i="32"/>
  <c r="D649" i="32"/>
  <c r="D648" i="32"/>
  <c r="D647" i="32"/>
  <c r="D646" i="32"/>
  <c r="D645" i="32"/>
  <c r="D644" i="32"/>
  <c r="D643" i="32"/>
  <c r="D642" i="32"/>
  <c r="D641" i="32"/>
  <c r="D640" i="32"/>
  <c r="D639" i="32"/>
  <c r="D638" i="32"/>
  <c r="D637" i="32"/>
  <c r="D636" i="32"/>
  <c r="D635" i="32"/>
  <c r="D634" i="32"/>
  <c r="D633" i="32"/>
  <c r="D632" i="32"/>
  <c r="D631" i="32"/>
  <c r="D630" i="32"/>
  <c r="D629" i="32"/>
  <c r="D628" i="32"/>
  <c r="D627" i="32"/>
  <c r="D626" i="32"/>
  <c r="D625" i="32"/>
  <c r="D624" i="32"/>
  <c r="D623" i="32"/>
  <c r="D622" i="32"/>
  <c r="D621" i="32"/>
  <c r="D620" i="32"/>
  <c r="D619" i="32"/>
  <c r="D618" i="32"/>
  <c r="D617" i="32"/>
  <c r="D616" i="32"/>
  <c r="D615" i="32"/>
  <c r="D614" i="32"/>
  <c r="D613" i="32"/>
  <c r="D612" i="32"/>
  <c r="D611" i="32"/>
  <c r="D610" i="32"/>
  <c r="D609" i="32"/>
  <c r="D608" i="32"/>
  <c r="D607" i="32"/>
  <c r="D606" i="32"/>
  <c r="D605" i="32"/>
  <c r="D604" i="32"/>
  <c r="D603" i="32"/>
  <c r="D602" i="32"/>
  <c r="D601" i="32"/>
  <c r="D600" i="32"/>
  <c r="D599" i="32"/>
  <c r="D598" i="32"/>
  <c r="D597" i="32"/>
  <c r="D596" i="32"/>
  <c r="D595" i="32"/>
  <c r="D594" i="32"/>
  <c r="D593" i="32"/>
  <c r="D592" i="32"/>
  <c r="D591" i="32"/>
  <c r="D590" i="32"/>
  <c r="D589" i="32"/>
  <c r="D588" i="32"/>
  <c r="D587" i="32"/>
  <c r="D586" i="32"/>
  <c r="D585" i="32"/>
  <c r="D584" i="32"/>
  <c r="D583" i="32"/>
  <c r="D582" i="32"/>
  <c r="D581" i="32"/>
  <c r="D580" i="32"/>
  <c r="D579" i="32"/>
  <c r="D578" i="32"/>
  <c r="D577" i="32"/>
  <c r="D576" i="32"/>
  <c r="D575" i="32"/>
  <c r="D574" i="32"/>
  <c r="D573" i="32"/>
  <c r="D572" i="32"/>
  <c r="D571" i="32"/>
  <c r="D570" i="32"/>
  <c r="D569" i="32"/>
  <c r="D568" i="32"/>
  <c r="D567" i="32"/>
  <c r="D566" i="32"/>
  <c r="D565" i="32"/>
  <c r="D564" i="32"/>
  <c r="D563" i="32"/>
  <c r="D562" i="32"/>
  <c r="D561" i="32"/>
  <c r="D560" i="32"/>
  <c r="D559" i="32"/>
  <c r="D558" i="32"/>
  <c r="D557" i="32"/>
  <c r="D556" i="32"/>
  <c r="D555" i="32"/>
  <c r="D554" i="32"/>
  <c r="D553" i="32"/>
  <c r="D552" i="32"/>
  <c r="D551" i="32"/>
  <c r="D550" i="32"/>
  <c r="D549" i="32"/>
  <c r="D548" i="32"/>
  <c r="D547" i="32"/>
  <c r="D546" i="32"/>
  <c r="D545" i="32"/>
  <c r="D544" i="32"/>
  <c r="D543" i="32"/>
  <c r="D542" i="32"/>
  <c r="D541" i="32"/>
  <c r="D540" i="32"/>
  <c r="D539" i="32"/>
  <c r="D538" i="32"/>
  <c r="D537" i="32"/>
  <c r="D536" i="32"/>
  <c r="D535" i="32"/>
  <c r="D534" i="32"/>
  <c r="D533" i="32"/>
  <c r="D532" i="32"/>
  <c r="D531" i="32"/>
  <c r="D530" i="32"/>
  <c r="D529" i="32"/>
  <c r="D528" i="32"/>
  <c r="D527" i="32"/>
  <c r="D526" i="32"/>
  <c r="D525" i="32"/>
  <c r="D524" i="32"/>
  <c r="D523" i="32"/>
  <c r="D522" i="32"/>
  <c r="D521" i="32"/>
  <c r="D520" i="32"/>
  <c r="D519" i="32"/>
  <c r="D518" i="32"/>
  <c r="D517" i="32"/>
  <c r="D516" i="32"/>
  <c r="D515" i="32"/>
  <c r="D514" i="32"/>
  <c r="D513" i="32"/>
  <c r="D512" i="32"/>
  <c r="D511" i="32"/>
  <c r="D510" i="32"/>
  <c r="D509" i="32"/>
  <c r="D508" i="32"/>
  <c r="D507" i="32"/>
  <c r="D506" i="32"/>
  <c r="D505" i="32"/>
  <c r="D504" i="32"/>
  <c r="D503" i="32"/>
  <c r="D502" i="32"/>
  <c r="D501" i="32"/>
  <c r="D500" i="32"/>
  <c r="D499" i="32"/>
  <c r="D498" i="32"/>
  <c r="D497" i="32"/>
  <c r="D496" i="32"/>
  <c r="D495" i="32"/>
  <c r="D494" i="32"/>
  <c r="D493" i="32"/>
  <c r="D492" i="32"/>
  <c r="D491" i="32"/>
  <c r="D490" i="32"/>
  <c r="D489" i="32"/>
  <c r="D488" i="32"/>
  <c r="D487" i="32"/>
  <c r="D486" i="32"/>
  <c r="D485" i="32"/>
  <c r="D484" i="32"/>
  <c r="D483" i="32"/>
  <c r="D482" i="32"/>
  <c r="D481" i="32"/>
  <c r="D480" i="32"/>
  <c r="D479" i="32"/>
  <c r="D478" i="32"/>
  <c r="D477" i="32"/>
  <c r="D476" i="32"/>
  <c r="D475" i="32"/>
  <c r="D474" i="32"/>
  <c r="D473" i="32"/>
  <c r="D472" i="32"/>
  <c r="D471" i="32"/>
  <c r="D470" i="32"/>
  <c r="D469" i="32"/>
  <c r="D468" i="32"/>
  <c r="D467" i="32"/>
  <c r="D466" i="32"/>
  <c r="D465" i="32"/>
  <c r="D464" i="32"/>
  <c r="D463" i="32"/>
  <c r="D462" i="32"/>
  <c r="D461" i="32"/>
  <c r="D460" i="32"/>
  <c r="D459" i="32"/>
  <c r="D458" i="32"/>
  <c r="D457" i="32"/>
  <c r="D456" i="32"/>
  <c r="D455" i="32"/>
  <c r="D454" i="32"/>
  <c r="D453" i="32"/>
  <c r="D452" i="32"/>
  <c r="D451" i="32"/>
  <c r="D450" i="32"/>
  <c r="D449" i="32"/>
  <c r="D448" i="32"/>
  <c r="D447" i="32"/>
  <c r="D446" i="32"/>
  <c r="D445" i="32"/>
  <c r="D444" i="32"/>
  <c r="D443" i="32"/>
  <c r="D442" i="32"/>
  <c r="D441" i="32"/>
  <c r="D440" i="32"/>
  <c r="D439" i="32"/>
  <c r="D438" i="32"/>
  <c r="D437" i="32"/>
  <c r="D436" i="32"/>
  <c r="D435" i="32"/>
  <c r="D434" i="32"/>
  <c r="D433" i="32"/>
  <c r="D432" i="32"/>
  <c r="D431" i="32"/>
  <c r="D430" i="32"/>
  <c r="D429" i="32"/>
  <c r="D428" i="32"/>
  <c r="D427" i="32"/>
  <c r="D426" i="32"/>
  <c r="D425" i="32"/>
  <c r="D424" i="32"/>
  <c r="D423" i="32"/>
  <c r="D422" i="32"/>
  <c r="D421" i="32"/>
  <c r="D420" i="32"/>
  <c r="D419" i="32"/>
  <c r="D418" i="32"/>
  <c r="D417" i="32"/>
  <c r="D416" i="32"/>
  <c r="D415" i="32"/>
  <c r="D414" i="32"/>
  <c r="D413" i="32"/>
  <c r="D412" i="32"/>
  <c r="D411" i="32"/>
  <c r="D410" i="32"/>
  <c r="D409" i="32"/>
  <c r="D408" i="32"/>
  <c r="D407" i="32"/>
  <c r="D406" i="32"/>
  <c r="D405" i="32"/>
  <c r="D404" i="32"/>
  <c r="D403" i="32"/>
  <c r="D402" i="32"/>
  <c r="D401" i="32"/>
  <c r="D400" i="32"/>
  <c r="D399" i="32"/>
  <c r="D398" i="32"/>
  <c r="D397" i="32"/>
  <c r="D396" i="32"/>
  <c r="D395" i="32"/>
  <c r="D394" i="32"/>
  <c r="D393" i="32"/>
  <c r="D392" i="32"/>
  <c r="D391" i="32"/>
  <c r="D390" i="32"/>
  <c r="D389" i="32"/>
  <c r="D388" i="32"/>
  <c r="D387" i="32"/>
  <c r="D386" i="32"/>
  <c r="D385" i="32"/>
  <c r="D384" i="32"/>
  <c r="D383" i="32"/>
  <c r="D382" i="32"/>
  <c r="D381" i="32"/>
  <c r="D380" i="32"/>
  <c r="D379" i="32"/>
  <c r="D378" i="32"/>
  <c r="D377" i="32"/>
  <c r="D376" i="32"/>
  <c r="D375" i="32"/>
  <c r="D374" i="32"/>
  <c r="D373" i="32"/>
  <c r="D372" i="32"/>
  <c r="D371" i="32"/>
  <c r="D370" i="32"/>
  <c r="D369" i="32"/>
  <c r="D368" i="32"/>
  <c r="D367" i="32"/>
  <c r="D366" i="32"/>
  <c r="D365" i="32"/>
  <c r="D364" i="32"/>
  <c r="D363" i="32"/>
  <c r="D362" i="32"/>
  <c r="D361" i="32"/>
  <c r="D360" i="32"/>
  <c r="D359" i="32"/>
  <c r="D358" i="32"/>
  <c r="D357" i="32"/>
  <c r="D356" i="32"/>
  <c r="D355" i="32"/>
  <c r="D354" i="32"/>
  <c r="D353" i="32"/>
  <c r="D352" i="32"/>
  <c r="D351" i="32"/>
  <c r="D350" i="32"/>
  <c r="D349" i="32"/>
  <c r="D348" i="32"/>
  <c r="D347" i="32"/>
  <c r="D346" i="32"/>
  <c r="D345" i="32"/>
  <c r="D344" i="32"/>
  <c r="D343" i="32"/>
  <c r="D342" i="32"/>
  <c r="D341" i="32"/>
  <c r="D340" i="32"/>
  <c r="D339" i="32"/>
  <c r="D338" i="32"/>
  <c r="D337" i="32"/>
  <c r="D336" i="32"/>
  <c r="D335" i="32"/>
  <c r="D334" i="32"/>
  <c r="D333" i="32"/>
  <c r="D332" i="32"/>
  <c r="D331" i="32"/>
  <c r="D330" i="32"/>
  <c r="D329" i="32"/>
  <c r="D328" i="32"/>
  <c r="D327" i="32"/>
  <c r="D326" i="32"/>
  <c r="D325" i="32"/>
  <c r="D324" i="32"/>
  <c r="D323" i="32"/>
  <c r="D322" i="32"/>
  <c r="D321" i="32"/>
  <c r="D320" i="32"/>
  <c r="D319" i="32"/>
  <c r="D318" i="32"/>
  <c r="D317" i="32"/>
  <c r="D316" i="32"/>
  <c r="D315" i="32"/>
  <c r="D314" i="32"/>
  <c r="D313" i="32"/>
  <c r="D312" i="32"/>
  <c r="D311" i="32"/>
  <c r="D310" i="32"/>
  <c r="D309" i="32"/>
  <c r="D308" i="32"/>
  <c r="D307" i="32"/>
  <c r="D306" i="32"/>
  <c r="D305" i="32"/>
  <c r="D304" i="32"/>
  <c r="D303" i="32"/>
  <c r="D302" i="32"/>
  <c r="D301" i="32"/>
  <c r="D300" i="32"/>
  <c r="D299" i="32"/>
  <c r="D298" i="32"/>
  <c r="D297" i="32"/>
  <c r="D296" i="32"/>
  <c r="D295" i="32"/>
  <c r="D294" i="32"/>
  <c r="D293" i="32"/>
  <c r="D292" i="32"/>
  <c r="D291" i="32"/>
  <c r="D290" i="32"/>
  <c r="D289" i="32"/>
  <c r="D288" i="32"/>
  <c r="D287" i="32"/>
  <c r="D286" i="32"/>
  <c r="D285" i="32"/>
  <c r="D284" i="32"/>
  <c r="D283" i="32"/>
  <c r="D282" i="32"/>
  <c r="D281" i="32"/>
  <c r="D280" i="32"/>
  <c r="D279" i="32"/>
  <c r="D278" i="32"/>
  <c r="D277" i="32"/>
  <c r="D276" i="32"/>
  <c r="D275" i="32"/>
  <c r="D274" i="32"/>
  <c r="D273" i="32"/>
  <c r="D272" i="32"/>
  <c r="D271" i="32"/>
  <c r="D270" i="32"/>
  <c r="D269" i="32"/>
  <c r="D268" i="32"/>
  <c r="D267" i="32"/>
  <c r="D266" i="32"/>
  <c r="D265" i="32"/>
  <c r="D264" i="32"/>
  <c r="D263" i="32"/>
  <c r="D262" i="32"/>
  <c r="D261" i="32"/>
  <c r="D260" i="32"/>
  <c r="D259" i="32"/>
  <c r="D258" i="32"/>
  <c r="D257" i="32"/>
  <c r="D256" i="32"/>
  <c r="D255" i="32"/>
  <c r="D254" i="32"/>
  <c r="D253" i="32"/>
  <c r="D252" i="32"/>
  <c r="D251" i="32"/>
  <c r="D250" i="32"/>
  <c r="D249" i="32"/>
  <c r="D248" i="32"/>
  <c r="D247" i="32"/>
  <c r="D246" i="32"/>
  <c r="D245" i="32"/>
  <c r="D244" i="32"/>
  <c r="D243" i="32"/>
  <c r="D242" i="32"/>
  <c r="D241" i="32"/>
  <c r="D240" i="32"/>
  <c r="D239" i="32"/>
  <c r="D238" i="32"/>
  <c r="D237" i="32"/>
  <c r="D236" i="32"/>
  <c r="D235" i="32"/>
  <c r="D234" i="32"/>
  <c r="D233" i="32"/>
  <c r="D232" i="32"/>
  <c r="D231" i="32"/>
  <c r="D230" i="32"/>
  <c r="D229" i="32"/>
  <c r="D228" i="32"/>
  <c r="D227" i="32"/>
  <c r="D226" i="32"/>
  <c r="D225" i="32"/>
  <c r="D224" i="32"/>
  <c r="D223" i="32"/>
  <c r="D222" i="32"/>
  <c r="D221" i="32"/>
  <c r="D220" i="32"/>
  <c r="D219" i="32"/>
  <c r="D218" i="32"/>
  <c r="D217" i="32"/>
  <c r="D216" i="32"/>
  <c r="D215" i="32"/>
  <c r="D214" i="32"/>
  <c r="D213" i="32"/>
  <c r="D212" i="32"/>
  <c r="D211" i="32"/>
  <c r="D210" i="32"/>
  <c r="D209" i="32"/>
  <c r="D208" i="32"/>
  <c r="D207" i="32"/>
  <c r="D206" i="32"/>
  <c r="D205" i="32"/>
  <c r="D204" i="32"/>
  <c r="D203" i="32"/>
  <c r="D202" i="32"/>
  <c r="D201" i="32"/>
  <c r="D200" i="32"/>
  <c r="D199" i="32"/>
  <c r="D198" i="32"/>
  <c r="D197" i="32"/>
  <c r="D196" i="32"/>
  <c r="D195" i="32"/>
  <c r="D194" i="32"/>
  <c r="D193" i="32"/>
  <c r="D192" i="32"/>
  <c r="D191" i="32"/>
  <c r="D190" i="32"/>
  <c r="D189" i="32"/>
  <c r="D188" i="32"/>
  <c r="D187" i="32"/>
  <c r="D186" i="32"/>
  <c r="D185" i="32"/>
  <c r="D184" i="32"/>
  <c r="D183" i="32"/>
  <c r="D182" i="32"/>
  <c r="D181" i="32"/>
  <c r="D180" i="32"/>
  <c r="D179" i="32"/>
  <c r="D178" i="32"/>
  <c r="D177" i="32"/>
  <c r="D176" i="32"/>
  <c r="D175" i="32"/>
  <c r="D174" i="32"/>
  <c r="D173" i="32"/>
  <c r="D172" i="32"/>
  <c r="D171" i="32"/>
  <c r="D170" i="32"/>
  <c r="D169" i="32"/>
  <c r="D168" i="32"/>
  <c r="D167" i="32"/>
  <c r="D166" i="32"/>
  <c r="D165" i="32"/>
  <c r="D164" i="32"/>
  <c r="D163" i="32"/>
  <c r="D162" i="32"/>
  <c r="D161" i="32"/>
  <c r="D160" i="32"/>
  <c r="D159" i="32"/>
  <c r="D158" i="32"/>
  <c r="D157" i="32"/>
  <c r="D156" i="32"/>
  <c r="D155" i="32"/>
  <c r="D154" i="32"/>
  <c r="D153" i="32"/>
  <c r="D152" i="32"/>
  <c r="D151" i="32"/>
  <c r="D150" i="32"/>
  <c r="D149" i="32"/>
  <c r="D148" i="32"/>
  <c r="D147" i="32"/>
  <c r="D146" i="32"/>
  <c r="D145" i="32"/>
  <c r="D144" i="32"/>
  <c r="D143" i="32"/>
  <c r="D142" i="32"/>
  <c r="D141" i="32"/>
  <c r="D140" i="32"/>
  <c r="D139" i="32"/>
  <c r="D138" i="32"/>
  <c r="D137" i="32"/>
  <c r="D136" i="32"/>
  <c r="D135" i="32"/>
  <c r="D134" i="32"/>
  <c r="D133" i="32"/>
  <c r="D132" i="32"/>
  <c r="D131" i="32"/>
  <c r="D130" i="32"/>
  <c r="D129" i="32"/>
  <c r="D128" i="32"/>
  <c r="D127" i="32"/>
  <c r="D126" i="32"/>
  <c r="D125" i="32"/>
  <c r="D124" i="32"/>
  <c r="D123" i="32"/>
  <c r="D122" i="32"/>
  <c r="D121" i="32"/>
  <c r="D120" i="32"/>
  <c r="D119" i="32"/>
  <c r="D118" i="32"/>
  <c r="D117" i="32"/>
  <c r="D116" i="32"/>
  <c r="D115" i="32"/>
  <c r="D114" i="32"/>
  <c r="D113" i="32"/>
  <c r="D112" i="32"/>
  <c r="D111" i="32"/>
  <c r="D110" i="32"/>
  <c r="D109" i="32"/>
  <c r="D108" i="32"/>
  <c r="D107" i="32"/>
  <c r="D106" i="32"/>
  <c r="D105" i="32"/>
  <c r="D104" i="32"/>
  <c r="D103" i="32"/>
  <c r="D102" i="32"/>
  <c r="D101" i="32"/>
  <c r="D100" i="32"/>
  <c r="D99" i="32"/>
  <c r="D98" i="32"/>
  <c r="D97" i="32"/>
  <c r="D96" i="32"/>
  <c r="D95" i="32"/>
  <c r="D94" i="32"/>
  <c r="D93" i="32"/>
  <c r="D92" i="32"/>
  <c r="D91" i="32"/>
  <c r="D90" i="32"/>
  <c r="D89" i="32"/>
  <c r="D88" i="32"/>
  <c r="D87" i="32"/>
  <c r="D86" i="32"/>
  <c r="D85" i="32"/>
  <c r="D84" i="32"/>
  <c r="D83" i="32"/>
  <c r="D82" i="32"/>
  <c r="D81" i="32"/>
  <c r="D80" i="32"/>
  <c r="D79" i="32"/>
  <c r="D78" i="32"/>
  <c r="D77" i="32"/>
  <c r="D76" i="32"/>
  <c r="D75" i="32"/>
  <c r="D74" i="32"/>
  <c r="D73" i="32"/>
  <c r="D72" i="32"/>
  <c r="D71" i="32"/>
  <c r="D70" i="32"/>
  <c r="D69" i="32"/>
  <c r="D68" i="32"/>
  <c r="D67" i="32"/>
  <c r="D66" i="32"/>
  <c r="D65" i="32"/>
  <c r="D64" i="32"/>
  <c r="D63" i="32"/>
  <c r="D62" i="32"/>
  <c r="D61" i="32"/>
  <c r="D60" i="32"/>
  <c r="D59" i="32"/>
  <c r="D58" i="32"/>
  <c r="D57" i="32"/>
  <c r="D56" i="32"/>
  <c r="D55" i="32"/>
  <c r="D54" i="32"/>
  <c r="D53" i="32"/>
  <c r="D52" i="32"/>
  <c r="D51" i="32"/>
  <c r="D50" i="32"/>
  <c r="D49" i="32"/>
  <c r="D48" i="32"/>
  <c r="D47" i="32"/>
  <c r="D46" i="32"/>
  <c r="D45" i="32"/>
  <c r="D44" i="32"/>
  <c r="D43" i="32"/>
  <c r="D42" i="32"/>
  <c r="D41" i="32"/>
  <c r="D40" i="32"/>
  <c r="D39" i="32"/>
  <c r="D38" i="32"/>
  <c r="D37" i="32"/>
  <c r="D36" i="32"/>
  <c r="D35" i="32"/>
  <c r="D34" i="32"/>
  <c r="D33" i="32"/>
  <c r="D32" i="32"/>
  <c r="D31" i="32"/>
  <c r="D30" i="32"/>
  <c r="D29" i="32"/>
  <c r="D28" i="32"/>
  <c r="D27" i="32"/>
  <c r="D26" i="32"/>
  <c r="D25" i="32"/>
  <c r="D24" i="32"/>
  <c r="D23" i="32"/>
  <c r="D22" i="32"/>
  <c r="D21" i="32"/>
  <c r="D20" i="32"/>
  <c r="D19" i="32"/>
  <c r="D18" i="32"/>
  <c r="D17" i="32"/>
  <c r="D16" i="32"/>
  <c r="D15" i="32"/>
  <c r="D14" i="32"/>
  <c r="D13" i="32"/>
  <c r="D12" i="32"/>
  <c r="D11" i="32"/>
  <c r="D10" i="32"/>
  <c r="D9" i="32"/>
  <c r="D8" i="32"/>
  <c r="D7" i="32"/>
  <c r="D6" i="32"/>
  <c r="D5" i="32"/>
  <c r="D4" i="32"/>
  <c r="D3" i="32"/>
  <c r="C828" i="32"/>
  <c r="C827" i="32"/>
  <c r="C826" i="32"/>
  <c r="C825" i="32"/>
  <c r="C824" i="32"/>
  <c r="C823" i="32"/>
  <c r="C822" i="32"/>
  <c r="C821" i="32"/>
  <c r="C820" i="32"/>
  <c r="C819" i="32"/>
  <c r="C818" i="32"/>
  <c r="C817" i="32"/>
  <c r="C816" i="32"/>
  <c r="C815" i="32"/>
  <c r="C814" i="32"/>
  <c r="C813" i="32"/>
  <c r="C812" i="32"/>
  <c r="C811" i="32"/>
  <c r="C810" i="32"/>
  <c r="C809" i="32"/>
  <c r="C808" i="32"/>
  <c r="C807" i="32"/>
  <c r="C806" i="32"/>
  <c r="C805" i="32"/>
  <c r="C804" i="32"/>
  <c r="C803" i="32"/>
  <c r="C802" i="32"/>
  <c r="C801" i="32"/>
  <c r="C800" i="32"/>
  <c r="C799" i="32"/>
  <c r="C798" i="32"/>
  <c r="C797" i="32"/>
  <c r="C796" i="32"/>
  <c r="C795" i="32"/>
  <c r="C794" i="32"/>
  <c r="C793" i="32"/>
  <c r="C792" i="32"/>
  <c r="C791" i="32"/>
  <c r="C790" i="32"/>
  <c r="C789" i="32"/>
  <c r="C788" i="32"/>
  <c r="C787" i="32"/>
  <c r="C786" i="32"/>
  <c r="C785" i="32"/>
  <c r="C784" i="32"/>
  <c r="C783" i="32"/>
  <c r="C782" i="32"/>
  <c r="C781" i="32"/>
  <c r="C780" i="32"/>
  <c r="C779" i="32"/>
  <c r="C778" i="32"/>
  <c r="C777" i="32"/>
  <c r="C776" i="32"/>
  <c r="C775" i="32"/>
  <c r="C774" i="32"/>
  <c r="C773" i="32"/>
  <c r="C772" i="32"/>
  <c r="C771" i="32"/>
  <c r="C770" i="32"/>
  <c r="C769" i="32"/>
  <c r="C768" i="32"/>
  <c r="C767" i="32"/>
  <c r="C766" i="32"/>
  <c r="C765" i="32"/>
  <c r="C764" i="32"/>
  <c r="C763" i="32"/>
  <c r="C762" i="32"/>
  <c r="C761" i="32"/>
  <c r="C760" i="32"/>
  <c r="C759" i="32"/>
  <c r="C758" i="32"/>
  <c r="C757" i="32"/>
  <c r="C756" i="32"/>
  <c r="C755" i="32"/>
  <c r="C754" i="32"/>
  <c r="C753" i="32"/>
  <c r="C752" i="32"/>
  <c r="C751" i="32"/>
  <c r="C750" i="32"/>
  <c r="C749" i="32"/>
  <c r="C748" i="32"/>
  <c r="C747" i="32"/>
  <c r="C746" i="32"/>
  <c r="C745" i="32"/>
  <c r="C744" i="32"/>
  <c r="C743" i="32"/>
  <c r="C742" i="32"/>
  <c r="C741" i="32"/>
  <c r="C740" i="32"/>
  <c r="C739" i="32"/>
  <c r="C738" i="32"/>
  <c r="C737" i="32"/>
  <c r="C736" i="32"/>
  <c r="C735" i="32"/>
  <c r="C734" i="32"/>
  <c r="C733" i="32"/>
  <c r="C732" i="32"/>
  <c r="C731" i="32"/>
  <c r="C730" i="32"/>
  <c r="C729" i="32"/>
  <c r="C728" i="32"/>
  <c r="C727" i="32"/>
  <c r="C726" i="32"/>
  <c r="C725" i="32"/>
  <c r="C724" i="32"/>
  <c r="C723" i="32"/>
  <c r="C722" i="32"/>
  <c r="C721" i="32"/>
  <c r="C720" i="32"/>
  <c r="C719" i="32"/>
  <c r="C718" i="32"/>
  <c r="C717" i="32"/>
  <c r="C716" i="32"/>
  <c r="C715" i="32"/>
  <c r="C714" i="32"/>
  <c r="C713" i="32"/>
  <c r="C712" i="32"/>
  <c r="C711" i="32"/>
  <c r="C710" i="32"/>
  <c r="C709" i="32"/>
  <c r="C708" i="32"/>
  <c r="C707" i="32"/>
  <c r="C706" i="32"/>
  <c r="C705" i="32"/>
  <c r="C704" i="32"/>
  <c r="C703" i="32"/>
  <c r="C702" i="32"/>
  <c r="C701" i="32"/>
  <c r="C700" i="32"/>
  <c r="C699" i="32"/>
  <c r="C698" i="32"/>
  <c r="C697" i="32"/>
  <c r="C696" i="32"/>
  <c r="C695" i="32"/>
  <c r="C694" i="32"/>
  <c r="C693" i="32"/>
  <c r="C692" i="32"/>
  <c r="C691" i="32"/>
  <c r="C690" i="32"/>
  <c r="C689" i="32"/>
  <c r="C688" i="32"/>
  <c r="C687" i="32"/>
  <c r="C686" i="32"/>
  <c r="C685" i="32"/>
  <c r="C684" i="32"/>
  <c r="C683" i="32"/>
  <c r="C682" i="32"/>
  <c r="C681" i="32"/>
  <c r="C680" i="32"/>
  <c r="C679" i="32"/>
  <c r="C678" i="32"/>
  <c r="C677" i="32"/>
  <c r="C676" i="32"/>
  <c r="C675" i="32"/>
  <c r="C674" i="32"/>
  <c r="C673" i="32"/>
  <c r="C672" i="32"/>
  <c r="C671" i="32"/>
  <c r="C670" i="32"/>
  <c r="C669" i="32"/>
  <c r="C668" i="32"/>
  <c r="C667" i="32"/>
  <c r="C666" i="32"/>
  <c r="C665" i="32"/>
  <c r="C664" i="32"/>
  <c r="C663" i="32"/>
  <c r="C662" i="32"/>
  <c r="C661" i="32"/>
  <c r="C660" i="32"/>
  <c r="C659" i="32"/>
  <c r="C658" i="32"/>
  <c r="C657" i="32"/>
  <c r="C656" i="32"/>
  <c r="C655" i="32"/>
  <c r="C654" i="32"/>
  <c r="C653" i="32"/>
  <c r="C652" i="32"/>
  <c r="C651" i="32"/>
  <c r="C650" i="32"/>
  <c r="C649" i="32"/>
  <c r="C648" i="32"/>
  <c r="C647" i="32"/>
  <c r="C646" i="32"/>
  <c r="C645" i="32"/>
  <c r="C644" i="32"/>
  <c r="C643" i="32"/>
  <c r="C642" i="32"/>
  <c r="C641" i="32"/>
  <c r="C640" i="32"/>
  <c r="C639" i="32"/>
  <c r="C638" i="32"/>
  <c r="C637" i="32"/>
  <c r="C636" i="32"/>
  <c r="C635" i="32"/>
  <c r="C634" i="32"/>
  <c r="C633" i="32"/>
  <c r="C632" i="32"/>
  <c r="C631" i="32"/>
  <c r="C630" i="32"/>
  <c r="C629" i="32"/>
  <c r="C628" i="32"/>
  <c r="C627" i="32"/>
  <c r="C626" i="32"/>
  <c r="C625" i="32"/>
  <c r="C624" i="32"/>
  <c r="C623" i="32"/>
  <c r="C622" i="32"/>
  <c r="C621" i="32"/>
  <c r="C620" i="32"/>
  <c r="C619" i="32"/>
  <c r="C618" i="32"/>
  <c r="C617" i="32"/>
  <c r="C616" i="32"/>
  <c r="C615" i="32"/>
  <c r="C614" i="32"/>
  <c r="C613" i="32"/>
  <c r="C612" i="32"/>
  <c r="C611" i="32"/>
  <c r="C610" i="32"/>
  <c r="C609" i="32"/>
  <c r="C608" i="32"/>
  <c r="C607" i="32"/>
  <c r="C606" i="32"/>
  <c r="C605" i="32"/>
  <c r="C604" i="32"/>
  <c r="C603" i="32"/>
  <c r="C602" i="32"/>
  <c r="C601" i="32"/>
  <c r="C600" i="32"/>
  <c r="C599" i="32"/>
  <c r="C598" i="32"/>
  <c r="C597" i="32"/>
  <c r="C596" i="32"/>
  <c r="C595" i="32"/>
  <c r="C594" i="32"/>
  <c r="C593" i="32"/>
  <c r="C592" i="32"/>
  <c r="C591" i="32"/>
  <c r="C590" i="32"/>
  <c r="C589" i="32"/>
  <c r="C588" i="32"/>
  <c r="C587" i="32"/>
  <c r="C586" i="32"/>
  <c r="C585" i="32"/>
  <c r="C584" i="32"/>
  <c r="C583" i="32"/>
  <c r="C582" i="32"/>
  <c r="C581" i="32"/>
  <c r="C580" i="32"/>
  <c r="C579" i="32"/>
  <c r="C578" i="32"/>
  <c r="C577" i="32"/>
  <c r="C576" i="32"/>
  <c r="C575" i="32"/>
  <c r="C574" i="32"/>
  <c r="C573" i="32"/>
  <c r="C572" i="32"/>
  <c r="C571" i="32"/>
  <c r="C570" i="32"/>
  <c r="C569" i="32"/>
  <c r="C568" i="32"/>
  <c r="C567" i="32"/>
  <c r="C566" i="32"/>
  <c r="C565" i="32"/>
  <c r="C564" i="32"/>
  <c r="C563" i="32"/>
  <c r="C562" i="32"/>
  <c r="C561" i="32"/>
  <c r="C560" i="32"/>
  <c r="C559" i="32"/>
  <c r="C558" i="32"/>
  <c r="C557" i="32"/>
  <c r="C556" i="32"/>
  <c r="C555" i="32"/>
  <c r="C554" i="32"/>
  <c r="C553" i="32"/>
  <c r="C552" i="32"/>
  <c r="C551" i="32"/>
  <c r="C550" i="32"/>
  <c r="C549" i="32"/>
  <c r="C548" i="32"/>
  <c r="C547" i="32"/>
  <c r="C546" i="32"/>
  <c r="C545" i="32"/>
  <c r="C544" i="32"/>
  <c r="C543" i="32"/>
  <c r="C542" i="32"/>
  <c r="C541" i="32"/>
  <c r="C540" i="32"/>
  <c r="C539" i="32"/>
  <c r="C538" i="32"/>
  <c r="C537" i="32"/>
  <c r="C536" i="32"/>
  <c r="C535" i="32"/>
  <c r="C534" i="32"/>
  <c r="C533" i="32"/>
  <c r="C532" i="32"/>
  <c r="C531" i="32"/>
  <c r="C530" i="32"/>
  <c r="C529" i="32"/>
  <c r="C528" i="32"/>
  <c r="C527" i="32"/>
  <c r="C526" i="32"/>
  <c r="C525" i="32"/>
  <c r="C524" i="32"/>
  <c r="C523" i="32"/>
  <c r="C522" i="32"/>
  <c r="C521" i="32"/>
  <c r="C520" i="32"/>
  <c r="C519" i="32"/>
  <c r="C518" i="32"/>
  <c r="C517" i="32"/>
  <c r="C516" i="32"/>
  <c r="C515" i="32"/>
  <c r="C514" i="32"/>
  <c r="C513" i="32"/>
  <c r="C512" i="32"/>
  <c r="C511" i="32"/>
  <c r="C510" i="32"/>
  <c r="C509" i="32"/>
  <c r="C508" i="32"/>
  <c r="C507" i="32"/>
  <c r="C506" i="32"/>
  <c r="C505" i="32"/>
  <c r="C504" i="32"/>
  <c r="C503" i="32"/>
  <c r="C502" i="32"/>
  <c r="C501" i="32"/>
  <c r="C500" i="32"/>
  <c r="C499" i="32"/>
  <c r="C498" i="32"/>
  <c r="C497" i="32"/>
  <c r="C496" i="32"/>
  <c r="C495" i="32"/>
  <c r="C494" i="32"/>
  <c r="C493" i="32"/>
  <c r="C492" i="32"/>
  <c r="C491" i="32"/>
  <c r="C490" i="32"/>
  <c r="C489" i="32"/>
  <c r="C488" i="32"/>
  <c r="C487" i="32"/>
  <c r="C486" i="32"/>
  <c r="C485" i="32"/>
  <c r="C484" i="32"/>
  <c r="C483" i="32"/>
  <c r="C482" i="32"/>
  <c r="C481" i="32"/>
  <c r="C480" i="32"/>
  <c r="C479" i="32"/>
  <c r="C478" i="32"/>
  <c r="C477" i="32"/>
  <c r="C476" i="32"/>
  <c r="C475" i="32"/>
  <c r="C474" i="32"/>
  <c r="C473" i="32"/>
  <c r="C472" i="32"/>
  <c r="C471" i="32"/>
  <c r="C470" i="32"/>
  <c r="C469" i="32"/>
  <c r="C468" i="32"/>
  <c r="C467" i="32"/>
  <c r="C466" i="32"/>
  <c r="C465" i="32"/>
  <c r="C464" i="32"/>
  <c r="C463" i="32"/>
  <c r="C462" i="32"/>
  <c r="C461" i="32"/>
  <c r="C460" i="32"/>
  <c r="C459" i="32"/>
  <c r="C458" i="32"/>
  <c r="C457" i="32"/>
  <c r="C456" i="32"/>
  <c r="C455" i="32"/>
  <c r="C454" i="32"/>
  <c r="C453" i="32"/>
  <c r="C452" i="32"/>
  <c r="C451" i="32"/>
  <c r="C450" i="32"/>
  <c r="C449" i="32"/>
  <c r="C448" i="32"/>
  <c r="C447" i="32"/>
  <c r="C446" i="32"/>
  <c r="C445" i="32"/>
  <c r="C444" i="32"/>
  <c r="C443" i="32"/>
  <c r="C442" i="32"/>
  <c r="C441" i="32"/>
  <c r="C440" i="32"/>
  <c r="C439" i="32"/>
  <c r="C438" i="32"/>
  <c r="C437" i="32"/>
  <c r="C436" i="32"/>
  <c r="C435" i="32"/>
  <c r="C434" i="32"/>
  <c r="C433" i="32"/>
  <c r="C432" i="32"/>
  <c r="C431" i="32"/>
  <c r="C430" i="32"/>
  <c r="C429" i="32"/>
  <c r="C428" i="32"/>
  <c r="C427" i="32"/>
  <c r="C426" i="32"/>
  <c r="C425" i="32"/>
  <c r="C424" i="32"/>
  <c r="C423" i="32"/>
  <c r="C422" i="32"/>
  <c r="C421" i="32"/>
  <c r="C420" i="32"/>
  <c r="C419" i="32"/>
  <c r="C418" i="32"/>
  <c r="C417" i="32"/>
  <c r="C416" i="32"/>
  <c r="C415" i="32"/>
  <c r="C414" i="32"/>
  <c r="C413" i="32"/>
  <c r="C412" i="32"/>
  <c r="C411" i="32"/>
  <c r="C410" i="32"/>
  <c r="C409" i="32"/>
  <c r="C408" i="32"/>
  <c r="C407" i="32"/>
  <c r="C406" i="32"/>
  <c r="C405" i="32"/>
  <c r="C404" i="32"/>
  <c r="C403" i="32"/>
  <c r="C402" i="32"/>
  <c r="C401" i="32"/>
  <c r="C400" i="32"/>
  <c r="C399" i="32"/>
  <c r="C398" i="32"/>
  <c r="C397" i="32"/>
  <c r="C396" i="32"/>
  <c r="C395" i="32"/>
  <c r="C394" i="32"/>
  <c r="C393" i="32"/>
  <c r="C392" i="32"/>
  <c r="C391" i="32"/>
  <c r="C390" i="32"/>
  <c r="C389" i="32"/>
  <c r="C388" i="32"/>
  <c r="C387" i="32"/>
  <c r="C386" i="32"/>
  <c r="C385" i="32"/>
  <c r="C384" i="32"/>
  <c r="C383" i="32"/>
  <c r="C382" i="32"/>
  <c r="C381" i="32"/>
  <c r="C380" i="32"/>
  <c r="C379" i="32"/>
  <c r="C378" i="32"/>
  <c r="C377" i="32"/>
  <c r="C376" i="32"/>
  <c r="C375" i="32"/>
  <c r="C374" i="32"/>
  <c r="C373" i="32"/>
  <c r="C372" i="32"/>
  <c r="C371" i="32"/>
  <c r="C370" i="32"/>
  <c r="C369" i="32"/>
  <c r="C368" i="32"/>
  <c r="C367" i="32"/>
  <c r="C366" i="32"/>
  <c r="C365" i="32"/>
  <c r="C364" i="32"/>
  <c r="C363" i="32"/>
  <c r="C362" i="32"/>
  <c r="C361" i="32"/>
  <c r="C360" i="32"/>
  <c r="C359" i="32"/>
  <c r="C358" i="32"/>
  <c r="C357" i="32"/>
  <c r="C356" i="32"/>
  <c r="C355" i="32"/>
  <c r="C354" i="32"/>
  <c r="C353" i="32"/>
  <c r="C352" i="32"/>
  <c r="C351" i="32"/>
  <c r="C350" i="32"/>
  <c r="C349" i="32"/>
  <c r="C348" i="32"/>
  <c r="C347" i="32"/>
  <c r="C346" i="32"/>
  <c r="C345" i="32"/>
  <c r="C344" i="32"/>
  <c r="C343" i="32"/>
  <c r="C342" i="32"/>
  <c r="C341" i="32"/>
  <c r="C340" i="32"/>
  <c r="C339" i="32"/>
  <c r="C338" i="32"/>
  <c r="C337" i="32"/>
  <c r="C336" i="32"/>
  <c r="C335" i="32"/>
  <c r="C334" i="32"/>
  <c r="C333" i="32"/>
  <c r="C332" i="32"/>
  <c r="C331" i="32"/>
  <c r="C330" i="32"/>
  <c r="C329" i="32"/>
  <c r="C328" i="32"/>
  <c r="C327" i="32"/>
  <c r="C326" i="32"/>
  <c r="C325" i="32"/>
  <c r="C324" i="32"/>
  <c r="C323" i="32"/>
  <c r="C322" i="32"/>
  <c r="C321" i="32"/>
  <c r="C320" i="32"/>
  <c r="C319" i="32"/>
  <c r="C318" i="32"/>
  <c r="C317" i="32"/>
  <c r="C316" i="32"/>
  <c r="C315" i="32"/>
  <c r="C314" i="32"/>
  <c r="C313" i="32"/>
  <c r="C312" i="32"/>
  <c r="C311" i="32"/>
  <c r="C310" i="32"/>
  <c r="C309" i="32"/>
  <c r="C308" i="32"/>
  <c r="C307" i="32"/>
  <c r="C306" i="32"/>
  <c r="C305" i="32"/>
  <c r="C304" i="32"/>
  <c r="C303" i="32"/>
  <c r="C302" i="32"/>
  <c r="C301" i="32"/>
  <c r="C300" i="32"/>
  <c r="C299" i="32"/>
  <c r="C298" i="32"/>
  <c r="C297" i="32"/>
  <c r="C296" i="32"/>
  <c r="C295" i="32"/>
  <c r="C294" i="32"/>
  <c r="C293" i="32"/>
  <c r="C292" i="32"/>
  <c r="C291" i="32"/>
  <c r="C290" i="32"/>
  <c r="C289" i="32"/>
  <c r="C288" i="32"/>
  <c r="C287" i="32"/>
  <c r="C286" i="32"/>
  <c r="C285" i="32"/>
  <c r="C284" i="32"/>
  <c r="C283" i="32"/>
  <c r="C282" i="32"/>
  <c r="C281" i="32"/>
  <c r="C280" i="32"/>
  <c r="C279" i="32"/>
  <c r="C278" i="32"/>
  <c r="C277" i="32"/>
  <c r="C276" i="32"/>
  <c r="C275" i="32"/>
  <c r="C274" i="32"/>
  <c r="C273" i="32"/>
  <c r="C272" i="32"/>
  <c r="C271" i="32"/>
  <c r="C270" i="32"/>
  <c r="C269" i="32"/>
  <c r="C268" i="32"/>
  <c r="C267" i="32"/>
  <c r="C266" i="32"/>
  <c r="C265" i="32"/>
  <c r="C264" i="32"/>
  <c r="C263" i="32"/>
  <c r="C262" i="32"/>
  <c r="C261" i="32"/>
  <c r="C260" i="32"/>
  <c r="C259" i="32"/>
  <c r="C258" i="32"/>
  <c r="C257" i="32"/>
  <c r="C256" i="32"/>
  <c r="C255" i="32"/>
  <c r="C254" i="32"/>
  <c r="C253" i="32"/>
  <c r="C252" i="32"/>
  <c r="C251" i="32"/>
  <c r="C250" i="32"/>
  <c r="C249" i="32"/>
  <c r="C248" i="32"/>
  <c r="C247" i="32"/>
  <c r="C246" i="32"/>
  <c r="C245" i="32"/>
  <c r="C244" i="32"/>
  <c r="C243" i="32"/>
  <c r="C242" i="32"/>
  <c r="C241" i="32"/>
  <c r="C240" i="32"/>
  <c r="C239" i="32"/>
  <c r="C238" i="32"/>
  <c r="C237" i="32"/>
  <c r="C236" i="32"/>
  <c r="C235" i="32"/>
  <c r="C234" i="32"/>
  <c r="C233" i="32"/>
  <c r="C232" i="32"/>
  <c r="C231" i="32"/>
  <c r="C230" i="32"/>
  <c r="C229" i="32"/>
  <c r="C228" i="32"/>
  <c r="C227" i="32"/>
  <c r="C226" i="32"/>
  <c r="C225" i="32"/>
  <c r="C224" i="32"/>
  <c r="C223" i="32"/>
  <c r="C222" i="32"/>
  <c r="C221" i="32"/>
  <c r="C220" i="32"/>
  <c r="C219" i="32"/>
  <c r="C218" i="32"/>
  <c r="C217" i="32"/>
  <c r="C216" i="32"/>
  <c r="C215" i="32"/>
  <c r="C214" i="32"/>
  <c r="C213" i="32"/>
  <c r="C212" i="32"/>
  <c r="C211" i="32"/>
  <c r="C210" i="32"/>
  <c r="C209" i="32"/>
  <c r="C208" i="32"/>
  <c r="C207" i="32"/>
  <c r="C206" i="32"/>
  <c r="C205" i="32"/>
  <c r="C204" i="32"/>
  <c r="C203" i="32"/>
  <c r="C202" i="32"/>
  <c r="C201" i="32"/>
  <c r="C200" i="32"/>
  <c r="C199" i="32"/>
  <c r="C198" i="32"/>
  <c r="C197" i="32"/>
  <c r="C196" i="32"/>
  <c r="C195" i="32"/>
  <c r="C194" i="32"/>
  <c r="C193" i="32"/>
  <c r="C192" i="32"/>
  <c r="C191" i="32"/>
  <c r="C190" i="32"/>
  <c r="C189" i="32"/>
  <c r="C188" i="32"/>
  <c r="C187" i="32"/>
  <c r="C186" i="32"/>
  <c r="C185" i="32"/>
  <c r="C184" i="32"/>
  <c r="C183" i="32"/>
  <c r="C182" i="32"/>
  <c r="C181" i="32"/>
  <c r="C180" i="32"/>
  <c r="C179" i="32"/>
  <c r="C178" i="32"/>
  <c r="C177" i="32"/>
  <c r="C176" i="32"/>
  <c r="C175" i="32"/>
  <c r="C174" i="32"/>
  <c r="C173" i="32"/>
  <c r="C172" i="32"/>
  <c r="C171" i="32"/>
  <c r="C170" i="32"/>
  <c r="C169" i="32"/>
  <c r="C168" i="32"/>
  <c r="C167" i="32"/>
  <c r="C166" i="32"/>
  <c r="C165" i="32"/>
  <c r="C164" i="32"/>
  <c r="C163" i="32"/>
  <c r="C162" i="32"/>
  <c r="C161" i="32"/>
  <c r="C160" i="32"/>
  <c r="C159" i="32"/>
  <c r="C158" i="32"/>
  <c r="C157" i="32"/>
  <c r="C156" i="32"/>
  <c r="C155" i="32"/>
  <c r="C154" i="32"/>
  <c r="C153" i="32"/>
  <c r="C152" i="32"/>
  <c r="C151" i="32"/>
  <c r="C150" i="32"/>
  <c r="C149" i="32"/>
  <c r="C148" i="32"/>
  <c r="C147" i="32"/>
  <c r="C146" i="32"/>
  <c r="C145" i="32"/>
  <c r="C144" i="32"/>
  <c r="C143" i="32"/>
  <c r="C142" i="32"/>
  <c r="C141" i="32"/>
  <c r="C140" i="32"/>
  <c r="C139" i="32"/>
  <c r="C138" i="32"/>
  <c r="C137" i="32"/>
  <c r="C136" i="32"/>
  <c r="C135" i="32"/>
  <c r="C134" i="32"/>
  <c r="C133" i="32"/>
  <c r="C132" i="32"/>
  <c r="C131" i="32"/>
  <c r="C130" i="32"/>
  <c r="C129" i="32"/>
  <c r="C128" i="32"/>
  <c r="C127" i="32"/>
  <c r="C126" i="32"/>
  <c r="C125" i="32"/>
  <c r="C124" i="32"/>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9" i="32"/>
  <c r="C98" i="32"/>
  <c r="C97" i="32"/>
  <c r="C96" i="32"/>
  <c r="C95" i="32"/>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B828" i="32"/>
  <c r="B827" i="32"/>
  <c r="B826" i="32"/>
  <c r="B825" i="32"/>
  <c r="B824" i="32"/>
  <c r="B823" i="32"/>
  <c r="B822" i="32"/>
  <c r="B821" i="32"/>
  <c r="B820" i="32"/>
  <c r="B819" i="32"/>
  <c r="B818" i="32"/>
  <c r="B817" i="32"/>
  <c r="B816" i="32"/>
  <c r="B815" i="32"/>
  <c r="B814" i="32"/>
  <c r="B813" i="32"/>
  <c r="B812" i="32"/>
  <c r="B811" i="32"/>
  <c r="B810" i="32"/>
  <c r="B809" i="32"/>
  <c r="B808" i="32"/>
  <c r="B807" i="32"/>
  <c r="B806" i="32"/>
  <c r="B805" i="32"/>
  <c r="B804" i="32"/>
  <c r="B803" i="32"/>
  <c r="B802" i="32"/>
  <c r="B801" i="32"/>
  <c r="B800" i="32"/>
  <c r="B799" i="32"/>
  <c r="B798" i="32"/>
  <c r="B797" i="32"/>
  <c r="B796" i="32"/>
  <c r="B795" i="32"/>
  <c r="B794" i="32"/>
  <c r="B793" i="32"/>
  <c r="B792" i="32"/>
  <c r="B791" i="32"/>
  <c r="B790" i="32"/>
  <c r="B789" i="32"/>
  <c r="B788" i="32"/>
  <c r="B787" i="32"/>
  <c r="B786" i="32"/>
  <c r="B785" i="32"/>
  <c r="B784" i="32"/>
  <c r="B783" i="32"/>
  <c r="B782" i="32"/>
  <c r="B781" i="32"/>
  <c r="B780" i="32"/>
  <c r="B779" i="32"/>
  <c r="B778" i="32"/>
  <c r="B777" i="32"/>
  <c r="B776" i="32"/>
  <c r="B775" i="32"/>
  <c r="B774" i="32"/>
  <c r="B773" i="32"/>
  <c r="B772" i="32"/>
  <c r="B771" i="32"/>
  <c r="B770" i="32"/>
  <c r="B769" i="32"/>
  <c r="B768" i="32"/>
  <c r="B767" i="32"/>
  <c r="B766" i="32"/>
  <c r="B765" i="32"/>
  <c r="B764" i="32"/>
  <c r="B763" i="32"/>
  <c r="B762" i="32"/>
  <c r="B761" i="32"/>
  <c r="B760" i="32"/>
  <c r="B759" i="32"/>
  <c r="B758" i="32"/>
  <c r="B757" i="32"/>
  <c r="B756" i="32"/>
  <c r="B755" i="32"/>
  <c r="B754" i="32"/>
  <c r="B753" i="32"/>
  <c r="B752" i="32"/>
  <c r="B751" i="32"/>
  <c r="B750" i="32"/>
  <c r="B749" i="32"/>
  <c r="B748" i="32"/>
  <c r="B747" i="32"/>
  <c r="B746" i="32"/>
  <c r="B745" i="32"/>
  <c r="B744" i="32"/>
  <c r="B743" i="32"/>
  <c r="B742" i="32"/>
  <c r="B741" i="32"/>
  <c r="B740" i="32"/>
  <c r="B739" i="32"/>
  <c r="B738" i="32"/>
  <c r="B737" i="32"/>
  <c r="B736" i="32"/>
  <c r="B735" i="32"/>
  <c r="B734" i="32"/>
  <c r="B733" i="32"/>
  <c r="B732" i="32"/>
  <c r="B731" i="32"/>
  <c r="B730" i="32"/>
  <c r="B729" i="32"/>
  <c r="B728" i="32"/>
  <c r="B727" i="32"/>
  <c r="B726" i="32"/>
  <c r="B725" i="32"/>
  <c r="B724" i="32"/>
  <c r="B723" i="32"/>
  <c r="B722" i="32"/>
  <c r="B721" i="32"/>
  <c r="B720" i="32"/>
  <c r="B719" i="32"/>
  <c r="B718" i="32"/>
  <c r="B717" i="32"/>
  <c r="B716" i="32"/>
  <c r="B715" i="32"/>
  <c r="B714" i="32"/>
  <c r="B713" i="32"/>
  <c r="B712" i="32"/>
  <c r="B711" i="32"/>
  <c r="B710" i="32"/>
  <c r="B709" i="32"/>
  <c r="B708" i="32"/>
  <c r="B707" i="32"/>
  <c r="B706" i="32"/>
  <c r="B705" i="32"/>
  <c r="B704" i="32"/>
  <c r="B703" i="32"/>
  <c r="B702" i="32"/>
  <c r="B701" i="32"/>
  <c r="B700" i="32"/>
  <c r="B699" i="32"/>
  <c r="B698" i="32"/>
  <c r="B697" i="32"/>
  <c r="B696" i="32"/>
  <c r="B695" i="32"/>
  <c r="B694" i="32"/>
  <c r="B693" i="32"/>
  <c r="B692" i="32"/>
  <c r="B691" i="32"/>
  <c r="B690" i="32"/>
  <c r="B689" i="32"/>
  <c r="B688" i="32"/>
  <c r="B687" i="32"/>
  <c r="B686" i="32"/>
  <c r="B685" i="32"/>
  <c r="B684" i="32"/>
  <c r="B683" i="32"/>
  <c r="B682" i="32"/>
  <c r="B681" i="32"/>
  <c r="B680" i="32"/>
  <c r="B679" i="32"/>
  <c r="B678" i="32"/>
  <c r="B677" i="32"/>
  <c r="B676" i="32"/>
  <c r="B675" i="32"/>
  <c r="B674" i="32"/>
  <c r="B673" i="32"/>
  <c r="B672" i="32"/>
  <c r="B671" i="32"/>
  <c r="B670" i="32"/>
  <c r="B669" i="32"/>
  <c r="B668" i="32"/>
  <c r="B667" i="32"/>
  <c r="B666" i="32"/>
  <c r="B665" i="32"/>
  <c r="B664" i="32"/>
  <c r="B663" i="32"/>
  <c r="B662" i="32"/>
  <c r="B661" i="32"/>
  <c r="B660" i="32"/>
  <c r="B659" i="32"/>
  <c r="B658" i="32"/>
  <c r="B657" i="32"/>
  <c r="B656" i="32"/>
  <c r="B655" i="32"/>
  <c r="B654" i="32"/>
  <c r="B653" i="32"/>
  <c r="B652" i="32"/>
  <c r="B651" i="32"/>
  <c r="B650" i="32"/>
  <c r="B649" i="32"/>
  <c r="B648" i="32"/>
  <c r="B647" i="32"/>
  <c r="B646" i="32"/>
  <c r="B645" i="32"/>
  <c r="B644" i="32"/>
  <c r="B643" i="32"/>
  <c r="B642" i="32"/>
  <c r="B641" i="32"/>
  <c r="B640" i="32"/>
  <c r="B639" i="32"/>
  <c r="B638" i="32"/>
  <c r="B637" i="32"/>
  <c r="B636" i="32"/>
  <c r="B635" i="32"/>
  <c r="B634" i="32"/>
  <c r="B633" i="32"/>
  <c r="B632" i="32"/>
  <c r="B631" i="32"/>
  <c r="B630" i="32"/>
  <c r="B629" i="32"/>
  <c r="B628" i="32"/>
  <c r="B627" i="32"/>
  <c r="B626" i="32"/>
  <c r="B625" i="32"/>
  <c r="B624" i="32"/>
  <c r="B623" i="32"/>
  <c r="B622" i="32"/>
  <c r="B621" i="32"/>
  <c r="B620" i="32"/>
  <c r="B619" i="32"/>
  <c r="B618" i="32"/>
  <c r="B617" i="32"/>
  <c r="B616" i="32"/>
  <c r="B615" i="32"/>
  <c r="B614" i="32"/>
  <c r="B613" i="32"/>
  <c r="B612" i="32"/>
  <c r="B611" i="32"/>
  <c r="B610" i="32"/>
  <c r="B609" i="32"/>
  <c r="B608" i="32"/>
  <c r="B607" i="32"/>
  <c r="B606" i="32"/>
  <c r="B605" i="32"/>
  <c r="B604" i="32"/>
  <c r="B603" i="32"/>
  <c r="B602" i="32"/>
  <c r="B601" i="32"/>
  <c r="B600" i="32"/>
  <c r="B599" i="32"/>
  <c r="B598" i="32"/>
  <c r="B597" i="32"/>
  <c r="B596" i="32"/>
  <c r="B595" i="32"/>
  <c r="B594" i="32"/>
  <c r="B593" i="32"/>
  <c r="B592" i="32"/>
  <c r="B591" i="32"/>
  <c r="B590" i="32"/>
  <c r="B589" i="32"/>
  <c r="B588" i="32"/>
  <c r="B587" i="32"/>
  <c r="B586" i="32"/>
  <c r="B585" i="32"/>
  <c r="B584" i="32"/>
  <c r="B583" i="32"/>
  <c r="B582" i="32"/>
  <c r="B581" i="32"/>
  <c r="B580" i="32"/>
  <c r="B579" i="32"/>
  <c r="B578" i="32"/>
  <c r="B577" i="32"/>
  <c r="B576" i="32"/>
  <c r="B575" i="32"/>
  <c r="B574" i="32"/>
  <c r="B573" i="32"/>
  <c r="B572" i="32"/>
  <c r="B571" i="32"/>
  <c r="B570" i="32"/>
  <c r="B569" i="32"/>
  <c r="B568" i="32"/>
  <c r="B567" i="32"/>
  <c r="B566" i="32"/>
  <c r="B565" i="32"/>
  <c r="B564" i="32"/>
  <c r="B563" i="32"/>
  <c r="B562" i="32"/>
  <c r="B561" i="32"/>
  <c r="B560" i="32"/>
  <c r="B559" i="32"/>
  <c r="B558" i="32"/>
  <c r="B557" i="32"/>
  <c r="B556" i="32"/>
  <c r="B555" i="32"/>
  <c r="B554" i="32"/>
  <c r="B553" i="32"/>
  <c r="B552" i="32"/>
  <c r="B551" i="32"/>
  <c r="B550" i="32"/>
  <c r="B549" i="32"/>
  <c r="B548" i="32"/>
  <c r="B547" i="32"/>
  <c r="B546" i="32"/>
  <c r="B545" i="32"/>
  <c r="B544" i="32"/>
  <c r="B543" i="32"/>
  <c r="B542" i="32"/>
  <c r="B541" i="32"/>
  <c r="B540" i="32"/>
  <c r="B539" i="32"/>
  <c r="B538" i="32"/>
  <c r="B537" i="32"/>
  <c r="B536" i="32"/>
  <c r="B535" i="32"/>
  <c r="B534" i="32"/>
  <c r="B533" i="32"/>
  <c r="B532" i="32"/>
  <c r="B531" i="32"/>
  <c r="B530" i="32"/>
  <c r="B529" i="32"/>
  <c r="B528" i="32"/>
  <c r="B527" i="32"/>
  <c r="B526" i="32"/>
  <c r="B525" i="32"/>
  <c r="B524" i="32"/>
  <c r="B523" i="32"/>
  <c r="B522" i="32"/>
  <c r="B521" i="32"/>
  <c r="B520" i="32"/>
  <c r="B519" i="32"/>
  <c r="B518" i="32"/>
  <c r="B517" i="32"/>
  <c r="B516" i="32"/>
  <c r="B515" i="32"/>
  <c r="B514" i="32"/>
  <c r="B513" i="32"/>
  <c r="B512" i="32"/>
  <c r="B511" i="32"/>
  <c r="B510" i="32"/>
  <c r="B509" i="32"/>
  <c r="B508" i="32"/>
  <c r="B507" i="32"/>
  <c r="B506" i="32"/>
  <c r="B505" i="32"/>
  <c r="B504" i="32"/>
  <c r="B503" i="32"/>
  <c r="B502" i="32"/>
  <c r="B501" i="32"/>
  <c r="B500" i="32"/>
  <c r="B499" i="32"/>
  <c r="B498" i="32"/>
  <c r="B497" i="32"/>
  <c r="B496" i="32"/>
  <c r="B495" i="32"/>
  <c r="B494" i="32"/>
  <c r="B493" i="32"/>
  <c r="B492" i="32"/>
  <c r="B491" i="32"/>
  <c r="B490" i="32"/>
  <c r="B489" i="32"/>
  <c r="B488" i="32"/>
  <c r="B487" i="32"/>
  <c r="B486" i="32"/>
  <c r="B485" i="32"/>
  <c r="B484" i="32"/>
  <c r="B483" i="32"/>
  <c r="B482" i="32"/>
  <c r="B481" i="32"/>
  <c r="B480" i="32"/>
  <c r="B479" i="32"/>
  <c r="B478" i="32"/>
  <c r="B477" i="32"/>
  <c r="B476" i="32"/>
  <c r="B475" i="32"/>
  <c r="B474" i="32"/>
  <c r="B473" i="32"/>
  <c r="B472" i="32"/>
  <c r="B471" i="32"/>
  <c r="B470" i="32"/>
  <c r="B469" i="32"/>
  <c r="B468" i="32"/>
  <c r="B467" i="32"/>
  <c r="B466" i="32"/>
  <c r="B465" i="32"/>
  <c r="B464" i="32"/>
  <c r="B463" i="32"/>
  <c r="B462" i="32"/>
  <c r="B461" i="32"/>
  <c r="B460" i="32"/>
  <c r="B459" i="32"/>
  <c r="B458" i="32"/>
  <c r="B457" i="32"/>
  <c r="B456" i="32"/>
  <c r="B455" i="32"/>
  <c r="B454" i="32"/>
  <c r="B453" i="32"/>
  <c r="B452" i="32"/>
  <c r="B451" i="32"/>
  <c r="B450" i="32"/>
  <c r="B449" i="32"/>
  <c r="B448" i="32"/>
  <c r="B447" i="32"/>
  <c r="B446" i="32"/>
  <c r="B445" i="32"/>
  <c r="B444" i="32"/>
  <c r="B443" i="32"/>
  <c r="B442" i="32"/>
  <c r="B441" i="32"/>
  <c r="B440" i="32"/>
  <c r="B439" i="32"/>
  <c r="B438" i="32"/>
  <c r="B437" i="32"/>
  <c r="B436" i="32"/>
  <c r="B435" i="32"/>
  <c r="B434" i="32"/>
  <c r="B433" i="32"/>
  <c r="B432" i="32"/>
  <c r="B431" i="32"/>
  <c r="B430" i="32"/>
  <c r="B429" i="32"/>
  <c r="B428" i="32"/>
  <c r="B427" i="32"/>
  <c r="B426" i="32"/>
  <c r="B425" i="32"/>
  <c r="B424" i="32"/>
  <c r="B423" i="32"/>
  <c r="B422" i="32"/>
  <c r="B421" i="32"/>
  <c r="B420" i="32"/>
  <c r="B419" i="32"/>
  <c r="B418" i="32"/>
  <c r="B417" i="32"/>
  <c r="B416" i="32"/>
  <c r="B415" i="32"/>
  <c r="B414" i="32"/>
  <c r="B413" i="32"/>
  <c r="B412" i="32"/>
  <c r="B411" i="32"/>
  <c r="B410" i="32"/>
  <c r="B409" i="32"/>
  <c r="B408" i="32"/>
  <c r="B407" i="32"/>
  <c r="B406" i="32"/>
  <c r="B405" i="32"/>
  <c r="B404" i="32"/>
  <c r="B403" i="32"/>
  <c r="B402" i="32"/>
  <c r="B401" i="32"/>
  <c r="B400" i="32"/>
  <c r="B399" i="32"/>
  <c r="B398" i="32"/>
  <c r="B397" i="32"/>
  <c r="B396" i="32"/>
  <c r="B395" i="32"/>
  <c r="B394" i="32"/>
  <c r="B393" i="32"/>
  <c r="B392" i="32"/>
  <c r="B391" i="32"/>
  <c r="B390" i="32"/>
  <c r="B389" i="32"/>
  <c r="B388" i="32"/>
  <c r="B387" i="32"/>
  <c r="B386" i="32"/>
  <c r="B385" i="32"/>
  <c r="B384" i="32"/>
  <c r="B383" i="32"/>
  <c r="B382" i="32"/>
  <c r="B381" i="32"/>
  <c r="B380" i="32"/>
  <c r="B379" i="32"/>
  <c r="B378" i="32"/>
  <c r="B377" i="32"/>
  <c r="B376" i="32"/>
  <c r="B375" i="32"/>
  <c r="B374" i="32"/>
  <c r="B373" i="32"/>
  <c r="B372" i="32"/>
  <c r="B371" i="32"/>
  <c r="B370" i="32"/>
  <c r="B369" i="32"/>
  <c r="B368" i="32"/>
  <c r="B367" i="32"/>
  <c r="B366" i="32"/>
  <c r="B365" i="32"/>
  <c r="B364" i="32"/>
  <c r="B363" i="32"/>
  <c r="B362" i="32"/>
  <c r="B361" i="32"/>
  <c r="B360" i="32"/>
  <c r="B359" i="32"/>
  <c r="B358" i="32"/>
  <c r="B357" i="32"/>
  <c r="B356" i="32"/>
  <c r="B355" i="32"/>
  <c r="B354" i="32"/>
  <c r="B353" i="32"/>
  <c r="B352" i="32"/>
  <c r="B351" i="32"/>
  <c r="B350" i="32"/>
  <c r="B349" i="32"/>
  <c r="B348" i="32"/>
  <c r="B347" i="32"/>
  <c r="B346" i="32"/>
  <c r="B345" i="32"/>
  <c r="B344" i="32"/>
  <c r="B343" i="32"/>
  <c r="B342" i="32"/>
  <c r="B341" i="32"/>
  <c r="B340" i="32"/>
  <c r="B339" i="32"/>
  <c r="B338" i="32"/>
  <c r="B337" i="32"/>
  <c r="B336" i="32"/>
  <c r="B335" i="32"/>
  <c r="B334" i="32"/>
  <c r="B333" i="32"/>
  <c r="B332" i="32"/>
  <c r="B331" i="32"/>
  <c r="B330" i="32"/>
  <c r="B329" i="32"/>
  <c r="B328" i="32"/>
  <c r="B327" i="32"/>
  <c r="B326" i="32"/>
  <c r="B325" i="32"/>
  <c r="B324" i="32"/>
  <c r="B323" i="32"/>
  <c r="B322" i="32"/>
  <c r="B321" i="32"/>
  <c r="B320" i="32"/>
  <c r="B319" i="32"/>
  <c r="B318" i="32"/>
  <c r="B317" i="32"/>
  <c r="B316" i="32"/>
  <c r="B315" i="32"/>
  <c r="B314" i="32"/>
  <c r="B313" i="32"/>
  <c r="B312" i="32"/>
  <c r="B311" i="32"/>
  <c r="B310" i="32"/>
  <c r="B309" i="32"/>
  <c r="B308" i="32"/>
  <c r="B307" i="32"/>
  <c r="B306" i="32"/>
  <c r="B305" i="32"/>
  <c r="B304" i="32"/>
  <c r="B303" i="32"/>
  <c r="B302" i="32"/>
  <c r="B301" i="32"/>
  <c r="B300" i="32"/>
  <c r="B299" i="32"/>
  <c r="B298" i="32"/>
  <c r="B297" i="32"/>
  <c r="B296" i="32"/>
  <c r="B295" i="32"/>
  <c r="B294" i="32"/>
  <c r="B293" i="32"/>
  <c r="B292" i="32"/>
  <c r="B291" i="32"/>
  <c r="B290" i="32"/>
  <c r="B289" i="32"/>
  <c r="B288" i="32"/>
  <c r="B287" i="32"/>
  <c r="B286" i="32"/>
  <c r="B285" i="32"/>
  <c r="B284" i="32"/>
  <c r="B283" i="32"/>
  <c r="B282" i="32"/>
  <c r="B281" i="32"/>
  <c r="B280" i="32"/>
  <c r="B279" i="32"/>
  <c r="B278" i="32"/>
  <c r="B277" i="32"/>
  <c r="B276" i="32"/>
  <c r="B275" i="32"/>
  <c r="B274" i="32"/>
  <c r="B273" i="32"/>
  <c r="B272" i="32"/>
  <c r="B271" i="32"/>
  <c r="B270" i="32"/>
  <c r="B269" i="32"/>
  <c r="B268" i="32"/>
  <c r="B267" i="32"/>
  <c r="B266" i="32"/>
  <c r="B265" i="32"/>
  <c r="B264" i="32"/>
  <c r="B263" i="32"/>
  <c r="B262" i="32"/>
  <c r="B261" i="32"/>
  <c r="B260" i="32"/>
  <c r="B259" i="32"/>
  <c r="B258" i="32"/>
  <c r="B257" i="32"/>
  <c r="B256" i="32"/>
  <c r="B255" i="32"/>
  <c r="B254" i="32"/>
  <c r="B253" i="32"/>
  <c r="B252" i="32"/>
  <c r="B251" i="32"/>
  <c r="B250" i="32"/>
  <c r="B249" i="32"/>
  <c r="B248" i="32"/>
  <c r="B247" i="32"/>
  <c r="B246" i="32"/>
  <c r="B245" i="32"/>
  <c r="B244" i="32"/>
  <c r="B243" i="32"/>
  <c r="B242" i="32"/>
  <c r="B241" i="32"/>
  <c r="B240" i="32"/>
  <c r="B239" i="32"/>
  <c r="B238" i="32"/>
  <c r="B237" i="32"/>
  <c r="B236" i="32"/>
  <c r="B235" i="32"/>
  <c r="B234" i="32"/>
  <c r="B233" i="32"/>
  <c r="B232" i="32"/>
  <c r="B231" i="32"/>
  <c r="B230" i="32"/>
  <c r="B229" i="32"/>
  <c r="B228" i="32"/>
  <c r="B227" i="32"/>
  <c r="B226" i="32"/>
  <c r="B225" i="32"/>
  <c r="B224" i="32"/>
  <c r="B223" i="32"/>
  <c r="B222" i="32"/>
  <c r="B221" i="32"/>
  <c r="B220" i="32"/>
  <c r="B219" i="32"/>
  <c r="B218" i="32"/>
  <c r="B217" i="32"/>
  <c r="B216" i="32"/>
  <c r="B215" i="32"/>
  <c r="B214" i="32"/>
  <c r="B213" i="32"/>
  <c r="B212" i="32"/>
  <c r="B211" i="32"/>
  <c r="B210" i="32"/>
  <c r="B209" i="32"/>
  <c r="B208" i="32"/>
  <c r="B207" i="32"/>
  <c r="B206" i="32"/>
  <c r="B205" i="32"/>
  <c r="B204" i="32"/>
  <c r="B203" i="32"/>
  <c r="B202" i="32"/>
  <c r="B201" i="32"/>
  <c r="B200" i="32"/>
  <c r="B199" i="32"/>
  <c r="B198" i="32"/>
  <c r="B197" i="32"/>
  <c r="B196" i="32"/>
  <c r="B195" i="32"/>
  <c r="B194" i="32"/>
  <c r="B193" i="32"/>
  <c r="B192" i="32"/>
  <c r="B191" i="32"/>
  <c r="B190" i="32"/>
  <c r="B189" i="32"/>
  <c r="B188" i="32"/>
  <c r="B187" i="32"/>
  <c r="B186" i="32"/>
  <c r="B185" i="32"/>
  <c r="B184" i="32"/>
  <c r="B183" i="32"/>
  <c r="B182" i="32"/>
  <c r="B181" i="32"/>
  <c r="B180" i="32"/>
  <c r="B179" i="32"/>
  <c r="B178" i="32"/>
  <c r="B177" i="32"/>
  <c r="B176" i="32"/>
  <c r="B175" i="32"/>
  <c r="B174" i="32"/>
  <c r="B173" i="32"/>
  <c r="B172" i="32"/>
  <c r="B171" i="32"/>
  <c r="B170" i="32"/>
  <c r="B169" i="32"/>
  <c r="B168" i="32"/>
  <c r="B167" i="32"/>
  <c r="B166" i="32"/>
  <c r="B165" i="32"/>
  <c r="B164" i="32"/>
  <c r="B163" i="32"/>
  <c r="B162" i="32"/>
  <c r="B161" i="32"/>
  <c r="B160" i="32"/>
  <c r="B159" i="32"/>
  <c r="B158" i="32"/>
  <c r="B157" i="32"/>
  <c r="B156" i="32"/>
  <c r="B155" i="32"/>
  <c r="B154" i="32"/>
  <c r="B153" i="32"/>
  <c r="B152" i="32"/>
  <c r="B151" i="32"/>
  <c r="B150" i="32"/>
  <c r="B149" i="32"/>
  <c r="B148" i="32"/>
  <c r="B147" i="32"/>
  <c r="B146" i="32"/>
  <c r="B145" i="32"/>
  <c r="B144" i="32"/>
  <c r="B143" i="32"/>
  <c r="B142" i="32"/>
  <c r="B141" i="32"/>
  <c r="B140" i="32"/>
  <c r="B139" i="32"/>
  <c r="B138" i="32"/>
  <c r="B137" i="32"/>
  <c r="B136" i="32"/>
  <c r="B135" i="32"/>
  <c r="B134" i="32"/>
  <c r="B133" i="32"/>
  <c r="B132" i="32"/>
  <c r="B131" i="32"/>
  <c r="B130" i="32"/>
  <c r="B129" i="32"/>
  <c r="B128" i="32"/>
  <c r="B127" i="32"/>
  <c r="B126" i="32"/>
  <c r="B125" i="32"/>
  <c r="B124" i="32"/>
  <c r="B123" i="32"/>
  <c r="B122" i="32"/>
  <c r="B121" i="32"/>
  <c r="B120" i="32"/>
  <c r="B119" i="32"/>
  <c r="B118" i="32"/>
  <c r="B117" i="32"/>
  <c r="B116" i="32"/>
  <c r="B115" i="32"/>
  <c r="B114" i="32"/>
  <c r="B113" i="32"/>
  <c r="B112" i="32"/>
  <c r="B111" i="32"/>
  <c r="B110" i="32"/>
  <c r="B109" i="32"/>
  <c r="B108" i="32"/>
  <c r="B107" i="32"/>
  <c r="B106" i="32"/>
  <c r="B105" i="32"/>
  <c r="B104" i="32"/>
  <c r="B103" i="32"/>
  <c r="B102" i="32"/>
  <c r="B101" i="32"/>
  <c r="B100" i="32"/>
  <c r="B99" i="32"/>
  <c r="B98" i="32"/>
  <c r="B97" i="32"/>
  <c r="B96" i="32"/>
  <c r="B95" i="32"/>
  <c r="B94" i="32"/>
  <c r="B93" i="32"/>
  <c r="B92" i="32"/>
  <c r="B91" i="32"/>
  <c r="B90" i="32"/>
  <c r="B89" i="32"/>
  <c r="B88" i="32"/>
  <c r="B87" i="32"/>
  <c r="B86" i="32"/>
  <c r="B85" i="32"/>
  <c r="B84" i="32"/>
  <c r="B83" i="32"/>
  <c r="B82" i="32"/>
  <c r="B81" i="32"/>
  <c r="B80" i="32"/>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3" i="32"/>
  <c r="B42" i="32"/>
  <c r="B41" i="32"/>
  <c r="B40" i="32"/>
  <c r="B39" i="32"/>
  <c r="B38" i="32"/>
  <c r="B37" i="32"/>
  <c r="B36" i="32"/>
  <c r="B35" i="32"/>
  <c r="B34" i="32"/>
  <c r="B33" i="32"/>
  <c r="B32" i="32"/>
  <c r="B31" i="32"/>
  <c r="B30" i="32"/>
  <c r="B29" i="32"/>
  <c r="B28" i="32"/>
  <c r="B27" i="32"/>
  <c r="B26" i="32"/>
  <c r="B25" i="32"/>
  <c r="B24" i="32"/>
  <c r="B23" i="32"/>
  <c r="B22" i="32"/>
  <c r="B21" i="32"/>
  <c r="B20" i="32"/>
  <c r="B19" i="32"/>
  <c r="B18" i="32"/>
  <c r="B17" i="32"/>
  <c r="B16" i="32"/>
  <c r="B15" i="32"/>
  <c r="B14" i="32"/>
  <c r="B13" i="32"/>
  <c r="B12" i="32"/>
  <c r="B11" i="32"/>
  <c r="B10" i="32"/>
  <c r="B9" i="32"/>
  <c r="B8" i="32"/>
  <c r="B7" i="32"/>
  <c r="B6" i="32"/>
  <c r="B5" i="32"/>
  <c r="B4" i="32"/>
  <c r="B3" i="32"/>
  <c r="A828" i="32"/>
  <c r="A827" i="32"/>
  <c r="A826" i="32"/>
  <c r="A825" i="32"/>
  <c r="A824" i="32"/>
  <c r="A823" i="32"/>
  <c r="A822" i="32"/>
  <c r="A821" i="32"/>
  <c r="A820" i="32"/>
  <c r="A819" i="32"/>
  <c r="A818" i="32"/>
  <c r="A817" i="32"/>
  <c r="A816" i="32"/>
  <c r="A815" i="32"/>
  <c r="A814" i="32"/>
  <c r="A813" i="32"/>
  <c r="A812" i="32"/>
  <c r="A811" i="32"/>
  <c r="A810" i="32"/>
  <c r="A809" i="32"/>
  <c r="A808" i="32"/>
  <c r="A807" i="32"/>
  <c r="A806" i="32"/>
  <c r="A805" i="32"/>
  <c r="A804" i="32"/>
  <c r="A803" i="32"/>
  <c r="A802" i="32"/>
  <c r="A801" i="32"/>
  <c r="A800" i="32"/>
  <c r="A799" i="32"/>
  <c r="A798" i="32"/>
  <c r="A797" i="32"/>
  <c r="A796" i="32"/>
  <c r="A795" i="32"/>
  <c r="A794" i="32"/>
  <c r="A793" i="32"/>
  <c r="A792" i="32"/>
  <c r="A791" i="32"/>
  <c r="A790" i="32"/>
  <c r="A789" i="32"/>
  <c r="A788" i="32"/>
  <c r="A787" i="32"/>
  <c r="A786" i="32"/>
  <c r="A785" i="32"/>
  <c r="A784" i="32"/>
  <c r="A783" i="32"/>
  <c r="A782" i="32"/>
  <c r="A781" i="32"/>
  <c r="A780" i="32"/>
  <c r="A779" i="32"/>
  <c r="A778" i="32"/>
  <c r="A777" i="32"/>
  <c r="A776" i="32"/>
  <c r="A775" i="32"/>
  <c r="A774" i="32"/>
  <c r="A773" i="32"/>
  <c r="A772" i="32"/>
  <c r="A771" i="32"/>
  <c r="A770" i="32"/>
  <c r="A769" i="32"/>
  <c r="A768" i="32"/>
  <c r="A767" i="32"/>
  <c r="A766" i="32"/>
  <c r="A765" i="32"/>
  <c r="A764" i="32"/>
  <c r="A763" i="32"/>
  <c r="A762" i="32"/>
  <c r="A761" i="32"/>
  <c r="A760" i="32"/>
  <c r="A759" i="32"/>
  <c r="A758" i="32"/>
  <c r="A757" i="32"/>
  <c r="A756" i="32"/>
  <c r="A755" i="32"/>
  <c r="A754" i="32"/>
  <c r="A753" i="32"/>
  <c r="A752" i="32"/>
  <c r="A751" i="32"/>
  <c r="A750" i="32"/>
  <c r="A749" i="32"/>
  <c r="A748" i="32"/>
  <c r="A747" i="32"/>
  <c r="A746" i="32"/>
  <c r="A745" i="32"/>
  <c r="A744" i="32"/>
  <c r="A743" i="32"/>
  <c r="A742" i="32"/>
  <c r="A741" i="32"/>
  <c r="A740" i="32"/>
  <c r="A739" i="32"/>
  <c r="A738" i="32"/>
  <c r="A737" i="32"/>
  <c r="A736" i="32"/>
  <c r="A735" i="32"/>
  <c r="A734" i="32"/>
  <c r="A733" i="32"/>
  <c r="A732" i="32"/>
  <c r="A731" i="32"/>
  <c r="A730" i="32"/>
  <c r="A729" i="32"/>
  <c r="A728" i="32"/>
  <c r="A727" i="32"/>
  <c r="A726" i="32"/>
  <c r="A725" i="32"/>
  <c r="A724" i="32"/>
  <c r="A723" i="32"/>
  <c r="A722" i="32"/>
  <c r="A721" i="32"/>
  <c r="A720" i="32"/>
  <c r="A719" i="32"/>
  <c r="A718" i="32"/>
  <c r="A717" i="32"/>
  <c r="A716" i="32"/>
  <c r="A715" i="32"/>
  <c r="A714" i="32"/>
  <c r="A713" i="32"/>
  <c r="A712" i="32"/>
  <c r="A711" i="32"/>
  <c r="A710" i="32"/>
  <c r="A709" i="32"/>
  <c r="A708" i="32"/>
  <c r="A707" i="32"/>
  <c r="A706" i="32"/>
  <c r="A705" i="32"/>
  <c r="A704" i="32"/>
  <c r="A703" i="32"/>
  <c r="A702" i="32"/>
  <c r="A701" i="32"/>
  <c r="A700" i="32"/>
  <c r="A699" i="32"/>
  <c r="A698" i="32"/>
  <c r="A697" i="32"/>
  <c r="A696" i="32"/>
  <c r="A695" i="32"/>
  <c r="A694" i="32"/>
  <c r="A693" i="32"/>
  <c r="A692" i="32"/>
  <c r="A691" i="32"/>
  <c r="A690" i="32"/>
  <c r="A689" i="32"/>
  <c r="A688" i="32"/>
  <c r="A687" i="32"/>
  <c r="A686" i="32"/>
  <c r="A685" i="32"/>
  <c r="A684" i="32"/>
  <c r="A683" i="32"/>
  <c r="A682" i="32"/>
  <c r="A681" i="32"/>
  <c r="A680" i="32"/>
  <c r="A679" i="32"/>
  <c r="A678" i="32"/>
  <c r="A677" i="32"/>
  <c r="A676" i="32"/>
  <c r="A675" i="32"/>
  <c r="A674" i="32"/>
  <c r="A673" i="32"/>
  <c r="A672" i="32"/>
  <c r="A671" i="32"/>
  <c r="A670" i="32"/>
  <c r="A669" i="32"/>
  <c r="A668" i="32"/>
  <c r="A667" i="32"/>
  <c r="A666" i="32"/>
  <c r="A665" i="32"/>
  <c r="A664" i="32"/>
  <c r="A663" i="32"/>
  <c r="A662" i="32"/>
  <c r="A661" i="32"/>
  <c r="A660" i="32"/>
  <c r="A659" i="32"/>
  <c r="A658" i="32"/>
  <c r="A657" i="32"/>
  <c r="A656" i="32"/>
  <c r="A655" i="32"/>
  <c r="A654" i="32"/>
  <c r="A653" i="32"/>
  <c r="A652" i="32"/>
  <c r="A651" i="32"/>
  <c r="A650" i="32"/>
  <c r="A649" i="32"/>
  <c r="A648" i="32"/>
  <c r="A647" i="32"/>
  <c r="A646" i="32"/>
  <c r="A645" i="32"/>
  <c r="A644" i="32"/>
  <c r="A643" i="32"/>
  <c r="A642" i="32"/>
  <c r="A641" i="32"/>
  <c r="A640" i="32"/>
  <c r="A639" i="32"/>
  <c r="A638" i="32"/>
  <c r="A637" i="32"/>
  <c r="A636" i="32"/>
  <c r="A635" i="32"/>
  <c r="A634" i="32"/>
  <c r="A633" i="32"/>
  <c r="A632" i="32"/>
  <c r="A631" i="32"/>
  <c r="A630" i="32"/>
  <c r="A629" i="32"/>
  <c r="A628" i="32"/>
  <c r="A627" i="32"/>
  <c r="A626" i="32"/>
  <c r="A625" i="32"/>
  <c r="A624" i="32"/>
  <c r="A623" i="32"/>
  <c r="A622" i="32"/>
  <c r="A621" i="32"/>
  <c r="A620" i="32"/>
  <c r="A619" i="32"/>
  <c r="A618" i="32"/>
  <c r="A617" i="32"/>
  <c r="A616" i="32"/>
  <c r="A615" i="32"/>
  <c r="A614" i="32"/>
  <c r="A613" i="32"/>
  <c r="A612" i="32"/>
  <c r="A611" i="32"/>
  <c r="A610" i="32"/>
  <c r="A609" i="32"/>
  <c r="A608" i="32"/>
  <c r="A607" i="32"/>
  <c r="A606" i="32"/>
  <c r="A605" i="32"/>
  <c r="A604" i="32"/>
  <c r="A603" i="32"/>
  <c r="A602" i="32"/>
  <c r="A601" i="32"/>
  <c r="A600" i="32"/>
  <c r="A599" i="32"/>
  <c r="A598" i="32"/>
  <c r="A597" i="32"/>
  <c r="A596" i="32"/>
  <c r="A595" i="32"/>
  <c r="A594" i="32"/>
  <c r="A593" i="32"/>
  <c r="A592" i="32"/>
  <c r="A591" i="32"/>
  <c r="A590" i="32"/>
  <c r="A589" i="32"/>
  <c r="A588" i="32"/>
  <c r="A587" i="32"/>
  <c r="A586" i="32"/>
  <c r="A585" i="32"/>
  <c r="A584" i="32"/>
  <c r="A583" i="32"/>
  <c r="A582" i="32"/>
  <c r="A581" i="32"/>
  <c r="A580" i="32"/>
  <c r="A579" i="32"/>
  <c r="A578" i="32"/>
  <c r="A577" i="32"/>
  <c r="A576" i="32"/>
  <c r="A575" i="32"/>
  <c r="A574" i="32"/>
  <c r="A573" i="32"/>
  <c r="A572" i="32"/>
  <c r="A571" i="32"/>
  <c r="A570" i="32"/>
  <c r="A569" i="32"/>
  <c r="A568" i="32"/>
  <c r="A567" i="32"/>
  <c r="A566" i="32"/>
  <c r="A565" i="32"/>
  <c r="A564" i="32"/>
  <c r="A563" i="32"/>
  <c r="A562" i="32"/>
  <c r="A561" i="32"/>
  <c r="A560" i="32"/>
  <c r="A559" i="32"/>
  <c r="A558" i="32"/>
  <c r="A557" i="32"/>
  <c r="A556" i="32"/>
  <c r="A555" i="32"/>
  <c r="A554" i="32"/>
  <c r="A553" i="32"/>
  <c r="A552" i="32"/>
  <c r="A551" i="32"/>
  <c r="A550" i="32"/>
  <c r="A549" i="32"/>
  <c r="A548" i="32"/>
  <c r="A547" i="32"/>
  <c r="A546" i="32"/>
  <c r="A545" i="32"/>
  <c r="A544" i="32"/>
  <c r="A543" i="32"/>
  <c r="A542" i="32"/>
  <c r="A541" i="32"/>
  <c r="A540" i="32"/>
  <c r="A539" i="32"/>
  <c r="A538" i="32"/>
  <c r="A537" i="32"/>
  <c r="A536" i="32"/>
  <c r="A535" i="32"/>
  <c r="A534" i="32"/>
  <c r="A533" i="32"/>
  <c r="A532" i="32"/>
  <c r="A531" i="32"/>
  <c r="A530" i="32"/>
  <c r="A529" i="32"/>
  <c r="A528" i="32"/>
  <c r="A527" i="32"/>
  <c r="A526" i="32"/>
  <c r="A525" i="32"/>
  <c r="A524" i="32"/>
  <c r="A523" i="32"/>
  <c r="A522" i="32"/>
  <c r="A521" i="32"/>
  <c r="A520" i="32"/>
  <c r="A519" i="32"/>
  <c r="A518" i="32"/>
  <c r="A517" i="32"/>
  <c r="A516" i="32"/>
  <c r="A515" i="32"/>
  <c r="A514" i="32"/>
  <c r="A513" i="32"/>
  <c r="A512" i="32"/>
  <c r="A511" i="32"/>
  <c r="A510" i="32"/>
  <c r="A509" i="32"/>
  <c r="A508" i="32"/>
  <c r="A507" i="32"/>
  <c r="A506" i="32"/>
  <c r="A505" i="32"/>
  <c r="A504" i="32"/>
  <c r="A503" i="32"/>
  <c r="A502" i="32"/>
  <c r="A501" i="32"/>
  <c r="A500" i="32"/>
  <c r="A499" i="32"/>
  <c r="A498" i="32"/>
  <c r="A497" i="32"/>
  <c r="A496" i="32"/>
  <c r="A495" i="32"/>
  <c r="A494" i="32"/>
  <c r="A493" i="32"/>
  <c r="A492" i="32"/>
  <c r="A491" i="32"/>
  <c r="A490" i="32"/>
  <c r="A489" i="32"/>
  <c r="A488" i="32"/>
  <c r="A487" i="32"/>
  <c r="A486" i="32"/>
  <c r="A485" i="32"/>
  <c r="A484" i="32"/>
  <c r="A483" i="32"/>
  <c r="A482" i="32"/>
  <c r="A481" i="32"/>
  <c r="A480" i="32"/>
  <c r="A479" i="32"/>
  <c r="A478" i="32"/>
  <c r="A477" i="32"/>
  <c r="A476" i="32"/>
  <c r="A475" i="32"/>
  <c r="A474" i="32"/>
  <c r="A473" i="32"/>
  <c r="A472" i="32"/>
  <c r="A471" i="32"/>
  <c r="A470" i="32"/>
  <c r="A469" i="32"/>
  <c r="A468" i="32"/>
  <c r="A467" i="32"/>
  <c r="A466" i="32"/>
  <c r="A465" i="32"/>
  <c r="A464" i="32"/>
  <c r="A463" i="32"/>
  <c r="A462" i="32"/>
  <c r="A461" i="32"/>
  <c r="A460" i="32"/>
  <c r="A459" i="32"/>
  <c r="A458" i="32"/>
  <c r="A457" i="32"/>
  <c r="A456" i="32"/>
  <c r="A455" i="32"/>
  <c r="A454" i="32"/>
  <c r="A453" i="32"/>
  <c r="A452" i="32"/>
  <c r="A451" i="32"/>
  <c r="A450" i="32"/>
  <c r="A449" i="32"/>
  <c r="A448" i="32"/>
  <c r="A447" i="32"/>
  <c r="A446" i="32"/>
  <c r="A445" i="32"/>
  <c r="A444" i="32"/>
  <c r="A443" i="32"/>
  <c r="A442" i="32"/>
  <c r="A441" i="32"/>
  <c r="A440" i="32"/>
  <c r="A439" i="32"/>
  <c r="A438" i="32"/>
  <c r="A437" i="32"/>
  <c r="A436" i="32"/>
  <c r="A435" i="32"/>
  <c r="A434" i="32"/>
  <c r="A433" i="32"/>
  <c r="A432" i="32"/>
  <c r="A431" i="32"/>
  <c r="A430" i="32"/>
  <c r="A429" i="32"/>
  <c r="A428" i="32"/>
  <c r="A427" i="32"/>
  <c r="A426" i="32"/>
  <c r="A425" i="32"/>
  <c r="A424" i="32"/>
  <c r="A423" i="32"/>
  <c r="A422" i="32"/>
  <c r="A421" i="32"/>
  <c r="A420" i="32"/>
  <c r="A419" i="32"/>
  <c r="A418" i="32"/>
  <c r="A417" i="32"/>
  <c r="A416" i="32"/>
  <c r="A415" i="32"/>
  <c r="A414" i="32"/>
  <c r="A413" i="32"/>
  <c r="A412" i="32"/>
  <c r="A411" i="32"/>
  <c r="A410" i="32"/>
  <c r="A409" i="32"/>
  <c r="A408" i="32"/>
  <c r="A407" i="32"/>
  <c r="A406" i="32"/>
  <c r="A405" i="32"/>
  <c r="A404" i="32"/>
  <c r="A403" i="32"/>
  <c r="A402" i="32"/>
  <c r="A401" i="32"/>
  <c r="A400" i="32"/>
  <c r="A399" i="32"/>
  <c r="A398" i="32"/>
  <c r="A397" i="32"/>
  <c r="A396" i="32"/>
  <c r="A395" i="32"/>
  <c r="A394" i="32"/>
  <c r="A393" i="32"/>
  <c r="A392" i="32"/>
  <c r="A391" i="32"/>
  <c r="A390" i="32"/>
  <c r="A389" i="32"/>
  <c r="A388" i="32"/>
  <c r="A387" i="32"/>
  <c r="A386" i="32"/>
  <c r="A385" i="32"/>
  <c r="A384" i="32"/>
  <c r="A383" i="32"/>
  <c r="A382" i="32"/>
  <c r="A381" i="32"/>
  <c r="A380" i="32"/>
  <c r="A379" i="32"/>
  <c r="A378" i="32"/>
  <c r="A377" i="32"/>
  <c r="A376" i="32"/>
  <c r="A375" i="32"/>
  <c r="A374" i="32"/>
  <c r="A373" i="32"/>
  <c r="A372" i="32"/>
  <c r="A371" i="32"/>
  <c r="A370" i="32"/>
  <c r="A369" i="32"/>
  <c r="A368" i="32"/>
  <c r="A367" i="32"/>
  <c r="A366" i="32"/>
  <c r="A365" i="32"/>
  <c r="A364" i="32"/>
  <c r="A363" i="32"/>
  <c r="A362" i="32"/>
  <c r="A361" i="32"/>
  <c r="A360" i="32"/>
  <c r="A359" i="32"/>
  <c r="A358" i="32"/>
  <c r="A357" i="32"/>
  <c r="A356" i="32"/>
  <c r="A355" i="32"/>
  <c r="A354" i="32"/>
  <c r="A353" i="32"/>
  <c r="A352" i="32"/>
  <c r="A351" i="32"/>
  <c r="A350" i="32"/>
  <c r="A349" i="32"/>
  <c r="A348" i="32"/>
  <c r="A347" i="32"/>
  <c r="A346" i="32"/>
  <c r="A345" i="32"/>
  <c r="A344" i="32"/>
  <c r="A343" i="32"/>
  <c r="A342" i="32"/>
  <c r="A341" i="32"/>
  <c r="A340" i="32"/>
  <c r="A339" i="32"/>
  <c r="A338" i="32"/>
  <c r="A337" i="32"/>
  <c r="A336" i="32"/>
  <c r="A335" i="32"/>
  <c r="A334" i="32"/>
  <c r="A333" i="32"/>
  <c r="A332" i="32"/>
  <c r="A331" i="32"/>
  <c r="A330" i="32"/>
  <c r="A329" i="32"/>
  <c r="A328" i="32"/>
  <c r="A327" i="32"/>
  <c r="A326" i="32"/>
  <c r="A325" i="32"/>
  <c r="A324" i="32"/>
  <c r="A323" i="32"/>
  <c r="A322" i="32"/>
  <c r="A321" i="32"/>
  <c r="A320" i="32"/>
  <c r="A319" i="32"/>
  <c r="A318" i="32"/>
  <c r="A317" i="32"/>
  <c r="A316" i="32"/>
  <c r="A315" i="32"/>
  <c r="A314" i="32"/>
  <c r="A313" i="32"/>
  <c r="A312" i="32"/>
  <c r="A311" i="32"/>
  <c r="A310" i="32"/>
  <c r="A309" i="32"/>
  <c r="A308"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79" i="32"/>
  <c r="A278" i="32"/>
  <c r="A277" i="32"/>
  <c r="A276" i="32"/>
  <c r="A275" i="32"/>
  <c r="A274" i="32"/>
  <c r="A273" i="32"/>
  <c r="A272" i="32"/>
  <c r="A271" i="32"/>
  <c r="A270" i="32"/>
  <c r="A269" i="32"/>
  <c r="A268" i="32"/>
  <c r="A267" i="32"/>
  <c r="A266" i="32"/>
  <c r="A265" i="32"/>
  <c r="A264" i="32"/>
  <c r="A263" i="32"/>
  <c r="A262" i="32"/>
  <c r="A261" i="32"/>
  <c r="A260" i="32"/>
  <c r="A259" i="32"/>
  <c r="A258"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4" i="32"/>
  <c r="A193" i="32"/>
  <c r="A192" i="32"/>
  <c r="A191" i="32"/>
  <c r="A190" i="32"/>
  <c r="A189" i="32"/>
  <c r="A188" i="32"/>
  <c r="A187" i="32"/>
  <c r="A186" i="32"/>
  <c r="A185" i="32"/>
  <c r="A184" i="32"/>
  <c r="A183" i="32"/>
  <c r="A182" i="32"/>
  <c r="A181" i="32"/>
  <c r="A180" i="32"/>
  <c r="A179" i="32"/>
  <c r="A178" i="32"/>
  <c r="A177" i="32"/>
  <c r="A176" i="32"/>
  <c r="A175" i="32"/>
  <c r="A174" i="32"/>
  <c r="A173" i="32"/>
  <c r="A172" i="32"/>
  <c r="A171" i="32"/>
  <c r="A170" i="32"/>
  <c r="A169" i="32"/>
  <c r="A168" i="32"/>
  <c r="A167" i="32"/>
  <c r="A166" i="32"/>
  <c r="A165" i="32"/>
  <c r="A164" i="32"/>
  <c r="A163" i="32"/>
  <c r="A162"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A69" i="32"/>
  <c r="A68" i="32"/>
  <c r="A67" i="32"/>
  <c r="A66" i="32"/>
  <c r="A65" i="32"/>
  <c r="A64" i="32"/>
  <c r="A63" i="32"/>
  <c r="A62" i="32"/>
  <c r="A61" i="32"/>
  <c r="A60" i="32"/>
  <c r="A59" i="32"/>
  <c r="A58" i="32"/>
  <c r="A57" i="32"/>
  <c r="A56" i="32"/>
  <c r="A55" i="32"/>
  <c r="A54" i="32"/>
  <c r="A53" i="32"/>
  <c r="A52" i="32"/>
  <c r="A51" i="32"/>
  <c r="A50" i="32"/>
  <c r="A49" i="32"/>
  <c r="A48"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12" i="32"/>
  <c r="A11" i="32"/>
  <c r="A10" i="32"/>
  <c r="A9" i="32"/>
  <c r="A8" i="32"/>
  <c r="A7" i="32"/>
  <c r="A6" i="32"/>
  <c r="A5" i="32"/>
  <c r="A4" i="32"/>
  <c r="A3" i="32"/>
  <c r="J110" i="1"/>
  <c r="J98" i="1" l="1"/>
  <c r="J80" i="1" l="1"/>
  <c r="J228" i="1" l="1"/>
  <c r="K80" i="1" l="1"/>
  <c r="K41" i="1"/>
  <c r="K50" i="1"/>
  <c r="K51" i="1"/>
  <c r="K46" i="1"/>
  <c r="K59" i="1"/>
  <c r="K53" i="1"/>
  <c r="K34" i="1"/>
  <c r="K54" i="1"/>
  <c r="K49" i="1"/>
  <c r="K55" i="1"/>
  <c r="K36" i="1"/>
  <c r="K42" i="1"/>
  <c r="K37" i="1"/>
  <c r="K56" i="1"/>
  <c r="K38" i="1"/>
  <c r="K44" i="1"/>
  <c r="K47" i="1"/>
  <c r="K35" i="1"/>
  <c r="K45" i="1"/>
  <c r="K52" i="1"/>
  <c r="K57" i="1"/>
  <c r="K40" i="1"/>
  <c r="K58" i="1"/>
  <c r="K39" i="1"/>
  <c r="K48" i="1"/>
  <c r="K43" i="1"/>
  <c r="K67" i="1"/>
  <c r="K64" i="1"/>
  <c r="K62" i="1"/>
  <c r="K33" i="1"/>
  <c r="K23" i="1"/>
  <c r="K19" i="1"/>
  <c r="K61" i="1"/>
  <c r="K13" i="1"/>
  <c r="K12" i="1"/>
  <c r="L1" i="29"/>
  <c r="K223" i="1"/>
  <c r="K201" i="1"/>
  <c r="K155" i="1"/>
  <c r="K192" i="1"/>
  <c r="K171" i="1"/>
  <c r="K15" i="1"/>
  <c r="K144" i="1"/>
  <c r="K220" i="1"/>
  <c r="K216" i="1"/>
  <c r="K103" i="1"/>
  <c r="K183" i="1"/>
  <c r="K212" i="1"/>
  <c r="K100" i="1"/>
  <c r="K133" i="1"/>
  <c r="K128" i="1"/>
  <c r="K72" i="1"/>
  <c r="K131" i="1"/>
  <c r="K168" i="1"/>
  <c r="K124" i="1"/>
  <c r="K202" i="1"/>
  <c r="K205" i="1"/>
  <c r="K147" i="1"/>
  <c r="K81" i="1"/>
  <c r="K218" i="1"/>
  <c r="K174" i="1"/>
  <c r="K159" i="1"/>
  <c r="K181" i="1"/>
  <c r="K117" i="1"/>
  <c r="K225" i="1"/>
  <c r="K215" i="1"/>
  <c r="K150" i="1"/>
  <c r="K206" i="1"/>
  <c r="K96" i="1"/>
  <c r="K17" i="1"/>
  <c r="K95" i="1"/>
  <c r="K73" i="1"/>
  <c r="K78" i="1"/>
  <c r="K217" i="1"/>
  <c r="K106" i="1"/>
  <c r="K177" i="1"/>
  <c r="K152" i="1"/>
  <c r="K194" i="1"/>
  <c r="K173" i="1"/>
  <c r="K130" i="1"/>
  <c r="K66" i="1"/>
  <c r="K105" i="1"/>
  <c r="K176" i="1"/>
  <c r="K175" i="1"/>
  <c r="K65" i="1"/>
  <c r="K187" i="1"/>
  <c r="K27" i="1"/>
  <c r="K182" i="1"/>
  <c r="K18" i="1"/>
  <c r="K145" i="1"/>
  <c r="K120" i="1"/>
  <c r="K101" i="1"/>
  <c r="K118" i="1"/>
  <c r="K129" i="1"/>
  <c r="K188" i="1"/>
  <c r="K198" i="1"/>
  <c r="K30" i="1"/>
  <c r="K191" i="1"/>
  <c r="K196" i="1"/>
  <c r="K114" i="1"/>
  <c r="K29" i="1"/>
  <c r="K83" i="1"/>
  <c r="K211" i="1"/>
  <c r="K88" i="1"/>
  <c r="K172" i="1"/>
  <c r="K109" i="1"/>
  <c r="K162" i="1"/>
  <c r="K71" i="1"/>
  <c r="K221" i="1"/>
  <c r="K104" i="1"/>
  <c r="K108" i="1"/>
  <c r="K16" i="1"/>
  <c r="K126" i="1"/>
  <c r="K99" i="1"/>
  <c r="K207" i="1"/>
  <c r="K77" i="1"/>
  <c r="K185" i="1"/>
  <c r="K90" i="1"/>
  <c r="K75" i="1"/>
  <c r="K21" i="1"/>
  <c r="K127" i="1"/>
  <c r="K116" i="1"/>
  <c r="K195" i="1"/>
  <c r="K154" i="1"/>
  <c r="K121" i="1"/>
  <c r="K125" i="1"/>
  <c r="K84" i="1"/>
  <c r="K160" i="1"/>
  <c r="K204" i="1"/>
  <c r="K184" i="1"/>
  <c r="K169" i="1"/>
  <c r="K63" i="1"/>
  <c r="K213" i="1"/>
  <c r="K142" i="1"/>
  <c r="K166" i="1"/>
  <c r="K149" i="1"/>
  <c r="K24" i="1"/>
  <c r="K123" i="1"/>
  <c r="K11" i="1"/>
  <c r="K32" i="1"/>
  <c r="K158" i="1"/>
  <c r="K132" i="1"/>
  <c r="K208" i="1"/>
  <c r="K28" i="1"/>
  <c r="K210" i="1"/>
  <c r="K141" i="1"/>
  <c r="K156" i="1"/>
  <c r="K111" i="1"/>
  <c r="K139" i="1"/>
  <c r="K224" i="1"/>
  <c r="K146" i="1"/>
  <c r="K203" i="1"/>
  <c r="K82" i="1"/>
  <c r="K197" i="1"/>
  <c r="K92" i="1"/>
  <c r="K137" i="1"/>
  <c r="K89" i="1"/>
  <c r="K25" i="1"/>
  <c r="K164" i="1"/>
  <c r="K93" i="1"/>
  <c r="K134" i="1"/>
  <c r="K102" i="1"/>
  <c r="K143" i="1"/>
  <c r="K209" i="1"/>
  <c r="K179" i="1"/>
  <c r="K148" i="1"/>
  <c r="K85" i="1"/>
  <c r="K153" i="1"/>
  <c r="K163" i="1"/>
  <c r="K161" i="1"/>
  <c r="K170" i="1"/>
  <c r="K113" i="1"/>
  <c r="K219" i="1"/>
  <c r="K214" i="1"/>
  <c r="K107" i="1"/>
  <c r="K200" i="1"/>
  <c r="K199" i="1"/>
  <c r="K97" i="1"/>
  <c r="K69" i="1"/>
  <c r="K190" i="1"/>
  <c r="K167" i="1"/>
  <c r="K138" i="1"/>
  <c r="K135" i="1"/>
  <c r="K14" i="1"/>
  <c r="K70" i="1"/>
  <c r="K112" i="1"/>
  <c r="K26" i="1"/>
  <c r="K86" i="1"/>
  <c r="K222" i="1"/>
  <c r="K74" i="1"/>
  <c r="K193" i="1"/>
  <c r="K157" i="1"/>
  <c r="K226" i="1"/>
  <c r="K87" i="1"/>
  <c r="K94" i="1"/>
  <c r="K20" i="1"/>
  <c r="K68" i="1"/>
  <c r="K122" i="1"/>
  <c r="K140" i="1"/>
  <c r="K189" i="1"/>
  <c r="K119" i="1"/>
  <c r="K76" i="1"/>
  <c r="K178" i="1"/>
  <c r="K165" i="1"/>
  <c r="K180" i="1"/>
  <c r="K22" i="1"/>
  <c r="K91" i="1"/>
  <c r="K136" i="1"/>
  <c r="K110" i="1"/>
  <c r="K98" i="1"/>
  <c r="K5" i="29" l="1"/>
  <c r="L5" i="29" s="1"/>
  <c r="K6" i="29"/>
  <c r="L6" i="29" s="1"/>
  <c r="K4" i="29"/>
  <c r="L4" i="29" s="1"/>
  <c r="K8" i="29"/>
  <c r="L8" i="29" s="1"/>
  <c r="K7" i="29"/>
  <c r="L7" i="29" s="1"/>
  <c r="K3" i="29"/>
  <c r="L3" i="29" s="1"/>
</calcChain>
</file>

<file path=xl/comments1.xml><?xml version="1.0" encoding="utf-8"?>
<comments xmlns="http://schemas.openxmlformats.org/spreadsheetml/2006/main">
  <authors>
    <author>ana</author>
  </authors>
  <commentList>
    <comment ref="G18" authorId="0" shapeId="0">
      <text>
        <r>
          <rPr>
            <b/>
            <sz val="9"/>
            <color indexed="81"/>
            <rFont val="Segoe UI"/>
            <charset val="1"/>
          </rPr>
          <t>ana:</t>
        </r>
        <r>
          <rPr>
            <sz val="9"/>
            <color indexed="81"/>
            <rFont val="Segoe UI"/>
            <charset val="1"/>
          </rPr>
          <t xml:space="preserve">
considerando: 
Trecho 01 e 02 do Eixo Viário BC x Itajaí; 
Trecho 02 VEP;
Elevado Av. Mario Uriarte</t>
        </r>
      </text>
    </comment>
    <comment ref="G21" authorId="0" shapeId="0">
      <text>
        <r>
          <rPr>
            <b/>
            <sz val="9"/>
            <color indexed="81"/>
            <rFont val="Segoe UI"/>
            <charset val="1"/>
          </rPr>
          <t>ana:</t>
        </r>
        <r>
          <rPr>
            <sz val="9"/>
            <color indexed="81"/>
            <rFont val="Segoe UI"/>
            <charset val="1"/>
          </rPr>
          <t xml:space="preserve">
considerando: 
Trecho 01 e 02 do Eixo Viário BC x Itajaí; 
Trecho 02 VEP;
Elevado Av. Mario Uriarte</t>
        </r>
      </text>
    </comment>
    <comment ref="G22" authorId="0" shapeId="0">
      <text>
        <r>
          <rPr>
            <b/>
            <sz val="9"/>
            <color indexed="81"/>
            <rFont val="Segoe UI"/>
            <charset val="1"/>
          </rPr>
          <t>ana:</t>
        </r>
        <r>
          <rPr>
            <sz val="9"/>
            <color indexed="81"/>
            <rFont val="Segoe UI"/>
            <charset val="1"/>
          </rPr>
          <t xml:space="preserve">
considerando: 
Trecho 01 e 02 do Eixo Viário BC x Itajaí; 
Trecho 02 VEP;
Elevado Av. Mario Uriarte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<sst xmlns="http://schemas.openxmlformats.org/spreadsheetml/2006/main" count="89610" uniqueCount="36955">
  <si>
    <t>PLANILHA ORÇAMENTÁRIA</t>
  </si>
  <si>
    <t>SERVIÇO:</t>
  </si>
  <si>
    <t>CONTRATAÇÃO DE PROJETOS MULTIDISCIPLINARES</t>
  </si>
  <si>
    <t>REFERENCIAL DE PREÇO:</t>
  </si>
  <si>
    <t>Os preços unitários adotados no orçamento estimativo foram obtidos a partir de planilhas e contratações públicas similares, referentes à elaboração de projetos de engenharia e arquitetura desenvolvidos em metodologia BIM, com escopo e nível de complexidade compatíveis com o objeto desta contratação. Tais valores são considerados preços completos, já contemplando todos os custos diretos e indiretos, tributos incidentes, inclusive ISS, despesas administrativas e margem de remuneração da contratada. Em razão da natureza predominantemente intelectual do objeto, não se aplica a utilização de BDI típico de obras ou serviços executivos, nem fator de ajuste técnico (fator K), em conformidade com a Lei nº 14.133/2021.</t>
  </si>
  <si>
    <t>DATA:</t>
  </si>
  <si>
    <t>ÍNDICES DE CORREÇÃO
NÃO APAGAR</t>
  </si>
  <si>
    <t xml:space="preserve">ITENS </t>
  </si>
  <si>
    <t>FONTE</t>
  </si>
  <si>
    <t>CODIGO</t>
  </si>
  <si>
    <t xml:space="preserve">SERVIÇOS </t>
  </si>
  <si>
    <t>UNID.</t>
  </si>
  <si>
    <t>QUANT.  TOTAL</t>
  </si>
  <si>
    <t>CUSTO UNITÁRIO REFERENCIAL (R$)</t>
  </si>
  <si>
    <t>CUSTO UNITÁRIO 
ATUALIZADO (R$)</t>
  </si>
  <si>
    <t>PREÇO TOTAL REAJUSTADO</t>
  </si>
  <si>
    <t>%</t>
  </si>
  <si>
    <t>1</t>
  </si>
  <si>
    <t>EIXO 01 - INFRAESTRUTURA URBANA E MOBILIDADE</t>
  </si>
  <si>
    <t>SUBTOTAL</t>
  </si>
  <si>
    <t>1.1</t>
  </si>
  <si>
    <t>PROJETOS ARQUITETÔNICOS</t>
  </si>
  <si>
    <t/>
  </si>
  <si>
    <t>1.1.1</t>
  </si>
  <si>
    <t>REF-ARP</t>
  </si>
  <si>
    <t>REF-ARP-010</t>
  </si>
  <si>
    <t>PROJETO LEGAL (PARA MUNICÍPIOS QUE TÊM REGULAMENTAÇÕES ESPECÍFICAS PARA EMISSÃO DE ALVARÁ DE CONSTRUÇÃO / APROVAÇÃO DE PROJETOS)</t>
  </si>
  <si>
    <t>M2</t>
  </si>
  <si>
    <t>6,56</t>
  </si>
  <si>
    <t>1.1.2</t>
  </si>
  <si>
    <t>REF-ARP-011</t>
  </si>
  <si>
    <t>PROJETO DE ADEQUAÇÃO DE ACESSIBILIDADE</t>
  </si>
  <si>
    <t>5,29</t>
  </si>
  <si>
    <t>1.1.3</t>
  </si>
  <si>
    <t>REF-ARP-012</t>
  </si>
  <si>
    <t>PROJETO MOBILIÁRIO</t>
  </si>
  <si>
    <t>7,41</t>
  </si>
  <si>
    <t>1.1.4</t>
  </si>
  <si>
    <t>REF-ARP-083</t>
  </si>
  <si>
    <t>PROJETO ILUMINAÇÃO PÚBLICA - RDU</t>
  </si>
  <si>
    <t>M</t>
  </si>
  <si>
    <t>15,92</t>
  </si>
  <si>
    <t>1.1.5</t>
  </si>
  <si>
    <t>REF-ARP-050</t>
  </si>
  <si>
    <t>PROJETO DE URBANISMO</t>
  </si>
  <si>
    <t>2,83</t>
  </si>
  <si>
    <t>1.1.6</t>
  </si>
  <si>
    <t>REF-ARP-056</t>
  </si>
  <si>
    <t xml:space="preserve">PROJETO EXECUTIVO DE OBRA DE ARTE ESPECIAL (OAE) </t>
  </si>
  <si>
    <t>75,36</t>
  </si>
  <si>
    <t>1.2</t>
  </si>
  <si>
    <t>PROJETOS ESTRUTURAIS</t>
  </si>
  <si>
    <t>1.2.1</t>
  </si>
  <si>
    <t>REF-ARP-023</t>
  </si>
  <si>
    <t>PROJETO DE CONTENÇÃO DE DIVISAS</t>
  </si>
  <si>
    <t>10,58</t>
  </si>
  <si>
    <t>1.2.2</t>
  </si>
  <si>
    <t>REF-ARP-019</t>
  </si>
  <si>
    <t>PROJETO ESTRUTURAL DE ESTRUTURAS MISTAS</t>
  </si>
  <si>
    <t>12,7</t>
  </si>
  <si>
    <t>1.2.3</t>
  </si>
  <si>
    <t>REF-ARP-022</t>
  </si>
  <si>
    <t>PROJETO DE FUNDAÇÕES SOLUÇÕES MISTAS</t>
  </si>
  <si>
    <t>8,46</t>
  </si>
  <si>
    <t>1.3</t>
  </si>
  <si>
    <t>PROJETOS COMPLEMENTARES</t>
  </si>
  <si>
    <t>1.3.1</t>
  </si>
  <si>
    <t>REF-ARP-028</t>
  </si>
  <si>
    <t>PROJETO DE ENTRADA DE ENERGIA PARA APROVAÇÃO NA CELESC</t>
  </si>
  <si>
    <t>UN</t>
  </si>
  <si>
    <t>1163,85</t>
  </si>
  <si>
    <t>1.3.2</t>
  </si>
  <si>
    <t>REF-ARP-031</t>
  </si>
  <si>
    <t>PROJETO DE COMUNICAÇÃO E LÓGICA</t>
  </si>
  <si>
    <t>1.3.3</t>
  </si>
  <si>
    <t>REF-ARP-036</t>
  </si>
  <si>
    <t>PROJETO DE ESGOTAMENTO SANITÁRIO</t>
  </si>
  <si>
    <t>3,49</t>
  </si>
  <si>
    <t>1.3.4</t>
  </si>
  <si>
    <t>REF-ARP-038</t>
  </si>
  <si>
    <t>PROJETO DE DRENAGEM</t>
  </si>
  <si>
    <t>3,81</t>
  </si>
  <si>
    <t>1.3.5</t>
  </si>
  <si>
    <t>REF-ARP-049</t>
  </si>
  <si>
    <t>PROJETOS DE PAVIMENTAÇÃO DA VIA/ACESSO – EXCLUSO LEVANTAMENTO TOPOGRÁFICO - EXCLUSO PROJETO DE REDE DE ESGOTO – VIA A PARTIR DE 5.000M ATÉ 10.000M - SETOR D. (CIN24098)</t>
  </si>
  <si>
    <t>11,05</t>
  </si>
  <si>
    <t>1.3.6</t>
  </si>
  <si>
    <t>REF-ARP-048</t>
  </si>
  <si>
    <t>PROJETO DE SINALIZAÇÃO HORIZONTAL E VERTICAL, INCLUSIVE
MEMORIAL DESCRITIVO E ESPECIFICAÇÕES TÉCNICA</t>
  </si>
  <si>
    <t>0,26</t>
  </si>
  <si>
    <t>1.3.7</t>
  </si>
  <si>
    <t>REF-ARP-054</t>
  </si>
  <si>
    <t>PROJETO DE TERRAPLANAGEM</t>
  </si>
  <si>
    <t>2</t>
  </si>
  <si>
    <t>EIXO 02 - MEIO AMBIENTE, DRENAGEM E HIDROLOGIA</t>
  </si>
  <si>
    <t>2.1</t>
  </si>
  <si>
    <t>2.1.1</t>
  </si>
  <si>
    <t>REF-ARP-005</t>
  </si>
  <si>
    <t>PROJETO ARQUITETÔNICO</t>
  </si>
  <si>
    <t>15,87</t>
  </si>
  <si>
    <t>2.1.2</t>
  </si>
  <si>
    <t>REF-ARP-006</t>
  </si>
  <si>
    <t xml:space="preserve">PROJETO ARQUITETÔNICO EXECUTIVO </t>
  </si>
  <si>
    <t>16,93</t>
  </si>
  <si>
    <t>2.1.3</t>
  </si>
  <si>
    <t>REF-ARP-007</t>
  </si>
  <si>
    <t>PROJETO DE ARQUITETURA PAISAGÍSTICA</t>
  </si>
  <si>
    <t>2,65</t>
  </si>
  <si>
    <t>2.1.4</t>
  </si>
  <si>
    <t>REF-ARP-009</t>
  </si>
  <si>
    <t>PROJETO PARA APROVAÇÃO NA VIGILÂNCIA SANITÁRIA (MUNICIPAL OU ESTADUAL)</t>
  </si>
  <si>
    <t>2.1.5</t>
  </si>
  <si>
    <t>2.1.6</t>
  </si>
  <si>
    <t>2.1.7</t>
  </si>
  <si>
    <t>2.1.8</t>
  </si>
  <si>
    <t>PROJETO ILUMINAÇÃO
PÚBLICA - RDU</t>
  </si>
  <si>
    <t>2.1.9</t>
  </si>
  <si>
    <t>2.2</t>
  </si>
  <si>
    <t>2.2.1</t>
  </si>
  <si>
    <t>2.2.2</t>
  </si>
  <si>
    <t>2.2.3</t>
  </si>
  <si>
    <t>REF-ARP-024</t>
  </si>
  <si>
    <t>PROJETO DE REFORÇO ESTRUTURAL</t>
  </si>
  <si>
    <t>2.2.4</t>
  </si>
  <si>
    <t>2.3</t>
  </si>
  <si>
    <t>2.3.1</t>
  </si>
  <si>
    <t>REF-ARP-026</t>
  </si>
  <si>
    <t>PROJETO DE ELETRICIDADE</t>
  </si>
  <si>
    <t>6,35</t>
  </si>
  <si>
    <t>2.3.2</t>
  </si>
  <si>
    <t>REF-ARP-027</t>
  </si>
  <si>
    <t>PROJETO DE SPDA - SISTEMA DE PROTEÇÃO CONTRA DESCARGA ATMOSFÉRICA</t>
  </si>
  <si>
    <t>5,82</t>
  </si>
  <si>
    <t>2.3.3</t>
  </si>
  <si>
    <t>2.3.4</t>
  </si>
  <si>
    <t>2.3.5</t>
  </si>
  <si>
    <t>REF-ARP-034</t>
  </si>
  <si>
    <t>PROJETO DE INSTALAÇÕES HIDRÁULICAS (ÁGUA FRIA)</t>
  </si>
  <si>
    <t>2.3.6</t>
  </si>
  <si>
    <t>2.3.7</t>
  </si>
  <si>
    <t>REF-ARP-037</t>
  </si>
  <si>
    <t>PROJETO DE ÁGUAS PLUVIAIS DE EDIFICAÇÃO</t>
  </si>
  <si>
    <t>3,23</t>
  </si>
  <si>
    <t>2.3.8</t>
  </si>
  <si>
    <t>2.3.9</t>
  </si>
  <si>
    <t>REF-ARP-041</t>
  </si>
  <si>
    <t>PROJETO PREVENTIVO CONTRA INCÊNDIO (PPCI) ACIMA DE 750M²</t>
  </si>
  <si>
    <t>4,76</t>
  </si>
  <si>
    <t>2.3.10</t>
  </si>
  <si>
    <t>2.3.11</t>
  </si>
  <si>
    <t>REF-ARP-082</t>
  </si>
  <si>
    <t>ELABORAÇÃO DE PROJETO EXECUTIVO
COMPLETO PARA IMPLANTAÇÃO DE USINA DE
MICRO OU MINIGERAÇÃO DE ENERGIA SOLAR
FOTOVOLTAICA CONECTADA À REDE,
INCLUINDO ESTUDO DE VIABILIDADE TÉCNICA,
DIMENSIONAMENTO DO SISTEMA, LAYOUT,
MEMORIAL DE CÁLCULO, ORÇAMENTO,
CRONOGRAMA FÍSICO-FINANCEIRO E ART.</t>
  </si>
  <si>
    <t>13735,8</t>
  </si>
  <si>
    <t>3</t>
  </si>
  <si>
    <t>EIXO 03 - PATRIMÔNIO, CULTURA E RESTAURO</t>
  </si>
  <si>
    <t>3.1</t>
  </si>
  <si>
    <t>3.1.1</t>
  </si>
  <si>
    <t>REF-ARP-042</t>
  </si>
  <si>
    <t>PROJETO DE RESTAURAÇÃO
(PATRIMÔNIO HISTÓRICO E
CULTURAL)</t>
  </si>
  <si>
    <t>25,53</t>
  </si>
  <si>
    <t>3.2</t>
  </si>
  <si>
    <t>3.2.1</t>
  </si>
  <si>
    <t>PROJETO DE ESTRUTURAS MISTAS</t>
  </si>
  <si>
    <t>3.2.2</t>
  </si>
  <si>
    <t>3.3</t>
  </si>
  <si>
    <t>3.3.1</t>
  </si>
  <si>
    <t>3.3.2</t>
  </si>
  <si>
    <t>PROJETO DE SPDA</t>
  </si>
  <si>
    <t>3.3.3</t>
  </si>
  <si>
    <t>PROJETO DE ENTRADA DE ENERGIA (CELESC)</t>
  </si>
  <si>
    <t>3.3.4</t>
  </si>
  <si>
    <t>3.3.5</t>
  </si>
  <si>
    <t>REF-ARP-032</t>
  </si>
  <si>
    <t>PROJETO DE VENTILAÇÃO, EXAUSTÃO E CLIMATIZAÇÃO</t>
  </si>
  <si>
    <t>3.3.6</t>
  </si>
  <si>
    <t>REF-ARP-046</t>
  </si>
  <si>
    <t>PROJETO DE GASES INDUSTRIAIS/GLP</t>
  </si>
  <si>
    <t>44,09</t>
  </si>
  <si>
    <t>3.3.7</t>
  </si>
  <si>
    <t>PROJETO HIDRÁULICO – ÁGUA FRIA</t>
  </si>
  <si>
    <t>3.3.8</t>
  </si>
  <si>
    <t>3.3.9</t>
  </si>
  <si>
    <t>REF-ARP-040</t>
  </si>
  <si>
    <t>PPCI – DE 81 A 750 M²</t>
  </si>
  <si>
    <t>3,97</t>
  </si>
  <si>
    <t>3.3.10</t>
  </si>
  <si>
    <t>PPCI – ACIMA DE 750 M²</t>
  </si>
  <si>
    <t>3.3.11</t>
  </si>
  <si>
    <t>REF-ARP-079</t>
  </si>
  <si>
    <t>PROJETO DE SEGURANÇA (CFTV, ALARME E CONTROLE DE ACESSO)</t>
  </si>
  <si>
    <t>20,07</t>
  </si>
  <si>
    <t>4</t>
  </si>
  <si>
    <t>EIXO 04 - EQUIPAMENTOS PÚBLICOS E EDIFICAÇÕES DIVERSAS</t>
  </si>
  <si>
    <t>4.1</t>
  </si>
  <si>
    <t>4.1.1</t>
  </si>
  <si>
    <t>4.1.2</t>
  </si>
  <si>
    <t>4.1.3</t>
  </si>
  <si>
    <t>4.1.4</t>
  </si>
  <si>
    <t>REF-ARP-008</t>
  </si>
  <si>
    <t>PROJETO ARQUITETÔNICO DE REFORMA</t>
  </si>
  <si>
    <t>14,81</t>
  </si>
  <si>
    <t>4.1.5</t>
  </si>
  <si>
    <t>4.1.6</t>
  </si>
  <si>
    <t>4.1.7</t>
  </si>
  <si>
    <t>4.1.8</t>
  </si>
  <si>
    <t>4.1.9</t>
  </si>
  <si>
    <t>REF-ARP-013</t>
  </si>
  <si>
    <t>PROJETO DE REFORMA DE INTERIORES</t>
  </si>
  <si>
    <t>4.1.10</t>
  </si>
  <si>
    <t>REF-ARP-014</t>
  </si>
  <si>
    <t>PROJETO LUMINOTÉCNICO</t>
  </si>
  <si>
    <t>4.1.11</t>
  </si>
  <si>
    <t>REF-ARP-015</t>
  </si>
  <si>
    <t>PROJETO DE CONDICIONAMENTO ACÚSTICO</t>
  </si>
  <si>
    <t>4.2</t>
  </si>
  <si>
    <t>4.2.4</t>
  </si>
  <si>
    <t>4.2.5</t>
  </si>
  <si>
    <t>4.2.6</t>
  </si>
  <si>
    <t>4.2.7</t>
  </si>
  <si>
    <t>PROJETO GEOTÉCNICO PARA ESTABILIDADE DE TALUDES E ENCOSTAS – SOLUÇÕES MISTAS</t>
  </si>
  <si>
    <t>4.3</t>
  </si>
  <si>
    <t>4.3.1</t>
  </si>
  <si>
    <t>4.3.2</t>
  </si>
  <si>
    <t>4.3.3</t>
  </si>
  <si>
    <t>4.3.4</t>
  </si>
  <si>
    <t>4.3.5</t>
  </si>
  <si>
    <t>REF-ARP-081</t>
  </si>
  <si>
    <t>PROJETO DE CLIMATIZAÇÃO E VENTILAÇÃO MECÂNICA</t>
  </si>
  <si>
    <t>7,19</t>
  </si>
  <si>
    <t>4.3.6</t>
  </si>
  <si>
    <t>REF-ARP-033</t>
  </si>
  <si>
    <t>PROJETO DE GASES MEDICINAIS</t>
  </si>
  <si>
    <t>4.3.7</t>
  </si>
  <si>
    <t xml:space="preserve">PROJETO DE INSTAL.OXIGENIO/GASES/VACUO E AR COMPRIMIDO </t>
  </si>
  <si>
    <t>4.3.8</t>
  </si>
  <si>
    <t>4.3.9</t>
  </si>
  <si>
    <t>REF-ARP-035</t>
  </si>
  <si>
    <t>PROJETO DE INSTALAÇÕES HIDRÁULICAS (ÁGUA QUENTE)</t>
  </si>
  <si>
    <t>4.3.10</t>
  </si>
  <si>
    <t>4.3.11</t>
  </si>
  <si>
    <t>4.3.12</t>
  </si>
  <si>
    <t>PROJETO PREVENTIVO CONTRA INCÊNDIO (PPCI) DE 81 A 750M²</t>
  </si>
  <si>
    <t>4.3.13</t>
  </si>
  <si>
    <t>4.3.14</t>
  </si>
  <si>
    <t>4.3.15</t>
  </si>
  <si>
    <t>REF-ARP-029</t>
  </si>
  <si>
    <t>PROJETO DE SUBESTAÇÃO ATÉ 300KVA</t>
  </si>
  <si>
    <t>2433,5</t>
  </si>
  <si>
    <t>4.3.16</t>
  </si>
  <si>
    <t>5</t>
  </si>
  <si>
    <t>EIXO 05 - HABITAÇÃO E REGULARIZAÇÃO FUNDIÁRIA</t>
  </si>
  <si>
    <t>5.1</t>
  </si>
  <si>
    <t>5.1.1</t>
  </si>
  <si>
    <t>5.1.2</t>
  </si>
  <si>
    <t>5.1.3</t>
  </si>
  <si>
    <t>5.1.4</t>
  </si>
  <si>
    <t>5.1.5</t>
  </si>
  <si>
    <t>5.1.6</t>
  </si>
  <si>
    <t>5.1.7</t>
  </si>
  <si>
    <t>5.1.8</t>
  </si>
  <si>
    <t>5.1.9</t>
  </si>
  <si>
    <t>5.2</t>
  </si>
  <si>
    <t>5.2.1</t>
  </si>
  <si>
    <t>5.2.2</t>
  </si>
  <si>
    <t>5.2.3</t>
  </si>
  <si>
    <t>5.2.4</t>
  </si>
  <si>
    <t>5.3</t>
  </si>
  <si>
    <t>5.3.1</t>
  </si>
  <si>
    <t>5.3.2</t>
  </si>
  <si>
    <t>5.3.3</t>
  </si>
  <si>
    <t>5.3.4</t>
  </si>
  <si>
    <t>5.3.5</t>
  </si>
  <si>
    <t>PROJETO DE CLIMATIZAÇÃO</t>
  </si>
  <si>
    <t>5.3.6</t>
  </si>
  <si>
    <t>5.3.7</t>
  </si>
  <si>
    <t>5.3.8</t>
  </si>
  <si>
    <t>5.3.9</t>
  </si>
  <si>
    <t>5.3.10</t>
  </si>
  <si>
    <t>5.3.11</t>
  </si>
  <si>
    <t>5.3.12</t>
  </si>
  <si>
    <t>REF-ARP-039</t>
  </si>
  <si>
    <t>PROJETO PREVENTIVO CONTRA INCÊNDIO (PPCI) ATÉ 80M²</t>
  </si>
  <si>
    <t>3,91</t>
  </si>
  <si>
    <t>5.3.13</t>
  </si>
  <si>
    <t>5.3.14</t>
  </si>
  <si>
    <t>SEDUH</t>
  </si>
  <si>
    <t>5.3.15</t>
  </si>
  <si>
    <t>5.3.16</t>
  </si>
  <si>
    <t>5.3.17</t>
  </si>
  <si>
    <t>5.3.18</t>
  </si>
  <si>
    <t>6</t>
  </si>
  <si>
    <t>EIXO 06 - PLANEJAMENTO URBANO, GESTÃO TERRITORIAL E CLIMÁTICA E CIDADE INTELIGENTE</t>
  </si>
  <si>
    <t>6.1</t>
  </si>
  <si>
    <t>6.1.1</t>
  </si>
  <si>
    <t>6.1.2</t>
  </si>
  <si>
    <t>6.1.3</t>
  </si>
  <si>
    <t>6.1.4</t>
  </si>
  <si>
    <t>6.1.5</t>
  </si>
  <si>
    <t>6.1.6</t>
  </si>
  <si>
    <t>6.1.7</t>
  </si>
  <si>
    <t>6.1.8</t>
  </si>
  <si>
    <t>6.1.9</t>
  </si>
  <si>
    <t>6.1.10</t>
  </si>
  <si>
    <t>6.2</t>
  </si>
  <si>
    <t>6.2.1</t>
  </si>
  <si>
    <t>6.2.2</t>
  </si>
  <si>
    <t>6.2.3</t>
  </si>
  <si>
    <t>6.2.4</t>
  </si>
  <si>
    <t>6.3</t>
  </si>
  <si>
    <t>6.3.1</t>
  </si>
  <si>
    <t>6.3.2</t>
  </si>
  <si>
    <t>6.3.3</t>
  </si>
  <si>
    <t>6.3.4</t>
  </si>
  <si>
    <t>6.3.5</t>
  </si>
  <si>
    <t>6.3.6</t>
  </si>
  <si>
    <t>6.3.7</t>
  </si>
  <si>
    <t>6.3.8</t>
  </si>
  <si>
    <t>6.3.9</t>
  </si>
  <si>
    <t>6.3.10</t>
  </si>
  <si>
    <t>PROJETO DE DRENAGEM URBANA</t>
  </si>
  <si>
    <t>6.3.11</t>
  </si>
  <si>
    <t>6.3.12</t>
  </si>
  <si>
    <t>PROJETO DE SINALIZAÇÃO VIÁRIA</t>
  </si>
  <si>
    <t>6.3.13</t>
  </si>
  <si>
    <t>6.3.14</t>
  </si>
  <si>
    <t>PROJETO DE ILUMINAÇÃO PÚBLICA</t>
  </si>
  <si>
    <t>6.3.15</t>
  </si>
  <si>
    <t>6.3.16</t>
  </si>
  <si>
    <t>7</t>
  </si>
  <si>
    <t>ESTUDOS, ENSAIOS, APOIO ADMINISTRATIVO E CONSULTORIAS</t>
  </si>
  <si>
    <t>7.1</t>
  </si>
  <si>
    <t>ESTUDOS, ENSAIOS E LAUDOS</t>
  </si>
  <si>
    <t>7.1.1</t>
  </si>
  <si>
    <t>REF-ARP-060</t>
  </si>
  <si>
    <t>EXECUÇÃO DE SONDAGEM (PREFERENCIALMENTE) CPT OU SPT (EM ESPECIFICOS CASOS) EM TERRA. INCLUSO RELATÓRIO FINAL COM O PERFIL GEOTÉCNICO, LAUDO TÉCNICO,ART E PONTOS GEORREFERENCIADOS</t>
  </si>
  <si>
    <t>156,82</t>
  </si>
  <si>
    <t>7.1.2</t>
  </si>
  <si>
    <t>REF-ARP-061</t>
  </si>
  <si>
    <t>EXECUÇÃO DE SONDAGEM ROTATIVA (TRECHO NÃO PENETRÁVEL INCLUSIVE ROCHA SÃ). INCLUSO MOBILIZAÇÃO DE EQUIPE. RELATÓRIO FINAL COM O PERFIL GEOTÉCNICO, LAUDO TÉCNICO E ART E PONTOS GEORREFERENCIADOS</t>
  </si>
  <si>
    <t>2134</t>
  </si>
  <si>
    <t>7.1.3</t>
  </si>
  <si>
    <t>REF-ARP-059</t>
  </si>
  <si>
    <t>EXECUÇÃO DE INVESTIGAÇÃO GEOTÉCNICA COM TRADO MANUAL ATÉ 3 METROS. INCLUSO MOBLIZAÇÃO DE EQUIPE E FERRAMENTAS, CLASSIFICAÇÃO GRANULOMÉTRICA POR
PENEIRAMENTO NBR 7181 DE SOLOS.</t>
  </si>
  <si>
    <t>244,63</t>
  </si>
  <si>
    <t>7.1.4</t>
  </si>
  <si>
    <t>SIURB</t>
  </si>
  <si>
    <t>SONDAGEM COM EXTRAÇÃO DE AMOSTRAS NAS CONDIÇÕES NATURAIS</t>
  </si>
  <si>
    <t>190,5</t>
  </si>
  <si>
    <t>7.1.5</t>
  </si>
  <si>
    <t>REF-ARP-057</t>
  </si>
  <si>
    <t>LEVANTAMENTO FÍSICO DAS
EDIFICAÇÕES EXISTENTES,
INCLUINDO EQUIPAMENTO,
DESLOCAMENTO E CUSTOS
OPERACIONAIS</t>
  </si>
  <si>
    <t>3,93</t>
  </si>
  <si>
    <t>7.1.6</t>
  </si>
  <si>
    <t>LEVANTAMENTO PLANIALTIMÉTRICO CADASTRAL</t>
  </si>
  <si>
    <t>0,88</t>
  </si>
  <si>
    <t>7.1.7</t>
  </si>
  <si>
    <t>REF-ARP-043</t>
  </si>
  <si>
    <t xml:space="preserve">CONTAGEM DE TRÁFEGO </t>
  </si>
  <si>
    <t>KM</t>
  </si>
  <si>
    <t>381,633</t>
  </si>
  <si>
    <t>7.1.8</t>
  </si>
  <si>
    <t>ENSAIOS DE LABORATÓRIO - UMIDADE NATURAL</t>
  </si>
  <si>
    <t>ENS.</t>
  </si>
  <si>
    <t>35,05</t>
  </si>
  <si>
    <t>7.1.9</t>
  </si>
  <si>
    <t>ENSAIOS DE LABORATÓRIO - LIMITE DE LIQUIDEZ</t>
  </si>
  <si>
    <t>145,49</t>
  </si>
  <si>
    <t>7.1.10</t>
  </si>
  <si>
    <t>ENSAIOS DE LABORATÓRIO - PLASTICIDADE</t>
  </si>
  <si>
    <t>119,25</t>
  </si>
  <si>
    <t>7.1.11</t>
  </si>
  <si>
    <t>ENSAIOS DE LABORATÓRIO - COMPACTAÇÃO</t>
  </si>
  <si>
    <t>368,31</t>
  </si>
  <si>
    <t>7.1.12</t>
  </si>
  <si>
    <t>ENSAIOS DE LABORATÓRIO - GRANULOMETRIA</t>
  </si>
  <si>
    <t>227,87</t>
  </si>
  <si>
    <t>7.1.13</t>
  </si>
  <si>
    <t>REF-ARP-070</t>
  </si>
  <si>
    <t>ENSAIO DE COMPACTAÇÃO -
AMOSTRAS NÃO TRABALHADAS –
ENERGIA NORMAL, INTERMEDIÁRIA E
MODIFICADA – SOLOS</t>
  </si>
  <si>
    <t>UN.</t>
  </si>
  <si>
    <t>683,7848</t>
  </si>
  <si>
    <t>7.1.14</t>
  </si>
  <si>
    <t>REF-ARP-055</t>
  </si>
  <si>
    <t>LEVANTAMENTO BATIMÉTRICO</t>
  </si>
  <si>
    <t>10715,96</t>
  </si>
  <si>
    <t>7.1.15</t>
  </si>
  <si>
    <t>ENSAIO TRIAXIAL ADENSADO DRENADO (CD) RSAT (SIGMA3 = 100 KPA, SIGMA3 = 300 KPA OU SIGMA3 = 800 KPA)</t>
  </si>
  <si>
    <t>7942,78</t>
  </si>
  <si>
    <t>7.1.16</t>
  </si>
  <si>
    <t>ENSAIO TRIAXIAL ADENSADO NÃO DRENADO (CU) RSAT (SIGMA3 = 100 KPA, SIGMA3 = 300 KPA OU SIGMA3 = 800 KPA)</t>
  </si>
  <si>
    <t>7086,49</t>
  </si>
  <si>
    <t>7.1.17</t>
  </si>
  <si>
    <t>ENSAIO TRIAXIAL NÃO ADENSADO NÃO DRENADO (UU) RSAT (SIGMA3 = 100 KPA, SIGMA3 = 300 KPA OU SIGMA3 = 800 KPA)</t>
  </si>
  <si>
    <t>4979,45</t>
  </si>
  <si>
    <t>7.1.18</t>
  </si>
  <si>
    <t>REF-ARP-062</t>
  </si>
  <si>
    <t>SONDAGEM SPT EM CORPO HÍDRICO (TRECHO LAMINA D'AGUA ATE SOLO PENETRÁVEL AO SPT). INCLUSO MOBILIZAÇÃO DE EQUIPE. RELATÓRIO FINAL COM O PERFIL GEOTÉCNICO,
LAUDO TÉCNICO E ART E PONTOS GEORREFERENCIADOS.</t>
  </si>
  <si>
    <t>848,57</t>
  </si>
  <si>
    <t>7.1.19</t>
  </si>
  <si>
    <t>REF-ARP-063</t>
  </si>
  <si>
    <t>EXECUÇÃO DE SONDAGEM MISTA EXECUTADA EM CORPO HÍDRICO, (METRAGEM DE SONDAGEM SPT EM LAMINA DE ÁGUA ATÉ SOLO PENETRÁVEL). ROTATIVA (METRAGEM SOLO IMPENETRÁVEL ATÉ ROCHA BRANDA-FRATURADA) INCLUSO EQUIPE E TODOS OS EQUIPAMENTOS PARA A EXECUÇÃO DA SONDAGEM. RELATÓRIO FINAL COM O PERFIL GEOTÉCNICO, LAUDO TÉCNICO E ART/RRT. PONTOS GEORREFERENCIADOS</t>
  </si>
  <si>
    <t>4580,3</t>
  </si>
  <si>
    <t>7.1.20</t>
  </si>
  <si>
    <t>REF-ARP-064</t>
  </si>
  <si>
    <t>EXECUÇÃO DE SONDAGEM MISTA EXECUTADA EM CORPO HÍDRICO (METRAGEM DE SONDAGEM SPT EM LAMINA DE ÁGUA ATÉ SOLO PENETRÁVEL). ROTATIVA (ROCHA MÉDIA E DURA). INCLUSO EQUIPE E TODOS OS EQUIPAMENTOS PARA A EXECUÇÃO DA SONDAGEM. RELATÓRIO FINAL COM O PERFIL GEOTÉCNICO, LAUDO TÉCNICO E ART/RRT. PONTOS GEORREFERENCIADOS</t>
  </si>
  <si>
    <t>4907,47</t>
  </si>
  <si>
    <t>7.1.21</t>
  </si>
  <si>
    <t>CONTROLE TECNOLÓGICO DE CONCRETO - ENSAIO DE ESCLEROMETRIA EM 10 PONTOS COM 16 TIROS POR PONTO</t>
  </si>
  <si>
    <t>2048,31</t>
  </si>
  <si>
    <t>7.1.22</t>
  </si>
  <si>
    <t>REF-ARP-067</t>
  </si>
  <si>
    <t>ENSAIO COM ULTRASSOM -
DETERMINAÇÃO DA PROFUNDIDADE DE
FISSURAS PERPENDICULARES À
SUPERFÍCIE</t>
  </si>
  <si>
    <t>750,27</t>
  </si>
  <si>
    <t>7.1.23</t>
  </si>
  <si>
    <t>REF-ARP-069</t>
  </si>
  <si>
    <t xml:space="preserve">ENSAIO DE ARRANCAMENTO </t>
  </si>
  <si>
    <t>393,13</t>
  </si>
  <si>
    <t>7.1.24</t>
  </si>
  <si>
    <t>REF-ARP-068</t>
  </si>
  <si>
    <t xml:space="preserve">INSPEÇÃO TERMOGRÁFICA </t>
  </si>
  <si>
    <t>37,08</t>
  </si>
  <si>
    <t>7.1.25</t>
  </si>
  <si>
    <t>ENSAIOS DE LABORATÓRIO - CBR-5 PONTOS (MOLDADO)</t>
  </si>
  <si>
    <t>7.2</t>
  </si>
  <si>
    <t>DOCUMENTAÇÃO TÉCNICA PARA PROCESSO LICITATÓRIO</t>
  </si>
  <si>
    <t>7.2.1</t>
  </si>
  <si>
    <t>REF-ARP-003</t>
  </si>
  <si>
    <t>PLANILHA ORÇAMENTÁRIA DO CUSTO GERAL DA OBRA E CRONOGRAMA FÍSICO FINANCEIRO (BDI E MEMÓRIA CÁLCULO)</t>
  </si>
  <si>
    <t>7.2.2</t>
  </si>
  <si>
    <t>REF-ARP-004</t>
  </si>
  <si>
    <t>ATUALIZAÇÃO DA PLANILHA ORÇAMENTÁRIA DO CUSTO GERAL DA OBRA E CRONOGRAMA FÍSICO
FINANCEIRO (BDI E MEMÓRIA CÁLCULO)</t>
  </si>
  <si>
    <t>2,22</t>
  </si>
  <si>
    <t>7.2.3</t>
  </si>
  <si>
    <t>REF-ARP-078</t>
  </si>
  <si>
    <t>ELABORAÇÃO DE ETP – ESTUDO TÉCNICO PRELIMINAR E TR – TERMO DE REFERÊNCIA PARA LICITAÇÃO REFERENTE AOS PROJETOS DE OBRAS PÚBLICAS EM GERAL;</t>
  </si>
  <si>
    <t>2250</t>
  </si>
  <si>
    <t>7.2.4</t>
  </si>
  <si>
    <t>REF-ARP-071</t>
  </si>
  <si>
    <t>ELABORAÇÃO DE PLANO DE CONTROLE AMBIENTAL – PCA;</t>
  </si>
  <si>
    <t>1300</t>
  </si>
  <si>
    <t>7.2.5</t>
  </si>
  <si>
    <t>REF-ARP-072</t>
  </si>
  <si>
    <t>ELABORAÇÃO DE RELATÓRIO DE CARACTERIZAÇÃO AMBIENTAL;</t>
  </si>
  <si>
    <t>1250</t>
  </si>
  <si>
    <t>7.2.6</t>
  </si>
  <si>
    <t>REF-ARP-073</t>
  </si>
  <si>
    <t>ELABORAÇÃO, ACOMPANHAMENTO E APROVAÇÃO DE LICENÇA PRÉVIA;</t>
  </si>
  <si>
    <t>1500</t>
  </si>
  <si>
    <t>7.2.7</t>
  </si>
  <si>
    <t>REF-ARP-074</t>
  </si>
  <si>
    <t>ELABORAÇÃO, ACOMPANHAMENTO E APROVAÇÃO DE LICENÇA INSTALAÇÃO;</t>
  </si>
  <si>
    <t>7.2.8</t>
  </si>
  <si>
    <t>REF-ARP-075</t>
  </si>
  <si>
    <t>ELABORAÇÃO, ACOMPANHAMENTO E APROVAÇÃO DE LICENÇA OPERAÇÃO;</t>
  </si>
  <si>
    <t>7.2.9</t>
  </si>
  <si>
    <t>REF-ARP-076</t>
  </si>
  <si>
    <t>ELABORAÇÃO DE PLANO DE GERENCIAMENTO DE RESÍDUOS SÓLIDOS;</t>
  </si>
  <si>
    <t>1800</t>
  </si>
  <si>
    <t>7.3</t>
  </si>
  <si>
    <t>CONSULTORIA TÉCNICA ESPECIALIZADA</t>
  </si>
  <si>
    <t>7.3.1</t>
  </si>
  <si>
    <t>REF-ARP-065</t>
  </si>
  <si>
    <t>ARQUITETO, NÍVEL CONSULTOR, INCLUSIVE ENCARGOS COMPLEMENTARES</t>
  </si>
  <si>
    <t>H</t>
  </si>
  <si>
    <t>200,83</t>
  </si>
  <si>
    <t>7.3.2</t>
  </si>
  <si>
    <t>REF-ARP-066</t>
  </si>
  <si>
    <t>ENGENHEIRO CIVIL, NÍVEL CONSULTOR, INCLUSIVE ENCARGOS COMPLEMENTARES</t>
  </si>
  <si>
    <t>212,26</t>
  </si>
  <si>
    <t>TOTAL</t>
  </si>
  <si>
    <t>Valor total por extenso:</t>
  </si>
  <si>
    <t xml:space="preserve"> </t>
  </si>
  <si>
    <t>Lidia Granemann Gemo</t>
  </si>
  <si>
    <t>CREA 1163117-0 | MAT. 2687802</t>
  </si>
  <si>
    <t>ITEM</t>
  </si>
  <si>
    <t>OBJETO</t>
  </si>
  <si>
    <t>UNIDADE</t>
  </si>
  <si>
    <t>VALOR REFERENCIAL - ARP</t>
  </si>
  <si>
    <t>CORREÇÃO IPCA</t>
  </si>
  <si>
    <t>FONTE PÚBLICA</t>
  </si>
  <si>
    <t>IDENTIFICAÇÃO DO PROCESSO</t>
  </si>
  <si>
    <t>MÊS</t>
  </si>
  <si>
    <t>ANO</t>
  </si>
  <si>
    <t>ENTE</t>
  </si>
  <si>
    <t>OBS</t>
  </si>
  <si>
    <t>-</t>
  </si>
  <si>
    <t>REF-ARP-001</t>
  </si>
  <si>
    <t>Análise e compatibilização de projetos</t>
  </si>
  <si>
    <t>DIÁRIO OFICIAL DOS MUNICÍPIOS DE SANTA CATARINA</t>
  </si>
  <si>
    <t>Nº 6474002: ATA DE REGISTRO DE PREÇOS Nº 10/2024</t>
  </si>
  <si>
    <t>CIM-AMUNESC</t>
  </si>
  <si>
    <t>https://diariomunicipal.sc.gov.br/arquivosbd/atos/2024/10/1727809950_f0cf2cd4ca1e445e8afd1d9c692977a0_extrato.pdf</t>
  </si>
  <si>
    <t>REF-ARP-002</t>
  </si>
  <si>
    <t xml:space="preserve">Imagens 3D </t>
  </si>
  <si>
    <t>Planilha Orçamentária do Custo Geral da Obra e Cronograma Físico Financeiro (BDI e Memória Cálculo)</t>
  </si>
  <si>
    <t>Atualização da Planilha Orçamentária do Custo Geral da Obra e Cronograma Físico
Financeiro (BDI e Memória Cálculo)</t>
  </si>
  <si>
    <t>Projeto Arquitetônico</t>
  </si>
  <si>
    <t xml:space="preserve">Projeto Arquitetônico Executivo </t>
  </si>
  <si>
    <t>Projeto de Arquitetura Paisagística</t>
  </si>
  <si>
    <t>Projeto Arquitetônico de Reforma</t>
  </si>
  <si>
    <t>Projeto para aprovação na vigilância sanitária (municipal ou estadual)</t>
  </si>
  <si>
    <t>Projeto Legal (para municípios que têm regulamentações específicas para emissão de alvará de construção / aprovação de projetos)</t>
  </si>
  <si>
    <t>Projeto de adequação de acessibilidade</t>
  </si>
  <si>
    <t>Projeto Mobiliário</t>
  </si>
  <si>
    <t>Projeto de Reforma de Interiores</t>
  </si>
  <si>
    <t>Projeto Luminotécnico</t>
  </si>
  <si>
    <t>Projeto de Condicionamento acústico</t>
  </si>
  <si>
    <t>REF-ARP-016</t>
  </si>
  <si>
    <t>Projeto estrutural em Concreto Armado</t>
  </si>
  <si>
    <t>REF-ARP-017</t>
  </si>
  <si>
    <t>Projeto estrutural de Metálica</t>
  </si>
  <si>
    <t>REF-ARP-018</t>
  </si>
  <si>
    <t>Projeto estrutural de Madeira</t>
  </si>
  <si>
    <t>Projeto estrutural de Estruturas Mistas</t>
  </si>
  <si>
    <t>REF-ARP-020</t>
  </si>
  <si>
    <t>Projeto de Fundações em Estaca</t>
  </si>
  <si>
    <t>REF-ARP-021</t>
  </si>
  <si>
    <t>Projeto de Fundações em Sapatas</t>
  </si>
  <si>
    <t>Projeto de Fundações soluções Mistas</t>
  </si>
  <si>
    <t>Projeto de contenção de divisas</t>
  </si>
  <si>
    <t>Projeto de reforço estrutural</t>
  </si>
  <si>
    <t>REF-ARP-025</t>
  </si>
  <si>
    <t>Projeto de Muro de Contenção</t>
  </si>
  <si>
    <t>Projeto de Eletricidade</t>
  </si>
  <si>
    <t>Projeto de SPDA - Sistema de Proteção contra Descarga Atmosférica</t>
  </si>
  <si>
    <t>Projeto de entrada de energia para aprovação na CELESC</t>
  </si>
  <si>
    <t>Projeto de Subestação até 300kVA</t>
  </si>
  <si>
    <t>REF-ARP-030</t>
  </si>
  <si>
    <t>Projeto de Subestação acima de 300kVA</t>
  </si>
  <si>
    <t>Projeto de Comunicação e Lógica</t>
  </si>
  <si>
    <t>Projeto de climatização</t>
  </si>
  <si>
    <t>Projeto de Gases Medicinais</t>
  </si>
  <si>
    <t>Projeto de instalações hidráulicas (água fria)</t>
  </si>
  <si>
    <t>Projeto de instalações hidráulicas (água quente)</t>
  </si>
  <si>
    <t>Projeto de esgotamento sanitário</t>
  </si>
  <si>
    <t>Projeto de águas pluviais de edificação</t>
  </si>
  <si>
    <t>Projeto de Drenagem</t>
  </si>
  <si>
    <t>Projeto Preventivo Contra Incêndio (PPCI) até 80m²</t>
  </si>
  <si>
    <t>Projeto Preventivo Contra Incêndio (PPCI) de 81 a 750m²</t>
  </si>
  <si>
    <t>Projeto Preventivo Contra Incêndio (PPCI) acima de 750m²</t>
  </si>
  <si>
    <t>Projeto de Restauração
(patrimônio histórico e
cultural)</t>
  </si>
  <si>
    <t>Nº 7035812: ATA DE REGISTRO DE PREÇOS Nº 7/2025</t>
  </si>
  <si>
    <t>https://diariomunicipal.sc.gov.br/arquivosbd/atos/2025/03/1741867359_b84742aac09548209438b6f7eec5ba78_extrato.pdf</t>
  </si>
  <si>
    <t>PNCP</t>
  </si>
  <si>
    <t>01488169000103-1-000003/2024</t>
  </si>
  <si>
    <t>UMMES</t>
  </si>
  <si>
    <t>https://pncp.gov.br/pncp-api/v1/orgaos/01488169000103/compras/2024/3/atas/1/arquivos/1</t>
  </si>
  <si>
    <t>REF-ARP-044</t>
  </si>
  <si>
    <t xml:space="preserve">ELABORAÇÃO DE ESTUDOS AMBIENTAIS PARA LICENCIAMENTO DE OBRAS PÚBLICAS </t>
  </si>
  <si>
    <t>REF-ARP-045</t>
  </si>
  <si>
    <t xml:space="preserve">ESTUDO HIDRÁULICO DE VIA SITUADA EM ÁREA, OBJETO DE ESTUDO HIDROLÓGICO </t>
  </si>
  <si>
    <t>REF-ARP-047</t>
  </si>
  <si>
    <t xml:space="preserve">MAQUETE ELETRÔNICA </t>
  </si>
  <si>
    <t>12075748000132-1-000111/2024</t>
  </si>
  <si>
    <t>CINCATARINA</t>
  </si>
  <si>
    <t>https://pncp.gov.br/pncp-api/v1/orgaos/12075748000132/compras/2024/111/atas/1/arquivos/1</t>
  </si>
  <si>
    <t>Projeto de urbanismo</t>
  </si>
  <si>
    <t>82925025000160-1-000075/2025</t>
  </si>
  <si>
    <t>MUNICÍPIO DE NOVA TRENTO</t>
  </si>
  <si>
    <t>https://pncp.gov.br/pncp-api/v1/orgaos/82925025000160/compras/2025/75/arquivos/4</t>
  </si>
  <si>
    <t>REF-ARP-051</t>
  </si>
  <si>
    <t>Licença Ambiental Prévia (LAP)</t>
  </si>
  <si>
    <t>HH</t>
  </si>
  <si>
    <t>REF-ARP-052</t>
  </si>
  <si>
    <t xml:space="preserve">Licença Ambiental de Operação (LAO) </t>
  </si>
  <si>
    <t>REF-ARP-053</t>
  </si>
  <si>
    <t>Licença Ambiental de Instalação (LAI)</t>
  </si>
  <si>
    <t>Projeto de terraplanagem</t>
  </si>
  <si>
    <t>Levantamento Batimétrico</t>
  </si>
  <si>
    <t>82777343000121-1-000243/2025</t>
  </si>
  <si>
    <t>MUNICIPIO DE BOM RETIRO</t>
  </si>
  <si>
    <t>https://pncp.gov.br/pncp-api/v1/orgaos/82777343000121/compras/2025/243/arquivos/1</t>
  </si>
  <si>
    <t>VIGENTEPREGÃO ELETRONICO 13/2025 PROCESSO 177/2025 - CONTRATAÇÃO DE VALOR ESTIMADO EM r$ 63.911,62 PARA 6KM DE EXTENSÃO DO CORPO D'AGUA, FEITO A DIVISÃO PARA VALOR EM KM</t>
  </si>
  <si>
    <t xml:space="preserve">Projeto executivo de obra de arte especial (OAE) </t>
  </si>
  <si>
    <t>83169623000110-1-000350/2023</t>
  </si>
  <si>
    <t>MUNICIPIO DE JOINVILLE</t>
  </si>
  <si>
    <t>https://pncp.gov.br/pncp-api/v1/orgaos/83169623000110/compras/2023/350/atas/2/arquivos/2</t>
  </si>
  <si>
    <t>82575812000120-1-000327/2024</t>
  </si>
  <si>
    <t>MUNICIPIO DE PORTO BELO</t>
  </si>
  <si>
    <t>https://pncp.gov.br/pncp-api/v1/orgaos/82575812000120/compras/2024/327/atas/1/arquivos/1</t>
  </si>
  <si>
    <t>REF-ARP-058</t>
  </si>
  <si>
    <t>PROJETO INSTALAÇÕES DE GÁS
GLP, INCLUINDO
MEMORIAL DESCRITIVO. ENTREGA
EM 3 ETAPAS
(ANTEPROJETO, PROJETO BÁSICO
E PROJETO EXECUTIVO</t>
  </si>
  <si>
    <t>83102277000152-1-000005/2025</t>
  </si>
  <si>
    <t>MUNICIPIO DE ITAJAI</t>
  </si>
  <si>
    <t>https://pncp.gov.br/pncp-api/v1/orgaos/83102277000152/compras/2025/5/arquivos/5</t>
  </si>
  <si>
    <t>Arquiteto, nível consultor, inclusive encargos complementares</t>
  </si>
  <si>
    <t>18431155000148-1-000036/2025</t>
  </si>
  <si>
    <t>MUNICIPIO DE MONTE ALEGRE DE MINAS</t>
  </si>
  <si>
    <t>https://pncp.gov.br/pncp-api/v1/orgaos/18431155000148/compras/2025/36/arquivos/1</t>
  </si>
  <si>
    <t>Engenheiro civil, nível consultor, inclusive encargos complementares</t>
  </si>
  <si>
    <t>Ensaio com ultrassom -
Determinação da profundidade de
fissuras perpendiculares à
superfície</t>
  </si>
  <si>
    <t>45291787000126-1-000011/2025</t>
  </si>
  <si>
    <t>https://pncp.gov.br/pncp-api/v1/orgaos/45291787000126/compras/2025/11/arquivos/1</t>
  </si>
  <si>
    <t xml:space="preserve">Inspeção termográfica </t>
  </si>
  <si>
    <t xml:space="preserve">Ensaio de arrancamento </t>
  </si>
  <si>
    <t>Ensaio de compactação -
Amostras não trabalhadas –
Energia normal, intermediária e
modificada – Solos</t>
  </si>
  <si>
    <t>76279975000162-1-000054/2025</t>
  </si>
  <si>
    <t>MUNICIPIO DE UNIFLOR</t>
  </si>
  <si>
    <t>https://pncp.gov.br/pncp-api/v1/orgaos/76279975000162/compras/2025/54/atas/1/arquivos/1</t>
  </si>
  <si>
    <t>REF-ARP-077</t>
  </si>
  <si>
    <t>ELABORAÇÃO DE MEMORIAL DESCRITIVO, CADERNO DE ENCARGOS E CADERNO DE ESPECIFICAÇÕES TÉCNICAS PARA OBRAS PÚBLICAS EM GERAL;</t>
  </si>
  <si>
    <t>REF-ARP-080</t>
  </si>
  <si>
    <t xml:space="preserve">ELABORAÇÃO DE PROJETO DE ADEQUAÇÃO DE ENTRADA DE ENERGIA
ELÉTRICA JUNTO A CONCESSIONÁRIA, COM MEDIÇÃO EM MÉDIA TENSÃO,
SUBESTAÇÃO SIMPLIFICADA E DEMANDA DE 75 KVA A 300 KVA </t>
  </si>
  <si>
    <t>83102772000161-1-000100/2025</t>
  </si>
  <si>
    <t>MUNICIPIO DE ASCURRA</t>
  </si>
  <si>
    <t>https://pncp.gov.br/pncp-api/v1/orgaos/83102772000161/compras/2025/100/atas/1/arquivos/1</t>
  </si>
  <si>
    <t>m</t>
  </si>
  <si>
    <t>50314555000186-1-000026/2024</t>
  </si>
  <si>
    <t>COMPANHIA DE ILUMINACAO PUBLICA , ENERGIA SUSTENTAVEL E SANEAMENTO DO MUNICIPIO DE MACAPA - CIPEMAC</t>
  </si>
  <si>
    <t>https://pncp.gov.br/pncp-api/v1/orgaos/50314555000186/compras/2024/26/atas/5/arquivos/1</t>
  </si>
  <si>
    <t>CÓDIGO</t>
  </si>
  <si>
    <t>DESCRIÇÃO</t>
  </si>
  <si>
    <t>CUSTO TOTAL</t>
  </si>
  <si>
    <t xml:space="preserve">
SECRETARIA DE INFRAESTRUTURA URBANA E OBRAS
</t>
  </si>
  <si>
    <t>COMPOSIÇÕES DE INFRAESTRUTURA URBANA - SEM DESONERAÇÃO</t>
  </si>
  <si>
    <t>DATA-BASE: JUL/2025</t>
  </si>
  <si>
    <t>NOME DO SERVIÇO</t>
  </si>
  <si>
    <t>CUSTO
UNIT.</t>
  </si>
  <si>
    <t>UNID</t>
  </si>
  <si>
    <t>VALOR</t>
  </si>
  <si>
    <t>CODINS</t>
  </si>
  <si>
    <t>NOMINS</t>
  </si>
  <si>
    <t>COEF.</t>
  </si>
  <si>
    <t>Vparc</t>
  </si>
  <si>
    <t>LEVANTAMENTO PLANIMÉTRICO CADASTRAL</t>
  </si>
  <si>
    <t>AJUDANTE OU AUXILIAR DE TOPOGRAFIA (SGSP)</t>
  </si>
  <si>
    <t>DESENHISTA CADISTA  (SGSP)</t>
  </si>
  <si>
    <t>DESENHISTA DE TOPOGRAFIA - NÍVEL TÉCNICO (SGSP)</t>
  </si>
  <si>
    <t>TOPÓGRAFO (SGSP)</t>
  </si>
  <si>
    <t>TEODOLITO COM PRECISÃO DE 10 SEGUNDOS</t>
  </si>
  <si>
    <t>VAN, TETO ALTO 50% EM OPERAÇÃO</t>
  </si>
  <si>
    <t>NÍVEL COM PRECISÃO DE 0,7 MM/KM</t>
  </si>
  <si>
    <t>LOCAÇÃO DE EIXO DE REFERÊNCIA PARA PROJETO DE VIA PÚBLICA</t>
  </si>
  <si>
    <t>TÉCNICO EM AGRIMENSURA (SGSP)</t>
  </si>
  <si>
    <t>NIVELAMENTO DE SEÇÕES TRANSVERSAIS</t>
  </si>
  <si>
    <t>M/SEC</t>
  </si>
  <si>
    <t>LEVANTAMENTO PLANIMÉTRICO DE VIA PÚBLICA E SEMI-CADASTRO DE IMÓVEIS</t>
  </si>
  <si>
    <t>NIVELAMENTO DO EIXO DE VIA PÚBLICA INCLUSIVE SOLEIRAS, GUIAS E TAMPÕES</t>
  </si>
  <si>
    <t>CADASTRO DE GALERIA EXISTENTE</t>
  </si>
  <si>
    <t>PV</t>
  </si>
  <si>
    <t>ELEMENTOS PARA LOCAÇÃO DE OBRA DE ARTE</t>
  </si>
  <si>
    <t>M/ EIXO</t>
  </si>
  <si>
    <t>TRANSPORTE DE COTA DE REFERÊNCIA DE NÍVEL</t>
  </si>
  <si>
    <t>NIVELAMENTO GEOMÉTRICO NO INTERIOR DA GALERIA</t>
  </si>
  <si>
    <t>CADASTRO ESPECIAL DE GALERIA MOLDADA (1:500)</t>
  </si>
  <si>
    <t>NIVELAMENTO GEOMÉTRICO DE FUNDO DO CANAL OU CÓRREGO</t>
  </si>
  <si>
    <t>RELATÓRIO TÉCNICO</t>
  </si>
  <si>
    <t>ENGENHEIRO CIVIL/ ARQUITETO COORDENADOR SETORIAL - 20 ANOS EXPERIÊNCIA (SGSP)</t>
  </si>
  <si>
    <t>ENGENHEIRO CIVIL/ ARQUITETO COORDENADOR GERAL - MAIS DE 20 ANOS EXPERIÊNCIA (SGSP)</t>
  </si>
  <si>
    <t>CADASTRO DE CANALIZAÇÕES CIRCULARES</t>
  </si>
  <si>
    <t>CADASTRO E AMARRAÇÃO DE CAIXA DE INSPEÇÃO, OU CAIXA DE CONCORDÂNCIA, OU CAIXA MORTA</t>
  </si>
  <si>
    <t>CADASTRO E AMARRAÇÂO DE BOCA DE LOBO OU LEÃO</t>
  </si>
  <si>
    <t>CADASTRO E AMARRAÇÃO DE PV</t>
  </si>
  <si>
    <t>CADASTRO E AMARRAÇÃO DE PV RECOBERTO</t>
  </si>
  <si>
    <t>TRANSPORTE DE COORDENADAS</t>
  </si>
  <si>
    <t>ESTAÇÃO TOTAL PRECISÃO 5", TIPO "LEICA" TC-705 OU SIMILAR, INCLUSIVE ACESSÓRIOS</t>
  </si>
  <si>
    <t>ESTAÇÃO TOTAL LEICA - TS06 5" PLUS</t>
  </si>
  <si>
    <t>ESTAÇÃO TOTAL PRECISÃO 3", TIPO "LEICA" TC-1103 OU SIMILAR, INCLUSIVE ACESSÓRIOS</t>
  </si>
  <si>
    <t>ESTAÇÃO TOTAL MANUAL,  PRECISÃO 3” P/ LEVANTAMENTO DE TERRENO – ALCANCE  DE 500 METROS (COM ACESSÓRIOS )- MOD.  LEICA TS 10  3” OU SIMILAR</t>
  </si>
  <si>
    <t>ESTAÇÃO TOTAL PRECISÃO 1,5", TIPO "LEICA" TC 1101 OU SIMILAR, INCLUSIVE ACESSÓRIOS</t>
  </si>
  <si>
    <t>ESTAÇÃO TOTAL MANUAL,  PRECISÃO 1” P/ LEVANTAMENTO DE TERRENO – ALCANCE  DE 500 METROS (COM ACESSÓRIOS) - MOD.  LEICA TS 10  1” OU SIMILAR</t>
  </si>
  <si>
    <t>TEODOLITO DE PRECISÃO 10", TIPO "LEICA" TC 110 OU SIMILAR, INCLUSIVE ACESSÓRIOS</t>
  </si>
  <si>
    <t>NÍVEL PRECISÃO 1,5 MM/KM, TIPO "LEICA" NA2 OU SIMILAR</t>
  </si>
  <si>
    <t>NÍVEL TIPO NA728, PRECISÃO 1,5MM/ KM</t>
  </si>
  <si>
    <t>NÍVEL PRECISÃO 0,7 MM/KM, TIPO "LEICA" NA2 OU SIMILAR, INCLUSIVE ACESSÓRIOS</t>
  </si>
  <si>
    <t>NÍVEL PRECISÃO 0,3 MM/KM, TIPO "LEICA" NA2, ACOPLADO COM GPM3 OU SIMILAR, INCLUSIVE ACESSÓRIOS</t>
  </si>
  <si>
    <t>NÍVEL COM PRECISÃO DE 0,3 MM/KM</t>
  </si>
  <si>
    <t>SONDAGEM A TRADO MANUAL</t>
  </si>
  <si>
    <t>DESENHISTA PROJETISTA (SGSP)</t>
  </si>
  <si>
    <t>SONDADOR (SGSP)</t>
  </si>
  <si>
    <t>SERVENTE (SGSP)</t>
  </si>
  <si>
    <t>MATERIAIS E EQUIPAMENTOS PARA SONDAGEM</t>
  </si>
  <si>
    <t>VB</t>
  </si>
  <si>
    <t>MOBILIZAÇÃO E INSTALAÇÃO DE 1 EQUIPAMENTO</t>
  </si>
  <si>
    <t>CAMINHÃO COM CARROCERIA DE MADEIRA COMP. 4,20 M</t>
  </si>
  <si>
    <t>DESLOCAMENTO DE EQUIPAMENTO ENTRE FUROS EM TERRENO PLANO, CONSIDERANDO A DISTÂNCIA ATÉ 100M</t>
  </si>
  <si>
    <t>DESLOCAMENTO DE EQUIPAMENTO ENTRE FUROS EM TERRENO PLANO, CONSIDERANDO A DISTÂNCIA DE 100 À 200M</t>
  </si>
  <si>
    <t>DESLOCAMENTO DE EQUIPAMENTO ENTRE FUROS EM TERRENO PLANO, CONSIDERANDO A DISTÂNCIA ACIMA DE 200M</t>
  </si>
  <si>
    <t>DESLOCAMENTO DE EQUIPAMENTO EM TERRENO ACIDENTADO, CONSIDERANDO A DISTÂNCIA ATÉ 50M</t>
  </si>
  <si>
    <t>DESLOCAMENTO DE EQUIPAMENTO EM TERRENO ACIDENTADO, CONSIDERANDO A DISTÂNCIA ACIMA DE 50M</t>
  </si>
  <si>
    <t>EXECUÇÃO DE PLATAFORMA EM TERRENO ALAGADIÇO OU ACIDENTADO</t>
  </si>
  <si>
    <t>CARPINTEIRO (SGSP)</t>
  </si>
  <si>
    <t>PINUS - SARRAFO DE 1" X 4" - BRUTO</t>
  </si>
  <si>
    <t>PINUS - TÁBUA DE 1" X 12" - BRUTA</t>
  </si>
  <si>
    <t>PREGO 18 X 27 COMUM - POLIDO</t>
  </si>
  <si>
    <t>Kg</t>
  </si>
  <si>
    <t>PERFURAÇÃO E EXECUÇÃO  DE  ENSAIO PENETOMÉTRICO OU DE LAVAGEM POR TEMPO</t>
  </si>
  <si>
    <t>TECNÓLOGO  EM CONSTRUÇÃO CIVIL NÍVEL SUPERIOR, COM 5 À 10 ANOS DE EXPERIÊNCIA</t>
  </si>
  <si>
    <t>MOBILIZAÇÃO E INSTALAÇÃO DE 1 EQUIPAMENTO, CONSIDERANDO A DISTÂNCIA ATÉ 10KM</t>
  </si>
  <si>
    <t>SONDADOR DE ROTATIVA (SGSP)</t>
  </si>
  <si>
    <t>MOBILIZAÇÃO E INSTALAÇÃO DE 1 EQUIPAMENTO, CONSIDERANDO A DISTÂNCIA DE 10 À 20KM</t>
  </si>
  <si>
    <t>MOBILIZAÇÃO E INSTALAÇÃO DE 1 EQUIPAMENTO, CONSIDERANDO A DISTÂNCIA ACIMA DE 20KM</t>
  </si>
  <si>
    <t>DESLOCAMENTO DE EQUIPAMENTO ENTRE FUROS EM TERRENO ACIDENTADO, CONSIDERANDO A DISTÂNCIA ATÉ 50M</t>
  </si>
  <si>
    <t>DESLOCAMENTO DE EQUIPAMENTO ENTRE FUROS EM TERRENO ACIDENTADO, CONSIDERANDO A DISTÂNCIA ACIMA DE 50M</t>
  </si>
  <si>
    <t>PERFURAÇÃO EM SOLOS OU ROCHAS DECOMPOSTAS HX</t>
  </si>
  <si>
    <t>ENGENHEIRO/ ARQUITETO JÚNIOR - ATÉ 5 ANOS DE EXPERIÊNCIA (SGSP)</t>
  </si>
  <si>
    <t xml:space="preserve">SONDA HIDRAULICA </t>
  </si>
  <si>
    <t>BROCA OCA DE SONDAGEM COROA HWG DIAMANTADA IMPREGNADA</t>
  </si>
  <si>
    <t>Un</t>
  </si>
  <si>
    <t>PERFURAÇÃO EM SOLOS OU ROCHAS DECOMPOSTAS NX</t>
  </si>
  <si>
    <t>BROCA OCA DE SONDAGEM COROA NWG DIAMANTADA IMPREGNADA</t>
  </si>
  <si>
    <t>PERFURAÇÃO EM SOLOS OU ROCHAS DECOMPOSTAS BX</t>
  </si>
  <si>
    <t>BROCA OCA DE SONDAGEM COROA BWG DIAMANTADA IMPREGNADA</t>
  </si>
  <si>
    <t>PERFURAÇÃO EM SOLOS OU ROCHAS DECOMPOSTAS AX</t>
  </si>
  <si>
    <t>BROCA OCA DE SONDAGEM COROA AWG DIAMANTADA IMPREGNADA</t>
  </si>
  <si>
    <t>EXECUÇÃO DE POÇO COM 1M2 DE ÁREA</t>
  </si>
  <si>
    <t>EXECUÇÃO E MATERIAL PARA ESCORAMENTO</t>
  </si>
  <si>
    <t>ESCORAMENTO CONTÍNUO</t>
  </si>
  <si>
    <t>REATERRO DO POÇO</t>
  </si>
  <si>
    <t>INSTALAÇÃO DE MEDIDOR DE NÍVEL D'ÁGUA</t>
  </si>
  <si>
    <t>AREIA LAVADA MÉDIA</t>
  </si>
  <si>
    <t>M3</t>
  </si>
  <si>
    <t>MANTA GEOTÊXTIL C/ RESISTÊNCIA À TRAÇÃO LONG. DE 16 KN/M E TRAÇÃO TRANSV. 14 KN/M</t>
  </si>
  <si>
    <t>CAIXA DE CONCRETO (ITEM 07.14.00)</t>
  </si>
  <si>
    <t>TUBO PVC RÍGIDO SOLDÁVEL PARA ÁGUA - 50MM</t>
  </si>
  <si>
    <t>INSTALAÇÃO DE PIEZOMETRO</t>
  </si>
  <si>
    <t>BENTONITA FF - ENSACADA</t>
  </si>
  <si>
    <t>AUXILIAR DE LABORATÓRIO (SGSP)</t>
  </si>
  <si>
    <t>LABORATORISTA (SGSP)</t>
  </si>
  <si>
    <t>ENSAIOS DE LABORATÓRIO - PROCTOR SIMPLES</t>
  </si>
  <si>
    <t>ENSAIOS DE LABORATÓRIO - CBR MOLDADO</t>
  </si>
  <si>
    <t>ENSAIOS DE LABORATÓRIO - ENSAIO DE CBR INDEFORMADO</t>
  </si>
  <si>
    <t>ENSAIOS DE LABORATÓRIO - CBR-5 PONTOS (INDEFORMADO)</t>
  </si>
  <si>
    <t>ENSAIOS DE LABORATÓRIO - LOS ANGELES</t>
  </si>
  <si>
    <t>ENSAIOS DE LABORATÓRIO - DURABILIDADE</t>
  </si>
  <si>
    <t>ENSAIOS DE LABORATÓRIO - ADESIVIDADE</t>
  </si>
  <si>
    <t>ENSAIOS DE LABORATÓRIO - VISCOSIDADE</t>
  </si>
  <si>
    <t>ENSAIOS DE LABORATÓRIO - PONTO DE FULGOR</t>
  </si>
  <si>
    <t>ENSAIOS DE LABORATÓRIO - PENETRAÇÃO</t>
  </si>
  <si>
    <t>ENSAIOS DE LABORATÓRIO - PONTO DE AMOLECIMENTO</t>
  </si>
  <si>
    <t>ENSAIOS DE LABORATÓRIO - DOSAGEM MARSHALL, GRANULOMETRIA, TEOR DE ASFALTO, ESTABILIDADE E FLUÊNCIA</t>
  </si>
  <si>
    <t>PERCLOROETILENO (FLUIDO DE LIMPEZA A SECO E  DESENGRAXE DE METAIS)</t>
  </si>
  <si>
    <t>L</t>
  </si>
  <si>
    <t>CONTROLE TECNOLÓGICO EM CONCRETO: ENSAIO DE ESCLEROMETRIA EM 10 PONT/REG. C/16 TIROS POR PT.(10 PTS) C/MAT,MO,MOB,REL</t>
  </si>
  <si>
    <t>Ensaio</t>
  </si>
  <si>
    <t>ENSAIO DE CARACTERIZAÇÃO DE RESÍDUOS SÓLIDOS CONFORME NBR 10.004</t>
  </si>
  <si>
    <t>ENSAIO DE CARACTERIZAÇÃO DE SOLO CONFORME SMA 039/2004 E VOR 256/E/2016</t>
  </si>
  <si>
    <t>ENSAIO DE CARACTERIZAÇÃO DE SOLO CONFORME PARECER TÉCNICO 004/11/T CETESB E DD 125/2021-CETESB</t>
  </si>
  <si>
    <t>ENSAIO DE CLASSIFICAÇÃO DE SOLO CONFORME METODOLOGIA MCT</t>
  </si>
  <si>
    <t>UM</t>
  </si>
  <si>
    <t>ENSAIO TRIAXIAL ADENSADO DRENADO (CD) RSAT (S3 = 100 KPA, S3 = 300 KPA OU S3 = 800 KPA)</t>
  </si>
  <si>
    <t>ENSAIO TRIAXIAL ADENSADO NÃO DRENADO (CU) RSAT (S3 = 100 KPA, S3 = 300 KPA OU S3 = 800 KPA)</t>
  </si>
  <si>
    <t>ENSAIO TRIAXIAL NÃO ADENSADO NÃO DRENADO (UU) RSAT (S3 = 100 KPA, S3 = 300 KPA OU S3 = 800 KPA)</t>
  </si>
  <si>
    <t>ENSAIOS DE LABORATÓRIO - GRANULOMETRIA COM SEDIMENTAÇÃO</t>
  </si>
  <si>
    <t>DIMENSIONAMENTO DE PAVIMENTO</t>
  </si>
  <si>
    <t>FURO</t>
  </si>
  <si>
    <t>ENGENHEIRO/ ARQUITETO PLENO - DE 5 A 15 ANOS DE EXPERIÊNCIA (SGSP)</t>
  </si>
  <si>
    <t>PROJETO EM PLANTA PARA PAVIMENTAÇÃO DE VIA PÚBLICA COM UMA PISTA</t>
  </si>
  <si>
    <t>PROJETO EM PERFIL DE PAVIMENTAÇÃO DE VIA PÚBLICA COM UMA PISTA</t>
  </si>
  <si>
    <t>PROJETO HIDRÁULICO DE GALERIA PLUVIAL EM TUBOS</t>
  </si>
  <si>
    <t>PROJETO HIDRÁULICO DE GALERIA PLUVIAL MOLDADA EXCLUINDO O PROJETO ESTRUTURAL</t>
  </si>
  <si>
    <t>ENGENHEIRO/ ARQUITETO SÊNIOR - MAIS DE 15 ANOS DE EXPERIÊNCIA (SGSP)</t>
  </si>
  <si>
    <t>PROJETO HIDRÁULICO DE REFORÇO DE GALERIA EXISTENTE, EM TUBOS</t>
  </si>
  <si>
    <t>ESTUDO HIDROLÓGICO DE VIA PÚBLICA INTEGRANTE DE PROGRAMA DE PAVIMENTAÇÃO, QUE VIER A DISPENSAR GALERIA OU EXIGÍ-LA MOLDADA</t>
  </si>
  <si>
    <t>ESTUDO HIDROLÓGICO DE VIA PÚBLICA INTEGRANTE DE PROGRAMA DE PAVIMENTAÇÃO E PROJETO HIDRÁULICO, SE NECESSÁRIA GALERIA EM TUBOS</t>
  </si>
  <si>
    <t>ESTUDO HIDROLÓGICO DE ÁREA ARRUADA</t>
  </si>
  <si>
    <t>KM2</t>
  </si>
  <si>
    <t>ESTUDO HIDROLÓGICO DE ÁREA NÃO ARRUADA</t>
  </si>
  <si>
    <t>ESTUDO HIDRÁULICO DE VIA SITUADA EM ÁREA, OBJETO DE ESTUDO HIDROLÓGICO</t>
  </si>
  <si>
    <t>ESTUDO HIDROLÓGICO E VERIFICAÇÃO DA SUFICIÊNCIA DE GALERIA EXISTENTE, EM TUBOS</t>
  </si>
  <si>
    <t>VERIFICAÇÃO NO PROJETO DE SISTEMA DE DRENAGEM, DE VIAS QUE DISPENSAM GALERIA DE ÁGUAS PLUVIAIS</t>
  </si>
  <si>
    <t>TRANSCRIÇÃO E ADAPTAÇÃO DE SISTEMAS DE DRENAGEM PROJETADOS EM VIAS PÚBLICAS</t>
  </si>
  <si>
    <t>PLANILHA DE QUANTIDADE DE SERVIÇOS DE VIAS DO PROGRAMA DE PAVIMENTAÇÃO</t>
  </si>
  <si>
    <t>M/VIA</t>
  </si>
  <si>
    <t>CÓPIA XEROX EM TAMANHO OFÍCIO, UMA FACE, PRETO E BRANCO</t>
  </si>
  <si>
    <t>CÓPIA XEROX EM TAMANHO OFÍCIO UMA FACE (PRETO/BRANCO) (PREÇO UNITÁRIO P/ AQUISIÇÃO DE 10 CÓPIAS DO MESMO ORIGINAL)</t>
  </si>
  <si>
    <t>CÓPIA XEROX TAMANHO OFÍCIO UMA FACE COLORIDA</t>
  </si>
  <si>
    <t>CÓPIA XEROX EM TAMANHO OFÍCIO UMA FACE - COLORIDA (PREÇO UNITÁRIO P/ AQUISIÇÃO DE 10 CÓPIAS DO MESMO ORIGINAL)</t>
  </si>
  <si>
    <t>CÓPIA XEROX TAMANHO A3 UMA FACE-PRETO E BRANCO</t>
  </si>
  <si>
    <t>CÓPIA XEROX EM TAMANHO A3 UMA FACE - PRETO E BRANCO (PREÇO UNITÁRIO P/ AQUISIÇÃO DE 10 CÓPIAS DO MESMO ORIGINAL)</t>
  </si>
  <si>
    <t>CÓPIA XEROX TAMANHO A3 UMA FACE COLORIDA</t>
  </si>
  <si>
    <t>CÓPIA XEROX EM TAMANHO A3 UMA FACE - COLORIDA (PREÇO UNITÁRIO P/ AQUISIÇÃO DE 10 CÓPIAS DO MESMO ORIGINAL)</t>
  </si>
  <si>
    <t>CÓPIA XEROX PRETO E BRANCO</t>
  </si>
  <si>
    <t>CÓPIA XEROX PRETO / BRANCO</t>
  </si>
  <si>
    <t>LOCAÇÃO DE VEÍCULO DE PASSAGEIRO TIPO VW GOL OU SIMILAR, COM MOTORISTA, INCLUINDO MANUTENÇÃO E COMBUSTÍVEL (MÍNIMO 200 H/MÊS)</t>
  </si>
  <si>
    <t>CARRO POPULAR 50% EM OPERAÇÃO</t>
  </si>
  <si>
    <t>FOTO COLORIDA 10 X 15CM ( REVELAÇÃO)</t>
  </si>
  <si>
    <t>FOTO COLORIDA 10 X15 CM - REVELAÇÃO DE FOTO DIGITAL</t>
  </si>
  <si>
    <t>CONSULTOR</t>
  </si>
  <si>
    <t>ENGENHEIRO CIVIL/ ARQUITETO CONSULTOR - 20 ANOS DE EXPERIÊNCIA (SGSP)</t>
  </si>
  <si>
    <t>COORDENADOR GERAL</t>
  </si>
  <si>
    <t>COORDENADOR SETORIAL</t>
  </si>
  <si>
    <t>ENGENHEIRO/ ARQUITETO SÊNIOR</t>
  </si>
  <si>
    <t>ENGENHEIRO/ ARQUITETO  PLENO</t>
  </si>
  <si>
    <t>ENGENHEIRO/ ARQUITETO JUNIOR</t>
  </si>
  <si>
    <t>AUXILIAR DE LABORATÓRIO</t>
  </si>
  <si>
    <t>AUXILIAR DE TOPOGRAFIA</t>
  </si>
  <si>
    <t>DESENHISTA - CADISTA</t>
  </si>
  <si>
    <t>DESENHISTA PROJETISTA</t>
  </si>
  <si>
    <t>LABORATORISTA DE SOLO/PAVIMENTAÇÃO</t>
  </si>
  <si>
    <t>PROJETISTA</t>
  </si>
  <si>
    <t>PROJETISTA - SEM CURSO SUPERIOR, COM MAIS DE 5 ANOS DE EXPERIÊNCIA (SGSP)</t>
  </si>
  <si>
    <t>TOPÓGRAFO</t>
  </si>
  <si>
    <t>AJUDANTE GERAL</t>
  </si>
  <si>
    <t>DIGITADOR</t>
  </si>
  <si>
    <t>DIGITADOR (SGSP)</t>
  </si>
  <si>
    <t>MENSAGEIRO</t>
  </si>
  <si>
    <t>MENSAGEIRO - OFFICE-BOY (SGSP)</t>
  </si>
  <si>
    <t>SECRETÁRIA</t>
  </si>
  <si>
    <t>SECRETÁRIA JÚNIOR (SGSP)</t>
  </si>
  <si>
    <t>SECRETÁRIA EXECUTIVA</t>
  </si>
  <si>
    <t>SECRETÁRIA EXECUTIVA / DIRETORIA (SÓ PORTUGUÊS) (SGSP)</t>
  </si>
  <si>
    <t>DESENHISTA DE TOPOGRAFIA</t>
  </si>
  <si>
    <t>TÉCNICO - NÍVEL MÉDIO</t>
  </si>
  <si>
    <t>TÉCNICO - NÍVEL MÉDIO (FORMAÇÃO EM EDIFICAÇÕES OU CONSTRUÇÃO CIVIL) (SGSP)</t>
  </si>
  <si>
    <t>SERVIÇO DE PLOTAGEM EM PAPEL SULFITE, TAMANHO A1, PRETO E BRANCO</t>
  </si>
  <si>
    <t>PLOTAGEM EM PAPEL SULFITE - TAMANHO "A1" -  PRETO E BRANCO (594 x 841 MM) -  PLT</t>
  </si>
  <si>
    <t>PLOTAGEM EM PAPEL SULFITE, TAMANHO A1, COLORIDA (ARQUIVO ORIGINAL COM EXTENSÃO "PLT")</t>
  </si>
  <si>
    <t>PLOTAGEM EM PAPEL SULFITE - TAMANHO "A1" - COLORIDA (594 x 841 MM) - PLT</t>
  </si>
  <si>
    <t>PLOTAGEM EM PAPEL SULFITE, TAMANHO A0, PRETO E BRANCO (ARQUIVO ORIGINAL COM EXTENSÃO "PLT")</t>
  </si>
  <si>
    <t>PLOTAGEM EM PAPEL SULFITE - TAMANHO "A0" -  PRETO E BRANCO (841 X 1184 MM) - PLT</t>
  </si>
  <si>
    <t>PLOTAGEM EM PAPEL SULFITE,TAMANHO A0, COLORIDA (ARQUIVO ORIGINAL COM EXTENSÃO "PLT")</t>
  </si>
  <si>
    <t>PLOTAGEM EM PAPEL SULFITE - TAMANHO "A0" - COLORIDA (841 X 1184 MM) - PLT</t>
  </si>
  <si>
    <t>PROJETO BÁSICO (PRANCHA A1)</t>
  </si>
  <si>
    <t>PROJETO EXECUTIVO (PRANCHA A1)</t>
  </si>
  <si>
    <t>ADVOGADO JÚNIOR</t>
  </si>
  <si>
    <t>ADVOGADO PLENO</t>
  </si>
  <si>
    <t>ADVOGADO SÊNIOR</t>
  </si>
  <si>
    <t>GEÓLOGO JÚNIOR</t>
  </si>
  <si>
    <t>GEÓLOGO PLENO</t>
  </si>
  <si>
    <t>GEÓLOGO SÊNIOR</t>
  </si>
  <si>
    <t>GEÓGRAFO JÚNIOR</t>
  </si>
  <si>
    <t>GEÓGRAFO PLENO</t>
  </si>
  <si>
    <t>GEÓGRAFO SÊNIOR</t>
  </si>
  <si>
    <t>ASSISTENTE SOCIAL JÚNIOR</t>
  </si>
  <si>
    <t>ASSISTENTE SOCIAL  JÚNIOR</t>
  </si>
  <si>
    <t>ASSISTENTE SOCIAL PLENO</t>
  </si>
  <si>
    <t>ASSISTENTE SOCIAL SÊNIOR</t>
  </si>
  <si>
    <t>ESCAVAÇÃO MANUAL PARA FUNDAÇÕES E VALAS COM PROFUNDIDADE MÉDIA MENOR OU IGUAL À 1,50M</t>
  </si>
  <si>
    <t>ESCAVAÇÃO MANUAL PARA FUNDAÇÕES E VALAS COM PROFUNDIDADE MÉDIA MAIOR QUE 1,5M E MENOR OU IGUAL À 3,0M</t>
  </si>
  <si>
    <t>ESCAVAÇÃO MANUAL PARA FUNDAÇÕES E VALAS COM PROFUNDIDADE MÉDIA MAIOR QUE 3,00M</t>
  </si>
  <si>
    <t>ESCAVAÇÃO MECÂNICA PARA FUNDAÇÕES E VALAS COM PROFUNDIDADE MENOR OU IGUAL À 4,0M</t>
  </si>
  <si>
    <t>ESCAVADEIRA HIDRÁULICA SOBRE ESTEIRAS CAP. 1,50 M3</t>
  </si>
  <si>
    <t>ESCAVAÇÃO MECÂNICA PARA FUNDAÇÕES E VALAS COM PROFUNDIDADE MAIOR QUE 4,0M</t>
  </si>
  <si>
    <t>ESCAVAÇÃO MANUAL DE CÓRREGO</t>
  </si>
  <si>
    <t>ESCAVAÇÃO MECÂNICA DE CÓRREGO</t>
  </si>
  <si>
    <t>ESCAVADEIRA DE LANÇA FIXA - 0,66 M3</t>
  </si>
  <si>
    <t>REATERRO COMPACTADO DE FUNDAÇÃO</t>
  </si>
  <si>
    <t>COMPACTADOR MANUAL DE PLACA VIBRATÓRIA REVERSÍVEL 282 KG</t>
  </si>
  <si>
    <t>REENCHIMENTO DE VALA COM COMPACTAÇÃO, SEM FORNECIMENTO DE TERRA</t>
  </si>
  <si>
    <t>ESCAVAÇÃO MECÂNICA, CARGA E REMOÇÃO DE TERRA ATÉ A DISTÂNCIA MÉDIA DE 1,0KM, COM CAMINHÃO BASCULANTE DE 10M3</t>
  </si>
  <si>
    <t>CAMINHÃO BASCULANTE - 10 M3</t>
  </si>
  <si>
    <t>ESCAVAÇÃO MECÂNICA, CARGA E REMOÇÃO DE TERRA ATÉ A DISTÂNCIA MÉDIA DE 1,0KM COM CAMINHÃO BASCULANTE DE 14 M3</t>
  </si>
  <si>
    <t>CAMINHÃO BASCULANTE - 14 M3</t>
  </si>
  <si>
    <t>ESCAVAÇÃO MECÂNICA, CARGA E REMOÇÃO DE TERRA ATÉ A DISTÂNCIA MÉDIA DE 1,0KM, COM CAMINHÃO BASCULANTE DE 17M3</t>
  </si>
  <si>
    <t>CAMINHÃO BASCULANTE - 17 M3</t>
  </si>
  <si>
    <t>CARGA E REMOÇÃO DE TERRA ATÉ A DISTÂNCIA MÉDIA DE 1,0KM, COM CAMINHÃO BASCULANTE DE 10M3</t>
  </si>
  <si>
    <t>PÁ CARREGADEIRA DE PNEUS - 1,80 M3</t>
  </si>
  <si>
    <t>CARGA E REMOÇÃO DE TERRA ATÉ A DISTÂNCIA MÉDIA DE 1,0KM COM CAMINHÃO BASCULANTE DE 14 M3</t>
  </si>
  <si>
    <t>CARGA E REMOÇÃO DE TERRA ATÉ A DISTÂNCIA MÉDIA DE 1,0KM, COM CAMINHÃO BASCULANTE DE 17M3</t>
  </si>
  <si>
    <t>FORNECIMENTO DE TERRA, INCLUINDO ESCAVAÇÃO, CARGA E TRANSPORTE ATÉ A DISTÂNCIA MÉDIA DE 1,0KM, MEDIDO NO ATERRO COMPACTADO</t>
  </si>
  <si>
    <t>TRATOR SOBRE ESTEIRAS KOMATSU MOD D-51 EX22 C/ LÂMINA 2,9M3</t>
  </si>
  <si>
    <t>COMPACTAÇÃO DE TERRA, MEDIDA NO ATERRO</t>
  </si>
  <si>
    <t>CAMINHÃO IRRIGADEIRA - 6000 L- BASCULANTE C/CABINE.</t>
  </si>
  <si>
    <t>GRADE ARADORA DE 18 DISCOS</t>
  </si>
  <si>
    <t>MOTONIVELADORA - 125 HP</t>
  </si>
  <si>
    <t>ROLO COMPACTADOR VIBRATÓRIO DE UM CILINDRO - MULLER BRASIL - VAP 55A</t>
  </si>
  <si>
    <t>ROLO COMPACTADOR VIBRATÓRIO DE UM CILINDRO-DYNAPAC CA-15PD - 6,9 T - PÉ DE CARNEIRO</t>
  </si>
  <si>
    <t>TRATOR DE TRAÇÃO AGRÍCOLA 85 CV - VALTRA A-850  - 4 X 4</t>
  </si>
  <si>
    <t>LIMPEZA MECANIZADA DE TERRENO, INCLUSIVE DE CAMADA VEGETAL ATÉ 30CM DE PROFUNDIDADE, SEM TRANSPORTE</t>
  </si>
  <si>
    <t>CORTE, RECORTE E REMOÇÃO DE ÁRVORES INCLUSIVE RAIZES DIÂM. &gt; 5 E &lt; 15CM</t>
  </si>
  <si>
    <t>MOTOSERRA A GASOLINA DE PEQUENO PORTE, POTÊNCIA MÍN. 4 CV</t>
  </si>
  <si>
    <t>CORTE, RECORTE E REMOÇÃO DE ÁRVORES INCLUSIVE RAIZES DIÂM. &gt; 15 E &lt; 30CM</t>
  </si>
  <si>
    <t>RETROESCAVADEIRA - CAP. CAÇAMBA FRONTAL 0,76 M3</t>
  </si>
  <si>
    <t>CORTE, RECORTE E REMOÇÃO DE ÁRVORES INCLUSIVE RAIZES DIÂM. &gt; 30 E &lt; 60CM</t>
  </si>
  <si>
    <t>CORTE, RECORTE E REMOÇÃO DE ÁRVORES INCLUSIVE RAIZES DIÂM. &gt; 60 E &lt; 90 CM</t>
  </si>
  <si>
    <t>CORTE, RECORTE E REMOÇÃO DE ÁRVORES INCLUSIVE RAIZES DIÂM. &gt; 90CM</t>
  </si>
  <si>
    <t>APILOAMENTO MANUAL DE CAVA DE FUNDAÇÃO</t>
  </si>
  <si>
    <t>REMOÇÃO DE TERRA ALÉM DO PRIMEIRO KM COM CAMINHÃO DE 14 M3</t>
  </si>
  <si>
    <t>M3XKM</t>
  </si>
  <si>
    <t>REMOÇÃO DE TERRA ALÉM DO PRIMEIRO KM, COM CAMINHÃO DE 17M3</t>
  </si>
  <si>
    <t>REMOÇÃO DE TERRA ALÉM DO PRIMEIRO KM, COM CAMINHÃO DE 10M3</t>
  </si>
  <si>
    <t>M3xKM</t>
  </si>
  <si>
    <t>DISPOSIÇÃO FINAL DE SOLOS E RESÍDUOS, CLASSE II A - NÃO INERTES, EM ATERRO SANITÁRIO LICENCIADO</t>
  </si>
  <si>
    <t>Ton</t>
  </si>
  <si>
    <t>DISPOSIÇÃO FINAL DE SOLOS E RESÍDUOS, CLASSE II B - INERTES, EM ATERRO SANITÁRIO LICENCIADO</t>
  </si>
  <si>
    <t>DISPOSIÇÃO FINAL DE SOLOS E RESÍDUOS, CLASSE I - PERIGOSOS, EM ATERRO SANITÁRIO LICENCIADO</t>
  </si>
  <si>
    <t>FORNECIMENTO DE MATERIAL PARA ATERRO, ATÉ 1 KM</t>
  </si>
  <si>
    <t>TON</t>
  </si>
  <si>
    <t>FORNECIMENTO DE MATERIAL PARA ATERRO</t>
  </si>
  <si>
    <t>ARRANCAMENTO DE GUIAS, INCLUI CARGA EM CAMINHÃO</t>
  </si>
  <si>
    <t>CAMINHÃO CARGA SECA CAPACIDADE  8 TON.</t>
  </si>
  <si>
    <t>ARRANCAMENTO DE PARALELEPÍPEDOS, INCLUI CARGA EM CAMINHÃO</t>
  </si>
  <si>
    <t>DEMOLIÇÃO DE PAVIMENTO DE CONCRETO, SARJETA OU SARJETÃO, INCLUI CARGA EM CAMINHÃO</t>
  </si>
  <si>
    <t>PEDREIRO (SGSP)</t>
  </si>
  <si>
    <t>COMPRESSOR PORTÁTIL - 175 PCM A 7 BAR SEM ROMPEDOR</t>
  </si>
  <si>
    <t>MARTELETE ROMPEDOR PNEUMÁTICO</t>
  </si>
  <si>
    <t>DEMOLIÇÃO DE PAVIMENTO ASFÁLTICO, INCLUSIVE CAPA, INCLUI CARGA NO CAMINHÃO</t>
  </si>
  <si>
    <t>SERRA CIRCULAR PARA CORTE DE CONCRETO ( S/ DISCO ) PROF. 13CM</t>
  </si>
  <si>
    <t>SERRA DIAMANTADA P/ CONCRETO/PISO - 450MM - C/ FURO DE 25MM (P/ SER UTILIZADA EM SERRA CIRCULAR C/ 13 CM PROFUNDIDADE)</t>
  </si>
  <si>
    <t>DEMOLIÇÃO DE CAPA ASFÁLTICA, INCLUI CARGA NO CAMINHÃO</t>
  </si>
  <si>
    <t>COMPRESSOR PORTÁTIL ATLAS COPCO - MOD.XAS 137 - 275 PCM SEM ROMPEDOR</t>
  </si>
  <si>
    <t>CAMINHÃO BASCULANTE - 4 M3</t>
  </si>
  <si>
    <t>ROMPEDOR SUPER ATLAS COPCO - MOD. SUPER TEX P 60 S (33 KG)</t>
  </si>
  <si>
    <t>DEMOLIÇÃO DE ROCHA E CARGA NO CAMINHÃO (COM EMPREGO DE EXPLOSIVO)</t>
  </si>
  <si>
    <t>CABO DE FOGO (SGSP)</t>
  </si>
  <si>
    <t>EXPLOSIVO - 1" X 8" - TIPO EMULSÃO</t>
  </si>
  <si>
    <t>ESPOLETA COMUM - NÚMERO 08</t>
  </si>
  <si>
    <t>ESTOPIM SIMPLES</t>
  </si>
  <si>
    <t>REGULARIZAÇÃO E COMPACTAÇÃO DE RUAS DE TERRA (IE-5)</t>
  </si>
  <si>
    <t>REMANEJAMENTO DE RAMAL DOMICILIAR DE ÁGUA, INCLUSIVE ABERTURA E FECHAMENTO DE VALA</t>
  </si>
  <si>
    <t>ENCANADOR (SGSP)</t>
  </si>
  <si>
    <t>REMANEJAMENTO GERAL DE ÁGUA ATÉ 4", INCLUSIVE ABERTURA E FECHAMENTO DE VALA</t>
  </si>
  <si>
    <t>ABERTURA DE CAIXA ATÉ 40CM, INCLUI ESCAVAÇÃO, COMPACTAÇÃO, TRANSPORTE E PREPARO DO SUB-LEITO</t>
  </si>
  <si>
    <t>ABERTURA DE CAIXA ATÉ 25CM, INCLUI ESCAVAÇÃO, COMPACTAÇÃO, TRANSPORTE E PREPARO DO SUB-LEITO</t>
  </si>
  <si>
    <t>INC.27 - BASE DE CONCRETO FCK=15,00MPA PARA GUIAS, SARJETAS OU SARJETÕES</t>
  </si>
  <si>
    <t>CONCRETO USINADO, BRITA 1E2,SLUMP 5+OU-1cm / FCK= 15,0MPA</t>
  </si>
  <si>
    <t>VIBRADOR DE IMERSÃO COM 5M DE MANGUEIRA COM MOTOR ELETRICO 2HP</t>
  </si>
  <si>
    <t>INC.27 - FORNECIMENTO E ASSENTAMENTO DE GUIAS TIPO PMSP 100, INCLUSIVE ENCOSTAMENTO DE TERRA - FCK=20,0MPA</t>
  </si>
  <si>
    <t>GUIA DE CONCRETO TIPO PMSP "100" 20 MPA</t>
  </si>
  <si>
    <t>INC.27 - FORNECIMENTO E ASSENTAMENTO DE GUIAS TIPO PMSP 100, INCLUSIVE ENCOSTAMENTO DE TERRA - FCK=25,0MPA</t>
  </si>
  <si>
    <t>GUIA DE CONCRETO TIPO PMSP "100" 25 MPA</t>
  </si>
  <si>
    <t>INC.27 - FORNECIMENTO E ASSENTAMENTO DE GUIAS TIPO PMSP 100, INCLUSIVE ENCOSTAMENTO DE TERRA - FCK=30,0MPA</t>
  </si>
  <si>
    <t>GUIA DE CONCRETO TIPO PMSP "100" 30 MPA - 15 X 30CM 12CM TOPO</t>
  </si>
  <si>
    <t>FORNECIMENTO E ASSENTAMENTO DE BLOCOS DE CONCRETO SOBRE AREIA, PARA REVITALIZAÇÃO DE CALÇADÕES, DIMENSÃO 200 X 400 X 160MM (COR NATURAL)</t>
  </si>
  <si>
    <t>CALCETEIRO - ASSENTADOR DE GUIAS (SGSP)</t>
  </si>
  <si>
    <t>AREIA LAVADA FINA</t>
  </si>
  <si>
    <t>BLOCO DE CONCRETO, DIMENSÃO 200X400X160MMCOR NATURAL</t>
  </si>
  <si>
    <t>ADITIVO POLÍMERO EM PÓ</t>
  </si>
  <si>
    <t>FORNECIMENTO E ASSENTAMENTO DE BLOCOS DE CONCRETO SOBRE AREIA, PARA REVITALIZAÇÃO DE CALÇADÕES, DIMENSÃO 200 X 400 X 160MM (COR GRAFITE)</t>
  </si>
  <si>
    <t>BLOCO DE CONCRETO, DIMENSÃO 200X400X160MMCOR GRAFITE</t>
  </si>
  <si>
    <t>FORNECIMENTO E ASSENTAMENTO DE BLOCOS DE CONCRETO SOBRE AREIA, PARA REVITALIZAÇÃO DE CALÇADÕES, DIMENSÃO 200 X 400 X 160MM (COR CINZA)</t>
  </si>
  <si>
    <t>BLOCO DE CONCRETO, DIMENSÃO 200X400X160MMCOR CINZA</t>
  </si>
  <si>
    <t>FORNECIMENTO E ASSENTAMENTO DE MINI GUIAS</t>
  </si>
  <si>
    <t>PEDRA BRITADA NÚMERO 1</t>
  </si>
  <si>
    <t>CONCRETO FCK=15MPA C/ BRITA 1</t>
  </si>
  <si>
    <t>ARGAMASSA DE CIMENTO COM AREIA MÉDIA 1:3</t>
  </si>
  <si>
    <t>MINI GUIA DE CONCRETO - 19 X 39 X 7 CM</t>
  </si>
  <si>
    <t>FORNECIMENTO E ASSENTAMENTO DE GUIAS PARA JARDIM 7 X 11 X 100CM (IE-3)</t>
  </si>
  <si>
    <t>ARGAMASSA DE CIMENTO COM AREIA GROSSA 1:3</t>
  </si>
  <si>
    <t>GUIA DE CONCRETO PARA JARDIM</t>
  </si>
  <si>
    <t>ARRANCAMENTO E REASSENTAMENTO DE GUIAS SOBRE CONCRETO</t>
  </si>
  <si>
    <t>ABERTURA DE GARGULA COM RECONSTRUÇÃO DE TRECHO DA CANALIZAÇÃO</t>
  </si>
  <si>
    <t>MANILHA DE BARRO VIDRADO  4" X 60CM</t>
  </si>
  <si>
    <t>INC.27 - CONSTRUÇÃO DE SARJETA OU SARJETÃO DE CONCRETO - FCK=25,0MPA</t>
  </si>
  <si>
    <t>CONCRETO USINADO, BRITA 1E2,SLUMP 5+OU-1cm / FCK= 25,0MPA</t>
  </si>
  <si>
    <t>BRITA GRADUADA</t>
  </si>
  <si>
    <t>PINUS - TÁBUA DE 1" X 6" - BRUTA</t>
  </si>
  <si>
    <t>PINUS - SARRAFO DE 1" X 2" - BRUTO</t>
  </si>
  <si>
    <t>INC.27 - CONSTRUÇÃO DE SARJETA OU SARJETÃO DE CONCRETO - FCK= 20,0MPA</t>
  </si>
  <si>
    <t>CONCRETO USINADO, BRITA 1E2,SLUMP 5+OU-1cm / FCK= 20,0MPA</t>
  </si>
  <si>
    <t>PEDRA BRITADA NÚMERO 2</t>
  </si>
  <si>
    <t>FUNDAÇÃO DE RACHÃO</t>
  </si>
  <si>
    <t>PEDRA RACHÃO D= 10 A 15 CM</t>
  </si>
  <si>
    <t>ROLO COMPACTADOR VIBRATÓRIO LISO - 4 T - DYNAPAC CC 1300 AUTOPROPELIDO</t>
  </si>
  <si>
    <t>BASE DE MACADAME HIDRÁULICO</t>
  </si>
  <si>
    <t>PÓ DE PEDRA</t>
  </si>
  <si>
    <t>PEDRA BRITADA NÚMERO 3 E 4</t>
  </si>
  <si>
    <t>CAMADA DE ISOLAMENTO SOB O MACADAME HIDRÁULICO CONFORME IE-8</t>
  </si>
  <si>
    <t>PEDRA BRITADA 1/2</t>
  </si>
  <si>
    <t>BASE DE COXIM DE AREIA</t>
  </si>
  <si>
    <t>INA.01 - BASE DE CONCRETO FCK=15,0MPA, PARA PAVIMENTO</t>
  </si>
  <si>
    <t>BASE DE MACADAME BETUMINOSO</t>
  </si>
  <si>
    <t>PEDRA BRITADA NÚMERO 3</t>
  </si>
  <si>
    <t>PEDRISCO LIMPO</t>
  </si>
  <si>
    <t>CIMENTO ASFÁLTICO DE PETRÓLEO - PENETRAÇÃO CAP 30/45</t>
  </si>
  <si>
    <t>CAMINHÃO ESPARGIDOR- TANQUE 6000 L.</t>
  </si>
  <si>
    <t>BASE DE MACADAME BETUMINOSO COM EMULSÃO ASFÁLTICA CATIÔNICA</t>
  </si>
  <si>
    <t>EMULSÃO ASFÁLTICA (LIGANTE) - RR 2C</t>
  </si>
  <si>
    <t>INA.01 - BASE DE BINDER ABERTO (SEM TRANSPORTE)</t>
  </si>
  <si>
    <t>RASTELEIRO (SGSP)</t>
  </si>
  <si>
    <t>BINDER ABERTO</t>
  </si>
  <si>
    <t>ROLO COMPACTADOR DE PNEUS 27T - ASFALTO - DYNAPAC CP 2700</t>
  </si>
  <si>
    <t>VIBROACABADORA  DE ASFALTO SOBRE ESTEIRA CAP. 300 TON/H</t>
  </si>
  <si>
    <t>INA.01 - BASE DE BINDER DENSO (SEM TRANSPORTE)</t>
  </si>
  <si>
    <t>BINDER FECHADO</t>
  </si>
  <si>
    <t>INA.01 - IMPRIMAÇÃO BETUMINOSA LIGANTE</t>
  </si>
  <si>
    <t>EMULSÃO ASFÁLTICA (LIGANTE) - RR 1C</t>
  </si>
  <si>
    <t>IMPRIMAÇÃO BETUMINOSA IMPERMEABILIZANTE</t>
  </si>
  <si>
    <t>ASFALTO DILUÍDO CM-30 - IMPERMEABILIZANTE</t>
  </si>
  <si>
    <t>INA.01 - REVESTIMENTO DE CONCRETO ASFÁLTICO (SEM TRANSPORTE)</t>
  </si>
  <si>
    <t>CONCRETO ASFALTICO</t>
  </si>
  <si>
    <t>INA.01 - REVESTIMENTO DE CONCRETO ASFÁLTICO, SEM O FORNECIMENTO DOS MATERIAIS</t>
  </si>
  <si>
    <t>INA.01 - REVESTIMENTO DE PRÉ-MISTURADO À QUENTE (SEM TRANSPORTE)</t>
  </si>
  <si>
    <t>PRÉ MISTURADO A QUENTE</t>
  </si>
  <si>
    <t>REVESTIMENTO DE PRÉ-MISTURADO À FRIO (SEM TRANSPORTE)</t>
  </si>
  <si>
    <t>PRÉ MISTURADO A FRIO</t>
  </si>
  <si>
    <t>ROLO COMPACTADOR DE PNEUS 21,3T - ASFALTO - DYNAPAC CP 2100</t>
  </si>
  <si>
    <t>REVESTIMENTO DE MASTIQUE ASFÁLTICO, COM ESPESSURA DE 3,0CM</t>
  </si>
  <si>
    <t>CIMENTO PORTLAND CPII-E/F-32</t>
  </si>
  <si>
    <t>EMULSÃO ASFÁLTICA RL-1C</t>
  </si>
  <si>
    <t>FORNECIMENTO E ASSENTAMENTO DE PARALELEPÍPEDOS SOBRE AREIA (IE-23)</t>
  </si>
  <si>
    <t>AREIA LAVADA GROSSA</t>
  </si>
  <si>
    <t>PARALELEPÍPEDO CINZA (INTEIRO - NÃO COLOCADO)</t>
  </si>
  <si>
    <t>FORNECIMENTO E ASSENTAMENTO DE PARALELEPÍPEDOS SOBRE BASE DE CONCRETO, FCK=15,0MPA (IE-23)</t>
  </si>
  <si>
    <t>ARRANCAMENTO E REASSENTAMENTO DE PARALELEPÍPEDOS SOBRE CONCRETO FCK=15,0MPA (IE-23)</t>
  </si>
  <si>
    <t>ARRANCAMENTO E REASSENTAMENTO DE PARALELEPÍPEDOS SOBRE AREIA (IE-23)</t>
  </si>
  <si>
    <t>ARRANCAMENTO, LIMPEZA E EMPILHAMENTO DE PARALELEPÍPEDOS</t>
  </si>
  <si>
    <t>REJUNTAMENTO DE PARALELEPÍPEDOS COM AREIA (IE-23)</t>
  </si>
  <si>
    <t>REJUNTAMENTO DE PARALELEPÍPEDOS COM ARGAMASSA DE CIMENTO E AREIA 1:3 (IE-23)</t>
  </si>
  <si>
    <t>REJUNTAMENTO DE PARALELEPÍPEDOS COM ASFALTO E PEDRISCO (IE-23)</t>
  </si>
  <si>
    <t>TRANSPORTE DE PARALELEPÍPEDOS</t>
  </si>
  <si>
    <t>M2XKM</t>
  </si>
  <si>
    <t>PASSEIO DE CONCRETO FCK=15,0MPA, INCLUSIVE PREPARO DE CAIXA E LASTRO DE BRITA</t>
  </si>
  <si>
    <t>PINUS - RIPA DE 1/2" X 3" - BRUTA</t>
  </si>
  <si>
    <t>LONA PLÁSTICA</t>
  </si>
  <si>
    <t>PASSEIO DE MOSAICO, INCLUSIVE PREPARO DE CAIXA E BASE CONCRETO COM 7CM DE ESPESSURA</t>
  </si>
  <si>
    <t>CONCRETO FCK=10MPA C/ BRITA 2</t>
  </si>
  <si>
    <t>MOSAICO PORTUGUÊS BRANCO (NÃO COLOCADO) BRUTO</t>
  </si>
  <si>
    <t>MOSAICO PORTUGUÊS PRETO (NÃO COLOCADO) BRUTO</t>
  </si>
  <si>
    <t>ÁCIDO MURIÁTICO (CLORÍDRICO) - SEM A BOMBONA</t>
  </si>
  <si>
    <t>PASSEIO DE LADRILHO HIDRÁULICO, INCLUSIVE PREPARO DE CAIXA E BASE DE CONCRETO COM 5CM DE ESPESSURA</t>
  </si>
  <si>
    <t>LADRILHO HIDRÁULICO P/ PASSEIO -  ESP = 2CM 20X20CM - (MAPA DE SÃO PAULO)</t>
  </si>
  <si>
    <t>PLANTIO DE GRAMA EM PLACAS</t>
  </si>
  <si>
    <t>JARDINEIRO (SGSP)</t>
  </si>
  <si>
    <t>ADUBO QUÍMICO NPK 10 - 10 - 10 - (PREÇO PARA NÃO PRODUTOR)</t>
  </si>
  <si>
    <t>CALCÁRIO DOLOMÍTICO - UTILIZADO EM PLANTIO</t>
  </si>
  <si>
    <t>GRAMA BATATAIS EM PLACAS (PASPALUM NOTATUM) (NÃO INSTALADA)</t>
  </si>
  <si>
    <t>TERRA VEGETAL MARROM</t>
  </si>
  <si>
    <t>REVESTIMENTO PRIMÁRIO COM PEDRA BRITADA N.2 MISTURADA AO SOLO LOCAL, INCLUSIVE ESCARIFICAÇÃO, VERIFICAÇÃO, UMEDECIMENTO, COMPACTAÇÃO E ENSAIOS, CAMADA ACABADA (IE-7)</t>
  </si>
  <si>
    <t>BASE DE BICA CORRIDA</t>
  </si>
  <si>
    <t>PEDRA BICA CORRIDA</t>
  </si>
  <si>
    <t>BASE DE BRITA GRADUADA</t>
  </si>
  <si>
    <t>REFORÇO DE SUB-LEITO/SUB-BASE DE SOLO MELHORADO COM ADITIVO QUÍMICO - 2,0%</t>
  </si>
  <si>
    <t>CAL HIDRATADA TIPO CH1 - A GRANEL (CARGA FECHADA)</t>
  </si>
  <si>
    <t>ESTABILIZANTE QUÍMICO DE SOLOS</t>
  </si>
  <si>
    <t>REFORÇO DE SUB-LEITO/SUB-BASE DE SOLO MELHORADO COM ADITIVO QUÍMICO - 2,5%</t>
  </si>
  <si>
    <t>REFORÇO DE SUB-LEITO/SUB-BASE DE SOLO MELHORADO COM ADITIVO QUÍMICO - 3,0%</t>
  </si>
  <si>
    <t>REFORÇO DE SUB-LEITO/SUB-BASE DE SOLO MELHORADO COM CIMENTO 3,0% EM PESO</t>
  </si>
  <si>
    <t>REFORÇO DE SUB-LEITO/SUB-BASE DE SOLO MELHORADO COM CIMENTO 4,0% EM PESO</t>
  </si>
  <si>
    <t>REFORÇO DE SUB-LEITO/SUB-BASE DE SOLO MELHORADO COM CIMENTO 5,0% EM PESO</t>
  </si>
  <si>
    <t>REFORÇO DE SUB-LEITO/SUB-BASE DE SOLO  MELHORADO COM CIMENTO 6,0% EM PESO</t>
  </si>
  <si>
    <t>REFORÇO DE SUB-LEITO/SUB-BASE DE SOLO MELHORADO COM CAL 3,0% EM PESO</t>
  </si>
  <si>
    <t>CAL HIDRATADA - CH-III</t>
  </si>
  <si>
    <t>REFORÇO DE SUB-LEITO/SUB-BASE DE SOLO MELHORADO COM CAL 4,0% EM PESO</t>
  </si>
  <si>
    <t>REFORÇO DE SUB-LEITO/SUB-BASE DE SOLO MELHORADO COM CAL 5,0% EM PESO</t>
  </si>
  <si>
    <t>REFORÇO DE SUB-LEITO/SUB-BASE DE SOLO MELHORADO COM CAL 6,0% EM PESO</t>
  </si>
  <si>
    <t>REFORÇO DE SUB-LEITO/SUB-BASE DE SOLO MELHORADO COM BRITA 30% EM VOLUME</t>
  </si>
  <si>
    <t>REFORÇO DE SUB-LEITO/SUB-BASE DE SOLO MELHORADO COM BRITA 40% EM VOLUME</t>
  </si>
  <si>
    <t>REFORÇO DE SUB-LEITO/SUB-BASE DE SOLO MELHORADO COM BRITA 50,0% EM VOLUME</t>
  </si>
  <si>
    <t>REFORÇO DE SUB-LEITO/SUB-BASE DE SOLO MELHORADO COM BRITA 60% EM VOLUME</t>
  </si>
  <si>
    <t>TRANSPORTE DE PAVIMENTO ASFÁLTICO</t>
  </si>
  <si>
    <t>TRANSPORTE DE CAPA ASFÁLTICA</t>
  </si>
  <si>
    <t>IRRIGAÇÃO DE RUAS</t>
  </si>
  <si>
    <t>ASSENTAMENTO DE PARALELEPÍPEDOS SOBRE BASE DE CONCRETO FCK=15,0MPA (IE-23)</t>
  </si>
  <si>
    <t>ASSENTAMENTO DE PARALELEPÍPEDOS SOBRE AREIA (IE-23)</t>
  </si>
  <si>
    <t>PASSEIOS DE LADRILHO HIDRÁULICO FORNECIDO PELA PREFEITURA</t>
  </si>
  <si>
    <t>ASSENTAMENTO DE GUIAS TIPO PMSP 100, INCLUSIVE ENCOSTAMENTO DE TERRA</t>
  </si>
  <si>
    <t>ASSENTAMENTO DE GUIAS PARA JARDIM 7 X 11 X 100CM (IE-3)</t>
  </si>
  <si>
    <t>REBAIXAMENTO DE GUIAS</t>
  </si>
  <si>
    <t>TRANSPORTE DE ROCHA</t>
  </si>
  <si>
    <t>CARGA, DESCARGA E TRANSPORTE DE PMQ ATÉ A DISTÂNCIA MÉDIA DE IDA E VOLTA DE 1KM</t>
  </si>
  <si>
    <t>TRANSPORTE DE PMQ ALÉM DO PRIMEIRO KM</t>
  </si>
  <si>
    <t>CARGA, DESCARGA E TRANSPORTE DE CONCRETO ASFÁLTICO ATÉ A DISTÂNCIA MÉDIA DE IDA E VOLTA DE 1KM</t>
  </si>
  <si>
    <t>TRANSPORTE DE CONCRETO ASFÁLTICO ALÉM DO PRIMEIRO KM</t>
  </si>
  <si>
    <t>CARGA, DESCARGA E TRANSPORTE DE BINDER ATÉ A DISTÂNCIA MÉDIA DE IDA E VOLTA DE 1KM</t>
  </si>
  <si>
    <t>TRANSPORTE DE BINDER ALÉM DO PRIMEIRO KM</t>
  </si>
  <si>
    <t>CARGA, DESCARGA E TRANSPORTE DE PMF ATÉ A DISTÂNCIA MÉDIA DE IDA E VOLTA DE 1KM</t>
  </si>
  <si>
    <t>TRANSPORTE DE PMF ALÉM DO PRIMEIRO KM</t>
  </si>
  <si>
    <t>TRANSPORTE DE PAVIMENTO DE CONCRETO, SARJETA E SARJETÃO</t>
  </si>
  <si>
    <t>TRANSPORTE DE GUIAS</t>
  </si>
  <si>
    <t>MXKM</t>
  </si>
  <si>
    <t>REFORÇO DE SUB-LEITO/SUB-BASE DE SOLO MELHORADO COM BRITA 10% EM VOLUME</t>
  </si>
  <si>
    <t>REFORÇO DE SUB-LEITO/SUB-BASE DE SOLO MELHORADO COM BRITA 20% EM VOLUME</t>
  </si>
  <si>
    <t>FORNECIMENTO E ASSENTAMENTO DE BLOCOS DE CONCRETO SOBRE AREIA - VIAS TRÁFEGO LEVE</t>
  </si>
  <si>
    <t>PISO DE CONCRETO PRÉ-MOLDADO INTERTRAVADO E=6CM-COR NATURAL MODELO "RETANGULAR" - 10 X 20 CM</t>
  </si>
  <si>
    <t>FORNECIMENTO E ASSENTAMENTO DE BLOCOS DE CONCRETO SOBRE AREIA - VIAS TRÁFEGO MÉDIO</t>
  </si>
  <si>
    <t>PISO DE CONCRETO PRÉ-MOLDADO INTERTRAVADO E=8 CM-COR NATUR. MODELO "RETANGULAR" - 10 X 20 CM</t>
  </si>
  <si>
    <t>FORNECIMENTO E ASSENTAMENTO DE BLOCOS DE CONCRETO SOBRE AREIA - VIAS ARTERIAIS</t>
  </si>
  <si>
    <t>CONCRETO USINADO, BRITA 1E2,SLUMP 5+OU-1cm / FCK= 10,0MPA</t>
  </si>
  <si>
    <t>PISO DE CONCRETO PRÉ-MOLDADO INTERTRAVADO E=10CM-COR NATUR. MODELO "RETANGULAR" - 10 X 20 CM</t>
  </si>
  <si>
    <t>FORNECIMENTO E INSTALAÇÃO DE DEFENSA METÁLICA GALVANIZADA, TIPO SEMI-MALEÁVEL SIMPLES</t>
  </si>
  <si>
    <t>MONTADOR DE DEFENSA (SGSP)</t>
  </si>
  <si>
    <t>DEFENSA METÁLICA SEMI-MALEÁVEL SIMPLES</t>
  </si>
  <si>
    <t>CAMINHÃO MB - ATEGO 1419/48 - 4800 M/M - DIESEL - COM CARROC. MAD. DE LEI CAP. 8T E GUINDASTE MUNCK PK 7.001 SLD 1</t>
  </si>
  <si>
    <t>BATE-ESTACAS HIDRÁUL.P/ INSTAL. DE DEFENSAS VIÁRIAS-S/CAMINHÃO</t>
  </si>
  <si>
    <t>RETIRADA DE DEFENSA METÁLICA TIPO SEMI-MALEÁVEL SIMPLES</t>
  </si>
  <si>
    <t>REMANEJAMENTO DE DEFENSA METÁLICA TIPO SEMI-MALEÁVEL SIMPLES</t>
  </si>
  <si>
    <t>BASE DE BRITA GRADUADA TRATADA COM CIMENTO - BGTC</t>
  </si>
  <si>
    <t>BRITA GRADUADA TRATADA COM CIMENTO 4% EM PESO</t>
  </si>
  <si>
    <t>PAVIMENTOS PERMEÁVEIS - PERFIL PARA CALÇADAS E PASSEIOS COM PISO DE CONCRETO PRÉ-MOLDADO INTERTRAVADO DRENANTE COM INFILTRAÇÃO TOTAL</t>
  </si>
  <si>
    <t>PISO DE CONCRETO PRÉMOLDADO INTERTRAVADO DRENANTE, ESPESSURA 6 CM, COR NATURAL</t>
  </si>
  <si>
    <t>PAVIMENTOS PERMEÁVEIS - PERFIL PARA ESTACIONAMENTO DE VEÍCULOS LEVES COM PISOS DE CONCRETO PRÉ-MOLDADO INTERTRAVADO DRENANTE COM INFILTRAÇÃO TOTAL</t>
  </si>
  <si>
    <t>SOQUETE VIBRATÓRIO</t>
  </si>
  <si>
    <t>INC.27 - PISO/ PASSEIO DE CONCRETO, INCLUINDO O PREPARO DA CAIXA, LASTRO DE BRITA E A MÃO DE OBRA REFERENTE AOS SERVIÇOS NO CONCRETO: LANÇAMENTO E ACABAMENTO (RIPADO E DESEMPENADO) EXCLUSIVE O FORNECIMENTO DO CONCRETO</t>
  </si>
  <si>
    <t>INC.27 - PISO/ PASSEIO DE CONCRETO ARMADO, INCLUINDO O PREPARO DA CAIXA, LASTRO DE BRITA, TELA METÁLICA E A MÃO DE OBRA REFERENTE AOS SERVIÇOS NO CONCRETO: LANÇAMENTO E ACABAMENTO (RIPADO E DESEMPENADO), EXCLUSIVE O FORNECIMENTO DO CONCRETO</t>
  </si>
  <si>
    <t>ARAME RECOZIDO N. 16 E N. 18</t>
  </si>
  <si>
    <t>TELA SOLDADA NERVURADA Q-196 PAINEL (AÇO CA60 - MALHA 10 X 10 CM - FIO 5,0 MM)</t>
  </si>
  <si>
    <t>INA.01 - REVESTIMENTO DE MISTURA ASFÁLTICA TIPO SMA COM POLÍMERO E FIBRA (SEM TRANSPORTE)</t>
  </si>
  <si>
    <t>USINAGEM À QUENTE DE MISTURA ASFÁLTICA TIPO SMA COM CIMENTO ASFÁLTICO MODIFICADO COM POLÍMERO E FIBRA</t>
  </si>
  <si>
    <t>MICROREVESTIMENTO A QUENTE DE MISTURA ASFÁLTICA  TIPO SMA COM POLÍMERO E FIBRA (SEM TRANSPORTE), ESPESSURA INDICADA 1,5 À 2,5CM</t>
  </si>
  <si>
    <t>USINAGEM À QUENTE DE MISTURA ASFÁLTICA TIPO SMA COM CIMENTO ASFÁLTICO MODIFICADO COM POLÍMERO E FIBRA, PARA MICROREVESTIMENTO</t>
  </si>
  <si>
    <t>INA.01 - REVESTIMENTO DE MISTURA ASFÁLTICA TIPO CPA COM POLÍMERO E FIBRA (SEM TRANSPORTE)</t>
  </si>
  <si>
    <t>USINAGEM À QUENTE DE MISTURA ASFÁLTICA TIPO CPA (CAMADA POROSA DE ATRITO) COM CIMENTO ASFÁLTICO MODIFICADO COM POLÍMERO E FIBRA</t>
  </si>
  <si>
    <t>INA.01 - REVESTIMENTO DE MISTURA ASFÁLTICA TIPO CPA COM BORRACHA (SEM TRANSPORTE)</t>
  </si>
  <si>
    <t>USINAGEM À QUENTE DE MISTURA ASFÁLTICA TIPO CPA (CAMADA POROSA DE ATRITO) COM CIMENTO ASFÁLTICO MODIFICADO COM BORRACHA</t>
  </si>
  <si>
    <t>INA.01 - REVESTIMENTO DE MISTURA ASFÁLTICA TIPO "GAP GRADED" COM POLÍMERO (SEM TRANSPORTE)</t>
  </si>
  <si>
    <t>USINAGEM À QUENTE DE MISTURA ASFÁLTICA TIPO "GAP GRADED" COM CIMENTO ASFÁLTICO MODIFICADO COM POLÍMERO</t>
  </si>
  <si>
    <t>INA.01 - REVESTIMENTO DE MISTURA ASFÁLTICA TIPO "GAP GRADED" COM BORRACHA (SEM TRANSPORTE)</t>
  </si>
  <si>
    <t>USINAGEM À QUENTE DE MISTURA ASFÁLTICA TIPO "GAP GRADED" COM CIMENTO ASFÁLTICO MODIFICADO COM BORRACHA</t>
  </si>
  <si>
    <t>BASE BETUMINOSA DE MATERIAIS PROVENIENTES DA FRESAGEM DE PAVIMENTOS ASFÁLTICOS (RAP) RECICLADO EM USINA MÓVEL COM ATÉ 3% DE EMULSÃO MODIFICADA COM POLÍMERO, FORNECIMENTO E APLICAÇÃO, NÃO INCLUI TRANSPORTE ATÉ O LOCAL DOS SERVIÇOS, CAMADA ACABADA</t>
  </si>
  <si>
    <t>RECICLAGEM (USINAGEM) DE MATERIAL BETUMINOSO PROVENIENTES DA FRESAGEM DE PAVIMENTOS ASFÁLTICOS (RAP) RECICLADO EM USINA MÓVEL COM ATÉ 3% DE EMULSÃO MODIFICADA COM POLÍMERO</t>
  </si>
  <si>
    <t xml:space="preserve">BASE BETUMINOSA DE MATERIAIS PROVENIENTES DOS RESÍDUOS SÓLIDOS DA CONSTRUÇÃO CIVIL (RCC) E/OU DA FRESAGEM DE PAVIMENTOS ASFÁLTICOS (RAP) RECICLADO EM USINA MÓVEL COM ATÉ 3% DE CAP, FORNECIMENTO E APLICAÇÃO, NÃO INCLUI TRANSPORTE ATÉ O LOCAL DOS SERVIÇOS, </t>
  </si>
  <si>
    <t>RECICLAGEM (USINAGEM) DE MATERIAL BETUMINOSO PROVENIENTES DOS RESÍDUOS SÓLIDOS DA CONSTRUÇÃO CIVIL (RCC) E/OU FRESAGEM DE PAVIMENTOS ASFÁLTICOS (RAP) RECICLADO EM USINA MÓVEL COM ATÉ 3% DE CAP</t>
  </si>
  <si>
    <t>INA.01 - REVESTIMENTO DE MISTURA ASFÁLTICA COM POLÍMERO - FAIXA III (SEM TRANSPORTE)</t>
  </si>
  <si>
    <t>USINAGEM À QUENTE DE MISTURA ASFÁLTICA COM CIMENTO ASFÁLTICO MODIFICADO COM POLÍMERO (SEM DESONERAÇÃO)</t>
  </si>
  <si>
    <t>INA.01 - REVESTIMENTO DE CONCRETO ASFÁLTICO USINADO MORNO ( SEM TRANSPORTE)</t>
  </si>
  <si>
    <t>CONCRETO ASFÁLTICO USINADO MORNO COM ADITIVO SURFACTANTE</t>
  </si>
  <si>
    <t>MICRO REVESTIMENTO ASFÁLTICO À FRIO COM EMULSÃO MODIFICADA COM POLÍMERO, COM TAXA MÉDIA DE APLICAÇÃO DE 12 KG/M2 CONFORME NORMA DNIT 035/2018 - ES</t>
  </si>
  <si>
    <t>EMULSÃO ASFÁLTICA MODIFICADA POR POLÍMERO</t>
  </si>
  <si>
    <t>ÁGUA - FORNECIMENTO EM CARRO PIPA PARTICULAR DE 6000 L OBS.: ÁGUA POTÁVEL - PREÇO "A RETIRAR" NA SABESP</t>
  </si>
  <si>
    <t>ROLO COMPACTADOR VIBRAT. LISO-MANUAL  1600.</t>
  </si>
  <si>
    <t>USINA MÓVEL DE MICROREVESTIMENTO ASFÁLTICO À FRIO ATÉ 10M3, SOBRE CHASSI METÁLICO REFORÇADO, MONTADA NO CAMINHÃO TRUCADO PESO BRUTO 23.000KG</t>
  </si>
  <si>
    <t>SELAGEM DE TRINCAS À QUENTE COM EQUIPAMENTO SELA TRINCA ACOPLADO AO CAMINHÃO CARROCERIA DE MADEIRA</t>
  </si>
  <si>
    <t>KG</t>
  </si>
  <si>
    <t>OPERADOR DE DISTRIBUIDOR DE BETUME (SGSP)</t>
  </si>
  <si>
    <t>SELA TRINCA (CIMENTO ASFÁLTICO ELASTOMÉRICO PARA SELAGEM DE TRINCAS EM PAVIMENTOS ASFÁLTICOS)</t>
  </si>
  <si>
    <t>KIT SELA TRINCA A SER ACOPLADO NO CAMINHÃO CARROCERIA DE MADEIRA</t>
  </si>
  <si>
    <t>FORNECIMENTO E INSTALAÇÃO DE DEFENSA METÁLICA MALEÁVEL DUPLA COM POSTE ENGASTADO</t>
  </si>
  <si>
    <t>DEFENSA METÁLICA MALEÁVEL DUPLA ENGASTADA</t>
  </si>
  <si>
    <t>FORNECIMENTO E INSTALAÇÃO DE DEFENSA METÁLICA MALEÁVEL DUPLA COM POSTE REMOVÍVEL E CHUMBAMENTO QUÍMICO</t>
  </si>
  <si>
    <t>ADESIVO ESTRUTURAL, BI-COMPONENTE, A BASE DE RESINA EPOXI</t>
  </si>
  <si>
    <t>SOLVENTE PARA MATERIAIS BASE EPÓXI</t>
  </si>
  <si>
    <t>HASTE DE ANCORAGEM ROSQUEADA COM DIÂMETRO DE 16MM E COMPRIMENTO DE 200 MM E PORCAS DE
FIXAÇÃO</t>
  </si>
  <si>
    <t>DEFENSA METÁLICA MALEÁVEL REMOVÍVEL DUPLA</t>
  </si>
  <si>
    <t>FORNECIMENTO E INSTALAÇÃO DE DEFENSA METÁLICA MALEÁVEL SIMPLES COM POSTE ENGASTADO</t>
  </si>
  <si>
    <t>DEFENSA METÁLICA MALEÁVEL SIMPLES ENGASTADA</t>
  </si>
  <si>
    <t>FORNECIMENTO E INSTALAÇÃO DE DEFENSA METÁLICA MALEÁVEL SIMPLES COM POSTE REMOVÍVEL E CHUMBAMENTO QUÍMICO</t>
  </si>
  <si>
    <t>DEFENSA METÁLICA MALEÁVEL REMOVÍVEL SIMPLES</t>
  </si>
  <si>
    <t>FORNECIMENTO E INSTALAÇÃO DE DEFENSA METÁLICA SEMIMALEÁVEL DUPLA COM POSTE ENGASTADO</t>
  </si>
  <si>
    <t>DEFENSA METÁLICA SEMI-MALEÁVEL DUPLA ENGASTADA</t>
  </si>
  <si>
    <t>FORNECIMENTO E INSTALAÇÃO DE DEFENSA METÁLICA SEMIMALEÁVEL DUPLA COM POSTE REMOVÍVEL E CHUMBAMENTO QUÍMICO</t>
  </si>
  <si>
    <t>DEFENSA METÁLICA SEMI-MALEÁVEL REMOVÍVEL DUPLA</t>
  </si>
  <si>
    <t>FORNECIMENTO E INSTALAÇÃO DE DEFENSA METÁLICA SEMIMALEÁVEL SIMPLES COM POSTE REMOVÍVEL E CHUMBAMENTO QUÍMICO</t>
  </si>
  <si>
    <t>DEFENSA METÁLICA SEMI-MALEÁVEL REMOVÍVEL SIMPLES</t>
  </si>
  <si>
    <t>PAINEL DE MENSAGEM VARIÁVEL MÓVEL 1800 x 2800 MM</t>
  </si>
  <si>
    <t>Un / Mês</t>
  </si>
  <si>
    <t>PAINEL DE MENSAGEM VARIÁVEL MÓVEL 900 x 1800 MM</t>
  </si>
  <si>
    <t>REMANEJAMENTO DE PLACAS DE SINALIZAÇÃO VERTICAL VIÁRIA</t>
  </si>
  <si>
    <t>RETIRADA DE PLACAS DE SINALIZAÇÃO VERTICAL VIÁRIA</t>
  </si>
  <si>
    <t>IN.07 - REMOÇÃO DE TACHA/TACHÕES</t>
  </si>
  <si>
    <t>CAMINHÃO CARROCERIA ATÉ 12 TON</t>
  </si>
  <si>
    <t>IN.07 - TACHA TIPO I BIDIRECIONAL REFLETIVA</t>
  </si>
  <si>
    <t>ADESIVO A BASE DE POLIESTER</t>
  </si>
  <si>
    <t>TACHA BIDIRECIONAL REFLETIVA EM RESINA TIPO 1, COM UM PINO</t>
  </si>
  <si>
    <t>GERADOR DE ENERGIA À GASOLINA TRIFÁSICO (3KVA) COM PARTIDA MANUAL</t>
  </si>
  <si>
    <t>MARTELETE ROMPEDOR ELÉTRICO 13KG</t>
  </si>
  <si>
    <t>IN.07 - TACHA TIPO I MONODIRECIONAL REFLETIVA</t>
  </si>
  <si>
    <t>TACHA MONODIRECIONAL REFLETIVA EM RESINA TIPO 1, COM UM PINO</t>
  </si>
  <si>
    <t>IN.07 - TACHÃO TIPO I BIDIRECIONAL</t>
  </si>
  <si>
    <t>TACHÃO BIDIRECIONAL EM RESINA 240 MM x 150 MM, COM 2 PINOS</t>
  </si>
  <si>
    <t>IN.07 - TACHÃO TIPO I MONODIRECIONAL</t>
  </si>
  <si>
    <t>TACHÃO MONODIRECIONAL EM RESINA 240 MM x 150 MM, COM 2 PINOS</t>
  </si>
  <si>
    <t>BOTOEIRA CONVENCIONAL PARA PEDESTRE</t>
  </si>
  <si>
    <t>ELETRICISTA (SGSP)</t>
  </si>
  <si>
    <t>BOTOEIRA PARA PEDESTRE</t>
  </si>
  <si>
    <t>DEMOLIÇÃO DE PASSEIO COM MARTELETE ATÉ 30KG</t>
  </si>
  <si>
    <t>GERADOR DE ENERGIA A GASOLINA TRIFÁSICO (8KVA) COM PARTIDA MANUAL</t>
  </si>
  <si>
    <t>MARTELETE ROMPEDOR ELÉTRICO 30KG</t>
  </si>
  <si>
    <t>DEMOLIÇÃO DE PAVIMENTO RÍGIDO DE CONCRETO ARMADO</t>
  </si>
  <si>
    <t>CANTEIRO AVANÇADO PARA ABRIGO TIPO BRT COM VIGILÂNCIA E TAPUME METÁLICO COM REAPROVEITAMENTO DE 3 USOS DO MATERIAL</t>
  </si>
  <si>
    <t>SERRALHEIRO (SGSP)</t>
  </si>
  <si>
    <t>VIGILANTE DE PRÉDIO - DIURNO (SGSP)</t>
  </si>
  <si>
    <t>VIGILANTE DE PRÉDIO - NOTURNO (SGSP)</t>
  </si>
  <si>
    <t>TAPUME METÁLICO COM TELHA METÁLICA, SEM PINTURA,TRAPEZOIDAL 40-ESP. 0,43MM, COLUNAS, BASES E PARAFUSOS</t>
  </si>
  <si>
    <t>ESTRUTURA METÁLICA MODULAR PARA ABRIGOS DE TRANSPORTE URBANO TIPO BRT - BENEFICIAMENTO DO AÇO</t>
  </si>
  <si>
    <t>SOLDADOR (SGSP)</t>
  </si>
  <si>
    <t>CALDEREIRO</t>
  </si>
  <si>
    <t>PERFIL DE AÇO ASTM-36</t>
  </si>
  <si>
    <t>GALVANIZAÇÃO A FOGO DE PEÇAS METÁLICAS</t>
  </si>
  <si>
    <t>ESMERILHADEIRA ELÉTRICA ANGULAR 5" - 11.000 RPM</t>
  </si>
  <si>
    <t>CONJUNTO OXI-ACETILENO PARA SOLDA E CORTE</t>
  </si>
  <si>
    <t>MÁQUINA DE SOLDA-RETIFICADOR 500A</t>
  </si>
  <si>
    <t>ESTRUTURA METÁLICA MODULAR PARA ABRIGOS DE TRANSPORTE URBANO TIPO BRT - PRÉ-MONTAGEM E TRANSPORTE</t>
  </si>
  <si>
    <t>ESTRUTURA METÁLICA MODULAR PARA ABRIGOS DE TRANSPORTE URBANO TIPO BRT - DESMONTAGEM, MONTAGEM E COMISSIONAMENTO DE ESTRUTURAS METÁLICAS</t>
  </si>
  <si>
    <t>AJUDANTE</t>
  </si>
  <si>
    <t>MONTADOR DE ESTRUTURA METÁLICA (SGSP)</t>
  </si>
  <si>
    <t>GUINDASTE HIDRÁULICO SOBRE PNEUS - 70 T</t>
  </si>
  <si>
    <t>ESTRUTURA METÁLICA MODULAR PARA ABRIGOS DE TRANSPORTE URBANO TIPO BRT - JATEAMENTO DE ESTRUTURA METÁLICA</t>
  </si>
  <si>
    <t>JATISTA - JATO DE ABRASIVOS (SGSP)</t>
  </si>
  <si>
    <t>GRANALHA DE ACO, ANGULAR (GRIT), PARA JATEAMENTO, G25</t>
  </si>
  <si>
    <t>MÁQUINA PARA JATEAMENTO - CAP. 350KG DE ABRASIVO</t>
  </si>
  <si>
    <t>ESTRUTURA METÁLICA MODULAR PARA ABRIGOS DE TRANSPORTE URBANO TIPO BRT - FUNDO PREPARADOR DE PINTURA DE CROMATO DE ZINCO DUAS DEMÃOS</t>
  </si>
  <si>
    <t>PINTOR (SGSP)</t>
  </si>
  <si>
    <t>AJUDANTE DE PINTOR (SGSP)</t>
  </si>
  <si>
    <t>FUNDO CROMATO DE ZINCO</t>
  </si>
  <si>
    <t>LIXA PARA FERRO - N. 150</t>
  </si>
  <si>
    <t>ESTRUTURA METÁLICA MODULAR PARA ABRIGOS DE TRANSPORTE URBANO TIPO BRT - PINTURA DE ACABAMENTO COM TINTA EPÓXI DUAS DEMÃOS</t>
  </si>
  <si>
    <t>TINTA A BASE DE RESINA EPÓXI</t>
  </si>
  <si>
    <t>ESTRUTURA METÁLICA MODULAR PARA ABRIGOS DE TRANSPORTE URBANO TIPO BRT - PINTURA CATÓDICA DE PROTEÇÃO DE ESTRUTURAS (GALVANIZAÇÃO A FRIO)</t>
  </si>
  <si>
    <t>TINTA DE PROTEÇÃO CATÓDICA PARA PROTEÇÃO ANTICORROSIVA (GALVANIZAÇÃO A FRIO)</t>
  </si>
  <si>
    <t>CARGA DE PNEUS EM CAMINHÃO</t>
  </si>
  <si>
    <t>NP.01 - PAVIMENTO ESTRUTURAL DE CONCRETO ARMADO - FCTM,K = 4,2 MPA</t>
  </si>
  <si>
    <t>AÇO CA-25 - MÉDIA BITOLAS</t>
  </si>
  <si>
    <t>CONCRETO USINADO, BRITA 1 / FCTM,K= 4,2MPA</t>
  </si>
  <si>
    <t>NP.01 - PAVIMENTO ESTRUTURAL DE CONCRETO ARMADO - FCTM,K = 4,5 MPA</t>
  </si>
  <si>
    <t>CONCRETO USINADO, BRITA 1 / FCTM,K= 4,5MPA</t>
  </si>
  <si>
    <t>ARRANCAMENTO E REMOÇÃO DE CANALIZAÇÃO, 30,0CM &lt; 0 &lt; OU = A 60CM</t>
  </si>
  <si>
    <t>ARRANCAMENTO E REMOÇÃO DE CANALIZAÇÃO 0 &gt; 60CM</t>
  </si>
  <si>
    <t>ESCORAMENTO DESCONTÍNUO DE MADEIRA PARA CANALIZAÇÃO DE TUBOS</t>
  </si>
  <si>
    <t>EUCALIPTO D=20 / 30 CM NA BASE - 6M - COM TRATAMENTO E SEM CASCA (CITRIODORA)</t>
  </si>
  <si>
    <t>PEROBA DO NORTE (CUPIÚBA) - TÁBUA DE 3 X 16 CM - BRUTA</t>
  </si>
  <si>
    <t>PEROBA DO NORTE (CUPIÚBA) - VIGA DE 6 X 16 CM - BRUTA</t>
  </si>
  <si>
    <t>ESCORAMENTO CONTÍNUO DE MADEIRA PARA CANALIZAÇÃO DE TUBOS</t>
  </si>
  <si>
    <t>IHD.23 - LASTRO DE BRITA E PÓ DE PEDRA</t>
  </si>
  <si>
    <t>IHD.23 - LASTRO DE CONCRETO FCK=10MPA</t>
  </si>
  <si>
    <t>FORNECIMENTO E ASSENTAMENTO DE TUBOS DE CONCRETO SIMPLES - DIÂMETRO 30CM</t>
  </si>
  <si>
    <t>TUBO DE CONCRETO SIMPLES PS -1 D = 300 MM</t>
  </si>
  <si>
    <t>FORNECIMENTO E ASSENTAMENTO DE TUBOS DE CONCRETO SIMPLES - DIÂMETRO 40CM</t>
  </si>
  <si>
    <t>TUBO DE CONCRETO SIMPLES PS -1 D = 400 MM</t>
  </si>
  <si>
    <t>FORNECIMENTO E ASSENTAMENTO DE TUBOS DE CONCRETO SIMPLES - DIÂMETRO 50CM</t>
  </si>
  <si>
    <t>TUBO DE CONCRETO SIMPLES PS -1 D = 500 MM</t>
  </si>
  <si>
    <t>FORNECIMENTO E ASSENTAMENTO DE TUBOS DE CONCRETO ARMADO, DIÂMETRO 60CM - TIPO PA-2</t>
  </si>
  <si>
    <t>TUBO DE CONCRETO ARMADO PA -2 D = 0,60M</t>
  </si>
  <si>
    <t>FORNECIMENTO E ASSENTAMENTO DE TUBOS DE CONCRETO ARMADO, DIÂMETRO 60CM - TIPO PA-3</t>
  </si>
  <si>
    <t>TUBO DE CONCRETO ARMADO PA -3 D =  600 MM</t>
  </si>
  <si>
    <t>FORNECIMENTO E ASSENTAMENTO DE TUBO DE CONCRETO ARMADO, DIÂMETRO 70CM - TIPO PA-2</t>
  </si>
  <si>
    <t>TUBO DE CONCRETO ARMADO PA -2 D = 0,70M</t>
  </si>
  <si>
    <t>FORNECIMENTO E ASSENTAMENTO DE TUBO DE CONCRETO ARMADO, DIÂMETRO 70CM - TIPO PA-3</t>
  </si>
  <si>
    <t>TUBO DE CONCRETO ARMADO PA -3 D =  700 MM</t>
  </si>
  <si>
    <t>FORNECIMENTO E ASSENTAMENTO DE TUBOS DE CONCRETO ARMADO, DIÂMETRO 80CM - TIPO PA-2</t>
  </si>
  <si>
    <t>TUBO DE CONCRETO ARMADO PA -2 D = 0,80M</t>
  </si>
  <si>
    <t>FORNECIMENTO E ASSENTAMENTO DE TUBOS DE CONCRETO ARMADO, DIÂMETRO 80CM - TIPO PA-3</t>
  </si>
  <si>
    <t>TUBO DE CONCRETO ARMADO PA -3 D =  800 MM</t>
  </si>
  <si>
    <t>FORNECIMENTO E ASSENTAMENTO DE TUBOS DE CONCRETO ARMADO, DIÂMETRO 90CM - TIPO PA-2</t>
  </si>
  <si>
    <t>TUBO DE CONCRETO ARMADO PA -2 D = 0,90M</t>
  </si>
  <si>
    <t>FORNECIMENTO E ASSENTAMENTO DE TUBOS DE CONCRETO ARMADO, DIÂMETRO 90CM - TIPO PA-3</t>
  </si>
  <si>
    <t>TUBO DE CONCRETO ARMADO PA -3 D =  900 MM</t>
  </si>
  <si>
    <t>FORNECIMENTO E ASSENTAMENTO DE TUBOS DE CONCRETO ARMADO, DIÂMETRO 100CM - TIPO PA-2</t>
  </si>
  <si>
    <t>TUBO DE CONCRETO ARMADO PA -2 D = 1,00M</t>
  </si>
  <si>
    <t>FORNECIMENTO E ASSENTAMENTO DE TUBOS DE CONCRETO ARMADO, DIÂMETRO 100CM - TIPO PA-3</t>
  </si>
  <si>
    <t>TUBO DE CONCRETO ARMADO PA -3 D = 1000 MM</t>
  </si>
  <si>
    <t>FORNECIMENTO E ASSENTAMENTO DE TUBOS DE CONCRETO ARMADO, DIÂMETRO 120CM - TIPO PA-2</t>
  </si>
  <si>
    <t>TUBO DE CONCRETO ARMADO PA -2 D = 1,20M</t>
  </si>
  <si>
    <t>FORNECIMENTO E ASSENTAMENTO DE TUBOS DE CONCRETO ARMADO, DIÂMETRO 120CM - TIPO PA-3</t>
  </si>
  <si>
    <t>TUBO DE CONCRETO ARMADO PA -3 D = 1200 MM</t>
  </si>
  <si>
    <t>FORNECIMENTO E ASSENTAMENTO DE TUBOS DE CONCRETO ARMADO, DIÂMETRO 150CM - TIPO PA-2</t>
  </si>
  <si>
    <t>TUBO DE CONCRETO ARMADO PA -2 D = 1,50M</t>
  </si>
  <si>
    <t>FORNECIMENTO E ASSENTAMENTO DE TUBOS DE CONCRETO ARMADO, DIÂMETRO 150CM - TIPO PA-3</t>
  </si>
  <si>
    <t>TUBO DE CONCRETO ARMADO PA -3 D = 1500 MM</t>
  </si>
  <si>
    <t>FORNECIMENTO E ASSENTAMENTO DE TUBO EM POLIETILENO DE ALTA RESISTÊNCIA PEAD, COR PRETA, COM DN 300MM</t>
  </si>
  <si>
    <t>TUBO COM CORRUGAÇÃO ANELAR EXTERNA E PAREDE INTERNA LISA, SISTEMA PONTA /BOLSA, EM POLIETILENO DE ALTA RESISTÊNCIA (PEAD), COR PRETA, CONFORME NORMAS ABNT NBR ISO 21138-1 E 21138-3, CLASSE DE RIGIDEZ (SN4), COM DIÂMETRO NOMINAL DE 300 MM</t>
  </si>
  <si>
    <t>PASTA LUBRIFICANTE PARA TUBOS E CONEXÕES COM JUNTA ELÁSTICA (USO EM PVC, AÇO, POLIETILENO E OUTROS)</t>
  </si>
  <si>
    <t>FORNECIMENTO E ASSENTAMENTO DE TUBO EM POLIETILENO DE ALTA RESISTÊNCIA PEAD, COR PRETA, COM DN 400MM</t>
  </si>
  <si>
    <t>TUBO COM CORRUGAÇÃO ANELAR EXTERNA E PAREDE INTERNA LISA, SISTEMA PONTA /BOLSA, EM POLIETILENO DE ALTA RESISTÊNCIA (PEAD), COR PRETA, CONFORME NORMAS ABNT NBR ISO 21138-1 E 21138-3, CLASSE DE RIGIDEZ (SN4), COM DIÂMETRO NOMINAL DE 400 MM</t>
  </si>
  <si>
    <t>FORNECIMENTO E ASSENTAMENTO DE TUBO EM POLIETILENO DE ALTA RESISTÊNCIA PEAD, COR PRETA, COM DN 500MM</t>
  </si>
  <si>
    <t>TUBO COM CORRUGAÇÃO ANELAR EXTERNA E PAREDE INTERNA LISA, SISTEMA PONTA /BOLSA, EM POLIETILENO DE ALTA RESISTÊNCIA (PEAD), COR PRETA, CONFORME NORMAS ABNT NBR ISO 21138-1 E 21138-3, CLASSE DE RIGIDEZ (SN4), COM DIÂMETRO NOMINAL DE 500 MM</t>
  </si>
  <si>
    <t>FORNECIMENTO E ASSENTAMENTO DE TUBO EM POLIETILENO DE ALTA RESISTÊNCIA PEAD, COR PRETA, COM DN 600MM</t>
  </si>
  <si>
    <t>TUBO COM CORRUGAÇÃO ANELAR EXTERNA E PAREDE INTERNA LISA, SISTEMA PONTA /BOLSA, EM POLIETILENO DE ALTA RESISTÊNCIA (PEAD), COR PRETA, CONFORME NORMAS ABNT NBR ISO 21138-1 E 21138-3, CLASSE DE RIGIDEZ (SN4), COM DIÂMETRO NOMINAL DE 600 MM</t>
  </si>
  <si>
    <t>FORNECIMENTO E ASSENTAMENTO DE TUBO EM POLIETILENO DE ALTA RESISTÊNCIA PEAD, COR PRETA, COM DN 800MM</t>
  </si>
  <si>
    <t>TUBO COM CORRUGAÇÃO ANELAR EXTERNA E PAREDE INTERNA LISA, SISTEMA PONTA /BOLSA, EM POLIETILENO DE ALTA RESISTÊNCIA (PEAD), COR PRETA, CONFORME NORMAS ABNT NBR ISO 21138-1 E 21138-3, CLASSE DE RIGIDEZ (SN4), COM DIÂMETRO NOMINAL DE 800 MM</t>
  </si>
  <si>
    <t>FORNECIMENTO E ASSENTAMENTO DE TUBO EM POLIETILENO DE ALTA RESISTÊNCIA PEAD, COR PRETA, COM DN 1000MM</t>
  </si>
  <si>
    <t>TUBO COM CORRUGAÇÃO ANELAR EXTERNA E PAREDE INTERNA LISA, SISTEMA PONTA /BOLSA, EM POLIETILENO DE ALTA RESISTÊNCIA (PEAD), COR PRETA, CONFORME NORMAS ABNT NBR ISO 21138-1 E 21138-3, CLASSE DE RIGIDEZ (SN4), COM DIÂMETRO NOMINAL DE 1000 MM</t>
  </si>
  <si>
    <t>FORNECIMENTO E ASSENTAMENTO DE TUBO EM POLIETILENO DE ALTA RESISTÊNCIA PEAD, COR PRETA, COM DN 1200MM</t>
  </si>
  <si>
    <t>TUBO COM CORRUGAÇÃO ANELAR EXTERNA E PAREDE INTERNA LISA, SISTEMA PONTA /BOLSA, EM POLIETILENO DE ALTA RESISTÊNCIA (PEAD), COR PRETA, CONFORME NORMAS ABNT NBR ISO 21138-1 E 21138-3, CLASSE DE RIGIDEZ (SN4), COM DIÂMETRO NOMINAL DE 1200 MM</t>
  </si>
  <si>
    <t>POÇO DE VISITA TIPO 1 - 1,40 X 1,40 X 1,40M</t>
  </si>
  <si>
    <t>FERREIRO (SGSP)</t>
  </si>
  <si>
    <t>CONCRETO USINADO, CONSUMO 120 KG CIMENTO/M3 - BRITA 1 E 2</t>
  </si>
  <si>
    <t>ARGAMASSA DE CIMENTO COM AREIA MÉDIA 1:5</t>
  </si>
  <si>
    <t>AÇO CA-50 - 10,0 MM - 3/8" - NERVURADO</t>
  </si>
  <si>
    <t>AÇO CA-50 - 16,0 MM - 5/8" - NERVURADO</t>
  </si>
  <si>
    <t>BLOCO DE CONCRETO COMUM - (19X19X39)CM</t>
  </si>
  <si>
    <t>POÇO DE VISITA TIPO 2 - 1,60 X 1,60 X 1,60M</t>
  </si>
  <si>
    <t>POÇO DE VISITA TIPO 3 - 2,20 X 2,20 X 2,20M</t>
  </si>
  <si>
    <t>CHAMINÉ DE POÇO DE VISITA COM ALVENARIA DE UM TIJOLO COMUM</t>
  </si>
  <si>
    <t>ARGAMASSA MISTA COM AREIA GROSSA 1:2:8</t>
  </si>
  <si>
    <t>TIJOLO MAÇICO DE BARRO COMUM</t>
  </si>
  <si>
    <t>REVESTIMENTO COM 2 CM DE ARGAMASSA 1:3</t>
  </si>
  <si>
    <t>CHAMINÉ DE POÇO DE VISITA PRÉ-MOLDADA DE CONCRETO - DI 600 MM</t>
  </si>
  <si>
    <t>ANEL DE CONCRETO PRÉ-MOLDADO - DIÂMETRO INTERNO = 0,60 M - ALTURA = 0,50 M</t>
  </si>
  <si>
    <t>INC.27 - INSTALAÇÃO DE TAMPÃO PARA GALERIA DE ÁGUAS PLUVIAIS - ARTICULADO, EXCETO FORNECIMENTO DE TAMPÃO</t>
  </si>
  <si>
    <t>INC.27 - INSTALAÇÃO DE TAMPÃO PARA GALERIA DE ÁGUAS PLUVIAIS - NÃO ARTICULADO, EXCETO FORNECIMENTO DE TAMPÃO</t>
  </si>
  <si>
    <t>FORNECIMENTO DE TAMPÃO DE FERRO FUNDIDO DÚCTIL CLASSE MÍNIMA 400 (40T) D=600MM - NBR 10160 ARTICULADO - P/ GAL. ÁGUAS PLUV.</t>
  </si>
  <si>
    <t>TAMPÃO DE FERRO FUNDIDO DÚCTIL CLASSE MÍNIMA 400 (40T) D=600 MM - NBR 10160 - ARTICULADO - P/ GAL. ÁGUAS PLUV.</t>
  </si>
  <si>
    <t>FORNECIMENTO DE TAMPÃO DE FERRO FUNDIDO DÚCTIL CLASSE MÍNIMA 400 (40T) D=600MM - NBR 10160 NÃO ARTICULADO - P/ GAL. ÁGUAS PLUV.</t>
  </si>
  <si>
    <t>TAMPÃO DE FERRO FUNDIDO DÚCTIL CLASSE MÍNIMA 400 (40T) D=600 MM - NBR 10160 - NÃO ARTICULADO - P/ GAL. ÁGUAS PLUV.</t>
  </si>
  <si>
    <t>FORNECIMENTO DE TAMPÃO - GRELHA DE FERRO FUNDIDO DÚCTIL CLASSE MÍNIMA 400 (40T) D=600MM - NBR 10160 ARTICULADO - P/ GAL. ÁGUAS PLUV.</t>
  </si>
  <si>
    <t>TAMPÃO-GRELHA DE FERRO FUNDIDO DÚCTIL CLASSE MÍNIMA 400 (40T) D=600MM - NBR 10160-ARTICULADO- P/ GAL. ÁGUAS PLUV.</t>
  </si>
  <si>
    <t>FORNECIMENTO DE TAMPÃO - GRELHA DE FERRO FUNDIDO DÚCTIL CLASSE MÍNIMA 400 (40T) D=600MM - NBR 10160 NÃO ARTICULADO - P/ GAL. ÁGUAS PLUV.</t>
  </si>
  <si>
    <t>TAMPÃO-GRELHA DE FERRO FUNDIDO DÚCTIL CLASSE MÍNINIMA 400 (40T) D=600MM -NBR 10160-NÃO ARTICULADO-P/ GAL. ÁGUAS PLUV.</t>
  </si>
  <si>
    <t>FORNECIMENTO DE TAMPÃO MAIS ARO, AMBOS EM PLÁSTICO CLASSE MÍNIMA 400 (40T) D=600MM - ABNT - P/ GAL. ÁGUAS PLUV.</t>
  </si>
  <si>
    <t>TAMPÃO MAIS ARO, AMBOS EM POLIETILENO CLASSE MÍNIMA 400 (40T) D=600MM - ABNT - P/ GAL. ÁGUAS PLUV.</t>
  </si>
  <si>
    <t>LEVANTAMENTO OU REBAIXAMENTO DE TAMPÃO DE POÇO DE VISITA</t>
  </si>
  <si>
    <t>BOCA DE LOBO SIMPLES</t>
  </si>
  <si>
    <t>CHAPÉU DE BOCA DE LOBO</t>
  </si>
  <si>
    <t>TAMPA DE CONCRETO PARA BOCA DE LOBO -  TIPO PMSP - MEDIDA DE 1,10 X 0,70 X 0,08 M</t>
  </si>
  <si>
    <t>BOCA DE LOBO DUPLA</t>
  </si>
  <si>
    <t>BOCA DE LOBO TRIPLA</t>
  </si>
  <si>
    <t>CONCRETO FCK=20MPA C/ BRITA 2</t>
  </si>
  <si>
    <t>BLOCO DE CONCRETO APARENTE - (19X19X39)CM</t>
  </si>
  <si>
    <t>BOCA DE LOBO QUÁDRUPLA</t>
  </si>
  <si>
    <t>REFORMA DE BOCA DE LOBO SIMPLES</t>
  </si>
  <si>
    <t>REFORMA DE BOCA DE LOBO DUPLA</t>
  </si>
  <si>
    <t>REFORMA DE BOCA DE LOBO TRIPLA</t>
  </si>
  <si>
    <t>SUBSTITUIÇÃO DE GUIA CHAPÉU PARA BOCA DE LOBO</t>
  </si>
  <si>
    <t>SUBSTITUIÇÃO DE TAMPA DE CONCRETO PARA BOCA DE LOBO</t>
  </si>
  <si>
    <t>DRENO DE BRITA</t>
  </si>
  <si>
    <t>DRENO DE AREIA</t>
  </si>
  <si>
    <t>FORNECIMENTO E ASSENTAMENTO DE TUBO DRENO DE CONCRETO FURADO - DIÂMETRO 20,0CM</t>
  </si>
  <si>
    <t>TUBO DRENO DE CONCRETO FURADO D = 200 MM</t>
  </si>
  <si>
    <t>IHD.23 - FORNECIMENTO E ASSENTAMENTO DE TUBO DE PEAD CORRUGADO E PERFURADOPARA DRENAGEM - DIÂMETRO 2,5" (EM ACORDO COM AS NORMAS DNIT 093/06, NBR 15073 E NBR 14692)</t>
  </si>
  <si>
    <t>TUBO DE PEAD CORRUG. E PERFUR. P/ DRENAG. DIÂM. 2,5" (EM ACORDO COM AS NORMAS DNIT 093/06 E NBR 15073)</t>
  </si>
  <si>
    <t>IHD.23 - FORNECIMENTO E ASSENTAMENTO DE TUBO DE PEAD CORRUGADO E PERFURADOPARA DRENAGEM - DIÂMETRO 3,0" (EM ACORDO COM AS NORMAS DNIT 093/06, NBR 15073 E NBR 14692)</t>
  </si>
  <si>
    <t>TUBO DE PEAD CORRUG. E PERFUR. P/ DRENAG. DIÂM. 3,0" (EM ACORDO COM AS NORMAS DNIT 093/06 E NBR 15073)</t>
  </si>
  <si>
    <t>IHD.23 - FORNECIMENTO E ASSENTAMENTO DE TUBO DE PEAD CORRUGADO E PERFURADOPARA DRENAGEM - DIÂMETRO 4,0" (EM ACORDO COM AS NORMAS DNIT 093/06, NBR 15073 E NBR 14692)</t>
  </si>
  <si>
    <t>TUBO DE PEAD CORRUG. E PERFUR. P/ DRENAG. DIÂM. 4,0" (EM ACORDO COM AS NORMAS DNIT 093/06 E NBR 15073)</t>
  </si>
  <si>
    <t>IHD.23 - FORNECIMENTO E ASSENTAMENTO DE TUBO DE PEAD CORRUGADO E PERFURADOPARA DRENAGEM - DIÂMETRO 6,0" (EM ACORDO COM AS NORMAS DNIT 093/06, NBR 15073 E NBR 14692)</t>
  </si>
  <si>
    <t>TUBO DE PEAD CORRUG. E PERFUR. P/ DRENAG. DIÂM. 6.0" (EM ACORDO COM AS NORMAS DNIT 093/06 E NBR 15073)</t>
  </si>
  <si>
    <t>FORNECIMENTO E ASSENTAMENTO DE MANILHA DE CERÂMICA - DIÂMETRO 4" X 60CM</t>
  </si>
  <si>
    <t>FORNECIMENTO E ASSENTAMENTO DE MANILHA DE CERÂMICA - DIÂMETRO 6" X 1M</t>
  </si>
  <si>
    <t>MANILHA DE BARRO VIDRADO  6" X 1,5M</t>
  </si>
  <si>
    <t>FORNECIMENTO E ASSENTAMENTO DE MANILHA DE CERÂMICA - DIÂMETRO 8" X 1M</t>
  </si>
  <si>
    <t>MANILHA DE BARRO VIDRADO  8" X 1,5M</t>
  </si>
  <si>
    <t>FORNECIMENTO E ASSENTAMENTO DE MANILHA DE CERÂMICA - DIÂMETRO 12" X 1M</t>
  </si>
  <si>
    <t>MANILHA DE CERÂMICA VIDRADA - 12</t>
  </si>
  <si>
    <t>LIGAÇÃO DOMICILIAR DE ESGOTO COM MANILHA DE CERÂMICA TIPO SABESP - DIÂMETRO 4"</t>
  </si>
  <si>
    <t>CURVA DE BARRO VIDRADO 4" X 45 GRAUS</t>
  </si>
  <si>
    <t>ESTOPA DE JUTA CARDADA (ESTOPA DE SISAL)</t>
  </si>
  <si>
    <t>CIMENTO ASFÁLTICO P/ REJUNTAMENTO DE MANILHAS (ASFALTO DESTILADO MODIFICADO COM ADITIVOS ESPECIAIS)</t>
  </si>
  <si>
    <t>ASSENTAMENTO DE MANILHA DE CERÂMICA - DIÂMETRO 4"</t>
  </si>
  <si>
    <t>ASSENTAMENTO DE MANILHA DE CERÂMICA - DIÂMETRO 6"</t>
  </si>
  <si>
    <t>ASSENTAMENTO DE MANILHA DE CERÂMICA - DIÂMETRO 8"</t>
  </si>
  <si>
    <t>ASSENTAMENTO DE MANILHA DE CERÂMICA - DIÂMETRO 12"</t>
  </si>
  <si>
    <t>ASSENTAMENTO DE TUBULAÇÃO DE FERRO FUNDIDO TIPO SABESP - DIÂMETRO 75MM</t>
  </si>
  <si>
    <t>ASSENTAMENTO DE TUBULAÇÃO DE FERRO FUNDIDO TIPO SABESP - DIÂMETRO 100MM</t>
  </si>
  <si>
    <t>ENSECADEIRA DE MADEIRA EM PAREDES SIMPLES, COM POSTERIOR RETIRADA DO MATERIAL</t>
  </si>
  <si>
    <t>PEROBA DO NORTE (CUPIÚBA) - VIGA DE  6 CM X 12 CM - BRUTA</t>
  </si>
  <si>
    <t>ENSECADEIRA DE MADEIRA EM PAREDES DUPLAS, COM POSTERIOR RETIRADA DO MATERIAL</t>
  </si>
  <si>
    <t>FORNECIMENTO E ASSENTAMENTO DE CANALETA (MEIO TUBO) DE CONCRETO - DIÂMETRO 30CM</t>
  </si>
  <si>
    <t>CANALETA MEIA CANA DE CONCRETO SIMPLES,CLASSE C1 - D=30CM COM PONTA E BOLSA</t>
  </si>
  <si>
    <t>FORNECIMENTO E ASSENTAMENTO DE CANALETA (MEIO TUBO) DE CONCRETO - DIÂMETRO 40CM</t>
  </si>
  <si>
    <t>CANALETA MEIA CANA DE CONCRETO SIMPLES,CLASSE C1 - D=40CM COM PONTA E BOLSA</t>
  </si>
  <si>
    <t>FORNECIMENTO E ASSENTAMENTO DE CANALETA (MEIO TUBO) DE CONCRETO - DIÂMETRO 50CM</t>
  </si>
  <si>
    <t>CANALETA MEIA CANA DE CONCRETO SIMPLES,CLASSE C1 - D=50CM COM PONTA E BOLSA</t>
  </si>
  <si>
    <t>ESGOTAMENTO D'ÁGUA COM BOMBA SUBMERSA - POTÊNCIA ATÉ 5HP</t>
  </si>
  <si>
    <t>HPXH</t>
  </si>
  <si>
    <t>MANGUEIRA FLEXÍVEL 3" - TRANSPARENTE COM ESPIRAL LARANJA -  PARA SUCÇÃO DE DESCARGA DE ÁGUA</t>
  </si>
  <si>
    <t>BOMBA SUBMERSÍVEL FLYGT - BS 2620 MT (3,6HP)</t>
  </si>
  <si>
    <t>ASSENTAMENTO DE TUBOS DE CONCRETO EXISTENTE - DIÂMETRO 30CM</t>
  </si>
  <si>
    <t>ASSENTAMENTO DE TUBOS DE CONCRETO EXISTENTE - DIÂMETRO 40CM</t>
  </si>
  <si>
    <t>ASSENTAMENTO DE TUBOS DE CONCRETO EXISTENTE - DIÂMETRO 50CM</t>
  </si>
  <si>
    <t>ASSENTAMENTO DE TUBOS DE CONCRETO EXISTENTE - DIÂMETRO 60CM</t>
  </si>
  <si>
    <t>ASSENTAMENTO DE TUBOS DE CONCRETO EXISTENTE -  DIÂMETRO 70CM</t>
  </si>
  <si>
    <t>ASSENTAMENTO DE TUBOS DE CONCRETO EXISTENTE - DIÂMETRO 80CM</t>
  </si>
  <si>
    <t>ASSENTAMENTO DE TUBOS DE CONCRETO EXISTENTE - DIÂMETRO 90CM</t>
  </si>
  <si>
    <t>ASSENTAMENTO DE TUBOS DE CONCRETO EXISTENTE - DIÂMETRO 100CM</t>
  </si>
  <si>
    <t>ASSENTAMENTO DE TUBOS DE CONCRETO EXISTENTE - DIÂMETRO 110CM</t>
  </si>
  <si>
    <t>ASSENTAMENTO DE TUBOS DE CONCRETO EXISTENTE - DIÂMETRO 120CM</t>
  </si>
  <si>
    <t>ASSENTAMENTO DE TUBOS DE CONCRETO EXISTENTE - DIÂMETRO 150CM</t>
  </si>
  <si>
    <t>INC.27 - INSTALAÇÃO DE BOCA DE LEÃO SIMPLES COM GRELHA ARTICULADA, EXCETO FORNECIMENTO DA GRELHA</t>
  </si>
  <si>
    <t>INC.27 - INSTALAÇÃO DE BOCA DE LEÃO SIMPLES COM GRELHA NÃO-ARTICULADA, EXCETO FORNECIMENTO DA GRELHA</t>
  </si>
  <si>
    <t>INC.27 - INSTALAÇÃO DE BOCA DE LEÃO DUPLA COM GRELHA ARTICULADA, EXCETO O FORNECIMENTO DA GRELHA</t>
  </si>
  <si>
    <t>ARAME GALVANIZADO N.18</t>
  </si>
  <si>
    <t>INC.27 - INSTALAÇÃO DE BOCA DE LEÃO DUPLA COM GRELHA NÃO-ARTICULADA, EXCETO O FORNECIMENTO DA GRELHA</t>
  </si>
  <si>
    <t>FORNECIMENTO DE GRELHA TIPO "BOCA DE LEÃO" DE FERRO FUND. DÚCTIL CL. MÍN.250 - 25T - DIM. APR=810X270MM - NBR 10160 - T. ARTICU. - P/ GAL. ÁGUAS PLUV.</t>
  </si>
  <si>
    <t>GRELHA TIPO "BOCA DE LEÃO" DE FE. FUND. DUCTIL CL. MÍN. 250 25T- DIM.APR=810X270MM-NBR 10160 -T.ARTICU.- P/ GAL.ÁG.PLU</t>
  </si>
  <si>
    <t>FORNECIMENTO DE GRELHA TIPO "BOCA DE LEÃO" DE FERRO FUND. DÚCTIL CL. MÍN.250 - 25T - DIM. APR=810X270MM - NBR 10160 - T. NÃO ARTICU. - P/ GAL. ÁGUAS PLUV.</t>
  </si>
  <si>
    <t>GRELHA TIPO "BOCA DE LEÃO" DE FE. FUND. DUCTIL CL. MÍN. 250 25T-DIM.APR=810X270MM-NBR 10160-T. NÃO ARTICUL-P/GAL.ÁG.PLU</t>
  </si>
  <si>
    <t>FORNECIMENTO DE GRELHA TIPO "BOCA DE LEÃO" DE FERRO FUND. DÚCTIL CL. MÍN.D400 - 40T - DIM. APR=810X270MM - NBR 10160 - T. ARTICU. - P/ GAL. ÁGUAS PLUV.</t>
  </si>
  <si>
    <t>GRELHA TIPO "BOCA DE LEÃO" DE FE. FUND. DUCTIL CL MÍN. D400 40T-DIM. APR= 810X270MM-NBR 10160-T.ARTICU.-P/ GAL. ÁG.PLU</t>
  </si>
  <si>
    <t>FORNECIMENTO DE GRELHA TIPO "BOCA DE LEÃO" DE FERRO FUND. DÚCTIL CL. MÍN.D400 - 40T - DIM. APR=810X270MM - NBR 10160 - T. NÃO ARTICU. - P/ GAL. ÁGUAS PLUV.</t>
  </si>
  <si>
    <t>GRELHA TIPO "BOCA DE LEÃO" DE FE. FUND. DUCTIL CL. MÍN D400 40T-DIM.APR= 810X270MM-NBR 10160-T. NÃO ARTICU.P/GAL.ÁG.PLU</t>
  </si>
  <si>
    <t>FORNECIMENTO DE GRELHA TIPO "BOCA DE LEÃO" DE FERRO FUND. DÚCTIL CL. MÍN.D400 - 40T - DIM. APR=500X500MM - NBR 10160 - T. ARTICU. - P/ GAL. ÁGUAS PLUV.</t>
  </si>
  <si>
    <t>GRELHA TIPO "BOCA DE LEÃO" DE FE. FUND. DUCTIL CL MÍN. D400 40T-DIM. APR= 500X500MM-NBR 10160-T. ARTICU.-P/ GAL. ÁG.PLU</t>
  </si>
  <si>
    <t>FORNECIMENTO DE GRELHA TIPO "BOCA DE LEÃO" DE PLÁSTICO CL. MÍNIMA 250 - 25T - DIM.APR=810X270MM - ABNT - T. ARTICU. P/ GAL. ÁGUAS PLUV.</t>
  </si>
  <si>
    <t>GRELHA TIPO "BOCA DE LEÃO" DE POLIETILENO CL. MÍN. 250 - 25T- DIM. APR=810X270MM-ABNT-T. ARTICU.-P/ GAL. ÁG. PLU</t>
  </si>
  <si>
    <t>INC.27 - REFORMA DE BOCA DE LEÃO SIMPLES</t>
  </si>
  <si>
    <t>INC.27 - REFORMA DE BOCA DE LEÃO DUPLA</t>
  </si>
  <si>
    <t>INC.27 - SUBSTITUIÇÃO DA GRELHA TIPO "BOCA DE LEÃO" - TIPO ARTICULADA, EXCETO O FORNECIMENTO DA GRELHA</t>
  </si>
  <si>
    <t>INC.27 - SUBSTITUIÇÃO DE GRELHA TIPO "BOCA DE LEÃO" - TIPO NÃO-ARTICULADA, EXCETO O FORNECIMENTO DA GRELHA</t>
  </si>
  <si>
    <t>FORNECIMENTO E ASSENTAMENTO DE TUBO DE PVC RÍGIDO, COR BRANCA, PARA ESGOTO, PONTA E BOLSA - DIÂMETRO 50MM (2")</t>
  </si>
  <si>
    <t>ANEL DE BORRACHA PARA TUBO DE PVC ESGOTO PREDIAL - 50MM</t>
  </si>
  <si>
    <t>TUBO DE PVC  50 MM - PARA ESGOTO - SÉRIE NORMAL</t>
  </si>
  <si>
    <t>FORNECIMENTO E ASSENTAMENTO DE TUBO DE PVC RÍGIDO, COR BRANCA, PARA ESGOTO, PONTA E BOLSA - DIÂMETRO 75MM (3")</t>
  </si>
  <si>
    <t>ANEL DE BORRACHA PARA TUBO DE PVC ESGOTO PREDIAL - 75MM</t>
  </si>
  <si>
    <t>TUBO DE PVC  75 MM - PARA ESGOTO - SÉRIE NORMAL</t>
  </si>
  <si>
    <t>FORNECIMENTO E ASSENTAMENTO DE TUBO DE PVC RÍGIDO, COR BRANCA, PARA ESGOTO, PONTA E BOLSA - DIÂMETRO 100MM (4")</t>
  </si>
  <si>
    <t>ANEL DE BORRACHA PARA TUBO DE PVC ESGOTO PREDIAL - 100MM</t>
  </si>
  <si>
    <t>TUBO DE PVC 100 MM - PARA ESGOTO - SÉRIE NORMAL</t>
  </si>
  <si>
    <t>IHD.23 - FORNECIMENTO E COLOCAÇÃO DE MANTA GEOTÊXTIL COM RESISTÊNCIA À TRAÇÃO LONGITUDINAL DE 7KN/M E TRAÇÃO TRANSVERSAL DE 6KN/M</t>
  </si>
  <si>
    <t>MANTA GEOTÊXTIL C/ RESISTÊNCIA À TRAÇÃO LONG. DE  7 KN/M E TRAÇÃO TRANSV.  6 KN/M</t>
  </si>
  <si>
    <t>IHD.23 - FORNECIMENTO E COLOCAÇÃO DE MANTA GEOTÊXTIL COM RESISTÊNCIA À TRAÇÃO LONGITUDINAL DE 8KN/M E TRAÇÃO TRANSVERSAL DE 7KN/M</t>
  </si>
  <si>
    <t>MANTA GEOTÊXTIL C/ RESISTÊNCIA À TRAÇÃO LONG. DE  8 KN/M E TRAÇÃO TRANSV.  7 KN/M</t>
  </si>
  <si>
    <t>IHD.23 - FORNECIMENTO E COLOCAÇÃO DE MANTA GEOTÊXTIL COM RESISTÊNCIA À TRAÇÃO LONGITUDINAL DE 9KN/M E TRAÇÃO TRANSVERSAL DE 8KN/M</t>
  </si>
  <si>
    <t>MANTA GEOTÊXTIL C/ RESISTÊNCIA À TRAÇÃO LONG. DE  9 KN/M E TRAÇÃO TRANSV.  8 KN/M</t>
  </si>
  <si>
    <t>IHD.23 - FORNECIMENTO E COLOCAÇÃO DE MANTA GEOTÊXTIL COM RESISTÊNCIA À TRAÇÃO LONGITUDINAL DE 10KN/M E TRAÇÃO TRANSVERSAL DE 9KN/M</t>
  </si>
  <si>
    <t>MANTA GEOTÊXTIL C/ RESISTÊNCIA À TRAÇÃO LONG. DE 10 KN/M E TRAÇÃO TRANSV.  9 KN/M</t>
  </si>
  <si>
    <t>IHD.23 - FORNECIMENTO E COLOCAÇÃO DE MANTA GEOTÊXTIL COM RESISTÊNCIA À TRAÇÃO LONGITUDINAL DE 14KN/M E TRAÇÃO TRANSVERSAL DE 12KN/M</t>
  </si>
  <si>
    <t>MANTA GEOTÊXTIL C/ RESISTÊNCIA À TRAÇÃO LONG. DE 14 KN/M E TRAÇÃO TRANSV. 12 KN/M</t>
  </si>
  <si>
    <t>IHD.23 - FORNECIMENTO E COLOCAÇÃO DE MANTA GEOTÊXTIL COM RESISTÊNCIA À TRAÇÃO LONGITUDINAL DE 16KN/M E TRAÇÃO TRANSVERSAL DE 14KN/M</t>
  </si>
  <si>
    <t>IHD.23 - FORNECIMENTO E COLOCAÇÃO DE MANTA GEOTÊXTIL COM RESISTÊNCIA À TRAÇÃO LONGITUDINAL DE 21KN/M E TRAÇÃO TRANSVERSAL DE 19KN/M</t>
  </si>
  <si>
    <t>MANTA GEOTÊXTIL C/ RESISTÊNCIA À TRAÇÃO LONG. DE 21 KN/M E TRAÇÃO TRANSV. 19 KN/M</t>
  </si>
  <si>
    <t>IHD.23 - FORNECIMENTO E COLOCAÇÃO DE MANTA GEOTÊXTIL COM RESISTÊNCIA À TRAÇÃO LONGITUDINAL DE 26KN/M E TRAÇÃO TRANSVERSAL DE 23KN/M</t>
  </si>
  <si>
    <t>MANTA GEOTÊXTIL C/ RESISTÊNCIA À TRAÇÃO LONG. DE 26 KN/M E TRAÇÃO TRANSV. 23 KN/M</t>
  </si>
  <si>
    <t>IHD.23 - FORNECIMENTO E COLOCAÇÃO DE MANTA GEOTÊXTIL COM RESISTÊNCIA À TRAÇÃO LONGITUDINAL DE 31KN/M E TRAÇÃO TRANSVERSAL DE 27KN/M</t>
  </si>
  <si>
    <t>MANTA GEOTÊXTIL C/ RESISTÊNCIA À TRAÇÃO LONG. DE 31 KN/M E TRAÇÃO TRANSV. 27 KN/M</t>
  </si>
  <si>
    <t>IHD.23 - FORNECIMENTO E APLICAÇÃO DE GEOMEMBRANA DE PEAD - 1MM DE ESPESSURA</t>
  </si>
  <si>
    <t>GEOMEMBRANA DE 1MM DE ESPESSURA DE PEAD</t>
  </si>
  <si>
    <t>IHD.23 - FORNECIMENTO E APLICAÇÃO DE MANTA FORMADA PELA ASSOCIAÇÃO DE UM TECIDO TÉCNICO DE POLIESTER COM FILME DE POLIETILENO DE BAIXA DENSIDADE EM ACORDO COM A NBR12824</t>
  </si>
  <si>
    <t>MANTA FORMADA PELA ASSOC. DE TECIDO TÉCN. DE POLIÉSTER C/ FILME DE POLIETILENO DE BAIXA INTENS, DE ACORDO C/NBR 12824</t>
  </si>
  <si>
    <t>IHD.23 - FORNECIMENTO E APLICAÇÃO DE GEOCOMPOSTO FORMADO POR NÚCLEO TRIDIMENSIONAL, FLEXÍVEL DE FILAMENTO DE POLIPROPILENO, ASSOCIADO ÀS SUAS DUAS SUPERFÍCIES GEOTEXTEIS NÃO TECIDOS</t>
  </si>
  <si>
    <t>GEOCOMPOSTO FORMADO POR NÚCLEO TRIDIMENSIONAL FLEXÍVEL DE FILAM. POLIPROPILENO ASSOC. ÀS SUAS DS SUPERF.GEOT. NÃO TEC.</t>
  </si>
  <si>
    <t>SERVIÇOS DE LIMPEZA MECÂNICA DOS SISTEMAS DE DRENAGEM (GALERIAS, BOCA DE LOBO, PV, ETC), COM UTILIZAÇÃO DE EQUIPAMENTO COMBINADO HIDROJATO/ SUGADOR</t>
  </si>
  <si>
    <t>OPERADOR DE EQUIPAMENTO HIDROJATO/ SUGADOR</t>
  </si>
  <si>
    <t>EQUIPAMENTO (PARA LIMPEZA DE GALERIAS, BOCAS DE LOBO, ETC), COMBINADO HIDROJATO/SUGADOR, MONTADO EM CHASSIS DE CAMINHÃO TRUCADO</t>
  </si>
  <si>
    <t>SERVIÇOS DE LIMPEZA MECÂNICA DOS SISTEMAS DE DRENAGEM (GALERIAS, BOCA DE LOBO, PV, ETC), COM UTILIZAÇÃO DE EQUIPAMENTO COMBINADO HIDROJATO/ SUGADOR/ RECICLADOR</t>
  </si>
  <si>
    <t>EQUIPAMENTO COMBINADO HIDROJATO/ SUGADOR/ RECICLADOR P/ LIMPEZA DE GALERIAS, BOCA DE LOBO ETC, MONTADO EM CAMINHÃO TRUNCADO</t>
  </si>
  <si>
    <t>ESCORAMENTO CONTÍNUO DE MADEIRA PARA GALERIAS MOLDADAS, COM REAPROVEITAMENTO</t>
  </si>
  <si>
    <t>ESCORAMENTO PARA GALERIAS MOLDADAS, UTILIZANDO PERFIS METÁLICOS, COM REAPROVEITAMENTO - PROFUNDIDADE &lt; OU = 4M, COM BOCA DE 3 À 5M</t>
  </si>
  <si>
    <t>MONTADOR DE ESCORAMENTO METÁLICO (SGSP)</t>
  </si>
  <si>
    <t>CHAPAS E ACESSÓRIOS PARA ESCORAMENTO (CHAPA GROSSA NAS ESPESSURAS 1/2", 1" E 1.1/2")</t>
  </si>
  <si>
    <t>ELETRODO AWS E 6010 DE 4MM (5/32")</t>
  </si>
  <si>
    <t>ACETILENO INCLUSIVE ACETONAGEM</t>
  </si>
  <si>
    <t>OXIGÊNIO (SOMENTE A CARGA)</t>
  </si>
  <si>
    <t>GUINDASTE DE LANÇA FIXA SOBRE ESTEIRAS - 12 T</t>
  </si>
  <si>
    <t>BATE ESTACAS ( COMPLEMENTO 22B )</t>
  </si>
  <si>
    <t>GUINDASTE HIDRÁULICO SOBRE PNEUS - 20/25 T</t>
  </si>
  <si>
    <t>ESCORAMENTO PARA GALERIAS MOLDADAS, UTILIZANDO PERFIS METÁLICOS, COM REAPROVEITAMENTO - PROFUNDIDADE &lt; OU = 4M, COM BOCA DE 5 À 8M</t>
  </si>
  <si>
    <t>ESCORAMENTO PARA GALERIAS MOLDADAS, UTILIZANDO PERFIS METÁLICOS, COM REAPROVEITAMENTO - PROFUNDIDADE &gt; 4M, &lt; OU = 6M, COM BOCA DE 3 À 5M</t>
  </si>
  <si>
    <t>ESCORAMENTO PARA GALERIAS MOLDADAS, UTILIZANDO PERFIS METÁLICOS, COM REAPROVEITAMENTO - PROFUNDIDADE &gt; 4M, &lt; OU = 6M, COM BOCA DE 5 À 8M</t>
  </si>
  <si>
    <t>ESCORAMENTO PARA GALERIAS MOLDADAS, UTILIZANDO PERFIS METÁLICOS, COM REAPROVEITAMENTO - PROFUNDIDADE &gt; 6M, &lt; OU = 8M, COM BOCA DE 3 À 5M</t>
  </si>
  <si>
    <t>ESCORAMENTO PARA GALERIAS MOLDADAS, UTILIZANDO PERFIS METÁLICOS, COM REAPROVEITAMENTO - PROFUNDIDADE &gt; 6M, &lt; OU = 8M, COM BOCA DE 5 À 8M</t>
  </si>
  <si>
    <t>PERFIS METÁLICOS PERDIDOS EM ESCORAMENTOS, NO CASO DE IMPOSSIBILIDADE DO REAPROVEITAMENTO PREVISTO NOS ITENS 7.3.</t>
  </si>
  <si>
    <t>CIMBRAMENTO EM GALERIA MOLDADA</t>
  </si>
  <si>
    <t>PINUS - PONTALETE DE 3" X 3" - BRUTO</t>
  </si>
  <si>
    <t>FORMA PARA GALERIA MOLDADA</t>
  </si>
  <si>
    <t>DESMOLDANTE PARA FORMAS</t>
  </si>
  <si>
    <t>COMPENSADO RESINADO 12MM COLA BRANCA - CHAPA DE 2,20 X 1,10 M</t>
  </si>
  <si>
    <t>FORNECIMENTO E APLICAÇÃO DE AÇO CA-25</t>
  </si>
  <si>
    <t>AÇO CA-25 -  8,0 MM - 5/16" - LISO</t>
  </si>
  <si>
    <t>FORNECIMENTO E APLICAÇÃO DE AÇO CA-50 - DIÂMETRO &lt; 1/2"</t>
  </si>
  <si>
    <t>FORNECIMENTO E APLICAÇÃO DE AÇO CA-50 - DIÂMETRO &gt; OU = 1/2"</t>
  </si>
  <si>
    <t>AÇO CA-50A OU B - MÉDIA BITOLAS</t>
  </si>
  <si>
    <t>FORNECIMENTO E APLICAÇÃO DE AÇO CA-60</t>
  </si>
  <si>
    <t>AÇO CA-60B - MÉDIA BITOLAS</t>
  </si>
  <si>
    <t>FORNECIMENTO E APLICAÇÃO DE TELA DE AÇO</t>
  </si>
  <si>
    <t>FORNECIMENTO E APLICAÇÃO DE CONCRETO USINADO FCK=10MPA</t>
  </si>
  <si>
    <t>FORNECIMENTO E APLICAÇÃO DE CONCRETO USINADO FCK=15,0MPA</t>
  </si>
  <si>
    <t>FORNECIMENTO E APLICAÇÃO DE CONCRETO USINADO FCK=20,0MPA</t>
  </si>
  <si>
    <t>FORNECIMENTO E APLICAÇÃO DE CONCRETO USINADO FCK=25MPA</t>
  </si>
  <si>
    <t>FORNECIMENTO E APLICAÇÃO DE CONCRETO USINADO FCK=30,0MPA</t>
  </si>
  <si>
    <t>CONCRETO USINADO, BRITA 1E2,SLUMP 5+OU-1cm / FCK= 30,0MPA</t>
  </si>
  <si>
    <t>ENROCAMENTO DE PEDRA EM TALUDES</t>
  </si>
  <si>
    <t>PEDRA MARROADA</t>
  </si>
  <si>
    <t>BARBACANS DE TUBOS DE PVC - DIÂMETRO 4"</t>
  </si>
  <si>
    <t>TUBO DE PVC CORRUGADO E PERFURADO P/ DRENO 4"</t>
  </si>
  <si>
    <t>MURO DE ARRIMO DE RACHÃO COM ARGAMASSA DE CIMENTO E AREIA 1:3</t>
  </si>
  <si>
    <t>DESASSOREAMENTO, LIMPEZA E REMOÇÃO DE MATERIAL DE GALERIA MOLDADA</t>
  </si>
  <si>
    <t>IN.14 - FORNECIMENTO E COLOCAÇÃO DE GABIÃO TIPO CAIXA, H = 0,50 M, DE MALHA 8 X 10CM, GALVANIZADO, DE FIO Ø = 2,7MM</t>
  </si>
  <si>
    <t>GABIÃO TIPO CAIXA, H=0,50M, MALHA 8X10, FIO 2,7MM - GALV. (GAIOLA VAZIA)</t>
  </si>
  <si>
    <t>IN.14 - FORNECIMENTO E COLOCAÇÃO DE GABIÃO TIPO CAIXA, H = 1,00M, DE MALHA 8 X 10CM, GALVANIZADO, DE FIO Ø = 2,7MM</t>
  </si>
  <si>
    <t>GABIÃO TIPO CAIXA, H=1,00M, MALHA 8X10, FIO 2,7MM - GALV. (GAIOLA VAZIA)</t>
  </si>
  <si>
    <t>IN.14 - FORNECIMENTO E COLOCAÇÃO DE GABIÃO TIPO CAIXA, H = 0,50M, DE MALHA 8 X 10CM, GALVANIZADO E REVESTIDO EM PVC, DE FIO Ø = 2,4MM</t>
  </si>
  <si>
    <t>GABIÃO TIPO CAIXA, H=0,50M, MALHA 8X10, FIO 2,4MM - PVC (GAIOLA VAZIA)</t>
  </si>
  <si>
    <t>IN.14 - FORNECIMENTO E COLOCAÇÃO DE GABIÃO TIPO CAIXA, H = 1,00M, DE MALHA 8 X 10CM, GALVANIZADO E REVESTIDO EM PVC, DE FIO Ø = 2,4MM</t>
  </si>
  <si>
    <t>GABIÃO TIPO CAIXA, H=1,00M, MALHA 8X10, FIO 2,4MM - GALV. E  PVC (GAIOLA VAZIA)</t>
  </si>
  <si>
    <t>IN.14 - FORNECIMENTO  E COLOCAÇÃO DE GABIÃO TIPO COLCHÃO RENO, H = 0,17M, DE MALHA 6 X 8CM, GALVANIZADO, REVESTIDO EM PVC, DE FIO Ø = 2,0MM</t>
  </si>
  <si>
    <t>GABIÃO TIPO COLCHÃO RENO, H=0,17M, MALHA 6X8 , FIO 2,0MM PVC (GAIOLA VAZIA)</t>
  </si>
  <si>
    <t>IN.14 - FORNECIMENTO  E COLOCAÇÃO DE GABIÃO TIPO COLCHÃO RENO, H = 0,23M, DE MALHA 6 X 8CM, GALVANIZADO, REVESTIDO EM PVC, DE FIO Ø = 2,0MM</t>
  </si>
  <si>
    <t>GABIÃO TIPO COLCHÃO RENO, H=0,23M, MALHA 6X8, FIO 2,0MM PVC (GAIOLA VAZIA)</t>
  </si>
  <si>
    <t>IN.14 - FORNECIMENTO E COLOCAÇÃO DE GABIÃO TIPO COLCHÃO RENO, H = 0,30M, DE MALHA 6 X 8CM, GALVANIZADO, REVESTIDO EM PVC, DE FIO Ø = 2,0MM</t>
  </si>
  <si>
    <t>FORNECIMENTO E COLOCAÇÃO DE GABIÃO TIPO SACO, D = 0,65M, DE MALHA 8 X 10CM, GALVANIZADO, REVESTIDO EM PVC, DE FIO Ø = 2,4MM</t>
  </si>
  <si>
    <t>GABIÃO TIPO SACO, D=0,65M -MALHA 8X10-FIO 2,4MM -REV. PVC (GAIOLA VAZIA)</t>
  </si>
  <si>
    <t>FORNECIMENTO E COLOCAÇÃO DE MANTA GEOTÊXTIL COM RESISTÊNCIA À TRAÇÃO LONGITUDINAL DE 7KN/M E TRAÇÃO TRANSVERSAL DE 6KN/M EM JUNTA DE DILATAÇÃO</t>
  </si>
  <si>
    <t>COLA A BASE DE BORRACHA SINTÉTICA</t>
  </si>
  <si>
    <t>FORNECIMENTO E COLOCAÇÃO DE MANTA GEOTÊXTIL COM RESISTÊNCIA À TRAÇÃO LONGITUDINAL DE 8KN/M E TRAÇÃO TRANSVERSAL DE 7KN/M EM JUNTA DE DILATAÇÃO</t>
  </si>
  <si>
    <t>FORNECIMENTO E COLOCAÇÃO DE MANTA GEOTÊXTIL COM RESISTÊNCIA À TRAÇÃO LONGITUDINAL DE 9KN/M E TRAÇÃO TRANSVERSAL DE 8KN/M EM JUNTA DE DILATAÇÃO</t>
  </si>
  <si>
    <t>FORNECIMENTO E COLOCAÇÃO DE MANTA GEOTÊXTIL COM RESISTÊNCIA À TRAÇÃO LONGITUDINAL DE 10KN/M E TRAÇÃO TRANSVERSAL DE 9KN/M EM JUNTA DE DILATAÇÃO</t>
  </si>
  <si>
    <t>FORNECIMENTO E COLOCAÇÃO DE MANTA GEOTÊXTIL COM RESISTÊNCIA À TRAÇÃO LONGITUDINAL DE 14KN/M E TRAÇÃO TRANSVERSAL DE 12KN/M EM JUNTA DE DILATAÇÃO</t>
  </si>
  <si>
    <t>FORNECIMENTO E COLOCAÇÃO DE MANTA GEOTÊXTIL COM RESISTÊNCIA À TRAÇÃO LONGITUDINAL DE 16KN/M E TRAÇÃO TRANSVERSAL DE 14KN/M EM JUNTA DE DILATAÇÃO</t>
  </si>
  <si>
    <t>FORNECIMENTO E COLOCAÇÃO DE MANTA GEOTÊXTIL COM RESISTÊNCIA À TRAÇÃO LONGITUDINAL DE 21KN/M E TRAÇÃO TRANSVERSAL DE 19KN/M EM JUNTA DE DILATAÇÃO</t>
  </si>
  <si>
    <t>FORNECIMENTO E COLOCAÇÃO DE MANTA GEOTÊXTIL COM RESISTÊNCIA À TRAÇÃO LONGITUDINAL DE 26KN/M E TRAÇÃO TRANSVERSAL DE 23KN/M EM JUNTA DE DILATAÇÃO</t>
  </si>
  <si>
    <t>FORNECIMENTO E COLOCAÇÃO DE MANTA GEOTÊXTIL COM RESISTÊNCIA À TRAÇÃO LONGITUDINAL DE 31KN/M E TRAÇÃO TRANSVERSAL DE 27KN/M EM JUNTA DE DILATAÇÃO</t>
  </si>
  <si>
    <t>FORNECIMENTO DE ADUELA PRÉ-FABRICADA EM CONCRETO ARMADO, SEÇÃO 1,50 X 1,50 X 0,15 – H ATERRO = 1,00 A 2,50 M – LINHA SIMPLES (BSCC), DIMENSIONADA PARA SOBRECARGA DE TRABALHO TB 45</t>
  </si>
  <si>
    <t>ADUELA PRÉ-FABRICADA EM CONCRETO ARMADO, SEÇÃO 1,50 X 1,50 X 0,15 – H ATERRO = 1,00 A 2,50 M – LINHA
SIMPLES (BSCC), DIMENSIONADA PARA SOBRECARGA DE TRABALHO TB 45</t>
  </si>
  <si>
    <t>FORNECIMENTO DE ADUELA PRÉ-FABRICADA EM CONCRETO ARMADO, SEÇÃO 2,00 X 1,50 X 0,15 – H ATERRO = 1,00 A 2,50 M – LINHA SIMPLES (BSCC), DIMENSIONADA PARA SOBRECARGA DE TRABALHO TB 45</t>
  </si>
  <si>
    <t>ADUELA PRÉ-FABRICADA EM CONCRETO ARMADO, SEÇÃO 2,00 X 1,50 X 0,15 – H ATERRO = 1,00 A 2,50 M – LINHA
SIMPLES (BSCC), DIMENSIONADA PARA SOBRECARGA DE TRABALHO TB 45</t>
  </si>
  <si>
    <t>FORNECIMENTO DE ADUELA PRÉ-FABRICADA EM CONCRETO ARMADO, SEÇÃO 2,00 X 2,00 X 0,15 – H ATERRO = 1,00 A 2,50 M – LINHA SIMPLES (BSCC), DIMENSIONADA PARA SOBRECARGA DE TRABALHO TB 45</t>
  </si>
  <si>
    <t>ADUELA PRÉ-FABRICADA EM CONCRETO ARMADO, SEÇÃO 2,00 X 2,00 X 0,15 – H ATERRO = 1,00 A 2,50 M – LINHA
SIMPLES (BSCC), DIMENSIONADA PARA SOBRECARGA DE TRABALHO TB 45</t>
  </si>
  <si>
    <t>FORNECIMENTO DE ADUELA PRÉ-FABRICADA EM CONCRETO ARMADO, SEÇÃO 2,50 X 2,00 X 0,15 – H ATERRO = 1,00 A 2,50 M – LINHA SIMPLES (BSCC), DIMENSIONADA PARA SOBRECARGA DE TRABALHO TB 45</t>
  </si>
  <si>
    <t>ADUELA PRÉ-FABRICADA EM CONCRETO ARMADO, SEÇÃO 2,50 X 2,00 X 0,15 – H ATERRO = 1,00 A 2,50 M – LINHA
SIMPLES (BSCC), DIMENSIONADA PARA SOBRECARGA DE TRABALHO TB 45</t>
  </si>
  <si>
    <t>FORNECIMENTO DE ADUELA PRÉ-FABRICADA EM CONCRETO ARMADO, SEÇÃO 2,50 X 2,50 X 0,15 – H ATERRO = 1,00 A 2,50 M – LINHA SIMPLES (BSCC), DIMENSIONADA PARA SOBRECARGA DE TRABALHO TB 45</t>
  </si>
  <si>
    <t>ADUELA PRÉ-FABRICADA EM CONCRETO ARMADO, SEÇÃO 2,50 X 2,50 X 0,15 – H ATERRO = 1,00 A 2,50 M – LINHA
SIMPLES (BSCC), DIMENSIONADA PARA SOBRECARGA DE TRABALHO TB 45</t>
  </si>
  <si>
    <t>FORNECIMENTO DE ADUELA PRÉ-FABRICADA EM CONCRETO ARMADO, SEÇÃO 3,00 X 2,00 X 0,20 – H ATERRO = 1,00 A 2,50 M – LINHA SIMPLES (BSCC), DIMENSIONADA PARA SOBRECARGA DE TRABALHO TB 45</t>
  </si>
  <si>
    <t>ADUELA PRÉ-FABRICADA EM CONCRETO ARMADO, SEÇÃO 3,00 X 2,00 X 0,20 – H ATERRO = 1,00 A 2,50 M – LINHA
SIMPLES (BSCC), DIMENSIONADA PARA SOBRECARGA DE TRABALHO TB 45</t>
  </si>
  <si>
    <t>FORNECIMENTO DE ADUELA PRÉ-FABRICADA EM CONCRETO ARMADO, SEÇÃO 3,00 X 2,50 X 0,20 – H ATERRO = 1,00 A 2,50 M – LINHA SIMPLES (BSCC), DIMENSIONADA PARA SOBRECARGA DE TRABALHO TB 45</t>
  </si>
  <si>
    <t>ADUELA PRÉ-FABRICADA EM CONCRETO ARMADO, SEÇÃO 3,00 X 2,50 X 0,20 – H ATERRO = 1,00 A 2,50 M – LINHA SIMPLES (BSCC), DIMENSIONADA PARA SOBRECARGA DE TRABALHO TB 45</t>
  </si>
  <si>
    <t>FORNECIMENTO DE ADUELA PRÉ-FABRICADA EM CONCRETO ARMADO, SEÇÃO 3,00 X 3,00 X 0,20 – H ATERRO = 1,00 A 2,50 M – LINHA SIMPLES (BSCC), DIMENSIONADA PARA SOBRECARGA DE TRABALHO TB 45</t>
  </si>
  <si>
    <t>ADUELA PRÉ-FABRICADA EM CONCRETO ARMADO, SEÇÃO 3,00 X 3,00 X 0,20 – H ATERRO = 1,00 A 2,50 M – LINHA
SIMPLES (BSCC), DIMENSIONADA PARA SOBRECARGA DE TRABALHO TB 45</t>
  </si>
  <si>
    <t>LANÇAMENTO E ASSENTAMENTO DE ADUELAS PRÉ-FABRICADAS EM CONCRETO ARMADO, SEÇÃO 1,50 X 1,50 X 0,15 – H ATERRO = 1,00 A 2,50 M – LINHA SIMPLES (BSCC), DIMENSIONADA PARA SOBRECARGA DE TRABALHO TB 45</t>
  </si>
  <si>
    <t>ADESIVO À BASE DE PVA</t>
  </si>
  <si>
    <t>GUINDASTE HIDRÁULICO SOBRE PNEUS - 50 T</t>
  </si>
  <si>
    <t>LANÇAMENTO E ASSENTAMENTO DE ADUELAS PRÉ-FABRICADAS EM CONCRETO ARMADO, SEÇÃO 2,00 X 1,50 X 0,15 – H ATERRO = 1,00 A 2,50 M – LINHA SIMPLES (BSCC), DIMENSIONADA PARA SOBRECARGA DE TRABALHO TB 45</t>
  </si>
  <si>
    <t>LANÇAMENTO E ASSENTAMENTO DE ADUELAS PRÉ-FABRICADAS EM CONCRETO ARMADO, SEÇÃO 2,00 X 2,00 X 0,15 – H ATERRO = 1,00 A 2,50 M – LINHA SIMPLES (BSCC), DIMENSIONADA PARA SOBRECARGA DE TRABALHO TB 45</t>
  </si>
  <si>
    <t>LANÇAMENTO E ASSENTAMENTO DE ADUELAS PRÉ-FABRICADAS EM CONCRETO ARMADO, SEÇÃO 2,50 X 2,00 X 0,15 – H ATERRO = 1,00 A 2,50 M – LINHA SIMPLES (BSCC), DIMENSIONADA PARA SOBRECARGA DE TRABALHO TB 45</t>
  </si>
  <si>
    <t>LANÇAMENTO E ASSENTAMENTO DE ADUELAS PRÉ-FABRICADAS EM CONCRETO ARMADO, SEÇÃO 2,50 X 2,50 X 0,15 – H ATERRO = 1,00 A 2,50 M – LINHA SIMPLES (BSCC), DIMENSIONADA PARA SOBRECARGA DE TRABALHO TB 45</t>
  </si>
  <si>
    <t>LANÇAMENTO E ASSENTAMENTO DE ADUELAS PRÉ-FABRICADAS EM CONCRETO ARMADO, SEÇÃO 3,00 X 2,00 X 0,20 – H ATERRO = 1,00 A 2,50 M – LINHA SIMPLES (BSCC), DIMENSIONADA PARA SOBRECARGA DE TRABALHO TB 45</t>
  </si>
  <si>
    <t>LANÇAMENTO E ASSENTAMENTO DE ADUELAS PRÉ-FABRICADAS EM CONCRETO ARMADO, SEÇÃO 3,00 X 2,50 X 0,20 – H ATERRO = 1,00 A 2,50 M – LINHA SIMPLES (BSCC), DIMENSIONADA PARA SOBRECARGA DE TRABALHO TB 45</t>
  </si>
  <si>
    <t>LANÇAMENTO E ASSENTAMENTO DE ADUELAS PRÉ-FABRICADAS EM CONCRETO ARMADO, SEÇÃO 3,00 X 3,00 X 0,20 – H ATERRO = 1,00 A 2,50 M – LINHA SIMPLES (BSCC), DIMENSIONADA PARA SOBRECARGA DE TRABALHO TB 45</t>
  </si>
  <si>
    <t>FORNECIMENTO DE CANAL U PRÉ-FABRICADO EM CONCRETO ARMADO  1,50 X 1,50 X 0,15 - TB 45</t>
  </si>
  <si>
    <t>CANAL U PRÉ-FABRICADO EM CONCRETO ARMADO 1,50 X 1,50 X 0,15 - TB 45</t>
  </si>
  <si>
    <t>FORNECIMENTO DE CANAL U PRÉ-FABRICADO EM CONCRETO ARMADO 2,00 X 1,50 X 0,15 - TB 45</t>
  </si>
  <si>
    <t>CANAL U PRÉ-FABRICADO EM CONCRETO ARMADO 2,00 X 1,50 X 0,15 - TB 45</t>
  </si>
  <si>
    <t>FORNECIMENTO DE CANAL U PRÉ-FABRICADO EM CONCRETO ARMADO 2,00 X 2,00 X 0,20 - TB 45</t>
  </si>
  <si>
    <t>CANAL U PRÉ-FABRICADO EM CONCRETO ARMADO 2,00 X 2,00 X 0,20 - TB 45</t>
  </si>
  <si>
    <t>FORNECIMENTO DE CANAL U PRÉ-FABRICADO EM CONCRETO ARMADO 2,50 X 1,50 X 0,20 - TB 45</t>
  </si>
  <si>
    <t>CANAL U PRÉ-FABRICADO EM CONCRETO ARMADO 2,50 X 1,50 X 0,20 - TB 45</t>
  </si>
  <si>
    <t>FORNECIMENTO DE CANAL U PRÉ-FABRICADO EM CONCRETO ARMADO 2,50 X 2,00 X 0,20 - TB 45</t>
  </si>
  <si>
    <t>CANAL U PRÉ-FABRICADO EM CONCRETO ARMADO 2,50 X 2,00 X 0,20 - TB 45</t>
  </si>
  <si>
    <t>FORNECIMENTO DE CANAL U PRÉ-FABRICADO EM CONCRETO ARMADO 2,50 X 2,50 X 0,20 - TB 45</t>
  </si>
  <si>
    <t>CANAL U PRÉ-FABRICADO EM CONCRETO ARMADO 2,50 X 2,50 X 0,20 - TB 45</t>
  </si>
  <si>
    <t>FORNECIMENTO DE CANAL U PRÉ-FABRICADO EM CONCRETO ARMADO 3,00 X 1,50 X 0,20 - TB 45</t>
  </si>
  <si>
    <t>CANAL U PRÉ-FABRICADO EM CONCRETO ARMADO 3,00 X 1,50 X 0,20 - TB 45</t>
  </si>
  <si>
    <t>FORNECIMENTO DE CANAL U PRÉ-FABRICADO EM CONCRETO ARMADO 3,00 X 2,00 X 0,20 COM ARRANQUES - TB 45</t>
  </si>
  <si>
    <t>CANAL U PRÉ-FABRICADO EM CONCRETO ARMADO 3,00 X 2,00 X 0,20 COM ARRANQUES - TB 45</t>
  </si>
  <si>
    <t>FORNECIMENTO DE CANAL U PRÉ-FABRICADO EM CONCRETO ARMADO 3,00 X 2,50 X 0,25 - TB 45</t>
  </si>
  <si>
    <t>CANAL U PRÉ-FABRICADO EM CONCRETO ARMADO 3,00 X 2,50 X 0,25 - TB 45</t>
  </si>
  <si>
    <t>FORNECIMENTO DE CANAL U PRÉ-FABRICADO EM CONCRETO ARMADO 4,00 X 2,50 X 0,25 COM ARRANQUES - TB 45</t>
  </si>
  <si>
    <t>CANAL U PRÉ-FABRICADO EM CONCRETO ARMADO 4,00 X 2,50 X 0,25 COM ARRANQUES - TB 45</t>
  </si>
  <si>
    <t>FORNECIMENTO DE CANAL U PRÉ-FABRICADO EM CONCRETO ARMADO 4,00 X 3,00 X 0,25 COM ARRANQUES - TB 45</t>
  </si>
  <si>
    <t>CANAL U PRÉ-FABRICADO EM CONCRETO ARMADO 4,00 X 3,00 X 0,25 COM ARRANQUES - TB 45</t>
  </si>
  <si>
    <t>FORNECIMENTO DE CANAL U PRÉ-FABRICADO EM CONCRETO ARMADO 5,00 X 1,00 X 0,25 COM ARRANQUES - TB 45</t>
  </si>
  <si>
    <t>CANAL U PRÉ-FABRICADO EM CONCRETO ARMADO 5,00 X 1,00 X 0,25 COM ARRANQUES - TB 45</t>
  </si>
  <si>
    <t>FORNECIMENTO DE CANAL U PRÉ-FABRICADO EM CONCRETO ARMADO 5,00 X 2,50 X 0,25 COM ARRANQUES - TB 45</t>
  </si>
  <si>
    <t>CANAL U PRÉ-FABRICADO EM CONCRETO ARMADO 5,00 X 2,50 X 0,25 COM ARRANQUES - TB 45</t>
  </si>
  <si>
    <t>FORNECIMENTO DE CANAL U PRÉ-FABRICADO EM CONCRETO ARMADO 5,00 X 3,00 X 0,25 COM ARRANQUES - TB 45</t>
  </si>
  <si>
    <t>CANAL U PRÉ-FABRICADO EM CONCRETO ARMADO 5,00 X 3,00 X 0,25 COM ARRANQUES - TB 45</t>
  </si>
  <si>
    <t>CANAL U PRÉ-FABRICADO EM CONCRETO ARMADO 6,00 X 3,00 X 0,30 COM ARRANQUES - TB 45</t>
  </si>
  <si>
    <t>LANÇAMENTO E ASSENTAMENTO DE CANAL U PRÉ-FABRICADAS EM CONCRETO ARMADO  1,50 X 1,50 X 0,15 - TB 45</t>
  </si>
  <si>
    <t>LANÇAMENTO E ASSENTAMENTO DE CANAL U PRÉ-FABRICADAS EM CONCRETO ARMADO 2,00 X 1,50 X 0,15 - TB 45</t>
  </si>
  <si>
    <t>LANÇAMENTO E ASSENTAMENTO DE CANAL U PRÉ-FABRICADAS EM CONCRETO ARMADO 2,00 X 2,00 X 0,20 - TB 45</t>
  </si>
  <si>
    <t>LANÇAMENTO E ASSENTAMENTO DE CANAL U PRÉ-FABRICADAS EM CONCRETO ARMADO 2,50 X 1,50 X 0,20 - TB 45</t>
  </si>
  <si>
    <t>LANÇAMENTO E ASSENTAMENTO DE CANAL U PRÉ-FABRICADAS EM CONCRETO ARMADO 2,50 X 2,00 X 0,20 - TB 45</t>
  </si>
  <si>
    <t>LANÇAMENTO E ASSENTAMENTO DE CANAL U PRÉ-FABRICADAS EM CONCRETO ARMADO 2,50 X 2,50 X 0,20 - TB 45</t>
  </si>
  <si>
    <t>M
M</t>
  </si>
  <si>
    <t>LANÇAMENTO E ASSENTAMENTO DE CANAL U PRÉ-FABRICADAS EM CONCRETO ARMADO 3,00 X 1,50 X 0,20 - TB 45</t>
  </si>
  <si>
    <t>LANÇAMENTO E ASSENTAMENTO DE CANAL U PRÉ-FABRICADAS EM CONCRETO ARMADO 3,00 X 2,00 X 0,20 COM ARRANQUES - TB 45</t>
  </si>
  <si>
    <t>LANÇAMENTO E ASSENTAMENTO DE CANAL U PRÉ-FABRICADAS EM CONCRETO ARMADO 3,00 X 2,50 X 0,25 - TB 45</t>
  </si>
  <si>
    <t>LANÇAMENTO E ASSENTAMENTO DE CANAL U PRÉ-FABRICADAS EM CONCRETO ARMADO 4,00 X 2,50 X 0,25 COM ARRANQUES - TB 45</t>
  </si>
  <si>
    <t>LANÇAMENTO E ASSENTAMENTO DE CANAL U PRÉ-FABRICADAS EM CONCRETO ARMADO 4,00 X 3,00 X 0,25 COM ARRANQUES - TB 45</t>
  </si>
  <si>
    <t>LANÇAMENTO E ASSENTAMENTO DE CANAL U PRÉ-FABRICADAS EM CONCRETO ARMADO 5,00 X 1,00 X 0,25 COM ARRANQUES - TB 45</t>
  </si>
  <si>
    <t>LANÇAMENTO E ASSENTAMENTO DE CANAL U PRÉ-FABRICADAS EM CONCRETO ARMADO 5,00 X 2,50 X 0,25 COM ARRANQUES - TB 45</t>
  </si>
  <si>
    <t>LANÇAMENTO E ASSENTAMENTO DE CANAL U PRÉ-FABRICADAS EM CONCRETO ARMADO 5,00 X 3,00 X 0,25 COM ARRANQUES - TB 45</t>
  </si>
  <si>
    <t>LANÇAMENTO E ASSENTAMENTO DE CANAL U PRÉ-FABRICADAS EM CONCRETO ARMADO 6,00 X 3,00 X 0,30 COM ARRANQUES - TB 45</t>
  </si>
  <si>
    <t>IN.10 - EXECUÇÃO DE VALETA DE PROTEÇÃO DE ATERRO COM REVESTIMENTO EM CONCRETO (0,75 M3/M)</t>
  </si>
  <si>
    <t>CONCRETO FCK=20MPA C/ BRITA 1</t>
  </si>
  <si>
    <t>IN.11 - EXECUÇÃO DE VALETA DE PROTEÇÃO DE CORTE (0,75 M3/M)</t>
  </si>
  <si>
    <t>IN.12 - EXECUÇÃO DE VALETA DE PROTEÇÃO DE CORTE COM REVESTIMENTO EM CONCRETO (0,75 M3/M)</t>
  </si>
  <si>
    <t>IN.14 - FORNECIMENTO E COLOCAÇÃO DE GABIÃO TIPO COLCHÃO RENO, H = 0,30M, DE MALHA 6 X 2CM, GALVANIZADO, REVESTIDO EM PVC, DE FIO Ø = 2,20MM</t>
  </si>
  <si>
    <t>FORNECIMENTO E COLOCAÇÃO DE GABIÃO TIPO CAIXA, H = 1,00M, DE MALHA 8 X 10CM, GALVANIZADO E REVESTIDO EM PVC, DE FIO Ø = 2,7MM, ENCHIMENTO COM RESÍDUO DE CONSTRUÇÃO E DEMOLIÇÃO</t>
  </si>
  <si>
    <t>AGREGADO RECICLADO, TIPO RACHÃO RECICLADO CINZA, CLASSE A</t>
  </si>
  <si>
    <t>GABIÃO TIPO CAIXA TRAPEZOIDAL, MALHA HEXAGONAL 10 X 12 CM (ZN/AL REVESTIDO COM POLÍMERO) FIO 2,7 MM, FACE COM 65 GRAUS, COM GEOSSINTÉTICO, DIMENSÕES 2,0 X 1,5 X 1,0 M (C X L X A)</t>
  </si>
  <si>
    <t>FORNECIMENTO E CRAVAÇÃO DE ESTACAS DE EUCALIPTO - DIÂMETRO 20 À 30CM</t>
  </si>
  <si>
    <t>BATE ESTACA MARTELO - 40 T</t>
  </si>
  <si>
    <t>FORNECIMENTO E CRAVAÇÃO DE ESTACA METÁLICA - PERFIL DE AÇO LAMINADO W 250X32,7</t>
  </si>
  <si>
    <t>PERFIL "I" DE AÇO LAMINADO - W 250 X 32,7</t>
  </si>
  <si>
    <t>BATE ESTACA MARTELO - 80 T</t>
  </si>
  <si>
    <t>FORNECIMENTO E CRAVAÇÃO DE ESTACA METÁLICA - PERFIL DE AÇO LAMINADO W 310X52</t>
  </si>
  <si>
    <t>PERFIL "I" DE AÇO LAMINADO - W 310 X 52,0</t>
  </si>
  <si>
    <t>FORMA PARA SAPATAS E BALDRAMES</t>
  </si>
  <si>
    <t>FORMA COMUM, INCLUSIVE CIMBRAMENTO</t>
  </si>
  <si>
    <t>COMPENSADO PLASTIFICADO 20 MM CHAPA DE 2,20 X 1,10 M</t>
  </si>
  <si>
    <t>FORMA COMUM, EXCLUSIVE  CIMBRAMENTO</t>
  </si>
  <si>
    <t>FORMA PARA CONCRETO APARENTE, INCLUSIVE CIMBRAMENTO DE ALTURA ATÉ 3M</t>
  </si>
  <si>
    <t>COMPENSADO PLASTIFICADO 14MM CHAPA DE 2,20 X 1,10 M</t>
  </si>
  <si>
    <t>FORMA PARA CONCRETO APARENTE, EXCLUSIVE CIMBRAMENTO</t>
  </si>
  <si>
    <t>FORMA INTERNA NÃO RECUPERÁVEL, INCLUSIVE CIMBRAMENTO ATÉ 3,00M</t>
  </si>
  <si>
    <t>CIMBRAMENTO METÁLICO DE ALTURA MAIOR QUE 3,00M - FORNECIMENTO DOS MATERIAIS</t>
  </si>
  <si>
    <t>M3XMÊS</t>
  </si>
  <si>
    <t>TORRE METÁLICA ROHR ETEM T-28 (CIMBR.TUB.ENCAIX) PREÇO SEM FRETE</t>
  </si>
  <si>
    <t>Kg / Mês</t>
  </si>
  <si>
    <t>VIGA METÁLICA V-18 - LOCAÇÃO PREÇO SEM FRETE</t>
  </si>
  <si>
    <t>M / Mês</t>
  </si>
  <si>
    <t>VIGA METALICA V-7,5 - LOCAÇÃO PREÇO SEM FRETE</t>
  </si>
  <si>
    <t>CIMBRAMENTO METÁLICO DE ALTURA MAIOR QUE 3,00M, MONTAGEM E POSTERIOR DESMONTAGEM, INCLUSIVE O TRANSPORTE DOS MATERIAIS</t>
  </si>
  <si>
    <t>FORNECIMENTO E APLICAÇÃO DE AÇO CA-50 - DIÂMETRO MENOR QUE 1/2"</t>
  </si>
  <si>
    <t>FORNECIMENTO E APLICAÇÃO DE AÇO CA-50 - DIÂMETRO MAIOR OU IGUAL À 1/2"</t>
  </si>
  <si>
    <t>FORNECIMENTO E APLICAÇÃO DE CONCRETO USINADO FCK=10MPA - BOMBEADO</t>
  </si>
  <si>
    <t>CONCRETO USINADO, BRITA 1E2,SLUMP 8+OU-1cm / FCK= 10,0MPA - BOMBEÁVEL</t>
  </si>
  <si>
    <t>FORNECIMENTO E APLICAÇÃO DE CONCRETO USINADO FCK=15,0MPA - BOMBEADO</t>
  </si>
  <si>
    <t>CONCRETO USINADO, BRITA 1E2,SLUMP 8+OU-1cm / FCK= 15,0MPA - BOMBEÁVEL</t>
  </si>
  <si>
    <t>FORNECIMENTO E APLICAÇÃO DE CONCRETO USINADO FCK=20,0MPA - BOMBEADO</t>
  </si>
  <si>
    <t>CONCRETO USINADO, BRITA 1E2,SLUMP 8+OU-1cm / FCK= 20,0MPA - BOMBEÁVEL</t>
  </si>
  <si>
    <t>FORNECIMENTO E APLICAÇÃO DE CONCRETO USINADO FCK=25MPA -BOMBEADO</t>
  </si>
  <si>
    <t>CONCRETO USINADO, BRITA 1E2,SLUMP 8+OU-1cm / FCK= 25,0MPA - BOMBEÁVEL</t>
  </si>
  <si>
    <t>FORNECIMENTO E APLICAÇÃO DE CONCRETO USINADO FCK=30,0MPA - BOMBEADO</t>
  </si>
  <si>
    <t>FORNECIMENTO E APLICAÇÃO DE CONCRETO CICLÓPICO, CONTENDO 70% DE CONCRETO FCK=15,0MPA E 30% DE PEDRA AMARROADA</t>
  </si>
  <si>
    <t>ALVENARIA DE TIJOLO COMUM PARA FUNDAÇÃO</t>
  </si>
  <si>
    <t>ALVENARIA DE UM TIJOLO COMUM</t>
  </si>
  <si>
    <t>ALVENARIA DE MEIO TIJOLO COMUM</t>
  </si>
  <si>
    <t>ALVENARIA EM BLOCOS DE CONCRETO 09 X 19 X 39CM</t>
  </si>
  <si>
    <t>ARGAMASSA MISTA COM AREIA GROSSA 1:0,5:8</t>
  </si>
  <si>
    <t>BLOCO DE CONCRETO APARENTE - (09X19X39)CM</t>
  </si>
  <si>
    <t>ALVENARIA EM BLOCOS DE CONCRETO 19 X 19 X 39CM</t>
  </si>
  <si>
    <t>ALVENARIA DE PEDRA SECA</t>
  </si>
  <si>
    <t>ALVENARIA DE PEDRA ARGAMASSADA</t>
  </si>
  <si>
    <t>CHAPISCO COM ARGAMASSA DE CIMENTO E AREIA 1:6</t>
  </si>
  <si>
    <t>ARGAMASSA DE CIMENTO COM AREIA GROSSA 1:6</t>
  </si>
  <si>
    <t>REVESTIMENTO COM 2CM DE ARGAMASSA, CIMENTO E AREIA 1:3</t>
  </si>
  <si>
    <t>EMBOÇO COM ARGAMASSA DE CIMENTO, CAL E AREIA NO TRAÇO 1:2:8</t>
  </si>
  <si>
    <t>REBOCO</t>
  </si>
  <si>
    <t>ARGAMASSA PRÉ-FABRICADA PARA REBOCO</t>
  </si>
  <si>
    <t>IMPERMEABILIZAÇÃO DE CONCRETO EM CONTATO COM A TERRA</t>
  </si>
  <si>
    <t>IMPERMEABILIZANTE PARA CONCRETO E ARGAMASSA</t>
  </si>
  <si>
    <t>IMPERMEABILIZAÇÃO DE TABULEIROS</t>
  </si>
  <si>
    <t>SOLUÇÃO CONCENTRADA DE SILICONE - IMPERMEABILIZANTE INCOLOR HIDROREPELENTE PARA FACHADA</t>
  </si>
  <si>
    <t>JUNTA TIPO FUNGENBAND O-12 OU SIMILAR</t>
  </si>
  <si>
    <t>MATA-JUNTA DE PVC - TIPO 012</t>
  </si>
  <si>
    <t>JUNTA TIPO FUNGENBAND O-22 OU SIMILAR</t>
  </si>
  <si>
    <t>MATA-JUNTA DE PVC - TIPO 022</t>
  </si>
  <si>
    <t>APOIO DE NEOPRENE SIMPLES</t>
  </si>
  <si>
    <t>DM3</t>
  </si>
  <si>
    <t>APARELHO DE APOIO DE NEOPRENE SIMPLES (NÃO INSTALADO)</t>
  </si>
  <si>
    <t>Dm3</t>
  </si>
  <si>
    <t>APOIO DE NEOPRENE FRETADO</t>
  </si>
  <si>
    <t>APARELHO DE APOIO DE NEOPRENE FRETADO (NÃO INSTALADO)</t>
  </si>
  <si>
    <t>GRADIL DE FERRO MODELO PMSP, INCLUI PINTURA</t>
  </si>
  <si>
    <t>PARAFUSO C/ ROSCA SOBERBA DE FERRO GALVANIZADO P/ FIXAÇÃO DE TELHAS ONDULADAS EM CRFS/AMIANTO - S/ VEDAÇÃO  - 8 x 230MM</t>
  </si>
  <si>
    <t>FERRO CHATO 2" X 1/2"</t>
  </si>
  <si>
    <t>FERRO CHATO 3" X 3/4"</t>
  </si>
  <si>
    <t>FERRO CHATO 4" X 3/4"</t>
  </si>
  <si>
    <t>DESPESA C/SOLDA, ESMERIL, LIXA E PINT-8% DA M.OBRA E MATERIAL (08.48)</t>
  </si>
  <si>
    <t>PINTURA DE GRADIL DE FERRO, MODELO PMSP</t>
  </si>
  <si>
    <t>TINTA A ÓLEO BRILHANTE BRANCA</t>
  </si>
  <si>
    <t>AGUARRAZ - MINERAL</t>
  </si>
  <si>
    <t>DEMOLIÇÃO DE CONCRETO SIMPLES</t>
  </si>
  <si>
    <t>DEMOLIÇÃO DE ALVENARIA</t>
  </si>
  <si>
    <t>DEMOLIÇÃO DE CONCRETO ARMADO</t>
  </si>
  <si>
    <t>CORTE DE PERFIL DE AÇO 10"</t>
  </si>
  <si>
    <t>CORTE DE PERFIL DE AÇO I - 10"</t>
  </si>
  <si>
    <t>CORTE DE PERFIL DE AÇO 12"</t>
  </si>
  <si>
    <t>CORTE DE PERFIL DE ACO I - 12"</t>
  </si>
  <si>
    <t>EMENDA DE TOPO DE PERFIL DE AÇO 10"</t>
  </si>
  <si>
    <t>EMENDA DE TOPO DE PERFIL DE AÇO I - 10"</t>
  </si>
  <si>
    <t>EMENDA DE TOPO DE PERFIL DE AÇO 12"</t>
  </si>
  <si>
    <t>EMENDA DE TOPO DE PERFIL DE AÇO I - 12"</t>
  </si>
  <si>
    <t>FORNECIMENTO E COLOCAÇÃO DE JUNTA DE DILATAÇÃO DE ELASTÔMERO DE NEOPRENE, TIPO JEENE JJ 2540 VV OU SIMILAR</t>
  </si>
  <si>
    <t>FORNEC. E COLOC.- JUNTA DE DILATAÇÃO DE ELAST. DE NEOPRENE JEENE JJ2540VV (25X50MM)+LÁB.POL, MOV. MÁX. DE -10 A +15MM</t>
  </si>
  <si>
    <t>FORNECIMENTO E COLOCAÇÃO DE JUNTA DE DILATAÇÃO DE ELASTÔMERO DE NEOPRENE, TIPO JEENE JJ 3550 VV OU SIMILAR</t>
  </si>
  <si>
    <t>FORNEC. E COLOC.- JUNTA DE DILATAÇÃO DE ELAST. DE NEOPRENE JEENE JJ3550VV (35X60MM)+LÁB.POL, MOV. MÁX. DE -15 A +20MM</t>
  </si>
  <si>
    <t>FORNECIMENTO E COLOCAÇÃO DE AÇO DE PROTENSÃO CP-190-RB - 4 Ø=1/2" INCLUINDO BAINHA, PROTENSÃO E INJEÇÃO</t>
  </si>
  <si>
    <t>ARMADOR PARA PROTENDIDO (SGSP)</t>
  </si>
  <si>
    <t>BAINHA FLEXÍVEL METÁLICA GALVANIZADA - D. INTERNO 45MM</t>
  </si>
  <si>
    <t>AÇO DE PROTENSÃO CORDOALHA CP 190 RB 7 - D. NOM.=12,7 MM</t>
  </si>
  <si>
    <t>SERVIÇO DE PROTENSÃO 20 PORC DO MAT.E MÃO DE OBRA (08.62)</t>
  </si>
  <si>
    <t>FORNECIMENTO E COLOCAÇÃO DE AÇO DE PROTENSÃO CP-190-RB 6 Ø = 1/2"   INCLUINDO BAINHA, PROTENSÃO E INJEÇÃO</t>
  </si>
  <si>
    <t>BAINHA FLEXÍVEL METÁLICA GALVANIZADA - D. INTERNO 50MM</t>
  </si>
  <si>
    <t>SERVIÇO DE PROTENSÃO 20 PORC DO MAT.E MÃO DE OBRA (08.63)</t>
  </si>
  <si>
    <t>FORNECIMENTO E COLOCAÇÃO DE AÇO DE PROTENSÃO CP-190-RB - 12 Ø = 1/2" INCLUINDO BAINHA, PROTENSÃO E INJEÇÃO</t>
  </si>
  <si>
    <t>BAINHA FLEXÍVEL METÁLICA GALVANIZADA - D. INTERNO 65MM</t>
  </si>
  <si>
    <t>SERVIÇO DE PROTENSÃO 20 PORC DO MAT.E MÃO DE OBRA (08.64)</t>
  </si>
  <si>
    <t>ICO.03 - ANCORAGEM ATIVA SÉRIE V- 4 Ø = 1/2"</t>
  </si>
  <si>
    <t>ANCORAGEM COMPLETA ATIVA  4 FUROS - D=12.7MM - 1/2" SOMENTE MATERIAL - SEM COLOCAÇÃO</t>
  </si>
  <si>
    <t>ICO.03 - ANCORAGEM ATIVA SÉRIE V-6 - Ø = 1/2"</t>
  </si>
  <si>
    <t>ANCORAGEM COMPLETA ATIVA  6 FUROS - D=12.7MM - 1/2" SOMENTE MATERIAL - SEM COLOCAÇÃO</t>
  </si>
  <si>
    <t>ICO.03 - ANCORAGEM ATIVA SÉRIE V-12 - Ø = 1/2"</t>
  </si>
  <si>
    <t>ANCORAGEM COMPLETA ATIVA 12 FUROS - D=12.7MM - 1/2" SOMENTE MATERIAL - SEM COLOCAÇÃO</t>
  </si>
  <si>
    <t>BROCA, DIÂMETRO 25CM, PROFUNDIDADE ATÉ 4M</t>
  </si>
  <si>
    <t>CONCRETO FCK=15MPA C/ BRITA 2</t>
  </si>
  <si>
    <t>ALVENARIA DE BLOCOS DE CONCRETO 14 X 19 X 39CM</t>
  </si>
  <si>
    <t>BLOCO DE CONCRETO COMUM - (14X19X39)CM</t>
  </si>
  <si>
    <t>INC.27 - FORNECIMENTO E COLOCAÇÃO DE JUNTA DE DILATAÇÃO DE ELASTÔMERO DE NEOPRENE, TIPO JEENE JJ6080VV OU SIMILAR</t>
  </si>
  <si>
    <t>FORNEC. E COLOC.- JUNTA DE DILATAÇÃO DE ELAST. DE NEOPRENE JEENE JJ6080VV (60X90MM)  MOV. MÁX. DE -30 A +30MM</t>
  </si>
  <si>
    <t>INC.27 - FORNECIMENTO E COLOCAÇÃO DE JUNTA DE DILATAÇÃO DE ELASTÔMERO DE NEOPRENE, TIPO JEENE JJ 99120 VV OU SIMILAR</t>
  </si>
  <si>
    <t>FORNEC. E COLOC.- JUNTA DE DILATAÇÃO DE ELAST. DE NEOPRENE JEENE JJ99120VV  (100X140MM)  MOV. MÁX. DE -50 A +50MM</t>
  </si>
  <si>
    <t>FORNECIMENTO E COLOCAÇÃO DE AÇO DE PROTENSÃO CP-190 RB 12 DIÂMETRO 5/8", INCLUIDO BAINHA, PROTENSÃO E INJEÇÃO</t>
  </si>
  <si>
    <t>BAINHA FLEXÍVEL METÁLICA GALVANIZADA - D. INTERNO 75MM</t>
  </si>
  <si>
    <t>AÇO DE PROTENSÃO CORDOALHA CP 190 RB 7 - D. NOM.=15.2 MM</t>
  </si>
  <si>
    <t>SERVIÇO DE PROTENSÃO 20 PORC DO MAT.E MÃO DE OBRA (08.73)</t>
  </si>
  <si>
    <t>INC.27 - FORNECIMENTO E COLOCAÇÃO DE JUNTA DE DILATAÇÃO DE ELASTÔMERO DE NEOPRENE, TIPO JEENE JJ 0411 M OU SIMILAR</t>
  </si>
  <si>
    <t>FORNEC. E COLOC.- JUNTA DE DILATAÇÃO DE ELAST. DE NEOPRENE JEENE JJ0411M  (4X15MM)  MOV. MÁX. DE -2 A +2MM</t>
  </si>
  <si>
    <t>INC.27 - FORNECIMENTO E COLOCAÇÃO DE JUNTA DILATAÇÃO ELASTÔMERO NEOPRENE, JEENE JJ2027M OU SIMILAR</t>
  </si>
  <si>
    <t>FORNEC. E COLOC.- JUNTA DE DILATAÇÃO DE ELAST. DE NEOPRENE JEENE JJ2027M (20X35MM)  MOV. MÁX. DE -10 A +10MM</t>
  </si>
  <si>
    <t>INC.27 - FORNECIMENTO E COLOCAÇÃO DE JUNTA DE DILATAÇÃO DE ELASTÔMERO DE NEOPRENE, TIPO JEENE JJ5070 OU SIMILAR</t>
  </si>
  <si>
    <t>FORNEC. E COLOC.- JUNTA DE DILATAÇÃO DE ELAST. DE NEOPRENE JEENE JJ5070VV (50X80MM)+LÁB.POL, MOV. MÁX. DE -20 A +30MM</t>
  </si>
  <si>
    <t>ICO.03 - ANCORAGEM ATIVA SÉRIE V 12 Ø = 5/8 "</t>
  </si>
  <si>
    <t>ANCORAGEM ATIVA 12 FIOS DE 5/8" SOMENTE MATERIAL - SEM COLOCAÇÃO</t>
  </si>
  <si>
    <t>CARGA E REMOÇÃO DE ENTULHO ATÉ A DISTÂNCIA MÉDIA DE IDA E VOLTA DE 1KM</t>
  </si>
  <si>
    <t>REMOÇÃO DE ENTULHO ALÉM DO PRIMEIRO KM</t>
  </si>
  <si>
    <t>BRITAGEM DOS MATERIAIS PROVENIENTES DOS RESÍDUOS DA CONSTRUÇÃO CIVIL</t>
  </si>
  <si>
    <t>CAÇAMBA BRITADORA DE 0,60M³ DE CICLO</t>
  </si>
  <si>
    <t>ANCORAGEM ATIVA SÉRIE V-10 - Ø= 12,7 MM</t>
  </si>
  <si>
    <t>ANCORAGEM COMPLETA ATIVA 10 FUROS - D = 12,7 MM - SOMENTE MATERIAL - SEM COLOCAÇÃO</t>
  </si>
  <si>
    <t>ICO.03 - ANCORAGEM ATIVA SÉRIE V-10 - Ø= 15,2 MM</t>
  </si>
  <si>
    <t>ANCORAGEM COMPLETA ATIVA 10 FUROS - D = 15,2 MM - SOMENTE MATERIAL - SEM COLOCAÇÃO</t>
  </si>
  <si>
    <t>ANCORAGEM ATIVA SÉRIE V-19 - Ø= 12,7 MM</t>
  </si>
  <si>
    <t>ANCORAGEM COMPLETA ATIVA 19 FUROS - D = 12,7 MM - SOMENTE MATERIAL - SEM COLOCAÇÃO</t>
  </si>
  <si>
    <t xml:space="preserve"> ANCORAGEM ATIVA SÉRIE V-19 - Ø= 15,2 MM</t>
  </si>
  <si>
    <t>ANCORAGEM COMPLETA ATIVA 19 FUROS - D = 15,2 MM - SOMENTE MATERIAL - SEM COLOCAÇÃO</t>
  </si>
  <si>
    <t>ICO.03 - ANCORAGEM PASSIVA TIPO LAÇO SÉRIE V-10 - Ø= 12,7 MM</t>
  </si>
  <si>
    <t>ANCORAGEM COMPLETA PASSIVA 10 CORDOALHAS - D = 12,7 MM</t>
  </si>
  <si>
    <t>ICO.03 - ANCORAGEM PASSIVA TIPO LAÇO SÉRIE V-10 - Ø= 15,2 MM</t>
  </si>
  <si>
    <t>ANCORAGEM COMPLETA PASSIVA 10 CORDOALHAS - D = 15,2 MM</t>
  </si>
  <si>
    <t xml:space="preserve"> ANCORAGEM PASSIVA TIPO LAÇO SÉRIE V-19 - Ø= 12,7 MM</t>
  </si>
  <si>
    <t>ANCORAGEM COMPLETA PASSIVA 19 CORDOALHAS - D = 12,7 MM</t>
  </si>
  <si>
    <t>ICO.03 - ANCORAGEM PASSIVA TIPO LAÇO SÉRIE V-19 - Ø= 15,2 MM</t>
  </si>
  <si>
    <t>ANCORAGEM COMPLETA PASSIVA 19 CORDOALHAS - D = 15,2 MM</t>
  </si>
  <si>
    <t>FRESAGEM DE PAVIMENTO ASFÁLTICO COM ESPESSURA ATÉ 3CM, EM VIAS EXPRESSAS, INCLUSIVE REMOÇÃO DO MATERIAL FRESADO ATÉ 10KM E VARRIÇÃO</t>
  </si>
  <si>
    <t>FRESADORA DE PAVIMENTOS A FRIO W-100 - MODELO BÁSICO PESO OPERACIONAL DE 14.250 KG - DIESEL - 154 KW</t>
  </si>
  <si>
    <t>VASSOURA MECÂNICA - REBOCADA MECANICAMENTE</t>
  </si>
  <si>
    <t>FRESAGEM DE PAVIMENTO ASFÁLTICO COM ESPESSURA ATÉ 3CM, EM VIAS ARTERIAIS, INCLUSIVE REMOÇÃO DO MATERIAL FRESADO ATÉ 10KM E VARRIÇÃO</t>
  </si>
  <si>
    <t>FRESAGEM DE PAVIMENTO ASFÁLTICO COM ESPESSURA ATÉ 5CM, EM VIAS EXPRESSAS, INCLUSIVE REMOÇÃO DO MATERIAL FRESADO ATÉ 10KM E VARRIÇÃO</t>
  </si>
  <si>
    <t>FRESAGEM DE PAVIMENTO ASFÁLTICO COM ESPESSURA ATÉ 5CM, EM VIAS ARTERIAIS, INCLUSIVE REMOÇÃO DO MATERIAL FRESADO ATÉ 10KM E VARRIÇÃO</t>
  </si>
  <si>
    <t>ANDAIMES METÁLICOS - FORNECIMENTO</t>
  </si>
  <si>
    <t>M3XMES</t>
  </si>
  <si>
    <t>LOCAÇÃO DE ANDAIME TUBULAR TIPO TORRE 1.50 X 1.50 M (ALTURA DE 1 METRO)</t>
  </si>
  <si>
    <t>ANDAIMES METÁLICOS - MONTAGEM E DESMONTAGEM</t>
  </si>
  <si>
    <t>PLATAFORMA DE MADEIRA A SEREM ARMADAS SOBRE ANDAIMES METÁLICOS</t>
  </si>
  <si>
    <t>IN.21 - APICOAMENTO DE SUPERFÍCIES DE CONCRETO (COM EQUIPAMENTO PNEUMÁTICO)</t>
  </si>
  <si>
    <t>CORTE E REMOÇÃO SUPERFICIAL DE CONCRETO ATÉ 3 CM DE PROFUNDIDADE</t>
  </si>
  <si>
    <t>OFICIAL DE RECUPERAÇÃO DE ESTRUTURA DE CONCRETO  (SGSP)</t>
  </si>
  <si>
    <t>JATEAMENTO PARA LIMPEZA DE FERRAGENS E SUPERFÍCIES DE CONCRETO</t>
  </si>
  <si>
    <t>FORNECIMENTO, PREPARO E APLICAÇÃO DE ADESIVO EPOXÍDICO PARA COLAGEM</t>
  </si>
  <si>
    <t>FORNECIMENTO, PREPARO E APLICAÇÃO DE CONCRETO PROJETADO, MEDIDO NO PROJETO - FCK = 20MPA - EM OBRAS DE CONTENÇÃO</t>
  </si>
  <si>
    <t>MANGOTEIRO (SGSP)</t>
  </si>
  <si>
    <t>OPERADOR DE MÁQUINA DE CONCRETO PROJETADO (SGSP)</t>
  </si>
  <si>
    <t>ADITIVO ACELERADOR DE PEGA PARA CONCRETO PROJETADO</t>
  </si>
  <si>
    <t>FIBRA DE POLIPROPILENO P/ CONCRETO DOSADO EM CENTRAL FILAMENTOS - TECNOLOGIA "CRACKSTOP"</t>
  </si>
  <si>
    <t>ÁGUA POTÁVEL - FORNECIMENTO EM CAMINHÃO TANQUE CAM. 10.000 L -EMPR. QUE FORN. NO MUNICÍPIO (P/CONSTRUTORA)</t>
  </si>
  <si>
    <t>BETONEIRA 400 LITROS</t>
  </si>
  <si>
    <t>COMPRESSOR PORTÁTIL - 400 PCM ( COM DIESEL E OPERADOR )</t>
  </si>
  <si>
    <t>MÁQUINA DE PROJEÇÃO DE CONCRETO CAP. 3 M3/H</t>
  </si>
  <si>
    <t>FORNECIMENTO, PREPARO E APLICAÇÃO DE CONCRETO PROJETADO, MEDIDO NO PROJETO - FCK = 25MPA - EM OBRAS DE CONTENÇÃO</t>
  </si>
  <si>
    <t>FORNECIMENTO, PREPARO E APLICAÇÃO DE CONCRETO PROJETADO, MEDIDO NO PROJETO - FCK = 30MPA - EM OBRAS DE CONTENÇÃO</t>
  </si>
  <si>
    <t>GRAUTE COM PEDRISCO - FORNECIMENTO, PREPARO E APLICAÇÃO</t>
  </si>
  <si>
    <t>ARGAMASSA EXPANSIVA P/ GRAUTEAMENTO</t>
  </si>
  <si>
    <t>GRAUTE - FORNECIMENTO, PREPARO E APLICAÇÃO</t>
  </si>
  <si>
    <t>COLMATAÇÃO DE FISSURAS COM FORNECIMENTO E APLICAÇÃO DE ARGAMASSA EPOXÍDICA</t>
  </si>
  <si>
    <t>BICOS DE INJEÇÃO PARA RESINAS - FORNECIMENTO, INSTALAÇÃO E POSTERIOR CORTE</t>
  </si>
  <si>
    <t>TUBO DE ALUMÍNIO D = 1/2" - E=1.58MM (PARA USO EM SERRALHERIA)</t>
  </si>
  <si>
    <t>MANGUEIRA PLÁSTICA FLEXÍVEL D = 1/2" - ESP = 2MM - CRISTAL</t>
  </si>
  <si>
    <t>FURADEIRA ELÉTRICA MANUAL</t>
  </si>
  <si>
    <t>LIXADEIRA PARA CONCRETO</t>
  </si>
  <si>
    <t>BROCA DE WIDIA D=  1/2" - COMPRIMENTO ÚTIL= 10 CM C/ ENCAIXE SDS-PLUS ( DIÂMETRO 13 MM - COMPR. ÚTIL 100 MM)</t>
  </si>
  <si>
    <t>TRATAMENTO DE TRINCAS INATIVAS COM INJEÇÃO DE RESINA EPÓXI</t>
  </si>
  <si>
    <t>ADESIVO PARA TRINCAS E FISSURAS ESTRUTURAIS</t>
  </si>
  <si>
    <t>TANQUE PARA INJEÇÃO DE RESINAS, NATAS E ARGAMASSAS</t>
  </si>
  <si>
    <t>CALDA DE CIMENTO PARA INJEÇÃO - FORNECIMENTO, PREPARO E APLICAÇÃO</t>
  </si>
  <si>
    <t>ADITIVO EXPANSOR PARA ENCUNHAMENTO E INJEÇÕES DE CIMENTO</t>
  </si>
  <si>
    <t>BOMBA PARA INJEÇAO DE NATA  DE CIMENTO 20 A 40 L/MIN.</t>
  </si>
  <si>
    <t>MISTURADOR DE ARGAMASSA</t>
  </si>
  <si>
    <t>TRATAMENTO DE TRINCAS INATIVAS COM INJEÇÃO DE RESINA EPÓXI DE BAIXA VISCOSIDADE, BICOMPONENTE, ISENTA DE SOLVENTES</t>
  </si>
  <si>
    <t>RESINA EPÓXI DE BAIXA VISCOSIDADE, BICOMPONENTE, ISENTA DE SOLVENTES  PARA INJEÇÃO</t>
  </si>
  <si>
    <t>CURA QUÍMICA</t>
  </si>
  <si>
    <t>AGENTE DE CURA PARA CONCRETO</t>
  </si>
  <si>
    <t>PULVERIZADOR TIPO COSTAL</t>
  </si>
  <si>
    <t>SINALIZAÇÃO - TAPUME MÓVEL</t>
  </si>
  <si>
    <t>COMPENSADO RESINADO 10MM COLA BRANCA - CHAPA DE 2,20 X 1,10 M</t>
  </si>
  <si>
    <t>TINTA LÁTEX - PVA (1a. LINHA / PREMIUM) BRANCA</t>
  </si>
  <si>
    <t>SINALIZAÇÃO - ILUMINAÇÃO</t>
  </si>
  <si>
    <t>ELETRICISTA DE MANUTENÇÃO (SGSP)</t>
  </si>
  <si>
    <t>CABO 2;50 MM2 - ISOLAMENTO P/ 0;7 KV - FLEXÍVEL</t>
  </si>
  <si>
    <t>LÂMPADA COMPACTA MINI FLUORESCENTE COM REATOR E SOQUETE INCORPORADOS - 25W</t>
  </si>
  <si>
    <t>BALDE PARA SINALIZAÇÃO VERMELHO (SEM SOQUETE-SEM LÂMPADA)</t>
  </si>
  <si>
    <t>PLACA DE OBRA EM CHAPA DE AÇO GALVANIZADO</t>
  </si>
  <si>
    <t>CAIBRO DE PEROBA DO NORTE 5 X 6 CM - BRUTO (CUPIÚBA)</t>
  </si>
  <si>
    <t>SARRAFO DE CEDRINHO 5X2.5CM - BRUTO</t>
  </si>
  <si>
    <t>CHAPA DE AÇO GALVANIZADA N. 22</t>
  </si>
  <si>
    <t>HIDROJATEAMENTO DE ALTA PRESSÃO PARA LIMPEZA DE SUPERFÍCIES</t>
  </si>
  <si>
    <t>LAVADORA JATO D'AGUA DE ALTA PRESSAO</t>
  </si>
  <si>
    <t>PROTEÇÃO PARA TERCEIROS COM TELA DE NYLON</t>
  </si>
  <si>
    <t>TELA TAPUME - EM POLIETILENO ESTIRADO P/ DEMARCAÇÃO DE OBRA COR LARANJA -  ROLO DE 1,20M LARG. X 50M COMPRIMENTO</t>
  </si>
  <si>
    <t>LIXAMENTO MECÂNICO DE SUPERFÍCIES DE CONCRETO</t>
  </si>
  <si>
    <t>FORNECIMENTO E APLICAÇÃO DE RESINA EPOXÍDICA PARA CHUMBAMENTO DE ARMADURAS EM FUROS DE CONCRETO</t>
  </si>
  <si>
    <t>CORTE DE CONCRETO COM DISCO DIAMANTADO ATÉ PROFUNDIDADE DE 13CM</t>
  </si>
  <si>
    <t>REMOÇÃO DE PINTURA EXISTENTE COM REMOVEDOR "PINTOFF" OU SIMILAR</t>
  </si>
  <si>
    <t>TRINCHA 2.1/2" (PARA LÁTEX)</t>
  </si>
  <si>
    <t>REMOVEDOR</t>
  </si>
  <si>
    <t>TINTA PVA (LÁTEX) - CONCRETO OU REBOCO SEM MASSA CORRIDA</t>
  </si>
  <si>
    <t>SELADOR ACRÍLICO</t>
  </si>
  <si>
    <t>FURAÇÃO EM CONCRETO - DIÂMETRO 5/8"</t>
  </si>
  <si>
    <t>CM</t>
  </si>
  <si>
    <t>FURO EM CONCRETO DIÂMETRO 5/8" - PROFUNDIDADE 15CM (UTILIZANDO MARTELETE ELÉTRICO COM BROCA DE VÍDEA) SEM MOBILIZAÇÃO</t>
  </si>
  <si>
    <t>FURAÇÃO EM CONCRETO - DIÂMETRO 3/4"</t>
  </si>
  <si>
    <t>FURO EM CONCRETO DIÂMETRO 3/4" - PROFUNDIDADE 15CM (UTILIZANDO MARTELETE ELÉTRICO COM BROCA DE VÍDEA) SEM MOBILIZAÇÃO</t>
  </si>
  <si>
    <t>FURAÇÃO EM CONCRETO - DIÂMETRO 1"</t>
  </si>
  <si>
    <t>FURO EM CONCRETO DIÂMETRO 1" - PROFUNDIDADE 15CM (UTILIZANDO MARTELETE ELÉTRICO COM BROCA DE VÍDEA) SEM MOBILIZAÇÃO</t>
  </si>
  <si>
    <t>FURAÇÃO EM CONCRETO - DIÂMETRO 1 1/4"</t>
  </si>
  <si>
    <t>FURO EM CONCRETO DIÂMETRO 1.1/4" - PROFUNDIDADE 15CM (UTILIZANDO MARTELETE ELÉTRICO COM BROCA DE VÍDEA) SEM MOBILIZAÇÃO</t>
  </si>
  <si>
    <t>FURAÇÃO EM CONCRETO ARMADO - DIÂMETRO 2"</t>
  </si>
  <si>
    <t>FURO EM CONCRETO ARMADO DIÂMETRO 2" - PROFUNDIDADE 15CM (UTILIZANDO PERFURATRIZ ELÉTRICA C/ COROA DIAMANTADA) SEM MOBILIZAÇÃO</t>
  </si>
  <si>
    <t>FURAÇÃO EM CONCRETO ARMADO - DIÂMETRO 3"</t>
  </si>
  <si>
    <t>FURO EM CONCRETO ARMADO DIÂMETRO 3" - PROFUNDIDADE 15CM (UTILIZANDO PERFURATRIZ ELÉTRICA C/ COROA DIAMANTADA) SEM MOBILIZAÇÃO</t>
  </si>
  <si>
    <t>FURAÇÃO EM CONCRETO ARMADO - DIÂMETRO 4"</t>
  </si>
  <si>
    <t>FURO EM CONCRETO ARMADO DIÂMETRO 4" - PROFUNDIDADE 15CM (UTILIZANDO PERFURATRIZ ELÉTRICA C/ COROA DIAMANTADA) SEM MOBILIZAÇÃO</t>
  </si>
  <si>
    <t>FURAÇÃO DE CONCRETO ARMADO - DIÂMETRO 1 1/2"</t>
  </si>
  <si>
    <t>FURO EM CONCRETO ARMADO DIÂMETRO 1.1/2" - PROFUNDIDADE 15CM (UTILIZANDO PERFURATRIZ ELÉTRICA C/ COROA DIAMANTADA) SEM MOBILIZAÇÃO</t>
  </si>
  <si>
    <t>FURAÇÃO EM CONCRETO ARMADO - DIÂMETRO 2 1/2"</t>
  </si>
  <si>
    <t>FURO EM CONCRETO ARMADO DIÂMETRO 2 1/2" - (UTILIZANDO PERFURATRIZ ELÉTRICA C/ COROA
DIAMANTADA) SEM MOBILIZAÇÃO</t>
  </si>
  <si>
    <t>APLICAÇÃO DE TINTA ANTI-PICHAÇÃO - BASE SOLVENTE - 2 DEMÃOS</t>
  </si>
  <si>
    <t>PRIMER PARA TINTA ANTI-PICHAÇÃO</t>
  </si>
  <si>
    <t>TINTA ANTI-PICHAÇÃO - BASE SOLVENTE (SOLÚVEL EM SOLVENTE)</t>
  </si>
  <si>
    <t>APLICAÇÃO DE VERNIZ ANTI-PICHAÇÃO - BASE SOLVENTE - 2 DEMÃOS (REMOÇÃO DA PICHAÇÃO SOMENTE A SECO OU COM ÁGUA E SABÃO)</t>
  </si>
  <si>
    <t>PRIMER PARA VERNIZ ANTI-PICHAÇÃO</t>
  </si>
  <si>
    <t>VERNIZ ANTI-PICHAÇÃO - BASE SOLVENTE INCOLOR (SOLÚVEL EM SOLVENTE)</t>
  </si>
  <si>
    <t>FURAÇÃO PARA 10,0MM EM CONCRETO ARMADO, INCLUSIVE COLAGEM DE ARMADURA (PARA 8MM)</t>
  </si>
  <si>
    <t>AÇO CA-50 -  8,0 MM - 5/16" - NERVURADO</t>
  </si>
  <si>
    <t>GERADOR DE ENERGIA À GASOLINA 8,5 KVA PARTIDA ELÉTRICA COM RODAS</t>
  </si>
  <si>
    <t>MARTELETE ROTATIVO 0,8 KW</t>
  </si>
  <si>
    <t>FURAÇÃO PARA 12,5MM EM CONCRETO ARMADO, INCLUSIVE COLAGEM DE ARMADURA (PARA 10MM)</t>
  </si>
  <si>
    <t>IX.01 - APICOAMENTO DE SUPERFÍCIES DE CONCRETO (COM EQUIPAMENTO ELÉTRICO)</t>
  </si>
  <si>
    <t>ARGAMASSA CIMENTÍCIA COM POLÍMERO INCORPORADO</t>
  </si>
  <si>
    <t>ARGAMASSA POLIMÉRICA PARA REPAROS ESTRUTURAIS</t>
  </si>
  <si>
    <t xml:space="preserve"> REPARO SUPERFICIAL DO CONCRETO COM ARGAMASSA INDUSTRIALIZADA POLIMÉRICA BICOMPONENTE</t>
  </si>
  <si>
    <t>ARGAMASSA INDUSTRIALIZADA POLIMÉRICA BICOMPONENTE</t>
  </si>
  <si>
    <t>APLICAÇÃO MECANIZADA DE CURA QUÍMICA</t>
  </si>
  <si>
    <t>PULVERIZADOR TIPO COSTAL MOTORIZADO</t>
  </si>
  <si>
    <t>LIXAMENTO MANUAL DE SUPERFÍCIE DE CONCRETO</t>
  </si>
  <si>
    <t>PINTURA COM SELADOR PARA TINTA ACRILICA</t>
  </si>
  <si>
    <t>FORNECIMENTO E INSTALAÇÃO DE FIBRA DE CARBONO PARA REFORÇO ESTRUTURAL DE ALTA RESISTÊNCIA</t>
  </si>
  <si>
    <t>ADESIVO ESTRUTURAL FLUIDO À BASE DE RESINA EPÓXI</t>
  </si>
  <si>
    <t>FIBRA DE CARBONO PARA REFORÇO ESTRUTURAL DE ALTA RESISTÊNCIA, 300 G/M2</t>
  </si>
  <si>
    <t>ESTUCAMENTO COM ARGAMASSA POLIMÉRICA RESISTENTE A SULFATOS</t>
  </si>
  <si>
    <t>ARGAMASSA POLIMÉRICA PARA ESTUCAMENTO RESISTENTE A SULFATOS</t>
  </si>
  <si>
    <t xml:space="preserve"> ESTUCAMENTO E LIXAMENTO DE ELEMENTO CONCRETO DETERIORADO</t>
  </si>
  <si>
    <t>LIXA CARBURETO DE SILÍCIO  7" - GRANA  60 - PARA CONCRETO</t>
  </si>
  <si>
    <t>ADESIVO/SELADOR À BASE DE EMULSÃO ACRÍLICA, REF. NITOBOND AR DA ANCHORTEC OU RHEOMIX 104 DA
BASF OU EQUIVALENTE</t>
  </si>
  <si>
    <t>PLATAFORMA ELEVATÓRIA ARTICULADA ELÉTRICA COM ALCANCE DE 14 M</t>
  </si>
  <si>
    <t>DIA</t>
  </si>
  <si>
    <t>PLATAFORMA ELEVATÓRIA ARTICULADA COM ALCANCE HORIZONTAL DE 15 M</t>
  </si>
  <si>
    <t>PLATAFORMA ELEVATÓRIA ARTICULADA ELÉTRICA COM ALCANCE DE 7 M</t>
  </si>
  <si>
    <t>PLATAFORMA ELEVATÓRIA ARTICULADA COM ALCANCE HORIZONTAL DE 7 M</t>
  </si>
  <si>
    <t>PLATAFORMA ELEVATÓRIA TESOURA ELÉTRICA COM ALTURA MÁXIMA DE TRABALHO ATÉ 10 M</t>
  </si>
  <si>
    <t>ICO.03 - BARRA DE AÇO ROSCADA DE ALTA CAPACIDADE PARA TIRANTE - D= 25 MM. TENSÃO DE ESCOAMENTO MÍNIMA 500 MPA</t>
  </si>
  <si>
    <t>BARRA ROSCADA PARA TIRANTE - TENSÃO DE ESCOAMENTO MÍNIMA DE 500 MPA - D = 25 MM</t>
  </si>
  <si>
    <t>LUVA ROSCADA PARA EMENDA DE TIRANTE DE 25 MM</t>
  </si>
  <si>
    <t>ICO.03 - BARRA DE AÇO ROSCADA DE ALTA CAPACIDADE PARA TIRANTE - D= 32 MM. TENSÃO DE ESCOAMENTO MÍNIMA 500 MPA</t>
  </si>
  <si>
    <t>BARRA ROSCADA PARA TIRANTE - TENSÃO DE ESCOAMENTO MÍNIMA DE 500 MPA - D = 32 MM</t>
  </si>
  <si>
    <t>LUVA ROSCADA PARA EMENDA DE TIRANTE DE 32 MM</t>
  </si>
  <si>
    <t>ICO.03 - BARRA DE AÇO ROSCADA DE ALTA CAPACIDADE PARA TIRANTE - D= 36 MM. TENSÃO DE ESCOAMENTO MÍNIMA 500 MPA</t>
  </si>
  <si>
    <t>BARRA ROSCADA PARA TIRANTE - TENSÃO DE ESCOAMENTO MÍNIMA DE 500 MPA - D = 36 MM</t>
  </si>
  <si>
    <t>LUVA ROSCADA PARA EMENDA DE TIRANTE DE 36 MM</t>
  </si>
  <si>
    <t>CAMINHÃO BASCULANTE 4,0M3</t>
  </si>
  <si>
    <t>CAMINHÃO CARGA SECA CAPACIDADE  8TON.</t>
  </si>
  <si>
    <t>CAMINHÃO CARGA SECA CAPACIDADE 8TON COM GUINDASTE</t>
  </si>
  <si>
    <t>CAMINHÃO COM TANQUE IRRIGADOR DE 6000 LITROS</t>
  </si>
  <si>
    <t>CAMINHÃO TRATOR COM SEMI REBOQUE PLANO CARREGA TUDO</t>
  </si>
  <si>
    <t>COMPRESSOR PORTÁTIL - 295 PCM</t>
  </si>
  <si>
    <t>MOTONIVELADORA - 125HP</t>
  </si>
  <si>
    <t>MOTONIVELADORA</t>
  </si>
  <si>
    <t>PÁ CARREGADEIRA DE PNEUS - 1,80M3</t>
  </si>
  <si>
    <t>RETROESCAVADEIRA CAP CAÇAMBA FRONTAL 0,76M3</t>
  </si>
  <si>
    <t>ROLO COMPACTADOR VIBRATÓRIO LISO 4T</t>
  </si>
  <si>
    <t>ROLO COMPACTADOR  PÉ DE CARNEIRO DE UM CIL. 12,2 TON</t>
  </si>
  <si>
    <t>ROLO PÉ-DE-CARNEIRO VIBRATÓRIO DYNAPAC - MOD. CA-30-PD - PESO OPERACIONAL 11,3T</t>
  </si>
  <si>
    <t>TRATOR DE TRAÇÃO AGRÍCOLA</t>
  </si>
  <si>
    <t>TRATOR DE ESTEIRA - 9TON</t>
  </si>
  <si>
    <t>TRATOR DE ESTEIRA - 16TON</t>
  </si>
  <si>
    <t>TRATOR DE ESTEIRA CAT - MOD. D5 - C/ LÂMINA VPAT</t>
  </si>
  <si>
    <t>FURGÃO LONGO, TETO ALTO  50% EM OPERAÇÃO</t>
  </si>
  <si>
    <t>CAMINHÃO BASCULANTE 10M3</t>
  </si>
  <si>
    <t>ROMPEDOR</t>
  </si>
  <si>
    <t>CAMINHÃO ESPARGIDOR - 6000L</t>
  </si>
  <si>
    <t>GUINDASTE DE LANÇA FIXA SOBRE ESTEIRAS - 12T</t>
  </si>
  <si>
    <t>CALCETEIRO</t>
  </si>
  <si>
    <t>CARPINTEIRO</t>
  </si>
  <si>
    <t>ELETRICISTA</t>
  </si>
  <si>
    <t>ENCANADOR</t>
  </si>
  <si>
    <t>ESGOTEIRO</t>
  </si>
  <si>
    <t>ESGOTEIRO (SGSP)</t>
  </si>
  <si>
    <t>FERREIRO</t>
  </si>
  <si>
    <t>MOTORISTA DE CAMINHÃO</t>
  </si>
  <si>
    <t>MOTORISTA DE CAMINHÃO - PESO BRUTO ATÉ 15 TON. (SGSP)</t>
  </si>
  <si>
    <t>OPERADOR DE MÁQUINA PESADA</t>
  </si>
  <si>
    <t>OPERADOR DE RETRO-ESCAVADEIRA (ESTEIRA OU RODAS) (SGSP)</t>
  </si>
  <si>
    <t>PEDREIRO</t>
  </si>
  <si>
    <t>SERVENTE</t>
  </si>
  <si>
    <t>ENCARREGADO</t>
  </si>
  <si>
    <t>ENCARREGADO DE OBRA (SGSP)</t>
  </si>
  <si>
    <t>ENGENHEIRO DA OBRA</t>
  </si>
  <si>
    <t>ESTACA TIPO RAIZ, 100MM, COM PERFURAÇÃO EM SOLO - 10T</t>
  </si>
  <si>
    <t>EXECUÇÃO DE ESTACAS RAIZ D=100MM PERFURADAS EM SOLO - 10T (SEM FORNECIMENTO DE MATERIAIS) * VALOR P/ EXEC. EM CONDIÇÕES IDEAIS</t>
  </si>
  <si>
    <t>ESTACA TIPO RAIZ, 100MM, COM PERFURAÇÃO EM ROCHA - 10T</t>
  </si>
  <si>
    <t>EXECUÇÃO DE ESTACAS RAIZ D=100MM PERFURADAS EM ROCHA - 10T (SEM FORNECIMENTO DE MATERIAIS) * VALOR P/ EXEC. EM CONDIÇÕES IDEAIS</t>
  </si>
  <si>
    <t>ESTACA TIPO RAIZ, 120MM, COM PERFURAÇÃO EM SOLO - 15T</t>
  </si>
  <si>
    <t>EXECUÇÃO DE ESTACAS RAIZ D=120MM PERFURADAS EM SOLO - 15T (SEM FORNECIMENTO DE MATERIAIS) * VALOR P/ EXEC. EM CONDIÇÕES IDEAIS</t>
  </si>
  <si>
    <t>ESTACA TIPO RAIZ, 120MM, COM PERFURAÇÃO EM ROCHA - 15T</t>
  </si>
  <si>
    <t>EXECUÇÃO DE ESTACAS RAIZ D=120MM PERFURADAS EM ROCHA - 15T (SEM FORNECIMENTO DE MATERIAIS) * VALOR P/ EXEC. EM CONDIÇÕES IDEAIS</t>
  </si>
  <si>
    <t>ESTACA TIPO RAIZ, 150MM, COM PERFURAÇÃO EM SOLO - 25T</t>
  </si>
  <si>
    <t>EXECUÇÃO DE ESTACAS RAIZ D=150MM PERFURADAS EM SOLO - 25T (SEM FORNECIMENTO DE MATERIAIS) * VALOR P/ EXEC. EM CONDIÇÕES IDEAIS</t>
  </si>
  <si>
    <t>ESTACA TIPO RAIZ, 150MM, COM PERFURAÇÃO EM ROCHA - 25T</t>
  </si>
  <si>
    <t>EXECUÇÃO DE ESTACAS RAIZ D=150MM PERFURADAS EM ROCHA - 25T (SEM FORNECIMENTO DE MATERIAIS) * VALOR P/ EXEC. EM CONDIÇÕES IDEAIS</t>
  </si>
  <si>
    <t>ESTACA TIPO RAIZ, 160MM, COM PERFURAÇÃO EM SOLO - 35T</t>
  </si>
  <si>
    <t>EXECUÇÃO DE ESTACAS RAIZ D=160MM PERFURADAS EM SOLO - 35T (SEM FORNECIMENTO DE MATERIAIS) * VALOR P/ EXEC. EM CONDIÇÕES IDEAIS</t>
  </si>
  <si>
    <t>ESTACA TIPO RAIZ, 160MM, COM PERFURAÇÃO EM ROCHA - 35T</t>
  </si>
  <si>
    <t>EXECUÇÃO DE ESTACAS RAIZ D=160MM PERFURADAS EM ROCHA - 35T (SEM FORNECIMENTO DE MATERIAIS) * VALOR P/ EXEC. EM CONDIÇÕES IDEAIS</t>
  </si>
  <si>
    <t>ESTACA TIPO RAIZ, 200MM, COM PERFURAÇÃO EM SOLO - 50T</t>
  </si>
  <si>
    <t>EXECUÇÃO DE ESTACAS RAIZ D=200MM PERFURADAS EM SOLO - 50T (SEM FORNECIMENTO DE MATERIAIS) * VALOR P/ EXEC. EM CONDIÇÕES IDEAIS</t>
  </si>
  <si>
    <t>ESTACA TIPO RAIZ, 200MM, COM PERFURAÇÃO EM ROCHA - 50T</t>
  </si>
  <si>
    <t>EXECUÇÃO DE ESTACAS RAIZ D=200MM PERFURADAS EM ROCHA - 50T (SEM FORNECIMENTO DE MATERIAIS) * VALOR P/ EXEC. EM CONDIÇÕES IDEAIS</t>
  </si>
  <si>
    <t>ESTACA TIPO RAIZ, 250MM, COM PERFURAÇÃO EM SOLO - 80T</t>
  </si>
  <si>
    <t>EXECUÇÃO DE ESTACAS RAIZ D=250MM PERFURADAS EM SOLO - 80T (SEM FORNECIMENTO DE MATERIAIS) * VALOR P/ EXEC. EM CONDIÇÕES IDEAIS</t>
  </si>
  <si>
    <t>ESTACA TIPO RAIZ, 250MM, COM PERFURAÇÃO EM ROCHA - 80T</t>
  </si>
  <si>
    <t>EXECUÇÃO DE ESTACAS RAIZ D=250MM PERFURADAS EM ROCHA - 80T (SEM FORNECIMENTO DE MATERIAIS) * VALOR P/ EXEC. EM CONDIÇÕES IDEAIS</t>
  </si>
  <si>
    <t>ESTACA TIPO RAIZ, 310MM, COM PERFURAÇÃO EM SOLO - 100T</t>
  </si>
  <si>
    <t>EXECUÇÃO DE ESTACAS RAIZ D=310MM PERFURADAS EM SOLO - 100T (SEM FORNECIMENTO DE MATERIAIS) * VALOR P/ EXEC. EM CONDIÇÕES IDEAIS</t>
  </si>
  <si>
    <t>ESTACA TIPO RAIZ, 310MM, COM PERFURAÇÃO EM ROCHA - 100T</t>
  </si>
  <si>
    <t>EXECUÇÃO DE ESTACAS RAIZ D=310MM PERFURADAS EM ROCHA - 100T (SEM FORNECIMENTO DE MATERIAIS) * VALOR P/ EXEC. EM CONDIÇÕES IDEAIS</t>
  </si>
  <si>
    <t>ESTACA TIPO RAIZ, 400MM, COM PERFURAÇÃO EM SOLO - 130T</t>
  </si>
  <si>
    <t>EXECUÇÃO DE ESTACAS RAIZ D=400MM PERFURADAS EM SOLO - 130T (SEM FORNECIMENTO DE MATERIAIS) * VALOR P/ EXEC. EM CONDIÇÕES IDEAIS</t>
  </si>
  <si>
    <t>ESTACA TIPO RAIZ, 400MM, COM PERFURAÇÃO EM ROCHA - 130T</t>
  </si>
  <si>
    <t>EXECUÇÃO DE ESTACAS RAIZ D=400MM PERFURADAS EM ROCHA - 130T (SEM FORNECIMENTO DE MATERIAIS) * VALOR P/ EXEC. EM CONDIÇÕES IDEAIS</t>
  </si>
  <si>
    <t>MATERIAIS PARA A ESTACA TIPO RAIZ (AS QUANTIDADES SERÃO LEVANTADAS NO PROJETO) - FORNECIMENTO DE CIMENTO COMUM</t>
  </si>
  <si>
    <t>MATERIAIS PARA A ESTACA TIPO RAIZ (AS QUANTIDADES SERÃO LEVANTADAS NO PROJETO) - FORNECIMENTO DE AREIA</t>
  </si>
  <si>
    <t>MATERIAIS PARA A ESTACA TIPO RAIZ (AS QUANTIDADES SERÃO LEVANTADAS NO PROJETO) - FORNECIMENTO DE AÇO CA-50, COM BITOLA &gt; = 12,5MM</t>
  </si>
  <si>
    <t>AÇO CA-50 - 12,5 MM - 1/2" - NERVURADO</t>
  </si>
  <si>
    <t>MATERIAIS PARA A ESTACA TIPO RAIZ (AS QUANTIDADES SERÃO LEVANTADAS NO PROJETO) - FORNECIMENTO DE AÇO CA-50, COM BITOLA = &lt; 12,5MM</t>
  </si>
  <si>
    <t>MATERIAIS PARA A ESTACA TIPO RAIZ (AS QUANTIDADES SERÃO LEVANTADAS NO PROJETO) - FORNECIMENTO DE ÁGUA</t>
  </si>
  <si>
    <t>MATERIAIS PARA A ESTACA TIPO RAIZ (AS QUANTIDADES SERÃO LEVANTADAS NO PROJETO) - FORNECIMENTO DE ARAME RECOZIDO N.18</t>
  </si>
  <si>
    <t>REVESTIMENTO PRIMÁRIO COM AGREGADO RECICLADO MISTURADO AO SOLO LOCAL, INCLUSIVE ESCARIFICAÇÃO, VERIFICAÇÃO, UMEDECIMENTO, COMPACTAÇÃO E ENSAIOS, CAMADA ACABADA, SEM FORNECIMENTO DE AGREGADO</t>
  </si>
  <si>
    <t>BASE DE AGREGADO RECICLADO, SEM FORNECIMENTO DE AGREGADO</t>
  </si>
  <si>
    <t>REFORÇO SO SUB-LEITO/SUB-BASE DE SOLO MELHORADO COM AGREGADO RECICLADO 10% EM VOLUME, SEM FORNECIMENTO DE AGREGADO</t>
  </si>
  <si>
    <t>REFORÇO DO SUB-LEITO/SUB-BASE DE SOLO MELHORADO COM AGREGADO RECICLADO 20% EM VOLUME, SEM FORNECIMENTO DE AGREGADO</t>
  </si>
  <si>
    <t>REFORÇO DO SUB-LEITO/SUB-BASE DE SOLO MELHORADO COM AGREGADO RECICLADO 30% EM VOLUME, SEM FORNECIMENTO DE AGREGADO</t>
  </si>
  <si>
    <t>REFORÇO DO SUB-LEITO/SUB-BASE DE SOLO MELHORADO COM AGREGADO RECICLADO 40% EM VOLUME, SEM FORNECIMENTO DE AGREGADO</t>
  </si>
  <si>
    <t>REFORÇO DO SUB-LEITO/SUB-BASE DE SOLO MELHORADO COM AGREGADO RECICLADO 50% EM VOLUME, SEM FORNECIMENTO DE AGREGADO</t>
  </si>
  <si>
    <t>REFORÇO DO SUB-LEITO/SUB-BASE DE SOLO MELHORADO COM AGREGADO RECICLADO 60% EM VOLUME, SEM FORNECIMENTO DE AGREGADO</t>
  </si>
  <si>
    <t>LASTRO DE AGREGADO RECICLADO, SEM FORNECIMENTO DE AGREGADO</t>
  </si>
  <si>
    <t>DRENO DE AGREGADO RECICLADO, SEM FORNECIMENTO DE AGREGADO</t>
  </si>
  <si>
    <t>FUNDAÇÃO DE AGREGADO RECICLADO, COM FORNECIMENTO DE AGREGADO</t>
  </si>
  <si>
    <t>AGREGADO RECICLADO (DIVERSAS GLANULOMETRIAS)</t>
  </si>
  <si>
    <t>REVESTIMENTO PRIMÁRIO COM AGREGADO RECICLADO MISTURADO AO SOLO LOCAL, COM FORNECIMENTO DE AGREGADO</t>
  </si>
  <si>
    <t>BASE DE AGREGADO RECICLADO, COM FORNECIMENTO DE AGREGADO</t>
  </si>
  <si>
    <t>REFORÇO DO SUB-LEITO/SUB-BASE DE SOLO MELHORADO COM AGREGADO RECICLADO 10% EM VOLUME, COM FORNECIMENTO DE AGREGADO</t>
  </si>
  <si>
    <t>REFORÇO DO SUB-LEITO/SUB-BASE DE SOLO MELHORADO COM AGREGADO RECICLADO 20% EM VOLUME, COM FORNECIMENTO DE AGREGADO</t>
  </si>
  <si>
    <t>REFORÇO DO SUB-LEITO/SUB-BASE DE SOLO MELHORADO COM AGREGADO RECICLADO 30% EM VOLUME, COM FORNECIMENTO DE AGREGADO</t>
  </si>
  <si>
    <t>REFORÇO DO SUB-LEITO/SUB-BASE DE SOLO MELHORADO COM AGREGADO RECICLADO 40% EM VOLUME, COM FORNECIMENTO DE AGREGADO</t>
  </si>
  <si>
    <t>REFORÇO DO SUB-LEITO/SUB-BASE DE SOLO MELHORADO COM AGREGADO RECICLADO 50% EM VOLUME, COM FORNECIMENTO DE AGREGADO</t>
  </si>
  <si>
    <t>REFORÇO DO SUB-LEITO/SUB-BASE DE SOLO MELHORADO COM AGREGADO RECICLADO 60% EM VOLUME, COM FORNECIMENTO DE AGREGADO</t>
  </si>
  <si>
    <t>LASTRO DE AGREGADO RECICLADO, COM FORNECIMENTO DE AGREGADO</t>
  </si>
  <si>
    <t>DRENO DE AGREGADO RECICLADO, COM FORNECIMENTO DE AGREGADO</t>
  </si>
  <si>
    <t>ESCAVAÇÃO MANUAL EM SOLO PARA EXECUÇÃO DE TÚNEL POR SISTEMA NÃO DESTRUTIVO, INCLUSIVE REMOÇÃO DO MATERIAL ESCAVADO ATÉ FORA DO POÇO</t>
  </si>
  <si>
    <t>FRENTISTA DE ESCAVAÇÃO SUBTERRÂNEA (SGSP)</t>
  </si>
  <si>
    <t>EQUIPAMENTO PARA TRANSPORTE HORIZONTAL DENTRO DE TUNNEL LINER</t>
  </si>
  <si>
    <t>GUINCHO DE COLUNA COM MOTO FREIO - 400 KG</t>
  </si>
  <si>
    <t>ESCAVAÇÃO MANUAL EM SOLO PARA EXECUÇÃO DE POÇO DE ACESSO</t>
  </si>
  <si>
    <t>ILUMINAÇÃO E VENTILAÇÃO PARA EXECUÇÃO DE TÚNEL POR SISTEMA NÃO DESTRUTIVO</t>
  </si>
  <si>
    <t>CABO 2;50 MM2 - ISOLAMENTO P/ 1;0 KV - FLEXÍVEL</t>
  </si>
  <si>
    <t>EXAUSTOR ELÉTRICO 66 M3/H 250 MMCA</t>
  </si>
  <si>
    <t>EXECUÇÃO DE POÇO DE ACESSO EM CHAPA DE AÇO CORRUGADA, INCLUSA MONTAGEM DAS CHAPAS E CONSOLIDAÇÃO EXTERNA COM INJEÇÃO DE SOLO-CIMENTO, SEM FORNECIMENTO DE SOLO, CIMENTO E CHAPAS DE AÇO - DIÂMETRO 2,40M</t>
  </si>
  <si>
    <t>INJETADOR - OFICIAL DE INJEÇÃO (SGSP)</t>
  </si>
  <si>
    <t>EXECUÇÃO DE POÇO DE ACESSO EM CHAPA DE AÇO CORRUGADA, INCLUSA MONTAGEM DAS CHAPAS E CONSOLIDAÇÃO EXTERNA COM INJEÇÃO DE SOLO-CIMENTO, SEM FORNECIMENTO DE SOLO, CIMENTO E CHAPAS DE AÇO - DIÂMETRO 2,60M</t>
  </si>
  <si>
    <t>EXECUÇÃO DE POÇO DE ACESSO EM CHAPA DE AÇO CORRUGADA, INCLUSA MONTAGEM DAS CHAPAS E CONSOLIDAÇÃO EXTERNA COM INJEÇÃO DE SOLO-CIMENTO, SEM FORNECIMENTO DE SOLO, CIMENTO E CHAPAS DE AÇO - DIÂMETRO 2,80M</t>
  </si>
  <si>
    <t>EXECUÇÃO DE POÇO DE ACESSO EM CHAPA DE AÇO CORRUGADA, INCLUSA MONTAGEM DAS CHAPAS E CONSOLIDAÇÃO EXTERNA COM INJEÇÃO DE SOLO-CIMENTO, SEM FORNECIMENTO DE SOLO, CIMENTO E CHAPAS DE AÇO - DIÂMETRO 3,00M</t>
  </si>
  <si>
    <t>EXECUÇÃO DE POÇO DE ACESSO EM CHAPA DE AÇO CORRUGADA, INCLUSA MONTAGEM DAS CHAPAS E CONSOLIDAÇÃO EXTERNA COM INJEÇÃO DE SOLO-CIMENTO, SEM FORNECIMENTO DE SOLO, CIMENTO E CHAPAS DE AÇO - DIÂMETRO 3,20M</t>
  </si>
  <si>
    <t>EXECUÇÃO DE "TUNNEL LINER" INCLUSA MONTAGEM DAS CHAPAS E CONSOLIDAÇÃO EXTERNA COM INJEÇÃO DE SOLO-CIMENTO, SEM FORNECIMENTO DAS CHAPAS DE AÇO, SOLO E CIMENTO - DIÂMETRO 1,60M</t>
  </si>
  <si>
    <t>EXECUÇÃO DE "TUNNEL LINER" INCLUSA MONTAGEM DAS CHAPAS E CONSOLIDAÇÃO EXTERNA COM INJEÇÃO DE SOLO-CIMENTO, SEM FORNECIMENTO DAS CHAPAS DE AÇO, SOLO E CIMENTO - DIÂMETRO 1,80M</t>
  </si>
  <si>
    <t>EXECUÇÃO DE "TUNNEL LINER" INCLUSA MONTAGEM DAS CHAPAS E CONSOLIDAÇÃO EXTERNA COM INJEÇÃO DE SOLO-CIMENTO, SEM FORNECIMENTO DAS CHAPAS DE AÇO, SOLO E CIMENTO - DIÂMETRO 2,00M</t>
  </si>
  <si>
    <t>EXECUÇÃO DE "TUNNEL LINER" INCLUSA MONTAGEM DAS CHAPAS E CONSOLIDAÇÃO EXTERNA COM INJEÇÃO DE SOLO-CIMENTO, SEM FORNECIMENTO DAS CHAPAS DE AÇO, SOLO E CIMENTO - DIÂMETRO 2,20M</t>
  </si>
  <si>
    <t>FORNECIMENTO DE CHAPA DE AÇO CORRUGADA, TIPO "TUNNEL LINER", GALVANIZADA - DIÂMETRO 1,60M E ESPESSURA 2,70MM</t>
  </si>
  <si>
    <t>CHAPA CORRUGADA ARMCO (TUNNEL LINER) D=1.60M E=2.7MM CIRCULAR, GALVANIZADA</t>
  </si>
  <si>
    <t>FORNECIMENTO DE CHAPA DE AÇO CORRUGADA, TIPO "TUNNEL LINER", GALVANIZADA - DIÂMETRO 1,80M E ESPESSURA 2,70MM</t>
  </si>
  <si>
    <t>CHAPA CORRUGADA ARMCO (TUNNEL LINER) D=1.80M E=2.7MM CIRCULAR, GALVANIZADA</t>
  </si>
  <si>
    <t>FORNECIMENTO DE CHAPA DE AÇO CORRUGADA, TIPO "TUNNEL LINER", GALVANIZADA - DIÂMETRO 2,00M E ESPESSURA 2,70MM</t>
  </si>
  <si>
    <t>CHAPA CORRUGADA ARMCO (TUNNEL LINER) D=2.00M E=2.7MM CIRCULAR, GALVANIZADA</t>
  </si>
  <si>
    <t>FORNECIMENTO DE CHAPA DE AÇO CORRUGADA, TIPO "TUNNEL LINER", GALVANIZADA - DIÂMETRO 2,20M E ESPESSURA 2,70MM</t>
  </si>
  <si>
    <t>CHAPA CORRUGADA ARMCO (TUNNEL LINER) D=2.20M E=2.7MM CIRCULAR, GALVANIZADA</t>
  </si>
  <si>
    <t>FORNECIMENTO DE CHAPA DE AÇO CORRUGADA, TIPO "TUNNEL LINER", GALVANIZADA - DIÂMETRO 2,40M E ESPESSURA 2,70MM</t>
  </si>
  <si>
    <t>CHAPA CORRUGADA ARMCO (TUNNEL LINER) D=2.40M E=2.7MM CIRCULAR, GALVANIZADA</t>
  </si>
  <si>
    <t>FORNECIMENTO DE CHAPA DE AÇO CORRUGADA, TIPO "TUNNEL LINER", GALVANIZADA - DIÂMETRO 2,60M E ESPESSURA 2,70MM</t>
  </si>
  <si>
    <t>CHAPA CORRUGADA ARMCO (TUNNEL LINER) D=2.60M E=2.7MM CIRCULAR, GALVANIZADA</t>
  </si>
  <si>
    <t>FORNECIMENTO DE CHAPA DE AÇO CORRUGADA, TIPO "TUNNEL LINER", GALVANIZADA - DIÂMETRO 2,80M E ESPESSURA 2,70MM</t>
  </si>
  <si>
    <t>CHAPA CORRUGADA ARMCO (TUNNEL LINER) D=2.80M E=2.7MM CIRCULAR, GALVANIZADA</t>
  </si>
  <si>
    <t>FORNECIMENTO DE CHAPA DE AÇO CORRUGADA, TIPO "TUNNEL LINER", GALVANIZADA - DIÂMETRO 3,00M E ESPESSURA 2,70MM</t>
  </si>
  <si>
    <t>CHAPA CORRUGADA ARMCO (TUNNEL LINER) D=3.00M E=2.7MM CIRCULAR, GALVANIZADA</t>
  </si>
  <si>
    <t>FORNECIMENTO DE CHAPA DE AÇO CORRUGADA, TIPO "TUNNEL LINER", GALVANIZADA - DIÂMETRO 3,20M E ESPESSURA 2,70MM</t>
  </si>
  <si>
    <t>CHAPA CORRUGADA ARMCO (TUNNEL LINER) D=3.20M E=2.7MM CIRCULAR, GALVANIZADA</t>
  </si>
  <si>
    <t>FORNECIMENTO DE CHAPA DE AÇO CORRUGADA, TIPO "TUNNEL LINER", GALVANIZADA - DIÂMETRO 2,00M E ESPESSURA 3,40MM</t>
  </si>
  <si>
    <t>CHAPA CORRUGADA ARMCO (TUNNEL LINER) D=2.00M E=3.4MM CIRCULAR, GALVANIZADA</t>
  </si>
  <si>
    <t>FORNECIMENTO DE CHAPA DE AÇO CORRUGADA, TIPO "TUNNEL LINER", GALVANIZADA - DIÂMETRO 2,20M E ESPESSURA 3,40MM</t>
  </si>
  <si>
    <t>CHAPA CORRUGADA ARMCO (TUNNEL LINER) D=2.20M E=3.4MM CIRCULAR, GALVANIZADA</t>
  </si>
  <si>
    <t>FORNECIMENTO DE CHAPA DE AÇO CORRUGADA, TIPO "TUNNEL LINER", GALVANIZADA - DIÂMETRO 2,40M E ESPESSURA 3,40MM</t>
  </si>
  <si>
    <t>CHAPA CORRUGADA ARMCO (TUNNEL LINER) D=2.40M E=3.4MM CIRCULAR, GALVANIZADA</t>
  </si>
  <si>
    <t>FORNECIMENTO DE CHAPA DE AÇO CORRUGADA, TIPO "TUNNEL LINER", GALVANIZADA - DIÂMETRO 2,60M E ESPESSURA 3,40MM</t>
  </si>
  <si>
    <t>CHAPA CORRUGADA ARMCO (TUNNEL LINER) D=2.60M E=3.4MM CIRCULAR, GALVANIZADA</t>
  </si>
  <si>
    <t>FORNECIMENTO DE CHAPA DE AÇO CORRUGADA, TIPO "TUNNEL LINER", GALVANIZADA - DIÂMETRO 2,80M E ESPESSURA 3,40MM</t>
  </si>
  <si>
    <t>CHAPA CORRUGADA ARMCO (TUNNEL LINER) D=2.80M E=3.4MM CIRCULAR, GALVANIZADA</t>
  </si>
  <si>
    <t>FORNECIMENTO DE CHAPA DE AÇO CORRUGADA, TIPO "TUNNEL LINER", GALVANIZADA - DIÂMETRO 3,00M E ESPESSURA 3,40MM</t>
  </si>
  <si>
    <t>CHAPA CORRUGADA ARMCO (TUNNEL LINER) D=3.00M E=3.4MM CIRCULAR, GALVANIZADA</t>
  </si>
  <si>
    <t>FORNECIMENTO DE CHAPA DE AÇO CORRUGADA, TIPO "TUNNEL LINER", GALVANIZADA - DIÂMETRO 3,20M E ESPESSURA 3,40MM</t>
  </si>
  <si>
    <t>CHAPA CORRUGADA ARMCO (TUNNEL LINER) D=3.20M E=3.4MM CIRCULAR, GALVANIZADA</t>
  </si>
  <si>
    <t>FORNECIMENTO DE CHAPA PRETA DE AÇO CORRUGADA, TIPO "TUNNEL LINER" - DIÂMETRO 1,60M E ESPESSURA 2,50MM</t>
  </si>
  <si>
    <t>CHAPA DE AÇO, PRETA, CORRUGADA, P/ TÚNEL, D=1.60M E E=2.50M</t>
  </si>
  <si>
    <t>FORNECIMENTO DE CHAPA PRETA DE AÇO CORRUGADA, TIPO "TUNNEL LINER" - DIÂMETRO 1,80M E ESPESSURA 2,50MM</t>
  </si>
  <si>
    <t>CHAPA DE AÇO, PRETA, CORRUGADA, P/ TÚNEL, D=1.80M E E=2.50M</t>
  </si>
  <si>
    <t>FORNECIMENTO DE CHAPA PRETA DE AÇO CORRUGADA, TIPO "TUNNEL LINER" - DIÂMETRO 2,00M E ESPESSURA 2,50MM</t>
  </si>
  <si>
    <t>CHAPA DE AÇO, PRETA, CORRUGADA, P/ TÚNEL, D=2.00M E E=2.50M</t>
  </si>
  <si>
    <t>FORNECIMENTO DE CHAPA PRETA DE AÇO CORRUGADA, TIPO "TUNNEL LINER" - DIÂMETRO 2,20M E ESPESSURA 2,50MM</t>
  </si>
  <si>
    <t>CHAPA DE AÇO, PRETA, CORRUGADA, P/ TÚNEL, D=2.20M E E=2.50M</t>
  </si>
  <si>
    <t>FORNECIMENTO DE CHAPA PRETA DE AÇO CORRUGADA, TIPO "TUNNEL LINER" - DIÂMETRO 2,40M E ESPESSURA 2,50MM</t>
  </si>
  <si>
    <t>CHAPA DE AÇO, PRETA, CORRUGADA, P/ TÚNEL, D=2.40M E E=2.50M</t>
  </si>
  <si>
    <t>FORNECIMENTO DE CHAPA PRETA DE AÇO CORRUGADA, TIPO "TUNNEL LINER" - DIÂMETRO 2,60M E ESPESSURA 2,50MM</t>
  </si>
  <si>
    <t>CHAPA DE AÇO, PRETA, CORRUGADA, P/ TÚNEL, D=2.60M E E=2.50M</t>
  </si>
  <si>
    <t>FORNECIMENTO DE CHAPA PRETA DE AÇO CORRUGADA, TIPO "TUNNEL LINER" - DIÂMETRO 2,80M E ESPESSURA 2,50MM</t>
  </si>
  <si>
    <t>CHAPA DE AÇO, PRETA, CORRUGADA, P/ TÚNEL, D=2.80M E E=2.50M</t>
  </si>
  <si>
    <t>FORNECIMENTO DE CHAPA PRETA DE AÇO CORRUGADA, TIPO "TUNNEL LINER" - DIÂMETRO 3,00M E ESPESSURA 2,50MM</t>
  </si>
  <si>
    <t>CHAPA DE AÇO, PRETA, CORRUGADA, P/ TÚNEL, D=3.00M E E=2.50M</t>
  </si>
  <si>
    <t>FORNECIMENTO DE CHAPA PRETA DE AÇO CORRUGADA, TIPO "TUNNEL LINER" - DIÂMETRO 3,20M E ESPESSURA 2,50MM</t>
  </si>
  <si>
    <t>CHAPA DE AÇO, PRETA, CORRUGADA, P/ TÚNEL, D=3.20M E E=2.50M</t>
  </si>
  <si>
    <t>FORNECIMENTO DE CHAPA PRETA DE AÇO CORRUGADA, TIPO "TUNNEL LINER" - DIÂMETRO 2,00M E ESPESSURA 3,40MM</t>
  </si>
  <si>
    <t>CHAPA DE AÇO, PRETA, CORRUGADA, P/ TÚNEL, D=2.00M E E=3.20M</t>
  </si>
  <si>
    <t>FORNECIMENTO DE CHAPA PRETA DE AÇO CORRUGADA, TIPO "TUNNEL LINER" - DIÂMETRO 2,20M E ESPESSURA 3,40MM</t>
  </si>
  <si>
    <t>CHAPA DE AÇO, PRETA, CORRUGADA, P/ TÚNEL, D=2.20M E E=3.20M</t>
  </si>
  <si>
    <t>FORNECIMENTO DE CHAPA PRETA DE AÇO CORRUGADA, TIPO "TUNNEL LINER" - DIÂMETRO 2,40M E ESPESSURA 3,40MM</t>
  </si>
  <si>
    <t>CHAPA DE AÇO, PRETA, CORRUGADA, P/ TÚNEL, D=2.40M E E=3.20M</t>
  </si>
  <si>
    <t>FORNECIMENTO DE CHAPA PRETA DE AÇO CORRUGADA, TIPO "TUNNEL LINER" - DIÂMETRO 2,60M E ESPESSURA 3,40MM</t>
  </si>
  <si>
    <t>CHAPA DE AÇO, PRETA, CORRUGADA, P/ TÚNEL, D=2.60M E E=3.20M</t>
  </si>
  <si>
    <t>FORNECIMENTO DE CHAPA PRETA DE AÇO CORRUGADA, TIPO "TUNNEL LINER" - DIÂMETRO 2,80M E ESPESSURA 3,40MM</t>
  </si>
  <si>
    <t>CHAPA DE AÇO, PRETA, CORRUGADA, P/ TÚNEL, D=2.80M E E=3.20M</t>
  </si>
  <si>
    <t>FORNECIMENTO DE CHAPA PRETA DE AÇO CORRUGADA, TIPO "TUNNEL LINER" - DIÂMETRO 3,00M E ESPESSURA 3,40MM</t>
  </si>
  <si>
    <t>CHAPA DE AÇO, PRETA, CORRUGADA, P/ TÚNEL, D=3.00M E E=3.20M</t>
  </si>
  <si>
    <t>FORNECIMENTO DE CHAPA PRETA DE AÇO CORRUGADA, TIPO "TUNNEL LINER" - DIÂMETRO 3,20M E ESPESSURA 3,40MM</t>
  </si>
  <si>
    <t>CHAPA DE AÇO, PRETA, CORRUGADA, P/ TÚNEL, D=3.20M E E=3.20M</t>
  </si>
  <si>
    <t>CAMBOTAS METÁLICAS PARA TÚNEL NATM</t>
  </si>
  <si>
    <t>AÇO CA-50 -  6,3 MM - 1/4" - NERVURADO</t>
  </si>
  <si>
    <t>FORNECIMENTO E APLICAÇÃO DE ENFILAGEM, COM TUBO DE AÇO, DIÂMETRO 2 1/2" E PAREDE DE 5,16MM DE ESPESSURA, EXCETO INJEÇÃO, PARA IMPLATAÇÃO DE TÚNEL NATM</t>
  </si>
  <si>
    <t>TUBO DE AÇO CARBONO PRETO COM COSTURA (SCH-40) - 2.1/2"</t>
  </si>
  <si>
    <t>MANCHETE DE BORRACHA (32X35X100)MM</t>
  </si>
  <si>
    <t>BOMBA SUBMERSÍVEL DE DRENAGEM 1,4KW 2HP</t>
  </si>
  <si>
    <t>MINI PERFURATRIZ ROTATIVA HIDRÁULICA S/ ESTEIRAS 200MM</t>
  </si>
  <si>
    <t>FORMAS METÁLICAS PARA CONCRETAGEM DO REVESTIMENTO INTERNO DE "TUNNEL LINER", FORNECIMENTO, MONTAGEM E POSTERIOR DESMONTAGEM</t>
  </si>
  <si>
    <t>FORMA METÁLICA PARA CONCRETAGEM DO REVEST. INTER.DE TÚNEL</t>
  </si>
  <si>
    <t>RELATÓRIO DE CONSULTA PRÉVIA</t>
  </si>
  <si>
    <t>PLANO DE TRABALHO</t>
  </si>
  <si>
    <t>PLANO DE RECUPERAÇÃO DE ÁREAS DEGRADADAS - PRAD (CONFORME RESOLUÇÃO CADES 284/2024, ANEXO ÚNICO, ITEM 18, OU A QUE VIER SUBSTITUÍ-LA)</t>
  </si>
  <si>
    <t>BIÓLOGO PLENO</t>
  </si>
  <si>
    <t>SOCIÓLOGO PLENO</t>
  </si>
  <si>
    <t>ESTUDO AMBIENTAL SIMPLIFICADO - EAS (CORFOME RESOLUÇÃO CADES 284/2024, ANEXO ÚNICO, ITENS 20 a 24, OU A QUE VIER SUBSTITUÍ-LA)</t>
  </si>
  <si>
    <t>ESTUDO DE VIABILIDADE AMBIENTAL - EVA (CONFORME RESOLUÇÃO CADES 284/2024, ANEXO ÚNICO, itens 8 À 15, OU A QUE QUE VIER SUBSTITUÍ-LA)</t>
  </si>
  <si>
    <t>ESTUDO DE IMPACTO AMBIENTAL e RELATÓRIO DE IMPACTO AMBIENTAL - EIA/RIMA (CONFORME RESOLUÇÃO CADES 284/2024 ANEXO ÚNICO, ITENS 1, 2, 3, 5 e 6, OU A QUE VIERSUBSTITUÍ-LA).</t>
  </si>
  <si>
    <t>BIÓLOGO JÚNIOR</t>
  </si>
  <si>
    <t>BIÓLOGO SÊNIOR</t>
  </si>
  <si>
    <t>ELABORAÇÃO DE 1 (um) PROGRAMA AMBIENTAL PARA COMPOSIÇÃO DO PLANO BÁSICO AMBIENTAL (PBA)</t>
  </si>
  <si>
    <t>MANUAL DE LIMPEZA DOS RESERVATÓRIOS (ENTREGA ÚNICA)</t>
  </si>
  <si>
    <t>REQUERIMENTO, ESTUDOS, DOCUMENTOS, MAPAS E PLANTAS PARA OBTENÇÃO DO ALVARÁ METROPOLITANO (CETESB)</t>
  </si>
  <si>
    <t>REQUERIMENTO, ESTUDOS, DOCUMENTOS, MAPAS E PLANTAS PARA OBTENÇÃO DA OUTORGA da SP AGUAS (DAEE)</t>
  </si>
  <si>
    <t>AUDIÊNCIA PÚBLICA</t>
  </si>
  <si>
    <t>RELATÓRIO DE ATENDIMENTO A LAP, OBTENÇÃO DA LAI</t>
  </si>
  <si>
    <t>ELABORAÇÃO DE DOCUMENTOS TÉCNICOS PARA O TERMO DE COMPROMISSO AMBIENTAL - TCA OU TERMO DE COMPROMISSO DE RECUPERAÇÃO AMBIENTAL - TCRA PARA ATÉ 100 EXEMPLARES ARBÓREOS</t>
  </si>
  <si>
    <t>ELABORAÇÃO DE DOCUMENTOS TÉCNICOS PARA O TERMO DE COMPROMISSO AMBIENTAL - TCA  OU TERMO DE COMPROMISSO DE RECUPERAÇÃO AMBIENTAL - TCRA DE 101 ATÉ 1000 EXEMPLARES ARBÓREOS</t>
  </si>
  <si>
    <t>ELABORAÇÃO DE DOCUMENTOS TÉCNICOS PARA O TERMO DE COMPROMISSO AMBIENTAL - TCA OU TERMO DE COMPROMISSO DE RECUPERAÇÃO AMBIENTAL - TCRA PARA MAIS DE 1000 EXEMPLARES ARBÓREOS</t>
  </si>
  <si>
    <t>ELABORAÇÃO DE ADITIVO AO TERMO DE COMPROMISSO AMBIENTAL - TCA</t>
  </si>
  <si>
    <t>RELATÓRIO DE AVALIAÇÃO PRELIMINAR CONFORME CETESB DD N°38/2017/C</t>
  </si>
  <si>
    <t>RELATÓRIO DE INVESTIGAÇÃO CONFIRMATÓRIA OU DETALHADA CONFORME CETESB DD nº 38/2017/C  E DD nº 125/2021/E</t>
  </si>
  <si>
    <t>SERVIÇOS DE CAMPO PARA AMOSTRAGEM DE AGUA E SOLO CONFORME CETESB DD nº 38/2017/C E DD nº 125/2021/E PARA ÁREAS ATÉ 1200 m²</t>
  </si>
  <si>
    <t xml:space="preserve">AJUDANTE </t>
  </si>
  <si>
    <t>SERVIÇOS DE CAMPO PARA AMOSTRAGEM DE AGUA E SOLO CONFORME CETESB DD nº 38/2017/C E DD nº 125/2021/E PARA ÁREAS ACIMA 1200 m² ATÉ 2400 m²</t>
  </si>
  <si>
    <t>SERVIÇOS DE CAMPO PARA AMOSTRAGEM DE AGUA E SOLO CONFORME CETESB DD nº 38/2017/C E DD nº 125/2021/E PARA ÁREAS ACIMA DE 2400 m²</t>
  </si>
  <si>
    <t>FICHA DE CARACTERIZAÇÃO DO EMPREENDIMENTO - FCA, CONFORME INSTRUÇÃO NORMATIVA IPHAN N°01/2015</t>
  </si>
  <si>
    <t>RELATÓRIO DE AVALIAÇÃO DE IMPACTO AOS BENS CULTURAIS TOMBADOS, VALORADOS E REGISTRADOS</t>
  </si>
  <si>
    <t>ARQUEÓLOGO PLENO</t>
  </si>
  <si>
    <t>PROJETO DE AVALIAÇÃO DE IMPACTO AO PATRIMÔNIO ARQUEOLÓGICO</t>
  </si>
  <si>
    <t>RELATÓRIO DE AVALIAÇÃO DE IMPACTO AO PATRIMÔNIO ARQUEOLÓGICO</t>
  </si>
  <si>
    <t>PROGRAMA DE GESTÃO DOS BENS CULTURAIS TOMBADOS, VALORADOS E REGISTRADOS</t>
  </si>
  <si>
    <t>RELATÓRIO DE GESTÃO DOS BENS CULTURAIS TOMBADOS, VALORADOS E REGISTRADOS</t>
  </si>
  <si>
    <t>PROJETO DE SALVAMENTO ARQUEOLÓGICO</t>
  </si>
  <si>
    <t>RELATÓRIO DE SALVAMENTO ARQUEOLÓGICO</t>
  </si>
  <si>
    <t>PROJETO E RELATÓRIO INTEGRADO DE EDUCAÇÃO PATRIMONIAL</t>
  </si>
  <si>
    <t>RELATÓRIO SEMESTRAL DE ATENDIMENTO À LAI - LICENÇA AMBIENTAL DE INSTALAÇÃO OBTIDA ATRAVÉS DE EAS (ESTUDO AMBIENTAL SIMPLIFICADO)</t>
  </si>
  <si>
    <t>RELATÓRIO SEMESTRAL DE ATENDIMENTO À LAI - LICENÇA AMBIENTAL DE INSTALAÇÃO OBTIDA ATRAVÉS DE EVA (ESTUDO DE VIABILIDADE AMBIENTAL - EVA).</t>
  </si>
  <si>
    <t>RELATÓRIO SEMESTRAL DE ATENDIMENTO À LAI - LICENÇA AMBIENTAL DE INSTALAÇÃO OBTIDA ATRAVÉS DE EIA/RIMA</t>
  </si>
  <si>
    <t>IMPLEMENTAÇÃO E RELATÓRIO MENSAL DOS PROGRAMAS AMBIENTAIS DE OBRAS DISPENSADAS DE LICENCIAMENTO AMBIENTAL</t>
  </si>
  <si>
    <t>IMPLEMENTAÇÃO E RELATÓRIO MENSAL DOS PROGRAMAS AMBIENTAIS DE OBRAS PREVISTOS NO ESTUDO AMBIENTAL SIMPLIFICADO - EAS</t>
  </si>
  <si>
    <t>IMPLEMENTAÇÃO E  RELATÓRIO MENSAL DOS PROGRAMAS AMBIENTAIS DE OBRAS PREVISTOS NO ESTUDO DE VIABILIDADE AMBIENTAL - EVA</t>
  </si>
  <si>
    <t>IMPLEMENTAÇÃO E RELATÓRIO MENSAL DOS PROGRAMAS AMBIENTAIS DE OBRAS PREVISTOS NO EIA/RIMA</t>
  </si>
  <si>
    <t>SOCIÓLOGO JÚNIOR</t>
  </si>
  <si>
    <t>ARQUEÓLOGO JÚNIOR</t>
  </si>
  <si>
    <t xml:space="preserve">                COMPOSIÇÃO DE PREÇOS UNITÁRIOS SEDUH - SINTÉTICO</t>
  </si>
  <si>
    <t>SINAPI 07/2025 (NÃO DESONERADO) | SICRO 04/2025 | ORSE 07/2025 | COTAÇÕES DE MERCADO 09/2025</t>
  </si>
  <si>
    <t xml:space="preserve">DATABASE QUANTITATIVO: </t>
  </si>
  <si>
    <t>Quantitativo com base no orçamento anterior da empresa Estel Engenharia - data 08/08/2024. Foram incluídas algumas composições que constavam apenas na Planilha Orçamentária e não foram encontradas na versão apresentada pela empresa Estel. São elas: SEDUH.001, SEDUH.002, SEDUH.003, SEDUH.004, MMC - 01.VIGASR04, MMC - 01.PILARESR04,  MMC - 01.GC+CR04, MMC - 01.CHAPARIASR04,  SEDUH.005, MMC - 11R03 e SEDUH.006</t>
  </si>
  <si>
    <t>PESQUISA DE PREÇOS</t>
  </si>
  <si>
    <t>OBRA:</t>
  </si>
  <si>
    <t xml:space="preserve">REFERÊNCIA ORÇAMENTÁRIA: </t>
  </si>
  <si>
    <t>UND.</t>
  </si>
  <si>
    <t>MEDIANA</t>
  </si>
  <si>
    <t>MERCADO</t>
  </si>
  <si>
    <t>***Planilha simplificada para cotações em grandes quantidades</t>
  </si>
  <si>
    <t>***Não repetir itens dessa planilha na planilha COTAÇÃO-02</t>
  </si>
  <si>
    <t>OBSERVAÇÕES: OS ARQUIVOS DE COTAÇÕES ESTÃO ARMAZENADOS EM PASTA DENOMINADA "COTAÇÕES SET/2025"</t>
  </si>
  <si>
    <t>EMPRESA 01</t>
  </si>
  <si>
    <t>EMPRESA 02</t>
  </si>
  <si>
    <t>EMPRESA 03</t>
  </si>
  <si>
    <t xml:space="preserve">EMPRESA 04 </t>
  </si>
  <si>
    <t>FORNECEDORES</t>
  </si>
  <si>
    <t xml:space="preserve">  </t>
  </si>
  <si>
    <t>EIXOS</t>
  </si>
  <si>
    <t>TOTAL DE OBRAS</t>
  </si>
  <si>
    <t>TOTAL DE ÁREAS</t>
  </si>
  <si>
    <t>ADICIONAL 20%</t>
  </si>
  <si>
    <t xml:space="preserve">TOTAL </t>
  </si>
  <si>
    <t>EIXO 01</t>
  </si>
  <si>
    <t>EIXO 02</t>
  </si>
  <si>
    <t>EIXO 03</t>
  </si>
  <si>
    <t>EIXO 04</t>
  </si>
  <si>
    <t>EIXO 05</t>
  </si>
  <si>
    <t>EIXO 06</t>
  </si>
  <si>
    <t>EIXO</t>
  </si>
  <si>
    <t>ID</t>
  </si>
  <si>
    <t>PROJETO</t>
  </si>
  <si>
    <t>QUANT.</t>
  </si>
  <si>
    <t>Av. Mário Uriarte - Elevado</t>
  </si>
  <si>
    <t>m²</t>
  </si>
  <si>
    <t>Av. Mário Uriarte - Ligação com a Radial Oeste</t>
  </si>
  <si>
    <t>Av. Mario Uriarte - Ligação com a Rua Domingos Rampelotti</t>
  </si>
  <si>
    <t>Eixo Viário BC x Itajaí - Trecho 01</t>
  </si>
  <si>
    <t>Eixo Viário BC x Itajaí - Trecho 02</t>
  </si>
  <si>
    <t>Via Expressa Portuária - 2ª etapa - Ponte até Porto</t>
  </si>
  <si>
    <t>Conexão Santa Regina x BR101 (Igrejinha)</t>
  </si>
  <si>
    <t>Prolongamento R. Francisco Pontiolli, Santa Regina</t>
  </si>
  <si>
    <t>Revitalização Olímpio Miranda Junior x Manoel Vieira Garção</t>
  </si>
  <si>
    <t>Rua Sebastião Romeu, Cordeiros - Binário</t>
  </si>
  <si>
    <t>Rua Tijucas - R. Silva até Igreja Matriz</t>
  </si>
  <si>
    <t>Prolongamento R. Mário Celso Teixeira (paralela a Francisco Reis) - Até Av. Mario Uriarte</t>
  </si>
  <si>
    <t>Prolongamento R. Mário Celso Teixeira (paralela a Francisco Reis) - R. Rosa Dalçóquio até Av. Reinaldo Schimithausen</t>
  </si>
  <si>
    <t>Revitalização Av. Min. Victor Konder - Beira Rio lado comercial</t>
  </si>
  <si>
    <t>Parque Linear do Rio Itajaí Mirim - Etapa 01</t>
  </si>
  <si>
    <t>Parque Linear do Rio Itajaí Mirim - Etapa 02</t>
  </si>
  <si>
    <t>Parque Linear do Rio Itajaí Mirim - Etapa 03</t>
  </si>
  <si>
    <t>Parque Náutico Odílio Garcia - Revitalização</t>
  </si>
  <si>
    <t>Igreja Matriz do Santíssimo Sacramento - Restauro</t>
  </si>
  <si>
    <t>Sociedade Beneficente Sebastião Lucas, Vila Operária - Restauro</t>
  </si>
  <si>
    <t>Centro Olímpico – Fase 2</t>
  </si>
  <si>
    <t>Centro Olímpico – Fase 3</t>
  </si>
  <si>
    <t>Escolas Básicas De 02 Pavimentos</t>
  </si>
  <si>
    <t>Creche Tipo 01</t>
  </si>
  <si>
    <t>UBS Tipo 01</t>
  </si>
  <si>
    <t>UBS Tipo 02</t>
  </si>
  <si>
    <t>CAPS Porte 01</t>
  </si>
  <si>
    <t>Policlínica</t>
  </si>
  <si>
    <t>Projeto executivo - Vila da Paz</t>
  </si>
  <si>
    <t>Masterplan - Av. Prefeito Paulo Bauer</t>
  </si>
  <si>
    <t>Masterplan - Arena Marcílio Dias</t>
  </si>
  <si>
    <t>Masterplan - Parque do Agricultor</t>
  </si>
  <si>
    <t>Trevo de acesso ao Sta Regina -  Rod Jorge Lacerda x Av. Paulo Cantídio da Silva</t>
  </si>
  <si>
    <t>Ligação R. Aristides Palumbo x Av. Ver. Abrahão João Francisco</t>
  </si>
  <si>
    <t>Cemitério Vertical</t>
  </si>
  <si>
    <t>R. Indaial - Semaforização</t>
  </si>
  <si>
    <t>REFERENCIAL DE PREÇOS - COTRATOS E PREGÕES</t>
  </si>
  <si>
    <t>PREGÃO / CONTRATO / ATA</t>
  </si>
  <si>
    <t>LOTE</t>
  </si>
  <si>
    <t>Nº ITEM</t>
  </si>
  <si>
    <t>VALOR (R$)</t>
  </si>
  <si>
    <t>SINAPI - Sistema Nacional de Pesquisa de Custos e Índices da Construção Civil</t>
  </si>
  <si>
    <t>RELATÓRIO DE CUSTOS DE COMPOSIÇÕES - ENCARGOS SOCIAIS SEM DESONERAÇÃO</t>
  </si>
  <si>
    <t>Mês de Referência:</t>
  </si>
  <si>
    <t>09/2025</t>
  </si>
  <si>
    <t>Encargos sociais sobre a mão de obra:</t>
  </si>
  <si>
    <t>Data de emissão:</t>
  </si>
  <si>
    <t>10/10/2025</t>
  </si>
  <si>
    <t>(SEM DESONERAÇÃO)</t>
  </si>
  <si>
    <t>SC</t>
  </si>
  <si>
    <t>Localidade</t>
  </si>
  <si>
    <t>FLORIANOPOLIS</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</si>
  <si>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</si>
  <si>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</si>
  <si>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</si>
  <si>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</si>
  <si>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</si>
  <si>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</si>
  <si>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</si>
  <si>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Grupo</t>
  </si>
  <si>
    <t>Código da
Composição</t>
  </si>
  <si>
    <t>Descrição</t>
  </si>
  <si>
    <t>Unidade</t>
  </si>
  <si>
    <t>Custo (R$)</t>
  </si>
  <si>
    <t>%AS</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</si>
  <si>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</si>
  <si>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</si>
  <si>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</si>
  <si>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</si>
  <si>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</si>
  <si>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</si>
  <si>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</si>
  <si>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</si>
  <si>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</si>
  <si>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</si>
  <si>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</si>
  <si>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</si>
  <si>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</si>
  <si>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</si>
  <si>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</si>
  <si>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</si>
  <si>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</si>
  <si>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</si>
  <si>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</si>
  <si>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</si>
  <si>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</si>
  <si>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</si>
  <si>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</si>
  <si>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</si>
  <si>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</si>
  <si>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</si>
  <si>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</si>
  <si>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</si>
  <si>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</si>
  <si>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</si>
  <si>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</si>
  <si>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</si>
  <si>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</si>
  <si>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</si>
  <si>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</si>
  <si>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</si>
  <si>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</si>
  <si>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</si>
  <si>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</si>
  <si>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</si>
  <si>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</si>
  <si>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</si>
  <si>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</si>
  <si>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</si>
  <si>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</si>
  <si>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</si>
  <si>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</si>
  <si>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</si>
  <si>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</si>
  <si>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</si>
  <si>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</si>
  <si>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</si>
  <si>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</si>
  <si>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</si>
  <si>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</si>
  <si>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</si>
  <si>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</si>
  <si>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</si>
  <si>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</si>
  <si>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</si>
  <si>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</si>
  <si>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</si>
  <si>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</si>
  <si>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</si>
  <si>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</si>
  <si>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</si>
  <si>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</si>
  <si>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</si>
  <si>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</si>
  <si>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</si>
  <si>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</si>
  <si>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</si>
  <si>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</si>
  <si>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</si>
  <si>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</si>
  <si>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</si>
  <si>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</si>
  <si>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</si>
  <si>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</si>
  <si>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</si>
  <si>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</si>
  <si>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</si>
  <si>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</si>
  <si>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</si>
  <si>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</si>
  <si>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</si>
  <si>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</si>
  <si>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</si>
  <si>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</si>
  <si>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</si>
  <si>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</si>
  <si>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</si>
  <si>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</si>
  <si>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</si>
  <si>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</si>
  <si>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</si>
  <si>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</si>
  <si>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</si>
  <si>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</si>
  <si>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</si>
  <si>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</si>
  <si>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</si>
  <si>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</si>
  <si>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</si>
  <si>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</si>
  <si>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</si>
  <si>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</si>
  <si>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</si>
  <si>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</si>
  <si>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</si>
  <si>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</si>
  <si>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</si>
  <si>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</si>
  <si>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</si>
  <si>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</si>
  <si>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</si>
  <si>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</si>
  <si>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</si>
  <si>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</si>
  <si>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</si>
  <si>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</si>
  <si>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</si>
  <si>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</si>
  <si>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</si>
  <si>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</si>
  <si>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</si>
  <si>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</si>
  <si>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</si>
  <si>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</si>
  <si>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</si>
  <si>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</si>
  <si>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</si>
  <si>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</si>
  <si>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</si>
  <si>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</si>
  <si>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</si>
  <si>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</si>
  <si>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</si>
  <si>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</si>
  <si>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</si>
  <si>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</si>
  <si>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</si>
  <si>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</si>
  <si>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</si>
  <si>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</si>
  <si>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</si>
  <si>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</si>
  <si>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</si>
  <si>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</si>
  <si>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</si>
  <si>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</si>
  <si>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</si>
  <si>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</si>
  <si>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</si>
  <si>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</si>
  <si>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</si>
  <si>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</si>
  <si>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</si>
  <si>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</si>
  <si>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</si>
  <si>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</si>
  <si>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</si>
  <si>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</si>
  <si>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</si>
  <si>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</si>
  <si>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</si>
  <si>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</si>
  <si>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</si>
  <si>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</si>
  <si>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</si>
  <si>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</si>
  <si>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</si>
  <si>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</si>
  <si>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</si>
  <si>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</si>
  <si>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</si>
  <si>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</si>
  <si>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</si>
  <si>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</si>
  <si>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</si>
  <si>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</si>
  <si>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</si>
  <si>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</si>
  <si>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</si>
  <si>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</si>
  <si>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</si>
  <si>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</si>
  <si>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</si>
  <si>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</si>
  <si>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</si>
  <si>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</si>
  <si>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</si>
  <si>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</si>
  <si>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</si>
  <si>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</si>
  <si>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</si>
  <si>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</si>
  <si>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</si>
  <si>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</si>
  <si>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</si>
  <si>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</si>
  <si>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</si>
  <si>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</si>
  <si>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</si>
  <si>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</si>
  <si>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</si>
  <si>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</si>
  <si>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</si>
  <si>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</si>
  <si>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</si>
  <si>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</si>
  <si>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</si>
  <si>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</si>
  <si>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</si>
  <si>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</si>
  <si>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</si>
  <si>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</si>
  <si>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</si>
  <si>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</si>
  <si>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</si>
  <si>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</si>
  <si>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</si>
  <si>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</si>
  <si>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</si>
  <si>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</si>
  <si>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</si>
  <si>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</si>
  <si>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</si>
  <si>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</si>
  <si>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</si>
  <si>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</si>
  <si>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</si>
  <si>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</si>
  <si>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</si>
  <si>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</si>
  <si>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</si>
  <si>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</si>
  <si>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</si>
  <si>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</si>
  <si>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</si>
  <si>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</si>
  <si>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</si>
  <si>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</si>
  <si>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</si>
  <si>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</si>
  <si>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</si>
  <si>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</si>
  <si>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</si>
  <si>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</si>
  <si>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</si>
  <si>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</si>
  <si>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</si>
  <si>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</si>
  <si>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</si>
  <si>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</si>
  <si>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</si>
  <si>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</si>
  <si>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</si>
  <si>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</si>
  <si>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</si>
  <si>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</si>
  <si>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</si>
  <si>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</si>
  <si>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</si>
  <si>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</si>
  <si>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</si>
  <si>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</si>
  <si>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</si>
  <si>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</si>
  <si>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</si>
  <si>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</si>
  <si>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</si>
  <si>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</si>
  <si>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</si>
  <si>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</si>
  <si>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</si>
  <si>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</si>
  <si>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</si>
  <si>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</si>
  <si>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</si>
  <si>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</si>
  <si>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</si>
  <si>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</si>
  <si>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</si>
  <si>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</si>
  <si>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</si>
  <si>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</si>
  <si>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</si>
  <si>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</si>
  <si>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</si>
  <si>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</si>
  <si>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</si>
  <si>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</si>
  <si>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</si>
  <si>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</si>
  <si>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</si>
  <si>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</si>
  <si>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</si>
  <si>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</si>
  <si>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</si>
  <si>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</si>
  <si>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</si>
  <si>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</si>
  <si>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</si>
  <si>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</si>
  <si>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</si>
  <si>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</si>
  <si>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</si>
  <si>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</si>
  <si>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</si>
  <si>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</si>
  <si>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</si>
  <si>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</si>
  <si>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</si>
  <si>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</si>
  <si>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</si>
  <si>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</si>
  <si>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</si>
  <si>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</si>
  <si>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</si>
  <si>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</si>
  <si>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</si>
  <si>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</si>
  <si>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</si>
  <si>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</si>
  <si>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</si>
  <si>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</si>
  <si>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</si>
  <si>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</si>
  <si>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</si>
  <si>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</si>
  <si>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</si>
  <si>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</si>
  <si>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</si>
  <si>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</si>
  <si>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</si>
  <si>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</si>
  <si>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</si>
  <si>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</si>
  <si>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</si>
  <si>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</si>
  <si>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</si>
  <si>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</si>
  <si>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</si>
  <si>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</si>
  <si>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</si>
  <si>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</si>
  <si>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</si>
  <si>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</si>
  <si>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</si>
  <si>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</si>
  <si>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</si>
  <si>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</si>
  <si>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</si>
  <si>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</si>
  <si>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</si>
  <si>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</si>
  <si>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</si>
  <si>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</si>
  <si>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</si>
  <si>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</si>
  <si>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</si>
  <si>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</si>
  <si>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</si>
  <si>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</si>
  <si>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</si>
  <si>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</si>
  <si>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</si>
  <si>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</si>
  <si>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</si>
  <si>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</si>
  <si>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</si>
  <si>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</si>
  <si>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</si>
  <si>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</si>
  <si>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</si>
  <si>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</si>
  <si>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</si>
  <si>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</si>
  <si>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</si>
  <si>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</si>
  <si>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</si>
  <si>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</si>
  <si>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</si>
  <si>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</si>
  <si>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</si>
  <si>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</si>
  <si>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</si>
  <si>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</si>
  <si>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</si>
  <si>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</si>
  <si>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</si>
  <si>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</si>
  <si>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</si>
  <si>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</si>
  <si>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</si>
  <si>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</si>
  <si>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</si>
  <si>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</si>
  <si>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</si>
  <si>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</si>
  <si>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</si>
  <si>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</si>
  <si>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</si>
  <si>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</si>
  <si>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</si>
  <si>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</si>
  <si>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</si>
  <si>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</si>
  <si>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</si>
  <si>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</si>
  <si>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</si>
  <si>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</si>
  <si>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</si>
  <si>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</si>
  <si>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</si>
  <si>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</si>
  <si>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</si>
  <si>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</si>
  <si>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</si>
  <si>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</si>
  <si>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</si>
  <si>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</si>
  <si>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</si>
  <si>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</si>
  <si>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</si>
  <si>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</si>
  <si>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</si>
  <si>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</si>
  <si>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</si>
  <si>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</si>
  <si>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</si>
  <si>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</si>
  <si>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</si>
  <si>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</si>
  <si>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</si>
  <si>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</si>
  <si>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</si>
  <si>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</si>
  <si>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</si>
  <si>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</si>
  <si>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</si>
  <si>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</si>
  <si>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</si>
  <si>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</si>
  <si>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</si>
  <si>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</si>
  <si>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</si>
  <si>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</si>
  <si>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</si>
  <si>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</si>
  <si>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</si>
  <si>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</si>
  <si>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</si>
  <si>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</si>
  <si>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</si>
  <si>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</si>
  <si>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</si>
  <si>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</si>
  <si>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</si>
  <si>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</si>
  <si>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</si>
  <si>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</si>
  <si>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</si>
  <si>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</si>
  <si>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</si>
  <si>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</si>
  <si>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</si>
  <si>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</si>
  <si>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</si>
  <si>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</si>
  <si>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</si>
  <si>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</si>
  <si>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</si>
  <si>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</si>
  <si>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</si>
  <si>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</si>
  <si>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</si>
  <si>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</si>
  <si>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</si>
  <si>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</si>
  <si>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</si>
  <si>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</si>
  <si>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</si>
  <si>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</si>
  <si>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</si>
  <si>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</si>
  <si>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</si>
  <si>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</si>
  <si>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</si>
  <si>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</si>
  <si>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</si>
  <si>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</si>
  <si>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</si>
  <si>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</si>
  <si>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</si>
  <si>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</si>
  <si>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</si>
  <si>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</si>
  <si>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</si>
  <si>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</si>
  <si>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</si>
  <si>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</si>
  <si>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</si>
  <si>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</si>
  <si>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</si>
  <si>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</si>
  <si>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</si>
  <si>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</si>
  <si>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</si>
  <si>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</si>
  <si>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</si>
  <si>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</si>
  <si>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</si>
  <si>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</si>
  <si>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</si>
  <si>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</si>
  <si>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</si>
  <si>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</si>
  <si>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</si>
  <si>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</si>
  <si>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</si>
  <si>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</si>
  <si>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</si>
  <si>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</si>
  <si>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</si>
  <si>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</si>
  <si>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</si>
  <si>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</si>
  <si>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</si>
  <si>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</si>
  <si>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</si>
  <si>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</si>
  <si>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</si>
  <si>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</si>
  <si>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</si>
  <si>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</si>
  <si>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</si>
  <si>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</si>
  <si>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</si>
  <si>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</si>
  <si>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</si>
  <si>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</si>
  <si>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</si>
  <si>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</si>
  <si>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</si>
  <si>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</si>
  <si>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</si>
  <si>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</si>
  <si>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</si>
  <si>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</si>
  <si>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</si>
  <si>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</si>
  <si>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</si>
  <si>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</si>
  <si>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</si>
  <si>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</si>
  <si>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</si>
  <si>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</si>
  <si>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</si>
  <si>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</si>
  <si>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</si>
  <si>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</si>
  <si>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</si>
  <si>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</si>
  <si>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</si>
  <si>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</si>
  <si>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</si>
  <si>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</si>
  <si>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</si>
  <si>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</si>
  <si>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</si>
  <si>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</si>
  <si>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</si>
  <si>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</si>
  <si>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</si>
  <si>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</si>
  <si>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</si>
  <si>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</si>
  <si>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</si>
  <si>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</si>
  <si>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</si>
  <si>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</si>
  <si>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</si>
  <si>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</si>
  <si>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</si>
  <si>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</si>
  <si>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</si>
  <si>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</si>
  <si>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</si>
  <si>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</si>
  <si>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</si>
  <si>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</si>
  <si>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</si>
  <si>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</si>
  <si>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</si>
  <si>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</si>
  <si>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</si>
  <si>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</si>
  <si>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</si>
  <si>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</si>
  <si>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</si>
  <si>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</si>
  <si>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</si>
  <si>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</si>
  <si>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</si>
  <si>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</si>
  <si>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</si>
  <si>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</si>
  <si>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</si>
  <si>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</si>
  <si>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</si>
  <si>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</si>
  <si>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</si>
  <si>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</si>
  <si>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</si>
  <si>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</si>
  <si>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</si>
  <si>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</si>
  <si>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</si>
  <si>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</si>
  <si>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</si>
  <si>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</si>
  <si>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</si>
  <si>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</si>
  <si>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</si>
  <si>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</si>
  <si>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</si>
  <si>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</si>
  <si>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</si>
  <si>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</si>
  <si>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</si>
  <si>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</si>
  <si>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</si>
  <si>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</si>
  <si>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</si>
  <si>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</si>
  <si>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</si>
  <si>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</si>
  <si>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</si>
  <si>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</si>
  <si>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</si>
  <si>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</si>
  <si>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</si>
  <si>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</si>
  <si>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</si>
  <si>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</si>
  <si>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</si>
  <si>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</si>
  <si>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</si>
  <si>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</si>
  <si>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</si>
  <si>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</si>
  <si>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</si>
  <si>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</si>
  <si>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</si>
  <si>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</si>
  <si>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</si>
  <si>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</si>
  <si>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</si>
  <si>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</si>
  <si>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</si>
  <si>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</si>
  <si>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</si>
  <si>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</si>
  <si>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</si>
  <si>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</si>
  <si>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</si>
  <si>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</si>
  <si>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</si>
  <si>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</si>
  <si>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</si>
  <si>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</si>
  <si>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</si>
  <si>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</si>
  <si>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</si>
  <si>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</si>
  <si>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</si>
  <si>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</si>
  <si>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</si>
  <si>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</si>
  <si>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</si>
  <si>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</si>
  <si>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</si>
  <si>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</si>
  <si>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</si>
  <si>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</si>
  <si>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</si>
  <si>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</si>
  <si>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</si>
  <si>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</si>
  <si>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</si>
  <si>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</si>
  <si>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</si>
  <si>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</si>
  <si>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</si>
  <si>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</si>
  <si>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</si>
  <si>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</si>
  <si>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</si>
  <si>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</si>
  <si>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</si>
  <si>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</si>
  <si>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</si>
  <si>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</si>
  <si>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</si>
  <si>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</si>
  <si>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</si>
  <si>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</si>
  <si>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</si>
  <si>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</si>
  <si>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</si>
  <si>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</si>
  <si>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</si>
  <si>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</si>
  <si>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</si>
  <si>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</si>
  <si>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</si>
  <si>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</si>
  <si>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</si>
  <si>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</si>
  <si>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</si>
  <si>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</si>
  <si>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</si>
  <si>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</si>
  <si>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</si>
  <si>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</si>
  <si>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</si>
  <si>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</si>
  <si>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</si>
  <si>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</si>
  <si>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</si>
  <si>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</si>
  <si>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</si>
  <si>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</si>
  <si>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</si>
  <si>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</si>
  <si>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</si>
  <si>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</si>
  <si>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</si>
  <si>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</si>
  <si>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</si>
  <si>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</si>
  <si>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</si>
  <si>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</si>
  <si>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</si>
  <si>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</si>
  <si>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</si>
  <si>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</si>
  <si>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</si>
  <si>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</si>
  <si>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</si>
  <si>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</si>
  <si>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</si>
  <si>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</si>
  <si>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</si>
  <si>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</si>
  <si>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</si>
  <si>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</si>
  <si>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</si>
  <si>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</si>
  <si>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</si>
  <si>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</si>
  <si>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</si>
  <si>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</si>
  <si>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</si>
  <si>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</si>
  <si>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</si>
  <si>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</si>
  <si>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</si>
  <si>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</si>
  <si>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</si>
  <si>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</si>
  <si>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</si>
  <si>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</si>
  <si>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</si>
  <si>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</si>
  <si>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</si>
  <si>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</si>
  <si>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</si>
  <si>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</si>
  <si>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</si>
  <si>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</si>
  <si>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</si>
  <si>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</si>
  <si>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</si>
  <si>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</si>
  <si>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</si>
  <si>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</si>
  <si>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</si>
  <si>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</si>
  <si>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</si>
  <si>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</si>
  <si>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</si>
  <si>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</si>
  <si>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</si>
  <si>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</si>
  <si>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</si>
  <si>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</si>
  <si>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</si>
  <si>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</si>
  <si>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</si>
  <si>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</si>
  <si>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</si>
  <si>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</si>
  <si>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</si>
  <si>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</si>
  <si>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</si>
  <si>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</si>
  <si>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</si>
  <si>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</si>
  <si>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</si>
  <si>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</si>
  <si>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</si>
  <si>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</si>
  <si>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</si>
  <si>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</si>
  <si>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</si>
  <si>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</si>
  <si>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</si>
  <si>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</si>
  <si>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</si>
  <si>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</si>
  <si>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</si>
  <si>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</si>
  <si>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</si>
  <si>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</si>
  <si>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</si>
  <si>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</si>
  <si>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</si>
  <si>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</si>
  <si>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</si>
  <si>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</si>
  <si>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</si>
  <si>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</si>
  <si>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</si>
  <si>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</si>
  <si>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</si>
  <si>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</si>
  <si>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</si>
  <si>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</si>
  <si>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</si>
  <si>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</si>
  <si>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</si>
  <si>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</si>
  <si>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</si>
  <si>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</si>
  <si>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</si>
  <si>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</si>
  <si>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</si>
  <si>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</si>
  <si>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</si>
  <si>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</si>
  <si>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</si>
  <si>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</si>
  <si>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</si>
  <si>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</si>
  <si>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</si>
  <si>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</si>
  <si>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</si>
  <si>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</si>
  <si>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</si>
  <si>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</si>
  <si>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</si>
  <si>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</si>
  <si>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</si>
  <si>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</si>
  <si>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</si>
  <si>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</si>
  <si>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</si>
  <si>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</si>
  <si>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</si>
  <si>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</si>
  <si>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</si>
  <si>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</si>
  <si>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</si>
  <si>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</si>
  <si>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</si>
  <si>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</si>
  <si>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</si>
  <si>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</si>
  <si>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</si>
  <si>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</si>
  <si>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</si>
  <si>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</si>
  <si>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</si>
  <si>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</si>
  <si>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</si>
  <si>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</si>
  <si>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</si>
  <si>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</si>
  <si>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</si>
  <si>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</si>
  <si>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</si>
  <si>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</si>
  <si>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</si>
  <si>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</si>
  <si>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</si>
  <si>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</si>
  <si>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</si>
  <si>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</si>
  <si>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</si>
  <si>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</si>
  <si>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</si>
  <si>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</si>
  <si>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</si>
  <si>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</si>
  <si>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</si>
  <si>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</si>
  <si>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</si>
  <si>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</si>
  <si>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</si>
  <si>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</si>
  <si>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</si>
  <si>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</si>
  <si>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</si>
  <si>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</si>
  <si>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</si>
  <si>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</si>
  <si>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</si>
  <si>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</si>
  <si>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</si>
  <si>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</si>
  <si>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</si>
  <si>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</si>
  <si>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</si>
  <si>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</si>
  <si>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</si>
  <si>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</si>
  <si>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</si>
  <si>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</si>
  <si>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</si>
  <si>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</si>
  <si>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</si>
  <si>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</si>
  <si>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</si>
  <si>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</si>
  <si>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</si>
  <si>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</si>
  <si>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</si>
  <si>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</si>
  <si>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</si>
  <si>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</si>
  <si>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</si>
  <si>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</si>
  <si>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</si>
  <si>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</si>
  <si>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</si>
  <si>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</si>
  <si>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</si>
  <si>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</si>
  <si>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</si>
  <si>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</si>
  <si>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</si>
  <si>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</si>
  <si>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</si>
  <si>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</si>
  <si>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</si>
  <si>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</si>
  <si>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</si>
  <si>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</si>
  <si>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</si>
  <si>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</si>
  <si>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</si>
  <si>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</si>
  <si>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</si>
  <si>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</si>
  <si>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</si>
  <si>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</si>
  <si>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</si>
  <si>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</si>
  <si>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</si>
  <si>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</si>
  <si>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</si>
  <si>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</si>
  <si>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</si>
  <si>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</si>
  <si>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</si>
  <si>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</si>
  <si>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</si>
  <si>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</si>
  <si>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</si>
  <si>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</si>
  <si>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</si>
  <si>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</si>
  <si>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</si>
  <si>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</si>
  <si>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</si>
  <si>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</si>
  <si>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</si>
  <si>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</si>
  <si>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</si>
  <si>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</si>
  <si>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</si>
  <si>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</si>
  <si>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</si>
  <si>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</si>
  <si>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</si>
  <si>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</si>
  <si>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</si>
  <si>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</si>
  <si>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</si>
  <si>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</si>
  <si>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</si>
  <si>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</si>
  <si>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</si>
  <si>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</si>
  <si>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</si>
  <si>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</si>
  <si>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</si>
  <si>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</si>
  <si>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</si>
  <si>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</si>
  <si>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</si>
  <si>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</si>
  <si>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</si>
  <si>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</si>
  <si>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</si>
  <si>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</si>
  <si>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</si>
  <si>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</si>
  <si>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</si>
  <si>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</si>
  <si>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</si>
  <si>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</si>
  <si>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</si>
  <si>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</si>
  <si>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</si>
  <si>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</si>
  <si>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</si>
  <si>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</si>
  <si>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</si>
  <si>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</si>
  <si>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</si>
  <si>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</si>
  <si>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</si>
  <si>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</si>
  <si>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</si>
  <si>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</si>
  <si>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</si>
  <si>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</si>
  <si>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</si>
  <si>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</si>
  <si>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</si>
  <si>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</si>
  <si>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</si>
  <si>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</si>
  <si>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</si>
  <si>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</si>
  <si>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</si>
  <si>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</si>
  <si>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</si>
  <si>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</si>
  <si>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</si>
  <si>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</si>
  <si>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</si>
  <si>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</si>
  <si>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</si>
  <si>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</si>
  <si>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</si>
  <si>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</si>
  <si>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</si>
  <si>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</si>
  <si>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</si>
  <si>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</si>
  <si>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</si>
  <si>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</si>
  <si>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</si>
  <si>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</si>
  <si>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</si>
  <si>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</si>
  <si>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</si>
  <si>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</si>
  <si>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</si>
  <si>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</si>
  <si>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</si>
  <si>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</si>
  <si>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</si>
  <si>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</si>
  <si>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</si>
  <si>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</si>
  <si>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</si>
  <si>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</si>
  <si>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</si>
  <si>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</si>
  <si>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</si>
  <si>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</si>
  <si>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</si>
  <si>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</si>
  <si>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</si>
  <si>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</si>
  <si>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</si>
  <si>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</si>
  <si>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</si>
  <si>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</si>
  <si>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</si>
  <si>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</si>
  <si>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</si>
  <si>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</si>
  <si>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</si>
  <si>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</si>
  <si>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</si>
  <si>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</si>
  <si>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</si>
  <si>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</si>
  <si>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</si>
  <si>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</si>
  <si>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</si>
  <si>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</si>
  <si>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</si>
  <si>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</si>
  <si>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</si>
  <si>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</si>
  <si>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</si>
  <si>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</si>
  <si>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</si>
  <si>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</si>
  <si>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</si>
  <si>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</si>
  <si>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</si>
  <si>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</si>
  <si>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</si>
  <si>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</si>
  <si>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</si>
  <si>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</si>
  <si>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</si>
  <si>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</si>
  <si>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</si>
  <si>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</si>
  <si>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</si>
  <si>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</si>
  <si>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</si>
  <si>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</si>
  <si>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</si>
  <si>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</si>
  <si>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</si>
  <si>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</si>
  <si>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</si>
  <si>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</si>
  <si>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</si>
  <si>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</si>
  <si>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</si>
  <si>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</si>
  <si>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</si>
  <si>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</si>
  <si>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</si>
  <si>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</si>
  <si>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</si>
  <si>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</si>
  <si>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</si>
  <si>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</si>
  <si>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</si>
  <si>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</si>
  <si>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</si>
  <si>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</si>
  <si>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</si>
  <si>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</si>
  <si>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</si>
  <si>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</si>
  <si>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</si>
  <si>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</si>
  <si>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</si>
  <si>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</si>
  <si>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</si>
  <si>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</si>
  <si>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</si>
  <si>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</si>
  <si>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</si>
  <si>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</si>
  <si>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</si>
  <si>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</si>
  <si>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</si>
  <si>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</si>
  <si>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</si>
  <si>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</si>
  <si>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</si>
  <si>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</si>
  <si>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</si>
  <si>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</si>
  <si>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</si>
  <si>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</si>
  <si>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</si>
  <si>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</si>
  <si>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</si>
  <si>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</si>
  <si>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</si>
  <si>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</si>
  <si>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</si>
  <si>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</si>
  <si>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</si>
  <si>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</si>
  <si>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</si>
  <si>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</si>
  <si>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</si>
  <si>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</si>
  <si>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</si>
  <si>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</si>
  <si>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</si>
  <si>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</si>
  <si>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</si>
  <si>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</si>
  <si>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</si>
  <si>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</si>
  <si>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</si>
  <si>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</si>
  <si>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</si>
  <si>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</si>
  <si>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</si>
  <si>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</si>
  <si>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</si>
  <si>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</si>
  <si>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</si>
  <si>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</si>
  <si>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</si>
  <si>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</si>
  <si>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</si>
  <si>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</si>
  <si>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</si>
  <si>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</si>
  <si>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</si>
  <si>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</si>
  <si>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</si>
  <si>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</si>
  <si>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</si>
  <si>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</si>
  <si>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</si>
  <si>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</si>
  <si>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</si>
  <si>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</si>
  <si>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</si>
  <si>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</si>
  <si>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</si>
  <si>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</si>
  <si>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</si>
  <si>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</si>
  <si>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</si>
  <si>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</si>
  <si>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</si>
  <si>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</si>
  <si>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</si>
  <si>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</si>
  <si>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</si>
  <si>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</si>
  <si>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</si>
  <si>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</si>
  <si>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</si>
  <si>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</si>
  <si>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</si>
  <si>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</si>
  <si>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</si>
  <si>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</si>
  <si>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</si>
  <si>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</si>
  <si>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</si>
  <si>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</si>
  <si>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</si>
  <si>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</si>
  <si>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</si>
  <si>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</si>
  <si>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</si>
  <si>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</si>
  <si>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</si>
  <si>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</si>
  <si>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</si>
  <si>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</si>
  <si>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</si>
  <si>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</si>
  <si>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</si>
  <si>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</si>
  <si>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</si>
  <si>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</si>
  <si>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</si>
  <si>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</si>
  <si>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</si>
  <si>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</si>
  <si>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</si>
  <si>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</si>
  <si>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</si>
  <si>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</si>
  <si>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</si>
  <si>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</si>
  <si>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</si>
  <si>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</si>
  <si>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</si>
  <si>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</si>
  <si>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</si>
  <si>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</si>
  <si>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</si>
  <si>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</si>
  <si>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</si>
  <si>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</si>
  <si>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</si>
  <si>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</si>
  <si>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</si>
  <si>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</si>
  <si>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</si>
  <si>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</si>
  <si>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</si>
  <si>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</si>
  <si>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</si>
  <si>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</si>
  <si>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</si>
  <si>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</si>
  <si>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</si>
  <si>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</si>
  <si>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</si>
  <si>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</si>
  <si>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</si>
  <si>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</si>
  <si>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</si>
  <si>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</si>
  <si>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</si>
  <si>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</si>
  <si>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</si>
  <si>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</si>
  <si>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</si>
  <si>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</si>
  <si>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</si>
  <si>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</si>
  <si>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</si>
  <si>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</si>
  <si>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</si>
  <si>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</si>
  <si>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</si>
  <si>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</si>
  <si>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</si>
  <si>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</si>
  <si>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</si>
  <si>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</si>
  <si>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</si>
  <si>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</si>
  <si>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</si>
  <si>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</si>
  <si>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</si>
  <si>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</si>
  <si>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</si>
  <si>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</si>
  <si>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</si>
  <si>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</si>
  <si>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</si>
  <si>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</si>
  <si>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</si>
  <si>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</si>
  <si>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</si>
  <si>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</si>
  <si>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</si>
  <si>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</si>
  <si>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</si>
  <si>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</si>
  <si>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</si>
  <si>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</si>
  <si>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</si>
  <si>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</si>
  <si>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</si>
  <si>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</si>
  <si>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</si>
  <si>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</si>
  <si>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</si>
  <si>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</si>
  <si>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</si>
  <si>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</si>
  <si>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</si>
  <si>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</si>
  <si>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</si>
  <si>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</si>
  <si>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</si>
  <si>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</si>
  <si>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</si>
  <si>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</si>
  <si>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</si>
  <si>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</si>
  <si>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</si>
  <si>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</si>
  <si>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</si>
  <si>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</si>
  <si>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</si>
  <si>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</si>
  <si>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</si>
  <si>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</si>
  <si>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</si>
  <si>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</si>
  <si>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</si>
  <si>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</si>
  <si>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</si>
  <si>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</si>
  <si>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</si>
  <si>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</si>
  <si>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</si>
  <si>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</si>
  <si>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</si>
  <si>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</si>
  <si>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</si>
  <si>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</si>
  <si>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</si>
  <si>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</si>
  <si>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</si>
  <si>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</si>
  <si>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</si>
  <si>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</si>
  <si>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</si>
  <si>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</si>
  <si>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</si>
  <si>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</si>
  <si>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</si>
  <si>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</si>
  <si>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</si>
  <si>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</si>
  <si>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</si>
  <si>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</si>
  <si>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</si>
  <si>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</si>
  <si>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</si>
  <si>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</si>
  <si>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</si>
  <si>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</si>
  <si>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</si>
  <si>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</si>
  <si>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</si>
  <si>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</si>
  <si>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</si>
  <si>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</si>
  <si>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</si>
  <si>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</si>
  <si>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</si>
  <si>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</si>
  <si>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</si>
  <si>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</si>
  <si>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</si>
  <si>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</si>
  <si>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</si>
  <si>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</si>
  <si>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</si>
  <si>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</si>
  <si>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</si>
  <si>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</si>
  <si>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</si>
  <si>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</si>
  <si>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</si>
  <si>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</si>
  <si>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</si>
  <si>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</si>
  <si>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</si>
  <si>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</si>
  <si>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</si>
  <si>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</si>
  <si>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</si>
  <si>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</si>
  <si>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</si>
  <si>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</si>
  <si>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</si>
  <si>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</si>
  <si>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</si>
  <si>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</si>
  <si>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</si>
  <si>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</si>
  <si>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</si>
  <si>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</si>
  <si>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</si>
  <si>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</si>
  <si>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</si>
  <si>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</si>
  <si>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</si>
  <si>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</si>
  <si>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</si>
  <si>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</si>
  <si>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</si>
  <si>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</si>
  <si>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</si>
  <si>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</si>
  <si>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</si>
  <si>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</si>
  <si>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</si>
  <si>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</si>
  <si>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</si>
  <si>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</si>
  <si>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</si>
  <si>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</si>
  <si>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</si>
  <si>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</si>
  <si>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</si>
  <si>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</si>
  <si>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</si>
  <si>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</si>
  <si>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</si>
  <si>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</si>
  <si>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</si>
  <si>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</si>
  <si>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</si>
  <si>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</si>
  <si>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</si>
  <si>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</si>
  <si>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</si>
  <si>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</si>
  <si>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</si>
  <si>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</si>
  <si>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</si>
  <si>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</si>
  <si>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</si>
  <si>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</si>
  <si>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</si>
  <si>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</si>
  <si>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</si>
  <si>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</si>
  <si>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</si>
  <si>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</si>
  <si>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</si>
  <si>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</si>
  <si>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</si>
  <si>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</si>
  <si>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</si>
  <si>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</si>
  <si>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</si>
  <si>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</si>
  <si>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</si>
  <si>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</si>
  <si>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</si>
  <si>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</si>
  <si>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</si>
  <si>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</si>
  <si>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</si>
  <si>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</si>
  <si>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</si>
  <si>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</si>
  <si>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</si>
  <si>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</si>
  <si>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</si>
  <si>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</si>
  <si>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</si>
  <si>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</si>
  <si>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</si>
  <si>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</si>
  <si>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</si>
  <si>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</si>
  <si>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</si>
  <si>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</si>
  <si>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</si>
  <si>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</si>
  <si>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</si>
  <si>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</si>
  <si>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</si>
  <si>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</si>
  <si>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</si>
  <si>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</si>
  <si>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</si>
  <si>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</si>
  <si>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</si>
  <si>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</si>
  <si>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</si>
  <si>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</si>
  <si>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</si>
  <si>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</si>
  <si>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</si>
  <si>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</si>
  <si>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</si>
  <si>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</si>
  <si>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</si>
  <si>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</si>
  <si>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</si>
  <si>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</si>
  <si>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</si>
  <si>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</si>
  <si>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</si>
  <si>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</si>
  <si>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</si>
  <si>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</si>
  <si>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</si>
  <si>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</si>
  <si>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</si>
  <si>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</si>
  <si>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</si>
  <si>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</si>
  <si>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</si>
  <si>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</si>
  <si>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</si>
  <si>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</si>
  <si>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</si>
  <si>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</si>
  <si>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</si>
  <si>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</si>
  <si>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</si>
  <si>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</si>
  <si>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</si>
  <si>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</si>
  <si>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</si>
  <si>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</si>
  <si>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</si>
  <si>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</si>
  <si>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</si>
  <si>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</si>
  <si>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</si>
  <si>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</si>
  <si>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</si>
  <si>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</si>
  <si>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</si>
  <si>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</si>
  <si>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</si>
  <si>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</si>
  <si>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</si>
  <si>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</si>
  <si>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</si>
  <si>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</si>
  <si>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</si>
  <si>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</si>
  <si>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</si>
  <si>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</si>
  <si>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</si>
  <si>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</si>
  <si>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</si>
  <si>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</si>
  <si>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</si>
  <si>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</si>
  <si>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</si>
  <si>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</si>
  <si>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</si>
  <si>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</si>
  <si>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</si>
  <si>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</si>
  <si>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</si>
  <si>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</si>
  <si>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</si>
  <si>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</si>
  <si>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</si>
  <si>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</si>
  <si>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</si>
  <si>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</si>
  <si>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</si>
  <si>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</si>
  <si>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</si>
  <si>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</si>
  <si>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</si>
  <si>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</si>
  <si>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</si>
  <si>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</si>
  <si>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</si>
  <si>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</si>
  <si>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</si>
  <si>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</si>
  <si>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</si>
  <si>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</si>
  <si>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</si>
  <si>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</si>
  <si>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</si>
  <si>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</si>
  <si>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</si>
  <si>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</si>
  <si>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</si>
  <si>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</si>
  <si>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</si>
  <si>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</si>
  <si>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</si>
  <si>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</si>
  <si>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</si>
  <si>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</si>
  <si>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</si>
  <si>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</si>
  <si>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</si>
  <si>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</si>
  <si>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</si>
  <si>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</si>
  <si>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</si>
  <si>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</si>
  <si>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</si>
  <si>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</si>
  <si>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</si>
  <si>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</si>
  <si>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</si>
  <si>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</si>
  <si>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</si>
  <si>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</si>
  <si>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</si>
  <si>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</si>
  <si>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</si>
  <si>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</si>
  <si>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</si>
  <si>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</si>
  <si>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</si>
  <si>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</si>
  <si>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</si>
  <si>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</si>
  <si>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</si>
  <si>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</si>
  <si>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</si>
  <si>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</si>
  <si>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</si>
  <si>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</si>
  <si>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</si>
  <si>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</si>
  <si>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</si>
  <si>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</si>
  <si>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</si>
  <si>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</si>
  <si>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</si>
  <si>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</si>
  <si>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</si>
  <si>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</si>
  <si>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</si>
  <si>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</si>
  <si>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</si>
  <si>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</si>
  <si>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</si>
  <si>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</si>
  <si>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</si>
  <si>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</si>
  <si>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</si>
  <si>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</si>
  <si>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</si>
  <si>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</si>
  <si>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</si>
  <si>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</si>
  <si>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</si>
  <si>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</si>
  <si>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</si>
  <si>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</si>
  <si>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</si>
  <si>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</si>
  <si>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</si>
  <si>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</si>
  <si>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</si>
  <si>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</si>
  <si>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</si>
  <si>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</si>
  <si>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</si>
  <si>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</si>
  <si>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</si>
  <si>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</si>
  <si>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</si>
  <si>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</si>
  <si>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</si>
  <si>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</si>
  <si>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</si>
  <si>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</si>
  <si>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</si>
  <si>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</si>
  <si>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</si>
  <si>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</si>
  <si>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</si>
  <si>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</si>
  <si>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</si>
  <si>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</si>
  <si>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</si>
  <si>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</si>
  <si>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</si>
  <si>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</si>
  <si>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</si>
  <si>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</si>
  <si>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</si>
  <si>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</si>
  <si>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</si>
  <si>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</si>
  <si>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</si>
  <si>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</si>
  <si>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</si>
  <si>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</si>
  <si>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</si>
  <si>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</si>
  <si>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</si>
  <si>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</si>
  <si>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</si>
  <si>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</si>
  <si>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</si>
  <si>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</si>
  <si>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</si>
  <si>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</si>
  <si>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</si>
  <si>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</si>
  <si>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</si>
  <si>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</si>
  <si>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</si>
  <si>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</si>
  <si>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</si>
  <si>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</si>
  <si>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</si>
  <si>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</si>
  <si>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</si>
  <si>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</si>
  <si>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</si>
  <si>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</si>
  <si>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</si>
  <si>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</si>
  <si>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</si>
  <si>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</si>
  <si>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</si>
  <si>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</si>
  <si>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</si>
  <si>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</si>
  <si>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</si>
  <si>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</si>
  <si>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</si>
  <si>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</si>
  <si>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</si>
  <si>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</si>
  <si>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</si>
  <si>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</si>
  <si>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</si>
  <si>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</si>
  <si>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</si>
  <si>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</si>
  <si>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</si>
  <si>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</si>
  <si>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</si>
  <si>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</si>
  <si>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</si>
  <si>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</si>
  <si>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</si>
  <si>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</si>
  <si>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</si>
  <si>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</si>
  <si>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</si>
  <si>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</si>
  <si>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</si>
  <si>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</si>
  <si>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</si>
  <si>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</si>
  <si>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</si>
  <si>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</si>
  <si>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</si>
  <si>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</si>
  <si>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</si>
  <si>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</si>
  <si>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</si>
  <si>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</si>
  <si>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</si>
  <si>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</si>
  <si>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</si>
  <si>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</si>
  <si>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</si>
  <si>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</si>
  <si>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</si>
  <si>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</si>
  <si>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</si>
  <si>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</si>
  <si>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</si>
  <si>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</si>
  <si>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</si>
  <si>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</si>
  <si>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</si>
  <si>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</si>
  <si>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</si>
  <si>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</si>
  <si>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</si>
  <si>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</si>
  <si>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</si>
  <si>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</si>
  <si>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</si>
  <si>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</si>
  <si>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</si>
  <si>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</si>
  <si>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</si>
  <si>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</si>
  <si>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</si>
  <si>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</si>
  <si>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</si>
  <si>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</si>
  <si>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</si>
  <si>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</si>
  <si>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</si>
  <si>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</si>
  <si>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</si>
  <si>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</si>
  <si>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</si>
  <si>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</si>
  <si>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</si>
  <si>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</si>
  <si>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</si>
  <si>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</si>
  <si>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</si>
  <si>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</si>
  <si>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</si>
  <si>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</si>
  <si>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</si>
  <si>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</si>
  <si>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</si>
  <si>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</si>
  <si>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</si>
  <si>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</si>
  <si>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</si>
  <si>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</si>
  <si>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</si>
  <si>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</si>
  <si>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</si>
  <si>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</si>
  <si>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</si>
  <si>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</si>
  <si>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</si>
  <si>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</si>
  <si>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</si>
  <si>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</si>
  <si>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</si>
  <si>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</si>
  <si>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</si>
  <si>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</si>
  <si>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</si>
  <si>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</si>
  <si>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</si>
  <si>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</si>
  <si>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</si>
  <si>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</si>
  <si>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</si>
  <si>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</si>
  <si>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</si>
  <si>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</si>
  <si>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</si>
  <si>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</si>
  <si>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</si>
  <si>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</si>
  <si>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</si>
  <si>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</si>
  <si>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</si>
  <si>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</si>
  <si>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</si>
  <si>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</si>
  <si>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</si>
  <si>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</si>
  <si>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</si>
  <si>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</si>
  <si>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</si>
  <si>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</si>
  <si>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</si>
  <si>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</si>
  <si>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</si>
  <si>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</si>
  <si>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</si>
  <si>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</si>
  <si>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</si>
  <si>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</si>
  <si>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</si>
  <si>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</si>
  <si>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</si>
  <si>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</si>
  <si>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</si>
  <si>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</si>
  <si>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</si>
  <si>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</si>
  <si>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Depreciação, Juros, Impostos e Seguros, Manutenção e Materiais na Operação dos Equipamentos</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</si>
  <si>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</si>
  <si>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</si>
  <si>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</si>
  <si>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</si>
  <si>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</si>
  <si>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</si>
  <si>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</si>
  <si>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</si>
  <si>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</si>
  <si>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</si>
  <si>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</si>
  <si>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</si>
  <si>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</si>
  <si>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</si>
  <si>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</si>
  <si>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</si>
  <si>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</si>
  <si>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</si>
  <si>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</si>
  <si>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</si>
  <si>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</si>
  <si>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</si>
  <si>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</si>
  <si>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</si>
  <si>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</si>
  <si>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</si>
  <si>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</si>
  <si>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</si>
  <si>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</si>
  <si>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</si>
  <si>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</si>
  <si>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</si>
  <si>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</si>
  <si>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</si>
  <si>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</si>
  <si>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</si>
  <si>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</si>
  <si>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</si>
  <si>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</si>
  <si>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</si>
  <si>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</si>
  <si>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</si>
  <si>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</si>
  <si>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</si>
  <si>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</si>
  <si>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</si>
  <si>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</si>
  <si>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</si>
  <si>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</si>
  <si>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</si>
  <si>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</si>
  <si>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</si>
  <si>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</si>
  <si>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</si>
  <si>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</si>
  <si>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</si>
  <si>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</si>
  <si>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</si>
  <si>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</si>
  <si>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</si>
  <si>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</si>
  <si>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</si>
  <si>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</si>
  <si>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</si>
  <si>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</si>
  <si>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</si>
  <si>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</si>
  <si>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</si>
  <si>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</si>
  <si>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</si>
  <si>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</si>
  <si>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</si>
  <si>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</si>
  <si>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</si>
  <si>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</si>
  <si>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</si>
  <si>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</si>
  <si>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</si>
  <si>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</si>
  <si>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</si>
  <si>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</si>
  <si>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</si>
  <si>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</si>
  <si>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</si>
  <si>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</si>
  <si>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</si>
  <si>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</si>
  <si>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</si>
  <si>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</si>
  <si>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</si>
  <si>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</si>
  <si>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</si>
  <si>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</si>
  <si>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</si>
  <si>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</si>
  <si>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</si>
  <si>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</si>
  <si>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</si>
  <si>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</si>
  <si>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</si>
  <si>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</si>
  <si>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</si>
  <si>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</si>
  <si>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</si>
  <si>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</si>
  <si>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</si>
  <si>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</si>
  <si>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</si>
  <si>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</si>
  <si>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</si>
  <si>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</si>
  <si>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</si>
  <si>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</si>
  <si>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</si>
  <si>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</si>
  <si>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</si>
  <si>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</si>
  <si>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</si>
  <si>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</si>
  <si>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</si>
  <si>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</si>
  <si>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</si>
  <si>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</si>
  <si>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</si>
  <si>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</si>
  <si>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</si>
  <si>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</si>
  <si>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</si>
  <si>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</si>
  <si>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</si>
  <si>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</si>
  <si>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</si>
  <si>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</si>
  <si>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</si>
  <si>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</si>
  <si>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</si>
  <si>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</si>
  <si>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</si>
  <si>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</si>
  <si>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</si>
  <si>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</si>
  <si>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</si>
  <si>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</si>
  <si>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</si>
  <si>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</si>
  <si>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</si>
  <si>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</si>
  <si>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</si>
  <si>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</si>
  <si>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</si>
  <si>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</si>
  <si>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</si>
  <si>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</si>
  <si>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</si>
  <si>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</si>
  <si>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</si>
  <si>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</si>
  <si>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</si>
  <si>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</si>
  <si>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</si>
  <si>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</si>
  <si>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</si>
  <si>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</si>
  <si>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</si>
  <si>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</si>
  <si>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</si>
  <si>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</si>
  <si>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</si>
  <si>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</si>
  <si>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</si>
  <si>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</si>
  <si>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</si>
  <si>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</si>
  <si>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</si>
  <si>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</si>
  <si>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</si>
  <si>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</si>
  <si>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</si>
  <si>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</si>
  <si>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</si>
  <si>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</si>
  <si>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</si>
  <si>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</si>
  <si>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</si>
  <si>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</si>
  <si>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</si>
  <si>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</si>
  <si>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</si>
  <si>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</si>
  <si>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</si>
  <si>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</si>
  <si>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</si>
  <si>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</si>
  <si>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</si>
  <si>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</si>
  <si>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</si>
  <si>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</si>
  <si>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</si>
  <si>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</si>
  <si>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</si>
  <si>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</si>
  <si>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</si>
  <si>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</si>
  <si>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</si>
  <si>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</si>
  <si>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</si>
  <si>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</si>
  <si>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</si>
  <si>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</si>
  <si>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</si>
  <si>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</si>
  <si>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</si>
  <si>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</si>
  <si>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</si>
  <si>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</si>
  <si>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</si>
  <si>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</si>
  <si>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</si>
  <si>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</si>
  <si>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</si>
  <si>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</si>
  <si>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</si>
  <si>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</si>
  <si>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</si>
  <si>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</si>
  <si>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</si>
  <si>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</si>
  <si>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</si>
  <si>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</si>
  <si>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</si>
  <si>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</si>
  <si>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</si>
  <si>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</si>
  <si>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</si>
  <si>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</si>
  <si>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</si>
  <si>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</si>
  <si>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</si>
  <si>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</si>
  <si>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</si>
  <si>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</si>
  <si>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</si>
  <si>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</si>
  <si>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</si>
  <si>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</si>
  <si>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</si>
  <si>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</si>
  <si>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</si>
  <si>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</si>
  <si>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</si>
  <si>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</si>
  <si>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</si>
  <si>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</si>
  <si>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</si>
  <si>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</si>
  <si>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</si>
  <si>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</si>
  <si>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</si>
  <si>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</si>
  <si>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</si>
  <si>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</si>
  <si>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</si>
  <si>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</si>
  <si>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</si>
  <si>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</si>
  <si>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</si>
  <si>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</si>
  <si>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</si>
  <si>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</si>
  <si>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</si>
  <si>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</si>
  <si>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</si>
  <si>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</si>
  <si>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</si>
  <si>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</si>
  <si>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</si>
  <si>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</si>
  <si>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</si>
  <si>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</si>
  <si>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</si>
  <si>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</si>
  <si>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</si>
  <si>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</si>
  <si>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</si>
  <si>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</si>
  <si>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</si>
  <si>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</si>
  <si>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</si>
  <si>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</si>
  <si>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</si>
  <si>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</si>
  <si>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</si>
  <si>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</si>
  <si>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</si>
  <si>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</si>
  <si>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</si>
  <si>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</si>
  <si>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</si>
  <si>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</si>
  <si>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</si>
  <si>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</si>
  <si>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</si>
  <si>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</si>
  <si>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</si>
  <si>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</si>
  <si>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</si>
  <si>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</si>
  <si>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</si>
  <si>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</si>
  <si>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</si>
  <si>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</si>
  <si>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</si>
  <si>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</si>
  <si>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</si>
  <si>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</si>
  <si>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</si>
  <si>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</si>
  <si>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</si>
  <si>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</si>
  <si>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</si>
  <si>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</si>
  <si>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</si>
  <si>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</si>
  <si>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</si>
  <si>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</si>
  <si>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</si>
  <si>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</si>
  <si>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</si>
  <si>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</si>
  <si>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</si>
  <si>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</si>
  <si>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</si>
  <si>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</si>
  <si>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</si>
  <si>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</si>
  <si>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</si>
  <si>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</si>
  <si>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</si>
  <si>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</si>
  <si>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</si>
  <si>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</si>
  <si>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</si>
  <si>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</si>
  <si>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</si>
  <si>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</si>
  <si>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</si>
  <si>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</si>
  <si>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</si>
  <si>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</si>
  <si>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</si>
  <si>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</si>
  <si>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</si>
  <si>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</si>
  <si>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</si>
  <si>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</si>
  <si>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</si>
  <si>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</si>
  <si>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</si>
  <si>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</si>
  <si>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</si>
  <si>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</si>
  <si>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</si>
  <si>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</si>
  <si>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</si>
  <si>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</si>
  <si>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</si>
  <si>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</si>
  <si>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</si>
  <si>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</si>
  <si>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</si>
  <si>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</si>
  <si>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</si>
  <si>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</si>
  <si>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</si>
  <si>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</si>
  <si>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</si>
  <si>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</si>
  <si>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</si>
  <si>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</si>
  <si>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</si>
  <si>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</si>
  <si>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</si>
  <si>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</si>
  <si>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</si>
  <si>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</si>
  <si>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</si>
  <si>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</si>
  <si>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</si>
  <si>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</si>
  <si>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</si>
  <si>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</si>
  <si>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</si>
  <si>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</si>
  <si>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</si>
  <si>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</si>
  <si>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</si>
  <si>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</si>
  <si>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</si>
  <si>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</si>
  <si>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</si>
  <si>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</si>
  <si>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</si>
  <si>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</si>
  <si>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</si>
  <si>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</si>
  <si>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</si>
  <si>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</si>
  <si>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</si>
  <si>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</si>
  <si>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</si>
  <si>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</si>
  <si>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</si>
  <si>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</si>
  <si>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</si>
  <si>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</si>
  <si>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</si>
  <si>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</si>
  <si>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</si>
  <si>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</si>
  <si>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</si>
  <si>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</si>
  <si>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</si>
  <si>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</si>
  <si>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</si>
  <si>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</si>
  <si>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</si>
  <si>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</si>
  <si>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</si>
  <si>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</si>
  <si>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</si>
  <si>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</si>
  <si>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</si>
  <si>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</si>
  <si>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</si>
  <si>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</si>
  <si>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</si>
  <si>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</si>
  <si>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</si>
  <si>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</si>
  <si>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</si>
  <si>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</si>
  <si>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</si>
  <si>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</si>
  <si>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</si>
  <si>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</si>
  <si>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</si>
  <si>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</si>
  <si>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</si>
  <si>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</si>
  <si>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</si>
  <si>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</si>
  <si>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</si>
  <si>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</si>
  <si>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</si>
  <si>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</si>
  <si>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</si>
  <si>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</si>
  <si>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</si>
  <si>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</si>
  <si>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</si>
  <si>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</si>
  <si>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</si>
  <si>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</si>
  <si>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</si>
  <si>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</si>
  <si>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</si>
  <si>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</si>
  <si>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</si>
  <si>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</si>
  <si>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</si>
  <si>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</si>
  <si>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</si>
  <si>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</si>
  <si>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</si>
  <si>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</si>
  <si>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</si>
  <si>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</si>
  <si>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</si>
  <si>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</si>
  <si>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</si>
  <si>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</si>
  <si>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</si>
  <si>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</si>
  <si>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</si>
  <si>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</si>
  <si>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</si>
  <si>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</si>
  <si>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</si>
  <si>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</si>
  <si>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</si>
  <si>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</si>
  <si>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</si>
  <si>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</si>
  <si>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</si>
  <si>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</si>
  <si>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</si>
  <si>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</si>
  <si>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</si>
  <si>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</si>
  <si>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</si>
  <si>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</si>
  <si>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</si>
  <si>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</si>
  <si>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</si>
  <si>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</si>
  <si>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</si>
  <si>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</si>
  <si>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</si>
  <si>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</si>
  <si>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</si>
  <si>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</si>
  <si>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</si>
  <si>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</si>
  <si>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</si>
  <si>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</si>
  <si>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</si>
  <si>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</si>
  <si>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</si>
  <si>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</si>
  <si>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</si>
  <si>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</si>
  <si>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</si>
  <si>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</si>
  <si>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</si>
  <si>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</si>
  <si>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</si>
  <si>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</si>
  <si>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</si>
  <si>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</si>
  <si>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</si>
  <si>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</si>
  <si>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</si>
  <si>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</si>
  <si>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</si>
  <si>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</si>
  <si>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</si>
  <si>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</si>
  <si>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</si>
  <si>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</si>
  <si>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</si>
  <si>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</si>
  <si>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</si>
  <si>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</si>
  <si>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</si>
  <si>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</si>
  <si>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</si>
  <si>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</si>
  <si>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</si>
  <si>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</si>
  <si>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</si>
  <si>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</si>
  <si>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</si>
  <si>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</si>
  <si>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</si>
  <si>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</si>
  <si>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</si>
  <si>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</si>
  <si>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</si>
  <si>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</si>
  <si>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</si>
  <si>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</si>
  <si>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</si>
  <si>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</si>
  <si>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</si>
  <si>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</si>
  <si>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</si>
  <si>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</si>
  <si>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</si>
  <si>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</si>
  <si>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</si>
  <si>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</si>
  <si>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</si>
  <si>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</si>
  <si>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</si>
  <si>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</si>
  <si>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</si>
  <si>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</si>
  <si>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</si>
  <si>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</si>
  <si>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</si>
  <si>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</si>
  <si>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</si>
  <si>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</si>
  <si>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</si>
  <si>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</si>
  <si>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</si>
  <si>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</si>
  <si>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</si>
  <si>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</si>
  <si>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</si>
  <si>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</si>
  <si>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</si>
  <si>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</si>
  <si>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</si>
  <si>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</si>
  <si>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</si>
  <si>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</si>
  <si>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</si>
  <si>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</si>
  <si>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</si>
  <si>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</si>
  <si>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</si>
  <si>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</si>
  <si>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</si>
  <si>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</si>
  <si>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</si>
  <si>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</si>
  <si>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</si>
  <si>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</si>
  <si>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</si>
  <si>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</si>
  <si>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</si>
  <si>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</si>
  <si>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</si>
  <si>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</si>
  <si>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</si>
  <si>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</si>
  <si>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</si>
  <si>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</si>
  <si>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</si>
  <si>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</si>
  <si>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</si>
  <si>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</si>
  <si>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</si>
  <si>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</si>
  <si>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</si>
  <si>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</si>
  <si>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</si>
  <si>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</si>
  <si>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</si>
  <si>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</si>
  <si>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</si>
  <si>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</si>
  <si>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</si>
  <si>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</si>
  <si>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</si>
  <si>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</si>
  <si>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</si>
  <si>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</si>
  <si>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</si>
  <si>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</si>
  <si>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</si>
  <si>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</si>
  <si>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</si>
  <si>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</si>
  <si>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</si>
  <si>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</si>
  <si>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</si>
  <si>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</si>
  <si>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</si>
  <si>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</si>
  <si>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</si>
  <si>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</si>
  <si>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</si>
  <si>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</si>
  <si>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</si>
  <si>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</si>
  <si>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</si>
  <si>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</si>
  <si>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</si>
  <si>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</si>
  <si>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</si>
  <si>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</si>
  <si>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</si>
  <si>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</si>
  <si>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</si>
  <si>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</si>
  <si>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</si>
  <si>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</si>
  <si>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</si>
  <si>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</si>
  <si>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</si>
  <si>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</si>
  <si>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</si>
  <si>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</si>
  <si>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</si>
  <si>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</si>
  <si>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</si>
  <si>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</si>
  <si>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</si>
  <si>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</si>
  <si>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</si>
  <si>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</si>
  <si>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</si>
  <si>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</si>
  <si>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</si>
  <si>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</si>
  <si>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</si>
  <si>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</si>
  <si>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</si>
  <si>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</si>
  <si>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</si>
  <si>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</si>
  <si>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</si>
  <si>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</si>
  <si>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</si>
  <si>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</si>
  <si>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</si>
  <si>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</si>
  <si>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</si>
  <si>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</si>
  <si>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</si>
  <si>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</si>
  <si>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</si>
  <si>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</si>
  <si>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</si>
  <si>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</si>
  <si>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</si>
  <si>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</si>
  <si>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</si>
  <si>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</si>
  <si>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</si>
  <si>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</si>
  <si>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</si>
  <si>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</si>
  <si>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</si>
  <si>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</si>
  <si>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</si>
  <si>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</si>
  <si>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</si>
  <si>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</si>
  <si>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</si>
  <si>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</si>
  <si>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</si>
  <si>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</si>
  <si>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</si>
  <si>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</si>
  <si>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</si>
  <si>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</si>
  <si>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</si>
  <si>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</si>
  <si>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</si>
  <si>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</si>
  <si>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</si>
  <si>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</si>
  <si>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</si>
  <si>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</si>
  <si>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</si>
  <si>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</si>
  <si>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</si>
  <si>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</si>
  <si>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</si>
  <si>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</si>
  <si>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</si>
  <si>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</si>
  <si>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</si>
  <si>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</si>
  <si>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</si>
  <si>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</si>
  <si>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</si>
  <si>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</si>
  <si>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</si>
  <si>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</si>
  <si>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</si>
  <si>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</si>
  <si>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</si>
  <si>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</si>
  <si>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</si>
  <si>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</si>
  <si>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</si>
  <si>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</si>
  <si>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</si>
  <si>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</si>
  <si>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</si>
  <si>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</si>
  <si>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</si>
  <si>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</si>
  <si>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</si>
  <si>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</si>
  <si>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</si>
  <si>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</si>
  <si>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</si>
  <si>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</si>
  <si>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</si>
  <si>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</si>
  <si>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</si>
  <si>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</si>
  <si>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</si>
  <si>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</si>
  <si>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</si>
  <si>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</si>
  <si>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</si>
  <si>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</si>
  <si>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</si>
  <si>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</si>
  <si>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</si>
  <si>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</si>
  <si>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</si>
  <si>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</si>
  <si>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</si>
  <si>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</si>
  <si>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</si>
  <si>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</si>
  <si>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</si>
  <si>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</si>
  <si>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</si>
  <si>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</si>
  <si>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</si>
  <si>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</si>
  <si>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</si>
  <si>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</si>
  <si>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</si>
  <si>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</si>
  <si>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</si>
  <si>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</si>
  <si>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</si>
  <si>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</si>
  <si>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</si>
  <si>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</si>
  <si>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</si>
  <si>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</si>
  <si>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</si>
  <si>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</si>
  <si>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</si>
  <si>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</si>
  <si>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</si>
  <si>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</si>
  <si>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</si>
  <si>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</si>
  <si>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</si>
  <si>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</si>
  <si>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</si>
  <si>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</si>
  <si>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</si>
  <si>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</si>
  <si>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</si>
  <si>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</si>
  <si>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</si>
  <si>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</si>
  <si>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</si>
  <si>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</si>
  <si>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</si>
  <si>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</si>
  <si>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</si>
  <si>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</si>
  <si>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</si>
  <si>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</si>
  <si>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</si>
  <si>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</si>
  <si>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</si>
  <si>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</si>
  <si>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</si>
  <si>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</si>
  <si>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</si>
  <si>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</si>
  <si>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</si>
  <si>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</si>
  <si>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</si>
  <si>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</si>
  <si>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</si>
  <si>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</si>
  <si>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</si>
  <si>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</si>
  <si>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</si>
  <si>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</si>
  <si>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</si>
  <si>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</si>
  <si>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</si>
  <si>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</si>
  <si>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</si>
  <si>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</si>
  <si>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</si>
  <si>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</si>
  <si>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</si>
  <si>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</si>
  <si>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</si>
  <si>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</si>
  <si>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</si>
  <si>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</si>
  <si>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</si>
  <si>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</si>
  <si>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</si>
  <si>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</si>
  <si>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</si>
  <si>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</si>
  <si>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</si>
  <si>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</si>
  <si>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</si>
  <si>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</si>
  <si>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</si>
  <si>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</si>
  <si>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</si>
  <si>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</si>
  <si>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</si>
  <si>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</si>
  <si>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</si>
  <si>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</si>
  <si>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</si>
  <si>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</si>
  <si>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</si>
  <si>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</si>
  <si>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</si>
  <si>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</si>
  <si>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</si>
  <si>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</si>
  <si>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</si>
  <si>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</si>
  <si>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</si>
  <si>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</si>
  <si>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</si>
  <si>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</si>
  <si>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</si>
  <si>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</si>
  <si>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</si>
  <si>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</si>
  <si>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</si>
  <si>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</si>
  <si>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</si>
  <si>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</si>
  <si>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</si>
  <si>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</si>
  <si>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</si>
  <si>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</si>
  <si>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</si>
  <si>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</si>
  <si>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</si>
  <si>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</si>
  <si>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</si>
  <si>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</si>
  <si>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</si>
  <si>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</si>
  <si>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</si>
  <si>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</si>
  <si>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</si>
  <si>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</si>
  <si>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</si>
  <si>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</si>
  <si>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</si>
  <si>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</si>
  <si>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</si>
  <si>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</si>
  <si>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</si>
  <si>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</si>
  <si>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</si>
  <si>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</si>
  <si>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</si>
  <si>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</si>
  <si>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</si>
  <si>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</si>
  <si>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</si>
  <si>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</si>
  <si>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</si>
  <si>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</si>
  <si>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</si>
  <si>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</si>
  <si>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</si>
  <si>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</si>
  <si>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</si>
  <si>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</si>
  <si>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</si>
  <si>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</si>
  <si>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</si>
  <si>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</si>
  <si>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</si>
  <si>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</si>
  <si>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</si>
  <si>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</si>
  <si>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</si>
  <si>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</si>
  <si>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</si>
  <si>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</si>
  <si>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</si>
  <si>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</si>
  <si>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</si>
  <si>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</si>
  <si>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</si>
  <si>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</si>
  <si>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</si>
  <si>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</si>
  <si>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</si>
  <si>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</si>
  <si>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</si>
  <si>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</si>
  <si>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</si>
  <si>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</si>
  <si>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</si>
  <si>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</si>
  <si>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</si>
  <si>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</si>
  <si>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</si>
  <si>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</si>
  <si>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</si>
  <si>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</si>
  <si>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</si>
  <si>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</si>
  <si>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</si>
  <si>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</si>
  <si>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</si>
  <si>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</si>
  <si>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</si>
  <si>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</si>
  <si>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</si>
  <si>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</si>
  <si>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</si>
  <si>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</si>
  <si>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</si>
  <si>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</si>
  <si>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</si>
  <si>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</si>
  <si>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</si>
  <si>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</si>
  <si>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</si>
  <si>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</si>
  <si>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</si>
  <si>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</si>
  <si>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</si>
  <si>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</si>
  <si>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</si>
  <si>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</si>
  <si>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</si>
  <si>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</si>
  <si>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</si>
  <si>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</si>
  <si>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</si>
  <si>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</si>
  <si>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</si>
  <si>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</si>
  <si>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</si>
  <si>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</si>
  <si>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</si>
  <si>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</si>
  <si>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</si>
  <si>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</si>
  <si>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</si>
  <si>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</si>
  <si>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</si>
  <si>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</si>
  <si>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</si>
  <si>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</si>
  <si>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</si>
  <si>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</si>
  <si>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</si>
  <si>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</si>
  <si>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</si>
  <si>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</si>
  <si>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</si>
  <si>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</si>
  <si>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</si>
  <si>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</si>
  <si>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</si>
  <si>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</si>
  <si>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</si>
  <si>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</si>
  <si>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</si>
  <si>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</si>
  <si>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</si>
  <si>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</si>
  <si>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</si>
  <si>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</si>
  <si>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</si>
  <si>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</si>
  <si>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</si>
  <si>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</si>
  <si>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</si>
  <si>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</si>
  <si>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</si>
  <si>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</si>
  <si>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</si>
  <si>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</si>
  <si>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</si>
  <si>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</si>
  <si>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</si>
  <si>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</si>
  <si>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</si>
  <si>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</si>
  <si>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</si>
  <si>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</si>
  <si>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</si>
  <si>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</si>
  <si>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</si>
  <si>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</si>
  <si>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</si>
  <si>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</si>
  <si>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</si>
  <si>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</si>
  <si>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</si>
  <si>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</si>
  <si>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</si>
  <si>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</si>
  <si>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</si>
  <si>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</si>
  <si>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</si>
  <si>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</si>
  <si>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</si>
  <si>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</si>
  <si>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</si>
  <si>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</si>
  <si>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</si>
  <si>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</si>
  <si>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</si>
  <si>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</si>
  <si>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</si>
  <si>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</si>
  <si>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</si>
  <si>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</si>
  <si>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</si>
  <si>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</si>
  <si>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</si>
  <si>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</si>
  <si>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</si>
  <si>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</si>
  <si>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</si>
  <si>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</si>
  <si>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</si>
  <si>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</si>
  <si>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</si>
  <si>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</si>
  <si>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</si>
  <si>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</si>
  <si>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</si>
  <si>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</si>
  <si>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</si>
  <si>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</si>
  <si>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</si>
  <si>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</si>
  <si>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</si>
  <si>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</si>
  <si>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</si>
  <si>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</si>
  <si>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</si>
  <si>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</si>
  <si>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</si>
  <si>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</si>
  <si>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</si>
  <si>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</si>
  <si>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</si>
  <si>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</si>
  <si>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</si>
  <si>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</si>
  <si>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</si>
  <si>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</si>
  <si>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</si>
  <si>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</si>
  <si>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</si>
  <si>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</si>
  <si>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</si>
  <si>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</si>
  <si>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</si>
  <si>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</si>
  <si>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</si>
  <si>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</si>
  <si>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</si>
  <si>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</si>
  <si>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</si>
  <si>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</si>
  <si>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</si>
  <si>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</si>
  <si>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</si>
  <si>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</si>
  <si>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</si>
  <si>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</si>
  <si>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</si>
  <si>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</si>
  <si>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</si>
  <si>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</si>
  <si>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</si>
  <si>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</si>
  <si>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</si>
  <si>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</si>
  <si>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</si>
  <si>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</si>
  <si>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</si>
  <si>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</si>
  <si>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</si>
  <si>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</si>
  <si>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</si>
  <si>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</si>
  <si>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</si>
  <si>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</si>
  <si>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</si>
  <si>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</si>
  <si>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</si>
  <si>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</si>
  <si>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</si>
  <si>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</si>
  <si>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</si>
  <si>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</si>
  <si>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</si>
  <si>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</si>
  <si>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</si>
  <si>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</si>
  <si>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</si>
  <si>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</si>
  <si>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</si>
  <si>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</si>
  <si>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</si>
  <si>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</si>
  <si>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</si>
  <si>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</si>
  <si>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</si>
  <si>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</si>
  <si>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</si>
  <si>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</si>
  <si>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</si>
  <si>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</si>
  <si>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</si>
  <si>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</si>
  <si>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</si>
  <si>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</si>
  <si>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</si>
  <si>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</si>
  <si>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</si>
  <si>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</si>
  <si>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</si>
  <si>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</si>
  <si>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</si>
  <si>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</si>
  <si>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</si>
  <si>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</si>
  <si>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</si>
  <si>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</si>
  <si>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</si>
  <si>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</si>
  <si>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</si>
  <si>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</si>
  <si>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</si>
  <si>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</si>
  <si>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</si>
  <si>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</si>
  <si>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</si>
  <si>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</si>
  <si>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</si>
  <si>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</si>
  <si>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</si>
  <si>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</si>
  <si>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</si>
  <si>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</si>
  <si>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</si>
  <si>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</si>
  <si>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</si>
  <si>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</si>
  <si>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</si>
  <si>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</si>
  <si>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</si>
  <si>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</si>
  <si>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</si>
  <si>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</si>
  <si>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</si>
  <si>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</si>
  <si>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</si>
  <si>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</si>
  <si>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</si>
  <si>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</si>
  <si>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</si>
  <si>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</si>
  <si>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</si>
  <si>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</si>
  <si>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</si>
  <si>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</si>
  <si>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</si>
  <si>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</si>
  <si>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</si>
  <si>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</si>
  <si>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</si>
  <si>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</si>
  <si>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</si>
  <si>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</si>
  <si>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</si>
  <si>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</si>
  <si>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</si>
  <si>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</si>
  <si>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</si>
  <si>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</si>
  <si>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</si>
  <si>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</si>
  <si>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</si>
  <si>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</si>
  <si>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</si>
  <si>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</si>
  <si>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</si>
  <si>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</si>
  <si>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</si>
  <si>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</si>
  <si>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</si>
  <si>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</si>
  <si>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</si>
  <si>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</si>
  <si>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</si>
  <si>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</si>
  <si>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</si>
  <si>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</si>
  <si>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</si>
  <si>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</si>
  <si>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</si>
  <si>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</si>
  <si>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</si>
  <si>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</si>
  <si>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</si>
  <si>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</si>
  <si>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</si>
  <si>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</si>
  <si>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</si>
  <si>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</si>
  <si>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</si>
  <si>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</si>
  <si>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</si>
  <si>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</si>
  <si>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</si>
  <si>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</si>
  <si>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</si>
  <si>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</si>
  <si>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</si>
  <si>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</si>
  <si>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</si>
  <si>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</si>
  <si>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</si>
  <si>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</si>
  <si>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</si>
  <si>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</si>
  <si>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</si>
  <si>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</si>
  <si>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</si>
  <si>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</si>
  <si>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</si>
  <si>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</si>
  <si>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</si>
  <si>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</si>
  <si>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</si>
  <si>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</si>
  <si>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</si>
  <si>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</si>
  <si>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</si>
  <si>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</si>
  <si>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</si>
  <si>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</si>
  <si>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</si>
  <si>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</si>
  <si>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</si>
  <si>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</si>
  <si>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</si>
  <si>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</si>
  <si>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</si>
  <si>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</si>
  <si>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</si>
  <si>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</si>
  <si>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</si>
  <si>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</si>
  <si>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</si>
  <si>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</si>
  <si>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</si>
  <si>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</si>
  <si>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</si>
  <si>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</si>
  <si>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</si>
  <si>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</si>
  <si>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</si>
  <si>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</si>
  <si>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</si>
  <si>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</si>
  <si>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</si>
  <si>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</si>
  <si>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</si>
  <si>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</si>
  <si>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</si>
  <si>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</si>
  <si>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</si>
  <si>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</si>
  <si>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</si>
  <si>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</si>
  <si>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</si>
  <si>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</si>
  <si>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</si>
  <si>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</si>
  <si>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</si>
  <si>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</si>
  <si>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</si>
  <si>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</si>
  <si>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</si>
  <si>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</si>
  <si>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</si>
  <si>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</si>
  <si>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</si>
  <si>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</si>
  <si>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</si>
  <si>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</si>
  <si>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</si>
  <si>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</si>
  <si>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</si>
  <si>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</si>
  <si>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</si>
  <si>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</si>
  <si>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</si>
  <si>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</si>
  <si>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</si>
  <si>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</si>
  <si>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</si>
  <si>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</si>
  <si>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</si>
  <si>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</si>
  <si>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</si>
  <si>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</si>
  <si>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</si>
  <si>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</si>
  <si>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</si>
  <si>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</si>
  <si>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</si>
  <si>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</si>
  <si>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</si>
  <si>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</si>
  <si>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</si>
  <si>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</si>
  <si>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</si>
  <si>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</si>
  <si>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</si>
  <si>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</si>
  <si>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</si>
  <si>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</si>
  <si>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</si>
  <si>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</si>
  <si>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</si>
  <si>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</si>
  <si>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</si>
  <si>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</si>
  <si>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</si>
  <si>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</si>
  <si>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</si>
  <si>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</si>
  <si>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</si>
  <si>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</si>
  <si>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</si>
  <si>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</si>
  <si>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</si>
  <si>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</si>
  <si>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</si>
  <si>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</si>
  <si>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</si>
  <si>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</si>
  <si>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</si>
  <si>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</si>
  <si>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</si>
  <si>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</si>
  <si>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</si>
  <si>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</si>
  <si>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</si>
  <si>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</si>
  <si>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</si>
  <si>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</si>
  <si>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</si>
  <si>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</si>
  <si>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</si>
  <si>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</si>
  <si>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</si>
  <si>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</si>
  <si>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</si>
  <si>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</si>
  <si>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</si>
  <si>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</si>
  <si>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</si>
  <si>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</si>
  <si>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</si>
  <si>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</si>
  <si>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</si>
  <si>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</si>
  <si>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</si>
  <si>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</si>
  <si>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</si>
  <si>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</si>
  <si>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</si>
  <si>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</si>
  <si>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</si>
  <si>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</si>
  <si>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</si>
  <si>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</si>
  <si>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</si>
  <si>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</si>
  <si>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</si>
  <si>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</si>
  <si>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</si>
  <si>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</si>
  <si>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</si>
  <si>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</si>
  <si>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</si>
  <si>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</si>
  <si>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</si>
  <si>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</si>
  <si>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</si>
  <si>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</si>
  <si>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</si>
  <si>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</si>
  <si>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</si>
  <si>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</si>
  <si>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</si>
  <si>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</si>
  <si>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</si>
  <si>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</si>
  <si>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</si>
  <si>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</si>
  <si>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</si>
  <si>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</si>
  <si>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</si>
  <si>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</si>
  <si>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</si>
  <si>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</si>
  <si>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</si>
  <si>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</si>
  <si>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</si>
  <si>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</si>
  <si>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</si>
  <si>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</si>
  <si>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</si>
  <si>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</si>
  <si>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</si>
  <si>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</si>
  <si>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</si>
  <si>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</si>
  <si>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</si>
  <si>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</si>
  <si>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</si>
  <si>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</si>
  <si>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</si>
  <si>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</si>
  <si>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</si>
  <si>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</si>
  <si>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</si>
  <si>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</si>
  <si>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</si>
  <si>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</si>
  <si>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</si>
  <si>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</si>
  <si>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</si>
  <si>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</si>
  <si>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</si>
  <si>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</si>
  <si>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</si>
  <si>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</si>
  <si>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</si>
  <si>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</si>
  <si>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</si>
  <si>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</si>
  <si>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</si>
  <si>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</si>
  <si>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</si>
  <si>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</si>
  <si>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</si>
  <si>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</si>
  <si>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</si>
  <si>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</si>
  <si>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</si>
  <si>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</si>
  <si>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</si>
  <si>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</si>
  <si>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</si>
  <si>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</si>
  <si>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</si>
  <si>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</si>
  <si>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</si>
  <si>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</si>
  <si>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</si>
  <si>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</si>
  <si>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</si>
  <si>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</si>
  <si>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</si>
  <si>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</si>
  <si>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</si>
  <si>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</si>
  <si>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</si>
  <si>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</si>
  <si>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</si>
  <si>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</si>
  <si>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</si>
  <si>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</si>
  <si>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</si>
  <si>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</si>
  <si>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</si>
  <si>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</si>
  <si>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</si>
  <si>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</si>
  <si>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</si>
  <si>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</si>
  <si>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</si>
  <si>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</si>
  <si>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</si>
  <si>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</si>
  <si>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</si>
  <si>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</si>
  <si>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</si>
  <si>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</si>
  <si>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</si>
  <si>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</si>
  <si>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</si>
  <si>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</si>
  <si>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</si>
  <si>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</si>
  <si>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</si>
  <si>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</si>
  <si>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</si>
  <si>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</si>
  <si>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</si>
  <si>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</si>
  <si>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</si>
  <si>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</si>
  <si>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</si>
  <si>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</si>
  <si>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</si>
  <si>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</si>
  <si>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</si>
  <si>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</si>
  <si>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</si>
  <si>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</si>
  <si>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</si>
  <si>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</si>
  <si>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</si>
  <si>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</si>
  <si>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</si>
  <si>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</si>
  <si>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</si>
  <si>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</si>
  <si>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</si>
  <si>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</si>
  <si>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</si>
  <si>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</si>
  <si>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</si>
  <si>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</si>
  <si>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</si>
  <si>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</si>
  <si>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</si>
  <si>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</si>
  <si>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</si>
  <si>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</si>
  <si>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</si>
  <si>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</si>
  <si>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</si>
  <si>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</si>
  <si>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</si>
  <si>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</si>
  <si>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</si>
  <si>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</si>
  <si>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</si>
  <si>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</si>
  <si>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</si>
  <si>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</si>
  <si>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</si>
  <si>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</si>
  <si>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</si>
  <si>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</si>
  <si>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</si>
  <si>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</si>
  <si>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</si>
  <si>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</si>
  <si>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</si>
  <si>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</si>
  <si>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</si>
  <si>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</si>
  <si>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</si>
  <si>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</si>
  <si>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</si>
  <si>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</si>
  <si>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</si>
  <si>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</si>
  <si>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</si>
  <si>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</si>
  <si>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</si>
  <si>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</si>
  <si>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</si>
  <si>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</si>
  <si>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</si>
  <si>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</si>
  <si>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</si>
  <si>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</si>
  <si>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</si>
  <si>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</si>
  <si>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</si>
  <si>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</si>
  <si>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</si>
  <si>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</si>
  <si>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</si>
  <si>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</si>
  <si>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</si>
  <si>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</si>
  <si>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</si>
  <si>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</si>
  <si>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</si>
  <si>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</si>
  <si>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</si>
  <si>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</si>
  <si>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</si>
  <si>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</si>
  <si>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</si>
  <si>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</si>
  <si>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</si>
  <si>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</si>
  <si>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</si>
  <si>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</si>
  <si>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</si>
  <si>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</si>
  <si>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</si>
  <si>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</si>
  <si>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</si>
  <si>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</si>
  <si>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</si>
  <si>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</si>
  <si>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</si>
  <si>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</si>
  <si>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</si>
  <si>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</si>
  <si>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</si>
  <si>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</si>
  <si>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</si>
  <si>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</si>
  <si>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</si>
  <si>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</si>
  <si>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</si>
  <si>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</si>
  <si>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</si>
  <si>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</si>
  <si>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</si>
  <si>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</si>
  <si>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</si>
  <si>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</si>
  <si>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</si>
  <si>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</si>
  <si>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</si>
  <si>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</si>
  <si>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</si>
  <si>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</si>
  <si>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</si>
  <si>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</si>
  <si>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</si>
  <si>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</si>
  <si>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</si>
  <si>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</si>
  <si>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</si>
  <si>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</si>
  <si>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</si>
  <si>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</si>
  <si>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</si>
  <si>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</si>
  <si>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</si>
  <si>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</si>
  <si>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</si>
  <si>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</si>
  <si>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</si>
  <si>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</si>
  <si>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</si>
  <si>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</si>
  <si>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</si>
  <si>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</si>
  <si>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</si>
  <si>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</si>
  <si>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</si>
  <si>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</si>
  <si>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</si>
  <si>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</si>
  <si>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</si>
  <si>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</si>
  <si>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</si>
  <si>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</si>
  <si>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</si>
  <si>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</si>
  <si>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</si>
  <si>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</si>
  <si>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</si>
  <si>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</si>
  <si>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</si>
  <si>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</si>
  <si>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</si>
  <si>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</si>
  <si>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</si>
  <si>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</si>
  <si>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</si>
  <si>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</si>
  <si>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</si>
  <si>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</si>
  <si>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</si>
  <si>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</si>
  <si>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</si>
  <si>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</si>
  <si>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</si>
  <si>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</si>
  <si>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</si>
  <si>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</si>
  <si>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</si>
  <si>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</si>
  <si>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</si>
  <si>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</si>
  <si>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</si>
  <si>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</si>
  <si>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</si>
  <si>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</si>
  <si>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</si>
  <si>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</si>
  <si>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</si>
  <si>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</si>
  <si>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</si>
  <si>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</si>
  <si>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</si>
  <si>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</si>
  <si>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</si>
  <si>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</si>
  <si>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</si>
  <si>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</si>
  <si>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</si>
  <si>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</si>
  <si>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</si>
  <si>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</si>
  <si>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</si>
  <si>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</si>
  <si>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</si>
  <si>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</si>
  <si>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</si>
  <si>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</si>
  <si>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</si>
  <si>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</si>
  <si>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</si>
  <si>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</si>
  <si>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</si>
  <si>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</si>
  <si>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</si>
  <si>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</si>
  <si>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</si>
  <si>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</si>
  <si>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</si>
  <si>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</si>
  <si>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</si>
  <si>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</si>
  <si>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</si>
  <si>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</si>
  <si>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</si>
  <si>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</si>
  <si>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</si>
  <si>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</si>
  <si>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</si>
  <si>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</si>
  <si>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</si>
  <si>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</si>
  <si>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</si>
  <si>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</si>
  <si>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</si>
  <si>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</si>
  <si>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</si>
  <si>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</si>
  <si>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</si>
  <si>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</si>
  <si>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</si>
  <si>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</si>
  <si>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</si>
  <si>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</si>
  <si>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</si>
  <si>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</si>
  <si>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</si>
  <si>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</si>
  <si>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</si>
  <si>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</si>
  <si>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</si>
  <si>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</si>
  <si>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</si>
  <si>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</si>
  <si>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</si>
  <si>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</si>
  <si>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</si>
  <si>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</si>
  <si>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</si>
  <si>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</si>
  <si>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</si>
  <si>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</si>
  <si>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</si>
  <si>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</si>
  <si>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</si>
  <si>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</si>
  <si>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</si>
  <si>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</si>
  <si>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</si>
  <si>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</si>
  <si>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</si>
  <si>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</si>
  <si>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</si>
  <si>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</si>
  <si>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</si>
  <si>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</si>
  <si>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</si>
  <si>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</si>
  <si>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</si>
  <si>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</si>
  <si>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</si>
  <si>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</si>
  <si>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</si>
  <si>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</si>
  <si>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</si>
  <si>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</si>
  <si>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</si>
  <si>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</si>
  <si>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</si>
  <si>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</si>
  <si>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</si>
  <si>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</si>
  <si>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</si>
  <si>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</si>
  <si>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</si>
  <si>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</si>
  <si>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</si>
  <si>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</si>
  <si>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</si>
  <si>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</si>
  <si>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</si>
  <si>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</si>
  <si>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</si>
  <si>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</si>
  <si>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</si>
  <si>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</si>
  <si>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</si>
  <si>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</si>
  <si>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</si>
  <si>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</si>
  <si>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</si>
  <si>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</si>
  <si>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</si>
  <si>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</si>
  <si>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</si>
  <si>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</si>
  <si>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</si>
  <si>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</si>
  <si>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</si>
  <si>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</si>
  <si>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</si>
  <si>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</si>
  <si>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</si>
  <si>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</si>
  <si>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</si>
  <si>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</si>
  <si>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</si>
  <si>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</si>
  <si>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</si>
  <si>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</si>
  <si>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</si>
  <si>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</si>
  <si>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</si>
  <si>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</si>
  <si>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</si>
  <si>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</si>
  <si>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</si>
  <si>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</si>
  <si>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</si>
  <si>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</si>
  <si>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</si>
  <si>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</si>
  <si>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</si>
  <si>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</si>
  <si>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</si>
  <si>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</si>
  <si>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</si>
  <si>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</si>
  <si>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</si>
  <si>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</si>
  <si>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</si>
  <si>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</si>
  <si>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</si>
  <si>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</si>
  <si>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</si>
  <si>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</si>
  <si>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</si>
  <si>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</si>
  <si>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</si>
  <si>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</si>
  <si>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</si>
  <si>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</si>
  <si>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</si>
  <si>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</si>
  <si>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</si>
  <si>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</si>
  <si>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</si>
  <si>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</si>
  <si>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</si>
  <si>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</si>
  <si>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</si>
  <si>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</si>
  <si>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</si>
  <si>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</si>
  <si>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</si>
  <si>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</si>
  <si>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</si>
  <si>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</si>
  <si>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</si>
  <si>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</si>
  <si>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</si>
  <si>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</si>
  <si>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</si>
  <si>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</si>
  <si>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</si>
  <si>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</si>
  <si>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</si>
  <si>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</si>
  <si>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</si>
  <si>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</si>
  <si>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</si>
  <si>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</si>
  <si>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</si>
  <si>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</si>
  <si>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</si>
  <si>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</si>
  <si>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</si>
  <si>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</si>
  <si>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</si>
  <si>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</si>
  <si>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</si>
  <si>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</si>
  <si>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</si>
  <si>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</si>
  <si>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</si>
  <si>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</si>
  <si>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</si>
  <si>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</si>
  <si>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</si>
  <si>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</si>
  <si>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</si>
  <si>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</si>
  <si>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</si>
  <si>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</si>
  <si>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</si>
  <si>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</si>
  <si>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</si>
  <si>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</si>
  <si>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</si>
  <si>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</si>
  <si>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</si>
  <si>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</si>
  <si>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</si>
  <si>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</si>
  <si>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</si>
  <si>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</si>
  <si>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</si>
  <si>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</si>
  <si>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</si>
  <si>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</si>
  <si>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</si>
  <si>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</si>
  <si>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</si>
  <si>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</si>
  <si>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</si>
  <si>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</si>
  <si>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</si>
  <si>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</si>
  <si>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</si>
  <si>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</si>
  <si>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</si>
  <si>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</si>
  <si>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</si>
  <si>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</si>
  <si>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</si>
  <si>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</si>
  <si>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</si>
  <si>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</si>
  <si>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</si>
  <si>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</si>
  <si>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</si>
  <si>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</si>
  <si>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</si>
  <si>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</si>
  <si>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</si>
  <si>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</si>
  <si>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</si>
  <si>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</si>
  <si>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</si>
  <si>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</si>
  <si>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</si>
  <si>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</si>
  <si>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</si>
  <si>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</si>
  <si>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</si>
  <si>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</si>
  <si>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</si>
  <si>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</si>
  <si>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</si>
  <si>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</si>
  <si>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</si>
  <si>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</si>
  <si>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</si>
  <si>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</si>
  <si>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</si>
  <si>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</si>
  <si>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</si>
  <si>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</si>
  <si>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</si>
  <si>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</si>
  <si>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</si>
  <si>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</si>
  <si>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</si>
  <si>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</si>
  <si>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</si>
  <si>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</si>
  <si>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</si>
  <si>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</si>
  <si>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</si>
  <si>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</si>
  <si>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</si>
  <si>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</si>
  <si>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</si>
  <si>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</si>
  <si>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</si>
  <si>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</si>
  <si>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</si>
  <si>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</si>
  <si>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</si>
  <si>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</si>
  <si>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</si>
  <si>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</si>
  <si>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</si>
  <si>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</si>
  <si>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</si>
  <si>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</si>
  <si>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</si>
  <si>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</si>
  <si>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</si>
  <si>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</si>
  <si>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</si>
  <si>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</si>
  <si>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</si>
  <si>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</si>
  <si>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</si>
  <si>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</si>
  <si>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</si>
  <si>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</si>
  <si>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</si>
  <si>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</si>
  <si>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</si>
  <si>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</si>
  <si>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</si>
  <si>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</si>
  <si>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</si>
  <si>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</si>
  <si>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</si>
  <si>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</si>
  <si>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</si>
  <si>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</si>
  <si>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</si>
  <si>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</si>
  <si>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</si>
  <si>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</si>
  <si>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</si>
  <si>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</si>
  <si>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</si>
  <si>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</si>
  <si>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</si>
  <si>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</si>
  <si>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</si>
  <si>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</si>
  <si>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</si>
  <si>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</si>
  <si>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</si>
  <si>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</si>
  <si>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</si>
  <si>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</si>
  <si>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</si>
  <si>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</si>
  <si>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</si>
  <si>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</si>
  <si>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</si>
  <si>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</si>
  <si>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</si>
  <si>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</si>
  <si>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</si>
  <si>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</si>
  <si>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</si>
  <si>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</si>
  <si>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</si>
  <si>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</si>
  <si>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</si>
  <si>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</si>
  <si>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</si>
  <si>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</si>
  <si>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</si>
  <si>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</si>
  <si>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</si>
  <si>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</si>
  <si>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</si>
  <si>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</si>
  <si>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</si>
  <si>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</si>
  <si>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</si>
  <si>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</si>
  <si>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</si>
  <si>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</si>
  <si>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</si>
  <si>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</si>
  <si>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</si>
  <si>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</si>
  <si>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</si>
  <si>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</si>
  <si>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</si>
  <si>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</si>
  <si>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</si>
  <si>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</si>
  <si>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</si>
  <si>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</si>
  <si>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</si>
  <si>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</si>
  <si>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</si>
  <si>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</si>
  <si>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</si>
  <si>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</si>
  <si>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</si>
  <si>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</si>
  <si>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</si>
  <si>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</si>
  <si>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</si>
  <si>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</si>
  <si>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</si>
  <si>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</si>
  <si>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</si>
  <si>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</si>
  <si>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</si>
  <si>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</si>
  <si>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</si>
  <si>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</si>
  <si>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</si>
  <si>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</si>
  <si>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</si>
  <si>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</si>
  <si>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</si>
  <si>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</si>
  <si>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</si>
  <si>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</si>
  <si>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</si>
  <si>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</si>
  <si>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</si>
  <si>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</si>
  <si>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</si>
  <si>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</si>
  <si>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</si>
  <si>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</si>
  <si>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</si>
  <si>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</si>
  <si>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</si>
  <si>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</si>
  <si>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</si>
  <si>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</si>
  <si>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</si>
  <si>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</si>
  <si>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</si>
  <si>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</si>
  <si>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</si>
  <si>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</si>
  <si>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</si>
  <si>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</si>
  <si>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</si>
  <si>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</si>
  <si>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</si>
  <si>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</si>
  <si>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</si>
  <si>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</si>
  <si>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</si>
  <si>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</si>
  <si>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</si>
  <si>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</si>
  <si>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</si>
  <si>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</si>
  <si>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</si>
  <si>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</si>
  <si>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</si>
  <si>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</si>
  <si>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</si>
  <si>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</si>
  <si>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</si>
  <si>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</si>
  <si>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</si>
  <si>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</si>
  <si>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</si>
  <si>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</si>
  <si>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</si>
  <si>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</si>
  <si>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</si>
  <si>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</si>
  <si>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</si>
  <si>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</si>
  <si>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</si>
  <si>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</si>
  <si>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</si>
  <si>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</si>
  <si>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</si>
  <si>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</si>
  <si>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</si>
  <si>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</si>
  <si>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</si>
  <si>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</si>
  <si>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</si>
  <si>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</si>
  <si>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</si>
  <si>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</si>
  <si>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</si>
  <si>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</si>
  <si>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</si>
  <si>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</si>
  <si>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</si>
  <si>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</si>
  <si>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</si>
  <si>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</si>
  <si>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</si>
  <si>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</si>
  <si>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</si>
  <si>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</si>
  <si>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</si>
  <si>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</si>
  <si>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</si>
  <si>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</si>
  <si>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</si>
  <si>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</si>
  <si>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</si>
  <si>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</si>
  <si>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</si>
  <si>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</si>
  <si>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</si>
  <si>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</si>
  <si>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</si>
  <si>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</si>
  <si>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</si>
  <si>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</si>
  <si>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</si>
  <si>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</si>
  <si>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</si>
  <si>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</si>
  <si>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</si>
  <si>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</si>
  <si>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</si>
  <si>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</si>
  <si>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</si>
  <si>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</si>
  <si>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</si>
  <si>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</si>
  <si>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</si>
  <si>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</si>
  <si>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</si>
  <si>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</si>
  <si>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</si>
  <si>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</si>
  <si>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</si>
  <si>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</si>
  <si>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</si>
  <si>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</si>
  <si>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</si>
  <si>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</si>
  <si>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</si>
  <si>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</si>
  <si>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</si>
  <si>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</si>
  <si>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</si>
  <si>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</si>
  <si>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</si>
  <si>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</si>
  <si>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</si>
  <si>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</si>
  <si>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</si>
  <si>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</si>
  <si>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</si>
  <si>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</si>
  <si>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</si>
  <si>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</si>
  <si>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</si>
  <si>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</si>
  <si>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</si>
  <si>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</si>
  <si>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</si>
  <si>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</si>
  <si>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</si>
  <si>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</si>
  <si>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</si>
  <si>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</si>
  <si>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</si>
  <si>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</si>
  <si>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</si>
  <si>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</si>
  <si>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</si>
  <si>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</si>
  <si>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</si>
  <si>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</si>
  <si>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</si>
  <si>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</si>
  <si>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</si>
  <si>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</si>
  <si>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</si>
  <si>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</si>
  <si>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</si>
  <si>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</si>
  <si>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</si>
  <si>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</si>
  <si>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</si>
  <si>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</si>
  <si>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</si>
  <si>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</si>
  <si>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</si>
  <si>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</si>
  <si>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</si>
  <si>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</si>
  <si>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</si>
  <si>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</si>
  <si>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</si>
  <si>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</si>
  <si>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</si>
  <si>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</si>
  <si>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</si>
  <si>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</si>
  <si>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</si>
  <si>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</si>
  <si>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</si>
  <si>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</si>
  <si>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</si>
  <si>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</si>
  <si>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</si>
  <si>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</si>
  <si>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</si>
  <si>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</si>
  <si>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</si>
  <si>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</si>
  <si>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</si>
  <si>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</si>
  <si>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</si>
  <si>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</si>
  <si>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</si>
  <si>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</si>
  <si>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</si>
  <si>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</si>
  <si>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</si>
  <si>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</si>
  <si>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</si>
  <si>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</si>
  <si>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</si>
  <si>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</si>
  <si>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</si>
  <si>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</si>
  <si>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</si>
  <si>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</si>
  <si>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</si>
  <si>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</si>
  <si>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</si>
  <si>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</si>
  <si>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</si>
  <si>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</si>
  <si>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</si>
  <si>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</si>
  <si>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</si>
  <si>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</si>
  <si>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</si>
  <si>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</si>
  <si>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</si>
  <si>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</si>
  <si>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</si>
  <si>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</si>
  <si>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</si>
  <si>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</si>
  <si>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</si>
  <si>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</si>
  <si>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</si>
  <si>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</si>
  <si>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</si>
  <si>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</si>
  <si>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</si>
  <si>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</si>
  <si>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</si>
  <si>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</si>
  <si>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</si>
  <si>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</si>
  <si>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</si>
  <si>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</si>
  <si>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</si>
  <si>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</si>
  <si>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</si>
  <si>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</si>
  <si>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</si>
  <si>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</si>
  <si>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</si>
  <si>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</si>
  <si>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</si>
  <si>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</si>
  <si>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</si>
  <si>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</si>
  <si>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</si>
  <si>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</si>
  <si>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</si>
  <si>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</si>
  <si>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</si>
  <si>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</si>
  <si>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</si>
  <si>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</si>
  <si>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</si>
  <si>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</si>
  <si>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</si>
  <si>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</si>
  <si>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</si>
  <si>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</si>
  <si>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</si>
  <si>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</si>
  <si>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</si>
  <si>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</si>
  <si>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</si>
  <si>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</si>
  <si>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</si>
  <si>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</si>
  <si>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</si>
  <si>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</si>
  <si>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</si>
  <si>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</si>
  <si>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</si>
  <si>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</si>
  <si>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</si>
  <si>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</si>
  <si>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</si>
  <si>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</si>
  <si>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</si>
  <si>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</si>
  <si>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</si>
  <si>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</si>
  <si>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</si>
  <si>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</si>
  <si>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</si>
  <si>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</si>
  <si>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</si>
  <si>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</si>
  <si>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</si>
  <si>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</si>
  <si>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</si>
  <si>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</si>
  <si>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</si>
  <si>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</si>
  <si>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</si>
  <si>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</si>
  <si>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</si>
  <si>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</si>
  <si>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</si>
  <si>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</si>
  <si>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</si>
  <si>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</si>
  <si>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</si>
  <si>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</si>
  <si>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</si>
  <si>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</si>
  <si>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</si>
  <si>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</si>
  <si>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</si>
  <si>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</si>
  <si>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</si>
  <si>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</si>
  <si>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</si>
  <si>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</si>
  <si>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</si>
  <si>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</si>
  <si>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</si>
  <si>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</si>
  <si>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</si>
  <si>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</si>
  <si>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</si>
  <si>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</si>
  <si>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</si>
  <si>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</si>
  <si>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</si>
  <si>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</si>
  <si>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</si>
  <si>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</si>
  <si>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</si>
  <si>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</si>
  <si>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</si>
  <si>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</si>
  <si>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</si>
  <si>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</si>
  <si>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</si>
  <si>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</si>
  <si>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</si>
  <si>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</si>
  <si>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</si>
  <si>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</si>
  <si>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</si>
  <si>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</si>
  <si>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</si>
  <si>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</si>
  <si>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</si>
  <si>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</si>
  <si>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</si>
  <si>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</si>
  <si>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</si>
  <si>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</si>
  <si>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</si>
  <si>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</si>
  <si>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</si>
  <si>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</si>
  <si>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</si>
  <si>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</si>
  <si>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</si>
  <si>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</si>
  <si>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</si>
  <si>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</si>
  <si>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</si>
  <si>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</si>
  <si>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</si>
  <si>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</si>
  <si>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</si>
  <si>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</si>
  <si>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</si>
  <si>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</si>
  <si>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</si>
  <si>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</si>
  <si>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</si>
  <si>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</si>
  <si>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</si>
  <si>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</si>
  <si>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</si>
  <si>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</si>
  <si>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</si>
  <si>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</si>
  <si>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</si>
  <si>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</si>
  <si>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</si>
  <si>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</si>
  <si>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</si>
  <si>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</si>
  <si>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</si>
  <si>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</si>
  <si>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</si>
  <si>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</si>
  <si>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</si>
  <si>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</si>
  <si>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</si>
  <si>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</si>
  <si>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</si>
  <si>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</si>
  <si>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</si>
  <si>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</si>
  <si>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</si>
  <si>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</si>
  <si>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</si>
  <si>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</si>
  <si>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</si>
  <si>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</si>
  <si>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</si>
  <si>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</si>
  <si>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</si>
  <si>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</si>
  <si>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</si>
  <si>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</si>
  <si>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</si>
  <si>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</si>
  <si>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</si>
  <si>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</si>
  <si>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</si>
  <si>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</si>
  <si>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</si>
  <si>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</si>
  <si>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</si>
  <si>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</si>
  <si>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</si>
  <si>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</si>
  <si>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</si>
  <si>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</si>
  <si>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</si>
  <si>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</si>
  <si>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</si>
  <si>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</si>
  <si>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</si>
  <si>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</si>
  <si>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</si>
  <si>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</si>
  <si>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</si>
  <si>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</si>
  <si>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</si>
  <si>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</si>
  <si>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</si>
  <si>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</si>
  <si>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</si>
  <si>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</si>
  <si>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</si>
  <si>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</si>
  <si>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</si>
  <si>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</si>
  <si>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</si>
  <si>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</si>
  <si>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</si>
  <si>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</si>
  <si>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</si>
  <si>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</si>
  <si>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</si>
  <si>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</si>
  <si>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</si>
  <si>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</si>
  <si>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</si>
  <si>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</si>
  <si>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</si>
  <si>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</si>
  <si>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</si>
  <si>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</si>
  <si>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</si>
  <si>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</si>
  <si>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</si>
  <si>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</si>
  <si>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</si>
  <si>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</si>
  <si>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</si>
  <si>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</si>
  <si>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</si>
  <si>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</si>
  <si>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</si>
  <si>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</si>
  <si>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</si>
  <si>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</si>
  <si>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</si>
  <si>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</si>
  <si>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</si>
  <si>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</si>
  <si>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</si>
  <si>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</si>
  <si>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</si>
  <si>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</si>
  <si>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</si>
  <si>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</si>
  <si>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</si>
  <si>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</si>
  <si>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</si>
  <si>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</si>
  <si>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</si>
  <si>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</si>
  <si>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</si>
  <si>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</si>
  <si>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</si>
  <si>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</si>
  <si>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</si>
  <si>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</si>
  <si>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</si>
  <si>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</si>
  <si>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</si>
  <si>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</si>
  <si>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</si>
  <si>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</si>
  <si>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</si>
  <si>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</si>
  <si>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</si>
  <si>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</si>
  <si>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</si>
  <si>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</si>
  <si>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</si>
  <si>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</si>
  <si>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</si>
  <si>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</si>
  <si>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</si>
  <si>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</si>
  <si>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</si>
  <si>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</si>
  <si>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</si>
  <si>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</si>
  <si>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</si>
  <si>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</si>
  <si>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</si>
  <si>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</si>
  <si>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</si>
  <si>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</si>
  <si>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</si>
  <si>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</si>
  <si>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</si>
  <si>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</si>
  <si>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</si>
  <si>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</si>
  <si>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</si>
  <si>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</si>
  <si>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</si>
  <si>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</si>
  <si>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</si>
  <si>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</si>
  <si>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</si>
  <si>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</si>
  <si>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</si>
  <si>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</si>
  <si>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</si>
  <si>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</si>
  <si>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</si>
  <si>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</si>
  <si>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</si>
  <si>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</si>
  <si>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</si>
  <si>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</si>
  <si>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</si>
  <si>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</si>
  <si>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</si>
  <si>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</si>
  <si>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</si>
  <si>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</si>
  <si>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</si>
  <si>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</si>
  <si>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</si>
  <si>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</si>
  <si>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</si>
  <si>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</si>
  <si>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</si>
  <si>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</si>
  <si>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</si>
  <si>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</si>
  <si>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</si>
  <si>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</si>
  <si>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</si>
  <si>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</si>
  <si>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</si>
  <si>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</si>
  <si>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</si>
  <si>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</si>
  <si>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</si>
  <si>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</si>
  <si>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</si>
  <si>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</si>
  <si>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</si>
  <si>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</si>
  <si>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</si>
  <si>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</si>
  <si>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</si>
  <si>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</si>
  <si>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</si>
  <si>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</si>
  <si>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</si>
  <si>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</si>
  <si>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</si>
  <si>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</si>
  <si>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</si>
  <si>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</si>
  <si>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</si>
  <si>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</si>
  <si>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</si>
  <si>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</si>
  <si>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</si>
  <si>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</si>
  <si>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</si>
  <si>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</si>
  <si>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</si>
  <si>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</si>
  <si>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</si>
  <si>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</si>
  <si>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</si>
  <si>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</si>
  <si>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</si>
  <si>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</si>
  <si>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</si>
  <si>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</si>
  <si>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</si>
  <si>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</si>
  <si>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</si>
  <si>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</si>
  <si>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</si>
  <si>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</si>
  <si>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</si>
  <si>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</si>
  <si>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</si>
  <si>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</si>
  <si>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</si>
  <si>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</si>
  <si>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</si>
  <si>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</si>
  <si>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</si>
  <si>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</si>
  <si>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</si>
  <si>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</si>
  <si>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</si>
  <si>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</si>
  <si>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</si>
  <si>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</si>
  <si>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</si>
  <si>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</si>
  <si>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</si>
  <si>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</si>
  <si>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</si>
  <si>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</si>
  <si>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</si>
  <si>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</si>
  <si>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</si>
  <si>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</si>
  <si>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</si>
  <si>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</si>
  <si>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</si>
  <si>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</si>
  <si>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</si>
  <si>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</si>
  <si>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</si>
  <si>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</si>
  <si>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</si>
  <si>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</si>
  <si>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</si>
  <si>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</si>
  <si>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</si>
  <si>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</si>
  <si>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</si>
  <si>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</si>
  <si>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</si>
  <si>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</si>
  <si>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</si>
  <si>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</si>
  <si>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</si>
  <si>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</si>
  <si>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</si>
  <si>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</si>
  <si>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</si>
  <si>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</si>
  <si>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</si>
  <si>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</si>
  <si>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</si>
  <si>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</si>
  <si>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</si>
  <si>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</si>
  <si>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</si>
  <si>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</si>
  <si>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</si>
  <si>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</si>
  <si>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</si>
  <si>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</si>
  <si>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</si>
  <si>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</si>
  <si>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</si>
  <si>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</si>
  <si>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</si>
  <si>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</si>
  <si>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</si>
  <si>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</si>
  <si>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</si>
  <si>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</si>
  <si>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</si>
  <si>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</si>
  <si>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</si>
  <si>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</si>
  <si>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</si>
  <si>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</si>
  <si>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</si>
  <si>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</si>
  <si>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</si>
  <si>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</si>
  <si>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</si>
  <si>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</si>
  <si>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</si>
  <si>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</si>
  <si>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</si>
  <si>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</si>
  <si>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</si>
  <si>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</si>
  <si>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</si>
  <si>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</si>
  <si>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</si>
  <si>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</si>
  <si>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</si>
  <si>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</si>
  <si>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</si>
  <si>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</si>
  <si>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</si>
  <si>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</si>
  <si>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</si>
  <si>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</si>
  <si>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</si>
  <si>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</si>
  <si>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</si>
  <si>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</si>
  <si>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</si>
  <si>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</si>
  <si>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</si>
  <si>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</si>
  <si>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</si>
  <si>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</si>
  <si>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</si>
  <si>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</si>
  <si>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</si>
  <si>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</si>
  <si>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</si>
  <si>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</si>
  <si>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</si>
  <si>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</si>
  <si>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</si>
  <si>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</si>
  <si>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</si>
  <si>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</si>
  <si>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</si>
  <si>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</si>
  <si>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</si>
  <si>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</si>
  <si>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</si>
  <si>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</si>
  <si>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</si>
  <si>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</si>
  <si>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</si>
  <si>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</si>
  <si>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</si>
  <si>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</si>
  <si>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</si>
  <si>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</si>
  <si>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</si>
  <si>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</si>
  <si>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</si>
  <si>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</si>
  <si>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</si>
  <si>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</si>
  <si>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</si>
  <si>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</si>
  <si>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</si>
  <si>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</si>
  <si>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</si>
  <si>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</si>
  <si>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</si>
  <si>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</si>
  <si>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</si>
  <si>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</si>
  <si>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</si>
  <si>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</si>
  <si>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</si>
  <si>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</si>
  <si>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</si>
  <si>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</si>
  <si>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</si>
  <si>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</si>
  <si>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</si>
  <si>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</si>
  <si>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</si>
  <si>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</si>
  <si>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</si>
  <si>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</si>
  <si>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</si>
  <si>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</si>
  <si>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</si>
  <si>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</si>
  <si>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</si>
  <si>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</si>
  <si>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</si>
  <si>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</si>
  <si>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</si>
  <si>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</si>
  <si>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</si>
  <si>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</si>
  <si>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</si>
  <si>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</si>
  <si>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</si>
  <si>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</si>
  <si>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</si>
  <si>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</si>
  <si>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</si>
  <si>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</si>
  <si>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</si>
  <si>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</si>
  <si>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</si>
  <si>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</si>
  <si>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</si>
  <si>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</si>
  <si>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</si>
  <si>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</si>
  <si>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</si>
  <si>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</si>
  <si>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</si>
  <si>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</si>
  <si>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</si>
  <si>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</si>
  <si>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</si>
  <si>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</si>
  <si>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</si>
  <si>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</si>
  <si>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</si>
  <si>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</si>
  <si>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</si>
  <si>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</si>
  <si>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</si>
  <si>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</si>
  <si>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</si>
  <si>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</si>
  <si>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</si>
  <si>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</si>
  <si>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</si>
  <si>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</si>
  <si>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</si>
  <si>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</si>
  <si>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</si>
  <si>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</si>
  <si>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</si>
  <si>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</si>
  <si>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</si>
  <si>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</si>
  <si>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</si>
  <si>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</si>
  <si>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</si>
  <si>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</si>
  <si>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</si>
  <si>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</si>
  <si>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</si>
  <si>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</si>
  <si>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</si>
  <si>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</si>
  <si>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</si>
  <si>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</si>
  <si>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</si>
  <si>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</si>
  <si>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</si>
  <si>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</si>
  <si>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</si>
  <si>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</si>
  <si>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</si>
  <si>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</si>
  <si>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</si>
  <si>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</si>
  <si>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</si>
  <si>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</si>
  <si>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</si>
  <si>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</si>
  <si>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</si>
  <si>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</si>
  <si>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</si>
  <si>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</si>
  <si>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</si>
  <si>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</si>
  <si>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</si>
  <si>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</si>
  <si>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</si>
  <si>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</si>
  <si>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</si>
  <si>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</si>
  <si>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</si>
  <si>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</si>
  <si>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</si>
  <si>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</si>
  <si>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</si>
  <si>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</si>
  <si>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</si>
  <si>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</si>
  <si>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</si>
  <si>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</si>
  <si>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</si>
  <si>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</si>
  <si>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</si>
  <si>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</si>
  <si>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</si>
  <si>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</si>
  <si>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</si>
  <si>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</si>
  <si>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</si>
  <si>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</si>
  <si>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</si>
  <si>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</si>
  <si>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</si>
  <si>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</si>
  <si>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</si>
  <si>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</si>
  <si>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</si>
  <si>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</si>
  <si>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</si>
  <si>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</si>
  <si>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</si>
  <si>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</si>
  <si>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</si>
  <si>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</si>
  <si>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</si>
  <si>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</si>
  <si>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</si>
  <si>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</si>
  <si>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</si>
  <si>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</si>
  <si>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</si>
  <si>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</si>
  <si>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</si>
  <si>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</si>
  <si>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</si>
  <si>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</si>
  <si>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</si>
  <si>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</si>
  <si>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</si>
  <si>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</si>
  <si>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</si>
  <si>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</si>
  <si>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</si>
  <si>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</si>
  <si>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</si>
  <si>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</si>
  <si>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</si>
  <si>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</si>
  <si>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</si>
  <si>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</si>
  <si>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</si>
  <si>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</si>
  <si>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</si>
  <si>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</si>
  <si>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</si>
  <si>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</si>
  <si>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</si>
  <si>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</si>
  <si>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</si>
  <si>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</si>
  <si>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</si>
  <si>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</si>
  <si>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</si>
  <si>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</si>
  <si>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</si>
  <si>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</si>
  <si>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</si>
  <si>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</si>
  <si>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</si>
  <si>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</si>
  <si>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</si>
  <si>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</si>
  <si>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</si>
  <si>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</si>
  <si>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</si>
  <si>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</si>
  <si>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</si>
  <si>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</si>
  <si>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</si>
  <si>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</si>
  <si>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</si>
  <si>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</si>
  <si>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</si>
  <si>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</si>
  <si>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</si>
  <si>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</si>
  <si>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</si>
  <si>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</si>
  <si>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</si>
  <si>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</si>
  <si>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</si>
  <si>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</si>
  <si>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</si>
  <si>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</si>
  <si>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</si>
  <si>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</si>
  <si>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</si>
  <si>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</si>
  <si>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</si>
  <si>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</si>
  <si>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</si>
  <si>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</si>
  <si>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</si>
  <si>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</si>
  <si>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</si>
  <si>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</si>
  <si>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</si>
  <si>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</si>
  <si>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</si>
  <si>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</si>
  <si>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</si>
  <si>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</si>
  <si>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</si>
  <si>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</si>
  <si>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</si>
  <si>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</si>
  <si>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</si>
  <si>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</si>
  <si>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</si>
  <si>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</si>
  <si>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</si>
  <si>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</si>
  <si>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</si>
  <si>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</si>
  <si>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</si>
  <si>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</si>
  <si>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</si>
  <si>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</si>
  <si>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</si>
  <si>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</si>
  <si>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</si>
  <si>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</si>
  <si>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</si>
  <si>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</si>
  <si>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</si>
  <si>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</si>
  <si>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</si>
  <si>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</si>
  <si>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</si>
  <si>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</si>
  <si>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</si>
  <si>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</si>
  <si>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</si>
  <si>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</si>
  <si>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</si>
  <si>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</si>
  <si>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</si>
  <si>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</si>
  <si>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</si>
  <si>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</si>
  <si>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</si>
  <si>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</si>
  <si>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</si>
  <si>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</si>
  <si>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</si>
  <si>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</si>
  <si>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</si>
  <si>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</si>
  <si>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</si>
  <si>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</si>
  <si>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</si>
  <si>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</si>
  <si>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</si>
  <si>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</si>
  <si>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</si>
  <si>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</si>
  <si>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</si>
  <si>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</si>
  <si>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</si>
  <si>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</si>
  <si>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</si>
  <si>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</si>
  <si>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</si>
  <si>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</si>
  <si>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</si>
  <si>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</si>
  <si>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</si>
  <si>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</si>
  <si>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</si>
  <si>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</si>
  <si>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</si>
  <si>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</si>
  <si>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</si>
  <si>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</si>
  <si>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</si>
  <si>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</si>
  <si>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</si>
  <si>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</si>
  <si>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</si>
  <si>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</si>
  <si>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</si>
  <si>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</si>
  <si>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</si>
  <si>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</si>
  <si>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</si>
  <si>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</si>
  <si>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</si>
  <si>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</si>
  <si>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</si>
  <si>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</si>
  <si>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</si>
  <si>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</si>
  <si>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</si>
  <si>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</si>
  <si>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</si>
  <si>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</si>
  <si>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</si>
  <si>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</si>
  <si>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</si>
  <si>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</si>
  <si>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</si>
  <si>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</si>
  <si>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</si>
  <si>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</si>
  <si>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</si>
  <si>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</si>
  <si>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</si>
  <si>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</si>
  <si>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</si>
  <si>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</si>
  <si>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</si>
  <si>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</si>
  <si>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</si>
  <si>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</si>
  <si>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</si>
  <si>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</si>
  <si>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</si>
  <si>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</si>
  <si>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</si>
  <si>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</si>
  <si>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</si>
  <si>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</si>
  <si>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</si>
  <si>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</si>
  <si>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</si>
  <si>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</si>
  <si>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</si>
  <si>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</si>
  <si>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</si>
  <si>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</si>
  <si>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</si>
  <si>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</si>
  <si>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</si>
  <si>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</si>
  <si>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</si>
  <si>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</si>
  <si>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</si>
  <si>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</si>
  <si>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</si>
  <si>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</si>
  <si>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</si>
  <si>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</si>
  <si>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</si>
  <si>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</si>
  <si>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</si>
  <si>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</si>
  <si>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</si>
  <si>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</si>
  <si>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</si>
  <si>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</si>
  <si>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</si>
  <si>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</si>
  <si>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</si>
  <si>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</si>
  <si>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</si>
  <si>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</si>
  <si>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</si>
  <si>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</si>
  <si>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</si>
  <si>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</si>
  <si>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</si>
  <si>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</si>
  <si>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</si>
  <si>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</si>
  <si>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</si>
  <si>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</si>
  <si>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</si>
  <si>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</si>
  <si>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</si>
  <si>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</si>
  <si>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</si>
  <si>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</si>
  <si>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</si>
  <si>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</si>
  <si>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</si>
  <si>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</si>
  <si>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</si>
  <si>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</si>
  <si>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</si>
  <si>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</si>
  <si>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</si>
  <si>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</si>
  <si>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</si>
  <si>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</si>
  <si>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</si>
  <si>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</si>
  <si>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</si>
  <si>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</si>
  <si>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</si>
  <si>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</si>
  <si>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</si>
  <si>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</si>
  <si>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</si>
  <si>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</si>
  <si>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</si>
  <si>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</si>
  <si>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</si>
  <si>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</si>
  <si>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</si>
  <si>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</si>
  <si>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</si>
  <si>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</si>
  <si>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</si>
  <si>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</si>
  <si>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</si>
  <si>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</si>
  <si>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</si>
  <si>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</si>
  <si>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</si>
  <si>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</si>
  <si>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</si>
  <si>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</si>
  <si>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</si>
  <si>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</si>
  <si>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</si>
  <si>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</si>
  <si>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</si>
  <si>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</si>
  <si>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</si>
  <si>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</si>
  <si>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</si>
  <si>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</si>
  <si>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</si>
  <si>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</si>
  <si>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</si>
  <si>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</si>
  <si>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</si>
  <si>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</si>
  <si>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</si>
  <si>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</si>
  <si>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</si>
  <si>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</si>
  <si>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</si>
  <si>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</si>
  <si>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</si>
  <si>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</si>
  <si>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</si>
  <si>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</si>
  <si>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</si>
  <si>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</si>
  <si>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</si>
  <si>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</si>
  <si>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</si>
  <si>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</si>
  <si>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</si>
  <si>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</si>
  <si>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</si>
  <si>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</si>
  <si>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</si>
  <si>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</si>
  <si>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</si>
  <si>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</si>
  <si>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</si>
  <si>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</si>
  <si>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</si>
  <si>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</si>
  <si>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</si>
  <si>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</si>
  <si>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</si>
  <si>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</si>
  <si>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</si>
  <si>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</si>
  <si>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</si>
  <si>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</si>
  <si>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</si>
  <si>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</si>
  <si>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</si>
  <si>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</si>
  <si>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</si>
  <si>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</si>
  <si>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</si>
  <si>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</si>
  <si>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</si>
  <si>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</si>
  <si>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</si>
  <si>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</si>
  <si>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</si>
  <si>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</si>
  <si>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</si>
  <si>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</si>
  <si>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</si>
  <si>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</si>
  <si>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</si>
  <si>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</si>
  <si>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</si>
  <si>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</si>
  <si>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</si>
  <si>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</si>
  <si>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</si>
  <si>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</si>
  <si>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</si>
  <si>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</si>
  <si>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</si>
  <si>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</si>
  <si>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</si>
  <si>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</si>
  <si>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</si>
  <si>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</si>
  <si>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</si>
  <si>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</si>
  <si>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</si>
  <si>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</si>
  <si>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</si>
  <si>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</si>
  <si>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</si>
  <si>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</si>
  <si>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</si>
  <si>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</si>
  <si>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</si>
  <si>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</si>
  <si>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</si>
  <si>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</si>
  <si>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</si>
  <si>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</si>
  <si>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</si>
  <si>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</si>
  <si>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</si>
  <si>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</si>
  <si>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</si>
  <si>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</si>
  <si>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</si>
  <si>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</si>
  <si>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</si>
  <si>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</si>
  <si>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</si>
  <si>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</si>
  <si>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</si>
  <si>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</si>
  <si>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</si>
  <si>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</si>
  <si>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</si>
  <si>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</si>
  <si>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</si>
  <si>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</si>
  <si>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</si>
  <si>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</si>
  <si>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</si>
  <si>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</si>
  <si>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</si>
  <si>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</si>
  <si>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</si>
  <si>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</si>
  <si>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</si>
  <si>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</si>
  <si>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</si>
  <si>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</si>
  <si>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</si>
  <si>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</si>
  <si>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</si>
  <si>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</si>
  <si>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</si>
  <si>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</si>
  <si>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</si>
  <si>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</si>
  <si>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</si>
  <si>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</si>
  <si>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</si>
  <si>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</si>
  <si>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</si>
  <si>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</si>
  <si>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</si>
  <si>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</si>
  <si>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</si>
  <si>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</si>
  <si>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</si>
  <si>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</si>
  <si>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</si>
  <si>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</si>
  <si>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</si>
  <si>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</si>
  <si>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</si>
  <si>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</si>
  <si>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</si>
  <si>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</si>
  <si>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</si>
  <si>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</si>
  <si>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</si>
  <si>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</si>
  <si>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</si>
  <si>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</si>
  <si>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</si>
  <si>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</si>
  <si>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</si>
  <si>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</si>
  <si>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</si>
  <si>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</si>
  <si>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</si>
  <si>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</si>
  <si>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</si>
  <si>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</si>
  <si>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</si>
  <si>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</si>
  <si>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</si>
  <si>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</si>
  <si>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</si>
  <si>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</si>
  <si>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</si>
  <si>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</si>
  <si>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</si>
  <si>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</si>
  <si>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</si>
  <si>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</si>
  <si>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</si>
  <si>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</si>
  <si>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</si>
  <si>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</si>
  <si>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</si>
  <si>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</si>
  <si>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</si>
  <si>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</si>
  <si>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</si>
  <si>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</si>
  <si>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</si>
  <si>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</si>
  <si>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</si>
  <si>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</si>
  <si>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</si>
  <si>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</si>
  <si>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</si>
  <si>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</si>
  <si>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</si>
  <si>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</si>
  <si>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</si>
  <si>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</si>
  <si>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</si>
  <si>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</si>
  <si>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</si>
  <si>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</si>
  <si>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</si>
  <si>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</si>
  <si>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</si>
  <si>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</si>
  <si>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</si>
  <si>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</si>
  <si>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</si>
  <si>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</si>
  <si>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</si>
  <si>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</si>
  <si>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</si>
  <si>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</si>
  <si>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</si>
  <si>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</si>
  <si>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</si>
  <si>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</si>
  <si>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</si>
  <si>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</si>
  <si>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</si>
  <si>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</si>
  <si>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</si>
  <si>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</si>
  <si>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</si>
  <si>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</si>
  <si>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</si>
  <si>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</si>
  <si>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</si>
  <si>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</si>
  <si>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</si>
  <si>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</si>
  <si>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</si>
  <si>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</si>
  <si>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</si>
  <si>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</si>
  <si>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</si>
  <si>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</si>
  <si>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</si>
  <si>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</si>
  <si>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</si>
  <si>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</si>
  <si>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</si>
  <si>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</si>
  <si>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</si>
  <si>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</si>
  <si>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</si>
  <si>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</si>
  <si>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</si>
  <si>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</si>
  <si>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</si>
  <si>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</si>
  <si>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</si>
  <si>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</si>
  <si>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</si>
  <si>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</si>
  <si>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</si>
  <si>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</si>
  <si>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</si>
  <si>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</si>
  <si>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</si>
  <si>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</si>
  <si>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</si>
  <si>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</si>
  <si>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</si>
  <si>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</si>
  <si>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</si>
  <si>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</si>
  <si>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</si>
  <si>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</si>
  <si>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</si>
  <si>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</si>
  <si>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</si>
  <si>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</si>
  <si>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</si>
  <si>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</si>
  <si>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</si>
  <si>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</si>
  <si>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</si>
  <si>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</si>
  <si>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</si>
  <si>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</si>
  <si>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</si>
  <si>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</si>
  <si>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</si>
  <si>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</si>
  <si>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</si>
  <si>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</si>
  <si>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</si>
  <si>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</si>
  <si>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</si>
  <si>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</si>
  <si>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</si>
  <si>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</si>
  <si>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</si>
  <si>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</si>
  <si>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</si>
  <si>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</si>
  <si>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</si>
  <si>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</si>
  <si>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</si>
  <si>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</si>
  <si>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</si>
  <si>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</si>
  <si>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</si>
  <si>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</si>
  <si>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</si>
  <si>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</si>
  <si>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</si>
  <si>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</si>
  <si>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</si>
  <si>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</si>
  <si>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</si>
  <si>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</si>
  <si>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</si>
  <si>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</si>
  <si>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</si>
  <si>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</si>
  <si>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</si>
  <si>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</si>
  <si>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</si>
  <si>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</si>
  <si>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</si>
  <si>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</si>
  <si>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</si>
  <si>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</si>
  <si>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</si>
  <si>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</si>
  <si>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</si>
  <si>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</si>
  <si>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</si>
  <si>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</si>
  <si>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</si>
  <si>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</si>
  <si>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</si>
  <si>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</si>
  <si>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</si>
  <si>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</si>
  <si>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</si>
  <si>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</si>
  <si>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</si>
  <si>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</si>
  <si>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</si>
  <si>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</si>
  <si>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</si>
  <si>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</si>
  <si>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</si>
  <si>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</si>
  <si>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</si>
  <si>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</si>
  <si>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</si>
  <si>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</si>
  <si>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</si>
  <si>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</si>
  <si>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</si>
  <si>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</si>
  <si>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</si>
  <si>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</si>
  <si>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</si>
  <si>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</si>
  <si>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</si>
  <si>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</si>
  <si>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</si>
  <si>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</si>
  <si>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</si>
  <si>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</si>
  <si>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</si>
  <si>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</si>
  <si>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</si>
  <si>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</si>
  <si>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</si>
  <si>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</si>
  <si>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</si>
  <si>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</si>
  <si>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</si>
  <si>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</si>
  <si>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</si>
  <si>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</si>
  <si>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</si>
  <si>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</si>
  <si>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</si>
  <si>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</si>
  <si>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</si>
  <si>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</si>
  <si>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</si>
  <si>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</si>
  <si>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</si>
  <si>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</si>
  <si>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</si>
  <si>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</si>
  <si>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</si>
  <si>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</si>
  <si>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</si>
  <si>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</si>
  <si>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</si>
  <si>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</si>
  <si>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</si>
  <si>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</si>
  <si>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</si>
  <si>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</si>
  <si>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</si>
  <si>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</si>
  <si>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</si>
  <si>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</si>
  <si>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</si>
  <si>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</si>
  <si>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</si>
  <si>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</si>
  <si>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</si>
  <si>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</si>
  <si>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</si>
  <si>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</si>
  <si>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</si>
  <si>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</si>
  <si>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</si>
  <si>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</si>
  <si>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</si>
  <si>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</si>
  <si>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</si>
  <si>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</si>
  <si>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</si>
  <si>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</si>
  <si>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</si>
  <si>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</si>
  <si>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</si>
  <si>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</si>
  <si>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</si>
  <si>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</si>
  <si>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</si>
  <si>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</si>
  <si>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</si>
  <si>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</si>
  <si>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</si>
  <si>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</si>
  <si>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</si>
  <si>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</si>
  <si>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</si>
  <si>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</si>
  <si>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</si>
  <si>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</si>
  <si>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</si>
  <si>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</si>
  <si>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</si>
  <si>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</si>
  <si>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</si>
  <si>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</si>
  <si>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</si>
  <si>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</si>
  <si>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</si>
  <si>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</si>
  <si>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</si>
  <si>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</si>
  <si>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</si>
  <si>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</si>
  <si>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</si>
  <si>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</si>
  <si>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</si>
  <si>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</si>
  <si>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</si>
  <si>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</si>
  <si>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</si>
  <si>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</si>
  <si>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</si>
  <si>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</si>
  <si>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</si>
  <si>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</si>
  <si>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</si>
  <si>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</si>
  <si>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</si>
  <si>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</si>
  <si>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</si>
  <si>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</si>
  <si>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</si>
  <si>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</si>
  <si>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</si>
  <si>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</si>
  <si>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</si>
  <si>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</si>
  <si>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</si>
  <si>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</si>
  <si>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</si>
  <si>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</si>
  <si>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</si>
  <si>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</si>
  <si>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</si>
  <si>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</si>
  <si>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</si>
  <si>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</si>
  <si>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</si>
  <si>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</si>
  <si>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</si>
  <si>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</si>
  <si>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</si>
  <si>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</si>
  <si>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</si>
  <si>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</si>
  <si>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</si>
  <si>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</si>
  <si>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</si>
  <si>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</si>
  <si>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</si>
  <si>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</si>
  <si>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</si>
  <si>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</si>
  <si>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</si>
  <si>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</si>
  <si>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</si>
  <si>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</si>
  <si>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</si>
  <si>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</si>
  <si>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</si>
  <si>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</si>
  <si>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</si>
  <si>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</si>
  <si>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</si>
  <si>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</si>
  <si>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</si>
  <si>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</si>
  <si>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</si>
  <si>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</si>
  <si>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</si>
  <si>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</si>
  <si>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</si>
  <si>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</si>
  <si>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</si>
  <si>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</si>
  <si>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</si>
  <si>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</si>
  <si>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</si>
  <si>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</si>
  <si>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</si>
  <si>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</si>
  <si>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</si>
  <si>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</si>
  <si>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</si>
  <si>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</si>
  <si>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</si>
  <si>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</si>
  <si>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</si>
  <si>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</si>
  <si>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</si>
  <si>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</si>
  <si>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</si>
  <si>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</si>
  <si>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</si>
  <si>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</si>
  <si>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</si>
  <si>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</si>
  <si>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</si>
  <si>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</si>
  <si>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</si>
  <si>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</si>
  <si>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</si>
  <si>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</si>
  <si>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</si>
  <si>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</si>
  <si>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</si>
  <si>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</si>
  <si>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</si>
  <si>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</si>
  <si>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</si>
  <si>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</si>
  <si>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</si>
  <si>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</si>
  <si>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</si>
  <si>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</si>
  <si>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</si>
  <si>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</si>
  <si>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</si>
  <si>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</si>
  <si>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</si>
  <si>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</si>
  <si>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</si>
  <si>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</si>
  <si>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</si>
  <si>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</si>
  <si>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</si>
  <si>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</si>
  <si>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</si>
  <si>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</si>
  <si>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</si>
  <si>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</si>
  <si>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</si>
  <si>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</si>
  <si>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</si>
  <si>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</si>
  <si>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</si>
  <si>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</si>
  <si>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</si>
  <si>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</si>
  <si>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</si>
  <si>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</si>
  <si>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</si>
  <si>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</si>
  <si>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</si>
  <si>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</si>
  <si>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</si>
  <si>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</si>
  <si>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</si>
  <si>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</si>
  <si>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</si>
  <si>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</si>
  <si>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</si>
  <si>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</si>
  <si>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</si>
  <si>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</si>
  <si>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</si>
  <si>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</si>
  <si>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</si>
  <si>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</si>
  <si>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</si>
  <si>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</si>
  <si>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</si>
  <si>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</si>
  <si>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</si>
  <si>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</si>
  <si>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</si>
  <si>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</si>
  <si>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</si>
  <si>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</si>
  <si>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</si>
  <si>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</si>
  <si>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</si>
  <si>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</si>
  <si>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</si>
  <si>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</si>
  <si>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</si>
  <si>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</si>
  <si>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</si>
  <si>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</si>
  <si>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</si>
  <si>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</si>
  <si>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</si>
  <si>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</si>
  <si>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</si>
  <si>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</si>
  <si>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</si>
  <si>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</si>
  <si>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</si>
  <si>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</si>
  <si>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</si>
  <si>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</si>
  <si>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</si>
  <si>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</si>
  <si>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</si>
  <si>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</si>
  <si>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</si>
  <si>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</si>
  <si>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</si>
  <si>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</si>
  <si>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</si>
  <si>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</si>
  <si>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</si>
  <si>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</si>
  <si>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</si>
  <si>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</si>
  <si>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</si>
  <si>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</si>
  <si>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</si>
  <si>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</si>
  <si>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</si>
  <si>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</si>
  <si>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</si>
  <si>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</si>
  <si>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</si>
  <si>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</si>
  <si>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</si>
  <si>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</si>
  <si>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</si>
  <si>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</si>
  <si>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</si>
  <si>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</si>
  <si>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</si>
  <si>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</si>
  <si>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</si>
  <si>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</si>
  <si>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</si>
  <si>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</si>
  <si>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</si>
  <si>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</si>
  <si>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</si>
  <si>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</si>
  <si>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</si>
  <si>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</si>
  <si>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</si>
  <si>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</si>
  <si>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</si>
  <si>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</si>
  <si>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</si>
  <si>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</si>
  <si>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</si>
  <si>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</si>
  <si>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</si>
  <si>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</si>
  <si>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</si>
  <si>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</si>
  <si>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</si>
  <si>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</si>
  <si>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</si>
  <si>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</si>
  <si>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</si>
  <si>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</si>
  <si>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</si>
  <si>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</si>
  <si>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</si>
  <si>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</si>
  <si>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</si>
  <si>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</si>
  <si>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</si>
  <si>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</si>
  <si>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</si>
  <si>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</si>
  <si>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</si>
  <si>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</si>
  <si>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</si>
  <si>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</si>
  <si>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</si>
  <si>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</si>
  <si>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</si>
  <si>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</si>
  <si>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</si>
  <si>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</si>
  <si>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</si>
  <si>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</si>
  <si>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</si>
  <si>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</si>
  <si>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</si>
  <si>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</si>
  <si>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</si>
  <si>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</si>
  <si>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</si>
  <si>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</si>
  <si>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</si>
  <si>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</si>
  <si>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</si>
  <si>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</si>
  <si>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</si>
  <si>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</si>
  <si>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</si>
  <si>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</si>
  <si>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</si>
  <si>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</si>
  <si>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</si>
  <si>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</si>
  <si>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</si>
  <si>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</si>
  <si>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</si>
  <si>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</si>
  <si>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</si>
  <si>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</si>
  <si>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</si>
  <si>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</si>
  <si>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</si>
  <si>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</si>
  <si>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</si>
  <si>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</si>
  <si>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</si>
  <si>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</si>
  <si>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</si>
  <si>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</si>
  <si>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</si>
  <si>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</si>
  <si>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</si>
  <si>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</si>
  <si>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</si>
  <si>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</si>
  <si>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</si>
  <si>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</si>
  <si>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</si>
  <si>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</si>
  <si>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</si>
  <si>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</si>
  <si>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</si>
  <si>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</si>
  <si>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</si>
  <si>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</si>
  <si>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</si>
  <si>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</si>
  <si>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</si>
  <si>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</si>
  <si>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</si>
  <si>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</si>
  <si>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</si>
  <si>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</si>
  <si>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</si>
  <si>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</si>
  <si>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</si>
  <si>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</si>
  <si>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</si>
  <si>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</si>
  <si>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</si>
  <si>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</si>
  <si>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</si>
  <si>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</si>
  <si>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</si>
  <si>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</si>
  <si>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</si>
  <si>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</si>
  <si>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</si>
  <si>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</si>
  <si>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</si>
  <si>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</si>
  <si>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</si>
  <si>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</si>
  <si>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</si>
  <si>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</si>
  <si>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</si>
  <si>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</si>
  <si>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</si>
  <si>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</si>
  <si>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</si>
  <si>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</si>
  <si>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</si>
  <si>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</si>
  <si>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</si>
  <si>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</si>
  <si>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</si>
  <si>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</si>
  <si>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</si>
  <si>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</si>
  <si>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</si>
  <si>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</si>
  <si>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</si>
  <si>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</si>
  <si>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</si>
  <si>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</si>
  <si>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</si>
  <si>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</si>
  <si>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</si>
  <si>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</si>
  <si>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</si>
  <si>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</si>
  <si>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</si>
  <si>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</si>
  <si>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</si>
  <si>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</si>
  <si>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</si>
  <si>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</si>
  <si>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</si>
  <si>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</si>
  <si>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</si>
  <si>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</si>
  <si>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</si>
  <si>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</si>
  <si>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</si>
  <si>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</si>
  <si>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</si>
  <si>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</si>
  <si>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</si>
  <si>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</si>
  <si>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</si>
  <si>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</si>
  <si>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</si>
  <si>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</si>
  <si>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</si>
  <si>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</si>
  <si>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</si>
  <si>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</si>
  <si>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</si>
  <si>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</si>
  <si>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</si>
  <si>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</si>
  <si>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</si>
  <si>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</si>
  <si>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</si>
  <si>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</si>
  <si>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</si>
  <si>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</si>
  <si>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</si>
  <si>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</si>
  <si>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</si>
  <si>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</si>
  <si>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</si>
  <si>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</si>
  <si>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</si>
  <si>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</si>
  <si>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</si>
  <si>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</si>
  <si>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</si>
  <si>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</si>
  <si>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</si>
  <si>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</si>
  <si>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</si>
  <si>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</si>
  <si>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</si>
  <si>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</si>
  <si>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</si>
  <si>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</si>
  <si>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</si>
  <si>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</si>
  <si>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</si>
  <si>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</si>
  <si>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</si>
  <si>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</si>
  <si>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</si>
  <si>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</si>
  <si>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</si>
  <si>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</si>
  <si>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</si>
  <si>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</si>
  <si>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</si>
  <si>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</si>
  <si>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</si>
  <si>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</si>
  <si>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</si>
  <si>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</si>
  <si>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</si>
  <si>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</si>
  <si>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</si>
  <si>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</si>
  <si>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</si>
  <si>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</si>
  <si>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</si>
  <si>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</si>
  <si>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</si>
  <si>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</si>
  <si>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</si>
  <si>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</si>
  <si>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</si>
  <si>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</si>
  <si>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</si>
  <si>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</si>
  <si>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</si>
  <si>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</si>
  <si>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</si>
  <si>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</si>
  <si>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</si>
  <si>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</si>
  <si>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</si>
  <si>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</si>
  <si>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</si>
  <si>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</si>
  <si>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</si>
  <si>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</si>
  <si>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</si>
  <si>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</si>
  <si>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</si>
  <si>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</si>
  <si>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</si>
  <si>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</si>
  <si>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</si>
  <si>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</si>
  <si>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</si>
  <si>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</si>
  <si>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</si>
  <si>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</si>
  <si>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</si>
  <si>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</si>
  <si>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</si>
  <si>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</si>
  <si>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</si>
  <si>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</si>
  <si>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</si>
  <si>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</si>
  <si>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</si>
  <si>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</si>
  <si>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</si>
  <si>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</si>
  <si>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</si>
  <si>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</si>
  <si>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</si>
  <si>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</si>
  <si>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</si>
  <si>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</si>
  <si>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</si>
  <si>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</si>
  <si>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</si>
  <si>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</si>
  <si>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</si>
  <si>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</si>
  <si>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</si>
  <si>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</si>
  <si>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</si>
  <si>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</si>
  <si>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</si>
  <si>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</si>
  <si>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</si>
  <si>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</si>
  <si>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</si>
  <si>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</si>
  <si>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</si>
  <si>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</si>
  <si>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</si>
  <si>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</si>
  <si>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</si>
  <si>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</si>
  <si>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</si>
  <si>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</si>
  <si>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</si>
  <si>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</si>
  <si>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</si>
  <si>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</si>
  <si>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</si>
  <si>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</si>
  <si>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</si>
  <si>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</si>
  <si>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</si>
  <si>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</si>
  <si>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</si>
  <si>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</si>
  <si>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</si>
  <si>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</si>
  <si>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</si>
  <si>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</si>
  <si>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</si>
  <si>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</si>
  <si>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</si>
  <si>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</si>
  <si>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</si>
  <si>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</si>
  <si>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</si>
  <si>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</si>
  <si>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</si>
  <si>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</si>
  <si>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</si>
  <si>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</si>
  <si>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</si>
  <si>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</si>
  <si>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</si>
  <si>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</si>
  <si>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</si>
  <si>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</si>
  <si>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</si>
  <si>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</si>
  <si>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</si>
  <si>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</si>
  <si>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</si>
  <si>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</si>
  <si>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</si>
  <si>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</si>
  <si>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</si>
  <si>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</si>
  <si>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</si>
  <si>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</si>
  <si>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</si>
  <si>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</si>
  <si>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</si>
  <si>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</si>
  <si>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</si>
  <si>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</si>
  <si>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</si>
  <si>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</si>
  <si>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</si>
  <si>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</si>
  <si>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</si>
  <si>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</si>
  <si>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</si>
  <si>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</si>
  <si>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</si>
  <si>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</si>
  <si>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</si>
  <si>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</si>
  <si>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</si>
  <si>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</si>
  <si>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</si>
  <si>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</si>
  <si>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</si>
  <si>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</si>
  <si>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</si>
  <si>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</si>
  <si>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</si>
  <si>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</si>
  <si>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</si>
  <si>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</si>
  <si>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</si>
  <si>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</si>
  <si>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</si>
  <si>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</si>
  <si>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</si>
  <si>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</si>
  <si>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</si>
  <si>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</si>
  <si>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</si>
  <si>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</si>
  <si>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</si>
  <si>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</si>
  <si>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</si>
  <si>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</si>
  <si>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</si>
  <si>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</si>
  <si>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</si>
  <si>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</si>
  <si>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</si>
  <si>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</si>
  <si>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</si>
  <si>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</si>
  <si>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</si>
  <si>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</si>
  <si>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</si>
  <si>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</si>
  <si>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</si>
  <si>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</si>
  <si>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</si>
  <si>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</si>
  <si>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</si>
  <si>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</si>
  <si>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</si>
  <si>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</si>
  <si>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</si>
  <si>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</si>
  <si>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</si>
  <si>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</si>
  <si>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</si>
  <si>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</si>
  <si>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</si>
  <si>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</si>
  <si>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</si>
  <si>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</si>
  <si>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</si>
  <si>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</si>
  <si>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</si>
  <si>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</si>
  <si>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</si>
  <si>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</si>
  <si>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</si>
  <si>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</si>
  <si>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</si>
  <si>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</si>
  <si>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</si>
  <si>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</si>
  <si>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</si>
  <si>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</si>
  <si>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</si>
  <si>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</si>
  <si>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</si>
  <si>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</si>
  <si>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</si>
  <si>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</si>
  <si>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</si>
  <si>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</si>
  <si>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</si>
  <si>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</si>
  <si>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</si>
  <si>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</si>
  <si>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</si>
  <si>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</si>
  <si>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</si>
  <si>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</si>
  <si>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</si>
  <si>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</si>
  <si>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</si>
  <si>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</si>
  <si>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</si>
  <si>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</si>
  <si>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</si>
  <si>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</si>
  <si>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</si>
  <si>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</si>
  <si>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</si>
  <si>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</si>
  <si>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</si>
  <si>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</si>
  <si>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</si>
  <si>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</si>
  <si>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</si>
  <si>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</si>
  <si>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</si>
  <si>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</si>
  <si>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</si>
  <si>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</si>
  <si>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</si>
  <si>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</si>
  <si>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</si>
  <si>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</si>
  <si>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</si>
  <si>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</si>
  <si>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</si>
  <si>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</si>
  <si>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</si>
  <si>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</si>
  <si>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</si>
  <si>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</si>
  <si>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</si>
  <si>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</si>
  <si>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</si>
  <si>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</si>
  <si>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</si>
  <si>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</si>
  <si>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</si>
  <si>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</si>
  <si>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</si>
  <si>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</si>
  <si>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</si>
  <si>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</si>
  <si>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</si>
  <si>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</si>
  <si>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</si>
  <si>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</si>
  <si>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</si>
  <si>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</si>
  <si>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</si>
  <si>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</si>
  <si>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</si>
  <si>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</si>
  <si>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</si>
  <si>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</si>
  <si>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</si>
  <si>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</si>
  <si>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</si>
  <si>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</si>
  <si>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</si>
  <si>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</si>
  <si>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</si>
  <si>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</si>
  <si>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</si>
  <si>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</si>
  <si>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</si>
  <si>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</si>
  <si>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</si>
  <si>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</si>
  <si>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</si>
  <si>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</si>
  <si>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</si>
  <si>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</si>
  <si>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</si>
  <si>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</si>
  <si>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</si>
  <si>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</si>
  <si>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</si>
  <si>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</si>
  <si>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</si>
  <si>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</si>
  <si>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</si>
  <si>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</si>
  <si>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</si>
  <si>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</si>
  <si>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</si>
  <si>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</si>
  <si>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</si>
  <si>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</si>
  <si>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</si>
  <si>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</si>
  <si>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</si>
  <si>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</si>
  <si>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</si>
  <si>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</si>
  <si>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</si>
  <si>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</si>
  <si>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</si>
  <si>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</si>
  <si>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</si>
  <si>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</si>
  <si>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</si>
  <si>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</si>
  <si>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</si>
  <si>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</si>
  <si>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</si>
  <si>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</si>
  <si>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</si>
  <si>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</si>
  <si>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</si>
  <si>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</si>
  <si>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</si>
  <si>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</si>
  <si>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</si>
  <si>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</si>
  <si>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</si>
  <si>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</si>
  <si>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</si>
  <si>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</si>
  <si>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</si>
  <si>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</si>
  <si>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</si>
  <si>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</si>
  <si>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</si>
  <si>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</si>
  <si>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</si>
  <si>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</si>
  <si>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</si>
  <si>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</si>
  <si>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</si>
  <si>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</si>
  <si>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</si>
  <si>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</si>
  <si>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</si>
  <si>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</si>
  <si>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</si>
  <si>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</si>
  <si>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</si>
  <si>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</si>
  <si>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</si>
  <si>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</si>
  <si>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</si>
  <si>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</si>
  <si>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</si>
  <si>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</si>
  <si>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</si>
  <si>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</si>
  <si>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</si>
  <si>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</si>
  <si>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</si>
  <si>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</si>
  <si>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</si>
  <si>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</si>
  <si>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</si>
  <si>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</si>
  <si>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</si>
  <si>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</si>
  <si>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</si>
  <si>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</si>
  <si>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</si>
  <si>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</si>
  <si>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</si>
  <si>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</si>
  <si>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</si>
  <si>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</si>
  <si>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</si>
  <si>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</si>
  <si>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</si>
  <si>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</si>
  <si>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</si>
  <si>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</si>
  <si>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</si>
  <si>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</si>
  <si>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</si>
  <si>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</si>
  <si>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</si>
  <si>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</si>
  <si>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</si>
  <si>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</si>
  <si>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</si>
  <si>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</si>
  <si>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</si>
  <si>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</si>
  <si>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</si>
  <si>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</si>
  <si>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</si>
  <si>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</si>
  <si>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</si>
  <si>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</si>
  <si>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</si>
  <si>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</si>
  <si>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</si>
  <si>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</si>
  <si>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</si>
  <si>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</si>
  <si>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</si>
  <si>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</si>
  <si>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</si>
  <si>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</si>
  <si>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</si>
  <si>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</si>
  <si>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</si>
  <si>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</si>
  <si>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</si>
  <si>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</si>
  <si>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</si>
  <si>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</si>
  <si>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</si>
  <si>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</si>
  <si>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</si>
  <si>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</si>
  <si>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</si>
  <si>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</si>
  <si>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</si>
  <si>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</si>
  <si>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</si>
  <si>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</si>
  <si>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</si>
  <si>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</si>
  <si>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</si>
  <si>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</si>
  <si>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</si>
  <si>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</si>
  <si>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</si>
  <si>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</si>
  <si>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</si>
  <si>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</si>
  <si>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</si>
  <si>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</si>
  <si>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</si>
  <si>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</si>
  <si>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</si>
  <si>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Lajes Pré-Moldadas</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</si>
  <si>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</si>
  <si>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</si>
  <si>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</si>
  <si>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</si>
  <si>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</si>
  <si>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</si>
  <si>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</si>
  <si>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</si>
  <si>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</si>
  <si>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</si>
  <si>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</si>
  <si>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</si>
  <si>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</si>
  <si>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</si>
  <si>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</si>
  <si>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</si>
  <si>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</si>
  <si>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</si>
  <si>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</si>
  <si>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</si>
  <si>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</si>
  <si>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</si>
  <si>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</si>
  <si>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</si>
  <si>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</si>
  <si>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</si>
  <si>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</si>
  <si>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</si>
  <si>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</si>
  <si>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</si>
  <si>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</si>
  <si>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</si>
  <si>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</si>
  <si>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</si>
  <si>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</si>
  <si>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</si>
  <si>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</si>
  <si>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</si>
  <si>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</si>
  <si>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</si>
  <si>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</si>
  <si>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</si>
  <si>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</si>
  <si>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</si>
  <si>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</si>
  <si>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</si>
  <si>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</si>
  <si>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</si>
  <si>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</si>
  <si>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</si>
  <si>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</si>
  <si>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</si>
  <si>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</si>
  <si>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</si>
  <si>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</si>
  <si>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</si>
  <si>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</si>
  <si>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</si>
  <si>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</si>
  <si>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</si>
  <si>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</si>
  <si>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</si>
  <si>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</si>
  <si>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</si>
  <si>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</si>
  <si>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</si>
  <si>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</si>
  <si>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</si>
  <si>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</si>
  <si>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</si>
  <si>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</si>
  <si>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</si>
  <si>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</si>
  <si>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</si>
  <si>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</si>
  <si>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</si>
  <si>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</si>
  <si>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</si>
  <si>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</si>
  <si>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</si>
  <si>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</si>
  <si>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</si>
  <si>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</si>
  <si>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</si>
  <si>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</si>
  <si>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</si>
  <si>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</si>
  <si>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</si>
  <si>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</si>
  <si>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</si>
  <si>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</si>
  <si>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</si>
  <si>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</si>
  <si>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</si>
  <si>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</si>
  <si>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</si>
  <si>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</si>
  <si>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</si>
  <si>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</si>
  <si>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</si>
  <si>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</si>
  <si>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</si>
  <si>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</si>
  <si>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</si>
  <si>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</si>
  <si>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</si>
  <si>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</si>
  <si>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</si>
  <si>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</si>
  <si>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</si>
  <si>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</si>
  <si>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</si>
  <si>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</si>
  <si>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</si>
  <si>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</si>
  <si>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</si>
  <si>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</si>
  <si>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</si>
  <si>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</si>
  <si>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</si>
  <si>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</si>
  <si>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</si>
  <si>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</si>
  <si>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</si>
  <si>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</si>
  <si>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</si>
  <si>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</si>
  <si>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</si>
  <si>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</si>
  <si>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</si>
  <si>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</si>
  <si>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</si>
  <si>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</si>
  <si>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</si>
  <si>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</si>
  <si>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</si>
  <si>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</si>
  <si>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</si>
  <si>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</si>
  <si>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</si>
  <si>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</si>
  <si>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</si>
  <si>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</si>
  <si>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</si>
  <si>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</si>
  <si>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</si>
  <si>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</si>
  <si>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</si>
  <si>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</si>
  <si>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</si>
  <si>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</si>
  <si>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</si>
  <si>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</si>
  <si>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</si>
  <si>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</si>
  <si>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</si>
  <si>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</si>
  <si>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</si>
  <si>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</si>
  <si>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</si>
  <si>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</si>
  <si>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</si>
  <si>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</si>
  <si>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</si>
  <si>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</si>
  <si>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</si>
  <si>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</si>
  <si>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</si>
  <si>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</si>
  <si>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</si>
  <si>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</si>
  <si>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</si>
  <si>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</si>
  <si>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</si>
  <si>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</si>
  <si>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</si>
  <si>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</si>
  <si>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</si>
  <si>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</si>
  <si>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</si>
  <si>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</si>
  <si>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</si>
  <si>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</si>
  <si>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</si>
  <si>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</si>
  <si>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</si>
  <si>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</si>
  <si>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</si>
  <si>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</si>
  <si>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</si>
  <si>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</si>
  <si>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</si>
  <si>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</si>
  <si>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</si>
  <si>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</si>
  <si>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</si>
  <si>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</si>
  <si>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</si>
  <si>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</si>
  <si>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</si>
  <si>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</si>
  <si>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</si>
  <si>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</si>
  <si>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</si>
  <si>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</si>
  <si>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</si>
  <si>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</si>
  <si>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</si>
  <si>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</si>
  <si>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</si>
  <si>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</si>
  <si>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</si>
  <si>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</si>
  <si>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</si>
  <si>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</si>
  <si>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</si>
  <si>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</si>
  <si>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</si>
  <si>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</si>
  <si>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</si>
  <si>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</si>
  <si>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</si>
  <si>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</si>
  <si>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</si>
  <si>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</si>
  <si>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</si>
  <si>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</si>
  <si>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</si>
  <si>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</si>
  <si>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</si>
  <si>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</si>
  <si>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</si>
  <si>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</si>
  <si>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</si>
  <si>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</si>
  <si>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</si>
  <si>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</si>
  <si>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</si>
  <si>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</si>
  <si>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</si>
  <si>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</si>
  <si>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</si>
  <si>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</si>
  <si>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</si>
  <si>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</si>
  <si>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</si>
  <si>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</si>
  <si>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</si>
  <si>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</si>
  <si>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</si>
  <si>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</si>
  <si>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</si>
  <si>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</si>
  <si>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</si>
  <si>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</si>
  <si>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</si>
  <si>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</si>
  <si>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</si>
  <si>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</si>
  <si>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</si>
  <si>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</si>
  <si>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</si>
  <si>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</si>
  <si>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</si>
  <si>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</si>
  <si>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</si>
  <si>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</si>
  <si>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</si>
  <si>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</si>
  <si>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</si>
  <si>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</si>
  <si>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</si>
  <si>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</si>
  <si>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</si>
  <si>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</si>
  <si>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</si>
  <si>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</si>
  <si>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</si>
  <si>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</si>
  <si>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</si>
  <si>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</si>
  <si>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</si>
  <si>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</si>
  <si>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</si>
  <si>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</si>
  <si>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</si>
  <si>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</si>
  <si>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</si>
  <si>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</si>
  <si>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</si>
  <si>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</si>
  <si>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</si>
  <si>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</si>
  <si>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</si>
  <si>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</si>
  <si>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</si>
  <si>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</si>
  <si>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</si>
  <si>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</si>
  <si>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</si>
  <si>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</si>
  <si>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</si>
  <si>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</si>
  <si>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</si>
  <si>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</si>
  <si>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</si>
  <si>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</si>
  <si>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</si>
  <si>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</si>
  <si>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</si>
  <si>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</si>
  <si>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</si>
  <si>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</si>
  <si>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</si>
  <si>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</si>
  <si>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</si>
  <si>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</si>
  <si>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</si>
  <si>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</si>
  <si>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</si>
  <si>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</si>
  <si>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</si>
  <si>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</si>
  <si>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</si>
  <si>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</si>
  <si>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</si>
  <si>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</si>
  <si>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</si>
  <si>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</si>
  <si>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</si>
  <si>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</si>
  <si>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</si>
  <si>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</si>
  <si>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</si>
  <si>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</si>
  <si>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</si>
  <si>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</si>
  <si>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</si>
  <si>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</si>
  <si>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</si>
  <si>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</si>
  <si>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</si>
  <si>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</si>
  <si>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</si>
  <si>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</si>
  <si>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</si>
  <si>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</si>
  <si>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</si>
  <si>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</si>
  <si>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</si>
  <si>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</si>
  <si>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</si>
  <si>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</si>
  <si>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</si>
  <si>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</si>
  <si>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</si>
  <si>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</si>
  <si>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</si>
  <si>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</si>
  <si>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</si>
  <si>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</si>
  <si>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</si>
  <si>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</si>
  <si>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</si>
  <si>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</si>
  <si>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</si>
  <si>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</si>
  <si>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</si>
  <si>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</si>
  <si>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</si>
  <si>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</si>
  <si>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</si>
  <si>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</si>
  <si>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</si>
  <si>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</si>
  <si>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</si>
  <si>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</si>
  <si>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</si>
  <si>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</si>
  <si>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</si>
  <si>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</si>
  <si>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</si>
  <si>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</si>
  <si>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</si>
  <si>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</si>
  <si>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</si>
  <si>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</si>
  <si>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</si>
  <si>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</si>
  <si>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</si>
  <si>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</si>
  <si>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</si>
  <si>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</si>
  <si>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</si>
  <si>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</si>
  <si>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</si>
  <si>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</si>
  <si>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</si>
  <si>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</si>
  <si>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</si>
  <si>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</si>
  <si>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</si>
  <si>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</si>
  <si>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</si>
  <si>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</si>
  <si>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</si>
  <si>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</si>
  <si>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</si>
  <si>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</si>
  <si>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</si>
  <si>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</si>
  <si>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</si>
  <si>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</si>
  <si>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</si>
  <si>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</si>
  <si>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</si>
  <si>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</si>
  <si>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</si>
  <si>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</si>
  <si>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</si>
  <si>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</si>
  <si>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</si>
  <si>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</si>
  <si>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</si>
  <si>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</si>
  <si>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</si>
  <si>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</si>
  <si>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</si>
  <si>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</si>
  <si>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</si>
  <si>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</si>
  <si>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</si>
  <si>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</si>
  <si>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</si>
  <si>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</si>
  <si>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</si>
  <si>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</si>
  <si>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</si>
  <si>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</si>
  <si>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</si>
  <si>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</si>
  <si>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</si>
  <si>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</si>
  <si>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</si>
  <si>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</si>
  <si>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</si>
  <si>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</si>
  <si>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</si>
  <si>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</si>
  <si>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</si>
  <si>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</si>
  <si>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</si>
  <si>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</si>
  <si>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</si>
  <si>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</si>
  <si>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</si>
  <si>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</si>
  <si>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</si>
  <si>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</si>
  <si>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</si>
  <si>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</si>
  <si>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</si>
  <si>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</si>
  <si>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</si>
  <si>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</si>
  <si>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</si>
  <si>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</si>
  <si>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</si>
  <si>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</si>
  <si>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</si>
  <si>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</si>
  <si>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</si>
  <si>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</si>
  <si>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</si>
  <si>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</si>
  <si>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</si>
  <si>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</si>
  <si>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</si>
  <si>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</si>
  <si>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</si>
  <si>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</si>
  <si>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</si>
  <si>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</si>
  <si>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</si>
  <si>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</si>
  <si>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</si>
  <si>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</si>
  <si>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</si>
  <si>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</si>
  <si>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</si>
  <si>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</si>
  <si>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</si>
  <si>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</si>
  <si>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</si>
  <si>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</si>
  <si>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</si>
  <si>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</si>
  <si>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</si>
  <si>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</si>
  <si>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</si>
  <si>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</si>
  <si>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</si>
  <si>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</si>
  <si>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</si>
  <si>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</si>
  <si>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</si>
  <si>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</si>
  <si>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</si>
  <si>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</si>
  <si>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</si>
  <si>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</si>
  <si>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</si>
  <si>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</si>
  <si>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</si>
  <si>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</si>
  <si>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</si>
  <si>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</si>
  <si>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</si>
  <si>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</si>
  <si>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</si>
  <si>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</si>
  <si>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</si>
  <si>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</si>
  <si>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</si>
  <si>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</si>
  <si>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</si>
  <si>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</si>
  <si>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</si>
  <si>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</si>
  <si>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</si>
  <si>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</si>
  <si>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</si>
  <si>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</si>
  <si>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</si>
  <si>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</si>
  <si>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</si>
  <si>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</si>
  <si>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</si>
  <si>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</si>
  <si>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</si>
  <si>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</si>
  <si>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</si>
  <si>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</si>
  <si>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</si>
  <si>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</si>
  <si>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</si>
  <si>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</si>
  <si>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</si>
  <si>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</si>
  <si>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</si>
  <si>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</si>
  <si>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</si>
  <si>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</si>
  <si>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</si>
  <si>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</si>
  <si>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</si>
  <si>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</si>
  <si>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</si>
  <si>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</si>
  <si>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</si>
  <si>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</si>
  <si>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</si>
  <si>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</si>
  <si>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</si>
  <si>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</si>
  <si>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</si>
  <si>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</si>
  <si>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</si>
  <si>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</si>
  <si>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</si>
  <si>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</si>
  <si>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</si>
  <si>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</si>
  <si>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</si>
  <si>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</si>
  <si>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</si>
  <si>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</si>
  <si>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</si>
  <si>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</si>
  <si>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</si>
  <si>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</si>
  <si>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</si>
  <si>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</si>
  <si>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</si>
  <si>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</si>
  <si>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</si>
  <si>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</si>
  <si>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</si>
  <si>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</si>
  <si>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</si>
  <si>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</si>
  <si>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</si>
  <si>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</si>
  <si>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</si>
  <si>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</si>
  <si>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</si>
  <si>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</si>
  <si>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</si>
  <si>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</si>
  <si>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</si>
  <si>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</si>
  <si>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</si>
  <si>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</si>
  <si>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</si>
  <si>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</si>
  <si>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</si>
  <si>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</si>
  <si>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</si>
  <si>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</si>
  <si>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</si>
  <si>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</si>
  <si>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</si>
  <si>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</si>
  <si>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</si>
  <si>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</si>
  <si>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</si>
  <si>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</si>
  <si>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</si>
  <si>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</si>
  <si>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</si>
  <si>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</si>
  <si>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</si>
  <si>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</si>
  <si>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</si>
  <si>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</si>
  <si>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</si>
  <si>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</si>
  <si>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</si>
  <si>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</si>
  <si>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</si>
  <si>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</si>
  <si>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</si>
  <si>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</si>
  <si>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</si>
  <si>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</si>
  <si>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</si>
  <si>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</si>
  <si>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</si>
  <si>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</si>
  <si>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</si>
  <si>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</si>
  <si>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</si>
  <si>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</si>
  <si>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</si>
  <si>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</si>
  <si>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</si>
  <si>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</si>
  <si>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</si>
  <si>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</si>
  <si>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</si>
  <si>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</si>
  <si>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</si>
  <si>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</si>
  <si>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</si>
  <si>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</si>
  <si>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</si>
  <si>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</si>
  <si>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</si>
  <si>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</si>
  <si>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</si>
  <si>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</si>
  <si>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</si>
  <si>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</si>
  <si>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</si>
  <si>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</si>
  <si>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</si>
  <si>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</si>
  <si>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</si>
  <si>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</si>
  <si>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</si>
  <si>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</si>
  <si>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</si>
  <si>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</si>
  <si>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</si>
  <si>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</si>
  <si>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</si>
  <si>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</si>
  <si>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</si>
  <si>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</si>
  <si>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</si>
  <si>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</si>
  <si>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</si>
  <si>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</si>
  <si>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</si>
  <si>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</si>
  <si>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</si>
  <si>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</si>
  <si>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</si>
  <si>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</si>
  <si>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</si>
  <si>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</si>
  <si>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</si>
  <si>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</si>
  <si>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</si>
  <si>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</si>
  <si>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</si>
  <si>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</si>
  <si>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</si>
  <si>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</si>
  <si>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</si>
  <si>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</si>
  <si>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</si>
  <si>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</si>
  <si>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</si>
  <si>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</si>
  <si>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</si>
  <si>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</si>
  <si>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</si>
  <si>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</si>
  <si>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</si>
  <si>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</si>
  <si>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</si>
  <si>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</si>
  <si>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</si>
  <si>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</si>
  <si>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</si>
  <si>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</si>
  <si>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</si>
  <si>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</si>
  <si>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</si>
  <si>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</si>
  <si>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</si>
  <si>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</si>
  <si>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</si>
  <si>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</si>
  <si>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</si>
  <si>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</si>
  <si>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</si>
  <si>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</si>
  <si>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</si>
  <si>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</si>
  <si>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</si>
  <si>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</si>
  <si>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</si>
  <si>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</si>
  <si>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</si>
  <si>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</si>
  <si>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</si>
  <si>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</si>
  <si>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</si>
  <si>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</si>
  <si>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</si>
  <si>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</si>
  <si>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</si>
  <si>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</si>
  <si>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</si>
  <si>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</si>
  <si>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</si>
  <si>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</si>
  <si>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</si>
  <si>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</si>
  <si>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</si>
  <si>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</si>
  <si>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</si>
  <si>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</si>
  <si>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</si>
  <si>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</si>
  <si>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</si>
  <si>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</si>
  <si>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</si>
  <si>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</si>
  <si>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</si>
  <si>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</si>
  <si>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</si>
  <si>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</si>
  <si>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</si>
  <si>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</si>
  <si>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</si>
  <si>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</si>
  <si>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</si>
  <si>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</si>
  <si>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</si>
  <si>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</si>
  <si>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</si>
  <si>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</si>
  <si>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</si>
  <si>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</si>
  <si>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</si>
  <si>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</si>
  <si>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</si>
  <si>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</si>
  <si>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</si>
  <si>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</si>
  <si>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</si>
  <si>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</si>
  <si>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</si>
  <si>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</si>
  <si>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</si>
  <si>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</si>
  <si>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</si>
  <si>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</si>
  <si>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</si>
  <si>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</si>
  <si>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</si>
  <si>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</si>
  <si>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</si>
  <si>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</si>
  <si>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</si>
  <si>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</si>
  <si>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</si>
  <si>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</si>
  <si>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</si>
  <si>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</si>
  <si>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</si>
  <si>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</si>
  <si>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</si>
  <si>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</si>
  <si>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</si>
  <si>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</si>
  <si>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</si>
  <si>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</si>
  <si>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</si>
  <si>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</si>
  <si>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</si>
  <si>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</si>
  <si>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</si>
  <si>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</si>
  <si>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</si>
  <si>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</si>
  <si>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</si>
  <si>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</si>
  <si>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</si>
  <si>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</si>
  <si>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</si>
  <si>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</si>
  <si>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</si>
  <si>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</si>
  <si>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</si>
  <si>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</si>
  <si>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</si>
  <si>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</si>
  <si>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</si>
  <si>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</si>
  <si>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</si>
  <si>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</si>
  <si>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</si>
  <si>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</si>
  <si>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</si>
  <si>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</si>
  <si>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</si>
  <si>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</si>
  <si>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</si>
  <si>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</si>
  <si>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</si>
  <si>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</si>
  <si>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</si>
  <si>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</si>
  <si>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</si>
  <si>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</si>
  <si>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</si>
  <si>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</si>
  <si>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</si>
  <si>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</si>
  <si>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</si>
  <si>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</si>
  <si>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</si>
  <si>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</si>
  <si>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</si>
  <si>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</si>
  <si>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</si>
  <si>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</si>
  <si>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</si>
  <si>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</si>
  <si>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</si>
  <si>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</si>
  <si>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</si>
  <si>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</si>
  <si>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</si>
  <si>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</si>
  <si>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</si>
  <si>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</si>
  <si>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</si>
  <si>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</si>
  <si>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</si>
  <si>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</si>
  <si>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</si>
  <si>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</si>
  <si>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</si>
  <si>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</si>
  <si>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</si>
  <si>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</si>
  <si>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</si>
  <si>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</si>
  <si>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</si>
  <si>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</si>
  <si>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</si>
  <si>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</si>
  <si>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</si>
  <si>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</si>
  <si>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</si>
  <si>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</si>
  <si>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</si>
  <si>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</si>
  <si>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</si>
  <si>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</si>
  <si>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</si>
  <si>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</si>
  <si>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</si>
  <si>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</si>
  <si>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</si>
  <si>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</si>
  <si>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</si>
  <si>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</si>
  <si>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</si>
  <si>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</si>
  <si>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</si>
  <si>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</si>
  <si>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</si>
  <si>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</si>
  <si>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</si>
  <si>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</si>
  <si>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</si>
  <si>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</si>
  <si>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</si>
  <si>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</si>
  <si>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</si>
  <si>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</si>
  <si>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</si>
  <si>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</si>
  <si>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</si>
  <si>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</si>
  <si>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</si>
  <si>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</si>
  <si>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</si>
  <si>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</si>
  <si>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</si>
  <si>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</si>
  <si>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</si>
  <si>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</si>
  <si>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</si>
  <si>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</si>
  <si>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</si>
  <si>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</si>
  <si>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</si>
  <si>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</si>
  <si>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</si>
  <si>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</si>
  <si>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</si>
  <si>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</si>
  <si>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</si>
  <si>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</si>
  <si>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</si>
  <si>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</si>
  <si>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</si>
  <si>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</si>
  <si>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</si>
  <si>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</si>
  <si>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</si>
  <si>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</si>
  <si>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</si>
  <si>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</si>
  <si>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</si>
  <si>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</si>
  <si>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</si>
  <si>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</si>
  <si>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</si>
  <si>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</si>
  <si>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</si>
  <si>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</si>
  <si>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</si>
  <si>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</si>
  <si>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</si>
  <si>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</si>
  <si>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</si>
  <si>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</si>
  <si>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</si>
  <si>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</si>
  <si>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</si>
  <si>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</si>
  <si>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</si>
  <si>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</si>
  <si>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</si>
  <si>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</si>
  <si>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</si>
  <si>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</si>
  <si>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</si>
  <si>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</si>
  <si>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</si>
  <si>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</si>
  <si>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</si>
  <si>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</si>
  <si>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</si>
  <si>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</si>
  <si>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</si>
  <si>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</si>
  <si>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</si>
  <si>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</si>
  <si>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</si>
  <si>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</si>
  <si>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</si>
  <si>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</si>
  <si>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</si>
  <si>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</si>
  <si>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Pavimento Intertravado</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</si>
  <si>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</si>
  <si>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</si>
  <si>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</si>
  <si>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</si>
  <si>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</si>
  <si>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</si>
  <si>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</si>
  <si>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</si>
  <si>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</si>
  <si>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</si>
  <si>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</si>
  <si>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</si>
  <si>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</si>
  <si>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</si>
  <si>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</si>
  <si>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</si>
  <si>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</si>
  <si>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</si>
  <si>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</si>
  <si>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</si>
  <si>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</si>
  <si>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</si>
  <si>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</si>
  <si>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</si>
  <si>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</si>
  <si>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</si>
  <si>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</si>
  <si>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</si>
  <si>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</si>
  <si>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</si>
  <si>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</si>
  <si>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</si>
  <si>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</si>
  <si>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</si>
  <si>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</si>
  <si>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</si>
  <si>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</si>
  <si>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</si>
  <si>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</si>
  <si>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</si>
  <si>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</si>
  <si>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</si>
  <si>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</si>
  <si>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</si>
  <si>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</si>
  <si>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</si>
  <si>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</si>
  <si>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</si>
  <si>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</si>
  <si>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</si>
  <si>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</si>
  <si>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</si>
  <si>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</si>
  <si>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</si>
  <si>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</si>
  <si>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</si>
  <si>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</si>
  <si>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</si>
  <si>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</si>
  <si>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</si>
  <si>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</si>
  <si>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</si>
  <si>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</si>
  <si>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</si>
  <si>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</si>
  <si>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</si>
  <si>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</si>
  <si>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</si>
  <si>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</si>
  <si>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</si>
  <si>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</si>
  <si>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</si>
  <si>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</si>
  <si>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</si>
  <si>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</si>
  <si>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</si>
  <si>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</si>
  <si>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</si>
  <si>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</si>
  <si>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</si>
  <si>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</si>
  <si>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</si>
  <si>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</si>
  <si>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</si>
  <si>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ENSACAMENTO DE AREIA. AF_11/2015</t>
  </si>
  <si>
    <t>PENEIRAMENTO DE AREIA COM PENEIRA ELÉTRICA. AF_11/2015</t>
  </si>
  <si>
    <t>PENEIRAMENTO DE AREIA COM PENEIRA MANUAL. AF_11/2015</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</si>
  <si>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</si>
  <si>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</si>
  <si>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</si>
  <si>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</si>
  <si>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</si>
  <si>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</si>
  <si>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</si>
  <si>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</si>
  <si>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</si>
  <si>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</si>
  <si>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</si>
  <si>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</si>
  <si>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</si>
  <si>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</si>
  <si>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</si>
  <si>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</si>
  <si>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</si>
  <si>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</si>
  <si>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</si>
  <si>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</si>
  <si>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</si>
  <si>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</si>
  <si>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</si>
  <si>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</si>
  <si>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</si>
  <si>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</si>
  <si>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</si>
  <si>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</si>
  <si>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</si>
  <si>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</si>
  <si>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</si>
  <si>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</si>
  <si>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</si>
  <si>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</si>
  <si>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</si>
  <si>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</si>
  <si>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</si>
  <si>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</si>
  <si>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</si>
  <si>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</si>
  <si>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</si>
  <si>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</si>
  <si>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</si>
  <si>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</si>
  <si>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</si>
  <si>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</si>
  <si>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</si>
  <si>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</si>
  <si>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</si>
  <si>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</si>
  <si>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</si>
  <si>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</si>
  <si>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</si>
  <si>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</si>
  <si>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</si>
  <si>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</si>
  <si>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</si>
  <si>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</si>
  <si>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</si>
  <si>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</si>
  <si>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</si>
  <si>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</si>
  <si>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</si>
  <si>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</si>
  <si>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</si>
  <si>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</si>
  <si>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</si>
  <si>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</si>
  <si>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</si>
  <si>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</si>
  <si>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</si>
  <si>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</si>
  <si>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</si>
  <si>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</si>
  <si>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</si>
  <si>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</si>
  <si>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</si>
  <si>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</si>
  <si>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</si>
  <si>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</si>
  <si>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</si>
  <si>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</si>
  <si>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</si>
  <si>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</si>
  <si>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</si>
  <si>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</si>
  <si>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</si>
  <si>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</si>
  <si>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</si>
  <si>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</si>
  <si>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</si>
  <si>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</si>
  <si>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</si>
  <si>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</si>
  <si>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</si>
  <si>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</si>
  <si>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</si>
  <si>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</si>
  <si>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</si>
  <si>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</si>
  <si>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</si>
  <si>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</si>
  <si>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</si>
  <si>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</si>
  <si>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</si>
  <si>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</si>
  <si>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</si>
  <si>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</si>
  <si>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</si>
  <si>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</si>
  <si>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</si>
  <si>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</si>
  <si>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</si>
  <si>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</si>
  <si>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</si>
  <si>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</si>
  <si>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</si>
  <si>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</si>
  <si>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</si>
  <si>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</si>
  <si>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</si>
  <si>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</si>
  <si>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</si>
  <si>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</si>
  <si>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</si>
  <si>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</si>
  <si>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</si>
  <si>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</si>
  <si>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</si>
  <si>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</si>
  <si>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</si>
  <si>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</si>
  <si>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</si>
  <si>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</si>
  <si>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</si>
  <si>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</si>
  <si>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</si>
  <si>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</si>
  <si>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</si>
  <si>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</si>
  <si>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</si>
  <si>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</si>
  <si>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</si>
  <si>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</si>
  <si>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</si>
  <si>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</si>
  <si>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</si>
  <si>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</si>
  <si>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</si>
  <si>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</si>
  <si>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</si>
  <si>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</si>
  <si>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</si>
  <si>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</si>
  <si>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</si>
  <si>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</si>
  <si>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</si>
  <si>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</si>
  <si>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</si>
  <si>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</si>
  <si>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</si>
  <si>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</si>
  <si>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</si>
  <si>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</si>
  <si>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</si>
  <si>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</si>
  <si>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</si>
  <si>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</si>
  <si>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</si>
  <si>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</si>
  <si>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</si>
  <si>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</si>
  <si>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</si>
  <si>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</si>
  <si>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</si>
  <si>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</si>
  <si>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</si>
  <si>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</si>
  <si>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</si>
  <si>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</si>
  <si>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</si>
  <si>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</si>
  <si>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</si>
  <si>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</si>
  <si>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</si>
  <si>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</si>
  <si>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</si>
  <si>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</si>
  <si>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</si>
  <si>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</si>
  <si>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</si>
  <si>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</si>
  <si>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</si>
  <si>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</si>
  <si>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</si>
  <si>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</si>
  <si>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</si>
  <si>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</si>
  <si>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</si>
  <si>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</si>
  <si>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</si>
  <si>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</si>
  <si>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</si>
  <si>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</si>
  <si>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</si>
  <si>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</si>
  <si>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</si>
  <si>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</si>
  <si>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</si>
  <si>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</si>
  <si>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</si>
  <si>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</si>
  <si>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</si>
  <si>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</si>
  <si>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</si>
  <si>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</si>
  <si>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</si>
  <si>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</si>
  <si>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</si>
  <si>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</si>
  <si>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</si>
  <si>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</si>
  <si>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</si>
  <si>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</si>
  <si>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</si>
  <si>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</si>
  <si>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</si>
  <si>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</si>
  <si>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</si>
  <si>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</si>
  <si>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</si>
  <si>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</si>
  <si>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</si>
  <si>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</si>
  <si>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</si>
  <si>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</si>
  <si>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</si>
  <si>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</si>
  <si>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</si>
  <si>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</si>
  <si>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</si>
  <si>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</si>
  <si>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</si>
  <si>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</si>
  <si>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</si>
  <si>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</si>
  <si>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</si>
  <si>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</si>
  <si>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</si>
  <si>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</si>
  <si>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</si>
  <si>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</si>
  <si>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</si>
  <si>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</si>
  <si>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</si>
  <si>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</si>
  <si>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</si>
  <si>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</si>
  <si>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</si>
  <si>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</si>
  <si>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</si>
  <si>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</si>
  <si>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</si>
  <si>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</si>
  <si>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</si>
  <si>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</si>
  <si>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</si>
  <si>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</si>
  <si>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</si>
  <si>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</si>
  <si>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</si>
  <si>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</si>
  <si>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</si>
  <si>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</si>
  <si>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</si>
  <si>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</si>
  <si>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</si>
  <si>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</si>
  <si>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</si>
  <si>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</si>
  <si>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</si>
  <si>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</si>
  <si>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</si>
  <si>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</si>
  <si>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</si>
  <si>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</si>
  <si>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</si>
  <si>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</si>
  <si>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</si>
  <si>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</si>
  <si>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</si>
  <si>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</si>
  <si>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</si>
  <si>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</si>
  <si>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</si>
  <si>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</si>
  <si>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</si>
  <si>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</si>
  <si>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</si>
  <si>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</si>
  <si>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</si>
  <si>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</si>
  <si>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</si>
  <si>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</si>
  <si>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</si>
  <si>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</si>
  <si>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</si>
  <si>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</si>
  <si>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</si>
  <si>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</si>
  <si>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</si>
  <si>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</si>
  <si>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</si>
  <si>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</si>
  <si>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</si>
  <si>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</si>
  <si>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</si>
  <si>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</si>
  <si>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</si>
  <si>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</si>
  <si>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</si>
  <si>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</si>
  <si>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</si>
  <si>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</si>
  <si>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</si>
  <si>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</si>
  <si>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</si>
  <si>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</si>
  <si>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</si>
  <si>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</si>
  <si>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</si>
  <si>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</si>
  <si>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</si>
  <si>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</si>
  <si>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</si>
  <si>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</si>
  <si>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</si>
  <si>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</si>
  <si>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</si>
  <si>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</si>
  <si>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</si>
  <si>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</si>
  <si>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</si>
  <si>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</si>
  <si>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</si>
  <si>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</si>
  <si>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</si>
  <si>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</si>
  <si>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</si>
  <si>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</si>
  <si>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</si>
  <si>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</si>
  <si>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</si>
  <si>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</si>
  <si>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</si>
  <si>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</si>
  <si>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</si>
  <si>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</si>
  <si>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</si>
  <si>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</si>
  <si>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</si>
  <si>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</si>
  <si>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</si>
  <si>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</si>
  <si>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</si>
  <si>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</si>
  <si>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</si>
  <si>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</si>
  <si>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</si>
  <si>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</si>
  <si>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</si>
  <si>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</si>
  <si>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</si>
  <si>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</si>
  <si>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</si>
  <si>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</si>
  <si>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</si>
  <si>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</si>
  <si>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</si>
  <si>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</si>
  <si>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</si>
  <si>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</si>
  <si>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</si>
  <si>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</si>
  <si>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</si>
  <si>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</si>
  <si>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</si>
  <si>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</si>
  <si>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</si>
  <si>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</si>
  <si>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</si>
  <si>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</si>
  <si>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</si>
  <si>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</si>
  <si>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</si>
  <si>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</si>
  <si>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</si>
  <si>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</si>
  <si>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</si>
  <si>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</si>
  <si>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</si>
  <si>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</si>
  <si>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</si>
  <si>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</si>
  <si>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</si>
  <si>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</si>
  <si>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</si>
  <si>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</si>
  <si>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</si>
  <si>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</si>
  <si>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</si>
  <si>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</si>
  <si>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</si>
  <si>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</si>
  <si>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</si>
  <si>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</si>
  <si>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</si>
  <si>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</si>
  <si>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</si>
  <si>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</si>
  <si>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</si>
  <si>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</si>
  <si>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</si>
  <si>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</si>
  <si>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</si>
  <si>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</si>
  <si>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</si>
  <si>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</si>
  <si>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</si>
  <si>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</si>
  <si>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</si>
  <si>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</si>
  <si>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</si>
  <si>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</si>
  <si>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</si>
  <si>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</si>
  <si>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</si>
  <si>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</si>
  <si>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</si>
  <si>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</si>
  <si>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</si>
  <si>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</si>
  <si>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</si>
  <si>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</si>
  <si>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</si>
  <si>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</si>
  <si>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</si>
  <si>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</si>
  <si>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</si>
  <si>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</si>
  <si>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</si>
  <si>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</si>
  <si>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</si>
  <si>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</si>
  <si>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</si>
  <si>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</si>
  <si>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</si>
  <si>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</si>
  <si>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</si>
  <si>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</si>
  <si>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</si>
  <si>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</si>
  <si>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</si>
  <si>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</si>
  <si>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</si>
  <si>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</si>
  <si>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</si>
  <si>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</si>
  <si>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</si>
  <si>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</si>
  <si>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</si>
  <si>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</si>
  <si>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</si>
  <si>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</si>
  <si>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</si>
  <si>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</si>
  <si>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</si>
  <si>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</si>
  <si>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</si>
  <si>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</si>
  <si>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</si>
  <si>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</si>
  <si>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</si>
  <si>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</si>
  <si>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</si>
  <si>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</si>
  <si>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</si>
  <si>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</si>
  <si>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</si>
  <si>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</si>
  <si>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</si>
  <si>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</si>
  <si>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</si>
  <si>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</si>
  <si>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</si>
  <si>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</si>
  <si>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</si>
  <si>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</si>
  <si>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</si>
  <si>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</si>
  <si>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</si>
  <si>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</si>
  <si>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</si>
  <si>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</si>
  <si>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</si>
  <si>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</si>
  <si>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</si>
  <si>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</si>
  <si>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</si>
  <si>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</si>
  <si>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</si>
  <si>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</si>
  <si>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</si>
  <si>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</si>
  <si>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</si>
  <si>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</si>
  <si>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</si>
  <si>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</si>
  <si>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</si>
  <si>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</si>
  <si>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</si>
  <si>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</si>
  <si>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</si>
  <si>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</si>
  <si>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</si>
  <si>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</si>
  <si>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</si>
  <si>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</si>
  <si>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</si>
  <si>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</si>
  <si>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</si>
  <si>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</si>
  <si>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</si>
  <si>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</si>
  <si>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</si>
  <si>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</si>
  <si>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</si>
  <si>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</si>
  <si>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</si>
  <si>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</si>
  <si>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</si>
  <si>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</si>
  <si>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</si>
  <si>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</si>
  <si>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</si>
  <si>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</si>
  <si>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</si>
  <si>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</si>
  <si>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</si>
  <si>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</si>
  <si>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</si>
  <si>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</si>
  <si>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</si>
  <si>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</si>
  <si>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</si>
  <si>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</si>
  <si>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</si>
  <si>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</si>
  <si>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</si>
  <si>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</si>
  <si>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</si>
  <si>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</si>
  <si>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</si>
  <si>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</si>
  <si>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</si>
  <si>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</si>
  <si>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</si>
  <si>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</si>
  <si>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</si>
  <si>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</si>
  <si>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</si>
  <si>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</si>
  <si>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</si>
  <si>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</si>
  <si>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</si>
  <si>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</si>
  <si>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</si>
  <si>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</si>
  <si>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</si>
  <si>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</si>
  <si>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</si>
  <si>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</si>
  <si>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</si>
  <si>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</si>
  <si>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</si>
  <si>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</si>
  <si>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</si>
  <si>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</si>
  <si>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</si>
  <si>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</si>
  <si>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</si>
  <si>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</si>
  <si>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</si>
  <si>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</si>
  <si>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</si>
  <si>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</si>
  <si>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</si>
  <si>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</si>
  <si>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</si>
  <si>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</si>
  <si>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</si>
  <si>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</si>
  <si>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</si>
  <si>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</si>
  <si>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</si>
  <si>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</si>
  <si>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</si>
  <si>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</si>
  <si>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</si>
  <si>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</si>
  <si>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</si>
  <si>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</si>
  <si>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</si>
  <si>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</si>
  <si>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</si>
  <si>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</si>
  <si>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</si>
  <si>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</si>
  <si>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</si>
  <si>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</si>
  <si>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</si>
  <si>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</si>
  <si>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</si>
  <si>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</si>
  <si>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</si>
  <si>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</si>
  <si>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</si>
  <si>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</si>
  <si>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</si>
  <si>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</si>
  <si>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</si>
  <si>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</si>
  <si>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</si>
  <si>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</si>
  <si>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</si>
  <si>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</si>
  <si>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</si>
  <si>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</si>
  <si>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</si>
  <si>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</si>
  <si>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</si>
  <si>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</si>
  <si>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</si>
  <si>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</si>
  <si>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</si>
  <si>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</si>
  <si>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</si>
  <si>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</si>
  <si>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</si>
  <si>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</si>
  <si>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</si>
  <si>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</si>
  <si>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</si>
  <si>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</si>
  <si>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</si>
  <si>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</si>
  <si>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</si>
  <si>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</si>
  <si>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</si>
  <si>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</si>
  <si>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</si>
  <si>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</si>
  <si>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</si>
  <si>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</si>
  <si>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</si>
  <si>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</si>
  <si>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</si>
  <si>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</si>
  <si>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</si>
  <si>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</si>
  <si>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</si>
  <si>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</si>
  <si>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</si>
  <si>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</si>
  <si>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</si>
  <si>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</si>
  <si>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</si>
  <si>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</si>
  <si>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</si>
  <si>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</si>
  <si>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</si>
  <si>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</si>
  <si>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</si>
  <si>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</si>
  <si>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</si>
  <si>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</si>
  <si>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</si>
  <si>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</si>
  <si>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</si>
  <si>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</si>
  <si>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</si>
  <si>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</si>
  <si>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</si>
  <si>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</si>
  <si>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</si>
  <si>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</si>
  <si>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</si>
  <si>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</si>
  <si>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</si>
  <si>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</si>
  <si>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</si>
  <si>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</si>
  <si>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</si>
  <si>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</si>
  <si>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</si>
  <si>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</si>
  <si>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</si>
  <si>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</si>
  <si>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</si>
  <si>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</si>
  <si>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</si>
  <si>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</si>
  <si>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</si>
  <si>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</si>
  <si>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</si>
  <si>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</si>
  <si>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</si>
  <si>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</si>
  <si>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</si>
  <si>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</si>
  <si>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</si>
  <si>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</si>
  <si>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</si>
  <si>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</si>
  <si>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</si>
  <si>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</si>
  <si>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</si>
  <si>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</si>
  <si>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</si>
  <si>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</si>
  <si>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</si>
  <si>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</si>
  <si>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</si>
  <si>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</si>
  <si>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</si>
  <si>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</si>
  <si>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</si>
  <si>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</si>
  <si>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</si>
  <si>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</si>
  <si>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</si>
  <si>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</si>
  <si>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</si>
  <si>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</si>
  <si>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</si>
  <si>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</si>
  <si>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</si>
  <si>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</si>
  <si>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</si>
  <si>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</si>
  <si>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</si>
  <si>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</si>
  <si>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</si>
  <si>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</si>
  <si>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</si>
  <si>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</si>
  <si>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</si>
  <si>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</si>
  <si>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</si>
  <si>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</si>
  <si>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</si>
  <si>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</si>
  <si>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</si>
  <si>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</si>
  <si>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</si>
  <si>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</si>
  <si>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</si>
  <si>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</si>
  <si>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</si>
  <si>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</si>
  <si>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</si>
  <si>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</si>
  <si>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</si>
  <si>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</si>
  <si>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</si>
  <si>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</si>
  <si>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</si>
  <si>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</si>
  <si>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</si>
  <si>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</si>
  <si>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</si>
  <si>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</si>
  <si>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</si>
  <si>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</si>
  <si>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</si>
  <si>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</si>
  <si>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</si>
  <si>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</si>
  <si>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</si>
  <si>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</si>
  <si>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</si>
  <si>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</si>
  <si>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</si>
  <si>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</si>
  <si>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</si>
  <si>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</si>
  <si>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</si>
  <si>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</si>
  <si>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</si>
  <si>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</si>
  <si>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</si>
  <si>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</si>
  <si>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</si>
  <si>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</si>
  <si>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</si>
  <si>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</si>
  <si>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</si>
  <si>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</si>
  <si>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</si>
  <si>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</si>
  <si>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</si>
  <si>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</si>
  <si>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</si>
  <si>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</si>
  <si>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</si>
  <si>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</si>
  <si>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</si>
  <si>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</si>
  <si>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</si>
  <si>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</si>
  <si>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</si>
  <si>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</si>
  <si>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</si>
  <si>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</si>
  <si>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</si>
  <si>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</si>
  <si>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</si>
  <si>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</si>
  <si>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</si>
  <si>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</si>
  <si>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</si>
  <si>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</si>
  <si>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</si>
  <si>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</si>
  <si>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</si>
  <si>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</si>
  <si>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</si>
  <si>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</si>
  <si>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</si>
  <si>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</si>
  <si>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</si>
  <si>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</si>
  <si>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</si>
  <si>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</si>
  <si>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</si>
  <si>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</si>
  <si>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</si>
  <si>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</si>
  <si>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</si>
  <si>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</si>
  <si>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</si>
  <si>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</si>
  <si>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</si>
  <si>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</si>
  <si>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</si>
  <si>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</si>
  <si>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</si>
  <si>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</si>
  <si>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</si>
  <si>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</si>
  <si>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</si>
  <si>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</si>
  <si>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</si>
  <si>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</si>
  <si>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</si>
  <si>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</si>
  <si>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</si>
  <si>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</si>
  <si>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</si>
  <si>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</si>
  <si>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</si>
  <si>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</si>
  <si>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</si>
  <si>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</si>
  <si>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</si>
  <si>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</si>
  <si>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</si>
  <si>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</si>
  <si>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</si>
  <si>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</si>
  <si>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</si>
  <si>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</si>
  <si>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</si>
  <si>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</si>
  <si>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</si>
  <si>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</si>
  <si>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</si>
  <si>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</si>
  <si>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</si>
  <si>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</si>
  <si>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</si>
  <si>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</si>
  <si>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</si>
  <si>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</si>
  <si>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</si>
  <si>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</si>
  <si>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</si>
  <si>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</si>
  <si>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</si>
  <si>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</si>
  <si>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</si>
  <si>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</si>
  <si>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</si>
  <si>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</si>
  <si>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</si>
  <si>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</si>
  <si>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</si>
  <si>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</si>
  <si>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</si>
  <si>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</si>
  <si>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</si>
  <si>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</si>
  <si>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</si>
  <si>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</si>
  <si>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</si>
  <si>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</si>
  <si>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</si>
  <si>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</si>
  <si>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</si>
  <si>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</si>
  <si>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</si>
  <si>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</si>
  <si>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</si>
  <si>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</si>
  <si>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</si>
  <si>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</si>
  <si>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</si>
  <si>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</si>
  <si>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</si>
  <si>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</si>
  <si>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</si>
  <si>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</si>
  <si>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</si>
  <si>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</si>
  <si>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</si>
  <si>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</si>
  <si>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</si>
  <si>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</si>
  <si>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</si>
  <si>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</si>
  <si>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</si>
  <si>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</si>
  <si>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</si>
  <si>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</si>
  <si>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</si>
  <si>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</si>
  <si>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</si>
  <si>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</si>
  <si>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</si>
  <si>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</si>
  <si>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</si>
  <si>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</si>
  <si>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</si>
  <si>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</si>
  <si>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</si>
  <si>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</si>
  <si>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</si>
  <si>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</si>
  <si>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</si>
  <si>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</si>
  <si>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</si>
  <si>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</si>
  <si>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</si>
  <si>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</si>
  <si>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</si>
  <si>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</si>
  <si>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</si>
  <si>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</si>
  <si>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</si>
  <si>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</si>
  <si>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</si>
  <si>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</si>
  <si>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</si>
  <si>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</si>
  <si>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</si>
  <si>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</si>
  <si>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</si>
  <si>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</si>
  <si>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</si>
  <si>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</si>
  <si>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</si>
  <si>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</si>
  <si>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</si>
  <si>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</si>
  <si>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</si>
  <si>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</si>
  <si>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</si>
  <si>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</si>
  <si>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</si>
  <si>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</si>
  <si>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</si>
  <si>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</si>
  <si>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</si>
  <si>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</si>
  <si>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</si>
  <si>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</si>
  <si>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</si>
  <si>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</si>
  <si>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</si>
  <si>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</si>
  <si>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</si>
  <si>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</si>
  <si>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</si>
  <si>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</si>
  <si>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</si>
  <si>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</si>
  <si>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</si>
  <si>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</si>
  <si>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</si>
  <si>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</si>
  <si>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</si>
  <si>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</si>
  <si>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</si>
  <si>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</si>
  <si>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</si>
  <si>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</si>
  <si>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</si>
  <si>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</si>
  <si>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</si>
  <si>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</si>
  <si>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</si>
  <si>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</si>
  <si>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</si>
  <si>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</si>
  <si>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</si>
  <si>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</si>
  <si>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</si>
  <si>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</si>
  <si>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</si>
  <si>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</si>
  <si>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</si>
  <si>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</si>
  <si>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</si>
  <si>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</si>
  <si>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</si>
  <si>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</si>
  <si>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</si>
  <si>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</si>
  <si>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</si>
  <si>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</si>
  <si>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</si>
  <si>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</si>
  <si>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</si>
  <si>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</si>
  <si>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</si>
  <si>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</si>
  <si>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e Descarte</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</si>
  <si>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</si>
  <si>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</si>
  <si>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</si>
  <si>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</si>
  <si>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</si>
  <si>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</si>
  <si>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</si>
  <si>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</si>
  <si>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</si>
  <si>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</si>
  <si>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</si>
  <si>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</si>
  <si>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</si>
  <si>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</si>
  <si>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</si>
  <si>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</si>
  <si>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</si>
  <si>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</si>
  <si>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</si>
  <si>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</si>
  <si>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</si>
  <si>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</si>
  <si>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</si>
  <si>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</si>
  <si>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</si>
  <si>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</si>
  <si>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</si>
  <si>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</si>
  <si>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</si>
  <si>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</si>
  <si>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</si>
  <si>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</si>
  <si>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</si>
  <si>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</si>
  <si>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</si>
  <si>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</si>
  <si>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</si>
  <si>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</si>
  <si>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</si>
  <si>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</si>
  <si>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</si>
  <si>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</si>
  <si>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</si>
  <si>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</si>
  <si>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</si>
  <si>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</si>
  <si>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</si>
  <si>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</si>
  <si>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</si>
  <si>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</si>
  <si>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</si>
  <si>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</si>
  <si>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</si>
  <si>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</si>
  <si>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</si>
  <si>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</si>
  <si>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</si>
  <si>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</si>
  <si>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</si>
  <si>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</si>
  <si>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</si>
  <si>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</si>
  <si>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</si>
  <si>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</si>
  <si>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</si>
  <si>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</si>
  <si>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</si>
  <si>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</si>
  <si>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</si>
  <si>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</si>
  <si>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</si>
  <si>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</si>
  <si>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</si>
  <si>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</si>
  <si>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</si>
  <si>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</si>
  <si>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</si>
  <si>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</si>
  <si>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</si>
  <si>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</si>
  <si>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</si>
  <si>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</si>
  <si>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</si>
  <si>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</si>
  <si>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</si>
  <si>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</si>
  <si>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</si>
  <si>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</si>
  <si>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</si>
  <si>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</si>
  <si>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</si>
  <si>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</si>
  <si>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</si>
  <si>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</si>
  <si>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</si>
  <si>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</si>
  <si>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</si>
  <si>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</si>
  <si>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</si>
  <si>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</si>
  <si>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</si>
  <si>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</si>
  <si>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</si>
  <si>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</si>
  <si>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</si>
  <si>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</si>
  <si>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</si>
  <si>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</si>
  <si>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</si>
  <si>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</si>
  <si>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</si>
  <si>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</si>
  <si>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</si>
  <si>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</si>
  <si>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</si>
  <si>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</si>
  <si>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</si>
  <si>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</si>
  <si>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</si>
  <si>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</si>
  <si>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</si>
  <si>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</si>
  <si>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</si>
  <si>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</si>
  <si>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</si>
  <si>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</si>
  <si>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</si>
  <si>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</si>
  <si>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</si>
  <si>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</si>
  <si>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</si>
  <si>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</si>
  <si>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</si>
  <si>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</si>
  <si>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</si>
  <si>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</si>
  <si>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</si>
  <si>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</si>
  <si>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</si>
  <si>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</si>
  <si>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</si>
  <si>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</si>
  <si>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</si>
  <si>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</si>
  <si>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</si>
  <si>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</si>
  <si>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</si>
  <si>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</si>
  <si>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</si>
  <si>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</si>
  <si>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</si>
  <si>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</si>
  <si>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</si>
  <si>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</si>
  <si>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</si>
  <si>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</si>
  <si>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</si>
  <si>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</si>
  <si>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</si>
  <si>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</si>
  <si>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</si>
  <si>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</si>
  <si>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</si>
  <si>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</si>
  <si>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</si>
  <si>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</si>
  <si>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</si>
  <si>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</si>
  <si>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</si>
  <si>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</si>
  <si>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</si>
  <si>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</si>
  <si>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</si>
  <si>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</si>
  <si>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</si>
  <si>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</si>
  <si>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</si>
  <si>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</si>
  <si>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</si>
  <si>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</si>
  <si>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</si>
  <si>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</si>
  <si>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</si>
  <si>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</si>
  <si>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</si>
  <si>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</si>
  <si>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</si>
  <si>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</si>
  <si>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</si>
  <si>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</si>
  <si>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</si>
  <si>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</si>
  <si>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</si>
  <si>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</si>
  <si>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</si>
  <si>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</si>
  <si>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</si>
  <si>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</si>
  <si>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</si>
  <si>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</si>
  <si>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</si>
  <si>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</si>
  <si>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</si>
  <si>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</si>
  <si>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</si>
  <si>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</si>
  <si>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</si>
  <si>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</si>
  <si>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</si>
  <si>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</si>
  <si>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</si>
  <si>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</si>
  <si>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</si>
  <si>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</si>
  <si>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</si>
  <si>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</si>
  <si>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</si>
  <si>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</si>
  <si>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</si>
  <si>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</si>
  <si>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</si>
  <si>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</si>
  <si>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</si>
  <si>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</si>
  <si>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</si>
  <si>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</si>
  <si>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</si>
  <si>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</si>
  <si>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</si>
  <si>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</si>
  <si>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</si>
  <si>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</si>
  <si>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</si>
  <si>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</si>
  <si>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</si>
  <si>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</si>
  <si>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</si>
  <si>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</si>
  <si>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</si>
  <si>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</si>
  <si>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</si>
  <si>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</si>
  <si>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</si>
  <si>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</si>
  <si>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</si>
  <si>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</si>
  <si>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</si>
  <si>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</si>
  <si>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</si>
  <si>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</si>
  <si>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</si>
  <si>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</si>
  <si>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</si>
  <si>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</si>
  <si>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</si>
  <si>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</si>
  <si>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</si>
  <si>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</si>
  <si>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</si>
  <si>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</si>
  <si>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</si>
  <si>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</si>
  <si>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</si>
  <si>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</si>
  <si>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</si>
  <si>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</si>
  <si>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</si>
  <si>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</si>
  <si>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</si>
  <si>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</si>
  <si>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</si>
  <si>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</si>
  <si>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</si>
  <si>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</si>
  <si>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</si>
  <si>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</si>
  <si>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</si>
  <si>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</si>
  <si>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</si>
  <si>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</si>
  <si>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</si>
  <si>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</si>
  <si>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</si>
  <si>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</si>
  <si>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</si>
  <si>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</si>
  <si>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</si>
  <si>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</si>
  <si>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</si>
  <si>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</si>
  <si>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</si>
  <si>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</si>
  <si>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</si>
  <si>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</si>
  <si>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</si>
  <si>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</si>
  <si>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</si>
  <si>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</si>
  <si>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</si>
  <si>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</si>
  <si>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</si>
  <si>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</si>
  <si>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</si>
  <si>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</si>
  <si>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</si>
  <si>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</si>
  <si>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Fluvial - Carga e Descarga</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</si>
  <si>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</si>
  <si>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</si>
  <si>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</si>
  <si>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</si>
  <si>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</si>
  <si>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</si>
  <si>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</si>
  <si>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</si>
  <si>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</si>
  <si>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</si>
  <si>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</si>
  <si>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</si>
  <si>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</si>
  <si>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</si>
  <si>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</si>
  <si>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</si>
  <si>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</si>
  <si>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</si>
  <si>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</si>
  <si>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</si>
  <si>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</si>
  <si>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</si>
  <si>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</si>
  <si>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</si>
  <si>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</si>
  <si>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</si>
  <si>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</si>
  <si>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</si>
  <si>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</si>
  <si>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</si>
  <si>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</si>
  <si>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</si>
  <si>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</si>
  <si>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</si>
  <si>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</si>
  <si>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</si>
  <si>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</si>
  <si>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</si>
  <si>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</si>
  <si>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</si>
  <si>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</si>
  <si>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</si>
  <si>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</si>
  <si>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</si>
  <si>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</si>
  <si>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</si>
  <si>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</si>
  <si>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</si>
  <si>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</si>
  <si>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</si>
  <si>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</si>
  <si>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</si>
  <si>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</si>
  <si>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</si>
  <si>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</si>
  <si>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</si>
  <si>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</si>
  <si>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</si>
  <si>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</si>
  <si>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</si>
  <si>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</si>
  <si>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</si>
  <si>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</si>
  <si>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</si>
  <si>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</si>
  <si>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</si>
  <si>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</si>
  <si>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</si>
  <si>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</si>
  <si>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</si>
  <si>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</si>
  <si>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</si>
  <si>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</si>
  <si>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</si>
  <si>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</si>
  <si>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</si>
  <si>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</si>
  <si>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</si>
  <si>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</si>
  <si>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</si>
  <si>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</si>
  <si>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</si>
  <si>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</si>
  <si>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</si>
  <si>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</si>
  <si>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</si>
  <si>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</si>
  <si>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</si>
  <si>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</si>
  <si>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</si>
  <si>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</si>
  <si>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</si>
  <si>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</si>
  <si>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</si>
  <si>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</si>
  <si>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</si>
  <si>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</si>
  <si>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</si>
  <si>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</si>
  <si>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</si>
  <si>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</si>
  <si>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</si>
  <si>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</si>
  <si>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</si>
  <si>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</si>
  <si>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</si>
  <si>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</si>
  <si>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</si>
  <si>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</si>
  <si>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</si>
  <si>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</si>
  <si>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</si>
  <si>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HORIZONTAL COM CARREGADEIRA, DE MASSA/ GRANEL (UNIDADE: M3XKM). AF_07/2019</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</si>
  <si>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</si>
  <si>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</si>
  <si>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</si>
  <si>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</si>
  <si>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</si>
  <si>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</si>
  <si>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</si>
  <si>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</si>
  <si>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</si>
  <si>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</si>
  <si>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</si>
  <si>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</si>
  <si>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</si>
  <si>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</si>
  <si>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</si>
  <si>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</si>
  <si>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</si>
  <si>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</si>
  <si>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</si>
  <si>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</si>
  <si>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</si>
  <si>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</si>
  <si>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</si>
  <si>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</si>
  <si>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</si>
  <si>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</si>
  <si>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</si>
  <si>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</si>
  <si>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</si>
  <si>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</si>
  <si>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</si>
  <si>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</si>
  <si>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</si>
  <si>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</si>
  <si>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</si>
  <si>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</si>
  <si>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</si>
  <si>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</si>
  <si>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</si>
  <si>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</si>
  <si>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</si>
  <si>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</si>
  <si>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</si>
  <si>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</si>
  <si>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</si>
  <si>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</si>
  <si>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</si>
  <si>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</si>
  <si>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</si>
  <si>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</si>
  <si>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</si>
  <si>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</si>
  <si>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</si>
  <si>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</si>
  <si>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</si>
  <si>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</si>
  <si>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</si>
  <si>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</si>
  <si>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</si>
  <si>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</si>
  <si>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</si>
  <si>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</si>
  <si>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</si>
  <si>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</si>
  <si>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</si>
  <si>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</si>
  <si>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</si>
  <si>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</si>
  <si>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</si>
  <si>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</si>
  <si>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</si>
  <si>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</si>
  <si>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</si>
  <si>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</si>
  <si>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</si>
  <si>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</si>
  <si>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</si>
  <si>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</si>
  <si>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</si>
  <si>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</si>
  <si>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</si>
  <si>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</si>
  <si>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</si>
  <si>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</si>
  <si>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</si>
  <si>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</si>
  <si>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</si>
  <si>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</si>
  <si>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</si>
  <si>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</si>
  <si>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</si>
  <si>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</si>
  <si>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</si>
  <si>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</si>
  <si>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</si>
  <si>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</si>
  <si>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</si>
  <si>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</si>
  <si>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</si>
  <si>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</si>
  <si>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</si>
  <si>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</si>
  <si>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</si>
  <si>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</si>
  <si>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</si>
  <si>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</si>
  <si>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</si>
  <si>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</si>
  <si>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</si>
  <si>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</si>
  <si>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</si>
  <si>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</si>
  <si>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</si>
  <si>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</si>
  <si>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</si>
  <si>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</si>
  <si>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</si>
  <si>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</si>
  <si>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</si>
  <si>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</si>
  <si>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</si>
  <si>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</si>
  <si>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</si>
  <si>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</si>
  <si>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</si>
  <si>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</si>
  <si>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</si>
  <si>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</si>
  <si>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</si>
  <si>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</si>
  <si>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</si>
  <si>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</si>
  <si>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</si>
  <si>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</si>
  <si>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</si>
  <si>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</si>
  <si>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</si>
  <si>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</si>
  <si>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</si>
  <si>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</si>
  <si>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</si>
  <si>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</si>
  <si>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</si>
  <si>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</si>
  <si>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</si>
  <si>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</si>
  <si>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</si>
  <si>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</si>
  <si>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</si>
  <si>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</si>
  <si>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</si>
  <si>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</si>
  <si>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</si>
  <si>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</si>
  <si>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</si>
  <si>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</si>
  <si>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</si>
  <si>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</si>
  <si>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</si>
  <si>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</si>
  <si>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</si>
  <si>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</si>
  <si>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</si>
  <si>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</si>
  <si>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</si>
  <si>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</si>
  <si>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</si>
  <si>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</si>
  <si>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</si>
  <si>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</si>
  <si>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</si>
  <si>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</si>
  <si>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</si>
  <si>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</si>
  <si>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</si>
  <si>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</si>
  <si>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</si>
  <si>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</si>
  <si>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</si>
  <si>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</si>
  <si>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</si>
  <si>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</si>
  <si>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</si>
  <si>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</si>
  <si>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</si>
  <si>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</si>
  <si>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</si>
  <si>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</si>
  <si>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</si>
  <si>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</si>
  <si>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</si>
  <si>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</si>
  <si>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</si>
  <si>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</si>
  <si>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</si>
  <si>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</si>
  <si>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</si>
  <si>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</si>
  <si>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</si>
  <si>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</si>
  <si>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</si>
  <si>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</si>
  <si>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</si>
  <si>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</si>
  <si>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</si>
  <si>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</si>
  <si>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</si>
  <si>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</si>
  <si>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</si>
  <si>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</si>
  <si>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</si>
  <si>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</si>
  <si>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</si>
  <si>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</si>
  <si>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</si>
  <si>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</si>
  <si>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</si>
  <si>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</si>
  <si>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</si>
  <si>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</si>
  <si>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</si>
  <si>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</si>
  <si>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</si>
  <si>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</si>
  <si>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</si>
  <si>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</si>
  <si>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</si>
  <si>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</si>
  <si>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</si>
  <si>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</si>
  <si>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</si>
  <si>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</si>
  <si>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</si>
  <si>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</si>
  <si>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</si>
  <si>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</si>
  <si>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Tratamentos Superficiais</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</si>
  <si>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</si>
  <si>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</si>
  <si>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</si>
  <si>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</si>
  <si>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</si>
  <si>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</si>
  <si>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</si>
  <si>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</si>
  <si>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</si>
  <si>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</si>
  <si>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</si>
  <si>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</si>
  <si>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</si>
  <si>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</si>
  <si>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</si>
  <si>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</si>
  <si>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</si>
  <si>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</si>
  <si>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</si>
  <si>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</si>
  <si>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</si>
  <si>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</si>
  <si>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</si>
  <si>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</si>
  <si>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</si>
  <si>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</si>
  <si>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</si>
  <si>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</si>
  <si>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</si>
  <si>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</si>
  <si>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</si>
  <si>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</si>
  <si>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</si>
  <si>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</si>
  <si>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</si>
  <si>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</si>
  <si>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</si>
  <si>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</si>
  <si>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</si>
  <si>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</si>
  <si>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</si>
  <si>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</si>
  <si>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</si>
  <si>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</si>
  <si>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</si>
  <si>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</si>
  <si>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</si>
  <si>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</si>
  <si>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</si>
  <si>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</si>
  <si>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</si>
  <si>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</si>
  <si>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</si>
  <si>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</si>
  <si>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</si>
  <si>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</si>
  <si>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</si>
  <si>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</si>
  <si>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</si>
  <si>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</si>
  <si>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</si>
  <si>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</si>
  <si>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</si>
  <si>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</si>
  <si>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</si>
  <si>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</si>
  <si>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</si>
  <si>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</si>
  <si>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</si>
  <si>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</si>
  <si>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</si>
  <si>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</si>
  <si>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</si>
  <si>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</si>
  <si>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</si>
  <si>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</si>
  <si>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</si>
  <si>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</si>
  <si>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</si>
  <si>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</si>
  <si>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</si>
  <si>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</si>
  <si>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</si>
  <si>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</si>
  <si>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</si>
  <si>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</si>
  <si>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</si>
  <si>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</si>
  <si>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</si>
  <si>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</si>
  <si>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</si>
  <si>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</si>
  <si>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</si>
  <si>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</si>
  <si>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</si>
  <si>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</si>
  <si>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</si>
  <si>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</si>
  <si>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</si>
  <si>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</si>
  <si>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</si>
  <si>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</si>
  <si>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</si>
  <si>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</si>
  <si>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</si>
  <si>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</si>
  <si>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</si>
  <si>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</si>
  <si>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</si>
  <si>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</si>
  <si>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</si>
  <si>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</si>
  <si>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</si>
  <si>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</si>
  <si>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</si>
  <si>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</si>
  <si>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</si>
  <si>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</si>
  <si>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</si>
  <si>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</si>
  <si>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</si>
  <si>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</si>
  <si>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</si>
  <si>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</si>
  <si>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</si>
  <si>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</si>
  <si>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</si>
  <si>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</si>
  <si>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</si>
  <si>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</si>
  <si>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</si>
  <si>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</si>
  <si>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</si>
  <si>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</si>
  <si>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</si>
  <si>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</si>
  <si>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</si>
  <si>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</si>
  <si>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</si>
  <si>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</si>
  <si>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</si>
  <si>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</si>
  <si>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</si>
  <si>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</si>
  <si>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</si>
  <si>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</si>
  <si>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</si>
  <si>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</si>
  <si>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</si>
  <si>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</si>
  <si>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</si>
  <si>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</si>
  <si>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</si>
  <si>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</si>
  <si>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</si>
  <si>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</si>
  <si>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</si>
  <si>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</si>
  <si>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</si>
  <si>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</si>
  <si>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</si>
  <si>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</si>
  <si>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</si>
  <si>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</si>
  <si>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</si>
  <si>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</si>
  <si>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</si>
  <si>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</si>
  <si>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</si>
  <si>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</si>
  <si>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</si>
  <si>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</si>
  <si>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</si>
  <si>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</si>
  <si>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</si>
  <si>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</si>
  <si>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</si>
  <si>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</si>
  <si>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</si>
  <si>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</si>
  <si>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</si>
  <si>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</si>
  <si>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</si>
  <si>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</si>
  <si>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</si>
  <si>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</si>
  <si>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</si>
  <si>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</si>
  <si>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</si>
  <si>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</si>
  <si>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</si>
  <si>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</si>
  <si>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</si>
  <si>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</si>
  <si>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</si>
  <si>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</si>
  <si>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</si>
  <si>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</si>
  <si>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</si>
  <si>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</si>
  <si>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</si>
  <si>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</si>
  <si>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</si>
  <si>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</si>
  <si>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</si>
  <si>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</si>
  <si>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</si>
  <si>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</si>
  <si>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</si>
  <si>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</si>
  <si>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</si>
  <si>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</si>
  <si>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</si>
  <si>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</si>
  <si>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</si>
  <si>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</si>
  <si>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</si>
  <si>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</si>
  <si>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</si>
  <si>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</si>
  <si>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</si>
  <si>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</si>
  <si>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</si>
  <si>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</si>
  <si>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</si>
  <si>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</si>
  <si>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</si>
  <si>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</si>
  <si>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</si>
  <si>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</si>
  <si>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</si>
  <si>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</si>
  <si>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</si>
  <si>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</si>
  <si>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</si>
  <si>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</si>
  <si>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</si>
  <si>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</si>
  <si>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</si>
  <si>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</si>
  <si>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</si>
  <si>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</si>
  <si>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</si>
  <si>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</si>
  <si>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</si>
  <si>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</si>
  <si>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</si>
  <si>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</si>
  <si>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</si>
  <si>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</si>
  <si>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</si>
  <si>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</si>
  <si>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</si>
  <si>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</si>
  <si>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</si>
  <si>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</si>
  <si>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</si>
  <si>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</si>
  <si>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</si>
  <si>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</si>
  <si>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</si>
  <si>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</si>
  <si>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</si>
  <si>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</si>
  <si>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</si>
  <si>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</si>
  <si>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</si>
  <si>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</si>
  <si>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</si>
  <si>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</si>
  <si>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</si>
  <si>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</si>
  <si>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</si>
  <si>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</si>
  <si>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</si>
  <si>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</si>
  <si>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</si>
  <si>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</si>
  <si>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</si>
  <si>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</si>
  <si>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</si>
  <si>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</si>
  <si>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</si>
  <si>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</si>
  <si>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</si>
  <si>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</si>
  <si>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</si>
  <si>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</si>
  <si>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</si>
  <si>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</si>
  <si>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</si>
  <si>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</si>
  <si>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</si>
  <si>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</si>
  <si>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</si>
  <si>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</si>
  <si>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</si>
  <si>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</si>
  <si>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</si>
  <si>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</si>
  <si>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</si>
  <si>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</si>
  <si>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</si>
  <si>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</si>
  <si>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</si>
  <si>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</si>
  <si>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</si>
  <si>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</si>
  <si>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</si>
  <si>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</si>
  <si>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</si>
  <si>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</si>
  <si>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</si>
  <si>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</si>
  <si>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</si>
  <si>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</si>
  <si>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</si>
  <si>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</si>
  <si>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</si>
  <si>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</si>
  <si>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</si>
  <si>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</si>
  <si>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</si>
  <si>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</si>
  <si>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</si>
  <si>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</si>
  <si>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</si>
  <si>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</si>
  <si>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</si>
  <si>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</si>
  <si>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</si>
  <si>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</si>
  <si>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</si>
  <si>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</si>
  <si>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</si>
  <si>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</si>
  <si>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</si>
  <si>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</si>
  <si>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</si>
  <si>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</si>
  <si>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</si>
  <si>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</si>
  <si>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</si>
  <si>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</si>
  <si>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</si>
  <si>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</si>
  <si>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</si>
  <si>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</si>
  <si>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</si>
  <si>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</si>
  <si>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</si>
  <si>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</si>
  <si>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</si>
  <si>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</si>
  <si>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</si>
  <si>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</si>
  <si>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</si>
  <si>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</si>
  <si>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</si>
  <si>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</si>
  <si>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</si>
  <si>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</si>
  <si>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</si>
  <si>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</si>
  <si>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</si>
  <si>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</si>
  <si>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</si>
  <si>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07/2025</t>
  </si>
  <si>
    <t>12/08/2025</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</si>
  <si>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</si>
  <si>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</si>
  <si>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</si>
  <si>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</si>
  <si>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</si>
  <si>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</si>
  <si>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</si>
  <si>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</si>
  <si>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</si>
  <si>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</si>
  <si>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</si>
  <si>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</si>
  <si>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</si>
  <si>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</si>
  <si>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</si>
  <si>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</si>
  <si>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</si>
  <si>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</si>
  <si>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</si>
  <si>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</si>
  <si>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</si>
  <si>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</si>
  <si>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</si>
  <si>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</si>
  <si>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</si>
  <si>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</si>
  <si>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</si>
  <si>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</si>
  <si>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</si>
  <si>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</si>
  <si>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</si>
  <si>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</si>
  <si>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</si>
  <si>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</si>
  <si>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</si>
  <si>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</si>
  <si>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</si>
  <si>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</si>
  <si>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</si>
  <si>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</si>
  <si>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</si>
  <si>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</si>
  <si>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</si>
  <si>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</si>
  <si>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</si>
  <si>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</si>
  <si>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</si>
  <si>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</si>
  <si>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</si>
  <si>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</si>
  <si>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</si>
  <si>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</si>
  <si>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</si>
  <si>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</si>
  <si>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</si>
  <si>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</si>
  <si>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</si>
  <si>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</si>
  <si>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</si>
  <si>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</si>
  <si>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</si>
  <si>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</si>
  <si>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</si>
  <si>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</si>
  <si>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</si>
  <si>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</si>
  <si>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</si>
  <si>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</si>
  <si>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</si>
  <si>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</si>
  <si>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</si>
  <si>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</si>
  <si>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</si>
  <si>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</si>
  <si>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</si>
  <si>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</si>
  <si>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</si>
  <si>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</si>
  <si>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</si>
  <si>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</si>
  <si>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</si>
  <si>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</si>
  <si>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</si>
  <si>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</si>
  <si>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</si>
  <si>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</si>
  <si>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</si>
  <si>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</si>
  <si>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</si>
  <si>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</si>
  <si>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</si>
  <si>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</si>
  <si>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</si>
  <si>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</si>
  <si>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</si>
  <si>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</si>
  <si>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</si>
  <si>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</si>
  <si>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</si>
  <si>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</si>
  <si>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</si>
  <si>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</si>
  <si>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</si>
  <si>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</si>
  <si>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</si>
  <si>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</si>
  <si>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</si>
  <si>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</si>
  <si>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</si>
  <si>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</si>
  <si>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</si>
  <si>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</si>
  <si>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</si>
  <si>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</si>
  <si>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</si>
  <si>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</si>
  <si>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</si>
  <si>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</si>
  <si>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</si>
  <si>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</si>
  <si>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</si>
  <si>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</si>
  <si>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</si>
  <si>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</si>
  <si>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</si>
  <si>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</si>
  <si>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</si>
  <si>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</si>
  <si>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</si>
  <si>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</si>
  <si>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</si>
  <si>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</si>
  <si>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</si>
  <si>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</si>
  <si>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</si>
  <si>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</si>
  <si>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</si>
  <si>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</si>
  <si>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</si>
  <si>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</si>
  <si>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</si>
  <si>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</si>
  <si>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</si>
  <si>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</si>
  <si>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</si>
  <si>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</si>
  <si>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</si>
  <si>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</si>
  <si>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</si>
  <si>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</si>
  <si>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</si>
  <si>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</si>
  <si>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</si>
  <si>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</si>
  <si>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</si>
  <si>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</si>
  <si>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</si>
  <si>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</si>
  <si>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</si>
  <si>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</si>
  <si>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</si>
  <si>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</si>
  <si>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</si>
  <si>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</si>
  <si>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</si>
  <si>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</si>
  <si>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</si>
  <si>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</si>
  <si>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</si>
  <si>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</si>
  <si>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</si>
  <si>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</si>
  <si>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</si>
  <si>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</si>
  <si>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</si>
  <si>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</si>
  <si>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</si>
  <si>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</si>
  <si>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</si>
  <si>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</si>
  <si>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</si>
  <si>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</si>
  <si>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</si>
  <si>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</si>
  <si>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</si>
  <si>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</si>
  <si>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</si>
  <si>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</si>
  <si>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</si>
  <si>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</si>
  <si>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</si>
  <si>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</si>
  <si>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</si>
  <si>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</si>
  <si>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</si>
  <si>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</si>
  <si>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</si>
  <si>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</si>
  <si>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</si>
  <si>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</si>
  <si>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</si>
  <si>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</si>
  <si>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</si>
  <si>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</si>
  <si>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</si>
  <si>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</si>
  <si>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</si>
  <si>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</si>
  <si>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</si>
  <si>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</si>
  <si>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</si>
  <si>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</si>
  <si>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</si>
  <si>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</si>
  <si>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</si>
  <si>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</si>
  <si>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</si>
  <si>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</si>
  <si>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</si>
  <si>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</si>
  <si>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</si>
  <si>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</si>
  <si>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</si>
  <si>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</si>
  <si>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</si>
  <si>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</si>
  <si>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</si>
  <si>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</si>
  <si>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</si>
  <si>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</si>
  <si>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</si>
  <si>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</si>
  <si>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</si>
  <si>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</si>
  <si>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</si>
  <si>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</si>
  <si>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</si>
  <si>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</si>
  <si>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</si>
  <si>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</si>
  <si>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</si>
  <si>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</si>
  <si>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</si>
  <si>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</si>
  <si>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</si>
  <si>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</si>
  <si>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</si>
  <si>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</si>
  <si>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</si>
  <si>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</si>
  <si>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</si>
  <si>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</si>
  <si>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</si>
  <si>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</si>
  <si>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</si>
  <si>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</si>
  <si>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</si>
  <si>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</si>
  <si>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</si>
  <si>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</si>
  <si>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</si>
  <si>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</si>
  <si>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</si>
  <si>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</si>
  <si>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</si>
  <si>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</si>
  <si>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</si>
  <si>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</si>
  <si>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</si>
  <si>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</si>
  <si>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</si>
  <si>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</si>
  <si>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</si>
  <si>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</si>
  <si>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</si>
  <si>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</si>
  <si>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</si>
  <si>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</si>
  <si>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</si>
  <si>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</si>
  <si>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</si>
  <si>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</si>
  <si>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</si>
  <si>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</si>
  <si>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</si>
  <si>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</si>
  <si>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</si>
  <si>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</si>
  <si>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</si>
  <si>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</si>
  <si>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</si>
  <si>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</si>
  <si>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</si>
  <si>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</si>
  <si>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</si>
  <si>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</si>
  <si>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</si>
  <si>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</si>
  <si>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</si>
  <si>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</si>
  <si>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</si>
  <si>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</si>
  <si>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</si>
  <si>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</si>
  <si>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</si>
  <si>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</si>
  <si>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</si>
  <si>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</si>
  <si>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</si>
  <si>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</si>
  <si>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</si>
  <si>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</si>
  <si>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</si>
  <si>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</si>
  <si>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</si>
  <si>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</si>
  <si>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</si>
  <si>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</si>
  <si>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</si>
  <si>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</si>
  <si>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</si>
  <si>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</si>
  <si>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</si>
  <si>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</si>
  <si>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</si>
  <si>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</si>
  <si>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</si>
  <si>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</si>
  <si>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</si>
  <si>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</si>
  <si>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</si>
  <si>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</si>
  <si>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</si>
  <si>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</si>
  <si>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</si>
  <si>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</si>
  <si>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</si>
  <si>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</si>
  <si>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</si>
  <si>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</si>
  <si>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</si>
  <si>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</si>
  <si>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</si>
  <si>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</si>
  <si>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</si>
  <si>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</si>
  <si>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</si>
  <si>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</si>
  <si>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</si>
  <si>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</si>
  <si>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</si>
  <si>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</si>
  <si>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</si>
  <si>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</si>
  <si>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</si>
  <si>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</si>
  <si>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</si>
  <si>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</si>
  <si>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</si>
  <si>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</si>
  <si>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</si>
  <si>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</si>
  <si>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</si>
  <si>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</si>
  <si>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</si>
  <si>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</si>
  <si>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</si>
  <si>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</si>
  <si>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</si>
  <si>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</si>
  <si>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</si>
  <si>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</si>
  <si>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</si>
  <si>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</si>
  <si>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</si>
  <si>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</si>
  <si>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</si>
  <si>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</si>
  <si>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</si>
  <si>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</si>
  <si>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</si>
  <si>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</si>
  <si>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</si>
  <si>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</si>
  <si>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</si>
  <si>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</si>
  <si>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</si>
  <si>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</si>
  <si>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</si>
  <si>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</si>
  <si>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</si>
  <si>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</si>
  <si>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</si>
  <si>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</si>
  <si>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</si>
  <si>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</si>
  <si>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</si>
  <si>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</si>
  <si>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</si>
  <si>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</si>
  <si>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</si>
  <si>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</si>
  <si>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</si>
  <si>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</si>
  <si>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</si>
  <si>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</si>
  <si>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</si>
  <si>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</si>
  <si>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</si>
  <si>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</si>
  <si>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</si>
  <si>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</si>
  <si>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</si>
  <si>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</si>
  <si>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</si>
  <si>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</si>
  <si>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</si>
  <si>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</si>
  <si>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</si>
  <si>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</si>
  <si>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</si>
  <si>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</si>
  <si>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</si>
  <si>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</si>
  <si>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</si>
  <si>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</si>
  <si>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</si>
  <si>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</si>
  <si>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</si>
  <si>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</si>
  <si>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</si>
  <si>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</si>
  <si>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</si>
  <si>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</si>
  <si>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</si>
  <si>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</si>
  <si>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</si>
  <si>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</si>
  <si>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</si>
  <si>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</si>
  <si>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</si>
  <si>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</si>
  <si>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</si>
  <si>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</si>
  <si>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</si>
  <si>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</si>
  <si>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</si>
  <si>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</si>
  <si>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</si>
  <si>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</si>
  <si>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</si>
  <si>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</si>
  <si>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</si>
  <si>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</si>
  <si>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</si>
  <si>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</si>
  <si>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</si>
  <si>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</si>
  <si>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</si>
  <si>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</si>
  <si>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</si>
  <si>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</si>
  <si>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</si>
  <si>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</si>
  <si>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</si>
  <si>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</si>
  <si>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</si>
  <si>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</si>
  <si>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</si>
  <si>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</si>
  <si>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</si>
  <si>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</si>
  <si>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</si>
  <si>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</si>
  <si>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</si>
  <si>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</si>
  <si>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</si>
  <si>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</si>
  <si>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</si>
  <si>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</si>
  <si>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</si>
  <si>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</si>
  <si>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</si>
  <si>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</si>
  <si>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</si>
  <si>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</si>
  <si>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</si>
  <si>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</si>
  <si>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</si>
  <si>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</si>
  <si>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</si>
  <si>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</si>
  <si>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</si>
  <si>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</si>
  <si>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</si>
  <si>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</si>
  <si>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</si>
  <si>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</si>
  <si>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</si>
  <si>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</si>
  <si>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</si>
  <si>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</si>
  <si>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</si>
  <si>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</si>
  <si>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</si>
  <si>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</si>
  <si>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</si>
  <si>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</si>
  <si>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</si>
  <si>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</si>
  <si>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</si>
  <si>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</si>
  <si>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</si>
  <si>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</si>
  <si>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</si>
  <si>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</si>
  <si>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</si>
  <si>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</si>
  <si>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</si>
  <si>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</si>
  <si>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</si>
  <si>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</si>
  <si>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</si>
  <si>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</si>
  <si>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</si>
  <si>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</si>
  <si>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</si>
  <si>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</si>
  <si>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</si>
  <si>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</si>
  <si>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</si>
  <si>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</si>
  <si>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</si>
  <si>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</si>
  <si>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</si>
  <si>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</si>
  <si>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</si>
  <si>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</si>
  <si>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</si>
  <si>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</si>
  <si>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</si>
  <si>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</si>
  <si>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</si>
  <si>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</si>
  <si>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</si>
  <si>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</si>
  <si>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</si>
  <si>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</si>
  <si>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</si>
  <si>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</si>
  <si>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</si>
  <si>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</si>
  <si>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</si>
  <si>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</si>
  <si>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</si>
  <si>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</si>
  <si>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</si>
  <si>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</si>
  <si>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</si>
  <si>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</si>
  <si>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</si>
  <si>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</si>
  <si>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</si>
  <si>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</si>
  <si>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</si>
  <si>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</si>
  <si>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</si>
  <si>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</si>
  <si>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</si>
  <si>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</si>
  <si>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</si>
  <si>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</si>
  <si>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</si>
  <si>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</si>
  <si>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</si>
  <si>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</si>
  <si>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</si>
  <si>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</si>
  <si>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</si>
  <si>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</si>
  <si>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</si>
  <si>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</si>
  <si>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</si>
  <si>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</si>
  <si>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</si>
  <si>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</si>
  <si>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</si>
  <si>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</si>
  <si>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</si>
  <si>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</si>
  <si>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</si>
  <si>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</si>
  <si>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</si>
  <si>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</si>
  <si>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</si>
  <si>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</si>
  <si>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</si>
  <si>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</si>
  <si>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</si>
  <si>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</si>
  <si>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</si>
  <si>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</si>
  <si>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</si>
  <si>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</si>
  <si>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</si>
  <si>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</si>
  <si>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</si>
  <si>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</si>
  <si>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</si>
  <si>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</si>
  <si>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</si>
  <si>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</si>
  <si>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</si>
  <si>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</si>
  <si>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</si>
  <si>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</si>
  <si>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</si>
  <si>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</si>
  <si>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</si>
  <si>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</si>
  <si>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</si>
  <si>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</si>
  <si>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</si>
  <si>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</si>
  <si>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</si>
  <si>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</si>
  <si>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</si>
  <si>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</si>
  <si>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</si>
  <si>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</si>
  <si>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</si>
  <si>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</si>
  <si>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</si>
  <si>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</si>
  <si>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</si>
  <si>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</si>
  <si>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</si>
  <si>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</si>
  <si>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</si>
  <si>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</si>
  <si>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</si>
  <si>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</si>
  <si>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</si>
  <si>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</si>
  <si>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</si>
  <si>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</si>
  <si>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</si>
  <si>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</si>
  <si>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</si>
  <si>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</si>
  <si>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</si>
  <si>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</si>
  <si>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</si>
  <si>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</si>
  <si>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</si>
  <si>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</si>
  <si>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</si>
  <si>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</si>
  <si>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</si>
  <si>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</si>
  <si>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</si>
  <si>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</si>
  <si>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</si>
  <si>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</si>
  <si>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</si>
  <si>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</si>
  <si>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</si>
  <si>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</si>
  <si>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</si>
  <si>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</si>
  <si>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</si>
  <si>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</si>
  <si>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</si>
  <si>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</si>
  <si>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</si>
  <si>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</si>
  <si>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</si>
  <si>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</si>
  <si>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</si>
  <si>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</si>
  <si>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</si>
  <si>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</si>
  <si>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</si>
  <si>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</si>
  <si>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</si>
  <si>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</si>
  <si>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</si>
  <si>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</si>
  <si>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</si>
  <si>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</si>
  <si>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</si>
  <si>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</si>
  <si>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</si>
  <si>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</si>
  <si>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</si>
  <si>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</si>
  <si>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</si>
  <si>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</si>
  <si>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</si>
  <si>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</si>
  <si>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</si>
  <si>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</si>
  <si>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</si>
  <si>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</si>
  <si>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</si>
  <si>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</si>
  <si>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</si>
  <si>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</si>
  <si>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</si>
  <si>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</si>
  <si>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</si>
  <si>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</si>
  <si>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</si>
  <si>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</si>
  <si>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</si>
  <si>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</si>
  <si>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</si>
  <si>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</si>
  <si>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</si>
  <si>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</si>
  <si>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</si>
  <si>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</si>
  <si>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</si>
  <si>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</si>
  <si>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</si>
  <si>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</si>
  <si>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</si>
  <si>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</si>
  <si>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</si>
  <si>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</si>
  <si>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</si>
  <si>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</si>
  <si>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</si>
  <si>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</si>
  <si>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</si>
  <si>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</si>
  <si>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</si>
  <si>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</si>
  <si>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</si>
  <si>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</si>
  <si>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</si>
  <si>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</si>
  <si>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</si>
  <si>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</si>
  <si>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</si>
  <si>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</si>
  <si>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</si>
  <si>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</si>
  <si>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</si>
  <si>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</si>
  <si>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</si>
  <si>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</si>
  <si>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</si>
  <si>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</si>
  <si>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</si>
  <si>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</si>
  <si>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</si>
  <si>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</si>
  <si>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</si>
  <si>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</si>
  <si>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</si>
  <si>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</si>
  <si>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</si>
  <si>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</si>
  <si>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</si>
  <si>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</si>
  <si>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</si>
  <si>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</si>
  <si>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</si>
  <si>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</si>
  <si>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</si>
  <si>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</si>
  <si>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</si>
  <si>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</si>
  <si>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</si>
  <si>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</si>
  <si>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</si>
  <si>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</si>
  <si>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</si>
  <si>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</si>
  <si>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</si>
  <si>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</si>
  <si>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</si>
  <si>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</si>
  <si>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</si>
  <si>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</si>
  <si>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</si>
  <si>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</si>
  <si>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</si>
  <si>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</si>
  <si>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</si>
  <si>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</si>
  <si>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</si>
  <si>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</si>
  <si>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</si>
  <si>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</si>
  <si>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</si>
  <si>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</si>
  <si>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</si>
  <si>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</si>
  <si>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</si>
  <si>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</si>
  <si>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</si>
  <si>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</si>
  <si>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</si>
  <si>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</si>
  <si>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</si>
  <si>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</si>
  <si>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</si>
  <si>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</si>
  <si>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</si>
  <si>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</si>
  <si>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</si>
  <si>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</si>
  <si>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</si>
  <si>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</si>
  <si>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</si>
  <si>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</si>
  <si>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</si>
  <si>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</si>
  <si>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</si>
  <si>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</si>
  <si>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</si>
  <si>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</si>
  <si>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</si>
  <si>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</si>
  <si>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</si>
  <si>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</si>
  <si>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</si>
  <si>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</si>
  <si>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</si>
  <si>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</si>
  <si>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</si>
  <si>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</si>
  <si>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</si>
  <si>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</si>
  <si>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</si>
  <si>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</si>
  <si>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</si>
  <si>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</si>
  <si>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</si>
  <si>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</si>
  <si>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</si>
  <si>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</si>
  <si>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</si>
  <si>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</si>
  <si>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</si>
  <si>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</si>
  <si>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</si>
  <si>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</si>
  <si>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</si>
  <si>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</si>
  <si>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</si>
  <si>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</si>
  <si>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</si>
  <si>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</si>
  <si>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</si>
  <si>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</si>
  <si>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</si>
  <si>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</si>
  <si>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</si>
  <si>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</si>
  <si>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</si>
  <si>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</si>
  <si>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</si>
  <si>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</si>
  <si>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</si>
  <si>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</si>
  <si>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</si>
  <si>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</si>
  <si>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</si>
  <si>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</si>
  <si>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</si>
  <si>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</si>
  <si>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</si>
  <si>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</si>
  <si>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</si>
  <si>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</si>
  <si>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</si>
  <si>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</si>
  <si>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</si>
  <si>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</si>
  <si>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</si>
  <si>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</si>
  <si>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</si>
  <si>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</si>
  <si>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</si>
  <si>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</si>
  <si>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</si>
  <si>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</si>
  <si>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</si>
  <si>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</si>
  <si>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</si>
  <si>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</si>
  <si>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</si>
  <si>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</si>
  <si>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</si>
  <si>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</si>
  <si>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</si>
  <si>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</si>
  <si>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</si>
  <si>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</si>
  <si>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</si>
  <si>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</si>
  <si>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</si>
  <si>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</si>
  <si>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</si>
  <si>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</si>
  <si>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</si>
  <si>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</si>
  <si>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</si>
  <si>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</si>
  <si>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</si>
  <si>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</si>
  <si>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</si>
  <si>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</si>
  <si>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</si>
  <si>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</si>
  <si>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</si>
  <si>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</si>
  <si>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</si>
  <si>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</si>
  <si>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</si>
  <si>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</si>
  <si>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</si>
  <si>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</si>
  <si>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</si>
  <si>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</si>
  <si>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</si>
  <si>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</si>
  <si>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</si>
  <si>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</si>
  <si>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</si>
  <si>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</si>
  <si>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</si>
  <si>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</si>
  <si>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</si>
  <si>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</si>
  <si>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</si>
  <si>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</si>
  <si>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</si>
  <si>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</si>
  <si>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</si>
  <si>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</si>
  <si>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</si>
  <si>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</si>
  <si>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</si>
  <si>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</si>
  <si>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</si>
  <si>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</si>
  <si>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</si>
  <si>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</si>
  <si>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</si>
  <si>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</si>
  <si>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</si>
  <si>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</si>
  <si>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</si>
  <si>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</si>
  <si>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</si>
  <si>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</si>
  <si>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</si>
  <si>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</si>
  <si>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</si>
  <si>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</si>
  <si>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</si>
  <si>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</si>
  <si>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</si>
  <si>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</si>
  <si>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</si>
  <si>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</si>
  <si>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</si>
  <si>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</si>
  <si>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</si>
  <si>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</si>
  <si>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</si>
  <si>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</si>
  <si>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</si>
  <si>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</si>
  <si>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</si>
  <si>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</si>
  <si>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</si>
  <si>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</si>
  <si>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</si>
  <si>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</si>
  <si>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</si>
  <si>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</si>
  <si>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</si>
  <si>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</si>
  <si>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</si>
  <si>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</si>
  <si>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</si>
  <si>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</si>
  <si>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</si>
  <si>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</si>
  <si>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</si>
  <si>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</si>
  <si>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</si>
  <si>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</si>
  <si>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</si>
  <si>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</si>
  <si>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</si>
  <si>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</si>
  <si>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</si>
  <si>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</si>
  <si>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</si>
  <si>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</si>
  <si>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</si>
  <si>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</si>
  <si>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</si>
  <si>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</si>
  <si>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</si>
  <si>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</si>
  <si>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</si>
  <si>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</si>
  <si>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</si>
  <si>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</si>
  <si>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</si>
  <si>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</si>
  <si>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</si>
  <si>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</si>
  <si>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</si>
  <si>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</si>
  <si>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</si>
  <si>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</si>
  <si>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</si>
  <si>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</si>
  <si>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</si>
  <si>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</si>
  <si>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</si>
  <si>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</si>
  <si>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</si>
  <si>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</si>
  <si>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</si>
  <si>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</si>
  <si>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</si>
  <si>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</si>
  <si>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</si>
  <si>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</si>
  <si>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</si>
  <si>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</si>
  <si>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</si>
  <si>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</si>
  <si>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</si>
  <si>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</si>
  <si>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</si>
  <si>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</si>
  <si>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</si>
  <si>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</si>
  <si>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</si>
  <si>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</si>
  <si>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</si>
  <si>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</si>
  <si>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</si>
  <si>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</si>
  <si>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</si>
  <si>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</si>
  <si>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</si>
  <si>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</si>
  <si>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</si>
  <si>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</si>
  <si>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</si>
  <si>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</si>
  <si>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</si>
  <si>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</si>
  <si>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</si>
  <si>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</si>
  <si>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</si>
  <si>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</si>
  <si>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</si>
  <si>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</si>
  <si>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</si>
  <si>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</si>
  <si>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</si>
  <si>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</si>
  <si>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</si>
  <si>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</si>
  <si>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</si>
  <si>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</si>
  <si>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</si>
  <si>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</si>
  <si>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</si>
  <si>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</si>
  <si>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</si>
  <si>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</si>
  <si>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</si>
  <si>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</si>
  <si>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</si>
  <si>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</si>
  <si>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</si>
  <si>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</si>
  <si>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</si>
  <si>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</si>
  <si>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</si>
  <si>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</si>
  <si>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</si>
  <si>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</si>
  <si>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</si>
  <si>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</si>
  <si>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</si>
  <si>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</si>
  <si>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</si>
  <si>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</si>
  <si>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</si>
  <si>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</si>
  <si>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</si>
  <si>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</si>
  <si>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</si>
  <si>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</si>
  <si>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</si>
  <si>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</si>
  <si>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</si>
  <si>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</si>
  <si>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</si>
  <si>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</si>
  <si>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</si>
  <si>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</si>
  <si>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</si>
  <si>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</si>
  <si>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</si>
  <si>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</si>
  <si>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</si>
  <si>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</si>
  <si>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</si>
  <si>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</si>
  <si>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</si>
  <si>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</si>
  <si>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</si>
  <si>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</si>
  <si>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</si>
  <si>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</si>
  <si>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</si>
  <si>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</si>
  <si>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</si>
  <si>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</si>
  <si>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</si>
  <si>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</si>
  <si>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</si>
  <si>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</si>
  <si>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</si>
  <si>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</si>
  <si>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</si>
  <si>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</si>
  <si>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</si>
  <si>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</si>
  <si>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</si>
  <si>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</si>
  <si>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</si>
  <si>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</si>
  <si>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</si>
  <si>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</si>
  <si>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</si>
  <si>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</si>
  <si>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</si>
  <si>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</si>
  <si>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</si>
  <si>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</si>
  <si>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</si>
  <si>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</si>
  <si>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</si>
  <si>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</si>
  <si>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</si>
  <si>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</si>
  <si>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</si>
  <si>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</si>
  <si>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</si>
  <si>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</si>
  <si>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</si>
  <si>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</si>
  <si>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</si>
  <si>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</si>
  <si>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</si>
  <si>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</si>
  <si>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</si>
  <si>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</si>
  <si>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</si>
  <si>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</si>
  <si>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</si>
  <si>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</si>
  <si>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</si>
  <si>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</si>
  <si>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</si>
  <si>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</si>
  <si>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</si>
  <si>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</si>
  <si>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</si>
  <si>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</si>
  <si>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</si>
  <si>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</si>
  <si>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</si>
  <si>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</si>
  <si>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</si>
  <si>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</si>
  <si>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</si>
  <si>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</si>
  <si>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</si>
  <si>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</si>
  <si>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</si>
  <si>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</si>
  <si>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</si>
  <si>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</si>
  <si>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</si>
  <si>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</si>
  <si>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</si>
  <si>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</si>
  <si>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</si>
  <si>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</si>
  <si>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</si>
  <si>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</si>
  <si>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</si>
  <si>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</si>
  <si>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</si>
  <si>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</si>
  <si>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</si>
  <si>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</si>
  <si>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</si>
  <si>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</si>
  <si>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</si>
  <si>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</si>
  <si>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</si>
  <si>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</si>
  <si>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</si>
  <si>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</si>
  <si>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</si>
  <si>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</si>
  <si>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</si>
  <si>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</si>
  <si>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</si>
  <si>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</si>
  <si>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</si>
  <si>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</si>
  <si>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</si>
  <si>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</si>
  <si>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</si>
  <si>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</si>
  <si>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</si>
  <si>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</si>
  <si>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</si>
  <si>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</si>
  <si>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</si>
  <si>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</si>
  <si>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</si>
  <si>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</si>
  <si>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</si>
  <si>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</si>
  <si>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</si>
  <si>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</si>
  <si>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</si>
  <si>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</si>
  <si>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</si>
  <si>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</si>
  <si>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</si>
  <si>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</si>
  <si>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</si>
  <si>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</si>
  <si>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</si>
  <si>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</si>
  <si>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</si>
  <si>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</si>
  <si>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</si>
  <si>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</si>
  <si>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</si>
  <si>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</si>
  <si>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</si>
  <si>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</si>
  <si>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</si>
  <si>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</si>
  <si>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</si>
  <si>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</si>
  <si>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</si>
  <si>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</si>
  <si>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</si>
  <si>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</si>
  <si>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</si>
  <si>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</si>
  <si>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</si>
  <si>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</si>
  <si>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</si>
  <si>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</si>
  <si>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</si>
  <si>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</si>
  <si>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</si>
  <si>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</si>
  <si>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</si>
  <si>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</si>
  <si>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</si>
  <si>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</si>
  <si>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</si>
  <si>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</si>
  <si>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</si>
  <si>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</si>
  <si>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</si>
  <si>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</si>
  <si>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</si>
  <si>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</si>
  <si>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</si>
  <si>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</si>
  <si>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</si>
  <si>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</si>
  <si>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</si>
  <si>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</si>
  <si>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</si>
  <si>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</si>
  <si>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</si>
  <si>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</si>
  <si>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</si>
  <si>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</si>
  <si>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</si>
  <si>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</si>
  <si>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</si>
  <si>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</si>
  <si>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</si>
  <si>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</si>
  <si>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</si>
  <si>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</si>
  <si>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</si>
  <si>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</si>
  <si>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</si>
  <si>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</si>
  <si>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</si>
  <si>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</si>
  <si>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</si>
  <si>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</si>
  <si>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</si>
  <si>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</si>
  <si>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</si>
  <si>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</si>
  <si>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</si>
  <si>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</si>
  <si>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</si>
  <si>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</si>
  <si>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</si>
  <si>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</si>
  <si>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</si>
  <si>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</si>
  <si>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</si>
  <si>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</si>
  <si>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</si>
  <si>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</si>
  <si>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</si>
  <si>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</si>
  <si>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</si>
  <si>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</si>
  <si>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</si>
  <si>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</si>
  <si>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</si>
  <si>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</si>
  <si>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</si>
  <si>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</si>
  <si>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</si>
  <si>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</si>
  <si>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</si>
  <si>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</si>
  <si>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</si>
  <si>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</si>
  <si>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</si>
  <si>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</si>
  <si>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</si>
  <si>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</si>
  <si>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</si>
  <si>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</si>
  <si>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</si>
  <si>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</si>
  <si>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</si>
  <si>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</si>
  <si>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</si>
  <si>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</si>
  <si>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</si>
  <si>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</si>
  <si>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</si>
  <si>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</si>
  <si>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</si>
  <si>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</si>
  <si>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</si>
  <si>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</si>
  <si>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</si>
  <si>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</si>
  <si>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</si>
  <si>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</si>
  <si>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</si>
  <si>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</si>
  <si>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</si>
  <si>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</si>
  <si>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</si>
  <si>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</si>
  <si>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</si>
  <si>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</si>
  <si>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</si>
  <si>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</si>
  <si>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</si>
  <si>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</si>
  <si>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</si>
  <si>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</si>
  <si>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</si>
  <si>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</si>
  <si>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</si>
  <si>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</si>
  <si>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</si>
  <si>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</si>
  <si>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</si>
  <si>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</si>
  <si>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</si>
  <si>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</si>
  <si>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</si>
  <si>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</si>
  <si>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</si>
  <si>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</si>
  <si>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</si>
  <si>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</si>
  <si>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</si>
  <si>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</si>
  <si>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</si>
  <si>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</si>
  <si>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</si>
  <si>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</si>
  <si>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</si>
  <si>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</si>
  <si>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</si>
  <si>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</si>
  <si>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</si>
  <si>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</si>
  <si>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</si>
  <si>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</si>
  <si>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</si>
  <si>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</si>
  <si>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</si>
  <si>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</si>
  <si>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</si>
  <si>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</si>
  <si>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</si>
  <si>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</si>
  <si>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</si>
  <si>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</si>
  <si>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</si>
  <si>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</si>
  <si>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</si>
  <si>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</si>
  <si>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</si>
  <si>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</si>
  <si>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</si>
  <si>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</si>
  <si>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</si>
  <si>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</si>
  <si>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</si>
  <si>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</si>
  <si>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</si>
  <si>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</si>
  <si>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</si>
  <si>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</si>
  <si>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</si>
  <si>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</si>
  <si>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</si>
  <si>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</si>
  <si>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</si>
  <si>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</si>
  <si>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</si>
  <si>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</si>
  <si>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</si>
  <si>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</si>
  <si>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</si>
  <si>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</si>
  <si>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</si>
  <si>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</si>
  <si>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</si>
  <si>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</si>
  <si>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</si>
  <si>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</si>
  <si>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</si>
  <si>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</si>
  <si>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</si>
  <si>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</si>
  <si>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</si>
  <si>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</si>
  <si>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</si>
  <si>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</si>
  <si>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</si>
  <si>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</si>
  <si>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</si>
  <si>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</si>
  <si>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</si>
  <si>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</si>
  <si>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</si>
  <si>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</si>
  <si>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</si>
  <si>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</si>
  <si>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</si>
  <si>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</si>
  <si>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</si>
  <si>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</si>
  <si>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</si>
  <si>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</si>
  <si>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</si>
  <si>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</si>
  <si>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</si>
  <si>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</si>
  <si>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</si>
  <si>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</si>
  <si>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</si>
  <si>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</si>
  <si>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</si>
  <si>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</si>
  <si>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</si>
  <si>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</si>
  <si>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</si>
  <si>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</si>
  <si>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</si>
  <si>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</si>
  <si>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</si>
  <si>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</si>
  <si>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</si>
  <si>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</si>
  <si>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</si>
  <si>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</si>
  <si>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</si>
  <si>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</si>
  <si>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</si>
  <si>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</si>
  <si>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</si>
  <si>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</si>
  <si>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</si>
  <si>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</si>
  <si>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</si>
  <si>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</si>
  <si>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</si>
  <si>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</si>
  <si>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</si>
  <si>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</si>
  <si>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</si>
  <si>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</si>
  <si>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</si>
  <si>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</si>
  <si>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</si>
  <si>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</si>
  <si>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</si>
  <si>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</si>
  <si>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</si>
  <si>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</si>
  <si>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</si>
  <si>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</si>
  <si>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</si>
  <si>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</si>
  <si>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</si>
  <si>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</si>
  <si>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</si>
  <si>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</si>
  <si>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</si>
  <si>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</si>
  <si>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</si>
  <si>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</si>
  <si>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</si>
  <si>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</si>
  <si>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</si>
  <si>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</si>
  <si>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</si>
  <si>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</si>
  <si>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</si>
  <si>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</si>
  <si>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</si>
  <si>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</si>
  <si>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</si>
  <si>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</si>
  <si>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</si>
  <si>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</si>
  <si>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</si>
  <si>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</si>
  <si>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</si>
  <si>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</si>
  <si>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</si>
  <si>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</si>
  <si>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</si>
  <si>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</si>
  <si>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</si>
  <si>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</si>
  <si>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</si>
  <si>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</si>
  <si>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</si>
  <si>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</si>
  <si>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</si>
  <si>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</si>
  <si>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</si>
  <si>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</si>
  <si>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</si>
  <si>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</si>
  <si>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</si>
  <si>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</si>
  <si>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</si>
  <si>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</si>
  <si>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</si>
  <si>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</si>
  <si>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</si>
  <si>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</si>
  <si>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</si>
  <si>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</si>
  <si>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</si>
  <si>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</si>
  <si>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</si>
  <si>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</si>
  <si>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</si>
  <si>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</si>
  <si>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</si>
  <si>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</si>
  <si>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</si>
  <si>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</si>
  <si>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</si>
  <si>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</si>
  <si>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</si>
  <si>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</si>
  <si>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</si>
  <si>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</si>
  <si>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</si>
  <si>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</si>
  <si>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</si>
  <si>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</si>
  <si>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</si>
  <si>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</si>
  <si>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</si>
  <si>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</si>
  <si>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</si>
  <si>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</si>
  <si>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</si>
  <si>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</si>
  <si>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</si>
  <si>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</si>
  <si>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</si>
  <si>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</si>
  <si>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</si>
  <si>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</si>
  <si>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</si>
  <si>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</si>
  <si>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</si>
  <si>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</si>
  <si>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</si>
  <si>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</si>
  <si>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</si>
  <si>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</si>
  <si>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</si>
  <si>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</si>
  <si>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</si>
  <si>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</si>
  <si>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</si>
  <si>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</si>
  <si>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</si>
  <si>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</si>
  <si>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</si>
  <si>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</si>
  <si>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</si>
  <si>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</si>
  <si>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</si>
  <si>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</si>
  <si>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</si>
  <si>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</si>
  <si>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</si>
  <si>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</si>
  <si>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</si>
  <si>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</si>
  <si>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</si>
  <si>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</si>
  <si>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</si>
  <si>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</si>
  <si>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</si>
  <si>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</si>
  <si>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</si>
  <si>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</si>
  <si>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</si>
  <si>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</si>
  <si>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</si>
  <si>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</si>
  <si>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</si>
  <si>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</si>
  <si>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</si>
  <si>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</si>
  <si>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</si>
  <si>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</si>
  <si>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</si>
  <si>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</si>
  <si>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</si>
  <si>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</si>
  <si>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</si>
  <si>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</si>
  <si>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</si>
  <si>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</si>
  <si>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</si>
  <si>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</si>
  <si>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</si>
  <si>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</si>
  <si>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</si>
  <si>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</si>
  <si>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</si>
  <si>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</si>
  <si>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</si>
  <si>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</si>
  <si>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</si>
  <si>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</si>
  <si>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</si>
  <si>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</si>
  <si>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</si>
  <si>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</si>
  <si>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</si>
  <si>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</si>
  <si>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</si>
  <si>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</si>
  <si>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</si>
  <si>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</si>
  <si>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</si>
  <si>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</si>
  <si>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</si>
  <si>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</si>
  <si>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</si>
  <si>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</si>
  <si>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</si>
  <si>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</si>
  <si>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</si>
  <si>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</si>
  <si>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</si>
  <si>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</si>
  <si>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</si>
  <si>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</si>
  <si>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</si>
  <si>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</si>
  <si>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</si>
  <si>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</si>
  <si>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</si>
  <si>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</si>
  <si>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</si>
  <si>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</si>
  <si>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</si>
  <si>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</si>
  <si>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</si>
  <si>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</si>
  <si>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</si>
  <si>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</si>
  <si>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</si>
  <si>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</si>
  <si>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</si>
  <si>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</si>
  <si>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</si>
  <si>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</si>
  <si>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</si>
  <si>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</si>
  <si>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</si>
  <si>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</si>
  <si>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</si>
  <si>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</si>
  <si>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</si>
  <si>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</si>
  <si>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</si>
  <si>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</si>
  <si>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</si>
  <si>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</si>
  <si>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</si>
  <si>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</si>
  <si>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</si>
  <si>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</si>
  <si>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</si>
  <si>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</si>
  <si>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</si>
  <si>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</si>
  <si>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</si>
  <si>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</si>
  <si>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</si>
  <si>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</si>
  <si>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</si>
  <si>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</si>
  <si>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</si>
  <si>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</si>
  <si>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</si>
  <si>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</si>
  <si>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</si>
  <si>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</si>
  <si>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</si>
  <si>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</si>
  <si>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</si>
  <si>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</si>
  <si>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</si>
  <si>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</si>
  <si>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</si>
  <si>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</si>
  <si>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</si>
  <si>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</si>
  <si>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</si>
  <si>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</si>
  <si>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</si>
  <si>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</si>
  <si>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</si>
  <si>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</si>
  <si>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</si>
  <si>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</si>
  <si>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</si>
  <si>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</si>
  <si>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</si>
  <si>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</si>
  <si>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</si>
  <si>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</si>
  <si>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</si>
  <si>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</si>
  <si>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</si>
  <si>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</si>
  <si>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</si>
  <si>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</si>
  <si>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</si>
  <si>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</si>
  <si>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</si>
  <si>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</si>
  <si>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</si>
  <si>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</si>
  <si>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</si>
  <si>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</si>
  <si>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</si>
  <si>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</si>
  <si>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</si>
  <si>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</si>
  <si>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</si>
  <si>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</si>
  <si>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</si>
  <si>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</si>
  <si>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</si>
  <si>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</si>
  <si>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</si>
  <si>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</si>
  <si>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</si>
  <si>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</si>
  <si>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</si>
  <si>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</si>
  <si>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</si>
  <si>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</si>
  <si>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</si>
  <si>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</si>
  <si>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</si>
  <si>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</si>
  <si>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</si>
  <si>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</si>
  <si>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</si>
  <si>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</si>
  <si>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</si>
  <si>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</si>
  <si>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</si>
  <si>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</si>
  <si>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</si>
  <si>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</si>
  <si>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</si>
  <si>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</si>
  <si>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</si>
  <si>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</si>
  <si>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</si>
  <si>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</si>
  <si>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</si>
  <si>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</si>
  <si>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</si>
  <si>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</si>
  <si>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</si>
  <si>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</si>
  <si>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</si>
  <si>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</si>
  <si>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</si>
  <si>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</si>
  <si>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</si>
  <si>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</si>
  <si>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</si>
  <si>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</si>
  <si>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</si>
  <si>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</si>
  <si>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</si>
  <si>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</si>
  <si>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</si>
  <si>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</si>
  <si>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</si>
  <si>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</si>
  <si>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</si>
  <si>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</si>
  <si>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</si>
  <si>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</si>
  <si>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</si>
  <si>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</si>
  <si>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</si>
  <si>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</si>
  <si>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</si>
  <si>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</si>
  <si>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</si>
  <si>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</si>
  <si>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</si>
  <si>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</si>
  <si>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</si>
  <si>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</si>
  <si>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</si>
  <si>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</si>
  <si>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</si>
  <si>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</si>
  <si>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</si>
  <si>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</si>
  <si>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</si>
  <si>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</si>
  <si>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</si>
  <si>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</si>
  <si>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</si>
  <si>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</si>
  <si>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</si>
  <si>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</si>
  <si>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</si>
  <si>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</si>
  <si>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</si>
  <si>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</si>
  <si>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</si>
  <si>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</si>
  <si>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</si>
  <si>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</si>
  <si>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</si>
  <si>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</si>
  <si>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</si>
  <si>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</si>
  <si>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</si>
  <si>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</si>
  <si>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</si>
  <si>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</si>
  <si>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</si>
  <si>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</si>
  <si>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</si>
  <si>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</si>
  <si>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</si>
  <si>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</si>
  <si>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</si>
  <si>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</si>
  <si>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</si>
  <si>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</si>
  <si>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</si>
  <si>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</si>
  <si>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</si>
  <si>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</si>
  <si>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</si>
  <si>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</si>
  <si>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</si>
  <si>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</si>
  <si>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</si>
  <si>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</si>
  <si>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</si>
  <si>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</si>
  <si>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</si>
  <si>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</si>
  <si>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</si>
  <si>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</si>
  <si>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</si>
  <si>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</si>
  <si>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</si>
  <si>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</si>
  <si>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</si>
  <si>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</si>
  <si>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</si>
  <si>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</si>
  <si>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</si>
  <si>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</si>
  <si>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</si>
  <si>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</si>
  <si>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</si>
  <si>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</si>
  <si>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</si>
  <si>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</si>
  <si>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</si>
  <si>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</si>
  <si>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</si>
  <si>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</si>
  <si>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</si>
  <si>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</si>
  <si>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</si>
  <si>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</si>
  <si>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</si>
  <si>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</si>
  <si>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</si>
  <si>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</si>
  <si>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</si>
  <si>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</si>
  <si>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</si>
  <si>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</si>
  <si>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</si>
  <si>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</si>
  <si>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</si>
  <si>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</si>
  <si>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</si>
  <si>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</si>
  <si>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</si>
  <si>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</si>
  <si>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</si>
  <si>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</si>
  <si>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</si>
  <si>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</si>
  <si>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</si>
  <si>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</si>
  <si>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</si>
  <si>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</si>
  <si>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</si>
  <si>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</si>
  <si>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</si>
  <si>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</si>
  <si>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</si>
  <si>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</si>
  <si>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</si>
  <si>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</si>
  <si>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</si>
  <si>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</si>
  <si>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</si>
  <si>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</si>
  <si>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</si>
  <si>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</si>
  <si>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</si>
  <si>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</si>
  <si>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</si>
  <si>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</si>
  <si>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</si>
  <si>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</si>
  <si>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</si>
  <si>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</si>
  <si>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</si>
  <si>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</si>
  <si>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</si>
  <si>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</si>
  <si>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</si>
  <si>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</si>
  <si>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</si>
  <si>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</si>
  <si>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</si>
  <si>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</si>
  <si>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</si>
  <si>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</si>
  <si>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</si>
  <si>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</si>
  <si>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</si>
  <si>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</si>
  <si>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</si>
  <si>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</si>
  <si>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</si>
  <si>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</si>
  <si>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</si>
  <si>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</si>
  <si>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</si>
  <si>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</si>
  <si>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</si>
  <si>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</si>
  <si>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</si>
  <si>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</si>
  <si>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</si>
  <si>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</si>
  <si>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</si>
  <si>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</si>
  <si>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</si>
  <si>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</si>
  <si>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</si>
  <si>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</si>
  <si>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</si>
  <si>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</si>
  <si>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</si>
  <si>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</si>
  <si>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</si>
  <si>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</si>
  <si>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</si>
  <si>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</si>
  <si>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</si>
  <si>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</si>
  <si>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</si>
  <si>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</si>
  <si>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</si>
  <si>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</si>
  <si>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</si>
  <si>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</si>
  <si>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</si>
  <si>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</si>
  <si>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</si>
  <si>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</si>
  <si>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</si>
  <si>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</si>
  <si>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</si>
  <si>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</si>
  <si>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</si>
  <si>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</si>
  <si>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</si>
  <si>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</si>
  <si>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</si>
  <si>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</si>
  <si>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</si>
  <si>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</si>
  <si>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</si>
  <si>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</si>
  <si>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</si>
  <si>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</si>
  <si>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</si>
  <si>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</si>
  <si>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</si>
  <si>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</si>
  <si>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</si>
  <si>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</si>
  <si>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</si>
  <si>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</si>
  <si>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</si>
  <si>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</si>
  <si>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</si>
  <si>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</si>
  <si>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</si>
  <si>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</si>
  <si>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</si>
  <si>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</si>
  <si>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</si>
  <si>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</si>
  <si>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</si>
  <si>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</si>
  <si>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</si>
  <si>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</si>
  <si>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</si>
  <si>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</si>
  <si>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</si>
  <si>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</si>
  <si>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</si>
  <si>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</si>
  <si>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</si>
  <si>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</si>
  <si>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</si>
  <si>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</si>
  <si>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</si>
  <si>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</si>
  <si>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</si>
  <si>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</si>
  <si>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</si>
  <si>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</si>
  <si>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</si>
  <si>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</si>
  <si>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</si>
  <si>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</si>
  <si>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</si>
  <si>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</si>
  <si>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</si>
  <si>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</si>
  <si>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</si>
  <si>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</si>
  <si>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</si>
  <si>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</si>
  <si>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</si>
  <si>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</si>
  <si>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</si>
  <si>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</si>
  <si>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</si>
  <si>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</si>
  <si>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</si>
  <si>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</si>
  <si>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</si>
  <si>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</si>
  <si>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</si>
  <si>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</si>
  <si>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</si>
  <si>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</si>
  <si>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</si>
  <si>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</si>
  <si>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</si>
  <si>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</si>
  <si>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</si>
  <si>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</si>
  <si>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</si>
  <si>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</si>
  <si>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</si>
  <si>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</si>
  <si>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</si>
  <si>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</si>
  <si>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</si>
  <si>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</si>
  <si>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</si>
  <si>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</si>
  <si>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</si>
  <si>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</si>
  <si>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</si>
  <si>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</si>
  <si>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</si>
  <si>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</si>
  <si>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</si>
  <si>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</si>
  <si>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</si>
  <si>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</si>
  <si>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</si>
  <si>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</si>
  <si>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</si>
  <si>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</si>
  <si>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</si>
  <si>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</si>
  <si>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</si>
  <si>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</si>
  <si>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</si>
  <si>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</si>
  <si>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</si>
  <si>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</si>
  <si>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</si>
  <si>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</si>
  <si>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</si>
  <si>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</si>
  <si>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</si>
  <si>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</si>
  <si>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</si>
  <si>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</si>
  <si>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</si>
  <si>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</si>
  <si>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</si>
  <si>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</si>
  <si>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</si>
  <si>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</si>
  <si>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</si>
  <si>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</si>
  <si>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</si>
  <si>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</si>
  <si>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</si>
  <si>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</si>
  <si>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</si>
  <si>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</si>
  <si>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</si>
  <si>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</si>
  <si>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</si>
  <si>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</si>
  <si>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</si>
  <si>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</si>
  <si>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</si>
  <si>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</si>
  <si>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</si>
  <si>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</si>
  <si>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</si>
  <si>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</si>
  <si>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</si>
  <si>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</si>
  <si>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</si>
  <si>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</si>
  <si>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</si>
  <si>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</si>
  <si>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</si>
  <si>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</si>
  <si>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</si>
  <si>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</si>
  <si>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</si>
  <si>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</si>
  <si>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</si>
  <si>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</si>
  <si>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</si>
  <si>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</si>
  <si>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</si>
  <si>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</si>
  <si>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</si>
  <si>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</si>
  <si>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</si>
  <si>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</si>
  <si>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</si>
  <si>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</si>
  <si>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</si>
  <si>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</si>
  <si>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</si>
  <si>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</si>
  <si>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</si>
  <si>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</si>
  <si>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</si>
  <si>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</si>
  <si>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</si>
  <si>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</si>
  <si>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</si>
  <si>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</si>
  <si>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</si>
  <si>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</si>
  <si>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</si>
  <si>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</si>
  <si>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</si>
  <si>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</si>
  <si>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</si>
  <si>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</si>
  <si>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</si>
  <si>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</si>
  <si>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</si>
  <si>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</si>
  <si>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</si>
  <si>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</si>
  <si>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</si>
  <si>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</si>
  <si>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</si>
  <si>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</si>
  <si>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</si>
  <si>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</si>
  <si>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</si>
  <si>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</si>
  <si>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</si>
  <si>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</si>
  <si>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</si>
  <si>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</si>
  <si>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</si>
  <si>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</si>
  <si>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</si>
  <si>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</si>
  <si>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</si>
  <si>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</si>
  <si>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</si>
  <si>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</si>
  <si>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</si>
  <si>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</si>
  <si>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</si>
  <si>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</si>
  <si>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</si>
  <si>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</si>
  <si>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</si>
  <si>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</si>
  <si>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</si>
  <si>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</si>
  <si>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</si>
  <si>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</si>
  <si>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</si>
  <si>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</si>
  <si>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</si>
  <si>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</si>
  <si>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</si>
  <si>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</si>
  <si>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</si>
  <si>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</si>
  <si>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</si>
  <si>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</si>
  <si>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</si>
  <si>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</si>
  <si>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</si>
  <si>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</si>
  <si>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</si>
  <si>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</si>
  <si>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</si>
  <si>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</si>
  <si>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</si>
  <si>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</si>
  <si>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</si>
  <si>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</si>
  <si>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</si>
  <si>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</si>
  <si>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</si>
  <si>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</si>
  <si>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</si>
  <si>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</si>
  <si>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</si>
  <si>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</si>
  <si>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</si>
  <si>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</si>
  <si>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</si>
  <si>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</si>
  <si>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</si>
  <si>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</si>
  <si>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</si>
  <si>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</si>
  <si>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</si>
  <si>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</si>
  <si>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</si>
  <si>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</si>
  <si>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</si>
  <si>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</si>
  <si>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</si>
  <si>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</si>
  <si>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</si>
  <si>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</si>
  <si>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</si>
  <si>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</si>
  <si>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</si>
  <si>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</si>
  <si>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</si>
  <si>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</si>
  <si>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</si>
  <si>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</si>
  <si>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</si>
  <si>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</si>
  <si>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</si>
  <si>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</si>
  <si>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</si>
  <si>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</si>
  <si>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</si>
  <si>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</si>
  <si>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</si>
  <si>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</si>
  <si>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</si>
  <si>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</si>
  <si>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</si>
  <si>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</si>
  <si>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</si>
  <si>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</si>
  <si>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</si>
  <si>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</si>
  <si>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</si>
  <si>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</si>
  <si>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</si>
  <si>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</si>
  <si>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</si>
  <si>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</si>
  <si>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</si>
  <si>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</si>
  <si>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</si>
  <si>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</si>
  <si>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</si>
  <si>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</si>
  <si>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</si>
  <si>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</si>
  <si>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</si>
  <si>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</si>
  <si>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</si>
  <si>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</si>
  <si>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</si>
  <si>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</si>
  <si>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</si>
  <si>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</si>
  <si>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</si>
  <si>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</si>
  <si>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</si>
  <si>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</si>
  <si>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</si>
  <si>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</si>
  <si>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</si>
  <si>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</si>
  <si>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</si>
  <si>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</si>
  <si>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</si>
  <si>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</si>
  <si>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</si>
  <si>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</si>
  <si>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</si>
  <si>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</si>
  <si>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</si>
  <si>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</si>
  <si>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</si>
  <si>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</si>
  <si>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</si>
  <si>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</si>
  <si>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</si>
  <si>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</si>
  <si>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</si>
  <si>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</si>
  <si>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</si>
  <si>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</si>
  <si>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</si>
  <si>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</si>
  <si>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</si>
  <si>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</si>
  <si>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</si>
  <si>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</si>
  <si>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</si>
  <si>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</si>
  <si>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</si>
  <si>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</si>
  <si>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</si>
  <si>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</si>
  <si>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</si>
  <si>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</si>
  <si>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</si>
  <si>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</si>
  <si>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</si>
  <si>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</si>
  <si>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</si>
  <si>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</si>
  <si>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</si>
  <si>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</si>
  <si>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</si>
  <si>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</si>
  <si>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</si>
  <si>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</si>
  <si>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</si>
  <si>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</si>
  <si>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</si>
  <si>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</si>
  <si>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</si>
  <si>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</si>
  <si>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</si>
  <si>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</si>
  <si>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</si>
  <si>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</si>
  <si>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</si>
  <si>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</si>
  <si>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</si>
  <si>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</si>
  <si>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</si>
  <si>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</si>
  <si>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</si>
  <si>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</si>
  <si>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</si>
  <si>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</si>
  <si>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</si>
  <si>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</si>
  <si>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</si>
  <si>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</si>
  <si>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</si>
  <si>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</si>
  <si>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</si>
  <si>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</si>
  <si>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</si>
  <si>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</si>
  <si>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</si>
  <si>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</si>
  <si>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</si>
  <si>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</si>
  <si>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</si>
  <si>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</si>
  <si>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</si>
  <si>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</si>
  <si>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</si>
  <si>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</si>
  <si>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</si>
  <si>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</si>
  <si>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</si>
  <si>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</si>
  <si>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</si>
  <si>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</si>
  <si>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</si>
  <si>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</si>
  <si>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</si>
  <si>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</si>
  <si>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</si>
  <si>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</si>
  <si>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</si>
  <si>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</si>
  <si>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</si>
  <si>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</si>
  <si>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</si>
  <si>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</si>
  <si>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</si>
  <si>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</si>
  <si>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</si>
  <si>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</si>
  <si>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</si>
  <si>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</si>
  <si>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</si>
  <si>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</si>
  <si>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</si>
  <si>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</si>
  <si>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</si>
  <si>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</si>
  <si>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</si>
  <si>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</si>
  <si>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</si>
  <si>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</si>
  <si>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</si>
  <si>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</si>
  <si>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</si>
  <si>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</si>
  <si>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</si>
  <si>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</si>
  <si>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</si>
  <si>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</si>
  <si>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</si>
  <si>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</si>
  <si>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</si>
  <si>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</si>
  <si>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</si>
  <si>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</si>
  <si>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</si>
  <si>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</si>
  <si>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</si>
  <si>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</si>
  <si>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</si>
  <si>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</si>
  <si>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</si>
  <si>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</si>
  <si>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</si>
  <si>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</si>
  <si>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</si>
  <si>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</si>
  <si>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</si>
  <si>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</si>
  <si>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</si>
  <si>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</si>
  <si>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</si>
  <si>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</si>
  <si>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</si>
  <si>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</si>
  <si>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</si>
  <si>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</si>
  <si>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</si>
  <si>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</si>
  <si>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</si>
  <si>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</si>
  <si>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</si>
  <si>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</si>
  <si>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</si>
  <si>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</si>
  <si>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</si>
  <si>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</si>
  <si>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</si>
  <si>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</si>
  <si>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</si>
  <si>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</si>
  <si>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</si>
  <si>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</si>
  <si>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</si>
  <si>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</si>
  <si>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</si>
  <si>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</si>
  <si>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</si>
  <si>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</si>
  <si>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</si>
  <si>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</si>
  <si>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</si>
  <si>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</si>
  <si>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</si>
  <si>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</si>
  <si>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</si>
  <si>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</si>
  <si>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</si>
  <si>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</si>
  <si>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</si>
  <si>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</si>
  <si>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</si>
  <si>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</si>
  <si>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</si>
  <si>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</si>
  <si>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</si>
  <si>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</si>
  <si>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</si>
  <si>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</si>
  <si>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</si>
  <si>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</si>
  <si>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</si>
  <si>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</si>
  <si>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</si>
  <si>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</si>
  <si>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</si>
  <si>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</si>
  <si>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</si>
  <si>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</si>
  <si>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</si>
  <si>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</si>
  <si>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</si>
  <si>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</si>
  <si>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</si>
  <si>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</si>
  <si>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</si>
  <si>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</si>
  <si>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</si>
  <si>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</si>
  <si>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</si>
  <si>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</si>
  <si>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</si>
  <si>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</si>
  <si>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</si>
  <si>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</si>
  <si>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</si>
  <si>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</si>
  <si>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</si>
  <si>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</si>
  <si>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</si>
  <si>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</si>
  <si>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</si>
  <si>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</si>
  <si>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</si>
  <si>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</si>
  <si>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</si>
  <si>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</si>
  <si>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</si>
  <si>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</si>
  <si>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</si>
  <si>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</si>
  <si>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</si>
  <si>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</si>
  <si>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</si>
  <si>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</si>
  <si>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</si>
  <si>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</si>
  <si>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</si>
  <si>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</si>
  <si>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</si>
  <si>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</si>
  <si>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</si>
  <si>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</si>
  <si>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</si>
  <si>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</si>
  <si>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</si>
  <si>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</si>
  <si>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</si>
  <si>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</si>
  <si>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</si>
  <si>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</si>
  <si>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</si>
  <si>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</si>
  <si>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</si>
  <si>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</si>
  <si>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</si>
  <si>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</si>
  <si>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</si>
  <si>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</si>
  <si>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</si>
  <si>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</si>
  <si>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</si>
  <si>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</si>
  <si>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</si>
  <si>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</si>
  <si>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</si>
  <si>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</si>
  <si>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</si>
  <si>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</si>
  <si>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</si>
  <si>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</si>
  <si>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</si>
  <si>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</si>
  <si>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</si>
  <si>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</si>
  <si>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</si>
  <si>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</si>
  <si>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</si>
  <si>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</si>
  <si>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</si>
  <si>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</si>
  <si>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</si>
  <si>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</si>
  <si>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</si>
  <si>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</si>
  <si>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</si>
  <si>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</si>
  <si>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</si>
  <si>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</si>
  <si>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</si>
  <si>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</si>
  <si>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</si>
  <si>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</si>
  <si>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</si>
  <si>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</si>
  <si>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</si>
  <si>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</si>
  <si>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</si>
  <si>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</si>
  <si>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</si>
  <si>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</si>
  <si>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</si>
  <si>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</si>
  <si>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</si>
  <si>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</si>
  <si>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</si>
  <si>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</si>
  <si>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</si>
  <si>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</si>
  <si>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</si>
  <si>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</si>
  <si>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</si>
  <si>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</si>
  <si>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</si>
  <si>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</si>
  <si>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</si>
  <si>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</si>
  <si>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</si>
  <si>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</si>
  <si>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</si>
  <si>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</si>
  <si>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</si>
  <si>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</si>
  <si>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</si>
  <si>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</si>
  <si>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</si>
  <si>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</si>
  <si>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</si>
  <si>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</si>
  <si>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</si>
  <si>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</si>
  <si>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</si>
  <si>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</si>
  <si>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</si>
  <si>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</si>
  <si>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</si>
  <si>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</si>
  <si>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</si>
  <si>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</si>
  <si>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</si>
  <si>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</si>
  <si>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</si>
  <si>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</si>
  <si>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</si>
  <si>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</si>
  <si>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</si>
  <si>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</si>
  <si>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</si>
  <si>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</si>
  <si>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</si>
  <si>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</si>
  <si>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</si>
  <si>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</si>
  <si>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</si>
  <si>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</si>
  <si>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</si>
  <si>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</si>
  <si>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</si>
  <si>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</si>
  <si>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</si>
  <si>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</si>
  <si>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</si>
  <si>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</si>
  <si>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</si>
  <si>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</si>
  <si>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</si>
  <si>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</si>
  <si>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</si>
  <si>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</si>
  <si>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</si>
  <si>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</si>
  <si>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</si>
  <si>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</si>
  <si>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</si>
  <si>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</si>
  <si>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</si>
  <si>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</si>
  <si>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</si>
  <si>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</si>
  <si>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</si>
  <si>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</si>
  <si>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</si>
  <si>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</si>
  <si>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</si>
  <si>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</si>
  <si>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</si>
  <si>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</si>
  <si>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</si>
  <si>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</si>
  <si>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</si>
  <si>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</si>
  <si>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</si>
  <si>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</si>
  <si>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</si>
  <si>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</si>
  <si>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</si>
  <si>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</si>
  <si>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</si>
  <si>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</si>
  <si>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</si>
  <si>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</si>
  <si>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</si>
  <si>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</si>
  <si>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</si>
  <si>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</si>
  <si>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</si>
  <si>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</si>
  <si>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</si>
  <si>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</si>
  <si>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</si>
  <si>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</si>
  <si>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</si>
  <si>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</si>
  <si>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</si>
  <si>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</si>
  <si>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</si>
  <si>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</si>
  <si>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</si>
  <si>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</si>
  <si>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</si>
  <si>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</si>
  <si>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</si>
  <si>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</si>
  <si>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</si>
  <si>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</si>
  <si>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</si>
  <si>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</si>
  <si>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</si>
  <si>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</si>
  <si>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</si>
  <si>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</si>
  <si>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</si>
  <si>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</si>
  <si>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</si>
  <si>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</si>
  <si>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</si>
  <si>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</si>
  <si>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</si>
  <si>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</si>
  <si>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</si>
  <si>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</si>
  <si>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</si>
  <si>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</si>
  <si>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</si>
  <si>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</si>
  <si>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</si>
  <si>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</si>
  <si>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</si>
  <si>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</si>
  <si>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</si>
  <si>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</si>
  <si>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</si>
  <si>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</si>
  <si>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</si>
  <si>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</si>
  <si>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</si>
  <si>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</si>
  <si>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</si>
  <si>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</si>
  <si>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</si>
  <si>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</si>
  <si>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</si>
  <si>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</si>
  <si>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</si>
  <si>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</si>
  <si>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</si>
  <si>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</si>
  <si>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</si>
  <si>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</si>
  <si>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</si>
  <si>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</si>
  <si>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</si>
  <si>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</si>
  <si>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</si>
  <si>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</si>
  <si>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</si>
  <si>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</si>
  <si>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</si>
  <si>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</si>
  <si>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</si>
  <si>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</si>
  <si>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</si>
  <si>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</si>
  <si>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</si>
  <si>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</si>
  <si>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</si>
  <si>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</si>
  <si>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</si>
  <si>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</si>
  <si>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</si>
  <si>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</si>
  <si>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</si>
  <si>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</si>
  <si>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</si>
  <si>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</si>
  <si>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</si>
  <si>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</si>
  <si>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</si>
  <si>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</si>
  <si>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</si>
  <si>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</si>
  <si>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</si>
  <si>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</si>
  <si>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</si>
  <si>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</si>
  <si>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</si>
  <si>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</si>
  <si>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</si>
  <si>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</si>
  <si>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</si>
  <si>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</si>
  <si>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</si>
  <si>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</si>
  <si>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</si>
  <si>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</si>
  <si>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</si>
  <si>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</si>
  <si>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</si>
  <si>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</si>
  <si>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</si>
  <si>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</si>
  <si>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</si>
  <si>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</si>
  <si>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</si>
  <si>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</si>
  <si>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</si>
  <si>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</si>
  <si>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</si>
  <si>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</si>
  <si>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</si>
  <si>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</si>
  <si>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</si>
  <si>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</si>
  <si>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</si>
  <si>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</si>
  <si>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</si>
  <si>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</si>
  <si>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</si>
  <si>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</si>
  <si>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</si>
  <si>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</si>
  <si>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</si>
  <si>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</si>
  <si>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</si>
  <si>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</si>
  <si>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</si>
  <si>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</si>
  <si>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</si>
  <si>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</si>
  <si>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</si>
  <si>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</si>
  <si>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</si>
  <si>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</si>
  <si>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</si>
  <si>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</si>
  <si>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</si>
  <si>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</si>
  <si>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</si>
  <si>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</si>
  <si>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</si>
  <si>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</si>
  <si>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</si>
  <si>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</si>
  <si>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</si>
  <si>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</si>
  <si>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</si>
  <si>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</si>
  <si>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</si>
  <si>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</si>
  <si>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</si>
  <si>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</si>
  <si>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</si>
  <si>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</si>
  <si>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</si>
  <si>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</si>
  <si>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</si>
  <si>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</si>
  <si>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</si>
  <si>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</si>
  <si>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</si>
  <si>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</si>
  <si>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</si>
  <si>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</si>
  <si>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</si>
  <si>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</si>
  <si>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</si>
  <si>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</si>
  <si>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</si>
  <si>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</si>
  <si>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</si>
  <si>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</si>
  <si>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</si>
  <si>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</si>
  <si>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</si>
  <si>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</si>
  <si>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</si>
  <si>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</si>
  <si>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</si>
  <si>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</si>
  <si>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</si>
  <si>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</si>
  <si>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</si>
  <si>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</si>
  <si>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</si>
  <si>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</si>
  <si>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</si>
  <si>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</si>
  <si>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</si>
  <si>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</si>
  <si>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</si>
  <si>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</si>
  <si>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</si>
  <si>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</si>
  <si>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</si>
  <si>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</si>
  <si>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</si>
  <si>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</si>
  <si>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</si>
  <si>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</si>
  <si>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</si>
  <si>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</si>
  <si>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</si>
  <si>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</si>
  <si>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</si>
  <si>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</si>
  <si>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</si>
  <si>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</si>
  <si>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</si>
  <si>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</si>
  <si>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</si>
  <si>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</si>
  <si>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</si>
  <si>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</si>
  <si>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</si>
  <si>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</si>
  <si>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</si>
  <si>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</si>
  <si>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</si>
  <si>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</si>
  <si>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</si>
  <si>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</si>
  <si>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</si>
  <si>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</si>
  <si>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</si>
  <si>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</si>
  <si>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</si>
  <si>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</si>
  <si>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</si>
  <si>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</si>
  <si>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</si>
  <si>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</si>
  <si>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</si>
  <si>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</si>
  <si>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</si>
  <si>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</si>
  <si>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</si>
  <si>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</si>
  <si>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</si>
  <si>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</si>
  <si>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</si>
  <si>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</si>
  <si>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</si>
  <si>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</si>
  <si>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</si>
  <si>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</si>
  <si>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</si>
  <si>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</si>
  <si>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</si>
  <si>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</si>
  <si>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</si>
  <si>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</si>
  <si>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</si>
  <si>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</si>
  <si>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</si>
  <si>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</si>
  <si>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</si>
  <si>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</si>
  <si>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</si>
  <si>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</si>
  <si>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</si>
  <si>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</si>
  <si>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</si>
  <si>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</si>
  <si>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</si>
  <si>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</si>
  <si>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</si>
  <si>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</si>
  <si>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</si>
  <si>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</si>
  <si>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</si>
  <si>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</si>
  <si>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</si>
  <si>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</si>
  <si>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</si>
  <si>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</si>
  <si>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</si>
  <si>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</si>
  <si>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</si>
  <si>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</si>
  <si>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</si>
  <si>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</si>
  <si>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</si>
  <si>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</si>
  <si>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</si>
  <si>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</si>
  <si>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</si>
  <si>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</si>
  <si>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</si>
  <si>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</si>
  <si>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</si>
  <si>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</si>
  <si>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</si>
  <si>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</si>
  <si>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</si>
  <si>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</si>
  <si>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</si>
  <si>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</si>
  <si>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</si>
  <si>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</si>
  <si>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</si>
  <si>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</si>
  <si>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</si>
  <si>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</si>
  <si>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</si>
  <si>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</si>
  <si>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</si>
  <si>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</si>
  <si>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</si>
  <si>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</si>
  <si>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</si>
  <si>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</si>
  <si>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</si>
  <si>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</si>
  <si>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</si>
  <si>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</si>
  <si>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</si>
  <si>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</si>
  <si>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</si>
  <si>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</si>
  <si>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</si>
  <si>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</si>
  <si>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</si>
  <si>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</si>
  <si>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</si>
  <si>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</si>
  <si>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</si>
  <si>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</si>
  <si>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</si>
  <si>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</si>
  <si>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</si>
  <si>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</si>
  <si>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</si>
  <si>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</si>
  <si>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</si>
  <si>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</si>
  <si>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</si>
  <si>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</si>
  <si>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</si>
  <si>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</si>
  <si>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</si>
  <si>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</si>
  <si>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</si>
  <si>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</si>
  <si>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</si>
  <si>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</si>
  <si>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</si>
  <si>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</si>
  <si>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</si>
  <si>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</si>
  <si>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</si>
  <si>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</si>
  <si>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</si>
  <si>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</si>
  <si>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</si>
  <si>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</si>
  <si>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</si>
  <si>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</si>
  <si>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</si>
  <si>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</si>
  <si>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</si>
  <si>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</si>
  <si>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</si>
  <si>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</si>
  <si>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</si>
  <si>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</si>
  <si>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</si>
  <si>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</si>
  <si>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</si>
  <si>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</si>
  <si>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</si>
  <si>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</si>
  <si>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</si>
  <si>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</si>
  <si>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</si>
  <si>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</si>
  <si>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</si>
  <si>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</si>
  <si>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</si>
  <si>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</si>
  <si>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</si>
  <si>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</si>
  <si>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</si>
  <si>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</si>
  <si>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</si>
  <si>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</si>
  <si>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</si>
  <si>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</si>
  <si>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</si>
  <si>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</si>
  <si>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</si>
  <si>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</si>
  <si>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</si>
  <si>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</si>
  <si>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</si>
  <si>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</si>
  <si>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</si>
  <si>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</si>
  <si>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</si>
  <si>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</si>
  <si>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</si>
  <si>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</si>
  <si>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</si>
  <si>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</si>
  <si>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</si>
  <si>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</si>
  <si>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</si>
  <si>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</si>
  <si>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</si>
  <si>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</si>
  <si>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</si>
  <si>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</si>
  <si>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</si>
  <si>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</si>
  <si>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</si>
  <si>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</si>
  <si>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</si>
  <si>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</si>
  <si>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</si>
  <si>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</si>
  <si>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</si>
  <si>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</si>
  <si>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</si>
  <si>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</si>
  <si>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</si>
  <si>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</si>
  <si>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</si>
  <si>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</si>
  <si>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</si>
  <si>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</si>
  <si>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</si>
  <si>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</si>
  <si>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</si>
  <si>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</si>
  <si>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</si>
  <si>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</si>
  <si>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</si>
  <si>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</si>
  <si>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</si>
  <si>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</si>
  <si>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</si>
  <si>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</si>
  <si>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</si>
  <si>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</si>
  <si>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</si>
  <si>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</si>
  <si>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</si>
  <si>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</si>
  <si>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</si>
  <si>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</si>
  <si>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</si>
  <si>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</si>
  <si>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</si>
  <si>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</si>
  <si>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</si>
  <si>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</si>
  <si>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</si>
  <si>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</si>
  <si>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</si>
  <si>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</si>
  <si>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</si>
  <si>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</si>
  <si>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</si>
  <si>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</si>
  <si>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</si>
  <si>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</si>
  <si>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</si>
  <si>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</si>
  <si>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</si>
  <si>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</si>
  <si>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</si>
  <si>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</si>
  <si>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</si>
  <si>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</si>
  <si>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</si>
  <si>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</si>
  <si>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</si>
  <si>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</si>
  <si>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</si>
  <si>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</si>
  <si>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</si>
  <si>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</si>
  <si>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</si>
  <si>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</si>
  <si>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</si>
  <si>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</si>
  <si>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</si>
  <si>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</si>
  <si>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</si>
  <si>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</si>
  <si>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</si>
  <si>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</si>
  <si>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</si>
  <si>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</si>
  <si>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</si>
  <si>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</si>
  <si>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</si>
  <si>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</si>
  <si>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</si>
  <si>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</si>
  <si>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</si>
  <si>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</si>
  <si>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</si>
  <si>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</si>
  <si>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</si>
  <si>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</si>
  <si>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</si>
  <si>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</si>
  <si>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</si>
  <si>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</si>
  <si>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</si>
  <si>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</si>
  <si>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</si>
  <si>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</si>
  <si>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</si>
  <si>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</si>
  <si>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</si>
  <si>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</si>
  <si>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</si>
  <si>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</si>
  <si>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</si>
  <si>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</si>
  <si>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</si>
  <si>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</si>
  <si>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</si>
  <si>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</si>
  <si>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</si>
  <si>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</si>
  <si>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</si>
  <si>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</si>
  <si>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</si>
  <si>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</si>
  <si>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</si>
  <si>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</si>
  <si>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</si>
  <si>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</si>
  <si>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</si>
  <si>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</si>
  <si>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</si>
  <si>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</si>
  <si>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</si>
  <si>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</si>
  <si>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</si>
  <si>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</si>
  <si>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</si>
  <si>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</si>
  <si>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</si>
  <si>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</si>
  <si>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</si>
  <si>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</si>
  <si>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</si>
  <si>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</si>
  <si>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</si>
  <si>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</si>
  <si>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</si>
  <si>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</si>
  <si>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</si>
  <si>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</si>
  <si>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</si>
  <si>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</si>
  <si>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</si>
  <si>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</si>
  <si>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</si>
  <si>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</si>
  <si>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</si>
  <si>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</si>
  <si>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</si>
  <si>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</si>
  <si>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</si>
  <si>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</si>
  <si>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</si>
  <si>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</si>
  <si>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</si>
  <si>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</si>
  <si>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</si>
  <si>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</si>
  <si>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</si>
  <si>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</si>
  <si>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</si>
  <si>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</si>
  <si>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</si>
  <si>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</si>
  <si>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</si>
  <si>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</si>
  <si>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</si>
  <si>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</si>
  <si>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</si>
  <si>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</si>
  <si>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</si>
  <si>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</si>
  <si>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</si>
  <si>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</si>
  <si>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</si>
  <si>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</si>
  <si>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</si>
  <si>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</si>
  <si>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</si>
  <si>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</si>
  <si>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</si>
  <si>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</si>
  <si>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</si>
  <si>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</si>
  <si>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</si>
  <si>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</si>
  <si>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</si>
  <si>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</si>
  <si>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</si>
  <si>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</si>
  <si>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</si>
  <si>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</si>
  <si>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</si>
  <si>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</si>
  <si>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</si>
  <si>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</si>
  <si>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</si>
  <si>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</si>
  <si>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</si>
  <si>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</si>
  <si>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</si>
  <si>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</si>
  <si>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</si>
  <si>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</si>
  <si>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</si>
  <si>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</si>
  <si>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</si>
  <si>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</si>
  <si>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</si>
  <si>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</si>
  <si>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</si>
  <si>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</si>
  <si>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</si>
  <si>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</si>
  <si>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</si>
  <si>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</si>
  <si>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</si>
  <si>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</si>
  <si>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</si>
  <si>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</si>
  <si>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</si>
  <si>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</si>
  <si>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</si>
  <si>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</si>
  <si>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</si>
  <si>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</si>
  <si>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</si>
  <si>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</si>
  <si>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</si>
  <si>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</si>
  <si>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</si>
  <si>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</si>
  <si>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</si>
  <si>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</si>
  <si>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</si>
  <si>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</si>
  <si>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</si>
  <si>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</si>
  <si>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</si>
  <si>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</si>
  <si>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</si>
  <si>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</si>
  <si>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</si>
  <si>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</si>
  <si>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</si>
  <si>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</si>
  <si>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</si>
  <si>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</si>
  <si>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</si>
  <si>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</si>
  <si>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</si>
  <si>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</si>
  <si>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</si>
  <si>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</si>
  <si>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</si>
  <si>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</si>
  <si>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</si>
  <si>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</si>
  <si>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</si>
  <si>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</si>
  <si>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</si>
  <si>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</si>
  <si>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</si>
  <si>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</si>
  <si>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</si>
  <si>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</si>
  <si>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</si>
  <si>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</si>
  <si>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</si>
  <si>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</si>
  <si>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</si>
  <si>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</si>
  <si>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</si>
  <si>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</si>
  <si>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</si>
  <si>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</si>
  <si>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</si>
  <si>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</si>
  <si>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</si>
  <si>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</si>
  <si>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</si>
  <si>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</si>
  <si>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</si>
  <si>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</si>
  <si>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</si>
  <si>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</si>
  <si>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</si>
  <si>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</si>
  <si>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</si>
  <si>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</si>
  <si>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</si>
  <si>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</si>
  <si>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</si>
  <si>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</si>
  <si>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</si>
  <si>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</si>
  <si>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</si>
  <si>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</si>
  <si>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</si>
  <si>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</si>
  <si>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</si>
  <si>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</si>
  <si>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</si>
  <si>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</si>
  <si>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</si>
  <si>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</si>
  <si>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</si>
  <si>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</si>
  <si>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</si>
  <si>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</si>
  <si>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</si>
  <si>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</si>
  <si>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</si>
  <si>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</si>
  <si>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</si>
  <si>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</si>
  <si>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</si>
  <si>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</si>
  <si>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</si>
  <si>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</si>
  <si>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</si>
  <si>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</si>
  <si>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</si>
  <si>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</si>
  <si>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</si>
  <si>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</si>
  <si>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</si>
  <si>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</si>
  <si>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</si>
  <si>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</si>
  <si>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</si>
  <si>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</si>
  <si>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</si>
  <si>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</si>
  <si>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</si>
  <si>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</si>
  <si>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</si>
  <si>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</si>
  <si>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</si>
  <si>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</si>
  <si>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</si>
  <si>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</si>
  <si>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</si>
  <si>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</si>
  <si>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</si>
  <si>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</si>
  <si>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</si>
  <si>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</si>
  <si>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</si>
  <si>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</si>
  <si>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</si>
  <si>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</si>
  <si>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</si>
  <si>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</si>
  <si>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</si>
  <si>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</si>
  <si>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</si>
  <si>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</si>
  <si>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</si>
  <si>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</si>
  <si>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</si>
  <si>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</si>
  <si>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</si>
  <si>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</si>
  <si>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</si>
  <si>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</si>
  <si>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</si>
  <si>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</si>
  <si>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</si>
  <si>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</si>
  <si>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</si>
  <si>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</si>
  <si>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</si>
  <si>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</si>
  <si>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</si>
  <si>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</si>
  <si>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</si>
  <si>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</si>
  <si>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</si>
  <si>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</si>
  <si>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</si>
  <si>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</si>
  <si>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</si>
  <si>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</si>
  <si>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</si>
  <si>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</si>
  <si>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</si>
  <si>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</si>
  <si>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</si>
  <si>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</si>
  <si>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</si>
  <si>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</si>
  <si>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</si>
  <si>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</si>
  <si>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</si>
  <si>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</si>
  <si>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</si>
  <si>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</si>
  <si>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</si>
  <si>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</si>
  <si>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</si>
  <si>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</si>
  <si>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</si>
  <si>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</si>
  <si>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</si>
  <si>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</si>
  <si>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</si>
  <si>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</si>
  <si>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</si>
  <si>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</si>
  <si>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</si>
  <si>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</si>
  <si>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</si>
  <si>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</si>
  <si>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</si>
  <si>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</si>
  <si>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</si>
  <si>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</si>
  <si>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</si>
  <si>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</si>
  <si>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</si>
  <si>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</si>
  <si>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</si>
  <si>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</si>
  <si>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</si>
  <si>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</si>
  <si>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</si>
  <si>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</si>
  <si>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</si>
  <si>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</si>
  <si>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</si>
  <si>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</si>
  <si>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</si>
  <si>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</si>
  <si>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</si>
  <si>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</si>
  <si>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</si>
  <si>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</si>
  <si>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</si>
  <si>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</si>
  <si>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</si>
  <si>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</si>
  <si>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</si>
  <si>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</si>
  <si>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</si>
  <si>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</si>
  <si>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</si>
  <si>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</si>
  <si>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</si>
  <si>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</si>
  <si>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</si>
  <si>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</si>
  <si>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</si>
  <si>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</si>
  <si>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</si>
  <si>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</si>
  <si>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</si>
  <si>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</si>
  <si>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</si>
  <si>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</si>
  <si>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</si>
  <si>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</si>
  <si>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</si>
  <si>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</si>
  <si>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</si>
  <si>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</si>
  <si>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</si>
  <si>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</si>
  <si>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</si>
  <si>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</si>
  <si>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</si>
  <si>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</si>
  <si>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</si>
  <si>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</si>
  <si>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</si>
  <si>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</si>
  <si>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</si>
  <si>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</si>
  <si>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</si>
  <si>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</si>
  <si>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</si>
  <si>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</si>
  <si>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</si>
  <si>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</si>
  <si>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</si>
  <si>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</si>
  <si>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</si>
  <si>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</si>
  <si>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</si>
  <si>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</si>
  <si>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</si>
  <si>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</si>
  <si>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</si>
  <si>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</si>
  <si>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</si>
  <si>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</si>
  <si>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</si>
  <si>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</si>
  <si>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</si>
  <si>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</si>
  <si>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</si>
  <si>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</si>
  <si>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</si>
  <si>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</si>
  <si>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</si>
  <si>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</si>
  <si>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</si>
  <si>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</si>
  <si>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</si>
  <si>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</si>
  <si>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</si>
  <si>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</si>
  <si>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</si>
  <si>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</si>
  <si>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</si>
  <si>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</si>
  <si>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</si>
  <si>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</si>
  <si>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</si>
  <si>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</si>
  <si>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</si>
  <si>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</si>
  <si>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</si>
  <si>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</si>
  <si>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</si>
  <si>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</si>
  <si>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</si>
  <si>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</si>
  <si>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</si>
  <si>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</si>
  <si>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</si>
  <si>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</si>
  <si>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</si>
  <si>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</si>
  <si>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</si>
  <si>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</si>
  <si>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</si>
  <si>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</si>
  <si>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</si>
  <si>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</si>
  <si>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</si>
  <si>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</si>
  <si>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</si>
  <si>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</si>
  <si>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</si>
  <si>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</si>
  <si>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</si>
  <si>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</si>
  <si>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</si>
  <si>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</si>
  <si>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</si>
  <si>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</si>
  <si>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</si>
  <si>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</si>
  <si>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</si>
  <si>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</si>
  <si>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</si>
  <si>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</si>
  <si>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</si>
  <si>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</si>
  <si>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</si>
  <si>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</si>
  <si>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</si>
  <si>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</si>
  <si>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</si>
  <si>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</si>
  <si>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</si>
  <si>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</si>
  <si>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</si>
  <si>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</si>
  <si>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</si>
  <si>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</si>
  <si>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</si>
  <si>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</si>
  <si>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</si>
  <si>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</si>
  <si>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</si>
  <si>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</si>
  <si>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</si>
  <si>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</si>
  <si>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</si>
  <si>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</si>
  <si>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</si>
  <si>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</si>
  <si>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</si>
  <si>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</si>
  <si>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</si>
  <si>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</si>
  <si>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</si>
  <si>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</si>
  <si>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</si>
  <si>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</si>
  <si>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</si>
  <si>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</si>
  <si>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</si>
  <si>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</si>
  <si>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</si>
  <si>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</si>
  <si>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</si>
  <si>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</si>
  <si>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</si>
  <si>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</si>
  <si>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</si>
  <si>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</si>
  <si>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</si>
  <si>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</si>
  <si>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</si>
  <si>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</si>
  <si>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</si>
  <si>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</si>
  <si>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</si>
  <si>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</si>
  <si>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</si>
  <si>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</si>
  <si>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</si>
  <si>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</si>
  <si>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</si>
  <si>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</si>
  <si>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</si>
  <si>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</si>
  <si>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</si>
  <si>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</si>
  <si>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</si>
  <si>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</si>
  <si>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</si>
  <si>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</si>
  <si>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</si>
  <si>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</si>
  <si>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</si>
  <si>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</si>
  <si>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</si>
  <si>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</si>
  <si>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</si>
  <si>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</si>
  <si>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</si>
  <si>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</si>
  <si>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</si>
  <si>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</si>
  <si>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</si>
  <si>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</si>
  <si>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</si>
  <si>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</si>
  <si>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</si>
  <si>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</si>
  <si>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</si>
  <si>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</si>
  <si>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</si>
  <si>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</si>
  <si>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</si>
  <si>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</si>
  <si>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</si>
  <si>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</si>
  <si>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</si>
  <si>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</si>
  <si>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</si>
  <si>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</si>
  <si>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</si>
  <si>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</si>
  <si>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</si>
  <si>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</si>
  <si>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</si>
  <si>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</si>
  <si>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</si>
  <si>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</si>
  <si>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</si>
  <si>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</si>
  <si>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</si>
  <si>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</si>
  <si>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</si>
  <si>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</si>
  <si>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</si>
  <si>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</si>
  <si>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</si>
  <si>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</si>
  <si>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</si>
  <si>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</si>
  <si>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</si>
  <si>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</si>
  <si>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</si>
  <si>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</si>
  <si>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</si>
  <si>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</si>
  <si>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</si>
  <si>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</si>
  <si>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</si>
  <si>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</si>
  <si>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</si>
  <si>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</si>
  <si>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</si>
  <si>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</si>
  <si>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</si>
  <si>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</si>
  <si>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</si>
  <si>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</si>
  <si>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</si>
  <si>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</si>
  <si>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</si>
  <si>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</si>
  <si>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</si>
  <si>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</si>
  <si>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</si>
  <si>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</si>
  <si>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</si>
  <si>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</si>
  <si>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</si>
  <si>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</si>
  <si>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</si>
  <si>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</si>
  <si>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</si>
  <si>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</si>
  <si>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</si>
  <si>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</si>
  <si>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</si>
  <si>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</si>
  <si>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</si>
  <si>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</si>
  <si>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</si>
  <si>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</si>
  <si>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</si>
  <si>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</si>
  <si>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</si>
  <si>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</si>
  <si>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</si>
  <si>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</si>
  <si>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</si>
  <si>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</si>
  <si>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</si>
  <si>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</si>
  <si>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</si>
  <si>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</si>
  <si>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</si>
  <si>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</si>
  <si>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</si>
  <si>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</si>
  <si>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</si>
  <si>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</si>
  <si>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</si>
  <si>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</si>
  <si>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</si>
  <si>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</si>
  <si>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</si>
  <si>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</si>
  <si>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</si>
  <si>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</si>
  <si>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</si>
  <si>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</si>
  <si>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</si>
  <si>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</si>
  <si>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</si>
  <si>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</si>
  <si>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</si>
  <si>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</si>
  <si>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</si>
  <si>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</si>
  <si>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</si>
  <si>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</si>
  <si>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</si>
  <si>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</si>
  <si>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</si>
  <si>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</si>
  <si>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</si>
  <si>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</si>
  <si>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</si>
  <si>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</si>
  <si>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</si>
  <si>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</si>
  <si>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</si>
  <si>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</si>
  <si>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</si>
  <si>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</si>
  <si>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</si>
  <si>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</si>
  <si>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</si>
  <si>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</si>
  <si>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</si>
  <si>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</si>
  <si>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</si>
  <si>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</si>
  <si>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</si>
  <si>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</si>
  <si>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</si>
  <si>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</si>
  <si>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</si>
  <si>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</si>
  <si>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</si>
  <si>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</si>
  <si>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</si>
  <si>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</si>
  <si>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</si>
  <si>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</si>
  <si>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</si>
  <si>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</si>
  <si>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</si>
  <si>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</si>
  <si>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</si>
  <si>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</si>
  <si>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</si>
  <si>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</si>
  <si>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</si>
  <si>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</si>
  <si>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</si>
  <si>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</si>
  <si>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</si>
  <si>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</si>
  <si>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</si>
  <si>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</si>
  <si>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</si>
  <si>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</si>
  <si>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</si>
  <si>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</si>
  <si>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</si>
  <si>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</si>
  <si>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</si>
  <si>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</si>
  <si>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</si>
  <si>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</si>
  <si>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</si>
  <si>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</si>
  <si>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</si>
  <si>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</si>
  <si>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</si>
  <si>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</si>
  <si>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</si>
  <si>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</si>
  <si>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</si>
  <si>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</si>
  <si>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</si>
  <si>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</si>
  <si>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</si>
  <si>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</si>
  <si>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</si>
  <si>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</si>
  <si>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</si>
  <si>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</si>
  <si>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</si>
  <si>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</si>
  <si>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</si>
  <si>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</si>
  <si>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</si>
  <si>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</si>
  <si>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</si>
  <si>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</si>
  <si>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</si>
  <si>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</si>
  <si>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</si>
  <si>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</si>
  <si>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</si>
  <si>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</si>
  <si>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</si>
  <si>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</si>
  <si>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</si>
  <si>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</si>
  <si>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</si>
  <si>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</si>
  <si>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</si>
  <si>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</si>
  <si>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</si>
  <si>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</si>
  <si>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</si>
  <si>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</si>
  <si>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</si>
  <si>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</si>
  <si>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</si>
  <si>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</si>
  <si>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</si>
  <si>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</si>
  <si>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</si>
  <si>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</si>
  <si>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</si>
  <si>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</si>
  <si>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</si>
  <si>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</si>
  <si>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</si>
  <si>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</si>
  <si>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</si>
  <si>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</si>
  <si>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</si>
  <si>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</si>
  <si>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</si>
  <si>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</si>
  <si>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</si>
  <si>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</si>
  <si>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</si>
  <si>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</si>
  <si>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</si>
  <si>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</si>
  <si>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</si>
  <si>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</si>
  <si>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</si>
  <si>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</si>
  <si>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</si>
  <si>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</si>
  <si>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</si>
  <si>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</si>
  <si>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</si>
  <si>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</si>
  <si>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</si>
  <si>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</si>
  <si>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</si>
  <si>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</si>
  <si>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</si>
  <si>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</si>
  <si>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</si>
  <si>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</si>
  <si>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</si>
  <si>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</si>
  <si>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</si>
  <si>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</si>
  <si>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</si>
  <si>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</si>
  <si>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</si>
  <si>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</si>
  <si>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</si>
  <si>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</si>
  <si>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</si>
  <si>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</si>
  <si>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</si>
  <si>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</si>
  <si>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</si>
  <si>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</si>
  <si>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</si>
  <si>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</si>
  <si>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</si>
  <si>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</si>
  <si>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</si>
  <si>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</si>
  <si>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</si>
  <si>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</si>
  <si>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</si>
  <si>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</si>
  <si>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</si>
  <si>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</si>
  <si>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</si>
  <si>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</si>
  <si>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</si>
  <si>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</si>
  <si>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</si>
  <si>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</si>
  <si>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</si>
  <si>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</si>
  <si>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</si>
  <si>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</si>
  <si>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</si>
  <si>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</si>
  <si>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</si>
  <si>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</si>
  <si>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</si>
  <si>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</si>
  <si>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</si>
  <si>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</si>
  <si>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</si>
  <si>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</si>
  <si>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</si>
  <si>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</si>
  <si>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</si>
  <si>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</si>
  <si>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</si>
  <si>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</si>
  <si>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</si>
  <si>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</si>
  <si>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</si>
  <si>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</si>
  <si>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</si>
  <si>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</si>
  <si>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</si>
  <si>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</si>
  <si>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</si>
  <si>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</si>
  <si>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</si>
  <si>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</si>
  <si>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</si>
  <si>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</si>
  <si>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</si>
  <si>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</si>
  <si>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</si>
  <si>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</si>
  <si>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</si>
  <si>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</si>
  <si>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</si>
  <si>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</si>
  <si>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</si>
  <si>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</si>
  <si>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</si>
  <si>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</si>
  <si>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</si>
  <si>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</si>
  <si>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</si>
  <si>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</si>
  <si>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</si>
  <si>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</si>
  <si>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</si>
  <si>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</si>
  <si>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</si>
  <si>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</si>
  <si>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</si>
  <si>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</si>
  <si>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</si>
  <si>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</si>
  <si>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</si>
  <si>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</si>
  <si>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</si>
  <si>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</si>
  <si>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</si>
  <si>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</si>
  <si>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</si>
  <si>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</si>
  <si>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</si>
  <si>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</si>
  <si>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</si>
  <si>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</si>
  <si>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</si>
  <si>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</si>
  <si>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</si>
  <si>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</si>
  <si>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</si>
  <si>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</si>
  <si>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</si>
  <si>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</si>
  <si>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</si>
  <si>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</si>
  <si>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</si>
  <si>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</si>
  <si>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</si>
  <si>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</si>
  <si>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</si>
  <si>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</si>
  <si>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</si>
  <si>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</si>
  <si>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</si>
  <si>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</si>
  <si>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</si>
  <si>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</si>
  <si>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</si>
  <si>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</si>
  <si>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</si>
  <si>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</si>
  <si>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</si>
  <si>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</si>
  <si>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</si>
  <si>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</si>
  <si>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</si>
  <si>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</si>
  <si>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</si>
  <si>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</si>
  <si>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</si>
  <si>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</si>
  <si>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</si>
  <si>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</si>
  <si>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</si>
  <si>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</si>
  <si>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</si>
  <si>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</si>
  <si>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</si>
  <si>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</si>
  <si>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</si>
  <si>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</si>
  <si>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</si>
  <si>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</si>
  <si>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</si>
  <si>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</si>
  <si>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</si>
  <si>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</si>
  <si>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</si>
  <si>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</si>
  <si>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</si>
  <si>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</si>
  <si>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</si>
  <si>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</si>
  <si>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</si>
  <si>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</si>
  <si>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</si>
  <si>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</si>
  <si>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</si>
  <si>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</si>
  <si>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</si>
  <si>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</si>
  <si>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</si>
  <si>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</si>
  <si>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</si>
  <si>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</si>
  <si>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</si>
  <si>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</si>
  <si>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</si>
  <si>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</si>
  <si>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</si>
  <si>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</si>
  <si>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</si>
  <si>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</si>
  <si>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</si>
  <si>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</si>
  <si>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</si>
  <si>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</si>
  <si>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</si>
  <si>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</si>
  <si>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</si>
  <si>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</si>
  <si>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</si>
  <si>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</si>
  <si>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</si>
  <si>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</si>
  <si>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</si>
  <si>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</si>
  <si>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</si>
  <si>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</si>
  <si>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</si>
  <si>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</si>
  <si>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</si>
  <si>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</si>
  <si>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</si>
  <si>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</si>
  <si>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</si>
  <si>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</si>
  <si>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</si>
  <si>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</si>
  <si>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</si>
  <si>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</si>
  <si>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</si>
  <si>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</si>
  <si>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</si>
  <si>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</si>
  <si>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</si>
  <si>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</si>
  <si>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</si>
  <si>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</si>
  <si>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</si>
  <si>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</si>
  <si>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</si>
  <si>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</si>
  <si>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</si>
  <si>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</si>
  <si>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</si>
  <si>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</si>
  <si>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</si>
  <si>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</si>
  <si>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</si>
  <si>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</si>
  <si>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</si>
  <si>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</si>
  <si>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</si>
  <si>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</si>
  <si>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</si>
  <si>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</si>
  <si>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</si>
  <si>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</si>
  <si>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</si>
  <si>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</si>
  <si>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</si>
  <si>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</si>
  <si>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</si>
  <si>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</si>
  <si>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</si>
  <si>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</si>
  <si>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</si>
  <si>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</si>
  <si>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</si>
  <si>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</si>
  <si>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</si>
  <si>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</si>
  <si>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</si>
  <si>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</si>
  <si>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</si>
  <si>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</si>
  <si>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</si>
  <si>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</si>
  <si>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</si>
  <si>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</si>
  <si>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</si>
  <si>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</si>
  <si>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</si>
  <si>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</si>
  <si>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</si>
  <si>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</si>
  <si>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</si>
  <si>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</si>
  <si>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</si>
  <si>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</si>
  <si>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</si>
  <si>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</si>
  <si>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</si>
  <si>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</si>
  <si>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</si>
  <si>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</si>
  <si>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</si>
  <si>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</si>
  <si>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</si>
  <si>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</si>
  <si>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</si>
  <si>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</si>
  <si>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</si>
  <si>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</si>
  <si>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</si>
  <si>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</si>
  <si>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</si>
  <si>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</si>
  <si>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</si>
  <si>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</si>
  <si>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</si>
  <si>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</si>
  <si>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</si>
  <si>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</si>
  <si>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</si>
  <si>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</si>
  <si>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</si>
  <si>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</si>
  <si>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</si>
  <si>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</si>
  <si>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</si>
  <si>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</si>
  <si>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</si>
  <si>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</si>
  <si>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</si>
  <si>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</si>
  <si>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</si>
  <si>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</si>
  <si>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</si>
  <si>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</si>
  <si>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</si>
  <si>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</si>
  <si>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</si>
  <si>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</si>
  <si>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</si>
  <si>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</si>
  <si>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</si>
  <si>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</si>
  <si>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</si>
  <si>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</si>
  <si>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</si>
  <si>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</si>
  <si>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</si>
  <si>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</si>
  <si>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</si>
  <si>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</si>
  <si>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</si>
  <si>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</si>
  <si>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</si>
  <si>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</si>
  <si>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</si>
  <si>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</si>
  <si>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</si>
  <si>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</si>
  <si>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</si>
  <si>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</si>
  <si>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</si>
  <si>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</si>
  <si>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</si>
  <si>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</si>
  <si>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</si>
  <si>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</si>
  <si>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</si>
  <si>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</si>
  <si>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</si>
  <si>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</si>
  <si>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</si>
  <si>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</si>
  <si>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</si>
  <si>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</si>
  <si>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</si>
  <si>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</si>
  <si>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</si>
  <si>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</si>
  <si>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</si>
  <si>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</si>
  <si>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</si>
  <si>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</si>
  <si>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</si>
  <si>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</si>
  <si>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</si>
  <si>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</si>
  <si>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</si>
  <si>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</si>
  <si>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</si>
  <si>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</si>
  <si>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</si>
  <si>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</si>
  <si>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</si>
  <si>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</si>
  <si>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</si>
  <si>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</si>
  <si>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</si>
  <si>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</si>
  <si>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</si>
  <si>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</si>
  <si>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</si>
  <si>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</si>
  <si>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</si>
  <si>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</si>
  <si>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</si>
  <si>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</si>
  <si>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</si>
  <si>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</si>
  <si>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</si>
  <si>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</si>
  <si>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</si>
  <si>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</si>
  <si>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</si>
  <si>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</si>
  <si>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</si>
  <si>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</si>
  <si>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</si>
  <si>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</si>
  <si>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</si>
  <si>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</si>
  <si>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</si>
  <si>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</si>
  <si>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</si>
  <si>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</si>
  <si>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</si>
  <si>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</si>
  <si>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</si>
  <si>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</si>
  <si>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</si>
  <si>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</si>
  <si>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</si>
  <si>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</si>
  <si>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</si>
  <si>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</si>
  <si>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</si>
  <si>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</si>
  <si>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</si>
  <si>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</si>
  <si>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</si>
  <si>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</si>
  <si>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</si>
  <si>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</si>
  <si>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</si>
  <si>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</si>
  <si>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</si>
  <si>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</si>
  <si>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</si>
  <si>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</si>
  <si>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</si>
  <si>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</si>
  <si>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</si>
  <si>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</si>
  <si>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</si>
  <si>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</si>
  <si>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</si>
  <si>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</si>
  <si>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</si>
  <si>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</si>
  <si>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</si>
  <si>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</si>
  <si>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</si>
  <si>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</si>
  <si>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</si>
  <si>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</si>
  <si>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</si>
  <si>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</si>
  <si>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</si>
  <si>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</si>
  <si>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</si>
  <si>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</si>
  <si>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</si>
  <si>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</si>
  <si>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</si>
  <si>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</si>
  <si>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</si>
  <si>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</si>
  <si>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</si>
  <si>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</si>
  <si>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</si>
  <si>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</si>
  <si>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</si>
  <si>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</si>
  <si>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</si>
  <si>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</si>
  <si>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</si>
  <si>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</si>
  <si>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</si>
  <si>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</si>
  <si>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</si>
  <si>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</si>
  <si>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</si>
  <si>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</si>
  <si>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</si>
  <si>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</si>
  <si>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</si>
  <si>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</si>
  <si>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</si>
  <si>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</si>
  <si>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</si>
  <si>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</si>
  <si>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</si>
  <si>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</si>
  <si>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</si>
  <si>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</si>
  <si>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</si>
  <si>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</si>
  <si>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</si>
  <si>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</si>
  <si>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</si>
  <si>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</si>
  <si>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</si>
  <si>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</si>
  <si>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</si>
  <si>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</si>
  <si>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</si>
  <si>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</si>
  <si>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</si>
  <si>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</si>
  <si>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</si>
  <si>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</si>
  <si>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</si>
  <si>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</si>
  <si>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</si>
  <si>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</si>
  <si>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</si>
  <si>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</si>
  <si>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</si>
  <si>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</si>
  <si>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</si>
  <si>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</si>
  <si>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</si>
  <si>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</si>
  <si>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</si>
  <si>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</si>
  <si>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</si>
  <si>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</si>
  <si>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</si>
  <si>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</si>
  <si>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</si>
  <si>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</si>
  <si>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</si>
  <si>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</si>
  <si>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</si>
  <si>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</si>
  <si>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</si>
  <si>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</si>
  <si>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</si>
  <si>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</si>
  <si>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</si>
  <si>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</si>
  <si>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</si>
  <si>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</si>
  <si>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</si>
  <si>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</si>
  <si>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</si>
  <si>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</si>
  <si>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</si>
  <si>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</si>
  <si>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</si>
  <si>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</si>
  <si>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</si>
  <si>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</si>
  <si>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</si>
  <si>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</si>
  <si>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</si>
  <si>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</si>
  <si>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</si>
  <si>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</si>
  <si>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</si>
  <si>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</si>
  <si>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</si>
  <si>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</si>
  <si>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</si>
  <si>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</si>
  <si>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</si>
  <si>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</si>
  <si>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</si>
  <si>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</si>
  <si>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</si>
  <si>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</si>
  <si>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</si>
  <si>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</si>
  <si>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</si>
  <si>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</si>
  <si>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</si>
  <si>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</si>
  <si>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</si>
  <si>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</si>
  <si>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</si>
  <si>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</si>
  <si>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</si>
  <si>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</si>
  <si>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</si>
  <si>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</si>
  <si>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</si>
  <si>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</si>
  <si>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</si>
  <si>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</si>
  <si>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</si>
  <si>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</si>
  <si>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</si>
  <si>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</si>
  <si>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</si>
  <si>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</si>
  <si>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</si>
  <si>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</si>
  <si>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</si>
  <si>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</si>
  <si>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</si>
  <si>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</si>
  <si>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</si>
  <si>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</si>
  <si>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</si>
  <si>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</si>
  <si>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</si>
  <si>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</si>
  <si>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</si>
  <si>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</si>
  <si>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</si>
  <si>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</si>
  <si>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</si>
  <si>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</si>
  <si>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</si>
  <si>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</si>
  <si>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</si>
  <si>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</si>
  <si>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</si>
  <si>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</si>
  <si>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</si>
  <si>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</si>
  <si>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</si>
  <si>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</si>
  <si>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</si>
  <si>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</si>
  <si>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</si>
  <si>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</si>
  <si>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</si>
  <si>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</si>
  <si>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</si>
  <si>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</si>
  <si>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</si>
  <si>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</si>
  <si>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</si>
  <si>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</si>
  <si>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</si>
  <si>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</si>
  <si>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</si>
  <si>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</si>
  <si>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</si>
  <si>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</si>
  <si>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</si>
  <si>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</si>
  <si>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</si>
  <si>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</si>
  <si>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</si>
  <si>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</si>
  <si>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</si>
  <si>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</si>
  <si>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</si>
  <si>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</si>
  <si>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</si>
  <si>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</si>
  <si>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</si>
  <si>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</si>
  <si>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</si>
  <si>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</si>
  <si>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</si>
  <si>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</si>
  <si>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</si>
  <si>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</si>
  <si>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</si>
  <si>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</si>
  <si>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</si>
  <si>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</si>
  <si>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</si>
  <si>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</si>
  <si>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</si>
  <si>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</si>
  <si>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</si>
  <si>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</si>
  <si>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</si>
  <si>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</si>
  <si>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</si>
  <si>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</si>
  <si>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</si>
  <si>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</si>
  <si>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</si>
  <si>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</si>
  <si>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</si>
  <si>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</si>
  <si>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</si>
  <si>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</si>
  <si>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</si>
  <si>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</si>
  <si>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</si>
  <si>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</si>
  <si>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</si>
  <si>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</si>
  <si>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</si>
  <si>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</si>
  <si>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</si>
  <si>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</si>
  <si>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</si>
  <si>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</si>
  <si>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</si>
  <si>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</si>
  <si>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</si>
  <si>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</si>
  <si>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</si>
  <si>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</si>
  <si>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</si>
  <si>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</si>
  <si>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</si>
  <si>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</si>
  <si>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</si>
  <si>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</si>
  <si>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</si>
  <si>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</si>
  <si>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</si>
  <si>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</si>
  <si>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</si>
  <si>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</si>
  <si>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</si>
  <si>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</si>
  <si>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</si>
  <si>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</si>
  <si>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</si>
  <si>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</si>
  <si>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</si>
  <si>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</si>
  <si>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</si>
  <si>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</si>
  <si>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</si>
  <si>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</si>
  <si>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</si>
  <si>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</si>
  <si>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</si>
  <si>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</si>
  <si>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</si>
  <si>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</si>
  <si>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</si>
  <si>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</si>
  <si>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</si>
  <si>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</si>
  <si>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</si>
  <si>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</si>
  <si>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</si>
  <si>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</si>
  <si>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</si>
  <si>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</si>
  <si>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</si>
  <si>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</si>
  <si>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</si>
  <si>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</si>
  <si>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</si>
  <si>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</si>
  <si>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</si>
  <si>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</si>
  <si>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</si>
  <si>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</si>
  <si>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</si>
  <si>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</si>
  <si>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</si>
  <si>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</si>
  <si>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</si>
  <si>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</si>
  <si>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</si>
  <si>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</si>
  <si>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</si>
  <si>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</si>
  <si>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</si>
  <si>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</si>
  <si>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</si>
  <si>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</si>
  <si>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</si>
  <si>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</si>
  <si>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</si>
  <si>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</si>
  <si>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</si>
  <si>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</si>
  <si>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</si>
  <si>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</si>
  <si>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</si>
  <si>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</si>
  <si>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</si>
  <si>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</si>
  <si>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</si>
  <si>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</si>
  <si>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</si>
  <si>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</si>
  <si>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</si>
  <si>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</si>
  <si>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SECRETARIA DE MEIO AMBIENTE, INFRAESTRUTURA E LOGÍSTICA</t>
  </si>
  <si>
    <t>DEPARTAMENTO DE ESTRADAS DE RODAGEM DO ESTADO DE SÃO PAULO</t>
  </si>
  <si>
    <t>TABELA DE PREÇOS UNITÁRIOS NÃO DESONERADOS</t>
  </si>
  <si>
    <t>Atendendo à Lei Federal nº 13.161 de 31/08/2015</t>
  </si>
  <si>
    <t xml:space="preserve">                              Data de Referência: 31/07/2025</t>
  </si>
  <si>
    <t xml:space="preserve"> Versão: A</t>
  </si>
  <si>
    <t>Subitem</t>
  </si>
  <si>
    <t>Nome</t>
  </si>
  <si>
    <t>Preço Unitário</t>
  </si>
  <si>
    <t>21.01.01</t>
  </si>
  <si>
    <t xml:space="preserve">SONDAGEM A PERCUSSAO ATE 15M                                                   </t>
  </si>
  <si>
    <t>21.01.02</t>
  </si>
  <si>
    <t xml:space="preserve">SONDAGEM A PERC. ATE 15M LOC. ALAG.&lt;50CM                                       </t>
  </si>
  <si>
    <t>21.01.03</t>
  </si>
  <si>
    <t xml:space="preserve">SONDAGEM A  PERCUSSAO DE 15 A 30M                                              </t>
  </si>
  <si>
    <t>21.01.04</t>
  </si>
  <si>
    <t xml:space="preserve">SONDAGEM A PERC.15A30M LOC.ALAG.&lt;50CM                                          </t>
  </si>
  <si>
    <t>21.01.05</t>
  </si>
  <si>
    <t xml:space="preserve">SONDAGEM PERCUSSAO SUPERIOR A 30M                                              </t>
  </si>
  <si>
    <t>21.01.06</t>
  </si>
  <si>
    <t xml:space="preserve">SONDAGEM PERC.+30M LOC.ALAG.&lt;50CM                                              </t>
  </si>
  <si>
    <t>21.01.07</t>
  </si>
  <si>
    <t xml:space="preserve">TAXA FIXA INSTALACAO SONDAGEM PERCUSSAO                                        </t>
  </si>
  <si>
    <t>un</t>
  </si>
  <si>
    <t>21.01.08</t>
  </si>
  <si>
    <t xml:space="preserve">TAXA FIXA INSTALACAO SONDAGEM ROTATIVA                                         </t>
  </si>
  <si>
    <t>21.01.09</t>
  </si>
  <si>
    <t xml:space="preserve">TRANSPORTE DE EQUIPAMENTO DE SONDAGEM                                          </t>
  </si>
  <si>
    <t>km*equip</t>
  </si>
  <si>
    <t>21.01.10</t>
  </si>
  <si>
    <t xml:space="preserve">DESLOCAMENTO DE EQUIPAMENTO DE SONDAGEM                                        </t>
  </si>
  <si>
    <t>21.01.11</t>
  </si>
  <si>
    <t xml:space="preserve">PLATAFORMA OU BANQUETA SOND.PERCUSSAO                                          </t>
  </si>
  <si>
    <t>equip</t>
  </si>
  <si>
    <t>21.01.12</t>
  </si>
  <si>
    <t xml:space="preserve">PLATAFORMA OU BANQUETA P/ SOND. ROTATIVA                                       </t>
  </si>
  <si>
    <t>21.01.14</t>
  </si>
  <si>
    <t xml:space="preserve">FLUTUANTE PARA SONDAGEM                                                        </t>
  </si>
  <si>
    <t>obra</t>
  </si>
  <si>
    <t>21.01.15</t>
  </si>
  <si>
    <t xml:space="preserve">INSTAL.SONDAGEM PERCUSSAO S/ FLUTUANTE                                         </t>
  </si>
  <si>
    <t>sond</t>
  </si>
  <si>
    <t>21.01.16</t>
  </si>
  <si>
    <t xml:space="preserve">INSTALACAO SONDAGEM ROTATIVA S/FLUTUANTE                                       </t>
  </si>
  <si>
    <t>21.01.17</t>
  </si>
  <si>
    <t xml:space="preserve">SONDAGEM ROTATIVA SOLO 57,10MM (AX)                                            </t>
  </si>
  <si>
    <t>21.01.18</t>
  </si>
  <si>
    <t xml:space="preserve">SONDAGEM ROTATIVA SOLO 73,00MM (BX)                                            </t>
  </si>
  <si>
    <t>21.01.19</t>
  </si>
  <si>
    <t xml:space="preserve">SONDAGEM ROTATIVA SOLO 88,90MM (NX)                                            </t>
  </si>
  <si>
    <t>21.01.20</t>
  </si>
  <si>
    <t xml:space="preserve">SONDAGEM ROTATIVA SOLO 114,30MM (HX)                                           </t>
  </si>
  <si>
    <t>21.01.21</t>
  </si>
  <si>
    <t xml:space="preserve">SONDAGEM ROTATIVA ROCHA ALT.57,1MM (AX)                                        </t>
  </si>
  <si>
    <t>21.01.22</t>
  </si>
  <si>
    <t xml:space="preserve">SONDAGEM ROTATIVA ROCHA ALT.73,0MM (BX)                                        </t>
  </si>
  <si>
    <t>21.01.23</t>
  </si>
  <si>
    <t xml:space="preserve">SONDAGEM ROTATIVA ROCHA ALT.88,9MM (NX)                                        </t>
  </si>
  <si>
    <t>21.01.24</t>
  </si>
  <si>
    <t xml:space="preserve">SONDAGEM ROTATIVA ROCHA ALT.114,3MM (HX)                                       </t>
  </si>
  <si>
    <t>21.01.25</t>
  </si>
  <si>
    <t xml:space="preserve">SONDAGEM ROTATIVA ROCHA SA 57,10MM (AX)                                        </t>
  </si>
  <si>
    <t>21.01.26</t>
  </si>
  <si>
    <t xml:space="preserve">SONDAGEM ROTATIVA ROCHA SA 73,00MM (BX)                                        </t>
  </si>
  <si>
    <t>21.01.27</t>
  </si>
  <si>
    <t xml:space="preserve">SONDAGEM ROTATIVA ROCHA SA 88,9MM (NX)                                         </t>
  </si>
  <si>
    <t>21.01.28</t>
  </si>
  <si>
    <t xml:space="preserve">SONDAGEM ROTATIVA ROCHA SA 114,30MM (HX)                                       </t>
  </si>
  <si>
    <t>21.01.29</t>
  </si>
  <si>
    <t xml:space="preserve">SONDAGEM A TRADO PROFUNDIDADE ATE 5M                                           </t>
  </si>
  <si>
    <t>21.01.30</t>
  </si>
  <si>
    <t xml:space="preserve">SONDAGEM A TRADO PROFUNDIDADE 5 A 10M                                          </t>
  </si>
  <si>
    <t>21.02.01.01</t>
  </si>
  <si>
    <t xml:space="preserve">DETER. COORDENADAS COM GPS2 (CONTROLE BASICO) PRECISAO MINIMA DE 2 ORDEM.      </t>
  </si>
  <si>
    <t>21.02.01.02</t>
  </si>
  <si>
    <t xml:space="preserve">DETER. COORDENADAS COM GPS3 (CONTROLE BASICO) PRECISAO MINIMA DE 2 ORDEM.      </t>
  </si>
  <si>
    <t>21.02.02.01</t>
  </si>
  <si>
    <t xml:space="preserve">TRANSPORTE COORDENADAS ATRAVES DE POLIGONAIS CLASSE II P DA NBR 13.133         </t>
  </si>
  <si>
    <t>km</t>
  </si>
  <si>
    <t>21.02.03.01</t>
  </si>
  <si>
    <t xml:space="preserve">IMPLANTACAO DE POLIGONAIS CLASSE III P DA NBR 13.133.                          </t>
  </si>
  <si>
    <t>21.02.04.01</t>
  </si>
  <si>
    <t xml:space="preserve">TRANSPORTE DE REFERENCIA DE NIVEL ATRAVES NIVELAMENTO GEOMETRICO 4 MM K.       </t>
  </si>
  <si>
    <t>21.02.05.01</t>
  </si>
  <si>
    <t xml:space="preserve">TRANSPORTE DE REFERENCIA DE NIVEL ATRAVES NIVELAMENTO GEOMETRICO CLASSE IN.    </t>
  </si>
  <si>
    <t>21.02.06.01</t>
  </si>
  <si>
    <t>LEV. PLANIALTIMETRICO E CADASTRAL, POLIGONAL CLASSE II PAC ESC. 1:500 ATE 1 HA.</t>
  </si>
  <si>
    <t>21.02.06.02</t>
  </si>
  <si>
    <t>LEV. PLANIALTIMETRICO E CADASTRAL, POLIGONAL CLASSE II PAC ESC. 1:1000 ATE 1HA.</t>
  </si>
  <si>
    <t>21.02.07.01</t>
  </si>
  <si>
    <t>LEV. PLANIALTIMETRICO E CADASTRAL, POLIGONAL CLASSE II PAC ESC. 1:500 ALEM 1HA.</t>
  </si>
  <si>
    <t>ha</t>
  </si>
  <si>
    <t>21.02.07.02</t>
  </si>
  <si>
    <t xml:space="preserve">LEV. PLANIALTIMETRICO E CADASTRAL, POLIGONAL CLASSE II PAC ESC.1:1000 ALEM 1HA </t>
  </si>
  <si>
    <t>21.02.08.01</t>
  </si>
  <si>
    <t xml:space="preserve">LEV. PLANIALTIMETRICO DE FAVELAS COM AREA ATE 2000 M2 C/POLIG. AUXILIAR        </t>
  </si>
  <si>
    <t>21.02.09.01</t>
  </si>
  <si>
    <t xml:space="preserve">LEV. PLANIALTIMETRICO DE FAVELAS COM AREA ALEM 2000 M2 C/POLIG.AUXILIAR        </t>
  </si>
  <si>
    <t>21.02.10.01</t>
  </si>
  <si>
    <t>LEV. PLANIALT. SECOES TRANSV. A PARTIR DE LINHA BASE EXISTENTE NIV. GEOMETRICO.</t>
  </si>
  <si>
    <t>21.02.11.01</t>
  </si>
  <si>
    <t xml:space="preserve">LEVANT. PLANIALTIMETRICO CADASTRAL FAIXAS ATE 30M CLASSE II PAC DA NBR 13.133  </t>
  </si>
  <si>
    <t>21.02.12.01</t>
  </si>
  <si>
    <t>LEVANT. PLANIALTIMETRICO CADASTRAL FAIXAS DE 30 A 60 M CLASSE II PAC NBR 13.133</t>
  </si>
  <si>
    <t>21.02.13.01</t>
  </si>
  <si>
    <t xml:space="preserve">LEVANT. PLANIALTIMETRICO CADASTRAL FAIXAS ALEM 60M CLASSE II PAC DA NBR 13.133 </t>
  </si>
  <si>
    <t>21.02.15.01</t>
  </si>
  <si>
    <t>IMPL. E CADASTRO PLANIALT. LINHA BASE VIA EXISTENTE ESTAQUEAMENTO DE 20 EM 20 M</t>
  </si>
  <si>
    <t>21.02.16.01</t>
  </si>
  <si>
    <t xml:space="preserve">CADASTRO DE PVA, PVE, BL E TL                                                  </t>
  </si>
  <si>
    <t>21.02.17.01</t>
  </si>
  <si>
    <t xml:space="preserve">CADASTRO DE OBRA DE ARTE CORRENTE (GALERIA E BUEIRO) E INTERFERENCIAS          </t>
  </si>
  <si>
    <t>21.02.18.01</t>
  </si>
  <si>
    <t xml:space="preserve">LEV.CAD.ESTRUT. EM CONCRETO, PONTES E VIADUTOS, DETALHADO PECAS ESTRUTURAIS    </t>
  </si>
  <si>
    <t>tramo</t>
  </si>
  <si>
    <t>21.02.19.01</t>
  </si>
  <si>
    <t xml:space="preserve">CADASTRO DE PROPRIEDADE PARA DESAPROPRIACAO URBANA.                            </t>
  </si>
  <si>
    <t>21.02.19.02</t>
  </si>
  <si>
    <t xml:space="preserve">PLANTA GERAL DE DESAPROPRIAÇÃO                                                 </t>
  </si>
  <si>
    <t>21.02.19.03</t>
  </si>
  <si>
    <t xml:space="preserve">CADASTRO INDIVIDUAL DE PROPRIEDADE PARA DESAPROPRIAÇÃO ATÉ 5.000 Mô            </t>
  </si>
  <si>
    <t>21.02.19.04</t>
  </si>
  <si>
    <t xml:space="preserve">CADASTRO INDIVIDUAL DE PROPRIEDADE PARA DESAPROPRIAÇÃO ALÉM 5.000 Mô           </t>
  </si>
  <si>
    <t>21.02.19.05</t>
  </si>
  <si>
    <t xml:space="preserve">ATUALIZAÇÃO DE CADASTRO INDIVIDUAL DE PROPRIEDADE                              </t>
  </si>
  <si>
    <t>21.02.19.06</t>
  </si>
  <si>
    <t xml:space="preserve">LAUDO DE AVALIAÇÃO TÉCNICA PARA DESAPROPRIAÇÃO                                 </t>
  </si>
  <si>
    <t>21.02.19.07</t>
  </si>
  <si>
    <t xml:space="preserve">ATUALIZAÇÃO DE LAUDO DE AVALIAÇÃO TÉCNICA PARA DESAPROPRIAÇÃO                  </t>
  </si>
  <si>
    <t>21.02.20.01</t>
  </si>
  <si>
    <t xml:space="preserve">CADASTRO DE PROPRIEDADE PARA DESAPROPRIACAO RURAL ATE 5000 M2.                 </t>
  </si>
  <si>
    <t>21.02.20.02</t>
  </si>
  <si>
    <t xml:space="preserve">CADASTRO DE PROPRIEDADE PARA DESAPROPRIACAO RURAL ALEM 5000 M2.                </t>
  </si>
  <si>
    <t>21.02.20.05</t>
  </si>
  <si>
    <t xml:space="preserve">PLANTA E MEMORIAL DESCRITIVO PARA DECRETO DE UTILIDADE PÚBLICA                 </t>
  </si>
  <si>
    <t>21.02.20.06</t>
  </si>
  <si>
    <t xml:space="preserve">LAUDO DE AVALIAÇÃO GERAL DE DESAPROPRIAÇÃO PARA DECRETO DE UTILIDADE PÚBLICA   </t>
  </si>
  <si>
    <t>21.02.21.01</t>
  </si>
  <si>
    <t xml:space="preserve">ABERTURA DE PICADA COM LARGURA SUFICIENTE PARA LEVANTAMENTO TOPOGRAFICO.       </t>
  </si>
  <si>
    <t>21.02.22.01</t>
  </si>
  <si>
    <t xml:space="preserve">LEVANTAMENTO DE SECOES TOPOBATIMETRICOS.                                       </t>
  </si>
  <si>
    <t>21.02.23.01</t>
  </si>
  <si>
    <t xml:space="preserve">LEVANTAMENTO DE BATIMETRIA ESPECIAL                                            </t>
  </si>
  <si>
    <t>equipe.dia</t>
  </si>
  <si>
    <t>21.02.24.01</t>
  </si>
  <si>
    <t>FORN. EQUIP.TOP., 1 TECN., 2 AUX., 1 NIVEL. C/ NIVEL AUT. ESTACAO TOTAL E VEIC.</t>
  </si>
  <si>
    <t>equipe.mes</t>
  </si>
  <si>
    <t>21.02.25.01</t>
  </si>
  <si>
    <t xml:space="preserve">MARC.CONC. TRONCO PIR. DE 10X10CM T/ 30X30CM B/ 40CM H, PINO/CHAPA COLADA TOPO </t>
  </si>
  <si>
    <t>21.02.26.01</t>
  </si>
  <si>
    <t xml:space="preserve">MOBILIZACAO / DESMOBILIZACAO - DE EQUIPE E EQUIP. DE TOPOGRAFIA A 50 E 150KM   </t>
  </si>
  <si>
    <t>21.02.26.02</t>
  </si>
  <si>
    <t xml:space="preserve">MOBILIZACAO / DESMOBILIZACAO - EQUIPE E EQUIP. DE TOPOGRAFIA ENTRE 151E300KM   </t>
  </si>
  <si>
    <t>21.02.26.03</t>
  </si>
  <si>
    <t xml:space="preserve">MOBILIZACAO / DESMOBILIZACAO - EQUIPE E EQUIP. TOPOGRAFIA ENTRE 301E600KM      </t>
  </si>
  <si>
    <t>21.03.01</t>
  </si>
  <si>
    <t xml:space="preserve">REMOCAO CERCA ARAME,INCL.TRANSPORTE                                            </t>
  </si>
  <si>
    <t>21.03.02</t>
  </si>
  <si>
    <t xml:space="preserve">REMOCAO DE DEFENSA METALICA SIMPLES                                            </t>
  </si>
  <si>
    <t>21.03.03</t>
  </si>
  <si>
    <t>REMOCAO DE DEFENSA METALICA DUPLA</t>
  </si>
  <si>
    <t>21.03.04</t>
  </si>
  <si>
    <t xml:space="preserve">REMOCAO DEFENSA MET.SIMPLES P/ REINST.                                         </t>
  </si>
  <si>
    <t>21.03.06</t>
  </si>
  <si>
    <t xml:space="preserve">REMOCAO CANALIZACAO D&gt;=0,60M                                                   </t>
  </si>
  <si>
    <t>21.03.07</t>
  </si>
  <si>
    <t xml:space="preserve">REMOCAO CANALIZACAO D&lt;0,60M                                                    </t>
  </si>
  <si>
    <t>21.03.08</t>
  </si>
  <si>
    <t xml:space="preserve">REMOCAO E TRANSPORTE DE GUIA PRE-MOLDADA                                       </t>
  </si>
  <si>
    <t>21.03.10</t>
  </si>
  <si>
    <t xml:space="preserve">REMOCAO DE TACHA REFLETIVA                                                     </t>
  </si>
  <si>
    <t>21.03.11.03</t>
  </si>
  <si>
    <t xml:space="preserve">REMOCAO DE SINALIZACAO HORIZONTAL POR FRESAGEM                                 </t>
  </si>
  <si>
    <r>
      <t>m</t>
    </r>
    <r>
      <rPr>
        <vertAlign val="superscript"/>
        <sz val="11"/>
        <color theme="1"/>
        <rFont val="Quattrocento Sans"/>
        <family val="2"/>
        <scheme val="minor"/>
      </rPr>
      <t>2</t>
    </r>
  </si>
  <si>
    <t>21.03.12</t>
  </si>
  <si>
    <t xml:space="preserve">REMOCAO DE GABIAO TIPO COLCHAO                                                 </t>
  </si>
  <si>
    <t>21.03.13</t>
  </si>
  <si>
    <t xml:space="preserve">REMOCAO DE GABIAO TIPO CAIXA                                                   </t>
  </si>
  <si>
    <t>m3</t>
  </si>
  <si>
    <t>21.03.15</t>
  </si>
  <si>
    <t xml:space="preserve">MONTAGEM E DESMONTAGEM DE BLOQUEADOR TEMPORARIO DE FLUIDOS                     </t>
  </si>
  <si>
    <t>21.04.01</t>
  </si>
  <si>
    <t xml:space="preserve">CERCA DE ARAME FARPADO C/ 4 FIOS                                               </t>
  </si>
  <si>
    <t>21.04.02</t>
  </si>
  <si>
    <t xml:space="preserve">CERCA DE ARAME FARPADO C/ 6 FIOS                                               </t>
  </si>
  <si>
    <t>21.04.03</t>
  </si>
  <si>
    <t xml:space="preserve">CERCA ARAME FARPADO POR REAPROVEITAMENTO                                       </t>
  </si>
  <si>
    <t>21.05.01</t>
  </si>
  <si>
    <t xml:space="preserve">DEMOLICAO DE CONCRETO ARMADO                                                   </t>
  </si>
  <si>
    <r>
      <t>m</t>
    </r>
    <r>
      <rPr>
        <vertAlign val="superscript"/>
        <sz val="11"/>
        <color theme="1"/>
        <rFont val="Quattrocento Sans"/>
        <family val="2"/>
        <scheme val="minor"/>
      </rPr>
      <t>3</t>
    </r>
  </si>
  <si>
    <t>21.05.02</t>
  </si>
  <si>
    <t xml:space="preserve">DEMOLICAO DE CONCRETO SIMPLES                                                  </t>
  </si>
  <si>
    <t>21.05.04</t>
  </si>
  <si>
    <t xml:space="preserve">DEMOLICAO PAV.RIG.INCL.TRANSP. ATE 1 KM                                        </t>
  </si>
  <si>
    <t>21.05.05</t>
  </si>
  <si>
    <t xml:space="preserve">DEMOLICAO DE EDIFICACAO EM ALVENARIA                                           </t>
  </si>
  <si>
    <t>21.05.06</t>
  </si>
  <si>
    <t xml:space="preserve">DEMOLICAO DE EDIFICACAO EM MADEIRA                                             </t>
  </si>
  <si>
    <t>21.05.07</t>
  </si>
  <si>
    <t xml:space="preserve">DEMOLICAO PAVIMENTOFLEXIVEL C/TRANSPORT                                        </t>
  </si>
  <si>
    <t>21.05.09</t>
  </si>
  <si>
    <t xml:space="preserve">REMOÇÃO MANUAL DE BARREIRA                                                     </t>
  </si>
  <si>
    <t>21.08.01</t>
  </si>
  <si>
    <t xml:space="preserve">LIMPEZA DE DRENAGEM DA PLATAFORMA                                              </t>
  </si>
  <si>
    <t>21.08.02</t>
  </si>
  <si>
    <t xml:space="preserve">LIMPEZA DE BUEIROS DIAMETRO ATE 80CM                                           </t>
  </si>
  <si>
    <t>21.08.03</t>
  </si>
  <si>
    <t xml:space="preserve">LIMPEZA DE BUEIROS DIAMETRO ATE 100CM                                          </t>
  </si>
  <si>
    <t>21.08.04</t>
  </si>
  <si>
    <t xml:space="preserve">LIMPEZA DE BUEIROS DIAMETRO ATE 120CM                                          </t>
  </si>
  <si>
    <t>21.08.05</t>
  </si>
  <si>
    <t xml:space="preserve">LIMPEZA DE BUEIROS DIAMETRO ATE 150CM                                          </t>
  </si>
  <si>
    <t>21.08.06</t>
  </si>
  <si>
    <t xml:space="preserve">LIMPEZA DE GALERIA                                                             </t>
  </si>
  <si>
    <t>21.08.08</t>
  </si>
  <si>
    <t xml:space="preserve">DEMOLICAO E RETIRADA DE GUARDA-CORPO                                           </t>
  </si>
  <si>
    <t>21.08.09</t>
  </si>
  <si>
    <t xml:space="preserve">LIMPEZA DE BUEIROS DIAMETRO ATE 60CM                                           </t>
  </si>
  <si>
    <t>21.08.11</t>
  </si>
  <si>
    <t xml:space="preserve">LIMPEZA DE DRENAGEM FORA DA PLATAFORMA                                         </t>
  </si>
  <si>
    <t>21.12.02.01</t>
  </si>
  <si>
    <t xml:space="preserve">REMOCAO, CARGA E TRANSPORTE DE ENTULHO                                         </t>
  </si>
  <si>
    <t>t*km</t>
  </si>
  <si>
    <t>21.14.01</t>
  </si>
  <si>
    <t xml:space="preserve">REMOCAO DE TUBO METALICO                                                       </t>
  </si>
  <si>
    <t>22.01.01</t>
  </si>
  <si>
    <t xml:space="preserve">LIMP.TERRENO SEM DESTOCAMENTO DE ARVORES                                       </t>
  </si>
  <si>
    <t>22.01.02</t>
  </si>
  <si>
    <t xml:space="preserve">LIMP.TERRENO C/DEST.ARV.PERIMETRO&lt;=78CM                                        </t>
  </si>
  <si>
    <t>22.01.03</t>
  </si>
  <si>
    <t xml:space="preserve">LIMP. MANUAL TERRENO AMONT. DE MATERIAL                                        </t>
  </si>
  <si>
    <t>22.01.04</t>
  </si>
  <si>
    <t xml:space="preserve">DERRUBADA E DEST.ARV.C/PERIMETRO&gt;78CM                                          </t>
  </si>
  <si>
    <t>22.01.05</t>
  </si>
  <si>
    <t xml:space="preserve">DEST.ARV.COM PERIMETRO MAIOR QUE 78CM                                          </t>
  </si>
  <si>
    <t>22.01.06</t>
  </si>
  <si>
    <t xml:space="preserve">RASPAGEM DO TERRENO                                                            </t>
  </si>
  <si>
    <t>22.01.07</t>
  </si>
  <si>
    <t xml:space="preserve">CARGA DE MATERIAL DE LIMPEZA DE ESCAV.                                         </t>
  </si>
  <si>
    <t>22.02.01</t>
  </si>
  <si>
    <t xml:space="preserve">ESCAVACAO E CARGA DE MATERIAL DE 1/2A CATEGORIA                                </t>
  </si>
  <si>
    <t>22.02.02.01</t>
  </si>
  <si>
    <t xml:space="preserve">ESCAVAÇÃO DE MAT. DE 2A CATEGORIA, C/ ESCAV. HIDRÁULICA C/ MARTELO HIDRÁULICO  </t>
  </si>
  <si>
    <t>22.02.04</t>
  </si>
  <si>
    <t xml:space="preserve">ESCAVACAO E CARGA MATERIAL  3 CATEGORIA                                        </t>
  </si>
  <si>
    <t>22.02.05</t>
  </si>
  <si>
    <t xml:space="preserve">ESCAV.CARGA SOLO MOLE SOB LAMINA D´AGUA                                        </t>
  </si>
  <si>
    <t>22.02.06</t>
  </si>
  <si>
    <t xml:space="preserve">CARGA DE MATERIAL LIMPEZA                                                      </t>
  </si>
  <si>
    <t>22.02.07</t>
  </si>
  <si>
    <t xml:space="preserve">ESCAV.,CARGA E DESC.MAT.SIL-ARG.NO CORTE                                       </t>
  </si>
  <si>
    <t>22.02.08</t>
  </si>
  <si>
    <t xml:space="preserve">AQUIS.MAT.ESPAL.CONF.ROLAGEM MAT.SIL.ARG                                       </t>
  </si>
  <si>
    <t>22.02.09</t>
  </si>
  <si>
    <t xml:space="preserve">ESPALHAMENTO/REGULARIZACAO/COMPACTACAO DE MATERIAL EM BOTA-FORA.               </t>
  </si>
  <si>
    <t>22.02.11</t>
  </si>
  <si>
    <t xml:space="preserve">ESCAVAÇÃO OU DESMONTE E CARGA COM EQUIPAMENTO HIDRAULICO (PICÃO)               </t>
  </si>
  <si>
    <t>22.03.01</t>
  </si>
  <si>
    <t xml:space="preserve">TRANSPORTE DE 1/2 CATEGORIA ATE 1 KM                                           </t>
  </si>
  <si>
    <r>
      <t>m</t>
    </r>
    <r>
      <rPr>
        <vertAlign val="superscript"/>
        <sz val="11"/>
        <color theme="1"/>
        <rFont val="Quattrocento Sans"/>
        <family val="2"/>
        <scheme val="minor"/>
      </rPr>
      <t>3</t>
    </r>
    <r>
      <rPr>
        <sz val="8"/>
        <color theme="1"/>
        <rFont val="Quattrocento Sans"/>
        <scheme val="minor"/>
      </rPr>
      <t>*km</t>
    </r>
  </si>
  <si>
    <t>22.03.02</t>
  </si>
  <si>
    <t xml:space="preserve">TRANSPORTE DE 1/2 CATEGORIA ATE 2 KM                                           </t>
  </si>
  <si>
    <t>22.03.03</t>
  </si>
  <si>
    <t xml:space="preserve">TRANSPORTE DE 1/2 CATEGORIA ATE 5 KM                                           </t>
  </si>
  <si>
    <t>22.03.04</t>
  </si>
  <si>
    <t xml:space="preserve">TRANSPORTE DE 1/2 CATEGORIA ATE 10 KM                                          </t>
  </si>
  <si>
    <t>22.03.05</t>
  </si>
  <si>
    <t xml:space="preserve">TRANSPORTE DE 1/2 CATEGORIA ATE 15 KM                                          </t>
  </si>
  <si>
    <t>22.03.06</t>
  </si>
  <si>
    <t xml:space="preserve">TRANSPORTE DE 1/2 CATEGORIA ALEM DE 15KM                                       </t>
  </si>
  <si>
    <t>22.03.07</t>
  </si>
  <si>
    <t xml:space="preserve">TRANSPORTE DE 3 CATEGORIA ATE 1 KM                                             </t>
  </si>
  <si>
    <t>22.03.08</t>
  </si>
  <si>
    <t xml:space="preserve">TRANSPORTE DE 3 CATEGORIA ALEM 1 KM                                            </t>
  </si>
  <si>
    <t>22.03.09</t>
  </si>
  <si>
    <t xml:space="preserve">TRANSPORTE DE SOLO MOLE ATE 2 KM                                               </t>
  </si>
  <si>
    <t>22.03.10</t>
  </si>
  <si>
    <t xml:space="preserve">TRANSPORTE DE SOLO MOLE ALEM 2 KM                                              </t>
  </si>
  <si>
    <t>22.03.11</t>
  </si>
  <si>
    <t xml:space="preserve">TRANSPORTE MATERIAL DE LIMPEZA ATE 1 KM                                        </t>
  </si>
  <si>
    <t>22.03.12</t>
  </si>
  <si>
    <t xml:space="preserve">TRANSPORTE MATERIAL DE LIMP.ALEM DE 1 KM                                       </t>
  </si>
  <si>
    <t>22.04.01</t>
  </si>
  <si>
    <t xml:space="preserve">COMPACTACAO DE ATERRO MAIOR/IGUAL 95% PS                                       </t>
  </si>
  <si>
    <t>22.04.02</t>
  </si>
  <si>
    <t xml:space="preserve">RETALUDAMENTO MANUAL                                                           </t>
  </si>
  <si>
    <t>22.06.01</t>
  </si>
  <si>
    <t xml:space="preserve">FUNDACAO DE ATERRO C/AREIA LAVADA                                              </t>
  </si>
  <si>
    <t>22.06.04</t>
  </si>
  <si>
    <t xml:space="preserve">FUNDACAO DE ATERRO C/PED.RACHAO                                                </t>
  </si>
  <si>
    <t>22.06.05</t>
  </si>
  <si>
    <t xml:space="preserve">ESPALH.ADENS.MATERIAL DE FUND.DE ATERRO                                        </t>
  </si>
  <si>
    <t>22.07.01</t>
  </si>
  <si>
    <t xml:space="preserve">VALETA DE PROTECAO MANUAL                                                      </t>
  </si>
  <si>
    <t>22.08.01</t>
  </si>
  <si>
    <t xml:space="preserve">GEOGRELHA POLIETILENO RESIST. TRANSV. 5 KN/M - RESIST. LONGIT. 30 KN/M         </t>
  </si>
  <si>
    <t>22.08.02</t>
  </si>
  <si>
    <t xml:space="preserve">GEOGRELHA POLIETILENO RESIST. TRANSV. 5 KN/M - RESIST. LONGIT. 50 KN/M         </t>
  </si>
  <si>
    <t>22.08.03</t>
  </si>
  <si>
    <t xml:space="preserve">GEOGRELHA POLIETILENO RESIST. TRANSV. 5 KN/M - RESIST. LONGIT. 80 KN/M         </t>
  </si>
  <si>
    <t>22.08.04</t>
  </si>
  <si>
    <t xml:space="preserve">GEOGRELHA POLIETILENO RESIST. TRANSV. 5 KN/M - RESIST. LONGIT. 100 KN/M        </t>
  </si>
  <si>
    <t>22.08.05</t>
  </si>
  <si>
    <t xml:space="preserve">GEOGRELHA POLIETILENO RESIST. TRANSV. 5 KN/M - RESIST. LONGIT. 150 KN/M        </t>
  </si>
  <si>
    <t>22.08.06</t>
  </si>
  <si>
    <t xml:space="preserve">GEOGRELHA POLIETILENO RESIST. TRANSV. 5 KN/M - RESIST. LONGIT. 200 KN/M        </t>
  </si>
  <si>
    <t>22.08.07</t>
  </si>
  <si>
    <t xml:space="preserve">GEOGRELHA POLIETILENO RESIST. TRANSV. 15 KN/M - RESIST. LONGIT. 30 KN/M        </t>
  </si>
  <si>
    <t>22.08.08</t>
  </si>
  <si>
    <t xml:space="preserve">GEOGRELHA POLIETILENO RESIST. TRANSV. 15 KN/M - RESIST. LONGIT. 50 KN/M        </t>
  </si>
  <si>
    <t>22.08.09</t>
  </si>
  <si>
    <t xml:space="preserve">GEOGRELHA POLIETILENO RESIST. TRANSV. 15 KN/M - RESIST. LONGIT. 80 KN/M.       </t>
  </si>
  <si>
    <t>22.08.10</t>
  </si>
  <si>
    <t xml:space="preserve">GEOGRELHA POLIETILENO RESIST. TRANSV. 15 KN/M - RESIST. LONGIT. 100 KN/M.      </t>
  </si>
  <si>
    <t>22.08.11</t>
  </si>
  <si>
    <t xml:space="preserve">GEOGRELHA POLIETILENO RESIST. TRANSV. 15 KN/M - RESIST. LONGIT. 150 KN/M.      </t>
  </si>
  <si>
    <t>22.08.12</t>
  </si>
  <si>
    <t xml:space="preserve">GEOGRELHA POLIETILENO RESIST. TRANSV. 15 KN/M - RESIST. LONGIT. 200 KN/M.      </t>
  </si>
  <si>
    <t>22.08.13</t>
  </si>
  <si>
    <t xml:space="preserve">GEOGRELHA POLIETILENO RESIST. TRANSV. 20 KN/M - RESIST. LONGIT. 30 KN/M.       </t>
  </si>
  <si>
    <t>22.08.14</t>
  </si>
  <si>
    <t xml:space="preserve">GEOGRELHA POLIETILENO RESIST. TRANSV. 20 KN/M - RESIST. LONGIT. 50 KN/M.       </t>
  </si>
  <si>
    <t>22.08.15</t>
  </si>
  <si>
    <t xml:space="preserve">GEOGRELHA POLIETILENO RESIST. TRANSV. 20 KN/M - RESIST. LONGIT. 80 KN/M.       </t>
  </si>
  <si>
    <t>22.08.16</t>
  </si>
  <si>
    <t xml:space="preserve">GEOGRELHA POLIETILENO RESIST. TRANSV. 20 KN/M - RESIST. LONGIT. 100 KN/M.      </t>
  </si>
  <si>
    <t>22.08.17</t>
  </si>
  <si>
    <t xml:space="preserve">GEOGRELHA POLIETILENO RESIST. TRANSV. 20 KN/M - RESIST. LONGIT. 150 KN/M.      </t>
  </si>
  <si>
    <t>22.08.18</t>
  </si>
  <si>
    <t xml:space="preserve">GEOGRELHA POLIETILENO RESIST. TRANSV. 20 KN/M - RESIST. LONGIT. 200 KN/M.      </t>
  </si>
  <si>
    <t>22.08.19</t>
  </si>
  <si>
    <t xml:space="preserve">GEOGRELHA POLIETILENO RESIST. TRANSV. 30 KN/M - RESIST. LONGIT. 30 KN/M.       </t>
  </si>
  <si>
    <t>22.08.20</t>
  </si>
  <si>
    <t xml:space="preserve">GEOGRELHA POLIETILENO RESIST. TRANSV. 30 KN/M - RESIST. LONGIT. 50 KN/M.       </t>
  </si>
  <si>
    <t>22.08.21</t>
  </si>
  <si>
    <t xml:space="preserve">GEOGRELHA POLIETILENO RESIST. TRANSV. 30 KN/M - RESIST. LONGIT. 80 KN/M.       </t>
  </si>
  <si>
    <t>22.08.22</t>
  </si>
  <si>
    <t xml:space="preserve">GEOGRELHA POLIETILENO RESIST. TRANSV. 30 KN/M - RESIST. LONGIT. 100 KN/M.      </t>
  </si>
  <si>
    <t>22.08.23</t>
  </si>
  <si>
    <t xml:space="preserve">GEOGRELHA POLIETILENO RESIST. TRANSV. 30 KN/M - RESIST. LONGIT. 150 KN/M.      </t>
  </si>
  <si>
    <t>22.08.24</t>
  </si>
  <si>
    <t xml:space="preserve">GEOGRELHA POLIETILENO RESIST. TRANSV. 30 KN/M - RESIST. LONGIT. 200 KN/M.      </t>
  </si>
  <si>
    <t>22.08.25</t>
  </si>
  <si>
    <t xml:space="preserve">GEOGRELHA POLIETILENO RESIST. TRANSV. 50 KN/M - RESIST. LONGIT. 50 KN/M        </t>
  </si>
  <si>
    <t>22.08.26</t>
  </si>
  <si>
    <t xml:space="preserve">GEOGRELHA POLIETILENO RESIST. TRANSV. 50 KN/M - RESIST. LONGIT. 80 KN/M        </t>
  </si>
  <si>
    <t>22.08.27</t>
  </si>
  <si>
    <t xml:space="preserve">GEOGRELHA POLIETILENO RESIST. TRANSV. 50 KN/M - RESIST. LONGIT. 100 KN/M       </t>
  </si>
  <si>
    <t>22.08.28</t>
  </si>
  <si>
    <t xml:space="preserve">GEOGRELHA POLIETILENO RESIST. TRANSV. 50 KN/M - RESIST. LONGIT. 150 KN/M       </t>
  </si>
  <si>
    <t>22.08.29</t>
  </si>
  <si>
    <t xml:space="preserve">GEOGRELHA POLIETILENO RESIST. TRANSV. 50 KN/M - RESIST. LONGIT. 200 KN/M       </t>
  </si>
  <si>
    <t>22.08.30</t>
  </si>
  <si>
    <t xml:space="preserve">GEOGRELHA POLIETILENO RESIST. TRANSV. 100 KN/M - RESIST. LONGIT. 100 KN/M      </t>
  </si>
  <si>
    <t>22.08.31</t>
  </si>
  <si>
    <t xml:space="preserve">GEOGRELHA POLIETILENO RESIST. TRANSV. 100 KN/M - RESIST. LONGIT. 150 KN/M      </t>
  </si>
  <si>
    <t>22.08.32</t>
  </si>
  <si>
    <t xml:space="preserve">GEOGRELHA POLIETILENO RESIST. TRANSV. 100 KN/M - RESIST. LONGIT. 200 KN/M      </t>
  </si>
  <si>
    <t>22.08.33</t>
  </si>
  <si>
    <t xml:space="preserve">GEOGRELHA POLIETILENO RESIST. TRANSV. 150 KN/M - RESIST. LONGIT. 150 KN/M      </t>
  </si>
  <si>
    <t>22.08.34</t>
  </si>
  <si>
    <t xml:space="preserve">GEOGRELHA POLIETILENO RESIST. TRANSV. 150 KN/M - RESIST. LONGIT. 200 KN/M      </t>
  </si>
  <si>
    <t>22.08.35</t>
  </si>
  <si>
    <t xml:space="preserve">GEOGRELHA POLIETILENO RESIST. TRANSV. 200 KN/M - RESIST. LONGIT. 200 KN/M.     </t>
  </si>
  <si>
    <t>22.08.36</t>
  </si>
  <si>
    <t xml:space="preserve">GEOGRELHA PVC RESIST. TRANSV. 20 KN/M - RESIST. LONGIT. 40 KN/M.               </t>
  </si>
  <si>
    <t>22.08.37</t>
  </si>
  <si>
    <t xml:space="preserve">GEOGRELHA PVC RESIST. TRANSV. 20 KN/M - RESIST. LONGIT. 60 KN/M.               </t>
  </si>
  <si>
    <t>22.08.38</t>
  </si>
  <si>
    <t xml:space="preserve">GEOGRELHA PVC RESIST. TRANSV. 20 KN/M - RESIST. LONGIT. 90 KN/M.               </t>
  </si>
  <si>
    <t>22.08.39</t>
  </si>
  <si>
    <t xml:space="preserve">GEOGRELHA PVC RESIST. TRANSV. 20 KN/M - RESIST. LONGIT. 120 KN/M.              </t>
  </si>
  <si>
    <t>22.08.40</t>
  </si>
  <si>
    <t xml:space="preserve">GEOGRELHA PVC RESIST. TRANSV. 30 KN/M - RESIST. LONGIT. 40 KN/M.               </t>
  </si>
  <si>
    <t>22.08.41</t>
  </si>
  <si>
    <t xml:space="preserve">GEOGRELHA PVC RESIST. TRANSV. 30 KN/M - RESIST. LONGIT. 60 KN/M.               </t>
  </si>
  <si>
    <t>22.08.42</t>
  </si>
  <si>
    <t xml:space="preserve">GEOGRELHA PVC RESIST. TRANSV. 30 KN/M - RESIST. LONGIT. 90 KN/M.               </t>
  </si>
  <si>
    <t>22.08.43</t>
  </si>
  <si>
    <t xml:space="preserve">GEOGRELHA PVC RESIST. TRANSV. 30 KN/M - RESIST. LONGIT. 120 KN/M.              </t>
  </si>
  <si>
    <t>23.02.01</t>
  </si>
  <si>
    <t xml:space="preserve">MELH/PREPARO SUB-LEITO - 100% EN                                               </t>
  </si>
  <si>
    <t>23.02.02</t>
  </si>
  <si>
    <t xml:space="preserve">MELH/PREPARO SUB-LEITO - 100% EI                                               </t>
  </si>
  <si>
    <t>23.03.01</t>
  </si>
  <si>
    <t xml:space="preserve">REFORCO SUB-LEITO ESCAV. SOLO ESCOLHIDO                                        </t>
  </si>
  <si>
    <t>23.03.02.01</t>
  </si>
  <si>
    <t xml:space="preserve">REFORCO DO SUB-LEITO - TRANSPORTE ATE 1 KM                                     </t>
  </si>
  <si>
    <t>23.03.02.02</t>
  </si>
  <si>
    <t xml:space="preserve">REFORCO DO SUB-LEITO - TRANSPORTE ATE 2 KM                                     </t>
  </si>
  <si>
    <t>23.03.02.03</t>
  </si>
  <si>
    <t xml:space="preserve">REFORCO DO SUB-LEITO - TRANSPORTE ATE 5KM                                      </t>
  </si>
  <si>
    <t>23.03.02.04</t>
  </si>
  <si>
    <t xml:space="preserve">REFORCO DE SUB-LEITO - TRANSPORTE ATE 10 KM                                    </t>
  </si>
  <si>
    <t>23.03.02.05</t>
  </si>
  <si>
    <t xml:space="preserve">REFORCO DO SUB-LEITO - TRANSPORTE ATE 15 KM                                    </t>
  </si>
  <si>
    <t>23.03.02.06</t>
  </si>
  <si>
    <t xml:space="preserve">REFORCO DO SUB-LEITO - TRANSPORTE + 15KM                                       </t>
  </si>
  <si>
    <t>23.03.03</t>
  </si>
  <si>
    <t xml:space="preserve">REFORCO DE SUB-LEITO COMPACTACAO 100% EI                                       </t>
  </si>
  <si>
    <t>23.03.04</t>
  </si>
  <si>
    <t xml:space="preserve">REFORCO DE SUB-LEITO COMPACT 100% EN                                           </t>
  </si>
  <si>
    <t>23.04.01.01</t>
  </si>
  <si>
    <t xml:space="preserve">SUB-BASE OU BASE SOLO CIM 3% - USINA                                           </t>
  </si>
  <si>
    <t>23.04.01.01.01</t>
  </si>
  <si>
    <t xml:space="preserve">SUB-BASE OU BASE DE SOLO CIM.3%-USINA COM TRANSP.JAZIDA ATE LOCAL APLICACAO    </t>
  </si>
  <si>
    <t>23.04.01.04.01</t>
  </si>
  <si>
    <t xml:space="preserve">SUB BASE OU BASE SOLO CIM.6%-USINA COM TRANSP. JAZIDA ATE LOCAL APLICACAO      </t>
  </si>
  <si>
    <t>23.04.01.08.01</t>
  </si>
  <si>
    <t xml:space="preserve">SUB BASE OU BASE SOLO CIM.10%-USINA COM TRANSP.JAZIDA ATE LOCAL APLICACAO      </t>
  </si>
  <si>
    <t>23.04.01.26.01</t>
  </si>
  <si>
    <t xml:space="preserve">SUB BASE OU BASE SOLO CAL 4% - COM TRANSP.JAZIDA ATE LOCAL APLICACAO           </t>
  </si>
  <si>
    <t>23.04.02.01.02</t>
  </si>
  <si>
    <t xml:space="preserve">SUB BASE OU BASE SOLO BRITA C/CIM.3% COM TRANSP. JAZIDA ATE LOCAL APLICAÇÃO    </t>
  </si>
  <si>
    <t>23.04.02.02.01</t>
  </si>
  <si>
    <t xml:space="preserve">SUB BASE OU BASE SOLO BRITA C/CIM.4% COM TRANSP. JAZIDA ATE LOCAL DE APLICAÇÃO </t>
  </si>
  <si>
    <t>23.04.02.03.01</t>
  </si>
  <si>
    <t>SUB BASE OU BASE SOLO BRITA C/CIM.5% COM TRANSP.JAZIDA ATE O LOCAL DE APLICAÇÃO</t>
  </si>
  <si>
    <t>23.04.02.04.41</t>
  </si>
  <si>
    <t xml:space="preserve">SUB BASE OU BASE SOLO BRITA C/CIM.6% COM TRANSP.DA JAZIDA ATE LOCAL APLICAÇÃO  </t>
  </si>
  <si>
    <t>23.04.02.05.02</t>
  </si>
  <si>
    <t xml:space="preserve">SUB BASE OU BASE DE SOLO BRITA 50% BRITA COM TRANSP.JAZIDA ATE LOCAL APLICAÇÃO </t>
  </si>
  <si>
    <t>23.04.02.05.03</t>
  </si>
  <si>
    <t xml:space="preserve">SUB BASE OU BASE DE SOLO LATERITICO-BRITA 50% BRITA C/TRANSP.JAZIDA ATE APLIC. </t>
  </si>
  <si>
    <t>23.04.02.07.02</t>
  </si>
  <si>
    <t xml:space="preserve">SUB BASE OU BASE DE SOLO BRITA 60% BRITA COM TRANSP.JAZIDA ATE LOCAL APLICAÇÃO </t>
  </si>
  <si>
    <t>23.04.02.09.02</t>
  </si>
  <si>
    <t xml:space="preserve">SUB BASE OU BASE DE SOLO BRITA 70% BRITA COM TRANSP.JAZIDA ATE LOCAL APLICAÇÃO </t>
  </si>
  <si>
    <t>23.04.03.01</t>
  </si>
  <si>
    <t xml:space="preserve">SUB-BASE OU BASE BRITA GRAD. SIMPLES                                           </t>
  </si>
  <si>
    <t>23.04.03.02</t>
  </si>
  <si>
    <t xml:space="preserve">SUB-BASE OU BASE DE PEDRA BRITADA                                              </t>
  </si>
  <si>
    <t>23.04.03.04</t>
  </si>
  <si>
    <t xml:space="preserve">SUB-BASE OU BASE DE PEDRA RACHAO, CONF. ET-POO/042 (DERSA)                     </t>
  </si>
  <si>
    <t>23.04.04.01</t>
  </si>
  <si>
    <t xml:space="preserve">SUB-BASE OU BASE BRITA GRAD. C/CIM 1%VOL                                       </t>
  </si>
  <si>
    <t>23.04.06.03</t>
  </si>
  <si>
    <t xml:space="preserve">SUB-BASE OU BASE DE MACADAME SECO                                              </t>
  </si>
  <si>
    <t>23.04.07.01</t>
  </si>
  <si>
    <t xml:space="preserve">SUB-BASE OU BASE SOLO AREN. FINO 95% PI                                        </t>
  </si>
  <si>
    <t>23.05.01</t>
  </si>
  <si>
    <t xml:space="preserve">IMPRIMADURA BETUMINOSA IMPERMEABILIZANTE                                       </t>
  </si>
  <si>
    <t>23.05.01.01</t>
  </si>
  <si>
    <t xml:space="preserve">IMPRIMADURA BETUMINOSA IMPERMEABILIZANTE (SEM MATERIAIS ASFALTICOS)            </t>
  </si>
  <si>
    <t>23.05.02</t>
  </si>
  <si>
    <t xml:space="preserve">IMPRIMADURA BETUMINOSA LIGANTE                                                 </t>
  </si>
  <si>
    <t>23.05.02.01</t>
  </si>
  <si>
    <t xml:space="preserve">IMPRIMADURABETUMINOSA LIGANTE (SEM MATERIAIS ASFALTICOS)                       </t>
  </si>
  <si>
    <t>23.05.03</t>
  </si>
  <si>
    <t xml:space="preserve">IMPRIMADURA BET. AUXILIAR DE LIGACAO                                           </t>
  </si>
  <si>
    <t>23.05.04</t>
  </si>
  <si>
    <t xml:space="preserve">IMPRIM. BET. LIGANTE MODIF. POLIMERO                                           </t>
  </si>
  <si>
    <t>23.06.01</t>
  </si>
  <si>
    <t xml:space="preserve">TRATAMENTO SUPERFICIAL SIMPLES                                                 </t>
  </si>
  <si>
    <t>23.06.02</t>
  </si>
  <si>
    <t xml:space="preserve">TRATAMENTO SUPERFICIAL DUPLO                                                   </t>
  </si>
  <si>
    <t>23.06.03</t>
  </si>
  <si>
    <t xml:space="preserve">TRATAMENTO SUPERFICIAL TRIPLO                                                  </t>
  </si>
  <si>
    <t>23.06.04</t>
  </si>
  <si>
    <t xml:space="preserve">MICROREVESTIMENTO C/POLIMERO COM FIBRA À FRIO (MCAF)                           </t>
  </si>
  <si>
    <t>23.06.04.01</t>
  </si>
  <si>
    <t xml:space="preserve">MICROREVESTIMENTO COM POLIMERO SEM FIBRA A FRIO (MCAF)                         </t>
  </si>
  <si>
    <t>23.06.04.07</t>
  </si>
  <si>
    <t xml:space="preserve">MICROREVESTIMENTO ASFALTICO A FRIO COM POLIMERO COM FIBRA                      </t>
  </si>
  <si>
    <t>23.06.04.07.01</t>
  </si>
  <si>
    <t xml:space="preserve">MICROREVESTIMENTO ASFALTICO A FRIO COM POLIMERO SEM FIBRA                      </t>
  </si>
  <si>
    <t>m2</t>
  </si>
  <si>
    <t>23.06.08</t>
  </si>
  <si>
    <t xml:space="preserve">TRATAMENTO SUPERFICIAL DUPLO MODIFICADO POR POLIMEROS                          </t>
  </si>
  <si>
    <t>23.07.01</t>
  </si>
  <si>
    <t xml:space="preserve">PRE-MISTURADO A FRIO                                                           </t>
  </si>
  <si>
    <t>23.07.01.02</t>
  </si>
  <si>
    <t xml:space="preserve">APLICACAO CAMADA DE PRE-MISTURADO A FRIO COM TRANSPORTE (EXCLUSO MATERIAL)     </t>
  </si>
  <si>
    <t>23.08.02</t>
  </si>
  <si>
    <t xml:space="preserve">CONC.ASF.US.QUENTE - BINDER GRAD.B C/DOP                                       </t>
  </si>
  <si>
    <t>23.08.02.02</t>
  </si>
  <si>
    <t xml:space="preserve">CONCRETO ASFALTICO GRADUACAO I                                                 </t>
  </si>
  <si>
    <t>23.08.03.01</t>
  </si>
  <si>
    <t xml:space="preserve">CAMADA ROLAMENTO-CAUQ GRADUACAO C-S/DOP                                        </t>
  </si>
  <si>
    <t>23.08.03.03</t>
  </si>
  <si>
    <t xml:space="preserve">CAMADA ROLAMENTO - CAUQ - GRAD.C - COM DOP                                     </t>
  </si>
  <si>
    <t>23.08.06.07</t>
  </si>
  <si>
    <t xml:space="preserve">ASFALTO BORRACHA MORNO, GRADUAÇÃO DER 4,75                                     </t>
  </si>
  <si>
    <t>23.08.06.08</t>
  </si>
  <si>
    <t xml:space="preserve">ASFALTO BORRACHA MORNO, GRADUAÇÃO DER 9,5                                      </t>
  </si>
  <si>
    <t>23.08.06.09</t>
  </si>
  <si>
    <t xml:space="preserve">ASFALTO BORRACHA MORNO, GRADUAÇÃO DER 12,5                                     </t>
  </si>
  <si>
    <t>23.08.06.10</t>
  </si>
  <si>
    <t xml:space="preserve">ASFALTO BORRACHA MORNO, GRADUAÇÃO DER 19,00                                    </t>
  </si>
  <si>
    <t>23.09.01</t>
  </si>
  <si>
    <t xml:space="preserve">CAPA SELANTE TIPO 2                                                            </t>
  </si>
  <si>
    <t>23.09.02</t>
  </si>
  <si>
    <t xml:space="preserve">CAPA SELANTE TIPO 3                                                            </t>
  </si>
  <si>
    <t>23.10.01</t>
  </si>
  <si>
    <t xml:space="preserve">FRESAGEM CONTINUA DE PAV., INDEPENDENTE DA ESPESSURA                           </t>
  </si>
  <si>
    <t>23.10.03</t>
  </si>
  <si>
    <t xml:space="preserve">FRESAGEM CONTÍNUA DE REVESTIMENTO ASFÁLTICO (SEM TRANSPORTE)                   </t>
  </si>
  <si>
    <t>23.10.03.01</t>
  </si>
  <si>
    <t xml:space="preserve">TRANSPORTE DE MATERIAL FRESADO ATÉ 1KM                                         </t>
  </si>
  <si>
    <t>23.10.03.02</t>
  </si>
  <si>
    <t xml:space="preserve">TRANSPORTE DE MATERIAL FRESADO ATÉ 2KM                                         </t>
  </si>
  <si>
    <t>23.10.03.03</t>
  </si>
  <si>
    <t xml:space="preserve">TRANSPORTE DE MATERIAL FRESADO ATÉ 5KM                                         </t>
  </si>
  <si>
    <t>23.10.03.04</t>
  </si>
  <si>
    <t xml:space="preserve">TRANSPORTE DE MATERIAL FRESADO ATÉ 10KM                                        </t>
  </si>
  <si>
    <t>23.10.03.05</t>
  </si>
  <si>
    <t xml:space="preserve">TRANSPORTE DE MATERIAL FRESADO ATÉ 15KM                                        </t>
  </si>
  <si>
    <t>23.10.03.06</t>
  </si>
  <si>
    <t xml:space="preserve">TRANSPORTE DE MATERIAL FRESADO ALEM 15KM                                       </t>
  </si>
  <si>
    <t>23.11.09</t>
  </si>
  <si>
    <t xml:space="preserve">PAVIMENTO DE CONCRETO SOBRE OBRA DE ARTE ESPECIAL-MANUAL.                      </t>
  </si>
  <si>
    <t>23.12.01</t>
  </si>
  <si>
    <t xml:space="preserve">PAVIMENTO CONCRETO INTERTRAVADO - E=6CM                                        </t>
  </si>
  <si>
    <t>23.12.02</t>
  </si>
  <si>
    <t xml:space="preserve">PAVIMENTO CONCRETO INTERTRAVADO - E=8CM                                        </t>
  </si>
  <si>
    <t>23.12.03</t>
  </si>
  <si>
    <t xml:space="preserve">PAV CONCRETO INTERTRAVADO - E=10CM                                             </t>
  </si>
  <si>
    <t>23.13.07.01</t>
  </si>
  <si>
    <t xml:space="preserve">RECICLAGEM CAPA/BASE COM ADICAO DE 4% DE CIMENTO                               </t>
  </si>
  <si>
    <t>23.13.07.02</t>
  </si>
  <si>
    <t xml:space="preserve">RECICLAGEM DE PAVIMENTO COM ADICAO DE 30% DE BRITA E 4% DE CIMENTO             </t>
  </si>
  <si>
    <t>23.13.07.03</t>
  </si>
  <si>
    <t xml:space="preserve">RECICLAGEM DE PAVIMENTO COM ADICAO DE 20% DE BRITA E 4% DE CIMENTO             </t>
  </si>
  <si>
    <t>23.13.07.04</t>
  </si>
  <si>
    <t xml:space="preserve">RECICLAGEM DE PAVIMENTO COM ADICAO DE 20% DE BRITA E 6% DE CIMENTO             </t>
  </si>
  <si>
    <t>23.13.07.05</t>
  </si>
  <si>
    <t xml:space="preserve">RECICLAGEM DE PAVIMENTO COM ADICAO DE 20% BRITA.                               </t>
  </si>
  <si>
    <t>23.13.07.06</t>
  </si>
  <si>
    <t xml:space="preserve">RECICLAGEM DE PAVIMENTO COM ADICAO DE 30% DE BRITA                             </t>
  </si>
  <si>
    <t>23.13.07.07</t>
  </si>
  <si>
    <t xml:space="preserve">REUTILIZACAO DE PAVIMENTO RECICLADO COM ADICAO DE 25% DE BRITA 1 EM PESO       </t>
  </si>
  <si>
    <t>23.13.07.08</t>
  </si>
  <si>
    <t xml:space="preserve">REMOCAO, PULVERIZACAO, CARGA E TRANSPORTE (5KM) DE PAVIMENTO FLEXIVEL          </t>
  </si>
  <si>
    <t>23.52.02.01</t>
  </si>
  <si>
    <t xml:space="preserve">CONCRETO ASFALTICO USINADO A QUENTE - FAIXA DER 25                             </t>
  </si>
  <si>
    <t>23.52.02.03</t>
  </si>
  <si>
    <t xml:space="preserve">CONCRETO ASFALTICO USINADO A QUENTE - FAIXA DER 19                             </t>
  </si>
  <si>
    <t>23.52.02.05</t>
  </si>
  <si>
    <t xml:space="preserve">CONCRETO ASFALTICO USINADO A QUENTE - FAIXA DER 12,5                           </t>
  </si>
  <si>
    <t>23.52.02.07</t>
  </si>
  <si>
    <t xml:space="preserve">CONCRETO ASFALTICO USINADO A QUENTE - FAIXA DER 9,5                            </t>
  </si>
  <si>
    <t>23.52.02.09</t>
  </si>
  <si>
    <t xml:space="preserve">CONCRETO ASFALTICO USINADO A QUENTE - FAIXA DER 4,75                           </t>
  </si>
  <si>
    <t>23.52.02.11</t>
  </si>
  <si>
    <t xml:space="preserve">CONCRETO ASFALTICO USINADO A QUENTE COM POLIMERO - FAIXA DER 25                </t>
  </si>
  <si>
    <t>23.52.02.13</t>
  </si>
  <si>
    <t xml:space="preserve">CONCRETO ASFALTICO USINADO A QUENTE COM POLIMERO - FAIXA DER 19                </t>
  </si>
  <si>
    <t>23.52.02.15</t>
  </si>
  <si>
    <t xml:space="preserve">CONCRETO ASFALTICO USINADO A QUENTE COM POLIMERO - FAIXA DER 12,5              </t>
  </si>
  <si>
    <t>23.52.02.17</t>
  </si>
  <si>
    <t xml:space="preserve">CONCRETO ASFALTICO USINADO A QUENTE COM POLIMERO - FAIXA DER 9,5               </t>
  </si>
  <si>
    <t>23.52.02.19</t>
  </si>
  <si>
    <t xml:space="preserve">CONCRETO ASFALTICO USINADO A QUENTE COM POLIMERO - FAIXA DER 4,75              </t>
  </si>
  <si>
    <t>23.52.02.21</t>
  </si>
  <si>
    <t xml:space="preserve">CONCRETO ASFALTICO USINADO A QUENTE COM MELHORADOR DE ADESIVIDADE - FX DER 25  </t>
  </si>
  <si>
    <t>23.52.02.23</t>
  </si>
  <si>
    <t xml:space="preserve">CONCRETO ASFáLTICO USINADO A QUENTE COM MELHORADOR DE ADESIVIDADE - FX DER 19  </t>
  </si>
  <si>
    <t>23.52.02.25</t>
  </si>
  <si>
    <t>CONCRETO ASFáLTICO USINADO A QUENTE COM MELHORADOR DE ADESIVIDADE - FX DER 12,5</t>
  </si>
  <si>
    <t>23.52.02.27</t>
  </si>
  <si>
    <t xml:space="preserve">CONCRETO ASFALTICO USINADO A QUENTE COM MELHORADOR DE ADESIVIDADE - FX DER 9,5 </t>
  </si>
  <si>
    <t>23.52.02.29</t>
  </si>
  <si>
    <t>CONCRETO ASFáLTICO USINADO A QUENTE COM MELHORADOR DE ADESIVIDADE - FX DER 4,75</t>
  </si>
  <si>
    <t>23.52.02.31</t>
  </si>
  <si>
    <t xml:space="preserve">CONCRETO ASF.USIN. QUENTE C/POLIMERO E MELHORADOR DE ADESIVIDADE - FX.DER 25   </t>
  </si>
  <si>
    <t>23.52.02.33</t>
  </si>
  <si>
    <t xml:space="preserve">CONCRETO ASF.USIN. QUENTE C/POLIMERO E MELHORADOR DE ADESIVIDADE - FX.DER 19   </t>
  </si>
  <si>
    <t>23.52.02.35</t>
  </si>
  <si>
    <t xml:space="preserve">CONCRETO ASF.USIN. QUENTE C/POLIMERO E MELHORADOR DE ADESIVIDADE - FX.DER 12,5 </t>
  </si>
  <si>
    <t>23.52.02.37</t>
  </si>
  <si>
    <t xml:space="preserve">CONCRETO ASF.USIN. QUENTE C/POLIMERO E MELHORADOR DE ADESIVIDADE - FX.DER 9,5  </t>
  </si>
  <si>
    <t>23.52.02.39</t>
  </si>
  <si>
    <t xml:space="preserve">CONCRETO ASF.USIN. QUENTE C/POLIMERO E MELHORADOR DE ADESIVIDADE - FX.DER 4,75 </t>
  </si>
  <si>
    <t>23.52.03.01</t>
  </si>
  <si>
    <t xml:space="preserve">CONCRETO ASFALTICO COM CIMENTO ASFALTICO MODIFICADO POR BORRACHA - FAIXA I     </t>
  </si>
  <si>
    <t>23.52.03.03</t>
  </si>
  <si>
    <t xml:space="preserve">CONCRETO ASFALTICO COM CIMENTO ASFALTICO MODIFICADO POR BORRACHA - FAIXA II    </t>
  </si>
  <si>
    <t>23.52.03.05</t>
  </si>
  <si>
    <t xml:space="preserve">CONCRETO ASFALTICO COM CIMENTO ASFALTICO MODIFICADO POR BORRACHA - FAIXA III   </t>
  </si>
  <si>
    <t>23.52.03.07</t>
  </si>
  <si>
    <t xml:space="preserve">CONCRETO ASFALTICO COM CIMENTO ASFALTICO MODIFICADO POR BORRACHA - FAIXA IV    </t>
  </si>
  <si>
    <t>24.01.01</t>
  </si>
  <si>
    <t xml:space="preserve">ATERRO DE ACESSO                                                               </t>
  </si>
  <si>
    <t>24.02.01</t>
  </si>
  <si>
    <t xml:space="preserve">ESCAVACAO MANUAL PARA OBRAS S/ EXPLOSIVO                                       </t>
  </si>
  <si>
    <t>24.02.02</t>
  </si>
  <si>
    <t xml:space="preserve">ESCAVACAO MECANICA P/ OBRAS S/EXPLOSIVO                                        </t>
  </si>
  <si>
    <t>24.02.03</t>
  </si>
  <si>
    <t xml:space="preserve">ESCAVACAO MECANICA P/ OBRAS C/EXPLOSIVO                                        </t>
  </si>
  <si>
    <t>24.02.04</t>
  </si>
  <si>
    <t xml:space="preserve">CORTA-RIO ESCAVACAO SEM EXPLOSIVO                                              </t>
  </si>
  <si>
    <t>24.02.05</t>
  </si>
  <si>
    <t xml:space="preserve">CORTA-RIO ESCAVACAO COM EXPLOSIVO                                              </t>
  </si>
  <si>
    <t>24.02.08</t>
  </si>
  <si>
    <t xml:space="preserve">ESCAV.FUND.BUEIRO OU DRENO S/EXPL.ATE 2M                                       </t>
  </si>
  <si>
    <t>24.02.09</t>
  </si>
  <si>
    <t xml:space="preserve">ACRESC.P/ESCAV.1,5M PROFUNDIDADE,ALEM 2M                                       </t>
  </si>
  <si>
    <t>24.02.10</t>
  </si>
  <si>
    <t xml:space="preserve">ESCAV.FUND.BUEIRO OU DRENO C/EXPL.ATE 2M                                       </t>
  </si>
  <si>
    <t>24.02.11</t>
  </si>
  <si>
    <t xml:space="preserve">ACRESC.ESC.ENS.EXPL.C/1,5M PROF.ALEM 2M                                        </t>
  </si>
  <si>
    <t>24.02.12</t>
  </si>
  <si>
    <t xml:space="preserve">ESCAV.FUND.DENTRO ENSEC.SEM EXPL. ATE 3M                                       </t>
  </si>
  <si>
    <t>24.02.13</t>
  </si>
  <si>
    <t xml:space="preserve">ACR.P/ESCAV.ENSEC.P/CADA 1M  PROF.ALEM3M                                       </t>
  </si>
  <si>
    <t>24.02.14</t>
  </si>
  <si>
    <t xml:space="preserve">ESCAV.FUND.DENTRO ENSEC.C/EXPL.ATE 3M                                          </t>
  </si>
  <si>
    <t>24.02.15</t>
  </si>
  <si>
    <t xml:space="preserve">ACRESC.P/ESC.ENSEC.C/EXPL.C/1,5M ALEM 3M                                       </t>
  </si>
  <si>
    <t>24.03.01</t>
  </si>
  <si>
    <t xml:space="preserve">PAREDE ENSECADEIRA COM PRANCHA-ESP.0,05M                                       </t>
  </si>
  <si>
    <t>24.03.02</t>
  </si>
  <si>
    <t xml:space="preserve">PAREDE ENSECADEIRA C/PRANCHA-ESP.0,075M                                        </t>
  </si>
  <si>
    <t>24.03.03</t>
  </si>
  <si>
    <t xml:space="preserve">PAREDE ENSECADEIRA COM PERFIL METALICO                                         </t>
  </si>
  <si>
    <t>24.03.04</t>
  </si>
  <si>
    <t xml:space="preserve">ARGILA ENCH.ENSECADEIRA,INCL.APILOAMENTO                                       </t>
  </si>
  <si>
    <t>24.03.05</t>
  </si>
  <si>
    <t xml:space="preserve">ESGOTAMENTO CONTINUO AGUA                                                      </t>
  </si>
  <si>
    <t>24.03.06</t>
  </si>
  <si>
    <t xml:space="preserve">ESCORAMENTO DE VALAS/CAVAS P/FUND.CONT.                                        </t>
  </si>
  <si>
    <t>24.03.07</t>
  </si>
  <si>
    <t xml:space="preserve">ESCORAMENTO DE VALAS/CAVAS P/FUND.DESC.                                        </t>
  </si>
  <si>
    <t>24.03.08</t>
  </si>
  <si>
    <t xml:space="preserve">ESCORAMENTO PARA FORMAS                                                        </t>
  </si>
  <si>
    <t>24.04.01</t>
  </si>
  <si>
    <t xml:space="preserve">CIMB.DE PASSAGEM SECUND. E GALERIA RET.                                        </t>
  </si>
  <si>
    <t>24.04.02</t>
  </si>
  <si>
    <t xml:space="preserve">CIMBRAMENTO DE GALERIA EM ABOBODA                                              </t>
  </si>
  <si>
    <t>24.04.03</t>
  </si>
  <si>
    <t xml:space="preserve">ANDAIME DE MADEIRA                                                             </t>
  </si>
  <si>
    <t>24.04.04</t>
  </si>
  <si>
    <t xml:space="preserve">ANDAIME TUBULAR                                                                </t>
  </si>
  <si>
    <t>24.05.01</t>
  </si>
  <si>
    <t xml:space="preserve">FORMA PLANA PARA CONCRETO COMUM                                                </t>
  </si>
  <si>
    <t>24.05.02</t>
  </si>
  <si>
    <t xml:space="preserve">FORMA PLANA PARA CONCRETO APARENTE                                             </t>
  </si>
  <si>
    <t>24.06.01</t>
  </si>
  <si>
    <t xml:space="preserve">BARRA DE ACO CA-25                                                             </t>
  </si>
  <si>
    <t>kg</t>
  </si>
  <si>
    <t>24.06.02</t>
  </si>
  <si>
    <t xml:space="preserve">BARRA DE ACO CA-50                                                             </t>
  </si>
  <si>
    <t>24.06.03</t>
  </si>
  <si>
    <t xml:space="preserve">BARRA DE ACO CA-60                                                             </t>
  </si>
  <si>
    <t>24.06.04</t>
  </si>
  <si>
    <t xml:space="preserve">TELA METALICA                                                                  </t>
  </si>
  <si>
    <t>24.07.01</t>
  </si>
  <si>
    <t xml:space="preserve">CONCRETO FCK 10 MPA                                                            </t>
  </si>
  <si>
    <t>24.07.02</t>
  </si>
  <si>
    <t xml:space="preserve">CONCRETO FCK 15 MPA                                                            </t>
  </si>
  <si>
    <t>24.07.03</t>
  </si>
  <si>
    <t xml:space="preserve">CONCRETO FCK 18 MPA                                                            </t>
  </si>
  <si>
    <t>24.07.04</t>
  </si>
  <si>
    <t xml:space="preserve">CONCRETO FCK 20 MPA                                                            </t>
  </si>
  <si>
    <t>24.07.05</t>
  </si>
  <si>
    <t xml:space="preserve">CONCRETO FCK 25 MPA                                                            </t>
  </si>
  <si>
    <t>24.07.07</t>
  </si>
  <si>
    <t xml:space="preserve">CONCRETO FCK 30 MPA                                                            </t>
  </si>
  <si>
    <t>24.07.08</t>
  </si>
  <si>
    <t xml:space="preserve">CONCRETO CICLOPICO                                                             </t>
  </si>
  <si>
    <t>24.07.09</t>
  </si>
  <si>
    <t xml:space="preserve">BOMBEAMENTO P/ CONCRETO QUALQUER RESIST.                                       </t>
  </si>
  <si>
    <t>24.07.09.01</t>
  </si>
  <si>
    <t xml:space="preserve">BOMBEAMENTO DE AGUA PLUVIAL DE ENCANAMENTOS E TUBULACOES MANUTENCAO(BY-PASS)   </t>
  </si>
  <si>
    <t>hora</t>
  </si>
  <si>
    <t>24.07.12</t>
  </si>
  <si>
    <t xml:space="preserve">CONCRETO FCK 35 MPA                                                            </t>
  </si>
  <si>
    <t>24.07.13</t>
  </si>
  <si>
    <t xml:space="preserve">CONCRETO FCK 40 MPA                                                            </t>
  </si>
  <si>
    <t>24.07.14</t>
  </si>
  <si>
    <t xml:space="preserve">CONCRETO FCK 45 MPA                                                            </t>
  </si>
  <si>
    <t>24.07.15</t>
  </si>
  <si>
    <t xml:space="preserve"> CONCRETO FCK 50 MPA                                                           </t>
  </si>
  <si>
    <t>24.08.01</t>
  </si>
  <si>
    <t xml:space="preserve">JUNTA ELASTICA EM PVC TIPO O-12                                                </t>
  </si>
  <si>
    <t>24.08.02</t>
  </si>
  <si>
    <t xml:space="preserve">JUNTA ELASTICA EM PVC TIPO O-22                                                </t>
  </si>
  <si>
    <t>24.09.01</t>
  </si>
  <si>
    <t xml:space="preserve">ENROCAMENTO PEDRA ARRUMADA                                                     </t>
  </si>
  <si>
    <t>24.09.02</t>
  </si>
  <si>
    <t xml:space="preserve">ENROCAMENTO PEDRA ARRUMADA E REJUNTADA                                         </t>
  </si>
  <si>
    <t>24.09.03</t>
  </si>
  <si>
    <t xml:space="preserve">ENROCAMENTO PEDRA JOGADA                                                       </t>
  </si>
  <si>
    <t>24.09.04.05</t>
  </si>
  <si>
    <t>GABIAO TIPO CAIXA,ZN90/AL10,NBR 8964,H=0,50 M REVEST.POLI.ABRASAO MENOR QUE 12%</t>
  </si>
  <si>
    <t>24.09.04.07</t>
  </si>
  <si>
    <t>GABIAO TIPO CAIXA,ZN90/AL10,NBR 8964,H=1,00 M REVEST.POLI.ABRASAO MENOR QUE 12%</t>
  </si>
  <si>
    <t>24.09.07.03</t>
  </si>
  <si>
    <t xml:space="preserve">GABIAO TP.COLCHAO,ZN90/AL10,NBR 8964,ESP.30CM,REVEST.POLIM.ABRAS.MENOR QUE 12% </t>
  </si>
  <si>
    <t>24.09.11.02</t>
  </si>
  <si>
    <t xml:space="preserve">GABIAO TIPO SACO,ZN90/AL10,NBR 8964,REVESTIMEN.POLIMERO,ABRASAO MENOR QUE 12%  </t>
  </si>
  <si>
    <t>24.09.13</t>
  </si>
  <si>
    <t xml:space="preserve">CAMADA FILTRANTE PEDRA BRITADA                                                 </t>
  </si>
  <si>
    <t>24.10.02</t>
  </si>
  <si>
    <t xml:space="preserve">CALCAMENTO CONCRETO FCK 15 MPA                                                 </t>
  </si>
  <si>
    <t>24.10.03</t>
  </si>
  <si>
    <t xml:space="preserve">CALCAMENTO CONCRETO FCK 10 MPA                                                 </t>
  </si>
  <si>
    <t>24.11.01</t>
  </si>
  <si>
    <t xml:space="preserve">ALVENARIA TIJOLO                                                               </t>
  </si>
  <si>
    <t>24.11.02</t>
  </si>
  <si>
    <t xml:space="preserve">ALVENARIA DE PEDRA SECA                                                        </t>
  </si>
  <si>
    <t>24.11.04</t>
  </si>
  <si>
    <t xml:space="preserve">ALVENARIA DE PEDRA ARGAMASSADA                                                 </t>
  </si>
  <si>
    <t>24.11.05</t>
  </si>
  <si>
    <t xml:space="preserve">ALVENARIA DE BLOCO DE CONCRETO                                                 </t>
  </si>
  <si>
    <t>24.11.07</t>
  </si>
  <si>
    <t xml:space="preserve">ARGAM.DE CIMENTO E AREIA TRACO 1:3 E=2CM                                       </t>
  </si>
  <si>
    <t>24.12.01.01</t>
  </si>
  <si>
    <t xml:space="preserve">ENCHIMENTO DE VALA COM PEDRA BRITADA 1E2                                       </t>
  </si>
  <si>
    <t>24.12.01.02</t>
  </si>
  <si>
    <t xml:space="preserve">ENCHIMENTO DE VALA COM PEDRA BRITADA 3E4                                       </t>
  </si>
  <si>
    <t>24.12.01.03</t>
  </si>
  <si>
    <t xml:space="preserve">ENCHIMENTO DE VALA COM BICA CORRIDA                                            </t>
  </si>
  <si>
    <t>24.12.02</t>
  </si>
  <si>
    <t xml:space="preserve">ENCHIMENTO DE VALA COM AREIA                                                   </t>
  </si>
  <si>
    <t>24.12.03</t>
  </si>
  <si>
    <t xml:space="preserve">ENCHIMENTO DE VALA COM PEDRA MARROADA                                          </t>
  </si>
  <si>
    <t>24.12.05</t>
  </si>
  <si>
    <t xml:space="preserve">ENCHIMENTO BASE TUBO COM PEDRA BRITADA                                         </t>
  </si>
  <si>
    <t>24.12.08</t>
  </si>
  <si>
    <t xml:space="preserve">COMPACTACAO MANUAL C/REATERRO SOLO LOCAL                                       </t>
  </si>
  <si>
    <t>24.12.09</t>
  </si>
  <si>
    <t xml:space="preserve">COMPACTACAO MANUAL PARA BASES DE CAIXAS E VALAS                                </t>
  </si>
  <si>
    <t>24.13.01</t>
  </si>
  <si>
    <t xml:space="preserve">VALETA SECAO TRANSV.ATE 0,50M2 1 CAT.                                          </t>
  </si>
  <si>
    <t>24.13.02</t>
  </si>
  <si>
    <t xml:space="preserve">VALETA SECAO TRANSV.ATE 0,50M2 2 CAT.                                          </t>
  </si>
  <si>
    <t>24.13.03</t>
  </si>
  <si>
    <t xml:space="preserve">VALETA SECAO TRANSV.ATE 0,50M2 3 CAT.                                          </t>
  </si>
  <si>
    <t>24.13.04</t>
  </si>
  <si>
    <t xml:space="preserve">VALETA SECAO TRANSV.MAIOR 0,50M2 1 CAT.                                        </t>
  </si>
  <si>
    <t>24.13.05</t>
  </si>
  <si>
    <t xml:space="preserve">VALETA SECAO TRANSV.MAIOR 0,50M2 2 CAT.                                        </t>
  </si>
  <si>
    <t>24.13.06</t>
  </si>
  <si>
    <t xml:space="preserve">VALETA SECAO TRANSV.MAIOR 0,50M2 3 CAT - COM EXPLOSIVOS                        </t>
  </si>
  <si>
    <t>24.13.07</t>
  </si>
  <si>
    <t xml:space="preserve">VALETA SECAO TRANSV.MAIOR 0.50M2 - SEM EXPLOSIVO                               </t>
  </si>
  <si>
    <t>24.14.01</t>
  </si>
  <si>
    <t xml:space="preserve">MANTA GEOTEXTIL NAO TECIDA                                                     </t>
  </si>
  <si>
    <t>24.14.01.01</t>
  </si>
  <si>
    <t xml:space="preserve">MANTA GEOTEXTIL NAO TECIDA RESISTENCIA LONGITUDINAL 07 KN/M                    </t>
  </si>
  <si>
    <t>24.14.01.02</t>
  </si>
  <si>
    <t xml:space="preserve">MANTA GEOTEXTIL NAO TECIDA RESISTENCIA LONGITUDINAL 08 KN/M                    </t>
  </si>
  <si>
    <t>24.14.01.03</t>
  </si>
  <si>
    <t xml:space="preserve">MANTA GEOTEXTIL NAO TECIDA RESISTENCIA LONGITUDINAL 09 KN/M                    </t>
  </si>
  <si>
    <t>24.14.01.04</t>
  </si>
  <si>
    <t xml:space="preserve">MANTA GEOTEXTIL NAO TECIDA RESISTENCIA LONGITUDINAL 10 KN/M                    </t>
  </si>
  <si>
    <t>24.14.01.05</t>
  </si>
  <si>
    <t xml:space="preserve">MANTA GEOTEXTIL NAO TECIDA RESISTENCIA LONGITUDINAL 14 KN/M                    </t>
  </si>
  <si>
    <t>24.14.01.06</t>
  </si>
  <si>
    <t xml:space="preserve">MANTA GEOTEXTIL NAO TECIDA RESISTENCIA LONGITUDINAL 16 KN/M                    </t>
  </si>
  <si>
    <t>24.14.01.07</t>
  </si>
  <si>
    <t xml:space="preserve">MANTA GEOTEXTIL NAO TECIDA RESISTENCIA LONGITUDINAL 21 KN/M                    </t>
  </si>
  <si>
    <t>24.14.01.08</t>
  </si>
  <si>
    <t xml:space="preserve">MANTA GEOTEXTIL NAO TECIDA RESISTENCIA LONGITUDINAL 26 KN/M                    </t>
  </si>
  <si>
    <t>24.14.01.09</t>
  </si>
  <si>
    <t xml:space="preserve">MANTA GEOTEXTIL NAO TECIDA RESISTENCIA LONGITUDINAL 31 KN/M                    </t>
  </si>
  <si>
    <t>24.14.01.10</t>
  </si>
  <si>
    <t xml:space="preserve">MANTA GEOTEXTIL TECIDA RESIST. LONGIT. 24 KN/M                                 </t>
  </si>
  <si>
    <t>24.14.01.11</t>
  </si>
  <si>
    <t xml:space="preserve">MANTA GEOTEXTIL TECIDA RESISTENCIA LOGINTUDINAL 48 KN/M                        </t>
  </si>
  <si>
    <t>24.14.01.12</t>
  </si>
  <si>
    <t xml:space="preserve">GEOCOMPOSTO PARA DRENAGEM                                                      </t>
  </si>
  <si>
    <t>24.14.02</t>
  </si>
  <si>
    <t xml:space="preserve">MANTA GEOTEXTIL TECIDA                                                         </t>
  </si>
  <si>
    <t>24.15.01</t>
  </si>
  <si>
    <t xml:space="preserve">TUBO DRENO CONCRETO 15CM                                                       </t>
  </si>
  <si>
    <t>24.15.02</t>
  </si>
  <si>
    <t xml:space="preserve">TUBO DRENO CONCRETO 20CM                                                       </t>
  </si>
  <si>
    <t>24.15.03</t>
  </si>
  <si>
    <t xml:space="preserve">TUBO DRENO BARRO 15CM                                                          </t>
  </si>
  <si>
    <t>24.15.04</t>
  </si>
  <si>
    <t xml:space="preserve">TUBO DRENO BARRO 20CM                                                          </t>
  </si>
  <si>
    <t>24.15.05</t>
  </si>
  <si>
    <t xml:space="preserve">TUBO DE PVC PERFURADO OU NAO D=0,05M                                           </t>
  </si>
  <si>
    <t>24.15.05.01</t>
  </si>
  <si>
    <t xml:space="preserve">TUBO RIGIDO PVC D=2"                                                           </t>
  </si>
  <si>
    <t>24.15.06</t>
  </si>
  <si>
    <t xml:space="preserve">TUBO DE PVC PERFURADO OU NAO D=0,075M                                          </t>
  </si>
  <si>
    <t>24.15.06.01</t>
  </si>
  <si>
    <t xml:space="preserve">TUBO RIGIDO PVC D=3"                                                           </t>
  </si>
  <si>
    <t>24.15.07</t>
  </si>
  <si>
    <t xml:space="preserve">TUBO DE PVC PERFURADO OU NAO D=0,10M                                           </t>
  </si>
  <si>
    <t>24.15.08</t>
  </si>
  <si>
    <t xml:space="preserve">TUBO DE PVC PERFURADO OU NAO D=0,15M                                           </t>
  </si>
  <si>
    <t>24.15.08.01</t>
  </si>
  <si>
    <t xml:space="preserve">DRENO DE BRITA 1 COM TUBO PERFURADO D=150MM                                    </t>
  </si>
  <si>
    <t>24.15.09</t>
  </si>
  <si>
    <t xml:space="preserve">DRENO HORIZONTAL PROFUNDO                                                      </t>
  </si>
  <si>
    <t>24.15.09.01</t>
  </si>
  <si>
    <t xml:space="preserve">DRENO LONGITUDINAL PROFUNDO PARA CORTE EM ROCHA DPR-PP-DE-H07/123              </t>
  </si>
  <si>
    <t>24.15.09.02</t>
  </si>
  <si>
    <t xml:space="preserve">DRENO TRANSVERSAL RASO PARA CORTE EM ROCHA TIPO DRR, PP-DE-H07/123.            </t>
  </si>
  <si>
    <t>24.15.09.03</t>
  </si>
  <si>
    <t xml:space="preserve">DRENO LONGITUDINAL RASO DLR-2, PP-DE-H07/125.                                  </t>
  </si>
  <si>
    <t>24.15.09.04</t>
  </si>
  <si>
    <t xml:space="preserve">DRENOS LONGITUDINAIS PROFUNDOS PARA SOLOS ARENOSOS                             </t>
  </si>
  <si>
    <t>24.15.09.05</t>
  </si>
  <si>
    <t xml:space="preserve">DRENOS LONGITUDINAIS PROFUNDOS EM SOLOS SILTOSOS E/OU ARGILOSOS                </t>
  </si>
  <si>
    <t>24.15.11</t>
  </si>
  <si>
    <t xml:space="preserve">TUBO DRENO DE POLIET.DE ALTA DENS.0,10M                                        </t>
  </si>
  <si>
    <t>24.15.12</t>
  </si>
  <si>
    <t xml:space="preserve">TUBO DRENO DE POLIET.DE ALTA DENS.0,15M                                        </t>
  </si>
  <si>
    <t>24.15.13</t>
  </si>
  <si>
    <t xml:space="preserve">TUBO DRENO DE POLIET.DE ALTA DENS.0,20M                                        </t>
  </si>
  <si>
    <t>24.15.14</t>
  </si>
  <si>
    <t xml:space="preserve">DUTO CORRUG. PEAD 0,05M                                                        </t>
  </si>
  <si>
    <t>24.15.15</t>
  </si>
  <si>
    <t xml:space="preserve">DUTO CORRUG.PEAD 0,075M                                                        </t>
  </si>
  <si>
    <t>24.15.16</t>
  </si>
  <si>
    <t xml:space="preserve">DUTO CORRUG.PEAD 0,10M                                                         </t>
  </si>
  <si>
    <t>24.15.17</t>
  </si>
  <si>
    <t xml:space="preserve">DUTO CORRUG.PEAD 0,15M                                                         </t>
  </si>
  <si>
    <t>24.16.01</t>
  </si>
  <si>
    <t xml:space="preserve">TUBO DE CONCRETO D=0,40M CLASSE PA-1                                           </t>
  </si>
  <si>
    <t>24.16.02</t>
  </si>
  <si>
    <t xml:space="preserve">TUBO DE CONCRETO D=0,40M CLASSE PA-2                                           </t>
  </si>
  <si>
    <t>24.16.03</t>
  </si>
  <si>
    <t xml:space="preserve">TUBO DE CONCRETO D=0,50M CLASSE PA-1                                           </t>
  </si>
  <si>
    <t>24.16.04</t>
  </si>
  <si>
    <t xml:space="preserve">TUBO DE CONCRETO D=0,50M CLASSE PA-2                                           </t>
  </si>
  <si>
    <t>24.16.05</t>
  </si>
  <si>
    <t xml:space="preserve">TUBO DE CONCRETO D=0,50M CLASSE PA-3                                           </t>
  </si>
  <si>
    <t>24.16.06</t>
  </si>
  <si>
    <t xml:space="preserve">TUBO DE CONCRETO D=0,50M CLASSE PA-4                                           </t>
  </si>
  <si>
    <t>24.16.07</t>
  </si>
  <si>
    <t xml:space="preserve">TUBO DE CONCRETO D=0,60M CLASSE PA-1                                           </t>
  </si>
  <si>
    <t>24.16.08</t>
  </si>
  <si>
    <t xml:space="preserve">TUBO DE CONCRETO D=0,60M CLASSE PA-2                                           </t>
  </si>
  <si>
    <t>24.16.09</t>
  </si>
  <si>
    <t xml:space="preserve">TUBO DE CONCRETO D=0,60M CLASSE PA-3                                           </t>
  </si>
  <si>
    <t>24.16.10</t>
  </si>
  <si>
    <t xml:space="preserve">TUBO DE CONCRETO D=0,60M CLASSE PA-4                                           </t>
  </si>
  <si>
    <t>24.16.11</t>
  </si>
  <si>
    <t xml:space="preserve">TUBO DE CONCRETO D=0,80M CLASSE PA-1                                           </t>
  </si>
  <si>
    <t>24.16.12</t>
  </si>
  <si>
    <t xml:space="preserve">TUBO DE CONCRETO D=0,80M CLASSE PA-2                                           </t>
  </si>
  <si>
    <t>24.16.13</t>
  </si>
  <si>
    <t xml:space="preserve">TUBO DE CONCRETO D=0,80M CLASSE PA-3                                           </t>
  </si>
  <si>
    <t>24.16.14</t>
  </si>
  <si>
    <t xml:space="preserve">TUBO DE CONCRETO D=0,80M CLASSE PA-4                                           </t>
  </si>
  <si>
    <t>24.16.15</t>
  </si>
  <si>
    <t xml:space="preserve">TUBO DE CONCRETO D=1,00M CLASSE PA-1                                           </t>
  </si>
  <si>
    <t>24.16.16</t>
  </si>
  <si>
    <t xml:space="preserve">TUBO DE CONCRETO D=1,00M CLASSE PA-2                                           </t>
  </si>
  <si>
    <t>24.16.17</t>
  </si>
  <si>
    <t xml:space="preserve">TUBO DE CONCRETO D=1,00M CLASSE PA-3                                           </t>
  </si>
  <si>
    <t>24.16.18</t>
  </si>
  <si>
    <t xml:space="preserve">TUBO DE CONCRETO D=1,00M CLASSE PA-4                                           </t>
  </si>
  <si>
    <t>24.16.19</t>
  </si>
  <si>
    <t xml:space="preserve">TUBO DE CONCRETO D=1,20M CLASSE PA-1                                           </t>
  </si>
  <si>
    <t>24.16.20</t>
  </si>
  <si>
    <t xml:space="preserve">TUBO DE CONCRETO D=1,20M CLASSE PA-2                                           </t>
  </si>
  <si>
    <t>24.16.21</t>
  </si>
  <si>
    <t xml:space="preserve">TUBO DE CONCRETO D=1,20M CLASSE PA-3                                           </t>
  </si>
  <si>
    <t>24.16.22</t>
  </si>
  <si>
    <t xml:space="preserve">TUBO DE CONCRETO D=1,20M CLASSE PA-4                                           </t>
  </si>
  <si>
    <t>24.16.23</t>
  </si>
  <si>
    <t xml:space="preserve">TUBO DE CONCRETO D=1,50M CLASSE PA-1                                           </t>
  </si>
  <si>
    <t>24.16.24</t>
  </si>
  <si>
    <t xml:space="preserve">TUBO DE CONCRETO D=1,50M CLASSE PA-2                                           </t>
  </si>
  <si>
    <t>24.16.25</t>
  </si>
  <si>
    <t xml:space="preserve">TUBO DE CONCRETO D=1,50M CLASSE PA-3                                           </t>
  </si>
  <si>
    <t>24.16.26</t>
  </si>
  <si>
    <t xml:space="preserve">TUBO DE CONCRETO D=1,50M CLASSE PA-4                                           </t>
  </si>
  <si>
    <t>24.16.27</t>
  </si>
  <si>
    <t xml:space="preserve">TUBO DE CONCRETO SIMPLES D=0,40M                                               </t>
  </si>
  <si>
    <t>24.16.28</t>
  </si>
  <si>
    <t xml:space="preserve">TUBO DE CONCRETO SIMPLES D=0,60M                                               </t>
  </si>
  <si>
    <t>24.16.48</t>
  </si>
  <si>
    <t xml:space="preserve">TUBO PEAD PARA DRENAGEM D=1500 MM PARA AGUA PLUVIAL E ESGOTAMENTO              </t>
  </si>
  <si>
    <t>24.18.01</t>
  </si>
  <si>
    <t xml:space="preserve">CANALETA CONCRETO 40CM                                                         </t>
  </si>
  <si>
    <t>24.18.02</t>
  </si>
  <si>
    <t xml:space="preserve">CANALETA CONCRETO 60CM                                                         </t>
  </si>
  <si>
    <t>24.18.03</t>
  </si>
  <si>
    <t xml:space="preserve">CANALETA CONCRETO 80CM                                                         </t>
  </si>
  <si>
    <t>24.19.03.01</t>
  </si>
  <si>
    <t xml:space="preserve">GUIA PRE-FABRICADA CONCRETO FCK 20 MPA                                         </t>
  </si>
  <si>
    <t>24.19.04.01</t>
  </si>
  <si>
    <t xml:space="preserve">SARJETA DE CONCRETO FCK 20 MPA                                                 </t>
  </si>
  <si>
    <t>24.19.05.01</t>
  </si>
  <si>
    <t xml:space="preserve">GUIA DE CONCRETO FCK 20 MPA                                                    </t>
  </si>
  <si>
    <t>24.19.06</t>
  </si>
  <si>
    <t xml:space="preserve">TELAR E TAMPAO DE FERRO FUNDIDO                                                </t>
  </si>
  <si>
    <t>24.19.07.01</t>
  </si>
  <si>
    <t xml:space="preserve">GRELHA DE CONCRETO DE 10X44X120CM - FCK 20 MPA                                 </t>
  </si>
  <si>
    <t>24.19.08</t>
  </si>
  <si>
    <t xml:space="preserve">GRELHA FERRO FUNDIDO BOCA LOB GRS-135                                          </t>
  </si>
  <si>
    <t>24.20.01</t>
  </si>
  <si>
    <t xml:space="preserve">TUBO ACO CORR.GALV.MET.NAO DESTRUTIVO                                          </t>
  </si>
  <si>
    <t>24.20.02</t>
  </si>
  <si>
    <t xml:space="preserve">TUBO ACO CORR.EPOXI MET.NAO DESTRUTIVO                                         </t>
  </si>
  <si>
    <t>24.20.03</t>
  </si>
  <si>
    <t xml:space="preserve">TUBO ACO CORR.GALV.MET.DESTRUTIVO                                              </t>
  </si>
  <si>
    <t>24.20.04</t>
  </si>
  <si>
    <t xml:space="preserve">TUBO ACO CORRUGADO EPOXI MET. DESTRUTIVO                                       </t>
  </si>
  <si>
    <t>24.21.01</t>
  </si>
  <si>
    <t xml:space="preserve">BROCA DE CONCRETO ARMADO D=20,00CM                                             </t>
  </si>
  <si>
    <t>24.21.02</t>
  </si>
  <si>
    <t xml:space="preserve">BROCA DE CONCRETO D=25,00CM                                                    </t>
  </si>
  <si>
    <t>24.21.03</t>
  </si>
  <si>
    <t xml:space="preserve">BROCA DE CONCRETO D=15,00CM                                                    </t>
  </si>
  <si>
    <t>24.22.01</t>
  </si>
  <si>
    <t xml:space="preserve">GEOFORMA TEXTIL TENSORIZADA TIPO COLCHAO - ESPESSURA DE 15 CM                  </t>
  </si>
  <si>
    <t>24.22.02</t>
  </si>
  <si>
    <t xml:space="preserve">GEOFORMA TEXTIL COM DISPOSITIVO AUTO-DRENANTE "UNIFLUXO"                       </t>
  </si>
  <si>
    <t>24.23.45</t>
  </si>
  <si>
    <t xml:space="preserve">GEOCOMP.TRINCHEIRA DRENANTE(GEOMANTA+GEOTEXTIL 2 LADOS PERM.)H=60CM/11MM       </t>
  </si>
  <si>
    <t>24.23.48</t>
  </si>
  <si>
    <t xml:space="preserve">GEOCOMPOSTO DRENANTE(GEOMANTA+GEOTEXTIL 1 LADO PERM.)TIPO 1L - 12MM.           </t>
  </si>
  <si>
    <t>24.23.49</t>
  </si>
  <si>
    <t xml:space="preserve">GEOCOMPOSTO DRENANTE(GEOMANTA+GEOTEXTIL 2 LADOS PERM.)TIPO 2L - 11MM.          </t>
  </si>
  <si>
    <t>24.23.50</t>
  </si>
  <si>
    <t xml:space="preserve">GEOCOMPOSTO DRENANTE(GEOMANTA+GEOTEXTIL 1 LADO PERM.)TIPO 1S -16MM.            </t>
  </si>
  <si>
    <t>24.23.51</t>
  </si>
  <si>
    <t xml:space="preserve">GEOCOMPOSTO DRENANTE(GEOMANTA+GEOTEXTIL 2 LADOS PERM.)TIPO 2S-16MM.            </t>
  </si>
  <si>
    <t>24.23.52</t>
  </si>
  <si>
    <t>GEOCOMPOSTO DRENANTE(GEOMANTA+GEOTEXTIL 1 LADO PER./1 LADO IMP.)TIPO 2L FP-11MM</t>
  </si>
  <si>
    <t>25.01.01</t>
  </si>
  <si>
    <t>25.01.02</t>
  </si>
  <si>
    <t xml:space="preserve">ATERRO SOLO COM 3% DE CIMENTO EM USINA                                         </t>
  </si>
  <si>
    <t>25.01.03</t>
  </si>
  <si>
    <t xml:space="preserve">ATERRO SOLO COM 3% DE CIMENTO C/PULVE.                                         </t>
  </si>
  <si>
    <t>25.01.03.05</t>
  </si>
  <si>
    <t xml:space="preserve">ATERRO SOLO COM 6% DE CIMENTO C/PULVE.                                         </t>
  </si>
  <si>
    <t>25.02.01</t>
  </si>
  <si>
    <t xml:space="preserve">ESCAVACAO MANUAL PARA OBRAS S/EXPLOSIVO                                        </t>
  </si>
  <si>
    <t>25.02.02</t>
  </si>
  <si>
    <t>25.02.03</t>
  </si>
  <si>
    <t>25.02.04</t>
  </si>
  <si>
    <t>25.02.05</t>
  </si>
  <si>
    <t>25.02.06</t>
  </si>
  <si>
    <t>25.02.07</t>
  </si>
  <si>
    <t>25.02.08</t>
  </si>
  <si>
    <t>25.02.09</t>
  </si>
  <si>
    <t>25.02.10</t>
  </si>
  <si>
    <t xml:space="preserve">ESCAV.FUND.DENTRO ENSEC. SEM EXPL.ATE 3M                                       </t>
  </si>
  <si>
    <t>25.02.11</t>
  </si>
  <si>
    <t xml:space="preserve">ACR.P/ESCAV.ENSEC.P/CADA1,0M PROF.ALEM3M                                       </t>
  </si>
  <si>
    <t>25.02.12</t>
  </si>
  <si>
    <t xml:space="preserve">ESCAV.FUND.DENTRO ENSEC.C/EXPL.ATE  3M                                         </t>
  </si>
  <si>
    <t>25.02.13</t>
  </si>
  <si>
    <t>25.03.01</t>
  </si>
  <si>
    <t>25.03.02</t>
  </si>
  <si>
    <t>25.03.03</t>
  </si>
  <si>
    <t>25.03.04</t>
  </si>
  <si>
    <t>25.03.04.01</t>
  </si>
  <si>
    <t xml:space="preserve">ENSECADEIRA COM SACOS DE AREIA                                                 </t>
  </si>
  <si>
    <t>25.03.04.03</t>
  </si>
  <si>
    <t xml:space="preserve">SOLO CIMENTO ENSACADO, COM TEOR DE CIMENTO A 4%                                </t>
  </si>
  <si>
    <t>25.03.04.04</t>
  </si>
  <si>
    <t xml:space="preserve">SOLO CIMENTO ENSACADO, COM TEOR DE CIMENTO A 6%                                </t>
  </si>
  <si>
    <t>25.03.04.05</t>
  </si>
  <si>
    <t xml:space="preserve">SOLO CIMENTO ENSACADO, COM TEOR DE CIMENTO A 8%                                </t>
  </si>
  <si>
    <t>25.03.04.06</t>
  </si>
  <si>
    <t xml:space="preserve">SELO DE ARGILA, INCL. FORNECIMENTO E APLICAÇÃO                                 </t>
  </si>
  <si>
    <t>25.03.05</t>
  </si>
  <si>
    <t>25.03.06</t>
  </si>
  <si>
    <t>25.03.07</t>
  </si>
  <si>
    <t>25.03.08</t>
  </si>
  <si>
    <t>25.03.23</t>
  </si>
  <si>
    <t xml:space="preserve">TRANSPORTE DE SOLO CIMENTO ATÉ 5 KM                                            </t>
  </si>
  <si>
    <t>25.04.01</t>
  </si>
  <si>
    <t xml:space="preserve">ESTACA CONCRETO PRE-MOLDADO - 20/25T                                           </t>
  </si>
  <si>
    <t>25.04.02</t>
  </si>
  <si>
    <t xml:space="preserve">ESTACA CONCRETO PRE-MOLDADO - 30/35T                                           </t>
  </si>
  <si>
    <t>25.04.03</t>
  </si>
  <si>
    <t xml:space="preserve">ESTACA CONCRETO PRE-MOLDADO - 40/45T                                           </t>
  </si>
  <si>
    <t>25.04.04</t>
  </si>
  <si>
    <t xml:space="preserve">ESTACA CONCRETO PRE-MOLDADO - 50/60T                                           </t>
  </si>
  <si>
    <t>25.04.05</t>
  </si>
  <si>
    <t xml:space="preserve">ESTACA CONCRETO PRE-MOLDADO - 70/80T                                           </t>
  </si>
  <si>
    <t>25.04.06</t>
  </si>
  <si>
    <t xml:space="preserve">ESTACA METALICA, FORNEC. E CRAVACAO                                            </t>
  </si>
  <si>
    <t>25.04.07</t>
  </si>
  <si>
    <t xml:space="preserve">ESTACA DE MADEIRA D=20CM - 8 TON                                               </t>
  </si>
  <si>
    <t>25.04.08</t>
  </si>
  <si>
    <t xml:space="preserve">ESTACA DE MADEIRA D=25CM - 15TON                                               </t>
  </si>
  <si>
    <t>25.04.13</t>
  </si>
  <si>
    <t xml:space="preserve">ESTACA RAIZ EM SOLO D=31CM                                                     </t>
  </si>
  <si>
    <t>25.04.14</t>
  </si>
  <si>
    <t xml:space="preserve">ESTACA RAIZ EM SOLO D=40CM                                                     </t>
  </si>
  <si>
    <t>25.04.19</t>
  </si>
  <si>
    <t xml:space="preserve">ESTACA RAIZ EM ROCHA ALTERADA D=31CM                                           </t>
  </si>
  <si>
    <t>25.04.20</t>
  </si>
  <si>
    <t xml:space="preserve">ESTACA RAIZ EM ROCHA ALTERADA D=40CM                                           </t>
  </si>
  <si>
    <t>25.04.21</t>
  </si>
  <si>
    <t xml:space="preserve">TAXA DE INSTALACAO EQUIPAM.ESTACA RAIZ                                         </t>
  </si>
  <si>
    <t>25.04.28</t>
  </si>
  <si>
    <t xml:space="preserve">TAXA MOBIL. DE EQUIPAMENTO BATE-ESTACA                                         </t>
  </si>
  <si>
    <t>25.04.45</t>
  </si>
  <si>
    <t xml:space="preserve">COLUNA DE BRITA PARA MELHORAMENTO DE SOLO D=80 CM.                             </t>
  </si>
  <si>
    <t>25.04.49</t>
  </si>
  <si>
    <t xml:space="preserve">ESTACA RAIZ EM SOLO D=45CM                                                     </t>
  </si>
  <si>
    <t>25.05.01</t>
  </si>
  <si>
    <t>25.05.02</t>
  </si>
  <si>
    <t>25.06.01</t>
  </si>
  <si>
    <t xml:space="preserve">FORMA PLANA PARA CONCRETO ARMADO COMUM                                         </t>
  </si>
  <si>
    <t>25.06.02</t>
  </si>
  <si>
    <t xml:space="preserve">FORMA PL.P/CONCRETO PROTENDIDO OU APAR.                                        </t>
  </si>
  <si>
    <t>25.07.01</t>
  </si>
  <si>
    <t>25.07.02</t>
  </si>
  <si>
    <t>25.07.03</t>
  </si>
  <si>
    <t>25.07.04</t>
  </si>
  <si>
    <t xml:space="preserve">ACO PARA CONCRETO PROTENDIDO                                                   </t>
  </si>
  <si>
    <t>25.07.05</t>
  </si>
  <si>
    <t>25.07.06</t>
  </si>
  <si>
    <t xml:space="preserve">ACO P/CONCRETO PROTENDIDO TIPO DYWIDAG OU SIMILAR                              </t>
  </si>
  <si>
    <t>25.08.09</t>
  </si>
  <si>
    <t xml:space="preserve">AP.ANC.P/CABOS PROTEN.PAS. 4 FIOS-12,7MM                                       </t>
  </si>
  <si>
    <t>25.08.10</t>
  </si>
  <si>
    <t xml:space="preserve">AP.ANC.P/CABOS PROTEN.PAS. 6 FIOS-12,7MM                                       </t>
  </si>
  <si>
    <t>25.08.11</t>
  </si>
  <si>
    <t xml:space="preserve">AP.ANC.P/CABOS PROTEN.PAS. 12FIOS-12,7MM                                       </t>
  </si>
  <si>
    <t>25.08.12</t>
  </si>
  <si>
    <t xml:space="preserve">AP.ANC.P/CABOS PROTEN.PAS. 19FIOS-12,7MM                                       </t>
  </si>
  <si>
    <t>25.08.13.02</t>
  </si>
  <si>
    <t xml:space="preserve">APARELHO DE ANCORAGEM ATIVO DE 12 FIOS DE Ã 5/8" (15,2MM)                      </t>
  </si>
  <si>
    <t>25.08.15.01</t>
  </si>
  <si>
    <t xml:space="preserve">TIRANTE  40TF 5 FIOS D=1/2" FORN. E INST                                       </t>
  </si>
  <si>
    <t>25.08.16.01</t>
  </si>
  <si>
    <t xml:space="preserve">TERMO FIXO P/TIRANTES 40TF 5 FIOS D=1/2"                                       </t>
  </si>
  <si>
    <t>25.08.16.02</t>
  </si>
  <si>
    <t xml:space="preserve">TERMO FIXO P/TIRANTES 60TF 8 FIOS D=1/2"                                       </t>
  </si>
  <si>
    <t>25.09.01</t>
  </si>
  <si>
    <t>25.09.02</t>
  </si>
  <si>
    <t>25.09.03</t>
  </si>
  <si>
    <t>25.09.04</t>
  </si>
  <si>
    <t>25.09.05</t>
  </si>
  <si>
    <t>25.09.06</t>
  </si>
  <si>
    <t>25.09.07</t>
  </si>
  <si>
    <t>25.09.08</t>
  </si>
  <si>
    <t>25.09.09</t>
  </si>
  <si>
    <t xml:space="preserve">CONCRETO FCK 20 MPA AUTO ADENSAVEL                                             </t>
  </si>
  <si>
    <t>25.09.10</t>
  </si>
  <si>
    <t xml:space="preserve">CONCRETO PROJETADO                                                             </t>
  </si>
  <si>
    <t>25.09.11</t>
  </si>
  <si>
    <t xml:space="preserve">BOMBEAMENTO CONCRETO QUALQUER RESIST.                                          </t>
  </si>
  <si>
    <t>25.09.12</t>
  </si>
  <si>
    <t xml:space="preserve">INJECAO DE NATA DE CIMENTO                                                     </t>
  </si>
  <si>
    <t>25.09.15</t>
  </si>
  <si>
    <t>25.09.16</t>
  </si>
  <si>
    <t>25.09.17</t>
  </si>
  <si>
    <t xml:space="preserve">CONCRETO FCK 50 MPA                                                            </t>
  </si>
  <si>
    <t>25.10.04</t>
  </si>
  <si>
    <t xml:space="preserve">PERF.P/DRENO E TIR. SOLO D=114,30MM(HX)                                        </t>
  </si>
  <si>
    <t>25.10.05</t>
  </si>
  <si>
    <t xml:space="preserve">PERF.P/DRENO E TIR.RCH.ALT.D=57,10MM(AX)                                       </t>
  </si>
  <si>
    <t>25.10.08</t>
  </si>
  <si>
    <t xml:space="preserve">PERF.P/DRENO E TIR.RCH.ALT.D=114,3MM(HX)                                       </t>
  </si>
  <si>
    <t>25.10.12</t>
  </si>
  <si>
    <t xml:space="preserve">PERF.P/DRENO E TIR RCH SA D=114,30MM(HX)                                       </t>
  </si>
  <si>
    <t>25.10.14</t>
  </si>
  <si>
    <t xml:space="preserve">PERFURACAO MANUAL EM SOLO D=62,5MM OU D=2 1/2"                                 </t>
  </si>
  <si>
    <t>25.10.15</t>
  </si>
  <si>
    <t xml:space="preserve">PERFURAÇÃO MANUAL EM SOLO D=114,3MM OU D=4"                                    </t>
  </si>
  <si>
    <t>25.11.01</t>
  </si>
  <si>
    <t>25.11.02</t>
  </si>
  <si>
    <t>25.11.03</t>
  </si>
  <si>
    <t>25.11.04.04</t>
  </si>
  <si>
    <t xml:space="preserve">GABIAO TIPO CAIXA,ZN90/AL10,NBR 8964,H= 1,00 M                                 </t>
  </si>
  <si>
    <t>25.11.07.03</t>
  </si>
  <si>
    <t>25.12.02</t>
  </si>
  <si>
    <t>25.12.03</t>
  </si>
  <si>
    <t>25.13.01</t>
  </si>
  <si>
    <t>25.13.02</t>
  </si>
  <si>
    <t>25.13.04</t>
  </si>
  <si>
    <t>25.13.05</t>
  </si>
  <si>
    <t>25.13.07</t>
  </si>
  <si>
    <t>25.14.02</t>
  </si>
  <si>
    <t>25.15.01</t>
  </si>
  <si>
    <t xml:space="preserve">FORNECIMENTO DE TUBO DRENO CONCRETO 15CM                                       </t>
  </si>
  <si>
    <t>25.15.02</t>
  </si>
  <si>
    <t xml:space="preserve">FORNECIMENTO DE TUBO DRENO CONCRETO 20CM                                       </t>
  </si>
  <si>
    <t>25.15.03</t>
  </si>
  <si>
    <t xml:space="preserve">FORNECIMENTO DE TUBO DRENO BARRO 15CM                                          </t>
  </si>
  <si>
    <t>25.15.04</t>
  </si>
  <si>
    <t xml:space="preserve">FORNECIMENTO DE TUBO DRENO BARRO 20CM                                          </t>
  </si>
  <si>
    <t>25.15.05</t>
  </si>
  <si>
    <t xml:space="preserve">ASSENTAMENTO DE TUBO DRENO CONCRETO 15CM                                       </t>
  </si>
  <si>
    <t>25.15.06</t>
  </si>
  <si>
    <t xml:space="preserve">ASSENTAMENTO DE TUBO DRENO CONCRETO 20CM                                       </t>
  </si>
  <si>
    <t>25.15.07</t>
  </si>
  <si>
    <t xml:space="preserve">ASSENTAMENTO DE TUBO DRENO BARRO 15 CM                                         </t>
  </si>
  <si>
    <t>25.15.08</t>
  </si>
  <si>
    <t xml:space="preserve">ASSENTAMENTO DE TUBO DRENO BARRO 20CM                                          </t>
  </si>
  <si>
    <t>25.15.09.02</t>
  </si>
  <si>
    <t xml:space="preserve">TUBO RíGIDO PVC D=2"                                                           </t>
  </si>
  <si>
    <t>25.15.10.01</t>
  </si>
  <si>
    <t>25.15.11</t>
  </si>
  <si>
    <t>25.15.12</t>
  </si>
  <si>
    <t>25.20.07</t>
  </si>
  <si>
    <t xml:space="preserve">SOLO REFORCADO TIPO ENCONTRO PORTANTE COM ALTURA DE 9 A 12 METROS              </t>
  </si>
  <si>
    <t>25.22.05</t>
  </si>
  <si>
    <t>SOLO GRAMP.P/CONT.DE EROS.COM GEOM.TRID.VERD.REF.TEL.HEX.DE DUP.RES.TRAC.50KN/M</t>
  </si>
  <si>
    <t>25.22.06</t>
  </si>
  <si>
    <t xml:space="preserve">CONTROLE DE EROSAO COM GEOMANTA TRIDIMENSIONAL VERDE,RESIST.A TRACAO A 4KN/M   </t>
  </si>
  <si>
    <t>26.01.01</t>
  </si>
  <si>
    <t xml:space="preserve">ESCAVACAO MANUAL P/ OBRAS S/EXPLOSIVO                                          </t>
  </si>
  <si>
    <t>26.01.02</t>
  </si>
  <si>
    <t>26.01.03</t>
  </si>
  <si>
    <t xml:space="preserve">ESCAVACAO MECANICA P/ OBRAS C/ EXPLOSIVO                                       </t>
  </si>
  <si>
    <t>26.02.01</t>
  </si>
  <si>
    <t xml:space="preserve">ESTACA CONCRETO PRE-MOLDADO - 20/25 T                                          </t>
  </si>
  <si>
    <t>26.02.02</t>
  </si>
  <si>
    <t xml:space="preserve">ESTACA CONCRETO PRE-MOLDADO - 30/35 T                                          </t>
  </si>
  <si>
    <t>26.02.03</t>
  </si>
  <si>
    <t xml:space="preserve">ESTACA CONCRETO PRE-MOLDADO - 40/45 T                                          </t>
  </si>
  <si>
    <t>26.02.04</t>
  </si>
  <si>
    <t xml:space="preserve">ESTACA CONCRETO PRE-MOLDADO - 50/60 T                                          </t>
  </si>
  <si>
    <t>26.02.05</t>
  </si>
  <si>
    <t xml:space="preserve">ESTACA CONCRETO PRE-MOLDADO - 70/80 T                                          </t>
  </si>
  <si>
    <t>26.02.06</t>
  </si>
  <si>
    <t xml:space="preserve">TAXA MOBIL. DE EQUIP. BATE-ESTACA                                              </t>
  </si>
  <si>
    <t>26.02.13</t>
  </si>
  <si>
    <t xml:space="preserve">ESTACAO EM SOLO D=1,00M                                                        </t>
  </si>
  <si>
    <t>26.02.19</t>
  </si>
  <si>
    <t xml:space="preserve">TAXA MOBILIZACAO DE EQUIP. P/ ESTACAO                                          </t>
  </si>
  <si>
    <t>26.02.20</t>
  </si>
  <si>
    <t xml:space="preserve">CAMISA METALICA                                                                </t>
  </si>
  <si>
    <t>26.02.20.01</t>
  </si>
  <si>
    <t xml:space="preserve">CAMISA METALICA SEM REAPROVEITAMENTO E COM PRE-FURO                            </t>
  </si>
  <si>
    <t>26.02.21</t>
  </si>
  <si>
    <t xml:space="preserve">ESTACA DE MADEIRA D=20CM - 8TON                                                </t>
  </si>
  <si>
    <t>26.03.25</t>
  </si>
  <si>
    <t xml:space="preserve">ESC.TUB.CEU ABERTO 1/2 CAT. - SOLO                                             </t>
  </si>
  <si>
    <t>26.04.01</t>
  </si>
  <si>
    <t xml:space="preserve">CIMBRAMENTO PONTES E VIADUTOS C/ ESTACA                                        </t>
  </si>
  <si>
    <t>26.04.02</t>
  </si>
  <si>
    <t xml:space="preserve">CIMBRAMENTO PONTES E VIADUTOS S/ ESTACA                                        </t>
  </si>
  <si>
    <t>26.04.03</t>
  </si>
  <si>
    <t xml:space="preserve">CIMBRAMENTO DE PASSAGEM SEC. GALERIA RET                                       </t>
  </si>
  <si>
    <t>26.04.04</t>
  </si>
  <si>
    <t xml:space="preserve">CIMBRAMENTO METALICO P/ PONTES E VIADUTO                                       </t>
  </si>
  <si>
    <t>26.04.05</t>
  </si>
  <si>
    <t>26.04.06</t>
  </si>
  <si>
    <t>26.05.01</t>
  </si>
  <si>
    <t xml:space="preserve">FORMA PLANA PARA CONC. ARMADO COMUM                                            </t>
  </si>
  <si>
    <t>26.05.02</t>
  </si>
  <si>
    <t xml:space="preserve">FORMA PLANA P/CONC.PROTEND.OU APARENTE                                         </t>
  </si>
  <si>
    <t>26.05.03</t>
  </si>
  <si>
    <t xml:space="preserve">FORMAS SEM REAPROVEITAMENTO                                                    </t>
  </si>
  <si>
    <t>26.05.04</t>
  </si>
  <si>
    <t xml:space="preserve">FORMAS METALICAS ESPECIAL P/ VIGAS                                             </t>
  </si>
  <si>
    <t>26.05.05</t>
  </si>
  <si>
    <t xml:space="preserve">FORMA CURVA PARA CONCRETO COMUM                                                </t>
  </si>
  <si>
    <t>26.05.06</t>
  </si>
  <si>
    <t xml:space="preserve">FORMA CURVA PARA CONCRETO APARENTE                                             </t>
  </si>
  <si>
    <t>26.06.01</t>
  </si>
  <si>
    <t>26.06.02</t>
  </si>
  <si>
    <t>26.06.03</t>
  </si>
  <si>
    <t>26.06.04</t>
  </si>
  <si>
    <t>26.06.05</t>
  </si>
  <si>
    <t>26.06.06</t>
  </si>
  <si>
    <t xml:space="preserve">ACO ST 85/105                                                                  </t>
  </si>
  <si>
    <t>26.07.04</t>
  </si>
  <si>
    <t xml:space="preserve">AP.ANC.P/CABOS PROTEN.ATIV. 6FIOS-12,7MM                                       </t>
  </si>
  <si>
    <t>26.07.05</t>
  </si>
  <si>
    <t xml:space="preserve">AP.ANC.P/CABOS PROTEN.ATIV.12FIOS-12,7MM                                       </t>
  </si>
  <si>
    <t>26.07.09</t>
  </si>
  <si>
    <t xml:space="preserve">AP.ANC.P/CABOS PROTEN.PASS. 4FIOS-12,7MM                                       </t>
  </si>
  <si>
    <t>26.07.10</t>
  </si>
  <si>
    <t xml:space="preserve">AP.ANC.P/CABOS PROTEN.PASS. 6FIOS-12,7MM                                       </t>
  </si>
  <si>
    <t>26.07.12</t>
  </si>
  <si>
    <t>26.07.13.01</t>
  </si>
  <si>
    <t xml:space="preserve">APARELHO DE ANCORAGEM ATIVO DE 4 FIOS DE Ã 5/8" (15,2MM)                       </t>
  </si>
  <si>
    <t>26.07.13.02</t>
  </si>
  <si>
    <t xml:space="preserve">APARELHO DE ANCORAGEM ATIVO DE 12 F-5/8" (15,2MM)                              </t>
  </si>
  <si>
    <t>26.08.01</t>
  </si>
  <si>
    <t xml:space="preserve">APARELHO DE APOIO NEOPRENE FRETADO                                             </t>
  </si>
  <si>
    <r>
      <t>dm</t>
    </r>
    <r>
      <rPr>
        <vertAlign val="superscript"/>
        <sz val="11"/>
        <color theme="1"/>
        <rFont val="Quattrocento Sans"/>
        <family val="2"/>
        <scheme val="minor"/>
      </rPr>
      <t>3</t>
    </r>
  </si>
  <si>
    <t>26.08.03</t>
  </si>
  <si>
    <t xml:space="preserve">ARTICULACAO DE CONCRETO TIPO"FREYSSINET"                                       </t>
  </si>
  <si>
    <r>
      <t>dm</t>
    </r>
    <r>
      <rPr>
        <vertAlign val="superscript"/>
        <sz val="11"/>
        <color theme="1"/>
        <rFont val="Quattrocento Sans"/>
        <family val="2"/>
        <scheme val="minor"/>
      </rPr>
      <t>2</t>
    </r>
  </si>
  <si>
    <t>26.09.01</t>
  </si>
  <si>
    <t xml:space="preserve">CONCRETO FCK 10MPA                                                             </t>
  </si>
  <si>
    <t>26.09.02</t>
  </si>
  <si>
    <t xml:space="preserve">CONCRETO FCK 15MPA                                                             </t>
  </si>
  <si>
    <t>26.09.03</t>
  </si>
  <si>
    <t xml:space="preserve">CONCRETO FCK 18MPA                                                             </t>
  </si>
  <si>
    <t>26.09.04</t>
  </si>
  <si>
    <t>26.09.05</t>
  </si>
  <si>
    <t>26.09.06</t>
  </si>
  <si>
    <t xml:space="preserve">CONCRETO FCK 30MPA                                                             </t>
  </si>
  <si>
    <t>26.09.07</t>
  </si>
  <si>
    <t>26.09.09</t>
  </si>
  <si>
    <t xml:space="preserve">BOMBEAMENTO P/ CONC. QUALQUER RESIST.                                          </t>
  </si>
  <si>
    <t>26.09.12</t>
  </si>
  <si>
    <t>26.09.13</t>
  </si>
  <si>
    <t>26.09.14</t>
  </si>
  <si>
    <t>26.09.15</t>
  </si>
  <si>
    <t>26.10.01</t>
  </si>
  <si>
    <t xml:space="preserve">JUNTA/RETRACAO C/LABIO POLIM.AB.15 ATE 40 MM                                   </t>
  </si>
  <si>
    <t>26.10.02</t>
  </si>
  <si>
    <t xml:space="preserve">JUNTA/RETRACAO C/LABIO POLIM.AB.20 ATE 55 MM                                   </t>
  </si>
  <si>
    <t>26.10.03</t>
  </si>
  <si>
    <t xml:space="preserve">JUNTA/RETRACAO C/LABIO POLIM.AB. 30 ATE 80 MM                                  </t>
  </si>
  <si>
    <t>26.10.04</t>
  </si>
  <si>
    <t xml:space="preserve">JUNTA DE DILATACAO METALICA                                                    </t>
  </si>
  <si>
    <t>26.10.05</t>
  </si>
  <si>
    <t xml:space="preserve">JUNTAS DE DILATACAO METALICA C/NEOPRENE                                        </t>
  </si>
  <si>
    <t>26.10.06</t>
  </si>
  <si>
    <t xml:space="preserve">FORNECIMENTO E APLICACAO DE JUNTA DE DILATACAO JJ-99120 OU T-110 OU SIMILAR.   </t>
  </si>
  <si>
    <t>26.10.11</t>
  </si>
  <si>
    <t xml:space="preserve">JUNTA DE DILATACAO TERMOELASTICA DE BASE ASFALTICA MODIFICADA COM POLIMEROS    </t>
  </si>
  <si>
    <t>26.11.03.02</t>
  </si>
  <si>
    <t xml:space="preserve">PLACA PRE MOLDADA DE CONCRETO PARA FIXACAO POSTE ILUMINACAO - PP-DE-C04/021.   </t>
  </si>
  <si>
    <t>26.11.03.03</t>
  </si>
  <si>
    <t xml:space="preserve">LANÇAMENTO DE PLACA PRE MOLDADA DE CONCRETO, ATE 1000 KG.                      </t>
  </si>
  <si>
    <t>26.11.03.04</t>
  </si>
  <si>
    <t xml:space="preserve">TELAMENTO METALICO PARA PASSARELA, CONFORME PP-DE-M09/001.                     </t>
  </si>
  <si>
    <t>26.11.03.05</t>
  </si>
  <si>
    <t xml:space="preserve">GUARDA CORPO METALICO DE PASSARELA H=0,90M, CONFORME PP-DE-C04/029.            </t>
  </si>
  <si>
    <t>26.11.03.06</t>
  </si>
  <si>
    <t xml:space="preserve">CORRIMAO METALICO D=2" PARA PASSARELA, CONFORME PP-DE-K00/004.                 </t>
  </si>
  <si>
    <t>26.11.03.12</t>
  </si>
  <si>
    <t xml:space="preserve">TELAMENTO PROTECAO PEDESTRE TIPO 02 CONF. PP-DE-L03/009 - F.T.I                </t>
  </si>
  <si>
    <t>26.11.03.14</t>
  </si>
  <si>
    <t xml:space="preserve">TELAMENTO PROTECAO PEDESTRE COM 2,50- F.T.I                                    </t>
  </si>
  <si>
    <t>26.11.04.01</t>
  </si>
  <si>
    <t xml:space="preserve">BARREIRA DE SEGURANCA COM PASSEIO CONF. PP-DE-C01/293                          </t>
  </si>
  <si>
    <t>26.11.04.02</t>
  </si>
  <si>
    <t xml:space="preserve">BARREIRA DE SEGURANCA CONF. PP-DE-C01/293                                      </t>
  </si>
  <si>
    <t>26.11.08.01</t>
  </si>
  <si>
    <t xml:space="preserve">BARREIRA DE SEGURANçA PARA O.A.E CONF. PP-DE-C01/293                           </t>
  </si>
  <si>
    <t>26.12.01.01</t>
  </si>
  <si>
    <t xml:space="preserve">TUBO RIGIDO PVC D=2                                                            </t>
  </si>
  <si>
    <t>26.12.02.01</t>
  </si>
  <si>
    <t>26.12.03</t>
  </si>
  <si>
    <t xml:space="preserve">TUBO DE PVC PERFURADO OU NAO D=0,100M                                          </t>
  </si>
  <si>
    <t>26.12.04</t>
  </si>
  <si>
    <t xml:space="preserve">TUBO DE PVC PERFURADO OU NAO D=0,150M                                          </t>
  </si>
  <si>
    <t>26.13.01</t>
  </si>
  <si>
    <t xml:space="preserve">LANC.VIGA P&lt;=50T-GUINDASTE AUTO P                                              </t>
  </si>
  <si>
    <t>26.13.02</t>
  </si>
  <si>
    <t xml:space="preserve">LANC.VIGA 50&lt;P&lt;=80 T C/GUIND.AUTO P                                            </t>
  </si>
  <si>
    <t>26.14.01</t>
  </si>
  <si>
    <t>26.14.02</t>
  </si>
  <si>
    <t xml:space="preserve">ESCORAMENTO VALAS/CAVAS P/FUND.CONTINUO                                        </t>
  </si>
  <si>
    <t>26.14.03</t>
  </si>
  <si>
    <t xml:space="preserve">PAREDE ENSECADEIRA C/PRANCHA-ESP.0,050M                                        </t>
  </si>
  <si>
    <t>26.14.04</t>
  </si>
  <si>
    <t>26.15.01</t>
  </si>
  <si>
    <t>26.15.02</t>
  </si>
  <si>
    <t>26.15.03</t>
  </si>
  <si>
    <t>26.16.02</t>
  </si>
  <si>
    <t xml:space="preserve">PROTECAO TALUDE SOB OAE EM PLACAS PRE MOLDADAS TRAPEZOIDAL, 98X80X40CM.        </t>
  </si>
  <si>
    <t>26.16.03</t>
  </si>
  <si>
    <t xml:space="preserve">PROTECAO TALUDE SOB OAE COM PECAS PRE-MOLDADAS RETANGULAR 20X10X6CM.           </t>
  </si>
  <si>
    <t>27.01.01</t>
  </si>
  <si>
    <t xml:space="preserve">REMOCAO MANUAL DE CONCRETO SEGREGADO                                           </t>
  </si>
  <si>
    <t>27.01.02</t>
  </si>
  <si>
    <t>27.01.03</t>
  </si>
  <si>
    <t>27.01.04</t>
  </si>
  <si>
    <t xml:space="preserve">REMOCAO,CARGA E TRANSP.ENTULHO EM GERAL                                        </t>
  </si>
  <si>
    <t>27.01.06</t>
  </si>
  <si>
    <t xml:space="preserve">REMOÇÃO DE PONTAS DE AÇO                                                       </t>
  </si>
  <si>
    <t>27.01.27.01</t>
  </si>
  <si>
    <t xml:space="preserve">INSTALAÇÃO DE NOVOS BUZINOTES                                                  </t>
  </si>
  <si>
    <t>27.01.29</t>
  </si>
  <si>
    <t xml:space="preserve">LIXAMENTO MECÂNICO DE SUPERFÍCIO DE CONCRETO                                   </t>
  </si>
  <si>
    <t>27.01.35.01</t>
  </si>
  <si>
    <t xml:space="preserve">PONTE DE ADERENCIA COM ADESIVO ACRILICO                                        </t>
  </si>
  <si>
    <t>27.01.40</t>
  </si>
  <si>
    <t xml:space="preserve">TRATAMENTO DE ARMADURA COM PRIMER RICO EM ZINCO                                </t>
  </si>
  <si>
    <t>27.01.45</t>
  </si>
  <si>
    <t xml:space="preserve">DESOBSTRUCAO DE JUNTA DE DILATACAO                                             </t>
  </si>
  <si>
    <t>27.02.01</t>
  </si>
  <si>
    <t xml:space="preserve">APIC.MANUAL CONC.C/ELIMINACAO SUP.LISAS                                        </t>
  </si>
  <si>
    <t>27.02.02</t>
  </si>
  <si>
    <t xml:space="preserve">LIMPEZA COM JATO D´AGUA S/SUP.DE CONC.                                         </t>
  </si>
  <si>
    <t>27.02.03</t>
  </si>
  <si>
    <t xml:space="preserve">LIXAMENTO MANUAL DA SUPERFICIE DE CONCR.                                       </t>
  </si>
  <si>
    <t>27.02.05</t>
  </si>
  <si>
    <t xml:space="preserve">JATEAMENTO EM ESTR.CONCRETO COM AGUA                                           </t>
  </si>
  <si>
    <t>27.02.08</t>
  </si>
  <si>
    <t xml:space="preserve">LIMPEZA MANUAL COM ESCOVA DE ACO P/ ACO                                        </t>
  </si>
  <si>
    <t>27.02.09</t>
  </si>
  <si>
    <t xml:space="preserve">LIMPEZA MANUAL C/ESCOVA ACO P/CONCRETO                                         </t>
  </si>
  <si>
    <t>27.02.11.09</t>
  </si>
  <si>
    <t xml:space="preserve">REPAROS SUPERFICIAS E REFORCOS ESTRUTURAIS C/ARGAMASSA POLIM. MONOCOMPONENTE   </t>
  </si>
  <si>
    <t>27.03.01</t>
  </si>
  <si>
    <t>27.03.02</t>
  </si>
  <si>
    <t>27.03.03.01</t>
  </si>
  <si>
    <t xml:space="preserve">EXECUCAO DE ANDAIME SUSPENSO AREA MAXIMA DE 560 M2.                            </t>
  </si>
  <si>
    <t>27.03.03.02</t>
  </si>
  <si>
    <t xml:space="preserve">DESMOB. DESLOCAMENTO, MONTAGEM E FURO NO CONCRETO PARA ANDAIME SUSPENSO.       </t>
  </si>
  <si>
    <t>27.04.03</t>
  </si>
  <si>
    <t xml:space="preserve">FURO NO CONCRETO D=1" PROFUND. DE 30CM                                         </t>
  </si>
  <si>
    <t>27.04.05</t>
  </si>
  <si>
    <t xml:space="preserve">FURO NO CONCRETO D=3/4" PROFUND.DE 15CM                                        </t>
  </si>
  <si>
    <t>27.04.08</t>
  </si>
  <si>
    <t xml:space="preserve">FURO NO CONCRETO D=1/2" PROFUND.DE 15CM                                        </t>
  </si>
  <si>
    <t>27.04.13</t>
  </si>
  <si>
    <t xml:space="preserve">FURO NO CONCRETO D=3/8"PROFUNDIDADE DE 10 CM.                                  </t>
  </si>
  <si>
    <t>27.04.14</t>
  </si>
  <si>
    <t xml:space="preserve">FURO NO CONCRETO D=5/8"PROFUNDIDADE DE 19 CM.                                  </t>
  </si>
  <si>
    <t>27.04.15</t>
  </si>
  <si>
    <t xml:space="preserve">FURO NO CONCRETO D=3/4"PROFUNDIDADE DE 24 CM.                                  </t>
  </si>
  <si>
    <t>27.04.16</t>
  </si>
  <si>
    <t xml:space="preserve">FURO NO CONCRETO D=1/4"PROFUNDIDADE DE 7,5 CM.                                 </t>
  </si>
  <si>
    <t>27.04.17</t>
  </si>
  <si>
    <t xml:space="preserve">FURO NO CONCRETO D=5/16"PROFUNDIDADE DE 9,5 CM.                                </t>
  </si>
  <si>
    <t>27.04.18</t>
  </si>
  <si>
    <t xml:space="preserve">FURO NO CONCRETO D=1 1/4"PROFUNDIDADE 38 CM.                                   </t>
  </si>
  <si>
    <t>27.04.19</t>
  </si>
  <si>
    <t xml:space="preserve">FURO NO CONCRETO D= 1 1/2"PROFUNDIDADE 75 CM                                   </t>
  </si>
  <si>
    <t>27.05.01</t>
  </si>
  <si>
    <t xml:space="preserve">FORMA PLANA P/CONC.ARMADO COMUM                                                </t>
  </si>
  <si>
    <t>27.05.02</t>
  </si>
  <si>
    <t>27.05.03</t>
  </si>
  <si>
    <t xml:space="preserve">FORMAS METALICAS PARA CONCRETO                                                 </t>
  </si>
  <si>
    <t>27.06.01</t>
  </si>
  <si>
    <t>27.06.02</t>
  </si>
  <si>
    <t xml:space="preserve">BARRA DE ACO CA-50 PARA RECUPERACAO ESTRUTURAL                                 </t>
  </si>
  <si>
    <t>27.06.03</t>
  </si>
  <si>
    <t>27.06.04</t>
  </si>
  <si>
    <t>27.06.05</t>
  </si>
  <si>
    <t>27.06.06</t>
  </si>
  <si>
    <t xml:space="preserve">SUBSTITUICAO DE ACO DA ARMADURA                                                </t>
  </si>
  <si>
    <t>27.06.07</t>
  </si>
  <si>
    <t xml:space="preserve">RETIRADA DA ARMADURA CORROIDA                                                  </t>
  </si>
  <si>
    <t>27.06.08</t>
  </si>
  <si>
    <t xml:space="preserve">ACO P/ CONCRETO PROTENDIDO ST 85/105                                           </t>
  </si>
  <si>
    <t>27.06.09</t>
  </si>
  <si>
    <t xml:space="preserve">EMENDA DE BARRA DE ACO COM LUVA PRENSADA D=12MM                                </t>
  </si>
  <si>
    <t>27.06.10</t>
  </si>
  <si>
    <t xml:space="preserve">EMENDA DE BARRA DE ACO COM LUVA PRENSADA D=16MM                                </t>
  </si>
  <si>
    <t>27.06.11</t>
  </si>
  <si>
    <t xml:space="preserve">EMENDA DE BARRA DE ACO COM LUVA PRENSADA D=20MM                                </t>
  </si>
  <si>
    <t>27.06.12</t>
  </si>
  <si>
    <t xml:space="preserve">EMENDA DE BARRA DE ACO COM LUVA PRENSADA D=25MM                                </t>
  </si>
  <si>
    <t>27.06.13</t>
  </si>
  <si>
    <t xml:space="preserve">EMENDA DE BARRA DE ACO COM ROSCA D=12MM                                        </t>
  </si>
  <si>
    <t>27.06.14</t>
  </si>
  <si>
    <t xml:space="preserve">EMENDA DE BARRA DE ACO COM ROSCA D=16MM                                        </t>
  </si>
  <si>
    <t>27.06.15</t>
  </si>
  <si>
    <t xml:space="preserve">EMENDA DE BARRA DE ACO COM ROSCA D=20MM                                        </t>
  </si>
  <si>
    <t>27.06.16</t>
  </si>
  <si>
    <t xml:space="preserve">EMENDA DE BARRA DE ACO COM ROSCA D=25MM                                        </t>
  </si>
  <si>
    <t>27.06.17</t>
  </si>
  <si>
    <t xml:space="preserve">CHUMBAMENTO BARRAS C/RESINA EPOX.INJ.                                          </t>
  </si>
  <si>
    <t>27.06.20</t>
  </si>
  <si>
    <t xml:space="preserve">CHUMBADOR QUIMICO DIÂMETRO 1.1/2".                                             </t>
  </si>
  <si>
    <t>27.07.02</t>
  </si>
  <si>
    <t xml:space="preserve">AP.ANC.P/CABOS PROTEN. ATIVA 12FIOS-8MM                                        </t>
  </si>
  <si>
    <t>27.07.03</t>
  </si>
  <si>
    <t xml:space="preserve">AP.ANC.P/CABOS PROTEN.ATIV.04FIOS-12,7MM                                       </t>
  </si>
  <si>
    <t>27.07.04</t>
  </si>
  <si>
    <t>27.07.05</t>
  </si>
  <si>
    <t>27.07.06</t>
  </si>
  <si>
    <t xml:space="preserve">AP.ANC.P/CABOS PROTEN.ATIV.19FIOS-12,7MM                                       </t>
  </si>
  <si>
    <t>27.07.07</t>
  </si>
  <si>
    <t xml:space="preserve">AP.ANC.P/CABOS PROTEN.ATIV.22FIOS-12,7MM                                       </t>
  </si>
  <si>
    <t>27.07.09</t>
  </si>
  <si>
    <t>27.07.10</t>
  </si>
  <si>
    <t>27.07.12</t>
  </si>
  <si>
    <t>27.07.13.01</t>
  </si>
  <si>
    <t>27.07.13.02</t>
  </si>
  <si>
    <t xml:space="preserve">APARELHO DE ANCORAGEM ATIVO DE 12 FIOS DE 5/8" (15,2MM)                        </t>
  </si>
  <si>
    <t>27.07.13.03</t>
  </si>
  <si>
    <t xml:space="preserve">APARELHO DE ANCORAGEM ATIVO DE 15 FIOS DE Ã 5/8" (15,2MM)                      </t>
  </si>
  <si>
    <t>27.07.13.04</t>
  </si>
  <si>
    <t xml:space="preserve">APARELHO DE ANCORAGEM ATIVO DE 19 FIOS DE Ã 5/8"                               </t>
  </si>
  <si>
    <t>27.08.01</t>
  </si>
  <si>
    <t xml:space="preserve">SUBSTIT.APARELHO APOIO NEOPRENE FRETADO                                        </t>
  </si>
  <si>
    <t>27.09.01</t>
  </si>
  <si>
    <t>27.09.02</t>
  </si>
  <si>
    <t>27.09.03</t>
  </si>
  <si>
    <t>27.09.04</t>
  </si>
  <si>
    <t xml:space="preserve">CONCRETO FCK 20MPA                                                             </t>
  </si>
  <si>
    <t>27.09.05</t>
  </si>
  <si>
    <t xml:space="preserve">CONCRETO FCK 25MPA                                                             </t>
  </si>
  <si>
    <t>27.09.07</t>
  </si>
  <si>
    <t>27.09.08</t>
  </si>
  <si>
    <t>27.09.09</t>
  </si>
  <si>
    <t xml:space="preserve">CONCRETO PROJETADO,MEDIDO NA SECAO                                             </t>
  </si>
  <si>
    <t>27.09.10</t>
  </si>
  <si>
    <t xml:space="preserve">BOMBEAMENTO P/CONC. QUALQUER RESIST.                                           </t>
  </si>
  <si>
    <t>27.09.11</t>
  </si>
  <si>
    <t xml:space="preserve">CONCRETO GROUT ALTA RESISTENCIA                                                </t>
  </si>
  <si>
    <t>27.09.12</t>
  </si>
  <si>
    <t xml:space="preserve">ENCHIMENTO COM CONCRETO CELULAR                                                </t>
  </si>
  <si>
    <t>27.09.15</t>
  </si>
  <si>
    <t xml:space="preserve">CONCRETO FCK 35MPA                                                             </t>
  </si>
  <si>
    <t>27.09.16</t>
  </si>
  <si>
    <t xml:space="preserve">CONCRETO FCK 40MPA                                                             </t>
  </si>
  <si>
    <t>27.09.17</t>
  </si>
  <si>
    <t>27.09.18</t>
  </si>
  <si>
    <t>27.10.01</t>
  </si>
  <si>
    <t xml:space="preserve">JUNTA/RETRACAO C/LABIO POLI.AB.15ATE40MM                                       </t>
  </si>
  <si>
    <t>27.10.02</t>
  </si>
  <si>
    <t xml:space="preserve">JUNTA/RETRACAO C/LABIO POLI.AB.20ATE55MM                                       </t>
  </si>
  <si>
    <t>27.10.03</t>
  </si>
  <si>
    <t xml:space="preserve">JUNTA/RETRACAO C/LABIO POLI.AB.30ATE80MM                                       </t>
  </si>
  <si>
    <t>27.10.04</t>
  </si>
  <si>
    <t xml:space="preserve">SUBSTITUICAO DE JUNTA METALICA                                                 </t>
  </si>
  <si>
    <t>27.11.01</t>
  </si>
  <si>
    <t xml:space="preserve">ARGAMASSA CIMENTO E AREIA 1:1                                                  </t>
  </si>
  <si>
    <t>27.11.02</t>
  </si>
  <si>
    <t xml:space="preserve">ADESIVO EPOXI P/TRI.(INCL.FUROS E MANG.)                                       </t>
  </si>
  <si>
    <t>27.11.02.01</t>
  </si>
  <si>
    <t xml:space="preserve">ADESIVO EPOXIDICO PARA COLAGEM, F.T.I                                          </t>
  </si>
  <si>
    <t>27.11.03</t>
  </si>
  <si>
    <t xml:space="preserve">INJECAO DE CALDA DE CIMENTO                                                    </t>
  </si>
  <si>
    <t>27.11.05</t>
  </si>
  <si>
    <t xml:space="preserve">INJECAO DE CALDA DE CIMENTO EM BAINHAS                                         </t>
  </si>
  <si>
    <t>27.11.06</t>
  </si>
  <si>
    <t xml:space="preserve">ARGAM.CIMENTICIA C/POLIMERO INCORPORADO                                        </t>
  </si>
  <si>
    <t>27.11.09</t>
  </si>
  <si>
    <t xml:space="preserve">ARGAMASSA DE CIMENTO E AREIA TRACO 1:6                                         </t>
  </si>
  <si>
    <t>27.11.10</t>
  </si>
  <si>
    <t xml:space="preserve">ARGAMASSA CIMEN.E AREIA TRACO 1:3 ESP 2CM                                      </t>
  </si>
  <si>
    <t>27.11.11</t>
  </si>
  <si>
    <t xml:space="preserve">ADESIVO SELANTE PARA CONCRETO FISSURADO                                        </t>
  </si>
  <si>
    <t>27.12.01.01</t>
  </si>
  <si>
    <t>27.12.02</t>
  </si>
  <si>
    <t>27.12.02.01</t>
  </si>
  <si>
    <t>27.12.03</t>
  </si>
  <si>
    <t>27.12.04</t>
  </si>
  <si>
    <t>27.13.02</t>
  </si>
  <si>
    <t xml:space="preserve">ADITIVO SUPER PLASTIFICANTE                                                    </t>
  </si>
  <si>
    <t>27.13.03</t>
  </si>
  <si>
    <t xml:space="preserve">ADITIVO SUPER FLUIDIFICANTE                                                    </t>
  </si>
  <si>
    <t>27.13.04</t>
  </si>
  <si>
    <t xml:space="preserve">ADITIVO ACELERADOR DE PEGA                                                     </t>
  </si>
  <si>
    <t>27.13.05</t>
  </si>
  <si>
    <t xml:space="preserve">ADITIVO RETARDADOR DE PEGA                                                     </t>
  </si>
  <si>
    <t>27.14.01.01</t>
  </si>
  <si>
    <t xml:space="preserve">PINTURA HIDROFUGANTE C/SILICONE BASE AGUA - UMA DEMAO                          </t>
  </si>
  <si>
    <t>27.14.02</t>
  </si>
  <si>
    <t xml:space="preserve">PINT.C/VERNIZ POLIURETANO INCOLOR-3DEMAO                                       </t>
  </si>
  <si>
    <t>27.14.03</t>
  </si>
  <si>
    <t xml:space="preserve">PINTURA A BASE DE EPOXI - 2DEMAOS                                              </t>
  </si>
  <si>
    <t>27.14.04</t>
  </si>
  <si>
    <t xml:space="preserve">PINTURA ACRILICA - 2DEMAOS                                                     </t>
  </si>
  <si>
    <t>27.14.05</t>
  </si>
  <si>
    <t>PINTURA A BASE DE ESMALTE SINTETICO 3 DEMAOS, SENDO UMA DEMAO FUNDO OXIDO FERRO</t>
  </si>
  <si>
    <t>27.16.01</t>
  </si>
  <si>
    <t xml:space="preserve">APLICACAO MANUAL E PREPARO DE PASTA PARA ESTUCAMENTO EM OAE, SEM PINTURA.      </t>
  </si>
  <si>
    <t>27.18.01</t>
  </si>
  <si>
    <t>27.19.01</t>
  </si>
  <si>
    <t xml:space="preserve">DEMARCACAO DE AREA DE REPARO,COM DISCO DE CORTE                                </t>
  </si>
  <si>
    <t>28.01.04.01</t>
  </si>
  <si>
    <t xml:space="preserve">FORN. E TRANSPORTE DE PLACA DE ACO GT+GT                                       </t>
  </si>
  <si>
    <t>28.01.05.01</t>
  </si>
  <si>
    <t xml:space="preserve">FORN. E TRANSPORTE DE PLACA DE ACO GT+AI                                       </t>
  </si>
  <si>
    <t>28.01.24.01</t>
  </si>
  <si>
    <t xml:space="preserve">COLOCACAO DE PLACA EM SUP. MADEIRA/METALICO-SOLO                               </t>
  </si>
  <si>
    <t>28.01.25.01</t>
  </si>
  <si>
    <t xml:space="preserve">COLOCACAO DE PLACA AEREA EM PORTICOS OU SEMI-PORTICO                           </t>
  </si>
  <si>
    <t>28.01.26.01</t>
  </si>
  <si>
    <t xml:space="preserve">RETIRADA DE PLACA DE SOLO EM SUPORTE DE MADEIRA OU METALICO                    </t>
  </si>
  <si>
    <t>28.01.27.01</t>
  </si>
  <si>
    <t xml:space="preserve">RETIRADA DE PLACA AEREA                                                        </t>
  </si>
  <si>
    <t>28.01.31.03</t>
  </si>
  <si>
    <t xml:space="preserve">PLACA EM ALUMINIO COMPOSTO 3MM, EM SOLO, COM PELICULA RETRORRELETIVA TIPO III  </t>
  </si>
  <si>
    <t>28.01.31.04</t>
  </si>
  <si>
    <t xml:space="preserve">PLACA EM ALUMINIO COMPOSTO 3MM, EM SOLO, COM PELICULA RETRORRELETIVA TIPO X    </t>
  </si>
  <si>
    <t>28.01.32.03</t>
  </si>
  <si>
    <t xml:space="preserve">PLACA AéREA DE ALUMíNIO COMPOSTO COM NúCLEO DE POLIETILENO C/PELíCULA TIPO III </t>
  </si>
  <si>
    <t>28.01.32.10</t>
  </si>
  <si>
    <t xml:space="preserve">PLACA AéREA DE ALUMíNIO COMPOSTO COM NúCLEO DE POLIETILENO C/PELíCULA TIPO X   </t>
  </si>
  <si>
    <t>28.02.01.02</t>
  </si>
  <si>
    <t xml:space="preserve">FORN.TRANSP. E FIXACAO DE PORTICO TUB.MET. VAO DE 15,90M                       </t>
  </si>
  <si>
    <t>28.02.02.02</t>
  </si>
  <si>
    <t xml:space="preserve">FORN.TRANSP. E FIXACAO DE PORTICO TUBULAR METALICO COM VAO DE 19,20M           </t>
  </si>
  <si>
    <t>28.02.04.02</t>
  </si>
  <si>
    <t xml:space="preserve">FORN.,TRANSP.E FIXACAO DE SEMI-PORTICO TUBULAR MET.EM BALANCO COM VAO 6,00M    </t>
  </si>
  <si>
    <t>28.02.05.02</t>
  </si>
  <si>
    <t xml:space="preserve">FORN.,TRANSP.E FIXACAO DE SEMI-PORTICO TUBULAR MET.EM BALANCO COM VAO 8,30M    </t>
  </si>
  <si>
    <t>28.02.06.02</t>
  </si>
  <si>
    <t xml:space="preserve">FORN.,TRANSP.E FIXACAO DE SEMI-PORTICO TUB. MET.EM BALANCO DUPLO COM VAO 6,00M </t>
  </si>
  <si>
    <t>28.02.07.02</t>
  </si>
  <si>
    <t xml:space="preserve">FORN.,TRANSP.E FIXACAO DE SEMI-PORTICO TUB.MET.EM BALANCO DUPLO COM VAO 8,30M  </t>
  </si>
  <si>
    <t>28.03.02</t>
  </si>
  <si>
    <t xml:space="preserve">SINALIZ.HOR.C/RESINA VINILICA OU ACRILI.                                       </t>
  </si>
  <si>
    <t>28.03.03</t>
  </si>
  <si>
    <t xml:space="preserve">SINALIZ.HOR. C/TERMOPLAST. HOT-SPRAY                                           </t>
  </si>
  <si>
    <t>28.03.05</t>
  </si>
  <si>
    <t xml:space="preserve">SINALIZ.HOR.C/TERMOPLAST EXTRUDADO                                             </t>
  </si>
  <si>
    <t>28.03.05.03</t>
  </si>
  <si>
    <t xml:space="preserve">SIN.HORIZ.PLAST.A FRIO,POR EXTRUSAO, ALTO RELEVO, ESPACAMENTO 500MM.           </t>
  </si>
  <si>
    <t>28.03.06</t>
  </si>
  <si>
    <t xml:space="preserve">SINALIZ.HOR.TINTA P/ POUCO TRAFEGO                                             </t>
  </si>
  <si>
    <t>28.03.07</t>
  </si>
  <si>
    <t xml:space="preserve">SINALIZ.HOR.ACRILICA BASE AGUA                                                 </t>
  </si>
  <si>
    <t>28.03.09.02.01</t>
  </si>
  <si>
    <t xml:space="preserve">TACHA REFLETIVA EM PLASTICO INJETADO BIDIRECIONAL COM UM PINO - TIPO III OU IV </t>
  </si>
  <si>
    <t>28.03.09.03</t>
  </si>
  <si>
    <t xml:space="preserve">TACHA METALICA COM 1 PINO DE FIXACAO- MONO REFLETIVA                           </t>
  </si>
  <si>
    <t>28.03.09.04</t>
  </si>
  <si>
    <t xml:space="preserve">TACHA METALICA COM 1 PINO DE FIXACAO - BI REFLETIVA                            </t>
  </si>
  <si>
    <t>28.03.13</t>
  </si>
  <si>
    <t xml:space="preserve">TACHA MONODIRECIONAL REFLETIVO PLASTICO                                        </t>
  </si>
  <si>
    <t>28.03.14</t>
  </si>
  <si>
    <t xml:space="preserve">TACHA BIDIRECIONAL REFLETIVO PLASTICO                                          </t>
  </si>
  <si>
    <t>28.03.15.03</t>
  </si>
  <si>
    <t xml:space="preserve">TACHA REFLETIVA EM PLASTICO INJETADO MONODIRECIONAL COM UM PINO-TIPO III OU IV </t>
  </si>
  <si>
    <t>28.04.05</t>
  </si>
  <si>
    <t xml:space="preserve">DISP.MARCADOR ALINHAM-BARR.PLAST.BICOLOR                                       </t>
  </si>
  <si>
    <t>28.04.06</t>
  </si>
  <si>
    <t xml:space="preserve">DISP.DE CONTROLE ALINH.- CILINDRO CANALIZADOR DE TRÁFEGO - ABNT.NBR 15071.     </t>
  </si>
  <si>
    <t>28.04.07.02</t>
  </si>
  <si>
    <t>CILINDRO FLEXÍVEL DELIMITADOR DE TRÁFEGO TIPO I, 2 FXS REFLET. H=77CM E D=21 CM</t>
  </si>
  <si>
    <t>28.04.28</t>
  </si>
  <si>
    <t>DISP.DE CANAL.DE TRAF.SINAL.ELETR.A LED BID.P/A USO EM CONES,CAVAL.E BARREIRAS.</t>
  </si>
  <si>
    <t>28.04.31</t>
  </si>
  <si>
    <t xml:space="preserve">PLACA DELINEADOR EM AçO - 0,50 X 0,60 M - PELíCULA RETRORREFLETIVA TIPO I + IV </t>
  </si>
  <si>
    <t>28.05.08.01</t>
  </si>
  <si>
    <t xml:space="preserve">FORN,TRANSP. MONT.E INSTAL.DE TERMINAL ABSORVEDOR DE IMPACTO NAO DIRECIONAVEL  </t>
  </si>
  <si>
    <t>conjunto</t>
  </si>
  <si>
    <t>28.05.08.02</t>
  </si>
  <si>
    <t>FORNECIMENTO TRANSPORTE INST.TERM.ABSORV.ENERGIA NBR 15486, 70/80 KM/H SIMPLES.</t>
  </si>
  <si>
    <t>28.05.08.03</t>
  </si>
  <si>
    <t xml:space="preserve">FORNECIMENTO TRANSPORTE INST.TERM.ABSORV.ENERGIA NBR 15486, 100 KM/H SIMPLES.  </t>
  </si>
  <si>
    <t>28.05.08.04</t>
  </si>
  <si>
    <t xml:space="preserve">FORNECIMENTO TRANSPORTE INST.TERM.ABSORV.ENERGIA NBR 15486, 110 KM/H SIMPLES.  </t>
  </si>
  <si>
    <t>28.05.09.01</t>
  </si>
  <si>
    <t xml:space="preserve">FORN.INSTAL.CONJ. TRANSICAO DE DEF.MET. P/ BARREIRA DE CONCRETOC/LAMINA TRIPLA </t>
  </si>
  <si>
    <t>28.05.11.05</t>
  </si>
  <si>
    <t xml:space="preserve">FORN.TRANS.INST.DE DEFENSA METÁLICA NBR 15486 H2 A W4 SIMPLES.                 </t>
  </si>
  <si>
    <t>28.05.11.06</t>
  </si>
  <si>
    <t xml:space="preserve">FORN.TRANS.INST.DE DEFENSA METÁLICA NBR 15486 H1 A W2 SIMPLES.                 </t>
  </si>
  <si>
    <t>28.05.11.08</t>
  </si>
  <si>
    <t xml:space="preserve">FORN.TRANS.INST.DE DEFENSA METÁLICA NBR 15486 H1 A W4 SIMPLES.                 </t>
  </si>
  <si>
    <t>28.06.10</t>
  </si>
  <si>
    <t xml:space="preserve">SUPORTE MADEIRA TRATADA 0,10X0,10M                                             </t>
  </si>
  <si>
    <t>28.06.10.01</t>
  </si>
  <si>
    <t xml:space="preserve">RETIRADA DE SUPORTE DE MADEIRA TRATADA                                         </t>
  </si>
  <si>
    <t>28.06.11</t>
  </si>
  <si>
    <t xml:space="preserve">SUPORTE DE PERFIL METALICO GALVANIZADO.                                        </t>
  </si>
  <si>
    <t>28.06.11.01</t>
  </si>
  <si>
    <t xml:space="preserve">SUPORTE DE PERFIL TUBO GALVANIZADO 3/4"                                        </t>
  </si>
  <si>
    <t>28.06.11.02</t>
  </si>
  <si>
    <t xml:space="preserve">SUPORTE DE PERFIL FERRO GALVANIZADO 1"                                         </t>
  </si>
  <si>
    <t>28.06.12</t>
  </si>
  <si>
    <t xml:space="preserve">SUPORTE TUBULAR GALVANIZADO D=2 1/2"                                           </t>
  </si>
  <si>
    <t>28.06.17</t>
  </si>
  <si>
    <t xml:space="preserve">BARREIRA RIGIDA DE CONCRETO ARMADO SIMPLES BAIXA NBR 14.885                    </t>
  </si>
  <si>
    <t>28.06.19</t>
  </si>
  <si>
    <t xml:space="preserve">BARREIRA RIGIDA DE CONCRETO ARMADO DUPLA BAIXA NBR 14.885                      </t>
  </si>
  <si>
    <t>28.06.34</t>
  </si>
  <si>
    <t xml:space="preserve">SUPORTE COLAPSIVEL TIPO I PARA PLACA DE SINALIZAÇÃO                            </t>
  </si>
  <si>
    <t>28.06.35</t>
  </si>
  <si>
    <t xml:space="preserve">SUPORTE COLAPSIVEL TIPO II PARA PLACA DE SINALIZAÇÃO                           </t>
  </si>
  <si>
    <t>28.06.36</t>
  </si>
  <si>
    <t xml:space="preserve">SUPORTE COLAPSIVEL TIPO III PARA PLACA DE SINALIZAÇÃO                          </t>
  </si>
  <si>
    <t>28.06.37</t>
  </si>
  <si>
    <t xml:space="preserve">SUPORTE COLAPSIVEL TIPO IV PARA PLACA DE SINALIZAÇÃO                           </t>
  </si>
  <si>
    <t>28.07.01</t>
  </si>
  <si>
    <t>28.07.06</t>
  </si>
  <si>
    <t xml:space="preserve">BROCA DE CONTRETO ARMADO D=30CM                                                </t>
  </si>
  <si>
    <t>28.08.01.01</t>
  </si>
  <si>
    <t xml:space="preserve">CONFECCAO, MONTAGEM E INSTALACAO DE PLACA INSTITUCIONAL                        </t>
  </si>
  <si>
    <t>28.08.02.01</t>
  </si>
  <si>
    <t xml:space="preserve">MANUTENCAO DE PLACA INSTITUCIONAL                                              </t>
  </si>
  <si>
    <r>
      <t>m</t>
    </r>
    <r>
      <rPr>
        <vertAlign val="superscript"/>
        <sz val="11"/>
        <color theme="1"/>
        <rFont val="Quattrocento Sans"/>
        <family val="2"/>
        <scheme val="minor"/>
      </rPr>
      <t>2</t>
    </r>
    <r>
      <rPr>
        <sz val="8"/>
        <color theme="1"/>
        <rFont val="Quattrocento Sans"/>
        <scheme val="minor"/>
      </rPr>
      <t xml:space="preserve"> x mes</t>
    </r>
  </si>
  <si>
    <t>28.08.03.01</t>
  </si>
  <si>
    <t xml:space="preserve">OPERACAO PARE E SIGA PARA INTERVALOS DE ATE 100 METROS                         </t>
  </si>
  <si>
    <t>global</t>
  </si>
  <si>
    <t>28.08.03.02</t>
  </si>
  <si>
    <t xml:space="preserve">MANUTENCAO DA OPERACAO PARE E SIGA ATE 100M                                    </t>
  </si>
  <si>
    <t>mensal</t>
  </si>
  <si>
    <t>28.08.03.03</t>
  </si>
  <si>
    <t xml:space="preserve">OPERACAO PARE E SIGA PARA INTERVENCOES ATE 500 METROS                          </t>
  </si>
  <si>
    <t>28.08.03.04</t>
  </si>
  <si>
    <t xml:space="preserve">MANUTENCAO DA OPERACAO PARE E SIGA ATE 500 M                                   </t>
  </si>
  <si>
    <t>28.08.04.01</t>
  </si>
  <si>
    <t xml:space="preserve">OPERACAO DE DESVIO DE OBRAS PARA INTERVENCOES ATE 100 METROS                   </t>
  </si>
  <si>
    <t>28.08.04.03</t>
  </si>
  <si>
    <t xml:space="preserve">OPERACAO DE DESVIO DE OBRAS PARA INTERVENCOES ATE 500 METROS                   </t>
  </si>
  <si>
    <t>28.10.01</t>
  </si>
  <si>
    <t>FORN./INSTAL. BALIZ.(CATADIOPTRICO) P/DEF. MET. C/PELICULA GT+GT, CONF.OP-06-05</t>
  </si>
  <si>
    <t>28.10.02</t>
  </si>
  <si>
    <t>FORN./INSTAL. BALIZ. (CATADIOPTRICO) P/BAR. RIGIDA C/PEL. GT+GT, CONF. OP-06-05</t>
  </si>
  <si>
    <t>28.14.01</t>
  </si>
  <si>
    <t xml:space="preserve">FORN.TRANS.INST.TELA METALICA DE PROTECAO P/A DEFENSA MET.DE PTE E VIAD.H2BW2. </t>
  </si>
  <si>
    <t>30.01.01</t>
  </si>
  <si>
    <t xml:space="preserve">GRAMA EM PLACA SEM ADUBO                                                       </t>
  </si>
  <si>
    <t>30.01.02</t>
  </si>
  <si>
    <t xml:space="preserve">GRAMA PLACA COM ADUBO                                                          </t>
  </si>
  <si>
    <t>30.01.03</t>
  </si>
  <si>
    <t xml:space="preserve">GRAMA MUDA SEM ADUBO                                                           </t>
  </si>
  <si>
    <t>30.01.04</t>
  </si>
  <si>
    <t xml:space="preserve">GRAMA MUDA COM ADUBO                                                           </t>
  </si>
  <si>
    <t>30.01.05</t>
  </si>
  <si>
    <t xml:space="preserve">PLANTIO LEGUM.SEMENTES SEM ADUBO                                               </t>
  </si>
  <si>
    <t>30.01.06</t>
  </si>
  <si>
    <t xml:space="preserve">PLANTIO LEGUM.SEMENTES COM ADUBO                                               </t>
  </si>
  <si>
    <t>30.01.07</t>
  </si>
  <si>
    <t xml:space="preserve">PLANTIO DE GRAMA PROC.HIDROSSEMEADURA                                          </t>
  </si>
  <si>
    <t>30.01.08</t>
  </si>
  <si>
    <t xml:space="preserve">IRRIGACAO DE REVESTIMENTO VEGETAL                                              </t>
  </si>
  <si>
    <t>30.01.09</t>
  </si>
  <si>
    <t xml:space="preserve">GRAMA ARMADA TELA VEGETAL                                                      </t>
  </si>
  <si>
    <t>30.01.10</t>
  </si>
  <si>
    <t xml:space="preserve">ROCADA MANUAL                                                                  </t>
  </si>
  <si>
    <t>30.01.11</t>
  </si>
  <si>
    <t xml:space="preserve">ROCADA MECANIZADA                                                              </t>
  </si>
  <si>
    <t>30.01.12</t>
  </si>
  <si>
    <t xml:space="preserve">CAPINA MANUAL,INCL.AMONT.CARGA/DESC.                                           </t>
  </si>
  <si>
    <t>30.01.21</t>
  </si>
  <si>
    <t xml:space="preserve">PLANTIO DE ARBUSTOS                                                            </t>
  </si>
  <si>
    <t>30.01.22</t>
  </si>
  <si>
    <t xml:space="preserve">PLANTIO DE ARVORES                                                             </t>
  </si>
  <si>
    <t>30.01.30</t>
  </si>
  <si>
    <t xml:space="preserve">PLANTIO DE GRAMINEAS SEMENTE TELA BIODEG                                       </t>
  </si>
  <si>
    <t>30.01.40.01</t>
  </si>
  <si>
    <t>PLANTIO FLORESTAL DE ESPÉ.ARBÓREAS NATIVAS H&lt;=0,60 E ESPAÇ.PLANTIO DE 3,MX2,00M</t>
  </si>
  <si>
    <t>30.01.40.02</t>
  </si>
  <si>
    <t>MANUTENCAO DO PLANTIO FLORESTAL DE ESP.ARBÓREAS NATIVAS COM ESP.DE 3,00MX 2,00M</t>
  </si>
  <si>
    <t>ha x mes</t>
  </si>
  <si>
    <t>30.01.40.03</t>
  </si>
  <si>
    <t xml:space="preserve">PLANTIO ESSENCIAS FLORESTAIS NATIVAS h&gt;=1,50M                                  </t>
  </si>
  <si>
    <t>30.01.40.06</t>
  </si>
  <si>
    <t>PLANTIO FLORESTAL DE ESPÉ.ARBÓREAS NATIVAS H&lt;0,60 E ESPAÇ.PLANTIO DE 2,5MX2,00M</t>
  </si>
  <si>
    <t>30.01.40.07</t>
  </si>
  <si>
    <t>MANUTENÇÃO DO PLANTIO FLORESTAL DE ESP.ARBÓREAS NATIVAS COM ESP.DE 2,50M X 2,00</t>
  </si>
  <si>
    <t>30.02.04</t>
  </si>
  <si>
    <t xml:space="preserve">CERCA DE ARAME DE ACO OVALADO - 4 FIOS                                         </t>
  </si>
  <si>
    <t>30.02.05.02</t>
  </si>
  <si>
    <t xml:space="preserve">ALAMBRADO EM TELA METALICA GALV.MONT.MET.GALV.PARA CONDUÇÃO DE FAUNA H=2,00M   </t>
  </si>
  <si>
    <t>30.02.05.05</t>
  </si>
  <si>
    <t xml:space="preserve">ALAMBRADO TELA METAL. GALVAN., MONTANTE METAL. GALVAN.P/CONDUCAO FAUNA H=2,00M </t>
  </si>
  <si>
    <t>30.04.01</t>
  </si>
  <si>
    <t xml:space="preserve">TRITURACAO DE VEGETACAO                                                        </t>
  </si>
  <si>
    <t>34.08.27.01</t>
  </si>
  <si>
    <t xml:space="preserve">ESTUDO HIDROLOGICO E APROV. DO DAEE                                            </t>
  </si>
  <si>
    <t>34.08.27.02</t>
  </si>
  <si>
    <t xml:space="preserve">ESTUDO, REG. AMBIENTAL E APROV. DEPRN                                          </t>
  </si>
  <si>
    <t>34.08.27.02.01</t>
  </si>
  <si>
    <t xml:space="preserve">CARACT.AMBIENTAL EMPREEND.ROD.ELAB.REL.TECN.INTERV.AREA PRES.CETESB S19 E S07  </t>
  </si>
  <si>
    <t>34.08.27.03</t>
  </si>
  <si>
    <t xml:space="preserve">ELABORACAO DE EVI E APROVACAO DE IMPLANTACAO DO EMPREENDIMENTO NO DAEE.        </t>
  </si>
  <si>
    <t>34.08.27.04</t>
  </si>
  <si>
    <t xml:space="preserve">DIREITO DE USO DO RECURSO HIDRICO EM TRAVESSIAS / DAEE                         </t>
  </si>
  <si>
    <t>34.09.03</t>
  </si>
  <si>
    <t>INVENTARIO DO PAVIMENTO, INCLUSIVE MEDIDAS DOS AFUNDAMENTOS DAS TRILHAS DE RODA</t>
  </si>
  <si>
    <t>kmxfaixa</t>
  </si>
  <si>
    <t>34.09.04</t>
  </si>
  <si>
    <t xml:space="preserve">LEVANTAMENTO DEFLECTOMETRICO DO PAVIMENTO                                      </t>
  </si>
  <si>
    <t>35.03.01</t>
  </si>
  <si>
    <t xml:space="preserve">ADVOGADO JUNIOR                                                                </t>
  </si>
  <si>
    <t>35.03.02</t>
  </si>
  <si>
    <t xml:space="preserve">ADVOGADO PLENO                                                                 </t>
  </si>
  <si>
    <t>35.03.03</t>
  </si>
  <si>
    <t xml:space="preserve">ADVOGADO SENIOR                                                                </t>
  </si>
  <si>
    <t>35.03.04</t>
  </si>
  <si>
    <t xml:space="preserve">ANALISTA DE SISTEMA JUNIOR                                                     </t>
  </si>
  <si>
    <t>35.03.05</t>
  </si>
  <si>
    <t xml:space="preserve">ANALISTA DE SISTEMA PLENO                                                      </t>
  </si>
  <si>
    <t>35.03.06</t>
  </si>
  <si>
    <t xml:space="preserve">ANALISTA DE SISTEMA SENIOR                                                     </t>
  </si>
  <si>
    <t>35.03.07</t>
  </si>
  <si>
    <t xml:space="preserve">ARQUITETO JUNIOR                                                               </t>
  </si>
  <si>
    <t>35.03.08</t>
  </si>
  <si>
    <t xml:space="preserve">ARQUITETO PLENO                                                                </t>
  </si>
  <si>
    <t>35.03.09</t>
  </si>
  <si>
    <t xml:space="preserve">ARQUITETO SENIOR                                                               </t>
  </si>
  <si>
    <t>35.03.10</t>
  </si>
  <si>
    <t xml:space="preserve">AUXILIAR DE ESCRITORIO                                                         </t>
  </si>
  <si>
    <t>35.03.11</t>
  </si>
  <si>
    <t xml:space="preserve">AUXILIAR DE LABORATORIO                                                        </t>
  </si>
  <si>
    <t>35.03.12</t>
  </si>
  <si>
    <t xml:space="preserve">AUXILIAR DE TOPOGRAFIA                                                         </t>
  </si>
  <si>
    <t>35.03.13</t>
  </si>
  <si>
    <t xml:space="preserve">AUXILIAR TECNICO                                                               </t>
  </si>
  <si>
    <t>35.03.14</t>
  </si>
  <si>
    <t xml:space="preserve">CHEFE DE ESCRITORIO                                                            </t>
  </si>
  <si>
    <t>35.03.17</t>
  </si>
  <si>
    <t xml:space="preserve">CONSULTOR C                                                                    </t>
  </si>
  <si>
    <t>35.03.20</t>
  </si>
  <si>
    <t xml:space="preserve">COORDENADOR                                                                    </t>
  </si>
  <si>
    <t>35.03.23</t>
  </si>
  <si>
    <t xml:space="preserve">CADISTA / CALCULISTA I                                                         </t>
  </si>
  <si>
    <t>35.03.24</t>
  </si>
  <si>
    <t xml:space="preserve">CADISTA / CALCULISTA II                                                        </t>
  </si>
  <si>
    <t>35.03.25</t>
  </si>
  <si>
    <t xml:space="preserve">CADISTA / CALCULISTA III                                                       </t>
  </si>
  <si>
    <t>35.03.26</t>
  </si>
  <si>
    <t xml:space="preserve">DIGITADOR                                                                      </t>
  </si>
  <si>
    <t>35.03.27</t>
  </si>
  <si>
    <t xml:space="preserve">ECONOMISTA JUNIOR                                                              </t>
  </si>
  <si>
    <t>35.03.28</t>
  </si>
  <si>
    <t xml:space="preserve">ECONOMISTA PLENO                                                               </t>
  </si>
  <si>
    <t>35.03.29</t>
  </si>
  <si>
    <t xml:space="preserve">ECONOMISTA SENIOR                                                              </t>
  </si>
  <si>
    <t>35.03.30</t>
  </si>
  <si>
    <t xml:space="preserve">ENGENHEIRO JUNIOR                                                              </t>
  </si>
  <si>
    <t>35.03.31</t>
  </si>
  <si>
    <t xml:space="preserve">ENGENHEIRO PLENO                                                               </t>
  </si>
  <si>
    <t>35.03.32</t>
  </si>
  <si>
    <t xml:space="preserve">ENGENHEIRO SENIOR                                                              </t>
  </si>
  <si>
    <t>35.03.35</t>
  </si>
  <si>
    <t xml:space="preserve">FISCAL DE OBRAS                                                                </t>
  </si>
  <si>
    <t>35.03.36</t>
  </si>
  <si>
    <t xml:space="preserve">GEOLOGO JUNIOR                                                                 </t>
  </si>
  <si>
    <t>35.03.37</t>
  </si>
  <si>
    <t xml:space="preserve">GEOLOGO PLENO                                                                  </t>
  </si>
  <si>
    <t>35.03.38</t>
  </si>
  <si>
    <t xml:space="preserve">GEOLOGO SENIOR                                                                 </t>
  </si>
  <si>
    <t>35.03.39</t>
  </si>
  <si>
    <t xml:space="preserve">LABORATORISTA                                                                  </t>
  </si>
  <si>
    <t>35.03.40</t>
  </si>
  <si>
    <t xml:space="preserve">MENSAGEIRO                                                                     </t>
  </si>
  <si>
    <t>35.03.41</t>
  </si>
  <si>
    <t xml:space="preserve">MOTORISTA                                                                      </t>
  </si>
  <si>
    <t>35.03.42</t>
  </si>
  <si>
    <t xml:space="preserve">NIVELADOR                                                                      </t>
  </si>
  <si>
    <t>35.03.43</t>
  </si>
  <si>
    <t xml:space="preserve">PROGRAMADOR DE COMPUTADOR JUNIOR                                               </t>
  </si>
  <si>
    <t>35.03.44</t>
  </si>
  <si>
    <t xml:space="preserve">PROGRAMADOR DE COMPUTADOR PLENO                                                </t>
  </si>
  <si>
    <t>35.03.45</t>
  </si>
  <si>
    <t xml:space="preserve">PROGRAMADOR DE COMPUTADOR SENIOR                                               </t>
  </si>
  <si>
    <t>35.03.46</t>
  </si>
  <si>
    <t xml:space="preserve">PROJETISTA A / ASSISTENTE TECNICO I                                            </t>
  </si>
  <si>
    <t>35.03.47</t>
  </si>
  <si>
    <t xml:space="preserve">PROJETISTA B / ASSISTENTE TECNICO II                                           </t>
  </si>
  <si>
    <t>35.03.48</t>
  </si>
  <si>
    <t xml:space="preserve">PROJETISTA C / ASSISTENTE TECNICO III                                          </t>
  </si>
  <si>
    <t>35.03.50</t>
  </si>
  <si>
    <t xml:space="preserve">SECRETÁRIA(O) EXECUTIVA(O)                                                     </t>
  </si>
  <si>
    <t>35.03.51</t>
  </si>
  <si>
    <t xml:space="preserve">TOPOGRAFO                                                                      </t>
  </si>
  <si>
    <t>35.03.64</t>
  </si>
  <si>
    <t xml:space="preserve">ADMINISTRADOR JUNIOR                                                           </t>
  </si>
  <si>
    <t>35.03.65</t>
  </si>
  <si>
    <t xml:space="preserve">ADMINISTRADOR PLENO                                                            </t>
  </si>
  <si>
    <t>35.03.66</t>
  </si>
  <si>
    <t xml:space="preserve">ADMINISTRADOR SENIOR                                                           </t>
  </si>
  <si>
    <t>35.03.68</t>
  </si>
  <si>
    <t xml:space="preserve">BIOLOGO                                                                        </t>
  </si>
  <si>
    <t>35.03.69</t>
  </si>
  <si>
    <t xml:space="preserve">MEDICO VETERINARIO                                                             </t>
  </si>
  <si>
    <t>35.03.71</t>
  </si>
  <si>
    <t xml:space="preserve">ASSISTENTE SOCIAL JUNIOR                                                       </t>
  </si>
  <si>
    <t>35.03.72</t>
  </si>
  <si>
    <t xml:space="preserve">ASSISTENTE SOCIAL PLENO                                                        </t>
  </si>
  <si>
    <t>35.03.73</t>
  </si>
  <si>
    <t xml:space="preserve">ASSISTENTE SOCIAL SENIOR                                                       </t>
  </si>
  <si>
    <t>35.03.74</t>
  </si>
  <si>
    <t xml:space="preserve">TECNICO EM SECRETARIADO                                                        </t>
  </si>
  <si>
    <t>35.03.75</t>
  </si>
  <si>
    <t xml:space="preserve">ASSISTENTE ADMINISTRATIVO                                                      </t>
  </si>
  <si>
    <t>35.03.76</t>
  </si>
  <si>
    <t xml:space="preserve">ASSISTENTE FINANCEIRO II                                                       </t>
  </si>
  <si>
    <t>35.03.77</t>
  </si>
  <si>
    <t xml:space="preserve">ASSISTENTE FINANCEIRO III                                                      </t>
  </si>
  <si>
    <t>35.03.78</t>
  </si>
  <si>
    <t xml:space="preserve">ANALISTA FINANCEIRO SÊNIOR                                                     </t>
  </si>
  <si>
    <t>37.01.01</t>
  </si>
  <si>
    <t xml:space="preserve">REPARO TOTAL DE CERCA                                                          </t>
  </si>
  <si>
    <t>37.01.04</t>
  </si>
  <si>
    <t>37.01.05</t>
  </si>
  <si>
    <t>37.01.06</t>
  </si>
  <si>
    <t xml:space="preserve">LIMPEZA DE BUEIROS DIAMETRO D&lt;=0,60M                                           </t>
  </si>
  <si>
    <t>37.01.07</t>
  </si>
  <si>
    <t xml:space="preserve">LIMPEZA DE BUEIROS DIAMETRO 0,6&lt;D&lt;=0,8M                                        </t>
  </si>
  <si>
    <t>37.01.08</t>
  </si>
  <si>
    <t xml:space="preserve">LIMPEZA DE BUEIROS DIAMETRO 0,8 &lt; D &lt;=1,0M                                     </t>
  </si>
  <si>
    <t>37.01.09</t>
  </si>
  <si>
    <t xml:space="preserve">LIMPEZA DE BUEIROS DIAMETRO 1,0&lt;D&lt;=1,20M                                       </t>
  </si>
  <si>
    <t>37.01.10</t>
  </si>
  <si>
    <t xml:space="preserve">LIMPEZA DE BUEIROS 1,20&lt;D&lt;=1,50M                                               </t>
  </si>
  <si>
    <t>37.01.11</t>
  </si>
  <si>
    <t>37.01.12</t>
  </si>
  <si>
    <t xml:space="preserve">REPARO DRENAGEM SUPERFICIAL DE CONCRETO                                        </t>
  </si>
  <si>
    <t>37.01.13</t>
  </si>
  <si>
    <t xml:space="preserve">DEMOLICAO OBRAS DE CONCRETO SIMPLES                                            </t>
  </si>
  <si>
    <t>37.01.14</t>
  </si>
  <si>
    <t xml:space="preserve">DEMOLICAO OBRAS DE CONCRETO ARMADO                                             </t>
  </si>
  <si>
    <t>37.01.15</t>
  </si>
  <si>
    <t>37.01.16</t>
  </si>
  <si>
    <t xml:space="preserve">LIMPEZA DE PLACA                                                               </t>
  </si>
  <si>
    <t>37.01.17</t>
  </si>
  <si>
    <t xml:space="preserve">LIMPEZA TACHA REFLETIVA MONO/BIDIREC                                           </t>
  </si>
  <si>
    <t>37.01.18</t>
  </si>
  <si>
    <t xml:space="preserve">PINTURA DE CAIACAO 2 DEMAOS                                                    </t>
  </si>
  <si>
    <t>37.01.18.01</t>
  </si>
  <si>
    <t xml:space="preserve">PINTURA DE CAIACAO COM CAL HIDRATADA                                           </t>
  </si>
  <si>
    <t>37.01.19</t>
  </si>
  <si>
    <t xml:space="preserve">LIMPEZA SUPERFICIAL CONCRETO                                                   </t>
  </si>
  <si>
    <t>37.01.21</t>
  </si>
  <si>
    <t xml:space="preserve">RECOLHIMENTO DE ANIMAIS                                                        </t>
  </si>
  <si>
    <t>equipe.hor</t>
  </si>
  <si>
    <t>37.01.22</t>
  </si>
  <si>
    <t xml:space="preserve">EQUIPE PARA SERVICOS CONSERVACAO                                               </t>
  </si>
  <si>
    <t>equip/dia</t>
  </si>
  <si>
    <t>37.01.23</t>
  </si>
  <si>
    <t xml:space="preserve">TRANSPORTE DE PESSOAL                                                          </t>
  </si>
  <si>
    <t>37.01.24.02</t>
  </si>
  <si>
    <t xml:space="preserve">PINTURA LATEX ACRILICA COM EQUIPAMENTO PARA PINTURA A AR COMPRIMIDO DE PISTOLA </t>
  </si>
  <si>
    <t>37.01.25</t>
  </si>
  <si>
    <t xml:space="preserve">RECOMPOSICAO TOTAL CERCA C/MOURAO CONCRETO SECAO QUADRADA                      </t>
  </si>
  <si>
    <t>37.01.26</t>
  </si>
  <si>
    <t xml:space="preserve">RECOMPOSICAO PARCIAL DE CERCA COM MOURAO DE CONCRETO - ARAME                   </t>
  </si>
  <si>
    <t>37.01.27</t>
  </si>
  <si>
    <t>RECOMPOSICAO PARCIAL CERCA C/MOURAO CONCRETO SEC. QUADRADA-AREIA E BRITA COMERC</t>
  </si>
  <si>
    <t>37.01.28</t>
  </si>
  <si>
    <t xml:space="preserve">RECOMPOSICAO TOTAL DE CERCA COM MOURAO DE MADEIRA                              </t>
  </si>
  <si>
    <t>37.01.29</t>
  </si>
  <si>
    <t xml:space="preserve">RECOMPOSICAO PARCIAL DE CERCA COM MOURAO DE MADEIRA - ARAME                    </t>
  </si>
  <si>
    <t>37.01.30</t>
  </si>
  <si>
    <t xml:space="preserve">RECOMPOSICAO PARCIAL DE CERCA COM MOURAO DE MADEIRA - MOURAO                   </t>
  </si>
  <si>
    <t>37.02.01</t>
  </si>
  <si>
    <t xml:space="preserve">REPOSICAO DE REVEST.PRIMARIO NA PISTA                                          </t>
  </si>
  <si>
    <t>37.02.02</t>
  </si>
  <si>
    <t xml:space="preserve">REPOSICAO REVEST.PRIMARIO ACOSTAMENTO                                          </t>
  </si>
  <si>
    <t>37.02.03</t>
  </si>
  <si>
    <t xml:space="preserve">RECONFORMACAO DE PLATAFORMA                                                    </t>
  </si>
  <si>
    <t>37.02.04</t>
  </si>
  <si>
    <t xml:space="preserve">RECONFORMACAO DE ACOSTAMENTO                                                   </t>
  </si>
  <si>
    <t>37.02.05</t>
  </si>
  <si>
    <t xml:space="preserve">RECOMPOSICAO MANUAL DE ATERRO                                                  </t>
  </si>
  <si>
    <t>37.02.06</t>
  </si>
  <si>
    <t xml:space="preserve">RECOMPOSICAO MECANICA DE ATERRO                                                </t>
  </si>
  <si>
    <t>37.02.07</t>
  </si>
  <si>
    <t xml:space="preserve">REMOCAO MANUAL DE BARREIRA                                                     </t>
  </si>
  <si>
    <t>37.02.08</t>
  </si>
  <si>
    <t xml:space="preserve">REMOCAO MECANICA DE BARREIRA                                                   </t>
  </si>
  <si>
    <t>37.02.09</t>
  </si>
  <si>
    <t>37.02.11</t>
  </si>
  <si>
    <t>37.02.11.01</t>
  </si>
  <si>
    <t xml:space="preserve">CORTE, DESTOCAMENTO DE ARVORES COM PERíMETRO MAIOR QUE 78 CM                   </t>
  </si>
  <si>
    <t>37.02.11.02</t>
  </si>
  <si>
    <t xml:space="preserve">DERRUBADA E DESTOCAMENTO DE ÁRVORES COM PERIMETRO &gt; 78CM                       </t>
  </si>
  <si>
    <t>37.02.12</t>
  </si>
  <si>
    <t xml:space="preserve">LIMP.TERRENO C/DEST.ARV.PERIMETRO&lt;=78                                          </t>
  </si>
  <si>
    <t>37.02.13</t>
  </si>
  <si>
    <t xml:space="preserve">LIMP.TERRENO S/DESTOCAMENTO DE ARVORE                                          </t>
  </si>
  <si>
    <t>37.02.14.01</t>
  </si>
  <si>
    <t>37.02.18</t>
  </si>
  <si>
    <t xml:space="preserve">ESCAV.CARGA MATERIAL 2A.CAT.C/EXPLOSIVO                                        </t>
  </si>
  <si>
    <t>37.02.18.01</t>
  </si>
  <si>
    <t>37.02.19</t>
  </si>
  <si>
    <t xml:space="preserve">ESCAVACAO E CARGA MATERIAL DE 3A.CAT.                                          </t>
  </si>
  <si>
    <t>37.02.20</t>
  </si>
  <si>
    <t xml:space="preserve">COMPACTACAO ATERRO MAIOR/IGUAL 95%PS                                           </t>
  </si>
  <si>
    <t>37.02.21</t>
  </si>
  <si>
    <t xml:space="preserve">TRANSPORTE DE 1A/2A. CATEGORIA ATE 1KM                                         </t>
  </si>
  <si>
    <t>37.02.22</t>
  </si>
  <si>
    <t xml:space="preserve">TRANSPORTE DE 1A/2A. CATEGORIA ATE 2KM                                         </t>
  </si>
  <si>
    <t>37.02.23</t>
  </si>
  <si>
    <t xml:space="preserve">TRANSPORTE DE 1A/2A. CATEGORIA ATE 5KM                                         </t>
  </si>
  <si>
    <t>37.02.24</t>
  </si>
  <si>
    <t xml:space="preserve">TRANSPORTE DE 1A/2A. CATEGORIA ATE 10KM                                        </t>
  </si>
  <si>
    <t>37.02.25</t>
  </si>
  <si>
    <t xml:space="preserve">TRANSPORTE DE 1A/2A. CATEGORIA ATE 15KM                                        </t>
  </si>
  <si>
    <t>37.02.26</t>
  </si>
  <si>
    <t xml:space="preserve">TRANSPORTE DE 1A/2A. CATEGORIA ALEM 15KM                                       </t>
  </si>
  <si>
    <t>37.02.27</t>
  </si>
  <si>
    <t xml:space="preserve">REVESTIMENTO PRIMARIO                                                          </t>
  </si>
  <si>
    <t>37.02.27.01</t>
  </si>
  <si>
    <t xml:space="preserve">REVESTIMENTO PRIMARIO COM BICA CORRIDA                                         </t>
  </si>
  <si>
    <t>37.02.27.02</t>
  </si>
  <si>
    <t xml:space="preserve">REVESTIMENTO PRIMARIO COM MATERIAL DE JAZIDA                                   </t>
  </si>
  <si>
    <t>37.02.27.03</t>
  </si>
  <si>
    <t xml:space="preserve">RESVETIMENTO PRIMARIO COM REAPROVEITAMENTO DE MATERIAL FRESADO                 </t>
  </si>
  <si>
    <t>37.03.01</t>
  </si>
  <si>
    <t xml:space="preserve">REMENDO PRE-MISTURADO A QUENTE                                                 </t>
  </si>
  <si>
    <t>37.03.02</t>
  </si>
  <si>
    <t xml:space="preserve">REMENDO PRE-MISTURADO A FRIO                                                   </t>
  </si>
  <si>
    <t>37.03.03</t>
  </si>
  <si>
    <t xml:space="preserve">REPARO EMERGENCIAL DE PAV.-TAPA BURACO                                         </t>
  </si>
  <si>
    <t>37.03.04</t>
  </si>
  <si>
    <t xml:space="preserve">REPARO DE BASE BRITA GRADUADA                                                  </t>
  </si>
  <si>
    <t>37.03.05.02</t>
  </si>
  <si>
    <t xml:space="preserve">SELAGEM DE TRINCA COM MASTIQUE ASFALTICO                                       </t>
  </si>
  <si>
    <t>litro</t>
  </si>
  <si>
    <t>37.03.05.03</t>
  </si>
  <si>
    <t xml:space="preserve">SELAGEM DE TRINCA COM EMULSÃO ASFÁLTICA                                        </t>
  </si>
  <si>
    <t>37.03.10</t>
  </si>
  <si>
    <t xml:space="preserve">SUB-BASE OU BASE BRITA GRAD.SIMPLES                                            </t>
  </si>
  <si>
    <t>37.03.11</t>
  </si>
  <si>
    <t xml:space="preserve">IMPRIMADURA BET.IMPERMEABILIZANTE                                              </t>
  </si>
  <si>
    <t>37.03.12</t>
  </si>
  <si>
    <t>37.03.18</t>
  </si>
  <si>
    <t xml:space="preserve">FRESAGEM PAVIMENTO                                                             </t>
  </si>
  <si>
    <t>37.03.19</t>
  </si>
  <si>
    <t>37.03.20</t>
  </si>
  <si>
    <t xml:space="preserve">REMOCAO CAMADA DE ROLAMENTO                                                    </t>
  </si>
  <si>
    <t>37.03.24</t>
  </si>
  <si>
    <t xml:space="preserve">SUB-BASE OU BASE SOLO CIM. 7% - PULV.                                          </t>
  </si>
  <si>
    <t>37.03.25</t>
  </si>
  <si>
    <t xml:space="preserve">SUB-BASE OU BASE SOLO CIM. 10% - PULV.                                         </t>
  </si>
  <si>
    <t>37.03.26</t>
  </si>
  <si>
    <t xml:space="preserve">RECICLAGEM PAVIMENTO IN LOCO                                                   </t>
  </si>
  <si>
    <t>37.03.46</t>
  </si>
  <si>
    <t>37.04.01</t>
  </si>
  <si>
    <t xml:space="preserve">REPARO DE GUARDA CORPO METALICO                                                </t>
  </si>
  <si>
    <t>37.04.02.01</t>
  </si>
  <si>
    <t>37.04.03.01</t>
  </si>
  <si>
    <t>37.04.04</t>
  </si>
  <si>
    <t xml:space="preserve">ESCAVACAO MANUAL DE 1A/2A CATEGORIA                                            </t>
  </si>
  <si>
    <t>37.04.05</t>
  </si>
  <si>
    <t xml:space="preserve">ESCAV.FUND.,BUEIRO OU DRENO S/EXPL.ATE2M                                       </t>
  </si>
  <si>
    <t>37.04.06</t>
  </si>
  <si>
    <t xml:space="preserve">ACRESC.P/ESCAV. 1,5M PROF.,ALEM 2M                                             </t>
  </si>
  <si>
    <t>37.04.07</t>
  </si>
  <si>
    <t xml:space="preserve">ESCAV.FUND.,BUEIRO OU DRENO C/EXPL.ATE2M                                       </t>
  </si>
  <si>
    <t>37.04.08</t>
  </si>
  <si>
    <t xml:space="preserve">ACRESC.ESC.ENS.EXPL.C/1,5M PROF.ALEM 3M                                        </t>
  </si>
  <si>
    <t>37.04.09</t>
  </si>
  <si>
    <t xml:space="preserve">COMPACTACAO MANUAL,REATERRO SOLO LOCAL                                         </t>
  </si>
  <si>
    <t>37.04.10</t>
  </si>
  <si>
    <t xml:space="preserve">FORMA PLANA P/CONCRETO COMUM                                                   </t>
  </si>
  <si>
    <t>37.04.11</t>
  </si>
  <si>
    <t>37.04.12</t>
  </si>
  <si>
    <t>37.04.13</t>
  </si>
  <si>
    <t>37.04.14</t>
  </si>
  <si>
    <t>37.04.15</t>
  </si>
  <si>
    <t>37.04.16</t>
  </si>
  <si>
    <t>37.04.17</t>
  </si>
  <si>
    <t>37.04.18</t>
  </si>
  <si>
    <t xml:space="preserve">CONCRETO FCK 12MPA                                                             </t>
  </si>
  <si>
    <t>37.04.19</t>
  </si>
  <si>
    <t>37.04.21</t>
  </si>
  <si>
    <t>37.04.22</t>
  </si>
  <si>
    <t>37.04.23</t>
  </si>
  <si>
    <t>37.04.24</t>
  </si>
  <si>
    <t>37.04.25</t>
  </si>
  <si>
    <t>37.04.26</t>
  </si>
  <si>
    <t>37.04.27</t>
  </si>
  <si>
    <t>37.04.28</t>
  </si>
  <si>
    <t xml:space="preserve">BOMBEAMENTO P/CONC.QUALQUER RESIST.                                            </t>
  </si>
  <si>
    <t>37.04.29</t>
  </si>
  <si>
    <t>37.04.30</t>
  </si>
  <si>
    <t>37.04.31</t>
  </si>
  <si>
    <t>37.04.32</t>
  </si>
  <si>
    <t xml:space="preserve">TUBO CONCRETO D=0,40M PA-1 - FORNEC.                                           </t>
  </si>
  <si>
    <t>37.04.33</t>
  </si>
  <si>
    <t xml:space="preserve">TUBO CONCRETO D=0,40M PA-2 - FORNEC.                                           </t>
  </si>
  <si>
    <t>37.04.34</t>
  </si>
  <si>
    <t xml:space="preserve">TUBO CONCRETO D=0,50M PA-3 - FORNEC.                                           </t>
  </si>
  <si>
    <t>37.04.35</t>
  </si>
  <si>
    <t xml:space="preserve">TUBO CONCRETO D=0,60M PA-1 - FORNEC.                                           </t>
  </si>
  <si>
    <t>37.04.36</t>
  </si>
  <si>
    <t xml:space="preserve">TUBO CONCRETO D=0,60M PA-2 - FORNEC.                                           </t>
  </si>
  <si>
    <t>37.04.37</t>
  </si>
  <si>
    <t xml:space="preserve">TUBO CONCRETO D=0,60M PA-3 - FORNEC.                                           </t>
  </si>
  <si>
    <t>37.04.38</t>
  </si>
  <si>
    <t xml:space="preserve">TUBO CONCRETO D=0,60M PA-4 - FORNEC.                                           </t>
  </si>
  <si>
    <t>37.04.39</t>
  </si>
  <si>
    <t xml:space="preserve">TUBO CONCRETO D=0,80M PA-1 - FORNEC.                                           </t>
  </si>
  <si>
    <t>37.04.40</t>
  </si>
  <si>
    <t xml:space="preserve">TUBO CONCRETO D=0,80M PA-2 - FORNEC.                                           </t>
  </si>
  <si>
    <t>37.04.41</t>
  </si>
  <si>
    <t xml:space="preserve">TUBO CONCRETO D=0,80M PA-3 - FORNEC.                                           </t>
  </si>
  <si>
    <t>37.04.42</t>
  </si>
  <si>
    <t xml:space="preserve">TUBO CONCRETO D=0,80M PA-4 - FORNEC.                                           </t>
  </si>
  <si>
    <t>37.04.43</t>
  </si>
  <si>
    <t xml:space="preserve">TUBO CONCRETO D=1,00M PA-1 - FORNEC.                                           </t>
  </si>
  <si>
    <t>37.04.44</t>
  </si>
  <si>
    <t xml:space="preserve">TUBO CONCRETO D=1,20M PA-1 - FORNEC.                                           </t>
  </si>
  <si>
    <t>37.04.45</t>
  </si>
  <si>
    <t xml:space="preserve">TUBO CONCRETO D=1,50M PA-1 - FORNEC.                                           </t>
  </si>
  <si>
    <t>37.04.46</t>
  </si>
  <si>
    <t xml:space="preserve">TUBO CONCRETO D=0,40M ASSENTAMENTO                                             </t>
  </si>
  <si>
    <t>37.04.47</t>
  </si>
  <si>
    <t xml:space="preserve">TUBO CONCRETO D=0,50M ASSENTAMENTO                                             </t>
  </si>
  <si>
    <t>37.04.48</t>
  </si>
  <si>
    <t xml:space="preserve">TUBO CONCRETO D=0,60M ASSENTAMENTO                                             </t>
  </si>
  <si>
    <t>37.04.49</t>
  </si>
  <si>
    <t xml:space="preserve">TUBO CONCRETO D=0,80M ASSENTAMENTO                                             </t>
  </si>
  <si>
    <t>37.04.50</t>
  </si>
  <si>
    <t xml:space="preserve">TUBO CONCRETO D=1,00M ASSENTAMENTO                                             </t>
  </si>
  <si>
    <t>37.04.51</t>
  </si>
  <si>
    <t xml:space="preserve">TUBO CONCRETO D=1,20M ASSENTAMENTO                                             </t>
  </si>
  <si>
    <t>37.04.52</t>
  </si>
  <si>
    <t xml:space="preserve">TUBO CONCRETO D=1,50M ASSENTAMENTO                                             </t>
  </si>
  <si>
    <t>37.04.53</t>
  </si>
  <si>
    <t xml:space="preserve">GABIAO TIPO CAIXA, ZINCO-ALUMINIO, NBR 8964, ALTURA 50CM                       </t>
  </si>
  <si>
    <t>37.04.54</t>
  </si>
  <si>
    <t xml:space="preserve">GABIAO TIPO COLCHAO,ZINCO-ALUMINIO, NBR 8964, ESPES.17CM                       </t>
  </si>
  <si>
    <t>37.04.56</t>
  </si>
  <si>
    <t xml:space="preserve">GABIAO TIPO COLCHAO, ZINCO-ALUMINIO, NBR 8964, ESPESSURA 30CM                  </t>
  </si>
  <si>
    <t>37.04.60</t>
  </si>
  <si>
    <t xml:space="preserve">GABIAO TIPO SACO - ZINCO-ALUMINIO, NBR 8964                                    </t>
  </si>
  <si>
    <t>37.04.61</t>
  </si>
  <si>
    <t>37.04.62</t>
  </si>
  <si>
    <t>37.04.63</t>
  </si>
  <si>
    <t>37.04.64</t>
  </si>
  <si>
    <t>37.04.65.01</t>
  </si>
  <si>
    <t>37.04.66</t>
  </si>
  <si>
    <t xml:space="preserve">TUBO PVC PERFURADO OU NAO D=0,10M                                              </t>
  </si>
  <si>
    <t>37.04.67</t>
  </si>
  <si>
    <t xml:space="preserve">TUBO PVC PERFURADO OU NAO D=0,15M                                              </t>
  </si>
  <si>
    <t>37.04.68.01</t>
  </si>
  <si>
    <t xml:space="preserve">MANTA GEOTEXTIL NAO TECIDA RESISTENCIA LONGITUDINAL 7KN/M                      </t>
  </si>
  <si>
    <t>37.04.68.02</t>
  </si>
  <si>
    <t xml:space="preserve">MANTA GEOTEXTIL NAO TECIDA RESISTENCIA LONGITUDINAL 8KN/M                      </t>
  </si>
  <si>
    <t>37.04.68.03</t>
  </si>
  <si>
    <t xml:space="preserve">MANTA GEOTEXTIL NAO TECIDA RESISTENCIA LONGITUDINAL 9KN/M                      </t>
  </si>
  <si>
    <t>37.04.68.04</t>
  </si>
  <si>
    <t>37.04.68.05</t>
  </si>
  <si>
    <t>37.04.68.06</t>
  </si>
  <si>
    <t>37.04.68.07</t>
  </si>
  <si>
    <t>37.04.68.08</t>
  </si>
  <si>
    <t>37.04.68.09</t>
  </si>
  <si>
    <t>37.04.68.10</t>
  </si>
  <si>
    <t xml:space="preserve">MANTA GEOTEXTIL TECIDA RESISTENCIA LONGITUDINAL 24 KN/M                        </t>
  </si>
  <si>
    <t>37.04.68.11</t>
  </si>
  <si>
    <t xml:space="preserve">MANTA GEOTEXTIL TECIDA RESISTENCIA LONGITUDINAL 48 KN/M                        </t>
  </si>
  <si>
    <t>37.04.69</t>
  </si>
  <si>
    <t>37.04.70</t>
  </si>
  <si>
    <t xml:space="preserve">ENCHIMENTO DE VALA COM AREIA LAVADA                                            </t>
  </si>
  <si>
    <t>37.04.71</t>
  </si>
  <si>
    <t>37.04.72</t>
  </si>
  <si>
    <t xml:space="preserve">ENCHIMENTO DE VALA COM PEDRA RACHAO                                            </t>
  </si>
  <si>
    <t>37.04.73</t>
  </si>
  <si>
    <t xml:space="preserve">TUBO ACO CORRUGADO GALV.MET.NAO DESTRUT.                                       </t>
  </si>
  <si>
    <t>37.04.74</t>
  </si>
  <si>
    <t>37.04.75</t>
  </si>
  <si>
    <t>37.04.76</t>
  </si>
  <si>
    <t xml:space="preserve">TUBO ACO CORR.EPOXI MET. DESTRUTIVO                                            </t>
  </si>
  <si>
    <t>37.04.77</t>
  </si>
  <si>
    <t xml:space="preserve">DRENO LONGITUDINAL RASO DLR-2, PP-DE-H07/125                                   </t>
  </si>
  <si>
    <t>37.04.78</t>
  </si>
  <si>
    <t>37.05.04</t>
  </si>
  <si>
    <t>37.05.06</t>
  </si>
  <si>
    <t xml:space="preserve">SUPORTE DE TUBO GALVANIZADO D=2 1/2"                                           </t>
  </si>
  <si>
    <t>37.05.07</t>
  </si>
  <si>
    <t xml:space="preserve">SUBSTITUICAO DE DEFENSA SEMI-MALEAVEL                                          </t>
  </si>
  <si>
    <t>37.05.20</t>
  </si>
  <si>
    <t xml:space="preserve">SINALIZ.HORIZ.ACRIL.BASE DE AGUA                                               </t>
  </si>
  <si>
    <t>37.05.20.01</t>
  </si>
  <si>
    <t>37.05.20.05</t>
  </si>
  <si>
    <t xml:space="preserve">FORNECIMENTO E APLICACAO DE MATERIAL TERMOPLASTICO DE ALTORELEVO               </t>
  </si>
  <si>
    <t>37.05.26</t>
  </si>
  <si>
    <t xml:space="preserve">RETIRADA DE PLACA DE SOLO EM SUPORTE DE MADEIRA OU METALICO.                   </t>
  </si>
  <si>
    <t>37.05.27</t>
  </si>
  <si>
    <t>37.05.40.01.03</t>
  </si>
  <si>
    <t xml:space="preserve">EQUIPE DE LIMPEZA DE BARREIRAS E DELINEADORES                                  </t>
  </si>
  <si>
    <t>37.05.50.01</t>
  </si>
  <si>
    <t>37.05.50.02</t>
  </si>
  <si>
    <t>37.06.01</t>
  </si>
  <si>
    <t>37.06.03</t>
  </si>
  <si>
    <t>37.06.04</t>
  </si>
  <si>
    <t xml:space="preserve">ROCADA MECANICA                                                                </t>
  </si>
  <si>
    <t>37.06.05</t>
  </si>
  <si>
    <t xml:space="preserve">CAPINA MANUAL                                                                  </t>
  </si>
  <si>
    <t>37.06.07</t>
  </si>
  <si>
    <t xml:space="preserve">CONSERVACAO MANUAL DE ACEIRO                                                   </t>
  </si>
  <si>
    <t>37.06.09</t>
  </si>
  <si>
    <t xml:space="preserve">REMOCAO LIXO ENTULHO                                                           </t>
  </si>
  <si>
    <t>37.10.01</t>
  </si>
  <si>
    <t>LIMPEZA E DESOBSTRUCAO DE BUEIRO COM DIAM.ATE 1M COM SISTEMA DE HIDROJATEAMENTO</t>
  </si>
  <si>
    <t>37.10.03</t>
  </si>
  <si>
    <t xml:space="preserve">FRESAGEM PAVIMENTO SEM TRANSPORTE                                              </t>
  </si>
  <si>
    <t>37.10.03.01</t>
  </si>
  <si>
    <t xml:space="preserve">TRANSPORTE DE MATERIAL FRESADO ATE 1KM                                         </t>
  </si>
  <si>
    <t>37.10.03.04</t>
  </si>
  <si>
    <t xml:space="preserve">TRANSPORTE DE MATERIAL FRESADO ATE 10KM                                        </t>
  </si>
  <si>
    <t>37.25.11.04.04</t>
  </si>
  <si>
    <t>37.25.11.04.05</t>
  </si>
  <si>
    <t>37.25.11.07.03</t>
  </si>
  <si>
    <t>37.27.01.17</t>
  </si>
  <si>
    <t xml:space="preserve">FORN.E APLIC.DE PINTURA DE CABOS E ELEMENTOS DE FIXACAO COM GRAXA              </t>
  </si>
  <si>
    <t>37.27.01.19</t>
  </si>
  <si>
    <t xml:space="preserve">FORN.E APLICACAO PARA SUBSTITUICAO DE VIGA DA PISTA DE ROLAMENTO               </t>
  </si>
  <si>
    <t>37.27.02.05</t>
  </si>
  <si>
    <t xml:space="preserve">JATEAMENTO EM ESTR. CONCRETO COM AGUA                                          </t>
  </si>
  <si>
    <t>37.27.02.08</t>
  </si>
  <si>
    <t xml:space="preserve">LIMPEZA MANUAL COM ESCOVA DE AçO PARA AçO                                      </t>
  </si>
  <si>
    <t>37.27.03.02</t>
  </si>
  <si>
    <t xml:space="preserve">DESLOCAMENTO DE ANDAIME SUSPENSO                                               </t>
  </si>
  <si>
    <t>37.27.14.02</t>
  </si>
  <si>
    <t xml:space="preserve">PINTURA COM VERNIZ POLIURETANO INCOLOR 3 DEMAOS                                </t>
  </si>
  <si>
    <t>37.27.14.03</t>
  </si>
  <si>
    <t xml:space="preserve">PINTURA A BASE DE EPOXI - 2 DEMAOS                                             </t>
  </si>
  <si>
    <t>37.28.03.09.03</t>
  </si>
  <si>
    <t xml:space="preserve">FORNECIMENTO, INSTALAÇÃO DE TACHA METALICA COM 1 PINO DE FIXAÇÃO MONOREFLETIVA </t>
  </si>
  <si>
    <t>37.28.03.09.04</t>
  </si>
  <si>
    <t xml:space="preserve">FORNECIMENTO, INSTALAÇÃO DE TACHA METÁLICA COM 1 PINO DE FIXAÇÃO - BIREFLETIVA </t>
  </si>
  <si>
    <t>37.28.05.09.01</t>
  </si>
  <si>
    <t xml:space="preserve">TRANSIÇAO DE DEFENSA METALICA PARA BARREIRA DE CONCRETO                        </t>
  </si>
  <si>
    <t>37.28.08.01.01</t>
  </si>
  <si>
    <t>37.28.08.02.01</t>
  </si>
  <si>
    <t>37.28.23</t>
  </si>
  <si>
    <t xml:space="preserve">TRANSPORTE E INSTALAÇÃO DE PERFIS METÁLICOS COM UTILIZAÇÃO DE SOLDA            </t>
  </si>
  <si>
    <t>37.52.02.05</t>
  </si>
  <si>
    <t>37.52.02.07</t>
  </si>
  <si>
    <t>37.52.02.23.02</t>
  </si>
  <si>
    <t xml:space="preserve">CAUQ COM MELHORADOR DE ADESIVIDADE - FAIXA DER 19 (EXCLUSIVE APLICAÇÃO)        </t>
  </si>
  <si>
    <t>72.02.02.01</t>
  </si>
  <si>
    <t xml:space="preserve">VEICULO C/CAPAC.P/4 PES. 1.000CC COND. A                                       </t>
  </si>
  <si>
    <t>72.02.02.02</t>
  </si>
  <si>
    <t xml:space="preserve">VEICULO C/CAPAC.P/4 PES. 1.000CC COND. B                                       </t>
  </si>
  <si>
    <t>72.02.02.03</t>
  </si>
  <si>
    <t xml:space="preserve">VEICULO C/CAPAC.P/4 PES. 1.000CC COND. C                                       </t>
  </si>
  <si>
    <t>72.02.02.04</t>
  </si>
  <si>
    <t xml:space="preserve">VEICULO C/CAPAC.P/4 PES. 1.000CC COND. D                                       </t>
  </si>
  <si>
    <t>72.02.02.05</t>
  </si>
  <si>
    <t xml:space="preserve">VEICULO C/CAPAC.P/4 PES. 1.000CC COND. E                                       </t>
  </si>
  <si>
    <t>72.02.02.06</t>
  </si>
  <si>
    <t xml:space="preserve">VEICULO C/CAPAC.P/4 PES.1000CC COND. F                                         </t>
  </si>
  <si>
    <t>veic.mens</t>
  </si>
  <si>
    <t>72.02.05.01</t>
  </si>
  <si>
    <t xml:space="preserve">VEICULO DE PREMARCACAO - COND. A                                               </t>
  </si>
  <si>
    <t>72.02.05.02</t>
  </si>
  <si>
    <t xml:space="preserve">VEICULO DE PREMARCACAO - COND. B                                               </t>
  </si>
  <si>
    <t>72.02.05.03</t>
  </si>
  <si>
    <t xml:space="preserve">VEICULO DE PREMARCACAO - COND. C                                               </t>
  </si>
  <si>
    <t>72.02.05.04</t>
  </si>
  <si>
    <t xml:space="preserve">VEICULO DE PREMARCACAO - COND. D                                               </t>
  </si>
  <si>
    <t>72.02.09.01</t>
  </si>
  <si>
    <t xml:space="preserve">VEICULO UTILITARIO COM MINIMO DE 10 LUGARES COM AR E DIR. HID. CONDICAO A      </t>
  </si>
  <si>
    <t>72.02.09.02</t>
  </si>
  <si>
    <t xml:space="preserve">VEICULO UTILITARIO COM MINIMO DE 10 LUGARES COM AR E DIR. HID. CONDICAOB       </t>
  </si>
  <si>
    <t>72.02.09.03</t>
  </si>
  <si>
    <t xml:space="preserve">VEICULO UTILITARIO COM MINIMO DE 10 LUGARES COM AR E DIR. HID. CONDICAO C      </t>
  </si>
  <si>
    <t>72.02.09.04</t>
  </si>
  <si>
    <t xml:space="preserve">VEICULO UTILITARIO C/MIN.10LUGARES C/ AR + DIR.HID. COND.D                     </t>
  </si>
  <si>
    <t>72.02.09.05</t>
  </si>
  <si>
    <t xml:space="preserve">VEICULO UTILITARIO COM MINIMO DE 10 LUGARES COM AR E DIR. HID. CONDICAOE       </t>
  </si>
  <si>
    <t>72.02.09.06</t>
  </si>
  <si>
    <t xml:space="preserve">VEICULO UTILITARIO COM MINIMO DE 10 LUGARES COM AR E DIR. HID. CONDICAOF       </t>
  </si>
  <si>
    <t>72.02.10.01</t>
  </si>
  <si>
    <t xml:space="preserve">VEICULO UTILITARIO PICK-UP COM AR E DIR. HID. CONDICAO A                       </t>
  </si>
  <si>
    <t>72.02.10.02</t>
  </si>
  <si>
    <t xml:space="preserve">VEICULO UTILITARIO PICK-UP COM AR E DIR. HID. CONDICAOB                        </t>
  </si>
  <si>
    <t>72.02.10.03</t>
  </si>
  <si>
    <t xml:space="preserve">VEICULO UTILITARIO PICK-UP COM AR E DIR. HID. CONDICAO C                       </t>
  </si>
  <si>
    <t>72.02.10.04</t>
  </si>
  <si>
    <t xml:space="preserve">VEICULO UTILITARIO CAMIONETE P/3 PESSOAS C/ AR + DIR.HID.+ AIRBAG              </t>
  </si>
  <si>
    <t>72.02.10.05</t>
  </si>
  <si>
    <t xml:space="preserve">VEICULO UTILITARIO PICK-UP COM AR E DIR. HID. CONDICAO E                       </t>
  </si>
  <si>
    <t>72.02.10.06</t>
  </si>
  <si>
    <t xml:space="preserve">VEICULO UTILITARIO PICK-UP COM AR E DIR. HID. CONDICAOF                        </t>
  </si>
  <si>
    <t>72.02.11.01</t>
  </si>
  <si>
    <t xml:space="preserve">VEICULO C/CAPAC.P/4 PES. 1.000CC TURBO COND. A                                 </t>
  </si>
  <si>
    <t>72.02.11.02</t>
  </si>
  <si>
    <t xml:space="preserve">VEICULO C/CAPAC.P/4 PES. 1.000CC TURBO COND. B                                 </t>
  </si>
  <si>
    <t>72.02.11.03</t>
  </si>
  <si>
    <t xml:space="preserve">VEICULO C/CAPAC.P/4 PES. 1.000CC TURBO COND. C                                 </t>
  </si>
  <si>
    <t>72.02.11.04</t>
  </si>
  <si>
    <t xml:space="preserve">VEICULO CAPAC.4PESSOAS 1.0CC TURBO - COND.D                                    </t>
  </si>
  <si>
    <t>72.02.11.05</t>
  </si>
  <si>
    <t xml:space="preserve">VEICULO C/CAPAC.P/4 PES. 1.0 110CV COND. E                                     </t>
  </si>
  <si>
    <t>72.02.11.06</t>
  </si>
  <si>
    <t xml:space="preserve">VEICULO C/CAPAC.P/4 PES. 1.0 110CV COND. F                                     </t>
  </si>
  <si>
    <t>72.03.01.01</t>
  </si>
  <si>
    <t xml:space="preserve">BATE ESTACA 40 ATE 80 T - COND. A                                              </t>
  </si>
  <si>
    <t>72.03.01.02</t>
  </si>
  <si>
    <t xml:space="preserve">BATE ESTACA 40 ATE 80 T - COND. B                                              </t>
  </si>
  <si>
    <t>72.03.01.03</t>
  </si>
  <si>
    <t xml:space="preserve">BATE ESTACA 40 ATE 80 T - COND. C                                              </t>
  </si>
  <si>
    <t>72.03.01.04</t>
  </si>
  <si>
    <t xml:space="preserve">BATE ESTACA 40 ATE 80 T - COND. D                                              </t>
  </si>
  <si>
    <t>72.04.01.01</t>
  </si>
  <si>
    <t xml:space="preserve">BETONEIRA 320L MOTOR ELETRICO COND.A                                           </t>
  </si>
  <si>
    <t>72.04.01.02</t>
  </si>
  <si>
    <t xml:space="preserve">BETONEIRA 320L MOTOR ELETRICO COND.B                                           </t>
  </si>
  <si>
    <t>72.04.01.03</t>
  </si>
  <si>
    <t xml:space="preserve">BETONEIRA 320L MOTOR ELETRICO COND.C                                           </t>
  </si>
  <si>
    <t>72.04.01.04</t>
  </si>
  <si>
    <t xml:space="preserve">BETONEIRA 320L MOTOR ELETRICO COND.D                                           </t>
  </si>
  <si>
    <t>72.04.02.01</t>
  </si>
  <si>
    <t xml:space="preserve">BETONEIRA 320L MOTOR GASOLINA COND. A                                          </t>
  </si>
  <si>
    <t>72.04.02.02</t>
  </si>
  <si>
    <t xml:space="preserve">BETONEIRA 320L MOTOR GASOLINA COND. B                                          </t>
  </si>
  <si>
    <t>72.04.02.03</t>
  </si>
  <si>
    <t xml:space="preserve">BETONEIRA 320L MOTOR GASOLINA COND. C                                          </t>
  </si>
  <si>
    <t>72.04.02.04</t>
  </si>
  <si>
    <t xml:space="preserve">BETONEIRA 320L MOTOR GASOLINA COND. D                                          </t>
  </si>
  <si>
    <t>72.04.03.01</t>
  </si>
  <si>
    <t xml:space="preserve">BETONEIRA 580L ELETRICA C/CARREG. COND.A                                       </t>
  </si>
  <si>
    <t>72.04.03.02</t>
  </si>
  <si>
    <t xml:space="preserve">BETONEIRA 580L ELETRICA C/CARREG. COND.B                                       </t>
  </si>
  <si>
    <t>72.04.03.03</t>
  </si>
  <si>
    <t xml:space="preserve">BETONEIRA 580L ELETRICA C/CARREG. COND.C                                       </t>
  </si>
  <si>
    <t>72.04.03.04</t>
  </si>
  <si>
    <t xml:space="preserve">BETONEIRA 580L ELETRICA C/CARREG. COND.D                                       </t>
  </si>
  <si>
    <t>72.04.04.01</t>
  </si>
  <si>
    <t xml:space="preserve">BETONEIRA 580L MOTOR A DIESEL COND. A                                          </t>
  </si>
  <si>
    <t>72.04.04.02</t>
  </si>
  <si>
    <t xml:space="preserve">BETONEIRA 580L MOTOR A DIESEL COND. B                                          </t>
  </si>
  <si>
    <t>72.04.04.03</t>
  </si>
  <si>
    <t xml:space="preserve">BETONEIRA 580L MOTOR A DIESEL COND. C                                          </t>
  </si>
  <si>
    <t>72.04.04.04</t>
  </si>
  <si>
    <t xml:space="preserve">BETONEIRA 580L MOTOR A DIESEL - COND. D                                        </t>
  </si>
  <si>
    <t>72.05.01.01</t>
  </si>
  <si>
    <t xml:space="preserve">BOMBA DREN.SUBMER.ELETR.27M3/H COND. A                                         </t>
  </si>
  <si>
    <t>72.05.01.02</t>
  </si>
  <si>
    <t xml:space="preserve">BOMBA DREN.SUBMER.ELETR.27M3/H COND. B                                         </t>
  </si>
  <si>
    <t>72.05.01.03</t>
  </si>
  <si>
    <t xml:space="preserve">BOMBA DREN.SUBMER.ELETR.27M3/H COND. C                                         </t>
  </si>
  <si>
    <t>72.05.01.04</t>
  </si>
  <si>
    <t xml:space="preserve">BOMBA DREN.SUBMER.ELETR.27M3/H COND. D                                         </t>
  </si>
  <si>
    <t>72.05.02.01</t>
  </si>
  <si>
    <t xml:space="preserve">BOMBA DREN.SUBMER.ELETR.60M3/H COND. A                                         </t>
  </si>
  <si>
    <t>72.05.02.02</t>
  </si>
  <si>
    <t xml:space="preserve">BOMBA DREN.SUBMER.ELETR.60M3/H COND. B                                         </t>
  </si>
  <si>
    <t>72.05.02.03</t>
  </si>
  <si>
    <t xml:space="preserve">BOMBA DREN.SUBMER.ELETR.60M3/H COND. C                                         </t>
  </si>
  <si>
    <t>72.05.02.04</t>
  </si>
  <si>
    <t xml:space="preserve">BOMBA DREN.SUBMER.ELETR.60M3/H COND. D                                         </t>
  </si>
  <si>
    <t>72.05.03.01</t>
  </si>
  <si>
    <t xml:space="preserve">BOMBA DREN.SUBMER.ELETR.144M3/H COND. A                                        </t>
  </si>
  <si>
    <t>72.05.03.02</t>
  </si>
  <si>
    <t xml:space="preserve">BOMBA DREN.SUBMER.ELETR.144M3/H COND. B                                        </t>
  </si>
  <si>
    <t>72.05.03.03</t>
  </si>
  <si>
    <t xml:space="preserve">BOMBA DREN.SUBMER.ELETR.144M3/H COND. C                                        </t>
  </si>
  <si>
    <t>72.05.03.04</t>
  </si>
  <si>
    <t xml:space="preserve">BOMBA DREN.SUBMER.ELETR.144M3/H COND. D                                        </t>
  </si>
  <si>
    <t>72.05.04.01</t>
  </si>
  <si>
    <t xml:space="preserve">BOMBA DREN.SUBMER.ELETR.180M3/H COND. A                                        </t>
  </si>
  <si>
    <t>72.05.04.02</t>
  </si>
  <si>
    <t xml:space="preserve">BOMBA DREN.SUBMER.ELETR.180M3/H COND. B                                        </t>
  </si>
  <si>
    <t>72.05.04.03</t>
  </si>
  <si>
    <t xml:space="preserve">BOMBA DREN.SUBMER.ELETR.180M3/H COND. C                                        </t>
  </si>
  <si>
    <t>72.05.04.04</t>
  </si>
  <si>
    <t xml:space="preserve">BOMBA DREN.SUBMER.ELETR.180M3/H COND. D                                        </t>
  </si>
  <si>
    <t>72.05.05.01</t>
  </si>
  <si>
    <t xml:space="preserve">BOMBA DREN.SUB.GAS.60.000L/H COND. A                                           </t>
  </si>
  <si>
    <t>72.05.05.02</t>
  </si>
  <si>
    <t xml:space="preserve">BOMBA DREN.SUB.GAS.60.000L/H COND. B                                           </t>
  </si>
  <si>
    <t>72.05.05.03</t>
  </si>
  <si>
    <t xml:space="preserve">BOMBA DREN.SUB.GAS.60.000L/H COND. C                                           </t>
  </si>
  <si>
    <t>72.05.05.04</t>
  </si>
  <si>
    <t xml:space="preserve">BOMBA DREN.SUB.GAS.60.000L/H COND. D                                           </t>
  </si>
  <si>
    <t>72.06.01.01</t>
  </si>
  <si>
    <t xml:space="preserve">BOMBA INJ.PROJ.NATA CIM.ARG.1M3/H COND.A                                       </t>
  </si>
  <si>
    <t>72.06.01.02</t>
  </si>
  <si>
    <t xml:space="preserve">BOMBA INJ.PROJ.NATA CIM.ARG.1M3/H COND.B                                       </t>
  </si>
  <si>
    <t>72.06.01.03</t>
  </si>
  <si>
    <t xml:space="preserve">BOMBA INJ.PROJ.NATA CIM.ARG.1M3/H COND.C                                       </t>
  </si>
  <si>
    <t>72.06.01.04</t>
  </si>
  <si>
    <t xml:space="preserve">BOMBA INJ.PROJ.NATA CIM.ARG.1M3/H COND.D                                       </t>
  </si>
  <si>
    <t>72.06.02.01</t>
  </si>
  <si>
    <t xml:space="preserve">BOMBA INJ.PROJ.NATA CIM.ARG.3M3/H COND.A                                       </t>
  </si>
  <si>
    <t>72.06.02.02</t>
  </si>
  <si>
    <t xml:space="preserve">BOMBA INJ.PROJ.NATA CIM.ARG.3M3/H COND.B                                       </t>
  </si>
  <si>
    <t>72.06.02.03</t>
  </si>
  <si>
    <t xml:space="preserve">BOMBA INJ.PROJ.NATA CIM.ARG.3M3/H COND.C                                       </t>
  </si>
  <si>
    <t>72.06.02.04</t>
  </si>
  <si>
    <t xml:space="preserve">BOMBA INJ.PROJ.NATA CIM.ARG.3M3/H COND.D                                       </t>
  </si>
  <si>
    <t>72.06.03.01</t>
  </si>
  <si>
    <t xml:space="preserve">BOM.INJ.PROJ.CONCR.35M3/H COND. A                                              </t>
  </si>
  <si>
    <t>72.06.03.02</t>
  </si>
  <si>
    <t xml:space="preserve">BOM.INJ.PROJ.CONCR.35M3/H COND. B                                              </t>
  </si>
  <si>
    <t>72.06.03.03</t>
  </si>
  <si>
    <t xml:space="preserve">BOM.INJ.PROJ.CONCR.35M3/H COND. C                                              </t>
  </si>
  <si>
    <t>72.06.03.04</t>
  </si>
  <si>
    <t xml:space="preserve">BOM.INJ.PROJ.CONCR.35M3/H COND. D                                              </t>
  </si>
  <si>
    <t>72.06.04.01</t>
  </si>
  <si>
    <t xml:space="preserve">BOMBA PROJECAO DE CONC.MAN.10M3/H COND.A                                       </t>
  </si>
  <si>
    <t>72.06.04.02</t>
  </si>
  <si>
    <t xml:space="preserve">BOMBA PROJECAO DE CONC.MAN.10M3/H COND.B                                       </t>
  </si>
  <si>
    <t>72.06.04.03</t>
  </si>
  <si>
    <t xml:space="preserve">BOMBA PROJECAO DE CONC.MAN.10M3/H COND.C                                       </t>
  </si>
  <si>
    <t>72.06.04.04</t>
  </si>
  <si>
    <t xml:space="preserve">BOMBA PROJECAO DE CONC.MAN.10M3/H COND.D                                       </t>
  </si>
  <si>
    <t>72.06.05.01</t>
  </si>
  <si>
    <t xml:space="preserve">BOM.PROJ.CONC.C/LANCA TEL.23M3/H COND.A                                        </t>
  </si>
  <si>
    <t>72.06.05.02</t>
  </si>
  <si>
    <t xml:space="preserve">BOM.PROJ.CONC.C/LANCA TEL.23M3/H COND.B                                        </t>
  </si>
  <si>
    <t>72.06.05.03</t>
  </si>
  <si>
    <t xml:space="preserve">BOM.PROJ.CONC.C/LANCA TEL.23M3/H COND.C                                        </t>
  </si>
  <si>
    <t>72.06.05.04</t>
  </si>
  <si>
    <t xml:space="preserve">BOM.PROJ.CONC.C/LANCA TEL 23M3/H COND.D                                        </t>
  </si>
  <si>
    <t>72.07.01.01</t>
  </si>
  <si>
    <t xml:space="preserve">BOMBA HIDRAULICA PARA PROTENSAO COND.A                                         </t>
  </si>
  <si>
    <t>72.07.01.02</t>
  </si>
  <si>
    <t xml:space="preserve">BOMBA HIDRAULICA PARA PROTENSAO COND.B                                         </t>
  </si>
  <si>
    <t>72.07.01.03</t>
  </si>
  <si>
    <t xml:space="preserve">BOMBA HIDRAULICA PARA PROTENSAO COND.C                                         </t>
  </si>
  <si>
    <t>72.07.01.04</t>
  </si>
  <si>
    <t xml:space="preserve">BOMBA HIDRAULICA PARA PROTENSAO COND.D                                         </t>
  </si>
  <si>
    <t>72.08.01.01</t>
  </si>
  <si>
    <t xml:space="preserve">CAMINHAO IRRIGADEIRA 6000L COND. A                                             </t>
  </si>
  <si>
    <t>72.08.01.02</t>
  </si>
  <si>
    <t xml:space="preserve">CAMINHAO IRRIGADEIRA 6000L COND. B                                             </t>
  </si>
  <si>
    <t>72.08.01.03</t>
  </si>
  <si>
    <t xml:space="preserve">CAMINHAO IRRIGADEIRA 6000L COND. C                                             </t>
  </si>
  <si>
    <t>72.08.01.04</t>
  </si>
  <si>
    <t xml:space="preserve">CAMINHAO IRRIGADEIRA 6000L COND. D                                             </t>
  </si>
  <si>
    <t>72.08.02.01</t>
  </si>
  <si>
    <t xml:space="preserve">CAMINHAO IRRIGADEIRA 9000L COND. A                                             </t>
  </si>
  <si>
    <t>72.08.02.02</t>
  </si>
  <si>
    <t xml:space="preserve">CAMINHAO IRRIGADEIRA 9000L COND. B                                             </t>
  </si>
  <si>
    <t>72.08.02.03</t>
  </si>
  <si>
    <t xml:space="preserve">CAMINHAO IRRIGADEIRA 9000L COND. C                                             </t>
  </si>
  <si>
    <t>72.08.02.04</t>
  </si>
  <si>
    <t xml:space="preserve">CAMINHAO IRRIGADEIRA 9000L COND. D                                             </t>
  </si>
  <si>
    <t>72.09.01.01</t>
  </si>
  <si>
    <t xml:space="preserve">CAMINHAO BASCULANTE 5M3 COND. A                                                </t>
  </si>
  <si>
    <t>72.09.01.02</t>
  </si>
  <si>
    <t xml:space="preserve">CAMINHAO BASCULANTE 5M3 COND. B                                                </t>
  </si>
  <si>
    <t>72.09.01.03</t>
  </si>
  <si>
    <t xml:space="preserve">CAMINHAO BASCULANTE 5M3 COND. C                                                </t>
  </si>
  <si>
    <t>72.09.01.04</t>
  </si>
  <si>
    <t xml:space="preserve">CAMINHAO BASCULANTE 5M3 COND. D                                                </t>
  </si>
  <si>
    <t>72.09.02.01</t>
  </si>
  <si>
    <t xml:space="preserve">CAMINHAO BASCULANTE 8M3 COND. A                                                </t>
  </si>
  <si>
    <t>72.09.02.02</t>
  </si>
  <si>
    <t xml:space="preserve">CAMINHAO BASCULANTE 8M3 COND. B                                                </t>
  </si>
  <si>
    <t>72.09.02.03</t>
  </si>
  <si>
    <t xml:space="preserve">CAMINHAO BASCULANTE 8M3 COND. C                                                </t>
  </si>
  <si>
    <t>72.09.02.04</t>
  </si>
  <si>
    <t xml:space="preserve">CAMINHAO BASCULANTE 8M3 COND. D                                                </t>
  </si>
  <si>
    <t>72.09.04.01</t>
  </si>
  <si>
    <t xml:space="preserve">CHAS.BASC.12M3 C-A                                                             </t>
  </si>
  <si>
    <t>72.09.04.02</t>
  </si>
  <si>
    <t xml:space="preserve">CHAS.BASC.12M3 C-B                                                             </t>
  </si>
  <si>
    <t>72.09.04.03</t>
  </si>
  <si>
    <t xml:space="preserve">CHAS.BASC.12M3 C-C                                                             </t>
  </si>
  <si>
    <t>72.09.04.04</t>
  </si>
  <si>
    <t xml:space="preserve">CAMINHAO BASCULANTE 12M3 COND. D                                               </t>
  </si>
  <si>
    <t>72.10.01.01</t>
  </si>
  <si>
    <t xml:space="preserve">CAMINHAO BASC.FORA ESTR. 18,3M3 COND. A                                        </t>
  </si>
  <si>
    <t>72.10.01.02</t>
  </si>
  <si>
    <t xml:space="preserve">CAMINHAO BASC. FORA ESTR. 18,3M3 COND. B                                       </t>
  </si>
  <si>
    <t>72.10.01.03</t>
  </si>
  <si>
    <t xml:space="preserve">CAMINHAO BASC. FORA ESTR. 18.3M3 COND. C                                       </t>
  </si>
  <si>
    <t>72.10.01.04</t>
  </si>
  <si>
    <t xml:space="preserve">CAMINHAO BASC.FORA ESTR. 18,3M3 COND. D                                        </t>
  </si>
  <si>
    <t>72.11.01.01</t>
  </si>
  <si>
    <t xml:space="preserve">CAMINHAO BETONEIRA 5M3 COND. A                                                 </t>
  </si>
  <si>
    <t>72.11.01.02</t>
  </si>
  <si>
    <t xml:space="preserve">CAMINHAO BETONEIRA 5M3 COND. B                                                 </t>
  </si>
  <si>
    <t>72.11.01.03</t>
  </si>
  <si>
    <t xml:space="preserve">CAMINHAO BETONEIRA 5M3 COND. C                                                 </t>
  </si>
  <si>
    <t>72.11.01.04</t>
  </si>
  <si>
    <t xml:space="preserve">CAMINHAO BETONEIRA 5M3 COND. D                                                 </t>
  </si>
  <si>
    <t>72.11.02.01</t>
  </si>
  <si>
    <t xml:space="preserve">CAMINHAO BETONEIRA 7M3 COND. A                                                 </t>
  </si>
  <si>
    <t>72.11.02.02</t>
  </si>
  <si>
    <t xml:space="preserve">CAMINHAO BETONEIRA 7M3 COND. B                                                 </t>
  </si>
  <si>
    <t>72.11.02.03</t>
  </si>
  <si>
    <t xml:space="preserve">CAMINHAO BETONEIRA 7M3 COND. C                                                 </t>
  </si>
  <si>
    <t>72.11.02.04</t>
  </si>
  <si>
    <t xml:space="preserve">CAMINHAO BETONEIRA 7M3 COND. D                                                 </t>
  </si>
  <si>
    <t>72.11.03.01</t>
  </si>
  <si>
    <t xml:space="preserve">CAMINHAO P/BOMBEAMENTO DE CONC. COND. A                                        </t>
  </si>
  <si>
    <t>72.11.03.02</t>
  </si>
  <si>
    <t xml:space="preserve">CAMINHAO P/BOMBEAMENTO DE CONC. COND. B                                        </t>
  </si>
  <si>
    <t>72.11.03.03</t>
  </si>
  <si>
    <t xml:space="preserve">CAMINHAO P/BOMBEAMENTO DE CONC. COND. C                                        </t>
  </si>
  <si>
    <t>72.11.03.04</t>
  </si>
  <si>
    <t xml:space="preserve">CAMINHAO P/BOMBEAMENTO DE CONC. COND. D                                        </t>
  </si>
  <si>
    <t>72.12.01.01</t>
  </si>
  <si>
    <t xml:space="preserve">CAMINHAO CARROC. MADEIRA 4,5T COND. A                                          </t>
  </si>
  <si>
    <t>72.12.01.02</t>
  </si>
  <si>
    <t xml:space="preserve">CAMINHAO CARROC. MADEIRA 4,5T COND. B                                          </t>
  </si>
  <si>
    <t>72.12.01.03</t>
  </si>
  <si>
    <t xml:space="preserve">CAMINHAO CARROC. MADEIRA 4,5T COND. C                                          </t>
  </si>
  <si>
    <t>72.12.01.04</t>
  </si>
  <si>
    <t xml:space="preserve">CAMINHAO CARROC. MADEIRA 4,5T COND. D                                          </t>
  </si>
  <si>
    <t>72.12.02.01</t>
  </si>
  <si>
    <t xml:space="preserve">CAMINHAO CARROC. MADEIRA 8,0T COND. A                                          </t>
  </si>
  <si>
    <t>72.12.02.02</t>
  </si>
  <si>
    <t xml:space="preserve">CAMINHAO CARROC. MADEIRA 8,0T COND. B                                          </t>
  </si>
  <si>
    <t>72.12.02.03</t>
  </si>
  <si>
    <t xml:space="preserve">CAMINHAO CARROC. MADEIRA 8,0T COND. C                                          </t>
  </si>
  <si>
    <t>72.12.02.04</t>
  </si>
  <si>
    <t xml:space="preserve">CAMINHAO CARROC. MADEIRA 8,0T COND. D                                          </t>
  </si>
  <si>
    <t>72.12.03.01</t>
  </si>
  <si>
    <t xml:space="preserve">CAMINHAO CARROC. MADEIRA 10,5T COND. A                                         </t>
  </si>
  <si>
    <t>72.12.03.02</t>
  </si>
  <si>
    <t xml:space="preserve">CAMINHAO CARROC. MADEIRA 10,5T COND. B                                         </t>
  </si>
  <si>
    <t>72.12.03.03</t>
  </si>
  <si>
    <t xml:space="preserve">CAMINHAO CARROC. MADEIRA 10,5T COND. C                                         </t>
  </si>
  <si>
    <t>72.12.03.04</t>
  </si>
  <si>
    <t xml:space="preserve">CAMINHAO CARROC. MADEIRA 10,5T COND. D                                         </t>
  </si>
  <si>
    <t>72.12.04.01</t>
  </si>
  <si>
    <t xml:space="preserve">CAMINHAO PARA LUBRIFICACAO 3000L COND. A                                       </t>
  </si>
  <si>
    <t>72.12.04.02</t>
  </si>
  <si>
    <t xml:space="preserve">CAMINHAO PARA LUBRIFICACAO 3000L COND. B                                       </t>
  </si>
  <si>
    <t>72.12.04.03</t>
  </si>
  <si>
    <t xml:space="preserve">CAMINHAO PARA LUBRIFICACAO 3000L COND. C                                       </t>
  </si>
  <si>
    <t>72.12.04.04</t>
  </si>
  <si>
    <t xml:space="preserve">CAMINHAO PARA LUBRIFICACAO 3000L COND. D                                       </t>
  </si>
  <si>
    <t>72.12.05.01</t>
  </si>
  <si>
    <t xml:space="preserve">CAMINHAO PARA LUBRIFICACAO 7000L COND. A                                       </t>
  </si>
  <si>
    <t>72.12.05.02</t>
  </si>
  <si>
    <t xml:space="preserve">CAMINHAO PARA LUBRIFICACAO 7000L COND. B                                       </t>
  </si>
  <si>
    <t>72.12.05.03</t>
  </si>
  <si>
    <t xml:space="preserve">CAMINHAO PARA LUBRIFICACAO 7000L COND. C                                       </t>
  </si>
  <si>
    <t>72.12.05.04</t>
  </si>
  <si>
    <t xml:space="preserve">CAMINHAO PARA LUBRIFICACAO 7000L COND. D                                       </t>
  </si>
  <si>
    <t>72.12.06.01</t>
  </si>
  <si>
    <t xml:space="preserve">CAMINHAO ABASTECEDOR COND. A                                                   </t>
  </si>
  <si>
    <t>72.12.06.02</t>
  </si>
  <si>
    <t xml:space="preserve">CAMINHAO ABASTECEDOR COND. B                                                   </t>
  </si>
  <si>
    <t>72.12.06.03</t>
  </si>
  <si>
    <t xml:space="preserve">CAMINHAO ABASTECEDOR COND. C                                                   </t>
  </si>
  <si>
    <t>72.12.06.04</t>
  </si>
  <si>
    <t xml:space="preserve">CAMINHAO ABASTECEDOR COND. D                                                   </t>
  </si>
  <si>
    <t>72.12.07.01</t>
  </si>
  <si>
    <t xml:space="preserve">CAMINHAO CARROC.BOIAD.R.8T COND. A                                             </t>
  </si>
  <si>
    <t>72.12.07.02</t>
  </si>
  <si>
    <t xml:space="preserve">CAMINHAO CARROC.BOIAD.R.8T COND. B                                             </t>
  </si>
  <si>
    <t>72.12.07.03</t>
  </si>
  <si>
    <t xml:space="preserve">CAMINHAO CARROC.BOIAD.R.8T COND. C                                             </t>
  </si>
  <si>
    <t>72.12.07.04</t>
  </si>
  <si>
    <t xml:space="preserve">CAMINHAO CARROC.BOIAD.R.8T COND. D                                             </t>
  </si>
  <si>
    <t>72.12.10.04</t>
  </si>
  <si>
    <t xml:space="preserve">CAMINHAO CARROCERIA CAPC.15 TON COM CABINE SUPLEMENTAR DE 6 LUGARES            </t>
  </si>
  <si>
    <t>72.13.01.01</t>
  </si>
  <si>
    <t xml:space="preserve">CAMINHAO HIDROSSEMEADOR 5600L COND. A                                          </t>
  </si>
  <si>
    <t>72.13.01.02</t>
  </si>
  <si>
    <t xml:space="preserve">CAMINHAO HIDROSSEMEADOR 5600L COND. B                                          </t>
  </si>
  <si>
    <t>72.13.01.03</t>
  </si>
  <si>
    <t xml:space="preserve">CAMINHAO HIDROSSEMEADOR 5600L COND. C                                          </t>
  </si>
  <si>
    <t>72.13.01.04</t>
  </si>
  <si>
    <t xml:space="preserve">CAMINHAO HIDROSSEMEADOR 5600L COND. D                                          </t>
  </si>
  <si>
    <t>72.14.01.01</t>
  </si>
  <si>
    <t xml:space="preserve">CAMINHAO ESPARGIDOR 6000L COND. A                                              </t>
  </si>
  <si>
    <t>72.14.01.02</t>
  </si>
  <si>
    <t xml:space="preserve">CAMINHAO ESPARGIDOR 6000L COND. B                                              </t>
  </si>
  <si>
    <t>72.14.01.03</t>
  </si>
  <si>
    <t xml:space="preserve">CAMINHAO ESPARGIDOR 6000L COND. C                                              </t>
  </si>
  <si>
    <t>72.14.01.04</t>
  </si>
  <si>
    <t xml:space="preserve">CAMINHAO ESPARGIDOR 6000L COND. D                                              </t>
  </si>
  <si>
    <t>72.15.01.01</t>
  </si>
  <si>
    <t xml:space="preserve">CAMINHAO GUINCHO LANC.TELES.3,75T COND.A                                       </t>
  </si>
  <si>
    <t>72.15.01.02</t>
  </si>
  <si>
    <t xml:space="preserve">CAMINHAO GUINCHO LANC.TELES.3,75T COND.B                                       </t>
  </si>
  <si>
    <t>72.15.01.03</t>
  </si>
  <si>
    <t xml:space="preserve">CAMINHAO GUINCHO LANC.TELES.3,75T COND.C                                       </t>
  </si>
  <si>
    <t>72.15.01.04</t>
  </si>
  <si>
    <t xml:space="preserve">CAMINHAO GUINCHO LANC.TELES.3,75T COND.D                                       </t>
  </si>
  <si>
    <t>72.15.02.01</t>
  </si>
  <si>
    <t xml:space="preserve">CAMINHAO GUINCHO LANC.TELES.4,10T COND.A                                       </t>
  </si>
  <si>
    <t>72.15.02.02</t>
  </si>
  <si>
    <t xml:space="preserve">CAMINHAO GUINCHO LANC.TELES.4,10T COND.B                                       </t>
  </si>
  <si>
    <t>72.15.02.03</t>
  </si>
  <si>
    <t xml:space="preserve">CAMINHAO GUINCHO LANC.TELES.4,10T COND.C                                       </t>
  </si>
  <si>
    <t>72.15.02.04</t>
  </si>
  <si>
    <t xml:space="preserve">CAMINHAO GUINCHO LANC.TELES.4,10T COND.D                                       </t>
  </si>
  <si>
    <t>72.15.03.01</t>
  </si>
  <si>
    <t xml:space="preserve">CAMINHAO CARROCERIA COM GUINDAUTO 640-18COND. A                                </t>
  </si>
  <si>
    <t>72.15.03.02</t>
  </si>
  <si>
    <t xml:space="preserve">CAMINHAO CARROCERIA COM GUINDAUTO 640-18, COND. B                              </t>
  </si>
  <si>
    <t>72.15.03.03</t>
  </si>
  <si>
    <t xml:space="preserve">CAMINHAO CARROCERIA COM GUINDAUTO 640-18, COND. C                              </t>
  </si>
  <si>
    <t>72.15.03.04</t>
  </si>
  <si>
    <t xml:space="preserve">CAMINHAO CAR. GUINDAUTO 640-18                                                 </t>
  </si>
  <si>
    <t>72.16.01.01</t>
  </si>
  <si>
    <t xml:space="preserve">CAMINHAO C/USINA LAMA ASFAL.10,5T COND.A                                       </t>
  </si>
  <si>
    <t>72.16.01.02</t>
  </si>
  <si>
    <t xml:space="preserve">CAMINHAO C/USINA LAMA ASFAL.10,5T COND.B                                       </t>
  </si>
  <si>
    <t>72.16.01.03</t>
  </si>
  <si>
    <t xml:space="preserve">CAMINHAO C/USINA LAMA ASFAL.10,5T COND.C                                       </t>
  </si>
  <si>
    <t>72.16.01.04</t>
  </si>
  <si>
    <t xml:space="preserve">CAMINHAO C/USINA LAMA ASFAL.10,5T COND.D                                       </t>
  </si>
  <si>
    <t>72.16.02.01</t>
  </si>
  <si>
    <t xml:space="preserve">CAMINHAO USINA P/MICROP.9M3 COND.A                                             </t>
  </si>
  <si>
    <t>72.16.02.02</t>
  </si>
  <si>
    <t xml:space="preserve">CAMINHAO USINA P/MICROP.9M3 COND.B                                             </t>
  </si>
  <si>
    <t>72.16.02.03</t>
  </si>
  <si>
    <t xml:space="preserve">CAMINHAO USINA P/MICROP.9M3 COND. C                                            </t>
  </si>
  <si>
    <t>72.16.02.04</t>
  </si>
  <si>
    <t xml:space="preserve">CAMINHAO USINA P/MICROP.9M3 COND.D                                             </t>
  </si>
  <si>
    <t>72.17.01.01</t>
  </si>
  <si>
    <t xml:space="preserve">CAMINHAO PANTOGRAFICO ATE 9M COND. A                                           </t>
  </si>
  <si>
    <t>72.17.01.02</t>
  </si>
  <si>
    <t xml:space="preserve">CAMINHAO PANTOGRAFICO ATE 9M COND. B                                           </t>
  </si>
  <si>
    <t>72.17.01.03</t>
  </si>
  <si>
    <t xml:space="preserve">CAMINHAO PANTOGRAFICO ATE 9M COND. C                                           </t>
  </si>
  <si>
    <t>72.17.01.04</t>
  </si>
  <si>
    <t xml:space="preserve">CAMINHAO PANTOGRAFICO ATE 9M COND. D                                           </t>
  </si>
  <si>
    <t>72.18.01.01</t>
  </si>
  <si>
    <t xml:space="preserve">CAVALO MECANICO C/CARRETA 30000KG COND.A                                       </t>
  </si>
  <si>
    <t>72.18.01.02</t>
  </si>
  <si>
    <t xml:space="preserve">CAVALO MECANICO C/CARRETA 30000KG COND.B                                       </t>
  </si>
  <si>
    <t>72.18.01.03</t>
  </si>
  <si>
    <t xml:space="preserve">CAVALO MECANICO C/CARRETA 30000KG COND.C                                       </t>
  </si>
  <si>
    <t>72.18.01.04</t>
  </si>
  <si>
    <t xml:space="preserve">CAVALO MECANICO C/CARRETA 30000KG COND.D                                       </t>
  </si>
  <si>
    <t>72.18.02.01</t>
  </si>
  <si>
    <t xml:space="preserve">CAVALO MECANICO C/PRANCHA 30000KG COND.A                                       </t>
  </si>
  <si>
    <t>72.18.02.02</t>
  </si>
  <si>
    <t xml:space="preserve">CAVALO MECANICO C/PRANCHA 30000KG COND.B                                       </t>
  </si>
  <si>
    <t>72.18.02.03</t>
  </si>
  <si>
    <t xml:space="preserve">CAVALO MECANICO C/PRANCHA 30000KG COND.C                                       </t>
  </si>
  <si>
    <t>72.18.02.04</t>
  </si>
  <si>
    <t xml:space="preserve">CAVALO MECANICO C/PRANCHA 30000KG COND.D                                       </t>
  </si>
  <si>
    <t>72.20.01.01</t>
  </si>
  <si>
    <t xml:space="preserve">COMPACTADOR PERC.220M2/H MAN.COND.A                                            </t>
  </si>
  <si>
    <t>72.20.01.02</t>
  </si>
  <si>
    <t xml:space="preserve">COMPACTADOR PERC.220M2/H MAN.COND.B                                            </t>
  </si>
  <si>
    <t>72.20.01.03</t>
  </si>
  <si>
    <t xml:space="preserve">COMPACTADOR PERC.220M2/H MAN.COND.C                                            </t>
  </si>
  <si>
    <t>72.20.01.04</t>
  </si>
  <si>
    <t xml:space="preserve">COMPACTADOR PERC.220M2/H MAN.COND.D                                            </t>
  </si>
  <si>
    <t>72.20.02.01</t>
  </si>
  <si>
    <t xml:space="preserve">COMPACTADOR PLAC.VIB.MAN.1000M2/H COND.A                                       </t>
  </si>
  <si>
    <t>72.20.02.02</t>
  </si>
  <si>
    <t xml:space="preserve">COMPACTADOR PLAC.VIB.MAN.1000M2/H COND.B                                       </t>
  </si>
  <si>
    <t>72.20.02.03</t>
  </si>
  <si>
    <t xml:space="preserve">COMPACTADOR PLAC.VIB.MAN.1000M2/H COND.C                                       </t>
  </si>
  <si>
    <t>72.20.02.04</t>
  </si>
  <si>
    <t xml:space="preserve">COMPACTADOR PLAC.VIB.MAN.1000M2/H COND.D                                       </t>
  </si>
  <si>
    <t>72.21.01.01</t>
  </si>
  <si>
    <t xml:space="preserve">COMPRESSOR DE AR XA-90 MWD COND. A                                             </t>
  </si>
  <si>
    <t>72.21.01.02</t>
  </si>
  <si>
    <t xml:space="preserve">COMPRESSOR DE AR XA-90 MWD COND. B                                             </t>
  </si>
  <si>
    <t>72.21.01.03</t>
  </si>
  <si>
    <t xml:space="preserve">COMPRESSOR DE AR XA-90 MWD COND. C                                             </t>
  </si>
  <si>
    <t>72.21.01.04</t>
  </si>
  <si>
    <t xml:space="preserve">COMPRESSOR DE AR XA-90 MWD COND. D                                             </t>
  </si>
  <si>
    <t>72.21.02.01</t>
  </si>
  <si>
    <t xml:space="preserve">COMPRESSOR DE AR XA-125 MWD COND. A                                            </t>
  </si>
  <si>
    <t>72.21.02.02</t>
  </si>
  <si>
    <t xml:space="preserve">COMPRESSOR DE AR XA-125 MWD COND. B                                            </t>
  </si>
  <si>
    <t>72.21.02.03</t>
  </si>
  <si>
    <t xml:space="preserve">COMPRESSOR DE AR XA-125 MWD COND. C                                            </t>
  </si>
  <si>
    <t>72.21.02.04</t>
  </si>
  <si>
    <t xml:space="preserve">COMPRESSOR DE AR XA-125 MWD COND. D                                            </t>
  </si>
  <si>
    <t>72.21.03.01</t>
  </si>
  <si>
    <t xml:space="preserve">COMPRESSOR DE AR XA-175MWD COND. A                                             </t>
  </si>
  <si>
    <t>72.21.03.02</t>
  </si>
  <si>
    <t xml:space="preserve">COMPRESSOR DE AR XA-175MWD COND. B                                             </t>
  </si>
  <si>
    <t>72.21.03.03</t>
  </si>
  <si>
    <t xml:space="preserve">COMPRESSOR DE AR XA-175MWD COND. C                                             </t>
  </si>
  <si>
    <t>72.21.03.04</t>
  </si>
  <si>
    <t xml:space="preserve">COMPRESSOR DE AR XA-175MWD COND. D                                             </t>
  </si>
  <si>
    <t>72.21.04.01</t>
  </si>
  <si>
    <t xml:space="preserve">COMPRESSOR DE AR XA-360MWD COND. A                                             </t>
  </si>
  <si>
    <t>72.21.04.02</t>
  </si>
  <si>
    <t xml:space="preserve">COMPRESSOR DE AR XA-360MWD COND. B                                             </t>
  </si>
  <si>
    <t>72.21.04.03</t>
  </si>
  <si>
    <t xml:space="preserve">COMPRESSOR DE AR XA-360MWD COND. C                                             </t>
  </si>
  <si>
    <t>72.21.04.04</t>
  </si>
  <si>
    <t xml:space="preserve">COMPRESSOR DE AR XA-360MWD COND. D                                             </t>
  </si>
  <si>
    <t>72.22.01.01</t>
  </si>
  <si>
    <t xml:space="preserve">DEMARCADOR DE FAIXA A FRIO 250L COND.A                                         </t>
  </si>
  <si>
    <t>72.22.01.02</t>
  </si>
  <si>
    <t xml:space="preserve">DEMARCADOR DE FAIXA A FRIO 250L COND.B                                         </t>
  </si>
  <si>
    <t>72.22.01.03</t>
  </si>
  <si>
    <t xml:space="preserve">DEMARCADOR DE FAIXA A FRIO 250L COND.C                                         </t>
  </si>
  <si>
    <t>72.22.01.04</t>
  </si>
  <si>
    <t xml:space="preserve">DEMARCADOR DE FAIXA A FRIO 250L COND.D                                         </t>
  </si>
  <si>
    <t>72.22.03.01</t>
  </si>
  <si>
    <t xml:space="preserve">DEMARCADOR DE FAIXA A QUENTE 500L COND.A                                       </t>
  </si>
  <si>
    <t>72.22.03.02</t>
  </si>
  <si>
    <t xml:space="preserve">DEMARCADOR DE FAIXA A QUENTE 500L COND.B                                       </t>
  </si>
  <si>
    <t>72.22.03.03</t>
  </si>
  <si>
    <t xml:space="preserve">DEMARCADOR DE FAIXA A QUENTE 500L COND.C                                       </t>
  </si>
  <si>
    <t>72.22.03.04</t>
  </si>
  <si>
    <t xml:space="preserve">DEMARCADOR DE FAIXA A QUENTE 500L COND.D                                       </t>
  </si>
  <si>
    <t>72.23.02.01</t>
  </si>
  <si>
    <t xml:space="preserve">DISTRIBUIDOR AGREGADO 600T/H COND.A                                            </t>
  </si>
  <si>
    <t>72.23.02.02</t>
  </si>
  <si>
    <t xml:space="preserve">DISTRIBUIDOR AGREGADO 600T/H COND. B                                           </t>
  </si>
  <si>
    <t>72.23.02.03</t>
  </si>
  <si>
    <t xml:space="preserve">DISTRIBUIDOR AGREGADO 600T/H COND. C                                           </t>
  </si>
  <si>
    <t>72.23.02.04</t>
  </si>
  <si>
    <t xml:space="preserve">DISTRIBUIDOR AGREGADO 600T/H COND. D                                           </t>
  </si>
  <si>
    <t>72.23.03.01</t>
  </si>
  <si>
    <t xml:space="preserve">DISTR.ASF.REB.2400L COND. A                                                    </t>
  </si>
  <si>
    <t>72.23.03.02</t>
  </si>
  <si>
    <t xml:space="preserve">DISTR.ASF.REB.2400L COND. B                                                    </t>
  </si>
  <si>
    <t>72.23.03.03</t>
  </si>
  <si>
    <t xml:space="preserve">DISTR.ASF.REB.2400L COND. C                                                    </t>
  </si>
  <si>
    <t>72.23.03.04</t>
  </si>
  <si>
    <t xml:space="preserve">DISTR.ASF.REB.2400L COND. D                                                    </t>
  </si>
  <si>
    <t>72.24.01.01</t>
  </si>
  <si>
    <t xml:space="preserve">DISTR. ADUBOS E SEMENTES 700L COND. A                                          </t>
  </si>
  <si>
    <t>72.24.01.02</t>
  </si>
  <si>
    <t xml:space="preserve">DISTR. ADUBOS E SEMENTES 700L COND. B                                          </t>
  </si>
  <si>
    <t>72.24.01.03</t>
  </si>
  <si>
    <t xml:space="preserve">DISTR. ADUBOS E SEMENTES 700L COND. C                                          </t>
  </si>
  <si>
    <t>72.24.01.04</t>
  </si>
  <si>
    <t xml:space="preserve">DISTR. ADUBOS E SEMENTES 700L COND. D                                          </t>
  </si>
  <si>
    <t>72.25.01.01</t>
  </si>
  <si>
    <t xml:space="preserve">DRAGA COM EMBARCACAO AUX.400M3 COND. A                                         </t>
  </si>
  <si>
    <t>72.25.01.02</t>
  </si>
  <si>
    <t xml:space="preserve">DRAGA COM EMBARCACAO AUX.400M3 COND. B                                         </t>
  </si>
  <si>
    <t>72.25.01.03</t>
  </si>
  <si>
    <t xml:space="preserve">DRAGA COM EMBARCACAO AUX.400M3 COND. C                                         </t>
  </si>
  <si>
    <t>72.25.01.04</t>
  </si>
  <si>
    <t xml:space="preserve">DRAGA COM EMBARCACAO AUX 400M3 COND. D                                         </t>
  </si>
  <si>
    <t>72.26.01.01</t>
  </si>
  <si>
    <t xml:space="preserve">EQUIP.VIS.OAE C/LANC.TELESC.25M COND. A                                        </t>
  </si>
  <si>
    <t>72.26.01.02</t>
  </si>
  <si>
    <t xml:space="preserve">EQUIP.VIS.OAE C/LANC.TELESC.25M COND. B                                        </t>
  </si>
  <si>
    <t>72.26.01.03</t>
  </si>
  <si>
    <t xml:space="preserve">EQUIP.VIS.OAE C/LANC.TELESC.25M COND. C                                        </t>
  </si>
  <si>
    <t>72.26.01.04</t>
  </si>
  <si>
    <t xml:space="preserve">EQUIP.VIS.OAE C/LANC.TELESC.25M COND. D                                        </t>
  </si>
  <si>
    <t>72.26.02.01</t>
  </si>
  <si>
    <t xml:space="preserve">EQUIP.VIS.OAE C/LANC.ARTIC.12,14M COND.A                                       </t>
  </si>
  <si>
    <t>72.26.02.02</t>
  </si>
  <si>
    <t xml:space="preserve">EQUIP.VIS.OAE C/LANC.ARTIC.12,14M COND.B                                       </t>
  </si>
  <si>
    <t>72.26.02.03</t>
  </si>
  <si>
    <t xml:space="preserve">EQUIP.VIS.OAE C/LANC.ARTIC.12,14M COND.C                                       </t>
  </si>
  <si>
    <t>72.26.02.04</t>
  </si>
  <si>
    <t xml:space="preserve">EQUIP.VIS.OAE C/LANC.ARTIC.12,14M COND.D                                       </t>
  </si>
  <si>
    <t>72.26.03.01</t>
  </si>
  <si>
    <t xml:space="preserve">EQUIP.VIST.OAE TP TESOURA 7,62M COND. A                                        </t>
  </si>
  <si>
    <t>72.26.03.02</t>
  </si>
  <si>
    <t xml:space="preserve">EQUIP.VIST.OAE TP TESOURA 7,62M COND. B                                        </t>
  </si>
  <si>
    <t>72.26.03.03</t>
  </si>
  <si>
    <t xml:space="preserve">EQUIP.VIST.OAE TP TESOURA 7,62M COND. C                                        </t>
  </si>
  <si>
    <t>72.26.03.04</t>
  </si>
  <si>
    <t xml:space="preserve">EQUIP.VIST.OAE TP TESOURA 7,62M COND. D                                        </t>
  </si>
  <si>
    <t>72.27.01.01</t>
  </si>
  <si>
    <t xml:space="preserve">ESCAVADEIRA HIDR.S/EST.0,7M3 COND. A                                           </t>
  </si>
  <si>
    <t>72.27.01.02</t>
  </si>
  <si>
    <t xml:space="preserve">ESCAVADEIRA HIDR.S/EST.0,7M3 COND. B                                           </t>
  </si>
  <si>
    <t>72.27.01.03</t>
  </si>
  <si>
    <t xml:space="preserve">ESCAVADEIRA HIDR.S/EST.0,7M3 COND. C                                           </t>
  </si>
  <si>
    <t>72.27.01.04</t>
  </si>
  <si>
    <t xml:space="preserve">ESCAVADEIRA HIDR.S/EST.0,7M3 COND. D                                           </t>
  </si>
  <si>
    <t>72.27.02.01</t>
  </si>
  <si>
    <t xml:space="preserve">ESCAVADEIRA HIDR.S/EST.0,60M3 COND. A                                          </t>
  </si>
  <si>
    <t>72.27.02.02</t>
  </si>
  <si>
    <t xml:space="preserve">ESCAVADEIRA HIDR.S/EST.0,60M3 COND. B                                          </t>
  </si>
  <si>
    <t>72.27.02.03</t>
  </si>
  <si>
    <t xml:space="preserve">ESCAVADEIRA HIDR.S/EST.0,60M3 COND. C                                          </t>
  </si>
  <si>
    <t>72.27.02.04</t>
  </si>
  <si>
    <t xml:space="preserve">ESCAVADEIRA HIDR.S/EST.0,60M3 COND. D                                          </t>
  </si>
  <si>
    <t>72.27.03.01</t>
  </si>
  <si>
    <t xml:space="preserve">ESCAVADEIRA HID.S/EST.0,62M3 COND. A                                           </t>
  </si>
  <si>
    <t>72.27.03.02</t>
  </si>
  <si>
    <t xml:space="preserve">ESCAVADEIRA HID.S/EST.0,62M3 COND. B                                           </t>
  </si>
  <si>
    <t>72.27.03.03</t>
  </si>
  <si>
    <t xml:space="preserve">ESCAVADEIRA HID.S/EST.0,62M3 COND. C                                           </t>
  </si>
  <si>
    <t>72.27.03.04</t>
  </si>
  <si>
    <t xml:space="preserve">ESCAVADEIRA HID.S/EST.0,62M3 COND. D                                           </t>
  </si>
  <si>
    <t>72.27.04.01</t>
  </si>
  <si>
    <t xml:space="preserve">ESCAVADEIRA HID.S/EST.2,2M3 COND. A                                            </t>
  </si>
  <si>
    <t>72.27.04.02</t>
  </si>
  <si>
    <t xml:space="preserve">ESCAVADEIRA HID.S/EST.2,2M3 COND. B                                            </t>
  </si>
  <si>
    <t>72.27.04.03</t>
  </si>
  <si>
    <t xml:space="preserve">ESCAVADEIRA HID.S/EST.2,2M3 COND. C                                            </t>
  </si>
  <si>
    <t>72.27.04.04</t>
  </si>
  <si>
    <t xml:space="preserve">ESCAVADEIRA HID.S/EST.2,2M3 COND. D                                            </t>
  </si>
  <si>
    <t>72.28.01.01</t>
  </si>
  <si>
    <t xml:space="preserve">EMPILHADEIRA 2500KG COND. A                                                    </t>
  </si>
  <si>
    <t>72.28.01.02</t>
  </si>
  <si>
    <t xml:space="preserve">EMPILHADEIRA 2500KG COND. B                                                    </t>
  </si>
  <si>
    <t>72.28.01.03</t>
  </si>
  <si>
    <t xml:space="preserve">EMPILHADEIRA 2500KG COND. C                                                    </t>
  </si>
  <si>
    <t>72.28.01.04</t>
  </si>
  <si>
    <t xml:space="preserve">EMPILHADEIRA 2500KG COND. D                                                    </t>
  </si>
  <si>
    <t>72.28.02.01</t>
  </si>
  <si>
    <t xml:space="preserve">EMPILHADEIRA 5000KG COND. A                                                    </t>
  </si>
  <si>
    <t>72.28.02.02</t>
  </si>
  <si>
    <t xml:space="preserve">EMPILHADEIRA 5000KG COND. B                                                    </t>
  </si>
  <si>
    <t>72.28.02.03</t>
  </si>
  <si>
    <t xml:space="preserve">EMPILHADEIRA 5000KG COND. C                                                    </t>
  </si>
  <si>
    <t>72.28.02.04</t>
  </si>
  <si>
    <t xml:space="preserve">EMPILHADEIRA 5000KG COND. D                                                    </t>
  </si>
  <si>
    <t>72.29.01.01</t>
  </si>
  <si>
    <t xml:space="preserve">FRESADORA A FRIO S/PNEUS 150M2/H COND.A                                        </t>
  </si>
  <si>
    <t>72.29.01.02</t>
  </si>
  <si>
    <t xml:space="preserve">FRESADORA A FRIO S/PNEUS 150M2/H COND.B                                        </t>
  </si>
  <si>
    <t>72.29.01.03</t>
  </si>
  <si>
    <t xml:space="preserve">FRESADORA A FRIO S/PNEUS 150M2/H COND.C                                        </t>
  </si>
  <si>
    <t>72.29.01.04</t>
  </si>
  <si>
    <t xml:space="preserve">FRESADORA A FRIO S/PNEUS 150M2/H COND.D                                        </t>
  </si>
  <si>
    <t>72.29.02.01</t>
  </si>
  <si>
    <t xml:space="preserve">FRESADORA A FRIO S/PNEUS 670HP COND. A                                         </t>
  </si>
  <si>
    <t>72.29.02.02</t>
  </si>
  <si>
    <t xml:space="preserve">FRESADORA A FRIO S/PNEUS 670HP COND. B                                         </t>
  </si>
  <si>
    <t>72.29.02.03</t>
  </si>
  <si>
    <t xml:space="preserve">FRESADORA A FRIO S/PNEUS 670HP COND. C                                         </t>
  </si>
  <si>
    <t>72.29.02.04</t>
  </si>
  <si>
    <t xml:space="preserve">FRESADORA A FRIO S/PNEUS 670HP COND. D                                         </t>
  </si>
  <si>
    <t>72.30.01.01</t>
  </si>
  <si>
    <t xml:space="preserve">GRUA 12M COND. A                                                               </t>
  </si>
  <si>
    <t>72.30.01.02</t>
  </si>
  <si>
    <t xml:space="preserve">GRUA 12M COND. B                                                               </t>
  </si>
  <si>
    <t>72.30.01.03</t>
  </si>
  <si>
    <t xml:space="preserve">GRUA 12M COND. C                                                               </t>
  </si>
  <si>
    <t>72.30.01.04</t>
  </si>
  <si>
    <t xml:space="preserve">GRUA 12M COND. D                                                               </t>
  </si>
  <si>
    <t>72.31.01.01</t>
  </si>
  <si>
    <t xml:space="preserve">GRUPO GERADOR 40KVA COND. A                                                    </t>
  </si>
  <si>
    <t>72.31.01.02</t>
  </si>
  <si>
    <t xml:space="preserve">GRUPO GERADOR 40KVA COND. B                                                    </t>
  </si>
  <si>
    <t>72.31.01.03</t>
  </si>
  <si>
    <t xml:space="preserve">GRUPO GERADOR 40KVA COND. C                                                    </t>
  </si>
  <si>
    <t>72.31.01.04</t>
  </si>
  <si>
    <t xml:space="preserve">GRUPO GERADOR 40KVA COND. D                                                    </t>
  </si>
  <si>
    <t>72.31.02.01</t>
  </si>
  <si>
    <t xml:space="preserve">GRUPO GERADOR 55KVA COND. A                                                    </t>
  </si>
  <si>
    <t>72.31.02.02</t>
  </si>
  <si>
    <t xml:space="preserve">GRUPO GERADOR 55KVA COND. B                                                    </t>
  </si>
  <si>
    <t>72.31.02.03</t>
  </si>
  <si>
    <t xml:space="preserve">GRUPO GERADOR 55KVA COND. C                                                    </t>
  </si>
  <si>
    <t>72.31.02.04</t>
  </si>
  <si>
    <t xml:space="preserve">GRUPO GERADOR 55KVA COND. D                                                    </t>
  </si>
  <si>
    <t>72.31.03.01</t>
  </si>
  <si>
    <t xml:space="preserve">GRUPO GERADOR 83KVA COND. A                                                    </t>
  </si>
  <si>
    <t>72.31.03.02</t>
  </si>
  <si>
    <t xml:space="preserve">GRUPO GERADOR 83KVA COND. B                                                    </t>
  </si>
  <si>
    <t>72.31.03.03</t>
  </si>
  <si>
    <t xml:space="preserve">GRUPO GERADOR 83KVA COND. C                                                    </t>
  </si>
  <si>
    <t>72.31.03.04</t>
  </si>
  <si>
    <t xml:space="preserve">GRUPO GERADOR 83KVA COND. D                                                    </t>
  </si>
  <si>
    <t>72.31.04.01</t>
  </si>
  <si>
    <t xml:space="preserve">GRUPO GERADOR 115KVA COND. A                                                   </t>
  </si>
  <si>
    <t>72.31.04.02</t>
  </si>
  <si>
    <t xml:space="preserve">GRUPO GERADOR 115KVA COND. B                                                   </t>
  </si>
  <si>
    <t>72.31.04.03</t>
  </si>
  <si>
    <t xml:space="preserve">GRUPO GERADOR 115KVA COND. C                                                   </t>
  </si>
  <si>
    <t>72.31.04.04</t>
  </si>
  <si>
    <t xml:space="preserve">GRUPO GERADOR 115KVA COND. D                                                   </t>
  </si>
  <si>
    <t>72.31.05.01</t>
  </si>
  <si>
    <t xml:space="preserve">GRUPO GERADOR PORTATIL 3,5KVA COND. A                                          </t>
  </si>
  <si>
    <t>72.31.05.02</t>
  </si>
  <si>
    <t xml:space="preserve">GRUPO GERADOR PORTATIL 3,5KVA COND. B                                          </t>
  </si>
  <si>
    <t>72.31.05.03</t>
  </si>
  <si>
    <t xml:space="preserve">GRUPO GERADOR PORTATIL 3,5KVA COND. C                                          </t>
  </si>
  <si>
    <t>72.31.05.04</t>
  </si>
  <si>
    <t xml:space="preserve">GRUPO GERADOR PORTATIL 3,5KVA COND. D                                          </t>
  </si>
  <si>
    <t>72.31.06.01</t>
  </si>
  <si>
    <t xml:space="preserve">GRUPO GERADOR PORTATIL 7KVA COND. A                                            </t>
  </si>
  <si>
    <t>72.31.06.02</t>
  </si>
  <si>
    <t xml:space="preserve">GRUPO GERADOR PORTATIL 7KVA COND. B                                            </t>
  </si>
  <si>
    <t>72.31.06.03</t>
  </si>
  <si>
    <t xml:space="preserve">GRUPO GERADOR PORTATIL 7KVA COND. C                                            </t>
  </si>
  <si>
    <t>72.31.06.04</t>
  </si>
  <si>
    <t xml:space="preserve">GRUPO GERADOR PORTATIL 7KVA COND. D                                            </t>
  </si>
  <si>
    <t>72.32.01.01</t>
  </si>
  <si>
    <t xml:space="preserve">GUINCHO ELETRICO DE COLUNA 30M COND. A                                         </t>
  </si>
  <si>
    <t>72.32.01.02</t>
  </si>
  <si>
    <t xml:space="preserve">GUINCHO ELETRICO DE COLUNA 30M COND. B                                         </t>
  </si>
  <si>
    <t>72.32.01.03</t>
  </si>
  <si>
    <t xml:space="preserve">GUINCHO ELETRICO DE COLUNA 30M COND. C                                         </t>
  </si>
  <si>
    <t>72.32.01.04</t>
  </si>
  <si>
    <t xml:space="preserve">GUINCHO ELETRICO DE COLUNA 30M COND. D                                         </t>
  </si>
  <si>
    <t>72.32.02.01</t>
  </si>
  <si>
    <t xml:space="preserve">GUINCHO ELETRICO TIPO ELEV. 30M COND. A                                        </t>
  </si>
  <si>
    <t>72.32.02.02</t>
  </si>
  <si>
    <t xml:space="preserve">GUINCHO ELETRICO TIPO ELEV. 30M COND. B                                        </t>
  </si>
  <si>
    <t>72.32.02.03</t>
  </si>
  <si>
    <t xml:space="preserve">GUINCHO ELETRICO TIPO ELEV. 30M COND. C                                        </t>
  </si>
  <si>
    <t>72.32.02.04</t>
  </si>
  <si>
    <t xml:space="preserve">GUINCHO ELETRICO TIPO ELEV. 30M COND. D                                        </t>
  </si>
  <si>
    <t>72.33.01.01</t>
  </si>
  <si>
    <t xml:space="preserve">GUIND.HID.LANC.TELES.S/PN 20T COND. A                                          </t>
  </si>
  <si>
    <t>72.33.01.02</t>
  </si>
  <si>
    <t xml:space="preserve">GUIND.HID.LANC.TELES.S/PN 20T COND. B                                          </t>
  </si>
  <si>
    <t>72.33.01.03</t>
  </si>
  <si>
    <t xml:space="preserve">GUIND.HID.LANC.TELES.S/PN 20T COND. C                                          </t>
  </si>
  <si>
    <t>72.33.01.04</t>
  </si>
  <si>
    <t xml:space="preserve">GUIND.HID.LANC.TELES.S/PN 20T COND. D                                          </t>
  </si>
  <si>
    <t>72.33.02.01</t>
  </si>
  <si>
    <t xml:space="preserve">GUIND.HID.LANC.TELES.S/PN.27,2T COND. A                                        </t>
  </si>
  <si>
    <t>72.33.02.02</t>
  </si>
  <si>
    <t xml:space="preserve">GUIND.HID.LANC.TELES.S/PN.27,2T COND. B                                        </t>
  </si>
  <si>
    <t>72.33.02.03</t>
  </si>
  <si>
    <t xml:space="preserve">GUIND.HID.LANC.TELES.S/PN.27,2T COND. C                                        </t>
  </si>
  <si>
    <t>72.33.02.04</t>
  </si>
  <si>
    <t xml:space="preserve">GUIND.HID.LANC.TELES.S/PN.27,2T COND. D                                        </t>
  </si>
  <si>
    <t>72.34.01.01</t>
  </si>
  <si>
    <t xml:space="preserve">LAVA JATO 200L/H COND. A                                                       </t>
  </si>
  <si>
    <t>72.34.01.02</t>
  </si>
  <si>
    <t xml:space="preserve">LAVA JATO 200L/H COND. B                                                       </t>
  </si>
  <si>
    <t>72.34.01.03</t>
  </si>
  <si>
    <t xml:space="preserve">LAVA JATO 200L/H COND. C                                                       </t>
  </si>
  <si>
    <t>72.34.01.04</t>
  </si>
  <si>
    <t xml:space="preserve">LAVA JATO 200L/H COND. D                                                       </t>
  </si>
  <si>
    <t>72.35.01.01</t>
  </si>
  <si>
    <t xml:space="preserve">MARTELETE ROMP.PN.11,2KG COND. A                                               </t>
  </si>
  <si>
    <t>72.35.01.02</t>
  </si>
  <si>
    <t xml:space="preserve">MARTELETE ROMP.PN.11,2KG COND. B                                               </t>
  </si>
  <si>
    <t>72.35.01.03</t>
  </si>
  <si>
    <t xml:space="preserve">MARTELETE ROMP.PN.11,2KG COND. C                                               </t>
  </si>
  <si>
    <t>72.35.01.04</t>
  </si>
  <si>
    <t xml:space="preserve">MARTELETE ROMP.PN.11,2KG COND. D                                               </t>
  </si>
  <si>
    <t>72.35.02.01</t>
  </si>
  <si>
    <t xml:space="preserve">MARTELETE ROMP.PN.35KG COND. A                                                 </t>
  </si>
  <si>
    <t>72.35.02.02</t>
  </si>
  <si>
    <t xml:space="preserve">MARTELETE ROMP.PN.35KG COND. B                                                 </t>
  </si>
  <si>
    <t>72.35.02.03</t>
  </si>
  <si>
    <t xml:space="preserve">MARTELETE ROMP.PN.35KG COND. C                                                 </t>
  </si>
  <si>
    <t>72.35.02.04</t>
  </si>
  <si>
    <t xml:space="preserve">MARTELETE ROMP.PN.35KG COND. D                                                 </t>
  </si>
  <si>
    <t>72.35.03.01</t>
  </si>
  <si>
    <t xml:space="preserve">MARTELETE ROMP.PN.42KG COND. A                                                 </t>
  </si>
  <si>
    <t>72.35.03.02</t>
  </si>
  <si>
    <t xml:space="preserve">MARTELETE ROMP.PN.42KG COND. B                                                 </t>
  </si>
  <si>
    <t>72.35.03.03</t>
  </si>
  <si>
    <t xml:space="preserve">MARTELETE ROMP.PN.42KG COND. C                                                 </t>
  </si>
  <si>
    <t>72.35.03.04</t>
  </si>
  <si>
    <t xml:space="preserve">MARTELETE ROMP.PN.42KG COND. D                                                 </t>
  </si>
  <si>
    <t>72.36.01.01</t>
  </si>
  <si>
    <t xml:space="preserve">ROMPEDOR/DEMOL.HIDR.P/ESCAVAD. COND. A                                         </t>
  </si>
  <si>
    <t>72.36.01.02</t>
  </si>
  <si>
    <t xml:space="preserve">ROMPEDOR/DEMOL.HIDR.P/ESCAVAD. COND. B                                         </t>
  </si>
  <si>
    <t>72.36.01.03</t>
  </si>
  <si>
    <t xml:space="preserve">ROMPEDOR/DEMOL.HIDR.P/ESCAVAD. COND. C                                         </t>
  </si>
  <si>
    <t>72.36.01.04</t>
  </si>
  <si>
    <t xml:space="preserve">ROMPEDOR/DEMOL.HIDR.P/ESCAVAD. COND. D                                         </t>
  </si>
  <si>
    <t>72.36.02.01</t>
  </si>
  <si>
    <t xml:space="preserve">ROMPEDOR/DEMOL.HIDR.P/RETROESC. COND. A                                        </t>
  </si>
  <si>
    <t>72.36.02.02</t>
  </si>
  <si>
    <t xml:space="preserve">ROMPEDOR/DEMOL.HIDR.P/RETROESC. COND. B                                        </t>
  </si>
  <si>
    <t>72.36.02.03</t>
  </si>
  <si>
    <t xml:space="preserve">ROMPEDOR/DEMOL.HIDR.P/RETROESC. COND. C                                        </t>
  </si>
  <si>
    <t>72.36.02.04</t>
  </si>
  <si>
    <t xml:space="preserve">ROMPEDOR/DEMOL.HIDR.P/RETROESC. COND. D                                        </t>
  </si>
  <si>
    <t>72.37.01.01</t>
  </si>
  <si>
    <t xml:space="preserve">MOTONIVELADORA COM RIPPER 140HP COND. A                                        </t>
  </si>
  <si>
    <t>72.37.01.02</t>
  </si>
  <si>
    <t xml:space="preserve">MOTONIVELADORA COM RIPPER 140HP COND. B                                        </t>
  </si>
  <si>
    <t>72.37.01.03</t>
  </si>
  <si>
    <t xml:space="preserve">MOTONIVELADORA COM RIPPER 140HP COND. C                                        </t>
  </si>
  <si>
    <t>72.37.01.04</t>
  </si>
  <si>
    <t xml:space="preserve">MOTONIVELADORA COM RIPPER 140HP COND. D                                        </t>
  </si>
  <si>
    <t>72.37.02.01</t>
  </si>
  <si>
    <t xml:space="preserve">MOTONIVELADORA C/ESCARIF.(16200KG)COND.A                                       </t>
  </si>
  <si>
    <t>72.37.02.02</t>
  </si>
  <si>
    <t xml:space="preserve">MOTONIVELADORA C/ESCARIF.(16200KG)COND.B                                       </t>
  </si>
  <si>
    <t>72.37.02.03</t>
  </si>
  <si>
    <t xml:space="preserve">MOTONIVELADORA C/ESCARIF.(16200KG)COND.C                                       </t>
  </si>
  <si>
    <t>72.37.02.04</t>
  </si>
  <si>
    <t xml:space="preserve">MOTONIVELADORA C/ESCARIF.(16200KG)COND.D                                       </t>
  </si>
  <si>
    <t>72.38.01.01</t>
  </si>
  <si>
    <t xml:space="preserve">MOTOSCRAPER 15M3 COND. A                                                       </t>
  </si>
  <si>
    <t>72.38.01.02</t>
  </si>
  <si>
    <t xml:space="preserve">MOTOSCRAPER 15M3 COND. B                                                       </t>
  </si>
  <si>
    <t>72.38.01.03</t>
  </si>
  <si>
    <t xml:space="preserve">MOTOSCRAPER 15M3 COND. C                                                       </t>
  </si>
  <si>
    <t>72.38.01.04</t>
  </si>
  <si>
    <t xml:space="preserve">MOTOSCRAPER 15M3 COND. D                                                       </t>
  </si>
  <si>
    <t>72.38.02.01</t>
  </si>
  <si>
    <t xml:space="preserve">MOTOSCRAPER 26M3 COND. A                                                       </t>
  </si>
  <si>
    <t>72.38.02.02</t>
  </si>
  <si>
    <t xml:space="preserve">MOTOSCRAPER 26M3 COND. B                                                       </t>
  </si>
  <si>
    <t>72.38.02.03</t>
  </si>
  <si>
    <t xml:space="preserve">MOTOSCRAPER 26M3 COND. C                                                       </t>
  </si>
  <si>
    <t>72.38.02.04</t>
  </si>
  <si>
    <t xml:space="preserve">MOTOSCRAPER 26M3 COND. D                                                       </t>
  </si>
  <si>
    <t>72.39.01.01</t>
  </si>
  <si>
    <t xml:space="preserve">MAQUINA SOLDA ELETRICA (40-375A) COND.A                                        </t>
  </si>
  <si>
    <t>72.39.01.02</t>
  </si>
  <si>
    <t xml:space="preserve">MAQUINA SOLDA ELETRICA (40-375A) COND.B                                        </t>
  </si>
  <si>
    <t>72.39.01.03</t>
  </si>
  <si>
    <t xml:space="preserve">MAQUINA SOLDA ELETRICA (40-375A) COND.C                                        </t>
  </si>
  <si>
    <t>72.39.01.04</t>
  </si>
  <si>
    <t xml:space="preserve">MAQUINA SOLDA ELETRICA (40-375A) COND.D                                        </t>
  </si>
  <si>
    <t>72.39.02.01</t>
  </si>
  <si>
    <t xml:space="preserve">MAQUINA DE SOLDA A DIESEL COND. A                                              </t>
  </si>
  <si>
    <t>72.39.02.02</t>
  </si>
  <si>
    <t xml:space="preserve">MAQUINA SOLDA A DIESEL ATE 375A COND.B                                         </t>
  </si>
  <si>
    <t>72.39.02.03</t>
  </si>
  <si>
    <t xml:space="preserve">MAQUINA SOLDA A DIESEL ATE 375A COND.C                                         </t>
  </si>
  <si>
    <t>72.39.02.04</t>
  </si>
  <si>
    <t xml:space="preserve">MAQUINA SOLDA A DIESEL ATE 375A COND.D                                         </t>
  </si>
  <si>
    <t>72.39.03.01</t>
  </si>
  <si>
    <t xml:space="preserve">MACARICO DE CORTE COND. A                                                      </t>
  </si>
  <si>
    <t>72.39.03.02</t>
  </si>
  <si>
    <t xml:space="preserve">MACARICO DE CORTE COND. B                                                      </t>
  </si>
  <si>
    <t>72.39.03.03</t>
  </si>
  <si>
    <t xml:space="preserve">MACARICO DE CORTE COND. C                                                      </t>
  </si>
  <si>
    <t>72.39.03.04</t>
  </si>
  <si>
    <t xml:space="preserve">MACARICO DE CORTE COND. D                                                      </t>
  </si>
  <si>
    <t>72.40.02.01</t>
  </si>
  <si>
    <t xml:space="preserve">ESTACAO TOTAL COND. A                                                          </t>
  </si>
  <si>
    <t>72.40.02.02</t>
  </si>
  <si>
    <t xml:space="preserve">ESTACAO TOTAL COND. B                                                          </t>
  </si>
  <si>
    <t>72.40.02.03</t>
  </si>
  <si>
    <t xml:space="preserve">ESTACAO TOTAL COND. C                                                          </t>
  </si>
  <si>
    <t>72.40.02.04</t>
  </si>
  <si>
    <t xml:space="preserve">ESTACAO TOTAL COND. D                                                          </t>
  </si>
  <si>
    <t>72.40.03.01</t>
  </si>
  <si>
    <t xml:space="preserve">NIVEL COM TRIPE COND. A                                                        </t>
  </si>
  <si>
    <t>72.40.03.02</t>
  </si>
  <si>
    <t xml:space="preserve">NIVEL COM TRIPE COND. B                                                        </t>
  </si>
  <si>
    <t>72.40.03.03</t>
  </si>
  <si>
    <t xml:space="preserve">NIVEL COM TRIPE COND. C                                                        </t>
  </si>
  <si>
    <t>72.40.03.04</t>
  </si>
  <si>
    <t xml:space="preserve">NIVEL COM TRIPE COND. D                                                        </t>
  </si>
  <si>
    <t>72.41.01.01</t>
  </si>
  <si>
    <t xml:space="preserve">PA CARREG.S/PNEUS 1,7M3 A 1,9M3 - COND.A                                       </t>
  </si>
  <si>
    <t>72.41.01.02</t>
  </si>
  <si>
    <t xml:space="preserve">PA CARREG.S/PNEUS 1,7M3 A 1,9M3 - COND.B                                       </t>
  </si>
  <si>
    <t>72.41.01.03</t>
  </si>
  <si>
    <t xml:space="preserve">PA CARREG.S/PNEUS 1,7M3 A 1,9M3 - COND.C                                       </t>
  </si>
  <si>
    <t>72.41.01.04</t>
  </si>
  <si>
    <t xml:space="preserve">PA CARREG.S/PNEUS 1,7M3 A 1,9M3 - COND.D                                       </t>
  </si>
  <si>
    <t>72.41.02.01</t>
  </si>
  <si>
    <t xml:space="preserve">PA CARREG.S/PNEUS 1,91M3 A 2,5M3 -COND.A                                       </t>
  </si>
  <si>
    <t>72.41.02.02</t>
  </si>
  <si>
    <t xml:space="preserve">PA CARREG.S/PNEUS 1,91M3 A 2,5M3 -COND.B                                       </t>
  </si>
  <si>
    <t>72.41.02.03</t>
  </si>
  <si>
    <t xml:space="preserve">PA CARREG.S/PNEUS 1,91M3 A 2,5M3 -COND.C                                       </t>
  </si>
  <si>
    <t>72.41.02.04</t>
  </si>
  <si>
    <t xml:space="preserve">PA CARREG.S/PNEUS 1,91M3 A 2,5M3 -COND.D                                       </t>
  </si>
  <si>
    <t>72.41.03.01</t>
  </si>
  <si>
    <t xml:space="preserve">PA CARREG.S/PNEUS 3,3M3 A 3,8M3 - COND.A                                       </t>
  </si>
  <si>
    <t>72.41.03.02</t>
  </si>
  <si>
    <t xml:space="preserve">PA CARREG.S/PNEUS 3,3M3 A 3,8M3 - COND.B                                       </t>
  </si>
  <si>
    <t>72.41.03.03</t>
  </si>
  <si>
    <t xml:space="preserve">PA CARREG.S/PNEUS 3,3M3 A 3,8M3 - COND.C                                       </t>
  </si>
  <si>
    <t>72.41.03.04</t>
  </si>
  <si>
    <t xml:space="preserve">PA CARREG.S/PNEUS 3,3M3 A 3,8M3 - COND.D                                       </t>
  </si>
  <si>
    <t>72.42.01.01</t>
  </si>
  <si>
    <t xml:space="preserve">PERFURATRIZ MANUAL COND. A                                                     </t>
  </si>
  <si>
    <t>72.42.01.02</t>
  </si>
  <si>
    <t xml:space="preserve">PERFURATRIZ MANUAL COND. B                                                     </t>
  </si>
  <si>
    <t>72.42.01.03</t>
  </si>
  <si>
    <t xml:space="preserve">PERFURATRIZ MANUAL COND. C                                                     </t>
  </si>
  <si>
    <t>72.42.01.04</t>
  </si>
  <si>
    <t xml:space="preserve">PERFURATRIZ MANUAL COND. D                                                     </t>
  </si>
  <si>
    <t>72.42.02.01</t>
  </si>
  <si>
    <t xml:space="preserve">PERFURATRIZ S/ESTEIRA COND. A                                                  </t>
  </si>
  <si>
    <t>72.42.02.02</t>
  </si>
  <si>
    <t xml:space="preserve">PERFURATRIZ S/ESTEIRA COND. B                                                  </t>
  </si>
  <si>
    <t>72.42.02.03</t>
  </si>
  <si>
    <t xml:space="preserve">PERFURATRIZ S/ESTEIRA COND. C                                                  </t>
  </si>
  <si>
    <t>72.42.02.04</t>
  </si>
  <si>
    <t xml:space="preserve">PERFURATRIZ S/ESTEIRA COND. D                                                  </t>
  </si>
  <si>
    <t>72.42.03.01</t>
  </si>
  <si>
    <t xml:space="preserve">PERFURATRIZ JUMBO 3 BRACOS COND. A                                             </t>
  </si>
  <si>
    <t>72.42.03.02</t>
  </si>
  <si>
    <t xml:space="preserve">PERFURATRIZ JUMBO 3 BRACOS COND. B                                             </t>
  </si>
  <si>
    <t>72.42.03.03</t>
  </si>
  <si>
    <t xml:space="preserve">PERFURATRIZ JUMBO 3 BRACOS COND. C                                             </t>
  </si>
  <si>
    <t>72.42.03.04</t>
  </si>
  <si>
    <t xml:space="preserve">PERFURATRIZ JUMBO 3 BRACOS COND. D                                             </t>
  </si>
  <si>
    <t>72.42.04.01</t>
  </si>
  <si>
    <t xml:space="preserve">SONDA ROTATIVA COND. A                                                         </t>
  </si>
  <si>
    <t>72.42.04.02</t>
  </si>
  <si>
    <t xml:space="preserve">SONDA ROTATIVA COND. B                                                         </t>
  </si>
  <si>
    <t>72.42.04.03</t>
  </si>
  <si>
    <t xml:space="preserve">SONDA ROTATIVA COND. C                                                         </t>
  </si>
  <si>
    <t>72.42.04.04</t>
  </si>
  <si>
    <t xml:space="preserve">SONDA ROTATIVA COND. D                                                         </t>
  </si>
  <si>
    <t>72.42.05.01</t>
  </si>
  <si>
    <t xml:space="preserve">PERFURADOR/CINZAL DE BAIXO PESO COND. A                                        </t>
  </si>
  <si>
    <t>72.42.05.02</t>
  </si>
  <si>
    <t xml:space="preserve">PERFURADOR/CINZAL DE BAIXO PESO COND. B                                        </t>
  </si>
  <si>
    <t>72.42.05.03</t>
  </si>
  <si>
    <t xml:space="preserve">PERFURADOR/CINZAL DE BAIXO PESO COND. C                                        </t>
  </si>
  <si>
    <t>72.42.05.04</t>
  </si>
  <si>
    <t xml:space="preserve">PERFURADOR/CINZAL DE BAIXO PESO COND. D                                        </t>
  </si>
  <si>
    <t>72.43.01.01</t>
  </si>
  <si>
    <t xml:space="preserve">RETROESCAV./CARREGADEIRA 0,77M3 COND. A                                        </t>
  </si>
  <si>
    <t>72.43.01.02</t>
  </si>
  <si>
    <t xml:space="preserve">RETROESCAV./CARREGADEIRA 0,77M3 COND. B                                        </t>
  </si>
  <si>
    <t>72.43.01.03</t>
  </si>
  <si>
    <t xml:space="preserve">RETROESCAV./CARREGADEIRA 0,77M3 COND. C                                        </t>
  </si>
  <si>
    <t>72.43.01.04</t>
  </si>
  <si>
    <t xml:space="preserve">RETROESCAV./CARREGADEIRA 0,77M3 COND. D                                        </t>
  </si>
  <si>
    <t>72.44.01.01</t>
  </si>
  <si>
    <t xml:space="preserve">ROCADEIRA MANUAL GASOLINA COND. A                                              </t>
  </si>
  <si>
    <t>72.44.01.02</t>
  </si>
  <si>
    <t xml:space="preserve">ROCADEIRA MANUAL GASOLINA COND. B                                              </t>
  </si>
  <si>
    <t>72.44.01.03</t>
  </si>
  <si>
    <t xml:space="preserve">ROCADEIRA MANUAL GASOLINA COND. C                                              </t>
  </si>
  <si>
    <t>72.44.01.04</t>
  </si>
  <si>
    <t xml:space="preserve">ROCADEIRA MANUAL GASOLINA COND. D                                              </t>
  </si>
  <si>
    <t>72.44.02.01</t>
  </si>
  <si>
    <t xml:space="preserve">ROCADEIRA MANUAL ELETRICA COND. A                                              </t>
  </si>
  <si>
    <t>72.44.02.02</t>
  </si>
  <si>
    <t xml:space="preserve">ROCADEIRA MANUAL ELETRICA COND. B                                              </t>
  </si>
  <si>
    <t>72.44.02.03</t>
  </si>
  <si>
    <t xml:space="preserve">ROCADEIRA MANUAL ELETRICA COND. C                                              </t>
  </si>
  <si>
    <t>72.44.02.04</t>
  </si>
  <si>
    <t xml:space="preserve">ROCADEIRA MANUAL ELETRICA COND. D                                              </t>
  </si>
  <si>
    <t>72.44.03.01</t>
  </si>
  <si>
    <t xml:space="preserve">ROCADEIRA ADAPT.P/TRAT.AGRIC.COND. A                                           </t>
  </si>
  <si>
    <t>72.44.03.02</t>
  </si>
  <si>
    <t xml:space="preserve">ROCADEIRA ADAPT.P/TRAT.AGRIC.COND. B                                           </t>
  </si>
  <si>
    <t>72.44.03.03</t>
  </si>
  <si>
    <t xml:space="preserve">ROCADEIRA ADAPT.P/TRAT.AGRIC.COND. C                                           </t>
  </si>
  <si>
    <t>72.44.03.04</t>
  </si>
  <si>
    <t xml:space="preserve">ROCADEIRA ADAPT.P/TRAT.AGRIC. COND. D                                          </t>
  </si>
  <si>
    <t>72.45.02.01</t>
  </si>
  <si>
    <t xml:space="preserve">ROLO COMPACT.VIBRAT.CILIN./PN7,7T COND.A                                       </t>
  </si>
  <si>
    <t>72.45.02.02</t>
  </si>
  <si>
    <t xml:space="preserve">ROLO COMPACT.VIBRAT.CILIN./PN7,7T COND.B                                       </t>
  </si>
  <si>
    <t>72.45.02.03</t>
  </si>
  <si>
    <t xml:space="preserve">ROLO COMPACT.VIBRAT.CILIN./PN7,7T COND.C                                       </t>
  </si>
  <si>
    <t>72.45.02.04</t>
  </si>
  <si>
    <t xml:space="preserve">ROLO COMPACT.VIBRAT.CILIN./PN7,7T COND.D                                       </t>
  </si>
  <si>
    <t>72.45.03.01</t>
  </si>
  <si>
    <t xml:space="preserve">ROLO COMPACT.VIBRAT.CILIN./PN10T COND.A                                        </t>
  </si>
  <si>
    <t>72.45.03.02</t>
  </si>
  <si>
    <t xml:space="preserve">ROLO COMPACT.VIBRAT.CILIN./PN10T COND.B                                        </t>
  </si>
  <si>
    <t>72.45.03.03</t>
  </si>
  <si>
    <t xml:space="preserve">ROLO COMPACT VIBRAT.CILIN./PN10T COND.C                                        </t>
  </si>
  <si>
    <t>72.45.03.04</t>
  </si>
  <si>
    <t xml:space="preserve">ROLO COMPACT.VIBRAT.CILIN./PN10T COND.D                                        </t>
  </si>
  <si>
    <t>72.45.04.01</t>
  </si>
  <si>
    <t xml:space="preserve">ROLO COMPACT.VIBR.CILIN./PN 11,3T COND.A                                       </t>
  </si>
  <si>
    <t>72.45.04.02</t>
  </si>
  <si>
    <t xml:space="preserve">ROLO COMPACT.VIBR.CILIN./PN 11,3T COND.B                                       </t>
  </si>
  <si>
    <t>72.45.04.03</t>
  </si>
  <si>
    <t xml:space="preserve">ROLO COMPACT.VIBR.CILIN./PN 11,3T COND.C                                       </t>
  </si>
  <si>
    <t>72.45.04.04</t>
  </si>
  <si>
    <t xml:space="preserve">ROLO COMPAC.PÉ DE CARNEIRO VIBR. AUTOPR. P/PNEUS DE 11,6 T - 82 KW             </t>
  </si>
  <si>
    <t>72.45.05.01</t>
  </si>
  <si>
    <t xml:space="preserve">ROLO COMPACT.VIBR.CILIN./PN 15,5T COND.A                                       </t>
  </si>
  <si>
    <t>72.45.05.02</t>
  </si>
  <si>
    <t xml:space="preserve">ROLO COMPACT.VIBR.CILIN./PN 15,5T COND.B                                       </t>
  </si>
  <si>
    <t>72.45.05.03</t>
  </si>
  <si>
    <t xml:space="preserve">ROLO COMPACT.VIBR.CILIN./PN 15,5T COND.C                                       </t>
  </si>
  <si>
    <t>72.45.05.04</t>
  </si>
  <si>
    <t xml:space="preserve">ROLO COMPACT.VIBR.CILIN./PN 15,5T COND.D                                       </t>
  </si>
  <si>
    <t>72.45.06.01</t>
  </si>
  <si>
    <t xml:space="preserve">ROLO COMP.PE DE CARN./PN 15,5T COND. A                                         </t>
  </si>
  <si>
    <t>72.45.06.02</t>
  </si>
  <si>
    <t xml:space="preserve">ROLO COMP.PE DE CARN./PN 15,5T COND. B                                         </t>
  </si>
  <si>
    <t>72.45.06.03</t>
  </si>
  <si>
    <t xml:space="preserve">ROLO COMP.PE DE CARN./PN 15,5T COND. C                                         </t>
  </si>
  <si>
    <t>72.45.06.04</t>
  </si>
  <si>
    <t xml:space="preserve">ROLO COMP.PE DE CARN./PN 15,5T COND. D                                         </t>
  </si>
  <si>
    <t>72.46.01.01</t>
  </si>
  <si>
    <t xml:space="preserve">ROLO COMPACT.VIBR.ASF.7,2T COND. A                                             </t>
  </si>
  <si>
    <t>72.46.01.02</t>
  </si>
  <si>
    <t xml:space="preserve">ROLO COMPACT.VIBR.ASF.7,2T COND. B                                             </t>
  </si>
  <si>
    <t>72.46.01.03</t>
  </si>
  <si>
    <t xml:space="preserve">ROLO COMPACT.VIBR.ASF.7,2T COND. C                                             </t>
  </si>
  <si>
    <t>72.46.01.04</t>
  </si>
  <si>
    <t xml:space="preserve">ROLO COMPACT.VIBR.ASF.7,2T COND. D                                             </t>
  </si>
  <si>
    <t>72.46.02.01</t>
  </si>
  <si>
    <t xml:space="preserve">ROLO COMPACT.VIBR.ASF.10,2T COND. A                                            </t>
  </si>
  <si>
    <t>72.46.02.02</t>
  </si>
  <si>
    <t xml:space="preserve">ROLO COMPACT.VIBR.ASF.10,2T COND. B                                            </t>
  </si>
  <si>
    <t>72.46.02.03</t>
  </si>
  <si>
    <t xml:space="preserve">ROLO COMPACT.VIBR.ASF.10,2T COND. C                                            </t>
  </si>
  <si>
    <t>72.46.02.04</t>
  </si>
  <si>
    <t xml:space="preserve">ROLO COMPACT.VIBR.ASF.10,2T COND. D                                            </t>
  </si>
  <si>
    <t>72.47.01.01</t>
  </si>
  <si>
    <t xml:space="preserve">ROLO COMPACT. TANDEM 2,3TON COND. A                                            </t>
  </si>
  <si>
    <t>72.47.01.02</t>
  </si>
  <si>
    <t xml:space="preserve">ROLO COMPACT. TANDEM 2,3TON COND. B                                            </t>
  </si>
  <si>
    <t>72.47.01.03</t>
  </si>
  <si>
    <t xml:space="preserve">ROLO COMPACT. TANDEM 2,3TON COND. C                                            </t>
  </si>
  <si>
    <t>72.47.01.04</t>
  </si>
  <si>
    <t xml:space="preserve">ROLO COMPACT. TANDEM 2,3TON COND. D                                            </t>
  </si>
  <si>
    <t>72.47.02.01</t>
  </si>
  <si>
    <t xml:space="preserve">ROLO COMPACT. TANDEM 7TON COND. A                                              </t>
  </si>
  <si>
    <t>72.47.02.02</t>
  </si>
  <si>
    <t xml:space="preserve">ROLO COMPACT. TANDEM 7TON COND. B                                              </t>
  </si>
  <si>
    <t>72.47.02.03</t>
  </si>
  <si>
    <t xml:space="preserve">ROLO COMPACT. TANDEM 7TON COND. C                                              </t>
  </si>
  <si>
    <t>72.47.02.04</t>
  </si>
  <si>
    <t xml:space="preserve">ROLO COMPACT. TANDEM 7TON COND. D                                              </t>
  </si>
  <si>
    <t>72.47.03.01</t>
  </si>
  <si>
    <t xml:space="preserve">ROLO COMPACT. TANDEM 12TON COND. A                                             </t>
  </si>
  <si>
    <t>72.47.03.02</t>
  </si>
  <si>
    <t xml:space="preserve">ROLO COMPACT. TANDEM 12TON COND. B                                             </t>
  </si>
  <si>
    <t>72.47.03.03</t>
  </si>
  <si>
    <t xml:space="preserve">ROLO COMPACT. TANDEM 12TON COND. C                                             </t>
  </si>
  <si>
    <t>72.47.03.04</t>
  </si>
  <si>
    <t xml:space="preserve">ROLO COMPACT. TANDEM 12TON COND. D                                             </t>
  </si>
  <si>
    <t>72.48.01.01</t>
  </si>
  <si>
    <t xml:space="preserve">ROLO COMPACT.S/PNEU P/ASF. 12,5T COND. A                                       </t>
  </si>
  <si>
    <t>72.48.01.02</t>
  </si>
  <si>
    <t xml:space="preserve">ROLO COMPACT.S/PNEU P/ASF. 12,5T COND. B                                       </t>
  </si>
  <si>
    <t>72.48.01.03</t>
  </si>
  <si>
    <t xml:space="preserve">ROLO COMPACT.S/PNEU P/ASF. 12,5T COND. C                                       </t>
  </si>
  <si>
    <t>72.48.01.04</t>
  </si>
  <si>
    <t xml:space="preserve">ROLO COMPACT.S/PNEU P/ASF. 12,5T COND. D                                       </t>
  </si>
  <si>
    <t>72.48.02.01</t>
  </si>
  <si>
    <t xml:space="preserve">ROLO COMPACT. S/PNEU P/ASF. 27T COND. A                                        </t>
  </si>
  <si>
    <t>72.48.02.02</t>
  </si>
  <si>
    <t xml:space="preserve">ROLO COMPACT. S/PNEU P/ASF. 27T COND. B                                        </t>
  </si>
  <si>
    <t>72.48.02.03</t>
  </si>
  <si>
    <t xml:space="preserve">ROLO COMPACT. S/PNEU P/ASF. 27T COND. C                                        </t>
  </si>
  <si>
    <t>72.48.02.04</t>
  </si>
  <si>
    <t xml:space="preserve">ROLO COMPACT. S/PNEU P/ASF. 27T COND. D                                        </t>
  </si>
  <si>
    <t>72.49.01.01</t>
  </si>
  <si>
    <t xml:space="preserve">TRATOR AGRIC.C/PESO DE 3,7T COND. A                                            </t>
  </si>
  <si>
    <t>72.49.01.02</t>
  </si>
  <si>
    <t xml:space="preserve">TRATOR AGRIC.C/PESO DE 3,7T COND. B                                            </t>
  </si>
  <si>
    <t>72.49.01.03</t>
  </si>
  <si>
    <t xml:space="preserve">TRATOR AGRIC.C/PESO DE 3,7T COND. C                                            </t>
  </si>
  <si>
    <t>72.49.01.04</t>
  </si>
  <si>
    <t xml:space="preserve">TRATOR AGRIC.C/PESO DE 3,7T COND. D                                            </t>
  </si>
  <si>
    <t>72.49.02.01</t>
  </si>
  <si>
    <t xml:space="preserve">TRATOR AGRIC.C/PESO DE 5T COND. A                                              </t>
  </si>
  <si>
    <t>72.49.02.02</t>
  </si>
  <si>
    <t xml:space="preserve">TRATOR AGRIC.C/PESO DE 5T COND. B                                              </t>
  </si>
  <si>
    <t>72.49.02.03</t>
  </si>
  <si>
    <t xml:space="preserve">TRATOR AGRIC.C/PESO DE 5T COND. C                                              </t>
  </si>
  <si>
    <t>72.49.02.04</t>
  </si>
  <si>
    <t xml:space="preserve">TRATOR AGRIC.C/PESO DE 5T COND. D                                              </t>
  </si>
  <si>
    <t>72.49.03.01</t>
  </si>
  <si>
    <t xml:space="preserve">MICRO TRATOR C/APAR. DE GRAMA COND. A                                          </t>
  </si>
  <si>
    <t>72.49.03.02</t>
  </si>
  <si>
    <t xml:space="preserve">MICRO TRATOR C/APAR. DE GRAMA COND. B                                          </t>
  </si>
  <si>
    <t>72.49.03.03</t>
  </si>
  <si>
    <t xml:space="preserve">MICRO TRATOR C/APAR. DE GRAMA COND. C                                          </t>
  </si>
  <si>
    <t>72.49.03.04</t>
  </si>
  <si>
    <t xml:space="preserve">MICRO TRATOR C/APAR. DE GRAMA COND. D                                          </t>
  </si>
  <si>
    <t>72.49.04.01</t>
  </si>
  <si>
    <t xml:space="preserve">TRATOR EQUIP.C/TRIT.RESIDUOS VEG.COND. A                                       </t>
  </si>
  <si>
    <t>72.49.04.02</t>
  </si>
  <si>
    <t xml:space="preserve">TRATOR EQUIP.C/TRIT.RESIDUOS VEG.COND. B                                       </t>
  </si>
  <si>
    <t>72.49.04.03</t>
  </si>
  <si>
    <t xml:space="preserve">TRATOR EQUIP.C/TRIT.RESIDUOS VEG.COND. C                                       </t>
  </si>
  <si>
    <t>72.49.04.04</t>
  </si>
  <si>
    <t xml:space="preserve">TRATOR EQUIP.C/TRIT.RESIDUOS VEG.COND. D                                       </t>
  </si>
  <si>
    <t>72.49.05.01</t>
  </si>
  <si>
    <t xml:space="preserve">TRATOR AGRIC. C/PULVEMISTURADOR COND. A                                        </t>
  </si>
  <si>
    <t>72.49.05.02</t>
  </si>
  <si>
    <t xml:space="preserve">TRATOR AGRIC. C/PULVEMISTURADOR COND. B                                        </t>
  </si>
  <si>
    <t>72.49.05.03</t>
  </si>
  <si>
    <t xml:space="preserve">TRATOR AGRIC. C/PULVEMISTURADOR COND. C                                        </t>
  </si>
  <si>
    <t>72.49.05.04</t>
  </si>
  <si>
    <t xml:space="preserve">TRATOR AGRIC. C/PULVEMISTURADOR COND. D                                        </t>
  </si>
  <si>
    <t>72.50.01.01</t>
  </si>
  <si>
    <t xml:space="preserve">TRATOR S/EST.COM LAMINA 1,93M3 COND. A                                         </t>
  </si>
  <si>
    <t>72.50.01.02</t>
  </si>
  <si>
    <t xml:space="preserve">TRATOR S/EST.COM LAMINA 1,93M3 COND. B                                         </t>
  </si>
  <si>
    <t>72.50.01.03</t>
  </si>
  <si>
    <t xml:space="preserve">TRATOR S/EST.COM LAMINA 1,93M3 COND. C                                         </t>
  </si>
  <si>
    <t>72.50.01.04</t>
  </si>
  <si>
    <t xml:space="preserve">TRATOR S/EST.COM LAMINA 1,93M3 COND. D                                         </t>
  </si>
  <si>
    <t>72.50.02.01</t>
  </si>
  <si>
    <t xml:space="preserve">TRATOR S/EST. COM LAMINA 2,28M3 COND. A                                        </t>
  </si>
  <si>
    <t>72.50.02.02</t>
  </si>
  <si>
    <t xml:space="preserve">TRATOR S/EST. COM LAMINA 2,28M3 COND. B                                        </t>
  </si>
  <si>
    <t>72.50.02.03</t>
  </si>
  <si>
    <t xml:space="preserve">TRATOR S/EST. COM LAMINA 2,28M3 COND. C                                        </t>
  </si>
  <si>
    <t>72.50.02.04</t>
  </si>
  <si>
    <t xml:space="preserve">TRATOR S/EST. COM LAMINA 2,28M3 COND. D                                        </t>
  </si>
  <si>
    <t>72.50.03.01</t>
  </si>
  <si>
    <t xml:space="preserve">TRATOR S/EST.COM LAMINA 3,18M3 COND. A                                         </t>
  </si>
  <si>
    <t>72.50.03.02</t>
  </si>
  <si>
    <t xml:space="preserve">TRATOR S/EST.COM LAMINA 3,18M3 COND. B                                         </t>
  </si>
  <si>
    <t>72.50.03.03</t>
  </si>
  <si>
    <t xml:space="preserve">TRATOR S/EST.COM LAMINA 3,18M3 COND. C                                         </t>
  </si>
  <si>
    <t>72.50.03.04</t>
  </si>
  <si>
    <t xml:space="preserve">TRATOR S/EST.COM LAMINA 3,18M3 COND. D                                         </t>
  </si>
  <si>
    <t>72.50.04.01</t>
  </si>
  <si>
    <t xml:space="preserve">TRATOR S/EST. C/LAMINA/RIP.1,93M3 COND.A                                       </t>
  </si>
  <si>
    <t>72.50.04.02</t>
  </si>
  <si>
    <t xml:space="preserve">TRATOR S/EST. C/LAMINA/RIP.1,93M3 COND.B                                       </t>
  </si>
  <si>
    <t>72.50.04.03</t>
  </si>
  <si>
    <t xml:space="preserve">TRATOR S/EST. C/LAMINA/RIP.1,93M3 COND.C                                       </t>
  </si>
  <si>
    <t>72.50.04.04</t>
  </si>
  <si>
    <t xml:space="preserve">TRATOR S/EST. C/LAMINA/RIP.1,93M3 COND.D                                       </t>
  </si>
  <si>
    <t>72.50.05.01</t>
  </si>
  <si>
    <t xml:space="preserve">TRATOR S/EST. C/LAMINA/RIP.2,28M3 COND.A                                       </t>
  </si>
  <si>
    <t>72.50.05.02</t>
  </si>
  <si>
    <t xml:space="preserve">TRATOR S/EST. C/LAMINA/RIP.2,28M3 COND.B                                       </t>
  </si>
  <si>
    <t>72.50.05.03</t>
  </si>
  <si>
    <t xml:space="preserve">TRATOR S/EST. C/LAMINA/RIP.2,28M3 COND.C                                       </t>
  </si>
  <si>
    <t>72.50.05.04</t>
  </si>
  <si>
    <t xml:space="preserve">TRATOR S/EST. C/LAMINA/RIP.2,28M3 COND.D                                       </t>
  </si>
  <si>
    <t>72.50.06.01</t>
  </si>
  <si>
    <t xml:space="preserve">TRATOR S/EST. C/LAMINA/RIP.3,18M3 COND.A                                       </t>
  </si>
  <si>
    <t>72.50.06.02</t>
  </si>
  <si>
    <t xml:space="preserve">TRATOR S/EST. C/LAMINA/RIP.3,18M3 COND.B                                       </t>
  </si>
  <si>
    <t>72.50.06.03</t>
  </si>
  <si>
    <t xml:space="preserve">TRATOR S/EST. C/LAMINA/RIP.3,18M3 COND.C                                       </t>
  </si>
  <si>
    <t>72.50.06.04</t>
  </si>
  <si>
    <t xml:space="preserve">TRATOR S/EST. C/LAMINA/RIP.3,18M3 COND.D                                       </t>
  </si>
  <si>
    <t>72.50.09.01</t>
  </si>
  <si>
    <t xml:space="preserve">BATE ESTACA HIDRAULICO MONTADO EM CAM.GUINDAUTO 6,2T E CARROC.5T - COND.A      </t>
  </si>
  <si>
    <t>72.50.09.02</t>
  </si>
  <si>
    <t xml:space="preserve">BATE ESTACA HIDRAULICO MONTADO EM CAM.GUINDAUTO 6,2T E CARROC.5T - COND.B      </t>
  </si>
  <si>
    <t>72.50.09.03</t>
  </si>
  <si>
    <t xml:space="preserve">BATE ESTACA HIDRAULICO MONTADO EM CAM.GUINDAUTO 6,2T E CARROC.5T - COND.C      </t>
  </si>
  <si>
    <t>72.50.09.04</t>
  </si>
  <si>
    <t xml:space="preserve">BATE ESTACA HIDRAULICO MONTADO EM CAM.GUINDAUTO 6,2T E CARROC.5T               </t>
  </si>
  <si>
    <t>72.52.01.01</t>
  </si>
  <si>
    <t xml:space="preserve">USINA DE CONCRETO 200M3/H COND. A                                              </t>
  </si>
  <si>
    <t>72.52.01.02</t>
  </si>
  <si>
    <t xml:space="preserve">USINA DE CONCRETO 200M3/H COND. B                                              </t>
  </si>
  <si>
    <t>72.52.01.03</t>
  </si>
  <si>
    <t xml:space="preserve">USINA DE CONCRETO 200M3/H COND. C                                              </t>
  </si>
  <si>
    <t>72.52.01.04</t>
  </si>
  <si>
    <t xml:space="preserve">USINA DE CONCRETO 200M3/H COND. D                                              </t>
  </si>
  <si>
    <t>72.52.02.01</t>
  </si>
  <si>
    <t xml:space="preserve">USINA DE CONCRETO 40M3/H COND. A                                               </t>
  </si>
  <si>
    <t>72.52.02.02</t>
  </si>
  <si>
    <t xml:space="preserve">USINA DE CONCRETO 40M3/H COND. B                                               </t>
  </si>
  <si>
    <t>72.52.02.03</t>
  </si>
  <si>
    <t xml:space="preserve">USINA DE CONCRETO 40M3/H COND. C                                               </t>
  </si>
  <si>
    <t>72.52.02.04</t>
  </si>
  <si>
    <t xml:space="preserve">USINA DE CONCRETO 40M3/H COND. D                                               </t>
  </si>
  <si>
    <t>72.52.03.01</t>
  </si>
  <si>
    <t xml:space="preserve">USINA ASFALTICA 60A80T/H COND. A                                               </t>
  </si>
  <si>
    <t>72.52.03.02</t>
  </si>
  <si>
    <t xml:space="preserve">USINA ASFALTICA 60A80T/H COND. B                                               </t>
  </si>
  <si>
    <t>72.52.03.03</t>
  </si>
  <si>
    <t xml:space="preserve">USINA ASFALTICA 60 A 80T/H COND. C                                             </t>
  </si>
  <si>
    <t>72.52.03.04</t>
  </si>
  <si>
    <t xml:space="preserve">USINA ASFALTICA 60 A 80 T/H COND. D                                            </t>
  </si>
  <si>
    <t>72.52.04.01</t>
  </si>
  <si>
    <t xml:space="preserve">USINA ASF.MATER.FRES.100A150T/H COND.A                                         </t>
  </si>
  <si>
    <t>72.52.04.02</t>
  </si>
  <si>
    <t xml:space="preserve">USINA ASF.MATER.FRES.100A150T/H COND.B                                         </t>
  </si>
  <si>
    <t>72.52.04.03</t>
  </si>
  <si>
    <t xml:space="preserve">USINA ASF.MATER.FRES.100A150T/H COND.C                                         </t>
  </si>
  <si>
    <t>72.52.04.04</t>
  </si>
  <si>
    <t xml:space="preserve">USINA ASF.MATER.FRES.100A150T/H COND.D                                         </t>
  </si>
  <si>
    <t>72.52.05.01</t>
  </si>
  <si>
    <t xml:space="preserve">USINA DE SOLOS 400TON/H COND. A                                                </t>
  </si>
  <si>
    <t>72.52.05.02</t>
  </si>
  <si>
    <t xml:space="preserve">USINA DE SOLOS 400TON/H COND. B                                                </t>
  </si>
  <si>
    <t>72.52.05.03</t>
  </si>
  <si>
    <t xml:space="preserve">USINA DE SOLOS 400TON/H COND. C                                                </t>
  </si>
  <si>
    <t>72.52.05.04</t>
  </si>
  <si>
    <t xml:space="preserve">USINA DE SOLOS 400TON/H COND. D                                                </t>
  </si>
  <si>
    <t>72.53.01.01</t>
  </si>
  <si>
    <t xml:space="preserve">VIBRADOR DE IMERSAO 12000VPM ELET.COND.A                                       </t>
  </si>
  <si>
    <t>72.53.01.02</t>
  </si>
  <si>
    <t xml:space="preserve">VIBRADOR DE IMERSAO 12000VPM ELET.COND.B                                       </t>
  </si>
  <si>
    <t>72.53.01.03</t>
  </si>
  <si>
    <t xml:space="preserve">VIBRADOR DE IMERSAO 12000VPM ELET.COND.C                                       </t>
  </si>
  <si>
    <t>72.53.01.04</t>
  </si>
  <si>
    <t xml:space="preserve">VIBRADOR DE IMERSAO 12000VPM ELET.COND.D                                       </t>
  </si>
  <si>
    <t>72.53.02.01</t>
  </si>
  <si>
    <t xml:space="preserve">VIBRADOR DE IMERSAO 12000VPM GAS.COND.A                                        </t>
  </si>
  <si>
    <t>72.53.02.02</t>
  </si>
  <si>
    <t xml:space="preserve">VIBRADOR DE IMERSAO 12000VPM GAS.COND.B                                        </t>
  </si>
  <si>
    <t>72.53.02.03</t>
  </si>
  <si>
    <t xml:space="preserve">VIBRADOR DE IMERSAO 12000VPM GAS.COND.C                                        </t>
  </si>
  <si>
    <t>72.53.02.04</t>
  </si>
  <si>
    <t xml:space="preserve">VIBRADOR DE IMERSAO 12000VPM GAS.COND.D                                        </t>
  </si>
  <si>
    <t>72.54.01.01</t>
  </si>
  <si>
    <t xml:space="preserve">VIBRO ACAB.ASF.S/EST.400T/H COND. A                                            </t>
  </si>
  <si>
    <t>72.54.01.02</t>
  </si>
  <si>
    <t xml:space="preserve">VIBRO ACAB.ASF.S/EST.400T/H COND.B                                             </t>
  </si>
  <si>
    <t>72.54.01.03</t>
  </si>
  <si>
    <t xml:space="preserve">VIBRO ACAB.ASF.S/EST.400T/H COND.C                                             </t>
  </si>
  <si>
    <t>72.54.01.04</t>
  </si>
  <si>
    <t xml:space="preserve">VIBRO ACAB.ASF.S/EST.400T/H COND.D                                             </t>
  </si>
  <si>
    <t>72.54.02.01</t>
  </si>
  <si>
    <t xml:space="preserve">VIBRO ACAB.ASF.S/EST. 2200TON/H COND.A                                         </t>
  </si>
  <si>
    <t>72.54.02.02</t>
  </si>
  <si>
    <t xml:space="preserve">VIBRO ACAB.ASF.S/EST. 2200TON/H COND.B                                         </t>
  </si>
  <si>
    <t>72.54.02.03</t>
  </si>
  <si>
    <t xml:space="preserve">VIBRO ACAB.ASF.S/EST. 2200TON/H COND.C                                         </t>
  </si>
  <si>
    <t>72.54.02.04</t>
  </si>
  <si>
    <t xml:space="preserve">VIBRO ACAB.ASF.S/EST. 2200TON/H COND.D                                         </t>
  </si>
  <si>
    <t>72.54.03.01</t>
  </si>
  <si>
    <t xml:space="preserve">VIBRO ACAB.ASF.S/EST.500TON/H COND. A                                          </t>
  </si>
  <si>
    <t>72.54.03.02</t>
  </si>
  <si>
    <t xml:space="preserve">VIBRO ACAB.ASF.S/EST.500TON/H COND. B                                          </t>
  </si>
  <si>
    <t>72.54.03.03</t>
  </si>
  <si>
    <t xml:space="preserve">VIBRO ACAB.ASF.S/EST.500TON/H COND. C                                          </t>
  </si>
  <si>
    <t>72.54.03.04</t>
  </si>
  <si>
    <t xml:space="preserve">VIBRO ACAB.ASF.S/EST.500TON/H COND. D                                          </t>
  </si>
  <si>
    <t>72.54.04.01</t>
  </si>
  <si>
    <t xml:space="preserve">VIBRO ACAB.ASF.S/PNEU 14,7T/H COND. A                                          </t>
  </si>
  <si>
    <t>72.54.04.02</t>
  </si>
  <si>
    <t xml:space="preserve">VIBRO ACAB.ASF.S/PNEU 14,7T/H COND. B                                          </t>
  </si>
  <si>
    <t>72.54.04.03</t>
  </si>
  <si>
    <t xml:space="preserve">VIBRO ACAB.ASF.S/PNEU 14,7T/H COND. C                                          </t>
  </si>
  <si>
    <t>72.54.04.04</t>
  </si>
  <si>
    <t xml:space="preserve">VIBRO ACAB.ASF.S/PNEU 14,7T/H COND. D                                          </t>
  </si>
  <si>
    <t>72.55.01.01</t>
  </si>
  <si>
    <t xml:space="preserve">VIBRO ACAB.CONCRETO 200M3/H COND. A                                            </t>
  </si>
  <si>
    <t>72.55.01.02</t>
  </si>
  <si>
    <t xml:space="preserve">VIBRO ACAB.CONCRETO 200M3/H COND. B                                            </t>
  </si>
  <si>
    <t>72.55.01.03</t>
  </si>
  <si>
    <t xml:space="preserve">VIBRO ACAB.CONCRETO 200M3/H COND. C                                            </t>
  </si>
  <si>
    <t>72.55.01.04</t>
  </si>
  <si>
    <t xml:space="preserve">VIBRO ACAB.CONCRETO 200M3/H COND. D                                            </t>
  </si>
  <si>
    <t>72.56.01.01</t>
  </si>
  <si>
    <t xml:space="preserve">SERRA PARA PAVIMENTO 8HP COND. A                                               </t>
  </si>
  <si>
    <t>72.56.01.02</t>
  </si>
  <si>
    <t xml:space="preserve">SERRA PARA PAVIMENTO 8HP COND. B                                               </t>
  </si>
  <si>
    <t>72.56.01.03</t>
  </si>
  <si>
    <t xml:space="preserve">SERRA PARA PAVIMENTO 8HP COND. C                                               </t>
  </si>
  <si>
    <t>72.56.01.04</t>
  </si>
  <si>
    <t xml:space="preserve">SERRA PARA PAVIMENTO 8HP COND. D                                               </t>
  </si>
  <si>
    <t>72.57.01.01</t>
  </si>
  <si>
    <t xml:space="preserve">SELADORA A FRIO 15HP COND. A                                                   </t>
  </si>
  <si>
    <t>72.57.01.02</t>
  </si>
  <si>
    <t xml:space="preserve">SELADORA A FRIO 15HP COND. B                                                   </t>
  </si>
  <si>
    <t>72.57.01.03</t>
  </si>
  <si>
    <t xml:space="preserve">SELADORA A FRIO 15HP COND. C                                                   </t>
  </si>
  <si>
    <t>72.57.01.04</t>
  </si>
  <si>
    <t xml:space="preserve">SELADORA A FRIO 15HP COND. D                                                   </t>
  </si>
  <si>
    <t>72.58.01.01</t>
  </si>
  <si>
    <t xml:space="preserve">UNIDADE APLIC.EXTRUSAO COND. A                                                 </t>
  </si>
  <si>
    <t>72.58.01.02</t>
  </si>
  <si>
    <t xml:space="preserve">UNIDADE APLIC.EXTRUSAO COND. B                                                 </t>
  </si>
  <si>
    <t>72.58.01.03</t>
  </si>
  <si>
    <t xml:space="preserve">UNIDADE APLIC.EXTRUSAO COND. C                                                 </t>
  </si>
  <si>
    <t>72.58.01.04</t>
  </si>
  <si>
    <t xml:space="preserve">UNIDADE APLIC.EXTRUSAO COND. D                                                 </t>
  </si>
  <si>
    <t>72.58.02.01</t>
  </si>
  <si>
    <t xml:space="preserve">UNIDADE APLIC.TINTA ELAST.A FRIO COND.A                                        </t>
  </si>
  <si>
    <t>72.58.02.02</t>
  </si>
  <si>
    <t xml:space="preserve">UNIDADE APLIC.TINTA ELAST.A FRIO COND.B                                        </t>
  </si>
  <si>
    <t>72.58.02.03</t>
  </si>
  <si>
    <t xml:space="preserve">UNIDADE APLIC.TINTA ELAST.A FRIO COND.C                                        </t>
  </si>
  <si>
    <t>72.58.02.04</t>
  </si>
  <si>
    <t xml:space="preserve">UNIDADE APLIC.TINTA ELAST.A FRIO COND.D                                        </t>
  </si>
  <si>
    <t>72.58.03.01</t>
  </si>
  <si>
    <t xml:space="preserve">UNIDADE FUSORA COND. A                                                         </t>
  </si>
  <si>
    <t>72.58.03.02</t>
  </si>
  <si>
    <t xml:space="preserve">UNIDADE FUSORA COND. B                                                         </t>
  </si>
  <si>
    <t>72.58.03.03</t>
  </si>
  <si>
    <t xml:space="preserve">UNIDADE FUSORA COND. C                                                         </t>
  </si>
  <si>
    <t>72.58.03.04</t>
  </si>
  <si>
    <t xml:space="preserve">UNIDADE FUSORA COND. D                                                         </t>
  </si>
  <si>
    <t>72.58.04.01</t>
  </si>
  <si>
    <t xml:space="preserve">UNIDADE APLIC.HOT-SPRAY COND. A                                                </t>
  </si>
  <si>
    <t>72.58.04.02</t>
  </si>
  <si>
    <t xml:space="preserve">UNIDADE APLIC.HOT-SPRAY COND. B                                                </t>
  </si>
  <si>
    <t>72.58.04.03</t>
  </si>
  <si>
    <t xml:space="preserve">UNIDADE APLIC.HOT-SPRAY COND. C                                                </t>
  </si>
  <si>
    <t>72.58.04.04</t>
  </si>
  <si>
    <t xml:space="preserve">UNIDADE APLIC.HOT-SPRAY COND. D                                                </t>
  </si>
  <si>
    <t>72.58.05.01</t>
  </si>
  <si>
    <t xml:space="preserve">UNID.APLIC.TINTA (HOFFMAN OU SIMILAR)C-A                                       </t>
  </si>
  <si>
    <t>72.58.05.02</t>
  </si>
  <si>
    <t xml:space="preserve">UNID.APLIC.TINTA (HOFFMAN OU SIMILAR)C-B                                       </t>
  </si>
  <si>
    <t>72.58.05.03</t>
  </si>
  <si>
    <t xml:space="preserve">UNID.APLIC.TINTA (HOFFMAN OU SIMILAR)C-C                                       </t>
  </si>
  <si>
    <t>72.58.05.04</t>
  </si>
  <si>
    <t xml:space="preserve">UNID.APLIC.TINTA (HOFFMAN OU SIMILAR)C-D                                       </t>
  </si>
  <si>
    <t>72.59.01.01</t>
  </si>
  <si>
    <t xml:space="preserve">SILO P/ESTOC.CIMENTO 30T COND. A                                               </t>
  </si>
  <si>
    <t>72.59.01.02</t>
  </si>
  <si>
    <t xml:space="preserve">SILO P/ESTOC.CIMENTO 30T COND. B                                               </t>
  </si>
  <si>
    <t>72.59.01.03</t>
  </si>
  <si>
    <t xml:space="preserve">SILO P/ESTOC.CIMENTO 30T COND. C                                               </t>
  </si>
  <si>
    <t>72.59.01.04</t>
  </si>
  <si>
    <t xml:space="preserve">SILO P/ESTOC.CIMENTO 30T COND. D                                               </t>
  </si>
  <si>
    <t>72.61.01.01</t>
  </si>
  <si>
    <t xml:space="preserve">VASSOURA MEC. REBOCAVEL COND. A                                                </t>
  </si>
  <si>
    <t>72.61.01.02</t>
  </si>
  <si>
    <t xml:space="preserve">VASSOURA MEC. REBOCAVEL COND. B                                                </t>
  </si>
  <si>
    <t>72.61.01.03</t>
  </si>
  <si>
    <t xml:space="preserve">VASSOURA MEC. REBOCAVEL COND. C                                                </t>
  </si>
  <si>
    <t>72.61.01.04</t>
  </si>
  <si>
    <t xml:space="preserve">VASSOURA MEC. REBOCAVEL COND. D                                                </t>
  </si>
  <si>
    <t>72.63.01.01</t>
  </si>
  <si>
    <t xml:space="preserve">MAQUINA DE JATO COND. A                                                        </t>
  </si>
  <si>
    <t>72.63.01.02</t>
  </si>
  <si>
    <t xml:space="preserve">MAQUINA DE JATO COND. B                                                        </t>
  </si>
  <si>
    <t>72.63.01.03</t>
  </si>
  <si>
    <t xml:space="preserve">MAQUINA DE JATO COND. C                                                        </t>
  </si>
  <si>
    <t>72.63.01.04</t>
  </si>
  <si>
    <t xml:space="preserve">MAQUINA DE JATO COND. D                                                        </t>
  </si>
  <si>
    <t>CGCIT</t>
  </si>
  <si>
    <t>SISTEMA DE CUSTOS REFERENCIAIS DE OBRAS - SICRO</t>
  </si>
  <si>
    <t>DNIT</t>
  </si>
  <si>
    <t>Santa Catarina - Abril/2025</t>
  </si>
  <si>
    <t>Código</t>
  </si>
  <si>
    <t>Descrição do Serviço</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</si>
  <si>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</si>
  <si>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</si>
  <si>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</si>
  <si>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</si>
  <si>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</si>
  <si>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</si>
  <si>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</si>
  <si>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</si>
  <si>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</si>
  <si>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</si>
  <si>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</si>
  <si>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</si>
  <si>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</si>
  <si>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</si>
  <si>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</si>
  <si>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</si>
  <si>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</si>
  <si>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</si>
  <si>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</si>
  <si>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</si>
  <si>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</si>
  <si>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</si>
  <si>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</si>
  <si>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</si>
  <si>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</si>
  <si>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</si>
  <si>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</si>
  <si>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</si>
  <si>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</si>
  <si>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</si>
  <si>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</si>
  <si>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</si>
  <si>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</si>
  <si>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</si>
  <si>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</si>
  <si>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</si>
  <si>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</si>
  <si>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</si>
  <si>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</si>
  <si>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</si>
  <si>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</si>
  <si>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</si>
  <si>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</si>
  <si>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</si>
  <si>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</si>
  <si>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</si>
  <si>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</si>
  <si>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</si>
  <si>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</si>
  <si>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</si>
  <si>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</si>
  <si>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</si>
  <si>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</si>
  <si>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</si>
  <si>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</si>
  <si>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</si>
  <si>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</si>
  <si>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</si>
  <si>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</si>
  <si>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</si>
  <si>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</si>
  <si>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</si>
  <si>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</si>
  <si>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</si>
  <si>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</si>
  <si>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</si>
  <si>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</si>
  <si>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</si>
  <si>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</si>
  <si>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</si>
  <si>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</si>
  <si>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</si>
  <si>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</si>
  <si>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</si>
  <si>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</si>
  <si>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</si>
  <si>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</si>
  <si>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</si>
  <si>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</si>
  <si>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</si>
  <si>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</si>
  <si>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</si>
  <si>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</si>
  <si>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</si>
  <si>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</si>
  <si>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</si>
  <si>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</si>
  <si>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</si>
  <si>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</si>
  <si>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</si>
  <si>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</si>
  <si>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</si>
  <si>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</si>
  <si>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</si>
  <si>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</si>
  <si>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</si>
  <si>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</si>
  <si>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</si>
  <si>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</si>
  <si>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</si>
  <si>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</si>
  <si>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</si>
  <si>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</si>
  <si>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</si>
  <si>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</si>
  <si>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</si>
  <si>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</si>
  <si>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</si>
  <si>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</si>
  <si>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</si>
  <si>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</si>
  <si>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</si>
  <si>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</si>
  <si>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</si>
  <si>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</si>
  <si>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</si>
  <si>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</si>
  <si>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</si>
  <si>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</si>
  <si>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</si>
  <si>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</si>
  <si>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</si>
  <si>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</si>
  <si>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</si>
  <si>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</si>
  <si>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</si>
  <si>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</si>
  <si>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</si>
  <si>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</si>
  <si>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</si>
  <si>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</si>
  <si>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</si>
  <si>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</si>
  <si>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</si>
  <si>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</si>
  <si>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</si>
  <si>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</si>
  <si>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</si>
  <si>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</si>
  <si>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</si>
  <si>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</si>
  <si>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</si>
  <si>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</si>
  <si>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</si>
  <si>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</si>
  <si>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</si>
  <si>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</si>
  <si>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</si>
  <si>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</si>
  <si>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</si>
  <si>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</si>
  <si>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</si>
  <si>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</si>
  <si>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</si>
  <si>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</si>
  <si>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</si>
  <si>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</si>
  <si>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</si>
  <si>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</si>
  <si>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</si>
  <si>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</si>
  <si>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</si>
  <si>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</si>
  <si>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</si>
  <si>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</si>
  <si>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</si>
  <si>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</si>
  <si>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</si>
  <si>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</si>
  <si>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</si>
  <si>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</si>
  <si>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</si>
  <si>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</si>
  <si>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</si>
  <si>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</si>
  <si>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</si>
  <si>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</si>
  <si>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Armação em aço CA-25 - fornecimento, preparo e colocação</t>
  </si>
  <si>
    <t>0407819</t>
  </si>
  <si>
    <t>Armação em aço CA-50 - fornecimento, preparo e colocação</t>
  </si>
  <si>
    <t>0407820</t>
  </si>
  <si>
    <t>Armação em aço CA-60 - fornecimento, preparo e colocação</t>
  </si>
  <si>
    <t>0407740</t>
  </si>
  <si>
    <t>Chumbador tipo espera em aço CA-25 para fixação de estrutura metálica em concreto - fornecimento e instalação</t>
  </si>
  <si>
    <t>0408037</t>
  </si>
  <si>
    <t>Luva de emenda com rosca cônica para aço CA-50 - D = 12,5 mm - fornecimento e instalação</t>
  </si>
  <si>
    <t>0408038</t>
  </si>
  <si>
    <t>Luva de emenda com rosca cônica para aço CA-50 - D = 16 mm - fornecimento e instalação</t>
  </si>
  <si>
    <t>0408039</t>
  </si>
  <si>
    <t>Luva de emenda com rosca cônica para aço CA-50 - D = 20 mm - fornecimento e instalação</t>
  </si>
  <si>
    <t>0408041</t>
  </si>
  <si>
    <t>Luva de emenda com rosca cônica para aço CA-50 - D = 25 mm - fornecimento e instalação</t>
  </si>
  <si>
    <t>0408042</t>
  </si>
  <si>
    <t>Luva de emenda com rosca cônica para aço CA-50 - D = 32 mm - fornecimento e instalação</t>
  </si>
  <si>
    <t>0408031</t>
  </si>
  <si>
    <t>Luva de emenda prensada para aço CA-50 - D = 12,5 mm - fornecimento e instalação</t>
  </si>
  <si>
    <t>0408032</t>
  </si>
  <si>
    <t>Luva de emenda prensada para aço CA-50 - D = 16 mm - fornecimento e instalação</t>
  </si>
  <si>
    <t>0408033</t>
  </si>
  <si>
    <t>Luva de emenda prensada para aço CA-50 - D = 20 mm - fornecimento e instalação</t>
  </si>
  <si>
    <t>0408035</t>
  </si>
  <si>
    <t>Luva de emenda prensada para aço CA-50 - D = 25 mm - fornecimento e instalação</t>
  </si>
  <si>
    <t>0408036</t>
  </si>
  <si>
    <t>Luva de emenda prensada para aço CA-50 - D = 32 mm - fornecimento e instalação</t>
  </si>
  <si>
    <t>0408067</t>
  </si>
  <si>
    <t>Tela de aço eletrossoldada - fornecimento, preparo e colocação</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</si>
  <si>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</si>
  <si>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</si>
  <si>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</si>
  <si>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</si>
  <si>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</si>
  <si>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</si>
  <si>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</si>
  <si>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</si>
  <si>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</si>
  <si>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</si>
  <si>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</si>
  <si>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</si>
  <si>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</si>
  <si>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</si>
  <si>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</si>
  <si>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</si>
  <si>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</si>
  <si>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</si>
  <si>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</si>
  <si>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</si>
  <si>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</si>
  <si>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</si>
  <si>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</si>
  <si>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</si>
  <si>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</si>
  <si>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</si>
  <si>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</si>
  <si>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</si>
  <si>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</si>
  <si>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</si>
  <si>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</si>
  <si>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</si>
  <si>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</si>
  <si>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</si>
  <si>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</si>
  <si>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</si>
  <si>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</si>
  <si>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</si>
  <si>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</si>
  <si>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</si>
  <si>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</si>
  <si>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</si>
  <si>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</si>
  <si>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</si>
  <si>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</si>
  <si>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</si>
  <si>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</si>
  <si>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</si>
  <si>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</si>
  <si>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</si>
  <si>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</si>
  <si>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</si>
  <si>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</si>
  <si>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</si>
  <si>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</si>
  <si>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</si>
  <si>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</si>
  <si>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</si>
  <si>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</si>
  <si>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</si>
  <si>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</si>
  <si>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</si>
  <si>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</si>
  <si>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</si>
  <si>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</si>
  <si>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</si>
  <si>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</si>
  <si>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</si>
  <si>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</si>
  <si>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</si>
  <si>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</si>
  <si>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</si>
  <si>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</si>
  <si>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</si>
  <si>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</si>
  <si>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</si>
  <si>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</si>
  <si>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</si>
  <si>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</si>
  <si>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</si>
  <si>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</si>
  <si>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</si>
  <si>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</si>
  <si>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</si>
  <si>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</si>
  <si>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</si>
  <si>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</si>
  <si>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</si>
  <si>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</si>
  <si>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</si>
  <si>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</si>
  <si>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</si>
  <si>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</si>
  <si>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</si>
  <si>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</si>
  <si>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</si>
  <si>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</si>
  <si>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</si>
  <si>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</si>
  <si>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</si>
  <si>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</si>
  <si>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</si>
  <si>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</si>
  <si>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</si>
  <si>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</si>
  <si>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</si>
  <si>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</si>
  <si>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</si>
  <si>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</si>
  <si>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</si>
  <si>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</si>
  <si>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</si>
  <si>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</si>
  <si>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</si>
  <si>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</si>
  <si>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</si>
  <si>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</si>
  <si>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</si>
  <si>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</si>
  <si>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</si>
  <si>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</si>
  <si>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</si>
  <si>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</si>
  <si>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</si>
  <si>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</si>
  <si>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</si>
  <si>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</si>
  <si>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</si>
  <si>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</si>
  <si>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</si>
  <si>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</si>
  <si>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</si>
  <si>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</si>
  <si>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</si>
  <si>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</si>
  <si>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</si>
  <si>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</si>
  <si>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</si>
  <si>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</si>
  <si>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</si>
  <si>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</si>
  <si>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</si>
  <si>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</si>
  <si>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</si>
  <si>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</si>
  <si>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</si>
  <si>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</si>
  <si>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ovoide - vão = 7,21 m e altura = 7,82 m - aterro rodoviário mínimo = 0,75 m e máximo = 6,70 m - areia e brita comerciais</t>
  </si>
  <si>
    <t>0606832</t>
  </si>
  <si>
    <t>Arco metálico galvanizado tipo MP 152S - ovoide - vão = 7,21 m e altura = 7,82 m - aterro rodoviário mínimo = 0,75 m e máximo = 6,70 m - areia extraída e brita produzida</t>
  </si>
  <si>
    <t>0606843</t>
  </si>
  <si>
    <t>Arco metálico galvanizado tipo MP 152S - ovoide - vão = 7,31 m e altura = 7,87 m - aterro rodoviário mínimo = 0,90 m e máximo = 6,80 m - areia e brita comerciais</t>
  </si>
  <si>
    <t>0606833</t>
  </si>
  <si>
    <t>Arco metálico galvanizado tipo MP 152S - ovoide - vão = 7,31 m e altura = 7,87 m - aterro rodoviário mínimo = 0,90 m e máximo = 6,80 m - areia extraída e brita produzida</t>
  </si>
  <si>
    <t>0606845</t>
  </si>
  <si>
    <t>Arco metálico galvanizado tipo MP 152S - ovoide - vão = 7,57 m e altura = 8,44 m - aterro rodoviário mínimo = 0,90 m e máximo = 5,60 m - areia e brita comerciais</t>
  </si>
  <si>
    <t>0606835</t>
  </si>
  <si>
    <t>Arco metálico galvanizado tipo MP 152S - ovoide - vão = 7,57 m e altura = 8,44 m - aterro rodoviário mínimo = 0,90 m e máximo = 5,60 m - areia extraída e brita produzida</t>
  </si>
  <si>
    <t>0606844</t>
  </si>
  <si>
    <t>Arco metálico galvanizado tipo MP 152S - ovoide - vão = 7,77 m e altura = 7,90 m - aterro rodoviário mínimo = 0,90 m e máximo = 6,80 m - areia e brita comerciais</t>
  </si>
  <si>
    <t>0606834</t>
  </si>
  <si>
    <t>Arco metálico galvanizado tipo MP 152S - ovoide - vão = 7,77 m e altura = 7,90 m - aterro rodoviário mínimo = 0,90 m e máximo = 6,80 m - areia extraída e brita produzida</t>
  </si>
  <si>
    <t>0606847</t>
  </si>
  <si>
    <t>Arco metálico galvanizado tipo MP 152S - ovoide - vão = 8,13 m e altura = 8,01 m - aterro rodoviário mínimo = 0,90 m e máximo = 3,50 m - areia e brita comerciais</t>
  </si>
  <si>
    <t>0606837</t>
  </si>
  <si>
    <t>Arco metálico galvanizado tipo MP 152S - ovoide - vão = 8,13 m e altura = 8,01 m - aterro rodoviário mínimo = 0,90 m e máximo = 3,50 m - areia extraída e brita produzida</t>
  </si>
  <si>
    <t>0606846</t>
  </si>
  <si>
    <t>Arco metálico galvanizado tipo MP 152S - ovoide - vão = 8,36 m e altura = 8,23 m - aterro rodoviário mínimo = 0,90 m e máximo = 4,30 m - areia e brita comerciais</t>
  </si>
  <si>
    <t>0606836</t>
  </si>
  <si>
    <t>Arco metálico galvanizado tipo MP 152S - ovoide - vão = 8,36 m e altura = 8,23 m - aterro rodoviário mínimo = 0,90 m e máximo = 4,30 m - areia extraída e brita produzida</t>
  </si>
  <si>
    <t>0606848</t>
  </si>
  <si>
    <t>Arco metálico galvanizado tipo MP 152S - ovoide - vão = 8,56 m e altura = 8,48 m - aterro rodoviário mínimo = 0,90 m e máximo = 5,30 m - areia e brita comerciais</t>
  </si>
  <si>
    <t>0606838</t>
  </si>
  <si>
    <t>Arco metálico galvanizado tipo MP 152S - ovoide - vão = 8,56 m e altura = 8,48 m - aterro rodoviário mínimo = 0,90 m e máximo = 5,30 m - areia extraída e brita produzida</t>
  </si>
  <si>
    <t>0606849</t>
  </si>
  <si>
    <t>Arco metálico galvanizado tipo MP 152S - ovoide - vão = 8,71 m e altura = 9,32 m - aterro rodoviário mínimo = 0,90 m e máximo = 6,00 m - areia e brita comerciais</t>
  </si>
  <si>
    <t>0606839</t>
  </si>
  <si>
    <t>Arco metálico galvanizado tipo MP 152S - ovoide - vão = 8,71 m e altura = 9,32 m - aterro rodoviário mínimo = 0,90 m e máximo = 6,00 m - areia extraída e brita produzida</t>
  </si>
  <si>
    <t>0606850</t>
  </si>
  <si>
    <t>Arco metálico galvanizado tipo MP 152S - ovoide - vão = 9,15 m e altura = 9,04 m - aterro rodoviário mínimo = 0,90 m e máximo = 4,70 m - areia e brita comerciais</t>
  </si>
  <si>
    <t>0606840</t>
  </si>
  <si>
    <t>Arco metálico galvanizado tipo MP 152S - ovoide - vão = 9,15 m e altura = 9,04 m - aterro rodoviário mínimo = 0,90 m e máximo = 4,70 m - areia extraída e brita produzida</t>
  </si>
  <si>
    <t>0606851</t>
  </si>
  <si>
    <t>Arco metálico galvanizado tipo MP 152S - ovoide - vão = 9,15 m e altura = 9,50 m - aterro rodoviário mínimo = 0,90 m e máximo = 5,70 m - areia e brita comerciais</t>
  </si>
  <si>
    <t>0606841</t>
  </si>
  <si>
    <t>Arco metálico galvanizado tipo MP 152S - ovoide - vão = 9,15 m e altura = 9,50 m - aterro rodoviário mínimo = 0,90 m e máximo = 5,70 m - areia extraída e brita produzida</t>
  </si>
  <si>
    <t>0605604</t>
  </si>
  <si>
    <t>Argamassa de solo-cimento com 10% de cimento e material de jazida - preparo e injeção em tunnel liner</t>
  </si>
  <si>
    <t>m³</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</si>
  <si>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</si>
  <si>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</si>
  <si>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</si>
  <si>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</si>
  <si>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</si>
  <si>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</si>
  <si>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</si>
  <si>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</si>
  <si>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</si>
  <si>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</si>
  <si>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</si>
  <si>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</si>
  <si>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</si>
  <si>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</si>
  <si>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</si>
  <si>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</si>
  <si>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</si>
  <si>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</si>
  <si>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</si>
  <si>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</si>
  <si>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</si>
  <si>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</si>
  <si>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</si>
  <si>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</si>
  <si>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</si>
  <si>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</si>
  <si>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</si>
  <si>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</si>
  <si>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</si>
  <si>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</si>
  <si>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</si>
  <si>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</si>
  <si>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</si>
  <si>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</si>
  <si>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</si>
  <si>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</si>
  <si>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</si>
  <si>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</si>
  <si>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</si>
  <si>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</si>
  <si>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</si>
  <si>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</si>
  <si>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</si>
  <si>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</si>
  <si>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</si>
  <si>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</si>
  <si>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</si>
  <si>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</si>
  <si>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</si>
  <si>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</si>
  <si>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</si>
  <si>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</si>
  <si>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</si>
  <si>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</si>
  <si>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</si>
  <si>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</si>
  <si>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</si>
  <si>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</si>
  <si>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</si>
  <si>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</si>
  <si>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</si>
  <si>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</si>
  <si>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</si>
  <si>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</si>
  <si>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</si>
  <si>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</si>
  <si>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</si>
  <si>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</si>
  <si>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</si>
  <si>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</si>
  <si>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</si>
  <si>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</si>
  <si>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</si>
  <si>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</si>
  <si>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</si>
  <si>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</si>
  <si>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</si>
  <si>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</si>
  <si>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</si>
  <si>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</si>
  <si>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</si>
  <si>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</si>
  <si>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</si>
  <si>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</si>
  <si>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</si>
  <si>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</si>
  <si>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</si>
  <si>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</si>
  <si>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</si>
  <si>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</si>
  <si>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</si>
  <si>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</si>
  <si>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</si>
  <si>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</si>
  <si>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</si>
  <si>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</si>
  <si>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</si>
  <si>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</si>
  <si>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</si>
  <si>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</si>
  <si>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</si>
  <si>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</si>
  <si>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</si>
  <si>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</si>
  <si>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</si>
  <si>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</si>
  <si>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</si>
  <si>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</si>
  <si>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</si>
  <si>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</si>
  <si>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</si>
  <si>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</si>
  <si>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</si>
  <si>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</si>
  <si>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</si>
  <si>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</si>
  <si>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</si>
  <si>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</si>
  <si>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</si>
  <si>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</si>
  <si>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</si>
  <si>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</si>
  <si>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</si>
  <si>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</si>
  <si>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</si>
  <si>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</si>
  <si>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</si>
  <si>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</si>
  <si>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</si>
  <si>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</si>
  <si>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</si>
  <si>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</si>
  <si>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</si>
  <si>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</si>
  <si>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</si>
  <si>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</si>
  <si>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</si>
  <si>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</si>
  <si>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</si>
  <si>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</si>
  <si>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</si>
  <si>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</si>
  <si>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</si>
  <si>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</si>
  <si>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</si>
  <si>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</si>
  <si>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</si>
  <si>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</si>
  <si>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</si>
  <si>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</si>
  <si>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</si>
  <si>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</si>
  <si>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</si>
  <si>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</si>
  <si>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</si>
  <si>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</si>
  <si>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</si>
  <si>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</si>
  <si>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</si>
  <si>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</si>
  <si>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</si>
  <si>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</si>
  <si>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</si>
  <si>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</si>
  <si>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</si>
  <si>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</si>
  <si>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</si>
  <si>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</si>
  <si>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</si>
  <si>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</si>
  <si>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</si>
  <si>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</si>
  <si>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</si>
  <si>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</si>
  <si>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</si>
  <si>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</si>
  <si>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</si>
  <si>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</si>
  <si>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</si>
  <si>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</si>
  <si>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</si>
  <si>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</si>
  <si>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</si>
  <si>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</si>
  <si>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</si>
  <si>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</si>
  <si>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</si>
  <si>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</si>
  <si>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</si>
  <si>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</si>
  <si>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</si>
  <si>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</si>
  <si>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</si>
  <si>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</si>
  <si>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</si>
  <si>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</si>
  <si>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</si>
  <si>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</si>
  <si>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</si>
  <si>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</si>
  <si>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</si>
  <si>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</si>
  <si>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</si>
  <si>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</si>
  <si>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</si>
  <si>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</si>
  <si>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</si>
  <si>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</si>
  <si>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</si>
  <si>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</si>
  <si>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</si>
  <si>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</si>
  <si>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</si>
  <si>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</si>
  <si>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</si>
  <si>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</si>
  <si>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</si>
  <si>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</si>
  <si>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</si>
  <si>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</si>
  <si>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</si>
  <si>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</si>
  <si>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</si>
  <si>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</si>
  <si>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</si>
  <si>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</si>
  <si>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</si>
  <si>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</si>
  <si>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</si>
  <si>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</si>
  <si>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</si>
  <si>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</si>
  <si>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</si>
  <si>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</si>
  <si>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</si>
  <si>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</si>
  <si>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</si>
  <si>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</si>
  <si>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</si>
  <si>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</si>
  <si>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</si>
  <si>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</si>
  <si>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</si>
  <si>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</si>
  <si>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</si>
  <si>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</si>
  <si>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</si>
  <si>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</si>
  <si>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</si>
  <si>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</si>
  <si>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</si>
  <si>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</si>
  <si>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</si>
  <si>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</si>
  <si>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</si>
  <si>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</si>
  <si>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</si>
  <si>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</si>
  <si>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</si>
  <si>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</si>
  <si>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</si>
  <si>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</si>
  <si>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</si>
  <si>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</si>
  <si>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</si>
  <si>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</si>
  <si>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</si>
  <si>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</si>
  <si>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</si>
  <si>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</si>
  <si>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</si>
  <si>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</si>
  <si>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</si>
  <si>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</si>
  <si>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</si>
  <si>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</si>
  <si>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</si>
  <si>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</si>
  <si>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</si>
  <si>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</si>
  <si>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</si>
  <si>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</si>
  <si>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</si>
  <si>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</si>
  <si>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</si>
  <si>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</si>
  <si>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</si>
  <si>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</si>
  <si>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</si>
  <si>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</si>
  <si>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</si>
  <si>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</si>
  <si>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</si>
  <si>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</si>
  <si>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</si>
  <si>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</si>
  <si>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</si>
  <si>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</si>
  <si>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</si>
  <si>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</si>
  <si>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</si>
  <si>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</si>
  <si>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</si>
  <si>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</si>
  <si>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</si>
  <si>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</si>
  <si>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</si>
  <si>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</si>
  <si>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</si>
  <si>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</si>
  <si>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</si>
  <si>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</si>
  <si>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</si>
  <si>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</si>
  <si>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</si>
  <si>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</si>
  <si>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</si>
  <si>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</si>
  <si>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</si>
  <si>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</si>
  <si>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</si>
  <si>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</si>
  <si>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</si>
  <si>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</si>
  <si>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</si>
  <si>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</si>
  <si>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</si>
  <si>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</si>
  <si>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</si>
  <si>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</si>
  <si>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</si>
  <si>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</si>
  <si>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</si>
  <si>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</si>
  <si>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</si>
  <si>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</si>
  <si>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</si>
  <si>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</si>
  <si>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</si>
  <si>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</si>
  <si>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</si>
  <si>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</si>
  <si>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</si>
  <si>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</si>
  <si>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</si>
  <si>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</si>
  <si>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</si>
  <si>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</si>
  <si>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</si>
  <si>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</si>
  <si>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</si>
  <si>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</si>
  <si>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</si>
  <si>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</si>
  <si>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</si>
  <si>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</si>
  <si>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</si>
  <si>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</si>
  <si>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</si>
  <si>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</si>
  <si>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</si>
  <si>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</si>
  <si>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</si>
  <si>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</si>
  <si>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</si>
  <si>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</si>
  <si>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</si>
  <si>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</si>
  <si>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</si>
  <si>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</si>
  <si>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</si>
  <si>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</si>
  <si>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</si>
  <si>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</si>
  <si>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</si>
  <si>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</si>
  <si>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</si>
  <si>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</si>
  <si>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</si>
  <si>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</si>
  <si>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</si>
  <si>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</si>
  <si>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</si>
  <si>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</si>
  <si>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</si>
  <si>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</si>
  <si>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</si>
  <si>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</si>
  <si>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</si>
  <si>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</si>
  <si>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</si>
  <si>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</si>
  <si>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</si>
  <si>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</si>
  <si>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</si>
  <si>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</si>
  <si>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</si>
  <si>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</si>
  <si>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</si>
  <si>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</si>
  <si>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</si>
  <si>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</si>
  <si>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</si>
  <si>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</si>
  <si>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</si>
  <si>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</si>
  <si>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</si>
  <si>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</si>
  <si>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</si>
  <si>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</si>
  <si>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</si>
  <si>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</si>
  <si>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</si>
  <si>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</si>
  <si>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</si>
  <si>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</si>
  <si>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</si>
  <si>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</si>
  <si>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</si>
  <si>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</si>
  <si>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</si>
  <si>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</si>
  <si>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</si>
  <si>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</si>
  <si>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</si>
  <si>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</si>
  <si>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</si>
  <si>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</si>
  <si>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</si>
  <si>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</si>
  <si>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</si>
  <si>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</si>
  <si>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</si>
  <si>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</si>
  <si>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</si>
  <si>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</si>
  <si>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</si>
  <si>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</si>
  <si>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</si>
  <si>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</si>
  <si>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</si>
  <si>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</si>
  <si>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</si>
  <si>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</si>
  <si>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</si>
  <si>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</si>
  <si>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</si>
  <si>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</si>
  <si>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</si>
  <si>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</si>
  <si>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</si>
  <si>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</si>
  <si>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</si>
  <si>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</si>
  <si>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</si>
  <si>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</si>
  <si>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</si>
  <si>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</si>
  <si>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</si>
  <si>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</si>
  <si>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</si>
  <si>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</si>
  <si>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</si>
  <si>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</si>
  <si>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</si>
  <si>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</si>
  <si>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</si>
  <si>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</si>
  <si>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</si>
  <si>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</si>
  <si>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</si>
  <si>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</si>
  <si>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</si>
  <si>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</si>
  <si>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</si>
  <si>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</si>
  <si>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</si>
  <si>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</si>
  <si>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</si>
  <si>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</si>
  <si>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</si>
  <si>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</si>
  <si>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</si>
  <si>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</si>
  <si>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</si>
  <si>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</si>
  <si>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</si>
  <si>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</si>
  <si>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</si>
  <si>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</si>
  <si>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</si>
  <si>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</si>
  <si>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</si>
  <si>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</si>
  <si>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</si>
  <si>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</si>
  <si>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</si>
  <si>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</si>
  <si>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</si>
  <si>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</si>
  <si>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</si>
  <si>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</si>
  <si>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</si>
  <si>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</si>
  <si>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</si>
  <si>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</si>
  <si>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</si>
  <si>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</si>
  <si>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</si>
  <si>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</si>
  <si>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</si>
  <si>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</si>
  <si>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</si>
  <si>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</si>
  <si>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</si>
  <si>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</si>
  <si>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</si>
  <si>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</si>
  <si>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</si>
  <si>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</si>
  <si>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</si>
  <si>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</si>
  <si>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</si>
  <si>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</si>
  <si>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</si>
  <si>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</si>
  <si>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</si>
  <si>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</si>
  <si>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</si>
  <si>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</si>
  <si>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</si>
  <si>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</si>
  <si>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</si>
  <si>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</si>
  <si>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</si>
  <si>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</si>
  <si>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</si>
  <si>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</si>
  <si>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</si>
  <si>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</si>
  <si>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</si>
  <si>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</si>
  <si>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</si>
  <si>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</si>
  <si>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</si>
  <si>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</si>
  <si>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</si>
  <si>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</si>
  <si>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</si>
  <si>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</si>
  <si>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</si>
  <si>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</si>
  <si>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</si>
  <si>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</si>
  <si>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</si>
  <si>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</si>
  <si>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</si>
  <si>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</si>
  <si>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</si>
  <si>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</si>
  <si>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</si>
  <si>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</si>
  <si>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</si>
  <si>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</si>
  <si>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</si>
  <si>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</si>
  <si>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</si>
  <si>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</si>
  <si>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</si>
  <si>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</si>
  <si>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</si>
  <si>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</si>
  <si>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</si>
  <si>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</si>
  <si>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</si>
  <si>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</si>
  <si>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</si>
  <si>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</si>
  <si>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</si>
  <si>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</si>
  <si>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</si>
  <si>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</si>
  <si>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</si>
  <si>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</si>
  <si>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</si>
  <si>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</si>
  <si>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</si>
  <si>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</si>
  <si>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</si>
  <si>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</si>
  <si>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</si>
  <si>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</si>
  <si>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</si>
  <si>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</si>
  <si>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</si>
  <si>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</si>
  <si>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</si>
  <si>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</si>
  <si>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</si>
  <si>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</si>
  <si>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</si>
  <si>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</si>
  <si>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</si>
  <si>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</si>
  <si>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</si>
  <si>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</si>
  <si>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</si>
  <si>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</si>
  <si>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</si>
  <si>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</si>
  <si>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</si>
  <si>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</si>
  <si>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</si>
  <si>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</si>
  <si>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</si>
  <si>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</si>
  <si>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</si>
  <si>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</si>
  <si>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</si>
  <si>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</si>
  <si>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</si>
  <si>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</si>
  <si>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</si>
  <si>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</si>
  <si>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</si>
  <si>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</si>
  <si>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</si>
  <si>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</si>
  <si>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</si>
  <si>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</si>
  <si>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</si>
  <si>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</si>
  <si>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</si>
  <si>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</si>
  <si>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</si>
  <si>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</si>
  <si>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</si>
  <si>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</si>
  <si>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</si>
  <si>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</si>
  <si>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</si>
  <si>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</si>
  <si>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</si>
  <si>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</si>
  <si>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</si>
  <si>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</si>
  <si>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</si>
  <si>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</si>
  <si>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</si>
  <si>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</si>
  <si>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</si>
  <si>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</si>
  <si>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</si>
  <si>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</si>
  <si>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</si>
  <si>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</si>
  <si>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</si>
  <si>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</si>
  <si>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</si>
  <si>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</si>
  <si>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</si>
  <si>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</si>
  <si>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</si>
  <si>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</si>
  <si>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</si>
  <si>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</si>
  <si>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</si>
  <si>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</si>
  <si>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</si>
  <si>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</si>
  <si>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</si>
  <si>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</si>
  <si>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</si>
  <si>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</si>
  <si>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</si>
  <si>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</si>
  <si>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</si>
  <si>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</si>
  <si>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</si>
  <si>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</si>
  <si>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</si>
  <si>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</si>
  <si>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</si>
  <si>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</si>
  <si>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</si>
  <si>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</si>
  <si>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</si>
  <si>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</si>
  <si>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</si>
  <si>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</si>
  <si>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</si>
  <si>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</si>
  <si>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</si>
  <si>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</si>
  <si>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</si>
  <si>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</si>
  <si>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</si>
  <si>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</si>
  <si>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</si>
  <si>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</si>
  <si>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</si>
  <si>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</si>
  <si>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</si>
  <si>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</si>
  <si>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</si>
  <si>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</si>
  <si>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</si>
  <si>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</si>
  <si>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</si>
  <si>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</si>
  <si>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</si>
  <si>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</si>
  <si>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</si>
  <si>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</si>
  <si>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</si>
  <si>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</si>
  <si>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</si>
  <si>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</si>
  <si>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</si>
  <si>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</si>
  <si>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</si>
  <si>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</si>
  <si>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</si>
  <si>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</si>
  <si>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</si>
  <si>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</si>
  <si>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</si>
  <si>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</si>
  <si>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</si>
  <si>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</si>
  <si>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</si>
  <si>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</si>
  <si>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</si>
  <si>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</si>
  <si>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</si>
  <si>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</si>
  <si>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</si>
  <si>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</si>
  <si>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</si>
  <si>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</si>
  <si>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</si>
  <si>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</si>
  <si>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</si>
  <si>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</si>
  <si>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</si>
  <si>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</si>
  <si>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</si>
  <si>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</si>
  <si>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</si>
  <si>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</si>
  <si>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</si>
  <si>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</si>
  <si>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</si>
  <si>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</si>
  <si>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</si>
  <si>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</si>
  <si>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</si>
  <si>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</si>
  <si>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</si>
  <si>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</si>
  <si>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</si>
  <si>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</si>
  <si>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</si>
  <si>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</si>
  <si>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</si>
  <si>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</si>
  <si>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</si>
  <si>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</si>
  <si>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</si>
  <si>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</si>
  <si>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</si>
  <si>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</si>
  <si>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</si>
  <si>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</si>
  <si>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</si>
  <si>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</si>
  <si>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</si>
  <si>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</si>
  <si>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</si>
  <si>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</si>
  <si>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</si>
  <si>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</si>
  <si>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</si>
  <si>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</si>
  <si>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</si>
  <si>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</si>
  <si>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</si>
  <si>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</si>
  <si>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</si>
  <si>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</si>
  <si>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</si>
  <si>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</si>
  <si>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</si>
  <si>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</si>
  <si>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</si>
  <si>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</si>
  <si>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</si>
  <si>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</si>
  <si>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</si>
  <si>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</si>
  <si>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</si>
  <si>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</si>
  <si>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</si>
  <si>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</si>
  <si>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</si>
  <si>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</si>
  <si>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</si>
  <si>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</si>
  <si>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</si>
  <si>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</si>
  <si>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</si>
  <si>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</si>
  <si>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</si>
  <si>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</si>
  <si>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</si>
  <si>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</si>
  <si>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</si>
  <si>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</si>
  <si>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</si>
  <si>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</si>
  <si>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</si>
  <si>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</si>
  <si>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</si>
  <si>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</si>
  <si>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</si>
  <si>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</si>
  <si>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</si>
  <si>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</si>
  <si>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</si>
  <si>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</si>
  <si>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</si>
  <si>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</si>
  <si>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</si>
  <si>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</si>
  <si>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</si>
  <si>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</si>
  <si>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</si>
  <si>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</si>
  <si>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</si>
  <si>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</si>
  <si>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</si>
  <si>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</si>
  <si>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</si>
  <si>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</si>
  <si>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</si>
  <si>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</si>
  <si>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</si>
  <si>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</si>
  <si>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</si>
  <si>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</si>
  <si>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</si>
  <si>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</si>
  <si>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</si>
  <si>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</si>
  <si>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</si>
  <si>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</si>
  <si>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</si>
  <si>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</si>
  <si>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</si>
  <si>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</si>
  <si>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</si>
  <si>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</si>
  <si>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</si>
  <si>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</si>
  <si>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</si>
  <si>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</si>
  <si>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</si>
  <si>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</si>
  <si>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</si>
  <si>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</si>
  <si>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</si>
  <si>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</si>
  <si>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</si>
  <si>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</si>
  <si>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</si>
  <si>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</si>
  <si>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</si>
  <si>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</si>
  <si>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</si>
  <si>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</si>
  <si>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</si>
  <si>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</si>
  <si>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</si>
  <si>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</si>
  <si>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</si>
  <si>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</si>
  <si>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</si>
  <si>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</si>
  <si>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</si>
  <si>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</si>
  <si>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</si>
  <si>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</si>
  <si>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</si>
  <si>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</si>
  <si>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</si>
  <si>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</si>
  <si>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</si>
  <si>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</si>
  <si>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</si>
  <si>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</si>
  <si>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</si>
  <si>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</si>
  <si>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</si>
  <si>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</si>
  <si>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</si>
  <si>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</si>
  <si>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</si>
  <si>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</si>
  <si>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</si>
  <si>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</si>
  <si>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</si>
  <si>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</si>
  <si>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</si>
  <si>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</si>
  <si>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</si>
  <si>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</si>
  <si>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</si>
  <si>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</si>
  <si>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</si>
  <si>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</si>
  <si>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</si>
  <si>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</si>
  <si>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</si>
  <si>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</si>
  <si>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</si>
  <si>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</si>
  <si>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</si>
  <si>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</si>
  <si>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</si>
  <si>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</si>
  <si>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</si>
  <si>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</si>
  <si>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</si>
  <si>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</si>
  <si>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</si>
  <si>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</si>
  <si>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</si>
  <si>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</si>
  <si>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</si>
  <si>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</si>
  <si>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</si>
  <si>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</si>
  <si>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</si>
  <si>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</si>
  <si>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</si>
  <si>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</si>
  <si>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</si>
  <si>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</si>
  <si>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</si>
  <si>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</si>
  <si>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</si>
  <si>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</si>
  <si>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</si>
  <si>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</si>
  <si>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</si>
  <si>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</si>
  <si>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</si>
  <si>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</si>
  <si>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</si>
  <si>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</si>
  <si>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</si>
  <si>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</si>
  <si>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</si>
  <si>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</si>
  <si>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</si>
  <si>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</si>
  <si>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</si>
  <si>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</si>
  <si>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</si>
  <si>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</si>
  <si>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</si>
  <si>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</si>
  <si>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</si>
  <si>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</si>
  <si>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</si>
  <si>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</si>
  <si>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</si>
  <si>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</si>
  <si>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</si>
  <si>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</si>
  <si>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</si>
  <si>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</si>
  <si>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</si>
  <si>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</si>
  <si>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</si>
  <si>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</si>
  <si>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</si>
  <si>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</si>
  <si>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</si>
  <si>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</si>
  <si>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</si>
  <si>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</si>
  <si>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</si>
  <si>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</si>
  <si>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</si>
  <si>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</si>
  <si>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</si>
  <si>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</si>
  <si>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</si>
  <si>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</si>
  <si>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</si>
  <si>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</si>
  <si>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</si>
  <si>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</si>
  <si>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</si>
  <si>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</si>
  <si>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</si>
  <si>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</si>
  <si>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</si>
  <si>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</si>
  <si>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</si>
  <si>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</si>
  <si>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</si>
  <si>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</si>
  <si>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</si>
  <si>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</si>
  <si>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</si>
  <si>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</si>
  <si>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</si>
  <si>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</si>
  <si>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</si>
  <si>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</si>
  <si>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</si>
  <si>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</si>
  <si>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</si>
  <si>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</si>
  <si>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</si>
  <si>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</si>
  <si>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</si>
  <si>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</si>
  <si>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</si>
  <si>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</si>
  <si>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</si>
  <si>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</si>
  <si>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</si>
  <si>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</si>
  <si>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</si>
  <si>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</si>
  <si>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</si>
  <si>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</si>
  <si>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</si>
  <si>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</si>
  <si>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</si>
  <si>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</si>
  <si>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</si>
  <si>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</si>
  <si>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</si>
  <si>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</si>
  <si>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</si>
  <si>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</si>
  <si>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</si>
  <si>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</si>
  <si>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</si>
  <si>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</si>
  <si>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</si>
  <si>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</si>
  <si>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</si>
  <si>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</si>
  <si>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</si>
  <si>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</si>
  <si>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</si>
  <si>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</si>
  <si>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</si>
  <si>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</si>
  <si>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</si>
  <si>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</si>
  <si>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</si>
  <si>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</si>
  <si>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</si>
  <si>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</si>
  <si>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</si>
  <si>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</si>
  <si>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</si>
  <si>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</si>
  <si>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</si>
  <si>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</si>
  <si>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</si>
  <si>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</si>
  <si>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</si>
  <si>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</si>
  <si>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</si>
  <si>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</si>
  <si>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</si>
  <si>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</si>
  <si>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</si>
  <si>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</si>
  <si>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</si>
  <si>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</si>
  <si>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</si>
  <si>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</si>
  <si>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</si>
  <si>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</si>
  <si>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</si>
  <si>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</si>
  <si>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</si>
  <si>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</si>
  <si>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</si>
  <si>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</si>
  <si>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</si>
  <si>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</si>
  <si>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</si>
  <si>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</si>
  <si>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</si>
  <si>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</si>
  <si>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</si>
  <si>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</si>
  <si>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</si>
  <si>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</si>
  <si>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</si>
  <si>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</si>
  <si>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</si>
  <si>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</si>
  <si>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</si>
  <si>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</si>
  <si>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</si>
  <si>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</si>
  <si>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</si>
  <si>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</si>
  <si>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</si>
  <si>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</si>
  <si>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</si>
  <si>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</si>
  <si>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</si>
  <si>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</si>
  <si>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</si>
  <si>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</si>
  <si>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</si>
  <si>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</si>
  <si>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</si>
  <si>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</si>
  <si>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</si>
  <si>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</si>
  <si>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</si>
  <si>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</si>
  <si>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</si>
  <si>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</si>
  <si>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</si>
  <si>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</si>
  <si>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</si>
  <si>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</si>
  <si>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</si>
  <si>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</si>
  <si>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</si>
  <si>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</si>
  <si>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</si>
  <si>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</si>
  <si>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</si>
  <si>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</si>
  <si>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</si>
  <si>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</si>
  <si>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</si>
  <si>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</si>
  <si>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</si>
  <si>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</si>
  <si>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</si>
  <si>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</si>
  <si>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</si>
  <si>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</si>
  <si>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</si>
  <si>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</si>
  <si>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</si>
  <si>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</si>
  <si>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</si>
  <si>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</si>
  <si>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</si>
  <si>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</si>
  <si>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</si>
  <si>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</si>
  <si>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</si>
  <si>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</si>
  <si>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</si>
  <si>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</si>
  <si>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</si>
  <si>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</si>
  <si>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</si>
  <si>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</si>
  <si>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</si>
  <si>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</si>
  <si>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</si>
  <si>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</si>
  <si>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</si>
  <si>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</si>
  <si>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</si>
  <si>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</si>
  <si>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</si>
  <si>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</si>
  <si>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</si>
  <si>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</si>
  <si>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</si>
  <si>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</si>
  <si>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</si>
  <si>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</si>
  <si>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</si>
  <si>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</si>
  <si>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</si>
  <si>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</si>
  <si>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</si>
  <si>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</si>
  <si>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</si>
  <si>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</si>
  <si>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</si>
  <si>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</si>
  <si>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</si>
  <si>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</si>
  <si>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</si>
  <si>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</si>
  <si>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</si>
  <si>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</si>
  <si>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</si>
  <si>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</si>
  <si>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</si>
  <si>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</si>
  <si>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</si>
  <si>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</si>
  <si>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</si>
  <si>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</si>
  <si>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</si>
  <si>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</si>
  <si>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</si>
  <si>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</si>
  <si>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</si>
  <si>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</si>
  <si>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</si>
  <si>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</si>
  <si>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</si>
  <si>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</si>
  <si>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</si>
  <si>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</si>
  <si>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</si>
  <si>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</si>
  <si>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</si>
  <si>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</si>
  <si>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</si>
  <si>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</si>
  <si>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</si>
  <si>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</si>
  <si>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</si>
  <si>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</si>
  <si>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</si>
  <si>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</si>
  <si>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</si>
  <si>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</si>
  <si>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</si>
  <si>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</si>
  <si>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</si>
  <si>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</si>
  <si>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</si>
  <si>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</si>
  <si>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</si>
  <si>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</si>
  <si>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</si>
  <si>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</si>
  <si>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</si>
  <si>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</si>
  <si>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</si>
  <si>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</si>
  <si>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</si>
  <si>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</si>
  <si>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</si>
  <si>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</si>
  <si>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</si>
  <si>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</si>
  <si>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</si>
  <si>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</si>
  <si>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</si>
  <si>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</si>
  <si>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</si>
  <si>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</si>
  <si>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</si>
  <si>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</si>
  <si>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</si>
  <si>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</si>
  <si>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</si>
  <si>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</si>
  <si>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</si>
  <si>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</si>
  <si>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</si>
  <si>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</si>
  <si>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</si>
  <si>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</si>
  <si>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</si>
  <si>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</si>
  <si>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</si>
  <si>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</si>
  <si>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</si>
  <si>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</si>
  <si>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</si>
  <si>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</si>
  <si>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</si>
  <si>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</si>
  <si>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</si>
  <si>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</si>
  <si>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</si>
  <si>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</si>
  <si>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</si>
  <si>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</si>
  <si>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</si>
  <si>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</si>
  <si>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</si>
  <si>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</si>
  <si>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</si>
  <si>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</si>
  <si>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</si>
  <si>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</si>
  <si>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</si>
  <si>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</si>
  <si>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</si>
  <si>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</si>
  <si>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</si>
  <si>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</si>
  <si>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</si>
  <si>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</si>
  <si>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</si>
  <si>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</si>
  <si>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</si>
  <si>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</si>
  <si>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</si>
  <si>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</si>
  <si>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</si>
  <si>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</si>
  <si>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</si>
  <si>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</si>
  <si>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</si>
  <si>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</si>
  <si>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</si>
  <si>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</si>
  <si>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</si>
  <si>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</si>
  <si>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</si>
  <si>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</si>
  <si>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</si>
  <si>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</si>
  <si>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</si>
  <si>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</si>
  <si>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</si>
  <si>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</si>
  <si>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</si>
  <si>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</si>
  <si>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</si>
  <si>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</si>
  <si>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</si>
  <si>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</si>
  <si>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</si>
  <si>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</si>
  <si>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</si>
  <si>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</si>
  <si>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</si>
  <si>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</si>
  <si>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</si>
  <si>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</si>
  <si>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</si>
  <si>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</si>
  <si>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</si>
  <si>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</si>
  <si>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</si>
  <si>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</si>
  <si>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</si>
  <si>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</si>
  <si>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</si>
  <si>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</si>
  <si>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</si>
  <si>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</si>
  <si>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</si>
  <si>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</si>
  <si>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</si>
  <si>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</si>
  <si>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</si>
  <si>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</si>
  <si>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</si>
  <si>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</si>
  <si>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</si>
  <si>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</si>
  <si>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</si>
  <si>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</si>
  <si>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</si>
  <si>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</si>
  <si>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</si>
  <si>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</si>
  <si>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</si>
  <si>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</si>
  <si>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</si>
  <si>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</si>
  <si>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</si>
  <si>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</si>
  <si>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</si>
  <si>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</si>
  <si>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</si>
  <si>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</si>
  <si>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</si>
  <si>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</si>
  <si>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</si>
  <si>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</si>
  <si>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</si>
  <si>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</si>
  <si>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</si>
  <si>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</si>
  <si>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</si>
  <si>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</si>
  <si>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</si>
  <si>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</si>
  <si>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</si>
  <si>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</si>
  <si>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</si>
  <si>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</si>
  <si>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</si>
  <si>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</si>
  <si>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</si>
  <si>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</si>
  <si>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</si>
  <si>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</si>
  <si>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</si>
  <si>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</si>
  <si>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</si>
  <si>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</si>
  <si>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0705390</t>
  </si>
  <si>
    <t>Corpo de BTCC 3,00 x 3,00 m - moldado no local - altura do aterro 1,00 a 2,50 m - areia e brita comerciais</t>
  </si>
  <si>
    <t>0705389</t>
  </si>
  <si>
    <t>Corpo de BTCC 3,00 x 3,00 m - moldado no local - altura do aterro 1,00 a 2,50 m - areia extraída e brita produzida</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</si>
  <si>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</si>
  <si>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</si>
  <si>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</si>
  <si>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</si>
  <si>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</si>
  <si>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</si>
  <si>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</si>
  <si>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</si>
  <si>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</si>
  <si>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</si>
  <si>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</si>
  <si>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</si>
  <si>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</si>
  <si>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</si>
  <si>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</si>
  <si>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</si>
  <si>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</si>
  <si>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</si>
  <si>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</si>
  <si>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</si>
  <si>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</si>
  <si>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</si>
  <si>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</si>
  <si>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</si>
  <si>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</si>
  <si>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</si>
  <si>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</si>
  <si>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</si>
  <si>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</si>
  <si>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</si>
  <si>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</si>
  <si>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</si>
  <si>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</si>
  <si>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</si>
  <si>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</si>
  <si>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</si>
  <si>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</si>
  <si>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</si>
  <si>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</si>
  <si>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</si>
  <si>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</si>
  <si>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</si>
  <si>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</si>
  <si>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</si>
  <si>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</si>
  <si>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</si>
  <si>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</si>
  <si>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</si>
  <si>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</si>
  <si>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</si>
  <si>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</si>
  <si>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</si>
  <si>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</si>
  <si>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</si>
  <si>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</si>
  <si>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</si>
  <si>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</si>
  <si>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</si>
  <si>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</si>
  <si>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</si>
  <si>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</si>
  <si>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</si>
  <si>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</si>
  <si>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</si>
  <si>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</si>
  <si>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</si>
  <si>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</si>
  <si>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</si>
  <si>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</si>
  <si>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</si>
  <si>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</si>
  <si>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</si>
  <si>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</si>
  <si>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</si>
  <si>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</si>
  <si>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</si>
  <si>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</si>
  <si>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</si>
  <si>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</si>
  <si>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</si>
  <si>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</si>
  <si>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</si>
  <si>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</si>
  <si>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</si>
  <si>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</si>
  <si>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</si>
  <si>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</si>
  <si>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</si>
  <si>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</si>
  <si>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</si>
  <si>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</si>
  <si>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</si>
  <si>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</si>
  <si>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</si>
  <si>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</si>
  <si>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</si>
  <si>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</si>
  <si>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</si>
  <si>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</si>
  <si>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</si>
  <si>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</si>
  <si>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</si>
  <si>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</si>
  <si>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</si>
  <si>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</si>
  <si>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</si>
  <si>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</si>
  <si>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</si>
  <si>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</si>
  <si>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</si>
  <si>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</si>
  <si>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</si>
  <si>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</si>
  <si>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</si>
  <si>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</si>
  <si>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</si>
  <si>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</si>
  <si>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</si>
  <si>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</si>
  <si>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</si>
  <si>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</si>
  <si>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</si>
  <si>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</si>
  <si>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</si>
  <si>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</si>
  <si>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</si>
  <si>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</si>
  <si>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</si>
  <si>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</si>
  <si>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</si>
  <si>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</si>
  <si>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</si>
  <si>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</si>
  <si>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</si>
  <si>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</si>
  <si>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</si>
  <si>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</si>
  <si>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</si>
  <si>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</si>
  <si>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</si>
  <si>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</si>
  <si>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</si>
  <si>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</si>
  <si>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</si>
  <si>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</si>
  <si>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</si>
  <si>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</si>
  <si>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</si>
  <si>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</si>
  <si>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</si>
  <si>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</si>
  <si>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</si>
  <si>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</si>
  <si>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</si>
  <si>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</si>
  <si>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</si>
  <si>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</si>
  <si>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</si>
  <si>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</si>
  <si>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</si>
  <si>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</si>
  <si>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</si>
  <si>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</si>
  <si>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</si>
  <si>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</si>
  <si>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</si>
  <si>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</si>
  <si>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</si>
  <si>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</si>
  <si>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</si>
  <si>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</si>
  <si>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</si>
  <si>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</si>
  <si>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</si>
  <si>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</si>
  <si>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</si>
  <si>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</si>
  <si>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</si>
  <si>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</si>
  <si>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</si>
  <si>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</si>
  <si>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</si>
  <si>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</si>
  <si>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</si>
  <si>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</si>
  <si>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</si>
  <si>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</si>
  <si>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</si>
  <si>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</si>
  <si>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</si>
  <si>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</si>
  <si>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</si>
  <si>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</si>
  <si>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</si>
  <si>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</si>
  <si>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</si>
  <si>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</si>
  <si>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</si>
  <si>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</si>
  <si>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</si>
  <si>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</si>
  <si>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</si>
  <si>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</si>
  <si>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</si>
  <si>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</si>
  <si>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</si>
  <si>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</si>
  <si>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</si>
  <si>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</si>
  <si>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</si>
  <si>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</si>
  <si>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</si>
  <si>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</si>
  <si>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</si>
  <si>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</si>
  <si>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</si>
  <si>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</si>
  <si>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</si>
  <si>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</si>
  <si>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</si>
  <si>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</si>
  <si>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</si>
  <si>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</si>
  <si>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</si>
  <si>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</si>
  <si>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</si>
  <si>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</si>
  <si>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</si>
  <si>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</si>
  <si>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</si>
  <si>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</si>
  <si>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</si>
  <si>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</si>
  <si>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</si>
  <si>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</si>
  <si>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</si>
  <si>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</si>
  <si>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</si>
  <si>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</si>
  <si>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</si>
  <si>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</si>
  <si>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</si>
  <si>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</si>
  <si>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</si>
  <si>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</si>
  <si>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</si>
  <si>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</si>
  <si>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</si>
  <si>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</si>
  <si>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</si>
  <si>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</si>
  <si>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</si>
  <si>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</si>
  <si>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</si>
  <si>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</si>
  <si>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</si>
  <si>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</si>
  <si>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</si>
  <si>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</si>
  <si>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</si>
  <si>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</si>
  <si>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</si>
  <si>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</si>
  <si>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</si>
  <si>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</si>
  <si>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</si>
  <si>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</si>
  <si>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</si>
  <si>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</si>
  <si>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</si>
  <si>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</si>
  <si>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</si>
  <si>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</si>
  <si>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</si>
  <si>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</si>
  <si>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</si>
  <si>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</si>
  <si>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</si>
  <si>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</si>
  <si>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</si>
  <si>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</si>
  <si>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</si>
  <si>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</si>
  <si>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</si>
  <si>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</si>
  <si>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</si>
  <si>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</si>
  <si>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</si>
  <si>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</si>
  <si>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</si>
  <si>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</si>
  <si>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</si>
  <si>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</si>
  <si>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</si>
  <si>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</si>
  <si>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</si>
  <si>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</si>
  <si>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</si>
  <si>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</si>
  <si>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</si>
  <si>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</si>
  <si>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</si>
  <si>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</si>
  <si>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</si>
  <si>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</si>
  <si>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</si>
  <si>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</si>
  <si>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</si>
  <si>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</si>
  <si>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</si>
  <si>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</si>
  <si>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</si>
  <si>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</si>
  <si>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</si>
  <si>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</si>
  <si>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</si>
  <si>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</si>
  <si>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</si>
  <si>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</si>
  <si>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</si>
  <si>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</si>
  <si>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</si>
  <si>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</si>
  <si>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</si>
  <si>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</si>
  <si>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</si>
  <si>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</si>
  <si>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</si>
  <si>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</si>
  <si>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</si>
  <si>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</si>
  <si>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</si>
  <si>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</si>
  <si>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</si>
  <si>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</si>
  <si>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</si>
  <si>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</si>
  <si>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</si>
  <si>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</si>
  <si>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</si>
  <si>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</si>
  <si>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</si>
  <si>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</si>
  <si>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</si>
  <si>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</si>
  <si>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</si>
  <si>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</si>
  <si>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</si>
  <si>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</si>
  <si>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</si>
  <si>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</si>
  <si>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</si>
  <si>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</si>
  <si>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</si>
  <si>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</si>
  <si>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</si>
  <si>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</si>
  <si>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</si>
  <si>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</si>
  <si>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</si>
  <si>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</si>
  <si>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</si>
  <si>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</si>
  <si>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</si>
  <si>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</si>
  <si>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</si>
  <si>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</si>
  <si>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</si>
  <si>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</si>
  <si>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</si>
  <si>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</si>
  <si>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</si>
  <si>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</si>
  <si>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</si>
  <si>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</si>
  <si>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</si>
  <si>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</si>
  <si>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</si>
  <si>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</si>
  <si>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</si>
  <si>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</si>
  <si>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</si>
  <si>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</si>
  <si>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</si>
  <si>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</si>
  <si>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</si>
  <si>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</si>
  <si>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</si>
  <si>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</si>
  <si>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</si>
  <si>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</si>
  <si>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</si>
  <si>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</si>
  <si>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</si>
  <si>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</si>
  <si>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</si>
  <si>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</si>
  <si>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</si>
  <si>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</si>
  <si>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</si>
  <si>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</si>
  <si>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</si>
  <si>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</si>
  <si>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</si>
  <si>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</si>
  <si>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</si>
  <si>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</si>
  <si>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</si>
  <si>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</si>
  <si>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</si>
  <si>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</si>
  <si>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</si>
  <si>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</si>
  <si>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</si>
  <si>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</si>
  <si>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</si>
  <si>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</si>
  <si>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</si>
  <si>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</si>
  <si>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</si>
  <si>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</si>
  <si>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</si>
  <si>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</si>
  <si>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</si>
  <si>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</si>
  <si>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</si>
  <si>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</si>
  <si>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</si>
  <si>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</si>
  <si>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</si>
  <si>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</si>
  <si>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</si>
  <si>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</si>
  <si>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</si>
  <si>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</si>
  <si>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</si>
  <si>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</si>
  <si>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</si>
  <si>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</si>
  <si>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</si>
  <si>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</si>
  <si>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</si>
  <si>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</si>
  <si>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</si>
  <si>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</si>
  <si>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</si>
  <si>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</si>
  <si>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</si>
  <si>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</si>
  <si>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</si>
  <si>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</si>
  <si>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</si>
  <si>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</si>
  <si>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</si>
  <si>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</si>
  <si>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</si>
  <si>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</si>
  <si>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</si>
  <si>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</si>
  <si>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</si>
  <si>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</si>
  <si>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</si>
  <si>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</si>
  <si>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</si>
  <si>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</si>
  <si>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</si>
  <si>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</si>
  <si>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</si>
  <si>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</si>
  <si>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</si>
  <si>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</si>
  <si>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</si>
  <si>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</si>
  <si>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</si>
  <si>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</si>
  <si>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</si>
  <si>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</si>
  <si>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</si>
  <si>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</si>
  <si>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</si>
  <si>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</si>
  <si>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</si>
  <si>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</si>
  <si>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</si>
  <si>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</si>
  <si>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</si>
  <si>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</si>
  <si>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</si>
  <si>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</si>
  <si>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</si>
  <si>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</si>
  <si>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</si>
  <si>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</si>
  <si>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</si>
  <si>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</si>
  <si>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</si>
  <si>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</si>
  <si>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</si>
  <si>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</si>
  <si>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</si>
  <si>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</si>
  <si>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</si>
  <si>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</si>
  <si>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</si>
  <si>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</si>
  <si>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</si>
  <si>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</si>
  <si>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</si>
  <si>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</si>
  <si>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</si>
  <si>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</si>
  <si>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</si>
  <si>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</si>
  <si>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</si>
  <si>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</si>
  <si>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</si>
  <si>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</si>
  <si>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</si>
  <si>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</si>
  <si>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</si>
  <si>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</si>
  <si>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</si>
  <si>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</si>
  <si>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</si>
  <si>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</si>
  <si>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</si>
  <si>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</si>
  <si>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</si>
  <si>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</si>
  <si>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</si>
  <si>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</si>
  <si>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</si>
  <si>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</si>
  <si>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</si>
  <si>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</si>
  <si>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</si>
  <si>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</si>
  <si>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</si>
  <si>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</si>
  <si>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</si>
  <si>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</si>
  <si>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</si>
  <si>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</si>
  <si>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</si>
  <si>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</si>
  <si>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</si>
  <si>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</si>
  <si>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</si>
  <si>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</si>
  <si>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</si>
  <si>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</si>
  <si>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</si>
  <si>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</si>
  <si>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</si>
  <si>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</si>
  <si>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</si>
  <si>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</si>
  <si>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</si>
  <si>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</si>
  <si>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</si>
  <si>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</si>
  <si>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</si>
  <si>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</si>
  <si>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</si>
  <si>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</si>
  <si>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</si>
  <si>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</si>
  <si>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</si>
  <si>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</si>
  <si>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</si>
  <si>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</si>
  <si>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</si>
  <si>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</si>
  <si>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</si>
  <si>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</si>
  <si>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</si>
  <si>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</si>
  <si>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</si>
  <si>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</si>
  <si>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</si>
  <si>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</si>
  <si>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</si>
  <si>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</si>
  <si>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</si>
  <si>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</si>
  <si>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</si>
  <si>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</si>
  <si>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</si>
  <si>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</si>
  <si>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</si>
  <si>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</si>
  <si>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</si>
  <si>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</si>
  <si>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</si>
  <si>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</si>
  <si>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</si>
  <si>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</si>
  <si>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</si>
  <si>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</si>
  <si>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</si>
  <si>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</si>
  <si>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</si>
  <si>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</si>
  <si>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</si>
  <si>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</si>
  <si>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</si>
  <si>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</si>
  <si>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</si>
  <si>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</si>
  <si>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</si>
  <si>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</si>
  <si>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</si>
  <si>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</si>
  <si>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</si>
  <si>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</si>
  <si>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</si>
  <si>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</si>
  <si>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</si>
  <si>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</si>
  <si>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</si>
  <si>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</si>
  <si>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</si>
  <si>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</si>
  <si>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</si>
  <si>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</si>
  <si>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</si>
  <si>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</si>
  <si>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</si>
  <si>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</si>
  <si>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</si>
  <si>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</si>
  <si>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</si>
  <si>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</si>
  <si>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</si>
  <si>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</si>
  <si>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</si>
  <si>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</si>
  <si>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</si>
  <si>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</si>
  <si>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</si>
  <si>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</si>
  <si>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</si>
  <si>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</si>
  <si>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</si>
  <si>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</si>
  <si>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</si>
  <si>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</si>
  <si>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</si>
  <si>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</si>
  <si>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</si>
  <si>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</si>
  <si>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</si>
  <si>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</si>
  <si>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</si>
  <si>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</si>
  <si>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</si>
  <si>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</si>
  <si>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</si>
  <si>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</si>
  <si>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</si>
  <si>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</si>
  <si>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</si>
  <si>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</si>
  <si>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</si>
  <si>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</si>
  <si>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</si>
  <si>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</si>
  <si>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</si>
  <si>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</si>
  <si>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</si>
  <si>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</si>
  <si>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</si>
  <si>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</si>
  <si>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</si>
  <si>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</si>
  <si>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</si>
  <si>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</si>
  <si>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</si>
  <si>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</si>
  <si>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</si>
  <si>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</si>
  <si>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</si>
  <si>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</si>
  <si>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</si>
  <si>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</si>
  <si>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</si>
  <si>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</si>
  <si>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</si>
  <si>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</si>
  <si>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</si>
  <si>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</si>
  <si>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</si>
  <si>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</si>
  <si>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</si>
  <si>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</si>
  <si>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</si>
  <si>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</si>
  <si>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</si>
  <si>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</si>
  <si>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</si>
  <si>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</si>
  <si>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</si>
  <si>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</si>
  <si>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</si>
  <si>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</si>
  <si>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</si>
  <si>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</si>
  <si>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</si>
  <si>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</si>
  <si>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</si>
  <si>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</si>
  <si>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</si>
  <si>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</si>
  <si>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</si>
  <si>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</si>
  <si>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</si>
  <si>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</si>
  <si>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</si>
  <si>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</si>
  <si>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</si>
  <si>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</si>
  <si>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</si>
  <si>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</si>
  <si>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</si>
  <si>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</si>
  <si>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</si>
  <si>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</si>
  <si>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</si>
  <si>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</si>
  <si>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</si>
  <si>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</si>
  <si>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</si>
  <si>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</si>
  <si>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</si>
  <si>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</si>
  <si>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</si>
  <si>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</si>
  <si>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</si>
  <si>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</si>
  <si>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</si>
  <si>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</si>
  <si>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</si>
  <si>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</si>
  <si>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</si>
  <si>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</si>
  <si>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</si>
  <si>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</si>
  <si>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</si>
  <si>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</si>
  <si>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</si>
  <si>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</si>
  <si>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</si>
  <si>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</si>
  <si>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</si>
  <si>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</si>
  <si>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</si>
  <si>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</si>
  <si>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</si>
  <si>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</si>
  <si>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</si>
  <si>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</si>
  <si>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</si>
  <si>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</si>
  <si>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</si>
  <si>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</si>
  <si>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</si>
  <si>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</si>
  <si>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</si>
  <si>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</si>
  <si>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</si>
  <si>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</si>
  <si>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</si>
  <si>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</si>
  <si>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</si>
  <si>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</si>
  <si>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</si>
  <si>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</si>
  <si>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</si>
  <si>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</si>
  <si>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</si>
  <si>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</si>
  <si>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</si>
  <si>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</si>
  <si>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</si>
  <si>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</si>
  <si>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</si>
  <si>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</si>
  <si>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</si>
  <si>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</si>
  <si>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</si>
  <si>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</si>
  <si>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</si>
  <si>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</si>
  <si>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</si>
  <si>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</si>
  <si>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</si>
  <si>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</si>
  <si>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</si>
  <si>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</si>
  <si>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</si>
  <si>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</si>
  <si>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</si>
  <si>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</si>
  <si>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</si>
  <si>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</si>
  <si>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</si>
  <si>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</si>
  <si>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</si>
  <si>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</si>
  <si>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</si>
  <si>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</si>
  <si>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</si>
  <si>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</si>
  <si>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</si>
  <si>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</si>
  <si>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</si>
  <si>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</si>
  <si>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</si>
  <si>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</si>
  <si>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</si>
  <si>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</si>
  <si>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</si>
  <si>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</si>
  <si>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</si>
  <si>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</si>
  <si>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</si>
  <si>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</si>
  <si>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</si>
  <si>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</si>
  <si>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</si>
  <si>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</si>
  <si>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</si>
  <si>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</si>
  <si>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</si>
  <si>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</si>
  <si>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</si>
  <si>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</si>
  <si>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</si>
  <si>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</si>
  <si>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</si>
  <si>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</si>
  <si>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</si>
  <si>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</si>
  <si>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</si>
  <si>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</si>
  <si>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</si>
  <si>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</si>
  <si>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</si>
  <si>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</si>
  <si>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</si>
  <si>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</si>
  <si>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</si>
  <si>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</si>
  <si>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</si>
  <si>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</si>
  <si>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</si>
  <si>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</si>
  <si>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</si>
  <si>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</si>
  <si>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</si>
  <si>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</si>
  <si>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</si>
  <si>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</si>
  <si>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</si>
  <si>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</si>
  <si>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</si>
  <si>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</si>
  <si>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</si>
  <si>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</si>
  <si>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</si>
  <si>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</si>
  <si>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</si>
  <si>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</si>
  <si>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</si>
  <si>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</si>
  <si>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</si>
  <si>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</si>
  <si>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</si>
  <si>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</si>
  <si>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</si>
  <si>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</si>
  <si>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</si>
  <si>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</si>
  <si>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</si>
  <si>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</si>
  <si>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</si>
  <si>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</si>
  <si>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</si>
  <si>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</si>
  <si>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</si>
  <si>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</si>
  <si>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</si>
  <si>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</si>
  <si>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</si>
  <si>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</si>
  <si>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</si>
  <si>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</si>
  <si>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</si>
  <si>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</si>
  <si>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</si>
  <si>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</si>
  <si>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</si>
  <si>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</si>
  <si>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</si>
  <si>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</si>
  <si>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</si>
  <si>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</si>
  <si>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</si>
  <si>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</si>
  <si>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</si>
  <si>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</si>
  <si>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</si>
  <si>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</si>
  <si>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</si>
  <si>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</si>
  <si>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</si>
  <si>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</si>
  <si>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</si>
  <si>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</si>
  <si>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</si>
  <si>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</si>
  <si>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</si>
  <si>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</si>
  <si>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</si>
  <si>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</si>
  <si>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</si>
  <si>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</si>
  <si>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</si>
  <si>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</si>
  <si>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</si>
  <si>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</si>
  <si>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</si>
  <si>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</si>
  <si>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</si>
  <si>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</si>
  <si>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</si>
  <si>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</si>
  <si>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</si>
  <si>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</si>
  <si>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</si>
  <si>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</si>
  <si>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</si>
  <si>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</si>
  <si>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</si>
  <si>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</si>
  <si>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</si>
  <si>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</si>
  <si>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</si>
  <si>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</si>
  <si>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</si>
  <si>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</si>
  <si>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</si>
  <si>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</si>
  <si>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</si>
  <si>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</si>
  <si>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</si>
  <si>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</si>
  <si>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</si>
  <si>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</si>
  <si>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</si>
  <si>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</si>
  <si>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</si>
  <si>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</si>
  <si>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</si>
  <si>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</si>
  <si>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</si>
  <si>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</si>
  <si>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</si>
  <si>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</si>
  <si>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</si>
  <si>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</si>
  <si>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</si>
  <si>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</si>
  <si>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</si>
  <si>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</si>
  <si>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</si>
  <si>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</si>
  <si>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</si>
  <si>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</si>
  <si>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</si>
  <si>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</si>
  <si>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</si>
  <si>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</si>
  <si>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</si>
  <si>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</si>
  <si>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</si>
  <si>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</si>
  <si>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</si>
  <si>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</si>
  <si>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</si>
  <si>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</si>
  <si>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</si>
  <si>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</si>
  <si>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</si>
  <si>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</si>
  <si>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</si>
  <si>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</si>
  <si>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</si>
  <si>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</si>
  <si>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</si>
  <si>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</si>
  <si>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</si>
  <si>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</si>
  <si>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</si>
  <si>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</si>
  <si>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</si>
  <si>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</si>
  <si>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</si>
  <si>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</si>
  <si>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</si>
  <si>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</si>
  <si>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</si>
  <si>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</si>
  <si>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</si>
  <si>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</si>
  <si>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</si>
  <si>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</si>
  <si>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</si>
  <si>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</si>
  <si>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</si>
  <si>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</si>
  <si>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</si>
  <si>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</si>
  <si>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</si>
  <si>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</si>
  <si>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</si>
  <si>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</si>
  <si>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</si>
  <si>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</si>
  <si>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</si>
  <si>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</si>
  <si>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</si>
  <si>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</si>
  <si>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</si>
  <si>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</si>
  <si>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</si>
  <si>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</si>
  <si>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</si>
  <si>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</si>
  <si>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</si>
  <si>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</si>
  <si>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</si>
  <si>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</si>
  <si>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</si>
  <si>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</si>
  <si>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</si>
  <si>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</si>
  <si>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</si>
  <si>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</si>
  <si>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</si>
  <si>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</si>
  <si>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</si>
  <si>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</si>
  <si>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</si>
  <si>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</si>
  <si>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</si>
  <si>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</si>
  <si>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</si>
  <si>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0909621</t>
  </si>
  <si>
    <t>Alvenaria de blocos de concreto 19 x 19 x 39 cm com espessura de 20 cm com argamassa traço 1:0,5:3,5 - areia extraída</t>
  </si>
  <si>
    <t>0903802</t>
  </si>
  <si>
    <t>Bacia de contenção para tanque de emulsão de 30.000 l - inclusive demolição</t>
  </si>
  <si>
    <t>0919113</t>
  </si>
  <si>
    <t>Canaleta perfil cartola 50 x 70 x 3 mm - aba 20 mm</t>
  </si>
  <si>
    <t>0903788</t>
  </si>
  <si>
    <t>Chapisco com argamassa de cimento e areia 1:3 - aplicação manual</t>
  </si>
  <si>
    <t>0919247</t>
  </si>
  <si>
    <t>Cobertura em chapas zincadas com espessura de 0,43 mm - utilização 2 vezes</t>
  </si>
  <si>
    <t>0919016</t>
  </si>
  <si>
    <t>Depósito de óleo para oficina - inclusive demolição</t>
  </si>
  <si>
    <t>0919078</t>
  </si>
  <si>
    <t>Dique de contenção para usina de asfalto a quente - inclusive demolição</t>
  </si>
  <si>
    <t>0903789</t>
  </si>
  <si>
    <t>Emboço com argamassa de cimento, cal hidratada e areia 1:2:8 com espessura de 2 cm - aplicação manual</t>
  </si>
  <si>
    <t>0919250</t>
  </si>
  <si>
    <t>Fornecimento e instalação de extintor de espuma 10 l</t>
  </si>
  <si>
    <t>0903807</t>
  </si>
  <si>
    <t>Instalação da central de britagem com capacidade de 80 m³/h</t>
  </si>
  <si>
    <t>0903806</t>
  </si>
  <si>
    <t>Instalação da central de concreto com capacidade de 150 m³/h</t>
  </si>
  <si>
    <t>0903804</t>
  </si>
  <si>
    <t>Instalação da central de concreto com capacidade de 30 m³/h</t>
  </si>
  <si>
    <t>0903805</t>
  </si>
  <si>
    <t>Instalação da central de concreto com capacidade de 40 m³/h</t>
  </si>
  <si>
    <t>0903810</t>
  </si>
  <si>
    <t>Instalação da usina de asfalto a quente capacidade de 120 t/h</t>
  </si>
  <si>
    <t>0903809</t>
  </si>
  <si>
    <t>Instalação da usina de pré-misturado a frio com capacidade de 60 t/h</t>
  </si>
  <si>
    <t>0903808</t>
  </si>
  <si>
    <t>Instalação da usina misturadora de solos com capacidade de 300 t/h</t>
  </si>
  <si>
    <t>0903845</t>
  </si>
  <si>
    <t>Lastro de brita comercial - espalhamento mecânico</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</si>
  <si>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</si>
  <si>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</si>
  <si>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</si>
  <si>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</si>
  <si>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</si>
  <si>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</si>
  <si>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</si>
  <si>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</si>
  <si>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</si>
  <si>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</si>
  <si>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</si>
  <si>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</si>
  <si>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</si>
  <si>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</si>
  <si>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</si>
  <si>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com espessura de 0,20 m h = 1,0 m</t>
  </si>
  <si>
    <t>0919002</t>
  </si>
  <si>
    <t>Posto de combustível - com reaproveitamento de 2 vezes do tanque/bomba/cobertura - inclusive demolição</t>
  </si>
  <si>
    <t>0919210</t>
  </si>
  <si>
    <t>Rampa de lavagem - inclusive demolição</t>
  </si>
  <si>
    <t>0909612</t>
  </si>
  <si>
    <t>Rampa para acesso do misturador de agregados para centrais de 30 m³ e 40 m³ - inclusive demolição</t>
  </si>
  <si>
    <t>0909613</t>
  </si>
  <si>
    <t>Rampa para acesso do misturador de agregados para central de 150 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</si>
  <si>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</si>
  <si>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</si>
  <si>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</si>
  <si>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</si>
  <si>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</si>
  <si>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</si>
  <si>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</si>
  <si>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</si>
  <si>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0903860</t>
  </si>
  <si>
    <t>Selador acrílico - camada de fundo com aplicação manual</t>
  </si>
  <si>
    <t>0919101</t>
  </si>
  <si>
    <t>Sistema separador água e óleo, inclusive demolição</t>
  </si>
  <si>
    <t>0903818</t>
  </si>
  <si>
    <t>Tinta látex - duas camadas com aplicação manual</t>
  </si>
  <si>
    <t>1100657</t>
  </si>
  <si>
    <t>Adensamento de concreto por vibrador de imersão</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</si>
  <si>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</si>
  <si>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</si>
  <si>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</si>
  <si>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</si>
  <si>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</si>
  <si>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</si>
  <si>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</si>
  <si>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</si>
  <si>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</si>
  <si>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</si>
  <si>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</si>
  <si>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</si>
  <si>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</si>
  <si>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</si>
  <si>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</si>
  <si>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</si>
  <si>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</si>
  <si>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</si>
  <si>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</si>
  <si>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</si>
  <si>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</si>
  <si>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</si>
  <si>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</si>
  <si>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</si>
  <si>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</si>
  <si>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</si>
  <si>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</si>
  <si>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</si>
  <si>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</si>
  <si>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</si>
  <si>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</si>
  <si>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</si>
  <si>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</si>
  <si>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</si>
  <si>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</si>
  <si>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</si>
  <si>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</si>
  <si>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</si>
  <si>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</si>
  <si>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</si>
  <si>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</si>
  <si>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</si>
  <si>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</si>
  <si>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</si>
  <si>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</si>
  <si>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</si>
  <si>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</si>
  <si>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</si>
  <si>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</si>
  <si>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</si>
  <si>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</si>
  <si>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</si>
  <si>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</si>
  <si>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</si>
  <si>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</si>
  <si>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</si>
  <si>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</si>
  <si>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</si>
  <si>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</si>
  <si>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Argamassa para reparos e grauteamento - confecção em misturador e lançamento manual</t>
  </si>
  <si>
    <t>1107748</t>
  </si>
  <si>
    <t>Argamassa polimérica de alto desempenho projetada para reparos superficiais e reforços estruturais - confecção em misturador e lançamento projetado</t>
  </si>
  <si>
    <t>1110000</t>
  </si>
  <si>
    <t>Concreto</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</si>
  <si>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</si>
  <si>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</si>
  <si>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</si>
  <si>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</si>
  <si>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</si>
  <si>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</si>
  <si>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</si>
  <si>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</si>
  <si>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</si>
  <si>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</si>
  <si>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</si>
  <si>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</si>
  <si>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</si>
  <si>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</si>
  <si>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</si>
  <si>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</si>
  <si>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</si>
  <si>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</si>
  <si>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</si>
  <si>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</si>
  <si>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</si>
  <si>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</si>
  <si>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</si>
  <si>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</si>
  <si>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</si>
  <si>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</si>
  <si>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</si>
  <si>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</si>
  <si>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</si>
  <si>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</si>
  <si>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</si>
  <si>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</si>
  <si>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</si>
  <si>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</si>
  <si>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</si>
  <si>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</si>
  <si>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</si>
  <si>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</si>
  <si>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</si>
  <si>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</si>
  <si>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</si>
  <si>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</si>
  <si>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</si>
  <si>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</si>
  <si>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</si>
  <si>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</si>
  <si>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</si>
  <si>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</si>
  <si>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</si>
  <si>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</si>
  <si>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</si>
  <si>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</si>
  <si>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</si>
  <si>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</si>
  <si>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</si>
  <si>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</si>
  <si>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</si>
  <si>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</si>
  <si>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</si>
  <si>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</si>
  <si>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</si>
  <si>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</si>
  <si>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</si>
  <si>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</si>
  <si>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</si>
  <si>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</si>
  <si>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</si>
  <si>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</si>
  <si>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</si>
  <si>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</si>
  <si>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</si>
  <si>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</si>
  <si>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</si>
  <si>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</si>
  <si>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</si>
  <si>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</si>
  <si>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</si>
  <si>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</si>
  <si>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</si>
  <si>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</si>
  <si>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</si>
  <si>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</si>
  <si>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</si>
  <si>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</si>
  <si>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</si>
  <si>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</si>
  <si>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</si>
  <si>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</si>
  <si>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</si>
  <si>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</si>
  <si>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</si>
  <si>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</si>
  <si>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</si>
  <si>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</si>
  <si>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</si>
  <si>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Concreto magro - confecção em betoneira e lançamento manual - areia e brita comerciais</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</si>
  <si>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</si>
  <si>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</si>
  <si>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</si>
  <si>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</si>
  <si>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</si>
  <si>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</si>
  <si>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</si>
  <si>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</si>
  <si>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</si>
  <si>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</si>
  <si>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</si>
  <si>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</si>
  <si>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</si>
  <si>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</si>
  <si>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</si>
  <si>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</si>
  <si>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</si>
  <si>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</si>
  <si>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</si>
  <si>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</si>
  <si>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</si>
  <si>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</si>
  <si>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</si>
  <si>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</si>
  <si>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</si>
  <si>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</si>
  <si>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</si>
  <si>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</si>
  <si>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</si>
  <si>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</si>
  <si>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</si>
  <si>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</si>
  <si>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</si>
  <si>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</si>
  <si>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</si>
  <si>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</si>
  <si>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</si>
  <si>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</si>
  <si>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</si>
  <si>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</si>
  <si>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</si>
  <si>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</si>
  <si>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</si>
  <si>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</si>
  <si>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</si>
  <si>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</si>
  <si>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</si>
  <si>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</si>
  <si>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</si>
  <si>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</si>
  <si>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</si>
  <si>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</si>
  <si>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</si>
  <si>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</si>
  <si>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</si>
  <si>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</si>
  <si>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</si>
  <si>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</si>
  <si>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</si>
  <si>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</si>
  <si>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</si>
  <si>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</si>
  <si>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</si>
  <si>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</si>
  <si>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</si>
  <si>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</si>
  <si>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</si>
  <si>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</si>
  <si>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</si>
  <si>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</si>
  <si>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</si>
  <si>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</si>
  <si>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</si>
  <si>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</si>
  <si>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</si>
  <si>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</si>
  <si>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</si>
  <si>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</si>
  <si>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</si>
  <si>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</si>
  <si>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</si>
  <si>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</si>
  <si>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</si>
  <si>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</si>
  <si>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</si>
  <si>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</si>
  <si>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</si>
  <si>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</si>
  <si>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</si>
  <si>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</si>
  <si>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</si>
  <si>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</si>
  <si>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</si>
  <si>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</si>
  <si>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</si>
  <si>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</si>
  <si>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</si>
  <si>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</si>
  <si>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</si>
  <si>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</si>
  <si>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</si>
  <si>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</si>
  <si>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</si>
  <si>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</si>
  <si>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</si>
  <si>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</si>
  <si>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</si>
  <si>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</si>
  <si>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</si>
  <si>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</si>
  <si>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</si>
  <si>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</si>
  <si>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</si>
  <si>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</si>
  <si>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</si>
  <si>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</si>
  <si>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</si>
  <si>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</si>
  <si>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</si>
  <si>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</si>
  <si>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</si>
  <si>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</si>
  <si>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</si>
  <si>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</si>
  <si>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</si>
  <si>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</si>
  <si>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</si>
  <si>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</si>
  <si>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</si>
  <si>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</si>
  <si>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</si>
  <si>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</si>
  <si>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</si>
  <si>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</si>
  <si>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</si>
  <si>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</si>
  <si>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</si>
  <si>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</si>
  <si>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</si>
  <si>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</si>
  <si>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</si>
  <si>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</si>
  <si>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</si>
  <si>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</si>
  <si>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</si>
  <si>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</si>
  <si>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</si>
  <si>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</si>
  <si>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</si>
  <si>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</si>
  <si>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</si>
  <si>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</si>
  <si>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</si>
  <si>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</si>
  <si>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</si>
  <si>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</si>
  <si>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</si>
  <si>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</si>
  <si>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</si>
  <si>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</si>
  <si>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</si>
  <si>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</si>
  <si>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</si>
  <si>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</si>
  <si>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</si>
  <si>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</si>
  <si>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</si>
  <si>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</si>
  <si>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</si>
  <si>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</si>
  <si>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</si>
  <si>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</si>
  <si>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</si>
  <si>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</si>
  <si>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</si>
  <si>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</si>
  <si>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</si>
  <si>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</si>
  <si>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</si>
  <si>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</si>
  <si>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</si>
  <si>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</si>
  <si>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</si>
  <si>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</si>
  <si>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</si>
  <si>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</si>
  <si>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</si>
  <si>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</si>
  <si>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</si>
  <si>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</si>
  <si>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</si>
  <si>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</si>
  <si>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</si>
  <si>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</si>
  <si>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</si>
  <si>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</si>
  <si>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</si>
  <si>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</si>
  <si>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</si>
  <si>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</si>
  <si>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</si>
  <si>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</si>
  <si>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</si>
  <si>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</si>
  <si>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</si>
  <si>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</si>
  <si>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</si>
  <si>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</si>
  <si>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</si>
  <si>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</si>
  <si>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</si>
  <si>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Corte de barras de aço CA-50 com maçarico oxiacetileno</t>
  </si>
  <si>
    <t>cm²</t>
  </si>
  <si>
    <t>1400969</t>
  </si>
  <si>
    <t>Corte de cantoneira de alumínio</t>
  </si>
  <si>
    <t>1400975</t>
  </si>
  <si>
    <t>Corte de chapa de aço com guilhotina hidráulica</t>
  </si>
  <si>
    <t>1416141</t>
  </si>
  <si>
    <t>Corte de chapas de aço com espessura de 12,5 mm com maçarico oxiacetileno</t>
  </si>
  <si>
    <t>1416142</t>
  </si>
  <si>
    <t>Corte de chapas de aço com espessura de 16 mm com maçarico oxiacetileno</t>
  </si>
  <si>
    <t>1400973</t>
  </si>
  <si>
    <t>Corte de chapas de aço com espessura de 3 mm com maçarico oxiacetileno</t>
  </si>
  <si>
    <t>1400974</t>
  </si>
  <si>
    <t>Corte de chapas de aço com espessura de 5 mm com maçarico oxiacetileno</t>
  </si>
  <si>
    <t>1416139</t>
  </si>
  <si>
    <t>Corte de chapas de aço com espessura de 6,3 mm com maçarico oxiacetileno</t>
  </si>
  <si>
    <t>1416202</t>
  </si>
  <si>
    <t>Corte de chapas de aço com espessura de 8 mm com maçarico oxiacetileno</t>
  </si>
  <si>
    <t>1416140</t>
  </si>
  <si>
    <t>Corte de chapas de aço com espessura de 9,5 mm com maçarico oxiacetileno</t>
  </si>
  <si>
    <t>1419543</t>
  </si>
  <si>
    <t>Corte de perfil metálico com máquina policorte com espessura de até 1/8"</t>
  </si>
  <si>
    <t>1408173</t>
  </si>
  <si>
    <t>Corte de perfis metálicos com maçarico oxiacetileno</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</si>
  <si>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</si>
  <si>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</si>
  <si>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</si>
  <si>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</si>
  <si>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</si>
  <si>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</si>
  <si>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</si>
  <si>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</si>
  <si>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</si>
  <si>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até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</si>
  <si>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</si>
  <si>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</si>
  <si>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</si>
  <si>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</si>
  <si>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</si>
  <si>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</si>
  <si>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</si>
  <si>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</si>
  <si>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1400987</t>
  </si>
  <si>
    <t>Perfuração de chapas metálicas com espessura de até 3 mm - D = 25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</si>
  <si>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</si>
  <si>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</si>
  <si>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</si>
  <si>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</si>
  <si>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</si>
  <si>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</si>
  <si>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</si>
  <si>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</si>
  <si>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</si>
  <si>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</si>
  <si>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1408028</t>
  </si>
  <si>
    <t>Solda elétrica manual de perfis metálicos e chapas de aço com eletrodo E70XX para beneficiamento de aço naval</t>
  </si>
  <si>
    <t>1408027</t>
  </si>
  <si>
    <t>Solda tipo MIG/MAG automatizada</t>
  </si>
  <si>
    <t>1400978</t>
  </si>
  <si>
    <t>Solda tipo MIG/MAG manual</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</si>
  <si>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</si>
  <si>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</si>
  <si>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</si>
  <si>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</si>
  <si>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</si>
  <si>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</si>
  <si>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</si>
  <si>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</si>
  <si>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</si>
  <si>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</si>
  <si>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</si>
  <si>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</si>
  <si>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</si>
  <si>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</si>
  <si>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</si>
  <si>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</si>
  <si>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</si>
  <si>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</si>
  <si>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</si>
  <si>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</si>
  <si>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</si>
  <si>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</si>
  <si>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</si>
  <si>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</si>
  <si>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</si>
  <si>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</si>
  <si>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</si>
  <si>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</si>
  <si>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</si>
  <si>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</si>
  <si>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</si>
  <si>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</si>
  <si>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</si>
  <si>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</si>
  <si>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</si>
  <si>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</si>
  <si>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</si>
  <si>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</si>
  <si>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</si>
  <si>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</si>
  <si>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</si>
  <si>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</si>
  <si>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</si>
  <si>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</si>
  <si>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</si>
  <si>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</si>
  <si>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</si>
  <si>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</si>
  <si>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</si>
  <si>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</si>
  <si>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</si>
  <si>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</si>
  <si>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</si>
  <si>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</si>
  <si>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</si>
  <si>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</si>
  <si>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</si>
  <si>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</si>
  <si>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</si>
  <si>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</si>
  <si>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</si>
  <si>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</si>
  <si>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</si>
  <si>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</si>
  <si>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</si>
  <si>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</si>
  <si>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1513943</t>
  </si>
  <si>
    <t>Proteção de taludes rochosos com telas metálicas - resistência longitudinal à tração de 121 kN/m - fornecimento e posicionamento - inclusive cabos de aço, grampos e clipes de junção</t>
  </si>
  <si>
    <t>1516318</t>
  </si>
  <si>
    <t>Tela metálica dobrada em L para muro em solo reforçado - C = 200 cm, L = 40 cm e H = 40 cm - fornecimento e instalação</t>
  </si>
  <si>
    <t>1516317</t>
  </si>
  <si>
    <t>Tela metálica dobrada em L para muro em solo reforçado - C = 200 cm, L = 50 cm e H = 50 cm - fornecimento e instalação</t>
  </si>
  <si>
    <t>1600965</t>
  </si>
  <si>
    <t>Abertura em muro de alvenaria de pedra argamassada com martelete</t>
  </si>
  <si>
    <t>1600408</t>
  </si>
  <si>
    <t>Apicoamento manual de concreto</t>
  </si>
  <si>
    <t>1600990</t>
  </si>
  <si>
    <t>Demolição de concreto armado com martelete e corte oxiacetileno</t>
  </si>
  <si>
    <t>1600989</t>
  </si>
  <si>
    <t>Demolição de concreto simples com martelete</t>
  </si>
  <si>
    <t>1600438</t>
  </si>
  <si>
    <t>Demolição manual de concreto armado</t>
  </si>
  <si>
    <t>1600436</t>
  </si>
  <si>
    <t>Demolição manual de concreto simples</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</si>
  <si>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</si>
  <si>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</si>
  <si>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</si>
  <si>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</si>
  <si>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</si>
  <si>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t>
  </si>
  <si>
    <t>1600896</t>
  </si>
  <si>
    <t>Demolição mecânica de alvenaria com escavadeira hidráulica</t>
  </si>
  <si>
    <t>1619003</t>
  </si>
  <si>
    <t>Demolição mecânica de concreto armado com escavadeira hidráulica</t>
  </si>
  <si>
    <t>1619006</t>
  </si>
  <si>
    <t>Demolição mecânica de concreto simples com escavadeira hidráulica</t>
  </si>
  <si>
    <t>1600414</t>
  </si>
  <si>
    <t>Fresagem de piso de concreto</t>
  </si>
  <si>
    <t>1608148</t>
  </si>
  <si>
    <t>Perfuração em concreto com coroa diamantada - D = 100 mm</t>
  </si>
  <si>
    <t>1608021</t>
  </si>
  <si>
    <t>Perfuração em concreto com coroa diamantada - D = 16 mm</t>
  </si>
  <si>
    <t>1608024</t>
  </si>
  <si>
    <t>Perfuração em concreto com coroa diamantada - D = 20 mm</t>
  </si>
  <si>
    <t>1608026</t>
  </si>
  <si>
    <t>Perfuração em concreto com coroa diamantada - D = 25 mm</t>
  </si>
  <si>
    <t>1608142</t>
  </si>
  <si>
    <t>Perfuração em concreto com coroa diamantada - D = 32 mm</t>
  </si>
  <si>
    <t>1608143</t>
  </si>
  <si>
    <t>Perfuração em concreto com coroa diamantada - D = 38 mm</t>
  </si>
  <si>
    <t>1608144</t>
  </si>
  <si>
    <t>Perfuração em concreto com coroa diamantada - D = 44 mm</t>
  </si>
  <si>
    <t>1608145</t>
  </si>
  <si>
    <t>Perfuração em concreto com coroa diamantada - D = 50 mm</t>
  </si>
  <si>
    <t>1608146</t>
  </si>
  <si>
    <t>Perfuração em concreto com coroa diamantada - D = 63 mm</t>
  </si>
  <si>
    <t>1608147</t>
  </si>
  <si>
    <t>Perfuração em concreto com coroa diamantada - D = 75 mm</t>
  </si>
  <si>
    <t>1608019</t>
  </si>
  <si>
    <t>Perfuração em concreto com martelete elétrico - D = 10 mm</t>
  </si>
  <si>
    <t>1608020</t>
  </si>
  <si>
    <t>Perfuração em concreto com martelete elétrico - D = 13,0 mm</t>
  </si>
  <si>
    <t>1608025</t>
  </si>
  <si>
    <t>Perfuração em concreto com martelete elétrico - D = 14 mm</t>
  </si>
  <si>
    <t>1600966</t>
  </si>
  <si>
    <t>Remoção de cerca com mourões de concreto</t>
  </si>
  <si>
    <t>1600898</t>
  </si>
  <si>
    <t>Remoção de painel publicitário, tipo outdoor, com estrutura e suportes em madeira</t>
  </si>
  <si>
    <t>1600441</t>
  </si>
  <si>
    <t>Remoção de paralelepípedos</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</si>
  <si>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</si>
  <si>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</si>
  <si>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</si>
  <si>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</si>
  <si>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</si>
  <si>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</si>
  <si>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</si>
  <si>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</si>
  <si>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</si>
  <si>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</si>
  <si>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</si>
  <si>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</si>
  <si>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</si>
  <si>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</si>
  <si>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</si>
  <si>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</si>
  <si>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</si>
  <si>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</si>
  <si>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</si>
  <si>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</si>
  <si>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</si>
  <si>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</si>
  <si>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</si>
  <si>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</si>
  <si>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</si>
  <si>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</si>
  <si>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</si>
  <si>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</si>
  <si>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</si>
  <si>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</si>
  <si>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</si>
  <si>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</si>
  <si>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</si>
  <si>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</si>
  <si>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</si>
  <si>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</si>
  <si>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</si>
  <si>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</si>
  <si>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</si>
  <si>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</si>
  <si>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</si>
  <si>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</si>
  <si>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</si>
  <si>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</si>
  <si>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</si>
  <si>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</si>
  <si>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</si>
  <si>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</si>
  <si>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</si>
  <si>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</si>
  <si>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</si>
  <si>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</si>
  <si>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</si>
  <si>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</si>
  <si>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</si>
  <si>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</si>
  <si>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</si>
  <si>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</si>
  <si>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</si>
  <si>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</si>
  <si>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</si>
  <si>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</si>
  <si>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</si>
  <si>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</si>
  <si>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</si>
  <si>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</si>
  <si>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</si>
  <si>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</si>
  <si>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</si>
  <si>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</si>
  <si>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</si>
  <si>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</si>
  <si>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</si>
  <si>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</si>
  <si>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</si>
  <si>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</si>
  <si>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</si>
  <si>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</si>
  <si>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</si>
  <si>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</si>
  <si>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</si>
  <si>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</si>
  <si>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</si>
  <si>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</si>
  <si>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</si>
  <si>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</si>
  <si>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</si>
  <si>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</si>
  <si>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</si>
  <si>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autoelevatória com três torres de perfuração</t>
  </si>
  <si>
    <t>1716603</t>
  </si>
  <si>
    <t>Derrocagem subaquática de material de 3ª categoria - malha de 1,5 m² - perfuração e detonação - plataforma autoelevatória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</si>
  <si>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</si>
  <si>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</si>
  <si>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</si>
  <si>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</si>
  <si>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</si>
  <si>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</si>
  <si>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</si>
  <si>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</si>
  <si>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</si>
  <si>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</si>
  <si>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</si>
  <si>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</si>
  <si>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</si>
  <si>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</si>
  <si>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</si>
  <si>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</si>
  <si>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</si>
  <si>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</si>
  <si>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</si>
  <si>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</si>
  <si>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</si>
  <si>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</si>
  <si>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</si>
  <si>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</si>
  <si>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</si>
  <si>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</si>
  <si>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</si>
  <si>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</si>
  <si>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</si>
  <si>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</si>
  <si>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</si>
  <si>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</si>
  <si>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</si>
  <si>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</si>
  <si>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</si>
  <si>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</si>
  <si>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</si>
  <si>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</si>
  <si>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</si>
  <si>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</si>
  <si>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</si>
  <si>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</si>
  <si>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</si>
  <si>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</si>
  <si>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</si>
  <si>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</si>
  <si>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</si>
  <si>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</si>
  <si>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</si>
  <si>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</si>
  <si>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</si>
  <si>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</si>
  <si>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</si>
  <si>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</si>
  <si>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</si>
  <si>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</si>
  <si>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</si>
  <si>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</si>
  <si>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</si>
  <si>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</si>
  <si>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</si>
  <si>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</si>
  <si>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</si>
  <si>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</si>
  <si>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</si>
  <si>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</si>
  <si>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</si>
  <si>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</si>
  <si>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</si>
  <si>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</si>
  <si>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</si>
  <si>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</si>
  <si>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</si>
  <si>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</si>
  <si>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</si>
  <si>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</si>
  <si>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</si>
  <si>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</si>
  <si>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</si>
  <si>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</si>
  <si>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</si>
  <si>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</si>
  <si>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</si>
  <si>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</si>
  <si>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</si>
  <si>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</si>
  <si>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</si>
  <si>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</si>
  <si>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</si>
  <si>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</si>
  <si>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</si>
  <si>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</si>
  <si>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</si>
  <si>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</si>
  <si>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</si>
  <si>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</si>
  <si>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</si>
  <si>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</si>
  <si>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</si>
  <si>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</si>
  <si>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</si>
  <si>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</si>
  <si>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</si>
  <si>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</si>
  <si>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</si>
  <si>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</si>
  <si>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</si>
  <si>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</si>
  <si>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</si>
  <si>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</si>
  <si>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</si>
  <si>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</si>
  <si>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</si>
  <si>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</si>
  <si>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</si>
  <si>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</si>
  <si>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</si>
  <si>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</si>
  <si>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</si>
  <si>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</si>
  <si>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</si>
  <si>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</si>
  <si>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</si>
  <si>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</si>
  <si>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</si>
  <si>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</si>
  <si>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</si>
  <si>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</si>
  <si>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</si>
  <si>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</si>
  <si>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</si>
  <si>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</si>
  <si>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</si>
  <si>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</si>
  <si>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</si>
  <si>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</si>
  <si>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</si>
  <si>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</si>
  <si>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</si>
  <si>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</si>
  <si>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</si>
  <si>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</si>
  <si>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</si>
  <si>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</si>
  <si>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</si>
  <si>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</si>
  <si>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</si>
  <si>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</si>
  <si>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</si>
  <si>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</si>
  <si>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</si>
  <si>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</si>
  <si>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</si>
  <si>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</si>
  <si>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</si>
  <si>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</si>
  <si>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</si>
  <si>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</si>
  <si>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</si>
  <si>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</si>
  <si>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</si>
  <si>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</si>
  <si>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</si>
  <si>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</si>
  <si>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</si>
  <si>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</si>
  <si>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</si>
  <si>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</si>
  <si>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</si>
  <si>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</si>
  <si>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</si>
  <si>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</si>
  <si>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</si>
  <si>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</si>
  <si>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</si>
  <si>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</si>
  <si>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</si>
  <si>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</si>
  <si>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</si>
  <si>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</si>
  <si>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</si>
  <si>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</si>
  <si>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</si>
  <si>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</si>
  <si>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</si>
  <si>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</si>
  <si>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</si>
  <si>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</si>
  <si>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</si>
  <si>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</si>
  <si>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</si>
  <si>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</si>
  <si>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</si>
  <si>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</si>
  <si>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</si>
  <si>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</si>
  <si>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</si>
  <si>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</si>
  <si>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</si>
  <si>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</si>
  <si>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</si>
  <si>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</si>
  <si>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</si>
  <si>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</si>
  <si>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</si>
  <si>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</si>
  <si>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</si>
  <si>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</si>
  <si>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</si>
  <si>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</si>
  <si>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</si>
  <si>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</si>
  <si>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</si>
  <si>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</si>
  <si>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</si>
  <si>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</si>
  <si>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</si>
  <si>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</si>
  <si>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</si>
  <si>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</si>
  <si>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</si>
  <si>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</si>
  <si>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</si>
  <si>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</si>
  <si>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</si>
  <si>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</si>
  <si>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</si>
  <si>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</si>
  <si>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</si>
  <si>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</si>
  <si>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</si>
  <si>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</si>
  <si>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</si>
  <si>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</si>
  <si>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</si>
  <si>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</si>
  <si>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</si>
  <si>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</si>
  <si>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</si>
  <si>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</si>
  <si>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</si>
  <si>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</si>
  <si>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</si>
  <si>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</si>
  <si>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</si>
  <si>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</si>
  <si>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</si>
  <si>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</si>
  <si>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</si>
  <si>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</si>
  <si>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</si>
  <si>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</si>
  <si>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</si>
  <si>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</si>
  <si>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</si>
  <si>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</si>
  <si>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</si>
  <si>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</si>
  <si>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</si>
  <si>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</si>
  <si>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</si>
  <si>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</si>
  <si>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</si>
  <si>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</si>
  <si>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</si>
  <si>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</si>
  <si>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</si>
  <si>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</si>
  <si>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</si>
  <si>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</si>
  <si>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</si>
  <si>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</si>
  <si>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</si>
  <si>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</si>
  <si>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</si>
  <si>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</si>
  <si>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</si>
  <si>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</si>
  <si>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</si>
  <si>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</si>
  <si>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</si>
  <si>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</si>
  <si>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</si>
  <si>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</si>
  <si>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</si>
  <si>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</si>
  <si>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</si>
  <si>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</si>
  <si>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</si>
  <si>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</si>
  <si>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</si>
  <si>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</si>
  <si>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</si>
  <si>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</si>
  <si>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</si>
  <si>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</si>
  <si>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</si>
  <si>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</si>
  <si>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</si>
  <si>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</si>
  <si>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</si>
  <si>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</si>
  <si>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</si>
  <si>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</si>
  <si>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</si>
  <si>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</si>
  <si>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</si>
  <si>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</si>
  <si>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</si>
  <si>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</si>
  <si>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</si>
  <si>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</si>
  <si>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</si>
  <si>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</si>
  <si>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</si>
  <si>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</si>
  <si>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</si>
  <si>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</si>
  <si>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</si>
  <si>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</si>
  <si>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</si>
  <si>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</si>
  <si>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</si>
  <si>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</si>
  <si>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</si>
  <si>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</si>
  <si>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</si>
  <si>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</si>
  <si>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</si>
  <si>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</si>
  <si>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</si>
  <si>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</si>
  <si>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</si>
  <si>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</si>
  <si>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</si>
  <si>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</si>
  <si>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</si>
  <si>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</si>
  <si>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</si>
  <si>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</si>
  <si>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</si>
  <si>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</si>
  <si>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</si>
  <si>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</si>
  <si>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</si>
  <si>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</si>
  <si>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</si>
  <si>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</si>
  <si>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</si>
  <si>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</si>
  <si>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</si>
  <si>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</si>
  <si>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</si>
  <si>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</si>
  <si>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</si>
  <si>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</si>
  <si>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</si>
  <si>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</si>
  <si>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</si>
  <si>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</si>
  <si>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</si>
  <si>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</si>
  <si>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</si>
  <si>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</si>
  <si>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</si>
  <si>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</si>
  <si>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</si>
  <si>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</si>
  <si>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</si>
  <si>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</si>
  <si>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</si>
  <si>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</si>
  <si>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</si>
  <si>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</si>
  <si>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</si>
  <si>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</si>
  <si>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</si>
  <si>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</si>
  <si>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</si>
  <si>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</si>
  <si>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</si>
  <si>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</si>
  <si>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</si>
  <si>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</si>
  <si>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</si>
  <si>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</si>
  <si>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</si>
  <si>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</si>
  <si>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</si>
  <si>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</si>
  <si>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</si>
  <si>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</si>
  <si>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</si>
  <si>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</si>
  <si>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</si>
  <si>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</si>
  <si>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</si>
  <si>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</si>
  <si>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</si>
  <si>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</si>
  <si>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</si>
  <si>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</si>
  <si>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</si>
  <si>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</si>
  <si>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</si>
  <si>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</si>
  <si>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</si>
  <si>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</si>
  <si>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</si>
  <si>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</si>
  <si>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</si>
  <si>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</si>
  <si>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</si>
  <si>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</si>
  <si>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</si>
  <si>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</si>
  <si>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</si>
  <si>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</si>
  <si>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</si>
  <si>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</si>
  <si>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</si>
  <si>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</si>
  <si>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</si>
  <si>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</si>
  <si>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</si>
  <si>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</si>
  <si>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</si>
  <si>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</si>
  <si>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</si>
  <si>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</si>
  <si>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</si>
  <si>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</si>
  <si>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</si>
  <si>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</si>
  <si>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</si>
  <si>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</si>
  <si>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</si>
  <si>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</si>
  <si>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</si>
  <si>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</si>
  <si>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</si>
  <si>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</si>
  <si>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</si>
  <si>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</si>
  <si>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</si>
  <si>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</si>
  <si>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</si>
  <si>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</si>
  <si>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</si>
  <si>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</si>
  <si>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</si>
  <si>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</si>
  <si>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</si>
  <si>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</si>
  <si>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</si>
  <si>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</si>
  <si>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</si>
  <si>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</si>
  <si>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</si>
  <si>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</si>
  <si>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</si>
  <si>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</si>
  <si>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</si>
  <si>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</si>
  <si>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</si>
  <si>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</si>
  <si>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</si>
  <si>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</si>
  <si>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</si>
  <si>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</si>
  <si>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</si>
  <si>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</si>
  <si>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</si>
  <si>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</si>
  <si>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</si>
  <si>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</si>
  <si>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</si>
  <si>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</si>
  <si>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</si>
  <si>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</si>
  <si>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</si>
  <si>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</si>
  <si>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</si>
  <si>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</si>
  <si>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</si>
  <si>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</si>
  <si>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</si>
  <si>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</si>
  <si>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</si>
  <si>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</si>
  <si>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</si>
  <si>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</si>
  <si>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</si>
  <si>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</si>
  <si>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</si>
  <si>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</si>
  <si>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</si>
  <si>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</si>
  <si>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</si>
  <si>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</si>
  <si>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</si>
  <si>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</si>
  <si>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</si>
  <si>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</si>
  <si>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</si>
  <si>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</si>
  <si>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</si>
  <si>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</si>
  <si>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</si>
  <si>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</si>
  <si>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</si>
  <si>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</si>
  <si>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</si>
  <si>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</si>
  <si>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</si>
  <si>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</si>
  <si>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</si>
  <si>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</si>
  <si>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</si>
  <si>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</si>
  <si>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</si>
  <si>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</si>
  <si>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</si>
  <si>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</si>
  <si>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</si>
  <si>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</si>
  <si>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</si>
  <si>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</si>
  <si>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</si>
  <si>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</si>
  <si>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</si>
  <si>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</si>
  <si>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</si>
  <si>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</si>
  <si>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</si>
  <si>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</si>
  <si>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</si>
  <si>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</si>
  <si>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</si>
  <si>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</si>
  <si>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</si>
  <si>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</si>
  <si>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</si>
  <si>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</si>
  <si>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</si>
  <si>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</si>
  <si>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</si>
  <si>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</si>
  <si>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</si>
  <si>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</si>
  <si>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</si>
  <si>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</si>
  <si>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</si>
  <si>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</si>
  <si>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</si>
  <si>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</si>
  <si>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</si>
  <si>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</si>
  <si>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</si>
  <si>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</si>
  <si>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</si>
  <si>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</si>
  <si>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</si>
  <si>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</si>
  <si>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</si>
  <si>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</si>
  <si>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</si>
  <si>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</si>
  <si>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</si>
  <si>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</si>
  <si>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</si>
  <si>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</si>
  <si>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</si>
  <si>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</si>
  <si>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</si>
  <si>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</si>
  <si>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</si>
  <si>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</si>
  <si>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</si>
  <si>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</si>
  <si>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</si>
  <si>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</si>
  <si>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</si>
  <si>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</si>
  <si>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</si>
  <si>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</si>
  <si>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</si>
  <si>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</si>
  <si>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</si>
  <si>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</si>
  <si>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</si>
  <si>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</si>
  <si>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</si>
  <si>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</si>
  <si>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</si>
  <si>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</si>
  <si>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</si>
  <si>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</si>
  <si>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</si>
  <si>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</si>
  <si>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</si>
  <si>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</si>
  <si>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</si>
  <si>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</si>
  <si>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</si>
  <si>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</si>
  <si>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</si>
  <si>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</si>
  <si>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</si>
  <si>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</si>
  <si>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</si>
  <si>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</si>
  <si>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</si>
  <si>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</si>
  <si>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</si>
  <si>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</si>
  <si>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</si>
  <si>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</si>
  <si>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</si>
  <si>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</si>
  <si>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</si>
  <si>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</si>
  <si>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</si>
  <si>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</si>
  <si>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</si>
  <si>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</si>
  <si>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</si>
  <si>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</si>
  <si>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</si>
  <si>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</si>
  <si>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</si>
  <si>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</si>
  <si>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</si>
  <si>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</si>
  <si>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</si>
  <si>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</si>
  <si>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</si>
  <si>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</si>
  <si>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</si>
  <si>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</si>
  <si>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</si>
  <si>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</si>
  <si>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</si>
  <si>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</si>
  <si>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</si>
  <si>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</si>
  <si>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</si>
  <si>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</si>
  <si>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</si>
  <si>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</si>
  <si>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</si>
  <si>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</si>
  <si>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</si>
  <si>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</si>
  <si>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</si>
  <si>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</si>
  <si>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</si>
  <si>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</si>
  <si>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</si>
  <si>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</si>
  <si>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</si>
  <si>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</si>
  <si>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</si>
  <si>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</si>
  <si>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</si>
  <si>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</si>
  <si>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</si>
  <si>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</si>
  <si>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</si>
  <si>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</si>
  <si>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</si>
  <si>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</si>
  <si>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</si>
  <si>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</si>
  <si>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</si>
  <si>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</si>
  <si>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</si>
  <si>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</si>
  <si>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</si>
  <si>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</si>
  <si>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</si>
  <si>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</si>
  <si>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</si>
  <si>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</si>
  <si>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</si>
  <si>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</si>
  <si>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</si>
  <si>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</si>
  <si>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</si>
  <si>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</si>
  <si>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</si>
  <si>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</si>
  <si>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</si>
  <si>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</si>
  <si>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</si>
  <si>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</si>
  <si>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</si>
  <si>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</si>
  <si>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</si>
  <si>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</si>
  <si>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</si>
  <si>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</si>
  <si>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</si>
  <si>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</si>
  <si>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</si>
  <si>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</si>
  <si>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</si>
  <si>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</si>
  <si>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</si>
  <si>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</si>
  <si>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</si>
  <si>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</si>
  <si>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</si>
  <si>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</si>
  <si>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</si>
  <si>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</si>
  <si>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</si>
  <si>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</si>
  <si>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</si>
  <si>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</si>
  <si>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</si>
  <si>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</si>
  <si>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</si>
  <si>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</si>
  <si>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</si>
  <si>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</si>
  <si>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</si>
  <si>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</si>
  <si>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</si>
  <si>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</si>
  <si>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</si>
  <si>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</si>
  <si>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</si>
  <si>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</si>
  <si>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</si>
  <si>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</si>
  <si>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</si>
  <si>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</si>
  <si>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</si>
  <si>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</si>
  <si>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</si>
  <si>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</si>
  <si>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</si>
  <si>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</si>
  <si>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</si>
  <si>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</si>
  <si>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</si>
  <si>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</si>
  <si>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</si>
  <si>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</si>
  <si>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</si>
  <si>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</si>
  <si>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</si>
  <si>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</si>
  <si>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</si>
  <si>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</si>
  <si>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</si>
  <si>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</si>
  <si>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</si>
  <si>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</si>
  <si>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</si>
  <si>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</si>
  <si>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</si>
  <si>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</si>
  <si>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</si>
  <si>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</si>
  <si>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</si>
  <si>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</si>
  <si>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</si>
  <si>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</si>
  <si>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</si>
  <si>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</si>
  <si>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</si>
  <si>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</si>
  <si>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</si>
  <si>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</si>
  <si>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</si>
  <si>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</si>
  <si>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</si>
  <si>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</si>
  <si>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</si>
  <si>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</si>
  <si>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</si>
  <si>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</si>
  <si>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</si>
  <si>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</si>
  <si>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</si>
  <si>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</si>
  <si>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</si>
  <si>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</si>
  <si>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</si>
  <si>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</si>
  <si>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</si>
  <si>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</si>
  <si>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</si>
  <si>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</si>
  <si>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</si>
  <si>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</si>
  <si>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</si>
  <si>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</si>
  <si>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</si>
  <si>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</si>
  <si>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</si>
  <si>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</si>
  <si>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</si>
  <si>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</si>
  <si>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</si>
  <si>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</si>
  <si>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</si>
  <si>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</si>
  <si>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</si>
  <si>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</si>
  <si>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</si>
  <si>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</si>
  <si>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</si>
  <si>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</si>
  <si>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</si>
  <si>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</si>
  <si>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</si>
  <si>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</si>
  <si>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</si>
  <si>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</si>
  <si>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</si>
  <si>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</si>
  <si>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</si>
  <si>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</si>
  <si>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</si>
  <si>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</si>
  <si>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</si>
  <si>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</si>
  <si>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</si>
  <si>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</si>
  <si>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</si>
  <si>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</si>
  <si>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</si>
  <si>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</si>
  <si>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</si>
  <si>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</si>
  <si>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</si>
  <si>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</si>
  <si>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</si>
  <si>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</si>
  <si>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</si>
  <si>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</si>
  <si>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</si>
  <si>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</si>
  <si>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</si>
  <si>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</si>
  <si>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</si>
  <si>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</si>
  <si>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</si>
  <si>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</si>
  <si>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</si>
  <si>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</si>
  <si>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</si>
  <si>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</si>
  <si>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</si>
  <si>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</si>
  <si>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</si>
  <si>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</si>
  <si>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</si>
  <si>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</si>
  <si>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</si>
  <si>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</si>
  <si>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</si>
  <si>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</si>
  <si>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</si>
  <si>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</si>
  <si>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</si>
  <si>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</si>
  <si>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</si>
  <si>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</si>
  <si>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</si>
  <si>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</si>
  <si>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</si>
  <si>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</si>
  <si>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</si>
  <si>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</si>
  <si>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</si>
  <si>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</si>
  <si>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</si>
  <si>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</si>
  <si>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</si>
  <si>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</si>
  <si>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</si>
  <si>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</si>
  <si>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</si>
  <si>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</si>
  <si>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</si>
  <si>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</si>
  <si>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</si>
  <si>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</si>
  <si>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</si>
  <si>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</si>
  <si>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</si>
  <si>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</si>
  <si>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</si>
  <si>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</si>
  <si>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</si>
  <si>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</si>
  <si>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</si>
  <si>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</si>
  <si>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</si>
  <si>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</si>
  <si>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</si>
  <si>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</si>
  <si>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</si>
  <si>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</si>
  <si>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</si>
  <si>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</si>
  <si>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</si>
  <si>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</si>
  <si>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</si>
  <si>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</si>
  <si>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</si>
  <si>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</si>
  <si>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</si>
  <si>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</si>
  <si>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</si>
  <si>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</si>
  <si>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</si>
  <si>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</si>
  <si>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</si>
  <si>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</si>
  <si>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</si>
  <si>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</si>
  <si>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</si>
  <si>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</si>
  <si>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</si>
  <si>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</si>
  <si>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</si>
  <si>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</si>
  <si>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</si>
  <si>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</si>
  <si>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</si>
  <si>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</si>
  <si>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</si>
  <si>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</si>
  <si>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</si>
  <si>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</si>
  <si>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</si>
  <si>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</si>
  <si>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</si>
  <si>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</si>
  <si>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</si>
  <si>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</si>
  <si>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</si>
  <si>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</si>
  <si>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</si>
  <si>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</si>
  <si>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</si>
  <si>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</si>
  <si>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</si>
  <si>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</si>
  <si>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</si>
  <si>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</si>
  <si>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</si>
  <si>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</si>
  <si>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</si>
  <si>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</si>
  <si>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</si>
  <si>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</si>
  <si>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</si>
  <si>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</si>
  <si>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</si>
  <si>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</si>
  <si>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</si>
  <si>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</si>
  <si>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</si>
  <si>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</si>
  <si>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</si>
  <si>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</si>
  <si>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</si>
  <si>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</si>
  <si>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</si>
  <si>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</si>
  <si>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</si>
  <si>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</si>
  <si>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</si>
  <si>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</si>
  <si>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</si>
  <si>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</si>
  <si>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</si>
  <si>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</si>
  <si>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</si>
  <si>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</si>
  <si>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</si>
  <si>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</si>
  <si>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</si>
  <si>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</si>
  <si>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</si>
  <si>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</si>
  <si>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</si>
  <si>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</si>
  <si>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</si>
  <si>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</si>
  <si>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</si>
  <si>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</si>
  <si>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</si>
  <si>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</si>
  <si>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</si>
  <si>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</si>
  <si>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</si>
  <si>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</si>
  <si>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</si>
  <si>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</si>
  <si>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</si>
  <si>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</si>
  <si>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</si>
  <si>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</si>
  <si>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</si>
  <si>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</si>
  <si>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</si>
  <si>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</si>
  <si>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</si>
  <si>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</si>
  <si>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</si>
  <si>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</si>
  <si>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</si>
  <si>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</si>
  <si>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</si>
  <si>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</si>
  <si>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</si>
  <si>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</si>
  <si>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</si>
  <si>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</si>
  <si>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</si>
  <si>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</si>
  <si>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</si>
  <si>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</si>
  <si>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</si>
  <si>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</si>
  <si>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</si>
  <si>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</si>
  <si>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</si>
  <si>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</si>
  <si>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</si>
  <si>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</si>
  <si>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</si>
  <si>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</si>
  <si>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</si>
  <si>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</si>
  <si>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</si>
  <si>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</si>
  <si>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</si>
  <si>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</si>
  <si>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</si>
  <si>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</si>
  <si>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</si>
  <si>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</si>
  <si>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</si>
  <si>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</si>
  <si>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</si>
  <si>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</si>
  <si>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</si>
  <si>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</si>
  <si>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</si>
  <si>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</si>
  <si>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</si>
  <si>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</si>
  <si>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</si>
  <si>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</si>
  <si>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</si>
  <si>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</si>
  <si>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</si>
  <si>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</si>
  <si>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</si>
  <si>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</si>
  <si>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</si>
  <si>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</si>
  <si>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</si>
  <si>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</si>
  <si>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</si>
  <si>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</si>
  <si>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</si>
  <si>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</si>
  <si>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</si>
  <si>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</si>
  <si>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</si>
  <si>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</si>
  <si>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</si>
  <si>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</si>
  <si>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</si>
  <si>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</si>
  <si>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</si>
  <si>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</si>
  <si>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</si>
  <si>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</si>
  <si>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</si>
  <si>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</si>
  <si>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</si>
  <si>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</si>
  <si>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</si>
  <si>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</si>
  <si>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</si>
  <si>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</si>
  <si>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</si>
  <si>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</si>
  <si>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</si>
  <si>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</si>
  <si>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</si>
  <si>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</si>
  <si>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</si>
  <si>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</si>
  <si>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</si>
  <si>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</si>
  <si>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</si>
  <si>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</si>
  <si>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</si>
  <si>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</si>
  <si>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</si>
  <si>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</si>
  <si>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</si>
  <si>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</si>
  <si>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</si>
  <si>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</si>
  <si>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</si>
  <si>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</si>
  <si>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</si>
  <si>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</si>
  <si>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</si>
  <si>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</si>
  <si>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</si>
  <si>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</si>
  <si>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</si>
  <si>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</si>
  <si>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</si>
  <si>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</si>
  <si>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</si>
  <si>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</si>
  <si>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</si>
  <si>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</si>
  <si>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</si>
  <si>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</si>
  <si>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</si>
  <si>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</si>
  <si>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</si>
  <si>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</si>
  <si>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</si>
  <si>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</si>
  <si>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</si>
  <si>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</si>
  <si>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</si>
  <si>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</si>
  <si>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</si>
  <si>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</si>
  <si>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</si>
  <si>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</si>
  <si>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</si>
  <si>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</si>
  <si>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</si>
  <si>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</si>
  <si>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</si>
  <si>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</si>
  <si>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</si>
  <si>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</si>
  <si>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</si>
  <si>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</si>
  <si>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</si>
  <si>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</si>
  <si>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</si>
  <si>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</si>
  <si>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</si>
  <si>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</si>
  <si>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</si>
  <si>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</si>
  <si>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</si>
  <si>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</si>
  <si>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</si>
  <si>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</si>
  <si>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</si>
  <si>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</si>
  <si>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</si>
  <si>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</si>
  <si>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</si>
  <si>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</si>
  <si>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</si>
  <si>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</si>
  <si>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</si>
  <si>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</si>
  <si>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</si>
  <si>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</si>
  <si>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</si>
  <si>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</si>
  <si>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</si>
  <si>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</si>
  <si>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</si>
  <si>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</si>
  <si>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</si>
  <si>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</si>
  <si>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</si>
  <si>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</si>
  <si>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</si>
  <si>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</si>
  <si>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</si>
  <si>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</si>
  <si>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</si>
  <si>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</si>
  <si>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</si>
  <si>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</si>
  <si>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</si>
  <si>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</si>
  <si>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</si>
  <si>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</si>
  <si>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</si>
  <si>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</si>
  <si>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</si>
  <si>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</si>
  <si>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</si>
  <si>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</si>
  <si>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</si>
  <si>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</si>
  <si>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</si>
  <si>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</si>
  <si>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</si>
  <si>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</si>
  <si>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</si>
  <si>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</si>
  <si>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</si>
  <si>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</si>
  <si>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</si>
  <si>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</si>
  <si>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</si>
  <si>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</si>
  <si>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</si>
  <si>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</si>
  <si>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</si>
  <si>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</si>
  <si>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</si>
  <si>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</si>
  <si>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</si>
  <si>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</si>
  <si>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</si>
  <si>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</si>
  <si>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</si>
  <si>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</si>
  <si>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</si>
  <si>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</si>
  <si>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</si>
  <si>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</si>
  <si>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</si>
  <si>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</si>
  <si>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</si>
  <si>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</si>
  <si>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</si>
  <si>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</si>
  <si>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</si>
  <si>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</si>
  <si>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</si>
  <si>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</si>
  <si>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</si>
  <si>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</si>
  <si>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</si>
  <si>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</si>
  <si>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</si>
  <si>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</si>
  <si>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</si>
  <si>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</si>
  <si>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</si>
  <si>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</si>
  <si>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</si>
  <si>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</si>
  <si>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</si>
  <si>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</si>
  <si>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</si>
  <si>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</si>
  <si>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</si>
  <si>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</si>
  <si>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</si>
  <si>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</si>
  <si>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</si>
  <si>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</si>
  <si>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</si>
  <si>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</si>
  <si>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</si>
  <si>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</si>
  <si>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</si>
  <si>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</si>
  <si>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</si>
  <si>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</si>
  <si>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</si>
  <si>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</si>
  <si>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</si>
  <si>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</si>
  <si>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</si>
  <si>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</si>
  <si>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</si>
  <si>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</si>
  <si>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</si>
  <si>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</si>
  <si>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</si>
  <si>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</si>
  <si>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</si>
  <si>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</si>
  <si>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</si>
  <si>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</si>
  <si>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</si>
  <si>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</si>
  <si>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</si>
  <si>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</si>
  <si>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</si>
  <si>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</si>
  <si>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</si>
  <si>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</si>
  <si>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</si>
  <si>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</si>
  <si>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</si>
  <si>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</si>
  <si>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</si>
  <si>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</si>
  <si>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</si>
  <si>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</si>
  <si>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</si>
  <si>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</si>
  <si>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</si>
  <si>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</si>
  <si>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</si>
  <si>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</si>
  <si>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</si>
  <si>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</si>
  <si>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</si>
  <si>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</si>
  <si>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</si>
  <si>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</si>
  <si>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</si>
  <si>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</si>
  <si>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</si>
  <si>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</si>
  <si>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</si>
  <si>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</si>
  <si>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</si>
  <si>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</si>
  <si>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</si>
  <si>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</si>
  <si>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</si>
  <si>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</si>
  <si>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</si>
  <si>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</si>
  <si>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</si>
  <si>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</si>
  <si>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</si>
  <si>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</si>
  <si>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</si>
  <si>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</si>
  <si>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</si>
  <si>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</si>
  <si>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</si>
  <si>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</si>
  <si>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</si>
  <si>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</si>
  <si>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</si>
  <si>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</si>
  <si>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</si>
  <si>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</si>
  <si>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</si>
  <si>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</si>
  <si>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</si>
  <si>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</si>
  <si>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</si>
  <si>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</si>
  <si>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</si>
  <si>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</si>
  <si>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</si>
  <si>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</si>
  <si>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</si>
  <si>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</si>
  <si>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</si>
  <si>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</si>
  <si>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</si>
  <si>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</si>
  <si>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</si>
  <si>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</si>
  <si>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</si>
  <si>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</si>
  <si>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</si>
  <si>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</si>
  <si>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</si>
  <si>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</si>
  <si>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</si>
  <si>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</si>
  <si>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</si>
  <si>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</si>
  <si>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</si>
  <si>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</si>
  <si>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</si>
  <si>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</si>
  <si>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</si>
  <si>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</si>
  <si>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</si>
  <si>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</si>
  <si>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</si>
  <si>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</si>
  <si>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</si>
  <si>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</si>
  <si>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</si>
  <si>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</si>
  <si>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</si>
  <si>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</si>
  <si>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</si>
  <si>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</si>
  <si>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</si>
  <si>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</si>
  <si>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</si>
  <si>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</si>
  <si>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</si>
  <si>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</si>
  <si>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</si>
  <si>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</si>
  <si>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</si>
  <si>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</si>
  <si>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</si>
  <si>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</si>
  <si>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</si>
  <si>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</si>
  <si>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</si>
  <si>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</si>
  <si>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</si>
  <si>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</si>
  <si>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</si>
  <si>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</si>
  <si>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</si>
  <si>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</si>
  <si>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</si>
  <si>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</si>
  <si>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</si>
  <si>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</si>
  <si>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</si>
  <si>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</si>
  <si>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</si>
  <si>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</si>
  <si>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</si>
  <si>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</si>
  <si>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</si>
  <si>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</si>
  <si>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</si>
  <si>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</si>
  <si>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</si>
  <si>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</si>
  <si>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</si>
  <si>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</si>
  <si>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</si>
  <si>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</si>
  <si>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</si>
  <si>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</si>
  <si>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</si>
  <si>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</si>
  <si>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</si>
  <si>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</si>
  <si>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</si>
  <si>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</si>
  <si>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</si>
  <si>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</si>
  <si>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</si>
  <si>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</si>
  <si>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</si>
  <si>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</si>
  <si>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</si>
  <si>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</si>
  <si>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</si>
  <si>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</si>
  <si>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</si>
  <si>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</si>
  <si>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</si>
  <si>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</si>
  <si>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</si>
  <si>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</si>
  <si>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</si>
  <si>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</si>
  <si>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</si>
  <si>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</si>
  <si>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</si>
  <si>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</si>
  <si>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</si>
  <si>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</si>
  <si>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</si>
  <si>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</si>
  <si>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</si>
  <si>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</si>
  <si>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</si>
  <si>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</si>
  <si>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</si>
  <si>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</si>
  <si>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</si>
  <si>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</si>
  <si>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</si>
  <si>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</si>
  <si>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</si>
  <si>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</si>
  <si>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</si>
  <si>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</si>
  <si>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</si>
  <si>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</si>
  <si>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</si>
  <si>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</si>
  <si>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</si>
  <si>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</si>
  <si>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</si>
  <si>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</si>
  <si>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</si>
  <si>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</si>
  <si>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</si>
  <si>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</si>
  <si>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</si>
  <si>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</si>
  <si>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</si>
  <si>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</si>
  <si>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</si>
  <si>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</si>
  <si>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</si>
  <si>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</si>
  <si>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</si>
  <si>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</si>
  <si>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</si>
  <si>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</si>
  <si>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</si>
  <si>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</si>
  <si>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</si>
  <si>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</si>
  <si>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</si>
  <si>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</si>
  <si>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</si>
  <si>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</si>
  <si>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</si>
  <si>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</si>
  <si>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</si>
  <si>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</si>
  <si>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</si>
  <si>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</si>
  <si>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</si>
  <si>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</si>
  <si>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</si>
  <si>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</si>
  <si>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</si>
  <si>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</si>
  <si>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</si>
  <si>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</si>
  <si>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</si>
  <si>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</si>
  <si>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</si>
  <si>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</si>
  <si>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</si>
  <si>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</si>
  <si>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</si>
  <si>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</si>
  <si>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</si>
  <si>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</si>
  <si>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</si>
  <si>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</si>
  <si>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</si>
  <si>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</si>
  <si>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</si>
  <si>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</si>
  <si>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</si>
  <si>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</si>
  <si>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</si>
  <si>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</si>
  <si>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</si>
  <si>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</si>
  <si>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</si>
  <si>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</si>
  <si>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</si>
  <si>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</si>
  <si>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</si>
  <si>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</si>
  <si>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</si>
  <si>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</si>
  <si>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</si>
  <si>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</si>
  <si>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</si>
  <si>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</si>
  <si>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</si>
  <si>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</si>
  <si>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</si>
  <si>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</si>
  <si>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</si>
  <si>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</si>
  <si>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</si>
  <si>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</si>
  <si>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</si>
  <si>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</si>
  <si>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</si>
  <si>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</si>
  <si>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</si>
  <si>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</si>
  <si>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</si>
  <si>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</si>
  <si>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</si>
  <si>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</si>
  <si>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</si>
  <si>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</si>
  <si>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</si>
  <si>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</si>
  <si>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</si>
  <si>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</si>
  <si>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</si>
  <si>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</si>
  <si>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</si>
  <si>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</si>
  <si>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</si>
  <si>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</si>
  <si>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</si>
  <si>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</si>
  <si>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</si>
  <si>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</si>
  <si>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</si>
  <si>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</si>
  <si>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</si>
  <si>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</si>
  <si>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</si>
  <si>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</si>
  <si>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</si>
  <si>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</si>
  <si>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</si>
  <si>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</si>
  <si>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</si>
  <si>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</si>
  <si>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</si>
  <si>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</si>
  <si>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</si>
  <si>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</si>
  <si>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</si>
  <si>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</si>
  <si>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</si>
  <si>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</si>
  <si>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</si>
  <si>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</si>
  <si>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</si>
  <si>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</si>
  <si>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</si>
  <si>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</si>
  <si>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</si>
  <si>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</si>
  <si>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</si>
  <si>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</si>
  <si>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</si>
  <si>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</si>
  <si>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</si>
  <si>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</si>
  <si>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</si>
  <si>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</si>
  <si>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</si>
  <si>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</si>
  <si>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</si>
  <si>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</si>
  <si>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</si>
  <si>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</si>
  <si>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</si>
  <si>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</si>
  <si>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</si>
  <si>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</si>
  <si>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</si>
  <si>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</si>
  <si>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</si>
  <si>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</si>
  <si>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</si>
  <si>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</si>
  <si>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</si>
  <si>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</si>
  <si>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</si>
  <si>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</si>
  <si>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</si>
  <si>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</si>
  <si>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</si>
  <si>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</si>
  <si>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</si>
  <si>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</si>
  <si>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</si>
  <si>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</si>
  <si>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</si>
  <si>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</si>
  <si>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</si>
  <si>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</si>
  <si>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</si>
  <si>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</si>
  <si>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</si>
  <si>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</si>
  <si>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</si>
  <si>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</si>
  <si>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</si>
  <si>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</si>
  <si>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</si>
  <si>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</si>
  <si>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</si>
  <si>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</si>
  <si>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</si>
  <si>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</si>
  <si>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</si>
  <si>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</si>
  <si>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</si>
  <si>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</si>
  <si>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</si>
  <si>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</si>
  <si>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</si>
  <si>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</si>
  <si>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</si>
  <si>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</si>
  <si>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</si>
  <si>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</si>
  <si>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</si>
  <si>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</si>
  <si>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</si>
  <si>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</si>
  <si>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</si>
  <si>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</si>
  <si>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</si>
  <si>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</si>
  <si>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</si>
  <si>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</si>
  <si>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</si>
  <si>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</si>
  <si>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</si>
  <si>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</si>
  <si>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</si>
  <si>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</si>
  <si>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</si>
  <si>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</si>
  <si>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</si>
  <si>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</si>
  <si>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</si>
  <si>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</si>
  <si>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</si>
  <si>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</si>
  <si>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</si>
  <si>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</si>
  <si>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</si>
  <si>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</si>
  <si>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</si>
  <si>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</si>
  <si>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</si>
  <si>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</si>
  <si>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</si>
  <si>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</si>
  <si>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</si>
  <si>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</si>
  <si>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</si>
  <si>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</si>
  <si>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</si>
  <si>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</si>
  <si>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</si>
  <si>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</si>
  <si>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</si>
  <si>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</si>
  <si>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</si>
  <si>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</si>
  <si>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</si>
  <si>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</si>
  <si>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</si>
  <si>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</si>
  <si>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</si>
  <si>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</si>
  <si>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</si>
  <si>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</si>
  <si>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</si>
  <si>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</si>
  <si>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</si>
  <si>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</si>
  <si>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</si>
  <si>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</si>
  <si>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</si>
  <si>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</si>
  <si>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</si>
  <si>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</si>
  <si>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</si>
  <si>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</si>
  <si>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</si>
  <si>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</si>
  <si>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</si>
  <si>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</si>
  <si>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</si>
  <si>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</si>
  <si>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</si>
  <si>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</si>
  <si>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</si>
  <si>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</si>
  <si>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</si>
  <si>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</si>
  <si>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</si>
  <si>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</si>
  <si>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</si>
  <si>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</si>
  <si>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</si>
  <si>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</si>
  <si>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</si>
  <si>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</si>
  <si>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</si>
  <si>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</si>
  <si>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</si>
  <si>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</si>
  <si>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</si>
  <si>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</si>
  <si>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</si>
  <si>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</si>
  <si>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</si>
  <si>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</si>
  <si>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</si>
  <si>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</si>
  <si>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</si>
  <si>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</si>
  <si>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</si>
  <si>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</si>
  <si>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</si>
  <si>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</si>
  <si>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</si>
  <si>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</si>
  <si>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</si>
  <si>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</si>
  <si>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</si>
  <si>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</si>
  <si>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</si>
  <si>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</si>
  <si>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</si>
  <si>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</si>
  <si>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</si>
  <si>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</si>
  <si>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</si>
  <si>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</si>
  <si>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</si>
  <si>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</si>
  <si>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</si>
  <si>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</si>
  <si>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</si>
  <si>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</si>
  <si>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</si>
  <si>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</si>
  <si>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2003477</t>
  </si>
  <si>
    <t>Caixa coletora de sarjeta - CCS 200-60 A - com grelha de concreto - areia e brita comerciais</t>
  </si>
  <si>
    <t>2003476</t>
  </si>
  <si>
    <t>Caixa coletora de sarjeta - CCS 200-60 A - com grelha de concreto - areia extraída e brita produzida</t>
  </si>
  <si>
    <t>2003517</t>
  </si>
  <si>
    <t>Caixa coletora de sarjeta - CCS 200-60 B - com grelha de aço - areia e brita comerciais</t>
  </si>
  <si>
    <t>2003516</t>
  </si>
  <si>
    <t>Caixa coletora de sarjeta - CCS 200-60 B - com grelha de aço - areia extraída e brita produzida</t>
  </si>
  <si>
    <t>2003479</t>
  </si>
  <si>
    <t>Caixa coletora de sarjeta - CCS 200-80 A - com grelha de concreto - areia e brita comerciais</t>
  </si>
  <si>
    <t>2003478</t>
  </si>
  <si>
    <t>Caixa coletora de sarjeta - CCS 200-80 A - com grelha de concreto - areia extraída e brita produzida</t>
  </si>
  <si>
    <t>2003519</t>
  </si>
  <si>
    <t>Caixa coletora de sarjeta - CCS 200-80 B - com grelha de aço - areia e brita comerciais</t>
  </si>
  <si>
    <t>2003518</t>
  </si>
  <si>
    <t>Caixa coletora de sarjeta - CCS 200-80 B - com grelha de aço - areia extraída e brita produzida</t>
  </si>
  <si>
    <t>2003489</t>
  </si>
  <si>
    <t>Caixa coletora de sarjeta - CCS 250-100 A - com grelha de concreto - areia e brita comerciais</t>
  </si>
  <si>
    <t>2003488</t>
  </si>
  <si>
    <t>Caixa coletora de sarjeta - CCS 250-100 A - com grelha de concreto - areia extraída e brita produzida</t>
  </si>
  <si>
    <t>2003529</t>
  </si>
  <si>
    <t>Caixa coletora de sarjeta - CCS 250-100 B - com grelha de aço - areia e brita comerciais</t>
  </si>
  <si>
    <t>2003528</t>
  </si>
  <si>
    <t>Caixa coletora de sarjeta - CCS 250-100 B - com grelha de aço - areia extraída e brita produzida</t>
  </si>
  <si>
    <t>2003491</t>
  </si>
  <si>
    <t>Caixa coletora de sarjeta - CCS 250-120 A - com grelha de concreto - areia e brita comerciais</t>
  </si>
  <si>
    <t>2003490</t>
  </si>
  <si>
    <t>Caixa coletora de sarjeta - CCS 250-120 A - com grelha de concreto - areia extraída e brita produzida</t>
  </si>
  <si>
    <t>2003531</t>
  </si>
  <si>
    <t>Caixa coletora de sarjeta - CCS 250-120 B - com grelha de aço - areia e brita comerciais</t>
  </si>
  <si>
    <t>2003530</t>
  </si>
  <si>
    <t>Caixa coletora de sarjeta - CCS 250-120 B - com grelha de aço - areia extraída e brita produzida</t>
  </si>
  <si>
    <t>2003485</t>
  </si>
  <si>
    <t>Caixa coletora de sarjeta - CCS 250-60 A - com grelha de concreto - areia e brita comerciais</t>
  </si>
  <si>
    <t>2003484</t>
  </si>
  <si>
    <t>Caixa coletora de sarjeta - CCS 250-60 A - com grelha de concreto - areia extraída e brita produzida</t>
  </si>
  <si>
    <t>2003525</t>
  </si>
  <si>
    <t>Caixa coletora de sarjeta - CCS 250-60 B - com grelha de aço - areia e brita comerciais</t>
  </si>
  <si>
    <t>2003524</t>
  </si>
  <si>
    <t>Caixa coletora de sarjeta - CCS 250-60 B - com grelha de aço - areia extraída e brita produzida</t>
  </si>
  <si>
    <t>2003487</t>
  </si>
  <si>
    <t>Caixa coletora de sarjeta - CCS 250-80 A - com grelha de concreto - areia e brita comerciais</t>
  </si>
  <si>
    <t>2003486</t>
  </si>
  <si>
    <t>Caixa coletora de sarjeta - CCS 250-80 A - com grelha de concreto - areia extraída e brita produzida</t>
  </si>
  <si>
    <t>2003527</t>
  </si>
  <si>
    <t>Caixa coletora de sarjeta - CCS 250-80 B - com grelha de aço - areia e brita comerciais</t>
  </si>
  <si>
    <t>2003526</t>
  </si>
  <si>
    <t>Caixa coletora de sarjeta - CCS 250-80 B - com grelha de aço - areia extraída e brita produzida</t>
  </si>
  <si>
    <t>2003497</t>
  </si>
  <si>
    <t>Caixa coletora de sarjeta - CCS 300-100 A - com grelha de concreto - areia e brita comerciais</t>
  </si>
  <si>
    <t>2003496</t>
  </si>
  <si>
    <t>Caixa coletora de sarjeta - CCS 300-100 A - com grelha de concreto - areia extraída e brita produzida</t>
  </si>
  <si>
    <t>2003537</t>
  </si>
  <si>
    <t>Caixa coletora de sarjeta - CCS 300-100 B - com grelha de aço - areia e brita comerciais</t>
  </si>
  <si>
    <t>2003536</t>
  </si>
  <si>
    <t>Caixa coletora de sarjeta - CCS 300-100 B - com grelha de aço - areia extraída e brita produzida</t>
  </si>
  <si>
    <t>2003499</t>
  </si>
  <si>
    <t>Caixa coletora de sarjeta - CCS 300-120 A - com grelha de concreto - areia e brita comerciais</t>
  </si>
  <si>
    <t>2003498</t>
  </si>
  <si>
    <t>Caixa coletora de sarjeta - CCS 300-120 A - com grelha de concreto - areia extraída e brita produzida</t>
  </si>
  <si>
    <t>2003539</t>
  </si>
  <si>
    <t>Caixa coletora de sarjeta - CCS 300-120 B - com grelha de aço - areia e brita comerciais</t>
  </si>
  <si>
    <t>2003538</t>
  </si>
  <si>
    <t>Caixa coletora de sarjeta - CCS 300-120 B - com grelha de aço - areia extraída e brita produzida</t>
  </si>
  <si>
    <t>2003493</t>
  </si>
  <si>
    <t>Caixa coletora de sarjeta - CCS 300-60 A - com grelha de concreto - areia e brita comerciais</t>
  </si>
  <si>
    <t>2003492</t>
  </si>
  <si>
    <t>Caixa coletora de sarjeta - CCS 300-60 A - com grelha de concreto - areia extraída e brita produzida</t>
  </si>
  <si>
    <t>2003533</t>
  </si>
  <si>
    <t>Caixa coletora de sarjeta - CCS 300-60 B - com grelha de aço - areia e brita comerciais</t>
  </si>
  <si>
    <t>2003532</t>
  </si>
  <si>
    <t>Caixa coletora de sarjeta - CCS 300-60 B - com grelha de aço - areia extraída e brita produzida</t>
  </si>
  <si>
    <t>2003495</t>
  </si>
  <si>
    <t>Caixa coletora de sarjeta - CCS 300-80 A - com grelha de concreto - areia e brita comerciais</t>
  </si>
  <si>
    <t>2003494</t>
  </si>
  <si>
    <t>Caixa coletora de sarjeta - CCS 300-80 A - com grelha de concreto - areia extraída e brita produzida</t>
  </si>
  <si>
    <t>2003535</t>
  </si>
  <si>
    <t>Caixa coletora de sarjeta - CCS 300-80 B - com grelha de aço - areia e brita comerciais</t>
  </si>
  <si>
    <t>2003534</t>
  </si>
  <si>
    <t>Caixa coletora de sarjeta - CCS 300-80 B - com grelha de aço - areia extraída e brita produzida</t>
  </si>
  <si>
    <t>2003505</t>
  </si>
  <si>
    <t>Caixa coletora de sarjeta - CCS 350-100 A - com grelha de concreto - areia e brita comerciais</t>
  </si>
  <si>
    <t>2003504</t>
  </si>
  <si>
    <t>Caixa coletora de sarjeta - CCS 350-100 A - com grelha de concreto - areia extraída e brita produzida</t>
  </si>
  <si>
    <t>2003545</t>
  </si>
  <si>
    <t>Caixa coletora de sarjeta - CCS 350-100 B - com grelha de aço - areia e brita comerciais</t>
  </si>
  <si>
    <t>2003544</t>
  </si>
  <si>
    <t>Caixa coletora de sarjeta - CCS 350-100 B - com grelha de aço - areia extraída e brita produzida</t>
  </si>
  <si>
    <t>2003507</t>
  </si>
  <si>
    <t>Caixa coletora de sarjeta - CCS 350-120 A - com grelha de concreto - areia e brita comerciais</t>
  </si>
  <si>
    <t>2003506</t>
  </si>
  <si>
    <t>Caixa coletora de sarjeta - CCS 350-120 A - com grelha de concreto - areia extraída e brita produzida</t>
  </si>
  <si>
    <t>2003547</t>
  </si>
  <si>
    <t>Caixa coletora de sarjeta - CCS 350-120 B - com grelha de aço - areia e brita comerciais</t>
  </si>
  <si>
    <t>2003546</t>
  </si>
  <si>
    <t>Caixa coletora de sarjeta - CCS 350-120 B - com grelha de aço - areia extraída e brita produzida</t>
  </si>
  <si>
    <t>2003501</t>
  </si>
  <si>
    <t>Caixa coletora de sarjeta - CCS 350-60 A - com grelha de concreto - areia e brita comerciais</t>
  </si>
  <si>
    <t>2003500</t>
  </si>
  <si>
    <t>Caixa coletora de sarjeta - CCS 350-60 A - com grelha de concreto - areia extraída e brita produzida</t>
  </si>
  <si>
    <t>2003541</t>
  </si>
  <si>
    <t>Caixa coletora de sarjeta - CCS 350-60 B - com grelha de aço - areia e brita comerciais</t>
  </si>
  <si>
    <t>2003540</t>
  </si>
  <si>
    <t>Caixa coletora de sarjeta - CCS 350-60 B - com grelha de aço - areia extraída e brita produzida</t>
  </si>
  <si>
    <t>2003503</t>
  </si>
  <si>
    <t>Caixa coletora de sarjeta - CCS 350-80 A - com grelha de concreto - areia e brita comerciais</t>
  </si>
  <si>
    <t>2003502</t>
  </si>
  <si>
    <t>Caixa coletora de sarjeta - CCS 350-80 A - com grelha de concreto - areia extraída e brita produzida</t>
  </si>
  <si>
    <t>2003543</t>
  </si>
  <si>
    <t>Caixa coletora de sarjeta - CCS 350-80 B - com grelha de aço - areia e brita comerciais</t>
  </si>
  <si>
    <t>2003542</t>
  </si>
  <si>
    <t>Caixa coletora de sarjeta - CCS 350-80 B - com grelha de aço - areia extraída e brita produzida</t>
  </si>
  <si>
    <t>2003513</t>
  </si>
  <si>
    <t>Caixa coletora de sarjeta - CCS 400-100 A - com grelha de concreto - areia e brita comerciais</t>
  </si>
  <si>
    <t>2003512</t>
  </si>
  <si>
    <t>Caixa coletora de sarjeta - CCS 400-100 A - com grelha de concreto - areia extraída e brita produzida</t>
  </si>
  <si>
    <t>2003553</t>
  </si>
  <si>
    <t>Caixa coletora de sarjeta - CCS 400-100 B - com grelha de aço - areia e brita comerciais</t>
  </si>
  <si>
    <t>2003552</t>
  </si>
  <si>
    <t>Caixa coletora de sarjeta - CCS 400-100 B - com grelha de aço - areia extraída e brita produzida</t>
  </si>
  <si>
    <t>2003515</t>
  </si>
  <si>
    <t>Caixa coletora de sarjeta - CCS 400-120 A - com grelha de concreto - areia e brita comerciais</t>
  </si>
  <si>
    <t>2003514</t>
  </si>
  <si>
    <t>Caixa coletora de sarjeta - CCS 400-120 A - com grelha de concreto - areia extraída e brita produzida</t>
  </si>
  <si>
    <t>2003555</t>
  </si>
  <si>
    <t>Caixa coletora de sarjeta - CCS 400-120 B - com grelha de aço - areia e brita comerciais</t>
  </si>
  <si>
    <t>2003554</t>
  </si>
  <si>
    <t>Caixa coletora de sarjeta - CCS 400-120 B - com grelha de aço - areia extraída e brita produzida</t>
  </si>
  <si>
    <t>2003509</t>
  </si>
  <si>
    <t>Caixa coletora de sarjeta - CCS 400-60 A - com grelha de concreto - areia e brita comerciais</t>
  </si>
  <si>
    <t>2003508</t>
  </si>
  <si>
    <t>Caixa coletora de sarjeta - CCS 400-60 A - com grelha de concreto - areia extraída e brita produzida</t>
  </si>
  <si>
    <t>2003549</t>
  </si>
  <si>
    <t>Caixa coletora de sarjeta - CCS 400-60 B - com grelha de aço - areia e brita comerciais</t>
  </si>
  <si>
    <t>2003548</t>
  </si>
  <si>
    <t>Caixa coletora de sarjeta - CCS 400-60 B - com grelha de aço - areia extraída e brita produzida</t>
  </si>
  <si>
    <t>2003511</t>
  </si>
  <si>
    <t>Caixa coletora de sarjeta - CCS 400-80 A - com grelha de concreto - areia e brita comerciais</t>
  </si>
  <si>
    <t>2003510</t>
  </si>
  <si>
    <t>Caixa coletora de sarjeta - CCS 400-80 A - com grelha de concreto - areia extraída e brita produzida</t>
  </si>
  <si>
    <t>2003551</t>
  </si>
  <si>
    <t>Caixa coletora de sarjeta - CCS 400-80 B - com grelha de aço - areia e brita comerciais</t>
  </si>
  <si>
    <t>2003550</t>
  </si>
  <si>
    <t>Caixa coletora de sarjeta - CCS 400-80 B - com grelha de aço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</si>
  <si>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</si>
  <si>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</si>
  <si>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</si>
  <si>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</si>
  <si>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</si>
  <si>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</si>
  <si>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</si>
  <si>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</si>
  <si>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</si>
  <si>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</si>
  <si>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</si>
  <si>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</si>
  <si>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</si>
  <si>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</si>
  <si>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</si>
  <si>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</si>
  <si>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</si>
  <si>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</si>
  <si>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</si>
  <si>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</si>
  <si>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</si>
  <si>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</si>
  <si>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</si>
  <si>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</si>
  <si>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</si>
  <si>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</si>
  <si>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</si>
  <si>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</si>
  <si>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</si>
  <si>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</si>
  <si>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</si>
  <si>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</si>
  <si>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</si>
  <si>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</si>
  <si>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</si>
  <si>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</si>
  <si>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</si>
  <si>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</si>
  <si>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</si>
  <si>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</si>
  <si>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</si>
  <si>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</si>
  <si>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</si>
  <si>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</si>
  <si>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</si>
  <si>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</si>
  <si>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</si>
  <si>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</si>
  <si>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</si>
  <si>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</si>
  <si>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</si>
  <si>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</si>
  <si>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</si>
  <si>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</si>
  <si>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</si>
  <si>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</si>
  <si>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</si>
  <si>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</si>
  <si>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</si>
  <si>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</si>
  <si>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</si>
  <si>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</si>
  <si>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</si>
  <si>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</si>
  <si>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</si>
  <si>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</si>
  <si>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</si>
  <si>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</si>
  <si>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</si>
  <si>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</si>
  <si>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</si>
  <si>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</si>
  <si>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</si>
  <si>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</si>
  <si>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</si>
  <si>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</si>
  <si>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</si>
  <si>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</si>
  <si>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</si>
  <si>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</si>
  <si>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</si>
  <si>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</si>
  <si>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</si>
  <si>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</si>
  <si>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</si>
  <si>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</si>
  <si>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</si>
  <si>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</si>
  <si>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</si>
  <si>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</si>
  <si>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</si>
  <si>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</si>
  <si>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</si>
  <si>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</si>
  <si>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</si>
  <si>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</si>
  <si>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</si>
  <si>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</si>
  <si>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</si>
  <si>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</si>
  <si>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</si>
  <si>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</si>
  <si>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</si>
  <si>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</si>
  <si>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</si>
  <si>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</si>
  <si>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</si>
  <si>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</si>
  <si>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</si>
  <si>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</si>
  <si>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</si>
  <si>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</si>
  <si>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</si>
  <si>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</si>
  <si>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</si>
  <si>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</si>
  <si>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</si>
  <si>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</si>
  <si>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</si>
  <si>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</si>
  <si>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</si>
  <si>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</si>
  <si>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</si>
  <si>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</si>
  <si>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</si>
  <si>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</si>
  <si>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</si>
  <si>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</si>
  <si>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</si>
  <si>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</si>
  <si>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</si>
  <si>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</si>
  <si>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</si>
  <si>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</si>
  <si>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</si>
  <si>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</si>
  <si>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</si>
  <si>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</si>
  <si>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</si>
  <si>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</si>
  <si>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</si>
  <si>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</si>
  <si>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</si>
  <si>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</si>
  <si>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</si>
  <si>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</si>
  <si>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</si>
  <si>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</si>
  <si>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</si>
  <si>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</si>
  <si>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</si>
  <si>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</si>
  <si>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</si>
  <si>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</si>
  <si>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</si>
  <si>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</si>
  <si>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</si>
  <si>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</si>
  <si>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</si>
  <si>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</si>
  <si>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</si>
  <si>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</si>
  <si>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</si>
  <si>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</si>
  <si>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</si>
  <si>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</si>
  <si>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</si>
  <si>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</si>
  <si>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</si>
  <si>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</si>
  <si>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</si>
  <si>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</si>
  <si>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</si>
  <si>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</si>
  <si>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</si>
  <si>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</si>
  <si>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</si>
  <si>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</si>
  <si>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</si>
  <si>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</si>
  <si>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</si>
  <si>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</si>
  <si>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</si>
  <si>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</si>
  <si>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</si>
  <si>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</si>
  <si>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</si>
  <si>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</si>
  <si>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</si>
  <si>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</si>
  <si>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</si>
  <si>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</si>
  <si>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</si>
  <si>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</si>
  <si>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</si>
  <si>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</si>
  <si>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</si>
  <si>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</si>
  <si>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</si>
  <si>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</si>
  <si>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</si>
  <si>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</si>
  <si>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</si>
  <si>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</si>
  <si>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</si>
  <si>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</si>
  <si>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</si>
  <si>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</si>
  <si>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</si>
  <si>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</si>
  <si>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</si>
  <si>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</si>
  <si>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</si>
  <si>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</si>
  <si>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</si>
  <si>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</si>
  <si>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</si>
  <si>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</si>
  <si>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</si>
  <si>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</si>
  <si>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</si>
  <si>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</si>
  <si>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</si>
  <si>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</si>
  <si>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</si>
  <si>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</si>
  <si>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</si>
  <si>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</si>
  <si>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</si>
  <si>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</si>
  <si>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</si>
  <si>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</si>
  <si>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</si>
  <si>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</si>
  <si>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</si>
  <si>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</si>
  <si>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</si>
  <si>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</si>
  <si>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</si>
  <si>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</si>
  <si>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</si>
  <si>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</si>
  <si>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</si>
  <si>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</si>
  <si>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</si>
  <si>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</si>
  <si>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</si>
  <si>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</si>
  <si>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</si>
  <si>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</si>
  <si>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</si>
  <si>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</si>
  <si>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</si>
  <si>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</si>
  <si>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</si>
  <si>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</si>
  <si>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</si>
  <si>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</si>
  <si>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</si>
  <si>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</si>
  <si>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</si>
  <si>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</si>
  <si>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</si>
  <si>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</si>
  <si>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</si>
  <si>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</si>
  <si>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</si>
  <si>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</si>
  <si>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</si>
  <si>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</si>
  <si>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</si>
  <si>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</si>
  <si>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</si>
  <si>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</si>
  <si>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</si>
  <si>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</si>
  <si>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</si>
  <si>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</si>
  <si>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2003411</t>
  </si>
  <si>
    <t>Descida d'água de aterros em degraus - DAD 110-26 - areia e brita comerciais</t>
  </si>
  <si>
    <t>2003410</t>
  </si>
  <si>
    <t>Descida d'água de aterros em degraus - DAD 110-26 - areia extraída e brita produzida</t>
  </si>
  <si>
    <t>2003415</t>
  </si>
  <si>
    <t>Descida d'água de aterros em degraus - DAD 125-30 - areia e brita comerciais</t>
  </si>
  <si>
    <t>2003414</t>
  </si>
  <si>
    <t>Descida d'água de aterros em degraus - DAD 125-30 - areia extraída e brita produzida</t>
  </si>
  <si>
    <t>2003419</t>
  </si>
  <si>
    <t>Descida d'água de aterros em degraus - DAD 170-35 - areia e brita comerciais</t>
  </si>
  <si>
    <t>2003418</t>
  </si>
  <si>
    <t>Descida d'água de aterros em degraus - DAD 170-35 - areia extraída e brita produzida</t>
  </si>
  <si>
    <t>2003423</t>
  </si>
  <si>
    <t>Descida d'água de aterros em degraus - DAD 200-40 - areia e brita comerciais</t>
  </si>
  <si>
    <t>2003422</t>
  </si>
  <si>
    <t>Descida d'água de aterros em degraus - DAD 200-40 - areia extraída e brita produzida</t>
  </si>
  <si>
    <t>2003427</t>
  </si>
  <si>
    <t>Descida d'água de aterros em degraus - DAD 240-54 - areia e brita comerciais</t>
  </si>
  <si>
    <t>2003426</t>
  </si>
  <si>
    <t>Descida d'água de aterros em degraus - DAD 240-54 - areia extraída e brita produzida</t>
  </si>
  <si>
    <t>2003431</t>
  </si>
  <si>
    <t>Descida d'água de aterros em degraus - DAD 320-35 - areia e brita comerciais</t>
  </si>
  <si>
    <t>2003430</t>
  </si>
  <si>
    <t>Descida d'água de aterros em degraus - DAD 320-35 - areia extraída e brita produzida</t>
  </si>
  <si>
    <t>2003435</t>
  </si>
  <si>
    <t>Descida d'água de aterros em degraus - DAD 370-45 - areia e brita comerciais</t>
  </si>
  <si>
    <t>2003434</t>
  </si>
  <si>
    <t>Descida d'água de aterros em degraus - DAD 370-45 - areia extraída e brita produzida</t>
  </si>
  <si>
    <t>2003439</t>
  </si>
  <si>
    <t>Descida d'água de aterros em degraus - DAD 435-55 - areia e brita comerciais</t>
  </si>
  <si>
    <t>2003438</t>
  </si>
  <si>
    <t>Descida d'água de aterros em degraus - DAD 435-55 - areia extraída e brita produzida</t>
  </si>
  <si>
    <t>2003167</t>
  </si>
  <si>
    <t>Descida d'água de aterros em degraus - DAD 470-35 - areia e brita comerciais</t>
  </si>
  <si>
    <t>2003168</t>
  </si>
  <si>
    <t>Descida d'água de aterros em degraus - DAD 470-35 - areia extraída e brita produzida</t>
  </si>
  <si>
    <t>2003407</t>
  </si>
  <si>
    <t>Descida d'água de aterros em degraus - DAD 60-36 - areia e brita comerciais</t>
  </si>
  <si>
    <t>2003406</t>
  </si>
  <si>
    <t>Descida d'água de aterros em degraus - DAD 60-36 - areia extraída e brita produzida</t>
  </si>
  <si>
    <t>2003169</t>
  </si>
  <si>
    <t>Descida d'água de aterros em degraus - DAD 608-50 - areia e brita comerciais</t>
  </si>
  <si>
    <t>2003170</t>
  </si>
  <si>
    <t>Descida d'água de aterros em degraus - DAD 608-50 - areia extraída e brita produzida</t>
  </si>
  <si>
    <t>2003389</t>
  </si>
  <si>
    <t>Descida d'água de aterros tipo rápido - DAR 40-20 - areia e brita comerciais</t>
  </si>
  <si>
    <t>2003388</t>
  </si>
  <si>
    <t>Descida d'água de aterros tipo rápido - DAR 40-20 - areia extraída e brita produzida</t>
  </si>
  <si>
    <t>2003393</t>
  </si>
  <si>
    <t>Descida d'água de aterros tipo rápido - DAR 60-30 - areia e brita comerciais</t>
  </si>
  <si>
    <t>2003392</t>
  </si>
  <si>
    <t>Descida d'água de aterros tipo rápido - DAR 60-30 - areia extraída e brita produzida</t>
  </si>
  <si>
    <t>2003173</t>
  </si>
  <si>
    <t>Descida d'água de cortes em degraus - DCD 100-50 - areia e brita comerciais</t>
  </si>
  <si>
    <t>2003174</t>
  </si>
  <si>
    <t>Descida d'água de cortes em degraus - DCD 100-50 - areia extraída e brita produzida</t>
  </si>
  <si>
    <t>2003171</t>
  </si>
  <si>
    <t>Descida d'água de cortes em degraus - DCD 40-40 - areia e brita comerciais</t>
  </si>
  <si>
    <t>2003172</t>
  </si>
  <si>
    <t>Descida d'água de cortes em degraus - DCD 40-40 - areia extraída e brita produzida</t>
  </si>
  <si>
    <t>2003399</t>
  </si>
  <si>
    <t>Descida d'água de cortes em degraus - DCD 60-30 - areia e brita comerciais</t>
  </si>
  <si>
    <t>2003398</t>
  </si>
  <si>
    <t>Descida d'água de cortes em degraus - DCD 60-30 - areia extraída e brita produzida</t>
  </si>
  <si>
    <t>2003403</t>
  </si>
  <si>
    <t>Descida d'água de cortes em degraus - DCD 80-40 - areia e brita comerciais</t>
  </si>
  <si>
    <t>2003402</t>
  </si>
  <si>
    <t>Descida d'água de cortes em degraus - DCD 80-40 - areia extraída e brita produzida</t>
  </si>
  <si>
    <t>2003452</t>
  </si>
  <si>
    <t>Dissipador de energia - DEB 180-263 - areia extraída e brita e pedra de mão produzidas</t>
  </si>
  <si>
    <t>2003453</t>
  </si>
  <si>
    <t>Dissipador de energia - DEB 180-263 - areia, brita e pedra de mão comerciais</t>
  </si>
  <si>
    <t>2003454</t>
  </si>
  <si>
    <t>Dissipador de energia - DEB 240-316 - areia extraída e brita e pedra de mão produzidas</t>
  </si>
  <si>
    <t>2003455</t>
  </si>
  <si>
    <t>Dissipador de energia - DEB 240-316 - areia, brita e pedra de mão comerciais</t>
  </si>
  <si>
    <t>2003456</t>
  </si>
  <si>
    <t>Dissipador de energia - DEB 300-366 - areia extraída e brita e pedra de mão produzidas</t>
  </si>
  <si>
    <t>2003457</t>
  </si>
  <si>
    <t>Dissipador de energia - DEB 300-366 - areia, brita e pedra de mão comerciais</t>
  </si>
  <si>
    <t>2003462</t>
  </si>
  <si>
    <t>Dissipador de energia - DEB 300-511 - areia extraída e brita e pedra de mão produzidas</t>
  </si>
  <si>
    <t>2003463</t>
  </si>
  <si>
    <t>Dissipador de energia - DEB 300-511 - areia, brita e pedra de mão comerciais</t>
  </si>
  <si>
    <t>2003468</t>
  </si>
  <si>
    <t>Dissipador de energia - DEB 300-666 - areia extraída e brita e pedra de mão produzidas</t>
  </si>
  <si>
    <t>2003469</t>
  </si>
  <si>
    <t>Dissipador de energia - DEB 300-666 - areia, brita e pedra de mão comerciais</t>
  </si>
  <si>
    <t>2003458</t>
  </si>
  <si>
    <t>Dissipador de energia - DEB 360-414 - areia extraída e brita e pedra de mão produzidas</t>
  </si>
  <si>
    <t>2003459</t>
  </si>
  <si>
    <t>Dissipador de energia - DEB 360-414 - areia, brita e pedra de mão comerciais</t>
  </si>
  <si>
    <t>2003464</t>
  </si>
  <si>
    <t>Dissipador de energia - DEB 360-584 - areia extraída e brita e pedra de mão produzidas</t>
  </si>
  <si>
    <t>2003465</t>
  </si>
  <si>
    <t>Dissipador de energia - DEB 360-584 - areia, brita e pedra de mão comerciais</t>
  </si>
  <si>
    <t>2003470</t>
  </si>
  <si>
    <t>Dissipador de energia - DEB 360-754 - areia extraída e brita e pedra de mão produzidas</t>
  </si>
  <si>
    <t>2003471</t>
  </si>
  <si>
    <t>Dissipador de energia - DEB 360-754 - areia, brita e pedra de mão comerciais</t>
  </si>
  <si>
    <t>2003460</t>
  </si>
  <si>
    <t>Dissipador de energia - DEB 450-551 - areia extraída e brita e pedra de mão produzidas</t>
  </si>
  <si>
    <t>2003461</t>
  </si>
  <si>
    <t>Dissipador de energia - DEB 450-551 - areia, brita e pedra de mão comerciais</t>
  </si>
  <si>
    <t>2003466</t>
  </si>
  <si>
    <t>Dissipador de energia - DEB 450-746 - areia extraída e brita e pedra de mão produzidas</t>
  </si>
  <si>
    <t>2003467</t>
  </si>
  <si>
    <t>Dissipador de energia - DEB 450-746 - areia, brita e pedra de mão comerciais</t>
  </si>
  <si>
    <t>2003472</t>
  </si>
  <si>
    <t>Dissipador de energia - DEB 450-956 - areia extraída e brita e pedra de mão produzidas</t>
  </si>
  <si>
    <t>2003473</t>
  </si>
  <si>
    <t>Dissipador de energia - DEB 450-956 - areia, brita e pedra de mão comerciais</t>
  </si>
  <si>
    <t>2003176</t>
  </si>
  <si>
    <t>Dissipador de energia - DED 01 A - areia extraída e brita e pedra de mão produzidas</t>
  </si>
  <si>
    <t>2003175</t>
  </si>
  <si>
    <t>Dissipador de energia - DED 01 A - areia, brita e pedra de mão comerciais</t>
  </si>
  <si>
    <t>2003201</t>
  </si>
  <si>
    <t>Dissipador de energia - DED 01 B - areia e brita comerciais</t>
  </si>
  <si>
    <t>2003202</t>
  </si>
  <si>
    <t>Dissipador de energia - DED 01 B - areia extraída e brita produzida</t>
  </si>
  <si>
    <t>2003178</t>
  </si>
  <si>
    <t>Dissipador de energia - DED 02 A - areia extraída e brita e pedra de mão produzidas</t>
  </si>
  <si>
    <t>2003177</t>
  </si>
  <si>
    <t>Dissipador de energia - DED 02 A - areia, brita e pedra de mão comerciais</t>
  </si>
  <si>
    <t>2003203</t>
  </si>
  <si>
    <t>Dissipador de energia - DED 02 B - areia e brita comerciais</t>
  </si>
  <si>
    <t>2003204</t>
  </si>
  <si>
    <t>Dissipador de energia - DED 02 B - areia extraída e brita produzida</t>
  </si>
  <si>
    <t>2003180</t>
  </si>
  <si>
    <t>Dissipador de energia - DED 03 A - areia extraída e brita e pedra de mão produzidas</t>
  </si>
  <si>
    <t>2003179</t>
  </si>
  <si>
    <t>Dissipador de energia - DED 03 A - areia, brita e pedra de mão comerciais</t>
  </si>
  <si>
    <t>2003205</t>
  </si>
  <si>
    <t>Dissipador de energia - DED 03 B - areia e brita comerciais</t>
  </si>
  <si>
    <t>2003206</t>
  </si>
  <si>
    <t>Dissipador de energia - DED 03 B - areia extraída e brita produzida</t>
  </si>
  <si>
    <t>2003182</t>
  </si>
  <si>
    <t>Dissipador de energia - DED 04 A - areia extraída e brita e pedra de mão produzidas</t>
  </si>
  <si>
    <t>2003181</t>
  </si>
  <si>
    <t>Dissipador de energia - DED 04 A - areia, brita e pedra de mão comerciais</t>
  </si>
  <si>
    <t>2003207</t>
  </si>
  <si>
    <t>Dissipador de energia - DED 04 B - areia e brita comerciais</t>
  </si>
  <si>
    <t>2003208</t>
  </si>
  <si>
    <t>Dissipador de energia - DED 04 B - areia extraída e brita produzida</t>
  </si>
  <si>
    <t>2003184</t>
  </si>
  <si>
    <t>Dissipador de energia - DED 05 A - areia extraída e brita e pedra de mão produzidas</t>
  </si>
  <si>
    <t>2003183</t>
  </si>
  <si>
    <t>Dissipador de energia - DED 05 A - areia, brita e pedra de mão comerciais</t>
  </si>
  <si>
    <t>2003209</t>
  </si>
  <si>
    <t>Dissipador de energia - DED 05 B - areia e brita comerciais</t>
  </si>
  <si>
    <t>2003210</t>
  </si>
  <si>
    <t>Dissipador de energia - DED 05 B - areia extraída e brita produzida</t>
  </si>
  <si>
    <t>2003186</t>
  </si>
  <si>
    <t>Dissipador de energia - DED 06 A - areia extraída e brita e pedra de mão produzidas</t>
  </si>
  <si>
    <t>2003185</t>
  </si>
  <si>
    <t>Dissipador de energia - DED 06 A - areia, brita e pedra de mão comerciais</t>
  </si>
  <si>
    <t>2003211</t>
  </si>
  <si>
    <t>Dissipador de energia - DED 06 B - areia e brita comerciais</t>
  </si>
  <si>
    <t>2003212</t>
  </si>
  <si>
    <t>Dissipador de energia - DED 06 B - areia extraída e brita produzida</t>
  </si>
  <si>
    <t>2003188</t>
  </si>
  <si>
    <t>Dissipador de energia - DED 07 A - areia extraída e brita e pedra de mão produzidas</t>
  </si>
  <si>
    <t>2003187</t>
  </si>
  <si>
    <t>Dissipador de energia - DED 07 A - areia, brita e pedra de mão comerciais</t>
  </si>
  <si>
    <t>2003213</t>
  </si>
  <si>
    <t>Dissipador de energia - DED 07 B - areia e brita comerciais</t>
  </si>
  <si>
    <t>2003214</t>
  </si>
  <si>
    <t>Dissipador de energia - DED 07 B - areia extraída e brita produzida</t>
  </si>
  <si>
    <t>2003190</t>
  </si>
  <si>
    <t>Dissipador de energia - DED 08 A - areia extraída e brita e pedra de mão produzidas</t>
  </si>
  <si>
    <t>2003189</t>
  </si>
  <si>
    <t>Dissipador de energia - DED 08 A - areia, brita e pedra de mão comerciais</t>
  </si>
  <si>
    <t>2003215</t>
  </si>
  <si>
    <t>Dissipador de energia - DED 08 B - areia e brita comerciais</t>
  </si>
  <si>
    <t>2003216</t>
  </si>
  <si>
    <t>Dissipador de energia - DED 08 B - areia extraída e brita produzida</t>
  </si>
  <si>
    <t>2003192</t>
  </si>
  <si>
    <t>Dissipador de energia - DED 09 A - areia extraída e brita e pedra de mão produzidas</t>
  </si>
  <si>
    <t>2003191</t>
  </si>
  <si>
    <t>Dissipador de energia - DED 09 A - areia, brita e pedra de mão comerciais</t>
  </si>
  <si>
    <t>2003217</t>
  </si>
  <si>
    <t>Dissipador de energia - DED 09 B - areia e brita comerciais</t>
  </si>
  <si>
    <t>2003218</t>
  </si>
  <si>
    <t>Dissipador de energia - DED 09 B - areia extraída e brita produzida</t>
  </si>
  <si>
    <t>2003194</t>
  </si>
  <si>
    <t>Dissipador de energia - DED 10 A - areia extraída e brita e pedra de mão produzidas</t>
  </si>
  <si>
    <t>2003193</t>
  </si>
  <si>
    <t>Dissipador de energia - DED 10 A - areia, brita e pedra de mão comerciais</t>
  </si>
  <si>
    <t>2003219</t>
  </si>
  <si>
    <t>Dissipador de energia - DED 10 B - areia e brita comerciais</t>
  </si>
  <si>
    <t>2003220</t>
  </si>
  <si>
    <t>Dissipador de energia - DED 10 B - areia extraída e brita produzida</t>
  </si>
  <si>
    <t>2003196</t>
  </si>
  <si>
    <t>Dissipador de energia - DED 11 A - areia extraída e brita e pedra de mão produzidas</t>
  </si>
  <si>
    <t>2003195</t>
  </si>
  <si>
    <t>Dissipador de energia - DED 11 A - areia, brita e pedra de mão comerciais</t>
  </si>
  <si>
    <t>2003221</t>
  </si>
  <si>
    <t>Dissipador de energia - DED 11 B - areia e brita comerciais</t>
  </si>
  <si>
    <t>2003222</t>
  </si>
  <si>
    <t>Dissipador de energia - DED 11 B - areia extraída e brita produzida</t>
  </si>
  <si>
    <t>2003198</t>
  </si>
  <si>
    <t>Dissipador de energia - DED 12 A - areia extraída e brita e pedra de mão produzidas</t>
  </si>
  <si>
    <t>2003197</t>
  </si>
  <si>
    <t>Dissipador de energia - DED 12 A - areia, brita e pedra de mão comerciais</t>
  </si>
  <si>
    <t>2003223</t>
  </si>
  <si>
    <t>Dissipador de energia - DED 12 B - areia e brita comerciais</t>
  </si>
  <si>
    <t>2003224</t>
  </si>
  <si>
    <t>Dissipador de energia - DED 12 B - areia extraída e brita produzida</t>
  </si>
  <si>
    <t>2003200</t>
  </si>
  <si>
    <t>Dissipador de energia - DED 13 A - areia extraída e brita e pedra de mão produzidas</t>
  </si>
  <si>
    <t>2003199</t>
  </si>
  <si>
    <t>Dissipador de energia - DED 13 A - areia, brita e pedra de mão comerciais</t>
  </si>
  <si>
    <t>2003225</t>
  </si>
  <si>
    <t>Dissipador de energia - DED 13 B - areia e brita comerciais</t>
  </si>
  <si>
    <t>2003226</t>
  </si>
  <si>
    <t>Dissipador de energia - DED 13 B - areia extraída e brita produzida</t>
  </si>
  <si>
    <t>2003238</t>
  </si>
  <si>
    <t>Dissipador de energia - DES 100-300 - areia extraída e brita e pedra de mão produzidas</t>
  </si>
  <si>
    <t>2003237</t>
  </si>
  <si>
    <t>Dissipador de energia - DES 100-300 - areia, brita e pedra de mão comerciais</t>
  </si>
  <si>
    <t>2003236</t>
  </si>
  <si>
    <t>Dissipador de energia - DES 108-324 - areia extraída e brita e pedra de mão produzidas</t>
  </si>
  <si>
    <t>2003235</t>
  </si>
  <si>
    <t>Dissipador de energia - DES 108-324 - areia, brita e pedra de mão comerciais</t>
  </si>
  <si>
    <t>2003234</t>
  </si>
  <si>
    <t>Dissipador de energia - DES 120-360 - areia extraída e brita e pedra de mão produzidas</t>
  </si>
  <si>
    <t>2003233</t>
  </si>
  <si>
    <t>Dissipador de energia - DES 120-360 - areia, brita e pedra de mão comerciais</t>
  </si>
  <si>
    <t>2003232</t>
  </si>
  <si>
    <t>Dissipador de energia - DES 125-375 - areia extraída e brita e pedra de mão produzidas</t>
  </si>
  <si>
    <t>2003231</t>
  </si>
  <si>
    <t>Dissipador de energia - DES 125-375 - areia, brita e pedra de mão comerciais</t>
  </si>
  <si>
    <t>2003230</t>
  </si>
  <si>
    <t>Dissipador de energia - DES 150-450 - areia extraída e brita e pedra de mão produzidas</t>
  </si>
  <si>
    <t>2003229</t>
  </si>
  <si>
    <t>Dissipador de energia - DES 150-450 - areia, brita e pedra de mão comerciais</t>
  </si>
  <si>
    <t>2003228</t>
  </si>
  <si>
    <t>Dissipador de energia - DES 160-480 - areia extraída e brita e pedra de mão produzidas</t>
  </si>
  <si>
    <t>2003227</t>
  </si>
  <si>
    <t>Dissipador de energia - DES 160-480 - areia, brita e pedra de mão comerciais</t>
  </si>
  <si>
    <t>2003248</t>
  </si>
  <si>
    <t>Dissipador de energia - DES 60-180 - areia extraída e brita e pedra de mão produzidas</t>
  </si>
  <si>
    <t>2003247</t>
  </si>
  <si>
    <t>Dissipador de energia - DES 60-180 - areia, brita e pedra de mão comerciais</t>
  </si>
  <si>
    <t>2003246</t>
  </si>
  <si>
    <t>Dissipador de energia - DES 73-219 - areia extraída e brita e pedra de mão produzidas</t>
  </si>
  <si>
    <t>2003245</t>
  </si>
  <si>
    <t>Dissipador de energia - DES 73-219 - areia, brita e pedra de mão comerciais</t>
  </si>
  <si>
    <t>2003244</t>
  </si>
  <si>
    <t>Dissipador de energia - DES 80-240 - areia extraída e brita e pedra de mão produzidas</t>
  </si>
  <si>
    <t>2003243</t>
  </si>
  <si>
    <t>Dissipador de energia - DES 80-240 - areia, brita e pedra de mão comerciais</t>
  </si>
  <si>
    <t>2003242</t>
  </si>
  <si>
    <t>Dissipador de energia - DES 88-264 - areia extraída e brita e pedra de mão produzidas</t>
  </si>
  <si>
    <t>2003241</t>
  </si>
  <si>
    <t>Dissipador de energia - DES 88-264 - areia, brita e pedra de mão comerciais</t>
  </si>
  <si>
    <t>2003240</t>
  </si>
  <si>
    <t>Dissipador de energia - DES 90-270 - areia extraída e brita e pedra de mão produzidas</t>
  </si>
  <si>
    <t>2003239</t>
  </si>
  <si>
    <t>Dissipador de energia - DES 90-270 - areia, brita e pedra de mão comerciais</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</si>
  <si>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</si>
  <si>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</si>
  <si>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</si>
  <si>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</si>
  <si>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</si>
  <si>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</si>
  <si>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</si>
  <si>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</si>
  <si>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</si>
  <si>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</si>
  <si>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</si>
  <si>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</si>
  <si>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</si>
  <si>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</si>
  <si>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</si>
  <si>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</si>
  <si>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</si>
  <si>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</si>
  <si>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</si>
  <si>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</si>
  <si>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</si>
  <si>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</si>
  <si>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</si>
  <si>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</si>
  <si>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</si>
  <si>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</si>
  <si>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</si>
  <si>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</si>
  <si>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</si>
  <si>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</si>
  <si>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</si>
  <si>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</si>
  <si>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</si>
  <si>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</si>
  <si>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</si>
  <si>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</si>
  <si>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</si>
  <si>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</si>
  <si>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</si>
  <si>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</si>
  <si>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</si>
  <si>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</si>
  <si>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</si>
  <si>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</si>
  <si>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</si>
  <si>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</si>
  <si>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</si>
  <si>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</si>
  <si>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</si>
  <si>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</si>
  <si>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</si>
  <si>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</si>
  <si>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</si>
  <si>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</si>
  <si>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</si>
  <si>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</si>
  <si>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</si>
  <si>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</si>
  <si>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</si>
  <si>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</si>
  <si>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</si>
  <si>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</si>
  <si>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</si>
  <si>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</si>
  <si>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</si>
  <si>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</si>
  <si>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</si>
  <si>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</si>
  <si>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</si>
  <si>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</si>
  <si>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</si>
  <si>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</si>
  <si>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</si>
  <si>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</si>
  <si>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</si>
  <si>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</si>
  <si>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</si>
  <si>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</si>
  <si>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</si>
  <si>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</si>
  <si>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</si>
  <si>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</si>
  <si>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</si>
  <si>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</si>
  <si>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</si>
  <si>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</si>
  <si>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</si>
  <si>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</si>
  <si>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</si>
  <si>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</si>
  <si>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</si>
  <si>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</si>
  <si>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</si>
  <si>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</si>
  <si>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</si>
  <si>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</si>
  <si>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</si>
  <si>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</si>
  <si>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</si>
  <si>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</si>
  <si>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</si>
  <si>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</si>
  <si>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</si>
  <si>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</si>
  <si>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</si>
  <si>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</si>
  <si>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</si>
  <si>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</si>
  <si>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</si>
  <si>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</si>
  <si>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</si>
  <si>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</si>
  <si>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</si>
  <si>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</si>
  <si>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</si>
  <si>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</si>
  <si>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</si>
  <si>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</si>
  <si>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</si>
  <si>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</si>
  <si>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</si>
  <si>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</si>
  <si>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</si>
  <si>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</si>
  <si>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</si>
  <si>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</si>
  <si>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</si>
  <si>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</si>
  <si>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</si>
  <si>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</si>
  <si>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</si>
  <si>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</si>
  <si>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</si>
  <si>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</si>
  <si>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</si>
  <si>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</si>
  <si>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</si>
  <si>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</si>
  <si>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2003103</t>
  </si>
  <si>
    <t>Entrada para descida d'água - EDA 01 A - areia e brita comerciais</t>
  </si>
  <si>
    <t>2003104</t>
  </si>
  <si>
    <t>Entrada para descida d'água - EDA 01 A - areia extraída e brita produzida</t>
  </si>
  <si>
    <t>2003115</t>
  </si>
  <si>
    <t>Entrada para descida d'água - EDA 01 B - areia e brita comerciais</t>
  </si>
  <si>
    <t>2003116</t>
  </si>
  <si>
    <t>Entrada para descida d'água - EDA 01 B - areia extraída e brita produzida</t>
  </si>
  <si>
    <t>2003105</t>
  </si>
  <si>
    <t>Entrada para descida d'água - EDA 02 A - areia e brita comerciais</t>
  </si>
  <si>
    <t>2003106</t>
  </si>
  <si>
    <t>Entrada para descida d'água - EDA 02 A - areia extraída e brita produzida</t>
  </si>
  <si>
    <t>2003117</t>
  </si>
  <si>
    <t>Entrada para descida d'água - EDA 02 B - areia e brita comerciais</t>
  </si>
  <si>
    <t>2003118</t>
  </si>
  <si>
    <t>Entrada para descida d'água - EDA 02 B - areia extraída e brita produzida</t>
  </si>
  <si>
    <t>2003107</t>
  </si>
  <si>
    <t>Entrada para descida d'água - EDA 03 A - areia e brita comerciais</t>
  </si>
  <si>
    <t>2003108</t>
  </si>
  <si>
    <t>Entrada para descida d'água - EDA 03 A - areia extraída e brita produzida</t>
  </si>
  <si>
    <t>2003119</t>
  </si>
  <si>
    <t>Entrada para descida d'água - EDA 03 B - areia e brita comerciais</t>
  </si>
  <si>
    <t>2003120</t>
  </si>
  <si>
    <t>Entrada para descida d'água - EDA 03 B - areia extraída e brita produzida</t>
  </si>
  <si>
    <t>2003109</t>
  </si>
  <si>
    <t>Entrada para descida d'água - EDA 04 A - areia e brita comerciais</t>
  </si>
  <si>
    <t>2003110</t>
  </si>
  <si>
    <t>Entrada para descida d'água - EDA 04 A - areia extraída e brita produzida</t>
  </si>
  <si>
    <t>2003121</t>
  </si>
  <si>
    <t>Entrada para descida d'água - EDA 04 B - areia e brita comerciais</t>
  </si>
  <si>
    <t>2003122</t>
  </si>
  <si>
    <t>Entrada para descida d'água - EDA 04 B - areia extraída e brita produzida</t>
  </si>
  <si>
    <t>2003111</t>
  </si>
  <si>
    <t>Entrada para descida d'água - EDA 05 A - areia e brita comerciais</t>
  </si>
  <si>
    <t>2003112</t>
  </si>
  <si>
    <t>Entrada para descida d'água - EDA 05 A - areia extraída e brita produzida</t>
  </si>
  <si>
    <t>2003123</t>
  </si>
  <si>
    <t>Entrada para descida d'água - EDA 05 B - areia e brita comerciais</t>
  </si>
  <si>
    <t>2003124</t>
  </si>
  <si>
    <t>Entrada para descida d'água - EDA 05 B - areia extraída e brita produzida</t>
  </si>
  <si>
    <t>2003113</t>
  </si>
  <si>
    <t>Entrada para descida d'água - EDA 06 A - areia e brita comerciais</t>
  </si>
  <si>
    <t>2003114</t>
  </si>
  <si>
    <t>Entrada para descida d'água - EDA 06 A - areia extraída e brita produzida</t>
  </si>
  <si>
    <t>2003125</t>
  </si>
  <si>
    <t>Entrada para descida d'água - EDA 06 B - areia e brita comerciais</t>
  </si>
  <si>
    <t>2003126</t>
  </si>
  <si>
    <t>Entrada para descida d'água - EDA 06 B - areia extraída e brita produzida</t>
  </si>
  <si>
    <t>2003127</t>
  </si>
  <si>
    <t>Entrada para descida d'água - EDA 07 A - areia e brita comerciais</t>
  </si>
  <si>
    <t>2003128</t>
  </si>
  <si>
    <t>Entrada para descida d'água - EDA 07 A - areia extraída e brita produzida</t>
  </si>
  <si>
    <t>2003147</t>
  </si>
  <si>
    <t>Entrada para descida d'água - EDA 07 B - areia e brita comerciais</t>
  </si>
  <si>
    <t>2003148</t>
  </si>
  <si>
    <t>Entrada para descida d'água - EDA 07 B - areia extraída e brita produzida</t>
  </si>
  <si>
    <t>2003129</t>
  </si>
  <si>
    <t>Entrada para descida d'água - EDA 08 A - areia e brita comerciais</t>
  </si>
  <si>
    <t>2003130</t>
  </si>
  <si>
    <t>Entrada para descida d'água - EDA 08 A - areia extraída e brita produzida</t>
  </si>
  <si>
    <t>2003149</t>
  </si>
  <si>
    <t>Entrada para descida d'água - EDA 08 B - areia e brita comerciais</t>
  </si>
  <si>
    <t>2003150</t>
  </si>
  <si>
    <t>Entrada para descida d'água - EDA 08 B - areia extraída e brita produzida</t>
  </si>
  <si>
    <t>2003131</t>
  </si>
  <si>
    <t>Entrada para descida d'água - EDA 09 A - areia e brita comerciais</t>
  </si>
  <si>
    <t>2003132</t>
  </si>
  <si>
    <t>Entrada para descida d'água - EDA 09 A - areia extraída e brita produzida</t>
  </si>
  <si>
    <t>2003151</t>
  </si>
  <si>
    <t>Entrada para descida d'água - EDA 09 B - areia e brita comerciais</t>
  </si>
  <si>
    <t>2003152</t>
  </si>
  <si>
    <t>Entrada para descida d'água - EDA 09 B - areia extraída e brita produzida</t>
  </si>
  <si>
    <t>2003133</t>
  </si>
  <si>
    <t>Entrada para descida d'água - EDA 10 A - areia e brita comerciais</t>
  </si>
  <si>
    <t>2003134</t>
  </si>
  <si>
    <t>Entrada para descida d'água - EDA 10 A - areia extraída e brita produzida</t>
  </si>
  <si>
    <t>2003153</t>
  </si>
  <si>
    <t>Entrada para descida d'água - EDA 10 B - areia e brita comerciais</t>
  </si>
  <si>
    <t>2003154</t>
  </si>
  <si>
    <t>Entrada para descida d'água - EDA 10 B - areia extraída e brita produzida</t>
  </si>
  <si>
    <t>2003135</t>
  </si>
  <si>
    <t>Entrada para descida d'água - EDA 11 A - areia e brita comerciais</t>
  </si>
  <si>
    <t>2003136</t>
  </si>
  <si>
    <t>Entrada para descida d'água - EDA 11 A - areia extraída e brita produzida</t>
  </si>
  <si>
    <t>2003155</t>
  </si>
  <si>
    <t>Entrada para descida d'água - EDA 11 B - areia e brita comerciais</t>
  </si>
  <si>
    <t>2003156</t>
  </si>
  <si>
    <t>Entrada para descida d'água - EDA 11 B - areia extraída e brita produzida</t>
  </si>
  <si>
    <t>2003137</t>
  </si>
  <si>
    <t>Entrada para descida d'água - EDA 12 A - areia e brita comerciais</t>
  </si>
  <si>
    <t>2003138</t>
  </si>
  <si>
    <t>Entrada para descida d'água - EDA 12 A - areia extraída e brita produzida</t>
  </si>
  <si>
    <t>2003157</t>
  </si>
  <si>
    <t>Entrada para descida d'água - EDA 12 B - areia e brita comerciais</t>
  </si>
  <si>
    <t>2003158</t>
  </si>
  <si>
    <t>Entrada para descida d'água - EDA 12 B - areia extraída e brita produzida</t>
  </si>
  <si>
    <t>2003139</t>
  </si>
  <si>
    <t>Entrada para descida d'água - EDA 13 A - areia e brita comerciais</t>
  </si>
  <si>
    <t>2003140</t>
  </si>
  <si>
    <t>Entrada para descida d'água - EDA 13 A - areia extraída e brita produzida</t>
  </si>
  <si>
    <t>2003159</t>
  </si>
  <si>
    <t>Entrada para descida d'água - EDA 13 B - areia e brita comerciais</t>
  </si>
  <si>
    <t>2003160</t>
  </si>
  <si>
    <t>Entrada para descida d'água - EDA 13 B - areia extraída e brita produzida</t>
  </si>
  <si>
    <t>2003141</t>
  </si>
  <si>
    <t>Entrada para descida d'água - EDA 14 A - areia e brita comerciais</t>
  </si>
  <si>
    <t>2003142</t>
  </si>
  <si>
    <t>Entrada para descida d'água - EDA 14 A - areia extraída e brita produzida</t>
  </si>
  <si>
    <t>2003161</t>
  </si>
  <si>
    <t>Entrada para descida d'água - EDA 14 B - areia e brita comerciais</t>
  </si>
  <si>
    <t>2003162</t>
  </si>
  <si>
    <t>Entrada para descida d'água - EDA 14 B - areia extraída e brita produzida</t>
  </si>
  <si>
    <t>2003143</t>
  </si>
  <si>
    <t>Entrada para descida d'água - EDA 15 A - areia e brita comerciais</t>
  </si>
  <si>
    <t>2003144</t>
  </si>
  <si>
    <t>Entrada para descida d'água - EDA 15 A - areia extraída e brita produzida</t>
  </si>
  <si>
    <t>2003163</t>
  </si>
  <si>
    <t>Entrada para descida d'água - EDA 15 B - areia e brita comerciais</t>
  </si>
  <si>
    <t>2003164</t>
  </si>
  <si>
    <t>Entrada para descida d'água - EDA 15 B - areia extraída e brita produzida</t>
  </si>
  <si>
    <t>2003145</t>
  </si>
  <si>
    <t>Entrada para descida d'água - EDA 16 A - areia e brita comerciais</t>
  </si>
  <si>
    <t>2003146</t>
  </si>
  <si>
    <t>Entrada para descida d'água - EDA 16 A - areia extraída e brita produzida</t>
  </si>
  <si>
    <t>2003165</t>
  </si>
  <si>
    <t>Entrada para descida d'água - EDA 16 B - areia e brita comerciais</t>
  </si>
  <si>
    <t>2003166</t>
  </si>
  <si>
    <t>Entrada para descida d'água - EDA 16 B - areia extraída e brita produzida</t>
  </si>
  <si>
    <t>2003819</t>
  </si>
  <si>
    <t>Envelope de brita para tubos com diâmetro externo de 75 a 110 mm - L = 15 cm e H = 15 cm</t>
  </si>
  <si>
    <t>2004504</t>
  </si>
  <si>
    <t>Escavação mecânica de vala para drenagem com valetadeira em material de 1ª categoria</t>
  </si>
  <si>
    <t>2004519</t>
  </si>
  <si>
    <t>Escavação mecânica de vala trapezoidal ou triangular em material de 1ª categoria para drenagem superficial com retroescavadeira - 0,10 m² ≤ seção &lt; 0,15 m²</t>
  </si>
  <si>
    <t>2004520</t>
  </si>
  <si>
    <t>Escavação mecânica de vala trapezoidal ou triangular em material de 1ª categoria para drenagem superficial com retroescavadeira - 0,15 m² ≤ seção &lt; 0,20 m²</t>
  </si>
  <si>
    <t>2004521</t>
  </si>
  <si>
    <t>Escavação mecânica de vala trapezoidal ou triangular em material de 1ª categoria para drenagem superficial com retroescavadeira - 0,20 m² ≤ seção &lt; 0,30 m²</t>
  </si>
  <si>
    <t>2004522</t>
  </si>
  <si>
    <t>Escavação mecânica de vala trapezoidal ou triangular em material de 1ª categoria para drenagem superficial com retroescavadeira - 0,30 m² ≤ seção &lt; 0,50 m²</t>
  </si>
  <si>
    <t>2004518</t>
  </si>
  <si>
    <t>Escavação mecânica de vala trapezoidal ou triangular em material de 1ª categoria para drenagem superficial com retroescavadeira - seção &lt; 0,10 m²</t>
  </si>
  <si>
    <t>2003864</t>
  </si>
  <si>
    <t>Esgotamento de água com bomba submersa</t>
  </si>
  <si>
    <t>h</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</si>
  <si>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</si>
  <si>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</si>
  <si>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</si>
  <si>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</si>
  <si>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</si>
  <si>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</si>
  <si>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</si>
  <si>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</si>
  <si>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</si>
  <si>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</si>
  <si>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</si>
  <si>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</si>
  <si>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</si>
  <si>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</si>
  <si>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</si>
  <si>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</si>
  <si>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</si>
  <si>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</si>
  <si>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</si>
  <si>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</si>
  <si>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</si>
  <si>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</si>
  <si>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</si>
  <si>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</si>
  <si>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</si>
  <si>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</si>
  <si>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</si>
  <si>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</si>
  <si>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</si>
  <si>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</si>
  <si>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</si>
  <si>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</si>
  <si>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</si>
  <si>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</si>
  <si>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</si>
  <si>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</si>
  <si>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</si>
  <si>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</si>
  <si>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</si>
  <si>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</si>
  <si>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</si>
  <si>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</si>
  <si>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</si>
  <si>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</si>
  <si>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</si>
  <si>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</si>
  <si>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</si>
  <si>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</si>
  <si>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</si>
  <si>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</si>
  <si>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</si>
  <si>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</si>
  <si>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</si>
  <si>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</si>
  <si>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</si>
  <si>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</si>
  <si>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</si>
  <si>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</si>
  <si>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</si>
  <si>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</si>
  <si>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</si>
  <si>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</si>
  <si>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</si>
  <si>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</si>
  <si>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</si>
  <si>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</si>
  <si>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</si>
  <si>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</si>
  <si>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</si>
  <si>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</si>
  <si>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</si>
  <si>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</si>
  <si>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</si>
  <si>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</si>
  <si>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</si>
  <si>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</si>
  <si>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</si>
  <si>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</si>
  <si>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</si>
  <si>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</si>
  <si>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</si>
  <si>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</si>
  <si>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</si>
  <si>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</si>
  <si>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</si>
  <si>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</si>
  <si>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</si>
  <si>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</si>
  <si>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</si>
  <si>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</si>
  <si>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</si>
  <si>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</si>
  <si>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</si>
  <si>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</si>
  <si>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</si>
  <si>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</si>
  <si>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</si>
  <si>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</si>
  <si>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</si>
  <si>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</si>
  <si>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</si>
  <si>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</si>
  <si>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</si>
  <si>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</si>
  <si>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</si>
  <si>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</si>
  <si>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</si>
  <si>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</si>
  <si>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</si>
  <si>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</si>
  <si>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</si>
  <si>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</si>
  <si>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</si>
  <si>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</si>
  <si>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</si>
  <si>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</si>
  <si>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</si>
  <si>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</si>
  <si>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</si>
  <si>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</si>
  <si>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</si>
  <si>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</si>
  <si>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</si>
  <si>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</si>
  <si>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</si>
  <si>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</si>
  <si>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</si>
  <si>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</si>
  <si>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</si>
  <si>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</si>
  <si>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</si>
  <si>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</si>
  <si>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</si>
  <si>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</si>
  <si>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</si>
  <si>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</si>
  <si>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</si>
  <si>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</si>
  <si>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</si>
  <si>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</si>
  <si>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</si>
  <si>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</si>
  <si>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</si>
  <si>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</si>
  <si>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</si>
  <si>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</si>
  <si>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</si>
  <si>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</si>
  <si>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</si>
  <si>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</si>
  <si>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</si>
  <si>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</si>
  <si>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</si>
  <si>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</si>
  <si>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</si>
  <si>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</si>
  <si>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</si>
  <si>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</si>
  <si>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</si>
  <si>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</si>
  <si>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</si>
  <si>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</si>
  <si>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</si>
  <si>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</si>
  <si>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</si>
  <si>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</si>
  <si>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</si>
  <si>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</si>
  <si>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2003353</t>
  </si>
  <si>
    <t>Sarjeta trapezoidal de canteiro central de concreto - SZCC 100-25 - areia e brita comerciais</t>
  </si>
  <si>
    <t>2003352</t>
  </si>
  <si>
    <t>Sarjeta trapezoidal de canteiro central de concreto - SZCC 100-25 - areia extraída e brita produzida</t>
  </si>
  <si>
    <t>2003979</t>
  </si>
  <si>
    <t>Sarjeta trapezoidal de canteiro central de concreto - SZCC 100-25 moldada no local com extrusora e concreto usinado - areia e brita comerciais</t>
  </si>
  <si>
    <t>2003980</t>
  </si>
  <si>
    <t>Sarjeta trapezoidal de canteiro central de concreto - SZCC 100-25 moldada no local com extrusora e concreto usinado - areia extraída e brita produzida</t>
  </si>
  <si>
    <t>2003355</t>
  </si>
  <si>
    <t>Sarjeta trapezoidal de canteiro central de concreto - SZCC 140-35 - areia e brita comerciais</t>
  </si>
  <si>
    <t>2003354</t>
  </si>
  <si>
    <t>Sarjeta trapezoidal de canteiro central de concreto - SZCC 140-35 - areia extraída e brita produzida</t>
  </si>
  <si>
    <t>2003981</t>
  </si>
  <si>
    <t>Sarjeta trapezoidal de canteiro central de concreto - SZCC 140-35 moldada no local com extrusora e concreto usinado - areia e brita comerciais</t>
  </si>
  <si>
    <t>2003982</t>
  </si>
  <si>
    <t>Sarjeta trapezoidal de canteiro central de concreto - SZCC 140-35 moldada no local com extrusora e concreto usinado - areia extraída e brita produzida</t>
  </si>
  <si>
    <t>2003345</t>
  </si>
  <si>
    <t>Sarjeta trapezoidal de concreto - SZC 60-20 - escavação mecânica - areia e brita comerciais</t>
  </si>
  <si>
    <t>2003344</t>
  </si>
  <si>
    <t>Sarjeta trapezoidal de concreto - SZC 60-20 - escavação mecânica - areia extraída e brita produzida</t>
  </si>
  <si>
    <t>2003973</t>
  </si>
  <si>
    <t>Sarjeta trapezoidal de concreto - SZC 60-20 moldada no local com extrusora e concreto usinado - escavação mecânica - areia e brita comerciais</t>
  </si>
  <si>
    <t>2003974</t>
  </si>
  <si>
    <t>Sarjeta trapezoidal de concreto - SZC 60-20 moldada no local com extrusora e concreto usinado - escavação mecânica - areia extraída e brita produzida</t>
  </si>
  <si>
    <t>2003343</t>
  </si>
  <si>
    <t>Sarjeta trapezoidal de concreto - SZC 90-30 - escavação mecânica - areia e brita comerciais</t>
  </si>
  <si>
    <t>2003342</t>
  </si>
  <si>
    <t>Sarjeta trapezoidal de concreto - SZC 90-30 - escavação mecânica - areia extraída e brita produzida</t>
  </si>
  <si>
    <t>2003971</t>
  </si>
  <si>
    <t>Sarjeta trapezoidal de concreto - SZC 90-30 moldada no local com extrusora e concreto usinado - escavação mecânica - areia e brita comerciais</t>
  </si>
  <si>
    <t>2003972</t>
  </si>
  <si>
    <t>Sarjeta trapezoidal de concreto - SZC 90-30 moldada no local com extrusora e concreto usinado - escavação mecânica - areia extraída e brita produzida</t>
  </si>
  <si>
    <t>2003347</t>
  </si>
  <si>
    <t>Sarjeta trapezoidal de grama - SZG 60-20 - escavação mecânica</t>
  </si>
  <si>
    <t>2003346</t>
  </si>
  <si>
    <t>Sarjeta trapezoidal de grama - SZG 90-30 - escavação mecânica</t>
  </si>
  <si>
    <t>2003933</t>
  </si>
  <si>
    <t>Sarjeta trapezoidal sem revestimento - SZT 60-20 - escavação mecânica</t>
  </si>
  <si>
    <t>2003932</t>
  </si>
  <si>
    <t>Sarjeta trapezoidal sem revestimento - SZT 90-30 - escavação mecânica</t>
  </si>
  <si>
    <t>2003349</t>
  </si>
  <si>
    <t>Sarjeta triangular de canteiro central de concreto - STCC 100-25 - areia e brita comerciais</t>
  </si>
  <si>
    <t>2003348</t>
  </si>
  <si>
    <t>Sarjeta triangular de canteiro central de concreto - STCC 100-25 - areia extraída e brita produzida</t>
  </si>
  <si>
    <t>2003975</t>
  </si>
  <si>
    <t>Sarjeta triangular de canteiro central de concreto - STCC 100-25 moldada no local com extrusora e concreto usinado - areia e brita comerciais</t>
  </si>
  <si>
    <t>2003976</t>
  </si>
  <si>
    <t>Sarjeta triangular de canteiro central de concreto - STCC 100-25 moldada no local com extrusora e concreto usinado - areia extraída e brita produzida</t>
  </si>
  <si>
    <t>2003351</t>
  </si>
  <si>
    <t>Sarjeta triangular de canteiro central de concreto - STCC 140-35 - areia e brita comerciais</t>
  </si>
  <si>
    <t>2003350</t>
  </si>
  <si>
    <t>Sarjeta triangular de canteiro central de concreto - STCC 140-35 - areia extraída e brita produzida</t>
  </si>
  <si>
    <t>2003977</t>
  </si>
  <si>
    <t>Sarjeta triangular de canteiro central de concreto - STCC 140-35 moldada no local com extrusora e concreto usinado - areia e brita comerciais</t>
  </si>
  <si>
    <t>2003978</t>
  </si>
  <si>
    <t>Sarjeta triangular de canteiro central de concreto - STCC 140-35 moldada no local com extrusora e concreto usinado - areia extraída e brita produzida</t>
  </si>
  <si>
    <t>2003291</t>
  </si>
  <si>
    <t>Sarjeta triangular de canteiro central de grama - STCG 100-25 - escavação mecânica</t>
  </si>
  <si>
    <t>2003292</t>
  </si>
  <si>
    <t>Sarjeta triangular de canteiro central de grama - STCG 140-35 - escavação mecânica</t>
  </si>
  <si>
    <t>2003293</t>
  </si>
  <si>
    <t>Sarjeta triangular de canteiro central de grama - STCG 200-25 - escavação mecânica</t>
  </si>
  <si>
    <t>2003294</t>
  </si>
  <si>
    <t>Sarjeta triangular de canteiro central de grama - STCG 300-37,5 - escavação mecânica</t>
  </si>
  <si>
    <t>2003257</t>
  </si>
  <si>
    <t>Sarjeta triangular de concreto - STC 100-20 - escavação mecânica - areia e brita comerciais</t>
  </si>
  <si>
    <t>2003258</t>
  </si>
  <si>
    <t>Sarjeta triangular de concreto - STC 100-20 - escavação mecânica - areia extraída e brita produzida</t>
  </si>
  <si>
    <t>2003259</t>
  </si>
  <si>
    <t>Sarjeta triangular de concreto - STC 100-20 moldada no local com extrusora e concreto usinado - escavação mecânica - areia e brita comerciais</t>
  </si>
  <si>
    <t>2003260</t>
  </si>
  <si>
    <t>Sarjeta triangular de concreto - STC 100-20 moldada no local com extrusora e concreto usinado - escavação mecânica - areia extraída e brita produzida</t>
  </si>
  <si>
    <t>2003281</t>
  </si>
  <si>
    <t>Sarjeta triangular de concreto - STC 100-21 - escavação mecânica - areia e brita comerciais</t>
  </si>
  <si>
    <t>2003282</t>
  </si>
  <si>
    <t>Sarjeta triangular de concreto - STC 100-21 - escavação mecânica - areia extraída e brita produzida</t>
  </si>
  <si>
    <t>2003283</t>
  </si>
  <si>
    <t>Sarjeta triangular de concreto - STC 100-21 moldada no local com extrusora e concreto usinado - escavação mecânica - areia e brita comerciais</t>
  </si>
  <si>
    <t>2003284</t>
  </si>
  <si>
    <t>Sarjeta triangular de concreto - STC 100-21 moldada no local com extrusora e concreto usinado - escavação mecânica - areia extraída e brita produzida</t>
  </si>
  <si>
    <t>2003327</t>
  </si>
  <si>
    <t>Sarjeta triangular de concreto - STC 108-25 - escavação mecânica - areia e brita comerciais</t>
  </si>
  <si>
    <t>2003326</t>
  </si>
  <si>
    <t>Sarjeta triangular de concreto - STC 108-25 - escavação mecânica - areia extraída e brita produzida</t>
  </si>
  <si>
    <t>2003963</t>
  </si>
  <si>
    <t>Sarjeta triangular de concreto - STC 108-25 moldada no local com extrusora e concreto usinado - escavação mecânica - areia e brita comerciais</t>
  </si>
  <si>
    <t>2003964</t>
  </si>
  <si>
    <t>Sarjeta triangular de concreto - STC 108-25 moldada no local com extrusora e concreto usinado - escavação mecânica - areia extraída e brita produzida</t>
  </si>
  <si>
    <t>2003319</t>
  </si>
  <si>
    <t>Sarjeta triangular de concreto - STC 125-25 - escavação mecânica - areia e brita comerciais</t>
  </si>
  <si>
    <t>2003318</t>
  </si>
  <si>
    <t>Sarjeta triangular de concreto - STC 125-25 - escavação mecânica - areia extraída e brita produzida</t>
  </si>
  <si>
    <t>2003955</t>
  </si>
  <si>
    <t>Sarjeta triangular de concreto - STC 125-25 moldada no local com extrusora e concreto usinado - escavação mecânica - areia e brita comerciais</t>
  </si>
  <si>
    <t>2003956</t>
  </si>
  <si>
    <t>Sarjeta triangular de concreto - STC 125-25 moldada no local com extrusora e concreto usinado - escavação mecânica - areia extraída e brita produzida</t>
  </si>
  <si>
    <t>2003277</t>
  </si>
  <si>
    <t>Sarjeta triangular de concreto - STC 125-27 - escavação mecânica - areia e brita comerciais</t>
  </si>
  <si>
    <t>2003278</t>
  </si>
  <si>
    <t>Sarjeta triangular de concreto - STC 125-27 - escavação mecânica - areia extraída e brita produzida</t>
  </si>
  <si>
    <t>2003279</t>
  </si>
  <si>
    <t>Sarjeta triangular de concreto - STC 125-27 moldada no local com extrusora e concreto usinado - escavação mecânica - areia e brita comerciais</t>
  </si>
  <si>
    <t>2003280</t>
  </si>
  <si>
    <t>Sarjeta triangular de concreto - STC 125-27 moldada no local com extrusora e concreto usinado - escavação mecânica - areia extraída e brita produzida</t>
  </si>
  <si>
    <t>2003253</t>
  </si>
  <si>
    <t>Sarjeta triangular de concreto - STC 150-30 - escavação mecânica - areia e brita comerciais</t>
  </si>
  <si>
    <t>2003254</t>
  </si>
  <si>
    <t>Sarjeta triangular de concreto - STC 150-30 - escavação mecânica - areia extraída e brita produzida</t>
  </si>
  <si>
    <t>2003255</t>
  </si>
  <si>
    <t>Sarjeta triangular de concreto - STC 150-30 moldada no local com extrusora e concreto usinado - escavação mecânica - areia e brita comerciais</t>
  </si>
  <si>
    <t>2003256</t>
  </si>
  <si>
    <t>Sarjeta triangular de concreto - STC 150-30 moldada no local com extrusora e concreto usinado - escavação mecânica - areia extraída e brita produzida</t>
  </si>
  <si>
    <t>2003273</t>
  </si>
  <si>
    <t>Sarjeta triangular de concreto - STC 150-32 - escavação mecânica - areia e brita comerciais</t>
  </si>
  <si>
    <t>2003274</t>
  </si>
  <si>
    <t>Sarjeta triangular de concreto - STC 150-32 - escavação mecânica - areia extraída e brita produzida</t>
  </si>
  <si>
    <t>2003275</t>
  </si>
  <si>
    <t>Sarjeta triangular de concreto - STC 150-32 moldada no local com extrusora e concreto usinado - escavação mecânica - areia e brita comerciais</t>
  </si>
  <si>
    <t>2003276</t>
  </si>
  <si>
    <t>Sarjeta triangular de concreto - STC 150-32 moldada no local com extrusora e concreto usinado - escavação mecânica - areia extraída e brita produzida</t>
  </si>
  <si>
    <t>2003269</t>
  </si>
  <si>
    <t>Sarjeta triangular de concreto - STC 73-15 - escavação mecânica - areia e brita comerciais</t>
  </si>
  <si>
    <t>2003270</t>
  </si>
  <si>
    <t>Sarjeta triangular de concreto - STC 73-15 - escavação mecânica - areia extraída e brita produzida</t>
  </si>
  <si>
    <t>2003271</t>
  </si>
  <si>
    <t>Sarjeta triangular de concreto - STC 73-15 moldada no local com extrusora e concreto usinado - escavação mecânica - areia e brita comerciais</t>
  </si>
  <si>
    <t>2003272</t>
  </si>
  <si>
    <t>Sarjeta triangular de concreto - STC 73-15 moldada no local com extrusora e concreto usinado - escavação mecânica - areia extraída e brita produzida</t>
  </si>
  <si>
    <t>2003261</t>
  </si>
  <si>
    <t>Sarjeta triangular de concreto - STC 80-15 - escavação mecânica - areia e brita comerciais</t>
  </si>
  <si>
    <t>2003262</t>
  </si>
  <si>
    <t>Sarjeta triangular de concreto - STC 80-15 - escavação mecânica - areia extraída e brita produzida</t>
  </si>
  <si>
    <t>2003263</t>
  </si>
  <si>
    <t>Sarjeta triangular de concreto - STC 80-15 moldada no local com extrusora e concreto usinado - escavação mecânica - areia e brita comerciais</t>
  </si>
  <si>
    <t>2003264</t>
  </si>
  <si>
    <t>Sarjeta triangular de concreto - STC 80-15 moldada no local com extrusora e concreto usinado - escavação mecânica - areia extraída e brita produzida</t>
  </si>
  <si>
    <t>2003285</t>
  </si>
  <si>
    <t>Sarjeta triangular de concreto - STC 80-17 - escavação mecânica - areia e brita comerciais</t>
  </si>
  <si>
    <t>2003286</t>
  </si>
  <si>
    <t>Sarjeta triangular de concreto - STC 80-17 - escavação mecânica - areia extraída e brita produzida</t>
  </si>
  <si>
    <t>2003287</t>
  </si>
  <si>
    <t>Sarjeta triangular de concreto - STC 80-17 moldada no local com extrusora e concreto usinado - escavação mecânica - areia e brita comerciais</t>
  </si>
  <si>
    <t>2003288</t>
  </si>
  <si>
    <t>Sarjeta triangular de concreto - STC 80-17 moldada no local com extrusora e concreto usinado - escavação mecânica - areia extraída e brita produzida</t>
  </si>
  <si>
    <t>2003265</t>
  </si>
  <si>
    <t>Sarjeta triangular de concreto - STC 88-20 - escavação mecânica - areia e brita comerciais</t>
  </si>
  <si>
    <t>2003266</t>
  </si>
  <si>
    <t>Sarjeta triangular de concreto - STC 88-20 - escavação mecânica - areia extraída e brita produzida</t>
  </si>
  <si>
    <t>2003267</t>
  </si>
  <si>
    <t>Sarjeta triangular de concreto - STC 88-20 moldada no local com extrusora e concreto usinado - escavação mecânica - areia e brita comerciais</t>
  </si>
  <si>
    <t>2003268</t>
  </si>
  <si>
    <t>Sarjeta triangular de concreto - STC 88-20 moldada no local com extrusora e concreto usinado - escavação mecânica - areia extraída e brita produzida</t>
  </si>
  <si>
    <t>2003289</t>
  </si>
  <si>
    <t>Sarjeta triangular de grama - STG 100-20 - escavação mecânica</t>
  </si>
  <si>
    <t>2003338</t>
  </si>
  <si>
    <t>Sarjeta triangular de grama - STG 125-25 - escavação mecânica</t>
  </si>
  <si>
    <t>2003290</t>
  </si>
  <si>
    <t>Sarjeta triangular de grama - STG 80-15 - escavação mecânica</t>
  </si>
  <si>
    <t>2003300</t>
  </si>
  <si>
    <t>Sarjeta triangular sem revestimento - STT 100-20 - escavação mecânica</t>
  </si>
  <si>
    <t>2003299</t>
  </si>
  <si>
    <t>Sarjeta triangular sem revestimento - STT 125-25 - escavação mecânica</t>
  </si>
  <si>
    <t>2003301</t>
  </si>
  <si>
    <t>Sarjeta triangular sem revestimento - STT 80-15 - escavação mecânica</t>
  </si>
  <si>
    <t>2004513</t>
  </si>
  <si>
    <t>Selo asfáltico de microvala para dreno de pavimento com geocomposto</t>
  </si>
  <si>
    <t>2003365</t>
  </si>
  <si>
    <t>Transposição de segmentos de sarjeta - TSS 120 - areia e brita comerciais</t>
  </si>
  <si>
    <t>2003364</t>
  </si>
  <si>
    <t>Transposição de segmentos de sarjeta - TSS 120 - areia extraída e brita produzida</t>
  </si>
  <si>
    <t>2003097</t>
  </si>
  <si>
    <t>Transposição de segmentos de sarjeta - TSS 130 - areia e brita comerciais</t>
  </si>
  <si>
    <t>2003098</t>
  </si>
  <si>
    <t>Transposição de segmentos de sarjeta - TSS 130 - areia extraída e brita produzida</t>
  </si>
  <si>
    <t>2003363</t>
  </si>
  <si>
    <t>Transposição de segmentos de sarjeta - TSS 140 - areia e brita comerciais</t>
  </si>
  <si>
    <t>2003362</t>
  </si>
  <si>
    <t>Transposição de segmentos de sarjeta - TSS 140 - areia extraída e brita produzida</t>
  </si>
  <si>
    <t>2003099</t>
  </si>
  <si>
    <t>Transposição de segmentos de sarjeta - TSS 150 - areia e brita comerciais</t>
  </si>
  <si>
    <t>2003100</t>
  </si>
  <si>
    <t>Transposição de segmentos de sarjeta - TSS 150 - areia extraída e brita produzida</t>
  </si>
  <si>
    <t>2003361</t>
  </si>
  <si>
    <t>Transposição de segmentos de sarjeta - TSS 170 - areia e brita comerciais</t>
  </si>
  <si>
    <t>2003360</t>
  </si>
  <si>
    <t>Transposição de segmentos de sarjeta - TSS 170 - areia extraída e brita produzida</t>
  </si>
  <si>
    <t>2003101</t>
  </si>
  <si>
    <t>Transposição de segmentos de sarjeta - TSS 200 - areia e brita comerciais</t>
  </si>
  <si>
    <t>2003102</t>
  </si>
  <si>
    <t>Transposição de segmentos de sarjeta - TSS 200 -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</si>
  <si>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</si>
  <si>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</si>
  <si>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</si>
  <si>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</si>
  <si>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</si>
  <si>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</si>
  <si>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</si>
  <si>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</si>
  <si>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</si>
  <si>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</si>
  <si>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</si>
  <si>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</si>
  <si>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</si>
  <si>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</si>
  <si>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</si>
  <si>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</si>
  <si>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</si>
  <si>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</si>
  <si>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</si>
  <si>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</si>
  <si>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</si>
  <si>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</si>
  <si>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</si>
  <si>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</si>
  <si>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</si>
  <si>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</si>
  <si>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</si>
  <si>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</si>
  <si>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</si>
  <si>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</si>
  <si>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</si>
  <si>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</si>
  <si>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</si>
  <si>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</si>
  <si>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</si>
  <si>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</si>
  <si>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</si>
  <si>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</si>
  <si>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</si>
  <si>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</si>
  <si>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</si>
  <si>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</si>
  <si>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</si>
  <si>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</si>
  <si>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</si>
  <si>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</si>
  <si>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</si>
  <si>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</si>
  <si>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</si>
  <si>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</si>
  <si>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</si>
  <si>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</si>
  <si>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</si>
  <si>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</si>
  <si>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</si>
  <si>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</si>
  <si>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</si>
  <si>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</si>
  <si>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</si>
  <si>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</si>
  <si>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</si>
  <si>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</si>
  <si>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</si>
  <si>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</si>
  <si>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</si>
  <si>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</si>
  <si>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</si>
  <si>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</si>
  <si>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</si>
  <si>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</si>
  <si>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</si>
  <si>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</si>
  <si>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</si>
  <si>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</si>
  <si>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</si>
  <si>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</si>
  <si>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</si>
  <si>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</si>
  <si>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</si>
  <si>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</si>
  <si>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</si>
  <si>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</si>
  <si>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</si>
  <si>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</si>
  <si>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</si>
  <si>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</si>
  <si>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</si>
  <si>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</si>
  <si>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</si>
  <si>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</si>
  <si>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</si>
  <si>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</si>
  <si>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</si>
  <si>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</si>
  <si>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</si>
  <si>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</si>
  <si>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</si>
  <si>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</si>
  <si>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</si>
  <si>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</si>
  <si>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</si>
  <si>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</si>
  <si>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</si>
  <si>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</si>
  <si>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</si>
  <si>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</si>
  <si>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</si>
  <si>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</si>
  <si>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</si>
  <si>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</si>
  <si>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</si>
  <si>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</si>
  <si>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</si>
  <si>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</si>
  <si>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</si>
  <si>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</si>
  <si>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</si>
  <si>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</si>
  <si>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</si>
  <si>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</si>
  <si>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</si>
  <si>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</si>
  <si>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</si>
  <si>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</si>
  <si>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</si>
  <si>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</si>
  <si>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</si>
  <si>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</si>
  <si>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</si>
  <si>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</si>
  <si>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</si>
  <si>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</si>
  <si>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</si>
  <si>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</si>
  <si>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</si>
  <si>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</si>
  <si>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</si>
  <si>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</si>
  <si>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</si>
  <si>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</si>
  <si>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</si>
  <si>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</si>
  <si>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</si>
  <si>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</si>
  <si>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</si>
  <si>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</si>
  <si>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</si>
  <si>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</si>
  <si>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</si>
  <si>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</si>
  <si>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</si>
  <si>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</si>
  <si>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</si>
  <si>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</si>
  <si>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</si>
  <si>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</si>
  <si>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2003298</t>
  </si>
  <si>
    <t>Valeta de proteção de aterro sem revestimento - VPAT 120-30 - escavação mecânica</t>
  </si>
  <si>
    <t>2003297</t>
  </si>
  <si>
    <t>Valeta de proteção de aterro sem revestimento - VPAT 160-30 - escavação mecânica</t>
  </si>
  <si>
    <t>2003315</t>
  </si>
  <si>
    <t>Valeta de proteção de aterros com revestimento de concreto - VPAC 120-30 - escavação mecânica - areia e brita comerciais</t>
  </si>
  <si>
    <t>2003314</t>
  </si>
  <si>
    <t>Valeta de proteção de aterros com revestimento de concreto - VPAC 120-30 - escavação mecânica - areia extraída e brita produzida</t>
  </si>
  <si>
    <t>2003313</t>
  </si>
  <si>
    <t>Valeta de proteção de aterros com revestimento de concreto - VPAC 160-30 - escavação mecânica - areia e brita comerciais</t>
  </si>
  <si>
    <t>2003312</t>
  </si>
  <si>
    <t>Valeta de proteção de aterros com revestimento de concreto - VPAC 160-30 - escavação mecânica - areia extraída e brita produzida</t>
  </si>
  <si>
    <t>2003311</t>
  </si>
  <si>
    <t>Valeta de proteção de aterros com revestimento vegetal - VPAG 120-30 - escavação mecânica</t>
  </si>
  <si>
    <t>2003310</t>
  </si>
  <si>
    <t>Valeta de proteção de aterros com revestimento vegetal - VPAG 160-30 - escavação mecânica</t>
  </si>
  <si>
    <t>2003296</t>
  </si>
  <si>
    <t>Valeta de proteção de corte sem revestimento - VPCT 120-30 - escavação mecânica</t>
  </si>
  <si>
    <t>2003295</t>
  </si>
  <si>
    <t>Valeta de proteção de corte sem revestimento - VPCT 160-30 - escavação mecânica</t>
  </si>
  <si>
    <t>2003309</t>
  </si>
  <si>
    <t>Valeta de proteção de cortes com revestimento de concreto - VPCC 120-30 - escavação mecânica - areia e brita comerciais</t>
  </si>
  <si>
    <t>2003308</t>
  </si>
  <si>
    <t>Valeta de proteção de cortes com revestimento de concreto - VPCC 120-30 - escavação mecânica - areia extraída e brita produzida</t>
  </si>
  <si>
    <t>2003307</t>
  </si>
  <si>
    <t>Valeta de proteção de cortes com revestimento de concreto - VPCC 160-30 - escavação mecânica - areia e brita comerciais</t>
  </si>
  <si>
    <t>2003306</t>
  </si>
  <si>
    <t>Valeta de proteção de cortes com revestimento de concreto - VPCC 160-30 - escavação mecânica - areia extraída e brita produzida</t>
  </si>
  <si>
    <t>2003305</t>
  </si>
  <si>
    <t>Valeta de proteção de cortes com revestimento vegetal - VPCG 120-30 - escavação mecânica</t>
  </si>
  <si>
    <t>2003304</t>
  </si>
  <si>
    <t>Valeta de proteção de cortes com revestimento vegetal - VPCG 160-30 - escavação mecânica</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</si>
  <si>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</si>
  <si>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</si>
  <si>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</si>
  <si>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</si>
  <si>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</si>
  <si>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</si>
  <si>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</si>
  <si>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</si>
  <si>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</si>
  <si>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</si>
  <si>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</si>
  <si>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</si>
  <si>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</si>
  <si>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</si>
  <si>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</si>
  <si>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</si>
  <si>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</si>
  <si>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</si>
  <si>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</si>
  <si>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</si>
  <si>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</si>
  <si>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</si>
  <si>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</si>
  <si>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</si>
  <si>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</si>
  <si>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</si>
  <si>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</si>
  <si>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</si>
  <si>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</si>
  <si>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1,25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</si>
  <si>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</si>
  <si>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</si>
  <si>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</si>
  <si>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</si>
  <si>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</si>
  <si>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</si>
  <si>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</si>
  <si>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</si>
  <si>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</si>
  <si>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</si>
  <si>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</si>
  <si>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</si>
  <si>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</si>
  <si>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</si>
  <si>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</si>
  <si>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</si>
  <si>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2306731</t>
  </si>
  <si>
    <t>Apoio náutico para a colocação da armação em camisa metálica</t>
  </si>
  <si>
    <t>2306728</t>
  </si>
  <si>
    <t>Apoio náutico para a escavação com perfuratriz tipo Wirth em rocha com média dureza e média abrasão - resistência à compressão menor que 80 MPa - D = 600 a 1.800 mm</t>
  </si>
  <si>
    <t>2306729</t>
  </si>
  <si>
    <t>Apoio náutico para a escavação com perfuratriz tipo Wirth em rocha de alta dureza e alta abrasão - resistência à compressão acima de 80 MPa - D = 600 a 1.800 mm</t>
  </si>
  <si>
    <t>2306727</t>
  </si>
  <si>
    <t>Apoio náutico para a escavação com perfuratriz tipo Wirth em solo D = 600 a 1.800 mm</t>
  </si>
  <si>
    <t>2306730</t>
  </si>
  <si>
    <t>Apoio náutico para a execução da concretagem de camisas metálicas</t>
  </si>
  <si>
    <t>2306726</t>
  </si>
  <si>
    <t>Apoio náutico para a execução da cravação de camisa metálica D = 600 a 1.800 mm</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</si>
  <si>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</si>
  <si>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</si>
  <si>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</si>
  <si>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</si>
  <si>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</si>
  <si>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</si>
  <si>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</si>
  <si>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</si>
  <si>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</si>
  <si>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</si>
  <si>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</si>
  <si>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</si>
  <si>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</si>
  <si>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</si>
  <si>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</si>
  <si>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</si>
  <si>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</si>
  <si>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</si>
  <si>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</si>
  <si>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</si>
  <si>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</si>
  <si>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</si>
  <si>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</si>
  <si>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</si>
  <si>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</si>
  <si>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</si>
  <si>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</si>
  <si>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</si>
  <si>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</si>
  <si>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</si>
  <si>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</si>
  <si>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</si>
  <si>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</si>
  <si>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</si>
  <si>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</si>
  <si>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</si>
  <si>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</si>
  <si>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</si>
  <si>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</si>
  <si>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</si>
  <si>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</si>
  <si>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</si>
  <si>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</si>
  <si>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</si>
  <si>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</si>
  <si>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</si>
  <si>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</si>
  <si>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</si>
  <si>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</si>
  <si>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</si>
  <si>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</si>
  <si>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</si>
  <si>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</si>
  <si>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</si>
  <si>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</si>
  <si>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</si>
  <si>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</si>
  <si>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</si>
  <si>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</si>
  <si>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</si>
  <si>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</si>
  <si>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</si>
  <si>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</si>
  <si>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</si>
  <si>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</si>
  <si>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</si>
  <si>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</si>
  <si>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</si>
  <si>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</si>
  <si>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</si>
  <si>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</si>
  <si>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</si>
  <si>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</si>
  <si>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</si>
  <si>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</si>
  <si>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</si>
  <si>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</si>
  <si>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</si>
  <si>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</si>
  <si>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</si>
  <si>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</si>
  <si>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</si>
  <si>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</si>
  <si>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</si>
  <si>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</si>
  <si>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</si>
  <si>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</si>
  <si>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</si>
  <si>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</si>
  <si>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</si>
  <si>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</si>
  <si>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</si>
  <si>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</si>
  <si>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</si>
  <si>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</si>
  <si>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</si>
  <si>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</si>
  <si>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</si>
  <si>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</si>
  <si>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</si>
  <si>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</si>
  <si>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</si>
  <si>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</si>
  <si>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</si>
  <si>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</si>
  <si>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</si>
  <si>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</si>
  <si>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</si>
  <si>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</si>
  <si>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</si>
  <si>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</si>
  <si>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</si>
  <si>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</si>
  <si>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</si>
  <si>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</si>
  <si>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</si>
  <si>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</si>
  <si>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</si>
  <si>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</si>
  <si>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</si>
  <si>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</si>
  <si>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</si>
  <si>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</si>
  <si>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</si>
  <si>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</si>
  <si>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</si>
  <si>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</si>
  <si>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</si>
  <si>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</si>
  <si>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</si>
  <si>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</si>
  <si>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</si>
  <si>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</si>
  <si>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</si>
  <si>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</si>
  <si>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</si>
  <si>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</si>
  <si>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</si>
  <si>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</si>
  <si>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</si>
  <si>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</si>
  <si>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</si>
  <si>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</si>
  <si>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</si>
  <si>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</si>
  <si>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</si>
  <si>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</si>
  <si>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</si>
  <si>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</si>
  <si>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</si>
  <si>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</si>
  <si>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</si>
  <si>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</si>
  <si>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</si>
  <si>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</si>
  <si>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</si>
  <si>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</si>
  <si>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</si>
  <si>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</si>
  <si>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</si>
  <si>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</si>
  <si>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</si>
  <si>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</si>
  <si>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</si>
  <si>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</si>
  <si>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</si>
  <si>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</si>
  <si>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</si>
  <si>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</si>
  <si>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</si>
  <si>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</si>
  <si>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</si>
  <si>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</si>
  <si>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</si>
  <si>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</si>
  <si>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</si>
  <si>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</si>
  <si>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</si>
  <si>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</si>
  <si>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</si>
  <si>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</si>
  <si>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</si>
  <si>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</si>
  <si>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</si>
  <si>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</si>
  <si>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</si>
  <si>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</si>
  <si>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</si>
  <si>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</si>
  <si>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</si>
  <si>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</si>
  <si>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</si>
  <si>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</si>
  <si>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</si>
  <si>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</si>
  <si>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</si>
  <si>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</si>
  <si>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</si>
  <si>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</si>
  <si>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</si>
  <si>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</si>
  <si>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</si>
  <si>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</si>
  <si>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</si>
  <si>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</si>
  <si>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</si>
  <si>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</si>
  <si>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</si>
  <si>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</si>
  <si>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</si>
  <si>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</si>
  <si>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</si>
  <si>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</si>
  <si>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</si>
  <si>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</si>
  <si>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</si>
  <si>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</si>
  <si>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</si>
  <si>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</si>
  <si>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</si>
  <si>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</si>
  <si>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</si>
  <si>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</si>
  <si>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</si>
  <si>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</si>
  <si>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</si>
  <si>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</si>
  <si>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</si>
  <si>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</si>
  <si>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</si>
  <si>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</si>
  <si>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</si>
  <si>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</si>
  <si>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</si>
  <si>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</si>
  <si>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</si>
  <si>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</si>
  <si>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</si>
  <si>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</si>
  <si>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</si>
  <si>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</si>
  <si>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</si>
  <si>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</si>
  <si>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</si>
  <si>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</si>
  <si>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</si>
  <si>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</si>
  <si>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</si>
  <si>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</si>
  <si>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</si>
  <si>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</si>
  <si>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</si>
  <si>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</si>
  <si>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</si>
  <si>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</si>
  <si>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</si>
  <si>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</si>
  <si>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</si>
  <si>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</si>
  <si>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</si>
  <si>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</si>
  <si>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</si>
  <si>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</si>
  <si>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</si>
  <si>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</si>
  <si>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</si>
  <si>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</si>
  <si>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</si>
  <si>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</si>
  <si>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</si>
  <si>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</si>
  <si>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</si>
  <si>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</si>
  <si>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</si>
  <si>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</si>
  <si>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</si>
  <si>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</si>
  <si>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</si>
  <si>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</si>
  <si>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</si>
  <si>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</si>
  <si>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</si>
  <si>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</si>
  <si>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</si>
  <si>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</si>
  <si>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</si>
  <si>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</si>
  <si>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</si>
  <si>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</si>
  <si>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</si>
  <si>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</si>
  <si>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</si>
  <si>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</si>
  <si>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</si>
  <si>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</si>
  <si>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</si>
  <si>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</si>
  <si>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</si>
  <si>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</si>
  <si>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</si>
  <si>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</si>
  <si>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</si>
  <si>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</si>
  <si>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</si>
  <si>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</si>
  <si>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</si>
  <si>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</si>
  <si>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</si>
  <si>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</si>
  <si>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</si>
  <si>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</si>
  <si>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</si>
  <si>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</si>
  <si>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</si>
  <si>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</si>
  <si>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</si>
  <si>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</si>
  <si>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</si>
  <si>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</si>
  <si>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</si>
  <si>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</si>
  <si>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</si>
  <si>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</si>
  <si>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</si>
  <si>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</si>
  <si>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</si>
  <si>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</si>
  <si>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</si>
  <si>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</si>
  <si>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</si>
  <si>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</si>
  <si>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</si>
  <si>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</si>
  <si>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</si>
  <si>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</si>
  <si>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</si>
  <si>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</si>
  <si>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</si>
  <si>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</si>
  <si>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</si>
  <si>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</si>
  <si>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</si>
  <si>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</si>
  <si>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</si>
  <si>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</si>
  <si>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</si>
  <si>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</si>
  <si>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</si>
  <si>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</si>
  <si>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</si>
  <si>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</si>
  <si>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</si>
  <si>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</si>
  <si>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</si>
  <si>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</si>
  <si>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</si>
  <si>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</si>
  <si>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</si>
  <si>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</si>
  <si>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</si>
  <si>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</si>
  <si>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</si>
  <si>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</si>
  <si>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</si>
  <si>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</si>
  <si>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</si>
  <si>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</si>
  <si>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</si>
  <si>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</si>
  <si>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</si>
  <si>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</si>
  <si>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</si>
  <si>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</si>
  <si>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</si>
  <si>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</si>
  <si>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</si>
  <si>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</si>
  <si>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</si>
  <si>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</si>
  <si>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</si>
  <si>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</si>
  <si>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</si>
  <si>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</si>
  <si>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</si>
  <si>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</si>
  <si>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</si>
  <si>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</si>
  <si>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</si>
  <si>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</si>
  <si>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</si>
  <si>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</si>
  <si>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</si>
  <si>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</si>
  <si>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</si>
  <si>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</si>
  <si>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</si>
  <si>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</si>
  <si>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</si>
  <si>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</si>
  <si>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</si>
  <si>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</si>
  <si>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</si>
  <si>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</si>
  <si>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</si>
  <si>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</si>
  <si>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</si>
  <si>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</si>
  <si>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</si>
  <si>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</si>
  <si>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</si>
  <si>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</si>
  <si>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</si>
  <si>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</si>
  <si>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</si>
  <si>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</si>
  <si>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</si>
  <si>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</si>
  <si>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</si>
  <si>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</si>
  <si>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</si>
  <si>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</si>
  <si>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</si>
  <si>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</si>
  <si>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</si>
  <si>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</si>
  <si>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</si>
  <si>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</si>
  <si>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</si>
  <si>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</si>
  <si>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</si>
  <si>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</si>
  <si>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</si>
  <si>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</si>
  <si>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</si>
  <si>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</si>
  <si>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</si>
  <si>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</si>
  <si>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</si>
  <si>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</si>
  <si>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</si>
  <si>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</si>
  <si>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</si>
  <si>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</si>
  <si>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</si>
  <si>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</si>
  <si>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</si>
  <si>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</si>
  <si>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</si>
  <si>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</si>
  <si>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</si>
  <si>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</si>
  <si>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</si>
  <si>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</si>
  <si>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</si>
  <si>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</si>
  <si>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</si>
  <si>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</si>
  <si>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</si>
  <si>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</si>
  <si>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</si>
  <si>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</si>
  <si>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perfil de aço ASTM A36 corte, solda e montagem - fornecimento e instalação</t>
  </si>
  <si>
    <t>2407972</t>
  </si>
  <si>
    <t>Fornecimento e aplicação de adesivo estrutural à base de resina epóxi</t>
  </si>
  <si>
    <t>2407973</t>
  </si>
  <si>
    <t>Hidrojateamento em superfície de aço grau WJ-2</t>
  </si>
  <si>
    <t>2408075</t>
  </si>
  <si>
    <t>Jateamento abrasivo em chapa de aço por esteira contínua</t>
  </si>
  <si>
    <t>2408069</t>
  </si>
  <si>
    <t>Jateamento de chapa de aço com o uso de granalhas de aço grau Sa 2</t>
  </si>
  <si>
    <t>2419790</t>
  </si>
  <si>
    <t>Jateamento de chapa de aço com o uso de granalhas de aço grau Sa 2 1/2</t>
  </si>
  <si>
    <t>2407976</t>
  </si>
  <si>
    <t>Jateamento de chapa de aço com o uso de granalhas de aço grau Sa 2 1/2 - em espaço confinado</t>
  </si>
  <si>
    <t>2408068</t>
  </si>
  <si>
    <t>Jateamento de chapa de aço com o uso de granalhas de aço grau Sa 3</t>
  </si>
  <si>
    <t>2419705</t>
  </si>
  <si>
    <t>Pintura com epóxi de dois componentes com pistola a ar comprimido, uma demão, espessura de 120 µm</t>
  </si>
  <si>
    <t>2419704</t>
  </si>
  <si>
    <t>Pintura com primer epóxi de dois componentes com pistola a ar comprimido, uma demão, espessura de 70 µm</t>
  </si>
  <si>
    <t>2407981</t>
  </si>
  <si>
    <t>Pintura com selante epóxi vinílico com pistola airless, uma demão, espessura de 80 µm</t>
  </si>
  <si>
    <t>2407982</t>
  </si>
  <si>
    <t>Pintura com tinta anti-incrustante com pistola airless, uma demão, espessura de 125 µm</t>
  </si>
  <si>
    <t>2419703</t>
  </si>
  <si>
    <t>Pintura com tinta anticorrosiva à base de epóxi poliamida de dois componentes com pistola a ar comprimido, uma demão, espessura de 150 µm</t>
  </si>
  <si>
    <t>2408080</t>
  </si>
  <si>
    <t>Pintura de acabamento com esmalte epóxi com pistola a ar comprimido, uma demão, espessura de 40 µm</t>
  </si>
  <si>
    <t>2408078</t>
  </si>
  <si>
    <t>Pintura de acabamento com esmalte sintético com pistola a ar comprimido, uma demão, espessura de 30 µm</t>
  </si>
  <si>
    <t>2407979</t>
  </si>
  <si>
    <t>Pintura de acabamento com tinta de poliuretano acrílico de dois componentes com pistola airless, uma demão, espessura de 70 µm</t>
  </si>
  <si>
    <t>2407980</t>
  </si>
  <si>
    <t>Pintura de acabamento com tinta de poliuretano acrílico de dois componentes com pistola airless, uma demão, espessura de 70 µm - em espaço confinado</t>
  </si>
  <si>
    <t>2408077</t>
  </si>
  <si>
    <t>Pintura de fundo com tinta alquídica com pistola a ar comprimido, uma demão, espessura de 30 µm</t>
  </si>
  <si>
    <t>2407983</t>
  </si>
  <si>
    <t>Pintura de fundo com tinta anticorrosiva à base de epóxi poliamida de dois componentes com pistola airless, uma demão, espessura de 100 µm - em espaço confinado</t>
  </si>
  <si>
    <t>2407977</t>
  </si>
  <si>
    <t>Pintura de fundo com tinta anticorrosiva à base de epóxi poliamida de dois componentes com pistola airless, uma demão, espessura de 160 µm</t>
  </si>
  <si>
    <t>2407978</t>
  </si>
  <si>
    <t>Pintura de fundo com tinta anticorrosiva à base de epóxi poliamida de dois componentes com pistola airless, uma demão, espessura de 160 µm - em espaço confinado</t>
  </si>
  <si>
    <t>2408079</t>
  </si>
  <si>
    <t>Pintura de fundo com tinta epóxi com pistola a ar comprimido, uma demão, espessura de 120 µm</t>
  </si>
  <si>
    <t>2408076</t>
  </si>
  <si>
    <t>Pintura shop primer em chapa de aço por esteira contínua</t>
  </si>
  <si>
    <t>2408057</t>
  </si>
  <si>
    <t>Solda elétrica de perfis metálicos e chapas de aço com eletrodo E60XX</t>
  </si>
  <si>
    <t>2408058</t>
  </si>
  <si>
    <t>Solda elétrica de perfis metálicos e chapas de aço com eletrodo E70XX</t>
  </si>
  <si>
    <t>2407974</t>
  </si>
  <si>
    <t>Tratamento de superfície de aço com ferramenta mecânica grau SP-11</t>
  </si>
  <si>
    <t>2407975</t>
  </si>
  <si>
    <t>Tratamento de superfície de aço com ferramenta mecânica grau SP-11 - em espaço confinado</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</si>
  <si>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</si>
  <si>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</si>
  <si>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</si>
  <si>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</si>
  <si>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</si>
  <si>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</si>
  <si>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</si>
  <si>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</si>
  <si>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</si>
  <si>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</si>
  <si>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</si>
  <si>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</si>
  <si>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</si>
  <si>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</si>
  <si>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</si>
  <si>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</si>
  <si>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</si>
  <si>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</si>
  <si>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</si>
  <si>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</si>
  <si>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</si>
  <si>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</si>
  <si>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</si>
  <si>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</si>
  <si>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</si>
  <si>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</si>
  <si>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</si>
  <si>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</si>
  <si>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</si>
  <si>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</si>
  <si>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</si>
  <si>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</si>
  <si>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</si>
  <si>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</si>
  <si>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</si>
  <si>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</si>
  <si>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</si>
  <si>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</si>
  <si>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</si>
  <si>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</si>
  <si>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</si>
  <si>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</si>
  <si>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</si>
  <si>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</si>
  <si>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</si>
  <si>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</si>
  <si>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</si>
  <si>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</si>
  <si>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</si>
  <si>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</si>
  <si>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</si>
  <si>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</si>
  <si>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</si>
  <si>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</si>
  <si>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</si>
  <si>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</si>
  <si>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</si>
  <si>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</si>
  <si>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</si>
  <si>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</si>
  <si>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</si>
  <si>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</si>
  <si>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</si>
  <si>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</si>
  <si>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</si>
  <si>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</si>
  <si>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</si>
  <si>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</si>
  <si>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</si>
  <si>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</si>
  <si>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</si>
  <si>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</si>
  <si>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</si>
  <si>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</si>
  <si>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</si>
  <si>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</si>
  <si>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</si>
  <si>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</si>
  <si>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</si>
  <si>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</si>
  <si>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</si>
  <si>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</si>
  <si>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</si>
  <si>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</si>
  <si>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</si>
  <si>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</si>
  <si>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</si>
  <si>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</si>
  <si>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</si>
  <si>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</si>
  <si>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</si>
  <si>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</si>
  <si>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</si>
  <si>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</si>
  <si>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</si>
  <si>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</si>
  <si>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</si>
  <si>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</si>
  <si>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</si>
  <si>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</si>
  <si>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</si>
  <si>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</si>
  <si>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</si>
  <si>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</si>
  <si>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</si>
  <si>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</si>
  <si>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</si>
  <si>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</si>
  <si>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</si>
  <si>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</si>
  <si>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</si>
  <si>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</si>
  <si>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</si>
  <si>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</si>
  <si>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</si>
  <si>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</si>
  <si>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</si>
  <si>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</si>
  <si>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</si>
  <si>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</si>
  <si>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</si>
  <si>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</si>
  <si>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</si>
  <si>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</si>
  <si>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</si>
  <si>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</si>
  <si>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</si>
  <si>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</si>
  <si>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</si>
  <si>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</si>
  <si>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</si>
  <si>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</si>
  <si>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</si>
  <si>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</si>
  <si>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</si>
  <si>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</si>
  <si>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</si>
  <si>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</si>
  <si>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</si>
  <si>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</si>
  <si>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</si>
  <si>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</si>
  <si>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</si>
  <si>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</si>
  <si>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</si>
  <si>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</si>
  <si>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</si>
  <si>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</si>
  <si>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</si>
  <si>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</si>
  <si>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</si>
  <si>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</si>
  <si>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</si>
  <si>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</si>
  <si>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</si>
  <si>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</si>
  <si>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</si>
  <si>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</si>
  <si>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</si>
  <si>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</si>
  <si>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</si>
  <si>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</si>
  <si>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</si>
  <si>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</si>
  <si>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</si>
  <si>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</si>
  <si>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</si>
  <si>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</si>
  <si>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</si>
  <si>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</si>
  <si>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</si>
  <si>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</si>
  <si>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</si>
  <si>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</si>
  <si>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</si>
  <si>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</si>
  <si>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</si>
  <si>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</si>
  <si>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</si>
  <si>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</si>
  <si>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</si>
  <si>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</si>
  <si>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</si>
  <si>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</si>
  <si>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</si>
  <si>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</si>
  <si>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</si>
  <si>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</si>
  <si>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</si>
  <si>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</si>
  <si>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</si>
  <si>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</si>
  <si>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</si>
  <si>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</si>
  <si>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</si>
  <si>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</si>
  <si>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</si>
  <si>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</si>
  <si>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</si>
  <si>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</si>
  <si>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</si>
  <si>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</si>
  <si>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</si>
  <si>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</si>
  <si>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</si>
  <si>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</si>
  <si>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</si>
  <si>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</si>
  <si>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</si>
  <si>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</si>
  <si>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</si>
  <si>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</si>
  <si>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</si>
  <si>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</si>
  <si>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</si>
  <si>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</si>
  <si>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</si>
  <si>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</si>
  <si>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</si>
  <si>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</si>
  <si>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</si>
  <si>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</si>
  <si>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</si>
  <si>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</si>
  <si>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</si>
  <si>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</si>
  <si>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</si>
  <si>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</si>
  <si>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</si>
  <si>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</si>
  <si>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</si>
  <si>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</si>
  <si>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</si>
  <si>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</si>
  <si>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</si>
  <si>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</si>
  <si>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</si>
  <si>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</si>
  <si>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</si>
  <si>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</si>
  <si>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</si>
  <si>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</si>
  <si>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</si>
  <si>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</si>
  <si>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</si>
  <si>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</si>
  <si>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</si>
  <si>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</si>
  <si>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</si>
  <si>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</si>
  <si>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</si>
  <si>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</si>
  <si>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</si>
  <si>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</si>
  <si>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</si>
  <si>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</si>
  <si>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</si>
  <si>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</si>
  <si>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</si>
  <si>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</si>
  <si>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</si>
  <si>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</si>
  <si>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</si>
  <si>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</si>
  <si>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</si>
  <si>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</si>
  <si>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</si>
  <si>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</si>
  <si>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</si>
  <si>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</si>
  <si>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</si>
  <si>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</si>
  <si>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</si>
  <si>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</si>
  <si>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</si>
  <si>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</si>
  <si>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</si>
  <si>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</si>
  <si>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</si>
  <si>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</si>
  <si>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</si>
  <si>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</si>
  <si>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</si>
  <si>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</si>
  <si>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</si>
  <si>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</si>
  <si>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</si>
  <si>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</si>
  <si>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</si>
  <si>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</si>
  <si>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</si>
  <si>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</si>
  <si>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</si>
  <si>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</si>
  <si>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</si>
  <si>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</si>
  <si>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</si>
  <si>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</si>
  <si>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</si>
  <si>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</si>
  <si>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</si>
  <si>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</si>
  <si>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</si>
  <si>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</si>
  <si>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</si>
  <si>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</si>
  <si>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</si>
  <si>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</si>
  <si>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</si>
  <si>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</si>
  <si>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</si>
  <si>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</si>
  <si>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</si>
  <si>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</si>
  <si>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</si>
  <si>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</si>
  <si>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</si>
  <si>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</si>
  <si>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</si>
  <si>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</si>
  <si>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</si>
  <si>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</si>
  <si>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</si>
  <si>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</si>
  <si>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</si>
  <si>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</si>
  <si>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</si>
  <si>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</si>
  <si>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</si>
  <si>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</si>
  <si>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</si>
  <si>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</si>
  <si>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</si>
  <si>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</si>
  <si>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</si>
  <si>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</si>
  <si>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</si>
  <si>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</si>
  <si>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</si>
  <si>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</si>
  <si>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</si>
  <si>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2809158</t>
  </si>
  <si>
    <t>Retirada manual de dormente de madeira, bitola larga ou mista, com separação e empilhamento</t>
  </si>
  <si>
    <t>2809159</t>
  </si>
  <si>
    <t>Retirada manual de dormente de madeira, bitola métrica,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</si>
  <si>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</si>
  <si>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</si>
  <si>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</si>
  <si>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</si>
  <si>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</si>
  <si>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</si>
  <si>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</si>
  <si>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</si>
  <si>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</si>
  <si>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</si>
  <si>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</si>
  <si>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</si>
  <si>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2909388</t>
  </si>
  <si>
    <t>Nivelamento de via com grupo gerador/vibrador e levante de até 10 cm - bitola métrica ou larga com dormente de madeira ou concreto e taxa de dormentação de 1.850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</si>
  <si>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</si>
  <si>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</si>
  <si>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</si>
  <si>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</si>
  <si>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2909387</t>
  </si>
  <si>
    <t>Nivelamento de via com grupo gerador/vibrador e levante de até 10 cm - bitola mista com dormente de madeira ou concreto e taxa de dormentação de 1.850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</si>
  <si>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</si>
  <si>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</si>
  <si>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</si>
  <si>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</si>
  <si>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2909386</t>
  </si>
  <si>
    <t>Nivelamento de via com socaria manual e levante de até 10 cm - bitola métrica ou larga com dormente de madeira ou concreto e taxa de dormentação de 1.850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</si>
  <si>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</si>
  <si>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</si>
  <si>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</si>
  <si>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</si>
  <si>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2909385</t>
  </si>
  <si>
    <t>Nivelamento de via com socaria manual e levante de até 10 cm - bitola mista com dormente de madeira ou concreto e taxa de dormentação de 1.850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</si>
  <si>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</si>
  <si>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</si>
  <si>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</si>
  <si>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</si>
  <si>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</si>
  <si>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</si>
  <si>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2909389</t>
  </si>
  <si>
    <t>Regularização manual do lastro em via corrida, bitola larga, com qualquer tipo de dormente</t>
  </si>
  <si>
    <t>2909390</t>
  </si>
  <si>
    <t>Regularização manual do lastro em via corrida, bitola métrica, com qualquer tipo de dormente</t>
  </si>
  <si>
    <t>2909391</t>
  </si>
  <si>
    <t>Regularização manual do lastro em via corrida, bitola mista, com qualquer tipo de dormente</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</si>
  <si>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</si>
  <si>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</si>
  <si>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</si>
  <si>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</si>
  <si>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</si>
  <si>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</si>
  <si>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</si>
  <si>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</si>
  <si>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</si>
  <si>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</si>
  <si>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</si>
  <si>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</si>
  <si>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</si>
  <si>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</si>
  <si>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</si>
  <si>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</si>
  <si>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</si>
  <si>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</si>
  <si>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</si>
  <si>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</si>
  <si>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</si>
  <si>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</si>
  <si>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</si>
  <si>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</si>
  <si>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</si>
  <si>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</si>
  <si>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</si>
  <si>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</si>
  <si>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</si>
  <si>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</si>
  <si>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</si>
  <si>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</si>
  <si>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</si>
  <si>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</si>
  <si>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</si>
  <si>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</si>
  <si>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</si>
  <si>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</si>
  <si>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</si>
  <si>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</si>
  <si>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</si>
  <si>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</si>
  <si>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</si>
  <si>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</si>
  <si>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</si>
  <si>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</si>
  <si>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</si>
  <si>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</si>
  <si>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</si>
  <si>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</si>
  <si>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</si>
  <si>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</si>
  <si>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</si>
  <si>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</si>
  <si>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</si>
  <si>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</si>
  <si>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</si>
  <si>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</si>
  <si>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3009335</t>
  </si>
  <si>
    <t>Dormente de concreto monobloco protendido para AMV bitola larga ou mista - confecção</t>
  </si>
  <si>
    <t>3009334</t>
  </si>
  <si>
    <t>Dormente de concreto monobloco protendido para AMV bitola métrica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</si>
  <si>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</si>
  <si>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</si>
  <si>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</si>
  <si>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</si>
  <si>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</si>
  <si>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</si>
  <si>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</si>
  <si>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</si>
  <si>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</si>
  <si>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</si>
  <si>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</si>
  <si>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</si>
  <si>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</si>
  <si>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</si>
  <si>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</si>
  <si>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</si>
  <si>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</si>
  <si>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</si>
  <si>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</si>
  <si>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</si>
  <si>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</si>
  <si>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</si>
  <si>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</si>
  <si>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</si>
  <si>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</si>
  <si>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</si>
  <si>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</si>
  <si>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</si>
  <si>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</si>
  <si>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</si>
  <si>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</si>
  <si>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</si>
  <si>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</si>
  <si>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</si>
  <si>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</si>
  <si>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</si>
  <si>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</si>
  <si>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</si>
  <si>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</si>
  <si>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</si>
  <si>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</si>
  <si>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</si>
  <si>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</si>
  <si>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</si>
  <si>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</si>
  <si>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</si>
  <si>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</si>
  <si>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</si>
  <si>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</si>
  <si>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</si>
  <si>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</si>
  <si>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</si>
  <si>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</si>
  <si>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</si>
  <si>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</si>
  <si>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</si>
  <si>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</si>
  <si>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</si>
  <si>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</si>
  <si>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</si>
  <si>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</si>
  <si>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</si>
  <si>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</si>
  <si>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</si>
  <si>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</si>
  <si>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</si>
  <si>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</si>
  <si>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</si>
  <si>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</si>
  <si>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</si>
  <si>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</si>
  <si>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</si>
  <si>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</si>
  <si>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</si>
  <si>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</si>
  <si>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</si>
  <si>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</si>
  <si>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</si>
  <si>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</si>
  <si>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</si>
  <si>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</si>
  <si>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</si>
  <si>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</si>
  <si>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</si>
  <si>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</si>
  <si>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</si>
  <si>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</si>
  <si>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</si>
  <si>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</si>
  <si>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</si>
  <si>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</si>
  <si>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</si>
  <si>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</si>
  <si>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</si>
  <si>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</si>
  <si>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</si>
  <si>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</si>
  <si>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</si>
  <si>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</si>
  <si>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</si>
  <si>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</si>
  <si>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</si>
  <si>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</si>
  <si>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</si>
  <si>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</si>
  <si>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</si>
  <si>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</si>
  <si>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</si>
  <si>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</si>
  <si>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</si>
  <si>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</si>
  <si>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</si>
  <si>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</si>
  <si>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</si>
  <si>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</si>
  <si>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</si>
  <si>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</si>
  <si>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</si>
  <si>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</si>
  <si>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</si>
  <si>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</si>
  <si>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</si>
  <si>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</si>
  <si>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</si>
  <si>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</si>
  <si>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</si>
  <si>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</si>
  <si>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</si>
  <si>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</si>
  <si>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</si>
  <si>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</si>
  <si>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</si>
  <si>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</si>
  <si>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</si>
  <si>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</si>
  <si>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</si>
  <si>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</si>
  <si>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</si>
  <si>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</si>
  <si>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</si>
  <si>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</si>
  <si>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</si>
  <si>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</si>
  <si>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</si>
  <si>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</si>
  <si>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</si>
  <si>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</si>
  <si>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</si>
  <si>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</si>
  <si>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</si>
  <si>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</si>
  <si>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</si>
  <si>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</si>
  <si>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</si>
  <si>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</si>
  <si>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</si>
  <si>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</si>
  <si>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</si>
  <si>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</si>
  <si>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</si>
  <si>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</si>
  <si>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</si>
  <si>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</si>
  <si>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</si>
  <si>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</si>
  <si>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</si>
  <si>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</si>
  <si>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</si>
  <si>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</si>
  <si>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</si>
  <si>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</si>
  <si>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</si>
  <si>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</si>
  <si>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</si>
  <si>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</si>
  <si>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</si>
  <si>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</si>
  <si>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</si>
  <si>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</si>
  <si>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</si>
  <si>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</si>
  <si>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</si>
  <si>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</si>
  <si>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</si>
  <si>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</si>
  <si>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</si>
  <si>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</si>
  <si>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</si>
  <si>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</si>
  <si>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</si>
  <si>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</si>
  <si>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</si>
  <si>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</si>
  <si>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</si>
  <si>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</si>
  <si>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</si>
  <si>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</si>
  <si>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</si>
  <si>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</si>
  <si>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</si>
  <si>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</si>
  <si>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</si>
  <si>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</si>
  <si>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</si>
  <si>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</si>
  <si>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</si>
  <si>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</si>
  <si>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</si>
  <si>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</si>
  <si>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</si>
  <si>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</si>
  <si>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</si>
  <si>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</si>
  <si>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</si>
  <si>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</si>
  <si>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</si>
  <si>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</si>
  <si>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</si>
  <si>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</si>
  <si>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</si>
  <si>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</si>
  <si>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</si>
  <si>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</si>
  <si>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</si>
  <si>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</si>
  <si>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</si>
  <si>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</si>
  <si>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</si>
  <si>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</si>
  <si>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</si>
  <si>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</si>
  <si>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</si>
  <si>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</si>
  <si>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</si>
  <si>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</si>
  <si>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</si>
  <si>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</si>
  <si>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</si>
  <si>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</si>
  <si>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</si>
  <si>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</si>
  <si>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</si>
  <si>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</si>
  <si>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</si>
  <si>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</si>
  <si>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</si>
  <si>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</si>
  <si>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</si>
  <si>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</si>
  <si>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</si>
  <si>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</si>
  <si>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</si>
  <si>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</si>
  <si>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</si>
  <si>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</si>
  <si>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</si>
  <si>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</si>
  <si>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</si>
  <si>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</si>
  <si>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</si>
  <si>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</si>
  <si>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</si>
  <si>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</si>
  <si>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</si>
  <si>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</si>
  <si>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</si>
  <si>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</si>
  <si>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</si>
  <si>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</si>
  <si>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</si>
  <si>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</si>
  <si>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</si>
  <si>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</si>
  <si>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</si>
  <si>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</si>
  <si>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</si>
  <si>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</si>
  <si>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</si>
  <si>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</si>
  <si>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</si>
  <si>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</si>
  <si>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</si>
  <si>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</si>
  <si>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</si>
  <si>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</si>
  <si>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</si>
  <si>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</si>
  <si>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</si>
  <si>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</si>
  <si>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</si>
  <si>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</si>
  <si>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</si>
  <si>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</si>
  <si>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</si>
  <si>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</si>
  <si>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</si>
  <si>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</si>
  <si>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</si>
  <si>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</si>
  <si>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</si>
  <si>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</si>
  <si>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</si>
  <si>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</si>
  <si>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</si>
  <si>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</si>
  <si>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</si>
  <si>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</si>
  <si>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</si>
  <si>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</si>
  <si>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</si>
  <si>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</si>
  <si>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</si>
  <si>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</si>
  <si>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</si>
  <si>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</si>
  <si>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montagem, instalação e retirada</t>
  </si>
  <si>
    <t>3107967</t>
  </si>
  <si>
    <t>Fôrma metálica em chapa 1/8" reforçada com nervuras de 40 mm x 1/8" dispostas em grelhas de 40 x 60 cm - utilização de 100 vezes - confecção, instalação e retirada</t>
  </si>
  <si>
    <t>3107966</t>
  </si>
  <si>
    <t>Fôrma metálica em chapa 3/16" para poita trapezoidal - utilização de 50 vezes - montagem,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</si>
  <si>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</si>
  <si>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</si>
  <si>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</si>
  <si>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</si>
  <si>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</si>
  <si>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</si>
  <si>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3107964</t>
  </si>
  <si>
    <t>Fôrma metálica para pavimento de concreto - utilização de 100 vezes - confecção, instalação e retirada</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</si>
  <si>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</si>
  <si>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</si>
  <si>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</si>
  <si>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</si>
  <si>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</si>
  <si>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</si>
  <si>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</si>
  <si>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</si>
  <si>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</si>
  <si>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</si>
  <si>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</si>
  <si>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</si>
  <si>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</si>
  <si>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</si>
  <si>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</si>
  <si>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</si>
  <si>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</si>
  <si>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</si>
  <si>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</si>
  <si>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</si>
  <si>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</si>
  <si>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</si>
  <si>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</si>
  <si>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</si>
  <si>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</si>
  <si>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</si>
  <si>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</si>
  <si>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</si>
  <si>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</si>
  <si>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</si>
  <si>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</si>
  <si>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</si>
  <si>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</si>
  <si>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</si>
  <si>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</si>
  <si>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</si>
  <si>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</si>
  <si>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</si>
  <si>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</si>
  <si>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</si>
  <si>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</si>
  <si>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</si>
  <si>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</si>
  <si>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</si>
  <si>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</si>
  <si>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</si>
  <si>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</si>
  <si>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</si>
  <si>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</si>
  <si>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</si>
  <si>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</si>
  <si>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</si>
  <si>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</si>
  <si>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</si>
  <si>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</si>
  <si>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</si>
  <si>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</si>
  <si>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</si>
  <si>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</si>
  <si>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</si>
  <si>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</si>
  <si>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</si>
  <si>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</si>
  <si>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</si>
  <si>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</si>
  <si>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</si>
  <si>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</si>
  <si>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</si>
  <si>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</si>
  <si>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</si>
  <si>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</si>
  <si>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</si>
  <si>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</si>
  <si>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</si>
  <si>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</si>
  <si>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</si>
  <si>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</si>
  <si>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</si>
  <si>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</si>
  <si>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</si>
  <si>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</si>
  <si>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</si>
  <si>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</si>
  <si>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</si>
  <si>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</si>
  <si>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</si>
  <si>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</si>
  <si>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</si>
  <si>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</si>
  <si>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</si>
  <si>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</si>
  <si>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</si>
  <si>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</si>
  <si>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</si>
  <si>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</si>
  <si>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</si>
  <si>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</si>
  <si>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</si>
  <si>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</si>
  <si>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</si>
  <si>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</si>
  <si>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</si>
  <si>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</si>
  <si>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</si>
  <si>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</si>
  <si>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</si>
  <si>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</si>
  <si>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</si>
  <si>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</si>
  <si>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</si>
  <si>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</si>
  <si>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</si>
  <si>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</si>
  <si>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</si>
  <si>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</si>
  <si>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</si>
  <si>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</si>
  <si>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</si>
  <si>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</si>
  <si>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</si>
  <si>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</si>
  <si>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</si>
  <si>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</si>
  <si>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</si>
  <si>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</si>
  <si>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</si>
  <si>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</si>
  <si>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</si>
  <si>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</si>
  <si>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</si>
  <si>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</si>
  <si>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</si>
  <si>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</si>
  <si>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</si>
  <si>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</si>
  <si>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</si>
  <si>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</si>
  <si>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</si>
  <si>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</si>
  <si>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</si>
  <si>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</si>
  <si>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</si>
  <si>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</si>
  <si>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</si>
  <si>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</si>
  <si>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</si>
  <si>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</si>
  <si>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</si>
  <si>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</si>
  <si>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</si>
  <si>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</si>
  <si>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</si>
  <si>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</si>
  <si>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</si>
  <si>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</si>
  <si>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</si>
  <si>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</si>
  <si>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</si>
  <si>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</si>
  <si>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</si>
  <si>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</si>
  <si>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</si>
  <si>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</si>
  <si>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</si>
  <si>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</si>
  <si>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</si>
  <si>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</si>
  <si>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</si>
  <si>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</si>
  <si>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</si>
  <si>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</si>
  <si>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</si>
  <si>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</si>
  <si>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</si>
  <si>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</si>
  <si>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</si>
  <si>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</si>
  <si>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</si>
  <si>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</si>
  <si>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</si>
  <si>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</si>
  <si>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</si>
  <si>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</si>
  <si>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</si>
  <si>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</si>
  <si>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</si>
  <si>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</si>
  <si>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</si>
  <si>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</si>
  <si>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</si>
  <si>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</si>
  <si>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</si>
  <si>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</si>
  <si>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</si>
  <si>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</si>
  <si>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</si>
  <si>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</si>
  <si>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</si>
  <si>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</si>
  <si>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</si>
  <si>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</si>
  <si>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</si>
  <si>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</si>
  <si>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</si>
  <si>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</si>
  <si>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</si>
  <si>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</si>
  <si>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</si>
  <si>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</si>
  <si>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</si>
  <si>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</si>
  <si>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</si>
  <si>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</si>
  <si>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</si>
  <si>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3606577</t>
  </si>
  <si>
    <t>Espalhamento e conformação de material pétreo para núcleo</t>
  </si>
  <si>
    <t>3606576</t>
  </si>
  <si>
    <t>Espalhamento e conformação de material pétreo para subcarapaça</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</si>
  <si>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</si>
  <si>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</si>
  <si>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</si>
  <si>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</si>
  <si>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</si>
  <si>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</si>
  <si>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</si>
  <si>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</si>
  <si>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</si>
  <si>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</si>
  <si>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</si>
  <si>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</si>
  <si>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</si>
  <si>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</si>
  <si>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</si>
  <si>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</si>
  <si>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</si>
  <si>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</si>
  <si>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</si>
  <si>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</si>
  <si>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</si>
  <si>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</si>
  <si>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</si>
  <si>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</si>
  <si>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</si>
  <si>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</si>
  <si>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</si>
  <si>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</si>
  <si>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</si>
  <si>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</si>
  <si>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</si>
  <si>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</si>
  <si>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</si>
  <si>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</si>
  <si>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</si>
  <si>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</si>
  <si>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</si>
  <si>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</si>
  <si>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</si>
  <si>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</si>
  <si>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</si>
  <si>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</si>
  <si>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</si>
  <si>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</si>
  <si>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</si>
  <si>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</si>
  <si>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</si>
  <si>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</si>
  <si>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</si>
  <si>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</si>
  <si>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</si>
  <si>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</si>
  <si>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</si>
  <si>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</si>
  <si>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</si>
  <si>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</si>
  <si>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</si>
  <si>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</si>
  <si>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</si>
  <si>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</si>
  <si>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</si>
  <si>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</si>
  <si>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</si>
  <si>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</si>
  <si>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</si>
  <si>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</si>
  <si>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</si>
  <si>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</si>
  <si>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</si>
  <si>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</si>
  <si>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</si>
  <si>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</si>
  <si>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</si>
  <si>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</si>
  <si>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</si>
  <si>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</si>
  <si>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</si>
  <si>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</si>
  <si>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</si>
  <si>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</si>
  <si>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</si>
  <si>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</si>
  <si>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</si>
  <si>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</si>
  <si>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</si>
  <si>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</si>
  <si>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</si>
  <si>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</si>
  <si>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</si>
  <si>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</si>
  <si>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</si>
  <si>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</si>
  <si>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</si>
  <si>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</si>
  <si>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</si>
  <si>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</si>
  <si>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</si>
  <si>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</si>
  <si>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</si>
  <si>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</si>
  <si>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</si>
  <si>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</si>
  <si>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</si>
  <si>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</si>
  <si>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</si>
  <si>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</si>
  <si>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</si>
  <si>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</si>
  <si>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</si>
  <si>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</si>
  <si>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</si>
  <si>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</si>
  <si>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</si>
  <si>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</si>
  <si>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</si>
  <si>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</si>
  <si>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</si>
  <si>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</si>
  <si>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</si>
  <si>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</si>
  <si>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</si>
  <si>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</si>
  <si>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</si>
  <si>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</si>
  <si>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</si>
  <si>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</si>
  <si>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</si>
  <si>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</si>
  <si>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</si>
  <si>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</si>
  <si>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</si>
  <si>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</si>
  <si>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</si>
  <si>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</si>
  <si>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</si>
  <si>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</si>
  <si>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</si>
  <si>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</si>
  <si>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</si>
  <si>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</si>
  <si>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</si>
  <si>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</si>
  <si>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</si>
  <si>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</si>
  <si>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</si>
  <si>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</si>
  <si>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</si>
  <si>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</si>
  <si>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</si>
  <si>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</si>
  <si>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</si>
  <si>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</si>
  <si>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3713903</t>
  </si>
  <si>
    <t>Terminal absorvedor de energia de não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</si>
  <si>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</si>
  <si>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</si>
  <si>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</si>
  <si>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</si>
  <si>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</si>
  <si>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</si>
  <si>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</si>
  <si>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</si>
  <si>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</si>
  <si>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</si>
  <si>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</si>
  <si>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</si>
  <si>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</si>
  <si>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</si>
  <si>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</si>
  <si>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</si>
  <si>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</si>
  <si>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</si>
  <si>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</si>
  <si>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</si>
  <si>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</si>
  <si>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</si>
  <si>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</si>
  <si>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</si>
  <si>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</si>
  <si>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</si>
  <si>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</si>
  <si>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</si>
  <si>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</si>
  <si>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</si>
  <si>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</si>
  <si>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</si>
  <si>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</si>
  <si>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</si>
  <si>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3807752</t>
  </si>
  <si>
    <t>Corte linear em superfície de concreto para fixação de barras de aço de 10 mm - L = 12 mm e H = 12 mm</t>
  </si>
  <si>
    <t>3807753</t>
  </si>
  <si>
    <t>Corte linear em superfície de concreto para fixação de barras de aço de 12,5 mm - L = 15 mm e H = 15 mm</t>
  </si>
  <si>
    <t>3807750</t>
  </si>
  <si>
    <t>Corte linear em superfície de concreto para fixação de barras de aço de 6,3 mm - L = 8 mm e H = 8 mm</t>
  </si>
  <si>
    <t>3807751</t>
  </si>
  <si>
    <t>Corte linear em superfície de concreto para fixação de barras de aço de 8 mm - L = 10 mm e H = 10 mm</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</si>
  <si>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</si>
  <si>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</si>
  <si>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</si>
  <si>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</si>
  <si>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</si>
  <si>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</si>
  <si>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</si>
  <si>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</si>
  <si>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</si>
  <si>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</si>
  <si>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</si>
  <si>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</si>
  <si>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</si>
  <si>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</si>
  <si>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</si>
  <si>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</si>
  <si>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</si>
  <si>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</si>
  <si>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</si>
  <si>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</si>
  <si>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</si>
  <si>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</si>
  <si>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3816118</t>
  </si>
  <si>
    <t>Guarda-corpo de concreto - fabricação - areia e brita comerciais</t>
  </si>
  <si>
    <t>3816117</t>
  </si>
  <si>
    <t>Guarda-corpo de concreto - fabricação - areia extraída e brita produzida</t>
  </si>
  <si>
    <t>3806386</t>
  </si>
  <si>
    <t>Guarda-corpo e corrimão metálico para passarelas para pedestres - fornecimento e instalação</t>
  </si>
  <si>
    <t>3816196</t>
  </si>
  <si>
    <t>Injeção de nata de cimento</t>
  </si>
  <si>
    <t>3806426</t>
  </si>
  <si>
    <t>Lançamento de pré-laje com utilização de guindauto</t>
  </si>
  <si>
    <t>t</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</si>
  <si>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</si>
  <si>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</si>
  <si>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</si>
  <si>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</si>
  <si>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</si>
  <si>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</si>
  <si>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</si>
  <si>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</si>
  <si>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</si>
  <si>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</si>
  <si>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</si>
  <si>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</si>
  <si>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</si>
  <si>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</si>
  <si>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</si>
  <si>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 - exclusa a plataforma</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</si>
  <si>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</si>
  <si>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</si>
  <si>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</si>
  <si>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</si>
  <si>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</si>
  <si>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</si>
  <si>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</si>
  <si>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superfície de concreto com jateamento d'água sob pressão</t>
  </si>
  <si>
    <t>3806407</t>
  </si>
  <si>
    <t>Pingadeira de elastômero perfil 40 x 40 mm com aba inclinada e fixada com adesivo estrutural e pinos - fornecimento e instalação - exclusa a plataforma</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</si>
  <si>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</si>
  <si>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</si>
  <si>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</si>
  <si>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</si>
  <si>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</si>
  <si>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</si>
  <si>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</si>
  <si>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</si>
  <si>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</si>
  <si>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</si>
  <si>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</si>
  <si>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</si>
  <si>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</si>
  <si>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</si>
  <si>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</si>
  <si>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</si>
  <si>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</si>
  <si>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</si>
  <si>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</si>
  <si>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</si>
  <si>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</si>
  <si>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</si>
  <si>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</si>
  <si>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</si>
  <si>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</si>
  <si>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</si>
  <si>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</si>
  <si>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</si>
  <si>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</si>
  <si>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</si>
  <si>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</si>
  <si>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</si>
  <si>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</si>
  <si>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</si>
  <si>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</si>
  <si>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</si>
  <si>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</si>
  <si>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</si>
  <si>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</si>
  <si>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</si>
  <si>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</si>
  <si>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</si>
  <si>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</si>
  <si>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</si>
  <si>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</si>
  <si>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</si>
  <si>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</si>
  <si>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</si>
  <si>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</si>
  <si>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</si>
  <si>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</si>
  <si>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</si>
  <si>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</si>
  <si>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</si>
  <si>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</si>
  <si>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</si>
  <si>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</si>
  <si>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</si>
  <si>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</si>
  <si>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</si>
  <si>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</si>
  <si>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</si>
  <si>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</si>
  <si>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</si>
  <si>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</si>
  <si>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</si>
  <si>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</si>
  <si>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</si>
  <si>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</si>
  <si>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</si>
  <si>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</si>
  <si>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</si>
  <si>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</si>
  <si>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</si>
  <si>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</si>
  <si>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</si>
  <si>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</si>
  <si>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</si>
  <si>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</si>
  <si>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</si>
  <si>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</si>
  <si>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</si>
  <si>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</si>
  <si>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</si>
  <si>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</si>
  <si>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</si>
  <si>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</si>
  <si>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</si>
  <si>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</si>
  <si>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</si>
  <si>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</si>
  <si>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</si>
  <si>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</si>
  <si>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</si>
  <si>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</si>
  <si>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</si>
  <si>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</si>
  <si>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</si>
  <si>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</si>
  <si>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</si>
  <si>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</si>
  <si>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</si>
  <si>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</si>
  <si>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</si>
  <si>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</si>
  <si>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</si>
  <si>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</si>
  <si>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</si>
  <si>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</si>
  <si>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</si>
  <si>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</si>
  <si>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</si>
  <si>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</si>
  <si>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</si>
  <si>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</si>
  <si>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</si>
  <si>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</si>
  <si>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</si>
  <si>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</si>
  <si>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</si>
  <si>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</si>
  <si>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</si>
  <si>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</si>
  <si>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</si>
  <si>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</si>
  <si>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</si>
  <si>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</si>
  <si>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</si>
  <si>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</si>
  <si>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</si>
  <si>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</si>
  <si>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</si>
  <si>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</si>
  <si>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</si>
  <si>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</si>
  <si>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</si>
  <si>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</si>
  <si>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</si>
  <si>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</si>
  <si>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</si>
  <si>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</si>
  <si>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Concreto asfáltico com asfalto polímero - faixa A - areia e brita comerciais</t>
  </si>
  <si>
    <t>4011456</t>
  </si>
  <si>
    <t>Concreto asfáltico com asfalto polímero - faixa A - areia extraída e brita produzida</t>
  </si>
  <si>
    <t>4011461</t>
  </si>
  <si>
    <t>Concreto asfáltico com asfalto polímero - faixa B - areia e brita comerciais</t>
  </si>
  <si>
    <t>4011460</t>
  </si>
  <si>
    <t>Concreto asfáltico com asfalto polímero - faixa B - areia extraída e brita produzida</t>
  </si>
  <si>
    <t>4011466</t>
  </si>
  <si>
    <t>Concreto asfáltico com asfalto polímero - faixa C - areia e brita comerciais</t>
  </si>
  <si>
    <t>4011465</t>
  </si>
  <si>
    <t>Concreto asfáltico com asfalto polímero - faixa C - areia extraída e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</si>
  <si>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</si>
  <si>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</si>
  <si>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</si>
  <si>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</si>
  <si>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</si>
  <si>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</si>
  <si>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</si>
  <si>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</si>
  <si>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</si>
  <si>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</si>
  <si>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</si>
  <si>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</si>
  <si>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</si>
  <si>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</si>
  <si>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</si>
  <si>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</si>
  <si>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</si>
  <si>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</si>
  <si>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</si>
  <si>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</si>
  <si>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4011539</t>
  </si>
  <si>
    <t>Cura com pintura asfáltica para camadas granulares com adição de cimento</t>
  </si>
  <si>
    <t>4011538</t>
  </si>
  <si>
    <t>Cura com pintura asfáltica para pavimento de concreto compactado com rolo</t>
  </si>
  <si>
    <t>4016096</t>
  </si>
  <si>
    <t>Escavação e carga de material de jazida com escavadeira hidráulica de 1,56 m³</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</si>
  <si>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</si>
  <si>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</si>
  <si>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</si>
  <si>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</si>
  <si>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</si>
  <si>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 - 100% Proctor intermediário</t>
  </si>
  <si>
    <t>4011562</t>
  </si>
  <si>
    <t>Geogrelha bidirecional com resistência à tração de 30 kN/m - deformação &lt; 5% - malha de 36 x 34 mm - para reforço de base granular</t>
  </si>
  <si>
    <t>4011351</t>
  </si>
  <si>
    <t>Imprimação com asfalto diluído</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</si>
  <si>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</si>
  <si>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</si>
  <si>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</si>
  <si>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</si>
  <si>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</si>
  <si>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</si>
  <si>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</si>
  <si>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</si>
  <si>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</si>
  <si>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</si>
  <si>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</si>
  <si>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</si>
  <si>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</si>
  <si>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</si>
  <si>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</si>
  <si>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</si>
  <si>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</si>
  <si>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</si>
  <si>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</si>
  <si>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</si>
  <si>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</si>
  <si>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</si>
  <si>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</si>
  <si>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</si>
  <si>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</si>
  <si>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</si>
  <si>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</si>
  <si>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</si>
  <si>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</si>
  <si>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</si>
  <si>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</si>
  <si>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</si>
  <si>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</si>
  <si>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</si>
  <si>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</si>
  <si>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geotêxtil RT - 09 - fornecimento e aplicação</t>
  </si>
  <si>
    <t>4011536</t>
  </si>
  <si>
    <t>Membrana plástica isolante e impermeabilizante com espessura de 0,2 mm - fornecimento e instalação</t>
  </si>
  <si>
    <t>4011415</t>
  </si>
  <si>
    <t>Micro pré-misturado a quente com asfalto polímero - brita comercial</t>
  </si>
  <si>
    <t>4011416</t>
  </si>
  <si>
    <t>Micro pré-misturado a quente com asfalto polímero - brita produzida</t>
  </si>
  <si>
    <t>4011408</t>
  </si>
  <si>
    <t>Microrrevestimento a frio com emulsão modificada com polímero de 0,8 cm - faixa II - brita comercial</t>
  </si>
  <si>
    <t>4011407</t>
  </si>
  <si>
    <t>Microrrevestimento a frio com emulsão modificada com polímero de 0,8 cm - faixa II - brita produzida</t>
  </si>
  <si>
    <t>4011410</t>
  </si>
  <si>
    <t>Microrrevestimento a frio com emulsão modificada com polímero de 1,5 cm - faixa III - brita comercial</t>
  </si>
  <si>
    <t>4011409</t>
  </si>
  <si>
    <t>Microrrevestimento a frio com emulsão modificada com polímero de 1,5 cm - faixa III - brita produzida</t>
  </si>
  <si>
    <t>4011412</t>
  </si>
  <si>
    <t>Microrrevestimento a frio com emulsão modificada com polímero de 2,0 cm - faixa III - brita comercial</t>
  </si>
  <si>
    <t>4011411</t>
  </si>
  <si>
    <t>Microrrevestimento a frio com emulsão modificada com polímero de 2,0 cm - faixa III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</si>
  <si>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</si>
  <si>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</si>
  <si>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</si>
  <si>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</si>
  <si>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</si>
  <si>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</si>
  <si>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</si>
  <si>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</si>
  <si>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</si>
  <si>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</si>
  <si>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</si>
  <si>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</si>
  <si>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</si>
  <si>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</si>
  <si>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</si>
  <si>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</si>
  <si>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</si>
  <si>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Pintura de ligação</t>
  </si>
  <si>
    <t>4011354</t>
  </si>
  <si>
    <t>Pintura de ligação - emulsão com polímero</t>
  </si>
  <si>
    <t>4011418</t>
  </si>
  <si>
    <t>Pré-misturado a frio - faixa A - areia e brita comerciais</t>
  </si>
  <si>
    <t>4011417</t>
  </si>
  <si>
    <t>Pré-misturado a frio - faixa A - areia extraída e brita produzida</t>
  </si>
  <si>
    <t>4011420</t>
  </si>
  <si>
    <t>Pré-misturado a frio - faixa B - areia e brita comerciais</t>
  </si>
  <si>
    <t>4011419</t>
  </si>
  <si>
    <t>Pré-misturado a frio - faixa B - areia extraída e brita produzida</t>
  </si>
  <si>
    <t>4011422</t>
  </si>
  <si>
    <t>Pré-misturado a frio - faixa C - areia e brita comerciais</t>
  </si>
  <si>
    <t>4011421</t>
  </si>
  <si>
    <t>Pré-misturado a frio - faixa C - areia extraída e brita produzida</t>
  </si>
  <si>
    <t>4011424</t>
  </si>
  <si>
    <t>Pré-misturado a frio - faixa D - areia e brita comerciais</t>
  </si>
  <si>
    <t>4011423</t>
  </si>
  <si>
    <t>Pré-misturado a frio - faixa D - areia extraída e brita produzida</t>
  </si>
  <si>
    <t>4011426</t>
  </si>
  <si>
    <t>Pré-misturado a frio com emulsão asfáltica com polímero - faixa A - areia e brita comerciais</t>
  </si>
  <si>
    <t>4011425</t>
  </si>
  <si>
    <t>Pré-misturado a frio com emulsão asfáltica com polímero - faixa A - areia extraída e brita produzida</t>
  </si>
  <si>
    <t>4011428</t>
  </si>
  <si>
    <t>Pré-misturado a frio com emulsão asfáltica com polímero - faixa B - areia e brita comerciais</t>
  </si>
  <si>
    <t>4011427</t>
  </si>
  <si>
    <t>Pré-misturado a frio com emulsão asfáltica com polímero - faixa B - areia extraída e brita produzida</t>
  </si>
  <si>
    <t>4011430</t>
  </si>
  <si>
    <t>Pré-misturado a frio com emulsão asfáltica com polímero - faixa C - areia e brita comerciais</t>
  </si>
  <si>
    <t>4011429</t>
  </si>
  <si>
    <t>Pré-misturado a frio com emulsão asfáltica com polímero - faixa C - areia extraída e brita produzida</t>
  </si>
  <si>
    <t>4011432</t>
  </si>
  <si>
    <t>Pré-misturado a frio com emulsão asfáltica com polímero - faixa D - areia e brita comerciais</t>
  </si>
  <si>
    <t>4011431</t>
  </si>
  <si>
    <t>Pré-misturado a frio com emulsão asfáltica com polímero - faixa D - areia extraída e brita produzida</t>
  </si>
  <si>
    <t>4011434</t>
  </si>
  <si>
    <t>Pré-misturado a quente com asfalto polímero - faixa I - camada porosa de atrito - areia e brita comerciais</t>
  </si>
  <si>
    <t>4011433</t>
  </si>
  <si>
    <t>Pré-misturado a quente com asfalto polímero - faixa I - camada porosa de atrito - areia extraída e brita produzida</t>
  </si>
  <si>
    <t>4011436</t>
  </si>
  <si>
    <t>Pré-misturado a quente com asfalto polímero - faixa II - camada porosa de atrito - areia e brita comerciais</t>
  </si>
  <si>
    <t>4011435</t>
  </si>
  <si>
    <t>Pré-misturado a quente com asfalto polímero - faixa II - camada porosa de atrito - areia extraída e brita produzida</t>
  </si>
  <si>
    <t>4011438</t>
  </si>
  <si>
    <t>Pré-misturado a quente com asfalto polímero - faixa III - camada porosa de atrito - areia e brita comerciais</t>
  </si>
  <si>
    <t>4011437</t>
  </si>
  <si>
    <t>Pré-misturado a quente com asfalto polímero - faixa III - camada porosa de atrito - areia extraída e brita produzida</t>
  </si>
  <si>
    <t>4011440</t>
  </si>
  <si>
    <t>Pré-misturado a quente com asfalto polímero - faixa IV - camada porosa de atrito - areia e brita comerciais</t>
  </si>
  <si>
    <t>4011439</t>
  </si>
  <si>
    <t>Pré-misturado a quente com asfalto polímero - faixa IV - camada porosa de atrito - areia extraída e brita produzida</t>
  </si>
  <si>
    <t>4011442</t>
  </si>
  <si>
    <t>Pré-misturado a quente com asfalto polímero - faixa V - camada porosa de atrito - areia e brita comerciais</t>
  </si>
  <si>
    <t>4011441</t>
  </si>
  <si>
    <t>Pré-misturado a quente com asfalto polímero - faixa V - camada porosa de atrito - areia extraída e brita produzida</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</si>
  <si>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</si>
  <si>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</si>
  <si>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</si>
  <si>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</si>
  <si>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</si>
  <si>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</si>
  <si>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</si>
  <si>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</si>
  <si>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</si>
  <si>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</si>
  <si>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</si>
  <si>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</si>
  <si>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</si>
  <si>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</si>
  <si>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</si>
  <si>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</si>
  <si>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</si>
  <si>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</si>
  <si>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</si>
  <si>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</si>
  <si>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</si>
  <si>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</si>
  <si>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</si>
  <si>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</si>
  <si>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</si>
  <si>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</si>
  <si>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</si>
  <si>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</si>
  <si>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</si>
  <si>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</si>
  <si>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</si>
  <si>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</si>
  <si>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</si>
  <si>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</si>
  <si>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</si>
  <si>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</si>
  <si>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</si>
  <si>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</si>
  <si>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</si>
  <si>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</si>
  <si>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</si>
  <si>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</si>
  <si>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</si>
  <si>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</si>
  <si>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</si>
  <si>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</si>
  <si>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</si>
  <si>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</si>
  <si>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</si>
  <si>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</si>
  <si>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</si>
  <si>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</si>
  <si>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</si>
  <si>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</si>
  <si>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</si>
  <si>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</si>
  <si>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</si>
  <si>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</si>
  <si>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</si>
  <si>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</si>
  <si>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</si>
  <si>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</si>
  <si>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</si>
  <si>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</si>
  <si>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</si>
  <si>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</si>
  <si>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</si>
  <si>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</si>
  <si>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</si>
  <si>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</si>
  <si>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</si>
  <si>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</si>
  <si>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</si>
  <si>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</si>
  <si>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</si>
  <si>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</si>
  <si>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</si>
  <si>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</si>
  <si>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</si>
  <si>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</si>
  <si>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</si>
  <si>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</si>
  <si>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</si>
  <si>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</si>
  <si>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</si>
  <si>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</si>
  <si>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</si>
  <si>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</si>
  <si>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</si>
  <si>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</si>
  <si>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</si>
  <si>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</si>
  <si>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</si>
  <si>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</si>
  <si>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</si>
  <si>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</si>
  <si>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</si>
  <si>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</si>
  <si>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</si>
  <si>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</si>
  <si>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</si>
  <si>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</si>
  <si>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</si>
  <si>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</si>
  <si>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</si>
  <si>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</si>
  <si>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</si>
  <si>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</si>
  <si>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</si>
  <si>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</si>
  <si>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</si>
  <si>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</si>
  <si>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</si>
  <si>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</si>
  <si>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</si>
  <si>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</si>
  <si>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</si>
  <si>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</si>
  <si>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</si>
  <si>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</si>
  <si>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</si>
  <si>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</si>
  <si>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</si>
  <si>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</si>
  <si>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</si>
  <si>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</si>
  <si>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</si>
  <si>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</si>
  <si>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</si>
  <si>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</si>
  <si>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</si>
  <si>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</si>
  <si>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</si>
  <si>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Varredura da superfície para execução de revestimento asfáltico</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</si>
  <si>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</si>
  <si>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</si>
  <si>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</si>
  <si>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</si>
  <si>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</si>
  <si>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</si>
  <si>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</si>
  <si>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</si>
  <si>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</si>
  <si>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</si>
  <si>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</si>
  <si>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</si>
  <si>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</si>
  <si>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</si>
  <si>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</si>
  <si>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</si>
  <si>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</si>
  <si>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</si>
  <si>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</si>
  <si>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</si>
  <si>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</si>
  <si>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</si>
  <si>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</si>
  <si>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</si>
  <si>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</si>
  <si>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</si>
  <si>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</si>
  <si>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</si>
  <si>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</si>
  <si>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</si>
  <si>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</si>
  <si>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</si>
  <si>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</si>
  <si>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</si>
  <si>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</si>
  <si>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</si>
  <si>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</si>
  <si>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</si>
  <si>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</si>
  <si>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</si>
  <si>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</si>
  <si>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</si>
  <si>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</si>
  <si>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</si>
  <si>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</si>
  <si>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</si>
  <si>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</si>
  <si>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</si>
  <si>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</si>
  <si>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</si>
  <si>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</si>
  <si>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</si>
  <si>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</si>
  <si>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</si>
  <si>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</si>
  <si>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</si>
  <si>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</si>
  <si>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</si>
  <si>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</si>
  <si>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</si>
  <si>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</si>
  <si>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</si>
  <si>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</si>
  <si>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</si>
  <si>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</si>
  <si>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</si>
  <si>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</si>
  <si>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</si>
  <si>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</si>
  <si>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</si>
  <si>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</si>
  <si>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</si>
  <si>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</si>
  <si>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</si>
  <si>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</si>
  <si>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</si>
  <si>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</si>
  <si>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</si>
  <si>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</si>
  <si>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</si>
  <si>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</si>
  <si>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</si>
  <si>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</si>
  <si>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</si>
  <si>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</si>
  <si>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</si>
  <si>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</si>
  <si>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</si>
  <si>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</si>
  <si>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</si>
  <si>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</si>
  <si>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</si>
  <si>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</si>
  <si>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</si>
  <si>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</si>
  <si>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</si>
  <si>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</si>
  <si>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</si>
  <si>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</si>
  <si>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</si>
  <si>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</si>
  <si>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</si>
  <si>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</si>
  <si>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</si>
  <si>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</si>
  <si>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</si>
  <si>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</si>
  <si>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</si>
  <si>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</si>
  <si>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</si>
  <si>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</si>
  <si>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</si>
  <si>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</si>
  <si>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</si>
  <si>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</si>
  <si>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</si>
  <si>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</si>
  <si>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</si>
  <si>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</si>
  <si>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</si>
  <si>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</si>
  <si>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</si>
  <si>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</si>
  <si>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</si>
  <si>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</si>
  <si>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</si>
  <si>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</si>
  <si>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</si>
  <si>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</si>
  <si>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</si>
  <si>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</si>
  <si>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</si>
  <si>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</si>
  <si>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</si>
  <si>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</si>
  <si>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</si>
  <si>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</si>
  <si>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</si>
  <si>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</si>
  <si>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</si>
  <si>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</si>
  <si>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</si>
  <si>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</si>
  <si>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</si>
  <si>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</si>
  <si>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</si>
  <si>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</si>
  <si>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</si>
  <si>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</si>
  <si>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</si>
  <si>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</si>
  <si>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</si>
  <si>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</si>
  <si>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</si>
  <si>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</si>
  <si>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</si>
  <si>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</si>
  <si>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</si>
  <si>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</si>
  <si>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Espalhamento de material em bota-fora</t>
  </si>
  <si>
    <t>4413018</t>
  </si>
  <si>
    <t>Fixação de tela eletrossoldada em talude para lançamento de argamassa ou concreto projetado</t>
  </si>
  <si>
    <t>4413905</t>
  </si>
  <si>
    <t>Hidrossemeadura</t>
  </si>
  <si>
    <t>4413987</t>
  </si>
  <si>
    <t>Irrigação de área plantada para proteção vegetal do corpo estradal</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</si>
  <si>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</si>
  <si>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</si>
  <si>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</si>
  <si>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</si>
  <si>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</si>
  <si>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</si>
  <si>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</si>
  <si>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</si>
  <si>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</si>
  <si>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</si>
  <si>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</si>
  <si>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</si>
  <si>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</si>
  <si>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</si>
  <si>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</si>
  <si>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</si>
  <si>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</si>
  <si>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</si>
  <si>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</si>
  <si>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</si>
  <si>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</si>
  <si>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</si>
  <si>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</si>
  <si>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</si>
  <si>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</si>
  <si>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ensacadas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</si>
  <si>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</si>
  <si>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</si>
  <si>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</si>
  <si>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</si>
  <si>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</si>
  <si>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</si>
  <si>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</si>
  <si>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Regularização de superfície com motoniveladora</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</si>
  <si>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</si>
  <si>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</si>
  <si>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</si>
  <si>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</si>
  <si>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</si>
  <si>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</si>
  <si>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</si>
  <si>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</si>
  <si>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</si>
  <si>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Revestimento vegetal por semeadura a lanço manual de gramíneas e leguminosas</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</si>
  <si>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</si>
  <si>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</si>
  <si>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</si>
  <si>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</si>
  <si>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</si>
  <si>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</si>
  <si>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</si>
  <si>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</si>
  <si>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</si>
  <si>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</si>
  <si>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</si>
  <si>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</si>
  <si>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</si>
  <si>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</si>
  <si>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</si>
  <si>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</si>
  <si>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</si>
  <si>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</si>
  <si>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</si>
  <si>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</si>
  <si>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</si>
  <si>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</si>
  <si>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</si>
  <si>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</si>
  <si>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</si>
  <si>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</si>
  <si>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</si>
  <si>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</si>
  <si>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</si>
  <si>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</si>
  <si>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</si>
  <si>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</si>
  <si>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</si>
  <si>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</si>
  <si>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</si>
  <si>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</si>
  <si>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</si>
  <si>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</si>
  <si>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</si>
  <si>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</si>
  <si>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</si>
  <si>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</si>
  <si>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</si>
  <si>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</si>
  <si>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</si>
  <si>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</si>
  <si>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</si>
  <si>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</si>
  <si>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</si>
  <si>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</si>
  <si>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</si>
  <si>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</si>
  <si>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</si>
  <si>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</si>
  <si>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</si>
  <si>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</si>
  <si>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</si>
  <si>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</si>
  <si>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</si>
  <si>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</si>
  <si>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</si>
  <si>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</si>
  <si>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</si>
  <si>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</si>
  <si>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</si>
  <si>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</si>
  <si>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</si>
  <si>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</si>
  <si>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</si>
  <si>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</si>
  <si>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</si>
  <si>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</si>
  <si>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</si>
  <si>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</si>
  <si>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</si>
  <si>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</si>
  <si>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</si>
  <si>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</si>
  <si>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</si>
  <si>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</si>
  <si>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</si>
  <si>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</si>
  <si>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</si>
  <si>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</si>
  <si>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</si>
  <si>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</si>
  <si>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</si>
  <si>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</si>
  <si>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</si>
  <si>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</si>
  <si>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</si>
  <si>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</si>
  <si>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</si>
  <si>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</si>
  <si>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</si>
  <si>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</si>
  <si>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</si>
  <si>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</si>
  <si>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</si>
  <si>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</si>
  <si>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</si>
  <si>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</si>
  <si>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</si>
  <si>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</si>
  <si>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</si>
  <si>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</si>
  <si>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</si>
  <si>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</si>
  <si>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</si>
  <si>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</si>
  <si>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</si>
  <si>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</si>
  <si>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</si>
  <si>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</si>
  <si>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</si>
  <si>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</si>
  <si>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</si>
  <si>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</si>
  <si>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</si>
  <si>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</si>
  <si>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</si>
  <si>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</si>
  <si>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</si>
  <si>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</si>
  <si>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</si>
  <si>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</si>
  <si>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</si>
  <si>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</si>
  <si>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</si>
  <si>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</si>
  <si>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</si>
  <si>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</si>
  <si>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</si>
  <si>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</si>
  <si>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</si>
  <si>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</si>
  <si>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</si>
  <si>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</si>
  <si>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</si>
  <si>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</si>
  <si>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</si>
  <si>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</si>
  <si>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</si>
  <si>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</si>
  <si>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</si>
  <si>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</si>
  <si>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</si>
  <si>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</si>
  <si>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</si>
  <si>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</si>
  <si>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</si>
  <si>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</si>
  <si>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</si>
  <si>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</si>
  <si>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</si>
  <si>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</si>
  <si>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</si>
  <si>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</si>
  <si>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</si>
  <si>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</si>
  <si>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</si>
  <si>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</si>
  <si>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</si>
  <si>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</si>
  <si>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</si>
  <si>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</si>
  <si>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</si>
  <si>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</si>
  <si>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</si>
  <si>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</si>
  <si>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</si>
  <si>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</si>
  <si>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</si>
  <si>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</si>
  <si>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</si>
  <si>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</si>
  <si>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</si>
  <si>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</si>
  <si>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</si>
  <si>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</si>
  <si>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</si>
  <si>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</si>
  <si>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</si>
  <si>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</si>
  <si>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</si>
  <si>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</si>
  <si>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</si>
  <si>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</si>
  <si>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</si>
  <si>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</si>
  <si>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</si>
  <si>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</si>
  <si>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</si>
  <si>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</si>
  <si>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</si>
  <si>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</si>
  <si>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</si>
  <si>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</si>
  <si>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</si>
  <si>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</si>
  <si>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</si>
  <si>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</si>
  <si>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</si>
  <si>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</si>
  <si>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</si>
  <si>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</si>
  <si>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</si>
  <si>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</si>
  <si>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</si>
  <si>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</si>
  <si>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</si>
  <si>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</si>
  <si>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</si>
  <si>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</si>
  <si>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</si>
  <si>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</si>
  <si>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</si>
  <si>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</si>
  <si>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</si>
  <si>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</si>
  <si>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</si>
  <si>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</si>
  <si>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</si>
  <si>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</si>
  <si>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</si>
  <si>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</si>
  <si>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</si>
  <si>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</si>
  <si>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</si>
  <si>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</si>
  <si>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</si>
  <si>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</si>
  <si>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</si>
  <si>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</si>
  <si>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</si>
  <si>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</si>
  <si>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</si>
  <si>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</si>
  <si>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</si>
  <si>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</si>
  <si>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</si>
  <si>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</si>
  <si>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</si>
  <si>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</si>
  <si>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</si>
  <si>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</si>
  <si>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</si>
  <si>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</si>
  <si>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</si>
  <si>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</si>
  <si>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</si>
  <si>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</si>
  <si>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</si>
  <si>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</si>
  <si>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</si>
  <si>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</si>
  <si>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</si>
  <si>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</si>
  <si>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</si>
  <si>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</si>
  <si>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</si>
  <si>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Apiloamento manual</t>
  </si>
  <si>
    <t>4805756</t>
  </si>
  <si>
    <t>Apiloamento manual de superfície com espessura de 15 cm</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</si>
  <si>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</si>
  <si>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</si>
  <si>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</si>
  <si>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</si>
  <si>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</si>
  <si>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</si>
  <si>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</si>
  <si>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</si>
  <si>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</si>
  <si>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</si>
  <si>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</si>
  <si>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</si>
  <si>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</si>
  <si>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Compactação manual com soquete vibratório</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</si>
  <si>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</si>
  <si>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</si>
  <si>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</si>
  <si>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</si>
  <si>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</si>
  <si>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</si>
  <si>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</si>
  <si>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</si>
  <si>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</si>
  <si>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</si>
  <si>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</si>
  <si>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</si>
  <si>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</si>
  <si>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</si>
  <si>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</si>
  <si>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</si>
  <si>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</si>
  <si>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</si>
  <si>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</si>
  <si>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</si>
  <si>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</si>
  <si>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</si>
  <si>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</si>
  <si>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</si>
  <si>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</si>
  <si>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</si>
  <si>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</si>
  <si>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</si>
  <si>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</si>
  <si>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</si>
  <si>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</si>
  <si>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</si>
  <si>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</si>
  <si>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</si>
  <si>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</si>
  <si>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</si>
  <si>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</si>
  <si>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</si>
  <si>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</si>
  <si>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</si>
  <si>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</si>
  <si>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</si>
  <si>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</si>
  <si>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</si>
  <si>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</si>
  <si>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</si>
  <si>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</si>
  <si>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</si>
  <si>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</si>
  <si>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</si>
  <si>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</si>
  <si>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</si>
  <si>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</si>
  <si>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</si>
  <si>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</si>
  <si>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</si>
  <si>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</si>
  <si>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</si>
  <si>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</si>
  <si>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</si>
  <si>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</si>
  <si>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</si>
  <si>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</si>
  <si>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</si>
  <si>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</si>
  <si>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</si>
  <si>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</si>
  <si>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</si>
  <si>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</si>
  <si>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</si>
  <si>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</si>
  <si>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</si>
  <si>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</si>
  <si>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</si>
  <si>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</si>
  <si>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</si>
  <si>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</si>
  <si>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</si>
  <si>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</si>
  <si>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</si>
  <si>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</si>
  <si>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</si>
  <si>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</si>
  <si>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</si>
  <si>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</si>
  <si>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</si>
  <si>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4816023</t>
  </si>
  <si>
    <t>Operação de mergulho autônomo em profundidade de até 20 m</t>
  </si>
  <si>
    <t>4816025</t>
  </si>
  <si>
    <t>Operação de mergulho dependente em profundidade de 30 a 50 m - inclusive descompressão</t>
  </si>
  <si>
    <t>4816024</t>
  </si>
  <si>
    <t>Operação de mergulho dependente em profundidade de até 30 m - inclusive descompressão</t>
  </si>
  <si>
    <t>4816005</t>
  </si>
  <si>
    <t>Pedra de mão produzida manualmente</t>
  </si>
  <si>
    <t>4800400</t>
  </si>
  <si>
    <t>Preparo e regularização de terreno em desnível</t>
  </si>
  <si>
    <t>4816016</t>
  </si>
  <si>
    <t>Rachão ou pedra de mão produzida</t>
  </si>
  <si>
    <t>4800412</t>
  </si>
  <si>
    <t>Raspagem e limpeza de terreno plano</t>
  </si>
  <si>
    <t>4815671</t>
  </si>
  <si>
    <t>Reaterro e compactação com soquete vibratório</t>
  </si>
  <si>
    <t>4815803</t>
  </si>
  <si>
    <t>Rebordeamento de chapa metálica com espessura de 5 mm</t>
  </si>
  <si>
    <t>4816011</t>
  </si>
  <si>
    <t>Recarga de cilindro com ar respirável para atividades de mergulho</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</si>
  <si>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</si>
  <si>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</si>
  <si>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</si>
  <si>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</si>
  <si>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</si>
  <si>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</si>
  <si>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</si>
  <si>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</si>
  <si>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</si>
  <si>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</si>
  <si>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</si>
  <si>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</si>
  <si>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</si>
  <si>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</si>
  <si>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</si>
  <si>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</si>
  <si>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</si>
  <si>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</si>
  <si>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</si>
  <si>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</si>
  <si>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</si>
  <si>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</si>
  <si>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</si>
  <si>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</si>
  <si>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</si>
  <si>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</si>
  <si>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</si>
  <si>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</si>
  <si>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</si>
  <si>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</si>
  <si>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</si>
  <si>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</si>
  <si>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</si>
  <si>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</si>
  <si>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</si>
  <si>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</si>
  <si>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</si>
  <si>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</si>
  <si>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</si>
  <si>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 - espessura de 5 cm</t>
  </si>
  <si>
    <t>4915743</t>
  </si>
  <si>
    <t>Corte e limpeza de áreas gramadas</t>
  </si>
  <si>
    <t>4915768</t>
  </si>
  <si>
    <t>Corte e remoção de árvores</t>
  </si>
  <si>
    <t>4915713</t>
  </si>
  <si>
    <t>Desobstrução de bueiro</t>
  </si>
  <si>
    <t>4915655</t>
  </si>
  <si>
    <t>Fresagem contínua de revestimento asfáltico - espessura de 3 cm</t>
  </si>
  <si>
    <t>4915656</t>
  </si>
  <si>
    <t>Fresagem contínua de revestimento asfáltico - espessura de 4 cm</t>
  </si>
  <si>
    <t>4915657</t>
  </si>
  <si>
    <t>Fresagem contínua de revestimento asfáltico - espessura de 5 cm</t>
  </si>
  <si>
    <t>4915658</t>
  </si>
  <si>
    <t>Fresagem contínua de revestimento asfáltico - espessura de 6 cm</t>
  </si>
  <si>
    <t>4915659</t>
  </si>
  <si>
    <t>Fresagem contínua de revestimento asfáltico - espessura de 7 cm</t>
  </si>
  <si>
    <t>4915660</t>
  </si>
  <si>
    <t>Fresagem contínua de revestimento asfáltico - espessura de 8 cm</t>
  </si>
  <si>
    <t>4915661</t>
  </si>
  <si>
    <t>Fresagem descontínua de revestimento asfáltico - espessura de 3 cm</t>
  </si>
  <si>
    <t>4915662</t>
  </si>
  <si>
    <t>Fresagem descontínua de revestimento asfáltico - espessura de 4 cm</t>
  </si>
  <si>
    <t>4915663</t>
  </si>
  <si>
    <t>Fresagem descontínua de revestimento asfáltico - espessura de 5 cm</t>
  </si>
  <si>
    <t>4915664</t>
  </si>
  <si>
    <t>Fresagem descontínua de revestimento asfáltico - espessura de 6 cm</t>
  </si>
  <si>
    <t>4915665</t>
  </si>
  <si>
    <t>Fresagem descontínua de revestimento asfáltico - espessura de 7 cm</t>
  </si>
  <si>
    <t>4915666</t>
  </si>
  <si>
    <t>Fresagem descontínua de revestimento asfáltico - espessura de 8 cm</t>
  </si>
  <si>
    <t>4915650</t>
  </si>
  <si>
    <t>Injeção de adesivo estrutural à base de resina epóxi de baixa viscosidade para tratamento de fissuras em estruturas de concreto - fornecimento e aplicação manual</t>
  </si>
  <si>
    <t>4915645</t>
  </si>
  <si>
    <t>Injeção de adesivo estrutural à base de resina epóxi de baixa viscosidade para tratamento de fissuras em estruturas de concreto - fornecimento e aplicação mecanizada</t>
  </si>
  <si>
    <t>4915712</t>
  </si>
  <si>
    <t>Limpeza de bueiro</t>
  </si>
  <si>
    <t>4915711</t>
  </si>
  <si>
    <t>Limpeza de descida d'água</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</si>
  <si>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</si>
  <si>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</si>
  <si>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</si>
  <si>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</si>
  <si>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</si>
  <si>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</si>
  <si>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4915718</t>
  </si>
  <si>
    <t>Limpeza de placa de sinalização</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</si>
  <si>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</si>
  <si>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</si>
  <si>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</si>
  <si>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</si>
  <si>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</si>
  <si>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</si>
  <si>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</si>
  <si>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</si>
  <si>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</si>
  <si>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</si>
  <si>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</si>
  <si>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</si>
  <si>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</si>
  <si>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</si>
  <si>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</si>
  <si>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</si>
  <si>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</si>
  <si>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</si>
  <si>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</si>
  <si>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</si>
  <si>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</si>
  <si>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</si>
  <si>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</si>
  <si>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</si>
  <si>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</si>
  <si>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</si>
  <si>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4915695</t>
  </si>
  <si>
    <t>Limpeza, serragem e enchimento de fissuras niveladas com abertura entre 0,4 mm e 1,0 mm e profundidade de 25 mm em pavimento de concreto com CAP</t>
  </si>
  <si>
    <t>4915696</t>
  </si>
  <si>
    <t>Limpeza, serragem e enchimento de fissuras niveladas com abertura entre 0,4 mm e 1,0 mm e profundidade de 25 mm em pavimento de concreto com CAP com polímero</t>
  </si>
  <si>
    <t>4915694</t>
  </si>
  <si>
    <t>Limpeza, serragem e enchimento de fissuras niveladas com abertura entre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</si>
  <si>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</si>
  <si>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</si>
  <si>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</si>
  <si>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</si>
  <si>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</si>
  <si>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</si>
  <si>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</si>
  <si>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</si>
  <si>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</si>
  <si>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</si>
  <si>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</si>
  <si>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</si>
  <si>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</si>
  <si>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</si>
  <si>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</si>
  <si>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</si>
  <si>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</si>
  <si>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meio-fio com material arrancado da pista</t>
  </si>
  <si>
    <t>4915618</t>
  </si>
  <si>
    <t>Recomposição de camada granular do pavimento com material de jazida - 100% Proctor modificado</t>
  </si>
  <si>
    <t>4915774</t>
  </si>
  <si>
    <t>Recomposição de erosão em corte ou aterro com material de jazida</t>
  </si>
  <si>
    <t>4915719</t>
  </si>
  <si>
    <t>Recomposição de placa de sinalização</t>
  </si>
  <si>
    <t>4915611</t>
  </si>
  <si>
    <t>Recomposição de revestimento primário com material de jazida - 100% Proctor intermediário</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</si>
  <si>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</si>
  <si>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</si>
  <si>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</si>
  <si>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</si>
  <si>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</si>
  <si>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</si>
  <si>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</si>
  <si>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</si>
  <si>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</si>
  <si>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</si>
  <si>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</si>
  <si>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</si>
  <si>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</si>
  <si>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</si>
  <si>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</si>
  <si>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</si>
  <si>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</si>
  <si>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</si>
  <si>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</si>
  <si>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</si>
  <si>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</si>
  <si>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</si>
  <si>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</si>
  <si>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</si>
  <si>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</si>
  <si>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</si>
  <si>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</si>
  <si>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</si>
  <si>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</si>
  <si>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</si>
  <si>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</si>
  <si>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</si>
  <si>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</si>
  <si>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</si>
  <si>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</si>
  <si>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</si>
  <si>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</si>
  <si>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</si>
  <si>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</si>
  <si>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</si>
  <si>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</si>
  <si>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</si>
  <si>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</si>
  <si>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</si>
  <si>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</si>
  <si>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</si>
  <si>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</si>
  <si>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</si>
  <si>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</si>
  <si>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</si>
  <si>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</si>
  <si>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</si>
  <si>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</si>
  <si>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</si>
  <si>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</si>
  <si>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</si>
  <si>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</si>
  <si>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</si>
  <si>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</si>
  <si>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</si>
  <si>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</si>
  <si>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</si>
  <si>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</si>
  <si>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</si>
  <si>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</si>
  <si>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</si>
  <si>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</si>
  <si>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</si>
  <si>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</si>
  <si>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</si>
  <si>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</si>
  <si>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</si>
  <si>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</si>
  <si>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</si>
  <si>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</si>
  <si>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</si>
  <si>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</si>
  <si>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</si>
  <si>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</si>
  <si>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</si>
  <si>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</si>
  <si>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</si>
  <si>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</si>
  <si>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</si>
  <si>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</si>
  <si>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</si>
  <si>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</si>
  <si>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</si>
  <si>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</si>
  <si>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</si>
  <si>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</si>
  <si>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</si>
  <si>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</si>
  <si>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</si>
  <si>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</si>
  <si>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</si>
  <si>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</si>
  <si>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</si>
  <si>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</si>
  <si>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Roçada com roçadeira costal</t>
  </si>
  <si>
    <t>4915740</t>
  </si>
  <si>
    <t>Roçada manual</t>
  </si>
  <si>
    <t>4915741</t>
  </si>
  <si>
    <t>Roçada manual de capim colonião</t>
  </si>
  <si>
    <t>4915775</t>
  </si>
  <si>
    <t>Roçada mecanizada com roçadeira articulada</t>
  </si>
  <si>
    <t>4915742</t>
  </si>
  <si>
    <t>Roçada mecanizada com roçadeira de arraste</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</si>
  <si>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</si>
  <si>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</si>
  <si>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</si>
  <si>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</si>
  <si>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</si>
  <si>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</si>
  <si>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</si>
  <si>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</si>
  <si>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</si>
  <si>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</si>
  <si>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</si>
  <si>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</si>
  <si>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</si>
  <si>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</si>
  <si>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</si>
  <si>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</si>
  <si>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</si>
  <si>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</si>
  <si>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</si>
  <si>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Tapa buraco com pintura de ligação - demolição com serra corta piso</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</si>
  <si>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</si>
  <si>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</si>
  <si>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</si>
  <si>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</si>
  <si>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</si>
  <si>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</si>
  <si>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</si>
  <si>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</si>
  <si>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</si>
  <si>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</si>
  <si>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</si>
  <si>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</si>
  <si>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</si>
  <si>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</si>
  <si>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</si>
  <si>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</si>
  <si>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</si>
  <si>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</si>
  <si>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</si>
  <si>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5213343</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</si>
  <si>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</si>
  <si>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</si>
  <si>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</si>
  <si>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</si>
  <si>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</si>
  <si>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</si>
  <si>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</si>
  <si>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</si>
  <si>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</si>
  <si>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</si>
  <si>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</si>
  <si>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</si>
  <si>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</si>
  <si>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</si>
  <si>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</si>
  <si>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</si>
  <si>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</si>
  <si>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</si>
  <si>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</si>
  <si>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</si>
  <si>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5219544</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</si>
  <si>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</si>
  <si>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</si>
  <si>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</si>
  <si>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</si>
  <si>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</si>
  <si>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</si>
  <si>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</si>
  <si>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</si>
  <si>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</si>
  <si>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5213835</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</si>
  <si>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</si>
  <si>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</si>
  <si>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</si>
  <si>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</si>
  <si>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</si>
  <si>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</si>
  <si>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</si>
  <si>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</si>
  <si>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</si>
  <si>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</si>
  <si>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</si>
  <si>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</si>
  <si>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</si>
  <si>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</si>
  <si>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</si>
  <si>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</si>
  <si>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</si>
  <si>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</si>
  <si>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</si>
  <si>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</si>
  <si>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</si>
  <si>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</si>
  <si>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</si>
  <si>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</si>
  <si>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</si>
  <si>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</si>
  <si>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</si>
  <si>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</si>
  <si>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</si>
  <si>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</si>
  <si>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</si>
  <si>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</si>
  <si>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</si>
  <si>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</si>
  <si>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</si>
  <si>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</si>
  <si>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</si>
  <si>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</si>
  <si>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</si>
  <si>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</si>
  <si>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</si>
  <si>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</si>
  <si>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</si>
  <si>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</si>
  <si>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</si>
  <si>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</si>
  <si>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</si>
  <si>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</si>
  <si>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</si>
  <si>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</si>
  <si>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</si>
  <si>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</si>
  <si>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</si>
  <si>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</si>
  <si>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</si>
  <si>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</si>
  <si>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</si>
  <si>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</si>
  <si>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</si>
  <si>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</si>
  <si>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</si>
  <si>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</si>
  <si>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</si>
  <si>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</si>
  <si>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</si>
  <si>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</si>
  <si>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</si>
  <si>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</si>
  <si>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</si>
  <si>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</si>
  <si>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</si>
  <si>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</si>
  <si>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</si>
  <si>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</si>
  <si>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</si>
  <si>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</si>
  <si>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</si>
  <si>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</si>
  <si>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</si>
  <si>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</si>
  <si>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</si>
  <si>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</si>
  <si>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</si>
  <si>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</si>
  <si>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</si>
  <si>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</si>
  <si>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</si>
  <si>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</si>
  <si>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</si>
  <si>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</si>
  <si>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</si>
  <si>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</si>
  <si>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</si>
  <si>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</si>
  <si>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</si>
  <si>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</si>
  <si>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</si>
  <si>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</si>
  <si>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</si>
  <si>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</si>
  <si>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</si>
  <si>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</si>
  <si>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5213469</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</si>
  <si>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</si>
  <si>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</si>
  <si>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</si>
  <si>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</si>
  <si>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</si>
  <si>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5212560</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</si>
  <si>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</si>
  <si>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</si>
  <si>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</si>
  <si>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</si>
  <si>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</si>
  <si>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</si>
  <si>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</si>
  <si>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</si>
  <si>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</si>
  <si>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</si>
  <si>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</si>
  <si>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</si>
  <si>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</si>
  <si>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</si>
  <si>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</si>
  <si>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</si>
  <si>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</si>
  <si>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</si>
  <si>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</si>
  <si>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</si>
  <si>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</si>
  <si>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</si>
  <si>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</si>
  <si>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</si>
  <si>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</si>
  <si>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</si>
  <si>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</si>
  <si>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</si>
  <si>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</si>
  <si>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</si>
  <si>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</si>
  <si>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</si>
  <si>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</si>
  <si>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</si>
  <si>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</si>
  <si>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</si>
  <si>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</si>
  <si>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</si>
  <si>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</si>
  <si>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</si>
  <si>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</si>
  <si>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</si>
  <si>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</si>
  <si>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</si>
  <si>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</si>
  <si>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</si>
  <si>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</si>
  <si>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</si>
  <si>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</si>
  <si>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</si>
  <si>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</si>
  <si>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</si>
  <si>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</si>
  <si>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</si>
  <si>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</si>
  <si>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</si>
  <si>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</si>
  <si>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</si>
  <si>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</si>
  <si>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</si>
  <si>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</si>
  <si>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</si>
  <si>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</si>
  <si>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</si>
  <si>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</si>
  <si>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</si>
  <si>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</si>
  <si>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</si>
  <si>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</si>
  <si>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</si>
  <si>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</si>
  <si>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</si>
  <si>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</si>
  <si>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</si>
  <si>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</si>
  <si>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</si>
  <si>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</si>
  <si>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</si>
  <si>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</si>
  <si>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</si>
  <si>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</si>
  <si>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</si>
  <si>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</si>
  <si>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</si>
  <si>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</si>
  <si>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</si>
  <si>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</si>
  <si>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</si>
  <si>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</si>
  <si>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</si>
  <si>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</si>
  <si>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</si>
  <si>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</si>
  <si>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</si>
  <si>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</si>
  <si>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</si>
  <si>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</si>
  <si>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</si>
  <si>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</si>
  <si>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</si>
  <si>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</si>
  <si>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</si>
  <si>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</si>
  <si>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</si>
  <si>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</si>
  <si>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</si>
  <si>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</si>
  <si>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</si>
  <si>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</si>
  <si>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</si>
  <si>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</si>
  <si>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</si>
  <si>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</si>
  <si>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</si>
  <si>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</si>
  <si>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</si>
  <si>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</si>
  <si>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</si>
  <si>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</si>
  <si>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</si>
  <si>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</si>
  <si>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</si>
  <si>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</si>
  <si>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</si>
  <si>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</si>
  <si>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</si>
  <si>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</si>
  <si>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</si>
  <si>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</si>
  <si>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</si>
  <si>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</si>
  <si>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</si>
  <si>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</si>
  <si>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</si>
  <si>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</si>
  <si>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</si>
  <si>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</si>
  <si>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</si>
  <si>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</si>
  <si>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</si>
  <si>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</si>
  <si>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</si>
  <si>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</si>
  <si>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</si>
  <si>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</si>
  <si>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</si>
  <si>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</si>
  <si>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</si>
  <si>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</si>
  <si>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</si>
  <si>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</si>
  <si>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</si>
  <si>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</si>
  <si>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</si>
  <si>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</si>
  <si>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</si>
  <si>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</si>
  <si>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</si>
  <si>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</si>
  <si>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</si>
  <si>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</si>
  <si>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</si>
  <si>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</si>
  <si>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</si>
  <si>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</si>
  <si>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</si>
  <si>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</si>
  <si>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</si>
  <si>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</si>
  <si>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</si>
  <si>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</si>
  <si>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</si>
  <si>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</si>
  <si>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</si>
  <si>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</si>
  <si>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</si>
  <si>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</si>
  <si>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</si>
  <si>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</si>
  <si>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</si>
  <si>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</si>
  <si>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</si>
  <si>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</si>
  <si>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</si>
  <si>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</si>
  <si>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</si>
  <si>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</si>
  <si>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</si>
  <si>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</si>
  <si>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</si>
  <si>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</si>
  <si>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</si>
  <si>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</si>
  <si>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</si>
  <si>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</si>
  <si>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</si>
  <si>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</si>
  <si>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5213567</t>
  </si>
  <si>
    <t>Placa em alumínio composto de 3 mm, modulada, aérea, com película retrorrefletiva tipo X + SI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</si>
  <si>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</si>
  <si>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</si>
  <si>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</si>
  <si>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</si>
  <si>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</si>
  <si>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</si>
  <si>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5213568</t>
  </si>
  <si>
    <t>Placa em alumínio composto, espessura de 3,0 mm, modulada, aérea - película retrorrefletiva tipo X + SI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</si>
  <si>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</si>
  <si>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</si>
  <si>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</si>
  <si>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</si>
  <si>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</si>
  <si>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</si>
  <si>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</si>
  <si>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</si>
  <si>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</si>
  <si>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</si>
  <si>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</si>
  <si>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</si>
  <si>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</si>
  <si>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</si>
  <si>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</si>
  <si>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</si>
  <si>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</si>
  <si>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</si>
  <si>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</si>
  <si>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</si>
  <si>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</si>
  <si>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</si>
  <si>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</si>
  <si>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</si>
  <si>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</si>
  <si>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</si>
  <si>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</si>
  <si>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</si>
  <si>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</si>
  <si>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</si>
  <si>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</si>
  <si>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</si>
  <si>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</si>
  <si>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</si>
  <si>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</si>
  <si>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</si>
  <si>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</si>
  <si>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</si>
  <si>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</si>
  <si>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</si>
  <si>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</si>
  <si>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</si>
  <si>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</si>
  <si>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</si>
  <si>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</si>
  <si>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</si>
  <si>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</si>
  <si>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</si>
  <si>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</si>
  <si>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</si>
  <si>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</si>
  <si>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</si>
  <si>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</si>
  <si>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</si>
  <si>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</si>
  <si>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</si>
  <si>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</si>
  <si>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</si>
  <si>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</si>
  <si>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</si>
  <si>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</si>
  <si>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</si>
  <si>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</si>
  <si>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</si>
  <si>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</si>
  <si>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</si>
  <si>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</si>
  <si>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</si>
  <si>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</si>
  <si>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</si>
  <si>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</si>
  <si>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</si>
  <si>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</si>
  <si>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</si>
  <si>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</si>
  <si>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</si>
  <si>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</si>
  <si>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</si>
  <si>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</si>
  <si>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</si>
  <si>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</si>
  <si>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</si>
  <si>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</si>
  <si>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</si>
  <si>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</si>
  <si>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</si>
  <si>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</si>
  <si>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</si>
  <si>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</si>
  <si>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</si>
  <si>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</si>
  <si>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</si>
  <si>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</si>
  <si>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</si>
  <si>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</si>
  <si>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</si>
  <si>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</si>
  <si>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</si>
  <si>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</si>
  <si>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</si>
  <si>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</si>
  <si>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</si>
  <si>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</si>
  <si>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</si>
  <si>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</si>
  <si>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Remoção de sinalização horizontal por fresagem</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</si>
  <si>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</si>
  <si>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</si>
  <si>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</si>
  <si>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</si>
  <si>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</si>
  <si>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</si>
  <si>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</si>
  <si>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</si>
  <si>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</si>
  <si>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</si>
  <si>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</si>
  <si>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</si>
  <si>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</si>
  <si>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</si>
  <si>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</si>
  <si>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</si>
  <si>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</si>
  <si>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</si>
  <si>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</si>
  <si>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</si>
  <si>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</si>
  <si>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</si>
  <si>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</si>
  <si>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</si>
  <si>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</si>
  <si>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</si>
  <si>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</si>
  <si>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</si>
  <si>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</si>
  <si>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</si>
  <si>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</si>
  <si>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</si>
  <si>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</si>
  <si>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</si>
  <si>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</si>
  <si>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</si>
  <si>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</si>
  <si>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</si>
  <si>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</si>
  <si>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</si>
  <si>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</si>
  <si>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</si>
  <si>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</si>
  <si>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</si>
  <si>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</si>
  <si>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</si>
  <si>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</si>
  <si>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</si>
  <si>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</si>
  <si>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</si>
  <si>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</si>
  <si>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</si>
  <si>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</si>
  <si>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</si>
  <si>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</si>
  <si>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</si>
  <si>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</si>
  <si>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</si>
  <si>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</si>
  <si>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</si>
  <si>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</si>
  <si>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</si>
  <si>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</si>
  <si>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</si>
  <si>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</si>
  <si>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</si>
  <si>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</si>
  <si>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</si>
  <si>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</si>
  <si>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</si>
  <si>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</si>
  <si>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</si>
  <si>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</si>
  <si>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</si>
  <si>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</si>
  <si>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</si>
  <si>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</si>
  <si>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</si>
  <si>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</si>
  <si>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</si>
  <si>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</si>
  <si>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</si>
  <si>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</si>
  <si>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</si>
  <si>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</si>
  <si>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</si>
  <si>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</si>
  <si>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</si>
  <si>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</si>
  <si>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</si>
  <si>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</si>
  <si>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</si>
  <si>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</si>
  <si>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</si>
  <si>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</si>
  <si>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</si>
  <si>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</si>
  <si>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</si>
  <si>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</si>
  <si>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</si>
  <si>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</si>
  <si>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</si>
  <si>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</si>
  <si>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</si>
  <si>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</si>
  <si>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</si>
  <si>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</si>
  <si>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</si>
  <si>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</si>
  <si>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</si>
  <si>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</si>
  <si>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</si>
  <si>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</si>
  <si>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</si>
  <si>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</si>
  <si>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</si>
  <si>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</si>
  <si>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</si>
  <si>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</si>
  <si>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</si>
  <si>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</si>
  <si>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</si>
  <si>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</si>
  <si>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</si>
  <si>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</si>
  <si>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</si>
  <si>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</si>
  <si>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</si>
  <si>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</si>
  <si>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</si>
  <si>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</si>
  <si>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</si>
  <si>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</si>
  <si>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</si>
  <si>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</si>
  <si>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</si>
  <si>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</si>
  <si>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</si>
  <si>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</si>
  <si>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</si>
  <si>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</si>
  <si>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</si>
  <si>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</si>
  <si>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</si>
  <si>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</si>
  <si>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</si>
  <si>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</si>
  <si>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</si>
  <si>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</si>
  <si>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</si>
  <si>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</si>
  <si>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</si>
  <si>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</si>
  <si>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</si>
  <si>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</si>
  <si>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</si>
  <si>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</si>
  <si>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</si>
  <si>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</si>
  <si>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</si>
  <si>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</si>
  <si>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</si>
  <si>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</si>
  <si>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</si>
  <si>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</si>
  <si>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</si>
  <si>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</si>
  <si>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</si>
  <si>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</si>
  <si>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</si>
  <si>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</si>
  <si>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Tachão refletivo em resina sintética - bidirecional - fornecimento e colocação</t>
  </si>
  <si>
    <t>5219644</t>
  </si>
  <si>
    <t>Tachão refletivo em resina sintética - monodirecional - fornecimento e colocação</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</si>
  <si>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</si>
  <si>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</si>
  <si>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</si>
  <si>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</si>
  <si>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</si>
  <si>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</si>
  <si>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</si>
  <si>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</si>
  <si>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</si>
  <si>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</si>
  <si>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</si>
  <si>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</si>
  <si>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</si>
  <si>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</si>
  <si>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</si>
  <si>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</si>
  <si>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</si>
  <si>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</si>
  <si>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</si>
  <si>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</si>
  <si>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</si>
  <si>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</si>
  <si>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</si>
  <si>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</si>
  <si>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</si>
  <si>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</si>
  <si>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</si>
  <si>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</si>
  <si>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</si>
  <si>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</si>
  <si>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</si>
  <si>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</si>
  <si>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</si>
  <si>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</si>
  <si>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</si>
  <si>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</si>
  <si>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</si>
  <si>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</si>
  <si>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</si>
  <si>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</si>
  <si>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</si>
  <si>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</si>
  <si>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</si>
  <si>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</si>
  <si>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</si>
  <si>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</si>
  <si>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</si>
  <si>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</si>
  <si>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</si>
  <si>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</si>
  <si>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</si>
  <si>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</si>
  <si>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</si>
  <si>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</si>
  <si>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</si>
  <si>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</si>
  <si>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</si>
  <si>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</si>
  <si>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</si>
  <si>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</si>
  <si>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</si>
  <si>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</si>
  <si>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</si>
  <si>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</si>
  <si>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</si>
  <si>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</si>
  <si>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</si>
  <si>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</si>
  <si>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</si>
  <si>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</si>
  <si>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</si>
  <si>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</si>
  <si>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</si>
  <si>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</si>
  <si>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</si>
  <si>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</si>
  <si>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</si>
  <si>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</si>
  <si>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</si>
  <si>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</si>
  <si>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</si>
  <si>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</si>
  <si>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</si>
  <si>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</si>
  <si>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</si>
  <si>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</si>
  <si>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</si>
  <si>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</si>
  <si>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</si>
  <si>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</si>
  <si>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</si>
  <si>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</si>
  <si>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</si>
  <si>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</si>
  <si>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</si>
  <si>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</si>
  <si>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</si>
  <si>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</si>
  <si>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</si>
  <si>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</si>
  <si>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</si>
  <si>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</si>
  <si>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</si>
  <si>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</si>
  <si>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</si>
  <si>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</si>
  <si>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</si>
  <si>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</si>
  <si>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</si>
  <si>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</si>
  <si>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</si>
  <si>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</si>
  <si>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</si>
  <si>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</si>
  <si>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</si>
  <si>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</si>
  <si>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</si>
  <si>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</si>
  <si>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</si>
  <si>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</si>
  <si>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</si>
  <si>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</si>
  <si>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</si>
  <si>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</si>
  <si>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</si>
  <si>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</si>
  <si>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</si>
  <si>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</si>
  <si>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</si>
  <si>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</si>
  <si>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</si>
  <si>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</si>
  <si>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</si>
  <si>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</si>
  <si>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</si>
  <si>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</si>
  <si>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</si>
  <si>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</si>
  <si>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</si>
  <si>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</si>
  <si>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</si>
  <si>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</si>
  <si>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</si>
  <si>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</si>
  <si>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</si>
  <si>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</si>
  <si>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</si>
  <si>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</si>
  <si>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</si>
  <si>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</si>
  <si>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</si>
  <si>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</si>
  <si>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</si>
  <si>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</si>
  <si>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</si>
  <si>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de 35 µm</t>
  </si>
  <si>
    <t>5300994</t>
  </si>
  <si>
    <t>Pintura com esmalte poliuretano de dois componentes em chapa metálica com pistola a ar comprimido, uma demão, espessura de 35 µm</t>
  </si>
  <si>
    <t>5300993</t>
  </si>
  <si>
    <t>Pintura com fundo fosfatizante,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</si>
  <si>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</si>
  <si>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</si>
  <si>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</si>
  <si>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</si>
  <si>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</si>
  <si>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</si>
  <si>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</si>
  <si>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</si>
  <si>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</si>
  <si>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</si>
  <si>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</si>
  <si>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</si>
  <si>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</si>
  <si>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</si>
  <si>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</si>
  <si>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</si>
  <si>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</si>
  <si>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</si>
  <si>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</si>
  <si>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</si>
  <si>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</si>
  <si>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</si>
  <si>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</si>
  <si>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</si>
  <si>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</si>
  <si>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</si>
  <si>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</si>
  <si>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</si>
  <si>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</si>
  <si>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</si>
  <si>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</si>
  <si>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</si>
  <si>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</si>
  <si>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</si>
  <si>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</si>
  <si>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</si>
  <si>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5405977</t>
  </si>
  <si>
    <t>Aterro compactado em solo reforçado com fita metálica galvanizada - taxa 1,65 kg/m³ - material de jazida</t>
  </si>
  <si>
    <t>5406044</t>
  </si>
  <si>
    <t>Aterro compactado em solo reforçado com fita metálica galvanizada - taxa 12,40 kg/m³ - material de jazida</t>
  </si>
  <si>
    <t>5406045</t>
  </si>
  <si>
    <t>Aterro compactado em solo reforçado com fita metálica galvanizada - taxa 13,23 kg/m³ - material de jazida</t>
  </si>
  <si>
    <t>5406046</t>
  </si>
  <si>
    <t>Aterro compactado em solo reforçado com fita metálica galvanizada - taxa 14,88 kg/m³ - material de jazida</t>
  </si>
  <si>
    <t>5406047</t>
  </si>
  <si>
    <t>Aterro compactado em solo reforçado com fita metálica galvanizada - taxa 19,84 kg/m³ - material de jazida</t>
  </si>
  <si>
    <t>5405978</t>
  </si>
  <si>
    <t>Aterro compactado em solo reforçado com fita metálica galvanizada - taxa 3,31 kg/m³ - material de jazida</t>
  </si>
  <si>
    <t>5405982</t>
  </si>
  <si>
    <t>Aterro compactado em solo reforçado com fita metálica galvanizada - taxa 4,13 kg/m³ - material de jazida</t>
  </si>
  <si>
    <t>5405983</t>
  </si>
  <si>
    <t>Aterro compactado em solo reforçado com fita metálica galvanizada - taxa 4,96 kg/m³ - material de jazida</t>
  </si>
  <si>
    <t>5405984</t>
  </si>
  <si>
    <t>Aterro compactado em solo reforçado com fita metálica galvanizada - taxa 6,61 kg/m³ - material de jazida</t>
  </si>
  <si>
    <t>5405985</t>
  </si>
  <si>
    <t>Aterro compactado em solo reforçado com fita metálica galvanizada - taxa 8,27 kg/m³ - material de jazida</t>
  </si>
  <si>
    <t>5406043</t>
  </si>
  <si>
    <t>Aterro compactado em solo reforçado com fita metálica galvanizada - taxa 9,92 kg/m³ - material de jazida</t>
  </si>
  <si>
    <t>5405975</t>
  </si>
  <si>
    <t>Escoramento da primeira linha de escamas de concreto armado em solo reforçado com fita metálica – utilização de 3 vezes - confecção, instalação e retirada</t>
  </si>
  <si>
    <t>5405970</t>
  </si>
  <si>
    <t>Fabricação de escama de concreto armado para solo reforçado com fita metálica - 2 a 5 ligações - areia e brita comerciais</t>
  </si>
  <si>
    <t>5405972</t>
  </si>
  <si>
    <t>Fabricação de escama de concreto armado para solo reforçado com fita metálica - 2 a 5 ligações - areia extraída e brita produzida</t>
  </si>
  <si>
    <t>5405971</t>
  </si>
  <si>
    <t>Fabricação de escama de concreto armado para solo reforçado com fita metálica - 6 a 8 ligações - areia e brita comerciais</t>
  </si>
  <si>
    <t>5405973</t>
  </si>
  <si>
    <t>Fabricação de escama de concreto armado para solo reforçado com fita metálica - 6 a 8 ligações - areia extraída e brita produzida</t>
  </si>
  <si>
    <t>5405986</t>
  </si>
  <si>
    <t>Moldes metálicos para escama de concreto armado para solo reforçado com fita metálica - formato cruciforme de 1,50 x 1,50 m - utilização de 100 vezes</t>
  </si>
  <si>
    <t>5405976</t>
  </si>
  <si>
    <t>Montagem das escamas de concreto armado em solo reforçado com fita metálica</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</si>
  <si>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</si>
  <si>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</si>
  <si>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</si>
  <si>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</si>
  <si>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</si>
  <si>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</si>
  <si>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</si>
  <si>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</si>
  <si>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</si>
  <si>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</si>
  <si>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</si>
  <si>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</si>
  <si>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</si>
  <si>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</si>
  <si>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</si>
  <si>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</si>
  <si>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</si>
  <si>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</si>
  <si>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</si>
  <si>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</si>
  <si>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</si>
  <si>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</si>
  <si>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</si>
  <si>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</si>
  <si>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</si>
  <si>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</si>
  <si>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</si>
  <si>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</si>
  <si>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</si>
  <si>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</si>
  <si>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</si>
  <si>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</si>
  <si>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</si>
  <si>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</si>
  <si>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</si>
  <si>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</si>
  <si>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</si>
  <si>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</si>
  <si>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</si>
  <si>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</si>
  <si>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</si>
  <si>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</si>
  <si>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</si>
  <si>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Travamento e nivelamento de escama de concreto armado em solo reforçado com fita metálica</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</si>
  <si>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</si>
  <si>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</si>
  <si>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</si>
  <si>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</si>
  <si>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</si>
  <si>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</si>
  <si>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</si>
  <si>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</si>
  <si>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</si>
  <si>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</si>
  <si>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</si>
  <si>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</si>
  <si>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</si>
  <si>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e limpeza de área com árvores de diâmetro até 0,15 m</t>
  </si>
  <si>
    <t>5500991</t>
  </si>
  <si>
    <t>Desmonte de blocos de rocha com martelete pneumático</t>
  </si>
  <si>
    <t>5515739</t>
  </si>
  <si>
    <t>Desmonte de matacões ou bloco de rocha por meio de explosivos</t>
  </si>
  <si>
    <t>5505766</t>
  </si>
  <si>
    <t>Desmonte de material de 3ª categoria a frio com argamassa expansiva a céu aberto</t>
  </si>
  <si>
    <t>5501701</t>
  </si>
  <si>
    <t>Destocamento de árvores com diâmetro de 0,15 a 0,30 m</t>
  </si>
  <si>
    <t>5501702</t>
  </si>
  <si>
    <t>Destocamento de árvores com diâmetro maior que 0,30 m</t>
  </si>
  <si>
    <t>5502972</t>
  </si>
  <si>
    <t>Escavação de vala em material de 3ª categoria - resistência à compressão acima de 110 MPa - com escavadeira e rompedor hidráulico 1.700 kg</t>
  </si>
  <si>
    <t>5502968</t>
  </si>
  <si>
    <t>Escavação de vala em material de 3ª categoria - resistência à compressão até 50 MPa - com escavadeira e rompedor hidráulico 1.700 kg</t>
  </si>
  <si>
    <t>5502969</t>
  </si>
  <si>
    <t>Escavação de vala em material de 3ª categoria - resistência à compressão de 50 a 70 MPa - com escavadeira e rompedor hidráulico 1.700 kg</t>
  </si>
  <si>
    <t>5502970</t>
  </si>
  <si>
    <t>Escavação de vala em material de 3ª categoria - resistência à compressão de 70 a 90 MPa - com escavadeira e rompedor hidráulico 1.700 kg</t>
  </si>
  <si>
    <t>5502971</t>
  </si>
  <si>
    <t>Escavação de vala em material de 3ª categoria - resistência à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</si>
  <si>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</si>
  <si>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</si>
  <si>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</si>
  <si>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</si>
  <si>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</si>
  <si>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à compressão acima de 110 MPa - com escavadeira e rompedor hidráulico 1.700 kg</t>
  </si>
  <si>
    <t>5502963</t>
  </si>
  <si>
    <t>Escavação em material de 3ª categoria - resistência à compressão até 50 MPa - com escavadeira e rompedor hidráulico 1.700 kg</t>
  </si>
  <si>
    <t>5502964</t>
  </si>
  <si>
    <t>Escavação em material de 3ª categoria - resistência à compressão de 50 a 70 MPa - com escavadeira e rompedor hidráulico 1.700 kg</t>
  </si>
  <si>
    <t>5502965</t>
  </si>
  <si>
    <t>Escavação em material de 3ª categoria - resistência à compressão de 70 a 90 MPa - com escavadeira e rompedor hidráulico 1.700 kg</t>
  </si>
  <si>
    <t>5502966</t>
  </si>
  <si>
    <t>Escavação em material de 3ª categoria - resistência à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</si>
  <si>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</si>
  <si>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</si>
  <si>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</si>
  <si>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</si>
  <si>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</si>
  <si>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</si>
  <si>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</si>
  <si>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</si>
  <si>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</si>
  <si>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</si>
  <si>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</si>
  <si>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</si>
  <si>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</si>
  <si>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</si>
  <si>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</si>
  <si>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</si>
  <si>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</si>
  <si>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</si>
  <si>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</si>
  <si>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</si>
  <si>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</si>
  <si>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</si>
  <si>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</si>
  <si>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</si>
  <si>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</si>
  <si>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</si>
  <si>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</si>
  <si>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</si>
  <si>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</si>
  <si>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</si>
  <si>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</si>
  <si>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</si>
  <si>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</si>
  <si>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</si>
  <si>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</si>
  <si>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</si>
  <si>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</si>
  <si>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</si>
  <si>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</si>
  <si>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</si>
  <si>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</si>
  <si>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</si>
  <si>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</si>
  <si>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</si>
  <si>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</si>
  <si>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</si>
  <si>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</si>
  <si>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</si>
  <si>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</si>
  <si>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</si>
  <si>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</si>
  <si>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</si>
  <si>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</si>
  <si>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</si>
  <si>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</si>
  <si>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</si>
  <si>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</si>
  <si>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</si>
  <si>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</si>
  <si>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</si>
  <si>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</si>
  <si>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</si>
  <si>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</si>
  <si>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</si>
  <si>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</si>
  <si>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</si>
  <si>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</si>
  <si>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</si>
  <si>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</si>
  <si>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</si>
  <si>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</si>
  <si>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</si>
  <si>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</si>
  <si>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</si>
  <si>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</si>
  <si>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</si>
  <si>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</si>
  <si>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</si>
  <si>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</si>
  <si>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</si>
  <si>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</si>
  <si>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</si>
  <si>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</si>
  <si>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</si>
  <si>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</si>
  <si>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</si>
  <si>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</si>
  <si>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</si>
  <si>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</si>
  <si>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</si>
  <si>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</si>
  <si>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</si>
  <si>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</si>
  <si>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</si>
  <si>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</si>
  <si>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</si>
  <si>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</si>
  <si>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</si>
  <si>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</si>
  <si>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</si>
  <si>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</si>
  <si>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</si>
  <si>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</si>
  <si>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</si>
  <si>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</si>
  <si>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</si>
  <si>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</si>
  <si>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</si>
  <si>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</si>
  <si>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</si>
  <si>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</si>
  <si>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</si>
  <si>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</si>
  <si>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</si>
  <si>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</si>
  <si>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</si>
  <si>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</si>
  <si>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</si>
  <si>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</si>
  <si>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</si>
  <si>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</si>
  <si>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</si>
  <si>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</si>
  <si>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</si>
  <si>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</si>
  <si>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</si>
  <si>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</si>
  <si>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</si>
  <si>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</si>
  <si>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</si>
  <si>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</si>
  <si>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</si>
  <si>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</si>
  <si>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</si>
  <si>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</si>
  <si>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</si>
  <si>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</si>
  <si>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</si>
  <si>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</si>
  <si>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</si>
  <si>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</si>
  <si>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</si>
  <si>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</si>
  <si>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</si>
  <si>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</si>
  <si>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</si>
  <si>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</si>
  <si>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</si>
  <si>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</si>
  <si>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</si>
  <si>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</si>
  <si>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</si>
  <si>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</si>
  <si>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</si>
  <si>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</si>
  <si>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</si>
  <si>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</si>
  <si>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</si>
  <si>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</si>
  <si>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</si>
  <si>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</si>
  <si>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</si>
  <si>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</si>
  <si>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</si>
  <si>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</si>
  <si>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</si>
  <si>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</si>
  <si>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</si>
  <si>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</si>
  <si>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</si>
  <si>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</si>
  <si>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</si>
  <si>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</si>
  <si>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</si>
  <si>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</si>
  <si>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</si>
  <si>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</si>
  <si>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</si>
  <si>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</si>
  <si>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</si>
  <si>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</si>
  <si>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</si>
  <si>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</si>
  <si>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</si>
  <si>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</si>
  <si>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</si>
  <si>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</si>
  <si>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</si>
  <si>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</si>
  <si>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</si>
  <si>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</si>
  <si>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</si>
  <si>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</si>
  <si>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</si>
  <si>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</si>
  <si>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</si>
  <si>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</si>
  <si>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</si>
  <si>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</si>
  <si>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</si>
  <si>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</si>
  <si>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</si>
  <si>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</si>
  <si>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</si>
  <si>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</si>
  <si>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</si>
  <si>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</si>
  <si>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</si>
  <si>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</si>
  <si>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</si>
  <si>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</si>
  <si>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</si>
  <si>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</si>
  <si>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</si>
  <si>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</si>
  <si>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</si>
  <si>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</si>
  <si>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</si>
  <si>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</si>
  <si>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</si>
  <si>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</si>
  <si>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</si>
  <si>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</si>
  <si>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</si>
  <si>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</si>
  <si>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</si>
  <si>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</si>
  <si>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</si>
  <si>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</si>
  <si>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</si>
  <si>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</si>
  <si>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</si>
  <si>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</si>
  <si>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</si>
  <si>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</si>
  <si>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</si>
  <si>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</si>
  <si>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</si>
  <si>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</si>
  <si>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</si>
  <si>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</si>
  <si>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</si>
  <si>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</si>
  <si>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</si>
  <si>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</si>
  <si>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</si>
  <si>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</si>
  <si>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</si>
  <si>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</si>
  <si>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</si>
  <si>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</si>
  <si>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</si>
  <si>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</si>
  <si>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</si>
  <si>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</si>
  <si>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</si>
  <si>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</si>
  <si>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</si>
  <si>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</si>
  <si>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</si>
  <si>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</si>
  <si>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</si>
  <si>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</si>
  <si>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</si>
  <si>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</si>
  <si>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</si>
  <si>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</si>
  <si>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</si>
  <si>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</si>
  <si>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</si>
  <si>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</si>
  <si>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</si>
  <si>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</si>
  <si>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</si>
  <si>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</si>
  <si>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</si>
  <si>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</si>
  <si>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</si>
  <si>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</si>
  <si>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</si>
  <si>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</si>
  <si>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</si>
  <si>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</si>
  <si>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</si>
  <si>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</si>
  <si>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</si>
  <si>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</si>
  <si>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</si>
  <si>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</si>
  <si>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</si>
  <si>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</si>
  <si>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</si>
  <si>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</si>
  <si>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</si>
  <si>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</si>
  <si>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</si>
  <si>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</si>
  <si>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</si>
  <si>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</si>
  <si>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</si>
  <si>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</si>
  <si>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</si>
  <si>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</si>
  <si>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</si>
  <si>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</si>
  <si>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</si>
  <si>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</si>
  <si>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</si>
  <si>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</si>
  <si>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</si>
  <si>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</si>
  <si>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</si>
  <si>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</si>
  <si>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</si>
  <si>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</si>
  <si>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</si>
  <si>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</si>
  <si>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</si>
  <si>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</si>
  <si>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</si>
  <si>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</si>
  <si>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</si>
  <si>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</si>
  <si>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</si>
  <si>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</si>
  <si>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</si>
  <si>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</si>
  <si>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</si>
  <si>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</si>
  <si>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</si>
  <si>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</si>
  <si>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</si>
  <si>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</si>
  <si>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</si>
  <si>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</si>
  <si>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</si>
  <si>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</si>
  <si>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</si>
  <si>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</si>
  <si>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</si>
  <si>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</si>
  <si>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</si>
  <si>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</si>
  <si>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</si>
  <si>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</si>
  <si>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</si>
  <si>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</si>
  <si>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</si>
  <si>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</si>
  <si>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</si>
  <si>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</si>
  <si>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</si>
  <si>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</si>
  <si>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</si>
  <si>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</si>
  <si>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</si>
  <si>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</si>
  <si>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</si>
  <si>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</si>
  <si>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</si>
  <si>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</si>
  <si>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</si>
  <si>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</si>
  <si>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</si>
  <si>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</si>
  <si>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</si>
  <si>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</si>
  <si>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</si>
  <si>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</si>
  <si>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</si>
  <si>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</si>
  <si>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</si>
  <si>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</si>
  <si>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</si>
  <si>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</si>
  <si>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</si>
  <si>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</si>
  <si>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</si>
  <si>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</si>
  <si>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</si>
  <si>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</si>
  <si>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</si>
  <si>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</si>
  <si>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</si>
  <si>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</si>
  <si>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</si>
  <si>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</si>
  <si>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</si>
  <si>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</si>
  <si>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</si>
  <si>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</si>
  <si>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</si>
  <si>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</si>
  <si>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</si>
  <si>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</si>
  <si>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</si>
  <si>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</si>
  <si>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</si>
  <si>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</si>
  <si>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</si>
  <si>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</si>
  <si>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</si>
  <si>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</si>
  <si>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</si>
  <si>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</si>
  <si>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</si>
  <si>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</si>
  <si>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</si>
  <si>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</si>
  <si>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</si>
  <si>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</si>
  <si>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</si>
  <si>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</si>
  <si>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</si>
  <si>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</si>
  <si>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</si>
  <si>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</si>
  <si>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</si>
  <si>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</si>
  <si>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</si>
  <si>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</si>
  <si>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</si>
  <si>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</si>
  <si>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</si>
  <si>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</si>
  <si>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</si>
  <si>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</si>
  <si>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</si>
  <si>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</si>
  <si>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</si>
  <si>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</si>
  <si>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</si>
  <si>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</si>
  <si>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</si>
  <si>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</si>
  <si>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</si>
  <si>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</si>
  <si>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</si>
  <si>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</si>
  <si>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</si>
  <si>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</si>
  <si>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</si>
  <si>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</si>
  <si>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</si>
  <si>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</si>
  <si>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</si>
  <si>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</si>
  <si>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</si>
  <si>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</si>
  <si>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</si>
  <si>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</si>
  <si>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</si>
  <si>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</si>
  <si>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</si>
  <si>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</si>
  <si>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</si>
  <si>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</si>
  <si>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</si>
  <si>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</si>
  <si>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</si>
  <si>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</si>
  <si>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</si>
  <si>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</si>
  <si>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</si>
  <si>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</si>
  <si>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</si>
  <si>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</si>
  <si>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</si>
  <si>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</si>
  <si>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</si>
  <si>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</si>
  <si>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</si>
  <si>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</si>
  <si>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</si>
  <si>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</si>
  <si>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</si>
  <si>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</si>
  <si>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</si>
  <si>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</si>
  <si>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</si>
  <si>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</si>
  <si>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</si>
  <si>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</si>
  <si>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</si>
  <si>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</si>
  <si>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</si>
  <si>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</si>
  <si>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</si>
  <si>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</si>
  <si>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</si>
  <si>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</si>
  <si>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Expurgo de jazida</t>
  </si>
  <si>
    <t>5502977</t>
  </si>
  <si>
    <t>Fragmentação de blocos de rocha com escavadeira e rompedor hidráulico 1.700 kg</t>
  </si>
  <si>
    <t>5502985</t>
  </si>
  <si>
    <t>Limpeza mecanizada da camada vegetal</t>
  </si>
  <si>
    <t>5503018</t>
  </si>
  <si>
    <t>Manutenção de caminho de serviço</t>
  </si>
  <si>
    <t>5505768</t>
  </si>
  <si>
    <t>Pré-fissuramento de material de 3ª categoria</t>
  </si>
  <si>
    <t>5503020</t>
  </si>
  <si>
    <t>Umedecimento de caminho de serviço</t>
  </si>
  <si>
    <t>5605798</t>
  </si>
  <si>
    <t>Chumbador de aço CA-50 - D = 20 mm com perfuratriz sobre pneus - ancorado na rocha com cartucho de cimento - fornecimento, perfuração e instalação</t>
  </si>
  <si>
    <t>5605925</t>
  </si>
  <si>
    <t>Chumbador de aço CA-50 - D = 20 mm com perfuratriz sobre pneus - ancorado na rocha com injeção de nata de cimento - fornecimento, perfuração e instalação</t>
  </si>
  <si>
    <t>5605799</t>
  </si>
  <si>
    <t>Chumbador de aço CA-50 - D = 22 mm com perfuratriz sobre pneus - ancorado na rocha com cartucho de cimento - fornecimento, perfuração e instalação</t>
  </si>
  <si>
    <t>5605800</t>
  </si>
  <si>
    <t>Chumbador de aço CA-50 - D = 25 mm com perfuratriz sobre pneus - ancorado na rocha com cartucho de cimento - fornecimento, perfuração e instalação</t>
  </si>
  <si>
    <t>5613944</t>
  </si>
  <si>
    <t>Chumbador de aço CA-50 - D = 32 mm com martelete perfurador manual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</si>
  <si>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</si>
  <si>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</si>
  <si>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</si>
  <si>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</si>
  <si>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</si>
  <si>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</si>
  <si>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</si>
  <si>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</si>
  <si>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</si>
  <si>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</si>
  <si>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</si>
  <si>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</si>
  <si>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</si>
  <si>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</si>
  <si>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</si>
  <si>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</si>
  <si>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</si>
  <si>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</si>
  <si>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</si>
  <si>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grauteamento da cabeça</t>
  </si>
  <si>
    <t>5605956</t>
  </si>
  <si>
    <t>Protensão de tirante com 12 cordoalhas D = 12,7 mm aço CP 190 RB, com capacidade de 1.040 kN - inclusive ancoragem e grauteamento da cabeça</t>
  </si>
  <si>
    <t>5605953</t>
  </si>
  <si>
    <t>Protensão de tirante com 6 cordoalhas D = 12,7 mm aço CP 190 RB, com capacidade de 520 kN - inclusive ancoragem e grauteamento da cabeça</t>
  </si>
  <si>
    <t>5605954</t>
  </si>
  <si>
    <t>Protensão de tirante com 8 cordoalhas D = 12,7 mm aço CP 190 RB, com capacidade de 690 kN - inclusive ancoragem e grauteamento da cabeça</t>
  </si>
  <si>
    <t>5605909</t>
  </si>
  <si>
    <t>Protensão de tirante permanente autoinjetável de aço D = 40 mm, seção de 684 mm², tensão de escoamento = 440 MPa e tensão de ruptura = 580 MPa - inclusive ancoragem e grauteamento da cabeça</t>
  </si>
  <si>
    <t>5605908</t>
  </si>
  <si>
    <t>Protensão de tirante permanente autoinjetável de aço D = 40 mm, seção de 822 mm², tensão de escoamento = 470 MPa e tensão de ruptura = 600 MPa - inclusive ancoragem e grauteamento da cabeça</t>
  </si>
  <si>
    <t>5605907</t>
  </si>
  <si>
    <t>Protensão de tirante permanente autoinjetável de aço D = 40 mm, seção de 936 mm², tensão de escoamento = 700 MPa e tensão de ruptura = 830 MPa - inclusive ancoragem e grauteamento da cabeça</t>
  </si>
  <si>
    <t>5605906</t>
  </si>
  <si>
    <t>Protensão de tirante permanente autoinjetável de aço D = 50 mm, seção de 1.330 mm², tensão de escoamento = 630 MPa e tensão de ruptura = 740 MPa - inclusive ancoragem e grauteamento da cabeça</t>
  </si>
  <si>
    <t>5605905</t>
  </si>
  <si>
    <t>Protensão de tirante permanente autoinjetável de aço D = 50 mm, seção de 1.569 mm², tensão de escoamento = 630 MPa e tensão de ruptura = 740 MP - inclusive ancoragem e grauteamento da cabeça</t>
  </si>
  <si>
    <t>5605944</t>
  </si>
  <si>
    <t>Protensão de tirante permanente protendido de aço D = 30 mm, tensão de escoamento = 600 MPa e tensão de ruptura = 720 MPa - inclusive ancoragem e grauteamento da cabeça</t>
  </si>
  <si>
    <t>5605910</t>
  </si>
  <si>
    <t>Protensão de tirante permanente protendido de aço D = 32 mm, tensão de escoamento = 520 MPa e tensão de ruptura = 690 MPa - inclusive ancoragem e grauteamento da cabeça</t>
  </si>
  <si>
    <t>5605945</t>
  </si>
  <si>
    <t>Protensão de tirante permanente protendido de aço D = 32 mm, tensão de escoamento = 950 MPa e tensão de ruptura = 1.050 MPa - inclusive ancoragem e grauteamento da cabeça</t>
  </si>
  <si>
    <t>5605946</t>
  </si>
  <si>
    <t>Protensão de tirante permanente protendido de aço D = 40 mm, tensão de escoamento = 600 MPa e tensão de ruptura = 720 MPa - inclusive ancoragem e grauteamento da cabeça</t>
  </si>
  <si>
    <t>5605947</t>
  </si>
  <si>
    <t>Protensão de tirante permanente protendido de aço D = 44 mm, tensão de escoamento = 680 MPa e tensão de ruptura = 870 MPa - inclusive ancoragem e grauteamento da cabeça</t>
  </si>
  <si>
    <t>5605948</t>
  </si>
  <si>
    <t>Protensão de tirante permanente protendido de aço D = 50 mm, tensão de escoamento = 600 MPa e tensão de ruptura = 720 MPa - inclusive ancoragem e grauteamento da cabeça</t>
  </si>
  <si>
    <t>5605949</t>
  </si>
  <si>
    <t>Protensão de tirante permanente protendido de aço D = 53 mm, tensão de escoamento = 600 MPa e tensão de ruptura = 720 MPa - inclusive ancoragem e grauteamento da cabeça</t>
  </si>
  <si>
    <t>5605950</t>
  </si>
  <si>
    <t>Protensão de tirante permanente protendido de aço D = 57 mm, tensão de escoamento = 600 MPa e tensão de ruptura = 720 MPa - inclusive ancoragem e grauteamento da cabeça</t>
  </si>
  <si>
    <t>5605951</t>
  </si>
  <si>
    <t>Protensão de tirante permanente protendido de aço D = 63 mm, tensão de escoamento = 600 MPa e tensão de ruptura = 720 MPa - inclusive ancoragem e grauteamento da cabeça</t>
  </si>
  <si>
    <t>5605952</t>
  </si>
  <si>
    <t>Protensão de tirante permanente protendido de aço D = 69 mm, tensão de escoamento = 600 MPa e tensão de ruptura = 720 MPa - inclusive ancoragem e grauteamento da cabeça</t>
  </si>
  <si>
    <t>5605932</t>
  </si>
  <si>
    <t>Tirante de barra de aço ancorado na rocha com resina de poliéster, D = 19 mm, tensão de escoamento = 700 MPa e tensão de ruptura = 800 MPa - fornecimento, perfuração e instalação</t>
  </si>
  <si>
    <t>5605934</t>
  </si>
  <si>
    <t>Tirante de barra de aço ancorado na rocha com resina de poliéster, D = 22 mm, tensão de escoamento = 700 MPa e tensão de ruptura = 800 MPa - fornecimento, perfuração e instalação</t>
  </si>
  <si>
    <t>5605928</t>
  </si>
  <si>
    <t>Tirante de barra de aço ancorado na rocha com resina de poliéster, D = 25 mm, tensão de escoamento = 520 MPa e tensão de ruptura = 690 MPa - fornecimento, perfuração e instalação</t>
  </si>
  <si>
    <t>5605935</t>
  </si>
  <si>
    <t>Tirante de barra de aço ancorado na rocha com resina de poliéster, D = 25 mm, tensão de escoamento = 700 MPa, tensão de ruptura = 800 MPa - fornecimento, perfuração e instalação</t>
  </si>
  <si>
    <t>5605936</t>
  </si>
  <si>
    <t>Tirante de barra de aço ancorado na rocha com resina de poliéster, D = 32 mm, tensão de escoamento = 700 MPa, tensão de ruptura = 800 MPa - fornecimento, perfuração e instalação</t>
  </si>
  <si>
    <t>5605937</t>
  </si>
  <si>
    <t>Tirante de barra de aço ancorado na rocha com resina de poliéster, D = 36 mm, tensão de escoamento = 700 MPa e tensão de ruptura = 800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</si>
  <si>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</si>
  <si>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</si>
  <si>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</si>
  <si>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</si>
  <si>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</si>
  <si>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</si>
  <si>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</si>
  <si>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</si>
  <si>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</si>
  <si>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</si>
  <si>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</si>
  <si>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</si>
  <si>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</si>
  <si>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</si>
  <si>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</si>
  <si>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</si>
  <si>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</si>
  <si>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</si>
  <si>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</si>
  <si>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</si>
  <si>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</si>
  <si>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520 MPa e tensão de ruptura = 690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</si>
  <si>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</si>
  <si>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</si>
  <si>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</si>
  <si>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</si>
  <si>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</si>
  <si>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</si>
  <si>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</si>
  <si>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</si>
  <si>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</si>
  <si>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</si>
  <si>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</si>
  <si>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</si>
  <si>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</si>
  <si>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</si>
  <si>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</si>
  <si>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</si>
  <si>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</si>
  <si>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20 t - carga com caminhão guindauto com capacidade de elevação de 11,9 t</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</si>
  <si>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</si>
  <si>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</si>
  <si>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</si>
  <si>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</si>
  <si>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</si>
  <si>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</si>
  <si>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</si>
  <si>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</si>
  <si>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</si>
  <si>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</si>
  <si>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</si>
  <si>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</si>
  <si>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</si>
  <si>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</si>
  <si>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</si>
  <si>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</si>
  <si>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</si>
  <si>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</si>
  <si>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</si>
  <si>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</si>
  <si>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</si>
  <si>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</si>
  <si>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</si>
  <si>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</si>
  <si>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</si>
  <si>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</si>
  <si>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</si>
  <si>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</si>
  <si>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</si>
  <si>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</si>
  <si>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</si>
  <si>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</si>
  <si>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</si>
  <si>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</si>
  <si>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</si>
  <si>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</si>
  <si>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</si>
  <si>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</si>
  <si>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</si>
  <si>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</si>
  <si>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</si>
  <si>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</si>
  <si>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</si>
  <si>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Carga, manobra e descarga de agregados ou solos em caminhão basculante de 6 m³ - carga com carregadeira de 1,72 m³ (exclusa) e descarga em distribuidor autopropelido</t>
  </si>
  <si>
    <t>5914642</t>
  </si>
  <si>
    <t>Carga, manobra e descarga de agregados ou solos em caminhão basculante de 6 m³ - carga com carregadeira de 1,72 m³ (exclusa) e descarga em distribuidor rebocável</t>
  </si>
  <si>
    <t>5914641</t>
  </si>
  <si>
    <t>Carga, manobra e descarga de agregados ou solos em caminhão basculante de 6 m³ - carga com carregadeira de 1,72 m³ (exclusa) e descarga livre</t>
  </si>
  <si>
    <t>5915456</t>
  </si>
  <si>
    <t>Carga, manobra e descarga de agregados ou solos em caminhão basculante de 6 m³ - carga com carregadeira de 1,72 m³ e descarga em distribuidor autopropelido</t>
  </si>
  <si>
    <t>5915454</t>
  </si>
  <si>
    <t>Carga, manobra e descarga de agregados ou solos em caminhão basculante de 6 m³ - carga com carregadeira de 1,72 m³ e descarga em distribuidor rebocável</t>
  </si>
  <si>
    <t>5915399</t>
  </si>
  <si>
    <t>Carga, manobra e descarga de agregados ou solos em caminhão basculante de 6 m³ - carga com carregadeira de 1,72 m³ e descarga livre</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</si>
  <si>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</si>
  <si>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</si>
  <si>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</si>
  <si>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</si>
  <si>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</si>
  <si>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</si>
  <si>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</si>
  <si>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Carga, manobra e descarga de agregados ou solos em caminhão basculante de 6 m³ - carga manual e descarga livre</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</si>
  <si>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</si>
  <si>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</si>
  <si>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</si>
  <si>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</si>
  <si>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</si>
  <si>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</si>
  <si>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</si>
  <si>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</si>
  <si>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</si>
  <si>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</si>
  <si>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</si>
  <si>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</si>
  <si>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</si>
  <si>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</si>
  <si>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</si>
  <si>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Carga, manobra e descarga de blocos de rocha em caminhão basculante de 8 m³ - carga com retroescavadeira de 0,29 m³ e descarga livre</t>
  </si>
  <si>
    <t>5914363</t>
  </si>
  <si>
    <t>Carga, manobra e descarga de cimento ou cal hidratada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</si>
  <si>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</si>
  <si>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</si>
  <si>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</si>
  <si>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</si>
  <si>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</si>
  <si>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</si>
  <si>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</si>
  <si>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</si>
  <si>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</si>
  <si>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</si>
  <si>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</si>
  <si>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</si>
  <si>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</si>
  <si>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10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</si>
  <si>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</si>
  <si>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</si>
  <si>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</si>
  <si>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</si>
  <si>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</si>
  <si>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</si>
  <si>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</si>
  <si>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</si>
  <si>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</si>
  <si>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</si>
  <si>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</si>
  <si>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</si>
  <si>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</si>
  <si>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</si>
  <si>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</si>
  <si>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</si>
  <si>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</si>
  <si>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</si>
  <si>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</si>
  <si>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</si>
  <si>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</si>
  <si>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</si>
  <si>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</si>
  <si>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</si>
  <si>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</si>
  <si>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</si>
  <si>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</si>
  <si>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</si>
  <si>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</si>
  <si>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Carga, manobra e descarga de materiais diversos em caminhão carroceria de 15 t - carga e descarga manuais</t>
  </si>
  <si>
    <t>5915474</t>
  </si>
  <si>
    <t>Carga, manobra e descarga de materiais diversos em caminhão carroceria de 5 t - carga e descarga manuais</t>
  </si>
  <si>
    <t>5914654</t>
  </si>
  <si>
    <t>Carga, manobra e descarga de materiais diversos em caminhão carroceria de 9 t - carga e descarga manuais</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</si>
  <si>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</si>
  <si>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</si>
  <si>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</si>
  <si>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</si>
  <si>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</si>
  <si>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</si>
  <si>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5915019</t>
  </si>
  <si>
    <t>Carga, manobra e descarga de materiais metálicos para AMV de bitola larga, qualquer abertura, em cavalo mecânico com semirreboque com capacidade de 32 t - carga e descarga com carregadeira</t>
  </si>
  <si>
    <t>5914683</t>
  </si>
  <si>
    <t>Carga, manobra e descarga de materiais metálicos para AMV de bitola métrica, qualquer abertura, com locomotiva diesel-elétrica em vagão plataforma com capacidade de 82 t - carga e descarga com carregadeira - bitola métrica</t>
  </si>
  <si>
    <t>5915020</t>
  </si>
  <si>
    <t>Carga, manobra e descarga de materiais metálicos para AMV de bitola métrica, qualquer abertura, em cavalo mecânico com semirreboque com capacidade de 32 t - carga e descarga com carregadeira</t>
  </si>
  <si>
    <t>5914684</t>
  </si>
  <si>
    <t>Carga, manobra e descarga de materiais metálicos para AMV de bitola mista, qualquer abertura, com locomotiva diesel-elétrica e vagão plataforma com capacidade de 98 t - carga e descarga com carregadeira</t>
  </si>
  <si>
    <t>5915021</t>
  </si>
  <si>
    <t>Carga, manobra e descarga de materiais metálicos para AMV de bitola mista, qualquer abertura, em cavalo mecânico com semirreboque com capacidade de 32 t - carga e descarga com carregadeira</t>
  </si>
  <si>
    <t>5914675</t>
  </si>
  <si>
    <t>Carga, manobra e descarga de material demolido em caminhão basculante de 6 m³ - carga com carregadeira de 1,72 m³ e descarga livre</t>
  </si>
  <si>
    <t>5915433</t>
  </si>
  <si>
    <t>Carga, manobra e descarga de material demolido em caminhão basculante de 6 m³ - carga manual e descarga livre</t>
  </si>
  <si>
    <t>5914304</t>
  </si>
  <si>
    <t>Carga, manobra e descarga de material fresado em caminhão basculante de 10 m³ - fresagem contínua em espessura de 3 cm - carga com fresadora e descarga livre</t>
  </si>
  <si>
    <t>5914305</t>
  </si>
  <si>
    <t>Carga, manobra e descarga de material fresado em caminhão basculante de 10 m³ - fresagem contínua em espessura de 4 cm - carga com fresadora e descarga livre</t>
  </si>
  <si>
    <t>5915440</t>
  </si>
  <si>
    <t>Carga, manobra e descarga de material fresado em caminhão basculante de 10 m³ - fresagem contínua em espessura de 5 cm - carga com fresadora e descarga livre</t>
  </si>
  <si>
    <t>5914306</t>
  </si>
  <si>
    <t>Carga, manobra e descarga de material fresado em caminhão basculante de 10 m³ - fresagem contínua em espessura de 6 cm - carga com fresadora e descarga livre</t>
  </si>
  <si>
    <t>5914307</t>
  </si>
  <si>
    <t>Carga, manobra e descarga de material fresado em caminhão basculante de 10 m³ - fresagem contínua em espessura de 7 cm - carga com fresadora e descarga livre</t>
  </si>
  <si>
    <t>5914308</t>
  </si>
  <si>
    <t>Carga, manobra e descarga de material fresado em caminhão basculante de 10 m³ - fresagem contínua em espessura de 8 cm - carga com fresadora e descarga livre</t>
  </si>
  <si>
    <t>5914309</t>
  </si>
  <si>
    <t>Carga, manobra e descarga de material fresado em caminhão basculante de 10 m³ - fresagem descontínua em espessura de 3 cm - carga com fresadora e descarga livre</t>
  </si>
  <si>
    <t>5914310</t>
  </si>
  <si>
    <t>Carga, manobra e descarga de material fresado em caminhão basculante de 10 m³ - fresagem descontínua em espessura de 4 cm - carga com fresadora e descarga livre</t>
  </si>
  <si>
    <t>5914352</t>
  </si>
  <si>
    <t>Carga, manobra e descarga de material fresado em caminhão basculante de 10 m³ - fresagem descontínua em espessura de 5 cm - carga com fresadora e descarga livre</t>
  </si>
  <si>
    <t>5914311</t>
  </si>
  <si>
    <t>Carga, manobra e descarga de material fresado em caminhão basculante de 10 m³ - fresagem descontínua em espessura de 6 cm - carga com fresadora e descarga livre</t>
  </si>
  <si>
    <t>5914312</t>
  </si>
  <si>
    <t>Carga, manobra e descarga de material fresado em caminhão basculante de 10 m³ - fresagem descontínua em espessura de 7 cm - carga com fresadora e descarga livre</t>
  </si>
  <si>
    <t>5914313</t>
  </si>
  <si>
    <t>Carga, manobra e descarga de material fresado em caminhão basculante de 10 m³ - fresagem descontínua em espessura de 8 cm - carga com fresadora e descarga livre</t>
  </si>
  <si>
    <t>5914339</t>
  </si>
  <si>
    <t>Carga, manobra e descarga de material fresado em caminhão basculante de 6 m³ - fresagem descontínua em espessura de 5 cm - carga com fresadora e descarga livre</t>
  </si>
  <si>
    <t>5914650</t>
  </si>
  <si>
    <t>Carga, manobra e descarga de mistura betuminosa a frio em caminhão basculante de 10 m³ - carga em usina de 60 t/h (PMF) e descarga em vibroacabadora</t>
  </si>
  <si>
    <t>5914358</t>
  </si>
  <si>
    <t>Carga, manobra e descarga de mistura betuminosa a frio em caminhão basculante de 6 m³ - carga em usina de 60 t/h (PMF) e descarga em vibroacabadora</t>
  </si>
  <si>
    <t>5915421</t>
  </si>
  <si>
    <t>Carga, manobra e descarga de mistura betuminosa a frio em caminhão basculante de 6 m³ - carga em usina de 60 t/h (PMF) e descarga manual</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</si>
  <si>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</si>
  <si>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</si>
  <si>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</si>
  <si>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</si>
  <si>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</si>
  <si>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</si>
  <si>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</si>
  <si>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</si>
  <si>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</si>
  <si>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</si>
  <si>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</si>
  <si>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32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</si>
  <si>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</si>
  <si>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</si>
  <si>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</si>
  <si>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</si>
  <si>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</si>
  <si>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</si>
  <si>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</si>
  <si>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</si>
  <si>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</si>
  <si>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</si>
  <si>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</si>
  <si>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</si>
  <si>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</si>
  <si>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</si>
  <si>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</si>
  <si>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</si>
  <si>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</si>
  <si>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</si>
  <si>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</si>
  <si>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</si>
  <si>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</si>
  <si>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</si>
  <si>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</si>
  <si>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</si>
  <si>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</si>
  <si>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</si>
  <si>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</si>
  <si>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</si>
  <si>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</si>
  <si>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</si>
  <si>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</si>
  <si>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</si>
  <si>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</si>
  <si>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Carga, manobra e descarga de trituração de galhos e troncos em caminhão basculante de 6 m³ - carga com trituradora e descarga livre</t>
  </si>
  <si>
    <t>5901639</t>
  </si>
  <si>
    <t>Transporte com caminhão basculante com caçamba estanque com capacidade de 14 m³ - rodovia em leito natural</t>
  </si>
  <si>
    <t>tkm</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</si>
  <si>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</si>
  <si>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</si>
  <si>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</si>
  <si>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</si>
  <si>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</si>
  <si>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</si>
  <si>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</si>
  <si>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</si>
  <si>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</si>
  <si>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Transporte com caminhão basculante de 10 m³ - rodovia pavimentada</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</si>
  <si>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</si>
  <si>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</si>
  <si>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</si>
  <si>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</si>
  <si>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</si>
  <si>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</si>
  <si>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</si>
  <si>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Transporte com caminhão basculante de 6 m³ - rodovia em leito natural</t>
  </si>
  <si>
    <t>5914329</t>
  </si>
  <si>
    <t>Transporte com caminhão basculante de 6 m³ - rodovia em revestimento primário</t>
  </si>
  <si>
    <t>5914344</t>
  </si>
  <si>
    <t>Transporte com caminhão basculante de 6 m³ - rodovia pavimentada</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</si>
  <si>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</si>
  <si>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</si>
  <si>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</si>
  <si>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</si>
  <si>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</si>
  <si>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</si>
  <si>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</si>
  <si>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</si>
  <si>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</si>
  <si>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</si>
  <si>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</si>
  <si>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</si>
  <si>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</si>
  <si>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</si>
  <si>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</si>
  <si>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</si>
  <si>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</si>
  <si>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</si>
  <si>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</si>
  <si>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</si>
  <si>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</si>
  <si>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</si>
  <si>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</si>
  <si>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</si>
  <si>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</si>
  <si>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Transporte com caminhão carroceria de 15 t - rodovia em leito natural</t>
  </si>
  <si>
    <t>5914464</t>
  </si>
  <si>
    <t>Transporte com caminhão carroceria de 15 t - rodovia em revestimento primário</t>
  </si>
  <si>
    <t>5914479</t>
  </si>
  <si>
    <t>Transporte com caminhão carroceria de 15 t - rodovia pavimentada</t>
  </si>
  <si>
    <t>5915322</t>
  </si>
  <si>
    <t>Transporte com caminhão carroceria de 5 t - rodovia em leito natural</t>
  </si>
  <si>
    <t>5915323</t>
  </si>
  <si>
    <t>Transporte com caminhão carroceria de 5 t - rodovia em revestimento primário</t>
  </si>
  <si>
    <t>5915324</t>
  </si>
  <si>
    <t>Transporte com caminhão carroceria de 5 t - rodovia pavimentada</t>
  </si>
  <si>
    <t>5914404</t>
  </si>
  <si>
    <t>Transporte com caminhão carroceria de 9 t - rodovia em leito natural</t>
  </si>
  <si>
    <t>5914419</t>
  </si>
  <si>
    <t>Transporte com caminhão carroceria de 9 t - rodovia em revestimento primário</t>
  </si>
  <si>
    <t>5914434</t>
  </si>
  <si>
    <t>Transporte com caminhão carroceria de 9 t - rodovia pavimentada</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</si>
  <si>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</si>
  <si>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</si>
  <si>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</si>
  <si>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</si>
  <si>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</si>
  <si>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</si>
  <si>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</si>
  <si>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</si>
  <si>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</si>
  <si>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</si>
  <si>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</si>
  <si>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</si>
  <si>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</si>
  <si>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Transporte de água com caminhão tanque de 10.000 l - rodovia em leito natural</t>
  </si>
  <si>
    <t>5915467</t>
  </si>
  <si>
    <t>Transporte de água com caminhão tanque de 10.000 l - rodovia em revestimento primário</t>
  </si>
  <si>
    <t>5915468</t>
  </si>
  <si>
    <t>Transporte de água com caminhão tanque de 10.000 l - rodovia pavimentada</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</si>
  <si>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</si>
  <si>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</si>
  <si>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</si>
  <si>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</si>
  <si>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</si>
  <si>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</si>
  <si>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</si>
  <si>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</si>
  <si>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</si>
  <si>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</si>
  <si>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</si>
  <si>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</si>
  <si>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</si>
  <si>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Transporte de água com caminhão tanque de 8.000 l - rodovia em leito natural</t>
  </si>
  <si>
    <t>5915449</t>
  </si>
  <si>
    <t>Transporte de água com caminhão tanque de 8.000 l - rodovia em revestimento primário</t>
  </si>
  <si>
    <t>5915450</t>
  </si>
  <si>
    <t>Transporte de água com caminhão tanque de 8.000 l - rodovia pavimentada</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</si>
  <si>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</si>
  <si>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</si>
  <si>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</si>
  <si>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</si>
  <si>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</si>
  <si>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</si>
  <si>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</si>
  <si>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</si>
  <si>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</si>
  <si>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</si>
  <si>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</si>
  <si>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</si>
  <si>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</si>
  <si>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</si>
  <si>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</si>
  <si>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</si>
  <si>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</si>
  <si>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</si>
  <si>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</si>
  <si>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</si>
  <si>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</si>
  <si>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</si>
  <si>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</si>
  <si>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</si>
  <si>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</si>
  <si>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</si>
  <si>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</si>
  <si>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</si>
  <si>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</si>
  <si>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</si>
  <si>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</si>
  <si>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</si>
  <si>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</si>
  <si>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</si>
  <si>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</si>
  <si>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</si>
  <si>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</si>
  <si>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</si>
  <si>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</si>
  <si>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</si>
  <si>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</si>
  <si>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</si>
  <si>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</si>
  <si>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</si>
  <si>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</si>
  <si>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</si>
  <si>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</si>
  <si>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</si>
  <si>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</si>
  <si>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</si>
  <si>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</si>
  <si>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</si>
  <si>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</si>
  <si>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</si>
  <si>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</si>
  <si>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</si>
  <si>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</si>
  <si>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</si>
  <si>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</si>
  <si>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</si>
  <si>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32 t - rodovia em leito natural</t>
  </si>
  <si>
    <t>unkm</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</si>
  <si>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</si>
  <si>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</si>
  <si>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</si>
  <si>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</si>
  <si>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</si>
  <si>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</si>
  <si>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</si>
  <si>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</si>
  <si>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</si>
  <si>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</si>
  <si>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</si>
  <si>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</si>
  <si>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</si>
  <si>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</si>
  <si>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</si>
  <si>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</si>
  <si>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</si>
  <si>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</si>
  <si>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</si>
  <si>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</si>
  <si>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</si>
  <si>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</si>
  <si>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</si>
  <si>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</si>
  <si>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</si>
  <si>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</si>
  <si>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</si>
  <si>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</si>
  <si>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</si>
  <si>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</si>
  <si>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</si>
  <si>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</si>
  <si>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</si>
  <si>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</si>
  <si>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</si>
  <si>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</si>
  <si>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</si>
  <si>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</si>
  <si>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</si>
  <si>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</si>
  <si>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</si>
  <si>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</si>
  <si>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</si>
  <si>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</si>
  <si>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</si>
  <si>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</si>
  <si>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</si>
  <si>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</si>
  <si>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</si>
  <si>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</si>
  <si>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</si>
  <si>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</si>
  <si>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</si>
  <si>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Transporte de cimento ou cal hidratada a granel com caminhão silo de 30 m³ - rodovia em leito natural</t>
  </si>
  <si>
    <t>5914365</t>
  </si>
  <si>
    <t>Transporte de cimento ou cal hidratada a granel com caminhão silo de 30 m³ - rodovia em revestimento primário</t>
  </si>
  <si>
    <t>5914366</t>
  </si>
  <si>
    <t>Transporte de cimento ou cal hidratada a granel com caminhão silo de 30 m³ - rodovia pavimentada</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</si>
  <si>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</si>
  <si>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</si>
  <si>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</si>
  <si>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</si>
  <si>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</si>
  <si>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</si>
  <si>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</si>
  <si>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Transporte de detritos com caminhão de hidrojateamento de alta pressão e vácuo de 9 m³ - rodovia em leito natural</t>
  </si>
  <si>
    <t>5914368</t>
  </si>
  <si>
    <t>Transporte de detritos com caminhão de hidrojateamento de alta pressão e vácuo de 9 m³ - rodovia em revestimento primário</t>
  </si>
  <si>
    <t>5914369</t>
  </si>
  <si>
    <t>Transporte de detritos com caminhão de hidrojateamento de alta pressão e vácuo de 9 m³ - rodovia pavimentada</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</si>
  <si>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</si>
  <si>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</si>
  <si>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</si>
  <si>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</si>
  <si>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</si>
  <si>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</si>
  <si>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</si>
  <si>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</si>
  <si>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</si>
  <si>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</si>
  <si>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</si>
  <si>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</si>
  <si>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</si>
  <si>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</si>
  <si>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</si>
  <si>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</si>
  <si>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</si>
  <si>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</si>
  <si>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</si>
  <si>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</si>
  <si>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</si>
  <si>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</si>
  <si>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</si>
  <si>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</si>
  <si>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</si>
  <si>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</si>
  <si>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</si>
  <si>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</si>
  <si>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</si>
  <si>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</si>
  <si>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</si>
  <si>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</si>
  <si>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</si>
  <si>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</si>
  <si>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</si>
  <si>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</si>
  <si>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</si>
  <si>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</si>
  <si>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</si>
  <si>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</si>
  <si>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</si>
  <si>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</si>
  <si>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</si>
  <si>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</si>
  <si>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</si>
  <si>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</si>
  <si>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</si>
  <si>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</si>
  <si>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</si>
  <si>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</si>
  <si>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</si>
  <si>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</si>
  <si>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</si>
  <si>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</si>
  <si>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</si>
  <si>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</si>
  <si>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</si>
  <si>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</si>
  <si>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</si>
  <si>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Transporte de material de 3ª categoria com caminhão basculante de 8 m³ para rocha - rodovia em leito natural</t>
  </si>
  <si>
    <t>5914347</t>
  </si>
  <si>
    <t>Transporte de material de 3ª categoria com caminhão basculante de 8 m³ para rocha - rodovia em revestimento primário</t>
  </si>
  <si>
    <t>5914348</t>
  </si>
  <si>
    <t>Transporte de material de 3ª categoria com caminhão basculante de 8 m³ para rocha - rodovia pavimentada</t>
  </si>
  <si>
    <t>5914611</t>
  </si>
  <si>
    <t>Transporte de mistura betuminosa a quente com caminhão com caçamba térmica de 6 m³ - rodovia em leito natural</t>
  </si>
  <si>
    <t>5914613</t>
  </si>
  <si>
    <t>Transporte de mistura betuminosa a quente com caminhão com caçamba térmica de 6 m³ - rodovia em revestimento primário</t>
  </si>
  <si>
    <t>5914612</t>
  </si>
  <si>
    <t>Transporte de mistura betuminosa a quente com caminhão com caçamba térmica de 6 m³ - rodovia pavimentada</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</si>
  <si>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</si>
  <si>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</si>
  <si>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</si>
  <si>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</si>
  <si>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</si>
  <si>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</si>
  <si>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</si>
  <si>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</si>
  <si>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</si>
  <si>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</si>
  <si>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</si>
  <si>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</si>
  <si>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</si>
  <si>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</si>
  <si>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</si>
  <si>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</si>
  <si>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</si>
  <si>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</si>
  <si>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</si>
  <si>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</si>
  <si>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</si>
  <si>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</si>
  <si>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</si>
  <si>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</si>
  <si>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</si>
  <si>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</si>
  <si>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</si>
  <si>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</si>
  <si>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</si>
  <si>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</si>
  <si>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</si>
  <si>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</si>
  <si>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</si>
  <si>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</si>
  <si>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</si>
  <si>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</si>
  <si>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</si>
  <si>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</si>
  <si>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</si>
  <si>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</si>
  <si>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</si>
  <si>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</si>
  <si>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</si>
  <si>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</si>
  <si>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</si>
  <si>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</si>
  <si>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</si>
  <si>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</si>
  <si>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</si>
  <si>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</si>
  <si>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</si>
  <si>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</si>
  <si>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</si>
  <si>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</si>
  <si>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</si>
  <si>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</si>
  <si>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</si>
  <si>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</si>
  <si>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</si>
  <si>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</si>
  <si>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</si>
  <si>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</si>
  <si>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</si>
  <si>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</si>
  <si>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</si>
  <si>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</si>
  <si>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</si>
  <si>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</si>
  <si>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</si>
  <si>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Transporte em cavalo mecânico com dolly de 4 eixos com capacidade de 57 t - rodovia em leito natural</t>
  </si>
  <si>
    <t>5915326</t>
  </si>
  <si>
    <t>Transporte em cavalo mecânico com dolly de 4 eixos com capacidade de 57 t - rodovia em revestimento primário</t>
  </si>
  <si>
    <t>5915327</t>
  </si>
  <si>
    <t>Transporte em cavalo mecânico com dolly de 4 eixos com capacidade de 57 t - rodovia pavimentada</t>
  </si>
  <si>
    <t>5915328</t>
  </si>
  <si>
    <t>Transporte em cavalo mecânico com dollys de 3 e 4 eixos com capacidade de 77 t - rodovia em leito natural</t>
  </si>
  <si>
    <t>5915329</t>
  </si>
  <si>
    <t>Transporte em cavalo mecânico com dollys de 3 e 4 eixos com capacidade de 77 t - rodovia em revestimento primário</t>
  </si>
  <si>
    <t>5915330</t>
  </si>
  <si>
    <t>Transporte em cavalo mecânico com dollys de 3 e 4 eixos com capacidade de 77 t - rodovia pavimentada</t>
  </si>
  <si>
    <t>5915331</t>
  </si>
  <si>
    <t>Transporte em cavalo mecânico com dollys de 5 e 4 eixos com capacidade de 111 t - rodovia em leito natural</t>
  </si>
  <si>
    <t>5915332</t>
  </si>
  <si>
    <t>Transporte em cavalo mecânico com dollys de 5 e 4 eixos com capacidade de 111 t - rodovia em revestimento primário</t>
  </si>
  <si>
    <t>5915333</t>
  </si>
  <si>
    <t>Transporte em cavalo mecânico com dollys de 5 e 4 eixos com capacidade de 111 t - rodovia pavimentada</t>
  </si>
  <si>
    <t>5915364</t>
  </si>
  <si>
    <t>Transporte em cavalo mecânico com reboques de 5 e 4 eixos com capacidade de 130 t - rodovia em leito natural</t>
  </si>
  <si>
    <t>5915365</t>
  </si>
  <si>
    <t>Transporte em cavalo mecânico com reboques de 5 e 4 eixos com capacidade de 130 t - rodovia em revestimento primário</t>
  </si>
  <si>
    <t>5915361</t>
  </si>
  <si>
    <t>Transporte em cavalo mecânico com reboques de 5 e 4 eixos com capacidade de 130 t - rodovia pavimentada</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</si>
  <si>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</si>
  <si>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</si>
  <si>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</si>
  <si>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</si>
  <si>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</si>
  <si>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</si>
  <si>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</si>
  <si>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</si>
  <si>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</si>
  <si>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</si>
  <si>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</si>
  <si>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</si>
  <si>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</si>
  <si>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</si>
  <si>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</si>
  <si>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</si>
  <si>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</si>
  <si>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</si>
  <si>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</si>
  <si>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</si>
  <si>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</si>
  <si>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</si>
  <si>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</si>
  <si>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</si>
  <si>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</si>
  <si>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</si>
  <si>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</si>
  <si>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</si>
  <si>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</si>
  <si>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</si>
  <si>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</si>
  <si>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</si>
  <si>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</si>
  <si>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</si>
  <si>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</si>
  <si>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</si>
  <si>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</si>
  <si>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</si>
  <si>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</si>
  <si>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</si>
  <si>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</si>
  <si>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</si>
  <si>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</si>
  <si>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</si>
  <si>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</si>
  <si>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</si>
  <si>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</si>
  <si>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</si>
  <si>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</si>
  <si>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</si>
  <si>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</si>
  <si>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</si>
  <si>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</si>
  <si>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</si>
  <si>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</si>
  <si>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</si>
  <si>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</si>
  <si>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</si>
  <si>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</si>
  <si>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</si>
  <si>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</si>
  <si>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</si>
  <si>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</si>
  <si>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</si>
  <si>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</si>
  <si>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</si>
  <si>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</si>
  <si>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</si>
  <si>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</si>
  <si>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</si>
  <si>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</si>
  <si>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</si>
  <si>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</si>
  <si>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</si>
  <si>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</si>
  <si>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</si>
  <si>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</si>
  <si>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</si>
  <si>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</si>
  <si>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</si>
  <si>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</si>
  <si>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</si>
  <si>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</si>
  <si>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</si>
  <si>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</si>
  <si>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</si>
  <si>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</si>
  <si>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</si>
  <si>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</si>
  <si>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</si>
  <si>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</si>
  <si>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</si>
  <si>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</si>
  <si>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</si>
  <si>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</si>
  <si>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</si>
  <si>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</si>
  <si>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</si>
  <si>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</si>
  <si>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</si>
  <si>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</si>
  <si>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</si>
  <si>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</si>
  <si>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</si>
  <si>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</si>
  <si>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</si>
  <si>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</si>
  <si>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</si>
  <si>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</si>
  <si>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</si>
  <si>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</si>
  <si>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</si>
  <si>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</si>
  <si>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</si>
  <si>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</si>
  <si>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</si>
  <si>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</si>
  <si>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</si>
  <si>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</si>
  <si>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</si>
  <si>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</si>
  <si>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</si>
  <si>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</si>
  <si>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</si>
  <si>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</si>
  <si>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</si>
  <si>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</si>
  <si>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</si>
  <si>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</si>
  <si>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</si>
  <si>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</si>
  <si>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</si>
  <si>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</si>
  <si>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</si>
  <si>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</si>
  <si>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</si>
  <si>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</si>
  <si>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</si>
  <si>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</si>
  <si>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 faixa II - brita comercial</t>
  </si>
  <si>
    <t>6416038</t>
  </si>
  <si>
    <t>Usinagem de agregados para microrrevestimento a frio - faixa II - brita produzida</t>
  </si>
  <si>
    <t>6416037</t>
  </si>
  <si>
    <t>Usinagem de agregados para microrrevestimento a frio - faixa III - brita comercial</t>
  </si>
  <si>
    <t>6416035</t>
  </si>
  <si>
    <t>Usinagem de agregados para microrrevestimento a frio - faixa III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</si>
  <si>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</si>
  <si>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</si>
  <si>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</si>
  <si>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</si>
  <si>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</si>
  <si>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</si>
  <si>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</si>
  <si>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</si>
  <si>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</si>
  <si>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</si>
  <si>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</si>
  <si>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</si>
  <si>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</si>
  <si>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</si>
  <si>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</si>
  <si>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</si>
  <si>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</si>
  <si>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</si>
  <si>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</si>
  <si>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</si>
  <si>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</si>
  <si>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</si>
  <si>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</si>
  <si>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</si>
  <si>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</si>
  <si>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</si>
  <si>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</si>
  <si>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</si>
  <si>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</si>
  <si>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</si>
  <si>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</si>
  <si>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</si>
  <si>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</si>
  <si>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</si>
  <si>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</si>
  <si>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</si>
  <si>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</si>
  <si>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</si>
  <si>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</si>
  <si>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</si>
  <si>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</si>
  <si>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</si>
  <si>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</si>
  <si>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</si>
  <si>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</si>
  <si>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</si>
  <si>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</si>
  <si>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</si>
  <si>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</si>
  <si>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</si>
  <si>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</si>
  <si>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</si>
  <si>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</si>
  <si>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</si>
  <si>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</si>
  <si>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</si>
  <si>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</si>
  <si>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</si>
  <si>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</si>
  <si>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</si>
  <si>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</si>
  <si>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</si>
  <si>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</si>
  <si>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</si>
  <si>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</si>
  <si>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</si>
  <si>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</si>
  <si>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</si>
  <si>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</si>
  <si>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</si>
  <si>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</si>
  <si>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</si>
  <si>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</si>
  <si>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</si>
  <si>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6416288</t>
  </si>
  <si>
    <t>Usinagem de concreto asfáltico reciclado a frio com espuma de asfalto, agregado produzido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</si>
  <si>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</si>
  <si>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</si>
  <si>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</si>
  <si>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</si>
  <si>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</si>
  <si>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</si>
  <si>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</si>
  <si>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</si>
  <si>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</si>
  <si>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</si>
  <si>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</si>
  <si>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</si>
  <si>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</si>
  <si>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</si>
  <si>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</si>
  <si>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</si>
  <si>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</si>
  <si>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</si>
  <si>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</si>
  <si>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</si>
  <si>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</si>
  <si>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</si>
  <si>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</si>
  <si>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</si>
  <si>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</si>
  <si>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</si>
  <si>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</si>
  <si>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</si>
  <si>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</si>
  <si>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</si>
  <si>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</si>
  <si>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</si>
  <si>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</si>
  <si>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</si>
  <si>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</si>
  <si>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</si>
  <si>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</si>
  <si>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</si>
  <si>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</si>
  <si>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</si>
  <si>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</si>
  <si>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</si>
  <si>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</si>
  <si>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</si>
  <si>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</si>
  <si>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</si>
  <si>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</si>
  <si>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</si>
  <si>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</si>
  <si>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</si>
  <si>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</si>
  <si>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</si>
  <si>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</si>
  <si>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</si>
  <si>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</si>
  <si>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</si>
  <si>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</si>
  <si>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</si>
  <si>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</si>
  <si>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</si>
  <si>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</si>
  <si>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</si>
  <si>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</si>
  <si>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</si>
  <si>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</si>
  <si>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</si>
  <si>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</si>
  <si>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</si>
  <si>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</si>
  <si>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</si>
  <si>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</si>
  <si>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</si>
  <si>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</si>
  <si>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</si>
  <si>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</si>
  <si>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</si>
  <si>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</si>
  <si>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</si>
  <si>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</si>
  <si>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</si>
  <si>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</si>
  <si>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</si>
  <si>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</si>
  <si>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</si>
  <si>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</si>
  <si>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</si>
  <si>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</si>
  <si>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</si>
  <si>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</si>
  <si>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</si>
  <si>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</si>
  <si>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</si>
  <si>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</si>
  <si>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</si>
  <si>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</si>
  <si>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</si>
  <si>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</si>
  <si>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</si>
  <si>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</si>
  <si>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</si>
  <si>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</si>
  <si>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</si>
  <si>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</si>
  <si>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</si>
  <si>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</si>
  <si>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</si>
  <si>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</si>
  <si>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</si>
  <si>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</si>
  <si>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</si>
  <si>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</si>
  <si>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</si>
  <si>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</si>
  <si>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</si>
  <si>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</si>
  <si>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</si>
  <si>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</si>
  <si>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</si>
  <si>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</si>
  <si>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</si>
  <si>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</si>
  <si>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</si>
  <si>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</si>
  <si>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</si>
  <si>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</si>
  <si>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</si>
  <si>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</si>
  <si>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</si>
  <si>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</si>
  <si>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</si>
  <si>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</si>
  <si>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</si>
  <si>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</si>
  <si>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</si>
  <si>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</si>
  <si>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</si>
  <si>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</si>
  <si>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</si>
  <si>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</si>
  <si>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</si>
  <si>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</si>
  <si>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</si>
  <si>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</si>
  <si>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</si>
  <si>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</si>
  <si>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</si>
  <si>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</si>
  <si>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</si>
  <si>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</si>
  <si>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</si>
  <si>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</si>
  <si>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</si>
  <si>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</si>
  <si>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</si>
  <si>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</si>
  <si>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</si>
  <si>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</si>
  <si>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</si>
  <si>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</si>
  <si>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</si>
  <si>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</si>
  <si>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</si>
  <si>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</si>
  <si>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</si>
  <si>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</si>
  <si>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</si>
  <si>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</si>
  <si>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</si>
  <si>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</si>
  <si>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</si>
  <si>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</si>
  <si>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</si>
  <si>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</si>
  <si>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</si>
  <si>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</si>
  <si>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</si>
  <si>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</si>
  <si>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</si>
  <si>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</si>
  <si>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</si>
  <si>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</si>
  <si>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</si>
  <si>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</si>
  <si>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</si>
  <si>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</si>
  <si>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</si>
  <si>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</si>
  <si>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</si>
  <si>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</si>
  <si>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</si>
  <si>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</si>
  <si>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</si>
  <si>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</si>
  <si>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</si>
  <si>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</si>
  <si>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</si>
  <si>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</si>
  <si>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</si>
  <si>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</si>
  <si>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</si>
  <si>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</si>
  <si>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</si>
  <si>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</si>
  <si>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</si>
  <si>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</si>
  <si>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</si>
  <si>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</si>
  <si>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</si>
  <si>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</si>
  <si>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</si>
  <si>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</si>
  <si>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</si>
  <si>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</si>
  <si>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</si>
  <si>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</si>
  <si>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</si>
  <si>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</si>
  <si>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</si>
  <si>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</si>
  <si>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</si>
  <si>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</si>
  <si>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</si>
  <si>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</si>
  <si>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</si>
  <si>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</si>
  <si>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</si>
  <si>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</si>
  <si>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</si>
  <si>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</si>
  <si>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</si>
  <si>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</si>
  <si>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</si>
  <si>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</si>
  <si>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</si>
  <si>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</si>
  <si>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</si>
  <si>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</si>
  <si>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</si>
  <si>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</si>
  <si>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</si>
  <si>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</si>
  <si>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</si>
  <si>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</si>
  <si>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</si>
  <si>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</si>
  <si>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</si>
  <si>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</si>
  <si>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</si>
  <si>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</si>
  <si>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</si>
  <si>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</si>
  <si>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</si>
  <si>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</si>
  <si>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</si>
  <si>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</si>
  <si>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</si>
  <si>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</si>
  <si>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</si>
  <si>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</si>
  <si>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</si>
  <si>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</si>
  <si>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</si>
  <si>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</si>
  <si>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</si>
  <si>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</si>
  <si>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</si>
  <si>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</si>
  <si>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</si>
  <si>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</si>
  <si>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</si>
  <si>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</si>
  <si>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</si>
  <si>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</si>
  <si>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</si>
  <si>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</si>
  <si>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</si>
  <si>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</si>
  <si>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</si>
  <si>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</si>
  <si>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</si>
  <si>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</si>
  <si>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</si>
  <si>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</si>
  <si>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</si>
  <si>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</si>
  <si>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</si>
  <si>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</si>
  <si>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</si>
  <si>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</si>
  <si>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</si>
  <si>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</si>
  <si>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</si>
  <si>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</si>
  <si>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</si>
  <si>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</si>
  <si>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</si>
  <si>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</si>
  <si>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</si>
  <si>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</si>
  <si>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</si>
  <si>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</si>
  <si>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</si>
  <si>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</si>
  <si>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</si>
  <si>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</si>
  <si>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</si>
  <si>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</si>
  <si>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</si>
  <si>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</si>
  <si>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</si>
  <si>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</si>
  <si>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</si>
  <si>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</si>
  <si>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</si>
  <si>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</si>
  <si>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</si>
  <si>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</si>
  <si>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</si>
  <si>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</si>
  <si>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</si>
  <si>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</si>
  <si>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</si>
  <si>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</si>
  <si>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</si>
  <si>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</si>
  <si>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</si>
  <si>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</si>
  <si>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</si>
  <si>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</si>
  <si>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</si>
  <si>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</si>
  <si>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</si>
  <si>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</si>
  <si>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</si>
  <si>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</si>
  <si>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</si>
  <si>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</si>
  <si>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</si>
  <si>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</si>
  <si>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</si>
  <si>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</si>
  <si>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</si>
  <si>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</si>
  <si>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</si>
  <si>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</si>
  <si>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</si>
  <si>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</si>
  <si>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</si>
  <si>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</si>
  <si>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</si>
  <si>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</si>
  <si>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</si>
  <si>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</si>
  <si>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</si>
  <si>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</si>
  <si>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</si>
  <si>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</si>
  <si>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</si>
  <si>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</si>
  <si>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</si>
  <si>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</si>
  <si>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</si>
  <si>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</si>
  <si>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</si>
  <si>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</si>
  <si>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</si>
  <si>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</si>
  <si>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</si>
  <si>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</si>
  <si>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</si>
  <si>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</si>
  <si>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</si>
  <si>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</si>
  <si>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</si>
  <si>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</si>
  <si>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</si>
  <si>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</si>
  <si>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</si>
  <si>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</si>
  <si>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</si>
  <si>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</si>
  <si>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</si>
  <si>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</si>
  <si>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</si>
  <si>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</si>
  <si>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</si>
  <si>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</si>
  <si>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</si>
  <si>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</si>
  <si>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</si>
  <si>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</si>
  <si>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</si>
  <si>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</si>
  <si>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</si>
  <si>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</si>
  <si>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Padrão</t>
  </si>
  <si>
    <t>mês</t>
  </si>
  <si>
    <t>7119714</t>
  </si>
  <si>
    <t>Amarração do sistema de fundeio - profundidade de até 50 m</t>
  </si>
  <si>
    <t>7119715</t>
  </si>
  <si>
    <t>Ânodo de sacrifício para proteção do casco - fornecimento e instalação</t>
  </si>
  <si>
    <t>7119678</t>
  </si>
  <si>
    <t>Beneficiamento de aço naval para construção de instalações portuárias de pequeno porte - excluso o aço naval</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</si>
  <si>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</si>
  <si>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</si>
  <si>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</si>
  <si>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</si>
  <si>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</si>
  <si>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</si>
  <si>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</si>
  <si>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</si>
  <si>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</si>
  <si>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</si>
  <si>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</si>
  <si>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</si>
  <si>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</si>
  <si>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</si>
  <si>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</si>
  <si>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</si>
  <si>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</si>
  <si>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</si>
  <si>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</si>
  <si>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</si>
  <si>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</si>
  <si>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</si>
  <si>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</si>
  <si>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</si>
  <si>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</si>
  <si>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</si>
  <si>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</si>
  <si>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</si>
  <si>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</si>
  <si>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</si>
  <si>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</si>
  <si>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</si>
  <si>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</si>
  <si>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</si>
  <si>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</si>
  <si>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</si>
  <si>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</si>
  <si>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</si>
  <si>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</si>
  <si>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</si>
  <si>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</si>
  <si>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</si>
  <si>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</si>
  <si>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</si>
  <si>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7107376</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</si>
  <si>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</si>
  <si>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</si>
  <si>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</si>
  <si>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</si>
  <si>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</si>
  <si>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</si>
  <si>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</si>
  <si>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</si>
  <si>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</si>
  <si>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</si>
  <si>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</si>
  <si>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</si>
  <si>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</si>
  <si>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7119787</t>
  </si>
  <si>
    <t>Instalações do Estaleiro Padrão para o beneficiamento de estruturas navais, inclusive mobiliário, equipamentos de informática e de segurança</t>
  </si>
  <si>
    <t>7119647</t>
  </si>
  <si>
    <t>Lançamento da embarcação sobre carreira em água</t>
  </si>
  <si>
    <t>7119679</t>
  </si>
  <si>
    <t>Lançamento de poita de concreto - peso submerso</t>
  </si>
  <si>
    <t>7119711</t>
  </si>
  <si>
    <t>Mancal de conexão - confecção e instalação</t>
  </si>
  <si>
    <t>7107379</t>
  </si>
  <si>
    <t>Manutenção de tratamento superficial e pintura da área interna do flutuante (tanques de reserva de flutuabilidade)</t>
  </si>
  <si>
    <t>7107381</t>
  </si>
  <si>
    <t>Manutenção de tratamento superficial e pintura da parte externa do flutuante (costados e espelhos de proa e popa) - exceto fundo</t>
  </si>
  <si>
    <t>7107380</t>
  </si>
  <si>
    <t>Manutenção de tratamento superficial e pintura da ponte, convés, casarias e demais estruturas metálicas navais sobre os flutuantes</t>
  </si>
  <si>
    <t>7107382</t>
  </si>
  <si>
    <t>Manutenção de tratamento superficial e pintura do fundo do flutuante</t>
  </si>
  <si>
    <t>7119713</t>
  </si>
  <si>
    <t>Molinete manual para sistema de fundeio com capacidade de tração de 70 kN - fornecimento e instalação</t>
  </si>
  <si>
    <t>7119646</t>
  </si>
  <si>
    <t>Transporte interno em estaleiro para movimentação de peças</t>
  </si>
  <si>
    <t>7107384</t>
  </si>
  <si>
    <t>Tratamento superficial e pintura da ponte e demais estruturas metálicas navais - exceto fundo do flutuante</t>
  </si>
  <si>
    <t>7107378</t>
  </si>
  <si>
    <t>Tratamento superficial e pintura do fundo do flutuante</t>
  </si>
  <si>
    <t>Sem desoneração</t>
  </si>
  <si>
    <t>Custo
 (R$)</t>
  </si>
  <si>
    <t>P9801</t>
  </si>
  <si>
    <t>Ajudante</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</si>
  <si>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</si>
  <si>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</si>
  <si>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</si>
  <si>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</si>
  <si>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</si>
  <si>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</si>
  <si>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</si>
  <si>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</si>
  <si>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</si>
  <si>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</si>
  <si>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</si>
  <si>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</si>
  <si>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</si>
  <si>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</si>
  <si>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</si>
  <si>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</si>
  <si>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</si>
  <si>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</si>
  <si>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</si>
  <si>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</si>
  <si>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</si>
  <si>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</si>
  <si>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</si>
  <si>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</si>
  <si>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</si>
  <si>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</si>
  <si>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</si>
  <si>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</si>
  <si>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</si>
  <si>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</si>
  <si>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</si>
  <si>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</si>
  <si>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</si>
  <si>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</si>
  <si>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</si>
  <si>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</si>
  <si>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</si>
  <si>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</si>
  <si>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</si>
  <si>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</si>
  <si>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</si>
  <si>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</si>
  <si>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</si>
  <si>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</si>
  <si>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</si>
  <si>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</si>
  <si>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</si>
  <si>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</si>
  <si>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</si>
  <si>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</si>
  <si>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</si>
  <si>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</si>
  <si>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</si>
  <si>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</si>
  <si>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</si>
  <si>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</si>
  <si>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</si>
  <si>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</si>
  <si>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</si>
  <si>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</si>
  <si>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</si>
  <si>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</si>
  <si>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</si>
  <si>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</si>
  <si>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</si>
  <si>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</si>
  <si>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</si>
  <si>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</si>
  <si>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</si>
  <si>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</si>
  <si>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</si>
  <si>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</si>
  <si>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</si>
  <si>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</si>
  <si>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</si>
  <si>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</si>
  <si>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</si>
  <si>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</si>
  <si>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</si>
  <si>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</si>
  <si>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</si>
  <si>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</si>
  <si>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</si>
  <si>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</si>
  <si>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</si>
  <si>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</si>
  <si>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</si>
  <si>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</si>
  <si>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</si>
  <si>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</si>
  <si>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</si>
  <si>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</si>
  <si>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</si>
  <si>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</si>
  <si>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</si>
  <si>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</si>
  <si>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</si>
  <si>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</si>
  <si>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</si>
  <si>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</si>
  <si>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</si>
  <si>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</si>
  <si>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</si>
  <si>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</si>
  <si>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</si>
  <si>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</si>
  <si>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</si>
  <si>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</si>
  <si>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</si>
  <si>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</si>
  <si>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</si>
  <si>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</si>
  <si>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</si>
  <si>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</si>
  <si>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</si>
  <si>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</si>
  <si>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</si>
  <si>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</si>
  <si>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</si>
  <si>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</si>
  <si>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</si>
  <si>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</si>
  <si>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</si>
  <si>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</si>
  <si>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</si>
  <si>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</si>
  <si>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</si>
  <si>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</si>
  <si>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</si>
  <si>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</si>
  <si>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</si>
  <si>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</si>
  <si>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</si>
  <si>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</si>
  <si>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</si>
  <si>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</si>
  <si>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</si>
  <si>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</si>
  <si>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</si>
  <si>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</si>
  <si>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</si>
  <si>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</si>
  <si>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</si>
  <si>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</si>
  <si>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</si>
  <si>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</si>
  <si>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</si>
  <si>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</si>
  <si>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</si>
  <si>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</si>
  <si>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</si>
  <si>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</si>
  <si>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</si>
  <si>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</si>
  <si>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</si>
  <si>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</si>
  <si>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</si>
  <si>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</si>
  <si>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</si>
  <si>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</si>
  <si>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</si>
  <si>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</si>
  <si>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</si>
  <si>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</si>
  <si>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</si>
  <si>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</si>
  <si>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</si>
  <si>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</si>
  <si>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</si>
  <si>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</si>
  <si>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</si>
  <si>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</si>
  <si>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</si>
  <si>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</si>
  <si>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</si>
  <si>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</si>
  <si>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</si>
  <si>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</si>
  <si>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</si>
  <si>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</si>
  <si>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</si>
  <si>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</si>
  <si>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</si>
  <si>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</si>
  <si>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</si>
  <si>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</si>
  <si>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</si>
  <si>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</si>
  <si>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</si>
  <si>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</si>
  <si>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</si>
  <si>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</si>
  <si>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</si>
  <si>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</si>
  <si>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</si>
  <si>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</si>
  <si>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</si>
  <si>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</si>
  <si>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</si>
  <si>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</si>
  <si>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Preço Unitário
(R$)</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</si>
  <si>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</si>
  <si>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</si>
  <si>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</si>
  <si>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</si>
  <si>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</si>
  <si>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</si>
  <si>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</si>
  <si>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</si>
  <si>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</si>
  <si>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</si>
  <si>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</si>
  <si>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</si>
  <si>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</si>
  <si>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</si>
  <si>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</si>
  <si>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</si>
  <si>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</si>
  <si>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</si>
  <si>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</si>
  <si>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</si>
  <si>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</si>
  <si>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</si>
  <si>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</si>
  <si>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</si>
  <si>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</si>
  <si>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</si>
  <si>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</si>
  <si>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</si>
  <si>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</si>
  <si>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</si>
  <si>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</si>
  <si>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</si>
  <si>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</si>
  <si>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</si>
  <si>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</si>
  <si>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</si>
  <si>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</si>
  <si>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</si>
  <si>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</si>
  <si>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</si>
  <si>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</si>
  <si>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</si>
  <si>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</si>
  <si>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</si>
  <si>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</si>
  <si>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</si>
  <si>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</si>
  <si>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</si>
  <si>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</si>
  <si>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</si>
  <si>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</si>
  <si>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</si>
  <si>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</si>
  <si>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</si>
  <si>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</si>
  <si>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</si>
  <si>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</si>
  <si>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</si>
  <si>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</si>
  <si>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</si>
  <si>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</si>
  <si>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</si>
  <si>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</si>
  <si>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</si>
  <si>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</si>
  <si>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</si>
  <si>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</si>
  <si>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</si>
  <si>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</si>
  <si>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</si>
  <si>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</si>
  <si>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</si>
  <si>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</si>
  <si>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</si>
  <si>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</si>
  <si>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</si>
  <si>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</si>
  <si>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</si>
  <si>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</si>
  <si>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</si>
  <si>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</si>
  <si>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</si>
  <si>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</si>
  <si>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</si>
  <si>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</si>
  <si>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</si>
  <si>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</si>
  <si>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</si>
  <si>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</si>
  <si>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</si>
  <si>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</si>
  <si>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</si>
  <si>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</si>
  <si>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</si>
  <si>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</si>
  <si>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</si>
  <si>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</si>
  <si>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</si>
  <si>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</si>
  <si>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</si>
  <si>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</si>
  <si>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</si>
  <si>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</si>
  <si>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</si>
  <si>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</si>
  <si>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</si>
  <si>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</si>
  <si>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</si>
  <si>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</si>
  <si>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</si>
  <si>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</si>
  <si>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</si>
  <si>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</si>
  <si>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</si>
  <si>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</si>
  <si>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</si>
  <si>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</si>
  <si>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</si>
  <si>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</si>
  <si>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</si>
  <si>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</si>
  <si>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</si>
  <si>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</si>
  <si>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</si>
  <si>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</si>
  <si>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</si>
  <si>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</si>
  <si>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</si>
  <si>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</si>
  <si>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</si>
  <si>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</si>
  <si>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</si>
  <si>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</si>
  <si>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</si>
  <si>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</si>
  <si>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</si>
  <si>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</si>
  <si>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</si>
  <si>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</si>
  <si>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</si>
  <si>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</si>
  <si>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</si>
  <si>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</si>
  <si>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</si>
  <si>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</si>
  <si>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</si>
  <si>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</si>
  <si>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</si>
  <si>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</si>
  <si>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</si>
  <si>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</si>
  <si>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</si>
  <si>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</si>
  <si>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</si>
  <si>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</si>
  <si>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</si>
  <si>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</si>
  <si>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</si>
  <si>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</si>
  <si>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</si>
  <si>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</si>
  <si>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</si>
  <si>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</si>
  <si>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</si>
  <si>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</si>
  <si>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</si>
  <si>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</si>
  <si>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</si>
  <si>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</si>
  <si>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</si>
  <si>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</si>
  <si>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</si>
  <si>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</si>
  <si>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</si>
  <si>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</si>
  <si>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</si>
  <si>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</si>
  <si>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</si>
  <si>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</si>
  <si>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</si>
  <si>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</si>
  <si>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</si>
  <si>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</si>
  <si>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</si>
  <si>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</si>
  <si>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</si>
  <si>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</si>
  <si>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</si>
  <si>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</si>
  <si>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</si>
  <si>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</si>
  <si>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</si>
  <si>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</si>
  <si>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</si>
  <si>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</si>
  <si>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</si>
  <si>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</si>
  <si>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</si>
  <si>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</si>
  <si>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</si>
  <si>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</si>
  <si>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</si>
  <si>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</si>
  <si>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</si>
  <si>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</si>
  <si>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</si>
  <si>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</si>
  <si>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</si>
  <si>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</si>
  <si>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</si>
  <si>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</si>
  <si>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</si>
  <si>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</si>
  <si>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</si>
  <si>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</si>
  <si>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</si>
  <si>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</si>
  <si>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</si>
  <si>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</si>
  <si>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</si>
  <si>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</si>
  <si>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</si>
  <si>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</si>
  <si>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</si>
  <si>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</si>
  <si>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</si>
  <si>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</si>
  <si>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</si>
  <si>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</si>
  <si>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</si>
  <si>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</si>
  <si>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</si>
  <si>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</si>
  <si>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</si>
  <si>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</si>
  <si>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</si>
  <si>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</si>
  <si>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</si>
  <si>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</si>
  <si>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</si>
  <si>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</si>
  <si>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</si>
  <si>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</si>
  <si>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</si>
  <si>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</si>
  <si>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</si>
  <si>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</si>
  <si>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</si>
  <si>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</si>
  <si>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</si>
  <si>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</si>
  <si>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</si>
  <si>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</si>
  <si>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</si>
  <si>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</si>
  <si>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</si>
  <si>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</si>
  <si>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</si>
  <si>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</si>
  <si>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</si>
  <si>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</si>
  <si>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</si>
  <si>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</si>
  <si>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</si>
  <si>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</si>
  <si>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</si>
  <si>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</si>
  <si>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</si>
  <si>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</si>
  <si>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</si>
  <si>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</si>
  <si>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</si>
  <si>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</si>
  <si>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</si>
  <si>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</si>
  <si>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</si>
  <si>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</si>
  <si>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</si>
  <si>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</si>
  <si>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</si>
  <si>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</si>
  <si>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</si>
  <si>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</si>
  <si>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</si>
  <si>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</si>
  <si>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</si>
  <si>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</si>
  <si>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</si>
  <si>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</si>
  <si>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</si>
  <si>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</si>
  <si>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</si>
  <si>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</si>
  <si>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</si>
  <si>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</si>
  <si>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</si>
  <si>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</si>
  <si>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</si>
  <si>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</si>
  <si>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</si>
  <si>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</si>
  <si>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</si>
  <si>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</si>
  <si>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</si>
  <si>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</si>
  <si>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</si>
  <si>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</si>
  <si>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</si>
  <si>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</si>
  <si>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</si>
  <si>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</si>
  <si>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</si>
  <si>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</si>
  <si>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</si>
  <si>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</si>
  <si>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</si>
  <si>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</si>
  <si>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</si>
  <si>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</si>
  <si>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</si>
  <si>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</si>
  <si>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</si>
  <si>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</si>
  <si>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</si>
  <si>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</si>
  <si>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</si>
  <si>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</si>
  <si>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</si>
  <si>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</si>
  <si>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</si>
  <si>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</si>
  <si>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</si>
  <si>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</si>
  <si>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</si>
  <si>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</si>
  <si>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</si>
  <si>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</si>
  <si>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</si>
  <si>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</si>
  <si>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</si>
  <si>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</si>
  <si>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</si>
  <si>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</si>
  <si>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</si>
  <si>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</si>
  <si>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</si>
  <si>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</si>
  <si>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</si>
  <si>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</si>
  <si>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</si>
  <si>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</si>
  <si>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</si>
  <si>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</si>
  <si>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</si>
  <si>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</si>
  <si>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</si>
  <si>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</si>
  <si>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</si>
  <si>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</si>
  <si>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</si>
  <si>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</si>
  <si>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</si>
  <si>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</si>
  <si>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</si>
  <si>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</si>
  <si>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</si>
  <si>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</si>
  <si>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</si>
  <si>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</si>
  <si>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</si>
  <si>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</si>
  <si>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</si>
  <si>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</si>
  <si>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</si>
  <si>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</si>
  <si>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</si>
  <si>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</si>
  <si>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</si>
  <si>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</si>
  <si>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</si>
  <si>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</si>
  <si>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</si>
  <si>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</si>
  <si>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</si>
  <si>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</si>
  <si>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</si>
  <si>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</si>
  <si>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</si>
  <si>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</si>
  <si>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</si>
  <si>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</si>
  <si>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</si>
  <si>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</si>
  <si>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</si>
  <si>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</si>
  <si>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</si>
  <si>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</si>
  <si>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</si>
  <si>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</si>
  <si>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</si>
  <si>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</si>
  <si>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</si>
  <si>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</si>
  <si>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</si>
  <si>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</si>
  <si>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</si>
  <si>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M0375</t>
  </si>
  <si>
    <t>Serra copo com suporte para furadeira para chapas de até 3 mm - D = 25 mm</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</si>
  <si>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</si>
  <si>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</si>
  <si>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</si>
  <si>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</si>
  <si>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</si>
  <si>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</si>
  <si>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</si>
  <si>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</si>
  <si>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</si>
  <si>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</si>
  <si>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</si>
  <si>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</si>
  <si>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</si>
  <si>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</si>
  <si>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</si>
  <si>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</si>
  <si>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</si>
  <si>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</si>
  <si>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</si>
  <si>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</si>
  <si>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</si>
  <si>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</si>
  <si>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</si>
  <si>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</si>
  <si>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</si>
  <si>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</si>
  <si>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</si>
  <si>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</si>
  <si>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</si>
  <si>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</si>
  <si>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</si>
  <si>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</si>
  <si>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</si>
  <si>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</si>
  <si>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</si>
  <si>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</si>
  <si>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</si>
  <si>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</si>
  <si>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</si>
  <si>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</si>
  <si>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</si>
  <si>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</si>
  <si>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</si>
  <si>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</si>
  <si>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</si>
  <si>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</si>
  <si>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</si>
  <si>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</si>
  <si>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</si>
  <si>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</si>
  <si>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</si>
  <si>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</si>
  <si>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</si>
  <si>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</si>
  <si>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</si>
  <si>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</si>
  <si>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</si>
  <si>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</si>
  <si>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</si>
  <si>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</si>
  <si>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</si>
  <si>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</si>
  <si>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</si>
  <si>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</si>
  <si>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</si>
  <si>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</si>
  <si>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</si>
  <si>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</si>
  <si>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</si>
  <si>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</si>
  <si>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</si>
  <si>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</si>
  <si>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</si>
  <si>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</si>
  <si>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</si>
  <si>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</si>
  <si>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</si>
  <si>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</si>
  <si>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</si>
  <si>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</si>
  <si>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</si>
  <si>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</si>
  <si>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</si>
  <si>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</si>
  <si>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</si>
  <si>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</si>
  <si>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</si>
  <si>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</si>
  <si>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</si>
  <si>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</si>
  <si>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</si>
  <si>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</si>
  <si>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</si>
  <si>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</si>
  <si>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</si>
  <si>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</si>
  <si>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</si>
  <si>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</si>
  <si>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</si>
  <si>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</si>
  <si>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</si>
  <si>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</si>
  <si>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</si>
  <si>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</si>
  <si>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</si>
  <si>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</si>
  <si>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</si>
  <si>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</si>
  <si>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</si>
  <si>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</si>
  <si>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</si>
  <si>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</si>
  <si>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</si>
  <si>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</si>
  <si>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</si>
  <si>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</si>
  <si>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</si>
  <si>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</si>
  <si>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</si>
  <si>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</si>
  <si>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</si>
  <si>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</si>
  <si>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</si>
  <si>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</si>
  <si>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</si>
  <si>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</si>
  <si>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</si>
  <si>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</si>
  <si>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</si>
  <si>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</si>
  <si>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</si>
  <si>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</si>
  <si>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</si>
  <si>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</si>
  <si>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</si>
  <si>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</si>
  <si>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</si>
  <si>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</si>
  <si>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</si>
  <si>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</si>
  <si>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</si>
  <si>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</si>
  <si>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</si>
  <si>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</si>
  <si>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</si>
  <si>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</si>
  <si>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</si>
  <si>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</si>
  <si>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</si>
  <si>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</si>
  <si>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</si>
  <si>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</si>
  <si>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</si>
  <si>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</si>
  <si>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</si>
  <si>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</si>
  <si>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</si>
  <si>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</si>
  <si>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</si>
  <si>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</si>
  <si>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</si>
  <si>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</si>
  <si>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</si>
  <si>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</si>
  <si>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</si>
  <si>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</si>
  <si>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</si>
  <si>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</si>
  <si>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</si>
  <si>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</si>
  <si>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</si>
  <si>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</si>
  <si>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</si>
  <si>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</si>
  <si>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</si>
  <si>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</si>
  <si>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</si>
  <si>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</si>
  <si>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</si>
  <si>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</si>
  <si>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</si>
  <si>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</si>
  <si>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</si>
  <si>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</si>
  <si>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</si>
  <si>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</si>
  <si>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</si>
  <si>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</si>
  <si>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</si>
  <si>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</si>
  <si>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</si>
  <si>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</si>
  <si>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</si>
  <si>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</si>
  <si>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</si>
  <si>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</si>
  <si>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</si>
  <si>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</si>
  <si>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</si>
  <si>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</si>
  <si>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</si>
  <si>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</si>
  <si>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</si>
  <si>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</si>
  <si>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</si>
  <si>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</si>
  <si>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</si>
  <si>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</si>
  <si>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</si>
  <si>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</si>
  <si>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</si>
  <si>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</si>
  <si>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</si>
  <si>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</si>
  <si>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</si>
  <si>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</si>
  <si>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</si>
  <si>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</si>
  <si>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</si>
  <si>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</si>
  <si>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</si>
  <si>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</si>
  <si>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</si>
  <si>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</si>
  <si>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</si>
  <si>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</si>
  <si>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</si>
  <si>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</si>
  <si>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</si>
  <si>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</si>
  <si>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</si>
  <si>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</si>
  <si>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</si>
  <si>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</si>
  <si>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M0785</t>
  </si>
  <si>
    <t>Massa asfáltica comercial</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</si>
  <si>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</si>
  <si>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</si>
  <si>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</si>
  <si>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</si>
  <si>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</si>
  <si>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</si>
  <si>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</si>
  <si>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</si>
  <si>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</si>
  <si>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</si>
  <si>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</si>
  <si>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</si>
  <si>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</si>
  <si>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</si>
  <si>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</si>
  <si>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</si>
  <si>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</si>
  <si>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</si>
  <si>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</si>
  <si>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</si>
  <si>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</si>
  <si>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</si>
  <si>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</si>
  <si>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</si>
  <si>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</si>
  <si>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</si>
  <si>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</si>
  <si>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</si>
  <si>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</si>
  <si>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</si>
  <si>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</si>
  <si>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</si>
  <si>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</si>
  <si>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</si>
  <si>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</si>
  <si>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</si>
  <si>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</si>
  <si>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</si>
  <si>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</si>
  <si>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</si>
  <si>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</si>
  <si>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</si>
  <si>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</si>
  <si>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</si>
  <si>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</si>
  <si>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</si>
  <si>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</si>
  <si>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</si>
  <si>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</si>
  <si>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</si>
  <si>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</si>
  <si>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</si>
  <si>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</si>
  <si>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</si>
  <si>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</si>
  <si>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</si>
  <si>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</si>
  <si>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</si>
  <si>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</si>
  <si>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</si>
  <si>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</si>
  <si>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</si>
  <si>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</si>
  <si>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</si>
  <si>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</si>
  <si>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</si>
  <si>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</si>
  <si>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</si>
  <si>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</si>
  <si>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</si>
  <si>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</si>
  <si>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</si>
  <si>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</si>
  <si>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</si>
  <si>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</si>
  <si>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</si>
  <si>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</si>
  <si>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</si>
  <si>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</si>
  <si>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</si>
  <si>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</si>
  <si>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</si>
  <si>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</si>
  <si>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</si>
  <si>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</si>
  <si>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</si>
  <si>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</si>
  <si>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</si>
  <si>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</si>
  <si>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</si>
  <si>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</si>
  <si>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</si>
  <si>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</si>
  <si>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</si>
  <si>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</si>
  <si>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</si>
  <si>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</si>
  <si>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</si>
  <si>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</si>
  <si>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</si>
  <si>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</si>
  <si>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</si>
  <si>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</si>
  <si>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</si>
  <si>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</si>
  <si>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</si>
  <si>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</si>
  <si>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</si>
  <si>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</si>
  <si>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</si>
  <si>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</si>
  <si>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</si>
  <si>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</si>
  <si>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</si>
  <si>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</si>
  <si>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</si>
  <si>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</si>
  <si>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</si>
  <si>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</si>
  <si>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</si>
  <si>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</si>
  <si>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</si>
  <si>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</si>
  <si>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</si>
  <si>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</si>
  <si>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</si>
  <si>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</si>
  <si>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</si>
  <si>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</si>
  <si>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</si>
  <si>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</si>
  <si>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</si>
  <si>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</si>
  <si>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</si>
  <si>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</si>
  <si>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</si>
  <si>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</si>
  <si>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</si>
  <si>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</si>
  <si>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</si>
  <si>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</si>
  <si>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</si>
  <si>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</si>
  <si>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</si>
  <si>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</si>
  <si>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</si>
  <si>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</si>
  <si>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</si>
  <si>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</si>
  <si>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</si>
  <si>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</si>
  <si>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</si>
  <si>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</si>
  <si>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</si>
  <si>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</si>
  <si>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</si>
  <si>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</si>
  <si>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</si>
  <si>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</si>
  <si>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</si>
  <si>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</si>
  <si>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</si>
  <si>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</si>
  <si>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</si>
  <si>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</si>
  <si>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</si>
  <si>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</si>
  <si>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</si>
  <si>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</si>
  <si>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</si>
  <si>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</si>
  <si>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</si>
  <si>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</si>
  <si>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</si>
  <si>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</si>
  <si>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</si>
  <si>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</si>
  <si>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</si>
  <si>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</si>
  <si>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</si>
  <si>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</si>
  <si>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</si>
  <si>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</si>
  <si>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</si>
  <si>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</si>
  <si>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</si>
  <si>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</si>
  <si>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</si>
  <si>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</si>
  <si>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</si>
  <si>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</si>
  <si>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</si>
  <si>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</si>
  <si>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</si>
  <si>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</si>
  <si>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</si>
  <si>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</si>
  <si>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</si>
  <si>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</si>
  <si>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</si>
  <si>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</si>
  <si>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</si>
  <si>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</si>
  <si>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</si>
  <si>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</si>
  <si>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</si>
  <si>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</si>
  <si>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</si>
  <si>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</si>
  <si>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</si>
  <si>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</si>
  <si>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</si>
  <si>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</si>
  <si>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</si>
  <si>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</si>
  <si>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</si>
  <si>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</si>
  <si>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</si>
  <si>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</si>
  <si>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</si>
  <si>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</si>
  <si>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</si>
  <si>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</si>
  <si>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</si>
  <si>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</si>
  <si>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</si>
  <si>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</si>
  <si>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</si>
  <si>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</si>
  <si>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</si>
  <si>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</si>
  <si>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</si>
  <si>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</si>
  <si>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</si>
  <si>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</si>
  <si>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</si>
  <si>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</si>
  <si>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</si>
  <si>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</si>
  <si>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</si>
  <si>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</si>
  <si>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</si>
  <si>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</si>
  <si>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</si>
  <si>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</si>
  <si>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</si>
  <si>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</si>
  <si>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</si>
  <si>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</si>
  <si>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</si>
  <si>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</si>
  <si>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</si>
  <si>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</si>
  <si>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</si>
  <si>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</si>
  <si>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</si>
  <si>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</si>
  <si>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</si>
  <si>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</si>
  <si>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</si>
  <si>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</si>
  <si>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</si>
  <si>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</si>
  <si>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</si>
  <si>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</si>
  <si>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</si>
  <si>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</si>
  <si>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</si>
  <si>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</si>
  <si>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</si>
  <si>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</si>
  <si>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</si>
  <si>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</si>
  <si>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</si>
  <si>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</si>
  <si>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</si>
  <si>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</si>
  <si>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</si>
  <si>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</si>
  <si>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</si>
  <si>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</si>
  <si>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</si>
  <si>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</si>
  <si>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</si>
  <si>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</si>
  <si>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</si>
  <si>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</si>
  <si>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</si>
  <si>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</si>
  <si>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</si>
  <si>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</si>
  <si>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</si>
  <si>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</si>
  <si>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</si>
  <si>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</si>
  <si>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</si>
  <si>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</si>
  <si>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</si>
  <si>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</si>
  <si>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</si>
  <si>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</si>
  <si>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</si>
  <si>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</si>
  <si>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</si>
  <si>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</si>
  <si>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</si>
  <si>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</si>
  <si>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</si>
  <si>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</si>
  <si>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</si>
  <si>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</si>
  <si>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</si>
  <si>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</si>
  <si>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</si>
  <si>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</si>
  <si>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</si>
  <si>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</si>
  <si>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</si>
  <si>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</si>
  <si>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</si>
  <si>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</si>
  <si>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</si>
  <si>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</si>
  <si>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</si>
  <si>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</si>
  <si>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</si>
  <si>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</si>
  <si>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</si>
  <si>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</si>
  <si>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</si>
  <si>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</si>
  <si>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</si>
  <si>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</si>
  <si>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</si>
  <si>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</si>
  <si>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</si>
  <si>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</si>
  <si>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</si>
  <si>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</si>
  <si>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</si>
  <si>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</si>
  <si>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</si>
  <si>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</si>
  <si>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</si>
  <si>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</si>
  <si>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</si>
  <si>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</si>
  <si>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</si>
  <si>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</si>
  <si>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</si>
  <si>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</si>
  <si>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</si>
  <si>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</si>
  <si>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</si>
  <si>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</si>
  <si>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</si>
  <si>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</si>
  <si>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</si>
  <si>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</si>
  <si>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</si>
  <si>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</si>
  <si>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</si>
  <si>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</si>
  <si>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</si>
  <si>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</si>
  <si>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</si>
  <si>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</si>
  <si>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</si>
  <si>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</si>
  <si>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</si>
  <si>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</si>
  <si>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</si>
  <si>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</si>
  <si>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</si>
  <si>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</si>
  <si>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</si>
  <si>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</si>
  <si>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</si>
  <si>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</si>
  <si>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</si>
  <si>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</si>
  <si>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</si>
  <si>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</si>
  <si>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</si>
  <si>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</si>
  <si>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</si>
  <si>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</si>
  <si>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</si>
  <si>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</si>
  <si>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</si>
  <si>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</si>
  <si>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</si>
  <si>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</si>
  <si>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</si>
  <si>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</si>
  <si>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</si>
  <si>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</si>
  <si>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</si>
  <si>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</si>
  <si>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</si>
  <si>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</si>
  <si>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</si>
  <si>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</si>
  <si>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</si>
  <si>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</si>
  <si>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</si>
  <si>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</si>
  <si>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</si>
  <si>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</si>
  <si>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</si>
  <si>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</si>
  <si>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</si>
  <si>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</si>
  <si>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</si>
  <si>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</si>
  <si>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</si>
  <si>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</si>
  <si>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</si>
  <si>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</si>
  <si>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</si>
  <si>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</si>
  <si>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</si>
  <si>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</si>
  <si>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</si>
  <si>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</si>
  <si>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</si>
  <si>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</si>
  <si>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</si>
  <si>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</si>
  <si>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</si>
  <si>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</si>
  <si>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</si>
  <si>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</si>
  <si>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</si>
  <si>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</si>
  <si>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</si>
  <si>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</si>
  <si>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</si>
  <si>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</si>
  <si>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</si>
  <si>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</si>
  <si>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</si>
  <si>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</si>
  <si>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</si>
  <si>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</si>
  <si>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</si>
  <si>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</si>
  <si>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</si>
  <si>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</si>
  <si>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</si>
  <si>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</si>
  <si>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</si>
  <si>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</si>
  <si>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</si>
  <si>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</si>
  <si>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</si>
  <si>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</si>
  <si>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</si>
  <si>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</si>
  <si>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</si>
  <si>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</si>
  <si>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</si>
  <si>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</si>
  <si>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</si>
  <si>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</si>
  <si>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</si>
  <si>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</si>
  <si>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</si>
  <si>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</si>
  <si>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</si>
  <si>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</si>
  <si>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</si>
  <si>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</si>
  <si>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</si>
  <si>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</si>
  <si>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</si>
  <si>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</si>
  <si>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</si>
  <si>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</si>
  <si>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</si>
  <si>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</si>
  <si>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</si>
  <si>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</si>
  <si>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</si>
  <si>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</si>
  <si>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</si>
  <si>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</si>
  <si>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</si>
  <si>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</si>
  <si>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</si>
  <si>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</si>
  <si>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</si>
  <si>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</si>
  <si>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</si>
  <si>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</si>
  <si>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</si>
  <si>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</si>
  <si>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</si>
  <si>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</si>
  <si>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</si>
  <si>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</si>
  <si>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</si>
  <si>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</si>
  <si>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</si>
  <si>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</si>
  <si>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</si>
  <si>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</si>
  <si>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</si>
  <si>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</si>
  <si>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</si>
  <si>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</si>
  <si>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</si>
  <si>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</si>
  <si>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</si>
  <si>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</si>
  <si>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</si>
  <si>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</si>
  <si>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</si>
  <si>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</si>
  <si>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</si>
  <si>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</si>
  <si>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</si>
  <si>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</si>
  <si>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</si>
  <si>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</si>
  <si>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</si>
  <si>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</si>
  <si>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</si>
  <si>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</si>
  <si>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</si>
  <si>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</si>
  <si>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</si>
  <si>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</si>
  <si>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</si>
  <si>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</si>
  <si>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</si>
  <si>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</si>
  <si>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</si>
  <si>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</si>
  <si>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</si>
  <si>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</si>
  <si>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</si>
  <si>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</si>
  <si>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</si>
  <si>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</si>
  <si>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</si>
  <si>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</si>
  <si>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</si>
  <si>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</si>
  <si>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</si>
  <si>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</si>
  <si>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</si>
  <si>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</si>
  <si>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</si>
  <si>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</si>
  <si>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</si>
  <si>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</si>
  <si>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</si>
  <si>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</si>
  <si>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</si>
  <si>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</si>
  <si>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</si>
  <si>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</si>
  <si>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</si>
  <si>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</si>
  <si>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</si>
  <si>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</si>
  <si>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</si>
  <si>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</si>
  <si>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</si>
  <si>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</si>
  <si>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</si>
  <si>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</si>
  <si>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</si>
  <si>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</si>
  <si>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</si>
  <si>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</si>
  <si>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</si>
  <si>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</si>
  <si>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</si>
  <si>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</si>
  <si>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</si>
  <si>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</si>
  <si>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</si>
  <si>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</si>
  <si>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</si>
  <si>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</si>
  <si>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</si>
  <si>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</si>
  <si>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</si>
  <si>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</si>
  <si>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</si>
  <si>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</si>
  <si>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</si>
  <si>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</si>
  <si>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</si>
  <si>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</si>
  <si>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</si>
  <si>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</si>
  <si>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</si>
  <si>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</si>
  <si>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</si>
  <si>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</si>
  <si>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</si>
  <si>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</si>
  <si>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</si>
  <si>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</si>
  <si>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</si>
  <si>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</si>
  <si>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</si>
  <si>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</si>
  <si>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</si>
  <si>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</si>
  <si>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</si>
  <si>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</si>
  <si>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</si>
  <si>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</si>
  <si>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</si>
  <si>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</si>
  <si>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</si>
  <si>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</si>
  <si>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</si>
  <si>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</si>
  <si>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</si>
  <si>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</si>
  <si>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</si>
  <si>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</si>
  <si>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</si>
  <si>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</si>
  <si>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</si>
  <si>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</si>
  <si>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</si>
  <si>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</si>
  <si>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</si>
  <si>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</si>
  <si>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</si>
  <si>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</si>
  <si>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</si>
  <si>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</si>
  <si>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</si>
  <si>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</si>
  <si>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</si>
  <si>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</si>
  <si>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</si>
  <si>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</si>
  <si>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</si>
  <si>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</si>
  <si>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</si>
  <si>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</si>
  <si>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</si>
  <si>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</si>
  <si>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</si>
  <si>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</si>
  <si>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</si>
  <si>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</si>
  <si>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</si>
  <si>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</si>
  <si>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</si>
  <si>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</si>
  <si>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</si>
  <si>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</si>
  <si>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</si>
  <si>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</si>
  <si>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</si>
  <si>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</si>
  <si>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</si>
  <si>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</si>
  <si>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</si>
  <si>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</si>
  <si>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</si>
  <si>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</si>
  <si>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</si>
  <si>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</si>
  <si>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</si>
  <si>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</si>
  <si>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</si>
  <si>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</si>
  <si>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</si>
  <si>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</si>
  <si>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</si>
  <si>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</si>
  <si>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</si>
  <si>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</si>
  <si>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</si>
  <si>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</si>
  <si>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</si>
  <si>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</si>
  <si>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</si>
  <si>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</si>
  <si>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</si>
  <si>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</si>
  <si>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</si>
  <si>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</si>
  <si>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</si>
  <si>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</si>
  <si>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</si>
  <si>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</si>
  <si>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</si>
  <si>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</si>
  <si>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</si>
  <si>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</si>
  <si>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</si>
  <si>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</si>
  <si>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</si>
  <si>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</si>
  <si>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</si>
  <si>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</si>
  <si>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</si>
  <si>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</si>
  <si>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</si>
  <si>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</si>
  <si>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</si>
  <si>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</si>
  <si>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</si>
  <si>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</si>
  <si>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</si>
  <si>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</si>
  <si>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</si>
  <si>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</si>
  <si>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</si>
  <si>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</si>
  <si>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</si>
  <si>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</si>
  <si>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</si>
  <si>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</si>
  <si>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</si>
  <si>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</si>
  <si>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</si>
  <si>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</si>
  <si>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</si>
  <si>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</si>
  <si>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</si>
  <si>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</si>
  <si>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</si>
  <si>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</si>
  <si>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</si>
  <si>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</si>
  <si>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</si>
  <si>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</si>
  <si>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</si>
  <si>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</si>
  <si>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</si>
  <si>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</si>
  <si>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</si>
  <si>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</si>
  <si>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</si>
  <si>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</si>
  <si>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</si>
  <si>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</si>
  <si>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</si>
  <si>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</si>
  <si>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</si>
  <si>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</si>
  <si>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</si>
  <si>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</si>
  <si>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</si>
  <si>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</si>
  <si>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</si>
  <si>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</si>
  <si>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</si>
  <si>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</si>
  <si>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</si>
  <si>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</si>
  <si>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</si>
  <si>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</si>
  <si>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</si>
  <si>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</si>
  <si>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</si>
  <si>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</si>
  <si>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</si>
  <si>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</si>
  <si>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</si>
  <si>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</si>
  <si>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</si>
  <si>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</si>
  <si>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</si>
  <si>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</si>
  <si>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</si>
  <si>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</si>
  <si>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</si>
  <si>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</si>
  <si>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</si>
  <si>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</si>
  <si>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</si>
  <si>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</si>
  <si>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</si>
  <si>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</si>
  <si>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</si>
  <si>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</si>
  <si>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</si>
  <si>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</si>
  <si>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</si>
  <si>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</si>
  <si>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</si>
  <si>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</si>
  <si>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</si>
  <si>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</si>
  <si>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</si>
  <si>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</si>
  <si>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</si>
  <si>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</si>
  <si>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</si>
  <si>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</si>
  <si>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</si>
  <si>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</si>
  <si>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</si>
  <si>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</si>
  <si>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</si>
  <si>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</si>
  <si>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</si>
  <si>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</si>
  <si>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</si>
  <si>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</si>
  <si>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</si>
  <si>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</si>
  <si>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</si>
  <si>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</si>
  <si>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</si>
  <si>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</si>
  <si>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</si>
  <si>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</si>
  <si>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</si>
  <si>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</si>
  <si>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</si>
  <si>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</si>
  <si>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</si>
  <si>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</si>
  <si>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</si>
  <si>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</si>
  <si>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</si>
  <si>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</si>
  <si>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</si>
  <si>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</si>
  <si>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</si>
  <si>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</si>
  <si>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</si>
  <si>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</si>
  <si>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</si>
  <si>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</si>
  <si>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</si>
  <si>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</si>
  <si>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</si>
  <si>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</si>
  <si>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</si>
  <si>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</si>
  <si>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</si>
  <si>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</si>
  <si>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</si>
  <si>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</si>
  <si>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</si>
  <si>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</si>
  <si>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</si>
  <si>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</si>
  <si>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</si>
  <si>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</si>
  <si>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</si>
  <si>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</si>
  <si>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</si>
  <si>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</si>
  <si>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</si>
  <si>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</si>
  <si>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</si>
  <si>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</si>
  <si>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</si>
  <si>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</si>
  <si>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</si>
  <si>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</si>
  <si>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</si>
  <si>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</si>
  <si>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</si>
  <si>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</si>
  <si>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</si>
  <si>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</si>
  <si>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</si>
  <si>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</si>
  <si>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</si>
  <si>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</si>
  <si>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</si>
  <si>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</si>
  <si>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</si>
  <si>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</si>
  <si>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</si>
  <si>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</si>
  <si>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</si>
  <si>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</si>
  <si>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</si>
  <si>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</si>
  <si>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</si>
  <si>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</si>
  <si>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</si>
  <si>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</si>
  <si>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</si>
  <si>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</si>
  <si>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</si>
  <si>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</si>
  <si>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</si>
  <si>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</si>
  <si>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</si>
  <si>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</si>
  <si>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</si>
  <si>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</si>
  <si>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</si>
  <si>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</si>
  <si>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</si>
  <si>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</si>
  <si>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</si>
  <si>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</si>
  <si>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</si>
  <si>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</si>
  <si>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</si>
  <si>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</si>
  <si>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</si>
  <si>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</si>
  <si>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</si>
  <si>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</si>
  <si>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</si>
  <si>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</si>
  <si>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</si>
  <si>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</si>
  <si>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</si>
  <si>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</si>
  <si>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</si>
  <si>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</si>
  <si>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</si>
  <si>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</si>
  <si>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</si>
  <si>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</si>
  <si>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</si>
  <si>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</si>
  <si>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</si>
  <si>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</si>
  <si>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</si>
  <si>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</si>
  <si>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</si>
  <si>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</si>
  <si>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</si>
  <si>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</si>
  <si>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</si>
  <si>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</si>
  <si>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</si>
  <si>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</si>
  <si>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</si>
  <si>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</si>
  <si>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</si>
  <si>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</si>
  <si>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</si>
  <si>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</si>
  <si>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</si>
  <si>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</si>
  <si>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</si>
  <si>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</si>
  <si>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</si>
  <si>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</si>
  <si>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</si>
  <si>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</si>
  <si>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</si>
  <si>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</si>
  <si>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</si>
  <si>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</si>
  <si>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</si>
  <si>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</si>
  <si>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</si>
  <si>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</si>
  <si>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</si>
  <si>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</si>
  <si>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</si>
  <si>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</si>
  <si>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</si>
  <si>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</si>
  <si>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</si>
  <si>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</si>
  <si>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</si>
  <si>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</si>
  <si>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</si>
  <si>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</si>
  <si>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</si>
  <si>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</si>
  <si>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</si>
  <si>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</si>
  <si>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</si>
  <si>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</si>
  <si>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</si>
  <si>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</si>
  <si>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</si>
  <si>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</si>
  <si>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</si>
  <si>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</si>
  <si>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</si>
  <si>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</si>
  <si>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</si>
  <si>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</si>
  <si>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</si>
  <si>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</si>
  <si>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</si>
  <si>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</si>
  <si>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</si>
  <si>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</si>
  <si>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</si>
  <si>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</si>
  <si>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</si>
  <si>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</si>
  <si>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</si>
  <si>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</si>
  <si>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</si>
  <si>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</si>
  <si>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</si>
  <si>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</si>
  <si>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</si>
  <si>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</si>
  <si>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</si>
  <si>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</si>
  <si>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</si>
  <si>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</si>
  <si>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</si>
  <si>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</si>
  <si>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</si>
  <si>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</si>
  <si>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</si>
  <si>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</si>
  <si>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</si>
  <si>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</si>
  <si>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</si>
  <si>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</si>
  <si>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</si>
  <si>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</si>
  <si>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</si>
  <si>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</si>
  <si>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</si>
  <si>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</si>
  <si>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</si>
  <si>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</si>
  <si>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</si>
  <si>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</si>
  <si>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</si>
  <si>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</si>
  <si>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</si>
  <si>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</si>
  <si>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</si>
  <si>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</si>
  <si>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</si>
  <si>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</si>
  <si>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</si>
  <si>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</si>
  <si>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</si>
  <si>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</si>
  <si>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</si>
  <si>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</si>
  <si>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</si>
  <si>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</si>
  <si>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</si>
  <si>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</si>
  <si>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</si>
  <si>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</si>
  <si>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</si>
  <si>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</si>
  <si>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</si>
  <si>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</si>
  <si>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</si>
  <si>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</si>
  <si>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</si>
  <si>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</si>
  <si>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</si>
  <si>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</si>
  <si>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</si>
  <si>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</si>
  <si>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</si>
  <si>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</si>
  <si>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</si>
  <si>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</si>
  <si>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</si>
  <si>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</si>
  <si>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</si>
  <si>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</si>
  <si>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</si>
  <si>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</si>
  <si>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</si>
  <si>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</si>
  <si>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</si>
  <si>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</si>
  <si>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</si>
  <si>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</si>
  <si>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</si>
  <si>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</si>
  <si>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</si>
  <si>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</si>
  <si>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</si>
  <si>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</si>
  <si>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</si>
  <si>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</si>
  <si>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</si>
  <si>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</si>
  <si>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</si>
  <si>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</si>
  <si>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</si>
  <si>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</si>
  <si>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</si>
  <si>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</si>
  <si>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</si>
  <si>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</si>
  <si>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</si>
  <si>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</si>
  <si>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</si>
  <si>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</si>
  <si>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</si>
  <si>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</si>
  <si>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</si>
  <si>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</si>
  <si>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</si>
  <si>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</si>
  <si>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</si>
  <si>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</si>
  <si>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</si>
  <si>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</si>
  <si>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</si>
  <si>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</si>
  <si>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</si>
  <si>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</si>
  <si>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</si>
  <si>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</si>
  <si>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</si>
  <si>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</si>
  <si>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</si>
  <si>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</si>
  <si>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</si>
  <si>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</si>
  <si>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</si>
  <si>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</si>
  <si>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</si>
  <si>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</si>
  <si>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</si>
  <si>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</si>
  <si>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</si>
  <si>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</si>
  <si>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</si>
  <si>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</si>
  <si>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</si>
  <si>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</si>
  <si>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</si>
  <si>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</si>
  <si>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</si>
  <si>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</si>
  <si>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</si>
  <si>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</si>
  <si>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</si>
  <si>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</si>
  <si>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</si>
  <si>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</si>
  <si>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</si>
  <si>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</si>
  <si>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</si>
  <si>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</si>
  <si>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</si>
  <si>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</si>
  <si>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</si>
  <si>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</si>
  <si>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</si>
  <si>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</si>
  <si>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</si>
  <si>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</si>
  <si>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</si>
  <si>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</si>
  <si>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</si>
  <si>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</si>
  <si>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</si>
  <si>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</si>
  <si>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</si>
  <si>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</si>
  <si>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</si>
  <si>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</si>
  <si>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</si>
  <si>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</si>
  <si>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</si>
  <si>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</si>
  <si>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</si>
  <si>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</si>
  <si>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</si>
  <si>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</si>
  <si>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</si>
  <si>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</si>
  <si>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</si>
  <si>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</si>
  <si>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</si>
  <si>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</si>
  <si>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</si>
  <si>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</si>
  <si>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</si>
  <si>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</si>
  <si>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</si>
  <si>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</si>
  <si>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</si>
  <si>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</si>
  <si>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</si>
  <si>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</si>
  <si>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</si>
  <si>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</si>
  <si>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</si>
  <si>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</si>
  <si>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</si>
  <si>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</si>
  <si>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</si>
  <si>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</si>
  <si>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</si>
  <si>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</si>
  <si>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</si>
  <si>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</si>
  <si>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</si>
  <si>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</si>
  <si>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</si>
  <si>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</si>
  <si>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</si>
  <si>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</si>
  <si>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</si>
  <si>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</si>
  <si>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</si>
  <si>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</si>
  <si>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</si>
  <si>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</si>
  <si>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</si>
  <si>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</si>
  <si>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</si>
  <si>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</si>
  <si>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</si>
  <si>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</si>
  <si>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</si>
  <si>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</si>
  <si>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</si>
  <si>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</si>
  <si>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</si>
  <si>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</si>
  <si>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</si>
  <si>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</si>
  <si>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</si>
  <si>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</si>
  <si>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</si>
  <si>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</si>
  <si>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</si>
  <si>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</si>
  <si>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</si>
  <si>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</si>
  <si>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</si>
  <si>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</si>
  <si>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</si>
  <si>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</si>
  <si>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</si>
  <si>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</si>
  <si>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</si>
  <si>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</si>
  <si>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</si>
  <si>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</si>
  <si>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</si>
  <si>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</si>
  <si>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</si>
  <si>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</si>
  <si>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</si>
  <si>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</si>
  <si>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</si>
  <si>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</si>
  <si>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</si>
  <si>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</si>
  <si>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</si>
  <si>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</si>
  <si>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</si>
  <si>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</si>
  <si>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</si>
  <si>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</si>
  <si>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</si>
  <si>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</si>
  <si>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</si>
  <si>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</si>
  <si>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</si>
  <si>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</si>
  <si>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</si>
  <si>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</si>
  <si>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</si>
  <si>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</si>
  <si>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</si>
  <si>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</si>
  <si>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</si>
  <si>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</si>
  <si>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</si>
  <si>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</si>
  <si>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</si>
  <si>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</si>
  <si>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</si>
  <si>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</si>
  <si>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</si>
  <si>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</si>
  <si>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</si>
  <si>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</si>
  <si>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</si>
  <si>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</si>
  <si>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</si>
  <si>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</si>
  <si>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</si>
  <si>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</si>
  <si>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</si>
  <si>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</si>
  <si>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</si>
  <si>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</si>
  <si>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</si>
  <si>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</si>
  <si>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</si>
  <si>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</si>
  <si>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</si>
  <si>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</si>
  <si>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</si>
  <si>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</si>
  <si>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</si>
  <si>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</si>
  <si>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</si>
  <si>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</si>
  <si>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</si>
  <si>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</si>
  <si>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</si>
  <si>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</si>
  <si>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</si>
  <si>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</si>
  <si>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</si>
  <si>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</si>
  <si>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</si>
  <si>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</si>
  <si>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</si>
  <si>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</si>
  <si>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</si>
  <si>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</si>
  <si>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</si>
  <si>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</si>
  <si>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</si>
  <si>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</si>
  <si>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</si>
  <si>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</si>
  <si>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</si>
  <si>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</si>
  <si>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</si>
  <si>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</si>
  <si>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</si>
  <si>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</si>
  <si>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</si>
  <si>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</si>
  <si>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</si>
  <si>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</si>
  <si>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</si>
  <si>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</si>
  <si>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</si>
  <si>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</si>
  <si>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</si>
  <si>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</si>
  <si>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</si>
  <si>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</si>
  <si>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</si>
  <si>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</si>
  <si>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</si>
  <si>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</si>
  <si>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</si>
  <si>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</si>
  <si>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</si>
  <si>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</si>
  <si>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</si>
  <si>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</si>
  <si>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</si>
  <si>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</si>
  <si>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</si>
  <si>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</si>
  <si>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</si>
  <si>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</si>
  <si>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</si>
  <si>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</si>
  <si>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</si>
  <si>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</si>
  <si>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</si>
  <si>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</si>
  <si>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</si>
  <si>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</si>
  <si>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</si>
  <si>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</si>
  <si>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</si>
  <si>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</si>
  <si>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</si>
  <si>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</si>
  <si>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</si>
  <si>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</si>
  <si>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</si>
  <si>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</si>
  <si>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</si>
  <si>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</si>
  <si>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</si>
  <si>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</si>
  <si>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</si>
  <si>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</si>
  <si>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</si>
  <si>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</si>
  <si>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</si>
  <si>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</si>
  <si>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</si>
  <si>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</si>
  <si>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</si>
  <si>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</si>
  <si>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</si>
  <si>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</si>
  <si>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</si>
  <si>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</si>
  <si>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</si>
  <si>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</si>
  <si>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</si>
  <si>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</si>
  <si>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</si>
  <si>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</si>
  <si>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</si>
  <si>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</si>
  <si>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</si>
  <si>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</si>
  <si>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</si>
  <si>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</si>
  <si>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</si>
  <si>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</si>
  <si>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</si>
  <si>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</si>
  <si>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</si>
  <si>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</si>
  <si>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</si>
  <si>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</si>
  <si>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</si>
  <si>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</si>
  <si>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</si>
  <si>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</si>
  <si>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</si>
  <si>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</si>
  <si>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</si>
  <si>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</si>
  <si>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</si>
  <si>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</si>
  <si>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</si>
  <si>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</si>
  <si>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</si>
  <si>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</si>
  <si>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</si>
  <si>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</si>
  <si>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</si>
  <si>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</si>
  <si>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</si>
  <si>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</si>
  <si>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</si>
  <si>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</si>
  <si>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</si>
  <si>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</si>
  <si>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</si>
  <si>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</si>
  <si>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</si>
  <si>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</si>
  <si>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</si>
  <si>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</si>
  <si>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</si>
  <si>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</si>
  <si>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</si>
  <si>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</si>
  <si>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</si>
  <si>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</si>
  <si>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</si>
  <si>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</si>
  <si>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</si>
  <si>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</si>
  <si>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</si>
  <si>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</si>
  <si>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</si>
  <si>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</si>
  <si>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</si>
  <si>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</si>
  <si>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</si>
  <si>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</si>
  <si>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</si>
  <si>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</si>
  <si>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</si>
  <si>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</si>
  <si>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</si>
  <si>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</si>
  <si>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</si>
  <si>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</si>
  <si>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</si>
  <si>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</si>
  <si>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</si>
  <si>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</si>
  <si>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</si>
  <si>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</si>
  <si>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</si>
  <si>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</si>
  <si>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</si>
  <si>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</si>
  <si>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</si>
  <si>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</si>
  <si>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</si>
  <si>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</si>
  <si>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</si>
  <si>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</si>
  <si>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</si>
  <si>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</si>
  <si>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</si>
  <si>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</si>
  <si>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</si>
  <si>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</si>
  <si>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</si>
  <si>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</si>
  <si>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</si>
  <si>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</si>
  <si>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</si>
  <si>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</si>
  <si>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</si>
  <si>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</si>
  <si>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</si>
  <si>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</si>
  <si>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</si>
  <si>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</si>
  <si>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</si>
  <si>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</si>
  <si>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</si>
  <si>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</si>
  <si>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</si>
  <si>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</si>
  <si>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</si>
  <si>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</si>
  <si>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</si>
  <si>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</si>
  <si>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</si>
  <si>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</si>
  <si>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</si>
  <si>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</si>
  <si>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</si>
  <si>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</si>
  <si>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</si>
  <si>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</si>
  <si>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</si>
  <si>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</si>
  <si>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</si>
  <si>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</si>
  <si>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</si>
  <si>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</si>
  <si>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</si>
  <si>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</si>
  <si>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</si>
  <si>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</si>
  <si>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</si>
  <si>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</si>
  <si>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</si>
  <si>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</si>
  <si>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</si>
  <si>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</si>
  <si>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</si>
  <si>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</si>
  <si>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</si>
  <si>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</si>
  <si>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</si>
  <si>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</si>
  <si>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</si>
  <si>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</si>
  <si>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</si>
  <si>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</si>
  <si>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</si>
  <si>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</si>
  <si>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</si>
  <si>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</si>
  <si>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</si>
  <si>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</si>
  <si>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</si>
  <si>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</si>
  <si>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</si>
  <si>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</si>
  <si>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</si>
  <si>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</si>
  <si>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</si>
  <si>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</si>
  <si>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</si>
  <si>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</si>
  <si>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</si>
  <si>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</si>
  <si>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</si>
  <si>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</si>
  <si>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</si>
  <si>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</si>
  <si>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</si>
  <si>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</si>
  <si>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</si>
  <si>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</si>
  <si>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</si>
  <si>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</si>
  <si>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</si>
  <si>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</si>
  <si>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</si>
  <si>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</si>
  <si>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</si>
  <si>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</si>
  <si>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</si>
  <si>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</si>
  <si>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</si>
  <si>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</si>
  <si>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</si>
  <si>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</si>
  <si>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</si>
  <si>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</si>
  <si>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</si>
  <si>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</si>
  <si>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</si>
  <si>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</si>
  <si>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</si>
  <si>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</si>
  <si>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</si>
  <si>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</si>
  <si>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</si>
  <si>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</si>
  <si>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</si>
  <si>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</si>
  <si>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</si>
  <si>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</si>
  <si>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</si>
  <si>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</si>
  <si>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</si>
  <si>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</si>
  <si>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</si>
  <si>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</si>
  <si>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</si>
  <si>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</si>
  <si>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</si>
  <si>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</si>
  <si>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</si>
  <si>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</si>
  <si>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</si>
  <si>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</si>
  <si>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</si>
  <si>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</si>
  <si>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</si>
  <si>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</si>
  <si>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</si>
  <si>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</si>
  <si>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</si>
  <si>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</si>
  <si>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</si>
  <si>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</si>
  <si>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</si>
  <si>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</si>
  <si>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</si>
  <si>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</si>
  <si>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</si>
  <si>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</si>
  <si>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</si>
  <si>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</si>
  <si>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</si>
  <si>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</si>
  <si>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</si>
  <si>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</si>
  <si>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</si>
  <si>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</si>
  <si>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</si>
  <si>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</si>
  <si>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</si>
  <si>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</si>
  <si>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</si>
  <si>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</si>
  <si>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</si>
  <si>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</si>
  <si>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</si>
  <si>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</si>
  <si>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</si>
  <si>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</si>
  <si>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</si>
  <si>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</si>
  <si>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</si>
  <si>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</si>
  <si>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</si>
  <si>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</si>
  <si>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</si>
  <si>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</si>
  <si>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</si>
  <si>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</si>
  <si>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</si>
  <si>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</si>
  <si>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</si>
  <si>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</si>
  <si>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</si>
  <si>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</si>
  <si>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</si>
  <si>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</si>
  <si>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</si>
  <si>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</si>
  <si>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</si>
  <si>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</si>
  <si>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</si>
  <si>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</si>
  <si>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</si>
  <si>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</si>
  <si>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</si>
  <si>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</si>
  <si>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</si>
  <si>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</si>
  <si>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</si>
  <si>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</si>
  <si>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</si>
  <si>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</si>
  <si>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</si>
  <si>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</si>
  <si>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</si>
  <si>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</si>
  <si>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</si>
  <si>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</si>
  <si>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</si>
  <si>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</si>
  <si>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</si>
  <si>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</si>
  <si>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</si>
  <si>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</si>
  <si>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</si>
  <si>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</si>
  <si>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</si>
  <si>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</si>
  <si>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</si>
  <si>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</si>
  <si>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</si>
  <si>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</si>
  <si>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</si>
  <si>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</si>
  <si>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</si>
  <si>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</si>
  <si>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</si>
  <si>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</si>
  <si>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</si>
  <si>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</si>
  <si>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</si>
  <si>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</si>
  <si>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</si>
  <si>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</si>
  <si>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</si>
  <si>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</si>
  <si>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</si>
  <si>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</si>
  <si>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</si>
  <si>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</si>
  <si>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</si>
  <si>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</si>
  <si>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</si>
  <si>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</si>
  <si>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</si>
  <si>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</si>
  <si>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</si>
  <si>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</si>
  <si>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</si>
  <si>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</si>
  <si>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</si>
  <si>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</si>
  <si>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</si>
  <si>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</si>
  <si>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</si>
  <si>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</si>
  <si>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</si>
  <si>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</si>
  <si>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</si>
  <si>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</si>
  <si>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</si>
  <si>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</si>
  <si>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</si>
  <si>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</si>
  <si>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</si>
  <si>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</si>
  <si>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</si>
  <si>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</si>
  <si>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</si>
  <si>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</si>
  <si>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</si>
  <si>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</si>
  <si>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</si>
  <si>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</si>
  <si>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</si>
  <si>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</si>
  <si>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</si>
  <si>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</si>
  <si>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</si>
  <si>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</si>
  <si>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</si>
  <si>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</si>
  <si>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</si>
  <si>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</si>
  <si>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</si>
  <si>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</si>
  <si>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</si>
  <si>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</si>
  <si>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</si>
  <si>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</si>
  <si>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</si>
  <si>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</si>
  <si>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</si>
  <si>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</si>
  <si>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</si>
  <si>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</si>
  <si>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</si>
  <si>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</si>
  <si>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</si>
  <si>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</si>
  <si>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</si>
  <si>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</si>
  <si>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</si>
  <si>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</si>
  <si>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</si>
  <si>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</si>
  <si>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</si>
  <si>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</si>
  <si>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</si>
  <si>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</si>
  <si>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</si>
  <si>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</si>
  <si>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</si>
  <si>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</si>
  <si>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</si>
  <si>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</si>
  <si>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</si>
  <si>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</si>
  <si>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</si>
  <si>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</si>
  <si>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</si>
  <si>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</si>
  <si>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</si>
  <si>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</si>
  <si>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</si>
  <si>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</si>
  <si>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</si>
  <si>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</si>
  <si>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</si>
  <si>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</si>
  <si>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</si>
  <si>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</si>
  <si>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</si>
  <si>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</si>
  <si>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</si>
  <si>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</si>
  <si>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</si>
  <si>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</si>
  <si>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</si>
  <si>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</si>
  <si>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</si>
  <si>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</si>
  <si>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</si>
  <si>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</si>
  <si>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</si>
  <si>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</si>
  <si>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</si>
  <si>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</si>
  <si>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</si>
  <si>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</si>
  <si>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</si>
  <si>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</si>
  <si>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</si>
  <si>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</si>
  <si>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</si>
  <si>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</si>
  <si>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</si>
  <si>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</si>
  <si>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</si>
  <si>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</si>
  <si>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</si>
  <si>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</si>
  <si>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</si>
  <si>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</si>
  <si>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</si>
  <si>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</si>
  <si>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</si>
  <si>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</si>
  <si>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</si>
  <si>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</si>
  <si>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</si>
  <si>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</si>
  <si>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</si>
  <si>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</si>
  <si>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</si>
  <si>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</si>
  <si>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</si>
  <si>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</si>
  <si>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</si>
  <si>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</si>
  <si>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</si>
  <si>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</si>
  <si>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</si>
  <si>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</si>
  <si>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</si>
  <si>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</si>
  <si>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</si>
  <si>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</si>
  <si>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</si>
  <si>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</si>
  <si>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</si>
  <si>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</si>
  <si>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</si>
  <si>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</si>
  <si>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</si>
  <si>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</si>
  <si>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</si>
  <si>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</si>
  <si>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</si>
  <si>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</si>
  <si>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</si>
  <si>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</si>
  <si>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</si>
  <si>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</si>
  <si>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</si>
  <si>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</si>
  <si>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</si>
  <si>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</si>
  <si>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</si>
  <si>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</si>
  <si>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</si>
  <si>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</si>
  <si>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</si>
  <si>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</si>
  <si>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</si>
  <si>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</si>
  <si>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</si>
  <si>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</si>
  <si>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</si>
  <si>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</si>
  <si>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</si>
  <si>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</si>
  <si>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</si>
  <si>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</si>
  <si>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</si>
  <si>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</si>
  <si>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</si>
  <si>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</si>
  <si>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</si>
  <si>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</si>
  <si>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</si>
  <si>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</si>
  <si>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</si>
  <si>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</si>
  <si>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</si>
  <si>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</si>
  <si>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</si>
  <si>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</si>
  <si>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</si>
  <si>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</si>
  <si>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</si>
  <si>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</si>
  <si>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</si>
  <si>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</si>
  <si>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</si>
  <si>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</si>
  <si>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</si>
  <si>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</si>
  <si>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</si>
  <si>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</si>
  <si>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</si>
  <si>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</si>
  <si>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</si>
  <si>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</si>
  <si>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</si>
  <si>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</si>
  <si>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</si>
  <si>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</si>
  <si>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</si>
  <si>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</si>
  <si>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</si>
  <si>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</si>
  <si>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</si>
  <si>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</si>
  <si>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</si>
  <si>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</si>
  <si>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</si>
  <si>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</si>
  <si>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</si>
  <si>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</si>
  <si>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</si>
  <si>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</si>
  <si>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</si>
  <si>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</si>
  <si>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</si>
  <si>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</si>
  <si>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</si>
  <si>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</si>
  <si>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</si>
  <si>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</si>
  <si>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</si>
  <si>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</si>
  <si>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</si>
  <si>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</si>
  <si>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</si>
  <si>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</si>
  <si>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</si>
  <si>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</si>
  <si>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</si>
  <si>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</si>
  <si>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</si>
  <si>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</si>
  <si>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</si>
  <si>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</si>
  <si>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</si>
  <si>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</si>
  <si>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</si>
  <si>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</si>
  <si>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</si>
  <si>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</si>
  <si>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</si>
  <si>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</si>
  <si>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</si>
  <si>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</si>
  <si>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</si>
  <si>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</si>
  <si>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</si>
  <si>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</si>
  <si>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</si>
  <si>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</si>
  <si>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</si>
  <si>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</si>
  <si>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</si>
  <si>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</si>
  <si>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</si>
  <si>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</si>
  <si>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</si>
  <si>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</si>
  <si>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</si>
  <si>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</si>
  <si>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</si>
  <si>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</si>
  <si>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</si>
  <si>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</si>
  <si>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</si>
  <si>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</si>
  <si>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</si>
  <si>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</si>
  <si>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</si>
  <si>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</si>
  <si>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</si>
  <si>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</si>
  <si>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</si>
  <si>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</si>
  <si>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</si>
  <si>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</si>
  <si>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</si>
  <si>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</si>
  <si>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</si>
  <si>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</si>
  <si>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</si>
  <si>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</si>
  <si>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</si>
  <si>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</si>
  <si>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</si>
  <si>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</si>
  <si>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</si>
  <si>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</si>
  <si>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</si>
  <si>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</si>
  <si>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</si>
  <si>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</si>
  <si>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</si>
  <si>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</si>
  <si>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</si>
  <si>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</si>
  <si>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</si>
  <si>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</si>
  <si>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</si>
  <si>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</si>
  <si>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</si>
  <si>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</si>
  <si>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</si>
  <si>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</si>
  <si>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</si>
  <si>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</si>
  <si>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</si>
  <si>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</si>
  <si>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</si>
  <si>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</si>
  <si>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</si>
  <si>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</si>
  <si>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</si>
  <si>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</si>
  <si>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</si>
  <si>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</si>
  <si>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</si>
  <si>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</si>
  <si>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</si>
  <si>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</si>
  <si>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</si>
  <si>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</si>
  <si>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</si>
  <si>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</si>
  <si>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</si>
  <si>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</si>
  <si>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</si>
  <si>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</si>
  <si>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</si>
  <si>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</si>
  <si>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</si>
  <si>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</si>
  <si>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</si>
  <si>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</si>
  <si>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</si>
  <si>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</si>
  <si>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</si>
  <si>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</si>
  <si>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</si>
  <si>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</si>
  <si>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</si>
  <si>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</si>
  <si>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</si>
  <si>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</si>
  <si>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</si>
  <si>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</si>
  <si>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</si>
  <si>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</si>
  <si>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</si>
  <si>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</si>
  <si>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</si>
  <si>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</si>
  <si>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</si>
  <si>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</si>
  <si>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</si>
  <si>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</si>
  <si>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</si>
  <si>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</si>
  <si>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</si>
  <si>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</si>
  <si>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</si>
  <si>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</si>
  <si>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</si>
  <si>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</si>
  <si>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</si>
  <si>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</si>
  <si>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</si>
  <si>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</si>
  <si>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</si>
  <si>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</si>
  <si>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</si>
  <si>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</si>
  <si>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</si>
  <si>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</si>
  <si>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</si>
  <si>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</si>
  <si>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</si>
  <si>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</si>
  <si>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</si>
  <si>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</si>
  <si>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</si>
  <si>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</si>
  <si>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</si>
  <si>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</si>
  <si>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</si>
  <si>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</si>
  <si>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</si>
  <si>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</si>
  <si>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</si>
  <si>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</si>
  <si>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</si>
  <si>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</si>
  <si>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</si>
  <si>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</si>
  <si>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</si>
  <si>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</si>
  <si>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</si>
  <si>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</si>
  <si>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</si>
  <si>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</si>
  <si>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</si>
  <si>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</si>
  <si>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</si>
  <si>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</si>
  <si>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</si>
  <si>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</si>
  <si>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</si>
  <si>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</si>
  <si>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</si>
  <si>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</si>
  <si>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</si>
  <si>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</si>
  <si>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</si>
  <si>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</si>
  <si>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</si>
  <si>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</si>
  <si>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</si>
  <si>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</si>
  <si>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</si>
  <si>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</si>
  <si>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</si>
  <si>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</si>
  <si>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</si>
  <si>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</si>
  <si>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</si>
  <si>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</si>
  <si>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</si>
  <si>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</si>
  <si>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</si>
  <si>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</si>
  <si>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</si>
  <si>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</si>
  <si>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</si>
  <si>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</si>
  <si>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</si>
  <si>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</si>
  <si>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</si>
  <si>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</si>
  <si>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</si>
  <si>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</si>
  <si>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</si>
  <si>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</si>
  <si>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</si>
  <si>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</si>
  <si>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</si>
  <si>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</si>
  <si>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</si>
  <si>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</si>
  <si>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</si>
  <si>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</si>
  <si>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</si>
  <si>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</si>
  <si>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</si>
  <si>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</si>
  <si>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</si>
  <si>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</si>
  <si>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</si>
  <si>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</si>
  <si>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</si>
  <si>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</si>
  <si>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</si>
  <si>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</si>
  <si>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</si>
  <si>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</si>
  <si>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</si>
  <si>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</si>
  <si>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</si>
  <si>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</si>
  <si>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</si>
  <si>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</si>
  <si>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</si>
  <si>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</si>
  <si>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</si>
  <si>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</si>
  <si>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</si>
  <si>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</si>
  <si>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</si>
  <si>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</si>
  <si>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</si>
  <si>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</si>
  <si>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</si>
  <si>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</si>
  <si>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</si>
  <si>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</si>
  <si>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</si>
  <si>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</si>
  <si>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</si>
  <si>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</si>
  <si>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</si>
  <si>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</si>
  <si>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</si>
  <si>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</si>
  <si>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</si>
  <si>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</si>
  <si>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</si>
  <si>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</si>
  <si>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</si>
  <si>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</si>
  <si>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</si>
  <si>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</si>
  <si>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</si>
  <si>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</si>
  <si>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</si>
  <si>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</si>
  <si>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</si>
  <si>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</si>
  <si>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</si>
  <si>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</si>
  <si>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</si>
  <si>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</si>
  <si>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</si>
  <si>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</si>
  <si>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</si>
  <si>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</si>
  <si>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</si>
  <si>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</si>
  <si>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</si>
  <si>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</si>
  <si>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</si>
  <si>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</si>
  <si>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</si>
  <si>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</si>
  <si>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</si>
  <si>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</si>
  <si>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</si>
  <si>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</si>
  <si>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</si>
  <si>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</si>
  <si>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</si>
  <si>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</si>
  <si>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</si>
  <si>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</si>
  <si>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</si>
  <si>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</si>
  <si>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</si>
  <si>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</si>
  <si>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</si>
  <si>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</si>
  <si>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</si>
  <si>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</si>
  <si>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</si>
  <si>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</si>
  <si>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</si>
  <si>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</si>
  <si>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</si>
  <si>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</si>
  <si>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</si>
  <si>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</si>
  <si>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</si>
  <si>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</si>
  <si>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</si>
  <si>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</si>
  <si>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</si>
  <si>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</si>
  <si>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</si>
  <si>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</si>
  <si>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</si>
  <si>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</si>
  <si>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</si>
  <si>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</si>
  <si>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</si>
  <si>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</si>
  <si>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</si>
  <si>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</si>
  <si>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</si>
  <si>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</si>
  <si>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</si>
  <si>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</si>
  <si>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</si>
  <si>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</si>
  <si>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</si>
  <si>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</si>
  <si>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</si>
  <si>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</si>
  <si>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</si>
  <si>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</si>
  <si>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</si>
  <si>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</si>
  <si>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</si>
  <si>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</si>
  <si>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</si>
  <si>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</si>
  <si>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</si>
  <si>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</si>
  <si>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</si>
  <si>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</si>
  <si>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</si>
  <si>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</si>
  <si>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</si>
  <si>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</si>
  <si>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</si>
  <si>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</si>
  <si>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</si>
  <si>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</si>
  <si>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</si>
  <si>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</si>
  <si>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</si>
  <si>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</si>
  <si>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</si>
  <si>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</si>
  <si>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</si>
  <si>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</si>
  <si>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</si>
  <si>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</si>
  <si>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</si>
  <si>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</si>
  <si>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</si>
  <si>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</si>
  <si>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</si>
  <si>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</si>
  <si>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</si>
  <si>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</si>
  <si>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</si>
  <si>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</si>
  <si>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</si>
  <si>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</si>
  <si>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</si>
  <si>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</si>
  <si>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</si>
  <si>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</si>
  <si>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</si>
  <si>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</si>
  <si>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</si>
  <si>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</si>
  <si>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</si>
  <si>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</si>
  <si>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</si>
  <si>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</si>
  <si>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</si>
  <si>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</si>
  <si>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</si>
  <si>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</si>
  <si>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</si>
  <si>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</si>
  <si>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</si>
  <si>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</si>
  <si>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</si>
  <si>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</si>
  <si>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</si>
  <si>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</si>
  <si>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</si>
  <si>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</si>
  <si>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</si>
  <si>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</si>
  <si>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</si>
  <si>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</si>
  <si>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</si>
  <si>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</si>
  <si>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</si>
  <si>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</si>
  <si>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</si>
  <si>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</si>
  <si>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</si>
  <si>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</si>
  <si>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</si>
  <si>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</si>
  <si>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</si>
  <si>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</si>
  <si>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</si>
  <si>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</si>
  <si>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</si>
  <si>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</si>
  <si>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</si>
  <si>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</si>
  <si>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</si>
  <si>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</si>
  <si>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</si>
  <si>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</si>
  <si>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</si>
  <si>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</si>
  <si>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</si>
  <si>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</si>
  <si>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</si>
  <si>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</si>
  <si>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</si>
  <si>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</si>
  <si>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</si>
  <si>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</si>
  <si>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</si>
  <si>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</si>
  <si>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</si>
  <si>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</si>
  <si>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</si>
  <si>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</si>
  <si>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</si>
  <si>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</si>
  <si>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</si>
  <si>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</si>
  <si>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</si>
  <si>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</si>
  <si>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</si>
  <si>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</si>
  <si>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</si>
  <si>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</si>
  <si>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</si>
  <si>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</si>
  <si>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</si>
  <si>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</si>
  <si>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</si>
  <si>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</si>
  <si>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</si>
  <si>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</si>
  <si>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</si>
  <si>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</si>
  <si>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</si>
  <si>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</si>
  <si>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</si>
  <si>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</si>
  <si>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</si>
  <si>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</si>
  <si>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</si>
  <si>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</si>
  <si>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</si>
  <si>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</si>
  <si>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</si>
  <si>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</si>
  <si>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</si>
  <si>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</si>
  <si>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</si>
  <si>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</si>
  <si>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</si>
  <si>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</si>
  <si>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</si>
  <si>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</si>
  <si>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</si>
  <si>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</si>
  <si>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</si>
  <si>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</si>
  <si>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</si>
  <si>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</si>
  <si>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</si>
  <si>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</si>
  <si>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</si>
  <si>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</si>
  <si>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</si>
  <si>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</si>
  <si>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</si>
  <si>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</si>
  <si>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</si>
  <si>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</si>
  <si>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</si>
  <si>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</si>
  <si>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</si>
  <si>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</si>
  <si>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</si>
  <si>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</si>
  <si>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</si>
  <si>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</si>
  <si>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</si>
  <si>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</si>
  <si>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</si>
  <si>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</si>
  <si>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</si>
  <si>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</si>
  <si>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</si>
  <si>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</si>
  <si>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</si>
  <si>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</si>
  <si>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</si>
  <si>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</si>
  <si>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</si>
  <si>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</si>
  <si>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</si>
  <si>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</si>
  <si>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</si>
  <si>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</si>
  <si>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</si>
  <si>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</si>
  <si>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</si>
  <si>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</si>
  <si>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</si>
  <si>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</si>
  <si>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</si>
  <si>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</si>
  <si>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</si>
  <si>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</si>
  <si>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</si>
  <si>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</si>
  <si>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</si>
  <si>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</si>
  <si>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</si>
  <si>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</si>
  <si>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</si>
  <si>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</si>
  <si>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</si>
  <si>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</si>
  <si>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</si>
  <si>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</si>
  <si>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</si>
  <si>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</si>
  <si>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</si>
  <si>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</si>
  <si>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</si>
  <si>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</si>
  <si>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</si>
  <si>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</si>
  <si>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</si>
  <si>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</si>
  <si>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</si>
  <si>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</si>
  <si>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</si>
  <si>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</si>
  <si>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</si>
  <si>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</si>
  <si>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</si>
  <si>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</si>
  <si>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</si>
  <si>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</si>
  <si>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</si>
  <si>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</si>
  <si>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</si>
  <si>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</si>
  <si>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</si>
  <si>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</si>
  <si>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</si>
  <si>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</si>
  <si>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</si>
  <si>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</si>
  <si>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</si>
  <si>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</si>
  <si>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</si>
  <si>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</si>
  <si>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</si>
  <si>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</si>
  <si>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</si>
  <si>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</si>
  <si>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</si>
  <si>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</si>
  <si>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</si>
  <si>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</si>
  <si>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</si>
  <si>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</si>
  <si>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</si>
  <si>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</si>
  <si>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</si>
  <si>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</si>
  <si>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</si>
  <si>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</si>
  <si>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</si>
  <si>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</si>
  <si>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</si>
  <si>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</si>
  <si>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</si>
  <si>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</si>
  <si>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</si>
  <si>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</si>
  <si>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</si>
  <si>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</si>
  <si>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</si>
  <si>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</si>
  <si>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</si>
  <si>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</si>
  <si>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</si>
  <si>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</si>
  <si>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</si>
  <si>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</si>
  <si>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</si>
  <si>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</si>
  <si>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</si>
  <si>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</si>
  <si>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</si>
  <si>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</si>
  <si>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</si>
  <si>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</si>
  <si>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</si>
  <si>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</si>
  <si>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</si>
  <si>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</si>
  <si>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</si>
  <si>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</si>
  <si>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</si>
  <si>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</si>
  <si>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</si>
  <si>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</si>
  <si>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</si>
  <si>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</si>
  <si>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</si>
  <si>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</si>
  <si>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</si>
  <si>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</si>
  <si>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</si>
  <si>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</si>
  <si>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</si>
  <si>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</si>
  <si>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</si>
  <si>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</si>
  <si>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</si>
  <si>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</si>
  <si>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</si>
  <si>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</si>
  <si>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</si>
  <si>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</si>
  <si>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</si>
  <si>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</si>
  <si>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</si>
  <si>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</si>
  <si>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</si>
  <si>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</si>
  <si>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</si>
  <si>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</si>
  <si>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</si>
  <si>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</si>
  <si>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</si>
  <si>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</si>
  <si>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</si>
  <si>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</si>
  <si>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</si>
  <si>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</si>
  <si>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</si>
  <si>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</si>
  <si>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</si>
  <si>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</si>
  <si>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</si>
  <si>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</si>
  <si>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</si>
  <si>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</si>
  <si>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</si>
  <si>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</si>
  <si>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</si>
  <si>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</si>
  <si>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</si>
  <si>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</si>
  <si>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</si>
  <si>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</si>
  <si>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</si>
  <si>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</si>
  <si>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</si>
  <si>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</si>
  <si>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</si>
  <si>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</si>
  <si>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</si>
  <si>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</si>
  <si>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</si>
  <si>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</si>
  <si>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</si>
  <si>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</si>
  <si>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</si>
  <si>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</si>
  <si>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</si>
  <si>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</si>
  <si>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</si>
  <si>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</si>
  <si>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</si>
  <si>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</si>
  <si>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</si>
  <si>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</si>
  <si>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</si>
  <si>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</si>
  <si>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</si>
  <si>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</si>
  <si>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</si>
  <si>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</si>
  <si>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ÍNDICE DE CORREÇÃO INFLACIONÁRIA DE PREÇOS</t>
  </si>
  <si>
    <t>INSTRUÇÃO NORMATIVA:</t>
  </si>
  <si>
    <t>IN Nº 59/DNIT</t>
  </si>
  <si>
    <t>Mês de Referência: Julho de 2025</t>
  </si>
  <si>
    <t>Referenciais de Preço                                                        Corrigidos pelo Índice</t>
  </si>
  <si>
    <t>DESCRIÇÃO DOS ÍNDICES</t>
  </si>
  <si>
    <t>VARIAÇÃO
NO MÊS</t>
  </si>
  <si>
    <t>ACUMULADO
NO ANO</t>
  </si>
  <si>
    <t>VARIAÇÃO NOS
ÚLTIMOS 12 MESES</t>
  </si>
  <si>
    <t>SICRO                                (de dez/15 para jan/25)</t>
  </si>
  <si>
    <t>DEINFRA             (de jan/2021 para jan/2025)</t>
  </si>
  <si>
    <t>ORSE                    (de fev/22 para jan/25)</t>
  </si>
  <si>
    <t>SANEPAR          (de jan/22 para jul/23)</t>
  </si>
  <si>
    <t>SEMASA          (de dez/22 para jul/23)</t>
  </si>
  <si>
    <t xml:space="preserve"> SICRO               (de out/24 para jan/25)</t>
  </si>
  <si>
    <t>TERRAPLENAGEM</t>
  </si>
  <si>
    <t>Dez/2000=100</t>
  </si>
  <si>
    <t>OBRAS DE ARTE ESPECIAIS</t>
  </si>
  <si>
    <t>x</t>
  </si>
  <si>
    <t>SERVIÇOS COM AÇO PARA OBRAS DE ARTE ESPECIAIS</t>
  </si>
  <si>
    <t>Dez/2022=100</t>
  </si>
  <si>
    <t>OBRAS DE ARTE ESPECIAIS (SEM AÇO)</t>
  </si>
  <si>
    <t>PAVIMENTAÇÃO</t>
  </si>
  <si>
    <t>CONSULTORIA (SUPERVISÃO E PROJETOS)</t>
  </si>
  <si>
    <t>DRENAGEM</t>
  </si>
  <si>
    <t>SINALIZAÇÃO HORIZONTAL</t>
  </si>
  <si>
    <t>PAVIMENTOS CONCRETO CIMENTO PORTLAND</t>
  </si>
  <si>
    <t>CONSERVAÇÃO RODOVIÁRIA</t>
  </si>
  <si>
    <t>LIGANTES BETUMINOSOS</t>
  </si>
  <si>
    <t>IGP - DI</t>
  </si>
  <si>
    <t>Ago/1994=100</t>
  </si>
  <si>
    <t>ÍNDICE NACIONAL DE CUSTO DA CONSTRUÇÃO</t>
  </si>
  <si>
    <t>VERGALHÕES E ARAMES DE AÇO CARBONO</t>
  </si>
  <si>
    <t>PRODUTOS SIDERÚRGICOS</t>
  </si>
  <si>
    <t>Dez/2007=100</t>
  </si>
  <si>
    <t>PRODUTOS DE AÇO GALVANIZADO</t>
  </si>
  <si>
    <t>Mar/1999=100</t>
  </si>
  <si>
    <t>SINALIZAÇÃO VERTICAL</t>
  </si>
  <si>
    <t>Mai/2005=100</t>
  </si>
  <si>
    <t>ASFALTO DILUÍDO</t>
  </si>
  <si>
    <t>CIMENTO ASFÁLTICO PETRÓLEO (CAP 7 e 20)</t>
  </si>
  <si>
    <t>EMULSÕES (RR1C E RR2C)</t>
  </si>
  <si>
    <t>ADMINISTRAÇÃO LOCAL</t>
  </si>
  <si>
    <t>Dez/2016=100</t>
  </si>
  <si>
    <t>MOBILIZAÇÃO E DESMOBILIZAÇÃO</t>
  </si>
  <si>
    <t>OBRAS COMPLEMENTARES E MEIO AMBIENTE</t>
  </si>
  <si>
    <t>EMULSÃO ASFÁLTICA MODIFICADA</t>
  </si>
  <si>
    <t>Dez/2018=100</t>
  </si>
  <si>
    <t>ASFALTO MODIFICADO POR POLÍMERO</t>
  </si>
  <si>
    <t>EMULSÃO ASFÁLTICA DE IMPRIMAÇÃO</t>
  </si>
  <si>
    <t>ASFALTO BORRACHA</t>
  </si>
  <si>
    <t>SUPERESTRUTURA DE PASSARELAS METÁLICAS</t>
  </si>
  <si>
    <t>Jul/2021=100</t>
  </si>
  <si>
    <t>O reajustamento dos serviços deve ser realizado de acordo com a Instrução Normativa nº 01/2023, de 24 de janeiro de 2023, publicada no Boletim Administrativo do DNIT nº 18, em 25 de janeiro de 2023.</t>
  </si>
  <si>
    <t>Arq. Keise de Oliveira Ribeiro</t>
  </si>
  <si>
    <t>CAU A255765-7 | MAT. 2716201</t>
  </si>
  <si>
    <t>NOME</t>
  </si>
  <si>
    <t>CNPJ</t>
  </si>
  <si>
    <t>VENDEDOR</t>
  </si>
  <si>
    <t>ENDEREÇO</t>
  </si>
  <si>
    <t>CONTATO</t>
  </si>
  <si>
    <t>DATA CONTATO</t>
  </si>
  <si>
    <t>SECRETARIA</t>
  </si>
  <si>
    <t>ÁREA</t>
  </si>
  <si>
    <t>SMO</t>
  </si>
  <si>
    <t>SAUDE</t>
  </si>
  <si>
    <t>EDUCAÇÃO</t>
  </si>
  <si>
    <t>FCI</t>
  </si>
  <si>
    <t>FMEL</t>
  </si>
  <si>
    <t>VALOR DO M2 PREVISTO</t>
  </si>
  <si>
    <t>POR ANO</t>
  </si>
  <si>
    <t>QUANTIDADE DE PROJETOS</t>
  </si>
  <si>
    <t>Pacote de pavimentação - 50km</t>
  </si>
  <si>
    <t>Av. Osvaldo Reis x R. Theodoro Lino Martins (Galeria)</t>
  </si>
  <si>
    <t>Rua Felix Malburg</t>
  </si>
  <si>
    <t>Rua Duque de Caxias</t>
  </si>
  <si>
    <t>Rua Expedicionário Marquetti - Fazenda</t>
  </si>
  <si>
    <t>Reforma escola 01</t>
  </si>
  <si>
    <t>Reforma escola 02</t>
  </si>
  <si>
    <t>Reforma escola 03</t>
  </si>
  <si>
    <t>Reforma escola 04</t>
  </si>
  <si>
    <t>Reforma escola 05</t>
  </si>
  <si>
    <t>Duzentos e quarenta e três milhões, duzentos e cinquenta e cinco mil, quatrocentos e noventa reais e noventa e três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</si>
</sst>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8" formatCode="&quot;R$&quot;\ #,##0.00;[Red]\-&quot;R$&quot;\ #,##0.00"/>
    <numFmt numFmtId="44" formatCode="_-&quot;R$&quot;\ * #,##0.00_-;\-&quot;R$&quot;\ * #,##0.00_-;_-&quot;R$&quot;\ * &quot;-&quot;??_-;_-@_-"/>
    <numFmt numFmtId="43" formatCode="_-* #,##0.00_-;\-* #,##0.00_-;_-* &quot;-&quot;??_-;_-@_-"/>
    <numFmt numFmtId="164" formatCode="[$R$ -416]#,##0.00"/>
    <numFmt numFmtId="165" formatCode="0.0000"/>
    <numFmt numFmtId="166" formatCode="&quot;R$&quot;\ #,##0.00"/>
    <numFmt numFmtId="167" formatCode="dd\ &quot;de &quot;mmmm\ &quot; de &quot;\ yyyy&quot;.&quot;"/>
    <numFmt numFmtId="168" formatCode="&quot;ITAJAÍ/SC, &quot;dd\ &quot;de &quot;mmmm\ &quot; de &quot;\ yyyy&quot;.&quot;"/>
    <numFmt numFmtId="169" formatCode="&quot;Itajaí,&quot;\ dd\ &quot;de&quot;\ mmmm\ &quot;de&quot;\ yyyy"/>
    <numFmt numFmtId="170" formatCode="_-&quot;R$&quot;\ * #,##0.00_-;\-&quot;R$&quot;\ * #,##0.00_-;_-&quot;R$&quot;\ * &quot;-&quot;??_-;_-@"/>
    <numFmt numFmtId="171" formatCode="0.000"/>
    <numFmt numFmtId="172" formatCode="#,##0.0000"/>
    <numFmt numFmtId="173" formatCode="#,##0.00;\-\ #,##0.00;\-"/>
    <numFmt numFmtId="174" formatCode="0%;\-0%;\-"/>
    <numFmt numFmtId="175" formatCode="#,##0.00000_ ;\-#,##0.00000\ "/>
    <numFmt numFmtId="176" formatCode="0.000%"/>
    <numFmt numFmtId="177" formatCode="#,##0.000000_ ;\-#,##0.000000\ "/>
    <numFmt numFmtId="178" formatCode="#,##0.00_ ;\-#,##0.00\ "/>
    <numFmt numFmtId="179" formatCode="0.000000000000000"/>
    <numFmt numFmtId="180" formatCode="_-* #,##0.000_-;\-* #,##0.000_-;_-* &quot;-&quot;??_-;_-@_-"/>
    <numFmt numFmtId="181" formatCode="#,##0.000_);\-#,##0.000_);&quot;&quot;"/>
    <numFmt numFmtId="182" formatCode="0.000000"/>
    <numFmt numFmtId="183" formatCode="00\-00\-00"/>
    <numFmt numFmtId="184" formatCode="00000"/>
    <numFmt numFmtId="185" formatCode="#,##0.000000"/>
    <numFmt numFmtId="186" formatCode="00\-000\-000"/>
    <numFmt numFmtId="187" formatCode="#,##0.000"/>
    <numFmt numFmtId="188" formatCode="_-[$R$-416]\ * #,##0.00_-;\-[$R$-416]\ * #,##0.00_-;_-[$R$-416]\ * &quot;-&quot;??_-;_-@_-"/>
  </numFmts>
  <fonts count="85">
    <font>
      <sz val="8"/>
      <color theme="1"/>
      <name val="Quattrocento Sans"/>
      <scheme val="minor"/>
    </font>
    <font>
      <sz val="11"/>
      <color theme="1"/>
      <name val="Quattrocento Sans"/>
      <family val="2"/>
      <scheme val="minor"/>
    </font>
    <font>
      <sz val="11"/>
      <color theme="1"/>
      <name val="Quattrocento Sans"/>
      <family val="2"/>
      <scheme val="minor"/>
    </font>
    <font>
      <sz val="11"/>
      <color theme="1"/>
      <name val="Quattrocento Sans"/>
      <family val="2"/>
      <scheme val="minor"/>
    </font>
    <font>
      <sz val="10"/>
      <color theme="1"/>
      <name val="Montserrat"/>
    </font>
    <font>
      <sz val="9"/>
      <color theme="1"/>
      <name val="Montserrat"/>
    </font>
    <font>
      <b/>
      <sz val="9"/>
      <color theme="1"/>
      <name val="Montserrat"/>
    </font>
    <font>
      <sz val="8"/>
      <name val="Quattrocento Sans"/>
      <family val="2"/>
    </font>
    <font>
      <sz val="9"/>
      <color rgb="FF000000"/>
      <name val="Montserrat"/>
    </font>
    <font>
      <sz val="8"/>
      <color theme="1"/>
      <name val="Montserrat"/>
    </font>
    <font>
      <sz val="8"/>
      <color theme="1"/>
      <name val="Quattrocento Sans"/>
      <family val="2"/>
      <scheme val="minor"/>
    </font>
    <font>
      <b/>
      <sz val="10"/>
      <color rgb="FF000000"/>
      <name val="Montserrat"/>
    </font>
    <font>
      <b/>
      <sz val="10"/>
      <color theme="1"/>
      <name val="Montserrat"/>
    </font>
    <font>
      <sz val="10"/>
      <color rgb="FF000000"/>
      <name val="Montserrat"/>
    </font>
    <font>
      <b/>
      <sz val="9"/>
      <color rgb="FF000000"/>
      <name val="Montserrat"/>
    </font>
    <font>
      <b/>
      <sz val="8"/>
      <color rgb="FF000000"/>
      <name val="Montserrat"/>
    </font>
    <font>
      <b/>
      <sz val="14"/>
      <color theme="0"/>
      <name val="Montserrat"/>
    </font>
    <font>
      <sz val="8"/>
      <color rgb="FF000000"/>
      <name val="Montserrat"/>
    </font>
    <font>
      <sz val="8"/>
      <color rgb="FFFF0000"/>
      <name val="Montserrat"/>
    </font>
    <font>
      <sz val="9"/>
      <color rgb="FFFF0000"/>
      <name val="Montserrat"/>
    </font>
    <font>
      <sz val="11"/>
      <color rgb="FFFF0000"/>
      <name val="Montserrat"/>
    </font>
    <font>
      <b/>
      <sz val="10"/>
      <color rgb="FFFF0000"/>
      <name val="Montserrat"/>
    </font>
    <font>
      <b/>
      <sz val="12"/>
      <color rgb="FF9C0006"/>
      <name val="Montserrat"/>
    </font>
    <font>
      <b/>
      <sz val="14"/>
      <color rgb="FFFFFFFF"/>
      <name val="Montserrat"/>
    </font>
    <font>
      <b/>
      <sz val="16"/>
      <color theme="0"/>
      <name val="Montserrat"/>
    </font>
    <font>
      <b/>
      <sz val="8"/>
      <color theme="1"/>
      <name val="Montserrat"/>
    </font>
    <font>
      <b/>
      <sz val="8"/>
      <color rgb="FFFF0000"/>
      <name val="Montserrat"/>
    </font>
    <font>
      <sz val="8"/>
      <color rgb="FFFF0000"/>
      <name val="Quattrocento Sans"/>
      <family val="2"/>
      <scheme val="minor"/>
    </font>
    <font>
      <u/>
      <sz val="8"/>
      <color theme="10"/>
      <name val="Quattrocento Sans"/>
      <family val="2"/>
      <scheme val="minor"/>
    </font>
    <font>
      <sz val="8"/>
      <name val="Quattrocento Sans"/>
      <family val="2"/>
      <scheme val="minor"/>
    </font>
    <font>
      <b/>
      <sz val="10"/>
      <color theme="1"/>
      <name val="Arial"/>
      <family val="2"/>
    </font>
    <font>
      <sz val="10"/>
      <color theme="1"/>
      <name val="Arial"/>
      <family val="2"/>
    </font>
    <font>
      <b/>
      <sz val="10"/>
      <color rgb="FFFFFFFF"/>
      <name val="Arial"/>
      <family val="2"/>
    </font>
    <font>
      <b/>
      <sz val="10"/>
      <color rgb="FF005CA9"/>
      <name val="Arial"/>
      <family val="2"/>
    </font>
    <font>
      <b/>
      <i/>
      <sz val="10"/>
      <color rgb="FF003770"/>
      <name val="Arial Black"/>
      <family val="2"/>
    </font>
    <font>
      <b/>
      <sz val="10"/>
      <color rgb="FF003770"/>
      <name val="Arial"/>
      <family val="2"/>
    </font>
    <font>
      <b/>
      <sz val="9"/>
      <color rgb="FF000000"/>
      <name val="Arial"/>
      <family val="2"/>
    </font>
    <font>
      <sz val="7"/>
      <color rgb="FF000000"/>
      <name val="Arial"/>
      <family val="2"/>
    </font>
    <font>
      <b/>
      <i/>
      <sz val="15"/>
      <color rgb="FF002060"/>
      <name val="Arial Black"/>
      <family val="2"/>
    </font>
    <font>
      <b/>
      <sz val="15"/>
      <color rgb="FF002060"/>
      <name val="Arial Black"/>
      <family val="2"/>
    </font>
    <font>
      <b/>
      <sz val="15"/>
      <color rgb="FF002060"/>
      <name val="Quattrocento Sans"/>
      <family val="2"/>
      <scheme val="minor"/>
    </font>
    <font>
      <b/>
      <sz val="13"/>
      <color theme="1"/>
      <name val="Arial"/>
      <family val="2"/>
    </font>
    <font>
      <sz val="9"/>
      <name val="Montserrat"/>
    </font>
    <font>
      <b/>
      <sz val="9"/>
      <color rgb="FF7030A0"/>
      <name val="Montserrat"/>
    </font>
    <font>
      <sz val="8"/>
      <name val="Montserrat"/>
    </font>
    <font>
      <b/>
      <sz val="12"/>
      <name val="Montserrat"/>
    </font>
    <font>
      <sz val="9"/>
      <color rgb="FFA5A5A5"/>
      <name val="Montserrat"/>
    </font>
    <font>
      <b/>
      <sz val="9"/>
      <name val="Montserrat"/>
    </font>
    <font>
      <sz val="8"/>
      <color theme="0" tint="-0.34998626667073579"/>
      <name val="Quattrocento Sans"/>
      <family val="2"/>
      <scheme val="minor"/>
    </font>
    <font>
      <sz val="9"/>
      <color theme="0" tint="-0.34998626667073579"/>
      <name val="Montserrat"/>
    </font>
    <font>
      <sz val="8"/>
      <color theme="1"/>
      <name val="Quattrocento Sans"/>
      <family val="2"/>
      <scheme val="minor"/>
    </font>
    <font>
      <b/>
      <sz val="8"/>
      <name val="Montserrat"/>
    </font>
    <font>
      <b/>
      <sz val="9"/>
      <color rgb="FFFF0000"/>
      <name val="Montserrat"/>
    </font>
    <font>
      <sz val="9"/>
      <name val="Segoe UI"/>
      <family val="2"/>
    </font>
    <font>
      <sz val="10"/>
      <color rgb="FFFF0000"/>
      <name val="Montserrat"/>
    </font>
    <font>
      <sz val="10"/>
      <color rgb="FF000000"/>
      <name val="Arial"/>
      <family val="2"/>
    </font>
    <font>
      <b/>
      <sz val="10"/>
      <color theme="0"/>
      <name val="Arial"/>
      <family val="2"/>
    </font>
    <font>
      <sz val="11"/>
      <color rgb="FF000000"/>
      <name val="Quattrocento Sans"/>
      <family val="2"/>
      <scheme val="minor"/>
    </font>
    <font>
      <b/>
      <sz val="8"/>
      <name val="Quattrocento Sans"/>
      <family val="2"/>
      <scheme val="minor"/>
    </font>
    <font>
      <b/>
      <sz val="8"/>
      <color rgb="FFFF0000"/>
      <name val="Quattrocento Sans"/>
      <family val="2"/>
      <scheme val="minor"/>
    </font>
    <font>
      <sz val="8"/>
      <color theme="1"/>
      <name val="Century Gothic"/>
      <family val="2"/>
    </font>
    <font>
      <b/>
      <sz val="12"/>
      <name val="Century Gothic"/>
      <family val="2"/>
    </font>
    <font>
      <sz val="8"/>
      <name val="Century Gothic"/>
      <family val="2"/>
    </font>
    <font>
      <b/>
      <sz val="10"/>
      <name val="Century Gothic"/>
      <family val="2"/>
    </font>
    <font>
      <sz val="8"/>
      <color rgb="FF000000"/>
      <name val="Century Gothic"/>
      <family val="2"/>
    </font>
    <font>
      <u/>
      <sz val="8"/>
      <color theme="10"/>
      <name val="Century Gothic"/>
      <family val="2"/>
    </font>
    <font>
      <sz val="8"/>
      <color rgb="FFFF0000"/>
      <name val="Century Gothic"/>
      <family val="2"/>
    </font>
    <font>
      <sz val="11"/>
      <name val="Arial"/>
      <family val="1"/>
    </font>
    <font>
      <sz val="8"/>
      <name val="Quattrocento Sans"/>
      <family val="2"/>
      <scheme val="minor"/>
    </font>
    <font>
      <b/>
      <sz val="16"/>
      <name val="Montserrat"/>
    </font>
    <font>
      <sz val="8"/>
      <name val="Quattrocento Sans"/>
      <scheme val="minor"/>
    </font>
    <font>
      <b/>
      <sz val="10"/>
      <name val="Quattrocento Sans"/>
      <family val="2"/>
      <scheme val="minor"/>
    </font>
    <font>
      <sz val="9"/>
      <color indexed="81"/>
      <name val="Segoe UI"/>
      <charset val="1"/>
    </font>
    <font>
      <b/>
      <sz val="9"/>
      <color indexed="81"/>
      <name val="Segoe UI"/>
      <charset val="1"/>
    </font>
    <font>
      <sz val="11"/>
      <color rgb="FF000000"/>
      <name val="Arial"/>
      <family val="2"/>
    </font>
    <font>
      <b/>
      <sz val="11"/>
      <color rgb="FF000000"/>
      <name val="Arial"/>
      <family val="2"/>
    </font>
    <font>
      <b/>
      <sz val="12"/>
      <color rgb="FF000000"/>
      <name val="Arial"/>
      <family val="2"/>
    </font>
    <font>
      <vertAlign val="superscript"/>
      <sz val="11"/>
      <color theme="1"/>
      <name val="Quattrocento Sans"/>
      <family val="2"/>
      <scheme val="minor"/>
    </font>
    <font>
      <b/>
      <sz val="10"/>
      <color indexed="8"/>
      <name val="Arial"/>
      <family val="2"/>
    </font>
    <font>
      <b/>
      <sz val="8"/>
      <color indexed="8"/>
      <name val="Times New Roman"/>
      <family val="1"/>
    </font>
    <font>
      <b/>
      <sz val="6"/>
      <color indexed="8"/>
      <name val="Times New Roman"/>
      <family val="1"/>
    </font>
    <font>
      <b/>
      <sz val="7"/>
      <color indexed="8"/>
      <name val="Times New Roman"/>
      <family val="1"/>
    </font>
    <font>
      <sz val="8"/>
      <color indexed="8"/>
      <name val="Times New Roman"/>
      <family val="1"/>
    </font>
    <font>
      <sz val="8"/>
      <color indexed="8"/>
      <name val="Arial"/>
      <family val="2"/>
    </font>
    <font>
      <u/>
      <sz val="8"/>
      <color theme="10"/>
      <name val="Quattrocento Sans"/>
      <scheme val="minor"/>
    </font>
  </fonts>
  <fills count="24">
    <fill>
      <patternFill patternType="none"/>
    </fill>
    <fill>
      <patternFill patternType="gray125"/>
    </fill>
    <fill>
      <patternFill patternType="solid">
        <fgColor rgb="FF264C72"/>
        <bgColor rgb="FF264C72"/>
      </patternFill>
    </fill>
    <fill>
      <patternFill patternType="solid">
        <fgColor rgb="FFD8D8D8"/>
        <bgColor rgb="FFD8D8D8"/>
      </patternFill>
    </fill>
    <fill>
      <patternFill patternType="solid">
        <fgColor rgb="FFB7B7B7"/>
        <bgColor rgb="FFB7B7B7"/>
      </patternFill>
    </fill>
    <fill>
      <patternFill patternType="solid">
        <fgColor rgb="FFB5CDD3"/>
        <bgColor rgb="FFB5CDD3"/>
      </patternFill>
    </fill>
    <fill>
      <patternFill patternType="solid">
        <fgColor rgb="FFF3F3F3"/>
        <bgColor rgb="FFF3F3F3"/>
      </patternFill>
    </fill>
    <fill>
      <patternFill patternType="solid">
        <fgColor rgb="FFF2F2F2"/>
        <bgColor rgb="FFF2F2F2"/>
      </patternFill>
    </fill>
    <fill>
      <patternFill patternType="solid">
        <fgColor rgb="FFFFC7CE"/>
        <bgColor rgb="FFFFC7CE"/>
      </patternFill>
    </fill>
    <fill>
      <patternFill patternType="solid">
        <fgColor rgb="FFA5A5A5"/>
        <bgColor rgb="FFA5A5A5"/>
      </patternFill>
    </fill>
    <fill>
      <patternFill patternType="solid">
        <fgColor rgb="FFF1CF9D"/>
        <bgColor rgb="FFF1CF9D"/>
      </patternFill>
    </fill>
    <fill>
      <patternFill patternType="solid">
        <fgColor rgb="FFF8E7CE"/>
        <bgColor rgb="FFF8E7CE"/>
      </patternFill>
    </fill>
    <fill>
      <patternFill patternType="solid">
        <fgColor rgb="FFBFBFBF"/>
        <bgColor rgb="FFBFBFBF"/>
      </patternFill>
    </fill>
    <fill>
      <patternFill patternType="solid">
        <fgColor theme="8"/>
        <bgColor theme="8"/>
      </patternFill>
    </fill>
    <fill>
      <patternFill patternType="solid">
        <fgColor rgb="FF005CA9"/>
        <bgColor indexed="64"/>
      </patternFill>
    </fill>
    <fill>
      <patternFill patternType="solid">
        <fgColor rgb="FFF8E7CE"/>
        <bgColor indexed="64"/>
      </patternFill>
    </fill>
    <fill>
      <patternFill patternType="solid">
        <fgColor theme="0" tint="-4.9989318521683403E-2"/>
        <bgColor indexed="64"/>
      </patternFill>
    </fill>
    <fill>
      <patternFill patternType="solid">
        <fgColor rgb="FF002E6E"/>
        <bgColor indexed="64"/>
      </patternFill>
    </fill>
    <fill>
      <patternFill patternType="solid">
        <fgColor rgb="FFFFFF00"/>
        <bgColor indexed="64"/>
      </patternFill>
    </fill>
    <fill>
      <patternFill patternType="solid">
        <fgColor rgb="FFB5CDD3"/>
        <bgColor rgb="FFB7B7B7"/>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tint="-9.9978637043366805E-2"/>
        <bgColor indexed="8"/>
      </patternFill>
    </fill>
    <fill>
      <patternFill patternType="solid">
        <fgColor theme="8" tint="0.39997558519241921"/>
        <bgColor indexed="64"/>
      </patternFill>
    </fill>
  </fills>
  <borders count="27">
    <border>
      <left/>
      <right/>
      <top/>
      <bottom/>
      <diagonal/>
    </border>
    <border>
      <left/>
      <right/>
      <top/>
      <bottom/>
      <diagonal/>
    </border>
    <border>
      <left/>
      <right/>
      <top/>
      <bottom style="thin">
        <color rgb="FFD8D8D8"/>
      </bottom>
      <diagonal/>
    </border>
    <border>
      <left style="thin">
        <color auto="1"/>
      </left>
      <right style="thin">
        <color auto="1"/>
      </right>
      <top style="thin">
        <color auto="1"/>
      </top>
      <bottom style="thin">
        <color auto="1"/>
      </bottom>
      <diagonal/>
    </border>
    <border>
      <left/>
      <right/>
      <top style="medium">
        <color rgb="FFD8D8D8"/>
      </top>
      <bottom style="medium">
        <color rgb="FFD8D8D8"/>
      </bottom>
      <diagonal/>
    </border>
    <border>
      <left/>
      <right/>
      <top/>
      <bottom style="medium">
        <color rgb="FFD8D8D8"/>
      </bottom>
      <diagonal/>
    </border>
    <border>
      <left/>
      <right/>
      <top style="thin">
        <color rgb="FFD8D8D8"/>
      </top>
      <bottom style="thin">
        <color rgb="FFD8D8D8"/>
      </bottom>
      <diagonal/>
    </border>
    <border>
      <left/>
      <right/>
      <top/>
      <bottom style="thin">
        <color theme="0" tint="-0.14996795556505021"/>
      </bottom>
      <diagonal/>
    </border>
    <border>
      <left/>
      <right style="medium">
        <color theme="0" tint="-0.249977111117893"/>
      </right>
      <top style="medium">
        <color theme="0" tint="-0.249977111117893"/>
      </top>
      <bottom style="medium">
        <color theme="0" tint="-0.249977111117893"/>
      </bottom>
      <diagonal/>
    </border>
    <border>
      <left/>
      <right/>
      <top style="thin">
        <color rgb="FFD8D8D8"/>
      </top>
      <bottom/>
      <diagonal/>
    </border>
    <border>
      <left/>
      <right/>
      <top style="thin">
        <color theme="0" tint="-0.14999847407452621"/>
      </top>
      <bottom style="thin">
        <color theme="0" tint="-0.14999847407452621"/>
      </bottom>
      <diagonal/>
    </border>
    <border>
      <left/>
      <right/>
      <top/>
      <bottom style="thin">
        <color theme="0" tint="-0.14999847407452621"/>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right style="thin">
        <color rgb="FFA0A0A0"/>
      </right>
      <top/>
      <bottom style="thin">
        <color rgb="FFA0A0A0"/>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bottom style="thin">
        <color theme="2" tint="-0.14999847407452621"/>
      </bottom>
      <diagonal/>
    </border>
    <border>
      <left/>
      <right/>
      <top style="thin">
        <color theme="2" tint="-0.14999847407452621"/>
      </top>
      <bottom style="thin">
        <color theme="2" tint="-0.14999847407452621"/>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medium">
        <color theme="0" tint="-0.249977111117893"/>
      </right>
      <top/>
      <bottom/>
      <diagonal/>
    </border>
  </borders>
  <cellStyleXfs count="9">
    <xf numFmtId="0" fontId="0" fillId="0" borderId="0"/>
    <xf numFmtId="0" fontId="28" fillId="0" borderId="0" applyNumberFormat="0" applyFill="0" applyBorder="0" applyAlignment="0" applyProtection="0"/>
    <xf numFmtId="44" fontId="50" fillId="0" borderId="0" applyFont="0" applyFill="0" applyBorder="0" applyAlignment="0" applyProtection="0"/>
    <xf numFmtId="9" fontId="50" fillId="0" borderId="0" applyFont="0" applyFill="0" applyBorder="0" applyAlignment="0" applyProtection="0"/>
    <xf numFmtId="176" fontId="53" fillId="0" borderId="7" applyNumberFormat="0" applyFill="0" applyProtection="0">
      <alignment vertical="top" wrapText="1"/>
    </xf>
    <xf numFmtId="43" fontId="50" fillId="0" borderId="0" applyFont="0" applyFill="0" applyBorder="0" applyAlignment="0" applyProtection="0"/>
    <xf numFmtId="0" fontId="57" fillId="0" borderId="1"/>
    <xf numFmtId="0" fontId="67" fillId="0" borderId="1"/>
    <xf numFmtId="0" fontId="84" fillId="0" borderId="0" applyNumberFormat="0" applyFill="0" applyBorder="0" applyAlignment="0" applyProtection="0"/>
  </cellStyleXfs>
  <cellXfs count="546">
    <xf numFmtId="0" fontId="0" fillId="0" borderId="0" xfId="0"/>
    <xf numFmtId="0" fontId="5" fillId="0" borderId="0" xfId="0" applyFont="1" applyAlignment="1">
      <alignment horizontal="center" vertical="top"/>
    </xf>
    <xf numFmtId="0" fontId="5" fillId="0" borderId="0" xfId="0" applyFont="1"/>
    <xf numFmtId="49" fontId="5" fillId="0" borderId="0" xfId="0" applyNumberFormat="1" applyFont="1" applyAlignment="1">
      <alignment horizontal="center" vertical="top"/>
    </xf>
    <xf numFmtId="0" fontId="5" fillId="0" borderId="0" xfId="0" applyFont="1" applyAlignment="1">
      <alignment horizontal="left" vertical="top" wrapText="1"/>
    </xf>
    <xf numFmtId="0" fontId="9" fillId="0" borderId="0" xfId="0" applyFont="1" applyAlignment="1">
      <alignment horizontal="center" vertical="top"/>
    </xf>
    <xf numFmtId="0" fontId="5" fillId="0" borderId="0" xfId="0" applyFont="1" applyAlignment="1">
      <alignment horizontal="center"/>
    </xf>
    <xf numFmtId="0" fontId="5" fillId="0" borderId="0" xfId="0" applyFont="1" applyAlignment="1">
      <alignment vertical="center"/>
    </xf>
    <xf numFmtId="0" fontId="5" fillId="0" borderId="0" xfId="0" applyFont="1" applyAlignment="1">
      <alignment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center" vertical="top" wrapText="1"/>
    </xf>
    <xf numFmtId="49" fontId="9" fillId="0" borderId="0" xfId="0" applyNumberFormat="1" applyFont="1" applyAlignment="1">
      <alignment horizontal="center" vertical="top"/>
    </xf>
    <xf numFmtId="0" fontId="5" fillId="0" borderId="0" xfId="0" applyFont="1" applyAlignment="1">
      <alignment horizontal="center" vertical="center"/>
    </xf>
    <xf numFmtId="0" fontId="5" fillId="0" borderId="0" xfId="0" applyFont="1" applyAlignment="1">
      <alignment horizontal="center" vertical="center" wrapText="1"/>
    </xf>
    <xf numFmtId="165" fontId="5" fillId="0" borderId="0" xfId="0" applyNumberFormat="1" applyFont="1" applyAlignment="1">
      <alignment horizontal="center" vertical="center"/>
    </xf>
    <xf numFmtId="166" fontId="5" fillId="0" borderId="0" xfId="0" applyNumberFormat="1" applyFont="1" applyAlignment="1">
      <alignment horizontal="center" vertical="center"/>
    </xf>
    <xf numFmtId="169" fontId="5" fillId="0" borderId="0" xfId="0" applyNumberFormat="1" applyFont="1" applyAlignment="1">
      <alignment horizontal="center" vertical="center"/>
    </xf>
    <xf numFmtId="0" fontId="20" fillId="0" borderId="0" xfId="0" applyFont="1"/>
    <xf numFmtId="0" fontId="19" fillId="0" borderId="0" xfId="0" applyFont="1" applyAlignment="1">
      <alignment horizontal="center" vertical="top"/>
    </xf>
    <xf numFmtId="0" fontId="5" fillId="0" borderId="0" xfId="0" applyFont="1" applyAlignment="1">
      <alignment wrapText="1"/>
    </xf>
    <xf numFmtId="166" fontId="5" fillId="0" borderId="0" xfId="0" applyNumberFormat="1" applyFont="1" applyAlignment="1">
      <alignment horizontal="center"/>
    </xf>
    <xf numFmtId="166" fontId="5" fillId="0" borderId="0" xfId="0" applyNumberFormat="1" applyFont="1" applyAlignment="1">
      <alignment horizontal="center" vertical="top"/>
    </xf>
    <xf numFmtId="164" fontId="5" fillId="0" borderId="0" xfId="0" applyNumberFormat="1" applyFont="1" applyAlignment="1">
      <alignment horizontal="center" vertical="top"/>
    </xf>
    <xf numFmtId="0" fontId="12" fillId="0" borderId="0" xfId="0" applyFont="1" applyAlignment="1">
      <alignment vertical="top" wrapText="1"/>
    </xf>
    <xf numFmtId="0" fontId="12" fillId="0" borderId="0" xfId="0" applyFont="1" applyAlignment="1">
      <alignment horizontal="center" vertical="top" wrapText="1"/>
    </xf>
    <xf numFmtId="0" fontId="27" fillId="0" borderId="0" xfId="0" applyFont="1"/>
    <xf numFmtId="0" fontId="0" fillId="0" borderId="0" xfId="0" applyAlignment="1">
      <alignment vertical="center"/>
    </xf>
    <xf numFmtId="0" fontId="9" fillId="0" borderId="0" xfId="0" applyFont="1" applyAlignment="1">
      <alignment horizontal="left" vertical="center" wrapText="1"/>
    </xf>
    <xf numFmtId="170" fontId="4" fillId="0" borderId="0" xfId="0" applyNumberFormat="1" applyFont="1" applyAlignment="1">
      <alignment vertical="center"/>
    </xf>
    <xf numFmtId="0" fontId="9" fillId="0" borderId="0" xfId="0" applyFont="1" applyAlignment="1">
      <alignment horizontal="center" vertical="center" wrapText="1"/>
    </xf>
    <xf numFmtId="0" fontId="0" fillId="0" borderId="0" xfId="0" applyAlignment="1">
      <alignment horizontal="left" vertical="center"/>
    </xf>
    <xf numFmtId="49" fontId="9" fillId="0" borderId="0" xfId="0" applyNumberFormat="1" applyFont="1" applyAlignment="1">
      <alignment horizontal="center" vertical="center"/>
    </xf>
    <xf numFmtId="0" fontId="30" fillId="0" borderId="0" xfId="0" applyFont="1"/>
    <xf numFmtId="0" fontId="31" fillId="0" borderId="0" xfId="0" applyFont="1"/>
    <xf numFmtId="0" fontId="30" fillId="0" borderId="0" xfId="0" applyFont="1" applyAlignment="1">
      <alignment horizontal="center"/>
    </xf>
    <xf numFmtId="0" fontId="31" fillId="0" borderId="0" xfId="0" applyFont="1" applyAlignment="1">
      <alignment horizontal="right"/>
    </xf>
    <xf numFmtId="0" fontId="30" fillId="0" borderId="0" xfId="0" applyFont="1" applyAlignment="1">
      <alignment horizontal="right"/>
    </xf>
    <xf numFmtId="0" fontId="32" fillId="14" borderId="3" xfId="0" applyFont="1" applyFill="1" applyBorder="1" applyAlignment="1">
      <alignment horizontal="centerContinuous" vertical="center" wrapText="1"/>
    </xf>
    <xf numFmtId="0" fontId="31" fillId="0" borderId="0" xfId="0" applyFont="1" applyAlignment="1">
      <alignment horizontal="centerContinuous"/>
    </xf>
    <xf numFmtId="10" fontId="31" fillId="0" borderId="0" xfId="0" applyNumberFormat="1" applyFont="1" applyAlignment="1">
      <alignment horizontal="centerContinuous"/>
    </xf>
    <xf numFmtId="0" fontId="28" fillId="0" borderId="0" xfId="1" applyAlignment="1" applyProtection="1"/>
    <xf numFmtId="0" fontId="31" fillId="0" borderId="0" xfId="0" applyFont="1" applyAlignment="1">
      <alignment horizontal="center"/>
    </xf>
    <xf numFmtId="173" fontId="31" fillId="0" borderId="0" xfId="0" applyNumberFormat="1" applyFont="1"/>
    <xf numFmtId="174" fontId="31" fillId="0" borderId="0" xfId="0" applyNumberFormat="1" applyFont="1" applyAlignment="1">
      <alignment horizontal="left"/>
    </xf>
    <xf numFmtId="0" fontId="33" fillId="0" borderId="0" xfId="0" applyFont="1"/>
    <xf numFmtId="0" fontId="34"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left" vertical="center"/>
    </xf>
    <xf numFmtId="172" fontId="37" fillId="0" borderId="0" xfId="0" applyNumberFormat="1" applyFont="1" applyAlignment="1">
      <alignment horizontal="right" vertical="center"/>
    </xf>
    <xf numFmtId="0" fontId="29" fillId="0" borderId="0" xfId="0" applyFont="1"/>
    <xf numFmtId="0" fontId="19" fillId="0" borderId="0" xfId="0" applyFont="1" applyAlignment="1">
      <alignment horizontal="left" vertical="top" wrapText="1"/>
    </xf>
    <xf numFmtId="164" fontId="19" fillId="0" borderId="0" xfId="0" applyNumberFormat="1" applyFont="1" applyAlignment="1">
      <alignment horizontal="center" vertical="top"/>
    </xf>
    <xf numFmtId="49" fontId="19" fillId="0" borderId="0" xfId="0" applyNumberFormat="1" applyFont="1" applyAlignment="1">
      <alignment horizontal="center" vertical="top"/>
    </xf>
    <xf numFmtId="0" fontId="42" fillId="0" borderId="1" xfId="0" applyFont="1" applyBorder="1" applyAlignment="1">
      <alignment horizontal="center" vertical="center"/>
    </xf>
    <xf numFmtId="0" fontId="42" fillId="0" borderId="1" xfId="0" applyFont="1" applyBorder="1" applyAlignment="1">
      <alignment horizontal="left" vertical="center" wrapText="1"/>
    </xf>
    <xf numFmtId="164" fontId="42" fillId="0" borderId="1" xfId="0" applyNumberFormat="1" applyFont="1" applyBorder="1" applyAlignment="1">
      <alignment horizontal="center" vertical="center" wrapText="1"/>
    </xf>
    <xf numFmtId="166" fontId="42" fillId="11" borderId="1" xfId="0" applyNumberFormat="1" applyFont="1" applyFill="1" applyBorder="1" applyAlignment="1">
      <alignment horizontal="center" vertical="center"/>
    </xf>
    <xf numFmtId="0" fontId="10" fillId="0" borderId="4" xfId="0" applyFont="1" applyBorder="1" applyAlignment="1">
      <alignment vertical="center" wrapText="1"/>
    </xf>
    <xf numFmtId="8" fontId="46" fillId="0" borderId="4" xfId="0" applyNumberFormat="1" applyFont="1" applyBorder="1" applyAlignment="1">
      <alignment horizontal="center" vertical="center" wrapText="1"/>
    </xf>
    <xf numFmtId="0" fontId="10" fillId="15" borderId="4" xfId="0" applyFont="1" applyFill="1" applyBorder="1" applyAlignment="1">
      <alignment vertical="center" wrapText="1"/>
    </xf>
    <xf numFmtId="0" fontId="10" fillId="0" borderId="5" xfId="0" applyFont="1" applyBorder="1" applyAlignment="1">
      <alignment vertical="center" wrapText="1"/>
    </xf>
    <xf numFmtId="0" fontId="46" fillId="0" borderId="5" xfId="0" applyFont="1" applyBorder="1" applyAlignment="1">
      <alignment horizontal="center" vertical="center" wrapText="1"/>
    </xf>
    <xf numFmtId="8" fontId="46" fillId="0" borderId="5" xfId="0" applyNumberFormat="1" applyFont="1" applyBorder="1" applyAlignment="1">
      <alignment horizontal="center" vertical="center" wrapText="1"/>
    </xf>
    <xf numFmtId="0" fontId="10" fillId="15" borderId="5" xfId="0" applyFont="1" applyFill="1" applyBorder="1" applyAlignment="1">
      <alignment vertical="center" wrapText="1"/>
    </xf>
    <xf numFmtId="0" fontId="29" fillId="15" borderId="4" xfId="0" applyFont="1" applyFill="1" applyBorder="1" applyAlignment="1">
      <alignment vertical="center" wrapText="1"/>
    </xf>
    <xf numFmtId="0" fontId="29" fillId="15" borderId="5" xfId="0" applyFont="1" applyFill="1" applyBorder="1" applyAlignment="1">
      <alignment vertical="center" wrapText="1"/>
    </xf>
    <xf numFmtId="0" fontId="48" fillId="0" borderId="4" xfId="0" applyFont="1" applyBorder="1" applyAlignment="1">
      <alignment vertical="center" wrapText="1"/>
    </xf>
    <xf numFmtId="0" fontId="49" fillId="0" borderId="4" xfId="0" applyFont="1" applyBorder="1" applyAlignment="1">
      <alignment horizontal="right" vertical="center"/>
    </xf>
    <xf numFmtId="8" fontId="49" fillId="0" borderId="4" xfId="0" applyNumberFormat="1" applyFont="1" applyBorder="1" applyAlignment="1">
      <alignment horizontal="center" vertical="center" wrapText="1"/>
    </xf>
    <xf numFmtId="0" fontId="48" fillId="0" borderId="5" xfId="0" applyFont="1" applyBorder="1" applyAlignment="1">
      <alignment vertical="center" wrapText="1"/>
    </xf>
    <xf numFmtId="0" fontId="49" fillId="0" borderId="5" xfId="0" applyFont="1" applyBorder="1" applyAlignment="1">
      <alignment horizontal="center" vertical="center" wrapText="1"/>
    </xf>
    <xf numFmtId="8" fontId="49" fillId="0" borderId="5" xfId="0" applyNumberFormat="1" applyFont="1" applyBorder="1" applyAlignment="1">
      <alignment horizontal="center" vertical="center" wrapText="1"/>
    </xf>
    <xf numFmtId="0" fontId="20" fillId="0" borderId="0" xfId="0" applyFont="1" applyAlignment="1">
      <alignment horizontal="center"/>
    </xf>
    <xf numFmtId="0" fontId="18" fillId="0" borderId="0" xfId="0" applyFont="1" applyAlignment="1">
      <alignment horizontal="center" vertical="top"/>
    </xf>
    <xf numFmtId="0" fontId="21" fillId="0" borderId="0" xfId="0" applyFont="1" applyAlignment="1">
      <alignment horizontal="center" vertical="top" wrapText="1"/>
    </xf>
    <xf numFmtId="0" fontId="0" fillId="0" borderId="0" xfId="0" applyAlignment="1">
      <alignment horizontal="center" vertical="center"/>
    </xf>
    <xf numFmtId="0" fontId="29" fillId="0" borderId="0" xfId="0" applyFont="1" applyAlignment="1">
      <alignment horizontal="center" vertical="center"/>
    </xf>
    <xf numFmtId="0" fontId="27" fillId="0" borderId="0" xfId="0" applyFont="1" applyAlignment="1">
      <alignment vertical="center"/>
    </xf>
    <xf numFmtId="2" fontId="42" fillId="0" borderId="1" xfId="0" applyNumberFormat="1" applyFont="1" applyBorder="1" applyAlignment="1">
      <alignment horizontal="center" vertical="center"/>
    </xf>
    <xf numFmtId="49" fontId="5" fillId="0" borderId="0" xfId="0" applyNumberFormat="1" applyFont="1" applyAlignment="1">
      <alignment horizontal="center" vertical="center"/>
    </xf>
    <xf numFmtId="49" fontId="47" fillId="0" borderId="0" xfId="0" applyNumberFormat="1" applyFont="1" applyAlignment="1">
      <alignment horizontal="center" vertical="center"/>
    </xf>
    <xf numFmtId="166" fontId="42" fillId="0" borderId="0" xfId="0" applyNumberFormat="1" applyFont="1" applyAlignment="1">
      <alignment horizontal="center" vertical="center"/>
    </xf>
    <xf numFmtId="164" fontId="5" fillId="0" borderId="0" xfId="0" applyNumberFormat="1" applyFont="1" applyAlignment="1">
      <alignment horizontal="center" vertical="center"/>
    </xf>
    <xf numFmtId="164" fontId="9" fillId="0" borderId="0" xfId="0" applyNumberFormat="1" applyFont="1" applyAlignment="1">
      <alignment horizontal="center" vertical="center"/>
    </xf>
    <xf numFmtId="0" fontId="29" fillId="0" borderId="0" xfId="0" applyFont="1" applyAlignment="1">
      <alignment vertical="center"/>
    </xf>
    <xf numFmtId="0" fontId="10" fillId="0" borderId="0" xfId="0" applyFont="1" applyAlignment="1">
      <alignment vertical="center"/>
    </xf>
    <xf numFmtId="164" fontId="42" fillId="0" borderId="0" xfId="0" applyNumberFormat="1" applyFont="1" applyAlignment="1">
      <alignment horizontal="center" vertical="center"/>
    </xf>
    <xf numFmtId="164" fontId="44" fillId="0" borderId="0" xfId="0" applyNumberFormat="1" applyFont="1" applyAlignment="1">
      <alignment horizontal="center" vertical="center"/>
    </xf>
    <xf numFmtId="0" fontId="29" fillId="0" borderId="4" xfId="0" applyFont="1" applyBorder="1" applyAlignment="1">
      <alignment vertical="center" wrapText="1"/>
    </xf>
    <xf numFmtId="0" fontId="29" fillId="0" borderId="5" xfId="0" applyFont="1" applyBorder="1" applyAlignment="1">
      <alignment vertical="center" wrapText="1"/>
    </xf>
    <xf numFmtId="0" fontId="0" fillId="0" borderId="1" xfId="0" applyBorder="1" applyAlignment="1">
      <alignment vertical="center"/>
    </xf>
    <xf numFmtId="49" fontId="12" fillId="3" borderId="1" xfId="0" applyNumberFormat="1" applyFont="1" applyFill="1" applyBorder="1" applyAlignment="1">
      <alignment horizontal="center" vertical="center" wrapText="1"/>
    </xf>
    <xf numFmtId="0" fontId="9" fillId="0" borderId="1" xfId="0" applyFont="1" applyBorder="1" applyAlignment="1">
      <alignment vertical="center"/>
    </xf>
    <xf numFmtId="0" fontId="13" fillId="0" borderId="8" xfId="0" applyFont="1" applyBorder="1" applyAlignment="1">
      <alignment horizontal="center" vertical="center" wrapText="1"/>
    </xf>
    <xf numFmtId="0" fontId="42" fillId="0" borderId="1" xfId="0" applyFont="1" applyBorder="1" applyAlignment="1">
      <alignment horizontal="left" vertical="center"/>
    </xf>
    <xf numFmtId="49" fontId="42" fillId="0" borderId="0" xfId="0" applyNumberFormat="1" applyFont="1" applyAlignment="1">
      <alignment horizontal="left" vertical="top"/>
    </xf>
    <xf numFmtId="0" fontId="42" fillId="0" borderId="0" xfId="0" applyFont="1" applyAlignment="1">
      <alignment horizontal="center" vertical="top"/>
    </xf>
    <xf numFmtId="0" fontId="42" fillId="0" borderId="0" xfId="0" applyFont="1" applyAlignment="1">
      <alignment horizontal="left" vertical="top" wrapText="1"/>
    </xf>
    <xf numFmtId="4" fontId="42" fillId="0" borderId="0" xfId="0" applyNumberFormat="1" applyFont="1" applyAlignment="1">
      <alignment horizontal="left" vertical="top"/>
    </xf>
    <xf numFmtId="166" fontId="42" fillId="0" borderId="0" xfId="0" applyNumberFormat="1" applyFont="1" applyAlignment="1">
      <alignment horizontal="center"/>
    </xf>
    <xf numFmtId="166" fontId="5" fillId="0" borderId="1" xfId="0" applyNumberFormat="1" applyFont="1" applyBorder="1" applyAlignment="1">
      <alignment horizontal="center" vertical="center"/>
    </xf>
    <xf numFmtId="49" fontId="42" fillId="0" borderId="0" xfId="0" applyNumberFormat="1" applyFont="1" applyAlignment="1">
      <alignment horizontal="left" vertical="center"/>
    </xf>
    <xf numFmtId="0" fontId="42" fillId="0" borderId="0" xfId="0" applyFont="1" applyAlignment="1">
      <alignment horizontal="left" vertical="center" wrapText="1"/>
    </xf>
    <xf numFmtId="4" fontId="42" fillId="0" borderId="0" xfId="0" applyNumberFormat="1" applyFont="1" applyAlignment="1">
      <alignment horizontal="left" vertical="center"/>
    </xf>
    <xf numFmtId="164" fontId="42" fillId="0" borderId="0" xfId="0" applyNumberFormat="1" applyFont="1" applyAlignment="1">
      <alignment horizontal="left" vertical="center"/>
    </xf>
    <xf numFmtId="49" fontId="47" fillId="6" borderId="0" xfId="0" applyNumberFormat="1" applyFont="1" applyFill="1" applyAlignment="1">
      <alignment horizontal="left" vertical="center"/>
    </xf>
    <xf numFmtId="0" fontId="13" fillId="0" borderId="8" xfId="0" applyFont="1" applyBorder="1" applyAlignment="1">
      <alignment horizontal="left" vertical="center" wrapText="1"/>
    </xf>
    <xf numFmtId="0" fontId="32" fillId="17" borderId="12" xfId="0" applyFont="1" applyFill="1" applyBorder="1" applyAlignment="1">
      <alignment horizontal="center" vertical="center"/>
    </xf>
    <xf numFmtId="0" fontId="32" fillId="17" borderId="13" xfId="0" applyFont="1" applyFill="1" applyBorder="1" applyAlignment="1">
      <alignment horizontal="center" vertical="center" wrapText="1"/>
    </xf>
    <xf numFmtId="0" fontId="32" fillId="17" borderId="13" xfId="0" applyFont="1" applyFill="1" applyBorder="1" applyAlignment="1">
      <alignment horizontal="center" vertical="center"/>
    </xf>
    <xf numFmtId="0" fontId="32" fillId="17" borderId="14" xfId="0" applyFont="1" applyFill="1" applyBorder="1" applyAlignment="1">
      <alignment horizontal="center" vertical="center" wrapText="1"/>
    </xf>
    <xf numFmtId="0" fontId="55" fillId="0" borderId="15" xfId="0" applyFont="1" applyBorder="1" applyAlignment="1">
      <alignment horizontal="center" vertical="center"/>
    </xf>
    <xf numFmtId="0" fontId="55" fillId="0" borderId="15" xfId="0" applyFont="1" applyBorder="1" applyAlignment="1">
      <alignment horizontal="left" vertical="center" wrapText="1"/>
    </xf>
    <xf numFmtId="4" fontId="55" fillId="0" borderId="15" xfId="0" applyNumberFormat="1" applyFont="1" applyBorder="1" applyAlignment="1">
      <alignment horizontal="right" vertical="center"/>
    </xf>
    <xf numFmtId="0" fontId="56" fillId="17" borderId="16" xfId="0" applyFont="1" applyFill="1" applyBorder="1" applyAlignment="1">
      <alignment horizontal="center" vertical="center" wrapText="1"/>
    </xf>
    <xf numFmtId="0" fontId="56" fillId="17" borderId="17" xfId="0" applyFont="1" applyFill="1" applyBorder="1" applyAlignment="1">
      <alignment horizontal="center" vertical="center" wrapText="1"/>
    </xf>
    <xf numFmtId="0" fontId="56" fillId="17" borderId="18" xfId="0" applyFont="1" applyFill="1" applyBorder="1" applyAlignment="1">
      <alignment horizontal="center" vertical="center" wrapText="1"/>
    </xf>
    <xf numFmtId="2" fontId="31" fillId="0" borderId="15" xfId="0" applyNumberFormat="1" applyFont="1" applyBorder="1" applyAlignment="1">
      <alignment horizontal="center" vertical="center"/>
    </xf>
    <xf numFmtId="0" fontId="31" fillId="0" borderId="15" xfId="0" applyFont="1" applyBorder="1" applyAlignment="1">
      <alignment horizontal="left" vertical="center"/>
    </xf>
    <xf numFmtId="0" fontId="31" fillId="0" borderId="15" xfId="0" applyFont="1" applyBorder="1" applyAlignment="1">
      <alignment horizontal="center" vertical="center"/>
    </xf>
    <xf numFmtId="172" fontId="31" fillId="0" borderId="15" xfId="0" applyNumberFormat="1" applyFont="1" applyBorder="1" applyAlignment="1">
      <alignment horizontal="right" vertical="center"/>
    </xf>
    <xf numFmtId="0" fontId="38"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0" fontId="55" fillId="0" borderId="15" xfId="0" applyFont="1" applyBorder="1" applyAlignment="1">
      <alignment horizontal="center" vertical="center" wrapText="1"/>
    </xf>
    <xf numFmtId="172" fontId="55" fillId="0" borderId="15" xfId="0" applyNumberFormat="1" applyFont="1" applyBorder="1" applyAlignment="1">
      <alignment horizontal="right" vertical="center" wrapText="1"/>
    </xf>
    <xf numFmtId="0" fontId="42" fillId="0" borderId="10" xfId="0" applyFont="1" applyBorder="1" applyAlignment="1">
      <alignment horizontal="center" vertical="center" wrapText="1"/>
    </xf>
    <xf numFmtId="0" fontId="42" fillId="0" borderId="11" xfId="0" applyFont="1" applyBorder="1" applyAlignment="1">
      <alignment horizontal="center" vertical="center" wrapText="1"/>
    </xf>
    <xf numFmtId="175" fontId="42" fillId="0" borderId="11" xfId="2" applyNumberFormat="1" applyFont="1" applyFill="1" applyBorder="1" applyAlignment="1">
      <alignment horizontal="center" vertical="center" wrapText="1"/>
    </xf>
    <xf numFmtId="0" fontId="58" fillId="16" borderId="0" xfId="0" applyFont="1" applyFill="1" applyAlignment="1">
      <alignment horizontal="left" vertical="center" wrapText="1"/>
    </xf>
    <xf numFmtId="0" fontId="58" fillId="16" borderId="0" xfId="0" applyFont="1" applyFill="1" applyAlignment="1">
      <alignment horizontal="center" vertical="center" wrapText="1"/>
    </xf>
    <xf numFmtId="0" fontId="58" fillId="16" borderId="0" xfId="0" applyFont="1" applyFill="1" applyAlignment="1">
      <alignment horizontal="left" vertical="center"/>
    </xf>
    <xf numFmtId="0" fontId="0" fillId="0" borderId="0" xfId="0" applyAlignment="1">
      <alignment wrapText="1"/>
    </xf>
    <xf numFmtId="0" fontId="31" fillId="0" borderId="0" xfId="0" applyFont="1" applyAlignment="1">
      <alignment wrapText="1"/>
    </xf>
    <xf numFmtId="0" fontId="42" fillId="0" borderId="2" xfId="0" applyFont="1" applyBorder="1" applyAlignment="1">
      <alignment horizontal="center" vertical="center"/>
    </xf>
    <xf numFmtId="0" fontId="59" fillId="16" borderId="0" xfId="0" applyFont="1" applyFill="1" applyAlignment="1">
      <alignment horizontal="left" vertical="center"/>
    </xf>
    <xf numFmtId="0" fontId="31" fillId="18" borderId="0" xfId="0" applyFont="1" applyFill="1" applyAlignment="1">
      <alignment horizontal="center"/>
    </xf>
    <xf numFmtId="173" fontId="31" fillId="18" borderId="0" xfId="0" applyNumberFormat="1" applyFont="1" applyFill="1"/>
    <xf numFmtId="0" fontId="0" fillId="18" borderId="0" xfId="0" applyFill="1"/>
    <xf numFmtId="0" fontId="31" fillId="18" borderId="0" xfId="0" applyFont="1" applyFill="1" applyAlignment="1">
      <alignment wrapText="1"/>
    </xf>
    <xf numFmtId="44" fontId="4" fillId="0" borderId="1" xfId="2" applyFont="1" applyBorder="1" applyAlignment="1">
      <alignment vertical="center"/>
    </xf>
    <xf numFmtId="44" fontId="9" fillId="0" borderId="1" xfId="2" applyFont="1" applyBorder="1" applyAlignment="1">
      <alignment horizontal="center" vertical="center"/>
    </xf>
    <xf numFmtId="44" fontId="12" fillId="3" borderId="1" xfId="2" applyFont="1" applyFill="1" applyBorder="1" applyAlignment="1">
      <alignment horizontal="center" vertical="center" wrapText="1"/>
    </xf>
    <xf numFmtId="44" fontId="13" fillId="0" borderId="8" xfId="2" applyFont="1" applyBorder="1" applyAlignment="1">
      <alignment horizontal="center" vertical="center" wrapText="1"/>
    </xf>
    <xf numFmtId="44" fontId="9" fillId="0" borderId="1" xfId="2" applyFont="1" applyBorder="1" applyAlignment="1">
      <alignment vertical="center"/>
    </xf>
    <xf numFmtId="44" fontId="5" fillId="0" borderId="0" xfId="2" applyFont="1" applyAlignment="1">
      <alignment horizontal="center" vertical="center" wrapText="1"/>
    </xf>
    <xf numFmtId="44" fontId="0" fillId="0" borderId="1" xfId="2" applyFont="1" applyBorder="1" applyAlignment="1">
      <alignment vertical="center"/>
    </xf>
    <xf numFmtId="49" fontId="12" fillId="3" borderId="1" xfId="0" applyNumberFormat="1" applyFont="1" applyFill="1" applyBorder="1" applyAlignment="1">
      <alignment horizontal="left" vertical="center" wrapText="1"/>
    </xf>
    <xf numFmtId="0" fontId="5" fillId="0" borderId="0" xfId="0" applyFont="1" applyAlignment="1">
      <alignment horizontal="left" vertical="center"/>
    </xf>
    <xf numFmtId="164" fontId="29" fillId="0" borderId="0" xfId="0" applyNumberFormat="1" applyFont="1" applyAlignment="1">
      <alignment vertical="center"/>
    </xf>
    <xf numFmtId="0" fontId="60" fillId="0" borderId="0" xfId="0" applyFont="1" applyAlignment="1">
      <alignment vertical="center"/>
    </xf>
    <xf numFmtId="0" fontId="62" fillId="0" borderId="0" xfId="0" applyFont="1" applyAlignment="1">
      <alignment horizontal="center" vertical="center" wrapText="1"/>
    </xf>
    <xf numFmtId="0" fontId="62" fillId="0" borderId="19" xfId="0" applyFont="1" applyBorder="1" applyAlignment="1">
      <alignment horizontal="center" vertical="center" wrapText="1"/>
    </xf>
    <xf numFmtId="14" fontId="60" fillId="0" borderId="0" xfId="0" applyNumberFormat="1" applyFont="1" applyAlignment="1">
      <alignment horizontal="center" vertical="center"/>
    </xf>
    <xf numFmtId="0" fontId="60" fillId="0" borderId="0" xfId="0" applyFont="1" applyAlignment="1">
      <alignment horizontal="center" vertical="center"/>
    </xf>
    <xf numFmtId="0" fontId="62" fillId="0" borderId="0" xfId="0" applyFont="1" applyAlignment="1">
      <alignment vertical="center"/>
    </xf>
    <xf numFmtId="0" fontId="60" fillId="0" borderId="0" xfId="0" applyFont="1" applyAlignment="1">
      <alignment horizontal="left" vertical="center"/>
    </xf>
    <xf numFmtId="0" fontId="62" fillId="0" borderId="20" xfId="0" applyFont="1" applyBorder="1" applyAlignment="1">
      <alignment horizontal="center" vertical="center" wrapText="1"/>
    </xf>
    <xf numFmtId="14" fontId="64" fillId="0" borderId="0" xfId="0" applyNumberFormat="1" applyFont="1" applyAlignment="1">
      <alignment horizontal="center" vertical="center"/>
    </xf>
    <xf numFmtId="14" fontId="62" fillId="0" borderId="0" xfId="0" applyNumberFormat="1" applyFont="1" applyAlignment="1">
      <alignment horizontal="center" vertical="center"/>
    </xf>
    <xf numFmtId="0" fontId="60" fillId="0" borderId="0" xfId="0" applyFont="1" applyAlignment="1">
      <alignment horizontal="center" vertical="center" wrapText="1"/>
    </xf>
    <xf numFmtId="0" fontId="66" fillId="0" borderId="0" xfId="0" applyFont="1" applyAlignment="1">
      <alignment vertical="center"/>
    </xf>
    <xf numFmtId="0" fontId="60" fillId="0" borderId="0" xfId="0" applyFont="1" applyAlignment="1">
      <alignment vertical="center" wrapText="1"/>
    </xf>
    <xf numFmtId="0" fontId="60" fillId="0" borderId="19" xfId="0" applyFont="1" applyBorder="1" applyAlignment="1">
      <alignment vertical="center"/>
    </xf>
    <xf numFmtId="178" fontId="42" fillId="0" borderId="11" xfId="2" applyNumberFormat="1" applyFont="1" applyFill="1" applyBorder="1" applyAlignment="1">
      <alignment horizontal="center" vertical="center" wrapText="1"/>
    </xf>
    <xf numFmtId="0" fontId="63" fillId="3" borderId="1" xfId="0" applyFont="1" applyFill="1" applyBorder="1" applyAlignment="1">
      <alignment horizontal="center" vertical="center" wrapText="1"/>
    </xf>
    <xf numFmtId="0" fontId="63" fillId="3" borderId="1" xfId="0" applyFont="1" applyFill="1" applyBorder="1" applyAlignment="1">
      <alignment horizontal="center" vertical="center"/>
    </xf>
    <xf numFmtId="49" fontId="63" fillId="3" borderId="1" xfId="0" applyNumberFormat="1" applyFont="1" applyFill="1" applyBorder="1" applyAlignment="1">
      <alignment horizontal="center" vertical="center"/>
    </xf>
    <xf numFmtId="49" fontId="63" fillId="3" borderId="1" xfId="0" applyNumberFormat="1" applyFont="1" applyFill="1" applyBorder="1" applyAlignment="1">
      <alignment horizontal="center" vertical="center" wrapText="1"/>
    </xf>
    <xf numFmtId="14" fontId="63" fillId="3" borderId="1" xfId="0" applyNumberFormat="1" applyFont="1" applyFill="1" applyBorder="1" applyAlignment="1">
      <alignment horizontal="center" vertical="center"/>
    </xf>
    <xf numFmtId="3" fontId="62" fillId="0" borderId="0" xfId="0" applyNumberFormat="1" applyFont="1" applyAlignment="1">
      <alignment horizontal="center" vertical="center" wrapText="1"/>
    </xf>
    <xf numFmtId="0" fontId="65" fillId="0" borderId="1" xfId="1" applyFont="1" applyBorder="1" applyAlignment="1">
      <alignment horizontal="center" vertical="center" wrapText="1"/>
    </xf>
    <xf numFmtId="171" fontId="18" fillId="0" borderId="2" xfId="0" applyNumberFormat="1" applyFont="1" applyBorder="1" applyAlignment="1">
      <alignment horizontal="center" vertical="center" shrinkToFit="1"/>
    </xf>
    <xf numFmtId="171" fontId="18" fillId="7" borderId="2" xfId="0" applyNumberFormat="1" applyFont="1" applyFill="1" applyBorder="1" applyAlignment="1">
      <alignment horizontal="center" vertical="center" shrinkToFit="1"/>
    </xf>
    <xf numFmtId="168" fontId="18" fillId="0" borderId="0" xfId="0" applyNumberFormat="1" applyFont="1" applyAlignment="1">
      <alignment horizontal="center" vertical="center"/>
    </xf>
    <xf numFmtId="49" fontId="21" fillId="3" borderId="1" xfId="0" applyNumberFormat="1" applyFont="1" applyFill="1" applyBorder="1" applyAlignment="1">
      <alignment horizontal="center" vertical="center" wrapText="1"/>
    </xf>
    <xf numFmtId="0" fontId="58" fillId="0" borderId="0" xfId="0" applyFont="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44" fontId="13" fillId="0" borderId="1" xfId="2" applyFont="1" applyBorder="1" applyAlignment="1">
      <alignment horizontal="center" vertical="center" wrapText="1"/>
    </xf>
    <xf numFmtId="8" fontId="42" fillId="0" borderId="4" xfId="0" applyNumberFormat="1" applyFont="1" applyBorder="1" applyAlignment="1">
      <alignment horizontal="center" vertical="center" wrapText="1"/>
    </xf>
    <xf numFmtId="8" fontId="42" fillId="0" borderId="5" xfId="0" applyNumberFormat="1" applyFont="1" applyBorder="1" applyAlignment="1">
      <alignment horizontal="center" vertical="center" wrapText="1"/>
    </xf>
    <xf numFmtId="0" fontId="7" fillId="0" borderId="2" xfId="0" applyFont="1" applyBorder="1" applyAlignment="1">
      <alignment vertical="center"/>
    </xf>
    <xf numFmtId="0" fontId="9" fillId="7" borderId="1" xfId="0" applyFont="1" applyFill="1" applyBorder="1" applyAlignment="1">
      <alignment horizontal="center" vertical="top"/>
    </xf>
    <xf numFmtId="0" fontId="18" fillId="7" borderId="1" xfId="0" applyFont="1" applyFill="1" applyBorder="1" applyAlignment="1">
      <alignment horizontal="center" vertical="top"/>
    </xf>
    <xf numFmtId="0" fontId="20" fillId="7" borderId="1" xfId="0" applyFont="1" applyFill="1" applyBorder="1" applyAlignment="1">
      <alignment horizontal="center"/>
    </xf>
    <xf numFmtId="0" fontId="25" fillId="5" borderId="1" xfId="0" applyFont="1" applyFill="1" applyBorder="1" applyAlignment="1">
      <alignment horizontal="left" wrapText="1"/>
    </xf>
    <xf numFmtId="0" fontId="25" fillId="5" borderId="1" xfId="0" applyFont="1" applyFill="1" applyBorder="1" applyAlignment="1">
      <alignment horizontal="center" wrapText="1"/>
    </xf>
    <xf numFmtId="17" fontId="25" fillId="5" borderId="1" xfId="0" applyNumberFormat="1" applyFont="1" applyFill="1" applyBorder="1" applyAlignment="1">
      <alignment horizontal="center" wrapText="1"/>
    </xf>
    <xf numFmtId="0" fontId="51" fillId="13" borderId="1" xfId="0" applyFont="1" applyFill="1" applyBorder="1" applyAlignment="1">
      <alignment horizontal="center" wrapText="1"/>
    </xf>
    <xf numFmtId="0" fontId="25" fillId="13" borderId="1" xfId="0" applyFont="1" applyFill="1" applyBorder="1" applyAlignment="1">
      <alignment horizontal="center" wrapText="1"/>
    </xf>
    <xf numFmtId="0" fontId="26" fillId="13" borderId="1" xfId="0" applyFont="1" applyFill="1" applyBorder="1" applyAlignment="1">
      <alignment horizont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171" fontId="17" fillId="0" borderId="2" xfId="0" applyNumberFormat="1" applyFont="1" applyBorder="1" applyAlignment="1">
      <alignment horizontal="center" vertical="center" shrinkToFit="1"/>
    </xf>
    <xf numFmtId="171" fontId="44" fillId="0" borderId="2" xfId="0" applyNumberFormat="1" applyFont="1" applyBorder="1" applyAlignment="1">
      <alignment horizontal="center" vertical="center" shrinkToFit="1"/>
    </xf>
    <xf numFmtId="0" fontId="9" fillId="7" borderId="2" xfId="0" applyFont="1" applyFill="1" applyBorder="1" applyAlignment="1">
      <alignment horizontal="left" vertical="center" wrapText="1"/>
    </xf>
    <xf numFmtId="0" fontId="9" fillId="7" borderId="2" xfId="0" applyFont="1" applyFill="1" applyBorder="1" applyAlignment="1">
      <alignment horizontal="center" vertical="center" wrapText="1"/>
    </xf>
    <xf numFmtId="171" fontId="17" fillId="7" borderId="2" xfId="0" applyNumberFormat="1" applyFont="1" applyFill="1" applyBorder="1" applyAlignment="1">
      <alignment horizontal="center" vertical="center" shrinkToFit="1"/>
    </xf>
    <xf numFmtId="43" fontId="44" fillId="0" borderId="2" xfId="5" applyFont="1" applyBorder="1" applyAlignment="1">
      <alignment horizontal="center" vertical="center" shrinkToFit="1"/>
    </xf>
    <xf numFmtId="0" fontId="9" fillId="3" borderId="1" xfId="0" applyFont="1" applyFill="1" applyBorder="1" applyAlignment="1">
      <alignment horizontal="center" vertical="center"/>
    </xf>
    <xf numFmtId="0" fontId="18" fillId="3" borderId="1" xfId="0" applyFont="1" applyFill="1" applyBorder="1" applyAlignment="1">
      <alignment horizontal="center" vertical="center"/>
    </xf>
    <xf numFmtId="0" fontId="10" fillId="0" borderId="0" xfId="0" applyFont="1"/>
    <xf numFmtId="179" fontId="51" fillId="0" borderId="2" xfId="0" applyNumberFormat="1" applyFont="1" applyBorder="1" applyAlignment="1">
      <alignment horizontal="center" vertical="center" shrinkToFit="1"/>
    </xf>
    <xf numFmtId="0" fontId="42" fillId="0" borderId="0" xfId="0" applyFont="1" applyAlignment="1">
      <alignment vertical="center"/>
    </xf>
    <xf numFmtId="0" fontId="18" fillId="2" borderId="1" xfId="0" applyFont="1" applyFill="1" applyBorder="1" applyAlignment="1">
      <alignment horizontal="center" vertical="center"/>
    </xf>
    <xf numFmtId="49" fontId="9" fillId="0" borderId="21" xfId="0" applyNumberFormat="1" applyFont="1" applyBorder="1" applyAlignment="1">
      <alignment horizontal="left" vertical="center"/>
    </xf>
    <xf numFmtId="0" fontId="6" fillId="0" borderId="21" xfId="0" applyFont="1" applyBorder="1" applyAlignment="1">
      <alignment vertical="center"/>
    </xf>
    <xf numFmtId="0" fontId="9" fillId="0" borderId="21" xfId="0" applyFont="1" applyBorder="1" applyAlignment="1">
      <alignment horizontal="center" vertical="top"/>
    </xf>
    <xf numFmtId="0" fontId="18" fillId="0" borderId="21" xfId="0" applyFont="1" applyBorder="1" applyAlignment="1">
      <alignment horizontal="center" vertical="top"/>
    </xf>
    <xf numFmtId="0" fontId="9" fillId="0" borderId="22" xfId="0" applyFont="1" applyBorder="1" applyAlignment="1">
      <alignment horizontal="left" vertical="center"/>
    </xf>
    <xf numFmtId="14" fontId="9" fillId="0" borderId="22" xfId="0" applyNumberFormat="1" applyFont="1" applyBorder="1" applyAlignment="1">
      <alignment horizontal="left" vertical="center"/>
    </xf>
    <xf numFmtId="0" fontId="9" fillId="0" borderId="22" xfId="0" applyFont="1" applyBorder="1" applyAlignment="1">
      <alignment horizontal="center" vertical="top"/>
    </xf>
    <xf numFmtId="0" fontId="18" fillId="0" borderId="22" xfId="0" applyFont="1" applyBorder="1" applyAlignment="1">
      <alignment horizontal="center" vertical="top"/>
    </xf>
    <xf numFmtId="0" fontId="9" fillId="7" borderId="22" xfId="0" applyFont="1" applyFill="1" applyBorder="1" applyAlignment="1">
      <alignment horizontal="left" vertical="center"/>
    </xf>
    <xf numFmtId="0" fontId="25" fillId="7" borderId="22" xfId="0" applyFont="1" applyFill="1" applyBorder="1" applyAlignment="1">
      <alignment horizontal="left" vertical="top"/>
    </xf>
    <xf numFmtId="0" fontId="9" fillId="7" borderId="22" xfId="0" applyFont="1" applyFill="1" applyBorder="1" applyAlignment="1">
      <alignment horizontal="center" vertical="top"/>
    </xf>
    <xf numFmtId="0" fontId="18" fillId="7" borderId="22" xfId="0" applyFont="1" applyFill="1" applyBorder="1" applyAlignment="1">
      <alignment horizontal="center" vertical="top"/>
    </xf>
    <xf numFmtId="0" fontId="13" fillId="0" borderId="21" xfId="0" applyFont="1" applyBorder="1" applyAlignment="1">
      <alignment horizontal="left" vertical="center"/>
    </xf>
    <xf numFmtId="49" fontId="13" fillId="0" borderId="22" xfId="0" applyNumberFormat="1" applyFont="1" applyBorder="1" applyAlignment="1">
      <alignment vertical="center"/>
    </xf>
    <xf numFmtId="10" fontId="54" fillId="0" borderId="1" xfId="0" applyNumberFormat="1" applyFont="1" applyBorder="1" applyAlignment="1">
      <alignment horizontal="left" vertical="center" wrapText="1"/>
    </xf>
    <xf numFmtId="0" fontId="0" fillId="0" borderId="1" xfId="0" applyBorder="1" applyAlignment="1">
      <alignment horizontal="left" vertical="center"/>
    </xf>
    <xf numFmtId="10" fontId="13" fillId="0" borderId="1" xfId="0" applyNumberFormat="1" applyFont="1" applyBorder="1" applyAlignment="1">
      <alignment vertical="center" wrapText="1"/>
    </xf>
    <xf numFmtId="44" fontId="13" fillId="0" borderId="1" xfId="2" applyFont="1" applyBorder="1" applyAlignment="1">
      <alignment vertical="center" wrapText="1"/>
    </xf>
    <xf numFmtId="49" fontId="13" fillId="0" borderId="1" xfId="0" applyNumberFormat="1" applyFont="1" applyBorder="1" applyAlignment="1">
      <alignment vertical="center" wrapText="1"/>
    </xf>
    <xf numFmtId="49" fontId="13" fillId="0" borderId="22" xfId="0" applyNumberFormat="1"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49" fontId="42" fillId="0" borderId="22" xfId="0" applyNumberFormat="1" applyFont="1" applyBorder="1" applyAlignment="1">
      <alignment vertical="center" wrapText="1"/>
    </xf>
    <xf numFmtId="0" fontId="0" fillId="0" borderId="0" xfId="0" applyAlignment="1">
      <alignment horizontal="left" vertical="top"/>
    </xf>
    <xf numFmtId="0" fontId="0" fillId="0" borderId="0" xfId="0" applyAlignment="1">
      <alignment horizontal="right"/>
    </xf>
    <xf numFmtId="0" fontId="58" fillId="16" borderId="0" xfId="0" applyFont="1" applyFill="1" applyAlignment="1">
      <alignment horizontal="center" vertical="center"/>
    </xf>
    <xf numFmtId="0" fontId="70" fillId="0" borderId="0" xfId="0" applyFont="1" applyAlignment="1">
      <alignment vertical="center"/>
    </xf>
    <xf numFmtId="49" fontId="42" fillId="0" borderId="0" xfId="0" applyNumberFormat="1" applyFont="1" applyAlignment="1">
      <alignment vertical="center"/>
    </xf>
    <xf numFmtId="0" fontId="47" fillId="0" borderId="0" xfId="0" applyFont="1" applyAlignment="1">
      <alignment horizontal="center" vertical="center"/>
    </xf>
    <xf numFmtId="4" fontId="42" fillId="0" borderId="0" xfId="0" applyNumberFormat="1" applyFont="1" applyAlignment="1">
      <alignment horizontal="center" vertical="center"/>
    </xf>
    <xf numFmtId="164" fontId="42" fillId="0" borderId="0" xfId="0" applyNumberFormat="1" applyFont="1" applyAlignment="1">
      <alignment vertical="center"/>
    </xf>
    <xf numFmtId="10" fontId="42" fillId="0" borderId="0" xfId="3" applyNumberFormat="1" applyFont="1" applyAlignment="1">
      <alignment horizontal="center" vertical="center"/>
    </xf>
    <xf numFmtId="4" fontId="47" fillId="0" borderId="0" xfId="0" applyNumberFormat="1" applyFont="1" applyAlignment="1">
      <alignment horizontal="center" vertical="center" wrapText="1"/>
    </xf>
    <xf numFmtId="164" fontId="47" fillId="0" borderId="0" xfId="0" applyNumberFormat="1" applyFont="1" applyAlignment="1">
      <alignment horizontal="center" vertical="center" wrapText="1"/>
    </xf>
    <xf numFmtId="10" fontId="47" fillId="0" borderId="0" xfId="3" applyNumberFormat="1" applyFont="1" applyAlignment="1">
      <alignment horizontal="center" vertical="center" wrapText="1"/>
    </xf>
    <xf numFmtId="177" fontId="42" fillId="0" borderId="11" xfId="2" applyNumberFormat="1" applyFont="1" applyFill="1" applyBorder="1" applyAlignment="1">
      <alignment horizontal="center" vertical="center" wrapText="1"/>
    </xf>
    <xf numFmtId="0" fontId="70" fillId="0" borderId="0" xfId="0" applyFont="1" applyAlignment="1">
      <alignment horizontal="center" vertical="center"/>
    </xf>
    <xf numFmtId="8" fontId="47" fillId="16" borderId="0" xfId="0" applyNumberFormat="1" applyFont="1" applyFill="1" applyAlignment="1">
      <alignment horizontal="left"/>
    </xf>
    <xf numFmtId="8" fontId="47" fillId="16" borderId="0" xfId="0" applyNumberFormat="1" applyFont="1" applyFill="1" applyAlignment="1">
      <alignment horizontal="center"/>
    </xf>
    <xf numFmtId="49" fontId="42" fillId="0" borderId="1" xfId="0" applyNumberFormat="1" applyFont="1" applyBorder="1" applyAlignment="1">
      <alignment horizontal="center" vertical="center"/>
    </xf>
    <xf numFmtId="0" fontId="42" fillId="0" borderId="1" xfId="0" applyFont="1" applyBorder="1" applyAlignment="1">
      <alignment horizontal="center" vertical="center" wrapText="1"/>
    </xf>
    <xf numFmtId="175" fontId="42" fillId="0" borderId="1" xfId="2" applyNumberFormat="1" applyFont="1" applyFill="1" applyBorder="1" applyAlignment="1">
      <alignment horizontal="center" vertical="center" wrapText="1"/>
    </xf>
    <xf numFmtId="178" fontId="42" fillId="0" borderId="1" xfId="2" applyNumberFormat="1" applyFont="1" applyFill="1" applyBorder="1" applyAlignment="1">
      <alignment horizontal="center" vertical="center" wrapText="1"/>
    </xf>
    <xf numFmtId="164" fontId="42" fillId="0" borderId="1" xfId="0" applyNumberFormat="1" applyFont="1" applyBorder="1" applyAlignment="1">
      <alignment horizontal="center" vertical="center"/>
    </xf>
    <xf numFmtId="10" fontId="42" fillId="0" borderId="1" xfId="3" applyNumberFormat="1" applyFont="1" applyBorder="1" applyAlignment="1">
      <alignment horizontal="center" vertical="center"/>
    </xf>
    <xf numFmtId="168" fontId="42" fillId="6" borderId="0" xfId="0" applyNumberFormat="1" applyFont="1" applyFill="1" applyAlignment="1">
      <alignment horizontal="center" vertical="center"/>
    </xf>
    <xf numFmtId="10" fontId="42" fillId="6" borderId="0" xfId="3" applyNumberFormat="1" applyFont="1" applyFill="1" applyAlignment="1">
      <alignment horizontal="center" vertical="center"/>
    </xf>
    <xf numFmtId="10" fontId="70" fillId="0" borderId="0" xfId="3" applyNumberFormat="1" applyFont="1" applyAlignment="1">
      <alignment vertical="center"/>
    </xf>
    <xf numFmtId="43" fontId="42" fillId="0" borderId="11" xfId="0" applyNumberFormat="1" applyFont="1" applyBorder="1" applyAlignment="1">
      <alignment horizontal="center" vertical="center" wrapText="1"/>
    </xf>
    <xf numFmtId="43" fontId="42" fillId="0" borderId="11" xfId="5" applyFont="1" applyBorder="1" applyAlignment="1">
      <alignment horizontal="center" vertical="center" wrapText="1"/>
    </xf>
    <xf numFmtId="0" fontId="57" fillId="0" borderId="0" xfId="0" applyFont="1"/>
    <xf numFmtId="0" fontId="0" fillId="0" borderId="0" xfId="0" applyAlignment="1">
      <alignment horizontal="left" vertical="top" indent="1"/>
    </xf>
    <xf numFmtId="0" fontId="0" fillId="0" borderId="0" xfId="0" applyAlignment="1">
      <alignment horizontal="left" wrapText="1" indent="1"/>
    </xf>
    <xf numFmtId="181" fontId="0" fillId="0" borderId="0" xfId="0" applyNumberFormat="1"/>
    <xf numFmtId="0" fontId="0" fillId="0" borderId="0" xfId="0" applyAlignment="1">
      <alignment horizontal="left" indent="1"/>
    </xf>
    <xf numFmtId="0" fontId="78" fillId="21" borderId="0" xfId="0" applyFont="1" applyFill="1" applyAlignment="1">
      <alignment vertical="center"/>
    </xf>
    <xf numFmtId="182" fontId="78" fillId="21" borderId="0" xfId="0" applyNumberFormat="1" applyFont="1" applyFill="1" applyAlignment="1">
      <alignment vertical="center"/>
    </xf>
    <xf numFmtId="183" fontId="79" fillId="21" borderId="23" xfId="0" applyNumberFormat="1" applyFont="1" applyFill="1" applyBorder="1" applyAlignment="1">
      <alignment horizontal="center" vertical="center"/>
    </xf>
    <xf numFmtId="0" fontId="79" fillId="21" borderId="23" xfId="0" applyFont="1" applyFill="1" applyBorder="1" applyAlignment="1">
      <alignment horizontal="left" vertical="center"/>
    </xf>
    <xf numFmtId="184" fontId="80" fillId="22" borderId="23" xfId="0" applyNumberFormat="1" applyFont="1" applyFill="1" applyBorder="1" applyAlignment="1">
      <alignment horizontal="center"/>
    </xf>
    <xf numFmtId="0" fontId="79" fillId="22" borderId="23" xfId="0" applyFont="1" applyFill="1" applyBorder="1" applyAlignment="1">
      <alignment horizontal="left" vertical="center" wrapText="1"/>
    </xf>
    <xf numFmtId="0" fontId="79" fillId="22" borderId="23" xfId="0" applyFont="1" applyFill="1" applyBorder="1" applyAlignment="1">
      <alignment horizontal="center" vertical="center"/>
    </xf>
    <xf numFmtId="185" fontId="79" fillId="22" borderId="23" xfId="0" applyNumberFormat="1" applyFont="1" applyFill="1" applyBorder="1" applyAlignment="1">
      <alignment horizontal="right" vertical="center"/>
    </xf>
    <xf numFmtId="172" fontId="79" fillId="22" borderId="23" xfId="0" applyNumberFormat="1" applyFont="1" applyFill="1" applyBorder="1" applyAlignment="1">
      <alignment horizontal="right" vertical="center" wrapText="1"/>
    </xf>
    <xf numFmtId="4" fontId="79" fillId="21" borderId="23" xfId="0" applyNumberFormat="1" applyFont="1" applyFill="1" applyBorder="1" applyAlignment="1">
      <alignment horizontal="center" vertical="center"/>
    </xf>
    <xf numFmtId="183" fontId="79" fillId="22" borderId="25" xfId="0" applyNumberFormat="1" applyFont="1" applyFill="1" applyBorder="1" applyAlignment="1">
      <alignment horizontal="center" vertical="center"/>
    </xf>
    <xf numFmtId="0" fontId="79" fillId="22" borderId="25" xfId="0" applyFont="1" applyFill="1" applyBorder="1" applyAlignment="1">
      <alignment horizontal="left" vertical="center"/>
    </xf>
    <xf numFmtId="184" fontId="81" fillId="22" borderId="25" xfId="0" applyNumberFormat="1" applyFont="1" applyFill="1" applyBorder="1" applyAlignment="1">
      <alignment horizontal="center"/>
    </xf>
    <xf numFmtId="0" fontId="79" fillId="22" borderId="25" xfId="0" applyFont="1" applyFill="1" applyBorder="1" applyAlignment="1">
      <alignment horizontal="left" vertical="center" wrapText="1"/>
    </xf>
    <xf numFmtId="0" fontId="79" fillId="22" borderId="25" xfId="0" applyFont="1" applyFill="1" applyBorder="1" applyAlignment="1">
      <alignment horizontal="center" vertical="center"/>
    </xf>
    <xf numFmtId="185" fontId="79" fillId="22" borderId="25" xfId="0" applyNumberFormat="1" applyFont="1" applyFill="1" applyBorder="1" applyAlignment="1">
      <alignment horizontal="center" vertical="center"/>
    </xf>
    <xf numFmtId="0" fontId="79" fillId="21" borderId="25" xfId="0" applyFont="1" applyFill="1" applyBorder="1" applyAlignment="1">
      <alignment horizontal="center" vertical="center"/>
    </xf>
    <xf numFmtId="172" fontId="79" fillId="22" borderId="25" xfId="0" applyNumberFormat="1" applyFont="1" applyFill="1" applyBorder="1" applyAlignment="1">
      <alignment horizontal="center" vertical="center" wrapText="1"/>
    </xf>
    <xf numFmtId="4" fontId="79" fillId="21" borderId="25" xfId="0" applyNumberFormat="1" applyFont="1" applyFill="1" applyBorder="1" applyAlignment="1">
      <alignment horizontal="right" vertical="center"/>
    </xf>
    <xf numFmtId="186" fontId="79" fillId="0" borderId="23" xfId="0" applyNumberFormat="1" applyFont="1" applyBorder="1" applyAlignment="1">
      <alignment horizontal="center"/>
    </xf>
    <xf numFmtId="0" fontId="79" fillId="0" borderId="23" xfId="0" applyFont="1" applyBorder="1" applyAlignment="1">
      <alignment horizontal="center"/>
    </xf>
    <xf numFmtId="172" fontId="82" fillId="0" borderId="23" xfId="0" applyNumberFormat="1" applyFont="1" applyBorder="1" applyAlignment="1">
      <alignment horizontal="right"/>
    </xf>
    <xf numFmtId="4" fontId="79" fillId="0" borderId="23" xfId="0" applyNumberFormat="1" applyFont="1" applyBorder="1" applyAlignment="1">
      <alignment horizontal="right"/>
    </xf>
    <xf numFmtId="183" fontId="83" fillId="0" borderId="0" xfId="0" applyNumberFormat="1" applyFont="1" applyAlignment="1">
      <alignment horizontal="center"/>
    </xf>
    <xf numFmtId="184" fontId="82" fillId="0" borderId="0" xfId="0" applyNumberFormat="1" applyFont="1" applyAlignment="1">
      <alignment horizontal="center"/>
    </xf>
    <xf numFmtId="0" fontId="82" fillId="0" borderId="0" xfId="0" applyFont="1" applyAlignment="1">
      <alignment horizontal="left" wrapText="1"/>
    </xf>
    <xf numFmtId="0" fontId="82" fillId="0" borderId="0" xfId="0" applyFont="1" applyAlignment="1">
      <alignment horizontal="center"/>
    </xf>
    <xf numFmtId="4" fontId="82" fillId="0" borderId="0" xfId="0" applyNumberFormat="1" applyFont="1"/>
    <xf numFmtId="182" fontId="82" fillId="0" borderId="0" xfId="0" applyNumberFormat="1" applyFont="1" applyAlignment="1">
      <alignment horizontal="right"/>
    </xf>
    <xf numFmtId="0" fontId="82" fillId="0" borderId="0" xfId="0" applyFont="1"/>
    <xf numFmtId="172" fontId="82" fillId="0" borderId="0" xfId="0" applyNumberFormat="1" applyFont="1"/>
    <xf numFmtId="4" fontId="83" fillId="0" borderId="0" xfId="0" applyNumberFormat="1" applyFont="1"/>
    <xf numFmtId="187" fontId="83" fillId="0" borderId="0" xfId="0" applyNumberFormat="1" applyFont="1"/>
    <xf numFmtId="182" fontId="0" fillId="0" borderId="0" xfId="0" applyNumberFormat="1"/>
    <xf numFmtId="0" fontId="42" fillId="0" borderId="2" xfId="0" applyFont="1" applyBorder="1" applyAlignment="1">
      <alignment horizontal="center" vertical="center" wrapText="1"/>
    </xf>
    <xf numFmtId="0" fontId="79" fillId="0" borderId="23" xfId="0" applyFont="1" applyBorder="1" applyAlignment="1">
      <alignment wrapText="1"/>
    </xf>
    <xf numFmtId="0" fontId="78" fillId="21" borderId="0" xfId="0" applyFont="1" applyFill="1" applyAlignment="1">
      <alignment wrapText="1"/>
    </xf>
    <xf numFmtId="0" fontId="78" fillId="21" borderId="0" xfId="0" applyFont="1" applyFill="1"/>
    <xf numFmtId="0" fontId="78" fillId="21" borderId="25" xfId="0" applyFont="1" applyFill="1" applyBorder="1" applyAlignment="1">
      <alignment vertical="center"/>
    </xf>
    <xf numFmtId="172" fontId="79" fillId="22" borderId="23" xfId="0" applyNumberFormat="1" applyFont="1" applyFill="1" applyBorder="1" applyAlignment="1">
      <alignment wrapText="1"/>
    </xf>
    <xf numFmtId="172" fontId="79" fillId="22" borderId="25" xfId="0" applyNumberFormat="1" applyFont="1" applyFill="1" applyBorder="1" applyAlignment="1">
      <alignment wrapText="1"/>
    </xf>
    <xf numFmtId="0" fontId="79" fillId="0" borderId="23" xfId="0" applyFont="1" applyBorder="1"/>
    <xf numFmtId="0" fontId="83" fillId="0" borderId="0" xfId="0" applyFont="1"/>
    <xf numFmtId="49" fontId="12" fillId="3" borderId="1" xfId="0" applyNumberFormat="1" applyFont="1" applyFill="1" applyBorder="1" applyAlignment="1">
      <alignment horizontal="center" vertical="center"/>
    </xf>
    <xf numFmtId="44" fontId="12" fillId="3" borderId="1" xfId="2" applyFont="1" applyFill="1" applyBorder="1" applyAlignment="1">
      <alignment horizontal="center" vertical="center"/>
    </xf>
    <xf numFmtId="0" fontId="13" fillId="0" borderId="8" xfId="5" applyNumberFormat="1" applyFont="1" applyBorder="1" applyAlignment="1">
      <alignment horizontal="center" vertical="center"/>
    </xf>
    <xf numFmtId="0" fontId="13" fillId="0" borderId="8" xfId="0" applyFont="1" applyBorder="1" applyAlignment="1">
      <alignment horizontal="center" vertical="center"/>
    </xf>
    <xf numFmtId="44" fontId="13" fillId="0" borderId="8" xfId="2" applyFont="1" applyBorder="1" applyAlignment="1">
      <alignment horizontal="center" vertical="center"/>
    </xf>
    <xf numFmtId="0" fontId="13" fillId="0" borderId="8" xfId="5" applyNumberFormat="1" applyFont="1" applyBorder="1" applyAlignment="1">
      <alignment vertical="center"/>
    </xf>
    <xf numFmtId="44" fontId="13" fillId="0" borderId="8" xfId="2" applyFont="1" applyBorder="1" applyAlignment="1">
      <alignment horizontal="right" vertical="center"/>
    </xf>
    <xf numFmtId="44" fontId="42" fillId="0" borderId="11" xfId="2" applyFont="1" applyFill="1" applyBorder="1" applyAlignment="1">
      <alignment horizontal="center" vertical="center" wrapText="1"/>
    </xf>
    <xf numFmtId="2" fontId="42" fillId="0" borderId="11" xfId="2" applyNumberFormat="1" applyFont="1" applyFill="1" applyBorder="1" applyAlignment="1">
      <alignment horizontal="center" vertical="center" wrapText="1"/>
    </xf>
    <xf numFmtId="188" fontId="42" fillId="0" borderId="11" xfId="2" applyNumberFormat="1" applyFont="1" applyFill="1" applyBorder="1" applyAlignment="1">
      <alignment horizontal="center" vertical="center" wrapText="1"/>
    </xf>
    <xf numFmtId="0" fontId="13" fillId="0" borderId="8" xfId="5" applyNumberFormat="1" applyFont="1" applyBorder="1" applyAlignment="1">
      <alignment vertical="center" wrapText="1"/>
    </xf>
    <xf numFmtId="0" fontId="54" fillId="0" borderId="8" xfId="5" applyNumberFormat="1" applyFont="1" applyBorder="1" applyAlignment="1">
      <alignment vertical="center"/>
    </xf>
    <xf numFmtId="0" fontId="54" fillId="0" borderId="8" xfId="0" applyFont="1" applyBorder="1" applyAlignment="1">
      <alignment horizontal="center" vertical="center"/>
    </xf>
    <xf numFmtId="44" fontId="54" fillId="0" borderId="8" xfId="2" applyFont="1" applyBorder="1" applyAlignment="1">
      <alignment horizontal="center" vertical="center"/>
    </xf>
    <xf numFmtId="4" fontId="42" fillId="0" borderId="11" xfId="0" applyNumberFormat="1" applyFont="1" applyBorder="1" applyAlignment="1">
      <alignment horizontal="center" vertical="center" wrapText="1"/>
    </xf>
    <xf numFmtId="0" fontId="42" fillId="0" borderId="2" xfId="0" applyFont="1" applyBorder="1" applyAlignment="1">
      <alignment horizontal="left" vertical="top" wrapText="1"/>
    </xf>
    <xf numFmtId="0" fontId="70" fillId="0" borderId="0" xfId="0" applyFont="1" applyAlignment="1">
      <alignment horizontal="left" vertical="top"/>
    </xf>
    <xf numFmtId="49" fontId="47" fillId="0" borderId="0" xfId="0" applyNumberFormat="1" applyFont="1" applyAlignment="1">
      <alignment horizontal="left" vertical="top" wrapText="1"/>
    </xf>
    <xf numFmtId="0" fontId="42" fillId="0" borderId="1" xfId="0" applyFont="1" applyBorder="1" applyAlignment="1">
      <alignment horizontal="left" vertical="top" wrapText="1"/>
    </xf>
    <xf numFmtId="168" fontId="42" fillId="6" borderId="0" xfId="0" applyNumberFormat="1" applyFont="1" applyFill="1" applyAlignment="1">
      <alignment horizontal="left" vertical="top"/>
    </xf>
    <xf numFmtId="4" fontId="29" fillId="0" borderId="0" xfId="0" applyNumberFormat="1" applyFont="1" applyAlignment="1">
      <alignment horizontal="center" vertical="center"/>
    </xf>
    <xf numFmtId="0" fontId="59" fillId="16" borderId="0" xfId="0" applyFont="1" applyFill="1" applyAlignment="1">
      <alignment horizontal="center" vertical="center"/>
    </xf>
    <xf numFmtId="0" fontId="59" fillId="0" borderId="0" xfId="0" applyFont="1" applyAlignment="1">
      <alignment horizontal="left" vertical="center"/>
    </xf>
    <xf numFmtId="44" fontId="42" fillId="0" borderId="1" xfId="2" applyFont="1" applyFill="1" applyBorder="1" applyAlignment="1">
      <alignment horizontal="center" vertical="center" wrapText="1"/>
    </xf>
    <xf numFmtId="49" fontId="42" fillId="0" borderId="2" xfId="0" applyNumberFormat="1" applyFont="1" applyBorder="1" applyAlignment="1">
      <alignment horizontal="center" vertical="center"/>
    </xf>
    <xf numFmtId="0" fontId="28" fillId="0" borderId="8" xfId="1" applyNumberFormat="1" applyBorder="1" applyAlignment="1">
      <alignment horizontal="center" vertical="center"/>
    </xf>
    <xf numFmtId="0" fontId="12" fillId="3" borderId="1" xfId="0" applyFont="1" applyFill="1" applyBorder="1" applyAlignment="1">
      <alignment vertical="center"/>
    </xf>
    <xf numFmtId="0" fontId="13" fillId="0" borderId="26" xfId="5" applyNumberFormat="1" applyFont="1" applyFill="1" applyBorder="1" applyAlignment="1">
      <alignment vertical="center"/>
    </xf>
    <xf numFmtId="0" fontId="42" fillId="23" borderId="10" xfId="0" applyFont="1" applyFill="1" applyBorder="1" applyAlignment="1">
      <alignment horizontal="center" vertical="center" wrapText="1"/>
    </xf>
    <xf numFmtId="166" fontId="70" fillId="0" borderId="0" xfId="0" applyNumberFormat="1" applyFont="1" applyAlignment="1">
      <alignment vertical="center"/>
    </xf>
    <xf numFmtId="0" fontId="3" fillId="0" borderId="24" xfId="0" applyFont="1" applyBorder="1" applyAlignment="1">
      <alignment horizontal="left" vertical="top"/>
    </xf>
    <xf numFmtId="0" fontId="29" fillId="0" borderId="0" xfId="0" applyFont="1"/>
    <xf numFmtId="49" fontId="42" fillId="0" borderId="2" xfId="0" applyNumberFormat="1" applyFont="1" applyBorder="1" applyAlignment="1">
      <alignment vertical="center"/>
    </xf>
    <xf numFmtId="164" fontId="42" fillId="0" borderId="2" xfId="0" applyNumberFormat="1" applyFont="1" applyBorder="1" applyAlignment="1">
      <alignment vertical="center"/>
    </xf>
    <xf numFmtId="10" fontId="42" fillId="0" borderId="2" xfId="3" applyNumberFormat="1" applyFont="1" applyBorder="1" applyAlignment="1">
      <alignment horizontal="center" vertical="center"/>
    </xf>
    <xf numFmtId="164" fontId="42" fillId="0" borderId="2" xfId="0" applyNumberFormat="1" applyFont="1" applyBorder="1" applyAlignment="1">
      <alignment horizontal="right" vertical="center"/>
    </xf>
    <xf numFmtId="14" fontId="42" fillId="0" borderId="2" xfId="3" applyNumberFormat="1" applyFont="1" applyBorder="1" applyAlignment="1">
      <alignment vertical="center" wrapText="1"/>
    </xf>
    <xf numFmtId="49" fontId="47" fillId="3" borderId="1" xfId="0" applyNumberFormat="1" applyFont="1" applyFill="1" applyBorder="1" applyAlignment="1">
      <alignment horizontal="center" vertical="center"/>
    </xf>
    <xf numFmtId="0" fontId="47" fillId="3" borderId="1" xfId="0" applyFont="1" applyFill="1" applyBorder="1" applyAlignment="1">
      <alignment horizontal="center" vertical="center"/>
    </xf>
    <xf numFmtId="4" fontId="47" fillId="3" borderId="1" xfId="0" applyNumberFormat="1" applyFont="1" applyFill="1" applyBorder="1" applyAlignment="1">
      <alignment horizontal="center" vertical="center" wrapText="1"/>
    </xf>
    <xf numFmtId="164" fontId="47" fillId="3" borderId="1" xfId="0" applyNumberFormat="1" applyFont="1" applyFill="1" applyBorder="1" applyAlignment="1">
      <alignment horizontal="center" vertical="center" wrapText="1"/>
    </xf>
    <xf numFmtId="10" fontId="47" fillId="3" borderId="1" xfId="3" applyNumberFormat="1" applyFont="1" applyFill="1" applyBorder="1" applyAlignment="1">
      <alignment horizontal="center" vertical="center" wrapText="1"/>
    </xf>
    <xf numFmtId="49" fontId="47" fillId="4" borderId="1" xfId="0" applyNumberFormat="1" applyFont="1" applyFill="1" applyBorder="1" applyAlignment="1">
      <alignment horizontal="center" vertical="center" wrapText="1"/>
    </xf>
    <xf numFmtId="0" fontId="47" fillId="4" borderId="1" xfId="0" applyFont="1" applyFill="1" applyBorder="1" applyAlignment="1">
      <alignment horizontal="left" vertical="center"/>
    </xf>
    <xf numFmtId="0" fontId="47" fillId="4" borderId="1" xfId="0" applyFont="1" applyFill="1" applyBorder="1" applyAlignment="1">
      <alignment horizontal="center" vertical="center" wrapText="1"/>
    </xf>
    <xf numFmtId="0" fontId="47" fillId="4" borderId="1" xfId="0" applyFont="1" applyFill="1" applyBorder="1" applyAlignment="1">
      <alignment horizontal="left" vertical="top" wrapText="1"/>
    </xf>
    <xf numFmtId="4" fontId="47" fillId="4" borderId="1" xfId="0" applyNumberFormat="1" applyFont="1" applyFill="1" applyBorder="1" applyAlignment="1">
      <alignment horizontal="center" vertical="center" wrapText="1"/>
    </xf>
    <xf numFmtId="164" fontId="47" fillId="4" borderId="1" xfId="0" applyNumberFormat="1" applyFont="1" applyFill="1" applyBorder="1" applyAlignment="1">
      <alignment horizontal="center" vertical="center" wrapText="1"/>
    </xf>
    <xf numFmtId="10" fontId="47" fillId="4" borderId="1" xfId="3" applyNumberFormat="1" applyFont="1" applyFill="1" applyBorder="1" applyAlignment="1">
      <alignment horizontal="center" vertical="center" wrapText="1"/>
    </xf>
    <xf numFmtId="49" fontId="47" fillId="19" borderId="1" xfId="0" applyNumberFormat="1" applyFont="1" applyFill="1" applyBorder="1" applyAlignment="1">
      <alignment horizontal="center" vertical="center" wrapText="1"/>
    </xf>
    <xf numFmtId="0" fontId="47" fillId="19" borderId="1" xfId="0" applyFont="1" applyFill="1" applyBorder="1" applyAlignment="1">
      <alignment horizontal="left" vertical="center"/>
    </xf>
    <xf numFmtId="0" fontId="47" fillId="19" borderId="1" xfId="0" applyFont="1" applyFill="1" applyBorder="1" applyAlignment="1">
      <alignment horizontal="center" vertical="center" wrapText="1"/>
    </xf>
    <xf numFmtId="0" fontId="47" fillId="19" borderId="1" xfId="0" applyFont="1" applyFill="1" applyBorder="1" applyAlignment="1">
      <alignment horizontal="left" vertical="top" wrapText="1"/>
    </xf>
    <xf numFmtId="4" fontId="47" fillId="19" borderId="1" xfId="0" applyNumberFormat="1" applyFont="1" applyFill="1" applyBorder="1" applyAlignment="1">
      <alignment horizontal="center" vertical="center" wrapText="1"/>
    </xf>
    <xf numFmtId="164" fontId="47" fillId="19" borderId="1" xfId="0" applyNumberFormat="1" applyFont="1" applyFill="1" applyBorder="1" applyAlignment="1">
      <alignment horizontal="center" vertical="center" wrapText="1"/>
    </xf>
    <xf numFmtId="10" fontId="47" fillId="19" borderId="1" xfId="3" applyNumberFormat="1" applyFont="1" applyFill="1" applyBorder="1" applyAlignment="1">
      <alignment horizontal="center" vertical="center" wrapText="1"/>
    </xf>
    <xf numFmtId="164" fontId="42" fillId="0" borderId="2" xfId="0" applyNumberFormat="1" applyFont="1" applyBorder="1" applyAlignment="1">
      <alignment horizontal="center" vertical="center"/>
    </xf>
    <xf numFmtId="10" fontId="42" fillId="0" borderId="2" xfId="3" applyNumberFormat="1" applyFont="1" applyFill="1" applyBorder="1" applyAlignment="1">
      <alignment horizontal="center" vertical="center"/>
    </xf>
    <xf numFmtId="0" fontId="52" fillId="19" borderId="1" xfId="0" applyFont="1" applyFill="1" applyBorder="1" applyAlignment="1">
      <alignment horizontal="left" vertical="top" wrapText="1"/>
    </xf>
    <xf numFmtId="0" fontId="52" fillId="19" borderId="1" xfId="0" applyFont="1" applyFill="1" applyBorder="1" applyAlignment="1">
      <alignment horizontal="center" vertical="center" wrapText="1"/>
    </xf>
    <xf numFmtId="49" fontId="45" fillId="5" borderId="1" xfId="0" applyNumberFormat="1" applyFont="1" applyFill="1" applyBorder="1" applyAlignment="1">
      <alignment horizontal="center" vertical="center" wrapText="1"/>
    </xf>
    <xf numFmtId="0" fontId="45" fillId="5" borderId="1" xfId="0" applyFont="1" applyFill="1" applyBorder="1" applyAlignment="1">
      <alignment horizontal="left" vertical="center"/>
    </xf>
    <xf numFmtId="0" fontId="45" fillId="5" borderId="1" xfId="0" applyFont="1" applyFill="1" applyBorder="1" applyAlignment="1">
      <alignment horizontal="center" vertical="center" wrapText="1"/>
    </xf>
    <xf numFmtId="0" fontId="45" fillId="5" borderId="1" xfId="0" applyFont="1" applyFill="1" applyBorder="1" applyAlignment="1">
      <alignment horizontal="left" vertical="top" wrapText="1"/>
    </xf>
    <xf numFmtId="4" fontId="45" fillId="5" borderId="1" xfId="0" applyNumberFormat="1" applyFont="1" applyFill="1" applyBorder="1" applyAlignment="1">
      <alignment horizontal="center" vertical="center" wrapText="1"/>
    </xf>
    <xf numFmtId="166" fontId="45" fillId="5" borderId="1" xfId="0" applyNumberFormat="1" applyFont="1" applyFill="1" applyBorder="1" applyAlignment="1">
      <alignment horizontal="right" vertical="center" wrapText="1"/>
    </xf>
    <xf numFmtId="10" fontId="45" fillId="5" borderId="1" xfId="3" applyNumberFormat="1" applyFont="1" applyFill="1" applyBorder="1" applyAlignment="1">
      <alignment horizontal="center" vertical="center" wrapText="1"/>
    </xf>
    <xf numFmtId="0" fontId="44" fillId="2" borderId="1" xfId="0" applyFont="1" applyFill="1" applyBorder="1" applyAlignment="1">
      <alignment horizontal="center" vertical="center"/>
    </xf>
    <xf numFmtId="0" fontId="44" fillId="2" borderId="1" xfId="0" applyFont="1" applyFill="1" applyBorder="1" applyAlignment="1">
      <alignment horizontal="left" vertical="top"/>
    </xf>
    <xf numFmtId="170" fontId="12" fillId="3" borderId="1" xfId="0" applyNumberFormat="1" applyFont="1" applyFill="1" applyBorder="1" applyAlignment="1">
      <alignment horizontal="center" vertical="center"/>
    </xf>
    <xf numFmtId="49" fontId="13" fillId="0" borderId="2" xfId="0" applyNumberFormat="1" applyFont="1" applyBorder="1" applyAlignment="1">
      <alignment vertical="center"/>
    </xf>
    <xf numFmtId="4" fontId="42" fillId="0" borderId="2" xfId="0" applyNumberFormat="1" applyFont="1" applyBorder="1" applyAlignment="1">
      <alignment horizontal="center" vertical="center"/>
    </xf>
    <xf numFmtId="0" fontId="12" fillId="3"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center" vertical="center" wrapText="1"/>
    </xf>
    <xf numFmtId="44" fontId="9" fillId="2" borderId="1" xfId="2" applyFont="1" applyFill="1" applyBorder="1" applyAlignment="1">
      <alignment vertical="center" wrapText="1"/>
    </xf>
    <xf numFmtId="49" fontId="23" fillId="2" borderId="1" xfId="0" applyNumberFormat="1" applyFont="1" applyFill="1" applyBorder="1" applyAlignment="1">
      <alignment vertical="top"/>
    </xf>
    <xf numFmtId="0" fontId="22" fillId="0" borderId="1" xfId="0" applyFont="1" applyBorder="1"/>
    <xf numFmtId="49" fontId="8" fillId="0" borderId="2" xfId="0" applyNumberFormat="1" applyFont="1" applyBorder="1" applyAlignment="1">
      <alignment vertical="top"/>
    </xf>
    <xf numFmtId="0" fontId="14" fillId="0" borderId="2" xfId="0" applyFont="1" applyBorder="1" applyAlignment="1">
      <alignment vertical="top"/>
    </xf>
    <xf numFmtId="0" fontId="14" fillId="0" borderId="2" xfId="0" applyFont="1" applyBorder="1" applyAlignment="1">
      <alignment vertical="top" wrapText="1"/>
    </xf>
    <xf numFmtId="166" fontId="5" fillId="0" borderId="2" xfId="0" applyNumberFormat="1" applyFont="1" applyBorder="1" applyAlignment="1">
      <alignment horizontal="center" vertical="top"/>
    </xf>
    <xf numFmtId="49" fontId="8" fillId="0" borderId="2" xfId="0" applyNumberFormat="1"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14" fontId="8" fillId="0" borderId="2" xfId="0" applyNumberFormat="1" applyFont="1" applyBorder="1" applyAlignment="1">
      <alignment horizontal="center" vertical="center"/>
    </xf>
    <xf numFmtId="49" fontId="6" fillId="3" borderId="1" xfId="0" applyNumberFormat="1" applyFont="1" applyFill="1" applyBorder="1" applyAlignment="1">
      <alignment horizontal="center" wrapText="1"/>
    </xf>
    <xf numFmtId="0" fontId="6" fillId="3" borderId="1" xfId="0" applyFont="1" applyFill="1" applyBorder="1" applyAlignment="1">
      <alignment horizontal="center" wrapText="1"/>
    </xf>
    <xf numFmtId="166" fontId="6" fillId="10" borderId="1" xfId="0" applyNumberFormat="1" applyFont="1" applyFill="1" applyBorder="1" applyAlignment="1">
      <alignment horizontal="center" wrapText="1"/>
    </xf>
    <xf numFmtId="49" fontId="6" fillId="5" borderId="1" xfId="0" applyNumberFormat="1" applyFont="1" applyFill="1" applyBorder="1" applyAlignment="1">
      <alignment horizontal="center"/>
    </xf>
    <xf numFmtId="0" fontId="6" fillId="5" borderId="1" xfId="0" applyFont="1" applyFill="1" applyBorder="1"/>
    <xf numFmtId="2" fontId="42" fillId="0" borderId="2" xfId="0" applyNumberFormat="1" applyFont="1" applyBorder="1" applyAlignment="1">
      <alignment horizontal="center" vertical="center"/>
    </xf>
    <xf numFmtId="0" fontId="42" fillId="0" borderId="2" xfId="0" applyFont="1" applyBorder="1" applyAlignment="1">
      <alignment vertical="center" wrapText="1"/>
    </xf>
    <xf numFmtId="166" fontId="42" fillId="11" borderId="2" xfId="0" applyNumberFormat="1" applyFont="1" applyFill="1" applyBorder="1" applyAlignment="1">
      <alignment horizontal="center" vertical="center"/>
    </xf>
    <xf numFmtId="0" fontId="9" fillId="2" borderId="1" xfId="0" quotePrefix="1" applyFont="1" applyFill="1" applyBorder="1" applyAlignment="1">
      <alignment horizontal="center" vertical="top"/>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4" fontId="9" fillId="2" borderId="1" xfId="0" applyNumberFormat="1" applyFont="1" applyFill="1" applyBorder="1" applyAlignment="1">
      <alignment horizontal="center" vertical="top"/>
    </xf>
    <xf numFmtId="4" fontId="5" fillId="2" borderId="1" xfId="0" applyNumberFormat="1" applyFont="1" applyFill="1" applyBorder="1" applyAlignment="1">
      <alignment horizontal="center" vertical="top"/>
    </xf>
    <xf numFmtId="49" fontId="9" fillId="7" borderId="1" xfId="0" applyNumberFormat="1" applyFont="1" applyFill="1" applyBorder="1" applyAlignment="1">
      <alignment horizontal="center" vertical="top"/>
    </xf>
    <xf numFmtId="0" fontId="9" fillId="7" borderId="1" xfId="0" applyFont="1" applyFill="1" applyBorder="1" applyAlignment="1">
      <alignment vertical="top" wrapText="1"/>
    </xf>
    <xf numFmtId="4" fontId="9" fillId="7" borderId="1" xfId="0" applyNumberFormat="1" applyFont="1" applyFill="1" applyBorder="1" applyAlignment="1">
      <alignment horizontal="center" vertical="top"/>
    </xf>
    <xf numFmtId="4" fontId="5" fillId="7" borderId="1" xfId="0" applyNumberFormat="1" applyFont="1" applyFill="1" applyBorder="1" applyAlignment="1">
      <alignment horizontal="center" vertical="top"/>
    </xf>
    <xf numFmtId="0" fontId="22" fillId="8" borderId="1" xfId="0" applyFont="1" applyFill="1" applyBorder="1" applyAlignment="1">
      <alignment vertical="center"/>
    </xf>
    <xf numFmtId="49" fontId="5" fillId="0" borderId="2" xfId="0" applyNumberFormat="1" applyFont="1" applyBorder="1" applyAlignment="1">
      <alignment vertical="center"/>
    </xf>
    <xf numFmtId="0" fontId="14" fillId="0" borderId="2" xfId="0" applyFont="1" applyBorder="1" applyAlignment="1">
      <alignment vertical="center"/>
    </xf>
    <xf numFmtId="0" fontId="14" fillId="0" borderId="2" xfId="0" applyFont="1" applyBorder="1" applyAlignment="1">
      <alignment vertical="center" wrapText="1"/>
    </xf>
    <xf numFmtId="164" fontId="14" fillId="0" borderId="2" xfId="0" applyNumberFormat="1" applyFont="1" applyBorder="1" applyAlignment="1">
      <alignment vertical="center" wrapText="1"/>
    </xf>
    <xf numFmtId="164" fontId="9" fillId="0" borderId="2" xfId="0" applyNumberFormat="1" applyFont="1" applyBorder="1" applyAlignment="1">
      <alignment horizontal="center" vertical="center"/>
    </xf>
    <xf numFmtId="164" fontId="44" fillId="0" borderId="2" xfId="0" applyNumberFormat="1" applyFont="1" applyBorder="1" applyAlignment="1">
      <alignment horizontal="center" vertical="center"/>
    </xf>
    <xf numFmtId="166" fontId="5" fillId="0" borderId="2" xfId="0" applyNumberFormat="1" applyFont="1" applyBorder="1" applyAlignment="1">
      <alignment horizontal="center" vertical="center"/>
    </xf>
    <xf numFmtId="49" fontId="5" fillId="0" borderId="2" xfId="0" applyNumberFormat="1" applyFont="1" applyBorder="1" applyAlignment="1">
      <alignment horizontal="left" vertical="center"/>
    </xf>
    <xf numFmtId="164" fontId="5" fillId="0" borderId="2" xfId="0" applyNumberFormat="1" applyFont="1" applyBorder="1" applyAlignment="1">
      <alignment horizontal="left"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166" fontId="6" fillId="10" borderId="1" xfId="0" applyNumberFormat="1" applyFont="1" applyFill="1" applyBorder="1" applyAlignment="1">
      <alignment horizontal="center" vertical="center" wrapText="1"/>
    </xf>
    <xf numFmtId="49" fontId="6" fillId="7" borderId="1" xfId="0" applyNumberFormat="1" applyFont="1" applyFill="1" applyBorder="1" applyAlignment="1">
      <alignment horizontal="center" vertical="center"/>
    </xf>
    <xf numFmtId="0" fontId="6" fillId="7" borderId="1" xfId="0" applyFont="1" applyFill="1" applyBorder="1" applyAlignment="1">
      <alignment vertical="center"/>
    </xf>
    <xf numFmtId="164" fontId="6" fillId="7" borderId="1" xfId="0" applyNumberFormat="1" applyFont="1" applyFill="1" applyBorder="1" applyAlignment="1">
      <alignment horizontal="center" vertical="center"/>
    </xf>
    <xf numFmtId="164" fontId="47" fillId="7" borderId="1" xfId="0" applyNumberFormat="1" applyFont="1" applyFill="1" applyBorder="1" applyAlignment="1">
      <alignment horizontal="center" vertical="center"/>
    </xf>
    <xf numFmtId="166" fontId="6" fillId="7" borderId="1"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6" fillId="7" borderId="1" xfId="0" applyFont="1" applyFill="1" applyBorder="1" applyAlignment="1">
      <alignment vertical="center" wrapText="1"/>
    </xf>
    <xf numFmtId="164" fontId="6" fillId="7" borderId="1" xfId="0" applyNumberFormat="1" applyFont="1" applyFill="1" applyBorder="1" applyAlignment="1">
      <alignment horizontal="center" vertical="center" wrapText="1"/>
    </xf>
    <xf numFmtId="164" fontId="47" fillId="7" borderId="1" xfId="0" applyNumberFormat="1"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49" fontId="6" fillId="7" borderId="2" xfId="0" applyNumberFormat="1" applyFont="1" applyFill="1" applyBorder="1" applyAlignment="1">
      <alignment horizontal="center" vertical="center"/>
    </xf>
    <xf numFmtId="0" fontId="6" fillId="7" borderId="2" xfId="0" applyFont="1" applyFill="1" applyBorder="1" applyAlignment="1">
      <alignment vertical="center"/>
    </xf>
    <xf numFmtId="0" fontId="6" fillId="7" borderId="2" xfId="0" applyFont="1" applyFill="1" applyBorder="1" applyAlignment="1">
      <alignment horizontal="left" vertical="center"/>
    </xf>
    <xf numFmtId="164" fontId="5" fillId="7" borderId="2" xfId="0" applyNumberFormat="1" applyFont="1" applyFill="1" applyBorder="1" applyAlignment="1">
      <alignment horizontal="center" vertical="center" wrapText="1"/>
    </xf>
    <xf numFmtId="164" fontId="42" fillId="7" borderId="2" xfId="0" applyNumberFormat="1" applyFont="1" applyFill="1" applyBorder="1" applyAlignment="1">
      <alignment horizontal="center" vertical="center" wrapText="1"/>
    </xf>
    <xf numFmtId="166" fontId="43" fillId="7" borderId="2" xfId="0" applyNumberFormat="1" applyFont="1" applyFill="1" applyBorder="1" applyAlignment="1">
      <alignment horizontal="center" vertical="center"/>
    </xf>
    <xf numFmtId="0" fontId="42" fillId="0" borderId="2" xfId="0" applyFont="1" applyBorder="1" applyAlignment="1">
      <alignment horizontal="left" vertical="center" wrapText="1"/>
    </xf>
    <xf numFmtId="164" fontId="42" fillId="0" borderId="2" xfId="0" applyNumberFormat="1" applyFont="1" applyBorder="1" applyAlignment="1">
      <alignment horizontal="center" vertical="center" wrapText="1"/>
    </xf>
    <xf numFmtId="164" fontId="19" fillId="0" borderId="2" xfId="0" applyNumberFormat="1" applyFont="1" applyBorder="1" applyAlignment="1">
      <alignment horizontal="center" vertical="center" wrapText="1"/>
    </xf>
    <xf numFmtId="0" fontId="47" fillId="7" borderId="2" xfId="0" applyFont="1" applyFill="1" applyBorder="1" applyAlignment="1">
      <alignment vertical="center"/>
    </xf>
    <xf numFmtId="0" fontId="47" fillId="7" borderId="2" xfId="0" applyFont="1" applyFill="1" applyBorder="1" applyAlignment="1">
      <alignment horizontal="center" vertical="center"/>
    </xf>
    <xf numFmtId="166" fontId="47" fillId="7" borderId="2" xfId="0" applyNumberFormat="1" applyFont="1" applyFill="1" applyBorder="1" applyAlignment="1">
      <alignment horizontal="center" vertical="center"/>
    </xf>
    <xf numFmtId="49" fontId="9" fillId="7" borderId="1" xfId="0" applyNumberFormat="1" applyFont="1" applyFill="1" applyBorder="1" applyAlignment="1">
      <alignment horizontal="left" vertical="center"/>
    </xf>
    <xf numFmtId="0" fontId="9" fillId="7" borderId="1" xfId="0" applyFont="1" applyFill="1" applyBorder="1" applyAlignment="1">
      <alignment horizontal="center" vertical="center"/>
    </xf>
    <xf numFmtId="0" fontId="9" fillId="7" borderId="1" xfId="0" applyFont="1" applyFill="1" applyBorder="1" applyAlignment="1">
      <alignment vertical="center" wrapText="1"/>
    </xf>
    <xf numFmtId="4" fontId="9" fillId="7" borderId="1" xfId="0" applyNumberFormat="1" applyFont="1" applyFill="1" applyBorder="1" applyAlignment="1">
      <alignment horizontal="center" vertical="center"/>
    </xf>
    <xf numFmtId="164" fontId="9" fillId="7" borderId="1" xfId="0" applyNumberFormat="1" applyFont="1" applyFill="1" applyBorder="1" applyAlignment="1">
      <alignment horizontal="center" vertical="center"/>
    </xf>
    <xf numFmtId="164" fontId="44" fillId="7" borderId="1" xfId="0" applyNumberFormat="1" applyFont="1" applyFill="1" applyBorder="1" applyAlignment="1">
      <alignment horizontal="center" vertical="center"/>
    </xf>
    <xf numFmtId="4" fontId="5" fillId="7" borderId="1" xfId="0" applyNumberFormat="1" applyFont="1" applyFill="1" applyBorder="1" applyAlignment="1">
      <alignment horizontal="center" vertical="center"/>
    </xf>
    <xf numFmtId="49" fontId="9" fillId="7" borderId="1" xfId="0" applyNumberFormat="1" applyFont="1" applyFill="1" applyBorder="1" applyAlignment="1">
      <alignment horizontal="center" vertical="center"/>
    </xf>
    <xf numFmtId="0" fontId="9" fillId="2" borderId="1" xfId="0" quotePrefix="1" applyFont="1" applyFill="1" applyBorder="1" applyAlignment="1">
      <alignment horizontal="center" vertical="center"/>
    </xf>
    <xf numFmtId="0" fontId="9" fillId="2" borderId="1" xfId="0" applyFont="1" applyFill="1" applyBorder="1" applyAlignment="1">
      <alignment vertical="center" wrapText="1"/>
    </xf>
    <xf numFmtId="4" fontId="9" fillId="2" borderId="1" xfId="0" applyNumberFormat="1" applyFont="1" applyFill="1" applyBorder="1" applyAlignment="1">
      <alignment horizontal="center" vertical="center"/>
    </xf>
    <xf numFmtId="164" fontId="9" fillId="2" borderId="1" xfId="0" applyNumberFormat="1" applyFont="1" applyFill="1" applyBorder="1" applyAlignment="1">
      <alignment horizontal="center" vertical="center"/>
    </xf>
    <xf numFmtId="164" fontId="44"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3" fillId="20" borderId="24" xfId="0" applyFont="1" applyFill="1" applyBorder="1" applyAlignment="1">
      <alignment horizontal="left" vertical="center"/>
    </xf>
    <xf numFmtId="0" fontId="3" fillId="20" borderId="24" xfId="0" applyFont="1" applyFill="1" applyBorder="1" applyAlignment="1">
      <alignment horizontal="right" vertical="top"/>
    </xf>
    <xf numFmtId="43" fontId="3" fillId="20" borderId="24" xfId="5" applyFont="1" applyFill="1" applyBorder="1" applyAlignment="1">
      <alignment horizontal="right" vertical="top"/>
    </xf>
    <xf numFmtId="43" fontId="3" fillId="20" borderId="24" xfId="0" applyNumberFormat="1" applyFont="1" applyFill="1" applyBorder="1" applyAlignment="1">
      <alignment horizontal="right" vertical="top"/>
    </xf>
    <xf numFmtId="0" fontId="3" fillId="0" borderId="24" xfId="0" applyFont="1" applyBorder="1" applyAlignment="1">
      <alignment vertical="top"/>
    </xf>
    <xf numFmtId="0" fontId="3" fillId="0" borderId="24" xfId="0" applyFont="1" applyBorder="1" applyAlignment="1">
      <alignment horizontal="right" vertical="top"/>
    </xf>
    <xf numFmtId="43" fontId="3" fillId="0" borderId="24" xfId="5" applyFont="1" applyBorder="1" applyAlignment="1">
      <alignment horizontal="right" vertical="top"/>
    </xf>
    <xf numFmtId="43" fontId="3" fillId="0" borderId="24" xfId="0" applyNumberFormat="1" applyFont="1" applyBorder="1" applyAlignment="1">
      <alignment horizontal="right" vertical="top"/>
    </xf>
    <xf numFmtId="43" fontId="3" fillId="0" borderId="0" xfId="0" applyNumberFormat="1" applyFont="1" applyAlignment="1">
      <alignment horizontal="left" vertical="top"/>
    </xf>
    <xf numFmtId="0" fontId="3" fillId="0" borderId="24" xfId="0" applyFont="1" applyBorder="1" applyAlignment="1">
      <alignment horizontal="right" vertical="center"/>
    </xf>
    <xf numFmtId="0" fontId="3" fillId="0" borderId="24" xfId="0" applyFont="1" applyBorder="1" applyAlignment="1">
      <alignment horizontal="center" vertical="center"/>
    </xf>
    <xf numFmtId="49" fontId="3" fillId="0" borderId="24" xfId="5" applyNumberFormat="1" applyFont="1" applyBorder="1" applyAlignment="1">
      <alignment horizontal="right" vertical="center"/>
    </xf>
    <xf numFmtId="0" fontId="3" fillId="0" borderId="24" xfId="0" applyFont="1" applyBorder="1"/>
    <xf numFmtId="43" fontId="3" fillId="0" borderId="24" xfId="5" applyFont="1" applyBorder="1" applyAlignment="1">
      <alignment horizontal="left" vertical="top"/>
    </xf>
    <xf numFmtId="180" fontId="3" fillId="0" borderId="24" xfId="5" applyNumberFormat="1" applyFont="1" applyBorder="1" applyAlignment="1">
      <alignment horizontal="left" vertical="top"/>
    </xf>
    <xf numFmtId="43" fontId="3" fillId="0" borderId="1" xfId="5" applyFont="1" applyFill="1" applyBorder="1" applyAlignment="1">
      <alignment horizontal="left" vertical="top"/>
    </xf>
    <xf numFmtId="49" fontId="6" fillId="3" borderId="1" xfId="0" applyNumberFormat="1" applyFont="1" applyFill="1" applyBorder="1" applyAlignment="1">
      <alignment horizontal="center" vertical="top" wrapText="1"/>
    </xf>
    <xf numFmtId="0" fontId="6" fillId="3" borderId="1" xfId="0" applyFont="1" applyFill="1" applyBorder="1" applyAlignment="1">
      <alignment horizontal="center" vertical="top" wrapText="1"/>
    </xf>
    <xf numFmtId="0" fontId="6" fillId="3" borderId="1" xfId="0" applyFont="1" applyFill="1" applyBorder="1" applyAlignment="1">
      <alignment horizontal="left" vertical="top" wrapText="1"/>
    </xf>
    <xf numFmtId="164" fontId="6" fillId="3" borderId="1" xfId="0" applyNumberFormat="1" applyFont="1" applyFill="1" applyBorder="1" applyAlignment="1">
      <alignment horizontal="center" vertical="top"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0" fontId="7" fillId="0" borderId="1" xfId="0" applyFont="1" applyBorder="1" applyAlignment="1">
      <alignment vertical="center"/>
    </xf>
    <xf numFmtId="0" fontId="70" fillId="0" borderId="0" xfId="0" applyFont="1" applyAlignment="1">
      <alignment vertical="center"/>
    </xf>
    <xf numFmtId="49" fontId="5" fillId="0" borderId="1" xfId="0" applyNumberFormat="1" applyFont="1" applyBorder="1" applyAlignment="1">
      <alignment horizontal="center" vertical="center"/>
    </xf>
    <xf numFmtId="0" fontId="42" fillId="0" borderId="0" xfId="0" applyFont="1" applyAlignment="1">
      <alignment horizontal="center" vertical="center"/>
    </xf>
    <xf numFmtId="49" fontId="23" fillId="2" borderId="1" xfId="0" applyNumberFormat="1" applyFont="1" applyFill="1" applyBorder="1" applyAlignment="1">
      <alignment horizontal="center" vertical="top"/>
    </xf>
    <xf numFmtId="0" fontId="84" fillId="0" borderId="8" xfId="8" applyNumberFormat="1" applyBorder="1" applyAlignment="1">
      <alignment horizontal="center" vertical="center"/>
    </xf>
    <xf numFmtId="0" fontId="42" fillId="0" borderId="2" xfId="0" applyFont="1" applyFill="1" applyBorder="1" applyAlignment="1">
      <alignment horizontal="center" vertical="center" wrapText="1"/>
    </xf>
    <xf numFmtId="4" fontId="42" fillId="0" borderId="11" xfId="0" applyNumberFormat="1" applyFont="1" applyFill="1" applyBorder="1" applyAlignment="1">
      <alignment horizontal="center" vertical="center" wrapText="1"/>
    </xf>
    <xf numFmtId="43" fontId="0" fillId="0" borderId="0" xfId="0" applyNumberFormat="1"/>
    <xf numFmtId="44" fontId="0" fillId="0" borderId="0" xfId="2" applyFont="1"/>
    <xf numFmtId="44" fontId="3" fillId="20" borderId="24" xfId="2" applyFont="1" applyFill="1" applyBorder="1" applyAlignment="1">
      <alignment horizontal="left" vertical="center"/>
    </xf>
    <xf numFmtId="0" fontId="2" fillId="20" borderId="24" xfId="0" applyFont="1" applyFill="1" applyBorder="1" applyAlignment="1">
      <alignment horizontal="left" vertical="center"/>
    </xf>
    <xf numFmtId="44" fontId="0" fillId="0" borderId="0" xfId="0" applyNumberFormat="1"/>
    <xf numFmtId="0" fontId="1" fillId="0" borderId="24" xfId="0" applyFont="1" applyBorder="1" applyAlignment="1">
      <alignment horizontal="left" vertical="top"/>
    </xf>
    <xf numFmtId="0" fontId="1" fillId="0" borderId="24" xfId="0" applyFont="1" applyBorder="1" applyAlignment="1">
      <alignment horizontal="center" vertical="center"/>
    </xf>
    <xf numFmtId="49" fontId="42" fillId="0" borderId="0" xfId="0" applyNumberFormat="1" applyFont="1" applyFill="1" applyAlignment="1">
      <alignment horizontal="center" vertical="center"/>
    </xf>
    <xf numFmtId="0" fontId="71" fillId="16" borderId="1" xfId="0" applyFont="1" applyFill="1" applyBorder="1" applyAlignment="1">
      <alignment horizontal="center" vertical="center" wrapText="1"/>
    </xf>
    <xf numFmtId="49" fontId="69" fillId="2" borderId="1" xfId="0" applyNumberFormat="1" applyFont="1" applyFill="1" applyBorder="1" applyAlignment="1">
      <alignment horizontal="center" vertical="center"/>
    </xf>
    <xf numFmtId="0" fontId="7" fillId="0" borderId="1" xfId="0" applyFont="1" applyBorder="1" applyAlignment="1">
      <alignment vertical="center"/>
    </xf>
    <xf numFmtId="167" fontId="42" fillId="0" borderId="0" xfId="0" applyNumberFormat="1" applyFont="1" applyAlignment="1">
      <alignment horizontal="center" vertical="center" wrapText="1"/>
    </xf>
    <xf numFmtId="0" fontId="70" fillId="0" borderId="0" xfId="0" applyFont="1" applyAlignment="1">
      <alignment vertical="center"/>
    </xf>
    <xf numFmtId="169" fontId="42" fillId="0" borderId="0" xfId="0" applyNumberFormat="1" applyFont="1" applyAlignment="1">
      <alignment horizontal="center" vertical="center"/>
    </xf>
    <xf numFmtId="168" fontId="42" fillId="6" borderId="0" xfId="0" applyNumberFormat="1" applyFont="1" applyFill="1" applyAlignment="1">
      <alignment horizontal="left" vertical="center"/>
    </xf>
    <xf numFmtId="49" fontId="42" fillId="0" borderId="9" xfId="0" applyNumberFormat="1" applyFont="1" applyBorder="1" applyAlignment="1">
      <alignment horizontal="left" vertical="center" wrapText="1"/>
    </xf>
    <xf numFmtId="49" fontId="42" fillId="0" borderId="1" xfId="0" applyNumberFormat="1" applyFont="1" applyBorder="1" applyAlignment="1">
      <alignment horizontal="left" vertical="center" wrapText="1"/>
    </xf>
    <xf numFmtId="49" fontId="42" fillId="0" borderId="2" xfId="0" applyNumberFormat="1" applyFont="1" applyBorder="1" applyAlignment="1">
      <alignment horizontal="left" vertical="center" wrapText="1"/>
    </xf>
    <xf numFmtId="0" fontId="29" fillId="0" borderId="9"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47" fillId="0" borderId="2" xfId="0" applyFont="1" applyBorder="1" applyAlignment="1">
      <alignment horizontal="left" vertical="top"/>
    </xf>
    <xf numFmtId="0" fontId="42" fillId="6" borderId="0" xfId="0" applyFont="1" applyFill="1" applyAlignment="1">
      <alignment horizontal="center" vertical="center"/>
    </xf>
    <xf numFmtId="49" fontId="5" fillId="0" borderId="1" xfId="0" applyNumberFormat="1" applyFont="1" applyBorder="1" applyAlignment="1">
      <alignment horizontal="center" vertical="center"/>
    </xf>
    <xf numFmtId="169" fontId="5"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42" fillId="0" borderId="22" xfId="0" applyFont="1" applyBorder="1" applyAlignment="1">
      <alignment horizontal="left" vertical="center" wrapText="1"/>
    </xf>
    <xf numFmtId="0" fontId="11" fillId="0" borderId="22" xfId="0" applyFont="1" applyBorder="1" applyAlignment="1">
      <alignment horizontal="left" vertical="center" wrapText="1"/>
    </xf>
    <xf numFmtId="14" fontId="13" fillId="0" borderId="21" xfId="0" applyNumberFormat="1" applyFont="1" applyBorder="1" applyAlignment="1">
      <alignment horizontal="left" vertical="center"/>
    </xf>
    <xf numFmtId="10" fontId="13" fillId="0" borderId="1" xfId="0" applyNumberFormat="1" applyFont="1" applyBorder="1" applyAlignment="1">
      <alignment horizontal="left" vertical="center"/>
    </xf>
    <xf numFmtId="169" fontId="42" fillId="0" borderId="0" xfId="0" applyNumberFormat="1" applyFont="1" applyAlignment="1">
      <alignment horizontal="center"/>
    </xf>
    <xf numFmtId="0" fontId="29" fillId="0" borderId="0" xfId="0" applyFont="1" applyAlignment="1"/>
    <xf numFmtId="49" fontId="42" fillId="0" borderId="0" xfId="0" applyNumberFormat="1" applyFont="1" applyAlignment="1">
      <alignment horizontal="center" vertical="top"/>
    </xf>
    <xf numFmtId="49" fontId="23" fillId="2" borderId="1" xfId="0" applyNumberFormat="1" applyFont="1" applyFill="1" applyBorder="1" applyAlignment="1">
      <alignment horizontal="center" vertical="center"/>
    </xf>
    <xf numFmtId="49" fontId="42" fillId="0" borderId="0" xfId="0" applyNumberFormat="1" applyFont="1" applyAlignment="1">
      <alignment horizontal="center" vertical="center"/>
    </xf>
    <xf numFmtId="0" fontId="42" fillId="0" borderId="0" xfId="0" applyFont="1" applyAlignment="1">
      <alignment horizontal="center" vertical="center"/>
    </xf>
    <xf numFmtId="0" fontId="46" fillId="0" borderId="4" xfId="0" applyFont="1" applyBorder="1" applyAlignment="1">
      <alignment horizontal="right" vertical="center"/>
    </xf>
    <xf numFmtId="49" fontId="5" fillId="0" borderId="6" xfId="0" applyNumberFormat="1" applyFont="1" applyBorder="1" applyAlignment="1">
      <alignment horizontal="left" vertical="center"/>
    </xf>
    <xf numFmtId="0" fontId="3" fillId="20" borderId="23" xfId="0" applyFont="1" applyFill="1" applyBorder="1" applyAlignment="1">
      <alignment horizontal="center" vertical="center"/>
    </xf>
    <xf numFmtId="0" fontId="3" fillId="20" borderId="25" xfId="0" applyFont="1" applyFill="1" applyBorder="1" applyAlignment="1">
      <alignment horizontal="center" vertical="center"/>
    </xf>
    <xf numFmtId="49" fontId="23" fillId="2" borderId="1" xfId="0" applyNumberFormat="1" applyFont="1" applyFill="1" applyBorder="1" applyAlignment="1">
      <alignment horizontal="center" vertical="top"/>
    </xf>
    <xf numFmtId="0" fontId="7" fillId="0" borderId="1" xfId="0" applyFont="1" applyBorder="1" applyAlignment="1"/>
    <xf numFmtId="0" fontId="74" fillId="0" borderId="0" xfId="0" applyFont="1" applyAlignment="1">
      <alignment horizontal="center"/>
    </xf>
    <xf numFmtId="0" fontId="75" fillId="0" borderId="0" xfId="0" applyFont="1" applyAlignment="1">
      <alignment horizontal="center"/>
    </xf>
    <xf numFmtId="0" fontId="76" fillId="0" borderId="0" xfId="0" applyFont="1" applyAlignment="1">
      <alignment horizontal="center"/>
    </xf>
    <xf numFmtId="0" fontId="55" fillId="0" borderId="0" xfId="0" applyFont="1" applyAlignment="1">
      <alignment horizontal="center"/>
    </xf>
    <xf numFmtId="0" fontId="35" fillId="0" borderId="0" xfId="0" applyFont="1" applyAlignment="1">
      <alignment horizontal="center" vertical="center"/>
    </xf>
    <xf numFmtId="0" fontId="41" fillId="0" borderId="0" xfId="0" applyFont="1" applyAlignment="1">
      <alignment horizontal="center" vertical="center"/>
    </xf>
    <xf numFmtId="168" fontId="44" fillId="0" borderId="0" xfId="0" applyNumberFormat="1" applyFont="1" applyAlignment="1">
      <alignment horizontal="center" vertical="center"/>
    </xf>
    <xf numFmtId="0" fontId="24" fillId="2" borderId="1" xfId="0" applyFont="1" applyFill="1" applyBorder="1" applyAlignment="1">
      <alignment horizontal="center" vertical="center"/>
    </xf>
    <xf numFmtId="0" fontId="12" fillId="12" borderId="1" xfId="0" applyFont="1" applyFill="1" applyBorder="1" applyAlignment="1">
      <alignment horizontal="left" vertical="center" wrapText="1"/>
    </xf>
    <xf numFmtId="0" fontId="15" fillId="9" borderId="1" xfId="0" applyFont="1" applyFill="1" applyBorder="1" applyAlignment="1">
      <alignment horizontal="center" vertical="center" wrapText="1"/>
    </xf>
    <xf numFmtId="0" fontId="9" fillId="3" borderId="9" xfId="0" applyFont="1" applyFill="1" applyBorder="1" applyAlignment="1">
      <alignment horizontal="left" vertical="center" wrapText="1"/>
    </xf>
    <xf numFmtId="0" fontId="61" fillId="12" borderId="1" xfId="0" applyFont="1" applyFill="1" applyBorder="1" applyAlignment="1">
      <alignment horizontal="center" vertical="center"/>
    </xf>
    <xf numFmtId="0" fontId="62" fillId="0" borderId="1" xfId="0" applyFont="1" applyBorder="1" applyAlignment="1">
      <alignment vertical="center"/>
    </xf>
    <xf numFmtId="10" fontId="47" fillId="19" borderId="1" xfId="0" applyNumberFormat="1" applyFont="1" applyFill="1" applyBorder="1" applyAlignment="1">
      <alignment horizontal="center" vertical="center" wrapText="1"/>
    </xf>
  </cellXfs>
  <cellStyles count="9">
    <cellStyle name="Hiperlink" xfId="1" builtinId="8"/>
    <cellStyle name="Hyperlink" xfId="8"/>
    <cellStyle name="Linhas Formatado" xfId="4"/>
    <cellStyle name="Moeda" xfId="2" builtinId="4"/>
    <cellStyle name="Normal" xfId="0" builtinId="0"/>
    <cellStyle name="Normal 2" xfId="6"/>
    <cellStyle name="Normal 5" xfId="7"/>
    <cellStyle name="Porcentagem" xfId="3" builtinId="5"/>
    <cellStyle name="Vírgula" xfId="5" builtinId="3"/>
  </cellStyles>
  <dxfs count="4">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s>
  <tableStyles count="0" defaultTableStyle="TableStyleMedium2" defaultPivotStyle="PivotStyleLight16"/>
  <colors>
    <mruColors>
      <color rgb="FFB5CDD3"/>
      <color rgb="FFFF9999"/>
      <color rgb="FFFFCC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png"/><Relationship Id="rId1" Type="http://schemas.openxmlformats.org/officeDocument/2006/relationships/image" Target="../media/image3.jp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2713251</xdr:colOff>
      <xdr:row>0</xdr:row>
      <xdr:rowOff>19050</xdr:rowOff>
    </xdr:from>
    <xdr:ext cx="3631773" cy="657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431051" y="19050"/>
          <a:ext cx="3631773" cy="6572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1152525</xdr:colOff>
      <xdr:row>0</xdr:row>
      <xdr:rowOff>180975</xdr:rowOff>
    </xdr:from>
    <xdr:ext cx="3686175" cy="657225"/>
    <xdr:pic>
      <xdr:nvPicPr>
        <xdr:cNvPr id="2" name="image1.png" title="Imagem">
          <a:extLst>
            <a:ext uri="{FF2B5EF4-FFF2-40B4-BE49-F238E27FC236}">
              <a16:creationId xmlns:a16="http://schemas.microsoft.com/office/drawing/2014/main" id="{328245FA-FA4D-4EDD-B8CC-07BA65132D32}"/>
            </a:ext>
          </a:extLst>
        </xdr:cNvPr>
        <xdr:cNvPicPr preferRelativeResize="0"/>
      </xdr:nvPicPr>
      <xdr:blipFill>
        <a:blip xmlns:r="http://schemas.openxmlformats.org/officeDocument/2006/relationships" r:embed="rId1" cstate="print"/>
        <a:stretch>
          <a:fillRect/>
        </a:stretch>
      </xdr:blipFill>
      <xdr:spPr>
        <a:xfrm>
          <a:off x="4343400" y="180975"/>
          <a:ext cx="3686175" cy="6572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685800</xdr:colOff>
      <xdr:row>0</xdr:row>
      <xdr:rowOff>295275</xdr:rowOff>
    </xdr:from>
    <xdr:ext cx="3686175" cy="657225"/>
    <xdr:pic>
      <xdr:nvPicPr>
        <xdr:cNvPr id="2" name="image1.png" title="Imagem">
          <a:extLst>
            <a:ext uri="{FF2B5EF4-FFF2-40B4-BE49-F238E27FC236}">
              <a16:creationId xmlns:a16="http://schemas.microsoft.com/office/drawing/2014/main" id="{B1AE1A9E-433F-4AD4-A721-CA2B57C59746}"/>
            </a:ext>
          </a:extLst>
        </xdr:cNvPr>
        <xdr:cNvPicPr preferRelativeResize="0"/>
      </xdr:nvPicPr>
      <xdr:blipFill>
        <a:blip xmlns:r="http://schemas.openxmlformats.org/officeDocument/2006/relationships" r:embed="rId1" cstate="print"/>
        <a:stretch>
          <a:fillRect/>
        </a:stretch>
      </xdr:blipFill>
      <xdr:spPr>
        <a:xfrm>
          <a:off x="4800600" y="295275"/>
          <a:ext cx="3686175" cy="6572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1962150</xdr:colOff>
      <xdr:row>0</xdr:row>
      <xdr:rowOff>981075</xdr:rowOff>
    </xdr:from>
    <xdr:ext cx="3686175" cy="657225"/>
    <xdr:pic>
      <xdr:nvPicPr>
        <xdr:cNvPr id="2" name="image1.png" title="Imagem">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6229350" y="981075"/>
          <a:ext cx="3686175" cy="6572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609600</xdr:colOff>
      <xdr:row>0</xdr:row>
      <xdr:rowOff>0</xdr:rowOff>
    </xdr:from>
    <xdr:ext cx="3543300" cy="628650"/>
    <xdr:pic>
      <xdr:nvPicPr>
        <xdr:cNvPr id="2" name="image1.png" title="Imagem">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14</xdr:col>
      <xdr:colOff>76200</xdr:colOff>
      <xdr:row>76</xdr:row>
      <xdr:rowOff>133350</xdr:rowOff>
    </xdr:from>
    <xdr:ext cx="1009650" cy="304800"/>
    <xdr:pic>
      <xdr:nvPicPr>
        <xdr:cNvPr id="2" name="image5.jpg">
          <a:extLst>
            <a:ext uri="{FF2B5EF4-FFF2-40B4-BE49-F238E27FC236}">
              <a16:creationId xmlns:a16="http://schemas.microsoft.com/office/drawing/2014/main" id="{F6F574AC-C2A8-484A-A6F7-0A8240F0FC7D}"/>
            </a:ext>
          </a:extLst>
        </xdr:cNvPr>
        <xdr:cNvPicPr preferRelativeResize="0"/>
      </xdr:nvPicPr>
      <xdr:blipFill>
        <a:blip xmlns:r="http://schemas.openxmlformats.org/officeDocument/2006/relationships" r:embed="rId1" cstate="print"/>
        <a:stretch>
          <a:fillRect/>
        </a:stretch>
      </xdr:blipFill>
      <xdr:spPr>
        <a:xfrm>
          <a:off x="11325225" y="17506950"/>
          <a:ext cx="1009650" cy="304800"/>
        </a:xfrm>
        <a:prstGeom prst="rect">
          <a:avLst/>
        </a:prstGeom>
        <a:noFill/>
      </xdr:spPr>
    </xdr:pic>
    <xdr:clientData fLocksWithSheet="0"/>
  </xdr:oneCellAnchor>
  <xdr:oneCellAnchor>
    <xdr:from>
      <xdr:col>3</xdr:col>
      <xdr:colOff>0</xdr:colOff>
      <xdr:row>76</xdr:row>
      <xdr:rowOff>0</xdr:rowOff>
    </xdr:from>
    <xdr:ext cx="1962150" cy="342900"/>
    <xdr:pic>
      <xdr:nvPicPr>
        <xdr:cNvPr id="3" name="image3.png">
          <a:extLst>
            <a:ext uri="{FF2B5EF4-FFF2-40B4-BE49-F238E27FC236}">
              <a16:creationId xmlns:a16="http://schemas.microsoft.com/office/drawing/2014/main" id="{7A54F4D2-03F7-4950-9925-7548812741BC}"/>
            </a:ext>
          </a:extLst>
        </xdr:cNvPr>
        <xdr:cNvPicPr preferRelativeResize="0"/>
      </xdr:nvPicPr>
      <xdr:blipFill>
        <a:blip xmlns:r="http://schemas.openxmlformats.org/officeDocument/2006/relationships" r:embed="rId2" cstate="print"/>
        <a:stretch>
          <a:fillRect/>
        </a:stretch>
      </xdr:blipFill>
      <xdr:spPr>
        <a:xfrm>
          <a:off x="7343775" y="17373600"/>
          <a:ext cx="1962150" cy="342900"/>
        </a:xfrm>
        <a:prstGeom prst="rect">
          <a:avLst/>
        </a:prstGeom>
        <a:noFill/>
      </xdr:spPr>
    </xdr:pic>
    <xdr:clientData fLocksWithSheet="0"/>
  </xdr:oneCellAnchor>
  <xdr:oneCellAnchor>
    <xdr:from>
      <xdr:col>14</xdr:col>
      <xdr:colOff>76200</xdr:colOff>
      <xdr:row>104</xdr:row>
      <xdr:rowOff>133350</xdr:rowOff>
    </xdr:from>
    <xdr:ext cx="1009650" cy="304800"/>
    <xdr:pic>
      <xdr:nvPicPr>
        <xdr:cNvPr id="4" name="image6.jpg">
          <a:extLst>
            <a:ext uri="{FF2B5EF4-FFF2-40B4-BE49-F238E27FC236}">
              <a16:creationId xmlns:a16="http://schemas.microsoft.com/office/drawing/2014/main" id="{AE711529-8747-414D-975C-A4010B856CA8}"/>
            </a:ext>
          </a:extLst>
        </xdr:cNvPr>
        <xdr:cNvPicPr preferRelativeResize="0"/>
      </xdr:nvPicPr>
      <xdr:blipFill>
        <a:blip xmlns:r="http://schemas.openxmlformats.org/officeDocument/2006/relationships" r:embed="rId3" cstate="print"/>
        <a:stretch>
          <a:fillRect/>
        </a:stretch>
      </xdr:blipFill>
      <xdr:spPr>
        <a:xfrm>
          <a:off x="11325225" y="22840950"/>
          <a:ext cx="1009650" cy="304800"/>
        </a:xfrm>
        <a:prstGeom prst="rect">
          <a:avLst/>
        </a:prstGeom>
        <a:noFill/>
      </xdr:spPr>
    </xdr:pic>
    <xdr:clientData fLocksWithSheet="0"/>
  </xdr:oneCellAnchor>
  <xdr:oneCellAnchor>
    <xdr:from>
      <xdr:col>3</xdr:col>
      <xdr:colOff>0</xdr:colOff>
      <xdr:row>104</xdr:row>
      <xdr:rowOff>0</xdr:rowOff>
    </xdr:from>
    <xdr:ext cx="1962150" cy="352425"/>
    <xdr:pic>
      <xdr:nvPicPr>
        <xdr:cNvPr id="5" name="image3.png">
          <a:extLst>
            <a:ext uri="{FF2B5EF4-FFF2-40B4-BE49-F238E27FC236}">
              <a16:creationId xmlns:a16="http://schemas.microsoft.com/office/drawing/2014/main" id="{8536219B-6591-4FEE-A4F6-BCD508D76639}"/>
            </a:ext>
          </a:extLst>
        </xdr:cNvPr>
        <xdr:cNvPicPr preferRelativeResize="0"/>
      </xdr:nvPicPr>
      <xdr:blipFill>
        <a:blip xmlns:r="http://schemas.openxmlformats.org/officeDocument/2006/relationships" r:embed="rId2" cstate="print"/>
        <a:stretch>
          <a:fillRect/>
        </a:stretch>
      </xdr:blipFill>
      <xdr:spPr>
        <a:xfrm>
          <a:off x="7343775" y="22707600"/>
          <a:ext cx="1962150" cy="352425"/>
        </a:xfrm>
        <a:prstGeom prst="rect">
          <a:avLst/>
        </a:prstGeom>
        <a:noFill/>
      </xdr:spPr>
    </xdr:pic>
    <xdr:clientData fLocksWithSheet="0"/>
  </xdr:oneCellAnchor>
  <xdr:oneCellAnchor>
    <xdr:from>
      <xdr:col>2</xdr:col>
      <xdr:colOff>2009775</xdr:colOff>
      <xdr:row>0</xdr:row>
      <xdr:rowOff>180976</xdr:rowOff>
    </xdr:from>
    <xdr:ext cx="2085975" cy="476250"/>
    <xdr:pic>
      <xdr:nvPicPr>
        <xdr:cNvPr id="6" name="image3.png">
          <a:extLst>
            <a:ext uri="{FF2B5EF4-FFF2-40B4-BE49-F238E27FC236}">
              <a16:creationId xmlns:a16="http://schemas.microsoft.com/office/drawing/2014/main" id="{9D1E8033-5ABB-4A9C-B687-300F581C08BC}"/>
            </a:ext>
          </a:extLst>
        </xdr:cNvPr>
        <xdr:cNvPicPr preferRelativeResize="0"/>
      </xdr:nvPicPr>
      <xdr:blipFill>
        <a:blip xmlns:r="http://schemas.openxmlformats.org/officeDocument/2006/relationships" r:embed="rId2" cstate="print"/>
        <a:stretch>
          <a:fillRect/>
        </a:stretch>
      </xdr:blipFill>
      <xdr:spPr>
        <a:xfrm>
          <a:off x="4752975" y="180976"/>
          <a:ext cx="2085975" cy="476250"/>
        </a:xfrm>
        <a:prstGeom prst="rect">
          <a:avLst/>
        </a:prstGeom>
        <a:noFill/>
      </xdr:spPr>
    </xdr:pic>
    <xdr:clientData fLocksWithSheet="0"/>
  </xdr:oneCellAnchor>
  <xdr:oneCellAnchor>
    <xdr:from>
      <xdr:col>4</xdr:col>
      <xdr:colOff>1009650</xdr:colOff>
      <xdr:row>0</xdr:row>
      <xdr:rowOff>161926</xdr:rowOff>
    </xdr:from>
    <xdr:ext cx="1714501" cy="582930"/>
    <xdr:pic>
      <xdr:nvPicPr>
        <xdr:cNvPr id="7" name="image6.jpg" title="Imagem">
          <a:extLst>
            <a:ext uri="{FF2B5EF4-FFF2-40B4-BE49-F238E27FC236}">
              <a16:creationId xmlns:a16="http://schemas.microsoft.com/office/drawing/2014/main" id="{6E8158C2-A363-4823-AFEB-7A788E1390B1}"/>
            </a:ext>
          </a:extLst>
        </xdr:cNvPr>
        <xdr:cNvPicPr preferRelativeResize="0"/>
      </xdr:nvPicPr>
      <xdr:blipFill>
        <a:blip xmlns:r="http://schemas.openxmlformats.org/officeDocument/2006/relationships" r:embed="rId3" cstate="print"/>
        <a:stretch>
          <a:fillRect/>
        </a:stretch>
      </xdr:blipFill>
      <xdr:spPr>
        <a:xfrm>
          <a:off x="7181850" y="161926"/>
          <a:ext cx="1714501" cy="582930"/>
        </a:xfrm>
        <a:prstGeom prst="rect">
          <a:avLst/>
        </a:prstGeom>
        <a:noFill/>
      </xdr:spPr>
    </xdr:pic>
    <xdr:clientData fLocksWithSheet="0"/>
  </xdr:oneCellAnchor>
  <xdr:oneCellAnchor>
    <xdr:from>
      <xdr:col>1</xdr:col>
      <xdr:colOff>85725</xdr:colOff>
      <xdr:row>0</xdr:row>
      <xdr:rowOff>57150</xdr:rowOff>
    </xdr:from>
    <xdr:ext cx="3924299" cy="638175"/>
    <xdr:pic>
      <xdr:nvPicPr>
        <xdr:cNvPr id="8" name="image1.png" title="Imagem">
          <a:extLst>
            <a:ext uri="{FF2B5EF4-FFF2-40B4-BE49-F238E27FC236}">
              <a16:creationId xmlns:a16="http://schemas.microsoft.com/office/drawing/2014/main" id="{87CBD252-31CA-4BA8-BCF3-6E02225F7886}"/>
            </a:ext>
          </a:extLst>
        </xdr:cNvPr>
        <xdr:cNvPicPr preferRelativeResize="0"/>
      </xdr:nvPicPr>
      <xdr:blipFill>
        <a:blip xmlns:r="http://schemas.openxmlformats.org/officeDocument/2006/relationships" r:embed="rId4" cstate="print"/>
        <a:stretch>
          <a:fillRect/>
        </a:stretch>
      </xdr:blipFill>
      <xdr:spPr>
        <a:xfrm>
          <a:off x="314325" y="57150"/>
          <a:ext cx="3924299" cy="6381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a\AppData\Local\Temp\1c79840d-805b-4fa3-9dd3-b14613fd0e73_SINAPI-2025-09-formato-xlsx.zip.e73\SINAPI_Refer&#234;ncia_2025_09.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T:\NPP\02%20-%20PROJETOS%20EM%20ELABORA&#199;&#195;O\MIRANTE%20MORRO%20DA%20CRUZ\02.%20EXPEDIENTE%20LICITA&#199;&#195;O%20-%20PROCESSO%20PARA%20OBRA%20-%202025\05.%20OR&#199;AMENTO%20(ATUALIZA&#199;&#195;O%20JUL%202025%20COM%20BASE%20ESTEL%202024)\__REV_ANT\ORC%20-%20MIRANTE%20MORRO%20DA%20CRUZ%20-%20R00%20-%20cnpjs.xlsx?DA06D9C4" TargetMode="External"/><Relationship Id="rId1" Type="http://schemas.openxmlformats.org/officeDocument/2006/relationships/externalLinkPath" Target="file:///\\DA06D9C4\ORC%20-%20MIRANTE%20MORRO%20DA%20CRUZ%20-%20R00%20-%20cnpj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usca"/>
      <sheetName val="ISD"/>
      <sheetName val="ICD"/>
      <sheetName val="ISE"/>
      <sheetName val="CSD"/>
      <sheetName val="CCD"/>
      <sheetName val="CSE"/>
      <sheetName val="Analítico"/>
      <sheetName val="Analítico com Custo"/>
    </sheetNames>
    <sheetDataSet>
      <sheetData sheetId="0"/>
      <sheetData sheetId="1"/>
      <sheetData sheetId="2"/>
      <sheetData sheetId="3"/>
      <sheetData sheetId="4"/>
      <sheetData sheetId="5"/>
      <sheetData sheetId="6"/>
      <sheetData sheetId="7"/>
      <sheetData sheetId="8">
        <row r="3">
          <cell r="B3" t="str">
            <v>09/2025</v>
          </cell>
        </row>
        <row r="4">
          <cell r="B4" t="str">
            <v>10/10/2025</v>
          </cell>
        </row>
        <row r="10">
          <cell r="B10" t="str">
            <v>Código da
Composição</v>
          </cell>
        </row>
        <row r="11">
          <cell r="B11">
            <v>104658</v>
          </cell>
        </row>
        <row r="12">
          <cell r="B12">
            <v>104658</v>
          </cell>
        </row>
        <row r="13">
          <cell r="B13">
            <v>104658</v>
          </cell>
        </row>
        <row r="14">
          <cell r="B14">
            <v>104658</v>
          </cell>
        </row>
        <row r="15">
          <cell r="B15">
            <v>104658</v>
          </cell>
        </row>
        <row r="16">
          <cell r="B16">
            <v>104658</v>
          </cell>
        </row>
        <row r="17">
          <cell r="B17">
            <v>105002</v>
          </cell>
        </row>
        <row r="18">
          <cell r="B18">
            <v>105002</v>
          </cell>
        </row>
        <row r="19">
          <cell r="B19">
            <v>105002</v>
          </cell>
        </row>
        <row r="20">
          <cell r="B20">
            <v>105002</v>
          </cell>
        </row>
        <row r="21">
          <cell r="B21">
            <v>105002</v>
          </cell>
        </row>
        <row r="22">
          <cell r="B22">
            <v>105002</v>
          </cell>
        </row>
        <row r="23">
          <cell r="B23">
            <v>105002</v>
          </cell>
        </row>
        <row r="24">
          <cell r="B24">
            <v>105002</v>
          </cell>
        </row>
        <row r="25">
          <cell r="B25">
            <v>105004</v>
          </cell>
        </row>
        <row r="26">
          <cell r="B26">
            <v>105004</v>
          </cell>
        </row>
        <row r="27">
          <cell r="B27">
            <v>105004</v>
          </cell>
        </row>
        <row r="28">
          <cell r="B28">
            <v>105004</v>
          </cell>
        </row>
        <row r="29">
          <cell r="B29">
            <v>105004</v>
          </cell>
        </row>
        <row r="30">
          <cell r="B30">
            <v>105004</v>
          </cell>
        </row>
        <row r="31">
          <cell r="B31">
            <v>105004</v>
          </cell>
        </row>
        <row r="32">
          <cell r="B32">
            <v>105004</v>
          </cell>
        </row>
        <row r="33">
          <cell r="B33">
            <v>105003</v>
          </cell>
        </row>
        <row r="34">
          <cell r="B34">
            <v>105003</v>
          </cell>
        </row>
        <row r="35">
          <cell r="B35">
            <v>105003</v>
          </cell>
        </row>
        <row r="36">
          <cell r="B36">
            <v>105003</v>
          </cell>
        </row>
        <row r="37">
          <cell r="B37">
            <v>105003</v>
          </cell>
        </row>
        <row r="38">
          <cell r="B38">
            <v>105003</v>
          </cell>
        </row>
        <row r="39">
          <cell r="B39">
            <v>105003</v>
          </cell>
        </row>
        <row r="40">
          <cell r="B40">
            <v>105003</v>
          </cell>
        </row>
        <row r="41">
          <cell r="B41">
            <v>105003</v>
          </cell>
        </row>
        <row r="42">
          <cell r="B42">
            <v>105003</v>
          </cell>
        </row>
        <row r="43">
          <cell r="B43">
            <v>105003</v>
          </cell>
        </row>
        <row r="44">
          <cell r="B44">
            <v>105003</v>
          </cell>
        </row>
        <row r="45">
          <cell r="B45">
            <v>105005</v>
          </cell>
        </row>
        <row r="46">
          <cell r="B46">
            <v>105005</v>
          </cell>
        </row>
        <row r="47">
          <cell r="B47">
            <v>105005</v>
          </cell>
        </row>
        <row r="48">
          <cell r="B48">
            <v>105005</v>
          </cell>
        </row>
        <row r="49">
          <cell r="B49">
            <v>105005</v>
          </cell>
        </row>
        <row r="50">
          <cell r="B50">
            <v>105005</v>
          </cell>
        </row>
        <row r="51">
          <cell r="B51">
            <v>105005</v>
          </cell>
        </row>
        <row r="52">
          <cell r="B52">
            <v>105005</v>
          </cell>
        </row>
        <row r="53">
          <cell r="B53">
            <v>105005</v>
          </cell>
        </row>
        <row r="54">
          <cell r="B54">
            <v>105005</v>
          </cell>
        </row>
        <row r="55">
          <cell r="B55">
            <v>105005</v>
          </cell>
        </row>
        <row r="56">
          <cell r="B56">
            <v>105005</v>
          </cell>
        </row>
        <row r="57">
          <cell r="B57">
            <v>105006</v>
          </cell>
        </row>
        <row r="58">
          <cell r="B58">
            <v>105006</v>
          </cell>
        </row>
        <row r="59">
          <cell r="B59">
            <v>105006</v>
          </cell>
        </row>
        <row r="60">
          <cell r="B60">
            <v>105006</v>
          </cell>
        </row>
        <row r="61">
          <cell r="B61">
            <v>105006</v>
          </cell>
        </row>
        <row r="62">
          <cell r="B62">
            <v>105006</v>
          </cell>
        </row>
        <row r="63">
          <cell r="B63">
            <v>104999</v>
          </cell>
        </row>
        <row r="64">
          <cell r="B64">
            <v>104999</v>
          </cell>
        </row>
        <row r="65">
          <cell r="B65">
            <v>104999</v>
          </cell>
        </row>
        <row r="66">
          <cell r="B66">
            <v>104999</v>
          </cell>
        </row>
        <row r="67">
          <cell r="B67">
            <v>104999</v>
          </cell>
        </row>
        <row r="68">
          <cell r="B68">
            <v>104999</v>
          </cell>
        </row>
        <row r="69">
          <cell r="B69">
            <v>104999</v>
          </cell>
        </row>
        <row r="70">
          <cell r="B70">
            <v>104999</v>
          </cell>
        </row>
        <row r="71">
          <cell r="B71">
            <v>104999</v>
          </cell>
        </row>
        <row r="72">
          <cell r="B72">
            <v>104999</v>
          </cell>
        </row>
        <row r="73">
          <cell r="B73">
            <v>105000</v>
          </cell>
        </row>
        <row r="74">
          <cell r="B74">
            <v>105000</v>
          </cell>
        </row>
        <row r="75">
          <cell r="B75">
            <v>105000</v>
          </cell>
        </row>
        <row r="76">
          <cell r="B76">
            <v>105000</v>
          </cell>
        </row>
        <row r="77">
          <cell r="B77">
            <v>105000</v>
          </cell>
        </row>
        <row r="78">
          <cell r="B78">
            <v>105001</v>
          </cell>
        </row>
        <row r="79">
          <cell r="B79">
            <v>105001</v>
          </cell>
        </row>
        <row r="80">
          <cell r="B80">
            <v>105001</v>
          </cell>
        </row>
        <row r="81">
          <cell r="B81">
            <v>105001</v>
          </cell>
        </row>
        <row r="82">
          <cell r="B82">
            <v>105001</v>
          </cell>
        </row>
        <row r="83">
          <cell r="B83">
            <v>89306</v>
          </cell>
        </row>
        <row r="84">
          <cell r="B84">
            <v>89306</v>
          </cell>
        </row>
        <row r="85">
          <cell r="B85">
            <v>89306</v>
          </cell>
        </row>
        <row r="86">
          <cell r="B86">
            <v>89306</v>
          </cell>
        </row>
        <row r="87">
          <cell r="B87">
            <v>89306</v>
          </cell>
        </row>
        <row r="88">
          <cell r="B88">
            <v>89306</v>
          </cell>
        </row>
        <row r="89">
          <cell r="B89">
            <v>89306</v>
          </cell>
        </row>
        <row r="90">
          <cell r="B90">
            <v>89307</v>
          </cell>
        </row>
        <row r="91">
          <cell r="B91">
            <v>89307</v>
          </cell>
        </row>
        <row r="92">
          <cell r="B92">
            <v>89307</v>
          </cell>
        </row>
        <row r="93">
          <cell r="B93">
            <v>89307</v>
          </cell>
        </row>
        <row r="94">
          <cell r="B94">
            <v>89307</v>
          </cell>
        </row>
        <row r="95">
          <cell r="B95">
            <v>89307</v>
          </cell>
        </row>
        <row r="96">
          <cell r="B96">
            <v>89307</v>
          </cell>
        </row>
        <row r="97">
          <cell r="B97">
            <v>89290</v>
          </cell>
        </row>
        <row r="98">
          <cell r="B98">
            <v>89290</v>
          </cell>
        </row>
        <row r="99">
          <cell r="B99">
            <v>89290</v>
          </cell>
        </row>
        <row r="100">
          <cell r="B100">
            <v>89290</v>
          </cell>
        </row>
        <row r="101">
          <cell r="B101">
            <v>89290</v>
          </cell>
        </row>
        <row r="102">
          <cell r="B102">
            <v>89290</v>
          </cell>
        </row>
        <row r="103">
          <cell r="B103">
            <v>89290</v>
          </cell>
        </row>
        <row r="104">
          <cell r="B104">
            <v>89291</v>
          </cell>
        </row>
        <row r="105">
          <cell r="B105">
            <v>89291</v>
          </cell>
        </row>
        <row r="106">
          <cell r="B106">
            <v>89291</v>
          </cell>
        </row>
        <row r="107">
          <cell r="B107">
            <v>89291</v>
          </cell>
        </row>
        <row r="108">
          <cell r="B108">
            <v>89291</v>
          </cell>
        </row>
        <row r="109">
          <cell r="B109">
            <v>89291</v>
          </cell>
        </row>
        <row r="110">
          <cell r="B110">
            <v>89291</v>
          </cell>
        </row>
        <row r="111">
          <cell r="B111">
            <v>89298</v>
          </cell>
        </row>
        <row r="112">
          <cell r="B112">
            <v>89298</v>
          </cell>
        </row>
        <row r="113">
          <cell r="B113">
            <v>89298</v>
          </cell>
        </row>
        <row r="114">
          <cell r="B114">
            <v>89298</v>
          </cell>
        </row>
        <row r="115">
          <cell r="B115">
            <v>89298</v>
          </cell>
        </row>
        <row r="116">
          <cell r="B116">
            <v>89298</v>
          </cell>
        </row>
        <row r="117">
          <cell r="B117">
            <v>89298</v>
          </cell>
        </row>
        <row r="118">
          <cell r="B118">
            <v>89298</v>
          </cell>
        </row>
        <row r="119">
          <cell r="B119">
            <v>89299</v>
          </cell>
        </row>
        <row r="120">
          <cell r="B120">
            <v>89299</v>
          </cell>
        </row>
        <row r="121">
          <cell r="B121">
            <v>89299</v>
          </cell>
        </row>
        <row r="122">
          <cell r="B122">
            <v>89299</v>
          </cell>
        </row>
        <row r="123">
          <cell r="B123">
            <v>89299</v>
          </cell>
        </row>
        <row r="124">
          <cell r="B124">
            <v>89299</v>
          </cell>
        </row>
        <row r="125">
          <cell r="B125">
            <v>89299</v>
          </cell>
        </row>
        <row r="126">
          <cell r="B126">
            <v>89299</v>
          </cell>
        </row>
        <row r="127">
          <cell r="B127">
            <v>89282</v>
          </cell>
        </row>
        <row r="128">
          <cell r="B128">
            <v>89282</v>
          </cell>
        </row>
        <row r="129">
          <cell r="B129">
            <v>89282</v>
          </cell>
        </row>
        <row r="130">
          <cell r="B130">
            <v>89282</v>
          </cell>
        </row>
        <row r="131">
          <cell r="B131">
            <v>89282</v>
          </cell>
        </row>
        <row r="132">
          <cell r="B132">
            <v>89282</v>
          </cell>
        </row>
        <row r="133">
          <cell r="B133">
            <v>89282</v>
          </cell>
        </row>
        <row r="134">
          <cell r="B134">
            <v>89282</v>
          </cell>
        </row>
        <row r="135">
          <cell r="B135">
            <v>89283</v>
          </cell>
        </row>
        <row r="136">
          <cell r="B136">
            <v>89283</v>
          </cell>
        </row>
        <row r="137">
          <cell r="B137">
            <v>89283</v>
          </cell>
        </row>
        <row r="138">
          <cell r="B138">
            <v>89283</v>
          </cell>
        </row>
        <row r="139">
          <cell r="B139">
            <v>89283</v>
          </cell>
        </row>
        <row r="140">
          <cell r="B140">
            <v>89283</v>
          </cell>
        </row>
        <row r="141">
          <cell r="B141">
            <v>89283</v>
          </cell>
        </row>
        <row r="142">
          <cell r="B142">
            <v>89283</v>
          </cell>
        </row>
        <row r="143">
          <cell r="B143">
            <v>89480</v>
          </cell>
        </row>
        <row r="144">
          <cell r="B144">
            <v>89480</v>
          </cell>
        </row>
        <row r="145">
          <cell r="B145">
            <v>89480</v>
          </cell>
        </row>
        <row r="146">
          <cell r="B146">
            <v>89480</v>
          </cell>
        </row>
        <row r="147">
          <cell r="B147">
            <v>89480</v>
          </cell>
        </row>
        <row r="148">
          <cell r="B148">
            <v>89480</v>
          </cell>
        </row>
        <row r="149">
          <cell r="B149">
            <v>89480</v>
          </cell>
        </row>
        <row r="150">
          <cell r="B150">
            <v>89464</v>
          </cell>
        </row>
        <row r="151">
          <cell r="B151">
            <v>89464</v>
          </cell>
        </row>
        <row r="152">
          <cell r="B152">
            <v>89464</v>
          </cell>
        </row>
        <row r="153">
          <cell r="B153">
            <v>89464</v>
          </cell>
        </row>
        <row r="154">
          <cell r="B154">
            <v>89464</v>
          </cell>
        </row>
        <row r="155">
          <cell r="B155">
            <v>89464</v>
          </cell>
        </row>
        <row r="156">
          <cell r="B156">
            <v>89464</v>
          </cell>
        </row>
        <row r="157">
          <cell r="B157">
            <v>89478</v>
          </cell>
        </row>
        <row r="158">
          <cell r="B158">
            <v>89478</v>
          </cell>
        </row>
        <row r="159">
          <cell r="B159">
            <v>89478</v>
          </cell>
        </row>
        <row r="160">
          <cell r="B160">
            <v>89478</v>
          </cell>
        </row>
        <row r="161">
          <cell r="B161">
            <v>89478</v>
          </cell>
        </row>
        <row r="162">
          <cell r="B162">
            <v>89478</v>
          </cell>
        </row>
        <row r="163">
          <cell r="B163">
            <v>89478</v>
          </cell>
        </row>
        <row r="164">
          <cell r="B164">
            <v>89462</v>
          </cell>
        </row>
        <row r="165">
          <cell r="B165">
            <v>89462</v>
          </cell>
        </row>
        <row r="166">
          <cell r="B166">
            <v>89462</v>
          </cell>
        </row>
        <row r="167">
          <cell r="B167">
            <v>89462</v>
          </cell>
        </row>
        <row r="168">
          <cell r="B168">
            <v>89462</v>
          </cell>
        </row>
        <row r="169">
          <cell r="B169">
            <v>89462</v>
          </cell>
        </row>
        <row r="170">
          <cell r="B170">
            <v>89462</v>
          </cell>
        </row>
        <row r="171">
          <cell r="B171">
            <v>104444</v>
          </cell>
        </row>
        <row r="172">
          <cell r="B172">
            <v>104444</v>
          </cell>
        </row>
        <row r="173">
          <cell r="B173">
            <v>104444</v>
          </cell>
        </row>
        <row r="174">
          <cell r="B174">
            <v>104444</v>
          </cell>
        </row>
        <row r="175">
          <cell r="B175">
            <v>104444</v>
          </cell>
        </row>
        <row r="176">
          <cell r="B176">
            <v>104444</v>
          </cell>
        </row>
        <row r="177">
          <cell r="B177">
            <v>104444</v>
          </cell>
        </row>
        <row r="178">
          <cell r="B178">
            <v>104442</v>
          </cell>
        </row>
        <row r="179">
          <cell r="B179">
            <v>104442</v>
          </cell>
        </row>
        <row r="180">
          <cell r="B180">
            <v>104442</v>
          </cell>
        </row>
        <row r="181">
          <cell r="B181">
            <v>104442</v>
          </cell>
        </row>
        <row r="182">
          <cell r="B182">
            <v>104442</v>
          </cell>
        </row>
        <row r="183">
          <cell r="B183">
            <v>104442</v>
          </cell>
        </row>
        <row r="184">
          <cell r="B184">
            <v>104442</v>
          </cell>
        </row>
        <row r="185">
          <cell r="B185">
            <v>89472</v>
          </cell>
        </row>
        <row r="186">
          <cell r="B186">
            <v>89472</v>
          </cell>
        </row>
        <row r="187">
          <cell r="B187">
            <v>89472</v>
          </cell>
        </row>
        <row r="188">
          <cell r="B188">
            <v>89472</v>
          </cell>
        </row>
        <row r="189">
          <cell r="B189">
            <v>89472</v>
          </cell>
        </row>
        <row r="190">
          <cell r="B190">
            <v>89472</v>
          </cell>
        </row>
        <row r="191">
          <cell r="B191">
            <v>89472</v>
          </cell>
        </row>
        <row r="192">
          <cell r="B192">
            <v>89472</v>
          </cell>
        </row>
        <row r="193">
          <cell r="B193">
            <v>89455</v>
          </cell>
        </row>
        <row r="194">
          <cell r="B194">
            <v>89455</v>
          </cell>
        </row>
        <row r="195">
          <cell r="B195">
            <v>89455</v>
          </cell>
        </row>
        <row r="196">
          <cell r="B196">
            <v>89455</v>
          </cell>
        </row>
        <row r="197">
          <cell r="B197">
            <v>89455</v>
          </cell>
        </row>
        <row r="198">
          <cell r="B198">
            <v>89455</v>
          </cell>
        </row>
        <row r="199">
          <cell r="B199">
            <v>89455</v>
          </cell>
        </row>
        <row r="200">
          <cell r="B200">
            <v>89455</v>
          </cell>
        </row>
        <row r="201">
          <cell r="B201">
            <v>89470</v>
          </cell>
        </row>
        <row r="202">
          <cell r="B202">
            <v>89470</v>
          </cell>
        </row>
        <row r="203">
          <cell r="B203">
            <v>89470</v>
          </cell>
        </row>
        <row r="204">
          <cell r="B204">
            <v>89470</v>
          </cell>
        </row>
        <row r="205">
          <cell r="B205">
            <v>89470</v>
          </cell>
        </row>
        <row r="206">
          <cell r="B206">
            <v>89470</v>
          </cell>
        </row>
        <row r="207">
          <cell r="B207">
            <v>89470</v>
          </cell>
        </row>
        <row r="208">
          <cell r="B208">
            <v>89470</v>
          </cell>
        </row>
        <row r="209">
          <cell r="B209">
            <v>89453</v>
          </cell>
        </row>
        <row r="210">
          <cell r="B210">
            <v>89453</v>
          </cell>
        </row>
        <row r="211">
          <cell r="B211">
            <v>89453</v>
          </cell>
        </row>
        <row r="212">
          <cell r="B212">
            <v>89453</v>
          </cell>
        </row>
        <row r="213">
          <cell r="B213">
            <v>89453</v>
          </cell>
        </row>
        <row r="214">
          <cell r="B214">
            <v>89453</v>
          </cell>
        </row>
        <row r="215">
          <cell r="B215">
            <v>89453</v>
          </cell>
        </row>
        <row r="216">
          <cell r="B216">
            <v>89453</v>
          </cell>
        </row>
        <row r="217">
          <cell r="B217">
            <v>104443</v>
          </cell>
        </row>
        <row r="218">
          <cell r="B218">
            <v>104443</v>
          </cell>
        </row>
        <row r="219">
          <cell r="B219">
            <v>104443</v>
          </cell>
        </row>
        <row r="220">
          <cell r="B220">
            <v>104443</v>
          </cell>
        </row>
        <row r="221">
          <cell r="B221">
            <v>104443</v>
          </cell>
        </row>
        <row r="222">
          <cell r="B222">
            <v>104443</v>
          </cell>
        </row>
        <row r="223">
          <cell r="B223">
            <v>104443</v>
          </cell>
        </row>
        <row r="224">
          <cell r="B224">
            <v>104443</v>
          </cell>
        </row>
        <row r="225">
          <cell r="B225">
            <v>104441</v>
          </cell>
        </row>
        <row r="226">
          <cell r="B226">
            <v>104441</v>
          </cell>
        </row>
        <row r="227">
          <cell r="B227">
            <v>104441</v>
          </cell>
        </row>
        <row r="228">
          <cell r="B228">
            <v>104441</v>
          </cell>
        </row>
        <row r="229">
          <cell r="B229">
            <v>104441</v>
          </cell>
        </row>
        <row r="230">
          <cell r="B230">
            <v>104441</v>
          </cell>
        </row>
        <row r="231">
          <cell r="B231">
            <v>104441</v>
          </cell>
        </row>
        <row r="232">
          <cell r="B232">
            <v>104441</v>
          </cell>
        </row>
        <row r="233">
          <cell r="B233">
            <v>103354</v>
          </cell>
        </row>
        <row r="234">
          <cell r="B234">
            <v>103354</v>
          </cell>
        </row>
        <row r="235">
          <cell r="B235">
            <v>103354</v>
          </cell>
        </row>
        <row r="236">
          <cell r="B236">
            <v>103354</v>
          </cell>
        </row>
        <row r="237">
          <cell r="B237">
            <v>103354</v>
          </cell>
        </row>
        <row r="238">
          <cell r="B238">
            <v>103354</v>
          </cell>
        </row>
        <row r="239">
          <cell r="B239">
            <v>103354</v>
          </cell>
        </row>
        <row r="240">
          <cell r="B240">
            <v>103355</v>
          </cell>
        </row>
        <row r="241">
          <cell r="B241">
            <v>103355</v>
          </cell>
        </row>
        <row r="242">
          <cell r="B242">
            <v>103355</v>
          </cell>
        </row>
        <row r="243">
          <cell r="B243">
            <v>103355</v>
          </cell>
        </row>
        <row r="244">
          <cell r="B244">
            <v>103355</v>
          </cell>
        </row>
        <row r="245">
          <cell r="B245">
            <v>103355</v>
          </cell>
        </row>
        <row r="246">
          <cell r="B246">
            <v>103355</v>
          </cell>
        </row>
        <row r="247">
          <cell r="B247">
            <v>103330</v>
          </cell>
        </row>
        <row r="248">
          <cell r="B248">
            <v>103330</v>
          </cell>
        </row>
        <row r="249">
          <cell r="B249">
            <v>103330</v>
          </cell>
        </row>
        <row r="250">
          <cell r="B250">
            <v>103330</v>
          </cell>
        </row>
        <row r="251">
          <cell r="B251">
            <v>103330</v>
          </cell>
        </row>
        <row r="252">
          <cell r="B252">
            <v>103330</v>
          </cell>
        </row>
        <row r="253">
          <cell r="B253">
            <v>103330</v>
          </cell>
        </row>
        <row r="254">
          <cell r="B254">
            <v>103331</v>
          </cell>
        </row>
        <row r="255">
          <cell r="B255">
            <v>103331</v>
          </cell>
        </row>
        <row r="256">
          <cell r="B256">
            <v>103331</v>
          </cell>
        </row>
        <row r="257">
          <cell r="B257">
            <v>103331</v>
          </cell>
        </row>
        <row r="258">
          <cell r="B258">
            <v>103331</v>
          </cell>
        </row>
        <row r="259">
          <cell r="B259">
            <v>103331</v>
          </cell>
        </row>
        <row r="260">
          <cell r="B260">
            <v>103331</v>
          </cell>
        </row>
        <row r="261">
          <cell r="B261">
            <v>103358</v>
          </cell>
        </row>
        <row r="262">
          <cell r="B262">
            <v>103358</v>
          </cell>
        </row>
        <row r="263">
          <cell r="B263">
            <v>103358</v>
          </cell>
        </row>
        <row r="264">
          <cell r="B264">
            <v>103358</v>
          </cell>
        </row>
        <row r="265">
          <cell r="B265">
            <v>103358</v>
          </cell>
        </row>
        <row r="266">
          <cell r="B266">
            <v>103358</v>
          </cell>
        </row>
        <row r="267">
          <cell r="B267">
            <v>103358</v>
          </cell>
        </row>
        <row r="268">
          <cell r="B268">
            <v>103359</v>
          </cell>
        </row>
        <row r="269">
          <cell r="B269">
            <v>103359</v>
          </cell>
        </row>
        <row r="270">
          <cell r="B270">
            <v>103359</v>
          </cell>
        </row>
        <row r="271">
          <cell r="B271">
            <v>103359</v>
          </cell>
        </row>
        <row r="272">
          <cell r="B272">
            <v>103359</v>
          </cell>
        </row>
        <row r="273">
          <cell r="B273">
            <v>103359</v>
          </cell>
        </row>
        <row r="274">
          <cell r="B274">
            <v>103359</v>
          </cell>
        </row>
        <row r="275">
          <cell r="B275">
            <v>103366</v>
          </cell>
        </row>
        <row r="276">
          <cell r="B276">
            <v>103366</v>
          </cell>
        </row>
        <row r="277">
          <cell r="B277">
            <v>103366</v>
          </cell>
        </row>
        <row r="278">
          <cell r="B278">
            <v>103366</v>
          </cell>
        </row>
        <row r="279">
          <cell r="B279">
            <v>103366</v>
          </cell>
        </row>
        <row r="280">
          <cell r="B280">
            <v>103366</v>
          </cell>
        </row>
        <row r="281">
          <cell r="B281">
            <v>103366</v>
          </cell>
        </row>
        <row r="282">
          <cell r="B282">
            <v>103367</v>
          </cell>
        </row>
        <row r="283">
          <cell r="B283">
            <v>103367</v>
          </cell>
        </row>
        <row r="284">
          <cell r="B284">
            <v>103367</v>
          </cell>
        </row>
        <row r="285">
          <cell r="B285">
            <v>103367</v>
          </cell>
        </row>
        <row r="286">
          <cell r="B286">
            <v>103367</v>
          </cell>
        </row>
        <row r="287">
          <cell r="B287">
            <v>103367</v>
          </cell>
        </row>
        <row r="288">
          <cell r="B288">
            <v>103367</v>
          </cell>
        </row>
        <row r="289">
          <cell r="B289">
            <v>103360</v>
          </cell>
        </row>
        <row r="290">
          <cell r="B290">
            <v>103360</v>
          </cell>
        </row>
        <row r="291">
          <cell r="B291">
            <v>103360</v>
          </cell>
        </row>
        <row r="292">
          <cell r="B292">
            <v>103360</v>
          </cell>
        </row>
        <row r="293">
          <cell r="B293">
            <v>103360</v>
          </cell>
        </row>
        <row r="294">
          <cell r="B294">
            <v>103360</v>
          </cell>
        </row>
        <row r="295">
          <cell r="B295">
            <v>103360</v>
          </cell>
        </row>
        <row r="296">
          <cell r="B296">
            <v>103361</v>
          </cell>
        </row>
        <row r="297">
          <cell r="B297">
            <v>103361</v>
          </cell>
        </row>
        <row r="298">
          <cell r="B298">
            <v>103361</v>
          </cell>
        </row>
        <row r="299">
          <cell r="B299">
            <v>103361</v>
          </cell>
        </row>
        <row r="300">
          <cell r="B300">
            <v>103361</v>
          </cell>
        </row>
        <row r="301">
          <cell r="B301">
            <v>103361</v>
          </cell>
        </row>
        <row r="302">
          <cell r="B302">
            <v>103361</v>
          </cell>
        </row>
        <row r="303">
          <cell r="B303">
            <v>103368</v>
          </cell>
        </row>
        <row r="304">
          <cell r="B304">
            <v>103368</v>
          </cell>
        </row>
        <row r="305">
          <cell r="B305">
            <v>103368</v>
          </cell>
        </row>
        <row r="306">
          <cell r="B306">
            <v>103368</v>
          </cell>
        </row>
        <row r="307">
          <cell r="B307">
            <v>103368</v>
          </cell>
        </row>
        <row r="308">
          <cell r="B308">
            <v>103368</v>
          </cell>
        </row>
        <row r="309">
          <cell r="B309">
            <v>103368</v>
          </cell>
        </row>
        <row r="310">
          <cell r="B310">
            <v>103369</v>
          </cell>
        </row>
        <row r="311">
          <cell r="B311">
            <v>103369</v>
          </cell>
        </row>
        <row r="312">
          <cell r="B312">
            <v>103369</v>
          </cell>
        </row>
        <row r="313">
          <cell r="B313">
            <v>103369</v>
          </cell>
        </row>
        <row r="314">
          <cell r="B314">
            <v>103369</v>
          </cell>
        </row>
        <row r="315">
          <cell r="B315">
            <v>103369</v>
          </cell>
        </row>
        <row r="316">
          <cell r="B316">
            <v>103369</v>
          </cell>
        </row>
        <row r="317">
          <cell r="B317">
            <v>103334</v>
          </cell>
        </row>
        <row r="318">
          <cell r="B318">
            <v>103334</v>
          </cell>
        </row>
        <row r="319">
          <cell r="B319">
            <v>103334</v>
          </cell>
        </row>
        <row r="320">
          <cell r="B320">
            <v>103334</v>
          </cell>
        </row>
        <row r="321">
          <cell r="B321">
            <v>103334</v>
          </cell>
        </row>
        <row r="322">
          <cell r="B322">
            <v>103334</v>
          </cell>
        </row>
        <row r="323">
          <cell r="B323">
            <v>103334</v>
          </cell>
        </row>
        <row r="324">
          <cell r="B324">
            <v>103335</v>
          </cell>
        </row>
        <row r="325">
          <cell r="B325">
            <v>103335</v>
          </cell>
        </row>
        <row r="326">
          <cell r="B326">
            <v>103335</v>
          </cell>
        </row>
        <row r="327">
          <cell r="B327">
            <v>103335</v>
          </cell>
        </row>
        <row r="328">
          <cell r="B328">
            <v>103335</v>
          </cell>
        </row>
        <row r="329">
          <cell r="B329">
            <v>103335</v>
          </cell>
        </row>
        <row r="330">
          <cell r="B330">
            <v>103335</v>
          </cell>
        </row>
        <row r="331">
          <cell r="B331">
            <v>103362</v>
          </cell>
        </row>
        <row r="332">
          <cell r="B332">
            <v>103362</v>
          </cell>
        </row>
        <row r="333">
          <cell r="B333">
            <v>103362</v>
          </cell>
        </row>
        <row r="334">
          <cell r="B334">
            <v>103362</v>
          </cell>
        </row>
        <row r="335">
          <cell r="B335">
            <v>103362</v>
          </cell>
        </row>
        <row r="336">
          <cell r="B336">
            <v>103362</v>
          </cell>
        </row>
        <row r="337">
          <cell r="B337">
            <v>103362</v>
          </cell>
        </row>
        <row r="338">
          <cell r="B338">
            <v>103363</v>
          </cell>
        </row>
        <row r="339">
          <cell r="B339">
            <v>103363</v>
          </cell>
        </row>
        <row r="340">
          <cell r="B340">
            <v>103363</v>
          </cell>
        </row>
        <row r="341">
          <cell r="B341">
            <v>103363</v>
          </cell>
        </row>
        <row r="342">
          <cell r="B342">
            <v>103363</v>
          </cell>
        </row>
        <row r="343">
          <cell r="B343">
            <v>103363</v>
          </cell>
        </row>
        <row r="344">
          <cell r="B344">
            <v>103363</v>
          </cell>
        </row>
        <row r="345">
          <cell r="B345">
            <v>103370</v>
          </cell>
        </row>
        <row r="346">
          <cell r="B346">
            <v>103370</v>
          </cell>
        </row>
        <row r="347">
          <cell r="B347">
            <v>103370</v>
          </cell>
        </row>
        <row r="348">
          <cell r="B348">
            <v>103370</v>
          </cell>
        </row>
        <row r="349">
          <cell r="B349">
            <v>103370</v>
          </cell>
        </row>
        <row r="350">
          <cell r="B350">
            <v>103370</v>
          </cell>
        </row>
        <row r="351">
          <cell r="B351">
            <v>103370</v>
          </cell>
        </row>
        <row r="352">
          <cell r="B352">
            <v>103371</v>
          </cell>
        </row>
        <row r="353">
          <cell r="B353">
            <v>103371</v>
          </cell>
        </row>
        <row r="354">
          <cell r="B354">
            <v>103371</v>
          </cell>
        </row>
        <row r="355">
          <cell r="B355">
            <v>103371</v>
          </cell>
        </row>
        <row r="356">
          <cell r="B356">
            <v>103371</v>
          </cell>
        </row>
        <row r="357">
          <cell r="B357">
            <v>103371</v>
          </cell>
        </row>
        <row r="358">
          <cell r="B358">
            <v>103371</v>
          </cell>
        </row>
        <row r="359">
          <cell r="B359">
            <v>103332</v>
          </cell>
        </row>
        <row r="360">
          <cell r="B360">
            <v>103332</v>
          </cell>
        </row>
        <row r="361">
          <cell r="B361">
            <v>103332</v>
          </cell>
        </row>
        <row r="362">
          <cell r="B362">
            <v>103332</v>
          </cell>
        </row>
        <row r="363">
          <cell r="B363">
            <v>103332</v>
          </cell>
        </row>
        <row r="364">
          <cell r="B364">
            <v>103332</v>
          </cell>
        </row>
        <row r="365">
          <cell r="B365">
            <v>103332</v>
          </cell>
        </row>
        <row r="366">
          <cell r="B366">
            <v>103333</v>
          </cell>
        </row>
        <row r="367">
          <cell r="B367">
            <v>103333</v>
          </cell>
        </row>
        <row r="368">
          <cell r="B368">
            <v>103333</v>
          </cell>
        </row>
        <row r="369">
          <cell r="B369">
            <v>103333</v>
          </cell>
        </row>
        <row r="370">
          <cell r="B370">
            <v>103333</v>
          </cell>
        </row>
        <row r="371">
          <cell r="B371">
            <v>103333</v>
          </cell>
        </row>
        <row r="372">
          <cell r="B372">
            <v>103333</v>
          </cell>
        </row>
        <row r="373">
          <cell r="B373">
            <v>103352</v>
          </cell>
        </row>
        <row r="374">
          <cell r="B374">
            <v>103352</v>
          </cell>
        </row>
        <row r="375">
          <cell r="B375">
            <v>103352</v>
          </cell>
        </row>
        <row r="376">
          <cell r="B376">
            <v>103352</v>
          </cell>
        </row>
        <row r="377">
          <cell r="B377">
            <v>103352</v>
          </cell>
        </row>
        <row r="378">
          <cell r="B378">
            <v>103352</v>
          </cell>
        </row>
        <row r="379">
          <cell r="B379">
            <v>103352</v>
          </cell>
        </row>
        <row r="380">
          <cell r="B380">
            <v>103353</v>
          </cell>
        </row>
        <row r="381">
          <cell r="B381">
            <v>103353</v>
          </cell>
        </row>
        <row r="382">
          <cell r="B382">
            <v>103353</v>
          </cell>
        </row>
        <row r="383">
          <cell r="B383">
            <v>103353</v>
          </cell>
        </row>
        <row r="384">
          <cell r="B384">
            <v>103353</v>
          </cell>
        </row>
        <row r="385">
          <cell r="B385">
            <v>103353</v>
          </cell>
        </row>
        <row r="386">
          <cell r="B386">
            <v>103353</v>
          </cell>
        </row>
        <row r="387">
          <cell r="B387">
            <v>103328</v>
          </cell>
        </row>
        <row r="388">
          <cell r="B388">
            <v>103328</v>
          </cell>
        </row>
        <row r="389">
          <cell r="B389">
            <v>103328</v>
          </cell>
        </row>
        <row r="390">
          <cell r="B390">
            <v>103328</v>
          </cell>
        </row>
        <row r="391">
          <cell r="B391">
            <v>103328</v>
          </cell>
        </row>
        <row r="392">
          <cell r="B392">
            <v>103328</v>
          </cell>
        </row>
        <row r="393">
          <cell r="B393">
            <v>103328</v>
          </cell>
        </row>
        <row r="394">
          <cell r="B394">
            <v>103329</v>
          </cell>
        </row>
        <row r="395">
          <cell r="B395">
            <v>103329</v>
          </cell>
        </row>
        <row r="396">
          <cell r="B396">
            <v>103329</v>
          </cell>
        </row>
        <row r="397">
          <cell r="B397">
            <v>103329</v>
          </cell>
        </row>
        <row r="398">
          <cell r="B398">
            <v>103329</v>
          </cell>
        </row>
        <row r="399">
          <cell r="B399">
            <v>103329</v>
          </cell>
        </row>
        <row r="400">
          <cell r="B400">
            <v>103329</v>
          </cell>
        </row>
        <row r="401">
          <cell r="B401">
            <v>103356</v>
          </cell>
        </row>
        <row r="402">
          <cell r="B402">
            <v>103356</v>
          </cell>
        </row>
        <row r="403">
          <cell r="B403">
            <v>103356</v>
          </cell>
        </row>
        <row r="404">
          <cell r="B404">
            <v>103356</v>
          </cell>
        </row>
        <row r="405">
          <cell r="B405">
            <v>103356</v>
          </cell>
        </row>
        <row r="406">
          <cell r="B406">
            <v>103356</v>
          </cell>
        </row>
        <row r="407">
          <cell r="B407">
            <v>103356</v>
          </cell>
        </row>
        <row r="408">
          <cell r="B408">
            <v>103357</v>
          </cell>
        </row>
        <row r="409">
          <cell r="B409">
            <v>103357</v>
          </cell>
        </row>
        <row r="410">
          <cell r="B410">
            <v>103357</v>
          </cell>
        </row>
        <row r="411">
          <cell r="B411">
            <v>103357</v>
          </cell>
        </row>
        <row r="412">
          <cell r="B412">
            <v>103357</v>
          </cell>
        </row>
        <row r="413">
          <cell r="B413">
            <v>103357</v>
          </cell>
        </row>
        <row r="414">
          <cell r="B414">
            <v>103357</v>
          </cell>
        </row>
        <row r="415">
          <cell r="B415">
            <v>103364</v>
          </cell>
        </row>
        <row r="416">
          <cell r="B416">
            <v>103364</v>
          </cell>
        </row>
        <row r="417">
          <cell r="B417">
            <v>103364</v>
          </cell>
        </row>
        <row r="418">
          <cell r="B418">
            <v>103364</v>
          </cell>
        </row>
        <row r="419">
          <cell r="B419">
            <v>103364</v>
          </cell>
        </row>
        <row r="420">
          <cell r="B420">
            <v>103364</v>
          </cell>
        </row>
        <row r="421">
          <cell r="B421">
            <v>103364</v>
          </cell>
        </row>
        <row r="422">
          <cell r="B422">
            <v>103365</v>
          </cell>
        </row>
        <row r="423">
          <cell r="B423">
            <v>103365</v>
          </cell>
        </row>
        <row r="424">
          <cell r="B424">
            <v>103365</v>
          </cell>
        </row>
        <row r="425">
          <cell r="B425">
            <v>103365</v>
          </cell>
        </row>
        <row r="426">
          <cell r="B426">
            <v>103365</v>
          </cell>
        </row>
        <row r="427">
          <cell r="B427">
            <v>103365</v>
          </cell>
        </row>
        <row r="428">
          <cell r="B428">
            <v>103365</v>
          </cell>
        </row>
        <row r="429">
          <cell r="B429">
            <v>103350</v>
          </cell>
        </row>
        <row r="430">
          <cell r="B430">
            <v>103350</v>
          </cell>
        </row>
        <row r="431">
          <cell r="B431">
            <v>103350</v>
          </cell>
        </row>
        <row r="432">
          <cell r="B432">
            <v>103350</v>
          </cell>
        </row>
        <row r="433">
          <cell r="B433">
            <v>103350</v>
          </cell>
        </row>
        <row r="434">
          <cell r="B434">
            <v>103350</v>
          </cell>
        </row>
        <row r="435">
          <cell r="B435">
            <v>103350</v>
          </cell>
        </row>
        <row r="436">
          <cell r="B436">
            <v>103351</v>
          </cell>
        </row>
        <row r="437">
          <cell r="B437">
            <v>103351</v>
          </cell>
        </row>
        <row r="438">
          <cell r="B438">
            <v>103351</v>
          </cell>
        </row>
        <row r="439">
          <cell r="B439">
            <v>103351</v>
          </cell>
        </row>
        <row r="440">
          <cell r="B440">
            <v>103351</v>
          </cell>
        </row>
        <row r="441">
          <cell r="B441">
            <v>103351</v>
          </cell>
        </row>
        <row r="442">
          <cell r="B442">
            <v>103351</v>
          </cell>
        </row>
        <row r="443">
          <cell r="B443">
            <v>103344</v>
          </cell>
        </row>
        <row r="444">
          <cell r="B444">
            <v>103344</v>
          </cell>
        </row>
        <row r="445">
          <cell r="B445">
            <v>103344</v>
          </cell>
        </row>
        <row r="446">
          <cell r="B446">
            <v>103344</v>
          </cell>
        </row>
        <row r="447">
          <cell r="B447">
            <v>103344</v>
          </cell>
        </row>
        <row r="448">
          <cell r="B448">
            <v>103344</v>
          </cell>
        </row>
        <row r="449">
          <cell r="B449">
            <v>103344</v>
          </cell>
        </row>
        <row r="450">
          <cell r="B450">
            <v>103345</v>
          </cell>
        </row>
        <row r="451">
          <cell r="B451">
            <v>103345</v>
          </cell>
        </row>
        <row r="452">
          <cell r="B452">
            <v>103345</v>
          </cell>
        </row>
        <row r="453">
          <cell r="B453">
            <v>103345</v>
          </cell>
        </row>
        <row r="454">
          <cell r="B454">
            <v>103345</v>
          </cell>
        </row>
        <row r="455">
          <cell r="B455">
            <v>103345</v>
          </cell>
        </row>
        <row r="456">
          <cell r="B456">
            <v>103345</v>
          </cell>
        </row>
        <row r="457">
          <cell r="B457">
            <v>103348</v>
          </cell>
        </row>
        <row r="458">
          <cell r="B458">
            <v>103348</v>
          </cell>
        </row>
        <row r="459">
          <cell r="B459">
            <v>103348</v>
          </cell>
        </row>
        <row r="460">
          <cell r="B460">
            <v>103348</v>
          </cell>
        </row>
        <row r="461">
          <cell r="B461">
            <v>103348</v>
          </cell>
        </row>
        <row r="462">
          <cell r="B462">
            <v>103348</v>
          </cell>
        </row>
        <row r="463">
          <cell r="B463">
            <v>103348</v>
          </cell>
        </row>
        <row r="464">
          <cell r="B464">
            <v>103349</v>
          </cell>
        </row>
        <row r="465">
          <cell r="B465">
            <v>103349</v>
          </cell>
        </row>
        <row r="466">
          <cell r="B466">
            <v>103349</v>
          </cell>
        </row>
        <row r="467">
          <cell r="B467">
            <v>103349</v>
          </cell>
        </row>
        <row r="468">
          <cell r="B468">
            <v>103349</v>
          </cell>
        </row>
        <row r="469">
          <cell r="B469">
            <v>103349</v>
          </cell>
        </row>
        <row r="470">
          <cell r="B470">
            <v>103349</v>
          </cell>
        </row>
        <row r="471">
          <cell r="B471">
            <v>103346</v>
          </cell>
        </row>
        <row r="472">
          <cell r="B472">
            <v>103346</v>
          </cell>
        </row>
        <row r="473">
          <cell r="B473">
            <v>103346</v>
          </cell>
        </row>
        <row r="474">
          <cell r="B474">
            <v>103346</v>
          </cell>
        </row>
        <row r="475">
          <cell r="B475">
            <v>103346</v>
          </cell>
        </row>
        <row r="476">
          <cell r="B476">
            <v>103346</v>
          </cell>
        </row>
        <row r="477">
          <cell r="B477">
            <v>103346</v>
          </cell>
        </row>
        <row r="478">
          <cell r="B478">
            <v>103347</v>
          </cell>
        </row>
        <row r="479">
          <cell r="B479">
            <v>103347</v>
          </cell>
        </row>
        <row r="480">
          <cell r="B480">
            <v>103347</v>
          </cell>
        </row>
        <row r="481">
          <cell r="B481">
            <v>103347</v>
          </cell>
        </row>
        <row r="482">
          <cell r="B482">
            <v>103347</v>
          </cell>
        </row>
        <row r="483">
          <cell r="B483">
            <v>103347</v>
          </cell>
        </row>
        <row r="484">
          <cell r="B484">
            <v>103347</v>
          </cell>
        </row>
        <row r="485">
          <cell r="B485">
            <v>103324</v>
          </cell>
        </row>
        <row r="486">
          <cell r="B486">
            <v>103324</v>
          </cell>
        </row>
        <row r="487">
          <cell r="B487">
            <v>103324</v>
          </cell>
        </row>
        <row r="488">
          <cell r="B488">
            <v>103324</v>
          </cell>
        </row>
        <row r="489">
          <cell r="B489">
            <v>103324</v>
          </cell>
        </row>
        <row r="490">
          <cell r="B490">
            <v>103324</v>
          </cell>
        </row>
        <row r="491">
          <cell r="B491">
            <v>103324</v>
          </cell>
        </row>
        <row r="492">
          <cell r="B492">
            <v>103325</v>
          </cell>
        </row>
        <row r="493">
          <cell r="B493">
            <v>103325</v>
          </cell>
        </row>
        <row r="494">
          <cell r="B494">
            <v>103325</v>
          </cell>
        </row>
        <row r="495">
          <cell r="B495">
            <v>103325</v>
          </cell>
        </row>
        <row r="496">
          <cell r="B496">
            <v>103325</v>
          </cell>
        </row>
        <row r="497">
          <cell r="B497">
            <v>103325</v>
          </cell>
        </row>
        <row r="498">
          <cell r="B498">
            <v>103325</v>
          </cell>
        </row>
        <row r="499">
          <cell r="B499">
            <v>103326</v>
          </cell>
        </row>
        <row r="500">
          <cell r="B500">
            <v>103326</v>
          </cell>
        </row>
        <row r="501">
          <cell r="B501">
            <v>103326</v>
          </cell>
        </row>
        <row r="502">
          <cell r="B502">
            <v>103326</v>
          </cell>
        </row>
        <row r="503">
          <cell r="B503">
            <v>103326</v>
          </cell>
        </row>
        <row r="504">
          <cell r="B504">
            <v>103326</v>
          </cell>
        </row>
        <row r="505">
          <cell r="B505">
            <v>103326</v>
          </cell>
        </row>
        <row r="506">
          <cell r="B506">
            <v>103327</v>
          </cell>
        </row>
        <row r="507">
          <cell r="B507">
            <v>103327</v>
          </cell>
        </row>
        <row r="508">
          <cell r="B508">
            <v>103327</v>
          </cell>
        </row>
        <row r="509">
          <cell r="B509">
            <v>103327</v>
          </cell>
        </row>
        <row r="510">
          <cell r="B510">
            <v>103327</v>
          </cell>
        </row>
        <row r="511">
          <cell r="B511">
            <v>103327</v>
          </cell>
        </row>
        <row r="512">
          <cell r="B512">
            <v>103327</v>
          </cell>
        </row>
        <row r="513">
          <cell r="B513">
            <v>103322</v>
          </cell>
        </row>
        <row r="514">
          <cell r="B514">
            <v>103322</v>
          </cell>
        </row>
        <row r="515">
          <cell r="B515">
            <v>103322</v>
          </cell>
        </row>
        <row r="516">
          <cell r="B516">
            <v>103322</v>
          </cell>
        </row>
        <row r="517">
          <cell r="B517">
            <v>103322</v>
          </cell>
        </row>
        <row r="518">
          <cell r="B518">
            <v>103322</v>
          </cell>
        </row>
        <row r="519">
          <cell r="B519">
            <v>103322</v>
          </cell>
        </row>
        <row r="520">
          <cell r="B520">
            <v>103323</v>
          </cell>
        </row>
        <row r="521">
          <cell r="B521">
            <v>103323</v>
          </cell>
        </row>
        <row r="522">
          <cell r="B522">
            <v>103323</v>
          </cell>
        </row>
        <row r="523">
          <cell r="B523">
            <v>103323</v>
          </cell>
        </row>
        <row r="524">
          <cell r="B524">
            <v>103323</v>
          </cell>
        </row>
        <row r="525">
          <cell r="B525">
            <v>103323</v>
          </cell>
        </row>
        <row r="526">
          <cell r="B526">
            <v>103323</v>
          </cell>
        </row>
        <row r="527">
          <cell r="B527">
            <v>103338</v>
          </cell>
        </row>
        <row r="528">
          <cell r="B528">
            <v>103338</v>
          </cell>
        </row>
        <row r="529">
          <cell r="B529">
            <v>103338</v>
          </cell>
        </row>
        <row r="530">
          <cell r="B530">
            <v>103338</v>
          </cell>
        </row>
        <row r="531">
          <cell r="B531">
            <v>103338</v>
          </cell>
        </row>
        <row r="532">
          <cell r="B532">
            <v>103338</v>
          </cell>
        </row>
        <row r="533">
          <cell r="B533">
            <v>103338</v>
          </cell>
        </row>
        <row r="534">
          <cell r="B534">
            <v>103339</v>
          </cell>
        </row>
        <row r="535">
          <cell r="B535">
            <v>103339</v>
          </cell>
        </row>
        <row r="536">
          <cell r="B536">
            <v>103339</v>
          </cell>
        </row>
        <row r="537">
          <cell r="B537">
            <v>103339</v>
          </cell>
        </row>
        <row r="538">
          <cell r="B538">
            <v>103339</v>
          </cell>
        </row>
        <row r="539">
          <cell r="B539">
            <v>103339</v>
          </cell>
        </row>
        <row r="540">
          <cell r="B540">
            <v>103339</v>
          </cell>
        </row>
        <row r="541">
          <cell r="B541">
            <v>103340</v>
          </cell>
        </row>
        <row r="542">
          <cell r="B542">
            <v>103340</v>
          </cell>
        </row>
        <row r="543">
          <cell r="B543">
            <v>103340</v>
          </cell>
        </row>
        <row r="544">
          <cell r="B544">
            <v>103340</v>
          </cell>
        </row>
        <row r="545">
          <cell r="B545">
            <v>103340</v>
          </cell>
        </row>
        <row r="546">
          <cell r="B546">
            <v>103340</v>
          </cell>
        </row>
        <row r="547">
          <cell r="B547">
            <v>103340</v>
          </cell>
        </row>
        <row r="548">
          <cell r="B548">
            <v>103341</v>
          </cell>
        </row>
        <row r="549">
          <cell r="B549">
            <v>103341</v>
          </cell>
        </row>
        <row r="550">
          <cell r="B550">
            <v>103341</v>
          </cell>
        </row>
        <row r="551">
          <cell r="B551">
            <v>103341</v>
          </cell>
        </row>
        <row r="552">
          <cell r="B552">
            <v>103341</v>
          </cell>
        </row>
        <row r="553">
          <cell r="B553">
            <v>103341</v>
          </cell>
        </row>
        <row r="554">
          <cell r="B554">
            <v>103341</v>
          </cell>
        </row>
        <row r="555">
          <cell r="B555">
            <v>103336</v>
          </cell>
        </row>
        <row r="556">
          <cell r="B556">
            <v>103336</v>
          </cell>
        </row>
        <row r="557">
          <cell r="B557">
            <v>103336</v>
          </cell>
        </row>
        <row r="558">
          <cell r="B558">
            <v>103336</v>
          </cell>
        </row>
        <row r="559">
          <cell r="B559">
            <v>103336</v>
          </cell>
        </row>
        <row r="560">
          <cell r="B560">
            <v>103336</v>
          </cell>
        </row>
        <row r="561">
          <cell r="B561">
            <v>103336</v>
          </cell>
        </row>
        <row r="562">
          <cell r="B562">
            <v>103337</v>
          </cell>
        </row>
        <row r="563">
          <cell r="B563">
            <v>103337</v>
          </cell>
        </row>
        <row r="564">
          <cell r="B564">
            <v>103337</v>
          </cell>
        </row>
        <row r="565">
          <cell r="B565">
            <v>103337</v>
          </cell>
        </row>
        <row r="566">
          <cell r="B566">
            <v>103337</v>
          </cell>
        </row>
        <row r="567">
          <cell r="B567">
            <v>103337</v>
          </cell>
        </row>
        <row r="568">
          <cell r="B568">
            <v>103337</v>
          </cell>
        </row>
        <row r="569">
          <cell r="B569">
            <v>103342</v>
          </cell>
        </row>
        <row r="570">
          <cell r="B570">
            <v>103342</v>
          </cell>
        </row>
        <row r="571">
          <cell r="B571">
            <v>103342</v>
          </cell>
        </row>
        <row r="572">
          <cell r="B572">
            <v>103342</v>
          </cell>
        </row>
        <row r="573">
          <cell r="B573">
            <v>103342</v>
          </cell>
        </row>
        <row r="574">
          <cell r="B574">
            <v>103342</v>
          </cell>
        </row>
        <row r="575">
          <cell r="B575">
            <v>103342</v>
          </cell>
        </row>
        <row r="576">
          <cell r="B576">
            <v>103343</v>
          </cell>
        </row>
        <row r="577">
          <cell r="B577">
            <v>103343</v>
          </cell>
        </row>
        <row r="578">
          <cell r="B578">
            <v>103343</v>
          </cell>
        </row>
        <row r="579">
          <cell r="B579">
            <v>103343</v>
          </cell>
        </row>
        <row r="580">
          <cell r="B580">
            <v>103343</v>
          </cell>
        </row>
        <row r="581">
          <cell r="B581">
            <v>103343</v>
          </cell>
        </row>
        <row r="582">
          <cell r="B582">
            <v>103343</v>
          </cell>
        </row>
        <row r="583">
          <cell r="B583">
            <v>103318</v>
          </cell>
        </row>
        <row r="584">
          <cell r="B584">
            <v>103318</v>
          </cell>
        </row>
        <row r="585">
          <cell r="B585">
            <v>103318</v>
          </cell>
        </row>
        <row r="586">
          <cell r="B586">
            <v>103318</v>
          </cell>
        </row>
        <row r="587">
          <cell r="B587">
            <v>103318</v>
          </cell>
        </row>
        <row r="588">
          <cell r="B588">
            <v>103318</v>
          </cell>
        </row>
        <row r="589">
          <cell r="B589">
            <v>103318</v>
          </cell>
        </row>
        <row r="590">
          <cell r="B590">
            <v>103319</v>
          </cell>
        </row>
        <row r="591">
          <cell r="B591">
            <v>103319</v>
          </cell>
        </row>
        <row r="592">
          <cell r="B592">
            <v>103319</v>
          </cell>
        </row>
        <row r="593">
          <cell r="B593">
            <v>103319</v>
          </cell>
        </row>
        <row r="594">
          <cell r="B594">
            <v>103319</v>
          </cell>
        </row>
        <row r="595">
          <cell r="B595">
            <v>103319</v>
          </cell>
        </row>
        <row r="596">
          <cell r="B596">
            <v>103319</v>
          </cell>
        </row>
        <row r="597">
          <cell r="B597">
            <v>103320</v>
          </cell>
        </row>
        <row r="598">
          <cell r="B598">
            <v>103320</v>
          </cell>
        </row>
        <row r="599">
          <cell r="B599">
            <v>103320</v>
          </cell>
        </row>
        <row r="600">
          <cell r="B600">
            <v>103320</v>
          </cell>
        </row>
        <row r="601">
          <cell r="B601">
            <v>103320</v>
          </cell>
        </row>
        <row r="602">
          <cell r="B602">
            <v>103320</v>
          </cell>
        </row>
        <row r="603">
          <cell r="B603">
            <v>103320</v>
          </cell>
        </row>
        <row r="604">
          <cell r="B604">
            <v>103321</v>
          </cell>
        </row>
        <row r="605">
          <cell r="B605">
            <v>103321</v>
          </cell>
        </row>
        <row r="606">
          <cell r="B606">
            <v>103321</v>
          </cell>
        </row>
        <row r="607">
          <cell r="B607">
            <v>103321</v>
          </cell>
        </row>
        <row r="608">
          <cell r="B608">
            <v>103321</v>
          </cell>
        </row>
        <row r="609">
          <cell r="B609">
            <v>103321</v>
          </cell>
        </row>
        <row r="610">
          <cell r="B610">
            <v>103321</v>
          </cell>
        </row>
        <row r="611">
          <cell r="B611">
            <v>103316</v>
          </cell>
        </row>
        <row r="612">
          <cell r="B612">
            <v>103316</v>
          </cell>
        </row>
        <row r="613">
          <cell r="B613">
            <v>103316</v>
          </cell>
        </row>
        <row r="614">
          <cell r="B614">
            <v>103316</v>
          </cell>
        </row>
        <row r="615">
          <cell r="B615">
            <v>103316</v>
          </cell>
        </row>
        <row r="616">
          <cell r="B616">
            <v>103316</v>
          </cell>
        </row>
        <row r="617">
          <cell r="B617">
            <v>103316</v>
          </cell>
        </row>
        <row r="618">
          <cell r="B618">
            <v>103317</v>
          </cell>
        </row>
        <row r="619">
          <cell r="B619">
            <v>103317</v>
          </cell>
        </row>
        <row r="620">
          <cell r="B620">
            <v>103317</v>
          </cell>
        </row>
        <row r="621">
          <cell r="B621">
            <v>103317</v>
          </cell>
        </row>
        <row r="622">
          <cell r="B622">
            <v>103317</v>
          </cell>
        </row>
        <row r="623">
          <cell r="B623">
            <v>103317</v>
          </cell>
        </row>
        <row r="624">
          <cell r="B624">
            <v>103317</v>
          </cell>
        </row>
        <row r="625">
          <cell r="B625">
            <v>101166</v>
          </cell>
        </row>
        <row r="626">
          <cell r="B626">
            <v>101166</v>
          </cell>
        </row>
        <row r="627">
          <cell r="B627">
            <v>101166</v>
          </cell>
        </row>
        <row r="628">
          <cell r="B628">
            <v>101166</v>
          </cell>
        </row>
        <row r="629">
          <cell r="B629">
            <v>101166</v>
          </cell>
        </row>
        <row r="630">
          <cell r="B630">
            <v>101165</v>
          </cell>
        </row>
        <row r="631">
          <cell r="B631">
            <v>101165</v>
          </cell>
        </row>
        <row r="632">
          <cell r="B632">
            <v>101165</v>
          </cell>
        </row>
        <row r="633">
          <cell r="B633">
            <v>101165</v>
          </cell>
        </row>
        <row r="634">
          <cell r="B634">
            <v>101165</v>
          </cell>
        </row>
        <row r="635">
          <cell r="B635">
            <v>101163</v>
          </cell>
        </row>
        <row r="636">
          <cell r="B636">
            <v>101163</v>
          </cell>
        </row>
        <row r="637">
          <cell r="B637">
            <v>101163</v>
          </cell>
        </row>
        <row r="638">
          <cell r="B638">
            <v>101163</v>
          </cell>
        </row>
        <row r="639">
          <cell r="B639">
            <v>101163</v>
          </cell>
        </row>
        <row r="640">
          <cell r="B640">
            <v>101163</v>
          </cell>
        </row>
        <row r="641">
          <cell r="B641">
            <v>101164</v>
          </cell>
        </row>
        <row r="642">
          <cell r="B642">
            <v>101164</v>
          </cell>
        </row>
        <row r="643">
          <cell r="B643">
            <v>101164</v>
          </cell>
        </row>
        <row r="644">
          <cell r="B644">
            <v>101164</v>
          </cell>
        </row>
        <row r="645">
          <cell r="B645">
            <v>101164</v>
          </cell>
        </row>
        <row r="646">
          <cell r="B646">
            <v>101164</v>
          </cell>
        </row>
        <row r="647">
          <cell r="B647">
            <v>101162</v>
          </cell>
        </row>
        <row r="648">
          <cell r="B648">
            <v>101162</v>
          </cell>
        </row>
        <row r="649">
          <cell r="B649">
            <v>101162</v>
          </cell>
        </row>
        <row r="650">
          <cell r="B650">
            <v>101162</v>
          </cell>
        </row>
        <row r="651">
          <cell r="B651">
            <v>101162</v>
          </cell>
        </row>
        <row r="652">
          <cell r="B652">
            <v>101161</v>
          </cell>
        </row>
        <row r="653">
          <cell r="B653">
            <v>101161</v>
          </cell>
        </row>
        <row r="654">
          <cell r="B654">
            <v>101161</v>
          </cell>
        </row>
        <row r="655">
          <cell r="B655">
            <v>101161</v>
          </cell>
        </row>
        <row r="656">
          <cell r="B656">
            <v>101161</v>
          </cell>
        </row>
        <row r="657">
          <cell r="B657">
            <v>101160</v>
          </cell>
        </row>
        <row r="658">
          <cell r="B658">
            <v>101160</v>
          </cell>
        </row>
        <row r="659">
          <cell r="B659">
            <v>101160</v>
          </cell>
        </row>
        <row r="660">
          <cell r="B660">
            <v>101160</v>
          </cell>
        </row>
        <row r="661">
          <cell r="B661">
            <v>101160</v>
          </cell>
        </row>
        <row r="662">
          <cell r="B662">
            <v>101160</v>
          </cell>
        </row>
        <row r="663">
          <cell r="B663">
            <v>101160</v>
          </cell>
        </row>
        <row r="664">
          <cell r="B664">
            <v>101159</v>
          </cell>
        </row>
        <row r="665">
          <cell r="B665">
            <v>101159</v>
          </cell>
        </row>
        <row r="666">
          <cell r="B666">
            <v>101159</v>
          </cell>
        </row>
        <row r="667">
          <cell r="B667">
            <v>101159</v>
          </cell>
        </row>
        <row r="668">
          <cell r="B668">
            <v>101159</v>
          </cell>
        </row>
        <row r="669">
          <cell r="B669">
            <v>101154</v>
          </cell>
        </row>
        <row r="670">
          <cell r="B670">
            <v>101154</v>
          </cell>
        </row>
        <row r="671">
          <cell r="B671">
            <v>101154</v>
          </cell>
        </row>
        <row r="672">
          <cell r="B672">
            <v>101154</v>
          </cell>
        </row>
        <row r="673">
          <cell r="B673">
            <v>101154</v>
          </cell>
        </row>
        <row r="674">
          <cell r="B674">
            <v>101154</v>
          </cell>
        </row>
        <row r="675">
          <cell r="B675">
            <v>101155</v>
          </cell>
        </row>
        <row r="676">
          <cell r="B676">
            <v>101155</v>
          </cell>
        </row>
        <row r="677">
          <cell r="B677">
            <v>101155</v>
          </cell>
        </row>
        <row r="678">
          <cell r="B678">
            <v>101155</v>
          </cell>
        </row>
        <row r="679">
          <cell r="B679">
            <v>101155</v>
          </cell>
        </row>
        <row r="680">
          <cell r="B680">
            <v>101155</v>
          </cell>
        </row>
        <row r="681">
          <cell r="B681">
            <v>101156</v>
          </cell>
        </row>
        <row r="682">
          <cell r="B682">
            <v>101156</v>
          </cell>
        </row>
        <row r="683">
          <cell r="B683">
            <v>101156</v>
          </cell>
        </row>
        <row r="684">
          <cell r="B684">
            <v>101156</v>
          </cell>
        </row>
        <row r="685">
          <cell r="B685">
            <v>101156</v>
          </cell>
        </row>
        <row r="686">
          <cell r="B686">
            <v>101156</v>
          </cell>
        </row>
        <row r="687">
          <cell r="B687">
            <v>101158</v>
          </cell>
        </row>
        <row r="688">
          <cell r="B688">
            <v>101158</v>
          </cell>
        </row>
        <row r="689">
          <cell r="B689">
            <v>101158</v>
          </cell>
        </row>
        <row r="690">
          <cell r="B690">
            <v>101158</v>
          </cell>
        </row>
        <row r="691">
          <cell r="B691">
            <v>101158</v>
          </cell>
        </row>
        <row r="692">
          <cell r="B692">
            <v>101157</v>
          </cell>
        </row>
        <row r="693">
          <cell r="B693">
            <v>101157</v>
          </cell>
        </row>
        <row r="694">
          <cell r="B694">
            <v>101157</v>
          </cell>
        </row>
        <row r="695">
          <cell r="B695">
            <v>101157</v>
          </cell>
        </row>
        <row r="696">
          <cell r="B696">
            <v>101157</v>
          </cell>
        </row>
        <row r="697">
          <cell r="B697">
            <v>87382</v>
          </cell>
        </row>
        <row r="698">
          <cell r="B698">
            <v>87382</v>
          </cell>
        </row>
        <row r="699">
          <cell r="B699">
            <v>87382</v>
          </cell>
        </row>
        <row r="700">
          <cell r="B700">
            <v>87382</v>
          </cell>
        </row>
        <row r="701">
          <cell r="B701">
            <v>87382</v>
          </cell>
        </row>
        <row r="702">
          <cell r="B702">
            <v>87383</v>
          </cell>
        </row>
        <row r="703">
          <cell r="B703">
            <v>87383</v>
          </cell>
        </row>
        <row r="704">
          <cell r="B704">
            <v>87383</v>
          </cell>
        </row>
        <row r="705">
          <cell r="B705">
            <v>87383</v>
          </cell>
        </row>
        <row r="706">
          <cell r="B706">
            <v>87383</v>
          </cell>
        </row>
        <row r="707">
          <cell r="B707">
            <v>87384</v>
          </cell>
        </row>
        <row r="708">
          <cell r="B708">
            <v>87384</v>
          </cell>
        </row>
        <row r="709">
          <cell r="B709">
            <v>87384</v>
          </cell>
        </row>
        <row r="710">
          <cell r="B710">
            <v>87384</v>
          </cell>
        </row>
        <row r="711">
          <cell r="B711">
            <v>87384</v>
          </cell>
        </row>
        <row r="712">
          <cell r="B712">
            <v>87384</v>
          </cell>
        </row>
        <row r="713">
          <cell r="B713">
            <v>87398</v>
          </cell>
        </row>
        <row r="714">
          <cell r="B714">
            <v>87398</v>
          </cell>
        </row>
        <row r="715">
          <cell r="B715">
            <v>87398</v>
          </cell>
        </row>
        <row r="716">
          <cell r="B716">
            <v>87395</v>
          </cell>
        </row>
        <row r="717">
          <cell r="B717">
            <v>87395</v>
          </cell>
        </row>
        <row r="718">
          <cell r="B718">
            <v>87395</v>
          </cell>
        </row>
        <row r="719">
          <cell r="B719">
            <v>87395</v>
          </cell>
        </row>
        <row r="720">
          <cell r="B720">
            <v>87395</v>
          </cell>
        </row>
        <row r="721">
          <cell r="B721">
            <v>87396</v>
          </cell>
        </row>
        <row r="722">
          <cell r="B722">
            <v>87396</v>
          </cell>
        </row>
        <row r="723">
          <cell r="B723">
            <v>87396</v>
          </cell>
        </row>
        <row r="724">
          <cell r="B724">
            <v>87396</v>
          </cell>
        </row>
        <row r="725">
          <cell r="B725">
            <v>87396</v>
          </cell>
        </row>
        <row r="726">
          <cell r="B726">
            <v>87397</v>
          </cell>
        </row>
        <row r="727">
          <cell r="B727">
            <v>87397</v>
          </cell>
        </row>
        <row r="728">
          <cell r="B728">
            <v>87397</v>
          </cell>
        </row>
        <row r="729">
          <cell r="B729">
            <v>87397</v>
          </cell>
        </row>
        <row r="730">
          <cell r="B730">
            <v>87397</v>
          </cell>
        </row>
        <row r="731">
          <cell r="B731">
            <v>87397</v>
          </cell>
        </row>
        <row r="732">
          <cell r="B732">
            <v>87402</v>
          </cell>
        </row>
        <row r="733">
          <cell r="B733">
            <v>87402</v>
          </cell>
        </row>
        <row r="734">
          <cell r="B734">
            <v>87402</v>
          </cell>
        </row>
        <row r="735">
          <cell r="B735">
            <v>87391</v>
          </cell>
        </row>
        <row r="736">
          <cell r="B736">
            <v>87391</v>
          </cell>
        </row>
        <row r="737">
          <cell r="B737">
            <v>87391</v>
          </cell>
        </row>
        <row r="738">
          <cell r="B738">
            <v>87391</v>
          </cell>
        </row>
        <row r="739">
          <cell r="B739">
            <v>87391</v>
          </cell>
        </row>
        <row r="740">
          <cell r="B740">
            <v>87393</v>
          </cell>
        </row>
        <row r="741">
          <cell r="B741">
            <v>87393</v>
          </cell>
        </row>
        <row r="742">
          <cell r="B742">
            <v>87393</v>
          </cell>
        </row>
        <row r="743">
          <cell r="B743">
            <v>87393</v>
          </cell>
        </row>
        <row r="744">
          <cell r="B744">
            <v>87393</v>
          </cell>
        </row>
        <row r="745">
          <cell r="B745">
            <v>87394</v>
          </cell>
        </row>
        <row r="746">
          <cell r="B746">
            <v>87394</v>
          </cell>
        </row>
        <row r="747">
          <cell r="B747">
            <v>87394</v>
          </cell>
        </row>
        <row r="748">
          <cell r="B748">
            <v>87394</v>
          </cell>
        </row>
        <row r="749">
          <cell r="B749">
            <v>87394</v>
          </cell>
        </row>
        <row r="750">
          <cell r="B750">
            <v>87394</v>
          </cell>
        </row>
        <row r="751">
          <cell r="B751">
            <v>87401</v>
          </cell>
        </row>
        <row r="752">
          <cell r="B752">
            <v>87401</v>
          </cell>
        </row>
        <row r="753">
          <cell r="B753">
            <v>87401</v>
          </cell>
        </row>
        <row r="754">
          <cell r="B754">
            <v>87407</v>
          </cell>
        </row>
        <row r="755">
          <cell r="B755">
            <v>87407</v>
          </cell>
        </row>
        <row r="756">
          <cell r="B756">
            <v>87407</v>
          </cell>
        </row>
        <row r="757">
          <cell r="B757">
            <v>87407</v>
          </cell>
        </row>
        <row r="758">
          <cell r="B758">
            <v>87407</v>
          </cell>
        </row>
        <row r="759">
          <cell r="B759">
            <v>87408</v>
          </cell>
        </row>
        <row r="760">
          <cell r="B760">
            <v>87408</v>
          </cell>
        </row>
        <row r="761">
          <cell r="B761">
            <v>87408</v>
          </cell>
        </row>
        <row r="762">
          <cell r="B762">
            <v>87408</v>
          </cell>
        </row>
        <row r="763">
          <cell r="B763">
            <v>87408</v>
          </cell>
        </row>
        <row r="764">
          <cell r="B764">
            <v>87404</v>
          </cell>
        </row>
        <row r="765">
          <cell r="B765">
            <v>87404</v>
          </cell>
        </row>
        <row r="766">
          <cell r="B766">
            <v>87404</v>
          </cell>
        </row>
        <row r="767">
          <cell r="B767">
            <v>87404</v>
          </cell>
        </row>
        <row r="768">
          <cell r="B768">
            <v>87404</v>
          </cell>
        </row>
        <row r="769">
          <cell r="B769">
            <v>87405</v>
          </cell>
        </row>
        <row r="770">
          <cell r="B770">
            <v>87405</v>
          </cell>
        </row>
        <row r="771">
          <cell r="B771">
            <v>87405</v>
          </cell>
        </row>
        <row r="772">
          <cell r="B772">
            <v>87405</v>
          </cell>
        </row>
        <row r="773">
          <cell r="B773">
            <v>87405</v>
          </cell>
        </row>
        <row r="774">
          <cell r="B774">
            <v>87388</v>
          </cell>
        </row>
        <row r="775">
          <cell r="B775">
            <v>87388</v>
          </cell>
        </row>
        <row r="776">
          <cell r="B776">
            <v>87388</v>
          </cell>
        </row>
        <row r="777">
          <cell r="B777">
            <v>87388</v>
          </cell>
        </row>
        <row r="778">
          <cell r="B778">
            <v>87388</v>
          </cell>
        </row>
        <row r="779">
          <cell r="B779">
            <v>87389</v>
          </cell>
        </row>
        <row r="780">
          <cell r="B780">
            <v>87389</v>
          </cell>
        </row>
        <row r="781">
          <cell r="B781">
            <v>87389</v>
          </cell>
        </row>
        <row r="782">
          <cell r="B782">
            <v>87389</v>
          </cell>
        </row>
        <row r="783">
          <cell r="B783">
            <v>87389</v>
          </cell>
        </row>
        <row r="784">
          <cell r="B784">
            <v>87390</v>
          </cell>
        </row>
        <row r="785">
          <cell r="B785">
            <v>87390</v>
          </cell>
        </row>
        <row r="786">
          <cell r="B786">
            <v>87390</v>
          </cell>
        </row>
        <row r="787">
          <cell r="B787">
            <v>87390</v>
          </cell>
        </row>
        <row r="788">
          <cell r="B788">
            <v>87390</v>
          </cell>
        </row>
        <row r="789">
          <cell r="B789">
            <v>87390</v>
          </cell>
        </row>
        <row r="790">
          <cell r="B790">
            <v>87385</v>
          </cell>
        </row>
        <row r="791">
          <cell r="B791">
            <v>87385</v>
          </cell>
        </row>
        <row r="792">
          <cell r="B792">
            <v>87385</v>
          </cell>
        </row>
        <row r="793">
          <cell r="B793">
            <v>87385</v>
          </cell>
        </row>
        <row r="794">
          <cell r="B794">
            <v>87385</v>
          </cell>
        </row>
        <row r="795">
          <cell r="B795">
            <v>87386</v>
          </cell>
        </row>
        <row r="796">
          <cell r="B796">
            <v>87386</v>
          </cell>
        </row>
        <row r="797">
          <cell r="B797">
            <v>87386</v>
          </cell>
        </row>
        <row r="798">
          <cell r="B798">
            <v>87386</v>
          </cell>
        </row>
        <row r="799">
          <cell r="B799">
            <v>87386</v>
          </cell>
        </row>
        <row r="800">
          <cell r="B800">
            <v>87387</v>
          </cell>
        </row>
        <row r="801">
          <cell r="B801">
            <v>87387</v>
          </cell>
        </row>
        <row r="802">
          <cell r="B802">
            <v>87387</v>
          </cell>
        </row>
        <row r="803">
          <cell r="B803">
            <v>87387</v>
          </cell>
        </row>
        <row r="804">
          <cell r="B804">
            <v>87387</v>
          </cell>
        </row>
        <row r="805">
          <cell r="B805">
            <v>87387</v>
          </cell>
        </row>
        <row r="806">
          <cell r="B806">
            <v>87399</v>
          </cell>
        </row>
        <row r="807">
          <cell r="B807">
            <v>87399</v>
          </cell>
        </row>
        <row r="808">
          <cell r="B808">
            <v>87399</v>
          </cell>
        </row>
        <row r="809">
          <cell r="B809">
            <v>88627</v>
          </cell>
        </row>
        <row r="810">
          <cell r="B810">
            <v>88627</v>
          </cell>
        </row>
        <row r="811">
          <cell r="B811">
            <v>88627</v>
          </cell>
        </row>
        <row r="812">
          <cell r="B812">
            <v>88627</v>
          </cell>
        </row>
        <row r="813">
          <cell r="B813">
            <v>88627</v>
          </cell>
        </row>
        <row r="814">
          <cell r="B814">
            <v>100463</v>
          </cell>
        </row>
        <row r="815">
          <cell r="B815">
            <v>100463</v>
          </cell>
        </row>
        <row r="816">
          <cell r="B816">
            <v>100463</v>
          </cell>
        </row>
        <row r="817">
          <cell r="B817">
            <v>100463</v>
          </cell>
        </row>
        <row r="818">
          <cell r="B818">
            <v>100463</v>
          </cell>
        </row>
        <row r="819">
          <cell r="B819">
            <v>100463</v>
          </cell>
        </row>
        <row r="820">
          <cell r="B820">
            <v>100463</v>
          </cell>
        </row>
        <row r="821">
          <cell r="B821">
            <v>88626</v>
          </cell>
        </row>
        <row r="822">
          <cell r="B822">
            <v>88626</v>
          </cell>
        </row>
        <row r="823">
          <cell r="B823">
            <v>88626</v>
          </cell>
        </row>
        <row r="824">
          <cell r="B824">
            <v>88626</v>
          </cell>
        </row>
        <row r="825">
          <cell r="B825">
            <v>88626</v>
          </cell>
        </row>
        <row r="826">
          <cell r="B826">
            <v>88626</v>
          </cell>
        </row>
        <row r="827">
          <cell r="B827">
            <v>88626</v>
          </cell>
        </row>
        <row r="828">
          <cell r="B828">
            <v>100488</v>
          </cell>
        </row>
        <row r="829">
          <cell r="B829">
            <v>100488</v>
          </cell>
        </row>
        <row r="830">
          <cell r="B830">
            <v>100488</v>
          </cell>
        </row>
        <row r="831">
          <cell r="B831">
            <v>100488</v>
          </cell>
        </row>
        <row r="832">
          <cell r="B832">
            <v>100488</v>
          </cell>
        </row>
        <row r="833">
          <cell r="B833">
            <v>100488</v>
          </cell>
        </row>
        <row r="834">
          <cell r="B834">
            <v>100488</v>
          </cell>
        </row>
        <row r="835">
          <cell r="B835">
            <v>100488</v>
          </cell>
        </row>
        <row r="836">
          <cell r="B836">
            <v>100464</v>
          </cell>
        </row>
        <row r="837">
          <cell r="B837">
            <v>100464</v>
          </cell>
        </row>
        <row r="838">
          <cell r="B838">
            <v>100464</v>
          </cell>
        </row>
        <row r="839">
          <cell r="B839">
            <v>100464</v>
          </cell>
        </row>
        <row r="840">
          <cell r="B840">
            <v>100464</v>
          </cell>
        </row>
        <row r="841">
          <cell r="B841">
            <v>100464</v>
          </cell>
        </row>
        <row r="842">
          <cell r="B842">
            <v>100464</v>
          </cell>
        </row>
        <row r="843">
          <cell r="B843">
            <v>100465</v>
          </cell>
        </row>
        <row r="844">
          <cell r="B844">
            <v>100465</v>
          </cell>
        </row>
        <row r="845">
          <cell r="B845">
            <v>100465</v>
          </cell>
        </row>
        <row r="846">
          <cell r="B846">
            <v>100465</v>
          </cell>
        </row>
        <row r="847">
          <cell r="B847">
            <v>100465</v>
          </cell>
        </row>
        <row r="848">
          <cell r="B848">
            <v>100465</v>
          </cell>
        </row>
        <row r="849">
          <cell r="B849">
            <v>100465</v>
          </cell>
        </row>
        <row r="850">
          <cell r="B850">
            <v>100466</v>
          </cell>
        </row>
        <row r="851">
          <cell r="B851">
            <v>100466</v>
          </cell>
        </row>
        <row r="852">
          <cell r="B852">
            <v>100466</v>
          </cell>
        </row>
        <row r="853">
          <cell r="B853">
            <v>100466</v>
          </cell>
        </row>
        <row r="854">
          <cell r="B854">
            <v>100466</v>
          </cell>
        </row>
        <row r="855">
          <cell r="B855">
            <v>100466</v>
          </cell>
        </row>
        <row r="856">
          <cell r="B856">
            <v>100466</v>
          </cell>
        </row>
        <row r="857">
          <cell r="B857">
            <v>100466</v>
          </cell>
        </row>
        <row r="858">
          <cell r="B858">
            <v>87368</v>
          </cell>
        </row>
        <row r="859">
          <cell r="B859">
            <v>87368</v>
          </cell>
        </row>
        <row r="860">
          <cell r="B860">
            <v>87368</v>
          </cell>
        </row>
        <row r="861">
          <cell r="B861">
            <v>87368</v>
          </cell>
        </row>
        <row r="862">
          <cell r="B862">
            <v>87368</v>
          </cell>
        </row>
        <row r="863">
          <cell r="B863">
            <v>100450</v>
          </cell>
        </row>
        <row r="864">
          <cell r="B864">
            <v>100450</v>
          </cell>
        </row>
        <row r="865">
          <cell r="B865">
            <v>100450</v>
          </cell>
        </row>
        <row r="866">
          <cell r="B866">
            <v>100450</v>
          </cell>
        </row>
        <row r="867">
          <cell r="B867">
            <v>100450</v>
          </cell>
        </row>
        <row r="868">
          <cell r="B868">
            <v>100450</v>
          </cell>
        </row>
        <row r="869">
          <cell r="B869">
            <v>100450</v>
          </cell>
        </row>
        <row r="870">
          <cell r="B870">
            <v>87289</v>
          </cell>
        </row>
        <row r="871">
          <cell r="B871">
            <v>87289</v>
          </cell>
        </row>
        <row r="872">
          <cell r="B872">
            <v>87289</v>
          </cell>
        </row>
        <row r="873">
          <cell r="B873">
            <v>87289</v>
          </cell>
        </row>
        <row r="874">
          <cell r="B874">
            <v>87289</v>
          </cell>
        </row>
        <row r="875">
          <cell r="B875">
            <v>87289</v>
          </cell>
        </row>
        <row r="876">
          <cell r="B876">
            <v>87289</v>
          </cell>
        </row>
        <row r="877">
          <cell r="B877">
            <v>87290</v>
          </cell>
        </row>
        <row r="878">
          <cell r="B878">
            <v>87290</v>
          </cell>
        </row>
        <row r="879">
          <cell r="B879">
            <v>87290</v>
          </cell>
        </row>
        <row r="880">
          <cell r="B880">
            <v>87290</v>
          </cell>
        </row>
        <row r="881">
          <cell r="B881">
            <v>87290</v>
          </cell>
        </row>
        <row r="882">
          <cell r="B882">
            <v>87290</v>
          </cell>
        </row>
        <row r="883">
          <cell r="B883">
            <v>87290</v>
          </cell>
        </row>
        <row r="884">
          <cell r="B884">
            <v>87290</v>
          </cell>
        </row>
        <row r="885">
          <cell r="B885">
            <v>87333</v>
          </cell>
        </row>
        <row r="886">
          <cell r="B886">
            <v>87333</v>
          </cell>
        </row>
        <row r="887">
          <cell r="B887">
            <v>87333</v>
          </cell>
        </row>
        <row r="888">
          <cell r="B888">
            <v>87333</v>
          </cell>
        </row>
        <row r="889">
          <cell r="B889">
            <v>87333</v>
          </cell>
        </row>
        <row r="890">
          <cell r="B890">
            <v>87333</v>
          </cell>
        </row>
        <row r="891">
          <cell r="B891">
            <v>87333</v>
          </cell>
        </row>
        <row r="892">
          <cell r="B892">
            <v>87334</v>
          </cell>
        </row>
        <row r="893">
          <cell r="B893">
            <v>87334</v>
          </cell>
        </row>
        <row r="894">
          <cell r="B894">
            <v>87334</v>
          </cell>
        </row>
        <row r="895">
          <cell r="B895">
            <v>87334</v>
          </cell>
        </row>
        <row r="896">
          <cell r="B896">
            <v>87334</v>
          </cell>
        </row>
        <row r="897">
          <cell r="B897">
            <v>87334</v>
          </cell>
        </row>
        <row r="898">
          <cell r="B898">
            <v>87334</v>
          </cell>
        </row>
        <row r="899">
          <cell r="B899">
            <v>87334</v>
          </cell>
        </row>
        <row r="900">
          <cell r="B900">
            <v>105515</v>
          </cell>
        </row>
        <row r="901">
          <cell r="B901">
            <v>105515</v>
          </cell>
        </row>
        <row r="902">
          <cell r="B902">
            <v>105515</v>
          </cell>
        </row>
        <row r="903">
          <cell r="B903">
            <v>105515</v>
          </cell>
        </row>
        <row r="904">
          <cell r="B904">
            <v>105515</v>
          </cell>
        </row>
        <row r="905">
          <cell r="B905">
            <v>105515</v>
          </cell>
        </row>
        <row r="906">
          <cell r="B906">
            <v>105515</v>
          </cell>
        </row>
        <row r="907">
          <cell r="B907">
            <v>87367</v>
          </cell>
        </row>
        <row r="908">
          <cell r="B908">
            <v>87367</v>
          </cell>
        </row>
        <row r="909">
          <cell r="B909">
            <v>87367</v>
          </cell>
        </row>
        <row r="910">
          <cell r="B910">
            <v>87367</v>
          </cell>
        </row>
        <row r="911">
          <cell r="B911">
            <v>87367</v>
          </cell>
        </row>
        <row r="912">
          <cell r="B912">
            <v>100449</v>
          </cell>
        </row>
        <row r="913">
          <cell r="B913">
            <v>100449</v>
          </cell>
        </row>
        <row r="914">
          <cell r="B914">
            <v>100449</v>
          </cell>
        </row>
        <row r="915">
          <cell r="B915">
            <v>100449</v>
          </cell>
        </row>
        <row r="916">
          <cell r="B916">
            <v>100449</v>
          </cell>
        </row>
        <row r="917">
          <cell r="B917">
            <v>100449</v>
          </cell>
        </row>
        <row r="918">
          <cell r="B918">
            <v>100449</v>
          </cell>
        </row>
        <row r="919">
          <cell r="B919">
            <v>87286</v>
          </cell>
        </row>
        <row r="920">
          <cell r="B920">
            <v>87286</v>
          </cell>
        </row>
        <row r="921">
          <cell r="B921">
            <v>87286</v>
          </cell>
        </row>
        <row r="922">
          <cell r="B922">
            <v>87286</v>
          </cell>
        </row>
        <row r="923">
          <cell r="B923">
            <v>87286</v>
          </cell>
        </row>
        <row r="924">
          <cell r="B924">
            <v>87286</v>
          </cell>
        </row>
        <row r="925">
          <cell r="B925">
            <v>87286</v>
          </cell>
        </row>
        <row r="926">
          <cell r="B926">
            <v>87287</v>
          </cell>
        </row>
        <row r="927">
          <cell r="B927">
            <v>87287</v>
          </cell>
        </row>
        <row r="928">
          <cell r="B928">
            <v>87287</v>
          </cell>
        </row>
        <row r="929">
          <cell r="B929">
            <v>87287</v>
          </cell>
        </row>
        <row r="930">
          <cell r="B930">
            <v>87287</v>
          </cell>
        </row>
        <row r="931">
          <cell r="B931">
            <v>87287</v>
          </cell>
        </row>
        <row r="932">
          <cell r="B932">
            <v>87287</v>
          </cell>
        </row>
        <row r="933">
          <cell r="B933">
            <v>87287</v>
          </cell>
        </row>
        <row r="934">
          <cell r="B934">
            <v>87331</v>
          </cell>
        </row>
        <row r="935">
          <cell r="B935">
            <v>87331</v>
          </cell>
        </row>
        <row r="936">
          <cell r="B936">
            <v>87331</v>
          </cell>
        </row>
        <row r="937">
          <cell r="B937">
            <v>87331</v>
          </cell>
        </row>
        <row r="938">
          <cell r="B938">
            <v>87331</v>
          </cell>
        </row>
        <row r="939">
          <cell r="B939">
            <v>87331</v>
          </cell>
        </row>
        <row r="940">
          <cell r="B940">
            <v>87331</v>
          </cell>
        </row>
        <row r="941">
          <cell r="B941">
            <v>87332</v>
          </cell>
        </row>
        <row r="942">
          <cell r="B942">
            <v>87332</v>
          </cell>
        </row>
        <row r="943">
          <cell r="B943">
            <v>87332</v>
          </cell>
        </row>
        <row r="944">
          <cell r="B944">
            <v>87332</v>
          </cell>
        </row>
        <row r="945">
          <cell r="B945">
            <v>87332</v>
          </cell>
        </row>
        <row r="946">
          <cell r="B946">
            <v>87332</v>
          </cell>
        </row>
        <row r="947">
          <cell r="B947">
            <v>87332</v>
          </cell>
        </row>
        <row r="948">
          <cell r="B948">
            <v>87332</v>
          </cell>
        </row>
        <row r="949">
          <cell r="B949">
            <v>87369</v>
          </cell>
        </row>
        <row r="950">
          <cell r="B950">
            <v>87369</v>
          </cell>
        </row>
        <row r="951">
          <cell r="B951">
            <v>87369</v>
          </cell>
        </row>
        <row r="952">
          <cell r="B952">
            <v>87369</v>
          </cell>
        </row>
        <row r="953">
          <cell r="B953">
            <v>87369</v>
          </cell>
        </row>
        <row r="954">
          <cell r="B954">
            <v>100451</v>
          </cell>
        </row>
        <row r="955">
          <cell r="B955">
            <v>100451</v>
          </cell>
        </row>
        <row r="956">
          <cell r="B956">
            <v>100451</v>
          </cell>
        </row>
        <row r="957">
          <cell r="B957">
            <v>100451</v>
          </cell>
        </row>
        <row r="958">
          <cell r="B958">
            <v>100451</v>
          </cell>
        </row>
        <row r="959">
          <cell r="B959">
            <v>100451</v>
          </cell>
        </row>
        <row r="960">
          <cell r="B960">
            <v>100451</v>
          </cell>
        </row>
        <row r="961">
          <cell r="B961">
            <v>87292</v>
          </cell>
        </row>
        <row r="962">
          <cell r="B962">
            <v>87292</v>
          </cell>
        </row>
        <row r="963">
          <cell r="B963">
            <v>87292</v>
          </cell>
        </row>
        <row r="964">
          <cell r="B964">
            <v>87292</v>
          </cell>
        </row>
        <row r="965">
          <cell r="B965">
            <v>87292</v>
          </cell>
        </row>
        <row r="966">
          <cell r="B966">
            <v>87292</v>
          </cell>
        </row>
        <row r="967">
          <cell r="B967">
            <v>87292</v>
          </cell>
        </row>
        <row r="968">
          <cell r="B968">
            <v>87335</v>
          </cell>
        </row>
        <row r="969">
          <cell r="B969">
            <v>87335</v>
          </cell>
        </row>
        <row r="970">
          <cell r="B970">
            <v>87335</v>
          </cell>
        </row>
        <row r="971">
          <cell r="B971">
            <v>87335</v>
          </cell>
        </row>
        <row r="972">
          <cell r="B972">
            <v>87335</v>
          </cell>
        </row>
        <row r="973">
          <cell r="B973">
            <v>87335</v>
          </cell>
        </row>
        <row r="974">
          <cell r="B974">
            <v>87335</v>
          </cell>
        </row>
        <row r="975">
          <cell r="B975">
            <v>87336</v>
          </cell>
        </row>
        <row r="976">
          <cell r="B976">
            <v>87336</v>
          </cell>
        </row>
        <row r="977">
          <cell r="B977">
            <v>87336</v>
          </cell>
        </row>
        <row r="978">
          <cell r="B978">
            <v>87336</v>
          </cell>
        </row>
        <row r="979">
          <cell r="B979">
            <v>87336</v>
          </cell>
        </row>
        <row r="980">
          <cell r="B980">
            <v>87336</v>
          </cell>
        </row>
        <row r="981">
          <cell r="B981">
            <v>87336</v>
          </cell>
        </row>
        <row r="982">
          <cell r="B982">
            <v>87336</v>
          </cell>
        </row>
        <row r="983">
          <cell r="B983">
            <v>87370</v>
          </cell>
        </row>
        <row r="984">
          <cell r="B984">
            <v>87370</v>
          </cell>
        </row>
        <row r="985">
          <cell r="B985">
            <v>87370</v>
          </cell>
        </row>
        <row r="986">
          <cell r="B986">
            <v>87370</v>
          </cell>
        </row>
        <row r="987">
          <cell r="B987">
            <v>87370</v>
          </cell>
        </row>
        <row r="988">
          <cell r="B988">
            <v>100452</v>
          </cell>
        </row>
        <row r="989">
          <cell r="B989">
            <v>100452</v>
          </cell>
        </row>
        <row r="990">
          <cell r="B990">
            <v>100452</v>
          </cell>
        </row>
        <row r="991">
          <cell r="B991">
            <v>100452</v>
          </cell>
        </row>
        <row r="992">
          <cell r="B992">
            <v>100452</v>
          </cell>
        </row>
        <row r="993">
          <cell r="B993">
            <v>100452</v>
          </cell>
        </row>
        <row r="994">
          <cell r="B994">
            <v>100452</v>
          </cell>
        </row>
        <row r="995">
          <cell r="B995">
            <v>88715</v>
          </cell>
        </row>
        <row r="996">
          <cell r="B996">
            <v>88715</v>
          </cell>
        </row>
        <row r="997">
          <cell r="B997">
            <v>88715</v>
          </cell>
        </row>
        <row r="998">
          <cell r="B998">
            <v>88715</v>
          </cell>
        </row>
        <row r="999">
          <cell r="B999">
            <v>88715</v>
          </cell>
        </row>
        <row r="1000">
          <cell r="B1000">
            <v>88715</v>
          </cell>
        </row>
        <row r="1001">
          <cell r="B1001">
            <v>88715</v>
          </cell>
        </row>
        <row r="1002">
          <cell r="B1002">
            <v>87294</v>
          </cell>
        </row>
        <row r="1003">
          <cell r="B1003">
            <v>87294</v>
          </cell>
        </row>
        <row r="1004">
          <cell r="B1004">
            <v>87294</v>
          </cell>
        </row>
        <row r="1005">
          <cell r="B1005">
            <v>87294</v>
          </cell>
        </row>
        <row r="1006">
          <cell r="B1006">
            <v>87294</v>
          </cell>
        </row>
        <row r="1007">
          <cell r="B1007">
            <v>87294</v>
          </cell>
        </row>
        <row r="1008">
          <cell r="B1008">
            <v>87294</v>
          </cell>
        </row>
        <row r="1009">
          <cell r="B1009">
            <v>87294</v>
          </cell>
        </row>
        <row r="1010">
          <cell r="B1010">
            <v>87337</v>
          </cell>
        </row>
        <row r="1011">
          <cell r="B1011">
            <v>87337</v>
          </cell>
        </row>
        <row r="1012">
          <cell r="B1012">
            <v>87337</v>
          </cell>
        </row>
        <row r="1013">
          <cell r="B1013">
            <v>87337</v>
          </cell>
        </row>
        <row r="1014">
          <cell r="B1014">
            <v>87337</v>
          </cell>
        </row>
        <row r="1015">
          <cell r="B1015">
            <v>87337</v>
          </cell>
        </row>
        <row r="1016">
          <cell r="B1016">
            <v>87337</v>
          </cell>
        </row>
        <row r="1017">
          <cell r="B1017">
            <v>100487</v>
          </cell>
        </row>
        <row r="1018">
          <cell r="B1018">
            <v>100487</v>
          </cell>
        </row>
        <row r="1019">
          <cell r="B1019">
            <v>100487</v>
          </cell>
        </row>
        <row r="1020">
          <cell r="B1020">
            <v>100487</v>
          </cell>
        </row>
        <row r="1021">
          <cell r="B1021">
            <v>100487</v>
          </cell>
        </row>
        <row r="1022">
          <cell r="B1022">
            <v>100487</v>
          </cell>
        </row>
        <row r="1023">
          <cell r="B1023">
            <v>100487</v>
          </cell>
        </row>
        <row r="1024">
          <cell r="B1024">
            <v>100487</v>
          </cell>
        </row>
        <row r="1025">
          <cell r="B1025">
            <v>87380</v>
          </cell>
        </row>
        <row r="1026">
          <cell r="B1026">
            <v>87380</v>
          </cell>
        </row>
        <row r="1027">
          <cell r="B1027">
            <v>87380</v>
          </cell>
        </row>
        <row r="1028">
          <cell r="B1028">
            <v>87380</v>
          </cell>
        </row>
        <row r="1029">
          <cell r="B1029">
            <v>87380</v>
          </cell>
        </row>
        <row r="1030">
          <cell r="B1030">
            <v>100461</v>
          </cell>
        </row>
        <row r="1031">
          <cell r="B1031">
            <v>100461</v>
          </cell>
        </row>
        <row r="1032">
          <cell r="B1032">
            <v>100461</v>
          </cell>
        </row>
        <row r="1033">
          <cell r="B1033">
            <v>100461</v>
          </cell>
        </row>
        <row r="1034">
          <cell r="B1034">
            <v>100461</v>
          </cell>
        </row>
        <row r="1035">
          <cell r="B1035">
            <v>100461</v>
          </cell>
        </row>
        <row r="1036">
          <cell r="B1036">
            <v>100461</v>
          </cell>
        </row>
        <row r="1037">
          <cell r="B1037">
            <v>87322</v>
          </cell>
        </row>
        <row r="1038">
          <cell r="B1038">
            <v>87322</v>
          </cell>
        </row>
        <row r="1039">
          <cell r="B1039">
            <v>87322</v>
          </cell>
        </row>
        <row r="1040">
          <cell r="B1040">
            <v>87322</v>
          </cell>
        </row>
        <row r="1041">
          <cell r="B1041">
            <v>87322</v>
          </cell>
        </row>
        <row r="1042">
          <cell r="B1042">
            <v>87322</v>
          </cell>
        </row>
        <row r="1043">
          <cell r="B1043">
            <v>87322</v>
          </cell>
        </row>
        <row r="1044">
          <cell r="B1044">
            <v>87323</v>
          </cell>
        </row>
        <row r="1045">
          <cell r="B1045">
            <v>87323</v>
          </cell>
        </row>
        <row r="1046">
          <cell r="B1046">
            <v>87323</v>
          </cell>
        </row>
        <row r="1047">
          <cell r="B1047">
            <v>87323</v>
          </cell>
        </row>
        <row r="1048">
          <cell r="B1048">
            <v>87323</v>
          </cell>
        </row>
        <row r="1049">
          <cell r="B1049">
            <v>87323</v>
          </cell>
        </row>
        <row r="1050">
          <cell r="B1050">
            <v>87323</v>
          </cell>
        </row>
        <row r="1051">
          <cell r="B1051">
            <v>87323</v>
          </cell>
        </row>
        <row r="1052">
          <cell r="B1052">
            <v>87360</v>
          </cell>
        </row>
        <row r="1053">
          <cell r="B1053">
            <v>87360</v>
          </cell>
        </row>
        <row r="1054">
          <cell r="B1054">
            <v>87360</v>
          </cell>
        </row>
        <row r="1055">
          <cell r="B1055">
            <v>87360</v>
          </cell>
        </row>
        <row r="1056">
          <cell r="B1056">
            <v>87360</v>
          </cell>
        </row>
        <row r="1057">
          <cell r="B1057">
            <v>87360</v>
          </cell>
        </row>
        <row r="1058">
          <cell r="B1058">
            <v>87360</v>
          </cell>
        </row>
        <row r="1059">
          <cell r="B1059">
            <v>87361</v>
          </cell>
        </row>
        <row r="1060">
          <cell r="B1060">
            <v>87361</v>
          </cell>
        </row>
        <row r="1061">
          <cell r="B1061">
            <v>87361</v>
          </cell>
        </row>
        <row r="1062">
          <cell r="B1062">
            <v>87361</v>
          </cell>
        </row>
        <row r="1063">
          <cell r="B1063">
            <v>87361</v>
          </cell>
        </row>
        <row r="1064">
          <cell r="B1064">
            <v>87361</v>
          </cell>
        </row>
        <row r="1065">
          <cell r="B1065">
            <v>87361</v>
          </cell>
        </row>
        <row r="1066">
          <cell r="B1066">
            <v>87362</v>
          </cell>
        </row>
        <row r="1067">
          <cell r="B1067">
            <v>87362</v>
          </cell>
        </row>
        <row r="1068">
          <cell r="B1068">
            <v>87362</v>
          </cell>
        </row>
        <row r="1069">
          <cell r="B1069">
            <v>87362</v>
          </cell>
        </row>
        <row r="1070">
          <cell r="B1070">
            <v>87362</v>
          </cell>
        </row>
        <row r="1071">
          <cell r="B1071">
            <v>87362</v>
          </cell>
        </row>
        <row r="1072">
          <cell r="B1072">
            <v>87362</v>
          </cell>
        </row>
        <row r="1073">
          <cell r="B1073">
            <v>87362</v>
          </cell>
        </row>
        <row r="1074">
          <cell r="B1074">
            <v>87377</v>
          </cell>
        </row>
        <row r="1075">
          <cell r="B1075">
            <v>87377</v>
          </cell>
        </row>
        <row r="1076">
          <cell r="B1076">
            <v>87377</v>
          </cell>
        </row>
        <row r="1077">
          <cell r="B1077">
            <v>87377</v>
          </cell>
        </row>
        <row r="1078">
          <cell r="B1078">
            <v>100458</v>
          </cell>
        </row>
        <row r="1079">
          <cell r="B1079">
            <v>100458</v>
          </cell>
        </row>
        <row r="1080">
          <cell r="B1080">
            <v>100458</v>
          </cell>
        </row>
        <row r="1081">
          <cell r="B1081">
            <v>100458</v>
          </cell>
        </row>
        <row r="1082">
          <cell r="B1082">
            <v>100458</v>
          </cell>
        </row>
        <row r="1083">
          <cell r="B1083">
            <v>100458</v>
          </cell>
        </row>
        <row r="1084">
          <cell r="B1084">
            <v>87313</v>
          </cell>
        </row>
        <row r="1085">
          <cell r="B1085">
            <v>87313</v>
          </cell>
        </row>
        <row r="1086">
          <cell r="B1086">
            <v>87313</v>
          </cell>
        </row>
        <row r="1087">
          <cell r="B1087">
            <v>87313</v>
          </cell>
        </row>
        <row r="1088">
          <cell r="B1088">
            <v>87313</v>
          </cell>
        </row>
        <row r="1089">
          <cell r="B1089">
            <v>87313</v>
          </cell>
        </row>
        <row r="1090">
          <cell r="B1090">
            <v>87314</v>
          </cell>
        </row>
        <row r="1091">
          <cell r="B1091">
            <v>87314</v>
          </cell>
        </row>
        <row r="1092">
          <cell r="B1092">
            <v>87314</v>
          </cell>
        </row>
        <row r="1093">
          <cell r="B1093">
            <v>87314</v>
          </cell>
        </row>
        <row r="1094">
          <cell r="B1094">
            <v>87314</v>
          </cell>
        </row>
        <row r="1095">
          <cell r="B1095">
            <v>87314</v>
          </cell>
        </row>
        <row r="1096">
          <cell r="B1096">
            <v>87314</v>
          </cell>
        </row>
        <row r="1097">
          <cell r="B1097">
            <v>87352</v>
          </cell>
        </row>
        <row r="1098">
          <cell r="B1098">
            <v>87352</v>
          </cell>
        </row>
        <row r="1099">
          <cell r="B1099">
            <v>87352</v>
          </cell>
        </row>
        <row r="1100">
          <cell r="B1100">
            <v>87352</v>
          </cell>
        </row>
        <row r="1101">
          <cell r="B1101">
            <v>87352</v>
          </cell>
        </row>
        <row r="1102">
          <cell r="B1102">
            <v>87352</v>
          </cell>
        </row>
        <row r="1103">
          <cell r="B1103">
            <v>87353</v>
          </cell>
        </row>
        <row r="1104">
          <cell r="B1104">
            <v>87353</v>
          </cell>
        </row>
        <row r="1105">
          <cell r="B1105">
            <v>87353</v>
          </cell>
        </row>
        <row r="1106">
          <cell r="B1106">
            <v>87353</v>
          </cell>
        </row>
        <row r="1107">
          <cell r="B1107">
            <v>87353</v>
          </cell>
        </row>
        <row r="1108">
          <cell r="B1108">
            <v>87353</v>
          </cell>
        </row>
        <row r="1109">
          <cell r="B1109">
            <v>87354</v>
          </cell>
        </row>
        <row r="1110">
          <cell r="B1110">
            <v>87354</v>
          </cell>
        </row>
        <row r="1111">
          <cell r="B1111">
            <v>87354</v>
          </cell>
        </row>
        <row r="1112">
          <cell r="B1112">
            <v>87354</v>
          </cell>
        </row>
        <row r="1113">
          <cell r="B1113">
            <v>87354</v>
          </cell>
        </row>
        <row r="1114">
          <cell r="B1114">
            <v>87354</v>
          </cell>
        </row>
        <row r="1115">
          <cell r="B1115">
            <v>87354</v>
          </cell>
        </row>
        <row r="1116">
          <cell r="B1116">
            <v>100480</v>
          </cell>
        </row>
        <row r="1117">
          <cell r="B1117">
            <v>100480</v>
          </cell>
        </row>
        <row r="1118">
          <cell r="B1118">
            <v>100480</v>
          </cell>
        </row>
        <row r="1119">
          <cell r="B1119">
            <v>100480</v>
          </cell>
        </row>
        <row r="1120">
          <cell r="B1120">
            <v>100480</v>
          </cell>
        </row>
        <row r="1121">
          <cell r="B1121">
            <v>100476</v>
          </cell>
        </row>
        <row r="1122">
          <cell r="B1122">
            <v>100476</v>
          </cell>
        </row>
        <row r="1123">
          <cell r="B1123">
            <v>100476</v>
          </cell>
        </row>
        <row r="1124">
          <cell r="B1124">
            <v>100476</v>
          </cell>
        </row>
        <row r="1125">
          <cell r="B1125">
            <v>100476</v>
          </cell>
        </row>
        <row r="1126">
          <cell r="B1126">
            <v>100476</v>
          </cell>
        </row>
        <row r="1127">
          <cell r="B1127">
            <v>100476</v>
          </cell>
        </row>
        <row r="1128">
          <cell r="B1128">
            <v>100475</v>
          </cell>
        </row>
        <row r="1129">
          <cell r="B1129">
            <v>100475</v>
          </cell>
        </row>
        <row r="1130">
          <cell r="B1130">
            <v>100475</v>
          </cell>
        </row>
        <row r="1131">
          <cell r="B1131">
            <v>100475</v>
          </cell>
        </row>
        <row r="1132">
          <cell r="B1132">
            <v>100475</v>
          </cell>
        </row>
        <row r="1133">
          <cell r="B1133">
            <v>100475</v>
          </cell>
        </row>
        <row r="1134">
          <cell r="B1134">
            <v>100475</v>
          </cell>
        </row>
        <row r="1135">
          <cell r="B1135">
            <v>100491</v>
          </cell>
        </row>
        <row r="1136">
          <cell r="B1136">
            <v>100491</v>
          </cell>
        </row>
        <row r="1137">
          <cell r="B1137">
            <v>100491</v>
          </cell>
        </row>
        <row r="1138">
          <cell r="B1138">
            <v>100491</v>
          </cell>
        </row>
        <row r="1139">
          <cell r="B1139">
            <v>100491</v>
          </cell>
        </row>
        <row r="1140">
          <cell r="B1140">
            <v>100491</v>
          </cell>
        </row>
        <row r="1141">
          <cell r="B1141">
            <v>100491</v>
          </cell>
        </row>
        <row r="1142">
          <cell r="B1142">
            <v>100491</v>
          </cell>
        </row>
        <row r="1143">
          <cell r="B1143">
            <v>100477</v>
          </cell>
        </row>
        <row r="1144">
          <cell r="B1144">
            <v>100477</v>
          </cell>
        </row>
        <row r="1145">
          <cell r="B1145">
            <v>100477</v>
          </cell>
        </row>
        <row r="1146">
          <cell r="B1146">
            <v>100477</v>
          </cell>
        </row>
        <row r="1147">
          <cell r="B1147">
            <v>100477</v>
          </cell>
        </row>
        <row r="1148">
          <cell r="B1148">
            <v>100477</v>
          </cell>
        </row>
        <row r="1149">
          <cell r="B1149">
            <v>100477</v>
          </cell>
        </row>
        <row r="1150">
          <cell r="B1150">
            <v>100478</v>
          </cell>
        </row>
        <row r="1151">
          <cell r="B1151">
            <v>100478</v>
          </cell>
        </row>
        <row r="1152">
          <cell r="B1152">
            <v>100478</v>
          </cell>
        </row>
        <row r="1153">
          <cell r="B1153">
            <v>100478</v>
          </cell>
        </row>
        <row r="1154">
          <cell r="B1154">
            <v>100478</v>
          </cell>
        </row>
        <row r="1155">
          <cell r="B1155">
            <v>100478</v>
          </cell>
        </row>
        <row r="1156">
          <cell r="B1156">
            <v>100478</v>
          </cell>
        </row>
        <row r="1157">
          <cell r="B1157">
            <v>100479</v>
          </cell>
        </row>
        <row r="1158">
          <cell r="B1158">
            <v>100479</v>
          </cell>
        </row>
        <row r="1159">
          <cell r="B1159">
            <v>100479</v>
          </cell>
        </row>
        <row r="1160">
          <cell r="B1160">
            <v>100479</v>
          </cell>
        </row>
        <row r="1161">
          <cell r="B1161">
            <v>100479</v>
          </cell>
        </row>
        <row r="1162">
          <cell r="B1162">
            <v>100479</v>
          </cell>
        </row>
        <row r="1163">
          <cell r="B1163">
            <v>100479</v>
          </cell>
        </row>
        <row r="1164">
          <cell r="B1164">
            <v>100479</v>
          </cell>
        </row>
        <row r="1165">
          <cell r="B1165">
            <v>87372</v>
          </cell>
        </row>
        <row r="1166">
          <cell r="B1166">
            <v>87372</v>
          </cell>
        </row>
        <row r="1167">
          <cell r="B1167">
            <v>87372</v>
          </cell>
        </row>
        <row r="1168">
          <cell r="B1168">
            <v>87372</v>
          </cell>
        </row>
        <row r="1169">
          <cell r="B1169">
            <v>100453</v>
          </cell>
        </row>
        <row r="1170">
          <cell r="B1170">
            <v>100453</v>
          </cell>
        </row>
        <row r="1171">
          <cell r="B1171">
            <v>100453</v>
          </cell>
        </row>
        <row r="1172">
          <cell r="B1172">
            <v>100453</v>
          </cell>
        </row>
        <row r="1173">
          <cell r="B1173">
            <v>100453</v>
          </cell>
        </row>
        <row r="1174">
          <cell r="B1174">
            <v>100453</v>
          </cell>
        </row>
        <row r="1175">
          <cell r="B1175">
            <v>87298</v>
          </cell>
        </row>
        <row r="1176">
          <cell r="B1176">
            <v>87298</v>
          </cell>
        </row>
        <row r="1177">
          <cell r="B1177">
            <v>87298</v>
          </cell>
        </row>
        <row r="1178">
          <cell r="B1178">
            <v>87298</v>
          </cell>
        </row>
        <row r="1179">
          <cell r="B1179">
            <v>87298</v>
          </cell>
        </row>
        <row r="1180">
          <cell r="B1180">
            <v>87298</v>
          </cell>
        </row>
        <row r="1181">
          <cell r="B1181">
            <v>87299</v>
          </cell>
        </row>
        <row r="1182">
          <cell r="B1182">
            <v>87299</v>
          </cell>
        </row>
        <row r="1183">
          <cell r="B1183">
            <v>87299</v>
          </cell>
        </row>
        <row r="1184">
          <cell r="B1184">
            <v>87299</v>
          </cell>
        </row>
        <row r="1185">
          <cell r="B1185">
            <v>87299</v>
          </cell>
        </row>
        <row r="1186">
          <cell r="B1186">
            <v>87299</v>
          </cell>
        </row>
        <row r="1187">
          <cell r="B1187">
            <v>87299</v>
          </cell>
        </row>
        <row r="1188">
          <cell r="B1188">
            <v>87339</v>
          </cell>
        </row>
        <row r="1189">
          <cell r="B1189">
            <v>87339</v>
          </cell>
        </row>
        <row r="1190">
          <cell r="B1190">
            <v>87339</v>
          </cell>
        </row>
        <row r="1191">
          <cell r="B1191">
            <v>87339</v>
          </cell>
        </row>
        <row r="1192">
          <cell r="B1192">
            <v>87339</v>
          </cell>
        </row>
        <row r="1193">
          <cell r="B1193">
            <v>87339</v>
          </cell>
        </row>
        <row r="1194">
          <cell r="B1194">
            <v>87340</v>
          </cell>
        </row>
        <row r="1195">
          <cell r="B1195">
            <v>87340</v>
          </cell>
        </row>
        <row r="1196">
          <cell r="B1196">
            <v>87340</v>
          </cell>
        </row>
        <row r="1197">
          <cell r="B1197">
            <v>87340</v>
          </cell>
        </row>
        <row r="1198">
          <cell r="B1198">
            <v>87340</v>
          </cell>
        </row>
        <row r="1199">
          <cell r="B1199">
            <v>87340</v>
          </cell>
        </row>
        <row r="1200">
          <cell r="B1200">
            <v>87341</v>
          </cell>
        </row>
        <row r="1201">
          <cell r="B1201">
            <v>87341</v>
          </cell>
        </row>
        <row r="1202">
          <cell r="B1202">
            <v>87341</v>
          </cell>
        </row>
        <row r="1203">
          <cell r="B1203">
            <v>87341</v>
          </cell>
        </row>
        <row r="1204">
          <cell r="B1204">
            <v>87341</v>
          </cell>
        </row>
        <row r="1205">
          <cell r="B1205">
            <v>87341</v>
          </cell>
        </row>
        <row r="1206">
          <cell r="B1206">
            <v>87341</v>
          </cell>
        </row>
        <row r="1207">
          <cell r="B1207">
            <v>88629</v>
          </cell>
        </row>
        <row r="1208">
          <cell r="B1208">
            <v>88629</v>
          </cell>
        </row>
        <row r="1209">
          <cell r="B1209">
            <v>88629</v>
          </cell>
        </row>
        <row r="1210">
          <cell r="B1210">
            <v>88629</v>
          </cell>
        </row>
        <row r="1211">
          <cell r="B1211">
            <v>100467</v>
          </cell>
        </row>
        <row r="1212">
          <cell r="B1212">
            <v>100467</v>
          </cell>
        </row>
        <row r="1213">
          <cell r="B1213">
            <v>100467</v>
          </cell>
        </row>
        <row r="1214">
          <cell r="B1214">
            <v>100467</v>
          </cell>
        </row>
        <row r="1215">
          <cell r="B1215">
            <v>100467</v>
          </cell>
        </row>
        <row r="1216">
          <cell r="B1216">
            <v>100467</v>
          </cell>
        </row>
        <row r="1217">
          <cell r="B1217">
            <v>88628</v>
          </cell>
        </row>
        <row r="1218">
          <cell r="B1218">
            <v>88628</v>
          </cell>
        </row>
        <row r="1219">
          <cell r="B1219">
            <v>88628</v>
          </cell>
        </row>
        <row r="1220">
          <cell r="B1220">
            <v>88628</v>
          </cell>
        </row>
        <row r="1221">
          <cell r="B1221">
            <v>88628</v>
          </cell>
        </row>
        <row r="1222">
          <cell r="B1222">
            <v>88628</v>
          </cell>
        </row>
        <row r="1223">
          <cell r="B1223">
            <v>100489</v>
          </cell>
        </row>
        <row r="1224">
          <cell r="B1224">
            <v>100489</v>
          </cell>
        </row>
        <row r="1225">
          <cell r="B1225">
            <v>100489</v>
          </cell>
        </row>
        <row r="1226">
          <cell r="B1226">
            <v>100489</v>
          </cell>
        </row>
        <row r="1227">
          <cell r="B1227">
            <v>100489</v>
          </cell>
        </row>
        <row r="1228">
          <cell r="B1228">
            <v>100489</v>
          </cell>
        </row>
        <row r="1229">
          <cell r="B1229">
            <v>100489</v>
          </cell>
        </row>
        <row r="1230">
          <cell r="B1230">
            <v>100468</v>
          </cell>
        </row>
        <row r="1231">
          <cell r="B1231">
            <v>100468</v>
          </cell>
        </row>
        <row r="1232">
          <cell r="B1232">
            <v>100468</v>
          </cell>
        </row>
        <row r="1233">
          <cell r="B1233">
            <v>100468</v>
          </cell>
        </row>
        <row r="1234">
          <cell r="B1234">
            <v>100468</v>
          </cell>
        </row>
        <row r="1235">
          <cell r="B1235">
            <v>100468</v>
          </cell>
        </row>
        <row r="1236">
          <cell r="B1236">
            <v>100469</v>
          </cell>
        </row>
        <row r="1237">
          <cell r="B1237">
            <v>100469</v>
          </cell>
        </row>
        <row r="1238">
          <cell r="B1238">
            <v>100469</v>
          </cell>
        </row>
        <row r="1239">
          <cell r="B1239">
            <v>100469</v>
          </cell>
        </row>
        <row r="1240">
          <cell r="B1240">
            <v>100469</v>
          </cell>
        </row>
        <row r="1241">
          <cell r="B1241">
            <v>100469</v>
          </cell>
        </row>
        <row r="1242">
          <cell r="B1242">
            <v>100470</v>
          </cell>
        </row>
        <row r="1243">
          <cell r="B1243">
            <v>100470</v>
          </cell>
        </row>
        <row r="1244">
          <cell r="B1244">
            <v>100470</v>
          </cell>
        </row>
        <row r="1245">
          <cell r="B1245">
            <v>100470</v>
          </cell>
        </row>
        <row r="1246">
          <cell r="B1246">
            <v>100470</v>
          </cell>
        </row>
        <row r="1247">
          <cell r="B1247">
            <v>100470</v>
          </cell>
        </row>
        <row r="1248">
          <cell r="B1248">
            <v>87371</v>
          </cell>
        </row>
        <row r="1249">
          <cell r="B1249">
            <v>87371</v>
          </cell>
        </row>
        <row r="1250">
          <cell r="B1250">
            <v>87371</v>
          </cell>
        </row>
        <row r="1251">
          <cell r="B1251">
            <v>87371</v>
          </cell>
        </row>
        <row r="1252">
          <cell r="B1252">
            <v>87371</v>
          </cell>
        </row>
        <row r="1253">
          <cell r="B1253">
            <v>87295</v>
          </cell>
        </row>
        <row r="1254">
          <cell r="B1254">
            <v>87295</v>
          </cell>
        </row>
        <row r="1255">
          <cell r="B1255">
            <v>87295</v>
          </cell>
        </row>
        <row r="1256">
          <cell r="B1256">
            <v>87295</v>
          </cell>
        </row>
        <row r="1257">
          <cell r="B1257">
            <v>87295</v>
          </cell>
        </row>
        <row r="1258">
          <cell r="B1258">
            <v>87295</v>
          </cell>
        </row>
        <row r="1259">
          <cell r="B1259">
            <v>87295</v>
          </cell>
        </row>
        <row r="1260">
          <cell r="B1260">
            <v>87296</v>
          </cell>
        </row>
        <row r="1261">
          <cell r="B1261">
            <v>87296</v>
          </cell>
        </row>
        <row r="1262">
          <cell r="B1262">
            <v>87296</v>
          </cell>
        </row>
        <row r="1263">
          <cell r="B1263">
            <v>87296</v>
          </cell>
        </row>
        <row r="1264">
          <cell r="B1264">
            <v>87296</v>
          </cell>
        </row>
        <row r="1265">
          <cell r="B1265">
            <v>87296</v>
          </cell>
        </row>
        <row r="1266">
          <cell r="B1266">
            <v>87296</v>
          </cell>
        </row>
        <row r="1267">
          <cell r="B1267">
            <v>87296</v>
          </cell>
        </row>
        <row r="1268">
          <cell r="B1268">
            <v>87338</v>
          </cell>
        </row>
        <row r="1269">
          <cell r="B1269">
            <v>87338</v>
          </cell>
        </row>
        <row r="1270">
          <cell r="B1270">
            <v>87338</v>
          </cell>
        </row>
        <row r="1271">
          <cell r="B1271">
            <v>87338</v>
          </cell>
        </row>
        <row r="1272">
          <cell r="B1272">
            <v>87338</v>
          </cell>
        </row>
        <row r="1273">
          <cell r="B1273">
            <v>87338</v>
          </cell>
        </row>
        <row r="1274">
          <cell r="B1274">
            <v>87338</v>
          </cell>
        </row>
        <row r="1275">
          <cell r="B1275">
            <v>87338</v>
          </cell>
        </row>
        <row r="1276">
          <cell r="B1276">
            <v>88630</v>
          </cell>
        </row>
        <row r="1277">
          <cell r="B1277">
            <v>88630</v>
          </cell>
        </row>
        <row r="1278">
          <cell r="B1278">
            <v>88630</v>
          </cell>
        </row>
        <row r="1279">
          <cell r="B1279">
            <v>88630</v>
          </cell>
        </row>
        <row r="1280">
          <cell r="B1280">
            <v>88630</v>
          </cell>
        </row>
        <row r="1281">
          <cell r="B1281">
            <v>88630</v>
          </cell>
        </row>
        <row r="1282">
          <cell r="B1282">
            <v>87381</v>
          </cell>
        </row>
        <row r="1283">
          <cell r="B1283">
            <v>87381</v>
          </cell>
        </row>
        <row r="1284">
          <cell r="B1284">
            <v>87381</v>
          </cell>
        </row>
        <row r="1285">
          <cell r="B1285">
            <v>87381</v>
          </cell>
        </row>
        <row r="1286">
          <cell r="B1286">
            <v>87381</v>
          </cell>
        </row>
        <row r="1287">
          <cell r="B1287">
            <v>100462</v>
          </cell>
        </row>
        <row r="1288">
          <cell r="B1288">
            <v>100462</v>
          </cell>
        </row>
        <row r="1289">
          <cell r="B1289">
            <v>100462</v>
          </cell>
        </row>
        <row r="1290">
          <cell r="B1290">
            <v>100462</v>
          </cell>
        </row>
        <row r="1291">
          <cell r="B1291">
            <v>100462</v>
          </cell>
        </row>
        <row r="1292">
          <cell r="B1292">
            <v>100462</v>
          </cell>
        </row>
        <row r="1293">
          <cell r="B1293">
            <v>100462</v>
          </cell>
        </row>
        <row r="1294">
          <cell r="B1294">
            <v>87325</v>
          </cell>
        </row>
        <row r="1295">
          <cell r="B1295">
            <v>87325</v>
          </cell>
        </row>
        <row r="1296">
          <cell r="B1296">
            <v>87325</v>
          </cell>
        </row>
        <row r="1297">
          <cell r="B1297">
            <v>87325</v>
          </cell>
        </row>
        <row r="1298">
          <cell r="B1298">
            <v>87325</v>
          </cell>
        </row>
        <row r="1299">
          <cell r="B1299">
            <v>87325</v>
          </cell>
        </row>
        <row r="1300">
          <cell r="B1300">
            <v>87325</v>
          </cell>
        </row>
        <row r="1301">
          <cell r="B1301">
            <v>87326</v>
          </cell>
        </row>
        <row r="1302">
          <cell r="B1302">
            <v>87326</v>
          </cell>
        </row>
        <row r="1303">
          <cell r="B1303">
            <v>87326</v>
          </cell>
        </row>
        <row r="1304">
          <cell r="B1304">
            <v>87326</v>
          </cell>
        </row>
        <row r="1305">
          <cell r="B1305">
            <v>87326</v>
          </cell>
        </row>
        <row r="1306">
          <cell r="B1306">
            <v>87326</v>
          </cell>
        </row>
        <row r="1307">
          <cell r="B1307">
            <v>87326</v>
          </cell>
        </row>
        <row r="1308">
          <cell r="B1308">
            <v>87326</v>
          </cell>
        </row>
        <row r="1309">
          <cell r="B1309">
            <v>87363</v>
          </cell>
        </row>
        <row r="1310">
          <cell r="B1310">
            <v>87363</v>
          </cell>
        </row>
        <row r="1311">
          <cell r="B1311">
            <v>87363</v>
          </cell>
        </row>
        <row r="1312">
          <cell r="B1312">
            <v>87363</v>
          </cell>
        </row>
        <row r="1313">
          <cell r="B1313">
            <v>87363</v>
          </cell>
        </row>
        <row r="1314">
          <cell r="B1314">
            <v>87363</v>
          </cell>
        </row>
        <row r="1315">
          <cell r="B1315">
            <v>87363</v>
          </cell>
        </row>
        <row r="1316">
          <cell r="B1316">
            <v>87364</v>
          </cell>
        </row>
        <row r="1317">
          <cell r="B1317">
            <v>87364</v>
          </cell>
        </row>
        <row r="1318">
          <cell r="B1318">
            <v>87364</v>
          </cell>
        </row>
        <row r="1319">
          <cell r="B1319">
            <v>87364</v>
          </cell>
        </row>
        <row r="1320">
          <cell r="B1320">
            <v>87364</v>
          </cell>
        </row>
        <row r="1321">
          <cell r="B1321">
            <v>87364</v>
          </cell>
        </row>
        <row r="1322">
          <cell r="B1322">
            <v>87364</v>
          </cell>
        </row>
        <row r="1323">
          <cell r="B1323">
            <v>87364</v>
          </cell>
        </row>
        <row r="1324">
          <cell r="B1324">
            <v>87378</v>
          </cell>
        </row>
        <row r="1325">
          <cell r="B1325">
            <v>87378</v>
          </cell>
        </row>
        <row r="1326">
          <cell r="B1326">
            <v>87378</v>
          </cell>
        </row>
        <row r="1327">
          <cell r="B1327">
            <v>87378</v>
          </cell>
        </row>
        <row r="1328">
          <cell r="B1328">
            <v>100459</v>
          </cell>
        </row>
        <row r="1329">
          <cell r="B1329">
            <v>100459</v>
          </cell>
        </row>
        <row r="1330">
          <cell r="B1330">
            <v>100459</v>
          </cell>
        </row>
        <row r="1331">
          <cell r="B1331">
            <v>100459</v>
          </cell>
        </row>
        <row r="1332">
          <cell r="B1332">
            <v>100459</v>
          </cell>
        </row>
        <row r="1333">
          <cell r="B1333">
            <v>100459</v>
          </cell>
        </row>
        <row r="1334">
          <cell r="B1334">
            <v>87316</v>
          </cell>
        </row>
        <row r="1335">
          <cell r="B1335">
            <v>87316</v>
          </cell>
        </row>
        <row r="1336">
          <cell r="B1336">
            <v>87316</v>
          </cell>
        </row>
        <row r="1337">
          <cell r="B1337">
            <v>87316</v>
          </cell>
        </row>
        <row r="1338">
          <cell r="B1338">
            <v>87316</v>
          </cell>
        </row>
        <row r="1339">
          <cell r="B1339">
            <v>87316</v>
          </cell>
        </row>
        <row r="1340">
          <cell r="B1340">
            <v>87317</v>
          </cell>
        </row>
        <row r="1341">
          <cell r="B1341">
            <v>87317</v>
          </cell>
        </row>
        <row r="1342">
          <cell r="B1342">
            <v>87317</v>
          </cell>
        </row>
        <row r="1343">
          <cell r="B1343">
            <v>87317</v>
          </cell>
        </row>
        <row r="1344">
          <cell r="B1344">
            <v>87317</v>
          </cell>
        </row>
        <row r="1345">
          <cell r="B1345">
            <v>87317</v>
          </cell>
        </row>
        <row r="1346">
          <cell r="B1346">
            <v>87317</v>
          </cell>
        </row>
        <row r="1347">
          <cell r="B1347">
            <v>87355</v>
          </cell>
        </row>
        <row r="1348">
          <cell r="B1348">
            <v>87355</v>
          </cell>
        </row>
        <row r="1349">
          <cell r="B1349">
            <v>87355</v>
          </cell>
        </row>
        <row r="1350">
          <cell r="B1350">
            <v>87355</v>
          </cell>
        </row>
        <row r="1351">
          <cell r="B1351">
            <v>87355</v>
          </cell>
        </row>
        <row r="1352">
          <cell r="B1352">
            <v>87355</v>
          </cell>
        </row>
        <row r="1353">
          <cell r="B1353">
            <v>87356</v>
          </cell>
        </row>
        <row r="1354">
          <cell r="B1354">
            <v>87356</v>
          </cell>
        </row>
        <row r="1355">
          <cell r="B1355">
            <v>87356</v>
          </cell>
        </row>
        <row r="1356">
          <cell r="B1356">
            <v>87356</v>
          </cell>
        </row>
        <row r="1357">
          <cell r="B1357">
            <v>87356</v>
          </cell>
        </row>
        <row r="1358">
          <cell r="B1358">
            <v>87356</v>
          </cell>
        </row>
        <row r="1359">
          <cell r="B1359">
            <v>87357</v>
          </cell>
        </row>
        <row r="1360">
          <cell r="B1360">
            <v>87357</v>
          </cell>
        </row>
        <row r="1361">
          <cell r="B1361">
            <v>87357</v>
          </cell>
        </row>
        <row r="1362">
          <cell r="B1362">
            <v>87357</v>
          </cell>
        </row>
        <row r="1363">
          <cell r="B1363">
            <v>87357</v>
          </cell>
        </row>
        <row r="1364">
          <cell r="B1364">
            <v>87357</v>
          </cell>
        </row>
        <row r="1365">
          <cell r="B1365">
            <v>87357</v>
          </cell>
        </row>
        <row r="1366">
          <cell r="B1366">
            <v>100486</v>
          </cell>
        </row>
        <row r="1367">
          <cell r="B1367">
            <v>100486</v>
          </cell>
        </row>
        <row r="1368">
          <cell r="B1368">
            <v>100486</v>
          </cell>
        </row>
        <row r="1369">
          <cell r="B1369">
            <v>100486</v>
          </cell>
        </row>
        <row r="1370">
          <cell r="B1370">
            <v>100486</v>
          </cell>
        </row>
        <row r="1371">
          <cell r="B1371">
            <v>100482</v>
          </cell>
        </row>
        <row r="1372">
          <cell r="B1372">
            <v>100482</v>
          </cell>
        </row>
        <row r="1373">
          <cell r="B1373">
            <v>100482</v>
          </cell>
        </row>
        <row r="1374">
          <cell r="B1374">
            <v>100482</v>
          </cell>
        </row>
        <row r="1375">
          <cell r="B1375">
            <v>100482</v>
          </cell>
        </row>
        <row r="1376">
          <cell r="B1376">
            <v>100482</v>
          </cell>
        </row>
        <row r="1377">
          <cell r="B1377">
            <v>100482</v>
          </cell>
        </row>
        <row r="1378">
          <cell r="B1378">
            <v>100481</v>
          </cell>
        </row>
        <row r="1379">
          <cell r="B1379">
            <v>100481</v>
          </cell>
        </row>
        <row r="1380">
          <cell r="B1380">
            <v>100481</v>
          </cell>
        </row>
        <row r="1381">
          <cell r="B1381">
            <v>100481</v>
          </cell>
        </row>
        <row r="1382">
          <cell r="B1382">
            <v>100481</v>
          </cell>
        </row>
        <row r="1383">
          <cell r="B1383">
            <v>100481</v>
          </cell>
        </row>
        <row r="1384">
          <cell r="B1384">
            <v>100481</v>
          </cell>
        </row>
        <row r="1385">
          <cell r="B1385">
            <v>100492</v>
          </cell>
        </row>
        <row r="1386">
          <cell r="B1386">
            <v>100492</v>
          </cell>
        </row>
        <row r="1387">
          <cell r="B1387">
            <v>100492</v>
          </cell>
        </row>
        <row r="1388">
          <cell r="B1388">
            <v>100492</v>
          </cell>
        </row>
        <row r="1389">
          <cell r="B1389">
            <v>100492</v>
          </cell>
        </row>
        <row r="1390">
          <cell r="B1390">
            <v>100492</v>
          </cell>
        </row>
        <row r="1391">
          <cell r="B1391">
            <v>100492</v>
          </cell>
        </row>
        <row r="1392">
          <cell r="B1392">
            <v>100492</v>
          </cell>
        </row>
        <row r="1393">
          <cell r="B1393">
            <v>100483</v>
          </cell>
        </row>
        <row r="1394">
          <cell r="B1394">
            <v>100483</v>
          </cell>
        </row>
        <row r="1395">
          <cell r="B1395">
            <v>100483</v>
          </cell>
        </row>
        <row r="1396">
          <cell r="B1396">
            <v>100483</v>
          </cell>
        </row>
        <row r="1397">
          <cell r="B1397">
            <v>100483</v>
          </cell>
        </row>
        <row r="1398">
          <cell r="B1398">
            <v>100483</v>
          </cell>
        </row>
        <row r="1399">
          <cell r="B1399">
            <v>100483</v>
          </cell>
        </row>
        <row r="1400">
          <cell r="B1400">
            <v>100484</v>
          </cell>
        </row>
        <row r="1401">
          <cell r="B1401">
            <v>100484</v>
          </cell>
        </row>
        <row r="1402">
          <cell r="B1402">
            <v>100484</v>
          </cell>
        </row>
        <row r="1403">
          <cell r="B1403">
            <v>100484</v>
          </cell>
        </row>
        <row r="1404">
          <cell r="B1404">
            <v>100484</v>
          </cell>
        </row>
        <row r="1405">
          <cell r="B1405">
            <v>100484</v>
          </cell>
        </row>
        <row r="1406">
          <cell r="B1406">
            <v>100484</v>
          </cell>
        </row>
        <row r="1407">
          <cell r="B1407">
            <v>100485</v>
          </cell>
        </row>
        <row r="1408">
          <cell r="B1408">
            <v>100485</v>
          </cell>
        </row>
        <row r="1409">
          <cell r="B1409">
            <v>100485</v>
          </cell>
        </row>
        <row r="1410">
          <cell r="B1410">
            <v>100485</v>
          </cell>
        </row>
        <row r="1411">
          <cell r="B1411">
            <v>100485</v>
          </cell>
        </row>
        <row r="1412">
          <cell r="B1412">
            <v>100485</v>
          </cell>
        </row>
        <row r="1413">
          <cell r="B1413">
            <v>100485</v>
          </cell>
        </row>
        <row r="1414">
          <cell r="B1414">
            <v>100485</v>
          </cell>
        </row>
        <row r="1415">
          <cell r="B1415">
            <v>87373</v>
          </cell>
        </row>
        <row r="1416">
          <cell r="B1416">
            <v>87373</v>
          </cell>
        </row>
        <row r="1417">
          <cell r="B1417">
            <v>87373</v>
          </cell>
        </row>
        <row r="1418">
          <cell r="B1418">
            <v>87373</v>
          </cell>
        </row>
        <row r="1419">
          <cell r="B1419">
            <v>100454</v>
          </cell>
        </row>
        <row r="1420">
          <cell r="B1420">
            <v>100454</v>
          </cell>
        </row>
        <row r="1421">
          <cell r="B1421">
            <v>100454</v>
          </cell>
        </row>
        <row r="1422">
          <cell r="B1422">
            <v>100454</v>
          </cell>
        </row>
        <row r="1423">
          <cell r="B1423">
            <v>100454</v>
          </cell>
        </row>
        <row r="1424">
          <cell r="B1424">
            <v>100454</v>
          </cell>
        </row>
        <row r="1425">
          <cell r="B1425">
            <v>87301</v>
          </cell>
        </row>
        <row r="1426">
          <cell r="B1426">
            <v>87301</v>
          </cell>
        </row>
        <row r="1427">
          <cell r="B1427">
            <v>87301</v>
          </cell>
        </row>
        <row r="1428">
          <cell r="B1428">
            <v>87301</v>
          </cell>
        </row>
        <row r="1429">
          <cell r="B1429">
            <v>87301</v>
          </cell>
        </row>
        <row r="1430">
          <cell r="B1430">
            <v>87301</v>
          </cell>
        </row>
        <row r="1431">
          <cell r="B1431">
            <v>87302</v>
          </cell>
        </row>
        <row r="1432">
          <cell r="B1432">
            <v>87302</v>
          </cell>
        </row>
        <row r="1433">
          <cell r="B1433">
            <v>87302</v>
          </cell>
        </row>
        <row r="1434">
          <cell r="B1434">
            <v>87302</v>
          </cell>
        </row>
        <row r="1435">
          <cell r="B1435">
            <v>87302</v>
          </cell>
        </row>
        <row r="1436">
          <cell r="B1436">
            <v>87302</v>
          </cell>
        </row>
        <row r="1437">
          <cell r="B1437">
            <v>87302</v>
          </cell>
        </row>
        <row r="1438">
          <cell r="B1438">
            <v>87342</v>
          </cell>
        </row>
        <row r="1439">
          <cell r="B1439">
            <v>87342</v>
          </cell>
        </row>
        <row r="1440">
          <cell r="B1440">
            <v>87342</v>
          </cell>
        </row>
        <row r="1441">
          <cell r="B1441">
            <v>87342</v>
          </cell>
        </row>
        <row r="1442">
          <cell r="B1442">
            <v>87342</v>
          </cell>
        </row>
        <row r="1443">
          <cell r="B1443">
            <v>87342</v>
          </cell>
        </row>
        <row r="1444">
          <cell r="B1444">
            <v>87343</v>
          </cell>
        </row>
        <row r="1445">
          <cell r="B1445">
            <v>87343</v>
          </cell>
        </row>
        <row r="1446">
          <cell r="B1446">
            <v>87343</v>
          </cell>
        </row>
        <row r="1447">
          <cell r="B1447">
            <v>87343</v>
          </cell>
        </row>
        <row r="1448">
          <cell r="B1448">
            <v>87343</v>
          </cell>
        </row>
        <row r="1449">
          <cell r="B1449">
            <v>87343</v>
          </cell>
        </row>
        <row r="1450">
          <cell r="B1450">
            <v>87344</v>
          </cell>
        </row>
        <row r="1451">
          <cell r="B1451">
            <v>87344</v>
          </cell>
        </row>
        <row r="1452">
          <cell r="B1452">
            <v>87344</v>
          </cell>
        </row>
        <row r="1453">
          <cell r="B1453">
            <v>87344</v>
          </cell>
        </row>
        <row r="1454">
          <cell r="B1454">
            <v>87344</v>
          </cell>
        </row>
        <row r="1455">
          <cell r="B1455">
            <v>87344</v>
          </cell>
        </row>
        <row r="1456">
          <cell r="B1456">
            <v>87344</v>
          </cell>
        </row>
        <row r="1457">
          <cell r="B1457">
            <v>88631</v>
          </cell>
        </row>
        <row r="1458">
          <cell r="B1458">
            <v>88631</v>
          </cell>
        </row>
        <row r="1459">
          <cell r="B1459">
            <v>88631</v>
          </cell>
        </row>
        <row r="1460">
          <cell r="B1460">
            <v>88631</v>
          </cell>
        </row>
        <row r="1461">
          <cell r="B1461">
            <v>100471</v>
          </cell>
        </row>
        <row r="1462">
          <cell r="B1462">
            <v>100471</v>
          </cell>
        </row>
        <row r="1463">
          <cell r="B1463">
            <v>100471</v>
          </cell>
        </row>
        <row r="1464">
          <cell r="B1464">
            <v>100471</v>
          </cell>
        </row>
        <row r="1465">
          <cell r="B1465">
            <v>100471</v>
          </cell>
        </row>
        <row r="1466">
          <cell r="B1466">
            <v>100471</v>
          </cell>
        </row>
        <row r="1467">
          <cell r="B1467">
            <v>100490</v>
          </cell>
        </row>
        <row r="1468">
          <cell r="B1468">
            <v>100490</v>
          </cell>
        </row>
        <row r="1469">
          <cell r="B1469">
            <v>100490</v>
          </cell>
        </row>
        <row r="1470">
          <cell r="B1470">
            <v>100490</v>
          </cell>
        </row>
        <row r="1471">
          <cell r="B1471">
            <v>100490</v>
          </cell>
        </row>
        <row r="1472">
          <cell r="B1472">
            <v>100490</v>
          </cell>
        </row>
        <row r="1473">
          <cell r="B1473">
            <v>100490</v>
          </cell>
        </row>
        <row r="1474">
          <cell r="B1474">
            <v>100472</v>
          </cell>
        </row>
        <row r="1475">
          <cell r="B1475">
            <v>100472</v>
          </cell>
        </row>
        <row r="1476">
          <cell r="B1476">
            <v>100472</v>
          </cell>
        </row>
        <row r="1477">
          <cell r="B1477">
            <v>100472</v>
          </cell>
        </row>
        <row r="1478">
          <cell r="B1478">
            <v>100472</v>
          </cell>
        </row>
        <row r="1479">
          <cell r="B1479">
            <v>100472</v>
          </cell>
        </row>
        <row r="1480">
          <cell r="B1480">
            <v>100473</v>
          </cell>
        </row>
        <row r="1481">
          <cell r="B1481">
            <v>100473</v>
          </cell>
        </row>
        <row r="1482">
          <cell r="B1482">
            <v>100473</v>
          </cell>
        </row>
        <row r="1483">
          <cell r="B1483">
            <v>100473</v>
          </cell>
        </row>
        <row r="1484">
          <cell r="B1484">
            <v>100473</v>
          </cell>
        </row>
        <row r="1485">
          <cell r="B1485">
            <v>100473</v>
          </cell>
        </row>
        <row r="1486">
          <cell r="B1486">
            <v>100474</v>
          </cell>
        </row>
        <row r="1487">
          <cell r="B1487">
            <v>100474</v>
          </cell>
        </row>
        <row r="1488">
          <cell r="B1488">
            <v>100474</v>
          </cell>
        </row>
        <row r="1489">
          <cell r="B1489">
            <v>100474</v>
          </cell>
        </row>
        <row r="1490">
          <cell r="B1490">
            <v>100474</v>
          </cell>
        </row>
        <row r="1491">
          <cell r="B1491">
            <v>100474</v>
          </cell>
        </row>
        <row r="1492">
          <cell r="B1492">
            <v>100474</v>
          </cell>
        </row>
        <row r="1493">
          <cell r="B1493">
            <v>87379</v>
          </cell>
        </row>
        <row r="1494">
          <cell r="B1494">
            <v>87379</v>
          </cell>
        </row>
        <row r="1495">
          <cell r="B1495">
            <v>87379</v>
          </cell>
        </row>
        <row r="1496">
          <cell r="B1496">
            <v>87379</v>
          </cell>
        </row>
        <row r="1497">
          <cell r="B1497">
            <v>87379</v>
          </cell>
        </row>
        <row r="1498">
          <cell r="B1498">
            <v>100460</v>
          </cell>
        </row>
        <row r="1499">
          <cell r="B1499">
            <v>100460</v>
          </cell>
        </row>
        <row r="1500">
          <cell r="B1500">
            <v>100460</v>
          </cell>
        </row>
        <row r="1501">
          <cell r="B1501">
            <v>100460</v>
          </cell>
        </row>
        <row r="1502">
          <cell r="B1502">
            <v>100460</v>
          </cell>
        </row>
        <row r="1503">
          <cell r="B1503">
            <v>100460</v>
          </cell>
        </row>
        <row r="1504">
          <cell r="B1504">
            <v>100460</v>
          </cell>
        </row>
        <row r="1505">
          <cell r="B1505">
            <v>87319</v>
          </cell>
        </row>
        <row r="1506">
          <cell r="B1506">
            <v>87319</v>
          </cell>
        </row>
        <row r="1507">
          <cell r="B1507">
            <v>87319</v>
          </cell>
        </row>
        <row r="1508">
          <cell r="B1508">
            <v>87319</v>
          </cell>
        </row>
        <row r="1509">
          <cell r="B1509">
            <v>87319</v>
          </cell>
        </row>
        <row r="1510">
          <cell r="B1510">
            <v>87319</v>
          </cell>
        </row>
        <row r="1511">
          <cell r="B1511">
            <v>87319</v>
          </cell>
        </row>
        <row r="1512">
          <cell r="B1512">
            <v>87320</v>
          </cell>
        </row>
        <row r="1513">
          <cell r="B1513">
            <v>87320</v>
          </cell>
        </row>
        <row r="1514">
          <cell r="B1514">
            <v>87320</v>
          </cell>
        </row>
        <row r="1515">
          <cell r="B1515">
            <v>87320</v>
          </cell>
        </row>
        <row r="1516">
          <cell r="B1516">
            <v>87320</v>
          </cell>
        </row>
        <row r="1517">
          <cell r="B1517">
            <v>87320</v>
          </cell>
        </row>
        <row r="1518">
          <cell r="B1518">
            <v>87320</v>
          </cell>
        </row>
        <row r="1519">
          <cell r="B1519">
            <v>87320</v>
          </cell>
        </row>
        <row r="1520">
          <cell r="B1520">
            <v>87358</v>
          </cell>
        </row>
        <row r="1521">
          <cell r="B1521">
            <v>87358</v>
          </cell>
        </row>
        <row r="1522">
          <cell r="B1522">
            <v>87358</v>
          </cell>
        </row>
        <row r="1523">
          <cell r="B1523">
            <v>87358</v>
          </cell>
        </row>
        <row r="1524">
          <cell r="B1524">
            <v>87358</v>
          </cell>
        </row>
        <row r="1525">
          <cell r="B1525">
            <v>87358</v>
          </cell>
        </row>
        <row r="1526">
          <cell r="B1526">
            <v>87358</v>
          </cell>
        </row>
        <row r="1527">
          <cell r="B1527">
            <v>87359</v>
          </cell>
        </row>
        <row r="1528">
          <cell r="B1528">
            <v>87359</v>
          </cell>
        </row>
        <row r="1529">
          <cell r="B1529">
            <v>87359</v>
          </cell>
        </row>
        <row r="1530">
          <cell r="B1530">
            <v>87359</v>
          </cell>
        </row>
        <row r="1531">
          <cell r="B1531">
            <v>87359</v>
          </cell>
        </row>
        <row r="1532">
          <cell r="B1532">
            <v>87359</v>
          </cell>
        </row>
        <row r="1533">
          <cell r="B1533">
            <v>87359</v>
          </cell>
        </row>
        <row r="1534">
          <cell r="B1534">
            <v>87359</v>
          </cell>
        </row>
        <row r="1535">
          <cell r="B1535">
            <v>87376</v>
          </cell>
        </row>
        <row r="1536">
          <cell r="B1536">
            <v>87376</v>
          </cell>
        </row>
        <row r="1537">
          <cell r="B1537">
            <v>87376</v>
          </cell>
        </row>
        <row r="1538">
          <cell r="B1538">
            <v>87376</v>
          </cell>
        </row>
        <row r="1539">
          <cell r="B1539">
            <v>100457</v>
          </cell>
        </row>
        <row r="1540">
          <cell r="B1540">
            <v>100457</v>
          </cell>
        </row>
        <row r="1541">
          <cell r="B1541">
            <v>100457</v>
          </cell>
        </row>
        <row r="1542">
          <cell r="B1542">
            <v>100457</v>
          </cell>
        </row>
        <row r="1543">
          <cell r="B1543">
            <v>100457</v>
          </cell>
        </row>
        <row r="1544">
          <cell r="B1544">
            <v>100457</v>
          </cell>
        </row>
        <row r="1545">
          <cell r="B1545">
            <v>87310</v>
          </cell>
        </row>
        <row r="1546">
          <cell r="B1546">
            <v>87310</v>
          </cell>
        </row>
        <row r="1547">
          <cell r="B1547">
            <v>87310</v>
          </cell>
        </row>
        <row r="1548">
          <cell r="B1548">
            <v>87310</v>
          </cell>
        </row>
        <row r="1549">
          <cell r="B1549">
            <v>87310</v>
          </cell>
        </row>
        <row r="1550">
          <cell r="B1550">
            <v>87310</v>
          </cell>
        </row>
        <row r="1551">
          <cell r="B1551">
            <v>87311</v>
          </cell>
        </row>
        <row r="1552">
          <cell r="B1552">
            <v>87311</v>
          </cell>
        </row>
        <row r="1553">
          <cell r="B1553">
            <v>87311</v>
          </cell>
        </row>
        <row r="1554">
          <cell r="B1554">
            <v>87311</v>
          </cell>
        </row>
        <row r="1555">
          <cell r="B1555">
            <v>87311</v>
          </cell>
        </row>
        <row r="1556">
          <cell r="B1556">
            <v>87311</v>
          </cell>
        </row>
        <row r="1557">
          <cell r="B1557">
            <v>87311</v>
          </cell>
        </row>
        <row r="1558">
          <cell r="B1558">
            <v>87350</v>
          </cell>
        </row>
        <row r="1559">
          <cell r="B1559">
            <v>87350</v>
          </cell>
        </row>
        <row r="1560">
          <cell r="B1560">
            <v>87350</v>
          </cell>
        </row>
        <row r="1561">
          <cell r="B1561">
            <v>87350</v>
          </cell>
        </row>
        <row r="1562">
          <cell r="B1562">
            <v>87350</v>
          </cell>
        </row>
        <row r="1563">
          <cell r="B1563">
            <v>87350</v>
          </cell>
        </row>
        <row r="1564">
          <cell r="B1564">
            <v>87351</v>
          </cell>
        </row>
        <row r="1565">
          <cell r="B1565">
            <v>87351</v>
          </cell>
        </row>
        <row r="1566">
          <cell r="B1566">
            <v>87351</v>
          </cell>
        </row>
        <row r="1567">
          <cell r="B1567">
            <v>87351</v>
          </cell>
        </row>
        <row r="1568">
          <cell r="B1568">
            <v>87351</v>
          </cell>
        </row>
        <row r="1569">
          <cell r="B1569">
            <v>87351</v>
          </cell>
        </row>
        <row r="1570">
          <cell r="B1570">
            <v>87351</v>
          </cell>
        </row>
        <row r="1571">
          <cell r="B1571">
            <v>87374</v>
          </cell>
        </row>
        <row r="1572">
          <cell r="B1572">
            <v>87374</v>
          </cell>
        </row>
        <row r="1573">
          <cell r="B1573">
            <v>87374</v>
          </cell>
        </row>
        <row r="1574">
          <cell r="B1574">
            <v>87374</v>
          </cell>
        </row>
        <row r="1575">
          <cell r="B1575">
            <v>100455</v>
          </cell>
        </row>
        <row r="1576">
          <cell r="B1576">
            <v>100455</v>
          </cell>
        </row>
        <row r="1577">
          <cell r="B1577">
            <v>100455</v>
          </cell>
        </row>
        <row r="1578">
          <cell r="B1578">
            <v>100455</v>
          </cell>
        </row>
        <row r="1579">
          <cell r="B1579">
            <v>100455</v>
          </cell>
        </row>
        <row r="1580">
          <cell r="B1580">
            <v>100455</v>
          </cell>
        </row>
        <row r="1581">
          <cell r="B1581">
            <v>87304</v>
          </cell>
        </row>
        <row r="1582">
          <cell r="B1582">
            <v>87304</v>
          </cell>
        </row>
        <row r="1583">
          <cell r="B1583">
            <v>87304</v>
          </cell>
        </row>
        <row r="1584">
          <cell r="B1584">
            <v>87304</v>
          </cell>
        </row>
        <row r="1585">
          <cell r="B1585">
            <v>87304</v>
          </cell>
        </row>
        <row r="1586">
          <cell r="B1586">
            <v>87304</v>
          </cell>
        </row>
        <row r="1587">
          <cell r="B1587">
            <v>87305</v>
          </cell>
        </row>
        <row r="1588">
          <cell r="B1588">
            <v>87305</v>
          </cell>
        </row>
        <row r="1589">
          <cell r="B1589">
            <v>87305</v>
          </cell>
        </row>
        <row r="1590">
          <cell r="B1590">
            <v>87305</v>
          </cell>
        </row>
        <row r="1591">
          <cell r="B1591">
            <v>87305</v>
          </cell>
        </row>
        <row r="1592">
          <cell r="B1592">
            <v>87305</v>
          </cell>
        </row>
        <row r="1593">
          <cell r="B1593">
            <v>87305</v>
          </cell>
        </row>
        <row r="1594">
          <cell r="B1594">
            <v>87345</v>
          </cell>
        </row>
        <row r="1595">
          <cell r="B1595">
            <v>87345</v>
          </cell>
        </row>
        <row r="1596">
          <cell r="B1596">
            <v>87345</v>
          </cell>
        </row>
        <row r="1597">
          <cell r="B1597">
            <v>87345</v>
          </cell>
        </row>
        <row r="1598">
          <cell r="B1598">
            <v>87345</v>
          </cell>
        </row>
        <row r="1599">
          <cell r="B1599">
            <v>87345</v>
          </cell>
        </row>
        <row r="1600">
          <cell r="B1600">
            <v>87346</v>
          </cell>
        </row>
        <row r="1601">
          <cell r="B1601">
            <v>87346</v>
          </cell>
        </row>
        <row r="1602">
          <cell r="B1602">
            <v>87346</v>
          </cell>
        </row>
        <row r="1603">
          <cell r="B1603">
            <v>87346</v>
          </cell>
        </row>
        <row r="1604">
          <cell r="B1604">
            <v>87346</v>
          </cell>
        </row>
        <row r="1605">
          <cell r="B1605">
            <v>87346</v>
          </cell>
        </row>
        <row r="1606">
          <cell r="B1606">
            <v>87347</v>
          </cell>
        </row>
        <row r="1607">
          <cell r="B1607">
            <v>87347</v>
          </cell>
        </row>
        <row r="1608">
          <cell r="B1608">
            <v>87347</v>
          </cell>
        </row>
        <row r="1609">
          <cell r="B1609">
            <v>87347</v>
          </cell>
        </row>
        <row r="1610">
          <cell r="B1610">
            <v>87347</v>
          </cell>
        </row>
        <row r="1611">
          <cell r="B1611">
            <v>87347</v>
          </cell>
        </row>
        <row r="1612">
          <cell r="B1612">
            <v>87347</v>
          </cell>
        </row>
        <row r="1613">
          <cell r="B1613">
            <v>87366</v>
          </cell>
        </row>
        <row r="1614">
          <cell r="B1614">
            <v>87366</v>
          </cell>
        </row>
        <row r="1615">
          <cell r="B1615">
            <v>87366</v>
          </cell>
        </row>
        <row r="1616">
          <cell r="B1616">
            <v>87366</v>
          </cell>
        </row>
        <row r="1617">
          <cell r="B1617">
            <v>87366</v>
          </cell>
        </row>
        <row r="1618">
          <cell r="B1618">
            <v>100448</v>
          </cell>
        </row>
        <row r="1619">
          <cell r="B1619">
            <v>100448</v>
          </cell>
        </row>
        <row r="1620">
          <cell r="B1620">
            <v>100448</v>
          </cell>
        </row>
        <row r="1621">
          <cell r="B1621">
            <v>100448</v>
          </cell>
        </row>
        <row r="1622">
          <cell r="B1622">
            <v>100448</v>
          </cell>
        </row>
        <row r="1623">
          <cell r="B1623">
            <v>100448</v>
          </cell>
        </row>
        <row r="1624">
          <cell r="B1624">
            <v>100448</v>
          </cell>
        </row>
        <row r="1625">
          <cell r="B1625">
            <v>87283</v>
          </cell>
        </row>
        <row r="1626">
          <cell r="B1626">
            <v>87283</v>
          </cell>
        </row>
        <row r="1627">
          <cell r="B1627">
            <v>87283</v>
          </cell>
        </row>
        <row r="1628">
          <cell r="B1628">
            <v>87283</v>
          </cell>
        </row>
        <row r="1629">
          <cell r="B1629">
            <v>87283</v>
          </cell>
        </row>
        <row r="1630">
          <cell r="B1630">
            <v>87283</v>
          </cell>
        </row>
        <row r="1631">
          <cell r="B1631">
            <v>87283</v>
          </cell>
        </row>
        <row r="1632">
          <cell r="B1632">
            <v>87284</v>
          </cell>
        </row>
        <row r="1633">
          <cell r="B1633">
            <v>87284</v>
          </cell>
        </row>
        <row r="1634">
          <cell r="B1634">
            <v>87284</v>
          </cell>
        </row>
        <row r="1635">
          <cell r="B1635">
            <v>87284</v>
          </cell>
        </row>
        <row r="1636">
          <cell r="B1636">
            <v>87284</v>
          </cell>
        </row>
        <row r="1637">
          <cell r="B1637">
            <v>87284</v>
          </cell>
        </row>
        <row r="1638">
          <cell r="B1638">
            <v>87284</v>
          </cell>
        </row>
        <row r="1639">
          <cell r="B1639">
            <v>87284</v>
          </cell>
        </row>
        <row r="1640">
          <cell r="B1640">
            <v>87329</v>
          </cell>
        </row>
        <row r="1641">
          <cell r="B1641">
            <v>87329</v>
          </cell>
        </row>
        <row r="1642">
          <cell r="B1642">
            <v>87329</v>
          </cell>
        </row>
        <row r="1643">
          <cell r="B1643">
            <v>87329</v>
          </cell>
        </row>
        <row r="1644">
          <cell r="B1644">
            <v>87329</v>
          </cell>
        </row>
        <row r="1645">
          <cell r="B1645">
            <v>87329</v>
          </cell>
        </row>
        <row r="1646">
          <cell r="B1646">
            <v>87329</v>
          </cell>
        </row>
        <row r="1647">
          <cell r="B1647">
            <v>87330</v>
          </cell>
        </row>
        <row r="1648">
          <cell r="B1648">
            <v>87330</v>
          </cell>
        </row>
        <row r="1649">
          <cell r="B1649">
            <v>87330</v>
          </cell>
        </row>
        <row r="1650">
          <cell r="B1650">
            <v>87330</v>
          </cell>
        </row>
        <row r="1651">
          <cell r="B1651">
            <v>87330</v>
          </cell>
        </row>
        <row r="1652">
          <cell r="B1652">
            <v>87330</v>
          </cell>
        </row>
        <row r="1653">
          <cell r="B1653">
            <v>87330</v>
          </cell>
        </row>
        <row r="1654">
          <cell r="B1654">
            <v>87330</v>
          </cell>
        </row>
        <row r="1655">
          <cell r="B1655">
            <v>87375</v>
          </cell>
        </row>
        <row r="1656">
          <cell r="B1656">
            <v>87375</v>
          </cell>
        </row>
        <row r="1657">
          <cell r="B1657">
            <v>87375</v>
          </cell>
        </row>
        <row r="1658">
          <cell r="B1658">
            <v>87375</v>
          </cell>
        </row>
        <row r="1659">
          <cell r="B1659">
            <v>100456</v>
          </cell>
        </row>
        <row r="1660">
          <cell r="B1660">
            <v>100456</v>
          </cell>
        </row>
        <row r="1661">
          <cell r="B1661">
            <v>100456</v>
          </cell>
        </row>
        <row r="1662">
          <cell r="B1662">
            <v>100456</v>
          </cell>
        </row>
        <row r="1663">
          <cell r="B1663">
            <v>100456</v>
          </cell>
        </row>
        <row r="1664">
          <cell r="B1664">
            <v>100456</v>
          </cell>
        </row>
        <row r="1665">
          <cell r="B1665">
            <v>87307</v>
          </cell>
        </row>
        <row r="1666">
          <cell r="B1666">
            <v>87307</v>
          </cell>
        </row>
        <row r="1667">
          <cell r="B1667">
            <v>87307</v>
          </cell>
        </row>
        <row r="1668">
          <cell r="B1668">
            <v>87307</v>
          </cell>
        </row>
        <row r="1669">
          <cell r="B1669">
            <v>87307</v>
          </cell>
        </row>
        <row r="1670">
          <cell r="B1670">
            <v>87307</v>
          </cell>
        </row>
        <row r="1671">
          <cell r="B1671">
            <v>87308</v>
          </cell>
        </row>
        <row r="1672">
          <cell r="B1672">
            <v>87308</v>
          </cell>
        </row>
        <row r="1673">
          <cell r="B1673">
            <v>87308</v>
          </cell>
        </row>
        <row r="1674">
          <cell r="B1674">
            <v>87308</v>
          </cell>
        </row>
        <row r="1675">
          <cell r="B1675">
            <v>87308</v>
          </cell>
        </row>
        <row r="1676">
          <cell r="B1676">
            <v>87308</v>
          </cell>
        </row>
        <row r="1677">
          <cell r="B1677">
            <v>87308</v>
          </cell>
        </row>
        <row r="1678">
          <cell r="B1678">
            <v>87348</v>
          </cell>
        </row>
        <row r="1679">
          <cell r="B1679">
            <v>87348</v>
          </cell>
        </row>
        <row r="1680">
          <cell r="B1680">
            <v>87348</v>
          </cell>
        </row>
        <row r="1681">
          <cell r="B1681">
            <v>87348</v>
          </cell>
        </row>
        <row r="1682">
          <cell r="B1682">
            <v>87348</v>
          </cell>
        </row>
        <row r="1683">
          <cell r="B1683">
            <v>87348</v>
          </cell>
        </row>
        <row r="1684">
          <cell r="B1684">
            <v>87349</v>
          </cell>
        </row>
        <row r="1685">
          <cell r="B1685">
            <v>87349</v>
          </cell>
        </row>
        <row r="1686">
          <cell r="B1686">
            <v>87349</v>
          </cell>
        </row>
        <row r="1687">
          <cell r="B1687">
            <v>87349</v>
          </cell>
        </row>
        <row r="1688">
          <cell r="B1688">
            <v>87349</v>
          </cell>
        </row>
        <row r="1689">
          <cell r="B1689">
            <v>87349</v>
          </cell>
        </row>
        <row r="1690">
          <cell r="B1690">
            <v>87349</v>
          </cell>
        </row>
        <row r="1691">
          <cell r="B1691">
            <v>87365</v>
          </cell>
        </row>
        <row r="1692">
          <cell r="B1692">
            <v>87365</v>
          </cell>
        </row>
        <row r="1693">
          <cell r="B1693">
            <v>87365</v>
          </cell>
        </row>
        <row r="1694">
          <cell r="B1694">
            <v>87365</v>
          </cell>
        </row>
        <row r="1695">
          <cell r="B1695">
            <v>87365</v>
          </cell>
        </row>
        <row r="1696">
          <cell r="B1696">
            <v>100447</v>
          </cell>
        </row>
        <row r="1697">
          <cell r="B1697">
            <v>100447</v>
          </cell>
        </row>
        <row r="1698">
          <cell r="B1698">
            <v>100447</v>
          </cell>
        </row>
        <row r="1699">
          <cell r="B1699">
            <v>100447</v>
          </cell>
        </row>
        <row r="1700">
          <cell r="B1700">
            <v>100447</v>
          </cell>
        </row>
        <row r="1701">
          <cell r="B1701">
            <v>100447</v>
          </cell>
        </row>
        <row r="1702">
          <cell r="B1702">
            <v>100447</v>
          </cell>
        </row>
        <row r="1703">
          <cell r="B1703">
            <v>87280</v>
          </cell>
        </row>
        <row r="1704">
          <cell r="B1704">
            <v>87280</v>
          </cell>
        </row>
        <row r="1705">
          <cell r="B1705">
            <v>87280</v>
          </cell>
        </row>
        <row r="1706">
          <cell r="B1706">
            <v>87280</v>
          </cell>
        </row>
        <row r="1707">
          <cell r="B1707">
            <v>87280</v>
          </cell>
        </row>
        <row r="1708">
          <cell r="B1708">
            <v>87280</v>
          </cell>
        </row>
        <row r="1709">
          <cell r="B1709">
            <v>87280</v>
          </cell>
        </row>
        <row r="1710">
          <cell r="B1710">
            <v>87281</v>
          </cell>
        </row>
        <row r="1711">
          <cell r="B1711">
            <v>87281</v>
          </cell>
        </row>
        <row r="1712">
          <cell r="B1712">
            <v>87281</v>
          </cell>
        </row>
        <row r="1713">
          <cell r="B1713">
            <v>87281</v>
          </cell>
        </row>
        <row r="1714">
          <cell r="B1714">
            <v>87281</v>
          </cell>
        </row>
        <row r="1715">
          <cell r="B1715">
            <v>87281</v>
          </cell>
        </row>
        <row r="1716">
          <cell r="B1716">
            <v>87281</v>
          </cell>
        </row>
        <row r="1717">
          <cell r="B1717">
            <v>87281</v>
          </cell>
        </row>
        <row r="1718">
          <cell r="B1718">
            <v>87327</v>
          </cell>
        </row>
        <row r="1719">
          <cell r="B1719">
            <v>87327</v>
          </cell>
        </row>
        <row r="1720">
          <cell r="B1720">
            <v>87327</v>
          </cell>
        </row>
        <row r="1721">
          <cell r="B1721">
            <v>87327</v>
          </cell>
        </row>
        <row r="1722">
          <cell r="B1722">
            <v>87327</v>
          </cell>
        </row>
        <row r="1723">
          <cell r="B1723">
            <v>87327</v>
          </cell>
        </row>
        <row r="1724">
          <cell r="B1724">
            <v>87327</v>
          </cell>
        </row>
        <row r="1725">
          <cell r="B1725">
            <v>87328</v>
          </cell>
        </row>
        <row r="1726">
          <cell r="B1726">
            <v>87328</v>
          </cell>
        </row>
        <row r="1727">
          <cell r="B1727">
            <v>87328</v>
          </cell>
        </row>
        <row r="1728">
          <cell r="B1728">
            <v>87328</v>
          </cell>
        </row>
        <row r="1729">
          <cell r="B1729">
            <v>87328</v>
          </cell>
        </row>
        <row r="1730">
          <cell r="B1730">
            <v>87328</v>
          </cell>
        </row>
        <row r="1731">
          <cell r="B1731">
            <v>87328</v>
          </cell>
        </row>
        <row r="1732">
          <cell r="B1732">
            <v>87328</v>
          </cell>
        </row>
        <row r="1733">
          <cell r="B1733">
            <v>87410</v>
          </cell>
        </row>
        <row r="1734">
          <cell r="B1734">
            <v>87410</v>
          </cell>
        </row>
        <row r="1735">
          <cell r="B1735">
            <v>87410</v>
          </cell>
        </row>
        <row r="1736">
          <cell r="B1736">
            <v>87410</v>
          </cell>
        </row>
        <row r="1737">
          <cell r="B1737">
            <v>87410</v>
          </cell>
        </row>
        <row r="1738">
          <cell r="B1738">
            <v>95577</v>
          </cell>
        </row>
        <row r="1739">
          <cell r="B1739">
            <v>95577</v>
          </cell>
        </row>
        <row r="1740">
          <cell r="B1740">
            <v>95577</v>
          </cell>
        </row>
        <row r="1741">
          <cell r="B1741">
            <v>95577</v>
          </cell>
        </row>
        <row r="1742">
          <cell r="B1742">
            <v>95577</v>
          </cell>
        </row>
        <row r="1743">
          <cell r="B1743">
            <v>95577</v>
          </cell>
        </row>
        <row r="1744">
          <cell r="B1744">
            <v>95578</v>
          </cell>
        </row>
        <row r="1745">
          <cell r="B1745">
            <v>95578</v>
          </cell>
        </row>
        <row r="1746">
          <cell r="B1746">
            <v>95578</v>
          </cell>
        </row>
        <row r="1747">
          <cell r="B1747">
            <v>95578</v>
          </cell>
        </row>
        <row r="1748">
          <cell r="B1748">
            <v>95578</v>
          </cell>
        </row>
        <row r="1749">
          <cell r="B1749">
            <v>95578</v>
          </cell>
        </row>
        <row r="1750">
          <cell r="B1750">
            <v>95579</v>
          </cell>
        </row>
        <row r="1751">
          <cell r="B1751">
            <v>95579</v>
          </cell>
        </row>
        <row r="1752">
          <cell r="B1752">
            <v>95579</v>
          </cell>
        </row>
        <row r="1753">
          <cell r="B1753">
            <v>95579</v>
          </cell>
        </row>
        <row r="1754">
          <cell r="B1754">
            <v>95579</v>
          </cell>
        </row>
        <row r="1755">
          <cell r="B1755">
            <v>95579</v>
          </cell>
        </row>
        <row r="1756">
          <cell r="B1756">
            <v>95580</v>
          </cell>
        </row>
        <row r="1757">
          <cell r="B1757">
            <v>95580</v>
          </cell>
        </row>
        <row r="1758">
          <cell r="B1758">
            <v>95580</v>
          </cell>
        </row>
        <row r="1759">
          <cell r="B1759">
            <v>95580</v>
          </cell>
        </row>
        <row r="1760">
          <cell r="B1760">
            <v>95580</v>
          </cell>
        </row>
        <row r="1761">
          <cell r="B1761">
            <v>95580</v>
          </cell>
        </row>
        <row r="1762">
          <cell r="B1762">
            <v>95581</v>
          </cell>
        </row>
        <row r="1763">
          <cell r="B1763">
            <v>95581</v>
          </cell>
        </row>
        <row r="1764">
          <cell r="B1764">
            <v>95581</v>
          </cell>
        </row>
        <row r="1765">
          <cell r="B1765">
            <v>95581</v>
          </cell>
        </row>
        <row r="1766">
          <cell r="B1766">
            <v>95581</v>
          </cell>
        </row>
        <row r="1767">
          <cell r="B1767">
            <v>95581</v>
          </cell>
        </row>
        <row r="1768">
          <cell r="B1768">
            <v>95582</v>
          </cell>
        </row>
        <row r="1769">
          <cell r="B1769">
            <v>95582</v>
          </cell>
        </row>
        <row r="1770">
          <cell r="B1770">
            <v>95582</v>
          </cell>
        </row>
        <row r="1771">
          <cell r="B1771">
            <v>95582</v>
          </cell>
        </row>
        <row r="1772">
          <cell r="B1772">
            <v>95582</v>
          </cell>
        </row>
        <row r="1773">
          <cell r="B1773">
            <v>95582</v>
          </cell>
        </row>
        <row r="1774">
          <cell r="B1774">
            <v>95576</v>
          </cell>
        </row>
        <row r="1775">
          <cell r="B1775">
            <v>95576</v>
          </cell>
        </row>
        <row r="1776">
          <cell r="B1776">
            <v>95576</v>
          </cell>
        </row>
        <row r="1777">
          <cell r="B1777">
            <v>95576</v>
          </cell>
        </row>
        <row r="1778">
          <cell r="B1778">
            <v>95576</v>
          </cell>
        </row>
        <row r="1779">
          <cell r="B1779">
            <v>95576</v>
          </cell>
        </row>
        <row r="1780">
          <cell r="B1780">
            <v>95583</v>
          </cell>
        </row>
        <row r="1781">
          <cell r="B1781">
            <v>95583</v>
          </cell>
        </row>
        <row r="1782">
          <cell r="B1782">
            <v>95583</v>
          </cell>
        </row>
        <row r="1783">
          <cell r="B1783">
            <v>95583</v>
          </cell>
        </row>
        <row r="1784">
          <cell r="B1784">
            <v>95583</v>
          </cell>
        </row>
        <row r="1785">
          <cell r="B1785">
            <v>95583</v>
          </cell>
        </row>
        <row r="1786">
          <cell r="B1786">
            <v>95584</v>
          </cell>
        </row>
        <row r="1787">
          <cell r="B1787">
            <v>95584</v>
          </cell>
        </row>
        <row r="1788">
          <cell r="B1788">
            <v>95584</v>
          </cell>
        </row>
        <row r="1789">
          <cell r="B1789">
            <v>95584</v>
          </cell>
        </row>
        <row r="1790">
          <cell r="B1790">
            <v>95584</v>
          </cell>
        </row>
        <row r="1791">
          <cell r="B1791">
            <v>95584</v>
          </cell>
        </row>
        <row r="1792">
          <cell r="B1792">
            <v>95593</v>
          </cell>
        </row>
        <row r="1793">
          <cell r="B1793">
            <v>95593</v>
          </cell>
        </row>
        <row r="1794">
          <cell r="B1794">
            <v>95593</v>
          </cell>
        </row>
        <row r="1795">
          <cell r="B1795">
            <v>95593</v>
          </cell>
        </row>
        <row r="1796">
          <cell r="B1796">
            <v>95593</v>
          </cell>
        </row>
        <row r="1797">
          <cell r="B1797">
            <v>95593</v>
          </cell>
        </row>
        <row r="1798">
          <cell r="B1798">
            <v>95592</v>
          </cell>
        </row>
        <row r="1799">
          <cell r="B1799">
            <v>95592</v>
          </cell>
        </row>
        <row r="1800">
          <cell r="B1800">
            <v>95592</v>
          </cell>
        </row>
        <row r="1801">
          <cell r="B1801">
            <v>95592</v>
          </cell>
        </row>
        <row r="1802">
          <cell r="B1802">
            <v>95592</v>
          </cell>
        </row>
        <row r="1803">
          <cell r="B1803">
            <v>95592</v>
          </cell>
        </row>
        <row r="1804">
          <cell r="B1804">
            <v>92919</v>
          </cell>
        </row>
        <row r="1805">
          <cell r="B1805">
            <v>92919</v>
          </cell>
        </row>
        <row r="1806">
          <cell r="B1806">
            <v>92919</v>
          </cell>
        </row>
        <row r="1807">
          <cell r="B1807">
            <v>92919</v>
          </cell>
        </row>
        <row r="1808">
          <cell r="B1808">
            <v>92919</v>
          </cell>
        </row>
        <row r="1809">
          <cell r="B1809">
            <v>92919</v>
          </cell>
        </row>
        <row r="1810">
          <cell r="B1810">
            <v>92921</v>
          </cell>
        </row>
        <row r="1811">
          <cell r="B1811">
            <v>92921</v>
          </cell>
        </row>
        <row r="1812">
          <cell r="B1812">
            <v>92921</v>
          </cell>
        </row>
        <row r="1813">
          <cell r="B1813">
            <v>92921</v>
          </cell>
        </row>
        <row r="1814">
          <cell r="B1814">
            <v>92921</v>
          </cell>
        </row>
        <row r="1815">
          <cell r="B1815">
            <v>92921</v>
          </cell>
        </row>
        <row r="1816">
          <cell r="B1816">
            <v>92922</v>
          </cell>
        </row>
        <row r="1817">
          <cell r="B1817">
            <v>92922</v>
          </cell>
        </row>
        <row r="1818">
          <cell r="B1818">
            <v>92922</v>
          </cell>
        </row>
        <row r="1819">
          <cell r="B1819">
            <v>92922</v>
          </cell>
        </row>
        <row r="1820">
          <cell r="B1820">
            <v>92922</v>
          </cell>
        </row>
        <row r="1821">
          <cell r="B1821">
            <v>92922</v>
          </cell>
        </row>
        <row r="1822">
          <cell r="B1822">
            <v>92923</v>
          </cell>
        </row>
        <row r="1823">
          <cell r="B1823">
            <v>92923</v>
          </cell>
        </row>
        <row r="1824">
          <cell r="B1824">
            <v>92923</v>
          </cell>
        </row>
        <row r="1825">
          <cell r="B1825">
            <v>92923</v>
          </cell>
        </row>
        <row r="1826">
          <cell r="B1826">
            <v>92923</v>
          </cell>
        </row>
        <row r="1827">
          <cell r="B1827">
            <v>92923</v>
          </cell>
        </row>
        <row r="1828">
          <cell r="B1828">
            <v>92924</v>
          </cell>
        </row>
        <row r="1829">
          <cell r="B1829">
            <v>92924</v>
          </cell>
        </row>
        <row r="1830">
          <cell r="B1830">
            <v>92924</v>
          </cell>
        </row>
        <row r="1831">
          <cell r="B1831">
            <v>92924</v>
          </cell>
        </row>
        <row r="1832">
          <cell r="B1832">
            <v>92924</v>
          </cell>
        </row>
        <row r="1833">
          <cell r="B1833">
            <v>92924</v>
          </cell>
        </row>
        <row r="1834">
          <cell r="B1834">
            <v>104104</v>
          </cell>
        </row>
        <row r="1835">
          <cell r="B1835">
            <v>104104</v>
          </cell>
        </row>
        <row r="1836">
          <cell r="B1836">
            <v>104104</v>
          </cell>
        </row>
        <row r="1837">
          <cell r="B1837">
            <v>104104</v>
          </cell>
        </row>
        <row r="1838">
          <cell r="B1838">
            <v>104104</v>
          </cell>
        </row>
        <row r="1839">
          <cell r="B1839">
            <v>92916</v>
          </cell>
        </row>
        <row r="1840">
          <cell r="B1840">
            <v>92916</v>
          </cell>
        </row>
        <row r="1841">
          <cell r="B1841">
            <v>92916</v>
          </cell>
        </row>
        <row r="1842">
          <cell r="B1842">
            <v>92916</v>
          </cell>
        </row>
        <row r="1843">
          <cell r="B1843">
            <v>92916</v>
          </cell>
        </row>
        <row r="1844">
          <cell r="B1844">
            <v>92916</v>
          </cell>
        </row>
        <row r="1845">
          <cell r="B1845">
            <v>92917</v>
          </cell>
        </row>
        <row r="1846">
          <cell r="B1846">
            <v>92917</v>
          </cell>
        </row>
        <row r="1847">
          <cell r="B1847">
            <v>92917</v>
          </cell>
        </row>
        <row r="1848">
          <cell r="B1848">
            <v>92917</v>
          </cell>
        </row>
        <row r="1849">
          <cell r="B1849">
            <v>92917</v>
          </cell>
        </row>
        <row r="1850">
          <cell r="B1850">
            <v>92917</v>
          </cell>
        </row>
        <row r="1851">
          <cell r="B1851">
            <v>92915</v>
          </cell>
        </row>
        <row r="1852">
          <cell r="B1852">
            <v>92915</v>
          </cell>
        </row>
        <row r="1853">
          <cell r="B1853">
            <v>92915</v>
          </cell>
        </row>
        <row r="1854">
          <cell r="B1854">
            <v>92915</v>
          </cell>
        </row>
        <row r="1855">
          <cell r="B1855">
            <v>92915</v>
          </cell>
        </row>
        <row r="1856">
          <cell r="B1856">
            <v>92915</v>
          </cell>
        </row>
        <row r="1857">
          <cell r="B1857">
            <v>92771</v>
          </cell>
        </row>
        <row r="1858">
          <cell r="B1858">
            <v>92771</v>
          </cell>
        </row>
        <row r="1859">
          <cell r="B1859">
            <v>92771</v>
          </cell>
        </row>
        <row r="1860">
          <cell r="B1860">
            <v>92771</v>
          </cell>
        </row>
        <row r="1861">
          <cell r="B1861">
            <v>92771</v>
          </cell>
        </row>
        <row r="1862">
          <cell r="B1862">
            <v>92771</v>
          </cell>
        </row>
        <row r="1863">
          <cell r="B1863">
            <v>92772</v>
          </cell>
        </row>
        <row r="1864">
          <cell r="B1864">
            <v>92772</v>
          </cell>
        </row>
        <row r="1865">
          <cell r="B1865">
            <v>92772</v>
          </cell>
        </row>
        <row r="1866">
          <cell r="B1866">
            <v>92772</v>
          </cell>
        </row>
        <row r="1867">
          <cell r="B1867">
            <v>92772</v>
          </cell>
        </row>
        <row r="1868">
          <cell r="B1868">
            <v>92772</v>
          </cell>
        </row>
        <row r="1869">
          <cell r="B1869">
            <v>92773</v>
          </cell>
        </row>
        <row r="1870">
          <cell r="B1870">
            <v>92773</v>
          </cell>
        </row>
        <row r="1871">
          <cell r="B1871">
            <v>92773</v>
          </cell>
        </row>
        <row r="1872">
          <cell r="B1872">
            <v>92773</v>
          </cell>
        </row>
        <row r="1873">
          <cell r="B1873">
            <v>92773</v>
          </cell>
        </row>
        <row r="1874">
          <cell r="B1874">
            <v>92774</v>
          </cell>
        </row>
        <row r="1875">
          <cell r="B1875">
            <v>92774</v>
          </cell>
        </row>
        <row r="1876">
          <cell r="B1876">
            <v>92774</v>
          </cell>
        </row>
        <row r="1877">
          <cell r="B1877">
            <v>92774</v>
          </cell>
        </row>
        <row r="1878">
          <cell r="B1878">
            <v>92774</v>
          </cell>
        </row>
        <row r="1879">
          <cell r="B1879">
            <v>92769</v>
          </cell>
        </row>
        <row r="1880">
          <cell r="B1880">
            <v>92769</v>
          </cell>
        </row>
        <row r="1881">
          <cell r="B1881">
            <v>92769</v>
          </cell>
        </row>
        <row r="1882">
          <cell r="B1882">
            <v>92769</v>
          </cell>
        </row>
        <row r="1883">
          <cell r="B1883">
            <v>92769</v>
          </cell>
        </row>
        <row r="1884">
          <cell r="B1884">
            <v>92769</v>
          </cell>
        </row>
        <row r="1885">
          <cell r="B1885">
            <v>92770</v>
          </cell>
        </row>
        <row r="1886">
          <cell r="B1886">
            <v>92770</v>
          </cell>
        </row>
        <row r="1887">
          <cell r="B1887">
            <v>92770</v>
          </cell>
        </row>
        <row r="1888">
          <cell r="B1888">
            <v>92770</v>
          </cell>
        </row>
        <row r="1889">
          <cell r="B1889">
            <v>92770</v>
          </cell>
        </row>
        <row r="1890">
          <cell r="B1890">
            <v>92770</v>
          </cell>
        </row>
        <row r="1891">
          <cell r="B1891">
            <v>92767</v>
          </cell>
        </row>
        <row r="1892">
          <cell r="B1892">
            <v>92767</v>
          </cell>
        </row>
        <row r="1893">
          <cell r="B1893">
            <v>92767</v>
          </cell>
        </row>
        <row r="1894">
          <cell r="B1894">
            <v>92767</v>
          </cell>
        </row>
        <row r="1895">
          <cell r="B1895">
            <v>92767</v>
          </cell>
        </row>
        <row r="1896">
          <cell r="B1896">
            <v>92767</v>
          </cell>
        </row>
        <row r="1897">
          <cell r="B1897">
            <v>92768</v>
          </cell>
        </row>
        <row r="1898">
          <cell r="B1898">
            <v>92768</v>
          </cell>
        </row>
        <row r="1899">
          <cell r="B1899">
            <v>92768</v>
          </cell>
        </row>
        <row r="1900">
          <cell r="B1900">
            <v>92768</v>
          </cell>
        </row>
        <row r="1901">
          <cell r="B1901">
            <v>92768</v>
          </cell>
        </row>
        <row r="1902">
          <cell r="B1902">
            <v>92768</v>
          </cell>
        </row>
        <row r="1903">
          <cell r="B1903">
            <v>92762</v>
          </cell>
        </row>
        <row r="1904">
          <cell r="B1904">
            <v>92762</v>
          </cell>
        </row>
        <row r="1905">
          <cell r="B1905">
            <v>92762</v>
          </cell>
        </row>
        <row r="1906">
          <cell r="B1906">
            <v>92762</v>
          </cell>
        </row>
        <row r="1907">
          <cell r="B1907">
            <v>92762</v>
          </cell>
        </row>
        <row r="1908">
          <cell r="B1908">
            <v>92762</v>
          </cell>
        </row>
        <row r="1909">
          <cell r="B1909">
            <v>92763</v>
          </cell>
        </row>
        <row r="1910">
          <cell r="B1910">
            <v>92763</v>
          </cell>
        </row>
        <row r="1911">
          <cell r="B1911">
            <v>92763</v>
          </cell>
        </row>
        <row r="1912">
          <cell r="B1912">
            <v>92763</v>
          </cell>
        </row>
        <row r="1913">
          <cell r="B1913">
            <v>92763</v>
          </cell>
        </row>
        <row r="1914">
          <cell r="B1914">
            <v>92763</v>
          </cell>
        </row>
        <row r="1915">
          <cell r="B1915">
            <v>92764</v>
          </cell>
        </row>
        <row r="1916">
          <cell r="B1916">
            <v>92764</v>
          </cell>
        </row>
        <row r="1917">
          <cell r="B1917">
            <v>92764</v>
          </cell>
        </row>
        <row r="1918">
          <cell r="B1918">
            <v>92764</v>
          </cell>
        </row>
        <row r="1919">
          <cell r="B1919">
            <v>92764</v>
          </cell>
        </row>
        <row r="1920">
          <cell r="B1920">
            <v>92764</v>
          </cell>
        </row>
        <row r="1921">
          <cell r="B1921">
            <v>92765</v>
          </cell>
        </row>
        <row r="1922">
          <cell r="B1922">
            <v>92765</v>
          </cell>
        </row>
        <row r="1923">
          <cell r="B1923">
            <v>92765</v>
          </cell>
        </row>
        <row r="1924">
          <cell r="B1924">
            <v>92765</v>
          </cell>
        </row>
        <row r="1925">
          <cell r="B1925">
            <v>92765</v>
          </cell>
        </row>
        <row r="1926">
          <cell r="B1926">
            <v>92765</v>
          </cell>
        </row>
        <row r="1927">
          <cell r="B1927">
            <v>92766</v>
          </cell>
        </row>
        <row r="1928">
          <cell r="B1928">
            <v>92766</v>
          </cell>
        </row>
        <row r="1929">
          <cell r="B1929">
            <v>92766</v>
          </cell>
        </row>
        <row r="1930">
          <cell r="B1930">
            <v>92766</v>
          </cell>
        </row>
        <row r="1931">
          <cell r="B1931">
            <v>92766</v>
          </cell>
        </row>
        <row r="1932">
          <cell r="B1932">
            <v>92766</v>
          </cell>
        </row>
        <row r="1933">
          <cell r="B1933">
            <v>104105</v>
          </cell>
        </row>
        <row r="1934">
          <cell r="B1934">
            <v>104105</v>
          </cell>
        </row>
        <row r="1935">
          <cell r="B1935">
            <v>104105</v>
          </cell>
        </row>
        <row r="1936">
          <cell r="B1936">
            <v>104105</v>
          </cell>
        </row>
        <row r="1937">
          <cell r="B1937">
            <v>104105</v>
          </cell>
        </row>
        <row r="1938">
          <cell r="B1938">
            <v>92760</v>
          </cell>
        </row>
        <row r="1939">
          <cell r="B1939">
            <v>92760</v>
          </cell>
        </row>
        <row r="1940">
          <cell r="B1940">
            <v>92760</v>
          </cell>
        </row>
        <row r="1941">
          <cell r="B1941">
            <v>92760</v>
          </cell>
        </row>
        <row r="1942">
          <cell r="B1942">
            <v>92760</v>
          </cell>
        </row>
        <row r="1943">
          <cell r="B1943">
            <v>92760</v>
          </cell>
        </row>
        <row r="1944">
          <cell r="B1944">
            <v>92761</v>
          </cell>
        </row>
        <row r="1945">
          <cell r="B1945">
            <v>92761</v>
          </cell>
        </row>
        <row r="1946">
          <cell r="B1946">
            <v>92761</v>
          </cell>
        </row>
        <row r="1947">
          <cell r="B1947">
            <v>92761</v>
          </cell>
        </row>
        <row r="1948">
          <cell r="B1948">
            <v>92761</v>
          </cell>
        </row>
        <row r="1949">
          <cell r="B1949">
            <v>92761</v>
          </cell>
        </row>
        <row r="1950">
          <cell r="B1950">
            <v>92759</v>
          </cell>
        </row>
        <row r="1951">
          <cell r="B1951">
            <v>92759</v>
          </cell>
        </row>
        <row r="1952">
          <cell r="B1952">
            <v>92759</v>
          </cell>
        </row>
        <row r="1953">
          <cell r="B1953">
            <v>92759</v>
          </cell>
        </row>
        <row r="1954">
          <cell r="B1954">
            <v>92759</v>
          </cell>
        </row>
        <row r="1955">
          <cell r="B1955">
            <v>92759</v>
          </cell>
        </row>
        <row r="1956">
          <cell r="B1956">
            <v>104108</v>
          </cell>
        </row>
        <row r="1957">
          <cell r="B1957">
            <v>104108</v>
          </cell>
        </row>
        <row r="1958">
          <cell r="B1958">
            <v>104108</v>
          </cell>
        </row>
        <row r="1959">
          <cell r="B1959">
            <v>104108</v>
          </cell>
        </row>
        <row r="1960">
          <cell r="B1960">
            <v>104108</v>
          </cell>
        </row>
        <row r="1961">
          <cell r="B1961">
            <v>104108</v>
          </cell>
        </row>
        <row r="1962">
          <cell r="B1962">
            <v>104107</v>
          </cell>
        </row>
        <row r="1963">
          <cell r="B1963">
            <v>104107</v>
          </cell>
        </row>
        <row r="1964">
          <cell r="B1964">
            <v>104107</v>
          </cell>
        </row>
        <row r="1965">
          <cell r="B1965">
            <v>104107</v>
          </cell>
        </row>
        <row r="1966">
          <cell r="B1966">
            <v>104107</v>
          </cell>
        </row>
        <row r="1967">
          <cell r="B1967">
            <v>104107</v>
          </cell>
        </row>
        <row r="1968">
          <cell r="B1968">
            <v>104106</v>
          </cell>
        </row>
        <row r="1969">
          <cell r="B1969">
            <v>104106</v>
          </cell>
        </row>
        <row r="1970">
          <cell r="B1970">
            <v>104106</v>
          </cell>
        </row>
        <row r="1971">
          <cell r="B1971">
            <v>104106</v>
          </cell>
        </row>
        <row r="1972">
          <cell r="B1972">
            <v>104106</v>
          </cell>
        </row>
        <row r="1973">
          <cell r="B1973">
            <v>104106</v>
          </cell>
        </row>
        <row r="1974">
          <cell r="B1974">
            <v>104110</v>
          </cell>
        </row>
        <row r="1975">
          <cell r="B1975">
            <v>104110</v>
          </cell>
        </row>
        <row r="1976">
          <cell r="B1976">
            <v>104110</v>
          </cell>
        </row>
        <row r="1977">
          <cell r="B1977">
            <v>104110</v>
          </cell>
        </row>
        <row r="1978">
          <cell r="B1978">
            <v>104110</v>
          </cell>
        </row>
        <row r="1979">
          <cell r="B1979">
            <v>104110</v>
          </cell>
        </row>
        <row r="1980">
          <cell r="B1980">
            <v>104109</v>
          </cell>
        </row>
        <row r="1981">
          <cell r="B1981">
            <v>104109</v>
          </cell>
        </row>
        <row r="1982">
          <cell r="B1982">
            <v>104109</v>
          </cell>
        </row>
        <row r="1983">
          <cell r="B1983">
            <v>104109</v>
          </cell>
        </row>
        <row r="1984">
          <cell r="B1984">
            <v>104109</v>
          </cell>
        </row>
        <row r="1985">
          <cell r="B1985">
            <v>104109</v>
          </cell>
        </row>
        <row r="1986">
          <cell r="B1986">
            <v>104111</v>
          </cell>
        </row>
        <row r="1987">
          <cell r="B1987">
            <v>104111</v>
          </cell>
        </row>
        <row r="1988">
          <cell r="B1988">
            <v>104111</v>
          </cell>
        </row>
        <row r="1989">
          <cell r="B1989">
            <v>104111</v>
          </cell>
        </row>
        <row r="1990">
          <cell r="B1990">
            <v>104111</v>
          </cell>
        </row>
        <row r="1991">
          <cell r="B1991">
            <v>104111</v>
          </cell>
        </row>
        <row r="1992">
          <cell r="B1992">
            <v>92884</v>
          </cell>
        </row>
        <row r="1993">
          <cell r="B1993">
            <v>92884</v>
          </cell>
        </row>
        <row r="1994">
          <cell r="B1994">
            <v>92884</v>
          </cell>
        </row>
        <row r="1995">
          <cell r="B1995">
            <v>92884</v>
          </cell>
        </row>
        <row r="1996">
          <cell r="B1996">
            <v>92884</v>
          </cell>
        </row>
        <row r="1997">
          <cell r="B1997">
            <v>92884</v>
          </cell>
        </row>
        <row r="1998">
          <cell r="B1998">
            <v>92885</v>
          </cell>
        </row>
        <row r="1999">
          <cell r="B1999">
            <v>92885</v>
          </cell>
        </row>
        <row r="2000">
          <cell r="B2000">
            <v>92885</v>
          </cell>
        </row>
        <row r="2001">
          <cell r="B2001">
            <v>92885</v>
          </cell>
        </row>
        <row r="2002">
          <cell r="B2002">
            <v>92885</v>
          </cell>
        </row>
        <row r="2003">
          <cell r="B2003">
            <v>92885</v>
          </cell>
        </row>
        <row r="2004">
          <cell r="B2004">
            <v>92886</v>
          </cell>
        </row>
        <row r="2005">
          <cell r="B2005">
            <v>92886</v>
          </cell>
        </row>
        <row r="2006">
          <cell r="B2006">
            <v>92886</v>
          </cell>
        </row>
        <row r="2007">
          <cell r="B2007">
            <v>92886</v>
          </cell>
        </row>
        <row r="2008">
          <cell r="B2008">
            <v>92886</v>
          </cell>
        </row>
        <row r="2009">
          <cell r="B2009">
            <v>92886</v>
          </cell>
        </row>
        <row r="2010">
          <cell r="B2010">
            <v>92887</v>
          </cell>
        </row>
        <row r="2011">
          <cell r="B2011">
            <v>92887</v>
          </cell>
        </row>
        <row r="2012">
          <cell r="B2012">
            <v>92887</v>
          </cell>
        </row>
        <row r="2013">
          <cell r="B2013">
            <v>92887</v>
          </cell>
        </row>
        <row r="2014">
          <cell r="B2014">
            <v>92887</v>
          </cell>
        </row>
        <row r="2015">
          <cell r="B2015">
            <v>92887</v>
          </cell>
        </row>
        <row r="2016">
          <cell r="B2016">
            <v>92888</v>
          </cell>
        </row>
        <row r="2017">
          <cell r="B2017">
            <v>92888</v>
          </cell>
        </row>
        <row r="2018">
          <cell r="B2018">
            <v>92888</v>
          </cell>
        </row>
        <row r="2019">
          <cell r="B2019">
            <v>92888</v>
          </cell>
        </row>
        <row r="2020">
          <cell r="B2020">
            <v>92888</v>
          </cell>
        </row>
        <row r="2021">
          <cell r="B2021">
            <v>92882</v>
          </cell>
        </row>
        <row r="2022">
          <cell r="B2022">
            <v>92882</v>
          </cell>
        </row>
        <row r="2023">
          <cell r="B2023">
            <v>92882</v>
          </cell>
        </row>
        <row r="2024">
          <cell r="B2024">
            <v>92882</v>
          </cell>
        </row>
        <row r="2025">
          <cell r="B2025">
            <v>92882</v>
          </cell>
        </row>
        <row r="2026">
          <cell r="B2026">
            <v>92882</v>
          </cell>
        </row>
        <row r="2027">
          <cell r="B2027">
            <v>92883</v>
          </cell>
        </row>
        <row r="2028">
          <cell r="B2028">
            <v>92883</v>
          </cell>
        </row>
        <row r="2029">
          <cell r="B2029">
            <v>92883</v>
          </cell>
        </row>
        <row r="2030">
          <cell r="B2030">
            <v>92883</v>
          </cell>
        </row>
        <row r="2031">
          <cell r="B2031">
            <v>92883</v>
          </cell>
        </row>
        <row r="2032">
          <cell r="B2032">
            <v>92883</v>
          </cell>
        </row>
        <row r="2033">
          <cell r="B2033">
            <v>92877</v>
          </cell>
        </row>
        <row r="2034">
          <cell r="B2034">
            <v>92877</v>
          </cell>
        </row>
        <row r="2035">
          <cell r="B2035">
            <v>92877</v>
          </cell>
        </row>
        <row r="2036">
          <cell r="B2036">
            <v>92877</v>
          </cell>
        </row>
        <row r="2037">
          <cell r="B2037">
            <v>92878</v>
          </cell>
        </row>
        <row r="2038">
          <cell r="B2038">
            <v>92878</v>
          </cell>
        </row>
        <row r="2039">
          <cell r="B2039">
            <v>92878</v>
          </cell>
        </row>
        <row r="2040">
          <cell r="B2040">
            <v>92878</v>
          </cell>
        </row>
        <row r="2041">
          <cell r="B2041">
            <v>92879</v>
          </cell>
        </row>
        <row r="2042">
          <cell r="B2042">
            <v>92879</v>
          </cell>
        </row>
        <row r="2043">
          <cell r="B2043">
            <v>92879</v>
          </cell>
        </row>
        <row r="2044">
          <cell r="B2044">
            <v>92880</v>
          </cell>
        </row>
        <row r="2045">
          <cell r="B2045">
            <v>92880</v>
          </cell>
        </row>
        <row r="2046">
          <cell r="B2046">
            <v>92880</v>
          </cell>
        </row>
        <row r="2047">
          <cell r="B2047">
            <v>92881</v>
          </cell>
        </row>
        <row r="2048">
          <cell r="B2048">
            <v>92881</v>
          </cell>
        </row>
        <row r="2049">
          <cell r="B2049">
            <v>92881</v>
          </cell>
        </row>
        <row r="2050">
          <cell r="B2050">
            <v>92875</v>
          </cell>
        </row>
        <row r="2051">
          <cell r="B2051">
            <v>92875</v>
          </cell>
        </row>
        <row r="2052">
          <cell r="B2052">
            <v>92875</v>
          </cell>
        </row>
        <row r="2053">
          <cell r="B2053">
            <v>92875</v>
          </cell>
        </row>
        <row r="2054">
          <cell r="B2054">
            <v>92876</v>
          </cell>
        </row>
        <row r="2055">
          <cell r="B2055">
            <v>92876</v>
          </cell>
        </row>
        <row r="2056">
          <cell r="B2056">
            <v>92876</v>
          </cell>
        </row>
        <row r="2057">
          <cell r="B2057">
            <v>92876</v>
          </cell>
        </row>
        <row r="2058">
          <cell r="B2058">
            <v>92803</v>
          </cell>
        </row>
        <row r="2059">
          <cell r="B2059">
            <v>92803</v>
          </cell>
        </row>
        <row r="2060">
          <cell r="B2060">
            <v>92803</v>
          </cell>
        </row>
        <row r="2061">
          <cell r="B2061">
            <v>92803</v>
          </cell>
        </row>
        <row r="2062">
          <cell r="B2062">
            <v>92804</v>
          </cell>
        </row>
        <row r="2063">
          <cell r="B2063">
            <v>92804</v>
          </cell>
        </row>
        <row r="2064">
          <cell r="B2064">
            <v>92804</v>
          </cell>
        </row>
        <row r="2065">
          <cell r="B2065">
            <v>92804</v>
          </cell>
        </row>
        <row r="2066">
          <cell r="B2066">
            <v>92805</v>
          </cell>
        </row>
        <row r="2067">
          <cell r="B2067">
            <v>92805</v>
          </cell>
        </row>
        <row r="2068">
          <cell r="B2068">
            <v>92805</v>
          </cell>
        </row>
        <row r="2069">
          <cell r="B2069">
            <v>92806</v>
          </cell>
        </row>
        <row r="2070">
          <cell r="B2070">
            <v>92806</v>
          </cell>
        </row>
        <row r="2071">
          <cell r="B2071">
            <v>92806</v>
          </cell>
        </row>
        <row r="2072">
          <cell r="B2072">
            <v>92798</v>
          </cell>
        </row>
        <row r="2073">
          <cell r="B2073">
            <v>92798</v>
          </cell>
        </row>
        <row r="2074">
          <cell r="B2074">
            <v>92798</v>
          </cell>
        </row>
        <row r="2075">
          <cell r="B2075">
            <v>95448</v>
          </cell>
        </row>
        <row r="2076">
          <cell r="B2076">
            <v>95448</v>
          </cell>
        </row>
        <row r="2077">
          <cell r="B2077">
            <v>95448</v>
          </cell>
        </row>
        <row r="2078">
          <cell r="B2078">
            <v>92801</v>
          </cell>
        </row>
        <row r="2079">
          <cell r="B2079">
            <v>92801</v>
          </cell>
        </row>
        <row r="2080">
          <cell r="B2080">
            <v>92801</v>
          </cell>
        </row>
        <row r="2081">
          <cell r="B2081">
            <v>92801</v>
          </cell>
        </row>
        <row r="2082">
          <cell r="B2082">
            <v>92802</v>
          </cell>
        </row>
        <row r="2083">
          <cell r="B2083">
            <v>92802</v>
          </cell>
        </row>
        <row r="2084">
          <cell r="B2084">
            <v>92802</v>
          </cell>
        </row>
        <row r="2085">
          <cell r="B2085">
            <v>92802</v>
          </cell>
        </row>
        <row r="2086">
          <cell r="B2086">
            <v>92799</v>
          </cell>
        </row>
        <row r="2087">
          <cell r="B2087">
            <v>92799</v>
          </cell>
        </row>
        <row r="2088">
          <cell r="B2088">
            <v>92799</v>
          </cell>
        </row>
        <row r="2089">
          <cell r="B2089">
            <v>92799</v>
          </cell>
        </row>
        <row r="2090">
          <cell r="B2090">
            <v>92800</v>
          </cell>
        </row>
        <row r="2091">
          <cell r="B2091">
            <v>92800</v>
          </cell>
        </row>
        <row r="2092">
          <cell r="B2092">
            <v>92800</v>
          </cell>
        </row>
        <row r="2093">
          <cell r="B2093">
            <v>92800</v>
          </cell>
        </row>
        <row r="2094">
          <cell r="B2094">
            <v>95605</v>
          </cell>
        </row>
        <row r="2095">
          <cell r="B2095">
            <v>95605</v>
          </cell>
        </row>
        <row r="2096">
          <cell r="B2096">
            <v>95605</v>
          </cell>
        </row>
        <row r="2097">
          <cell r="B2097">
            <v>95605</v>
          </cell>
        </row>
        <row r="2098">
          <cell r="B2098">
            <v>95602</v>
          </cell>
        </row>
        <row r="2099">
          <cell r="B2099">
            <v>95602</v>
          </cell>
        </row>
        <row r="2100">
          <cell r="B2100">
            <v>95602</v>
          </cell>
        </row>
        <row r="2101">
          <cell r="B2101">
            <v>95602</v>
          </cell>
        </row>
        <row r="2102">
          <cell r="B2102">
            <v>95603</v>
          </cell>
        </row>
        <row r="2103">
          <cell r="B2103">
            <v>95603</v>
          </cell>
        </row>
        <row r="2104">
          <cell r="B2104">
            <v>95603</v>
          </cell>
        </row>
        <row r="2105">
          <cell r="B2105">
            <v>95603</v>
          </cell>
        </row>
        <row r="2106">
          <cell r="B2106">
            <v>95604</v>
          </cell>
        </row>
        <row r="2107">
          <cell r="B2107">
            <v>95604</v>
          </cell>
        </row>
        <row r="2108">
          <cell r="B2108">
            <v>95604</v>
          </cell>
        </row>
        <row r="2109">
          <cell r="B2109">
            <v>95604</v>
          </cell>
        </row>
        <row r="2110">
          <cell r="B2110">
            <v>95601</v>
          </cell>
        </row>
        <row r="2111">
          <cell r="B2111">
            <v>95601</v>
          </cell>
        </row>
        <row r="2112">
          <cell r="B2112">
            <v>95601</v>
          </cell>
        </row>
        <row r="2113">
          <cell r="B2113">
            <v>95601</v>
          </cell>
        </row>
        <row r="2114">
          <cell r="B2114">
            <v>102521</v>
          </cell>
        </row>
        <row r="2115">
          <cell r="B2115">
            <v>102521</v>
          </cell>
        </row>
        <row r="2116">
          <cell r="B2116">
            <v>102521</v>
          </cell>
        </row>
        <row r="2117">
          <cell r="B2117">
            <v>102521</v>
          </cell>
        </row>
        <row r="2118">
          <cell r="B2118">
            <v>102522</v>
          </cell>
        </row>
        <row r="2119">
          <cell r="B2119">
            <v>102522</v>
          </cell>
        </row>
        <row r="2120">
          <cell r="B2120">
            <v>102522</v>
          </cell>
        </row>
        <row r="2121">
          <cell r="B2121">
            <v>102522</v>
          </cell>
        </row>
        <row r="2122">
          <cell r="B2122">
            <v>102523</v>
          </cell>
        </row>
        <row r="2123">
          <cell r="B2123">
            <v>102523</v>
          </cell>
        </row>
        <row r="2124">
          <cell r="B2124">
            <v>102523</v>
          </cell>
        </row>
        <row r="2125">
          <cell r="B2125">
            <v>102523</v>
          </cell>
        </row>
        <row r="2126">
          <cell r="B2126">
            <v>95608</v>
          </cell>
        </row>
        <row r="2127">
          <cell r="B2127">
            <v>95608</v>
          </cell>
        </row>
        <row r="2128">
          <cell r="B2128">
            <v>95608</v>
          </cell>
        </row>
        <row r="2129">
          <cell r="B2129">
            <v>95608</v>
          </cell>
        </row>
        <row r="2130">
          <cell r="B2130">
            <v>95608</v>
          </cell>
        </row>
        <row r="2131">
          <cell r="B2131">
            <v>95609</v>
          </cell>
        </row>
        <row r="2132">
          <cell r="B2132">
            <v>95609</v>
          </cell>
        </row>
        <row r="2133">
          <cell r="B2133">
            <v>95609</v>
          </cell>
        </row>
        <row r="2134">
          <cell r="B2134">
            <v>95609</v>
          </cell>
        </row>
        <row r="2135">
          <cell r="B2135">
            <v>95609</v>
          </cell>
        </row>
        <row r="2136">
          <cell r="B2136">
            <v>95607</v>
          </cell>
        </row>
        <row r="2137">
          <cell r="B2137">
            <v>95607</v>
          </cell>
        </row>
        <row r="2138">
          <cell r="B2138">
            <v>95607</v>
          </cell>
        </row>
        <row r="2139">
          <cell r="B2139">
            <v>95607</v>
          </cell>
        </row>
        <row r="2140">
          <cell r="B2140">
            <v>95607</v>
          </cell>
        </row>
        <row r="2141">
          <cell r="B2141">
            <v>95996</v>
          </cell>
        </row>
        <row r="2142">
          <cell r="B2142">
            <v>95996</v>
          </cell>
        </row>
        <row r="2143">
          <cell r="B2143">
            <v>95996</v>
          </cell>
        </row>
        <row r="2144">
          <cell r="B2144">
            <v>95996</v>
          </cell>
        </row>
        <row r="2145">
          <cell r="B2145">
            <v>95996</v>
          </cell>
        </row>
        <row r="2146">
          <cell r="B2146">
            <v>95996</v>
          </cell>
        </row>
        <row r="2147">
          <cell r="B2147">
            <v>95996</v>
          </cell>
        </row>
        <row r="2148">
          <cell r="B2148">
            <v>95996</v>
          </cell>
        </row>
        <row r="2149">
          <cell r="B2149">
            <v>95996</v>
          </cell>
        </row>
        <row r="2150">
          <cell r="B2150">
            <v>95996</v>
          </cell>
        </row>
        <row r="2151">
          <cell r="B2151">
            <v>95996</v>
          </cell>
        </row>
        <row r="2152">
          <cell r="B2152">
            <v>95996</v>
          </cell>
        </row>
        <row r="2153">
          <cell r="B2153">
            <v>95995</v>
          </cell>
        </row>
        <row r="2154">
          <cell r="B2154">
            <v>95995</v>
          </cell>
        </row>
        <row r="2155">
          <cell r="B2155">
            <v>95995</v>
          </cell>
        </row>
        <row r="2156">
          <cell r="B2156">
            <v>95995</v>
          </cell>
        </row>
        <row r="2157">
          <cell r="B2157">
            <v>95995</v>
          </cell>
        </row>
        <row r="2158">
          <cell r="B2158">
            <v>95995</v>
          </cell>
        </row>
        <row r="2159">
          <cell r="B2159">
            <v>95995</v>
          </cell>
        </row>
        <row r="2160">
          <cell r="B2160">
            <v>95995</v>
          </cell>
        </row>
        <row r="2161">
          <cell r="B2161">
            <v>95995</v>
          </cell>
        </row>
        <row r="2162">
          <cell r="B2162">
            <v>95995</v>
          </cell>
        </row>
        <row r="2163">
          <cell r="B2163">
            <v>95995</v>
          </cell>
        </row>
        <row r="2164">
          <cell r="B2164">
            <v>95995</v>
          </cell>
        </row>
        <row r="2165">
          <cell r="B2165">
            <v>104372</v>
          </cell>
        </row>
        <row r="2166">
          <cell r="B2166">
            <v>104372</v>
          </cell>
        </row>
        <row r="2167">
          <cell r="B2167">
            <v>104372</v>
          </cell>
        </row>
        <row r="2168">
          <cell r="B2168">
            <v>104372</v>
          </cell>
        </row>
        <row r="2169">
          <cell r="B2169">
            <v>104372</v>
          </cell>
        </row>
        <row r="2170">
          <cell r="B2170">
            <v>104372</v>
          </cell>
        </row>
        <row r="2171">
          <cell r="B2171">
            <v>104372</v>
          </cell>
        </row>
        <row r="2172">
          <cell r="B2172">
            <v>104372</v>
          </cell>
        </row>
        <row r="2173">
          <cell r="B2173">
            <v>104372</v>
          </cell>
        </row>
        <row r="2174">
          <cell r="B2174">
            <v>104372</v>
          </cell>
        </row>
        <row r="2175">
          <cell r="B2175">
            <v>104372</v>
          </cell>
        </row>
        <row r="2176">
          <cell r="B2176">
            <v>104372</v>
          </cell>
        </row>
        <row r="2177">
          <cell r="B2177">
            <v>104371</v>
          </cell>
        </row>
        <row r="2178">
          <cell r="B2178">
            <v>104371</v>
          </cell>
        </row>
        <row r="2179">
          <cell r="B2179">
            <v>104371</v>
          </cell>
        </row>
        <row r="2180">
          <cell r="B2180">
            <v>104371</v>
          </cell>
        </row>
        <row r="2181">
          <cell r="B2181">
            <v>104371</v>
          </cell>
        </row>
        <row r="2182">
          <cell r="B2182">
            <v>104371</v>
          </cell>
        </row>
        <row r="2183">
          <cell r="B2183">
            <v>104371</v>
          </cell>
        </row>
        <row r="2184">
          <cell r="B2184">
            <v>104371</v>
          </cell>
        </row>
        <row r="2185">
          <cell r="B2185">
            <v>104371</v>
          </cell>
        </row>
        <row r="2186">
          <cell r="B2186">
            <v>104371</v>
          </cell>
        </row>
        <row r="2187">
          <cell r="B2187">
            <v>104371</v>
          </cell>
        </row>
        <row r="2188">
          <cell r="B2188">
            <v>104371</v>
          </cell>
        </row>
        <row r="2189">
          <cell r="B2189">
            <v>96001</v>
          </cell>
        </row>
        <row r="2190">
          <cell r="B2190">
            <v>96001</v>
          </cell>
        </row>
        <row r="2191">
          <cell r="B2191">
            <v>96001</v>
          </cell>
        </row>
        <row r="2192">
          <cell r="B2192">
            <v>96001</v>
          </cell>
        </row>
        <row r="2193">
          <cell r="B2193">
            <v>96001</v>
          </cell>
        </row>
        <row r="2194">
          <cell r="B2194">
            <v>96001</v>
          </cell>
        </row>
        <row r="2195">
          <cell r="B2195">
            <v>96001</v>
          </cell>
        </row>
        <row r="2196">
          <cell r="B2196">
            <v>96001</v>
          </cell>
        </row>
        <row r="2197">
          <cell r="B2197">
            <v>96001</v>
          </cell>
        </row>
        <row r="2198">
          <cell r="B2198">
            <v>96001</v>
          </cell>
        </row>
        <row r="2199">
          <cell r="B2199">
            <v>96001</v>
          </cell>
        </row>
        <row r="2200">
          <cell r="B2200">
            <v>96001</v>
          </cell>
        </row>
        <row r="2201">
          <cell r="B2201">
            <v>94880</v>
          </cell>
        </row>
        <row r="2202">
          <cell r="B2202">
            <v>94880</v>
          </cell>
        </row>
        <row r="2203">
          <cell r="B2203">
            <v>94880</v>
          </cell>
        </row>
        <row r="2204">
          <cell r="B2204">
            <v>94880</v>
          </cell>
        </row>
        <row r="2205">
          <cell r="B2205">
            <v>94880</v>
          </cell>
        </row>
        <row r="2206">
          <cell r="B2206">
            <v>94880</v>
          </cell>
        </row>
        <row r="2207">
          <cell r="B2207">
            <v>94882</v>
          </cell>
        </row>
        <row r="2208">
          <cell r="B2208">
            <v>94882</v>
          </cell>
        </row>
        <row r="2209">
          <cell r="B2209">
            <v>94882</v>
          </cell>
        </row>
        <row r="2210">
          <cell r="B2210">
            <v>94882</v>
          </cell>
        </row>
        <row r="2211">
          <cell r="B2211">
            <v>94882</v>
          </cell>
        </row>
        <row r="2212">
          <cell r="B2212">
            <v>94882</v>
          </cell>
        </row>
        <row r="2213">
          <cell r="B2213">
            <v>94884</v>
          </cell>
        </row>
        <row r="2214">
          <cell r="B2214">
            <v>94884</v>
          </cell>
        </row>
        <row r="2215">
          <cell r="B2215">
            <v>94884</v>
          </cell>
        </row>
        <row r="2216">
          <cell r="B2216">
            <v>94884</v>
          </cell>
        </row>
        <row r="2217">
          <cell r="B2217">
            <v>94884</v>
          </cell>
        </row>
        <row r="2218">
          <cell r="B2218">
            <v>94884</v>
          </cell>
        </row>
        <row r="2219">
          <cell r="B2219">
            <v>94870</v>
          </cell>
        </row>
        <row r="2220">
          <cell r="B2220">
            <v>94870</v>
          </cell>
        </row>
        <row r="2221">
          <cell r="B2221">
            <v>94870</v>
          </cell>
        </row>
        <row r="2222">
          <cell r="B2222">
            <v>94870</v>
          </cell>
        </row>
        <row r="2223">
          <cell r="B2223">
            <v>94872</v>
          </cell>
        </row>
        <row r="2224">
          <cell r="B2224">
            <v>94872</v>
          </cell>
        </row>
        <row r="2225">
          <cell r="B2225">
            <v>94872</v>
          </cell>
        </row>
        <row r="2226">
          <cell r="B2226">
            <v>94872</v>
          </cell>
        </row>
        <row r="2227">
          <cell r="B2227">
            <v>90746</v>
          </cell>
        </row>
        <row r="2228">
          <cell r="B2228">
            <v>90746</v>
          </cell>
        </row>
        <row r="2229">
          <cell r="B2229">
            <v>90746</v>
          </cell>
        </row>
        <row r="2230">
          <cell r="B2230">
            <v>90747</v>
          </cell>
        </row>
        <row r="2231">
          <cell r="B2231">
            <v>90747</v>
          </cell>
        </row>
        <row r="2232">
          <cell r="B2232">
            <v>90747</v>
          </cell>
        </row>
        <row r="2233">
          <cell r="B2233">
            <v>90747</v>
          </cell>
        </row>
        <row r="2234">
          <cell r="B2234">
            <v>90747</v>
          </cell>
        </row>
        <row r="2235">
          <cell r="B2235">
            <v>94876</v>
          </cell>
        </row>
        <row r="2236">
          <cell r="B2236">
            <v>94876</v>
          </cell>
        </row>
        <row r="2237">
          <cell r="B2237">
            <v>94876</v>
          </cell>
        </row>
        <row r="2238">
          <cell r="B2238">
            <v>94876</v>
          </cell>
        </row>
        <row r="2239">
          <cell r="B2239">
            <v>94876</v>
          </cell>
        </row>
        <row r="2240">
          <cell r="B2240">
            <v>94876</v>
          </cell>
        </row>
        <row r="2241">
          <cell r="B2241">
            <v>94878</v>
          </cell>
        </row>
        <row r="2242">
          <cell r="B2242">
            <v>94878</v>
          </cell>
        </row>
        <row r="2243">
          <cell r="B2243">
            <v>94878</v>
          </cell>
        </row>
        <row r="2244">
          <cell r="B2244">
            <v>94878</v>
          </cell>
        </row>
        <row r="2245">
          <cell r="B2245">
            <v>94878</v>
          </cell>
        </row>
        <row r="2246">
          <cell r="B2246">
            <v>94878</v>
          </cell>
        </row>
        <row r="2247">
          <cell r="B2247">
            <v>90740</v>
          </cell>
        </row>
        <row r="2248">
          <cell r="B2248">
            <v>90740</v>
          </cell>
        </row>
        <row r="2249">
          <cell r="B2249">
            <v>90740</v>
          </cell>
        </row>
        <row r="2250">
          <cell r="B2250">
            <v>90741</v>
          </cell>
        </row>
        <row r="2251">
          <cell r="B2251">
            <v>90741</v>
          </cell>
        </row>
        <row r="2252">
          <cell r="B2252">
            <v>90741</v>
          </cell>
        </row>
        <row r="2253">
          <cell r="B2253">
            <v>90742</v>
          </cell>
        </row>
        <row r="2254">
          <cell r="B2254">
            <v>90742</v>
          </cell>
        </row>
        <row r="2255">
          <cell r="B2255">
            <v>90742</v>
          </cell>
        </row>
        <row r="2256">
          <cell r="B2256">
            <v>90743</v>
          </cell>
        </row>
        <row r="2257">
          <cell r="B2257">
            <v>90743</v>
          </cell>
        </row>
        <row r="2258">
          <cell r="B2258">
            <v>90743</v>
          </cell>
        </row>
        <row r="2259">
          <cell r="B2259">
            <v>90744</v>
          </cell>
        </row>
        <row r="2260">
          <cell r="B2260">
            <v>90744</v>
          </cell>
        </row>
        <row r="2261">
          <cell r="B2261">
            <v>90744</v>
          </cell>
        </row>
        <row r="2262">
          <cell r="B2262">
            <v>90745</v>
          </cell>
        </row>
        <row r="2263">
          <cell r="B2263">
            <v>90745</v>
          </cell>
        </row>
        <row r="2264">
          <cell r="B2264">
            <v>90745</v>
          </cell>
        </row>
        <row r="2265">
          <cell r="B2265">
            <v>90745</v>
          </cell>
        </row>
        <row r="2266">
          <cell r="B2266">
            <v>90745</v>
          </cell>
        </row>
        <row r="2267">
          <cell r="B2267">
            <v>90733</v>
          </cell>
        </row>
        <row r="2268">
          <cell r="B2268">
            <v>90733</v>
          </cell>
        </row>
        <row r="2269">
          <cell r="B2269">
            <v>90733</v>
          </cell>
        </row>
        <row r="2270">
          <cell r="B2270">
            <v>90734</v>
          </cell>
        </row>
        <row r="2271">
          <cell r="B2271">
            <v>90734</v>
          </cell>
        </row>
        <row r="2272">
          <cell r="B2272">
            <v>90734</v>
          </cell>
        </row>
        <row r="2273">
          <cell r="B2273">
            <v>90735</v>
          </cell>
        </row>
        <row r="2274">
          <cell r="B2274">
            <v>90735</v>
          </cell>
        </row>
        <row r="2275">
          <cell r="B2275">
            <v>90735</v>
          </cell>
        </row>
        <row r="2276">
          <cell r="B2276">
            <v>90736</v>
          </cell>
        </row>
        <row r="2277">
          <cell r="B2277">
            <v>90736</v>
          </cell>
        </row>
        <row r="2278">
          <cell r="B2278">
            <v>90736</v>
          </cell>
        </row>
        <row r="2279">
          <cell r="B2279">
            <v>90737</v>
          </cell>
        </row>
        <row r="2280">
          <cell r="B2280">
            <v>90737</v>
          </cell>
        </row>
        <row r="2281">
          <cell r="B2281">
            <v>90737</v>
          </cell>
        </row>
        <row r="2282">
          <cell r="B2282">
            <v>90738</v>
          </cell>
        </row>
        <row r="2283">
          <cell r="B2283">
            <v>90738</v>
          </cell>
        </row>
        <row r="2284">
          <cell r="B2284">
            <v>90738</v>
          </cell>
        </row>
        <row r="2285">
          <cell r="B2285">
            <v>90739</v>
          </cell>
        </row>
        <row r="2286">
          <cell r="B2286">
            <v>90739</v>
          </cell>
        </row>
        <row r="2287">
          <cell r="B2287">
            <v>90739</v>
          </cell>
        </row>
        <row r="2288">
          <cell r="B2288">
            <v>90739</v>
          </cell>
        </row>
        <row r="2289">
          <cell r="B2289">
            <v>90739</v>
          </cell>
        </row>
        <row r="2290">
          <cell r="B2290">
            <v>90724</v>
          </cell>
        </row>
        <row r="2291">
          <cell r="B2291">
            <v>90724</v>
          </cell>
        </row>
        <row r="2292">
          <cell r="B2292">
            <v>90724</v>
          </cell>
        </row>
        <row r="2293">
          <cell r="B2293">
            <v>90724</v>
          </cell>
        </row>
        <row r="2294">
          <cell r="B2294">
            <v>102267</v>
          </cell>
        </row>
        <row r="2295">
          <cell r="B2295">
            <v>102267</v>
          </cell>
        </row>
        <row r="2296">
          <cell r="B2296">
            <v>102267</v>
          </cell>
        </row>
        <row r="2297">
          <cell r="B2297">
            <v>102267</v>
          </cell>
        </row>
        <row r="2298">
          <cell r="B2298">
            <v>102268</v>
          </cell>
        </row>
        <row r="2299">
          <cell r="B2299">
            <v>102268</v>
          </cell>
        </row>
        <row r="2300">
          <cell r="B2300">
            <v>102268</v>
          </cell>
        </row>
        <row r="2301">
          <cell r="B2301">
            <v>102268</v>
          </cell>
        </row>
        <row r="2302">
          <cell r="B2302">
            <v>90725</v>
          </cell>
        </row>
        <row r="2303">
          <cell r="B2303">
            <v>90725</v>
          </cell>
        </row>
        <row r="2304">
          <cell r="B2304">
            <v>90725</v>
          </cell>
        </row>
        <row r="2305">
          <cell r="B2305">
            <v>90725</v>
          </cell>
        </row>
        <row r="2306">
          <cell r="B2306">
            <v>102269</v>
          </cell>
        </row>
        <row r="2307">
          <cell r="B2307">
            <v>102269</v>
          </cell>
        </row>
        <row r="2308">
          <cell r="B2308">
            <v>102269</v>
          </cell>
        </row>
        <row r="2309">
          <cell r="B2309">
            <v>102269</v>
          </cell>
        </row>
        <row r="2310">
          <cell r="B2310">
            <v>90726</v>
          </cell>
        </row>
        <row r="2311">
          <cell r="B2311">
            <v>90726</v>
          </cell>
        </row>
        <row r="2312">
          <cell r="B2312">
            <v>90726</v>
          </cell>
        </row>
        <row r="2313">
          <cell r="B2313">
            <v>90726</v>
          </cell>
        </row>
        <row r="2314">
          <cell r="B2314">
            <v>90727</v>
          </cell>
        </row>
        <row r="2315">
          <cell r="B2315">
            <v>90727</v>
          </cell>
        </row>
        <row r="2316">
          <cell r="B2316">
            <v>90727</v>
          </cell>
        </row>
        <row r="2317">
          <cell r="B2317">
            <v>90727</v>
          </cell>
        </row>
        <row r="2318">
          <cell r="B2318">
            <v>90728</v>
          </cell>
        </row>
        <row r="2319">
          <cell r="B2319">
            <v>90728</v>
          </cell>
        </row>
        <row r="2320">
          <cell r="B2320">
            <v>90728</v>
          </cell>
        </row>
        <row r="2321">
          <cell r="B2321">
            <v>90728</v>
          </cell>
        </row>
        <row r="2322">
          <cell r="B2322">
            <v>90729</v>
          </cell>
        </row>
        <row r="2323">
          <cell r="B2323">
            <v>90729</v>
          </cell>
        </row>
        <row r="2324">
          <cell r="B2324">
            <v>90729</v>
          </cell>
        </row>
        <row r="2325">
          <cell r="B2325">
            <v>90729</v>
          </cell>
        </row>
        <row r="2326">
          <cell r="B2326">
            <v>90730</v>
          </cell>
        </row>
        <row r="2327">
          <cell r="B2327">
            <v>90730</v>
          </cell>
        </row>
        <row r="2328">
          <cell r="B2328">
            <v>90730</v>
          </cell>
        </row>
        <row r="2329">
          <cell r="B2329">
            <v>90730</v>
          </cell>
        </row>
        <row r="2330">
          <cell r="B2330">
            <v>90731</v>
          </cell>
        </row>
        <row r="2331">
          <cell r="B2331">
            <v>90731</v>
          </cell>
        </row>
        <row r="2332">
          <cell r="B2332">
            <v>90731</v>
          </cell>
        </row>
        <row r="2333">
          <cell r="B2333">
            <v>90731</v>
          </cell>
        </row>
        <row r="2334">
          <cell r="B2334">
            <v>90732</v>
          </cell>
        </row>
        <row r="2335">
          <cell r="B2335">
            <v>90732</v>
          </cell>
        </row>
        <row r="2336">
          <cell r="B2336">
            <v>90732</v>
          </cell>
        </row>
        <row r="2337">
          <cell r="B2337">
            <v>90732</v>
          </cell>
        </row>
        <row r="2338">
          <cell r="B2338">
            <v>102265</v>
          </cell>
        </row>
        <row r="2339">
          <cell r="B2339">
            <v>102265</v>
          </cell>
        </row>
        <row r="2340">
          <cell r="B2340">
            <v>102265</v>
          </cell>
        </row>
        <row r="2341">
          <cell r="B2341">
            <v>102265</v>
          </cell>
        </row>
        <row r="2342">
          <cell r="B2342">
            <v>102266</v>
          </cell>
        </row>
        <row r="2343">
          <cell r="B2343">
            <v>102266</v>
          </cell>
        </row>
        <row r="2344">
          <cell r="B2344">
            <v>102266</v>
          </cell>
        </row>
        <row r="2345">
          <cell r="B2345">
            <v>102266</v>
          </cell>
        </row>
        <row r="2346">
          <cell r="B2346">
            <v>94879</v>
          </cell>
        </row>
        <row r="2347">
          <cell r="B2347">
            <v>94879</v>
          </cell>
        </row>
        <row r="2348">
          <cell r="B2348">
            <v>94879</v>
          </cell>
        </row>
        <row r="2349">
          <cell r="B2349">
            <v>94879</v>
          </cell>
        </row>
        <row r="2350">
          <cell r="B2350">
            <v>94879</v>
          </cell>
        </row>
        <row r="2351">
          <cell r="B2351">
            <v>94879</v>
          </cell>
        </row>
        <row r="2352">
          <cell r="B2352">
            <v>94879</v>
          </cell>
        </row>
        <row r="2353">
          <cell r="B2353">
            <v>94881</v>
          </cell>
        </row>
        <row r="2354">
          <cell r="B2354">
            <v>94881</v>
          </cell>
        </row>
        <row r="2355">
          <cell r="B2355">
            <v>94881</v>
          </cell>
        </row>
        <row r="2356">
          <cell r="B2356">
            <v>94881</v>
          </cell>
        </row>
        <row r="2357">
          <cell r="B2357">
            <v>94881</v>
          </cell>
        </row>
        <row r="2358">
          <cell r="B2358">
            <v>94881</v>
          </cell>
        </row>
        <row r="2359">
          <cell r="B2359">
            <v>94881</v>
          </cell>
        </row>
        <row r="2360">
          <cell r="B2360">
            <v>94869</v>
          </cell>
        </row>
        <row r="2361">
          <cell r="B2361">
            <v>94869</v>
          </cell>
        </row>
        <row r="2362">
          <cell r="B2362">
            <v>94869</v>
          </cell>
        </row>
        <row r="2363">
          <cell r="B2363">
            <v>94869</v>
          </cell>
        </row>
        <row r="2364">
          <cell r="B2364">
            <v>94869</v>
          </cell>
        </row>
        <row r="2365">
          <cell r="B2365">
            <v>94871</v>
          </cell>
        </row>
        <row r="2366">
          <cell r="B2366">
            <v>94871</v>
          </cell>
        </row>
        <row r="2367">
          <cell r="B2367">
            <v>94871</v>
          </cell>
        </row>
        <row r="2368">
          <cell r="B2368">
            <v>94871</v>
          </cell>
        </row>
        <row r="2369">
          <cell r="B2369">
            <v>94871</v>
          </cell>
        </row>
        <row r="2370">
          <cell r="B2370">
            <v>90708</v>
          </cell>
        </row>
        <row r="2371">
          <cell r="B2371">
            <v>90708</v>
          </cell>
        </row>
        <row r="2372">
          <cell r="B2372">
            <v>90708</v>
          </cell>
        </row>
        <row r="2373">
          <cell r="B2373">
            <v>90708</v>
          </cell>
        </row>
        <row r="2374">
          <cell r="B2374">
            <v>90708</v>
          </cell>
        </row>
        <row r="2375">
          <cell r="B2375">
            <v>90708</v>
          </cell>
        </row>
        <row r="2376">
          <cell r="B2376">
            <v>90708</v>
          </cell>
        </row>
        <row r="2377">
          <cell r="B2377">
            <v>94875</v>
          </cell>
        </row>
        <row r="2378">
          <cell r="B2378">
            <v>94875</v>
          </cell>
        </row>
        <row r="2379">
          <cell r="B2379">
            <v>94875</v>
          </cell>
        </row>
        <row r="2380">
          <cell r="B2380">
            <v>94875</v>
          </cell>
        </row>
        <row r="2381">
          <cell r="B2381">
            <v>94875</v>
          </cell>
        </row>
        <row r="2382">
          <cell r="B2382">
            <v>94875</v>
          </cell>
        </row>
        <row r="2383">
          <cell r="B2383">
            <v>94875</v>
          </cell>
        </row>
        <row r="2384">
          <cell r="B2384">
            <v>102264</v>
          </cell>
        </row>
        <row r="2385">
          <cell r="B2385">
            <v>102264</v>
          </cell>
        </row>
        <row r="2386">
          <cell r="B2386">
            <v>102264</v>
          </cell>
        </row>
        <row r="2387">
          <cell r="B2387">
            <v>102264</v>
          </cell>
        </row>
        <row r="2388">
          <cell r="B2388">
            <v>102264</v>
          </cell>
        </row>
        <row r="2389">
          <cell r="B2389">
            <v>102264</v>
          </cell>
        </row>
        <row r="2390">
          <cell r="B2390">
            <v>90701</v>
          </cell>
        </row>
        <row r="2391">
          <cell r="B2391">
            <v>90701</v>
          </cell>
        </row>
        <row r="2392">
          <cell r="B2392">
            <v>90701</v>
          </cell>
        </row>
        <row r="2393">
          <cell r="B2393">
            <v>90701</v>
          </cell>
        </row>
        <row r="2394">
          <cell r="B2394">
            <v>90701</v>
          </cell>
        </row>
        <row r="2395">
          <cell r="B2395">
            <v>90701</v>
          </cell>
        </row>
        <row r="2396">
          <cell r="B2396">
            <v>90702</v>
          </cell>
        </row>
        <row r="2397">
          <cell r="B2397">
            <v>90702</v>
          </cell>
        </row>
        <row r="2398">
          <cell r="B2398">
            <v>90702</v>
          </cell>
        </row>
        <row r="2399">
          <cell r="B2399">
            <v>90702</v>
          </cell>
        </row>
        <row r="2400">
          <cell r="B2400">
            <v>90702</v>
          </cell>
        </row>
        <row r="2401">
          <cell r="B2401">
            <v>90702</v>
          </cell>
        </row>
        <row r="2402">
          <cell r="B2402">
            <v>90703</v>
          </cell>
        </row>
        <row r="2403">
          <cell r="B2403">
            <v>90703</v>
          </cell>
        </row>
        <row r="2404">
          <cell r="B2404">
            <v>90703</v>
          </cell>
        </row>
        <row r="2405">
          <cell r="B2405">
            <v>90703</v>
          </cell>
        </row>
        <row r="2406">
          <cell r="B2406">
            <v>90703</v>
          </cell>
        </row>
        <row r="2407">
          <cell r="B2407">
            <v>90703</v>
          </cell>
        </row>
        <row r="2408">
          <cell r="B2408">
            <v>90704</v>
          </cell>
        </row>
        <row r="2409">
          <cell r="B2409">
            <v>90704</v>
          </cell>
        </row>
        <row r="2410">
          <cell r="B2410">
            <v>90704</v>
          </cell>
        </row>
        <row r="2411">
          <cell r="B2411">
            <v>90704</v>
          </cell>
        </row>
        <row r="2412">
          <cell r="B2412">
            <v>90704</v>
          </cell>
        </row>
        <row r="2413">
          <cell r="B2413">
            <v>90704</v>
          </cell>
        </row>
        <row r="2414">
          <cell r="B2414">
            <v>90705</v>
          </cell>
        </row>
        <row r="2415">
          <cell r="B2415">
            <v>90705</v>
          </cell>
        </row>
        <row r="2416">
          <cell r="B2416">
            <v>90705</v>
          </cell>
        </row>
        <row r="2417">
          <cell r="B2417">
            <v>90705</v>
          </cell>
        </row>
        <row r="2418">
          <cell r="B2418">
            <v>90705</v>
          </cell>
        </row>
        <row r="2419">
          <cell r="B2419">
            <v>90705</v>
          </cell>
        </row>
        <row r="2420">
          <cell r="B2420">
            <v>90706</v>
          </cell>
        </row>
        <row r="2421">
          <cell r="B2421">
            <v>90706</v>
          </cell>
        </row>
        <row r="2422">
          <cell r="B2422">
            <v>90706</v>
          </cell>
        </row>
        <row r="2423">
          <cell r="B2423">
            <v>90706</v>
          </cell>
        </row>
        <row r="2424">
          <cell r="B2424">
            <v>90706</v>
          </cell>
        </row>
        <row r="2425">
          <cell r="B2425">
            <v>90706</v>
          </cell>
        </row>
        <row r="2426">
          <cell r="B2426">
            <v>90706</v>
          </cell>
        </row>
        <row r="2427">
          <cell r="B2427">
            <v>90706</v>
          </cell>
        </row>
        <row r="2428">
          <cell r="B2428">
            <v>90694</v>
          </cell>
        </row>
        <row r="2429">
          <cell r="B2429">
            <v>90694</v>
          </cell>
        </row>
        <row r="2430">
          <cell r="B2430">
            <v>90694</v>
          </cell>
        </row>
        <row r="2431">
          <cell r="B2431">
            <v>90694</v>
          </cell>
        </row>
        <row r="2432">
          <cell r="B2432">
            <v>90694</v>
          </cell>
        </row>
        <row r="2433">
          <cell r="B2433">
            <v>90695</v>
          </cell>
        </row>
        <row r="2434">
          <cell r="B2434">
            <v>90695</v>
          </cell>
        </row>
        <row r="2435">
          <cell r="B2435">
            <v>90695</v>
          </cell>
        </row>
        <row r="2436">
          <cell r="B2436">
            <v>90695</v>
          </cell>
        </row>
        <row r="2437">
          <cell r="B2437">
            <v>90695</v>
          </cell>
        </row>
        <row r="2438">
          <cell r="B2438">
            <v>90696</v>
          </cell>
        </row>
        <row r="2439">
          <cell r="B2439">
            <v>90696</v>
          </cell>
        </row>
        <row r="2440">
          <cell r="B2440">
            <v>90696</v>
          </cell>
        </row>
        <row r="2441">
          <cell r="B2441">
            <v>90696</v>
          </cell>
        </row>
        <row r="2442">
          <cell r="B2442">
            <v>90696</v>
          </cell>
        </row>
        <row r="2443">
          <cell r="B2443">
            <v>90697</v>
          </cell>
        </row>
        <row r="2444">
          <cell r="B2444">
            <v>90697</v>
          </cell>
        </row>
        <row r="2445">
          <cell r="B2445">
            <v>90697</v>
          </cell>
        </row>
        <row r="2446">
          <cell r="B2446">
            <v>90697</v>
          </cell>
        </row>
        <row r="2447">
          <cell r="B2447">
            <v>90697</v>
          </cell>
        </row>
        <row r="2448">
          <cell r="B2448">
            <v>90698</v>
          </cell>
        </row>
        <row r="2449">
          <cell r="B2449">
            <v>90698</v>
          </cell>
        </row>
        <row r="2450">
          <cell r="B2450">
            <v>90698</v>
          </cell>
        </row>
        <row r="2451">
          <cell r="B2451">
            <v>90698</v>
          </cell>
        </row>
        <row r="2452">
          <cell r="B2452">
            <v>90698</v>
          </cell>
        </row>
        <row r="2453">
          <cell r="B2453">
            <v>90699</v>
          </cell>
        </row>
        <row r="2454">
          <cell r="B2454">
            <v>90699</v>
          </cell>
        </row>
        <row r="2455">
          <cell r="B2455">
            <v>90699</v>
          </cell>
        </row>
        <row r="2456">
          <cell r="B2456">
            <v>90699</v>
          </cell>
        </row>
        <row r="2457">
          <cell r="B2457">
            <v>90699</v>
          </cell>
        </row>
        <row r="2458">
          <cell r="B2458">
            <v>90700</v>
          </cell>
        </row>
        <row r="2459">
          <cell r="B2459">
            <v>90700</v>
          </cell>
        </row>
        <row r="2460">
          <cell r="B2460">
            <v>90700</v>
          </cell>
        </row>
        <row r="2461">
          <cell r="B2461">
            <v>90700</v>
          </cell>
        </row>
        <row r="2462">
          <cell r="B2462">
            <v>90700</v>
          </cell>
        </row>
        <row r="2463">
          <cell r="B2463">
            <v>90700</v>
          </cell>
        </row>
        <row r="2464">
          <cell r="B2464">
            <v>90700</v>
          </cell>
        </row>
        <row r="2465">
          <cell r="B2465">
            <v>105378</v>
          </cell>
        </row>
        <row r="2466">
          <cell r="B2466">
            <v>105378</v>
          </cell>
        </row>
        <row r="2467">
          <cell r="B2467">
            <v>105378</v>
          </cell>
        </row>
        <row r="2468">
          <cell r="B2468">
            <v>105378</v>
          </cell>
        </row>
        <row r="2469">
          <cell r="B2469">
            <v>105378</v>
          </cell>
        </row>
        <row r="2470">
          <cell r="B2470">
            <v>105378</v>
          </cell>
        </row>
        <row r="2471">
          <cell r="B2471">
            <v>105373</v>
          </cell>
        </row>
        <row r="2472">
          <cell r="B2472">
            <v>105373</v>
          </cell>
        </row>
        <row r="2473">
          <cell r="B2473">
            <v>105373</v>
          </cell>
        </row>
        <row r="2474">
          <cell r="B2474">
            <v>105373</v>
          </cell>
        </row>
        <row r="2475">
          <cell r="B2475">
            <v>105373</v>
          </cell>
        </row>
        <row r="2476">
          <cell r="B2476">
            <v>105373</v>
          </cell>
        </row>
        <row r="2477">
          <cell r="B2477">
            <v>105380</v>
          </cell>
        </row>
        <row r="2478">
          <cell r="B2478">
            <v>105380</v>
          </cell>
        </row>
        <row r="2479">
          <cell r="B2479">
            <v>105380</v>
          </cell>
        </row>
        <row r="2480">
          <cell r="B2480">
            <v>105380</v>
          </cell>
        </row>
        <row r="2481">
          <cell r="B2481">
            <v>105380</v>
          </cell>
        </row>
        <row r="2482">
          <cell r="B2482">
            <v>105380</v>
          </cell>
        </row>
        <row r="2483">
          <cell r="B2483">
            <v>105267</v>
          </cell>
        </row>
        <row r="2484">
          <cell r="B2484">
            <v>105267</v>
          </cell>
        </row>
        <row r="2485">
          <cell r="B2485">
            <v>105267</v>
          </cell>
        </row>
        <row r="2486">
          <cell r="B2486">
            <v>105267</v>
          </cell>
        </row>
        <row r="2487">
          <cell r="B2487">
            <v>105267</v>
          </cell>
        </row>
        <row r="2488">
          <cell r="B2488">
            <v>105267</v>
          </cell>
        </row>
        <row r="2489">
          <cell r="B2489">
            <v>105249</v>
          </cell>
        </row>
        <row r="2490">
          <cell r="B2490">
            <v>105249</v>
          </cell>
        </row>
        <row r="2491">
          <cell r="B2491">
            <v>105249</v>
          </cell>
        </row>
        <row r="2492">
          <cell r="B2492">
            <v>105249</v>
          </cell>
        </row>
        <row r="2493">
          <cell r="B2493">
            <v>105249</v>
          </cell>
        </row>
        <row r="2494">
          <cell r="B2494">
            <v>105249</v>
          </cell>
        </row>
        <row r="2495">
          <cell r="B2495">
            <v>105268</v>
          </cell>
        </row>
        <row r="2496">
          <cell r="B2496">
            <v>105268</v>
          </cell>
        </row>
        <row r="2497">
          <cell r="B2497">
            <v>105268</v>
          </cell>
        </row>
        <row r="2498">
          <cell r="B2498">
            <v>105268</v>
          </cell>
        </row>
        <row r="2499">
          <cell r="B2499">
            <v>105268</v>
          </cell>
        </row>
        <row r="2500">
          <cell r="B2500">
            <v>105268</v>
          </cell>
        </row>
        <row r="2501">
          <cell r="B2501">
            <v>105379</v>
          </cell>
        </row>
        <row r="2502">
          <cell r="B2502">
            <v>105379</v>
          </cell>
        </row>
        <row r="2503">
          <cell r="B2503">
            <v>105379</v>
          </cell>
        </row>
        <row r="2504">
          <cell r="B2504">
            <v>105379</v>
          </cell>
        </row>
        <row r="2505">
          <cell r="B2505">
            <v>105379</v>
          </cell>
        </row>
        <row r="2506">
          <cell r="B2506">
            <v>105379</v>
          </cell>
        </row>
        <row r="2507">
          <cell r="B2507">
            <v>105388</v>
          </cell>
        </row>
        <row r="2508">
          <cell r="B2508">
            <v>105388</v>
          </cell>
        </row>
        <row r="2509">
          <cell r="B2509">
            <v>105388</v>
          </cell>
        </row>
        <row r="2510">
          <cell r="B2510">
            <v>105388</v>
          </cell>
        </row>
        <row r="2511">
          <cell r="B2511">
            <v>105388</v>
          </cell>
        </row>
        <row r="2512">
          <cell r="B2512">
            <v>105388</v>
          </cell>
        </row>
        <row r="2513">
          <cell r="B2513">
            <v>105392</v>
          </cell>
        </row>
        <row r="2514">
          <cell r="B2514">
            <v>105392</v>
          </cell>
        </row>
        <row r="2515">
          <cell r="B2515">
            <v>105392</v>
          </cell>
        </row>
        <row r="2516">
          <cell r="B2516">
            <v>105392</v>
          </cell>
        </row>
        <row r="2517">
          <cell r="B2517">
            <v>105392</v>
          </cell>
        </row>
        <row r="2518">
          <cell r="B2518">
            <v>105392</v>
          </cell>
        </row>
        <row r="2519">
          <cell r="B2519">
            <v>105389</v>
          </cell>
        </row>
        <row r="2520">
          <cell r="B2520">
            <v>105389</v>
          </cell>
        </row>
        <row r="2521">
          <cell r="B2521">
            <v>105389</v>
          </cell>
        </row>
        <row r="2522">
          <cell r="B2522">
            <v>105389</v>
          </cell>
        </row>
        <row r="2523">
          <cell r="B2523">
            <v>105389</v>
          </cell>
        </row>
        <row r="2524">
          <cell r="B2524">
            <v>105389</v>
          </cell>
        </row>
        <row r="2525">
          <cell r="B2525">
            <v>105393</v>
          </cell>
        </row>
        <row r="2526">
          <cell r="B2526">
            <v>105393</v>
          </cell>
        </row>
        <row r="2527">
          <cell r="B2527">
            <v>105393</v>
          </cell>
        </row>
        <row r="2528">
          <cell r="B2528">
            <v>105393</v>
          </cell>
        </row>
        <row r="2529">
          <cell r="B2529">
            <v>105393</v>
          </cell>
        </row>
        <row r="2530">
          <cell r="B2530">
            <v>105393</v>
          </cell>
        </row>
        <row r="2531">
          <cell r="B2531">
            <v>105316</v>
          </cell>
        </row>
        <row r="2532">
          <cell r="B2532">
            <v>105316</v>
          </cell>
        </row>
        <row r="2533">
          <cell r="B2533">
            <v>105316</v>
          </cell>
        </row>
        <row r="2534">
          <cell r="B2534">
            <v>105316</v>
          </cell>
        </row>
        <row r="2535">
          <cell r="B2535">
            <v>105316</v>
          </cell>
        </row>
        <row r="2536">
          <cell r="B2536">
            <v>105316</v>
          </cell>
        </row>
        <row r="2537">
          <cell r="B2537">
            <v>105394</v>
          </cell>
        </row>
        <row r="2538">
          <cell r="B2538">
            <v>105394</v>
          </cell>
        </row>
        <row r="2539">
          <cell r="B2539">
            <v>105394</v>
          </cell>
        </row>
        <row r="2540">
          <cell r="B2540">
            <v>105394</v>
          </cell>
        </row>
        <row r="2541">
          <cell r="B2541">
            <v>105394</v>
          </cell>
        </row>
        <row r="2542">
          <cell r="B2542">
            <v>105394</v>
          </cell>
        </row>
        <row r="2543">
          <cell r="B2543">
            <v>105317</v>
          </cell>
        </row>
        <row r="2544">
          <cell r="B2544">
            <v>105317</v>
          </cell>
        </row>
        <row r="2545">
          <cell r="B2545">
            <v>105317</v>
          </cell>
        </row>
        <row r="2546">
          <cell r="B2546">
            <v>105317</v>
          </cell>
        </row>
        <row r="2547">
          <cell r="B2547">
            <v>105317</v>
          </cell>
        </row>
        <row r="2548">
          <cell r="B2548">
            <v>105317</v>
          </cell>
        </row>
        <row r="2549">
          <cell r="B2549">
            <v>105395</v>
          </cell>
        </row>
        <row r="2550">
          <cell r="B2550">
            <v>105395</v>
          </cell>
        </row>
        <row r="2551">
          <cell r="B2551">
            <v>105395</v>
          </cell>
        </row>
        <row r="2552">
          <cell r="B2552">
            <v>105395</v>
          </cell>
        </row>
        <row r="2553">
          <cell r="B2553">
            <v>105395</v>
          </cell>
        </row>
        <row r="2554">
          <cell r="B2554">
            <v>105395</v>
          </cell>
        </row>
        <row r="2555">
          <cell r="B2555">
            <v>105318</v>
          </cell>
        </row>
        <row r="2556">
          <cell r="B2556">
            <v>105318</v>
          </cell>
        </row>
        <row r="2557">
          <cell r="B2557">
            <v>105318</v>
          </cell>
        </row>
        <row r="2558">
          <cell r="B2558">
            <v>105318</v>
          </cell>
        </row>
        <row r="2559">
          <cell r="B2559">
            <v>105318</v>
          </cell>
        </row>
        <row r="2560">
          <cell r="B2560">
            <v>105318</v>
          </cell>
        </row>
        <row r="2561">
          <cell r="B2561">
            <v>105396</v>
          </cell>
        </row>
        <row r="2562">
          <cell r="B2562">
            <v>105396</v>
          </cell>
        </row>
        <row r="2563">
          <cell r="B2563">
            <v>105396</v>
          </cell>
        </row>
        <row r="2564">
          <cell r="B2564">
            <v>105396</v>
          </cell>
        </row>
        <row r="2565">
          <cell r="B2565">
            <v>105396</v>
          </cell>
        </row>
        <row r="2566">
          <cell r="B2566">
            <v>105396</v>
          </cell>
        </row>
        <row r="2567">
          <cell r="B2567">
            <v>105258</v>
          </cell>
        </row>
        <row r="2568">
          <cell r="B2568">
            <v>105258</v>
          </cell>
        </row>
        <row r="2569">
          <cell r="B2569">
            <v>105258</v>
          </cell>
        </row>
        <row r="2570">
          <cell r="B2570">
            <v>105258</v>
          </cell>
        </row>
        <row r="2571">
          <cell r="B2571">
            <v>105258</v>
          </cell>
        </row>
        <row r="2572">
          <cell r="B2572">
            <v>105258</v>
          </cell>
        </row>
        <row r="2573">
          <cell r="B2573">
            <v>105397</v>
          </cell>
        </row>
        <row r="2574">
          <cell r="B2574">
            <v>105397</v>
          </cell>
        </row>
        <row r="2575">
          <cell r="B2575">
            <v>105397</v>
          </cell>
        </row>
        <row r="2576">
          <cell r="B2576">
            <v>105397</v>
          </cell>
        </row>
        <row r="2577">
          <cell r="B2577">
            <v>105397</v>
          </cell>
        </row>
        <row r="2578">
          <cell r="B2578">
            <v>105397</v>
          </cell>
        </row>
        <row r="2579">
          <cell r="B2579">
            <v>105261</v>
          </cell>
        </row>
        <row r="2580">
          <cell r="B2580">
            <v>105261</v>
          </cell>
        </row>
        <row r="2581">
          <cell r="B2581">
            <v>105261</v>
          </cell>
        </row>
        <row r="2582">
          <cell r="B2582">
            <v>105261</v>
          </cell>
        </row>
        <row r="2583">
          <cell r="B2583">
            <v>105261</v>
          </cell>
        </row>
        <row r="2584">
          <cell r="B2584">
            <v>105261</v>
          </cell>
        </row>
        <row r="2585">
          <cell r="B2585">
            <v>105398</v>
          </cell>
        </row>
        <row r="2586">
          <cell r="B2586">
            <v>105398</v>
          </cell>
        </row>
        <row r="2587">
          <cell r="B2587">
            <v>105398</v>
          </cell>
        </row>
        <row r="2588">
          <cell r="B2588">
            <v>105398</v>
          </cell>
        </row>
        <row r="2589">
          <cell r="B2589">
            <v>105398</v>
          </cell>
        </row>
        <row r="2590">
          <cell r="B2590">
            <v>105398</v>
          </cell>
        </row>
        <row r="2591">
          <cell r="B2591">
            <v>105262</v>
          </cell>
        </row>
        <row r="2592">
          <cell r="B2592">
            <v>105262</v>
          </cell>
        </row>
        <row r="2593">
          <cell r="B2593">
            <v>105262</v>
          </cell>
        </row>
        <row r="2594">
          <cell r="B2594">
            <v>105262</v>
          </cell>
        </row>
        <row r="2595">
          <cell r="B2595">
            <v>105262</v>
          </cell>
        </row>
        <row r="2596">
          <cell r="B2596">
            <v>105262</v>
          </cell>
        </row>
        <row r="2597">
          <cell r="B2597">
            <v>105399</v>
          </cell>
        </row>
        <row r="2598">
          <cell r="B2598">
            <v>105399</v>
          </cell>
        </row>
        <row r="2599">
          <cell r="B2599">
            <v>105399</v>
          </cell>
        </row>
        <row r="2600">
          <cell r="B2600">
            <v>105399</v>
          </cell>
        </row>
        <row r="2601">
          <cell r="B2601">
            <v>105399</v>
          </cell>
        </row>
        <row r="2602">
          <cell r="B2602">
            <v>105399</v>
          </cell>
        </row>
        <row r="2603">
          <cell r="B2603">
            <v>105263</v>
          </cell>
        </row>
        <row r="2604">
          <cell r="B2604">
            <v>105263</v>
          </cell>
        </row>
        <row r="2605">
          <cell r="B2605">
            <v>105263</v>
          </cell>
        </row>
        <row r="2606">
          <cell r="B2606">
            <v>105263</v>
          </cell>
        </row>
        <row r="2607">
          <cell r="B2607">
            <v>105263</v>
          </cell>
        </row>
        <row r="2608">
          <cell r="B2608">
            <v>105263</v>
          </cell>
        </row>
        <row r="2609">
          <cell r="B2609">
            <v>105400</v>
          </cell>
        </row>
        <row r="2610">
          <cell r="B2610">
            <v>105400</v>
          </cell>
        </row>
        <row r="2611">
          <cell r="B2611">
            <v>105400</v>
          </cell>
        </row>
        <row r="2612">
          <cell r="B2612">
            <v>105400</v>
          </cell>
        </row>
        <row r="2613">
          <cell r="B2613">
            <v>105400</v>
          </cell>
        </row>
        <row r="2614">
          <cell r="B2614">
            <v>105400</v>
          </cell>
        </row>
        <row r="2615">
          <cell r="B2615">
            <v>105264</v>
          </cell>
        </row>
        <row r="2616">
          <cell r="B2616">
            <v>105264</v>
          </cell>
        </row>
        <row r="2617">
          <cell r="B2617">
            <v>105264</v>
          </cell>
        </row>
        <row r="2618">
          <cell r="B2618">
            <v>105264</v>
          </cell>
        </row>
        <row r="2619">
          <cell r="B2619">
            <v>105264</v>
          </cell>
        </row>
        <row r="2620">
          <cell r="B2620">
            <v>105264</v>
          </cell>
        </row>
        <row r="2621">
          <cell r="B2621">
            <v>105297</v>
          </cell>
        </row>
        <row r="2622">
          <cell r="B2622">
            <v>105297</v>
          </cell>
        </row>
        <row r="2623">
          <cell r="B2623">
            <v>105297</v>
          </cell>
        </row>
        <row r="2624">
          <cell r="B2624">
            <v>105297</v>
          </cell>
        </row>
        <row r="2625">
          <cell r="B2625">
            <v>105297</v>
          </cell>
        </row>
        <row r="2626">
          <cell r="B2626">
            <v>105297</v>
          </cell>
        </row>
        <row r="2627">
          <cell r="B2627">
            <v>105372</v>
          </cell>
        </row>
        <row r="2628">
          <cell r="B2628">
            <v>105372</v>
          </cell>
        </row>
        <row r="2629">
          <cell r="B2629">
            <v>105372</v>
          </cell>
        </row>
        <row r="2630">
          <cell r="B2630">
            <v>105372</v>
          </cell>
        </row>
        <row r="2631">
          <cell r="B2631">
            <v>105372</v>
          </cell>
        </row>
        <row r="2632">
          <cell r="B2632">
            <v>105372</v>
          </cell>
        </row>
        <row r="2633">
          <cell r="B2633">
            <v>105401</v>
          </cell>
        </row>
        <row r="2634">
          <cell r="B2634">
            <v>105401</v>
          </cell>
        </row>
        <row r="2635">
          <cell r="B2635">
            <v>105401</v>
          </cell>
        </row>
        <row r="2636">
          <cell r="B2636">
            <v>105401</v>
          </cell>
        </row>
        <row r="2637">
          <cell r="B2637">
            <v>105401</v>
          </cell>
        </row>
        <row r="2638">
          <cell r="B2638">
            <v>105401</v>
          </cell>
        </row>
        <row r="2639">
          <cell r="B2639">
            <v>105265</v>
          </cell>
        </row>
        <row r="2640">
          <cell r="B2640">
            <v>105265</v>
          </cell>
        </row>
        <row r="2641">
          <cell r="B2641">
            <v>105265</v>
          </cell>
        </row>
        <row r="2642">
          <cell r="B2642">
            <v>105265</v>
          </cell>
        </row>
        <row r="2643">
          <cell r="B2643">
            <v>105265</v>
          </cell>
        </row>
        <row r="2644">
          <cell r="B2644">
            <v>105265</v>
          </cell>
        </row>
        <row r="2645">
          <cell r="B2645">
            <v>105402</v>
          </cell>
        </row>
        <row r="2646">
          <cell r="B2646">
            <v>105402</v>
          </cell>
        </row>
        <row r="2647">
          <cell r="B2647">
            <v>105402</v>
          </cell>
        </row>
        <row r="2648">
          <cell r="B2648">
            <v>105402</v>
          </cell>
        </row>
        <row r="2649">
          <cell r="B2649">
            <v>105402</v>
          </cell>
        </row>
        <row r="2650">
          <cell r="B2650">
            <v>105402</v>
          </cell>
        </row>
        <row r="2651">
          <cell r="B2651">
            <v>105266</v>
          </cell>
        </row>
        <row r="2652">
          <cell r="B2652">
            <v>105266</v>
          </cell>
        </row>
        <row r="2653">
          <cell r="B2653">
            <v>105266</v>
          </cell>
        </row>
        <row r="2654">
          <cell r="B2654">
            <v>105266</v>
          </cell>
        </row>
        <row r="2655">
          <cell r="B2655">
            <v>105266</v>
          </cell>
        </row>
        <row r="2656">
          <cell r="B2656">
            <v>105266</v>
          </cell>
        </row>
        <row r="2657">
          <cell r="B2657">
            <v>105361</v>
          </cell>
        </row>
        <row r="2658">
          <cell r="B2658">
            <v>105361</v>
          </cell>
        </row>
        <row r="2659">
          <cell r="B2659">
            <v>105361</v>
          </cell>
        </row>
        <row r="2660">
          <cell r="B2660">
            <v>105361</v>
          </cell>
        </row>
        <row r="2661">
          <cell r="B2661">
            <v>105382</v>
          </cell>
        </row>
        <row r="2662">
          <cell r="B2662">
            <v>105382</v>
          </cell>
        </row>
        <row r="2663">
          <cell r="B2663">
            <v>105382</v>
          </cell>
        </row>
        <row r="2664">
          <cell r="B2664">
            <v>105382</v>
          </cell>
        </row>
        <row r="2665">
          <cell r="B2665">
            <v>105359</v>
          </cell>
        </row>
        <row r="2666">
          <cell r="B2666">
            <v>105359</v>
          </cell>
        </row>
        <row r="2667">
          <cell r="B2667">
            <v>105359</v>
          </cell>
        </row>
        <row r="2668">
          <cell r="B2668">
            <v>105359</v>
          </cell>
        </row>
        <row r="2669">
          <cell r="B2669">
            <v>105315</v>
          </cell>
        </row>
        <row r="2670">
          <cell r="B2670">
            <v>105315</v>
          </cell>
        </row>
        <row r="2671">
          <cell r="B2671">
            <v>105315</v>
          </cell>
        </row>
        <row r="2672">
          <cell r="B2672">
            <v>105315</v>
          </cell>
        </row>
        <row r="2673">
          <cell r="B2673">
            <v>105360</v>
          </cell>
        </row>
        <row r="2674">
          <cell r="B2674">
            <v>105360</v>
          </cell>
        </row>
        <row r="2675">
          <cell r="B2675">
            <v>105360</v>
          </cell>
        </row>
        <row r="2676">
          <cell r="B2676">
            <v>105360</v>
          </cell>
        </row>
        <row r="2677">
          <cell r="B2677">
            <v>105381</v>
          </cell>
        </row>
        <row r="2678">
          <cell r="B2678">
            <v>105381</v>
          </cell>
        </row>
        <row r="2679">
          <cell r="B2679">
            <v>105381</v>
          </cell>
        </row>
        <row r="2680">
          <cell r="B2680">
            <v>105381</v>
          </cell>
        </row>
        <row r="2681">
          <cell r="B2681">
            <v>105251</v>
          </cell>
        </row>
        <row r="2682">
          <cell r="B2682">
            <v>105251</v>
          </cell>
        </row>
        <row r="2683">
          <cell r="B2683">
            <v>105251</v>
          </cell>
        </row>
        <row r="2684">
          <cell r="B2684">
            <v>105251</v>
          </cell>
        </row>
        <row r="2685">
          <cell r="B2685">
            <v>105251</v>
          </cell>
        </row>
        <row r="2686">
          <cell r="B2686">
            <v>105251</v>
          </cell>
        </row>
        <row r="2687">
          <cell r="B2687">
            <v>105282</v>
          </cell>
        </row>
        <row r="2688">
          <cell r="B2688">
            <v>105282</v>
          </cell>
        </row>
        <row r="2689">
          <cell r="B2689">
            <v>105282</v>
          </cell>
        </row>
        <row r="2690">
          <cell r="B2690">
            <v>105282</v>
          </cell>
        </row>
        <row r="2691">
          <cell r="B2691">
            <v>105282</v>
          </cell>
        </row>
        <row r="2692">
          <cell r="B2692">
            <v>105282</v>
          </cell>
        </row>
        <row r="2693">
          <cell r="B2693">
            <v>105276</v>
          </cell>
        </row>
        <row r="2694">
          <cell r="B2694">
            <v>105276</v>
          </cell>
        </row>
        <row r="2695">
          <cell r="B2695">
            <v>105276</v>
          </cell>
        </row>
        <row r="2696">
          <cell r="B2696">
            <v>105276</v>
          </cell>
        </row>
        <row r="2697">
          <cell r="B2697">
            <v>105276</v>
          </cell>
        </row>
        <row r="2698">
          <cell r="B2698">
            <v>105276</v>
          </cell>
        </row>
        <row r="2699">
          <cell r="B2699">
            <v>105341</v>
          </cell>
        </row>
        <row r="2700">
          <cell r="B2700">
            <v>105341</v>
          </cell>
        </row>
        <row r="2701">
          <cell r="B2701">
            <v>105341</v>
          </cell>
        </row>
        <row r="2702">
          <cell r="B2702">
            <v>105341</v>
          </cell>
        </row>
        <row r="2703">
          <cell r="B2703">
            <v>105341</v>
          </cell>
        </row>
        <row r="2704">
          <cell r="B2704">
            <v>105341</v>
          </cell>
        </row>
        <row r="2705">
          <cell r="B2705">
            <v>105277</v>
          </cell>
        </row>
        <row r="2706">
          <cell r="B2706">
            <v>105277</v>
          </cell>
        </row>
        <row r="2707">
          <cell r="B2707">
            <v>105277</v>
          </cell>
        </row>
        <row r="2708">
          <cell r="B2708">
            <v>105277</v>
          </cell>
        </row>
        <row r="2709">
          <cell r="B2709">
            <v>105277</v>
          </cell>
        </row>
        <row r="2710">
          <cell r="B2710">
            <v>105277</v>
          </cell>
        </row>
        <row r="2711">
          <cell r="B2711">
            <v>105342</v>
          </cell>
        </row>
        <row r="2712">
          <cell r="B2712">
            <v>105342</v>
          </cell>
        </row>
        <row r="2713">
          <cell r="B2713">
            <v>105342</v>
          </cell>
        </row>
        <row r="2714">
          <cell r="B2714">
            <v>105342</v>
          </cell>
        </row>
        <row r="2715">
          <cell r="B2715">
            <v>105342</v>
          </cell>
        </row>
        <row r="2716">
          <cell r="B2716">
            <v>105342</v>
          </cell>
        </row>
        <row r="2717">
          <cell r="B2717">
            <v>105252</v>
          </cell>
        </row>
        <row r="2718">
          <cell r="B2718">
            <v>105252</v>
          </cell>
        </row>
        <row r="2719">
          <cell r="B2719">
            <v>105252</v>
          </cell>
        </row>
        <row r="2720">
          <cell r="B2720">
            <v>105252</v>
          </cell>
        </row>
        <row r="2721">
          <cell r="B2721">
            <v>105252</v>
          </cell>
        </row>
        <row r="2722">
          <cell r="B2722">
            <v>105252</v>
          </cell>
        </row>
        <row r="2723">
          <cell r="B2723">
            <v>105298</v>
          </cell>
        </row>
        <row r="2724">
          <cell r="B2724">
            <v>105298</v>
          </cell>
        </row>
        <row r="2725">
          <cell r="B2725">
            <v>105298</v>
          </cell>
        </row>
        <row r="2726">
          <cell r="B2726">
            <v>105298</v>
          </cell>
        </row>
        <row r="2727">
          <cell r="B2727">
            <v>105298</v>
          </cell>
        </row>
        <row r="2728">
          <cell r="B2728">
            <v>105298</v>
          </cell>
        </row>
        <row r="2729">
          <cell r="B2729">
            <v>105253</v>
          </cell>
        </row>
        <row r="2730">
          <cell r="B2730">
            <v>105253</v>
          </cell>
        </row>
        <row r="2731">
          <cell r="B2731">
            <v>105253</v>
          </cell>
        </row>
        <row r="2732">
          <cell r="B2732">
            <v>105253</v>
          </cell>
        </row>
        <row r="2733">
          <cell r="B2733">
            <v>105253</v>
          </cell>
        </row>
        <row r="2734">
          <cell r="B2734">
            <v>105253</v>
          </cell>
        </row>
        <row r="2735">
          <cell r="B2735">
            <v>105299</v>
          </cell>
        </row>
        <row r="2736">
          <cell r="B2736">
            <v>105299</v>
          </cell>
        </row>
        <row r="2737">
          <cell r="B2737">
            <v>105299</v>
          </cell>
        </row>
        <row r="2738">
          <cell r="B2738">
            <v>105299</v>
          </cell>
        </row>
        <row r="2739">
          <cell r="B2739">
            <v>105299</v>
          </cell>
        </row>
        <row r="2740">
          <cell r="B2740">
            <v>105299</v>
          </cell>
        </row>
        <row r="2741">
          <cell r="B2741">
            <v>105254</v>
          </cell>
        </row>
        <row r="2742">
          <cell r="B2742">
            <v>105254</v>
          </cell>
        </row>
        <row r="2743">
          <cell r="B2743">
            <v>105254</v>
          </cell>
        </row>
        <row r="2744">
          <cell r="B2744">
            <v>105254</v>
          </cell>
        </row>
        <row r="2745">
          <cell r="B2745">
            <v>105254</v>
          </cell>
        </row>
        <row r="2746">
          <cell r="B2746">
            <v>105254</v>
          </cell>
        </row>
        <row r="2747">
          <cell r="B2747">
            <v>105300</v>
          </cell>
        </row>
        <row r="2748">
          <cell r="B2748">
            <v>105300</v>
          </cell>
        </row>
        <row r="2749">
          <cell r="B2749">
            <v>105300</v>
          </cell>
        </row>
        <row r="2750">
          <cell r="B2750">
            <v>105300</v>
          </cell>
        </row>
        <row r="2751">
          <cell r="B2751">
            <v>105300</v>
          </cell>
        </row>
        <row r="2752">
          <cell r="B2752">
            <v>105300</v>
          </cell>
        </row>
        <row r="2753">
          <cell r="B2753">
            <v>105255</v>
          </cell>
        </row>
        <row r="2754">
          <cell r="B2754">
            <v>105255</v>
          </cell>
        </row>
        <row r="2755">
          <cell r="B2755">
            <v>105255</v>
          </cell>
        </row>
        <row r="2756">
          <cell r="B2756">
            <v>105255</v>
          </cell>
        </row>
        <row r="2757">
          <cell r="B2757">
            <v>105255</v>
          </cell>
        </row>
        <row r="2758">
          <cell r="B2758">
            <v>105255</v>
          </cell>
        </row>
        <row r="2759">
          <cell r="B2759">
            <v>105301</v>
          </cell>
        </row>
        <row r="2760">
          <cell r="B2760">
            <v>105301</v>
          </cell>
        </row>
        <row r="2761">
          <cell r="B2761">
            <v>105301</v>
          </cell>
        </row>
        <row r="2762">
          <cell r="B2762">
            <v>105301</v>
          </cell>
        </row>
        <row r="2763">
          <cell r="B2763">
            <v>105301</v>
          </cell>
        </row>
        <row r="2764">
          <cell r="B2764">
            <v>105301</v>
          </cell>
        </row>
        <row r="2765">
          <cell r="B2765">
            <v>105256</v>
          </cell>
        </row>
        <row r="2766">
          <cell r="B2766">
            <v>105256</v>
          </cell>
        </row>
        <row r="2767">
          <cell r="B2767">
            <v>105256</v>
          </cell>
        </row>
        <row r="2768">
          <cell r="B2768">
            <v>105256</v>
          </cell>
        </row>
        <row r="2769">
          <cell r="B2769">
            <v>105256</v>
          </cell>
        </row>
        <row r="2770">
          <cell r="B2770">
            <v>105256</v>
          </cell>
        </row>
        <row r="2771">
          <cell r="B2771">
            <v>105302</v>
          </cell>
        </row>
        <row r="2772">
          <cell r="B2772">
            <v>105302</v>
          </cell>
        </row>
        <row r="2773">
          <cell r="B2773">
            <v>105302</v>
          </cell>
        </row>
        <row r="2774">
          <cell r="B2774">
            <v>105302</v>
          </cell>
        </row>
        <row r="2775">
          <cell r="B2775">
            <v>105302</v>
          </cell>
        </row>
        <row r="2776">
          <cell r="B2776">
            <v>105302</v>
          </cell>
        </row>
        <row r="2777">
          <cell r="B2777">
            <v>105257</v>
          </cell>
        </row>
        <row r="2778">
          <cell r="B2778">
            <v>105257</v>
          </cell>
        </row>
        <row r="2779">
          <cell r="B2779">
            <v>105257</v>
          </cell>
        </row>
        <row r="2780">
          <cell r="B2780">
            <v>105257</v>
          </cell>
        </row>
        <row r="2781">
          <cell r="B2781">
            <v>105257</v>
          </cell>
        </row>
        <row r="2782">
          <cell r="B2782">
            <v>105257</v>
          </cell>
        </row>
        <row r="2783">
          <cell r="B2783">
            <v>105303</v>
          </cell>
        </row>
        <row r="2784">
          <cell r="B2784">
            <v>105303</v>
          </cell>
        </row>
        <row r="2785">
          <cell r="B2785">
            <v>105303</v>
          </cell>
        </row>
        <row r="2786">
          <cell r="B2786">
            <v>105303</v>
          </cell>
        </row>
        <row r="2787">
          <cell r="B2787">
            <v>105303</v>
          </cell>
        </row>
        <row r="2788">
          <cell r="B2788">
            <v>105303</v>
          </cell>
        </row>
        <row r="2789">
          <cell r="B2789">
            <v>105270</v>
          </cell>
        </row>
        <row r="2790">
          <cell r="B2790">
            <v>105270</v>
          </cell>
        </row>
        <row r="2791">
          <cell r="B2791">
            <v>105270</v>
          </cell>
        </row>
        <row r="2792">
          <cell r="B2792">
            <v>105270</v>
          </cell>
        </row>
        <row r="2793">
          <cell r="B2793">
            <v>105270</v>
          </cell>
        </row>
        <row r="2794">
          <cell r="B2794">
            <v>105270</v>
          </cell>
        </row>
        <row r="2795">
          <cell r="B2795">
            <v>105304</v>
          </cell>
        </row>
        <row r="2796">
          <cell r="B2796">
            <v>105304</v>
          </cell>
        </row>
        <row r="2797">
          <cell r="B2797">
            <v>105304</v>
          </cell>
        </row>
        <row r="2798">
          <cell r="B2798">
            <v>105304</v>
          </cell>
        </row>
        <row r="2799">
          <cell r="B2799">
            <v>105304</v>
          </cell>
        </row>
        <row r="2800">
          <cell r="B2800">
            <v>105304</v>
          </cell>
        </row>
        <row r="2801">
          <cell r="B2801">
            <v>105271</v>
          </cell>
        </row>
        <row r="2802">
          <cell r="B2802">
            <v>105271</v>
          </cell>
        </row>
        <row r="2803">
          <cell r="B2803">
            <v>105271</v>
          </cell>
        </row>
        <row r="2804">
          <cell r="B2804">
            <v>105271</v>
          </cell>
        </row>
        <row r="2805">
          <cell r="B2805">
            <v>105271</v>
          </cell>
        </row>
        <row r="2806">
          <cell r="B2806">
            <v>105271</v>
          </cell>
        </row>
        <row r="2807">
          <cell r="B2807">
            <v>105305</v>
          </cell>
        </row>
        <row r="2808">
          <cell r="B2808">
            <v>105305</v>
          </cell>
        </row>
        <row r="2809">
          <cell r="B2809">
            <v>105305</v>
          </cell>
        </row>
        <row r="2810">
          <cell r="B2810">
            <v>105305</v>
          </cell>
        </row>
        <row r="2811">
          <cell r="B2811">
            <v>105305</v>
          </cell>
        </row>
        <row r="2812">
          <cell r="B2812">
            <v>105305</v>
          </cell>
        </row>
        <row r="2813">
          <cell r="B2813">
            <v>105272</v>
          </cell>
        </row>
        <row r="2814">
          <cell r="B2814">
            <v>105272</v>
          </cell>
        </row>
        <row r="2815">
          <cell r="B2815">
            <v>105272</v>
          </cell>
        </row>
        <row r="2816">
          <cell r="B2816">
            <v>105272</v>
          </cell>
        </row>
        <row r="2817">
          <cell r="B2817">
            <v>105272</v>
          </cell>
        </row>
        <row r="2818">
          <cell r="B2818">
            <v>105272</v>
          </cell>
        </row>
        <row r="2819">
          <cell r="B2819">
            <v>105306</v>
          </cell>
        </row>
        <row r="2820">
          <cell r="B2820">
            <v>105306</v>
          </cell>
        </row>
        <row r="2821">
          <cell r="B2821">
            <v>105306</v>
          </cell>
        </row>
        <row r="2822">
          <cell r="B2822">
            <v>105306</v>
          </cell>
        </row>
        <row r="2823">
          <cell r="B2823">
            <v>105306</v>
          </cell>
        </row>
        <row r="2824">
          <cell r="B2824">
            <v>105306</v>
          </cell>
        </row>
        <row r="2825">
          <cell r="B2825">
            <v>105273</v>
          </cell>
        </row>
        <row r="2826">
          <cell r="B2826">
            <v>105273</v>
          </cell>
        </row>
        <row r="2827">
          <cell r="B2827">
            <v>105273</v>
          </cell>
        </row>
        <row r="2828">
          <cell r="B2828">
            <v>105273</v>
          </cell>
        </row>
        <row r="2829">
          <cell r="B2829">
            <v>105273</v>
          </cell>
        </row>
        <row r="2830">
          <cell r="B2830">
            <v>105273</v>
          </cell>
        </row>
        <row r="2831">
          <cell r="B2831">
            <v>105307</v>
          </cell>
        </row>
        <row r="2832">
          <cell r="B2832">
            <v>105307</v>
          </cell>
        </row>
        <row r="2833">
          <cell r="B2833">
            <v>105307</v>
          </cell>
        </row>
        <row r="2834">
          <cell r="B2834">
            <v>105307</v>
          </cell>
        </row>
        <row r="2835">
          <cell r="B2835">
            <v>105307</v>
          </cell>
        </row>
        <row r="2836">
          <cell r="B2836">
            <v>105307</v>
          </cell>
        </row>
        <row r="2837">
          <cell r="B2837">
            <v>105250</v>
          </cell>
        </row>
        <row r="2838">
          <cell r="B2838">
            <v>105250</v>
          </cell>
        </row>
        <row r="2839">
          <cell r="B2839">
            <v>105250</v>
          </cell>
        </row>
        <row r="2840">
          <cell r="B2840">
            <v>105250</v>
          </cell>
        </row>
        <row r="2841">
          <cell r="B2841">
            <v>105250</v>
          </cell>
        </row>
        <row r="2842">
          <cell r="B2842">
            <v>105250</v>
          </cell>
        </row>
        <row r="2843">
          <cell r="B2843">
            <v>105269</v>
          </cell>
        </row>
        <row r="2844">
          <cell r="B2844">
            <v>105269</v>
          </cell>
        </row>
        <row r="2845">
          <cell r="B2845">
            <v>105269</v>
          </cell>
        </row>
        <row r="2846">
          <cell r="B2846">
            <v>105269</v>
          </cell>
        </row>
        <row r="2847">
          <cell r="B2847">
            <v>105269</v>
          </cell>
        </row>
        <row r="2848">
          <cell r="B2848">
            <v>105269</v>
          </cell>
        </row>
        <row r="2849">
          <cell r="B2849">
            <v>105274</v>
          </cell>
        </row>
        <row r="2850">
          <cell r="B2850">
            <v>105274</v>
          </cell>
        </row>
        <row r="2851">
          <cell r="B2851">
            <v>105274</v>
          </cell>
        </row>
        <row r="2852">
          <cell r="B2852">
            <v>105274</v>
          </cell>
        </row>
        <row r="2853">
          <cell r="B2853">
            <v>105274</v>
          </cell>
        </row>
        <row r="2854">
          <cell r="B2854">
            <v>105274</v>
          </cell>
        </row>
        <row r="2855">
          <cell r="B2855">
            <v>105340</v>
          </cell>
        </row>
        <row r="2856">
          <cell r="B2856">
            <v>105340</v>
          </cell>
        </row>
        <row r="2857">
          <cell r="B2857">
            <v>105340</v>
          </cell>
        </row>
        <row r="2858">
          <cell r="B2858">
            <v>105340</v>
          </cell>
        </row>
        <row r="2859">
          <cell r="B2859">
            <v>105340</v>
          </cell>
        </row>
        <row r="2860">
          <cell r="B2860">
            <v>105340</v>
          </cell>
        </row>
        <row r="2861">
          <cell r="B2861">
            <v>105275</v>
          </cell>
        </row>
        <row r="2862">
          <cell r="B2862">
            <v>105275</v>
          </cell>
        </row>
        <row r="2863">
          <cell r="B2863">
            <v>105275</v>
          </cell>
        </row>
        <row r="2864">
          <cell r="B2864">
            <v>105275</v>
          </cell>
        </row>
        <row r="2865">
          <cell r="B2865">
            <v>105275</v>
          </cell>
        </row>
        <row r="2866">
          <cell r="B2866">
            <v>105275</v>
          </cell>
        </row>
        <row r="2867">
          <cell r="B2867">
            <v>105390</v>
          </cell>
        </row>
        <row r="2868">
          <cell r="B2868">
            <v>105390</v>
          </cell>
        </row>
        <row r="2869">
          <cell r="B2869">
            <v>105390</v>
          </cell>
        </row>
        <row r="2870">
          <cell r="B2870">
            <v>105390</v>
          </cell>
        </row>
        <row r="2871">
          <cell r="B2871">
            <v>105390</v>
          </cell>
        </row>
        <row r="2872">
          <cell r="B2872">
            <v>105390</v>
          </cell>
        </row>
        <row r="2873">
          <cell r="B2873">
            <v>105364</v>
          </cell>
        </row>
        <row r="2874">
          <cell r="B2874">
            <v>105364</v>
          </cell>
        </row>
        <row r="2875">
          <cell r="B2875">
            <v>105364</v>
          </cell>
        </row>
        <row r="2876">
          <cell r="B2876">
            <v>105364</v>
          </cell>
        </row>
        <row r="2877">
          <cell r="B2877">
            <v>105385</v>
          </cell>
        </row>
        <row r="2878">
          <cell r="B2878">
            <v>105385</v>
          </cell>
        </row>
        <row r="2879">
          <cell r="B2879">
            <v>105385</v>
          </cell>
        </row>
        <row r="2880">
          <cell r="B2880">
            <v>105385</v>
          </cell>
        </row>
        <row r="2881">
          <cell r="B2881">
            <v>105362</v>
          </cell>
        </row>
        <row r="2882">
          <cell r="B2882">
            <v>105362</v>
          </cell>
        </row>
        <row r="2883">
          <cell r="B2883">
            <v>105362</v>
          </cell>
        </row>
        <row r="2884">
          <cell r="B2884">
            <v>105362</v>
          </cell>
        </row>
        <row r="2885">
          <cell r="B2885">
            <v>105383</v>
          </cell>
        </row>
        <row r="2886">
          <cell r="B2886">
            <v>105383</v>
          </cell>
        </row>
        <row r="2887">
          <cell r="B2887">
            <v>105383</v>
          </cell>
        </row>
        <row r="2888">
          <cell r="B2888">
            <v>105383</v>
          </cell>
        </row>
        <row r="2889">
          <cell r="B2889">
            <v>105363</v>
          </cell>
        </row>
        <row r="2890">
          <cell r="B2890">
            <v>105363</v>
          </cell>
        </row>
        <row r="2891">
          <cell r="B2891">
            <v>105363</v>
          </cell>
        </row>
        <row r="2892">
          <cell r="B2892">
            <v>105363</v>
          </cell>
        </row>
        <row r="2893">
          <cell r="B2893">
            <v>105384</v>
          </cell>
        </row>
        <row r="2894">
          <cell r="B2894">
            <v>105384</v>
          </cell>
        </row>
        <row r="2895">
          <cell r="B2895">
            <v>105384</v>
          </cell>
        </row>
        <row r="2896">
          <cell r="B2896">
            <v>105384</v>
          </cell>
        </row>
        <row r="2897">
          <cell r="B2897">
            <v>105279</v>
          </cell>
        </row>
        <row r="2898">
          <cell r="B2898">
            <v>105279</v>
          </cell>
        </row>
        <row r="2899">
          <cell r="B2899">
            <v>105279</v>
          </cell>
        </row>
        <row r="2900">
          <cell r="B2900">
            <v>105279</v>
          </cell>
        </row>
        <row r="2901">
          <cell r="B2901">
            <v>105279</v>
          </cell>
        </row>
        <row r="2902">
          <cell r="B2902">
            <v>105279</v>
          </cell>
        </row>
        <row r="2903">
          <cell r="B2903">
            <v>105259</v>
          </cell>
        </row>
        <row r="2904">
          <cell r="B2904">
            <v>105259</v>
          </cell>
        </row>
        <row r="2905">
          <cell r="B2905">
            <v>105259</v>
          </cell>
        </row>
        <row r="2906">
          <cell r="B2906">
            <v>105259</v>
          </cell>
        </row>
        <row r="2907">
          <cell r="B2907">
            <v>105259</v>
          </cell>
        </row>
        <row r="2908">
          <cell r="B2908">
            <v>105259</v>
          </cell>
        </row>
        <row r="2909">
          <cell r="B2909">
            <v>105357</v>
          </cell>
        </row>
        <row r="2910">
          <cell r="B2910">
            <v>105357</v>
          </cell>
        </row>
        <row r="2911">
          <cell r="B2911">
            <v>105357</v>
          </cell>
        </row>
        <row r="2912">
          <cell r="B2912">
            <v>105357</v>
          </cell>
        </row>
        <row r="2913">
          <cell r="B2913">
            <v>105357</v>
          </cell>
        </row>
        <row r="2914">
          <cell r="B2914">
            <v>105357</v>
          </cell>
        </row>
        <row r="2915">
          <cell r="B2915">
            <v>105346</v>
          </cell>
        </row>
        <row r="2916">
          <cell r="B2916">
            <v>105346</v>
          </cell>
        </row>
        <row r="2917">
          <cell r="B2917">
            <v>105346</v>
          </cell>
        </row>
        <row r="2918">
          <cell r="B2918">
            <v>105346</v>
          </cell>
        </row>
        <row r="2919">
          <cell r="B2919">
            <v>105346</v>
          </cell>
        </row>
        <row r="2920">
          <cell r="B2920">
            <v>105346</v>
          </cell>
        </row>
        <row r="2921">
          <cell r="B2921">
            <v>105358</v>
          </cell>
        </row>
        <row r="2922">
          <cell r="B2922">
            <v>105358</v>
          </cell>
        </row>
        <row r="2923">
          <cell r="B2923">
            <v>105358</v>
          </cell>
        </row>
        <row r="2924">
          <cell r="B2924">
            <v>105358</v>
          </cell>
        </row>
        <row r="2925">
          <cell r="B2925">
            <v>105358</v>
          </cell>
        </row>
        <row r="2926">
          <cell r="B2926">
            <v>105358</v>
          </cell>
        </row>
        <row r="2927">
          <cell r="B2927">
            <v>105347</v>
          </cell>
        </row>
        <row r="2928">
          <cell r="B2928">
            <v>105347</v>
          </cell>
        </row>
        <row r="2929">
          <cell r="B2929">
            <v>105347</v>
          </cell>
        </row>
        <row r="2930">
          <cell r="B2930">
            <v>105347</v>
          </cell>
        </row>
        <row r="2931">
          <cell r="B2931">
            <v>105347</v>
          </cell>
        </row>
        <row r="2932">
          <cell r="B2932">
            <v>105347</v>
          </cell>
        </row>
        <row r="2933">
          <cell r="B2933">
            <v>105280</v>
          </cell>
        </row>
        <row r="2934">
          <cell r="B2934">
            <v>105280</v>
          </cell>
        </row>
        <row r="2935">
          <cell r="B2935">
            <v>105280</v>
          </cell>
        </row>
        <row r="2936">
          <cell r="B2936">
            <v>105280</v>
          </cell>
        </row>
        <row r="2937">
          <cell r="B2937">
            <v>105280</v>
          </cell>
        </row>
        <row r="2938">
          <cell r="B2938">
            <v>105280</v>
          </cell>
        </row>
        <row r="2939">
          <cell r="B2939">
            <v>105283</v>
          </cell>
        </row>
        <row r="2940">
          <cell r="B2940">
            <v>105283</v>
          </cell>
        </row>
        <row r="2941">
          <cell r="B2941">
            <v>105283</v>
          </cell>
        </row>
        <row r="2942">
          <cell r="B2942">
            <v>105283</v>
          </cell>
        </row>
        <row r="2943">
          <cell r="B2943">
            <v>105283</v>
          </cell>
        </row>
        <row r="2944">
          <cell r="B2944">
            <v>105283</v>
          </cell>
        </row>
        <row r="2945">
          <cell r="B2945">
            <v>105281</v>
          </cell>
        </row>
        <row r="2946">
          <cell r="B2946">
            <v>105281</v>
          </cell>
        </row>
        <row r="2947">
          <cell r="B2947">
            <v>105281</v>
          </cell>
        </row>
        <row r="2948">
          <cell r="B2948">
            <v>105281</v>
          </cell>
        </row>
        <row r="2949">
          <cell r="B2949">
            <v>105281</v>
          </cell>
        </row>
        <row r="2950">
          <cell r="B2950">
            <v>105281</v>
          </cell>
        </row>
        <row r="2951">
          <cell r="B2951">
            <v>105319</v>
          </cell>
        </row>
        <row r="2952">
          <cell r="B2952">
            <v>105319</v>
          </cell>
        </row>
        <row r="2953">
          <cell r="B2953">
            <v>105319</v>
          </cell>
        </row>
        <row r="2954">
          <cell r="B2954">
            <v>105319</v>
          </cell>
        </row>
        <row r="2955">
          <cell r="B2955">
            <v>105319</v>
          </cell>
        </row>
        <row r="2956">
          <cell r="B2956">
            <v>105319</v>
          </cell>
        </row>
        <row r="2957">
          <cell r="B2957">
            <v>105284</v>
          </cell>
        </row>
        <row r="2958">
          <cell r="B2958">
            <v>105284</v>
          </cell>
        </row>
        <row r="2959">
          <cell r="B2959">
            <v>105284</v>
          </cell>
        </row>
        <row r="2960">
          <cell r="B2960">
            <v>105284</v>
          </cell>
        </row>
        <row r="2961">
          <cell r="B2961">
            <v>105284</v>
          </cell>
        </row>
        <row r="2962">
          <cell r="B2962">
            <v>105284</v>
          </cell>
        </row>
        <row r="2963">
          <cell r="B2963">
            <v>105320</v>
          </cell>
        </row>
        <row r="2964">
          <cell r="B2964">
            <v>105320</v>
          </cell>
        </row>
        <row r="2965">
          <cell r="B2965">
            <v>105320</v>
          </cell>
        </row>
        <row r="2966">
          <cell r="B2966">
            <v>105320</v>
          </cell>
        </row>
        <row r="2967">
          <cell r="B2967">
            <v>105320</v>
          </cell>
        </row>
        <row r="2968">
          <cell r="B2968">
            <v>105320</v>
          </cell>
        </row>
        <row r="2969">
          <cell r="B2969">
            <v>105348</v>
          </cell>
        </row>
        <row r="2970">
          <cell r="B2970">
            <v>105348</v>
          </cell>
        </row>
        <row r="2971">
          <cell r="B2971">
            <v>105348</v>
          </cell>
        </row>
        <row r="2972">
          <cell r="B2972">
            <v>105348</v>
          </cell>
        </row>
        <row r="2973">
          <cell r="B2973">
            <v>105348</v>
          </cell>
        </row>
        <row r="2974">
          <cell r="B2974">
            <v>105348</v>
          </cell>
        </row>
        <row r="2975">
          <cell r="B2975">
            <v>105321</v>
          </cell>
        </row>
        <row r="2976">
          <cell r="B2976">
            <v>105321</v>
          </cell>
        </row>
        <row r="2977">
          <cell r="B2977">
            <v>105321</v>
          </cell>
        </row>
        <row r="2978">
          <cell r="B2978">
            <v>105321</v>
          </cell>
        </row>
        <row r="2979">
          <cell r="B2979">
            <v>105321</v>
          </cell>
        </row>
        <row r="2980">
          <cell r="B2980">
            <v>105321</v>
          </cell>
        </row>
        <row r="2981">
          <cell r="B2981">
            <v>105349</v>
          </cell>
        </row>
        <row r="2982">
          <cell r="B2982">
            <v>105349</v>
          </cell>
        </row>
        <row r="2983">
          <cell r="B2983">
            <v>105349</v>
          </cell>
        </row>
        <row r="2984">
          <cell r="B2984">
            <v>105349</v>
          </cell>
        </row>
        <row r="2985">
          <cell r="B2985">
            <v>105349</v>
          </cell>
        </row>
        <row r="2986">
          <cell r="B2986">
            <v>105349</v>
          </cell>
        </row>
        <row r="2987">
          <cell r="B2987">
            <v>105322</v>
          </cell>
        </row>
        <row r="2988">
          <cell r="B2988">
            <v>105322</v>
          </cell>
        </row>
        <row r="2989">
          <cell r="B2989">
            <v>105322</v>
          </cell>
        </row>
        <row r="2990">
          <cell r="B2990">
            <v>105322</v>
          </cell>
        </row>
        <row r="2991">
          <cell r="B2991">
            <v>105322</v>
          </cell>
        </row>
        <row r="2992">
          <cell r="B2992">
            <v>105322</v>
          </cell>
        </row>
        <row r="2993">
          <cell r="B2993">
            <v>105350</v>
          </cell>
        </row>
        <row r="2994">
          <cell r="B2994">
            <v>105350</v>
          </cell>
        </row>
        <row r="2995">
          <cell r="B2995">
            <v>105350</v>
          </cell>
        </row>
        <row r="2996">
          <cell r="B2996">
            <v>105350</v>
          </cell>
        </row>
        <row r="2997">
          <cell r="B2997">
            <v>105350</v>
          </cell>
        </row>
        <row r="2998">
          <cell r="B2998">
            <v>105350</v>
          </cell>
        </row>
        <row r="2999">
          <cell r="B2999">
            <v>105323</v>
          </cell>
        </row>
        <row r="3000">
          <cell r="B3000">
            <v>105323</v>
          </cell>
        </row>
        <row r="3001">
          <cell r="B3001">
            <v>105323</v>
          </cell>
        </row>
        <row r="3002">
          <cell r="B3002">
            <v>105323</v>
          </cell>
        </row>
        <row r="3003">
          <cell r="B3003">
            <v>105323</v>
          </cell>
        </row>
        <row r="3004">
          <cell r="B3004">
            <v>105323</v>
          </cell>
        </row>
        <row r="3005">
          <cell r="B3005">
            <v>105351</v>
          </cell>
        </row>
        <row r="3006">
          <cell r="B3006">
            <v>105351</v>
          </cell>
        </row>
        <row r="3007">
          <cell r="B3007">
            <v>105351</v>
          </cell>
        </row>
        <row r="3008">
          <cell r="B3008">
            <v>105351</v>
          </cell>
        </row>
        <row r="3009">
          <cell r="B3009">
            <v>105351</v>
          </cell>
        </row>
        <row r="3010">
          <cell r="B3010">
            <v>105351</v>
          </cell>
        </row>
        <row r="3011">
          <cell r="B3011">
            <v>105324</v>
          </cell>
        </row>
        <row r="3012">
          <cell r="B3012">
            <v>105324</v>
          </cell>
        </row>
        <row r="3013">
          <cell r="B3013">
            <v>105324</v>
          </cell>
        </row>
        <row r="3014">
          <cell r="B3014">
            <v>105324</v>
          </cell>
        </row>
        <row r="3015">
          <cell r="B3015">
            <v>105324</v>
          </cell>
        </row>
        <row r="3016">
          <cell r="B3016">
            <v>105324</v>
          </cell>
        </row>
        <row r="3017">
          <cell r="B3017">
            <v>105352</v>
          </cell>
        </row>
        <row r="3018">
          <cell r="B3018">
            <v>105352</v>
          </cell>
        </row>
        <row r="3019">
          <cell r="B3019">
            <v>105352</v>
          </cell>
        </row>
        <row r="3020">
          <cell r="B3020">
            <v>105352</v>
          </cell>
        </row>
        <row r="3021">
          <cell r="B3021">
            <v>105352</v>
          </cell>
        </row>
        <row r="3022">
          <cell r="B3022">
            <v>105352</v>
          </cell>
        </row>
        <row r="3023">
          <cell r="B3023">
            <v>105325</v>
          </cell>
        </row>
        <row r="3024">
          <cell r="B3024">
            <v>105325</v>
          </cell>
        </row>
        <row r="3025">
          <cell r="B3025">
            <v>105325</v>
          </cell>
        </row>
        <row r="3026">
          <cell r="B3026">
            <v>105325</v>
          </cell>
        </row>
        <row r="3027">
          <cell r="B3027">
            <v>105325</v>
          </cell>
        </row>
        <row r="3028">
          <cell r="B3028">
            <v>105325</v>
          </cell>
        </row>
        <row r="3029">
          <cell r="B3029">
            <v>105353</v>
          </cell>
        </row>
        <row r="3030">
          <cell r="B3030">
            <v>105353</v>
          </cell>
        </row>
        <row r="3031">
          <cell r="B3031">
            <v>105353</v>
          </cell>
        </row>
        <row r="3032">
          <cell r="B3032">
            <v>105353</v>
          </cell>
        </row>
        <row r="3033">
          <cell r="B3033">
            <v>105353</v>
          </cell>
        </row>
        <row r="3034">
          <cell r="B3034">
            <v>105353</v>
          </cell>
        </row>
        <row r="3035">
          <cell r="B3035">
            <v>105326</v>
          </cell>
        </row>
        <row r="3036">
          <cell r="B3036">
            <v>105326</v>
          </cell>
        </row>
        <row r="3037">
          <cell r="B3037">
            <v>105326</v>
          </cell>
        </row>
        <row r="3038">
          <cell r="B3038">
            <v>105326</v>
          </cell>
        </row>
        <row r="3039">
          <cell r="B3039">
            <v>105326</v>
          </cell>
        </row>
        <row r="3040">
          <cell r="B3040">
            <v>105326</v>
          </cell>
        </row>
        <row r="3041">
          <cell r="B3041">
            <v>105354</v>
          </cell>
        </row>
        <row r="3042">
          <cell r="B3042">
            <v>105354</v>
          </cell>
        </row>
        <row r="3043">
          <cell r="B3043">
            <v>105354</v>
          </cell>
        </row>
        <row r="3044">
          <cell r="B3044">
            <v>105354</v>
          </cell>
        </row>
        <row r="3045">
          <cell r="B3045">
            <v>105354</v>
          </cell>
        </row>
        <row r="3046">
          <cell r="B3046">
            <v>105354</v>
          </cell>
        </row>
        <row r="3047">
          <cell r="B3047">
            <v>105344</v>
          </cell>
        </row>
        <row r="3048">
          <cell r="B3048">
            <v>105344</v>
          </cell>
        </row>
        <row r="3049">
          <cell r="B3049">
            <v>105344</v>
          </cell>
        </row>
        <row r="3050">
          <cell r="B3050">
            <v>105344</v>
          </cell>
        </row>
        <row r="3051">
          <cell r="B3051">
            <v>105344</v>
          </cell>
        </row>
        <row r="3052">
          <cell r="B3052">
            <v>105344</v>
          </cell>
        </row>
        <row r="3053">
          <cell r="B3053">
            <v>105278</v>
          </cell>
        </row>
        <row r="3054">
          <cell r="B3054">
            <v>105278</v>
          </cell>
        </row>
        <row r="3055">
          <cell r="B3055">
            <v>105278</v>
          </cell>
        </row>
        <row r="3056">
          <cell r="B3056">
            <v>105278</v>
          </cell>
        </row>
        <row r="3057">
          <cell r="B3057">
            <v>105278</v>
          </cell>
        </row>
        <row r="3058">
          <cell r="B3058">
            <v>105278</v>
          </cell>
        </row>
        <row r="3059">
          <cell r="B3059">
            <v>105343</v>
          </cell>
        </row>
        <row r="3060">
          <cell r="B3060">
            <v>105343</v>
          </cell>
        </row>
        <row r="3061">
          <cell r="B3061">
            <v>105343</v>
          </cell>
        </row>
        <row r="3062">
          <cell r="B3062">
            <v>105343</v>
          </cell>
        </row>
        <row r="3063">
          <cell r="B3063">
            <v>105343</v>
          </cell>
        </row>
        <row r="3064">
          <cell r="B3064">
            <v>105343</v>
          </cell>
        </row>
        <row r="3065">
          <cell r="B3065">
            <v>105355</v>
          </cell>
        </row>
        <row r="3066">
          <cell r="B3066">
            <v>105355</v>
          </cell>
        </row>
        <row r="3067">
          <cell r="B3067">
            <v>105355</v>
          </cell>
        </row>
        <row r="3068">
          <cell r="B3068">
            <v>105355</v>
          </cell>
        </row>
        <row r="3069">
          <cell r="B3069">
            <v>105355</v>
          </cell>
        </row>
        <row r="3070">
          <cell r="B3070">
            <v>105355</v>
          </cell>
        </row>
        <row r="3071">
          <cell r="B3071">
            <v>105391</v>
          </cell>
        </row>
        <row r="3072">
          <cell r="B3072">
            <v>105391</v>
          </cell>
        </row>
        <row r="3073">
          <cell r="B3073">
            <v>105391</v>
          </cell>
        </row>
        <row r="3074">
          <cell r="B3074">
            <v>105391</v>
          </cell>
        </row>
        <row r="3075">
          <cell r="B3075">
            <v>105391</v>
          </cell>
        </row>
        <row r="3076">
          <cell r="B3076">
            <v>105391</v>
          </cell>
        </row>
        <row r="3077">
          <cell r="B3077">
            <v>105356</v>
          </cell>
        </row>
        <row r="3078">
          <cell r="B3078">
            <v>105356</v>
          </cell>
        </row>
        <row r="3079">
          <cell r="B3079">
            <v>105356</v>
          </cell>
        </row>
        <row r="3080">
          <cell r="B3080">
            <v>105356</v>
          </cell>
        </row>
        <row r="3081">
          <cell r="B3081">
            <v>105356</v>
          </cell>
        </row>
        <row r="3082">
          <cell r="B3082">
            <v>105356</v>
          </cell>
        </row>
        <row r="3083">
          <cell r="B3083">
            <v>105345</v>
          </cell>
        </row>
        <row r="3084">
          <cell r="B3084">
            <v>105345</v>
          </cell>
        </row>
        <row r="3085">
          <cell r="B3085">
            <v>105345</v>
          </cell>
        </row>
        <row r="3086">
          <cell r="B3086">
            <v>105345</v>
          </cell>
        </row>
        <row r="3087">
          <cell r="B3087">
            <v>105345</v>
          </cell>
        </row>
        <row r="3088">
          <cell r="B3088">
            <v>105345</v>
          </cell>
        </row>
        <row r="3089">
          <cell r="B3089">
            <v>105367</v>
          </cell>
        </row>
        <row r="3090">
          <cell r="B3090">
            <v>105367</v>
          </cell>
        </row>
        <row r="3091">
          <cell r="B3091">
            <v>105367</v>
          </cell>
        </row>
        <row r="3092">
          <cell r="B3092">
            <v>105367</v>
          </cell>
        </row>
        <row r="3093">
          <cell r="B3093">
            <v>105371</v>
          </cell>
        </row>
        <row r="3094">
          <cell r="B3094">
            <v>105371</v>
          </cell>
        </row>
        <row r="3095">
          <cell r="B3095">
            <v>105371</v>
          </cell>
        </row>
        <row r="3096">
          <cell r="B3096">
            <v>105371</v>
          </cell>
        </row>
        <row r="3097">
          <cell r="B3097">
            <v>105365</v>
          </cell>
        </row>
        <row r="3098">
          <cell r="B3098">
            <v>105365</v>
          </cell>
        </row>
        <row r="3099">
          <cell r="B3099">
            <v>105365</v>
          </cell>
        </row>
        <row r="3100">
          <cell r="B3100">
            <v>105365</v>
          </cell>
        </row>
        <row r="3101">
          <cell r="B3101">
            <v>105386</v>
          </cell>
        </row>
        <row r="3102">
          <cell r="B3102">
            <v>105386</v>
          </cell>
        </row>
        <row r="3103">
          <cell r="B3103">
            <v>105386</v>
          </cell>
        </row>
        <row r="3104">
          <cell r="B3104">
            <v>105386</v>
          </cell>
        </row>
        <row r="3105">
          <cell r="B3105">
            <v>105366</v>
          </cell>
        </row>
        <row r="3106">
          <cell r="B3106">
            <v>105366</v>
          </cell>
        </row>
        <row r="3107">
          <cell r="B3107">
            <v>105366</v>
          </cell>
        </row>
        <row r="3108">
          <cell r="B3108">
            <v>105366</v>
          </cell>
        </row>
        <row r="3109">
          <cell r="B3109">
            <v>105387</v>
          </cell>
        </row>
        <row r="3110">
          <cell r="B3110">
            <v>105387</v>
          </cell>
        </row>
        <row r="3111">
          <cell r="B3111">
            <v>105387</v>
          </cell>
        </row>
        <row r="3112">
          <cell r="B3112">
            <v>105387</v>
          </cell>
        </row>
        <row r="3113">
          <cell r="B3113">
            <v>97177</v>
          </cell>
        </row>
        <row r="3114">
          <cell r="B3114">
            <v>97177</v>
          </cell>
        </row>
        <row r="3115">
          <cell r="B3115">
            <v>97177</v>
          </cell>
        </row>
        <row r="3116">
          <cell r="B3116">
            <v>97177</v>
          </cell>
        </row>
        <row r="3117">
          <cell r="B3117">
            <v>97177</v>
          </cell>
        </row>
        <row r="3118">
          <cell r="B3118">
            <v>97177</v>
          </cell>
        </row>
        <row r="3119">
          <cell r="B3119">
            <v>97177</v>
          </cell>
        </row>
        <row r="3120">
          <cell r="B3120">
            <v>97187</v>
          </cell>
        </row>
        <row r="3121">
          <cell r="B3121">
            <v>97187</v>
          </cell>
        </row>
        <row r="3122">
          <cell r="B3122">
            <v>97187</v>
          </cell>
        </row>
        <row r="3123">
          <cell r="B3123">
            <v>97187</v>
          </cell>
        </row>
        <row r="3124">
          <cell r="B3124">
            <v>97187</v>
          </cell>
        </row>
        <row r="3125">
          <cell r="B3125">
            <v>97187</v>
          </cell>
        </row>
        <row r="3126">
          <cell r="B3126">
            <v>97187</v>
          </cell>
        </row>
        <row r="3127">
          <cell r="B3127">
            <v>97178</v>
          </cell>
        </row>
        <row r="3128">
          <cell r="B3128">
            <v>97178</v>
          </cell>
        </row>
        <row r="3129">
          <cell r="B3129">
            <v>97178</v>
          </cell>
        </row>
        <row r="3130">
          <cell r="B3130">
            <v>97178</v>
          </cell>
        </row>
        <row r="3131">
          <cell r="B3131">
            <v>97178</v>
          </cell>
        </row>
        <row r="3132">
          <cell r="B3132">
            <v>97178</v>
          </cell>
        </row>
        <row r="3133">
          <cell r="B3133">
            <v>97178</v>
          </cell>
        </row>
        <row r="3134">
          <cell r="B3134">
            <v>97188</v>
          </cell>
        </row>
        <row r="3135">
          <cell r="B3135">
            <v>97188</v>
          </cell>
        </row>
        <row r="3136">
          <cell r="B3136">
            <v>97188</v>
          </cell>
        </row>
        <row r="3137">
          <cell r="B3137">
            <v>97188</v>
          </cell>
        </row>
        <row r="3138">
          <cell r="B3138">
            <v>97188</v>
          </cell>
        </row>
        <row r="3139">
          <cell r="B3139">
            <v>97188</v>
          </cell>
        </row>
        <row r="3140">
          <cell r="B3140">
            <v>97188</v>
          </cell>
        </row>
        <row r="3141">
          <cell r="B3141">
            <v>97179</v>
          </cell>
        </row>
        <row r="3142">
          <cell r="B3142">
            <v>97179</v>
          </cell>
        </row>
        <row r="3143">
          <cell r="B3143">
            <v>97179</v>
          </cell>
        </row>
        <row r="3144">
          <cell r="B3144">
            <v>97179</v>
          </cell>
        </row>
        <row r="3145">
          <cell r="B3145">
            <v>97179</v>
          </cell>
        </row>
        <row r="3146">
          <cell r="B3146">
            <v>97179</v>
          </cell>
        </row>
        <row r="3147">
          <cell r="B3147">
            <v>97179</v>
          </cell>
        </row>
        <row r="3148">
          <cell r="B3148">
            <v>97189</v>
          </cell>
        </row>
        <row r="3149">
          <cell r="B3149">
            <v>97189</v>
          </cell>
        </row>
        <row r="3150">
          <cell r="B3150">
            <v>97189</v>
          </cell>
        </row>
        <row r="3151">
          <cell r="B3151">
            <v>97189</v>
          </cell>
        </row>
        <row r="3152">
          <cell r="B3152">
            <v>97189</v>
          </cell>
        </row>
        <row r="3153">
          <cell r="B3153">
            <v>97189</v>
          </cell>
        </row>
        <row r="3154">
          <cell r="B3154">
            <v>97189</v>
          </cell>
        </row>
        <row r="3155">
          <cell r="B3155">
            <v>97180</v>
          </cell>
        </row>
        <row r="3156">
          <cell r="B3156">
            <v>97180</v>
          </cell>
        </row>
        <row r="3157">
          <cell r="B3157">
            <v>97180</v>
          </cell>
        </row>
        <row r="3158">
          <cell r="B3158">
            <v>97180</v>
          </cell>
        </row>
        <row r="3159">
          <cell r="B3159">
            <v>97180</v>
          </cell>
        </row>
        <row r="3160">
          <cell r="B3160">
            <v>97180</v>
          </cell>
        </row>
        <row r="3161">
          <cell r="B3161">
            <v>97180</v>
          </cell>
        </row>
        <row r="3162">
          <cell r="B3162">
            <v>97190</v>
          </cell>
        </row>
        <row r="3163">
          <cell r="B3163">
            <v>97190</v>
          </cell>
        </row>
        <row r="3164">
          <cell r="B3164">
            <v>97190</v>
          </cell>
        </row>
        <row r="3165">
          <cell r="B3165">
            <v>97190</v>
          </cell>
        </row>
        <row r="3166">
          <cell r="B3166">
            <v>97190</v>
          </cell>
        </row>
        <row r="3167">
          <cell r="B3167">
            <v>97190</v>
          </cell>
        </row>
        <row r="3168">
          <cell r="B3168">
            <v>97190</v>
          </cell>
        </row>
        <row r="3169">
          <cell r="B3169">
            <v>97181</v>
          </cell>
        </row>
        <row r="3170">
          <cell r="B3170">
            <v>97181</v>
          </cell>
        </row>
        <row r="3171">
          <cell r="B3171">
            <v>97181</v>
          </cell>
        </row>
        <row r="3172">
          <cell r="B3172">
            <v>97181</v>
          </cell>
        </row>
        <row r="3173">
          <cell r="B3173">
            <v>97181</v>
          </cell>
        </row>
        <row r="3174">
          <cell r="B3174">
            <v>97181</v>
          </cell>
        </row>
        <row r="3175">
          <cell r="B3175">
            <v>97181</v>
          </cell>
        </row>
        <row r="3176">
          <cell r="B3176">
            <v>97191</v>
          </cell>
        </row>
        <row r="3177">
          <cell r="B3177">
            <v>97191</v>
          </cell>
        </row>
        <row r="3178">
          <cell r="B3178">
            <v>97191</v>
          </cell>
        </row>
        <row r="3179">
          <cell r="B3179">
            <v>97191</v>
          </cell>
        </row>
        <row r="3180">
          <cell r="B3180">
            <v>97191</v>
          </cell>
        </row>
        <row r="3181">
          <cell r="B3181">
            <v>97191</v>
          </cell>
        </row>
        <row r="3182">
          <cell r="B3182">
            <v>97191</v>
          </cell>
        </row>
        <row r="3183">
          <cell r="B3183">
            <v>97182</v>
          </cell>
        </row>
        <row r="3184">
          <cell r="B3184">
            <v>97182</v>
          </cell>
        </row>
        <row r="3185">
          <cell r="B3185">
            <v>97182</v>
          </cell>
        </row>
        <row r="3186">
          <cell r="B3186">
            <v>97182</v>
          </cell>
        </row>
        <row r="3187">
          <cell r="B3187">
            <v>97182</v>
          </cell>
        </row>
        <row r="3188">
          <cell r="B3188">
            <v>97182</v>
          </cell>
        </row>
        <row r="3189">
          <cell r="B3189">
            <v>97182</v>
          </cell>
        </row>
        <row r="3190">
          <cell r="B3190">
            <v>97192</v>
          </cell>
        </row>
        <row r="3191">
          <cell r="B3191">
            <v>97192</v>
          </cell>
        </row>
        <row r="3192">
          <cell r="B3192">
            <v>97192</v>
          </cell>
        </row>
        <row r="3193">
          <cell r="B3193">
            <v>97192</v>
          </cell>
        </row>
        <row r="3194">
          <cell r="B3194">
            <v>97192</v>
          </cell>
        </row>
        <row r="3195">
          <cell r="B3195">
            <v>97192</v>
          </cell>
        </row>
        <row r="3196">
          <cell r="B3196">
            <v>97192</v>
          </cell>
        </row>
        <row r="3197">
          <cell r="B3197">
            <v>97173</v>
          </cell>
        </row>
        <row r="3198">
          <cell r="B3198">
            <v>97173</v>
          </cell>
        </row>
        <row r="3199">
          <cell r="B3199">
            <v>97173</v>
          </cell>
        </row>
        <row r="3200">
          <cell r="B3200">
            <v>97173</v>
          </cell>
        </row>
        <row r="3201">
          <cell r="B3201">
            <v>97173</v>
          </cell>
        </row>
        <row r="3202">
          <cell r="B3202">
            <v>97173</v>
          </cell>
        </row>
        <row r="3203">
          <cell r="B3203">
            <v>97173</v>
          </cell>
        </row>
        <row r="3204">
          <cell r="B3204">
            <v>97183</v>
          </cell>
        </row>
        <row r="3205">
          <cell r="B3205">
            <v>97183</v>
          </cell>
        </row>
        <row r="3206">
          <cell r="B3206">
            <v>97183</v>
          </cell>
        </row>
        <row r="3207">
          <cell r="B3207">
            <v>97183</v>
          </cell>
        </row>
        <row r="3208">
          <cell r="B3208">
            <v>97183</v>
          </cell>
        </row>
        <row r="3209">
          <cell r="B3209">
            <v>97183</v>
          </cell>
        </row>
        <row r="3210">
          <cell r="B3210">
            <v>97183</v>
          </cell>
        </row>
        <row r="3211">
          <cell r="B3211">
            <v>97174</v>
          </cell>
        </row>
        <row r="3212">
          <cell r="B3212">
            <v>97174</v>
          </cell>
        </row>
        <row r="3213">
          <cell r="B3213">
            <v>97174</v>
          </cell>
        </row>
        <row r="3214">
          <cell r="B3214">
            <v>97174</v>
          </cell>
        </row>
        <row r="3215">
          <cell r="B3215">
            <v>97174</v>
          </cell>
        </row>
        <row r="3216">
          <cell r="B3216">
            <v>97174</v>
          </cell>
        </row>
        <row r="3217">
          <cell r="B3217">
            <v>97174</v>
          </cell>
        </row>
        <row r="3218">
          <cell r="B3218">
            <v>97184</v>
          </cell>
        </row>
        <row r="3219">
          <cell r="B3219">
            <v>97184</v>
          </cell>
        </row>
        <row r="3220">
          <cell r="B3220">
            <v>97184</v>
          </cell>
        </row>
        <row r="3221">
          <cell r="B3221">
            <v>97184</v>
          </cell>
        </row>
        <row r="3222">
          <cell r="B3222">
            <v>97184</v>
          </cell>
        </row>
        <row r="3223">
          <cell r="B3223">
            <v>97184</v>
          </cell>
        </row>
        <row r="3224">
          <cell r="B3224">
            <v>97184</v>
          </cell>
        </row>
        <row r="3225">
          <cell r="B3225">
            <v>97175</v>
          </cell>
        </row>
        <row r="3226">
          <cell r="B3226">
            <v>97175</v>
          </cell>
        </row>
        <row r="3227">
          <cell r="B3227">
            <v>97175</v>
          </cell>
        </row>
        <row r="3228">
          <cell r="B3228">
            <v>97175</v>
          </cell>
        </row>
        <row r="3229">
          <cell r="B3229">
            <v>97175</v>
          </cell>
        </row>
        <row r="3230">
          <cell r="B3230">
            <v>97175</v>
          </cell>
        </row>
        <row r="3231">
          <cell r="B3231">
            <v>97175</v>
          </cell>
        </row>
        <row r="3232">
          <cell r="B3232">
            <v>97185</v>
          </cell>
        </row>
        <row r="3233">
          <cell r="B3233">
            <v>97185</v>
          </cell>
        </row>
        <row r="3234">
          <cell r="B3234">
            <v>97185</v>
          </cell>
        </row>
        <row r="3235">
          <cell r="B3235">
            <v>97185</v>
          </cell>
        </row>
        <row r="3236">
          <cell r="B3236">
            <v>97185</v>
          </cell>
        </row>
        <row r="3237">
          <cell r="B3237">
            <v>97185</v>
          </cell>
        </row>
        <row r="3238">
          <cell r="B3238">
            <v>97185</v>
          </cell>
        </row>
        <row r="3239">
          <cell r="B3239">
            <v>97176</v>
          </cell>
        </row>
        <row r="3240">
          <cell r="B3240">
            <v>97176</v>
          </cell>
        </row>
        <row r="3241">
          <cell r="B3241">
            <v>97176</v>
          </cell>
        </row>
        <row r="3242">
          <cell r="B3242">
            <v>97176</v>
          </cell>
        </row>
        <row r="3243">
          <cell r="B3243">
            <v>97176</v>
          </cell>
        </row>
        <row r="3244">
          <cell r="B3244">
            <v>97176</v>
          </cell>
        </row>
        <row r="3245">
          <cell r="B3245">
            <v>97176</v>
          </cell>
        </row>
        <row r="3246">
          <cell r="B3246">
            <v>97186</v>
          </cell>
        </row>
        <row r="3247">
          <cell r="B3247">
            <v>97186</v>
          </cell>
        </row>
        <row r="3248">
          <cell r="B3248">
            <v>97186</v>
          </cell>
        </row>
        <row r="3249">
          <cell r="B3249">
            <v>97186</v>
          </cell>
        </row>
        <row r="3250">
          <cell r="B3250">
            <v>97186</v>
          </cell>
        </row>
        <row r="3251">
          <cell r="B3251">
            <v>97186</v>
          </cell>
        </row>
        <row r="3252">
          <cell r="B3252">
            <v>97186</v>
          </cell>
        </row>
        <row r="3253">
          <cell r="B3253">
            <v>97142</v>
          </cell>
        </row>
        <row r="3254">
          <cell r="B3254">
            <v>97142</v>
          </cell>
        </row>
        <row r="3255">
          <cell r="B3255">
            <v>97142</v>
          </cell>
        </row>
        <row r="3256">
          <cell r="B3256">
            <v>97142</v>
          </cell>
        </row>
        <row r="3257">
          <cell r="B3257">
            <v>97142</v>
          </cell>
        </row>
        <row r="3258">
          <cell r="B3258">
            <v>97142</v>
          </cell>
        </row>
        <row r="3259">
          <cell r="B3259">
            <v>97158</v>
          </cell>
        </row>
        <row r="3260">
          <cell r="B3260">
            <v>97158</v>
          </cell>
        </row>
        <row r="3261">
          <cell r="B3261">
            <v>97158</v>
          </cell>
        </row>
        <row r="3262">
          <cell r="B3262">
            <v>97158</v>
          </cell>
        </row>
        <row r="3263">
          <cell r="B3263">
            <v>97158</v>
          </cell>
        </row>
        <row r="3264">
          <cell r="B3264">
            <v>97158</v>
          </cell>
        </row>
        <row r="3265">
          <cell r="B3265">
            <v>97155</v>
          </cell>
        </row>
        <row r="3266">
          <cell r="B3266">
            <v>97155</v>
          </cell>
        </row>
        <row r="3267">
          <cell r="B3267">
            <v>97155</v>
          </cell>
        </row>
        <row r="3268">
          <cell r="B3268">
            <v>97155</v>
          </cell>
        </row>
        <row r="3269">
          <cell r="B3269">
            <v>97155</v>
          </cell>
        </row>
        <row r="3270">
          <cell r="B3270">
            <v>97155</v>
          </cell>
        </row>
        <row r="3271">
          <cell r="B3271">
            <v>97171</v>
          </cell>
        </row>
        <row r="3272">
          <cell r="B3272">
            <v>97171</v>
          </cell>
        </row>
        <row r="3273">
          <cell r="B3273">
            <v>97171</v>
          </cell>
        </row>
        <row r="3274">
          <cell r="B3274">
            <v>97171</v>
          </cell>
        </row>
        <row r="3275">
          <cell r="B3275">
            <v>97171</v>
          </cell>
        </row>
        <row r="3276">
          <cell r="B3276">
            <v>97171</v>
          </cell>
        </row>
        <row r="3277">
          <cell r="B3277">
            <v>97156</v>
          </cell>
        </row>
        <row r="3278">
          <cell r="B3278">
            <v>97156</v>
          </cell>
        </row>
        <row r="3279">
          <cell r="B3279">
            <v>97156</v>
          </cell>
        </row>
        <row r="3280">
          <cell r="B3280">
            <v>97156</v>
          </cell>
        </row>
        <row r="3281">
          <cell r="B3281">
            <v>97156</v>
          </cell>
        </row>
        <row r="3282">
          <cell r="B3282">
            <v>97156</v>
          </cell>
        </row>
        <row r="3283">
          <cell r="B3283">
            <v>97172</v>
          </cell>
        </row>
        <row r="3284">
          <cell r="B3284">
            <v>97172</v>
          </cell>
        </row>
        <row r="3285">
          <cell r="B3285">
            <v>97172</v>
          </cell>
        </row>
        <row r="3286">
          <cell r="B3286">
            <v>97172</v>
          </cell>
        </row>
        <row r="3287">
          <cell r="B3287">
            <v>97172</v>
          </cell>
        </row>
        <row r="3288">
          <cell r="B3288">
            <v>97172</v>
          </cell>
        </row>
        <row r="3289">
          <cell r="B3289">
            <v>97143</v>
          </cell>
        </row>
        <row r="3290">
          <cell r="B3290">
            <v>97143</v>
          </cell>
        </row>
        <row r="3291">
          <cell r="B3291">
            <v>97143</v>
          </cell>
        </row>
        <row r="3292">
          <cell r="B3292">
            <v>97143</v>
          </cell>
        </row>
        <row r="3293">
          <cell r="B3293">
            <v>97143</v>
          </cell>
        </row>
        <row r="3294">
          <cell r="B3294">
            <v>97143</v>
          </cell>
        </row>
        <row r="3295">
          <cell r="B3295">
            <v>97159</v>
          </cell>
        </row>
        <row r="3296">
          <cell r="B3296">
            <v>97159</v>
          </cell>
        </row>
        <row r="3297">
          <cell r="B3297">
            <v>97159</v>
          </cell>
        </row>
        <row r="3298">
          <cell r="B3298">
            <v>97159</v>
          </cell>
        </row>
        <row r="3299">
          <cell r="B3299">
            <v>97159</v>
          </cell>
        </row>
        <row r="3300">
          <cell r="B3300">
            <v>97159</v>
          </cell>
        </row>
        <row r="3301">
          <cell r="B3301">
            <v>97144</v>
          </cell>
        </row>
        <row r="3302">
          <cell r="B3302">
            <v>97144</v>
          </cell>
        </row>
        <row r="3303">
          <cell r="B3303">
            <v>97144</v>
          </cell>
        </row>
        <row r="3304">
          <cell r="B3304">
            <v>97144</v>
          </cell>
        </row>
        <row r="3305">
          <cell r="B3305">
            <v>97144</v>
          </cell>
        </row>
        <row r="3306">
          <cell r="B3306">
            <v>97144</v>
          </cell>
        </row>
        <row r="3307">
          <cell r="B3307">
            <v>97160</v>
          </cell>
        </row>
        <row r="3308">
          <cell r="B3308">
            <v>97160</v>
          </cell>
        </row>
        <row r="3309">
          <cell r="B3309">
            <v>97160</v>
          </cell>
        </row>
        <row r="3310">
          <cell r="B3310">
            <v>97160</v>
          </cell>
        </row>
        <row r="3311">
          <cell r="B3311">
            <v>97160</v>
          </cell>
        </row>
        <row r="3312">
          <cell r="B3312">
            <v>97160</v>
          </cell>
        </row>
        <row r="3313">
          <cell r="B3313">
            <v>97145</v>
          </cell>
        </row>
        <row r="3314">
          <cell r="B3314">
            <v>97145</v>
          </cell>
        </row>
        <row r="3315">
          <cell r="B3315">
            <v>97145</v>
          </cell>
        </row>
        <row r="3316">
          <cell r="B3316">
            <v>97145</v>
          </cell>
        </row>
        <row r="3317">
          <cell r="B3317">
            <v>97145</v>
          </cell>
        </row>
        <row r="3318">
          <cell r="B3318">
            <v>97145</v>
          </cell>
        </row>
        <row r="3319">
          <cell r="B3319">
            <v>97161</v>
          </cell>
        </row>
        <row r="3320">
          <cell r="B3320">
            <v>97161</v>
          </cell>
        </row>
        <row r="3321">
          <cell r="B3321">
            <v>97161</v>
          </cell>
        </row>
        <row r="3322">
          <cell r="B3322">
            <v>97161</v>
          </cell>
        </row>
        <row r="3323">
          <cell r="B3323">
            <v>97161</v>
          </cell>
        </row>
        <row r="3324">
          <cell r="B3324">
            <v>97161</v>
          </cell>
        </row>
        <row r="3325">
          <cell r="B3325">
            <v>97146</v>
          </cell>
        </row>
        <row r="3326">
          <cell r="B3326">
            <v>97146</v>
          </cell>
        </row>
        <row r="3327">
          <cell r="B3327">
            <v>97146</v>
          </cell>
        </row>
        <row r="3328">
          <cell r="B3328">
            <v>97146</v>
          </cell>
        </row>
        <row r="3329">
          <cell r="B3329">
            <v>97146</v>
          </cell>
        </row>
        <row r="3330">
          <cell r="B3330">
            <v>97146</v>
          </cell>
        </row>
        <row r="3331">
          <cell r="B3331">
            <v>97162</v>
          </cell>
        </row>
        <row r="3332">
          <cell r="B3332">
            <v>97162</v>
          </cell>
        </row>
        <row r="3333">
          <cell r="B3333">
            <v>97162</v>
          </cell>
        </row>
        <row r="3334">
          <cell r="B3334">
            <v>97162</v>
          </cell>
        </row>
        <row r="3335">
          <cell r="B3335">
            <v>97162</v>
          </cell>
        </row>
        <row r="3336">
          <cell r="B3336">
            <v>97162</v>
          </cell>
        </row>
        <row r="3337">
          <cell r="B3337">
            <v>97147</v>
          </cell>
        </row>
        <row r="3338">
          <cell r="B3338">
            <v>97147</v>
          </cell>
        </row>
        <row r="3339">
          <cell r="B3339">
            <v>97147</v>
          </cell>
        </row>
        <row r="3340">
          <cell r="B3340">
            <v>97147</v>
          </cell>
        </row>
        <row r="3341">
          <cell r="B3341">
            <v>97147</v>
          </cell>
        </row>
        <row r="3342">
          <cell r="B3342">
            <v>97147</v>
          </cell>
        </row>
        <row r="3343">
          <cell r="B3343">
            <v>97163</v>
          </cell>
        </row>
        <row r="3344">
          <cell r="B3344">
            <v>97163</v>
          </cell>
        </row>
        <row r="3345">
          <cell r="B3345">
            <v>97163</v>
          </cell>
        </row>
        <row r="3346">
          <cell r="B3346">
            <v>97163</v>
          </cell>
        </row>
        <row r="3347">
          <cell r="B3347">
            <v>97163</v>
          </cell>
        </row>
        <row r="3348">
          <cell r="B3348">
            <v>97163</v>
          </cell>
        </row>
        <row r="3349">
          <cell r="B3349">
            <v>97148</v>
          </cell>
        </row>
        <row r="3350">
          <cell r="B3350">
            <v>97148</v>
          </cell>
        </row>
        <row r="3351">
          <cell r="B3351">
            <v>97148</v>
          </cell>
        </row>
        <row r="3352">
          <cell r="B3352">
            <v>97148</v>
          </cell>
        </row>
        <row r="3353">
          <cell r="B3353">
            <v>97148</v>
          </cell>
        </row>
        <row r="3354">
          <cell r="B3354">
            <v>97148</v>
          </cell>
        </row>
        <row r="3355">
          <cell r="B3355">
            <v>97164</v>
          </cell>
        </row>
        <row r="3356">
          <cell r="B3356">
            <v>97164</v>
          </cell>
        </row>
        <row r="3357">
          <cell r="B3357">
            <v>97164</v>
          </cell>
        </row>
        <row r="3358">
          <cell r="B3358">
            <v>97164</v>
          </cell>
        </row>
        <row r="3359">
          <cell r="B3359">
            <v>97164</v>
          </cell>
        </row>
        <row r="3360">
          <cell r="B3360">
            <v>97164</v>
          </cell>
        </row>
        <row r="3361">
          <cell r="B3361">
            <v>97149</v>
          </cell>
        </row>
        <row r="3362">
          <cell r="B3362">
            <v>97149</v>
          </cell>
        </row>
        <row r="3363">
          <cell r="B3363">
            <v>97149</v>
          </cell>
        </row>
        <row r="3364">
          <cell r="B3364">
            <v>97149</v>
          </cell>
        </row>
        <row r="3365">
          <cell r="B3365">
            <v>97149</v>
          </cell>
        </row>
        <row r="3366">
          <cell r="B3366">
            <v>97149</v>
          </cell>
        </row>
        <row r="3367">
          <cell r="B3367">
            <v>97165</v>
          </cell>
        </row>
        <row r="3368">
          <cell r="B3368">
            <v>97165</v>
          </cell>
        </row>
        <row r="3369">
          <cell r="B3369">
            <v>97165</v>
          </cell>
        </row>
        <row r="3370">
          <cell r="B3370">
            <v>97165</v>
          </cell>
        </row>
        <row r="3371">
          <cell r="B3371">
            <v>97165</v>
          </cell>
        </row>
        <row r="3372">
          <cell r="B3372">
            <v>97165</v>
          </cell>
        </row>
        <row r="3373">
          <cell r="B3373">
            <v>97150</v>
          </cell>
        </row>
        <row r="3374">
          <cell r="B3374">
            <v>97150</v>
          </cell>
        </row>
        <row r="3375">
          <cell r="B3375">
            <v>97150</v>
          </cell>
        </row>
        <row r="3376">
          <cell r="B3376">
            <v>97150</v>
          </cell>
        </row>
        <row r="3377">
          <cell r="B3377">
            <v>97150</v>
          </cell>
        </row>
        <row r="3378">
          <cell r="B3378">
            <v>97150</v>
          </cell>
        </row>
        <row r="3379">
          <cell r="B3379">
            <v>97166</v>
          </cell>
        </row>
        <row r="3380">
          <cell r="B3380">
            <v>97166</v>
          </cell>
        </row>
        <row r="3381">
          <cell r="B3381">
            <v>97166</v>
          </cell>
        </row>
        <row r="3382">
          <cell r="B3382">
            <v>97166</v>
          </cell>
        </row>
        <row r="3383">
          <cell r="B3383">
            <v>97166</v>
          </cell>
        </row>
        <row r="3384">
          <cell r="B3384">
            <v>97166</v>
          </cell>
        </row>
        <row r="3385">
          <cell r="B3385">
            <v>97151</v>
          </cell>
        </row>
        <row r="3386">
          <cell r="B3386">
            <v>97151</v>
          </cell>
        </row>
        <row r="3387">
          <cell r="B3387">
            <v>97151</v>
          </cell>
        </row>
        <row r="3388">
          <cell r="B3388">
            <v>97151</v>
          </cell>
        </row>
        <row r="3389">
          <cell r="B3389">
            <v>97151</v>
          </cell>
        </row>
        <row r="3390">
          <cell r="B3390">
            <v>97151</v>
          </cell>
        </row>
        <row r="3391">
          <cell r="B3391">
            <v>97167</v>
          </cell>
        </row>
        <row r="3392">
          <cell r="B3392">
            <v>97167</v>
          </cell>
        </row>
        <row r="3393">
          <cell r="B3393">
            <v>97167</v>
          </cell>
        </row>
        <row r="3394">
          <cell r="B3394">
            <v>97167</v>
          </cell>
        </row>
        <row r="3395">
          <cell r="B3395">
            <v>97167</v>
          </cell>
        </row>
        <row r="3396">
          <cell r="B3396">
            <v>97167</v>
          </cell>
        </row>
        <row r="3397">
          <cell r="B3397">
            <v>97152</v>
          </cell>
        </row>
        <row r="3398">
          <cell r="B3398">
            <v>97152</v>
          </cell>
        </row>
        <row r="3399">
          <cell r="B3399">
            <v>97152</v>
          </cell>
        </row>
        <row r="3400">
          <cell r="B3400">
            <v>97152</v>
          </cell>
        </row>
        <row r="3401">
          <cell r="B3401">
            <v>97152</v>
          </cell>
        </row>
        <row r="3402">
          <cell r="B3402">
            <v>97152</v>
          </cell>
        </row>
        <row r="3403">
          <cell r="B3403">
            <v>97168</v>
          </cell>
        </row>
        <row r="3404">
          <cell r="B3404">
            <v>97168</v>
          </cell>
        </row>
        <row r="3405">
          <cell r="B3405">
            <v>97168</v>
          </cell>
        </row>
        <row r="3406">
          <cell r="B3406">
            <v>97168</v>
          </cell>
        </row>
        <row r="3407">
          <cell r="B3407">
            <v>97168</v>
          </cell>
        </row>
        <row r="3408">
          <cell r="B3408">
            <v>97168</v>
          </cell>
        </row>
        <row r="3409">
          <cell r="B3409">
            <v>97141</v>
          </cell>
        </row>
        <row r="3410">
          <cell r="B3410">
            <v>97141</v>
          </cell>
        </row>
        <row r="3411">
          <cell r="B3411">
            <v>97141</v>
          </cell>
        </row>
        <row r="3412">
          <cell r="B3412">
            <v>97141</v>
          </cell>
        </row>
        <row r="3413">
          <cell r="B3413">
            <v>97141</v>
          </cell>
        </row>
        <row r="3414">
          <cell r="B3414">
            <v>97141</v>
          </cell>
        </row>
        <row r="3415">
          <cell r="B3415">
            <v>97157</v>
          </cell>
        </row>
        <row r="3416">
          <cell r="B3416">
            <v>97157</v>
          </cell>
        </row>
        <row r="3417">
          <cell r="B3417">
            <v>97157</v>
          </cell>
        </row>
        <row r="3418">
          <cell r="B3418">
            <v>97157</v>
          </cell>
        </row>
        <row r="3419">
          <cell r="B3419">
            <v>97157</v>
          </cell>
        </row>
        <row r="3420">
          <cell r="B3420">
            <v>97157</v>
          </cell>
        </row>
        <row r="3421">
          <cell r="B3421">
            <v>97153</v>
          </cell>
        </row>
        <row r="3422">
          <cell r="B3422">
            <v>97153</v>
          </cell>
        </row>
        <row r="3423">
          <cell r="B3423">
            <v>97153</v>
          </cell>
        </row>
        <row r="3424">
          <cell r="B3424">
            <v>97153</v>
          </cell>
        </row>
        <row r="3425">
          <cell r="B3425">
            <v>97153</v>
          </cell>
        </row>
        <row r="3426">
          <cell r="B3426">
            <v>97153</v>
          </cell>
        </row>
        <row r="3427">
          <cell r="B3427">
            <v>97169</v>
          </cell>
        </row>
        <row r="3428">
          <cell r="B3428">
            <v>97169</v>
          </cell>
        </row>
        <row r="3429">
          <cell r="B3429">
            <v>97169</v>
          </cell>
        </row>
        <row r="3430">
          <cell r="B3430">
            <v>97169</v>
          </cell>
        </row>
        <row r="3431">
          <cell r="B3431">
            <v>97169</v>
          </cell>
        </row>
        <row r="3432">
          <cell r="B3432">
            <v>97169</v>
          </cell>
        </row>
        <row r="3433">
          <cell r="B3433">
            <v>97154</v>
          </cell>
        </row>
        <row r="3434">
          <cell r="B3434">
            <v>97154</v>
          </cell>
        </row>
        <row r="3435">
          <cell r="B3435">
            <v>97154</v>
          </cell>
        </row>
        <row r="3436">
          <cell r="B3436">
            <v>97154</v>
          </cell>
        </row>
        <row r="3437">
          <cell r="B3437">
            <v>97154</v>
          </cell>
        </row>
        <row r="3438">
          <cell r="B3438">
            <v>97154</v>
          </cell>
        </row>
        <row r="3439">
          <cell r="B3439">
            <v>97170</v>
          </cell>
        </row>
        <row r="3440">
          <cell r="B3440">
            <v>97170</v>
          </cell>
        </row>
        <row r="3441">
          <cell r="B3441">
            <v>97170</v>
          </cell>
        </row>
        <row r="3442">
          <cell r="B3442">
            <v>97170</v>
          </cell>
        </row>
        <row r="3443">
          <cell r="B3443">
            <v>97170</v>
          </cell>
        </row>
        <row r="3444">
          <cell r="B3444">
            <v>97170</v>
          </cell>
        </row>
        <row r="3445">
          <cell r="B3445">
            <v>105311</v>
          </cell>
        </row>
        <row r="3446">
          <cell r="B3446">
            <v>105311</v>
          </cell>
        </row>
        <row r="3447">
          <cell r="B3447">
            <v>105311</v>
          </cell>
        </row>
        <row r="3448">
          <cell r="B3448">
            <v>105311</v>
          </cell>
        </row>
        <row r="3449">
          <cell r="B3449">
            <v>105339</v>
          </cell>
        </row>
        <row r="3450">
          <cell r="B3450">
            <v>105339</v>
          </cell>
        </row>
        <row r="3451">
          <cell r="B3451">
            <v>105339</v>
          </cell>
        </row>
        <row r="3452">
          <cell r="B3452">
            <v>105339</v>
          </cell>
        </row>
        <row r="3453">
          <cell r="B3453">
            <v>97127</v>
          </cell>
        </row>
        <row r="3454">
          <cell r="B3454">
            <v>97127</v>
          </cell>
        </row>
        <row r="3455">
          <cell r="B3455">
            <v>97127</v>
          </cell>
        </row>
        <row r="3456">
          <cell r="B3456">
            <v>97127</v>
          </cell>
        </row>
        <row r="3457">
          <cell r="B3457">
            <v>97134</v>
          </cell>
        </row>
        <row r="3458">
          <cell r="B3458">
            <v>97134</v>
          </cell>
        </row>
        <row r="3459">
          <cell r="B3459">
            <v>97134</v>
          </cell>
        </row>
        <row r="3460">
          <cell r="B3460">
            <v>97134</v>
          </cell>
        </row>
        <row r="3461">
          <cell r="B3461">
            <v>97128</v>
          </cell>
        </row>
        <row r="3462">
          <cell r="B3462">
            <v>97128</v>
          </cell>
        </row>
        <row r="3463">
          <cell r="B3463">
            <v>97128</v>
          </cell>
        </row>
        <row r="3464">
          <cell r="B3464">
            <v>97128</v>
          </cell>
        </row>
        <row r="3465">
          <cell r="B3465">
            <v>97128</v>
          </cell>
        </row>
        <row r="3466">
          <cell r="B3466">
            <v>97128</v>
          </cell>
        </row>
        <row r="3467">
          <cell r="B3467">
            <v>97135</v>
          </cell>
        </row>
        <row r="3468">
          <cell r="B3468">
            <v>97135</v>
          </cell>
        </row>
        <row r="3469">
          <cell r="B3469">
            <v>97135</v>
          </cell>
        </row>
        <row r="3470">
          <cell r="B3470">
            <v>97135</v>
          </cell>
        </row>
        <row r="3471">
          <cell r="B3471">
            <v>97135</v>
          </cell>
        </row>
        <row r="3472">
          <cell r="B3472">
            <v>97135</v>
          </cell>
        </row>
        <row r="3473">
          <cell r="B3473">
            <v>97129</v>
          </cell>
        </row>
        <row r="3474">
          <cell r="B3474">
            <v>97129</v>
          </cell>
        </row>
        <row r="3475">
          <cell r="B3475">
            <v>97129</v>
          </cell>
        </row>
        <row r="3476">
          <cell r="B3476">
            <v>97129</v>
          </cell>
        </row>
        <row r="3477">
          <cell r="B3477">
            <v>97129</v>
          </cell>
        </row>
        <row r="3478">
          <cell r="B3478">
            <v>97129</v>
          </cell>
        </row>
        <row r="3479">
          <cell r="B3479">
            <v>97136</v>
          </cell>
        </row>
        <row r="3480">
          <cell r="B3480">
            <v>97136</v>
          </cell>
        </row>
        <row r="3481">
          <cell r="B3481">
            <v>97136</v>
          </cell>
        </row>
        <row r="3482">
          <cell r="B3482">
            <v>97136</v>
          </cell>
        </row>
        <row r="3483">
          <cell r="B3483">
            <v>97136</v>
          </cell>
        </row>
        <row r="3484">
          <cell r="B3484">
            <v>97136</v>
          </cell>
        </row>
        <row r="3485">
          <cell r="B3485">
            <v>97130</v>
          </cell>
        </row>
        <row r="3486">
          <cell r="B3486">
            <v>97130</v>
          </cell>
        </row>
        <row r="3487">
          <cell r="B3487">
            <v>97130</v>
          </cell>
        </row>
        <row r="3488">
          <cell r="B3488">
            <v>97130</v>
          </cell>
        </row>
        <row r="3489">
          <cell r="B3489">
            <v>97130</v>
          </cell>
        </row>
        <row r="3490">
          <cell r="B3490">
            <v>97130</v>
          </cell>
        </row>
        <row r="3491">
          <cell r="B3491">
            <v>97137</v>
          </cell>
        </row>
        <row r="3492">
          <cell r="B3492">
            <v>97137</v>
          </cell>
        </row>
        <row r="3493">
          <cell r="B3493">
            <v>97137</v>
          </cell>
        </row>
        <row r="3494">
          <cell r="B3494">
            <v>97137</v>
          </cell>
        </row>
        <row r="3495">
          <cell r="B3495">
            <v>97137</v>
          </cell>
        </row>
        <row r="3496">
          <cell r="B3496">
            <v>97137</v>
          </cell>
        </row>
        <row r="3497">
          <cell r="B3497">
            <v>97131</v>
          </cell>
        </row>
        <row r="3498">
          <cell r="B3498">
            <v>97131</v>
          </cell>
        </row>
        <row r="3499">
          <cell r="B3499">
            <v>97131</v>
          </cell>
        </row>
        <row r="3500">
          <cell r="B3500">
            <v>97131</v>
          </cell>
        </row>
        <row r="3501">
          <cell r="B3501">
            <v>97131</v>
          </cell>
        </row>
        <row r="3502">
          <cell r="B3502">
            <v>97131</v>
          </cell>
        </row>
        <row r="3503">
          <cell r="B3503">
            <v>97138</v>
          </cell>
        </row>
        <row r="3504">
          <cell r="B3504">
            <v>97138</v>
          </cell>
        </row>
        <row r="3505">
          <cell r="B3505">
            <v>97138</v>
          </cell>
        </row>
        <row r="3506">
          <cell r="B3506">
            <v>97138</v>
          </cell>
        </row>
        <row r="3507">
          <cell r="B3507">
            <v>97138</v>
          </cell>
        </row>
        <row r="3508">
          <cell r="B3508">
            <v>97138</v>
          </cell>
        </row>
        <row r="3509">
          <cell r="B3509">
            <v>97132</v>
          </cell>
        </row>
        <row r="3510">
          <cell r="B3510">
            <v>97132</v>
          </cell>
        </row>
        <row r="3511">
          <cell r="B3511">
            <v>97132</v>
          </cell>
        </row>
        <row r="3512">
          <cell r="B3512">
            <v>97132</v>
          </cell>
        </row>
        <row r="3513">
          <cell r="B3513">
            <v>97132</v>
          </cell>
        </row>
        <row r="3514">
          <cell r="B3514">
            <v>97132</v>
          </cell>
        </row>
        <row r="3515">
          <cell r="B3515">
            <v>97139</v>
          </cell>
        </row>
        <row r="3516">
          <cell r="B3516">
            <v>97139</v>
          </cell>
        </row>
        <row r="3517">
          <cell r="B3517">
            <v>97139</v>
          </cell>
        </row>
        <row r="3518">
          <cell r="B3518">
            <v>97139</v>
          </cell>
        </row>
        <row r="3519">
          <cell r="B3519">
            <v>97139</v>
          </cell>
        </row>
        <row r="3520">
          <cell r="B3520">
            <v>97139</v>
          </cell>
        </row>
        <row r="3521">
          <cell r="B3521">
            <v>97133</v>
          </cell>
        </row>
        <row r="3522">
          <cell r="B3522">
            <v>97133</v>
          </cell>
        </row>
        <row r="3523">
          <cell r="B3523">
            <v>97133</v>
          </cell>
        </row>
        <row r="3524">
          <cell r="B3524">
            <v>97133</v>
          </cell>
        </row>
        <row r="3525">
          <cell r="B3525">
            <v>97133</v>
          </cell>
        </row>
        <row r="3526">
          <cell r="B3526">
            <v>97133</v>
          </cell>
        </row>
        <row r="3527">
          <cell r="B3527">
            <v>97140</v>
          </cell>
        </row>
        <row r="3528">
          <cell r="B3528">
            <v>97140</v>
          </cell>
        </row>
        <row r="3529">
          <cell r="B3529">
            <v>97140</v>
          </cell>
        </row>
        <row r="3530">
          <cell r="B3530">
            <v>97140</v>
          </cell>
        </row>
        <row r="3531">
          <cell r="B3531">
            <v>97140</v>
          </cell>
        </row>
        <row r="3532">
          <cell r="B3532">
            <v>97140</v>
          </cell>
        </row>
        <row r="3533">
          <cell r="B3533">
            <v>97123</v>
          </cell>
        </row>
        <row r="3534">
          <cell r="B3534">
            <v>97123</v>
          </cell>
        </row>
        <row r="3535">
          <cell r="B3535">
            <v>97123</v>
          </cell>
        </row>
        <row r="3536">
          <cell r="B3536">
            <v>97123</v>
          </cell>
        </row>
        <row r="3537">
          <cell r="B3537">
            <v>97126</v>
          </cell>
        </row>
        <row r="3538">
          <cell r="B3538">
            <v>97126</v>
          </cell>
        </row>
        <row r="3539">
          <cell r="B3539">
            <v>97126</v>
          </cell>
        </row>
        <row r="3540">
          <cell r="B3540">
            <v>97126</v>
          </cell>
        </row>
        <row r="3541">
          <cell r="B3541">
            <v>105308</v>
          </cell>
        </row>
        <row r="3542">
          <cell r="B3542">
            <v>105308</v>
          </cell>
        </row>
        <row r="3543">
          <cell r="B3543">
            <v>105308</v>
          </cell>
        </row>
        <row r="3544">
          <cell r="B3544">
            <v>105308</v>
          </cell>
        </row>
        <row r="3545">
          <cell r="B3545">
            <v>105312</v>
          </cell>
        </row>
        <row r="3546">
          <cell r="B3546">
            <v>105312</v>
          </cell>
        </row>
        <row r="3547">
          <cell r="B3547">
            <v>105312</v>
          </cell>
        </row>
        <row r="3548">
          <cell r="B3548">
            <v>105312</v>
          </cell>
        </row>
        <row r="3549">
          <cell r="B3549">
            <v>105309</v>
          </cell>
        </row>
        <row r="3550">
          <cell r="B3550">
            <v>105309</v>
          </cell>
        </row>
        <row r="3551">
          <cell r="B3551">
            <v>105309</v>
          </cell>
        </row>
        <row r="3552">
          <cell r="B3552">
            <v>105309</v>
          </cell>
        </row>
        <row r="3553">
          <cell r="B3553">
            <v>105313</v>
          </cell>
        </row>
        <row r="3554">
          <cell r="B3554">
            <v>105313</v>
          </cell>
        </row>
        <row r="3555">
          <cell r="B3555">
            <v>105313</v>
          </cell>
        </row>
        <row r="3556">
          <cell r="B3556">
            <v>105313</v>
          </cell>
        </row>
        <row r="3557">
          <cell r="B3557">
            <v>105310</v>
          </cell>
        </row>
        <row r="3558">
          <cell r="B3558">
            <v>105310</v>
          </cell>
        </row>
        <row r="3559">
          <cell r="B3559">
            <v>105310</v>
          </cell>
        </row>
        <row r="3560">
          <cell r="B3560">
            <v>105310</v>
          </cell>
        </row>
        <row r="3561">
          <cell r="B3561">
            <v>105314</v>
          </cell>
        </row>
        <row r="3562">
          <cell r="B3562">
            <v>105314</v>
          </cell>
        </row>
        <row r="3563">
          <cell r="B3563">
            <v>105314</v>
          </cell>
        </row>
        <row r="3564">
          <cell r="B3564">
            <v>105314</v>
          </cell>
        </row>
        <row r="3565">
          <cell r="B3565">
            <v>97121</v>
          </cell>
        </row>
        <row r="3566">
          <cell r="B3566">
            <v>97121</v>
          </cell>
        </row>
        <row r="3567">
          <cell r="B3567">
            <v>97121</v>
          </cell>
        </row>
        <row r="3568">
          <cell r="B3568">
            <v>97121</v>
          </cell>
        </row>
        <row r="3569">
          <cell r="B3569">
            <v>97124</v>
          </cell>
        </row>
        <row r="3570">
          <cell r="B3570">
            <v>97124</v>
          </cell>
        </row>
        <row r="3571">
          <cell r="B3571">
            <v>97124</v>
          </cell>
        </row>
        <row r="3572">
          <cell r="B3572">
            <v>97124</v>
          </cell>
        </row>
        <row r="3573">
          <cell r="B3573">
            <v>97122</v>
          </cell>
        </row>
        <row r="3574">
          <cell r="B3574">
            <v>97122</v>
          </cell>
        </row>
        <row r="3575">
          <cell r="B3575">
            <v>97122</v>
          </cell>
        </row>
        <row r="3576">
          <cell r="B3576">
            <v>97122</v>
          </cell>
        </row>
        <row r="3577">
          <cell r="B3577">
            <v>97125</v>
          </cell>
        </row>
        <row r="3578">
          <cell r="B3578">
            <v>97125</v>
          </cell>
        </row>
        <row r="3579">
          <cell r="B3579">
            <v>97125</v>
          </cell>
        </row>
        <row r="3580">
          <cell r="B3580">
            <v>97125</v>
          </cell>
        </row>
        <row r="3581">
          <cell r="B3581">
            <v>105296</v>
          </cell>
        </row>
        <row r="3582">
          <cell r="B3582">
            <v>105296</v>
          </cell>
        </row>
        <row r="3583">
          <cell r="B3583">
            <v>105296</v>
          </cell>
        </row>
        <row r="3584">
          <cell r="B3584">
            <v>105296</v>
          </cell>
        </row>
        <row r="3585">
          <cell r="B3585">
            <v>105296</v>
          </cell>
        </row>
        <row r="3586">
          <cell r="B3586">
            <v>105374</v>
          </cell>
        </row>
        <row r="3587">
          <cell r="B3587">
            <v>105374</v>
          </cell>
        </row>
        <row r="3588">
          <cell r="B3588">
            <v>105374</v>
          </cell>
        </row>
        <row r="3589">
          <cell r="B3589">
            <v>105374</v>
          </cell>
        </row>
        <row r="3590">
          <cell r="B3590">
            <v>105374</v>
          </cell>
        </row>
        <row r="3591">
          <cell r="B3591">
            <v>105292</v>
          </cell>
        </row>
        <row r="3592">
          <cell r="B3592">
            <v>105292</v>
          </cell>
        </row>
        <row r="3593">
          <cell r="B3593">
            <v>105292</v>
          </cell>
        </row>
        <row r="3594">
          <cell r="B3594">
            <v>105292</v>
          </cell>
        </row>
        <row r="3595">
          <cell r="B3595">
            <v>105292</v>
          </cell>
        </row>
        <row r="3596">
          <cell r="B3596">
            <v>105293</v>
          </cell>
        </row>
        <row r="3597">
          <cell r="B3597">
            <v>105293</v>
          </cell>
        </row>
        <row r="3598">
          <cell r="B3598">
            <v>105293</v>
          </cell>
        </row>
        <row r="3599">
          <cell r="B3599">
            <v>105293</v>
          </cell>
        </row>
        <row r="3600">
          <cell r="B3600">
            <v>105293</v>
          </cell>
        </row>
        <row r="3601">
          <cell r="B3601">
            <v>105294</v>
          </cell>
        </row>
        <row r="3602">
          <cell r="B3602">
            <v>105294</v>
          </cell>
        </row>
        <row r="3603">
          <cell r="B3603">
            <v>105294</v>
          </cell>
        </row>
        <row r="3604">
          <cell r="B3604">
            <v>105294</v>
          </cell>
        </row>
        <row r="3605">
          <cell r="B3605">
            <v>105294</v>
          </cell>
        </row>
        <row r="3606">
          <cell r="B3606">
            <v>105295</v>
          </cell>
        </row>
        <row r="3607">
          <cell r="B3607">
            <v>105295</v>
          </cell>
        </row>
        <row r="3608">
          <cell r="B3608">
            <v>105295</v>
          </cell>
        </row>
        <row r="3609">
          <cell r="B3609">
            <v>105295</v>
          </cell>
        </row>
        <row r="3610">
          <cell r="B3610">
            <v>105295</v>
          </cell>
        </row>
        <row r="3611">
          <cell r="B3611">
            <v>105290</v>
          </cell>
        </row>
        <row r="3612">
          <cell r="B3612">
            <v>105290</v>
          </cell>
        </row>
        <row r="3613">
          <cell r="B3613">
            <v>105290</v>
          </cell>
        </row>
        <row r="3614">
          <cell r="B3614">
            <v>105290</v>
          </cell>
        </row>
        <row r="3615">
          <cell r="B3615">
            <v>105290</v>
          </cell>
        </row>
        <row r="3616">
          <cell r="B3616">
            <v>105291</v>
          </cell>
        </row>
        <row r="3617">
          <cell r="B3617">
            <v>105291</v>
          </cell>
        </row>
        <row r="3618">
          <cell r="B3618">
            <v>105291</v>
          </cell>
        </row>
        <row r="3619">
          <cell r="B3619">
            <v>105291</v>
          </cell>
        </row>
        <row r="3620">
          <cell r="B3620">
            <v>105291</v>
          </cell>
        </row>
        <row r="3621">
          <cell r="B3621">
            <v>105286</v>
          </cell>
        </row>
        <row r="3622">
          <cell r="B3622">
            <v>105286</v>
          </cell>
        </row>
        <row r="3623">
          <cell r="B3623">
            <v>105286</v>
          </cell>
        </row>
        <row r="3624">
          <cell r="B3624">
            <v>105286</v>
          </cell>
        </row>
        <row r="3625">
          <cell r="B3625">
            <v>105286</v>
          </cell>
        </row>
        <row r="3626">
          <cell r="B3626">
            <v>105287</v>
          </cell>
        </row>
        <row r="3627">
          <cell r="B3627">
            <v>105287</v>
          </cell>
        </row>
        <row r="3628">
          <cell r="B3628">
            <v>105287</v>
          </cell>
        </row>
        <row r="3629">
          <cell r="B3629">
            <v>105287</v>
          </cell>
        </row>
        <row r="3630">
          <cell r="B3630">
            <v>105287</v>
          </cell>
        </row>
        <row r="3631">
          <cell r="B3631">
            <v>105288</v>
          </cell>
        </row>
        <row r="3632">
          <cell r="B3632">
            <v>105288</v>
          </cell>
        </row>
        <row r="3633">
          <cell r="B3633">
            <v>105288</v>
          </cell>
        </row>
        <row r="3634">
          <cell r="B3634">
            <v>105288</v>
          </cell>
        </row>
        <row r="3635">
          <cell r="B3635">
            <v>105288</v>
          </cell>
        </row>
        <row r="3636">
          <cell r="B3636">
            <v>105289</v>
          </cell>
        </row>
        <row r="3637">
          <cell r="B3637">
            <v>105289</v>
          </cell>
        </row>
        <row r="3638">
          <cell r="B3638">
            <v>105289</v>
          </cell>
        </row>
        <row r="3639">
          <cell r="B3639">
            <v>105289</v>
          </cell>
        </row>
        <row r="3640">
          <cell r="B3640">
            <v>105289</v>
          </cell>
        </row>
        <row r="3641">
          <cell r="B3641">
            <v>105375</v>
          </cell>
        </row>
        <row r="3642">
          <cell r="B3642">
            <v>105375</v>
          </cell>
        </row>
        <row r="3643">
          <cell r="B3643">
            <v>105375</v>
          </cell>
        </row>
        <row r="3644">
          <cell r="B3644">
            <v>105375</v>
          </cell>
        </row>
        <row r="3645">
          <cell r="B3645">
            <v>105375</v>
          </cell>
        </row>
        <row r="3646">
          <cell r="B3646">
            <v>105376</v>
          </cell>
        </row>
        <row r="3647">
          <cell r="B3647">
            <v>105376</v>
          </cell>
        </row>
        <row r="3648">
          <cell r="B3648">
            <v>105376</v>
          </cell>
        </row>
        <row r="3649">
          <cell r="B3649">
            <v>105376</v>
          </cell>
        </row>
        <row r="3650">
          <cell r="B3650">
            <v>105376</v>
          </cell>
        </row>
        <row r="3651">
          <cell r="B3651">
            <v>105331</v>
          </cell>
        </row>
        <row r="3652">
          <cell r="B3652">
            <v>105331</v>
          </cell>
        </row>
        <row r="3653">
          <cell r="B3653">
            <v>105331</v>
          </cell>
        </row>
        <row r="3654">
          <cell r="B3654">
            <v>105331</v>
          </cell>
        </row>
        <row r="3655">
          <cell r="B3655">
            <v>105331</v>
          </cell>
        </row>
        <row r="3656">
          <cell r="B3656">
            <v>105332</v>
          </cell>
        </row>
        <row r="3657">
          <cell r="B3657">
            <v>105332</v>
          </cell>
        </row>
        <row r="3658">
          <cell r="B3658">
            <v>105332</v>
          </cell>
        </row>
        <row r="3659">
          <cell r="B3659">
            <v>105332</v>
          </cell>
        </row>
        <row r="3660">
          <cell r="B3660">
            <v>105332</v>
          </cell>
        </row>
        <row r="3661">
          <cell r="B3661">
            <v>105333</v>
          </cell>
        </row>
        <row r="3662">
          <cell r="B3662">
            <v>105333</v>
          </cell>
        </row>
        <row r="3663">
          <cell r="B3663">
            <v>105333</v>
          </cell>
        </row>
        <row r="3664">
          <cell r="B3664">
            <v>105333</v>
          </cell>
        </row>
        <row r="3665">
          <cell r="B3665">
            <v>105333</v>
          </cell>
        </row>
        <row r="3666">
          <cell r="B3666">
            <v>105333</v>
          </cell>
        </row>
        <row r="3667">
          <cell r="B3667">
            <v>105333</v>
          </cell>
        </row>
        <row r="3668">
          <cell r="B3668">
            <v>105334</v>
          </cell>
        </row>
        <row r="3669">
          <cell r="B3669">
            <v>105334</v>
          </cell>
        </row>
        <row r="3670">
          <cell r="B3670">
            <v>105334</v>
          </cell>
        </row>
        <row r="3671">
          <cell r="B3671">
            <v>105334</v>
          </cell>
        </row>
        <row r="3672">
          <cell r="B3672">
            <v>105334</v>
          </cell>
        </row>
        <row r="3673">
          <cell r="B3673">
            <v>105334</v>
          </cell>
        </row>
        <row r="3674">
          <cell r="B3674">
            <v>105334</v>
          </cell>
        </row>
        <row r="3675">
          <cell r="B3675">
            <v>105335</v>
          </cell>
        </row>
        <row r="3676">
          <cell r="B3676">
            <v>105335</v>
          </cell>
        </row>
        <row r="3677">
          <cell r="B3677">
            <v>105335</v>
          </cell>
        </row>
        <row r="3678">
          <cell r="B3678">
            <v>105335</v>
          </cell>
        </row>
        <row r="3679">
          <cell r="B3679">
            <v>105335</v>
          </cell>
        </row>
        <row r="3680">
          <cell r="B3680">
            <v>105335</v>
          </cell>
        </row>
        <row r="3681">
          <cell r="B3681">
            <v>105335</v>
          </cell>
        </row>
        <row r="3682">
          <cell r="B3682">
            <v>105336</v>
          </cell>
        </row>
        <row r="3683">
          <cell r="B3683">
            <v>105336</v>
          </cell>
        </row>
        <row r="3684">
          <cell r="B3684">
            <v>105336</v>
          </cell>
        </row>
        <row r="3685">
          <cell r="B3685">
            <v>105336</v>
          </cell>
        </row>
        <row r="3686">
          <cell r="B3686">
            <v>105336</v>
          </cell>
        </row>
        <row r="3687">
          <cell r="B3687">
            <v>105336</v>
          </cell>
        </row>
        <row r="3688">
          <cell r="B3688">
            <v>105336</v>
          </cell>
        </row>
        <row r="3689">
          <cell r="B3689">
            <v>105337</v>
          </cell>
        </row>
        <row r="3690">
          <cell r="B3690">
            <v>105337</v>
          </cell>
        </row>
        <row r="3691">
          <cell r="B3691">
            <v>105337</v>
          </cell>
        </row>
        <row r="3692">
          <cell r="B3692">
            <v>105337</v>
          </cell>
        </row>
        <row r="3693">
          <cell r="B3693">
            <v>105337</v>
          </cell>
        </row>
        <row r="3694">
          <cell r="B3694">
            <v>105337</v>
          </cell>
        </row>
        <row r="3695">
          <cell r="B3695">
            <v>105337</v>
          </cell>
        </row>
        <row r="3696">
          <cell r="B3696">
            <v>105338</v>
          </cell>
        </row>
        <row r="3697">
          <cell r="B3697">
            <v>105338</v>
          </cell>
        </row>
        <row r="3698">
          <cell r="B3698">
            <v>105338</v>
          </cell>
        </row>
        <row r="3699">
          <cell r="B3699">
            <v>105338</v>
          </cell>
        </row>
        <row r="3700">
          <cell r="B3700">
            <v>105338</v>
          </cell>
        </row>
        <row r="3701">
          <cell r="B3701">
            <v>105338</v>
          </cell>
        </row>
        <row r="3702">
          <cell r="B3702">
            <v>105338</v>
          </cell>
        </row>
        <row r="3703">
          <cell r="B3703">
            <v>106108</v>
          </cell>
        </row>
        <row r="3704">
          <cell r="B3704">
            <v>106108</v>
          </cell>
        </row>
        <row r="3705">
          <cell r="B3705">
            <v>106108</v>
          </cell>
        </row>
        <row r="3706">
          <cell r="B3706">
            <v>106108</v>
          </cell>
        </row>
        <row r="3707">
          <cell r="B3707">
            <v>106108</v>
          </cell>
        </row>
        <row r="3708">
          <cell r="B3708">
            <v>106109</v>
          </cell>
        </row>
        <row r="3709">
          <cell r="B3709">
            <v>106109</v>
          </cell>
        </row>
        <row r="3710">
          <cell r="B3710">
            <v>106109</v>
          </cell>
        </row>
        <row r="3711">
          <cell r="B3711">
            <v>106109</v>
          </cell>
        </row>
        <row r="3712">
          <cell r="B3712">
            <v>106109</v>
          </cell>
        </row>
        <row r="3713">
          <cell r="B3713">
            <v>106104</v>
          </cell>
        </row>
        <row r="3714">
          <cell r="B3714">
            <v>106104</v>
          </cell>
        </row>
        <row r="3715">
          <cell r="B3715">
            <v>106104</v>
          </cell>
        </row>
        <row r="3716">
          <cell r="B3716">
            <v>106104</v>
          </cell>
        </row>
        <row r="3717">
          <cell r="B3717">
            <v>106104</v>
          </cell>
        </row>
        <row r="3718">
          <cell r="B3718">
            <v>106105</v>
          </cell>
        </row>
        <row r="3719">
          <cell r="B3719">
            <v>106105</v>
          </cell>
        </row>
        <row r="3720">
          <cell r="B3720">
            <v>106105</v>
          </cell>
        </row>
        <row r="3721">
          <cell r="B3721">
            <v>106105</v>
          </cell>
        </row>
        <row r="3722">
          <cell r="B3722">
            <v>106105</v>
          </cell>
        </row>
        <row r="3723">
          <cell r="B3723">
            <v>106106</v>
          </cell>
        </row>
        <row r="3724">
          <cell r="B3724">
            <v>106106</v>
          </cell>
        </row>
        <row r="3725">
          <cell r="B3725">
            <v>106106</v>
          </cell>
        </row>
        <row r="3726">
          <cell r="B3726">
            <v>106106</v>
          </cell>
        </row>
        <row r="3727">
          <cell r="B3727">
            <v>106106</v>
          </cell>
        </row>
        <row r="3728">
          <cell r="B3728">
            <v>106107</v>
          </cell>
        </row>
        <row r="3729">
          <cell r="B3729">
            <v>106107</v>
          </cell>
        </row>
        <row r="3730">
          <cell r="B3730">
            <v>106107</v>
          </cell>
        </row>
        <row r="3731">
          <cell r="B3731">
            <v>106107</v>
          </cell>
        </row>
        <row r="3732">
          <cell r="B3732">
            <v>106107</v>
          </cell>
        </row>
        <row r="3733">
          <cell r="B3733">
            <v>105377</v>
          </cell>
        </row>
        <row r="3734">
          <cell r="B3734">
            <v>105377</v>
          </cell>
        </row>
        <row r="3735">
          <cell r="B3735">
            <v>105377</v>
          </cell>
        </row>
        <row r="3736">
          <cell r="B3736">
            <v>105377</v>
          </cell>
        </row>
        <row r="3737">
          <cell r="B3737">
            <v>105377</v>
          </cell>
        </row>
        <row r="3738">
          <cell r="B3738">
            <v>105377</v>
          </cell>
        </row>
        <row r="3739">
          <cell r="B3739">
            <v>105377</v>
          </cell>
        </row>
        <row r="3740">
          <cell r="B3740">
            <v>105368</v>
          </cell>
        </row>
        <row r="3741">
          <cell r="B3741">
            <v>105368</v>
          </cell>
        </row>
        <row r="3742">
          <cell r="B3742">
            <v>105368</v>
          </cell>
        </row>
        <row r="3743">
          <cell r="B3743">
            <v>105368</v>
          </cell>
        </row>
        <row r="3744">
          <cell r="B3744">
            <v>105368</v>
          </cell>
        </row>
        <row r="3745">
          <cell r="B3745">
            <v>105368</v>
          </cell>
        </row>
        <row r="3746">
          <cell r="B3746">
            <v>105368</v>
          </cell>
        </row>
        <row r="3747">
          <cell r="B3747">
            <v>105369</v>
          </cell>
        </row>
        <row r="3748">
          <cell r="B3748">
            <v>105369</v>
          </cell>
        </row>
        <row r="3749">
          <cell r="B3749">
            <v>105369</v>
          </cell>
        </row>
        <row r="3750">
          <cell r="B3750">
            <v>105369</v>
          </cell>
        </row>
        <row r="3751">
          <cell r="B3751">
            <v>105369</v>
          </cell>
        </row>
        <row r="3752">
          <cell r="B3752">
            <v>105369</v>
          </cell>
        </row>
        <row r="3753">
          <cell r="B3753">
            <v>105369</v>
          </cell>
        </row>
        <row r="3754">
          <cell r="B3754">
            <v>105370</v>
          </cell>
        </row>
        <row r="3755">
          <cell r="B3755">
            <v>105370</v>
          </cell>
        </row>
        <row r="3756">
          <cell r="B3756">
            <v>105370</v>
          </cell>
        </row>
        <row r="3757">
          <cell r="B3757">
            <v>105370</v>
          </cell>
        </row>
        <row r="3758">
          <cell r="B3758">
            <v>105370</v>
          </cell>
        </row>
        <row r="3759">
          <cell r="B3759">
            <v>105370</v>
          </cell>
        </row>
        <row r="3760">
          <cell r="B3760">
            <v>105370</v>
          </cell>
        </row>
        <row r="3761">
          <cell r="B3761">
            <v>92864</v>
          </cell>
        </row>
        <row r="3762">
          <cell r="B3762">
            <v>92864</v>
          </cell>
        </row>
        <row r="3763">
          <cell r="B3763">
            <v>92864</v>
          </cell>
        </row>
        <row r="3764">
          <cell r="B3764">
            <v>92864</v>
          </cell>
        </row>
        <row r="3765">
          <cell r="B3765">
            <v>92864</v>
          </cell>
        </row>
        <row r="3766">
          <cell r="B3766">
            <v>92864</v>
          </cell>
        </row>
        <row r="3767">
          <cell r="B3767">
            <v>92848</v>
          </cell>
        </row>
        <row r="3768">
          <cell r="B3768">
            <v>92848</v>
          </cell>
        </row>
        <row r="3769">
          <cell r="B3769">
            <v>92848</v>
          </cell>
        </row>
        <row r="3770">
          <cell r="B3770">
            <v>92848</v>
          </cell>
        </row>
        <row r="3771">
          <cell r="B3771">
            <v>92848</v>
          </cell>
        </row>
        <row r="3772">
          <cell r="B3772">
            <v>92848</v>
          </cell>
        </row>
        <row r="3773">
          <cell r="B3773">
            <v>104937</v>
          </cell>
        </row>
        <row r="3774">
          <cell r="B3774">
            <v>104937</v>
          </cell>
        </row>
        <row r="3775">
          <cell r="B3775">
            <v>104937</v>
          </cell>
        </row>
        <row r="3776">
          <cell r="B3776">
            <v>104937</v>
          </cell>
        </row>
        <row r="3777">
          <cell r="B3777">
            <v>104937</v>
          </cell>
        </row>
        <row r="3778">
          <cell r="B3778">
            <v>104937</v>
          </cell>
        </row>
        <row r="3779">
          <cell r="B3779">
            <v>104933</v>
          </cell>
        </row>
        <row r="3780">
          <cell r="B3780">
            <v>104933</v>
          </cell>
        </row>
        <row r="3781">
          <cell r="B3781">
            <v>104933</v>
          </cell>
        </row>
        <row r="3782">
          <cell r="B3782">
            <v>104933</v>
          </cell>
        </row>
        <row r="3783">
          <cell r="B3783">
            <v>104933</v>
          </cell>
        </row>
        <row r="3784">
          <cell r="B3784">
            <v>104933</v>
          </cell>
        </row>
        <row r="3785">
          <cell r="B3785">
            <v>104939</v>
          </cell>
        </row>
        <row r="3786">
          <cell r="B3786">
            <v>104939</v>
          </cell>
        </row>
        <row r="3787">
          <cell r="B3787">
            <v>104939</v>
          </cell>
        </row>
        <row r="3788">
          <cell r="B3788">
            <v>104939</v>
          </cell>
        </row>
        <row r="3789">
          <cell r="B3789">
            <v>104939</v>
          </cell>
        </row>
        <row r="3790">
          <cell r="B3790">
            <v>104939</v>
          </cell>
        </row>
        <row r="3791">
          <cell r="B3791">
            <v>104935</v>
          </cell>
        </row>
        <row r="3792">
          <cell r="B3792">
            <v>104935</v>
          </cell>
        </row>
        <row r="3793">
          <cell r="B3793">
            <v>104935</v>
          </cell>
        </row>
        <row r="3794">
          <cell r="B3794">
            <v>104935</v>
          </cell>
        </row>
        <row r="3795">
          <cell r="B3795">
            <v>104935</v>
          </cell>
        </row>
        <row r="3796">
          <cell r="B3796">
            <v>104935</v>
          </cell>
        </row>
        <row r="3797">
          <cell r="B3797">
            <v>92850</v>
          </cell>
        </row>
        <row r="3798">
          <cell r="B3798">
            <v>92850</v>
          </cell>
        </row>
        <row r="3799">
          <cell r="B3799">
            <v>92850</v>
          </cell>
        </row>
        <row r="3800">
          <cell r="B3800">
            <v>92850</v>
          </cell>
        </row>
        <row r="3801">
          <cell r="B3801">
            <v>92850</v>
          </cell>
        </row>
        <row r="3802">
          <cell r="B3802">
            <v>92850</v>
          </cell>
        </row>
        <row r="3803">
          <cell r="B3803">
            <v>92834</v>
          </cell>
        </row>
        <row r="3804">
          <cell r="B3804">
            <v>92834</v>
          </cell>
        </row>
        <row r="3805">
          <cell r="B3805">
            <v>92834</v>
          </cell>
        </row>
        <row r="3806">
          <cell r="B3806">
            <v>92834</v>
          </cell>
        </row>
        <row r="3807">
          <cell r="B3807">
            <v>92834</v>
          </cell>
        </row>
        <row r="3808">
          <cell r="B3808">
            <v>92834</v>
          </cell>
        </row>
        <row r="3809">
          <cell r="B3809">
            <v>92852</v>
          </cell>
        </row>
        <row r="3810">
          <cell r="B3810">
            <v>92852</v>
          </cell>
        </row>
        <row r="3811">
          <cell r="B3811">
            <v>92852</v>
          </cell>
        </row>
        <row r="3812">
          <cell r="B3812">
            <v>92852</v>
          </cell>
        </row>
        <row r="3813">
          <cell r="B3813">
            <v>92852</v>
          </cell>
        </row>
        <row r="3814">
          <cell r="B3814">
            <v>92852</v>
          </cell>
        </row>
        <row r="3815">
          <cell r="B3815">
            <v>92836</v>
          </cell>
        </row>
        <row r="3816">
          <cell r="B3816">
            <v>92836</v>
          </cell>
        </row>
        <row r="3817">
          <cell r="B3817">
            <v>92836</v>
          </cell>
        </row>
        <row r="3818">
          <cell r="B3818">
            <v>92836</v>
          </cell>
        </row>
        <row r="3819">
          <cell r="B3819">
            <v>92836</v>
          </cell>
        </row>
        <row r="3820">
          <cell r="B3820">
            <v>92836</v>
          </cell>
        </row>
        <row r="3821">
          <cell r="B3821">
            <v>92854</v>
          </cell>
        </row>
        <row r="3822">
          <cell r="B3822">
            <v>92854</v>
          </cell>
        </row>
        <row r="3823">
          <cell r="B3823">
            <v>92854</v>
          </cell>
        </row>
        <row r="3824">
          <cell r="B3824">
            <v>92854</v>
          </cell>
        </row>
        <row r="3825">
          <cell r="B3825">
            <v>92854</v>
          </cell>
        </row>
        <row r="3826">
          <cell r="B3826">
            <v>92854</v>
          </cell>
        </row>
        <row r="3827">
          <cell r="B3827">
            <v>92838</v>
          </cell>
        </row>
        <row r="3828">
          <cell r="B3828">
            <v>92838</v>
          </cell>
        </row>
        <row r="3829">
          <cell r="B3829">
            <v>92838</v>
          </cell>
        </row>
        <row r="3830">
          <cell r="B3830">
            <v>92838</v>
          </cell>
        </row>
        <row r="3831">
          <cell r="B3831">
            <v>92838</v>
          </cell>
        </row>
        <row r="3832">
          <cell r="B3832">
            <v>92838</v>
          </cell>
        </row>
        <row r="3833">
          <cell r="B3833">
            <v>92856</v>
          </cell>
        </row>
        <row r="3834">
          <cell r="B3834">
            <v>92856</v>
          </cell>
        </row>
        <row r="3835">
          <cell r="B3835">
            <v>92856</v>
          </cell>
        </row>
        <row r="3836">
          <cell r="B3836">
            <v>92856</v>
          </cell>
        </row>
        <row r="3837">
          <cell r="B3837">
            <v>92856</v>
          </cell>
        </row>
        <row r="3838">
          <cell r="B3838">
            <v>92856</v>
          </cell>
        </row>
        <row r="3839">
          <cell r="B3839">
            <v>92840</v>
          </cell>
        </row>
        <row r="3840">
          <cell r="B3840">
            <v>92840</v>
          </cell>
        </row>
        <row r="3841">
          <cell r="B3841">
            <v>92840</v>
          </cell>
        </row>
        <row r="3842">
          <cell r="B3842">
            <v>92840</v>
          </cell>
        </row>
        <row r="3843">
          <cell r="B3843">
            <v>92840</v>
          </cell>
        </row>
        <row r="3844">
          <cell r="B3844">
            <v>92840</v>
          </cell>
        </row>
        <row r="3845">
          <cell r="B3845">
            <v>92858</v>
          </cell>
        </row>
        <row r="3846">
          <cell r="B3846">
            <v>92858</v>
          </cell>
        </row>
        <row r="3847">
          <cell r="B3847">
            <v>92858</v>
          </cell>
        </row>
        <row r="3848">
          <cell r="B3848">
            <v>92858</v>
          </cell>
        </row>
        <row r="3849">
          <cell r="B3849">
            <v>92858</v>
          </cell>
        </row>
        <row r="3850">
          <cell r="B3850">
            <v>92858</v>
          </cell>
        </row>
        <row r="3851">
          <cell r="B3851">
            <v>92842</v>
          </cell>
        </row>
        <row r="3852">
          <cell r="B3852">
            <v>92842</v>
          </cell>
        </row>
        <row r="3853">
          <cell r="B3853">
            <v>92842</v>
          </cell>
        </row>
        <row r="3854">
          <cell r="B3854">
            <v>92842</v>
          </cell>
        </row>
        <row r="3855">
          <cell r="B3855">
            <v>92842</v>
          </cell>
        </row>
        <row r="3856">
          <cell r="B3856">
            <v>92842</v>
          </cell>
        </row>
        <row r="3857">
          <cell r="B3857">
            <v>92860</v>
          </cell>
        </row>
        <row r="3858">
          <cell r="B3858">
            <v>92860</v>
          </cell>
        </row>
        <row r="3859">
          <cell r="B3859">
            <v>92860</v>
          </cell>
        </row>
        <row r="3860">
          <cell r="B3860">
            <v>92860</v>
          </cell>
        </row>
        <row r="3861">
          <cell r="B3861">
            <v>92860</v>
          </cell>
        </row>
        <row r="3862">
          <cell r="B3862">
            <v>92860</v>
          </cell>
        </row>
        <row r="3863">
          <cell r="B3863">
            <v>92844</v>
          </cell>
        </row>
        <row r="3864">
          <cell r="B3864">
            <v>92844</v>
          </cell>
        </row>
        <row r="3865">
          <cell r="B3865">
            <v>92844</v>
          </cell>
        </row>
        <row r="3866">
          <cell r="B3866">
            <v>92844</v>
          </cell>
        </row>
        <row r="3867">
          <cell r="B3867">
            <v>92844</v>
          </cell>
        </row>
        <row r="3868">
          <cell r="B3868">
            <v>92844</v>
          </cell>
        </row>
        <row r="3869">
          <cell r="B3869">
            <v>92862</v>
          </cell>
        </row>
        <row r="3870">
          <cell r="B3870">
            <v>92862</v>
          </cell>
        </row>
        <row r="3871">
          <cell r="B3871">
            <v>92862</v>
          </cell>
        </row>
        <row r="3872">
          <cell r="B3872">
            <v>92862</v>
          </cell>
        </row>
        <row r="3873">
          <cell r="B3873">
            <v>92862</v>
          </cell>
        </row>
        <row r="3874">
          <cell r="B3874">
            <v>92862</v>
          </cell>
        </row>
        <row r="3875">
          <cell r="B3875">
            <v>92846</v>
          </cell>
        </row>
        <row r="3876">
          <cell r="B3876">
            <v>92846</v>
          </cell>
        </row>
        <row r="3877">
          <cell r="B3877">
            <v>92846</v>
          </cell>
        </row>
        <row r="3878">
          <cell r="B3878">
            <v>92846</v>
          </cell>
        </row>
        <row r="3879">
          <cell r="B3879">
            <v>92846</v>
          </cell>
        </row>
        <row r="3880">
          <cell r="B3880">
            <v>92846</v>
          </cell>
        </row>
        <row r="3881">
          <cell r="B3881">
            <v>92828</v>
          </cell>
        </row>
        <row r="3882">
          <cell r="B3882">
            <v>92828</v>
          </cell>
        </row>
        <row r="3883">
          <cell r="B3883">
            <v>92828</v>
          </cell>
        </row>
        <row r="3884">
          <cell r="B3884">
            <v>92828</v>
          </cell>
        </row>
        <row r="3885">
          <cell r="B3885">
            <v>92828</v>
          </cell>
        </row>
        <row r="3886">
          <cell r="B3886">
            <v>92828</v>
          </cell>
        </row>
        <row r="3887">
          <cell r="B3887">
            <v>92815</v>
          </cell>
        </row>
        <row r="3888">
          <cell r="B3888">
            <v>92815</v>
          </cell>
        </row>
        <row r="3889">
          <cell r="B3889">
            <v>92815</v>
          </cell>
        </row>
        <row r="3890">
          <cell r="B3890">
            <v>92815</v>
          </cell>
        </row>
        <row r="3891">
          <cell r="B3891">
            <v>92815</v>
          </cell>
        </row>
        <row r="3892">
          <cell r="B3892">
            <v>92815</v>
          </cell>
        </row>
        <row r="3893">
          <cell r="B3893">
            <v>92830</v>
          </cell>
        </row>
        <row r="3894">
          <cell r="B3894">
            <v>92830</v>
          </cell>
        </row>
        <row r="3895">
          <cell r="B3895">
            <v>92830</v>
          </cell>
        </row>
        <row r="3896">
          <cell r="B3896">
            <v>92830</v>
          </cell>
        </row>
        <row r="3897">
          <cell r="B3897">
            <v>92830</v>
          </cell>
        </row>
        <row r="3898">
          <cell r="B3898">
            <v>92830</v>
          </cell>
        </row>
        <row r="3899">
          <cell r="B3899">
            <v>92817</v>
          </cell>
        </row>
        <row r="3900">
          <cell r="B3900">
            <v>92817</v>
          </cell>
        </row>
        <row r="3901">
          <cell r="B3901">
            <v>92817</v>
          </cell>
        </row>
        <row r="3902">
          <cell r="B3902">
            <v>92817</v>
          </cell>
        </row>
        <row r="3903">
          <cell r="B3903">
            <v>92817</v>
          </cell>
        </row>
        <row r="3904">
          <cell r="B3904">
            <v>92817</v>
          </cell>
        </row>
        <row r="3905">
          <cell r="B3905">
            <v>92832</v>
          </cell>
        </row>
        <row r="3906">
          <cell r="B3906">
            <v>92832</v>
          </cell>
        </row>
        <row r="3907">
          <cell r="B3907">
            <v>92832</v>
          </cell>
        </row>
        <row r="3908">
          <cell r="B3908">
            <v>92832</v>
          </cell>
        </row>
        <row r="3909">
          <cell r="B3909">
            <v>92832</v>
          </cell>
        </row>
        <row r="3910">
          <cell r="B3910">
            <v>92832</v>
          </cell>
        </row>
        <row r="3911">
          <cell r="B3911">
            <v>92819</v>
          </cell>
        </row>
        <row r="3912">
          <cell r="B3912">
            <v>92819</v>
          </cell>
        </row>
        <row r="3913">
          <cell r="B3913">
            <v>92819</v>
          </cell>
        </row>
        <row r="3914">
          <cell r="B3914">
            <v>92819</v>
          </cell>
        </row>
        <row r="3915">
          <cell r="B3915">
            <v>92819</v>
          </cell>
        </row>
        <row r="3916">
          <cell r="B3916">
            <v>92819</v>
          </cell>
        </row>
        <row r="3917">
          <cell r="B3917">
            <v>92820</v>
          </cell>
        </row>
        <row r="3918">
          <cell r="B3918">
            <v>92820</v>
          </cell>
        </row>
        <row r="3919">
          <cell r="B3919">
            <v>92820</v>
          </cell>
        </row>
        <row r="3920">
          <cell r="B3920">
            <v>92820</v>
          </cell>
        </row>
        <row r="3921">
          <cell r="B3921">
            <v>92820</v>
          </cell>
        </row>
        <row r="3922">
          <cell r="B3922">
            <v>92820</v>
          </cell>
        </row>
        <row r="3923">
          <cell r="B3923">
            <v>92808</v>
          </cell>
        </row>
        <row r="3924">
          <cell r="B3924">
            <v>92808</v>
          </cell>
        </row>
        <row r="3925">
          <cell r="B3925">
            <v>92808</v>
          </cell>
        </row>
        <row r="3926">
          <cell r="B3926">
            <v>92808</v>
          </cell>
        </row>
        <row r="3927">
          <cell r="B3927">
            <v>92808</v>
          </cell>
        </row>
        <row r="3928">
          <cell r="B3928">
            <v>92808</v>
          </cell>
        </row>
        <row r="3929">
          <cell r="B3929">
            <v>92821</v>
          </cell>
        </row>
        <row r="3930">
          <cell r="B3930">
            <v>92821</v>
          </cell>
        </row>
        <row r="3931">
          <cell r="B3931">
            <v>92821</v>
          </cell>
        </row>
        <row r="3932">
          <cell r="B3932">
            <v>92821</v>
          </cell>
        </row>
        <row r="3933">
          <cell r="B3933">
            <v>92821</v>
          </cell>
        </row>
        <row r="3934">
          <cell r="B3934">
            <v>92821</v>
          </cell>
        </row>
        <row r="3935">
          <cell r="B3935">
            <v>92809</v>
          </cell>
        </row>
        <row r="3936">
          <cell r="B3936">
            <v>92809</v>
          </cell>
        </row>
        <row r="3937">
          <cell r="B3937">
            <v>92809</v>
          </cell>
        </row>
        <row r="3938">
          <cell r="B3938">
            <v>92809</v>
          </cell>
        </row>
        <row r="3939">
          <cell r="B3939">
            <v>92809</v>
          </cell>
        </row>
        <row r="3940">
          <cell r="B3940">
            <v>92809</v>
          </cell>
        </row>
        <row r="3941">
          <cell r="B3941">
            <v>92822</v>
          </cell>
        </row>
        <row r="3942">
          <cell r="B3942">
            <v>92822</v>
          </cell>
        </row>
        <row r="3943">
          <cell r="B3943">
            <v>92822</v>
          </cell>
        </row>
        <row r="3944">
          <cell r="B3944">
            <v>92822</v>
          </cell>
        </row>
        <row r="3945">
          <cell r="B3945">
            <v>92822</v>
          </cell>
        </row>
        <row r="3946">
          <cell r="B3946">
            <v>92822</v>
          </cell>
        </row>
        <row r="3947">
          <cell r="B3947">
            <v>92810</v>
          </cell>
        </row>
        <row r="3948">
          <cell r="B3948">
            <v>92810</v>
          </cell>
        </row>
        <row r="3949">
          <cell r="B3949">
            <v>92810</v>
          </cell>
        </row>
        <row r="3950">
          <cell r="B3950">
            <v>92810</v>
          </cell>
        </row>
        <row r="3951">
          <cell r="B3951">
            <v>92810</v>
          </cell>
        </row>
        <row r="3952">
          <cell r="B3952">
            <v>92810</v>
          </cell>
        </row>
        <row r="3953">
          <cell r="B3953">
            <v>92824</v>
          </cell>
        </row>
        <row r="3954">
          <cell r="B3954">
            <v>92824</v>
          </cell>
        </row>
        <row r="3955">
          <cell r="B3955">
            <v>92824</v>
          </cell>
        </row>
        <row r="3956">
          <cell r="B3956">
            <v>92824</v>
          </cell>
        </row>
        <row r="3957">
          <cell r="B3957">
            <v>92824</v>
          </cell>
        </row>
        <row r="3958">
          <cell r="B3958">
            <v>92824</v>
          </cell>
        </row>
        <row r="3959">
          <cell r="B3959">
            <v>92811</v>
          </cell>
        </row>
        <row r="3960">
          <cell r="B3960">
            <v>92811</v>
          </cell>
        </row>
        <row r="3961">
          <cell r="B3961">
            <v>92811</v>
          </cell>
        </row>
        <row r="3962">
          <cell r="B3962">
            <v>92811</v>
          </cell>
        </row>
        <row r="3963">
          <cell r="B3963">
            <v>92811</v>
          </cell>
        </row>
        <row r="3964">
          <cell r="B3964">
            <v>92811</v>
          </cell>
        </row>
        <row r="3965">
          <cell r="B3965">
            <v>92825</v>
          </cell>
        </row>
        <row r="3966">
          <cell r="B3966">
            <v>92825</v>
          </cell>
        </row>
        <row r="3967">
          <cell r="B3967">
            <v>92825</v>
          </cell>
        </row>
        <row r="3968">
          <cell r="B3968">
            <v>92825</v>
          </cell>
        </row>
        <row r="3969">
          <cell r="B3969">
            <v>92825</v>
          </cell>
        </row>
        <row r="3970">
          <cell r="B3970">
            <v>92825</v>
          </cell>
        </row>
        <row r="3971">
          <cell r="B3971">
            <v>92812</v>
          </cell>
        </row>
        <row r="3972">
          <cell r="B3972">
            <v>92812</v>
          </cell>
        </row>
        <row r="3973">
          <cell r="B3973">
            <v>92812</v>
          </cell>
        </row>
        <row r="3974">
          <cell r="B3974">
            <v>92812</v>
          </cell>
        </row>
        <row r="3975">
          <cell r="B3975">
            <v>92812</v>
          </cell>
        </row>
        <row r="3976">
          <cell r="B3976">
            <v>92812</v>
          </cell>
        </row>
        <row r="3977">
          <cell r="B3977">
            <v>92826</v>
          </cell>
        </row>
        <row r="3978">
          <cell r="B3978">
            <v>92826</v>
          </cell>
        </row>
        <row r="3979">
          <cell r="B3979">
            <v>92826</v>
          </cell>
        </row>
        <row r="3980">
          <cell r="B3980">
            <v>92826</v>
          </cell>
        </row>
        <row r="3981">
          <cell r="B3981">
            <v>92826</v>
          </cell>
        </row>
        <row r="3982">
          <cell r="B3982">
            <v>92826</v>
          </cell>
        </row>
        <row r="3983">
          <cell r="B3983">
            <v>92813</v>
          </cell>
        </row>
        <row r="3984">
          <cell r="B3984">
            <v>92813</v>
          </cell>
        </row>
        <row r="3985">
          <cell r="B3985">
            <v>92813</v>
          </cell>
        </row>
        <row r="3986">
          <cell r="B3986">
            <v>92813</v>
          </cell>
        </row>
        <row r="3987">
          <cell r="B3987">
            <v>92813</v>
          </cell>
        </row>
        <row r="3988">
          <cell r="B3988">
            <v>92813</v>
          </cell>
        </row>
        <row r="3989">
          <cell r="B3989">
            <v>92827</v>
          </cell>
        </row>
        <row r="3990">
          <cell r="B3990">
            <v>92827</v>
          </cell>
        </row>
        <row r="3991">
          <cell r="B3991">
            <v>92827</v>
          </cell>
        </row>
        <row r="3992">
          <cell r="B3992">
            <v>92827</v>
          </cell>
        </row>
        <row r="3993">
          <cell r="B3993">
            <v>92827</v>
          </cell>
        </row>
        <row r="3994">
          <cell r="B3994">
            <v>92827</v>
          </cell>
        </row>
        <row r="3995">
          <cell r="B3995">
            <v>92814</v>
          </cell>
        </row>
        <row r="3996">
          <cell r="B3996">
            <v>92814</v>
          </cell>
        </row>
        <row r="3997">
          <cell r="B3997">
            <v>92814</v>
          </cell>
        </row>
        <row r="3998">
          <cell r="B3998">
            <v>92814</v>
          </cell>
        </row>
        <row r="3999">
          <cell r="B3999">
            <v>92814</v>
          </cell>
        </row>
        <row r="4000">
          <cell r="B4000">
            <v>92814</v>
          </cell>
        </row>
        <row r="4001">
          <cell r="B4001">
            <v>95570</v>
          </cell>
        </row>
        <row r="4002">
          <cell r="B4002">
            <v>95570</v>
          </cell>
        </row>
        <row r="4003">
          <cell r="B4003">
            <v>95570</v>
          </cell>
        </row>
        <row r="4004">
          <cell r="B4004">
            <v>95570</v>
          </cell>
        </row>
        <row r="4005">
          <cell r="B4005">
            <v>95570</v>
          </cell>
        </row>
        <row r="4006">
          <cell r="B4006">
            <v>95570</v>
          </cell>
        </row>
        <row r="4007">
          <cell r="B4007">
            <v>95570</v>
          </cell>
        </row>
        <row r="4008">
          <cell r="B4008">
            <v>95567</v>
          </cell>
        </row>
        <row r="4009">
          <cell r="B4009">
            <v>95567</v>
          </cell>
        </row>
        <row r="4010">
          <cell r="B4010">
            <v>95567</v>
          </cell>
        </row>
        <row r="4011">
          <cell r="B4011">
            <v>95567</v>
          </cell>
        </row>
        <row r="4012">
          <cell r="B4012">
            <v>95567</v>
          </cell>
        </row>
        <row r="4013">
          <cell r="B4013">
            <v>95567</v>
          </cell>
        </row>
        <row r="4014">
          <cell r="B4014">
            <v>95567</v>
          </cell>
        </row>
        <row r="4015">
          <cell r="B4015">
            <v>95571</v>
          </cell>
        </row>
        <row r="4016">
          <cell r="B4016">
            <v>95571</v>
          </cell>
        </row>
        <row r="4017">
          <cell r="B4017">
            <v>95571</v>
          </cell>
        </row>
        <row r="4018">
          <cell r="B4018">
            <v>95571</v>
          </cell>
        </row>
        <row r="4019">
          <cell r="B4019">
            <v>95571</v>
          </cell>
        </row>
        <row r="4020">
          <cell r="B4020">
            <v>95571</v>
          </cell>
        </row>
        <row r="4021">
          <cell r="B4021">
            <v>95571</v>
          </cell>
        </row>
        <row r="4022">
          <cell r="B4022">
            <v>95568</v>
          </cell>
        </row>
        <row r="4023">
          <cell r="B4023">
            <v>95568</v>
          </cell>
        </row>
        <row r="4024">
          <cell r="B4024">
            <v>95568</v>
          </cell>
        </row>
        <row r="4025">
          <cell r="B4025">
            <v>95568</v>
          </cell>
        </row>
        <row r="4026">
          <cell r="B4026">
            <v>95568</v>
          </cell>
        </row>
        <row r="4027">
          <cell r="B4027">
            <v>95568</v>
          </cell>
        </row>
        <row r="4028">
          <cell r="B4028">
            <v>95568</v>
          </cell>
        </row>
        <row r="4029">
          <cell r="B4029">
            <v>95572</v>
          </cell>
        </row>
        <row r="4030">
          <cell r="B4030">
            <v>95572</v>
          </cell>
        </row>
        <row r="4031">
          <cell r="B4031">
            <v>95572</v>
          </cell>
        </row>
        <row r="4032">
          <cell r="B4032">
            <v>95572</v>
          </cell>
        </row>
        <row r="4033">
          <cell r="B4033">
            <v>95572</v>
          </cell>
        </row>
        <row r="4034">
          <cell r="B4034">
            <v>95572</v>
          </cell>
        </row>
        <row r="4035">
          <cell r="B4035">
            <v>95572</v>
          </cell>
        </row>
        <row r="4036">
          <cell r="B4036">
            <v>95569</v>
          </cell>
        </row>
        <row r="4037">
          <cell r="B4037">
            <v>95569</v>
          </cell>
        </row>
        <row r="4038">
          <cell r="B4038">
            <v>95569</v>
          </cell>
        </row>
        <row r="4039">
          <cell r="B4039">
            <v>95569</v>
          </cell>
        </row>
        <row r="4040">
          <cell r="B4040">
            <v>95569</v>
          </cell>
        </row>
        <row r="4041">
          <cell r="B4041">
            <v>95569</v>
          </cell>
        </row>
        <row r="4042">
          <cell r="B4042">
            <v>95569</v>
          </cell>
        </row>
        <row r="4043">
          <cell r="B4043">
            <v>92863</v>
          </cell>
        </row>
        <row r="4044">
          <cell r="B4044">
            <v>92863</v>
          </cell>
        </row>
        <row r="4045">
          <cell r="B4045">
            <v>92863</v>
          </cell>
        </row>
        <row r="4046">
          <cell r="B4046">
            <v>92863</v>
          </cell>
        </row>
        <row r="4047">
          <cell r="B4047">
            <v>92863</v>
          </cell>
        </row>
        <row r="4048">
          <cell r="B4048">
            <v>92863</v>
          </cell>
        </row>
        <row r="4049">
          <cell r="B4049">
            <v>92863</v>
          </cell>
        </row>
        <row r="4050">
          <cell r="B4050">
            <v>92847</v>
          </cell>
        </row>
        <row r="4051">
          <cell r="B4051">
            <v>92847</v>
          </cell>
        </row>
        <row r="4052">
          <cell r="B4052">
            <v>92847</v>
          </cell>
        </row>
        <row r="4053">
          <cell r="B4053">
            <v>92847</v>
          </cell>
        </row>
        <row r="4054">
          <cell r="B4054">
            <v>92847</v>
          </cell>
        </row>
        <row r="4055">
          <cell r="B4055">
            <v>92847</v>
          </cell>
        </row>
        <row r="4056">
          <cell r="B4056">
            <v>92847</v>
          </cell>
        </row>
        <row r="4057">
          <cell r="B4057">
            <v>104936</v>
          </cell>
        </row>
        <row r="4058">
          <cell r="B4058">
            <v>104936</v>
          </cell>
        </row>
        <row r="4059">
          <cell r="B4059">
            <v>104936</v>
          </cell>
        </row>
        <row r="4060">
          <cell r="B4060">
            <v>104936</v>
          </cell>
        </row>
        <row r="4061">
          <cell r="B4061">
            <v>104936</v>
          </cell>
        </row>
        <row r="4062">
          <cell r="B4062">
            <v>104936</v>
          </cell>
        </row>
        <row r="4063">
          <cell r="B4063">
            <v>104936</v>
          </cell>
        </row>
        <row r="4064">
          <cell r="B4064">
            <v>104932</v>
          </cell>
        </row>
        <row r="4065">
          <cell r="B4065">
            <v>104932</v>
          </cell>
        </row>
        <row r="4066">
          <cell r="B4066">
            <v>104932</v>
          </cell>
        </row>
        <row r="4067">
          <cell r="B4067">
            <v>104932</v>
          </cell>
        </row>
        <row r="4068">
          <cell r="B4068">
            <v>104932</v>
          </cell>
        </row>
        <row r="4069">
          <cell r="B4069">
            <v>104932</v>
          </cell>
        </row>
        <row r="4070">
          <cell r="B4070">
            <v>104932</v>
          </cell>
        </row>
        <row r="4071">
          <cell r="B4071">
            <v>104938</v>
          </cell>
        </row>
        <row r="4072">
          <cell r="B4072">
            <v>104938</v>
          </cell>
        </row>
        <row r="4073">
          <cell r="B4073">
            <v>104938</v>
          </cell>
        </row>
        <row r="4074">
          <cell r="B4074">
            <v>104938</v>
          </cell>
        </row>
        <row r="4075">
          <cell r="B4075">
            <v>104938</v>
          </cell>
        </row>
        <row r="4076">
          <cell r="B4076">
            <v>104938</v>
          </cell>
        </row>
        <row r="4077">
          <cell r="B4077">
            <v>104938</v>
          </cell>
        </row>
        <row r="4078">
          <cell r="B4078">
            <v>104934</v>
          </cell>
        </row>
        <row r="4079">
          <cell r="B4079">
            <v>104934</v>
          </cell>
        </row>
        <row r="4080">
          <cell r="B4080">
            <v>104934</v>
          </cell>
        </row>
        <row r="4081">
          <cell r="B4081">
            <v>104934</v>
          </cell>
        </row>
        <row r="4082">
          <cell r="B4082">
            <v>104934</v>
          </cell>
        </row>
        <row r="4083">
          <cell r="B4083">
            <v>104934</v>
          </cell>
        </row>
        <row r="4084">
          <cell r="B4084">
            <v>104934</v>
          </cell>
        </row>
        <row r="4085">
          <cell r="B4085">
            <v>92849</v>
          </cell>
        </row>
        <row r="4086">
          <cell r="B4086">
            <v>92849</v>
          </cell>
        </row>
        <row r="4087">
          <cell r="B4087">
            <v>92849</v>
          </cell>
        </row>
        <row r="4088">
          <cell r="B4088">
            <v>92849</v>
          </cell>
        </row>
        <row r="4089">
          <cell r="B4089">
            <v>92849</v>
          </cell>
        </row>
        <row r="4090">
          <cell r="B4090">
            <v>92849</v>
          </cell>
        </row>
        <row r="4091">
          <cell r="B4091">
            <v>92849</v>
          </cell>
        </row>
        <row r="4092">
          <cell r="B4092">
            <v>92833</v>
          </cell>
        </row>
        <row r="4093">
          <cell r="B4093">
            <v>92833</v>
          </cell>
        </row>
        <row r="4094">
          <cell r="B4094">
            <v>92833</v>
          </cell>
        </row>
        <row r="4095">
          <cell r="B4095">
            <v>92833</v>
          </cell>
        </row>
        <row r="4096">
          <cell r="B4096">
            <v>92833</v>
          </cell>
        </row>
        <row r="4097">
          <cell r="B4097">
            <v>92833</v>
          </cell>
        </row>
        <row r="4098">
          <cell r="B4098">
            <v>92833</v>
          </cell>
        </row>
        <row r="4099">
          <cell r="B4099">
            <v>92851</v>
          </cell>
        </row>
        <row r="4100">
          <cell r="B4100">
            <v>92851</v>
          </cell>
        </row>
        <row r="4101">
          <cell r="B4101">
            <v>92851</v>
          </cell>
        </row>
        <row r="4102">
          <cell r="B4102">
            <v>92851</v>
          </cell>
        </row>
        <row r="4103">
          <cell r="B4103">
            <v>92851</v>
          </cell>
        </row>
        <row r="4104">
          <cell r="B4104">
            <v>92851</v>
          </cell>
        </row>
        <row r="4105">
          <cell r="B4105">
            <v>92851</v>
          </cell>
        </row>
        <row r="4106">
          <cell r="B4106">
            <v>92835</v>
          </cell>
        </row>
        <row r="4107">
          <cell r="B4107">
            <v>92835</v>
          </cell>
        </row>
        <row r="4108">
          <cell r="B4108">
            <v>92835</v>
          </cell>
        </row>
        <row r="4109">
          <cell r="B4109">
            <v>92835</v>
          </cell>
        </row>
        <row r="4110">
          <cell r="B4110">
            <v>92835</v>
          </cell>
        </row>
        <row r="4111">
          <cell r="B4111">
            <v>92835</v>
          </cell>
        </row>
        <row r="4112">
          <cell r="B4112">
            <v>92835</v>
          </cell>
        </row>
        <row r="4113">
          <cell r="B4113">
            <v>92853</v>
          </cell>
        </row>
        <row r="4114">
          <cell r="B4114">
            <v>92853</v>
          </cell>
        </row>
        <row r="4115">
          <cell r="B4115">
            <v>92853</v>
          </cell>
        </row>
        <row r="4116">
          <cell r="B4116">
            <v>92853</v>
          </cell>
        </row>
        <row r="4117">
          <cell r="B4117">
            <v>92853</v>
          </cell>
        </row>
        <row r="4118">
          <cell r="B4118">
            <v>92853</v>
          </cell>
        </row>
        <row r="4119">
          <cell r="B4119">
            <v>92853</v>
          </cell>
        </row>
        <row r="4120">
          <cell r="B4120">
            <v>92837</v>
          </cell>
        </row>
        <row r="4121">
          <cell r="B4121">
            <v>92837</v>
          </cell>
        </row>
        <row r="4122">
          <cell r="B4122">
            <v>92837</v>
          </cell>
        </row>
        <row r="4123">
          <cell r="B4123">
            <v>92837</v>
          </cell>
        </row>
        <row r="4124">
          <cell r="B4124">
            <v>92837</v>
          </cell>
        </row>
        <row r="4125">
          <cell r="B4125">
            <v>92837</v>
          </cell>
        </row>
        <row r="4126">
          <cell r="B4126">
            <v>92837</v>
          </cell>
        </row>
        <row r="4127">
          <cell r="B4127">
            <v>92855</v>
          </cell>
        </row>
        <row r="4128">
          <cell r="B4128">
            <v>92855</v>
          </cell>
        </row>
        <row r="4129">
          <cell r="B4129">
            <v>92855</v>
          </cell>
        </row>
        <row r="4130">
          <cell r="B4130">
            <v>92855</v>
          </cell>
        </row>
        <row r="4131">
          <cell r="B4131">
            <v>92855</v>
          </cell>
        </row>
        <row r="4132">
          <cell r="B4132">
            <v>92855</v>
          </cell>
        </row>
        <row r="4133">
          <cell r="B4133">
            <v>92855</v>
          </cell>
        </row>
        <row r="4134">
          <cell r="B4134">
            <v>92839</v>
          </cell>
        </row>
        <row r="4135">
          <cell r="B4135">
            <v>92839</v>
          </cell>
        </row>
        <row r="4136">
          <cell r="B4136">
            <v>92839</v>
          </cell>
        </row>
        <row r="4137">
          <cell r="B4137">
            <v>92839</v>
          </cell>
        </row>
        <row r="4138">
          <cell r="B4138">
            <v>92839</v>
          </cell>
        </row>
        <row r="4139">
          <cell r="B4139">
            <v>92839</v>
          </cell>
        </row>
        <row r="4140">
          <cell r="B4140">
            <v>92839</v>
          </cell>
        </row>
        <row r="4141">
          <cell r="B4141">
            <v>92857</v>
          </cell>
        </row>
        <row r="4142">
          <cell r="B4142">
            <v>92857</v>
          </cell>
        </row>
        <row r="4143">
          <cell r="B4143">
            <v>92857</v>
          </cell>
        </row>
        <row r="4144">
          <cell r="B4144">
            <v>92857</v>
          </cell>
        </row>
        <row r="4145">
          <cell r="B4145">
            <v>92857</v>
          </cell>
        </row>
        <row r="4146">
          <cell r="B4146">
            <v>92857</v>
          </cell>
        </row>
        <row r="4147">
          <cell r="B4147">
            <v>92857</v>
          </cell>
        </row>
        <row r="4148">
          <cell r="B4148">
            <v>92841</v>
          </cell>
        </row>
        <row r="4149">
          <cell r="B4149">
            <v>92841</v>
          </cell>
        </row>
        <row r="4150">
          <cell r="B4150">
            <v>92841</v>
          </cell>
        </row>
        <row r="4151">
          <cell r="B4151">
            <v>92841</v>
          </cell>
        </row>
        <row r="4152">
          <cell r="B4152">
            <v>92841</v>
          </cell>
        </row>
        <row r="4153">
          <cell r="B4153">
            <v>92841</v>
          </cell>
        </row>
        <row r="4154">
          <cell r="B4154">
            <v>92841</v>
          </cell>
        </row>
        <row r="4155">
          <cell r="B4155">
            <v>92859</v>
          </cell>
        </row>
        <row r="4156">
          <cell r="B4156">
            <v>92859</v>
          </cell>
        </row>
        <row r="4157">
          <cell r="B4157">
            <v>92859</v>
          </cell>
        </row>
        <row r="4158">
          <cell r="B4158">
            <v>92859</v>
          </cell>
        </row>
        <row r="4159">
          <cell r="B4159">
            <v>92859</v>
          </cell>
        </row>
        <row r="4160">
          <cell r="B4160">
            <v>92859</v>
          </cell>
        </row>
        <row r="4161">
          <cell r="B4161">
            <v>92859</v>
          </cell>
        </row>
        <row r="4162">
          <cell r="B4162">
            <v>92843</v>
          </cell>
        </row>
        <row r="4163">
          <cell r="B4163">
            <v>92843</v>
          </cell>
        </row>
        <row r="4164">
          <cell r="B4164">
            <v>92843</v>
          </cell>
        </row>
        <row r="4165">
          <cell r="B4165">
            <v>92843</v>
          </cell>
        </row>
        <row r="4166">
          <cell r="B4166">
            <v>92843</v>
          </cell>
        </row>
        <row r="4167">
          <cell r="B4167">
            <v>92843</v>
          </cell>
        </row>
        <row r="4168">
          <cell r="B4168">
            <v>92843</v>
          </cell>
        </row>
        <row r="4169">
          <cell r="B4169">
            <v>92861</v>
          </cell>
        </row>
        <row r="4170">
          <cell r="B4170">
            <v>92861</v>
          </cell>
        </row>
        <row r="4171">
          <cell r="B4171">
            <v>92861</v>
          </cell>
        </row>
        <row r="4172">
          <cell r="B4172">
            <v>92861</v>
          </cell>
        </row>
        <row r="4173">
          <cell r="B4173">
            <v>92861</v>
          </cell>
        </row>
        <row r="4174">
          <cell r="B4174">
            <v>92861</v>
          </cell>
        </row>
        <row r="4175">
          <cell r="B4175">
            <v>92861</v>
          </cell>
        </row>
        <row r="4176">
          <cell r="B4176">
            <v>92845</v>
          </cell>
        </row>
        <row r="4177">
          <cell r="B4177">
            <v>92845</v>
          </cell>
        </row>
        <row r="4178">
          <cell r="B4178">
            <v>92845</v>
          </cell>
        </row>
        <row r="4179">
          <cell r="B4179">
            <v>92845</v>
          </cell>
        </row>
        <row r="4180">
          <cell r="B4180">
            <v>92845</v>
          </cell>
        </row>
        <row r="4181">
          <cell r="B4181">
            <v>92845</v>
          </cell>
        </row>
        <row r="4182">
          <cell r="B4182">
            <v>92845</v>
          </cell>
        </row>
        <row r="4183">
          <cell r="B4183">
            <v>92226</v>
          </cell>
        </row>
        <row r="4184">
          <cell r="B4184">
            <v>92226</v>
          </cell>
        </row>
        <row r="4185">
          <cell r="B4185">
            <v>92226</v>
          </cell>
        </row>
        <row r="4186">
          <cell r="B4186">
            <v>92226</v>
          </cell>
        </row>
        <row r="4187">
          <cell r="B4187">
            <v>92226</v>
          </cell>
        </row>
        <row r="4188">
          <cell r="B4188">
            <v>92226</v>
          </cell>
        </row>
        <row r="4189">
          <cell r="B4189">
            <v>92226</v>
          </cell>
        </row>
        <row r="4190">
          <cell r="B4190">
            <v>92216</v>
          </cell>
        </row>
        <row r="4191">
          <cell r="B4191">
            <v>92216</v>
          </cell>
        </row>
        <row r="4192">
          <cell r="B4192">
            <v>92216</v>
          </cell>
        </row>
        <row r="4193">
          <cell r="B4193">
            <v>92216</v>
          </cell>
        </row>
        <row r="4194">
          <cell r="B4194">
            <v>92216</v>
          </cell>
        </row>
        <row r="4195">
          <cell r="B4195">
            <v>92216</v>
          </cell>
        </row>
        <row r="4196">
          <cell r="B4196">
            <v>92216</v>
          </cell>
        </row>
        <row r="4197">
          <cell r="B4197">
            <v>92829</v>
          </cell>
        </row>
        <row r="4198">
          <cell r="B4198">
            <v>92829</v>
          </cell>
        </row>
        <row r="4199">
          <cell r="B4199">
            <v>92829</v>
          </cell>
        </row>
        <row r="4200">
          <cell r="B4200">
            <v>92829</v>
          </cell>
        </row>
        <row r="4201">
          <cell r="B4201">
            <v>92829</v>
          </cell>
        </row>
        <row r="4202">
          <cell r="B4202">
            <v>92829</v>
          </cell>
        </row>
        <row r="4203">
          <cell r="B4203">
            <v>92829</v>
          </cell>
        </row>
        <row r="4204">
          <cell r="B4204">
            <v>92816</v>
          </cell>
        </row>
        <row r="4205">
          <cell r="B4205">
            <v>92816</v>
          </cell>
        </row>
        <row r="4206">
          <cell r="B4206">
            <v>92816</v>
          </cell>
        </row>
        <row r="4207">
          <cell r="B4207">
            <v>92816</v>
          </cell>
        </row>
        <row r="4208">
          <cell r="B4208">
            <v>92816</v>
          </cell>
        </row>
        <row r="4209">
          <cell r="B4209">
            <v>92816</v>
          </cell>
        </row>
        <row r="4210">
          <cell r="B4210">
            <v>92816</v>
          </cell>
        </row>
        <row r="4211">
          <cell r="B4211">
            <v>92831</v>
          </cell>
        </row>
        <row r="4212">
          <cell r="B4212">
            <v>92831</v>
          </cell>
        </row>
        <row r="4213">
          <cell r="B4213">
            <v>92831</v>
          </cell>
        </row>
        <row r="4214">
          <cell r="B4214">
            <v>92831</v>
          </cell>
        </row>
        <row r="4215">
          <cell r="B4215">
            <v>92831</v>
          </cell>
        </row>
        <row r="4216">
          <cell r="B4216">
            <v>92831</v>
          </cell>
        </row>
        <row r="4217">
          <cell r="B4217">
            <v>92831</v>
          </cell>
        </row>
        <row r="4218">
          <cell r="B4218">
            <v>92818</v>
          </cell>
        </row>
        <row r="4219">
          <cell r="B4219">
            <v>92818</v>
          </cell>
        </row>
        <row r="4220">
          <cell r="B4220">
            <v>92818</v>
          </cell>
        </row>
        <row r="4221">
          <cell r="B4221">
            <v>92818</v>
          </cell>
        </row>
        <row r="4222">
          <cell r="B4222">
            <v>92818</v>
          </cell>
        </row>
        <row r="4223">
          <cell r="B4223">
            <v>92818</v>
          </cell>
        </row>
        <row r="4224">
          <cell r="B4224">
            <v>92818</v>
          </cell>
        </row>
        <row r="4225">
          <cell r="B4225">
            <v>95566</v>
          </cell>
        </row>
        <row r="4226">
          <cell r="B4226">
            <v>95566</v>
          </cell>
        </row>
        <row r="4227">
          <cell r="B4227">
            <v>95566</v>
          </cell>
        </row>
        <row r="4228">
          <cell r="B4228">
            <v>95566</v>
          </cell>
        </row>
        <row r="4229">
          <cell r="B4229">
            <v>95566</v>
          </cell>
        </row>
        <row r="4230">
          <cell r="B4230">
            <v>95566</v>
          </cell>
        </row>
        <row r="4231">
          <cell r="B4231">
            <v>95566</v>
          </cell>
        </row>
        <row r="4232">
          <cell r="B4232">
            <v>95565</v>
          </cell>
        </row>
        <row r="4233">
          <cell r="B4233">
            <v>95565</v>
          </cell>
        </row>
        <row r="4234">
          <cell r="B4234">
            <v>95565</v>
          </cell>
        </row>
        <row r="4235">
          <cell r="B4235">
            <v>95565</v>
          </cell>
        </row>
        <row r="4236">
          <cell r="B4236">
            <v>95565</v>
          </cell>
        </row>
        <row r="4237">
          <cell r="B4237">
            <v>95565</v>
          </cell>
        </row>
        <row r="4238">
          <cell r="B4238">
            <v>95565</v>
          </cell>
        </row>
        <row r="4239">
          <cell r="B4239">
            <v>92219</v>
          </cell>
        </row>
        <row r="4240">
          <cell r="B4240">
            <v>92219</v>
          </cell>
        </row>
        <row r="4241">
          <cell r="B4241">
            <v>92219</v>
          </cell>
        </row>
        <row r="4242">
          <cell r="B4242">
            <v>92219</v>
          </cell>
        </row>
        <row r="4243">
          <cell r="B4243">
            <v>92219</v>
          </cell>
        </row>
        <row r="4244">
          <cell r="B4244">
            <v>92219</v>
          </cell>
        </row>
        <row r="4245">
          <cell r="B4245">
            <v>92219</v>
          </cell>
        </row>
        <row r="4246">
          <cell r="B4246">
            <v>92210</v>
          </cell>
        </row>
        <row r="4247">
          <cell r="B4247">
            <v>92210</v>
          </cell>
        </row>
        <row r="4248">
          <cell r="B4248">
            <v>92210</v>
          </cell>
        </row>
        <row r="4249">
          <cell r="B4249">
            <v>92210</v>
          </cell>
        </row>
        <row r="4250">
          <cell r="B4250">
            <v>92210</v>
          </cell>
        </row>
        <row r="4251">
          <cell r="B4251">
            <v>92210</v>
          </cell>
        </row>
        <row r="4252">
          <cell r="B4252">
            <v>92210</v>
          </cell>
        </row>
        <row r="4253">
          <cell r="B4253">
            <v>92220</v>
          </cell>
        </row>
        <row r="4254">
          <cell r="B4254">
            <v>92220</v>
          </cell>
        </row>
        <row r="4255">
          <cell r="B4255">
            <v>92220</v>
          </cell>
        </row>
        <row r="4256">
          <cell r="B4256">
            <v>92220</v>
          </cell>
        </row>
        <row r="4257">
          <cell r="B4257">
            <v>92220</v>
          </cell>
        </row>
        <row r="4258">
          <cell r="B4258">
            <v>92220</v>
          </cell>
        </row>
        <row r="4259">
          <cell r="B4259">
            <v>92220</v>
          </cell>
        </row>
        <row r="4260">
          <cell r="B4260">
            <v>92211</v>
          </cell>
        </row>
        <row r="4261">
          <cell r="B4261">
            <v>92211</v>
          </cell>
        </row>
        <row r="4262">
          <cell r="B4262">
            <v>92211</v>
          </cell>
        </row>
        <row r="4263">
          <cell r="B4263">
            <v>92211</v>
          </cell>
        </row>
        <row r="4264">
          <cell r="B4264">
            <v>92211</v>
          </cell>
        </row>
        <row r="4265">
          <cell r="B4265">
            <v>92211</v>
          </cell>
        </row>
        <row r="4266">
          <cell r="B4266">
            <v>92211</v>
          </cell>
        </row>
        <row r="4267">
          <cell r="B4267">
            <v>92221</v>
          </cell>
        </row>
        <row r="4268">
          <cell r="B4268">
            <v>92221</v>
          </cell>
        </row>
        <row r="4269">
          <cell r="B4269">
            <v>92221</v>
          </cell>
        </row>
        <row r="4270">
          <cell r="B4270">
            <v>92221</v>
          </cell>
        </row>
        <row r="4271">
          <cell r="B4271">
            <v>92221</v>
          </cell>
        </row>
        <row r="4272">
          <cell r="B4272">
            <v>92221</v>
          </cell>
        </row>
        <row r="4273">
          <cell r="B4273">
            <v>92221</v>
          </cell>
        </row>
        <row r="4274">
          <cell r="B4274">
            <v>92212</v>
          </cell>
        </row>
        <row r="4275">
          <cell r="B4275">
            <v>92212</v>
          </cell>
        </row>
        <row r="4276">
          <cell r="B4276">
            <v>92212</v>
          </cell>
        </row>
        <row r="4277">
          <cell r="B4277">
            <v>92212</v>
          </cell>
        </row>
        <row r="4278">
          <cell r="B4278">
            <v>92212</v>
          </cell>
        </row>
        <row r="4279">
          <cell r="B4279">
            <v>92212</v>
          </cell>
        </row>
        <row r="4280">
          <cell r="B4280">
            <v>92212</v>
          </cell>
        </row>
        <row r="4281">
          <cell r="B4281">
            <v>92222</v>
          </cell>
        </row>
        <row r="4282">
          <cell r="B4282">
            <v>92222</v>
          </cell>
        </row>
        <row r="4283">
          <cell r="B4283">
            <v>92222</v>
          </cell>
        </row>
        <row r="4284">
          <cell r="B4284">
            <v>92222</v>
          </cell>
        </row>
        <row r="4285">
          <cell r="B4285">
            <v>92222</v>
          </cell>
        </row>
        <row r="4286">
          <cell r="B4286">
            <v>92222</v>
          </cell>
        </row>
        <row r="4287">
          <cell r="B4287">
            <v>92222</v>
          </cell>
        </row>
        <row r="4288">
          <cell r="B4288">
            <v>92213</v>
          </cell>
        </row>
        <row r="4289">
          <cell r="B4289">
            <v>92213</v>
          </cell>
        </row>
        <row r="4290">
          <cell r="B4290">
            <v>92213</v>
          </cell>
        </row>
        <row r="4291">
          <cell r="B4291">
            <v>92213</v>
          </cell>
        </row>
        <row r="4292">
          <cell r="B4292">
            <v>92213</v>
          </cell>
        </row>
        <row r="4293">
          <cell r="B4293">
            <v>92213</v>
          </cell>
        </row>
        <row r="4294">
          <cell r="B4294">
            <v>92213</v>
          </cell>
        </row>
        <row r="4295">
          <cell r="B4295">
            <v>92223</v>
          </cell>
        </row>
        <row r="4296">
          <cell r="B4296">
            <v>92223</v>
          </cell>
        </row>
        <row r="4297">
          <cell r="B4297">
            <v>92223</v>
          </cell>
        </row>
        <row r="4298">
          <cell r="B4298">
            <v>92223</v>
          </cell>
        </row>
        <row r="4299">
          <cell r="B4299">
            <v>92223</v>
          </cell>
        </row>
        <row r="4300">
          <cell r="B4300">
            <v>92223</v>
          </cell>
        </row>
        <row r="4301">
          <cell r="B4301">
            <v>92223</v>
          </cell>
        </row>
        <row r="4302">
          <cell r="B4302">
            <v>92214</v>
          </cell>
        </row>
        <row r="4303">
          <cell r="B4303">
            <v>92214</v>
          </cell>
        </row>
        <row r="4304">
          <cell r="B4304">
            <v>92214</v>
          </cell>
        </row>
        <row r="4305">
          <cell r="B4305">
            <v>92214</v>
          </cell>
        </row>
        <row r="4306">
          <cell r="B4306">
            <v>92214</v>
          </cell>
        </row>
        <row r="4307">
          <cell r="B4307">
            <v>92214</v>
          </cell>
        </row>
        <row r="4308">
          <cell r="B4308">
            <v>92214</v>
          </cell>
        </row>
        <row r="4309">
          <cell r="B4309">
            <v>92224</v>
          </cell>
        </row>
        <row r="4310">
          <cell r="B4310">
            <v>92224</v>
          </cell>
        </row>
        <row r="4311">
          <cell r="B4311">
            <v>92224</v>
          </cell>
        </row>
        <row r="4312">
          <cell r="B4312">
            <v>92224</v>
          </cell>
        </row>
        <row r="4313">
          <cell r="B4313">
            <v>92224</v>
          </cell>
        </row>
        <row r="4314">
          <cell r="B4314">
            <v>92224</v>
          </cell>
        </row>
        <row r="4315">
          <cell r="B4315">
            <v>92224</v>
          </cell>
        </row>
        <row r="4316">
          <cell r="B4316">
            <v>92215</v>
          </cell>
        </row>
        <row r="4317">
          <cell r="B4317">
            <v>92215</v>
          </cell>
        </row>
        <row r="4318">
          <cell r="B4318">
            <v>92215</v>
          </cell>
        </row>
        <row r="4319">
          <cell r="B4319">
            <v>92215</v>
          </cell>
        </row>
        <row r="4320">
          <cell r="B4320">
            <v>92215</v>
          </cell>
        </row>
        <row r="4321">
          <cell r="B4321">
            <v>92215</v>
          </cell>
        </row>
        <row r="4322">
          <cell r="B4322">
            <v>92215</v>
          </cell>
        </row>
        <row r="4323">
          <cell r="B4323">
            <v>94342</v>
          </cell>
        </row>
        <row r="4324">
          <cell r="B4324">
            <v>94342</v>
          </cell>
        </row>
        <row r="4325">
          <cell r="B4325">
            <v>94342</v>
          </cell>
        </row>
        <row r="4326">
          <cell r="B4326">
            <v>94342</v>
          </cell>
        </row>
        <row r="4327">
          <cell r="B4327">
            <v>94342</v>
          </cell>
        </row>
        <row r="4328">
          <cell r="B4328">
            <v>94342</v>
          </cell>
        </row>
        <row r="4329">
          <cell r="B4329">
            <v>94319</v>
          </cell>
        </row>
        <row r="4330">
          <cell r="B4330">
            <v>94319</v>
          </cell>
        </row>
        <row r="4331">
          <cell r="B4331">
            <v>94319</v>
          </cell>
        </row>
        <row r="4332">
          <cell r="B4332">
            <v>94319</v>
          </cell>
        </row>
        <row r="4333">
          <cell r="B4333">
            <v>94319</v>
          </cell>
        </row>
        <row r="4334">
          <cell r="B4334">
            <v>94319</v>
          </cell>
        </row>
        <row r="4335">
          <cell r="B4335">
            <v>94304</v>
          </cell>
        </row>
        <row r="4336">
          <cell r="B4336">
            <v>94304</v>
          </cell>
        </row>
        <row r="4337">
          <cell r="B4337">
            <v>94304</v>
          </cell>
        </row>
        <row r="4338">
          <cell r="B4338">
            <v>94304</v>
          </cell>
        </row>
        <row r="4339">
          <cell r="B4339">
            <v>94304</v>
          </cell>
        </row>
        <row r="4340">
          <cell r="B4340">
            <v>94304</v>
          </cell>
        </row>
        <row r="4341">
          <cell r="B4341">
            <v>94304</v>
          </cell>
        </row>
        <row r="4342">
          <cell r="B4342">
            <v>94304</v>
          </cell>
        </row>
        <row r="4343">
          <cell r="B4343">
            <v>94306</v>
          </cell>
        </row>
        <row r="4344">
          <cell r="B4344">
            <v>94306</v>
          </cell>
        </row>
        <row r="4345">
          <cell r="B4345">
            <v>94306</v>
          </cell>
        </row>
        <row r="4346">
          <cell r="B4346">
            <v>94306</v>
          </cell>
        </row>
        <row r="4347">
          <cell r="B4347">
            <v>94306</v>
          </cell>
        </row>
        <row r="4348">
          <cell r="B4348">
            <v>94306</v>
          </cell>
        </row>
        <row r="4349">
          <cell r="B4349">
            <v>94306</v>
          </cell>
        </row>
        <row r="4350">
          <cell r="B4350">
            <v>94306</v>
          </cell>
        </row>
        <row r="4351">
          <cell r="B4351">
            <v>94327</v>
          </cell>
        </row>
        <row r="4352">
          <cell r="B4352">
            <v>94327</v>
          </cell>
        </row>
        <row r="4353">
          <cell r="B4353">
            <v>94327</v>
          </cell>
        </row>
        <row r="4354">
          <cell r="B4354">
            <v>94327</v>
          </cell>
        </row>
        <row r="4355">
          <cell r="B4355">
            <v>94327</v>
          </cell>
        </row>
        <row r="4356">
          <cell r="B4356">
            <v>94327</v>
          </cell>
        </row>
        <row r="4357">
          <cell r="B4357">
            <v>94327</v>
          </cell>
        </row>
        <row r="4358">
          <cell r="B4358">
            <v>94327</v>
          </cell>
        </row>
        <row r="4359">
          <cell r="B4359">
            <v>94329</v>
          </cell>
        </row>
        <row r="4360">
          <cell r="B4360">
            <v>94329</v>
          </cell>
        </row>
        <row r="4361">
          <cell r="B4361">
            <v>94329</v>
          </cell>
        </row>
        <row r="4362">
          <cell r="B4362">
            <v>94329</v>
          </cell>
        </row>
        <row r="4363">
          <cell r="B4363">
            <v>94329</v>
          </cell>
        </row>
        <row r="4364">
          <cell r="B4364">
            <v>94329</v>
          </cell>
        </row>
        <row r="4365">
          <cell r="B4365">
            <v>94329</v>
          </cell>
        </row>
        <row r="4366">
          <cell r="B4366">
            <v>94329</v>
          </cell>
        </row>
        <row r="4367">
          <cell r="B4367">
            <v>94333</v>
          </cell>
        </row>
        <row r="4368">
          <cell r="B4368">
            <v>94333</v>
          </cell>
        </row>
        <row r="4369">
          <cell r="B4369">
            <v>94333</v>
          </cell>
        </row>
        <row r="4370">
          <cell r="B4370">
            <v>94333</v>
          </cell>
        </row>
        <row r="4371">
          <cell r="B4371">
            <v>94333</v>
          </cell>
        </row>
        <row r="4372">
          <cell r="B4372">
            <v>94333</v>
          </cell>
        </row>
        <row r="4373">
          <cell r="B4373">
            <v>94333</v>
          </cell>
        </row>
        <row r="4374">
          <cell r="B4374">
            <v>94333</v>
          </cell>
        </row>
        <row r="4375">
          <cell r="B4375">
            <v>94310</v>
          </cell>
        </row>
        <row r="4376">
          <cell r="B4376">
            <v>94310</v>
          </cell>
        </row>
        <row r="4377">
          <cell r="B4377">
            <v>94310</v>
          </cell>
        </row>
        <row r="4378">
          <cell r="B4378">
            <v>94310</v>
          </cell>
        </row>
        <row r="4379">
          <cell r="B4379">
            <v>94310</v>
          </cell>
        </row>
        <row r="4380">
          <cell r="B4380">
            <v>94310</v>
          </cell>
        </row>
        <row r="4381">
          <cell r="B4381">
            <v>94310</v>
          </cell>
        </row>
        <row r="4382">
          <cell r="B4382">
            <v>94310</v>
          </cell>
        </row>
        <row r="4383">
          <cell r="B4383">
            <v>104739</v>
          </cell>
        </row>
        <row r="4384">
          <cell r="B4384">
            <v>104739</v>
          </cell>
        </row>
        <row r="4385">
          <cell r="B4385">
            <v>104739</v>
          </cell>
        </row>
        <row r="4386">
          <cell r="B4386">
            <v>104739</v>
          </cell>
        </row>
        <row r="4387">
          <cell r="B4387">
            <v>104739</v>
          </cell>
        </row>
        <row r="4388">
          <cell r="B4388">
            <v>104739</v>
          </cell>
        </row>
        <row r="4389">
          <cell r="B4389">
            <v>104739</v>
          </cell>
        </row>
        <row r="4390">
          <cell r="B4390">
            <v>104739</v>
          </cell>
        </row>
        <row r="4391">
          <cell r="B4391">
            <v>104738</v>
          </cell>
        </row>
        <row r="4392">
          <cell r="B4392">
            <v>104738</v>
          </cell>
        </row>
        <row r="4393">
          <cell r="B4393">
            <v>104738</v>
          </cell>
        </row>
        <row r="4394">
          <cell r="B4394">
            <v>104738</v>
          </cell>
        </row>
        <row r="4395">
          <cell r="B4395">
            <v>104738</v>
          </cell>
        </row>
        <row r="4396">
          <cell r="B4396">
            <v>104738</v>
          </cell>
        </row>
        <row r="4397">
          <cell r="B4397">
            <v>104738</v>
          </cell>
        </row>
        <row r="4398">
          <cell r="B4398">
            <v>104738</v>
          </cell>
        </row>
        <row r="4399">
          <cell r="B4399">
            <v>94316</v>
          </cell>
        </row>
        <row r="4400">
          <cell r="B4400">
            <v>94316</v>
          </cell>
        </row>
        <row r="4401">
          <cell r="B4401">
            <v>94316</v>
          </cell>
        </row>
        <row r="4402">
          <cell r="B4402">
            <v>94316</v>
          </cell>
        </row>
        <row r="4403">
          <cell r="B4403">
            <v>94316</v>
          </cell>
        </row>
        <row r="4404">
          <cell r="B4404">
            <v>94316</v>
          </cell>
        </row>
        <row r="4405">
          <cell r="B4405">
            <v>94316</v>
          </cell>
        </row>
        <row r="4406">
          <cell r="B4406">
            <v>94316</v>
          </cell>
        </row>
        <row r="4407">
          <cell r="B4407">
            <v>94318</v>
          </cell>
        </row>
        <row r="4408">
          <cell r="B4408">
            <v>94318</v>
          </cell>
        </row>
        <row r="4409">
          <cell r="B4409">
            <v>94318</v>
          </cell>
        </row>
        <row r="4410">
          <cell r="B4410">
            <v>94318</v>
          </cell>
        </row>
        <row r="4411">
          <cell r="B4411">
            <v>94318</v>
          </cell>
        </row>
        <row r="4412">
          <cell r="B4412">
            <v>94318</v>
          </cell>
        </row>
        <row r="4413">
          <cell r="B4413">
            <v>94318</v>
          </cell>
        </row>
        <row r="4414">
          <cell r="B4414">
            <v>94318</v>
          </cell>
        </row>
        <row r="4415">
          <cell r="B4415">
            <v>94339</v>
          </cell>
        </row>
        <row r="4416">
          <cell r="B4416">
            <v>94339</v>
          </cell>
        </row>
        <row r="4417">
          <cell r="B4417">
            <v>94339</v>
          </cell>
        </row>
        <row r="4418">
          <cell r="B4418">
            <v>94339</v>
          </cell>
        </row>
        <row r="4419">
          <cell r="B4419">
            <v>94339</v>
          </cell>
        </row>
        <row r="4420">
          <cell r="B4420">
            <v>94339</v>
          </cell>
        </row>
        <row r="4421">
          <cell r="B4421">
            <v>94339</v>
          </cell>
        </row>
        <row r="4422">
          <cell r="B4422">
            <v>94339</v>
          </cell>
        </row>
        <row r="4423">
          <cell r="B4423">
            <v>94341</v>
          </cell>
        </row>
        <row r="4424">
          <cell r="B4424">
            <v>94341</v>
          </cell>
        </row>
        <row r="4425">
          <cell r="B4425">
            <v>94341</v>
          </cell>
        </row>
        <row r="4426">
          <cell r="B4426">
            <v>94341</v>
          </cell>
        </row>
        <row r="4427">
          <cell r="B4427">
            <v>94341</v>
          </cell>
        </row>
        <row r="4428">
          <cell r="B4428">
            <v>94341</v>
          </cell>
        </row>
        <row r="4429">
          <cell r="B4429">
            <v>94341</v>
          </cell>
        </row>
        <row r="4430">
          <cell r="B4430">
            <v>94341</v>
          </cell>
        </row>
        <row r="4431">
          <cell r="B4431">
            <v>104742</v>
          </cell>
        </row>
        <row r="4432">
          <cell r="B4432">
            <v>104742</v>
          </cell>
        </row>
        <row r="4433">
          <cell r="B4433">
            <v>104742</v>
          </cell>
        </row>
        <row r="4434">
          <cell r="B4434">
            <v>93382</v>
          </cell>
        </row>
        <row r="4435">
          <cell r="B4435">
            <v>93382</v>
          </cell>
        </row>
        <row r="4436">
          <cell r="B4436">
            <v>93382</v>
          </cell>
        </row>
        <row r="4437">
          <cell r="B4437">
            <v>93382</v>
          </cell>
        </row>
        <row r="4438">
          <cell r="B4438">
            <v>93382</v>
          </cell>
        </row>
        <row r="4439">
          <cell r="B4439">
            <v>104737</v>
          </cell>
        </row>
        <row r="4440">
          <cell r="B4440">
            <v>104737</v>
          </cell>
        </row>
        <row r="4441">
          <cell r="B4441">
            <v>104737</v>
          </cell>
        </row>
        <row r="4442">
          <cell r="B4442">
            <v>104737</v>
          </cell>
        </row>
        <row r="4443">
          <cell r="B4443">
            <v>104737</v>
          </cell>
        </row>
        <row r="4444">
          <cell r="B4444">
            <v>93369</v>
          </cell>
        </row>
        <row r="4445">
          <cell r="B4445">
            <v>93369</v>
          </cell>
        </row>
        <row r="4446">
          <cell r="B4446">
            <v>93369</v>
          </cell>
        </row>
        <row r="4447">
          <cell r="B4447">
            <v>93369</v>
          </cell>
        </row>
        <row r="4448">
          <cell r="B4448">
            <v>93369</v>
          </cell>
        </row>
        <row r="4449">
          <cell r="B4449">
            <v>93369</v>
          </cell>
        </row>
        <row r="4450">
          <cell r="B4450">
            <v>93369</v>
          </cell>
        </row>
        <row r="4451">
          <cell r="B4451">
            <v>93373</v>
          </cell>
        </row>
        <row r="4452">
          <cell r="B4452">
            <v>93373</v>
          </cell>
        </row>
        <row r="4453">
          <cell r="B4453">
            <v>93373</v>
          </cell>
        </row>
        <row r="4454">
          <cell r="B4454">
            <v>93373</v>
          </cell>
        </row>
        <row r="4455">
          <cell r="B4455">
            <v>93373</v>
          </cell>
        </row>
        <row r="4456">
          <cell r="B4456">
            <v>93373</v>
          </cell>
        </row>
        <row r="4457">
          <cell r="B4457">
            <v>93373</v>
          </cell>
        </row>
        <row r="4458">
          <cell r="B4458">
            <v>93368</v>
          </cell>
        </row>
        <row r="4459">
          <cell r="B4459">
            <v>93368</v>
          </cell>
        </row>
        <row r="4460">
          <cell r="B4460">
            <v>93368</v>
          </cell>
        </row>
        <row r="4461">
          <cell r="B4461">
            <v>93368</v>
          </cell>
        </row>
        <row r="4462">
          <cell r="B4462">
            <v>93368</v>
          </cell>
        </row>
        <row r="4463">
          <cell r="B4463">
            <v>93368</v>
          </cell>
        </row>
        <row r="4464">
          <cell r="B4464">
            <v>93368</v>
          </cell>
        </row>
        <row r="4465">
          <cell r="B4465">
            <v>104729</v>
          </cell>
        </row>
        <row r="4466">
          <cell r="B4466">
            <v>104729</v>
          </cell>
        </row>
        <row r="4467">
          <cell r="B4467">
            <v>104729</v>
          </cell>
        </row>
        <row r="4468">
          <cell r="B4468">
            <v>104729</v>
          </cell>
        </row>
        <row r="4469">
          <cell r="B4469">
            <v>104729</v>
          </cell>
        </row>
        <row r="4470">
          <cell r="B4470">
            <v>104729</v>
          </cell>
        </row>
        <row r="4471">
          <cell r="B4471">
            <v>104729</v>
          </cell>
        </row>
        <row r="4472">
          <cell r="B4472">
            <v>93372</v>
          </cell>
        </row>
        <row r="4473">
          <cell r="B4473">
            <v>93372</v>
          </cell>
        </row>
        <row r="4474">
          <cell r="B4474">
            <v>93372</v>
          </cell>
        </row>
        <row r="4475">
          <cell r="B4475">
            <v>93372</v>
          </cell>
        </row>
        <row r="4476">
          <cell r="B4476">
            <v>93372</v>
          </cell>
        </row>
        <row r="4477">
          <cell r="B4477">
            <v>93372</v>
          </cell>
        </row>
        <row r="4478">
          <cell r="B4478">
            <v>93372</v>
          </cell>
        </row>
        <row r="4479">
          <cell r="B4479">
            <v>104731</v>
          </cell>
        </row>
        <row r="4480">
          <cell r="B4480">
            <v>104731</v>
          </cell>
        </row>
        <row r="4481">
          <cell r="B4481">
            <v>104731</v>
          </cell>
        </row>
        <row r="4482">
          <cell r="B4482">
            <v>104731</v>
          </cell>
        </row>
        <row r="4483">
          <cell r="B4483">
            <v>104731</v>
          </cell>
        </row>
        <row r="4484">
          <cell r="B4484">
            <v>104731</v>
          </cell>
        </row>
        <row r="4485">
          <cell r="B4485">
            <v>104731</v>
          </cell>
        </row>
        <row r="4486">
          <cell r="B4486">
            <v>93367</v>
          </cell>
        </row>
        <row r="4487">
          <cell r="B4487">
            <v>93367</v>
          </cell>
        </row>
        <row r="4488">
          <cell r="B4488">
            <v>93367</v>
          </cell>
        </row>
        <row r="4489">
          <cell r="B4489">
            <v>93367</v>
          </cell>
        </row>
        <row r="4490">
          <cell r="B4490">
            <v>93367</v>
          </cell>
        </row>
        <row r="4491">
          <cell r="B4491">
            <v>93367</v>
          </cell>
        </row>
        <row r="4492">
          <cell r="B4492">
            <v>93367</v>
          </cell>
        </row>
        <row r="4493">
          <cell r="B4493">
            <v>104728</v>
          </cell>
        </row>
        <row r="4494">
          <cell r="B4494">
            <v>104728</v>
          </cell>
        </row>
        <row r="4495">
          <cell r="B4495">
            <v>104728</v>
          </cell>
        </row>
        <row r="4496">
          <cell r="B4496">
            <v>104728</v>
          </cell>
        </row>
        <row r="4497">
          <cell r="B4497">
            <v>104728</v>
          </cell>
        </row>
        <row r="4498">
          <cell r="B4498">
            <v>104728</v>
          </cell>
        </row>
        <row r="4499">
          <cell r="B4499">
            <v>104728</v>
          </cell>
        </row>
        <row r="4500">
          <cell r="B4500">
            <v>104730</v>
          </cell>
        </row>
        <row r="4501">
          <cell r="B4501">
            <v>104730</v>
          </cell>
        </row>
        <row r="4502">
          <cell r="B4502">
            <v>104730</v>
          </cell>
        </row>
        <row r="4503">
          <cell r="B4503">
            <v>104730</v>
          </cell>
        </row>
        <row r="4504">
          <cell r="B4504">
            <v>104730</v>
          </cell>
        </row>
        <row r="4505">
          <cell r="B4505">
            <v>104730</v>
          </cell>
        </row>
        <row r="4506">
          <cell r="B4506">
            <v>104730</v>
          </cell>
        </row>
        <row r="4507">
          <cell r="B4507">
            <v>104732</v>
          </cell>
        </row>
        <row r="4508">
          <cell r="B4508">
            <v>104732</v>
          </cell>
        </row>
        <row r="4509">
          <cell r="B4509">
            <v>104732</v>
          </cell>
        </row>
        <row r="4510">
          <cell r="B4510">
            <v>104732</v>
          </cell>
        </row>
        <row r="4511">
          <cell r="B4511">
            <v>104732</v>
          </cell>
        </row>
        <row r="4512">
          <cell r="B4512">
            <v>104732</v>
          </cell>
        </row>
        <row r="4513">
          <cell r="B4513">
            <v>104732</v>
          </cell>
        </row>
        <row r="4514">
          <cell r="B4514">
            <v>104740</v>
          </cell>
        </row>
        <row r="4515">
          <cell r="B4515">
            <v>104740</v>
          </cell>
        </row>
        <row r="4516">
          <cell r="B4516">
            <v>104740</v>
          </cell>
        </row>
        <row r="4517">
          <cell r="B4517">
            <v>104740</v>
          </cell>
        </row>
        <row r="4518">
          <cell r="B4518">
            <v>104740</v>
          </cell>
        </row>
        <row r="4519">
          <cell r="B4519">
            <v>104740</v>
          </cell>
        </row>
        <row r="4520">
          <cell r="B4520">
            <v>104740</v>
          </cell>
        </row>
        <row r="4521">
          <cell r="B4521">
            <v>104741</v>
          </cell>
        </row>
        <row r="4522">
          <cell r="B4522">
            <v>104741</v>
          </cell>
        </row>
        <row r="4523">
          <cell r="B4523">
            <v>104741</v>
          </cell>
        </row>
        <row r="4524">
          <cell r="B4524">
            <v>104741</v>
          </cell>
        </row>
        <row r="4525">
          <cell r="B4525">
            <v>104741</v>
          </cell>
        </row>
        <row r="4526">
          <cell r="B4526">
            <v>104741</v>
          </cell>
        </row>
        <row r="4527">
          <cell r="B4527">
            <v>104741</v>
          </cell>
        </row>
        <row r="4528">
          <cell r="B4528">
            <v>93381</v>
          </cell>
        </row>
        <row r="4529">
          <cell r="B4529">
            <v>93381</v>
          </cell>
        </row>
        <row r="4530">
          <cell r="B4530">
            <v>93381</v>
          </cell>
        </row>
        <row r="4531">
          <cell r="B4531">
            <v>93381</v>
          </cell>
        </row>
        <row r="4532">
          <cell r="B4532">
            <v>93381</v>
          </cell>
        </row>
        <row r="4533">
          <cell r="B4533">
            <v>93381</v>
          </cell>
        </row>
        <row r="4534">
          <cell r="B4534">
            <v>93381</v>
          </cell>
        </row>
        <row r="4535">
          <cell r="B4535">
            <v>93379</v>
          </cell>
        </row>
        <row r="4536">
          <cell r="B4536">
            <v>93379</v>
          </cell>
        </row>
        <row r="4537">
          <cell r="B4537">
            <v>93379</v>
          </cell>
        </row>
        <row r="4538">
          <cell r="B4538">
            <v>93379</v>
          </cell>
        </row>
        <row r="4539">
          <cell r="B4539">
            <v>93379</v>
          </cell>
        </row>
        <row r="4540">
          <cell r="B4540">
            <v>93379</v>
          </cell>
        </row>
        <row r="4541">
          <cell r="B4541">
            <v>93379</v>
          </cell>
        </row>
        <row r="4542">
          <cell r="B4542">
            <v>93380</v>
          </cell>
        </row>
        <row r="4543">
          <cell r="B4543">
            <v>93380</v>
          </cell>
        </row>
        <row r="4544">
          <cell r="B4544">
            <v>93380</v>
          </cell>
        </row>
        <row r="4545">
          <cell r="B4545">
            <v>93380</v>
          </cell>
        </row>
        <row r="4546">
          <cell r="B4546">
            <v>93380</v>
          </cell>
        </row>
        <row r="4547">
          <cell r="B4547">
            <v>93380</v>
          </cell>
        </row>
        <row r="4548">
          <cell r="B4548">
            <v>93380</v>
          </cell>
        </row>
        <row r="4549">
          <cell r="B4549">
            <v>93378</v>
          </cell>
        </row>
        <row r="4550">
          <cell r="B4550">
            <v>93378</v>
          </cell>
        </row>
        <row r="4551">
          <cell r="B4551">
            <v>93378</v>
          </cell>
        </row>
        <row r="4552">
          <cell r="B4552">
            <v>93378</v>
          </cell>
        </row>
        <row r="4553">
          <cell r="B4553">
            <v>93378</v>
          </cell>
        </row>
        <row r="4554">
          <cell r="B4554">
            <v>93378</v>
          </cell>
        </row>
        <row r="4555">
          <cell r="B4555">
            <v>93378</v>
          </cell>
        </row>
        <row r="4556">
          <cell r="B4556">
            <v>104733</v>
          </cell>
        </row>
        <row r="4557">
          <cell r="B4557">
            <v>104733</v>
          </cell>
        </row>
        <row r="4558">
          <cell r="B4558">
            <v>104733</v>
          </cell>
        </row>
        <row r="4559">
          <cell r="B4559">
            <v>104733</v>
          </cell>
        </row>
        <row r="4560">
          <cell r="B4560">
            <v>104733</v>
          </cell>
        </row>
        <row r="4561">
          <cell r="B4561">
            <v>104733</v>
          </cell>
        </row>
        <row r="4562">
          <cell r="B4562">
            <v>104733</v>
          </cell>
        </row>
        <row r="4563">
          <cell r="B4563">
            <v>104735</v>
          </cell>
        </row>
        <row r="4564">
          <cell r="B4564">
            <v>104735</v>
          </cell>
        </row>
        <row r="4565">
          <cell r="B4565">
            <v>104735</v>
          </cell>
        </row>
        <row r="4566">
          <cell r="B4566">
            <v>104735</v>
          </cell>
        </row>
        <row r="4567">
          <cell r="B4567">
            <v>104735</v>
          </cell>
        </row>
        <row r="4568">
          <cell r="B4568">
            <v>104735</v>
          </cell>
        </row>
        <row r="4569">
          <cell r="B4569">
            <v>104735</v>
          </cell>
        </row>
        <row r="4570">
          <cell r="B4570">
            <v>104734</v>
          </cell>
        </row>
        <row r="4571">
          <cell r="B4571">
            <v>104734</v>
          </cell>
        </row>
        <row r="4572">
          <cell r="B4572">
            <v>104734</v>
          </cell>
        </row>
        <row r="4573">
          <cell r="B4573">
            <v>104734</v>
          </cell>
        </row>
        <row r="4574">
          <cell r="B4574">
            <v>104734</v>
          </cell>
        </row>
        <row r="4575">
          <cell r="B4575">
            <v>104734</v>
          </cell>
        </row>
        <row r="4576">
          <cell r="B4576">
            <v>104734</v>
          </cell>
        </row>
        <row r="4577">
          <cell r="B4577">
            <v>104736</v>
          </cell>
        </row>
        <row r="4578">
          <cell r="B4578">
            <v>104736</v>
          </cell>
        </row>
        <row r="4579">
          <cell r="B4579">
            <v>104736</v>
          </cell>
        </row>
        <row r="4580">
          <cell r="B4580">
            <v>104736</v>
          </cell>
        </row>
        <row r="4581">
          <cell r="B4581">
            <v>104736</v>
          </cell>
        </row>
        <row r="4582">
          <cell r="B4582">
            <v>104736</v>
          </cell>
        </row>
        <row r="4583">
          <cell r="B4583">
            <v>104736</v>
          </cell>
        </row>
        <row r="4584">
          <cell r="B4584">
            <v>105732</v>
          </cell>
        </row>
        <row r="4585">
          <cell r="B4585">
            <v>105732</v>
          </cell>
        </row>
        <row r="4586">
          <cell r="B4586">
            <v>105732</v>
          </cell>
        </row>
        <row r="4587">
          <cell r="B4587">
            <v>105732</v>
          </cell>
        </row>
        <row r="4588">
          <cell r="B4588">
            <v>105732</v>
          </cell>
        </row>
        <row r="4589">
          <cell r="B4589">
            <v>105732</v>
          </cell>
        </row>
        <row r="4590">
          <cell r="B4590">
            <v>105732</v>
          </cell>
        </row>
        <row r="4591">
          <cell r="B4591">
            <v>105732</v>
          </cell>
        </row>
        <row r="4592">
          <cell r="B4592">
            <v>105732</v>
          </cell>
        </row>
        <row r="4593">
          <cell r="B4593">
            <v>105732</v>
          </cell>
        </row>
        <row r="4594">
          <cell r="B4594">
            <v>105732</v>
          </cell>
        </row>
        <row r="4595">
          <cell r="B4595">
            <v>96397</v>
          </cell>
        </row>
        <row r="4596">
          <cell r="B4596">
            <v>96397</v>
          </cell>
        </row>
        <row r="4597">
          <cell r="B4597">
            <v>96397</v>
          </cell>
        </row>
        <row r="4598">
          <cell r="B4598">
            <v>96397</v>
          </cell>
        </row>
        <row r="4599">
          <cell r="B4599">
            <v>96397</v>
          </cell>
        </row>
        <row r="4600">
          <cell r="B4600">
            <v>96397</v>
          </cell>
        </row>
        <row r="4601">
          <cell r="B4601">
            <v>96397</v>
          </cell>
        </row>
        <row r="4602">
          <cell r="B4602">
            <v>96397</v>
          </cell>
        </row>
        <row r="4603">
          <cell r="B4603">
            <v>96397</v>
          </cell>
        </row>
        <row r="4604">
          <cell r="B4604">
            <v>96397</v>
          </cell>
        </row>
        <row r="4605">
          <cell r="B4605">
            <v>96397</v>
          </cell>
        </row>
        <row r="4606">
          <cell r="B4606">
            <v>105735</v>
          </cell>
        </row>
        <row r="4607">
          <cell r="B4607">
            <v>105735</v>
          </cell>
        </row>
        <row r="4608">
          <cell r="B4608">
            <v>105735</v>
          </cell>
        </row>
        <row r="4609">
          <cell r="B4609">
            <v>105735</v>
          </cell>
        </row>
        <row r="4610">
          <cell r="B4610">
            <v>105735</v>
          </cell>
        </row>
        <row r="4611">
          <cell r="B4611">
            <v>105735</v>
          </cell>
        </row>
        <row r="4612">
          <cell r="B4612">
            <v>105735</v>
          </cell>
        </row>
        <row r="4613">
          <cell r="B4613">
            <v>105735</v>
          </cell>
        </row>
        <row r="4614">
          <cell r="B4614">
            <v>105735</v>
          </cell>
        </row>
        <row r="4615">
          <cell r="B4615">
            <v>105735</v>
          </cell>
        </row>
        <row r="4616">
          <cell r="B4616">
            <v>105735</v>
          </cell>
        </row>
        <row r="4617">
          <cell r="B4617">
            <v>105727</v>
          </cell>
        </row>
        <row r="4618">
          <cell r="B4618">
            <v>105727</v>
          </cell>
        </row>
        <row r="4619">
          <cell r="B4619">
            <v>105727</v>
          </cell>
        </row>
        <row r="4620">
          <cell r="B4620">
            <v>105727</v>
          </cell>
        </row>
        <row r="4621">
          <cell r="B4621">
            <v>105727</v>
          </cell>
        </row>
        <row r="4622">
          <cell r="B4622">
            <v>105727</v>
          </cell>
        </row>
        <row r="4623">
          <cell r="B4623">
            <v>105727</v>
          </cell>
        </row>
        <row r="4624">
          <cell r="B4624">
            <v>105727</v>
          </cell>
        </row>
        <row r="4625">
          <cell r="B4625">
            <v>105727</v>
          </cell>
        </row>
        <row r="4626">
          <cell r="B4626">
            <v>105727</v>
          </cell>
        </row>
        <row r="4627">
          <cell r="B4627">
            <v>105727</v>
          </cell>
        </row>
        <row r="4628">
          <cell r="B4628">
            <v>96396</v>
          </cell>
        </row>
        <row r="4629">
          <cell r="B4629">
            <v>96396</v>
          </cell>
        </row>
        <row r="4630">
          <cell r="B4630">
            <v>96396</v>
          </cell>
        </row>
        <row r="4631">
          <cell r="B4631">
            <v>96396</v>
          </cell>
        </row>
        <row r="4632">
          <cell r="B4632">
            <v>96396</v>
          </cell>
        </row>
        <row r="4633">
          <cell r="B4633">
            <v>96396</v>
          </cell>
        </row>
        <row r="4634">
          <cell r="B4634">
            <v>96396</v>
          </cell>
        </row>
        <row r="4635">
          <cell r="B4635">
            <v>96396</v>
          </cell>
        </row>
        <row r="4636">
          <cell r="B4636">
            <v>96396</v>
          </cell>
        </row>
        <row r="4637">
          <cell r="B4637">
            <v>96396</v>
          </cell>
        </row>
        <row r="4638">
          <cell r="B4638">
            <v>96396</v>
          </cell>
        </row>
        <row r="4639">
          <cell r="B4639">
            <v>105730</v>
          </cell>
        </row>
        <row r="4640">
          <cell r="B4640">
            <v>105730</v>
          </cell>
        </row>
        <row r="4641">
          <cell r="B4641">
            <v>105730</v>
          </cell>
        </row>
        <row r="4642">
          <cell r="B4642">
            <v>105730</v>
          </cell>
        </row>
        <row r="4643">
          <cell r="B4643">
            <v>105730</v>
          </cell>
        </row>
        <row r="4644">
          <cell r="B4644">
            <v>105730</v>
          </cell>
        </row>
        <row r="4645">
          <cell r="B4645">
            <v>105730</v>
          </cell>
        </row>
        <row r="4646">
          <cell r="B4646">
            <v>105730</v>
          </cell>
        </row>
        <row r="4647">
          <cell r="B4647">
            <v>105730</v>
          </cell>
        </row>
        <row r="4648">
          <cell r="B4648">
            <v>105730</v>
          </cell>
        </row>
        <row r="4649">
          <cell r="B4649">
            <v>105730</v>
          </cell>
        </row>
        <row r="4650">
          <cell r="B4650">
            <v>105737</v>
          </cell>
        </row>
        <row r="4651">
          <cell r="B4651">
            <v>105737</v>
          </cell>
        </row>
        <row r="4652">
          <cell r="B4652">
            <v>105737</v>
          </cell>
        </row>
        <row r="4653">
          <cell r="B4653">
            <v>105737</v>
          </cell>
        </row>
        <row r="4654">
          <cell r="B4654">
            <v>105737</v>
          </cell>
        </row>
        <row r="4655">
          <cell r="B4655">
            <v>105737</v>
          </cell>
        </row>
        <row r="4656">
          <cell r="B4656">
            <v>105737</v>
          </cell>
        </row>
        <row r="4657">
          <cell r="B4657">
            <v>105737</v>
          </cell>
        </row>
        <row r="4658">
          <cell r="B4658">
            <v>105737</v>
          </cell>
        </row>
        <row r="4659">
          <cell r="B4659">
            <v>105737</v>
          </cell>
        </row>
        <row r="4660">
          <cell r="B4660">
            <v>105737</v>
          </cell>
        </row>
        <row r="4661">
          <cell r="B4661">
            <v>96398</v>
          </cell>
        </row>
        <row r="4662">
          <cell r="B4662">
            <v>96398</v>
          </cell>
        </row>
        <row r="4663">
          <cell r="B4663">
            <v>96398</v>
          </cell>
        </row>
        <row r="4664">
          <cell r="B4664">
            <v>96398</v>
          </cell>
        </row>
        <row r="4665">
          <cell r="B4665">
            <v>96398</v>
          </cell>
        </row>
        <row r="4666">
          <cell r="B4666">
            <v>96398</v>
          </cell>
        </row>
        <row r="4667">
          <cell r="B4667">
            <v>96398</v>
          </cell>
        </row>
        <row r="4668">
          <cell r="B4668">
            <v>96398</v>
          </cell>
        </row>
        <row r="4669">
          <cell r="B4669">
            <v>96398</v>
          </cell>
        </row>
        <row r="4670">
          <cell r="B4670">
            <v>96398</v>
          </cell>
        </row>
        <row r="4671">
          <cell r="B4671">
            <v>96398</v>
          </cell>
        </row>
        <row r="4672">
          <cell r="B4672">
            <v>105740</v>
          </cell>
        </row>
        <row r="4673">
          <cell r="B4673">
            <v>105740</v>
          </cell>
        </row>
        <row r="4674">
          <cell r="B4674">
            <v>105740</v>
          </cell>
        </row>
        <row r="4675">
          <cell r="B4675">
            <v>105740</v>
          </cell>
        </row>
        <row r="4676">
          <cell r="B4676">
            <v>105740</v>
          </cell>
        </row>
        <row r="4677">
          <cell r="B4677">
            <v>105740</v>
          </cell>
        </row>
        <row r="4678">
          <cell r="B4678">
            <v>105740</v>
          </cell>
        </row>
        <row r="4679">
          <cell r="B4679">
            <v>105740</v>
          </cell>
        </row>
        <row r="4680">
          <cell r="B4680">
            <v>105740</v>
          </cell>
        </row>
        <row r="4681">
          <cell r="B4681">
            <v>105740</v>
          </cell>
        </row>
        <row r="4682">
          <cell r="B4682">
            <v>105740</v>
          </cell>
        </row>
        <row r="4683">
          <cell r="B4683">
            <v>105749</v>
          </cell>
        </row>
        <row r="4684">
          <cell r="B4684">
            <v>105749</v>
          </cell>
        </row>
        <row r="4685">
          <cell r="B4685">
            <v>105749</v>
          </cell>
        </row>
        <row r="4686">
          <cell r="B4686">
            <v>105749</v>
          </cell>
        </row>
        <row r="4687">
          <cell r="B4687">
            <v>105749</v>
          </cell>
        </row>
        <row r="4688">
          <cell r="B4688">
            <v>105749</v>
          </cell>
        </row>
        <row r="4689">
          <cell r="B4689">
            <v>105749</v>
          </cell>
        </row>
        <row r="4690">
          <cell r="B4690">
            <v>105749</v>
          </cell>
        </row>
        <row r="4691">
          <cell r="B4691">
            <v>105749</v>
          </cell>
        </row>
        <row r="4692">
          <cell r="B4692">
            <v>105749</v>
          </cell>
        </row>
        <row r="4693">
          <cell r="B4693">
            <v>96400</v>
          </cell>
        </row>
        <row r="4694">
          <cell r="B4694">
            <v>96400</v>
          </cell>
        </row>
        <row r="4695">
          <cell r="B4695">
            <v>96400</v>
          </cell>
        </row>
        <row r="4696">
          <cell r="B4696">
            <v>96400</v>
          </cell>
        </row>
        <row r="4697">
          <cell r="B4697">
            <v>96400</v>
          </cell>
        </row>
        <row r="4698">
          <cell r="B4698">
            <v>96400</v>
          </cell>
        </row>
        <row r="4699">
          <cell r="B4699">
            <v>96400</v>
          </cell>
        </row>
        <row r="4700">
          <cell r="B4700">
            <v>96400</v>
          </cell>
        </row>
        <row r="4701">
          <cell r="B4701">
            <v>96400</v>
          </cell>
        </row>
        <row r="4702">
          <cell r="B4702">
            <v>96400</v>
          </cell>
        </row>
        <row r="4703">
          <cell r="B4703">
            <v>105752</v>
          </cell>
        </row>
        <row r="4704">
          <cell r="B4704">
            <v>105752</v>
          </cell>
        </row>
        <row r="4705">
          <cell r="B4705">
            <v>105752</v>
          </cell>
        </row>
        <row r="4706">
          <cell r="B4706">
            <v>105752</v>
          </cell>
        </row>
        <row r="4707">
          <cell r="B4707">
            <v>105752</v>
          </cell>
        </row>
        <row r="4708">
          <cell r="B4708">
            <v>105752</v>
          </cell>
        </row>
        <row r="4709">
          <cell r="B4709">
            <v>105752</v>
          </cell>
        </row>
        <row r="4710">
          <cell r="B4710">
            <v>105752</v>
          </cell>
        </row>
        <row r="4711">
          <cell r="B4711">
            <v>105752</v>
          </cell>
        </row>
        <row r="4712">
          <cell r="B4712">
            <v>105752</v>
          </cell>
        </row>
        <row r="4713">
          <cell r="B4713">
            <v>105754</v>
          </cell>
        </row>
        <row r="4714">
          <cell r="B4714">
            <v>105754</v>
          </cell>
        </row>
        <row r="4715">
          <cell r="B4715">
            <v>105754</v>
          </cell>
        </row>
        <row r="4716">
          <cell r="B4716">
            <v>105754</v>
          </cell>
        </row>
        <row r="4717">
          <cell r="B4717">
            <v>105754</v>
          </cell>
        </row>
        <row r="4718">
          <cell r="B4718">
            <v>105754</v>
          </cell>
        </row>
        <row r="4719">
          <cell r="B4719">
            <v>105754</v>
          </cell>
        </row>
        <row r="4720">
          <cell r="B4720">
            <v>105754</v>
          </cell>
        </row>
        <row r="4721">
          <cell r="B4721">
            <v>105754</v>
          </cell>
        </row>
        <row r="4722">
          <cell r="B4722">
            <v>105754</v>
          </cell>
        </row>
        <row r="4723">
          <cell r="B4723">
            <v>105742</v>
          </cell>
        </row>
        <row r="4724">
          <cell r="B4724">
            <v>105742</v>
          </cell>
        </row>
        <row r="4725">
          <cell r="B4725">
            <v>105742</v>
          </cell>
        </row>
        <row r="4726">
          <cell r="B4726">
            <v>105742</v>
          </cell>
        </row>
        <row r="4727">
          <cell r="B4727">
            <v>105742</v>
          </cell>
        </row>
        <row r="4728">
          <cell r="B4728">
            <v>105742</v>
          </cell>
        </row>
        <row r="4729">
          <cell r="B4729">
            <v>105742</v>
          </cell>
        </row>
        <row r="4730">
          <cell r="B4730">
            <v>105742</v>
          </cell>
        </row>
        <row r="4731">
          <cell r="B4731">
            <v>105742</v>
          </cell>
        </row>
        <row r="4732">
          <cell r="B4732">
            <v>96399</v>
          </cell>
        </row>
        <row r="4733">
          <cell r="B4733">
            <v>96399</v>
          </cell>
        </row>
        <row r="4734">
          <cell r="B4734">
            <v>96399</v>
          </cell>
        </row>
        <row r="4735">
          <cell r="B4735">
            <v>96399</v>
          </cell>
        </row>
        <row r="4736">
          <cell r="B4736">
            <v>96399</v>
          </cell>
        </row>
        <row r="4737">
          <cell r="B4737">
            <v>96399</v>
          </cell>
        </row>
        <row r="4738">
          <cell r="B4738">
            <v>96399</v>
          </cell>
        </row>
        <row r="4739">
          <cell r="B4739">
            <v>96399</v>
          </cell>
        </row>
        <row r="4740">
          <cell r="B4740">
            <v>96399</v>
          </cell>
        </row>
        <row r="4741">
          <cell r="B4741">
            <v>105745</v>
          </cell>
        </row>
        <row r="4742">
          <cell r="B4742">
            <v>105745</v>
          </cell>
        </row>
        <row r="4743">
          <cell r="B4743">
            <v>105745</v>
          </cell>
        </row>
        <row r="4744">
          <cell r="B4744">
            <v>105745</v>
          </cell>
        </row>
        <row r="4745">
          <cell r="B4745">
            <v>105745</v>
          </cell>
        </row>
        <row r="4746">
          <cell r="B4746">
            <v>105745</v>
          </cell>
        </row>
        <row r="4747">
          <cell r="B4747">
            <v>105745</v>
          </cell>
        </row>
        <row r="4748">
          <cell r="B4748">
            <v>105745</v>
          </cell>
        </row>
        <row r="4749">
          <cell r="B4749">
            <v>105745</v>
          </cell>
        </row>
        <row r="4750">
          <cell r="B4750">
            <v>105747</v>
          </cell>
        </row>
        <row r="4751">
          <cell r="B4751">
            <v>105747</v>
          </cell>
        </row>
        <row r="4752">
          <cell r="B4752">
            <v>105747</v>
          </cell>
        </row>
        <row r="4753">
          <cell r="B4753">
            <v>105747</v>
          </cell>
        </row>
        <row r="4754">
          <cell r="B4754">
            <v>105747</v>
          </cell>
        </row>
        <row r="4755">
          <cell r="B4755">
            <v>105747</v>
          </cell>
        </row>
        <row r="4756">
          <cell r="B4756">
            <v>105747</v>
          </cell>
        </row>
        <row r="4757">
          <cell r="B4757">
            <v>105747</v>
          </cell>
        </row>
        <row r="4758">
          <cell r="B4758">
            <v>105747</v>
          </cell>
        </row>
        <row r="4759">
          <cell r="B4759">
            <v>105657</v>
          </cell>
        </row>
        <row r="4760">
          <cell r="B4760">
            <v>105657</v>
          </cell>
        </row>
        <row r="4761">
          <cell r="B4761">
            <v>105657</v>
          </cell>
        </row>
        <row r="4762">
          <cell r="B4762">
            <v>105657</v>
          </cell>
        </row>
        <row r="4763">
          <cell r="B4763">
            <v>105657</v>
          </cell>
        </row>
        <row r="4764">
          <cell r="B4764">
            <v>105657</v>
          </cell>
        </row>
        <row r="4765">
          <cell r="B4765">
            <v>105657</v>
          </cell>
        </row>
        <row r="4766">
          <cell r="B4766">
            <v>105657</v>
          </cell>
        </row>
        <row r="4767">
          <cell r="B4767">
            <v>105657</v>
          </cell>
        </row>
        <row r="4768">
          <cell r="B4768">
            <v>105657</v>
          </cell>
        </row>
        <row r="4769">
          <cell r="B4769">
            <v>105657</v>
          </cell>
        </row>
        <row r="4770">
          <cell r="B4770">
            <v>105657</v>
          </cell>
        </row>
        <row r="4771">
          <cell r="B4771">
            <v>105657</v>
          </cell>
        </row>
        <row r="4772">
          <cell r="B4772">
            <v>105657</v>
          </cell>
        </row>
        <row r="4773">
          <cell r="B4773">
            <v>105657</v>
          </cell>
        </row>
        <row r="4774">
          <cell r="B4774">
            <v>105657</v>
          </cell>
        </row>
        <row r="4775">
          <cell r="B4775">
            <v>100566</v>
          </cell>
        </row>
        <row r="4776">
          <cell r="B4776">
            <v>100566</v>
          </cell>
        </row>
        <row r="4777">
          <cell r="B4777">
            <v>100566</v>
          </cell>
        </row>
        <row r="4778">
          <cell r="B4778">
            <v>100566</v>
          </cell>
        </row>
        <row r="4779">
          <cell r="B4779">
            <v>100566</v>
          </cell>
        </row>
        <row r="4780">
          <cell r="B4780">
            <v>100566</v>
          </cell>
        </row>
        <row r="4781">
          <cell r="B4781">
            <v>100566</v>
          </cell>
        </row>
        <row r="4782">
          <cell r="B4782">
            <v>100566</v>
          </cell>
        </row>
        <row r="4783">
          <cell r="B4783">
            <v>100566</v>
          </cell>
        </row>
        <row r="4784">
          <cell r="B4784">
            <v>100566</v>
          </cell>
        </row>
        <row r="4785">
          <cell r="B4785">
            <v>100566</v>
          </cell>
        </row>
        <row r="4786">
          <cell r="B4786">
            <v>100566</v>
          </cell>
        </row>
        <row r="4787">
          <cell r="B4787">
            <v>100566</v>
          </cell>
        </row>
        <row r="4788">
          <cell r="B4788">
            <v>100566</v>
          </cell>
        </row>
        <row r="4789">
          <cell r="B4789">
            <v>100566</v>
          </cell>
        </row>
        <row r="4790">
          <cell r="B4790">
            <v>100566</v>
          </cell>
        </row>
        <row r="4791">
          <cell r="B4791">
            <v>105666</v>
          </cell>
        </row>
        <row r="4792">
          <cell r="B4792">
            <v>105666</v>
          </cell>
        </row>
        <row r="4793">
          <cell r="B4793">
            <v>105666</v>
          </cell>
        </row>
        <row r="4794">
          <cell r="B4794">
            <v>105666</v>
          </cell>
        </row>
        <row r="4795">
          <cell r="B4795">
            <v>105666</v>
          </cell>
        </row>
        <row r="4796">
          <cell r="B4796">
            <v>105666</v>
          </cell>
        </row>
        <row r="4797">
          <cell r="B4797">
            <v>105666</v>
          </cell>
        </row>
        <row r="4798">
          <cell r="B4798">
            <v>105666</v>
          </cell>
        </row>
        <row r="4799">
          <cell r="B4799">
            <v>105666</v>
          </cell>
        </row>
        <row r="4800">
          <cell r="B4800">
            <v>105666</v>
          </cell>
        </row>
        <row r="4801">
          <cell r="B4801">
            <v>105666</v>
          </cell>
        </row>
        <row r="4802">
          <cell r="B4802">
            <v>105666</v>
          </cell>
        </row>
        <row r="4803">
          <cell r="B4803">
            <v>105666</v>
          </cell>
        </row>
        <row r="4804">
          <cell r="B4804">
            <v>105666</v>
          </cell>
        </row>
        <row r="4805">
          <cell r="B4805">
            <v>105666</v>
          </cell>
        </row>
        <row r="4806">
          <cell r="B4806">
            <v>105666</v>
          </cell>
        </row>
        <row r="4807">
          <cell r="B4807">
            <v>105639</v>
          </cell>
        </row>
        <row r="4808">
          <cell r="B4808">
            <v>105639</v>
          </cell>
        </row>
        <row r="4809">
          <cell r="B4809">
            <v>105639</v>
          </cell>
        </row>
        <row r="4810">
          <cell r="B4810">
            <v>105639</v>
          </cell>
        </row>
        <row r="4811">
          <cell r="B4811">
            <v>105639</v>
          </cell>
        </row>
        <row r="4812">
          <cell r="B4812">
            <v>105639</v>
          </cell>
        </row>
        <row r="4813">
          <cell r="B4813">
            <v>105639</v>
          </cell>
        </row>
        <row r="4814">
          <cell r="B4814">
            <v>105639</v>
          </cell>
        </row>
        <row r="4815">
          <cell r="B4815">
            <v>105639</v>
          </cell>
        </row>
        <row r="4816">
          <cell r="B4816">
            <v>105639</v>
          </cell>
        </row>
        <row r="4817">
          <cell r="B4817">
            <v>105639</v>
          </cell>
        </row>
        <row r="4818">
          <cell r="B4818">
            <v>105645</v>
          </cell>
        </row>
        <row r="4819">
          <cell r="B4819">
            <v>105645</v>
          </cell>
        </row>
        <row r="4820">
          <cell r="B4820">
            <v>105645</v>
          </cell>
        </row>
        <row r="4821">
          <cell r="B4821">
            <v>105645</v>
          </cell>
        </row>
        <row r="4822">
          <cell r="B4822">
            <v>105645</v>
          </cell>
        </row>
        <row r="4823">
          <cell r="B4823">
            <v>105645</v>
          </cell>
        </row>
        <row r="4824">
          <cell r="B4824">
            <v>105645</v>
          </cell>
        </row>
        <row r="4825">
          <cell r="B4825">
            <v>105645</v>
          </cell>
        </row>
        <row r="4826">
          <cell r="B4826">
            <v>105645</v>
          </cell>
        </row>
        <row r="4827">
          <cell r="B4827">
            <v>105645</v>
          </cell>
        </row>
        <row r="4828">
          <cell r="B4828">
            <v>105645</v>
          </cell>
        </row>
        <row r="4829">
          <cell r="B4829">
            <v>105651</v>
          </cell>
        </row>
        <row r="4830">
          <cell r="B4830">
            <v>105651</v>
          </cell>
        </row>
        <row r="4831">
          <cell r="B4831">
            <v>105651</v>
          </cell>
        </row>
        <row r="4832">
          <cell r="B4832">
            <v>105651</v>
          </cell>
        </row>
        <row r="4833">
          <cell r="B4833">
            <v>105651</v>
          </cell>
        </row>
        <row r="4834">
          <cell r="B4834">
            <v>105651</v>
          </cell>
        </row>
        <row r="4835">
          <cell r="B4835">
            <v>105651</v>
          </cell>
        </row>
        <row r="4836">
          <cell r="B4836">
            <v>105651</v>
          </cell>
        </row>
        <row r="4837">
          <cell r="B4837">
            <v>105651</v>
          </cell>
        </row>
        <row r="4838">
          <cell r="B4838">
            <v>105651</v>
          </cell>
        </row>
        <row r="4839">
          <cell r="B4839">
            <v>105651</v>
          </cell>
        </row>
        <row r="4840">
          <cell r="B4840">
            <v>105658</v>
          </cell>
        </row>
        <row r="4841">
          <cell r="B4841">
            <v>105658</v>
          </cell>
        </row>
        <row r="4842">
          <cell r="B4842">
            <v>105658</v>
          </cell>
        </row>
        <row r="4843">
          <cell r="B4843">
            <v>105658</v>
          </cell>
        </row>
        <row r="4844">
          <cell r="B4844">
            <v>105658</v>
          </cell>
        </row>
        <row r="4845">
          <cell r="B4845">
            <v>105658</v>
          </cell>
        </row>
        <row r="4846">
          <cell r="B4846">
            <v>105658</v>
          </cell>
        </row>
        <row r="4847">
          <cell r="B4847">
            <v>105658</v>
          </cell>
        </row>
        <row r="4848">
          <cell r="B4848">
            <v>105658</v>
          </cell>
        </row>
        <row r="4849">
          <cell r="B4849">
            <v>105658</v>
          </cell>
        </row>
        <row r="4850">
          <cell r="B4850">
            <v>105658</v>
          </cell>
        </row>
        <row r="4851">
          <cell r="B4851">
            <v>105658</v>
          </cell>
        </row>
        <row r="4852">
          <cell r="B4852">
            <v>105658</v>
          </cell>
        </row>
        <row r="4853">
          <cell r="B4853">
            <v>105658</v>
          </cell>
        </row>
        <row r="4854">
          <cell r="B4854">
            <v>105658</v>
          </cell>
        </row>
        <row r="4855">
          <cell r="B4855">
            <v>105658</v>
          </cell>
        </row>
        <row r="4856">
          <cell r="B4856">
            <v>100567</v>
          </cell>
        </row>
        <row r="4857">
          <cell r="B4857">
            <v>100567</v>
          </cell>
        </row>
        <row r="4858">
          <cell r="B4858">
            <v>100567</v>
          </cell>
        </row>
        <row r="4859">
          <cell r="B4859">
            <v>100567</v>
          </cell>
        </row>
        <row r="4860">
          <cell r="B4860">
            <v>100567</v>
          </cell>
        </row>
        <row r="4861">
          <cell r="B4861">
            <v>100567</v>
          </cell>
        </row>
        <row r="4862">
          <cell r="B4862">
            <v>100567</v>
          </cell>
        </row>
        <row r="4863">
          <cell r="B4863">
            <v>100567</v>
          </cell>
        </row>
        <row r="4864">
          <cell r="B4864">
            <v>100567</v>
          </cell>
        </row>
        <row r="4865">
          <cell r="B4865">
            <v>100567</v>
          </cell>
        </row>
        <row r="4866">
          <cell r="B4866">
            <v>100567</v>
          </cell>
        </row>
        <row r="4867">
          <cell r="B4867">
            <v>100567</v>
          </cell>
        </row>
        <row r="4868">
          <cell r="B4868">
            <v>100567</v>
          </cell>
        </row>
        <row r="4869">
          <cell r="B4869">
            <v>100567</v>
          </cell>
        </row>
        <row r="4870">
          <cell r="B4870">
            <v>100567</v>
          </cell>
        </row>
        <row r="4871">
          <cell r="B4871">
            <v>100567</v>
          </cell>
        </row>
        <row r="4872">
          <cell r="B4872">
            <v>105667</v>
          </cell>
        </row>
        <row r="4873">
          <cell r="B4873">
            <v>105667</v>
          </cell>
        </row>
        <row r="4874">
          <cell r="B4874">
            <v>105667</v>
          </cell>
        </row>
        <row r="4875">
          <cell r="B4875">
            <v>105667</v>
          </cell>
        </row>
        <row r="4876">
          <cell r="B4876">
            <v>105667</v>
          </cell>
        </row>
        <row r="4877">
          <cell r="B4877">
            <v>105667</v>
          </cell>
        </row>
        <row r="4878">
          <cell r="B4878">
            <v>105667</v>
          </cell>
        </row>
        <row r="4879">
          <cell r="B4879">
            <v>105667</v>
          </cell>
        </row>
        <row r="4880">
          <cell r="B4880">
            <v>105667</v>
          </cell>
        </row>
        <row r="4881">
          <cell r="B4881">
            <v>105667</v>
          </cell>
        </row>
        <row r="4882">
          <cell r="B4882">
            <v>105667</v>
          </cell>
        </row>
        <row r="4883">
          <cell r="B4883">
            <v>105667</v>
          </cell>
        </row>
        <row r="4884">
          <cell r="B4884">
            <v>105667</v>
          </cell>
        </row>
        <row r="4885">
          <cell r="B4885">
            <v>105667</v>
          </cell>
        </row>
        <row r="4886">
          <cell r="B4886">
            <v>105667</v>
          </cell>
        </row>
        <row r="4887">
          <cell r="B4887">
            <v>105667</v>
          </cell>
        </row>
        <row r="4888">
          <cell r="B4888">
            <v>105640</v>
          </cell>
        </row>
        <row r="4889">
          <cell r="B4889">
            <v>105640</v>
          </cell>
        </row>
        <row r="4890">
          <cell r="B4890">
            <v>105640</v>
          </cell>
        </row>
        <row r="4891">
          <cell r="B4891">
            <v>105640</v>
          </cell>
        </row>
        <row r="4892">
          <cell r="B4892">
            <v>105640</v>
          </cell>
        </row>
        <row r="4893">
          <cell r="B4893">
            <v>105640</v>
          </cell>
        </row>
        <row r="4894">
          <cell r="B4894">
            <v>105640</v>
          </cell>
        </row>
        <row r="4895">
          <cell r="B4895">
            <v>105640</v>
          </cell>
        </row>
        <row r="4896">
          <cell r="B4896">
            <v>105640</v>
          </cell>
        </row>
        <row r="4897">
          <cell r="B4897">
            <v>105640</v>
          </cell>
        </row>
        <row r="4898">
          <cell r="B4898">
            <v>105640</v>
          </cell>
        </row>
        <row r="4899">
          <cell r="B4899">
            <v>105646</v>
          </cell>
        </row>
        <row r="4900">
          <cell r="B4900">
            <v>105646</v>
          </cell>
        </row>
        <row r="4901">
          <cell r="B4901">
            <v>105646</v>
          </cell>
        </row>
        <row r="4902">
          <cell r="B4902">
            <v>105646</v>
          </cell>
        </row>
        <row r="4903">
          <cell r="B4903">
            <v>105646</v>
          </cell>
        </row>
        <row r="4904">
          <cell r="B4904">
            <v>105646</v>
          </cell>
        </row>
        <row r="4905">
          <cell r="B4905">
            <v>105646</v>
          </cell>
        </row>
        <row r="4906">
          <cell r="B4906">
            <v>105646</v>
          </cell>
        </row>
        <row r="4907">
          <cell r="B4907">
            <v>105646</v>
          </cell>
        </row>
        <row r="4908">
          <cell r="B4908">
            <v>105646</v>
          </cell>
        </row>
        <row r="4909">
          <cell r="B4909">
            <v>105646</v>
          </cell>
        </row>
        <row r="4910">
          <cell r="B4910">
            <v>105652</v>
          </cell>
        </row>
        <row r="4911">
          <cell r="B4911">
            <v>105652</v>
          </cell>
        </row>
        <row r="4912">
          <cell r="B4912">
            <v>105652</v>
          </cell>
        </row>
        <row r="4913">
          <cell r="B4913">
            <v>105652</v>
          </cell>
        </row>
        <row r="4914">
          <cell r="B4914">
            <v>105652</v>
          </cell>
        </row>
        <row r="4915">
          <cell r="B4915">
            <v>105652</v>
          </cell>
        </row>
        <row r="4916">
          <cell r="B4916">
            <v>105652</v>
          </cell>
        </row>
        <row r="4917">
          <cell r="B4917">
            <v>105652</v>
          </cell>
        </row>
        <row r="4918">
          <cell r="B4918">
            <v>105652</v>
          </cell>
        </row>
        <row r="4919">
          <cell r="B4919">
            <v>105652</v>
          </cell>
        </row>
        <row r="4920">
          <cell r="B4920">
            <v>105652</v>
          </cell>
        </row>
        <row r="4921">
          <cell r="B4921">
            <v>105659</v>
          </cell>
        </row>
        <row r="4922">
          <cell r="B4922">
            <v>105659</v>
          </cell>
        </row>
        <row r="4923">
          <cell r="B4923">
            <v>105659</v>
          </cell>
        </row>
        <row r="4924">
          <cell r="B4924">
            <v>105659</v>
          </cell>
        </row>
        <row r="4925">
          <cell r="B4925">
            <v>105659</v>
          </cell>
        </row>
        <row r="4926">
          <cell r="B4926">
            <v>105659</v>
          </cell>
        </row>
        <row r="4927">
          <cell r="B4927">
            <v>105659</v>
          </cell>
        </row>
        <row r="4928">
          <cell r="B4928">
            <v>105659</v>
          </cell>
        </row>
        <row r="4929">
          <cell r="B4929">
            <v>105659</v>
          </cell>
        </row>
        <row r="4930">
          <cell r="B4930">
            <v>105659</v>
          </cell>
        </row>
        <row r="4931">
          <cell r="B4931">
            <v>105659</v>
          </cell>
        </row>
        <row r="4932">
          <cell r="B4932">
            <v>105659</v>
          </cell>
        </row>
        <row r="4933">
          <cell r="B4933">
            <v>105659</v>
          </cell>
        </row>
        <row r="4934">
          <cell r="B4934">
            <v>105659</v>
          </cell>
        </row>
        <row r="4935">
          <cell r="B4935">
            <v>105659</v>
          </cell>
        </row>
        <row r="4936">
          <cell r="B4936">
            <v>105659</v>
          </cell>
        </row>
        <row r="4937">
          <cell r="B4937">
            <v>100568</v>
          </cell>
        </row>
        <row r="4938">
          <cell r="B4938">
            <v>100568</v>
          </cell>
        </row>
        <row r="4939">
          <cell r="B4939">
            <v>100568</v>
          </cell>
        </row>
        <row r="4940">
          <cell r="B4940">
            <v>100568</v>
          </cell>
        </row>
        <row r="4941">
          <cell r="B4941">
            <v>100568</v>
          </cell>
        </row>
        <row r="4942">
          <cell r="B4942">
            <v>100568</v>
          </cell>
        </row>
        <row r="4943">
          <cell r="B4943">
            <v>100568</v>
          </cell>
        </row>
        <row r="4944">
          <cell r="B4944">
            <v>100568</v>
          </cell>
        </row>
        <row r="4945">
          <cell r="B4945">
            <v>100568</v>
          </cell>
        </row>
        <row r="4946">
          <cell r="B4946">
            <v>100568</v>
          </cell>
        </row>
        <row r="4947">
          <cell r="B4947">
            <v>100568</v>
          </cell>
        </row>
        <row r="4948">
          <cell r="B4948">
            <v>100568</v>
          </cell>
        </row>
        <row r="4949">
          <cell r="B4949">
            <v>100568</v>
          </cell>
        </row>
        <row r="4950">
          <cell r="B4950">
            <v>100568</v>
          </cell>
        </row>
        <row r="4951">
          <cell r="B4951">
            <v>100568</v>
          </cell>
        </row>
        <row r="4952">
          <cell r="B4952">
            <v>100568</v>
          </cell>
        </row>
        <row r="4953">
          <cell r="B4953">
            <v>105668</v>
          </cell>
        </row>
        <row r="4954">
          <cell r="B4954">
            <v>105668</v>
          </cell>
        </row>
        <row r="4955">
          <cell r="B4955">
            <v>105668</v>
          </cell>
        </row>
        <row r="4956">
          <cell r="B4956">
            <v>105668</v>
          </cell>
        </row>
        <row r="4957">
          <cell r="B4957">
            <v>105668</v>
          </cell>
        </row>
        <row r="4958">
          <cell r="B4958">
            <v>105668</v>
          </cell>
        </row>
        <row r="4959">
          <cell r="B4959">
            <v>105668</v>
          </cell>
        </row>
        <row r="4960">
          <cell r="B4960">
            <v>105668</v>
          </cell>
        </row>
        <row r="4961">
          <cell r="B4961">
            <v>105668</v>
          </cell>
        </row>
        <row r="4962">
          <cell r="B4962">
            <v>105668</v>
          </cell>
        </row>
        <row r="4963">
          <cell r="B4963">
            <v>105668</v>
          </cell>
        </row>
        <row r="4964">
          <cell r="B4964">
            <v>105668</v>
          </cell>
        </row>
        <row r="4965">
          <cell r="B4965">
            <v>105668</v>
          </cell>
        </row>
        <row r="4966">
          <cell r="B4966">
            <v>105668</v>
          </cell>
        </row>
        <row r="4967">
          <cell r="B4967">
            <v>105668</v>
          </cell>
        </row>
        <row r="4968">
          <cell r="B4968">
            <v>105668</v>
          </cell>
        </row>
        <row r="4969">
          <cell r="B4969">
            <v>105641</v>
          </cell>
        </row>
        <row r="4970">
          <cell r="B4970">
            <v>105641</v>
          </cell>
        </row>
        <row r="4971">
          <cell r="B4971">
            <v>105641</v>
          </cell>
        </row>
        <row r="4972">
          <cell r="B4972">
            <v>105641</v>
          </cell>
        </row>
        <row r="4973">
          <cell r="B4973">
            <v>105641</v>
          </cell>
        </row>
        <row r="4974">
          <cell r="B4974">
            <v>105641</v>
          </cell>
        </row>
        <row r="4975">
          <cell r="B4975">
            <v>105641</v>
          </cell>
        </row>
        <row r="4976">
          <cell r="B4976">
            <v>105641</v>
          </cell>
        </row>
        <row r="4977">
          <cell r="B4977">
            <v>105641</v>
          </cell>
        </row>
        <row r="4978">
          <cell r="B4978">
            <v>105641</v>
          </cell>
        </row>
        <row r="4979">
          <cell r="B4979">
            <v>105641</v>
          </cell>
        </row>
        <row r="4980">
          <cell r="B4980">
            <v>105647</v>
          </cell>
        </row>
        <row r="4981">
          <cell r="B4981">
            <v>105647</v>
          </cell>
        </row>
        <row r="4982">
          <cell r="B4982">
            <v>105647</v>
          </cell>
        </row>
        <row r="4983">
          <cell r="B4983">
            <v>105647</v>
          </cell>
        </row>
        <row r="4984">
          <cell r="B4984">
            <v>105647</v>
          </cell>
        </row>
        <row r="4985">
          <cell r="B4985">
            <v>105647</v>
          </cell>
        </row>
        <row r="4986">
          <cell r="B4986">
            <v>105647</v>
          </cell>
        </row>
        <row r="4987">
          <cell r="B4987">
            <v>105647</v>
          </cell>
        </row>
        <row r="4988">
          <cell r="B4988">
            <v>105647</v>
          </cell>
        </row>
        <row r="4989">
          <cell r="B4989">
            <v>105647</v>
          </cell>
        </row>
        <row r="4990">
          <cell r="B4990">
            <v>105647</v>
          </cell>
        </row>
        <row r="4991">
          <cell r="B4991">
            <v>105653</v>
          </cell>
        </row>
        <row r="4992">
          <cell r="B4992">
            <v>105653</v>
          </cell>
        </row>
        <row r="4993">
          <cell r="B4993">
            <v>105653</v>
          </cell>
        </row>
        <row r="4994">
          <cell r="B4994">
            <v>105653</v>
          </cell>
        </row>
        <row r="4995">
          <cell r="B4995">
            <v>105653</v>
          </cell>
        </row>
        <row r="4996">
          <cell r="B4996">
            <v>105653</v>
          </cell>
        </row>
        <row r="4997">
          <cell r="B4997">
            <v>105653</v>
          </cell>
        </row>
        <row r="4998">
          <cell r="B4998">
            <v>105653</v>
          </cell>
        </row>
        <row r="4999">
          <cell r="B4999">
            <v>105653</v>
          </cell>
        </row>
        <row r="5000">
          <cell r="B5000">
            <v>105653</v>
          </cell>
        </row>
        <row r="5001">
          <cell r="B5001">
            <v>105653</v>
          </cell>
        </row>
        <row r="5002">
          <cell r="B5002">
            <v>105710</v>
          </cell>
        </row>
        <row r="5003">
          <cell r="B5003">
            <v>105710</v>
          </cell>
        </row>
        <row r="5004">
          <cell r="B5004">
            <v>105710</v>
          </cell>
        </row>
        <row r="5005">
          <cell r="B5005">
            <v>105710</v>
          </cell>
        </row>
        <row r="5006">
          <cell r="B5006">
            <v>105710</v>
          </cell>
        </row>
        <row r="5007">
          <cell r="B5007">
            <v>105710</v>
          </cell>
        </row>
        <row r="5008">
          <cell r="B5008">
            <v>105710</v>
          </cell>
        </row>
        <row r="5009">
          <cell r="B5009">
            <v>105710</v>
          </cell>
        </row>
        <row r="5010">
          <cell r="B5010">
            <v>105710</v>
          </cell>
        </row>
        <row r="5011">
          <cell r="B5011">
            <v>105710</v>
          </cell>
        </row>
        <row r="5012">
          <cell r="B5012">
            <v>105710</v>
          </cell>
        </row>
        <row r="5013">
          <cell r="B5013">
            <v>105710</v>
          </cell>
        </row>
        <row r="5014">
          <cell r="B5014">
            <v>105710</v>
          </cell>
        </row>
        <row r="5015">
          <cell r="B5015">
            <v>105710</v>
          </cell>
        </row>
        <row r="5016">
          <cell r="B5016">
            <v>105710</v>
          </cell>
        </row>
        <row r="5017">
          <cell r="B5017">
            <v>100564</v>
          </cell>
        </row>
        <row r="5018">
          <cell r="B5018">
            <v>100564</v>
          </cell>
        </row>
        <row r="5019">
          <cell r="B5019">
            <v>100564</v>
          </cell>
        </row>
        <row r="5020">
          <cell r="B5020">
            <v>100564</v>
          </cell>
        </row>
        <row r="5021">
          <cell r="B5021">
            <v>100564</v>
          </cell>
        </row>
        <row r="5022">
          <cell r="B5022">
            <v>100564</v>
          </cell>
        </row>
        <row r="5023">
          <cell r="B5023">
            <v>100564</v>
          </cell>
        </row>
        <row r="5024">
          <cell r="B5024">
            <v>100564</v>
          </cell>
        </row>
        <row r="5025">
          <cell r="B5025">
            <v>100564</v>
          </cell>
        </row>
        <row r="5026">
          <cell r="B5026">
            <v>100564</v>
          </cell>
        </row>
        <row r="5027">
          <cell r="B5027">
            <v>100564</v>
          </cell>
        </row>
        <row r="5028">
          <cell r="B5028">
            <v>100564</v>
          </cell>
        </row>
        <row r="5029">
          <cell r="B5029">
            <v>100564</v>
          </cell>
        </row>
        <row r="5030">
          <cell r="B5030">
            <v>100564</v>
          </cell>
        </row>
        <row r="5031">
          <cell r="B5031">
            <v>100564</v>
          </cell>
        </row>
        <row r="5032">
          <cell r="B5032">
            <v>105711</v>
          </cell>
        </row>
        <row r="5033">
          <cell r="B5033">
            <v>105711</v>
          </cell>
        </row>
        <row r="5034">
          <cell r="B5034">
            <v>105711</v>
          </cell>
        </row>
        <row r="5035">
          <cell r="B5035">
            <v>105711</v>
          </cell>
        </row>
        <row r="5036">
          <cell r="B5036">
            <v>105711</v>
          </cell>
        </row>
        <row r="5037">
          <cell r="B5037">
            <v>105711</v>
          </cell>
        </row>
        <row r="5038">
          <cell r="B5038">
            <v>105711</v>
          </cell>
        </row>
        <row r="5039">
          <cell r="B5039">
            <v>105711</v>
          </cell>
        </row>
        <row r="5040">
          <cell r="B5040">
            <v>105711</v>
          </cell>
        </row>
        <row r="5041">
          <cell r="B5041">
            <v>105711</v>
          </cell>
        </row>
        <row r="5042">
          <cell r="B5042">
            <v>105711</v>
          </cell>
        </row>
        <row r="5043">
          <cell r="B5043">
            <v>105711</v>
          </cell>
        </row>
        <row r="5044">
          <cell r="B5044">
            <v>105711</v>
          </cell>
        </row>
        <row r="5045">
          <cell r="B5045">
            <v>105711</v>
          </cell>
        </row>
        <row r="5046">
          <cell r="B5046">
            <v>105711</v>
          </cell>
        </row>
        <row r="5047">
          <cell r="B5047">
            <v>105705</v>
          </cell>
        </row>
        <row r="5048">
          <cell r="B5048">
            <v>105705</v>
          </cell>
        </row>
        <row r="5049">
          <cell r="B5049">
            <v>105705</v>
          </cell>
        </row>
        <row r="5050">
          <cell r="B5050">
            <v>105705</v>
          </cell>
        </row>
        <row r="5051">
          <cell r="B5051">
            <v>105705</v>
          </cell>
        </row>
        <row r="5052">
          <cell r="B5052">
            <v>105705</v>
          </cell>
        </row>
        <row r="5053">
          <cell r="B5053">
            <v>105705</v>
          </cell>
        </row>
        <row r="5054">
          <cell r="B5054">
            <v>105705</v>
          </cell>
        </row>
        <row r="5055">
          <cell r="B5055">
            <v>105705</v>
          </cell>
        </row>
        <row r="5056">
          <cell r="B5056">
            <v>105705</v>
          </cell>
        </row>
        <row r="5057">
          <cell r="B5057">
            <v>105705</v>
          </cell>
        </row>
        <row r="5058">
          <cell r="B5058">
            <v>105706</v>
          </cell>
        </row>
        <row r="5059">
          <cell r="B5059">
            <v>105706</v>
          </cell>
        </row>
        <row r="5060">
          <cell r="B5060">
            <v>105706</v>
          </cell>
        </row>
        <row r="5061">
          <cell r="B5061">
            <v>105706</v>
          </cell>
        </row>
        <row r="5062">
          <cell r="B5062">
            <v>105706</v>
          </cell>
        </row>
        <row r="5063">
          <cell r="B5063">
            <v>105706</v>
          </cell>
        </row>
        <row r="5064">
          <cell r="B5064">
            <v>105706</v>
          </cell>
        </row>
        <row r="5065">
          <cell r="B5065">
            <v>105706</v>
          </cell>
        </row>
        <row r="5066">
          <cell r="B5066">
            <v>105706</v>
          </cell>
        </row>
        <row r="5067">
          <cell r="B5067">
            <v>105706</v>
          </cell>
        </row>
        <row r="5068">
          <cell r="B5068">
            <v>105706</v>
          </cell>
        </row>
        <row r="5069">
          <cell r="B5069">
            <v>105708</v>
          </cell>
        </row>
        <row r="5070">
          <cell r="B5070">
            <v>105708</v>
          </cell>
        </row>
        <row r="5071">
          <cell r="B5071">
            <v>105708</v>
          </cell>
        </row>
        <row r="5072">
          <cell r="B5072">
            <v>105708</v>
          </cell>
        </row>
        <row r="5073">
          <cell r="B5073">
            <v>105708</v>
          </cell>
        </row>
        <row r="5074">
          <cell r="B5074">
            <v>105708</v>
          </cell>
        </row>
        <row r="5075">
          <cell r="B5075">
            <v>105708</v>
          </cell>
        </row>
        <row r="5076">
          <cell r="B5076">
            <v>105708</v>
          </cell>
        </row>
        <row r="5077">
          <cell r="B5077">
            <v>105708</v>
          </cell>
        </row>
        <row r="5078">
          <cell r="B5078">
            <v>105708</v>
          </cell>
        </row>
        <row r="5079">
          <cell r="B5079">
            <v>105708</v>
          </cell>
        </row>
        <row r="5080">
          <cell r="B5080">
            <v>105690</v>
          </cell>
        </row>
        <row r="5081">
          <cell r="B5081">
            <v>105690</v>
          </cell>
        </row>
        <row r="5082">
          <cell r="B5082">
            <v>105690</v>
          </cell>
        </row>
        <row r="5083">
          <cell r="B5083">
            <v>105690</v>
          </cell>
        </row>
        <row r="5084">
          <cell r="B5084">
            <v>105690</v>
          </cell>
        </row>
        <row r="5085">
          <cell r="B5085">
            <v>105690</v>
          </cell>
        </row>
        <row r="5086">
          <cell r="B5086">
            <v>105690</v>
          </cell>
        </row>
        <row r="5087">
          <cell r="B5087">
            <v>105690</v>
          </cell>
        </row>
        <row r="5088">
          <cell r="B5088">
            <v>105690</v>
          </cell>
        </row>
        <row r="5089">
          <cell r="B5089">
            <v>105690</v>
          </cell>
        </row>
        <row r="5090">
          <cell r="B5090">
            <v>105690</v>
          </cell>
        </row>
        <row r="5091">
          <cell r="B5091">
            <v>105690</v>
          </cell>
        </row>
        <row r="5092">
          <cell r="B5092">
            <v>105690</v>
          </cell>
        </row>
        <row r="5093">
          <cell r="B5093">
            <v>105690</v>
          </cell>
        </row>
        <row r="5094">
          <cell r="B5094">
            <v>105690</v>
          </cell>
        </row>
        <row r="5095">
          <cell r="B5095">
            <v>105690</v>
          </cell>
        </row>
        <row r="5096">
          <cell r="B5096">
            <v>100569</v>
          </cell>
        </row>
        <row r="5097">
          <cell r="B5097">
            <v>100569</v>
          </cell>
        </row>
        <row r="5098">
          <cell r="B5098">
            <v>100569</v>
          </cell>
        </row>
        <row r="5099">
          <cell r="B5099">
            <v>100569</v>
          </cell>
        </row>
        <row r="5100">
          <cell r="B5100">
            <v>100569</v>
          </cell>
        </row>
        <row r="5101">
          <cell r="B5101">
            <v>100569</v>
          </cell>
        </row>
        <row r="5102">
          <cell r="B5102">
            <v>100569</v>
          </cell>
        </row>
        <row r="5103">
          <cell r="B5103">
            <v>100569</v>
          </cell>
        </row>
        <row r="5104">
          <cell r="B5104">
            <v>100569</v>
          </cell>
        </row>
        <row r="5105">
          <cell r="B5105">
            <v>100569</v>
          </cell>
        </row>
        <row r="5106">
          <cell r="B5106">
            <v>100569</v>
          </cell>
        </row>
        <row r="5107">
          <cell r="B5107">
            <v>100569</v>
          </cell>
        </row>
        <row r="5108">
          <cell r="B5108">
            <v>100569</v>
          </cell>
        </row>
        <row r="5109">
          <cell r="B5109">
            <v>100569</v>
          </cell>
        </row>
        <row r="5110">
          <cell r="B5110">
            <v>100569</v>
          </cell>
        </row>
        <row r="5111">
          <cell r="B5111">
            <v>100569</v>
          </cell>
        </row>
        <row r="5112">
          <cell r="B5112">
            <v>105699</v>
          </cell>
        </row>
        <row r="5113">
          <cell r="B5113">
            <v>105699</v>
          </cell>
        </row>
        <row r="5114">
          <cell r="B5114">
            <v>105699</v>
          </cell>
        </row>
        <row r="5115">
          <cell r="B5115">
            <v>105699</v>
          </cell>
        </row>
        <row r="5116">
          <cell r="B5116">
            <v>105699</v>
          </cell>
        </row>
        <row r="5117">
          <cell r="B5117">
            <v>105699</v>
          </cell>
        </row>
        <row r="5118">
          <cell r="B5118">
            <v>105699</v>
          </cell>
        </row>
        <row r="5119">
          <cell r="B5119">
            <v>105699</v>
          </cell>
        </row>
        <row r="5120">
          <cell r="B5120">
            <v>105699</v>
          </cell>
        </row>
        <row r="5121">
          <cell r="B5121">
            <v>105699</v>
          </cell>
        </row>
        <row r="5122">
          <cell r="B5122">
            <v>105699</v>
          </cell>
        </row>
        <row r="5123">
          <cell r="B5123">
            <v>105699</v>
          </cell>
        </row>
        <row r="5124">
          <cell r="B5124">
            <v>105699</v>
          </cell>
        </row>
        <row r="5125">
          <cell r="B5125">
            <v>105699</v>
          </cell>
        </row>
        <row r="5126">
          <cell r="B5126">
            <v>105699</v>
          </cell>
        </row>
        <row r="5127">
          <cell r="B5127">
            <v>105699</v>
          </cell>
        </row>
        <row r="5128">
          <cell r="B5128">
            <v>105672</v>
          </cell>
        </row>
        <row r="5129">
          <cell r="B5129">
            <v>105672</v>
          </cell>
        </row>
        <row r="5130">
          <cell r="B5130">
            <v>105672</v>
          </cell>
        </row>
        <row r="5131">
          <cell r="B5131">
            <v>105672</v>
          </cell>
        </row>
        <row r="5132">
          <cell r="B5132">
            <v>105672</v>
          </cell>
        </row>
        <row r="5133">
          <cell r="B5133">
            <v>105672</v>
          </cell>
        </row>
        <row r="5134">
          <cell r="B5134">
            <v>105672</v>
          </cell>
        </row>
        <row r="5135">
          <cell r="B5135">
            <v>105672</v>
          </cell>
        </row>
        <row r="5136">
          <cell r="B5136">
            <v>105672</v>
          </cell>
        </row>
        <row r="5137">
          <cell r="B5137">
            <v>105672</v>
          </cell>
        </row>
        <row r="5138">
          <cell r="B5138">
            <v>105672</v>
          </cell>
        </row>
        <row r="5139">
          <cell r="B5139">
            <v>105678</v>
          </cell>
        </row>
        <row r="5140">
          <cell r="B5140">
            <v>105678</v>
          </cell>
        </row>
        <row r="5141">
          <cell r="B5141">
            <v>105678</v>
          </cell>
        </row>
        <row r="5142">
          <cell r="B5142">
            <v>105678</v>
          </cell>
        </row>
        <row r="5143">
          <cell r="B5143">
            <v>105678</v>
          </cell>
        </row>
        <row r="5144">
          <cell r="B5144">
            <v>105678</v>
          </cell>
        </row>
        <row r="5145">
          <cell r="B5145">
            <v>105678</v>
          </cell>
        </row>
        <row r="5146">
          <cell r="B5146">
            <v>105678</v>
          </cell>
        </row>
        <row r="5147">
          <cell r="B5147">
            <v>105678</v>
          </cell>
        </row>
        <row r="5148">
          <cell r="B5148">
            <v>105678</v>
          </cell>
        </row>
        <row r="5149">
          <cell r="B5149">
            <v>105678</v>
          </cell>
        </row>
        <row r="5150">
          <cell r="B5150">
            <v>105684</v>
          </cell>
        </row>
        <row r="5151">
          <cell r="B5151">
            <v>105684</v>
          </cell>
        </row>
        <row r="5152">
          <cell r="B5152">
            <v>105684</v>
          </cell>
        </row>
        <row r="5153">
          <cell r="B5153">
            <v>105684</v>
          </cell>
        </row>
        <row r="5154">
          <cell r="B5154">
            <v>105684</v>
          </cell>
        </row>
        <row r="5155">
          <cell r="B5155">
            <v>105684</v>
          </cell>
        </row>
        <row r="5156">
          <cell r="B5156">
            <v>105684</v>
          </cell>
        </row>
        <row r="5157">
          <cell r="B5157">
            <v>105684</v>
          </cell>
        </row>
        <row r="5158">
          <cell r="B5158">
            <v>105684</v>
          </cell>
        </row>
        <row r="5159">
          <cell r="B5159">
            <v>105684</v>
          </cell>
        </row>
        <row r="5160">
          <cell r="B5160">
            <v>105684</v>
          </cell>
        </row>
        <row r="5161">
          <cell r="B5161">
            <v>105691</v>
          </cell>
        </row>
        <row r="5162">
          <cell r="B5162">
            <v>105691</v>
          </cell>
        </row>
        <row r="5163">
          <cell r="B5163">
            <v>105691</v>
          </cell>
        </row>
        <row r="5164">
          <cell r="B5164">
            <v>105691</v>
          </cell>
        </row>
        <row r="5165">
          <cell r="B5165">
            <v>105691</v>
          </cell>
        </row>
        <row r="5166">
          <cell r="B5166">
            <v>105691</v>
          </cell>
        </row>
        <row r="5167">
          <cell r="B5167">
            <v>105691</v>
          </cell>
        </row>
        <row r="5168">
          <cell r="B5168">
            <v>105691</v>
          </cell>
        </row>
        <row r="5169">
          <cell r="B5169">
            <v>105691</v>
          </cell>
        </row>
        <row r="5170">
          <cell r="B5170">
            <v>105691</v>
          </cell>
        </row>
        <row r="5171">
          <cell r="B5171">
            <v>105691</v>
          </cell>
        </row>
        <row r="5172">
          <cell r="B5172">
            <v>105691</v>
          </cell>
        </row>
        <row r="5173">
          <cell r="B5173">
            <v>105691</v>
          </cell>
        </row>
        <row r="5174">
          <cell r="B5174">
            <v>105691</v>
          </cell>
        </row>
        <row r="5175">
          <cell r="B5175">
            <v>105691</v>
          </cell>
        </row>
        <row r="5176">
          <cell r="B5176">
            <v>105691</v>
          </cell>
        </row>
        <row r="5177">
          <cell r="B5177">
            <v>100570</v>
          </cell>
        </row>
        <row r="5178">
          <cell r="B5178">
            <v>100570</v>
          </cell>
        </row>
        <row r="5179">
          <cell r="B5179">
            <v>100570</v>
          </cell>
        </row>
        <row r="5180">
          <cell r="B5180">
            <v>100570</v>
          </cell>
        </row>
        <row r="5181">
          <cell r="B5181">
            <v>100570</v>
          </cell>
        </row>
        <row r="5182">
          <cell r="B5182">
            <v>100570</v>
          </cell>
        </row>
        <row r="5183">
          <cell r="B5183">
            <v>100570</v>
          </cell>
        </row>
        <row r="5184">
          <cell r="B5184">
            <v>100570</v>
          </cell>
        </row>
        <row r="5185">
          <cell r="B5185">
            <v>100570</v>
          </cell>
        </row>
        <row r="5186">
          <cell r="B5186">
            <v>100570</v>
          </cell>
        </row>
        <row r="5187">
          <cell r="B5187">
            <v>100570</v>
          </cell>
        </row>
        <row r="5188">
          <cell r="B5188">
            <v>100570</v>
          </cell>
        </row>
        <row r="5189">
          <cell r="B5189">
            <v>100570</v>
          </cell>
        </row>
        <row r="5190">
          <cell r="B5190">
            <v>100570</v>
          </cell>
        </row>
        <row r="5191">
          <cell r="B5191">
            <v>100570</v>
          </cell>
        </row>
        <row r="5192">
          <cell r="B5192">
            <v>100570</v>
          </cell>
        </row>
        <row r="5193">
          <cell r="B5193">
            <v>105700</v>
          </cell>
        </row>
        <row r="5194">
          <cell r="B5194">
            <v>105700</v>
          </cell>
        </row>
        <row r="5195">
          <cell r="B5195">
            <v>105700</v>
          </cell>
        </row>
        <row r="5196">
          <cell r="B5196">
            <v>105700</v>
          </cell>
        </row>
        <row r="5197">
          <cell r="B5197">
            <v>105700</v>
          </cell>
        </row>
        <row r="5198">
          <cell r="B5198">
            <v>105700</v>
          </cell>
        </row>
        <row r="5199">
          <cell r="B5199">
            <v>105700</v>
          </cell>
        </row>
        <row r="5200">
          <cell r="B5200">
            <v>105700</v>
          </cell>
        </row>
        <row r="5201">
          <cell r="B5201">
            <v>105700</v>
          </cell>
        </row>
        <row r="5202">
          <cell r="B5202">
            <v>105700</v>
          </cell>
        </row>
        <row r="5203">
          <cell r="B5203">
            <v>105700</v>
          </cell>
        </row>
        <row r="5204">
          <cell r="B5204">
            <v>105700</v>
          </cell>
        </row>
        <row r="5205">
          <cell r="B5205">
            <v>105700</v>
          </cell>
        </row>
        <row r="5206">
          <cell r="B5206">
            <v>105700</v>
          </cell>
        </row>
        <row r="5207">
          <cell r="B5207">
            <v>105700</v>
          </cell>
        </row>
        <row r="5208">
          <cell r="B5208">
            <v>105700</v>
          </cell>
        </row>
        <row r="5209">
          <cell r="B5209">
            <v>105673</v>
          </cell>
        </row>
        <row r="5210">
          <cell r="B5210">
            <v>105673</v>
          </cell>
        </row>
        <row r="5211">
          <cell r="B5211">
            <v>105673</v>
          </cell>
        </row>
        <row r="5212">
          <cell r="B5212">
            <v>105673</v>
          </cell>
        </row>
        <row r="5213">
          <cell r="B5213">
            <v>105673</v>
          </cell>
        </row>
        <row r="5214">
          <cell r="B5214">
            <v>105673</v>
          </cell>
        </row>
        <row r="5215">
          <cell r="B5215">
            <v>105673</v>
          </cell>
        </row>
        <row r="5216">
          <cell r="B5216">
            <v>105673</v>
          </cell>
        </row>
        <row r="5217">
          <cell r="B5217">
            <v>105673</v>
          </cell>
        </row>
        <row r="5218">
          <cell r="B5218">
            <v>105673</v>
          </cell>
        </row>
        <row r="5219">
          <cell r="B5219">
            <v>105673</v>
          </cell>
        </row>
        <row r="5220">
          <cell r="B5220">
            <v>105679</v>
          </cell>
        </row>
        <row r="5221">
          <cell r="B5221">
            <v>105679</v>
          </cell>
        </row>
        <row r="5222">
          <cell r="B5222">
            <v>105679</v>
          </cell>
        </row>
        <row r="5223">
          <cell r="B5223">
            <v>105679</v>
          </cell>
        </row>
        <row r="5224">
          <cell r="B5224">
            <v>105679</v>
          </cell>
        </row>
        <row r="5225">
          <cell r="B5225">
            <v>105679</v>
          </cell>
        </row>
        <row r="5226">
          <cell r="B5226">
            <v>105679</v>
          </cell>
        </row>
        <row r="5227">
          <cell r="B5227">
            <v>105679</v>
          </cell>
        </row>
        <row r="5228">
          <cell r="B5228">
            <v>105679</v>
          </cell>
        </row>
        <row r="5229">
          <cell r="B5229">
            <v>105679</v>
          </cell>
        </row>
        <row r="5230">
          <cell r="B5230">
            <v>105679</v>
          </cell>
        </row>
        <row r="5231">
          <cell r="B5231">
            <v>105685</v>
          </cell>
        </row>
        <row r="5232">
          <cell r="B5232">
            <v>105685</v>
          </cell>
        </row>
        <row r="5233">
          <cell r="B5233">
            <v>105685</v>
          </cell>
        </row>
        <row r="5234">
          <cell r="B5234">
            <v>105685</v>
          </cell>
        </row>
        <row r="5235">
          <cell r="B5235">
            <v>105685</v>
          </cell>
        </row>
        <row r="5236">
          <cell r="B5236">
            <v>105685</v>
          </cell>
        </row>
        <row r="5237">
          <cell r="B5237">
            <v>105685</v>
          </cell>
        </row>
        <row r="5238">
          <cell r="B5238">
            <v>105685</v>
          </cell>
        </row>
        <row r="5239">
          <cell r="B5239">
            <v>105685</v>
          </cell>
        </row>
        <row r="5240">
          <cell r="B5240">
            <v>105685</v>
          </cell>
        </row>
        <row r="5241">
          <cell r="B5241">
            <v>105685</v>
          </cell>
        </row>
        <row r="5242">
          <cell r="B5242">
            <v>105692</v>
          </cell>
        </row>
        <row r="5243">
          <cell r="B5243">
            <v>105692</v>
          </cell>
        </row>
        <row r="5244">
          <cell r="B5244">
            <v>105692</v>
          </cell>
        </row>
        <row r="5245">
          <cell r="B5245">
            <v>105692</v>
          </cell>
        </row>
        <row r="5246">
          <cell r="B5246">
            <v>105692</v>
          </cell>
        </row>
        <row r="5247">
          <cell r="B5247">
            <v>105692</v>
          </cell>
        </row>
        <row r="5248">
          <cell r="B5248">
            <v>105692</v>
          </cell>
        </row>
        <row r="5249">
          <cell r="B5249">
            <v>105692</v>
          </cell>
        </row>
        <row r="5250">
          <cell r="B5250">
            <v>105692</v>
          </cell>
        </row>
        <row r="5251">
          <cell r="B5251">
            <v>105692</v>
          </cell>
        </row>
        <row r="5252">
          <cell r="B5252">
            <v>105692</v>
          </cell>
        </row>
        <row r="5253">
          <cell r="B5253">
            <v>105692</v>
          </cell>
        </row>
        <row r="5254">
          <cell r="B5254">
            <v>105692</v>
          </cell>
        </row>
        <row r="5255">
          <cell r="B5255">
            <v>105692</v>
          </cell>
        </row>
        <row r="5256">
          <cell r="B5256">
            <v>105692</v>
          </cell>
        </row>
        <row r="5257">
          <cell r="B5257">
            <v>105692</v>
          </cell>
        </row>
        <row r="5258">
          <cell r="B5258">
            <v>100571</v>
          </cell>
        </row>
        <row r="5259">
          <cell r="B5259">
            <v>100571</v>
          </cell>
        </row>
        <row r="5260">
          <cell r="B5260">
            <v>100571</v>
          </cell>
        </row>
        <row r="5261">
          <cell r="B5261">
            <v>100571</v>
          </cell>
        </row>
        <row r="5262">
          <cell r="B5262">
            <v>100571</v>
          </cell>
        </row>
        <row r="5263">
          <cell r="B5263">
            <v>100571</v>
          </cell>
        </row>
        <row r="5264">
          <cell r="B5264">
            <v>100571</v>
          </cell>
        </row>
        <row r="5265">
          <cell r="B5265">
            <v>100571</v>
          </cell>
        </row>
        <row r="5266">
          <cell r="B5266">
            <v>100571</v>
          </cell>
        </row>
        <row r="5267">
          <cell r="B5267">
            <v>100571</v>
          </cell>
        </row>
        <row r="5268">
          <cell r="B5268">
            <v>100571</v>
          </cell>
        </row>
        <row r="5269">
          <cell r="B5269">
            <v>100571</v>
          </cell>
        </row>
        <row r="5270">
          <cell r="B5270">
            <v>100571</v>
          </cell>
        </row>
        <row r="5271">
          <cell r="B5271">
            <v>100571</v>
          </cell>
        </row>
        <row r="5272">
          <cell r="B5272">
            <v>100571</v>
          </cell>
        </row>
        <row r="5273">
          <cell r="B5273">
            <v>100571</v>
          </cell>
        </row>
        <row r="5274">
          <cell r="B5274">
            <v>105701</v>
          </cell>
        </row>
        <row r="5275">
          <cell r="B5275">
            <v>105701</v>
          </cell>
        </row>
        <row r="5276">
          <cell r="B5276">
            <v>105701</v>
          </cell>
        </row>
        <row r="5277">
          <cell r="B5277">
            <v>105701</v>
          </cell>
        </row>
        <row r="5278">
          <cell r="B5278">
            <v>105701</v>
          </cell>
        </row>
        <row r="5279">
          <cell r="B5279">
            <v>105701</v>
          </cell>
        </row>
        <row r="5280">
          <cell r="B5280">
            <v>105701</v>
          </cell>
        </row>
        <row r="5281">
          <cell r="B5281">
            <v>105701</v>
          </cell>
        </row>
        <row r="5282">
          <cell r="B5282">
            <v>105701</v>
          </cell>
        </row>
        <row r="5283">
          <cell r="B5283">
            <v>105701</v>
          </cell>
        </row>
        <row r="5284">
          <cell r="B5284">
            <v>105701</v>
          </cell>
        </row>
        <row r="5285">
          <cell r="B5285">
            <v>105701</v>
          </cell>
        </row>
        <row r="5286">
          <cell r="B5286">
            <v>105701</v>
          </cell>
        </row>
        <row r="5287">
          <cell r="B5287">
            <v>105701</v>
          </cell>
        </row>
        <row r="5288">
          <cell r="B5288">
            <v>105701</v>
          </cell>
        </row>
        <row r="5289">
          <cell r="B5289">
            <v>105701</v>
          </cell>
        </row>
        <row r="5290">
          <cell r="B5290">
            <v>105674</v>
          </cell>
        </row>
        <row r="5291">
          <cell r="B5291">
            <v>105674</v>
          </cell>
        </row>
        <row r="5292">
          <cell r="B5292">
            <v>105674</v>
          </cell>
        </row>
        <row r="5293">
          <cell r="B5293">
            <v>105674</v>
          </cell>
        </row>
        <row r="5294">
          <cell r="B5294">
            <v>105674</v>
          </cell>
        </row>
        <row r="5295">
          <cell r="B5295">
            <v>105674</v>
          </cell>
        </row>
        <row r="5296">
          <cell r="B5296">
            <v>105674</v>
          </cell>
        </row>
        <row r="5297">
          <cell r="B5297">
            <v>105674</v>
          </cell>
        </row>
        <row r="5298">
          <cell r="B5298">
            <v>105674</v>
          </cell>
        </row>
        <row r="5299">
          <cell r="B5299">
            <v>105674</v>
          </cell>
        </row>
        <row r="5300">
          <cell r="B5300">
            <v>105674</v>
          </cell>
        </row>
        <row r="5301">
          <cell r="B5301">
            <v>105680</v>
          </cell>
        </row>
        <row r="5302">
          <cell r="B5302">
            <v>105680</v>
          </cell>
        </row>
        <row r="5303">
          <cell r="B5303">
            <v>105680</v>
          </cell>
        </row>
        <row r="5304">
          <cell r="B5304">
            <v>105680</v>
          </cell>
        </row>
        <row r="5305">
          <cell r="B5305">
            <v>105680</v>
          </cell>
        </row>
        <row r="5306">
          <cell r="B5306">
            <v>105680</v>
          </cell>
        </row>
        <row r="5307">
          <cell r="B5307">
            <v>105680</v>
          </cell>
        </row>
        <row r="5308">
          <cell r="B5308">
            <v>105680</v>
          </cell>
        </row>
        <row r="5309">
          <cell r="B5309">
            <v>105680</v>
          </cell>
        </row>
        <row r="5310">
          <cell r="B5310">
            <v>105680</v>
          </cell>
        </row>
        <row r="5311">
          <cell r="B5311">
            <v>105680</v>
          </cell>
        </row>
        <row r="5312">
          <cell r="B5312">
            <v>105686</v>
          </cell>
        </row>
        <row r="5313">
          <cell r="B5313">
            <v>105686</v>
          </cell>
        </row>
        <row r="5314">
          <cell r="B5314">
            <v>105686</v>
          </cell>
        </row>
        <row r="5315">
          <cell r="B5315">
            <v>105686</v>
          </cell>
        </row>
        <row r="5316">
          <cell r="B5316">
            <v>105686</v>
          </cell>
        </row>
        <row r="5317">
          <cell r="B5317">
            <v>105686</v>
          </cell>
        </row>
        <row r="5318">
          <cell r="B5318">
            <v>105686</v>
          </cell>
        </row>
        <row r="5319">
          <cell r="B5319">
            <v>105686</v>
          </cell>
        </row>
        <row r="5320">
          <cell r="B5320">
            <v>105686</v>
          </cell>
        </row>
        <row r="5321">
          <cell r="B5321">
            <v>105686</v>
          </cell>
        </row>
        <row r="5322">
          <cell r="B5322">
            <v>105686</v>
          </cell>
        </row>
        <row r="5323">
          <cell r="B5323">
            <v>105718</v>
          </cell>
        </row>
        <row r="5324">
          <cell r="B5324">
            <v>105718</v>
          </cell>
        </row>
        <row r="5325">
          <cell r="B5325">
            <v>105718</v>
          </cell>
        </row>
        <row r="5326">
          <cell r="B5326">
            <v>105718</v>
          </cell>
        </row>
        <row r="5327">
          <cell r="B5327">
            <v>105718</v>
          </cell>
        </row>
        <row r="5328">
          <cell r="B5328">
            <v>105718</v>
          </cell>
        </row>
        <row r="5329">
          <cell r="B5329">
            <v>105718</v>
          </cell>
        </row>
        <row r="5330">
          <cell r="B5330">
            <v>105718</v>
          </cell>
        </row>
        <row r="5331">
          <cell r="B5331">
            <v>105718</v>
          </cell>
        </row>
        <row r="5332">
          <cell r="B5332">
            <v>105718</v>
          </cell>
        </row>
        <row r="5333">
          <cell r="B5333">
            <v>105718</v>
          </cell>
        </row>
        <row r="5334">
          <cell r="B5334">
            <v>105718</v>
          </cell>
        </row>
        <row r="5335">
          <cell r="B5335">
            <v>105718</v>
          </cell>
        </row>
        <row r="5336">
          <cell r="B5336">
            <v>105718</v>
          </cell>
        </row>
        <row r="5337">
          <cell r="B5337">
            <v>105718</v>
          </cell>
        </row>
        <row r="5338">
          <cell r="B5338">
            <v>100565</v>
          </cell>
        </row>
        <row r="5339">
          <cell r="B5339">
            <v>100565</v>
          </cell>
        </row>
        <row r="5340">
          <cell r="B5340">
            <v>100565</v>
          </cell>
        </row>
        <row r="5341">
          <cell r="B5341">
            <v>100565</v>
          </cell>
        </row>
        <row r="5342">
          <cell r="B5342">
            <v>100565</v>
          </cell>
        </row>
        <row r="5343">
          <cell r="B5343">
            <v>100565</v>
          </cell>
        </row>
        <row r="5344">
          <cell r="B5344">
            <v>100565</v>
          </cell>
        </row>
        <row r="5345">
          <cell r="B5345">
            <v>100565</v>
          </cell>
        </row>
        <row r="5346">
          <cell r="B5346">
            <v>100565</v>
          </cell>
        </row>
        <row r="5347">
          <cell r="B5347">
            <v>100565</v>
          </cell>
        </row>
        <row r="5348">
          <cell r="B5348">
            <v>100565</v>
          </cell>
        </row>
        <row r="5349">
          <cell r="B5349">
            <v>100565</v>
          </cell>
        </row>
        <row r="5350">
          <cell r="B5350">
            <v>100565</v>
          </cell>
        </row>
        <row r="5351">
          <cell r="B5351">
            <v>100565</v>
          </cell>
        </row>
        <row r="5352">
          <cell r="B5352">
            <v>100565</v>
          </cell>
        </row>
        <row r="5353">
          <cell r="B5353">
            <v>105581</v>
          </cell>
        </row>
        <row r="5354">
          <cell r="B5354">
            <v>105581</v>
          </cell>
        </row>
        <row r="5355">
          <cell r="B5355">
            <v>105581</v>
          </cell>
        </row>
        <row r="5356">
          <cell r="B5356">
            <v>105581</v>
          </cell>
        </row>
        <row r="5357">
          <cell r="B5357">
            <v>105581</v>
          </cell>
        </row>
        <row r="5358">
          <cell r="B5358">
            <v>105581</v>
          </cell>
        </row>
        <row r="5359">
          <cell r="B5359">
            <v>105581</v>
          </cell>
        </row>
        <row r="5360">
          <cell r="B5360">
            <v>105581</v>
          </cell>
        </row>
        <row r="5361">
          <cell r="B5361">
            <v>105581</v>
          </cell>
        </row>
        <row r="5362">
          <cell r="B5362">
            <v>105581</v>
          </cell>
        </row>
        <row r="5363">
          <cell r="B5363">
            <v>105581</v>
          </cell>
        </row>
        <row r="5364">
          <cell r="B5364">
            <v>105581</v>
          </cell>
        </row>
        <row r="5365">
          <cell r="B5365">
            <v>105581</v>
          </cell>
        </row>
        <row r="5366">
          <cell r="B5366">
            <v>105581</v>
          </cell>
        </row>
        <row r="5367">
          <cell r="B5367">
            <v>105581</v>
          </cell>
        </row>
        <row r="5368">
          <cell r="B5368">
            <v>105713</v>
          </cell>
        </row>
        <row r="5369">
          <cell r="B5369">
            <v>105713</v>
          </cell>
        </row>
        <row r="5370">
          <cell r="B5370">
            <v>105713</v>
          </cell>
        </row>
        <row r="5371">
          <cell r="B5371">
            <v>105713</v>
          </cell>
        </row>
        <row r="5372">
          <cell r="B5372">
            <v>105713</v>
          </cell>
        </row>
        <row r="5373">
          <cell r="B5373">
            <v>105713</v>
          </cell>
        </row>
        <row r="5374">
          <cell r="B5374">
            <v>105713</v>
          </cell>
        </row>
        <row r="5375">
          <cell r="B5375">
            <v>105713</v>
          </cell>
        </row>
        <row r="5376">
          <cell r="B5376">
            <v>105713</v>
          </cell>
        </row>
        <row r="5377">
          <cell r="B5377">
            <v>105713</v>
          </cell>
        </row>
        <row r="5378">
          <cell r="B5378">
            <v>105713</v>
          </cell>
        </row>
        <row r="5379">
          <cell r="B5379">
            <v>105714</v>
          </cell>
        </row>
        <row r="5380">
          <cell r="B5380">
            <v>105714</v>
          </cell>
        </row>
        <row r="5381">
          <cell r="B5381">
            <v>105714</v>
          </cell>
        </row>
        <row r="5382">
          <cell r="B5382">
            <v>105714</v>
          </cell>
        </row>
        <row r="5383">
          <cell r="B5383">
            <v>105714</v>
          </cell>
        </row>
        <row r="5384">
          <cell r="B5384">
            <v>105714</v>
          </cell>
        </row>
        <row r="5385">
          <cell r="B5385">
            <v>105714</v>
          </cell>
        </row>
        <row r="5386">
          <cell r="B5386">
            <v>105714</v>
          </cell>
        </row>
        <row r="5387">
          <cell r="B5387">
            <v>105714</v>
          </cell>
        </row>
        <row r="5388">
          <cell r="B5388">
            <v>105714</v>
          </cell>
        </row>
        <row r="5389">
          <cell r="B5389">
            <v>105714</v>
          </cell>
        </row>
        <row r="5390">
          <cell r="B5390">
            <v>105716</v>
          </cell>
        </row>
        <row r="5391">
          <cell r="B5391">
            <v>105716</v>
          </cell>
        </row>
        <row r="5392">
          <cell r="B5392">
            <v>105716</v>
          </cell>
        </row>
        <row r="5393">
          <cell r="B5393">
            <v>105716</v>
          </cell>
        </row>
        <row r="5394">
          <cell r="B5394">
            <v>105716</v>
          </cell>
        </row>
        <row r="5395">
          <cell r="B5395">
            <v>105716</v>
          </cell>
        </row>
        <row r="5396">
          <cell r="B5396">
            <v>105716</v>
          </cell>
        </row>
        <row r="5397">
          <cell r="B5397">
            <v>105716</v>
          </cell>
        </row>
        <row r="5398">
          <cell r="B5398">
            <v>105716</v>
          </cell>
        </row>
        <row r="5399">
          <cell r="B5399">
            <v>105716</v>
          </cell>
        </row>
        <row r="5400">
          <cell r="B5400">
            <v>105716</v>
          </cell>
        </row>
        <row r="5401">
          <cell r="B5401">
            <v>105624</v>
          </cell>
        </row>
        <row r="5402">
          <cell r="B5402">
            <v>105624</v>
          </cell>
        </row>
        <row r="5403">
          <cell r="B5403">
            <v>105624</v>
          </cell>
        </row>
        <row r="5404">
          <cell r="B5404">
            <v>105624</v>
          </cell>
        </row>
        <row r="5405">
          <cell r="B5405">
            <v>105624</v>
          </cell>
        </row>
        <row r="5406">
          <cell r="B5406">
            <v>105624</v>
          </cell>
        </row>
        <row r="5407">
          <cell r="B5407">
            <v>105624</v>
          </cell>
        </row>
        <row r="5408">
          <cell r="B5408">
            <v>105624</v>
          </cell>
        </row>
        <row r="5409">
          <cell r="B5409">
            <v>105624</v>
          </cell>
        </row>
        <row r="5410">
          <cell r="B5410">
            <v>105624</v>
          </cell>
        </row>
        <row r="5411">
          <cell r="B5411">
            <v>105624</v>
          </cell>
        </row>
        <row r="5412">
          <cell r="B5412">
            <v>105624</v>
          </cell>
        </row>
        <row r="5413">
          <cell r="B5413">
            <v>105624</v>
          </cell>
        </row>
        <row r="5414">
          <cell r="B5414">
            <v>105624</v>
          </cell>
        </row>
        <row r="5415">
          <cell r="B5415">
            <v>105624</v>
          </cell>
        </row>
        <row r="5416">
          <cell r="B5416">
            <v>96391</v>
          </cell>
        </row>
        <row r="5417">
          <cell r="B5417">
            <v>96391</v>
          </cell>
        </row>
        <row r="5418">
          <cell r="B5418">
            <v>96391</v>
          </cell>
        </row>
        <row r="5419">
          <cell r="B5419">
            <v>96391</v>
          </cell>
        </row>
        <row r="5420">
          <cell r="B5420">
            <v>96391</v>
          </cell>
        </row>
        <row r="5421">
          <cell r="B5421">
            <v>96391</v>
          </cell>
        </row>
        <row r="5422">
          <cell r="B5422">
            <v>96391</v>
          </cell>
        </row>
        <row r="5423">
          <cell r="B5423">
            <v>96391</v>
          </cell>
        </row>
        <row r="5424">
          <cell r="B5424">
            <v>96391</v>
          </cell>
        </row>
        <row r="5425">
          <cell r="B5425">
            <v>96391</v>
          </cell>
        </row>
        <row r="5426">
          <cell r="B5426">
            <v>96391</v>
          </cell>
        </row>
        <row r="5427">
          <cell r="B5427">
            <v>96391</v>
          </cell>
        </row>
        <row r="5428">
          <cell r="B5428">
            <v>96391</v>
          </cell>
        </row>
        <row r="5429">
          <cell r="B5429">
            <v>96391</v>
          </cell>
        </row>
        <row r="5430">
          <cell r="B5430">
            <v>96391</v>
          </cell>
        </row>
        <row r="5431">
          <cell r="B5431">
            <v>105632</v>
          </cell>
        </row>
        <row r="5432">
          <cell r="B5432">
            <v>105632</v>
          </cell>
        </row>
        <row r="5433">
          <cell r="B5433">
            <v>105632</v>
          </cell>
        </row>
        <row r="5434">
          <cell r="B5434">
            <v>105632</v>
          </cell>
        </row>
        <row r="5435">
          <cell r="B5435">
            <v>105632</v>
          </cell>
        </row>
        <row r="5436">
          <cell r="B5436">
            <v>105632</v>
          </cell>
        </row>
        <row r="5437">
          <cell r="B5437">
            <v>105632</v>
          </cell>
        </row>
        <row r="5438">
          <cell r="B5438">
            <v>105632</v>
          </cell>
        </row>
        <row r="5439">
          <cell r="B5439">
            <v>105632</v>
          </cell>
        </row>
        <row r="5440">
          <cell r="B5440">
            <v>105632</v>
          </cell>
        </row>
        <row r="5441">
          <cell r="B5441">
            <v>105632</v>
          </cell>
        </row>
        <row r="5442">
          <cell r="B5442">
            <v>105632</v>
          </cell>
        </row>
        <row r="5443">
          <cell r="B5443">
            <v>105632</v>
          </cell>
        </row>
        <row r="5444">
          <cell r="B5444">
            <v>105632</v>
          </cell>
        </row>
        <row r="5445">
          <cell r="B5445">
            <v>105632</v>
          </cell>
        </row>
        <row r="5446">
          <cell r="B5446">
            <v>105601</v>
          </cell>
        </row>
        <row r="5447">
          <cell r="B5447">
            <v>105601</v>
          </cell>
        </row>
        <row r="5448">
          <cell r="B5448">
            <v>105601</v>
          </cell>
        </row>
        <row r="5449">
          <cell r="B5449">
            <v>105601</v>
          </cell>
        </row>
        <row r="5450">
          <cell r="B5450">
            <v>105601</v>
          </cell>
        </row>
        <row r="5451">
          <cell r="B5451">
            <v>105601</v>
          </cell>
        </row>
        <row r="5452">
          <cell r="B5452">
            <v>105601</v>
          </cell>
        </row>
        <row r="5453">
          <cell r="B5453">
            <v>105601</v>
          </cell>
        </row>
        <row r="5454">
          <cell r="B5454">
            <v>105601</v>
          </cell>
        </row>
        <row r="5455">
          <cell r="B5455">
            <v>105601</v>
          </cell>
        </row>
        <row r="5456">
          <cell r="B5456">
            <v>105601</v>
          </cell>
        </row>
        <row r="5457">
          <cell r="B5457">
            <v>105609</v>
          </cell>
        </row>
        <row r="5458">
          <cell r="B5458">
            <v>105609</v>
          </cell>
        </row>
        <row r="5459">
          <cell r="B5459">
            <v>105609</v>
          </cell>
        </row>
        <row r="5460">
          <cell r="B5460">
            <v>105609</v>
          </cell>
        </row>
        <row r="5461">
          <cell r="B5461">
            <v>105609</v>
          </cell>
        </row>
        <row r="5462">
          <cell r="B5462">
            <v>105609</v>
          </cell>
        </row>
        <row r="5463">
          <cell r="B5463">
            <v>105609</v>
          </cell>
        </row>
        <row r="5464">
          <cell r="B5464">
            <v>105609</v>
          </cell>
        </row>
        <row r="5465">
          <cell r="B5465">
            <v>105609</v>
          </cell>
        </row>
        <row r="5466">
          <cell r="B5466">
            <v>105609</v>
          </cell>
        </row>
        <row r="5467">
          <cell r="B5467">
            <v>105609</v>
          </cell>
        </row>
        <row r="5468">
          <cell r="B5468">
            <v>105617</v>
          </cell>
        </row>
        <row r="5469">
          <cell r="B5469">
            <v>105617</v>
          </cell>
        </row>
        <row r="5470">
          <cell r="B5470">
            <v>105617</v>
          </cell>
        </row>
        <row r="5471">
          <cell r="B5471">
            <v>105617</v>
          </cell>
        </row>
        <row r="5472">
          <cell r="B5472">
            <v>105617</v>
          </cell>
        </row>
        <row r="5473">
          <cell r="B5473">
            <v>105617</v>
          </cell>
        </row>
        <row r="5474">
          <cell r="B5474">
            <v>105617</v>
          </cell>
        </row>
        <row r="5475">
          <cell r="B5475">
            <v>105617</v>
          </cell>
        </row>
        <row r="5476">
          <cell r="B5476">
            <v>105617</v>
          </cell>
        </row>
        <row r="5477">
          <cell r="B5477">
            <v>105617</v>
          </cell>
        </row>
        <row r="5478">
          <cell r="B5478">
            <v>105617</v>
          </cell>
        </row>
        <row r="5479">
          <cell r="B5479">
            <v>105625</v>
          </cell>
        </row>
        <row r="5480">
          <cell r="B5480">
            <v>105625</v>
          </cell>
        </row>
        <row r="5481">
          <cell r="B5481">
            <v>105625</v>
          </cell>
        </row>
        <row r="5482">
          <cell r="B5482">
            <v>105625</v>
          </cell>
        </row>
        <row r="5483">
          <cell r="B5483">
            <v>105625</v>
          </cell>
        </row>
        <row r="5484">
          <cell r="B5484">
            <v>105625</v>
          </cell>
        </row>
        <row r="5485">
          <cell r="B5485">
            <v>105625</v>
          </cell>
        </row>
        <row r="5486">
          <cell r="B5486">
            <v>105625</v>
          </cell>
        </row>
        <row r="5487">
          <cell r="B5487">
            <v>105625</v>
          </cell>
        </row>
        <row r="5488">
          <cell r="B5488">
            <v>105625</v>
          </cell>
        </row>
        <row r="5489">
          <cell r="B5489">
            <v>105625</v>
          </cell>
        </row>
        <row r="5490">
          <cell r="B5490">
            <v>105625</v>
          </cell>
        </row>
        <row r="5491">
          <cell r="B5491">
            <v>105625</v>
          </cell>
        </row>
        <row r="5492">
          <cell r="B5492">
            <v>105625</v>
          </cell>
        </row>
        <row r="5493">
          <cell r="B5493">
            <v>105625</v>
          </cell>
        </row>
        <row r="5494">
          <cell r="B5494">
            <v>96392</v>
          </cell>
        </row>
        <row r="5495">
          <cell r="B5495">
            <v>96392</v>
          </cell>
        </row>
        <row r="5496">
          <cell r="B5496">
            <v>96392</v>
          </cell>
        </row>
        <row r="5497">
          <cell r="B5497">
            <v>96392</v>
          </cell>
        </row>
        <row r="5498">
          <cell r="B5498">
            <v>96392</v>
          </cell>
        </row>
        <row r="5499">
          <cell r="B5499">
            <v>96392</v>
          </cell>
        </row>
        <row r="5500">
          <cell r="B5500">
            <v>96392</v>
          </cell>
        </row>
        <row r="5501">
          <cell r="B5501">
            <v>96392</v>
          </cell>
        </row>
        <row r="5502">
          <cell r="B5502">
            <v>96392</v>
          </cell>
        </row>
        <row r="5503">
          <cell r="B5503">
            <v>96392</v>
          </cell>
        </row>
        <row r="5504">
          <cell r="B5504">
            <v>96392</v>
          </cell>
        </row>
        <row r="5505">
          <cell r="B5505">
            <v>96392</v>
          </cell>
        </row>
        <row r="5506">
          <cell r="B5506">
            <v>96392</v>
          </cell>
        </row>
        <row r="5507">
          <cell r="B5507">
            <v>96392</v>
          </cell>
        </row>
        <row r="5508">
          <cell r="B5508">
            <v>96392</v>
          </cell>
        </row>
        <row r="5509">
          <cell r="B5509">
            <v>105633</v>
          </cell>
        </row>
        <row r="5510">
          <cell r="B5510">
            <v>105633</v>
          </cell>
        </row>
        <row r="5511">
          <cell r="B5511">
            <v>105633</v>
          </cell>
        </row>
        <row r="5512">
          <cell r="B5512">
            <v>105633</v>
          </cell>
        </row>
        <row r="5513">
          <cell r="B5513">
            <v>105633</v>
          </cell>
        </row>
        <row r="5514">
          <cell r="B5514">
            <v>105633</v>
          </cell>
        </row>
        <row r="5515">
          <cell r="B5515">
            <v>105633</v>
          </cell>
        </row>
        <row r="5516">
          <cell r="B5516">
            <v>105633</v>
          </cell>
        </row>
        <row r="5517">
          <cell r="B5517">
            <v>105633</v>
          </cell>
        </row>
        <row r="5518">
          <cell r="B5518">
            <v>105633</v>
          </cell>
        </row>
        <row r="5519">
          <cell r="B5519">
            <v>105633</v>
          </cell>
        </row>
        <row r="5520">
          <cell r="B5520">
            <v>105633</v>
          </cell>
        </row>
        <row r="5521">
          <cell r="B5521">
            <v>105633</v>
          </cell>
        </row>
        <row r="5522">
          <cell r="B5522">
            <v>105633</v>
          </cell>
        </row>
        <row r="5523">
          <cell r="B5523">
            <v>105633</v>
          </cell>
        </row>
        <row r="5524">
          <cell r="B5524">
            <v>105602</v>
          </cell>
        </row>
        <row r="5525">
          <cell r="B5525">
            <v>105602</v>
          </cell>
        </row>
        <row r="5526">
          <cell r="B5526">
            <v>105602</v>
          </cell>
        </row>
        <row r="5527">
          <cell r="B5527">
            <v>105602</v>
          </cell>
        </row>
        <row r="5528">
          <cell r="B5528">
            <v>105602</v>
          </cell>
        </row>
        <row r="5529">
          <cell r="B5529">
            <v>105602</v>
          </cell>
        </row>
        <row r="5530">
          <cell r="B5530">
            <v>105602</v>
          </cell>
        </row>
        <row r="5531">
          <cell r="B5531">
            <v>105602</v>
          </cell>
        </row>
        <row r="5532">
          <cell r="B5532">
            <v>105602</v>
          </cell>
        </row>
        <row r="5533">
          <cell r="B5533">
            <v>105602</v>
          </cell>
        </row>
        <row r="5534">
          <cell r="B5534">
            <v>105602</v>
          </cell>
        </row>
        <row r="5535">
          <cell r="B5535">
            <v>105610</v>
          </cell>
        </row>
        <row r="5536">
          <cell r="B5536">
            <v>105610</v>
          </cell>
        </row>
        <row r="5537">
          <cell r="B5537">
            <v>105610</v>
          </cell>
        </row>
        <row r="5538">
          <cell r="B5538">
            <v>105610</v>
          </cell>
        </row>
        <row r="5539">
          <cell r="B5539">
            <v>105610</v>
          </cell>
        </row>
        <row r="5540">
          <cell r="B5540">
            <v>105610</v>
          </cell>
        </row>
        <row r="5541">
          <cell r="B5541">
            <v>105610</v>
          </cell>
        </row>
        <row r="5542">
          <cell r="B5542">
            <v>105610</v>
          </cell>
        </row>
        <row r="5543">
          <cell r="B5543">
            <v>105610</v>
          </cell>
        </row>
        <row r="5544">
          <cell r="B5544">
            <v>105610</v>
          </cell>
        </row>
        <row r="5545">
          <cell r="B5545">
            <v>105610</v>
          </cell>
        </row>
        <row r="5546">
          <cell r="B5546">
            <v>105618</v>
          </cell>
        </row>
        <row r="5547">
          <cell r="B5547">
            <v>105618</v>
          </cell>
        </row>
        <row r="5548">
          <cell r="B5548">
            <v>105618</v>
          </cell>
        </row>
        <row r="5549">
          <cell r="B5549">
            <v>105618</v>
          </cell>
        </row>
        <row r="5550">
          <cell r="B5550">
            <v>105618</v>
          </cell>
        </row>
        <row r="5551">
          <cell r="B5551">
            <v>105618</v>
          </cell>
        </row>
        <row r="5552">
          <cell r="B5552">
            <v>105618</v>
          </cell>
        </row>
        <row r="5553">
          <cell r="B5553">
            <v>105618</v>
          </cell>
        </row>
        <row r="5554">
          <cell r="B5554">
            <v>105618</v>
          </cell>
        </row>
        <row r="5555">
          <cell r="B5555">
            <v>105618</v>
          </cell>
        </row>
        <row r="5556">
          <cell r="B5556">
            <v>105618</v>
          </cell>
        </row>
        <row r="5557">
          <cell r="B5557">
            <v>105571</v>
          </cell>
        </row>
        <row r="5558">
          <cell r="B5558">
            <v>105571</v>
          </cell>
        </row>
        <row r="5559">
          <cell r="B5559">
            <v>105571</v>
          </cell>
        </row>
        <row r="5560">
          <cell r="B5560">
            <v>105571</v>
          </cell>
        </row>
        <row r="5561">
          <cell r="B5561">
            <v>105571</v>
          </cell>
        </row>
        <row r="5562">
          <cell r="B5562">
            <v>105571</v>
          </cell>
        </row>
        <row r="5563">
          <cell r="B5563">
            <v>105571</v>
          </cell>
        </row>
        <row r="5564">
          <cell r="B5564">
            <v>105571</v>
          </cell>
        </row>
        <row r="5565">
          <cell r="B5565">
            <v>105571</v>
          </cell>
        </row>
        <row r="5566">
          <cell r="B5566">
            <v>105571</v>
          </cell>
        </row>
        <row r="5567">
          <cell r="B5567">
            <v>105571</v>
          </cell>
        </row>
        <row r="5568">
          <cell r="B5568">
            <v>105571</v>
          </cell>
        </row>
        <row r="5569">
          <cell r="B5569">
            <v>105571</v>
          </cell>
        </row>
        <row r="5570">
          <cell r="B5570">
            <v>105571</v>
          </cell>
        </row>
        <row r="5571">
          <cell r="B5571">
            <v>105571</v>
          </cell>
        </row>
        <row r="5572">
          <cell r="B5572">
            <v>96389</v>
          </cell>
        </row>
        <row r="5573">
          <cell r="B5573">
            <v>96389</v>
          </cell>
        </row>
        <row r="5574">
          <cell r="B5574">
            <v>96389</v>
          </cell>
        </row>
        <row r="5575">
          <cell r="B5575">
            <v>96389</v>
          </cell>
        </row>
        <row r="5576">
          <cell r="B5576">
            <v>96389</v>
          </cell>
        </row>
        <row r="5577">
          <cell r="B5577">
            <v>96389</v>
          </cell>
        </row>
        <row r="5578">
          <cell r="B5578">
            <v>96389</v>
          </cell>
        </row>
        <row r="5579">
          <cell r="B5579">
            <v>96389</v>
          </cell>
        </row>
        <row r="5580">
          <cell r="B5580">
            <v>96389</v>
          </cell>
        </row>
        <row r="5581">
          <cell r="B5581">
            <v>96389</v>
          </cell>
        </row>
        <row r="5582">
          <cell r="B5582">
            <v>96389</v>
          </cell>
        </row>
        <row r="5583">
          <cell r="B5583">
            <v>96389</v>
          </cell>
        </row>
        <row r="5584">
          <cell r="B5584">
            <v>96389</v>
          </cell>
        </row>
        <row r="5585">
          <cell r="B5585">
            <v>96389</v>
          </cell>
        </row>
        <row r="5586">
          <cell r="B5586">
            <v>96389</v>
          </cell>
        </row>
        <row r="5587">
          <cell r="B5587">
            <v>105575</v>
          </cell>
        </row>
        <row r="5588">
          <cell r="B5588">
            <v>105575</v>
          </cell>
        </row>
        <row r="5589">
          <cell r="B5589">
            <v>105575</v>
          </cell>
        </row>
        <row r="5590">
          <cell r="B5590">
            <v>105575</v>
          </cell>
        </row>
        <row r="5591">
          <cell r="B5591">
            <v>105575</v>
          </cell>
        </row>
        <row r="5592">
          <cell r="B5592">
            <v>105575</v>
          </cell>
        </row>
        <row r="5593">
          <cell r="B5593">
            <v>105575</v>
          </cell>
        </row>
        <row r="5594">
          <cell r="B5594">
            <v>105575</v>
          </cell>
        </row>
        <row r="5595">
          <cell r="B5595">
            <v>105575</v>
          </cell>
        </row>
        <row r="5596">
          <cell r="B5596">
            <v>105575</v>
          </cell>
        </row>
        <row r="5597">
          <cell r="B5597">
            <v>105575</v>
          </cell>
        </row>
        <row r="5598">
          <cell r="B5598">
            <v>105575</v>
          </cell>
        </row>
        <row r="5599">
          <cell r="B5599">
            <v>105575</v>
          </cell>
        </row>
        <row r="5600">
          <cell r="B5600">
            <v>105575</v>
          </cell>
        </row>
        <row r="5601">
          <cell r="B5601">
            <v>105575</v>
          </cell>
        </row>
        <row r="5602">
          <cell r="B5602">
            <v>105599</v>
          </cell>
        </row>
        <row r="5603">
          <cell r="B5603">
            <v>105599</v>
          </cell>
        </row>
        <row r="5604">
          <cell r="B5604">
            <v>105599</v>
          </cell>
        </row>
        <row r="5605">
          <cell r="B5605">
            <v>105599</v>
          </cell>
        </row>
        <row r="5606">
          <cell r="B5606">
            <v>105599</v>
          </cell>
        </row>
        <row r="5607">
          <cell r="B5607">
            <v>105599</v>
          </cell>
        </row>
        <row r="5608">
          <cell r="B5608">
            <v>105599</v>
          </cell>
        </row>
        <row r="5609">
          <cell r="B5609">
            <v>105599</v>
          </cell>
        </row>
        <row r="5610">
          <cell r="B5610">
            <v>105599</v>
          </cell>
        </row>
        <row r="5611">
          <cell r="B5611">
            <v>105599</v>
          </cell>
        </row>
        <row r="5612">
          <cell r="B5612">
            <v>105599</v>
          </cell>
        </row>
        <row r="5613">
          <cell r="B5613">
            <v>105607</v>
          </cell>
        </row>
        <row r="5614">
          <cell r="B5614">
            <v>105607</v>
          </cell>
        </row>
        <row r="5615">
          <cell r="B5615">
            <v>105607</v>
          </cell>
        </row>
        <row r="5616">
          <cell r="B5616">
            <v>105607</v>
          </cell>
        </row>
        <row r="5617">
          <cell r="B5617">
            <v>105607</v>
          </cell>
        </row>
        <row r="5618">
          <cell r="B5618">
            <v>105607</v>
          </cell>
        </row>
        <row r="5619">
          <cell r="B5619">
            <v>105607</v>
          </cell>
        </row>
        <row r="5620">
          <cell r="B5620">
            <v>105607</v>
          </cell>
        </row>
        <row r="5621">
          <cell r="B5621">
            <v>105607</v>
          </cell>
        </row>
        <row r="5622">
          <cell r="B5622">
            <v>105607</v>
          </cell>
        </row>
        <row r="5623">
          <cell r="B5623">
            <v>105607</v>
          </cell>
        </row>
        <row r="5624">
          <cell r="B5624">
            <v>105615</v>
          </cell>
        </row>
        <row r="5625">
          <cell r="B5625">
            <v>105615</v>
          </cell>
        </row>
        <row r="5626">
          <cell r="B5626">
            <v>105615</v>
          </cell>
        </row>
        <row r="5627">
          <cell r="B5627">
            <v>105615</v>
          </cell>
        </row>
        <row r="5628">
          <cell r="B5628">
            <v>105615</v>
          </cell>
        </row>
        <row r="5629">
          <cell r="B5629">
            <v>105615</v>
          </cell>
        </row>
        <row r="5630">
          <cell r="B5630">
            <v>105615</v>
          </cell>
        </row>
        <row r="5631">
          <cell r="B5631">
            <v>105615</v>
          </cell>
        </row>
        <row r="5632">
          <cell r="B5632">
            <v>105615</v>
          </cell>
        </row>
        <row r="5633">
          <cell r="B5633">
            <v>105615</v>
          </cell>
        </row>
        <row r="5634">
          <cell r="B5634">
            <v>105615</v>
          </cell>
        </row>
        <row r="5635">
          <cell r="B5635">
            <v>105623</v>
          </cell>
        </row>
        <row r="5636">
          <cell r="B5636">
            <v>105623</v>
          </cell>
        </row>
        <row r="5637">
          <cell r="B5637">
            <v>105623</v>
          </cell>
        </row>
        <row r="5638">
          <cell r="B5638">
            <v>105623</v>
          </cell>
        </row>
        <row r="5639">
          <cell r="B5639">
            <v>105623</v>
          </cell>
        </row>
        <row r="5640">
          <cell r="B5640">
            <v>105623</v>
          </cell>
        </row>
        <row r="5641">
          <cell r="B5641">
            <v>105623</v>
          </cell>
        </row>
        <row r="5642">
          <cell r="B5642">
            <v>105623</v>
          </cell>
        </row>
        <row r="5643">
          <cell r="B5643">
            <v>105623</v>
          </cell>
        </row>
        <row r="5644">
          <cell r="B5644">
            <v>105623</v>
          </cell>
        </row>
        <row r="5645">
          <cell r="B5645">
            <v>105623</v>
          </cell>
        </row>
        <row r="5646">
          <cell r="B5646">
            <v>105623</v>
          </cell>
        </row>
        <row r="5647">
          <cell r="B5647">
            <v>105623</v>
          </cell>
        </row>
        <row r="5648">
          <cell r="B5648">
            <v>105623</v>
          </cell>
        </row>
        <row r="5649">
          <cell r="B5649">
            <v>105623</v>
          </cell>
        </row>
        <row r="5650">
          <cell r="B5650">
            <v>96390</v>
          </cell>
        </row>
        <row r="5651">
          <cell r="B5651">
            <v>96390</v>
          </cell>
        </row>
        <row r="5652">
          <cell r="B5652">
            <v>96390</v>
          </cell>
        </row>
        <row r="5653">
          <cell r="B5653">
            <v>96390</v>
          </cell>
        </row>
        <row r="5654">
          <cell r="B5654">
            <v>96390</v>
          </cell>
        </row>
        <row r="5655">
          <cell r="B5655">
            <v>96390</v>
          </cell>
        </row>
        <row r="5656">
          <cell r="B5656">
            <v>96390</v>
          </cell>
        </row>
        <row r="5657">
          <cell r="B5657">
            <v>96390</v>
          </cell>
        </row>
        <row r="5658">
          <cell r="B5658">
            <v>96390</v>
          </cell>
        </row>
        <row r="5659">
          <cell r="B5659">
            <v>96390</v>
          </cell>
        </row>
        <row r="5660">
          <cell r="B5660">
            <v>96390</v>
          </cell>
        </row>
        <row r="5661">
          <cell r="B5661">
            <v>96390</v>
          </cell>
        </row>
        <row r="5662">
          <cell r="B5662">
            <v>96390</v>
          </cell>
        </row>
        <row r="5663">
          <cell r="B5663">
            <v>96390</v>
          </cell>
        </row>
        <row r="5664">
          <cell r="B5664">
            <v>96390</v>
          </cell>
        </row>
        <row r="5665">
          <cell r="B5665">
            <v>105631</v>
          </cell>
        </row>
        <row r="5666">
          <cell r="B5666">
            <v>105631</v>
          </cell>
        </row>
        <row r="5667">
          <cell r="B5667">
            <v>105631</v>
          </cell>
        </row>
        <row r="5668">
          <cell r="B5668">
            <v>105631</v>
          </cell>
        </row>
        <row r="5669">
          <cell r="B5669">
            <v>105631</v>
          </cell>
        </row>
        <row r="5670">
          <cell r="B5670">
            <v>105631</v>
          </cell>
        </row>
        <row r="5671">
          <cell r="B5671">
            <v>105631</v>
          </cell>
        </row>
        <row r="5672">
          <cell r="B5672">
            <v>105631</v>
          </cell>
        </row>
        <row r="5673">
          <cell r="B5673">
            <v>105631</v>
          </cell>
        </row>
        <row r="5674">
          <cell r="B5674">
            <v>105631</v>
          </cell>
        </row>
        <row r="5675">
          <cell r="B5675">
            <v>105631</v>
          </cell>
        </row>
        <row r="5676">
          <cell r="B5676">
            <v>105631</v>
          </cell>
        </row>
        <row r="5677">
          <cell r="B5677">
            <v>105631</v>
          </cell>
        </row>
        <row r="5678">
          <cell r="B5678">
            <v>105631</v>
          </cell>
        </row>
        <row r="5679">
          <cell r="B5679">
            <v>105631</v>
          </cell>
        </row>
        <row r="5680">
          <cell r="B5680">
            <v>105600</v>
          </cell>
        </row>
        <row r="5681">
          <cell r="B5681">
            <v>105600</v>
          </cell>
        </row>
        <row r="5682">
          <cell r="B5682">
            <v>105600</v>
          </cell>
        </row>
        <row r="5683">
          <cell r="B5683">
            <v>105600</v>
          </cell>
        </row>
        <row r="5684">
          <cell r="B5684">
            <v>105600</v>
          </cell>
        </row>
        <row r="5685">
          <cell r="B5685">
            <v>105600</v>
          </cell>
        </row>
        <row r="5686">
          <cell r="B5686">
            <v>105600</v>
          </cell>
        </row>
        <row r="5687">
          <cell r="B5687">
            <v>105600</v>
          </cell>
        </row>
        <row r="5688">
          <cell r="B5688">
            <v>105600</v>
          </cell>
        </row>
        <row r="5689">
          <cell r="B5689">
            <v>105600</v>
          </cell>
        </row>
        <row r="5690">
          <cell r="B5690">
            <v>105600</v>
          </cell>
        </row>
        <row r="5691">
          <cell r="B5691">
            <v>105608</v>
          </cell>
        </row>
        <row r="5692">
          <cell r="B5692">
            <v>105608</v>
          </cell>
        </row>
        <row r="5693">
          <cell r="B5693">
            <v>105608</v>
          </cell>
        </row>
        <row r="5694">
          <cell r="B5694">
            <v>105608</v>
          </cell>
        </row>
        <row r="5695">
          <cell r="B5695">
            <v>105608</v>
          </cell>
        </row>
        <row r="5696">
          <cell r="B5696">
            <v>105608</v>
          </cell>
        </row>
        <row r="5697">
          <cell r="B5697">
            <v>105608</v>
          </cell>
        </row>
        <row r="5698">
          <cell r="B5698">
            <v>105608</v>
          </cell>
        </row>
        <row r="5699">
          <cell r="B5699">
            <v>105608</v>
          </cell>
        </row>
        <row r="5700">
          <cell r="B5700">
            <v>105608</v>
          </cell>
        </row>
        <row r="5701">
          <cell r="B5701">
            <v>105608</v>
          </cell>
        </row>
        <row r="5702">
          <cell r="B5702">
            <v>105616</v>
          </cell>
        </row>
        <row r="5703">
          <cell r="B5703">
            <v>105616</v>
          </cell>
        </row>
        <row r="5704">
          <cell r="B5704">
            <v>105616</v>
          </cell>
        </row>
        <row r="5705">
          <cell r="B5705">
            <v>105616</v>
          </cell>
        </row>
        <row r="5706">
          <cell r="B5706">
            <v>105616</v>
          </cell>
        </row>
        <row r="5707">
          <cell r="B5707">
            <v>105616</v>
          </cell>
        </row>
        <row r="5708">
          <cell r="B5708">
            <v>105616</v>
          </cell>
        </row>
        <row r="5709">
          <cell r="B5709">
            <v>105616</v>
          </cell>
        </row>
        <row r="5710">
          <cell r="B5710">
            <v>105616</v>
          </cell>
        </row>
        <row r="5711">
          <cell r="B5711">
            <v>105616</v>
          </cell>
        </row>
        <row r="5712">
          <cell r="B5712">
            <v>105616</v>
          </cell>
        </row>
        <row r="5713">
          <cell r="B5713">
            <v>105585</v>
          </cell>
        </row>
        <row r="5714">
          <cell r="B5714">
            <v>105585</v>
          </cell>
        </row>
        <row r="5715">
          <cell r="B5715">
            <v>105585</v>
          </cell>
        </row>
        <row r="5716">
          <cell r="B5716">
            <v>105585</v>
          </cell>
        </row>
        <row r="5717">
          <cell r="B5717">
            <v>105585</v>
          </cell>
        </row>
        <row r="5718">
          <cell r="B5718">
            <v>105585</v>
          </cell>
        </row>
        <row r="5719">
          <cell r="B5719">
            <v>105585</v>
          </cell>
        </row>
        <row r="5720">
          <cell r="B5720">
            <v>105585</v>
          </cell>
        </row>
        <row r="5721">
          <cell r="B5721">
            <v>105585</v>
          </cell>
        </row>
        <row r="5722">
          <cell r="B5722">
            <v>105585</v>
          </cell>
        </row>
        <row r="5723">
          <cell r="B5723">
            <v>105585</v>
          </cell>
        </row>
        <row r="5724">
          <cell r="B5724">
            <v>105585</v>
          </cell>
        </row>
        <row r="5725">
          <cell r="B5725">
            <v>105585</v>
          </cell>
        </row>
        <row r="5726">
          <cell r="B5726">
            <v>105585</v>
          </cell>
        </row>
        <row r="5727">
          <cell r="B5727">
            <v>105585</v>
          </cell>
        </row>
        <row r="5728">
          <cell r="B5728">
            <v>100572</v>
          </cell>
        </row>
        <row r="5729">
          <cell r="B5729">
            <v>100572</v>
          </cell>
        </row>
        <row r="5730">
          <cell r="B5730">
            <v>100572</v>
          </cell>
        </row>
        <row r="5731">
          <cell r="B5731">
            <v>100572</v>
          </cell>
        </row>
        <row r="5732">
          <cell r="B5732">
            <v>100572</v>
          </cell>
        </row>
        <row r="5733">
          <cell r="B5733">
            <v>100572</v>
          </cell>
        </row>
        <row r="5734">
          <cell r="B5734">
            <v>100572</v>
          </cell>
        </row>
        <row r="5735">
          <cell r="B5735">
            <v>100572</v>
          </cell>
        </row>
        <row r="5736">
          <cell r="B5736">
            <v>100572</v>
          </cell>
        </row>
        <row r="5737">
          <cell r="B5737">
            <v>100572</v>
          </cell>
        </row>
        <row r="5738">
          <cell r="B5738">
            <v>100572</v>
          </cell>
        </row>
        <row r="5739">
          <cell r="B5739">
            <v>100572</v>
          </cell>
        </row>
        <row r="5740">
          <cell r="B5740">
            <v>100572</v>
          </cell>
        </row>
        <row r="5741">
          <cell r="B5741">
            <v>100572</v>
          </cell>
        </row>
        <row r="5742">
          <cell r="B5742">
            <v>100572</v>
          </cell>
        </row>
        <row r="5743">
          <cell r="B5743">
            <v>105588</v>
          </cell>
        </row>
        <row r="5744">
          <cell r="B5744">
            <v>105588</v>
          </cell>
        </row>
        <row r="5745">
          <cell r="B5745">
            <v>105588</v>
          </cell>
        </row>
        <row r="5746">
          <cell r="B5746">
            <v>105588</v>
          </cell>
        </row>
        <row r="5747">
          <cell r="B5747">
            <v>105588</v>
          </cell>
        </row>
        <row r="5748">
          <cell r="B5748">
            <v>105588</v>
          </cell>
        </row>
        <row r="5749">
          <cell r="B5749">
            <v>105588</v>
          </cell>
        </row>
        <row r="5750">
          <cell r="B5750">
            <v>105588</v>
          </cell>
        </row>
        <row r="5751">
          <cell r="B5751">
            <v>105588</v>
          </cell>
        </row>
        <row r="5752">
          <cell r="B5752">
            <v>105588</v>
          </cell>
        </row>
        <row r="5753">
          <cell r="B5753">
            <v>105588</v>
          </cell>
        </row>
        <row r="5754">
          <cell r="B5754">
            <v>105588</v>
          </cell>
        </row>
        <row r="5755">
          <cell r="B5755">
            <v>105588</v>
          </cell>
        </row>
        <row r="5756">
          <cell r="B5756">
            <v>105588</v>
          </cell>
        </row>
        <row r="5757">
          <cell r="B5757">
            <v>105588</v>
          </cell>
        </row>
        <row r="5758">
          <cell r="B5758">
            <v>105583</v>
          </cell>
        </row>
        <row r="5759">
          <cell r="B5759">
            <v>105583</v>
          </cell>
        </row>
        <row r="5760">
          <cell r="B5760">
            <v>105583</v>
          </cell>
        </row>
        <row r="5761">
          <cell r="B5761">
            <v>105583</v>
          </cell>
        </row>
        <row r="5762">
          <cell r="B5762">
            <v>105583</v>
          </cell>
        </row>
        <row r="5763">
          <cell r="B5763">
            <v>105583</v>
          </cell>
        </row>
        <row r="5764">
          <cell r="B5764">
            <v>105583</v>
          </cell>
        </row>
        <row r="5765">
          <cell r="B5765">
            <v>105583</v>
          </cell>
        </row>
        <row r="5766">
          <cell r="B5766">
            <v>105583</v>
          </cell>
        </row>
        <row r="5767">
          <cell r="B5767">
            <v>105583</v>
          </cell>
        </row>
        <row r="5768">
          <cell r="B5768">
            <v>105583</v>
          </cell>
        </row>
        <row r="5769">
          <cell r="B5769">
            <v>105719</v>
          </cell>
        </row>
        <row r="5770">
          <cell r="B5770">
            <v>105719</v>
          </cell>
        </row>
        <row r="5771">
          <cell r="B5771">
            <v>105719</v>
          </cell>
        </row>
        <row r="5772">
          <cell r="B5772">
            <v>105719</v>
          </cell>
        </row>
        <row r="5773">
          <cell r="B5773">
            <v>105719</v>
          </cell>
        </row>
        <row r="5774">
          <cell r="B5774">
            <v>105719</v>
          </cell>
        </row>
        <row r="5775">
          <cell r="B5775">
            <v>105719</v>
          </cell>
        </row>
        <row r="5776">
          <cell r="B5776">
            <v>105719</v>
          </cell>
        </row>
        <row r="5777">
          <cell r="B5777">
            <v>105719</v>
          </cell>
        </row>
        <row r="5778">
          <cell r="B5778">
            <v>105719</v>
          </cell>
        </row>
        <row r="5779">
          <cell r="B5779">
            <v>105719</v>
          </cell>
        </row>
        <row r="5780">
          <cell r="B5780">
            <v>105721</v>
          </cell>
        </row>
        <row r="5781">
          <cell r="B5781">
            <v>105721</v>
          </cell>
        </row>
        <row r="5782">
          <cell r="B5782">
            <v>105721</v>
          </cell>
        </row>
        <row r="5783">
          <cell r="B5783">
            <v>105721</v>
          </cell>
        </row>
        <row r="5784">
          <cell r="B5784">
            <v>105721</v>
          </cell>
        </row>
        <row r="5785">
          <cell r="B5785">
            <v>105721</v>
          </cell>
        </row>
        <row r="5786">
          <cell r="B5786">
            <v>105721</v>
          </cell>
        </row>
        <row r="5787">
          <cell r="B5787">
            <v>105721</v>
          </cell>
        </row>
        <row r="5788">
          <cell r="B5788">
            <v>105721</v>
          </cell>
        </row>
        <row r="5789">
          <cell r="B5789">
            <v>105721</v>
          </cell>
        </row>
        <row r="5790">
          <cell r="B5790">
            <v>105721</v>
          </cell>
        </row>
        <row r="5791">
          <cell r="B5791">
            <v>105592</v>
          </cell>
        </row>
        <row r="5792">
          <cell r="B5792">
            <v>105592</v>
          </cell>
        </row>
        <row r="5793">
          <cell r="B5793">
            <v>105592</v>
          </cell>
        </row>
        <row r="5794">
          <cell r="B5794">
            <v>105592</v>
          </cell>
        </row>
        <row r="5795">
          <cell r="B5795">
            <v>105592</v>
          </cell>
        </row>
        <row r="5796">
          <cell r="B5796">
            <v>105592</v>
          </cell>
        </row>
        <row r="5797">
          <cell r="B5797">
            <v>105592</v>
          </cell>
        </row>
        <row r="5798">
          <cell r="B5798">
            <v>105592</v>
          </cell>
        </row>
        <row r="5799">
          <cell r="B5799">
            <v>105592</v>
          </cell>
        </row>
        <row r="5800">
          <cell r="B5800">
            <v>105592</v>
          </cell>
        </row>
        <row r="5801">
          <cell r="B5801">
            <v>105592</v>
          </cell>
        </row>
        <row r="5802">
          <cell r="B5802">
            <v>105592</v>
          </cell>
        </row>
        <row r="5803">
          <cell r="B5803">
            <v>105592</v>
          </cell>
        </row>
        <row r="5804">
          <cell r="B5804">
            <v>105592</v>
          </cell>
        </row>
        <row r="5805">
          <cell r="B5805">
            <v>105592</v>
          </cell>
        </row>
        <row r="5806">
          <cell r="B5806">
            <v>100573</v>
          </cell>
        </row>
        <row r="5807">
          <cell r="B5807">
            <v>100573</v>
          </cell>
        </row>
        <row r="5808">
          <cell r="B5808">
            <v>100573</v>
          </cell>
        </row>
        <row r="5809">
          <cell r="B5809">
            <v>100573</v>
          </cell>
        </row>
        <row r="5810">
          <cell r="B5810">
            <v>100573</v>
          </cell>
        </row>
        <row r="5811">
          <cell r="B5811">
            <v>100573</v>
          </cell>
        </row>
        <row r="5812">
          <cell r="B5812">
            <v>100573</v>
          </cell>
        </row>
        <row r="5813">
          <cell r="B5813">
            <v>100573</v>
          </cell>
        </row>
        <row r="5814">
          <cell r="B5814">
            <v>100573</v>
          </cell>
        </row>
        <row r="5815">
          <cell r="B5815">
            <v>100573</v>
          </cell>
        </row>
        <row r="5816">
          <cell r="B5816">
            <v>100573</v>
          </cell>
        </row>
        <row r="5817">
          <cell r="B5817">
            <v>100573</v>
          </cell>
        </row>
        <row r="5818">
          <cell r="B5818">
            <v>100573</v>
          </cell>
        </row>
        <row r="5819">
          <cell r="B5819">
            <v>100573</v>
          </cell>
        </row>
        <row r="5820">
          <cell r="B5820">
            <v>100573</v>
          </cell>
        </row>
        <row r="5821">
          <cell r="B5821">
            <v>105595</v>
          </cell>
        </row>
        <row r="5822">
          <cell r="B5822">
            <v>105595</v>
          </cell>
        </row>
        <row r="5823">
          <cell r="B5823">
            <v>105595</v>
          </cell>
        </row>
        <row r="5824">
          <cell r="B5824">
            <v>105595</v>
          </cell>
        </row>
        <row r="5825">
          <cell r="B5825">
            <v>105595</v>
          </cell>
        </row>
        <row r="5826">
          <cell r="B5826">
            <v>105595</v>
          </cell>
        </row>
        <row r="5827">
          <cell r="B5827">
            <v>105595</v>
          </cell>
        </row>
        <row r="5828">
          <cell r="B5828">
            <v>105595</v>
          </cell>
        </row>
        <row r="5829">
          <cell r="B5829">
            <v>105595</v>
          </cell>
        </row>
        <row r="5830">
          <cell r="B5830">
            <v>105595</v>
          </cell>
        </row>
        <row r="5831">
          <cell r="B5831">
            <v>105595</v>
          </cell>
        </row>
        <row r="5832">
          <cell r="B5832">
            <v>105595</v>
          </cell>
        </row>
        <row r="5833">
          <cell r="B5833">
            <v>105595</v>
          </cell>
        </row>
        <row r="5834">
          <cell r="B5834">
            <v>105595</v>
          </cell>
        </row>
        <row r="5835">
          <cell r="B5835">
            <v>105595</v>
          </cell>
        </row>
        <row r="5836">
          <cell r="B5836">
            <v>105590</v>
          </cell>
        </row>
        <row r="5837">
          <cell r="B5837">
            <v>105590</v>
          </cell>
        </row>
        <row r="5838">
          <cell r="B5838">
            <v>105590</v>
          </cell>
        </row>
        <row r="5839">
          <cell r="B5839">
            <v>105590</v>
          </cell>
        </row>
        <row r="5840">
          <cell r="B5840">
            <v>105590</v>
          </cell>
        </row>
        <row r="5841">
          <cell r="B5841">
            <v>105590</v>
          </cell>
        </row>
        <row r="5842">
          <cell r="B5842">
            <v>105590</v>
          </cell>
        </row>
        <row r="5843">
          <cell r="B5843">
            <v>105590</v>
          </cell>
        </row>
        <row r="5844">
          <cell r="B5844">
            <v>105590</v>
          </cell>
        </row>
        <row r="5845">
          <cell r="B5845">
            <v>105590</v>
          </cell>
        </row>
        <row r="5846">
          <cell r="B5846">
            <v>105590</v>
          </cell>
        </row>
        <row r="5847">
          <cell r="B5847">
            <v>105723</v>
          </cell>
        </row>
        <row r="5848">
          <cell r="B5848">
            <v>105723</v>
          </cell>
        </row>
        <row r="5849">
          <cell r="B5849">
            <v>105723</v>
          </cell>
        </row>
        <row r="5850">
          <cell r="B5850">
            <v>105723</v>
          </cell>
        </row>
        <row r="5851">
          <cell r="B5851">
            <v>105723</v>
          </cell>
        </row>
        <row r="5852">
          <cell r="B5852">
            <v>105723</v>
          </cell>
        </row>
        <row r="5853">
          <cell r="B5853">
            <v>105723</v>
          </cell>
        </row>
        <row r="5854">
          <cell r="B5854">
            <v>105723</v>
          </cell>
        </row>
        <row r="5855">
          <cell r="B5855">
            <v>105723</v>
          </cell>
        </row>
        <row r="5856">
          <cell r="B5856">
            <v>105723</v>
          </cell>
        </row>
        <row r="5857">
          <cell r="B5857">
            <v>105723</v>
          </cell>
        </row>
        <row r="5858">
          <cell r="B5858">
            <v>105725</v>
          </cell>
        </row>
        <row r="5859">
          <cell r="B5859">
            <v>105725</v>
          </cell>
        </row>
        <row r="5860">
          <cell r="B5860">
            <v>105725</v>
          </cell>
        </row>
        <row r="5861">
          <cell r="B5861">
            <v>105725</v>
          </cell>
        </row>
        <row r="5862">
          <cell r="B5862">
            <v>105725</v>
          </cell>
        </row>
        <row r="5863">
          <cell r="B5863">
            <v>105725</v>
          </cell>
        </row>
        <row r="5864">
          <cell r="B5864">
            <v>105725</v>
          </cell>
        </row>
        <row r="5865">
          <cell r="B5865">
            <v>105725</v>
          </cell>
        </row>
        <row r="5866">
          <cell r="B5866">
            <v>105725</v>
          </cell>
        </row>
        <row r="5867">
          <cell r="B5867">
            <v>105725</v>
          </cell>
        </row>
        <row r="5868">
          <cell r="B5868">
            <v>105725</v>
          </cell>
        </row>
        <row r="5869">
          <cell r="B5869">
            <v>105566</v>
          </cell>
        </row>
        <row r="5870">
          <cell r="B5870">
            <v>105566</v>
          </cell>
        </row>
        <row r="5871">
          <cell r="B5871">
            <v>105566</v>
          </cell>
        </row>
        <row r="5872">
          <cell r="B5872">
            <v>105566</v>
          </cell>
        </row>
        <row r="5873">
          <cell r="B5873">
            <v>105566</v>
          </cell>
        </row>
        <row r="5874">
          <cell r="B5874">
            <v>105566</v>
          </cell>
        </row>
        <row r="5875">
          <cell r="B5875">
            <v>105566</v>
          </cell>
        </row>
        <row r="5876">
          <cell r="B5876">
            <v>105566</v>
          </cell>
        </row>
        <row r="5877">
          <cell r="B5877">
            <v>105566</v>
          </cell>
        </row>
        <row r="5878">
          <cell r="B5878">
            <v>105566</v>
          </cell>
        </row>
        <row r="5879">
          <cell r="B5879">
            <v>96388</v>
          </cell>
        </row>
        <row r="5880">
          <cell r="B5880">
            <v>96388</v>
          </cell>
        </row>
        <row r="5881">
          <cell r="B5881">
            <v>96388</v>
          </cell>
        </row>
        <row r="5882">
          <cell r="B5882">
            <v>96388</v>
          </cell>
        </row>
        <row r="5883">
          <cell r="B5883">
            <v>96388</v>
          </cell>
        </row>
        <row r="5884">
          <cell r="B5884">
            <v>96388</v>
          </cell>
        </row>
        <row r="5885">
          <cell r="B5885">
            <v>96388</v>
          </cell>
        </row>
        <row r="5886">
          <cell r="B5886">
            <v>96388</v>
          </cell>
        </row>
        <row r="5887">
          <cell r="B5887">
            <v>96388</v>
          </cell>
        </row>
        <row r="5888">
          <cell r="B5888">
            <v>96388</v>
          </cell>
        </row>
        <row r="5889">
          <cell r="B5889">
            <v>105569</v>
          </cell>
        </row>
        <row r="5890">
          <cell r="B5890">
            <v>105569</v>
          </cell>
        </row>
        <row r="5891">
          <cell r="B5891">
            <v>105569</v>
          </cell>
        </row>
        <row r="5892">
          <cell r="B5892">
            <v>105569</v>
          </cell>
        </row>
        <row r="5893">
          <cell r="B5893">
            <v>105569</v>
          </cell>
        </row>
        <row r="5894">
          <cell r="B5894">
            <v>105569</v>
          </cell>
        </row>
        <row r="5895">
          <cell r="B5895">
            <v>105569</v>
          </cell>
        </row>
        <row r="5896">
          <cell r="B5896">
            <v>105569</v>
          </cell>
        </row>
        <row r="5897">
          <cell r="B5897">
            <v>105569</v>
          </cell>
        </row>
        <row r="5898">
          <cell r="B5898">
            <v>105569</v>
          </cell>
        </row>
        <row r="5899">
          <cell r="B5899">
            <v>101767</v>
          </cell>
        </row>
        <row r="5900">
          <cell r="B5900">
            <v>101767</v>
          </cell>
        </row>
        <row r="5901">
          <cell r="B5901">
            <v>101767</v>
          </cell>
        </row>
        <row r="5902">
          <cell r="B5902">
            <v>101767</v>
          </cell>
        </row>
        <row r="5903">
          <cell r="B5903">
            <v>101767</v>
          </cell>
        </row>
        <row r="5904">
          <cell r="B5904">
            <v>101767</v>
          </cell>
        </row>
        <row r="5905">
          <cell r="B5905">
            <v>101767</v>
          </cell>
        </row>
        <row r="5906">
          <cell r="B5906">
            <v>101767</v>
          </cell>
        </row>
        <row r="5907">
          <cell r="B5907">
            <v>101767</v>
          </cell>
        </row>
        <row r="5908">
          <cell r="B5908">
            <v>101767</v>
          </cell>
        </row>
        <row r="5909">
          <cell r="B5909">
            <v>101767</v>
          </cell>
        </row>
        <row r="5910">
          <cell r="B5910">
            <v>101767</v>
          </cell>
        </row>
        <row r="5911">
          <cell r="B5911">
            <v>101767</v>
          </cell>
        </row>
        <row r="5912">
          <cell r="B5912">
            <v>101767</v>
          </cell>
        </row>
        <row r="5913">
          <cell r="B5913">
            <v>101768</v>
          </cell>
        </row>
        <row r="5914">
          <cell r="B5914">
            <v>101768</v>
          </cell>
        </row>
        <row r="5915">
          <cell r="B5915">
            <v>101768</v>
          </cell>
        </row>
        <row r="5916">
          <cell r="B5916">
            <v>101768</v>
          </cell>
        </row>
        <row r="5917">
          <cell r="B5917">
            <v>101768</v>
          </cell>
        </row>
        <row r="5918">
          <cell r="B5918">
            <v>101768</v>
          </cell>
        </row>
        <row r="5919">
          <cell r="B5919">
            <v>101768</v>
          </cell>
        </row>
        <row r="5920">
          <cell r="B5920">
            <v>101768</v>
          </cell>
        </row>
        <row r="5921">
          <cell r="B5921">
            <v>101768</v>
          </cell>
        </row>
        <row r="5922">
          <cell r="B5922">
            <v>101768</v>
          </cell>
        </row>
        <row r="5923">
          <cell r="B5923">
            <v>101768</v>
          </cell>
        </row>
        <row r="5924">
          <cell r="B5924">
            <v>101768</v>
          </cell>
        </row>
        <row r="5925">
          <cell r="B5925">
            <v>101768</v>
          </cell>
        </row>
        <row r="5926">
          <cell r="B5926">
            <v>101768</v>
          </cell>
        </row>
        <row r="5927">
          <cell r="B5927">
            <v>100574</v>
          </cell>
        </row>
        <row r="5928">
          <cell r="B5928">
            <v>100574</v>
          </cell>
        </row>
        <row r="5929">
          <cell r="B5929">
            <v>100574</v>
          </cell>
        </row>
        <row r="5930">
          <cell r="B5930">
            <v>100574</v>
          </cell>
        </row>
        <row r="5931">
          <cell r="B5931">
            <v>102470</v>
          </cell>
        </row>
        <row r="5932">
          <cell r="B5932">
            <v>102470</v>
          </cell>
        </row>
        <row r="5933">
          <cell r="B5933">
            <v>102470</v>
          </cell>
        </row>
        <row r="5934">
          <cell r="B5934">
            <v>102470</v>
          </cell>
        </row>
        <row r="5935">
          <cell r="B5935">
            <v>102470</v>
          </cell>
        </row>
        <row r="5936">
          <cell r="B5936">
            <v>102470</v>
          </cell>
        </row>
        <row r="5937">
          <cell r="B5937">
            <v>102470</v>
          </cell>
        </row>
        <row r="5938">
          <cell r="B5938">
            <v>102470</v>
          </cell>
        </row>
        <row r="5939">
          <cell r="B5939">
            <v>102470</v>
          </cell>
        </row>
        <row r="5940">
          <cell r="B5940">
            <v>105756</v>
          </cell>
        </row>
        <row r="5941">
          <cell r="B5941">
            <v>105756</v>
          </cell>
        </row>
        <row r="5942">
          <cell r="B5942">
            <v>105756</v>
          </cell>
        </row>
        <row r="5943">
          <cell r="B5943">
            <v>105756</v>
          </cell>
        </row>
        <row r="5944">
          <cell r="B5944">
            <v>105756</v>
          </cell>
        </row>
        <row r="5945">
          <cell r="B5945">
            <v>105756</v>
          </cell>
        </row>
        <row r="5946">
          <cell r="B5946">
            <v>105756</v>
          </cell>
        </row>
        <row r="5947">
          <cell r="B5947">
            <v>105756</v>
          </cell>
        </row>
        <row r="5948">
          <cell r="B5948">
            <v>105756</v>
          </cell>
        </row>
        <row r="5949">
          <cell r="B5949">
            <v>104375</v>
          </cell>
        </row>
        <row r="5950">
          <cell r="B5950">
            <v>104375</v>
          </cell>
        </row>
        <row r="5951">
          <cell r="B5951">
            <v>104375</v>
          </cell>
        </row>
        <row r="5952">
          <cell r="B5952">
            <v>104375</v>
          </cell>
        </row>
        <row r="5953">
          <cell r="B5953">
            <v>104375</v>
          </cell>
        </row>
        <row r="5954">
          <cell r="B5954">
            <v>104375</v>
          </cell>
        </row>
        <row r="5955">
          <cell r="B5955">
            <v>104375</v>
          </cell>
        </row>
        <row r="5956">
          <cell r="B5956">
            <v>104375</v>
          </cell>
        </row>
        <row r="5957">
          <cell r="B5957">
            <v>104375</v>
          </cell>
        </row>
        <row r="5958">
          <cell r="B5958">
            <v>105757</v>
          </cell>
        </row>
        <row r="5959">
          <cell r="B5959">
            <v>105757</v>
          </cell>
        </row>
        <row r="5960">
          <cell r="B5960">
            <v>105757</v>
          </cell>
        </row>
        <row r="5961">
          <cell r="B5961">
            <v>105757</v>
          </cell>
        </row>
        <row r="5962">
          <cell r="B5962">
            <v>105757</v>
          </cell>
        </row>
        <row r="5963">
          <cell r="B5963">
            <v>105757</v>
          </cell>
        </row>
        <row r="5964">
          <cell r="B5964">
            <v>105757</v>
          </cell>
        </row>
        <row r="5965">
          <cell r="B5965">
            <v>105757</v>
          </cell>
        </row>
        <row r="5966">
          <cell r="B5966">
            <v>105757</v>
          </cell>
        </row>
        <row r="5967">
          <cell r="B5967">
            <v>105562</v>
          </cell>
        </row>
        <row r="5968">
          <cell r="B5968">
            <v>105562</v>
          </cell>
        </row>
        <row r="5969">
          <cell r="B5969">
            <v>105562</v>
          </cell>
        </row>
        <row r="5970">
          <cell r="B5970">
            <v>105562</v>
          </cell>
        </row>
        <row r="5971">
          <cell r="B5971">
            <v>105562</v>
          </cell>
        </row>
        <row r="5972">
          <cell r="B5972">
            <v>105562</v>
          </cell>
        </row>
        <row r="5973">
          <cell r="B5973">
            <v>105562</v>
          </cell>
        </row>
        <row r="5974">
          <cell r="B5974">
            <v>105562</v>
          </cell>
        </row>
        <row r="5975">
          <cell r="B5975">
            <v>105563</v>
          </cell>
        </row>
        <row r="5976">
          <cell r="B5976">
            <v>105563</v>
          </cell>
        </row>
        <row r="5977">
          <cell r="B5977">
            <v>105563</v>
          </cell>
        </row>
        <row r="5978">
          <cell r="B5978">
            <v>105563</v>
          </cell>
        </row>
        <row r="5979">
          <cell r="B5979">
            <v>105563</v>
          </cell>
        </row>
        <row r="5980">
          <cell r="B5980">
            <v>105563</v>
          </cell>
        </row>
        <row r="5981">
          <cell r="B5981">
            <v>105563</v>
          </cell>
        </row>
        <row r="5982">
          <cell r="B5982">
            <v>105563</v>
          </cell>
        </row>
        <row r="5983">
          <cell r="B5983">
            <v>105565</v>
          </cell>
        </row>
        <row r="5984">
          <cell r="B5984">
            <v>105565</v>
          </cell>
        </row>
        <row r="5985">
          <cell r="B5985">
            <v>105565</v>
          </cell>
        </row>
        <row r="5986">
          <cell r="B5986">
            <v>105565</v>
          </cell>
        </row>
        <row r="5987">
          <cell r="B5987">
            <v>105565</v>
          </cell>
        </row>
        <row r="5988">
          <cell r="B5988">
            <v>105565</v>
          </cell>
        </row>
        <row r="5989">
          <cell r="B5989">
            <v>105565</v>
          </cell>
        </row>
        <row r="5990">
          <cell r="B5990">
            <v>105565</v>
          </cell>
        </row>
        <row r="5991">
          <cell r="B5991">
            <v>105557</v>
          </cell>
        </row>
        <row r="5992">
          <cell r="B5992">
            <v>105557</v>
          </cell>
        </row>
        <row r="5993">
          <cell r="B5993">
            <v>105557</v>
          </cell>
        </row>
        <row r="5994">
          <cell r="B5994">
            <v>105557</v>
          </cell>
        </row>
        <row r="5995">
          <cell r="B5995">
            <v>105557</v>
          </cell>
        </row>
        <row r="5996">
          <cell r="B5996">
            <v>105557</v>
          </cell>
        </row>
        <row r="5997">
          <cell r="B5997">
            <v>105557</v>
          </cell>
        </row>
        <row r="5998">
          <cell r="B5998">
            <v>105557</v>
          </cell>
        </row>
        <row r="5999">
          <cell r="B5999">
            <v>105558</v>
          </cell>
        </row>
        <row r="6000">
          <cell r="B6000">
            <v>105558</v>
          </cell>
        </row>
        <row r="6001">
          <cell r="B6001">
            <v>105558</v>
          </cell>
        </row>
        <row r="6002">
          <cell r="B6002">
            <v>105558</v>
          </cell>
        </row>
        <row r="6003">
          <cell r="B6003">
            <v>105558</v>
          </cell>
        </row>
        <row r="6004">
          <cell r="B6004">
            <v>105558</v>
          </cell>
        </row>
        <row r="6005">
          <cell r="B6005">
            <v>105558</v>
          </cell>
        </row>
        <row r="6006">
          <cell r="B6006">
            <v>105558</v>
          </cell>
        </row>
        <row r="6007">
          <cell r="B6007">
            <v>105560</v>
          </cell>
        </row>
        <row r="6008">
          <cell r="B6008">
            <v>105560</v>
          </cell>
        </row>
        <row r="6009">
          <cell r="B6009">
            <v>105560</v>
          </cell>
        </row>
        <row r="6010">
          <cell r="B6010">
            <v>105560</v>
          </cell>
        </row>
        <row r="6011">
          <cell r="B6011">
            <v>105560</v>
          </cell>
        </row>
        <row r="6012">
          <cell r="B6012">
            <v>105560</v>
          </cell>
        </row>
        <row r="6013">
          <cell r="B6013">
            <v>105560</v>
          </cell>
        </row>
        <row r="6014">
          <cell r="B6014">
            <v>105560</v>
          </cell>
        </row>
        <row r="6015">
          <cell r="B6015">
            <v>96386</v>
          </cell>
        </row>
        <row r="6016">
          <cell r="B6016">
            <v>96386</v>
          </cell>
        </row>
        <row r="6017">
          <cell r="B6017">
            <v>96386</v>
          </cell>
        </row>
        <row r="6018">
          <cell r="B6018">
            <v>96386</v>
          </cell>
        </row>
        <row r="6019">
          <cell r="B6019">
            <v>96386</v>
          </cell>
        </row>
        <row r="6020">
          <cell r="B6020">
            <v>96386</v>
          </cell>
        </row>
        <row r="6021">
          <cell r="B6021">
            <v>96386</v>
          </cell>
        </row>
        <row r="6022">
          <cell r="B6022">
            <v>96386</v>
          </cell>
        </row>
        <row r="6023">
          <cell r="B6023">
            <v>105564</v>
          </cell>
        </row>
        <row r="6024">
          <cell r="B6024">
            <v>105564</v>
          </cell>
        </row>
        <row r="6025">
          <cell r="B6025">
            <v>105564</v>
          </cell>
        </row>
        <row r="6026">
          <cell r="B6026">
            <v>105564</v>
          </cell>
        </row>
        <row r="6027">
          <cell r="B6027">
            <v>105564</v>
          </cell>
        </row>
        <row r="6028">
          <cell r="B6028">
            <v>105564</v>
          </cell>
        </row>
        <row r="6029">
          <cell r="B6029">
            <v>105564</v>
          </cell>
        </row>
        <row r="6030">
          <cell r="B6030">
            <v>105564</v>
          </cell>
        </row>
        <row r="6031">
          <cell r="B6031">
            <v>105561</v>
          </cell>
        </row>
        <row r="6032">
          <cell r="B6032">
            <v>105561</v>
          </cell>
        </row>
        <row r="6033">
          <cell r="B6033">
            <v>105561</v>
          </cell>
        </row>
        <row r="6034">
          <cell r="B6034">
            <v>105561</v>
          </cell>
        </row>
        <row r="6035">
          <cell r="B6035">
            <v>105561</v>
          </cell>
        </row>
        <row r="6036">
          <cell r="B6036">
            <v>105561</v>
          </cell>
        </row>
        <row r="6037">
          <cell r="B6037">
            <v>105561</v>
          </cell>
        </row>
        <row r="6038">
          <cell r="B6038">
            <v>105561</v>
          </cell>
        </row>
        <row r="6039">
          <cell r="B6039">
            <v>96385</v>
          </cell>
        </row>
        <row r="6040">
          <cell r="B6040">
            <v>96385</v>
          </cell>
        </row>
        <row r="6041">
          <cell r="B6041">
            <v>96385</v>
          </cell>
        </row>
        <row r="6042">
          <cell r="B6042">
            <v>96385</v>
          </cell>
        </row>
        <row r="6043">
          <cell r="B6043">
            <v>96385</v>
          </cell>
        </row>
        <row r="6044">
          <cell r="B6044">
            <v>96385</v>
          </cell>
        </row>
        <row r="6045">
          <cell r="B6045">
            <v>96385</v>
          </cell>
        </row>
        <row r="6046">
          <cell r="B6046">
            <v>96385</v>
          </cell>
        </row>
        <row r="6047">
          <cell r="B6047">
            <v>105556</v>
          </cell>
        </row>
        <row r="6048">
          <cell r="B6048">
            <v>105556</v>
          </cell>
        </row>
        <row r="6049">
          <cell r="B6049">
            <v>105556</v>
          </cell>
        </row>
        <row r="6050">
          <cell r="B6050">
            <v>105556</v>
          </cell>
        </row>
        <row r="6051">
          <cell r="B6051">
            <v>105556</v>
          </cell>
        </row>
        <row r="6052">
          <cell r="B6052">
            <v>105556</v>
          </cell>
        </row>
        <row r="6053">
          <cell r="B6053">
            <v>105556</v>
          </cell>
        </row>
        <row r="6054">
          <cell r="B6054">
            <v>105556</v>
          </cell>
        </row>
        <row r="6055">
          <cell r="B6055">
            <v>105559</v>
          </cell>
        </row>
        <row r="6056">
          <cell r="B6056">
            <v>105559</v>
          </cell>
        </row>
        <row r="6057">
          <cell r="B6057">
            <v>105559</v>
          </cell>
        </row>
        <row r="6058">
          <cell r="B6058">
            <v>105559</v>
          </cell>
        </row>
        <row r="6059">
          <cell r="B6059">
            <v>105559</v>
          </cell>
        </row>
        <row r="6060">
          <cell r="B6060">
            <v>105559</v>
          </cell>
        </row>
        <row r="6061">
          <cell r="B6061">
            <v>105559</v>
          </cell>
        </row>
        <row r="6062">
          <cell r="B6062">
            <v>105559</v>
          </cell>
        </row>
        <row r="6063">
          <cell r="B6063">
            <v>105733</v>
          </cell>
        </row>
        <row r="6064">
          <cell r="B6064">
            <v>105733</v>
          </cell>
        </row>
        <row r="6065">
          <cell r="B6065">
            <v>105733</v>
          </cell>
        </row>
        <row r="6066">
          <cell r="B6066">
            <v>105733</v>
          </cell>
        </row>
        <row r="6067">
          <cell r="B6067">
            <v>105733</v>
          </cell>
        </row>
        <row r="6068">
          <cell r="B6068">
            <v>105733</v>
          </cell>
        </row>
        <row r="6069">
          <cell r="B6069">
            <v>105733</v>
          </cell>
        </row>
        <row r="6070">
          <cell r="B6070">
            <v>105733</v>
          </cell>
        </row>
        <row r="6071">
          <cell r="B6071">
            <v>105733</v>
          </cell>
        </row>
        <row r="6072">
          <cell r="B6072">
            <v>105733</v>
          </cell>
        </row>
        <row r="6073">
          <cell r="B6073">
            <v>105733</v>
          </cell>
        </row>
        <row r="6074">
          <cell r="B6074">
            <v>105734</v>
          </cell>
        </row>
        <row r="6075">
          <cell r="B6075">
            <v>105734</v>
          </cell>
        </row>
        <row r="6076">
          <cell r="B6076">
            <v>105734</v>
          </cell>
        </row>
        <row r="6077">
          <cell r="B6077">
            <v>105734</v>
          </cell>
        </row>
        <row r="6078">
          <cell r="B6078">
            <v>105734</v>
          </cell>
        </row>
        <row r="6079">
          <cell r="B6079">
            <v>105734</v>
          </cell>
        </row>
        <row r="6080">
          <cell r="B6080">
            <v>105734</v>
          </cell>
        </row>
        <row r="6081">
          <cell r="B6081">
            <v>105734</v>
          </cell>
        </row>
        <row r="6082">
          <cell r="B6082">
            <v>105734</v>
          </cell>
        </row>
        <row r="6083">
          <cell r="B6083">
            <v>105734</v>
          </cell>
        </row>
        <row r="6084">
          <cell r="B6084">
            <v>105734</v>
          </cell>
        </row>
        <row r="6085">
          <cell r="B6085">
            <v>105736</v>
          </cell>
        </row>
        <row r="6086">
          <cell r="B6086">
            <v>105736</v>
          </cell>
        </row>
        <row r="6087">
          <cell r="B6087">
            <v>105736</v>
          </cell>
        </row>
        <row r="6088">
          <cell r="B6088">
            <v>105736</v>
          </cell>
        </row>
        <row r="6089">
          <cell r="B6089">
            <v>105736</v>
          </cell>
        </row>
        <row r="6090">
          <cell r="B6090">
            <v>105736</v>
          </cell>
        </row>
        <row r="6091">
          <cell r="B6091">
            <v>105736</v>
          </cell>
        </row>
        <row r="6092">
          <cell r="B6092">
            <v>105736</v>
          </cell>
        </row>
        <row r="6093">
          <cell r="B6093">
            <v>105736</v>
          </cell>
        </row>
        <row r="6094">
          <cell r="B6094">
            <v>105736</v>
          </cell>
        </row>
        <row r="6095">
          <cell r="B6095">
            <v>105736</v>
          </cell>
        </row>
        <row r="6096">
          <cell r="B6096">
            <v>105728</v>
          </cell>
        </row>
        <row r="6097">
          <cell r="B6097">
            <v>105728</v>
          </cell>
        </row>
        <row r="6098">
          <cell r="B6098">
            <v>105728</v>
          </cell>
        </row>
        <row r="6099">
          <cell r="B6099">
            <v>105728</v>
          </cell>
        </row>
        <row r="6100">
          <cell r="B6100">
            <v>105728</v>
          </cell>
        </row>
        <row r="6101">
          <cell r="B6101">
            <v>105728</v>
          </cell>
        </row>
        <row r="6102">
          <cell r="B6102">
            <v>105728</v>
          </cell>
        </row>
        <row r="6103">
          <cell r="B6103">
            <v>105728</v>
          </cell>
        </row>
        <row r="6104">
          <cell r="B6104">
            <v>105728</v>
          </cell>
        </row>
        <row r="6105">
          <cell r="B6105">
            <v>105728</v>
          </cell>
        </row>
        <row r="6106">
          <cell r="B6106">
            <v>105728</v>
          </cell>
        </row>
        <row r="6107">
          <cell r="B6107">
            <v>105729</v>
          </cell>
        </row>
        <row r="6108">
          <cell r="B6108">
            <v>105729</v>
          </cell>
        </row>
        <row r="6109">
          <cell r="B6109">
            <v>105729</v>
          </cell>
        </row>
        <row r="6110">
          <cell r="B6110">
            <v>105729</v>
          </cell>
        </row>
        <row r="6111">
          <cell r="B6111">
            <v>105729</v>
          </cell>
        </row>
        <row r="6112">
          <cell r="B6112">
            <v>105729</v>
          </cell>
        </row>
        <row r="6113">
          <cell r="B6113">
            <v>105729</v>
          </cell>
        </row>
        <row r="6114">
          <cell r="B6114">
            <v>105729</v>
          </cell>
        </row>
        <row r="6115">
          <cell r="B6115">
            <v>105729</v>
          </cell>
        </row>
        <row r="6116">
          <cell r="B6116">
            <v>105729</v>
          </cell>
        </row>
        <row r="6117">
          <cell r="B6117">
            <v>105729</v>
          </cell>
        </row>
        <row r="6118">
          <cell r="B6118">
            <v>105731</v>
          </cell>
        </row>
        <row r="6119">
          <cell r="B6119">
            <v>105731</v>
          </cell>
        </row>
        <row r="6120">
          <cell r="B6120">
            <v>105731</v>
          </cell>
        </row>
        <row r="6121">
          <cell r="B6121">
            <v>105731</v>
          </cell>
        </row>
        <row r="6122">
          <cell r="B6122">
            <v>105731</v>
          </cell>
        </row>
        <row r="6123">
          <cell r="B6123">
            <v>105731</v>
          </cell>
        </row>
        <row r="6124">
          <cell r="B6124">
            <v>105731</v>
          </cell>
        </row>
        <row r="6125">
          <cell r="B6125">
            <v>105731</v>
          </cell>
        </row>
        <row r="6126">
          <cell r="B6126">
            <v>105731</v>
          </cell>
        </row>
        <row r="6127">
          <cell r="B6127">
            <v>105731</v>
          </cell>
        </row>
        <row r="6128">
          <cell r="B6128">
            <v>105731</v>
          </cell>
        </row>
        <row r="6129">
          <cell r="B6129">
            <v>105738</v>
          </cell>
        </row>
        <row r="6130">
          <cell r="B6130">
            <v>105738</v>
          </cell>
        </row>
        <row r="6131">
          <cell r="B6131">
            <v>105738</v>
          </cell>
        </row>
        <row r="6132">
          <cell r="B6132">
            <v>105738</v>
          </cell>
        </row>
        <row r="6133">
          <cell r="B6133">
            <v>105738</v>
          </cell>
        </row>
        <row r="6134">
          <cell r="B6134">
            <v>105738</v>
          </cell>
        </row>
        <row r="6135">
          <cell r="B6135">
            <v>105738</v>
          </cell>
        </row>
        <row r="6136">
          <cell r="B6136">
            <v>105738</v>
          </cell>
        </row>
        <row r="6137">
          <cell r="B6137">
            <v>105738</v>
          </cell>
        </row>
        <row r="6138">
          <cell r="B6138">
            <v>105738</v>
          </cell>
        </row>
        <row r="6139">
          <cell r="B6139">
            <v>105738</v>
          </cell>
        </row>
        <row r="6140">
          <cell r="B6140">
            <v>105739</v>
          </cell>
        </row>
        <row r="6141">
          <cell r="B6141">
            <v>105739</v>
          </cell>
        </row>
        <row r="6142">
          <cell r="B6142">
            <v>105739</v>
          </cell>
        </row>
        <row r="6143">
          <cell r="B6143">
            <v>105739</v>
          </cell>
        </row>
        <row r="6144">
          <cell r="B6144">
            <v>105739</v>
          </cell>
        </row>
        <row r="6145">
          <cell r="B6145">
            <v>105739</v>
          </cell>
        </row>
        <row r="6146">
          <cell r="B6146">
            <v>105739</v>
          </cell>
        </row>
        <row r="6147">
          <cell r="B6147">
            <v>105739</v>
          </cell>
        </row>
        <row r="6148">
          <cell r="B6148">
            <v>105739</v>
          </cell>
        </row>
        <row r="6149">
          <cell r="B6149">
            <v>105739</v>
          </cell>
        </row>
        <row r="6150">
          <cell r="B6150">
            <v>105739</v>
          </cell>
        </row>
        <row r="6151">
          <cell r="B6151">
            <v>105741</v>
          </cell>
        </row>
        <row r="6152">
          <cell r="B6152">
            <v>105741</v>
          </cell>
        </row>
        <row r="6153">
          <cell r="B6153">
            <v>105741</v>
          </cell>
        </row>
        <row r="6154">
          <cell r="B6154">
            <v>105741</v>
          </cell>
        </row>
        <row r="6155">
          <cell r="B6155">
            <v>105741</v>
          </cell>
        </row>
        <row r="6156">
          <cell r="B6156">
            <v>105741</v>
          </cell>
        </row>
        <row r="6157">
          <cell r="B6157">
            <v>105741</v>
          </cell>
        </row>
        <row r="6158">
          <cell r="B6158">
            <v>105741</v>
          </cell>
        </row>
        <row r="6159">
          <cell r="B6159">
            <v>105741</v>
          </cell>
        </row>
        <row r="6160">
          <cell r="B6160">
            <v>105741</v>
          </cell>
        </row>
        <row r="6161">
          <cell r="B6161">
            <v>105741</v>
          </cell>
        </row>
        <row r="6162">
          <cell r="B6162">
            <v>105750</v>
          </cell>
        </row>
        <row r="6163">
          <cell r="B6163">
            <v>105750</v>
          </cell>
        </row>
        <row r="6164">
          <cell r="B6164">
            <v>105750</v>
          </cell>
        </row>
        <row r="6165">
          <cell r="B6165">
            <v>105750</v>
          </cell>
        </row>
        <row r="6166">
          <cell r="B6166">
            <v>105750</v>
          </cell>
        </row>
        <row r="6167">
          <cell r="B6167">
            <v>105750</v>
          </cell>
        </row>
        <row r="6168">
          <cell r="B6168">
            <v>105750</v>
          </cell>
        </row>
        <row r="6169">
          <cell r="B6169">
            <v>105750</v>
          </cell>
        </row>
        <row r="6170">
          <cell r="B6170">
            <v>105750</v>
          </cell>
        </row>
        <row r="6171">
          <cell r="B6171">
            <v>105750</v>
          </cell>
        </row>
        <row r="6172">
          <cell r="B6172">
            <v>105751</v>
          </cell>
        </row>
        <row r="6173">
          <cell r="B6173">
            <v>105751</v>
          </cell>
        </row>
        <row r="6174">
          <cell r="B6174">
            <v>105751</v>
          </cell>
        </row>
        <row r="6175">
          <cell r="B6175">
            <v>105751</v>
          </cell>
        </row>
        <row r="6176">
          <cell r="B6176">
            <v>105751</v>
          </cell>
        </row>
        <row r="6177">
          <cell r="B6177">
            <v>105751</v>
          </cell>
        </row>
        <row r="6178">
          <cell r="B6178">
            <v>105751</v>
          </cell>
        </row>
        <row r="6179">
          <cell r="B6179">
            <v>105751</v>
          </cell>
        </row>
        <row r="6180">
          <cell r="B6180">
            <v>105751</v>
          </cell>
        </row>
        <row r="6181">
          <cell r="B6181">
            <v>105751</v>
          </cell>
        </row>
        <row r="6182">
          <cell r="B6182">
            <v>105753</v>
          </cell>
        </row>
        <row r="6183">
          <cell r="B6183">
            <v>105753</v>
          </cell>
        </row>
        <row r="6184">
          <cell r="B6184">
            <v>105753</v>
          </cell>
        </row>
        <row r="6185">
          <cell r="B6185">
            <v>105753</v>
          </cell>
        </row>
        <row r="6186">
          <cell r="B6186">
            <v>105753</v>
          </cell>
        </row>
        <row r="6187">
          <cell r="B6187">
            <v>105753</v>
          </cell>
        </row>
        <row r="6188">
          <cell r="B6188">
            <v>105753</v>
          </cell>
        </row>
        <row r="6189">
          <cell r="B6189">
            <v>105753</v>
          </cell>
        </row>
        <row r="6190">
          <cell r="B6190">
            <v>105753</v>
          </cell>
        </row>
        <row r="6191">
          <cell r="B6191">
            <v>105753</v>
          </cell>
        </row>
        <row r="6192">
          <cell r="B6192">
            <v>105755</v>
          </cell>
        </row>
        <row r="6193">
          <cell r="B6193">
            <v>105755</v>
          </cell>
        </row>
        <row r="6194">
          <cell r="B6194">
            <v>105755</v>
          </cell>
        </row>
        <row r="6195">
          <cell r="B6195">
            <v>105755</v>
          </cell>
        </row>
        <row r="6196">
          <cell r="B6196">
            <v>105755</v>
          </cell>
        </row>
        <row r="6197">
          <cell r="B6197">
            <v>105755</v>
          </cell>
        </row>
        <row r="6198">
          <cell r="B6198">
            <v>105755</v>
          </cell>
        </row>
        <row r="6199">
          <cell r="B6199">
            <v>105755</v>
          </cell>
        </row>
        <row r="6200">
          <cell r="B6200">
            <v>105755</v>
          </cell>
        </row>
        <row r="6201">
          <cell r="B6201">
            <v>105755</v>
          </cell>
        </row>
        <row r="6202">
          <cell r="B6202">
            <v>105743</v>
          </cell>
        </row>
        <row r="6203">
          <cell r="B6203">
            <v>105743</v>
          </cell>
        </row>
        <row r="6204">
          <cell r="B6204">
            <v>105743</v>
          </cell>
        </row>
        <row r="6205">
          <cell r="B6205">
            <v>105743</v>
          </cell>
        </row>
        <row r="6206">
          <cell r="B6206">
            <v>105743</v>
          </cell>
        </row>
        <row r="6207">
          <cell r="B6207">
            <v>105743</v>
          </cell>
        </row>
        <row r="6208">
          <cell r="B6208">
            <v>105743</v>
          </cell>
        </row>
        <row r="6209">
          <cell r="B6209">
            <v>105743</v>
          </cell>
        </row>
        <row r="6210">
          <cell r="B6210">
            <v>105743</v>
          </cell>
        </row>
        <row r="6211">
          <cell r="B6211">
            <v>105744</v>
          </cell>
        </row>
        <row r="6212">
          <cell r="B6212">
            <v>105744</v>
          </cell>
        </row>
        <row r="6213">
          <cell r="B6213">
            <v>105744</v>
          </cell>
        </row>
        <row r="6214">
          <cell r="B6214">
            <v>105744</v>
          </cell>
        </row>
        <row r="6215">
          <cell r="B6215">
            <v>105744</v>
          </cell>
        </row>
        <row r="6216">
          <cell r="B6216">
            <v>105744</v>
          </cell>
        </row>
        <row r="6217">
          <cell r="B6217">
            <v>105744</v>
          </cell>
        </row>
        <row r="6218">
          <cell r="B6218">
            <v>105744</v>
          </cell>
        </row>
        <row r="6219">
          <cell r="B6219">
            <v>105744</v>
          </cell>
        </row>
        <row r="6220">
          <cell r="B6220">
            <v>105746</v>
          </cell>
        </row>
        <row r="6221">
          <cell r="B6221">
            <v>105746</v>
          </cell>
        </row>
        <row r="6222">
          <cell r="B6222">
            <v>105746</v>
          </cell>
        </row>
        <row r="6223">
          <cell r="B6223">
            <v>105746</v>
          </cell>
        </row>
        <row r="6224">
          <cell r="B6224">
            <v>105746</v>
          </cell>
        </row>
        <row r="6225">
          <cell r="B6225">
            <v>105746</v>
          </cell>
        </row>
        <row r="6226">
          <cell r="B6226">
            <v>105746</v>
          </cell>
        </row>
        <row r="6227">
          <cell r="B6227">
            <v>105746</v>
          </cell>
        </row>
        <row r="6228">
          <cell r="B6228">
            <v>105746</v>
          </cell>
        </row>
        <row r="6229">
          <cell r="B6229">
            <v>105748</v>
          </cell>
        </row>
        <row r="6230">
          <cell r="B6230">
            <v>105748</v>
          </cell>
        </row>
        <row r="6231">
          <cell r="B6231">
            <v>105748</v>
          </cell>
        </row>
        <row r="6232">
          <cell r="B6232">
            <v>105748</v>
          </cell>
        </row>
        <row r="6233">
          <cell r="B6233">
            <v>105748</v>
          </cell>
        </row>
        <row r="6234">
          <cell r="B6234">
            <v>105748</v>
          </cell>
        </row>
        <row r="6235">
          <cell r="B6235">
            <v>105748</v>
          </cell>
        </row>
        <row r="6236">
          <cell r="B6236">
            <v>105748</v>
          </cell>
        </row>
        <row r="6237">
          <cell r="B6237">
            <v>105748</v>
          </cell>
        </row>
        <row r="6238">
          <cell r="B6238">
            <v>105660</v>
          </cell>
        </row>
        <row r="6239">
          <cell r="B6239">
            <v>105660</v>
          </cell>
        </row>
        <row r="6240">
          <cell r="B6240">
            <v>105660</v>
          </cell>
        </row>
        <row r="6241">
          <cell r="B6241">
            <v>105660</v>
          </cell>
        </row>
        <row r="6242">
          <cell r="B6242">
            <v>105660</v>
          </cell>
        </row>
        <row r="6243">
          <cell r="B6243">
            <v>105660</v>
          </cell>
        </row>
        <row r="6244">
          <cell r="B6244">
            <v>105660</v>
          </cell>
        </row>
        <row r="6245">
          <cell r="B6245">
            <v>105660</v>
          </cell>
        </row>
        <row r="6246">
          <cell r="B6246">
            <v>105660</v>
          </cell>
        </row>
        <row r="6247">
          <cell r="B6247">
            <v>105660</v>
          </cell>
        </row>
        <row r="6248">
          <cell r="B6248">
            <v>105660</v>
          </cell>
        </row>
        <row r="6249">
          <cell r="B6249">
            <v>105660</v>
          </cell>
        </row>
        <row r="6250">
          <cell r="B6250">
            <v>105660</v>
          </cell>
        </row>
        <row r="6251">
          <cell r="B6251">
            <v>105660</v>
          </cell>
        </row>
        <row r="6252">
          <cell r="B6252">
            <v>105660</v>
          </cell>
        </row>
        <row r="6253">
          <cell r="B6253">
            <v>105660</v>
          </cell>
        </row>
        <row r="6254">
          <cell r="B6254">
            <v>105663</v>
          </cell>
        </row>
        <row r="6255">
          <cell r="B6255">
            <v>105663</v>
          </cell>
        </row>
        <row r="6256">
          <cell r="B6256">
            <v>105663</v>
          </cell>
        </row>
        <row r="6257">
          <cell r="B6257">
            <v>105663</v>
          </cell>
        </row>
        <row r="6258">
          <cell r="B6258">
            <v>105663</v>
          </cell>
        </row>
        <row r="6259">
          <cell r="B6259">
            <v>105663</v>
          </cell>
        </row>
        <row r="6260">
          <cell r="B6260">
            <v>105663</v>
          </cell>
        </row>
        <row r="6261">
          <cell r="B6261">
            <v>105663</v>
          </cell>
        </row>
        <row r="6262">
          <cell r="B6262">
            <v>105663</v>
          </cell>
        </row>
        <row r="6263">
          <cell r="B6263">
            <v>105663</v>
          </cell>
        </row>
        <row r="6264">
          <cell r="B6264">
            <v>105663</v>
          </cell>
        </row>
        <row r="6265">
          <cell r="B6265">
            <v>105663</v>
          </cell>
        </row>
        <row r="6266">
          <cell r="B6266">
            <v>105663</v>
          </cell>
        </row>
        <row r="6267">
          <cell r="B6267">
            <v>105663</v>
          </cell>
        </row>
        <row r="6268">
          <cell r="B6268">
            <v>105663</v>
          </cell>
        </row>
        <row r="6269">
          <cell r="B6269">
            <v>105663</v>
          </cell>
        </row>
        <row r="6270">
          <cell r="B6270">
            <v>105669</v>
          </cell>
        </row>
        <row r="6271">
          <cell r="B6271">
            <v>105669</v>
          </cell>
        </row>
        <row r="6272">
          <cell r="B6272">
            <v>105669</v>
          </cell>
        </row>
        <row r="6273">
          <cell r="B6273">
            <v>105669</v>
          </cell>
        </row>
        <row r="6274">
          <cell r="B6274">
            <v>105669</v>
          </cell>
        </row>
        <row r="6275">
          <cell r="B6275">
            <v>105669</v>
          </cell>
        </row>
        <row r="6276">
          <cell r="B6276">
            <v>105669</v>
          </cell>
        </row>
        <row r="6277">
          <cell r="B6277">
            <v>105669</v>
          </cell>
        </row>
        <row r="6278">
          <cell r="B6278">
            <v>105669</v>
          </cell>
        </row>
        <row r="6279">
          <cell r="B6279">
            <v>105669</v>
          </cell>
        </row>
        <row r="6280">
          <cell r="B6280">
            <v>105669</v>
          </cell>
        </row>
        <row r="6281">
          <cell r="B6281">
            <v>105669</v>
          </cell>
        </row>
        <row r="6282">
          <cell r="B6282">
            <v>105669</v>
          </cell>
        </row>
        <row r="6283">
          <cell r="B6283">
            <v>105669</v>
          </cell>
        </row>
        <row r="6284">
          <cell r="B6284">
            <v>105669</v>
          </cell>
        </row>
        <row r="6285">
          <cell r="B6285">
            <v>105669</v>
          </cell>
        </row>
        <row r="6286">
          <cell r="B6286">
            <v>105642</v>
          </cell>
        </row>
        <row r="6287">
          <cell r="B6287">
            <v>105642</v>
          </cell>
        </row>
        <row r="6288">
          <cell r="B6288">
            <v>105642</v>
          </cell>
        </row>
        <row r="6289">
          <cell r="B6289">
            <v>105642</v>
          </cell>
        </row>
        <row r="6290">
          <cell r="B6290">
            <v>105642</v>
          </cell>
        </row>
        <row r="6291">
          <cell r="B6291">
            <v>105642</v>
          </cell>
        </row>
        <row r="6292">
          <cell r="B6292">
            <v>105642</v>
          </cell>
        </row>
        <row r="6293">
          <cell r="B6293">
            <v>105642</v>
          </cell>
        </row>
        <row r="6294">
          <cell r="B6294">
            <v>105642</v>
          </cell>
        </row>
        <row r="6295">
          <cell r="B6295">
            <v>105642</v>
          </cell>
        </row>
        <row r="6296">
          <cell r="B6296">
            <v>105642</v>
          </cell>
        </row>
        <row r="6297">
          <cell r="B6297">
            <v>105648</v>
          </cell>
        </row>
        <row r="6298">
          <cell r="B6298">
            <v>105648</v>
          </cell>
        </row>
        <row r="6299">
          <cell r="B6299">
            <v>105648</v>
          </cell>
        </row>
        <row r="6300">
          <cell r="B6300">
            <v>105648</v>
          </cell>
        </row>
        <row r="6301">
          <cell r="B6301">
            <v>105648</v>
          </cell>
        </row>
        <row r="6302">
          <cell r="B6302">
            <v>105648</v>
          </cell>
        </row>
        <row r="6303">
          <cell r="B6303">
            <v>105648</v>
          </cell>
        </row>
        <row r="6304">
          <cell r="B6304">
            <v>105648</v>
          </cell>
        </row>
        <row r="6305">
          <cell r="B6305">
            <v>105648</v>
          </cell>
        </row>
        <row r="6306">
          <cell r="B6306">
            <v>105648</v>
          </cell>
        </row>
        <row r="6307">
          <cell r="B6307">
            <v>105648</v>
          </cell>
        </row>
        <row r="6308">
          <cell r="B6308">
            <v>105654</v>
          </cell>
        </row>
        <row r="6309">
          <cell r="B6309">
            <v>105654</v>
          </cell>
        </row>
        <row r="6310">
          <cell r="B6310">
            <v>105654</v>
          </cell>
        </row>
        <row r="6311">
          <cell r="B6311">
            <v>105654</v>
          </cell>
        </row>
        <row r="6312">
          <cell r="B6312">
            <v>105654</v>
          </cell>
        </row>
        <row r="6313">
          <cell r="B6313">
            <v>105654</v>
          </cell>
        </row>
        <row r="6314">
          <cell r="B6314">
            <v>105654</v>
          </cell>
        </row>
        <row r="6315">
          <cell r="B6315">
            <v>105654</v>
          </cell>
        </row>
        <row r="6316">
          <cell r="B6316">
            <v>105654</v>
          </cell>
        </row>
        <row r="6317">
          <cell r="B6317">
            <v>105654</v>
          </cell>
        </row>
        <row r="6318">
          <cell r="B6318">
            <v>105654</v>
          </cell>
        </row>
        <row r="6319">
          <cell r="B6319">
            <v>105661</v>
          </cell>
        </row>
        <row r="6320">
          <cell r="B6320">
            <v>105661</v>
          </cell>
        </row>
        <row r="6321">
          <cell r="B6321">
            <v>105661</v>
          </cell>
        </row>
        <row r="6322">
          <cell r="B6322">
            <v>105661</v>
          </cell>
        </row>
        <row r="6323">
          <cell r="B6323">
            <v>105661</v>
          </cell>
        </row>
        <row r="6324">
          <cell r="B6324">
            <v>105661</v>
          </cell>
        </row>
        <row r="6325">
          <cell r="B6325">
            <v>105661</v>
          </cell>
        </row>
        <row r="6326">
          <cell r="B6326">
            <v>105661</v>
          </cell>
        </row>
        <row r="6327">
          <cell r="B6327">
            <v>105661</v>
          </cell>
        </row>
        <row r="6328">
          <cell r="B6328">
            <v>105661</v>
          </cell>
        </row>
        <row r="6329">
          <cell r="B6329">
            <v>105661</v>
          </cell>
        </row>
        <row r="6330">
          <cell r="B6330">
            <v>105661</v>
          </cell>
        </row>
        <row r="6331">
          <cell r="B6331">
            <v>105661</v>
          </cell>
        </row>
        <row r="6332">
          <cell r="B6332">
            <v>105661</v>
          </cell>
        </row>
        <row r="6333">
          <cell r="B6333">
            <v>105661</v>
          </cell>
        </row>
        <row r="6334">
          <cell r="B6334">
            <v>105661</v>
          </cell>
        </row>
        <row r="6335">
          <cell r="B6335">
            <v>105664</v>
          </cell>
        </row>
        <row r="6336">
          <cell r="B6336">
            <v>105664</v>
          </cell>
        </row>
        <row r="6337">
          <cell r="B6337">
            <v>105664</v>
          </cell>
        </row>
        <row r="6338">
          <cell r="B6338">
            <v>105664</v>
          </cell>
        </row>
        <row r="6339">
          <cell r="B6339">
            <v>105664</v>
          </cell>
        </row>
        <row r="6340">
          <cell r="B6340">
            <v>105664</v>
          </cell>
        </row>
        <row r="6341">
          <cell r="B6341">
            <v>105664</v>
          </cell>
        </row>
        <row r="6342">
          <cell r="B6342">
            <v>105664</v>
          </cell>
        </row>
        <row r="6343">
          <cell r="B6343">
            <v>105664</v>
          </cell>
        </row>
        <row r="6344">
          <cell r="B6344">
            <v>105664</v>
          </cell>
        </row>
        <row r="6345">
          <cell r="B6345">
            <v>105664</v>
          </cell>
        </row>
        <row r="6346">
          <cell r="B6346">
            <v>105664</v>
          </cell>
        </row>
        <row r="6347">
          <cell r="B6347">
            <v>105664</v>
          </cell>
        </row>
        <row r="6348">
          <cell r="B6348">
            <v>105664</v>
          </cell>
        </row>
        <row r="6349">
          <cell r="B6349">
            <v>105664</v>
          </cell>
        </row>
        <row r="6350">
          <cell r="B6350">
            <v>105664</v>
          </cell>
        </row>
        <row r="6351">
          <cell r="B6351">
            <v>105670</v>
          </cell>
        </row>
        <row r="6352">
          <cell r="B6352">
            <v>105670</v>
          </cell>
        </row>
        <row r="6353">
          <cell r="B6353">
            <v>105670</v>
          </cell>
        </row>
        <row r="6354">
          <cell r="B6354">
            <v>105670</v>
          </cell>
        </row>
        <row r="6355">
          <cell r="B6355">
            <v>105670</v>
          </cell>
        </row>
        <row r="6356">
          <cell r="B6356">
            <v>105670</v>
          </cell>
        </row>
        <row r="6357">
          <cell r="B6357">
            <v>105670</v>
          </cell>
        </row>
        <row r="6358">
          <cell r="B6358">
            <v>105670</v>
          </cell>
        </row>
        <row r="6359">
          <cell r="B6359">
            <v>105670</v>
          </cell>
        </row>
        <row r="6360">
          <cell r="B6360">
            <v>105670</v>
          </cell>
        </row>
        <row r="6361">
          <cell r="B6361">
            <v>105670</v>
          </cell>
        </row>
        <row r="6362">
          <cell r="B6362">
            <v>105670</v>
          </cell>
        </row>
        <row r="6363">
          <cell r="B6363">
            <v>105670</v>
          </cell>
        </row>
        <row r="6364">
          <cell r="B6364">
            <v>105670</v>
          </cell>
        </row>
        <row r="6365">
          <cell r="B6365">
            <v>105670</v>
          </cell>
        </row>
        <row r="6366">
          <cell r="B6366">
            <v>105670</v>
          </cell>
        </row>
        <row r="6367">
          <cell r="B6367">
            <v>105643</v>
          </cell>
        </row>
        <row r="6368">
          <cell r="B6368">
            <v>105643</v>
          </cell>
        </row>
        <row r="6369">
          <cell r="B6369">
            <v>105643</v>
          </cell>
        </row>
        <row r="6370">
          <cell r="B6370">
            <v>105643</v>
          </cell>
        </row>
        <row r="6371">
          <cell r="B6371">
            <v>105643</v>
          </cell>
        </row>
        <row r="6372">
          <cell r="B6372">
            <v>105643</v>
          </cell>
        </row>
        <row r="6373">
          <cell r="B6373">
            <v>105643</v>
          </cell>
        </row>
        <row r="6374">
          <cell r="B6374">
            <v>105643</v>
          </cell>
        </row>
        <row r="6375">
          <cell r="B6375">
            <v>105643</v>
          </cell>
        </row>
        <row r="6376">
          <cell r="B6376">
            <v>105643</v>
          </cell>
        </row>
        <row r="6377">
          <cell r="B6377">
            <v>105643</v>
          </cell>
        </row>
        <row r="6378">
          <cell r="B6378">
            <v>105649</v>
          </cell>
        </row>
        <row r="6379">
          <cell r="B6379">
            <v>105649</v>
          </cell>
        </row>
        <row r="6380">
          <cell r="B6380">
            <v>105649</v>
          </cell>
        </row>
        <row r="6381">
          <cell r="B6381">
            <v>105649</v>
          </cell>
        </row>
        <row r="6382">
          <cell r="B6382">
            <v>105649</v>
          </cell>
        </row>
        <row r="6383">
          <cell r="B6383">
            <v>105649</v>
          </cell>
        </row>
        <row r="6384">
          <cell r="B6384">
            <v>105649</v>
          </cell>
        </row>
        <row r="6385">
          <cell r="B6385">
            <v>105649</v>
          </cell>
        </row>
        <row r="6386">
          <cell r="B6386">
            <v>105649</v>
          </cell>
        </row>
        <row r="6387">
          <cell r="B6387">
            <v>105649</v>
          </cell>
        </row>
        <row r="6388">
          <cell r="B6388">
            <v>105649</v>
          </cell>
        </row>
        <row r="6389">
          <cell r="B6389">
            <v>105655</v>
          </cell>
        </row>
        <row r="6390">
          <cell r="B6390">
            <v>105655</v>
          </cell>
        </row>
        <row r="6391">
          <cell r="B6391">
            <v>105655</v>
          </cell>
        </row>
        <row r="6392">
          <cell r="B6392">
            <v>105655</v>
          </cell>
        </row>
        <row r="6393">
          <cell r="B6393">
            <v>105655</v>
          </cell>
        </row>
        <row r="6394">
          <cell r="B6394">
            <v>105655</v>
          </cell>
        </row>
        <row r="6395">
          <cell r="B6395">
            <v>105655</v>
          </cell>
        </row>
        <row r="6396">
          <cell r="B6396">
            <v>105655</v>
          </cell>
        </row>
        <row r="6397">
          <cell r="B6397">
            <v>105655</v>
          </cell>
        </row>
        <row r="6398">
          <cell r="B6398">
            <v>105655</v>
          </cell>
        </row>
        <row r="6399">
          <cell r="B6399">
            <v>105655</v>
          </cell>
        </row>
        <row r="6400">
          <cell r="B6400">
            <v>105662</v>
          </cell>
        </row>
        <row r="6401">
          <cell r="B6401">
            <v>105662</v>
          </cell>
        </row>
        <row r="6402">
          <cell r="B6402">
            <v>105662</v>
          </cell>
        </row>
        <row r="6403">
          <cell r="B6403">
            <v>105662</v>
          </cell>
        </row>
        <row r="6404">
          <cell r="B6404">
            <v>105662</v>
          </cell>
        </row>
        <row r="6405">
          <cell r="B6405">
            <v>105662</v>
          </cell>
        </row>
        <row r="6406">
          <cell r="B6406">
            <v>105662</v>
          </cell>
        </row>
        <row r="6407">
          <cell r="B6407">
            <v>105662</v>
          </cell>
        </row>
        <row r="6408">
          <cell r="B6408">
            <v>105662</v>
          </cell>
        </row>
        <row r="6409">
          <cell r="B6409">
            <v>105662</v>
          </cell>
        </row>
        <row r="6410">
          <cell r="B6410">
            <v>105662</v>
          </cell>
        </row>
        <row r="6411">
          <cell r="B6411">
            <v>105662</v>
          </cell>
        </row>
        <row r="6412">
          <cell r="B6412">
            <v>105662</v>
          </cell>
        </row>
        <row r="6413">
          <cell r="B6413">
            <v>105662</v>
          </cell>
        </row>
        <row r="6414">
          <cell r="B6414">
            <v>105662</v>
          </cell>
        </row>
        <row r="6415">
          <cell r="B6415">
            <v>105662</v>
          </cell>
        </row>
        <row r="6416">
          <cell r="B6416">
            <v>105665</v>
          </cell>
        </row>
        <row r="6417">
          <cell r="B6417">
            <v>105665</v>
          </cell>
        </row>
        <row r="6418">
          <cell r="B6418">
            <v>105665</v>
          </cell>
        </row>
        <row r="6419">
          <cell r="B6419">
            <v>105665</v>
          </cell>
        </row>
        <row r="6420">
          <cell r="B6420">
            <v>105665</v>
          </cell>
        </row>
        <row r="6421">
          <cell r="B6421">
            <v>105665</v>
          </cell>
        </row>
        <row r="6422">
          <cell r="B6422">
            <v>105665</v>
          </cell>
        </row>
        <row r="6423">
          <cell r="B6423">
            <v>105665</v>
          </cell>
        </row>
        <row r="6424">
          <cell r="B6424">
            <v>105665</v>
          </cell>
        </row>
        <row r="6425">
          <cell r="B6425">
            <v>105665</v>
          </cell>
        </row>
        <row r="6426">
          <cell r="B6426">
            <v>105665</v>
          </cell>
        </row>
        <row r="6427">
          <cell r="B6427">
            <v>105665</v>
          </cell>
        </row>
        <row r="6428">
          <cell r="B6428">
            <v>105665</v>
          </cell>
        </row>
        <row r="6429">
          <cell r="B6429">
            <v>105665</v>
          </cell>
        </row>
        <row r="6430">
          <cell r="B6430">
            <v>105665</v>
          </cell>
        </row>
        <row r="6431">
          <cell r="B6431">
            <v>105665</v>
          </cell>
        </row>
        <row r="6432">
          <cell r="B6432">
            <v>105671</v>
          </cell>
        </row>
        <row r="6433">
          <cell r="B6433">
            <v>105671</v>
          </cell>
        </row>
        <row r="6434">
          <cell r="B6434">
            <v>105671</v>
          </cell>
        </row>
        <row r="6435">
          <cell r="B6435">
            <v>105671</v>
          </cell>
        </row>
        <row r="6436">
          <cell r="B6436">
            <v>105671</v>
          </cell>
        </row>
        <row r="6437">
          <cell r="B6437">
            <v>105671</v>
          </cell>
        </row>
        <row r="6438">
          <cell r="B6438">
            <v>105671</v>
          </cell>
        </row>
        <row r="6439">
          <cell r="B6439">
            <v>105671</v>
          </cell>
        </row>
        <row r="6440">
          <cell r="B6440">
            <v>105671</v>
          </cell>
        </row>
        <row r="6441">
          <cell r="B6441">
            <v>105671</v>
          </cell>
        </row>
        <row r="6442">
          <cell r="B6442">
            <v>105671</v>
          </cell>
        </row>
        <row r="6443">
          <cell r="B6443">
            <v>105671</v>
          </cell>
        </row>
        <row r="6444">
          <cell r="B6444">
            <v>105671</v>
          </cell>
        </row>
        <row r="6445">
          <cell r="B6445">
            <v>105671</v>
          </cell>
        </row>
        <row r="6446">
          <cell r="B6446">
            <v>105671</v>
          </cell>
        </row>
        <row r="6447">
          <cell r="B6447">
            <v>105671</v>
          </cell>
        </row>
        <row r="6448">
          <cell r="B6448">
            <v>105644</v>
          </cell>
        </row>
        <row r="6449">
          <cell r="B6449">
            <v>105644</v>
          </cell>
        </row>
        <row r="6450">
          <cell r="B6450">
            <v>105644</v>
          </cell>
        </row>
        <row r="6451">
          <cell r="B6451">
            <v>105644</v>
          </cell>
        </row>
        <row r="6452">
          <cell r="B6452">
            <v>105644</v>
          </cell>
        </row>
        <row r="6453">
          <cell r="B6453">
            <v>105644</v>
          </cell>
        </row>
        <row r="6454">
          <cell r="B6454">
            <v>105644</v>
          </cell>
        </row>
        <row r="6455">
          <cell r="B6455">
            <v>105644</v>
          </cell>
        </row>
        <row r="6456">
          <cell r="B6456">
            <v>105644</v>
          </cell>
        </row>
        <row r="6457">
          <cell r="B6457">
            <v>105644</v>
          </cell>
        </row>
        <row r="6458">
          <cell r="B6458">
            <v>105644</v>
          </cell>
        </row>
        <row r="6459">
          <cell r="B6459">
            <v>105650</v>
          </cell>
        </row>
        <row r="6460">
          <cell r="B6460">
            <v>105650</v>
          </cell>
        </row>
        <row r="6461">
          <cell r="B6461">
            <v>105650</v>
          </cell>
        </row>
        <row r="6462">
          <cell r="B6462">
            <v>105650</v>
          </cell>
        </row>
        <row r="6463">
          <cell r="B6463">
            <v>105650</v>
          </cell>
        </row>
        <row r="6464">
          <cell r="B6464">
            <v>105650</v>
          </cell>
        </row>
        <row r="6465">
          <cell r="B6465">
            <v>105650</v>
          </cell>
        </row>
        <row r="6466">
          <cell r="B6466">
            <v>105650</v>
          </cell>
        </row>
        <row r="6467">
          <cell r="B6467">
            <v>105650</v>
          </cell>
        </row>
        <row r="6468">
          <cell r="B6468">
            <v>105650</v>
          </cell>
        </row>
        <row r="6469">
          <cell r="B6469">
            <v>105650</v>
          </cell>
        </row>
        <row r="6470">
          <cell r="B6470">
            <v>105656</v>
          </cell>
        </row>
        <row r="6471">
          <cell r="B6471">
            <v>105656</v>
          </cell>
        </row>
        <row r="6472">
          <cell r="B6472">
            <v>105656</v>
          </cell>
        </row>
        <row r="6473">
          <cell r="B6473">
            <v>105656</v>
          </cell>
        </row>
        <row r="6474">
          <cell r="B6474">
            <v>105656</v>
          </cell>
        </row>
        <row r="6475">
          <cell r="B6475">
            <v>105656</v>
          </cell>
        </row>
        <row r="6476">
          <cell r="B6476">
            <v>105656</v>
          </cell>
        </row>
        <row r="6477">
          <cell r="B6477">
            <v>105656</v>
          </cell>
        </row>
        <row r="6478">
          <cell r="B6478">
            <v>105656</v>
          </cell>
        </row>
        <row r="6479">
          <cell r="B6479">
            <v>105656</v>
          </cell>
        </row>
        <row r="6480">
          <cell r="B6480">
            <v>105656</v>
          </cell>
        </row>
        <row r="6481">
          <cell r="B6481">
            <v>105577</v>
          </cell>
        </row>
        <row r="6482">
          <cell r="B6482">
            <v>105577</v>
          </cell>
        </row>
        <row r="6483">
          <cell r="B6483">
            <v>105577</v>
          </cell>
        </row>
        <row r="6484">
          <cell r="B6484">
            <v>105577</v>
          </cell>
        </row>
        <row r="6485">
          <cell r="B6485">
            <v>105577</v>
          </cell>
        </row>
        <row r="6486">
          <cell r="B6486">
            <v>105577</v>
          </cell>
        </row>
        <row r="6487">
          <cell r="B6487">
            <v>105577</v>
          </cell>
        </row>
        <row r="6488">
          <cell r="B6488">
            <v>105577</v>
          </cell>
        </row>
        <row r="6489">
          <cell r="B6489">
            <v>105577</v>
          </cell>
        </row>
        <row r="6490">
          <cell r="B6490">
            <v>105577</v>
          </cell>
        </row>
        <row r="6491">
          <cell r="B6491">
            <v>105577</v>
          </cell>
        </row>
        <row r="6492">
          <cell r="B6492">
            <v>105577</v>
          </cell>
        </row>
        <row r="6493">
          <cell r="B6493">
            <v>105577</v>
          </cell>
        </row>
        <row r="6494">
          <cell r="B6494">
            <v>105577</v>
          </cell>
        </row>
        <row r="6495">
          <cell r="B6495">
            <v>105577</v>
          </cell>
        </row>
        <row r="6496">
          <cell r="B6496">
            <v>105578</v>
          </cell>
        </row>
        <row r="6497">
          <cell r="B6497">
            <v>105578</v>
          </cell>
        </row>
        <row r="6498">
          <cell r="B6498">
            <v>105578</v>
          </cell>
        </row>
        <row r="6499">
          <cell r="B6499">
            <v>105578</v>
          </cell>
        </row>
        <row r="6500">
          <cell r="B6500">
            <v>105578</v>
          </cell>
        </row>
        <row r="6501">
          <cell r="B6501">
            <v>105578</v>
          </cell>
        </row>
        <row r="6502">
          <cell r="B6502">
            <v>105578</v>
          </cell>
        </row>
        <row r="6503">
          <cell r="B6503">
            <v>105578</v>
          </cell>
        </row>
        <row r="6504">
          <cell r="B6504">
            <v>105578</v>
          </cell>
        </row>
        <row r="6505">
          <cell r="B6505">
            <v>105578</v>
          </cell>
        </row>
        <row r="6506">
          <cell r="B6506">
            <v>105578</v>
          </cell>
        </row>
        <row r="6507">
          <cell r="B6507">
            <v>105578</v>
          </cell>
        </row>
        <row r="6508">
          <cell r="B6508">
            <v>105578</v>
          </cell>
        </row>
        <row r="6509">
          <cell r="B6509">
            <v>105578</v>
          </cell>
        </row>
        <row r="6510">
          <cell r="B6510">
            <v>105578</v>
          </cell>
        </row>
        <row r="6511">
          <cell r="B6511">
            <v>105712</v>
          </cell>
        </row>
        <row r="6512">
          <cell r="B6512">
            <v>105712</v>
          </cell>
        </row>
        <row r="6513">
          <cell r="B6513">
            <v>105712</v>
          </cell>
        </row>
        <row r="6514">
          <cell r="B6514">
            <v>105712</v>
          </cell>
        </row>
        <row r="6515">
          <cell r="B6515">
            <v>105712</v>
          </cell>
        </row>
        <row r="6516">
          <cell r="B6516">
            <v>105712</v>
          </cell>
        </row>
        <row r="6517">
          <cell r="B6517">
            <v>105712</v>
          </cell>
        </row>
        <row r="6518">
          <cell r="B6518">
            <v>105712</v>
          </cell>
        </row>
        <row r="6519">
          <cell r="B6519">
            <v>105712</v>
          </cell>
        </row>
        <row r="6520">
          <cell r="B6520">
            <v>105712</v>
          </cell>
        </row>
        <row r="6521">
          <cell r="B6521">
            <v>105712</v>
          </cell>
        </row>
        <row r="6522">
          <cell r="B6522">
            <v>105712</v>
          </cell>
        </row>
        <row r="6523">
          <cell r="B6523">
            <v>105712</v>
          </cell>
        </row>
        <row r="6524">
          <cell r="B6524">
            <v>105712</v>
          </cell>
        </row>
        <row r="6525">
          <cell r="B6525">
            <v>105712</v>
          </cell>
        </row>
        <row r="6526">
          <cell r="B6526">
            <v>105637</v>
          </cell>
        </row>
        <row r="6527">
          <cell r="B6527">
            <v>105637</v>
          </cell>
        </row>
        <row r="6528">
          <cell r="B6528">
            <v>105637</v>
          </cell>
        </row>
        <row r="6529">
          <cell r="B6529">
            <v>105637</v>
          </cell>
        </row>
        <row r="6530">
          <cell r="B6530">
            <v>105637</v>
          </cell>
        </row>
        <row r="6531">
          <cell r="B6531">
            <v>105637</v>
          </cell>
        </row>
        <row r="6532">
          <cell r="B6532">
            <v>105637</v>
          </cell>
        </row>
        <row r="6533">
          <cell r="B6533">
            <v>105637</v>
          </cell>
        </row>
        <row r="6534">
          <cell r="B6534">
            <v>105637</v>
          </cell>
        </row>
        <row r="6535">
          <cell r="B6535">
            <v>105637</v>
          </cell>
        </row>
        <row r="6536">
          <cell r="B6536">
            <v>105637</v>
          </cell>
        </row>
        <row r="6537">
          <cell r="B6537">
            <v>105707</v>
          </cell>
        </row>
        <row r="6538">
          <cell r="B6538">
            <v>105707</v>
          </cell>
        </row>
        <row r="6539">
          <cell r="B6539">
            <v>105707</v>
          </cell>
        </row>
        <row r="6540">
          <cell r="B6540">
            <v>105707</v>
          </cell>
        </row>
        <row r="6541">
          <cell r="B6541">
            <v>105707</v>
          </cell>
        </row>
        <row r="6542">
          <cell r="B6542">
            <v>105707</v>
          </cell>
        </row>
        <row r="6543">
          <cell r="B6543">
            <v>105707</v>
          </cell>
        </row>
        <row r="6544">
          <cell r="B6544">
            <v>105707</v>
          </cell>
        </row>
        <row r="6545">
          <cell r="B6545">
            <v>105707</v>
          </cell>
        </row>
        <row r="6546">
          <cell r="B6546">
            <v>105707</v>
          </cell>
        </row>
        <row r="6547">
          <cell r="B6547">
            <v>105707</v>
          </cell>
        </row>
        <row r="6548">
          <cell r="B6548">
            <v>105709</v>
          </cell>
        </row>
        <row r="6549">
          <cell r="B6549">
            <v>105709</v>
          </cell>
        </row>
        <row r="6550">
          <cell r="B6550">
            <v>105709</v>
          </cell>
        </row>
        <row r="6551">
          <cell r="B6551">
            <v>105709</v>
          </cell>
        </row>
        <row r="6552">
          <cell r="B6552">
            <v>105709</v>
          </cell>
        </row>
        <row r="6553">
          <cell r="B6553">
            <v>105709</v>
          </cell>
        </row>
        <row r="6554">
          <cell r="B6554">
            <v>105709</v>
          </cell>
        </row>
        <row r="6555">
          <cell r="B6555">
            <v>105709</v>
          </cell>
        </row>
        <row r="6556">
          <cell r="B6556">
            <v>105709</v>
          </cell>
        </row>
        <row r="6557">
          <cell r="B6557">
            <v>105709</v>
          </cell>
        </row>
        <row r="6558">
          <cell r="B6558">
            <v>105709</v>
          </cell>
        </row>
        <row r="6559">
          <cell r="B6559">
            <v>105693</v>
          </cell>
        </row>
        <row r="6560">
          <cell r="B6560">
            <v>105693</v>
          </cell>
        </row>
        <row r="6561">
          <cell r="B6561">
            <v>105693</v>
          </cell>
        </row>
        <row r="6562">
          <cell r="B6562">
            <v>105693</v>
          </cell>
        </row>
        <row r="6563">
          <cell r="B6563">
            <v>105693</v>
          </cell>
        </row>
        <row r="6564">
          <cell r="B6564">
            <v>105693</v>
          </cell>
        </row>
        <row r="6565">
          <cell r="B6565">
            <v>105693</v>
          </cell>
        </row>
        <row r="6566">
          <cell r="B6566">
            <v>105693</v>
          </cell>
        </row>
        <row r="6567">
          <cell r="B6567">
            <v>105693</v>
          </cell>
        </row>
        <row r="6568">
          <cell r="B6568">
            <v>105693</v>
          </cell>
        </row>
        <row r="6569">
          <cell r="B6569">
            <v>105693</v>
          </cell>
        </row>
        <row r="6570">
          <cell r="B6570">
            <v>105693</v>
          </cell>
        </row>
        <row r="6571">
          <cell r="B6571">
            <v>105693</v>
          </cell>
        </row>
        <row r="6572">
          <cell r="B6572">
            <v>105693</v>
          </cell>
        </row>
        <row r="6573">
          <cell r="B6573">
            <v>105693</v>
          </cell>
        </row>
        <row r="6574">
          <cell r="B6574">
            <v>105693</v>
          </cell>
        </row>
        <row r="6575">
          <cell r="B6575">
            <v>105696</v>
          </cell>
        </row>
        <row r="6576">
          <cell r="B6576">
            <v>105696</v>
          </cell>
        </row>
        <row r="6577">
          <cell r="B6577">
            <v>105696</v>
          </cell>
        </row>
        <row r="6578">
          <cell r="B6578">
            <v>105696</v>
          </cell>
        </row>
        <row r="6579">
          <cell r="B6579">
            <v>105696</v>
          </cell>
        </row>
        <row r="6580">
          <cell r="B6580">
            <v>105696</v>
          </cell>
        </row>
        <row r="6581">
          <cell r="B6581">
            <v>105696</v>
          </cell>
        </row>
        <row r="6582">
          <cell r="B6582">
            <v>105696</v>
          </cell>
        </row>
        <row r="6583">
          <cell r="B6583">
            <v>105696</v>
          </cell>
        </row>
        <row r="6584">
          <cell r="B6584">
            <v>105696</v>
          </cell>
        </row>
        <row r="6585">
          <cell r="B6585">
            <v>105696</v>
          </cell>
        </row>
        <row r="6586">
          <cell r="B6586">
            <v>105696</v>
          </cell>
        </row>
        <row r="6587">
          <cell r="B6587">
            <v>105696</v>
          </cell>
        </row>
        <row r="6588">
          <cell r="B6588">
            <v>105696</v>
          </cell>
        </row>
        <row r="6589">
          <cell r="B6589">
            <v>105696</v>
          </cell>
        </row>
        <row r="6590">
          <cell r="B6590">
            <v>105696</v>
          </cell>
        </row>
        <row r="6591">
          <cell r="B6591">
            <v>105702</v>
          </cell>
        </row>
        <row r="6592">
          <cell r="B6592">
            <v>105702</v>
          </cell>
        </row>
        <row r="6593">
          <cell r="B6593">
            <v>105702</v>
          </cell>
        </row>
        <row r="6594">
          <cell r="B6594">
            <v>105702</v>
          </cell>
        </row>
        <row r="6595">
          <cell r="B6595">
            <v>105702</v>
          </cell>
        </row>
        <row r="6596">
          <cell r="B6596">
            <v>105702</v>
          </cell>
        </row>
        <row r="6597">
          <cell r="B6597">
            <v>105702</v>
          </cell>
        </row>
        <row r="6598">
          <cell r="B6598">
            <v>105702</v>
          </cell>
        </row>
        <row r="6599">
          <cell r="B6599">
            <v>105702</v>
          </cell>
        </row>
        <row r="6600">
          <cell r="B6600">
            <v>105702</v>
          </cell>
        </row>
        <row r="6601">
          <cell r="B6601">
            <v>105702</v>
          </cell>
        </row>
        <row r="6602">
          <cell r="B6602">
            <v>105702</v>
          </cell>
        </row>
        <row r="6603">
          <cell r="B6603">
            <v>105702</v>
          </cell>
        </row>
        <row r="6604">
          <cell r="B6604">
            <v>105702</v>
          </cell>
        </row>
        <row r="6605">
          <cell r="B6605">
            <v>105702</v>
          </cell>
        </row>
        <row r="6606">
          <cell r="B6606">
            <v>105702</v>
          </cell>
        </row>
        <row r="6607">
          <cell r="B6607">
            <v>105675</v>
          </cell>
        </row>
        <row r="6608">
          <cell r="B6608">
            <v>105675</v>
          </cell>
        </row>
        <row r="6609">
          <cell r="B6609">
            <v>105675</v>
          </cell>
        </row>
        <row r="6610">
          <cell r="B6610">
            <v>105675</v>
          </cell>
        </row>
        <row r="6611">
          <cell r="B6611">
            <v>105675</v>
          </cell>
        </row>
        <row r="6612">
          <cell r="B6612">
            <v>105675</v>
          </cell>
        </row>
        <row r="6613">
          <cell r="B6613">
            <v>105675</v>
          </cell>
        </row>
        <row r="6614">
          <cell r="B6614">
            <v>105675</v>
          </cell>
        </row>
        <row r="6615">
          <cell r="B6615">
            <v>105675</v>
          </cell>
        </row>
        <row r="6616">
          <cell r="B6616">
            <v>105675</v>
          </cell>
        </row>
        <row r="6617">
          <cell r="B6617">
            <v>105675</v>
          </cell>
        </row>
        <row r="6618">
          <cell r="B6618">
            <v>105681</v>
          </cell>
        </row>
        <row r="6619">
          <cell r="B6619">
            <v>105681</v>
          </cell>
        </row>
        <row r="6620">
          <cell r="B6620">
            <v>105681</v>
          </cell>
        </row>
        <row r="6621">
          <cell r="B6621">
            <v>105681</v>
          </cell>
        </row>
        <row r="6622">
          <cell r="B6622">
            <v>105681</v>
          </cell>
        </row>
        <row r="6623">
          <cell r="B6623">
            <v>105681</v>
          </cell>
        </row>
        <row r="6624">
          <cell r="B6624">
            <v>105681</v>
          </cell>
        </row>
        <row r="6625">
          <cell r="B6625">
            <v>105681</v>
          </cell>
        </row>
        <row r="6626">
          <cell r="B6626">
            <v>105681</v>
          </cell>
        </row>
        <row r="6627">
          <cell r="B6627">
            <v>105681</v>
          </cell>
        </row>
        <row r="6628">
          <cell r="B6628">
            <v>105681</v>
          </cell>
        </row>
        <row r="6629">
          <cell r="B6629">
            <v>105687</v>
          </cell>
        </row>
        <row r="6630">
          <cell r="B6630">
            <v>105687</v>
          </cell>
        </row>
        <row r="6631">
          <cell r="B6631">
            <v>105687</v>
          </cell>
        </row>
        <row r="6632">
          <cell r="B6632">
            <v>105687</v>
          </cell>
        </row>
        <row r="6633">
          <cell r="B6633">
            <v>105687</v>
          </cell>
        </row>
        <row r="6634">
          <cell r="B6634">
            <v>105687</v>
          </cell>
        </row>
        <row r="6635">
          <cell r="B6635">
            <v>105687</v>
          </cell>
        </row>
        <row r="6636">
          <cell r="B6636">
            <v>105687</v>
          </cell>
        </row>
        <row r="6637">
          <cell r="B6637">
            <v>105687</v>
          </cell>
        </row>
        <row r="6638">
          <cell r="B6638">
            <v>105687</v>
          </cell>
        </row>
        <row r="6639">
          <cell r="B6639">
            <v>105687</v>
          </cell>
        </row>
        <row r="6640">
          <cell r="B6640">
            <v>105694</v>
          </cell>
        </row>
        <row r="6641">
          <cell r="B6641">
            <v>105694</v>
          </cell>
        </row>
        <row r="6642">
          <cell r="B6642">
            <v>105694</v>
          </cell>
        </row>
        <row r="6643">
          <cell r="B6643">
            <v>105694</v>
          </cell>
        </row>
        <row r="6644">
          <cell r="B6644">
            <v>105694</v>
          </cell>
        </row>
        <row r="6645">
          <cell r="B6645">
            <v>105694</v>
          </cell>
        </row>
        <row r="6646">
          <cell r="B6646">
            <v>105694</v>
          </cell>
        </row>
        <row r="6647">
          <cell r="B6647">
            <v>105694</v>
          </cell>
        </row>
        <row r="6648">
          <cell r="B6648">
            <v>105694</v>
          </cell>
        </row>
        <row r="6649">
          <cell r="B6649">
            <v>105694</v>
          </cell>
        </row>
        <row r="6650">
          <cell r="B6650">
            <v>105694</v>
          </cell>
        </row>
        <row r="6651">
          <cell r="B6651">
            <v>105694</v>
          </cell>
        </row>
        <row r="6652">
          <cell r="B6652">
            <v>105694</v>
          </cell>
        </row>
        <row r="6653">
          <cell r="B6653">
            <v>105694</v>
          </cell>
        </row>
        <row r="6654">
          <cell r="B6654">
            <v>105694</v>
          </cell>
        </row>
        <row r="6655">
          <cell r="B6655">
            <v>105694</v>
          </cell>
        </row>
        <row r="6656">
          <cell r="B6656">
            <v>105697</v>
          </cell>
        </row>
        <row r="6657">
          <cell r="B6657">
            <v>105697</v>
          </cell>
        </row>
        <row r="6658">
          <cell r="B6658">
            <v>105697</v>
          </cell>
        </row>
        <row r="6659">
          <cell r="B6659">
            <v>105697</v>
          </cell>
        </row>
        <row r="6660">
          <cell r="B6660">
            <v>105697</v>
          </cell>
        </row>
        <row r="6661">
          <cell r="B6661">
            <v>105697</v>
          </cell>
        </row>
        <row r="6662">
          <cell r="B6662">
            <v>105697</v>
          </cell>
        </row>
        <row r="6663">
          <cell r="B6663">
            <v>105697</v>
          </cell>
        </row>
        <row r="6664">
          <cell r="B6664">
            <v>105697</v>
          </cell>
        </row>
        <row r="6665">
          <cell r="B6665">
            <v>105697</v>
          </cell>
        </row>
        <row r="6666">
          <cell r="B6666">
            <v>105697</v>
          </cell>
        </row>
        <row r="6667">
          <cell r="B6667">
            <v>105697</v>
          </cell>
        </row>
        <row r="6668">
          <cell r="B6668">
            <v>105697</v>
          </cell>
        </row>
        <row r="6669">
          <cell r="B6669">
            <v>105697</v>
          </cell>
        </row>
        <row r="6670">
          <cell r="B6670">
            <v>105697</v>
          </cell>
        </row>
        <row r="6671">
          <cell r="B6671">
            <v>105697</v>
          </cell>
        </row>
        <row r="6672">
          <cell r="B6672">
            <v>105703</v>
          </cell>
        </row>
        <row r="6673">
          <cell r="B6673">
            <v>105703</v>
          </cell>
        </row>
        <row r="6674">
          <cell r="B6674">
            <v>105703</v>
          </cell>
        </row>
        <row r="6675">
          <cell r="B6675">
            <v>105703</v>
          </cell>
        </row>
        <row r="6676">
          <cell r="B6676">
            <v>105703</v>
          </cell>
        </row>
        <row r="6677">
          <cell r="B6677">
            <v>105703</v>
          </cell>
        </row>
        <row r="6678">
          <cell r="B6678">
            <v>105703</v>
          </cell>
        </row>
        <row r="6679">
          <cell r="B6679">
            <v>105703</v>
          </cell>
        </row>
        <row r="6680">
          <cell r="B6680">
            <v>105703</v>
          </cell>
        </row>
        <row r="6681">
          <cell r="B6681">
            <v>105703</v>
          </cell>
        </row>
        <row r="6682">
          <cell r="B6682">
            <v>105703</v>
          </cell>
        </row>
        <row r="6683">
          <cell r="B6683">
            <v>105703</v>
          </cell>
        </row>
        <row r="6684">
          <cell r="B6684">
            <v>105703</v>
          </cell>
        </row>
        <row r="6685">
          <cell r="B6685">
            <v>105703</v>
          </cell>
        </row>
        <row r="6686">
          <cell r="B6686">
            <v>105703</v>
          </cell>
        </row>
        <row r="6687">
          <cell r="B6687">
            <v>105703</v>
          </cell>
        </row>
        <row r="6688">
          <cell r="B6688">
            <v>105676</v>
          </cell>
        </row>
        <row r="6689">
          <cell r="B6689">
            <v>105676</v>
          </cell>
        </row>
        <row r="6690">
          <cell r="B6690">
            <v>105676</v>
          </cell>
        </row>
        <row r="6691">
          <cell r="B6691">
            <v>105676</v>
          </cell>
        </row>
        <row r="6692">
          <cell r="B6692">
            <v>105676</v>
          </cell>
        </row>
        <row r="6693">
          <cell r="B6693">
            <v>105676</v>
          </cell>
        </row>
        <row r="6694">
          <cell r="B6694">
            <v>105676</v>
          </cell>
        </row>
        <row r="6695">
          <cell r="B6695">
            <v>105676</v>
          </cell>
        </row>
        <row r="6696">
          <cell r="B6696">
            <v>105676</v>
          </cell>
        </row>
        <row r="6697">
          <cell r="B6697">
            <v>105676</v>
          </cell>
        </row>
        <row r="6698">
          <cell r="B6698">
            <v>105676</v>
          </cell>
        </row>
        <row r="6699">
          <cell r="B6699">
            <v>105682</v>
          </cell>
        </row>
        <row r="6700">
          <cell r="B6700">
            <v>105682</v>
          </cell>
        </row>
        <row r="6701">
          <cell r="B6701">
            <v>105682</v>
          </cell>
        </row>
        <row r="6702">
          <cell r="B6702">
            <v>105682</v>
          </cell>
        </row>
        <row r="6703">
          <cell r="B6703">
            <v>105682</v>
          </cell>
        </row>
        <row r="6704">
          <cell r="B6704">
            <v>105682</v>
          </cell>
        </row>
        <row r="6705">
          <cell r="B6705">
            <v>105682</v>
          </cell>
        </row>
        <row r="6706">
          <cell r="B6706">
            <v>105682</v>
          </cell>
        </row>
        <row r="6707">
          <cell r="B6707">
            <v>105682</v>
          </cell>
        </row>
        <row r="6708">
          <cell r="B6708">
            <v>105682</v>
          </cell>
        </row>
        <row r="6709">
          <cell r="B6709">
            <v>105682</v>
          </cell>
        </row>
        <row r="6710">
          <cell r="B6710">
            <v>105688</v>
          </cell>
        </row>
        <row r="6711">
          <cell r="B6711">
            <v>105688</v>
          </cell>
        </row>
        <row r="6712">
          <cell r="B6712">
            <v>105688</v>
          </cell>
        </row>
        <row r="6713">
          <cell r="B6713">
            <v>105688</v>
          </cell>
        </row>
        <row r="6714">
          <cell r="B6714">
            <v>105688</v>
          </cell>
        </row>
        <row r="6715">
          <cell r="B6715">
            <v>105688</v>
          </cell>
        </row>
        <row r="6716">
          <cell r="B6716">
            <v>105688</v>
          </cell>
        </row>
        <row r="6717">
          <cell r="B6717">
            <v>105688</v>
          </cell>
        </row>
        <row r="6718">
          <cell r="B6718">
            <v>105688</v>
          </cell>
        </row>
        <row r="6719">
          <cell r="B6719">
            <v>105688</v>
          </cell>
        </row>
        <row r="6720">
          <cell r="B6720">
            <v>105688</v>
          </cell>
        </row>
        <row r="6721">
          <cell r="B6721">
            <v>105695</v>
          </cell>
        </row>
        <row r="6722">
          <cell r="B6722">
            <v>105695</v>
          </cell>
        </row>
        <row r="6723">
          <cell r="B6723">
            <v>105695</v>
          </cell>
        </row>
        <row r="6724">
          <cell r="B6724">
            <v>105695</v>
          </cell>
        </row>
        <row r="6725">
          <cell r="B6725">
            <v>105695</v>
          </cell>
        </row>
        <row r="6726">
          <cell r="B6726">
            <v>105695</v>
          </cell>
        </row>
        <row r="6727">
          <cell r="B6727">
            <v>105695</v>
          </cell>
        </row>
        <row r="6728">
          <cell r="B6728">
            <v>105695</v>
          </cell>
        </row>
        <row r="6729">
          <cell r="B6729">
            <v>105695</v>
          </cell>
        </row>
        <row r="6730">
          <cell r="B6730">
            <v>105695</v>
          </cell>
        </row>
        <row r="6731">
          <cell r="B6731">
            <v>105695</v>
          </cell>
        </row>
        <row r="6732">
          <cell r="B6732">
            <v>105695</v>
          </cell>
        </row>
        <row r="6733">
          <cell r="B6733">
            <v>105695</v>
          </cell>
        </row>
        <row r="6734">
          <cell r="B6734">
            <v>105695</v>
          </cell>
        </row>
        <row r="6735">
          <cell r="B6735">
            <v>105695</v>
          </cell>
        </row>
        <row r="6736">
          <cell r="B6736">
            <v>105695</v>
          </cell>
        </row>
        <row r="6737">
          <cell r="B6737">
            <v>105698</v>
          </cell>
        </row>
        <row r="6738">
          <cell r="B6738">
            <v>105698</v>
          </cell>
        </row>
        <row r="6739">
          <cell r="B6739">
            <v>105698</v>
          </cell>
        </row>
        <row r="6740">
          <cell r="B6740">
            <v>105698</v>
          </cell>
        </row>
        <row r="6741">
          <cell r="B6741">
            <v>105698</v>
          </cell>
        </row>
        <row r="6742">
          <cell r="B6742">
            <v>105698</v>
          </cell>
        </row>
        <row r="6743">
          <cell r="B6743">
            <v>105698</v>
          </cell>
        </row>
        <row r="6744">
          <cell r="B6744">
            <v>105698</v>
          </cell>
        </row>
        <row r="6745">
          <cell r="B6745">
            <v>105698</v>
          </cell>
        </row>
        <row r="6746">
          <cell r="B6746">
            <v>105698</v>
          </cell>
        </row>
        <row r="6747">
          <cell r="B6747">
            <v>105698</v>
          </cell>
        </row>
        <row r="6748">
          <cell r="B6748">
            <v>105698</v>
          </cell>
        </row>
        <row r="6749">
          <cell r="B6749">
            <v>105698</v>
          </cell>
        </row>
        <row r="6750">
          <cell r="B6750">
            <v>105698</v>
          </cell>
        </row>
        <row r="6751">
          <cell r="B6751">
            <v>105698</v>
          </cell>
        </row>
        <row r="6752">
          <cell r="B6752">
            <v>105698</v>
          </cell>
        </row>
        <row r="6753">
          <cell r="B6753">
            <v>105704</v>
          </cell>
        </row>
        <row r="6754">
          <cell r="B6754">
            <v>105704</v>
          </cell>
        </row>
        <row r="6755">
          <cell r="B6755">
            <v>105704</v>
          </cell>
        </row>
        <row r="6756">
          <cell r="B6756">
            <v>105704</v>
          </cell>
        </row>
        <row r="6757">
          <cell r="B6757">
            <v>105704</v>
          </cell>
        </row>
        <row r="6758">
          <cell r="B6758">
            <v>105704</v>
          </cell>
        </row>
        <row r="6759">
          <cell r="B6759">
            <v>105704</v>
          </cell>
        </row>
        <row r="6760">
          <cell r="B6760">
            <v>105704</v>
          </cell>
        </row>
        <row r="6761">
          <cell r="B6761">
            <v>105704</v>
          </cell>
        </row>
        <row r="6762">
          <cell r="B6762">
            <v>105704</v>
          </cell>
        </row>
        <row r="6763">
          <cell r="B6763">
            <v>105704</v>
          </cell>
        </row>
        <row r="6764">
          <cell r="B6764">
            <v>105704</v>
          </cell>
        </row>
        <row r="6765">
          <cell r="B6765">
            <v>105704</v>
          </cell>
        </row>
        <row r="6766">
          <cell r="B6766">
            <v>105704</v>
          </cell>
        </row>
        <row r="6767">
          <cell r="B6767">
            <v>105704</v>
          </cell>
        </row>
        <row r="6768">
          <cell r="B6768">
            <v>105704</v>
          </cell>
        </row>
        <row r="6769">
          <cell r="B6769">
            <v>105677</v>
          </cell>
        </row>
        <row r="6770">
          <cell r="B6770">
            <v>105677</v>
          </cell>
        </row>
        <row r="6771">
          <cell r="B6771">
            <v>105677</v>
          </cell>
        </row>
        <row r="6772">
          <cell r="B6772">
            <v>105677</v>
          </cell>
        </row>
        <row r="6773">
          <cell r="B6773">
            <v>105677</v>
          </cell>
        </row>
        <row r="6774">
          <cell r="B6774">
            <v>105677</v>
          </cell>
        </row>
        <row r="6775">
          <cell r="B6775">
            <v>105677</v>
          </cell>
        </row>
        <row r="6776">
          <cell r="B6776">
            <v>105677</v>
          </cell>
        </row>
        <row r="6777">
          <cell r="B6777">
            <v>105677</v>
          </cell>
        </row>
        <row r="6778">
          <cell r="B6778">
            <v>105677</v>
          </cell>
        </row>
        <row r="6779">
          <cell r="B6779">
            <v>105677</v>
          </cell>
        </row>
        <row r="6780">
          <cell r="B6780">
            <v>105683</v>
          </cell>
        </row>
        <row r="6781">
          <cell r="B6781">
            <v>105683</v>
          </cell>
        </row>
        <row r="6782">
          <cell r="B6782">
            <v>105683</v>
          </cell>
        </row>
        <row r="6783">
          <cell r="B6783">
            <v>105683</v>
          </cell>
        </row>
        <row r="6784">
          <cell r="B6784">
            <v>105683</v>
          </cell>
        </row>
        <row r="6785">
          <cell r="B6785">
            <v>105683</v>
          </cell>
        </row>
        <row r="6786">
          <cell r="B6786">
            <v>105683</v>
          </cell>
        </row>
        <row r="6787">
          <cell r="B6787">
            <v>105683</v>
          </cell>
        </row>
        <row r="6788">
          <cell r="B6788">
            <v>105683</v>
          </cell>
        </row>
        <row r="6789">
          <cell r="B6789">
            <v>105683</v>
          </cell>
        </row>
        <row r="6790">
          <cell r="B6790">
            <v>105683</v>
          </cell>
        </row>
        <row r="6791">
          <cell r="B6791">
            <v>105689</v>
          </cell>
        </row>
        <row r="6792">
          <cell r="B6792">
            <v>105689</v>
          </cell>
        </row>
        <row r="6793">
          <cell r="B6793">
            <v>105689</v>
          </cell>
        </row>
        <row r="6794">
          <cell r="B6794">
            <v>105689</v>
          </cell>
        </row>
        <row r="6795">
          <cell r="B6795">
            <v>105689</v>
          </cell>
        </row>
        <row r="6796">
          <cell r="B6796">
            <v>105689</v>
          </cell>
        </row>
        <row r="6797">
          <cell r="B6797">
            <v>105689</v>
          </cell>
        </row>
        <row r="6798">
          <cell r="B6798">
            <v>105689</v>
          </cell>
        </row>
        <row r="6799">
          <cell r="B6799">
            <v>105689</v>
          </cell>
        </row>
        <row r="6800">
          <cell r="B6800">
            <v>105689</v>
          </cell>
        </row>
        <row r="6801">
          <cell r="B6801">
            <v>105689</v>
          </cell>
        </row>
        <row r="6802">
          <cell r="B6802">
            <v>105579</v>
          </cell>
        </row>
        <row r="6803">
          <cell r="B6803">
            <v>105579</v>
          </cell>
        </row>
        <row r="6804">
          <cell r="B6804">
            <v>105579</v>
          </cell>
        </row>
        <row r="6805">
          <cell r="B6805">
            <v>105579</v>
          </cell>
        </row>
        <row r="6806">
          <cell r="B6806">
            <v>105579</v>
          </cell>
        </row>
        <row r="6807">
          <cell r="B6807">
            <v>105579</v>
          </cell>
        </row>
        <row r="6808">
          <cell r="B6808">
            <v>105579</v>
          </cell>
        </row>
        <row r="6809">
          <cell r="B6809">
            <v>105579</v>
          </cell>
        </row>
        <row r="6810">
          <cell r="B6810">
            <v>105579</v>
          </cell>
        </row>
        <row r="6811">
          <cell r="B6811">
            <v>105579</v>
          </cell>
        </row>
        <row r="6812">
          <cell r="B6812">
            <v>105579</v>
          </cell>
        </row>
        <row r="6813">
          <cell r="B6813">
            <v>105579</v>
          </cell>
        </row>
        <row r="6814">
          <cell r="B6814">
            <v>105579</v>
          </cell>
        </row>
        <row r="6815">
          <cell r="B6815">
            <v>105579</v>
          </cell>
        </row>
        <row r="6816">
          <cell r="B6816">
            <v>105579</v>
          </cell>
        </row>
        <row r="6817">
          <cell r="B6817">
            <v>105580</v>
          </cell>
        </row>
        <row r="6818">
          <cell r="B6818">
            <v>105580</v>
          </cell>
        </row>
        <row r="6819">
          <cell r="B6819">
            <v>105580</v>
          </cell>
        </row>
        <row r="6820">
          <cell r="B6820">
            <v>105580</v>
          </cell>
        </row>
        <row r="6821">
          <cell r="B6821">
            <v>105580</v>
          </cell>
        </row>
        <row r="6822">
          <cell r="B6822">
            <v>105580</v>
          </cell>
        </row>
        <row r="6823">
          <cell r="B6823">
            <v>105580</v>
          </cell>
        </row>
        <row r="6824">
          <cell r="B6824">
            <v>105580</v>
          </cell>
        </row>
        <row r="6825">
          <cell r="B6825">
            <v>105580</v>
          </cell>
        </row>
        <row r="6826">
          <cell r="B6826">
            <v>105580</v>
          </cell>
        </row>
        <row r="6827">
          <cell r="B6827">
            <v>105580</v>
          </cell>
        </row>
        <row r="6828">
          <cell r="B6828">
            <v>105580</v>
          </cell>
        </row>
        <row r="6829">
          <cell r="B6829">
            <v>105580</v>
          </cell>
        </row>
        <row r="6830">
          <cell r="B6830">
            <v>105580</v>
          </cell>
        </row>
        <row r="6831">
          <cell r="B6831">
            <v>105580</v>
          </cell>
        </row>
        <row r="6832">
          <cell r="B6832">
            <v>105582</v>
          </cell>
        </row>
        <row r="6833">
          <cell r="B6833">
            <v>105582</v>
          </cell>
        </row>
        <row r="6834">
          <cell r="B6834">
            <v>105582</v>
          </cell>
        </row>
        <row r="6835">
          <cell r="B6835">
            <v>105582</v>
          </cell>
        </row>
        <row r="6836">
          <cell r="B6836">
            <v>105582</v>
          </cell>
        </row>
        <row r="6837">
          <cell r="B6837">
            <v>105582</v>
          </cell>
        </row>
        <row r="6838">
          <cell r="B6838">
            <v>105582</v>
          </cell>
        </row>
        <row r="6839">
          <cell r="B6839">
            <v>105582</v>
          </cell>
        </row>
        <row r="6840">
          <cell r="B6840">
            <v>105582</v>
          </cell>
        </row>
        <row r="6841">
          <cell r="B6841">
            <v>105582</v>
          </cell>
        </row>
        <row r="6842">
          <cell r="B6842">
            <v>105582</v>
          </cell>
        </row>
        <row r="6843">
          <cell r="B6843">
            <v>105582</v>
          </cell>
        </row>
        <row r="6844">
          <cell r="B6844">
            <v>105582</v>
          </cell>
        </row>
        <row r="6845">
          <cell r="B6845">
            <v>105582</v>
          </cell>
        </row>
        <row r="6846">
          <cell r="B6846">
            <v>105582</v>
          </cell>
        </row>
        <row r="6847">
          <cell r="B6847">
            <v>105638</v>
          </cell>
        </row>
        <row r="6848">
          <cell r="B6848">
            <v>105638</v>
          </cell>
        </row>
        <row r="6849">
          <cell r="B6849">
            <v>105638</v>
          </cell>
        </row>
        <row r="6850">
          <cell r="B6850">
            <v>105638</v>
          </cell>
        </row>
        <row r="6851">
          <cell r="B6851">
            <v>105638</v>
          </cell>
        </row>
        <row r="6852">
          <cell r="B6852">
            <v>105638</v>
          </cell>
        </row>
        <row r="6853">
          <cell r="B6853">
            <v>105638</v>
          </cell>
        </row>
        <row r="6854">
          <cell r="B6854">
            <v>105638</v>
          </cell>
        </row>
        <row r="6855">
          <cell r="B6855">
            <v>105638</v>
          </cell>
        </row>
        <row r="6856">
          <cell r="B6856">
            <v>105638</v>
          </cell>
        </row>
        <row r="6857">
          <cell r="B6857">
            <v>105638</v>
          </cell>
        </row>
        <row r="6858">
          <cell r="B6858">
            <v>105715</v>
          </cell>
        </row>
        <row r="6859">
          <cell r="B6859">
            <v>105715</v>
          </cell>
        </row>
        <row r="6860">
          <cell r="B6860">
            <v>105715</v>
          </cell>
        </row>
        <row r="6861">
          <cell r="B6861">
            <v>105715</v>
          </cell>
        </row>
        <row r="6862">
          <cell r="B6862">
            <v>105715</v>
          </cell>
        </row>
        <row r="6863">
          <cell r="B6863">
            <v>105715</v>
          </cell>
        </row>
        <row r="6864">
          <cell r="B6864">
            <v>105715</v>
          </cell>
        </row>
        <row r="6865">
          <cell r="B6865">
            <v>105715</v>
          </cell>
        </row>
        <row r="6866">
          <cell r="B6866">
            <v>105715</v>
          </cell>
        </row>
        <row r="6867">
          <cell r="B6867">
            <v>105715</v>
          </cell>
        </row>
        <row r="6868">
          <cell r="B6868">
            <v>105715</v>
          </cell>
        </row>
        <row r="6869">
          <cell r="B6869">
            <v>105717</v>
          </cell>
        </row>
        <row r="6870">
          <cell r="B6870">
            <v>105717</v>
          </cell>
        </row>
        <row r="6871">
          <cell r="B6871">
            <v>105717</v>
          </cell>
        </row>
        <row r="6872">
          <cell r="B6872">
            <v>105717</v>
          </cell>
        </row>
        <row r="6873">
          <cell r="B6873">
            <v>105717</v>
          </cell>
        </row>
        <row r="6874">
          <cell r="B6874">
            <v>105717</v>
          </cell>
        </row>
        <row r="6875">
          <cell r="B6875">
            <v>105717</v>
          </cell>
        </row>
        <row r="6876">
          <cell r="B6876">
            <v>105717</v>
          </cell>
        </row>
        <row r="6877">
          <cell r="B6877">
            <v>105717</v>
          </cell>
        </row>
        <row r="6878">
          <cell r="B6878">
            <v>105717</v>
          </cell>
        </row>
        <row r="6879">
          <cell r="B6879">
            <v>105717</v>
          </cell>
        </row>
        <row r="6880">
          <cell r="B6880">
            <v>105626</v>
          </cell>
        </row>
        <row r="6881">
          <cell r="B6881">
            <v>105626</v>
          </cell>
        </row>
        <row r="6882">
          <cell r="B6882">
            <v>105626</v>
          </cell>
        </row>
        <row r="6883">
          <cell r="B6883">
            <v>105626</v>
          </cell>
        </row>
        <row r="6884">
          <cell r="B6884">
            <v>105626</v>
          </cell>
        </row>
        <row r="6885">
          <cell r="B6885">
            <v>105626</v>
          </cell>
        </row>
        <row r="6886">
          <cell r="B6886">
            <v>105626</v>
          </cell>
        </row>
        <row r="6887">
          <cell r="B6887">
            <v>105626</v>
          </cell>
        </row>
        <row r="6888">
          <cell r="B6888">
            <v>105626</v>
          </cell>
        </row>
        <row r="6889">
          <cell r="B6889">
            <v>105626</v>
          </cell>
        </row>
        <row r="6890">
          <cell r="B6890">
            <v>105626</v>
          </cell>
        </row>
        <row r="6891">
          <cell r="B6891">
            <v>105626</v>
          </cell>
        </row>
        <row r="6892">
          <cell r="B6892">
            <v>105626</v>
          </cell>
        </row>
        <row r="6893">
          <cell r="B6893">
            <v>105626</v>
          </cell>
        </row>
        <row r="6894">
          <cell r="B6894">
            <v>105626</v>
          </cell>
        </row>
        <row r="6895">
          <cell r="B6895">
            <v>105629</v>
          </cell>
        </row>
        <row r="6896">
          <cell r="B6896">
            <v>105629</v>
          </cell>
        </row>
        <row r="6897">
          <cell r="B6897">
            <v>105629</v>
          </cell>
        </row>
        <row r="6898">
          <cell r="B6898">
            <v>105629</v>
          </cell>
        </row>
        <row r="6899">
          <cell r="B6899">
            <v>105629</v>
          </cell>
        </row>
        <row r="6900">
          <cell r="B6900">
            <v>105629</v>
          </cell>
        </row>
        <row r="6901">
          <cell r="B6901">
            <v>105629</v>
          </cell>
        </row>
        <row r="6902">
          <cell r="B6902">
            <v>105629</v>
          </cell>
        </row>
        <row r="6903">
          <cell r="B6903">
            <v>105629</v>
          </cell>
        </row>
        <row r="6904">
          <cell r="B6904">
            <v>105629</v>
          </cell>
        </row>
        <row r="6905">
          <cell r="B6905">
            <v>105629</v>
          </cell>
        </row>
        <row r="6906">
          <cell r="B6906">
            <v>105629</v>
          </cell>
        </row>
        <row r="6907">
          <cell r="B6907">
            <v>105629</v>
          </cell>
        </row>
        <row r="6908">
          <cell r="B6908">
            <v>105629</v>
          </cell>
        </row>
        <row r="6909">
          <cell r="B6909">
            <v>105629</v>
          </cell>
        </row>
        <row r="6910">
          <cell r="B6910">
            <v>105635</v>
          </cell>
        </row>
        <row r="6911">
          <cell r="B6911">
            <v>105635</v>
          </cell>
        </row>
        <row r="6912">
          <cell r="B6912">
            <v>105635</v>
          </cell>
        </row>
        <row r="6913">
          <cell r="B6913">
            <v>105635</v>
          </cell>
        </row>
        <row r="6914">
          <cell r="B6914">
            <v>105635</v>
          </cell>
        </row>
        <row r="6915">
          <cell r="B6915">
            <v>105635</v>
          </cell>
        </row>
        <row r="6916">
          <cell r="B6916">
            <v>105635</v>
          </cell>
        </row>
        <row r="6917">
          <cell r="B6917">
            <v>105635</v>
          </cell>
        </row>
        <row r="6918">
          <cell r="B6918">
            <v>105635</v>
          </cell>
        </row>
        <row r="6919">
          <cell r="B6919">
            <v>105635</v>
          </cell>
        </row>
        <row r="6920">
          <cell r="B6920">
            <v>105635</v>
          </cell>
        </row>
        <row r="6921">
          <cell r="B6921">
            <v>105635</v>
          </cell>
        </row>
        <row r="6922">
          <cell r="B6922">
            <v>105635</v>
          </cell>
        </row>
        <row r="6923">
          <cell r="B6923">
            <v>105635</v>
          </cell>
        </row>
        <row r="6924">
          <cell r="B6924">
            <v>105635</v>
          </cell>
        </row>
        <row r="6925">
          <cell r="B6925">
            <v>105605</v>
          </cell>
        </row>
        <row r="6926">
          <cell r="B6926">
            <v>105605</v>
          </cell>
        </row>
        <row r="6927">
          <cell r="B6927">
            <v>105605</v>
          </cell>
        </row>
        <row r="6928">
          <cell r="B6928">
            <v>105605</v>
          </cell>
        </row>
        <row r="6929">
          <cell r="B6929">
            <v>105605</v>
          </cell>
        </row>
        <row r="6930">
          <cell r="B6930">
            <v>105605</v>
          </cell>
        </row>
        <row r="6931">
          <cell r="B6931">
            <v>105605</v>
          </cell>
        </row>
        <row r="6932">
          <cell r="B6932">
            <v>105605</v>
          </cell>
        </row>
        <row r="6933">
          <cell r="B6933">
            <v>105605</v>
          </cell>
        </row>
        <row r="6934">
          <cell r="B6934">
            <v>105605</v>
          </cell>
        </row>
        <row r="6935">
          <cell r="B6935">
            <v>105605</v>
          </cell>
        </row>
        <row r="6936">
          <cell r="B6936">
            <v>105613</v>
          </cell>
        </row>
        <row r="6937">
          <cell r="B6937">
            <v>105613</v>
          </cell>
        </row>
        <row r="6938">
          <cell r="B6938">
            <v>105613</v>
          </cell>
        </row>
        <row r="6939">
          <cell r="B6939">
            <v>105613</v>
          </cell>
        </row>
        <row r="6940">
          <cell r="B6940">
            <v>105613</v>
          </cell>
        </row>
        <row r="6941">
          <cell r="B6941">
            <v>105613</v>
          </cell>
        </row>
        <row r="6942">
          <cell r="B6942">
            <v>105613</v>
          </cell>
        </row>
        <row r="6943">
          <cell r="B6943">
            <v>105613</v>
          </cell>
        </row>
        <row r="6944">
          <cell r="B6944">
            <v>105613</v>
          </cell>
        </row>
        <row r="6945">
          <cell r="B6945">
            <v>105613</v>
          </cell>
        </row>
        <row r="6946">
          <cell r="B6946">
            <v>105613</v>
          </cell>
        </row>
        <row r="6947">
          <cell r="B6947">
            <v>105621</v>
          </cell>
        </row>
        <row r="6948">
          <cell r="B6948">
            <v>105621</v>
          </cell>
        </row>
        <row r="6949">
          <cell r="B6949">
            <v>105621</v>
          </cell>
        </row>
        <row r="6950">
          <cell r="B6950">
            <v>105621</v>
          </cell>
        </row>
        <row r="6951">
          <cell r="B6951">
            <v>105621</v>
          </cell>
        </row>
        <row r="6952">
          <cell r="B6952">
            <v>105621</v>
          </cell>
        </row>
        <row r="6953">
          <cell r="B6953">
            <v>105621</v>
          </cell>
        </row>
        <row r="6954">
          <cell r="B6954">
            <v>105621</v>
          </cell>
        </row>
        <row r="6955">
          <cell r="B6955">
            <v>105621</v>
          </cell>
        </row>
        <row r="6956">
          <cell r="B6956">
            <v>105621</v>
          </cell>
        </row>
        <row r="6957">
          <cell r="B6957">
            <v>105621</v>
          </cell>
        </row>
        <row r="6958">
          <cell r="B6958">
            <v>105627</v>
          </cell>
        </row>
        <row r="6959">
          <cell r="B6959">
            <v>105627</v>
          </cell>
        </row>
        <row r="6960">
          <cell r="B6960">
            <v>105627</v>
          </cell>
        </row>
        <row r="6961">
          <cell r="B6961">
            <v>105627</v>
          </cell>
        </row>
        <row r="6962">
          <cell r="B6962">
            <v>105627</v>
          </cell>
        </row>
        <row r="6963">
          <cell r="B6963">
            <v>105627</v>
          </cell>
        </row>
        <row r="6964">
          <cell r="B6964">
            <v>105627</v>
          </cell>
        </row>
        <row r="6965">
          <cell r="B6965">
            <v>105627</v>
          </cell>
        </row>
        <row r="6966">
          <cell r="B6966">
            <v>105627</v>
          </cell>
        </row>
        <row r="6967">
          <cell r="B6967">
            <v>105627</v>
          </cell>
        </row>
        <row r="6968">
          <cell r="B6968">
            <v>105627</v>
          </cell>
        </row>
        <row r="6969">
          <cell r="B6969">
            <v>105627</v>
          </cell>
        </row>
        <row r="6970">
          <cell r="B6970">
            <v>105627</v>
          </cell>
        </row>
        <row r="6971">
          <cell r="B6971">
            <v>105627</v>
          </cell>
        </row>
        <row r="6972">
          <cell r="B6972">
            <v>105627</v>
          </cell>
        </row>
        <row r="6973">
          <cell r="B6973">
            <v>105630</v>
          </cell>
        </row>
        <row r="6974">
          <cell r="B6974">
            <v>105630</v>
          </cell>
        </row>
        <row r="6975">
          <cell r="B6975">
            <v>105630</v>
          </cell>
        </row>
        <row r="6976">
          <cell r="B6976">
            <v>105630</v>
          </cell>
        </row>
        <row r="6977">
          <cell r="B6977">
            <v>105630</v>
          </cell>
        </row>
        <row r="6978">
          <cell r="B6978">
            <v>105630</v>
          </cell>
        </row>
        <row r="6979">
          <cell r="B6979">
            <v>105630</v>
          </cell>
        </row>
        <row r="6980">
          <cell r="B6980">
            <v>105630</v>
          </cell>
        </row>
        <row r="6981">
          <cell r="B6981">
            <v>105630</v>
          </cell>
        </row>
        <row r="6982">
          <cell r="B6982">
            <v>105630</v>
          </cell>
        </row>
        <row r="6983">
          <cell r="B6983">
            <v>105630</v>
          </cell>
        </row>
        <row r="6984">
          <cell r="B6984">
            <v>105630</v>
          </cell>
        </row>
        <row r="6985">
          <cell r="B6985">
            <v>105630</v>
          </cell>
        </row>
        <row r="6986">
          <cell r="B6986">
            <v>105630</v>
          </cell>
        </row>
        <row r="6987">
          <cell r="B6987">
            <v>105630</v>
          </cell>
        </row>
        <row r="6988">
          <cell r="B6988">
            <v>105636</v>
          </cell>
        </row>
        <row r="6989">
          <cell r="B6989">
            <v>105636</v>
          </cell>
        </row>
        <row r="6990">
          <cell r="B6990">
            <v>105636</v>
          </cell>
        </row>
        <row r="6991">
          <cell r="B6991">
            <v>105636</v>
          </cell>
        </row>
        <row r="6992">
          <cell r="B6992">
            <v>105636</v>
          </cell>
        </row>
        <row r="6993">
          <cell r="B6993">
            <v>105636</v>
          </cell>
        </row>
        <row r="6994">
          <cell r="B6994">
            <v>105636</v>
          </cell>
        </row>
        <row r="6995">
          <cell r="B6995">
            <v>105636</v>
          </cell>
        </row>
        <row r="6996">
          <cell r="B6996">
            <v>105636</v>
          </cell>
        </row>
        <row r="6997">
          <cell r="B6997">
            <v>105636</v>
          </cell>
        </row>
        <row r="6998">
          <cell r="B6998">
            <v>105636</v>
          </cell>
        </row>
        <row r="6999">
          <cell r="B6999">
            <v>105636</v>
          </cell>
        </row>
        <row r="7000">
          <cell r="B7000">
            <v>105636</v>
          </cell>
        </row>
        <row r="7001">
          <cell r="B7001">
            <v>105636</v>
          </cell>
        </row>
        <row r="7002">
          <cell r="B7002">
            <v>105636</v>
          </cell>
        </row>
        <row r="7003">
          <cell r="B7003">
            <v>105606</v>
          </cell>
        </row>
        <row r="7004">
          <cell r="B7004">
            <v>105606</v>
          </cell>
        </row>
        <row r="7005">
          <cell r="B7005">
            <v>105606</v>
          </cell>
        </row>
        <row r="7006">
          <cell r="B7006">
            <v>105606</v>
          </cell>
        </row>
        <row r="7007">
          <cell r="B7007">
            <v>105606</v>
          </cell>
        </row>
        <row r="7008">
          <cell r="B7008">
            <v>105606</v>
          </cell>
        </row>
        <row r="7009">
          <cell r="B7009">
            <v>105606</v>
          </cell>
        </row>
        <row r="7010">
          <cell r="B7010">
            <v>105606</v>
          </cell>
        </row>
        <row r="7011">
          <cell r="B7011">
            <v>105606</v>
          </cell>
        </row>
        <row r="7012">
          <cell r="B7012">
            <v>105606</v>
          </cell>
        </row>
        <row r="7013">
          <cell r="B7013">
            <v>105606</v>
          </cell>
        </row>
        <row r="7014">
          <cell r="B7014">
            <v>105614</v>
          </cell>
        </row>
        <row r="7015">
          <cell r="B7015">
            <v>105614</v>
          </cell>
        </row>
        <row r="7016">
          <cell r="B7016">
            <v>105614</v>
          </cell>
        </row>
        <row r="7017">
          <cell r="B7017">
            <v>105614</v>
          </cell>
        </row>
        <row r="7018">
          <cell r="B7018">
            <v>105614</v>
          </cell>
        </row>
        <row r="7019">
          <cell r="B7019">
            <v>105614</v>
          </cell>
        </row>
        <row r="7020">
          <cell r="B7020">
            <v>105614</v>
          </cell>
        </row>
        <row r="7021">
          <cell r="B7021">
            <v>105614</v>
          </cell>
        </row>
        <row r="7022">
          <cell r="B7022">
            <v>105614</v>
          </cell>
        </row>
        <row r="7023">
          <cell r="B7023">
            <v>105614</v>
          </cell>
        </row>
        <row r="7024">
          <cell r="B7024">
            <v>105614</v>
          </cell>
        </row>
        <row r="7025">
          <cell r="B7025">
            <v>105622</v>
          </cell>
        </row>
        <row r="7026">
          <cell r="B7026">
            <v>105622</v>
          </cell>
        </row>
        <row r="7027">
          <cell r="B7027">
            <v>105622</v>
          </cell>
        </row>
        <row r="7028">
          <cell r="B7028">
            <v>105622</v>
          </cell>
        </row>
        <row r="7029">
          <cell r="B7029">
            <v>105622</v>
          </cell>
        </row>
        <row r="7030">
          <cell r="B7030">
            <v>105622</v>
          </cell>
        </row>
        <row r="7031">
          <cell r="B7031">
            <v>105622</v>
          </cell>
        </row>
        <row r="7032">
          <cell r="B7032">
            <v>105622</v>
          </cell>
        </row>
        <row r="7033">
          <cell r="B7033">
            <v>105622</v>
          </cell>
        </row>
        <row r="7034">
          <cell r="B7034">
            <v>105622</v>
          </cell>
        </row>
        <row r="7035">
          <cell r="B7035">
            <v>105622</v>
          </cell>
        </row>
        <row r="7036">
          <cell r="B7036">
            <v>105572</v>
          </cell>
        </row>
        <row r="7037">
          <cell r="B7037">
            <v>105572</v>
          </cell>
        </row>
        <row r="7038">
          <cell r="B7038">
            <v>105572</v>
          </cell>
        </row>
        <row r="7039">
          <cell r="B7039">
            <v>105572</v>
          </cell>
        </row>
        <row r="7040">
          <cell r="B7040">
            <v>105572</v>
          </cell>
        </row>
        <row r="7041">
          <cell r="B7041">
            <v>105572</v>
          </cell>
        </row>
        <row r="7042">
          <cell r="B7042">
            <v>105572</v>
          </cell>
        </row>
        <row r="7043">
          <cell r="B7043">
            <v>105572</v>
          </cell>
        </row>
        <row r="7044">
          <cell r="B7044">
            <v>105572</v>
          </cell>
        </row>
        <row r="7045">
          <cell r="B7045">
            <v>105572</v>
          </cell>
        </row>
        <row r="7046">
          <cell r="B7046">
            <v>105572</v>
          </cell>
        </row>
        <row r="7047">
          <cell r="B7047">
            <v>105572</v>
          </cell>
        </row>
        <row r="7048">
          <cell r="B7048">
            <v>105572</v>
          </cell>
        </row>
        <row r="7049">
          <cell r="B7049">
            <v>105572</v>
          </cell>
        </row>
        <row r="7050">
          <cell r="B7050">
            <v>105572</v>
          </cell>
        </row>
        <row r="7051">
          <cell r="B7051">
            <v>105574</v>
          </cell>
        </row>
        <row r="7052">
          <cell r="B7052">
            <v>105574</v>
          </cell>
        </row>
        <row r="7053">
          <cell r="B7053">
            <v>105574</v>
          </cell>
        </row>
        <row r="7054">
          <cell r="B7054">
            <v>105574</v>
          </cell>
        </row>
        <row r="7055">
          <cell r="B7055">
            <v>105574</v>
          </cell>
        </row>
        <row r="7056">
          <cell r="B7056">
            <v>105574</v>
          </cell>
        </row>
        <row r="7057">
          <cell r="B7057">
            <v>105574</v>
          </cell>
        </row>
        <row r="7058">
          <cell r="B7058">
            <v>105574</v>
          </cell>
        </row>
        <row r="7059">
          <cell r="B7059">
            <v>105574</v>
          </cell>
        </row>
        <row r="7060">
          <cell r="B7060">
            <v>105574</v>
          </cell>
        </row>
        <row r="7061">
          <cell r="B7061">
            <v>105574</v>
          </cell>
        </row>
        <row r="7062">
          <cell r="B7062">
            <v>105574</v>
          </cell>
        </row>
        <row r="7063">
          <cell r="B7063">
            <v>105574</v>
          </cell>
        </row>
        <row r="7064">
          <cell r="B7064">
            <v>105574</v>
          </cell>
        </row>
        <row r="7065">
          <cell r="B7065">
            <v>105574</v>
          </cell>
        </row>
        <row r="7066">
          <cell r="B7066">
            <v>105576</v>
          </cell>
        </row>
        <row r="7067">
          <cell r="B7067">
            <v>105576</v>
          </cell>
        </row>
        <row r="7068">
          <cell r="B7068">
            <v>105576</v>
          </cell>
        </row>
        <row r="7069">
          <cell r="B7069">
            <v>105576</v>
          </cell>
        </row>
        <row r="7070">
          <cell r="B7070">
            <v>105576</v>
          </cell>
        </row>
        <row r="7071">
          <cell r="B7071">
            <v>105576</v>
          </cell>
        </row>
        <row r="7072">
          <cell r="B7072">
            <v>105576</v>
          </cell>
        </row>
        <row r="7073">
          <cell r="B7073">
            <v>105576</v>
          </cell>
        </row>
        <row r="7074">
          <cell r="B7074">
            <v>105576</v>
          </cell>
        </row>
        <row r="7075">
          <cell r="B7075">
            <v>105576</v>
          </cell>
        </row>
        <row r="7076">
          <cell r="B7076">
            <v>105576</v>
          </cell>
        </row>
        <row r="7077">
          <cell r="B7077">
            <v>105576</v>
          </cell>
        </row>
        <row r="7078">
          <cell r="B7078">
            <v>105576</v>
          </cell>
        </row>
        <row r="7079">
          <cell r="B7079">
            <v>105576</v>
          </cell>
        </row>
        <row r="7080">
          <cell r="B7080">
            <v>105576</v>
          </cell>
        </row>
        <row r="7081">
          <cell r="B7081">
            <v>105603</v>
          </cell>
        </row>
        <row r="7082">
          <cell r="B7082">
            <v>105603</v>
          </cell>
        </row>
        <row r="7083">
          <cell r="B7083">
            <v>105603</v>
          </cell>
        </row>
        <row r="7084">
          <cell r="B7084">
            <v>105603</v>
          </cell>
        </row>
        <row r="7085">
          <cell r="B7085">
            <v>105603</v>
          </cell>
        </row>
        <row r="7086">
          <cell r="B7086">
            <v>105603</v>
          </cell>
        </row>
        <row r="7087">
          <cell r="B7087">
            <v>105603</v>
          </cell>
        </row>
        <row r="7088">
          <cell r="B7088">
            <v>105603</v>
          </cell>
        </row>
        <row r="7089">
          <cell r="B7089">
            <v>105603</v>
          </cell>
        </row>
        <row r="7090">
          <cell r="B7090">
            <v>105603</v>
          </cell>
        </row>
        <row r="7091">
          <cell r="B7091">
            <v>105603</v>
          </cell>
        </row>
        <row r="7092">
          <cell r="B7092">
            <v>105611</v>
          </cell>
        </row>
        <row r="7093">
          <cell r="B7093">
            <v>105611</v>
          </cell>
        </row>
        <row r="7094">
          <cell r="B7094">
            <v>105611</v>
          </cell>
        </row>
        <row r="7095">
          <cell r="B7095">
            <v>105611</v>
          </cell>
        </row>
        <row r="7096">
          <cell r="B7096">
            <v>105611</v>
          </cell>
        </row>
        <row r="7097">
          <cell r="B7097">
            <v>105611</v>
          </cell>
        </row>
        <row r="7098">
          <cell r="B7098">
            <v>105611</v>
          </cell>
        </row>
        <row r="7099">
          <cell r="B7099">
            <v>105611</v>
          </cell>
        </row>
        <row r="7100">
          <cell r="B7100">
            <v>105611</v>
          </cell>
        </row>
        <row r="7101">
          <cell r="B7101">
            <v>105611</v>
          </cell>
        </row>
        <row r="7102">
          <cell r="B7102">
            <v>105611</v>
          </cell>
        </row>
        <row r="7103">
          <cell r="B7103">
            <v>105619</v>
          </cell>
        </row>
        <row r="7104">
          <cell r="B7104">
            <v>105619</v>
          </cell>
        </row>
        <row r="7105">
          <cell r="B7105">
            <v>105619</v>
          </cell>
        </row>
        <row r="7106">
          <cell r="B7106">
            <v>105619</v>
          </cell>
        </row>
        <row r="7107">
          <cell r="B7107">
            <v>105619</v>
          </cell>
        </row>
        <row r="7108">
          <cell r="B7108">
            <v>105619</v>
          </cell>
        </row>
        <row r="7109">
          <cell r="B7109">
            <v>105619</v>
          </cell>
        </row>
        <row r="7110">
          <cell r="B7110">
            <v>105619</v>
          </cell>
        </row>
        <row r="7111">
          <cell r="B7111">
            <v>105619</v>
          </cell>
        </row>
        <row r="7112">
          <cell r="B7112">
            <v>105619</v>
          </cell>
        </row>
        <row r="7113">
          <cell r="B7113">
            <v>105619</v>
          </cell>
        </row>
        <row r="7114">
          <cell r="B7114">
            <v>105573</v>
          </cell>
        </row>
        <row r="7115">
          <cell r="B7115">
            <v>105573</v>
          </cell>
        </row>
        <row r="7116">
          <cell r="B7116">
            <v>105573</v>
          </cell>
        </row>
        <row r="7117">
          <cell r="B7117">
            <v>105573</v>
          </cell>
        </row>
        <row r="7118">
          <cell r="B7118">
            <v>105573</v>
          </cell>
        </row>
        <row r="7119">
          <cell r="B7119">
            <v>105573</v>
          </cell>
        </row>
        <row r="7120">
          <cell r="B7120">
            <v>105573</v>
          </cell>
        </row>
        <row r="7121">
          <cell r="B7121">
            <v>105573</v>
          </cell>
        </row>
        <row r="7122">
          <cell r="B7122">
            <v>105573</v>
          </cell>
        </row>
        <row r="7123">
          <cell r="B7123">
            <v>105573</v>
          </cell>
        </row>
        <row r="7124">
          <cell r="B7124">
            <v>105573</v>
          </cell>
        </row>
        <row r="7125">
          <cell r="B7125">
            <v>105573</v>
          </cell>
        </row>
        <row r="7126">
          <cell r="B7126">
            <v>105573</v>
          </cell>
        </row>
        <row r="7127">
          <cell r="B7127">
            <v>105573</v>
          </cell>
        </row>
        <row r="7128">
          <cell r="B7128">
            <v>105573</v>
          </cell>
        </row>
        <row r="7129">
          <cell r="B7129">
            <v>105628</v>
          </cell>
        </row>
        <row r="7130">
          <cell r="B7130">
            <v>105628</v>
          </cell>
        </row>
        <row r="7131">
          <cell r="B7131">
            <v>105628</v>
          </cell>
        </row>
        <row r="7132">
          <cell r="B7132">
            <v>105628</v>
          </cell>
        </row>
        <row r="7133">
          <cell r="B7133">
            <v>105628</v>
          </cell>
        </row>
        <row r="7134">
          <cell r="B7134">
            <v>105628</v>
          </cell>
        </row>
        <row r="7135">
          <cell r="B7135">
            <v>105628</v>
          </cell>
        </row>
        <row r="7136">
          <cell r="B7136">
            <v>105628</v>
          </cell>
        </row>
        <row r="7137">
          <cell r="B7137">
            <v>105628</v>
          </cell>
        </row>
        <row r="7138">
          <cell r="B7138">
            <v>105628</v>
          </cell>
        </row>
        <row r="7139">
          <cell r="B7139">
            <v>105628</v>
          </cell>
        </row>
        <row r="7140">
          <cell r="B7140">
            <v>105628</v>
          </cell>
        </row>
        <row r="7141">
          <cell r="B7141">
            <v>105628</v>
          </cell>
        </row>
        <row r="7142">
          <cell r="B7142">
            <v>105628</v>
          </cell>
        </row>
        <row r="7143">
          <cell r="B7143">
            <v>105628</v>
          </cell>
        </row>
        <row r="7144">
          <cell r="B7144">
            <v>105634</v>
          </cell>
        </row>
        <row r="7145">
          <cell r="B7145">
            <v>105634</v>
          </cell>
        </row>
        <row r="7146">
          <cell r="B7146">
            <v>105634</v>
          </cell>
        </row>
        <row r="7147">
          <cell r="B7147">
            <v>105634</v>
          </cell>
        </row>
        <row r="7148">
          <cell r="B7148">
            <v>105634</v>
          </cell>
        </row>
        <row r="7149">
          <cell r="B7149">
            <v>105634</v>
          </cell>
        </row>
        <row r="7150">
          <cell r="B7150">
            <v>105634</v>
          </cell>
        </row>
        <row r="7151">
          <cell r="B7151">
            <v>105634</v>
          </cell>
        </row>
        <row r="7152">
          <cell r="B7152">
            <v>105634</v>
          </cell>
        </row>
        <row r="7153">
          <cell r="B7153">
            <v>105634</v>
          </cell>
        </row>
        <row r="7154">
          <cell r="B7154">
            <v>105634</v>
          </cell>
        </row>
        <row r="7155">
          <cell r="B7155">
            <v>105634</v>
          </cell>
        </row>
        <row r="7156">
          <cell r="B7156">
            <v>105634</v>
          </cell>
        </row>
        <row r="7157">
          <cell r="B7157">
            <v>105634</v>
          </cell>
        </row>
        <row r="7158">
          <cell r="B7158">
            <v>105634</v>
          </cell>
        </row>
        <row r="7159">
          <cell r="B7159">
            <v>105604</v>
          </cell>
        </row>
        <row r="7160">
          <cell r="B7160">
            <v>105604</v>
          </cell>
        </row>
        <row r="7161">
          <cell r="B7161">
            <v>105604</v>
          </cell>
        </row>
        <row r="7162">
          <cell r="B7162">
            <v>105604</v>
          </cell>
        </row>
        <row r="7163">
          <cell r="B7163">
            <v>105604</v>
          </cell>
        </row>
        <row r="7164">
          <cell r="B7164">
            <v>105604</v>
          </cell>
        </row>
        <row r="7165">
          <cell r="B7165">
            <v>105604</v>
          </cell>
        </row>
        <row r="7166">
          <cell r="B7166">
            <v>105604</v>
          </cell>
        </row>
        <row r="7167">
          <cell r="B7167">
            <v>105604</v>
          </cell>
        </row>
        <row r="7168">
          <cell r="B7168">
            <v>105604</v>
          </cell>
        </row>
        <row r="7169">
          <cell r="B7169">
            <v>105604</v>
          </cell>
        </row>
        <row r="7170">
          <cell r="B7170">
            <v>105612</v>
          </cell>
        </row>
        <row r="7171">
          <cell r="B7171">
            <v>105612</v>
          </cell>
        </row>
        <row r="7172">
          <cell r="B7172">
            <v>105612</v>
          </cell>
        </row>
        <row r="7173">
          <cell r="B7173">
            <v>105612</v>
          </cell>
        </row>
        <row r="7174">
          <cell r="B7174">
            <v>105612</v>
          </cell>
        </row>
        <row r="7175">
          <cell r="B7175">
            <v>105612</v>
          </cell>
        </row>
        <row r="7176">
          <cell r="B7176">
            <v>105612</v>
          </cell>
        </row>
        <row r="7177">
          <cell r="B7177">
            <v>105612</v>
          </cell>
        </row>
        <row r="7178">
          <cell r="B7178">
            <v>105612</v>
          </cell>
        </row>
        <row r="7179">
          <cell r="B7179">
            <v>105612</v>
          </cell>
        </row>
        <row r="7180">
          <cell r="B7180">
            <v>105612</v>
          </cell>
        </row>
        <row r="7181">
          <cell r="B7181">
            <v>105620</v>
          </cell>
        </row>
        <row r="7182">
          <cell r="B7182">
            <v>105620</v>
          </cell>
        </row>
        <row r="7183">
          <cell r="B7183">
            <v>105620</v>
          </cell>
        </row>
        <row r="7184">
          <cell r="B7184">
            <v>105620</v>
          </cell>
        </row>
        <row r="7185">
          <cell r="B7185">
            <v>105620</v>
          </cell>
        </row>
        <row r="7186">
          <cell r="B7186">
            <v>105620</v>
          </cell>
        </row>
        <row r="7187">
          <cell r="B7187">
            <v>105620</v>
          </cell>
        </row>
        <row r="7188">
          <cell r="B7188">
            <v>105620</v>
          </cell>
        </row>
        <row r="7189">
          <cell r="B7189">
            <v>105620</v>
          </cell>
        </row>
        <row r="7190">
          <cell r="B7190">
            <v>105620</v>
          </cell>
        </row>
        <row r="7191">
          <cell r="B7191">
            <v>105620</v>
          </cell>
        </row>
        <row r="7192">
          <cell r="B7192">
            <v>105586</v>
          </cell>
        </row>
        <row r="7193">
          <cell r="B7193">
            <v>105586</v>
          </cell>
        </row>
        <row r="7194">
          <cell r="B7194">
            <v>105586</v>
          </cell>
        </row>
        <row r="7195">
          <cell r="B7195">
            <v>105586</v>
          </cell>
        </row>
        <row r="7196">
          <cell r="B7196">
            <v>105586</v>
          </cell>
        </row>
        <row r="7197">
          <cell r="B7197">
            <v>105586</v>
          </cell>
        </row>
        <row r="7198">
          <cell r="B7198">
            <v>105586</v>
          </cell>
        </row>
        <row r="7199">
          <cell r="B7199">
            <v>105586</v>
          </cell>
        </row>
        <row r="7200">
          <cell r="B7200">
            <v>105586</v>
          </cell>
        </row>
        <row r="7201">
          <cell r="B7201">
            <v>105586</v>
          </cell>
        </row>
        <row r="7202">
          <cell r="B7202">
            <v>105586</v>
          </cell>
        </row>
        <row r="7203">
          <cell r="B7203">
            <v>105586</v>
          </cell>
        </row>
        <row r="7204">
          <cell r="B7204">
            <v>105586</v>
          </cell>
        </row>
        <row r="7205">
          <cell r="B7205">
            <v>105586</v>
          </cell>
        </row>
        <row r="7206">
          <cell r="B7206">
            <v>105586</v>
          </cell>
        </row>
        <row r="7207">
          <cell r="B7207">
            <v>105587</v>
          </cell>
        </row>
        <row r="7208">
          <cell r="B7208">
            <v>105587</v>
          </cell>
        </row>
        <row r="7209">
          <cell r="B7209">
            <v>105587</v>
          </cell>
        </row>
        <row r="7210">
          <cell r="B7210">
            <v>105587</v>
          </cell>
        </row>
        <row r="7211">
          <cell r="B7211">
            <v>105587</v>
          </cell>
        </row>
        <row r="7212">
          <cell r="B7212">
            <v>105587</v>
          </cell>
        </row>
        <row r="7213">
          <cell r="B7213">
            <v>105587</v>
          </cell>
        </row>
        <row r="7214">
          <cell r="B7214">
            <v>105587</v>
          </cell>
        </row>
        <row r="7215">
          <cell r="B7215">
            <v>105587</v>
          </cell>
        </row>
        <row r="7216">
          <cell r="B7216">
            <v>105587</v>
          </cell>
        </row>
        <row r="7217">
          <cell r="B7217">
            <v>105587</v>
          </cell>
        </row>
        <row r="7218">
          <cell r="B7218">
            <v>105587</v>
          </cell>
        </row>
        <row r="7219">
          <cell r="B7219">
            <v>105587</v>
          </cell>
        </row>
        <row r="7220">
          <cell r="B7220">
            <v>105587</v>
          </cell>
        </row>
        <row r="7221">
          <cell r="B7221">
            <v>105587</v>
          </cell>
        </row>
        <row r="7222">
          <cell r="B7222">
            <v>105589</v>
          </cell>
        </row>
        <row r="7223">
          <cell r="B7223">
            <v>105589</v>
          </cell>
        </row>
        <row r="7224">
          <cell r="B7224">
            <v>105589</v>
          </cell>
        </row>
        <row r="7225">
          <cell r="B7225">
            <v>105589</v>
          </cell>
        </row>
        <row r="7226">
          <cell r="B7226">
            <v>105589</v>
          </cell>
        </row>
        <row r="7227">
          <cell r="B7227">
            <v>105589</v>
          </cell>
        </row>
        <row r="7228">
          <cell r="B7228">
            <v>105589</v>
          </cell>
        </row>
        <row r="7229">
          <cell r="B7229">
            <v>105589</v>
          </cell>
        </row>
        <row r="7230">
          <cell r="B7230">
            <v>105589</v>
          </cell>
        </row>
        <row r="7231">
          <cell r="B7231">
            <v>105589</v>
          </cell>
        </row>
        <row r="7232">
          <cell r="B7232">
            <v>105589</v>
          </cell>
        </row>
        <row r="7233">
          <cell r="B7233">
            <v>105589</v>
          </cell>
        </row>
        <row r="7234">
          <cell r="B7234">
            <v>105589</v>
          </cell>
        </row>
        <row r="7235">
          <cell r="B7235">
            <v>105589</v>
          </cell>
        </row>
        <row r="7236">
          <cell r="B7236">
            <v>105589</v>
          </cell>
        </row>
        <row r="7237">
          <cell r="B7237">
            <v>105584</v>
          </cell>
        </row>
        <row r="7238">
          <cell r="B7238">
            <v>105584</v>
          </cell>
        </row>
        <row r="7239">
          <cell r="B7239">
            <v>105584</v>
          </cell>
        </row>
        <row r="7240">
          <cell r="B7240">
            <v>105584</v>
          </cell>
        </row>
        <row r="7241">
          <cell r="B7241">
            <v>105584</v>
          </cell>
        </row>
        <row r="7242">
          <cell r="B7242">
            <v>105584</v>
          </cell>
        </row>
        <row r="7243">
          <cell r="B7243">
            <v>105584</v>
          </cell>
        </row>
        <row r="7244">
          <cell r="B7244">
            <v>105584</v>
          </cell>
        </row>
        <row r="7245">
          <cell r="B7245">
            <v>105584</v>
          </cell>
        </row>
        <row r="7246">
          <cell r="B7246">
            <v>105584</v>
          </cell>
        </row>
        <row r="7247">
          <cell r="B7247">
            <v>105584</v>
          </cell>
        </row>
        <row r="7248">
          <cell r="B7248">
            <v>105720</v>
          </cell>
        </row>
        <row r="7249">
          <cell r="B7249">
            <v>105720</v>
          </cell>
        </row>
        <row r="7250">
          <cell r="B7250">
            <v>105720</v>
          </cell>
        </row>
        <row r="7251">
          <cell r="B7251">
            <v>105720</v>
          </cell>
        </row>
        <row r="7252">
          <cell r="B7252">
            <v>105720</v>
          </cell>
        </row>
        <row r="7253">
          <cell r="B7253">
            <v>105720</v>
          </cell>
        </row>
        <row r="7254">
          <cell r="B7254">
            <v>105720</v>
          </cell>
        </row>
        <row r="7255">
          <cell r="B7255">
            <v>105720</v>
          </cell>
        </row>
        <row r="7256">
          <cell r="B7256">
            <v>105720</v>
          </cell>
        </row>
        <row r="7257">
          <cell r="B7257">
            <v>105720</v>
          </cell>
        </row>
        <row r="7258">
          <cell r="B7258">
            <v>105720</v>
          </cell>
        </row>
        <row r="7259">
          <cell r="B7259">
            <v>105722</v>
          </cell>
        </row>
        <row r="7260">
          <cell r="B7260">
            <v>105722</v>
          </cell>
        </row>
        <row r="7261">
          <cell r="B7261">
            <v>105722</v>
          </cell>
        </row>
        <row r="7262">
          <cell r="B7262">
            <v>105722</v>
          </cell>
        </row>
        <row r="7263">
          <cell r="B7263">
            <v>105722</v>
          </cell>
        </row>
        <row r="7264">
          <cell r="B7264">
            <v>105722</v>
          </cell>
        </row>
        <row r="7265">
          <cell r="B7265">
            <v>105722</v>
          </cell>
        </row>
        <row r="7266">
          <cell r="B7266">
            <v>105722</v>
          </cell>
        </row>
        <row r="7267">
          <cell r="B7267">
            <v>105722</v>
          </cell>
        </row>
        <row r="7268">
          <cell r="B7268">
            <v>105722</v>
          </cell>
        </row>
        <row r="7269">
          <cell r="B7269">
            <v>105722</v>
          </cell>
        </row>
        <row r="7270">
          <cell r="B7270">
            <v>105593</v>
          </cell>
        </row>
        <row r="7271">
          <cell r="B7271">
            <v>105593</v>
          </cell>
        </row>
        <row r="7272">
          <cell r="B7272">
            <v>105593</v>
          </cell>
        </row>
        <row r="7273">
          <cell r="B7273">
            <v>105593</v>
          </cell>
        </row>
        <row r="7274">
          <cell r="B7274">
            <v>105593</v>
          </cell>
        </row>
        <row r="7275">
          <cell r="B7275">
            <v>105593</v>
          </cell>
        </row>
        <row r="7276">
          <cell r="B7276">
            <v>105593</v>
          </cell>
        </row>
        <row r="7277">
          <cell r="B7277">
            <v>105593</v>
          </cell>
        </row>
        <row r="7278">
          <cell r="B7278">
            <v>105593</v>
          </cell>
        </row>
        <row r="7279">
          <cell r="B7279">
            <v>105593</v>
          </cell>
        </row>
        <row r="7280">
          <cell r="B7280">
            <v>105593</v>
          </cell>
        </row>
        <row r="7281">
          <cell r="B7281">
            <v>105593</v>
          </cell>
        </row>
        <row r="7282">
          <cell r="B7282">
            <v>105593</v>
          </cell>
        </row>
        <row r="7283">
          <cell r="B7283">
            <v>105593</v>
          </cell>
        </row>
        <row r="7284">
          <cell r="B7284">
            <v>105593</v>
          </cell>
        </row>
        <row r="7285">
          <cell r="B7285">
            <v>105594</v>
          </cell>
        </row>
        <row r="7286">
          <cell r="B7286">
            <v>105594</v>
          </cell>
        </row>
        <row r="7287">
          <cell r="B7287">
            <v>105594</v>
          </cell>
        </row>
        <row r="7288">
          <cell r="B7288">
            <v>105594</v>
          </cell>
        </row>
        <row r="7289">
          <cell r="B7289">
            <v>105594</v>
          </cell>
        </row>
        <row r="7290">
          <cell r="B7290">
            <v>105594</v>
          </cell>
        </row>
        <row r="7291">
          <cell r="B7291">
            <v>105594</v>
          </cell>
        </row>
        <row r="7292">
          <cell r="B7292">
            <v>105594</v>
          </cell>
        </row>
        <row r="7293">
          <cell r="B7293">
            <v>105594</v>
          </cell>
        </row>
        <row r="7294">
          <cell r="B7294">
            <v>105594</v>
          </cell>
        </row>
        <row r="7295">
          <cell r="B7295">
            <v>105594</v>
          </cell>
        </row>
        <row r="7296">
          <cell r="B7296">
            <v>105594</v>
          </cell>
        </row>
        <row r="7297">
          <cell r="B7297">
            <v>105594</v>
          </cell>
        </row>
        <row r="7298">
          <cell r="B7298">
            <v>105594</v>
          </cell>
        </row>
        <row r="7299">
          <cell r="B7299">
            <v>105594</v>
          </cell>
        </row>
        <row r="7300">
          <cell r="B7300">
            <v>105596</v>
          </cell>
        </row>
        <row r="7301">
          <cell r="B7301">
            <v>105596</v>
          </cell>
        </row>
        <row r="7302">
          <cell r="B7302">
            <v>105596</v>
          </cell>
        </row>
        <row r="7303">
          <cell r="B7303">
            <v>105596</v>
          </cell>
        </row>
        <row r="7304">
          <cell r="B7304">
            <v>105596</v>
          </cell>
        </row>
        <row r="7305">
          <cell r="B7305">
            <v>105596</v>
          </cell>
        </row>
        <row r="7306">
          <cell r="B7306">
            <v>105596</v>
          </cell>
        </row>
        <row r="7307">
          <cell r="B7307">
            <v>105596</v>
          </cell>
        </row>
        <row r="7308">
          <cell r="B7308">
            <v>105596</v>
          </cell>
        </row>
        <row r="7309">
          <cell r="B7309">
            <v>105596</v>
          </cell>
        </row>
        <row r="7310">
          <cell r="B7310">
            <v>105596</v>
          </cell>
        </row>
        <row r="7311">
          <cell r="B7311">
            <v>105596</v>
          </cell>
        </row>
        <row r="7312">
          <cell r="B7312">
            <v>105596</v>
          </cell>
        </row>
        <row r="7313">
          <cell r="B7313">
            <v>105596</v>
          </cell>
        </row>
        <row r="7314">
          <cell r="B7314">
            <v>105596</v>
          </cell>
        </row>
        <row r="7315">
          <cell r="B7315">
            <v>105591</v>
          </cell>
        </row>
        <row r="7316">
          <cell r="B7316">
            <v>105591</v>
          </cell>
        </row>
        <row r="7317">
          <cell r="B7317">
            <v>105591</v>
          </cell>
        </row>
        <row r="7318">
          <cell r="B7318">
            <v>105591</v>
          </cell>
        </row>
        <row r="7319">
          <cell r="B7319">
            <v>105591</v>
          </cell>
        </row>
        <row r="7320">
          <cell r="B7320">
            <v>105591</v>
          </cell>
        </row>
        <row r="7321">
          <cell r="B7321">
            <v>105591</v>
          </cell>
        </row>
        <row r="7322">
          <cell r="B7322">
            <v>105591</v>
          </cell>
        </row>
        <row r="7323">
          <cell r="B7323">
            <v>105591</v>
          </cell>
        </row>
        <row r="7324">
          <cell r="B7324">
            <v>105591</v>
          </cell>
        </row>
        <row r="7325">
          <cell r="B7325">
            <v>105591</v>
          </cell>
        </row>
        <row r="7326">
          <cell r="B7326">
            <v>105724</v>
          </cell>
        </row>
        <row r="7327">
          <cell r="B7327">
            <v>105724</v>
          </cell>
        </row>
        <row r="7328">
          <cell r="B7328">
            <v>105724</v>
          </cell>
        </row>
        <row r="7329">
          <cell r="B7329">
            <v>105724</v>
          </cell>
        </row>
        <row r="7330">
          <cell r="B7330">
            <v>105724</v>
          </cell>
        </row>
        <row r="7331">
          <cell r="B7331">
            <v>105724</v>
          </cell>
        </row>
        <row r="7332">
          <cell r="B7332">
            <v>105724</v>
          </cell>
        </row>
        <row r="7333">
          <cell r="B7333">
            <v>105724</v>
          </cell>
        </row>
        <row r="7334">
          <cell r="B7334">
            <v>105724</v>
          </cell>
        </row>
        <row r="7335">
          <cell r="B7335">
            <v>105724</v>
          </cell>
        </row>
        <row r="7336">
          <cell r="B7336">
            <v>105724</v>
          </cell>
        </row>
        <row r="7337">
          <cell r="B7337">
            <v>105726</v>
          </cell>
        </row>
        <row r="7338">
          <cell r="B7338">
            <v>105726</v>
          </cell>
        </row>
        <row r="7339">
          <cell r="B7339">
            <v>105726</v>
          </cell>
        </row>
        <row r="7340">
          <cell r="B7340">
            <v>105726</v>
          </cell>
        </row>
        <row r="7341">
          <cell r="B7341">
            <v>105726</v>
          </cell>
        </row>
        <row r="7342">
          <cell r="B7342">
            <v>105726</v>
          </cell>
        </row>
        <row r="7343">
          <cell r="B7343">
            <v>105726</v>
          </cell>
        </row>
        <row r="7344">
          <cell r="B7344">
            <v>105726</v>
          </cell>
        </row>
        <row r="7345">
          <cell r="B7345">
            <v>105726</v>
          </cell>
        </row>
        <row r="7346">
          <cell r="B7346">
            <v>105726</v>
          </cell>
        </row>
        <row r="7347">
          <cell r="B7347">
            <v>105726</v>
          </cell>
        </row>
        <row r="7348">
          <cell r="B7348">
            <v>105567</v>
          </cell>
        </row>
        <row r="7349">
          <cell r="B7349">
            <v>105567</v>
          </cell>
        </row>
        <row r="7350">
          <cell r="B7350">
            <v>105567</v>
          </cell>
        </row>
        <row r="7351">
          <cell r="B7351">
            <v>105567</v>
          </cell>
        </row>
        <row r="7352">
          <cell r="B7352">
            <v>105567</v>
          </cell>
        </row>
        <row r="7353">
          <cell r="B7353">
            <v>105567</v>
          </cell>
        </row>
        <row r="7354">
          <cell r="B7354">
            <v>105567</v>
          </cell>
        </row>
        <row r="7355">
          <cell r="B7355">
            <v>105567</v>
          </cell>
        </row>
        <row r="7356">
          <cell r="B7356">
            <v>105567</v>
          </cell>
        </row>
        <row r="7357">
          <cell r="B7357">
            <v>105567</v>
          </cell>
        </row>
        <row r="7358">
          <cell r="B7358">
            <v>105568</v>
          </cell>
        </row>
        <row r="7359">
          <cell r="B7359">
            <v>105568</v>
          </cell>
        </row>
        <row r="7360">
          <cell r="B7360">
            <v>105568</v>
          </cell>
        </row>
        <row r="7361">
          <cell r="B7361">
            <v>105568</v>
          </cell>
        </row>
        <row r="7362">
          <cell r="B7362">
            <v>105568</v>
          </cell>
        </row>
        <row r="7363">
          <cell r="B7363">
            <v>105568</v>
          </cell>
        </row>
        <row r="7364">
          <cell r="B7364">
            <v>105568</v>
          </cell>
        </row>
        <row r="7365">
          <cell r="B7365">
            <v>105568</v>
          </cell>
        </row>
        <row r="7366">
          <cell r="B7366">
            <v>105568</v>
          </cell>
        </row>
        <row r="7367">
          <cell r="B7367">
            <v>105568</v>
          </cell>
        </row>
        <row r="7368">
          <cell r="B7368">
            <v>105570</v>
          </cell>
        </row>
        <row r="7369">
          <cell r="B7369">
            <v>105570</v>
          </cell>
        </row>
        <row r="7370">
          <cell r="B7370">
            <v>105570</v>
          </cell>
        </row>
        <row r="7371">
          <cell r="B7371">
            <v>105570</v>
          </cell>
        </row>
        <row r="7372">
          <cell r="B7372">
            <v>105570</v>
          </cell>
        </row>
        <row r="7373">
          <cell r="B7373">
            <v>105570</v>
          </cell>
        </row>
        <row r="7374">
          <cell r="B7374">
            <v>105570</v>
          </cell>
        </row>
        <row r="7375">
          <cell r="B7375">
            <v>105570</v>
          </cell>
        </row>
        <row r="7376">
          <cell r="B7376">
            <v>105570</v>
          </cell>
        </row>
        <row r="7377">
          <cell r="B7377">
            <v>105570</v>
          </cell>
        </row>
        <row r="7378">
          <cell r="B7378">
            <v>100575</v>
          </cell>
        </row>
        <row r="7379">
          <cell r="B7379">
            <v>100575</v>
          </cell>
        </row>
        <row r="7380">
          <cell r="B7380">
            <v>100575</v>
          </cell>
        </row>
        <row r="7381">
          <cell r="B7381">
            <v>100575</v>
          </cell>
        </row>
        <row r="7382">
          <cell r="B7382">
            <v>100575</v>
          </cell>
        </row>
        <row r="7383">
          <cell r="B7383">
            <v>100577</v>
          </cell>
        </row>
        <row r="7384">
          <cell r="B7384">
            <v>100577</v>
          </cell>
        </row>
        <row r="7385">
          <cell r="B7385">
            <v>100577</v>
          </cell>
        </row>
        <row r="7386">
          <cell r="B7386">
            <v>100577</v>
          </cell>
        </row>
        <row r="7387">
          <cell r="B7387">
            <v>100577</v>
          </cell>
        </row>
        <row r="7388">
          <cell r="B7388">
            <v>100577</v>
          </cell>
        </row>
        <row r="7389">
          <cell r="B7389">
            <v>100577</v>
          </cell>
        </row>
        <row r="7390">
          <cell r="B7390">
            <v>100577</v>
          </cell>
        </row>
        <row r="7391">
          <cell r="B7391">
            <v>105598</v>
          </cell>
        </row>
        <row r="7392">
          <cell r="B7392">
            <v>105598</v>
          </cell>
        </row>
        <row r="7393">
          <cell r="B7393">
            <v>105598</v>
          </cell>
        </row>
        <row r="7394">
          <cell r="B7394">
            <v>105598</v>
          </cell>
        </row>
        <row r="7395">
          <cell r="B7395">
            <v>105598</v>
          </cell>
        </row>
        <row r="7396">
          <cell r="B7396">
            <v>105598</v>
          </cell>
        </row>
        <row r="7397">
          <cell r="B7397">
            <v>105598</v>
          </cell>
        </row>
        <row r="7398">
          <cell r="B7398">
            <v>105598</v>
          </cell>
        </row>
        <row r="7399">
          <cell r="B7399">
            <v>100576</v>
          </cell>
        </row>
        <row r="7400">
          <cell r="B7400">
            <v>100576</v>
          </cell>
        </row>
        <row r="7401">
          <cell r="B7401">
            <v>100576</v>
          </cell>
        </row>
        <row r="7402">
          <cell r="B7402">
            <v>100576</v>
          </cell>
        </row>
        <row r="7403">
          <cell r="B7403">
            <v>100576</v>
          </cell>
        </row>
        <row r="7404">
          <cell r="B7404">
            <v>100576</v>
          </cell>
        </row>
        <row r="7405">
          <cell r="B7405">
            <v>100576</v>
          </cell>
        </row>
        <row r="7406">
          <cell r="B7406">
            <v>100576</v>
          </cell>
        </row>
        <row r="7407">
          <cell r="B7407">
            <v>105597</v>
          </cell>
        </row>
        <row r="7408">
          <cell r="B7408">
            <v>105597</v>
          </cell>
        </row>
        <row r="7409">
          <cell r="B7409">
            <v>105597</v>
          </cell>
        </row>
        <row r="7410">
          <cell r="B7410">
            <v>105597</v>
          </cell>
        </row>
        <row r="7411">
          <cell r="B7411">
            <v>105597</v>
          </cell>
        </row>
        <row r="7412">
          <cell r="B7412">
            <v>105597</v>
          </cell>
        </row>
        <row r="7413">
          <cell r="B7413">
            <v>105597</v>
          </cell>
        </row>
        <row r="7414">
          <cell r="B7414">
            <v>105597</v>
          </cell>
        </row>
        <row r="7415">
          <cell r="B7415">
            <v>102730</v>
          </cell>
        </row>
        <row r="7416">
          <cell r="B7416">
            <v>102730</v>
          </cell>
        </row>
        <row r="7417">
          <cell r="B7417">
            <v>102730</v>
          </cell>
        </row>
        <row r="7418">
          <cell r="B7418">
            <v>102730</v>
          </cell>
        </row>
        <row r="7419">
          <cell r="B7419">
            <v>102730</v>
          </cell>
        </row>
        <row r="7420">
          <cell r="B7420">
            <v>102730</v>
          </cell>
        </row>
        <row r="7421">
          <cell r="B7421">
            <v>102731</v>
          </cell>
        </row>
        <row r="7422">
          <cell r="B7422">
            <v>102731</v>
          </cell>
        </row>
        <row r="7423">
          <cell r="B7423">
            <v>102731</v>
          </cell>
        </row>
        <row r="7424">
          <cell r="B7424">
            <v>102731</v>
          </cell>
        </row>
        <row r="7425">
          <cell r="B7425">
            <v>102731</v>
          </cell>
        </row>
        <row r="7426">
          <cell r="B7426">
            <v>102731</v>
          </cell>
        </row>
        <row r="7427">
          <cell r="B7427">
            <v>102732</v>
          </cell>
        </row>
        <row r="7428">
          <cell r="B7428">
            <v>102732</v>
          </cell>
        </row>
        <row r="7429">
          <cell r="B7429">
            <v>102732</v>
          </cell>
        </row>
        <row r="7430">
          <cell r="B7430">
            <v>102732</v>
          </cell>
        </row>
        <row r="7431">
          <cell r="B7431">
            <v>102732</v>
          </cell>
        </row>
        <row r="7432">
          <cell r="B7432">
            <v>102732</v>
          </cell>
        </row>
        <row r="7433">
          <cell r="B7433">
            <v>102733</v>
          </cell>
        </row>
        <row r="7434">
          <cell r="B7434">
            <v>102733</v>
          </cell>
        </row>
        <row r="7435">
          <cell r="B7435">
            <v>102733</v>
          </cell>
        </row>
        <row r="7436">
          <cell r="B7436">
            <v>102733</v>
          </cell>
        </row>
        <row r="7437">
          <cell r="B7437">
            <v>102733</v>
          </cell>
        </row>
        <row r="7438">
          <cell r="B7438">
            <v>102733</v>
          </cell>
        </row>
        <row r="7439">
          <cell r="B7439">
            <v>102728</v>
          </cell>
        </row>
        <row r="7440">
          <cell r="B7440">
            <v>102728</v>
          </cell>
        </row>
        <row r="7441">
          <cell r="B7441">
            <v>102728</v>
          </cell>
        </row>
        <row r="7442">
          <cell r="B7442">
            <v>102728</v>
          </cell>
        </row>
        <row r="7443">
          <cell r="B7443">
            <v>102728</v>
          </cell>
        </row>
        <row r="7444">
          <cell r="B7444">
            <v>102728</v>
          </cell>
        </row>
        <row r="7445">
          <cell r="B7445">
            <v>102729</v>
          </cell>
        </row>
        <row r="7446">
          <cell r="B7446">
            <v>102729</v>
          </cell>
        </row>
        <row r="7447">
          <cell r="B7447">
            <v>102729</v>
          </cell>
        </row>
        <row r="7448">
          <cell r="B7448">
            <v>102729</v>
          </cell>
        </row>
        <row r="7449">
          <cell r="B7449">
            <v>102729</v>
          </cell>
        </row>
        <row r="7450">
          <cell r="B7450">
            <v>102729</v>
          </cell>
        </row>
        <row r="7451">
          <cell r="B7451">
            <v>102734</v>
          </cell>
        </row>
        <row r="7452">
          <cell r="B7452">
            <v>102734</v>
          </cell>
        </row>
        <row r="7453">
          <cell r="B7453">
            <v>102734</v>
          </cell>
        </row>
        <row r="7454">
          <cell r="B7454">
            <v>102734</v>
          </cell>
        </row>
        <row r="7455">
          <cell r="B7455">
            <v>102734</v>
          </cell>
        </row>
        <row r="7456">
          <cell r="B7456">
            <v>102734</v>
          </cell>
        </row>
        <row r="7457">
          <cell r="B7457">
            <v>102735</v>
          </cell>
        </row>
        <row r="7458">
          <cell r="B7458">
            <v>102735</v>
          </cell>
        </row>
        <row r="7459">
          <cell r="B7459">
            <v>102735</v>
          </cell>
        </row>
        <row r="7460">
          <cell r="B7460">
            <v>102735</v>
          </cell>
        </row>
        <row r="7461">
          <cell r="B7461">
            <v>102735</v>
          </cell>
        </row>
        <row r="7462">
          <cell r="B7462">
            <v>102735</v>
          </cell>
        </row>
        <row r="7463">
          <cell r="B7463">
            <v>102765</v>
          </cell>
        </row>
        <row r="7464">
          <cell r="B7464">
            <v>102765</v>
          </cell>
        </row>
        <row r="7465">
          <cell r="B7465">
            <v>102765</v>
          </cell>
        </row>
        <row r="7466">
          <cell r="B7466">
            <v>102765</v>
          </cell>
        </row>
        <row r="7467">
          <cell r="B7467">
            <v>102765</v>
          </cell>
        </row>
        <row r="7468">
          <cell r="B7468">
            <v>102765</v>
          </cell>
        </row>
        <row r="7469">
          <cell r="B7469">
            <v>102765</v>
          </cell>
        </row>
        <row r="7470">
          <cell r="B7470">
            <v>102765</v>
          </cell>
        </row>
        <row r="7471">
          <cell r="B7471">
            <v>102765</v>
          </cell>
        </row>
        <row r="7472">
          <cell r="B7472">
            <v>102795</v>
          </cell>
        </row>
        <row r="7473">
          <cell r="B7473">
            <v>102795</v>
          </cell>
        </row>
        <row r="7474">
          <cell r="B7474">
            <v>102795</v>
          </cell>
        </row>
        <row r="7475">
          <cell r="B7475">
            <v>102795</v>
          </cell>
        </row>
        <row r="7476">
          <cell r="B7476">
            <v>102766</v>
          </cell>
        </row>
        <row r="7477">
          <cell r="B7477">
            <v>102766</v>
          </cell>
        </row>
        <row r="7478">
          <cell r="B7478">
            <v>102766</v>
          </cell>
        </row>
        <row r="7479">
          <cell r="B7479">
            <v>102766</v>
          </cell>
        </row>
        <row r="7480">
          <cell r="B7480">
            <v>102766</v>
          </cell>
        </row>
        <row r="7481">
          <cell r="B7481">
            <v>102766</v>
          </cell>
        </row>
        <row r="7482">
          <cell r="B7482">
            <v>102766</v>
          </cell>
        </row>
        <row r="7483">
          <cell r="B7483">
            <v>102766</v>
          </cell>
        </row>
        <row r="7484">
          <cell r="B7484">
            <v>102766</v>
          </cell>
        </row>
        <row r="7485">
          <cell r="B7485">
            <v>102796</v>
          </cell>
        </row>
        <row r="7486">
          <cell r="B7486">
            <v>102796</v>
          </cell>
        </row>
        <row r="7487">
          <cell r="B7487">
            <v>102796</v>
          </cell>
        </row>
        <row r="7488">
          <cell r="B7488">
            <v>102796</v>
          </cell>
        </row>
        <row r="7489">
          <cell r="B7489">
            <v>102767</v>
          </cell>
        </row>
        <row r="7490">
          <cell r="B7490">
            <v>102767</v>
          </cell>
        </row>
        <row r="7491">
          <cell r="B7491">
            <v>102767</v>
          </cell>
        </row>
        <row r="7492">
          <cell r="B7492">
            <v>102767</v>
          </cell>
        </row>
        <row r="7493">
          <cell r="B7493">
            <v>102767</v>
          </cell>
        </row>
        <row r="7494">
          <cell r="B7494">
            <v>102767</v>
          </cell>
        </row>
        <row r="7495">
          <cell r="B7495">
            <v>102767</v>
          </cell>
        </row>
        <row r="7496">
          <cell r="B7496">
            <v>102767</v>
          </cell>
        </row>
        <row r="7497">
          <cell r="B7497">
            <v>102767</v>
          </cell>
        </row>
        <row r="7498">
          <cell r="B7498">
            <v>102767</v>
          </cell>
        </row>
        <row r="7499">
          <cell r="B7499">
            <v>102797</v>
          </cell>
        </row>
        <row r="7500">
          <cell r="B7500">
            <v>102797</v>
          </cell>
        </row>
        <row r="7501">
          <cell r="B7501">
            <v>102797</v>
          </cell>
        </row>
        <row r="7502">
          <cell r="B7502">
            <v>102797</v>
          </cell>
        </row>
        <row r="7503">
          <cell r="B7503">
            <v>102768</v>
          </cell>
        </row>
        <row r="7504">
          <cell r="B7504">
            <v>102768</v>
          </cell>
        </row>
        <row r="7505">
          <cell r="B7505">
            <v>102768</v>
          </cell>
        </row>
        <row r="7506">
          <cell r="B7506">
            <v>102768</v>
          </cell>
        </row>
        <row r="7507">
          <cell r="B7507">
            <v>102768</v>
          </cell>
        </row>
        <row r="7508">
          <cell r="B7508">
            <v>102768</v>
          </cell>
        </row>
        <row r="7509">
          <cell r="B7509">
            <v>102768</v>
          </cell>
        </row>
        <row r="7510">
          <cell r="B7510">
            <v>102768</v>
          </cell>
        </row>
        <row r="7511">
          <cell r="B7511">
            <v>102768</v>
          </cell>
        </row>
        <row r="7512">
          <cell r="B7512">
            <v>102768</v>
          </cell>
        </row>
        <row r="7513">
          <cell r="B7513">
            <v>102768</v>
          </cell>
        </row>
        <row r="7514">
          <cell r="B7514">
            <v>102798</v>
          </cell>
        </row>
        <row r="7515">
          <cell r="B7515">
            <v>102798</v>
          </cell>
        </row>
        <row r="7516">
          <cell r="B7516">
            <v>102798</v>
          </cell>
        </row>
        <row r="7517">
          <cell r="B7517">
            <v>102798</v>
          </cell>
        </row>
        <row r="7518">
          <cell r="B7518">
            <v>102744</v>
          </cell>
        </row>
        <row r="7519">
          <cell r="B7519">
            <v>102744</v>
          </cell>
        </row>
        <row r="7520">
          <cell r="B7520">
            <v>102744</v>
          </cell>
        </row>
        <row r="7521">
          <cell r="B7521">
            <v>102744</v>
          </cell>
        </row>
        <row r="7522">
          <cell r="B7522">
            <v>102744</v>
          </cell>
        </row>
        <row r="7523">
          <cell r="B7523">
            <v>102744</v>
          </cell>
        </row>
        <row r="7524">
          <cell r="B7524">
            <v>102744</v>
          </cell>
        </row>
        <row r="7525">
          <cell r="B7525">
            <v>102744</v>
          </cell>
        </row>
        <row r="7526">
          <cell r="B7526">
            <v>102744</v>
          </cell>
        </row>
        <row r="7527">
          <cell r="B7527">
            <v>102755</v>
          </cell>
        </row>
        <row r="7528">
          <cell r="B7528">
            <v>102755</v>
          </cell>
        </row>
        <row r="7529">
          <cell r="B7529">
            <v>102755</v>
          </cell>
        </row>
        <row r="7530">
          <cell r="B7530">
            <v>102755</v>
          </cell>
        </row>
        <row r="7531">
          <cell r="B7531">
            <v>102755</v>
          </cell>
        </row>
        <row r="7532">
          <cell r="B7532">
            <v>102755</v>
          </cell>
        </row>
        <row r="7533">
          <cell r="B7533">
            <v>102755</v>
          </cell>
        </row>
        <row r="7534">
          <cell r="B7534">
            <v>102755</v>
          </cell>
        </row>
        <row r="7535">
          <cell r="B7535">
            <v>102755</v>
          </cell>
        </row>
        <row r="7536">
          <cell r="B7536">
            <v>102782</v>
          </cell>
        </row>
        <row r="7537">
          <cell r="B7537">
            <v>102782</v>
          </cell>
        </row>
        <row r="7538">
          <cell r="B7538">
            <v>102782</v>
          </cell>
        </row>
        <row r="7539">
          <cell r="B7539">
            <v>102782</v>
          </cell>
        </row>
        <row r="7540">
          <cell r="B7540">
            <v>102745</v>
          </cell>
        </row>
        <row r="7541">
          <cell r="B7541">
            <v>102745</v>
          </cell>
        </row>
        <row r="7542">
          <cell r="B7542">
            <v>102745</v>
          </cell>
        </row>
        <row r="7543">
          <cell r="B7543">
            <v>102745</v>
          </cell>
        </row>
        <row r="7544">
          <cell r="B7544">
            <v>102745</v>
          </cell>
        </row>
        <row r="7545">
          <cell r="B7545">
            <v>102745</v>
          </cell>
        </row>
        <row r="7546">
          <cell r="B7546">
            <v>102745</v>
          </cell>
        </row>
        <row r="7547">
          <cell r="B7547">
            <v>102745</v>
          </cell>
        </row>
        <row r="7548">
          <cell r="B7548">
            <v>102745</v>
          </cell>
        </row>
        <row r="7549">
          <cell r="B7549">
            <v>102756</v>
          </cell>
        </row>
        <row r="7550">
          <cell r="B7550">
            <v>102756</v>
          </cell>
        </row>
        <row r="7551">
          <cell r="B7551">
            <v>102756</v>
          </cell>
        </row>
        <row r="7552">
          <cell r="B7552">
            <v>102756</v>
          </cell>
        </row>
        <row r="7553">
          <cell r="B7553">
            <v>102756</v>
          </cell>
        </row>
        <row r="7554">
          <cell r="B7554">
            <v>102756</v>
          </cell>
        </row>
        <row r="7555">
          <cell r="B7555">
            <v>102756</v>
          </cell>
        </row>
        <row r="7556">
          <cell r="B7556">
            <v>102756</v>
          </cell>
        </row>
        <row r="7557">
          <cell r="B7557">
            <v>102756</v>
          </cell>
        </row>
        <row r="7558">
          <cell r="B7558">
            <v>102783</v>
          </cell>
        </row>
        <row r="7559">
          <cell r="B7559">
            <v>102783</v>
          </cell>
        </row>
        <row r="7560">
          <cell r="B7560">
            <v>102783</v>
          </cell>
        </row>
        <row r="7561">
          <cell r="B7561">
            <v>102783</v>
          </cell>
        </row>
        <row r="7562">
          <cell r="B7562">
            <v>102746</v>
          </cell>
        </row>
        <row r="7563">
          <cell r="B7563">
            <v>102746</v>
          </cell>
        </row>
        <row r="7564">
          <cell r="B7564">
            <v>102746</v>
          </cell>
        </row>
        <row r="7565">
          <cell r="B7565">
            <v>102746</v>
          </cell>
        </row>
        <row r="7566">
          <cell r="B7566">
            <v>102746</v>
          </cell>
        </row>
        <row r="7567">
          <cell r="B7567">
            <v>102746</v>
          </cell>
        </row>
        <row r="7568">
          <cell r="B7568">
            <v>102746</v>
          </cell>
        </row>
        <row r="7569">
          <cell r="B7569">
            <v>102746</v>
          </cell>
        </row>
        <row r="7570">
          <cell r="B7570">
            <v>102746</v>
          </cell>
        </row>
        <row r="7571">
          <cell r="B7571">
            <v>102757</v>
          </cell>
        </row>
        <row r="7572">
          <cell r="B7572">
            <v>102757</v>
          </cell>
        </row>
        <row r="7573">
          <cell r="B7573">
            <v>102757</v>
          </cell>
        </row>
        <row r="7574">
          <cell r="B7574">
            <v>102757</v>
          </cell>
        </row>
        <row r="7575">
          <cell r="B7575">
            <v>102757</v>
          </cell>
        </row>
        <row r="7576">
          <cell r="B7576">
            <v>102757</v>
          </cell>
        </row>
        <row r="7577">
          <cell r="B7577">
            <v>102757</v>
          </cell>
        </row>
        <row r="7578">
          <cell r="B7578">
            <v>102757</v>
          </cell>
        </row>
        <row r="7579">
          <cell r="B7579">
            <v>102757</v>
          </cell>
        </row>
        <row r="7580">
          <cell r="B7580">
            <v>102784</v>
          </cell>
        </row>
        <row r="7581">
          <cell r="B7581">
            <v>102784</v>
          </cell>
        </row>
        <row r="7582">
          <cell r="B7582">
            <v>102784</v>
          </cell>
        </row>
        <row r="7583">
          <cell r="B7583">
            <v>102779</v>
          </cell>
        </row>
        <row r="7584">
          <cell r="B7584">
            <v>102779</v>
          </cell>
        </row>
        <row r="7585">
          <cell r="B7585">
            <v>102779</v>
          </cell>
        </row>
        <row r="7586">
          <cell r="B7586">
            <v>102780</v>
          </cell>
        </row>
        <row r="7587">
          <cell r="B7587">
            <v>102780</v>
          </cell>
        </row>
        <row r="7588">
          <cell r="B7588">
            <v>102780</v>
          </cell>
        </row>
        <row r="7589">
          <cell r="B7589">
            <v>102743</v>
          </cell>
        </row>
        <row r="7590">
          <cell r="B7590">
            <v>102743</v>
          </cell>
        </row>
        <row r="7591">
          <cell r="B7591">
            <v>102743</v>
          </cell>
        </row>
        <row r="7592">
          <cell r="B7592">
            <v>102743</v>
          </cell>
        </row>
        <row r="7593">
          <cell r="B7593">
            <v>102743</v>
          </cell>
        </row>
        <row r="7594">
          <cell r="B7594">
            <v>102743</v>
          </cell>
        </row>
        <row r="7595">
          <cell r="B7595">
            <v>102743</v>
          </cell>
        </row>
        <row r="7596">
          <cell r="B7596">
            <v>102743</v>
          </cell>
        </row>
        <row r="7597">
          <cell r="B7597">
            <v>102743</v>
          </cell>
        </row>
        <row r="7598">
          <cell r="B7598">
            <v>102781</v>
          </cell>
        </row>
        <row r="7599">
          <cell r="B7599">
            <v>102781</v>
          </cell>
        </row>
        <row r="7600">
          <cell r="B7600">
            <v>102781</v>
          </cell>
        </row>
        <row r="7601">
          <cell r="B7601">
            <v>102761</v>
          </cell>
        </row>
        <row r="7602">
          <cell r="B7602">
            <v>102761</v>
          </cell>
        </row>
        <row r="7603">
          <cell r="B7603">
            <v>102761</v>
          </cell>
        </row>
        <row r="7604">
          <cell r="B7604">
            <v>102761</v>
          </cell>
        </row>
        <row r="7605">
          <cell r="B7605">
            <v>102761</v>
          </cell>
        </row>
        <row r="7606">
          <cell r="B7606">
            <v>102761</v>
          </cell>
        </row>
        <row r="7607">
          <cell r="B7607">
            <v>102761</v>
          </cell>
        </row>
        <row r="7608">
          <cell r="B7608">
            <v>102761</v>
          </cell>
        </row>
        <row r="7609">
          <cell r="B7609">
            <v>102761</v>
          </cell>
        </row>
        <row r="7610">
          <cell r="B7610">
            <v>102791</v>
          </cell>
        </row>
        <row r="7611">
          <cell r="B7611">
            <v>102791</v>
          </cell>
        </row>
        <row r="7612">
          <cell r="B7612">
            <v>102791</v>
          </cell>
        </row>
        <row r="7613">
          <cell r="B7613">
            <v>102791</v>
          </cell>
        </row>
        <row r="7614">
          <cell r="B7614">
            <v>102762</v>
          </cell>
        </row>
        <row r="7615">
          <cell r="B7615">
            <v>102762</v>
          </cell>
        </row>
        <row r="7616">
          <cell r="B7616">
            <v>102762</v>
          </cell>
        </row>
        <row r="7617">
          <cell r="B7617">
            <v>102762</v>
          </cell>
        </row>
        <row r="7618">
          <cell r="B7618">
            <v>102762</v>
          </cell>
        </row>
        <row r="7619">
          <cell r="B7619">
            <v>102762</v>
          </cell>
        </row>
        <row r="7620">
          <cell r="B7620">
            <v>102762</v>
          </cell>
        </row>
        <row r="7621">
          <cell r="B7621">
            <v>102762</v>
          </cell>
        </row>
        <row r="7622">
          <cell r="B7622">
            <v>102762</v>
          </cell>
        </row>
        <row r="7623">
          <cell r="B7623">
            <v>102762</v>
          </cell>
        </row>
        <row r="7624">
          <cell r="B7624">
            <v>102792</v>
          </cell>
        </row>
        <row r="7625">
          <cell r="B7625">
            <v>102792</v>
          </cell>
        </row>
        <row r="7626">
          <cell r="B7626">
            <v>102792</v>
          </cell>
        </row>
        <row r="7627">
          <cell r="B7627">
            <v>102792</v>
          </cell>
        </row>
        <row r="7628">
          <cell r="B7628">
            <v>102763</v>
          </cell>
        </row>
        <row r="7629">
          <cell r="B7629">
            <v>102763</v>
          </cell>
        </row>
        <row r="7630">
          <cell r="B7630">
            <v>102763</v>
          </cell>
        </row>
        <row r="7631">
          <cell r="B7631">
            <v>102763</v>
          </cell>
        </row>
        <row r="7632">
          <cell r="B7632">
            <v>102763</v>
          </cell>
        </row>
        <row r="7633">
          <cell r="B7633">
            <v>102763</v>
          </cell>
        </row>
        <row r="7634">
          <cell r="B7634">
            <v>102763</v>
          </cell>
        </row>
        <row r="7635">
          <cell r="B7635">
            <v>102763</v>
          </cell>
        </row>
        <row r="7636">
          <cell r="B7636">
            <v>102763</v>
          </cell>
        </row>
        <row r="7637">
          <cell r="B7637">
            <v>102763</v>
          </cell>
        </row>
        <row r="7638">
          <cell r="B7638">
            <v>102793</v>
          </cell>
        </row>
        <row r="7639">
          <cell r="B7639">
            <v>102793</v>
          </cell>
        </row>
        <row r="7640">
          <cell r="B7640">
            <v>102793</v>
          </cell>
        </row>
        <row r="7641">
          <cell r="B7641">
            <v>102793</v>
          </cell>
        </row>
        <row r="7642">
          <cell r="B7642">
            <v>102764</v>
          </cell>
        </row>
        <row r="7643">
          <cell r="B7643">
            <v>102764</v>
          </cell>
        </row>
        <row r="7644">
          <cell r="B7644">
            <v>102764</v>
          </cell>
        </row>
        <row r="7645">
          <cell r="B7645">
            <v>102764</v>
          </cell>
        </row>
        <row r="7646">
          <cell r="B7646">
            <v>102764</v>
          </cell>
        </row>
        <row r="7647">
          <cell r="B7647">
            <v>102764</v>
          </cell>
        </row>
        <row r="7648">
          <cell r="B7648">
            <v>102764</v>
          </cell>
        </row>
        <row r="7649">
          <cell r="B7649">
            <v>102764</v>
          </cell>
        </row>
        <row r="7650">
          <cell r="B7650">
            <v>102764</v>
          </cell>
        </row>
        <row r="7651">
          <cell r="B7651">
            <v>102764</v>
          </cell>
        </row>
        <row r="7652">
          <cell r="B7652">
            <v>102764</v>
          </cell>
        </row>
        <row r="7653">
          <cell r="B7653">
            <v>102794</v>
          </cell>
        </row>
        <row r="7654">
          <cell r="B7654">
            <v>102794</v>
          </cell>
        </row>
        <row r="7655">
          <cell r="B7655">
            <v>102794</v>
          </cell>
        </row>
        <row r="7656">
          <cell r="B7656">
            <v>102794</v>
          </cell>
        </row>
        <row r="7657">
          <cell r="B7657">
            <v>102740</v>
          </cell>
        </row>
        <row r="7658">
          <cell r="B7658">
            <v>102740</v>
          </cell>
        </row>
        <row r="7659">
          <cell r="B7659">
            <v>102740</v>
          </cell>
        </row>
        <row r="7660">
          <cell r="B7660">
            <v>102740</v>
          </cell>
        </row>
        <row r="7661">
          <cell r="B7661">
            <v>102740</v>
          </cell>
        </row>
        <row r="7662">
          <cell r="B7662">
            <v>102740</v>
          </cell>
        </row>
        <row r="7663">
          <cell r="B7663">
            <v>102740</v>
          </cell>
        </row>
        <row r="7664">
          <cell r="B7664">
            <v>102740</v>
          </cell>
        </row>
        <row r="7665">
          <cell r="B7665">
            <v>102740</v>
          </cell>
        </row>
        <row r="7666">
          <cell r="B7666">
            <v>102752</v>
          </cell>
        </row>
        <row r="7667">
          <cell r="B7667">
            <v>102752</v>
          </cell>
        </row>
        <row r="7668">
          <cell r="B7668">
            <v>102752</v>
          </cell>
        </row>
        <row r="7669">
          <cell r="B7669">
            <v>102752</v>
          </cell>
        </row>
        <row r="7670">
          <cell r="B7670">
            <v>102752</v>
          </cell>
        </row>
        <row r="7671">
          <cell r="B7671">
            <v>102752</v>
          </cell>
        </row>
        <row r="7672">
          <cell r="B7672">
            <v>102752</v>
          </cell>
        </row>
        <row r="7673">
          <cell r="B7673">
            <v>102752</v>
          </cell>
        </row>
        <row r="7674">
          <cell r="B7674">
            <v>102752</v>
          </cell>
        </row>
        <row r="7675">
          <cell r="B7675">
            <v>102776</v>
          </cell>
        </row>
        <row r="7676">
          <cell r="B7676">
            <v>102776</v>
          </cell>
        </row>
        <row r="7677">
          <cell r="B7677">
            <v>102776</v>
          </cell>
        </row>
        <row r="7678">
          <cell r="B7678">
            <v>102741</v>
          </cell>
        </row>
        <row r="7679">
          <cell r="B7679">
            <v>102741</v>
          </cell>
        </row>
        <row r="7680">
          <cell r="B7680">
            <v>102741</v>
          </cell>
        </row>
        <row r="7681">
          <cell r="B7681">
            <v>102741</v>
          </cell>
        </row>
        <row r="7682">
          <cell r="B7682">
            <v>102741</v>
          </cell>
        </row>
        <row r="7683">
          <cell r="B7683">
            <v>102741</v>
          </cell>
        </row>
        <row r="7684">
          <cell r="B7684">
            <v>102741</v>
          </cell>
        </row>
        <row r="7685">
          <cell r="B7685">
            <v>102741</v>
          </cell>
        </row>
        <row r="7686">
          <cell r="B7686">
            <v>102741</v>
          </cell>
        </row>
        <row r="7687">
          <cell r="B7687">
            <v>102753</v>
          </cell>
        </row>
        <row r="7688">
          <cell r="B7688">
            <v>102753</v>
          </cell>
        </row>
        <row r="7689">
          <cell r="B7689">
            <v>102753</v>
          </cell>
        </row>
        <row r="7690">
          <cell r="B7690">
            <v>102753</v>
          </cell>
        </row>
        <row r="7691">
          <cell r="B7691">
            <v>102753</v>
          </cell>
        </row>
        <row r="7692">
          <cell r="B7692">
            <v>102753</v>
          </cell>
        </row>
        <row r="7693">
          <cell r="B7693">
            <v>102753</v>
          </cell>
        </row>
        <row r="7694">
          <cell r="B7694">
            <v>102753</v>
          </cell>
        </row>
        <row r="7695">
          <cell r="B7695">
            <v>102753</v>
          </cell>
        </row>
        <row r="7696">
          <cell r="B7696">
            <v>102777</v>
          </cell>
        </row>
        <row r="7697">
          <cell r="B7697">
            <v>102777</v>
          </cell>
        </row>
        <row r="7698">
          <cell r="B7698">
            <v>102777</v>
          </cell>
        </row>
        <row r="7699">
          <cell r="B7699">
            <v>102742</v>
          </cell>
        </row>
        <row r="7700">
          <cell r="B7700">
            <v>102742</v>
          </cell>
        </row>
        <row r="7701">
          <cell r="B7701">
            <v>102742</v>
          </cell>
        </row>
        <row r="7702">
          <cell r="B7702">
            <v>102742</v>
          </cell>
        </row>
        <row r="7703">
          <cell r="B7703">
            <v>102742</v>
          </cell>
        </row>
        <row r="7704">
          <cell r="B7704">
            <v>102742</v>
          </cell>
        </row>
        <row r="7705">
          <cell r="B7705">
            <v>102742</v>
          </cell>
        </row>
        <row r="7706">
          <cell r="B7706">
            <v>102742</v>
          </cell>
        </row>
        <row r="7707">
          <cell r="B7707">
            <v>102742</v>
          </cell>
        </row>
        <row r="7708">
          <cell r="B7708">
            <v>102754</v>
          </cell>
        </row>
        <row r="7709">
          <cell r="B7709">
            <v>102754</v>
          </cell>
        </row>
        <row r="7710">
          <cell r="B7710">
            <v>102754</v>
          </cell>
        </row>
        <row r="7711">
          <cell r="B7711">
            <v>102754</v>
          </cell>
        </row>
        <row r="7712">
          <cell r="B7712">
            <v>102754</v>
          </cell>
        </row>
        <row r="7713">
          <cell r="B7713">
            <v>102754</v>
          </cell>
        </row>
        <row r="7714">
          <cell r="B7714">
            <v>102754</v>
          </cell>
        </row>
        <row r="7715">
          <cell r="B7715">
            <v>102754</v>
          </cell>
        </row>
        <row r="7716">
          <cell r="B7716">
            <v>102754</v>
          </cell>
        </row>
        <row r="7717">
          <cell r="B7717">
            <v>102778</v>
          </cell>
        </row>
        <row r="7718">
          <cell r="B7718">
            <v>102778</v>
          </cell>
        </row>
        <row r="7719">
          <cell r="B7719">
            <v>102778</v>
          </cell>
        </row>
        <row r="7720">
          <cell r="B7720">
            <v>102778</v>
          </cell>
        </row>
        <row r="7721">
          <cell r="B7721">
            <v>102737</v>
          </cell>
        </row>
        <row r="7722">
          <cell r="B7722">
            <v>102737</v>
          </cell>
        </row>
        <row r="7723">
          <cell r="B7723">
            <v>102737</v>
          </cell>
        </row>
        <row r="7724">
          <cell r="B7724">
            <v>102737</v>
          </cell>
        </row>
        <row r="7725">
          <cell r="B7725">
            <v>102737</v>
          </cell>
        </row>
        <row r="7726">
          <cell r="B7726">
            <v>102737</v>
          </cell>
        </row>
        <row r="7727">
          <cell r="B7727">
            <v>102737</v>
          </cell>
        </row>
        <row r="7728">
          <cell r="B7728">
            <v>102737</v>
          </cell>
        </row>
        <row r="7729">
          <cell r="B7729">
            <v>102737</v>
          </cell>
        </row>
        <row r="7730">
          <cell r="B7730">
            <v>102773</v>
          </cell>
        </row>
        <row r="7731">
          <cell r="B7731">
            <v>102773</v>
          </cell>
        </row>
        <row r="7732">
          <cell r="B7732">
            <v>102773</v>
          </cell>
        </row>
        <row r="7733">
          <cell r="B7733">
            <v>102738</v>
          </cell>
        </row>
        <row r="7734">
          <cell r="B7734">
            <v>102738</v>
          </cell>
        </row>
        <row r="7735">
          <cell r="B7735">
            <v>102738</v>
          </cell>
        </row>
        <row r="7736">
          <cell r="B7736">
            <v>102738</v>
          </cell>
        </row>
        <row r="7737">
          <cell r="B7737">
            <v>102738</v>
          </cell>
        </row>
        <row r="7738">
          <cell r="B7738">
            <v>102738</v>
          </cell>
        </row>
        <row r="7739">
          <cell r="B7739">
            <v>102738</v>
          </cell>
        </row>
        <row r="7740">
          <cell r="B7740">
            <v>102738</v>
          </cell>
        </row>
        <row r="7741">
          <cell r="B7741">
            <v>102738</v>
          </cell>
        </row>
        <row r="7742">
          <cell r="B7742">
            <v>102750</v>
          </cell>
        </row>
        <row r="7743">
          <cell r="B7743">
            <v>102750</v>
          </cell>
        </row>
        <row r="7744">
          <cell r="B7744">
            <v>102750</v>
          </cell>
        </row>
        <row r="7745">
          <cell r="B7745">
            <v>102750</v>
          </cell>
        </row>
        <row r="7746">
          <cell r="B7746">
            <v>102750</v>
          </cell>
        </row>
        <row r="7747">
          <cell r="B7747">
            <v>102750</v>
          </cell>
        </row>
        <row r="7748">
          <cell r="B7748">
            <v>102750</v>
          </cell>
        </row>
        <row r="7749">
          <cell r="B7749">
            <v>102750</v>
          </cell>
        </row>
        <row r="7750">
          <cell r="B7750">
            <v>102750</v>
          </cell>
        </row>
        <row r="7751">
          <cell r="B7751">
            <v>102774</v>
          </cell>
        </row>
        <row r="7752">
          <cell r="B7752">
            <v>102774</v>
          </cell>
        </row>
        <row r="7753">
          <cell r="B7753">
            <v>102774</v>
          </cell>
        </row>
        <row r="7754">
          <cell r="B7754">
            <v>102739</v>
          </cell>
        </row>
        <row r="7755">
          <cell r="B7755">
            <v>102739</v>
          </cell>
        </row>
        <row r="7756">
          <cell r="B7756">
            <v>102739</v>
          </cell>
        </row>
        <row r="7757">
          <cell r="B7757">
            <v>102739</v>
          </cell>
        </row>
        <row r="7758">
          <cell r="B7758">
            <v>102739</v>
          </cell>
        </row>
        <row r="7759">
          <cell r="B7759">
            <v>102739</v>
          </cell>
        </row>
        <row r="7760">
          <cell r="B7760">
            <v>102739</v>
          </cell>
        </row>
        <row r="7761">
          <cell r="B7761">
            <v>102739</v>
          </cell>
        </row>
        <row r="7762">
          <cell r="B7762">
            <v>102739</v>
          </cell>
        </row>
        <row r="7763">
          <cell r="B7763">
            <v>102751</v>
          </cell>
        </row>
        <row r="7764">
          <cell r="B7764">
            <v>102751</v>
          </cell>
        </row>
        <row r="7765">
          <cell r="B7765">
            <v>102751</v>
          </cell>
        </row>
        <row r="7766">
          <cell r="B7766">
            <v>102751</v>
          </cell>
        </row>
        <row r="7767">
          <cell r="B7767">
            <v>102751</v>
          </cell>
        </row>
        <row r="7768">
          <cell r="B7768">
            <v>102751</v>
          </cell>
        </row>
        <row r="7769">
          <cell r="B7769">
            <v>102751</v>
          </cell>
        </row>
        <row r="7770">
          <cell r="B7770">
            <v>102751</v>
          </cell>
        </row>
        <row r="7771">
          <cell r="B7771">
            <v>102751</v>
          </cell>
        </row>
        <row r="7772">
          <cell r="B7772">
            <v>102775</v>
          </cell>
        </row>
        <row r="7773">
          <cell r="B7773">
            <v>102775</v>
          </cell>
        </row>
        <row r="7774">
          <cell r="B7774">
            <v>102775</v>
          </cell>
        </row>
        <row r="7775">
          <cell r="B7775">
            <v>102769</v>
          </cell>
        </row>
        <row r="7776">
          <cell r="B7776">
            <v>102769</v>
          </cell>
        </row>
        <row r="7777">
          <cell r="B7777">
            <v>102769</v>
          </cell>
        </row>
        <row r="7778">
          <cell r="B7778">
            <v>102769</v>
          </cell>
        </row>
        <row r="7779">
          <cell r="B7779">
            <v>102769</v>
          </cell>
        </row>
        <row r="7780">
          <cell r="B7780">
            <v>102769</v>
          </cell>
        </row>
        <row r="7781">
          <cell r="B7781">
            <v>102769</v>
          </cell>
        </row>
        <row r="7782">
          <cell r="B7782">
            <v>102769</v>
          </cell>
        </row>
        <row r="7783">
          <cell r="B7783">
            <v>102769</v>
          </cell>
        </row>
        <row r="7784">
          <cell r="B7784">
            <v>102799</v>
          </cell>
        </row>
        <row r="7785">
          <cell r="B7785">
            <v>102799</v>
          </cell>
        </row>
        <row r="7786">
          <cell r="B7786">
            <v>102799</v>
          </cell>
        </row>
        <row r="7787">
          <cell r="B7787">
            <v>102799</v>
          </cell>
        </row>
        <row r="7788">
          <cell r="B7788">
            <v>102770</v>
          </cell>
        </row>
        <row r="7789">
          <cell r="B7789">
            <v>102770</v>
          </cell>
        </row>
        <row r="7790">
          <cell r="B7790">
            <v>102770</v>
          </cell>
        </row>
        <row r="7791">
          <cell r="B7791">
            <v>102770</v>
          </cell>
        </row>
        <row r="7792">
          <cell r="B7792">
            <v>102770</v>
          </cell>
        </row>
        <row r="7793">
          <cell r="B7793">
            <v>102770</v>
          </cell>
        </row>
        <row r="7794">
          <cell r="B7794">
            <v>102770</v>
          </cell>
        </row>
        <row r="7795">
          <cell r="B7795">
            <v>102770</v>
          </cell>
        </row>
        <row r="7796">
          <cell r="B7796">
            <v>102770</v>
          </cell>
        </row>
        <row r="7797">
          <cell r="B7797">
            <v>102800</v>
          </cell>
        </row>
        <row r="7798">
          <cell r="B7798">
            <v>102800</v>
          </cell>
        </row>
        <row r="7799">
          <cell r="B7799">
            <v>102800</v>
          </cell>
        </row>
        <row r="7800">
          <cell r="B7800">
            <v>102800</v>
          </cell>
        </row>
        <row r="7801">
          <cell r="B7801">
            <v>102771</v>
          </cell>
        </row>
        <row r="7802">
          <cell r="B7802">
            <v>102771</v>
          </cell>
        </row>
        <row r="7803">
          <cell r="B7803">
            <v>102771</v>
          </cell>
        </row>
        <row r="7804">
          <cell r="B7804">
            <v>102771</v>
          </cell>
        </row>
        <row r="7805">
          <cell r="B7805">
            <v>102771</v>
          </cell>
        </row>
        <row r="7806">
          <cell r="B7806">
            <v>102771</v>
          </cell>
        </row>
        <row r="7807">
          <cell r="B7807">
            <v>102771</v>
          </cell>
        </row>
        <row r="7808">
          <cell r="B7808">
            <v>102771</v>
          </cell>
        </row>
        <row r="7809">
          <cell r="B7809">
            <v>102771</v>
          </cell>
        </row>
        <row r="7810">
          <cell r="B7810">
            <v>102771</v>
          </cell>
        </row>
        <row r="7811">
          <cell r="B7811">
            <v>102801</v>
          </cell>
        </row>
        <row r="7812">
          <cell r="B7812">
            <v>102801</v>
          </cell>
        </row>
        <row r="7813">
          <cell r="B7813">
            <v>102801</v>
          </cell>
        </row>
        <row r="7814">
          <cell r="B7814">
            <v>102801</v>
          </cell>
        </row>
        <row r="7815">
          <cell r="B7815">
            <v>102772</v>
          </cell>
        </row>
        <row r="7816">
          <cell r="B7816">
            <v>102772</v>
          </cell>
        </row>
        <row r="7817">
          <cell r="B7817">
            <v>102772</v>
          </cell>
        </row>
        <row r="7818">
          <cell r="B7818">
            <v>102772</v>
          </cell>
        </row>
        <row r="7819">
          <cell r="B7819">
            <v>102772</v>
          </cell>
        </row>
        <row r="7820">
          <cell r="B7820">
            <v>102772</v>
          </cell>
        </row>
        <row r="7821">
          <cell r="B7821">
            <v>102772</v>
          </cell>
        </row>
        <row r="7822">
          <cell r="B7822">
            <v>102772</v>
          </cell>
        </row>
        <row r="7823">
          <cell r="B7823">
            <v>102772</v>
          </cell>
        </row>
        <row r="7824">
          <cell r="B7824">
            <v>102772</v>
          </cell>
        </row>
        <row r="7825">
          <cell r="B7825">
            <v>102772</v>
          </cell>
        </row>
        <row r="7826">
          <cell r="B7826">
            <v>102802</v>
          </cell>
        </row>
        <row r="7827">
          <cell r="B7827">
            <v>102802</v>
          </cell>
        </row>
        <row r="7828">
          <cell r="B7828">
            <v>102802</v>
          </cell>
        </row>
        <row r="7829">
          <cell r="B7829">
            <v>102802</v>
          </cell>
        </row>
        <row r="7830">
          <cell r="B7830">
            <v>102747</v>
          </cell>
        </row>
        <row r="7831">
          <cell r="B7831">
            <v>102747</v>
          </cell>
        </row>
        <row r="7832">
          <cell r="B7832">
            <v>102747</v>
          </cell>
        </row>
        <row r="7833">
          <cell r="B7833">
            <v>102747</v>
          </cell>
        </row>
        <row r="7834">
          <cell r="B7834">
            <v>102747</v>
          </cell>
        </row>
        <row r="7835">
          <cell r="B7835">
            <v>102747</v>
          </cell>
        </row>
        <row r="7836">
          <cell r="B7836">
            <v>102747</v>
          </cell>
        </row>
        <row r="7837">
          <cell r="B7837">
            <v>102747</v>
          </cell>
        </row>
        <row r="7838">
          <cell r="B7838">
            <v>102747</v>
          </cell>
        </row>
        <row r="7839">
          <cell r="B7839">
            <v>102758</v>
          </cell>
        </row>
        <row r="7840">
          <cell r="B7840">
            <v>102758</v>
          </cell>
        </row>
        <row r="7841">
          <cell r="B7841">
            <v>102758</v>
          </cell>
        </row>
        <row r="7842">
          <cell r="B7842">
            <v>102758</v>
          </cell>
        </row>
        <row r="7843">
          <cell r="B7843">
            <v>102758</v>
          </cell>
        </row>
        <row r="7844">
          <cell r="B7844">
            <v>102758</v>
          </cell>
        </row>
        <row r="7845">
          <cell r="B7845">
            <v>102758</v>
          </cell>
        </row>
        <row r="7846">
          <cell r="B7846">
            <v>102758</v>
          </cell>
        </row>
        <row r="7847">
          <cell r="B7847">
            <v>102758</v>
          </cell>
        </row>
        <row r="7848">
          <cell r="B7848">
            <v>102788</v>
          </cell>
        </row>
        <row r="7849">
          <cell r="B7849">
            <v>102788</v>
          </cell>
        </row>
        <row r="7850">
          <cell r="B7850">
            <v>102788</v>
          </cell>
        </row>
        <row r="7851">
          <cell r="B7851">
            <v>102788</v>
          </cell>
        </row>
        <row r="7852">
          <cell r="B7852">
            <v>102748</v>
          </cell>
        </row>
        <row r="7853">
          <cell r="B7853">
            <v>102748</v>
          </cell>
        </row>
        <row r="7854">
          <cell r="B7854">
            <v>102748</v>
          </cell>
        </row>
        <row r="7855">
          <cell r="B7855">
            <v>102748</v>
          </cell>
        </row>
        <row r="7856">
          <cell r="B7856">
            <v>102748</v>
          </cell>
        </row>
        <row r="7857">
          <cell r="B7857">
            <v>102748</v>
          </cell>
        </row>
        <row r="7858">
          <cell r="B7858">
            <v>102748</v>
          </cell>
        </row>
        <row r="7859">
          <cell r="B7859">
            <v>102748</v>
          </cell>
        </row>
        <row r="7860">
          <cell r="B7860">
            <v>102748</v>
          </cell>
        </row>
        <row r="7861">
          <cell r="B7861">
            <v>102759</v>
          </cell>
        </row>
        <row r="7862">
          <cell r="B7862">
            <v>102759</v>
          </cell>
        </row>
        <row r="7863">
          <cell r="B7863">
            <v>102759</v>
          </cell>
        </row>
        <row r="7864">
          <cell r="B7864">
            <v>102759</v>
          </cell>
        </row>
        <row r="7865">
          <cell r="B7865">
            <v>102759</v>
          </cell>
        </row>
        <row r="7866">
          <cell r="B7866">
            <v>102759</v>
          </cell>
        </row>
        <row r="7867">
          <cell r="B7867">
            <v>102759</v>
          </cell>
        </row>
        <row r="7868">
          <cell r="B7868">
            <v>102759</v>
          </cell>
        </row>
        <row r="7869">
          <cell r="B7869">
            <v>102759</v>
          </cell>
        </row>
        <row r="7870">
          <cell r="B7870">
            <v>102789</v>
          </cell>
        </row>
        <row r="7871">
          <cell r="B7871">
            <v>102789</v>
          </cell>
        </row>
        <row r="7872">
          <cell r="B7872">
            <v>102789</v>
          </cell>
        </row>
        <row r="7873">
          <cell r="B7873">
            <v>102789</v>
          </cell>
        </row>
        <row r="7874">
          <cell r="B7874">
            <v>102749</v>
          </cell>
        </row>
        <row r="7875">
          <cell r="B7875">
            <v>102749</v>
          </cell>
        </row>
        <row r="7876">
          <cell r="B7876">
            <v>102749</v>
          </cell>
        </row>
        <row r="7877">
          <cell r="B7877">
            <v>102749</v>
          </cell>
        </row>
        <row r="7878">
          <cell r="B7878">
            <v>102749</v>
          </cell>
        </row>
        <row r="7879">
          <cell r="B7879">
            <v>102749</v>
          </cell>
        </row>
        <row r="7880">
          <cell r="B7880">
            <v>102749</v>
          </cell>
        </row>
        <row r="7881">
          <cell r="B7881">
            <v>102749</v>
          </cell>
        </row>
        <row r="7882">
          <cell r="B7882">
            <v>102749</v>
          </cell>
        </row>
        <row r="7883">
          <cell r="B7883">
            <v>102760</v>
          </cell>
        </row>
        <row r="7884">
          <cell r="B7884">
            <v>102760</v>
          </cell>
        </row>
        <row r="7885">
          <cell r="B7885">
            <v>102760</v>
          </cell>
        </row>
        <row r="7886">
          <cell r="B7886">
            <v>102760</v>
          </cell>
        </row>
        <row r="7887">
          <cell r="B7887">
            <v>102760</v>
          </cell>
        </row>
        <row r="7888">
          <cell r="B7888">
            <v>102760</v>
          </cell>
        </row>
        <row r="7889">
          <cell r="B7889">
            <v>102760</v>
          </cell>
        </row>
        <row r="7890">
          <cell r="B7890">
            <v>102760</v>
          </cell>
        </row>
        <row r="7891">
          <cell r="B7891">
            <v>102760</v>
          </cell>
        </row>
        <row r="7892">
          <cell r="B7892">
            <v>102790</v>
          </cell>
        </row>
        <row r="7893">
          <cell r="B7893">
            <v>102790</v>
          </cell>
        </row>
        <row r="7894">
          <cell r="B7894">
            <v>102790</v>
          </cell>
        </row>
        <row r="7895">
          <cell r="B7895">
            <v>102790</v>
          </cell>
        </row>
        <row r="7896">
          <cell r="B7896">
            <v>102785</v>
          </cell>
        </row>
        <row r="7897">
          <cell r="B7897">
            <v>102785</v>
          </cell>
        </row>
        <row r="7898">
          <cell r="B7898">
            <v>102785</v>
          </cell>
        </row>
        <row r="7899">
          <cell r="B7899">
            <v>102786</v>
          </cell>
        </row>
        <row r="7900">
          <cell r="B7900">
            <v>102786</v>
          </cell>
        </row>
        <row r="7901">
          <cell r="B7901">
            <v>102786</v>
          </cell>
        </row>
        <row r="7902">
          <cell r="B7902">
            <v>102786</v>
          </cell>
        </row>
        <row r="7903">
          <cell r="B7903">
            <v>102787</v>
          </cell>
        </row>
        <row r="7904">
          <cell r="B7904">
            <v>102787</v>
          </cell>
        </row>
        <row r="7905">
          <cell r="B7905">
            <v>102787</v>
          </cell>
        </row>
        <row r="7906">
          <cell r="B7906">
            <v>102787</v>
          </cell>
        </row>
        <row r="7907">
          <cell r="B7907">
            <v>102736</v>
          </cell>
        </row>
        <row r="7908">
          <cell r="B7908">
            <v>102736</v>
          </cell>
        </row>
        <row r="7909">
          <cell r="B7909">
            <v>102736</v>
          </cell>
        </row>
        <row r="7910">
          <cell r="B7910">
            <v>102736</v>
          </cell>
        </row>
        <row r="7911">
          <cell r="B7911">
            <v>102736</v>
          </cell>
        </row>
        <row r="7912">
          <cell r="B7912">
            <v>102736</v>
          </cell>
        </row>
        <row r="7913">
          <cell r="B7913">
            <v>102727</v>
          </cell>
        </row>
        <row r="7914">
          <cell r="B7914">
            <v>102727</v>
          </cell>
        </row>
        <row r="7915">
          <cell r="B7915">
            <v>102727</v>
          </cell>
        </row>
        <row r="7916">
          <cell r="B7916">
            <v>102727</v>
          </cell>
        </row>
        <row r="7917">
          <cell r="B7917">
            <v>102727</v>
          </cell>
        </row>
        <row r="7918">
          <cell r="B7918">
            <v>102727</v>
          </cell>
        </row>
        <row r="7919">
          <cell r="B7919">
            <v>102727</v>
          </cell>
        </row>
        <row r="7920">
          <cell r="B7920">
            <v>102727</v>
          </cell>
        </row>
        <row r="7921">
          <cell r="B7921">
            <v>102727</v>
          </cell>
        </row>
        <row r="7922">
          <cell r="B7922">
            <v>102727</v>
          </cell>
        </row>
        <row r="7923">
          <cell r="B7923">
            <v>102727</v>
          </cell>
        </row>
        <row r="7924">
          <cell r="B7924">
            <v>102727</v>
          </cell>
        </row>
        <row r="7925">
          <cell r="B7925">
            <v>102112</v>
          </cell>
        </row>
        <row r="7926">
          <cell r="B7926">
            <v>102112</v>
          </cell>
        </row>
        <row r="7927">
          <cell r="B7927">
            <v>102112</v>
          </cell>
        </row>
        <row r="7928">
          <cell r="B7928">
            <v>102112</v>
          </cell>
        </row>
        <row r="7929">
          <cell r="B7929">
            <v>102112</v>
          </cell>
        </row>
        <row r="7930">
          <cell r="B7930">
            <v>102112</v>
          </cell>
        </row>
        <row r="7931">
          <cell r="B7931">
            <v>102112</v>
          </cell>
        </row>
        <row r="7932">
          <cell r="B7932">
            <v>102112</v>
          </cell>
        </row>
        <row r="7933">
          <cell r="B7933">
            <v>102111</v>
          </cell>
        </row>
        <row r="7934">
          <cell r="B7934">
            <v>102111</v>
          </cell>
        </row>
        <row r="7935">
          <cell r="B7935">
            <v>102111</v>
          </cell>
        </row>
        <row r="7936">
          <cell r="B7936">
            <v>102111</v>
          </cell>
        </row>
        <row r="7937">
          <cell r="B7937">
            <v>102111</v>
          </cell>
        </row>
        <row r="7938">
          <cell r="B7938">
            <v>102111</v>
          </cell>
        </row>
        <row r="7939">
          <cell r="B7939">
            <v>102111</v>
          </cell>
        </row>
        <row r="7940">
          <cell r="B7940">
            <v>102111</v>
          </cell>
        </row>
        <row r="7941">
          <cell r="B7941">
            <v>102111</v>
          </cell>
        </row>
        <row r="7942">
          <cell r="B7942">
            <v>102114</v>
          </cell>
        </row>
        <row r="7943">
          <cell r="B7943">
            <v>102114</v>
          </cell>
        </row>
        <row r="7944">
          <cell r="B7944">
            <v>102114</v>
          </cell>
        </row>
        <row r="7945">
          <cell r="B7945">
            <v>102114</v>
          </cell>
        </row>
        <row r="7946">
          <cell r="B7946">
            <v>102114</v>
          </cell>
        </row>
        <row r="7947">
          <cell r="B7947">
            <v>102114</v>
          </cell>
        </row>
        <row r="7948">
          <cell r="B7948">
            <v>102114</v>
          </cell>
        </row>
        <row r="7949">
          <cell r="B7949">
            <v>102114</v>
          </cell>
        </row>
        <row r="7950">
          <cell r="B7950">
            <v>102113</v>
          </cell>
        </row>
        <row r="7951">
          <cell r="B7951">
            <v>102113</v>
          </cell>
        </row>
        <row r="7952">
          <cell r="B7952">
            <v>102113</v>
          </cell>
        </row>
        <row r="7953">
          <cell r="B7953">
            <v>102113</v>
          </cell>
        </row>
        <row r="7954">
          <cell r="B7954">
            <v>102113</v>
          </cell>
        </row>
        <row r="7955">
          <cell r="B7955">
            <v>102113</v>
          </cell>
        </row>
        <row r="7956">
          <cell r="B7956">
            <v>102113</v>
          </cell>
        </row>
        <row r="7957">
          <cell r="B7957">
            <v>102113</v>
          </cell>
        </row>
        <row r="7958">
          <cell r="B7958">
            <v>102113</v>
          </cell>
        </row>
        <row r="7959">
          <cell r="B7959">
            <v>102117</v>
          </cell>
        </row>
        <row r="7960">
          <cell r="B7960">
            <v>102117</v>
          </cell>
        </row>
        <row r="7961">
          <cell r="B7961">
            <v>102117</v>
          </cell>
        </row>
        <row r="7962">
          <cell r="B7962">
            <v>102117</v>
          </cell>
        </row>
        <row r="7963">
          <cell r="B7963">
            <v>102117</v>
          </cell>
        </row>
        <row r="7964">
          <cell r="B7964">
            <v>102117</v>
          </cell>
        </row>
        <row r="7965">
          <cell r="B7965">
            <v>102117</v>
          </cell>
        </row>
        <row r="7966">
          <cell r="B7966">
            <v>102117</v>
          </cell>
        </row>
        <row r="7967">
          <cell r="B7967">
            <v>102116</v>
          </cell>
        </row>
        <row r="7968">
          <cell r="B7968">
            <v>102116</v>
          </cell>
        </row>
        <row r="7969">
          <cell r="B7969">
            <v>102116</v>
          </cell>
        </row>
        <row r="7970">
          <cell r="B7970">
            <v>102116</v>
          </cell>
        </row>
        <row r="7971">
          <cell r="B7971">
            <v>102116</v>
          </cell>
        </row>
        <row r="7972">
          <cell r="B7972">
            <v>102116</v>
          </cell>
        </row>
        <row r="7973">
          <cell r="B7973">
            <v>102116</v>
          </cell>
        </row>
        <row r="7974">
          <cell r="B7974">
            <v>102116</v>
          </cell>
        </row>
        <row r="7975">
          <cell r="B7975">
            <v>102116</v>
          </cell>
        </row>
        <row r="7976">
          <cell r="B7976">
            <v>102132</v>
          </cell>
        </row>
        <row r="7977">
          <cell r="B7977">
            <v>102132</v>
          </cell>
        </row>
        <row r="7978">
          <cell r="B7978">
            <v>102132</v>
          </cell>
        </row>
        <row r="7979">
          <cell r="B7979">
            <v>102132</v>
          </cell>
        </row>
        <row r="7980">
          <cell r="B7980">
            <v>102132</v>
          </cell>
        </row>
        <row r="7981">
          <cell r="B7981">
            <v>102132</v>
          </cell>
        </row>
        <row r="7982">
          <cell r="B7982">
            <v>102132</v>
          </cell>
        </row>
        <row r="7983">
          <cell r="B7983">
            <v>102132</v>
          </cell>
        </row>
        <row r="7984">
          <cell r="B7984">
            <v>102132</v>
          </cell>
        </row>
        <row r="7985">
          <cell r="B7985">
            <v>102132</v>
          </cell>
        </row>
        <row r="7986">
          <cell r="B7986">
            <v>102132</v>
          </cell>
        </row>
        <row r="7987">
          <cell r="B7987">
            <v>102115</v>
          </cell>
        </row>
        <row r="7988">
          <cell r="B7988">
            <v>102115</v>
          </cell>
        </row>
        <row r="7989">
          <cell r="B7989">
            <v>102115</v>
          </cell>
        </row>
        <row r="7990">
          <cell r="B7990">
            <v>102115</v>
          </cell>
        </row>
        <row r="7991">
          <cell r="B7991">
            <v>102115</v>
          </cell>
        </row>
        <row r="7992">
          <cell r="B7992">
            <v>102115</v>
          </cell>
        </row>
        <row r="7993">
          <cell r="B7993">
            <v>102115</v>
          </cell>
        </row>
        <row r="7994">
          <cell r="B7994">
            <v>102115</v>
          </cell>
        </row>
        <row r="7995">
          <cell r="B7995">
            <v>102115</v>
          </cell>
        </row>
        <row r="7996">
          <cell r="B7996">
            <v>102123</v>
          </cell>
        </row>
        <row r="7997">
          <cell r="B7997">
            <v>102123</v>
          </cell>
        </row>
        <row r="7998">
          <cell r="B7998">
            <v>102123</v>
          </cell>
        </row>
        <row r="7999">
          <cell r="B7999">
            <v>102123</v>
          </cell>
        </row>
        <row r="8000">
          <cell r="B8000">
            <v>102123</v>
          </cell>
        </row>
        <row r="8001">
          <cell r="B8001">
            <v>102123</v>
          </cell>
        </row>
        <row r="8002">
          <cell r="B8002">
            <v>102123</v>
          </cell>
        </row>
        <row r="8003">
          <cell r="B8003">
            <v>102123</v>
          </cell>
        </row>
        <row r="8004">
          <cell r="B8004">
            <v>102122</v>
          </cell>
        </row>
        <row r="8005">
          <cell r="B8005">
            <v>102122</v>
          </cell>
        </row>
        <row r="8006">
          <cell r="B8006">
            <v>102122</v>
          </cell>
        </row>
        <row r="8007">
          <cell r="B8007">
            <v>102122</v>
          </cell>
        </row>
        <row r="8008">
          <cell r="B8008">
            <v>102122</v>
          </cell>
        </row>
        <row r="8009">
          <cell r="B8009">
            <v>102122</v>
          </cell>
        </row>
        <row r="8010">
          <cell r="B8010">
            <v>102122</v>
          </cell>
        </row>
        <row r="8011">
          <cell r="B8011">
            <v>102122</v>
          </cell>
        </row>
        <row r="8012">
          <cell r="B8012">
            <v>102122</v>
          </cell>
        </row>
        <row r="8013">
          <cell r="B8013">
            <v>102119</v>
          </cell>
        </row>
        <row r="8014">
          <cell r="B8014">
            <v>102119</v>
          </cell>
        </row>
        <row r="8015">
          <cell r="B8015">
            <v>102119</v>
          </cell>
        </row>
        <row r="8016">
          <cell r="B8016">
            <v>102119</v>
          </cell>
        </row>
        <row r="8017">
          <cell r="B8017">
            <v>102119</v>
          </cell>
        </row>
        <row r="8018">
          <cell r="B8018">
            <v>102119</v>
          </cell>
        </row>
        <row r="8019">
          <cell r="B8019">
            <v>102119</v>
          </cell>
        </row>
        <row r="8020">
          <cell r="B8020">
            <v>102119</v>
          </cell>
        </row>
        <row r="8021">
          <cell r="B8021">
            <v>102118</v>
          </cell>
        </row>
        <row r="8022">
          <cell r="B8022">
            <v>102118</v>
          </cell>
        </row>
        <row r="8023">
          <cell r="B8023">
            <v>102118</v>
          </cell>
        </row>
        <row r="8024">
          <cell r="B8024">
            <v>102118</v>
          </cell>
        </row>
        <row r="8025">
          <cell r="B8025">
            <v>102118</v>
          </cell>
        </row>
        <row r="8026">
          <cell r="B8026">
            <v>102118</v>
          </cell>
        </row>
        <row r="8027">
          <cell r="B8027">
            <v>102118</v>
          </cell>
        </row>
        <row r="8028">
          <cell r="B8028">
            <v>102118</v>
          </cell>
        </row>
        <row r="8029">
          <cell r="B8029">
            <v>102118</v>
          </cell>
        </row>
        <row r="8030">
          <cell r="B8030">
            <v>102133</v>
          </cell>
        </row>
        <row r="8031">
          <cell r="B8031">
            <v>102133</v>
          </cell>
        </row>
        <row r="8032">
          <cell r="B8032">
            <v>102133</v>
          </cell>
        </row>
        <row r="8033">
          <cell r="B8033">
            <v>102133</v>
          </cell>
        </row>
        <row r="8034">
          <cell r="B8034">
            <v>102133</v>
          </cell>
        </row>
        <row r="8035">
          <cell r="B8035">
            <v>102133</v>
          </cell>
        </row>
        <row r="8036">
          <cell r="B8036">
            <v>102133</v>
          </cell>
        </row>
        <row r="8037">
          <cell r="B8037">
            <v>102133</v>
          </cell>
        </row>
        <row r="8038">
          <cell r="B8038">
            <v>102133</v>
          </cell>
        </row>
        <row r="8039">
          <cell r="B8039">
            <v>102133</v>
          </cell>
        </row>
        <row r="8040">
          <cell r="B8040">
            <v>102133</v>
          </cell>
        </row>
        <row r="8041">
          <cell r="B8041">
            <v>102127</v>
          </cell>
        </row>
        <row r="8042">
          <cell r="B8042">
            <v>102127</v>
          </cell>
        </row>
        <row r="8043">
          <cell r="B8043">
            <v>102127</v>
          </cell>
        </row>
        <row r="8044">
          <cell r="B8044">
            <v>102127</v>
          </cell>
        </row>
        <row r="8045">
          <cell r="B8045">
            <v>102127</v>
          </cell>
        </row>
        <row r="8046">
          <cell r="B8046">
            <v>102127</v>
          </cell>
        </row>
        <row r="8047">
          <cell r="B8047">
            <v>102127</v>
          </cell>
        </row>
        <row r="8048">
          <cell r="B8048">
            <v>102126</v>
          </cell>
        </row>
        <row r="8049">
          <cell r="B8049">
            <v>102126</v>
          </cell>
        </row>
        <row r="8050">
          <cell r="B8050">
            <v>102126</v>
          </cell>
        </row>
        <row r="8051">
          <cell r="B8051">
            <v>102126</v>
          </cell>
        </row>
        <row r="8052">
          <cell r="B8052">
            <v>102126</v>
          </cell>
        </row>
        <row r="8053">
          <cell r="B8053">
            <v>102126</v>
          </cell>
        </row>
        <row r="8054">
          <cell r="B8054">
            <v>102126</v>
          </cell>
        </row>
        <row r="8055">
          <cell r="B8055">
            <v>102126</v>
          </cell>
        </row>
        <row r="8056">
          <cell r="B8056">
            <v>102137</v>
          </cell>
        </row>
        <row r="8057">
          <cell r="B8057">
            <v>102137</v>
          </cell>
        </row>
        <row r="8058">
          <cell r="B8058">
            <v>102137</v>
          </cell>
        </row>
        <row r="8059">
          <cell r="B8059">
            <v>102137</v>
          </cell>
        </row>
        <row r="8060">
          <cell r="B8060">
            <v>102136</v>
          </cell>
        </row>
        <row r="8061">
          <cell r="B8061">
            <v>102136</v>
          </cell>
        </row>
        <row r="8062">
          <cell r="B8062">
            <v>102136</v>
          </cell>
        </row>
        <row r="8063">
          <cell r="B8063">
            <v>102136</v>
          </cell>
        </row>
        <row r="8064">
          <cell r="B8064">
            <v>102121</v>
          </cell>
        </row>
        <row r="8065">
          <cell r="B8065">
            <v>102121</v>
          </cell>
        </row>
        <row r="8066">
          <cell r="B8066">
            <v>102121</v>
          </cell>
        </row>
        <row r="8067">
          <cell r="B8067">
            <v>102121</v>
          </cell>
        </row>
        <row r="8068">
          <cell r="B8068">
            <v>102121</v>
          </cell>
        </row>
        <row r="8069">
          <cell r="B8069">
            <v>102121</v>
          </cell>
        </row>
        <row r="8070">
          <cell r="B8070">
            <v>102121</v>
          </cell>
        </row>
        <row r="8071">
          <cell r="B8071">
            <v>102121</v>
          </cell>
        </row>
        <row r="8072">
          <cell r="B8072">
            <v>102120</v>
          </cell>
        </row>
        <row r="8073">
          <cell r="B8073">
            <v>102120</v>
          </cell>
        </row>
        <row r="8074">
          <cell r="B8074">
            <v>102120</v>
          </cell>
        </row>
        <row r="8075">
          <cell r="B8075">
            <v>102120</v>
          </cell>
        </row>
        <row r="8076">
          <cell r="B8076">
            <v>102120</v>
          </cell>
        </row>
        <row r="8077">
          <cell r="B8077">
            <v>102120</v>
          </cell>
        </row>
        <row r="8078">
          <cell r="B8078">
            <v>102120</v>
          </cell>
        </row>
        <row r="8079">
          <cell r="B8079">
            <v>102120</v>
          </cell>
        </row>
        <row r="8080">
          <cell r="B8080">
            <v>102120</v>
          </cell>
        </row>
        <row r="8081">
          <cell r="B8081">
            <v>102138</v>
          </cell>
        </row>
        <row r="8082">
          <cell r="B8082">
            <v>102138</v>
          </cell>
        </row>
        <row r="8083">
          <cell r="B8083">
            <v>102138</v>
          </cell>
        </row>
        <row r="8084">
          <cell r="B8084">
            <v>102138</v>
          </cell>
        </row>
        <row r="8085">
          <cell r="B8085">
            <v>102138</v>
          </cell>
        </row>
        <row r="8086">
          <cell r="B8086">
            <v>102138</v>
          </cell>
        </row>
        <row r="8087">
          <cell r="B8087">
            <v>102138</v>
          </cell>
        </row>
        <row r="8088">
          <cell r="B8088">
            <v>102138</v>
          </cell>
        </row>
        <row r="8089">
          <cell r="B8089">
            <v>102334</v>
          </cell>
        </row>
        <row r="8090">
          <cell r="B8090">
            <v>102334</v>
          </cell>
        </row>
        <row r="8091">
          <cell r="B8091">
            <v>102334</v>
          </cell>
        </row>
        <row r="8092">
          <cell r="B8092">
            <v>102334</v>
          </cell>
        </row>
        <row r="8093">
          <cell r="B8093">
            <v>102334</v>
          </cell>
        </row>
        <row r="8094">
          <cell r="B8094">
            <v>102334</v>
          </cell>
        </row>
        <row r="8095">
          <cell r="B8095">
            <v>102334</v>
          </cell>
        </row>
        <row r="8096">
          <cell r="B8096">
            <v>102334</v>
          </cell>
        </row>
        <row r="8097">
          <cell r="B8097">
            <v>102334</v>
          </cell>
        </row>
        <row r="8098">
          <cell r="B8098">
            <v>102129</v>
          </cell>
        </row>
        <row r="8099">
          <cell r="B8099">
            <v>102129</v>
          </cell>
        </row>
        <row r="8100">
          <cell r="B8100">
            <v>102129</v>
          </cell>
        </row>
        <row r="8101">
          <cell r="B8101">
            <v>102129</v>
          </cell>
        </row>
        <row r="8102">
          <cell r="B8102">
            <v>102129</v>
          </cell>
        </row>
        <row r="8103">
          <cell r="B8103">
            <v>102129</v>
          </cell>
        </row>
        <row r="8104">
          <cell r="B8104">
            <v>102129</v>
          </cell>
        </row>
        <row r="8105">
          <cell r="B8105">
            <v>102128</v>
          </cell>
        </row>
        <row r="8106">
          <cell r="B8106">
            <v>102128</v>
          </cell>
        </row>
        <row r="8107">
          <cell r="B8107">
            <v>102128</v>
          </cell>
        </row>
        <row r="8108">
          <cell r="B8108">
            <v>102128</v>
          </cell>
        </row>
        <row r="8109">
          <cell r="B8109">
            <v>102128</v>
          </cell>
        </row>
        <row r="8110">
          <cell r="B8110">
            <v>102128</v>
          </cell>
        </row>
        <row r="8111">
          <cell r="B8111">
            <v>102128</v>
          </cell>
        </row>
        <row r="8112">
          <cell r="B8112">
            <v>102128</v>
          </cell>
        </row>
        <row r="8113">
          <cell r="B8113">
            <v>102131</v>
          </cell>
        </row>
        <row r="8114">
          <cell r="B8114">
            <v>102131</v>
          </cell>
        </row>
        <row r="8115">
          <cell r="B8115">
            <v>102131</v>
          </cell>
        </row>
        <row r="8116">
          <cell r="B8116">
            <v>102131</v>
          </cell>
        </row>
        <row r="8117">
          <cell r="B8117">
            <v>102131</v>
          </cell>
        </row>
        <row r="8118">
          <cell r="B8118">
            <v>102131</v>
          </cell>
        </row>
        <row r="8119">
          <cell r="B8119">
            <v>102131</v>
          </cell>
        </row>
        <row r="8120">
          <cell r="B8120">
            <v>102130</v>
          </cell>
        </row>
        <row r="8121">
          <cell r="B8121">
            <v>102130</v>
          </cell>
        </row>
        <row r="8122">
          <cell r="B8122">
            <v>102130</v>
          </cell>
        </row>
        <row r="8123">
          <cell r="B8123">
            <v>102130</v>
          </cell>
        </row>
        <row r="8124">
          <cell r="B8124">
            <v>102130</v>
          </cell>
        </row>
        <row r="8125">
          <cell r="B8125">
            <v>102130</v>
          </cell>
        </row>
        <row r="8126">
          <cell r="B8126">
            <v>102130</v>
          </cell>
        </row>
        <row r="8127">
          <cell r="B8127">
            <v>102130</v>
          </cell>
        </row>
        <row r="8128">
          <cell r="B8128">
            <v>102134</v>
          </cell>
        </row>
        <row r="8129">
          <cell r="B8129">
            <v>102134</v>
          </cell>
        </row>
        <row r="8130">
          <cell r="B8130">
            <v>102134</v>
          </cell>
        </row>
        <row r="8131">
          <cell r="B8131">
            <v>102134</v>
          </cell>
        </row>
        <row r="8132">
          <cell r="B8132">
            <v>102134</v>
          </cell>
        </row>
        <row r="8133">
          <cell r="B8133">
            <v>102135</v>
          </cell>
        </row>
        <row r="8134">
          <cell r="B8134">
            <v>102135</v>
          </cell>
        </row>
        <row r="8135">
          <cell r="B8135">
            <v>102135</v>
          </cell>
        </row>
        <row r="8136">
          <cell r="B8136">
            <v>102135</v>
          </cell>
        </row>
        <row r="8137">
          <cell r="B8137">
            <v>102135</v>
          </cell>
        </row>
        <row r="8138">
          <cell r="B8138">
            <v>104941</v>
          </cell>
        </row>
        <row r="8139">
          <cell r="B8139">
            <v>104941</v>
          </cell>
        </row>
        <row r="8140">
          <cell r="B8140">
            <v>104941</v>
          </cell>
        </row>
        <row r="8141">
          <cell r="B8141">
            <v>104941</v>
          </cell>
        </row>
        <row r="8142">
          <cell r="B8142">
            <v>104942</v>
          </cell>
        </row>
        <row r="8143">
          <cell r="B8143">
            <v>104942</v>
          </cell>
        </row>
        <row r="8144">
          <cell r="B8144">
            <v>104942</v>
          </cell>
        </row>
        <row r="8145">
          <cell r="B8145">
            <v>104942</v>
          </cell>
        </row>
        <row r="8146">
          <cell r="B8146">
            <v>104940</v>
          </cell>
        </row>
        <row r="8147">
          <cell r="B8147">
            <v>104940</v>
          </cell>
        </row>
        <row r="8148">
          <cell r="B8148">
            <v>104940</v>
          </cell>
        </row>
        <row r="8149">
          <cell r="B8149">
            <v>104940</v>
          </cell>
        </row>
        <row r="8150">
          <cell r="B8150">
            <v>104940</v>
          </cell>
        </row>
        <row r="8151">
          <cell r="B8151">
            <v>104943</v>
          </cell>
        </row>
        <row r="8152">
          <cell r="B8152">
            <v>104943</v>
          </cell>
        </row>
        <row r="8153">
          <cell r="B8153">
            <v>104943</v>
          </cell>
        </row>
        <row r="8154">
          <cell r="B8154">
            <v>101801</v>
          </cell>
        </row>
        <row r="8155">
          <cell r="B8155">
            <v>101801</v>
          </cell>
        </row>
        <row r="8156">
          <cell r="B8156">
            <v>101801</v>
          </cell>
        </row>
        <row r="8157">
          <cell r="B8157">
            <v>101801</v>
          </cell>
        </row>
        <row r="8158">
          <cell r="B8158">
            <v>101801</v>
          </cell>
        </row>
        <row r="8159">
          <cell r="B8159">
            <v>101801</v>
          </cell>
        </row>
        <row r="8160">
          <cell r="B8160">
            <v>101801</v>
          </cell>
        </row>
        <row r="8161">
          <cell r="B8161">
            <v>101801</v>
          </cell>
        </row>
        <row r="8162">
          <cell r="B8162">
            <v>101801</v>
          </cell>
        </row>
        <row r="8163">
          <cell r="B8163">
            <v>101801</v>
          </cell>
        </row>
        <row r="8164">
          <cell r="B8164">
            <v>101801</v>
          </cell>
        </row>
        <row r="8165">
          <cell r="B8165">
            <v>101801</v>
          </cell>
        </row>
        <row r="8166">
          <cell r="B8166">
            <v>101801</v>
          </cell>
        </row>
        <row r="8167">
          <cell r="B8167">
            <v>101801</v>
          </cell>
        </row>
        <row r="8168">
          <cell r="B8168">
            <v>101801</v>
          </cell>
        </row>
        <row r="8169">
          <cell r="B8169">
            <v>101801</v>
          </cell>
        </row>
        <row r="8170">
          <cell r="B8170">
            <v>101801</v>
          </cell>
        </row>
        <row r="8171">
          <cell r="B8171">
            <v>101800</v>
          </cell>
        </row>
        <row r="8172">
          <cell r="B8172">
            <v>101800</v>
          </cell>
        </row>
        <row r="8173">
          <cell r="B8173">
            <v>101800</v>
          </cell>
        </row>
        <row r="8174">
          <cell r="B8174">
            <v>101800</v>
          </cell>
        </row>
        <row r="8175">
          <cell r="B8175">
            <v>101800</v>
          </cell>
        </row>
        <row r="8176">
          <cell r="B8176">
            <v>101800</v>
          </cell>
        </row>
        <row r="8177">
          <cell r="B8177">
            <v>101800</v>
          </cell>
        </row>
        <row r="8178">
          <cell r="B8178">
            <v>101800</v>
          </cell>
        </row>
        <row r="8179">
          <cell r="B8179">
            <v>101800</v>
          </cell>
        </row>
        <row r="8180">
          <cell r="B8180">
            <v>101800</v>
          </cell>
        </row>
        <row r="8181">
          <cell r="B8181">
            <v>101800</v>
          </cell>
        </row>
        <row r="8182">
          <cell r="B8182">
            <v>101800</v>
          </cell>
        </row>
        <row r="8183">
          <cell r="B8183">
            <v>101800</v>
          </cell>
        </row>
        <row r="8184">
          <cell r="B8184">
            <v>101800</v>
          </cell>
        </row>
        <row r="8185">
          <cell r="B8185">
            <v>101800</v>
          </cell>
        </row>
        <row r="8186">
          <cell r="B8186">
            <v>101800</v>
          </cell>
        </row>
        <row r="8187">
          <cell r="B8187">
            <v>101800</v>
          </cell>
        </row>
        <row r="8188">
          <cell r="B8188">
            <v>98108</v>
          </cell>
        </row>
        <row r="8189">
          <cell r="B8189">
            <v>98108</v>
          </cell>
        </row>
        <row r="8190">
          <cell r="B8190">
            <v>98108</v>
          </cell>
        </row>
        <row r="8191">
          <cell r="B8191">
            <v>98108</v>
          </cell>
        </row>
        <row r="8192">
          <cell r="B8192">
            <v>98108</v>
          </cell>
        </row>
        <row r="8193">
          <cell r="B8193">
            <v>98108</v>
          </cell>
        </row>
        <row r="8194">
          <cell r="B8194">
            <v>98108</v>
          </cell>
        </row>
        <row r="8195">
          <cell r="B8195">
            <v>98108</v>
          </cell>
        </row>
        <row r="8196">
          <cell r="B8196">
            <v>98108</v>
          </cell>
        </row>
        <row r="8197">
          <cell r="B8197">
            <v>98108</v>
          </cell>
        </row>
        <row r="8198">
          <cell r="B8198">
            <v>98108</v>
          </cell>
        </row>
        <row r="8199">
          <cell r="B8199">
            <v>98108</v>
          </cell>
        </row>
        <row r="8200">
          <cell r="B8200">
            <v>98108</v>
          </cell>
        </row>
        <row r="8201">
          <cell r="B8201">
            <v>98108</v>
          </cell>
        </row>
        <row r="8202">
          <cell r="B8202">
            <v>98108</v>
          </cell>
        </row>
        <row r="8203">
          <cell r="B8203">
            <v>98105</v>
          </cell>
        </row>
        <row r="8204">
          <cell r="B8204">
            <v>98105</v>
          </cell>
        </row>
        <row r="8205">
          <cell r="B8205">
            <v>98105</v>
          </cell>
        </row>
        <row r="8206">
          <cell r="B8206">
            <v>98105</v>
          </cell>
        </row>
        <row r="8207">
          <cell r="B8207">
            <v>98105</v>
          </cell>
        </row>
        <row r="8208">
          <cell r="B8208">
            <v>98105</v>
          </cell>
        </row>
        <row r="8209">
          <cell r="B8209">
            <v>98105</v>
          </cell>
        </row>
        <row r="8210">
          <cell r="B8210">
            <v>98105</v>
          </cell>
        </row>
        <row r="8211">
          <cell r="B8211">
            <v>98105</v>
          </cell>
        </row>
        <row r="8212">
          <cell r="B8212">
            <v>98105</v>
          </cell>
        </row>
        <row r="8213">
          <cell r="B8213">
            <v>98105</v>
          </cell>
        </row>
        <row r="8214">
          <cell r="B8214">
            <v>98105</v>
          </cell>
        </row>
        <row r="8215">
          <cell r="B8215">
            <v>98105</v>
          </cell>
        </row>
        <row r="8216">
          <cell r="B8216">
            <v>98105</v>
          </cell>
        </row>
        <row r="8217">
          <cell r="B8217">
            <v>98105</v>
          </cell>
        </row>
        <row r="8218">
          <cell r="B8218">
            <v>98109</v>
          </cell>
        </row>
        <row r="8219">
          <cell r="B8219">
            <v>98109</v>
          </cell>
        </row>
        <row r="8220">
          <cell r="B8220">
            <v>98109</v>
          </cell>
        </row>
        <row r="8221">
          <cell r="B8221">
            <v>98109</v>
          </cell>
        </row>
        <row r="8222">
          <cell r="B8222">
            <v>98109</v>
          </cell>
        </row>
        <row r="8223">
          <cell r="B8223">
            <v>98109</v>
          </cell>
        </row>
        <row r="8224">
          <cell r="B8224">
            <v>98109</v>
          </cell>
        </row>
        <row r="8225">
          <cell r="B8225">
            <v>98109</v>
          </cell>
        </row>
        <row r="8226">
          <cell r="B8226">
            <v>98109</v>
          </cell>
        </row>
        <row r="8227">
          <cell r="B8227">
            <v>98109</v>
          </cell>
        </row>
        <row r="8228">
          <cell r="B8228">
            <v>98109</v>
          </cell>
        </row>
        <row r="8229">
          <cell r="B8229">
            <v>98109</v>
          </cell>
        </row>
        <row r="8230">
          <cell r="B8230">
            <v>98109</v>
          </cell>
        </row>
        <row r="8231">
          <cell r="B8231">
            <v>98109</v>
          </cell>
        </row>
        <row r="8232">
          <cell r="B8232">
            <v>98109</v>
          </cell>
        </row>
        <row r="8233">
          <cell r="B8233">
            <v>98109</v>
          </cell>
        </row>
        <row r="8234">
          <cell r="B8234">
            <v>98109</v>
          </cell>
        </row>
        <row r="8235">
          <cell r="B8235">
            <v>98106</v>
          </cell>
        </row>
        <row r="8236">
          <cell r="B8236">
            <v>98106</v>
          </cell>
        </row>
        <row r="8237">
          <cell r="B8237">
            <v>98106</v>
          </cell>
        </row>
        <row r="8238">
          <cell r="B8238">
            <v>98106</v>
          </cell>
        </row>
        <row r="8239">
          <cell r="B8239">
            <v>98106</v>
          </cell>
        </row>
        <row r="8240">
          <cell r="B8240">
            <v>98106</v>
          </cell>
        </row>
        <row r="8241">
          <cell r="B8241">
            <v>98106</v>
          </cell>
        </row>
        <row r="8242">
          <cell r="B8242">
            <v>98106</v>
          </cell>
        </row>
        <row r="8243">
          <cell r="B8243">
            <v>98106</v>
          </cell>
        </row>
        <row r="8244">
          <cell r="B8244">
            <v>98106</v>
          </cell>
        </row>
        <row r="8245">
          <cell r="B8245">
            <v>98106</v>
          </cell>
        </row>
        <row r="8246">
          <cell r="B8246">
            <v>98106</v>
          </cell>
        </row>
        <row r="8247">
          <cell r="B8247">
            <v>98106</v>
          </cell>
        </row>
        <row r="8248">
          <cell r="B8248">
            <v>98106</v>
          </cell>
        </row>
        <row r="8249">
          <cell r="B8249">
            <v>98106</v>
          </cell>
        </row>
        <row r="8250">
          <cell r="B8250">
            <v>98106</v>
          </cell>
        </row>
        <row r="8251">
          <cell r="B8251">
            <v>98106</v>
          </cell>
        </row>
        <row r="8252">
          <cell r="B8252">
            <v>98110</v>
          </cell>
        </row>
        <row r="8253">
          <cell r="B8253">
            <v>98110</v>
          </cell>
        </row>
        <row r="8254">
          <cell r="B8254">
            <v>98110</v>
          </cell>
        </row>
        <row r="8255">
          <cell r="B8255">
            <v>98110</v>
          </cell>
        </row>
        <row r="8256">
          <cell r="B8256">
            <v>98110</v>
          </cell>
        </row>
        <row r="8257">
          <cell r="B8257">
            <v>98107</v>
          </cell>
        </row>
        <row r="8258">
          <cell r="B8258">
            <v>98107</v>
          </cell>
        </row>
        <row r="8259">
          <cell r="B8259">
            <v>98107</v>
          </cell>
        </row>
        <row r="8260">
          <cell r="B8260">
            <v>98107</v>
          </cell>
        </row>
        <row r="8261">
          <cell r="B8261">
            <v>98107</v>
          </cell>
        </row>
        <row r="8262">
          <cell r="B8262">
            <v>98107</v>
          </cell>
        </row>
        <row r="8263">
          <cell r="B8263">
            <v>98107</v>
          </cell>
        </row>
        <row r="8264">
          <cell r="B8264">
            <v>98107</v>
          </cell>
        </row>
        <row r="8265">
          <cell r="B8265">
            <v>98107</v>
          </cell>
        </row>
        <row r="8266">
          <cell r="B8266">
            <v>98107</v>
          </cell>
        </row>
        <row r="8267">
          <cell r="B8267">
            <v>98107</v>
          </cell>
        </row>
        <row r="8268">
          <cell r="B8268">
            <v>98107</v>
          </cell>
        </row>
        <row r="8269">
          <cell r="B8269">
            <v>98107</v>
          </cell>
        </row>
        <row r="8270">
          <cell r="B8270">
            <v>98107</v>
          </cell>
        </row>
        <row r="8271">
          <cell r="B8271">
            <v>98104</v>
          </cell>
        </row>
        <row r="8272">
          <cell r="B8272">
            <v>98104</v>
          </cell>
        </row>
        <row r="8273">
          <cell r="B8273">
            <v>98104</v>
          </cell>
        </row>
        <row r="8274">
          <cell r="B8274">
            <v>98104</v>
          </cell>
        </row>
        <row r="8275">
          <cell r="B8275">
            <v>98104</v>
          </cell>
        </row>
        <row r="8276">
          <cell r="B8276">
            <v>98104</v>
          </cell>
        </row>
        <row r="8277">
          <cell r="B8277">
            <v>98104</v>
          </cell>
        </row>
        <row r="8278">
          <cell r="B8278">
            <v>98104</v>
          </cell>
        </row>
        <row r="8279">
          <cell r="B8279">
            <v>98104</v>
          </cell>
        </row>
        <row r="8280">
          <cell r="B8280">
            <v>98104</v>
          </cell>
        </row>
        <row r="8281">
          <cell r="B8281">
            <v>98104</v>
          </cell>
        </row>
        <row r="8282">
          <cell r="B8282">
            <v>98104</v>
          </cell>
        </row>
        <row r="8283">
          <cell r="B8283">
            <v>98104</v>
          </cell>
        </row>
        <row r="8284">
          <cell r="B8284">
            <v>98104</v>
          </cell>
        </row>
        <row r="8285">
          <cell r="B8285">
            <v>98102</v>
          </cell>
        </row>
        <row r="8286">
          <cell r="B8286">
            <v>98102</v>
          </cell>
        </row>
        <row r="8287">
          <cell r="B8287">
            <v>98102</v>
          </cell>
        </row>
        <row r="8288">
          <cell r="B8288">
            <v>98102</v>
          </cell>
        </row>
        <row r="8289">
          <cell r="B8289">
            <v>98102</v>
          </cell>
        </row>
        <row r="8290">
          <cell r="B8290">
            <v>98102</v>
          </cell>
        </row>
        <row r="8291">
          <cell r="B8291">
            <v>98102</v>
          </cell>
        </row>
        <row r="8292">
          <cell r="B8292">
            <v>98111</v>
          </cell>
        </row>
        <row r="8293">
          <cell r="B8293">
            <v>98111</v>
          </cell>
        </row>
        <row r="8294">
          <cell r="B8294">
            <v>98111</v>
          </cell>
        </row>
        <row r="8295">
          <cell r="B8295">
            <v>98111</v>
          </cell>
        </row>
        <row r="8296">
          <cell r="B8296">
            <v>98111</v>
          </cell>
        </row>
        <row r="8297">
          <cell r="B8297">
            <v>97891</v>
          </cell>
        </row>
        <row r="8298">
          <cell r="B8298">
            <v>97891</v>
          </cell>
        </row>
        <row r="8299">
          <cell r="B8299">
            <v>97891</v>
          </cell>
        </row>
        <row r="8300">
          <cell r="B8300">
            <v>97891</v>
          </cell>
        </row>
        <row r="8301">
          <cell r="B8301">
            <v>97891</v>
          </cell>
        </row>
        <row r="8302">
          <cell r="B8302">
            <v>97891</v>
          </cell>
        </row>
        <row r="8303">
          <cell r="B8303">
            <v>97891</v>
          </cell>
        </row>
        <row r="8304">
          <cell r="B8304">
            <v>97891</v>
          </cell>
        </row>
        <row r="8305">
          <cell r="B8305">
            <v>97892</v>
          </cell>
        </row>
        <row r="8306">
          <cell r="B8306">
            <v>97892</v>
          </cell>
        </row>
        <row r="8307">
          <cell r="B8307">
            <v>97892</v>
          </cell>
        </row>
        <row r="8308">
          <cell r="B8308">
            <v>97892</v>
          </cell>
        </row>
        <row r="8309">
          <cell r="B8309">
            <v>97892</v>
          </cell>
        </row>
        <row r="8310">
          <cell r="B8310">
            <v>97892</v>
          </cell>
        </row>
        <row r="8311">
          <cell r="B8311">
            <v>97892</v>
          </cell>
        </row>
        <row r="8312">
          <cell r="B8312">
            <v>97892</v>
          </cell>
        </row>
        <row r="8313">
          <cell r="B8313">
            <v>97892</v>
          </cell>
        </row>
        <row r="8314">
          <cell r="B8314">
            <v>97892</v>
          </cell>
        </row>
        <row r="8315">
          <cell r="B8315">
            <v>97893</v>
          </cell>
        </row>
        <row r="8316">
          <cell r="B8316">
            <v>97893</v>
          </cell>
        </row>
        <row r="8317">
          <cell r="B8317">
            <v>97893</v>
          </cell>
        </row>
        <row r="8318">
          <cell r="B8318">
            <v>97893</v>
          </cell>
        </row>
        <row r="8319">
          <cell r="B8319">
            <v>97893</v>
          </cell>
        </row>
        <row r="8320">
          <cell r="B8320">
            <v>97893</v>
          </cell>
        </row>
        <row r="8321">
          <cell r="B8321">
            <v>97893</v>
          </cell>
        </row>
        <row r="8322">
          <cell r="B8322">
            <v>97893</v>
          </cell>
        </row>
        <row r="8323">
          <cell r="B8323">
            <v>97893</v>
          </cell>
        </row>
        <row r="8324">
          <cell r="B8324">
            <v>97893</v>
          </cell>
        </row>
        <row r="8325">
          <cell r="B8325">
            <v>97894</v>
          </cell>
        </row>
        <row r="8326">
          <cell r="B8326">
            <v>97894</v>
          </cell>
        </row>
        <row r="8327">
          <cell r="B8327">
            <v>97894</v>
          </cell>
        </row>
        <row r="8328">
          <cell r="B8328">
            <v>97894</v>
          </cell>
        </row>
        <row r="8329">
          <cell r="B8329">
            <v>97894</v>
          </cell>
        </row>
        <row r="8330">
          <cell r="B8330">
            <v>97894</v>
          </cell>
        </row>
        <row r="8331">
          <cell r="B8331">
            <v>97894</v>
          </cell>
        </row>
        <row r="8332">
          <cell r="B8332">
            <v>97894</v>
          </cell>
        </row>
        <row r="8333">
          <cell r="B8333">
            <v>97894</v>
          </cell>
        </row>
        <row r="8334">
          <cell r="B8334">
            <v>97894</v>
          </cell>
        </row>
        <row r="8335">
          <cell r="B8335">
            <v>97886</v>
          </cell>
        </row>
        <row r="8336">
          <cell r="B8336">
            <v>97886</v>
          </cell>
        </row>
        <row r="8337">
          <cell r="B8337">
            <v>97886</v>
          </cell>
        </row>
        <row r="8338">
          <cell r="B8338">
            <v>97886</v>
          </cell>
        </row>
        <row r="8339">
          <cell r="B8339">
            <v>97886</v>
          </cell>
        </row>
        <row r="8340">
          <cell r="B8340">
            <v>97886</v>
          </cell>
        </row>
        <row r="8341">
          <cell r="B8341">
            <v>97886</v>
          </cell>
        </row>
        <row r="8342">
          <cell r="B8342">
            <v>97886</v>
          </cell>
        </row>
        <row r="8343">
          <cell r="B8343">
            <v>97887</v>
          </cell>
        </row>
        <row r="8344">
          <cell r="B8344">
            <v>97887</v>
          </cell>
        </row>
        <row r="8345">
          <cell r="B8345">
            <v>97887</v>
          </cell>
        </row>
        <row r="8346">
          <cell r="B8346">
            <v>97887</v>
          </cell>
        </row>
        <row r="8347">
          <cell r="B8347">
            <v>97887</v>
          </cell>
        </row>
        <row r="8348">
          <cell r="B8348">
            <v>97887</v>
          </cell>
        </row>
        <row r="8349">
          <cell r="B8349">
            <v>97887</v>
          </cell>
        </row>
        <row r="8350">
          <cell r="B8350">
            <v>97887</v>
          </cell>
        </row>
        <row r="8351">
          <cell r="B8351">
            <v>97888</v>
          </cell>
        </row>
        <row r="8352">
          <cell r="B8352">
            <v>97888</v>
          </cell>
        </row>
        <row r="8353">
          <cell r="B8353">
            <v>97888</v>
          </cell>
        </row>
        <row r="8354">
          <cell r="B8354">
            <v>97888</v>
          </cell>
        </row>
        <row r="8355">
          <cell r="B8355">
            <v>97888</v>
          </cell>
        </row>
        <row r="8356">
          <cell r="B8356">
            <v>97888</v>
          </cell>
        </row>
        <row r="8357">
          <cell r="B8357">
            <v>97888</v>
          </cell>
        </row>
        <row r="8358">
          <cell r="B8358">
            <v>97888</v>
          </cell>
        </row>
        <row r="8359">
          <cell r="B8359">
            <v>97888</v>
          </cell>
        </row>
        <row r="8360">
          <cell r="B8360">
            <v>97888</v>
          </cell>
        </row>
        <row r="8361">
          <cell r="B8361">
            <v>97889</v>
          </cell>
        </row>
        <row r="8362">
          <cell r="B8362">
            <v>97889</v>
          </cell>
        </row>
        <row r="8363">
          <cell r="B8363">
            <v>97889</v>
          </cell>
        </row>
        <row r="8364">
          <cell r="B8364">
            <v>97889</v>
          </cell>
        </row>
        <row r="8365">
          <cell r="B8365">
            <v>97889</v>
          </cell>
        </row>
        <row r="8366">
          <cell r="B8366">
            <v>97889</v>
          </cell>
        </row>
        <row r="8367">
          <cell r="B8367">
            <v>97889</v>
          </cell>
        </row>
        <row r="8368">
          <cell r="B8368">
            <v>97889</v>
          </cell>
        </row>
        <row r="8369">
          <cell r="B8369">
            <v>97889</v>
          </cell>
        </row>
        <row r="8370">
          <cell r="B8370">
            <v>97889</v>
          </cell>
        </row>
        <row r="8371">
          <cell r="B8371">
            <v>97890</v>
          </cell>
        </row>
        <row r="8372">
          <cell r="B8372">
            <v>97890</v>
          </cell>
        </row>
        <row r="8373">
          <cell r="B8373">
            <v>97890</v>
          </cell>
        </row>
        <row r="8374">
          <cell r="B8374">
            <v>97890</v>
          </cell>
        </row>
        <row r="8375">
          <cell r="B8375">
            <v>97890</v>
          </cell>
        </row>
        <row r="8376">
          <cell r="B8376">
            <v>97890</v>
          </cell>
        </row>
        <row r="8377">
          <cell r="B8377">
            <v>97890</v>
          </cell>
        </row>
        <row r="8378">
          <cell r="B8378">
            <v>97890</v>
          </cell>
        </row>
        <row r="8379">
          <cell r="B8379">
            <v>97890</v>
          </cell>
        </row>
        <row r="8380">
          <cell r="B8380">
            <v>97890</v>
          </cell>
        </row>
        <row r="8381">
          <cell r="B8381">
            <v>97881</v>
          </cell>
        </row>
        <row r="8382">
          <cell r="B8382">
            <v>97881</v>
          </cell>
        </row>
        <row r="8383">
          <cell r="B8383">
            <v>97881</v>
          </cell>
        </row>
        <row r="8384">
          <cell r="B8384">
            <v>97881</v>
          </cell>
        </row>
        <row r="8385">
          <cell r="B8385">
            <v>97881</v>
          </cell>
        </row>
        <row r="8386">
          <cell r="B8386">
            <v>97881</v>
          </cell>
        </row>
        <row r="8387">
          <cell r="B8387">
            <v>97882</v>
          </cell>
        </row>
        <row r="8388">
          <cell r="B8388">
            <v>97882</v>
          </cell>
        </row>
        <row r="8389">
          <cell r="B8389">
            <v>97882</v>
          </cell>
        </row>
        <row r="8390">
          <cell r="B8390">
            <v>97882</v>
          </cell>
        </row>
        <row r="8391">
          <cell r="B8391">
            <v>97882</v>
          </cell>
        </row>
        <row r="8392">
          <cell r="B8392">
            <v>97882</v>
          </cell>
        </row>
        <row r="8393">
          <cell r="B8393">
            <v>97883</v>
          </cell>
        </row>
        <row r="8394">
          <cell r="B8394">
            <v>97883</v>
          </cell>
        </row>
        <row r="8395">
          <cell r="B8395">
            <v>97883</v>
          </cell>
        </row>
        <row r="8396">
          <cell r="B8396">
            <v>97883</v>
          </cell>
        </row>
        <row r="8397">
          <cell r="B8397">
            <v>97883</v>
          </cell>
        </row>
        <row r="8398">
          <cell r="B8398">
            <v>97883</v>
          </cell>
        </row>
        <row r="8399">
          <cell r="B8399">
            <v>97883</v>
          </cell>
        </row>
        <row r="8400">
          <cell r="B8400">
            <v>97883</v>
          </cell>
        </row>
        <row r="8401">
          <cell r="B8401">
            <v>97884</v>
          </cell>
        </row>
        <row r="8402">
          <cell r="B8402">
            <v>97884</v>
          </cell>
        </row>
        <row r="8403">
          <cell r="B8403">
            <v>97884</v>
          </cell>
        </row>
        <row r="8404">
          <cell r="B8404">
            <v>97884</v>
          </cell>
        </row>
        <row r="8405">
          <cell r="B8405">
            <v>97884</v>
          </cell>
        </row>
        <row r="8406">
          <cell r="B8406">
            <v>97884</v>
          </cell>
        </row>
        <row r="8407">
          <cell r="B8407">
            <v>97884</v>
          </cell>
        </row>
        <row r="8408">
          <cell r="B8408">
            <v>97884</v>
          </cell>
        </row>
        <row r="8409">
          <cell r="B8409">
            <v>97885</v>
          </cell>
        </row>
        <row r="8410">
          <cell r="B8410">
            <v>97885</v>
          </cell>
        </row>
        <row r="8411">
          <cell r="B8411">
            <v>97885</v>
          </cell>
        </row>
        <row r="8412">
          <cell r="B8412">
            <v>97885</v>
          </cell>
        </row>
        <row r="8413">
          <cell r="B8413">
            <v>97885</v>
          </cell>
        </row>
        <row r="8414">
          <cell r="B8414">
            <v>97885</v>
          </cell>
        </row>
        <row r="8415">
          <cell r="B8415">
            <v>97885</v>
          </cell>
        </row>
        <row r="8416">
          <cell r="B8416">
            <v>97885</v>
          </cell>
        </row>
        <row r="8417">
          <cell r="B8417">
            <v>99250</v>
          </cell>
        </row>
        <row r="8418">
          <cell r="B8418">
            <v>99250</v>
          </cell>
        </row>
        <row r="8419">
          <cell r="B8419">
            <v>99250</v>
          </cell>
        </row>
        <row r="8420">
          <cell r="B8420">
            <v>99250</v>
          </cell>
        </row>
        <row r="8421">
          <cell r="B8421">
            <v>99250</v>
          </cell>
        </row>
        <row r="8422">
          <cell r="B8422">
            <v>99250</v>
          </cell>
        </row>
        <row r="8423">
          <cell r="B8423">
            <v>99250</v>
          </cell>
        </row>
        <row r="8424">
          <cell r="B8424">
            <v>99250</v>
          </cell>
        </row>
        <row r="8425">
          <cell r="B8425">
            <v>99250</v>
          </cell>
        </row>
        <row r="8426">
          <cell r="B8426">
            <v>99250</v>
          </cell>
        </row>
        <row r="8427">
          <cell r="B8427">
            <v>99250</v>
          </cell>
        </row>
        <row r="8428">
          <cell r="B8428">
            <v>99250</v>
          </cell>
        </row>
        <row r="8429">
          <cell r="B8429">
            <v>99250</v>
          </cell>
        </row>
        <row r="8430">
          <cell r="B8430">
            <v>99250</v>
          </cell>
        </row>
        <row r="8431">
          <cell r="B8431">
            <v>97900</v>
          </cell>
        </row>
        <row r="8432">
          <cell r="B8432">
            <v>97900</v>
          </cell>
        </row>
        <row r="8433">
          <cell r="B8433">
            <v>97900</v>
          </cell>
        </row>
        <row r="8434">
          <cell r="B8434">
            <v>97900</v>
          </cell>
        </row>
        <row r="8435">
          <cell r="B8435">
            <v>97900</v>
          </cell>
        </row>
        <row r="8436">
          <cell r="B8436">
            <v>97900</v>
          </cell>
        </row>
        <row r="8437">
          <cell r="B8437">
            <v>97900</v>
          </cell>
        </row>
        <row r="8438">
          <cell r="B8438">
            <v>97900</v>
          </cell>
        </row>
        <row r="8439">
          <cell r="B8439">
            <v>97900</v>
          </cell>
        </row>
        <row r="8440">
          <cell r="B8440">
            <v>97900</v>
          </cell>
        </row>
        <row r="8441">
          <cell r="B8441">
            <v>97900</v>
          </cell>
        </row>
        <row r="8442">
          <cell r="B8442">
            <v>97900</v>
          </cell>
        </row>
        <row r="8443">
          <cell r="B8443">
            <v>97900</v>
          </cell>
        </row>
        <row r="8444">
          <cell r="B8444">
            <v>97900</v>
          </cell>
        </row>
        <row r="8445">
          <cell r="B8445">
            <v>99251</v>
          </cell>
        </row>
        <row r="8446">
          <cell r="B8446">
            <v>99251</v>
          </cell>
        </row>
        <row r="8447">
          <cell r="B8447">
            <v>99251</v>
          </cell>
        </row>
        <row r="8448">
          <cell r="B8448">
            <v>99251</v>
          </cell>
        </row>
        <row r="8449">
          <cell r="B8449">
            <v>99251</v>
          </cell>
        </row>
        <row r="8450">
          <cell r="B8450">
            <v>99251</v>
          </cell>
        </row>
        <row r="8451">
          <cell r="B8451">
            <v>99251</v>
          </cell>
        </row>
        <row r="8452">
          <cell r="B8452">
            <v>99251</v>
          </cell>
        </row>
        <row r="8453">
          <cell r="B8453">
            <v>99251</v>
          </cell>
        </row>
        <row r="8454">
          <cell r="B8454">
            <v>99251</v>
          </cell>
        </row>
        <row r="8455">
          <cell r="B8455">
            <v>99251</v>
          </cell>
        </row>
        <row r="8456">
          <cell r="B8456">
            <v>99251</v>
          </cell>
        </row>
        <row r="8457">
          <cell r="B8457">
            <v>99251</v>
          </cell>
        </row>
        <row r="8458">
          <cell r="B8458">
            <v>99251</v>
          </cell>
        </row>
        <row r="8459">
          <cell r="B8459">
            <v>97901</v>
          </cell>
        </row>
        <row r="8460">
          <cell r="B8460">
            <v>97901</v>
          </cell>
        </row>
        <row r="8461">
          <cell r="B8461">
            <v>97901</v>
          </cell>
        </row>
        <row r="8462">
          <cell r="B8462">
            <v>97901</v>
          </cell>
        </row>
        <row r="8463">
          <cell r="B8463">
            <v>97901</v>
          </cell>
        </row>
        <row r="8464">
          <cell r="B8464">
            <v>97901</v>
          </cell>
        </row>
        <row r="8465">
          <cell r="B8465">
            <v>97901</v>
          </cell>
        </row>
        <row r="8466">
          <cell r="B8466">
            <v>97901</v>
          </cell>
        </row>
        <row r="8467">
          <cell r="B8467">
            <v>97901</v>
          </cell>
        </row>
        <row r="8468">
          <cell r="B8468">
            <v>97901</v>
          </cell>
        </row>
        <row r="8469">
          <cell r="B8469">
            <v>97901</v>
          </cell>
        </row>
        <row r="8470">
          <cell r="B8470">
            <v>97901</v>
          </cell>
        </row>
        <row r="8471">
          <cell r="B8471">
            <v>97901</v>
          </cell>
        </row>
        <row r="8472">
          <cell r="B8472">
            <v>97901</v>
          </cell>
        </row>
        <row r="8473">
          <cell r="B8473">
            <v>99253</v>
          </cell>
        </row>
        <row r="8474">
          <cell r="B8474">
            <v>99253</v>
          </cell>
        </row>
        <row r="8475">
          <cell r="B8475">
            <v>99253</v>
          </cell>
        </row>
        <row r="8476">
          <cell r="B8476">
            <v>99253</v>
          </cell>
        </row>
        <row r="8477">
          <cell r="B8477">
            <v>99253</v>
          </cell>
        </row>
        <row r="8478">
          <cell r="B8478">
            <v>99253</v>
          </cell>
        </row>
        <row r="8479">
          <cell r="B8479">
            <v>99253</v>
          </cell>
        </row>
        <row r="8480">
          <cell r="B8480">
            <v>99253</v>
          </cell>
        </row>
        <row r="8481">
          <cell r="B8481">
            <v>99253</v>
          </cell>
        </row>
        <row r="8482">
          <cell r="B8482">
            <v>99253</v>
          </cell>
        </row>
        <row r="8483">
          <cell r="B8483">
            <v>99253</v>
          </cell>
        </row>
        <row r="8484">
          <cell r="B8484">
            <v>99253</v>
          </cell>
        </row>
        <row r="8485">
          <cell r="B8485">
            <v>99253</v>
          </cell>
        </row>
        <row r="8486">
          <cell r="B8486">
            <v>99253</v>
          </cell>
        </row>
        <row r="8487">
          <cell r="B8487">
            <v>99253</v>
          </cell>
        </row>
        <row r="8488">
          <cell r="B8488">
            <v>99253</v>
          </cell>
        </row>
        <row r="8489">
          <cell r="B8489">
            <v>97902</v>
          </cell>
        </row>
        <row r="8490">
          <cell r="B8490">
            <v>97902</v>
          </cell>
        </row>
        <row r="8491">
          <cell r="B8491">
            <v>97902</v>
          </cell>
        </row>
        <row r="8492">
          <cell r="B8492">
            <v>97902</v>
          </cell>
        </row>
        <row r="8493">
          <cell r="B8493">
            <v>97902</v>
          </cell>
        </row>
        <row r="8494">
          <cell r="B8494">
            <v>97902</v>
          </cell>
        </row>
        <row r="8495">
          <cell r="B8495">
            <v>97902</v>
          </cell>
        </row>
        <row r="8496">
          <cell r="B8496">
            <v>97902</v>
          </cell>
        </row>
        <row r="8497">
          <cell r="B8497">
            <v>97902</v>
          </cell>
        </row>
        <row r="8498">
          <cell r="B8498">
            <v>97902</v>
          </cell>
        </row>
        <row r="8499">
          <cell r="B8499">
            <v>97902</v>
          </cell>
        </row>
        <row r="8500">
          <cell r="B8500">
            <v>97902</v>
          </cell>
        </row>
        <row r="8501">
          <cell r="B8501">
            <v>97902</v>
          </cell>
        </row>
        <row r="8502">
          <cell r="B8502">
            <v>97902</v>
          </cell>
        </row>
        <row r="8503">
          <cell r="B8503">
            <v>97902</v>
          </cell>
        </row>
        <row r="8504">
          <cell r="B8504">
            <v>97902</v>
          </cell>
        </row>
        <row r="8505">
          <cell r="B8505">
            <v>99255</v>
          </cell>
        </row>
        <row r="8506">
          <cell r="B8506">
            <v>99255</v>
          </cell>
        </row>
        <row r="8507">
          <cell r="B8507">
            <v>99255</v>
          </cell>
        </row>
        <row r="8508">
          <cell r="B8508">
            <v>99255</v>
          </cell>
        </row>
        <row r="8509">
          <cell r="B8509">
            <v>99255</v>
          </cell>
        </row>
        <row r="8510">
          <cell r="B8510">
            <v>99255</v>
          </cell>
        </row>
        <row r="8511">
          <cell r="B8511">
            <v>99255</v>
          </cell>
        </row>
        <row r="8512">
          <cell r="B8512">
            <v>99255</v>
          </cell>
        </row>
        <row r="8513">
          <cell r="B8513">
            <v>99255</v>
          </cell>
        </row>
        <row r="8514">
          <cell r="B8514">
            <v>99255</v>
          </cell>
        </row>
        <row r="8515">
          <cell r="B8515">
            <v>99255</v>
          </cell>
        </row>
        <row r="8516">
          <cell r="B8516">
            <v>99255</v>
          </cell>
        </row>
        <row r="8517">
          <cell r="B8517">
            <v>99255</v>
          </cell>
        </row>
        <row r="8518">
          <cell r="B8518">
            <v>99255</v>
          </cell>
        </row>
        <row r="8519">
          <cell r="B8519">
            <v>99255</v>
          </cell>
        </row>
        <row r="8520">
          <cell r="B8520">
            <v>99255</v>
          </cell>
        </row>
        <row r="8521">
          <cell r="B8521">
            <v>97903</v>
          </cell>
        </row>
        <row r="8522">
          <cell r="B8522">
            <v>97903</v>
          </cell>
        </row>
        <row r="8523">
          <cell r="B8523">
            <v>97903</v>
          </cell>
        </row>
        <row r="8524">
          <cell r="B8524">
            <v>97903</v>
          </cell>
        </row>
        <row r="8525">
          <cell r="B8525">
            <v>97903</v>
          </cell>
        </row>
        <row r="8526">
          <cell r="B8526">
            <v>97903</v>
          </cell>
        </row>
        <row r="8527">
          <cell r="B8527">
            <v>97903</v>
          </cell>
        </row>
        <row r="8528">
          <cell r="B8528">
            <v>97903</v>
          </cell>
        </row>
        <row r="8529">
          <cell r="B8529">
            <v>97903</v>
          </cell>
        </row>
        <row r="8530">
          <cell r="B8530">
            <v>97903</v>
          </cell>
        </row>
        <row r="8531">
          <cell r="B8531">
            <v>97903</v>
          </cell>
        </row>
        <row r="8532">
          <cell r="B8532">
            <v>97903</v>
          </cell>
        </row>
        <row r="8533">
          <cell r="B8533">
            <v>97903</v>
          </cell>
        </row>
        <row r="8534">
          <cell r="B8534">
            <v>97903</v>
          </cell>
        </row>
        <row r="8535">
          <cell r="B8535">
            <v>97903</v>
          </cell>
        </row>
        <row r="8536">
          <cell r="B8536">
            <v>97903</v>
          </cell>
        </row>
        <row r="8537">
          <cell r="B8537">
            <v>99257</v>
          </cell>
        </row>
        <row r="8538">
          <cell r="B8538">
            <v>99257</v>
          </cell>
        </row>
        <row r="8539">
          <cell r="B8539">
            <v>99257</v>
          </cell>
        </row>
        <row r="8540">
          <cell r="B8540">
            <v>99257</v>
          </cell>
        </row>
        <row r="8541">
          <cell r="B8541">
            <v>99257</v>
          </cell>
        </row>
        <row r="8542">
          <cell r="B8542">
            <v>99257</v>
          </cell>
        </row>
        <row r="8543">
          <cell r="B8543">
            <v>99257</v>
          </cell>
        </row>
        <row r="8544">
          <cell r="B8544">
            <v>99257</v>
          </cell>
        </row>
        <row r="8545">
          <cell r="B8545">
            <v>99257</v>
          </cell>
        </row>
        <row r="8546">
          <cell r="B8546">
            <v>99257</v>
          </cell>
        </row>
        <row r="8547">
          <cell r="B8547">
            <v>99257</v>
          </cell>
        </row>
        <row r="8548">
          <cell r="B8548">
            <v>99257</v>
          </cell>
        </row>
        <row r="8549">
          <cell r="B8549">
            <v>99257</v>
          </cell>
        </row>
        <row r="8550">
          <cell r="B8550">
            <v>99257</v>
          </cell>
        </row>
        <row r="8551">
          <cell r="B8551">
            <v>99257</v>
          </cell>
        </row>
        <row r="8552">
          <cell r="B8552">
            <v>99257</v>
          </cell>
        </row>
        <row r="8553">
          <cell r="B8553">
            <v>97904</v>
          </cell>
        </row>
        <row r="8554">
          <cell r="B8554">
            <v>97904</v>
          </cell>
        </row>
        <row r="8555">
          <cell r="B8555">
            <v>97904</v>
          </cell>
        </row>
        <row r="8556">
          <cell r="B8556">
            <v>97904</v>
          </cell>
        </row>
        <row r="8557">
          <cell r="B8557">
            <v>97904</v>
          </cell>
        </row>
        <row r="8558">
          <cell r="B8558">
            <v>97904</v>
          </cell>
        </row>
        <row r="8559">
          <cell r="B8559">
            <v>97904</v>
          </cell>
        </row>
        <row r="8560">
          <cell r="B8560">
            <v>97904</v>
          </cell>
        </row>
        <row r="8561">
          <cell r="B8561">
            <v>97904</v>
          </cell>
        </row>
        <row r="8562">
          <cell r="B8562">
            <v>97904</v>
          </cell>
        </row>
        <row r="8563">
          <cell r="B8563">
            <v>97904</v>
          </cell>
        </row>
        <row r="8564">
          <cell r="B8564">
            <v>97904</v>
          </cell>
        </row>
        <row r="8565">
          <cell r="B8565">
            <v>97904</v>
          </cell>
        </row>
        <row r="8566">
          <cell r="B8566">
            <v>97904</v>
          </cell>
        </row>
        <row r="8567">
          <cell r="B8567">
            <v>97904</v>
          </cell>
        </row>
        <row r="8568">
          <cell r="B8568">
            <v>97904</v>
          </cell>
        </row>
        <row r="8569">
          <cell r="B8569">
            <v>99258</v>
          </cell>
        </row>
        <row r="8570">
          <cell r="B8570">
            <v>99258</v>
          </cell>
        </row>
        <row r="8571">
          <cell r="B8571">
            <v>99258</v>
          </cell>
        </row>
        <row r="8572">
          <cell r="B8572">
            <v>99258</v>
          </cell>
        </row>
        <row r="8573">
          <cell r="B8573">
            <v>99258</v>
          </cell>
        </row>
        <row r="8574">
          <cell r="B8574">
            <v>99258</v>
          </cell>
        </row>
        <row r="8575">
          <cell r="B8575">
            <v>99258</v>
          </cell>
        </row>
        <row r="8576">
          <cell r="B8576">
            <v>99258</v>
          </cell>
        </row>
        <row r="8577">
          <cell r="B8577">
            <v>99258</v>
          </cell>
        </row>
        <row r="8578">
          <cell r="B8578">
            <v>99258</v>
          </cell>
        </row>
        <row r="8579">
          <cell r="B8579">
            <v>99258</v>
          </cell>
        </row>
        <row r="8580">
          <cell r="B8580">
            <v>99258</v>
          </cell>
        </row>
        <row r="8581">
          <cell r="B8581">
            <v>99258</v>
          </cell>
        </row>
        <row r="8582">
          <cell r="B8582">
            <v>99258</v>
          </cell>
        </row>
        <row r="8583">
          <cell r="B8583">
            <v>97905</v>
          </cell>
        </row>
        <row r="8584">
          <cell r="B8584">
            <v>97905</v>
          </cell>
        </row>
        <row r="8585">
          <cell r="B8585">
            <v>97905</v>
          </cell>
        </row>
        <row r="8586">
          <cell r="B8586">
            <v>97905</v>
          </cell>
        </row>
        <row r="8587">
          <cell r="B8587">
            <v>97905</v>
          </cell>
        </row>
        <row r="8588">
          <cell r="B8588">
            <v>97905</v>
          </cell>
        </row>
        <row r="8589">
          <cell r="B8589">
            <v>97905</v>
          </cell>
        </row>
        <row r="8590">
          <cell r="B8590">
            <v>97905</v>
          </cell>
        </row>
        <row r="8591">
          <cell r="B8591">
            <v>97905</v>
          </cell>
        </row>
        <row r="8592">
          <cell r="B8592">
            <v>97905</v>
          </cell>
        </row>
        <row r="8593">
          <cell r="B8593">
            <v>97905</v>
          </cell>
        </row>
        <row r="8594">
          <cell r="B8594">
            <v>97905</v>
          </cell>
        </row>
        <row r="8595">
          <cell r="B8595">
            <v>97905</v>
          </cell>
        </row>
        <row r="8596">
          <cell r="B8596">
            <v>97905</v>
          </cell>
        </row>
        <row r="8597">
          <cell r="B8597">
            <v>99260</v>
          </cell>
        </row>
        <row r="8598">
          <cell r="B8598">
            <v>99260</v>
          </cell>
        </row>
        <row r="8599">
          <cell r="B8599">
            <v>99260</v>
          </cell>
        </row>
        <row r="8600">
          <cell r="B8600">
            <v>99260</v>
          </cell>
        </row>
        <row r="8601">
          <cell r="B8601">
            <v>99260</v>
          </cell>
        </row>
        <row r="8602">
          <cell r="B8602">
            <v>99260</v>
          </cell>
        </row>
        <row r="8603">
          <cell r="B8603">
            <v>99260</v>
          </cell>
        </row>
        <row r="8604">
          <cell r="B8604">
            <v>99260</v>
          </cell>
        </row>
        <row r="8605">
          <cell r="B8605">
            <v>99260</v>
          </cell>
        </row>
        <row r="8606">
          <cell r="B8606">
            <v>99260</v>
          </cell>
        </row>
        <row r="8607">
          <cell r="B8607">
            <v>99260</v>
          </cell>
        </row>
        <row r="8608">
          <cell r="B8608">
            <v>99260</v>
          </cell>
        </row>
        <row r="8609">
          <cell r="B8609">
            <v>99260</v>
          </cell>
        </row>
        <row r="8610">
          <cell r="B8610">
            <v>99260</v>
          </cell>
        </row>
        <row r="8611">
          <cell r="B8611">
            <v>99260</v>
          </cell>
        </row>
        <row r="8612">
          <cell r="B8612">
            <v>99260</v>
          </cell>
        </row>
        <row r="8613">
          <cell r="B8613">
            <v>97906</v>
          </cell>
        </row>
        <row r="8614">
          <cell r="B8614">
            <v>97906</v>
          </cell>
        </row>
        <row r="8615">
          <cell r="B8615">
            <v>97906</v>
          </cell>
        </row>
        <row r="8616">
          <cell r="B8616">
            <v>97906</v>
          </cell>
        </row>
        <row r="8617">
          <cell r="B8617">
            <v>97906</v>
          </cell>
        </row>
        <row r="8618">
          <cell r="B8618">
            <v>97906</v>
          </cell>
        </row>
        <row r="8619">
          <cell r="B8619">
            <v>97906</v>
          </cell>
        </row>
        <row r="8620">
          <cell r="B8620">
            <v>97906</v>
          </cell>
        </row>
        <row r="8621">
          <cell r="B8621">
            <v>97906</v>
          </cell>
        </row>
        <row r="8622">
          <cell r="B8622">
            <v>97906</v>
          </cell>
        </row>
        <row r="8623">
          <cell r="B8623">
            <v>97906</v>
          </cell>
        </row>
        <row r="8624">
          <cell r="B8624">
            <v>97906</v>
          </cell>
        </row>
        <row r="8625">
          <cell r="B8625">
            <v>97906</v>
          </cell>
        </row>
        <row r="8626">
          <cell r="B8626">
            <v>97906</v>
          </cell>
        </row>
        <row r="8627">
          <cell r="B8627">
            <v>97906</v>
          </cell>
        </row>
        <row r="8628">
          <cell r="B8628">
            <v>97906</v>
          </cell>
        </row>
        <row r="8629">
          <cell r="B8629">
            <v>99262</v>
          </cell>
        </row>
        <row r="8630">
          <cell r="B8630">
            <v>99262</v>
          </cell>
        </row>
        <row r="8631">
          <cell r="B8631">
            <v>99262</v>
          </cell>
        </row>
        <row r="8632">
          <cell r="B8632">
            <v>99262</v>
          </cell>
        </row>
        <row r="8633">
          <cell r="B8633">
            <v>99262</v>
          </cell>
        </row>
        <row r="8634">
          <cell r="B8634">
            <v>99262</v>
          </cell>
        </row>
        <row r="8635">
          <cell r="B8635">
            <v>99262</v>
          </cell>
        </row>
        <row r="8636">
          <cell r="B8636">
            <v>99262</v>
          </cell>
        </row>
        <row r="8637">
          <cell r="B8637">
            <v>99262</v>
          </cell>
        </row>
        <row r="8638">
          <cell r="B8638">
            <v>99262</v>
          </cell>
        </row>
        <row r="8639">
          <cell r="B8639">
            <v>99262</v>
          </cell>
        </row>
        <row r="8640">
          <cell r="B8640">
            <v>99262</v>
          </cell>
        </row>
        <row r="8641">
          <cell r="B8641">
            <v>99262</v>
          </cell>
        </row>
        <row r="8642">
          <cell r="B8642">
            <v>99262</v>
          </cell>
        </row>
        <row r="8643">
          <cell r="B8643">
            <v>99262</v>
          </cell>
        </row>
        <row r="8644">
          <cell r="B8644">
            <v>99262</v>
          </cell>
        </row>
        <row r="8645">
          <cell r="B8645">
            <v>97907</v>
          </cell>
        </row>
        <row r="8646">
          <cell r="B8646">
            <v>97907</v>
          </cell>
        </row>
        <row r="8647">
          <cell r="B8647">
            <v>97907</v>
          </cell>
        </row>
        <row r="8648">
          <cell r="B8648">
            <v>97907</v>
          </cell>
        </row>
        <row r="8649">
          <cell r="B8649">
            <v>97907</v>
          </cell>
        </row>
        <row r="8650">
          <cell r="B8650">
            <v>97907</v>
          </cell>
        </row>
        <row r="8651">
          <cell r="B8651">
            <v>97907</v>
          </cell>
        </row>
        <row r="8652">
          <cell r="B8652">
            <v>97907</v>
          </cell>
        </row>
        <row r="8653">
          <cell r="B8653">
            <v>97907</v>
          </cell>
        </row>
        <row r="8654">
          <cell r="B8654">
            <v>97907</v>
          </cell>
        </row>
        <row r="8655">
          <cell r="B8655">
            <v>97907</v>
          </cell>
        </row>
        <row r="8656">
          <cell r="B8656">
            <v>97907</v>
          </cell>
        </row>
        <row r="8657">
          <cell r="B8657">
            <v>97907</v>
          </cell>
        </row>
        <row r="8658">
          <cell r="B8658">
            <v>97907</v>
          </cell>
        </row>
        <row r="8659">
          <cell r="B8659">
            <v>97907</v>
          </cell>
        </row>
        <row r="8660">
          <cell r="B8660">
            <v>97907</v>
          </cell>
        </row>
        <row r="8661">
          <cell r="B8661">
            <v>99264</v>
          </cell>
        </row>
        <row r="8662">
          <cell r="B8662">
            <v>99264</v>
          </cell>
        </row>
        <row r="8663">
          <cell r="B8663">
            <v>99264</v>
          </cell>
        </row>
        <row r="8664">
          <cell r="B8664">
            <v>99264</v>
          </cell>
        </row>
        <row r="8665">
          <cell r="B8665">
            <v>99264</v>
          </cell>
        </row>
        <row r="8666">
          <cell r="B8666">
            <v>99264</v>
          </cell>
        </row>
        <row r="8667">
          <cell r="B8667">
            <v>99264</v>
          </cell>
        </row>
        <row r="8668">
          <cell r="B8668">
            <v>99264</v>
          </cell>
        </row>
        <row r="8669">
          <cell r="B8669">
            <v>99264</v>
          </cell>
        </row>
        <row r="8670">
          <cell r="B8670">
            <v>99264</v>
          </cell>
        </row>
        <row r="8671">
          <cell r="B8671">
            <v>99264</v>
          </cell>
        </row>
        <row r="8672">
          <cell r="B8672">
            <v>99264</v>
          </cell>
        </row>
        <row r="8673">
          <cell r="B8673">
            <v>99264</v>
          </cell>
        </row>
        <row r="8674">
          <cell r="B8674">
            <v>99264</v>
          </cell>
        </row>
        <row r="8675">
          <cell r="B8675">
            <v>99264</v>
          </cell>
        </row>
        <row r="8676">
          <cell r="B8676">
            <v>99264</v>
          </cell>
        </row>
        <row r="8677">
          <cell r="B8677">
            <v>97908</v>
          </cell>
        </row>
        <row r="8678">
          <cell r="B8678">
            <v>97908</v>
          </cell>
        </row>
        <row r="8679">
          <cell r="B8679">
            <v>97908</v>
          </cell>
        </row>
        <row r="8680">
          <cell r="B8680">
            <v>97908</v>
          </cell>
        </row>
        <row r="8681">
          <cell r="B8681">
            <v>97908</v>
          </cell>
        </row>
        <row r="8682">
          <cell r="B8682">
            <v>97908</v>
          </cell>
        </row>
        <row r="8683">
          <cell r="B8683">
            <v>97908</v>
          </cell>
        </row>
        <row r="8684">
          <cell r="B8684">
            <v>97908</v>
          </cell>
        </row>
        <row r="8685">
          <cell r="B8685">
            <v>97908</v>
          </cell>
        </row>
        <row r="8686">
          <cell r="B8686">
            <v>97908</v>
          </cell>
        </row>
        <row r="8687">
          <cell r="B8687">
            <v>97908</v>
          </cell>
        </row>
        <row r="8688">
          <cell r="B8688">
            <v>97908</v>
          </cell>
        </row>
        <row r="8689">
          <cell r="B8689">
            <v>97908</v>
          </cell>
        </row>
        <row r="8690">
          <cell r="B8690">
            <v>97908</v>
          </cell>
        </row>
        <row r="8691">
          <cell r="B8691">
            <v>97908</v>
          </cell>
        </row>
        <row r="8692">
          <cell r="B8692">
            <v>97908</v>
          </cell>
        </row>
        <row r="8693">
          <cell r="B8693">
            <v>97895</v>
          </cell>
        </row>
        <row r="8694">
          <cell r="B8694">
            <v>97895</v>
          </cell>
        </row>
        <row r="8695">
          <cell r="B8695">
            <v>97895</v>
          </cell>
        </row>
        <row r="8696">
          <cell r="B8696">
            <v>97895</v>
          </cell>
        </row>
        <row r="8697">
          <cell r="B8697">
            <v>97895</v>
          </cell>
        </row>
        <row r="8698">
          <cell r="B8698">
            <v>97896</v>
          </cell>
        </row>
        <row r="8699">
          <cell r="B8699">
            <v>97896</v>
          </cell>
        </row>
        <row r="8700">
          <cell r="B8700">
            <v>97896</v>
          </cell>
        </row>
        <row r="8701">
          <cell r="B8701">
            <v>97896</v>
          </cell>
        </row>
        <row r="8702">
          <cell r="B8702">
            <v>97896</v>
          </cell>
        </row>
        <row r="8703">
          <cell r="B8703">
            <v>97896</v>
          </cell>
        </row>
        <row r="8704">
          <cell r="B8704">
            <v>97896</v>
          </cell>
        </row>
        <row r="8705">
          <cell r="B8705">
            <v>97897</v>
          </cell>
        </row>
        <row r="8706">
          <cell r="B8706">
            <v>97897</v>
          </cell>
        </row>
        <row r="8707">
          <cell r="B8707">
            <v>97897</v>
          </cell>
        </row>
        <row r="8708">
          <cell r="B8708">
            <v>97897</v>
          </cell>
        </row>
        <row r="8709">
          <cell r="B8709">
            <v>97897</v>
          </cell>
        </row>
        <row r="8710">
          <cell r="B8710">
            <v>97897</v>
          </cell>
        </row>
        <row r="8711">
          <cell r="B8711">
            <v>97897</v>
          </cell>
        </row>
        <row r="8712">
          <cell r="B8712">
            <v>97898</v>
          </cell>
        </row>
        <row r="8713">
          <cell r="B8713">
            <v>97898</v>
          </cell>
        </row>
        <row r="8714">
          <cell r="B8714">
            <v>97898</v>
          </cell>
        </row>
        <row r="8715">
          <cell r="B8715">
            <v>97898</v>
          </cell>
        </row>
        <row r="8716">
          <cell r="B8716">
            <v>97898</v>
          </cell>
        </row>
        <row r="8717">
          <cell r="B8717">
            <v>97898</v>
          </cell>
        </row>
        <row r="8718">
          <cell r="B8718">
            <v>97898</v>
          </cell>
        </row>
        <row r="8719">
          <cell r="B8719">
            <v>97898</v>
          </cell>
        </row>
        <row r="8720">
          <cell r="B8720">
            <v>97899</v>
          </cell>
        </row>
        <row r="8721">
          <cell r="B8721">
            <v>97899</v>
          </cell>
        </row>
        <row r="8722">
          <cell r="B8722">
            <v>97899</v>
          </cell>
        </row>
        <row r="8723">
          <cell r="B8723">
            <v>97899</v>
          </cell>
        </row>
        <row r="8724">
          <cell r="B8724">
            <v>97899</v>
          </cell>
        </row>
        <row r="8725">
          <cell r="B8725">
            <v>97899</v>
          </cell>
        </row>
        <row r="8726">
          <cell r="B8726">
            <v>97899</v>
          </cell>
        </row>
        <row r="8727">
          <cell r="B8727">
            <v>97899</v>
          </cell>
        </row>
        <row r="8728">
          <cell r="B8728">
            <v>101795</v>
          </cell>
        </row>
        <row r="8729">
          <cell r="B8729">
            <v>101795</v>
          </cell>
        </row>
        <row r="8730">
          <cell r="B8730">
            <v>101795</v>
          </cell>
        </row>
        <row r="8731">
          <cell r="B8731">
            <v>101795</v>
          </cell>
        </row>
        <row r="8732">
          <cell r="B8732">
            <v>101795</v>
          </cell>
        </row>
        <row r="8733">
          <cell r="B8733">
            <v>101795</v>
          </cell>
        </row>
        <row r="8734">
          <cell r="B8734">
            <v>101795</v>
          </cell>
        </row>
        <row r="8735">
          <cell r="B8735">
            <v>101795</v>
          </cell>
        </row>
        <row r="8736">
          <cell r="B8736">
            <v>101795</v>
          </cell>
        </row>
        <row r="8737">
          <cell r="B8737">
            <v>101795</v>
          </cell>
        </row>
        <row r="8738">
          <cell r="B8738">
            <v>101795</v>
          </cell>
        </row>
        <row r="8739">
          <cell r="B8739">
            <v>101795</v>
          </cell>
        </row>
        <row r="8740">
          <cell r="B8740">
            <v>101795</v>
          </cell>
        </row>
        <row r="8741">
          <cell r="B8741">
            <v>101795</v>
          </cell>
        </row>
        <row r="8742">
          <cell r="B8742">
            <v>101795</v>
          </cell>
        </row>
        <row r="8743">
          <cell r="B8743">
            <v>101795</v>
          </cell>
        </row>
        <row r="8744">
          <cell r="B8744">
            <v>101795</v>
          </cell>
        </row>
        <row r="8745">
          <cell r="B8745">
            <v>101795</v>
          </cell>
        </row>
        <row r="8746">
          <cell r="B8746">
            <v>101795</v>
          </cell>
        </row>
        <row r="8747">
          <cell r="B8747">
            <v>101796</v>
          </cell>
        </row>
        <row r="8748">
          <cell r="B8748">
            <v>101796</v>
          </cell>
        </row>
        <row r="8749">
          <cell r="B8749">
            <v>101796</v>
          </cell>
        </row>
        <row r="8750">
          <cell r="B8750">
            <v>101796</v>
          </cell>
        </row>
        <row r="8751">
          <cell r="B8751">
            <v>101796</v>
          </cell>
        </row>
        <row r="8752">
          <cell r="B8752">
            <v>101796</v>
          </cell>
        </row>
        <row r="8753">
          <cell r="B8753">
            <v>101796</v>
          </cell>
        </row>
        <row r="8754">
          <cell r="B8754">
            <v>101796</v>
          </cell>
        </row>
        <row r="8755">
          <cell r="B8755">
            <v>101796</v>
          </cell>
        </row>
        <row r="8756">
          <cell r="B8756">
            <v>101796</v>
          </cell>
        </row>
        <row r="8757">
          <cell r="B8757">
            <v>101796</v>
          </cell>
        </row>
        <row r="8758">
          <cell r="B8758">
            <v>101796</v>
          </cell>
        </row>
        <row r="8759">
          <cell r="B8759">
            <v>101796</v>
          </cell>
        </row>
        <row r="8760">
          <cell r="B8760">
            <v>101796</v>
          </cell>
        </row>
        <row r="8761">
          <cell r="B8761">
            <v>101796</v>
          </cell>
        </row>
        <row r="8762">
          <cell r="B8762">
            <v>101796</v>
          </cell>
        </row>
        <row r="8763">
          <cell r="B8763">
            <v>101796</v>
          </cell>
        </row>
        <row r="8764">
          <cell r="B8764">
            <v>101796</v>
          </cell>
        </row>
        <row r="8765">
          <cell r="B8765">
            <v>101796</v>
          </cell>
        </row>
        <row r="8766">
          <cell r="B8766">
            <v>101796</v>
          </cell>
        </row>
        <row r="8767">
          <cell r="B8767">
            <v>101797</v>
          </cell>
        </row>
        <row r="8768">
          <cell r="B8768">
            <v>101797</v>
          </cell>
        </row>
        <row r="8769">
          <cell r="B8769">
            <v>101797</v>
          </cell>
        </row>
        <row r="8770">
          <cell r="B8770">
            <v>101797</v>
          </cell>
        </row>
        <row r="8771">
          <cell r="B8771">
            <v>101797</v>
          </cell>
        </row>
        <row r="8772">
          <cell r="B8772">
            <v>101797</v>
          </cell>
        </row>
        <row r="8773">
          <cell r="B8773">
            <v>101797</v>
          </cell>
        </row>
        <row r="8774">
          <cell r="B8774">
            <v>101797</v>
          </cell>
        </row>
        <row r="8775">
          <cell r="B8775">
            <v>101797</v>
          </cell>
        </row>
        <row r="8776">
          <cell r="B8776">
            <v>101797</v>
          </cell>
        </row>
        <row r="8777">
          <cell r="B8777">
            <v>101797</v>
          </cell>
        </row>
        <row r="8778">
          <cell r="B8778">
            <v>101797</v>
          </cell>
        </row>
        <row r="8779">
          <cell r="B8779">
            <v>101797</v>
          </cell>
        </row>
        <row r="8780">
          <cell r="B8780">
            <v>101797</v>
          </cell>
        </row>
        <row r="8781">
          <cell r="B8781">
            <v>101797</v>
          </cell>
        </row>
        <row r="8782">
          <cell r="B8782">
            <v>101797</v>
          </cell>
        </row>
        <row r="8783">
          <cell r="B8783">
            <v>101797</v>
          </cell>
        </row>
        <row r="8784">
          <cell r="B8784">
            <v>101797</v>
          </cell>
        </row>
        <row r="8785">
          <cell r="B8785">
            <v>101797</v>
          </cell>
        </row>
        <row r="8786">
          <cell r="B8786">
            <v>101797</v>
          </cell>
        </row>
        <row r="8787">
          <cell r="B8787">
            <v>101797</v>
          </cell>
        </row>
        <row r="8788">
          <cell r="B8788">
            <v>101797</v>
          </cell>
        </row>
        <row r="8789">
          <cell r="B8789">
            <v>101797</v>
          </cell>
        </row>
        <row r="8790">
          <cell r="B8790">
            <v>101797</v>
          </cell>
        </row>
        <row r="8791">
          <cell r="B8791">
            <v>101802</v>
          </cell>
        </row>
        <row r="8792">
          <cell r="B8792">
            <v>101802</v>
          </cell>
        </row>
        <row r="8793">
          <cell r="B8793">
            <v>101802</v>
          </cell>
        </row>
        <row r="8794">
          <cell r="B8794">
            <v>101802</v>
          </cell>
        </row>
        <row r="8795">
          <cell r="B8795">
            <v>101802</v>
          </cell>
        </row>
        <row r="8796">
          <cell r="B8796">
            <v>101802</v>
          </cell>
        </row>
        <row r="8797">
          <cell r="B8797">
            <v>101802</v>
          </cell>
        </row>
        <row r="8798">
          <cell r="B8798">
            <v>101802</v>
          </cell>
        </row>
        <row r="8799">
          <cell r="B8799">
            <v>101802</v>
          </cell>
        </row>
        <row r="8800">
          <cell r="B8800">
            <v>101802</v>
          </cell>
        </row>
        <row r="8801">
          <cell r="B8801">
            <v>101802</v>
          </cell>
        </row>
        <row r="8802">
          <cell r="B8802">
            <v>101802</v>
          </cell>
        </row>
        <row r="8803">
          <cell r="B8803">
            <v>101802</v>
          </cell>
        </row>
        <row r="8804">
          <cell r="B8804">
            <v>101802</v>
          </cell>
        </row>
        <row r="8805">
          <cell r="B8805">
            <v>101802</v>
          </cell>
        </row>
        <row r="8806">
          <cell r="B8806">
            <v>101802</v>
          </cell>
        </row>
        <row r="8807">
          <cell r="B8807">
            <v>101802</v>
          </cell>
        </row>
        <row r="8808">
          <cell r="B8808">
            <v>101802</v>
          </cell>
        </row>
        <row r="8809">
          <cell r="B8809">
            <v>101802</v>
          </cell>
        </row>
        <row r="8810">
          <cell r="B8810">
            <v>101803</v>
          </cell>
        </row>
        <row r="8811">
          <cell r="B8811">
            <v>101803</v>
          </cell>
        </row>
        <row r="8812">
          <cell r="B8812">
            <v>101803</v>
          </cell>
        </row>
        <row r="8813">
          <cell r="B8813">
            <v>101803</v>
          </cell>
        </row>
        <row r="8814">
          <cell r="B8814">
            <v>101803</v>
          </cell>
        </row>
        <row r="8815">
          <cell r="B8815">
            <v>101803</v>
          </cell>
        </row>
        <row r="8816">
          <cell r="B8816">
            <v>101803</v>
          </cell>
        </row>
        <row r="8817">
          <cell r="B8817">
            <v>101803</v>
          </cell>
        </row>
        <row r="8818">
          <cell r="B8818">
            <v>101803</v>
          </cell>
        </row>
        <row r="8819">
          <cell r="B8819">
            <v>101803</v>
          </cell>
        </row>
        <row r="8820">
          <cell r="B8820">
            <v>101803</v>
          </cell>
        </row>
        <row r="8821">
          <cell r="B8821">
            <v>101803</v>
          </cell>
        </row>
        <row r="8822">
          <cell r="B8822">
            <v>101803</v>
          </cell>
        </row>
        <row r="8823">
          <cell r="B8823">
            <v>101803</v>
          </cell>
        </row>
        <row r="8824">
          <cell r="B8824">
            <v>101803</v>
          </cell>
        </row>
        <row r="8825">
          <cell r="B8825">
            <v>101803</v>
          </cell>
        </row>
        <row r="8826">
          <cell r="B8826">
            <v>101803</v>
          </cell>
        </row>
        <row r="8827">
          <cell r="B8827">
            <v>101803</v>
          </cell>
        </row>
        <row r="8828">
          <cell r="B8828">
            <v>101803</v>
          </cell>
        </row>
        <row r="8829">
          <cell r="B8829">
            <v>101803</v>
          </cell>
        </row>
        <row r="8830">
          <cell r="B8830">
            <v>101804</v>
          </cell>
        </row>
        <row r="8831">
          <cell r="B8831">
            <v>101804</v>
          </cell>
        </row>
        <row r="8832">
          <cell r="B8832">
            <v>101804</v>
          </cell>
        </row>
        <row r="8833">
          <cell r="B8833">
            <v>101804</v>
          </cell>
        </row>
        <row r="8834">
          <cell r="B8834">
            <v>101804</v>
          </cell>
        </row>
        <row r="8835">
          <cell r="B8835">
            <v>101804</v>
          </cell>
        </row>
        <row r="8836">
          <cell r="B8836">
            <v>101804</v>
          </cell>
        </row>
        <row r="8837">
          <cell r="B8837">
            <v>101804</v>
          </cell>
        </row>
        <row r="8838">
          <cell r="B8838">
            <v>101804</v>
          </cell>
        </row>
        <row r="8839">
          <cell r="B8839">
            <v>101804</v>
          </cell>
        </row>
        <row r="8840">
          <cell r="B8840">
            <v>101804</v>
          </cell>
        </row>
        <row r="8841">
          <cell r="B8841">
            <v>101804</v>
          </cell>
        </row>
        <row r="8842">
          <cell r="B8842">
            <v>101804</v>
          </cell>
        </row>
        <row r="8843">
          <cell r="B8843">
            <v>101804</v>
          </cell>
        </row>
        <row r="8844">
          <cell r="B8844">
            <v>101804</v>
          </cell>
        </row>
        <row r="8845">
          <cell r="B8845">
            <v>101804</v>
          </cell>
        </row>
        <row r="8846">
          <cell r="B8846">
            <v>101804</v>
          </cell>
        </row>
        <row r="8847">
          <cell r="B8847">
            <v>101804</v>
          </cell>
        </row>
        <row r="8848">
          <cell r="B8848">
            <v>101804</v>
          </cell>
        </row>
        <row r="8849">
          <cell r="B8849">
            <v>101804</v>
          </cell>
        </row>
        <row r="8850">
          <cell r="B8850">
            <v>101805</v>
          </cell>
        </row>
        <row r="8851">
          <cell r="B8851">
            <v>101805</v>
          </cell>
        </row>
        <row r="8852">
          <cell r="B8852">
            <v>101805</v>
          </cell>
        </row>
        <row r="8853">
          <cell r="B8853">
            <v>101805</v>
          </cell>
        </row>
        <row r="8854">
          <cell r="B8854">
            <v>101805</v>
          </cell>
        </row>
        <row r="8855">
          <cell r="B8855">
            <v>101805</v>
          </cell>
        </row>
        <row r="8856">
          <cell r="B8856">
            <v>101805</v>
          </cell>
        </row>
        <row r="8857">
          <cell r="B8857">
            <v>101805</v>
          </cell>
        </row>
        <row r="8858">
          <cell r="B8858">
            <v>101805</v>
          </cell>
        </row>
        <row r="8859">
          <cell r="B8859">
            <v>101805</v>
          </cell>
        </row>
        <row r="8860">
          <cell r="B8860">
            <v>101805</v>
          </cell>
        </row>
        <row r="8861">
          <cell r="B8861">
            <v>101805</v>
          </cell>
        </row>
        <row r="8862">
          <cell r="B8862">
            <v>101805</v>
          </cell>
        </row>
        <row r="8863">
          <cell r="B8863">
            <v>101805</v>
          </cell>
        </row>
        <row r="8864">
          <cell r="B8864">
            <v>101805</v>
          </cell>
        </row>
        <row r="8865">
          <cell r="B8865">
            <v>101805</v>
          </cell>
        </row>
        <row r="8866">
          <cell r="B8866">
            <v>101805</v>
          </cell>
        </row>
        <row r="8867">
          <cell r="B8867">
            <v>101805</v>
          </cell>
        </row>
        <row r="8868">
          <cell r="B8868">
            <v>101805</v>
          </cell>
        </row>
        <row r="8869">
          <cell r="B8869">
            <v>101805</v>
          </cell>
        </row>
        <row r="8870">
          <cell r="B8870">
            <v>98115</v>
          </cell>
        </row>
        <row r="8871">
          <cell r="B8871">
            <v>98115</v>
          </cell>
        </row>
        <row r="8872">
          <cell r="B8872">
            <v>98115</v>
          </cell>
        </row>
        <row r="8873">
          <cell r="B8873">
            <v>98115</v>
          </cell>
        </row>
        <row r="8874">
          <cell r="B8874">
            <v>98114</v>
          </cell>
        </row>
        <row r="8875">
          <cell r="B8875">
            <v>98114</v>
          </cell>
        </row>
        <row r="8876">
          <cell r="B8876">
            <v>98114</v>
          </cell>
        </row>
        <row r="8877">
          <cell r="B8877">
            <v>98114</v>
          </cell>
        </row>
        <row r="8878">
          <cell r="B8878">
            <v>98114</v>
          </cell>
        </row>
        <row r="8879">
          <cell r="B8879">
            <v>98112</v>
          </cell>
        </row>
        <row r="8880">
          <cell r="B8880">
            <v>98112</v>
          </cell>
        </row>
        <row r="8881">
          <cell r="B8881">
            <v>98112</v>
          </cell>
        </row>
        <row r="8882">
          <cell r="B8882">
            <v>98112</v>
          </cell>
        </row>
        <row r="8883">
          <cell r="B8883">
            <v>98112</v>
          </cell>
        </row>
        <row r="8884">
          <cell r="B8884">
            <v>100128</v>
          </cell>
        </row>
        <row r="8885">
          <cell r="B8885">
            <v>100128</v>
          </cell>
        </row>
        <row r="8886">
          <cell r="B8886">
            <v>100128</v>
          </cell>
        </row>
        <row r="8887">
          <cell r="B8887">
            <v>100128</v>
          </cell>
        </row>
        <row r="8888">
          <cell r="B8888">
            <v>100128</v>
          </cell>
        </row>
        <row r="8889">
          <cell r="B8889">
            <v>102623</v>
          </cell>
        </row>
        <row r="8890">
          <cell r="B8890">
            <v>102623</v>
          </cell>
        </row>
        <row r="8891">
          <cell r="B8891">
            <v>102623</v>
          </cell>
        </row>
        <row r="8892">
          <cell r="B8892">
            <v>102623</v>
          </cell>
        </row>
        <row r="8893">
          <cell r="B8893">
            <v>102623</v>
          </cell>
        </row>
        <row r="8894">
          <cell r="B8894">
            <v>102623</v>
          </cell>
        </row>
        <row r="8895">
          <cell r="B8895">
            <v>102623</v>
          </cell>
        </row>
        <row r="8896">
          <cell r="B8896">
            <v>102623</v>
          </cell>
        </row>
        <row r="8897">
          <cell r="B8897">
            <v>102623</v>
          </cell>
        </row>
        <row r="8898">
          <cell r="B8898">
            <v>102623</v>
          </cell>
        </row>
        <row r="8899">
          <cell r="B8899">
            <v>102623</v>
          </cell>
        </row>
        <row r="8900">
          <cell r="B8900">
            <v>102623</v>
          </cell>
        </row>
        <row r="8901">
          <cell r="B8901">
            <v>102623</v>
          </cell>
        </row>
        <row r="8902">
          <cell r="B8902">
            <v>102623</v>
          </cell>
        </row>
        <row r="8903">
          <cell r="B8903">
            <v>102623</v>
          </cell>
        </row>
        <row r="8904">
          <cell r="B8904">
            <v>102607</v>
          </cell>
        </row>
        <row r="8905">
          <cell r="B8905">
            <v>102607</v>
          </cell>
        </row>
        <row r="8906">
          <cell r="B8906">
            <v>102607</v>
          </cell>
        </row>
        <row r="8907">
          <cell r="B8907">
            <v>102607</v>
          </cell>
        </row>
        <row r="8908">
          <cell r="B8908">
            <v>102608</v>
          </cell>
        </row>
        <row r="8909">
          <cell r="B8909">
            <v>102608</v>
          </cell>
        </row>
        <row r="8910">
          <cell r="B8910">
            <v>102608</v>
          </cell>
        </row>
        <row r="8911">
          <cell r="B8911">
            <v>102608</v>
          </cell>
        </row>
        <row r="8912">
          <cell r="B8912">
            <v>102609</v>
          </cell>
        </row>
        <row r="8913">
          <cell r="B8913">
            <v>102609</v>
          </cell>
        </row>
        <row r="8914">
          <cell r="B8914">
            <v>102609</v>
          </cell>
        </row>
        <row r="8915">
          <cell r="B8915">
            <v>102609</v>
          </cell>
        </row>
        <row r="8916">
          <cell r="B8916">
            <v>102610</v>
          </cell>
        </row>
        <row r="8917">
          <cell r="B8917">
            <v>102610</v>
          </cell>
        </row>
        <row r="8918">
          <cell r="B8918">
            <v>102610</v>
          </cell>
        </row>
        <row r="8919">
          <cell r="B8919">
            <v>102610</v>
          </cell>
        </row>
        <row r="8920">
          <cell r="B8920">
            <v>102622</v>
          </cell>
        </row>
        <row r="8921">
          <cell r="B8921">
            <v>102622</v>
          </cell>
        </row>
        <row r="8922">
          <cell r="B8922">
            <v>102622</v>
          </cell>
        </row>
        <row r="8923">
          <cell r="B8923">
            <v>102622</v>
          </cell>
        </row>
        <row r="8924">
          <cell r="B8924">
            <v>102622</v>
          </cell>
        </row>
        <row r="8925">
          <cell r="B8925">
            <v>102622</v>
          </cell>
        </row>
        <row r="8926">
          <cell r="B8926">
            <v>102622</v>
          </cell>
        </row>
        <row r="8927">
          <cell r="B8927">
            <v>102622</v>
          </cell>
        </row>
        <row r="8928">
          <cell r="B8928">
            <v>102622</v>
          </cell>
        </row>
        <row r="8929">
          <cell r="B8929">
            <v>102622</v>
          </cell>
        </row>
        <row r="8930">
          <cell r="B8930">
            <v>102622</v>
          </cell>
        </row>
        <row r="8931">
          <cell r="B8931">
            <v>102622</v>
          </cell>
        </row>
        <row r="8932">
          <cell r="B8932">
            <v>102622</v>
          </cell>
        </row>
        <row r="8933">
          <cell r="B8933">
            <v>102622</v>
          </cell>
        </row>
        <row r="8934">
          <cell r="B8934">
            <v>102622</v>
          </cell>
        </row>
        <row r="8935">
          <cell r="B8935">
            <v>102605</v>
          </cell>
        </row>
        <row r="8936">
          <cell r="B8936">
            <v>102605</v>
          </cell>
        </row>
        <row r="8937">
          <cell r="B8937">
            <v>102605</v>
          </cell>
        </row>
        <row r="8938">
          <cell r="B8938">
            <v>102605</v>
          </cell>
        </row>
        <row r="8939">
          <cell r="B8939">
            <v>102606</v>
          </cell>
        </row>
        <row r="8940">
          <cell r="B8940">
            <v>102606</v>
          </cell>
        </row>
        <row r="8941">
          <cell r="B8941">
            <v>102606</v>
          </cell>
        </row>
        <row r="8942">
          <cell r="B8942">
            <v>102606</v>
          </cell>
        </row>
        <row r="8943">
          <cell r="B8943">
            <v>102613</v>
          </cell>
        </row>
        <row r="8944">
          <cell r="B8944">
            <v>102613</v>
          </cell>
        </row>
        <row r="8945">
          <cell r="B8945">
            <v>102613</v>
          </cell>
        </row>
        <row r="8946">
          <cell r="B8946">
            <v>102613</v>
          </cell>
        </row>
        <row r="8947">
          <cell r="B8947">
            <v>102619</v>
          </cell>
        </row>
        <row r="8948">
          <cell r="B8948">
            <v>102619</v>
          </cell>
        </row>
        <row r="8949">
          <cell r="B8949">
            <v>102619</v>
          </cell>
        </row>
        <row r="8950">
          <cell r="B8950">
            <v>102619</v>
          </cell>
        </row>
        <row r="8951">
          <cell r="B8951">
            <v>102619</v>
          </cell>
        </row>
        <row r="8952">
          <cell r="B8952">
            <v>102619</v>
          </cell>
        </row>
        <row r="8953">
          <cell r="B8953">
            <v>102614</v>
          </cell>
        </row>
        <row r="8954">
          <cell r="B8954">
            <v>102614</v>
          </cell>
        </row>
        <row r="8955">
          <cell r="B8955">
            <v>102614</v>
          </cell>
        </row>
        <row r="8956">
          <cell r="B8956">
            <v>102614</v>
          </cell>
        </row>
        <row r="8957">
          <cell r="B8957">
            <v>102620</v>
          </cell>
        </row>
        <row r="8958">
          <cell r="B8958">
            <v>102620</v>
          </cell>
        </row>
        <row r="8959">
          <cell r="B8959">
            <v>102620</v>
          </cell>
        </row>
        <row r="8960">
          <cell r="B8960">
            <v>102620</v>
          </cell>
        </row>
        <row r="8961">
          <cell r="B8961">
            <v>102620</v>
          </cell>
        </row>
        <row r="8962">
          <cell r="B8962">
            <v>102620</v>
          </cell>
        </row>
        <row r="8963">
          <cell r="B8963">
            <v>102615</v>
          </cell>
        </row>
        <row r="8964">
          <cell r="B8964">
            <v>102615</v>
          </cell>
        </row>
        <row r="8965">
          <cell r="B8965">
            <v>102615</v>
          </cell>
        </row>
        <row r="8966">
          <cell r="B8966">
            <v>102615</v>
          </cell>
        </row>
        <row r="8967">
          <cell r="B8967">
            <v>102621</v>
          </cell>
        </row>
        <row r="8968">
          <cell r="B8968">
            <v>102621</v>
          </cell>
        </row>
        <row r="8969">
          <cell r="B8969">
            <v>102621</v>
          </cell>
        </row>
        <row r="8970">
          <cell r="B8970">
            <v>102621</v>
          </cell>
        </row>
        <row r="8971">
          <cell r="B8971">
            <v>102621</v>
          </cell>
        </row>
        <row r="8972">
          <cell r="B8972">
            <v>102621</v>
          </cell>
        </row>
        <row r="8973">
          <cell r="B8973">
            <v>102616</v>
          </cell>
        </row>
        <row r="8974">
          <cell r="B8974">
            <v>102616</v>
          </cell>
        </row>
        <row r="8975">
          <cell r="B8975">
            <v>102616</v>
          </cell>
        </row>
        <row r="8976">
          <cell r="B8976">
            <v>102616</v>
          </cell>
        </row>
        <row r="8977">
          <cell r="B8977">
            <v>102611</v>
          </cell>
        </row>
        <row r="8978">
          <cell r="B8978">
            <v>102611</v>
          </cell>
        </row>
        <row r="8979">
          <cell r="B8979">
            <v>102611</v>
          </cell>
        </row>
        <row r="8980">
          <cell r="B8980">
            <v>102611</v>
          </cell>
        </row>
        <row r="8981">
          <cell r="B8981">
            <v>102617</v>
          </cell>
        </row>
        <row r="8982">
          <cell r="B8982">
            <v>102617</v>
          </cell>
        </row>
        <row r="8983">
          <cell r="B8983">
            <v>102617</v>
          </cell>
        </row>
        <row r="8984">
          <cell r="B8984">
            <v>102617</v>
          </cell>
        </row>
        <row r="8985">
          <cell r="B8985">
            <v>102617</v>
          </cell>
        </row>
        <row r="8986">
          <cell r="B8986">
            <v>102617</v>
          </cell>
        </row>
        <row r="8987">
          <cell r="B8987">
            <v>102618</v>
          </cell>
        </row>
        <row r="8988">
          <cell r="B8988">
            <v>102618</v>
          </cell>
        </row>
        <row r="8989">
          <cell r="B8989">
            <v>102618</v>
          </cell>
        </row>
        <row r="8990">
          <cell r="B8990">
            <v>102618</v>
          </cell>
        </row>
        <row r="8991">
          <cell r="B8991">
            <v>102618</v>
          </cell>
        </row>
        <row r="8992">
          <cell r="B8992">
            <v>102618</v>
          </cell>
        </row>
        <row r="8993">
          <cell r="B8993">
            <v>102612</v>
          </cell>
        </row>
        <row r="8994">
          <cell r="B8994">
            <v>102612</v>
          </cell>
        </row>
        <row r="8995">
          <cell r="B8995">
            <v>102612</v>
          </cell>
        </row>
        <row r="8996">
          <cell r="B8996">
            <v>102612</v>
          </cell>
        </row>
        <row r="8997">
          <cell r="B8997">
            <v>102603</v>
          </cell>
        </row>
        <row r="8998">
          <cell r="B8998">
            <v>102603</v>
          </cell>
        </row>
        <row r="8999">
          <cell r="B8999">
            <v>102603</v>
          </cell>
        </row>
        <row r="9000">
          <cell r="B9000">
            <v>102587</v>
          </cell>
        </row>
        <row r="9001">
          <cell r="B9001">
            <v>102587</v>
          </cell>
        </row>
        <row r="9002">
          <cell r="B9002">
            <v>102587</v>
          </cell>
        </row>
        <row r="9003">
          <cell r="B9003">
            <v>102589</v>
          </cell>
        </row>
        <row r="9004">
          <cell r="B9004">
            <v>102589</v>
          </cell>
        </row>
        <row r="9005">
          <cell r="B9005">
            <v>102589</v>
          </cell>
        </row>
        <row r="9006">
          <cell r="B9006">
            <v>102591</v>
          </cell>
        </row>
        <row r="9007">
          <cell r="B9007">
            <v>102591</v>
          </cell>
        </row>
        <row r="9008">
          <cell r="B9008">
            <v>102591</v>
          </cell>
        </row>
        <row r="9009">
          <cell r="B9009">
            <v>102593</v>
          </cell>
        </row>
        <row r="9010">
          <cell r="B9010">
            <v>102593</v>
          </cell>
        </row>
        <row r="9011">
          <cell r="B9011">
            <v>102593</v>
          </cell>
        </row>
        <row r="9012">
          <cell r="B9012">
            <v>102595</v>
          </cell>
        </row>
        <row r="9013">
          <cell r="B9013">
            <v>102595</v>
          </cell>
        </row>
        <row r="9014">
          <cell r="B9014">
            <v>102595</v>
          </cell>
        </row>
        <row r="9015">
          <cell r="B9015">
            <v>102597</v>
          </cell>
        </row>
        <row r="9016">
          <cell r="B9016">
            <v>102597</v>
          </cell>
        </row>
        <row r="9017">
          <cell r="B9017">
            <v>102597</v>
          </cell>
        </row>
        <row r="9018">
          <cell r="B9018">
            <v>102599</v>
          </cell>
        </row>
        <row r="9019">
          <cell r="B9019">
            <v>102599</v>
          </cell>
        </row>
        <row r="9020">
          <cell r="B9020">
            <v>102599</v>
          </cell>
        </row>
        <row r="9021">
          <cell r="B9021">
            <v>102601</v>
          </cell>
        </row>
        <row r="9022">
          <cell r="B9022">
            <v>102601</v>
          </cell>
        </row>
        <row r="9023">
          <cell r="B9023">
            <v>102601</v>
          </cell>
        </row>
        <row r="9024">
          <cell r="B9024">
            <v>102604</v>
          </cell>
        </row>
        <row r="9025">
          <cell r="B9025">
            <v>102604</v>
          </cell>
        </row>
        <row r="9026">
          <cell r="B9026">
            <v>102604</v>
          </cell>
        </row>
        <row r="9027">
          <cell r="B9027">
            <v>102588</v>
          </cell>
        </row>
        <row r="9028">
          <cell r="B9028">
            <v>102588</v>
          </cell>
        </row>
        <row r="9029">
          <cell r="B9029">
            <v>102588</v>
          </cell>
        </row>
        <row r="9030">
          <cell r="B9030">
            <v>102590</v>
          </cell>
        </row>
        <row r="9031">
          <cell r="B9031">
            <v>102590</v>
          </cell>
        </row>
        <row r="9032">
          <cell r="B9032">
            <v>102590</v>
          </cell>
        </row>
        <row r="9033">
          <cell r="B9033">
            <v>102592</v>
          </cell>
        </row>
        <row r="9034">
          <cell r="B9034">
            <v>102592</v>
          </cell>
        </row>
        <row r="9035">
          <cell r="B9035">
            <v>102592</v>
          </cell>
        </row>
        <row r="9036">
          <cell r="B9036">
            <v>102594</v>
          </cell>
        </row>
        <row r="9037">
          <cell r="B9037">
            <v>102594</v>
          </cell>
        </row>
        <row r="9038">
          <cell r="B9038">
            <v>102594</v>
          </cell>
        </row>
        <row r="9039">
          <cell r="B9039">
            <v>102596</v>
          </cell>
        </row>
        <row r="9040">
          <cell r="B9040">
            <v>102596</v>
          </cell>
        </row>
        <row r="9041">
          <cell r="B9041">
            <v>102596</v>
          </cell>
        </row>
        <row r="9042">
          <cell r="B9042">
            <v>102598</v>
          </cell>
        </row>
        <row r="9043">
          <cell r="B9043">
            <v>102598</v>
          </cell>
        </row>
        <row r="9044">
          <cell r="B9044">
            <v>102598</v>
          </cell>
        </row>
        <row r="9045">
          <cell r="B9045">
            <v>102600</v>
          </cell>
        </row>
        <row r="9046">
          <cell r="B9046">
            <v>102600</v>
          </cell>
        </row>
        <row r="9047">
          <cell r="B9047">
            <v>102600</v>
          </cell>
        </row>
        <row r="9048">
          <cell r="B9048">
            <v>102602</v>
          </cell>
        </row>
        <row r="9049">
          <cell r="B9049">
            <v>102602</v>
          </cell>
        </row>
        <row r="9050">
          <cell r="B9050">
            <v>102602</v>
          </cell>
        </row>
        <row r="9051">
          <cell r="B9051">
            <v>103005</v>
          </cell>
        </row>
        <row r="9052">
          <cell r="B9052">
            <v>103005</v>
          </cell>
        </row>
        <row r="9053">
          <cell r="B9053">
            <v>103005</v>
          </cell>
        </row>
        <row r="9054">
          <cell r="B9054">
            <v>103005</v>
          </cell>
        </row>
        <row r="9055">
          <cell r="B9055">
            <v>103005</v>
          </cell>
        </row>
        <row r="9056">
          <cell r="B9056">
            <v>103005</v>
          </cell>
        </row>
        <row r="9057">
          <cell r="B9057">
            <v>103005</v>
          </cell>
        </row>
        <row r="9058">
          <cell r="B9058">
            <v>103005</v>
          </cell>
        </row>
        <row r="9059">
          <cell r="B9059">
            <v>103005</v>
          </cell>
        </row>
        <row r="9060">
          <cell r="B9060">
            <v>103005</v>
          </cell>
        </row>
        <row r="9061">
          <cell r="B9061">
            <v>103005</v>
          </cell>
        </row>
        <row r="9062">
          <cell r="B9062">
            <v>103005</v>
          </cell>
        </row>
        <row r="9063">
          <cell r="B9063">
            <v>103005</v>
          </cell>
        </row>
        <row r="9064">
          <cell r="B9064">
            <v>103005</v>
          </cell>
        </row>
        <row r="9065">
          <cell r="B9065">
            <v>103005</v>
          </cell>
        </row>
        <row r="9066">
          <cell r="B9066">
            <v>103005</v>
          </cell>
        </row>
        <row r="9067">
          <cell r="B9067">
            <v>103005</v>
          </cell>
        </row>
        <row r="9068">
          <cell r="B9068">
            <v>103006</v>
          </cell>
        </row>
        <row r="9069">
          <cell r="B9069">
            <v>103006</v>
          </cell>
        </row>
        <row r="9070">
          <cell r="B9070">
            <v>103006</v>
          </cell>
        </row>
        <row r="9071">
          <cell r="B9071">
            <v>103006</v>
          </cell>
        </row>
        <row r="9072">
          <cell r="B9072">
            <v>103006</v>
          </cell>
        </row>
        <row r="9073">
          <cell r="B9073">
            <v>103006</v>
          </cell>
        </row>
        <row r="9074">
          <cell r="B9074">
            <v>103006</v>
          </cell>
        </row>
        <row r="9075">
          <cell r="B9075">
            <v>103006</v>
          </cell>
        </row>
        <row r="9076">
          <cell r="B9076">
            <v>103006</v>
          </cell>
        </row>
        <row r="9077">
          <cell r="B9077">
            <v>103006</v>
          </cell>
        </row>
        <row r="9078">
          <cell r="B9078">
            <v>103006</v>
          </cell>
        </row>
        <row r="9079">
          <cell r="B9079">
            <v>103006</v>
          </cell>
        </row>
        <row r="9080">
          <cell r="B9080">
            <v>103006</v>
          </cell>
        </row>
        <row r="9081">
          <cell r="B9081">
            <v>103006</v>
          </cell>
        </row>
        <row r="9082">
          <cell r="B9082">
            <v>103006</v>
          </cell>
        </row>
        <row r="9083">
          <cell r="B9083">
            <v>103006</v>
          </cell>
        </row>
        <row r="9084">
          <cell r="B9084">
            <v>103006</v>
          </cell>
        </row>
        <row r="9085">
          <cell r="B9085">
            <v>103007</v>
          </cell>
        </row>
        <row r="9086">
          <cell r="B9086">
            <v>103007</v>
          </cell>
        </row>
        <row r="9087">
          <cell r="B9087">
            <v>103007</v>
          </cell>
        </row>
        <row r="9088">
          <cell r="B9088">
            <v>103007</v>
          </cell>
        </row>
        <row r="9089">
          <cell r="B9089">
            <v>103007</v>
          </cell>
        </row>
        <row r="9090">
          <cell r="B9090">
            <v>103007</v>
          </cell>
        </row>
        <row r="9091">
          <cell r="B9091">
            <v>103007</v>
          </cell>
        </row>
        <row r="9092">
          <cell r="B9092">
            <v>103007</v>
          </cell>
        </row>
        <row r="9093">
          <cell r="B9093">
            <v>103007</v>
          </cell>
        </row>
        <row r="9094">
          <cell r="B9094">
            <v>103007</v>
          </cell>
        </row>
        <row r="9095">
          <cell r="B9095">
            <v>103007</v>
          </cell>
        </row>
        <row r="9096">
          <cell r="B9096">
            <v>103007</v>
          </cell>
        </row>
        <row r="9097">
          <cell r="B9097">
            <v>103007</v>
          </cell>
        </row>
        <row r="9098">
          <cell r="B9098">
            <v>103007</v>
          </cell>
        </row>
        <row r="9099">
          <cell r="B9099">
            <v>103007</v>
          </cell>
        </row>
        <row r="9100">
          <cell r="B9100">
            <v>103007</v>
          </cell>
        </row>
        <row r="9101">
          <cell r="B9101">
            <v>103007</v>
          </cell>
        </row>
        <row r="9102">
          <cell r="B9102">
            <v>103004</v>
          </cell>
        </row>
        <row r="9103">
          <cell r="B9103">
            <v>103004</v>
          </cell>
        </row>
        <row r="9104">
          <cell r="B9104">
            <v>103004</v>
          </cell>
        </row>
        <row r="9105">
          <cell r="B9105">
            <v>103004</v>
          </cell>
        </row>
        <row r="9106">
          <cell r="B9106">
            <v>103004</v>
          </cell>
        </row>
        <row r="9107">
          <cell r="B9107">
            <v>102989</v>
          </cell>
        </row>
        <row r="9108">
          <cell r="B9108">
            <v>102989</v>
          </cell>
        </row>
        <row r="9109">
          <cell r="B9109">
            <v>102989</v>
          </cell>
        </row>
        <row r="9110">
          <cell r="B9110">
            <v>102989</v>
          </cell>
        </row>
        <row r="9111">
          <cell r="B9111">
            <v>102989</v>
          </cell>
        </row>
        <row r="9112">
          <cell r="B9112">
            <v>102990</v>
          </cell>
        </row>
        <row r="9113">
          <cell r="B9113">
            <v>102990</v>
          </cell>
        </row>
        <row r="9114">
          <cell r="B9114">
            <v>102990</v>
          </cell>
        </row>
        <row r="9115">
          <cell r="B9115">
            <v>102990</v>
          </cell>
        </row>
        <row r="9116">
          <cell r="B9116">
            <v>102990</v>
          </cell>
        </row>
        <row r="9117">
          <cell r="B9117">
            <v>102991</v>
          </cell>
        </row>
        <row r="9118">
          <cell r="B9118">
            <v>102991</v>
          </cell>
        </row>
        <row r="9119">
          <cell r="B9119">
            <v>102991</v>
          </cell>
        </row>
        <row r="9120">
          <cell r="B9120">
            <v>102991</v>
          </cell>
        </row>
        <row r="9121">
          <cell r="B9121">
            <v>102991</v>
          </cell>
        </row>
        <row r="9122">
          <cell r="B9122">
            <v>102992</v>
          </cell>
        </row>
        <row r="9123">
          <cell r="B9123">
            <v>102992</v>
          </cell>
        </row>
        <row r="9124">
          <cell r="B9124">
            <v>102992</v>
          </cell>
        </row>
        <row r="9125">
          <cell r="B9125">
            <v>102992</v>
          </cell>
        </row>
        <row r="9126">
          <cell r="B9126">
            <v>102992</v>
          </cell>
        </row>
        <row r="9127">
          <cell r="B9127">
            <v>102992</v>
          </cell>
        </row>
        <row r="9128">
          <cell r="B9128">
            <v>102992</v>
          </cell>
        </row>
        <row r="9129">
          <cell r="B9129">
            <v>102993</v>
          </cell>
        </row>
        <row r="9130">
          <cell r="B9130">
            <v>102993</v>
          </cell>
        </row>
        <row r="9131">
          <cell r="B9131">
            <v>102993</v>
          </cell>
        </row>
        <row r="9132">
          <cell r="B9132">
            <v>102993</v>
          </cell>
        </row>
        <row r="9133">
          <cell r="B9133">
            <v>102993</v>
          </cell>
        </row>
        <row r="9134">
          <cell r="B9134">
            <v>102993</v>
          </cell>
        </row>
        <row r="9135">
          <cell r="B9135">
            <v>102993</v>
          </cell>
        </row>
        <row r="9136">
          <cell r="B9136">
            <v>102994</v>
          </cell>
        </row>
        <row r="9137">
          <cell r="B9137">
            <v>102994</v>
          </cell>
        </row>
        <row r="9138">
          <cell r="B9138">
            <v>102994</v>
          </cell>
        </row>
        <row r="9139">
          <cell r="B9139">
            <v>102994</v>
          </cell>
        </row>
        <row r="9140">
          <cell r="B9140">
            <v>102994</v>
          </cell>
        </row>
        <row r="9141">
          <cell r="B9141">
            <v>102994</v>
          </cell>
        </row>
        <row r="9142">
          <cell r="B9142">
            <v>102994</v>
          </cell>
        </row>
        <row r="9143">
          <cell r="B9143">
            <v>106017</v>
          </cell>
        </row>
        <row r="9144">
          <cell r="B9144">
            <v>106017</v>
          </cell>
        </row>
        <row r="9145">
          <cell r="B9145">
            <v>106017</v>
          </cell>
        </row>
        <row r="9146">
          <cell r="B9146">
            <v>106017</v>
          </cell>
        </row>
        <row r="9147">
          <cell r="B9147">
            <v>106017</v>
          </cell>
        </row>
        <row r="9148">
          <cell r="B9148">
            <v>106017</v>
          </cell>
        </row>
        <row r="9149">
          <cell r="B9149">
            <v>106017</v>
          </cell>
        </row>
        <row r="9150">
          <cell r="B9150">
            <v>106017</v>
          </cell>
        </row>
        <row r="9151">
          <cell r="B9151">
            <v>105944</v>
          </cell>
        </row>
        <row r="9152">
          <cell r="B9152">
            <v>105944</v>
          </cell>
        </row>
        <row r="9153">
          <cell r="B9153">
            <v>105944</v>
          </cell>
        </row>
        <row r="9154">
          <cell r="B9154">
            <v>105944</v>
          </cell>
        </row>
        <row r="9155">
          <cell r="B9155">
            <v>105944</v>
          </cell>
        </row>
        <row r="9156">
          <cell r="B9156">
            <v>106004</v>
          </cell>
        </row>
        <row r="9157">
          <cell r="B9157">
            <v>106004</v>
          </cell>
        </row>
        <row r="9158">
          <cell r="B9158">
            <v>106004</v>
          </cell>
        </row>
        <row r="9159">
          <cell r="B9159">
            <v>106004</v>
          </cell>
        </row>
        <row r="9160">
          <cell r="B9160">
            <v>106004</v>
          </cell>
        </row>
        <row r="9161">
          <cell r="B9161">
            <v>106005</v>
          </cell>
        </row>
        <row r="9162">
          <cell r="B9162">
            <v>106005</v>
          </cell>
        </row>
        <row r="9163">
          <cell r="B9163">
            <v>106005</v>
          </cell>
        </row>
        <row r="9164">
          <cell r="B9164">
            <v>106005</v>
          </cell>
        </row>
        <row r="9165">
          <cell r="B9165">
            <v>106005</v>
          </cell>
        </row>
        <row r="9166">
          <cell r="B9166">
            <v>106006</v>
          </cell>
        </row>
        <row r="9167">
          <cell r="B9167">
            <v>106006</v>
          </cell>
        </row>
        <row r="9168">
          <cell r="B9168">
            <v>106006</v>
          </cell>
        </row>
        <row r="9169">
          <cell r="B9169">
            <v>106006</v>
          </cell>
        </row>
        <row r="9170">
          <cell r="B9170">
            <v>106006</v>
          </cell>
        </row>
        <row r="9171">
          <cell r="B9171">
            <v>106007</v>
          </cell>
        </row>
        <row r="9172">
          <cell r="B9172">
            <v>106007</v>
          </cell>
        </row>
        <row r="9173">
          <cell r="B9173">
            <v>106007</v>
          </cell>
        </row>
        <row r="9174">
          <cell r="B9174">
            <v>106007</v>
          </cell>
        </row>
        <row r="9175">
          <cell r="B9175">
            <v>106007</v>
          </cell>
        </row>
        <row r="9176">
          <cell r="B9176">
            <v>106008</v>
          </cell>
        </row>
        <row r="9177">
          <cell r="B9177">
            <v>106008</v>
          </cell>
        </row>
        <row r="9178">
          <cell r="B9178">
            <v>106008</v>
          </cell>
        </row>
        <row r="9179">
          <cell r="B9179">
            <v>106008</v>
          </cell>
        </row>
        <row r="9180">
          <cell r="B9180">
            <v>106008</v>
          </cell>
        </row>
        <row r="9181">
          <cell r="B9181">
            <v>106009</v>
          </cell>
        </row>
        <row r="9182">
          <cell r="B9182">
            <v>106009</v>
          </cell>
        </row>
        <row r="9183">
          <cell r="B9183">
            <v>106009</v>
          </cell>
        </row>
        <row r="9184">
          <cell r="B9184">
            <v>106009</v>
          </cell>
        </row>
        <row r="9185">
          <cell r="B9185">
            <v>106009</v>
          </cell>
        </row>
        <row r="9186">
          <cell r="B9186">
            <v>106010</v>
          </cell>
        </row>
        <row r="9187">
          <cell r="B9187">
            <v>106010</v>
          </cell>
        </row>
        <row r="9188">
          <cell r="B9188">
            <v>106010</v>
          </cell>
        </row>
        <row r="9189">
          <cell r="B9189">
            <v>106010</v>
          </cell>
        </row>
        <row r="9190">
          <cell r="B9190">
            <v>106010</v>
          </cell>
        </row>
        <row r="9191">
          <cell r="B9191">
            <v>106011</v>
          </cell>
        </row>
        <row r="9192">
          <cell r="B9192">
            <v>106011</v>
          </cell>
        </row>
        <row r="9193">
          <cell r="B9193">
            <v>106011</v>
          </cell>
        </row>
        <row r="9194">
          <cell r="B9194">
            <v>106011</v>
          </cell>
        </row>
        <row r="9195">
          <cell r="B9195">
            <v>106011</v>
          </cell>
        </row>
        <row r="9196">
          <cell r="B9196">
            <v>106011</v>
          </cell>
        </row>
        <row r="9197">
          <cell r="B9197">
            <v>106011</v>
          </cell>
        </row>
        <row r="9198">
          <cell r="B9198">
            <v>106013</v>
          </cell>
        </row>
        <row r="9199">
          <cell r="B9199">
            <v>106013</v>
          </cell>
        </row>
        <row r="9200">
          <cell r="B9200">
            <v>106013</v>
          </cell>
        </row>
        <row r="9201">
          <cell r="B9201">
            <v>106013</v>
          </cell>
        </row>
        <row r="9202">
          <cell r="B9202">
            <v>106013</v>
          </cell>
        </row>
        <row r="9203">
          <cell r="B9203">
            <v>106013</v>
          </cell>
        </row>
        <row r="9204">
          <cell r="B9204">
            <v>106013</v>
          </cell>
        </row>
        <row r="9205">
          <cell r="B9205">
            <v>106012</v>
          </cell>
        </row>
        <row r="9206">
          <cell r="B9206">
            <v>106012</v>
          </cell>
        </row>
        <row r="9207">
          <cell r="B9207">
            <v>106012</v>
          </cell>
        </row>
        <row r="9208">
          <cell r="B9208">
            <v>106012</v>
          </cell>
        </row>
        <row r="9209">
          <cell r="B9209">
            <v>106012</v>
          </cell>
        </row>
        <row r="9210">
          <cell r="B9210">
            <v>106012</v>
          </cell>
        </row>
        <row r="9211">
          <cell r="B9211">
            <v>106012</v>
          </cell>
        </row>
        <row r="9212">
          <cell r="B9212">
            <v>106014</v>
          </cell>
        </row>
        <row r="9213">
          <cell r="B9213">
            <v>106014</v>
          </cell>
        </row>
        <row r="9214">
          <cell r="B9214">
            <v>106014</v>
          </cell>
        </row>
        <row r="9215">
          <cell r="B9215">
            <v>106014</v>
          </cell>
        </row>
        <row r="9216">
          <cell r="B9216">
            <v>106014</v>
          </cell>
        </row>
        <row r="9217">
          <cell r="B9217">
            <v>106014</v>
          </cell>
        </row>
        <row r="9218">
          <cell r="B9218">
            <v>106014</v>
          </cell>
        </row>
        <row r="9219">
          <cell r="B9219">
            <v>106015</v>
          </cell>
        </row>
        <row r="9220">
          <cell r="B9220">
            <v>106015</v>
          </cell>
        </row>
        <row r="9221">
          <cell r="B9221">
            <v>106015</v>
          </cell>
        </row>
        <row r="9222">
          <cell r="B9222">
            <v>106015</v>
          </cell>
        </row>
        <row r="9223">
          <cell r="B9223">
            <v>106015</v>
          </cell>
        </row>
        <row r="9224">
          <cell r="B9224">
            <v>106015</v>
          </cell>
        </row>
        <row r="9225">
          <cell r="B9225">
            <v>106015</v>
          </cell>
        </row>
        <row r="9226">
          <cell r="B9226">
            <v>106016</v>
          </cell>
        </row>
        <row r="9227">
          <cell r="B9227">
            <v>106016</v>
          </cell>
        </row>
        <row r="9228">
          <cell r="B9228">
            <v>106016</v>
          </cell>
        </row>
        <row r="9229">
          <cell r="B9229">
            <v>106016</v>
          </cell>
        </row>
        <row r="9230">
          <cell r="B9230">
            <v>106016</v>
          </cell>
        </row>
        <row r="9231">
          <cell r="B9231">
            <v>106016</v>
          </cell>
        </row>
        <row r="9232">
          <cell r="B9232">
            <v>106016</v>
          </cell>
        </row>
        <row r="9233">
          <cell r="B9233">
            <v>106003</v>
          </cell>
        </row>
        <row r="9234">
          <cell r="B9234">
            <v>106003</v>
          </cell>
        </row>
        <row r="9235">
          <cell r="B9235">
            <v>106003</v>
          </cell>
        </row>
        <row r="9236">
          <cell r="B9236">
            <v>106003</v>
          </cell>
        </row>
        <row r="9237">
          <cell r="B9237">
            <v>106003</v>
          </cell>
        </row>
        <row r="9238">
          <cell r="B9238">
            <v>105997</v>
          </cell>
        </row>
        <row r="9239">
          <cell r="B9239">
            <v>105997</v>
          </cell>
        </row>
        <row r="9240">
          <cell r="B9240">
            <v>105997</v>
          </cell>
        </row>
        <row r="9241">
          <cell r="B9241">
            <v>105997</v>
          </cell>
        </row>
        <row r="9242">
          <cell r="B9242">
            <v>105997</v>
          </cell>
        </row>
        <row r="9243">
          <cell r="B9243">
            <v>105998</v>
          </cell>
        </row>
        <row r="9244">
          <cell r="B9244">
            <v>105998</v>
          </cell>
        </row>
        <row r="9245">
          <cell r="B9245">
            <v>105998</v>
          </cell>
        </row>
        <row r="9246">
          <cell r="B9246">
            <v>105998</v>
          </cell>
        </row>
        <row r="9247">
          <cell r="B9247">
            <v>105998</v>
          </cell>
        </row>
        <row r="9248">
          <cell r="B9248">
            <v>105999</v>
          </cell>
        </row>
        <row r="9249">
          <cell r="B9249">
            <v>105999</v>
          </cell>
        </row>
        <row r="9250">
          <cell r="B9250">
            <v>105999</v>
          </cell>
        </row>
        <row r="9251">
          <cell r="B9251">
            <v>105999</v>
          </cell>
        </row>
        <row r="9252">
          <cell r="B9252">
            <v>105999</v>
          </cell>
        </row>
        <row r="9253">
          <cell r="B9253">
            <v>106000</v>
          </cell>
        </row>
        <row r="9254">
          <cell r="B9254">
            <v>106000</v>
          </cell>
        </row>
        <row r="9255">
          <cell r="B9255">
            <v>106000</v>
          </cell>
        </row>
        <row r="9256">
          <cell r="B9256">
            <v>106000</v>
          </cell>
        </row>
        <row r="9257">
          <cell r="B9257">
            <v>106000</v>
          </cell>
        </row>
        <row r="9258">
          <cell r="B9258">
            <v>106001</v>
          </cell>
        </row>
        <row r="9259">
          <cell r="B9259">
            <v>106001</v>
          </cell>
        </row>
        <row r="9260">
          <cell r="B9260">
            <v>106001</v>
          </cell>
        </row>
        <row r="9261">
          <cell r="B9261">
            <v>106001</v>
          </cell>
        </row>
        <row r="9262">
          <cell r="B9262">
            <v>106001</v>
          </cell>
        </row>
        <row r="9263">
          <cell r="B9263">
            <v>106002</v>
          </cell>
        </row>
        <row r="9264">
          <cell r="B9264">
            <v>106002</v>
          </cell>
        </row>
        <row r="9265">
          <cell r="B9265">
            <v>106002</v>
          </cell>
        </row>
        <row r="9266">
          <cell r="B9266">
            <v>106002</v>
          </cell>
        </row>
        <row r="9267">
          <cell r="B9267">
            <v>106002</v>
          </cell>
        </row>
        <row r="9268">
          <cell r="B9268">
            <v>105992</v>
          </cell>
        </row>
        <row r="9269">
          <cell r="B9269">
            <v>105992</v>
          </cell>
        </row>
        <row r="9270">
          <cell r="B9270">
            <v>105992</v>
          </cell>
        </row>
        <row r="9271">
          <cell r="B9271">
            <v>105992</v>
          </cell>
        </row>
        <row r="9272">
          <cell r="B9272">
            <v>105993</v>
          </cell>
        </row>
        <row r="9273">
          <cell r="B9273">
            <v>105993</v>
          </cell>
        </row>
        <row r="9274">
          <cell r="B9274">
            <v>105993</v>
          </cell>
        </row>
        <row r="9275">
          <cell r="B9275">
            <v>105993</v>
          </cell>
        </row>
        <row r="9276">
          <cell r="B9276">
            <v>105994</v>
          </cell>
        </row>
        <row r="9277">
          <cell r="B9277">
            <v>105994</v>
          </cell>
        </row>
        <row r="9278">
          <cell r="B9278">
            <v>105994</v>
          </cell>
        </row>
        <row r="9279">
          <cell r="B9279">
            <v>105994</v>
          </cell>
        </row>
        <row r="9280">
          <cell r="B9280">
            <v>105995</v>
          </cell>
        </row>
        <row r="9281">
          <cell r="B9281">
            <v>105995</v>
          </cell>
        </row>
        <row r="9282">
          <cell r="B9282">
            <v>105995</v>
          </cell>
        </row>
        <row r="9283">
          <cell r="B9283">
            <v>105995</v>
          </cell>
        </row>
        <row r="9284">
          <cell r="B9284">
            <v>105996</v>
          </cell>
        </row>
        <row r="9285">
          <cell r="B9285">
            <v>105996</v>
          </cell>
        </row>
        <row r="9286">
          <cell r="B9286">
            <v>105996</v>
          </cell>
        </row>
        <row r="9287">
          <cell r="B9287">
            <v>105996</v>
          </cell>
        </row>
        <row r="9288">
          <cell r="B9288">
            <v>105988</v>
          </cell>
        </row>
        <row r="9289">
          <cell r="B9289">
            <v>105988</v>
          </cell>
        </row>
        <row r="9290">
          <cell r="B9290">
            <v>105988</v>
          </cell>
        </row>
        <row r="9291">
          <cell r="B9291">
            <v>105988</v>
          </cell>
        </row>
        <row r="9292">
          <cell r="B9292">
            <v>105989</v>
          </cell>
        </row>
        <row r="9293">
          <cell r="B9293">
            <v>105989</v>
          </cell>
        </row>
        <row r="9294">
          <cell r="B9294">
            <v>105989</v>
          </cell>
        </row>
        <row r="9295">
          <cell r="B9295">
            <v>105989</v>
          </cell>
        </row>
        <row r="9296">
          <cell r="B9296">
            <v>105990</v>
          </cell>
        </row>
        <row r="9297">
          <cell r="B9297">
            <v>105990</v>
          </cell>
        </row>
        <row r="9298">
          <cell r="B9298">
            <v>105990</v>
          </cell>
        </row>
        <row r="9299">
          <cell r="B9299">
            <v>105990</v>
          </cell>
        </row>
        <row r="9300">
          <cell r="B9300">
            <v>105991</v>
          </cell>
        </row>
        <row r="9301">
          <cell r="B9301">
            <v>105991</v>
          </cell>
        </row>
        <row r="9302">
          <cell r="B9302">
            <v>105991</v>
          </cell>
        </row>
        <row r="9303">
          <cell r="B9303">
            <v>105991</v>
          </cell>
        </row>
        <row r="9304">
          <cell r="B9304">
            <v>105987</v>
          </cell>
        </row>
        <row r="9305">
          <cell r="B9305">
            <v>105987</v>
          </cell>
        </row>
        <row r="9306">
          <cell r="B9306">
            <v>105987</v>
          </cell>
        </row>
        <row r="9307">
          <cell r="B9307">
            <v>105987</v>
          </cell>
        </row>
        <row r="9308">
          <cell r="B9308">
            <v>105986</v>
          </cell>
        </row>
        <row r="9309">
          <cell r="B9309">
            <v>105986</v>
          </cell>
        </row>
        <row r="9310">
          <cell r="B9310">
            <v>105986</v>
          </cell>
        </row>
        <row r="9311">
          <cell r="B9311">
            <v>105986</v>
          </cell>
        </row>
        <row r="9312">
          <cell r="B9312">
            <v>106019</v>
          </cell>
        </row>
        <row r="9313">
          <cell r="B9313">
            <v>106019</v>
          </cell>
        </row>
        <row r="9314">
          <cell r="B9314">
            <v>106019</v>
          </cell>
        </row>
        <row r="9315">
          <cell r="B9315">
            <v>106019</v>
          </cell>
        </row>
        <row r="9316">
          <cell r="B9316">
            <v>103001</v>
          </cell>
        </row>
        <row r="9317">
          <cell r="B9317">
            <v>103001</v>
          </cell>
        </row>
        <row r="9318">
          <cell r="B9318">
            <v>103001</v>
          </cell>
        </row>
        <row r="9319">
          <cell r="B9319">
            <v>103001</v>
          </cell>
        </row>
        <row r="9320">
          <cell r="B9320">
            <v>103001</v>
          </cell>
        </row>
        <row r="9321">
          <cell r="B9321">
            <v>103002</v>
          </cell>
        </row>
        <row r="9322">
          <cell r="B9322">
            <v>103002</v>
          </cell>
        </row>
        <row r="9323">
          <cell r="B9323">
            <v>103002</v>
          </cell>
        </row>
        <row r="9324">
          <cell r="B9324">
            <v>103002</v>
          </cell>
        </row>
        <row r="9325">
          <cell r="B9325">
            <v>103002</v>
          </cell>
        </row>
        <row r="9326">
          <cell r="B9326">
            <v>103003</v>
          </cell>
        </row>
        <row r="9327">
          <cell r="B9327">
            <v>103003</v>
          </cell>
        </row>
        <row r="9328">
          <cell r="B9328">
            <v>103003</v>
          </cell>
        </row>
        <row r="9329">
          <cell r="B9329">
            <v>103003</v>
          </cell>
        </row>
        <row r="9330">
          <cell r="B9330">
            <v>103003</v>
          </cell>
        </row>
        <row r="9331">
          <cell r="B9331">
            <v>106018</v>
          </cell>
        </row>
        <row r="9332">
          <cell r="B9332">
            <v>106018</v>
          </cell>
        </row>
        <row r="9333">
          <cell r="B9333">
            <v>106018</v>
          </cell>
        </row>
        <row r="9334">
          <cell r="B9334">
            <v>106018</v>
          </cell>
        </row>
        <row r="9335">
          <cell r="B9335">
            <v>105945</v>
          </cell>
        </row>
        <row r="9336">
          <cell r="B9336">
            <v>105945</v>
          </cell>
        </row>
        <row r="9337">
          <cell r="B9337">
            <v>105945</v>
          </cell>
        </row>
        <row r="9338">
          <cell r="B9338">
            <v>105945</v>
          </cell>
        </row>
        <row r="9339">
          <cell r="B9339">
            <v>105945</v>
          </cell>
        </row>
        <row r="9340">
          <cell r="B9340">
            <v>98522</v>
          </cell>
        </row>
        <row r="9341">
          <cell r="B9341">
            <v>98522</v>
          </cell>
        </row>
        <row r="9342">
          <cell r="B9342">
            <v>98522</v>
          </cell>
        </row>
        <row r="9343">
          <cell r="B9343">
            <v>98522</v>
          </cell>
        </row>
        <row r="9344">
          <cell r="B9344">
            <v>98522</v>
          </cell>
        </row>
        <row r="9345">
          <cell r="B9345">
            <v>98522</v>
          </cell>
        </row>
        <row r="9346">
          <cell r="B9346">
            <v>98522</v>
          </cell>
        </row>
        <row r="9347">
          <cell r="B9347">
            <v>98522</v>
          </cell>
        </row>
        <row r="9348">
          <cell r="B9348">
            <v>98522</v>
          </cell>
        </row>
        <row r="9349">
          <cell r="B9349">
            <v>98523</v>
          </cell>
        </row>
        <row r="9350">
          <cell r="B9350">
            <v>98523</v>
          </cell>
        </row>
        <row r="9351">
          <cell r="B9351">
            <v>98523</v>
          </cell>
        </row>
        <row r="9352">
          <cell r="B9352">
            <v>98523</v>
          </cell>
        </row>
        <row r="9353">
          <cell r="B9353">
            <v>98523</v>
          </cell>
        </row>
        <row r="9354">
          <cell r="B9354">
            <v>98523</v>
          </cell>
        </row>
        <row r="9355">
          <cell r="B9355">
            <v>98523</v>
          </cell>
        </row>
        <row r="9356">
          <cell r="B9356">
            <v>98523</v>
          </cell>
        </row>
        <row r="9357">
          <cell r="B9357">
            <v>102364</v>
          </cell>
        </row>
        <row r="9358">
          <cell r="B9358">
            <v>102364</v>
          </cell>
        </row>
        <row r="9359">
          <cell r="B9359">
            <v>102364</v>
          </cell>
        </row>
        <row r="9360">
          <cell r="B9360">
            <v>102364</v>
          </cell>
        </row>
        <row r="9361">
          <cell r="B9361">
            <v>102364</v>
          </cell>
        </row>
        <row r="9362">
          <cell r="B9362">
            <v>102364</v>
          </cell>
        </row>
        <row r="9363">
          <cell r="B9363">
            <v>102364</v>
          </cell>
        </row>
        <row r="9364">
          <cell r="B9364">
            <v>102364</v>
          </cell>
        </row>
        <row r="9365">
          <cell r="B9365">
            <v>102364</v>
          </cell>
        </row>
        <row r="9366">
          <cell r="B9366">
            <v>102363</v>
          </cell>
        </row>
        <row r="9367">
          <cell r="B9367">
            <v>102363</v>
          </cell>
        </row>
        <row r="9368">
          <cell r="B9368">
            <v>102363</v>
          </cell>
        </row>
        <row r="9369">
          <cell r="B9369">
            <v>102363</v>
          </cell>
        </row>
        <row r="9370">
          <cell r="B9370">
            <v>102363</v>
          </cell>
        </row>
        <row r="9371">
          <cell r="B9371">
            <v>102363</v>
          </cell>
        </row>
        <row r="9372">
          <cell r="B9372">
            <v>102363</v>
          </cell>
        </row>
        <row r="9373">
          <cell r="B9373">
            <v>102363</v>
          </cell>
        </row>
        <row r="9374">
          <cell r="B9374">
            <v>102363</v>
          </cell>
        </row>
        <row r="9375">
          <cell r="B9375">
            <v>102362</v>
          </cell>
        </row>
        <row r="9376">
          <cell r="B9376">
            <v>102362</v>
          </cell>
        </row>
        <row r="9377">
          <cell r="B9377">
            <v>102362</v>
          </cell>
        </row>
        <row r="9378">
          <cell r="B9378">
            <v>102362</v>
          </cell>
        </row>
        <row r="9379">
          <cell r="B9379">
            <v>102362</v>
          </cell>
        </row>
        <row r="9380">
          <cell r="B9380">
            <v>102362</v>
          </cell>
        </row>
        <row r="9381">
          <cell r="B9381">
            <v>102362</v>
          </cell>
        </row>
        <row r="9382">
          <cell r="B9382">
            <v>102362</v>
          </cell>
        </row>
        <row r="9383">
          <cell r="B9383">
            <v>102362</v>
          </cell>
        </row>
        <row r="9384">
          <cell r="B9384">
            <v>101196</v>
          </cell>
        </row>
        <row r="9385">
          <cell r="B9385">
            <v>101196</v>
          </cell>
        </row>
        <row r="9386">
          <cell r="B9386">
            <v>101196</v>
          </cell>
        </row>
        <row r="9387">
          <cell r="B9387">
            <v>101196</v>
          </cell>
        </row>
        <row r="9388">
          <cell r="B9388">
            <v>101196</v>
          </cell>
        </row>
        <row r="9389">
          <cell r="B9389">
            <v>101196</v>
          </cell>
        </row>
        <row r="9390">
          <cell r="B9390">
            <v>101196</v>
          </cell>
        </row>
        <row r="9391">
          <cell r="B9391">
            <v>101196</v>
          </cell>
        </row>
        <row r="9392">
          <cell r="B9392">
            <v>101195</v>
          </cell>
        </row>
        <row r="9393">
          <cell r="B9393">
            <v>101195</v>
          </cell>
        </row>
        <row r="9394">
          <cell r="B9394">
            <v>101195</v>
          </cell>
        </row>
        <row r="9395">
          <cell r="B9395">
            <v>101195</v>
          </cell>
        </row>
        <row r="9396">
          <cell r="B9396">
            <v>101195</v>
          </cell>
        </row>
        <row r="9397">
          <cell r="B9397">
            <v>101195</v>
          </cell>
        </row>
        <row r="9398">
          <cell r="B9398">
            <v>101195</v>
          </cell>
        </row>
        <row r="9399">
          <cell r="B9399">
            <v>101195</v>
          </cell>
        </row>
        <row r="9400">
          <cell r="B9400">
            <v>101193</v>
          </cell>
        </row>
        <row r="9401">
          <cell r="B9401">
            <v>101193</v>
          </cell>
        </row>
        <row r="9402">
          <cell r="B9402">
            <v>101193</v>
          </cell>
        </row>
        <row r="9403">
          <cell r="B9403">
            <v>101193</v>
          </cell>
        </row>
        <row r="9404">
          <cell r="B9404">
            <v>101193</v>
          </cell>
        </row>
        <row r="9405">
          <cell r="B9405">
            <v>101193</v>
          </cell>
        </row>
        <row r="9406">
          <cell r="B9406">
            <v>101193</v>
          </cell>
        </row>
        <row r="9407">
          <cell r="B9407">
            <v>101192</v>
          </cell>
        </row>
        <row r="9408">
          <cell r="B9408">
            <v>101192</v>
          </cell>
        </row>
        <row r="9409">
          <cell r="B9409">
            <v>101192</v>
          </cell>
        </row>
        <row r="9410">
          <cell r="B9410">
            <v>101192</v>
          </cell>
        </row>
        <row r="9411">
          <cell r="B9411">
            <v>101192</v>
          </cell>
        </row>
        <row r="9412">
          <cell r="B9412">
            <v>101192</v>
          </cell>
        </row>
        <row r="9413">
          <cell r="B9413">
            <v>101192</v>
          </cell>
        </row>
        <row r="9414">
          <cell r="B9414">
            <v>101194</v>
          </cell>
        </row>
        <row r="9415">
          <cell r="B9415">
            <v>101194</v>
          </cell>
        </row>
        <row r="9416">
          <cell r="B9416">
            <v>101194</v>
          </cell>
        </row>
        <row r="9417">
          <cell r="B9417">
            <v>101194</v>
          </cell>
        </row>
        <row r="9418">
          <cell r="B9418">
            <v>101194</v>
          </cell>
        </row>
        <row r="9419">
          <cell r="B9419">
            <v>101194</v>
          </cell>
        </row>
        <row r="9420">
          <cell r="B9420">
            <v>101194</v>
          </cell>
        </row>
        <row r="9421">
          <cell r="B9421">
            <v>101194</v>
          </cell>
        </row>
        <row r="9422">
          <cell r="B9422">
            <v>101190</v>
          </cell>
        </row>
        <row r="9423">
          <cell r="B9423">
            <v>101190</v>
          </cell>
        </row>
        <row r="9424">
          <cell r="B9424">
            <v>101190</v>
          </cell>
        </row>
        <row r="9425">
          <cell r="B9425">
            <v>101190</v>
          </cell>
        </row>
        <row r="9426">
          <cell r="B9426">
            <v>101190</v>
          </cell>
        </row>
        <row r="9427">
          <cell r="B9427">
            <v>101190</v>
          </cell>
        </row>
        <row r="9428">
          <cell r="B9428">
            <v>101190</v>
          </cell>
        </row>
        <row r="9429">
          <cell r="B9429">
            <v>101189</v>
          </cell>
        </row>
        <row r="9430">
          <cell r="B9430">
            <v>101189</v>
          </cell>
        </row>
        <row r="9431">
          <cell r="B9431">
            <v>101189</v>
          </cell>
        </row>
        <row r="9432">
          <cell r="B9432">
            <v>101189</v>
          </cell>
        </row>
        <row r="9433">
          <cell r="B9433">
            <v>101189</v>
          </cell>
        </row>
        <row r="9434">
          <cell r="B9434">
            <v>101189</v>
          </cell>
        </row>
        <row r="9435">
          <cell r="B9435">
            <v>101189</v>
          </cell>
        </row>
        <row r="9436">
          <cell r="B9436">
            <v>101191</v>
          </cell>
        </row>
        <row r="9437">
          <cell r="B9437">
            <v>101191</v>
          </cell>
        </row>
        <row r="9438">
          <cell r="B9438">
            <v>101191</v>
          </cell>
        </row>
        <row r="9439">
          <cell r="B9439">
            <v>101191</v>
          </cell>
        </row>
        <row r="9440">
          <cell r="B9440">
            <v>101191</v>
          </cell>
        </row>
        <row r="9441">
          <cell r="B9441">
            <v>101191</v>
          </cell>
        </row>
        <row r="9442">
          <cell r="B9442">
            <v>101191</v>
          </cell>
        </row>
        <row r="9443">
          <cell r="B9443">
            <v>101191</v>
          </cell>
        </row>
        <row r="9444">
          <cell r="B9444">
            <v>101198</v>
          </cell>
        </row>
        <row r="9445">
          <cell r="B9445">
            <v>101198</v>
          </cell>
        </row>
        <row r="9446">
          <cell r="B9446">
            <v>101198</v>
          </cell>
        </row>
        <row r="9447">
          <cell r="B9447">
            <v>101198</v>
          </cell>
        </row>
        <row r="9448">
          <cell r="B9448">
            <v>101198</v>
          </cell>
        </row>
        <row r="9449">
          <cell r="B9449">
            <v>101198</v>
          </cell>
        </row>
        <row r="9450">
          <cell r="B9450">
            <v>101198</v>
          </cell>
        </row>
        <row r="9451">
          <cell r="B9451">
            <v>101197</v>
          </cell>
        </row>
        <row r="9452">
          <cell r="B9452">
            <v>101197</v>
          </cell>
        </row>
        <row r="9453">
          <cell r="B9453">
            <v>101197</v>
          </cell>
        </row>
        <row r="9454">
          <cell r="B9454">
            <v>101197</v>
          </cell>
        </row>
        <row r="9455">
          <cell r="B9455">
            <v>101197</v>
          </cell>
        </row>
        <row r="9456">
          <cell r="B9456">
            <v>101197</v>
          </cell>
        </row>
        <row r="9457">
          <cell r="B9457">
            <v>101197</v>
          </cell>
        </row>
        <row r="9458">
          <cell r="B9458">
            <v>101199</v>
          </cell>
        </row>
        <row r="9459">
          <cell r="B9459">
            <v>101199</v>
          </cell>
        </row>
        <row r="9460">
          <cell r="B9460">
            <v>101199</v>
          </cell>
        </row>
        <row r="9461">
          <cell r="B9461">
            <v>101199</v>
          </cell>
        </row>
        <row r="9462">
          <cell r="B9462">
            <v>101199</v>
          </cell>
        </row>
        <row r="9463">
          <cell r="B9463">
            <v>101199</v>
          </cell>
        </row>
        <row r="9464">
          <cell r="B9464">
            <v>101199</v>
          </cell>
        </row>
        <row r="9465">
          <cell r="B9465">
            <v>101199</v>
          </cell>
        </row>
        <row r="9466">
          <cell r="B9466">
            <v>101203</v>
          </cell>
        </row>
        <row r="9467">
          <cell r="B9467">
            <v>101203</v>
          </cell>
        </row>
        <row r="9468">
          <cell r="B9468">
            <v>101203</v>
          </cell>
        </row>
        <row r="9469">
          <cell r="B9469">
            <v>101203</v>
          </cell>
        </row>
        <row r="9470">
          <cell r="B9470">
            <v>101203</v>
          </cell>
        </row>
        <row r="9471">
          <cell r="B9471">
            <v>101203</v>
          </cell>
        </row>
        <row r="9472">
          <cell r="B9472">
            <v>101202</v>
          </cell>
        </row>
        <row r="9473">
          <cell r="B9473">
            <v>101202</v>
          </cell>
        </row>
        <row r="9474">
          <cell r="B9474">
            <v>101202</v>
          </cell>
        </row>
        <row r="9475">
          <cell r="B9475">
            <v>101202</v>
          </cell>
        </row>
        <row r="9476">
          <cell r="B9476">
            <v>101202</v>
          </cell>
        </row>
        <row r="9477">
          <cell r="B9477">
            <v>101202</v>
          </cell>
        </row>
        <row r="9478">
          <cell r="B9478">
            <v>101204</v>
          </cell>
        </row>
        <row r="9479">
          <cell r="B9479">
            <v>101204</v>
          </cell>
        </row>
        <row r="9480">
          <cell r="B9480">
            <v>101204</v>
          </cell>
        </row>
        <row r="9481">
          <cell r="B9481">
            <v>101204</v>
          </cell>
        </row>
        <row r="9482">
          <cell r="B9482">
            <v>101204</v>
          </cell>
        </row>
        <row r="9483">
          <cell r="B9483">
            <v>101204</v>
          </cell>
        </row>
        <row r="9484">
          <cell r="B9484">
            <v>101204</v>
          </cell>
        </row>
        <row r="9485">
          <cell r="B9485">
            <v>101200</v>
          </cell>
        </row>
        <row r="9486">
          <cell r="B9486">
            <v>101200</v>
          </cell>
        </row>
        <row r="9487">
          <cell r="B9487">
            <v>101200</v>
          </cell>
        </row>
        <row r="9488">
          <cell r="B9488">
            <v>101200</v>
          </cell>
        </row>
        <row r="9489">
          <cell r="B9489">
            <v>101200</v>
          </cell>
        </row>
        <row r="9490">
          <cell r="B9490">
            <v>101200</v>
          </cell>
        </row>
        <row r="9491">
          <cell r="B9491">
            <v>101201</v>
          </cell>
        </row>
        <row r="9492">
          <cell r="B9492">
            <v>101201</v>
          </cell>
        </row>
        <row r="9493">
          <cell r="B9493">
            <v>101201</v>
          </cell>
        </row>
        <row r="9494">
          <cell r="B9494">
            <v>101201</v>
          </cell>
        </row>
        <row r="9495">
          <cell r="B9495">
            <v>101201</v>
          </cell>
        </row>
        <row r="9496">
          <cell r="B9496">
            <v>101201</v>
          </cell>
        </row>
        <row r="9497">
          <cell r="B9497">
            <v>101205</v>
          </cell>
        </row>
        <row r="9498">
          <cell r="B9498">
            <v>101205</v>
          </cell>
        </row>
        <row r="9499">
          <cell r="B9499">
            <v>101188</v>
          </cell>
        </row>
        <row r="9500">
          <cell r="B9500">
            <v>101188</v>
          </cell>
        </row>
        <row r="9501">
          <cell r="B9501">
            <v>101188</v>
          </cell>
        </row>
        <row r="9502">
          <cell r="B9502">
            <v>101188</v>
          </cell>
        </row>
        <row r="9503">
          <cell r="B9503">
            <v>101188</v>
          </cell>
        </row>
        <row r="9504">
          <cell r="B9504">
            <v>87905</v>
          </cell>
        </row>
        <row r="9505">
          <cell r="B9505">
            <v>87905</v>
          </cell>
        </row>
        <row r="9506">
          <cell r="B9506">
            <v>87905</v>
          </cell>
        </row>
        <row r="9507">
          <cell r="B9507">
            <v>87905</v>
          </cell>
        </row>
        <row r="9508">
          <cell r="B9508">
            <v>87904</v>
          </cell>
        </row>
        <row r="9509">
          <cell r="B9509">
            <v>87904</v>
          </cell>
        </row>
        <row r="9510">
          <cell r="B9510">
            <v>87904</v>
          </cell>
        </row>
        <row r="9511">
          <cell r="B9511">
            <v>87904</v>
          </cell>
        </row>
        <row r="9512">
          <cell r="B9512">
            <v>87908</v>
          </cell>
        </row>
        <row r="9513">
          <cell r="B9513">
            <v>87908</v>
          </cell>
        </row>
        <row r="9514">
          <cell r="B9514">
            <v>87908</v>
          </cell>
        </row>
        <row r="9515">
          <cell r="B9515">
            <v>87908</v>
          </cell>
        </row>
        <row r="9516">
          <cell r="B9516">
            <v>87908</v>
          </cell>
        </row>
        <row r="9517">
          <cell r="B9517">
            <v>87908</v>
          </cell>
        </row>
        <row r="9518">
          <cell r="B9518">
            <v>87907</v>
          </cell>
        </row>
        <row r="9519">
          <cell r="B9519">
            <v>87907</v>
          </cell>
        </row>
        <row r="9520">
          <cell r="B9520">
            <v>87907</v>
          </cell>
        </row>
        <row r="9521">
          <cell r="B9521">
            <v>87907</v>
          </cell>
        </row>
        <row r="9522">
          <cell r="B9522">
            <v>87907</v>
          </cell>
        </row>
        <row r="9523">
          <cell r="B9523">
            <v>87907</v>
          </cell>
        </row>
        <row r="9524">
          <cell r="B9524">
            <v>87903</v>
          </cell>
        </row>
        <row r="9525">
          <cell r="B9525">
            <v>87903</v>
          </cell>
        </row>
        <row r="9526">
          <cell r="B9526">
            <v>87903</v>
          </cell>
        </row>
        <row r="9527">
          <cell r="B9527">
            <v>87903</v>
          </cell>
        </row>
        <row r="9528">
          <cell r="B9528">
            <v>87902</v>
          </cell>
        </row>
        <row r="9529">
          <cell r="B9529">
            <v>87902</v>
          </cell>
        </row>
        <row r="9530">
          <cell r="B9530">
            <v>87902</v>
          </cell>
        </row>
        <row r="9531">
          <cell r="B9531">
            <v>87902</v>
          </cell>
        </row>
        <row r="9532">
          <cell r="B9532">
            <v>87900</v>
          </cell>
        </row>
        <row r="9533">
          <cell r="B9533">
            <v>87900</v>
          </cell>
        </row>
        <row r="9534">
          <cell r="B9534">
            <v>87900</v>
          </cell>
        </row>
        <row r="9535">
          <cell r="B9535">
            <v>87900</v>
          </cell>
        </row>
        <row r="9536">
          <cell r="B9536">
            <v>87899</v>
          </cell>
        </row>
        <row r="9537">
          <cell r="B9537">
            <v>87899</v>
          </cell>
        </row>
        <row r="9538">
          <cell r="B9538">
            <v>87899</v>
          </cell>
        </row>
        <row r="9539">
          <cell r="B9539">
            <v>87899</v>
          </cell>
        </row>
        <row r="9540">
          <cell r="B9540">
            <v>87894</v>
          </cell>
        </row>
        <row r="9541">
          <cell r="B9541">
            <v>87894</v>
          </cell>
        </row>
        <row r="9542">
          <cell r="B9542">
            <v>87894</v>
          </cell>
        </row>
        <row r="9543">
          <cell r="B9543">
            <v>87894</v>
          </cell>
        </row>
        <row r="9544">
          <cell r="B9544">
            <v>87893</v>
          </cell>
        </row>
        <row r="9545">
          <cell r="B9545">
            <v>87893</v>
          </cell>
        </row>
        <row r="9546">
          <cell r="B9546">
            <v>87893</v>
          </cell>
        </row>
        <row r="9547">
          <cell r="B9547">
            <v>87893</v>
          </cell>
        </row>
        <row r="9548">
          <cell r="B9548">
            <v>87897</v>
          </cell>
        </row>
        <row r="9549">
          <cell r="B9549">
            <v>87897</v>
          </cell>
        </row>
        <row r="9550">
          <cell r="B9550">
            <v>87897</v>
          </cell>
        </row>
        <row r="9551">
          <cell r="B9551">
            <v>87897</v>
          </cell>
        </row>
        <row r="9552">
          <cell r="B9552">
            <v>87897</v>
          </cell>
        </row>
        <row r="9553">
          <cell r="B9553">
            <v>87897</v>
          </cell>
        </row>
        <row r="9554">
          <cell r="B9554">
            <v>87896</v>
          </cell>
        </row>
        <row r="9555">
          <cell r="B9555">
            <v>87896</v>
          </cell>
        </row>
        <row r="9556">
          <cell r="B9556">
            <v>87896</v>
          </cell>
        </row>
        <row r="9557">
          <cell r="B9557">
            <v>87896</v>
          </cell>
        </row>
        <row r="9558">
          <cell r="B9558">
            <v>87896</v>
          </cell>
        </row>
        <row r="9559">
          <cell r="B9559">
            <v>87896</v>
          </cell>
        </row>
        <row r="9560">
          <cell r="B9560">
            <v>87892</v>
          </cell>
        </row>
        <row r="9561">
          <cell r="B9561">
            <v>87892</v>
          </cell>
        </row>
        <row r="9562">
          <cell r="B9562">
            <v>87892</v>
          </cell>
        </row>
        <row r="9563">
          <cell r="B9563">
            <v>87892</v>
          </cell>
        </row>
        <row r="9564">
          <cell r="B9564">
            <v>87891</v>
          </cell>
        </row>
        <row r="9565">
          <cell r="B9565">
            <v>87891</v>
          </cell>
        </row>
        <row r="9566">
          <cell r="B9566">
            <v>87891</v>
          </cell>
        </row>
        <row r="9567">
          <cell r="B9567">
            <v>87891</v>
          </cell>
        </row>
        <row r="9568">
          <cell r="B9568">
            <v>87889</v>
          </cell>
        </row>
        <row r="9569">
          <cell r="B9569">
            <v>87889</v>
          </cell>
        </row>
        <row r="9570">
          <cell r="B9570">
            <v>87889</v>
          </cell>
        </row>
        <row r="9571">
          <cell r="B9571">
            <v>87889</v>
          </cell>
        </row>
        <row r="9572">
          <cell r="B9572">
            <v>87888</v>
          </cell>
        </row>
        <row r="9573">
          <cell r="B9573">
            <v>87888</v>
          </cell>
        </row>
        <row r="9574">
          <cell r="B9574">
            <v>87888</v>
          </cell>
        </row>
        <row r="9575">
          <cell r="B9575">
            <v>87888</v>
          </cell>
        </row>
        <row r="9576">
          <cell r="B9576">
            <v>104411</v>
          </cell>
        </row>
        <row r="9577">
          <cell r="B9577">
            <v>104411</v>
          </cell>
        </row>
        <row r="9578">
          <cell r="B9578">
            <v>104411</v>
          </cell>
        </row>
        <row r="9579">
          <cell r="B9579">
            <v>104411</v>
          </cell>
        </row>
        <row r="9580">
          <cell r="B9580">
            <v>104411</v>
          </cell>
        </row>
        <row r="9581">
          <cell r="B9581">
            <v>104411</v>
          </cell>
        </row>
        <row r="9582">
          <cell r="B9582">
            <v>104410</v>
          </cell>
        </row>
        <row r="9583">
          <cell r="B9583">
            <v>104410</v>
          </cell>
        </row>
        <row r="9584">
          <cell r="B9584">
            <v>104410</v>
          </cell>
        </row>
        <row r="9585">
          <cell r="B9585">
            <v>104410</v>
          </cell>
        </row>
        <row r="9586">
          <cell r="B9586">
            <v>104410</v>
          </cell>
        </row>
        <row r="9587">
          <cell r="B9587">
            <v>104410</v>
          </cell>
        </row>
        <row r="9588">
          <cell r="B9588">
            <v>87879</v>
          </cell>
        </row>
        <row r="9589">
          <cell r="B9589">
            <v>87879</v>
          </cell>
        </row>
        <row r="9590">
          <cell r="B9590">
            <v>87879</v>
          </cell>
        </row>
        <row r="9591">
          <cell r="B9591">
            <v>87879</v>
          </cell>
        </row>
        <row r="9592">
          <cell r="B9592">
            <v>87878</v>
          </cell>
        </row>
        <row r="9593">
          <cell r="B9593">
            <v>87878</v>
          </cell>
        </row>
        <row r="9594">
          <cell r="B9594">
            <v>87878</v>
          </cell>
        </row>
        <row r="9595">
          <cell r="B9595">
            <v>87878</v>
          </cell>
        </row>
        <row r="9596">
          <cell r="B9596">
            <v>87885</v>
          </cell>
        </row>
        <row r="9597">
          <cell r="B9597">
            <v>87885</v>
          </cell>
        </row>
        <row r="9598">
          <cell r="B9598">
            <v>87885</v>
          </cell>
        </row>
        <row r="9599">
          <cell r="B9599">
            <v>87885</v>
          </cell>
        </row>
        <row r="9600">
          <cell r="B9600">
            <v>87884</v>
          </cell>
        </row>
        <row r="9601">
          <cell r="B9601">
            <v>87884</v>
          </cell>
        </row>
        <row r="9602">
          <cell r="B9602">
            <v>87884</v>
          </cell>
        </row>
        <row r="9603">
          <cell r="B9603">
            <v>87884</v>
          </cell>
        </row>
        <row r="9604">
          <cell r="B9604">
            <v>87882</v>
          </cell>
        </row>
        <row r="9605">
          <cell r="B9605">
            <v>87882</v>
          </cell>
        </row>
        <row r="9606">
          <cell r="B9606">
            <v>87882</v>
          </cell>
        </row>
        <row r="9607">
          <cell r="B9607">
            <v>87882</v>
          </cell>
        </row>
        <row r="9608">
          <cell r="B9608">
            <v>87881</v>
          </cell>
        </row>
        <row r="9609">
          <cell r="B9609">
            <v>87881</v>
          </cell>
        </row>
        <row r="9610">
          <cell r="B9610">
            <v>87881</v>
          </cell>
        </row>
        <row r="9611">
          <cell r="B9611">
            <v>87881</v>
          </cell>
        </row>
        <row r="9612">
          <cell r="B9612">
            <v>87887</v>
          </cell>
        </row>
        <row r="9613">
          <cell r="B9613">
            <v>87887</v>
          </cell>
        </row>
        <row r="9614">
          <cell r="B9614">
            <v>87887</v>
          </cell>
        </row>
        <row r="9615">
          <cell r="B9615">
            <v>87887</v>
          </cell>
        </row>
        <row r="9616">
          <cell r="B9616">
            <v>87886</v>
          </cell>
        </row>
        <row r="9617">
          <cell r="B9617">
            <v>87886</v>
          </cell>
        </row>
        <row r="9618">
          <cell r="B9618">
            <v>87886</v>
          </cell>
        </row>
        <row r="9619">
          <cell r="B9619">
            <v>87886</v>
          </cell>
        </row>
        <row r="9620">
          <cell r="B9620">
            <v>87911</v>
          </cell>
        </row>
        <row r="9621">
          <cell r="B9621">
            <v>87911</v>
          </cell>
        </row>
        <row r="9622">
          <cell r="B9622">
            <v>87911</v>
          </cell>
        </row>
        <row r="9623">
          <cell r="B9623">
            <v>87911</v>
          </cell>
        </row>
        <row r="9624">
          <cell r="B9624">
            <v>87910</v>
          </cell>
        </row>
        <row r="9625">
          <cell r="B9625">
            <v>87910</v>
          </cell>
        </row>
        <row r="9626">
          <cell r="B9626">
            <v>87910</v>
          </cell>
        </row>
        <row r="9627">
          <cell r="B9627">
            <v>87910</v>
          </cell>
        </row>
        <row r="9628">
          <cell r="B9628">
            <v>103686</v>
          </cell>
        </row>
        <row r="9629">
          <cell r="B9629">
            <v>103686</v>
          </cell>
        </row>
        <row r="9630">
          <cell r="B9630">
            <v>103686</v>
          </cell>
        </row>
        <row r="9631">
          <cell r="B9631">
            <v>103686</v>
          </cell>
        </row>
        <row r="9632">
          <cell r="B9632">
            <v>103686</v>
          </cell>
        </row>
        <row r="9633">
          <cell r="B9633">
            <v>103686</v>
          </cell>
        </row>
        <row r="9634">
          <cell r="B9634">
            <v>103686</v>
          </cell>
        </row>
        <row r="9635">
          <cell r="B9635">
            <v>103685</v>
          </cell>
        </row>
        <row r="9636">
          <cell r="B9636">
            <v>103685</v>
          </cell>
        </row>
        <row r="9637">
          <cell r="B9637">
            <v>103685</v>
          </cell>
        </row>
        <row r="9638">
          <cell r="B9638">
            <v>103685</v>
          </cell>
        </row>
        <row r="9639">
          <cell r="B9639">
            <v>103685</v>
          </cell>
        </row>
        <row r="9640">
          <cell r="B9640">
            <v>103685</v>
          </cell>
        </row>
        <row r="9641">
          <cell r="B9641">
            <v>103685</v>
          </cell>
        </row>
        <row r="9642">
          <cell r="B9642">
            <v>103669</v>
          </cell>
        </row>
        <row r="9643">
          <cell r="B9643">
            <v>103669</v>
          </cell>
        </row>
        <row r="9644">
          <cell r="B9644">
            <v>103669</v>
          </cell>
        </row>
        <row r="9645">
          <cell r="B9645">
            <v>103669</v>
          </cell>
        </row>
        <row r="9646">
          <cell r="B9646">
            <v>103669</v>
          </cell>
        </row>
        <row r="9647">
          <cell r="B9647">
            <v>103669</v>
          </cell>
        </row>
        <row r="9648">
          <cell r="B9648">
            <v>103669</v>
          </cell>
        </row>
        <row r="9649">
          <cell r="B9649">
            <v>103672</v>
          </cell>
        </row>
        <row r="9650">
          <cell r="B9650">
            <v>103672</v>
          </cell>
        </row>
        <row r="9651">
          <cell r="B9651">
            <v>103672</v>
          </cell>
        </row>
        <row r="9652">
          <cell r="B9652">
            <v>103672</v>
          </cell>
        </row>
        <row r="9653">
          <cell r="B9653">
            <v>103672</v>
          </cell>
        </row>
        <row r="9654">
          <cell r="B9654">
            <v>103672</v>
          </cell>
        </row>
        <row r="9655">
          <cell r="B9655">
            <v>103672</v>
          </cell>
        </row>
        <row r="9656">
          <cell r="B9656">
            <v>103671</v>
          </cell>
        </row>
        <row r="9657">
          <cell r="B9657">
            <v>103671</v>
          </cell>
        </row>
        <row r="9658">
          <cell r="B9658">
            <v>103671</v>
          </cell>
        </row>
        <row r="9659">
          <cell r="B9659">
            <v>103671</v>
          </cell>
        </row>
        <row r="9660">
          <cell r="B9660">
            <v>103671</v>
          </cell>
        </row>
        <row r="9661">
          <cell r="B9661">
            <v>103671</v>
          </cell>
        </row>
        <row r="9662">
          <cell r="B9662">
            <v>103671</v>
          </cell>
        </row>
        <row r="9663">
          <cell r="B9663">
            <v>103688</v>
          </cell>
        </row>
        <row r="9664">
          <cell r="B9664">
            <v>103688</v>
          </cell>
        </row>
        <row r="9665">
          <cell r="B9665">
            <v>103688</v>
          </cell>
        </row>
        <row r="9666">
          <cell r="B9666">
            <v>103688</v>
          </cell>
        </row>
        <row r="9667">
          <cell r="B9667">
            <v>103688</v>
          </cell>
        </row>
        <row r="9668">
          <cell r="B9668">
            <v>103688</v>
          </cell>
        </row>
        <row r="9669">
          <cell r="B9669">
            <v>103688</v>
          </cell>
        </row>
        <row r="9670">
          <cell r="B9670">
            <v>103687</v>
          </cell>
        </row>
        <row r="9671">
          <cell r="B9671">
            <v>103687</v>
          </cell>
        </row>
        <row r="9672">
          <cell r="B9672">
            <v>103687</v>
          </cell>
        </row>
        <row r="9673">
          <cell r="B9673">
            <v>103687</v>
          </cell>
        </row>
        <row r="9674">
          <cell r="B9674">
            <v>103687</v>
          </cell>
        </row>
        <row r="9675">
          <cell r="B9675">
            <v>103687</v>
          </cell>
        </row>
        <row r="9676">
          <cell r="B9676">
            <v>103687</v>
          </cell>
        </row>
        <row r="9677">
          <cell r="B9677">
            <v>103684</v>
          </cell>
        </row>
        <row r="9678">
          <cell r="B9678">
            <v>103684</v>
          </cell>
        </row>
        <row r="9679">
          <cell r="B9679">
            <v>103684</v>
          </cell>
        </row>
        <row r="9680">
          <cell r="B9680">
            <v>103684</v>
          </cell>
        </row>
        <row r="9681">
          <cell r="B9681">
            <v>103684</v>
          </cell>
        </row>
        <row r="9682">
          <cell r="B9682">
            <v>103684</v>
          </cell>
        </row>
        <row r="9683">
          <cell r="B9683">
            <v>103684</v>
          </cell>
        </row>
        <row r="9684">
          <cell r="B9684">
            <v>103681</v>
          </cell>
        </row>
        <row r="9685">
          <cell r="B9685">
            <v>103681</v>
          </cell>
        </row>
        <row r="9686">
          <cell r="B9686">
            <v>103681</v>
          </cell>
        </row>
        <row r="9687">
          <cell r="B9687">
            <v>103681</v>
          </cell>
        </row>
        <row r="9688">
          <cell r="B9688">
            <v>103681</v>
          </cell>
        </row>
        <row r="9689">
          <cell r="B9689">
            <v>103681</v>
          </cell>
        </row>
        <row r="9690">
          <cell r="B9690">
            <v>103681</v>
          </cell>
        </row>
        <row r="9691">
          <cell r="B9691">
            <v>103679</v>
          </cell>
        </row>
        <row r="9692">
          <cell r="B9692">
            <v>103679</v>
          </cell>
        </row>
        <row r="9693">
          <cell r="B9693">
            <v>103679</v>
          </cell>
        </row>
        <row r="9694">
          <cell r="B9694">
            <v>103679</v>
          </cell>
        </row>
        <row r="9695">
          <cell r="B9695">
            <v>103679</v>
          </cell>
        </row>
        <row r="9696">
          <cell r="B9696">
            <v>103679</v>
          </cell>
        </row>
        <row r="9697">
          <cell r="B9697">
            <v>103679</v>
          </cell>
        </row>
        <row r="9698">
          <cell r="B9698">
            <v>103677</v>
          </cell>
        </row>
        <row r="9699">
          <cell r="B9699">
            <v>103677</v>
          </cell>
        </row>
        <row r="9700">
          <cell r="B9700">
            <v>103677</v>
          </cell>
        </row>
        <row r="9701">
          <cell r="B9701">
            <v>103677</v>
          </cell>
        </row>
        <row r="9702">
          <cell r="B9702">
            <v>103677</v>
          </cell>
        </row>
        <row r="9703">
          <cell r="B9703">
            <v>103677</v>
          </cell>
        </row>
        <row r="9704">
          <cell r="B9704">
            <v>103677</v>
          </cell>
        </row>
        <row r="9705">
          <cell r="B9705">
            <v>103675</v>
          </cell>
        </row>
        <row r="9706">
          <cell r="B9706">
            <v>103675</v>
          </cell>
        </row>
        <row r="9707">
          <cell r="B9707">
            <v>103675</v>
          </cell>
        </row>
        <row r="9708">
          <cell r="B9708">
            <v>103675</v>
          </cell>
        </row>
        <row r="9709">
          <cell r="B9709">
            <v>103675</v>
          </cell>
        </row>
        <row r="9710">
          <cell r="B9710">
            <v>103675</v>
          </cell>
        </row>
        <row r="9711">
          <cell r="B9711">
            <v>103675</v>
          </cell>
        </row>
        <row r="9712">
          <cell r="B9712">
            <v>103680</v>
          </cell>
        </row>
        <row r="9713">
          <cell r="B9713">
            <v>103680</v>
          </cell>
        </row>
        <row r="9714">
          <cell r="B9714">
            <v>103680</v>
          </cell>
        </row>
        <row r="9715">
          <cell r="B9715">
            <v>103680</v>
          </cell>
        </row>
        <row r="9716">
          <cell r="B9716">
            <v>103680</v>
          </cell>
        </row>
        <row r="9717">
          <cell r="B9717">
            <v>103680</v>
          </cell>
        </row>
        <row r="9718">
          <cell r="B9718">
            <v>103680</v>
          </cell>
        </row>
        <row r="9719">
          <cell r="B9719">
            <v>103678</v>
          </cell>
        </row>
        <row r="9720">
          <cell r="B9720">
            <v>103678</v>
          </cell>
        </row>
        <row r="9721">
          <cell r="B9721">
            <v>103678</v>
          </cell>
        </row>
        <row r="9722">
          <cell r="B9722">
            <v>103678</v>
          </cell>
        </row>
        <row r="9723">
          <cell r="B9723">
            <v>103678</v>
          </cell>
        </row>
        <row r="9724">
          <cell r="B9724">
            <v>103678</v>
          </cell>
        </row>
        <row r="9725">
          <cell r="B9725">
            <v>103678</v>
          </cell>
        </row>
        <row r="9726">
          <cell r="B9726">
            <v>103676</v>
          </cell>
        </row>
        <row r="9727">
          <cell r="B9727">
            <v>103676</v>
          </cell>
        </row>
        <row r="9728">
          <cell r="B9728">
            <v>103676</v>
          </cell>
        </row>
        <row r="9729">
          <cell r="B9729">
            <v>103676</v>
          </cell>
        </row>
        <row r="9730">
          <cell r="B9730">
            <v>103676</v>
          </cell>
        </row>
        <row r="9731">
          <cell r="B9731">
            <v>103676</v>
          </cell>
        </row>
        <row r="9732">
          <cell r="B9732">
            <v>103676</v>
          </cell>
        </row>
        <row r="9733">
          <cell r="B9733">
            <v>103674</v>
          </cell>
        </row>
        <row r="9734">
          <cell r="B9734">
            <v>103674</v>
          </cell>
        </row>
        <row r="9735">
          <cell r="B9735">
            <v>103674</v>
          </cell>
        </row>
        <row r="9736">
          <cell r="B9736">
            <v>103674</v>
          </cell>
        </row>
        <row r="9737">
          <cell r="B9737">
            <v>103674</v>
          </cell>
        </row>
        <row r="9738">
          <cell r="B9738">
            <v>103674</v>
          </cell>
        </row>
        <row r="9739">
          <cell r="B9739">
            <v>103674</v>
          </cell>
        </row>
        <row r="9740">
          <cell r="B9740">
            <v>103683</v>
          </cell>
        </row>
        <row r="9741">
          <cell r="B9741">
            <v>103683</v>
          </cell>
        </row>
        <row r="9742">
          <cell r="B9742">
            <v>103683</v>
          </cell>
        </row>
        <row r="9743">
          <cell r="B9743">
            <v>103683</v>
          </cell>
        </row>
        <row r="9744">
          <cell r="B9744">
            <v>103683</v>
          </cell>
        </row>
        <row r="9745">
          <cell r="B9745">
            <v>103683</v>
          </cell>
        </row>
        <row r="9746">
          <cell r="B9746">
            <v>103683</v>
          </cell>
        </row>
        <row r="9747">
          <cell r="B9747">
            <v>103682</v>
          </cell>
        </row>
        <row r="9748">
          <cell r="B9748">
            <v>103682</v>
          </cell>
        </row>
        <row r="9749">
          <cell r="B9749">
            <v>103682</v>
          </cell>
        </row>
        <row r="9750">
          <cell r="B9750">
            <v>103682</v>
          </cell>
        </row>
        <row r="9751">
          <cell r="B9751">
            <v>103682</v>
          </cell>
        </row>
        <row r="9752">
          <cell r="B9752">
            <v>103682</v>
          </cell>
        </row>
        <row r="9753">
          <cell r="B9753">
            <v>103682</v>
          </cell>
        </row>
        <row r="9754">
          <cell r="B9754">
            <v>103670</v>
          </cell>
        </row>
        <row r="9755">
          <cell r="B9755">
            <v>103670</v>
          </cell>
        </row>
        <row r="9756">
          <cell r="B9756">
            <v>103670</v>
          </cell>
        </row>
        <row r="9757">
          <cell r="B9757">
            <v>103670</v>
          </cell>
        </row>
        <row r="9758">
          <cell r="B9758">
            <v>103670</v>
          </cell>
        </row>
        <row r="9759">
          <cell r="B9759">
            <v>103670</v>
          </cell>
        </row>
        <row r="9760">
          <cell r="B9760">
            <v>103673</v>
          </cell>
        </row>
        <row r="9761">
          <cell r="B9761">
            <v>103673</v>
          </cell>
        </row>
        <row r="9762">
          <cell r="B9762">
            <v>103673</v>
          </cell>
        </row>
        <row r="9763">
          <cell r="B9763">
            <v>103673</v>
          </cell>
        </row>
        <row r="9764">
          <cell r="B9764">
            <v>103673</v>
          </cell>
        </row>
        <row r="9765">
          <cell r="B9765">
            <v>103673</v>
          </cell>
        </row>
        <row r="9766">
          <cell r="B9766">
            <v>91084</v>
          </cell>
        </row>
        <row r="9767">
          <cell r="B9767">
            <v>91084</v>
          </cell>
        </row>
        <row r="9768">
          <cell r="B9768">
            <v>91084</v>
          </cell>
        </row>
        <row r="9769">
          <cell r="B9769">
            <v>91084</v>
          </cell>
        </row>
        <row r="9770">
          <cell r="B9770">
            <v>91084</v>
          </cell>
        </row>
        <row r="9771">
          <cell r="B9771">
            <v>91084</v>
          </cell>
        </row>
        <row r="9772">
          <cell r="B9772">
            <v>91084</v>
          </cell>
        </row>
        <row r="9773">
          <cell r="B9773">
            <v>91084</v>
          </cell>
        </row>
        <row r="9774">
          <cell r="B9774">
            <v>91084</v>
          </cell>
        </row>
        <row r="9775">
          <cell r="B9775">
            <v>91084</v>
          </cell>
        </row>
        <row r="9776">
          <cell r="B9776">
            <v>91084</v>
          </cell>
        </row>
        <row r="9777">
          <cell r="B9777">
            <v>91084</v>
          </cell>
        </row>
        <row r="9778">
          <cell r="B9778">
            <v>91084</v>
          </cell>
        </row>
        <row r="9779">
          <cell r="B9779">
            <v>91084</v>
          </cell>
        </row>
        <row r="9780">
          <cell r="B9780">
            <v>91084</v>
          </cell>
        </row>
        <row r="9781">
          <cell r="B9781">
            <v>91084</v>
          </cell>
        </row>
        <row r="9782">
          <cell r="B9782">
            <v>91084</v>
          </cell>
        </row>
        <row r="9783">
          <cell r="B9783">
            <v>91084</v>
          </cell>
        </row>
        <row r="9784">
          <cell r="B9784">
            <v>91084</v>
          </cell>
        </row>
        <row r="9785">
          <cell r="B9785">
            <v>91084</v>
          </cell>
        </row>
        <row r="9786">
          <cell r="B9786">
            <v>91080</v>
          </cell>
        </row>
        <row r="9787">
          <cell r="B9787">
            <v>91080</v>
          </cell>
        </row>
        <row r="9788">
          <cell r="B9788">
            <v>91080</v>
          </cell>
        </row>
        <row r="9789">
          <cell r="B9789">
            <v>91080</v>
          </cell>
        </row>
        <row r="9790">
          <cell r="B9790">
            <v>91080</v>
          </cell>
        </row>
        <row r="9791">
          <cell r="B9791">
            <v>91080</v>
          </cell>
        </row>
        <row r="9792">
          <cell r="B9792">
            <v>91080</v>
          </cell>
        </row>
        <row r="9793">
          <cell r="B9793">
            <v>91080</v>
          </cell>
        </row>
        <row r="9794">
          <cell r="B9794">
            <v>91080</v>
          </cell>
        </row>
        <row r="9795">
          <cell r="B9795">
            <v>91080</v>
          </cell>
        </row>
        <row r="9796">
          <cell r="B9796">
            <v>91080</v>
          </cell>
        </row>
        <row r="9797">
          <cell r="B9797">
            <v>91080</v>
          </cell>
        </row>
        <row r="9798">
          <cell r="B9798">
            <v>91080</v>
          </cell>
        </row>
        <row r="9799">
          <cell r="B9799">
            <v>91080</v>
          </cell>
        </row>
        <row r="9800">
          <cell r="B9800">
            <v>91080</v>
          </cell>
        </row>
        <row r="9801">
          <cell r="B9801">
            <v>91080</v>
          </cell>
        </row>
        <row r="9802">
          <cell r="B9802">
            <v>91080</v>
          </cell>
        </row>
        <row r="9803">
          <cell r="B9803">
            <v>91080</v>
          </cell>
        </row>
        <row r="9804">
          <cell r="B9804">
            <v>91080</v>
          </cell>
        </row>
        <row r="9805">
          <cell r="B9805">
            <v>91080</v>
          </cell>
        </row>
        <row r="9806">
          <cell r="B9806">
            <v>91101</v>
          </cell>
        </row>
        <row r="9807">
          <cell r="B9807">
            <v>91101</v>
          </cell>
        </row>
        <row r="9808">
          <cell r="B9808">
            <v>91101</v>
          </cell>
        </row>
        <row r="9809">
          <cell r="B9809">
            <v>91101</v>
          </cell>
        </row>
        <row r="9810">
          <cell r="B9810">
            <v>91101</v>
          </cell>
        </row>
        <row r="9811">
          <cell r="B9811">
            <v>91101</v>
          </cell>
        </row>
        <row r="9812">
          <cell r="B9812">
            <v>91101</v>
          </cell>
        </row>
        <row r="9813">
          <cell r="B9813">
            <v>91101</v>
          </cell>
        </row>
        <row r="9814">
          <cell r="B9814">
            <v>91101</v>
          </cell>
        </row>
        <row r="9815">
          <cell r="B9815">
            <v>91101</v>
          </cell>
        </row>
        <row r="9816">
          <cell r="B9816">
            <v>91101</v>
          </cell>
        </row>
        <row r="9817">
          <cell r="B9817">
            <v>91101</v>
          </cell>
        </row>
        <row r="9818">
          <cell r="B9818">
            <v>91101</v>
          </cell>
        </row>
        <row r="9819">
          <cell r="B9819">
            <v>91101</v>
          </cell>
        </row>
        <row r="9820">
          <cell r="B9820">
            <v>91101</v>
          </cell>
        </row>
        <row r="9821">
          <cell r="B9821">
            <v>91101</v>
          </cell>
        </row>
        <row r="9822">
          <cell r="B9822">
            <v>91101</v>
          </cell>
        </row>
        <row r="9823">
          <cell r="B9823">
            <v>91101</v>
          </cell>
        </row>
        <row r="9824">
          <cell r="B9824">
            <v>91101</v>
          </cell>
        </row>
        <row r="9825">
          <cell r="B9825">
            <v>91101</v>
          </cell>
        </row>
        <row r="9826">
          <cell r="B9826">
            <v>91097</v>
          </cell>
        </row>
        <row r="9827">
          <cell r="B9827">
            <v>91097</v>
          </cell>
        </row>
        <row r="9828">
          <cell r="B9828">
            <v>91097</v>
          </cell>
        </row>
        <row r="9829">
          <cell r="B9829">
            <v>91097</v>
          </cell>
        </row>
        <row r="9830">
          <cell r="B9830">
            <v>91097</v>
          </cell>
        </row>
        <row r="9831">
          <cell r="B9831">
            <v>91097</v>
          </cell>
        </row>
        <row r="9832">
          <cell r="B9832">
            <v>91097</v>
          </cell>
        </row>
        <row r="9833">
          <cell r="B9833">
            <v>91097</v>
          </cell>
        </row>
        <row r="9834">
          <cell r="B9834">
            <v>91097</v>
          </cell>
        </row>
        <row r="9835">
          <cell r="B9835">
            <v>91097</v>
          </cell>
        </row>
        <row r="9836">
          <cell r="B9836">
            <v>91097</v>
          </cell>
        </row>
        <row r="9837">
          <cell r="B9837">
            <v>91097</v>
          </cell>
        </row>
        <row r="9838">
          <cell r="B9838">
            <v>91097</v>
          </cell>
        </row>
        <row r="9839">
          <cell r="B9839">
            <v>91097</v>
          </cell>
        </row>
        <row r="9840">
          <cell r="B9840">
            <v>91097</v>
          </cell>
        </row>
        <row r="9841">
          <cell r="B9841">
            <v>91097</v>
          </cell>
        </row>
        <row r="9842">
          <cell r="B9842">
            <v>91097</v>
          </cell>
        </row>
        <row r="9843">
          <cell r="B9843">
            <v>91097</v>
          </cell>
        </row>
        <row r="9844">
          <cell r="B9844">
            <v>91097</v>
          </cell>
        </row>
        <row r="9845">
          <cell r="B9845">
            <v>91097</v>
          </cell>
        </row>
        <row r="9846">
          <cell r="B9846">
            <v>91082</v>
          </cell>
        </row>
        <row r="9847">
          <cell r="B9847">
            <v>91082</v>
          </cell>
        </row>
        <row r="9848">
          <cell r="B9848">
            <v>91082</v>
          </cell>
        </row>
        <row r="9849">
          <cell r="B9849">
            <v>91082</v>
          </cell>
        </row>
        <row r="9850">
          <cell r="B9850">
            <v>91082</v>
          </cell>
        </row>
        <row r="9851">
          <cell r="B9851">
            <v>91082</v>
          </cell>
        </row>
        <row r="9852">
          <cell r="B9852">
            <v>91082</v>
          </cell>
        </row>
        <row r="9853">
          <cell r="B9853">
            <v>91082</v>
          </cell>
        </row>
        <row r="9854">
          <cell r="B9854">
            <v>91082</v>
          </cell>
        </row>
        <row r="9855">
          <cell r="B9855">
            <v>91082</v>
          </cell>
        </row>
        <row r="9856">
          <cell r="B9856">
            <v>91082</v>
          </cell>
        </row>
        <row r="9857">
          <cell r="B9857">
            <v>91082</v>
          </cell>
        </row>
        <row r="9858">
          <cell r="B9858">
            <v>91082</v>
          </cell>
        </row>
        <row r="9859">
          <cell r="B9859">
            <v>91082</v>
          </cell>
        </row>
        <row r="9860">
          <cell r="B9860">
            <v>91082</v>
          </cell>
        </row>
        <row r="9861">
          <cell r="B9861">
            <v>91082</v>
          </cell>
        </row>
        <row r="9862">
          <cell r="B9862">
            <v>91082</v>
          </cell>
        </row>
        <row r="9863">
          <cell r="B9863">
            <v>91082</v>
          </cell>
        </row>
        <row r="9864">
          <cell r="B9864">
            <v>91082</v>
          </cell>
        </row>
        <row r="9865">
          <cell r="B9865">
            <v>91078</v>
          </cell>
        </row>
        <row r="9866">
          <cell r="B9866">
            <v>91078</v>
          </cell>
        </row>
        <row r="9867">
          <cell r="B9867">
            <v>91078</v>
          </cell>
        </row>
        <row r="9868">
          <cell r="B9868">
            <v>91078</v>
          </cell>
        </row>
        <row r="9869">
          <cell r="B9869">
            <v>91078</v>
          </cell>
        </row>
        <row r="9870">
          <cell r="B9870">
            <v>91078</v>
          </cell>
        </row>
        <row r="9871">
          <cell r="B9871">
            <v>91078</v>
          </cell>
        </row>
        <row r="9872">
          <cell r="B9872">
            <v>91078</v>
          </cell>
        </row>
        <row r="9873">
          <cell r="B9873">
            <v>91078</v>
          </cell>
        </row>
        <row r="9874">
          <cell r="B9874">
            <v>91078</v>
          </cell>
        </row>
        <row r="9875">
          <cell r="B9875">
            <v>91078</v>
          </cell>
        </row>
        <row r="9876">
          <cell r="B9876">
            <v>91078</v>
          </cell>
        </row>
        <row r="9877">
          <cell r="B9877">
            <v>91078</v>
          </cell>
        </row>
        <row r="9878">
          <cell r="B9878">
            <v>91078</v>
          </cell>
        </row>
        <row r="9879">
          <cell r="B9879">
            <v>91078</v>
          </cell>
        </row>
        <row r="9880">
          <cell r="B9880">
            <v>91078</v>
          </cell>
        </row>
        <row r="9881">
          <cell r="B9881">
            <v>91078</v>
          </cell>
        </row>
        <row r="9882">
          <cell r="B9882">
            <v>91078</v>
          </cell>
        </row>
        <row r="9883">
          <cell r="B9883">
            <v>91078</v>
          </cell>
        </row>
        <row r="9884">
          <cell r="B9884">
            <v>91099</v>
          </cell>
        </row>
        <row r="9885">
          <cell r="B9885">
            <v>91099</v>
          </cell>
        </row>
        <row r="9886">
          <cell r="B9886">
            <v>91099</v>
          </cell>
        </row>
        <row r="9887">
          <cell r="B9887">
            <v>91099</v>
          </cell>
        </row>
        <row r="9888">
          <cell r="B9888">
            <v>91099</v>
          </cell>
        </row>
        <row r="9889">
          <cell r="B9889">
            <v>91099</v>
          </cell>
        </row>
        <row r="9890">
          <cell r="B9890">
            <v>91099</v>
          </cell>
        </row>
        <row r="9891">
          <cell r="B9891">
            <v>91099</v>
          </cell>
        </row>
        <row r="9892">
          <cell r="B9892">
            <v>91099</v>
          </cell>
        </row>
        <row r="9893">
          <cell r="B9893">
            <v>91099</v>
          </cell>
        </row>
        <row r="9894">
          <cell r="B9894">
            <v>91099</v>
          </cell>
        </row>
        <row r="9895">
          <cell r="B9895">
            <v>91099</v>
          </cell>
        </row>
        <row r="9896">
          <cell r="B9896">
            <v>91099</v>
          </cell>
        </row>
        <row r="9897">
          <cell r="B9897">
            <v>91099</v>
          </cell>
        </row>
        <row r="9898">
          <cell r="B9898">
            <v>91099</v>
          </cell>
        </row>
        <row r="9899">
          <cell r="B9899">
            <v>91099</v>
          </cell>
        </row>
        <row r="9900">
          <cell r="B9900">
            <v>91099</v>
          </cell>
        </row>
        <row r="9901">
          <cell r="B9901">
            <v>91099</v>
          </cell>
        </row>
        <row r="9902">
          <cell r="B9902">
            <v>91099</v>
          </cell>
        </row>
        <row r="9903">
          <cell r="B9903">
            <v>91095</v>
          </cell>
        </row>
        <row r="9904">
          <cell r="B9904">
            <v>91095</v>
          </cell>
        </row>
        <row r="9905">
          <cell r="B9905">
            <v>91095</v>
          </cell>
        </row>
        <row r="9906">
          <cell r="B9906">
            <v>91095</v>
          </cell>
        </row>
        <row r="9907">
          <cell r="B9907">
            <v>91095</v>
          </cell>
        </row>
        <row r="9908">
          <cell r="B9908">
            <v>91095</v>
          </cell>
        </row>
        <row r="9909">
          <cell r="B9909">
            <v>91095</v>
          </cell>
        </row>
        <row r="9910">
          <cell r="B9910">
            <v>91095</v>
          </cell>
        </row>
        <row r="9911">
          <cell r="B9911">
            <v>91095</v>
          </cell>
        </row>
        <row r="9912">
          <cell r="B9912">
            <v>91095</v>
          </cell>
        </row>
        <row r="9913">
          <cell r="B9913">
            <v>91095</v>
          </cell>
        </row>
        <row r="9914">
          <cell r="B9914">
            <v>91095</v>
          </cell>
        </row>
        <row r="9915">
          <cell r="B9915">
            <v>91095</v>
          </cell>
        </row>
        <row r="9916">
          <cell r="B9916">
            <v>91095</v>
          </cell>
        </row>
        <row r="9917">
          <cell r="B9917">
            <v>91095</v>
          </cell>
        </row>
        <row r="9918">
          <cell r="B9918">
            <v>91095</v>
          </cell>
        </row>
        <row r="9919">
          <cell r="B9919">
            <v>91095</v>
          </cell>
        </row>
        <row r="9920">
          <cell r="B9920">
            <v>91095</v>
          </cell>
        </row>
        <row r="9921">
          <cell r="B9921">
            <v>91095</v>
          </cell>
        </row>
        <row r="9922">
          <cell r="B9922">
            <v>91076</v>
          </cell>
        </row>
        <row r="9923">
          <cell r="B9923">
            <v>91076</v>
          </cell>
        </row>
        <row r="9924">
          <cell r="B9924">
            <v>91076</v>
          </cell>
        </row>
        <row r="9925">
          <cell r="B9925">
            <v>91076</v>
          </cell>
        </row>
        <row r="9926">
          <cell r="B9926">
            <v>91076</v>
          </cell>
        </row>
        <row r="9927">
          <cell r="B9927">
            <v>91076</v>
          </cell>
        </row>
        <row r="9928">
          <cell r="B9928">
            <v>91076</v>
          </cell>
        </row>
        <row r="9929">
          <cell r="B9929">
            <v>91076</v>
          </cell>
        </row>
        <row r="9930">
          <cell r="B9930">
            <v>91076</v>
          </cell>
        </row>
        <row r="9931">
          <cell r="B9931">
            <v>91076</v>
          </cell>
        </row>
        <row r="9932">
          <cell r="B9932">
            <v>91076</v>
          </cell>
        </row>
        <row r="9933">
          <cell r="B9933">
            <v>91076</v>
          </cell>
        </row>
        <row r="9934">
          <cell r="B9934">
            <v>91076</v>
          </cell>
        </row>
        <row r="9935">
          <cell r="B9935">
            <v>91076</v>
          </cell>
        </row>
        <row r="9936">
          <cell r="B9936">
            <v>91076</v>
          </cell>
        </row>
        <row r="9937">
          <cell r="B9937">
            <v>91076</v>
          </cell>
        </row>
        <row r="9938">
          <cell r="B9938">
            <v>91076</v>
          </cell>
        </row>
        <row r="9939">
          <cell r="B9939">
            <v>91076</v>
          </cell>
        </row>
        <row r="9940">
          <cell r="B9940">
            <v>91076</v>
          </cell>
        </row>
        <row r="9941">
          <cell r="B9941">
            <v>91076</v>
          </cell>
        </row>
        <row r="9942">
          <cell r="B9942">
            <v>91072</v>
          </cell>
        </row>
        <row r="9943">
          <cell r="B9943">
            <v>91072</v>
          </cell>
        </row>
        <row r="9944">
          <cell r="B9944">
            <v>91072</v>
          </cell>
        </row>
        <row r="9945">
          <cell r="B9945">
            <v>91072</v>
          </cell>
        </row>
        <row r="9946">
          <cell r="B9946">
            <v>91072</v>
          </cell>
        </row>
        <row r="9947">
          <cell r="B9947">
            <v>91072</v>
          </cell>
        </row>
        <row r="9948">
          <cell r="B9948">
            <v>91072</v>
          </cell>
        </row>
        <row r="9949">
          <cell r="B9949">
            <v>91072</v>
          </cell>
        </row>
        <row r="9950">
          <cell r="B9950">
            <v>91072</v>
          </cell>
        </row>
        <row r="9951">
          <cell r="B9951">
            <v>91072</v>
          </cell>
        </row>
        <row r="9952">
          <cell r="B9952">
            <v>91072</v>
          </cell>
        </row>
        <row r="9953">
          <cell r="B9953">
            <v>91072</v>
          </cell>
        </row>
        <row r="9954">
          <cell r="B9954">
            <v>91072</v>
          </cell>
        </row>
        <row r="9955">
          <cell r="B9955">
            <v>91072</v>
          </cell>
        </row>
        <row r="9956">
          <cell r="B9956">
            <v>91072</v>
          </cell>
        </row>
        <row r="9957">
          <cell r="B9957">
            <v>91072</v>
          </cell>
        </row>
        <row r="9958">
          <cell r="B9958">
            <v>91072</v>
          </cell>
        </row>
        <row r="9959">
          <cell r="B9959">
            <v>91072</v>
          </cell>
        </row>
        <row r="9960">
          <cell r="B9960">
            <v>91072</v>
          </cell>
        </row>
        <row r="9961">
          <cell r="B9961">
            <v>91072</v>
          </cell>
        </row>
        <row r="9962">
          <cell r="B9962">
            <v>91093</v>
          </cell>
        </row>
        <row r="9963">
          <cell r="B9963">
            <v>91093</v>
          </cell>
        </row>
        <row r="9964">
          <cell r="B9964">
            <v>91093</v>
          </cell>
        </row>
        <row r="9965">
          <cell r="B9965">
            <v>91093</v>
          </cell>
        </row>
        <row r="9966">
          <cell r="B9966">
            <v>91093</v>
          </cell>
        </row>
        <row r="9967">
          <cell r="B9967">
            <v>91093</v>
          </cell>
        </row>
        <row r="9968">
          <cell r="B9968">
            <v>91093</v>
          </cell>
        </row>
        <row r="9969">
          <cell r="B9969">
            <v>91093</v>
          </cell>
        </row>
        <row r="9970">
          <cell r="B9970">
            <v>91093</v>
          </cell>
        </row>
        <row r="9971">
          <cell r="B9971">
            <v>91093</v>
          </cell>
        </row>
        <row r="9972">
          <cell r="B9972">
            <v>91093</v>
          </cell>
        </row>
        <row r="9973">
          <cell r="B9973">
            <v>91093</v>
          </cell>
        </row>
        <row r="9974">
          <cell r="B9974">
            <v>91093</v>
          </cell>
        </row>
        <row r="9975">
          <cell r="B9975">
            <v>91093</v>
          </cell>
        </row>
        <row r="9976">
          <cell r="B9976">
            <v>91093</v>
          </cell>
        </row>
        <row r="9977">
          <cell r="B9977">
            <v>91093</v>
          </cell>
        </row>
        <row r="9978">
          <cell r="B9978">
            <v>91093</v>
          </cell>
        </row>
        <row r="9979">
          <cell r="B9979">
            <v>91093</v>
          </cell>
        </row>
        <row r="9980">
          <cell r="B9980">
            <v>91093</v>
          </cell>
        </row>
        <row r="9981">
          <cell r="B9981">
            <v>91093</v>
          </cell>
        </row>
        <row r="9982">
          <cell r="B9982">
            <v>91089</v>
          </cell>
        </row>
        <row r="9983">
          <cell r="B9983">
            <v>91089</v>
          </cell>
        </row>
        <row r="9984">
          <cell r="B9984">
            <v>91089</v>
          </cell>
        </row>
        <row r="9985">
          <cell r="B9985">
            <v>91089</v>
          </cell>
        </row>
        <row r="9986">
          <cell r="B9986">
            <v>91089</v>
          </cell>
        </row>
        <row r="9987">
          <cell r="B9987">
            <v>91089</v>
          </cell>
        </row>
        <row r="9988">
          <cell r="B9988">
            <v>91089</v>
          </cell>
        </row>
        <row r="9989">
          <cell r="B9989">
            <v>91089</v>
          </cell>
        </row>
        <row r="9990">
          <cell r="B9990">
            <v>91089</v>
          </cell>
        </row>
        <row r="9991">
          <cell r="B9991">
            <v>91089</v>
          </cell>
        </row>
        <row r="9992">
          <cell r="B9992">
            <v>91089</v>
          </cell>
        </row>
        <row r="9993">
          <cell r="B9993">
            <v>91089</v>
          </cell>
        </row>
        <row r="9994">
          <cell r="B9994">
            <v>91089</v>
          </cell>
        </row>
        <row r="9995">
          <cell r="B9995">
            <v>91089</v>
          </cell>
        </row>
        <row r="9996">
          <cell r="B9996">
            <v>91089</v>
          </cell>
        </row>
        <row r="9997">
          <cell r="B9997">
            <v>91089</v>
          </cell>
        </row>
        <row r="9998">
          <cell r="B9998">
            <v>91089</v>
          </cell>
        </row>
        <row r="9999">
          <cell r="B9999">
            <v>91089</v>
          </cell>
        </row>
        <row r="10000">
          <cell r="B10000">
            <v>91089</v>
          </cell>
        </row>
        <row r="10001">
          <cell r="B10001">
            <v>91089</v>
          </cell>
        </row>
        <row r="10002">
          <cell r="B10002">
            <v>91074</v>
          </cell>
        </row>
        <row r="10003">
          <cell r="B10003">
            <v>91074</v>
          </cell>
        </row>
        <row r="10004">
          <cell r="B10004">
            <v>91074</v>
          </cell>
        </row>
        <row r="10005">
          <cell r="B10005">
            <v>91074</v>
          </cell>
        </row>
        <row r="10006">
          <cell r="B10006">
            <v>91074</v>
          </cell>
        </row>
        <row r="10007">
          <cell r="B10007">
            <v>91074</v>
          </cell>
        </row>
        <row r="10008">
          <cell r="B10008">
            <v>91074</v>
          </cell>
        </row>
        <row r="10009">
          <cell r="B10009">
            <v>91074</v>
          </cell>
        </row>
        <row r="10010">
          <cell r="B10010">
            <v>91074</v>
          </cell>
        </row>
        <row r="10011">
          <cell r="B10011">
            <v>91074</v>
          </cell>
        </row>
        <row r="10012">
          <cell r="B10012">
            <v>91074</v>
          </cell>
        </row>
        <row r="10013">
          <cell r="B10013">
            <v>91074</v>
          </cell>
        </row>
        <row r="10014">
          <cell r="B10014">
            <v>91074</v>
          </cell>
        </row>
        <row r="10015">
          <cell r="B10015">
            <v>91074</v>
          </cell>
        </row>
        <row r="10016">
          <cell r="B10016">
            <v>91074</v>
          </cell>
        </row>
        <row r="10017">
          <cell r="B10017">
            <v>91074</v>
          </cell>
        </row>
        <row r="10018">
          <cell r="B10018">
            <v>91074</v>
          </cell>
        </row>
        <row r="10019">
          <cell r="B10019">
            <v>91074</v>
          </cell>
        </row>
        <row r="10020">
          <cell r="B10020">
            <v>91074</v>
          </cell>
        </row>
        <row r="10021">
          <cell r="B10021">
            <v>91070</v>
          </cell>
        </row>
        <row r="10022">
          <cell r="B10022">
            <v>91070</v>
          </cell>
        </row>
        <row r="10023">
          <cell r="B10023">
            <v>91070</v>
          </cell>
        </row>
        <row r="10024">
          <cell r="B10024">
            <v>91070</v>
          </cell>
        </row>
        <row r="10025">
          <cell r="B10025">
            <v>91070</v>
          </cell>
        </row>
        <row r="10026">
          <cell r="B10026">
            <v>91070</v>
          </cell>
        </row>
        <row r="10027">
          <cell r="B10027">
            <v>91070</v>
          </cell>
        </row>
        <row r="10028">
          <cell r="B10028">
            <v>91070</v>
          </cell>
        </row>
        <row r="10029">
          <cell r="B10029">
            <v>91070</v>
          </cell>
        </row>
        <row r="10030">
          <cell r="B10030">
            <v>91070</v>
          </cell>
        </row>
        <row r="10031">
          <cell r="B10031">
            <v>91070</v>
          </cell>
        </row>
        <row r="10032">
          <cell r="B10032">
            <v>91070</v>
          </cell>
        </row>
        <row r="10033">
          <cell r="B10033">
            <v>91070</v>
          </cell>
        </row>
        <row r="10034">
          <cell r="B10034">
            <v>91070</v>
          </cell>
        </row>
        <row r="10035">
          <cell r="B10035">
            <v>91070</v>
          </cell>
        </row>
        <row r="10036">
          <cell r="B10036">
            <v>91070</v>
          </cell>
        </row>
        <row r="10037">
          <cell r="B10037">
            <v>91070</v>
          </cell>
        </row>
        <row r="10038">
          <cell r="B10038">
            <v>91070</v>
          </cell>
        </row>
        <row r="10039">
          <cell r="B10039">
            <v>91070</v>
          </cell>
        </row>
        <row r="10040">
          <cell r="B10040">
            <v>91091</v>
          </cell>
        </row>
        <row r="10041">
          <cell r="B10041">
            <v>91091</v>
          </cell>
        </row>
        <row r="10042">
          <cell r="B10042">
            <v>91091</v>
          </cell>
        </row>
        <row r="10043">
          <cell r="B10043">
            <v>91091</v>
          </cell>
        </row>
        <row r="10044">
          <cell r="B10044">
            <v>91091</v>
          </cell>
        </row>
        <row r="10045">
          <cell r="B10045">
            <v>91091</v>
          </cell>
        </row>
        <row r="10046">
          <cell r="B10046">
            <v>91091</v>
          </cell>
        </row>
        <row r="10047">
          <cell r="B10047">
            <v>91091</v>
          </cell>
        </row>
        <row r="10048">
          <cell r="B10048">
            <v>91091</v>
          </cell>
        </row>
        <row r="10049">
          <cell r="B10049">
            <v>91091</v>
          </cell>
        </row>
        <row r="10050">
          <cell r="B10050">
            <v>91091</v>
          </cell>
        </row>
        <row r="10051">
          <cell r="B10051">
            <v>91091</v>
          </cell>
        </row>
        <row r="10052">
          <cell r="B10052">
            <v>91091</v>
          </cell>
        </row>
        <row r="10053">
          <cell r="B10053">
            <v>91091</v>
          </cell>
        </row>
        <row r="10054">
          <cell r="B10054">
            <v>91091</v>
          </cell>
        </row>
        <row r="10055">
          <cell r="B10055">
            <v>91091</v>
          </cell>
        </row>
        <row r="10056">
          <cell r="B10056">
            <v>91091</v>
          </cell>
        </row>
        <row r="10057">
          <cell r="B10057">
            <v>91091</v>
          </cell>
        </row>
        <row r="10058">
          <cell r="B10058">
            <v>91091</v>
          </cell>
        </row>
        <row r="10059">
          <cell r="B10059">
            <v>91087</v>
          </cell>
        </row>
        <row r="10060">
          <cell r="B10060">
            <v>91087</v>
          </cell>
        </row>
        <row r="10061">
          <cell r="B10061">
            <v>91087</v>
          </cell>
        </row>
        <row r="10062">
          <cell r="B10062">
            <v>91087</v>
          </cell>
        </row>
        <row r="10063">
          <cell r="B10063">
            <v>91087</v>
          </cell>
        </row>
        <row r="10064">
          <cell r="B10064">
            <v>91087</v>
          </cell>
        </row>
        <row r="10065">
          <cell r="B10065">
            <v>91087</v>
          </cell>
        </row>
        <row r="10066">
          <cell r="B10066">
            <v>91087</v>
          </cell>
        </row>
        <row r="10067">
          <cell r="B10067">
            <v>91087</v>
          </cell>
        </row>
        <row r="10068">
          <cell r="B10068">
            <v>91087</v>
          </cell>
        </row>
        <row r="10069">
          <cell r="B10069">
            <v>91087</v>
          </cell>
        </row>
        <row r="10070">
          <cell r="B10070">
            <v>91087</v>
          </cell>
        </row>
        <row r="10071">
          <cell r="B10071">
            <v>91087</v>
          </cell>
        </row>
        <row r="10072">
          <cell r="B10072">
            <v>91087</v>
          </cell>
        </row>
        <row r="10073">
          <cell r="B10073">
            <v>91087</v>
          </cell>
        </row>
        <row r="10074">
          <cell r="B10074">
            <v>91087</v>
          </cell>
        </row>
        <row r="10075">
          <cell r="B10075">
            <v>91087</v>
          </cell>
        </row>
        <row r="10076">
          <cell r="B10076">
            <v>91087</v>
          </cell>
        </row>
        <row r="10077">
          <cell r="B10077">
            <v>91087</v>
          </cell>
        </row>
        <row r="10078">
          <cell r="B10078">
            <v>91083</v>
          </cell>
        </row>
        <row r="10079">
          <cell r="B10079">
            <v>91083</v>
          </cell>
        </row>
        <row r="10080">
          <cell r="B10080">
            <v>91083</v>
          </cell>
        </row>
        <row r="10081">
          <cell r="B10081">
            <v>91083</v>
          </cell>
        </row>
        <row r="10082">
          <cell r="B10082">
            <v>91083</v>
          </cell>
        </row>
        <row r="10083">
          <cell r="B10083">
            <v>91083</v>
          </cell>
        </row>
        <row r="10084">
          <cell r="B10084">
            <v>91083</v>
          </cell>
        </row>
        <row r="10085">
          <cell r="B10085">
            <v>91083</v>
          </cell>
        </row>
        <row r="10086">
          <cell r="B10086">
            <v>91083</v>
          </cell>
        </row>
        <row r="10087">
          <cell r="B10087">
            <v>91083</v>
          </cell>
        </row>
        <row r="10088">
          <cell r="B10088">
            <v>91083</v>
          </cell>
        </row>
        <row r="10089">
          <cell r="B10089">
            <v>91083</v>
          </cell>
        </row>
        <row r="10090">
          <cell r="B10090">
            <v>91083</v>
          </cell>
        </row>
        <row r="10091">
          <cell r="B10091">
            <v>91083</v>
          </cell>
        </row>
        <row r="10092">
          <cell r="B10092">
            <v>91083</v>
          </cell>
        </row>
        <row r="10093">
          <cell r="B10093">
            <v>91083</v>
          </cell>
        </row>
        <row r="10094">
          <cell r="B10094">
            <v>91083</v>
          </cell>
        </row>
        <row r="10095">
          <cell r="B10095">
            <v>91083</v>
          </cell>
        </row>
        <row r="10096">
          <cell r="B10096">
            <v>91083</v>
          </cell>
        </row>
        <row r="10097">
          <cell r="B10097">
            <v>91083</v>
          </cell>
        </row>
        <row r="10098">
          <cell r="B10098">
            <v>91079</v>
          </cell>
        </row>
        <row r="10099">
          <cell r="B10099">
            <v>91079</v>
          </cell>
        </row>
        <row r="10100">
          <cell r="B10100">
            <v>91079</v>
          </cell>
        </row>
        <row r="10101">
          <cell r="B10101">
            <v>91079</v>
          </cell>
        </row>
        <row r="10102">
          <cell r="B10102">
            <v>91079</v>
          </cell>
        </row>
        <row r="10103">
          <cell r="B10103">
            <v>91079</v>
          </cell>
        </row>
        <row r="10104">
          <cell r="B10104">
            <v>91079</v>
          </cell>
        </row>
        <row r="10105">
          <cell r="B10105">
            <v>91079</v>
          </cell>
        </row>
        <row r="10106">
          <cell r="B10106">
            <v>91079</v>
          </cell>
        </row>
        <row r="10107">
          <cell r="B10107">
            <v>91079</v>
          </cell>
        </row>
        <row r="10108">
          <cell r="B10108">
            <v>91079</v>
          </cell>
        </row>
        <row r="10109">
          <cell r="B10109">
            <v>91079</v>
          </cell>
        </row>
        <row r="10110">
          <cell r="B10110">
            <v>91079</v>
          </cell>
        </row>
        <row r="10111">
          <cell r="B10111">
            <v>91079</v>
          </cell>
        </row>
        <row r="10112">
          <cell r="B10112">
            <v>91079</v>
          </cell>
        </row>
        <row r="10113">
          <cell r="B10113">
            <v>91079</v>
          </cell>
        </row>
        <row r="10114">
          <cell r="B10114">
            <v>91079</v>
          </cell>
        </row>
        <row r="10115">
          <cell r="B10115">
            <v>91079</v>
          </cell>
        </row>
        <row r="10116">
          <cell r="B10116">
            <v>91079</v>
          </cell>
        </row>
        <row r="10117">
          <cell r="B10117">
            <v>91079</v>
          </cell>
        </row>
        <row r="10118">
          <cell r="B10118">
            <v>91100</v>
          </cell>
        </row>
        <row r="10119">
          <cell r="B10119">
            <v>91100</v>
          </cell>
        </row>
        <row r="10120">
          <cell r="B10120">
            <v>91100</v>
          </cell>
        </row>
        <row r="10121">
          <cell r="B10121">
            <v>91100</v>
          </cell>
        </row>
        <row r="10122">
          <cell r="B10122">
            <v>91100</v>
          </cell>
        </row>
        <row r="10123">
          <cell r="B10123">
            <v>91100</v>
          </cell>
        </row>
        <row r="10124">
          <cell r="B10124">
            <v>91100</v>
          </cell>
        </row>
        <row r="10125">
          <cell r="B10125">
            <v>91100</v>
          </cell>
        </row>
        <row r="10126">
          <cell r="B10126">
            <v>91100</v>
          </cell>
        </row>
        <row r="10127">
          <cell r="B10127">
            <v>91100</v>
          </cell>
        </row>
        <row r="10128">
          <cell r="B10128">
            <v>91100</v>
          </cell>
        </row>
        <row r="10129">
          <cell r="B10129">
            <v>91100</v>
          </cell>
        </row>
        <row r="10130">
          <cell r="B10130">
            <v>91100</v>
          </cell>
        </row>
        <row r="10131">
          <cell r="B10131">
            <v>91100</v>
          </cell>
        </row>
        <row r="10132">
          <cell r="B10132">
            <v>91100</v>
          </cell>
        </row>
        <row r="10133">
          <cell r="B10133">
            <v>91100</v>
          </cell>
        </row>
        <row r="10134">
          <cell r="B10134">
            <v>91100</v>
          </cell>
        </row>
        <row r="10135">
          <cell r="B10135">
            <v>91100</v>
          </cell>
        </row>
        <row r="10136">
          <cell r="B10136">
            <v>91100</v>
          </cell>
        </row>
        <row r="10137">
          <cell r="B10137">
            <v>91100</v>
          </cell>
        </row>
        <row r="10138">
          <cell r="B10138">
            <v>91096</v>
          </cell>
        </row>
        <row r="10139">
          <cell r="B10139">
            <v>91096</v>
          </cell>
        </row>
        <row r="10140">
          <cell r="B10140">
            <v>91096</v>
          </cell>
        </row>
        <row r="10141">
          <cell r="B10141">
            <v>91096</v>
          </cell>
        </row>
        <row r="10142">
          <cell r="B10142">
            <v>91096</v>
          </cell>
        </row>
        <row r="10143">
          <cell r="B10143">
            <v>91096</v>
          </cell>
        </row>
        <row r="10144">
          <cell r="B10144">
            <v>91096</v>
          </cell>
        </row>
        <row r="10145">
          <cell r="B10145">
            <v>91096</v>
          </cell>
        </row>
        <row r="10146">
          <cell r="B10146">
            <v>91096</v>
          </cell>
        </row>
        <row r="10147">
          <cell r="B10147">
            <v>91096</v>
          </cell>
        </row>
        <row r="10148">
          <cell r="B10148">
            <v>91096</v>
          </cell>
        </row>
        <row r="10149">
          <cell r="B10149">
            <v>91096</v>
          </cell>
        </row>
        <row r="10150">
          <cell r="B10150">
            <v>91096</v>
          </cell>
        </row>
        <row r="10151">
          <cell r="B10151">
            <v>91096</v>
          </cell>
        </row>
        <row r="10152">
          <cell r="B10152">
            <v>91096</v>
          </cell>
        </row>
        <row r="10153">
          <cell r="B10153">
            <v>91096</v>
          </cell>
        </row>
        <row r="10154">
          <cell r="B10154">
            <v>91096</v>
          </cell>
        </row>
        <row r="10155">
          <cell r="B10155">
            <v>91096</v>
          </cell>
        </row>
        <row r="10156">
          <cell r="B10156">
            <v>91096</v>
          </cell>
        </row>
        <row r="10157">
          <cell r="B10157">
            <v>91096</v>
          </cell>
        </row>
        <row r="10158">
          <cell r="B10158">
            <v>91081</v>
          </cell>
        </row>
        <row r="10159">
          <cell r="B10159">
            <v>91081</v>
          </cell>
        </row>
        <row r="10160">
          <cell r="B10160">
            <v>91081</v>
          </cell>
        </row>
        <row r="10161">
          <cell r="B10161">
            <v>91081</v>
          </cell>
        </row>
        <row r="10162">
          <cell r="B10162">
            <v>91081</v>
          </cell>
        </row>
        <row r="10163">
          <cell r="B10163">
            <v>91081</v>
          </cell>
        </row>
        <row r="10164">
          <cell r="B10164">
            <v>91081</v>
          </cell>
        </row>
        <row r="10165">
          <cell r="B10165">
            <v>91081</v>
          </cell>
        </row>
        <row r="10166">
          <cell r="B10166">
            <v>91081</v>
          </cell>
        </row>
        <row r="10167">
          <cell r="B10167">
            <v>91081</v>
          </cell>
        </row>
        <row r="10168">
          <cell r="B10168">
            <v>91081</v>
          </cell>
        </row>
        <row r="10169">
          <cell r="B10169">
            <v>91081</v>
          </cell>
        </row>
        <row r="10170">
          <cell r="B10170">
            <v>91081</v>
          </cell>
        </row>
        <row r="10171">
          <cell r="B10171">
            <v>91081</v>
          </cell>
        </row>
        <row r="10172">
          <cell r="B10172">
            <v>91081</v>
          </cell>
        </row>
        <row r="10173">
          <cell r="B10173">
            <v>91081</v>
          </cell>
        </row>
        <row r="10174">
          <cell r="B10174">
            <v>91081</v>
          </cell>
        </row>
        <row r="10175">
          <cell r="B10175">
            <v>91081</v>
          </cell>
        </row>
        <row r="10176">
          <cell r="B10176">
            <v>91081</v>
          </cell>
        </row>
        <row r="10177">
          <cell r="B10177">
            <v>91077</v>
          </cell>
        </row>
        <row r="10178">
          <cell r="B10178">
            <v>91077</v>
          </cell>
        </row>
        <row r="10179">
          <cell r="B10179">
            <v>91077</v>
          </cell>
        </row>
        <row r="10180">
          <cell r="B10180">
            <v>91077</v>
          </cell>
        </row>
        <row r="10181">
          <cell r="B10181">
            <v>91077</v>
          </cell>
        </row>
        <row r="10182">
          <cell r="B10182">
            <v>91077</v>
          </cell>
        </row>
        <row r="10183">
          <cell r="B10183">
            <v>91077</v>
          </cell>
        </row>
        <row r="10184">
          <cell r="B10184">
            <v>91077</v>
          </cell>
        </row>
        <row r="10185">
          <cell r="B10185">
            <v>91077</v>
          </cell>
        </row>
        <row r="10186">
          <cell r="B10186">
            <v>91077</v>
          </cell>
        </row>
        <row r="10187">
          <cell r="B10187">
            <v>91077</v>
          </cell>
        </row>
        <row r="10188">
          <cell r="B10188">
            <v>91077</v>
          </cell>
        </row>
        <row r="10189">
          <cell r="B10189">
            <v>91077</v>
          </cell>
        </row>
        <row r="10190">
          <cell r="B10190">
            <v>91077</v>
          </cell>
        </row>
        <row r="10191">
          <cell r="B10191">
            <v>91077</v>
          </cell>
        </row>
        <row r="10192">
          <cell r="B10192">
            <v>91077</v>
          </cell>
        </row>
        <row r="10193">
          <cell r="B10193">
            <v>91077</v>
          </cell>
        </row>
        <row r="10194">
          <cell r="B10194">
            <v>91077</v>
          </cell>
        </row>
        <row r="10195">
          <cell r="B10195">
            <v>91077</v>
          </cell>
        </row>
        <row r="10196">
          <cell r="B10196">
            <v>91098</v>
          </cell>
        </row>
        <row r="10197">
          <cell r="B10197">
            <v>91098</v>
          </cell>
        </row>
        <row r="10198">
          <cell r="B10198">
            <v>91098</v>
          </cell>
        </row>
        <row r="10199">
          <cell r="B10199">
            <v>91098</v>
          </cell>
        </row>
        <row r="10200">
          <cell r="B10200">
            <v>91098</v>
          </cell>
        </row>
        <row r="10201">
          <cell r="B10201">
            <v>91098</v>
          </cell>
        </row>
        <row r="10202">
          <cell r="B10202">
            <v>91098</v>
          </cell>
        </row>
        <row r="10203">
          <cell r="B10203">
            <v>91098</v>
          </cell>
        </row>
        <row r="10204">
          <cell r="B10204">
            <v>91098</v>
          </cell>
        </row>
        <row r="10205">
          <cell r="B10205">
            <v>91098</v>
          </cell>
        </row>
        <row r="10206">
          <cell r="B10206">
            <v>91098</v>
          </cell>
        </row>
        <row r="10207">
          <cell r="B10207">
            <v>91098</v>
          </cell>
        </row>
        <row r="10208">
          <cell r="B10208">
            <v>91098</v>
          </cell>
        </row>
        <row r="10209">
          <cell r="B10209">
            <v>91098</v>
          </cell>
        </row>
        <row r="10210">
          <cell r="B10210">
            <v>91098</v>
          </cell>
        </row>
        <row r="10211">
          <cell r="B10211">
            <v>91098</v>
          </cell>
        </row>
        <row r="10212">
          <cell r="B10212">
            <v>91098</v>
          </cell>
        </row>
        <row r="10213">
          <cell r="B10213">
            <v>91098</v>
          </cell>
        </row>
        <row r="10214">
          <cell r="B10214">
            <v>91098</v>
          </cell>
        </row>
        <row r="10215">
          <cell r="B10215">
            <v>91094</v>
          </cell>
        </row>
        <row r="10216">
          <cell r="B10216">
            <v>91094</v>
          </cell>
        </row>
        <row r="10217">
          <cell r="B10217">
            <v>91094</v>
          </cell>
        </row>
        <row r="10218">
          <cell r="B10218">
            <v>91094</v>
          </cell>
        </row>
        <row r="10219">
          <cell r="B10219">
            <v>91094</v>
          </cell>
        </row>
        <row r="10220">
          <cell r="B10220">
            <v>91094</v>
          </cell>
        </row>
        <row r="10221">
          <cell r="B10221">
            <v>91094</v>
          </cell>
        </row>
        <row r="10222">
          <cell r="B10222">
            <v>91094</v>
          </cell>
        </row>
        <row r="10223">
          <cell r="B10223">
            <v>91094</v>
          </cell>
        </row>
        <row r="10224">
          <cell r="B10224">
            <v>91094</v>
          </cell>
        </row>
        <row r="10225">
          <cell r="B10225">
            <v>91094</v>
          </cell>
        </row>
        <row r="10226">
          <cell r="B10226">
            <v>91094</v>
          </cell>
        </row>
        <row r="10227">
          <cell r="B10227">
            <v>91094</v>
          </cell>
        </row>
        <row r="10228">
          <cell r="B10228">
            <v>91094</v>
          </cell>
        </row>
        <row r="10229">
          <cell r="B10229">
            <v>91094</v>
          </cell>
        </row>
        <row r="10230">
          <cell r="B10230">
            <v>91094</v>
          </cell>
        </row>
        <row r="10231">
          <cell r="B10231">
            <v>91094</v>
          </cell>
        </row>
        <row r="10232">
          <cell r="B10232">
            <v>91094</v>
          </cell>
        </row>
        <row r="10233">
          <cell r="B10233">
            <v>91094</v>
          </cell>
        </row>
        <row r="10234">
          <cell r="B10234">
            <v>91075</v>
          </cell>
        </row>
        <row r="10235">
          <cell r="B10235">
            <v>91075</v>
          </cell>
        </row>
        <row r="10236">
          <cell r="B10236">
            <v>91075</v>
          </cell>
        </row>
        <row r="10237">
          <cell r="B10237">
            <v>91075</v>
          </cell>
        </row>
        <row r="10238">
          <cell r="B10238">
            <v>91075</v>
          </cell>
        </row>
        <row r="10239">
          <cell r="B10239">
            <v>91075</v>
          </cell>
        </row>
        <row r="10240">
          <cell r="B10240">
            <v>91075</v>
          </cell>
        </row>
        <row r="10241">
          <cell r="B10241">
            <v>91075</v>
          </cell>
        </row>
        <row r="10242">
          <cell r="B10242">
            <v>91075</v>
          </cell>
        </row>
        <row r="10243">
          <cell r="B10243">
            <v>91075</v>
          </cell>
        </row>
        <row r="10244">
          <cell r="B10244">
            <v>91075</v>
          </cell>
        </row>
        <row r="10245">
          <cell r="B10245">
            <v>91075</v>
          </cell>
        </row>
        <row r="10246">
          <cell r="B10246">
            <v>91075</v>
          </cell>
        </row>
        <row r="10247">
          <cell r="B10247">
            <v>91075</v>
          </cell>
        </row>
        <row r="10248">
          <cell r="B10248">
            <v>91075</v>
          </cell>
        </row>
        <row r="10249">
          <cell r="B10249">
            <v>91075</v>
          </cell>
        </row>
        <row r="10250">
          <cell r="B10250">
            <v>91075</v>
          </cell>
        </row>
        <row r="10251">
          <cell r="B10251">
            <v>91075</v>
          </cell>
        </row>
        <row r="10252">
          <cell r="B10252">
            <v>91075</v>
          </cell>
        </row>
        <row r="10253">
          <cell r="B10253">
            <v>91075</v>
          </cell>
        </row>
        <row r="10254">
          <cell r="B10254">
            <v>91071</v>
          </cell>
        </row>
        <row r="10255">
          <cell r="B10255">
            <v>91071</v>
          </cell>
        </row>
        <row r="10256">
          <cell r="B10256">
            <v>91071</v>
          </cell>
        </row>
        <row r="10257">
          <cell r="B10257">
            <v>91071</v>
          </cell>
        </row>
        <row r="10258">
          <cell r="B10258">
            <v>91071</v>
          </cell>
        </row>
        <row r="10259">
          <cell r="B10259">
            <v>91071</v>
          </cell>
        </row>
        <row r="10260">
          <cell r="B10260">
            <v>91071</v>
          </cell>
        </row>
        <row r="10261">
          <cell r="B10261">
            <v>91071</v>
          </cell>
        </row>
        <row r="10262">
          <cell r="B10262">
            <v>91071</v>
          </cell>
        </row>
        <row r="10263">
          <cell r="B10263">
            <v>91071</v>
          </cell>
        </row>
        <row r="10264">
          <cell r="B10264">
            <v>91071</v>
          </cell>
        </row>
        <row r="10265">
          <cell r="B10265">
            <v>91071</v>
          </cell>
        </row>
        <row r="10266">
          <cell r="B10266">
            <v>91071</v>
          </cell>
        </row>
        <row r="10267">
          <cell r="B10267">
            <v>91071</v>
          </cell>
        </row>
        <row r="10268">
          <cell r="B10268">
            <v>91071</v>
          </cell>
        </row>
        <row r="10269">
          <cell r="B10269">
            <v>91071</v>
          </cell>
        </row>
        <row r="10270">
          <cell r="B10270">
            <v>91071</v>
          </cell>
        </row>
        <row r="10271">
          <cell r="B10271">
            <v>91071</v>
          </cell>
        </row>
        <row r="10272">
          <cell r="B10272">
            <v>91071</v>
          </cell>
        </row>
        <row r="10273">
          <cell r="B10273">
            <v>91071</v>
          </cell>
        </row>
        <row r="10274">
          <cell r="B10274">
            <v>91092</v>
          </cell>
        </row>
        <row r="10275">
          <cell r="B10275">
            <v>91092</v>
          </cell>
        </row>
        <row r="10276">
          <cell r="B10276">
            <v>91092</v>
          </cell>
        </row>
        <row r="10277">
          <cell r="B10277">
            <v>91092</v>
          </cell>
        </row>
        <row r="10278">
          <cell r="B10278">
            <v>91092</v>
          </cell>
        </row>
        <row r="10279">
          <cell r="B10279">
            <v>91092</v>
          </cell>
        </row>
        <row r="10280">
          <cell r="B10280">
            <v>91092</v>
          </cell>
        </row>
        <row r="10281">
          <cell r="B10281">
            <v>91092</v>
          </cell>
        </row>
        <row r="10282">
          <cell r="B10282">
            <v>91092</v>
          </cell>
        </row>
        <row r="10283">
          <cell r="B10283">
            <v>91092</v>
          </cell>
        </row>
        <row r="10284">
          <cell r="B10284">
            <v>91092</v>
          </cell>
        </row>
        <row r="10285">
          <cell r="B10285">
            <v>91092</v>
          </cell>
        </row>
        <row r="10286">
          <cell r="B10286">
            <v>91092</v>
          </cell>
        </row>
        <row r="10287">
          <cell r="B10287">
            <v>91092</v>
          </cell>
        </row>
        <row r="10288">
          <cell r="B10288">
            <v>91092</v>
          </cell>
        </row>
        <row r="10289">
          <cell r="B10289">
            <v>91092</v>
          </cell>
        </row>
        <row r="10290">
          <cell r="B10290">
            <v>91092</v>
          </cell>
        </row>
        <row r="10291">
          <cell r="B10291">
            <v>91092</v>
          </cell>
        </row>
        <row r="10292">
          <cell r="B10292">
            <v>91092</v>
          </cell>
        </row>
        <row r="10293">
          <cell r="B10293">
            <v>91092</v>
          </cell>
        </row>
        <row r="10294">
          <cell r="B10294">
            <v>91088</v>
          </cell>
        </row>
        <row r="10295">
          <cell r="B10295">
            <v>91088</v>
          </cell>
        </row>
        <row r="10296">
          <cell r="B10296">
            <v>91088</v>
          </cell>
        </row>
        <row r="10297">
          <cell r="B10297">
            <v>91088</v>
          </cell>
        </row>
        <row r="10298">
          <cell r="B10298">
            <v>91088</v>
          </cell>
        </row>
        <row r="10299">
          <cell r="B10299">
            <v>91088</v>
          </cell>
        </row>
        <row r="10300">
          <cell r="B10300">
            <v>91088</v>
          </cell>
        </row>
        <row r="10301">
          <cell r="B10301">
            <v>91088</v>
          </cell>
        </row>
        <row r="10302">
          <cell r="B10302">
            <v>91088</v>
          </cell>
        </row>
        <row r="10303">
          <cell r="B10303">
            <v>91088</v>
          </cell>
        </row>
        <row r="10304">
          <cell r="B10304">
            <v>91088</v>
          </cell>
        </row>
        <row r="10305">
          <cell r="B10305">
            <v>91088</v>
          </cell>
        </row>
        <row r="10306">
          <cell r="B10306">
            <v>91088</v>
          </cell>
        </row>
        <row r="10307">
          <cell r="B10307">
            <v>91088</v>
          </cell>
        </row>
        <row r="10308">
          <cell r="B10308">
            <v>91088</v>
          </cell>
        </row>
        <row r="10309">
          <cell r="B10309">
            <v>91088</v>
          </cell>
        </row>
        <row r="10310">
          <cell r="B10310">
            <v>91088</v>
          </cell>
        </row>
        <row r="10311">
          <cell r="B10311">
            <v>91088</v>
          </cell>
        </row>
        <row r="10312">
          <cell r="B10312">
            <v>91088</v>
          </cell>
        </row>
        <row r="10313">
          <cell r="B10313">
            <v>91088</v>
          </cell>
        </row>
        <row r="10314">
          <cell r="B10314">
            <v>91073</v>
          </cell>
        </row>
        <row r="10315">
          <cell r="B10315">
            <v>91073</v>
          </cell>
        </row>
        <row r="10316">
          <cell r="B10316">
            <v>91073</v>
          </cell>
        </row>
        <row r="10317">
          <cell r="B10317">
            <v>91073</v>
          </cell>
        </row>
        <row r="10318">
          <cell r="B10318">
            <v>91073</v>
          </cell>
        </row>
        <row r="10319">
          <cell r="B10319">
            <v>91073</v>
          </cell>
        </row>
        <row r="10320">
          <cell r="B10320">
            <v>91073</v>
          </cell>
        </row>
        <row r="10321">
          <cell r="B10321">
            <v>91073</v>
          </cell>
        </row>
        <row r="10322">
          <cell r="B10322">
            <v>91073</v>
          </cell>
        </row>
        <row r="10323">
          <cell r="B10323">
            <v>91073</v>
          </cell>
        </row>
        <row r="10324">
          <cell r="B10324">
            <v>91073</v>
          </cell>
        </row>
        <row r="10325">
          <cell r="B10325">
            <v>91073</v>
          </cell>
        </row>
        <row r="10326">
          <cell r="B10326">
            <v>91073</v>
          </cell>
        </row>
        <row r="10327">
          <cell r="B10327">
            <v>91073</v>
          </cell>
        </row>
        <row r="10328">
          <cell r="B10328">
            <v>91073</v>
          </cell>
        </row>
        <row r="10329">
          <cell r="B10329">
            <v>91073</v>
          </cell>
        </row>
        <row r="10330">
          <cell r="B10330">
            <v>91073</v>
          </cell>
        </row>
        <row r="10331">
          <cell r="B10331">
            <v>91073</v>
          </cell>
        </row>
        <row r="10332">
          <cell r="B10332">
            <v>91073</v>
          </cell>
        </row>
        <row r="10333">
          <cell r="B10333">
            <v>91069</v>
          </cell>
        </row>
        <row r="10334">
          <cell r="B10334">
            <v>91069</v>
          </cell>
        </row>
        <row r="10335">
          <cell r="B10335">
            <v>91069</v>
          </cell>
        </row>
        <row r="10336">
          <cell r="B10336">
            <v>91069</v>
          </cell>
        </row>
        <row r="10337">
          <cell r="B10337">
            <v>91069</v>
          </cell>
        </row>
        <row r="10338">
          <cell r="B10338">
            <v>91069</v>
          </cell>
        </row>
        <row r="10339">
          <cell r="B10339">
            <v>91069</v>
          </cell>
        </row>
        <row r="10340">
          <cell r="B10340">
            <v>91069</v>
          </cell>
        </row>
        <row r="10341">
          <cell r="B10341">
            <v>91069</v>
          </cell>
        </row>
        <row r="10342">
          <cell r="B10342">
            <v>91069</v>
          </cell>
        </row>
        <row r="10343">
          <cell r="B10343">
            <v>91069</v>
          </cell>
        </row>
        <row r="10344">
          <cell r="B10344">
            <v>91069</v>
          </cell>
        </row>
        <row r="10345">
          <cell r="B10345">
            <v>91069</v>
          </cell>
        </row>
        <row r="10346">
          <cell r="B10346">
            <v>91069</v>
          </cell>
        </row>
        <row r="10347">
          <cell r="B10347">
            <v>91069</v>
          </cell>
        </row>
        <row r="10348">
          <cell r="B10348">
            <v>91069</v>
          </cell>
        </row>
        <row r="10349">
          <cell r="B10349">
            <v>91069</v>
          </cell>
        </row>
        <row r="10350">
          <cell r="B10350">
            <v>91069</v>
          </cell>
        </row>
        <row r="10351">
          <cell r="B10351">
            <v>91069</v>
          </cell>
        </row>
        <row r="10352">
          <cell r="B10352">
            <v>91090</v>
          </cell>
        </row>
        <row r="10353">
          <cell r="B10353">
            <v>91090</v>
          </cell>
        </row>
        <row r="10354">
          <cell r="B10354">
            <v>91090</v>
          </cell>
        </row>
        <row r="10355">
          <cell r="B10355">
            <v>91090</v>
          </cell>
        </row>
        <row r="10356">
          <cell r="B10356">
            <v>91090</v>
          </cell>
        </row>
        <row r="10357">
          <cell r="B10357">
            <v>91090</v>
          </cell>
        </row>
        <row r="10358">
          <cell r="B10358">
            <v>91090</v>
          </cell>
        </row>
        <row r="10359">
          <cell r="B10359">
            <v>91090</v>
          </cell>
        </row>
        <row r="10360">
          <cell r="B10360">
            <v>91090</v>
          </cell>
        </row>
        <row r="10361">
          <cell r="B10361">
            <v>91090</v>
          </cell>
        </row>
        <row r="10362">
          <cell r="B10362">
            <v>91090</v>
          </cell>
        </row>
        <row r="10363">
          <cell r="B10363">
            <v>91090</v>
          </cell>
        </row>
        <row r="10364">
          <cell r="B10364">
            <v>91090</v>
          </cell>
        </row>
        <row r="10365">
          <cell r="B10365">
            <v>91090</v>
          </cell>
        </row>
        <row r="10366">
          <cell r="B10366">
            <v>91090</v>
          </cell>
        </row>
        <row r="10367">
          <cell r="B10367">
            <v>91090</v>
          </cell>
        </row>
        <row r="10368">
          <cell r="B10368">
            <v>91090</v>
          </cell>
        </row>
        <row r="10369">
          <cell r="B10369">
            <v>91090</v>
          </cell>
        </row>
        <row r="10370">
          <cell r="B10370">
            <v>91090</v>
          </cell>
        </row>
        <row r="10371">
          <cell r="B10371">
            <v>91086</v>
          </cell>
        </row>
        <row r="10372">
          <cell r="B10372">
            <v>91086</v>
          </cell>
        </row>
        <row r="10373">
          <cell r="B10373">
            <v>91086</v>
          </cell>
        </row>
        <row r="10374">
          <cell r="B10374">
            <v>91086</v>
          </cell>
        </row>
        <row r="10375">
          <cell r="B10375">
            <v>91086</v>
          </cell>
        </row>
        <row r="10376">
          <cell r="B10376">
            <v>91086</v>
          </cell>
        </row>
        <row r="10377">
          <cell r="B10377">
            <v>91086</v>
          </cell>
        </row>
        <row r="10378">
          <cell r="B10378">
            <v>91086</v>
          </cell>
        </row>
        <row r="10379">
          <cell r="B10379">
            <v>91086</v>
          </cell>
        </row>
        <row r="10380">
          <cell r="B10380">
            <v>91086</v>
          </cell>
        </row>
        <row r="10381">
          <cell r="B10381">
            <v>91086</v>
          </cell>
        </row>
        <row r="10382">
          <cell r="B10382">
            <v>91086</v>
          </cell>
        </row>
        <row r="10383">
          <cell r="B10383">
            <v>91086</v>
          </cell>
        </row>
        <row r="10384">
          <cell r="B10384">
            <v>91086</v>
          </cell>
        </row>
        <row r="10385">
          <cell r="B10385">
            <v>91086</v>
          </cell>
        </row>
        <row r="10386">
          <cell r="B10386">
            <v>91086</v>
          </cell>
        </row>
        <row r="10387">
          <cell r="B10387">
            <v>91086</v>
          </cell>
        </row>
        <row r="10388">
          <cell r="B10388">
            <v>91086</v>
          </cell>
        </row>
        <row r="10389">
          <cell r="B10389">
            <v>91086</v>
          </cell>
        </row>
        <row r="10390">
          <cell r="B10390">
            <v>105522</v>
          </cell>
        </row>
        <row r="10391">
          <cell r="B10391">
            <v>105522</v>
          </cell>
        </row>
        <row r="10392">
          <cell r="B10392">
            <v>105522</v>
          </cell>
        </row>
        <row r="10393">
          <cell r="B10393">
            <v>105522</v>
          </cell>
        </row>
        <row r="10394">
          <cell r="B10394">
            <v>105522</v>
          </cell>
        </row>
        <row r="10395">
          <cell r="B10395">
            <v>105522</v>
          </cell>
        </row>
        <row r="10396">
          <cell r="B10396">
            <v>105522</v>
          </cell>
        </row>
        <row r="10397">
          <cell r="B10397">
            <v>105522</v>
          </cell>
        </row>
        <row r="10398">
          <cell r="B10398">
            <v>105522</v>
          </cell>
        </row>
        <row r="10399">
          <cell r="B10399">
            <v>105522</v>
          </cell>
        </row>
        <row r="10400">
          <cell r="B10400">
            <v>105522</v>
          </cell>
        </row>
        <row r="10401">
          <cell r="B10401">
            <v>104281</v>
          </cell>
        </row>
        <row r="10402">
          <cell r="B10402">
            <v>104281</v>
          </cell>
        </row>
        <row r="10403">
          <cell r="B10403">
            <v>104281</v>
          </cell>
        </row>
        <row r="10404">
          <cell r="B10404">
            <v>104281</v>
          </cell>
        </row>
        <row r="10405">
          <cell r="B10405">
            <v>104281</v>
          </cell>
        </row>
        <row r="10406">
          <cell r="B10406">
            <v>104281</v>
          </cell>
        </row>
        <row r="10407">
          <cell r="B10407">
            <v>104281</v>
          </cell>
        </row>
        <row r="10408">
          <cell r="B10408">
            <v>104281</v>
          </cell>
        </row>
        <row r="10409">
          <cell r="B10409">
            <v>104281</v>
          </cell>
        </row>
        <row r="10410">
          <cell r="B10410">
            <v>104281</v>
          </cell>
        </row>
        <row r="10411">
          <cell r="B10411">
            <v>104281</v>
          </cell>
        </row>
        <row r="10412">
          <cell r="B10412">
            <v>104287</v>
          </cell>
        </row>
        <row r="10413">
          <cell r="B10413">
            <v>104287</v>
          </cell>
        </row>
        <row r="10414">
          <cell r="B10414">
            <v>104287</v>
          </cell>
        </row>
        <row r="10415">
          <cell r="B10415">
            <v>104287</v>
          </cell>
        </row>
        <row r="10416">
          <cell r="B10416">
            <v>104287</v>
          </cell>
        </row>
        <row r="10417">
          <cell r="B10417">
            <v>104287</v>
          </cell>
        </row>
        <row r="10418">
          <cell r="B10418">
            <v>104287</v>
          </cell>
        </row>
        <row r="10419">
          <cell r="B10419">
            <v>104287</v>
          </cell>
        </row>
        <row r="10420">
          <cell r="B10420">
            <v>104287</v>
          </cell>
        </row>
        <row r="10421">
          <cell r="B10421">
            <v>104287</v>
          </cell>
        </row>
        <row r="10422">
          <cell r="B10422">
            <v>104287</v>
          </cell>
        </row>
        <row r="10423">
          <cell r="B10423">
            <v>104286</v>
          </cell>
        </row>
        <row r="10424">
          <cell r="B10424">
            <v>104286</v>
          </cell>
        </row>
        <row r="10425">
          <cell r="B10425">
            <v>104286</v>
          </cell>
        </row>
        <row r="10426">
          <cell r="B10426">
            <v>104286</v>
          </cell>
        </row>
        <row r="10427">
          <cell r="B10427">
            <v>104286</v>
          </cell>
        </row>
        <row r="10428">
          <cell r="B10428">
            <v>104286</v>
          </cell>
        </row>
        <row r="10429">
          <cell r="B10429">
            <v>104286</v>
          </cell>
        </row>
        <row r="10430">
          <cell r="B10430">
            <v>104286</v>
          </cell>
        </row>
        <row r="10431">
          <cell r="B10431">
            <v>104286</v>
          </cell>
        </row>
        <row r="10432">
          <cell r="B10432">
            <v>104286</v>
          </cell>
        </row>
        <row r="10433">
          <cell r="B10433">
            <v>104286</v>
          </cell>
        </row>
        <row r="10434">
          <cell r="B10434">
            <v>104286</v>
          </cell>
        </row>
        <row r="10435">
          <cell r="B10435">
            <v>104286</v>
          </cell>
        </row>
        <row r="10436">
          <cell r="B10436">
            <v>104292</v>
          </cell>
        </row>
        <row r="10437">
          <cell r="B10437">
            <v>104292</v>
          </cell>
        </row>
        <row r="10438">
          <cell r="B10438">
            <v>104292</v>
          </cell>
        </row>
        <row r="10439">
          <cell r="B10439">
            <v>104292</v>
          </cell>
        </row>
        <row r="10440">
          <cell r="B10440">
            <v>104292</v>
          </cell>
        </row>
        <row r="10441">
          <cell r="B10441">
            <v>104292</v>
          </cell>
        </row>
        <row r="10442">
          <cell r="B10442">
            <v>104292</v>
          </cell>
        </row>
        <row r="10443">
          <cell r="B10443">
            <v>104292</v>
          </cell>
        </row>
        <row r="10444">
          <cell r="B10444">
            <v>104292</v>
          </cell>
        </row>
        <row r="10445">
          <cell r="B10445">
            <v>104292</v>
          </cell>
        </row>
        <row r="10446">
          <cell r="B10446">
            <v>104292</v>
          </cell>
        </row>
        <row r="10447">
          <cell r="B10447">
            <v>104292</v>
          </cell>
        </row>
        <row r="10448">
          <cell r="B10448">
            <v>104292</v>
          </cell>
        </row>
        <row r="10449">
          <cell r="B10449">
            <v>104282</v>
          </cell>
        </row>
        <row r="10450">
          <cell r="B10450">
            <v>104282</v>
          </cell>
        </row>
        <row r="10451">
          <cell r="B10451">
            <v>104282</v>
          </cell>
        </row>
        <row r="10452">
          <cell r="B10452">
            <v>104282</v>
          </cell>
        </row>
        <row r="10453">
          <cell r="B10453">
            <v>104282</v>
          </cell>
        </row>
        <row r="10454">
          <cell r="B10454">
            <v>104282</v>
          </cell>
        </row>
        <row r="10455">
          <cell r="B10455">
            <v>104282</v>
          </cell>
        </row>
        <row r="10456">
          <cell r="B10456">
            <v>104282</v>
          </cell>
        </row>
        <row r="10457">
          <cell r="B10457">
            <v>104282</v>
          </cell>
        </row>
        <row r="10458">
          <cell r="B10458">
            <v>104282</v>
          </cell>
        </row>
        <row r="10459">
          <cell r="B10459">
            <v>104282</v>
          </cell>
        </row>
        <row r="10460">
          <cell r="B10460">
            <v>104288</v>
          </cell>
        </row>
        <row r="10461">
          <cell r="B10461">
            <v>104288</v>
          </cell>
        </row>
        <row r="10462">
          <cell r="B10462">
            <v>104288</v>
          </cell>
        </row>
        <row r="10463">
          <cell r="B10463">
            <v>104288</v>
          </cell>
        </row>
        <row r="10464">
          <cell r="B10464">
            <v>104288</v>
          </cell>
        </row>
        <row r="10465">
          <cell r="B10465">
            <v>104288</v>
          </cell>
        </row>
        <row r="10466">
          <cell r="B10466">
            <v>104288</v>
          </cell>
        </row>
        <row r="10467">
          <cell r="B10467">
            <v>104288</v>
          </cell>
        </row>
        <row r="10468">
          <cell r="B10468">
            <v>104288</v>
          </cell>
        </row>
        <row r="10469">
          <cell r="B10469">
            <v>104288</v>
          </cell>
        </row>
        <row r="10470">
          <cell r="B10470">
            <v>104288</v>
          </cell>
        </row>
        <row r="10471">
          <cell r="B10471">
            <v>104283</v>
          </cell>
        </row>
        <row r="10472">
          <cell r="B10472">
            <v>104283</v>
          </cell>
        </row>
        <row r="10473">
          <cell r="B10473">
            <v>104283</v>
          </cell>
        </row>
        <row r="10474">
          <cell r="B10474">
            <v>104283</v>
          </cell>
        </row>
        <row r="10475">
          <cell r="B10475">
            <v>104283</v>
          </cell>
        </row>
        <row r="10476">
          <cell r="B10476">
            <v>104283</v>
          </cell>
        </row>
        <row r="10477">
          <cell r="B10477">
            <v>104283</v>
          </cell>
        </row>
        <row r="10478">
          <cell r="B10478">
            <v>104283</v>
          </cell>
        </row>
        <row r="10479">
          <cell r="B10479">
            <v>104283</v>
          </cell>
        </row>
        <row r="10480">
          <cell r="B10480">
            <v>104283</v>
          </cell>
        </row>
        <row r="10481">
          <cell r="B10481">
            <v>104283</v>
          </cell>
        </row>
        <row r="10482">
          <cell r="B10482">
            <v>104283</v>
          </cell>
        </row>
        <row r="10483">
          <cell r="B10483">
            <v>104289</v>
          </cell>
        </row>
        <row r="10484">
          <cell r="B10484">
            <v>104289</v>
          </cell>
        </row>
        <row r="10485">
          <cell r="B10485">
            <v>104289</v>
          </cell>
        </row>
        <row r="10486">
          <cell r="B10486">
            <v>104289</v>
          </cell>
        </row>
        <row r="10487">
          <cell r="B10487">
            <v>104289</v>
          </cell>
        </row>
        <row r="10488">
          <cell r="B10488">
            <v>104289</v>
          </cell>
        </row>
        <row r="10489">
          <cell r="B10489">
            <v>104289</v>
          </cell>
        </row>
        <row r="10490">
          <cell r="B10490">
            <v>104289</v>
          </cell>
        </row>
        <row r="10491">
          <cell r="B10491">
            <v>104289</v>
          </cell>
        </row>
        <row r="10492">
          <cell r="B10492">
            <v>104289</v>
          </cell>
        </row>
        <row r="10493">
          <cell r="B10493">
            <v>104289</v>
          </cell>
        </row>
        <row r="10494">
          <cell r="B10494">
            <v>104289</v>
          </cell>
        </row>
        <row r="10495">
          <cell r="B10495">
            <v>104289</v>
          </cell>
        </row>
        <row r="10496">
          <cell r="B10496">
            <v>104284</v>
          </cell>
        </row>
        <row r="10497">
          <cell r="B10497">
            <v>104284</v>
          </cell>
        </row>
        <row r="10498">
          <cell r="B10498">
            <v>104284</v>
          </cell>
        </row>
        <row r="10499">
          <cell r="B10499">
            <v>104284</v>
          </cell>
        </row>
        <row r="10500">
          <cell r="B10500">
            <v>104284</v>
          </cell>
        </row>
        <row r="10501">
          <cell r="B10501">
            <v>104284</v>
          </cell>
        </row>
        <row r="10502">
          <cell r="B10502">
            <v>104284</v>
          </cell>
        </row>
        <row r="10503">
          <cell r="B10503">
            <v>104284</v>
          </cell>
        </row>
        <row r="10504">
          <cell r="B10504">
            <v>104284</v>
          </cell>
        </row>
        <row r="10505">
          <cell r="B10505">
            <v>104284</v>
          </cell>
        </row>
        <row r="10506">
          <cell r="B10506">
            <v>104284</v>
          </cell>
        </row>
        <row r="10507">
          <cell r="B10507">
            <v>104284</v>
          </cell>
        </row>
        <row r="10508">
          <cell r="B10508">
            <v>104284</v>
          </cell>
        </row>
        <row r="10509">
          <cell r="B10509">
            <v>104290</v>
          </cell>
        </row>
        <row r="10510">
          <cell r="B10510">
            <v>104290</v>
          </cell>
        </row>
        <row r="10511">
          <cell r="B10511">
            <v>104290</v>
          </cell>
        </row>
        <row r="10512">
          <cell r="B10512">
            <v>104290</v>
          </cell>
        </row>
        <row r="10513">
          <cell r="B10513">
            <v>104290</v>
          </cell>
        </row>
        <row r="10514">
          <cell r="B10514">
            <v>104290</v>
          </cell>
        </row>
        <row r="10515">
          <cell r="B10515">
            <v>104290</v>
          </cell>
        </row>
        <row r="10516">
          <cell r="B10516">
            <v>104290</v>
          </cell>
        </row>
        <row r="10517">
          <cell r="B10517">
            <v>104290</v>
          </cell>
        </row>
        <row r="10518">
          <cell r="B10518">
            <v>104290</v>
          </cell>
        </row>
        <row r="10519">
          <cell r="B10519">
            <v>104290</v>
          </cell>
        </row>
        <row r="10520">
          <cell r="B10520">
            <v>104290</v>
          </cell>
        </row>
        <row r="10521">
          <cell r="B10521">
            <v>104290</v>
          </cell>
        </row>
        <row r="10522">
          <cell r="B10522">
            <v>104285</v>
          </cell>
        </row>
        <row r="10523">
          <cell r="B10523">
            <v>104285</v>
          </cell>
        </row>
        <row r="10524">
          <cell r="B10524">
            <v>104285</v>
          </cell>
        </row>
        <row r="10525">
          <cell r="B10525">
            <v>104285</v>
          </cell>
        </row>
        <row r="10526">
          <cell r="B10526">
            <v>104285</v>
          </cell>
        </row>
        <row r="10527">
          <cell r="B10527">
            <v>104285</v>
          </cell>
        </row>
        <row r="10528">
          <cell r="B10528">
            <v>104285</v>
          </cell>
        </row>
        <row r="10529">
          <cell r="B10529">
            <v>104285</v>
          </cell>
        </row>
        <row r="10530">
          <cell r="B10530">
            <v>104285</v>
          </cell>
        </row>
        <row r="10531">
          <cell r="B10531">
            <v>104285</v>
          </cell>
        </row>
        <row r="10532">
          <cell r="B10532">
            <v>104285</v>
          </cell>
        </row>
        <row r="10533">
          <cell r="B10533">
            <v>104285</v>
          </cell>
        </row>
        <row r="10534">
          <cell r="B10534">
            <v>104285</v>
          </cell>
        </row>
        <row r="10535">
          <cell r="B10535">
            <v>104291</v>
          </cell>
        </row>
        <row r="10536">
          <cell r="B10536">
            <v>104291</v>
          </cell>
        </row>
        <row r="10537">
          <cell r="B10537">
            <v>104291</v>
          </cell>
        </row>
        <row r="10538">
          <cell r="B10538">
            <v>104291</v>
          </cell>
        </row>
        <row r="10539">
          <cell r="B10539">
            <v>104291</v>
          </cell>
        </row>
        <row r="10540">
          <cell r="B10540">
            <v>104291</v>
          </cell>
        </row>
        <row r="10541">
          <cell r="B10541">
            <v>104291</v>
          </cell>
        </row>
        <row r="10542">
          <cell r="B10542">
            <v>104291</v>
          </cell>
        </row>
        <row r="10543">
          <cell r="B10543">
            <v>104291</v>
          </cell>
        </row>
        <row r="10544">
          <cell r="B10544">
            <v>104291</v>
          </cell>
        </row>
        <row r="10545">
          <cell r="B10545">
            <v>104291</v>
          </cell>
        </row>
        <row r="10546">
          <cell r="B10546">
            <v>104291</v>
          </cell>
        </row>
        <row r="10547">
          <cell r="B10547">
            <v>104291</v>
          </cell>
        </row>
        <row r="10548">
          <cell r="B10548">
            <v>104267</v>
          </cell>
        </row>
        <row r="10549">
          <cell r="B10549">
            <v>104267</v>
          </cell>
        </row>
        <row r="10550">
          <cell r="B10550">
            <v>104267</v>
          </cell>
        </row>
        <row r="10551">
          <cell r="B10551">
            <v>104267</v>
          </cell>
        </row>
        <row r="10552">
          <cell r="B10552">
            <v>104267</v>
          </cell>
        </row>
        <row r="10553">
          <cell r="B10553">
            <v>104267</v>
          </cell>
        </row>
        <row r="10554">
          <cell r="B10554">
            <v>104267</v>
          </cell>
        </row>
        <row r="10555">
          <cell r="B10555">
            <v>104267</v>
          </cell>
        </row>
        <row r="10556">
          <cell r="B10556">
            <v>104267</v>
          </cell>
        </row>
        <row r="10557">
          <cell r="B10557">
            <v>104267</v>
          </cell>
        </row>
        <row r="10558">
          <cell r="B10558">
            <v>104267</v>
          </cell>
        </row>
        <row r="10559">
          <cell r="B10559">
            <v>104267</v>
          </cell>
        </row>
        <row r="10560">
          <cell r="B10560">
            <v>104268</v>
          </cell>
        </row>
        <row r="10561">
          <cell r="B10561">
            <v>104268</v>
          </cell>
        </row>
        <row r="10562">
          <cell r="B10562">
            <v>104268</v>
          </cell>
        </row>
        <row r="10563">
          <cell r="B10563">
            <v>104268</v>
          </cell>
        </row>
        <row r="10564">
          <cell r="B10564">
            <v>104268</v>
          </cell>
        </row>
        <row r="10565">
          <cell r="B10565">
            <v>104268</v>
          </cell>
        </row>
        <row r="10566">
          <cell r="B10566">
            <v>104268</v>
          </cell>
        </row>
        <row r="10567">
          <cell r="B10567">
            <v>104268</v>
          </cell>
        </row>
        <row r="10568">
          <cell r="B10568">
            <v>104268</v>
          </cell>
        </row>
        <row r="10569">
          <cell r="B10569">
            <v>104268</v>
          </cell>
        </row>
        <row r="10570">
          <cell r="B10570">
            <v>104268</v>
          </cell>
        </row>
        <row r="10571">
          <cell r="B10571">
            <v>104268</v>
          </cell>
        </row>
        <row r="10572">
          <cell r="B10572">
            <v>104269</v>
          </cell>
        </row>
        <row r="10573">
          <cell r="B10573">
            <v>104269</v>
          </cell>
        </row>
        <row r="10574">
          <cell r="B10574">
            <v>104269</v>
          </cell>
        </row>
        <row r="10575">
          <cell r="B10575">
            <v>104269</v>
          </cell>
        </row>
        <row r="10576">
          <cell r="B10576">
            <v>104269</v>
          </cell>
        </row>
        <row r="10577">
          <cell r="B10577">
            <v>104269</v>
          </cell>
        </row>
        <row r="10578">
          <cell r="B10578">
            <v>104270</v>
          </cell>
        </row>
        <row r="10579">
          <cell r="B10579">
            <v>104270</v>
          </cell>
        </row>
        <row r="10580">
          <cell r="B10580">
            <v>104270</v>
          </cell>
        </row>
        <row r="10581">
          <cell r="B10581">
            <v>104270</v>
          </cell>
        </row>
        <row r="10582">
          <cell r="B10582">
            <v>104270</v>
          </cell>
        </row>
        <row r="10583">
          <cell r="B10583">
            <v>104270</v>
          </cell>
        </row>
        <row r="10584">
          <cell r="B10584">
            <v>104276</v>
          </cell>
        </row>
        <row r="10585">
          <cell r="B10585">
            <v>104276</v>
          </cell>
        </row>
        <row r="10586">
          <cell r="B10586">
            <v>104276</v>
          </cell>
        </row>
        <row r="10587">
          <cell r="B10587">
            <v>104276</v>
          </cell>
        </row>
        <row r="10588">
          <cell r="B10588">
            <v>104276</v>
          </cell>
        </row>
        <row r="10589">
          <cell r="B10589">
            <v>104276</v>
          </cell>
        </row>
        <row r="10590">
          <cell r="B10590">
            <v>104280</v>
          </cell>
        </row>
        <row r="10591">
          <cell r="B10591">
            <v>104280</v>
          </cell>
        </row>
        <row r="10592">
          <cell r="B10592">
            <v>104280</v>
          </cell>
        </row>
        <row r="10593">
          <cell r="B10593">
            <v>104280</v>
          </cell>
        </row>
        <row r="10594">
          <cell r="B10594">
            <v>104280</v>
          </cell>
        </row>
        <row r="10595">
          <cell r="B10595">
            <v>104280</v>
          </cell>
        </row>
        <row r="10596">
          <cell r="B10596">
            <v>104271</v>
          </cell>
        </row>
        <row r="10597">
          <cell r="B10597">
            <v>104271</v>
          </cell>
        </row>
        <row r="10598">
          <cell r="B10598">
            <v>104271</v>
          </cell>
        </row>
        <row r="10599">
          <cell r="B10599">
            <v>104271</v>
          </cell>
        </row>
        <row r="10600">
          <cell r="B10600">
            <v>104271</v>
          </cell>
        </row>
        <row r="10601">
          <cell r="B10601">
            <v>104271</v>
          </cell>
        </row>
        <row r="10602">
          <cell r="B10602">
            <v>104272</v>
          </cell>
        </row>
        <row r="10603">
          <cell r="B10603">
            <v>104272</v>
          </cell>
        </row>
        <row r="10604">
          <cell r="B10604">
            <v>104272</v>
          </cell>
        </row>
        <row r="10605">
          <cell r="B10605">
            <v>104272</v>
          </cell>
        </row>
        <row r="10606">
          <cell r="B10606">
            <v>104272</v>
          </cell>
        </row>
        <row r="10607">
          <cell r="B10607">
            <v>104272</v>
          </cell>
        </row>
        <row r="10608">
          <cell r="B10608">
            <v>104273</v>
          </cell>
        </row>
        <row r="10609">
          <cell r="B10609">
            <v>104273</v>
          </cell>
        </row>
        <row r="10610">
          <cell r="B10610">
            <v>104273</v>
          </cell>
        </row>
        <row r="10611">
          <cell r="B10611">
            <v>104273</v>
          </cell>
        </row>
        <row r="10612">
          <cell r="B10612">
            <v>104273</v>
          </cell>
        </row>
        <row r="10613">
          <cell r="B10613">
            <v>104273</v>
          </cell>
        </row>
        <row r="10614">
          <cell r="B10614">
            <v>104277</v>
          </cell>
        </row>
        <row r="10615">
          <cell r="B10615">
            <v>104277</v>
          </cell>
        </row>
        <row r="10616">
          <cell r="B10616">
            <v>104277</v>
          </cell>
        </row>
        <row r="10617">
          <cell r="B10617">
            <v>104277</v>
          </cell>
        </row>
        <row r="10618">
          <cell r="B10618">
            <v>104277</v>
          </cell>
        </row>
        <row r="10619">
          <cell r="B10619">
            <v>104277</v>
          </cell>
        </row>
        <row r="10620">
          <cell r="B10620">
            <v>104274</v>
          </cell>
        </row>
        <row r="10621">
          <cell r="B10621">
            <v>104274</v>
          </cell>
        </row>
        <row r="10622">
          <cell r="B10622">
            <v>104274</v>
          </cell>
        </row>
        <row r="10623">
          <cell r="B10623">
            <v>104274</v>
          </cell>
        </row>
        <row r="10624">
          <cell r="B10624">
            <v>104274</v>
          </cell>
        </row>
        <row r="10625">
          <cell r="B10625">
            <v>104274</v>
          </cell>
        </row>
        <row r="10626">
          <cell r="B10626">
            <v>104278</v>
          </cell>
        </row>
        <row r="10627">
          <cell r="B10627">
            <v>104278</v>
          </cell>
        </row>
        <row r="10628">
          <cell r="B10628">
            <v>104278</v>
          </cell>
        </row>
        <row r="10629">
          <cell r="B10629">
            <v>104278</v>
          </cell>
        </row>
        <row r="10630">
          <cell r="B10630">
            <v>104278</v>
          </cell>
        </row>
        <row r="10631">
          <cell r="B10631">
            <v>104278</v>
          </cell>
        </row>
        <row r="10632">
          <cell r="B10632">
            <v>104275</v>
          </cell>
        </row>
        <row r="10633">
          <cell r="B10633">
            <v>104275</v>
          </cell>
        </row>
        <row r="10634">
          <cell r="B10634">
            <v>104275</v>
          </cell>
        </row>
        <row r="10635">
          <cell r="B10635">
            <v>104275</v>
          </cell>
        </row>
        <row r="10636">
          <cell r="B10636">
            <v>104275</v>
          </cell>
        </row>
        <row r="10637">
          <cell r="B10637">
            <v>104275</v>
          </cell>
        </row>
        <row r="10638">
          <cell r="B10638">
            <v>104279</v>
          </cell>
        </row>
        <row r="10639">
          <cell r="B10639">
            <v>104279</v>
          </cell>
        </row>
        <row r="10640">
          <cell r="B10640">
            <v>104279</v>
          </cell>
        </row>
        <row r="10641">
          <cell r="B10641">
            <v>104279</v>
          </cell>
        </row>
        <row r="10642">
          <cell r="B10642">
            <v>104279</v>
          </cell>
        </row>
        <row r="10643">
          <cell r="B10643">
            <v>104279</v>
          </cell>
        </row>
        <row r="10644">
          <cell r="B10644">
            <v>104265</v>
          </cell>
        </row>
        <row r="10645">
          <cell r="B10645">
            <v>104265</v>
          </cell>
        </row>
        <row r="10646">
          <cell r="B10646">
            <v>104265</v>
          </cell>
        </row>
        <row r="10647">
          <cell r="B10647">
            <v>104265</v>
          </cell>
        </row>
        <row r="10648">
          <cell r="B10648">
            <v>104265</v>
          </cell>
        </row>
        <row r="10649">
          <cell r="B10649">
            <v>104265</v>
          </cell>
        </row>
        <row r="10650">
          <cell r="B10650">
            <v>104265</v>
          </cell>
        </row>
        <row r="10651">
          <cell r="B10651">
            <v>104265</v>
          </cell>
        </row>
        <row r="10652">
          <cell r="B10652">
            <v>104265</v>
          </cell>
        </row>
        <row r="10653">
          <cell r="B10653">
            <v>104265</v>
          </cell>
        </row>
        <row r="10654">
          <cell r="B10654">
            <v>104266</v>
          </cell>
        </row>
        <row r="10655">
          <cell r="B10655">
            <v>104266</v>
          </cell>
        </row>
        <row r="10656">
          <cell r="B10656">
            <v>104266</v>
          </cell>
        </row>
        <row r="10657">
          <cell r="B10657">
            <v>104266</v>
          </cell>
        </row>
        <row r="10658">
          <cell r="B10658">
            <v>104266</v>
          </cell>
        </row>
        <row r="10659">
          <cell r="B10659">
            <v>104266</v>
          </cell>
        </row>
        <row r="10660">
          <cell r="B10660">
            <v>104266</v>
          </cell>
        </row>
        <row r="10661">
          <cell r="B10661">
            <v>104266</v>
          </cell>
        </row>
        <row r="10662">
          <cell r="B10662">
            <v>104266</v>
          </cell>
        </row>
        <row r="10663">
          <cell r="B10663">
            <v>104266</v>
          </cell>
        </row>
        <row r="10664">
          <cell r="B10664">
            <v>104305</v>
          </cell>
        </row>
        <row r="10665">
          <cell r="B10665">
            <v>104305</v>
          </cell>
        </row>
        <row r="10666">
          <cell r="B10666">
            <v>104305</v>
          </cell>
        </row>
        <row r="10667">
          <cell r="B10667">
            <v>104305</v>
          </cell>
        </row>
        <row r="10668">
          <cell r="B10668">
            <v>104305</v>
          </cell>
        </row>
        <row r="10669">
          <cell r="B10669">
            <v>104305</v>
          </cell>
        </row>
        <row r="10670">
          <cell r="B10670">
            <v>104305</v>
          </cell>
        </row>
        <row r="10671">
          <cell r="B10671">
            <v>104305</v>
          </cell>
        </row>
        <row r="10672">
          <cell r="B10672">
            <v>104305</v>
          </cell>
        </row>
        <row r="10673">
          <cell r="B10673">
            <v>104305</v>
          </cell>
        </row>
        <row r="10674">
          <cell r="B10674">
            <v>104305</v>
          </cell>
        </row>
        <row r="10675">
          <cell r="B10675">
            <v>104306</v>
          </cell>
        </row>
        <row r="10676">
          <cell r="B10676">
            <v>104306</v>
          </cell>
        </row>
        <row r="10677">
          <cell r="B10677">
            <v>104306</v>
          </cell>
        </row>
        <row r="10678">
          <cell r="B10678">
            <v>104306</v>
          </cell>
        </row>
        <row r="10679">
          <cell r="B10679">
            <v>104306</v>
          </cell>
        </row>
        <row r="10680">
          <cell r="B10680">
            <v>104306</v>
          </cell>
        </row>
        <row r="10681">
          <cell r="B10681">
            <v>104306</v>
          </cell>
        </row>
        <row r="10682">
          <cell r="B10682">
            <v>104306</v>
          </cell>
        </row>
        <row r="10683">
          <cell r="B10683">
            <v>104306</v>
          </cell>
        </row>
        <row r="10684">
          <cell r="B10684">
            <v>104306</v>
          </cell>
        </row>
        <row r="10685">
          <cell r="B10685">
            <v>104306</v>
          </cell>
        </row>
        <row r="10686">
          <cell r="B10686">
            <v>104307</v>
          </cell>
        </row>
        <row r="10687">
          <cell r="B10687">
            <v>104307</v>
          </cell>
        </row>
        <row r="10688">
          <cell r="B10688">
            <v>104307</v>
          </cell>
        </row>
        <row r="10689">
          <cell r="B10689">
            <v>104307</v>
          </cell>
        </row>
        <row r="10690">
          <cell r="B10690">
            <v>104307</v>
          </cell>
        </row>
        <row r="10691">
          <cell r="B10691">
            <v>104307</v>
          </cell>
        </row>
        <row r="10692">
          <cell r="B10692">
            <v>104307</v>
          </cell>
        </row>
        <row r="10693">
          <cell r="B10693">
            <v>104307</v>
          </cell>
        </row>
        <row r="10694">
          <cell r="B10694">
            <v>104307</v>
          </cell>
        </row>
        <row r="10695">
          <cell r="B10695">
            <v>104307</v>
          </cell>
        </row>
        <row r="10696">
          <cell r="B10696">
            <v>104307</v>
          </cell>
        </row>
        <row r="10697">
          <cell r="B10697">
            <v>104308</v>
          </cell>
        </row>
        <row r="10698">
          <cell r="B10698">
            <v>104308</v>
          </cell>
        </row>
        <row r="10699">
          <cell r="B10699">
            <v>104308</v>
          </cell>
        </row>
        <row r="10700">
          <cell r="B10700">
            <v>104308</v>
          </cell>
        </row>
        <row r="10701">
          <cell r="B10701">
            <v>104308</v>
          </cell>
        </row>
        <row r="10702">
          <cell r="B10702">
            <v>104308</v>
          </cell>
        </row>
        <row r="10703">
          <cell r="B10703">
            <v>104308</v>
          </cell>
        </row>
        <row r="10704">
          <cell r="B10704">
            <v>104308</v>
          </cell>
        </row>
        <row r="10705">
          <cell r="B10705">
            <v>104308</v>
          </cell>
        </row>
        <row r="10706">
          <cell r="B10706">
            <v>104308</v>
          </cell>
        </row>
        <row r="10707">
          <cell r="B10707">
            <v>104308</v>
          </cell>
        </row>
        <row r="10708">
          <cell r="B10708">
            <v>104309</v>
          </cell>
        </row>
        <row r="10709">
          <cell r="B10709">
            <v>104309</v>
          </cell>
        </row>
        <row r="10710">
          <cell r="B10710">
            <v>104309</v>
          </cell>
        </row>
        <row r="10711">
          <cell r="B10711">
            <v>104309</v>
          </cell>
        </row>
        <row r="10712">
          <cell r="B10712">
            <v>104309</v>
          </cell>
        </row>
        <row r="10713">
          <cell r="B10713">
            <v>104309</v>
          </cell>
        </row>
        <row r="10714">
          <cell r="B10714">
            <v>104309</v>
          </cell>
        </row>
        <row r="10715">
          <cell r="B10715">
            <v>104309</v>
          </cell>
        </row>
        <row r="10716">
          <cell r="B10716">
            <v>104309</v>
          </cell>
        </row>
        <row r="10717">
          <cell r="B10717">
            <v>104309</v>
          </cell>
        </row>
        <row r="10718">
          <cell r="B10718">
            <v>104309</v>
          </cell>
        </row>
        <row r="10719">
          <cell r="B10719">
            <v>104310</v>
          </cell>
        </row>
        <row r="10720">
          <cell r="B10720">
            <v>104310</v>
          </cell>
        </row>
        <row r="10721">
          <cell r="B10721">
            <v>104310</v>
          </cell>
        </row>
        <row r="10722">
          <cell r="B10722">
            <v>104310</v>
          </cell>
        </row>
        <row r="10723">
          <cell r="B10723">
            <v>104310</v>
          </cell>
        </row>
        <row r="10724">
          <cell r="B10724">
            <v>104310</v>
          </cell>
        </row>
        <row r="10725">
          <cell r="B10725">
            <v>104310</v>
          </cell>
        </row>
        <row r="10726">
          <cell r="B10726">
            <v>104310</v>
          </cell>
        </row>
        <row r="10727">
          <cell r="B10727">
            <v>104310</v>
          </cell>
        </row>
        <row r="10728">
          <cell r="B10728">
            <v>104310</v>
          </cell>
        </row>
        <row r="10729">
          <cell r="B10729">
            <v>104310</v>
          </cell>
        </row>
        <row r="10730">
          <cell r="B10730">
            <v>104311</v>
          </cell>
        </row>
        <row r="10731">
          <cell r="B10731">
            <v>104311</v>
          </cell>
        </row>
        <row r="10732">
          <cell r="B10732">
            <v>104311</v>
          </cell>
        </row>
        <row r="10733">
          <cell r="B10733">
            <v>104311</v>
          </cell>
        </row>
        <row r="10734">
          <cell r="B10734">
            <v>104311</v>
          </cell>
        </row>
        <row r="10735">
          <cell r="B10735">
            <v>104311</v>
          </cell>
        </row>
        <row r="10736">
          <cell r="B10736">
            <v>104311</v>
          </cell>
        </row>
        <row r="10737">
          <cell r="B10737">
            <v>104311</v>
          </cell>
        </row>
        <row r="10738">
          <cell r="B10738">
            <v>104311</v>
          </cell>
        </row>
        <row r="10739">
          <cell r="B10739">
            <v>104311</v>
          </cell>
        </row>
        <row r="10740">
          <cell r="B10740">
            <v>104311</v>
          </cell>
        </row>
        <row r="10741">
          <cell r="B10741">
            <v>104301</v>
          </cell>
        </row>
        <row r="10742">
          <cell r="B10742">
            <v>104301</v>
          </cell>
        </row>
        <row r="10743">
          <cell r="B10743">
            <v>104301</v>
          </cell>
        </row>
        <row r="10744">
          <cell r="B10744">
            <v>104301</v>
          </cell>
        </row>
        <row r="10745">
          <cell r="B10745">
            <v>104302</v>
          </cell>
        </row>
        <row r="10746">
          <cell r="B10746">
            <v>104302</v>
          </cell>
        </row>
        <row r="10747">
          <cell r="B10747">
            <v>104302</v>
          </cell>
        </row>
        <row r="10748">
          <cell r="B10748">
            <v>104302</v>
          </cell>
        </row>
        <row r="10749">
          <cell r="B10749">
            <v>104303</v>
          </cell>
        </row>
        <row r="10750">
          <cell r="B10750">
            <v>104303</v>
          </cell>
        </row>
        <row r="10751">
          <cell r="B10751">
            <v>104303</v>
          </cell>
        </row>
        <row r="10752">
          <cell r="B10752">
            <v>104303</v>
          </cell>
        </row>
        <row r="10753">
          <cell r="B10753">
            <v>104304</v>
          </cell>
        </row>
        <row r="10754">
          <cell r="B10754">
            <v>104304</v>
          </cell>
        </row>
        <row r="10755">
          <cell r="B10755">
            <v>104304</v>
          </cell>
        </row>
        <row r="10756">
          <cell r="B10756">
            <v>104304</v>
          </cell>
        </row>
        <row r="10757">
          <cell r="B10757">
            <v>104293</v>
          </cell>
        </row>
        <row r="10758">
          <cell r="B10758">
            <v>104293</v>
          </cell>
        </row>
        <row r="10759">
          <cell r="B10759">
            <v>104293</v>
          </cell>
        </row>
        <row r="10760">
          <cell r="B10760">
            <v>104293</v>
          </cell>
        </row>
        <row r="10761">
          <cell r="B10761">
            <v>104293</v>
          </cell>
        </row>
        <row r="10762">
          <cell r="B10762">
            <v>104297</v>
          </cell>
        </row>
        <row r="10763">
          <cell r="B10763">
            <v>104297</v>
          </cell>
        </row>
        <row r="10764">
          <cell r="B10764">
            <v>104297</v>
          </cell>
        </row>
        <row r="10765">
          <cell r="B10765">
            <v>104297</v>
          </cell>
        </row>
        <row r="10766">
          <cell r="B10766">
            <v>104295</v>
          </cell>
        </row>
        <row r="10767">
          <cell r="B10767">
            <v>104295</v>
          </cell>
        </row>
        <row r="10768">
          <cell r="B10768">
            <v>104295</v>
          </cell>
        </row>
        <row r="10769">
          <cell r="B10769">
            <v>104295</v>
          </cell>
        </row>
        <row r="10770">
          <cell r="B10770">
            <v>104295</v>
          </cell>
        </row>
        <row r="10771">
          <cell r="B10771">
            <v>104299</v>
          </cell>
        </row>
        <row r="10772">
          <cell r="B10772">
            <v>104299</v>
          </cell>
        </row>
        <row r="10773">
          <cell r="B10773">
            <v>104299</v>
          </cell>
        </row>
        <row r="10774">
          <cell r="B10774">
            <v>104299</v>
          </cell>
        </row>
        <row r="10775">
          <cell r="B10775">
            <v>104294</v>
          </cell>
        </row>
        <row r="10776">
          <cell r="B10776">
            <v>104294</v>
          </cell>
        </row>
        <row r="10777">
          <cell r="B10777">
            <v>104294</v>
          </cell>
        </row>
        <row r="10778">
          <cell r="B10778">
            <v>104294</v>
          </cell>
        </row>
        <row r="10779">
          <cell r="B10779">
            <v>104294</v>
          </cell>
        </row>
        <row r="10780">
          <cell r="B10780">
            <v>104298</v>
          </cell>
        </row>
        <row r="10781">
          <cell r="B10781">
            <v>104298</v>
          </cell>
        </row>
        <row r="10782">
          <cell r="B10782">
            <v>104298</v>
          </cell>
        </row>
        <row r="10783">
          <cell r="B10783">
            <v>104298</v>
          </cell>
        </row>
        <row r="10784">
          <cell r="B10784">
            <v>104296</v>
          </cell>
        </row>
        <row r="10785">
          <cell r="B10785">
            <v>104296</v>
          </cell>
        </row>
        <row r="10786">
          <cell r="B10786">
            <v>104296</v>
          </cell>
        </row>
        <row r="10787">
          <cell r="B10787">
            <v>104296</v>
          </cell>
        </row>
        <row r="10788">
          <cell r="B10788">
            <v>104296</v>
          </cell>
        </row>
        <row r="10789">
          <cell r="B10789">
            <v>104300</v>
          </cell>
        </row>
        <row r="10790">
          <cell r="B10790">
            <v>104300</v>
          </cell>
        </row>
        <row r="10791">
          <cell r="B10791">
            <v>104300</v>
          </cell>
        </row>
        <row r="10792">
          <cell r="B10792">
            <v>104300</v>
          </cell>
        </row>
        <row r="10793">
          <cell r="B10793">
            <v>90944</v>
          </cell>
        </row>
        <row r="10794">
          <cell r="B10794">
            <v>90944</v>
          </cell>
        </row>
        <row r="10795">
          <cell r="B10795">
            <v>90944</v>
          </cell>
        </row>
        <row r="10796">
          <cell r="B10796">
            <v>90944</v>
          </cell>
        </row>
        <row r="10797">
          <cell r="B10797">
            <v>90944</v>
          </cell>
        </row>
        <row r="10798">
          <cell r="B10798">
            <v>90944</v>
          </cell>
        </row>
        <row r="10799">
          <cell r="B10799">
            <v>90934</v>
          </cell>
        </row>
        <row r="10800">
          <cell r="B10800">
            <v>90934</v>
          </cell>
        </row>
        <row r="10801">
          <cell r="B10801">
            <v>90934</v>
          </cell>
        </row>
        <row r="10802">
          <cell r="B10802">
            <v>90934</v>
          </cell>
        </row>
        <row r="10803">
          <cell r="B10803">
            <v>90934</v>
          </cell>
        </row>
        <row r="10804">
          <cell r="B10804">
            <v>90934</v>
          </cell>
        </row>
        <row r="10805">
          <cell r="B10805">
            <v>90954</v>
          </cell>
        </row>
        <row r="10806">
          <cell r="B10806">
            <v>90954</v>
          </cell>
        </row>
        <row r="10807">
          <cell r="B10807">
            <v>90954</v>
          </cell>
        </row>
        <row r="10808">
          <cell r="B10808">
            <v>90954</v>
          </cell>
        </row>
        <row r="10809">
          <cell r="B10809">
            <v>90954</v>
          </cell>
        </row>
        <row r="10810">
          <cell r="B10810">
            <v>90954</v>
          </cell>
        </row>
        <row r="10811">
          <cell r="B10811">
            <v>90933</v>
          </cell>
        </row>
        <row r="10812">
          <cell r="B10812">
            <v>90933</v>
          </cell>
        </row>
        <row r="10813">
          <cell r="B10813">
            <v>90933</v>
          </cell>
        </row>
        <row r="10814">
          <cell r="B10814">
            <v>90933</v>
          </cell>
        </row>
        <row r="10815">
          <cell r="B10815">
            <v>90933</v>
          </cell>
        </row>
        <row r="10816">
          <cell r="B10816">
            <v>90933</v>
          </cell>
        </row>
        <row r="10817">
          <cell r="B10817">
            <v>90943</v>
          </cell>
        </row>
        <row r="10818">
          <cell r="B10818">
            <v>90943</v>
          </cell>
        </row>
        <row r="10819">
          <cell r="B10819">
            <v>90943</v>
          </cell>
        </row>
        <row r="10820">
          <cell r="B10820">
            <v>90943</v>
          </cell>
        </row>
        <row r="10821">
          <cell r="B10821">
            <v>90943</v>
          </cell>
        </row>
        <row r="10822">
          <cell r="B10822">
            <v>90943</v>
          </cell>
        </row>
        <row r="10823">
          <cell r="B10823">
            <v>90953</v>
          </cell>
        </row>
        <row r="10824">
          <cell r="B10824">
            <v>90953</v>
          </cell>
        </row>
        <row r="10825">
          <cell r="B10825">
            <v>90953</v>
          </cell>
        </row>
        <row r="10826">
          <cell r="B10826">
            <v>90953</v>
          </cell>
        </row>
        <row r="10827">
          <cell r="B10827">
            <v>90953</v>
          </cell>
        </row>
        <row r="10828">
          <cell r="B10828">
            <v>90953</v>
          </cell>
        </row>
        <row r="10829">
          <cell r="B10829">
            <v>90932</v>
          </cell>
        </row>
        <row r="10830">
          <cell r="B10830">
            <v>90932</v>
          </cell>
        </row>
        <row r="10831">
          <cell r="B10831">
            <v>90932</v>
          </cell>
        </row>
        <row r="10832">
          <cell r="B10832">
            <v>90932</v>
          </cell>
        </row>
        <row r="10833">
          <cell r="B10833">
            <v>90932</v>
          </cell>
        </row>
        <row r="10834">
          <cell r="B10834">
            <v>90932</v>
          </cell>
        </row>
        <row r="10835">
          <cell r="B10835">
            <v>90942</v>
          </cell>
        </row>
        <row r="10836">
          <cell r="B10836">
            <v>90942</v>
          </cell>
        </row>
        <row r="10837">
          <cell r="B10837">
            <v>90942</v>
          </cell>
        </row>
        <row r="10838">
          <cell r="B10838">
            <v>90942</v>
          </cell>
        </row>
        <row r="10839">
          <cell r="B10839">
            <v>90942</v>
          </cell>
        </row>
        <row r="10840">
          <cell r="B10840">
            <v>90942</v>
          </cell>
        </row>
        <row r="10841">
          <cell r="B10841">
            <v>90952</v>
          </cell>
        </row>
        <row r="10842">
          <cell r="B10842">
            <v>90952</v>
          </cell>
        </row>
        <row r="10843">
          <cell r="B10843">
            <v>90952</v>
          </cell>
        </row>
        <row r="10844">
          <cell r="B10844">
            <v>90952</v>
          </cell>
        </row>
        <row r="10845">
          <cell r="B10845">
            <v>90952</v>
          </cell>
        </row>
        <row r="10846">
          <cell r="B10846">
            <v>90952</v>
          </cell>
        </row>
        <row r="10847">
          <cell r="B10847">
            <v>90930</v>
          </cell>
        </row>
        <row r="10848">
          <cell r="B10848">
            <v>90930</v>
          </cell>
        </row>
        <row r="10849">
          <cell r="B10849">
            <v>90930</v>
          </cell>
        </row>
        <row r="10850">
          <cell r="B10850">
            <v>90930</v>
          </cell>
        </row>
        <row r="10851">
          <cell r="B10851">
            <v>90930</v>
          </cell>
        </row>
        <row r="10852">
          <cell r="B10852">
            <v>90930</v>
          </cell>
        </row>
        <row r="10853">
          <cell r="B10853">
            <v>90940</v>
          </cell>
        </row>
        <row r="10854">
          <cell r="B10854">
            <v>90940</v>
          </cell>
        </row>
        <row r="10855">
          <cell r="B10855">
            <v>90940</v>
          </cell>
        </row>
        <row r="10856">
          <cell r="B10856">
            <v>90940</v>
          </cell>
        </row>
        <row r="10857">
          <cell r="B10857">
            <v>90940</v>
          </cell>
        </row>
        <row r="10858">
          <cell r="B10858">
            <v>90940</v>
          </cell>
        </row>
        <row r="10859">
          <cell r="B10859">
            <v>90950</v>
          </cell>
        </row>
        <row r="10860">
          <cell r="B10860">
            <v>90950</v>
          </cell>
        </row>
        <row r="10861">
          <cell r="B10861">
            <v>90950</v>
          </cell>
        </row>
        <row r="10862">
          <cell r="B10862">
            <v>90950</v>
          </cell>
        </row>
        <row r="10863">
          <cell r="B10863">
            <v>90950</v>
          </cell>
        </row>
        <row r="10864">
          <cell r="B10864">
            <v>90950</v>
          </cell>
        </row>
        <row r="10865">
          <cell r="B10865">
            <v>88476</v>
          </cell>
        </row>
        <row r="10866">
          <cell r="B10866">
            <v>88476</v>
          </cell>
        </row>
        <row r="10867">
          <cell r="B10867">
            <v>88476</v>
          </cell>
        </row>
        <row r="10868">
          <cell r="B10868">
            <v>88476</v>
          </cell>
        </row>
        <row r="10869">
          <cell r="B10869">
            <v>88476</v>
          </cell>
        </row>
        <row r="10870">
          <cell r="B10870">
            <v>88477</v>
          </cell>
        </row>
        <row r="10871">
          <cell r="B10871">
            <v>88477</v>
          </cell>
        </row>
        <row r="10872">
          <cell r="B10872">
            <v>88477</v>
          </cell>
        </row>
        <row r="10873">
          <cell r="B10873">
            <v>88477</v>
          </cell>
        </row>
        <row r="10874">
          <cell r="B10874">
            <v>88477</v>
          </cell>
        </row>
        <row r="10875">
          <cell r="B10875">
            <v>88478</v>
          </cell>
        </row>
        <row r="10876">
          <cell r="B10876">
            <v>88478</v>
          </cell>
        </row>
        <row r="10877">
          <cell r="B10877">
            <v>88478</v>
          </cell>
        </row>
        <row r="10878">
          <cell r="B10878">
            <v>88478</v>
          </cell>
        </row>
        <row r="10879">
          <cell r="B10879">
            <v>88478</v>
          </cell>
        </row>
        <row r="10880">
          <cell r="B10880">
            <v>88470</v>
          </cell>
        </row>
        <row r="10881">
          <cell r="B10881">
            <v>88470</v>
          </cell>
        </row>
        <row r="10882">
          <cell r="B10882">
            <v>88470</v>
          </cell>
        </row>
        <row r="10883">
          <cell r="B10883">
            <v>88470</v>
          </cell>
        </row>
        <row r="10884">
          <cell r="B10884">
            <v>88471</v>
          </cell>
        </row>
        <row r="10885">
          <cell r="B10885">
            <v>88471</v>
          </cell>
        </row>
        <row r="10886">
          <cell r="B10886">
            <v>88471</v>
          </cell>
        </row>
        <row r="10887">
          <cell r="B10887">
            <v>88471</v>
          </cell>
        </row>
        <row r="10888">
          <cell r="B10888">
            <v>88472</v>
          </cell>
        </row>
        <row r="10889">
          <cell r="B10889">
            <v>88472</v>
          </cell>
        </row>
        <row r="10890">
          <cell r="B10890">
            <v>88472</v>
          </cell>
        </row>
        <row r="10891">
          <cell r="B10891">
            <v>88472</v>
          </cell>
        </row>
        <row r="10892">
          <cell r="B10892">
            <v>87759</v>
          </cell>
        </row>
        <row r="10893">
          <cell r="B10893">
            <v>87759</v>
          </cell>
        </row>
        <row r="10894">
          <cell r="B10894">
            <v>87759</v>
          </cell>
        </row>
        <row r="10895">
          <cell r="B10895">
            <v>87759</v>
          </cell>
        </row>
        <row r="10896">
          <cell r="B10896">
            <v>87759</v>
          </cell>
        </row>
        <row r="10897">
          <cell r="B10897">
            <v>87769</v>
          </cell>
        </row>
        <row r="10898">
          <cell r="B10898">
            <v>87769</v>
          </cell>
        </row>
        <row r="10899">
          <cell r="B10899">
            <v>87769</v>
          </cell>
        </row>
        <row r="10900">
          <cell r="B10900">
            <v>87769</v>
          </cell>
        </row>
        <row r="10901">
          <cell r="B10901">
            <v>87769</v>
          </cell>
        </row>
        <row r="10902">
          <cell r="B10902">
            <v>87739</v>
          </cell>
        </row>
        <row r="10903">
          <cell r="B10903">
            <v>87739</v>
          </cell>
        </row>
        <row r="10904">
          <cell r="B10904">
            <v>87739</v>
          </cell>
        </row>
        <row r="10905">
          <cell r="B10905">
            <v>87739</v>
          </cell>
        </row>
        <row r="10906">
          <cell r="B10906">
            <v>87739</v>
          </cell>
        </row>
        <row r="10907">
          <cell r="B10907">
            <v>87739</v>
          </cell>
        </row>
        <row r="10908">
          <cell r="B10908">
            <v>87749</v>
          </cell>
        </row>
        <row r="10909">
          <cell r="B10909">
            <v>87749</v>
          </cell>
        </row>
        <row r="10910">
          <cell r="B10910">
            <v>87749</v>
          </cell>
        </row>
        <row r="10911">
          <cell r="B10911">
            <v>87749</v>
          </cell>
        </row>
        <row r="10912">
          <cell r="B10912">
            <v>87749</v>
          </cell>
        </row>
        <row r="10913">
          <cell r="B10913">
            <v>87749</v>
          </cell>
        </row>
        <row r="10914">
          <cell r="B10914">
            <v>87624</v>
          </cell>
        </row>
        <row r="10915">
          <cell r="B10915">
            <v>87624</v>
          </cell>
        </row>
        <row r="10916">
          <cell r="B10916">
            <v>87624</v>
          </cell>
        </row>
        <row r="10917">
          <cell r="B10917">
            <v>87624</v>
          </cell>
        </row>
        <row r="10918">
          <cell r="B10918">
            <v>87624</v>
          </cell>
        </row>
        <row r="10919">
          <cell r="B10919">
            <v>87624</v>
          </cell>
        </row>
        <row r="10920">
          <cell r="B10920">
            <v>87634</v>
          </cell>
        </row>
        <row r="10921">
          <cell r="B10921">
            <v>87634</v>
          </cell>
        </row>
        <row r="10922">
          <cell r="B10922">
            <v>87634</v>
          </cell>
        </row>
        <row r="10923">
          <cell r="B10923">
            <v>87634</v>
          </cell>
        </row>
        <row r="10924">
          <cell r="B10924">
            <v>87634</v>
          </cell>
        </row>
        <row r="10925">
          <cell r="B10925">
            <v>87634</v>
          </cell>
        </row>
        <row r="10926">
          <cell r="B10926">
            <v>87644</v>
          </cell>
        </row>
        <row r="10927">
          <cell r="B10927">
            <v>87644</v>
          </cell>
        </row>
        <row r="10928">
          <cell r="B10928">
            <v>87644</v>
          </cell>
        </row>
        <row r="10929">
          <cell r="B10929">
            <v>87644</v>
          </cell>
        </row>
        <row r="10930">
          <cell r="B10930">
            <v>87644</v>
          </cell>
        </row>
        <row r="10931">
          <cell r="B10931">
            <v>87644</v>
          </cell>
        </row>
        <row r="10932">
          <cell r="B10932">
            <v>87684</v>
          </cell>
        </row>
        <row r="10933">
          <cell r="B10933">
            <v>87684</v>
          </cell>
        </row>
        <row r="10934">
          <cell r="B10934">
            <v>87684</v>
          </cell>
        </row>
        <row r="10935">
          <cell r="B10935">
            <v>87684</v>
          </cell>
        </row>
        <row r="10936">
          <cell r="B10936">
            <v>87694</v>
          </cell>
        </row>
        <row r="10937">
          <cell r="B10937">
            <v>87694</v>
          </cell>
        </row>
        <row r="10938">
          <cell r="B10938">
            <v>87694</v>
          </cell>
        </row>
        <row r="10939">
          <cell r="B10939">
            <v>87694</v>
          </cell>
        </row>
        <row r="10940">
          <cell r="B10940">
            <v>87704</v>
          </cell>
        </row>
        <row r="10941">
          <cell r="B10941">
            <v>87704</v>
          </cell>
        </row>
        <row r="10942">
          <cell r="B10942">
            <v>87704</v>
          </cell>
        </row>
        <row r="10943">
          <cell r="B10943">
            <v>87704</v>
          </cell>
        </row>
        <row r="10944">
          <cell r="B10944">
            <v>87758</v>
          </cell>
        </row>
        <row r="10945">
          <cell r="B10945">
            <v>87758</v>
          </cell>
        </row>
        <row r="10946">
          <cell r="B10946">
            <v>87758</v>
          </cell>
        </row>
        <row r="10947">
          <cell r="B10947">
            <v>87758</v>
          </cell>
        </row>
        <row r="10948">
          <cell r="B10948">
            <v>87758</v>
          </cell>
        </row>
        <row r="10949">
          <cell r="B10949">
            <v>87768</v>
          </cell>
        </row>
        <row r="10950">
          <cell r="B10950">
            <v>87768</v>
          </cell>
        </row>
        <row r="10951">
          <cell r="B10951">
            <v>87768</v>
          </cell>
        </row>
        <row r="10952">
          <cell r="B10952">
            <v>87768</v>
          </cell>
        </row>
        <row r="10953">
          <cell r="B10953">
            <v>87768</v>
          </cell>
        </row>
        <row r="10954">
          <cell r="B10954">
            <v>87738</v>
          </cell>
        </row>
        <row r="10955">
          <cell r="B10955">
            <v>87738</v>
          </cell>
        </row>
        <row r="10956">
          <cell r="B10956">
            <v>87738</v>
          </cell>
        </row>
        <row r="10957">
          <cell r="B10957">
            <v>87738</v>
          </cell>
        </row>
        <row r="10958">
          <cell r="B10958">
            <v>87738</v>
          </cell>
        </row>
        <row r="10959">
          <cell r="B10959">
            <v>87738</v>
          </cell>
        </row>
        <row r="10960">
          <cell r="B10960">
            <v>87748</v>
          </cell>
        </row>
        <row r="10961">
          <cell r="B10961">
            <v>87748</v>
          </cell>
        </row>
        <row r="10962">
          <cell r="B10962">
            <v>87748</v>
          </cell>
        </row>
        <row r="10963">
          <cell r="B10963">
            <v>87748</v>
          </cell>
        </row>
        <row r="10964">
          <cell r="B10964">
            <v>87748</v>
          </cell>
        </row>
        <row r="10965">
          <cell r="B10965">
            <v>87748</v>
          </cell>
        </row>
        <row r="10966">
          <cell r="B10966">
            <v>87623</v>
          </cell>
        </row>
        <row r="10967">
          <cell r="B10967">
            <v>87623</v>
          </cell>
        </row>
        <row r="10968">
          <cell r="B10968">
            <v>87623</v>
          </cell>
        </row>
        <row r="10969">
          <cell r="B10969">
            <v>87623</v>
          </cell>
        </row>
        <row r="10970">
          <cell r="B10970">
            <v>87623</v>
          </cell>
        </row>
        <row r="10971">
          <cell r="B10971">
            <v>87623</v>
          </cell>
        </row>
        <row r="10972">
          <cell r="B10972">
            <v>87633</v>
          </cell>
        </row>
        <row r="10973">
          <cell r="B10973">
            <v>87633</v>
          </cell>
        </row>
        <row r="10974">
          <cell r="B10974">
            <v>87633</v>
          </cell>
        </row>
        <row r="10975">
          <cell r="B10975">
            <v>87633</v>
          </cell>
        </row>
        <row r="10976">
          <cell r="B10976">
            <v>87633</v>
          </cell>
        </row>
        <row r="10977">
          <cell r="B10977">
            <v>87633</v>
          </cell>
        </row>
        <row r="10978">
          <cell r="B10978">
            <v>87643</v>
          </cell>
        </row>
        <row r="10979">
          <cell r="B10979">
            <v>87643</v>
          </cell>
        </row>
        <row r="10980">
          <cell r="B10980">
            <v>87643</v>
          </cell>
        </row>
        <row r="10981">
          <cell r="B10981">
            <v>87643</v>
          </cell>
        </row>
        <row r="10982">
          <cell r="B10982">
            <v>87643</v>
          </cell>
        </row>
        <row r="10983">
          <cell r="B10983">
            <v>87643</v>
          </cell>
        </row>
        <row r="10984">
          <cell r="B10984">
            <v>87683</v>
          </cell>
        </row>
        <row r="10985">
          <cell r="B10985">
            <v>87683</v>
          </cell>
        </row>
        <row r="10986">
          <cell r="B10986">
            <v>87683</v>
          </cell>
        </row>
        <row r="10987">
          <cell r="B10987">
            <v>87683</v>
          </cell>
        </row>
        <row r="10988">
          <cell r="B10988">
            <v>87703</v>
          </cell>
        </row>
        <row r="10989">
          <cell r="B10989">
            <v>87703</v>
          </cell>
        </row>
        <row r="10990">
          <cell r="B10990">
            <v>87703</v>
          </cell>
        </row>
        <row r="10991">
          <cell r="B10991">
            <v>87703</v>
          </cell>
        </row>
        <row r="10992">
          <cell r="B10992">
            <v>87693</v>
          </cell>
        </row>
        <row r="10993">
          <cell r="B10993">
            <v>87693</v>
          </cell>
        </row>
        <row r="10994">
          <cell r="B10994">
            <v>87693</v>
          </cell>
        </row>
        <row r="10995">
          <cell r="B10995">
            <v>87693</v>
          </cell>
        </row>
        <row r="10996">
          <cell r="B10996">
            <v>87757</v>
          </cell>
        </row>
        <row r="10997">
          <cell r="B10997">
            <v>87757</v>
          </cell>
        </row>
        <row r="10998">
          <cell r="B10998">
            <v>87757</v>
          </cell>
        </row>
        <row r="10999">
          <cell r="B10999">
            <v>87757</v>
          </cell>
        </row>
        <row r="11000">
          <cell r="B11000">
            <v>87757</v>
          </cell>
        </row>
        <row r="11001">
          <cell r="B11001">
            <v>87767</v>
          </cell>
        </row>
        <row r="11002">
          <cell r="B11002">
            <v>87767</v>
          </cell>
        </row>
        <row r="11003">
          <cell r="B11003">
            <v>87767</v>
          </cell>
        </row>
        <row r="11004">
          <cell r="B11004">
            <v>87767</v>
          </cell>
        </row>
        <row r="11005">
          <cell r="B11005">
            <v>87767</v>
          </cell>
        </row>
        <row r="11006">
          <cell r="B11006">
            <v>87737</v>
          </cell>
        </row>
        <row r="11007">
          <cell r="B11007">
            <v>87737</v>
          </cell>
        </row>
        <row r="11008">
          <cell r="B11008">
            <v>87737</v>
          </cell>
        </row>
        <row r="11009">
          <cell r="B11009">
            <v>87737</v>
          </cell>
        </row>
        <row r="11010">
          <cell r="B11010">
            <v>87737</v>
          </cell>
        </row>
        <row r="11011">
          <cell r="B11011">
            <v>87737</v>
          </cell>
        </row>
        <row r="11012">
          <cell r="B11012">
            <v>87747</v>
          </cell>
        </row>
        <row r="11013">
          <cell r="B11013">
            <v>87747</v>
          </cell>
        </row>
        <row r="11014">
          <cell r="B11014">
            <v>87747</v>
          </cell>
        </row>
        <row r="11015">
          <cell r="B11015">
            <v>87747</v>
          </cell>
        </row>
        <row r="11016">
          <cell r="B11016">
            <v>87747</v>
          </cell>
        </row>
        <row r="11017">
          <cell r="B11017">
            <v>87747</v>
          </cell>
        </row>
        <row r="11018">
          <cell r="B11018">
            <v>87622</v>
          </cell>
        </row>
        <row r="11019">
          <cell r="B11019">
            <v>87622</v>
          </cell>
        </row>
        <row r="11020">
          <cell r="B11020">
            <v>87622</v>
          </cell>
        </row>
        <row r="11021">
          <cell r="B11021">
            <v>87622</v>
          </cell>
        </row>
        <row r="11022">
          <cell r="B11022">
            <v>87622</v>
          </cell>
        </row>
        <row r="11023">
          <cell r="B11023">
            <v>87622</v>
          </cell>
        </row>
        <row r="11024">
          <cell r="B11024">
            <v>87632</v>
          </cell>
        </row>
        <row r="11025">
          <cell r="B11025">
            <v>87632</v>
          </cell>
        </row>
        <row r="11026">
          <cell r="B11026">
            <v>87632</v>
          </cell>
        </row>
        <row r="11027">
          <cell r="B11027">
            <v>87632</v>
          </cell>
        </row>
        <row r="11028">
          <cell r="B11028">
            <v>87632</v>
          </cell>
        </row>
        <row r="11029">
          <cell r="B11029">
            <v>87632</v>
          </cell>
        </row>
        <row r="11030">
          <cell r="B11030">
            <v>87642</v>
          </cell>
        </row>
        <row r="11031">
          <cell r="B11031">
            <v>87642</v>
          </cell>
        </row>
        <row r="11032">
          <cell r="B11032">
            <v>87642</v>
          </cell>
        </row>
        <row r="11033">
          <cell r="B11033">
            <v>87642</v>
          </cell>
        </row>
        <row r="11034">
          <cell r="B11034">
            <v>87642</v>
          </cell>
        </row>
        <row r="11035">
          <cell r="B11035">
            <v>87642</v>
          </cell>
        </row>
        <row r="11036">
          <cell r="B11036">
            <v>87682</v>
          </cell>
        </row>
        <row r="11037">
          <cell r="B11037">
            <v>87682</v>
          </cell>
        </row>
        <row r="11038">
          <cell r="B11038">
            <v>87682</v>
          </cell>
        </row>
        <row r="11039">
          <cell r="B11039">
            <v>87682</v>
          </cell>
        </row>
        <row r="11040">
          <cell r="B11040">
            <v>87692</v>
          </cell>
        </row>
        <row r="11041">
          <cell r="B11041">
            <v>87692</v>
          </cell>
        </row>
        <row r="11042">
          <cell r="B11042">
            <v>87692</v>
          </cell>
        </row>
        <row r="11043">
          <cell r="B11043">
            <v>87692</v>
          </cell>
        </row>
        <row r="11044">
          <cell r="B11044">
            <v>87702</v>
          </cell>
        </row>
        <row r="11045">
          <cell r="B11045">
            <v>87702</v>
          </cell>
        </row>
        <row r="11046">
          <cell r="B11046">
            <v>87702</v>
          </cell>
        </row>
        <row r="11047">
          <cell r="B11047">
            <v>87702</v>
          </cell>
        </row>
        <row r="11048">
          <cell r="B11048">
            <v>87755</v>
          </cell>
        </row>
        <row r="11049">
          <cell r="B11049">
            <v>87755</v>
          </cell>
        </row>
        <row r="11050">
          <cell r="B11050">
            <v>87755</v>
          </cell>
        </row>
        <row r="11051">
          <cell r="B11051">
            <v>87755</v>
          </cell>
        </row>
        <row r="11052">
          <cell r="B11052">
            <v>87755</v>
          </cell>
        </row>
        <row r="11053">
          <cell r="B11053">
            <v>87765</v>
          </cell>
        </row>
        <row r="11054">
          <cell r="B11054">
            <v>87765</v>
          </cell>
        </row>
        <row r="11055">
          <cell r="B11055">
            <v>87765</v>
          </cell>
        </row>
        <row r="11056">
          <cell r="B11056">
            <v>87765</v>
          </cell>
        </row>
        <row r="11057">
          <cell r="B11057">
            <v>87765</v>
          </cell>
        </row>
        <row r="11058">
          <cell r="B11058">
            <v>87735</v>
          </cell>
        </row>
        <row r="11059">
          <cell r="B11059">
            <v>87735</v>
          </cell>
        </row>
        <row r="11060">
          <cell r="B11060">
            <v>87735</v>
          </cell>
        </row>
        <row r="11061">
          <cell r="B11061">
            <v>87735</v>
          </cell>
        </row>
        <row r="11062">
          <cell r="B11062">
            <v>87735</v>
          </cell>
        </row>
        <row r="11063">
          <cell r="B11063">
            <v>87735</v>
          </cell>
        </row>
        <row r="11064">
          <cell r="B11064">
            <v>87745</v>
          </cell>
        </row>
        <row r="11065">
          <cell r="B11065">
            <v>87745</v>
          </cell>
        </row>
        <row r="11066">
          <cell r="B11066">
            <v>87745</v>
          </cell>
        </row>
        <row r="11067">
          <cell r="B11067">
            <v>87745</v>
          </cell>
        </row>
        <row r="11068">
          <cell r="B11068">
            <v>87745</v>
          </cell>
        </row>
        <row r="11069">
          <cell r="B11069">
            <v>87745</v>
          </cell>
        </row>
        <row r="11070">
          <cell r="B11070">
            <v>87620</v>
          </cell>
        </row>
        <row r="11071">
          <cell r="B11071">
            <v>87620</v>
          </cell>
        </row>
        <row r="11072">
          <cell r="B11072">
            <v>87620</v>
          </cell>
        </row>
        <row r="11073">
          <cell r="B11073">
            <v>87620</v>
          </cell>
        </row>
        <row r="11074">
          <cell r="B11074">
            <v>87620</v>
          </cell>
        </row>
        <row r="11075">
          <cell r="B11075">
            <v>87620</v>
          </cell>
        </row>
        <row r="11076">
          <cell r="B11076">
            <v>87630</v>
          </cell>
        </row>
        <row r="11077">
          <cell r="B11077">
            <v>87630</v>
          </cell>
        </row>
        <row r="11078">
          <cell r="B11078">
            <v>87630</v>
          </cell>
        </row>
        <row r="11079">
          <cell r="B11079">
            <v>87630</v>
          </cell>
        </row>
        <row r="11080">
          <cell r="B11080">
            <v>87630</v>
          </cell>
        </row>
        <row r="11081">
          <cell r="B11081">
            <v>87630</v>
          </cell>
        </row>
        <row r="11082">
          <cell r="B11082">
            <v>87640</v>
          </cell>
        </row>
        <row r="11083">
          <cell r="B11083">
            <v>87640</v>
          </cell>
        </row>
        <row r="11084">
          <cell r="B11084">
            <v>87640</v>
          </cell>
        </row>
        <row r="11085">
          <cell r="B11085">
            <v>87640</v>
          </cell>
        </row>
        <row r="11086">
          <cell r="B11086">
            <v>87640</v>
          </cell>
        </row>
        <row r="11087">
          <cell r="B11087">
            <v>87640</v>
          </cell>
        </row>
        <row r="11088">
          <cell r="B11088">
            <v>87680</v>
          </cell>
        </row>
        <row r="11089">
          <cell r="B11089">
            <v>87680</v>
          </cell>
        </row>
        <row r="11090">
          <cell r="B11090">
            <v>87680</v>
          </cell>
        </row>
        <row r="11091">
          <cell r="B11091">
            <v>87680</v>
          </cell>
        </row>
        <row r="11092">
          <cell r="B11092">
            <v>87690</v>
          </cell>
        </row>
        <row r="11093">
          <cell r="B11093">
            <v>87690</v>
          </cell>
        </row>
        <row r="11094">
          <cell r="B11094">
            <v>87690</v>
          </cell>
        </row>
        <row r="11095">
          <cell r="B11095">
            <v>87690</v>
          </cell>
        </row>
        <row r="11096">
          <cell r="B11096">
            <v>87700</v>
          </cell>
        </row>
        <row r="11097">
          <cell r="B11097">
            <v>87700</v>
          </cell>
        </row>
        <row r="11098">
          <cell r="B11098">
            <v>87700</v>
          </cell>
        </row>
        <row r="11099">
          <cell r="B11099">
            <v>87700</v>
          </cell>
        </row>
        <row r="11100">
          <cell r="B11100">
            <v>102803</v>
          </cell>
        </row>
        <row r="11101">
          <cell r="B11101">
            <v>102803</v>
          </cell>
        </row>
        <row r="11102">
          <cell r="B11102">
            <v>102803</v>
          </cell>
        </row>
        <row r="11103">
          <cell r="B11103">
            <v>102803</v>
          </cell>
        </row>
        <row r="11104">
          <cell r="B11104">
            <v>92717</v>
          </cell>
        </row>
        <row r="11105">
          <cell r="B11105">
            <v>92717</v>
          </cell>
        </row>
        <row r="11106">
          <cell r="B11106">
            <v>92717</v>
          </cell>
        </row>
        <row r="11107">
          <cell r="B11107">
            <v>92716</v>
          </cell>
        </row>
        <row r="11108">
          <cell r="B11108">
            <v>92716</v>
          </cell>
        </row>
        <row r="11109">
          <cell r="B11109">
            <v>92716</v>
          </cell>
        </row>
        <row r="11110">
          <cell r="B11110">
            <v>92716</v>
          </cell>
        </row>
        <row r="11111">
          <cell r="B11111">
            <v>92716</v>
          </cell>
        </row>
        <row r="11112">
          <cell r="B11112">
            <v>103668</v>
          </cell>
        </row>
        <row r="11113">
          <cell r="B11113">
            <v>103668</v>
          </cell>
        </row>
        <row r="11114">
          <cell r="B11114">
            <v>103668</v>
          </cell>
        </row>
        <row r="11115">
          <cell r="B11115">
            <v>103668</v>
          </cell>
        </row>
        <row r="11116">
          <cell r="B11116">
            <v>103668</v>
          </cell>
        </row>
        <row r="11117">
          <cell r="B11117">
            <v>103667</v>
          </cell>
        </row>
        <row r="11118">
          <cell r="B11118">
            <v>103667</v>
          </cell>
        </row>
        <row r="11119">
          <cell r="B11119">
            <v>103667</v>
          </cell>
        </row>
        <row r="11120">
          <cell r="B11120">
            <v>103667</v>
          </cell>
        </row>
        <row r="11121">
          <cell r="B11121">
            <v>103667</v>
          </cell>
        </row>
        <row r="11122">
          <cell r="B11122">
            <v>103667</v>
          </cell>
        </row>
        <row r="11123">
          <cell r="B11123">
            <v>103667</v>
          </cell>
        </row>
        <row r="11124">
          <cell r="B11124">
            <v>89218</v>
          </cell>
        </row>
        <row r="11125">
          <cell r="B11125">
            <v>89218</v>
          </cell>
        </row>
        <row r="11126">
          <cell r="B11126">
            <v>89218</v>
          </cell>
        </row>
        <row r="11127">
          <cell r="B11127">
            <v>89218</v>
          </cell>
        </row>
        <row r="11128">
          <cell r="B11128">
            <v>89843</v>
          </cell>
        </row>
        <row r="11129">
          <cell r="B11129">
            <v>89843</v>
          </cell>
        </row>
        <row r="11130">
          <cell r="B11130">
            <v>89843</v>
          </cell>
        </row>
        <row r="11131">
          <cell r="B11131">
            <v>89843</v>
          </cell>
        </row>
        <row r="11132">
          <cell r="B11132">
            <v>89843</v>
          </cell>
        </row>
        <row r="11133">
          <cell r="B11133">
            <v>89843</v>
          </cell>
        </row>
        <row r="11134">
          <cell r="B11134">
            <v>87446</v>
          </cell>
        </row>
        <row r="11135">
          <cell r="B11135">
            <v>87446</v>
          </cell>
        </row>
        <row r="11136">
          <cell r="B11136">
            <v>87446</v>
          </cell>
        </row>
        <row r="11137">
          <cell r="B11137">
            <v>87445</v>
          </cell>
        </row>
        <row r="11138">
          <cell r="B11138">
            <v>87445</v>
          </cell>
        </row>
        <row r="11139">
          <cell r="B11139">
            <v>87445</v>
          </cell>
        </row>
        <row r="11140">
          <cell r="B11140">
            <v>87445</v>
          </cell>
        </row>
        <row r="11141">
          <cell r="B11141">
            <v>87445</v>
          </cell>
        </row>
        <row r="11142">
          <cell r="B11142">
            <v>93234</v>
          </cell>
        </row>
        <row r="11143">
          <cell r="B11143">
            <v>93234</v>
          </cell>
        </row>
        <row r="11144">
          <cell r="B11144">
            <v>93234</v>
          </cell>
        </row>
        <row r="11145">
          <cell r="B11145">
            <v>93233</v>
          </cell>
        </row>
        <row r="11146">
          <cell r="B11146">
            <v>93233</v>
          </cell>
        </row>
        <row r="11147">
          <cell r="B11147">
            <v>93233</v>
          </cell>
        </row>
        <row r="11148">
          <cell r="B11148">
            <v>93233</v>
          </cell>
        </row>
        <row r="11149">
          <cell r="B11149">
            <v>93233</v>
          </cell>
        </row>
        <row r="11150">
          <cell r="B11150">
            <v>102953</v>
          </cell>
        </row>
        <row r="11151">
          <cell r="B11151">
            <v>102953</v>
          </cell>
        </row>
        <row r="11152">
          <cell r="B11152">
            <v>102953</v>
          </cell>
        </row>
        <row r="11153">
          <cell r="B11153">
            <v>102952</v>
          </cell>
        </row>
        <row r="11154">
          <cell r="B11154">
            <v>102952</v>
          </cell>
        </row>
        <row r="11155">
          <cell r="B11155">
            <v>102952</v>
          </cell>
        </row>
        <row r="11156">
          <cell r="B11156">
            <v>102952</v>
          </cell>
        </row>
        <row r="11157">
          <cell r="B11157">
            <v>102952</v>
          </cell>
        </row>
        <row r="11158">
          <cell r="B11158">
            <v>88831</v>
          </cell>
        </row>
        <row r="11159">
          <cell r="B11159">
            <v>88831</v>
          </cell>
        </row>
        <row r="11160">
          <cell r="B11160">
            <v>88831</v>
          </cell>
        </row>
        <row r="11161">
          <cell r="B11161">
            <v>88830</v>
          </cell>
        </row>
        <row r="11162">
          <cell r="B11162">
            <v>88830</v>
          </cell>
        </row>
        <row r="11163">
          <cell r="B11163">
            <v>88830</v>
          </cell>
        </row>
        <row r="11164">
          <cell r="B11164">
            <v>88830</v>
          </cell>
        </row>
        <row r="11165">
          <cell r="B11165">
            <v>88830</v>
          </cell>
        </row>
        <row r="11166">
          <cell r="B11166">
            <v>89226</v>
          </cell>
        </row>
        <row r="11167">
          <cell r="B11167">
            <v>89226</v>
          </cell>
        </row>
        <row r="11168">
          <cell r="B11168">
            <v>89226</v>
          </cell>
        </row>
        <row r="11169">
          <cell r="B11169">
            <v>89225</v>
          </cell>
        </row>
        <row r="11170">
          <cell r="B11170">
            <v>89225</v>
          </cell>
        </row>
        <row r="11171">
          <cell r="B11171">
            <v>89225</v>
          </cell>
        </row>
        <row r="11172">
          <cell r="B11172">
            <v>89225</v>
          </cell>
        </row>
        <row r="11173">
          <cell r="B11173">
            <v>89225</v>
          </cell>
        </row>
        <row r="11174">
          <cell r="B11174">
            <v>89279</v>
          </cell>
        </row>
        <row r="11175">
          <cell r="B11175">
            <v>89279</v>
          </cell>
        </row>
        <row r="11176">
          <cell r="B11176">
            <v>89279</v>
          </cell>
        </row>
        <row r="11177">
          <cell r="B11177">
            <v>89278</v>
          </cell>
        </row>
        <row r="11178">
          <cell r="B11178">
            <v>89278</v>
          </cell>
        </row>
        <row r="11179">
          <cell r="B11179">
            <v>89278</v>
          </cell>
        </row>
        <row r="11180">
          <cell r="B11180">
            <v>89278</v>
          </cell>
        </row>
        <row r="11181">
          <cell r="B11181">
            <v>89278</v>
          </cell>
        </row>
        <row r="11182">
          <cell r="B11182">
            <v>90651</v>
          </cell>
        </row>
        <row r="11183">
          <cell r="B11183">
            <v>90651</v>
          </cell>
        </row>
        <row r="11184">
          <cell r="B11184">
            <v>90651</v>
          </cell>
        </row>
        <row r="11185">
          <cell r="B11185">
            <v>90650</v>
          </cell>
        </row>
        <row r="11186">
          <cell r="B11186">
            <v>90650</v>
          </cell>
        </row>
        <row r="11187">
          <cell r="B11187">
            <v>90650</v>
          </cell>
        </row>
        <row r="11188">
          <cell r="B11188">
            <v>90650</v>
          </cell>
        </row>
        <row r="11189">
          <cell r="B11189">
            <v>90650</v>
          </cell>
        </row>
        <row r="11190">
          <cell r="B11190">
            <v>106101</v>
          </cell>
        </row>
        <row r="11191">
          <cell r="B11191">
            <v>106101</v>
          </cell>
        </row>
        <row r="11192">
          <cell r="B11192">
            <v>106101</v>
          </cell>
        </row>
        <row r="11193">
          <cell r="B11193">
            <v>106101</v>
          </cell>
        </row>
        <row r="11194">
          <cell r="B11194">
            <v>106100</v>
          </cell>
        </row>
        <row r="11195">
          <cell r="B11195">
            <v>106100</v>
          </cell>
        </row>
        <row r="11196">
          <cell r="B11196">
            <v>106100</v>
          </cell>
        </row>
        <row r="11197">
          <cell r="B11197">
            <v>106100</v>
          </cell>
        </row>
        <row r="11198">
          <cell r="B11198">
            <v>106100</v>
          </cell>
        </row>
        <row r="11199">
          <cell r="B11199">
            <v>106100</v>
          </cell>
        </row>
        <row r="11200">
          <cell r="B11200">
            <v>90657</v>
          </cell>
        </row>
        <row r="11201">
          <cell r="B11201">
            <v>90657</v>
          </cell>
        </row>
        <row r="11202">
          <cell r="B11202">
            <v>90657</v>
          </cell>
        </row>
        <row r="11203">
          <cell r="B11203">
            <v>90656</v>
          </cell>
        </row>
        <row r="11204">
          <cell r="B11204">
            <v>90656</v>
          </cell>
        </row>
        <row r="11205">
          <cell r="B11205">
            <v>90656</v>
          </cell>
        </row>
        <row r="11206">
          <cell r="B11206">
            <v>90656</v>
          </cell>
        </row>
        <row r="11207">
          <cell r="B11207">
            <v>90656</v>
          </cell>
        </row>
        <row r="11208">
          <cell r="B11208">
            <v>90663</v>
          </cell>
        </row>
        <row r="11209">
          <cell r="B11209">
            <v>90663</v>
          </cell>
        </row>
        <row r="11210">
          <cell r="B11210">
            <v>90663</v>
          </cell>
        </row>
        <row r="11211">
          <cell r="B11211">
            <v>90662</v>
          </cell>
        </row>
        <row r="11212">
          <cell r="B11212">
            <v>90662</v>
          </cell>
        </row>
        <row r="11213">
          <cell r="B11213">
            <v>90662</v>
          </cell>
        </row>
        <row r="11214">
          <cell r="B11214">
            <v>90662</v>
          </cell>
        </row>
        <row r="11215">
          <cell r="B11215">
            <v>90662</v>
          </cell>
        </row>
        <row r="11216">
          <cell r="B11216">
            <v>89022</v>
          </cell>
        </row>
        <row r="11217">
          <cell r="B11217">
            <v>89022</v>
          </cell>
        </row>
        <row r="11218">
          <cell r="B11218">
            <v>89022</v>
          </cell>
        </row>
        <row r="11219">
          <cell r="B11219">
            <v>89021</v>
          </cell>
        </row>
        <row r="11220">
          <cell r="B11220">
            <v>89021</v>
          </cell>
        </row>
        <row r="11221">
          <cell r="B11221">
            <v>89021</v>
          </cell>
        </row>
        <row r="11222">
          <cell r="B11222">
            <v>89021</v>
          </cell>
        </row>
        <row r="11223">
          <cell r="B11223">
            <v>89021</v>
          </cell>
        </row>
        <row r="11224">
          <cell r="B11224">
            <v>90644</v>
          </cell>
        </row>
        <row r="11225">
          <cell r="B11225">
            <v>90644</v>
          </cell>
        </row>
        <row r="11226">
          <cell r="B11226">
            <v>90644</v>
          </cell>
        </row>
        <row r="11227">
          <cell r="B11227">
            <v>90643</v>
          </cell>
        </row>
        <row r="11228">
          <cell r="B11228">
            <v>90643</v>
          </cell>
        </row>
        <row r="11229">
          <cell r="B11229">
            <v>90643</v>
          </cell>
        </row>
        <row r="11230">
          <cell r="B11230">
            <v>90643</v>
          </cell>
        </row>
        <row r="11231">
          <cell r="B11231">
            <v>90643</v>
          </cell>
        </row>
        <row r="11232">
          <cell r="B11232">
            <v>102811</v>
          </cell>
        </row>
        <row r="11233">
          <cell r="B11233">
            <v>102811</v>
          </cell>
        </row>
        <row r="11234">
          <cell r="B11234">
            <v>102811</v>
          </cell>
        </row>
        <row r="11235">
          <cell r="B11235">
            <v>102810</v>
          </cell>
        </row>
        <row r="11236">
          <cell r="B11236">
            <v>102810</v>
          </cell>
        </row>
        <row r="11237">
          <cell r="B11237">
            <v>102810</v>
          </cell>
        </row>
        <row r="11238">
          <cell r="B11238">
            <v>102810</v>
          </cell>
        </row>
        <row r="11239">
          <cell r="B11239">
            <v>102810</v>
          </cell>
        </row>
        <row r="11240">
          <cell r="B11240">
            <v>92146</v>
          </cell>
        </row>
        <row r="11241">
          <cell r="B11241">
            <v>92146</v>
          </cell>
        </row>
        <row r="11242">
          <cell r="B11242">
            <v>92146</v>
          </cell>
        </row>
        <row r="11243">
          <cell r="B11243">
            <v>92146</v>
          </cell>
        </row>
        <row r="11244">
          <cell r="B11244">
            <v>92146</v>
          </cell>
        </row>
        <row r="11245">
          <cell r="B11245">
            <v>92145</v>
          </cell>
        </row>
        <row r="11246">
          <cell r="B11246">
            <v>92145</v>
          </cell>
        </row>
        <row r="11247">
          <cell r="B11247">
            <v>92145</v>
          </cell>
        </row>
        <row r="11248">
          <cell r="B11248">
            <v>92145</v>
          </cell>
        </row>
        <row r="11249">
          <cell r="B11249">
            <v>92145</v>
          </cell>
        </row>
        <row r="11250">
          <cell r="B11250">
            <v>92145</v>
          </cell>
        </row>
        <row r="11251">
          <cell r="B11251">
            <v>92145</v>
          </cell>
        </row>
        <row r="11252">
          <cell r="B11252">
            <v>92139</v>
          </cell>
        </row>
        <row r="11253">
          <cell r="B11253">
            <v>92139</v>
          </cell>
        </row>
        <row r="11254">
          <cell r="B11254">
            <v>92139</v>
          </cell>
        </row>
        <row r="11255">
          <cell r="B11255">
            <v>92139</v>
          </cell>
        </row>
        <row r="11256">
          <cell r="B11256">
            <v>92139</v>
          </cell>
        </row>
        <row r="11257">
          <cell r="B11257">
            <v>92138</v>
          </cell>
        </row>
        <row r="11258">
          <cell r="B11258">
            <v>92138</v>
          </cell>
        </row>
        <row r="11259">
          <cell r="B11259">
            <v>92138</v>
          </cell>
        </row>
        <row r="11260">
          <cell r="B11260">
            <v>92138</v>
          </cell>
        </row>
        <row r="11261">
          <cell r="B11261">
            <v>92138</v>
          </cell>
        </row>
        <row r="11262">
          <cell r="B11262">
            <v>92138</v>
          </cell>
        </row>
        <row r="11263">
          <cell r="B11263">
            <v>92138</v>
          </cell>
        </row>
        <row r="11264">
          <cell r="B11264">
            <v>91387</v>
          </cell>
        </row>
        <row r="11265">
          <cell r="B11265">
            <v>91387</v>
          </cell>
        </row>
        <row r="11266">
          <cell r="B11266">
            <v>91387</v>
          </cell>
        </row>
        <row r="11267">
          <cell r="B11267">
            <v>91387</v>
          </cell>
        </row>
        <row r="11268">
          <cell r="B11268">
            <v>91387</v>
          </cell>
        </row>
        <row r="11269">
          <cell r="B11269">
            <v>91386</v>
          </cell>
        </row>
        <row r="11270">
          <cell r="B11270">
            <v>91386</v>
          </cell>
        </row>
        <row r="11271">
          <cell r="B11271">
            <v>91386</v>
          </cell>
        </row>
        <row r="11272">
          <cell r="B11272">
            <v>91386</v>
          </cell>
        </row>
        <row r="11273">
          <cell r="B11273">
            <v>91386</v>
          </cell>
        </row>
        <row r="11274">
          <cell r="B11274">
            <v>91386</v>
          </cell>
        </row>
        <row r="11275">
          <cell r="B11275">
            <v>91386</v>
          </cell>
        </row>
        <row r="11276">
          <cell r="B11276">
            <v>96036</v>
          </cell>
        </row>
        <row r="11277">
          <cell r="B11277">
            <v>96036</v>
          </cell>
        </row>
        <row r="11278">
          <cell r="B11278">
            <v>96036</v>
          </cell>
        </row>
        <row r="11279">
          <cell r="B11279">
            <v>96036</v>
          </cell>
        </row>
        <row r="11280">
          <cell r="B11280">
            <v>96036</v>
          </cell>
        </row>
        <row r="11281">
          <cell r="B11281">
            <v>96035</v>
          </cell>
        </row>
        <row r="11282">
          <cell r="B11282">
            <v>96035</v>
          </cell>
        </row>
        <row r="11283">
          <cell r="B11283">
            <v>96035</v>
          </cell>
        </row>
        <row r="11284">
          <cell r="B11284">
            <v>96035</v>
          </cell>
        </row>
        <row r="11285">
          <cell r="B11285">
            <v>96035</v>
          </cell>
        </row>
        <row r="11286">
          <cell r="B11286">
            <v>96035</v>
          </cell>
        </row>
        <row r="11287">
          <cell r="B11287">
            <v>96035</v>
          </cell>
        </row>
        <row r="11288">
          <cell r="B11288">
            <v>89877</v>
          </cell>
        </row>
        <row r="11289">
          <cell r="B11289">
            <v>89877</v>
          </cell>
        </row>
        <row r="11290">
          <cell r="B11290">
            <v>89877</v>
          </cell>
        </row>
        <row r="11291">
          <cell r="B11291">
            <v>89877</v>
          </cell>
        </row>
        <row r="11292">
          <cell r="B11292">
            <v>89877</v>
          </cell>
        </row>
        <row r="11293">
          <cell r="B11293">
            <v>89876</v>
          </cell>
        </row>
        <row r="11294">
          <cell r="B11294">
            <v>89876</v>
          </cell>
        </row>
        <row r="11295">
          <cell r="B11295">
            <v>89876</v>
          </cell>
        </row>
        <row r="11296">
          <cell r="B11296">
            <v>89876</v>
          </cell>
        </row>
        <row r="11297">
          <cell r="B11297">
            <v>89876</v>
          </cell>
        </row>
        <row r="11298">
          <cell r="B11298">
            <v>89876</v>
          </cell>
        </row>
        <row r="11299">
          <cell r="B11299">
            <v>89876</v>
          </cell>
        </row>
        <row r="11300">
          <cell r="B11300">
            <v>89884</v>
          </cell>
        </row>
        <row r="11301">
          <cell r="B11301">
            <v>89884</v>
          </cell>
        </row>
        <row r="11302">
          <cell r="B11302">
            <v>89884</v>
          </cell>
        </row>
        <row r="11303">
          <cell r="B11303">
            <v>89884</v>
          </cell>
        </row>
        <row r="11304">
          <cell r="B11304">
            <v>89884</v>
          </cell>
        </row>
        <row r="11305">
          <cell r="B11305">
            <v>89883</v>
          </cell>
        </row>
        <row r="11306">
          <cell r="B11306">
            <v>89883</v>
          </cell>
        </row>
        <row r="11307">
          <cell r="B11307">
            <v>89883</v>
          </cell>
        </row>
        <row r="11308">
          <cell r="B11308">
            <v>89883</v>
          </cell>
        </row>
        <row r="11309">
          <cell r="B11309">
            <v>89883</v>
          </cell>
        </row>
        <row r="11310">
          <cell r="B11310">
            <v>89883</v>
          </cell>
        </row>
        <row r="11311">
          <cell r="B11311">
            <v>89883</v>
          </cell>
        </row>
        <row r="11312">
          <cell r="B11312">
            <v>67827</v>
          </cell>
        </row>
        <row r="11313">
          <cell r="B11313">
            <v>67827</v>
          </cell>
        </row>
        <row r="11314">
          <cell r="B11314">
            <v>67827</v>
          </cell>
        </row>
        <row r="11315">
          <cell r="B11315">
            <v>67827</v>
          </cell>
        </row>
        <row r="11316">
          <cell r="B11316">
            <v>67827</v>
          </cell>
        </row>
        <row r="11317">
          <cell r="B11317">
            <v>67826</v>
          </cell>
        </row>
        <row r="11318">
          <cell r="B11318">
            <v>67826</v>
          </cell>
        </row>
        <row r="11319">
          <cell r="B11319">
            <v>67826</v>
          </cell>
        </row>
        <row r="11320">
          <cell r="B11320">
            <v>67826</v>
          </cell>
        </row>
        <row r="11321">
          <cell r="B11321">
            <v>67826</v>
          </cell>
        </row>
        <row r="11322">
          <cell r="B11322">
            <v>67826</v>
          </cell>
        </row>
        <row r="11323">
          <cell r="B11323">
            <v>67826</v>
          </cell>
        </row>
        <row r="11324">
          <cell r="B11324">
            <v>5961</v>
          </cell>
        </row>
        <row r="11325">
          <cell r="B11325">
            <v>5961</v>
          </cell>
        </row>
        <row r="11326">
          <cell r="B11326">
            <v>5961</v>
          </cell>
        </row>
        <row r="11327">
          <cell r="B11327">
            <v>5961</v>
          </cell>
        </row>
        <row r="11328">
          <cell r="B11328">
            <v>5961</v>
          </cell>
        </row>
        <row r="11329">
          <cell r="B11329">
            <v>5811</v>
          </cell>
        </row>
        <row r="11330">
          <cell r="B11330">
            <v>5811</v>
          </cell>
        </row>
        <row r="11331">
          <cell r="B11331">
            <v>5811</v>
          </cell>
        </row>
        <row r="11332">
          <cell r="B11332">
            <v>5811</v>
          </cell>
        </row>
        <row r="11333">
          <cell r="B11333">
            <v>5811</v>
          </cell>
        </row>
        <row r="11334">
          <cell r="B11334">
            <v>5811</v>
          </cell>
        </row>
        <row r="11335">
          <cell r="B11335">
            <v>5811</v>
          </cell>
        </row>
        <row r="11336">
          <cell r="B11336">
            <v>92243</v>
          </cell>
        </row>
        <row r="11337">
          <cell r="B11337">
            <v>92243</v>
          </cell>
        </row>
        <row r="11338">
          <cell r="B11338">
            <v>92243</v>
          </cell>
        </row>
        <row r="11339">
          <cell r="B11339">
            <v>92243</v>
          </cell>
        </row>
        <row r="11340">
          <cell r="B11340">
            <v>92243</v>
          </cell>
        </row>
        <row r="11341">
          <cell r="B11341">
            <v>92242</v>
          </cell>
        </row>
        <row r="11342">
          <cell r="B11342">
            <v>92242</v>
          </cell>
        </row>
        <row r="11343">
          <cell r="B11343">
            <v>92242</v>
          </cell>
        </row>
        <row r="11344">
          <cell r="B11344">
            <v>92242</v>
          </cell>
        </row>
        <row r="11345">
          <cell r="B11345">
            <v>92242</v>
          </cell>
        </row>
        <row r="11346">
          <cell r="B11346">
            <v>92242</v>
          </cell>
        </row>
        <row r="11347">
          <cell r="B11347">
            <v>92242</v>
          </cell>
        </row>
        <row r="11348">
          <cell r="B11348">
            <v>91646</v>
          </cell>
        </row>
        <row r="11349">
          <cell r="B11349">
            <v>91646</v>
          </cell>
        </row>
        <row r="11350">
          <cell r="B11350">
            <v>91646</v>
          </cell>
        </row>
        <row r="11351">
          <cell r="B11351">
            <v>91646</v>
          </cell>
        </row>
        <row r="11352">
          <cell r="B11352">
            <v>91646</v>
          </cell>
        </row>
        <row r="11353">
          <cell r="B11353">
            <v>91645</v>
          </cell>
        </row>
        <row r="11354">
          <cell r="B11354">
            <v>91645</v>
          </cell>
        </row>
        <row r="11355">
          <cell r="B11355">
            <v>91645</v>
          </cell>
        </row>
        <row r="11356">
          <cell r="B11356">
            <v>91645</v>
          </cell>
        </row>
        <row r="11357">
          <cell r="B11357">
            <v>91645</v>
          </cell>
        </row>
        <row r="11358">
          <cell r="B11358">
            <v>91645</v>
          </cell>
        </row>
        <row r="11359">
          <cell r="B11359">
            <v>91645</v>
          </cell>
        </row>
        <row r="11360">
          <cell r="B11360">
            <v>92107</v>
          </cell>
        </row>
        <row r="11361">
          <cell r="B11361">
            <v>92107</v>
          </cell>
        </row>
        <row r="11362">
          <cell r="B11362">
            <v>92107</v>
          </cell>
        </row>
        <row r="11363">
          <cell r="B11363">
            <v>92107</v>
          </cell>
        </row>
        <row r="11364">
          <cell r="B11364">
            <v>92107</v>
          </cell>
        </row>
        <row r="11365">
          <cell r="B11365">
            <v>92106</v>
          </cell>
        </row>
        <row r="11366">
          <cell r="B11366">
            <v>92106</v>
          </cell>
        </row>
        <row r="11367">
          <cell r="B11367">
            <v>92106</v>
          </cell>
        </row>
        <row r="11368">
          <cell r="B11368">
            <v>92106</v>
          </cell>
        </row>
        <row r="11369">
          <cell r="B11369">
            <v>92106</v>
          </cell>
        </row>
        <row r="11370">
          <cell r="B11370">
            <v>92106</v>
          </cell>
        </row>
        <row r="11371">
          <cell r="B11371">
            <v>92106</v>
          </cell>
        </row>
        <row r="11372">
          <cell r="B11372">
            <v>5903</v>
          </cell>
        </row>
        <row r="11373">
          <cell r="B11373">
            <v>5903</v>
          </cell>
        </row>
        <row r="11374">
          <cell r="B11374">
            <v>5903</v>
          </cell>
        </row>
        <row r="11375">
          <cell r="B11375">
            <v>5903</v>
          </cell>
        </row>
        <row r="11376">
          <cell r="B11376">
            <v>5903</v>
          </cell>
        </row>
        <row r="11377">
          <cell r="B11377">
            <v>5901</v>
          </cell>
        </row>
        <row r="11378">
          <cell r="B11378">
            <v>5901</v>
          </cell>
        </row>
        <row r="11379">
          <cell r="B11379">
            <v>5901</v>
          </cell>
        </row>
        <row r="11380">
          <cell r="B11380">
            <v>5901</v>
          </cell>
        </row>
        <row r="11381">
          <cell r="B11381">
            <v>5901</v>
          </cell>
        </row>
        <row r="11382">
          <cell r="B11382">
            <v>5901</v>
          </cell>
        </row>
        <row r="11383">
          <cell r="B11383">
            <v>5901</v>
          </cell>
        </row>
        <row r="11384">
          <cell r="B11384">
            <v>6260</v>
          </cell>
        </row>
        <row r="11385">
          <cell r="B11385">
            <v>6260</v>
          </cell>
        </row>
        <row r="11386">
          <cell r="B11386">
            <v>6260</v>
          </cell>
        </row>
        <row r="11387">
          <cell r="B11387">
            <v>6260</v>
          </cell>
        </row>
        <row r="11388">
          <cell r="B11388">
            <v>6260</v>
          </cell>
        </row>
        <row r="11389">
          <cell r="B11389">
            <v>6259</v>
          </cell>
        </row>
        <row r="11390">
          <cell r="B11390">
            <v>6259</v>
          </cell>
        </row>
        <row r="11391">
          <cell r="B11391">
            <v>6259</v>
          </cell>
        </row>
        <row r="11392">
          <cell r="B11392">
            <v>6259</v>
          </cell>
        </row>
        <row r="11393">
          <cell r="B11393">
            <v>6259</v>
          </cell>
        </row>
        <row r="11394">
          <cell r="B11394">
            <v>6259</v>
          </cell>
        </row>
        <row r="11395">
          <cell r="B11395">
            <v>6259</v>
          </cell>
        </row>
        <row r="11396">
          <cell r="B11396">
            <v>104705</v>
          </cell>
        </row>
        <row r="11397">
          <cell r="B11397">
            <v>104705</v>
          </cell>
        </row>
        <row r="11398">
          <cell r="B11398">
            <v>104705</v>
          </cell>
        </row>
        <row r="11399">
          <cell r="B11399">
            <v>104705</v>
          </cell>
        </row>
        <row r="11400">
          <cell r="B11400">
            <v>104705</v>
          </cell>
        </row>
        <row r="11401">
          <cell r="B11401">
            <v>104704</v>
          </cell>
        </row>
        <row r="11402">
          <cell r="B11402">
            <v>104704</v>
          </cell>
        </row>
        <row r="11403">
          <cell r="B11403">
            <v>104704</v>
          </cell>
        </row>
        <row r="11404">
          <cell r="B11404">
            <v>104704</v>
          </cell>
        </row>
        <row r="11405">
          <cell r="B11405">
            <v>104704</v>
          </cell>
        </row>
        <row r="11406">
          <cell r="B11406">
            <v>104704</v>
          </cell>
        </row>
        <row r="11407">
          <cell r="B11407">
            <v>104704</v>
          </cell>
        </row>
        <row r="11408">
          <cell r="B11408">
            <v>91395</v>
          </cell>
        </row>
        <row r="11409">
          <cell r="B11409">
            <v>91395</v>
          </cell>
        </row>
        <row r="11410">
          <cell r="B11410">
            <v>91395</v>
          </cell>
        </row>
        <row r="11411">
          <cell r="B11411">
            <v>91395</v>
          </cell>
        </row>
        <row r="11412">
          <cell r="B11412">
            <v>91395</v>
          </cell>
        </row>
        <row r="11413">
          <cell r="B11413">
            <v>73467</v>
          </cell>
        </row>
        <row r="11414">
          <cell r="B11414">
            <v>73467</v>
          </cell>
        </row>
        <row r="11415">
          <cell r="B11415">
            <v>73467</v>
          </cell>
        </row>
        <row r="11416">
          <cell r="B11416">
            <v>73467</v>
          </cell>
        </row>
        <row r="11417">
          <cell r="B11417">
            <v>73467</v>
          </cell>
        </row>
        <row r="11418">
          <cell r="B11418">
            <v>73467</v>
          </cell>
        </row>
        <row r="11419">
          <cell r="B11419">
            <v>73467</v>
          </cell>
        </row>
        <row r="11420">
          <cell r="B11420">
            <v>5826</v>
          </cell>
        </row>
        <row r="11421">
          <cell r="B11421">
            <v>5826</v>
          </cell>
        </row>
        <row r="11422">
          <cell r="B11422">
            <v>5826</v>
          </cell>
        </row>
        <row r="11423">
          <cell r="B11423">
            <v>5826</v>
          </cell>
        </row>
        <row r="11424">
          <cell r="B11424">
            <v>5826</v>
          </cell>
        </row>
        <row r="11425">
          <cell r="B11425">
            <v>5824</v>
          </cell>
        </row>
        <row r="11426">
          <cell r="B11426">
            <v>5824</v>
          </cell>
        </row>
        <row r="11427">
          <cell r="B11427">
            <v>5824</v>
          </cell>
        </row>
        <row r="11428">
          <cell r="B11428">
            <v>5824</v>
          </cell>
        </row>
        <row r="11429">
          <cell r="B11429">
            <v>5824</v>
          </cell>
        </row>
        <row r="11430">
          <cell r="B11430">
            <v>5824</v>
          </cell>
        </row>
        <row r="11431">
          <cell r="B11431">
            <v>5824</v>
          </cell>
        </row>
        <row r="11432">
          <cell r="B11432">
            <v>5892</v>
          </cell>
        </row>
        <row r="11433">
          <cell r="B11433">
            <v>5892</v>
          </cell>
        </row>
        <row r="11434">
          <cell r="B11434">
            <v>5892</v>
          </cell>
        </row>
        <row r="11435">
          <cell r="B11435">
            <v>5892</v>
          </cell>
        </row>
        <row r="11436">
          <cell r="B11436">
            <v>5892</v>
          </cell>
        </row>
        <row r="11437">
          <cell r="B11437">
            <v>5890</v>
          </cell>
        </row>
        <row r="11438">
          <cell r="B11438">
            <v>5890</v>
          </cell>
        </row>
        <row r="11439">
          <cell r="B11439">
            <v>5890</v>
          </cell>
        </row>
        <row r="11440">
          <cell r="B11440">
            <v>5890</v>
          </cell>
        </row>
        <row r="11441">
          <cell r="B11441">
            <v>5890</v>
          </cell>
        </row>
        <row r="11442">
          <cell r="B11442">
            <v>5890</v>
          </cell>
        </row>
        <row r="11443">
          <cell r="B11443">
            <v>5890</v>
          </cell>
        </row>
        <row r="11444">
          <cell r="B11444">
            <v>5896</v>
          </cell>
        </row>
        <row r="11445">
          <cell r="B11445">
            <v>5896</v>
          </cell>
        </row>
        <row r="11446">
          <cell r="B11446">
            <v>5896</v>
          </cell>
        </row>
        <row r="11447">
          <cell r="B11447">
            <v>5896</v>
          </cell>
        </row>
        <row r="11448">
          <cell r="B11448">
            <v>5896</v>
          </cell>
        </row>
        <row r="11449">
          <cell r="B11449">
            <v>5894</v>
          </cell>
        </row>
        <row r="11450">
          <cell r="B11450">
            <v>5894</v>
          </cell>
        </row>
        <row r="11451">
          <cell r="B11451">
            <v>5894</v>
          </cell>
        </row>
        <row r="11452">
          <cell r="B11452">
            <v>5894</v>
          </cell>
        </row>
        <row r="11453">
          <cell r="B11453">
            <v>5894</v>
          </cell>
        </row>
        <row r="11454">
          <cell r="B11454">
            <v>5894</v>
          </cell>
        </row>
        <row r="11455">
          <cell r="B11455">
            <v>5894</v>
          </cell>
        </row>
        <row r="11456">
          <cell r="B11456">
            <v>91032</v>
          </cell>
        </row>
        <row r="11457">
          <cell r="B11457">
            <v>91032</v>
          </cell>
        </row>
        <row r="11458">
          <cell r="B11458">
            <v>91032</v>
          </cell>
        </row>
        <row r="11459">
          <cell r="B11459">
            <v>91032</v>
          </cell>
        </row>
        <row r="11460">
          <cell r="B11460">
            <v>91032</v>
          </cell>
        </row>
        <row r="11461">
          <cell r="B11461">
            <v>91031</v>
          </cell>
        </row>
        <row r="11462">
          <cell r="B11462">
            <v>91031</v>
          </cell>
        </row>
        <row r="11463">
          <cell r="B11463">
            <v>91031</v>
          </cell>
        </row>
        <row r="11464">
          <cell r="B11464">
            <v>91031</v>
          </cell>
        </row>
        <row r="11465">
          <cell r="B11465">
            <v>91031</v>
          </cell>
        </row>
        <row r="11466">
          <cell r="B11466">
            <v>91031</v>
          </cell>
        </row>
        <row r="11467">
          <cell r="B11467">
            <v>91031</v>
          </cell>
        </row>
        <row r="11468">
          <cell r="B11468">
            <v>102817</v>
          </cell>
        </row>
        <row r="11469">
          <cell r="B11469">
            <v>102817</v>
          </cell>
        </row>
        <row r="11470">
          <cell r="B11470">
            <v>102817</v>
          </cell>
        </row>
        <row r="11471">
          <cell r="B11471">
            <v>102816</v>
          </cell>
        </row>
        <row r="11472">
          <cell r="B11472">
            <v>102816</v>
          </cell>
        </row>
        <row r="11473">
          <cell r="B11473">
            <v>102816</v>
          </cell>
        </row>
        <row r="11474">
          <cell r="B11474">
            <v>102816</v>
          </cell>
        </row>
        <row r="11475">
          <cell r="B11475">
            <v>102816</v>
          </cell>
        </row>
        <row r="11476">
          <cell r="B11476">
            <v>91534</v>
          </cell>
        </row>
        <row r="11477">
          <cell r="B11477">
            <v>91534</v>
          </cell>
        </row>
        <row r="11478">
          <cell r="B11478">
            <v>91534</v>
          </cell>
        </row>
        <row r="11479">
          <cell r="B11479">
            <v>91534</v>
          </cell>
        </row>
        <row r="11480">
          <cell r="B11480">
            <v>91533</v>
          </cell>
        </row>
        <row r="11481">
          <cell r="B11481">
            <v>91533</v>
          </cell>
        </row>
        <row r="11482">
          <cell r="B11482">
            <v>91533</v>
          </cell>
        </row>
        <row r="11483">
          <cell r="B11483">
            <v>91533</v>
          </cell>
        </row>
        <row r="11484">
          <cell r="B11484">
            <v>91533</v>
          </cell>
        </row>
        <row r="11485">
          <cell r="B11485">
            <v>91533</v>
          </cell>
        </row>
        <row r="11486">
          <cell r="B11486">
            <v>95265</v>
          </cell>
        </row>
        <row r="11487">
          <cell r="B11487">
            <v>95265</v>
          </cell>
        </row>
        <row r="11488">
          <cell r="B11488">
            <v>95265</v>
          </cell>
        </row>
        <row r="11489">
          <cell r="B11489">
            <v>95264</v>
          </cell>
        </row>
        <row r="11490">
          <cell r="B11490">
            <v>95264</v>
          </cell>
        </row>
        <row r="11491">
          <cell r="B11491">
            <v>95264</v>
          </cell>
        </row>
        <row r="11492">
          <cell r="B11492">
            <v>95264</v>
          </cell>
        </row>
        <row r="11493">
          <cell r="B11493">
            <v>95264</v>
          </cell>
        </row>
        <row r="11494">
          <cell r="B11494">
            <v>90973</v>
          </cell>
        </row>
        <row r="11495">
          <cell r="B11495">
            <v>90973</v>
          </cell>
        </row>
        <row r="11496">
          <cell r="B11496">
            <v>90973</v>
          </cell>
        </row>
        <row r="11497">
          <cell r="B11497">
            <v>90972</v>
          </cell>
        </row>
        <row r="11498">
          <cell r="B11498">
            <v>90972</v>
          </cell>
        </row>
        <row r="11499">
          <cell r="B11499">
            <v>90972</v>
          </cell>
        </row>
        <row r="11500">
          <cell r="B11500">
            <v>90972</v>
          </cell>
        </row>
        <row r="11501">
          <cell r="B11501">
            <v>90972</v>
          </cell>
        </row>
        <row r="11502">
          <cell r="B11502">
            <v>91001</v>
          </cell>
        </row>
        <row r="11503">
          <cell r="B11503">
            <v>91001</v>
          </cell>
        </row>
        <row r="11504">
          <cell r="B11504">
            <v>91001</v>
          </cell>
        </row>
        <row r="11505">
          <cell r="B11505">
            <v>90999</v>
          </cell>
        </row>
        <row r="11506">
          <cell r="B11506">
            <v>90999</v>
          </cell>
        </row>
        <row r="11507">
          <cell r="B11507">
            <v>90999</v>
          </cell>
        </row>
        <row r="11508">
          <cell r="B11508">
            <v>90999</v>
          </cell>
        </row>
        <row r="11509">
          <cell r="B11509">
            <v>90999</v>
          </cell>
        </row>
        <row r="11510">
          <cell r="B11510">
            <v>5954</v>
          </cell>
        </row>
        <row r="11511">
          <cell r="B11511">
            <v>5954</v>
          </cell>
        </row>
        <row r="11512">
          <cell r="B11512">
            <v>5954</v>
          </cell>
        </row>
        <row r="11513">
          <cell r="B11513">
            <v>5953</v>
          </cell>
        </row>
        <row r="11514">
          <cell r="B11514">
            <v>5953</v>
          </cell>
        </row>
        <row r="11515">
          <cell r="B11515">
            <v>5953</v>
          </cell>
        </row>
        <row r="11516">
          <cell r="B11516">
            <v>5953</v>
          </cell>
        </row>
        <row r="11517">
          <cell r="B11517">
            <v>5953</v>
          </cell>
        </row>
        <row r="11518">
          <cell r="B11518">
            <v>90982</v>
          </cell>
        </row>
        <row r="11519">
          <cell r="B11519">
            <v>90982</v>
          </cell>
        </row>
        <row r="11520">
          <cell r="B11520">
            <v>90982</v>
          </cell>
        </row>
        <row r="11521">
          <cell r="B11521">
            <v>90979</v>
          </cell>
        </row>
        <row r="11522">
          <cell r="B11522">
            <v>90979</v>
          </cell>
        </row>
        <row r="11523">
          <cell r="B11523">
            <v>90979</v>
          </cell>
        </row>
        <row r="11524">
          <cell r="B11524">
            <v>90979</v>
          </cell>
        </row>
        <row r="11525">
          <cell r="B11525">
            <v>90979</v>
          </cell>
        </row>
        <row r="11526">
          <cell r="B11526">
            <v>90965</v>
          </cell>
        </row>
        <row r="11527">
          <cell r="B11527">
            <v>90965</v>
          </cell>
        </row>
        <row r="11528">
          <cell r="B11528">
            <v>90965</v>
          </cell>
        </row>
        <row r="11529">
          <cell r="B11529">
            <v>90964</v>
          </cell>
        </row>
        <row r="11530">
          <cell r="B11530">
            <v>90964</v>
          </cell>
        </row>
        <row r="11531">
          <cell r="B11531">
            <v>90964</v>
          </cell>
        </row>
        <row r="11532">
          <cell r="B11532">
            <v>90964</v>
          </cell>
        </row>
        <row r="11533">
          <cell r="B11533">
            <v>90964</v>
          </cell>
        </row>
        <row r="11534">
          <cell r="B11534">
            <v>102970</v>
          </cell>
        </row>
        <row r="11535">
          <cell r="B11535">
            <v>102970</v>
          </cell>
        </row>
        <row r="11536">
          <cell r="B11536">
            <v>102970</v>
          </cell>
        </row>
        <row r="11537">
          <cell r="B11537">
            <v>102971</v>
          </cell>
        </row>
        <row r="11538">
          <cell r="B11538">
            <v>102971</v>
          </cell>
        </row>
        <row r="11539">
          <cell r="B11539">
            <v>102971</v>
          </cell>
        </row>
        <row r="11540">
          <cell r="B11540">
            <v>102971</v>
          </cell>
        </row>
        <row r="11541">
          <cell r="B11541">
            <v>102971</v>
          </cell>
        </row>
        <row r="11542">
          <cell r="B11542">
            <v>102822</v>
          </cell>
        </row>
        <row r="11543">
          <cell r="B11543">
            <v>102822</v>
          </cell>
        </row>
        <row r="11544">
          <cell r="B11544">
            <v>102822</v>
          </cell>
        </row>
        <row r="11545">
          <cell r="B11545">
            <v>102821</v>
          </cell>
        </row>
        <row r="11546">
          <cell r="B11546">
            <v>102821</v>
          </cell>
        </row>
        <row r="11547">
          <cell r="B11547">
            <v>102821</v>
          </cell>
        </row>
        <row r="11548">
          <cell r="B11548">
            <v>102821</v>
          </cell>
        </row>
        <row r="11549">
          <cell r="B11549">
            <v>102821</v>
          </cell>
        </row>
        <row r="11550">
          <cell r="B11550">
            <v>102828</v>
          </cell>
        </row>
        <row r="11551">
          <cell r="B11551">
            <v>102828</v>
          </cell>
        </row>
        <row r="11552">
          <cell r="B11552">
            <v>102828</v>
          </cell>
        </row>
        <row r="11553">
          <cell r="B11553">
            <v>102827</v>
          </cell>
        </row>
        <row r="11554">
          <cell r="B11554">
            <v>102827</v>
          </cell>
        </row>
        <row r="11555">
          <cell r="B11555">
            <v>102827</v>
          </cell>
        </row>
        <row r="11556">
          <cell r="B11556">
            <v>102827</v>
          </cell>
        </row>
        <row r="11557">
          <cell r="B11557">
            <v>102827</v>
          </cell>
        </row>
        <row r="11558">
          <cell r="B11558">
            <v>103939</v>
          </cell>
        </row>
        <row r="11559">
          <cell r="B11559">
            <v>103939</v>
          </cell>
        </row>
        <row r="11560">
          <cell r="B11560">
            <v>103939</v>
          </cell>
        </row>
        <row r="11561">
          <cell r="B11561">
            <v>103938</v>
          </cell>
        </row>
        <row r="11562">
          <cell r="B11562">
            <v>103938</v>
          </cell>
        </row>
        <row r="11563">
          <cell r="B11563">
            <v>103938</v>
          </cell>
        </row>
        <row r="11564">
          <cell r="B11564">
            <v>103938</v>
          </cell>
        </row>
        <row r="11565">
          <cell r="B11565">
            <v>103938</v>
          </cell>
        </row>
        <row r="11566">
          <cell r="B11566">
            <v>103945</v>
          </cell>
        </row>
        <row r="11567">
          <cell r="B11567">
            <v>103945</v>
          </cell>
        </row>
        <row r="11568">
          <cell r="B11568">
            <v>103945</v>
          </cell>
        </row>
        <row r="11569">
          <cell r="B11569">
            <v>103944</v>
          </cell>
        </row>
        <row r="11570">
          <cell r="B11570">
            <v>103944</v>
          </cell>
        </row>
        <row r="11571">
          <cell r="B11571">
            <v>103944</v>
          </cell>
        </row>
        <row r="11572">
          <cell r="B11572">
            <v>103944</v>
          </cell>
        </row>
        <row r="11573">
          <cell r="B11573">
            <v>103944</v>
          </cell>
        </row>
        <row r="11574">
          <cell r="B11574">
            <v>91285</v>
          </cell>
        </row>
        <row r="11575">
          <cell r="B11575">
            <v>91285</v>
          </cell>
        </row>
        <row r="11576">
          <cell r="B11576">
            <v>91285</v>
          </cell>
        </row>
        <row r="11577">
          <cell r="B11577">
            <v>91283</v>
          </cell>
        </row>
        <row r="11578">
          <cell r="B11578">
            <v>91283</v>
          </cell>
        </row>
        <row r="11579">
          <cell r="B11579">
            <v>91283</v>
          </cell>
        </row>
        <row r="11580">
          <cell r="B11580">
            <v>91283</v>
          </cell>
        </row>
        <row r="11581">
          <cell r="B11581">
            <v>91283</v>
          </cell>
        </row>
        <row r="11582">
          <cell r="B11582">
            <v>95283</v>
          </cell>
        </row>
        <row r="11583">
          <cell r="B11583">
            <v>95283</v>
          </cell>
        </row>
        <row r="11584">
          <cell r="B11584">
            <v>95283</v>
          </cell>
        </row>
        <row r="11585">
          <cell r="B11585">
            <v>95282</v>
          </cell>
        </row>
        <row r="11586">
          <cell r="B11586">
            <v>95282</v>
          </cell>
        </row>
        <row r="11587">
          <cell r="B11587">
            <v>95282</v>
          </cell>
        </row>
        <row r="11588">
          <cell r="B11588">
            <v>95282</v>
          </cell>
        </row>
        <row r="11589">
          <cell r="B11589">
            <v>95282</v>
          </cell>
        </row>
        <row r="11590">
          <cell r="B11590">
            <v>95128</v>
          </cell>
        </row>
        <row r="11591">
          <cell r="B11591">
            <v>95128</v>
          </cell>
        </row>
        <row r="11592">
          <cell r="B11592">
            <v>95128</v>
          </cell>
        </row>
        <row r="11593">
          <cell r="B11593">
            <v>95128</v>
          </cell>
        </row>
        <row r="11594">
          <cell r="B11594">
            <v>95127</v>
          </cell>
        </row>
        <row r="11595">
          <cell r="B11595">
            <v>95127</v>
          </cell>
        </row>
        <row r="11596">
          <cell r="B11596">
            <v>95127</v>
          </cell>
        </row>
        <row r="11597">
          <cell r="B11597">
            <v>95127</v>
          </cell>
        </row>
        <row r="11598">
          <cell r="B11598">
            <v>95127</v>
          </cell>
        </row>
        <row r="11599">
          <cell r="B11599">
            <v>95127</v>
          </cell>
        </row>
        <row r="11600">
          <cell r="B11600">
            <v>92044</v>
          </cell>
        </row>
        <row r="11601">
          <cell r="B11601">
            <v>92044</v>
          </cell>
        </row>
        <row r="11602">
          <cell r="B11602">
            <v>92044</v>
          </cell>
        </row>
        <row r="11603">
          <cell r="B11603">
            <v>92043</v>
          </cell>
        </row>
        <row r="11604">
          <cell r="B11604">
            <v>92043</v>
          </cell>
        </row>
        <row r="11605">
          <cell r="B11605">
            <v>92043</v>
          </cell>
        </row>
        <row r="11606">
          <cell r="B11606">
            <v>92043</v>
          </cell>
        </row>
        <row r="11607">
          <cell r="B11607">
            <v>102834</v>
          </cell>
        </row>
        <row r="11608">
          <cell r="B11608">
            <v>102834</v>
          </cell>
        </row>
        <row r="11609">
          <cell r="B11609">
            <v>102834</v>
          </cell>
        </row>
        <row r="11610">
          <cell r="B11610">
            <v>102833</v>
          </cell>
        </row>
        <row r="11611">
          <cell r="B11611">
            <v>102833</v>
          </cell>
        </row>
        <row r="11612">
          <cell r="B11612">
            <v>102833</v>
          </cell>
        </row>
        <row r="11613">
          <cell r="B11613">
            <v>102833</v>
          </cell>
        </row>
        <row r="11614">
          <cell r="B11614">
            <v>92119</v>
          </cell>
        </row>
        <row r="11615">
          <cell r="B11615">
            <v>92119</v>
          </cell>
        </row>
        <row r="11616">
          <cell r="B11616">
            <v>92119</v>
          </cell>
        </row>
        <row r="11617">
          <cell r="B11617">
            <v>92118</v>
          </cell>
        </row>
        <row r="11618">
          <cell r="B11618">
            <v>92118</v>
          </cell>
        </row>
        <row r="11619">
          <cell r="B11619">
            <v>92118</v>
          </cell>
        </row>
        <row r="11620">
          <cell r="B11620">
            <v>92118</v>
          </cell>
        </row>
        <row r="11621">
          <cell r="B11621">
            <v>102917</v>
          </cell>
        </row>
        <row r="11622">
          <cell r="B11622">
            <v>102917</v>
          </cell>
        </row>
        <row r="11623">
          <cell r="B11623">
            <v>102917</v>
          </cell>
        </row>
        <row r="11624">
          <cell r="B11624">
            <v>102916</v>
          </cell>
        </row>
        <row r="11625">
          <cell r="B11625">
            <v>102916</v>
          </cell>
        </row>
        <row r="11626">
          <cell r="B11626">
            <v>102916</v>
          </cell>
        </row>
        <row r="11627">
          <cell r="B11627">
            <v>102916</v>
          </cell>
        </row>
        <row r="11628">
          <cell r="B11628">
            <v>102916</v>
          </cell>
        </row>
        <row r="11629">
          <cell r="B11629">
            <v>95721</v>
          </cell>
        </row>
        <row r="11630">
          <cell r="B11630">
            <v>95721</v>
          </cell>
        </row>
        <row r="11631">
          <cell r="B11631">
            <v>95721</v>
          </cell>
        </row>
        <row r="11632">
          <cell r="B11632">
            <v>95721</v>
          </cell>
        </row>
        <row r="11633">
          <cell r="B11633">
            <v>95720</v>
          </cell>
        </row>
        <row r="11634">
          <cell r="B11634">
            <v>95720</v>
          </cell>
        </row>
        <row r="11635">
          <cell r="B11635">
            <v>95720</v>
          </cell>
        </row>
        <row r="11636">
          <cell r="B11636">
            <v>95720</v>
          </cell>
        </row>
        <row r="11637">
          <cell r="B11637">
            <v>95720</v>
          </cell>
        </row>
        <row r="11638">
          <cell r="B11638">
            <v>95720</v>
          </cell>
        </row>
        <row r="11639">
          <cell r="B11639">
            <v>104717</v>
          </cell>
        </row>
        <row r="11640">
          <cell r="B11640">
            <v>104717</v>
          </cell>
        </row>
        <row r="11641">
          <cell r="B11641">
            <v>104717</v>
          </cell>
        </row>
        <row r="11642">
          <cell r="B11642">
            <v>104717</v>
          </cell>
        </row>
        <row r="11643">
          <cell r="B11643">
            <v>104716</v>
          </cell>
        </row>
        <row r="11644">
          <cell r="B11644">
            <v>104716</v>
          </cell>
        </row>
        <row r="11645">
          <cell r="B11645">
            <v>104716</v>
          </cell>
        </row>
        <row r="11646">
          <cell r="B11646">
            <v>104716</v>
          </cell>
        </row>
        <row r="11647">
          <cell r="B11647">
            <v>104716</v>
          </cell>
        </row>
        <row r="11648">
          <cell r="B11648">
            <v>104716</v>
          </cell>
        </row>
        <row r="11649">
          <cell r="B11649">
            <v>102899</v>
          </cell>
        </row>
        <row r="11650">
          <cell r="B11650">
            <v>102899</v>
          </cell>
        </row>
        <row r="11651">
          <cell r="B11651">
            <v>102899</v>
          </cell>
        </row>
        <row r="11652">
          <cell r="B11652">
            <v>102899</v>
          </cell>
        </row>
        <row r="11653">
          <cell r="B11653">
            <v>102898</v>
          </cell>
        </row>
        <row r="11654">
          <cell r="B11654">
            <v>102898</v>
          </cell>
        </row>
        <row r="11655">
          <cell r="B11655">
            <v>102898</v>
          </cell>
        </row>
        <row r="11656">
          <cell r="B11656">
            <v>102898</v>
          </cell>
        </row>
        <row r="11657">
          <cell r="B11657">
            <v>102898</v>
          </cell>
        </row>
        <row r="11658">
          <cell r="B11658">
            <v>102898</v>
          </cell>
        </row>
        <row r="11659">
          <cell r="B11659">
            <v>5632</v>
          </cell>
        </row>
        <row r="11660">
          <cell r="B11660">
            <v>5632</v>
          </cell>
        </row>
        <row r="11661">
          <cell r="B11661">
            <v>5632</v>
          </cell>
        </row>
        <row r="11662">
          <cell r="B11662">
            <v>5632</v>
          </cell>
        </row>
        <row r="11663">
          <cell r="B11663">
            <v>5631</v>
          </cell>
        </row>
        <row r="11664">
          <cell r="B11664">
            <v>5631</v>
          </cell>
        </row>
        <row r="11665">
          <cell r="B11665">
            <v>5631</v>
          </cell>
        </row>
        <row r="11666">
          <cell r="B11666">
            <v>5631</v>
          </cell>
        </row>
        <row r="11667">
          <cell r="B11667">
            <v>5631</v>
          </cell>
        </row>
        <row r="11668">
          <cell r="B11668">
            <v>5631</v>
          </cell>
        </row>
        <row r="11669">
          <cell r="B11669">
            <v>88908</v>
          </cell>
        </row>
        <row r="11670">
          <cell r="B11670">
            <v>88908</v>
          </cell>
        </row>
        <row r="11671">
          <cell r="B11671">
            <v>88908</v>
          </cell>
        </row>
        <row r="11672">
          <cell r="B11672">
            <v>88908</v>
          </cell>
        </row>
        <row r="11673">
          <cell r="B11673">
            <v>88907</v>
          </cell>
        </row>
        <row r="11674">
          <cell r="B11674">
            <v>88907</v>
          </cell>
        </row>
        <row r="11675">
          <cell r="B11675">
            <v>88907</v>
          </cell>
        </row>
        <row r="11676">
          <cell r="B11676">
            <v>88907</v>
          </cell>
        </row>
        <row r="11677">
          <cell r="B11677">
            <v>88907</v>
          </cell>
        </row>
        <row r="11678">
          <cell r="B11678">
            <v>88907</v>
          </cell>
        </row>
        <row r="11679">
          <cell r="B11679">
            <v>5911</v>
          </cell>
        </row>
        <row r="11680">
          <cell r="B11680">
            <v>5911</v>
          </cell>
        </row>
        <row r="11681">
          <cell r="B11681">
            <v>5911</v>
          </cell>
        </row>
        <row r="11682">
          <cell r="B11682">
            <v>5911</v>
          </cell>
        </row>
        <row r="11683">
          <cell r="B11683">
            <v>5909</v>
          </cell>
        </row>
        <row r="11684">
          <cell r="B11684">
            <v>5909</v>
          </cell>
        </row>
        <row r="11685">
          <cell r="B11685">
            <v>5909</v>
          </cell>
        </row>
        <row r="11686">
          <cell r="B11686">
            <v>5909</v>
          </cell>
        </row>
        <row r="11687">
          <cell r="B11687">
            <v>5909</v>
          </cell>
        </row>
        <row r="11688">
          <cell r="B11688">
            <v>5909</v>
          </cell>
        </row>
        <row r="11689">
          <cell r="B11689">
            <v>91486</v>
          </cell>
        </row>
        <row r="11690">
          <cell r="B11690">
            <v>91486</v>
          </cell>
        </row>
        <row r="11691">
          <cell r="B11691">
            <v>91486</v>
          </cell>
        </row>
        <row r="11692">
          <cell r="B11692">
            <v>91486</v>
          </cell>
        </row>
        <row r="11693">
          <cell r="B11693">
            <v>91486</v>
          </cell>
        </row>
        <row r="11694">
          <cell r="B11694">
            <v>83362</v>
          </cell>
        </row>
        <row r="11695">
          <cell r="B11695">
            <v>83362</v>
          </cell>
        </row>
        <row r="11696">
          <cell r="B11696">
            <v>83362</v>
          </cell>
        </row>
        <row r="11697">
          <cell r="B11697">
            <v>83362</v>
          </cell>
        </row>
        <row r="11698">
          <cell r="B11698">
            <v>83362</v>
          </cell>
        </row>
        <row r="11699">
          <cell r="B11699">
            <v>83362</v>
          </cell>
        </row>
        <row r="11700">
          <cell r="B11700">
            <v>83362</v>
          </cell>
        </row>
        <row r="11701">
          <cell r="B11701">
            <v>102839</v>
          </cell>
        </row>
        <row r="11702">
          <cell r="B11702">
            <v>102839</v>
          </cell>
        </row>
        <row r="11703">
          <cell r="B11703">
            <v>102839</v>
          </cell>
        </row>
        <row r="11704">
          <cell r="B11704">
            <v>102838</v>
          </cell>
        </row>
        <row r="11705">
          <cell r="B11705">
            <v>102838</v>
          </cell>
        </row>
        <row r="11706">
          <cell r="B11706">
            <v>102838</v>
          </cell>
        </row>
        <row r="11707">
          <cell r="B11707">
            <v>102838</v>
          </cell>
        </row>
        <row r="11708">
          <cell r="B11708">
            <v>89235</v>
          </cell>
        </row>
        <row r="11709">
          <cell r="B11709">
            <v>89235</v>
          </cell>
        </row>
        <row r="11710">
          <cell r="B11710">
            <v>89235</v>
          </cell>
        </row>
        <row r="11711">
          <cell r="B11711">
            <v>89235</v>
          </cell>
        </row>
        <row r="11712">
          <cell r="B11712">
            <v>89234</v>
          </cell>
        </row>
        <row r="11713">
          <cell r="B11713">
            <v>89234</v>
          </cell>
        </row>
        <row r="11714">
          <cell r="B11714">
            <v>89234</v>
          </cell>
        </row>
        <row r="11715">
          <cell r="B11715">
            <v>89234</v>
          </cell>
        </row>
        <row r="11716">
          <cell r="B11716">
            <v>89234</v>
          </cell>
        </row>
        <row r="11717">
          <cell r="B11717">
            <v>89234</v>
          </cell>
        </row>
        <row r="11718">
          <cell r="B11718">
            <v>89243</v>
          </cell>
        </row>
        <row r="11719">
          <cell r="B11719">
            <v>89243</v>
          </cell>
        </row>
        <row r="11720">
          <cell r="B11720">
            <v>89243</v>
          </cell>
        </row>
        <row r="11721">
          <cell r="B11721">
            <v>89243</v>
          </cell>
        </row>
        <row r="11722">
          <cell r="B11722">
            <v>89242</v>
          </cell>
        </row>
        <row r="11723">
          <cell r="B11723">
            <v>89242</v>
          </cell>
        </row>
        <row r="11724">
          <cell r="B11724">
            <v>89242</v>
          </cell>
        </row>
        <row r="11725">
          <cell r="B11725">
            <v>89242</v>
          </cell>
        </row>
        <row r="11726">
          <cell r="B11726">
            <v>89242</v>
          </cell>
        </row>
        <row r="11727">
          <cell r="B11727">
            <v>89242</v>
          </cell>
        </row>
        <row r="11728">
          <cell r="B11728">
            <v>102935</v>
          </cell>
        </row>
        <row r="11729">
          <cell r="B11729">
            <v>102935</v>
          </cell>
        </row>
        <row r="11730">
          <cell r="B11730">
            <v>102935</v>
          </cell>
        </row>
        <row r="11731">
          <cell r="B11731">
            <v>102934</v>
          </cell>
        </row>
        <row r="11732">
          <cell r="B11732">
            <v>102934</v>
          </cell>
        </row>
        <row r="11733">
          <cell r="B11733">
            <v>102934</v>
          </cell>
        </row>
        <row r="11734">
          <cell r="B11734">
            <v>102934</v>
          </cell>
        </row>
        <row r="11735">
          <cell r="B11735">
            <v>102934</v>
          </cell>
        </row>
        <row r="11736">
          <cell r="B11736">
            <v>93416</v>
          </cell>
        </row>
        <row r="11737">
          <cell r="B11737">
            <v>93416</v>
          </cell>
        </row>
        <row r="11738">
          <cell r="B11738">
            <v>93416</v>
          </cell>
        </row>
        <row r="11739">
          <cell r="B11739">
            <v>93415</v>
          </cell>
        </row>
        <row r="11740">
          <cell r="B11740">
            <v>93415</v>
          </cell>
        </row>
        <row r="11741">
          <cell r="B11741">
            <v>93415</v>
          </cell>
        </row>
        <row r="11742">
          <cell r="B11742">
            <v>93415</v>
          </cell>
        </row>
        <row r="11743">
          <cell r="B11743">
            <v>93415</v>
          </cell>
        </row>
        <row r="11744">
          <cell r="B11744">
            <v>5689</v>
          </cell>
        </row>
        <row r="11745">
          <cell r="B11745">
            <v>5689</v>
          </cell>
        </row>
        <row r="11746">
          <cell r="B11746">
            <v>5689</v>
          </cell>
        </row>
        <row r="11747">
          <cell r="B11747">
            <v>5689</v>
          </cell>
        </row>
        <row r="11748">
          <cell r="B11748">
            <v>5690</v>
          </cell>
        </row>
        <row r="11749">
          <cell r="B11749">
            <v>5690</v>
          </cell>
        </row>
        <row r="11750">
          <cell r="B11750">
            <v>5690</v>
          </cell>
        </row>
        <row r="11751">
          <cell r="B11751">
            <v>5923</v>
          </cell>
        </row>
        <row r="11752">
          <cell r="B11752">
            <v>5923</v>
          </cell>
        </row>
        <row r="11753">
          <cell r="B11753">
            <v>5923</v>
          </cell>
        </row>
        <row r="11754">
          <cell r="B11754">
            <v>5921</v>
          </cell>
        </row>
        <row r="11755">
          <cell r="B11755">
            <v>5921</v>
          </cell>
        </row>
        <row r="11756">
          <cell r="B11756">
            <v>5921</v>
          </cell>
        </row>
        <row r="11757">
          <cell r="B11757">
            <v>5921</v>
          </cell>
        </row>
        <row r="11758">
          <cell r="B11758">
            <v>95212</v>
          </cell>
        </row>
        <row r="11759">
          <cell r="B11759">
            <v>95212</v>
          </cell>
        </row>
        <row r="11760">
          <cell r="B11760">
            <v>95212</v>
          </cell>
        </row>
        <row r="11761">
          <cell r="B11761">
            <v>95212</v>
          </cell>
        </row>
        <row r="11762">
          <cell r="B11762">
            <v>95212</v>
          </cell>
        </row>
        <row r="11763">
          <cell r="B11763">
            <v>95212</v>
          </cell>
        </row>
        <row r="11764">
          <cell r="B11764">
            <v>95213</v>
          </cell>
        </row>
        <row r="11765">
          <cell r="B11765">
            <v>95213</v>
          </cell>
        </row>
        <row r="11766">
          <cell r="B11766">
            <v>95213</v>
          </cell>
        </row>
        <row r="11767">
          <cell r="B11767">
            <v>95213</v>
          </cell>
        </row>
        <row r="11768">
          <cell r="B11768">
            <v>93272</v>
          </cell>
        </row>
        <row r="11769">
          <cell r="B11769">
            <v>93272</v>
          </cell>
        </row>
        <row r="11770">
          <cell r="B11770">
            <v>93272</v>
          </cell>
        </row>
        <row r="11771">
          <cell r="B11771">
            <v>93272</v>
          </cell>
        </row>
        <row r="11772">
          <cell r="B11772">
            <v>93272</v>
          </cell>
        </row>
        <row r="11773">
          <cell r="B11773">
            <v>93272</v>
          </cell>
        </row>
        <row r="11774">
          <cell r="B11774">
            <v>93274</v>
          </cell>
        </row>
        <row r="11775">
          <cell r="B11775">
            <v>93274</v>
          </cell>
        </row>
        <row r="11776">
          <cell r="B11776">
            <v>93274</v>
          </cell>
        </row>
        <row r="11777">
          <cell r="B11777">
            <v>93274</v>
          </cell>
        </row>
        <row r="11778">
          <cell r="B11778">
            <v>83766</v>
          </cell>
        </row>
        <row r="11779">
          <cell r="B11779">
            <v>83766</v>
          </cell>
        </row>
        <row r="11780">
          <cell r="B11780">
            <v>83766</v>
          </cell>
        </row>
        <row r="11781">
          <cell r="B11781">
            <v>83766</v>
          </cell>
        </row>
        <row r="11782">
          <cell r="B11782">
            <v>83765</v>
          </cell>
        </row>
        <row r="11783">
          <cell r="B11783">
            <v>83765</v>
          </cell>
        </row>
        <row r="11784">
          <cell r="B11784">
            <v>83765</v>
          </cell>
        </row>
        <row r="11785">
          <cell r="B11785">
            <v>83765</v>
          </cell>
        </row>
        <row r="11786">
          <cell r="B11786">
            <v>83765</v>
          </cell>
        </row>
        <row r="11787">
          <cell r="B11787">
            <v>83765</v>
          </cell>
        </row>
        <row r="11788">
          <cell r="B11788">
            <v>95873</v>
          </cell>
        </row>
        <row r="11789">
          <cell r="B11789">
            <v>95873</v>
          </cell>
        </row>
        <row r="11790">
          <cell r="B11790">
            <v>95873</v>
          </cell>
        </row>
        <row r="11791">
          <cell r="B11791">
            <v>95872</v>
          </cell>
        </row>
        <row r="11792">
          <cell r="B11792">
            <v>95872</v>
          </cell>
        </row>
        <row r="11793">
          <cell r="B11793">
            <v>95872</v>
          </cell>
        </row>
        <row r="11794">
          <cell r="B11794">
            <v>95872</v>
          </cell>
        </row>
        <row r="11795">
          <cell r="B11795">
            <v>95872</v>
          </cell>
        </row>
        <row r="11796">
          <cell r="B11796">
            <v>104689</v>
          </cell>
        </row>
        <row r="11797">
          <cell r="B11797">
            <v>104689</v>
          </cell>
        </row>
        <row r="11798">
          <cell r="B11798">
            <v>104689</v>
          </cell>
        </row>
        <row r="11799">
          <cell r="B11799">
            <v>104688</v>
          </cell>
        </row>
        <row r="11800">
          <cell r="B11800">
            <v>104688</v>
          </cell>
        </row>
        <row r="11801">
          <cell r="B11801">
            <v>104688</v>
          </cell>
        </row>
        <row r="11802">
          <cell r="B11802">
            <v>104688</v>
          </cell>
        </row>
        <row r="11803">
          <cell r="B11803">
            <v>104688</v>
          </cell>
        </row>
        <row r="11804">
          <cell r="B11804">
            <v>73395</v>
          </cell>
        </row>
        <row r="11805">
          <cell r="B11805">
            <v>73395</v>
          </cell>
        </row>
        <row r="11806">
          <cell r="B11806">
            <v>73395</v>
          </cell>
        </row>
        <row r="11807">
          <cell r="B11807">
            <v>73417</v>
          </cell>
        </row>
        <row r="11808">
          <cell r="B11808">
            <v>73417</v>
          </cell>
        </row>
        <row r="11809">
          <cell r="B11809">
            <v>73417</v>
          </cell>
        </row>
        <row r="11810">
          <cell r="B11810">
            <v>73417</v>
          </cell>
        </row>
        <row r="11811">
          <cell r="B11811">
            <v>93428</v>
          </cell>
        </row>
        <row r="11812">
          <cell r="B11812">
            <v>93428</v>
          </cell>
        </row>
        <row r="11813">
          <cell r="B11813">
            <v>93428</v>
          </cell>
        </row>
        <row r="11814">
          <cell r="B11814">
            <v>93427</v>
          </cell>
        </row>
        <row r="11815">
          <cell r="B11815">
            <v>93427</v>
          </cell>
        </row>
        <row r="11816">
          <cell r="B11816">
            <v>93427</v>
          </cell>
        </row>
        <row r="11817">
          <cell r="B11817">
            <v>93427</v>
          </cell>
        </row>
        <row r="11818">
          <cell r="B11818">
            <v>93427</v>
          </cell>
        </row>
        <row r="11819">
          <cell r="B11819">
            <v>93422</v>
          </cell>
        </row>
        <row r="11820">
          <cell r="B11820">
            <v>93422</v>
          </cell>
        </row>
        <row r="11821">
          <cell r="B11821">
            <v>93422</v>
          </cell>
        </row>
        <row r="11822">
          <cell r="B11822">
            <v>93421</v>
          </cell>
        </row>
        <row r="11823">
          <cell r="B11823">
            <v>93421</v>
          </cell>
        </row>
        <row r="11824">
          <cell r="B11824">
            <v>93421</v>
          </cell>
        </row>
        <row r="11825">
          <cell r="B11825">
            <v>93421</v>
          </cell>
        </row>
        <row r="11826">
          <cell r="B11826">
            <v>93421</v>
          </cell>
        </row>
        <row r="11827">
          <cell r="B11827">
            <v>93282</v>
          </cell>
        </row>
        <row r="11828">
          <cell r="B11828">
            <v>93282</v>
          </cell>
        </row>
        <row r="11829">
          <cell r="B11829">
            <v>93282</v>
          </cell>
        </row>
        <row r="11830">
          <cell r="B11830">
            <v>93282</v>
          </cell>
        </row>
        <row r="11831">
          <cell r="B11831">
            <v>93281</v>
          </cell>
        </row>
        <row r="11832">
          <cell r="B11832">
            <v>93281</v>
          </cell>
        </row>
        <row r="11833">
          <cell r="B11833">
            <v>93281</v>
          </cell>
        </row>
        <row r="11834">
          <cell r="B11834">
            <v>93281</v>
          </cell>
        </row>
        <row r="11835">
          <cell r="B11835">
            <v>93281</v>
          </cell>
        </row>
        <row r="11836">
          <cell r="B11836">
            <v>93281</v>
          </cell>
        </row>
        <row r="11837">
          <cell r="B11837">
            <v>104914</v>
          </cell>
        </row>
        <row r="11838">
          <cell r="B11838">
            <v>104914</v>
          </cell>
        </row>
        <row r="11839">
          <cell r="B11839">
            <v>104914</v>
          </cell>
        </row>
        <row r="11840">
          <cell r="B11840">
            <v>104914</v>
          </cell>
        </row>
        <row r="11841">
          <cell r="B11841">
            <v>104913</v>
          </cell>
        </row>
        <row r="11842">
          <cell r="B11842">
            <v>104913</v>
          </cell>
        </row>
        <row r="11843">
          <cell r="B11843">
            <v>104913</v>
          </cell>
        </row>
        <row r="11844">
          <cell r="B11844">
            <v>104913</v>
          </cell>
        </row>
        <row r="11845">
          <cell r="B11845">
            <v>104913</v>
          </cell>
        </row>
        <row r="11846">
          <cell r="B11846">
            <v>104913</v>
          </cell>
        </row>
        <row r="11847">
          <cell r="B11847">
            <v>102845</v>
          </cell>
        </row>
        <row r="11848">
          <cell r="B11848">
            <v>102845</v>
          </cell>
        </row>
        <row r="11849">
          <cell r="B11849">
            <v>102845</v>
          </cell>
        </row>
        <row r="11850">
          <cell r="B11850">
            <v>102845</v>
          </cell>
        </row>
        <row r="11851">
          <cell r="B11851">
            <v>102844</v>
          </cell>
        </row>
        <row r="11852">
          <cell r="B11852">
            <v>102844</v>
          </cell>
        </row>
        <row r="11853">
          <cell r="B11853">
            <v>102844</v>
          </cell>
        </row>
        <row r="11854">
          <cell r="B11854">
            <v>102844</v>
          </cell>
        </row>
        <row r="11855">
          <cell r="B11855">
            <v>102844</v>
          </cell>
        </row>
        <row r="11856">
          <cell r="B11856">
            <v>102844</v>
          </cell>
        </row>
        <row r="11857">
          <cell r="B11857">
            <v>89273</v>
          </cell>
        </row>
        <row r="11858">
          <cell r="B11858">
            <v>89273</v>
          </cell>
        </row>
        <row r="11859">
          <cell r="B11859">
            <v>89273</v>
          </cell>
        </row>
        <row r="11860">
          <cell r="B11860">
            <v>89273</v>
          </cell>
        </row>
        <row r="11861">
          <cell r="B11861">
            <v>89273</v>
          </cell>
        </row>
        <row r="11862">
          <cell r="B11862">
            <v>89272</v>
          </cell>
        </row>
        <row r="11863">
          <cell r="B11863">
            <v>89272</v>
          </cell>
        </row>
        <row r="11864">
          <cell r="B11864">
            <v>89272</v>
          </cell>
        </row>
        <row r="11865">
          <cell r="B11865">
            <v>89272</v>
          </cell>
        </row>
        <row r="11866">
          <cell r="B11866">
            <v>89272</v>
          </cell>
        </row>
        <row r="11867">
          <cell r="B11867">
            <v>89272</v>
          </cell>
        </row>
        <row r="11868">
          <cell r="B11868">
            <v>89272</v>
          </cell>
        </row>
        <row r="11869">
          <cell r="B11869">
            <v>93288</v>
          </cell>
        </row>
        <row r="11870">
          <cell r="B11870">
            <v>93288</v>
          </cell>
        </row>
        <row r="11871">
          <cell r="B11871">
            <v>93288</v>
          </cell>
        </row>
        <row r="11872">
          <cell r="B11872">
            <v>93288</v>
          </cell>
        </row>
        <row r="11873">
          <cell r="B11873">
            <v>93288</v>
          </cell>
        </row>
        <row r="11874">
          <cell r="B11874">
            <v>93287</v>
          </cell>
        </row>
        <row r="11875">
          <cell r="B11875">
            <v>93287</v>
          </cell>
        </row>
        <row r="11876">
          <cell r="B11876">
            <v>93287</v>
          </cell>
        </row>
        <row r="11877">
          <cell r="B11877">
            <v>93287</v>
          </cell>
        </row>
        <row r="11878">
          <cell r="B11878">
            <v>93287</v>
          </cell>
        </row>
        <row r="11879">
          <cell r="B11879">
            <v>93287</v>
          </cell>
        </row>
        <row r="11880">
          <cell r="B11880">
            <v>93287</v>
          </cell>
        </row>
        <row r="11881">
          <cell r="B11881">
            <v>104711</v>
          </cell>
        </row>
        <row r="11882">
          <cell r="B11882">
            <v>104711</v>
          </cell>
        </row>
        <row r="11883">
          <cell r="B11883">
            <v>104711</v>
          </cell>
        </row>
        <row r="11884">
          <cell r="B11884">
            <v>104711</v>
          </cell>
        </row>
        <row r="11885">
          <cell r="B11885">
            <v>104710</v>
          </cell>
        </row>
        <row r="11886">
          <cell r="B11886">
            <v>104710</v>
          </cell>
        </row>
        <row r="11887">
          <cell r="B11887">
            <v>104710</v>
          </cell>
        </row>
        <row r="11888">
          <cell r="B11888">
            <v>104710</v>
          </cell>
        </row>
        <row r="11889">
          <cell r="B11889">
            <v>104710</v>
          </cell>
        </row>
        <row r="11890">
          <cell r="B11890">
            <v>104710</v>
          </cell>
        </row>
        <row r="11891">
          <cell r="B11891">
            <v>104908</v>
          </cell>
        </row>
        <row r="11892">
          <cell r="B11892">
            <v>104908</v>
          </cell>
        </row>
        <row r="11893">
          <cell r="B11893">
            <v>104908</v>
          </cell>
        </row>
        <row r="11894">
          <cell r="B11894">
            <v>104908</v>
          </cell>
        </row>
        <row r="11895">
          <cell r="B11895">
            <v>104907</v>
          </cell>
        </row>
        <row r="11896">
          <cell r="B11896">
            <v>104907</v>
          </cell>
        </row>
        <row r="11897">
          <cell r="B11897">
            <v>104907</v>
          </cell>
        </row>
        <row r="11898">
          <cell r="B11898">
            <v>104907</v>
          </cell>
        </row>
        <row r="11899">
          <cell r="B11899">
            <v>104907</v>
          </cell>
        </row>
        <row r="11900">
          <cell r="B11900">
            <v>104907</v>
          </cell>
        </row>
        <row r="11901">
          <cell r="B11901">
            <v>102851</v>
          </cell>
        </row>
        <row r="11902">
          <cell r="B11902">
            <v>102851</v>
          </cell>
        </row>
        <row r="11903">
          <cell r="B11903">
            <v>102851</v>
          </cell>
        </row>
        <row r="11904">
          <cell r="B11904">
            <v>102851</v>
          </cell>
        </row>
        <row r="11905">
          <cell r="B11905">
            <v>102850</v>
          </cell>
        </row>
        <row r="11906">
          <cell r="B11906">
            <v>102850</v>
          </cell>
        </row>
        <row r="11907">
          <cell r="B11907">
            <v>102850</v>
          </cell>
        </row>
        <row r="11908">
          <cell r="B11908">
            <v>102850</v>
          </cell>
        </row>
        <row r="11909">
          <cell r="B11909">
            <v>102850</v>
          </cell>
        </row>
        <row r="11910">
          <cell r="B11910">
            <v>102850</v>
          </cell>
        </row>
        <row r="11911">
          <cell r="B11911">
            <v>102857</v>
          </cell>
        </row>
        <row r="11912">
          <cell r="B11912">
            <v>102857</v>
          </cell>
        </row>
        <row r="11913">
          <cell r="B11913">
            <v>102857</v>
          </cell>
        </row>
        <row r="11914">
          <cell r="B11914">
            <v>102857</v>
          </cell>
        </row>
        <row r="11915">
          <cell r="B11915">
            <v>102856</v>
          </cell>
        </row>
        <row r="11916">
          <cell r="B11916">
            <v>102856</v>
          </cell>
        </row>
        <row r="11917">
          <cell r="B11917">
            <v>102856</v>
          </cell>
        </row>
        <row r="11918">
          <cell r="B11918">
            <v>102856</v>
          </cell>
        </row>
        <row r="11919">
          <cell r="B11919">
            <v>102856</v>
          </cell>
        </row>
        <row r="11920">
          <cell r="B11920">
            <v>102856</v>
          </cell>
        </row>
        <row r="11921">
          <cell r="B11921">
            <v>93403</v>
          </cell>
        </row>
        <row r="11922">
          <cell r="B11922">
            <v>93403</v>
          </cell>
        </row>
        <row r="11923">
          <cell r="B11923">
            <v>93403</v>
          </cell>
        </row>
        <row r="11924">
          <cell r="B11924">
            <v>93403</v>
          </cell>
        </row>
        <row r="11925">
          <cell r="B11925">
            <v>93403</v>
          </cell>
        </row>
        <row r="11926">
          <cell r="B11926">
            <v>93402</v>
          </cell>
        </row>
        <row r="11927">
          <cell r="B11927">
            <v>93402</v>
          </cell>
        </row>
        <row r="11928">
          <cell r="B11928">
            <v>93402</v>
          </cell>
        </row>
        <row r="11929">
          <cell r="B11929">
            <v>93402</v>
          </cell>
        </row>
        <row r="11930">
          <cell r="B11930">
            <v>93402</v>
          </cell>
        </row>
        <row r="11931">
          <cell r="B11931">
            <v>93402</v>
          </cell>
        </row>
        <row r="11932">
          <cell r="B11932">
            <v>93402</v>
          </cell>
        </row>
        <row r="11933">
          <cell r="B11933">
            <v>5930</v>
          </cell>
        </row>
        <row r="11934">
          <cell r="B11934">
            <v>5930</v>
          </cell>
        </row>
        <row r="11935">
          <cell r="B11935">
            <v>5930</v>
          </cell>
        </row>
        <row r="11936">
          <cell r="B11936">
            <v>5930</v>
          </cell>
        </row>
        <row r="11937">
          <cell r="B11937">
            <v>5930</v>
          </cell>
        </row>
        <row r="11938">
          <cell r="B11938">
            <v>5928</v>
          </cell>
        </row>
        <row r="11939">
          <cell r="B11939">
            <v>5928</v>
          </cell>
        </row>
        <row r="11940">
          <cell r="B11940">
            <v>5928</v>
          </cell>
        </row>
        <row r="11941">
          <cell r="B11941">
            <v>5928</v>
          </cell>
        </row>
        <row r="11942">
          <cell r="B11942">
            <v>5928</v>
          </cell>
        </row>
        <row r="11943">
          <cell r="B11943">
            <v>5928</v>
          </cell>
        </row>
        <row r="11944">
          <cell r="B11944">
            <v>5928</v>
          </cell>
        </row>
        <row r="11945">
          <cell r="B11945">
            <v>105845</v>
          </cell>
        </row>
        <row r="11946">
          <cell r="B11946">
            <v>105845</v>
          </cell>
        </row>
        <row r="11947">
          <cell r="B11947">
            <v>105845</v>
          </cell>
        </row>
        <row r="11948">
          <cell r="B11948">
            <v>105845</v>
          </cell>
        </row>
        <row r="11949">
          <cell r="B11949">
            <v>105845</v>
          </cell>
        </row>
        <row r="11950">
          <cell r="B11950">
            <v>105844</v>
          </cell>
        </row>
        <row r="11951">
          <cell r="B11951">
            <v>105844</v>
          </cell>
        </row>
        <row r="11952">
          <cell r="B11952">
            <v>105844</v>
          </cell>
        </row>
        <row r="11953">
          <cell r="B11953">
            <v>105844</v>
          </cell>
        </row>
        <row r="11954">
          <cell r="B11954">
            <v>105844</v>
          </cell>
        </row>
        <row r="11955">
          <cell r="B11955">
            <v>105844</v>
          </cell>
        </row>
        <row r="11956">
          <cell r="B11956">
            <v>105844</v>
          </cell>
        </row>
        <row r="11957">
          <cell r="B11957">
            <v>91635</v>
          </cell>
        </row>
        <row r="11958">
          <cell r="B11958">
            <v>91635</v>
          </cell>
        </row>
        <row r="11959">
          <cell r="B11959">
            <v>91635</v>
          </cell>
        </row>
        <row r="11960">
          <cell r="B11960">
            <v>91635</v>
          </cell>
        </row>
        <row r="11961">
          <cell r="B11961">
            <v>91635</v>
          </cell>
        </row>
        <row r="11962">
          <cell r="B11962">
            <v>91634</v>
          </cell>
        </row>
        <row r="11963">
          <cell r="B11963">
            <v>91634</v>
          </cell>
        </row>
        <row r="11964">
          <cell r="B11964">
            <v>91634</v>
          </cell>
        </row>
        <row r="11965">
          <cell r="B11965">
            <v>91634</v>
          </cell>
        </row>
        <row r="11966">
          <cell r="B11966">
            <v>91634</v>
          </cell>
        </row>
        <row r="11967">
          <cell r="B11967">
            <v>91634</v>
          </cell>
        </row>
        <row r="11968">
          <cell r="B11968">
            <v>91634</v>
          </cell>
        </row>
        <row r="11969">
          <cell r="B11969">
            <v>105985</v>
          </cell>
        </row>
        <row r="11970">
          <cell r="B11970">
            <v>105985</v>
          </cell>
        </row>
        <row r="11971">
          <cell r="B11971">
            <v>105985</v>
          </cell>
        </row>
        <row r="11972">
          <cell r="B11972">
            <v>105985</v>
          </cell>
        </row>
        <row r="11973">
          <cell r="B11973">
            <v>105985</v>
          </cell>
        </row>
        <row r="11974">
          <cell r="B11974">
            <v>105984</v>
          </cell>
        </row>
        <row r="11975">
          <cell r="B11975">
            <v>105984</v>
          </cell>
        </row>
        <row r="11976">
          <cell r="B11976">
            <v>105984</v>
          </cell>
        </row>
        <row r="11977">
          <cell r="B11977">
            <v>105984</v>
          </cell>
        </row>
        <row r="11978">
          <cell r="B11978">
            <v>105984</v>
          </cell>
        </row>
        <row r="11979">
          <cell r="B11979">
            <v>105984</v>
          </cell>
        </row>
        <row r="11980">
          <cell r="B11980">
            <v>105984</v>
          </cell>
        </row>
        <row r="11981">
          <cell r="B11981">
            <v>98765</v>
          </cell>
        </row>
        <row r="11982">
          <cell r="B11982">
            <v>98765</v>
          </cell>
        </row>
        <row r="11983">
          <cell r="B11983">
            <v>98765</v>
          </cell>
        </row>
        <row r="11984">
          <cell r="B11984">
            <v>98764</v>
          </cell>
        </row>
        <row r="11985">
          <cell r="B11985">
            <v>98764</v>
          </cell>
        </row>
        <row r="11986">
          <cell r="B11986">
            <v>98764</v>
          </cell>
        </row>
        <row r="11987">
          <cell r="B11987">
            <v>98764</v>
          </cell>
        </row>
        <row r="11988">
          <cell r="B11988">
            <v>98764</v>
          </cell>
        </row>
        <row r="11989">
          <cell r="B11989">
            <v>99834</v>
          </cell>
        </row>
        <row r="11990">
          <cell r="B11990">
            <v>99834</v>
          </cell>
        </row>
        <row r="11991">
          <cell r="B11991">
            <v>99834</v>
          </cell>
        </row>
        <row r="11992">
          <cell r="B11992">
            <v>99833</v>
          </cell>
        </row>
        <row r="11993">
          <cell r="B11993">
            <v>99833</v>
          </cell>
        </row>
        <row r="11994">
          <cell r="B11994">
            <v>99833</v>
          </cell>
        </row>
        <row r="11995">
          <cell r="B11995">
            <v>99833</v>
          </cell>
        </row>
        <row r="11996">
          <cell r="B11996">
            <v>99833</v>
          </cell>
        </row>
        <row r="11997">
          <cell r="B11997">
            <v>104521</v>
          </cell>
        </row>
        <row r="11998">
          <cell r="B11998">
            <v>104521</v>
          </cell>
        </row>
        <row r="11999">
          <cell r="B11999">
            <v>104521</v>
          </cell>
        </row>
        <row r="12000">
          <cell r="B12000">
            <v>104520</v>
          </cell>
        </row>
        <row r="12001">
          <cell r="B12001">
            <v>104520</v>
          </cell>
        </row>
        <row r="12002">
          <cell r="B12002">
            <v>104520</v>
          </cell>
        </row>
        <row r="12003">
          <cell r="B12003">
            <v>104520</v>
          </cell>
        </row>
        <row r="12004">
          <cell r="B12004">
            <v>104520</v>
          </cell>
        </row>
        <row r="12005">
          <cell r="B12005">
            <v>90687</v>
          </cell>
        </row>
        <row r="12006">
          <cell r="B12006">
            <v>90687</v>
          </cell>
        </row>
        <row r="12007">
          <cell r="B12007">
            <v>90687</v>
          </cell>
        </row>
        <row r="12008">
          <cell r="B12008">
            <v>90687</v>
          </cell>
        </row>
        <row r="12009">
          <cell r="B12009">
            <v>90686</v>
          </cell>
        </row>
        <row r="12010">
          <cell r="B12010">
            <v>90686</v>
          </cell>
        </row>
        <row r="12011">
          <cell r="B12011">
            <v>90686</v>
          </cell>
        </row>
        <row r="12012">
          <cell r="B12012">
            <v>90686</v>
          </cell>
        </row>
        <row r="12013">
          <cell r="B12013">
            <v>90686</v>
          </cell>
        </row>
        <row r="12014">
          <cell r="B12014">
            <v>90686</v>
          </cell>
        </row>
        <row r="12015">
          <cell r="B12015">
            <v>5952</v>
          </cell>
        </row>
        <row r="12016">
          <cell r="B12016">
            <v>5952</v>
          </cell>
        </row>
        <row r="12017">
          <cell r="B12017">
            <v>5952</v>
          </cell>
        </row>
        <row r="12018">
          <cell r="B12018">
            <v>5952</v>
          </cell>
        </row>
        <row r="12019">
          <cell r="B12019">
            <v>5795</v>
          </cell>
        </row>
        <row r="12020">
          <cell r="B12020">
            <v>5795</v>
          </cell>
        </row>
        <row r="12021">
          <cell r="B12021">
            <v>5795</v>
          </cell>
        </row>
        <row r="12022">
          <cell r="B12022">
            <v>5795</v>
          </cell>
        </row>
        <row r="12023">
          <cell r="B12023">
            <v>5795</v>
          </cell>
        </row>
        <row r="12024">
          <cell r="B12024">
            <v>104657</v>
          </cell>
        </row>
        <row r="12025">
          <cell r="B12025">
            <v>104657</v>
          </cell>
        </row>
        <row r="12026">
          <cell r="B12026">
            <v>104657</v>
          </cell>
        </row>
        <row r="12027">
          <cell r="B12027">
            <v>104656</v>
          </cell>
        </row>
        <row r="12028">
          <cell r="B12028">
            <v>104656</v>
          </cell>
        </row>
        <row r="12029">
          <cell r="B12029">
            <v>104656</v>
          </cell>
        </row>
        <row r="12030">
          <cell r="B12030">
            <v>104656</v>
          </cell>
        </row>
        <row r="12031">
          <cell r="B12031">
            <v>104656</v>
          </cell>
        </row>
        <row r="12032">
          <cell r="B12032">
            <v>102274</v>
          </cell>
        </row>
        <row r="12033">
          <cell r="B12033">
            <v>102274</v>
          </cell>
        </row>
        <row r="12034">
          <cell r="B12034">
            <v>102274</v>
          </cell>
        </row>
        <row r="12035">
          <cell r="B12035">
            <v>102274</v>
          </cell>
        </row>
        <row r="12036">
          <cell r="B12036">
            <v>102275</v>
          </cell>
        </row>
        <row r="12037">
          <cell r="B12037">
            <v>102275</v>
          </cell>
        </row>
        <row r="12038">
          <cell r="B12038">
            <v>102275</v>
          </cell>
        </row>
        <row r="12039">
          <cell r="B12039">
            <v>102275</v>
          </cell>
        </row>
        <row r="12040">
          <cell r="B12040">
            <v>102275</v>
          </cell>
        </row>
        <row r="12041">
          <cell r="B12041">
            <v>102275</v>
          </cell>
        </row>
        <row r="12042">
          <cell r="B12042">
            <v>95259</v>
          </cell>
        </row>
        <row r="12043">
          <cell r="B12043">
            <v>95259</v>
          </cell>
        </row>
        <row r="12044">
          <cell r="B12044">
            <v>95259</v>
          </cell>
        </row>
        <row r="12045">
          <cell r="B12045">
            <v>95259</v>
          </cell>
        </row>
        <row r="12046">
          <cell r="B12046">
            <v>95258</v>
          </cell>
        </row>
        <row r="12047">
          <cell r="B12047">
            <v>95258</v>
          </cell>
        </row>
        <row r="12048">
          <cell r="B12048">
            <v>95258</v>
          </cell>
        </row>
        <row r="12049">
          <cell r="B12049">
            <v>95258</v>
          </cell>
        </row>
        <row r="12050">
          <cell r="B12050">
            <v>95258</v>
          </cell>
        </row>
        <row r="12051">
          <cell r="B12051">
            <v>105917</v>
          </cell>
        </row>
        <row r="12052">
          <cell r="B12052">
            <v>105917</v>
          </cell>
        </row>
        <row r="12053">
          <cell r="B12053">
            <v>105917</v>
          </cell>
        </row>
        <row r="12054">
          <cell r="B12054">
            <v>105917</v>
          </cell>
        </row>
        <row r="12055">
          <cell r="B12055">
            <v>105916</v>
          </cell>
        </row>
        <row r="12056">
          <cell r="B12056">
            <v>105916</v>
          </cell>
        </row>
        <row r="12057">
          <cell r="B12057">
            <v>105916</v>
          </cell>
        </row>
        <row r="12058">
          <cell r="B12058">
            <v>105916</v>
          </cell>
        </row>
        <row r="12059">
          <cell r="B12059">
            <v>105916</v>
          </cell>
        </row>
        <row r="12060">
          <cell r="B12060">
            <v>103794</v>
          </cell>
        </row>
        <row r="12061">
          <cell r="B12061">
            <v>103794</v>
          </cell>
        </row>
        <row r="12062">
          <cell r="B12062">
            <v>103794</v>
          </cell>
        </row>
        <row r="12063">
          <cell r="B12063">
            <v>103794</v>
          </cell>
        </row>
        <row r="12064">
          <cell r="B12064">
            <v>103793</v>
          </cell>
        </row>
        <row r="12065">
          <cell r="B12065">
            <v>103793</v>
          </cell>
        </row>
        <row r="12066">
          <cell r="B12066">
            <v>103793</v>
          </cell>
        </row>
        <row r="12067">
          <cell r="B12067">
            <v>103793</v>
          </cell>
        </row>
        <row r="12068">
          <cell r="B12068">
            <v>103793</v>
          </cell>
        </row>
        <row r="12069">
          <cell r="B12069">
            <v>103793</v>
          </cell>
        </row>
        <row r="12070">
          <cell r="B12070">
            <v>96156</v>
          </cell>
        </row>
        <row r="12071">
          <cell r="B12071">
            <v>96156</v>
          </cell>
        </row>
        <row r="12072">
          <cell r="B12072">
            <v>96156</v>
          </cell>
        </row>
        <row r="12073">
          <cell r="B12073">
            <v>96156</v>
          </cell>
        </row>
        <row r="12074">
          <cell r="B12074">
            <v>96158</v>
          </cell>
        </row>
        <row r="12075">
          <cell r="B12075">
            <v>96158</v>
          </cell>
        </row>
        <row r="12076">
          <cell r="B12076">
            <v>96158</v>
          </cell>
        </row>
        <row r="12077">
          <cell r="B12077">
            <v>96158</v>
          </cell>
        </row>
        <row r="12078">
          <cell r="B12078">
            <v>96158</v>
          </cell>
        </row>
        <row r="12079">
          <cell r="B12079">
            <v>96158</v>
          </cell>
        </row>
        <row r="12080">
          <cell r="B12080">
            <v>90693</v>
          </cell>
        </row>
        <row r="12081">
          <cell r="B12081">
            <v>90693</v>
          </cell>
        </row>
        <row r="12082">
          <cell r="B12082">
            <v>90693</v>
          </cell>
        </row>
        <row r="12083">
          <cell r="B12083">
            <v>90693</v>
          </cell>
        </row>
        <row r="12084">
          <cell r="B12084">
            <v>90692</v>
          </cell>
        </row>
        <row r="12085">
          <cell r="B12085">
            <v>90692</v>
          </cell>
        </row>
        <row r="12086">
          <cell r="B12086">
            <v>90692</v>
          </cell>
        </row>
        <row r="12087">
          <cell r="B12087">
            <v>90692</v>
          </cell>
        </row>
        <row r="12088">
          <cell r="B12088">
            <v>90692</v>
          </cell>
        </row>
        <row r="12089">
          <cell r="B12089">
            <v>90692</v>
          </cell>
        </row>
        <row r="12090">
          <cell r="B12090">
            <v>96246</v>
          </cell>
        </row>
        <row r="12091">
          <cell r="B12091">
            <v>96246</v>
          </cell>
        </row>
        <row r="12092">
          <cell r="B12092">
            <v>96246</v>
          </cell>
        </row>
        <row r="12093">
          <cell r="B12093">
            <v>96246</v>
          </cell>
        </row>
        <row r="12094">
          <cell r="B12094">
            <v>96245</v>
          </cell>
        </row>
        <row r="12095">
          <cell r="B12095">
            <v>96245</v>
          </cell>
        </row>
        <row r="12096">
          <cell r="B12096">
            <v>96245</v>
          </cell>
        </row>
        <row r="12097">
          <cell r="B12097">
            <v>96245</v>
          </cell>
        </row>
        <row r="12098">
          <cell r="B12098">
            <v>96245</v>
          </cell>
        </row>
        <row r="12099">
          <cell r="B12099">
            <v>96245</v>
          </cell>
        </row>
        <row r="12100">
          <cell r="B12100">
            <v>88404</v>
          </cell>
        </row>
        <row r="12101">
          <cell r="B12101">
            <v>88404</v>
          </cell>
        </row>
        <row r="12102">
          <cell r="B12102">
            <v>88404</v>
          </cell>
        </row>
        <row r="12103">
          <cell r="B12103">
            <v>88399</v>
          </cell>
        </row>
        <row r="12104">
          <cell r="B12104">
            <v>88399</v>
          </cell>
        </row>
        <row r="12105">
          <cell r="B12105">
            <v>88399</v>
          </cell>
        </row>
        <row r="12106">
          <cell r="B12106">
            <v>88399</v>
          </cell>
        </row>
        <row r="12107">
          <cell r="B12107">
            <v>88399</v>
          </cell>
        </row>
        <row r="12108">
          <cell r="B12108">
            <v>88392</v>
          </cell>
        </row>
        <row r="12109">
          <cell r="B12109">
            <v>88392</v>
          </cell>
        </row>
        <row r="12110">
          <cell r="B12110">
            <v>88392</v>
          </cell>
        </row>
        <row r="12111">
          <cell r="B12111">
            <v>88386</v>
          </cell>
        </row>
        <row r="12112">
          <cell r="B12112">
            <v>88386</v>
          </cell>
        </row>
        <row r="12113">
          <cell r="B12113">
            <v>88386</v>
          </cell>
        </row>
        <row r="12114">
          <cell r="B12114">
            <v>88386</v>
          </cell>
        </row>
        <row r="12115">
          <cell r="B12115">
            <v>88386</v>
          </cell>
        </row>
        <row r="12116">
          <cell r="B12116">
            <v>88398</v>
          </cell>
        </row>
        <row r="12117">
          <cell r="B12117">
            <v>88398</v>
          </cell>
        </row>
        <row r="12118">
          <cell r="B12118">
            <v>88398</v>
          </cell>
        </row>
        <row r="12119">
          <cell r="B12119">
            <v>88393</v>
          </cell>
        </row>
        <row r="12120">
          <cell r="B12120">
            <v>88393</v>
          </cell>
        </row>
        <row r="12121">
          <cell r="B12121">
            <v>88393</v>
          </cell>
        </row>
        <row r="12122">
          <cell r="B12122">
            <v>88393</v>
          </cell>
        </row>
        <row r="12123">
          <cell r="B12123">
            <v>88393</v>
          </cell>
        </row>
        <row r="12124">
          <cell r="B12124">
            <v>90638</v>
          </cell>
        </row>
        <row r="12125">
          <cell r="B12125">
            <v>90638</v>
          </cell>
        </row>
        <row r="12126">
          <cell r="B12126">
            <v>90638</v>
          </cell>
        </row>
        <row r="12127">
          <cell r="B12127">
            <v>90637</v>
          </cell>
        </row>
        <row r="12128">
          <cell r="B12128">
            <v>90637</v>
          </cell>
        </row>
        <row r="12129">
          <cell r="B12129">
            <v>90637</v>
          </cell>
        </row>
        <row r="12130">
          <cell r="B12130">
            <v>90637</v>
          </cell>
        </row>
        <row r="12131">
          <cell r="B12131">
            <v>90637</v>
          </cell>
        </row>
        <row r="12132">
          <cell r="B12132">
            <v>103243</v>
          </cell>
        </row>
        <row r="12133">
          <cell r="B12133">
            <v>103243</v>
          </cell>
        </row>
        <row r="12134">
          <cell r="B12134">
            <v>103243</v>
          </cell>
        </row>
        <row r="12135">
          <cell r="B12135">
            <v>103242</v>
          </cell>
        </row>
        <row r="12136">
          <cell r="B12136">
            <v>103242</v>
          </cell>
        </row>
        <row r="12137">
          <cell r="B12137">
            <v>103242</v>
          </cell>
        </row>
        <row r="12138">
          <cell r="B12138">
            <v>103242</v>
          </cell>
        </row>
        <row r="12139">
          <cell r="B12139">
            <v>103242</v>
          </cell>
        </row>
        <row r="12140">
          <cell r="B12140">
            <v>5806</v>
          </cell>
        </row>
        <row r="12141">
          <cell r="B12141">
            <v>5806</v>
          </cell>
        </row>
        <row r="12142">
          <cell r="B12142">
            <v>5806</v>
          </cell>
        </row>
        <row r="12143">
          <cell r="B12143">
            <v>73536</v>
          </cell>
        </row>
        <row r="12144">
          <cell r="B12144">
            <v>73536</v>
          </cell>
        </row>
        <row r="12145">
          <cell r="B12145">
            <v>73536</v>
          </cell>
        </row>
        <row r="12146">
          <cell r="B12146">
            <v>73536</v>
          </cell>
        </row>
        <row r="12147">
          <cell r="B12147">
            <v>73536</v>
          </cell>
        </row>
        <row r="12148">
          <cell r="B12148">
            <v>7043</v>
          </cell>
        </row>
        <row r="12149">
          <cell r="B12149">
            <v>7043</v>
          </cell>
        </row>
        <row r="12150">
          <cell r="B12150">
            <v>7043</v>
          </cell>
        </row>
        <row r="12151">
          <cell r="B12151">
            <v>7042</v>
          </cell>
        </row>
        <row r="12152">
          <cell r="B12152">
            <v>7042</v>
          </cell>
        </row>
        <row r="12153">
          <cell r="B12153">
            <v>7042</v>
          </cell>
        </row>
        <row r="12154">
          <cell r="B12154">
            <v>7042</v>
          </cell>
        </row>
        <row r="12155">
          <cell r="B12155">
            <v>7042</v>
          </cell>
        </row>
        <row r="12156">
          <cell r="B12156">
            <v>5934</v>
          </cell>
        </row>
        <row r="12157">
          <cell r="B12157">
            <v>5934</v>
          </cell>
        </row>
        <row r="12158">
          <cell r="B12158">
            <v>5934</v>
          </cell>
        </row>
        <row r="12159">
          <cell r="B12159">
            <v>5934</v>
          </cell>
        </row>
        <row r="12160">
          <cell r="B12160">
            <v>5932</v>
          </cell>
        </row>
        <row r="12161">
          <cell r="B12161">
            <v>5932</v>
          </cell>
        </row>
        <row r="12162">
          <cell r="B12162">
            <v>5932</v>
          </cell>
        </row>
        <row r="12163">
          <cell r="B12163">
            <v>5932</v>
          </cell>
        </row>
        <row r="12164">
          <cell r="B12164">
            <v>5932</v>
          </cell>
        </row>
        <row r="12165">
          <cell r="B12165">
            <v>5932</v>
          </cell>
        </row>
        <row r="12166">
          <cell r="B12166">
            <v>96159</v>
          </cell>
        </row>
        <row r="12167">
          <cell r="B12167">
            <v>96159</v>
          </cell>
        </row>
        <row r="12168">
          <cell r="B12168">
            <v>96159</v>
          </cell>
        </row>
        <row r="12169">
          <cell r="B12169">
            <v>96159</v>
          </cell>
        </row>
        <row r="12170">
          <cell r="B12170">
            <v>95133</v>
          </cell>
        </row>
        <row r="12171">
          <cell r="B12171">
            <v>95133</v>
          </cell>
        </row>
        <row r="12172">
          <cell r="B12172">
            <v>95133</v>
          </cell>
        </row>
        <row r="12173">
          <cell r="B12173">
            <v>95133</v>
          </cell>
        </row>
        <row r="12174">
          <cell r="B12174">
            <v>95133</v>
          </cell>
        </row>
        <row r="12175">
          <cell r="B12175">
            <v>95133</v>
          </cell>
        </row>
        <row r="12176">
          <cell r="B12176">
            <v>102986</v>
          </cell>
        </row>
        <row r="12177">
          <cell r="B12177">
            <v>102986</v>
          </cell>
        </row>
        <row r="12178">
          <cell r="B12178">
            <v>102986</v>
          </cell>
        </row>
        <row r="12179">
          <cell r="B12179">
            <v>102986</v>
          </cell>
        </row>
        <row r="12180">
          <cell r="B12180">
            <v>102987</v>
          </cell>
        </row>
        <row r="12181">
          <cell r="B12181">
            <v>102987</v>
          </cell>
        </row>
        <row r="12182">
          <cell r="B12182">
            <v>102987</v>
          </cell>
        </row>
        <row r="12183">
          <cell r="B12183">
            <v>102987</v>
          </cell>
        </row>
        <row r="12184">
          <cell r="B12184">
            <v>102987</v>
          </cell>
        </row>
        <row r="12185">
          <cell r="B12185">
            <v>102987</v>
          </cell>
        </row>
        <row r="12186">
          <cell r="B12186">
            <v>92961</v>
          </cell>
        </row>
        <row r="12187">
          <cell r="B12187">
            <v>92961</v>
          </cell>
        </row>
        <row r="12188">
          <cell r="B12188">
            <v>92961</v>
          </cell>
        </row>
        <row r="12189">
          <cell r="B12189">
            <v>92960</v>
          </cell>
        </row>
        <row r="12190">
          <cell r="B12190">
            <v>92960</v>
          </cell>
        </row>
        <row r="12191">
          <cell r="B12191">
            <v>92960</v>
          </cell>
        </row>
        <row r="12192">
          <cell r="B12192">
            <v>92960</v>
          </cell>
        </row>
        <row r="12193">
          <cell r="B12193">
            <v>92960</v>
          </cell>
        </row>
        <row r="12194">
          <cell r="B12194">
            <v>102863</v>
          </cell>
        </row>
        <row r="12195">
          <cell r="B12195">
            <v>102863</v>
          </cell>
        </row>
        <row r="12196">
          <cell r="B12196">
            <v>102863</v>
          </cell>
        </row>
        <row r="12197">
          <cell r="B12197">
            <v>102862</v>
          </cell>
        </row>
        <row r="12198">
          <cell r="B12198">
            <v>102862</v>
          </cell>
        </row>
        <row r="12199">
          <cell r="B12199">
            <v>102862</v>
          </cell>
        </row>
        <row r="12200">
          <cell r="B12200">
            <v>102862</v>
          </cell>
        </row>
        <row r="12201">
          <cell r="B12201">
            <v>102862</v>
          </cell>
        </row>
        <row r="12202">
          <cell r="B12202">
            <v>93409</v>
          </cell>
        </row>
        <row r="12203">
          <cell r="B12203">
            <v>93409</v>
          </cell>
        </row>
        <row r="12204">
          <cell r="B12204">
            <v>93409</v>
          </cell>
        </row>
        <row r="12205">
          <cell r="B12205">
            <v>93409</v>
          </cell>
        </row>
        <row r="12206">
          <cell r="B12206">
            <v>93408</v>
          </cell>
        </row>
        <row r="12207">
          <cell r="B12207">
            <v>93408</v>
          </cell>
        </row>
        <row r="12208">
          <cell r="B12208">
            <v>93408</v>
          </cell>
        </row>
        <row r="12209">
          <cell r="B12209">
            <v>93408</v>
          </cell>
        </row>
        <row r="12210">
          <cell r="B12210">
            <v>93408</v>
          </cell>
        </row>
        <row r="12211">
          <cell r="B12211">
            <v>93408</v>
          </cell>
        </row>
        <row r="12212">
          <cell r="B12212">
            <v>102941</v>
          </cell>
        </row>
        <row r="12213">
          <cell r="B12213">
            <v>102941</v>
          </cell>
        </row>
        <row r="12214">
          <cell r="B12214">
            <v>102941</v>
          </cell>
        </row>
        <row r="12215">
          <cell r="B12215">
            <v>102940</v>
          </cell>
        </row>
        <row r="12216">
          <cell r="B12216">
            <v>102940</v>
          </cell>
        </row>
        <row r="12217">
          <cell r="B12217">
            <v>102940</v>
          </cell>
        </row>
        <row r="12218">
          <cell r="B12218">
            <v>102940</v>
          </cell>
        </row>
        <row r="12219">
          <cell r="B12219">
            <v>102940</v>
          </cell>
        </row>
        <row r="12220">
          <cell r="B12220">
            <v>103164</v>
          </cell>
        </row>
        <row r="12221">
          <cell r="B12221">
            <v>103164</v>
          </cell>
        </row>
        <row r="12222">
          <cell r="B12222">
            <v>103164</v>
          </cell>
        </row>
        <row r="12223">
          <cell r="B12223">
            <v>103163</v>
          </cell>
        </row>
        <row r="12224">
          <cell r="B12224">
            <v>103163</v>
          </cell>
        </row>
        <row r="12225">
          <cell r="B12225">
            <v>103163</v>
          </cell>
        </row>
        <row r="12226">
          <cell r="B12226">
            <v>103163</v>
          </cell>
        </row>
        <row r="12227">
          <cell r="B12227">
            <v>103163</v>
          </cell>
        </row>
        <row r="12228">
          <cell r="B12228">
            <v>103158</v>
          </cell>
        </row>
        <row r="12229">
          <cell r="B12229">
            <v>103158</v>
          </cell>
        </row>
        <row r="12230">
          <cell r="B12230">
            <v>103158</v>
          </cell>
        </row>
        <row r="12231">
          <cell r="B12231">
            <v>103157</v>
          </cell>
        </row>
        <row r="12232">
          <cell r="B12232">
            <v>103157</v>
          </cell>
        </row>
        <row r="12233">
          <cell r="B12233">
            <v>103157</v>
          </cell>
        </row>
        <row r="12234">
          <cell r="B12234">
            <v>103157</v>
          </cell>
        </row>
        <row r="12235">
          <cell r="B12235">
            <v>103157</v>
          </cell>
        </row>
        <row r="12236">
          <cell r="B12236">
            <v>103176</v>
          </cell>
        </row>
        <row r="12237">
          <cell r="B12237">
            <v>103176</v>
          </cell>
        </row>
        <row r="12238">
          <cell r="B12238">
            <v>103176</v>
          </cell>
        </row>
        <row r="12239">
          <cell r="B12239">
            <v>103175</v>
          </cell>
        </row>
        <row r="12240">
          <cell r="B12240">
            <v>103175</v>
          </cell>
        </row>
        <row r="12241">
          <cell r="B12241">
            <v>103175</v>
          </cell>
        </row>
        <row r="12242">
          <cell r="B12242">
            <v>103175</v>
          </cell>
        </row>
        <row r="12243">
          <cell r="B12243">
            <v>103175</v>
          </cell>
        </row>
        <row r="12244">
          <cell r="B12244">
            <v>103182</v>
          </cell>
        </row>
        <row r="12245">
          <cell r="B12245">
            <v>103182</v>
          </cell>
        </row>
        <row r="12246">
          <cell r="B12246">
            <v>103182</v>
          </cell>
        </row>
        <row r="12247">
          <cell r="B12247">
            <v>103181</v>
          </cell>
        </row>
        <row r="12248">
          <cell r="B12248">
            <v>103181</v>
          </cell>
        </row>
        <row r="12249">
          <cell r="B12249">
            <v>103181</v>
          </cell>
        </row>
        <row r="12250">
          <cell r="B12250">
            <v>103181</v>
          </cell>
        </row>
        <row r="12251">
          <cell r="B12251">
            <v>103181</v>
          </cell>
        </row>
        <row r="12252">
          <cell r="B12252">
            <v>103170</v>
          </cell>
        </row>
        <row r="12253">
          <cell r="B12253">
            <v>103170</v>
          </cell>
        </row>
        <row r="12254">
          <cell r="B12254">
            <v>103170</v>
          </cell>
        </row>
        <row r="12255">
          <cell r="B12255">
            <v>103169</v>
          </cell>
        </row>
        <row r="12256">
          <cell r="B12256">
            <v>103169</v>
          </cell>
        </row>
        <row r="12257">
          <cell r="B12257">
            <v>103169</v>
          </cell>
        </row>
        <row r="12258">
          <cell r="B12258">
            <v>103169</v>
          </cell>
        </row>
        <row r="12259">
          <cell r="B12259">
            <v>103169</v>
          </cell>
        </row>
        <row r="12260">
          <cell r="B12260">
            <v>102869</v>
          </cell>
        </row>
        <row r="12261">
          <cell r="B12261">
            <v>102869</v>
          </cell>
        </row>
        <row r="12262">
          <cell r="B12262">
            <v>102869</v>
          </cell>
        </row>
        <row r="12263">
          <cell r="B12263">
            <v>102868</v>
          </cell>
        </row>
        <row r="12264">
          <cell r="B12264">
            <v>102868</v>
          </cell>
        </row>
        <row r="12265">
          <cell r="B12265">
            <v>102868</v>
          </cell>
        </row>
        <row r="12266">
          <cell r="B12266">
            <v>102868</v>
          </cell>
        </row>
        <row r="12267">
          <cell r="B12267">
            <v>102868</v>
          </cell>
        </row>
        <row r="12268">
          <cell r="B12268">
            <v>92113</v>
          </cell>
        </row>
        <row r="12269">
          <cell r="B12269">
            <v>92113</v>
          </cell>
        </row>
        <row r="12270">
          <cell r="B12270">
            <v>92113</v>
          </cell>
        </row>
        <row r="12271">
          <cell r="B12271">
            <v>92112</v>
          </cell>
        </row>
        <row r="12272">
          <cell r="B12272">
            <v>92112</v>
          </cell>
        </row>
        <row r="12273">
          <cell r="B12273">
            <v>92112</v>
          </cell>
        </row>
        <row r="12274">
          <cell r="B12274">
            <v>92112</v>
          </cell>
        </row>
        <row r="12275">
          <cell r="B12275">
            <v>92112</v>
          </cell>
        </row>
        <row r="12276">
          <cell r="B12276">
            <v>90675</v>
          </cell>
        </row>
        <row r="12277">
          <cell r="B12277">
            <v>90675</v>
          </cell>
        </row>
        <row r="12278">
          <cell r="B12278">
            <v>90675</v>
          </cell>
        </row>
        <row r="12279">
          <cell r="B12279">
            <v>90675</v>
          </cell>
        </row>
        <row r="12280">
          <cell r="B12280">
            <v>90674</v>
          </cell>
        </row>
        <row r="12281">
          <cell r="B12281">
            <v>90674</v>
          </cell>
        </row>
        <row r="12282">
          <cell r="B12282">
            <v>90674</v>
          </cell>
        </row>
        <row r="12283">
          <cell r="B12283">
            <v>90674</v>
          </cell>
        </row>
        <row r="12284">
          <cell r="B12284">
            <v>90674</v>
          </cell>
        </row>
        <row r="12285">
          <cell r="B12285">
            <v>90674</v>
          </cell>
        </row>
        <row r="12286">
          <cell r="B12286">
            <v>93225</v>
          </cell>
        </row>
        <row r="12287">
          <cell r="B12287">
            <v>93225</v>
          </cell>
        </row>
        <row r="12288">
          <cell r="B12288">
            <v>93225</v>
          </cell>
        </row>
        <row r="12289">
          <cell r="B12289">
            <v>93225</v>
          </cell>
        </row>
        <row r="12290">
          <cell r="B12290">
            <v>93224</v>
          </cell>
        </row>
        <row r="12291">
          <cell r="B12291">
            <v>93224</v>
          </cell>
        </row>
        <row r="12292">
          <cell r="B12292">
            <v>93224</v>
          </cell>
        </row>
        <row r="12293">
          <cell r="B12293">
            <v>93224</v>
          </cell>
        </row>
        <row r="12294">
          <cell r="B12294">
            <v>93224</v>
          </cell>
        </row>
        <row r="12295">
          <cell r="B12295">
            <v>93224</v>
          </cell>
        </row>
        <row r="12296">
          <cell r="B12296">
            <v>104696</v>
          </cell>
        </row>
        <row r="12297">
          <cell r="B12297">
            <v>104696</v>
          </cell>
        </row>
        <row r="12298">
          <cell r="B12298">
            <v>104696</v>
          </cell>
        </row>
        <row r="12299">
          <cell r="B12299">
            <v>104696</v>
          </cell>
        </row>
        <row r="12300">
          <cell r="B12300">
            <v>104695</v>
          </cell>
        </row>
        <row r="12301">
          <cell r="B12301">
            <v>104695</v>
          </cell>
        </row>
        <row r="12302">
          <cell r="B12302">
            <v>104695</v>
          </cell>
        </row>
        <row r="12303">
          <cell r="B12303">
            <v>104695</v>
          </cell>
        </row>
        <row r="12304">
          <cell r="B12304">
            <v>104695</v>
          </cell>
        </row>
        <row r="12305">
          <cell r="B12305">
            <v>104695</v>
          </cell>
        </row>
        <row r="12306">
          <cell r="B12306">
            <v>90681</v>
          </cell>
        </row>
        <row r="12307">
          <cell r="B12307">
            <v>90681</v>
          </cell>
        </row>
        <row r="12308">
          <cell r="B12308">
            <v>90681</v>
          </cell>
        </row>
        <row r="12309">
          <cell r="B12309">
            <v>90681</v>
          </cell>
        </row>
        <row r="12310">
          <cell r="B12310">
            <v>90681</v>
          </cell>
        </row>
        <row r="12311">
          <cell r="B12311">
            <v>90680</v>
          </cell>
        </row>
        <row r="12312">
          <cell r="B12312">
            <v>90680</v>
          </cell>
        </row>
        <row r="12313">
          <cell r="B12313">
            <v>90680</v>
          </cell>
        </row>
        <row r="12314">
          <cell r="B12314">
            <v>90680</v>
          </cell>
        </row>
        <row r="12315">
          <cell r="B12315">
            <v>90680</v>
          </cell>
        </row>
        <row r="12316">
          <cell r="B12316">
            <v>90680</v>
          </cell>
        </row>
        <row r="12317">
          <cell r="B12317">
            <v>90680</v>
          </cell>
        </row>
        <row r="12318">
          <cell r="B12318">
            <v>102875</v>
          </cell>
        </row>
        <row r="12319">
          <cell r="B12319">
            <v>102875</v>
          </cell>
        </row>
        <row r="12320">
          <cell r="B12320">
            <v>102875</v>
          </cell>
        </row>
        <row r="12321">
          <cell r="B12321">
            <v>102875</v>
          </cell>
        </row>
        <row r="12322">
          <cell r="B12322">
            <v>102874</v>
          </cell>
        </row>
        <row r="12323">
          <cell r="B12323">
            <v>102874</v>
          </cell>
        </row>
        <row r="12324">
          <cell r="B12324">
            <v>102874</v>
          </cell>
        </row>
        <row r="12325">
          <cell r="B12325">
            <v>102874</v>
          </cell>
        </row>
        <row r="12326">
          <cell r="B12326">
            <v>102874</v>
          </cell>
        </row>
        <row r="12327">
          <cell r="B12327">
            <v>102874</v>
          </cell>
        </row>
        <row r="12328">
          <cell r="B12328">
            <v>102965</v>
          </cell>
        </row>
        <row r="12329">
          <cell r="B12329">
            <v>102965</v>
          </cell>
        </row>
        <row r="12330">
          <cell r="B12330">
            <v>102965</v>
          </cell>
        </row>
        <row r="12331">
          <cell r="B12331">
            <v>102965</v>
          </cell>
        </row>
        <row r="12332">
          <cell r="B12332">
            <v>102964</v>
          </cell>
        </row>
        <row r="12333">
          <cell r="B12333">
            <v>102964</v>
          </cell>
        </row>
        <row r="12334">
          <cell r="B12334">
            <v>102964</v>
          </cell>
        </row>
        <row r="12335">
          <cell r="B12335">
            <v>102964</v>
          </cell>
        </row>
        <row r="12336">
          <cell r="B12336">
            <v>102964</v>
          </cell>
        </row>
        <row r="12337">
          <cell r="B12337">
            <v>102964</v>
          </cell>
        </row>
        <row r="12338">
          <cell r="B12338">
            <v>90626</v>
          </cell>
        </row>
        <row r="12339">
          <cell r="B12339">
            <v>90626</v>
          </cell>
        </row>
        <row r="12340">
          <cell r="B12340">
            <v>90626</v>
          </cell>
        </row>
        <row r="12341">
          <cell r="B12341">
            <v>90625</v>
          </cell>
        </row>
        <row r="12342">
          <cell r="B12342">
            <v>90625</v>
          </cell>
        </row>
        <row r="12343">
          <cell r="B12343">
            <v>90625</v>
          </cell>
        </row>
        <row r="12344">
          <cell r="B12344">
            <v>90625</v>
          </cell>
        </row>
        <row r="12345">
          <cell r="B12345">
            <v>90625</v>
          </cell>
        </row>
        <row r="12346">
          <cell r="B12346">
            <v>102881</v>
          </cell>
        </row>
        <row r="12347">
          <cell r="B12347">
            <v>102881</v>
          </cell>
        </row>
        <row r="12348">
          <cell r="B12348">
            <v>102881</v>
          </cell>
        </row>
        <row r="12349">
          <cell r="B12349">
            <v>102881</v>
          </cell>
        </row>
        <row r="12350">
          <cell r="B12350">
            <v>102880</v>
          </cell>
        </row>
        <row r="12351">
          <cell r="B12351">
            <v>102880</v>
          </cell>
        </row>
        <row r="12352">
          <cell r="B12352">
            <v>102880</v>
          </cell>
        </row>
        <row r="12353">
          <cell r="B12353">
            <v>102880</v>
          </cell>
        </row>
        <row r="12354">
          <cell r="B12354">
            <v>102880</v>
          </cell>
        </row>
        <row r="12355">
          <cell r="B12355">
            <v>102880</v>
          </cell>
        </row>
        <row r="12356">
          <cell r="B12356">
            <v>103225</v>
          </cell>
        </row>
        <row r="12357">
          <cell r="B12357">
            <v>103225</v>
          </cell>
        </row>
        <row r="12358">
          <cell r="B12358">
            <v>103225</v>
          </cell>
        </row>
        <row r="12359">
          <cell r="B12359">
            <v>103225</v>
          </cell>
        </row>
        <row r="12360">
          <cell r="B12360">
            <v>103224</v>
          </cell>
        </row>
        <row r="12361">
          <cell r="B12361">
            <v>103224</v>
          </cell>
        </row>
        <row r="12362">
          <cell r="B12362">
            <v>103224</v>
          </cell>
        </row>
        <row r="12363">
          <cell r="B12363">
            <v>103224</v>
          </cell>
        </row>
        <row r="12364">
          <cell r="B12364">
            <v>103224</v>
          </cell>
        </row>
        <row r="12365">
          <cell r="B12365">
            <v>103224</v>
          </cell>
        </row>
        <row r="12366">
          <cell r="B12366">
            <v>103237</v>
          </cell>
        </row>
        <row r="12367">
          <cell r="B12367">
            <v>103237</v>
          </cell>
        </row>
        <row r="12368">
          <cell r="B12368">
            <v>103237</v>
          </cell>
        </row>
        <row r="12369">
          <cell r="B12369">
            <v>103237</v>
          </cell>
        </row>
        <row r="12370">
          <cell r="B12370">
            <v>103236</v>
          </cell>
        </row>
        <row r="12371">
          <cell r="B12371">
            <v>103236</v>
          </cell>
        </row>
        <row r="12372">
          <cell r="B12372">
            <v>103236</v>
          </cell>
        </row>
        <row r="12373">
          <cell r="B12373">
            <v>103236</v>
          </cell>
        </row>
        <row r="12374">
          <cell r="B12374">
            <v>103236</v>
          </cell>
        </row>
        <row r="12375">
          <cell r="B12375">
            <v>103236</v>
          </cell>
        </row>
        <row r="12376">
          <cell r="B12376">
            <v>103231</v>
          </cell>
        </row>
        <row r="12377">
          <cell r="B12377">
            <v>103231</v>
          </cell>
        </row>
        <row r="12378">
          <cell r="B12378">
            <v>103231</v>
          </cell>
        </row>
        <row r="12379">
          <cell r="B12379">
            <v>103231</v>
          </cell>
        </row>
        <row r="12380">
          <cell r="B12380">
            <v>103230</v>
          </cell>
        </row>
        <row r="12381">
          <cell r="B12381">
            <v>103230</v>
          </cell>
        </row>
        <row r="12382">
          <cell r="B12382">
            <v>103230</v>
          </cell>
        </row>
        <row r="12383">
          <cell r="B12383">
            <v>103230</v>
          </cell>
        </row>
        <row r="12384">
          <cell r="B12384">
            <v>103230</v>
          </cell>
        </row>
        <row r="12385">
          <cell r="B12385">
            <v>103230</v>
          </cell>
        </row>
        <row r="12386">
          <cell r="B12386">
            <v>102975</v>
          </cell>
        </row>
        <row r="12387">
          <cell r="B12387">
            <v>102975</v>
          </cell>
        </row>
        <row r="12388">
          <cell r="B12388">
            <v>102975</v>
          </cell>
        </row>
        <row r="12389">
          <cell r="B12389">
            <v>102975</v>
          </cell>
        </row>
        <row r="12390">
          <cell r="B12390">
            <v>102976</v>
          </cell>
        </row>
        <row r="12391">
          <cell r="B12391">
            <v>102976</v>
          </cell>
        </row>
        <row r="12392">
          <cell r="B12392">
            <v>102976</v>
          </cell>
        </row>
        <row r="12393">
          <cell r="B12393">
            <v>102976</v>
          </cell>
        </row>
        <row r="12394">
          <cell r="B12394">
            <v>102976</v>
          </cell>
        </row>
        <row r="12395">
          <cell r="B12395">
            <v>102976</v>
          </cell>
        </row>
        <row r="12396">
          <cell r="B12396">
            <v>90632</v>
          </cell>
        </row>
        <row r="12397">
          <cell r="B12397">
            <v>90632</v>
          </cell>
        </row>
        <row r="12398">
          <cell r="B12398">
            <v>90632</v>
          </cell>
        </row>
        <row r="12399">
          <cell r="B12399">
            <v>90632</v>
          </cell>
        </row>
        <row r="12400">
          <cell r="B12400">
            <v>90631</v>
          </cell>
        </row>
        <row r="12401">
          <cell r="B12401">
            <v>90631</v>
          </cell>
        </row>
        <row r="12402">
          <cell r="B12402">
            <v>90631</v>
          </cell>
        </row>
        <row r="12403">
          <cell r="B12403">
            <v>90631</v>
          </cell>
        </row>
        <row r="12404">
          <cell r="B12404">
            <v>90631</v>
          </cell>
        </row>
        <row r="12405">
          <cell r="B12405">
            <v>90631</v>
          </cell>
        </row>
        <row r="12406">
          <cell r="B12406">
            <v>95709</v>
          </cell>
        </row>
        <row r="12407">
          <cell r="B12407">
            <v>95709</v>
          </cell>
        </row>
        <row r="12408">
          <cell r="B12408">
            <v>95709</v>
          </cell>
        </row>
        <row r="12409">
          <cell r="B12409">
            <v>95709</v>
          </cell>
        </row>
        <row r="12410">
          <cell r="B12410">
            <v>95708</v>
          </cell>
        </row>
        <row r="12411">
          <cell r="B12411">
            <v>95708</v>
          </cell>
        </row>
        <row r="12412">
          <cell r="B12412">
            <v>95708</v>
          </cell>
        </row>
        <row r="12413">
          <cell r="B12413">
            <v>95708</v>
          </cell>
        </row>
        <row r="12414">
          <cell r="B12414">
            <v>95708</v>
          </cell>
        </row>
        <row r="12415">
          <cell r="B12415">
            <v>95708</v>
          </cell>
        </row>
        <row r="12416">
          <cell r="B12416">
            <v>91278</v>
          </cell>
        </row>
        <row r="12417">
          <cell r="B12417">
            <v>91278</v>
          </cell>
        </row>
        <row r="12418">
          <cell r="B12418">
            <v>91278</v>
          </cell>
        </row>
        <row r="12419">
          <cell r="B12419">
            <v>91277</v>
          </cell>
        </row>
        <row r="12420">
          <cell r="B12420">
            <v>91277</v>
          </cell>
        </row>
        <row r="12421">
          <cell r="B12421">
            <v>91277</v>
          </cell>
        </row>
        <row r="12422">
          <cell r="B12422">
            <v>91277</v>
          </cell>
        </row>
        <row r="12423">
          <cell r="B12423">
            <v>91277</v>
          </cell>
        </row>
        <row r="12424">
          <cell r="B12424">
            <v>102887</v>
          </cell>
        </row>
        <row r="12425">
          <cell r="B12425">
            <v>102887</v>
          </cell>
        </row>
        <row r="12426">
          <cell r="B12426">
            <v>102887</v>
          </cell>
        </row>
        <row r="12427">
          <cell r="B12427">
            <v>102886</v>
          </cell>
        </row>
        <row r="12428">
          <cell r="B12428">
            <v>102886</v>
          </cell>
        </row>
        <row r="12429">
          <cell r="B12429">
            <v>102886</v>
          </cell>
        </row>
        <row r="12430">
          <cell r="B12430">
            <v>102886</v>
          </cell>
        </row>
        <row r="12431">
          <cell r="B12431">
            <v>102886</v>
          </cell>
        </row>
        <row r="12432">
          <cell r="B12432">
            <v>95277</v>
          </cell>
        </row>
        <row r="12433">
          <cell r="B12433">
            <v>95277</v>
          </cell>
        </row>
        <row r="12434">
          <cell r="B12434">
            <v>95277</v>
          </cell>
        </row>
        <row r="12435">
          <cell r="B12435">
            <v>95276</v>
          </cell>
        </row>
        <row r="12436">
          <cell r="B12436">
            <v>95276</v>
          </cell>
        </row>
        <row r="12437">
          <cell r="B12437">
            <v>95276</v>
          </cell>
        </row>
        <row r="12438">
          <cell r="B12438">
            <v>95276</v>
          </cell>
        </row>
        <row r="12439">
          <cell r="B12439">
            <v>95276</v>
          </cell>
        </row>
        <row r="12440">
          <cell r="B12440">
            <v>88430</v>
          </cell>
        </row>
        <row r="12441">
          <cell r="B12441">
            <v>88430</v>
          </cell>
        </row>
        <row r="12442">
          <cell r="B12442">
            <v>88430</v>
          </cell>
        </row>
        <row r="12443">
          <cell r="B12443">
            <v>88418</v>
          </cell>
        </row>
        <row r="12444">
          <cell r="B12444">
            <v>88418</v>
          </cell>
        </row>
        <row r="12445">
          <cell r="B12445">
            <v>88418</v>
          </cell>
        </row>
        <row r="12446">
          <cell r="B12446">
            <v>88418</v>
          </cell>
        </row>
        <row r="12447">
          <cell r="B12447">
            <v>88418</v>
          </cell>
        </row>
        <row r="12448">
          <cell r="B12448">
            <v>88438</v>
          </cell>
        </row>
        <row r="12449">
          <cell r="B12449">
            <v>88438</v>
          </cell>
        </row>
        <row r="12450">
          <cell r="B12450">
            <v>88438</v>
          </cell>
        </row>
        <row r="12451">
          <cell r="B12451">
            <v>88433</v>
          </cell>
        </row>
        <row r="12452">
          <cell r="B12452">
            <v>88433</v>
          </cell>
        </row>
        <row r="12453">
          <cell r="B12453">
            <v>88433</v>
          </cell>
        </row>
        <row r="12454">
          <cell r="B12454">
            <v>88433</v>
          </cell>
        </row>
        <row r="12455">
          <cell r="B12455">
            <v>88433</v>
          </cell>
        </row>
        <row r="12456">
          <cell r="B12456">
            <v>90669</v>
          </cell>
        </row>
        <row r="12457">
          <cell r="B12457">
            <v>90669</v>
          </cell>
        </row>
        <row r="12458">
          <cell r="B12458">
            <v>90669</v>
          </cell>
        </row>
        <row r="12459">
          <cell r="B12459">
            <v>90668</v>
          </cell>
        </row>
        <row r="12460">
          <cell r="B12460">
            <v>90668</v>
          </cell>
        </row>
        <row r="12461">
          <cell r="B12461">
            <v>90668</v>
          </cell>
        </row>
        <row r="12462">
          <cell r="B12462">
            <v>90668</v>
          </cell>
        </row>
        <row r="12463">
          <cell r="B12463">
            <v>90668</v>
          </cell>
        </row>
        <row r="12464">
          <cell r="B12464">
            <v>102980</v>
          </cell>
        </row>
        <row r="12465">
          <cell r="B12465">
            <v>102980</v>
          </cell>
        </row>
        <row r="12466">
          <cell r="B12466">
            <v>102980</v>
          </cell>
        </row>
        <row r="12467">
          <cell r="B12467">
            <v>102980</v>
          </cell>
        </row>
        <row r="12468">
          <cell r="B12468">
            <v>102981</v>
          </cell>
        </row>
        <row r="12469">
          <cell r="B12469">
            <v>102981</v>
          </cell>
        </row>
        <row r="12470">
          <cell r="B12470">
            <v>102981</v>
          </cell>
        </row>
        <row r="12471">
          <cell r="B12471">
            <v>102981</v>
          </cell>
        </row>
        <row r="12472">
          <cell r="B12472">
            <v>102981</v>
          </cell>
        </row>
        <row r="12473">
          <cell r="B12473">
            <v>102981</v>
          </cell>
        </row>
        <row r="12474">
          <cell r="B12474">
            <v>5946</v>
          </cell>
        </row>
        <row r="12475">
          <cell r="B12475">
            <v>5946</v>
          </cell>
        </row>
        <row r="12476">
          <cell r="B12476">
            <v>5946</v>
          </cell>
        </row>
        <row r="12477">
          <cell r="B12477">
            <v>5946</v>
          </cell>
        </row>
        <row r="12478">
          <cell r="B12478">
            <v>5944</v>
          </cell>
        </row>
        <row r="12479">
          <cell r="B12479">
            <v>5944</v>
          </cell>
        </row>
        <row r="12480">
          <cell r="B12480">
            <v>5944</v>
          </cell>
        </row>
        <row r="12481">
          <cell r="B12481">
            <v>5944</v>
          </cell>
        </row>
        <row r="12482">
          <cell r="B12482">
            <v>5944</v>
          </cell>
        </row>
        <row r="12483">
          <cell r="B12483">
            <v>5944</v>
          </cell>
        </row>
        <row r="12484">
          <cell r="B12484">
            <v>5942</v>
          </cell>
        </row>
        <row r="12485">
          <cell r="B12485">
            <v>5942</v>
          </cell>
        </row>
        <row r="12486">
          <cell r="B12486">
            <v>5942</v>
          </cell>
        </row>
        <row r="12487">
          <cell r="B12487">
            <v>5942</v>
          </cell>
        </row>
        <row r="12488">
          <cell r="B12488">
            <v>5940</v>
          </cell>
        </row>
        <row r="12489">
          <cell r="B12489">
            <v>5940</v>
          </cell>
        </row>
        <row r="12490">
          <cell r="B12490">
            <v>5940</v>
          </cell>
        </row>
        <row r="12491">
          <cell r="B12491">
            <v>5940</v>
          </cell>
        </row>
        <row r="12492">
          <cell r="B12492">
            <v>5940</v>
          </cell>
        </row>
        <row r="12493">
          <cell r="B12493">
            <v>5940</v>
          </cell>
        </row>
        <row r="12494">
          <cell r="B12494">
            <v>102893</v>
          </cell>
        </row>
        <row r="12495">
          <cell r="B12495">
            <v>102893</v>
          </cell>
        </row>
        <row r="12496">
          <cell r="B12496">
            <v>102893</v>
          </cell>
        </row>
        <row r="12497">
          <cell r="B12497">
            <v>102892</v>
          </cell>
        </row>
        <row r="12498">
          <cell r="B12498">
            <v>102892</v>
          </cell>
        </row>
        <row r="12499">
          <cell r="B12499">
            <v>102892</v>
          </cell>
        </row>
        <row r="12500">
          <cell r="B12500">
            <v>102892</v>
          </cell>
        </row>
        <row r="12501">
          <cell r="B12501">
            <v>102892</v>
          </cell>
        </row>
        <row r="12502">
          <cell r="B12502">
            <v>89251</v>
          </cell>
        </row>
        <row r="12503">
          <cell r="B12503">
            <v>89251</v>
          </cell>
        </row>
        <row r="12504">
          <cell r="B12504">
            <v>89251</v>
          </cell>
        </row>
        <row r="12505">
          <cell r="B12505">
            <v>89251</v>
          </cell>
        </row>
        <row r="12506">
          <cell r="B12506">
            <v>89250</v>
          </cell>
        </row>
        <row r="12507">
          <cell r="B12507">
            <v>89250</v>
          </cell>
        </row>
        <row r="12508">
          <cell r="B12508">
            <v>89250</v>
          </cell>
        </row>
        <row r="12509">
          <cell r="B12509">
            <v>89250</v>
          </cell>
        </row>
        <row r="12510">
          <cell r="B12510">
            <v>89250</v>
          </cell>
        </row>
        <row r="12511">
          <cell r="B12511">
            <v>89250</v>
          </cell>
        </row>
        <row r="12512">
          <cell r="B12512">
            <v>102959</v>
          </cell>
        </row>
        <row r="12513">
          <cell r="B12513">
            <v>102959</v>
          </cell>
        </row>
        <row r="12514">
          <cell r="B12514">
            <v>102959</v>
          </cell>
        </row>
        <row r="12515">
          <cell r="B12515">
            <v>102959</v>
          </cell>
        </row>
        <row r="12516">
          <cell r="B12516">
            <v>102958</v>
          </cell>
        </row>
        <row r="12517">
          <cell r="B12517">
            <v>102958</v>
          </cell>
        </row>
        <row r="12518">
          <cell r="B12518">
            <v>102958</v>
          </cell>
        </row>
        <row r="12519">
          <cell r="B12519">
            <v>102958</v>
          </cell>
        </row>
        <row r="12520">
          <cell r="B12520">
            <v>102958</v>
          </cell>
        </row>
        <row r="12521">
          <cell r="B12521">
            <v>102958</v>
          </cell>
        </row>
        <row r="12522">
          <cell r="B12522">
            <v>5681</v>
          </cell>
        </row>
        <row r="12523">
          <cell r="B12523">
            <v>5681</v>
          </cell>
        </row>
        <row r="12524">
          <cell r="B12524">
            <v>5681</v>
          </cell>
        </row>
        <row r="12525">
          <cell r="B12525">
            <v>5681</v>
          </cell>
        </row>
        <row r="12526">
          <cell r="B12526">
            <v>5680</v>
          </cell>
        </row>
        <row r="12527">
          <cell r="B12527">
            <v>5680</v>
          </cell>
        </row>
        <row r="12528">
          <cell r="B12528">
            <v>5680</v>
          </cell>
        </row>
        <row r="12529">
          <cell r="B12529">
            <v>5680</v>
          </cell>
        </row>
        <row r="12530">
          <cell r="B12530">
            <v>5680</v>
          </cell>
        </row>
        <row r="12531">
          <cell r="B12531">
            <v>5680</v>
          </cell>
        </row>
        <row r="12532">
          <cell r="B12532">
            <v>5877</v>
          </cell>
        </row>
        <row r="12533">
          <cell r="B12533">
            <v>5877</v>
          </cell>
        </row>
        <row r="12534">
          <cell r="B12534">
            <v>5877</v>
          </cell>
        </row>
        <row r="12535">
          <cell r="B12535">
            <v>5877</v>
          </cell>
        </row>
        <row r="12536">
          <cell r="B12536">
            <v>5875</v>
          </cell>
        </row>
        <row r="12537">
          <cell r="B12537">
            <v>5875</v>
          </cell>
        </row>
        <row r="12538">
          <cell r="B12538">
            <v>5875</v>
          </cell>
        </row>
        <row r="12539">
          <cell r="B12539">
            <v>5875</v>
          </cell>
        </row>
        <row r="12540">
          <cell r="B12540">
            <v>5875</v>
          </cell>
        </row>
        <row r="12541">
          <cell r="B12541">
            <v>5875</v>
          </cell>
        </row>
        <row r="12542">
          <cell r="B12542">
            <v>5679</v>
          </cell>
        </row>
        <row r="12543">
          <cell r="B12543">
            <v>5679</v>
          </cell>
        </row>
        <row r="12544">
          <cell r="B12544">
            <v>5679</v>
          </cell>
        </row>
        <row r="12545">
          <cell r="B12545">
            <v>5679</v>
          </cell>
        </row>
        <row r="12546">
          <cell r="B12546">
            <v>5678</v>
          </cell>
        </row>
        <row r="12547">
          <cell r="B12547">
            <v>5678</v>
          </cell>
        </row>
        <row r="12548">
          <cell r="B12548">
            <v>5678</v>
          </cell>
        </row>
        <row r="12549">
          <cell r="B12549">
            <v>5678</v>
          </cell>
        </row>
        <row r="12550">
          <cell r="B12550">
            <v>5678</v>
          </cell>
        </row>
        <row r="12551">
          <cell r="B12551">
            <v>5678</v>
          </cell>
        </row>
        <row r="12552">
          <cell r="B12552">
            <v>6880</v>
          </cell>
        </row>
        <row r="12553">
          <cell r="B12553">
            <v>6880</v>
          </cell>
        </row>
        <row r="12554">
          <cell r="B12554">
            <v>6880</v>
          </cell>
        </row>
        <row r="12555">
          <cell r="B12555">
            <v>6880</v>
          </cell>
        </row>
        <row r="12556">
          <cell r="B12556">
            <v>6879</v>
          </cell>
        </row>
        <row r="12557">
          <cell r="B12557">
            <v>6879</v>
          </cell>
        </row>
        <row r="12558">
          <cell r="B12558">
            <v>6879</v>
          </cell>
        </row>
        <row r="12559">
          <cell r="B12559">
            <v>6879</v>
          </cell>
        </row>
        <row r="12560">
          <cell r="B12560">
            <v>6879</v>
          </cell>
        </row>
        <row r="12561">
          <cell r="B12561">
            <v>6879</v>
          </cell>
        </row>
        <row r="12562">
          <cell r="B12562">
            <v>96464</v>
          </cell>
        </row>
        <row r="12563">
          <cell r="B12563">
            <v>96464</v>
          </cell>
        </row>
        <row r="12564">
          <cell r="B12564">
            <v>96464</v>
          </cell>
        </row>
        <row r="12565">
          <cell r="B12565">
            <v>96464</v>
          </cell>
        </row>
        <row r="12566">
          <cell r="B12566">
            <v>96463</v>
          </cell>
        </row>
        <row r="12567">
          <cell r="B12567">
            <v>96463</v>
          </cell>
        </row>
        <row r="12568">
          <cell r="B12568">
            <v>96463</v>
          </cell>
        </row>
        <row r="12569">
          <cell r="B12569">
            <v>96463</v>
          </cell>
        </row>
        <row r="12570">
          <cell r="B12570">
            <v>96463</v>
          </cell>
        </row>
        <row r="12571">
          <cell r="B12571">
            <v>96463</v>
          </cell>
        </row>
        <row r="12572">
          <cell r="B12572">
            <v>7050</v>
          </cell>
        </row>
        <row r="12573">
          <cell r="B12573">
            <v>7050</v>
          </cell>
        </row>
        <row r="12574">
          <cell r="B12574">
            <v>7050</v>
          </cell>
        </row>
        <row r="12575">
          <cell r="B12575">
            <v>7050</v>
          </cell>
        </row>
        <row r="12576">
          <cell r="B12576">
            <v>7049</v>
          </cell>
        </row>
        <row r="12577">
          <cell r="B12577">
            <v>7049</v>
          </cell>
        </row>
        <row r="12578">
          <cell r="B12578">
            <v>7049</v>
          </cell>
        </row>
        <row r="12579">
          <cell r="B12579">
            <v>7049</v>
          </cell>
        </row>
        <row r="12580">
          <cell r="B12580">
            <v>7049</v>
          </cell>
        </row>
        <row r="12581">
          <cell r="B12581">
            <v>7049</v>
          </cell>
        </row>
        <row r="12582">
          <cell r="B12582">
            <v>95632</v>
          </cell>
        </row>
        <row r="12583">
          <cell r="B12583">
            <v>95632</v>
          </cell>
        </row>
        <row r="12584">
          <cell r="B12584">
            <v>95632</v>
          </cell>
        </row>
        <row r="12585">
          <cell r="B12585">
            <v>95632</v>
          </cell>
        </row>
        <row r="12586">
          <cell r="B12586">
            <v>95631</v>
          </cell>
        </row>
        <row r="12587">
          <cell r="B12587">
            <v>95631</v>
          </cell>
        </row>
        <row r="12588">
          <cell r="B12588">
            <v>95631</v>
          </cell>
        </row>
        <row r="12589">
          <cell r="B12589">
            <v>95631</v>
          </cell>
        </row>
        <row r="12590">
          <cell r="B12590">
            <v>95631</v>
          </cell>
        </row>
        <row r="12591">
          <cell r="B12591">
            <v>95631</v>
          </cell>
        </row>
        <row r="12592">
          <cell r="B12592">
            <v>5685</v>
          </cell>
        </row>
        <row r="12593">
          <cell r="B12593">
            <v>5685</v>
          </cell>
        </row>
        <row r="12594">
          <cell r="B12594">
            <v>5685</v>
          </cell>
        </row>
        <row r="12595">
          <cell r="B12595">
            <v>5685</v>
          </cell>
        </row>
        <row r="12596">
          <cell r="B12596">
            <v>5684</v>
          </cell>
        </row>
        <row r="12597">
          <cell r="B12597">
            <v>5684</v>
          </cell>
        </row>
        <row r="12598">
          <cell r="B12598">
            <v>5684</v>
          </cell>
        </row>
        <row r="12599">
          <cell r="B12599">
            <v>5684</v>
          </cell>
        </row>
        <row r="12600">
          <cell r="B12600">
            <v>5684</v>
          </cell>
        </row>
        <row r="12601">
          <cell r="B12601">
            <v>5684</v>
          </cell>
        </row>
        <row r="12602">
          <cell r="B12602">
            <v>93244</v>
          </cell>
        </row>
        <row r="12603">
          <cell r="B12603">
            <v>93244</v>
          </cell>
        </row>
        <row r="12604">
          <cell r="B12604">
            <v>93244</v>
          </cell>
        </row>
        <row r="12605">
          <cell r="B12605">
            <v>93244</v>
          </cell>
        </row>
        <row r="12606">
          <cell r="B12606">
            <v>73436</v>
          </cell>
        </row>
        <row r="12607">
          <cell r="B12607">
            <v>73436</v>
          </cell>
        </row>
        <row r="12608">
          <cell r="B12608">
            <v>73436</v>
          </cell>
        </row>
        <row r="12609">
          <cell r="B12609">
            <v>73436</v>
          </cell>
        </row>
        <row r="12610">
          <cell r="B12610">
            <v>73436</v>
          </cell>
        </row>
        <row r="12611">
          <cell r="B12611">
            <v>73436</v>
          </cell>
        </row>
        <row r="12612">
          <cell r="B12612">
            <v>5881</v>
          </cell>
        </row>
        <row r="12613">
          <cell r="B12613">
            <v>5881</v>
          </cell>
        </row>
        <row r="12614">
          <cell r="B12614">
            <v>5881</v>
          </cell>
        </row>
        <row r="12615">
          <cell r="B12615">
            <v>5881</v>
          </cell>
        </row>
        <row r="12616">
          <cell r="B12616">
            <v>5879</v>
          </cell>
        </row>
        <row r="12617">
          <cell r="B12617">
            <v>5879</v>
          </cell>
        </row>
        <row r="12618">
          <cell r="B12618">
            <v>5879</v>
          </cell>
        </row>
        <row r="12619">
          <cell r="B12619">
            <v>5879</v>
          </cell>
        </row>
        <row r="12620">
          <cell r="B12620">
            <v>5879</v>
          </cell>
        </row>
        <row r="12621">
          <cell r="B12621">
            <v>5879</v>
          </cell>
        </row>
        <row r="12622">
          <cell r="B12622">
            <v>5865</v>
          </cell>
        </row>
        <row r="12623">
          <cell r="B12623">
            <v>5865</v>
          </cell>
        </row>
        <row r="12624">
          <cell r="B12624">
            <v>5865</v>
          </cell>
        </row>
        <row r="12625">
          <cell r="B12625">
            <v>5863</v>
          </cell>
        </row>
        <row r="12626">
          <cell r="B12626">
            <v>5863</v>
          </cell>
        </row>
        <row r="12627">
          <cell r="B12627">
            <v>5863</v>
          </cell>
        </row>
        <row r="12628">
          <cell r="B12628">
            <v>5863</v>
          </cell>
        </row>
        <row r="12629">
          <cell r="B12629">
            <v>5869</v>
          </cell>
        </row>
        <row r="12630">
          <cell r="B12630">
            <v>5869</v>
          </cell>
        </row>
        <row r="12631">
          <cell r="B12631">
            <v>5869</v>
          </cell>
        </row>
        <row r="12632">
          <cell r="B12632">
            <v>5869</v>
          </cell>
        </row>
        <row r="12633">
          <cell r="B12633">
            <v>5867</v>
          </cell>
        </row>
        <row r="12634">
          <cell r="B12634">
            <v>5867</v>
          </cell>
        </row>
        <row r="12635">
          <cell r="B12635">
            <v>5867</v>
          </cell>
        </row>
        <row r="12636">
          <cell r="B12636">
            <v>5867</v>
          </cell>
        </row>
        <row r="12637">
          <cell r="B12637">
            <v>5867</v>
          </cell>
        </row>
        <row r="12638">
          <cell r="B12638">
            <v>5867</v>
          </cell>
        </row>
        <row r="12639">
          <cell r="B12639">
            <v>95271</v>
          </cell>
        </row>
        <row r="12640">
          <cell r="B12640">
            <v>95271</v>
          </cell>
        </row>
        <row r="12641">
          <cell r="B12641">
            <v>95271</v>
          </cell>
        </row>
        <row r="12642">
          <cell r="B12642">
            <v>95270</v>
          </cell>
        </row>
        <row r="12643">
          <cell r="B12643">
            <v>95270</v>
          </cell>
        </row>
        <row r="12644">
          <cell r="B12644">
            <v>95270</v>
          </cell>
        </row>
        <row r="12645">
          <cell r="B12645">
            <v>95270</v>
          </cell>
        </row>
        <row r="12646">
          <cell r="B12646">
            <v>95270</v>
          </cell>
        </row>
        <row r="12647">
          <cell r="B12647">
            <v>91693</v>
          </cell>
        </row>
        <row r="12648">
          <cell r="B12648">
            <v>91693</v>
          </cell>
        </row>
        <row r="12649">
          <cell r="B12649">
            <v>91693</v>
          </cell>
        </row>
        <row r="12650">
          <cell r="B12650">
            <v>91693</v>
          </cell>
        </row>
        <row r="12651">
          <cell r="B12651">
            <v>91692</v>
          </cell>
        </row>
        <row r="12652">
          <cell r="B12652">
            <v>91692</v>
          </cell>
        </row>
        <row r="12653">
          <cell r="B12653">
            <v>91692</v>
          </cell>
        </row>
        <row r="12654">
          <cell r="B12654">
            <v>91692</v>
          </cell>
        </row>
        <row r="12655">
          <cell r="B12655">
            <v>91692</v>
          </cell>
        </row>
        <row r="12656">
          <cell r="B12656">
            <v>91692</v>
          </cell>
        </row>
        <row r="12657">
          <cell r="B12657">
            <v>102929</v>
          </cell>
        </row>
        <row r="12658">
          <cell r="B12658">
            <v>102929</v>
          </cell>
        </row>
        <row r="12659">
          <cell r="B12659">
            <v>102929</v>
          </cell>
        </row>
        <row r="12660">
          <cell r="B12660">
            <v>102928</v>
          </cell>
        </row>
        <row r="12661">
          <cell r="B12661">
            <v>102928</v>
          </cell>
        </row>
        <row r="12662">
          <cell r="B12662">
            <v>102928</v>
          </cell>
        </row>
        <row r="12663">
          <cell r="B12663">
            <v>102928</v>
          </cell>
        </row>
        <row r="12664">
          <cell r="B12664">
            <v>102928</v>
          </cell>
        </row>
        <row r="12665">
          <cell r="B12665">
            <v>95140</v>
          </cell>
        </row>
        <row r="12666">
          <cell r="B12666">
            <v>95140</v>
          </cell>
        </row>
        <row r="12667">
          <cell r="B12667">
            <v>95140</v>
          </cell>
        </row>
        <row r="12668">
          <cell r="B12668">
            <v>95139</v>
          </cell>
        </row>
        <row r="12669">
          <cell r="B12669">
            <v>95139</v>
          </cell>
        </row>
        <row r="12670">
          <cell r="B12670">
            <v>95139</v>
          </cell>
        </row>
        <row r="12671">
          <cell r="B12671">
            <v>95139</v>
          </cell>
        </row>
        <row r="12672">
          <cell r="B12672">
            <v>89027</v>
          </cell>
        </row>
        <row r="12673">
          <cell r="B12673">
            <v>89027</v>
          </cell>
        </row>
        <row r="12674">
          <cell r="B12674">
            <v>89027</v>
          </cell>
        </row>
        <row r="12675">
          <cell r="B12675">
            <v>89028</v>
          </cell>
        </row>
        <row r="12676">
          <cell r="B12676">
            <v>89028</v>
          </cell>
        </row>
        <row r="12677">
          <cell r="B12677">
            <v>89028</v>
          </cell>
        </row>
        <row r="12678">
          <cell r="B12678">
            <v>89028</v>
          </cell>
        </row>
        <row r="12679">
          <cell r="B12679">
            <v>89028</v>
          </cell>
        </row>
        <row r="12680">
          <cell r="B12680">
            <v>7031</v>
          </cell>
        </row>
        <row r="12681">
          <cell r="B12681">
            <v>7031</v>
          </cell>
        </row>
        <row r="12682">
          <cell r="B12682">
            <v>7031</v>
          </cell>
        </row>
        <row r="12683">
          <cell r="B12683">
            <v>7030</v>
          </cell>
        </row>
        <row r="12684">
          <cell r="B12684">
            <v>7030</v>
          </cell>
        </row>
        <row r="12685">
          <cell r="B12685">
            <v>7030</v>
          </cell>
        </row>
        <row r="12686">
          <cell r="B12686">
            <v>7030</v>
          </cell>
        </row>
        <row r="12687">
          <cell r="B12687">
            <v>7030</v>
          </cell>
        </row>
        <row r="12688">
          <cell r="B12688">
            <v>102947</v>
          </cell>
        </row>
        <row r="12689">
          <cell r="B12689">
            <v>102947</v>
          </cell>
        </row>
        <row r="12690">
          <cell r="B12690">
            <v>102947</v>
          </cell>
        </row>
        <row r="12691">
          <cell r="B12691">
            <v>102946</v>
          </cell>
        </row>
        <row r="12692">
          <cell r="B12692">
            <v>102946</v>
          </cell>
        </row>
        <row r="12693">
          <cell r="B12693">
            <v>102946</v>
          </cell>
        </row>
        <row r="12694">
          <cell r="B12694">
            <v>102946</v>
          </cell>
        </row>
        <row r="12695">
          <cell r="B12695">
            <v>102946</v>
          </cell>
        </row>
        <row r="12696">
          <cell r="B12696">
            <v>104092</v>
          </cell>
        </row>
        <row r="12697">
          <cell r="B12697">
            <v>104092</v>
          </cell>
        </row>
        <row r="12698">
          <cell r="B12698">
            <v>104092</v>
          </cell>
        </row>
        <row r="12699">
          <cell r="B12699">
            <v>104091</v>
          </cell>
        </row>
        <row r="12700">
          <cell r="B12700">
            <v>104091</v>
          </cell>
        </row>
        <row r="12701">
          <cell r="B12701">
            <v>104091</v>
          </cell>
        </row>
        <row r="12702">
          <cell r="B12702">
            <v>104091</v>
          </cell>
        </row>
        <row r="12703">
          <cell r="B12703">
            <v>104091</v>
          </cell>
        </row>
        <row r="12704">
          <cell r="B12704">
            <v>104098</v>
          </cell>
        </row>
        <row r="12705">
          <cell r="B12705">
            <v>104098</v>
          </cell>
        </row>
        <row r="12706">
          <cell r="B12706">
            <v>104098</v>
          </cell>
        </row>
        <row r="12707">
          <cell r="B12707">
            <v>104097</v>
          </cell>
        </row>
        <row r="12708">
          <cell r="B12708">
            <v>104097</v>
          </cell>
        </row>
        <row r="12709">
          <cell r="B12709">
            <v>104097</v>
          </cell>
        </row>
        <row r="12710">
          <cell r="B12710">
            <v>104097</v>
          </cell>
        </row>
        <row r="12711">
          <cell r="B12711">
            <v>104097</v>
          </cell>
        </row>
        <row r="12712">
          <cell r="B12712">
            <v>102905</v>
          </cell>
        </row>
        <row r="12713">
          <cell r="B12713">
            <v>102905</v>
          </cell>
        </row>
        <row r="12714">
          <cell r="B12714">
            <v>102905</v>
          </cell>
        </row>
        <row r="12715">
          <cell r="B12715">
            <v>102905</v>
          </cell>
        </row>
        <row r="12716">
          <cell r="B12716">
            <v>102904</v>
          </cell>
        </row>
        <row r="12717">
          <cell r="B12717">
            <v>102904</v>
          </cell>
        </row>
        <row r="12718">
          <cell r="B12718">
            <v>102904</v>
          </cell>
        </row>
        <row r="12719">
          <cell r="B12719">
            <v>102904</v>
          </cell>
        </row>
        <row r="12720">
          <cell r="B12720">
            <v>102904</v>
          </cell>
        </row>
        <row r="12721">
          <cell r="B12721">
            <v>102904</v>
          </cell>
        </row>
        <row r="12722">
          <cell r="B12722">
            <v>89031</v>
          </cell>
        </row>
        <row r="12723">
          <cell r="B12723">
            <v>89031</v>
          </cell>
        </row>
        <row r="12724">
          <cell r="B12724">
            <v>89031</v>
          </cell>
        </row>
        <row r="12725">
          <cell r="B12725">
            <v>89031</v>
          </cell>
        </row>
        <row r="12726">
          <cell r="B12726">
            <v>89032</v>
          </cell>
        </row>
        <row r="12727">
          <cell r="B12727">
            <v>89032</v>
          </cell>
        </row>
        <row r="12728">
          <cell r="B12728">
            <v>89032</v>
          </cell>
        </row>
        <row r="12729">
          <cell r="B12729">
            <v>89032</v>
          </cell>
        </row>
        <row r="12730">
          <cell r="B12730">
            <v>89032</v>
          </cell>
        </row>
        <row r="12731">
          <cell r="B12731">
            <v>89032</v>
          </cell>
        </row>
        <row r="12732">
          <cell r="B12732">
            <v>88844</v>
          </cell>
        </row>
        <row r="12733">
          <cell r="B12733">
            <v>88844</v>
          </cell>
        </row>
        <row r="12734">
          <cell r="B12734">
            <v>88844</v>
          </cell>
        </row>
        <row r="12735">
          <cell r="B12735">
            <v>88844</v>
          </cell>
        </row>
        <row r="12736">
          <cell r="B12736">
            <v>88843</v>
          </cell>
        </row>
        <row r="12737">
          <cell r="B12737">
            <v>88843</v>
          </cell>
        </row>
        <row r="12738">
          <cell r="B12738">
            <v>88843</v>
          </cell>
        </row>
        <row r="12739">
          <cell r="B12739">
            <v>88843</v>
          </cell>
        </row>
        <row r="12740">
          <cell r="B12740">
            <v>88843</v>
          </cell>
        </row>
        <row r="12741">
          <cell r="B12741">
            <v>88843</v>
          </cell>
        </row>
        <row r="12742">
          <cell r="B12742">
            <v>5853</v>
          </cell>
        </row>
        <row r="12743">
          <cell r="B12743">
            <v>5853</v>
          </cell>
        </row>
        <row r="12744">
          <cell r="B12744">
            <v>5853</v>
          </cell>
        </row>
        <row r="12745">
          <cell r="B12745">
            <v>5853</v>
          </cell>
        </row>
        <row r="12746">
          <cell r="B12746">
            <v>5851</v>
          </cell>
        </row>
        <row r="12747">
          <cell r="B12747">
            <v>5851</v>
          </cell>
        </row>
        <row r="12748">
          <cell r="B12748">
            <v>5851</v>
          </cell>
        </row>
        <row r="12749">
          <cell r="B12749">
            <v>5851</v>
          </cell>
        </row>
        <row r="12750">
          <cell r="B12750">
            <v>5851</v>
          </cell>
        </row>
        <row r="12751">
          <cell r="B12751">
            <v>5851</v>
          </cell>
        </row>
        <row r="12752">
          <cell r="B12752">
            <v>5849</v>
          </cell>
        </row>
        <row r="12753">
          <cell r="B12753">
            <v>5849</v>
          </cell>
        </row>
        <row r="12754">
          <cell r="B12754">
            <v>5849</v>
          </cell>
        </row>
        <row r="12755">
          <cell r="B12755">
            <v>5849</v>
          </cell>
        </row>
        <row r="12756">
          <cell r="B12756">
            <v>5847</v>
          </cell>
        </row>
        <row r="12757">
          <cell r="B12757">
            <v>5847</v>
          </cell>
        </row>
        <row r="12758">
          <cell r="B12758">
            <v>5847</v>
          </cell>
        </row>
        <row r="12759">
          <cell r="B12759">
            <v>5847</v>
          </cell>
        </row>
        <row r="12760">
          <cell r="B12760">
            <v>5847</v>
          </cell>
        </row>
        <row r="12761">
          <cell r="B12761">
            <v>5847</v>
          </cell>
        </row>
        <row r="12762">
          <cell r="B12762">
            <v>5857</v>
          </cell>
        </row>
        <row r="12763">
          <cell r="B12763">
            <v>5857</v>
          </cell>
        </row>
        <row r="12764">
          <cell r="B12764">
            <v>5857</v>
          </cell>
        </row>
        <row r="12765">
          <cell r="B12765">
            <v>5857</v>
          </cell>
        </row>
        <row r="12766">
          <cell r="B12766">
            <v>5855</v>
          </cell>
        </row>
        <row r="12767">
          <cell r="B12767">
            <v>5855</v>
          </cell>
        </row>
        <row r="12768">
          <cell r="B12768">
            <v>5855</v>
          </cell>
        </row>
        <row r="12769">
          <cell r="B12769">
            <v>5855</v>
          </cell>
        </row>
        <row r="12770">
          <cell r="B12770">
            <v>5855</v>
          </cell>
        </row>
        <row r="12771">
          <cell r="B12771">
            <v>5855</v>
          </cell>
        </row>
        <row r="12772">
          <cell r="B12772">
            <v>96021</v>
          </cell>
        </row>
        <row r="12773">
          <cell r="B12773">
            <v>96021</v>
          </cell>
        </row>
        <row r="12774">
          <cell r="B12774">
            <v>96021</v>
          </cell>
        </row>
        <row r="12775">
          <cell r="B12775">
            <v>96021</v>
          </cell>
        </row>
        <row r="12776">
          <cell r="B12776">
            <v>96020</v>
          </cell>
        </row>
        <row r="12777">
          <cell r="B12777">
            <v>96020</v>
          </cell>
        </row>
        <row r="12778">
          <cell r="B12778">
            <v>96020</v>
          </cell>
        </row>
        <row r="12779">
          <cell r="B12779">
            <v>96020</v>
          </cell>
        </row>
        <row r="12780">
          <cell r="B12780">
            <v>96020</v>
          </cell>
        </row>
        <row r="12781">
          <cell r="B12781">
            <v>96020</v>
          </cell>
        </row>
        <row r="12782">
          <cell r="B12782">
            <v>96014</v>
          </cell>
        </row>
        <row r="12783">
          <cell r="B12783">
            <v>96014</v>
          </cell>
        </row>
        <row r="12784">
          <cell r="B12784">
            <v>96014</v>
          </cell>
        </row>
        <row r="12785">
          <cell r="B12785">
            <v>96014</v>
          </cell>
        </row>
        <row r="12786">
          <cell r="B12786">
            <v>96013</v>
          </cell>
        </row>
        <row r="12787">
          <cell r="B12787">
            <v>96013</v>
          </cell>
        </row>
        <row r="12788">
          <cell r="B12788">
            <v>96013</v>
          </cell>
        </row>
        <row r="12789">
          <cell r="B12789">
            <v>96013</v>
          </cell>
        </row>
        <row r="12790">
          <cell r="B12790">
            <v>96013</v>
          </cell>
        </row>
        <row r="12791">
          <cell r="B12791">
            <v>96013</v>
          </cell>
        </row>
        <row r="12792">
          <cell r="B12792">
            <v>96029</v>
          </cell>
        </row>
        <row r="12793">
          <cell r="B12793">
            <v>96029</v>
          </cell>
        </row>
        <row r="12794">
          <cell r="B12794">
            <v>96029</v>
          </cell>
        </row>
        <row r="12795">
          <cell r="B12795">
            <v>96029</v>
          </cell>
        </row>
        <row r="12796">
          <cell r="B12796">
            <v>96028</v>
          </cell>
        </row>
        <row r="12797">
          <cell r="B12797">
            <v>96028</v>
          </cell>
        </row>
        <row r="12798">
          <cell r="B12798">
            <v>96028</v>
          </cell>
        </row>
        <row r="12799">
          <cell r="B12799">
            <v>96028</v>
          </cell>
        </row>
        <row r="12800">
          <cell r="B12800">
            <v>96028</v>
          </cell>
        </row>
        <row r="12801">
          <cell r="B12801">
            <v>96028</v>
          </cell>
        </row>
        <row r="12802">
          <cell r="B12802">
            <v>96155</v>
          </cell>
        </row>
        <row r="12803">
          <cell r="B12803">
            <v>96155</v>
          </cell>
        </row>
        <row r="12804">
          <cell r="B12804">
            <v>96155</v>
          </cell>
        </row>
        <row r="12805">
          <cell r="B12805">
            <v>96155</v>
          </cell>
        </row>
        <row r="12806">
          <cell r="B12806">
            <v>96157</v>
          </cell>
        </row>
        <row r="12807">
          <cell r="B12807">
            <v>96157</v>
          </cell>
        </row>
        <row r="12808">
          <cell r="B12808">
            <v>96157</v>
          </cell>
        </row>
        <row r="12809">
          <cell r="B12809">
            <v>96157</v>
          </cell>
        </row>
        <row r="12810">
          <cell r="B12810">
            <v>96157</v>
          </cell>
        </row>
        <row r="12811">
          <cell r="B12811">
            <v>96157</v>
          </cell>
        </row>
        <row r="12812">
          <cell r="B12812">
            <v>5845</v>
          </cell>
        </row>
        <row r="12813">
          <cell r="B12813">
            <v>5845</v>
          </cell>
        </row>
        <row r="12814">
          <cell r="B12814">
            <v>5845</v>
          </cell>
        </row>
        <row r="12815">
          <cell r="B12815">
            <v>5845</v>
          </cell>
        </row>
        <row r="12816">
          <cell r="B12816">
            <v>5843</v>
          </cell>
        </row>
        <row r="12817">
          <cell r="B12817">
            <v>5843</v>
          </cell>
        </row>
        <row r="12818">
          <cell r="B12818">
            <v>5843</v>
          </cell>
        </row>
        <row r="12819">
          <cell r="B12819">
            <v>5843</v>
          </cell>
        </row>
        <row r="12820">
          <cell r="B12820">
            <v>5843</v>
          </cell>
        </row>
        <row r="12821">
          <cell r="B12821">
            <v>5843</v>
          </cell>
        </row>
        <row r="12822">
          <cell r="B12822">
            <v>89036</v>
          </cell>
        </row>
        <row r="12823">
          <cell r="B12823">
            <v>89036</v>
          </cell>
        </row>
        <row r="12824">
          <cell r="B12824">
            <v>89036</v>
          </cell>
        </row>
        <row r="12825">
          <cell r="B12825">
            <v>89036</v>
          </cell>
        </row>
        <row r="12826">
          <cell r="B12826">
            <v>89035</v>
          </cell>
        </row>
        <row r="12827">
          <cell r="B12827">
            <v>89035</v>
          </cell>
        </row>
        <row r="12828">
          <cell r="B12828">
            <v>89035</v>
          </cell>
        </row>
        <row r="12829">
          <cell r="B12829">
            <v>89035</v>
          </cell>
        </row>
        <row r="12830">
          <cell r="B12830">
            <v>89035</v>
          </cell>
        </row>
        <row r="12831">
          <cell r="B12831">
            <v>89035</v>
          </cell>
        </row>
        <row r="12832">
          <cell r="B12832">
            <v>102911</v>
          </cell>
        </row>
        <row r="12833">
          <cell r="B12833">
            <v>102911</v>
          </cell>
        </row>
        <row r="12834">
          <cell r="B12834">
            <v>102911</v>
          </cell>
        </row>
        <row r="12835">
          <cell r="B12835">
            <v>102910</v>
          </cell>
        </row>
        <row r="12836">
          <cell r="B12836">
            <v>102910</v>
          </cell>
        </row>
        <row r="12837">
          <cell r="B12837">
            <v>102910</v>
          </cell>
        </row>
        <row r="12838">
          <cell r="B12838">
            <v>102910</v>
          </cell>
        </row>
        <row r="12839">
          <cell r="B12839">
            <v>102910</v>
          </cell>
        </row>
        <row r="12840">
          <cell r="B12840">
            <v>93440</v>
          </cell>
        </row>
        <row r="12841">
          <cell r="B12841">
            <v>93440</v>
          </cell>
        </row>
        <row r="12842">
          <cell r="B12842">
            <v>93440</v>
          </cell>
        </row>
        <row r="12843">
          <cell r="B12843">
            <v>93440</v>
          </cell>
        </row>
        <row r="12844">
          <cell r="B12844">
            <v>93440</v>
          </cell>
        </row>
        <row r="12845">
          <cell r="B12845">
            <v>93439</v>
          </cell>
        </row>
        <row r="12846">
          <cell r="B12846">
            <v>93439</v>
          </cell>
        </row>
        <row r="12847">
          <cell r="B12847">
            <v>93439</v>
          </cell>
        </row>
        <row r="12848">
          <cell r="B12848">
            <v>93439</v>
          </cell>
        </row>
        <row r="12849">
          <cell r="B12849">
            <v>93439</v>
          </cell>
        </row>
        <row r="12850">
          <cell r="B12850">
            <v>93439</v>
          </cell>
        </row>
        <row r="12851">
          <cell r="B12851">
            <v>93439</v>
          </cell>
        </row>
        <row r="12852">
          <cell r="B12852">
            <v>100648</v>
          </cell>
        </row>
        <row r="12853">
          <cell r="B12853">
            <v>100648</v>
          </cell>
        </row>
        <row r="12854">
          <cell r="B12854">
            <v>100648</v>
          </cell>
        </row>
        <row r="12855">
          <cell r="B12855">
            <v>100648</v>
          </cell>
        </row>
        <row r="12856">
          <cell r="B12856">
            <v>100647</v>
          </cell>
        </row>
        <row r="12857">
          <cell r="B12857">
            <v>100647</v>
          </cell>
        </row>
        <row r="12858">
          <cell r="B12858">
            <v>100647</v>
          </cell>
        </row>
        <row r="12859">
          <cell r="B12859">
            <v>100647</v>
          </cell>
        </row>
        <row r="12860">
          <cell r="B12860">
            <v>100647</v>
          </cell>
        </row>
        <row r="12861">
          <cell r="B12861">
            <v>100647</v>
          </cell>
        </row>
        <row r="12862">
          <cell r="B12862">
            <v>5829</v>
          </cell>
        </row>
        <row r="12863">
          <cell r="B12863">
            <v>5829</v>
          </cell>
        </row>
        <row r="12864">
          <cell r="B12864">
            <v>5829</v>
          </cell>
        </row>
        <row r="12865">
          <cell r="B12865">
            <v>5829</v>
          </cell>
        </row>
        <row r="12866">
          <cell r="B12866">
            <v>5829</v>
          </cell>
        </row>
        <row r="12867">
          <cell r="B12867">
            <v>5823</v>
          </cell>
        </row>
        <row r="12868">
          <cell r="B12868">
            <v>5823</v>
          </cell>
        </row>
        <row r="12869">
          <cell r="B12869">
            <v>5823</v>
          </cell>
        </row>
        <row r="12870">
          <cell r="B12870">
            <v>5823</v>
          </cell>
        </row>
        <row r="12871">
          <cell r="B12871">
            <v>5823</v>
          </cell>
        </row>
        <row r="12872">
          <cell r="B12872">
            <v>5823</v>
          </cell>
        </row>
        <row r="12873">
          <cell r="B12873">
            <v>5823</v>
          </cell>
        </row>
        <row r="12874">
          <cell r="B12874">
            <v>5884</v>
          </cell>
        </row>
        <row r="12875">
          <cell r="B12875">
            <v>5884</v>
          </cell>
        </row>
        <row r="12876">
          <cell r="B12876">
            <v>5884</v>
          </cell>
        </row>
        <row r="12877">
          <cell r="B12877">
            <v>5884</v>
          </cell>
        </row>
        <row r="12878">
          <cell r="B12878">
            <v>5882</v>
          </cell>
        </row>
        <row r="12879">
          <cell r="B12879">
            <v>5882</v>
          </cell>
        </row>
        <row r="12880">
          <cell r="B12880">
            <v>5882</v>
          </cell>
        </row>
        <row r="12881">
          <cell r="B12881">
            <v>5882</v>
          </cell>
        </row>
        <row r="12882">
          <cell r="B12882">
            <v>5882</v>
          </cell>
        </row>
        <row r="12883">
          <cell r="B12883">
            <v>5882</v>
          </cell>
        </row>
        <row r="12884">
          <cell r="B12884">
            <v>106095</v>
          </cell>
        </row>
        <row r="12885">
          <cell r="B12885">
            <v>106095</v>
          </cell>
        </row>
        <row r="12886">
          <cell r="B12886">
            <v>106095</v>
          </cell>
        </row>
        <row r="12887">
          <cell r="B12887">
            <v>106095</v>
          </cell>
        </row>
        <row r="12888">
          <cell r="B12888">
            <v>106095</v>
          </cell>
        </row>
        <row r="12889">
          <cell r="B12889">
            <v>106094</v>
          </cell>
        </row>
        <row r="12890">
          <cell r="B12890">
            <v>106094</v>
          </cell>
        </row>
        <row r="12891">
          <cell r="B12891">
            <v>106094</v>
          </cell>
        </row>
        <row r="12892">
          <cell r="B12892">
            <v>106094</v>
          </cell>
        </row>
        <row r="12893">
          <cell r="B12893">
            <v>106094</v>
          </cell>
        </row>
        <row r="12894">
          <cell r="B12894">
            <v>106094</v>
          </cell>
        </row>
        <row r="12895">
          <cell r="B12895">
            <v>106094</v>
          </cell>
        </row>
        <row r="12896">
          <cell r="B12896">
            <v>100642</v>
          </cell>
        </row>
        <row r="12897">
          <cell r="B12897">
            <v>100642</v>
          </cell>
        </row>
        <row r="12898">
          <cell r="B12898">
            <v>100642</v>
          </cell>
        </row>
        <row r="12899">
          <cell r="B12899">
            <v>100642</v>
          </cell>
        </row>
        <row r="12900">
          <cell r="B12900">
            <v>100641</v>
          </cell>
        </row>
        <row r="12901">
          <cell r="B12901">
            <v>100641</v>
          </cell>
        </row>
        <row r="12902">
          <cell r="B12902">
            <v>100641</v>
          </cell>
        </row>
        <row r="12903">
          <cell r="B12903">
            <v>100641</v>
          </cell>
        </row>
        <row r="12904">
          <cell r="B12904">
            <v>100641</v>
          </cell>
        </row>
        <row r="12905">
          <cell r="B12905">
            <v>100641</v>
          </cell>
        </row>
        <row r="12906">
          <cell r="B12906">
            <v>93434</v>
          </cell>
        </row>
        <row r="12907">
          <cell r="B12907">
            <v>93434</v>
          </cell>
        </row>
        <row r="12908">
          <cell r="B12908">
            <v>93434</v>
          </cell>
        </row>
        <row r="12909">
          <cell r="B12909">
            <v>93434</v>
          </cell>
        </row>
        <row r="12910">
          <cell r="B12910">
            <v>93434</v>
          </cell>
        </row>
        <row r="12911">
          <cell r="B12911">
            <v>93433</v>
          </cell>
        </row>
        <row r="12912">
          <cell r="B12912">
            <v>93433</v>
          </cell>
        </row>
        <row r="12913">
          <cell r="B12913">
            <v>93433</v>
          </cell>
        </row>
        <row r="12914">
          <cell r="B12914">
            <v>93433</v>
          </cell>
        </row>
        <row r="12915">
          <cell r="B12915">
            <v>93433</v>
          </cell>
        </row>
        <row r="12916">
          <cell r="B12916">
            <v>93433</v>
          </cell>
        </row>
        <row r="12917">
          <cell r="B12917">
            <v>93433</v>
          </cell>
        </row>
        <row r="12918">
          <cell r="B12918">
            <v>95122</v>
          </cell>
        </row>
        <row r="12919">
          <cell r="B12919">
            <v>95122</v>
          </cell>
        </row>
        <row r="12920">
          <cell r="B12920">
            <v>95122</v>
          </cell>
        </row>
        <row r="12921">
          <cell r="B12921">
            <v>95122</v>
          </cell>
        </row>
        <row r="12922">
          <cell r="B12922">
            <v>95122</v>
          </cell>
        </row>
        <row r="12923">
          <cell r="B12923">
            <v>95121</v>
          </cell>
        </row>
        <row r="12924">
          <cell r="B12924">
            <v>95121</v>
          </cell>
        </row>
        <row r="12925">
          <cell r="B12925">
            <v>95121</v>
          </cell>
        </row>
        <row r="12926">
          <cell r="B12926">
            <v>95121</v>
          </cell>
        </row>
        <row r="12927">
          <cell r="B12927">
            <v>95121</v>
          </cell>
        </row>
        <row r="12928">
          <cell r="B12928">
            <v>95121</v>
          </cell>
        </row>
        <row r="12929">
          <cell r="B12929">
            <v>95121</v>
          </cell>
        </row>
        <row r="12930">
          <cell r="B12930">
            <v>103662</v>
          </cell>
        </row>
        <row r="12931">
          <cell r="B12931">
            <v>103662</v>
          </cell>
        </row>
        <row r="12932">
          <cell r="B12932">
            <v>103662</v>
          </cell>
        </row>
        <row r="12933">
          <cell r="B12933">
            <v>103661</v>
          </cell>
        </row>
        <row r="12934">
          <cell r="B12934">
            <v>103661</v>
          </cell>
        </row>
        <row r="12935">
          <cell r="B12935">
            <v>103661</v>
          </cell>
        </row>
        <row r="12936">
          <cell r="B12936">
            <v>103661</v>
          </cell>
        </row>
        <row r="12937">
          <cell r="B12937">
            <v>103661</v>
          </cell>
        </row>
        <row r="12938">
          <cell r="B12938">
            <v>5841</v>
          </cell>
        </row>
        <row r="12939">
          <cell r="B12939">
            <v>5841</v>
          </cell>
        </row>
        <row r="12940">
          <cell r="B12940">
            <v>5841</v>
          </cell>
        </row>
        <row r="12941">
          <cell r="B12941">
            <v>5839</v>
          </cell>
        </row>
        <row r="12942">
          <cell r="B12942">
            <v>5839</v>
          </cell>
        </row>
        <row r="12943">
          <cell r="B12943">
            <v>5839</v>
          </cell>
        </row>
        <row r="12944">
          <cell r="B12944">
            <v>5839</v>
          </cell>
        </row>
        <row r="12945">
          <cell r="B12945">
            <v>90587</v>
          </cell>
        </row>
        <row r="12946">
          <cell r="B12946">
            <v>90587</v>
          </cell>
        </row>
        <row r="12947">
          <cell r="B12947">
            <v>90587</v>
          </cell>
        </row>
        <row r="12948">
          <cell r="B12948">
            <v>90586</v>
          </cell>
        </row>
        <row r="12949">
          <cell r="B12949">
            <v>90586</v>
          </cell>
        </row>
        <row r="12950">
          <cell r="B12950">
            <v>90586</v>
          </cell>
        </row>
        <row r="12951">
          <cell r="B12951">
            <v>90586</v>
          </cell>
        </row>
        <row r="12952">
          <cell r="B12952">
            <v>90586</v>
          </cell>
        </row>
        <row r="12953">
          <cell r="B12953">
            <v>5837</v>
          </cell>
        </row>
        <row r="12954">
          <cell r="B12954">
            <v>5837</v>
          </cell>
        </row>
        <row r="12955">
          <cell r="B12955">
            <v>5837</v>
          </cell>
        </row>
        <row r="12956">
          <cell r="B12956">
            <v>5837</v>
          </cell>
        </row>
        <row r="12957">
          <cell r="B12957">
            <v>5835</v>
          </cell>
        </row>
        <row r="12958">
          <cell r="B12958">
            <v>5835</v>
          </cell>
        </row>
        <row r="12959">
          <cell r="B12959">
            <v>5835</v>
          </cell>
        </row>
        <row r="12960">
          <cell r="B12960">
            <v>5835</v>
          </cell>
        </row>
        <row r="12961">
          <cell r="B12961">
            <v>5835</v>
          </cell>
        </row>
        <row r="12962">
          <cell r="B12962">
            <v>5835</v>
          </cell>
        </row>
        <row r="12963">
          <cell r="B12963">
            <v>89257</v>
          </cell>
        </row>
        <row r="12964">
          <cell r="B12964">
            <v>89257</v>
          </cell>
        </row>
        <row r="12965">
          <cell r="B12965">
            <v>89257</v>
          </cell>
        </row>
        <row r="12966">
          <cell r="B12966">
            <v>89257</v>
          </cell>
        </row>
        <row r="12967">
          <cell r="B12967">
            <v>89257</v>
          </cell>
        </row>
        <row r="12968">
          <cell r="B12968">
            <v>89257</v>
          </cell>
        </row>
        <row r="12969">
          <cell r="B12969">
            <v>89258</v>
          </cell>
        </row>
        <row r="12970">
          <cell r="B12970">
            <v>89258</v>
          </cell>
        </row>
        <row r="12971">
          <cell r="B12971">
            <v>89258</v>
          </cell>
        </row>
        <row r="12972">
          <cell r="B12972">
            <v>89258</v>
          </cell>
        </row>
        <row r="12973">
          <cell r="B12973">
            <v>97621</v>
          </cell>
        </row>
        <row r="12974">
          <cell r="B12974">
            <v>97621</v>
          </cell>
        </row>
        <row r="12975">
          <cell r="B12975">
            <v>97621</v>
          </cell>
        </row>
        <row r="12976">
          <cell r="B12976">
            <v>97622</v>
          </cell>
        </row>
        <row r="12977">
          <cell r="B12977">
            <v>97622</v>
          </cell>
        </row>
        <row r="12978">
          <cell r="B12978">
            <v>97622</v>
          </cell>
        </row>
        <row r="12979">
          <cell r="B12979">
            <v>97623</v>
          </cell>
        </row>
        <row r="12980">
          <cell r="B12980">
            <v>97623</v>
          </cell>
        </row>
        <row r="12981">
          <cell r="B12981">
            <v>97623</v>
          </cell>
        </row>
        <row r="12982">
          <cell r="B12982">
            <v>97624</v>
          </cell>
        </row>
        <row r="12983">
          <cell r="B12983">
            <v>97624</v>
          </cell>
        </row>
        <row r="12984">
          <cell r="B12984">
            <v>97624</v>
          </cell>
        </row>
        <row r="12985">
          <cell r="B12985">
            <v>97625</v>
          </cell>
        </row>
        <row r="12986">
          <cell r="B12986">
            <v>97625</v>
          </cell>
        </row>
        <row r="12987">
          <cell r="B12987">
            <v>97625</v>
          </cell>
        </row>
        <row r="12988">
          <cell r="B12988">
            <v>104791</v>
          </cell>
        </row>
        <row r="12989">
          <cell r="B12989">
            <v>104791</v>
          </cell>
        </row>
        <row r="12990">
          <cell r="B12990">
            <v>104791</v>
          </cell>
        </row>
        <row r="12991">
          <cell r="B12991">
            <v>104791</v>
          </cell>
        </row>
        <row r="12992">
          <cell r="B12992">
            <v>104791</v>
          </cell>
        </row>
        <row r="12993">
          <cell r="B12993">
            <v>97631</v>
          </cell>
        </row>
        <row r="12994">
          <cell r="B12994">
            <v>97631</v>
          </cell>
        </row>
        <row r="12995">
          <cell r="B12995">
            <v>97631</v>
          </cell>
        </row>
        <row r="12996">
          <cell r="B12996">
            <v>97630</v>
          </cell>
        </row>
        <row r="12997">
          <cell r="B12997">
            <v>97630</v>
          </cell>
        </row>
        <row r="12998">
          <cell r="B12998">
            <v>97630</v>
          </cell>
        </row>
        <row r="12999">
          <cell r="B12999">
            <v>104796</v>
          </cell>
        </row>
        <row r="13000">
          <cell r="B13000">
            <v>104796</v>
          </cell>
        </row>
        <row r="13001">
          <cell r="B13001">
            <v>104796</v>
          </cell>
        </row>
        <row r="13002">
          <cell r="B13002">
            <v>104796</v>
          </cell>
        </row>
        <row r="13003">
          <cell r="B13003">
            <v>104796</v>
          </cell>
        </row>
        <row r="13004">
          <cell r="B13004">
            <v>104796</v>
          </cell>
        </row>
        <row r="13005">
          <cell r="B13005">
            <v>104796</v>
          </cell>
        </row>
        <row r="13006">
          <cell r="B13006">
            <v>97628</v>
          </cell>
        </row>
        <row r="13007">
          <cell r="B13007">
            <v>97628</v>
          </cell>
        </row>
        <row r="13008">
          <cell r="B13008">
            <v>97628</v>
          </cell>
        </row>
        <row r="13009">
          <cell r="B13009">
            <v>97629</v>
          </cell>
        </row>
        <row r="13010">
          <cell r="B13010">
            <v>97629</v>
          </cell>
        </row>
        <row r="13011">
          <cell r="B13011">
            <v>97629</v>
          </cell>
        </row>
        <row r="13012">
          <cell r="B13012">
            <v>97629</v>
          </cell>
        </row>
        <row r="13013">
          <cell r="B13013">
            <v>97629</v>
          </cell>
        </row>
        <row r="13014">
          <cell r="B13014">
            <v>97626</v>
          </cell>
        </row>
        <row r="13015">
          <cell r="B13015">
            <v>97626</v>
          </cell>
        </row>
        <row r="13016">
          <cell r="B13016">
            <v>97626</v>
          </cell>
        </row>
        <row r="13017">
          <cell r="B13017">
            <v>97627</v>
          </cell>
        </row>
        <row r="13018">
          <cell r="B13018">
            <v>97627</v>
          </cell>
        </row>
        <row r="13019">
          <cell r="B13019">
            <v>97627</v>
          </cell>
        </row>
        <row r="13020">
          <cell r="B13020">
            <v>97627</v>
          </cell>
        </row>
        <row r="13021">
          <cell r="B13021">
            <v>97627</v>
          </cell>
        </row>
        <row r="13022">
          <cell r="B13022">
            <v>104789</v>
          </cell>
        </row>
        <row r="13023">
          <cell r="B13023">
            <v>104789</v>
          </cell>
        </row>
        <row r="13024">
          <cell r="B13024">
            <v>104789</v>
          </cell>
        </row>
        <row r="13025">
          <cell r="B13025">
            <v>104790</v>
          </cell>
        </row>
        <row r="13026">
          <cell r="B13026">
            <v>104790</v>
          </cell>
        </row>
        <row r="13027">
          <cell r="B13027">
            <v>104790</v>
          </cell>
        </row>
        <row r="13028">
          <cell r="B13028">
            <v>104790</v>
          </cell>
        </row>
        <row r="13029">
          <cell r="B13029">
            <v>104790</v>
          </cell>
        </row>
        <row r="13030">
          <cell r="B13030">
            <v>104790</v>
          </cell>
        </row>
        <row r="13031">
          <cell r="B13031">
            <v>104790</v>
          </cell>
        </row>
        <row r="13032">
          <cell r="B13032">
            <v>97633</v>
          </cell>
        </row>
        <row r="13033">
          <cell r="B13033">
            <v>97633</v>
          </cell>
        </row>
        <row r="13034">
          <cell r="B13034">
            <v>97633</v>
          </cell>
        </row>
        <row r="13035">
          <cell r="B13035">
            <v>97634</v>
          </cell>
        </row>
        <row r="13036">
          <cell r="B13036">
            <v>97634</v>
          </cell>
        </row>
        <row r="13037">
          <cell r="B13037">
            <v>97634</v>
          </cell>
        </row>
        <row r="13038">
          <cell r="B13038">
            <v>97634</v>
          </cell>
        </row>
        <row r="13039">
          <cell r="B13039">
            <v>97634</v>
          </cell>
        </row>
        <row r="13040">
          <cell r="B13040">
            <v>97632</v>
          </cell>
        </row>
        <row r="13041">
          <cell r="B13041">
            <v>97632</v>
          </cell>
        </row>
        <row r="13042">
          <cell r="B13042">
            <v>97632</v>
          </cell>
        </row>
        <row r="13043">
          <cell r="B13043">
            <v>97636</v>
          </cell>
        </row>
        <row r="13044">
          <cell r="B13044">
            <v>97636</v>
          </cell>
        </row>
        <row r="13045">
          <cell r="B13045">
            <v>97636</v>
          </cell>
        </row>
        <row r="13046">
          <cell r="B13046">
            <v>97636</v>
          </cell>
        </row>
        <row r="13047">
          <cell r="B13047">
            <v>97636</v>
          </cell>
        </row>
        <row r="13048">
          <cell r="B13048">
            <v>97636</v>
          </cell>
        </row>
        <row r="13049">
          <cell r="B13049">
            <v>104797</v>
          </cell>
        </row>
        <row r="13050">
          <cell r="B13050">
            <v>104797</v>
          </cell>
        </row>
        <row r="13051">
          <cell r="B13051">
            <v>104797</v>
          </cell>
        </row>
        <row r="13052">
          <cell r="B13052">
            <v>104797</v>
          </cell>
        </row>
        <row r="13053">
          <cell r="B13053">
            <v>104797</v>
          </cell>
        </row>
        <row r="13054">
          <cell r="B13054">
            <v>104797</v>
          </cell>
        </row>
        <row r="13055">
          <cell r="B13055">
            <v>104797</v>
          </cell>
        </row>
        <row r="13056">
          <cell r="B13056">
            <v>104803</v>
          </cell>
        </row>
        <row r="13057">
          <cell r="B13057">
            <v>104803</v>
          </cell>
        </row>
        <row r="13058">
          <cell r="B13058">
            <v>104803</v>
          </cell>
        </row>
        <row r="13059">
          <cell r="B13059">
            <v>97664</v>
          </cell>
        </row>
        <row r="13060">
          <cell r="B13060">
            <v>97664</v>
          </cell>
        </row>
        <row r="13061">
          <cell r="B13061">
            <v>97664</v>
          </cell>
        </row>
        <row r="13062">
          <cell r="B13062">
            <v>104801</v>
          </cell>
        </row>
        <row r="13063">
          <cell r="B13063">
            <v>104801</v>
          </cell>
        </row>
        <row r="13064">
          <cell r="B13064">
            <v>104801</v>
          </cell>
        </row>
        <row r="13065">
          <cell r="B13065">
            <v>97661</v>
          </cell>
        </row>
        <row r="13066">
          <cell r="B13066">
            <v>97661</v>
          </cell>
        </row>
        <row r="13067">
          <cell r="B13067">
            <v>97661</v>
          </cell>
        </row>
        <row r="13068">
          <cell r="B13068">
            <v>104794</v>
          </cell>
        </row>
        <row r="13069">
          <cell r="B13069">
            <v>104794</v>
          </cell>
        </row>
        <row r="13070">
          <cell r="B13070">
            <v>104794</v>
          </cell>
        </row>
        <row r="13071">
          <cell r="B13071">
            <v>104795</v>
          </cell>
        </row>
        <row r="13072">
          <cell r="B13072">
            <v>104795</v>
          </cell>
        </row>
        <row r="13073">
          <cell r="B13073">
            <v>104795</v>
          </cell>
        </row>
        <row r="13074">
          <cell r="B13074">
            <v>104792</v>
          </cell>
        </row>
        <row r="13075">
          <cell r="B13075">
            <v>104792</v>
          </cell>
        </row>
        <row r="13076">
          <cell r="B13076">
            <v>104792</v>
          </cell>
        </row>
        <row r="13077">
          <cell r="B13077">
            <v>104793</v>
          </cell>
        </row>
        <row r="13078">
          <cell r="B13078">
            <v>104793</v>
          </cell>
        </row>
        <row r="13079">
          <cell r="B13079">
            <v>104793</v>
          </cell>
        </row>
        <row r="13080">
          <cell r="B13080">
            <v>104800</v>
          </cell>
        </row>
        <row r="13081">
          <cell r="B13081">
            <v>104800</v>
          </cell>
        </row>
        <row r="13082">
          <cell r="B13082">
            <v>104800</v>
          </cell>
        </row>
        <row r="13083">
          <cell r="B13083">
            <v>97638</v>
          </cell>
        </row>
        <row r="13084">
          <cell r="B13084">
            <v>97638</v>
          </cell>
        </row>
        <row r="13085">
          <cell r="B13085">
            <v>97638</v>
          </cell>
        </row>
        <row r="13086">
          <cell r="B13086">
            <v>97641</v>
          </cell>
        </row>
        <row r="13087">
          <cell r="B13087">
            <v>97641</v>
          </cell>
        </row>
        <row r="13088">
          <cell r="B13088">
            <v>97641</v>
          </cell>
        </row>
        <row r="13089">
          <cell r="B13089">
            <v>97640</v>
          </cell>
        </row>
        <row r="13090">
          <cell r="B13090">
            <v>97640</v>
          </cell>
        </row>
        <row r="13091">
          <cell r="B13091">
            <v>97640</v>
          </cell>
        </row>
        <row r="13092">
          <cell r="B13092">
            <v>97660</v>
          </cell>
        </row>
        <row r="13093">
          <cell r="B13093">
            <v>97660</v>
          </cell>
        </row>
        <row r="13094">
          <cell r="B13094">
            <v>97660</v>
          </cell>
        </row>
        <row r="13095">
          <cell r="B13095">
            <v>97645</v>
          </cell>
        </row>
        <row r="13096">
          <cell r="B13096">
            <v>97645</v>
          </cell>
        </row>
        <row r="13097">
          <cell r="B13097">
            <v>97645</v>
          </cell>
        </row>
        <row r="13098">
          <cell r="B13098">
            <v>97663</v>
          </cell>
        </row>
        <row r="13099">
          <cell r="B13099">
            <v>97663</v>
          </cell>
        </row>
        <row r="13100">
          <cell r="B13100">
            <v>97663</v>
          </cell>
        </row>
        <row r="13101">
          <cell r="B13101">
            <v>97665</v>
          </cell>
        </row>
        <row r="13102">
          <cell r="B13102">
            <v>97665</v>
          </cell>
        </row>
        <row r="13103">
          <cell r="B13103">
            <v>97665</v>
          </cell>
        </row>
        <row r="13104">
          <cell r="B13104">
            <v>97666</v>
          </cell>
        </row>
        <row r="13105">
          <cell r="B13105">
            <v>97666</v>
          </cell>
        </row>
        <row r="13106">
          <cell r="B13106">
            <v>97666</v>
          </cell>
        </row>
        <row r="13107">
          <cell r="B13107">
            <v>97635</v>
          </cell>
        </row>
        <row r="13108">
          <cell r="B13108">
            <v>97635</v>
          </cell>
        </row>
        <row r="13109">
          <cell r="B13109">
            <v>97635</v>
          </cell>
        </row>
        <row r="13110">
          <cell r="B13110">
            <v>97643</v>
          </cell>
        </row>
        <row r="13111">
          <cell r="B13111">
            <v>97643</v>
          </cell>
        </row>
        <row r="13112">
          <cell r="B13112">
            <v>97643</v>
          </cell>
        </row>
        <row r="13113">
          <cell r="B13113">
            <v>104799</v>
          </cell>
        </row>
        <row r="13114">
          <cell r="B13114">
            <v>104799</v>
          </cell>
        </row>
        <row r="13115">
          <cell r="B13115">
            <v>104799</v>
          </cell>
        </row>
        <row r="13116">
          <cell r="B13116">
            <v>97639</v>
          </cell>
        </row>
        <row r="13117">
          <cell r="B13117">
            <v>97639</v>
          </cell>
        </row>
        <row r="13118">
          <cell r="B13118">
            <v>97639</v>
          </cell>
        </row>
        <row r="13119">
          <cell r="B13119">
            <v>97644</v>
          </cell>
        </row>
        <row r="13120">
          <cell r="B13120">
            <v>97644</v>
          </cell>
        </row>
        <row r="13121">
          <cell r="B13121">
            <v>97644</v>
          </cell>
        </row>
        <row r="13122">
          <cell r="B13122">
            <v>97648</v>
          </cell>
        </row>
        <row r="13123">
          <cell r="B13123">
            <v>97648</v>
          </cell>
        </row>
        <row r="13124">
          <cell r="B13124">
            <v>97648</v>
          </cell>
        </row>
        <row r="13125">
          <cell r="B13125">
            <v>104798</v>
          </cell>
        </row>
        <row r="13126">
          <cell r="B13126">
            <v>104798</v>
          </cell>
        </row>
        <row r="13127">
          <cell r="B13127">
            <v>104798</v>
          </cell>
        </row>
        <row r="13128">
          <cell r="B13128">
            <v>97637</v>
          </cell>
        </row>
        <row r="13129">
          <cell r="B13129">
            <v>97637</v>
          </cell>
        </row>
        <row r="13130">
          <cell r="B13130">
            <v>97637</v>
          </cell>
        </row>
        <row r="13131">
          <cell r="B13131">
            <v>104802</v>
          </cell>
        </row>
        <row r="13132">
          <cell r="B13132">
            <v>104802</v>
          </cell>
        </row>
        <row r="13133">
          <cell r="B13133">
            <v>104802</v>
          </cell>
        </row>
        <row r="13134">
          <cell r="B13134">
            <v>97647</v>
          </cell>
        </row>
        <row r="13135">
          <cell r="B13135">
            <v>97647</v>
          </cell>
        </row>
        <row r="13136">
          <cell r="B13136">
            <v>97647</v>
          </cell>
        </row>
        <row r="13137">
          <cell r="B13137">
            <v>97649</v>
          </cell>
        </row>
        <row r="13138">
          <cell r="B13138">
            <v>97649</v>
          </cell>
        </row>
        <row r="13139">
          <cell r="B13139">
            <v>97649</v>
          </cell>
        </row>
        <row r="13140">
          <cell r="B13140">
            <v>97649</v>
          </cell>
        </row>
        <row r="13141">
          <cell r="B13141">
            <v>97649</v>
          </cell>
        </row>
        <row r="13142">
          <cell r="B13142">
            <v>97652</v>
          </cell>
        </row>
        <row r="13143">
          <cell r="B13143">
            <v>97652</v>
          </cell>
        </row>
        <row r="13144">
          <cell r="B13144">
            <v>97652</v>
          </cell>
        </row>
        <row r="13145">
          <cell r="B13145">
            <v>97654</v>
          </cell>
        </row>
        <row r="13146">
          <cell r="B13146">
            <v>97654</v>
          </cell>
        </row>
        <row r="13147">
          <cell r="B13147">
            <v>97654</v>
          </cell>
        </row>
        <row r="13148">
          <cell r="B13148">
            <v>97654</v>
          </cell>
        </row>
        <row r="13149">
          <cell r="B13149">
            <v>97654</v>
          </cell>
        </row>
        <row r="13150">
          <cell r="B13150">
            <v>97651</v>
          </cell>
        </row>
        <row r="13151">
          <cell r="B13151">
            <v>97651</v>
          </cell>
        </row>
        <row r="13152">
          <cell r="B13152">
            <v>97651</v>
          </cell>
        </row>
        <row r="13153">
          <cell r="B13153">
            <v>97653</v>
          </cell>
        </row>
        <row r="13154">
          <cell r="B13154">
            <v>97653</v>
          </cell>
        </row>
        <row r="13155">
          <cell r="B13155">
            <v>97653</v>
          </cell>
        </row>
        <row r="13156">
          <cell r="B13156">
            <v>97653</v>
          </cell>
        </row>
        <row r="13157">
          <cell r="B13157">
            <v>97653</v>
          </cell>
        </row>
        <row r="13158">
          <cell r="B13158">
            <v>97657</v>
          </cell>
        </row>
        <row r="13159">
          <cell r="B13159">
            <v>97657</v>
          </cell>
        </row>
        <row r="13160">
          <cell r="B13160">
            <v>97657</v>
          </cell>
        </row>
        <row r="13161">
          <cell r="B13161">
            <v>97657</v>
          </cell>
        </row>
        <row r="13162">
          <cell r="B13162">
            <v>97657</v>
          </cell>
        </row>
        <row r="13163">
          <cell r="B13163">
            <v>97659</v>
          </cell>
        </row>
        <row r="13164">
          <cell r="B13164">
            <v>97659</v>
          </cell>
        </row>
        <row r="13165">
          <cell r="B13165">
            <v>97659</v>
          </cell>
        </row>
        <row r="13166">
          <cell r="B13166">
            <v>97659</v>
          </cell>
        </row>
        <row r="13167">
          <cell r="B13167">
            <v>97659</v>
          </cell>
        </row>
        <row r="13168">
          <cell r="B13168">
            <v>97659</v>
          </cell>
        </row>
        <row r="13169">
          <cell r="B13169">
            <v>97659</v>
          </cell>
        </row>
        <row r="13170">
          <cell r="B13170">
            <v>97656</v>
          </cell>
        </row>
        <row r="13171">
          <cell r="B13171">
            <v>97656</v>
          </cell>
        </row>
        <row r="13172">
          <cell r="B13172">
            <v>97656</v>
          </cell>
        </row>
        <row r="13173">
          <cell r="B13173">
            <v>97656</v>
          </cell>
        </row>
        <row r="13174">
          <cell r="B13174">
            <v>97656</v>
          </cell>
        </row>
        <row r="13175">
          <cell r="B13175">
            <v>97658</v>
          </cell>
        </row>
        <row r="13176">
          <cell r="B13176">
            <v>97658</v>
          </cell>
        </row>
        <row r="13177">
          <cell r="B13177">
            <v>97658</v>
          </cell>
        </row>
        <row r="13178">
          <cell r="B13178">
            <v>97658</v>
          </cell>
        </row>
        <row r="13179">
          <cell r="B13179">
            <v>97658</v>
          </cell>
        </row>
        <row r="13180">
          <cell r="B13180">
            <v>97658</v>
          </cell>
        </row>
        <row r="13181">
          <cell r="B13181">
            <v>97658</v>
          </cell>
        </row>
        <row r="13182">
          <cell r="B13182">
            <v>97650</v>
          </cell>
        </row>
        <row r="13183">
          <cell r="B13183">
            <v>97650</v>
          </cell>
        </row>
        <row r="13184">
          <cell r="B13184">
            <v>97650</v>
          </cell>
        </row>
        <row r="13185">
          <cell r="B13185">
            <v>97642</v>
          </cell>
        </row>
        <row r="13186">
          <cell r="B13186">
            <v>97642</v>
          </cell>
        </row>
        <row r="13187">
          <cell r="B13187">
            <v>97642</v>
          </cell>
        </row>
        <row r="13188">
          <cell r="B13188">
            <v>97655</v>
          </cell>
        </row>
        <row r="13189">
          <cell r="B13189">
            <v>97655</v>
          </cell>
        </row>
        <row r="13190">
          <cell r="B13190">
            <v>97655</v>
          </cell>
        </row>
        <row r="13191">
          <cell r="B13191">
            <v>97655</v>
          </cell>
        </row>
        <row r="13192">
          <cell r="B13192">
            <v>97655</v>
          </cell>
        </row>
        <row r="13193">
          <cell r="B13193">
            <v>97662</v>
          </cell>
        </row>
        <row r="13194">
          <cell r="B13194">
            <v>97662</v>
          </cell>
        </row>
        <row r="13195">
          <cell r="B13195">
            <v>97662</v>
          </cell>
        </row>
        <row r="13196">
          <cell r="B13196">
            <v>97646</v>
          </cell>
        </row>
        <row r="13197">
          <cell r="B13197">
            <v>97646</v>
          </cell>
        </row>
        <row r="13198">
          <cell r="B13198">
            <v>97646</v>
          </cell>
        </row>
        <row r="13199">
          <cell r="B13199">
            <v>97646</v>
          </cell>
        </row>
        <row r="13200">
          <cell r="B13200">
            <v>97646</v>
          </cell>
        </row>
        <row r="13201">
          <cell r="B13201">
            <v>92712</v>
          </cell>
        </row>
        <row r="13202">
          <cell r="B13202">
            <v>92712</v>
          </cell>
        </row>
        <row r="13203">
          <cell r="B13203">
            <v>92713</v>
          </cell>
        </row>
        <row r="13204">
          <cell r="B13204">
            <v>92713</v>
          </cell>
        </row>
        <row r="13205">
          <cell r="B13205">
            <v>92714</v>
          </cell>
        </row>
        <row r="13206">
          <cell r="B13206">
            <v>92714</v>
          </cell>
        </row>
        <row r="13207">
          <cell r="B13207">
            <v>92715</v>
          </cell>
        </row>
        <row r="13208">
          <cell r="B13208">
            <v>92715</v>
          </cell>
        </row>
        <row r="13209">
          <cell r="B13209">
            <v>92715</v>
          </cell>
        </row>
        <row r="13210">
          <cell r="B13210">
            <v>103663</v>
          </cell>
        </row>
        <row r="13211">
          <cell r="B13211">
            <v>103663</v>
          </cell>
        </row>
        <row r="13212">
          <cell r="B13212">
            <v>103663</v>
          </cell>
        </row>
        <row r="13213">
          <cell r="B13213">
            <v>104390</v>
          </cell>
        </row>
        <row r="13214">
          <cell r="B13214">
            <v>104390</v>
          </cell>
        </row>
        <row r="13215">
          <cell r="B13215">
            <v>104390</v>
          </cell>
        </row>
        <row r="13216">
          <cell r="B13216">
            <v>103664</v>
          </cell>
        </row>
        <row r="13217">
          <cell r="B13217">
            <v>103664</v>
          </cell>
        </row>
        <row r="13218">
          <cell r="B13218">
            <v>103664</v>
          </cell>
        </row>
        <row r="13219">
          <cell r="B13219">
            <v>104451</v>
          </cell>
        </row>
        <row r="13220">
          <cell r="B13220">
            <v>104451</v>
          </cell>
        </row>
        <row r="13221">
          <cell r="B13221">
            <v>104451</v>
          </cell>
        </row>
        <row r="13222">
          <cell r="B13222">
            <v>103666</v>
          </cell>
        </row>
        <row r="13223">
          <cell r="B13223">
            <v>103666</v>
          </cell>
        </row>
        <row r="13224">
          <cell r="B13224">
            <v>89212</v>
          </cell>
        </row>
        <row r="13225">
          <cell r="B13225">
            <v>89212</v>
          </cell>
        </row>
        <row r="13226">
          <cell r="B13226">
            <v>89213</v>
          </cell>
        </row>
        <row r="13227">
          <cell r="B13227">
            <v>89213</v>
          </cell>
        </row>
        <row r="13228">
          <cell r="B13228">
            <v>89214</v>
          </cell>
        </row>
        <row r="13229">
          <cell r="B13229">
            <v>89214</v>
          </cell>
        </row>
        <row r="13230">
          <cell r="B13230">
            <v>89215</v>
          </cell>
        </row>
        <row r="13231">
          <cell r="B13231">
            <v>89215</v>
          </cell>
        </row>
        <row r="13232">
          <cell r="B13232">
            <v>87441</v>
          </cell>
        </row>
        <row r="13233">
          <cell r="B13233">
            <v>87441</v>
          </cell>
        </row>
        <row r="13234">
          <cell r="B13234">
            <v>87442</v>
          </cell>
        </row>
        <row r="13235">
          <cell r="B13235">
            <v>87442</v>
          </cell>
        </row>
        <row r="13236">
          <cell r="B13236">
            <v>87443</v>
          </cell>
        </row>
        <row r="13237">
          <cell r="B13237">
            <v>87443</v>
          </cell>
        </row>
        <row r="13238">
          <cell r="B13238">
            <v>87444</v>
          </cell>
        </row>
        <row r="13239">
          <cell r="B13239">
            <v>87444</v>
          </cell>
        </row>
        <row r="13240">
          <cell r="B13240">
            <v>93229</v>
          </cell>
        </row>
        <row r="13241">
          <cell r="B13241">
            <v>93229</v>
          </cell>
        </row>
        <row r="13242">
          <cell r="B13242">
            <v>93230</v>
          </cell>
        </row>
        <row r="13243">
          <cell r="B13243">
            <v>93230</v>
          </cell>
        </row>
        <row r="13244">
          <cell r="B13244">
            <v>93231</v>
          </cell>
        </row>
        <row r="13245">
          <cell r="B13245">
            <v>93231</v>
          </cell>
        </row>
        <row r="13246">
          <cell r="B13246">
            <v>93232</v>
          </cell>
        </row>
        <row r="13247">
          <cell r="B13247">
            <v>93232</v>
          </cell>
        </row>
        <row r="13248">
          <cell r="B13248">
            <v>102948</v>
          </cell>
        </row>
        <row r="13249">
          <cell r="B13249">
            <v>102948</v>
          </cell>
        </row>
        <row r="13250">
          <cell r="B13250">
            <v>102949</v>
          </cell>
        </row>
        <row r="13251">
          <cell r="B13251">
            <v>102949</v>
          </cell>
        </row>
        <row r="13252">
          <cell r="B13252">
            <v>102950</v>
          </cell>
        </row>
        <row r="13253">
          <cell r="B13253">
            <v>102950</v>
          </cell>
        </row>
        <row r="13254">
          <cell r="B13254">
            <v>102951</v>
          </cell>
        </row>
        <row r="13255">
          <cell r="B13255">
            <v>102951</v>
          </cell>
        </row>
        <row r="13256">
          <cell r="B13256">
            <v>88826</v>
          </cell>
        </row>
        <row r="13257">
          <cell r="B13257">
            <v>88826</v>
          </cell>
        </row>
        <row r="13258">
          <cell r="B13258">
            <v>88827</v>
          </cell>
        </row>
        <row r="13259">
          <cell r="B13259">
            <v>88827</v>
          </cell>
        </row>
        <row r="13260">
          <cell r="B13260">
            <v>88828</v>
          </cell>
        </row>
        <row r="13261">
          <cell r="B13261">
            <v>88828</v>
          </cell>
        </row>
        <row r="13262">
          <cell r="B13262">
            <v>88829</v>
          </cell>
        </row>
        <row r="13263">
          <cell r="B13263">
            <v>88829</v>
          </cell>
        </row>
        <row r="13264">
          <cell r="B13264">
            <v>89221</v>
          </cell>
        </row>
        <row r="13265">
          <cell r="B13265">
            <v>89221</v>
          </cell>
        </row>
        <row r="13266">
          <cell r="B13266">
            <v>89222</v>
          </cell>
        </row>
        <row r="13267">
          <cell r="B13267">
            <v>89222</v>
          </cell>
        </row>
        <row r="13268">
          <cell r="B13268">
            <v>89223</v>
          </cell>
        </row>
        <row r="13269">
          <cell r="B13269">
            <v>89223</v>
          </cell>
        </row>
        <row r="13270">
          <cell r="B13270">
            <v>89224</v>
          </cell>
        </row>
        <row r="13271">
          <cell r="B13271">
            <v>89224</v>
          </cell>
        </row>
        <row r="13272">
          <cell r="B13272">
            <v>89274</v>
          </cell>
        </row>
        <row r="13273">
          <cell r="B13273">
            <v>89274</v>
          </cell>
        </row>
        <row r="13274">
          <cell r="B13274">
            <v>89275</v>
          </cell>
        </row>
        <row r="13275">
          <cell r="B13275">
            <v>89275</v>
          </cell>
        </row>
        <row r="13276">
          <cell r="B13276">
            <v>89276</v>
          </cell>
        </row>
        <row r="13277">
          <cell r="B13277">
            <v>89276</v>
          </cell>
        </row>
        <row r="13278">
          <cell r="B13278">
            <v>89277</v>
          </cell>
        </row>
        <row r="13279">
          <cell r="B13279">
            <v>89277</v>
          </cell>
        </row>
        <row r="13280">
          <cell r="B13280">
            <v>90646</v>
          </cell>
        </row>
        <row r="13281">
          <cell r="B13281">
            <v>90646</v>
          </cell>
        </row>
        <row r="13282">
          <cell r="B13282">
            <v>90647</v>
          </cell>
        </row>
        <row r="13283">
          <cell r="B13283">
            <v>90647</v>
          </cell>
        </row>
        <row r="13284">
          <cell r="B13284">
            <v>90648</v>
          </cell>
        </row>
        <row r="13285">
          <cell r="B13285">
            <v>90648</v>
          </cell>
        </row>
        <row r="13286">
          <cell r="B13286">
            <v>90649</v>
          </cell>
        </row>
        <row r="13287">
          <cell r="B13287">
            <v>90649</v>
          </cell>
        </row>
        <row r="13288">
          <cell r="B13288">
            <v>106096</v>
          </cell>
        </row>
        <row r="13289">
          <cell r="B13289">
            <v>106096</v>
          </cell>
        </row>
        <row r="13290">
          <cell r="B13290">
            <v>106097</v>
          </cell>
        </row>
        <row r="13291">
          <cell r="B13291">
            <v>106097</v>
          </cell>
        </row>
        <row r="13292">
          <cell r="B13292">
            <v>106098</v>
          </cell>
        </row>
        <row r="13293">
          <cell r="B13293">
            <v>106098</v>
          </cell>
        </row>
        <row r="13294">
          <cell r="B13294">
            <v>106099</v>
          </cell>
        </row>
        <row r="13295">
          <cell r="B13295">
            <v>106099</v>
          </cell>
        </row>
        <row r="13296">
          <cell r="B13296">
            <v>90652</v>
          </cell>
        </row>
        <row r="13297">
          <cell r="B13297">
            <v>90652</v>
          </cell>
        </row>
        <row r="13298">
          <cell r="B13298">
            <v>90653</v>
          </cell>
        </row>
        <row r="13299">
          <cell r="B13299">
            <v>90653</v>
          </cell>
        </row>
        <row r="13300">
          <cell r="B13300">
            <v>90654</v>
          </cell>
        </row>
        <row r="13301">
          <cell r="B13301">
            <v>90654</v>
          </cell>
        </row>
        <row r="13302">
          <cell r="B13302">
            <v>90655</v>
          </cell>
        </row>
        <row r="13303">
          <cell r="B13303">
            <v>90655</v>
          </cell>
        </row>
        <row r="13304">
          <cell r="B13304">
            <v>90658</v>
          </cell>
        </row>
        <row r="13305">
          <cell r="B13305">
            <v>90658</v>
          </cell>
        </row>
        <row r="13306">
          <cell r="B13306">
            <v>90659</v>
          </cell>
        </row>
        <row r="13307">
          <cell r="B13307">
            <v>90659</v>
          </cell>
        </row>
        <row r="13308">
          <cell r="B13308">
            <v>90660</v>
          </cell>
        </row>
        <row r="13309">
          <cell r="B13309">
            <v>90660</v>
          </cell>
        </row>
        <row r="13310">
          <cell r="B13310">
            <v>90661</v>
          </cell>
        </row>
        <row r="13311">
          <cell r="B13311">
            <v>90661</v>
          </cell>
        </row>
        <row r="13312">
          <cell r="B13312">
            <v>89019</v>
          </cell>
        </row>
        <row r="13313">
          <cell r="B13313">
            <v>89019</v>
          </cell>
        </row>
        <row r="13314">
          <cell r="B13314">
            <v>89020</v>
          </cell>
        </row>
        <row r="13315">
          <cell r="B13315">
            <v>89020</v>
          </cell>
        </row>
        <row r="13316">
          <cell r="B13316">
            <v>5800</v>
          </cell>
        </row>
        <row r="13317">
          <cell r="B13317">
            <v>5800</v>
          </cell>
        </row>
        <row r="13318">
          <cell r="B13318">
            <v>53866</v>
          </cell>
        </row>
        <row r="13319">
          <cell r="B13319">
            <v>53866</v>
          </cell>
        </row>
        <row r="13320">
          <cell r="B13320">
            <v>90639</v>
          </cell>
        </row>
        <row r="13321">
          <cell r="B13321">
            <v>90639</v>
          </cell>
        </row>
        <row r="13322">
          <cell r="B13322">
            <v>90640</v>
          </cell>
        </row>
        <row r="13323">
          <cell r="B13323">
            <v>90640</v>
          </cell>
        </row>
        <row r="13324">
          <cell r="B13324">
            <v>90641</v>
          </cell>
        </row>
        <row r="13325">
          <cell r="B13325">
            <v>90641</v>
          </cell>
        </row>
        <row r="13326">
          <cell r="B13326">
            <v>90642</v>
          </cell>
        </row>
        <row r="13327">
          <cell r="B13327">
            <v>90642</v>
          </cell>
        </row>
        <row r="13328">
          <cell r="B13328">
            <v>102806</v>
          </cell>
        </row>
        <row r="13329">
          <cell r="B13329">
            <v>102806</v>
          </cell>
        </row>
        <row r="13330">
          <cell r="B13330">
            <v>102807</v>
          </cell>
        </row>
        <row r="13331">
          <cell r="B13331">
            <v>102807</v>
          </cell>
        </row>
        <row r="13332">
          <cell r="B13332">
            <v>102808</v>
          </cell>
        </row>
        <row r="13333">
          <cell r="B13333">
            <v>102808</v>
          </cell>
        </row>
        <row r="13334">
          <cell r="B13334">
            <v>102809</v>
          </cell>
        </row>
        <row r="13335">
          <cell r="B13335">
            <v>102809</v>
          </cell>
        </row>
        <row r="13336">
          <cell r="B13336">
            <v>92140</v>
          </cell>
        </row>
        <row r="13337">
          <cell r="B13337">
            <v>92140</v>
          </cell>
        </row>
        <row r="13338">
          <cell r="B13338">
            <v>92142</v>
          </cell>
        </row>
        <row r="13339">
          <cell r="B13339">
            <v>92142</v>
          </cell>
        </row>
        <row r="13340">
          <cell r="B13340">
            <v>92141</v>
          </cell>
        </row>
        <row r="13341">
          <cell r="B13341">
            <v>92141</v>
          </cell>
        </row>
        <row r="13342">
          <cell r="B13342">
            <v>92143</v>
          </cell>
        </row>
        <row r="13343">
          <cell r="B13343">
            <v>92143</v>
          </cell>
        </row>
        <row r="13344">
          <cell r="B13344">
            <v>92144</v>
          </cell>
        </row>
        <row r="13345">
          <cell r="B13345">
            <v>92144</v>
          </cell>
        </row>
        <row r="13346">
          <cell r="B13346">
            <v>92133</v>
          </cell>
        </row>
        <row r="13347">
          <cell r="B13347">
            <v>92133</v>
          </cell>
        </row>
        <row r="13348">
          <cell r="B13348">
            <v>92135</v>
          </cell>
        </row>
        <row r="13349">
          <cell r="B13349">
            <v>92135</v>
          </cell>
        </row>
        <row r="13350">
          <cell r="B13350">
            <v>92134</v>
          </cell>
        </row>
        <row r="13351">
          <cell r="B13351">
            <v>92134</v>
          </cell>
        </row>
        <row r="13352">
          <cell r="B13352">
            <v>92136</v>
          </cell>
        </row>
        <row r="13353">
          <cell r="B13353">
            <v>92136</v>
          </cell>
        </row>
        <row r="13354">
          <cell r="B13354">
            <v>92137</v>
          </cell>
        </row>
        <row r="13355">
          <cell r="B13355">
            <v>92137</v>
          </cell>
        </row>
        <row r="13356">
          <cell r="B13356">
            <v>91380</v>
          </cell>
        </row>
        <row r="13357">
          <cell r="B13357">
            <v>91380</v>
          </cell>
        </row>
        <row r="13358">
          <cell r="B13358">
            <v>91380</v>
          </cell>
        </row>
        <row r="13359">
          <cell r="B13359">
            <v>91382</v>
          </cell>
        </row>
        <row r="13360">
          <cell r="B13360">
            <v>91382</v>
          </cell>
        </row>
        <row r="13361">
          <cell r="B13361">
            <v>91382</v>
          </cell>
        </row>
        <row r="13362">
          <cell r="B13362">
            <v>91381</v>
          </cell>
        </row>
        <row r="13363">
          <cell r="B13363">
            <v>91381</v>
          </cell>
        </row>
        <row r="13364">
          <cell r="B13364">
            <v>91381</v>
          </cell>
        </row>
        <row r="13365">
          <cell r="B13365">
            <v>91383</v>
          </cell>
        </row>
        <row r="13366">
          <cell r="B13366">
            <v>91383</v>
          </cell>
        </row>
        <row r="13367">
          <cell r="B13367">
            <v>91383</v>
          </cell>
        </row>
        <row r="13368">
          <cell r="B13368">
            <v>91384</v>
          </cell>
        </row>
        <row r="13369">
          <cell r="B13369">
            <v>91384</v>
          </cell>
        </row>
        <row r="13370">
          <cell r="B13370">
            <v>96030</v>
          </cell>
        </row>
        <row r="13371">
          <cell r="B13371">
            <v>96030</v>
          </cell>
        </row>
        <row r="13372">
          <cell r="B13372">
            <v>96030</v>
          </cell>
        </row>
        <row r="13373">
          <cell r="B13373">
            <v>96030</v>
          </cell>
        </row>
        <row r="13374">
          <cell r="B13374">
            <v>96032</v>
          </cell>
        </row>
        <row r="13375">
          <cell r="B13375">
            <v>96032</v>
          </cell>
        </row>
        <row r="13376">
          <cell r="B13376">
            <v>96032</v>
          </cell>
        </row>
        <row r="13377">
          <cell r="B13377">
            <v>96032</v>
          </cell>
        </row>
        <row r="13378">
          <cell r="B13378">
            <v>96031</v>
          </cell>
        </row>
        <row r="13379">
          <cell r="B13379">
            <v>96031</v>
          </cell>
        </row>
        <row r="13380">
          <cell r="B13380">
            <v>96031</v>
          </cell>
        </row>
        <row r="13381">
          <cell r="B13381">
            <v>96031</v>
          </cell>
        </row>
        <row r="13382">
          <cell r="B13382">
            <v>96033</v>
          </cell>
        </row>
        <row r="13383">
          <cell r="B13383">
            <v>96033</v>
          </cell>
        </row>
        <row r="13384">
          <cell r="B13384">
            <v>96033</v>
          </cell>
        </row>
        <row r="13385">
          <cell r="B13385">
            <v>96033</v>
          </cell>
        </row>
        <row r="13386">
          <cell r="B13386">
            <v>96034</v>
          </cell>
        </row>
        <row r="13387">
          <cell r="B13387">
            <v>96034</v>
          </cell>
        </row>
        <row r="13388">
          <cell r="B13388">
            <v>89870</v>
          </cell>
        </row>
        <row r="13389">
          <cell r="B13389">
            <v>89870</v>
          </cell>
        </row>
        <row r="13390">
          <cell r="B13390">
            <v>89870</v>
          </cell>
        </row>
        <row r="13391">
          <cell r="B13391">
            <v>89872</v>
          </cell>
        </row>
        <row r="13392">
          <cell r="B13392">
            <v>89872</v>
          </cell>
        </row>
        <row r="13393">
          <cell r="B13393">
            <v>89872</v>
          </cell>
        </row>
        <row r="13394">
          <cell r="B13394">
            <v>89871</v>
          </cell>
        </row>
        <row r="13395">
          <cell r="B13395">
            <v>89871</v>
          </cell>
        </row>
        <row r="13396">
          <cell r="B13396">
            <v>89871</v>
          </cell>
        </row>
        <row r="13397">
          <cell r="B13397">
            <v>89873</v>
          </cell>
        </row>
        <row r="13398">
          <cell r="B13398">
            <v>89873</v>
          </cell>
        </row>
        <row r="13399">
          <cell r="B13399">
            <v>89873</v>
          </cell>
        </row>
        <row r="13400">
          <cell r="B13400">
            <v>89874</v>
          </cell>
        </row>
        <row r="13401">
          <cell r="B13401">
            <v>89874</v>
          </cell>
        </row>
        <row r="13402">
          <cell r="B13402">
            <v>89878</v>
          </cell>
        </row>
        <row r="13403">
          <cell r="B13403">
            <v>89878</v>
          </cell>
        </row>
        <row r="13404">
          <cell r="B13404">
            <v>89878</v>
          </cell>
        </row>
        <row r="13405">
          <cell r="B13405">
            <v>89880</v>
          </cell>
        </row>
        <row r="13406">
          <cell r="B13406">
            <v>89880</v>
          </cell>
        </row>
        <row r="13407">
          <cell r="B13407">
            <v>89880</v>
          </cell>
        </row>
        <row r="13408">
          <cell r="B13408">
            <v>89879</v>
          </cell>
        </row>
        <row r="13409">
          <cell r="B13409">
            <v>89879</v>
          </cell>
        </row>
        <row r="13410">
          <cell r="B13410">
            <v>89879</v>
          </cell>
        </row>
        <row r="13411">
          <cell r="B13411">
            <v>89881</v>
          </cell>
        </row>
        <row r="13412">
          <cell r="B13412">
            <v>89881</v>
          </cell>
        </row>
        <row r="13413">
          <cell r="B13413">
            <v>89881</v>
          </cell>
        </row>
        <row r="13414">
          <cell r="B13414">
            <v>89882</v>
          </cell>
        </row>
        <row r="13415">
          <cell r="B13415">
            <v>89882</v>
          </cell>
        </row>
        <row r="13416">
          <cell r="B13416">
            <v>7058</v>
          </cell>
        </row>
        <row r="13417">
          <cell r="B13417">
            <v>7058</v>
          </cell>
        </row>
        <row r="13418">
          <cell r="B13418">
            <v>7058</v>
          </cell>
        </row>
        <row r="13419">
          <cell r="B13419">
            <v>91402</v>
          </cell>
        </row>
        <row r="13420">
          <cell r="B13420">
            <v>91402</v>
          </cell>
        </row>
        <row r="13421">
          <cell r="B13421">
            <v>91402</v>
          </cell>
        </row>
        <row r="13422">
          <cell r="B13422">
            <v>7059</v>
          </cell>
        </row>
        <row r="13423">
          <cell r="B13423">
            <v>7059</v>
          </cell>
        </row>
        <row r="13424">
          <cell r="B13424">
            <v>7059</v>
          </cell>
        </row>
        <row r="13425">
          <cell r="B13425">
            <v>7060</v>
          </cell>
        </row>
        <row r="13426">
          <cell r="B13426">
            <v>7060</v>
          </cell>
        </row>
        <row r="13427">
          <cell r="B13427">
            <v>7060</v>
          </cell>
        </row>
        <row r="13428">
          <cell r="B13428">
            <v>7061</v>
          </cell>
        </row>
        <row r="13429">
          <cell r="B13429">
            <v>7061</v>
          </cell>
        </row>
        <row r="13430">
          <cell r="B13430">
            <v>91367</v>
          </cell>
        </row>
        <row r="13431">
          <cell r="B13431">
            <v>91367</v>
          </cell>
        </row>
        <row r="13432">
          <cell r="B13432">
            <v>91367</v>
          </cell>
        </row>
        <row r="13433">
          <cell r="B13433">
            <v>91369</v>
          </cell>
        </row>
        <row r="13434">
          <cell r="B13434">
            <v>91369</v>
          </cell>
        </row>
        <row r="13435">
          <cell r="B13435">
            <v>91369</v>
          </cell>
        </row>
        <row r="13436">
          <cell r="B13436">
            <v>91368</v>
          </cell>
        </row>
        <row r="13437">
          <cell r="B13437">
            <v>91368</v>
          </cell>
        </row>
        <row r="13438">
          <cell r="B13438">
            <v>91368</v>
          </cell>
        </row>
        <row r="13439">
          <cell r="B13439">
            <v>5695</v>
          </cell>
        </row>
        <row r="13440">
          <cell r="B13440">
            <v>5695</v>
          </cell>
        </row>
        <row r="13441">
          <cell r="B13441">
            <v>5695</v>
          </cell>
        </row>
        <row r="13442">
          <cell r="B13442">
            <v>53792</v>
          </cell>
        </row>
        <row r="13443">
          <cell r="B13443">
            <v>53792</v>
          </cell>
        </row>
        <row r="13444">
          <cell r="B13444">
            <v>92237</v>
          </cell>
        </row>
        <row r="13445">
          <cell r="B13445">
            <v>92237</v>
          </cell>
        </row>
        <row r="13446">
          <cell r="B13446">
            <v>92237</v>
          </cell>
        </row>
        <row r="13447">
          <cell r="B13447">
            <v>92239</v>
          </cell>
        </row>
        <row r="13448">
          <cell r="B13448">
            <v>92239</v>
          </cell>
        </row>
        <row r="13449">
          <cell r="B13449">
            <v>92239</v>
          </cell>
        </row>
        <row r="13450">
          <cell r="B13450">
            <v>92238</v>
          </cell>
        </row>
        <row r="13451">
          <cell r="B13451">
            <v>92238</v>
          </cell>
        </row>
        <row r="13452">
          <cell r="B13452">
            <v>92238</v>
          </cell>
        </row>
        <row r="13453">
          <cell r="B13453">
            <v>92240</v>
          </cell>
        </row>
        <row r="13454">
          <cell r="B13454">
            <v>92240</v>
          </cell>
        </row>
        <row r="13455">
          <cell r="B13455">
            <v>92240</v>
          </cell>
        </row>
        <row r="13456">
          <cell r="B13456">
            <v>92241</v>
          </cell>
        </row>
        <row r="13457">
          <cell r="B13457">
            <v>92241</v>
          </cell>
        </row>
        <row r="13458">
          <cell r="B13458">
            <v>91640</v>
          </cell>
        </row>
        <row r="13459">
          <cell r="B13459">
            <v>91640</v>
          </cell>
        </row>
        <row r="13460">
          <cell r="B13460">
            <v>91640</v>
          </cell>
        </row>
        <row r="13461">
          <cell r="B13461">
            <v>91642</v>
          </cell>
        </row>
        <row r="13462">
          <cell r="B13462">
            <v>91642</v>
          </cell>
        </row>
        <row r="13463">
          <cell r="B13463">
            <v>91642</v>
          </cell>
        </row>
        <row r="13464">
          <cell r="B13464">
            <v>91641</v>
          </cell>
        </row>
        <row r="13465">
          <cell r="B13465">
            <v>91641</v>
          </cell>
        </row>
        <row r="13466">
          <cell r="B13466">
            <v>91641</v>
          </cell>
        </row>
        <row r="13467">
          <cell r="B13467">
            <v>91643</v>
          </cell>
        </row>
        <row r="13468">
          <cell r="B13468">
            <v>91643</v>
          </cell>
        </row>
        <row r="13469">
          <cell r="B13469">
            <v>91643</v>
          </cell>
        </row>
        <row r="13470">
          <cell r="B13470">
            <v>91644</v>
          </cell>
        </row>
        <row r="13471">
          <cell r="B13471">
            <v>91644</v>
          </cell>
        </row>
        <row r="13472">
          <cell r="B13472">
            <v>92105</v>
          </cell>
        </row>
        <row r="13473">
          <cell r="B13473">
            <v>92105</v>
          </cell>
        </row>
        <row r="13474">
          <cell r="B13474">
            <v>92101</v>
          </cell>
        </row>
        <row r="13475">
          <cell r="B13475">
            <v>92101</v>
          </cell>
        </row>
        <row r="13476">
          <cell r="B13476">
            <v>92101</v>
          </cell>
        </row>
        <row r="13477">
          <cell r="B13477">
            <v>92103</v>
          </cell>
        </row>
        <row r="13478">
          <cell r="B13478">
            <v>92103</v>
          </cell>
        </row>
        <row r="13479">
          <cell r="B13479">
            <v>92103</v>
          </cell>
        </row>
        <row r="13480">
          <cell r="B13480">
            <v>92102</v>
          </cell>
        </row>
        <row r="13481">
          <cell r="B13481">
            <v>92102</v>
          </cell>
        </row>
        <row r="13482">
          <cell r="B13482">
            <v>92102</v>
          </cell>
        </row>
        <row r="13483">
          <cell r="B13483">
            <v>92104</v>
          </cell>
        </row>
        <row r="13484">
          <cell r="B13484">
            <v>92104</v>
          </cell>
        </row>
        <row r="13485">
          <cell r="B13485">
            <v>92104</v>
          </cell>
        </row>
        <row r="13486">
          <cell r="B13486">
            <v>91396</v>
          </cell>
        </row>
        <row r="13487">
          <cell r="B13487">
            <v>91396</v>
          </cell>
        </row>
        <row r="13488">
          <cell r="B13488">
            <v>91396</v>
          </cell>
        </row>
        <row r="13489">
          <cell r="B13489">
            <v>91398</v>
          </cell>
        </row>
        <row r="13490">
          <cell r="B13490">
            <v>91398</v>
          </cell>
        </row>
        <row r="13491">
          <cell r="B13491">
            <v>91398</v>
          </cell>
        </row>
        <row r="13492">
          <cell r="B13492">
            <v>91397</v>
          </cell>
        </row>
        <row r="13493">
          <cell r="B13493">
            <v>91397</v>
          </cell>
        </row>
        <row r="13494">
          <cell r="B13494">
            <v>91397</v>
          </cell>
        </row>
        <row r="13495">
          <cell r="B13495">
            <v>5763</v>
          </cell>
        </row>
        <row r="13496">
          <cell r="B13496">
            <v>5763</v>
          </cell>
        </row>
        <row r="13497">
          <cell r="B13497">
            <v>5763</v>
          </cell>
        </row>
        <row r="13498">
          <cell r="B13498">
            <v>53831</v>
          </cell>
        </row>
        <row r="13499">
          <cell r="B13499">
            <v>53831</v>
          </cell>
        </row>
        <row r="13500">
          <cell r="B13500">
            <v>91359</v>
          </cell>
        </row>
        <row r="13501">
          <cell r="B13501">
            <v>91359</v>
          </cell>
        </row>
        <row r="13502">
          <cell r="B13502">
            <v>91359</v>
          </cell>
        </row>
        <row r="13503">
          <cell r="B13503">
            <v>91361</v>
          </cell>
        </row>
        <row r="13504">
          <cell r="B13504">
            <v>91361</v>
          </cell>
        </row>
        <row r="13505">
          <cell r="B13505">
            <v>91361</v>
          </cell>
        </row>
        <row r="13506">
          <cell r="B13506">
            <v>91360</v>
          </cell>
        </row>
        <row r="13507">
          <cell r="B13507">
            <v>91360</v>
          </cell>
        </row>
        <row r="13508">
          <cell r="B13508">
            <v>91360</v>
          </cell>
        </row>
        <row r="13509">
          <cell r="B13509">
            <v>53882</v>
          </cell>
        </row>
        <row r="13510">
          <cell r="B13510">
            <v>53882</v>
          </cell>
        </row>
        <row r="13511">
          <cell r="B13511">
            <v>53882</v>
          </cell>
        </row>
        <row r="13512">
          <cell r="B13512">
            <v>5747</v>
          </cell>
        </row>
        <row r="13513">
          <cell r="B13513">
            <v>5747</v>
          </cell>
        </row>
        <row r="13514">
          <cell r="B13514">
            <v>104699</v>
          </cell>
        </row>
        <row r="13515">
          <cell r="B13515">
            <v>104699</v>
          </cell>
        </row>
        <row r="13516">
          <cell r="B13516">
            <v>104699</v>
          </cell>
        </row>
        <row r="13517">
          <cell r="B13517">
            <v>104702</v>
          </cell>
        </row>
        <row r="13518">
          <cell r="B13518">
            <v>104702</v>
          </cell>
        </row>
        <row r="13519">
          <cell r="B13519">
            <v>104702</v>
          </cell>
        </row>
        <row r="13520">
          <cell r="B13520">
            <v>104700</v>
          </cell>
        </row>
        <row r="13521">
          <cell r="B13521">
            <v>104700</v>
          </cell>
        </row>
        <row r="13522">
          <cell r="B13522">
            <v>104700</v>
          </cell>
        </row>
        <row r="13523">
          <cell r="B13523">
            <v>104701</v>
          </cell>
        </row>
        <row r="13524">
          <cell r="B13524">
            <v>104701</v>
          </cell>
        </row>
        <row r="13525">
          <cell r="B13525">
            <v>104701</v>
          </cell>
        </row>
        <row r="13526">
          <cell r="B13526">
            <v>104703</v>
          </cell>
        </row>
        <row r="13527">
          <cell r="B13527">
            <v>104703</v>
          </cell>
        </row>
        <row r="13528">
          <cell r="B13528">
            <v>91390</v>
          </cell>
        </row>
        <row r="13529">
          <cell r="B13529">
            <v>91390</v>
          </cell>
        </row>
        <row r="13530">
          <cell r="B13530">
            <v>91390</v>
          </cell>
        </row>
        <row r="13531">
          <cell r="B13531">
            <v>91392</v>
          </cell>
        </row>
        <row r="13532">
          <cell r="B13532">
            <v>91392</v>
          </cell>
        </row>
        <row r="13533">
          <cell r="B13533">
            <v>91392</v>
          </cell>
        </row>
        <row r="13534">
          <cell r="B13534">
            <v>91391</v>
          </cell>
        </row>
        <row r="13535">
          <cell r="B13535">
            <v>91391</v>
          </cell>
        </row>
        <row r="13536">
          <cell r="B13536">
            <v>91391</v>
          </cell>
        </row>
        <row r="13537">
          <cell r="B13537">
            <v>73335</v>
          </cell>
        </row>
        <row r="13538">
          <cell r="B13538">
            <v>73335</v>
          </cell>
        </row>
        <row r="13539">
          <cell r="B13539">
            <v>73335</v>
          </cell>
        </row>
        <row r="13540">
          <cell r="B13540">
            <v>73340</v>
          </cell>
        </row>
        <row r="13541">
          <cell r="B13541">
            <v>73340</v>
          </cell>
        </row>
        <row r="13542">
          <cell r="B13542">
            <v>89264</v>
          </cell>
        </row>
        <row r="13543">
          <cell r="B13543">
            <v>89264</v>
          </cell>
        </row>
        <row r="13544">
          <cell r="B13544">
            <v>89264</v>
          </cell>
        </row>
        <row r="13545">
          <cell r="B13545">
            <v>89266</v>
          </cell>
        </row>
        <row r="13546">
          <cell r="B13546">
            <v>89266</v>
          </cell>
        </row>
        <row r="13547">
          <cell r="B13547">
            <v>89266</v>
          </cell>
        </row>
        <row r="13548">
          <cell r="B13548">
            <v>89265</v>
          </cell>
        </row>
        <row r="13549">
          <cell r="B13549">
            <v>89265</v>
          </cell>
        </row>
        <row r="13550">
          <cell r="B13550">
            <v>89265</v>
          </cell>
        </row>
        <row r="13551">
          <cell r="B13551">
            <v>5705</v>
          </cell>
        </row>
        <row r="13552">
          <cell r="B13552">
            <v>5705</v>
          </cell>
        </row>
        <row r="13553">
          <cell r="B13553">
            <v>5705</v>
          </cell>
        </row>
        <row r="13554">
          <cell r="B13554">
            <v>53797</v>
          </cell>
        </row>
        <row r="13555">
          <cell r="B13555">
            <v>53797</v>
          </cell>
        </row>
        <row r="13556">
          <cell r="B13556">
            <v>91354</v>
          </cell>
        </row>
        <row r="13557">
          <cell r="B13557">
            <v>91354</v>
          </cell>
        </row>
        <row r="13558">
          <cell r="B13558">
            <v>91356</v>
          </cell>
        </row>
        <row r="13559">
          <cell r="B13559">
            <v>91356</v>
          </cell>
        </row>
        <row r="13560">
          <cell r="B13560">
            <v>91355</v>
          </cell>
        </row>
        <row r="13561">
          <cell r="B13561">
            <v>91355</v>
          </cell>
        </row>
        <row r="13562">
          <cell r="B13562">
            <v>5751</v>
          </cell>
        </row>
        <row r="13563">
          <cell r="B13563">
            <v>5751</v>
          </cell>
        </row>
        <row r="13564">
          <cell r="B13564">
            <v>53827</v>
          </cell>
        </row>
        <row r="13565">
          <cell r="B13565">
            <v>53827</v>
          </cell>
        </row>
        <row r="13566">
          <cell r="B13566">
            <v>91375</v>
          </cell>
        </row>
        <row r="13567">
          <cell r="B13567">
            <v>91375</v>
          </cell>
        </row>
        <row r="13568">
          <cell r="B13568">
            <v>91377</v>
          </cell>
        </row>
        <row r="13569">
          <cell r="B13569">
            <v>91377</v>
          </cell>
        </row>
        <row r="13570">
          <cell r="B13570">
            <v>91376</v>
          </cell>
        </row>
        <row r="13571">
          <cell r="B13571">
            <v>91376</v>
          </cell>
        </row>
        <row r="13572">
          <cell r="B13572">
            <v>5754</v>
          </cell>
        </row>
        <row r="13573">
          <cell r="B13573">
            <v>5754</v>
          </cell>
        </row>
        <row r="13574">
          <cell r="B13574">
            <v>53829</v>
          </cell>
        </row>
        <row r="13575">
          <cell r="B13575">
            <v>53829</v>
          </cell>
        </row>
        <row r="13576">
          <cell r="B13576">
            <v>91026</v>
          </cell>
        </row>
        <row r="13577">
          <cell r="B13577">
            <v>91026</v>
          </cell>
        </row>
        <row r="13578">
          <cell r="B13578">
            <v>91026</v>
          </cell>
        </row>
        <row r="13579">
          <cell r="B13579">
            <v>91028</v>
          </cell>
        </row>
        <row r="13580">
          <cell r="B13580">
            <v>91028</v>
          </cell>
        </row>
        <row r="13581">
          <cell r="B13581">
            <v>91028</v>
          </cell>
        </row>
        <row r="13582">
          <cell r="B13582">
            <v>91027</v>
          </cell>
        </row>
        <row r="13583">
          <cell r="B13583">
            <v>91027</v>
          </cell>
        </row>
        <row r="13584">
          <cell r="B13584">
            <v>91027</v>
          </cell>
        </row>
        <row r="13585">
          <cell r="B13585">
            <v>91029</v>
          </cell>
        </row>
        <row r="13586">
          <cell r="B13586">
            <v>91029</v>
          </cell>
        </row>
        <row r="13587">
          <cell r="B13587">
            <v>91029</v>
          </cell>
        </row>
        <row r="13588">
          <cell r="B13588">
            <v>91030</v>
          </cell>
        </row>
        <row r="13589">
          <cell r="B13589">
            <v>91030</v>
          </cell>
        </row>
        <row r="13590">
          <cell r="B13590">
            <v>102812</v>
          </cell>
        </row>
        <row r="13591">
          <cell r="B13591">
            <v>102812</v>
          </cell>
        </row>
        <row r="13592">
          <cell r="B13592">
            <v>102813</v>
          </cell>
        </row>
        <row r="13593">
          <cell r="B13593">
            <v>102813</v>
          </cell>
        </row>
        <row r="13594">
          <cell r="B13594">
            <v>102814</v>
          </cell>
        </row>
        <row r="13595">
          <cell r="B13595">
            <v>102814</v>
          </cell>
        </row>
        <row r="13596">
          <cell r="B13596">
            <v>102815</v>
          </cell>
        </row>
        <row r="13597">
          <cell r="B13597">
            <v>102815</v>
          </cell>
        </row>
        <row r="13598">
          <cell r="B13598">
            <v>91529</v>
          </cell>
        </row>
        <row r="13599">
          <cell r="B13599">
            <v>91529</v>
          </cell>
        </row>
        <row r="13600">
          <cell r="B13600">
            <v>91530</v>
          </cell>
        </row>
        <row r="13601">
          <cell r="B13601">
            <v>91530</v>
          </cell>
        </row>
        <row r="13602">
          <cell r="B13602">
            <v>91531</v>
          </cell>
        </row>
        <row r="13603">
          <cell r="B13603">
            <v>91531</v>
          </cell>
        </row>
        <row r="13604">
          <cell r="B13604">
            <v>91532</v>
          </cell>
        </row>
        <row r="13605">
          <cell r="B13605">
            <v>91532</v>
          </cell>
        </row>
        <row r="13606">
          <cell r="B13606">
            <v>95260</v>
          </cell>
        </row>
        <row r="13607">
          <cell r="B13607">
            <v>95260</v>
          </cell>
        </row>
        <row r="13608">
          <cell r="B13608">
            <v>95261</v>
          </cell>
        </row>
        <row r="13609">
          <cell r="B13609">
            <v>95261</v>
          </cell>
        </row>
        <row r="13610">
          <cell r="B13610">
            <v>95262</v>
          </cell>
        </row>
        <row r="13611">
          <cell r="B13611">
            <v>95262</v>
          </cell>
        </row>
        <row r="13612">
          <cell r="B13612">
            <v>95263</v>
          </cell>
        </row>
        <row r="13613">
          <cell r="B13613">
            <v>95263</v>
          </cell>
        </row>
        <row r="13614">
          <cell r="B13614">
            <v>90968</v>
          </cell>
        </row>
        <row r="13615">
          <cell r="B13615">
            <v>90968</v>
          </cell>
        </row>
        <row r="13616">
          <cell r="B13616">
            <v>90969</v>
          </cell>
        </row>
        <row r="13617">
          <cell r="B13617">
            <v>90969</v>
          </cell>
        </row>
        <row r="13618">
          <cell r="B13618">
            <v>90970</v>
          </cell>
        </row>
        <row r="13619">
          <cell r="B13619">
            <v>90970</v>
          </cell>
        </row>
        <row r="13620">
          <cell r="B13620">
            <v>90971</v>
          </cell>
        </row>
        <row r="13621">
          <cell r="B13621">
            <v>90971</v>
          </cell>
        </row>
        <row r="13622">
          <cell r="B13622">
            <v>90992</v>
          </cell>
        </row>
        <row r="13623">
          <cell r="B13623">
            <v>90992</v>
          </cell>
        </row>
        <row r="13624">
          <cell r="B13624">
            <v>90993</v>
          </cell>
        </row>
        <row r="13625">
          <cell r="B13625">
            <v>90993</v>
          </cell>
        </row>
        <row r="13626">
          <cell r="B13626">
            <v>90994</v>
          </cell>
        </row>
        <row r="13627">
          <cell r="B13627">
            <v>90994</v>
          </cell>
        </row>
        <row r="13628">
          <cell r="B13628">
            <v>90995</v>
          </cell>
        </row>
        <row r="13629">
          <cell r="B13629">
            <v>90995</v>
          </cell>
        </row>
        <row r="13630">
          <cell r="B13630">
            <v>90957</v>
          </cell>
        </row>
        <row r="13631">
          <cell r="B13631">
            <v>90957</v>
          </cell>
        </row>
        <row r="13632">
          <cell r="B13632">
            <v>90958</v>
          </cell>
        </row>
        <row r="13633">
          <cell r="B13633">
            <v>90958</v>
          </cell>
        </row>
        <row r="13634">
          <cell r="B13634">
            <v>5797</v>
          </cell>
        </row>
        <row r="13635">
          <cell r="B13635">
            <v>5797</v>
          </cell>
        </row>
        <row r="13636">
          <cell r="B13636">
            <v>53865</v>
          </cell>
        </row>
        <row r="13637">
          <cell r="B13637">
            <v>53865</v>
          </cell>
        </row>
        <row r="13638">
          <cell r="B13638">
            <v>90975</v>
          </cell>
        </row>
        <row r="13639">
          <cell r="B13639">
            <v>90975</v>
          </cell>
        </row>
        <row r="13640">
          <cell r="B13640">
            <v>90976</v>
          </cell>
        </row>
        <row r="13641">
          <cell r="B13641">
            <v>90976</v>
          </cell>
        </row>
        <row r="13642">
          <cell r="B13642">
            <v>90977</v>
          </cell>
        </row>
        <row r="13643">
          <cell r="B13643">
            <v>90977</v>
          </cell>
        </row>
        <row r="13644">
          <cell r="B13644">
            <v>90978</v>
          </cell>
        </row>
        <row r="13645">
          <cell r="B13645">
            <v>90978</v>
          </cell>
        </row>
        <row r="13646">
          <cell r="B13646">
            <v>90960</v>
          </cell>
        </row>
        <row r="13647">
          <cell r="B13647">
            <v>90960</v>
          </cell>
        </row>
        <row r="13648">
          <cell r="B13648">
            <v>90961</v>
          </cell>
        </row>
        <row r="13649">
          <cell r="B13649">
            <v>90961</v>
          </cell>
        </row>
        <row r="13650">
          <cell r="B13650">
            <v>90962</v>
          </cell>
        </row>
        <row r="13651">
          <cell r="B13651">
            <v>90962</v>
          </cell>
        </row>
        <row r="13652">
          <cell r="B13652">
            <v>90963</v>
          </cell>
        </row>
        <row r="13653">
          <cell r="B13653">
            <v>90963</v>
          </cell>
        </row>
        <row r="13654">
          <cell r="B13654">
            <v>102966</v>
          </cell>
        </row>
        <row r="13655">
          <cell r="B13655">
            <v>102966</v>
          </cell>
        </row>
        <row r="13656">
          <cell r="B13656">
            <v>102967</v>
          </cell>
        </row>
        <row r="13657">
          <cell r="B13657">
            <v>102967</v>
          </cell>
        </row>
        <row r="13658">
          <cell r="B13658">
            <v>102968</v>
          </cell>
        </row>
        <row r="13659">
          <cell r="B13659">
            <v>102968</v>
          </cell>
        </row>
        <row r="13660">
          <cell r="B13660">
            <v>102969</v>
          </cell>
        </row>
        <row r="13661">
          <cell r="B13661">
            <v>102969</v>
          </cell>
        </row>
        <row r="13662">
          <cell r="B13662">
            <v>102818</v>
          </cell>
        </row>
        <row r="13663">
          <cell r="B13663">
            <v>102818</v>
          </cell>
        </row>
        <row r="13664">
          <cell r="B13664">
            <v>102818</v>
          </cell>
        </row>
        <row r="13665">
          <cell r="B13665">
            <v>102819</v>
          </cell>
        </row>
        <row r="13666">
          <cell r="B13666">
            <v>102819</v>
          </cell>
        </row>
        <row r="13667">
          <cell r="B13667">
            <v>102819</v>
          </cell>
        </row>
        <row r="13668">
          <cell r="B13668">
            <v>102820</v>
          </cell>
        </row>
        <row r="13669">
          <cell r="B13669">
            <v>102820</v>
          </cell>
        </row>
        <row r="13670">
          <cell r="B13670">
            <v>102820</v>
          </cell>
        </row>
        <row r="13671">
          <cell r="B13671">
            <v>102832</v>
          </cell>
        </row>
        <row r="13672">
          <cell r="B13672">
            <v>102832</v>
          </cell>
        </row>
        <row r="13673">
          <cell r="B13673">
            <v>102823</v>
          </cell>
        </row>
        <row r="13674">
          <cell r="B13674">
            <v>102823</v>
          </cell>
        </row>
        <row r="13675">
          <cell r="B13675">
            <v>102823</v>
          </cell>
        </row>
        <row r="13676">
          <cell r="B13676">
            <v>102824</v>
          </cell>
        </row>
        <row r="13677">
          <cell r="B13677">
            <v>102824</v>
          </cell>
        </row>
        <row r="13678">
          <cell r="B13678">
            <v>102824</v>
          </cell>
        </row>
        <row r="13679">
          <cell r="B13679">
            <v>102825</v>
          </cell>
        </row>
        <row r="13680">
          <cell r="B13680">
            <v>102825</v>
          </cell>
        </row>
        <row r="13681">
          <cell r="B13681">
            <v>102825</v>
          </cell>
        </row>
        <row r="13682">
          <cell r="B13682">
            <v>102826</v>
          </cell>
        </row>
        <row r="13683">
          <cell r="B13683">
            <v>102826</v>
          </cell>
        </row>
        <row r="13684">
          <cell r="B13684">
            <v>103934</v>
          </cell>
        </row>
        <row r="13685">
          <cell r="B13685">
            <v>103934</v>
          </cell>
        </row>
        <row r="13686">
          <cell r="B13686">
            <v>103934</v>
          </cell>
        </row>
        <row r="13687">
          <cell r="B13687">
            <v>103935</v>
          </cell>
        </row>
        <row r="13688">
          <cell r="B13688">
            <v>103935</v>
          </cell>
        </row>
        <row r="13689">
          <cell r="B13689">
            <v>103935</v>
          </cell>
        </row>
        <row r="13690">
          <cell r="B13690">
            <v>103936</v>
          </cell>
        </row>
        <row r="13691">
          <cell r="B13691">
            <v>103936</v>
          </cell>
        </row>
        <row r="13692">
          <cell r="B13692">
            <v>103936</v>
          </cell>
        </row>
        <row r="13693">
          <cell r="B13693">
            <v>103937</v>
          </cell>
        </row>
        <row r="13694">
          <cell r="B13694">
            <v>103937</v>
          </cell>
        </row>
        <row r="13695">
          <cell r="B13695">
            <v>103940</v>
          </cell>
        </row>
        <row r="13696">
          <cell r="B13696">
            <v>103940</v>
          </cell>
        </row>
        <row r="13697">
          <cell r="B13697">
            <v>103940</v>
          </cell>
        </row>
        <row r="13698">
          <cell r="B13698">
            <v>103941</v>
          </cell>
        </row>
        <row r="13699">
          <cell r="B13699">
            <v>103941</v>
          </cell>
        </row>
        <row r="13700">
          <cell r="B13700">
            <v>103941</v>
          </cell>
        </row>
        <row r="13701">
          <cell r="B13701">
            <v>103942</v>
          </cell>
        </row>
        <row r="13702">
          <cell r="B13702">
            <v>103942</v>
          </cell>
        </row>
        <row r="13703">
          <cell r="B13703">
            <v>103942</v>
          </cell>
        </row>
        <row r="13704">
          <cell r="B13704">
            <v>103943</v>
          </cell>
        </row>
        <row r="13705">
          <cell r="B13705">
            <v>103943</v>
          </cell>
        </row>
        <row r="13706">
          <cell r="B13706">
            <v>91279</v>
          </cell>
        </row>
        <row r="13707">
          <cell r="B13707">
            <v>91279</v>
          </cell>
        </row>
        <row r="13708">
          <cell r="B13708">
            <v>91279</v>
          </cell>
        </row>
        <row r="13709">
          <cell r="B13709">
            <v>91280</v>
          </cell>
        </row>
        <row r="13710">
          <cell r="B13710">
            <v>91280</v>
          </cell>
        </row>
        <row r="13711">
          <cell r="B13711">
            <v>91281</v>
          </cell>
        </row>
        <row r="13712">
          <cell r="B13712">
            <v>91281</v>
          </cell>
        </row>
        <row r="13713">
          <cell r="B13713">
            <v>91281</v>
          </cell>
        </row>
        <row r="13714">
          <cell r="B13714">
            <v>91282</v>
          </cell>
        </row>
        <row r="13715">
          <cell r="B13715">
            <v>91282</v>
          </cell>
        </row>
        <row r="13716">
          <cell r="B13716">
            <v>95278</v>
          </cell>
        </row>
        <row r="13717">
          <cell r="B13717">
            <v>95278</v>
          </cell>
        </row>
        <row r="13718">
          <cell r="B13718">
            <v>95279</v>
          </cell>
        </row>
        <row r="13719">
          <cell r="B13719">
            <v>95279</v>
          </cell>
        </row>
        <row r="13720">
          <cell r="B13720">
            <v>95280</v>
          </cell>
        </row>
        <row r="13721">
          <cell r="B13721">
            <v>95280</v>
          </cell>
        </row>
        <row r="13722">
          <cell r="B13722">
            <v>95281</v>
          </cell>
        </row>
        <row r="13723">
          <cell r="B13723">
            <v>95281</v>
          </cell>
        </row>
        <row r="13724">
          <cell r="B13724">
            <v>95124</v>
          </cell>
        </row>
        <row r="13725">
          <cell r="B13725">
            <v>95124</v>
          </cell>
        </row>
        <row r="13726">
          <cell r="B13726">
            <v>95123</v>
          </cell>
        </row>
        <row r="13727">
          <cell r="B13727">
            <v>95123</v>
          </cell>
        </row>
        <row r="13728">
          <cell r="B13728">
            <v>95125</v>
          </cell>
        </row>
        <row r="13729">
          <cell r="B13729">
            <v>95125</v>
          </cell>
        </row>
        <row r="13730">
          <cell r="B13730">
            <v>95126</v>
          </cell>
        </row>
        <row r="13731">
          <cell r="B13731">
            <v>95126</v>
          </cell>
        </row>
        <row r="13732">
          <cell r="B13732">
            <v>92040</v>
          </cell>
        </row>
        <row r="13733">
          <cell r="B13733">
            <v>92040</v>
          </cell>
        </row>
        <row r="13734">
          <cell r="B13734">
            <v>92041</v>
          </cell>
        </row>
        <row r="13735">
          <cell r="B13735">
            <v>92041</v>
          </cell>
        </row>
        <row r="13736">
          <cell r="B13736">
            <v>92042</v>
          </cell>
        </row>
        <row r="13737">
          <cell r="B13737">
            <v>92042</v>
          </cell>
        </row>
        <row r="13738">
          <cell r="B13738">
            <v>102829</v>
          </cell>
        </row>
        <row r="13739">
          <cell r="B13739">
            <v>102829</v>
          </cell>
        </row>
        <row r="13740">
          <cell r="B13740">
            <v>102830</v>
          </cell>
        </row>
        <row r="13741">
          <cell r="B13741">
            <v>102830</v>
          </cell>
        </row>
        <row r="13742">
          <cell r="B13742">
            <v>102831</v>
          </cell>
        </row>
        <row r="13743">
          <cell r="B13743">
            <v>102831</v>
          </cell>
        </row>
        <row r="13744">
          <cell r="B13744">
            <v>92114</v>
          </cell>
        </row>
        <row r="13745">
          <cell r="B13745">
            <v>92114</v>
          </cell>
        </row>
        <row r="13746">
          <cell r="B13746">
            <v>92115</v>
          </cell>
        </row>
        <row r="13747">
          <cell r="B13747">
            <v>92115</v>
          </cell>
        </row>
        <row r="13748">
          <cell r="B13748">
            <v>92116</v>
          </cell>
        </row>
        <row r="13749">
          <cell r="B13749">
            <v>92116</v>
          </cell>
        </row>
        <row r="13750">
          <cell r="B13750">
            <v>102912</v>
          </cell>
        </row>
        <row r="13751">
          <cell r="B13751">
            <v>102912</v>
          </cell>
        </row>
        <row r="13752">
          <cell r="B13752">
            <v>102913</v>
          </cell>
        </row>
        <row r="13753">
          <cell r="B13753">
            <v>102913</v>
          </cell>
        </row>
        <row r="13754">
          <cell r="B13754">
            <v>102914</v>
          </cell>
        </row>
        <row r="13755">
          <cell r="B13755">
            <v>102914</v>
          </cell>
        </row>
        <row r="13756">
          <cell r="B13756">
            <v>102915</v>
          </cell>
        </row>
        <row r="13757">
          <cell r="B13757">
            <v>102915</v>
          </cell>
        </row>
        <row r="13758">
          <cell r="B13758">
            <v>95716</v>
          </cell>
        </row>
        <row r="13759">
          <cell r="B13759">
            <v>95716</v>
          </cell>
        </row>
        <row r="13760">
          <cell r="B13760">
            <v>95717</v>
          </cell>
        </row>
        <row r="13761">
          <cell r="B13761">
            <v>95717</v>
          </cell>
        </row>
        <row r="13762">
          <cell r="B13762">
            <v>95718</v>
          </cell>
        </row>
        <row r="13763">
          <cell r="B13763">
            <v>95718</v>
          </cell>
        </row>
        <row r="13764">
          <cell r="B13764">
            <v>95719</v>
          </cell>
        </row>
        <row r="13765">
          <cell r="B13765">
            <v>95719</v>
          </cell>
        </row>
        <row r="13766">
          <cell r="B13766">
            <v>104712</v>
          </cell>
        </row>
        <row r="13767">
          <cell r="B13767">
            <v>104712</v>
          </cell>
        </row>
        <row r="13768">
          <cell r="B13768">
            <v>104713</v>
          </cell>
        </row>
        <row r="13769">
          <cell r="B13769">
            <v>104713</v>
          </cell>
        </row>
        <row r="13770">
          <cell r="B13770">
            <v>104714</v>
          </cell>
        </row>
        <row r="13771">
          <cell r="B13771">
            <v>104714</v>
          </cell>
        </row>
        <row r="13772">
          <cell r="B13772">
            <v>104715</v>
          </cell>
        </row>
        <row r="13773">
          <cell r="B13773">
            <v>104715</v>
          </cell>
        </row>
        <row r="13774">
          <cell r="B13774">
            <v>102894</v>
          </cell>
        </row>
        <row r="13775">
          <cell r="B13775">
            <v>102894</v>
          </cell>
        </row>
        <row r="13776">
          <cell r="B13776">
            <v>102894</v>
          </cell>
        </row>
        <row r="13777">
          <cell r="B13777">
            <v>104161</v>
          </cell>
        </row>
        <row r="13778">
          <cell r="B13778">
            <v>104161</v>
          </cell>
        </row>
        <row r="13779">
          <cell r="B13779">
            <v>104161</v>
          </cell>
        </row>
        <row r="13780">
          <cell r="B13780">
            <v>102896</v>
          </cell>
        </row>
        <row r="13781">
          <cell r="B13781">
            <v>102896</v>
          </cell>
        </row>
        <row r="13782">
          <cell r="B13782">
            <v>102896</v>
          </cell>
        </row>
        <row r="13783">
          <cell r="B13783">
            <v>102897</v>
          </cell>
        </row>
        <row r="13784">
          <cell r="B13784">
            <v>102897</v>
          </cell>
        </row>
        <row r="13785">
          <cell r="B13785">
            <v>5627</v>
          </cell>
        </row>
        <row r="13786">
          <cell r="B13786">
            <v>5627</v>
          </cell>
        </row>
        <row r="13787">
          <cell r="B13787">
            <v>5628</v>
          </cell>
        </row>
        <row r="13788">
          <cell r="B13788">
            <v>5628</v>
          </cell>
        </row>
        <row r="13789">
          <cell r="B13789">
            <v>5629</v>
          </cell>
        </row>
        <row r="13790">
          <cell r="B13790">
            <v>5629</v>
          </cell>
        </row>
        <row r="13791">
          <cell r="B13791">
            <v>5630</v>
          </cell>
        </row>
        <row r="13792">
          <cell r="B13792">
            <v>5630</v>
          </cell>
        </row>
        <row r="13793">
          <cell r="B13793">
            <v>88900</v>
          </cell>
        </row>
        <row r="13794">
          <cell r="B13794">
            <v>88900</v>
          </cell>
        </row>
        <row r="13795">
          <cell r="B13795">
            <v>88902</v>
          </cell>
        </row>
        <row r="13796">
          <cell r="B13796">
            <v>88902</v>
          </cell>
        </row>
        <row r="13797">
          <cell r="B13797">
            <v>88903</v>
          </cell>
        </row>
        <row r="13798">
          <cell r="B13798">
            <v>88903</v>
          </cell>
        </row>
        <row r="13799">
          <cell r="B13799">
            <v>88904</v>
          </cell>
        </row>
        <row r="13800">
          <cell r="B13800">
            <v>88904</v>
          </cell>
        </row>
        <row r="13801">
          <cell r="B13801">
            <v>88569</v>
          </cell>
        </row>
        <row r="13802">
          <cell r="B13802">
            <v>88569</v>
          </cell>
        </row>
        <row r="13803">
          <cell r="B13803">
            <v>88570</v>
          </cell>
        </row>
        <row r="13804">
          <cell r="B13804">
            <v>88570</v>
          </cell>
        </row>
        <row r="13805">
          <cell r="B13805">
            <v>5765</v>
          </cell>
        </row>
        <row r="13806">
          <cell r="B13806">
            <v>5765</v>
          </cell>
        </row>
        <row r="13807">
          <cell r="B13807">
            <v>5766</v>
          </cell>
        </row>
        <row r="13808">
          <cell r="B13808">
            <v>5766</v>
          </cell>
        </row>
        <row r="13809">
          <cell r="B13809">
            <v>91468</v>
          </cell>
        </row>
        <row r="13810">
          <cell r="B13810">
            <v>91468</v>
          </cell>
        </row>
        <row r="13811">
          <cell r="B13811">
            <v>91468</v>
          </cell>
        </row>
        <row r="13812">
          <cell r="B13812">
            <v>91484</v>
          </cell>
        </row>
        <row r="13813">
          <cell r="B13813">
            <v>91484</v>
          </cell>
        </row>
        <row r="13814">
          <cell r="B13814">
            <v>91484</v>
          </cell>
        </row>
        <row r="13815">
          <cell r="B13815">
            <v>91469</v>
          </cell>
        </row>
        <row r="13816">
          <cell r="B13816">
            <v>91469</v>
          </cell>
        </row>
        <row r="13817">
          <cell r="B13817">
            <v>91469</v>
          </cell>
        </row>
        <row r="13818">
          <cell r="B13818">
            <v>83361</v>
          </cell>
        </row>
        <row r="13819">
          <cell r="B13819">
            <v>83361</v>
          </cell>
        </row>
        <row r="13820">
          <cell r="B13820">
            <v>83361</v>
          </cell>
        </row>
        <row r="13821">
          <cell r="B13821">
            <v>91485</v>
          </cell>
        </row>
        <row r="13822">
          <cell r="B13822">
            <v>91485</v>
          </cell>
        </row>
        <row r="13823">
          <cell r="B13823">
            <v>102835</v>
          </cell>
        </row>
        <row r="13824">
          <cell r="B13824">
            <v>102835</v>
          </cell>
        </row>
        <row r="13825">
          <cell r="B13825">
            <v>102836</v>
          </cell>
        </row>
        <row r="13826">
          <cell r="B13826">
            <v>102836</v>
          </cell>
        </row>
        <row r="13827">
          <cell r="B13827">
            <v>102837</v>
          </cell>
        </row>
        <row r="13828">
          <cell r="B13828">
            <v>102837</v>
          </cell>
        </row>
        <row r="13829">
          <cell r="B13829">
            <v>89230</v>
          </cell>
        </row>
        <row r="13830">
          <cell r="B13830">
            <v>89230</v>
          </cell>
        </row>
        <row r="13831">
          <cell r="B13831">
            <v>89231</v>
          </cell>
        </row>
        <row r="13832">
          <cell r="B13832">
            <v>89231</v>
          </cell>
        </row>
        <row r="13833">
          <cell r="B13833">
            <v>89232</v>
          </cell>
        </row>
        <row r="13834">
          <cell r="B13834">
            <v>89232</v>
          </cell>
        </row>
        <row r="13835">
          <cell r="B13835">
            <v>89233</v>
          </cell>
        </row>
        <row r="13836">
          <cell r="B13836">
            <v>89233</v>
          </cell>
        </row>
        <row r="13837">
          <cell r="B13837">
            <v>89236</v>
          </cell>
        </row>
        <row r="13838">
          <cell r="B13838">
            <v>89236</v>
          </cell>
        </row>
        <row r="13839">
          <cell r="B13839">
            <v>89237</v>
          </cell>
        </row>
        <row r="13840">
          <cell r="B13840">
            <v>89237</v>
          </cell>
        </row>
        <row r="13841">
          <cell r="B13841">
            <v>89238</v>
          </cell>
        </row>
        <row r="13842">
          <cell r="B13842">
            <v>89238</v>
          </cell>
        </row>
        <row r="13843">
          <cell r="B13843">
            <v>89239</v>
          </cell>
        </row>
        <row r="13844">
          <cell r="B13844">
            <v>89239</v>
          </cell>
        </row>
        <row r="13845">
          <cell r="B13845">
            <v>102930</v>
          </cell>
        </row>
        <row r="13846">
          <cell r="B13846">
            <v>102930</v>
          </cell>
        </row>
        <row r="13847">
          <cell r="B13847">
            <v>102931</v>
          </cell>
        </row>
        <row r="13848">
          <cell r="B13848">
            <v>102931</v>
          </cell>
        </row>
        <row r="13849">
          <cell r="B13849">
            <v>102932</v>
          </cell>
        </row>
        <row r="13850">
          <cell r="B13850">
            <v>102932</v>
          </cell>
        </row>
        <row r="13851">
          <cell r="B13851">
            <v>102933</v>
          </cell>
        </row>
        <row r="13852">
          <cell r="B13852">
            <v>102933</v>
          </cell>
        </row>
        <row r="13853">
          <cell r="B13853">
            <v>93411</v>
          </cell>
        </row>
        <row r="13854">
          <cell r="B13854">
            <v>93411</v>
          </cell>
        </row>
        <row r="13855">
          <cell r="B13855">
            <v>93412</v>
          </cell>
        </row>
        <row r="13856">
          <cell r="B13856">
            <v>93412</v>
          </cell>
        </row>
        <row r="13857">
          <cell r="B13857">
            <v>93413</v>
          </cell>
        </row>
        <row r="13858">
          <cell r="B13858">
            <v>93413</v>
          </cell>
        </row>
        <row r="13859">
          <cell r="B13859">
            <v>93414</v>
          </cell>
        </row>
        <row r="13860">
          <cell r="B13860">
            <v>93414</v>
          </cell>
        </row>
        <row r="13861">
          <cell r="B13861">
            <v>88855</v>
          </cell>
        </row>
        <row r="13862">
          <cell r="B13862">
            <v>88855</v>
          </cell>
        </row>
        <row r="13863">
          <cell r="B13863">
            <v>88856</v>
          </cell>
        </row>
        <row r="13864">
          <cell r="B13864">
            <v>88856</v>
          </cell>
        </row>
        <row r="13865">
          <cell r="B13865">
            <v>5658</v>
          </cell>
        </row>
        <row r="13866">
          <cell r="B13866">
            <v>5658</v>
          </cell>
        </row>
        <row r="13867">
          <cell r="B13867">
            <v>53840</v>
          </cell>
        </row>
        <row r="13868">
          <cell r="B13868">
            <v>53840</v>
          </cell>
        </row>
        <row r="13869">
          <cell r="B13869">
            <v>87026</v>
          </cell>
        </row>
        <row r="13870">
          <cell r="B13870">
            <v>87026</v>
          </cell>
        </row>
        <row r="13871">
          <cell r="B13871">
            <v>53841</v>
          </cell>
        </row>
        <row r="13872">
          <cell r="B13872">
            <v>53841</v>
          </cell>
        </row>
        <row r="13873">
          <cell r="B13873">
            <v>95209</v>
          </cell>
        </row>
        <row r="13874">
          <cell r="B13874">
            <v>95209</v>
          </cell>
        </row>
        <row r="13875">
          <cell r="B13875">
            <v>95210</v>
          </cell>
        </row>
        <row r="13876">
          <cell r="B13876">
            <v>95210</v>
          </cell>
        </row>
        <row r="13877">
          <cell r="B13877">
            <v>95211</v>
          </cell>
        </row>
        <row r="13878">
          <cell r="B13878">
            <v>95211</v>
          </cell>
        </row>
        <row r="13879">
          <cell r="B13879">
            <v>93267</v>
          </cell>
        </row>
        <row r="13880">
          <cell r="B13880">
            <v>93267</v>
          </cell>
        </row>
        <row r="13881">
          <cell r="B13881">
            <v>93269</v>
          </cell>
        </row>
        <row r="13882">
          <cell r="B13882">
            <v>93269</v>
          </cell>
        </row>
        <row r="13883">
          <cell r="B13883">
            <v>93270</v>
          </cell>
        </row>
        <row r="13884">
          <cell r="B13884">
            <v>93270</v>
          </cell>
        </row>
        <row r="13885">
          <cell r="B13885">
            <v>93271</v>
          </cell>
        </row>
        <row r="13886">
          <cell r="B13886">
            <v>93271</v>
          </cell>
        </row>
        <row r="13887">
          <cell r="B13887">
            <v>95208</v>
          </cell>
        </row>
        <row r="13888">
          <cell r="B13888">
            <v>95208</v>
          </cell>
        </row>
        <row r="13889">
          <cell r="B13889">
            <v>83761</v>
          </cell>
        </row>
        <row r="13890">
          <cell r="B13890">
            <v>83761</v>
          </cell>
        </row>
        <row r="13891">
          <cell r="B13891">
            <v>83764</v>
          </cell>
        </row>
        <row r="13892">
          <cell r="B13892">
            <v>83764</v>
          </cell>
        </row>
        <row r="13893">
          <cell r="B13893">
            <v>83762</v>
          </cell>
        </row>
        <row r="13894">
          <cell r="B13894">
            <v>83762</v>
          </cell>
        </row>
        <row r="13895">
          <cell r="B13895">
            <v>83763</v>
          </cell>
        </row>
        <row r="13896">
          <cell r="B13896">
            <v>83763</v>
          </cell>
        </row>
        <row r="13897">
          <cell r="B13897">
            <v>95874</v>
          </cell>
        </row>
        <row r="13898">
          <cell r="B13898">
            <v>95874</v>
          </cell>
        </row>
        <row r="13899">
          <cell r="B13899">
            <v>95869</v>
          </cell>
        </row>
        <row r="13900">
          <cell r="B13900">
            <v>95869</v>
          </cell>
        </row>
        <row r="13901">
          <cell r="B13901">
            <v>95870</v>
          </cell>
        </row>
        <row r="13902">
          <cell r="B13902">
            <v>95870</v>
          </cell>
        </row>
        <row r="13903">
          <cell r="B13903">
            <v>95871</v>
          </cell>
        </row>
        <row r="13904">
          <cell r="B13904">
            <v>95871</v>
          </cell>
        </row>
        <row r="13905">
          <cell r="B13905">
            <v>104684</v>
          </cell>
        </row>
        <row r="13906">
          <cell r="B13906">
            <v>104684</v>
          </cell>
        </row>
        <row r="13907">
          <cell r="B13907">
            <v>104685</v>
          </cell>
        </row>
        <row r="13908">
          <cell r="B13908">
            <v>104685</v>
          </cell>
        </row>
        <row r="13909">
          <cell r="B13909">
            <v>104686</v>
          </cell>
        </row>
        <row r="13910">
          <cell r="B13910">
            <v>104686</v>
          </cell>
        </row>
        <row r="13911">
          <cell r="B13911">
            <v>104687</v>
          </cell>
        </row>
        <row r="13912">
          <cell r="B13912">
            <v>104687</v>
          </cell>
        </row>
        <row r="13913">
          <cell r="B13913">
            <v>73303</v>
          </cell>
        </row>
        <row r="13914">
          <cell r="B13914">
            <v>73303</v>
          </cell>
        </row>
        <row r="13915">
          <cell r="B13915">
            <v>93235</v>
          </cell>
        </row>
        <row r="13916">
          <cell r="B13916">
            <v>93235</v>
          </cell>
        </row>
        <row r="13917">
          <cell r="B13917">
            <v>73307</v>
          </cell>
        </row>
        <row r="13918">
          <cell r="B13918">
            <v>73307</v>
          </cell>
        </row>
        <row r="13919">
          <cell r="B13919">
            <v>73311</v>
          </cell>
        </row>
        <row r="13920">
          <cell r="B13920">
            <v>73311</v>
          </cell>
        </row>
        <row r="13921">
          <cell r="B13921">
            <v>93423</v>
          </cell>
        </row>
        <row r="13922">
          <cell r="B13922">
            <v>93423</v>
          </cell>
        </row>
        <row r="13923">
          <cell r="B13923">
            <v>93424</v>
          </cell>
        </row>
        <row r="13924">
          <cell r="B13924">
            <v>93424</v>
          </cell>
        </row>
        <row r="13925">
          <cell r="B13925">
            <v>93425</v>
          </cell>
        </row>
        <row r="13926">
          <cell r="B13926">
            <v>93425</v>
          </cell>
        </row>
        <row r="13927">
          <cell r="B13927">
            <v>93426</v>
          </cell>
        </row>
        <row r="13928">
          <cell r="B13928">
            <v>93426</v>
          </cell>
        </row>
        <row r="13929">
          <cell r="B13929">
            <v>93417</v>
          </cell>
        </row>
        <row r="13930">
          <cell r="B13930">
            <v>93417</v>
          </cell>
        </row>
        <row r="13931">
          <cell r="B13931">
            <v>93418</v>
          </cell>
        </row>
        <row r="13932">
          <cell r="B13932">
            <v>93418</v>
          </cell>
        </row>
        <row r="13933">
          <cell r="B13933">
            <v>93419</v>
          </cell>
        </row>
        <row r="13934">
          <cell r="B13934">
            <v>93419</v>
          </cell>
        </row>
        <row r="13935">
          <cell r="B13935">
            <v>93420</v>
          </cell>
        </row>
        <row r="13936">
          <cell r="B13936">
            <v>93420</v>
          </cell>
        </row>
        <row r="13937">
          <cell r="B13937">
            <v>93277</v>
          </cell>
        </row>
        <row r="13938">
          <cell r="B13938">
            <v>93277</v>
          </cell>
        </row>
        <row r="13939">
          <cell r="B13939">
            <v>93278</v>
          </cell>
        </row>
        <row r="13940">
          <cell r="B13940">
            <v>93278</v>
          </cell>
        </row>
        <row r="13941">
          <cell r="B13941">
            <v>93279</v>
          </cell>
        </row>
        <row r="13942">
          <cell r="B13942">
            <v>93279</v>
          </cell>
        </row>
        <row r="13943">
          <cell r="B13943">
            <v>93280</v>
          </cell>
        </row>
        <row r="13944">
          <cell r="B13944">
            <v>93280</v>
          </cell>
        </row>
        <row r="13945">
          <cell r="B13945">
            <v>104909</v>
          </cell>
        </row>
        <row r="13946">
          <cell r="B13946">
            <v>104909</v>
          </cell>
        </row>
        <row r="13947">
          <cell r="B13947">
            <v>104910</v>
          </cell>
        </row>
        <row r="13948">
          <cell r="B13948">
            <v>104910</v>
          </cell>
        </row>
        <row r="13949">
          <cell r="B13949">
            <v>104911</v>
          </cell>
        </row>
        <row r="13950">
          <cell r="B13950">
            <v>104911</v>
          </cell>
        </row>
        <row r="13951">
          <cell r="B13951">
            <v>104912</v>
          </cell>
        </row>
        <row r="13952">
          <cell r="B13952">
            <v>104912</v>
          </cell>
        </row>
        <row r="13953">
          <cell r="B13953">
            <v>102840</v>
          </cell>
        </row>
        <row r="13954">
          <cell r="B13954">
            <v>102840</v>
          </cell>
        </row>
        <row r="13955">
          <cell r="B13955">
            <v>102841</v>
          </cell>
        </row>
        <row r="13956">
          <cell r="B13956">
            <v>102841</v>
          </cell>
        </row>
        <row r="13957">
          <cell r="B13957">
            <v>102842</v>
          </cell>
        </row>
        <row r="13958">
          <cell r="B13958">
            <v>102842</v>
          </cell>
        </row>
        <row r="13959">
          <cell r="B13959">
            <v>102843</v>
          </cell>
        </row>
        <row r="13960">
          <cell r="B13960">
            <v>102843</v>
          </cell>
        </row>
        <row r="13961">
          <cell r="B13961">
            <v>89267</v>
          </cell>
        </row>
        <row r="13962">
          <cell r="B13962">
            <v>89267</v>
          </cell>
        </row>
        <row r="13963">
          <cell r="B13963">
            <v>89269</v>
          </cell>
        </row>
        <row r="13964">
          <cell r="B13964">
            <v>89269</v>
          </cell>
        </row>
        <row r="13965">
          <cell r="B13965">
            <v>89268</v>
          </cell>
        </row>
        <row r="13966">
          <cell r="B13966">
            <v>89268</v>
          </cell>
        </row>
        <row r="13967">
          <cell r="B13967">
            <v>89270</v>
          </cell>
        </row>
        <row r="13968">
          <cell r="B13968">
            <v>89270</v>
          </cell>
        </row>
        <row r="13969">
          <cell r="B13969">
            <v>89271</v>
          </cell>
        </row>
        <row r="13970">
          <cell r="B13970">
            <v>89271</v>
          </cell>
        </row>
        <row r="13971">
          <cell r="B13971">
            <v>93283</v>
          </cell>
        </row>
        <row r="13972">
          <cell r="B13972">
            <v>93283</v>
          </cell>
        </row>
        <row r="13973">
          <cell r="B13973">
            <v>93296</v>
          </cell>
        </row>
        <row r="13974">
          <cell r="B13974">
            <v>93296</v>
          </cell>
        </row>
        <row r="13975">
          <cell r="B13975">
            <v>93284</v>
          </cell>
        </row>
        <row r="13976">
          <cell r="B13976">
            <v>93284</v>
          </cell>
        </row>
        <row r="13977">
          <cell r="B13977">
            <v>93285</v>
          </cell>
        </row>
        <row r="13978">
          <cell r="B13978">
            <v>93285</v>
          </cell>
        </row>
        <row r="13979">
          <cell r="B13979">
            <v>93286</v>
          </cell>
        </row>
        <row r="13980">
          <cell r="B13980">
            <v>93286</v>
          </cell>
        </row>
        <row r="13981">
          <cell r="B13981">
            <v>104706</v>
          </cell>
        </row>
        <row r="13982">
          <cell r="B13982">
            <v>104706</v>
          </cell>
        </row>
        <row r="13983">
          <cell r="B13983">
            <v>104707</v>
          </cell>
        </row>
        <row r="13984">
          <cell r="B13984">
            <v>104707</v>
          </cell>
        </row>
        <row r="13985">
          <cell r="B13985">
            <v>104708</v>
          </cell>
        </row>
        <row r="13986">
          <cell r="B13986">
            <v>104708</v>
          </cell>
        </row>
        <row r="13987">
          <cell r="B13987">
            <v>104709</v>
          </cell>
        </row>
        <row r="13988">
          <cell r="B13988">
            <v>104709</v>
          </cell>
        </row>
        <row r="13989">
          <cell r="B13989">
            <v>104903</v>
          </cell>
        </row>
        <row r="13990">
          <cell r="B13990">
            <v>104903</v>
          </cell>
        </row>
        <row r="13991">
          <cell r="B13991">
            <v>104904</v>
          </cell>
        </row>
        <row r="13992">
          <cell r="B13992">
            <v>104904</v>
          </cell>
        </row>
        <row r="13993">
          <cell r="B13993">
            <v>104905</v>
          </cell>
        </row>
        <row r="13994">
          <cell r="B13994">
            <v>104905</v>
          </cell>
        </row>
        <row r="13995">
          <cell r="B13995">
            <v>104906</v>
          </cell>
        </row>
        <row r="13996">
          <cell r="B13996">
            <v>104906</v>
          </cell>
        </row>
        <row r="13997">
          <cell r="B13997">
            <v>102846</v>
          </cell>
        </row>
        <row r="13998">
          <cell r="B13998">
            <v>102846</v>
          </cell>
        </row>
        <row r="13999">
          <cell r="B13999">
            <v>102847</v>
          </cell>
        </row>
        <row r="14000">
          <cell r="B14000">
            <v>102847</v>
          </cell>
        </row>
        <row r="14001">
          <cell r="B14001">
            <v>102848</v>
          </cell>
        </row>
        <row r="14002">
          <cell r="B14002">
            <v>102848</v>
          </cell>
        </row>
        <row r="14003">
          <cell r="B14003">
            <v>102849</v>
          </cell>
        </row>
        <row r="14004">
          <cell r="B14004">
            <v>102849</v>
          </cell>
        </row>
        <row r="14005">
          <cell r="B14005">
            <v>102852</v>
          </cell>
        </row>
        <row r="14006">
          <cell r="B14006">
            <v>102852</v>
          </cell>
        </row>
        <row r="14007">
          <cell r="B14007">
            <v>102853</v>
          </cell>
        </row>
        <row r="14008">
          <cell r="B14008">
            <v>102853</v>
          </cell>
        </row>
        <row r="14009">
          <cell r="B14009">
            <v>102854</v>
          </cell>
        </row>
        <row r="14010">
          <cell r="B14010">
            <v>102854</v>
          </cell>
        </row>
        <row r="14011">
          <cell r="B14011">
            <v>102855</v>
          </cell>
        </row>
        <row r="14012">
          <cell r="B14012">
            <v>102855</v>
          </cell>
        </row>
        <row r="14013">
          <cell r="B14013">
            <v>93397</v>
          </cell>
        </row>
        <row r="14014">
          <cell r="B14014">
            <v>93397</v>
          </cell>
        </row>
        <row r="14015">
          <cell r="B14015">
            <v>93397</v>
          </cell>
        </row>
        <row r="14016">
          <cell r="B14016">
            <v>93399</v>
          </cell>
        </row>
        <row r="14017">
          <cell r="B14017">
            <v>93399</v>
          </cell>
        </row>
        <row r="14018">
          <cell r="B14018">
            <v>93399</v>
          </cell>
        </row>
        <row r="14019">
          <cell r="B14019">
            <v>93398</v>
          </cell>
        </row>
        <row r="14020">
          <cell r="B14020">
            <v>93398</v>
          </cell>
        </row>
        <row r="14021">
          <cell r="B14021">
            <v>93398</v>
          </cell>
        </row>
        <row r="14022">
          <cell r="B14022">
            <v>93400</v>
          </cell>
        </row>
        <row r="14023">
          <cell r="B14023">
            <v>93400</v>
          </cell>
        </row>
        <row r="14024">
          <cell r="B14024">
            <v>93400</v>
          </cell>
        </row>
        <row r="14025">
          <cell r="B14025">
            <v>93401</v>
          </cell>
        </row>
        <row r="14026">
          <cell r="B14026">
            <v>93401</v>
          </cell>
        </row>
        <row r="14027">
          <cell r="B14027">
            <v>89259</v>
          </cell>
        </row>
        <row r="14028">
          <cell r="B14028">
            <v>89259</v>
          </cell>
        </row>
        <row r="14029">
          <cell r="B14029">
            <v>89259</v>
          </cell>
        </row>
        <row r="14030">
          <cell r="B14030">
            <v>91466</v>
          </cell>
        </row>
        <row r="14031">
          <cell r="B14031">
            <v>91466</v>
          </cell>
        </row>
        <row r="14032">
          <cell r="B14032">
            <v>91466</v>
          </cell>
        </row>
        <row r="14033">
          <cell r="B14033">
            <v>89260</v>
          </cell>
        </row>
        <row r="14034">
          <cell r="B14034">
            <v>89260</v>
          </cell>
        </row>
        <row r="14035">
          <cell r="B14035">
            <v>89260</v>
          </cell>
        </row>
        <row r="14036">
          <cell r="B14036">
            <v>89262</v>
          </cell>
        </row>
        <row r="14037">
          <cell r="B14037">
            <v>89262</v>
          </cell>
        </row>
        <row r="14038">
          <cell r="B14038">
            <v>89262</v>
          </cell>
        </row>
        <row r="14039">
          <cell r="B14039">
            <v>91467</v>
          </cell>
        </row>
        <row r="14040">
          <cell r="B14040">
            <v>91467</v>
          </cell>
        </row>
        <row r="14041">
          <cell r="B14041">
            <v>105839</v>
          </cell>
        </row>
        <row r="14042">
          <cell r="B14042">
            <v>105839</v>
          </cell>
        </row>
        <row r="14043">
          <cell r="B14043">
            <v>105839</v>
          </cell>
        </row>
        <row r="14044">
          <cell r="B14044">
            <v>105839</v>
          </cell>
        </row>
        <row r="14045">
          <cell r="B14045">
            <v>105842</v>
          </cell>
        </row>
        <row r="14046">
          <cell r="B14046">
            <v>105842</v>
          </cell>
        </row>
        <row r="14047">
          <cell r="B14047">
            <v>105842</v>
          </cell>
        </row>
        <row r="14048">
          <cell r="B14048">
            <v>105842</v>
          </cell>
        </row>
        <row r="14049">
          <cell r="B14049">
            <v>105840</v>
          </cell>
        </row>
        <row r="14050">
          <cell r="B14050">
            <v>105840</v>
          </cell>
        </row>
        <row r="14051">
          <cell r="B14051">
            <v>105840</v>
          </cell>
        </row>
        <row r="14052">
          <cell r="B14052">
            <v>105840</v>
          </cell>
        </row>
        <row r="14053">
          <cell r="B14053">
            <v>105841</v>
          </cell>
        </row>
        <row r="14054">
          <cell r="B14054">
            <v>105841</v>
          </cell>
        </row>
        <row r="14055">
          <cell r="B14055">
            <v>105841</v>
          </cell>
        </row>
        <row r="14056">
          <cell r="B14056">
            <v>105841</v>
          </cell>
        </row>
        <row r="14057">
          <cell r="B14057">
            <v>105843</v>
          </cell>
        </row>
        <row r="14058">
          <cell r="B14058">
            <v>105843</v>
          </cell>
        </row>
        <row r="14059">
          <cell r="B14059">
            <v>91629</v>
          </cell>
        </row>
        <row r="14060">
          <cell r="B14060">
            <v>91629</v>
          </cell>
        </row>
        <row r="14061">
          <cell r="B14061">
            <v>91629</v>
          </cell>
        </row>
        <row r="14062">
          <cell r="B14062">
            <v>91631</v>
          </cell>
        </row>
        <row r="14063">
          <cell r="B14063">
            <v>91631</v>
          </cell>
        </row>
        <row r="14064">
          <cell r="B14064">
            <v>91631</v>
          </cell>
        </row>
        <row r="14065">
          <cell r="B14065">
            <v>91630</v>
          </cell>
        </row>
        <row r="14066">
          <cell r="B14066">
            <v>91630</v>
          </cell>
        </row>
        <row r="14067">
          <cell r="B14067">
            <v>91630</v>
          </cell>
        </row>
        <row r="14068">
          <cell r="B14068">
            <v>91632</v>
          </cell>
        </row>
        <row r="14069">
          <cell r="B14069">
            <v>91632</v>
          </cell>
        </row>
        <row r="14070">
          <cell r="B14070">
            <v>91632</v>
          </cell>
        </row>
        <row r="14071">
          <cell r="B14071">
            <v>91633</v>
          </cell>
        </row>
        <row r="14072">
          <cell r="B14072">
            <v>91633</v>
          </cell>
        </row>
        <row r="14073">
          <cell r="B14073">
            <v>105979</v>
          </cell>
        </row>
        <row r="14074">
          <cell r="B14074">
            <v>105979</v>
          </cell>
        </row>
        <row r="14075">
          <cell r="B14075">
            <v>105979</v>
          </cell>
        </row>
        <row r="14076">
          <cell r="B14076">
            <v>105979</v>
          </cell>
        </row>
        <row r="14077">
          <cell r="B14077">
            <v>105982</v>
          </cell>
        </row>
        <row r="14078">
          <cell r="B14078">
            <v>105982</v>
          </cell>
        </row>
        <row r="14079">
          <cell r="B14079">
            <v>105982</v>
          </cell>
        </row>
        <row r="14080">
          <cell r="B14080">
            <v>105982</v>
          </cell>
        </row>
        <row r="14081">
          <cell r="B14081">
            <v>105980</v>
          </cell>
        </row>
        <row r="14082">
          <cell r="B14082">
            <v>105980</v>
          </cell>
        </row>
        <row r="14083">
          <cell r="B14083">
            <v>105980</v>
          </cell>
        </row>
        <row r="14084">
          <cell r="B14084">
            <v>105980</v>
          </cell>
        </row>
        <row r="14085">
          <cell r="B14085">
            <v>105981</v>
          </cell>
        </row>
        <row r="14086">
          <cell r="B14086">
            <v>105981</v>
          </cell>
        </row>
        <row r="14087">
          <cell r="B14087">
            <v>105981</v>
          </cell>
        </row>
        <row r="14088">
          <cell r="B14088">
            <v>105981</v>
          </cell>
        </row>
        <row r="14089">
          <cell r="B14089">
            <v>105983</v>
          </cell>
        </row>
        <row r="14090">
          <cell r="B14090">
            <v>105983</v>
          </cell>
        </row>
        <row r="14091">
          <cell r="B14091">
            <v>98760</v>
          </cell>
        </row>
        <row r="14092">
          <cell r="B14092">
            <v>98760</v>
          </cell>
        </row>
        <row r="14093">
          <cell r="B14093">
            <v>98761</v>
          </cell>
        </row>
        <row r="14094">
          <cell r="B14094">
            <v>98761</v>
          </cell>
        </row>
        <row r="14095">
          <cell r="B14095">
            <v>98762</v>
          </cell>
        </row>
        <row r="14096">
          <cell r="B14096">
            <v>98762</v>
          </cell>
        </row>
        <row r="14097">
          <cell r="B14097">
            <v>98763</v>
          </cell>
        </row>
        <row r="14098">
          <cell r="B14098">
            <v>98763</v>
          </cell>
        </row>
        <row r="14099">
          <cell r="B14099">
            <v>99829</v>
          </cell>
        </row>
        <row r="14100">
          <cell r="B14100">
            <v>99829</v>
          </cell>
        </row>
        <row r="14101">
          <cell r="B14101">
            <v>99830</v>
          </cell>
        </row>
        <row r="14102">
          <cell r="B14102">
            <v>99830</v>
          </cell>
        </row>
        <row r="14103">
          <cell r="B14103">
            <v>99831</v>
          </cell>
        </row>
        <row r="14104">
          <cell r="B14104">
            <v>99831</v>
          </cell>
        </row>
        <row r="14105">
          <cell r="B14105">
            <v>99832</v>
          </cell>
        </row>
        <row r="14106">
          <cell r="B14106">
            <v>99832</v>
          </cell>
        </row>
        <row r="14107">
          <cell r="B14107">
            <v>104516</v>
          </cell>
        </row>
        <row r="14108">
          <cell r="B14108">
            <v>104516</v>
          </cell>
        </row>
        <row r="14109">
          <cell r="B14109">
            <v>104517</v>
          </cell>
        </row>
        <row r="14110">
          <cell r="B14110">
            <v>104517</v>
          </cell>
        </row>
        <row r="14111">
          <cell r="B14111">
            <v>104518</v>
          </cell>
        </row>
        <row r="14112">
          <cell r="B14112">
            <v>104518</v>
          </cell>
        </row>
        <row r="14113">
          <cell r="B14113">
            <v>104519</v>
          </cell>
        </row>
        <row r="14114">
          <cell r="B14114">
            <v>104519</v>
          </cell>
        </row>
        <row r="14115">
          <cell r="B14115">
            <v>90682</v>
          </cell>
        </row>
        <row r="14116">
          <cell r="B14116">
            <v>90682</v>
          </cell>
        </row>
        <row r="14117">
          <cell r="B14117">
            <v>90683</v>
          </cell>
        </row>
        <row r="14118">
          <cell r="B14118">
            <v>90683</v>
          </cell>
        </row>
        <row r="14119">
          <cell r="B14119">
            <v>90684</v>
          </cell>
        </row>
        <row r="14120">
          <cell r="B14120">
            <v>90684</v>
          </cell>
        </row>
        <row r="14121">
          <cell r="B14121">
            <v>90685</v>
          </cell>
        </row>
        <row r="14122">
          <cell r="B14122">
            <v>90685</v>
          </cell>
        </row>
        <row r="14123">
          <cell r="B14123">
            <v>95114</v>
          </cell>
        </row>
        <row r="14124">
          <cell r="B14124">
            <v>95114</v>
          </cell>
        </row>
        <row r="14125">
          <cell r="B14125">
            <v>95115</v>
          </cell>
        </row>
        <row r="14126">
          <cell r="B14126">
            <v>95115</v>
          </cell>
        </row>
        <row r="14127">
          <cell r="B14127">
            <v>53863</v>
          </cell>
        </row>
        <row r="14128">
          <cell r="B14128">
            <v>53863</v>
          </cell>
        </row>
        <row r="14129">
          <cell r="B14129">
            <v>104652</v>
          </cell>
        </row>
        <row r="14130">
          <cell r="B14130">
            <v>104652</v>
          </cell>
        </row>
        <row r="14131">
          <cell r="B14131">
            <v>104653</v>
          </cell>
        </row>
        <row r="14132">
          <cell r="B14132">
            <v>104653</v>
          </cell>
        </row>
        <row r="14133">
          <cell r="B14133">
            <v>104654</v>
          </cell>
        </row>
        <row r="14134">
          <cell r="B14134">
            <v>104654</v>
          </cell>
        </row>
        <row r="14135">
          <cell r="B14135">
            <v>104655</v>
          </cell>
        </row>
        <row r="14136">
          <cell r="B14136">
            <v>104655</v>
          </cell>
        </row>
        <row r="14137">
          <cell r="B14137">
            <v>102270</v>
          </cell>
        </row>
        <row r="14138">
          <cell r="B14138">
            <v>102270</v>
          </cell>
        </row>
        <row r="14139">
          <cell r="B14139">
            <v>102271</v>
          </cell>
        </row>
        <row r="14140">
          <cell r="B14140">
            <v>102271</v>
          </cell>
        </row>
        <row r="14141">
          <cell r="B14141">
            <v>102272</v>
          </cell>
        </row>
        <row r="14142">
          <cell r="B14142">
            <v>102272</v>
          </cell>
        </row>
        <row r="14143">
          <cell r="B14143">
            <v>102273</v>
          </cell>
        </row>
        <row r="14144">
          <cell r="B14144">
            <v>102273</v>
          </cell>
        </row>
        <row r="14145">
          <cell r="B14145">
            <v>95255</v>
          </cell>
        </row>
        <row r="14146">
          <cell r="B14146">
            <v>95255</v>
          </cell>
        </row>
        <row r="14147">
          <cell r="B14147">
            <v>95256</v>
          </cell>
        </row>
        <row r="14148">
          <cell r="B14148">
            <v>95256</v>
          </cell>
        </row>
        <row r="14149">
          <cell r="B14149">
            <v>95257</v>
          </cell>
        </row>
        <row r="14150">
          <cell r="B14150">
            <v>95257</v>
          </cell>
        </row>
        <row r="14151">
          <cell r="B14151">
            <v>105913</v>
          </cell>
        </row>
        <row r="14152">
          <cell r="B14152">
            <v>105913</v>
          </cell>
        </row>
        <row r="14153">
          <cell r="B14153">
            <v>105914</v>
          </cell>
        </row>
        <row r="14154">
          <cell r="B14154">
            <v>105914</v>
          </cell>
        </row>
        <row r="14155">
          <cell r="B14155">
            <v>105915</v>
          </cell>
        </row>
        <row r="14156">
          <cell r="B14156">
            <v>105915</v>
          </cell>
        </row>
        <row r="14157">
          <cell r="B14157">
            <v>103792</v>
          </cell>
        </row>
        <row r="14158">
          <cell r="B14158">
            <v>103792</v>
          </cell>
        </row>
        <row r="14159">
          <cell r="B14159">
            <v>103789</v>
          </cell>
        </row>
        <row r="14160">
          <cell r="B14160">
            <v>103789</v>
          </cell>
        </row>
        <row r="14161">
          <cell r="B14161">
            <v>103790</v>
          </cell>
        </row>
        <row r="14162">
          <cell r="B14162">
            <v>103790</v>
          </cell>
        </row>
        <row r="14163">
          <cell r="B14163">
            <v>103791</v>
          </cell>
        </row>
        <row r="14164">
          <cell r="B14164">
            <v>103791</v>
          </cell>
        </row>
        <row r="14165">
          <cell r="B14165">
            <v>96054</v>
          </cell>
        </row>
        <row r="14166">
          <cell r="B14166">
            <v>96054</v>
          </cell>
        </row>
        <row r="14167">
          <cell r="B14167">
            <v>96054</v>
          </cell>
        </row>
        <row r="14168">
          <cell r="B14168">
            <v>96060</v>
          </cell>
        </row>
        <row r="14169">
          <cell r="B14169">
            <v>96060</v>
          </cell>
        </row>
        <row r="14170">
          <cell r="B14170">
            <v>96060</v>
          </cell>
        </row>
        <row r="14171">
          <cell r="B14171">
            <v>96061</v>
          </cell>
        </row>
        <row r="14172">
          <cell r="B14172">
            <v>96061</v>
          </cell>
        </row>
        <row r="14173">
          <cell r="B14173">
            <v>96061</v>
          </cell>
        </row>
        <row r="14174">
          <cell r="B14174">
            <v>96062</v>
          </cell>
        </row>
        <row r="14175">
          <cell r="B14175">
            <v>96062</v>
          </cell>
        </row>
        <row r="14176">
          <cell r="B14176">
            <v>90688</v>
          </cell>
        </row>
        <row r="14177">
          <cell r="B14177">
            <v>90688</v>
          </cell>
        </row>
        <row r="14178">
          <cell r="B14178">
            <v>90689</v>
          </cell>
        </row>
        <row r="14179">
          <cell r="B14179">
            <v>90689</v>
          </cell>
        </row>
        <row r="14180">
          <cell r="B14180">
            <v>90690</v>
          </cell>
        </row>
        <row r="14181">
          <cell r="B14181">
            <v>90690</v>
          </cell>
        </row>
        <row r="14182">
          <cell r="B14182">
            <v>90691</v>
          </cell>
        </row>
        <row r="14183">
          <cell r="B14183">
            <v>90691</v>
          </cell>
        </row>
        <row r="14184">
          <cell r="B14184">
            <v>96241</v>
          </cell>
        </row>
        <row r="14185">
          <cell r="B14185">
            <v>96241</v>
          </cell>
        </row>
        <row r="14186">
          <cell r="B14186">
            <v>96242</v>
          </cell>
        </row>
        <row r="14187">
          <cell r="B14187">
            <v>96242</v>
          </cell>
        </row>
        <row r="14188">
          <cell r="B14188">
            <v>96243</v>
          </cell>
        </row>
        <row r="14189">
          <cell r="B14189">
            <v>96243</v>
          </cell>
        </row>
        <row r="14190">
          <cell r="B14190">
            <v>96244</v>
          </cell>
        </row>
        <row r="14191">
          <cell r="B14191">
            <v>96244</v>
          </cell>
        </row>
        <row r="14192">
          <cell r="B14192">
            <v>88400</v>
          </cell>
        </row>
        <row r="14193">
          <cell r="B14193">
            <v>88400</v>
          </cell>
        </row>
        <row r="14194">
          <cell r="B14194">
            <v>88401</v>
          </cell>
        </row>
        <row r="14195">
          <cell r="B14195">
            <v>88401</v>
          </cell>
        </row>
        <row r="14196">
          <cell r="B14196">
            <v>88402</v>
          </cell>
        </row>
        <row r="14197">
          <cell r="B14197">
            <v>88402</v>
          </cell>
        </row>
        <row r="14198">
          <cell r="B14198">
            <v>88403</v>
          </cell>
        </row>
        <row r="14199">
          <cell r="B14199">
            <v>88403</v>
          </cell>
        </row>
        <row r="14200">
          <cell r="B14200">
            <v>88387</v>
          </cell>
        </row>
        <row r="14201">
          <cell r="B14201">
            <v>88387</v>
          </cell>
        </row>
        <row r="14202">
          <cell r="B14202">
            <v>88389</v>
          </cell>
        </row>
        <row r="14203">
          <cell r="B14203">
            <v>88389</v>
          </cell>
        </row>
        <row r="14204">
          <cell r="B14204">
            <v>88390</v>
          </cell>
        </row>
        <row r="14205">
          <cell r="B14205">
            <v>88390</v>
          </cell>
        </row>
        <row r="14206">
          <cell r="B14206">
            <v>88391</v>
          </cell>
        </row>
        <row r="14207">
          <cell r="B14207">
            <v>88391</v>
          </cell>
        </row>
        <row r="14208">
          <cell r="B14208">
            <v>88394</v>
          </cell>
        </row>
        <row r="14209">
          <cell r="B14209">
            <v>88394</v>
          </cell>
        </row>
        <row r="14210">
          <cell r="B14210">
            <v>88395</v>
          </cell>
        </row>
        <row r="14211">
          <cell r="B14211">
            <v>88395</v>
          </cell>
        </row>
        <row r="14212">
          <cell r="B14212">
            <v>88396</v>
          </cell>
        </row>
        <row r="14213">
          <cell r="B14213">
            <v>88396</v>
          </cell>
        </row>
        <row r="14214">
          <cell r="B14214">
            <v>88397</v>
          </cell>
        </row>
        <row r="14215">
          <cell r="B14215">
            <v>88397</v>
          </cell>
        </row>
        <row r="14216">
          <cell r="B14216">
            <v>90633</v>
          </cell>
        </row>
        <row r="14217">
          <cell r="B14217">
            <v>90633</v>
          </cell>
        </row>
        <row r="14218">
          <cell r="B14218">
            <v>90634</v>
          </cell>
        </row>
        <row r="14219">
          <cell r="B14219">
            <v>90634</v>
          </cell>
        </row>
        <row r="14220">
          <cell r="B14220">
            <v>90635</v>
          </cell>
        </row>
        <row r="14221">
          <cell r="B14221">
            <v>90635</v>
          </cell>
        </row>
        <row r="14222">
          <cell r="B14222">
            <v>90636</v>
          </cell>
        </row>
        <row r="14223">
          <cell r="B14223">
            <v>90636</v>
          </cell>
        </row>
        <row r="14224">
          <cell r="B14224">
            <v>103238</v>
          </cell>
        </row>
        <row r="14225">
          <cell r="B14225">
            <v>103238</v>
          </cell>
        </row>
        <row r="14226">
          <cell r="B14226">
            <v>103239</v>
          </cell>
        </row>
        <row r="14227">
          <cell r="B14227">
            <v>103239</v>
          </cell>
        </row>
        <row r="14228">
          <cell r="B14228">
            <v>103240</v>
          </cell>
        </row>
        <row r="14229">
          <cell r="B14229">
            <v>103240</v>
          </cell>
        </row>
        <row r="14230">
          <cell r="B14230">
            <v>103241</v>
          </cell>
        </row>
        <row r="14231">
          <cell r="B14231">
            <v>103241</v>
          </cell>
        </row>
        <row r="14232">
          <cell r="B14232">
            <v>88853</v>
          </cell>
        </row>
        <row r="14233">
          <cell r="B14233">
            <v>88853</v>
          </cell>
        </row>
        <row r="14234">
          <cell r="B14234">
            <v>88854</v>
          </cell>
        </row>
        <row r="14235">
          <cell r="B14235">
            <v>88854</v>
          </cell>
        </row>
        <row r="14236">
          <cell r="B14236">
            <v>5692</v>
          </cell>
        </row>
        <row r="14237">
          <cell r="B14237">
            <v>5692</v>
          </cell>
        </row>
        <row r="14238">
          <cell r="B14238">
            <v>5693</v>
          </cell>
        </row>
        <row r="14239">
          <cell r="B14239">
            <v>5693</v>
          </cell>
        </row>
        <row r="14240">
          <cell r="B14240">
            <v>7044</v>
          </cell>
        </row>
        <row r="14241">
          <cell r="B14241">
            <v>7044</v>
          </cell>
        </row>
        <row r="14242">
          <cell r="B14242">
            <v>7045</v>
          </cell>
        </row>
        <row r="14243">
          <cell r="B14243">
            <v>7045</v>
          </cell>
        </row>
        <row r="14244">
          <cell r="B14244">
            <v>7046</v>
          </cell>
        </row>
        <row r="14245">
          <cell r="B14245">
            <v>7046</v>
          </cell>
        </row>
        <row r="14246">
          <cell r="B14246">
            <v>7047</v>
          </cell>
        </row>
        <row r="14247">
          <cell r="B14247">
            <v>7047</v>
          </cell>
        </row>
        <row r="14248">
          <cell r="B14248">
            <v>89228</v>
          </cell>
        </row>
        <row r="14249">
          <cell r="B14249">
            <v>89228</v>
          </cell>
        </row>
        <row r="14250">
          <cell r="B14250">
            <v>89229</v>
          </cell>
        </row>
        <row r="14251">
          <cell r="B14251">
            <v>89229</v>
          </cell>
        </row>
        <row r="14252">
          <cell r="B14252">
            <v>5779</v>
          </cell>
        </row>
        <row r="14253">
          <cell r="B14253">
            <v>5779</v>
          </cell>
        </row>
        <row r="14254">
          <cell r="B14254">
            <v>53849</v>
          </cell>
        </row>
        <row r="14255">
          <cell r="B14255">
            <v>53849</v>
          </cell>
        </row>
        <row r="14256">
          <cell r="B14256">
            <v>95129</v>
          </cell>
        </row>
        <row r="14257">
          <cell r="B14257">
            <v>95129</v>
          </cell>
        </row>
        <row r="14258">
          <cell r="B14258">
            <v>95130</v>
          </cell>
        </row>
        <row r="14259">
          <cell r="B14259">
            <v>95130</v>
          </cell>
        </row>
        <row r="14260">
          <cell r="B14260">
            <v>95131</v>
          </cell>
        </row>
        <row r="14261">
          <cell r="B14261">
            <v>95131</v>
          </cell>
        </row>
        <row r="14262">
          <cell r="B14262">
            <v>95132</v>
          </cell>
        </row>
        <row r="14263">
          <cell r="B14263">
            <v>95132</v>
          </cell>
        </row>
        <row r="14264">
          <cell r="B14264">
            <v>102982</v>
          </cell>
        </row>
        <row r="14265">
          <cell r="B14265">
            <v>102982</v>
          </cell>
        </row>
        <row r="14266">
          <cell r="B14266">
            <v>102983</v>
          </cell>
        </row>
        <row r="14267">
          <cell r="B14267">
            <v>102983</v>
          </cell>
        </row>
        <row r="14268">
          <cell r="B14268">
            <v>102984</v>
          </cell>
        </row>
        <row r="14269">
          <cell r="B14269">
            <v>102984</v>
          </cell>
        </row>
        <row r="14270">
          <cell r="B14270">
            <v>102985</v>
          </cell>
        </row>
        <row r="14271">
          <cell r="B14271">
            <v>102985</v>
          </cell>
        </row>
        <row r="14272">
          <cell r="B14272">
            <v>92956</v>
          </cell>
        </row>
        <row r="14273">
          <cell r="B14273">
            <v>92956</v>
          </cell>
        </row>
        <row r="14274">
          <cell r="B14274">
            <v>92957</v>
          </cell>
        </row>
        <row r="14275">
          <cell r="B14275">
            <v>92957</v>
          </cell>
        </row>
        <row r="14276">
          <cell r="B14276">
            <v>92958</v>
          </cell>
        </row>
        <row r="14277">
          <cell r="B14277">
            <v>92958</v>
          </cell>
        </row>
        <row r="14278">
          <cell r="B14278">
            <v>92959</v>
          </cell>
        </row>
        <row r="14279">
          <cell r="B14279">
            <v>92959</v>
          </cell>
        </row>
        <row r="14280">
          <cell r="B14280">
            <v>102858</v>
          </cell>
        </row>
        <row r="14281">
          <cell r="B14281">
            <v>102858</v>
          </cell>
        </row>
        <row r="14282">
          <cell r="B14282">
            <v>102859</v>
          </cell>
        </row>
        <row r="14283">
          <cell r="B14283">
            <v>102859</v>
          </cell>
        </row>
        <row r="14284">
          <cell r="B14284">
            <v>102860</v>
          </cell>
        </row>
        <row r="14285">
          <cell r="B14285">
            <v>102860</v>
          </cell>
        </row>
        <row r="14286">
          <cell r="B14286">
            <v>102861</v>
          </cell>
        </row>
        <row r="14287">
          <cell r="B14287">
            <v>102861</v>
          </cell>
        </row>
        <row r="14288">
          <cell r="B14288">
            <v>93404</v>
          </cell>
        </row>
        <row r="14289">
          <cell r="B14289">
            <v>93404</v>
          </cell>
        </row>
        <row r="14290">
          <cell r="B14290">
            <v>93404</v>
          </cell>
        </row>
        <row r="14291">
          <cell r="B14291">
            <v>93405</v>
          </cell>
        </row>
        <row r="14292">
          <cell r="B14292">
            <v>93405</v>
          </cell>
        </row>
        <row r="14293">
          <cell r="B14293">
            <v>93405</v>
          </cell>
        </row>
        <row r="14294">
          <cell r="B14294">
            <v>93406</v>
          </cell>
        </row>
        <row r="14295">
          <cell r="B14295">
            <v>93406</v>
          </cell>
        </row>
        <row r="14296">
          <cell r="B14296">
            <v>93406</v>
          </cell>
        </row>
        <row r="14297">
          <cell r="B14297">
            <v>93407</v>
          </cell>
        </row>
        <row r="14298">
          <cell r="B14298">
            <v>93407</v>
          </cell>
        </row>
        <row r="14299">
          <cell r="B14299">
            <v>102936</v>
          </cell>
        </row>
        <row r="14300">
          <cell r="B14300">
            <v>102936</v>
          </cell>
        </row>
        <row r="14301">
          <cell r="B14301">
            <v>102937</v>
          </cell>
        </row>
        <row r="14302">
          <cell r="B14302">
            <v>102937</v>
          </cell>
        </row>
        <row r="14303">
          <cell r="B14303">
            <v>102938</v>
          </cell>
        </row>
        <row r="14304">
          <cell r="B14304">
            <v>102938</v>
          </cell>
        </row>
        <row r="14305">
          <cell r="B14305">
            <v>102939</v>
          </cell>
        </row>
        <row r="14306">
          <cell r="B14306">
            <v>102939</v>
          </cell>
        </row>
        <row r="14307">
          <cell r="B14307">
            <v>103159</v>
          </cell>
        </row>
        <row r="14308">
          <cell r="B14308">
            <v>103159</v>
          </cell>
        </row>
        <row r="14309">
          <cell r="B14309">
            <v>103160</v>
          </cell>
        </row>
        <row r="14310">
          <cell r="B14310">
            <v>103160</v>
          </cell>
        </row>
        <row r="14311">
          <cell r="B14311">
            <v>103161</v>
          </cell>
        </row>
        <row r="14312">
          <cell r="B14312">
            <v>103161</v>
          </cell>
        </row>
        <row r="14313">
          <cell r="B14313">
            <v>103162</v>
          </cell>
        </row>
        <row r="14314">
          <cell r="B14314">
            <v>103162</v>
          </cell>
        </row>
        <row r="14315">
          <cell r="B14315">
            <v>103153</v>
          </cell>
        </row>
        <row r="14316">
          <cell r="B14316">
            <v>103153</v>
          </cell>
        </row>
        <row r="14317">
          <cell r="B14317">
            <v>103154</v>
          </cell>
        </row>
        <row r="14318">
          <cell r="B14318">
            <v>103154</v>
          </cell>
        </row>
        <row r="14319">
          <cell r="B14319">
            <v>103155</v>
          </cell>
        </row>
        <row r="14320">
          <cell r="B14320">
            <v>103155</v>
          </cell>
        </row>
        <row r="14321">
          <cell r="B14321">
            <v>103156</v>
          </cell>
        </row>
        <row r="14322">
          <cell r="B14322">
            <v>103156</v>
          </cell>
        </row>
        <row r="14323">
          <cell r="B14323">
            <v>103171</v>
          </cell>
        </row>
        <row r="14324">
          <cell r="B14324">
            <v>103171</v>
          </cell>
        </row>
        <row r="14325">
          <cell r="B14325">
            <v>103172</v>
          </cell>
        </row>
        <row r="14326">
          <cell r="B14326">
            <v>103172</v>
          </cell>
        </row>
        <row r="14327">
          <cell r="B14327">
            <v>103173</v>
          </cell>
        </row>
        <row r="14328">
          <cell r="B14328">
            <v>103173</v>
          </cell>
        </row>
        <row r="14329">
          <cell r="B14329">
            <v>103174</v>
          </cell>
        </row>
        <row r="14330">
          <cell r="B14330">
            <v>103174</v>
          </cell>
        </row>
        <row r="14331">
          <cell r="B14331">
            <v>103177</v>
          </cell>
        </row>
        <row r="14332">
          <cell r="B14332">
            <v>103177</v>
          </cell>
        </row>
        <row r="14333">
          <cell r="B14333">
            <v>103178</v>
          </cell>
        </row>
        <row r="14334">
          <cell r="B14334">
            <v>103178</v>
          </cell>
        </row>
        <row r="14335">
          <cell r="B14335">
            <v>103179</v>
          </cell>
        </row>
        <row r="14336">
          <cell r="B14336">
            <v>103179</v>
          </cell>
        </row>
        <row r="14337">
          <cell r="B14337">
            <v>103180</v>
          </cell>
        </row>
        <row r="14338">
          <cell r="B14338">
            <v>103180</v>
          </cell>
        </row>
        <row r="14339">
          <cell r="B14339">
            <v>103165</v>
          </cell>
        </row>
        <row r="14340">
          <cell r="B14340">
            <v>103165</v>
          </cell>
        </row>
        <row r="14341">
          <cell r="B14341">
            <v>103166</v>
          </cell>
        </row>
        <row r="14342">
          <cell r="B14342">
            <v>103166</v>
          </cell>
        </row>
        <row r="14343">
          <cell r="B14343">
            <v>103167</v>
          </cell>
        </row>
        <row r="14344">
          <cell r="B14344">
            <v>103167</v>
          </cell>
        </row>
        <row r="14345">
          <cell r="B14345">
            <v>103168</v>
          </cell>
        </row>
        <row r="14346">
          <cell r="B14346">
            <v>103168</v>
          </cell>
        </row>
        <row r="14347">
          <cell r="B14347">
            <v>102864</v>
          </cell>
        </row>
        <row r="14348">
          <cell r="B14348">
            <v>102864</v>
          </cell>
        </row>
        <row r="14349">
          <cell r="B14349">
            <v>102865</v>
          </cell>
        </row>
        <row r="14350">
          <cell r="B14350">
            <v>102865</v>
          </cell>
        </row>
        <row r="14351">
          <cell r="B14351">
            <v>102866</v>
          </cell>
        </row>
        <row r="14352">
          <cell r="B14352">
            <v>102866</v>
          </cell>
        </row>
        <row r="14353">
          <cell r="B14353">
            <v>102867</v>
          </cell>
        </row>
        <row r="14354">
          <cell r="B14354">
            <v>102867</v>
          </cell>
        </row>
        <row r="14355">
          <cell r="B14355">
            <v>92108</v>
          </cell>
        </row>
        <row r="14356">
          <cell r="B14356">
            <v>92108</v>
          </cell>
        </row>
        <row r="14357">
          <cell r="B14357">
            <v>92109</v>
          </cell>
        </row>
        <row r="14358">
          <cell r="B14358">
            <v>92109</v>
          </cell>
        </row>
        <row r="14359">
          <cell r="B14359">
            <v>92110</v>
          </cell>
        </row>
        <row r="14360">
          <cell r="B14360">
            <v>92110</v>
          </cell>
        </row>
        <row r="14361">
          <cell r="B14361">
            <v>92111</v>
          </cell>
        </row>
        <row r="14362">
          <cell r="B14362">
            <v>92111</v>
          </cell>
        </row>
        <row r="14363">
          <cell r="B14363">
            <v>90670</v>
          </cell>
        </row>
        <row r="14364">
          <cell r="B14364">
            <v>90670</v>
          </cell>
        </row>
        <row r="14365">
          <cell r="B14365">
            <v>90671</v>
          </cell>
        </row>
        <row r="14366">
          <cell r="B14366">
            <v>90671</v>
          </cell>
        </row>
        <row r="14367">
          <cell r="B14367">
            <v>90672</v>
          </cell>
        </row>
        <row r="14368">
          <cell r="B14368">
            <v>90672</v>
          </cell>
        </row>
        <row r="14369">
          <cell r="B14369">
            <v>90673</v>
          </cell>
        </row>
        <row r="14370">
          <cell r="B14370">
            <v>90673</v>
          </cell>
        </row>
        <row r="14371">
          <cell r="B14371">
            <v>93220</v>
          </cell>
        </row>
        <row r="14372">
          <cell r="B14372">
            <v>93220</v>
          </cell>
        </row>
        <row r="14373">
          <cell r="B14373">
            <v>93221</v>
          </cell>
        </row>
        <row r="14374">
          <cell r="B14374">
            <v>93221</v>
          </cell>
        </row>
        <row r="14375">
          <cell r="B14375">
            <v>93222</v>
          </cell>
        </row>
        <row r="14376">
          <cell r="B14376">
            <v>93222</v>
          </cell>
        </row>
        <row r="14377">
          <cell r="B14377">
            <v>93223</v>
          </cell>
        </row>
        <row r="14378">
          <cell r="B14378">
            <v>93223</v>
          </cell>
        </row>
        <row r="14379">
          <cell r="B14379">
            <v>104691</v>
          </cell>
        </row>
        <row r="14380">
          <cell r="B14380">
            <v>104691</v>
          </cell>
        </row>
        <row r="14381">
          <cell r="B14381">
            <v>104692</v>
          </cell>
        </row>
        <row r="14382">
          <cell r="B14382">
            <v>104692</v>
          </cell>
        </row>
        <row r="14383">
          <cell r="B14383">
            <v>104693</v>
          </cell>
        </row>
        <row r="14384">
          <cell r="B14384">
            <v>104693</v>
          </cell>
        </row>
        <row r="14385">
          <cell r="B14385">
            <v>104694</v>
          </cell>
        </row>
        <row r="14386">
          <cell r="B14386">
            <v>104694</v>
          </cell>
        </row>
        <row r="14387">
          <cell r="B14387">
            <v>90676</v>
          </cell>
        </row>
        <row r="14388">
          <cell r="B14388">
            <v>90676</v>
          </cell>
        </row>
        <row r="14389">
          <cell r="B14389">
            <v>90676</v>
          </cell>
        </row>
        <row r="14390">
          <cell r="B14390">
            <v>91021</v>
          </cell>
        </row>
        <row r="14391">
          <cell r="B14391">
            <v>91021</v>
          </cell>
        </row>
        <row r="14392">
          <cell r="B14392">
            <v>91021</v>
          </cell>
        </row>
        <row r="14393">
          <cell r="B14393">
            <v>90677</v>
          </cell>
        </row>
        <row r="14394">
          <cell r="B14394">
            <v>90677</v>
          </cell>
        </row>
        <row r="14395">
          <cell r="B14395">
            <v>90677</v>
          </cell>
        </row>
        <row r="14396">
          <cell r="B14396">
            <v>90678</v>
          </cell>
        </row>
        <row r="14397">
          <cell r="B14397">
            <v>90678</v>
          </cell>
        </row>
        <row r="14398">
          <cell r="B14398">
            <v>90678</v>
          </cell>
        </row>
        <row r="14399">
          <cell r="B14399">
            <v>90679</v>
          </cell>
        </row>
        <row r="14400">
          <cell r="B14400">
            <v>90679</v>
          </cell>
        </row>
        <row r="14401">
          <cell r="B14401">
            <v>102870</v>
          </cell>
        </row>
        <row r="14402">
          <cell r="B14402">
            <v>102870</v>
          </cell>
        </row>
        <row r="14403">
          <cell r="B14403">
            <v>102871</v>
          </cell>
        </row>
        <row r="14404">
          <cell r="B14404">
            <v>102871</v>
          </cell>
        </row>
        <row r="14405">
          <cell r="B14405">
            <v>102872</v>
          </cell>
        </row>
        <row r="14406">
          <cell r="B14406">
            <v>102872</v>
          </cell>
        </row>
        <row r="14407">
          <cell r="B14407">
            <v>102873</v>
          </cell>
        </row>
        <row r="14408">
          <cell r="B14408">
            <v>102873</v>
          </cell>
        </row>
        <row r="14409">
          <cell r="B14409">
            <v>102960</v>
          </cell>
        </row>
        <row r="14410">
          <cell r="B14410">
            <v>102960</v>
          </cell>
        </row>
        <row r="14411">
          <cell r="B14411">
            <v>102961</v>
          </cell>
        </row>
        <row r="14412">
          <cell r="B14412">
            <v>102961</v>
          </cell>
        </row>
        <row r="14413">
          <cell r="B14413">
            <v>102962</v>
          </cell>
        </row>
        <row r="14414">
          <cell r="B14414">
            <v>102962</v>
          </cell>
        </row>
        <row r="14415">
          <cell r="B14415">
            <v>102963</v>
          </cell>
        </row>
        <row r="14416">
          <cell r="B14416">
            <v>102963</v>
          </cell>
        </row>
        <row r="14417">
          <cell r="B14417">
            <v>90621</v>
          </cell>
        </row>
        <row r="14418">
          <cell r="B14418">
            <v>90621</v>
          </cell>
        </row>
        <row r="14419">
          <cell r="B14419">
            <v>90622</v>
          </cell>
        </row>
        <row r="14420">
          <cell r="B14420">
            <v>90622</v>
          </cell>
        </row>
        <row r="14421">
          <cell r="B14421">
            <v>90623</v>
          </cell>
        </row>
        <row r="14422">
          <cell r="B14422">
            <v>90623</v>
          </cell>
        </row>
        <row r="14423">
          <cell r="B14423">
            <v>90624</v>
          </cell>
        </row>
        <row r="14424">
          <cell r="B14424">
            <v>90624</v>
          </cell>
        </row>
        <row r="14425">
          <cell r="B14425">
            <v>102876</v>
          </cell>
        </row>
        <row r="14426">
          <cell r="B14426">
            <v>102876</v>
          </cell>
        </row>
        <row r="14427">
          <cell r="B14427">
            <v>102877</v>
          </cell>
        </row>
        <row r="14428">
          <cell r="B14428">
            <v>102877</v>
          </cell>
        </row>
        <row r="14429">
          <cell r="B14429">
            <v>102878</v>
          </cell>
        </row>
        <row r="14430">
          <cell r="B14430">
            <v>102878</v>
          </cell>
        </row>
        <row r="14431">
          <cell r="B14431">
            <v>102879</v>
          </cell>
        </row>
        <row r="14432">
          <cell r="B14432">
            <v>102879</v>
          </cell>
        </row>
        <row r="14433">
          <cell r="B14433">
            <v>103220</v>
          </cell>
        </row>
        <row r="14434">
          <cell r="B14434">
            <v>103220</v>
          </cell>
        </row>
        <row r="14435">
          <cell r="B14435">
            <v>103221</v>
          </cell>
        </row>
        <row r="14436">
          <cell r="B14436">
            <v>103221</v>
          </cell>
        </row>
        <row r="14437">
          <cell r="B14437">
            <v>103222</v>
          </cell>
        </row>
        <row r="14438">
          <cell r="B14438">
            <v>103222</v>
          </cell>
        </row>
        <row r="14439">
          <cell r="B14439">
            <v>103223</v>
          </cell>
        </row>
        <row r="14440">
          <cell r="B14440">
            <v>103223</v>
          </cell>
        </row>
        <row r="14441">
          <cell r="B14441">
            <v>103232</v>
          </cell>
        </row>
        <row r="14442">
          <cell r="B14442">
            <v>103232</v>
          </cell>
        </row>
        <row r="14443">
          <cell r="B14443">
            <v>103233</v>
          </cell>
        </row>
        <row r="14444">
          <cell r="B14444">
            <v>103233</v>
          </cell>
        </row>
        <row r="14445">
          <cell r="B14445">
            <v>103234</v>
          </cell>
        </row>
        <row r="14446">
          <cell r="B14446">
            <v>103234</v>
          </cell>
        </row>
        <row r="14447">
          <cell r="B14447">
            <v>103235</v>
          </cell>
        </row>
        <row r="14448">
          <cell r="B14448">
            <v>103235</v>
          </cell>
        </row>
        <row r="14449">
          <cell r="B14449">
            <v>103228</v>
          </cell>
        </row>
        <row r="14450">
          <cell r="B14450">
            <v>103228</v>
          </cell>
        </row>
        <row r="14451">
          <cell r="B14451">
            <v>103226</v>
          </cell>
        </row>
        <row r="14452">
          <cell r="B14452">
            <v>103226</v>
          </cell>
        </row>
        <row r="14453">
          <cell r="B14453">
            <v>103227</v>
          </cell>
        </row>
        <row r="14454">
          <cell r="B14454">
            <v>103227</v>
          </cell>
        </row>
        <row r="14455">
          <cell r="B14455">
            <v>103229</v>
          </cell>
        </row>
        <row r="14456">
          <cell r="B14456">
            <v>103229</v>
          </cell>
        </row>
        <row r="14457">
          <cell r="B14457">
            <v>102972</v>
          </cell>
        </row>
        <row r="14458">
          <cell r="B14458">
            <v>102972</v>
          </cell>
        </row>
        <row r="14459">
          <cell r="B14459">
            <v>102973</v>
          </cell>
        </row>
        <row r="14460">
          <cell r="B14460">
            <v>102973</v>
          </cell>
        </row>
        <row r="14461">
          <cell r="B14461">
            <v>102974</v>
          </cell>
        </row>
        <row r="14462">
          <cell r="B14462">
            <v>102974</v>
          </cell>
        </row>
        <row r="14463">
          <cell r="B14463">
            <v>96301</v>
          </cell>
        </row>
        <row r="14464">
          <cell r="B14464">
            <v>96301</v>
          </cell>
        </row>
        <row r="14465">
          <cell r="B14465">
            <v>90627</v>
          </cell>
        </row>
        <row r="14466">
          <cell r="B14466">
            <v>90627</v>
          </cell>
        </row>
        <row r="14467">
          <cell r="B14467">
            <v>90628</v>
          </cell>
        </row>
        <row r="14468">
          <cell r="B14468">
            <v>90628</v>
          </cell>
        </row>
        <row r="14469">
          <cell r="B14469">
            <v>90629</v>
          </cell>
        </row>
        <row r="14470">
          <cell r="B14470">
            <v>90629</v>
          </cell>
        </row>
        <row r="14471">
          <cell r="B14471">
            <v>90630</v>
          </cell>
        </row>
        <row r="14472">
          <cell r="B14472">
            <v>90630</v>
          </cell>
        </row>
        <row r="14473">
          <cell r="B14473">
            <v>95704</v>
          </cell>
        </row>
        <row r="14474">
          <cell r="B14474">
            <v>95704</v>
          </cell>
        </row>
        <row r="14475">
          <cell r="B14475">
            <v>95705</v>
          </cell>
        </row>
        <row r="14476">
          <cell r="B14476">
            <v>95705</v>
          </cell>
        </row>
        <row r="14477">
          <cell r="B14477">
            <v>95706</v>
          </cell>
        </row>
        <row r="14478">
          <cell r="B14478">
            <v>95706</v>
          </cell>
        </row>
        <row r="14479">
          <cell r="B14479">
            <v>95707</v>
          </cell>
        </row>
        <row r="14480">
          <cell r="B14480">
            <v>95707</v>
          </cell>
        </row>
        <row r="14481">
          <cell r="B14481">
            <v>91273</v>
          </cell>
        </row>
        <row r="14482">
          <cell r="B14482">
            <v>91273</v>
          </cell>
        </row>
        <row r="14483">
          <cell r="B14483">
            <v>91274</v>
          </cell>
        </row>
        <row r="14484">
          <cell r="B14484">
            <v>91274</v>
          </cell>
        </row>
        <row r="14485">
          <cell r="B14485">
            <v>91275</v>
          </cell>
        </row>
        <row r="14486">
          <cell r="B14486">
            <v>91275</v>
          </cell>
        </row>
        <row r="14487">
          <cell r="B14487">
            <v>91276</v>
          </cell>
        </row>
        <row r="14488">
          <cell r="B14488">
            <v>91276</v>
          </cell>
        </row>
        <row r="14489">
          <cell r="B14489">
            <v>102882</v>
          </cell>
        </row>
        <row r="14490">
          <cell r="B14490">
            <v>102882</v>
          </cell>
        </row>
        <row r="14491">
          <cell r="B14491">
            <v>102883</v>
          </cell>
        </row>
        <row r="14492">
          <cell r="B14492">
            <v>102883</v>
          </cell>
        </row>
        <row r="14493">
          <cell r="B14493">
            <v>102884</v>
          </cell>
        </row>
        <row r="14494">
          <cell r="B14494">
            <v>102884</v>
          </cell>
        </row>
        <row r="14495">
          <cell r="B14495">
            <v>102885</v>
          </cell>
        </row>
        <row r="14496">
          <cell r="B14496">
            <v>102885</v>
          </cell>
        </row>
        <row r="14497">
          <cell r="B14497">
            <v>95272</v>
          </cell>
        </row>
        <row r="14498">
          <cell r="B14498">
            <v>95272</v>
          </cell>
        </row>
        <row r="14499">
          <cell r="B14499">
            <v>95273</v>
          </cell>
        </row>
        <row r="14500">
          <cell r="B14500">
            <v>95273</v>
          </cell>
        </row>
        <row r="14501">
          <cell r="B14501">
            <v>95274</v>
          </cell>
        </row>
        <row r="14502">
          <cell r="B14502">
            <v>95274</v>
          </cell>
        </row>
        <row r="14503">
          <cell r="B14503">
            <v>95275</v>
          </cell>
        </row>
        <row r="14504">
          <cell r="B14504">
            <v>95275</v>
          </cell>
        </row>
        <row r="14505">
          <cell r="B14505">
            <v>88419</v>
          </cell>
        </row>
        <row r="14506">
          <cell r="B14506">
            <v>88419</v>
          </cell>
        </row>
        <row r="14507">
          <cell r="B14507">
            <v>88422</v>
          </cell>
        </row>
        <row r="14508">
          <cell r="B14508">
            <v>88422</v>
          </cell>
        </row>
        <row r="14509">
          <cell r="B14509">
            <v>88425</v>
          </cell>
        </row>
        <row r="14510">
          <cell r="B14510">
            <v>88425</v>
          </cell>
        </row>
        <row r="14511">
          <cell r="B14511">
            <v>88427</v>
          </cell>
        </row>
        <row r="14512">
          <cell r="B14512">
            <v>88427</v>
          </cell>
        </row>
        <row r="14513">
          <cell r="B14513">
            <v>88434</v>
          </cell>
        </row>
        <row r="14514">
          <cell r="B14514">
            <v>88434</v>
          </cell>
        </row>
        <row r="14515">
          <cell r="B14515">
            <v>88435</v>
          </cell>
        </row>
        <row r="14516">
          <cell r="B14516">
            <v>88435</v>
          </cell>
        </row>
        <row r="14517">
          <cell r="B14517">
            <v>88436</v>
          </cell>
        </row>
        <row r="14518">
          <cell r="B14518">
            <v>88436</v>
          </cell>
        </row>
        <row r="14519">
          <cell r="B14519">
            <v>88437</v>
          </cell>
        </row>
        <row r="14520">
          <cell r="B14520">
            <v>88437</v>
          </cell>
        </row>
        <row r="14521">
          <cell r="B14521">
            <v>90664</v>
          </cell>
        </row>
        <row r="14522">
          <cell r="B14522">
            <v>90664</v>
          </cell>
        </row>
        <row r="14523">
          <cell r="B14523">
            <v>90664</v>
          </cell>
        </row>
        <row r="14524">
          <cell r="B14524">
            <v>90665</v>
          </cell>
        </row>
        <row r="14525">
          <cell r="B14525">
            <v>90665</v>
          </cell>
        </row>
        <row r="14526">
          <cell r="B14526">
            <v>90666</v>
          </cell>
        </row>
        <row r="14527">
          <cell r="B14527">
            <v>90666</v>
          </cell>
        </row>
        <row r="14528">
          <cell r="B14528">
            <v>90666</v>
          </cell>
        </row>
        <row r="14529">
          <cell r="B14529">
            <v>90667</v>
          </cell>
        </row>
        <row r="14530">
          <cell r="B14530">
            <v>90667</v>
          </cell>
        </row>
        <row r="14531">
          <cell r="B14531">
            <v>102977</v>
          </cell>
        </row>
        <row r="14532">
          <cell r="B14532">
            <v>102977</v>
          </cell>
        </row>
        <row r="14533">
          <cell r="B14533">
            <v>102978</v>
          </cell>
        </row>
        <row r="14534">
          <cell r="B14534">
            <v>102978</v>
          </cell>
        </row>
        <row r="14535">
          <cell r="B14535">
            <v>102979</v>
          </cell>
        </row>
        <row r="14536">
          <cell r="B14536">
            <v>102979</v>
          </cell>
        </row>
        <row r="14537">
          <cell r="B14537">
            <v>95217</v>
          </cell>
        </row>
        <row r="14538">
          <cell r="B14538">
            <v>95217</v>
          </cell>
        </row>
        <row r="14539">
          <cell r="B14539">
            <v>89130</v>
          </cell>
        </row>
        <row r="14540">
          <cell r="B14540">
            <v>89130</v>
          </cell>
        </row>
        <row r="14541">
          <cell r="B14541">
            <v>89131</v>
          </cell>
        </row>
        <row r="14542">
          <cell r="B14542">
            <v>89131</v>
          </cell>
        </row>
        <row r="14543">
          <cell r="B14543">
            <v>53861</v>
          </cell>
        </row>
        <row r="14544">
          <cell r="B14544">
            <v>53861</v>
          </cell>
        </row>
        <row r="14545">
          <cell r="B14545">
            <v>5787</v>
          </cell>
        </row>
        <row r="14546">
          <cell r="B14546">
            <v>5787</v>
          </cell>
        </row>
        <row r="14547">
          <cell r="B14547">
            <v>89128</v>
          </cell>
        </row>
        <row r="14548">
          <cell r="B14548">
            <v>89128</v>
          </cell>
        </row>
        <row r="14549">
          <cell r="B14549">
            <v>89129</v>
          </cell>
        </row>
        <row r="14550">
          <cell r="B14550">
            <v>89129</v>
          </cell>
        </row>
        <row r="14551">
          <cell r="B14551">
            <v>53857</v>
          </cell>
        </row>
        <row r="14552">
          <cell r="B14552">
            <v>53857</v>
          </cell>
        </row>
        <row r="14553">
          <cell r="B14553">
            <v>53858</v>
          </cell>
        </row>
        <row r="14554">
          <cell r="B14554">
            <v>53858</v>
          </cell>
        </row>
        <row r="14555">
          <cell r="B14555">
            <v>102888</v>
          </cell>
        </row>
        <row r="14556">
          <cell r="B14556">
            <v>102888</v>
          </cell>
        </row>
        <row r="14557">
          <cell r="B14557">
            <v>102889</v>
          </cell>
        </row>
        <row r="14558">
          <cell r="B14558">
            <v>102889</v>
          </cell>
        </row>
        <row r="14559">
          <cell r="B14559">
            <v>102890</v>
          </cell>
        </row>
        <row r="14560">
          <cell r="B14560">
            <v>102890</v>
          </cell>
        </row>
        <row r="14561">
          <cell r="B14561">
            <v>102891</v>
          </cell>
        </row>
        <row r="14562">
          <cell r="B14562">
            <v>102891</v>
          </cell>
        </row>
        <row r="14563">
          <cell r="B14563">
            <v>89246</v>
          </cell>
        </row>
        <row r="14564">
          <cell r="B14564">
            <v>89246</v>
          </cell>
        </row>
        <row r="14565">
          <cell r="B14565">
            <v>89247</v>
          </cell>
        </row>
        <row r="14566">
          <cell r="B14566">
            <v>89247</v>
          </cell>
        </row>
        <row r="14567">
          <cell r="B14567">
            <v>89248</v>
          </cell>
        </row>
        <row r="14568">
          <cell r="B14568">
            <v>89248</v>
          </cell>
        </row>
        <row r="14569">
          <cell r="B14569">
            <v>89249</v>
          </cell>
        </row>
        <row r="14570">
          <cell r="B14570">
            <v>89249</v>
          </cell>
        </row>
        <row r="14571">
          <cell r="B14571">
            <v>102954</v>
          </cell>
        </row>
        <row r="14572">
          <cell r="B14572">
            <v>102954</v>
          </cell>
        </row>
        <row r="14573">
          <cell r="B14573">
            <v>102954</v>
          </cell>
        </row>
        <row r="14574">
          <cell r="B14574">
            <v>104727</v>
          </cell>
        </row>
        <row r="14575">
          <cell r="B14575">
            <v>104727</v>
          </cell>
        </row>
        <row r="14576">
          <cell r="B14576">
            <v>104727</v>
          </cell>
        </row>
        <row r="14577">
          <cell r="B14577">
            <v>102956</v>
          </cell>
        </row>
        <row r="14578">
          <cell r="B14578">
            <v>102956</v>
          </cell>
        </row>
        <row r="14579">
          <cell r="B14579">
            <v>102956</v>
          </cell>
        </row>
        <row r="14580">
          <cell r="B14580">
            <v>102957</v>
          </cell>
        </row>
        <row r="14581">
          <cell r="B14581">
            <v>102957</v>
          </cell>
        </row>
        <row r="14582">
          <cell r="B14582">
            <v>88859</v>
          </cell>
        </row>
        <row r="14583">
          <cell r="B14583">
            <v>88859</v>
          </cell>
        </row>
        <row r="14584">
          <cell r="B14584">
            <v>88860</v>
          </cell>
        </row>
        <row r="14585">
          <cell r="B14585">
            <v>88860</v>
          </cell>
        </row>
        <row r="14586">
          <cell r="B14586">
            <v>5667</v>
          </cell>
        </row>
        <row r="14587">
          <cell r="B14587">
            <v>5667</v>
          </cell>
        </row>
        <row r="14588">
          <cell r="B14588">
            <v>5668</v>
          </cell>
        </row>
        <row r="14589">
          <cell r="B14589">
            <v>5668</v>
          </cell>
        </row>
        <row r="14590">
          <cell r="B14590">
            <v>89011</v>
          </cell>
        </row>
        <row r="14591">
          <cell r="B14591">
            <v>89011</v>
          </cell>
        </row>
        <row r="14592">
          <cell r="B14592">
            <v>89012</v>
          </cell>
        </row>
        <row r="14593">
          <cell r="B14593">
            <v>89012</v>
          </cell>
        </row>
        <row r="14594">
          <cell r="B14594">
            <v>5735</v>
          </cell>
        </row>
        <row r="14595">
          <cell r="B14595">
            <v>5735</v>
          </cell>
        </row>
        <row r="14596">
          <cell r="B14596">
            <v>5736</v>
          </cell>
        </row>
        <row r="14597">
          <cell r="B14597">
            <v>5736</v>
          </cell>
        </row>
        <row r="14598">
          <cell r="B14598">
            <v>88857</v>
          </cell>
        </row>
        <row r="14599">
          <cell r="B14599">
            <v>88857</v>
          </cell>
        </row>
        <row r="14600">
          <cell r="B14600">
            <v>88858</v>
          </cell>
        </row>
        <row r="14601">
          <cell r="B14601">
            <v>88858</v>
          </cell>
        </row>
        <row r="14602">
          <cell r="B14602">
            <v>5664</v>
          </cell>
        </row>
        <row r="14603">
          <cell r="B14603">
            <v>5664</v>
          </cell>
        </row>
        <row r="14604">
          <cell r="B14604">
            <v>53786</v>
          </cell>
        </row>
        <row r="14605">
          <cell r="B14605">
            <v>53786</v>
          </cell>
        </row>
        <row r="14606">
          <cell r="B14606">
            <v>7038</v>
          </cell>
        </row>
        <row r="14607">
          <cell r="B14607">
            <v>7038</v>
          </cell>
        </row>
        <row r="14608">
          <cell r="B14608">
            <v>7039</v>
          </cell>
        </row>
        <row r="14609">
          <cell r="B14609">
            <v>7039</v>
          </cell>
        </row>
        <row r="14610">
          <cell r="B14610">
            <v>7040</v>
          </cell>
        </row>
        <row r="14611">
          <cell r="B14611">
            <v>7040</v>
          </cell>
        </row>
        <row r="14612">
          <cell r="B14612">
            <v>55263</v>
          </cell>
        </row>
        <row r="14613">
          <cell r="B14613">
            <v>55263</v>
          </cell>
        </row>
        <row r="14614">
          <cell r="B14614">
            <v>96460</v>
          </cell>
        </row>
        <row r="14615">
          <cell r="B14615">
            <v>96460</v>
          </cell>
        </row>
        <row r="14616">
          <cell r="B14616">
            <v>96459</v>
          </cell>
        </row>
        <row r="14617">
          <cell r="B14617">
            <v>96459</v>
          </cell>
        </row>
        <row r="14618">
          <cell r="B14618">
            <v>96458</v>
          </cell>
        </row>
        <row r="14619">
          <cell r="B14619">
            <v>96458</v>
          </cell>
        </row>
        <row r="14620">
          <cell r="B14620">
            <v>96457</v>
          </cell>
        </row>
        <row r="14621">
          <cell r="B14621">
            <v>96457</v>
          </cell>
        </row>
        <row r="14622">
          <cell r="B14622">
            <v>7051</v>
          </cell>
        </row>
        <row r="14623">
          <cell r="B14623">
            <v>7051</v>
          </cell>
        </row>
        <row r="14624">
          <cell r="B14624">
            <v>7052</v>
          </cell>
        </row>
        <row r="14625">
          <cell r="B14625">
            <v>7052</v>
          </cell>
        </row>
        <row r="14626">
          <cell r="B14626">
            <v>7053</v>
          </cell>
        </row>
        <row r="14627">
          <cell r="B14627">
            <v>7053</v>
          </cell>
        </row>
        <row r="14628">
          <cell r="B14628">
            <v>7054</v>
          </cell>
        </row>
        <row r="14629">
          <cell r="B14629">
            <v>7054</v>
          </cell>
        </row>
        <row r="14630">
          <cell r="B14630">
            <v>95627</v>
          </cell>
        </row>
        <row r="14631">
          <cell r="B14631">
            <v>95627</v>
          </cell>
        </row>
        <row r="14632">
          <cell r="B14632">
            <v>95628</v>
          </cell>
        </row>
        <row r="14633">
          <cell r="B14633">
            <v>95628</v>
          </cell>
        </row>
        <row r="14634">
          <cell r="B14634">
            <v>95629</v>
          </cell>
        </row>
        <row r="14635">
          <cell r="B14635">
            <v>95629</v>
          </cell>
        </row>
        <row r="14636">
          <cell r="B14636">
            <v>95630</v>
          </cell>
        </row>
        <row r="14637">
          <cell r="B14637">
            <v>95630</v>
          </cell>
        </row>
        <row r="14638">
          <cell r="B14638">
            <v>89210</v>
          </cell>
        </row>
        <row r="14639">
          <cell r="B14639">
            <v>89210</v>
          </cell>
        </row>
        <row r="14640">
          <cell r="B14640">
            <v>89211</v>
          </cell>
        </row>
        <row r="14641">
          <cell r="B14641">
            <v>89211</v>
          </cell>
        </row>
        <row r="14642">
          <cell r="B14642">
            <v>5674</v>
          </cell>
        </row>
        <row r="14643">
          <cell r="B14643">
            <v>5674</v>
          </cell>
        </row>
        <row r="14644">
          <cell r="B14644">
            <v>53788</v>
          </cell>
        </row>
        <row r="14645">
          <cell r="B14645">
            <v>53788</v>
          </cell>
        </row>
        <row r="14646">
          <cell r="B14646">
            <v>73309</v>
          </cell>
        </row>
        <row r="14647">
          <cell r="B14647">
            <v>73309</v>
          </cell>
        </row>
        <row r="14648">
          <cell r="B14648">
            <v>73313</v>
          </cell>
        </row>
        <row r="14649">
          <cell r="B14649">
            <v>73313</v>
          </cell>
        </row>
        <row r="14650">
          <cell r="B14650">
            <v>5089</v>
          </cell>
        </row>
        <row r="14651">
          <cell r="B14651">
            <v>5089</v>
          </cell>
        </row>
        <row r="14652">
          <cell r="B14652">
            <v>73315</v>
          </cell>
        </row>
        <row r="14653">
          <cell r="B14653">
            <v>73315</v>
          </cell>
        </row>
        <row r="14654">
          <cell r="B14654">
            <v>5738</v>
          </cell>
        </row>
        <row r="14655">
          <cell r="B14655">
            <v>5738</v>
          </cell>
        </row>
        <row r="14656">
          <cell r="B14656">
            <v>93239</v>
          </cell>
        </row>
        <row r="14657">
          <cell r="B14657">
            <v>93239</v>
          </cell>
        </row>
        <row r="14658">
          <cell r="B14658">
            <v>5739</v>
          </cell>
        </row>
        <row r="14659">
          <cell r="B14659">
            <v>5739</v>
          </cell>
        </row>
        <row r="14660">
          <cell r="B14660">
            <v>93240</v>
          </cell>
        </row>
        <row r="14661">
          <cell r="B14661">
            <v>93240</v>
          </cell>
        </row>
        <row r="14662">
          <cell r="B14662">
            <v>53818</v>
          </cell>
        </row>
        <row r="14663">
          <cell r="B14663">
            <v>53818</v>
          </cell>
        </row>
        <row r="14664">
          <cell r="B14664">
            <v>93238</v>
          </cell>
        </row>
        <row r="14665">
          <cell r="B14665">
            <v>93238</v>
          </cell>
        </row>
        <row r="14666">
          <cell r="B14666">
            <v>5727</v>
          </cell>
        </row>
        <row r="14667">
          <cell r="B14667">
            <v>5727</v>
          </cell>
        </row>
        <row r="14668">
          <cell r="B14668">
            <v>89280</v>
          </cell>
        </row>
        <row r="14669">
          <cell r="B14669">
            <v>89280</v>
          </cell>
        </row>
        <row r="14670">
          <cell r="B14670">
            <v>89281</v>
          </cell>
        </row>
        <row r="14671">
          <cell r="B14671">
            <v>89281</v>
          </cell>
        </row>
        <row r="14672">
          <cell r="B14672">
            <v>5729</v>
          </cell>
        </row>
        <row r="14673">
          <cell r="B14673">
            <v>5729</v>
          </cell>
        </row>
        <row r="14674">
          <cell r="B14674">
            <v>5730</v>
          </cell>
        </row>
        <row r="14675">
          <cell r="B14675">
            <v>5730</v>
          </cell>
        </row>
        <row r="14676">
          <cell r="B14676">
            <v>95266</v>
          </cell>
        </row>
        <row r="14677">
          <cell r="B14677">
            <v>95266</v>
          </cell>
        </row>
        <row r="14678">
          <cell r="B14678">
            <v>95267</v>
          </cell>
        </row>
        <row r="14679">
          <cell r="B14679">
            <v>95267</v>
          </cell>
        </row>
        <row r="14680">
          <cell r="B14680">
            <v>95268</v>
          </cell>
        </row>
        <row r="14681">
          <cell r="B14681">
            <v>95268</v>
          </cell>
        </row>
        <row r="14682">
          <cell r="B14682">
            <v>95269</v>
          </cell>
        </row>
        <row r="14683">
          <cell r="B14683">
            <v>95269</v>
          </cell>
        </row>
        <row r="14684">
          <cell r="B14684">
            <v>91688</v>
          </cell>
        </row>
        <row r="14685">
          <cell r="B14685">
            <v>91688</v>
          </cell>
        </row>
        <row r="14686">
          <cell r="B14686">
            <v>91689</v>
          </cell>
        </row>
        <row r="14687">
          <cell r="B14687">
            <v>91689</v>
          </cell>
        </row>
        <row r="14688">
          <cell r="B14688">
            <v>91690</v>
          </cell>
        </row>
        <row r="14689">
          <cell r="B14689">
            <v>91690</v>
          </cell>
        </row>
        <row r="14690">
          <cell r="B14690">
            <v>91691</v>
          </cell>
        </row>
        <row r="14691">
          <cell r="B14691">
            <v>91691</v>
          </cell>
        </row>
        <row r="14692">
          <cell r="B14692">
            <v>102924</v>
          </cell>
        </row>
        <row r="14693">
          <cell r="B14693">
            <v>102924</v>
          </cell>
        </row>
        <row r="14694">
          <cell r="B14694">
            <v>102925</v>
          </cell>
        </row>
        <row r="14695">
          <cell r="B14695">
            <v>102925</v>
          </cell>
        </row>
        <row r="14696">
          <cell r="B14696">
            <v>102926</v>
          </cell>
        </row>
        <row r="14697">
          <cell r="B14697">
            <v>102926</v>
          </cell>
        </row>
        <row r="14698">
          <cell r="B14698">
            <v>102927</v>
          </cell>
        </row>
        <row r="14699">
          <cell r="B14699">
            <v>102927</v>
          </cell>
        </row>
        <row r="14700">
          <cell r="B14700">
            <v>95136</v>
          </cell>
        </row>
        <row r="14701">
          <cell r="B14701">
            <v>95136</v>
          </cell>
        </row>
        <row r="14702">
          <cell r="B14702">
            <v>95137</v>
          </cell>
        </row>
        <row r="14703">
          <cell r="B14703">
            <v>95137</v>
          </cell>
        </row>
        <row r="14704">
          <cell r="B14704">
            <v>95138</v>
          </cell>
        </row>
        <row r="14705">
          <cell r="B14705">
            <v>95138</v>
          </cell>
        </row>
        <row r="14706">
          <cell r="B14706">
            <v>89023</v>
          </cell>
        </row>
        <row r="14707">
          <cell r="B14707">
            <v>89023</v>
          </cell>
        </row>
        <row r="14708">
          <cell r="B14708">
            <v>89024</v>
          </cell>
        </row>
        <row r="14709">
          <cell r="B14709">
            <v>89024</v>
          </cell>
        </row>
        <row r="14710">
          <cell r="B14710">
            <v>89025</v>
          </cell>
        </row>
        <row r="14711">
          <cell r="B14711">
            <v>89025</v>
          </cell>
        </row>
        <row r="14712">
          <cell r="B14712">
            <v>89026</v>
          </cell>
        </row>
        <row r="14713">
          <cell r="B14713">
            <v>89026</v>
          </cell>
        </row>
        <row r="14714">
          <cell r="B14714">
            <v>7032</v>
          </cell>
        </row>
        <row r="14715">
          <cell r="B14715">
            <v>7032</v>
          </cell>
        </row>
        <row r="14716">
          <cell r="B14716">
            <v>7033</v>
          </cell>
        </row>
        <row r="14717">
          <cell r="B14717">
            <v>7033</v>
          </cell>
        </row>
        <row r="14718">
          <cell r="B14718">
            <v>7034</v>
          </cell>
        </row>
        <row r="14719">
          <cell r="B14719">
            <v>7034</v>
          </cell>
        </row>
        <row r="14720">
          <cell r="B14720">
            <v>7035</v>
          </cell>
        </row>
        <row r="14721">
          <cell r="B14721">
            <v>7035</v>
          </cell>
        </row>
        <row r="14722">
          <cell r="B14722">
            <v>102942</v>
          </cell>
        </row>
        <row r="14723">
          <cell r="B14723">
            <v>102942</v>
          </cell>
        </row>
        <row r="14724">
          <cell r="B14724">
            <v>102943</v>
          </cell>
        </row>
        <row r="14725">
          <cell r="B14725">
            <v>102943</v>
          </cell>
        </row>
        <row r="14726">
          <cell r="B14726">
            <v>102944</v>
          </cell>
        </row>
        <row r="14727">
          <cell r="B14727">
            <v>102944</v>
          </cell>
        </row>
        <row r="14728">
          <cell r="B14728">
            <v>102945</v>
          </cell>
        </row>
        <row r="14729">
          <cell r="B14729">
            <v>102945</v>
          </cell>
        </row>
        <row r="14730">
          <cell r="B14730">
            <v>104087</v>
          </cell>
        </row>
        <row r="14731">
          <cell r="B14731">
            <v>104087</v>
          </cell>
        </row>
        <row r="14732">
          <cell r="B14732">
            <v>104088</v>
          </cell>
        </row>
        <row r="14733">
          <cell r="B14733">
            <v>104088</v>
          </cell>
        </row>
        <row r="14734">
          <cell r="B14734">
            <v>104089</v>
          </cell>
        </row>
        <row r="14735">
          <cell r="B14735">
            <v>104089</v>
          </cell>
        </row>
        <row r="14736">
          <cell r="B14736">
            <v>104090</v>
          </cell>
        </row>
        <row r="14737">
          <cell r="B14737">
            <v>104090</v>
          </cell>
        </row>
        <row r="14738">
          <cell r="B14738">
            <v>104093</v>
          </cell>
        </row>
        <row r="14739">
          <cell r="B14739">
            <v>104093</v>
          </cell>
        </row>
        <row r="14740">
          <cell r="B14740">
            <v>104094</v>
          </cell>
        </row>
        <row r="14741">
          <cell r="B14741">
            <v>104094</v>
          </cell>
        </row>
        <row r="14742">
          <cell r="B14742">
            <v>104095</v>
          </cell>
        </row>
        <row r="14743">
          <cell r="B14743">
            <v>104095</v>
          </cell>
        </row>
        <row r="14744">
          <cell r="B14744">
            <v>104096</v>
          </cell>
        </row>
        <row r="14745">
          <cell r="B14745">
            <v>104096</v>
          </cell>
        </row>
        <row r="14746">
          <cell r="B14746">
            <v>102900</v>
          </cell>
        </row>
        <row r="14747">
          <cell r="B14747">
            <v>102900</v>
          </cell>
        </row>
        <row r="14748">
          <cell r="B14748">
            <v>102901</v>
          </cell>
        </row>
        <row r="14749">
          <cell r="B14749">
            <v>102901</v>
          </cell>
        </row>
        <row r="14750">
          <cell r="B14750">
            <v>102902</v>
          </cell>
        </row>
        <row r="14751">
          <cell r="B14751">
            <v>102902</v>
          </cell>
        </row>
        <row r="14752">
          <cell r="B14752">
            <v>102903</v>
          </cell>
        </row>
        <row r="14753">
          <cell r="B14753">
            <v>102903</v>
          </cell>
        </row>
        <row r="14754">
          <cell r="B14754">
            <v>89029</v>
          </cell>
        </row>
        <row r="14755">
          <cell r="B14755">
            <v>89029</v>
          </cell>
        </row>
        <row r="14756">
          <cell r="B14756">
            <v>89030</v>
          </cell>
        </row>
        <row r="14757">
          <cell r="B14757">
            <v>89030</v>
          </cell>
        </row>
        <row r="14758">
          <cell r="B14758">
            <v>5724</v>
          </cell>
        </row>
        <row r="14759">
          <cell r="B14759">
            <v>5724</v>
          </cell>
        </row>
        <row r="14760">
          <cell r="B14760">
            <v>53817</v>
          </cell>
        </row>
        <row r="14761">
          <cell r="B14761">
            <v>53817</v>
          </cell>
        </row>
        <row r="14762">
          <cell r="B14762">
            <v>88839</v>
          </cell>
        </row>
        <row r="14763">
          <cell r="B14763">
            <v>88839</v>
          </cell>
        </row>
        <row r="14764">
          <cell r="B14764">
            <v>88840</v>
          </cell>
        </row>
        <row r="14765">
          <cell r="B14765">
            <v>88840</v>
          </cell>
        </row>
        <row r="14766">
          <cell r="B14766">
            <v>88841</v>
          </cell>
        </row>
        <row r="14767">
          <cell r="B14767">
            <v>88841</v>
          </cell>
        </row>
        <row r="14768">
          <cell r="B14768">
            <v>88842</v>
          </cell>
        </row>
        <row r="14769">
          <cell r="B14769">
            <v>88842</v>
          </cell>
        </row>
        <row r="14770">
          <cell r="B14770">
            <v>89009</v>
          </cell>
        </row>
        <row r="14771">
          <cell r="B14771">
            <v>89009</v>
          </cell>
        </row>
        <row r="14772">
          <cell r="B14772">
            <v>89010</v>
          </cell>
        </row>
        <row r="14773">
          <cell r="B14773">
            <v>89010</v>
          </cell>
        </row>
        <row r="14774">
          <cell r="B14774">
            <v>53810</v>
          </cell>
        </row>
        <row r="14775">
          <cell r="B14775">
            <v>53810</v>
          </cell>
        </row>
        <row r="14776">
          <cell r="B14776">
            <v>5721</v>
          </cell>
        </row>
        <row r="14777">
          <cell r="B14777">
            <v>5721</v>
          </cell>
        </row>
        <row r="14778">
          <cell r="B14778">
            <v>89017</v>
          </cell>
        </row>
        <row r="14779">
          <cell r="B14779">
            <v>89017</v>
          </cell>
        </row>
        <row r="14780">
          <cell r="B14780">
            <v>89018</v>
          </cell>
        </row>
        <row r="14781">
          <cell r="B14781">
            <v>89018</v>
          </cell>
        </row>
        <row r="14782">
          <cell r="B14782">
            <v>53806</v>
          </cell>
        </row>
        <row r="14783">
          <cell r="B14783">
            <v>53806</v>
          </cell>
        </row>
        <row r="14784">
          <cell r="B14784">
            <v>5718</v>
          </cell>
        </row>
        <row r="14785">
          <cell r="B14785">
            <v>5718</v>
          </cell>
        </row>
        <row r="14786">
          <cell r="B14786">
            <v>89013</v>
          </cell>
        </row>
        <row r="14787">
          <cell r="B14787">
            <v>89013</v>
          </cell>
        </row>
        <row r="14788">
          <cell r="B14788">
            <v>89014</v>
          </cell>
        </row>
        <row r="14789">
          <cell r="B14789">
            <v>89014</v>
          </cell>
        </row>
        <row r="14790">
          <cell r="B14790">
            <v>53814</v>
          </cell>
        </row>
        <row r="14791">
          <cell r="B14791">
            <v>53814</v>
          </cell>
        </row>
        <row r="14792">
          <cell r="B14792">
            <v>5722</v>
          </cell>
        </row>
        <row r="14793">
          <cell r="B14793">
            <v>5722</v>
          </cell>
        </row>
        <row r="14794">
          <cell r="B14794">
            <v>96015</v>
          </cell>
        </row>
        <row r="14795">
          <cell r="B14795">
            <v>96015</v>
          </cell>
        </row>
        <row r="14796">
          <cell r="B14796">
            <v>96015</v>
          </cell>
        </row>
        <row r="14797">
          <cell r="B14797">
            <v>96016</v>
          </cell>
        </row>
        <row r="14798">
          <cell r="B14798">
            <v>96016</v>
          </cell>
        </row>
        <row r="14799">
          <cell r="B14799">
            <v>96016</v>
          </cell>
        </row>
        <row r="14800">
          <cell r="B14800">
            <v>96018</v>
          </cell>
        </row>
        <row r="14801">
          <cell r="B14801">
            <v>96018</v>
          </cell>
        </row>
        <row r="14802">
          <cell r="B14802">
            <v>96018</v>
          </cell>
        </row>
        <row r="14803">
          <cell r="B14803">
            <v>96019</v>
          </cell>
        </row>
        <row r="14804">
          <cell r="B14804">
            <v>96019</v>
          </cell>
        </row>
        <row r="14805">
          <cell r="B14805">
            <v>96008</v>
          </cell>
        </row>
        <row r="14806">
          <cell r="B14806">
            <v>96008</v>
          </cell>
        </row>
        <row r="14807">
          <cell r="B14807">
            <v>96008</v>
          </cell>
        </row>
        <row r="14808">
          <cell r="B14808">
            <v>96009</v>
          </cell>
        </row>
        <row r="14809">
          <cell r="B14809">
            <v>96009</v>
          </cell>
        </row>
        <row r="14810">
          <cell r="B14810">
            <v>96009</v>
          </cell>
        </row>
        <row r="14811">
          <cell r="B14811">
            <v>96011</v>
          </cell>
        </row>
        <row r="14812">
          <cell r="B14812">
            <v>96011</v>
          </cell>
        </row>
        <row r="14813">
          <cell r="B14813">
            <v>96011</v>
          </cell>
        </row>
        <row r="14814">
          <cell r="B14814">
            <v>96012</v>
          </cell>
        </row>
        <row r="14815">
          <cell r="B14815">
            <v>96012</v>
          </cell>
        </row>
        <row r="14816">
          <cell r="B14816">
            <v>96023</v>
          </cell>
        </row>
        <row r="14817">
          <cell r="B14817">
            <v>96023</v>
          </cell>
        </row>
        <row r="14818">
          <cell r="B14818">
            <v>96023</v>
          </cell>
        </row>
        <row r="14819">
          <cell r="B14819">
            <v>96024</v>
          </cell>
        </row>
        <row r="14820">
          <cell r="B14820">
            <v>96024</v>
          </cell>
        </row>
        <row r="14821">
          <cell r="B14821">
            <v>96024</v>
          </cell>
        </row>
        <row r="14822">
          <cell r="B14822">
            <v>96026</v>
          </cell>
        </row>
        <row r="14823">
          <cell r="B14823">
            <v>96026</v>
          </cell>
        </row>
        <row r="14824">
          <cell r="B14824">
            <v>96026</v>
          </cell>
        </row>
        <row r="14825">
          <cell r="B14825">
            <v>96027</v>
          </cell>
        </row>
        <row r="14826">
          <cell r="B14826">
            <v>96027</v>
          </cell>
        </row>
        <row r="14827">
          <cell r="B14827">
            <v>96053</v>
          </cell>
        </row>
        <row r="14828">
          <cell r="B14828">
            <v>96053</v>
          </cell>
        </row>
        <row r="14829">
          <cell r="B14829">
            <v>96053</v>
          </cell>
        </row>
        <row r="14830">
          <cell r="B14830">
            <v>96055</v>
          </cell>
        </row>
        <row r="14831">
          <cell r="B14831">
            <v>96055</v>
          </cell>
        </row>
        <row r="14832">
          <cell r="B14832">
            <v>96055</v>
          </cell>
        </row>
        <row r="14833">
          <cell r="B14833">
            <v>96056</v>
          </cell>
        </row>
        <row r="14834">
          <cell r="B14834">
            <v>96056</v>
          </cell>
        </row>
        <row r="14835">
          <cell r="B14835">
            <v>96056</v>
          </cell>
        </row>
        <row r="14836">
          <cell r="B14836">
            <v>96057</v>
          </cell>
        </row>
        <row r="14837">
          <cell r="B14837">
            <v>96057</v>
          </cell>
        </row>
        <row r="14838">
          <cell r="B14838">
            <v>7063</v>
          </cell>
        </row>
        <row r="14839">
          <cell r="B14839">
            <v>7063</v>
          </cell>
        </row>
        <row r="14840">
          <cell r="B14840">
            <v>7064</v>
          </cell>
        </row>
        <row r="14841">
          <cell r="B14841">
            <v>7064</v>
          </cell>
        </row>
        <row r="14842">
          <cell r="B14842">
            <v>7065</v>
          </cell>
        </row>
        <row r="14843">
          <cell r="B14843">
            <v>7065</v>
          </cell>
        </row>
        <row r="14844">
          <cell r="B14844">
            <v>7066</v>
          </cell>
        </row>
        <row r="14845">
          <cell r="B14845">
            <v>7066</v>
          </cell>
        </row>
        <row r="14846">
          <cell r="B14846">
            <v>89033</v>
          </cell>
        </row>
        <row r="14847">
          <cell r="B14847">
            <v>89033</v>
          </cell>
        </row>
        <row r="14848">
          <cell r="B14848">
            <v>89034</v>
          </cell>
        </row>
        <row r="14849">
          <cell r="B14849">
            <v>89034</v>
          </cell>
        </row>
        <row r="14850">
          <cell r="B14850">
            <v>5714</v>
          </cell>
        </row>
        <row r="14851">
          <cell r="B14851">
            <v>5714</v>
          </cell>
        </row>
        <row r="14852">
          <cell r="B14852">
            <v>5715</v>
          </cell>
        </row>
        <row r="14853">
          <cell r="B14853">
            <v>5715</v>
          </cell>
        </row>
        <row r="14854">
          <cell r="B14854">
            <v>102906</v>
          </cell>
        </row>
        <row r="14855">
          <cell r="B14855">
            <v>102906</v>
          </cell>
        </row>
        <row r="14856">
          <cell r="B14856">
            <v>102907</v>
          </cell>
        </row>
        <row r="14857">
          <cell r="B14857">
            <v>102907</v>
          </cell>
        </row>
        <row r="14858">
          <cell r="B14858">
            <v>102908</v>
          </cell>
        </row>
        <row r="14859">
          <cell r="B14859">
            <v>102908</v>
          </cell>
        </row>
        <row r="14860">
          <cell r="B14860">
            <v>102909</v>
          </cell>
        </row>
        <row r="14861">
          <cell r="B14861">
            <v>102909</v>
          </cell>
        </row>
        <row r="14862">
          <cell r="B14862">
            <v>93435</v>
          </cell>
        </row>
        <row r="14863">
          <cell r="B14863">
            <v>93435</v>
          </cell>
        </row>
        <row r="14864">
          <cell r="B14864">
            <v>93436</v>
          </cell>
        </row>
        <row r="14865">
          <cell r="B14865">
            <v>93436</v>
          </cell>
        </row>
        <row r="14866">
          <cell r="B14866">
            <v>93437</v>
          </cell>
        </row>
        <row r="14867">
          <cell r="B14867">
            <v>93437</v>
          </cell>
        </row>
        <row r="14868">
          <cell r="B14868">
            <v>93438</v>
          </cell>
        </row>
        <row r="14869">
          <cell r="B14869">
            <v>93438</v>
          </cell>
        </row>
        <row r="14870">
          <cell r="B14870">
            <v>100643</v>
          </cell>
        </row>
        <row r="14871">
          <cell r="B14871">
            <v>100643</v>
          </cell>
        </row>
        <row r="14872">
          <cell r="B14872">
            <v>100644</v>
          </cell>
        </row>
        <row r="14873">
          <cell r="B14873">
            <v>100644</v>
          </cell>
        </row>
        <row r="14874">
          <cell r="B14874">
            <v>100645</v>
          </cell>
        </row>
        <row r="14875">
          <cell r="B14875">
            <v>100645</v>
          </cell>
        </row>
        <row r="14876">
          <cell r="B14876">
            <v>100646</v>
          </cell>
        </row>
        <row r="14877">
          <cell r="B14877">
            <v>100646</v>
          </cell>
        </row>
        <row r="14878">
          <cell r="B14878">
            <v>95116</v>
          </cell>
        </row>
        <row r="14879">
          <cell r="B14879">
            <v>95116</v>
          </cell>
        </row>
        <row r="14880">
          <cell r="B14880">
            <v>95117</v>
          </cell>
        </row>
        <row r="14881">
          <cell r="B14881">
            <v>95117</v>
          </cell>
        </row>
        <row r="14882">
          <cell r="B14882">
            <v>53794</v>
          </cell>
        </row>
        <row r="14883">
          <cell r="B14883">
            <v>53794</v>
          </cell>
        </row>
        <row r="14884">
          <cell r="B14884">
            <v>5703</v>
          </cell>
        </row>
        <row r="14885">
          <cell r="B14885">
            <v>5703</v>
          </cell>
        </row>
        <row r="14886">
          <cell r="B14886">
            <v>88847</v>
          </cell>
        </row>
        <row r="14887">
          <cell r="B14887">
            <v>88847</v>
          </cell>
        </row>
        <row r="14888">
          <cell r="B14888">
            <v>88848</v>
          </cell>
        </row>
        <row r="14889">
          <cell r="B14889">
            <v>88848</v>
          </cell>
        </row>
        <row r="14890">
          <cell r="B14890">
            <v>5741</v>
          </cell>
        </row>
        <row r="14891">
          <cell r="B14891">
            <v>5741</v>
          </cell>
        </row>
        <row r="14892">
          <cell r="B14892">
            <v>5742</v>
          </cell>
        </row>
        <row r="14893">
          <cell r="B14893">
            <v>5742</v>
          </cell>
        </row>
        <row r="14894">
          <cell r="B14894">
            <v>106089</v>
          </cell>
        </row>
        <row r="14895">
          <cell r="B14895">
            <v>106089</v>
          </cell>
        </row>
        <row r="14896">
          <cell r="B14896">
            <v>106089</v>
          </cell>
        </row>
        <row r="14897">
          <cell r="B14897">
            <v>106092</v>
          </cell>
        </row>
        <row r="14898">
          <cell r="B14898">
            <v>106092</v>
          </cell>
        </row>
        <row r="14899">
          <cell r="B14899">
            <v>106092</v>
          </cell>
        </row>
        <row r="14900">
          <cell r="B14900">
            <v>106090</v>
          </cell>
        </row>
        <row r="14901">
          <cell r="B14901">
            <v>106090</v>
          </cell>
        </row>
        <row r="14902">
          <cell r="B14902">
            <v>106090</v>
          </cell>
        </row>
        <row r="14903">
          <cell r="B14903">
            <v>106091</v>
          </cell>
        </row>
        <row r="14904">
          <cell r="B14904">
            <v>106091</v>
          </cell>
        </row>
        <row r="14905">
          <cell r="B14905">
            <v>106091</v>
          </cell>
        </row>
        <row r="14906">
          <cell r="B14906">
            <v>106093</v>
          </cell>
        </row>
        <row r="14907">
          <cell r="B14907">
            <v>106093</v>
          </cell>
        </row>
        <row r="14908">
          <cell r="B14908">
            <v>100637</v>
          </cell>
        </row>
        <row r="14909">
          <cell r="B14909">
            <v>100637</v>
          </cell>
        </row>
        <row r="14910">
          <cell r="B14910">
            <v>100638</v>
          </cell>
        </row>
        <row r="14911">
          <cell r="B14911">
            <v>100638</v>
          </cell>
        </row>
        <row r="14912">
          <cell r="B14912">
            <v>100639</v>
          </cell>
        </row>
        <row r="14913">
          <cell r="B14913">
            <v>100639</v>
          </cell>
        </row>
        <row r="14914">
          <cell r="B14914">
            <v>100640</v>
          </cell>
        </row>
        <row r="14915">
          <cell r="B14915">
            <v>100640</v>
          </cell>
        </row>
        <row r="14916">
          <cell r="B14916">
            <v>93429</v>
          </cell>
        </row>
        <row r="14917">
          <cell r="B14917">
            <v>93429</v>
          </cell>
        </row>
        <row r="14918">
          <cell r="B14918">
            <v>93430</v>
          </cell>
        </row>
        <row r="14919">
          <cell r="B14919">
            <v>93430</v>
          </cell>
        </row>
        <row r="14920">
          <cell r="B14920">
            <v>93431</v>
          </cell>
        </row>
        <row r="14921">
          <cell r="B14921">
            <v>93431</v>
          </cell>
        </row>
        <row r="14922">
          <cell r="B14922">
            <v>93432</v>
          </cell>
        </row>
        <row r="14923">
          <cell r="B14923">
            <v>93432</v>
          </cell>
        </row>
        <row r="14924">
          <cell r="B14924">
            <v>95118</v>
          </cell>
        </row>
        <row r="14925">
          <cell r="B14925">
            <v>95118</v>
          </cell>
        </row>
        <row r="14926">
          <cell r="B14926">
            <v>95119</v>
          </cell>
        </row>
        <row r="14927">
          <cell r="B14927">
            <v>95119</v>
          </cell>
        </row>
        <row r="14928">
          <cell r="B14928">
            <v>5707</v>
          </cell>
        </row>
        <row r="14929">
          <cell r="B14929">
            <v>5707</v>
          </cell>
        </row>
        <row r="14930">
          <cell r="B14930">
            <v>95120</v>
          </cell>
        </row>
        <row r="14931">
          <cell r="B14931">
            <v>95120</v>
          </cell>
        </row>
        <row r="14932">
          <cell r="B14932">
            <v>103657</v>
          </cell>
        </row>
        <row r="14933">
          <cell r="B14933">
            <v>103657</v>
          </cell>
        </row>
        <row r="14934">
          <cell r="B14934">
            <v>103658</v>
          </cell>
        </row>
        <row r="14935">
          <cell r="B14935">
            <v>103658</v>
          </cell>
        </row>
        <row r="14936">
          <cell r="B14936">
            <v>103659</v>
          </cell>
        </row>
        <row r="14937">
          <cell r="B14937">
            <v>103659</v>
          </cell>
        </row>
        <row r="14938">
          <cell r="B14938">
            <v>103660</v>
          </cell>
        </row>
        <row r="14939">
          <cell r="B14939">
            <v>103660</v>
          </cell>
        </row>
        <row r="14940">
          <cell r="B14940">
            <v>89015</v>
          </cell>
        </row>
        <row r="14941">
          <cell r="B14941">
            <v>89015</v>
          </cell>
        </row>
        <row r="14942">
          <cell r="B14942">
            <v>89016</v>
          </cell>
        </row>
        <row r="14943">
          <cell r="B14943">
            <v>89016</v>
          </cell>
        </row>
        <row r="14944">
          <cell r="B14944">
            <v>53804</v>
          </cell>
        </row>
        <row r="14945">
          <cell r="B14945">
            <v>53804</v>
          </cell>
        </row>
        <row r="14946">
          <cell r="B14946">
            <v>90582</v>
          </cell>
        </row>
        <row r="14947">
          <cell r="B14947">
            <v>90582</v>
          </cell>
        </row>
        <row r="14948">
          <cell r="B14948">
            <v>90583</v>
          </cell>
        </row>
        <row r="14949">
          <cell r="B14949">
            <v>90583</v>
          </cell>
        </row>
        <row r="14950">
          <cell r="B14950">
            <v>90584</v>
          </cell>
        </row>
        <row r="14951">
          <cell r="B14951">
            <v>90584</v>
          </cell>
        </row>
        <row r="14952">
          <cell r="B14952">
            <v>90585</v>
          </cell>
        </row>
        <row r="14953">
          <cell r="B14953">
            <v>90585</v>
          </cell>
        </row>
        <row r="14954">
          <cell r="B14954">
            <v>89240</v>
          </cell>
        </row>
        <row r="14955">
          <cell r="B14955">
            <v>89240</v>
          </cell>
        </row>
        <row r="14956">
          <cell r="B14956">
            <v>89241</v>
          </cell>
        </row>
        <row r="14957">
          <cell r="B14957">
            <v>89241</v>
          </cell>
        </row>
        <row r="14958">
          <cell r="B14958">
            <v>5710</v>
          </cell>
        </row>
        <row r="14959">
          <cell r="B14959">
            <v>5710</v>
          </cell>
        </row>
        <row r="14960">
          <cell r="B14960">
            <v>5711</v>
          </cell>
        </row>
        <row r="14961">
          <cell r="B14961">
            <v>5711</v>
          </cell>
        </row>
        <row r="14962">
          <cell r="B14962">
            <v>89253</v>
          </cell>
        </row>
        <row r="14963">
          <cell r="B14963">
            <v>89253</v>
          </cell>
        </row>
        <row r="14964">
          <cell r="B14964">
            <v>89254</v>
          </cell>
        </row>
        <row r="14965">
          <cell r="B14965">
            <v>89254</v>
          </cell>
        </row>
        <row r="14966">
          <cell r="B14966">
            <v>89255</v>
          </cell>
        </row>
        <row r="14967">
          <cell r="B14967">
            <v>89255</v>
          </cell>
        </row>
        <row r="14968">
          <cell r="B14968">
            <v>89256</v>
          </cell>
        </row>
        <row r="14969">
          <cell r="B14969">
            <v>89256</v>
          </cell>
        </row>
        <row r="14970">
          <cell r="B14970">
            <v>103797</v>
          </cell>
        </row>
        <row r="14971">
          <cell r="B14971">
            <v>103797</v>
          </cell>
        </row>
        <row r="14972">
          <cell r="B14972">
            <v>103797</v>
          </cell>
        </row>
        <row r="14973">
          <cell r="B14973">
            <v>103797</v>
          </cell>
        </row>
        <row r="14974">
          <cell r="B14974">
            <v>103797</v>
          </cell>
        </row>
        <row r="14975">
          <cell r="B14975">
            <v>103930</v>
          </cell>
        </row>
        <row r="14976">
          <cell r="B14976">
            <v>103930</v>
          </cell>
        </row>
        <row r="14977">
          <cell r="B14977">
            <v>103930</v>
          </cell>
        </row>
        <row r="14978">
          <cell r="B14978">
            <v>103930</v>
          </cell>
        </row>
        <row r="14979">
          <cell r="B14979">
            <v>103931</v>
          </cell>
        </row>
        <row r="14980">
          <cell r="B14980">
            <v>103931</v>
          </cell>
        </row>
        <row r="14981">
          <cell r="B14981">
            <v>103931</v>
          </cell>
        </row>
        <row r="14982">
          <cell r="B14982">
            <v>103931</v>
          </cell>
        </row>
        <row r="14983">
          <cell r="B14983">
            <v>103932</v>
          </cell>
        </row>
        <row r="14984">
          <cell r="B14984">
            <v>103932</v>
          </cell>
        </row>
        <row r="14985">
          <cell r="B14985">
            <v>103932</v>
          </cell>
        </row>
        <row r="14986">
          <cell r="B14986">
            <v>103932</v>
          </cell>
        </row>
        <row r="14987">
          <cell r="B14987">
            <v>103929</v>
          </cell>
        </row>
        <row r="14988">
          <cell r="B14988">
            <v>103929</v>
          </cell>
        </row>
        <row r="14989">
          <cell r="B14989">
            <v>103929</v>
          </cell>
        </row>
        <row r="14990">
          <cell r="B14990">
            <v>103928</v>
          </cell>
        </row>
        <row r="14991">
          <cell r="B14991">
            <v>103928</v>
          </cell>
        </row>
        <row r="14992">
          <cell r="B14992">
            <v>103798</v>
          </cell>
        </row>
        <row r="14993">
          <cell r="B14993">
            <v>103798</v>
          </cell>
        </row>
        <row r="14994">
          <cell r="B14994">
            <v>103798</v>
          </cell>
        </row>
        <row r="14995">
          <cell r="B14995">
            <v>103798</v>
          </cell>
        </row>
        <row r="14996">
          <cell r="B14996">
            <v>103798</v>
          </cell>
        </row>
        <row r="14997">
          <cell r="B14997">
            <v>103798</v>
          </cell>
        </row>
        <row r="14998">
          <cell r="B14998">
            <v>103801</v>
          </cell>
        </row>
        <row r="14999">
          <cell r="B14999">
            <v>103801</v>
          </cell>
        </row>
        <row r="15000">
          <cell r="B15000">
            <v>103801</v>
          </cell>
        </row>
        <row r="15001">
          <cell r="B15001">
            <v>103801</v>
          </cell>
        </row>
        <row r="15002">
          <cell r="B15002">
            <v>103801</v>
          </cell>
        </row>
        <row r="15003">
          <cell r="B15003">
            <v>103801</v>
          </cell>
        </row>
        <row r="15004">
          <cell r="B15004">
            <v>103933</v>
          </cell>
        </row>
        <row r="15005">
          <cell r="B15005">
            <v>103933</v>
          </cell>
        </row>
        <row r="15006">
          <cell r="B15006">
            <v>103933</v>
          </cell>
        </row>
        <row r="15007">
          <cell r="B15007">
            <v>103933</v>
          </cell>
        </row>
        <row r="15008">
          <cell r="B15008">
            <v>103933</v>
          </cell>
        </row>
        <row r="15009">
          <cell r="B15009">
            <v>103925</v>
          </cell>
        </row>
        <row r="15010">
          <cell r="B15010">
            <v>103925</v>
          </cell>
        </row>
        <row r="15011">
          <cell r="B15011">
            <v>103925</v>
          </cell>
        </row>
        <row r="15012">
          <cell r="B15012">
            <v>103925</v>
          </cell>
        </row>
        <row r="15013">
          <cell r="B15013">
            <v>103925</v>
          </cell>
        </row>
        <row r="15014">
          <cell r="B15014">
            <v>103926</v>
          </cell>
        </row>
        <row r="15015">
          <cell r="B15015">
            <v>103926</v>
          </cell>
        </row>
        <row r="15016">
          <cell r="B15016">
            <v>103926</v>
          </cell>
        </row>
        <row r="15017">
          <cell r="B15017">
            <v>103926</v>
          </cell>
        </row>
        <row r="15018">
          <cell r="B15018">
            <v>103926</v>
          </cell>
        </row>
        <row r="15019">
          <cell r="B15019">
            <v>103796</v>
          </cell>
        </row>
        <row r="15020">
          <cell r="B15020">
            <v>103796</v>
          </cell>
        </row>
        <row r="15021">
          <cell r="B15021">
            <v>103796</v>
          </cell>
        </row>
        <row r="15022">
          <cell r="B15022">
            <v>103796</v>
          </cell>
        </row>
        <row r="15023">
          <cell r="B15023">
            <v>103796</v>
          </cell>
        </row>
        <row r="15024">
          <cell r="B15024">
            <v>103796</v>
          </cell>
        </row>
        <row r="15025">
          <cell r="B15025">
            <v>103796</v>
          </cell>
        </row>
        <row r="15026">
          <cell r="B15026">
            <v>103796</v>
          </cell>
        </row>
        <row r="15027">
          <cell r="B15027">
            <v>103796</v>
          </cell>
        </row>
        <row r="15028">
          <cell r="B15028">
            <v>103796</v>
          </cell>
        </row>
        <row r="15029">
          <cell r="B15029">
            <v>103795</v>
          </cell>
        </row>
        <row r="15030">
          <cell r="B15030">
            <v>103795</v>
          </cell>
        </row>
        <row r="15031">
          <cell r="B15031">
            <v>103795</v>
          </cell>
        </row>
        <row r="15032">
          <cell r="B15032">
            <v>103795</v>
          </cell>
        </row>
        <row r="15033">
          <cell r="B15033">
            <v>103795</v>
          </cell>
        </row>
        <row r="15034">
          <cell r="B15034">
            <v>103795</v>
          </cell>
        </row>
        <row r="15035">
          <cell r="B15035">
            <v>103795</v>
          </cell>
        </row>
        <row r="15036">
          <cell r="B15036">
            <v>103795</v>
          </cell>
        </row>
        <row r="15037">
          <cell r="B15037">
            <v>103795</v>
          </cell>
        </row>
        <row r="15038">
          <cell r="B15038">
            <v>103795</v>
          </cell>
        </row>
        <row r="15039">
          <cell r="B15039">
            <v>103795</v>
          </cell>
        </row>
        <row r="15040">
          <cell r="B15040">
            <v>103795</v>
          </cell>
        </row>
        <row r="15041">
          <cell r="B15041">
            <v>103800</v>
          </cell>
        </row>
        <row r="15042">
          <cell r="B15042">
            <v>103800</v>
          </cell>
        </row>
        <row r="15043">
          <cell r="B15043">
            <v>103800</v>
          </cell>
        </row>
        <row r="15044">
          <cell r="B15044">
            <v>103800</v>
          </cell>
        </row>
        <row r="15045">
          <cell r="B15045">
            <v>103800</v>
          </cell>
        </row>
        <row r="15046">
          <cell r="B15046">
            <v>103799</v>
          </cell>
        </row>
        <row r="15047">
          <cell r="B15047">
            <v>103799</v>
          </cell>
        </row>
        <row r="15048">
          <cell r="B15048">
            <v>103799</v>
          </cell>
        </row>
        <row r="15049">
          <cell r="B15049">
            <v>103799</v>
          </cell>
        </row>
        <row r="15050">
          <cell r="B15050">
            <v>103799</v>
          </cell>
        </row>
        <row r="15051">
          <cell r="B15051">
            <v>104950</v>
          </cell>
        </row>
        <row r="15052">
          <cell r="B15052">
            <v>104950</v>
          </cell>
        </row>
        <row r="15053">
          <cell r="B15053">
            <v>104950</v>
          </cell>
        </row>
        <row r="15054">
          <cell r="B15054">
            <v>104950</v>
          </cell>
        </row>
        <row r="15055">
          <cell r="B15055">
            <v>104948</v>
          </cell>
        </row>
        <row r="15056">
          <cell r="B15056">
            <v>104948</v>
          </cell>
        </row>
        <row r="15057">
          <cell r="B15057">
            <v>104948</v>
          </cell>
        </row>
        <row r="15058">
          <cell r="B15058">
            <v>104948</v>
          </cell>
        </row>
        <row r="15059">
          <cell r="B15059">
            <v>104949</v>
          </cell>
        </row>
        <row r="15060">
          <cell r="B15060">
            <v>104949</v>
          </cell>
        </row>
        <row r="15061">
          <cell r="B15061">
            <v>104949</v>
          </cell>
        </row>
        <row r="15062">
          <cell r="B15062">
            <v>104949</v>
          </cell>
        </row>
        <row r="15063">
          <cell r="B15063">
            <v>104947</v>
          </cell>
        </row>
        <row r="15064">
          <cell r="B15064">
            <v>104947</v>
          </cell>
        </row>
        <row r="15065">
          <cell r="B15065">
            <v>104947</v>
          </cell>
        </row>
        <row r="15066">
          <cell r="B15066">
            <v>104947</v>
          </cell>
        </row>
        <row r="15067">
          <cell r="B15067">
            <v>104325</v>
          </cell>
        </row>
        <row r="15068">
          <cell r="B15068">
            <v>104325</v>
          </cell>
        </row>
        <row r="15069">
          <cell r="B15069">
            <v>104325</v>
          </cell>
        </row>
        <row r="15070">
          <cell r="B15070">
            <v>104325</v>
          </cell>
        </row>
        <row r="15071">
          <cell r="B15071">
            <v>104325</v>
          </cell>
        </row>
        <row r="15072">
          <cell r="B15072">
            <v>104318</v>
          </cell>
        </row>
        <row r="15073">
          <cell r="B15073">
            <v>104318</v>
          </cell>
        </row>
        <row r="15074">
          <cell r="B15074">
            <v>104318</v>
          </cell>
        </row>
        <row r="15075">
          <cell r="B15075">
            <v>104318</v>
          </cell>
        </row>
        <row r="15076">
          <cell r="B15076">
            <v>104318</v>
          </cell>
        </row>
        <row r="15077">
          <cell r="B15077">
            <v>104318</v>
          </cell>
        </row>
        <row r="15078">
          <cell r="B15078">
            <v>104318</v>
          </cell>
        </row>
        <row r="15079">
          <cell r="B15079">
            <v>89867</v>
          </cell>
        </row>
        <row r="15080">
          <cell r="B15080">
            <v>89867</v>
          </cell>
        </row>
        <row r="15081">
          <cell r="B15081">
            <v>89867</v>
          </cell>
        </row>
        <row r="15082">
          <cell r="B15082">
            <v>89867</v>
          </cell>
        </row>
        <row r="15083">
          <cell r="B15083">
            <v>89867</v>
          </cell>
        </row>
        <row r="15084">
          <cell r="B15084">
            <v>89867</v>
          </cell>
        </row>
        <row r="15085">
          <cell r="B15085">
            <v>89867</v>
          </cell>
        </row>
        <row r="15086">
          <cell r="B15086">
            <v>104320</v>
          </cell>
        </row>
        <row r="15087">
          <cell r="B15087">
            <v>104320</v>
          </cell>
        </row>
        <row r="15088">
          <cell r="B15088">
            <v>104320</v>
          </cell>
        </row>
        <row r="15089">
          <cell r="B15089">
            <v>104320</v>
          </cell>
        </row>
        <row r="15090">
          <cell r="B15090">
            <v>104320</v>
          </cell>
        </row>
        <row r="15091">
          <cell r="B15091">
            <v>104320</v>
          </cell>
        </row>
        <row r="15092">
          <cell r="B15092">
            <v>104320</v>
          </cell>
        </row>
        <row r="15093">
          <cell r="B15093">
            <v>104317</v>
          </cell>
        </row>
        <row r="15094">
          <cell r="B15094">
            <v>104317</v>
          </cell>
        </row>
        <row r="15095">
          <cell r="B15095">
            <v>104317</v>
          </cell>
        </row>
        <row r="15096">
          <cell r="B15096">
            <v>104317</v>
          </cell>
        </row>
        <row r="15097">
          <cell r="B15097">
            <v>104317</v>
          </cell>
        </row>
        <row r="15098">
          <cell r="B15098">
            <v>104317</v>
          </cell>
        </row>
        <row r="15099">
          <cell r="B15099">
            <v>104317</v>
          </cell>
        </row>
        <row r="15100">
          <cell r="B15100">
            <v>89866</v>
          </cell>
        </row>
        <row r="15101">
          <cell r="B15101">
            <v>89866</v>
          </cell>
        </row>
        <row r="15102">
          <cell r="B15102">
            <v>89866</v>
          </cell>
        </row>
        <row r="15103">
          <cell r="B15103">
            <v>89866</v>
          </cell>
        </row>
        <row r="15104">
          <cell r="B15104">
            <v>89866</v>
          </cell>
        </row>
        <row r="15105">
          <cell r="B15105">
            <v>89866</v>
          </cell>
        </row>
        <row r="15106">
          <cell r="B15106">
            <v>89866</v>
          </cell>
        </row>
        <row r="15107">
          <cell r="B15107">
            <v>104319</v>
          </cell>
        </row>
        <row r="15108">
          <cell r="B15108">
            <v>104319</v>
          </cell>
        </row>
        <row r="15109">
          <cell r="B15109">
            <v>104319</v>
          </cell>
        </row>
        <row r="15110">
          <cell r="B15110">
            <v>104319</v>
          </cell>
        </row>
        <row r="15111">
          <cell r="B15111">
            <v>104319</v>
          </cell>
        </row>
        <row r="15112">
          <cell r="B15112">
            <v>104319</v>
          </cell>
        </row>
        <row r="15113">
          <cell r="B15113">
            <v>104319</v>
          </cell>
        </row>
        <row r="15114">
          <cell r="B15114">
            <v>104321</v>
          </cell>
        </row>
        <row r="15115">
          <cell r="B15115">
            <v>104321</v>
          </cell>
        </row>
        <row r="15116">
          <cell r="B15116">
            <v>104321</v>
          </cell>
        </row>
        <row r="15117">
          <cell r="B15117">
            <v>104321</v>
          </cell>
        </row>
        <row r="15118">
          <cell r="B15118">
            <v>104321</v>
          </cell>
        </row>
        <row r="15119">
          <cell r="B15119">
            <v>104321</v>
          </cell>
        </row>
        <row r="15120">
          <cell r="B15120">
            <v>104321</v>
          </cell>
        </row>
        <row r="15121">
          <cell r="B15121">
            <v>89868</v>
          </cell>
        </row>
        <row r="15122">
          <cell r="B15122">
            <v>89868</v>
          </cell>
        </row>
        <row r="15123">
          <cell r="B15123">
            <v>89868</v>
          </cell>
        </row>
        <row r="15124">
          <cell r="B15124">
            <v>89868</v>
          </cell>
        </row>
        <row r="15125">
          <cell r="B15125">
            <v>89868</v>
          </cell>
        </row>
        <row r="15126">
          <cell r="B15126">
            <v>89868</v>
          </cell>
        </row>
        <row r="15127">
          <cell r="B15127">
            <v>89868</v>
          </cell>
        </row>
        <row r="15128">
          <cell r="B15128">
            <v>104322</v>
          </cell>
        </row>
        <row r="15129">
          <cell r="B15129">
            <v>104322</v>
          </cell>
        </row>
        <row r="15130">
          <cell r="B15130">
            <v>104322</v>
          </cell>
        </row>
        <row r="15131">
          <cell r="B15131">
            <v>104322</v>
          </cell>
        </row>
        <row r="15132">
          <cell r="B15132">
            <v>104322</v>
          </cell>
        </row>
        <row r="15133">
          <cell r="B15133">
            <v>104322</v>
          </cell>
        </row>
        <row r="15134">
          <cell r="B15134">
            <v>104322</v>
          </cell>
        </row>
        <row r="15135">
          <cell r="B15135">
            <v>104323</v>
          </cell>
        </row>
        <row r="15136">
          <cell r="B15136">
            <v>104323</v>
          </cell>
        </row>
        <row r="15137">
          <cell r="B15137">
            <v>104323</v>
          </cell>
        </row>
        <row r="15138">
          <cell r="B15138">
            <v>104323</v>
          </cell>
        </row>
        <row r="15139">
          <cell r="B15139">
            <v>104323</v>
          </cell>
        </row>
        <row r="15140">
          <cell r="B15140">
            <v>104323</v>
          </cell>
        </row>
        <row r="15141">
          <cell r="B15141">
            <v>104323</v>
          </cell>
        </row>
        <row r="15142">
          <cell r="B15142">
            <v>89869</v>
          </cell>
        </row>
        <row r="15143">
          <cell r="B15143">
            <v>89869</v>
          </cell>
        </row>
        <row r="15144">
          <cell r="B15144">
            <v>89869</v>
          </cell>
        </row>
        <row r="15145">
          <cell r="B15145">
            <v>89869</v>
          </cell>
        </row>
        <row r="15146">
          <cell r="B15146">
            <v>89869</v>
          </cell>
        </row>
        <row r="15147">
          <cell r="B15147">
            <v>89869</v>
          </cell>
        </row>
        <row r="15148">
          <cell r="B15148">
            <v>89869</v>
          </cell>
        </row>
        <row r="15149">
          <cell r="B15149">
            <v>104324</v>
          </cell>
        </row>
        <row r="15150">
          <cell r="B15150">
            <v>104324</v>
          </cell>
        </row>
        <row r="15151">
          <cell r="B15151">
            <v>104324</v>
          </cell>
        </row>
        <row r="15152">
          <cell r="B15152">
            <v>104324</v>
          </cell>
        </row>
        <row r="15153">
          <cell r="B15153">
            <v>104324</v>
          </cell>
        </row>
        <row r="15154">
          <cell r="B15154">
            <v>104324</v>
          </cell>
        </row>
        <row r="15155">
          <cell r="B15155">
            <v>104324</v>
          </cell>
        </row>
        <row r="15156">
          <cell r="B15156">
            <v>104315</v>
          </cell>
        </row>
        <row r="15157">
          <cell r="B15157">
            <v>104315</v>
          </cell>
        </row>
        <row r="15158">
          <cell r="B15158">
            <v>104315</v>
          </cell>
        </row>
        <row r="15159">
          <cell r="B15159">
            <v>104315</v>
          </cell>
        </row>
        <row r="15160">
          <cell r="B15160">
            <v>104315</v>
          </cell>
        </row>
        <row r="15161">
          <cell r="B15161">
            <v>89865</v>
          </cell>
        </row>
        <row r="15162">
          <cell r="B15162">
            <v>89865</v>
          </cell>
        </row>
        <row r="15163">
          <cell r="B15163">
            <v>89865</v>
          </cell>
        </row>
        <row r="15164">
          <cell r="B15164">
            <v>89865</v>
          </cell>
        </row>
        <row r="15165">
          <cell r="B15165">
            <v>89865</v>
          </cell>
        </row>
        <row r="15166">
          <cell r="B15166">
            <v>104316</v>
          </cell>
        </row>
        <row r="15167">
          <cell r="B15167">
            <v>104316</v>
          </cell>
        </row>
        <row r="15168">
          <cell r="B15168">
            <v>104316</v>
          </cell>
        </row>
        <row r="15169">
          <cell r="B15169">
            <v>104316</v>
          </cell>
        </row>
        <row r="15170">
          <cell r="B15170">
            <v>104316</v>
          </cell>
        </row>
        <row r="15171">
          <cell r="B15171">
            <v>102724</v>
          </cell>
        </row>
        <row r="15172">
          <cell r="B15172">
            <v>102724</v>
          </cell>
        </row>
        <row r="15173">
          <cell r="B15173">
            <v>102724</v>
          </cell>
        </row>
        <row r="15174">
          <cell r="B15174">
            <v>102724</v>
          </cell>
        </row>
        <row r="15175">
          <cell r="B15175">
            <v>102724</v>
          </cell>
        </row>
        <row r="15176">
          <cell r="B15176">
            <v>102724</v>
          </cell>
        </row>
        <row r="15177">
          <cell r="B15177">
            <v>102726</v>
          </cell>
        </row>
        <row r="15178">
          <cell r="B15178">
            <v>102726</v>
          </cell>
        </row>
        <row r="15179">
          <cell r="B15179">
            <v>102726</v>
          </cell>
        </row>
        <row r="15180">
          <cell r="B15180">
            <v>102726</v>
          </cell>
        </row>
        <row r="15181">
          <cell r="B15181">
            <v>102726</v>
          </cell>
        </row>
        <row r="15182">
          <cell r="B15182">
            <v>102726</v>
          </cell>
        </row>
        <row r="15183">
          <cell r="B15183">
            <v>102725</v>
          </cell>
        </row>
        <row r="15184">
          <cell r="B15184">
            <v>102725</v>
          </cell>
        </row>
        <row r="15185">
          <cell r="B15185">
            <v>102725</v>
          </cell>
        </row>
        <row r="15186">
          <cell r="B15186">
            <v>102725</v>
          </cell>
        </row>
        <row r="15187">
          <cell r="B15187">
            <v>102725</v>
          </cell>
        </row>
        <row r="15188">
          <cell r="B15188">
            <v>102725</v>
          </cell>
        </row>
        <row r="15189">
          <cell r="B15189">
            <v>102722</v>
          </cell>
        </row>
        <row r="15190">
          <cell r="B15190">
            <v>102722</v>
          </cell>
        </row>
        <row r="15191">
          <cell r="B15191">
            <v>102722</v>
          </cell>
        </row>
        <row r="15192">
          <cell r="B15192">
            <v>102722</v>
          </cell>
        </row>
        <row r="15193">
          <cell r="B15193">
            <v>102722</v>
          </cell>
        </row>
        <row r="15194">
          <cell r="B15194">
            <v>102722</v>
          </cell>
        </row>
        <row r="15195">
          <cell r="B15195">
            <v>102722</v>
          </cell>
        </row>
        <row r="15196">
          <cell r="B15196">
            <v>102721</v>
          </cell>
        </row>
        <row r="15197">
          <cell r="B15197">
            <v>102721</v>
          </cell>
        </row>
        <row r="15198">
          <cell r="B15198">
            <v>102721</v>
          </cell>
        </row>
        <row r="15199">
          <cell r="B15199">
            <v>102721</v>
          </cell>
        </row>
        <row r="15200">
          <cell r="B15200">
            <v>102721</v>
          </cell>
        </row>
        <row r="15201">
          <cell r="B15201">
            <v>102721</v>
          </cell>
        </row>
        <row r="15202">
          <cell r="B15202">
            <v>102721</v>
          </cell>
        </row>
        <row r="15203">
          <cell r="B15203">
            <v>102723</v>
          </cell>
        </row>
        <row r="15204">
          <cell r="B15204">
            <v>102723</v>
          </cell>
        </row>
        <row r="15205">
          <cell r="B15205">
            <v>102723</v>
          </cell>
        </row>
        <row r="15206">
          <cell r="B15206">
            <v>102723</v>
          </cell>
        </row>
        <row r="15207">
          <cell r="B15207">
            <v>102723</v>
          </cell>
        </row>
        <row r="15208">
          <cell r="B15208">
            <v>102723</v>
          </cell>
        </row>
        <row r="15209">
          <cell r="B15209">
            <v>102723</v>
          </cell>
        </row>
        <row r="15210">
          <cell r="B15210">
            <v>102690</v>
          </cell>
        </row>
        <row r="15211">
          <cell r="B15211">
            <v>102690</v>
          </cell>
        </row>
        <row r="15212">
          <cell r="B15212">
            <v>102690</v>
          </cell>
        </row>
        <row r="15213">
          <cell r="B15213">
            <v>102690</v>
          </cell>
        </row>
        <row r="15214">
          <cell r="B15214">
            <v>102690</v>
          </cell>
        </row>
        <row r="15215">
          <cell r="B15215">
            <v>102690</v>
          </cell>
        </row>
        <row r="15216">
          <cell r="B15216">
            <v>102690</v>
          </cell>
        </row>
        <row r="15217">
          <cell r="B15217">
            <v>102690</v>
          </cell>
        </row>
        <row r="15218">
          <cell r="B15218">
            <v>102688</v>
          </cell>
        </row>
        <row r="15219">
          <cell r="B15219">
            <v>102688</v>
          </cell>
        </row>
        <row r="15220">
          <cell r="B15220">
            <v>102688</v>
          </cell>
        </row>
        <row r="15221">
          <cell r="B15221">
            <v>102688</v>
          </cell>
        </row>
        <row r="15222">
          <cell r="B15222">
            <v>102688</v>
          </cell>
        </row>
        <row r="15223">
          <cell r="B15223">
            <v>102688</v>
          </cell>
        </row>
        <row r="15224">
          <cell r="B15224">
            <v>102688</v>
          </cell>
        </row>
        <row r="15225">
          <cell r="B15225">
            <v>102689</v>
          </cell>
        </row>
        <row r="15226">
          <cell r="B15226">
            <v>102689</v>
          </cell>
        </row>
        <row r="15227">
          <cell r="B15227">
            <v>102689</v>
          </cell>
        </row>
        <row r="15228">
          <cell r="B15228">
            <v>102689</v>
          </cell>
        </row>
        <row r="15229">
          <cell r="B15229">
            <v>102689</v>
          </cell>
        </row>
        <row r="15230">
          <cell r="B15230">
            <v>102689</v>
          </cell>
        </row>
        <row r="15231">
          <cell r="B15231">
            <v>102689</v>
          </cell>
        </row>
        <row r="15232">
          <cell r="B15232">
            <v>102689</v>
          </cell>
        </row>
        <row r="15233">
          <cell r="B15233">
            <v>102693</v>
          </cell>
        </row>
        <row r="15234">
          <cell r="B15234">
            <v>102693</v>
          </cell>
        </row>
        <row r="15235">
          <cell r="B15235">
            <v>102693</v>
          </cell>
        </row>
        <row r="15236">
          <cell r="B15236">
            <v>102693</v>
          </cell>
        </row>
        <row r="15237">
          <cell r="B15237">
            <v>102693</v>
          </cell>
        </row>
        <row r="15238">
          <cell r="B15238">
            <v>102693</v>
          </cell>
        </row>
        <row r="15239">
          <cell r="B15239">
            <v>102693</v>
          </cell>
        </row>
        <row r="15240">
          <cell r="B15240">
            <v>102693</v>
          </cell>
        </row>
        <row r="15241">
          <cell r="B15241">
            <v>102693</v>
          </cell>
        </row>
        <row r="15242">
          <cell r="B15242">
            <v>102694</v>
          </cell>
        </row>
        <row r="15243">
          <cell r="B15243">
            <v>102694</v>
          </cell>
        </row>
        <row r="15244">
          <cell r="B15244">
            <v>102694</v>
          </cell>
        </row>
        <row r="15245">
          <cell r="B15245">
            <v>102694</v>
          </cell>
        </row>
        <row r="15246">
          <cell r="B15246">
            <v>102694</v>
          </cell>
        </row>
        <row r="15247">
          <cell r="B15247">
            <v>102694</v>
          </cell>
        </row>
        <row r="15248">
          <cell r="B15248">
            <v>102694</v>
          </cell>
        </row>
        <row r="15249">
          <cell r="B15249">
            <v>102694</v>
          </cell>
        </row>
        <row r="15250">
          <cell r="B15250">
            <v>102694</v>
          </cell>
        </row>
        <row r="15251">
          <cell r="B15251">
            <v>102697</v>
          </cell>
        </row>
        <row r="15252">
          <cell r="B15252">
            <v>102697</v>
          </cell>
        </row>
        <row r="15253">
          <cell r="B15253">
            <v>102697</v>
          </cell>
        </row>
        <row r="15254">
          <cell r="B15254">
            <v>102697</v>
          </cell>
        </row>
        <row r="15255">
          <cell r="B15255">
            <v>102697</v>
          </cell>
        </row>
        <row r="15256">
          <cell r="B15256">
            <v>102697</v>
          </cell>
        </row>
        <row r="15257">
          <cell r="B15257">
            <v>102697</v>
          </cell>
        </row>
        <row r="15258">
          <cell r="B15258">
            <v>102697</v>
          </cell>
        </row>
        <row r="15259">
          <cell r="B15259">
            <v>102697</v>
          </cell>
        </row>
        <row r="15260">
          <cell r="B15260">
            <v>102697</v>
          </cell>
        </row>
        <row r="15261">
          <cell r="B15261">
            <v>102696</v>
          </cell>
        </row>
        <row r="15262">
          <cell r="B15262">
            <v>102696</v>
          </cell>
        </row>
        <row r="15263">
          <cell r="B15263">
            <v>102696</v>
          </cell>
        </row>
        <row r="15264">
          <cell r="B15264">
            <v>102696</v>
          </cell>
        </row>
        <row r="15265">
          <cell r="B15265">
            <v>102696</v>
          </cell>
        </row>
        <row r="15266">
          <cell r="B15266">
            <v>102696</v>
          </cell>
        </row>
        <row r="15267">
          <cell r="B15267">
            <v>102696</v>
          </cell>
        </row>
        <row r="15268">
          <cell r="B15268">
            <v>102696</v>
          </cell>
        </row>
        <row r="15269">
          <cell r="B15269">
            <v>102696</v>
          </cell>
        </row>
        <row r="15270">
          <cell r="B15270">
            <v>102696</v>
          </cell>
        </row>
        <row r="15271">
          <cell r="B15271">
            <v>102703</v>
          </cell>
        </row>
        <row r="15272">
          <cell r="B15272">
            <v>102703</v>
          </cell>
        </row>
        <row r="15273">
          <cell r="B15273">
            <v>102703</v>
          </cell>
        </row>
        <row r="15274">
          <cell r="B15274">
            <v>102703</v>
          </cell>
        </row>
        <row r="15275">
          <cell r="B15275">
            <v>102703</v>
          </cell>
        </row>
        <row r="15276">
          <cell r="B15276">
            <v>102703</v>
          </cell>
        </row>
        <row r="15277">
          <cell r="B15277">
            <v>102703</v>
          </cell>
        </row>
        <row r="15278">
          <cell r="B15278">
            <v>102703</v>
          </cell>
        </row>
        <row r="15279">
          <cell r="B15279">
            <v>102703</v>
          </cell>
        </row>
        <row r="15280">
          <cell r="B15280">
            <v>102703</v>
          </cell>
        </row>
        <row r="15281">
          <cell r="B15281">
            <v>102703</v>
          </cell>
        </row>
        <row r="15282">
          <cell r="B15282">
            <v>102678</v>
          </cell>
        </row>
        <row r="15283">
          <cell r="B15283">
            <v>102678</v>
          </cell>
        </row>
        <row r="15284">
          <cell r="B15284">
            <v>102678</v>
          </cell>
        </row>
        <row r="15285">
          <cell r="B15285">
            <v>102678</v>
          </cell>
        </row>
        <row r="15286">
          <cell r="B15286">
            <v>102678</v>
          </cell>
        </row>
        <row r="15287">
          <cell r="B15287">
            <v>102678</v>
          </cell>
        </row>
        <row r="15288">
          <cell r="B15288">
            <v>102678</v>
          </cell>
        </row>
        <row r="15289">
          <cell r="B15289">
            <v>102678</v>
          </cell>
        </row>
        <row r="15290">
          <cell r="B15290">
            <v>102678</v>
          </cell>
        </row>
        <row r="15291">
          <cell r="B15291">
            <v>102679</v>
          </cell>
        </row>
        <row r="15292">
          <cell r="B15292">
            <v>102679</v>
          </cell>
        </row>
        <row r="15293">
          <cell r="B15293">
            <v>102679</v>
          </cell>
        </row>
        <row r="15294">
          <cell r="B15294">
            <v>102679</v>
          </cell>
        </row>
        <row r="15295">
          <cell r="B15295">
            <v>102679</v>
          </cell>
        </row>
        <row r="15296">
          <cell r="B15296">
            <v>102679</v>
          </cell>
        </row>
        <row r="15297">
          <cell r="B15297">
            <v>102679</v>
          </cell>
        </row>
        <row r="15298">
          <cell r="B15298">
            <v>102679</v>
          </cell>
        </row>
        <row r="15299">
          <cell r="B15299">
            <v>102673</v>
          </cell>
        </row>
        <row r="15300">
          <cell r="B15300">
            <v>102673</v>
          </cell>
        </row>
        <row r="15301">
          <cell r="B15301">
            <v>102673</v>
          </cell>
        </row>
        <row r="15302">
          <cell r="B15302">
            <v>102673</v>
          </cell>
        </row>
        <row r="15303">
          <cell r="B15303">
            <v>102673</v>
          </cell>
        </row>
        <row r="15304">
          <cell r="B15304">
            <v>102673</v>
          </cell>
        </row>
        <row r="15305">
          <cell r="B15305">
            <v>102673</v>
          </cell>
        </row>
        <row r="15306">
          <cell r="B15306">
            <v>102673</v>
          </cell>
        </row>
        <row r="15307">
          <cell r="B15307">
            <v>102673</v>
          </cell>
        </row>
        <row r="15308">
          <cell r="B15308">
            <v>102673</v>
          </cell>
        </row>
        <row r="15309">
          <cell r="B15309">
            <v>102677</v>
          </cell>
        </row>
        <row r="15310">
          <cell r="B15310">
            <v>102677</v>
          </cell>
        </row>
        <row r="15311">
          <cell r="B15311">
            <v>102677</v>
          </cell>
        </row>
        <row r="15312">
          <cell r="B15312">
            <v>102677</v>
          </cell>
        </row>
        <row r="15313">
          <cell r="B15313">
            <v>102677</v>
          </cell>
        </row>
        <row r="15314">
          <cell r="B15314">
            <v>102677</v>
          </cell>
        </row>
        <row r="15315">
          <cell r="B15315">
            <v>102677</v>
          </cell>
        </row>
        <row r="15316">
          <cell r="B15316">
            <v>102677</v>
          </cell>
        </row>
        <row r="15317">
          <cell r="B15317">
            <v>102677</v>
          </cell>
        </row>
        <row r="15318">
          <cell r="B15318">
            <v>102683</v>
          </cell>
        </row>
        <row r="15319">
          <cell r="B15319">
            <v>102683</v>
          </cell>
        </row>
        <row r="15320">
          <cell r="B15320">
            <v>102683</v>
          </cell>
        </row>
        <row r="15321">
          <cell r="B15321">
            <v>102683</v>
          </cell>
        </row>
        <row r="15322">
          <cell r="B15322">
            <v>102683</v>
          </cell>
        </row>
        <row r="15323">
          <cell r="B15323">
            <v>102683</v>
          </cell>
        </row>
        <row r="15324">
          <cell r="B15324">
            <v>102683</v>
          </cell>
        </row>
        <row r="15325">
          <cell r="B15325">
            <v>102683</v>
          </cell>
        </row>
        <row r="15326">
          <cell r="B15326">
            <v>102683</v>
          </cell>
        </row>
        <row r="15327">
          <cell r="B15327">
            <v>102683</v>
          </cell>
        </row>
        <row r="15328">
          <cell r="B15328">
            <v>102683</v>
          </cell>
        </row>
        <row r="15329">
          <cell r="B15329">
            <v>102687</v>
          </cell>
        </row>
        <row r="15330">
          <cell r="B15330">
            <v>102687</v>
          </cell>
        </row>
        <row r="15331">
          <cell r="B15331">
            <v>102687</v>
          </cell>
        </row>
        <row r="15332">
          <cell r="B15332">
            <v>102687</v>
          </cell>
        </row>
        <row r="15333">
          <cell r="B15333">
            <v>102687</v>
          </cell>
        </row>
        <row r="15334">
          <cell r="B15334">
            <v>102687</v>
          </cell>
        </row>
        <row r="15335">
          <cell r="B15335">
            <v>102687</v>
          </cell>
        </row>
        <row r="15336">
          <cell r="B15336">
            <v>102687</v>
          </cell>
        </row>
        <row r="15337">
          <cell r="B15337">
            <v>102687</v>
          </cell>
        </row>
        <row r="15338">
          <cell r="B15338">
            <v>102687</v>
          </cell>
        </row>
        <row r="15339">
          <cell r="B15339">
            <v>102670</v>
          </cell>
        </row>
        <row r="15340">
          <cell r="B15340">
            <v>102670</v>
          </cell>
        </row>
        <row r="15341">
          <cell r="B15341">
            <v>102670</v>
          </cell>
        </row>
        <row r="15342">
          <cell r="B15342">
            <v>102670</v>
          </cell>
        </row>
        <row r="15343">
          <cell r="B15343">
            <v>102670</v>
          </cell>
        </row>
        <row r="15344">
          <cell r="B15344">
            <v>102670</v>
          </cell>
        </row>
        <row r="15345">
          <cell r="B15345">
            <v>102670</v>
          </cell>
        </row>
        <row r="15346">
          <cell r="B15346">
            <v>102670</v>
          </cell>
        </row>
        <row r="15347">
          <cell r="B15347">
            <v>102670</v>
          </cell>
        </row>
        <row r="15348">
          <cell r="B15348">
            <v>102674</v>
          </cell>
        </row>
        <row r="15349">
          <cell r="B15349">
            <v>102674</v>
          </cell>
        </row>
        <row r="15350">
          <cell r="B15350">
            <v>102674</v>
          </cell>
        </row>
        <row r="15351">
          <cell r="B15351">
            <v>102674</v>
          </cell>
        </row>
        <row r="15352">
          <cell r="B15352">
            <v>102674</v>
          </cell>
        </row>
        <row r="15353">
          <cell r="B15353">
            <v>102674</v>
          </cell>
        </row>
        <row r="15354">
          <cell r="B15354">
            <v>102674</v>
          </cell>
        </row>
        <row r="15355">
          <cell r="B15355">
            <v>102674</v>
          </cell>
        </row>
        <row r="15356">
          <cell r="B15356">
            <v>102680</v>
          </cell>
        </row>
        <row r="15357">
          <cell r="B15357">
            <v>102680</v>
          </cell>
        </row>
        <row r="15358">
          <cell r="B15358">
            <v>102680</v>
          </cell>
        </row>
        <row r="15359">
          <cell r="B15359">
            <v>102680</v>
          </cell>
        </row>
        <row r="15360">
          <cell r="B15360">
            <v>102680</v>
          </cell>
        </row>
        <row r="15361">
          <cell r="B15361">
            <v>102680</v>
          </cell>
        </row>
        <row r="15362">
          <cell r="B15362">
            <v>102680</v>
          </cell>
        </row>
        <row r="15363">
          <cell r="B15363">
            <v>102680</v>
          </cell>
        </row>
        <row r="15364">
          <cell r="B15364">
            <v>102680</v>
          </cell>
        </row>
        <row r="15365">
          <cell r="B15365">
            <v>102680</v>
          </cell>
        </row>
        <row r="15366">
          <cell r="B15366">
            <v>102684</v>
          </cell>
        </row>
        <row r="15367">
          <cell r="B15367">
            <v>102684</v>
          </cell>
        </row>
        <row r="15368">
          <cell r="B15368">
            <v>102684</v>
          </cell>
        </row>
        <row r="15369">
          <cell r="B15369">
            <v>102684</v>
          </cell>
        </row>
        <row r="15370">
          <cell r="B15370">
            <v>102684</v>
          </cell>
        </row>
        <row r="15371">
          <cell r="B15371">
            <v>102684</v>
          </cell>
        </row>
        <row r="15372">
          <cell r="B15372">
            <v>102684</v>
          </cell>
        </row>
        <row r="15373">
          <cell r="B15373">
            <v>102684</v>
          </cell>
        </row>
        <row r="15374">
          <cell r="B15374">
            <v>102684</v>
          </cell>
        </row>
        <row r="15375">
          <cell r="B15375">
            <v>102672</v>
          </cell>
        </row>
        <row r="15376">
          <cell r="B15376">
            <v>102672</v>
          </cell>
        </row>
        <row r="15377">
          <cell r="B15377">
            <v>102672</v>
          </cell>
        </row>
        <row r="15378">
          <cell r="B15378">
            <v>102672</v>
          </cell>
        </row>
        <row r="15379">
          <cell r="B15379">
            <v>102672</v>
          </cell>
        </row>
        <row r="15380">
          <cell r="B15380">
            <v>102672</v>
          </cell>
        </row>
        <row r="15381">
          <cell r="B15381">
            <v>102672</v>
          </cell>
        </row>
        <row r="15382">
          <cell r="B15382">
            <v>102672</v>
          </cell>
        </row>
        <row r="15383">
          <cell r="B15383">
            <v>102672</v>
          </cell>
        </row>
        <row r="15384">
          <cell r="B15384">
            <v>102672</v>
          </cell>
        </row>
        <row r="15385">
          <cell r="B15385">
            <v>102676</v>
          </cell>
        </row>
        <row r="15386">
          <cell r="B15386">
            <v>102676</v>
          </cell>
        </row>
        <row r="15387">
          <cell r="B15387">
            <v>102676</v>
          </cell>
        </row>
        <row r="15388">
          <cell r="B15388">
            <v>102676</v>
          </cell>
        </row>
        <row r="15389">
          <cell r="B15389">
            <v>102676</v>
          </cell>
        </row>
        <row r="15390">
          <cell r="B15390">
            <v>102676</v>
          </cell>
        </row>
        <row r="15391">
          <cell r="B15391">
            <v>102676</v>
          </cell>
        </row>
        <row r="15392">
          <cell r="B15392">
            <v>102676</v>
          </cell>
        </row>
        <row r="15393">
          <cell r="B15393">
            <v>102676</v>
          </cell>
        </row>
        <row r="15394">
          <cell r="B15394">
            <v>102681</v>
          </cell>
        </row>
        <row r="15395">
          <cell r="B15395">
            <v>102681</v>
          </cell>
        </row>
        <row r="15396">
          <cell r="B15396">
            <v>102681</v>
          </cell>
        </row>
        <row r="15397">
          <cell r="B15397">
            <v>102681</v>
          </cell>
        </row>
        <row r="15398">
          <cell r="B15398">
            <v>102681</v>
          </cell>
        </row>
        <row r="15399">
          <cell r="B15399">
            <v>102681</v>
          </cell>
        </row>
        <row r="15400">
          <cell r="B15400">
            <v>102681</v>
          </cell>
        </row>
        <row r="15401">
          <cell r="B15401">
            <v>102681</v>
          </cell>
        </row>
        <row r="15402">
          <cell r="B15402">
            <v>102681</v>
          </cell>
        </row>
        <row r="15403">
          <cell r="B15403">
            <v>102681</v>
          </cell>
        </row>
        <row r="15404">
          <cell r="B15404">
            <v>102681</v>
          </cell>
        </row>
        <row r="15405">
          <cell r="B15405">
            <v>102685</v>
          </cell>
        </row>
        <row r="15406">
          <cell r="B15406">
            <v>102685</v>
          </cell>
        </row>
        <row r="15407">
          <cell r="B15407">
            <v>102685</v>
          </cell>
        </row>
        <row r="15408">
          <cell r="B15408">
            <v>102685</v>
          </cell>
        </row>
        <row r="15409">
          <cell r="B15409">
            <v>102685</v>
          </cell>
        </row>
        <row r="15410">
          <cell r="B15410">
            <v>102685</v>
          </cell>
        </row>
        <row r="15411">
          <cell r="B15411">
            <v>102685</v>
          </cell>
        </row>
        <row r="15412">
          <cell r="B15412">
            <v>102685</v>
          </cell>
        </row>
        <row r="15413">
          <cell r="B15413">
            <v>102685</v>
          </cell>
        </row>
        <row r="15414">
          <cell r="B15414">
            <v>102685</v>
          </cell>
        </row>
        <row r="15415">
          <cell r="B15415">
            <v>102664</v>
          </cell>
        </row>
        <row r="15416">
          <cell r="B15416">
            <v>102664</v>
          </cell>
        </row>
        <row r="15417">
          <cell r="B15417">
            <v>102664</v>
          </cell>
        </row>
        <row r="15418">
          <cell r="B15418">
            <v>102664</v>
          </cell>
        </row>
        <row r="15419">
          <cell r="B15419">
            <v>102664</v>
          </cell>
        </row>
        <row r="15420">
          <cell r="B15420">
            <v>102664</v>
          </cell>
        </row>
        <row r="15421">
          <cell r="B15421">
            <v>102665</v>
          </cell>
        </row>
        <row r="15422">
          <cell r="B15422">
            <v>102665</v>
          </cell>
        </row>
        <row r="15423">
          <cell r="B15423">
            <v>102665</v>
          </cell>
        </row>
        <row r="15424">
          <cell r="B15424">
            <v>102665</v>
          </cell>
        </row>
        <row r="15425">
          <cell r="B15425">
            <v>102665</v>
          </cell>
        </row>
        <row r="15426">
          <cell r="B15426">
            <v>102663</v>
          </cell>
        </row>
        <row r="15427">
          <cell r="B15427">
            <v>102663</v>
          </cell>
        </row>
        <row r="15428">
          <cell r="B15428">
            <v>102663</v>
          </cell>
        </row>
        <row r="15429">
          <cell r="B15429">
            <v>102663</v>
          </cell>
        </row>
        <row r="15430">
          <cell r="B15430">
            <v>102663</v>
          </cell>
        </row>
        <row r="15431">
          <cell r="B15431">
            <v>102663</v>
          </cell>
        </row>
        <row r="15432">
          <cell r="B15432">
            <v>102663</v>
          </cell>
        </row>
        <row r="15433">
          <cell r="B15433">
            <v>102669</v>
          </cell>
        </row>
        <row r="15434">
          <cell r="B15434">
            <v>102669</v>
          </cell>
        </row>
        <row r="15435">
          <cell r="B15435">
            <v>102669</v>
          </cell>
        </row>
        <row r="15436">
          <cell r="B15436">
            <v>102669</v>
          </cell>
        </row>
        <row r="15437">
          <cell r="B15437">
            <v>102669</v>
          </cell>
        </row>
        <row r="15438">
          <cell r="B15438">
            <v>102669</v>
          </cell>
        </row>
        <row r="15439">
          <cell r="B15439">
            <v>102669</v>
          </cell>
        </row>
        <row r="15440">
          <cell r="B15440">
            <v>102669</v>
          </cell>
        </row>
        <row r="15441">
          <cell r="B15441">
            <v>102661</v>
          </cell>
        </row>
        <row r="15442">
          <cell r="B15442">
            <v>102661</v>
          </cell>
        </row>
        <row r="15443">
          <cell r="B15443">
            <v>102661</v>
          </cell>
        </row>
        <row r="15444">
          <cell r="B15444">
            <v>102661</v>
          </cell>
        </row>
        <row r="15445">
          <cell r="B15445">
            <v>102661</v>
          </cell>
        </row>
        <row r="15446">
          <cell r="B15446">
            <v>102661</v>
          </cell>
        </row>
        <row r="15447">
          <cell r="B15447">
            <v>102666</v>
          </cell>
        </row>
        <row r="15448">
          <cell r="B15448">
            <v>102666</v>
          </cell>
        </row>
        <row r="15449">
          <cell r="B15449">
            <v>102666</v>
          </cell>
        </row>
        <row r="15450">
          <cell r="B15450">
            <v>102666</v>
          </cell>
        </row>
        <row r="15451">
          <cell r="B15451">
            <v>102666</v>
          </cell>
        </row>
        <row r="15452">
          <cell r="B15452">
            <v>102666</v>
          </cell>
        </row>
        <row r="15453">
          <cell r="B15453">
            <v>102666</v>
          </cell>
        </row>
        <row r="15454">
          <cell r="B15454">
            <v>102662</v>
          </cell>
        </row>
        <row r="15455">
          <cell r="B15455">
            <v>102662</v>
          </cell>
        </row>
        <row r="15456">
          <cell r="B15456">
            <v>102662</v>
          </cell>
        </row>
        <row r="15457">
          <cell r="B15457">
            <v>102662</v>
          </cell>
        </row>
        <row r="15458">
          <cell r="B15458">
            <v>102662</v>
          </cell>
        </row>
        <row r="15459">
          <cell r="B15459">
            <v>102662</v>
          </cell>
        </row>
        <row r="15460">
          <cell r="B15460">
            <v>102662</v>
          </cell>
        </row>
        <row r="15461">
          <cell r="B15461">
            <v>102668</v>
          </cell>
        </row>
        <row r="15462">
          <cell r="B15462">
            <v>102668</v>
          </cell>
        </row>
        <row r="15463">
          <cell r="B15463">
            <v>102668</v>
          </cell>
        </row>
        <row r="15464">
          <cell r="B15464">
            <v>102668</v>
          </cell>
        </row>
        <row r="15465">
          <cell r="B15465">
            <v>102668</v>
          </cell>
        </row>
        <row r="15466">
          <cell r="B15466">
            <v>102668</v>
          </cell>
        </row>
        <row r="15467">
          <cell r="B15467">
            <v>102668</v>
          </cell>
        </row>
        <row r="15468">
          <cell r="B15468">
            <v>102668</v>
          </cell>
        </row>
        <row r="15469">
          <cell r="B15469">
            <v>102718</v>
          </cell>
        </row>
        <row r="15470">
          <cell r="B15470">
            <v>102718</v>
          </cell>
        </row>
        <row r="15471">
          <cell r="B15471">
            <v>102718</v>
          </cell>
        </row>
        <row r="15472">
          <cell r="B15472">
            <v>102718</v>
          </cell>
        </row>
        <row r="15473">
          <cell r="B15473">
            <v>102716</v>
          </cell>
        </row>
        <row r="15474">
          <cell r="B15474">
            <v>102716</v>
          </cell>
        </row>
        <row r="15475">
          <cell r="B15475">
            <v>102716</v>
          </cell>
        </row>
        <row r="15476">
          <cell r="B15476">
            <v>102716</v>
          </cell>
        </row>
        <row r="15477">
          <cell r="B15477">
            <v>102716</v>
          </cell>
        </row>
        <row r="15478">
          <cell r="B15478">
            <v>102716</v>
          </cell>
        </row>
        <row r="15479">
          <cell r="B15479">
            <v>102719</v>
          </cell>
        </row>
        <row r="15480">
          <cell r="B15480">
            <v>102719</v>
          </cell>
        </row>
        <row r="15481">
          <cell r="B15481">
            <v>102719</v>
          </cell>
        </row>
        <row r="15482">
          <cell r="B15482">
            <v>102719</v>
          </cell>
        </row>
        <row r="15483">
          <cell r="B15483">
            <v>102717</v>
          </cell>
        </row>
        <row r="15484">
          <cell r="B15484">
            <v>102717</v>
          </cell>
        </row>
        <row r="15485">
          <cell r="B15485">
            <v>102717</v>
          </cell>
        </row>
        <row r="15486">
          <cell r="B15486">
            <v>102717</v>
          </cell>
        </row>
        <row r="15487">
          <cell r="B15487">
            <v>102717</v>
          </cell>
        </row>
        <row r="15488">
          <cell r="B15488">
            <v>102717</v>
          </cell>
        </row>
        <row r="15489">
          <cell r="B15489">
            <v>102720</v>
          </cell>
        </row>
        <row r="15490">
          <cell r="B15490">
            <v>102720</v>
          </cell>
        </row>
        <row r="15491">
          <cell r="B15491">
            <v>102720</v>
          </cell>
        </row>
        <row r="15492">
          <cell r="B15492">
            <v>102720</v>
          </cell>
        </row>
        <row r="15493">
          <cell r="B15493">
            <v>102720</v>
          </cell>
        </row>
        <row r="15494">
          <cell r="B15494">
            <v>102713</v>
          </cell>
        </row>
        <row r="15495">
          <cell r="B15495">
            <v>102713</v>
          </cell>
        </row>
        <row r="15496">
          <cell r="B15496">
            <v>102713</v>
          </cell>
        </row>
        <row r="15497">
          <cell r="B15497">
            <v>102713</v>
          </cell>
        </row>
        <row r="15498">
          <cell r="B15498">
            <v>102715</v>
          </cell>
        </row>
        <row r="15499">
          <cell r="B15499">
            <v>102715</v>
          </cell>
        </row>
        <row r="15500">
          <cell r="B15500">
            <v>102715</v>
          </cell>
        </row>
        <row r="15501">
          <cell r="B15501">
            <v>102715</v>
          </cell>
        </row>
        <row r="15502">
          <cell r="B15502">
            <v>103653</v>
          </cell>
        </row>
        <row r="15503">
          <cell r="B15503">
            <v>103653</v>
          </cell>
        </row>
        <row r="15504">
          <cell r="B15504">
            <v>103653</v>
          </cell>
        </row>
        <row r="15505">
          <cell r="B15505">
            <v>103653</v>
          </cell>
        </row>
        <row r="15506">
          <cell r="B15506">
            <v>102712</v>
          </cell>
        </row>
        <row r="15507">
          <cell r="B15507">
            <v>102712</v>
          </cell>
        </row>
        <row r="15508">
          <cell r="B15508">
            <v>102712</v>
          </cell>
        </row>
        <row r="15509">
          <cell r="B15509">
            <v>102712</v>
          </cell>
        </row>
        <row r="15510">
          <cell r="B15510">
            <v>102711</v>
          </cell>
        </row>
        <row r="15511">
          <cell r="B15511">
            <v>102711</v>
          </cell>
        </row>
        <row r="15512">
          <cell r="B15512">
            <v>102711</v>
          </cell>
        </row>
        <row r="15513">
          <cell r="B15513">
            <v>102711</v>
          </cell>
        </row>
        <row r="15514">
          <cell r="B15514">
            <v>102710</v>
          </cell>
        </row>
        <row r="15515">
          <cell r="B15515">
            <v>102710</v>
          </cell>
        </row>
        <row r="15516">
          <cell r="B15516">
            <v>102710</v>
          </cell>
        </row>
        <row r="15517">
          <cell r="B15517">
            <v>102710</v>
          </cell>
        </row>
        <row r="15518">
          <cell r="B15518">
            <v>102709</v>
          </cell>
        </row>
        <row r="15519">
          <cell r="B15519">
            <v>102709</v>
          </cell>
        </row>
        <row r="15520">
          <cell r="B15520">
            <v>102709</v>
          </cell>
        </row>
        <row r="15521">
          <cell r="B15521">
            <v>102709</v>
          </cell>
        </row>
        <row r="15522">
          <cell r="B15522">
            <v>102708</v>
          </cell>
        </row>
        <row r="15523">
          <cell r="B15523">
            <v>102708</v>
          </cell>
        </row>
        <row r="15524">
          <cell r="B15524">
            <v>102708</v>
          </cell>
        </row>
        <row r="15525">
          <cell r="B15525">
            <v>102708</v>
          </cell>
        </row>
        <row r="15526">
          <cell r="B15526">
            <v>102707</v>
          </cell>
        </row>
        <row r="15527">
          <cell r="B15527">
            <v>102707</v>
          </cell>
        </row>
        <row r="15528">
          <cell r="B15528">
            <v>102707</v>
          </cell>
        </row>
        <row r="15529">
          <cell r="B15529">
            <v>102707</v>
          </cell>
        </row>
        <row r="15530">
          <cell r="B15530">
            <v>102707</v>
          </cell>
        </row>
        <row r="15531">
          <cell r="B15531">
            <v>102704</v>
          </cell>
        </row>
        <row r="15532">
          <cell r="B15532">
            <v>102704</v>
          </cell>
        </row>
        <row r="15533">
          <cell r="B15533">
            <v>102704</v>
          </cell>
        </row>
        <row r="15534">
          <cell r="B15534">
            <v>102704</v>
          </cell>
        </row>
        <row r="15535">
          <cell r="B15535">
            <v>102705</v>
          </cell>
        </row>
        <row r="15536">
          <cell r="B15536">
            <v>102705</v>
          </cell>
        </row>
        <row r="15537">
          <cell r="B15537">
            <v>102705</v>
          </cell>
        </row>
        <row r="15538">
          <cell r="B15538">
            <v>102705</v>
          </cell>
        </row>
        <row r="15539">
          <cell r="B15539">
            <v>98333</v>
          </cell>
        </row>
        <row r="15540">
          <cell r="B15540">
            <v>98333</v>
          </cell>
        </row>
        <row r="15541">
          <cell r="B15541">
            <v>98333</v>
          </cell>
        </row>
        <row r="15542">
          <cell r="B15542">
            <v>98333</v>
          </cell>
        </row>
        <row r="15543">
          <cell r="B15543">
            <v>98333</v>
          </cell>
        </row>
        <row r="15544">
          <cell r="B15544">
            <v>98333</v>
          </cell>
        </row>
        <row r="15545">
          <cell r="B15545">
            <v>98333</v>
          </cell>
        </row>
        <row r="15546">
          <cell r="B15546">
            <v>98333</v>
          </cell>
        </row>
        <row r="15547">
          <cell r="B15547">
            <v>98333</v>
          </cell>
        </row>
        <row r="15548">
          <cell r="B15548">
            <v>98332</v>
          </cell>
        </row>
        <row r="15549">
          <cell r="B15549">
            <v>98332</v>
          </cell>
        </row>
        <row r="15550">
          <cell r="B15550">
            <v>98332</v>
          </cell>
        </row>
        <row r="15551">
          <cell r="B15551">
            <v>98332</v>
          </cell>
        </row>
        <row r="15552">
          <cell r="B15552">
            <v>98332</v>
          </cell>
        </row>
        <row r="15553">
          <cell r="B15553">
            <v>98332</v>
          </cell>
        </row>
        <row r="15554">
          <cell r="B15554">
            <v>98332</v>
          </cell>
        </row>
        <row r="15555">
          <cell r="B15555">
            <v>98332</v>
          </cell>
        </row>
        <row r="15556">
          <cell r="B15556">
            <v>98332</v>
          </cell>
        </row>
        <row r="15557">
          <cell r="B15557">
            <v>98331</v>
          </cell>
        </row>
        <row r="15558">
          <cell r="B15558">
            <v>98331</v>
          </cell>
        </row>
        <row r="15559">
          <cell r="B15559">
            <v>98331</v>
          </cell>
        </row>
        <row r="15560">
          <cell r="B15560">
            <v>98331</v>
          </cell>
        </row>
        <row r="15561">
          <cell r="B15561">
            <v>98331</v>
          </cell>
        </row>
        <row r="15562">
          <cell r="B15562">
            <v>98331</v>
          </cell>
        </row>
        <row r="15563">
          <cell r="B15563">
            <v>98331</v>
          </cell>
        </row>
        <row r="15564">
          <cell r="B15564">
            <v>98331</v>
          </cell>
        </row>
        <row r="15565">
          <cell r="B15565">
            <v>98331</v>
          </cell>
        </row>
        <row r="15566">
          <cell r="B15566">
            <v>98327</v>
          </cell>
        </row>
        <row r="15567">
          <cell r="B15567">
            <v>98327</v>
          </cell>
        </row>
        <row r="15568">
          <cell r="B15568">
            <v>98327</v>
          </cell>
        </row>
        <row r="15569">
          <cell r="B15569">
            <v>98327</v>
          </cell>
        </row>
        <row r="15570">
          <cell r="B15570">
            <v>98327</v>
          </cell>
        </row>
        <row r="15571">
          <cell r="B15571">
            <v>98327</v>
          </cell>
        </row>
        <row r="15572">
          <cell r="B15572">
            <v>98327</v>
          </cell>
        </row>
        <row r="15573">
          <cell r="B15573">
            <v>98327</v>
          </cell>
        </row>
        <row r="15574">
          <cell r="B15574">
            <v>98327</v>
          </cell>
        </row>
        <row r="15575">
          <cell r="B15575">
            <v>98326</v>
          </cell>
        </row>
        <row r="15576">
          <cell r="B15576">
            <v>98326</v>
          </cell>
        </row>
        <row r="15577">
          <cell r="B15577">
            <v>98326</v>
          </cell>
        </row>
        <row r="15578">
          <cell r="B15578">
            <v>98326</v>
          </cell>
        </row>
        <row r="15579">
          <cell r="B15579">
            <v>98326</v>
          </cell>
        </row>
        <row r="15580">
          <cell r="B15580">
            <v>98326</v>
          </cell>
        </row>
        <row r="15581">
          <cell r="B15581">
            <v>98326</v>
          </cell>
        </row>
        <row r="15582">
          <cell r="B15582">
            <v>98326</v>
          </cell>
        </row>
        <row r="15583">
          <cell r="B15583">
            <v>98326</v>
          </cell>
        </row>
        <row r="15584">
          <cell r="B15584">
            <v>98325</v>
          </cell>
        </row>
        <row r="15585">
          <cell r="B15585">
            <v>98325</v>
          </cell>
        </row>
        <row r="15586">
          <cell r="B15586">
            <v>98325</v>
          </cell>
        </row>
        <row r="15587">
          <cell r="B15587">
            <v>98325</v>
          </cell>
        </row>
        <row r="15588">
          <cell r="B15588">
            <v>98325</v>
          </cell>
        </row>
        <row r="15589">
          <cell r="B15589">
            <v>98325</v>
          </cell>
        </row>
        <row r="15590">
          <cell r="B15590">
            <v>98325</v>
          </cell>
        </row>
        <row r="15591">
          <cell r="B15591">
            <v>98325</v>
          </cell>
        </row>
        <row r="15592">
          <cell r="B15592">
            <v>98325</v>
          </cell>
        </row>
        <row r="15593">
          <cell r="B15593">
            <v>98370</v>
          </cell>
        </row>
        <row r="15594">
          <cell r="B15594">
            <v>98370</v>
          </cell>
        </row>
        <row r="15595">
          <cell r="B15595">
            <v>98370</v>
          </cell>
        </row>
        <row r="15596">
          <cell r="B15596">
            <v>98370</v>
          </cell>
        </row>
        <row r="15597">
          <cell r="B15597">
            <v>98370</v>
          </cell>
        </row>
        <row r="15598">
          <cell r="B15598">
            <v>98389</v>
          </cell>
        </row>
        <row r="15599">
          <cell r="B15599">
            <v>98389</v>
          </cell>
        </row>
        <row r="15600">
          <cell r="B15600">
            <v>98389</v>
          </cell>
        </row>
        <row r="15601">
          <cell r="B15601">
            <v>98389</v>
          </cell>
        </row>
        <row r="15602">
          <cell r="B15602">
            <v>98389</v>
          </cell>
        </row>
        <row r="15603">
          <cell r="B15603">
            <v>98390</v>
          </cell>
        </row>
        <row r="15604">
          <cell r="B15604">
            <v>98390</v>
          </cell>
        </row>
        <row r="15605">
          <cell r="B15605">
            <v>98390</v>
          </cell>
        </row>
        <row r="15606">
          <cell r="B15606">
            <v>98390</v>
          </cell>
        </row>
        <row r="15607">
          <cell r="B15607">
            <v>98390</v>
          </cell>
        </row>
        <row r="15608">
          <cell r="B15608">
            <v>98391</v>
          </cell>
        </row>
        <row r="15609">
          <cell r="B15609">
            <v>98391</v>
          </cell>
        </row>
        <row r="15610">
          <cell r="B15610">
            <v>98391</v>
          </cell>
        </row>
        <row r="15611">
          <cell r="B15611">
            <v>98391</v>
          </cell>
        </row>
        <row r="15612">
          <cell r="B15612">
            <v>98391</v>
          </cell>
        </row>
        <row r="15613">
          <cell r="B15613">
            <v>98392</v>
          </cell>
        </row>
        <row r="15614">
          <cell r="B15614">
            <v>98392</v>
          </cell>
        </row>
        <row r="15615">
          <cell r="B15615">
            <v>98392</v>
          </cell>
        </row>
        <row r="15616">
          <cell r="B15616">
            <v>98392</v>
          </cell>
        </row>
        <row r="15617">
          <cell r="B15617">
            <v>98392</v>
          </cell>
        </row>
        <row r="15618">
          <cell r="B15618">
            <v>98393</v>
          </cell>
        </row>
        <row r="15619">
          <cell r="B15619">
            <v>98393</v>
          </cell>
        </row>
        <row r="15620">
          <cell r="B15620">
            <v>98393</v>
          </cell>
        </row>
        <row r="15621">
          <cell r="B15621">
            <v>98393</v>
          </cell>
        </row>
        <row r="15622">
          <cell r="B15622">
            <v>98393</v>
          </cell>
        </row>
        <row r="15623">
          <cell r="B15623">
            <v>98394</v>
          </cell>
        </row>
        <row r="15624">
          <cell r="B15624">
            <v>98394</v>
          </cell>
        </row>
        <row r="15625">
          <cell r="B15625">
            <v>98394</v>
          </cell>
        </row>
        <row r="15626">
          <cell r="B15626">
            <v>98394</v>
          </cell>
        </row>
        <row r="15627">
          <cell r="B15627">
            <v>98394</v>
          </cell>
        </row>
        <row r="15628">
          <cell r="B15628">
            <v>98395</v>
          </cell>
        </row>
        <row r="15629">
          <cell r="B15629">
            <v>98395</v>
          </cell>
        </row>
        <row r="15630">
          <cell r="B15630">
            <v>98395</v>
          </cell>
        </row>
        <row r="15631">
          <cell r="B15631">
            <v>98395</v>
          </cell>
        </row>
        <row r="15632">
          <cell r="B15632">
            <v>98395</v>
          </cell>
        </row>
        <row r="15633">
          <cell r="B15633">
            <v>98396</v>
          </cell>
        </row>
        <row r="15634">
          <cell r="B15634">
            <v>98396</v>
          </cell>
        </row>
        <row r="15635">
          <cell r="B15635">
            <v>98396</v>
          </cell>
        </row>
        <row r="15636">
          <cell r="B15636">
            <v>98396</v>
          </cell>
        </row>
        <row r="15637">
          <cell r="B15637">
            <v>98396</v>
          </cell>
        </row>
        <row r="15638">
          <cell r="B15638">
            <v>98369</v>
          </cell>
        </row>
        <row r="15639">
          <cell r="B15639">
            <v>98369</v>
          </cell>
        </row>
        <row r="15640">
          <cell r="B15640">
            <v>98369</v>
          </cell>
        </row>
        <row r="15641">
          <cell r="B15641">
            <v>98369</v>
          </cell>
        </row>
        <row r="15642">
          <cell r="B15642">
            <v>98369</v>
          </cell>
        </row>
        <row r="15643">
          <cell r="B15643">
            <v>98369</v>
          </cell>
        </row>
        <row r="15644">
          <cell r="B15644">
            <v>98369</v>
          </cell>
        </row>
        <row r="15645">
          <cell r="B15645">
            <v>98369</v>
          </cell>
        </row>
        <row r="15646">
          <cell r="B15646">
            <v>98369</v>
          </cell>
        </row>
        <row r="15647">
          <cell r="B15647">
            <v>98360</v>
          </cell>
        </row>
        <row r="15648">
          <cell r="B15648">
            <v>98360</v>
          </cell>
        </row>
        <row r="15649">
          <cell r="B15649">
            <v>98360</v>
          </cell>
        </row>
        <row r="15650">
          <cell r="B15650">
            <v>98360</v>
          </cell>
        </row>
        <row r="15651">
          <cell r="B15651">
            <v>98360</v>
          </cell>
        </row>
        <row r="15652">
          <cell r="B15652">
            <v>98360</v>
          </cell>
        </row>
        <row r="15653">
          <cell r="B15653">
            <v>98360</v>
          </cell>
        </row>
        <row r="15654">
          <cell r="B15654">
            <v>98360</v>
          </cell>
        </row>
        <row r="15655">
          <cell r="B15655">
            <v>98360</v>
          </cell>
        </row>
        <row r="15656">
          <cell r="B15656">
            <v>98360</v>
          </cell>
        </row>
        <row r="15657">
          <cell r="B15657">
            <v>98368</v>
          </cell>
        </row>
        <row r="15658">
          <cell r="B15658">
            <v>98368</v>
          </cell>
        </row>
        <row r="15659">
          <cell r="B15659">
            <v>98368</v>
          </cell>
        </row>
        <row r="15660">
          <cell r="B15660">
            <v>98368</v>
          </cell>
        </row>
        <row r="15661">
          <cell r="B15661">
            <v>98368</v>
          </cell>
        </row>
        <row r="15662">
          <cell r="B15662">
            <v>98368</v>
          </cell>
        </row>
        <row r="15663">
          <cell r="B15663">
            <v>98368</v>
          </cell>
        </row>
        <row r="15664">
          <cell r="B15664">
            <v>98368</v>
          </cell>
        </row>
        <row r="15665">
          <cell r="B15665">
            <v>98368</v>
          </cell>
        </row>
        <row r="15666">
          <cell r="B15666">
            <v>98359</v>
          </cell>
        </row>
        <row r="15667">
          <cell r="B15667">
            <v>98359</v>
          </cell>
        </row>
        <row r="15668">
          <cell r="B15668">
            <v>98359</v>
          </cell>
        </row>
        <row r="15669">
          <cell r="B15669">
            <v>98359</v>
          </cell>
        </row>
        <row r="15670">
          <cell r="B15670">
            <v>98359</v>
          </cell>
        </row>
        <row r="15671">
          <cell r="B15671">
            <v>98359</v>
          </cell>
        </row>
        <row r="15672">
          <cell r="B15672">
            <v>98359</v>
          </cell>
        </row>
        <row r="15673">
          <cell r="B15673">
            <v>98359</v>
          </cell>
        </row>
        <row r="15674">
          <cell r="B15674">
            <v>98359</v>
          </cell>
        </row>
        <row r="15675">
          <cell r="B15675">
            <v>98359</v>
          </cell>
        </row>
        <row r="15676">
          <cell r="B15676">
            <v>98367</v>
          </cell>
        </row>
        <row r="15677">
          <cell r="B15677">
            <v>98367</v>
          </cell>
        </row>
        <row r="15678">
          <cell r="B15678">
            <v>98367</v>
          </cell>
        </row>
        <row r="15679">
          <cell r="B15679">
            <v>98367</v>
          </cell>
        </row>
        <row r="15680">
          <cell r="B15680">
            <v>98367</v>
          </cell>
        </row>
        <row r="15681">
          <cell r="B15681">
            <v>98367</v>
          </cell>
        </row>
        <row r="15682">
          <cell r="B15682">
            <v>98367</v>
          </cell>
        </row>
        <row r="15683">
          <cell r="B15683">
            <v>98367</v>
          </cell>
        </row>
        <row r="15684">
          <cell r="B15684">
            <v>98367</v>
          </cell>
        </row>
        <row r="15685">
          <cell r="B15685">
            <v>98358</v>
          </cell>
        </row>
        <row r="15686">
          <cell r="B15686">
            <v>98358</v>
          </cell>
        </row>
        <row r="15687">
          <cell r="B15687">
            <v>98358</v>
          </cell>
        </row>
        <row r="15688">
          <cell r="B15688">
            <v>98358</v>
          </cell>
        </row>
        <row r="15689">
          <cell r="B15689">
            <v>98358</v>
          </cell>
        </row>
        <row r="15690">
          <cell r="B15690">
            <v>98358</v>
          </cell>
        </row>
        <row r="15691">
          <cell r="B15691">
            <v>98358</v>
          </cell>
        </row>
        <row r="15692">
          <cell r="B15692">
            <v>98358</v>
          </cell>
        </row>
        <row r="15693">
          <cell r="B15693">
            <v>98358</v>
          </cell>
        </row>
        <row r="15694">
          <cell r="B15694">
            <v>98358</v>
          </cell>
        </row>
        <row r="15695">
          <cell r="B15695">
            <v>98352</v>
          </cell>
        </row>
        <row r="15696">
          <cell r="B15696">
            <v>98352</v>
          </cell>
        </row>
        <row r="15697">
          <cell r="B15697">
            <v>98352</v>
          </cell>
        </row>
        <row r="15698">
          <cell r="B15698">
            <v>98352</v>
          </cell>
        </row>
        <row r="15699">
          <cell r="B15699">
            <v>98352</v>
          </cell>
        </row>
        <row r="15700">
          <cell r="B15700">
            <v>98352</v>
          </cell>
        </row>
        <row r="15701">
          <cell r="B15701">
            <v>98352</v>
          </cell>
        </row>
        <row r="15702">
          <cell r="B15702">
            <v>98352</v>
          </cell>
        </row>
        <row r="15703">
          <cell r="B15703">
            <v>98352</v>
          </cell>
        </row>
        <row r="15704">
          <cell r="B15704">
            <v>98352</v>
          </cell>
        </row>
        <row r="15705">
          <cell r="B15705">
            <v>98343</v>
          </cell>
        </row>
        <row r="15706">
          <cell r="B15706">
            <v>98343</v>
          </cell>
        </row>
        <row r="15707">
          <cell r="B15707">
            <v>98343</v>
          </cell>
        </row>
        <row r="15708">
          <cell r="B15708">
            <v>98343</v>
          </cell>
        </row>
        <row r="15709">
          <cell r="B15709">
            <v>98343</v>
          </cell>
        </row>
        <row r="15710">
          <cell r="B15710">
            <v>98343</v>
          </cell>
        </row>
        <row r="15711">
          <cell r="B15711">
            <v>98343</v>
          </cell>
        </row>
        <row r="15712">
          <cell r="B15712">
            <v>98351</v>
          </cell>
        </row>
        <row r="15713">
          <cell r="B15713">
            <v>98351</v>
          </cell>
        </row>
        <row r="15714">
          <cell r="B15714">
            <v>98351</v>
          </cell>
        </row>
        <row r="15715">
          <cell r="B15715">
            <v>98351</v>
          </cell>
        </row>
        <row r="15716">
          <cell r="B15716">
            <v>98351</v>
          </cell>
        </row>
        <row r="15717">
          <cell r="B15717">
            <v>98351</v>
          </cell>
        </row>
        <row r="15718">
          <cell r="B15718">
            <v>98351</v>
          </cell>
        </row>
        <row r="15719">
          <cell r="B15719">
            <v>98351</v>
          </cell>
        </row>
        <row r="15720">
          <cell r="B15720">
            <v>98351</v>
          </cell>
        </row>
        <row r="15721">
          <cell r="B15721">
            <v>98351</v>
          </cell>
        </row>
        <row r="15722">
          <cell r="B15722">
            <v>98342</v>
          </cell>
        </row>
        <row r="15723">
          <cell r="B15723">
            <v>98342</v>
          </cell>
        </row>
        <row r="15724">
          <cell r="B15724">
            <v>98342</v>
          </cell>
        </row>
        <row r="15725">
          <cell r="B15725">
            <v>98342</v>
          </cell>
        </row>
        <row r="15726">
          <cell r="B15726">
            <v>98342</v>
          </cell>
        </row>
        <row r="15727">
          <cell r="B15727">
            <v>98342</v>
          </cell>
        </row>
        <row r="15728">
          <cell r="B15728">
            <v>98342</v>
          </cell>
        </row>
        <row r="15729">
          <cell r="B15729">
            <v>98350</v>
          </cell>
        </row>
        <row r="15730">
          <cell r="B15730">
            <v>98350</v>
          </cell>
        </row>
        <row r="15731">
          <cell r="B15731">
            <v>98350</v>
          </cell>
        </row>
        <row r="15732">
          <cell r="B15732">
            <v>98350</v>
          </cell>
        </row>
        <row r="15733">
          <cell r="B15733">
            <v>98350</v>
          </cell>
        </row>
        <row r="15734">
          <cell r="B15734">
            <v>98350</v>
          </cell>
        </row>
        <row r="15735">
          <cell r="B15735">
            <v>98350</v>
          </cell>
        </row>
        <row r="15736">
          <cell r="B15736">
            <v>98350</v>
          </cell>
        </row>
        <row r="15737">
          <cell r="B15737">
            <v>98350</v>
          </cell>
        </row>
        <row r="15738">
          <cell r="B15738">
            <v>98350</v>
          </cell>
        </row>
        <row r="15739">
          <cell r="B15739">
            <v>98341</v>
          </cell>
        </row>
        <row r="15740">
          <cell r="B15740">
            <v>98341</v>
          </cell>
        </row>
        <row r="15741">
          <cell r="B15741">
            <v>98341</v>
          </cell>
        </row>
        <row r="15742">
          <cell r="B15742">
            <v>98341</v>
          </cell>
        </row>
        <row r="15743">
          <cell r="B15743">
            <v>98341</v>
          </cell>
        </row>
        <row r="15744">
          <cell r="B15744">
            <v>98341</v>
          </cell>
        </row>
        <row r="15745">
          <cell r="B15745">
            <v>98341</v>
          </cell>
        </row>
        <row r="15746">
          <cell r="B15746">
            <v>98381</v>
          </cell>
        </row>
        <row r="15747">
          <cell r="B15747">
            <v>98381</v>
          </cell>
        </row>
        <row r="15748">
          <cell r="B15748">
            <v>98381</v>
          </cell>
        </row>
        <row r="15749">
          <cell r="B15749">
            <v>98381</v>
          </cell>
        </row>
        <row r="15750">
          <cell r="B15750">
            <v>98381</v>
          </cell>
        </row>
        <row r="15751">
          <cell r="B15751">
            <v>98382</v>
          </cell>
        </row>
        <row r="15752">
          <cell r="B15752">
            <v>98382</v>
          </cell>
        </row>
        <row r="15753">
          <cell r="B15753">
            <v>98382</v>
          </cell>
        </row>
        <row r="15754">
          <cell r="B15754">
            <v>98382</v>
          </cell>
        </row>
        <row r="15755">
          <cell r="B15755">
            <v>98382</v>
          </cell>
        </row>
        <row r="15756">
          <cell r="B15756">
            <v>98383</v>
          </cell>
        </row>
        <row r="15757">
          <cell r="B15757">
            <v>98383</v>
          </cell>
        </row>
        <row r="15758">
          <cell r="B15758">
            <v>98383</v>
          </cell>
        </row>
        <row r="15759">
          <cell r="B15759">
            <v>98383</v>
          </cell>
        </row>
        <row r="15760">
          <cell r="B15760">
            <v>98383</v>
          </cell>
        </row>
        <row r="15761">
          <cell r="B15761">
            <v>98384</v>
          </cell>
        </row>
        <row r="15762">
          <cell r="B15762">
            <v>98384</v>
          </cell>
        </row>
        <row r="15763">
          <cell r="B15763">
            <v>98384</v>
          </cell>
        </row>
        <row r="15764">
          <cell r="B15764">
            <v>98384</v>
          </cell>
        </row>
        <row r="15765">
          <cell r="B15765">
            <v>98384</v>
          </cell>
        </row>
        <row r="15766">
          <cell r="B15766">
            <v>98385</v>
          </cell>
        </row>
        <row r="15767">
          <cell r="B15767">
            <v>98385</v>
          </cell>
        </row>
        <row r="15768">
          <cell r="B15768">
            <v>98385</v>
          </cell>
        </row>
        <row r="15769">
          <cell r="B15769">
            <v>98385</v>
          </cell>
        </row>
        <row r="15770">
          <cell r="B15770">
            <v>98385</v>
          </cell>
        </row>
        <row r="15771">
          <cell r="B15771">
            <v>98386</v>
          </cell>
        </row>
        <row r="15772">
          <cell r="B15772">
            <v>98386</v>
          </cell>
        </row>
        <row r="15773">
          <cell r="B15773">
            <v>98386</v>
          </cell>
        </row>
        <row r="15774">
          <cell r="B15774">
            <v>98386</v>
          </cell>
        </row>
        <row r="15775">
          <cell r="B15775">
            <v>98386</v>
          </cell>
        </row>
        <row r="15776">
          <cell r="B15776">
            <v>98387</v>
          </cell>
        </row>
        <row r="15777">
          <cell r="B15777">
            <v>98387</v>
          </cell>
        </row>
        <row r="15778">
          <cell r="B15778">
            <v>98387</v>
          </cell>
        </row>
        <row r="15779">
          <cell r="B15779">
            <v>98387</v>
          </cell>
        </row>
        <row r="15780">
          <cell r="B15780">
            <v>98387</v>
          </cell>
        </row>
        <row r="15781">
          <cell r="B15781">
            <v>98388</v>
          </cell>
        </row>
        <row r="15782">
          <cell r="B15782">
            <v>98388</v>
          </cell>
        </row>
        <row r="15783">
          <cell r="B15783">
            <v>98388</v>
          </cell>
        </row>
        <row r="15784">
          <cell r="B15784">
            <v>98388</v>
          </cell>
        </row>
        <row r="15785">
          <cell r="B15785">
            <v>98388</v>
          </cell>
        </row>
        <row r="15786">
          <cell r="B15786">
            <v>98346</v>
          </cell>
        </row>
        <row r="15787">
          <cell r="B15787">
            <v>98346</v>
          </cell>
        </row>
        <row r="15788">
          <cell r="B15788">
            <v>98346</v>
          </cell>
        </row>
        <row r="15789">
          <cell r="B15789">
            <v>98346</v>
          </cell>
        </row>
        <row r="15790">
          <cell r="B15790">
            <v>98346</v>
          </cell>
        </row>
        <row r="15791">
          <cell r="B15791">
            <v>98346</v>
          </cell>
        </row>
        <row r="15792">
          <cell r="B15792">
            <v>98346</v>
          </cell>
        </row>
        <row r="15793">
          <cell r="B15793">
            <v>98346</v>
          </cell>
        </row>
        <row r="15794">
          <cell r="B15794">
            <v>98346</v>
          </cell>
        </row>
        <row r="15795">
          <cell r="B15795">
            <v>98346</v>
          </cell>
        </row>
        <row r="15796">
          <cell r="B15796">
            <v>98346</v>
          </cell>
        </row>
        <row r="15797">
          <cell r="B15797">
            <v>98363</v>
          </cell>
        </row>
        <row r="15798">
          <cell r="B15798">
            <v>98363</v>
          </cell>
        </row>
        <row r="15799">
          <cell r="B15799">
            <v>98363</v>
          </cell>
        </row>
        <row r="15800">
          <cell r="B15800">
            <v>98363</v>
          </cell>
        </row>
        <row r="15801">
          <cell r="B15801">
            <v>98363</v>
          </cell>
        </row>
        <row r="15802">
          <cell r="B15802">
            <v>98363</v>
          </cell>
        </row>
        <row r="15803">
          <cell r="B15803">
            <v>98363</v>
          </cell>
        </row>
        <row r="15804">
          <cell r="B15804">
            <v>98363</v>
          </cell>
        </row>
        <row r="15805">
          <cell r="B15805">
            <v>98363</v>
          </cell>
        </row>
        <row r="15806">
          <cell r="B15806">
            <v>98363</v>
          </cell>
        </row>
        <row r="15807">
          <cell r="B15807">
            <v>98354</v>
          </cell>
        </row>
        <row r="15808">
          <cell r="B15808">
            <v>98354</v>
          </cell>
        </row>
        <row r="15809">
          <cell r="B15809">
            <v>98354</v>
          </cell>
        </row>
        <row r="15810">
          <cell r="B15810">
            <v>98354</v>
          </cell>
        </row>
        <row r="15811">
          <cell r="B15811">
            <v>98354</v>
          </cell>
        </row>
        <row r="15812">
          <cell r="B15812">
            <v>98354</v>
          </cell>
        </row>
        <row r="15813">
          <cell r="B15813">
            <v>98354</v>
          </cell>
        </row>
        <row r="15814">
          <cell r="B15814">
            <v>98354</v>
          </cell>
        </row>
        <row r="15815">
          <cell r="B15815">
            <v>98354</v>
          </cell>
        </row>
        <row r="15816">
          <cell r="B15816">
            <v>98354</v>
          </cell>
        </row>
        <row r="15817">
          <cell r="B15817">
            <v>98354</v>
          </cell>
        </row>
        <row r="15818">
          <cell r="B15818">
            <v>98337</v>
          </cell>
        </row>
        <row r="15819">
          <cell r="B15819">
            <v>98337</v>
          </cell>
        </row>
        <row r="15820">
          <cell r="B15820">
            <v>98337</v>
          </cell>
        </row>
        <row r="15821">
          <cell r="B15821">
            <v>98337</v>
          </cell>
        </row>
        <row r="15822">
          <cell r="B15822">
            <v>98337</v>
          </cell>
        </row>
        <row r="15823">
          <cell r="B15823">
            <v>98337</v>
          </cell>
        </row>
        <row r="15824">
          <cell r="B15824">
            <v>98337</v>
          </cell>
        </row>
        <row r="15825">
          <cell r="B15825">
            <v>98337</v>
          </cell>
        </row>
        <row r="15826">
          <cell r="B15826">
            <v>98345</v>
          </cell>
        </row>
        <row r="15827">
          <cell r="B15827">
            <v>98345</v>
          </cell>
        </row>
        <row r="15828">
          <cell r="B15828">
            <v>98345</v>
          </cell>
        </row>
        <row r="15829">
          <cell r="B15829">
            <v>98345</v>
          </cell>
        </row>
        <row r="15830">
          <cell r="B15830">
            <v>98345</v>
          </cell>
        </row>
        <row r="15831">
          <cell r="B15831">
            <v>98345</v>
          </cell>
        </row>
        <row r="15832">
          <cell r="B15832">
            <v>98345</v>
          </cell>
        </row>
        <row r="15833">
          <cell r="B15833">
            <v>98345</v>
          </cell>
        </row>
        <row r="15834">
          <cell r="B15834">
            <v>98345</v>
          </cell>
        </row>
        <row r="15835">
          <cell r="B15835">
            <v>98345</v>
          </cell>
        </row>
        <row r="15836">
          <cell r="B15836">
            <v>98345</v>
          </cell>
        </row>
        <row r="15837">
          <cell r="B15837">
            <v>98362</v>
          </cell>
        </row>
        <row r="15838">
          <cell r="B15838">
            <v>98362</v>
          </cell>
        </row>
        <row r="15839">
          <cell r="B15839">
            <v>98362</v>
          </cell>
        </row>
        <row r="15840">
          <cell r="B15840">
            <v>98362</v>
          </cell>
        </row>
        <row r="15841">
          <cell r="B15841">
            <v>98362</v>
          </cell>
        </row>
        <row r="15842">
          <cell r="B15842">
            <v>98362</v>
          </cell>
        </row>
        <row r="15843">
          <cell r="B15843">
            <v>98362</v>
          </cell>
        </row>
        <row r="15844">
          <cell r="B15844">
            <v>98362</v>
          </cell>
        </row>
        <row r="15845">
          <cell r="B15845">
            <v>98362</v>
          </cell>
        </row>
        <row r="15846">
          <cell r="B15846">
            <v>98362</v>
          </cell>
        </row>
        <row r="15847">
          <cell r="B15847">
            <v>98403</v>
          </cell>
        </row>
        <row r="15848">
          <cell r="B15848">
            <v>98403</v>
          </cell>
        </row>
        <row r="15849">
          <cell r="B15849">
            <v>98403</v>
          </cell>
        </row>
        <row r="15850">
          <cell r="B15850">
            <v>98403</v>
          </cell>
        </row>
        <row r="15851">
          <cell r="B15851">
            <v>98403</v>
          </cell>
        </row>
        <row r="15852">
          <cell r="B15852">
            <v>98403</v>
          </cell>
        </row>
        <row r="15853">
          <cell r="B15853">
            <v>98403</v>
          </cell>
        </row>
        <row r="15854">
          <cell r="B15854">
            <v>98403</v>
          </cell>
        </row>
        <row r="15855">
          <cell r="B15855">
            <v>98403</v>
          </cell>
        </row>
        <row r="15856">
          <cell r="B15856">
            <v>98403</v>
          </cell>
        </row>
        <row r="15857">
          <cell r="B15857">
            <v>98403</v>
          </cell>
        </row>
        <row r="15858">
          <cell r="B15858">
            <v>98335</v>
          </cell>
        </row>
        <row r="15859">
          <cell r="B15859">
            <v>98335</v>
          </cell>
        </row>
        <row r="15860">
          <cell r="B15860">
            <v>98335</v>
          </cell>
        </row>
        <row r="15861">
          <cell r="B15861">
            <v>98335</v>
          </cell>
        </row>
        <row r="15862">
          <cell r="B15862">
            <v>98335</v>
          </cell>
        </row>
        <row r="15863">
          <cell r="B15863">
            <v>98335</v>
          </cell>
        </row>
        <row r="15864">
          <cell r="B15864">
            <v>98335</v>
          </cell>
        </row>
        <row r="15865">
          <cell r="B15865">
            <v>98335</v>
          </cell>
        </row>
        <row r="15866">
          <cell r="B15866">
            <v>98344</v>
          </cell>
        </row>
        <row r="15867">
          <cell r="B15867">
            <v>98344</v>
          </cell>
        </row>
        <row r="15868">
          <cell r="B15868">
            <v>98344</v>
          </cell>
        </row>
        <row r="15869">
          <cell r="B15869">
            <v>98344</v>
          </cell>
        </row>
        <row r="15870">
          <cell r="B15870">
            <v>98344</v>
          </cell>
        </row>
        <row r="15871">
          <cell r="B15871">
            <v>98344</v>
          </cell>
        </row>
        <row r="15872">
          <cell r="B15872">
            <v>98344</v>
          </cell>
        </row>
        <row r="15873">
          <cell r="B15873">
            <v>98344</v>
          </cell>
        </row>
        <row r="15874">
          <cell r="B15874">
            <v>98344</v>
          </cell>
        </row>
        <row r="15875">
          <cell r="B15875">
            <v>98344</v>
          </cell>
        </row>
        <row r="15876">
          <cell r="B15876">
            <v>98344</v>
          </cell>
        </row>
        <row r="15877">
          <cell r="B15877">
            <v>98361</v>
          </cell>
        </row>
        <row r="15878">
          <cell r="B15878">
            <v>98361</v>
          </cell>
        </row>
        <row r="15879">
          <cell r="B15879">
            <v>98361</v>
          </cell>
        </row>
        <row r="15880">
          <cell r="B15880">
            <v>98361</v>
          </cell>
        </row>
        <row r="15881">
          <cell r="B15881">
            <v>98361</v>
          </cell>
        </row>
        <row r="15882">
          <cell r="B15882">
            <v>98361</v>
          </cell>
        </row>
        <row r="15883">
          <cell r="B15883">
            <v>98361</v>
          </cell>
        </row>
        <row r="15884">
          <cell r="B15884">
            <v>98361</v>
          </cell>
        </row>
        <row r="15885">
          <cell r="B15885">
            <v>98361</v>
          </cell>
        </row>
        <row r="15886">
          <cell r="B15886">
            <v>98361</v>
          </cell>
        </row>
        <row r="15887">
          <cell r="B15887">
            <v>98353</v>
          </cell>
        </row>
        <row r="15888">
          <cell r="B15888">
            <v>98353</v>
          </cell>
        </row>
        <row r="15889">
          <cell r="B15889">
            <v>98353</v>
          </cell>
        </row>
        <row r="15890">
          <cell r="B15890">
            <v>98353</v>
          </cell>
        </row>
        <row r="15891">
          <cell r="B15891">
            <v>98353</v>
          </cell>
        </row>
        <row r="15892">
          <cell r="B15892">
            <v>98353</v>
          </cell>
        </row>
        <row r="15893">
          <cell r="B15893">
            <v>98353</v>
          </cell>
        </row>
        <row r="15894">
          <cell r="B15894">
            <v>98353</v>
          </cell>
        </row>
        <row r="15895">
          <cell r="B15895">
            <v>98353</v>
          </cell>
        </row>
        <row r="15896">
          <cell r="B15896">
            <v>98353</v>
          </cell>
        </row>
        <row r="15897">
          <cell r="B15897">
            <v>98353</v>
          </cell>
        </row>
        <row r="15898">
          <cell r="B15898">
            <v>98334</v>
          </cell>
        </row>
        <row r="15899">
          <cell r="B15899">
            <v>98334</v>
          </cell>
        </row>
        <row r="15900">
          <cell r="B15900">
            <v>98334</v>
          </cell>
        </row>
        <row r="15901">
          <cell r="B15901">
            <v>98334</v>
          </cell>
        </row>
        <row r="15902">
          <cell r="B15902">
            <v>98334</v>
          </cell>
        </row>
        <row r="15903">
          <cell r="B15903">
            <v>98334</v>
          </cell>
        </row>
        <row r="15904">
          <cell r="B15904">
            <v>98334</v>
          </cell>
        </row>
        <row r="15905">
          <cell r="B15905">
            <v>98334</v>
          </cell>
        </row>
        <row r="15906">
          <cell r="B15906">
            <v>98371</v>
          </cell>
        </row>
        <row r="15907">
          <cell r="B15907">
            <v>98371</v>
          </cell>
        </row>
        <row r="15908">
          <cell r="B15908">
            <v>98371</v>
          </cell>
        </row>
        <row r="15909">
          <cell r="B15909">
            <v>98371</v>
          </cell>
        </row>
        <row r="15910">
          <cell r="B15910">
            <v>98371</v>
          </cell>
        </row>
        <row r="15911">
          <cell r="B15911">
            <v>98371</v>
          </cell>
        </row>
        <row r="15912">
          <cell r="B15912">
            <v>98397</v>
          </cell>
        </row>
        <row r="15913">
          <cell r="B15913">
            <v>98397</v>
          </cell>
        </row>
        <row r="15914">
          <cell r="B15914">
            <v>98397</v>
          </cell>
        </row>
        <row r="15915">
          <cell r="B15915">
            <v>98397</v>
          </cell>
        </row>
        <row r="15916">
          <cell r="B15916">
            <v>98397</v>
          </cell>
        </row>
        <row r="15917">
          <cell r="B15917">
            <v>97280</v>
          </cell>
        </row>
        <row r="15918">
          <cell r="B15918">
            <v>97280</v>
          </cell>
        </row>
        <row r="15919">
          <cell r="B15919">
            <v>97280</v>
          </cell>
        </row>
        <row r="15920">
          <cell r="B15920">
            <v>97280</v>
          </cell>
        </row>
        <row r="15921">
          <cell r="B15921">
            <v>97280</v>
          </cell>
        </row>
        <row r="15922">
          <cell r="B15922">
            <v>97280</v>
          </cell>
        </row>
        <row r="15923">
          <cell r="B15923">
            <v>97280</v>
          </cell>
        </row>
        <row r="15924">
          <cell r="B15924">
            <v>97280</v>
          </cell>
        </row>
        <row r="15925">
          <cell r="B15925">
            <v>97275</v>
          </cell>
        </row>
        <row r="15926">
          <cell r="B15926">
            <v>97275</v>
          </cell>
        </row>
        <row r="15927">
          <cell r="B15927">
            <v>97275</v>
          </cell>
        </row>
        <row r="15928">
          <cell r="B15928">
            <v>97275</v>
          </cell>
        </row>
        <row r="15929">
          <cell r="B15929">
            <v>97275</v>
          </cell>
        </row>
        <row r="15930">
          <cell r="B15930">
            <v>97275</v>
          </cell>
        </row>
        <row r="15931">
          <cell r="B15931">
            <v>97275</v>
          </cell>
        </row>
        <row r="15932">
          <cell r="B15932">
            <v>97275</v>
          </cell>
        </row>
        <row r="15933">
          <cell r="B15933">
            <v>97279</v>
          </cell>
        </row>
        <row r="15934">
          <cell r="B15934">
            <v>97279</v>
          </cell>
        </row>
        <row r="15935">
          <cell r="B15935">
            <v>97279</v>
          </cell>
        </row>
        <row r="15936">
          <cell r="B15936">
            <v>97279</v>
          </cell>
        </row>
        <row r="15937">
          <cell r="B15937">
            <v>97279</v>
          </cell>
        </row>
        <row r="15938">
          <cell r="B15938">
            <v>97279</v>
          </cell>
        </row>
        <row r="15939">
          <cell r="B15939">
            <v>97279</v>
          </cell>
        </row>
        <row r="15940">
          <cell r="B15940">
            <v>97279</v>
          </cell>
        </row>
        <row r="15941">
          <cell r="B15941">
            <v>97285</v>
          </cell>
        </row>
        <row r="15942">
          <cell r="B15942">
            <v>97285</v>
          </cell>
        </row>
        <row r="15943">
          <cell r="B15943">
            <v>97285</v>
          </cell>
        </row>
        <row r="15944">
          <cell r="B15944">
            <v>97285</v>
          </cell>
        </row>
        <row r="15945">
          <cell r="B15945">
            <v>97285</v>
          </cell>
        </row>
        <row r="15946">
          <cell r="B15946">
            <v>97285</v>
          </cell>
        </row>
        <row r="15947">
          <cell r="B15947">
            <v>97285</v>
          </cell>
        </row>
        <row r="15948">
          <cell r="B15948">
            <v>97285</v>
          </cell>
        </row>
        <row r="15949">
          <cell r="B15949">
            <v>97286</v>
          </cell>
        </row>
        <row r="15950">
          <cell r="B15950">
            <v>97286</v>
          </cell>
        </row>
        <row r="15951">
          <cell r="B15951">
            <v>97286</v>
          </cell>
        </row>
        <row r="15952">
          <cell r="B15952">
            <v>97286</v>
          </cell>
        </row>
        <row r="15953">
          <cell r="B15953">
            <v>97286</v>
          </cell>
        </row>
        <row r="15954">
          <cell r="B15954">
            <v>97286</v>
          </cell>
        </row>
        <row r="15955">
          <cell r="B15955">
            <v>97286</v>
          </cell>
        </row>
        <row r="15956">
          <cell r="B15956">
            <v>97286</v>
          </cell>
        </row>
        <row r="15957">
          <cell r="B15957">
            <v>97291</v>
          </cell>
        </row>
        <row r="15958">
          <cell r="B15958">
            <v>97291</v>
          </cell>
        </row>
        <row r="15959">
          <cell r="B15959">
            <v>97291</v>
          </cell>
        </row>
        <row r="15960">
          <cell r="B15960">
            <v>97291</v>
          </cell>
        </row>
        <row r="15961">
          <cell r="B15961">
            <v>97291</v>
          </cell>
        </row>
        <row r="15962">
          <cell r="B15962">
            <v>97291</v>
          </cell>
        </row>
        <row r="15963">
          <cell r="B15963">
            <v>97291</v>
          </cell>
        </row>
        <row r="15964">
          <cell r="B15964">
            <v>97291</v>
          </cell>
        </row>
        <row r="15965">
          <cell r="B15965">
            <v>97292</v>
          </cell>
        </row>
        <row r="15966">
          <cell r="B15966">
            <v>97292</v>
          </cell>
        </row>
        <row r="15967">
          <cell r="B15967">
            <v>97292</v>
          </cell>
        </row>
        <row r="15968">
          <cell r="B15968">
            <v>97292</v>
          </cell>
        </row>
        <row r="15969">
          <cell r="B15969">
            <v>97292</v>
          </cell>
        </row>
        <row r="15970">
          <cell r="B15970">
            <v>97292</v>
          </cell>
        </row>
        <row r="15971">
          <cell r="B15971">
            <v>97292</v>
          </cell>
        </row>
        <row r="15972">
          <cell r="B15972">
            <v>97292</v>
          </cell>
        </row>
        <row r="15973">
          <cell r="B15973">
            <v>97297</v>
          </cell>
        </row>
        <row r="15974">
          <cell r="B15974">
            <v>97297</v>
          </cell>
        </row>
        <row r="15975">
          <cell r="B15975">
            <v>97297</v>
          </cell>
        </row>
        <row r="15976">
          <cell r="B15976">
            <v>97297</v>
          </cell>
        </row>
        <row r="15977">
          <cell r="B15977">
            <v>97297</v>
          </cell>
        </row>
        <row r="15978">
          <cell r="B15978">
            <v>97297</v>
          </cell>
        </row>
        <row r="15979">
          <cell r="B15979">
            <v>97297</v>
          </cell>
        </row>
        <row r="15980">
          <cell r="B15980">
            <v>97297</v>
          </cell>
        </row>
        <row r="15981">
          <cell r="B15981">
            <v>97298</v>
          </cell>
        </row>
        <row r="15982">
          <cell r="B15982">
            <v>97298</v>
          </cell>
        </row>
        <row r="15983">
          <cell r="B15983">
            <v>97298</v>
          </cell>
        </row>
        <row r="15984">
          <cell r="B15984">
            <v>97298</v>
          </cell>
        </row>
        <row r="15985">
          <cell r="B15985">
            <v>97298</v>
          </cell>
        </row>
        <row r="15986">
          <cell r="B15986">
            <v>97298</v>
          </cell>
        </row>
        <row r="15987">
          <cell r="B15987">
            <v>97298</v>
          </cell>
        </row>
        <row r="15988">
          <cell r="B15988">
            <v>97298</v>
          </cell>
        </row>
        <row r="15989">
          <cell r="B15989">
            <v>97303</v>
          </cell>
        </row>
        <row r="15990">
          <cell r="B15990">
            <v>97303</v>
          </cell>
        </row>
        <row r="15991">
          <cell r="B15991">
            <v>97303</v>
          </cell>
        </row>
        <row r="15992">
          <cell r="B15992">
            <v>97303</v>
          </cell>
        </row>
        <row r="15993">
          <cell r="B15993">
            <v>97303</v>
          </cell>
        </row>
        <row r="15994">
          <cell r="B15994">
            <v>97303</v>
          </cell>
        </row>
        <row r="15995">
          <cell r="B15995">
            <v>97303</v>
          </cell>
        </row>
        <row r="15996">
          <cell r="B15996">
            <v>97303</v>
          </cell>
        </row>
        <row r="15997">
          <cell r="B15997">
            <v>97304</v>
          </cell>
        </row>
        <row r="15998">
          <cell r="B15998">
            <v>97304</v>
          </cell>
        </row>
        <row r="15999">
          <cell r="B15999">
            <v>97304</v>
          </cell>
        </row>
        <row r="16000">
          <cell r="B16000">
            <v>97304</v>
          </cell>
        </row>
        <row r="16001">
          <cell r="B16001">
            <v>97304</v>
          </cell>
        </row>
        <row r="16002">
          <cell r="B16002">
            <v>97304</v>
          </cell>
        </row>
        <row r="16003">
          <cell r="B16003">
            <v>97304</v>
          </cell>
        </row>
        <row r="16004">
          <cell r="B16004">
            <v>97304</v>
          </cell>
        </row>
        <row r="16005">
          <cell r="B16005">
            <v>97309</v>
          </cell>
        </row>
        <row r="16006">
          <cell r="B16006">
            <v>97309</v>
          </cell>
        </row>
        <row r="16007">
          <cell r="B16007">
            <v>97309</v>
          </cell>
        </row>
        <row r="16008">
          <cell r="B16008">
            <v>97309</v>
          </cell>
        </row>
        <row r="16009">
          <cell r="B16009">
            <v>97309</v>
          </cell>
        </row>
        <row r="16010">
          <cell r="B16010">
            <v>97309</v>
          </cell>
        </row>
        <row r="16011">
          <cell r="B16011">
            <v>97309</v>
          </cell>
        </row>
        <row r="16012">
          <cell r="B16012">
            <v>97309</v>
          </cell>
        </row>
        <row r="16013">
          <cell r="B16013">
            <v>97310</v>
          </cell>
        </row>
        <row r="16014">
          <cell r="B16014">
            <v>97310</v>
          </cell>
        </row>
        <row r="16015">
          <cell r="B16015">
            <v>97310</v>
          </cell>
        </row>
        <row r="16016">
          <cell r="B16016">
            <v>97310</v>
          </cell>
        </row>
        <row r="16017">
          <cell r="B16017">
            <v>97310</v>
          </cell>
        </row>
        <row r="16018">
          <cell r="B16018">
            <v>97310</v>
          </cell>
        </row>
        <row r="16019">
          <cell r="B16019">
            <v>97310</v>
          </cell>
        </row>
        <row r="16020">
          <cell r="B16020">
            <v>97310</v>
          </cell>
        </row>
        <row r="16021">
          <cell r="B16021">
            <v>97282</v>
          </cell>
        </row>
        <row r="16022">
          <cell r="B16022">
            <v>97282</v>
          </cell>
        </row>
        <row r="16023">
          <cell r="B16023">
            <v>97282</v>
          </cell>
        </row>
        <row r="16024">
          <cell r="B16024">
            <v>97282</v>
          </cell>
        </row>
        <row r="16025">
          <cell r="B16025">
            <v>97282</v>
          </cell>
        </row>
        <row r="16026">
          <cell r="B16026">
            <v>97282</v>
          </cell>
        </row>
        <row r="16027">
          <cell r="B16027">
            <v>97282</v>
          </cell>
        </row>
        <row r="16028">
          <cell r="B16028">
            <v>97282</v>
          </cell>
        </row>
        <row r="16029">
          <cell r="B16029">
            <v>97276</v>
          </cell>
        </row>
        <row r="16030">
          <cell r="B16030">
            <v>97276</v>
          </cell>
        </row>
        <row r="16031">
          <cell r="B16031">
            <v>97276</v>
          </cell>
        </row>
        <row r="16032">
          <cell r="B16032">
            <v>97276</v>
          </cell>
        </row>
        <row r="16033">
          <cell r="B16033">
            <v>97276</v>
          </cell>
        </row>
        <row r="16034">
          <cell r="B16034">
            <v>97276</v>
          </cell>
        </row>
        <row r="16035">
          <cell r="B16035">
            <v>97276</v>
          </cell>
        </row>
        <row r="16036">
          <cell r="B16036">
            <v>97276</v>
          </cell>
        </row>
        <row r="16037">
          <cell r="B16037">
            <v>97281</v>
          </cell>
        </row>
        <row r="16038">
          <cell r="B16038">
            <v>97281</v>
          </cell>
        </row>
        <row r="16039">
          <cell r="B16039">
            <v>97281</v>
          </cell>
        </row>
        <row r="16040">
          <cell r="B16040">
            <v>97281</v>
          </cell>
        </row>
        <row r="16041">
          <cell r="B16041">
            <v>97281</v>
          </cell>
        </row>
        <row r="16042">
          <cell r="B16042">
            <v>97281</v>
          </cell>
        </row>
        <row r="16043">
          <cell r="B16043">
            <v>97281</v>
          </cell>
        </row>
        <row r="16044">
          <cell r="B16044">
            <v>97281</v>
          </cell>
        </row>
        <row r="16045">
          <cell r="B16045">
            <v>97287</v>
          </cell>
        </row>
        <row r="16046">
          <cell r="B16046">
            <v>97287</v>
          </cell>
        </row>
        <row r="16047">
          <cell r="B16047">
            <v>97287</v>
          </cell>
        </row>
        <row r="16048">
          <cell r="B16048">
            <v>97287</v>
          </cell>
        </row>
        <row r="16049">
          <cell r="B16049">
            <v>97287</v>
          </cell>
        </row>
        <row r="16050">
          <cell r="B16050">
            <v>97287</v>
          </cell>
        </row>
        <row r="16051">
          <cell r="B16051">
            <v>97287</v>
          </cell>
        </row>
        <row r="16052">
          <cell r="B16052">
            <v>97287</v>
          </cell>
        </row>
        <row r="16053">
          <cell r="B16053">
            <v>97288</v>
          </cell>
        </row>
        <row r="16054">
          <cell r="B16054">
            <v>97288</v>
          </cell>
        </row>
        <row r="16055">
          <cell r="B16055">
            <v>97288</v>
          </cell>
        </row>
        <row r="16056">
          <cell r="B16056">
            <v>97288</v>
          </cell>
        </row>
        <row r="16057">
          <cell r="B16057">
            <v>97288</v>
          </cell>
        </row>
        <row r="16058">
          <cell r="B16058">
            <v>97288</v>
          </cell>
        </row>
        <row r="16059">
          <cell r="B16059">
            <v>97288</v>
          </cell>
        </row>
        <row r="16060">
          <cell r="B16060">
            <v>97288</v>
          </cell>
        </row>
        <row r="16061">
          <cell r="B16061">
            <v>97293</v>
          </cell>
        </row>
        <row r="16062">
          <cell r="B16062">
            <v>97293</v>
          </cell>
        </row>
        <row r="16063">
          <cell r="B16063">
            <v>97293</v>
          </cell>
        </row>
        <row r="16064">
          <cell r="B16064">
            <v>97293</v>
          </cell>
        </row>
        <row r="16065">
          <cell r="B16065">
            <v>97293</v>
          </cell>
        </row>
        <row r="16066">
          <cell r="B16066">
            <v>97293</v>
          </cell>
        </row>
        <row r="16067">
          <cell r="B16067">
            <v>97293</v>
          </cell>
        </row>
        <row r="16068">
          <cell r="B16068">
            <v>97293</v>
          </cell>
        </row>
        <row r="16069">
          <cell r="B16069">
            <v>97294</v>
          </cell>
        </row>
        <row r="16070">
          <cell r="B16070">
            <v>97294</v>
          </cell>
        </row>
        <row r="16071">
          <cell r="B16071">
            <v>97294</v>
          </cell>
        </row>
        <row r="16072">
          <cell r="B16072">
            <v>97294</v>
          </cell>
        </row>
        <row r="16073">
          <cell r="B16073">
            <v>97294</v>
          </cell>
        </row>
        <row r="16074">
          <cell r="B16074">
            <v>97294</v>
          </cell>
        </row>
        <row r="16075">
          <cell r="B16075">
            <v>97294</v>
          </cell>
        </row>
        <row r="16076">
          <cell r="B16076">
            <v>97294</v>
          </cell>
        </row>
        <row r="16077">
          <cell r="B16077">
            <v>97299</v>
          </cell>
        </row>
        <row r="16078">
          <cell r="B16078">
            <v>97299</v>
          </cell>
        </row>
        <row r="16079">
          <cell r="B16079">
            <v>97299</v>
          </cell>
        </row>
        <row r="16080">
          <cell r="B16080">
            <v>97299</v>
          </cell>
        </row>
        <row r="16081">
          <cell r="B16081">
            <v>97299</v>
          </cell>
        </row>
        <row r="16082">
          <cell r="B16082">
            <v>97299</v>
          </cell>
        </row>
        <row r="16083">
          <cell r="B16083">
            <v>97299</v>
          </cell>
        </row>
        <row r="16084">
          <cell r="B16084">
            <v>97299</v>
          </cell>
        </row>
        <row r="16085">
          <cell r="B16085">
            <v>97300</v>
          </cell>
        </row>
        <row r="16086">
          <cell r="B16086">
            <v>97300</v>
          </cell>
        </row>
        <row r="16087">
          <cell r="B16087">
            <v>97300</v>
          </cell>
        </row>
        <row r="16088">
          <cell r="B16088">
            <v>97300</v>
          </cell>
        </row>
        <row r="16089">
          <cell r="B16089">
            <v>97300</v>
          </cell>
        </row>
        <row r="16090">
          <cell r="B16090">
            <v>97300</v>
          </cell>
        </row>
        <row r="16091">
          <cell r="B16091">
            <v>97300</v>
          </cell>
        </row>
        <row r="16092">
          <cell r="B16092">
            <v>97300</v>
          </cell>
        </row>
        <row r="16093">
          <cell r="B16093">
            <v>97305</v>
          </cell>
        </row>
        <row r="16094">
          <cell r="B16094">
            <v>97305</v>
          </cell>
        </row>
        <row r="16095">
          <cell r="B16095">
            <v>97305</v>
          </cell>
        </row>
        <row r="16096">
          <cell r="B16096">
            <v>97305</v>
          </cell>
        </row>
        <row r="16097">
          <cell r="B16097">
            <v>97305</v>
          </cell>
        </row>
        <row r="16098">
          <cell r="B16098">
            <v>97305</v>
          </cell>
        </row>
        <row r="16099">
          <cell r="B16099">
            <v>97305</v>
          </cell>
        </row>
        <row r="16100">
          <cell r="B16100">
            <v>97305</v>
          </cell>
        </row>
        <row r="16101">
          <cell r="B16101">
            <v>97306</v>
          </cell>
        </row>
        <row r="16102">
          <cell r="B16102">
            <v>97306</v>
          </cell>
        </row>
        <row r="16103">
          <cell r="B16103">
            <v>97306</v>
          </cell>
        </row>
        <row r="16104">
          <cell r="B16104">
            <v>97306</v>
          </cell>
        </row>
        <row r="16105">
          <cell r="B16105">
            <v>97306</v>
          </cell>
        </row>
        <row r="16106">
          <cell r="B16106">
            <v>97306</v>
          </cell>
        </row>
        <row r="16107">
          <cell r="B16107">
            <v>97306</v>
          </cell>
        </row>
        <row r="16108">
          <cell r="B16108">
            <v>97306</v>
          </cell>
        </row>
        <row r="16109">
          <cell r="B16109">
            <v>97311</v>
          </cell>
        </row>
        <row r="16110">
          <cell r="B16110">
            <v>97311</v>
          </cell>
        </row>
        <row r="16111">
          <cell r="B16111">
            <v>97311</v>
          </cell>
        </row>
        <row r="16112">
          <cell r="B16112">
            <v>97311</v>
          </cell>
        </row>
        <row r="16113">
          <cell r="B16113">
            <v>97311</v>
          </cell>
        </row>
        <row r="16114">
          <cell r="B16114">
            <v>97311</v>
          </cell>
        </row>
        <row r="16115">
          <cell r="B16115">
            <v>97311</v>
          </cell>
        </row>
        <row r="16116">
          <cell r="B16116">
            <v>97311</v>
          </cell>
        </row>
        <row r="16117">
          <cell r="B16117">
            <v>97312</v>
          </cell>
        </row>
        <row r="16118">
          <cell r="B16118">
            <v>97312</v>
          </cell>
        </row>
        <row r="16119">
          <cell r="B16119">
            <v>97312</v>
          </cell>
        </row>
        <row r="16120">
          <cell r="B16120">
            <v>97312</v>
          </cell>
        </row>
        <row r="16121">
          <cell r="B16121">
            <v>97312</v>
          </cell>
        </row>
        <row r="16122">
          <cell r="B16122">
            <v>97312</v>
          </cell>
        </row>
        <row r="16123">
          <cell r="B16123">
            <v>97312</v>
          </cell>
        </row>
        <row r="16124">
          <cell r="B16124">
            <v>97312</v>
          </cell>
        </row>
        <row r="16125">
          <cell r="B16125">
            <v>97278</v>
          </cell>
        </row>
        <row r="16126">
          <cell r="B16126">
            <v>97278</v>
          </cell>
        </row>
        <row r="16127">
          <cell r="B16127">
            <v>97278</v>
          </cell>
        </row>
        <row r="16128">
          <cell r="B16128">
            <v>97278</v>
          </cell>
        </row>
        <row r="16129">
          <cell r="B16129">
            <v>97278</v>
          </cell>
        </row>
        <row r="16130">
          <cell r="B16130">
            <v>97278</v>
          </cell>
        </row>
        <row r="16131">
          <cell r="B16131">
            <v>97278</v>
          </cell>
        </row>
        <row r="16132">
          <cell r="B16132">
            <v>97278</v>
          </cell>
        </row>
        <row r="16133">
          <cell r="B16133">
            <v>97274</v>
          </cell>
        </row>
        <row r="16134">
          <cell r="B16134">
            <v>97274</v>
          </cell>
        </row>
        <row r="16135">
          <cell r="B16135">
            <v>97274</v>
          </cell>
        </row>
        <row r="16136">
          <cell r="B16136">
            <v>97274</v>
          </cell>
        </row>
        <row r="16137">
          <cell r="B16137">
            <v>97274</v>
          </cell>
        </row>
        <row r="16138">
          <cell r="B16138">
            <v>97274</v>
          </cell>
        </row>
        <row r="16139">
          <cell r="B16139">
            <v>97274</v>
          </cell>
        </row>
        <row r="16140">
          <cell r="B16140">
            <v>97274</v>
          </cell>
        </row>
        <row r="16141">
          <cell r="B16141">
            <v>97283</v>
          </cell>
        </row>
        <row r="16142">
          <cell r="B16142">
            <v>97283</v>
          </cell>
        </row>
        <row r="16143">
          <cell r="B16143">
            <v>97283</v>
          </cell>
        </row>
        <row r="16144">
          <cell r="B16144">
            <v>97283</v>
          </cell>
        </row>
        <row r="16145">
          <cell r="B16145">
            <v>97283</v>
          </cell>
        </row>
        <row r="16146">
          <cell r="B16146">
            <v>97283</v>
          </cell>
        </row>
        <row r="16147">
          <cell r="B16147">
            <v>97283</v>
          </cell>
        </row>
        <row r="16148">
          <cell r="B16148">
            <v>97283</v>
          </cell>
        </row>
        <row r="16149">
          <cell r="B16149">
            <v>97284</v>
          </cell>
        </row>
        <row r="16150">
          <cell r="B16150">
            <v>97284</v>
          </cell>
        </row>
        <row r="16151">
          <cell r="B16151">
            <v>97284</v>
          </cell>
        </row>
        <row r="16152">
          <cell r="B16152">
            <v>97284</v>
          </cell>
        </row>
        <row r="16153">
          <cell r="B16153">
            <v>97284</v>
          </cell>
        </row>
        <row r="16154">
          <cell r="B16154">
            <v>97284</v>
          </cell>
        </row>
        <row r="16155">
          <cell r="B16155">
            <v>97284</v>
          </cell>
        </row>
        <row r="16156">
          <cell r="B16156">
            <v>97284</v>
          </cell>
        </row>
        <row r="16157">
          <cell r="B16157">
            <v>97289</v>
          </cell>
        </row>
        <row r="16158">
          <cell r="B16158">
            <v>97289</v>
          </cell>
        </row>
        <row r="16159">
          <cell r="B16159">
            <v>97289</v>
          </cell>
        </row>
        <row r="16160">
          <cell r="B16160">
            <v>97289</v>
          </cell>
        </row>
        <row r="16161">
          <cell r="B16161">
            <v>97289</v>
          </cell>
        </row>
        <row r="16162">
          <cell r="B16162">
            <v>97289</v>
          </cell>
        </row>
        <row r="16163">
          <cell r="B16163">
            <v>97289</v>
          </cell>
        </row>
        <row r="16164">
          <cell r="B16164">
            <v>97289</v>
          </cell>
        </row>
        <row r="16165">
          <cell r="B16165">
            <v>97290</v>
          </cell>
        </row>
        <row r="16166">
          <cell r="B16166">
            <v>97290</v>
          </cell>
        </row>
        <row r="16167">
          <cell r="B16167">
            <v>97290</v>
          </cell>
        </row>
        <row r="16168">
          <cell r="B16168">
            <v>97290</v>
          </cell>
        </row>
        <row r="16169">
          <cell r="B16169">
            <v>97290</v>
          </cell>
        </row>
        <row r="16170">
          <cell r="B16170">
            <v>97290</v>
          </cell>
        </row>
        <row r="16171">
          <cell r="B16171">
            <v>97290</v>
          </cell>
        </row>
        <row r="16172">
          <cell r="B16172">
            <v>97290</v>
          </cell>
        </row>
        <row r="16173">
          <cell r="B16173">
            <v>97295</v>
          </cell>
        </row>
        <row r="16174">
          <cell r="B16174">
            <v>97295</v>
          </cell>
        </row>
        <row r="16175">
          <cell r="B16175">
            <v>97295</v>
          </cell>
        </row>
        <row r="16176">
          <cell r="B16176">
            <v>97295</v>
          </cell>
        </row>
        <row r="16177">
          <cell r="B16177">
            <v>97295</v>
          </cell>
        </row>
        <row r="16178">
          <cell r="B16178">
            <v>97295</v>
          </cell>
        </row>
        <row r="16179">
          <cell r="B16179">
            <v>97295</v>
          </cell>
        </row>
        <row r="16180">
          <cell r="B16180">
            <v>97295</v>
          </cell>
        </row>
        <row r="16181">
          <cell r="B16181">
            <v>97296</v>
          </cell>
        </row>
        <row r="16182">
          <cell r="B16182">
            <v>97296</v>
          </cell>
        </row>
        <row r="16183">
          <cell r="B16183">
            <v>97296</v>
          </cell>
        </row>
        <row r="16184">
          <cell r="B16184">
            <v>97296</v>
          </cell>
        </row>
        <row r="16185">
          <cell r="B16185">
            <v>97296</v>
          </cell>
        </row>
        <row r="16186">
          <cell r="B16186">
            <v>97296</v>
          </cell>
        </row>
        <row r="16187">
          <cell r="B16187">
            <v>97296</v>
          </cell>
        </row>
        <row r="16188">
          <cell r="B16188">
            <v>97296</v>
          </cell>
        </row>
        <row r="16189">
          <cell r="B16189">
            <v>97301</v>
          </cell>
        </row>
        <row r="16190">
          <cell r="B16190">
            <v>97301</v>
          </cell>
        </row>
        <row r="16191">
          <cell r="B16191">
            <v>97301</v>
          </cell>
        </row>
        <row r="16192">
          <cell r="B16192">
            <v>97301</v>
          </cell>
        </row>
        <row r="16193">
          <cell r="B16193">
            <v>97301</v>
          </cell>
        </row>
        <row r="16194">
          <cell r="B16194">
            <v>97301</v>
          </cell>
        </row>
        <row r="16195">
          <cell r="B16195">
            <v>97301</v>
          </cell>
        </row>
        <row r="16196">
          <cell r="B16196">
            <v>97301</v>
          </cell>
        </row>
        <row r="16197">
          <cell r="B16197">
            <v>97302</v>
          </cell>
        </row>
        <row r="16198">
          <cell r="B16198">
            <v>97302</v>
          </cell>
        </row>
        <row r="16199">
          <cell r="B16199">
            <v>97302</v>
          </cell>
        </row>
        <row r="16200">
          <cell r="B16200">
            <v>97302</v>
          </cell>
        </row>
        <row r="16201">
          <cell r="B16201">
            <v>97302</v>
          </cell>
        </row>
        <row r="16202">
          <cell r="B16202">
            <v>97302</v>
          </cell>
        </row>
        <row r="16203">
          <cell r="B16203">
            <v>97302</v>
          </cell>
        </row>
        <row r="16204">
          <cell r="B16204">
            <v>97302</v>
          </cell>
        </row>
        <row r="16205">
          <cell r="B16205">
            <v>97307</v>
          </cell>
        </row>
        <row r="16206">
          <cell r="B16206">
            <v>97307</v>
          </cell>
        </row>
        <row r="16207">
          <cell r="B16207">
            <v>97307</v>
          </cell>
        </row>
        <row r="16208">
          <cell r="B16208">
            <v>97307</v>
          </cell>
        </row>
        <row r="16209">
          <cell r="B16209">
            <v>97307</v>
          </cell>
        </row>
        <row r="16210">
          <cell r="B16210">
            <v>97307</v>
          </cell>
        </row>
        <row r="16211">
          <cell r="B16211">
            <v>97307</v>
          </cell>
        </row>
        <row r="16212">
          <cell r="B16212">
            <v>97307</v>
          </cell>
        </row>
        <row r="16213">
          <cell r="B16213">
            <v>97277</v>
          </cell>
        </row>
        <row r="16214">
          <cell r="B16214">
            <v>97277</v>
          </cell>
        </row>
        <row r="16215">
          <cell r="B16215">
            <v>97277</v>
          </cell>
        </row>
        <row r="16216">
          <cell r="B16216">
            <v>97277</v>
          </cell>
        </row>
        <row r="16217">
          <cell r="B16217">
            <v>97277</v>
          </cell>
        </row>
        <row r="16218">
          <cell r="B16218">
            <v>97277</v>
          </cell>
        </row>
        <row r="16219">
          <cell r="B16219">
            <v>97277</v>
          </cell>
        </row>
        <row r="16220">
          <cell r="B16220">
            <v>97277</v>
          </cell>
        </row>
        <row r="16221">
          <cell r="B16221">
            <v>97308</v>
          </cell>
        </row>
        <row r="16222">
          <cell r="B16222">
            <v>97308</v>
          </cell>
        </row>
        <row r="16223">
          <cell r="B16223">
            <v>97308</v>
          </cell>
        </row>
        <row r="16224">
          <cell r="B16224">
            <v>97308</v>
          </cell>
        </row>
        <row r="16225">
          <cell r="B16225">
            <v>97308</v>
          </cell>
        </row>
        <row r="16226">
          <cell r="B16226">
            <v>97308</v>
          </cell>
        </row>
        <row r="16227">
          <cell r="B16227">
            <v>97308</v>
          </cell>
        </row>
        <row r="16228">
          <cell r="B16228">
            <v>97308</v>
          </cell>
        </row>
        <row r="16229">
          <cell r="B16229">
            <v>97238</v>
          </cell>
        </row>
        <row r="16230">
          <cell r="B16230">
            <v>97238</v>
          </cell>
        </row>
        <row r="16231">
          <cell r="B16231">
            <v>97238</v>
          </cell>
        </row>
        <row r="16232">
          <cell r="B16232">
            <v>97238</v>
          </cell>
        </row>
        <row r="16233">
          <cell r="B16233">
            <v>97238</v>
          </cell>
        </row>
        <row r="16234">
          <cell r="B16234">
            <v>97238</v>
          </cell>
        </row>
        <row r="16235">
          <cell r="B16235">
            <v>97239</v>
          </cell>
        </row>
        <row r="16236">
          <cell r="B16236">
            <v>97239</v>
          </cell>
        </row>
        <row r="16237">
          <cell r="B16237">
            <v>97239</v>
          </cell>
        </row>
        <row r="16238">
          <cell r="B16238">
            <v>97239</v>
          </cell>
        </row>
        <row r="16239">
          <cell r="B16239">
            <v>97239</v>
          </cell>
        </row>
        <row r="16240">
          <cell r="B16240">
            <v>97239</v>
          </cell>
        </row>
        <row r="16241">
          <cell r="B16241">
            <v>97240</v>
          </cell>
        </row>
        <row r="16242">
          <cell r="B16242">
            <v>97240</v>
          </cell>
        </row>
        <row r="16243">
          <cell r="B16243">
            <v>97240</v>
          </cell>
        </row>
        <row r="16244">
          <cell r="B16244">
            <v>97240</v>
          </cell>
        </row>
        <row r="16245">
          <cell r="B16245">
            <v>97240</v>
          </cell>
        </row>
        <row r="16246">
          <cell r="B16246">
            <v>97240</v>
          </cell>
        </row>
        <row r="16247">
          <cell r="B16247">
            <v>97241</v>
          </cell>
        </row>
        <row r="16248">
          <cell r="B16248">
            <v>97241</v>
          </cell>
        </row>
        <row r="16249">
          <cell r="B16249">
            <v>97241</v>
          </cell>
        </row>
        <row r="16250">
          <cell r="B16250">
            <v>97241</v>
          </cell>
        </row>
        <row r="16251">
          <cell r="B16251">
            <v>97241</v>
          </cell>
        </row>
        <row r="16252">
          <cell r="B16252">
            <v>97241</v>
          </cell>
        </row>
        <row r="16253">
          <cell r="B16253">
            <v>97242</v>
          </cell>
        </row>
        <row r="16254">
          <cell r="B16254">
            <v>97242</v>
          </cell>
        </row>
        <row r="16255">
          <cell r="B16255">
            <v>97242</v>
          </cell>
        </row>
        <row r="16256">
          <cell r="B16256">
            <v>97242</v>
          </cell>
        </row>
        <row r="16257">
          <cell r="B16257">
            <v>97242</v>
          </cell>
        </row>
        <row r="16258">
          <cell r="B16258">
            <v>97242</v>
          </cell>
        </row>
        <row r="16259">
          <cell r="B16259">
            <v>97243</v>
          </cell>
        </row>
        <row r="16260">
          <cell r="B16260">
            <v>97243</v>
          </cell>
        </row>
        <row r="16261">
          <cell r="B16261">
            <v>97243</v>
          </cell>
        </row>
        <row r="16262">
          <cell r="B16262">
            <v>97243</v>
          </cell>
        </row>
        <row r="16263">
          <cell r="B16263">
            <v>97243</v>
          </cell>
        </row>
        <row r="16264">
          <cell r="B16264">
            <v>97243</v>
          </cell>
        </row>
        <row r="16265">
          <cell r="B16265">
            <v>97244</v>
          </cell>
        </row>
        <row r="16266">
          <cell r="B16266">
            <v>97244</v>
          </cell>
        </row>
        <row r="16267">
          <cell r="B16267">
            <v>97244</v>
          </cell>
        </row>
        <row r="16268">
          <cell r="B16268">
            <v>97244</v>
          </cell>
        </row>
        <row r="16269">
          <cell r="B16269">
            <v>97244</v>
          </cell>
        </row>
        <row r="16270">
          <cell r="B16270">
            <v>97244</v>
          </cell>
        </row>
        <row r="16271">
          <cell r="B16271">
            <v>97245</v>
          </cell>
        </row>
        <row r="16272">
          <cell r="B16272">
            <v>97245</v>
          </cell>
        </row>
        <row r="16273">
          <cell r="B16273">
            <v>97245</v>
          </cell>
        </row>
        <row r="16274">
          <cell r="B16274">
            <v>97245</v>
          </cell>
        </row>
        <row r="16275">
          <cell r="B16275">
            <v>97245</v>
          </cell>
        </row>
        <row r="16276">
          <cell r="B16276">
            <v>97245</v>
          </cell>
        </row>
        <row r="16277">
          <cell r="B16277">
            <v>97236</v>
          </cell>
        </row>
        <row r="16278">
          <cell r="B16278">
            <v>97236</v>
          </cell>
        </row>
        <row r="16279">
          <cell r="B16279">
            <v>97236</v>
          </cell>
        </row>
        <row r="16280">
          <cell r="B16280">
            <v>97236</v>
          </cell>
        </row>
        <row r="16281">
          <cell r="B16281">
            <v>97236</v>
          </cell>
        </row>
        <row r="16282">
          <cell r="B16282">
            <v>97236</v>
          </cell>
        </row>
        <row r="16283">
          <cell r="B16283">
            <v>97246</v>
          </cell>
        </row>
        <row r="16284">
          <cell r="B16284">
            <v>97246</v>
          </cell>
        </row>
        <row r="16285">
          <cell r="B16285">
            <v>97246</v>
          </cell>
        </row>
        <row r="16286">
          <cell r="B16286">
            <v>97246</v>
          </cell>
        </row>
        <row r="16287">
          <cell r="B16287">
            <v>97246</v>
          </cell>
        </row>
        <row r="16288">
          <cell r="B16288">
            <v>97246</v>
          </cell>
        </row>
        <row r="16289">
          <cell r="B16289">
            <v>97247</v>
          </cell>
        </row>
        <row r="16290">
          <cell r="B16290">
            <v>97247</v>
          </cell>
        </row>
        <row r="16291">
          <cell r="B16291">
            <v>97247</v>
          </cell>
        </row>
        <row r="16292">
          <cell r="B16292">
            <v>97247</v>
          </cell>
        </row>
        <row r="16293">
          <cell r="B16293">
            <v>97247</v>
          </cell>
        </row>
        <row r="16294">
          <cell r="B16294">
            <v>97247</v>
          </cell>
        </row>
        <row r="16295">
          <cell r="B16295">
            <v>97237</v>
          </cell>
        </row>
        <row r="16296">
          <cell r="B16296">
            <v>97237</v>
          </cell>
        </row>
        <row r="16297">
          <cell r="B16297">
            <v>97237</v>
          </cell>
        </row>
        <row r="16298">
          <cell r="B16298">
            <v>97237</v>
          </cell>
        </row>
        <row r="16299">
          <cell r="B16299">
            <v>97237</v>
          </cell>
        </row>
        <row r="16300">
          <cell r="B16300">
            <v>97237</v>
          </cell>
        </row>
        <row r="16301">
          <cell r="B16301">
            <v>97248</v>
          </cell>
        </row>
        <row r="16302">
          <cell r="B16302">
            <v>97248</v>
          </cell>
        </row>
        <row r="16303">
          <cell r="B16303">
            <v>97248</v>
          </cell>
        </row>
        <row r="16304">
          <cell r="B16304">
            <v>97248</v>
          </cell>
        </row>
        <row r="16305">
          <cell r="B16305">
            <v>97248</v>
          </cell>
        </row>
        <row r="16306">
          <cell r="B16306">
            <v>97248</v>
          </cell>
        </row>
        <row r="16307">
          <cell r="B16307">
            <v>97251</v>
          </cell>
        </row>
        <row r="16308">
          <cell r="B16308">
            <v>97251</v>
          </cell>
        </row>
        <row r="16309">
          <cell r="B16309">
            <v>97251</v>
          </cell>
        </row>
        <row r="16310">
          <cell r="B16310">
            <v>97251</v>
          </cell>
        </row>
        <row r="16311">
          <cell r="B16311">
            <v>97251</v>
          </cell>
        </row>
        <row r="16312">
          <cell r="B16312">
            <v>97251</v>
          </cell>
        </row>
        <row r="16313">
          <cell r="B16313">
            <v>97251</v>
          </cell>
        </row>
        <row r="16314">
          <cell r="B16314">
            <v>97251</v>
          </cell>
        </row>
        <row r="16315">
          <cell r="B16315">
            <v>97254</v>
          </cell>
        </row>
        <row r="16316">
          <cell r="B16316">
            <v>97254</v>
          </cell>
        </row>
        <row r="16317">
          <cell r="B16317">
            <v>97254</v>
          </cell>
        </row>
        <row r="16318">
          <cell r="B16318">
            <v>97254</v>
          </cell>
        </row>
        <row r="16319">
          <cell r="B16319">
            <v>97254</v>
          </cell>
        </row>
        <row r="16320">
          <cell r="B16320">
            <v>97254</v>
          </cell>
        </row>
        <row r="16321">
          <cell r="B16321">
            <v>97254</v>
          </cell>
        </row>
        <row r="16322">
          <cell r="B16322">
            <v>97254</v>
          </cell>
        </row>
        <row r="16323">
          <cell r="B16323">
            <v>97255</v>
          </cell>
        </row>
        <row r="16324">
          <cell r="B16324">
            <v>97255</v>
          </cell>
        </row>
        <row r="16325">
          <cell r="B16325">
            <v>97255</v>
          </cell>
        </row>
        <row r="16326">
          <cell r="B16326">
            <v>97255</v>
          </cell>
        </row>
        <row r="16327">
          <cell r="B16327">
            <v>97255</v>
          </cell>
        </row>
        <row r="16328">
          <cell r="B16328">
            <v>97255</v>
          </cell>
        </row>
        <row r="16329">
          <cell r="B16329">
            <v>97255</v>
          </cell>
        </row>
        <row r="16330">
          <cell r="B16330">
            <v>97255</v>
          </cell>
        </row>
        <row r="16331">
          <cell r="B16331">
            <v>97249</v>
          </cell>
        </row>
        <row r="16332">
          <cell r="B16332">
            <v>97249</v>
          </cell>
        </row>
        <row r="16333">
          <cell r="B16333">
            <v>97249</v>
          </cell>
        </row>
        <row r="16334">
          <cell r="B16334">
            <v>97249</v>
          </cell>
        </row>
        <row r="16335">
          <cell r="B16335">
            <v>97249</v>
          </cell>
        </row>
        <row r="16336">
          <cell r="B16336">
            <v>97249</v>
          </cell>
        </row>
        <row r="16337">
          <cell r="B16337">
            <v>97249</v>
          </cell>
        </row>
        <row r="16338">
          <cell r="B16338">
            <v>97249</v>
          </cell>
        </row>
        <row r="16339">
          <cell r="B16339">
            <v>97250</v>
          </cell>
        </row>
        <row r="16340">
          <cell r="B16340">
            <v>97250</v>
          </cell>
        </row>
        <row r="16341">
          <cell r="B16341">
            <v>97250</v>
          </cell>
        </row>
        <row r="16342">
          <cell r="B16342">
            <v>97250</v>
          </cell>
        </row>
        <row r="16343">
          <cell r="B16343">
            <v>97250</v>
          </cell>
        </row>
        <row r="16344">
          <cell r="B16344">
            <v>97250</v>
          </cell>
        </row>
        <row r="16345">
          <cell r="B16345">
            <v>97250</v>
          </cell>
        </row>
        <row r="16346">
          <cell r="B16346">
            <v>97250</v>
          </cell>
        </row>
        <row r="16347">
          <cell r="B16347">
            <v>97258</v>
          </cell>
        </row>
        <row r="16348">
          <cell r="B16348">
            <v>97258</v>
          </cell>
        </row>
        <row r="16349">
          <cell r="B16349">
            <v>97258</v>
          </cell>
        </row>
        <row r="16350">
          <cell r="B16350">
            <v>97258</v>
          </cell>
        </row>
        <row r="16351">
          <cell r="B16351">
            <v>97258</v>
          </cell>
        </row>
        <row r="16352">
          <cell r="B16352">
            <v>97258</v>
          </cell>
        </row>
        <row r="16353">
          <cell r="B16353">
            <v>97258</v>
          </cell>
        </row>
        <row r="16354">
          <cell r="B16354">
            <v>97258</v>
          </cell>
        </row>
        <row r="16355">
          <cell r="B16355">
            <v>97259</v>
          </cell>
        </row>
        <row r="16356">
          <cell r="B16356">
            <v>97259</v>
          </cell>
        </row>
        <row r="16357">
          <cell r="B16357">
            <v>97259</v>
          </cell>
        </row>
        <row r="16358">
          <cell r="B16358">
            <v>97259</v>
          </cell>
        </row>
        <row r="16359">
          <cell r="B16359">
            <v>97259</v>
          </cell>
        </row>
        <row r="16360">
          <cell r="B16360">
            <v>97259</v>
          </cell>
        </row>
        <row r="16361">
          <cell r="B16361">
            <v>97259</v>
          </cell>
        </row>
        <row r="16362">
          <cell r="B16362">
            <v>97259</v>
          </cell>
        </row>
        <row r="16363">
          <cell r="B16363">
            <v>97262</v>
          </cell>
        </row>
        <row r="16364">
          <cell r="B16364">
            <v>97262</v>
          </cell>
        </row>
        <row r="16365">
          <cell r="B16365">
            <v>97262</v>
          </cell>
        </row>
        <row r="16366">
          <cell r="B16366">
            <v>97262</v>
          </cell>
        </row>
        <row r="16367">
          <cell r="B16367">
            <v>97262</v>
          </cell>
        </row>
        <row r="16368">
          <cell r="B16368">
            <v>97262</v>
          </cell>
        </row>
        <row r="16369">
          <cell r="B16369">
            <v>97262</v>
          </cell>
        </row>
        <row r="16370">
          <cell r="B16370">
            <v>97262</v>
          </cell>
        </row>
        <row r="16371">
          <cell r="B16371">
            <v>97263</v>
          </cell>
        </row>
        <row r="16372">
          <cell r="B16372">
            <v>97263</v>
          </cell>
        </row>
        <row r="16373">
          <cell r="B16373">
            <v>97263</v>
          </cell>
        </row>
        <row r="16374">
          <cell r="B16374">
            <v>97263</v>
          </cell>
        </row>
        <row r="16375">
          <cell r="B16375">
            <v>97263</v>
          </cell>
        </row>
        <row r="16376">
          <cell r="B16376">
            <v>97263</v>
          </cell>
        </row>
        <row r="16377">
          <cell r="B16377">
            <v>97263</v>
          </cell>
        </row>
        <row r="16378">
          <cell r="B16378">
            <v>97263</v>
          </cell>
        </row>
        <row r="16379">
          <cell r="B16379">
            <v>97266</v>
          </cell>
        </row>
        <row r="16380">
          <cell r="B16380">
            <v>97266</v>
          </cell>
        </row>
        <row r="16381">
          <cell r="B16381">
            <v>97266</v>
          </cell>
        </row>
        <row r="16382">
          <cell r="B16382">
            <v>97266</v>
          </cell>
        </row>
        <row r="16383">
          <cell r="B16383">
            <v>97266</v>
          </cell>
        </row>
        <row r="16384">
          <cell r="B16384">
            <v>97266</v>
          </cell>
        </row>
        <row r="16385">
          <cell r="B16385">
            <v>97266</v>
          </cell>
        </row>
        <row r="16386">
          <cell r="B16386">
            <v>97266</v>
          </cell>
        </row>
        <row r="16387">
          <cell r="B16387">
            <v>97267</v>
          </cell>
        </row>
        <row r="16388">
          <cell r="B16388">
            <v>97267</v>
          </cell>
        </row>
        <row r="16389">
          <cell r="B16389">
            <v>97267</v>
          </cell>
        </row>
        <row r="16390">
          <cell r="B16390">
            <v>97267</v>
          </cell>
        </row>
        <row r="16391">
          <cell r="B16391">
            <v>97267</v>
          </cell>
        </row>
        <row r="16392">
          <cell r="B16392">
            <v>97267</v>
          </cell>
        </row>
        <row r="16393">
          <cell r="B16393">
            <v>97267</v>
          </cell>
        </row>
        <row r="16394">
          <cell r="B16394">
            <v>97267</v>
          </cell>
        </row>
        <row r="16395">
          <cell r="B16395">
            <v>97270</v>
          </cell>
        </row>
        <row r="16396">
          <cell r="B16396">
            <v>97270</v>
          </cell>
        </row>
        <row r="16397">
          <cell r="B16397">
            <v>97270</v>
          </cell>
        </row>
        <row r="16398">
          <cell r="B16398">
            <v>97270</v>
          </cell>
        </row>
        <row r="16399">
          <cell r="B16399">
            <v>97270</v>
          </cell>
        </row>
        <row r="16400">
          <cell r="B16400">
            <v>97270</v>
          </cell>
        </row>
        <row r="16401">
          <cell r="B16401">
            <v>97270</v>
          </cell>
        </row>
        <row r="16402">
          <cell r="B16402">
            <v>97270</v>
          </cell>
        </row>
        <row r="16403">
          <cell r="B16403">
            <v>97271</v>
          </cell>
        </row>
        <row r="16404">
          <cell r="B16404">
            <v>97271</v>
          </cell>
        </row>
        <row r="16405">
          <cell r="B16405">
            <v>97271</v>
          </cell>
        </row>
        <row r="16406">
          <cell r="B16406">
            <v>97271</v>
          </cell>
        </row>
        <row r="16407">
          <cell r="B16407">
            <v>97271</v>
          </cell>
        </row>
        <row r="16408">
          <cell r="B16408">
            <v>97271</v>
          </cell>
        </row>
        <row r="16409">
          <cell r="B16409">
            <v>97271</v>
          </cell>
        </row>
        <row r="16410">
          <cell r="B16410">
            <v>97271</v>
          </cell>
        </row>
        <row r="16411">
          <cell r="B16411">
            <v>97252</v>
          </cell>
        </row>
        <row r="16412">
          <cell r="B16412">
            <v>97252</v>
          </cell>
        </row>
        <row r="16413">
          <cell r="B16413">
            <v>97252</v>
          </cell>
        </row>
        <row r="16414">
          <cell r="B16414">
            <v>97252</v>
          </cell>
        </row>
        <row r="16415">
          <cell r="B16415">
            <v>97252</v>
          </cell>
        </row>
        <row r="16416">
          <cell r="B16416">
            <v>97252</v>
          </cell>
        </row>
        <row r="16417">
          <cell r="B16417">
            <v>97252</v>
          </cell>
        </row>
        <row r="16418">
          <cell r="B16418">
            <v>97252</v>
          </cell>
        </row>
        <row r="16419">
          <cell r="B16419">
            <v>97257</v>
          </cell>
        </row>
        <row r="16420">
          <cell r="B16420">
            <v>97257</v>
          </cell>
        </row>
        <row r="16421">
          <cell r="B16421">
            <v>97257</v>
          </cell>
        </row>
        <row r="16422">
          <cell r="B16422">
            <v>97257</v>
          </cell>
        </row>
        <row r="16423">
          <cell r="B16423">
            <v>97257</v>
          </cell>
        </row>
        <row r="16424">
          <cell r="B16424">
            <v>97257</v>
          </cell>
        </row>
        <row r="16425">
          <cell r="B16425">
            <v>97257</v>
          </cell>
        </row>
        <row r="16426">
          <cell r="B16426">
            <v>97257</v>
          </cell>
        </row>
        <row r="16427">
          <cell r="B16427">
            <v>97256</v>
          </cell>
        </row>
        <row r="16428">
          <cell r="B16428">
            <v>97256</v>
          </cell>
        </row>
        <row r="16429">
          <cell r="B16429">
            <v>97256</v>
          </cell>
        </row>
        <row r="16430">
          <cell r="B16430">
            <v>97256</v>
          </cell>
        </row>
        <row r="16431">
          <cell r="B16431">
            <v>97256</v>
          </cell>
        </row>
        <row r="16432">
          <cell r="B16432">
            <v>97256</v>
          </cell>
        </row>
        <row r="16433">
          <cell r="B16433">
            <v>97256</v>
          </cell>
        </row>
        <row r="16434">
          <cell r="B16434">
            <v>97256</v>
          </cell>
        </row>
        <row r="16435">
          <cell r="B16435">
            <v>97253</v>
          </cell>
        </row>
        <row r="16436">
          <cell r="B16436">
            <v>97253</v>
          </cell>
        </row>
        <row r="16437">
          <cell r="B16437">
            <v>97253</v>
          </cell>
        </row>
        <row r="16438">
          <cell r="B16438">
            <v>97253</v>
          </cell>
        </row>
        <row r="16439">
          <cell r="B16439">
            <v>97253</v>
          </cell>
        </row>
        <row r="16440">
          <cell r="B16440">
            <v>97253</v>
          </cell>
        </row>
        <row r="16441">
          <cell r="B16441">
            <v>97253</v>
          </cell>
        </row>
        <row r="16442">
          <cell r="B16442">
            <v>97253</v>
          </cell>
        </row>
        <row r="16443">
          <cell r="B16443">
            <v>97261</v>
          </cell>
        </row>
        <row r="16444">
          <cell r="B16444">
            <v>97261</v>
          </cell>
        </row>
        <row r="16445">
          <cell r="B16445">
            <v>97261</v>
          </cell>
        </row>
        <row r="16446">
          <cell r="B16446">
            <v>97261</v>
          </cell>
        </row>
        <row r="16447">
          <cell r="B16447">
            <v>97261</v>
          </cell>
        </row>
        <row r="16448">
          <cell r="B16448">
            <v>97261</v>
          </cell>
        </row>
        <row r="16449">
          <cell r="B16449">
            <v>97261</v>
          </cell>
        </row>
        <row r="16450">
          <cell r="B16450">
            <v>97261</v>
          </cell>
        </row>
        <row r="16451">
          <cell r="B16451">
            <v>97260</v>
          </cell>
        </row>
        <row r="16452">
          <cell r="B16452">
            <v>97260</v>
          </cell>
        </row>
        <row r="16453">
          <cell r="B16453">
            <v>97260</v>
          </cell>
        </row>
        <row r="16454">
          <cell r="B16454">
            <v>97260</v>
          </cell>
        </row>
        <row r="16455">
          <cell r="B16455">
            <v>97260</v>
          </cell>
        </row>
        <row r="16456">
          <cell r="B16456">
            <v>97260</v>
          </cell>
        </row>
        <row r="16457">
          <cell r="B16457">
            <v>97260</v>
          </cell>
        </row>
        <row r="16458">
          <cell r="B16458">
            <v>97260</v>
          </cell>
        </row>
        <row r="16459">
          <cell r="B16459">
            <v>97265</v>
          </cell>
        </row>
        <row r="16460">
          <cell r="B16460">
            <v>97265</v>
          </cell>
        </row>
        <row r="16461">
          <cell r="B16461">
            <v>97265</v>
          </cell>
        </row>
        <row r="16462">
          <cell r="B16462">
            <v>97265</v>
          </cell>
        </row>
        <row r="16463">
          <cell r="B16463">
            <v>97265</v>
          </cell>
        </row>
        <row r="16464">
          <cell r="B16464">
            <v>97265</v>
          </cell>
        </row>
        <row r="16465">
          <cell r="B16465">
            <v>97265</v>
          </cell>
        </row>
        <row r="16466">
          <cell r="B16466">
            <v>97265</v>
          </cell>
        </row>
        <row r="16467">
          <cell r="B16467">
            <v>97264</v>
          </cell>
        </row>
        <row r="16468">
          <cell r="B16468">
            <v>97264</v>
          </cell>
        </row>
        <row r="16469">
          <cell r="B16469">
            <v>97264</v>
          </cell>
        </row>
        <row r="16470">
          <cell r="B16470">
            <v>97264</v>
          </cell>
        </row>
        <row r="16471">
          <cell r="B16471">
            <v>97264</v>
          </cell>
        </row>
        <row r="16472">
          <cell r="B16472">
            <v>97264</v>
          </cell>
        </row>
        <row r="16473">
          <cell r="B16473">
            <v>97264</v>
          </cell>
        </row>
        <row r="16474">
          <cell r="B16474">
            <v>97264</v>
          </cell>
        </row>
        <row r="16475">
          <cell r="B16475">
            <v>97269</v>
          </cell>
        </row>
        <row r="16476">
          <cell r="B16476">
            <v>97269</v>
          </cell>
        </row>
        <row r="16477">
          <cell r="B16477">
            <v>97269</v>
          </cell>
        </row>
        <row r="16478">
          <cell r="B16478">
            <v>97269</v>
          </cell>
        </row>
        <row r="16479">
          <cell r="B16479">
            <v>97269</v>
          </cell>
        </row>
        <row r="16480">
          <cell r="B16480">
            <v>97269</v>
          </cell>
        </row>
        <row r="16481">
          <cell r="B16481">
            <v>97269</v>
          </cell>
        </row>
        <row r="16482">
          <cell r="B16482">
            <v>97269</v>
          </cell>
        </row>
        <row r="16483">
          <cell r="B16483">
            <v>97268</v>
          </cell>
        </row>
        <row r="16484">
          <cell r="B16484">
            <v>97268</v>
          </cell>
        </row>
        <row r="16485">
          <cell r="B16485">
            <v>97268</v>
          </cell>
        </row>
        <row r="16486">
          <cell r="B16486">
            <v>97268</v>
          </cell>
        </row>
        <row r="16487">
          <cell r="B16487">
            <v>97268</v>
          </cell>
        </row>
        <row r="16488">
          <cell r="B16488">
            <v>97268</v>
          </cell>
        </row>
        <row r="16489">
          <cell r="B16489">
            <v>97268</v>
          </cell>
        </row>
        <row r="16490">
          <cell r="B16490">
            <v>97268</v>
          </cell>
        </row>
        <row r="16491">
          <cell r="B16491">
            <v>97273</v>
          </cell>
        </row>
        <row r="16492">
          <cell r="B16492">
            <v>97273</v>
          </cell>
        </row>
        <row r="16493">
          <cell r="B16493">
            <v>97273</v>
          </cell>
        </row>
        <row r="16494">
          <cell r="B16494">
            <v>97273</v>
          </cell>
        </row>
        <row r="16495">
          <cell r="B16495">
            <v>97273</v>
          </cell>
        </row>
        <row r="16496">
          <cell r="B16496">
            <v>97273</v>
          </cell>
        </row>
        <row r="16497">
          <cell r="B16497">
            <v>97273</v>
          </cell>
        </row>
        <row r="16498">
          <cell r="B16498">
            <v>97273</v>
          </cell>
        </row>
        <row r="16499">
          <cell r="B16499">
            <v>97272</v>
          </cell>
        </row>
        <row r="16500">
          <cell r="B16500">
            <v>97272</v>
          </cell>
        </row>
        <row r="16501">
          <cell r="B16501">
            <v>97272</v>
          </cell>
        </row>
        <row r="16502">
          <cell r="B16502">
            <v>97272</v>
          </cell>
        </row>
        <row r="16503">
          <cell r="B16503">
            <v>97272</v>
          </cell>
        </row>
        <row r="16504">
          <cell r="B16504">
            <v>97272</v>
          </cell>
        </row>
        <row r="16505">
          <cell r="B16505">
            <v>97272</v>
          </cell>
        </row>
        <row r="16506">
          <cell r="B16506">
            <v>97272</v>
          </cell>
        </row>
        <row r="16507">
          <cell r="B16507">
            <v>97315</v>
          </cell>
        </row>
        <row r="16508">
          <cell r="B16508">
            <v>97315</v>
          </cell>
        </row>
        <row r="16509">
          <cell r="B16509">
            <v>97315</v>
          </cell>
        </row>
        <row r="16510">
          <cell r="B16510">
            <v>97315</v>
          </cell>
        </row>
        <row r="16511">
          <cell r="B16511">
            <v>97315</v>
          </cell>
        </row>
        <row r="16512">
          <cell r="B16512">
            <v>97315</v>
          </cell>
        </row>
        <row r="16513">
          <cell r="B16513">
            <v>97315</v>
          </cell>
        </row>
        <row r="16514">
          <cell r="B16514">
            <v>97315</v>
          </cell>
        </row>
        <row r="16515">
          <cell r="B16515">
            <v>97316</v>
          </cell>
        </row>
        <row r="16516">
          <cell r="B16516">
            <v>97316</v>
          </cell>
        </row>
        <row r="16517">
          <cell r="B16517">
            <v>97316</v>
          </cell>
        </row>
        <row r="16518">
          <cell r="B16518">
            <v>97316</v>
          </cell>
        </row>
        <row r="16519">
          <cell r="B16519">
            <v>97316</v>
          </cell>
        </row>
        <row r="16520">
          <cell r="B16520">
            <v>97316</v>
          </cell>
        </row>
        <row r="16521">
          <cell r="B16521">
            <v>97316</v>
          </cell>
        </row>
        <row r="16522">
          <cell r="B16522">
            <v>97316</v>
          </cell>
        </row>
        <row r="16523">
          <cell r="B16523">
            <v>97317</v>
          </cell>
        </row>
        <row r="16524">
          <cell r="B16524">
            <v>97317</v>
          </cell>
        </row>
        <row r="16525">
          <cell r="B16525">
            <v>97317</v>
          </cell>
        </row>
        <row r="16526">
          <cell r="B16526">
            <v>97317</v>
          </cell>
        </row>
        <row r="16527">
          <cell r="B16527">
            <v>97317</v>
          </cell>
        </row>
        <row r="16528">
          <cell r="B16528">
            <v>97317</v>
          </cell>
        </row>
        <row r="16529">
          <cell r="B16529">
            <v>97317</v>
          </cell>
        </row>
        <row r="16530">
          <cell r="B16530">
            <v>97317</v>
          </cell>
        </row>
        <row r="16531">
          <cell r="B16531">
            <v>97318</v>
          </cell>
        </row>
        <row r="16532">
          <cell r="B16532">
            <v>97318</v>
          </cell>
        </row>
        <row r="16533">
          <cell r="B16533">
            <v>97318</v>
          </cell>
        </row>
        <row r="16534">
          <cell r="B16534">
            <v>97318</v>
          </cell>
        </row>
        <row r="16535">
          <cell r="B16535">
            <v>97318</v>
          </cell>
        </row>
        <row r="16536">
          <cell r="B16536">
            <v>97318</v>
          </cell>
        </row>
        <row r="16537">
          <cell r="B16537">
            <v>97318</v>
          </cell>
        </row>
        <row r="16538">
          <cell r="B16538">
            <v>97318</v>
          </cell>
        </row>
        <row r="16539">
          <cell r="B16539">
            <v>97319</v>
          </cell>
        </row>
        <row r="16540">
          <cell r="B16540">
            <v>97319</v>
          </cell>
        </row>
        <row r="16541">
          <cell r="B16541">
            <v>97319</v>
          </cell>
        </row>
        <row r="16542">
          <cell r="B16542">
            <v>97319</v>
          </cell>
        </row>
        <row r="16543">
          <cell r="B16543">
            <v>97319</v>
          </cell>
        </row>
        <row r="16544">
          <cell r="B16544">
            <v>97319</v>
          </cell>
        </row>
        <row r="16545">
          <cell r="B16545">
            <v>97319</v>
          </cell>
        </row>
        <row r="16546">
          <cell r="B16546">
            <v>97319</v>
          </cell>
        </row>
        <row r="16547">
          <cell r="B16547">
            <v>97320</v>
          </cell>
        </row>
        <row r="16548">
          <cell r="B16548">
            <v>97320</v>
          </cell>
        </row>
        <row r="16549">
          <cell r="B16549">
            <v>97320</v>
          </cell>
        </row>
        <row r="16550">
          <cell r="B16550">
            <v>97320</v>
          </cell>
        </row>
        <row r="16551">
          <cell r="B16551">
            <v>97320</v>
          </cell>
        </row>
        <row r="16552">
          <cell r="B16552">
            <v>97320</v>
          </cell>
        </row>
        <row r="16553">
          <cell r="B16553">
            <v>97320</v>
          </cell>
        </row>
        <row r="16554">
          <cell r="B16554">
            <v>97320</v>
          </cell>
        </row>
        <row r="16555">
          <cell r="B16555">
            <v>97321</v>
          </cell>
        </row>
        <row r="16556">
          <cell r="B16556">
            <v>97321</v>
          </cell>
        </row>
        <row r="16557">
          <cell r="B16557">
            <v>97321</v>
          </cell>
        </row>
        <row r="16558">
          <cell r="B16558">
            <v>97321</v>
          </cell>
        </row>
        <row r="16559">
          <cell r="B16559">
            <v>97321</v>
          </cell>
        </row>
        <row r="16560">
          <cell r="B16560">
            <v>97321</v>
          </cell>
        </row>
        <row r="16561">
          <cell r="B16561">
            <v>97321</v>
          </cell>
        </row>
        <row r="16562">
          <cell r="B16562">
            <v>97321</v>
          </cell>
        </row>
        <row r="16563">
          <cell r="B16563">
            <v>97322</v>
          </cell>
        </row>
        <row r="16564">
          <cell r="B16564">
            <v>97322</v>
          </cell>
        </row>
        <row r="16565">
          <cell r="B16565">
            <v>97322</v>
          </cell>
        </row>
        <row r="16566">
          <cell r="B16566">
            <v>97322</v>
          </cell>
        </row>
        <row r="16567">
          <cell r="B16567">
            <v>97322</v>
          </cell>
        </row>
        <row r="16568">
          <cell r="B16568">
            <v>97322</v>
          </cell>
        </row>
        <row r="16569">
          <cell r="B16569">
            <v>97322</v>
          </cell>
        </row>
        <row r="16570">
          <cell r="B16570">
            <v>97322</v>
          </cell>
        </row>
        <row r="16571">
          <cell r="B16571">
            <v>97313</v>
          </cell>
        </row>
        <row r="16572">
          <cell r="B16572">
            <v>97313</v>
          </cell>
        </row>
        <row r="16573">
          <cell r="B16573">
            <v>97313</v>
          </cell>
        </row>
        <row r="16574">
          <cell r="B16574">
            <v>97313</v>
          </cell>
        </row>
        <row r="16575">
          <cell r="B16575">
            <v>97313</v>
          </cell>
        </row>
        <row r="16576">
          <cell r="B16576">
            <v>97313</v>
          </cell>
        </row>
        <row r="16577">
          <cell r="B16577">
            <v>97313</v>
          </cell>
        </row>
        <row r="16578">
          <cell r="B16578">
            <v>97313</v>
          </cell>
        </row>
        <row r="16579">
          <cell r="B16579">
            <v>97323</v>
          </cell>
        </row>
        <row r="16580">
          <cell r="B16580">
            <v>97323</v>
          </cell>
        </row>
        <row r="16581">
          <cell r="B16581">
            <v>97323</v>
          </cell>
        </row>
        <row r="16582">
          <cell r="B16582">
            <v>97323</v>
          </cell>
        </row>
        <row r="16583">
          <cell r="B16583">
            <v>97323</v>
          </cell>
        </row>
        <row r="16584">
          <cell r="B16584">
            <v>97323</v>
          </cell>
        </row>
        <row r="16585">
          <cell r="B16585">
            <v>97323</v>
          </cell>
        </row>
        <row r="16586">
          <cell r="B16586">
            <v>97323</v>
          </cell>
        </row>
        <row r="16587">
          <cell r="B16587">
            <v>97324</v>
          </cell>
        </row>
        <row r="16588">
          <cell r="B16588">
            <v>97324</v>
          </cell>
        </row>
        <row r="16589">
          <cell r="B16589">
            <v>97324</v>
          </cell>
        </row>
        <row r="16590">
          <cell r="B16590">
            <v>97324</v>
          </cell>
        </row>
        <row r="16591">
          <cell r="B16591">
            <v>97324</v>
          </cell>
        </row>
        <row r="16592">
          <cell r="B16592">
            <v>97324</v>
          </cell>
        </row>
        <row r="16593">
          <cell r="B16593">
            <v>97324</v>
          </cell>
        </row>
        <row r="16594">
          <cell r="B16594">
            <v>97324</v>
          </cell>
        </row>
        <row r="16595">
          <cell r="B16595">
            <v>97314</v>
          </cell>
        </row>
        <row r="16596">
          <cell r="B16596">
            <v>97314</v>
          </cell>
        </row>
        <row r="16597">
          <cell r="B16597">
            <v>97314</v>
          </cell>
        </row>
        <row r="16598">
          <cell r="B16598">
            <v>97314</v>
          </cell>
        </row>
        <row r="16599">
          <cell r="B16599">
            <v>97314</v>
          </cell>
        </row>
        <row r="16600">
          <cell r="B16600">
            <v>97314</v>
          </cell>
        </row>
        <row r="16601">
          <cell r="B16601">
            <v>97314</v>
          </cell>
        </row>
        <row r="16602">
          <cell r="B16602">
            <v>97314</v>
          </cell>
        </row>
        <row r="16603">
          <cell r="B16603">
            <v>97325</v>
          </cell>
        </row>
        <row r="16604">
          <cell r="B16604">
            <v>97325</v>
          </cell>
        </row>
        <row r="16605">
          <cell r="B16605">
            <v>97325</v>
          </cell>
        </row>
        <row r="16606">
          <cell r="B16606">
            <v>97325</v>
          </cell>
        </row>
        <row r="16607">
          <cell r="B16607">
            <v>97325</v>
          </cell>
        </row>
        <row r="16608">
          <cell r="B16608">
            <v>97325</v>
          </cell>
        </row>
        <row r="16609">
          <cell r="B16609">
            <v>97325</v>
          </cell>
        </row>
        <row r="16610">
          <cell r="B16610">
            <v>97325</v>
          </cell>
        </row>
        <row r="16611">
          <cell r="B16611">
            <v>103517</v>
          </cell>
        </row>
        <row r="16612">
          <cell r="B16612">
            <v>103517</v>
          </cell>
        </row>
        <row r="16613">
          <cell r="B16613">
            <v>103517</v>
          </cell>
        </row>
        <row r="16614">
          <cell r="B16614">
            <v>103517</v>
          </cell>
        </row>
        <row r="16615">
          <cell r="B16615">
            <v>103518</v>
          </cell>
        </row>
        <row r="16616">
          <cell r="B16616">
            <v>103518</v>
          </cell>
        </row>
        <row r="16617">
          <cell r="B16617">
            <v>103518</v>
          </cell>
        </row>
        <row r="16618">
          <cell r="B16618">
            <v>103518</v>
          </cell>
        </row>
        <row r="16619">
          <cell r="B16619">
            <v>103519</v>
          </cell>
        </row>
        <row r="16620">
          <cell r="B16620">
            <v>103519</v>
          </cell>
        </row>
        <row r="16621">
          <cell r="B16621">
            <v>103519</v>
          </cell>
        </row>
        <row r="16622">
          <cell r="B16622">
            <v>103519</v>
          </cell>
        </row>
        <row r="16623">
          <cell r="B16623">
            <v>103515</v>
          </cell>
        </row>
        <row r="16624">
          <cell r="B16624">
            <v>103515</v>
          </cell>
        </row>
        <row r="16625">
          <cell r="B16625">
            <v>103515</v>
          </cell>
        </row>
        <row r="16626">
          <cell r="B16626">
            <v>103515</v>
          </cell>
        </row>
        <row r="16627">
          <cell r="B16627">
            <v>103515</v>
          </cell>
        </row>
        <row r="16628">
          <cell r="B16628">
            <v>103502</v>
          </cell>
        </row>
        <row r="16629">
          <cell r="B16629">
            <v>103502</v>
          </cell>
        </row>
        <row r="16630">
          <cell r="B16630">
            <v>103502</v>
          </cell>
        </row>
        <row r="16631">
          <cell r="B16631">
            <v>103502</v>
          </cell>
        </row>
        <row r="16632">
          <cell r="B16632">
            <v>103504</v>
          </cell>
        </row>
        <row r="16633">
          <cell r="B16633">
            <v>103504</v>
          </cell>
        </row>
        <row r="16634">
          <cell r="B16634">
            <v>103504</v>
          </cell>
        </row>
        <row r="16635">
          <cell r="B16635">
            <v>103504</v>
          </cell>
        </row>
        <row r="16636">
          <cell r="B16636">
            <v>103503</v>
          </cell>
        </row>
        <row r="16637">
          <cell r="B16637">
            <v>103503</v>
          </cell>
        </row>
        <row r="16638">
          <cell r="B16638">
            <v>103503</v>
          </cell>
        </row>
        <row r="16639">
          <cell r="B16639">
            <v>103503</v>
          </cell>
        </row>
        <row r="16640">
          <cell r="B16640">
            <v>103505</v>
          </cell>
        </row>
        <row r="16641">
          <cell r="B16641">
            <v>103505</v>
          </cell>
        </row>
        <row r="16642">
          <cell r="B16642">
            <v>103505</v>
          </cell>
        </row>
        <row r="16643">
          <cell r="B16643">
            <v>103505</v>
          </cell>
        </row>
        <row r="16644">
          <cell r="B16644">
            <v>103499</v>
          </cell>
        </row>
        <row r="16645">
          <cell r="B16645">
            <v>103499</v>
          </cell>
        </row>
        <row r="16646">
          <cell r="B16646">
            <v>103499</v>
          </cell>
        </row>
        <row r="16647">
          <cell r="B16647">
            <v>103499</v>
          </cell>
        </row>
        <row r="16648">
          <cell r="B16648">
            <v>103499</v>
          </cell>
        </row>
        <row r="16649">
          <cell r="B16649">
            <v>103501</v>
          </cell>
        </row>
        <row r="16650">
          <cell r="B16650">
            <v>103501</v>
          </cell>
        </row>
        <row r="16651">
          <cell r="B16651">
            <v>103501</v>
          </cell>
        </row>
        <row r="16652">
          <cell r="B16652">
            <v>103501</v>
          </cell>
        </row>
        <row r="16653">
          <cell r="B16653">
            <v>103501</v>
          </cell>
        </row>
        <row r="16654">
          <cell r="B16654">
            <v>103500</v>
          </cell>
        </row>
        <row r="16655">
          <cell r="B16655">
            <v>103500</v>
          </cell>
        </row>
        <row r="16656">
          <cell r="B16656">
            <v>103500</v>
          </cell>
        </row>
        <row r="16657">
          <cell r="B16657">
            <v>103500</v>
          </cell>
        </row>
        <row r="16658">
          <cell r="B16658">
            <v>103500</v>
          </cell>
        </row>
        <row r="16659">
          <cell r="B16659">
            <v>103496</v>
          </cell>
        </row>
        <row r="16660">
          <cell r="B16660">
            <v>103496</v>
          </cell>
        </row>
        <row r="16661">
          <cell r="B16661">
            <v>103496</v>
          </cell>
        </row>
        <row r="16662">
          <cell r="B16662">
            <v>103496</v>
          </cell>
        </row>
        <row r="16663">
          <cell r="B16663">
            <v>103496</v>
          </cell>
        </row>
        <row r="16664">
          <cell r="B16664">
            <v>103498</v>
          </cell>
        </row>
        <row r="16665">
          <cell r="B16665">
            <v>103498</v>
          </cell>
        </row>
        <row r="16666">
          <cell r="B16666">
            <v>103498</v>
          </cell>
        </row>
        <row r="16667">
          <cell r="B16667">
            <v>103498</v>
          </cell>
        </row>
        <row r="16668">
          <cell r="B16668">
            <v>103498</v>
          </cell>
        </row>
        <row r="16669">
          <cell r="B16669">
            <v>103497</v>
          </cell>
        </row>
        <row r="16670">
          <cell r="B16670">
            <v>103497</v>
          </cell>
        </row>
        <row r="16671">
          <cell r="B16671">
            <v>103497</v>
          </cell>
        </row>
        <row r="16672">
          <cell r="B16672">
            <v>103497</v>
          </cell>
        </row>
        <row r="16673">
          <cell r="B16673">
            <v>103497</v>
          </cell>
        </row>
        <row r="16674">
          <cell r="B16674">
            <v>103516</v>
          </cell>
        </row>
        <row r="16675">
          <cell r="B16675">
            <v>103516</v>
          </cell>
        </row>
        <row r="16676">
          <cell r="B16676">
            <v>103516</v>
          </cell>
        </row>
        <row r="16677">
          <cell r="B16677">
            <v>103516</v>
          </cell>
        </row>
        <row r="16678">
          <cell r="B16678">
            <v>103506</v>
          </cell>
        </row>
        <row r="16679">
          <cell r="B16679">
            <v>103506</v>
          </cell>
        </row>
        <row r="16680">
          <cell r="B16680">
            <v>103506</v>
          </cell>
        </row>
        <row r="16681">
          <cell r="B16681">
            <v>103506</v>
          </cell>
        </row>
        <row r="16682">
          <cell r="B16682">
            <v>103506</v>
          </cell>
        </row>
        <row r="16683">
          <cell r="B16683">
            <v>103507</v>
          </cell>
        </row>
        <row r="16684">
          <cell r="B16684">
            <v>103507</v>
          </cell>
        </row>
        <row r="16685">
          <cell r="B16685">
            <v>103507</v>
          </cell>
        </row>
        <row r="16686">
          <cell r="B16686">
            <v>103507</v>
          </cell>
        </row>
        <row r="16687">
          <cell r="B16687">
            <v>103507</v>
          </cell>
        </row>
        <row r="16688">
          <cell r="B16688">
            <v>103493</v>
          </cell>
        </row>
        <row r="16689">
          <cell r="B16689">
            <v>103493</v>
          </cell>
        </row>
        <row r="16690">
          <cell r="B16690">
            <v>103493</v>
          </cell>
        </row>
        <row r="16691">
          <cell r="B16691">
            <v>103493</v>
          </cell>
        </row>
        <row r="16692">
          <cell r="B16692">
            <v>103493</v>
          </cell>
        </row>
        <row r="16693">
          <cell r="B16693">
            <v>103495</v>
          </cell>
        </row>
        <row r="16694">
          <cell r="B16694">
            <v>103495</v>
          </cell>
        </row>
        <row r="16695">
          <cell r="B16695">
            <v>103495</v>
          </cell>
        </row>
        <row r="16696">
          <cell r="B16696">
            <v>103495</v>
          </cell>
        </row>
        <row r="16697">
          <cell r="B16697">
            <v>103495</v>
          </cell>
        </row>
        <row r="16698">
          <cell r="B16698">
            <v>103494</v>
          </cell>
        </row>
        <row r="16699">
          <cell r="B16699">
            <v>103494</v>
          </cell>
        </row>
        <row r="16700">
          <cell r="B16700">
            <v>103494</v>
          </cell>
        </row>
        <row r="16701">
          <cell r="B16701">
            <v>103494</v>
          </cell>
        </row>
        <row r="16702">
          <cell r="B16702">
            <v>103494</v>
          </cell>
        </row>
        <row r="16703">
          <cell r="B16703">
            <v>103513</v>
          </cell>
        </row>
        <row r="16704">
          <cell r="B16704">
            <v>103513</v>
          </cell>
        </row>
        <row r="16705">
          <cell r="B16705">
            <v>103513</v>
          </cell>
        </row>
        <row r="16706">
          <cell r="B16706">
            <v>103513</v>
          </cell>
        </row>
        <row r="16707">
          <cell r="B16707">
            <v>103513</v>
          </cell>
        </row>
        <row r="16708">
          <cell r="B16708">
            <v>103513</v>
          </cell>
        </row>
        <row r="16709">
          <cell r="B16709">
            <v>103523</v>
          </cell>
        </row>
        <row r="16710">
          <cell r="B16710">
            <v>103523</v>
          </cell>
        </row>
        <row r="16711">
          <cell r="B16711">
            <v>103523</v>
          </cell>
        </row>
        <row r="16712">
          <cell r="B16712">
            <v>103523</v>
          </cell>
        </row>
        <row r="16713">
          <cell r="B16713">
            <v>103523</v>
          </cell>
        </row>
        <row r="16714">
          <cell r="B16714">
            <v>103523</v>
          </cell>
        </row>
        <row r="16715">
          <cell r="B16715">
            <v>103509</v>
          </cell>
        </row>
        <row r="16716">
          <cell r="B16716">
            <v>103509</v>
          </cell>
        </row>
        <row r="16717">
          <cell r="B16717">
            <v>103509</v>
          </cell>
        </row>
        <row r="16718">
          <cell r="B16718">
            <v>103509</v>
          </cell>
        </row>
        <row r="16719">
          <cell r="B16719">
            <v>103514</v>
          </cell>
        </row>
        <row r="16720">
          <cell r="B16720">
            <v>103514</v>
          </cell>
        </row>
        <row r="16721">
          <cell r="B16721">
            <v>103514</v>
          </cell>
        </row>
        <row r="16722">
          <cell r="B16722">
            <v>103514</v>
          </cell>
        </row>
        <row r="16723">
          <cell r="B16723">
            <v>103514</v>
          </cell>
        </row>
        <row r="16724">
          <cell r="B16724">
            <v>103514</v>
          </cell>
        </row>
        <row r="16725">
          <cell r="B16725">
            <v>103510</v>
          </cell>
        </row>
        <row r="16726">
          <cell r="B16726">
            <v>103510</v>
          </cell>
        </row>
        <row r="16727">
          <cell r="B16727">
            <v>103510</v>
          </cell>
        </row>
        <row r="16728">
          <cell r="B16728">
            <v>103510</v>
          </cell>
        </row>
        <row r="16729">
          <cell r="B16729">
            <v>103520</v>
          </cell>
        </row>
        <row r="16730">
          <cell r="B16730">
            <v>103520</v>
          </cell>
        </row>
        <row r="16731">
          <cell r="B16731">
            <v>103520</v>
          </cell>
        </row>
        <row r="16732">
          <cell r="B16732">
            <v>103520</v>
          </cell>
        </row>
        <row r="16733">
          <cell r="B16733">
            <v>103511</v>
          </cell>
        </row>
        <row r="16734">
          <cell r="B16734">
            <v>103511</v>
          </cell>
        </row>
        <row r="16735">
          <cell r="B16735">
            <v>103511</v>
          </cell>
        </row>
        <row r="16736">
          <cell r="B16736">
            <v>103511</v>
          </cell>
        </row>
        <row r="16737">
          <cell r="B16737">
            <v>103521</v>
          </cell>
        </row>
        <row r="16738">
          <cell r="B16738">
            <v>103521</v>
          </cell>
        </row>
        <row r="16739">
          <cell r="B16739">
            <v>103521</v>
          </cell>
        </row>
        <row r="16740">
          <cell r="B16740">
            <v>103521</v>
          </cell>
        </row>
        <row r="16741">
          <cell r="B16741">
            <v>103512</v>
          </cell>
        </row>
        <row r="16742">
          <cell r="B16742">
            <v>103512</v>
          </cell>
        </row>
        <row r="16743">
          <cell r="B16743">
            <v>103512</v>
          </cell>
        </row>
        <row r="16744">
          <cell r="B16744">
            <v>103512</v>
          </cell>
        </row>
        <row r="16745">
          <cell r="B16745">
            <v>103512</v>
          </cell>
        </row>
        <row r="16746">
          <cell r="B16746">
            <v>103512</v>
          </cell>
        </row>
        <row r="16747">
          <cell r="B16747">
            <v>103522</v>
          </cell>
        </row>
        <row r="16748">
          <cell r="B16748">
            <v>103522</v>
          </cell>
        </row>
        <row r="16749">
          <cell r="B16749">
            <v>103522</v>
          </cell>
        </row>
        <row r="16750">
          <cell r="B16750">
            <v>103522</v>
          </cell>
        </row>
        <row r="16751">
          <cell r="B16751">
            <v>103522</v>
          </cell>
        </row>
        <row r="16752">
          <cell r="B16752">
            <v>103522</v>
          </cell>
        </row>
        <row r="16753">
          <cell r="B16753">
            <v>103508</v>
          </cell>
        </row>
        <row r="16754">
          <cell r="B16754">
            <v>103508</v>
          </cell>
        </row>
        <row r="16755">
          <cell r="B16755">
            <v>103508</v>
          </cell>
        </row>
        <row r="16756">
          <cell r="B16756">
            <v>103508</v>
          </cell>
        </row>
        <row r="16757">
          <cell r="B16757">
            <v>103508</v>
          </cell>
        </row>
        <row r="16758">
          <cell r="B16758">
            <v>103524</v>
          </cell>
        </row>
        <row r="16759">
          <cell r="B16759">
            <v>103524</v>
          </cell>
        </row>
        <row r="16760">
          <cell r="B16760">
            <v>103524</v>
          </cell>
        </row>
        <row r="16761">
          <cell r="B16761">
            <v>103524</v>
          </cell>
        </row>
        <row r="16762">
          <cell r="B16762">
            <v>103526</v>
          </cell>
        </row>
        <row r="16763">
          <cell r="B16763">
            <v>103526</v>
          </cell>
        </row>
        <row r="16764">
          <cell r="B16764">
            <v>103526</v>
          </cell>
        </row>
        <row r="16765">
          <cell r="B16765">
            <v>103526</v>
          </cell>
        </row>
        <row r="16766">
          <cell r="B16766">
            <v>103525</v>
          </cell>
        </row>
        <row r="16767">
          <cell r="B16767">
            <v>103525</v>
          </cell>
        </row>
        <row r="16768">
          <cell r="B16768">
            <v>103525</v>
          </cell>
        </row>
        <row r="16769">
          <cell r="B16769">
            <v>103525</v>
          </cell>
        </row>
        <row r="16770">
          <cell r="B16770">
            <v>97062</v>
          </cell>
        </row>
        <row r="16771">
          <cell r="B16771">
            <v>97062</v>
          </cell>
        </row>
        <row r="16772">
          <cell r="B16772">
            <v>97062</v>
          </cell>
        </row>
        <row r="16773">
          <cell r="B16773">
            <v>97062</v>
          </cell>
        </row>
        <row r="16774">
          <cell r="B16774">
            <v>97062</v>
          </cell>
        </row>
        <row r="16775">
          <cell r="B16775">
            <v>97061</v>
          </cell>
        </row>
        <row r="16776">
          <cell r="B16776">
            <v>97061</v>
          </cell>
        </row>
        <row r="16777">
          <cell r="B16777">
            <v>97061</v>
          </cell>
        </row>
        <row r="16778">
          <cell r="B16778">
            <v>97061</v>
          </cell>
        </row>
        <row r="16779">
          <cell r="B16779">
            <v>97061</v>
          </cell>
        </row>
        <row r="16780">
          <cell r="B16780">
            <v>97061</v>
          </cell>
        </row>
        <row r="16781">
          <cell r="B16781">
            <v>97061</v>
          </cell>
        </row>
        <row r="16782">
          <cell r="B16782">
            <v>97061</v>
          </cell>
        </row>
        <row r="16783">
          <cell r="B16783">
            <v>97061</v>
          </cell>
        </row>
        <row r="16784">
          <cell r="B16784">
            <v>104988</v>
          </cell>
        </row>
        <row r="16785">
          <cell r="B16785">
            <v>104988</v>
          </cell>
        </row>
        <row r="16786">
          <cell r="B16786">
            <v>104988</v>
          </cell>
        </row>
        <row r="16787">
          <cell r="B16787">
            <v>104988</v>
          </cell>
        </row>
        <row r="16788">
          <cell r="B16788">
            <v>104979</v>
          </cell>
        </row>
        <row r="16789">
          <cell r="B16789">
            <v>104979</v>
          </cell>
        </row>
        <row r="16790">
          <cell r="B16790">
            <v>104979</v>
          </cell>
        </row>
        <row r="16791">
          <cell r="B16791">
            <v>104979</v>
          </cell>
        </row>
        <row r="16792">
          <cell r="B16792">
            <v>97040</v>
          </cell>
        </row>
        <row r="16793">
          <cell r="B16793">
            <v>97040</v>
          </cell>
        </row>
        <row r="16794">
          <cell r="B16794">
            <v>97040</v>
          </cell>
        </row>
        <row r="16795">
          <cell r="B16795">
            <v>97040</v>
          </cell>
        </row>
        <row r="16796">
          <cell r="B16796">
            <v>97040</v>
          </cell>
        </row>
        <row r="16797">
          <cell r="B16797">
            <v>97040</v>
          </cell>
        </row>
        <row r="16798">
          <cell r="B16798">
            <v>97040</v>
          </cell>
        </row>
        <row r="16799">
          <cell r="B16799">
            <v>97041</v>
          </cell>
        </row>
        <row r="16800">
          <cell r="B16800">
            <v>97041</v>
          </cell>
        </row>
        <row r="16801">
          <cell r="B16801">
            <v>97041</v>
          </cell>
        </row>
        <row r="16802">
          <cell r="B16802">
            <v>97041</v>
          </cell>
        </row>
        <row r="16803">
          <cell r="B16803">
            <v>97041</v>
          </cell>
        </row>
        <row r="16804">
          <cell r="B16804">
            <v>97041</v>
          </cell>
        </row>
        <row r="16805">
          <cell r="B16805">
            <v>97041</v>
          </cell>
        </row>
        <row r="16806">
          <cell r="B16806">
            <v>97041</v>
          </cell>
        </row>
        <row r="16807">
          <cell r="B16807">
            <v>97039</v>
          </cell>
        </row>
        <row r="16808">
          <cell r="B16808">
            <v>97039</v>
          </cell>
        </row>
        <row r="16809">
          <cell r="B16809">
            <v>97039</v>
          </cell>
        </row>
        <row r="16810">
          <cell r="B16810">
            <v>97039</v>
          </cell>
        </row>
        <row r="16811">
          <cell r="B16811">
            <v>97039</v>
          </cell>
        </row>
        <row r="16812">
          <cell r="B16812">
            <v>97039</v>
          </cell>
        </row>
        <row r="16813">
          <cell r="B16813">
            <v>97039</v>
          </cell>
        </row>
        <row r="16814">
          <cell r="B16814">
            <v>97039</v>
          </cell>
        </row>
        <row r="16815">
          <cell r="B16815">
            <v>102655</v>
          </cell>
        </row>
        <row r="16816">
          <cell r="B16816">
            <v>102655</v>
          </cell>
        </row>
        <row r="16817">
          <cell r="B16817">
            <v>102655</v>
          </cell>
        </row>
        <row r="16818">
          <cell r="B16818">
            <v>102655</v>
          </cell>
        </row>
        <row r="16819">
          <cell r="B16819">
            <v>104987</v>
          </cell>
        </row>
        <row r="16820">
          <cell r="B16820">
            <v>104987</v>
          </cell>
        </row>
        <row r="16821">
          <cell r="B16821">
            <v>104987</v>
          </cell>
        </row>
        <row r="16822">
          <cell r="B16822">
            <v>104987</v>
          </cell>
        </row>
        <row r="16823">
          <cell r="B16823">
            <v>104986</v>
          </cell>
        </row>
        <row r="16824">
          <cell r="B16824">
            <v>104986</v>
          </cell>
        </row>
        <row r="16825">
          <cell r="B16825">
            <v>104986</v>
          </cell>
        </row>
        <row r="16826">
          <cell r="B16826">
            <v>104986</v>
          </cell>
        </row>
        <row r="16827">
          <cell r="B16827">
            <v>104984</v>
          </cell>
        </row>
        <row r="16828">
          <cell r="B16828">
            <v>104984</v>
          </cell>
        </row>
        <row r="16829">
          <cell r="B16829">
            <v>104984</v>
          </cell>
        </row>
        <row r="16830">
          <cell r="B16830">
            <v>104984</v>
          </cell>
        </row>
        <row r="16831">
          <cell r="B16831">
            <v>104984</v>
          </cell>
        </row>
        <row r="16832">
          <cell r="B16832">
            <v>104985</v>
          </cell>
        </row>
        <row r="16833">
          <cell r="B16833">
            <v>104985</v>
          </cell>
        </row>
        <row r="16834">
          <cell r="B16834">
            <v>104985</v>
          </cell>
        </row>
        <row r="16835">
          <cell r="B16835">
            <v>104985</v>
          </cell>
        </row>
        <row r="16836">
          <cell r="B16836">
            <v>97026</v>
          </cell>
        </row>
        <row r="16837">
          <cell r="B16837">
            <v>97026</v>
          </cell>
        </row>
        <row r="16838">
          <cell r="B16838">
            <v>97026</v>
          </cell>
        </row>
        <row r="16839">
          <cell r="B16839">
            <v>97026</v>
          </cell>
        </row>
        <row r="16840">
          <cell r="B16840">
            <v>97026</v>
          </cell>
        </row>
        <row r="16841">
          <cell r="B16841">
            <v>97026</v>
          </cell>
        </row>
        <row r="16842">
          <cell r="B16842">
            <v>97026</v>
          </cell>
        </row>
        <row r="16843">
          <cell r="B16843">
            <v>97026</v>
          </cell>
        </row>
        <row r="16844">
          <cell r="B16844">
            <v>97026</v>
          </cell>
        </row>
        <row r="16845">
          <cell r="B16845">
            <v>97025</v>
          </cell>
        </row>
        <row r="16846">
          <cell r="B16846">
            <v>97025</v>
          </cell>
        </row>
        <row r="16847">
          <cell r="B16847">
            <v>97025</v>
          </cell>
        </row>
        <row r="16848">
          <cell r="B16848">
            <v>97025</v>
          </cell>
        </row>
        <row r="16849">
          <cell r="B16849">
            <v>97025</v>
          </cell>
        </row>
        <row r="16850">
          <cell r="B16850">
            <v>97025</v>
          </cell>
        </row>
        <row r="16851">
          <cell r="B16851">
            <v>97025</v>
          </cell>
        </row>
        <row r="16852">
          <cell r="B16852">
            <v>97025</v>
          </cell>
        </row>
        <row r="16853">
          <cell r="B16853">
            <v>97025</v>
          </cell>
        </row>
        <row r="16854">
          <cell r="B16854">
            <v>97032</v>
          </cell>
        </row>
        <row r="16855">
          <cell r="B16855">
            <v>97032</v>
          </cell>
        </row>
        <row r="16856">
          <cell r="B16856">
            <v>97032</v>
          </cell>
        </row>
        <row r="16857">
          <cell r="B16857">
            <v>97032</v>
          </cell>
        </row>
        <row r="16858">
          <cell r="B16858">
            <v>97032</v>
          </cell>
        </row>
        <row r="16859">
          <cell r="B16859">
            <v>97032</v>
          </cell>
        </row>
        <row r="16860">
          <cell r="B16860">
            <v>97032</v>
          </cell>
        </row>
        <row r="16861">
          <cell r="B16861">
            <v>97032</v>
          </cell>
        </row>
        <row r="16862">
          <cell r="B16862">
            <v>97032</v>
          </cell>
        </row>
        <row r="16863">
          <cell r="B16863">
            <v>97031</v>
          </cell>
        </row>
        <row r="16864">
          <cell r="B16864">
            <v>97031</v>
          </cell>
        </row>
        <row r="16865">
          <cell r="B16865">
            <v>97031</v>
          </cell>
        </row>
        <row r="16866">
          <cell r="B16866">
            <v>97031</v>
          </cell>
        </row>
        <row r="16867">
          <cell r="B16867">
            <v>97031</v>
          </cell>
        </row>
        <row r="16868">
          <cell r="B16868">
            <v>97031</v>
          </cell>
        </row>
        <row r="16869">
          <cell r="B16869">
            <v>97031</v>
          </cell>
        </row>
        <row r="16870">
          <cell r="B16870">
            <v>97031</v>
          </cell>
        </row>
        <row r="16871">
          <cell r="B16871">
            <v>97031</v>
          </cell>
        </row>
        <row r="16872">
          <cell r="B16872">
            <v>97036</v>
          </cell>
        </row>
        <row r="16873">
          <cell r="B16873">
            <v>97036</v>
          </cell>
        </row>
        <row r="16874">
          <cell r="B16874">
            <v>97036</v>
          </cell>
        </row>
        <row r="16875">
          <cell r="B16875">
            <v>97036</v>
          </cell>
        </row>
        <row r="16876">
          <cell r="B16876">
            <v>97036</v>
          </cell>
        </row>
        <row r="16877">
          <cell r="B16877">
            <v>97035</v>
          </cell>
        </row>
        <row r="16878">
          <cell r="B16878">
            <v>97035</v>
          </cell>
        </row>
        <row r="16879">
          <cell r="B16879">
            <v>97035</v>
          </cell>
        </row>
        <row r="16880">
          <cell r="B16880">
            <v>97035</v>
          </cell>
        </row>
        <row r="16881">
          <cell r="B16881">
            <v>97035</v>
          </cell>
        </row>
        <row r="16882">
          <cell r="B16882">
            <v>97034</v>
          </cell>
        </row>
        <row r="16883">
          <cell r="B16883">
            <v>97034</v>
          </cell>
        </row>
        <row r="16884">
          <cell r="B16884">
            <v>97034</v>
          </cell>
        </row>
        <row r="16885">
          <cell r="B16885">
            <v>97034</v>
          </cell>
        </row>
        <row r="16886">
          <cell r="B16886">
            <v>97034</v>
          </cell>
        </row>
        <row r="16887">
          <cell r="B16887">
            <v>97034</v>
          </cell>
        </row>
        <row r="16888">
          <cell r="B16888">
            <v>97034</v>
          </cell>
        </row>
        <row r="16889">
          <cell r="B16889">
            <v>97033</v>
          </cell>
        </row>
        <row r="16890">
          <cell r="B16890">
            <v>97033</v>
          </cell>
        </row>
        <row r="16891">
          <cell r="B16891">
            <v>97033</v>
          </cell>
        </row>
        <row r="16892">
          <cell r="B16892">
            <v>97033</v>
          </cell>
        </row>
        <row r="16893">
          <cell r="B16893">
            <v>97033</v>
          </cell>
        </row>
        <row r="16894">
          <cell r="B16894">
            <v>97033</v>
          </cell>
        </row>
        <row r="16895">
          <cell r="B16895">
            <v>97033</v>
          </cell>
        </row>
        <row r="16896">
          <cell r="B16896">
            <v>97030</v>
          </cell>
        </row>
        <row r="16897">
          <cell r="B16897">
            <v>97030</v>
          </cell>
        </row>
        <row r="16898">
          <cell r="B16898">
            <v>97030</v>
          </cell>
        </row>
        <row r="16899">
          <cell r="B16899">
            <v>97030</v>
          </cell>
        </row>
        <row r="16900">
          <cell r="B16900">
            <v>97030</v>
          </cell>
        </row>
        <row r="16901">
          <cell r="B16901">
            <v>97030</v>
          </cell>
        </row>
        <row r="16902">
          <cell r="B16902">
            <v>97030</v>
          </cell>
        </row>
        <row r="16903">
          <cell r="B16903">
            <v>97030</v>
          </cell>
        </row>
        <row r="16904">
          <cell r="B16904">
            <v>97030</v>
          </cell>
        </row>
        <row r="16905">
          <cell r="B16905">
            <v>97030</v>
          </cell>
        </row>
        <row r="16906">
          <cell r="B16906">
            <v>97029</v>
          </cell>
        </row>
        <row r="16907">
          <cell r="B16907">
            <v>97029</v>
          </cell>
        </row>
        <row r="16908">
          <cell r="B16908">
            <v>97029</v>
          </cell>
        </row>
        <row r="16909">
          <cell r="B16909">
            <v>97029</v>
          </cell>
        </row>
        <row r="16910">
          <cell r="B16910">
            <v>97029</v>
          </cell>
        </row>
        <row r="16911">
          <cell r="B16911">
            <v>97029</v>
          </cell>
        </row>
        <row r="16912">
          <cell r="B16912">
            <v>97029</v>
          </cell>
        </row>
        <row r="16913">
          <cell r="B16913">
            <v>97029</v>
          </cell>
        </row>
        <row r="16914">
          <cell r="B16914">
            <v>97029</v>
          </cell>
        </row>
        <row r="16915">
          <cell r="B16915">
            <v>97029</v>
          </cell>
        </row>
        <row r="16916">
          <cell r="B16916">
            <v>97028</v>
          </cell>
        </row>
        <row r="16917">
          <cell r="B16917">
            <v>97028</v>
          </cell>
        </row>
        <row r="16918">
          <cell r="B16918">
            <v>97028</v>
          </cell>
        </row>
        <row r="16919">
          <cell r="B16919">
            <v>97028</v>
          </cell>
        </row>
        <row r="16920">
          <cell r="B16920">
            <v>97028</v>
          </cell>
        </row>
        <row r="16921">
          <cell r="B16921">
            <v>97028</v>
          </cell>
        </row>
        <row r="16922">
          <cell r="B16922">
            <v>97028</v>
          </cell>
        </row>
        <row r="16923">
          <cell r="B16923">
            <v>97028</v>
          </cell>
        </row>
        <row r="16924">
          <cell r="B16924">
            <v>97027</v>
          </cell>
        </row>
        <row r="16925">
          <cell r="B16925">
            <v>97027</v>
          </cell>
        </row>
        <row r="16926">
          <cell r="B16926">
            <v>97027</v>
          </cell>
        </row>
        <row r="16927">
          <cell r="B16927">
            <v>97027</v>
          </cell>
        </row>
        <row r="16928">
          <cell r="B16928">
            <v>97027</v>
          </cell>
        </row>
        <row r="16929">
          <cell r="B16929">
            <v>97027</v>
          </cell>
        </row>
        <row r="16930">
          <cell r="B16930">
            <v>97027</v>
          </cell>
        </row>
        <row r="16931">
          <cell r="B16931">
            <v>97027</v>
          </cell>
        </row>
        <row r="16932">
          <cell r="B16932">
            <v>97038</v>
          </cell>
        </row>
        <row r="16933">
          <cell r="B16933">
            <v>97038</v>
          </cell>
        </row>
        <row r="16934">
          <cell r="B16934">
            <v>97038</v>
          </cell>
        </row>
        <row r="16935">
          <cell r="B16935">
            <v>97038</v>
          </cell>
        </row>
        <row r="16936">
          <cell r="B16936">
            <v>97038</v>
          </cell>
        </row>
        <row r="16937">
          <cell r="B16937">
            <v>97037</v>
          </cell>
        </row>
        <row r="16938">
          <cell r="B16938">
            <v>97037</v>
          </cell>
        </row>
        <row r="16939">
          <cell r="B16939">
            <v>97037</v>
          </cell>
        </row>
        <row r="16940">
          <cell r="B16940">
            <v>97037</v>
          </cell>
        </row>
        <row r="16941">
          <cell r="B16941">
            <v>97037</v>
          </cell>
        </row>
        <row r="16942">
          <cell r="B16942">
            <v>97014</v>
          </cell>
        </row>
        <row r="16943">
          <cell r="B16943">
            <v>97014</v>
          </cell>
        </row>
        <row r="16944">
          <cell r="B16944">
            <v>97014</v>
          </cell>
        </row>
        <row r="16945">
          <cell r="B16945">
            <v>97014</v>
          </cell>
        </row>
        <row r="16946">
          <cell r="B16946">
            <v>97014</v>
          </cell>
        </row>
        <row r="16947">
          <cell r="B16947">
            <v>97014</v>
          </cell>
        </row>
        <row r="16948">
          <cell r="B16948">
            <v>97014</v>
          </cell>
        </row>
        <row r="16949">
          <cell r="B16949">
            <v>97014</v>
          </cell>
        </row>
        <row r="16950">
          <cell r="B16950">
            <v>97014</v>
          </cell>
        </row>
        <row r="16951">
          <cell r="B16951">
            <v>97015</v>
          </cell>
        </row>
        <row r="16952">
          <cell r="B16952">
            <v>97015</v>
          </cell>
        </row>
        <row r="16953">
          <cell r="B16953">
            <v>97015</v>
          </cell>
        </row>
        <row r="16954">
          <cell r="B16954">
            <v>97015</v>
          </cell>
        </row>
        <row r="16955">
          <cell r="B16955">
            <v>97015</v>
          </cell>
        </row>
        <row r="16956">
          <cell r="B16956">
            <v>97015</v>
          </cell>
        </row>
        <row r="16957">
          <cell r="B16957">
            <v>97015</v>
          </cell>
        </row>
        <row r="16958">
          <cell r="B16958">
            <v>97015</v>
          </cell>
        </row>
        <row r="16959">
          <cell r="B16959">
            <v>97015</v>
          </cell>
        </row>
        <row r="16960">
          <cell r="B16960">
            <v>97013</v>
          </cell>
        </row>
        <row r="16961">
          <cell r="B16961">
            <v>97013</v>
          </cell>
        </row>
        <row r="16962">
          <cell r="B16962">
            <v>97013</v>
          </cell>
        </row>
        <row r="16963">
          <cell r="B16963">
            <v>97013</v>
          </cell>
        </row>
        <row r="16964">
          <cell r="B16964">
            <v>97013</v>
          </cell>
        </row>
        <row r="16965">
          <cell r="B16965">
            <v>97013</v>
          </cell>
        </row>
        <row r="16966">
          <cell r="B16966">
            <v>97013</v>
          </cell>
        </row>
        <row r="16967">
          <cell r="B16967">
            <v>97013</v>
          </cell>
        </row>
        <row r="16968">
          <cell r="B16968">
            <v>97013</v>
          </cell>
        </row>
        <row r="16969">
          <cell r="B16969">
            <v>97017</v>
          </cell>
        </row>
        <row r="16970">
          <cell r="B16970">
            <v>97017</v>
          </cell>
        </row>
        <row r="16971">
          <cell r="B16971">
            <v>97017</v>
          </cell>
        </row>
        <row r="16972">
          <cell r="B16972">
            <v>97017</v>
          </cell>
        </row>
        <row r="16973">
          <cell r="B16973">
            <v>97017</v>
          </cell>
        </row>
        <row r="16974">
          <cell r="B16974">
            <v>97017</v>
          </cell>
        </row>
        <row r="16975">
          <cell r="B16975">
            <v>97017</v>
          </cell>
        </row>
        <row r="16976">
          <cell r="B16976">
            <v>97017</v>
          </cell>
        </row>
        <row r="16977">
          <cell r="B16977">
            <v>97017</v>
          </cell>
        </row>
        <row r="16978">
          <cell r="B16978">
            <v>97018</v>
          </cell>
        </row>
        <row r="16979">
          <cell r="B16979">
            <v>97018</v>
          </cell>
        </row>
        <row r="16980">
          <cell r="B16980">
            <v>97018</v>
          </cell>
        </row>
        <row r="16981">
          <cell r="B16981">
            <v>97018</v>
          </cell>
        </row>
        <row r="16982">
          <cell r="B16982">
            <v>97018</v>
          </cell>
        </row>
        <row r="16983">
          <cell r="B16983">
            <v>97018</v>
          </cell>
        </row>
        <row r="16984">
          <cell r="B16984">
            <v>97018</v>
          </cell>
        </row>
        <row r="16985">
          <cell r="B16985">
            <v>97018</v>
          </cell>
        </row>
        <row r="16986">
          <cell r="B16986">
            <v>97018</v>
          </cell>
        </row>
        <row r="16987">
          <cell r="B16987">
            <v>97016</v>
          </cell>
        </row>
        <row r="16988">
          <cell r="B16988">
            <v>97016</v>
          </cell>
        </row>
        <row r="16989">
          <cell r="B16989">
            <v>97016</v>
          </cell>
        </row>
        <row r="16990">
          <cell r="B16990">
            <v>97016</v>
          </cell>
        </row>
        <row r="16991">
          <cell r="B16991">
            <v>97016</v>
          </cell>
        </row>
        <row r="16992">
          <cell r="B16992">
            <v>97016</v>
          </cell>
        </row>
        <row r="16993">
          <cell r="B16993">
            <v>97016</v>
          </cell>
        </row>
        <row r="16994">
          <cell r="B16994">
            <v>97016</v>
          </cell>
        </row>
        <row r="16995">
          <cell r="B16995">
            <v>97016</v>
          </cell>
        </row>
        <row r="16996">
          <cell r="B16996">
            <v>97024</v>
          </cell>
        </row>
        <row r="16997">
          <cell r="B16997">
            <v>97024</v>
          </cell>
        </row>
        <row r="16998">
          <cell r="B16998">
            <v>97024</v>
          </cell>
        </row>
        <row r="16999">
          <cell r="B16999">
            <v>97024</v>
          </cell>
        </row>
        <row r="17000">
          <cell r="B17000">
            <v>97024</v>
          </cell>
        </row>
        <row r="17001">
          <cell r="B17001">
            <v>97023</v>
          </cell>
        </row>
        <row r="17002">
          <cell r="B17002">
            <v>97023</v>
          </cell>
        </row>
        <row r="17003">
          <cell r="B17003">
            <v>97023</v>
          </cell>
        </row>
        <row r="17004">
          <cell r="B17004">
            <v>97023</v>
          </cell>
        </row>
        <row r="17005">
          <cell r="B17005">
            <v>97023</v>
          </cell>
        </row>
        <row r="17006">
          <cell r="B17006">
            <v>105804</v>
          </cell>
        </row>
        <row r="17007">
          <cell r="B17007">
            <v>105804</v>
          </cell>
        </row>
        <row r="17008">
          <cell r="B17008">
            <v>105804</v>
          </cell>
        </row>
        <row r="17009">
          <cell r="B17009">
            <v>105804</v>
          </cell>
        </row>
        <row r="17010">
          <cell r="B17010">
            <v>105804</v>
          </cell>
        </row>
        <row r="17011">
          <cell r="B17011">
            <v>104990</v>
          </cell>
        </row>
        <row r="17012">
          <cell r="B17012">
            <v>104990</v>
          </cell>
        </row>
        <row r="17013">
          <cell r="B17013">
            <v>104990</v>
          </cell>
        </row>
        <row r="17014">
          <cell r="B17014">
            <v>104990</v>
          </cell>
        </row>
        <row r="17015">
          <cell r="B17015">
            <v>97052</v>
          </cell>
        </row>
        <row r="17016">
          <cell r="B17016">
            <v>97052</v>
          </cell>
        </row>
        <row r="17017">
          <cell r="B17017">
            <v>97052</v>
          </cell>
        </row>
        <row r="17018">
          <cell r="B17018">
            <v>97052</v>
          </cell>
        </row>
        <row r="17019">
          <cell r="B17019">
            <v>97052</v>
          </cell>
        </row>
        <row r="17020">
          <cell r="B17020">
            <v>97052</v>
          </cell>
        </row>
        <row r="17021">
          <cell r="B17021">
            <v>97052</v>
          </cell>
        </row>
        <row r="17022">
          <cell r="B17022">
            <v>97054</v>
          </cell>
        </row>
        <row r="17023">
          <cell r="B17023">
            <v>97054</v>
          </cell>
        </row>
        <row r="17024">
          <cell r="B17024">
            <v>97054</v>
          </cell>
        </row>
        <row r="17025">
          <cell r="B17025">
            <v>97054</v>
          </cell>
        </row>
        <row r="17026">
          <cell r="B17026">
            <v>104981</v>
          </cell>
        </row>
        <row r="17027">
          <cell r="B17027">
            <v>104981</v>
          </cell>
        </row>
        <row r="17028">
          <cell r="B17028">
            <v>104981</v>
          </cell>
        </row>
        <row r="17029">
          <cell r="B17029">
            <v>104981</v>
          </cell>
        </row>
        <row r="17030">
          <cell r="B17030">
            <v>104981</v>
          </cell>
        </row>
        <row r="17031">
          <cell r="B17031">
            <v>104981</v>
          </cell>
        </row>
        <row r="17032">
          <cell r="B17032">
            <v>104981</v>
          </cell>
        </row>
        <row r="17033">
          <cell r="B17033">
            <v>104981</v>
          </cell>
        </row>
        <row r="17034">
          <cell r="B17034">
            <v>104980</v>
          </cell>
        </row>
        <row r="17035">
          <cell r="B17035">
            <v>104980</v>
          </cell>
        </row>
        <row r="17036">
          <cell r="B17036">
            <v>104980</v>
          </cell>
        </row>
        <row r="17037">
          <cell r="B17037">
            <v>104980</v>
          </cell>
        </row>
        <row r="17038">
          <cell r="B17038">
            <v>104980</v>
          </cell>
        </row>
        <row r="17039">
          <cell r="B17039">
            <v>104980</v>
          </cell>
        </row>
        <row r="17040">
          <cell r="B17040">
            <v>104980</v>
          </cell>
        </row>
        <row r="17041">
          <cell r="B17041">
            <v>104980</v>
          </cell>
        </row>
        <row r="17042">
          <cell r="B17042">
            <v>97042</v>
          </cell>
        </row>
        <row r="17043">
          <cell r="B17043">
            <v>97042</v>
          </cell>
        </row>
        <row r="17044">
          <cell r="B17044">
            <v>97042</v>
          </cell>
        </row>
        <row r="17045">
          <cell r="B17045">
            <v>97042</v>
          </cell>
        </row>
        <row r="17046">
          <cell r="B17046">
            <v>97042</v>
          </cell>
        </row>
        <row r="17047">
          <cell r="B17047">
            <v>97042</v>
          </cell>
        </row>
        <row r="17048">
          <cell r="B17048">
            <v>97042</v>
          </cell>
        </row>
        <row r="17049">
          <cell r="B17049">
            <v>97042</v>
          </cell>
        </row>
        <row r="17050">
          <cell r="B17050">
            <v>97045</v>
          </cell>
        </row>
        <row r="17051">
          <cell r="B17051">
            <v>97045</v>
          </cell>
        </row>
        <row r="17052">
          <cell r="B17052">
            <v>97045</v>
          </cell>
        </row>
        <row r="17053">
          <cell r="B17053">
            <v>97045</v>
          </cell>
        </row>
        <row r="17054">
          <cell r="B17054">
            <v>97045</v>
          </cell>
        </row>
        <row r="17055">
          <cell r="B17055">
            <v>97045</v>
          </cell>
        </row>
        <row r="17056">
          <cell r="B17056">
            <v>97045</v>
          </cell>
        </row>
        <row r="17057">
          <cell r="B17057">
            <v>97045</v>
          </cell>
        </row>
        <row r="17058">
          <cell r="B17058">
            <v>97045</v>
          </cell>
        </row>
        <row r="17059">
          <cell r="B17059">
            <v>97044</v>
          </cell>
        </row>
        <row r="17060">
          <cell r="B17060">
            <v>97044</v>
          </cell>
        </row>
        <row r="17061">
          <cell r="B17061">
            <v>97044</v>
          </cell>
        </row>
        <row r="17062">
          <cell r="B17062">
            <v>97044</v>
          </cell>
        </row>
        <row r="17063">
          <cell r="B17063">
            <v>97044</v>
          </cell>
        </row>
        <row r="17064">
          <cell r="B17064">
            <v>97044</v>
          </cell>
        </row>
        <row r="17065">
          <cell r="B17065">
            <v>97044</v>
          </cell>
        </row>
        <row r="17066">
          <cell r="B17066">
            <v>97044</v>
          </cell>
        </row>
        <row r="17067">
          <cell r="B17067">
            <v>97044</v>
          </cell>
        </row>
        <row r="17068">
          <cell r="B17068">
            <v>97043</v>
          </cell>
        </row>
        <row r="17069">
          <cell r="B17069">
            <v>97043</v>
          </cell>
        </row>
        <row r="17070">
          <cell r="B17070">
            <v>97043</v>
          </cell>
        </row>
        <row r="17071">
          <cell r="B17071">
            <v>97043</v>
          </cell>
        </row>
        <row r="17072">
          <cell r="B17072">
            <v>97043</v>
          </cell>
        </row>
        <row r="17073">
          <cell r="B17073">
            <v>97043</v>
          </cell>
        </row>
        <row r="17074">
          <cell r="B17074">
            <v>97043</v>
          </cell>
        </row>
        <row r="17075">
          <cell r="B17075">
            <v>97043</v>
          </cell>
        </row>
        <row r="17076">
          <cell r="B17076">
            <v>97043</v>
          </cell>
        </row>
        <row r="17077">
          <cell r="B17077">
            <v>97063</v>
          </cell>
        </row>
        <row r="17078">
          <cell r="B17078">
            <v>97063</v>
          </cell>
        </row>
        <row r="17079">
          <cell r="B17079">
            <v>97063</v>
          </cell>
        </row>
        <row r="17080">
          <cell r="B17080">
            <v>97063</v>
          </cell>
        </row>
        <row r="17081">
          <cell r="B17081">
            <v>97065</v>
          </cell>
        </row>
        <row r="17082">
          <cell r="B17082">
            <v>97065</v>
          </cell>
        </row>
        <row r="17083">
          <cell r="B17083">
            <v>97065</v>
          </cell>
        </row>
        <row r="17084">
          <cell r="B17084">
            <v>97065</v>
          </cell>
        </row>
        <row r="17085">
          <cell r="B17085">
            <v>97064</v>
          </cell>
        </row>
        <row r="17086">
          <cell r="B17086">
            <v>97064</v>
          </cell>
        </row>
        <row r="17087">
          <cell r="B17087">
            <v>97064</v>
          </cell>
        </row>
        <row r="17088">
          <cell r="B17088">
            <v>97064</v>
          </cell>
        </row>
        <row r="17089">
          <cell r="B17089">
            <v>97049</v>
          </cell>
        </row>
        <row r="17090">
          <cell r="B17090">
            <v>97049</v>
          </cell>
        </row>
        <row r="17091">
          <cell r="B17091">
            <v>97049</v>
          </cell>
        </row>
        <row r="17092">
          <cell r="B17092">
            <v>97049</v>
          </cell>
        </row>
        <row r="17093">
          <cell r="B17093">
            <v>97049</v>
          </cell>
        </row>
        <row r="17094">
          <cell r="B17094">
            <v>96997</v>
          </cell>
        </row>
        <row r="17095">
          <cell r="B17095">
            <v>96997</v>
          </cell>
        </row>
        <row r="17096">
          <cell r="B17096">
            <v>96997</v>
          </cell>
        </row>
        <row r="17097">
          <cell r="B17097">
            <v>96997</v>
          </cell>
        </row>
        <row r="17098">
          <cell r="B17098">
            <v>96997</v>
          </cell>
        </row>
        <row r="17099">
          <cell r="B17099">
            <v>96997</v>
          </cell>
        </row>
        <row r="17100">
          <cell r="B17100">
            <v>96997</v>
          </cell>
        </row>
        <row r="17101">
          <cell r="B17101">
            <v>96997</v>
          </cell>
        </row>
        <row r="17102">
          <cell r="B17102">
            <v>96997</v>
          </cell>
        </row>
        <row r="17103">
          <cell r="B17103">
            <v>96997</v>
          </cell>
        </row>
        <row r="17104">
          <cell r="B17104">
            <v>96999</v>
          </cell>
        </row>
        <row r="17105">
          <cell r="B17105">
            <v>96999</v>
          </cell>
        </row>
        <row r="17106">
          <cell r="B17106">
            <v>96999</v>
          </cell>
        </row>
        <row r="17107">
          <cell r="B17107">
            <v>96999</v>
          </cell>
        </row>
        <row r="17108">
          <cell r="B17108">
            <v>96999</v>
          </cell>
        </row>
        <row r="17109">
          <cell r="B17109">
            <v>96999</v>
          </cell>
        </row>
        <row r="17110">
          <cell r="B17110">
            <v>96999</v>
          </cell>
        </row>
        <row r="17111">
          <cell r="B17111">
            <v>96999</v>
          </cell>
        </row>
        <row r="17112">
          <cell r="B17112">
            <v>96999</v>
          </cell>
        </row>
        <row r="17113">
          <cell r="B17113">
            <v>96999</v>
          </cell>
        </row>
        <row r="17114">
          <cell r="B17114">
            <v>96996</v>
          </cell>
        </row>
        <row r="17115">
          <cell r="B17115">
            <v>96996</v>
          </cell>
        </row>
        <row r="17116">
          <cell r="B17116">
            <v>96996</v>
          </cell>
        </row>
        <row r="17117">
          <cell r="B17117">
            <v>96996</v>
          </cell>
        </row>
        <row r="17118">
          <cell r="B17118">
            <v>96996</v>
          </cell>
        </row>
        <row r="17119">
          <cell r="B17119">
            <v>96996</v>
          </cell>
        </row>
        <row r="17120">
          <cell r="B17120">
            <v>96996</v>
          </cell>
        </row>
        <row r="17121">
          <cell r="B17121">
            <v>96996</v>
          </cell>
        </row>
        <row r="17122">
          <cell r="B17122">
            <v>96996</v>
          </cell>
        </row>
        <row r="17123">
          <cell r="B17123">
            <v>96996</v>
          </cell>
        </row>
        <row r="17124">
          <cell r="B17124">
            <v>96996</v>
          </cell>
        </row>
        <row r="17125">
          <cell r="B17125">
            <v>96996</v>
          </cell>
        </row>
        <row r="17126">
          <cell r="B17126">
            <v>96998</v>
          </cell>
        </row>
        <row r="17127">
          <cell r="B17127">
            <v>96998</v>
          </cell>
        </row>
        <row r="17128">
          <cell r="B17128">
            <v>96998</v>
          </cell>
        </row>
        <row r="17129">
          <cell r="B17129">
            <v>96998</v>
          </cell>
        </row>
        <row r="17130">
          <cell r="B17130">
            <v>96998</v>
          </cell>
        </row>
        <row r="17131">
          <cell r="B17131">
            <v>96998</v>
          </cell>
        </row>
        <row r="17132">
          <cell r="B17132">
            <v>96998</v>
          </cell>
        </row>
        <row r="17133">
          <cell r="B17133">
            <v>96998</v>
          </cell>
        </row>
        <row r="17134">
          <cell r="B17134">
            <v>96998</v>
          </cell>
        </row>
        <row r="17135">
          <cell r="B17135">
            <v>96998</v>
          </cell>
        </row>
        <row r="17136">
          <cell r="B17136">
            <v>96998</v>
          </cell>
        </row>
        <row r="17137">
          <cell r="B17137">
            <v>96998</v>
          </cell>
        </row>
        <row r="17138">
          <cell r="B17138">
            <v>97067</v>
          </cell>
        </row>
        <row r="17139">
          <cell r="B17139">
            <v>97067</v>
          </cell>
        </row>
        <row r="17140">
          <cell r="B17140">
            <v>97067</v>
          </cell>
        </row>
        <row r="17141">
          <cell r="B17141">
            <v>97067</v>
          </cell>
        </row>
        <row r="17142">
          <cell r="B17142">
            <v>97067</v>
          </cell>
        </row>
        <row r="17143">
          <cell r="B17143">
            <v>97067</v>
          </cell>
        </row>
        <row r="17144">
          <cell r="B17144">
            <v>97067</v>
          </cell>
        </row>
        <row r="17145">
          <cell r="B17145">
            <v>97067</v>
          </cell>
        </row>
        <row r="17146">
          <cell r="B17146">
            <v>97067</v>
          </cell>
        </row>
        <row r="17147">
          <cell r="B17147">
            <v>97067</v>
          </cell>
        </row>
        <row r="17148">
          <cell r="B17148">
            <v>97001</v>
          </cell>
        </row>
        <row r="17149">
          <cell r="B17149">
            <v>97001</v>
          </cell>
        </row>
        <row r="17150">
          <cell r="B17150">
            <v>97001</v>
          </cell>
        </row>
        <row r="17151">
          <cell r="B17151">
            <v>97001</v>
          </cell>
        </row>
        <row r="17152">
          <cell r="B17152">
            <v>97001</v>
          </cell>
        </row>
        <row r="17153">
          <cell r="B17153">
            <v>97001</v>
          </cell>
        </row>
        <row r="17154">
          <cell r="B17154">
            <v>97001</v>
          </cell>
        </row>
        <row r="17155">
          <cell r="B17155">
            <v>97001</v>
          </cell>
        </row>
        <row r="17156">
          <cell r="B17156">
            <v>97001</v>
          </cell>
        </row>
        <row r="17157">
          <cell r="B17157">
            <v>97001</v>
          </cell>
        </row>
        <row r="17158">
          <cell r="B17158">
            <v>97003</v>
          </cell>
        </row>
        <row r="17159">
          <cell r="B17159">
            <v>97003</v>
          </cell>
        </row>
        <row r="17160">
          <cell r="B17160">
            <v>97003</v>
          </cell>
        </row>
        <row r="17161">
          <cell r="B17161">
            <v>97003</v>
          </cell>
        </row>
        <row r="17162">
          <cell r="B17162">
            <v>97003</v>
          </cell>
        </row>
        <row r="17163">
          <cell r="B17163">
            <v>97003</v>
          </cell>
        </row>
        <row r="17164">
          <cell r="B17164">
            <v>97003</v>
          </cell>
        </row>
        <row r="17165">
          <cell r="B17165">
            <v>97003</v>
          </cell>
        </row>
        <row r="17166">
          <cell r="B17166">
            <v>97003</v>
          </cell>
        </row>
        <row r="17167">
          <cell r="B17167">
            <v>97003</v>
          </cell>
        </row>
        <row r="17168">
          <cell r="B17168">
            <v>97005</v>
          </cell>
        </row>
        <row r="17169">
          <cell r="B17169">
            <v>97005</v>
          </cell>
        </row>
        <row r="17170">
          <cell r="B17170">
            <v>97005</v>
          </cell>
        </row>
        <row r="17171">
          <cell r="B17171">
            <v>97005</v>
          </cell>
        </row>
        <row r="17172">
          <cell r="B17172">
            <v>97005</v>
          </cell>
        </row>
        <row r="17173">
          <cell r="B17173">
            <v>97005</v>
          </cell>
        </row>
        <row r="17174">
          <cell r="B17174">
            <v>97005</v>
          </cell>
        </row>
        <row r="17175">
          <cell r="B17175">
            <v>97005</v>
          </cell>
        </row>
        <row r="17176">
          <cell r="B17176">
            <v>97005</v>
          </cell>
        </row>
        <row r="17177">
          <cell r="B17177">
            <v>97005</v>
          </cell>
        </row>
        <row r="17178">
          <cell r="B17178">
            <v>97000</v>
          </cell>
        </row>
        <row r="17179">
          <cell r="B17179">
            <v>97000</v>
          </cell>
        </row>
        <row r="17180">
          <cell r="B17180">
            <v>97000</v>
          </cell>
        </row>
        <row r="17181">
          <cell r="B17181">
            <v>97000</v>
          </cell>
        </row>
        <row r="17182">
          <cell r="B17182">
            <v>97000</v>
          </cell>
        </row>
        <row r="17183">
          <cell r="B17183">
            <v>97000</v>
          </cell>
        </row>
        <row r="17184">
          <cell r="B17184">
            <v>97000</v>
          </cell>
        </row>
        <row r="17185">
          <cell r="B17185">
            <v>97000</v>
          </cell>
        </row>
        <row r="17186">
          <cell r="B17186">
            <v>97000</v>
          </cell>
        </row>
        <row r="17187">
          <cell r="B17187">
            <v>97000</v>
          </cell>
        </row>
        <row r="17188">
          <cell r="B17188">
            <v>97000</v>
          </cell>
        </row>
        <row r="17189">
          <cell r="B17189">
            <v>97000</v>
          </cell>
        </row>
        <row r="17190">
          <cell r="B17190">
            <v>97002</v>
          </cell>
        </row>
        <row r="17191">
          <cell r="B17191">
            <v>97002</v>
          </cell>
        </row>
        <row r="17192">
          <cell r="B17192">
            <v>97002</v>
          </cell>
        </row>
        <row r="17193">
          <cell r="B17193">
            <v>97002</v>
          </cell>
        </row>
        <row r="17194">
          <cell r="B17194">
            <v>97002</v>
          </cell>
        </row>
        <row r="17195">
          <cell r="B17195">
            <v>97002</v>
          </cell>
        </row>
        <row r="17196">
          <cell r="B17196">
            <v>97002</v>
          </cell>
        </row>
        <row r="17197">
          <cell r="B17197">
            <v>97002</v>
          </cell>
        </row>
        <row r="17198">
          <cell r="B17198">
            <v>97002</v>
          </cell>
        </row>
        <row r="17199">
          <cell r="B17199">
            <v>97002</v>
          </cell>
        </row>
        <row r="17200">
          <cell r="B17200">
            <v>97002</v>
          </cell>
        </row>
        <row r="17201">
          <cell r="B17201">
            <v>97002</v>
          </cell>
        </row>
        <row r="17202">
          <cell r="B17202">
            <v>97004</v>
          </cell>
        </row>
        <row r="17203">
          <cell r="B17203">
            <v>97004</v>
          </cell>
        </row>
        <row r="17204">
          <cell r="B17204">
            <v>97004</v>
          </cell>
        </row>
        <row r="17205">
          <cell r="B17205">
            <v>97004</v>
          </cell>
        </row>
        <row r="17206">
          <cell r="B17206">
            <v>97004</v>
          </cell>
        </row>
        <row r="17207">
          <cell r="B17207">
            <v>97004</v>
          </cell>
        </row>
        <row r="17208">
          <cell r="B17208">
            <v>97004</v>
          </cell>
        </row>
        <row r="17209">
          <cell r="B17209">
            <v>97004</v>
          </cell>
        </row>
        <row r="17210">
          <cell r="B17210">
            <v>97004</v>
          </cell>
        </row>
        <row r="17211">
          <cell r="B17211">
            <v>97004</v>
          </cell>
        </row>
        <row r="17212">
          <cell r="B17212">
            <v>97004</v>
          </cell>
        </row>
        <row r="17213">
          <cell r="B17213">
            <v>97004</v>
          </cell>
        </row>
        <row r="17214">
          <cell r="B17214">
            <v>97007</v>
          </cell>
        </row>
        <row r="17215">
          <cell r="B17215">
            <v>97007</v>
          </cell>
        </row>
        <row r="17216">
          <cell r="B17216">
            <v>97007</v>
          </cell>
        </row>
        <row r="17217">
          <cell r="B17217">
            <v>97007</v>
          </cell>
        </row>
        <row r="17218">
          <cell r="B17218">
            <v>97007</v>
          </cell>
        </row>
        <row r="17219">
          <cell r="B17219">
            <v>97007</v>
          </cell>
        </row>
        <row r="17220">
          <cell r="B17220">
            <v>97007</v>
          </cell>
        </row>
        <row r="17221">
          <cell r="B17221">
            <v>97007</v>
          </cell>
        </row>
        <row r="17222">
          <cell r="B17222">
            <v>97007</v>
          </cell>
        </row>
        <row r="17223">
          <cell r="B17223">
            <v>97007</v>
          </cell>
        </row>
        <row r="17224">
          <cell r="B17224">
            <v>97009</v>
          </cell>
        </row>
        <row r="17225">
          <cell r="B17225">
            <v>97009</v>
          </cell>
        </row>
        <row r="17226">
          <cell r="B17226">
            <v>97009</v>
          </cell>
        </row>
        <row r="17227">
          <cell r="B17227">
            <v>97009</v>
          </cell>
        </row>
        <row r="17228">
          <cell r="B17228">
            <v>97009</v>
          </cell>
        </row>
        <row r="17229">
          <cell r="B17229">
            <v>97009</v>
          </cell>
        </row>
        <row r="17230">
          <cell r="B17230">
            <v>97009</v>
          </cell>
        </row>
        <row r="17231">
          <cell r="B17231">
            <v>97009</v>
          </cell>
        </row>
        <row r="17232">
          <cell r="B17232">
            <v>97009</v>
          </cell>
        </row>
        <row r="17233">
          <cell r="B17233">
            <v>97009</v>
          </cell>
        </row>
        <row r="17234">
          <cell r="B17234">
            <v>97006</v>
          </cell>
        </row>
        <row r="17235">
          <cell r="B17235">
            <v>97006</v>
          </cell>
        </row>
        <row r="17236">
          <cell r="B17236">
            <v>97006</v>
          </cell>
        </row>
        <row r="17237">
          <cell r="B17237">
            <v>97006</v>
          </cell>
        </row>
        <row r="17238">
          <cell r="B17238">
            <v>97006</v>
          </cell>
        </row>
        <row r="17239">
          <cell r="B17239">
            <v>97006</v>
          </cell>
        </row>
        <row r="17240">
          <cell r="B17240">
            <v>97006</v>
          </cell>
        </row>
        <row r="17241">
          <cell r="B17241">
            <v>97006</v>
          </cell>
        </row>
        <row r="17242">
          <cell r="B17242">
            <v>97006</v>
          </cell>
        </row>
        <row r="17243">
          <cell r="B17243">
            <v>97006</v>
          </cell>
        </row>
        <row r="17244">
          <cell r="B17244">
            <v>97006</v>
          </cell>
        </row>
        <row r="17245">
          <cell r="B17245">
            <v>97006</v>
          </cell>
        </row>
        <row r="17246">
          <cell r="B17246">
            <v>97008</v>
          </cell>
        </row>
        <row r="17247">
          <cell r="B17247">
            <v>97008</v>
          </cell>
        </row>
        <row r="17248">
          <cell r="B17248">
            <v>97008</v>
          </cell>
        </row>
        <row r="17249">
          <cell r="B17249">
            <v>97008</v>
          </cell>
        </row>
        <row r="17250">
          <cell r="B17250">
            <v>97008</v>
          </cell>
        </row>
        <row r="17251">
          <cell r="B17251">
            <v>97008</v>
          </cell>
        </row>
        <row r="17252">
          <cell r="B17252">
            <v>97008</v>
          </cell>
        </row>
        <row r="17253">
          <cell r="B17253">
            <v>97008</v>
          </cell>
        </row>
        <row r="17254">
          <cell r="B17254">
            <v>97008</v>
          </cell>
        </row>
        <row r="17255">
          <cell r="B17255">
            <v>97008</v>
          </cell>
        </row>
        <row r="17256">
          <cell r="B17256">
            <v>97008</v>
          </cell>
        </row>
        <row r="17257">
          <cell r="B17257">
            <v>97008</v>
          </cell>
        </row>
        <row r="17258">
          <cell r="B17258">
            <v>97048</v>
          </cell>
        </row>
        <row r="17259">
          <cell r="B17259">
            <v>97048</v>
          </cell>
        </row>
        <row r="17260">
          <cell r="B17260">
            <v>97048</v>
          </cell>
        </row>
        <row r="17261">
          <cell r="B17261">
            <v>97047</v>
          </cell>
        </row>
        <row r="17262">
          <cell r="B17262">
            <v>97047</v>
          </cell>
        </row>
        <row r="17263">
          <cell r="B17263">
            <v>97047</v>
          </cell>
        </row>
        <row r="17264">
          <cell r="B17264">
            <v>97046</v>
          </cell>
        </row>
        <row r="17265">
          <cell r="B17265">
            <v>97046</v>
          </cell>
        </row>
        <row r="17266">
          <cell r="B17266">
            <v>97046</v>
          </cell>
        </row>
        <row r="17267">
          <cell r="B17267">
            <v>104989</v>
          </cell>
        </row>
        <row r="17268">
          <cell r="B17268">
            <v>104989</v>
          </cell>
        </row>
        <row r="17269">
          <cell r="B17269">
            <v>104989</v>
          </cell>
        </row>
        <row r="17270">
          <cell r="B17270">
            <v>104989</v>
          </cell>
        </row>
        <row r="17271">
          <cell r="B17271">
            <v>97066</v>
          </cell>
        </row>
        <row r="17272">
          <cell r="B17272">
            <v>97066</v>
          </cell>
        </row>
        <row r="17273">
          <cell r="B17273">
            <v>97066</v>
          </cell>
        </row>
        <row r="17274">
          <cell r="B17274">
            <v>97066</v>
          </cell>
        </row>
        <row r="17275">
          <cell r="B17275">
            <v>97066</v>
          </cell>
        </row>
        <row r="17276">
          <cell r="B17276">
            <v>97066</v>
          </cell>
        </row>
        <row r="17277">
          <cell r="B17277">
            <v>97066</v>
          </cell>
        </row>
        <row r="17278">
          <cell r="B17278">
            <v>104982</v>
          </cell>
        </row>
        <row r="17279">
          <cell r="B17279">
            <v>104982</v>
          </cell>
        </row>
        <row r="17280">
          <cell r="B17280">
            <v>104982</v>
          </cell>
        </row>
        <row r="17281">
          <cell r="B17281">
            <v>104982</v>
          </cell>
        </row>
        <row r="17282">
          <cell r="B17282">
            <v>104982</v>
          </cell>
        </row>
        <row r="17283">
          <cell r="B17283">
            <v>104982</v>
          </cell>
        </row>
        <row r="17284">
          <cell r="B17284">
            <v>104982</v>
          </cell>
        </row>
        <row r="17285">
          <cell r="B17285">
            <v>104982</v>
          </cell>
        </row>
        <row r="17286">
          <cell r="B17286">
            <v>104982</v>
          </cell>
        </row>
        <row r="17287">
          <cell r="B17287">
            <v>97060</v>
          </cell>
        </row>
        <row r="17288">
          <cell r="B17288">
            <v>97060</v>
          </cell>
        </row>
        <row r="17289">
          <cell r="B17289">
            <v>97060</v>
          </cell>
        </row>
        <row r="17290">
          <cell r="B17290">
            <v>97060</v>
          </cell>
        </row>
        <row r="17291">
          <cell r="B17291">
            <v>97060</v>
          </cell>
        </row>
        <row r="17292">
          <cell r="B17292">
            <v>97060</v>
          </cell>
        </row>
        <row r="17293">
          <cell r="B17293">
            <v>97060</v>
          </cell>
        </row>
        <row r="17294">
          <cell r="B17294">
            <v>97060</v>
          </cell>
        </row>
        <row r="17295">
          <cell r="B17295">
            <v>97060</v>
          </cell>
        </row>
        <row r="17296">
          <cell r="B17296">
            <v>97059</v>
          </cell>
        </row>
        <row r="17297">
          <cell r="B17297">
            <v>97059</v>
          </cell>
        </row>
        <row r="17298">
          <cell r="B17298">
            <v>97059</v>
          </cell>
        </row>
        <row r="17299">
          <cell r="B17299">
            <v>97059</v>
          </cell>
        </row>
        <row r="17300">
          <cell r="B17300">
            <v>97059</v>
          </cell>
        </row>
        <row r="17301">
          <cell r="B17301">
            <v>97059</v>
          </cell>
        </row>
        <row r="17302">
          <cell r="B17302">
            <v>97059</v>
          </cell>
        </row>
        <row r="17303">
          <cell r="B17303">
            <v>97059</v>
          </cell>
        </row>
        <row r="17304">
          <cell r="B17304">
            <v>97059</v>
          </cell>
        </row>
        <row r="17305">
          <cell r="B17305">
            <v>97058</v>
          </cell>
        </row>
        <row r="17306">
          <cell r="B17306">
            <v>97058</v>
          </cell>
        </row>
        <row r="17307">
          <cell r="B17307">
            <v>97058</v>
          </cell>
        </row>
        <row r="17308">
          <cell r="B17308">
            <v>97058</v>
          </cell>
        </row>
        <row r="17309">
          <cell r="B17309">
            <v>97058</v>
          </cell>
        </row>
        <row r="17310">
          <cell r="B17310">
            <v>97058</v>
          </cell>
        </row>
        <row r="17311">
          <cell r="B17311">
            <v>97058</v>
          </cell>
        </row>
        <row r="17312">
          <cell r="B17312">
            <v>97058</v>
          </cell>
        </row>
        <row r="17313">
          <cell r="B17313">
            <v>97058</v>
          </cell>
        </row>
        <row r="17314">
          <cell r="B17314">
            <v>97056</v>
          </cell>
        </row>
        <row r="17315">
          <cell r="B17315">
            <v>97056</v>
          </cell>
        </row>
        <row r="17316">
          <cell r="B17316">
            <v>97056</v>
          </cell>
        </row>
        <row r="17317">
          <cell r="B17317">
            <v>97056</v>
          </cell>
        </row>
        <row r="17318">
          <cell r="B17318">
            <v>97056</v>
          </cell>
        </row>
        <row r="17319">
          <cell r="B17319">
            <v>97056</v>
          </cell>
        </row>
        <row r="17320">
          <cell r="B17320">
            <v>97056</v>
          </cell>
        </row>
        <row r="17321">
          <cell r="B17321">
            <v>97056</v>
          </cell>
        </row>
        <row r="17322">
          <cell r="B17322">
            <v>97056</v>
          </cell>
        </row>
        <row r="17323">
          <cell r="B17323">
            <v>97056</v>
          </cell>
        </row>
        <row r="17324">
          <cell r="B17324">
            <v>97057</v>
          </cell>
        </row>
        <row r="17325">
          <cell r="B17325">
            <v>97057</v>
          </cell>
        </row>
        <row r="17326">
          <cell r="B17326">
            <v>97057</v>
          </cell>
        </row>
        <row r="17327">
          <cell r="B17327">
            <v>97057</v>
          </cell>
        </row>
        <row r="17328">
          <cell r="B17328">
            <v>97057</v>
          </cell>
        </row>
        <row r="17329">
          <cell r="B17329">
            <v>97057</v>
          </cell>
        </row>
        <row r="17330">
          <cell r="B17330">
            <v>97057</v>
          </cell>
        </row>
        <row r="17331">
          <cell r="B17331">
            <v>97057</v>
          </cell>
        </row>
        <row r="17332">
          <cell r="B17332">
            <v>97057</v>
          </cell>
        </row>
        <row r="17333">
          <cell r="B17333">
            <v>97057</v>
          </cell>
        </row>
        <row r="17334">
          <cell r="B17334">
            <v>97055</v>
          </cell>
        </row>
        <row r="17335">
          <cell r="B17335">
            <v>97055</v>
          </cell>
        </row>
        <row r="17336">
          <cell r="B17336">
            <v>97055</v>
          </cell>
        </row>
        <row r="17337">
          <cell r="B17337">
            <v>97055</v>
          </cell>
        </row>
        <row r="17338">
          <cell r="B17338">
            <v>97055</v>
          </cell>
        </row>
        <row r="17339">
          <cell r="B17339">
            <v>97055</v>
          </cell>
        </row>
        <row r="17340">
          <cell r="B17340">
            <v>97055</v>
          </cell>
        </row>
        <row r="17341">
          <cell r="B17341">
            <v>97055</v>
          </cell>
        </row>
        <row r="17342">
          <cell r="B17342">
            <v>97055</v>
          </cell>
        </row>
        <row r="17343">
          <cell r="B17343">
            <v>97055</v>
          </cell>
        </row>
        <row r="17344">
          <cell r="B17344">
            <v>102656</v>
          </cell>
        </row>
        <row r="17345">
          <cell r="B17345">
            <v>102656</v>
          </cell>
        </row>
        <row r="17346">
          <cell r="B17346">
            <v>102656</v>
          </cell>
        </row>
        <row r="17347">
          <cell r="B17347">
            <v>102656</v>
          </cell>
        </row>
        <row r="17348">
          <cell r="B17348">
            <v>102656</v>
          </cell>
        </row>
        <row r="17349">
          <cell r="B17349">
            <v>104983</v>
          </cell>
        </row>
        <row r="17350">
          <cell r="B17350">
            <v>104983</v>
          </cell>
        </row>
        <row r="17351">
          <cell r="B17351">
            <v>104983</v>
          </cell>
        </row>
        <row r="17352">
          <cell r="B17352">
            <v>104983</v>
          </cell>
        </row>
        <row r="17353">
          <cell r="B17353">
            <v>104983</v>
          </cell>
        </row>
        <row r="17354">
          <cell r="B17354">
            <v>104983</v>
          </cell>
        </row>
        <row r="17355">
          <cell r="B17355">
            <v>104983</v>
          </cell>
        </row>
        <row r="17356">
          <cell r="B17356">
            <v>97050</v>
          </cell>
        </row>
        <row r="17357">
          <cell r="B17357">
            <v>97050</v>
          </cell>
        </row>
        <row r="17358">
          <cell r="B17358">
            <v>97050</v>
          </cell>
        </row>
        <row r="17359">
          <cell r="B17359">
            <v>97050</v>
          </cell>
        </row>
        <row r="17360">
          <cell r="B17360">
            <v>97050</v>
          </cell>
        </row>
        <row r="17361">
          <cell r="B17361">
            <v>97050</v>
          </cell>
        </row>
        <row r="17362">
          <cell r="B17362">
            <v>97050</v>
          </cell>
        </row>
        <row r="17363">
          <cell r="B17363">
            <v>95946</v>
          </cell>
        </row>
        <row r="17364">
          <cell r="B17364">
            <v>95946</v>
          </cell>
        </row>
        <row r="17365">
          <cell r="B17365">
            <v>95946</v>
          </cell>
        </row>
        <row r="17366">
          <cell r="B17366">
            <v>95946</v>
          </cell>
        </row>
        <row r="17367">
          <cell r="B17367">
            <v>95946</v>
          </cell>
        </row>
        <row r="17368">
          <cell r="B17368">
            <v>95946</v>
          </cell>
        </row>
        <row r="17369">
          <cell r="B17369">
            <v>95947</v>
          </cell>
        </row>
        <row r="17370">
          <cell r="B17370">
            <v>95947</v>
          </cell>
        </row>
        <row r="17371">
          <cell r="B17371">
            <v>95947</v>
          </cell>
        </row>
        <row r="17372">
          <cell r="B17372">
            <v>95947</v>
          </cell>
        </row>
        <row r="17373">
          <cell r="B17373">
            <v>95947</v>
          </cell>
        </row>
        <row r="17374">
          <cell r="B17374">
            <v>95947</v>
          </cell>
        </row>
        <row r="17375">
          <cell r="B17375">
            <v>95948</v>
          </cell>
        </row>
        <row r="17376">
          <cell r="B17376">
            <v>95948</v>
          </cell>
        </row>
        <row r="17377">
          <cell r="B17377">
            <v>95948</v>
          </cell>
        </row>
        <row r="17378">
          <cell r="B17378">
            <v>95948</v>
          </cell>
        </row>
        <row r="17379">
          <cell r="B17379">
            <v>95948</v>
          </cell>
        </row>
        <row r="17380">
          <cell r="B17380">
            <v>95948</v>
          </cell>
        </row>
        <row r="17381">
          <cell r="B17381">
            <v>95944</v>
          </cell>
        </row>
        <row r="17382">
          <cell r="B17382">
            <v>95944</v>
          </cell>
        </row>
        <row r="17383">
          <cell r="B17383">
            <v>95944</v>
          </cell>
        </row>
        <row r="17384">
          <cell r="B17384">
            <v>95944</v>
          </cell>
        </row>
        <row r="17385">
          <cell r="B17385">
            <v>95944</v>
          </cell>
        </row>
        <row r="17386">
          <cell r="B17386">
            <v>95944</v>
          </cell>
        </row>
        <row r="17387">
          <cell r="B17387">
            <v>95945</v>
          </cell>
        </row>
        <row r="17388">
          <cell r="B17388">
            <v>95945</v>
          </cell>
        </row>
        <row r="17389">
          <cell r="B17389">
            <v>95945</v>
          </cell>
        </row>
        <row r="17390">
          <cell r="B17390">
            <v>95945</v>
          </cell>
        </row>
        <row r="17391">
          <cell r="B17391">
            <v>95945</v>
          </cell>
        </row>
        <row r="17392">
          <cell r="B17392">
            <v>95945</v>
          </cell>
        </row>
        <row r="17393">
          <cell r="B17393">
            <v>95943</v>
          </cell>
        </row>
        <row r="17394">
          <cell r="B17394">
            <v>95943</v>
          </cell>
        </row>
        <row r="17395">
          <cell r="B17395">
            <v>95943</v>
          </cell>
        </row>
        <row r="17396">
          <cell r="B17396">
            <v>95943</v>
          </cell>
        </row>
        <row r="17397">
          <cell r="B17397">
            <v>95943</v>
          </cell>
        </row>
        <row r="17398">
          <cell r="B17398">
            <v>95943</v>
          </cell>
        </row>
        <row r="17399">
          <cell r="B17399">
            <v>102077</v>
          </cell>
        </row>
        <row r="17400">
          <cell r="B17400">
            <v>102077</v>
          </cell>
        </row>
        <row r="17401">
          <cell r="B17401">
            <v>102077</v>
          </cell>
        </row>
        <row r="17402">
          <cell r="B17402">
            <v>102077</v>
          </cell>
        </row>
        <row r="17403">
          <cell r="B17403">
            <v>102077</v>
          </cell>
        </row>
        <row r="17404">
          <cell r="B17404">
            <v>102073</v>
          </cell>
        </row>
        <row r="17405">
          <cell r="B17405">
            <v>102073</v>
          </cell>
        </row>
        <row r="17406">
          <cell r="B17406">
            <v>102073</v>
          </cell>
        </row>
        <row r="17407">
          <cell r="B17407">
            <v>102073</v>
          </cell>
        </row>
        <row r="17408">
          <cell r="B17408">
            <v>102073</v>
          </cell>
        </row>
        <row r="17409">
          <cell r="B17409">
            <v>102073</v>
          </cell>
        </row>
        <row r="17410">
          <cell r="B17410">
            <v>102079</v>
          </cell>
        </row>
        <row r="17411">
          <cell r="B17411">
            <v>102079</v>
          </cell>
        </row>
        <row r="17412">
          <cell r="B17412">
            <v>102079</v>
          </cell>
        </row>
        <row r="17413">
          <cell r="B17413">
            <v>102079</v>
          </cell>
        </row>
        <row r="17414">
          <cell r="B17414">
            <v>102079</v>
          </cell>
        </row>
        <row r="17415">
          <cell r="B17415">
            <v>102075</v>
          </cell>
        </row>
        <row r="17416">
          <cell r="B17416">
            <v>102075</v>
          </cell>
        </row>
        <row r="17417">
          <cell r="B17417">
            <v>102075</v>
          </cell>
        </row>
        <row r="17418">
          <cell r="B17418">
            <v>102075</v>
          </cell>
        </row>
        <row r="17419">
          <cell r="B17419">
            <v>102075</v>
          </cell>
        </row>
        <row r="17420">
          <cell r="B17420">
            <v>102078</v>
          </cell>
        </row>
        <row r="17421">
          <cell r="B17421">
            <v>102078</v>
          </cell>
        </row>
        <row r="17422">
          <cell r="B17422">
            <v>102078</v>
          </cell>
        </row>
        <row r="17423">
          <cell r="B17423">
            <v>102078</v>
          </cell>
        </row>
        <row r="17424">
          <cell r="B17424">
            <v>102078</v>
          </cell>
        </row>
        <row r="17425">
          <cell r="B17425">
            <v>102074</v>
          </cell>
        </row>
        <row r="17426">
          <cell r="B17426">
            <v>102074</v>
          </cell>
        </row>
        <row r="17427">
          <cell r="B17427">
            <v>102074</v>
          </cell>
        </row>
        <row r="17428">
          <cell r="B17428">
            <v>102074</v>
          </cell>
        </row>
        <row r="17429">
          <cell r="B17429">
            <v>102074</v>
          </cell>
        </row>
        <row r="17430">
          <cell r="B17430">
            <v>102080</v>
          </cell>
        </row>
        <row r="17431">
          <cell r="B17431">
            <v>102080</v>
          </cell>
        </row>
        <row r="17432">
          <cell r="B17432">
            <v>102080</v>
          </cell>
        </row>
        <row r="17433">
          <cell r="B17433">
            <v>102080</v>
          </cell>
        </row>
        <row r="17434">
          <cell r="B17434">
            <v>102080</v>
          </cell>
        </row>
        <row r="17435">
          <cell r="B17435">
            <v>102076</v>
          </cell>
        </row>
        <row r="17436">
          <cell r="B17436">
            <v>102076</v>
          </cell>
        </row>
        <row r="17437">
          <cell r="B17437">
            <v>102076</v>
          </cell>
        </row>
        <row r="17438">
          <cell r="B17438">
            <v>102076</v>
          </cell>
        </row>
        <row r="17439">
          <cell r="B17439">
            <v>102076</v>
          </cell>
        </row>
        <row r="17440">
          <cell r="B17440">
            <v>102084</v>
          </cell>
        </row>
        <row r="17441">
          <cell r="B17441">
            <v>102084</v>
          </cell>
        </row>
        <row r="17442">
          <cell r="B17442">
            <v>102084</v>
          </cell>
        </row>
        <row r="17443">
          <cell r="B17443">
            <v>102084</v>
          </cell>
        </row>
        <row r="17444">
          <cell r="B17444">
            <v>102084</v>
          </cell>
        </row>
        <row r="17445">
          <cell r="B17445">
            <v>102082</v>
          </cell>
        </row>
        <row r="17446">
          <cell r="B17446">
            <v>102082</v>
          </cell>
        </row>
        <row r="17447">
          <cell r="B17447">
            <v>102082</v>
          </cell>
        </row>
        <row r="17448">
          <cell r="B17448">
            <v>102082</v>
          </cell>
        </row>
        <row r="17449">
          <cell r="B17449">
            <v>102082</v>
          </cell>
        </row>
        <row r="17450">
          <cell r="B17450">
            <v>102082</v>
          </cell>
        </row>
        <row r="17451">
          <cell r="B17451">
            <v>102081</v>
          </cell>
        </row>
        <row r="17452">
          <cell r="B17452">
            <v>102081</v>
          </cell>
        </row>
        <row r="17453">
          <cell r="B17453">
            <v>102081</v>
          </cell>
        </row>
        <row r="17454">
          <cell r="B17454">
            <v>102081</v>
          </cell>
        </row>
        <row r="17455">
          <cell r="B17455">
            <v>102081</v>
          </cell>
        </row>
        <row r="17456">
          <cell r="B17456">
            <v>102092</v>
          </cell>
        </row>
        <row r="17457">
          <cell r="B17457">
            <v>102092</v>
          </cell>
        </row>
        <row r="17458">
          <cell r="B17458">
            <v>102092</v>
          </cell>
        </row>
        <row r="17459">
          <cell r="B17459">
            <v>102092</v>
          </cell>
        </row>
        <row r="17460">
          <cell r="B17460">
            <v>102092</v>
          </cell>
        </row>
        <row r="17461">
          <cell r="B17461">
            <v>102089</v>
          </cell>
        </row>
        <row r="17462">
          <cell r="B17462">
            <v>102089</v>
          </cell>
        </row>
        <row r="17463">
          <cell r="B17463">
            <v>102089</v>
          </cell>
        </row>
        <row r="17464">
          <cell r="B17464">
            <v>102089</v>
          </cell>
        </row>
        <row r="17465">
          <cell r="B17465">
            <v>102089</v>
          </cell>
        </row>
        <row r="17466">
          <cell r="B17466">
            <v>102089</v>
          </cell>
        </row>
        <row r="17467">
          <cell r="B17467">
            <v>102089</v>
          </cell>
        </row>
        <row r="17468">
          <cell r="B17468">
            <v>102089</v>
          </cell>
        </row>
        <row r="17469">
          <cell r="B17469">
            <v>102089</v>
          </cell>
        </row>
        <row r="17470">
          <cell r="B17470">
            <v>102089</v>
          </cell>
        </row>
        <row r="17471">
          <cell r="B17471">
            <v>102090</v>
          </cell>
        </row>
        <row r="17472">
          <cell r="B17472">
            <v>102090</v>
          </cell>
        </row>
        <row r="17473">
          <cell r="B17473">
            <v>102090</v>
          </cell>
        </row>
        <row r="17474">
          <cell r="B17474">
            <v>102090</v>
          </cell>
        </row>
        <row r="17475">
          <cell r="B17475">
            <v>102090</v>
          </cell>
        </row>
        <row r="17476">
          <cell r="B17476">
            <v>102090</v>
          </cell>
        </row>
        <row r="17477">
          <cell r="B17477">
            <v>102090</v>
          </cell>
        </row>
        <row r="17478">
          <cell r="B17478">
            <v>102090</v>
          </cell>
        </row>
        <row r="17479">
          <cell r="B17479">
            <v>102090</v>
          </cell>
        </row>
        <row r="17480">
          <cell r="B17480">
            <v>102090</v>
          </cell>
        </row>
        <row r="17481">
          <cell r="B17481">
            <v>102086</v>
          </cell>
        </row>
        <row r="17482">
          <cell r="B17482">
            <v>102086</v>
          </cell>
        </row>
        <row r="17483">
          <cell r="B17483">
            <v>102086</v>
          </cell>
        </row>
        <row r="17484">
          <cell r="B17484">
            <v>102086</v>
          </cell>
        </row>
        <row r="17485">
          <cell r="B17485">
            <v>102086</v>
          </cell>
        </row>
        <row r="17486">
          <cell r="B17486">
            <v>102086</v>
          </cell>
        </row>
        <row r="17487">
          <cell r="B17487">
            <v>102086</v>
          </cell>
        </row>
        <row r="17488">
          <cell r="B17488">
            <v>102086</v>
          </cell>
        </row>
        <row r="17489">
          <cell r="B17489">
            <v>102086</v>
          </cell>
        </row>
        <row r="17490">
          <cell r="B17490">
            <v>102086</v>
          </cell>
        </row>
        <row r="17491">
          <cell r="B17491">
            <v>102087</v>
          </cell>
        </row>
        <row r="17492">
          <cell r="B17492">
            <v>102087</v>
          </cell>
        </row>
        <row r="17493">
          <cell r="B17493">
            <v>102087</v>
          </cell>
        </row>
        <row r="17494">
          <cell r="B17494">
            <v>102087</v>
          </cell>
        </row>
        <row r="17495">
          <cell r="B17495">
            <v>102087</v>
          </cell>
        </row>
        <row r="17496">
          <cell r="B17496">
            <v>102087</v>
          </cell>
        </row>
        <row r="17497">
          <cell r="B17497">
            <v>102087</v>
          </cell>
        </row>
        <row r="17498">
          <cell r="B17498">
            <v>102087</v>
          </cell>
        </row>
        <row r="17499">
          <cell r="B17499">
            <v>102087</v>
          </cell>
        </row>
        <row r="17500">
          <cell r="B17500">
            <v>102087</v>
          </cell>
        </row>
        <row r="17501">
          <cell r="B17501">
            <v>102091</v>
          </cell>
        </row>
        <row r="17502">
          <cell r="B17502">
            <v>102091</v>
          </cell>
        </row>
        <row r="17503">
          <cell r="B17503">
            <v>102091</v>
          </cell>
        </row>
        <row r="17504">
          <cell r="B17504">
            <v>102091</v>
          </cell>
        </row>
        <row r="17505">
          <cell r="B17505">
            <v>102091</v>
          </cell>
        </row>
        <row r="17506">
          <cell r="B17506">
            <v>102091</v>
          </cell>
        </row>
        <row r="17507">
          <cell r="B17507">
            <v>102091</v>
          </cell>
        </row>
        <row r="17508">
          <cell r="B17508">
            <v>102091</v>
          </cell>
        </row>
        <row r="17509">
          <cell r="B17509">
            <v>102088</v>
          </cell>
        </row>
        <row r="17510">
          <cell r="B17510">
            <v>102088</v>
          </cell>
        </row>
        <row r="17511">
          <cell r="B17511">
            <v>102088</v>
          </cell>
        </row>
        <row r="17512">
          <cell r="B17512">
            <v>102088</v>
          </cell>
        </row>
        <row r="17513">
          <cell r="B17513">
            <v>102088</v>
          </cell>
        </row>
        <row r="17514">
          <cell r="B17514">
            <v>102088</v>
          </cell>
        </row>
        <row r="17515">
          <cell r="B17515">
            <v>102088</v>
          </cell>
        </row>
        <row r="17516">
          <cell r="B17516">
            <v>102088</v>
          </cell>
        </row>
        <row r="17517">
          <cell r="B17517">
            <v>101997</v>
          </cell>
        </row>
        <row r="17518">
          <cell r="B17518">
            <v>101997</v>
          </cell>
        </row>
        <row r="17519">
          <cell r="B17519">
            <v>101997</v>
          </cell>
        </row>
        <row r="17520">
          <cell r="B17520">
            <v>101997</v>
          </cell>
        </row>
        <row r="17521">
          <cell r="B17521">
            <v>101997</v>
          </cell>
        </row>
        <row r="17522">
          <cell r="B17522">
            <v>101997</v>
          </cell>
        </row>
        <row r="17523">
          <cell r="B17523">
            <v>101997</v>
          </cell>
        </row>
        <row r="17524">
          <cell r="B17524">
            <v>101997</v>
          </cell>
        </row>
        <row r="17525">
          <cell r="B17525">
            <v>101997</v>
          </cell>
        </row>
        <row r="17526">
          <cell r="B17526">
            <v>101997</v>
          </cell>
        </row>
        <row r="17527">
          <cell r="B17527">
            <v>101998</v>
          </cell>
        </row>
        <row r="17528">
          <cell r="B17528">
            <v>101998</v>
          </cell>
        </row>
        <row r="17529">
          <cell r="B17529">
            <v>101998</v>
          </cell>
        </row>
        <row r="17530">
          <cell r="B17530">
            <v>101998</v>
          </cell>
        </row>
        <row r="17531">
          <cell r="B17531">
            <v>101998</v>
          </cell>
        </row>
        <row r="17532">
          <cell r="B17532">
            <v>101998</v>
          </cell>
        </row>
        <row r="17533">
          <cell r="B17533">
            <v>101998</v>
          </cell>
        </row>
        <row r="17534">
          <cell r="B17534">
            <v>101998</v>
          </cell>
        </row>
        <row r="17535">
          <cell r="B17535">
            <v>101998</v>
          </cell>
        </row>
        <row r="17536">
          <cell r="B17536">
            <v>101998</v>
          </cell>
        </row>
        <row r="17537">
          <cell r="B17537">
            <v>101999</v>
          </cell>
        </row>
        <row r="17538">
          <cell r="B17538">
            <v>101999</v>
          </cell>
        </row>
        <row r="17539">
          <cell r="B17539">
            <v>101999</v>
          </cell>
        </row>
        <row r="17540">
          <cell r="B17540">
            <v>101999</v>
          </cell>
        </row>
        <row r="17541">
          <cell r="B17541">
            <v>101999</v>
          </cell>
        </row>
        <row r="17542">
          <cell r="B17542">
            <v>101999</v>
          </cell>
        </row>
        <row r="17543">
          <cell r="B17543">
            <v>101999</v>
          </cell>
        </row>
        <row r="17544">
          <cell r="B17544">
            <v>101999</v>
          </cell>
        </row>
        <row r="17545">
          <cell r="B17545">
            <v>101994</v>
          </cell>
        </row>
        <row r="17546">
          <cell r="B17546">
            <v>101994</v>
          </cell>
        </row>
        <row r="17547">
          <cell r="B17547">
            <v>101994</v>
          </cell>
        </row>
        <row r="17548">
          <cell r="B17548">
            <v>101994</v>
          </cell>
        </row>
        <row r="17549">
          <cell r="B17549">
            <v>101994</v>
          </cell>
        </row>
        <row r="17550">
          <cell r="B17550">
            <v>101994</v>
          </cell>
        </row>
        <row r="17551">
          <cell r="B17551">
            <v>101994</v>
          </cell>
        </row>
        <row r="17552">
          <cell r="B17552">
            <v>101994</v>
          </cell>
        </row>
        <row r="17553">
          <cell r="B17553">
            <v>101994</v>
          </cell>
        </row>
        <row r="17554">
          <cell r="B17554">
            <v>101994</v>
          </cell>
        </row>
        <row r="17555">
          <cell r="B17555">
            <v>101995</v>
          </cell>
        </row>
        <row r="17556">
          <cell r="B17556">
            <v>101995</v>
          </cell>
        </row>
        <row r="17557">
          <cell r="B17557">
            <v>101995</v>
          </cell>
        </row>
        <row r="17558">
          <cell r="B17558">
            <v>101995</v>
          </cell>
        </row>
        <row r="17559">
          <cell r="B17559">
            <v>101995</v>
          </cell>
        </row>
        <row r="17560">
          <cell r="B17560">
            <v>101995</v>
          </cell>
        </row>
        <row r="17561">
          <cell r="B17561">
            <v>101995</v>
          </cell>
        </row>
        <row r="17562">
          <cell r="B17562">
            <v>101995</v>
          </cell>
        </row>
        <row r="17563">
          <cell r="B17563">
            <v>101995</v>
          </cell>
        </row>
        <row r="17564">
          <cell r="B17564">
            <v>101995</v>
          </cell>
        </row>
        <row r="17565">
          <cell r="B17565">
            <v>101996</v>
          </cell>
        </row>
        <row r="17566">
          <cell r="B17566">
            <v>101996</v>
          </cell>
        </row>
        <row r="17567">
          <cell r="B17567">
            <v>101996</v>
          </cell>
        </row>
        <row r="17568">
          <cell r="B17568">
            <v>101996</v>
          </cell>
        </row>
        <row r="17569">
          <cell r="B17569">
            <v>101996</v>
          </cell>
        </row>
        <row r="17570">
          <cell r="B17570">
            <v>101996</v>
          </cell>
        </row>
        <row r="17571">
          <cell r="B17571">
            <v>101996</v>
          </cell>
        </row>
        <row r="17572">
          <cell r="B17572">
            <v>101996</v>
          </cell>
        </row>
        <row r="17573">
          <cell r="B17573">
            <v>101991</v>
          </cell>
        </row>
        <row r="17574">
          <cell r="B17574">
            <v>101991</v>
          </cell>
        </row>
        <row r="17575">
          <cell r="B17575">
            <v>101991</v>
          </cell>
        </row>
        <row r="17576">
          <cell r="B17576">
            <v>101991</v>
          </cell>
        </row>
        <row r="17577">
          <cell r="B17577">
            <v>101991</v>
          </cell>
        </row>
        <row r="17578">
          <cell r="B17578">
            <v>101991</v>
          </cell>
        </row>
        <row r="17579">
          <cell r="B17579">
            <v>101991</v>
          </cell>
        </row>
        <row r="17580">
          <cell r="B17580">
            <v>101991</v>
          </cell>
        </row>
        <row r="17581">
          <cell r="B17581">
            <v>101991</v>
          </cell>
        </row>
        <row r="17582">
          <cell r="B17582">
            <v>101991</v>
          </cell>
        </row>
        <row r="17583">
          <cell r="B17583">
            <v>101992</v>
          </cell>
        </row>
        <row r="17584">
          <cell r="B17584">
            <v>101992</v>
          </cell>
        </row>
        <row r="17585">
          <cell r="B17585">
            <v>101992</v>
          </cell>
        </row>
        <row r="17586">
          <cell r="B17586">
            <v>101992</v>
          </cell>
        </row>
        <row r="17587">
          <cell r="B17587">
            <v>101992</v>
          </cell>
        </row>
        <row r="17588">
          <cell r="B17588">
            <v>101992</v>
          </cell>
        </row>
        <row r="17589">
          <cell r="B17589">
            <v>101992</v>
          </cell>
        </row>
        <row r="17590">
          <cell r="B17590">
            <v>101992</v>
          </cell>
        </row>
        <row r="17591">
          <cell r="B17591">
            <v>101992</v>
          </cell>
        </row>
        <row r="17592">
          <cell r="B17592">
            <v>101992</v>
          </cell>
        </row>
        <row r="17593">
          <cell r="B17593">
            <v>101993</v>
          </cell>
        </row>
        <row r="17594">
          <cell r="B17594">
            <v>101993</v>
          </cell>
        </row>
        <row r="17595">
          <cell r="B17595">
            <v>101993</v>
          </cell>
        </row>
        <row r="17596">
          <cell r="B17596">
            <v>101993</v>
          </cell>
        </row>
        <row r="17597">
          <cell r="B17597">
            <v>101993</v>
          </cell>
        </row>
        <row r="17598">
          <cell r="B17598">
            <v>101993</v>
          </cell>
        </row>
        <row r="17599">
          <cell r="B17599">
            <v>101993</v>
          </cell>
        </row>
        <row r="17600">
          <cell r="B17600">
            <v>101993</v>
          </cell>
        </row>
        <row r="17601">
          <cell r="B17601">
            <v>101988</v>
          </cell>
        </row>
        <row r="17602">
          <cell r="B17602">
            <v>101988</v>
          </cell>
        </row>
        <row r="17603">
          <cell r="B17603">
            <v>101988</v>
          </cell>
        </row>
        <row r="17604">
          <cell r="B17604">
            <v>101988</v>
          </cell>
        </row>
        <row r="17605">
          <cell r="B17605">
            <v>101988</v>
          </cell>
        </row>
        <row r="17606">
          <cell r="B17606">
            <v>101988</v>
          </cell>
        </row>
        <row r="17607">
          <cell r="B17607">
            <v>101988</v>
          </cell>
        </row>
        <row r="17608">
          <cell r="B17608">
            <v>101988</v>
          </cell>
        </row>
        <row r="17609">
          <cell r="B17609">
            <v>101988</v>
          </cell>
        </row>
        <row r="17610">
          <cell r="B17610">
            <v>101988</v>
          </cell>
        </row>
        <row r="17611">
          <cell r="B17611">
            <v>101989</v>
          </cell>
        </row>
        <row r="17612">
          <cell r="B17612">
            <v>101989</v>
          </cell>
        </row>
        <row r="17613">
          <cell r="B17613">
            <v>101989</v>
          </cell>
        </row>
        <row r="17614">
          <cell r="B17614">
            <v>101989</v>
          </cell>
        </row>
        <row r="17615">
          <cell r="B17615">
            <v>101989</v>
          </cell>
        </row>
        <row r="17616">
          <cell r="B17616">
            <v>101989</v>
          </cell>
        </row>
        <row r="17617">
          <cell r="B17617">
            <v>101989</v>
          </cell>
        </row>
        <row r="17618">
          <cell r="B17618">
            <v>101989</v>
          </cell>
        </row>
        <row r="17619">
          <cell r="B17619">
            <v>101989</v>
          </cell>
        </row>
        <row r="17620">
          <cell r="B17620">
            <v>101989</v>
          </cell>
        </row>
        <row r="17621">
          <cell r="B17621">
            <v>101990</v>
          </cell>
        </row>
        <row r="17622">
          <cell r="B17622">
            <v>101990</v>
          </cell>
        </row>
        <row r="17623">
          <cell r="B17623">
            <v>101990</v>
          </cell>
        </row>
        <row r="17624">
          <cell r="B17624">
            <v>101990</v>
          </cell>
        </row>
        <row r="17625">
          <cell r="B17625">
            <v>101990</v>
          </cell>
        </row>
        <row r="17626">
          <cell r="B17626">
            <v>101990</v>
          </cell>
        </row>
        <row r="17627">
          <cell r="B17627">
            <v>101990</v>
          </cell>
        </row>
        <row r="17628">
          <cell r="B17628">
            <v>101990</v>
          </cell>
        </row>
        <row r="17629">
          <cell r="B17629">
            <v>101985</v>
          </cell>
        </row>
        <row r="17630">
          <cell r="B17630">
            <v>101985</v>
          </cell>
        </row>
        <row r="17631">
          <cell r="B17631">
            <v>101985</v>
          </cell>
        </row>
        <row r="17632">
          <cell r="B17632">
            <v>101985</v>
          </cell>
        </row>
        <row r="17633">
          <cell r="B17633">
            <v>101985</v>
          </cell>
        </row>
        <row r="17634">
          <cell r="B17634">
            <v>101985</v>
          </cell>
        </row>
        <row r="17635">
          <cell r="B17635">
            <v>101985</v>
          </cell>
        </row>
        <row r="17636">
          <cell r="B17636">
            <v>101985</v>
          </cell>
        </row>
        <row r="17637">
          <cell r="B17637">
            <v>101985</v>
          </cell>
        </row>
        <row r="17638">
          <cell r="B17638">
            <v>101985</v>
          </cell>
        </row>
        <row r="17639">
          <cell r="B17639">
            <v>101986</v>
          </cell>
        </row>
        <row r="17640">
          <cell r="B17640">
            <v>101986</v>
          </cell>
        </row>
        <row r="17641">
          <cell r="B17641">
            <v>101986</v>
          </cell>
        </row>
        <row r="17642">
          <cell r="B17642">
            <v>101986</v>
          </cell>
        </row>
        <row r="17643">
          <cell r="B17643">
            <v>101986</v>
          </cell>
        </row>
        <row r="17644">
          <cell r="B17644">
            <v>101986</v>
          </cell>
        </row>
        <row r="17645">
          <cell r="B17645">
            <v>101986</v>
          </cell>
        </row>
        <row r="17646">
          <cell r="B17646">
            <v>101986</v>
          </cell>
        </row>
        <row r="17647">
          <cell r="B17647">
            <v>101986</v>
          </cell>
        </row>
        <row r="17648">
          <cell r="B17648">
            <v>101986</v>
          </cell>
        </row>
        <row r="17649">
          <cell r="B17649">
            <v>101987</v>
          </cell>
        </row>
        <row r="17650">
          <cell r="B17650">
            <v>101987</v>
          </cell>
        </row>
        <row r="17651">
          <cell r="B17651">
            <v>101987</v>
          </cell>
        </row>
        <row r="17652">
          <cell r="B17652">
            <v>101987</v>
          </cell>
        </row>
        <row r="17653">
          <cell r="B17653">
            <v>101987</v>
          </cell>
        </row>
        <row r="17654">
          <cell r="B17654">
            <v>101987</v>
          </cell>
        </row>
        <row r="17655">
          <cell r="B17655">
            <v>101987</v>
          </cell>
        </row>
        <row r="17656">
          <cell r="B17656">
            <v>101987</v>
          </cell>
        </row>
        <row r="17657">
          <cell r="B17657">
            <v>101969</v>
          </cell>
        </row>
        <row r="17658">
          <cell r="B17658">
            <v>101969</v>
          </cell>
        </row>
        <row r="17659">
          <cell r="B17659">
            <v>101969</v>
          </cell>
        </row>
        <row r="17660">
          <cell r="B17660">
            <v>101969</v>
          </cell>
        </row>
        <row r="17661">
          <cell r="B17661">
            <v>101969</v>
          </cell>
        </row>
        <row r="17662">
          <cell r="B17662">
            <v>101969</v>
          </cell>
        </row>
        <row r="17663">
          <cell r="B17663">
            <v>101969</v>
          </cell>
        </row>
        <row r="17664">
          <cell r="B17664">
            <v>101969</v>
          </cell>
        </row>
        <row r="17665">
          <cell r="B17665">
            <v>101969</v>
          </cell>
        </row>
        <row r="17666">
          <cell r="B17666">
            <v>101969</v>
          </cell>
        </row>
        <row r="17667">
          <cell r="B17667">
            <v>101971</v>
          </cell>
        </row>
        <row r="17668">
          <cell r="B17668">
            <v>101971</v>
          </cell>
        </row>
        <row r="17669">
          <cell r="B17669">
            <v>101971</v>
          </cell>
        </row>
        <row r="17670">
          <cell r="B17670">
            <v>101971</v>
          </cell>
        </row>
        <row r="17671">
          <cell r="B17671">
            <v>101971</v>
          </cell>
        </row>
        <row r="17672">
          <cell r="B17672">
            <v>101971</v>
          </cell>
        </row>
        <row r="17673">
          <cell r="B17673">
            <v>101971</v>
          </cell>
        </row>
        <row r="17674">
          <cell r="B17674">
            <v>101971</v>
          </cell>
        </row>
        <row r="17675">
          <cell r="B17675">
            <v>101971</v>
          </cell>
        </row>
        <row r="17676">
          <cell r="B17676">
            <v>101971</v>
          </cell>
        </row>
        <row r="17677">
          <cell r="B17677">
            <v>101973</v>
          </cell>
        </row>
        <row r="17678">
          <cell r="B17678">
            <v>101973</v>
          </cell>
        </row>
        <row r="17679">
          <cell r="B17679">
            <v>101973</v>
          </cell>
        </row>
        <row r="17680">
          <cell r="B17680">
            <v>101973</v>
          </cell>
        </row>
        <row r="17681">
          <cell r="B17681">
            <v>101973</v>
          </cell>
        </row>
        <row r="17682">
          <cell r="B17682">
            <v>101973</v>
          </cell>
        </row>
        <row r="17683">
          <cell r="B17683">
            <v>101973</v>
          </cell>
        </row>
        <row r="17684">
          <cell r="B17684">
            <v>101973</v>
          </cell>
        </row>
        <row r="17685">
          <cell r="B17685">
            <v>102072</v>
          </cell>
        </row>
        <row r="17686">
          <cell r="B17686">
            <v>102072</v>
          </cell>
        </row>
        <row r="17687">
          <cell r="B17687">
            <v>102072</v>
          </cell>
        </row>
        <row r="17688">
          <cell r="B17688">
            <v>102072</v>
          </cell>
        </row>
        <row r="17689">
          <cell r="B17689">
            <v>102072</v>
          </cell>
        </row>
        <row r="17690">
          <cell r="B17690">
            <v>102072</v>
          </cell>
        </row>
        <row r="17691">
          <cell r="B17691">
            <v>102072</v>
          </cell>
        </row>
        <row r="17692">
          <cell r="B17692">
            <v>102070</v>
          </cell>
        </row>
        <row r="17693">
          <cell r="B17693">
            <v>102070</v>
          </cell>
        </row>
        <row r="17694">
          <cell r="B17694">
            <v>102070</v>
          </cell>
        </row>
        <row r="17695">
          <cell r="B17695">
            <v>102070</v>
          </cell>
        </row>
        <row r="17696">
          <cell r="B17696">
            <v>102070</v>
          </cell>
        </row>
        <row r="17697">
          <cell r="B17697">
            <v>102070</v>
          </cell>
        </row>
        <row r="17698">
          <cell r="B17698">
            <v>102070</v>
          </cell>
        </row>
        <row r="17699">
          <cell r="B17699">
            <v>102071</v>
          </cell>
        </row>
        <row r="17700">
          <cell r="B17700">
            <v>102071</v>
          </cell>
        </row>
        <row r="17701">
          <cell r="B17701">
            <v>102071</v>
          </cell>
        </row>
        <row r="17702">
          <cell r="B17702">
            <v>102071</v>
          </cell>
        </row>
        <row r="17703">
          <cell r="B17703">
            <v>102071</v>
          </cell>
        </row>
        <row r="17704">
          <cell r="B17704">
            <v>102071</v>
          </cell>
        </row>
        <row r="17705">
          <cell r="B17705">
            <v>102071</v>
          </cell>
        </row>
        <row r="17706">
          <cell r="B17706">
            <v>102068</v>
          </cell>
        </row>
        <row r="17707">
          <cell r="B17707">
            <v>102068</v>
          </cell>
        </row>
        <row r="17708">
          <cell r="B17708">
            <v>102068</v>
          </cell>
        </row>
        <row r="17709">
          <cell r="B17709">
            <v>102068</v>
          </cell>
        </row>
        <row r="17710">
          <cell r="B17710">
            <v>102068</v>
          </cell>
        </row>
        <row r="17711">
          <cell r="B17711">
            <v>102068</v>
          </cell>
        </row>
        <row r="17712">
          <cell r="B17712">
            <v>102068</v>
          </cell>
        </row>
        <row r="17713">
          <cell r="B17713">
            <v>102069</v>
          </cell>
        </row>
        <row r="17714">
          <cell r="B17714">
            <v>102069</v>
          </cell>
        </row>
        <row r="17715">
          <cell r="B17715">
            <v>102069</v>
          </cell>
        </row>
        <row r="17716">
          <cell r="B17716">
            <v>102069</v>
          </cell>
        </row>
        <row r="17717">
          <cell r="B17717">
            <v>102069</v>
          </cell>
        </row>
        <row r="17718">
          <cell r="B17718">
            <v>102069</v>
          </cell>
        </row>
        <row r="17719">
          <cell r="B17719">
            <v>102069</v>
          </cell>
        </row>
        <row r="17720">
          <cell r="B17720">
            <v>102066</v>
          </cell>
        </row>
        <row r="17721">
          <cell r="B17721">
            <v>102066</v>
          </cell>
        </row>
        <row r="17722">
          <cell r="B17722">
            <v>102066</v>
          </cell>
        </row>
        <row r="17723">
          <cell r="B17723">
            <v>102066</v>
          </cell>
        </row>
        <row r="17724">
          <cell r="B17724">
            <v>102066</v>
          </cell>
        </row>
        <row r="17725">
          <cell r="B17725">
            <v>102066</v>
          </cell>
        </row>
        <row r="17726">
          <cell r="B17726">
            <v>102066</v>
          </cell>
        </row>
        <row r="17727">
          <cell r="B17727">
            <v>102066</v>
          </cell>
        </row>
        <row r="17728">
          <cell r="B17728">
            <v>102067</v>
          </cell>
        </row>
        <row r="17729">
          <cell r="B17729">
            <v>102067</v>
          </cell>
        </row>
        <row r="17730">
          <cell r="B17730">
            <v>102067</v>
          </cell>
        </row>
        <row r="17731">
          <cell r="B17731">
            <v>102067</v>
          </cell>
        </row>
        <row r="17732">
          <cell r="B17732">
            <v>102067</v>
          </cell>
        </row>
        <row r="17733">
          <cell r="B17733">
            <v>102067</v>
          </cell>
        </row>
        <row r="17734">
          <cell r="B17734">
            <v>102067</v>
          </cell>
        </row>
        <row r="17735">
          <cell r="B17735">
            <v>102067</v>
          </cell>
        </row>
        <row r="17736">
          <cell r="B17736">
            <v>102065</v>
          </cell>
        </row>
        <row r="17737">
          <cell r="B17737">
            <v>102065</v>
          </cell>
        </row>
        <row r="17738">
          <cell r="B17738">
            <v>102065</v>
          </cell>
        </row>
        <row r="17739">
          <cell r="B17739">
            <v>102065</v>
          </cell>
        </row>
        <row r="17740">
          <cell r="B17740">
            <v>102065</v>
          </cell>
        </row>
        <row r="17741">
          <cell r="B17741">
            <v>102065</v>
          </cell>
        </row>
        <row r="17742">
          <cell r="B17742">
            <v>102065</v>
          </cell>
        </row>
        <row r="17743">
          <cell r="B17743">
            <v>102063</v>
          </cell>
        </row>
        <row r="17744">
          <cell r="B17744">
            <v>102063</v>
          </cell>
        </row>
        <row r="17745">
          <cell r="B17745">
            <v>102063</v>
          </cell>
        </row>
        <row r="17746">
          <cell r="B17746">
            <v>102063</v>
          </cell>
        </row>
        <row r="17747">
          <cell r="B17747">
            <v>102063</v>
          </cell>
        </row>
        <row r="17748">
          <cell r="B17748">
            <v>102063</v>
          </cell>
        </row>
        <row r="17749">
          <cell r="B17749">
            <v>102063</v>
          </cell>
        </row>
        <row r="17750">
          <cell r="B17750">
            <v>102064</v>
          </cell>
        </row>
        <row r="17751">
          <cell r="B17751">
            <v>102064</v>
          </cell>
        </row>
        <row r="17752">
          <cell r="B17752">
            <v>102064</v>
          </cell>
        </row>
        <row r="17753">
          <cell r="B17753">
            <v>102064</v>
          </cell>
        </row>
        <row r="17754">
          <cell r="B17754">
            <v>102064</v>
          </cell>
        </row>
        <row r="17755">
          <cell r="B17755">
            <v>102064</v>
          </cell>
        </row>
        <row r="17756">
          <cell r="B17756">
            <v>102064</v>
          </cell>
        </row>
        <row r="17757">
          <cell r="B17757">
            <v>102061</v>
          </cell>
        </row>
        <row r="17758">
          <cell r="B17758">
            <v>102061</v>
          </cell>
        </row>
        <row r="17759">
          <cell r="B17759">
            <v>102061</v>
          </cell>
        </row>
        <row r="17760">
          <cell r="B17760">
            <v>102061</v>
          </cell>
        </row>
        <row r="17761">
          <cell r="B17761">
            <v>102061</v>
          </cell>
        </row>
        <row r="17762">
          <cell r="B17762">
            <v>102061</v>
          </cell>
        </row>
        <row r="17763">
          <cell r="B17763">
            <v>102061</v>
          </cell>
        </row>
        <row r="17764">
          <cell r="B17764">
            <v>102062</v>
          </cell>
        </row>
        <row r="17765">
          <cell r="B17765">
            <v>102062</v>
          </cell>
        </row>
        <row r="17766">
          <cell r="B17766">
            <v>102062</v>
          </cell>
        </row>
        <row r="17767">
          <cell r="B17767">
            <v>102062</v>
          </cell>
        </row>
        <row r="17768">
          <cell r="B17768">
            <v>102062</v>
          </cell>
        </row>
        <row r="17769">
          <cell r="B17769">
            <v>102062</v>
          </cell>
        </row>
        <row r="17770">
          <cell r="B17770">
            <v>102062</v>
          </cell>
        </row>
        <row r="17771">
          <cell r="B17771">
            <v>102059</v>
          </cell>
        </row>
        <row r="17772">
          <cell r="B17772">
            <v>102059</v>
          </cell>
        </row>
        <row r="17773">
          <cell r="B17773">
            <v>102059</v>
          </cell>
        </row>
        <row r="17774">
          <cell r="B17774">
            <v>102059</v>
          </cell>
        </row>
        <row r="17775">
          <cell r="B17775">
            <v>102059</v>
          </cell>
        </row>
        <row r="17776">
          <cell r="B17776">
            <v>102059</v>
          </cell>
        </row>
        <row r="17777">
          <cell r="B17777">
            <v>102059</v>
          </cell>
        </row>
        <row r="17778">
          <cell r="B17778">
            <v>102059</v>
          </cell>
        </row>
        <row r="17779">
          <cell r="B17779">
            <v>102060</v>
          </cell>
        </row>
        <row r="17780">
          <cell r="B17780">
            <v>102060</v>
          </cell>
        </row>
        <row r="17781">
          <cell r="B17781">
            <v>102060</v>
          </cell>
        </row>
        <row r="17782">
          <cell r="B17782">
            <v>102060</v>
          </cell>
        </row>
        <row r="17783">
          <cell r="B17783">
            <v>102060</v>
          </cell>
        </row>
        <row r="17784">
          <cell r="B17784">
            <v>102060</v>
          </cell>
        </row>
        <row r="17785">
          <cell r="B17785">
            <v>102060</v>
          </cell>
        </row>
        <row r="17786">
          <cell r="B17786">
            <v>102060</v>
          </cell>
        </row>
        <row r="17787">
          <cell r="B17787">
            <v>102052</v>
          </cell>
        </row>
        <row r="17788">
          <cell r="B17788">
            <v>102052</v>
          </cell>
        </row>
        <row r="17789">
          <cell r="B17789">
            <v>102052</v>
          </cell>
        </row>
        <row r="17790">
          <cell r="B17790">
            <v>102052</v>
          </cell>
        </row>
        <row r="17791">
          <cell r="B17791">
            <v>102052</v>
          </cell>
        </row>
        <row r="17792">
          <cell r="B17792">
            <v>102052</v>
          </cell>
        </row>
        <row r="17793">
          <cell r="B17793">
            <v>102052</v>
          </cell>
        </row>
        <row r="17794">
          <cell r="B17794">
            <v>102050</v>
          </cell>
        </row>
        <row r="17795">
          <cell r="B17795">
            <v>102050</v>
          </cell>
        </row>
        <row r="17796">
          <cell r="B17796">
            <v>102050</v>
          </cell>
        </row>
        <row r="17797">
          <cell r="B17797">
            <v>102050</v>
          </cell>
        </row>
        <row r="17798">
          <cell r="B17798">
            <v>102050</v>
          </cell>
        </row>
        <row r="17799">
          <cell r="B17799">
            <v>102050</v>
          </cell>
        </row>
        <row r="17800">
          <cell r="B17800">
            <v>102050</v>
          </cell>
        </row>
        <row r="17801">
          <cell r="B17801">
            <v>102051</v>
          </cell>
        </row>
        <row r="17802">
          <cell r="B17802">
            <v>102051</v>
          </cell>
        </row>
        <row r="17803">
          <cell r="B17803">
            <v>102051</v>
          </cell>
        </row>
        <row r="17804">
          <cell r="B17804">
            <v>102051</v>
          </cell>
        </row>
        <row r="17805">
          <cell r="B17805">
            <v>102051</v>
          </cell>
        </row>
        <row r="17806">
          <cell r="B17806">
            <v>102051</v>
          </cell>
        </row>
        <row r="17807">
          <cell r="B17807">
            <v>102051</v>
          </cell>
        </row>
        <row r="17808">
          <cell r="B17808">
            <v>102048</v>
          </cell>
        </row>
        <row r="17809">
          <cell r="B17809">
            <v>102048</v>
          </cell>
        </row>
        <row r="17810">
          <cell r="B17810">
            <v>102048</v>
          </cell>
        </row>
        <row r="17811">
          <cell r="B17811">
            <v>102048</v>
          </cell>
        </row>
        <row r="17812">
          <cell r="B17812">
            <v>102048</v>
          </cell>
        </row>
        <row r="17813">
          <cell r="B17813">
            <v>102048</v>
          </cell>
        </row>
        <row r="17814">
          <cell r="B17814">
            <v>102048</v>
          </cell>
        </row>
        <row r="17815">
          <cell r="B17815">
            <v>102049</v>
          </cell>
        </row>
        <row r="17816">
          <cell r="B17816">
            <v>102049</v>
          </cell>
        </row>
        <row r="17817">
          <cell r="B17817">
            <v>102049</v>
          </cell>
        </row>
        <row r="17818">
          <cell r="B17818">
            <v>102049</v>
          </cell>
        </row>
        <row r="17819">
          <cell r="B17819">
            <v>102049</v>
          </cell>
        </row>
        <row r="17820">
          <cell r="B17820">
            <v>102049</v>
          </cell>
        </row>
        <row r="17821">
          <cell r="B17821">
            <v>102049</v>
          </cell>
        </row>
        <row r="17822">
          <cell r="B17822">
            <v>102046</v>
          </cell>
        </row>
        <row r="17823">
          <cell r="B17823">
            <v>102046</v>
          </cell>
        </row>
        <row r="17824">
          <cell r="B17824">
            <v>102046</v>
          </cell>
        </row>
        <row r="17825">
          <cell r="B17825">
            <v>102046</v>
          </cell>
        </row>
        <row r="17826">
          <cell r="B17826">
            <v>102046</v>
          </cell>
        </row>
        <row r="17827">
          <cell r="B17827">
            <v>102046</v>
          </cell>
        </row>
        <row r="17828">
          <cell r="B17828">
            <v>102046</v>
          </cell>
        </row>
        <row r="17829">
          <cell r="B17829">
            <v>102046</v>
          </cell>
        </row>
        <row r="17830">
          <cell r="B17830">
            <v>102047</v>
          </cell>
        </row>
        <row r="17831">
          <cell r="B17831">
            <v>102047</v>
          </cell>
        </row>
        <row r="17832">
          <cell r="B17832">
            <v>102047</v>
          </cell>
        </row>
        <row r="17833">
          <cell r="B17833">
            <v>102047</v>
          </cell>
        </row>
        <row r="17834">
          <cell r="B17834">
            <v>102047</v>
          </cell>
        </row>
        <row r="17835">
          <cell r="B17835">
            <v>102047</v>
          </cell>
        </row>
        <row r="17836">
          <cell r="B17836">
            <v>102047</v>
          </cell>
        </row>
        <row r="17837">
          <cell r="B17837">
            <v>102047</v>
          </cell>
        </row>
        <row r="17838">
          <cell r="B17838">
            <v>102045</v>
          </cell>
        </row>
        <row r="17839">
          <cell r="B17839">
            <v>102045</v>
          </cell>
        </row>
        <row r="17840">
          <cell r="B17840">
            <v>102045</v>
          </cell>
        </row>
        <row r="17841">
          <cell r="B17841">
            <v>102045</v>
          </cell>
        </row>
        <row r="17842">
          <cell r="B17842">
            <v>102045</v>
          </cell>
        </row>
        <row r="17843">
          <cell r="B17843">
            <v>102045</v>
          </cell>
        </row>
        <row r="17844">
          <cell r="B17844">
            <v>102045</v>
          </cell>
        </row>
        <row r="17845">
          <cell r="B17845">
            <v>102043</v>
          </cell>
        </row>
        <row r="17846">
          <cell r="B17846">
            <v>102043</v>
          </cell>
        </row>
        <row r="17847">
          <cell r="B17847">
            <v>102043</v>
          </cell>
        </row>
        <row r="17848">
          <cell r="B17848">
            <v>102043</v>
          </cell>
        </row>
        <row r="17849">
          <cell r="B17849">
            <v>102043</v>
          </cell>
        </row>
        <row r="17850">
          <cell r="B17850">
            <v>102043</v>
          </cell>
        </row>
        <row r="17851">
          <cell r="B17851">
            <v>102043</v>
          </cell>
        </row>
        <row r="17852">
          <cell r="B17852">
            <v>102044</v>
          </cell>
        </row>
        <row r="17853">
          <cell r="B17853">
            <v>102044</v>
          </cell>
        </row>
        <row r="17854">
          <cell r="B17854">
            <v>102044</v>
          </cell>
        </row>
        <row r="17855">
          <cell r="B17855">
            <v>102044</v>
          </cell>
        </row>
        <row r="17856">
          <cell r="B17856">
            <v>102044</v>
          </cell>
        </row>
        <row r="17857">
          <cell r="B17857">
            <v>102044</v>
          </cell>
        </row>
        <row r="17858">
          <cell r="B17858">
            <v>102044</v>
          </cell>
        </row>
        <row r="17859">
          <cell r="B17859">
            <v>102041</v>
          </cell>
        </row>
        <row r="17860">
          <cell r="B17860">
            <v>102041</v>
          </cell>
        </row>
        <row r="17861">
          <cell r="B17861">
            <v>102041</v>
          </cell>
        </row>
        <row r="17862">
          <cell r="B17862">
            <v>102041</v>
          </cell>
        </row>
        <row r="17863">
          <cell r="B17863">
            <v>102041</v>
          </cell>
        </row>
        <row r="17864">
          <cell r="B17864">
            <v>102041</v>
          </cell>
        </row>
        <row r="17865">
          <cell r="B17865">
            <v>102041</v>
          </cell>
        </row>
        <row r="17866">
          <cell r="B17866">
            <v>102042</v>
          </cell>
        </row>
        <row r="17867">
          <cell r="B17867">
            <v>102042</v>
          </cell>
        </row>
        <row r="17868">
          <cell r="B17868">
            <v>102042</v>
          </cell>
        </row>
        <row r="17869">
          <cell r="B17869">
            <v>102042</v>
          </cell>
        </row>
        <row r="17870">
          <cell r="B17870">
            <v>102042</v>
          </cell>
        </row>
        <row r="17871">
          <cell r="B17871">
            <v>102042</v>
          </cell>
        </row>
        <row r="17872">
          <cell r="B17872">
            <v>102042</v>
          </cell>
        </row>
        <row r="17873">
          <cell r="B17873">
            <v>102039</v>
          </cell>
        </row>
        <row r="17874">
          <cell r="B17874">
            <v>102039</v>
          </cell>
        </row>
        <row r="17875">
          <cell r="B17875">
            <v>102039</v>
          </cell>
        </row>
        <row r="17876">
          <cell r="B17876">
            <v>102039</v>
          </cell>
        </row>
        <row r="17877">
          <cell r="B17877">
            <v>102039</v>
          </cell>
        </row>
        <row r="17878">
          <cell r="B17878">
            <v>102039</v>
          </cell>
        </row>
        <row r="17879">
          <cell r="B17879">
            <v>102039</v>
          </cell>
        </row>
        <row r="17880">
          <cell r="B17880">
            <v>102039</v>
          </cell>
        </row>
        <row r="17881">
          <cell r="B17881">
            <v>102040</v>
          </cell>
        </row>
        <row r="17882">
          <cell r="B17882">
            <v>102040</v>
          </cell>
        </row>
        <row r="17883">
          <cell r="B17883">
            <v>102040</v>
          </cell>
        </row>
        <row r="17884">
          <cell r="B17884">
            <v>102040</v>
          </cell>
        </row>
        <row r="17885">
          <cell r="B17885">
            <v>102040</v>
          </cell>
        </row>
        <row r="17886">
          <cell r="B17886">
            <v>102040</v>
          </cell>
        </row>
        <row r="17887">
          <cell r="B17887">
            <v>102040</v>
          </cell>
        </row>
        <row r="17888">
          <cell r="B17888">
            <v>102040</v>
          </cell>
        </row>
        <row r="17889">
          <cell r="B17889">
            <v>102038</v>
          </cell>
        </row>
        <row r="17890">
          <cell r="B17890">
            <v>102038</v>
          </cell>
        </row>
        <row r="17891">
          <cell r="B17891">
            <v>102038</v>
          </cell>
        </row>
        <row r="17892">
          <cell r="B17892">
            <v>102038</v>
          </cell>
        </row>
        <row r="17893">
          <cell r="B17893">
            <v>102038</v>
          </cell>
        </row>
        <row r="17894">
          <cell r="B17894">
            <v>102038</v>
          </cell>
        </row>
        <row r="17895">
          <cell r="B17895">
            <v>102038</v>
          </cell>
        </row>
        <row r="17896">
          <cell r="B17896">
            <v>102036</v>
          </cell>
        </row>
        <row r="17897">
          <cell r="B17897">
            <v>102036</v>
          </cell>
        </row>
        <row r="17898">
          <cell r="B17898">
            <v>102036</v>
          </cell>
        </row>
        <row r="17899">
          <cell r="B17899">
            <v>102036</v>
          </cell>
        </row>
        <row r="17900">
          <cell r="B17900">
            <v>102036</v>
          </cell>
        </row>
        <row r="17901">
          <cell r="B17901">
            <v>102036</v>
          </cell>
        </row>
        <row r="17902">
          <cell r="B17902">
            <v>102036</v>
          </cell>
        </row>
        <row r="17903">
          <cell r="B17903">
            <v>102037</v>
          </cell>
        </row>
        <row r="17904">
          <cell r="B17904">
            <v>102037</v>
          </cell>
        </row>
        <row r="17905">
          <cell r="B17905">
            <v>102037</v>
          </cell>
        </row>
        <row r="17906">
          <cell r="B17906">
            <v>102037</v>
          </cell>
        </row>
        <row r="17907">
          <cell r="B17907">
            <v>102037</v>
          </cell>
        </row>
        <row r="17908">
          <cell r="B17908">
            <v>102037</v>
          </cell>
        </row>
        <row r="17909">
          <cell r="B17909">
            <v>102037</v>
          </cell>
        </row>
        <row r="17910">
          <cell r="B17910">
            <v>102016</v>
          </cell>
        </row>
        <row r="17911">
          <cell r="B17911">
            <v>102016</v>
          </cell>
        </row>
        <row r="17912">
          <cell r="B17912">
            <v>102016</v>
          </cell>
        </row>
        <row r="17913">
          <cell r="B17913">
            <v>102016</v>
          </cell>
        </row>
        <row r="17914">
          <cell r="B17914">
            <v>102016</v>
          </cell>
        </row>
        <row r="17915">
          <cell r="B17915">
            <v>102016</v>
          </cell>
        </row>
        <row r="17916">
          <cell r="B17916">
            <v>102016</v>
          </cell>
        </row>
        <row r="17917">
          <cell r="B17917">
            <v>102017</v>
          </cell>
        </row>
        <row r="17918">
          <cell r="B17918">
            <v>102017</v>
          </cell>
        </row>
        <row r="17919">
          <cell r="B17919">
            <v>102017</v>
          </cell>
        </row>
        <row r="17920">
          <cell r="B17920">
            <v>102017</v>
          </cell>
        </row>
        <row r="17921">
          <cell r="B17921">
            <v>102017</v>
          </cell>
        </row>
        <row r="17922">
          <cell r="B17922">
            <v>102017</v>
          </cell>
        </row>
        <row r="17923">
          <cell r="B17923">
            <v>102017</v>
          </cell>
        </row>
        <row r="17924">
          <cell r="B17924">
            <v>102014</v>
          </cell>
        </row>
        <row r="17925">
          <cell r="B17925">
            <v>102014</v>
          </cell>
        </row>
        <row r="17926">
          <cell r="B17926">
            <v>102014</v>
          </cell>
        </row>
        <row r="17927">
          <cell r="B17927">
            <v>102014</v>
          </cell>
        </row>
        <row r="17928">
          <cell r="B17928">
            <v>102014</v>
          </cell>
        </row>
        <row r="17929">
          <cell r="B17929">
            <v>102014</v>
          </cell>
        </row>
        <row r="17930">
          <cell r="B17930">
            <v>102014</v>
          </cell>
        </row>
        <row r="17931">
          <cell r="B17931">
            <v>102014</v>
          </cell>
        </row>
        <row r="17932">
          <cell r="B17932">
            <v>102015</v>
          </cell>
        </row>
        <row r="17933">
          <cell r="B17933">
            <v>102015</v>
          </cell>
        </row>
        <row r="17934">
          <cell r="B17934">
            <v>102015</v>
          </cell>
        </row>
        <row r="17935">
          <cell r="B17935">
            <v>102015</v>
          </cell>
        </row>
        <row r="17936">
          <cell r="B17936">
            <v>102015</v>
          </cell>
        </row>
        <row r="17937">
          <cell r="B17937">
            <v>102015</v>
          </cell>
        </row>
        <row r="17938">
          <cell r="B17938">
            <v>102015</v>
          </cell>
        </row>
        <row r="17939">
          <cell r="B17939">
            <v>102013</v>
          </cell>
        </row>
        <row r="17940">
          <cell r="B17940">
            <v>102013</v>
          </cell>
        </row>
        <row r="17941">
          <cell r="B17941">
            <v>102013</v>
          </cell>
        </row>
        <row r="17942">
          <cell r="B17942">
            <v>102013</v>
          </cell>
        </row>
        <row r="17943">
          <cell r="B17943">
            <v>102013</v>
          </cell>
        </row>
        <row r="17944">
          <cell r="B17944">
            <v>102013</v>
          </cell>
        </row>
        <row r="17945">
          <cell r="B17945">
            <v>102013</v>
          </cell>
        </row>
        <row r="17946">
          <cell r="B17946">
            <v>102011</v>
          </cell>
        </row>
        <row r="17947">
          <cell r="B17947">
            <v>102011</v>
          </cell>
        </row>
        <row r="17948">
          <cell r="B17948">
            <v>102011</v>
          </cell>
        </row>
        <row r="17949">
          <cell r="B17949">
            <v>102011</v>
          </cell>
        </row>
        <row r="17950">
          <cell r="B17950">
            <v>102011</v>
          </cell>
        </row>
        <row r="17951">
          <cell r="B17951">
            <v>102011</v>
          </cell>
        </row>
        <row r="17952">
          <cell r="B17952">
            <v>102011</v>
          </cell>
        </row>
        <row r="17953">
          <cell r="B17953">
            <v>102012</v>
          </cell>
        </row>
        <row r="17954">
          <cell r="B17954">
            <v>102012</v>
          </cell>
        </row>
        <row r="17955">
          <cell r="B17955">
            <v>102012</v>
          </cell>
        </row>
        <row r="17956">
          <cell r="B17956">
            <v>102012</v>
          </cell>
        </row>
        <row r="17957">
          <cell r="B17957">
            <v>102012</v>
          </cell>
        </row>
        <row r="17958">
          <cell r="B17958">
            <v>102012</v>
          </cell>
        </row>
        <row r="17959">
          <cell r="B17959">
            <v>102012</v>
          </cell>
        </row>
        <row r="17960">
          <cell r="B17960">
            <v>102009</v>
          </cell>
        </row>
        <row r="17961">
          <cell r="B17961">
            <v>102009</v>
          </cell>
        </row>
        <row r="17962">
          <cell r="B17962">
            <v>102009</v>
          </cell>
        </row>
        <row r="17963">
          <cell r="B17963">
            <v>102009</v>
          </cell>
        </row>
        <row r="17964">
          <cell r="B17964">
            <v>102009</v>
          </cell>
        </row>
        <row r="17965">
          <cell r="B17965">
            <v>102009</v>
          </cell>
        </row>
        <row r="17966">
          <cell r="B17966">
            <v>102009</v>
          </cell>
        </row>
        <row r="17967">
          <cell r="B17967">
            <v>102010</v>
          </cell>
        </row>
        <row r="17968">
          <cell r="B17968">
            <v>102010</v>
          </cell>
        </row>
        <row r="17969">
          <cell r="B17969">
            <v>102010</v>
          </cell>
        </row>
        <row r="17970">
          <cell r="B17970">
            <v>102010</v>
          </cell>
        </row>
        <row r="17971">
          <cell r="B17971">
            <v>102010</v>
          </cell>
        </row>
        <row r="17972">
          <cell r="B17972">
            <v>102010</v>
          </cell>
        </row>
        <row r="17973">
          <cell r="B17973">
            <v>102010</v>
          </cell>
        </row>
        <row r="17974">
          <cell r="B17974">
            <v>102007</v>
          </cell>
        </row>
        <row r="17975">
          <cell r="B17975">
            <v>102007</v>
          </cell>
        </row>
        <row r="17976">
          <cell r="B17976">
            <v>102007</v>
          </cell>
        </row>
        <row r="17977">
          <cell r="B17977">
            <v>102007</v>
          </cell>
        </row>
        <row r="17978">
          <cell r="B17978">
            <v>102007</v>
          </cell>
        </row>
        <row r="17979">
          <cell r="B17979">
            <v>102007</v>
          </cell>
        </row>
        <row r="17980">
          <cell r="B17980">
            <v>102007</v>
          </cell>
        </row>
        <row r="17981">
          <cell r="B17981">
            <v>102008</v>
          </cell>
        </row>
        <row r="17982">
          <cell r="B17982">
            <v>102008</v>
          </cell>
        </row>
        <row r="17983">
          <cell r="B17983">
            <v>102008</v>
          </cell>
        </row>
        <row r="17984">
          <cell r="B17984">
            <v>102008</v>
          </cell>
        </row>
        <row r="17985">
          <cell r="B17985">
            <v>102008</v>
          </cell>
        </row>
        <row r="17986">
          <cell r="B17986">
            <v>102008</v>
          </cell>
        </row>
        <row r="17987">
          <cell r="B17987">
            <v>102008</v>
          </cell>
        </row>
        <row r="17988">
          <cell r="B17988">
            <v>102006</v>
          </cell>
        </row>
        <row r="17989">
          <cell r="B17989">
            <v>102006</v>
          </cell>
        </row>
        <row r="17990">
          <cell r="B17990">
            <v>102006</v>
          </cell>
        </row>
        <row r="17991">
          <cell r="B17991">
            <v>102006</v>
          </cell>
        </row>
        <row r="17992">
          <cell r="B17992">
            <v>102006</v>
          </cell>
        </row>
        <row r="17993">
          <cell r="B17993">
            <v>102006</v>
          </cell>
        </row>
        <row r="17994">
          <cell r="B17994">
            <v>102006</v>
          </cell>
        </row>
        <row r="17995">
          <cell r="B17995">
            <v>102004</v>
          </cell>
        </row>
        <row r="17996">
          <cell r="B17996">
            <v>102004</v>
          </cell>
        </row>
        <row r="17997">
          <cell r="B17997">
            <v>102004</v>
          </cell>
        </row>
        <row r="17998">
          <cell r="B17998">
            <v>102004</v>
          </cell>
        </row>
        <row r="17999">
          <cell r="B17999">
            <v>102004</v>
          </cell>
        </row>
        <row r="18000">
          <cell r="B18000">
            <v>102004</v>
          </cell>
        </row>
        <row r="18001">
          <cell r="B18001">
            <v>102004</v>
          </cell>
        </row>
        <row r="18002">
          <cell r="B18002">
            <v>102005</v>
          </cell>
        </row>
        <row r="18003">
          <cell r="B18003">
            <v>102005</v>
          </cell>
        </row>
        <row r="18004">
          <cell r="B18004">
            <v>102005</v>
          </cell>
        </row>
        <row r="18005">
          <cell r="B18005">
            <v>102005</v>
          </cell>
        </row>
        <row r="18006">
          <cell r="B18006">
            <v>102005</v>
          </cell>
        </row>
        <row r="18007">
          <cell r="B18007">
            <v>102005</v>
          </cell>
        </row>
        <row r="18008">
          <cell r="B18008">
            <v>102005</v>
          </cell>
        </row>
        <row r="18009">
          <cell r="B18009">
            <v>102002</v>
          </cell>
        </row>
        <row r="18010">
          <cell r="B18010">
            <v>102002</v>
          </cell>
        </row>
        <row r="18011">
          <cell r="B18011">
            <v>102002</v>
          </cell>
        </row>
        <row r="18012">
          <cell r="B18012">
            <v>102002</v>
          </cell>
        </row>
        <row r="18013">
          <cell r="B18013">
            <v>102002</v>
          </cell>
        </row>
        <row r="18014">
          <cell r="B18014">
            <v>102002</v>
          </cell>
        </row>
        <row r="18015">
          <cell r="B18015">
            <v>102002</v>
          </cell>
        </row>
        <row r="18016">
          <cell r="B18016">
            <v>102003</v>
          </cell>
        </row>
        <row r="18017">
          <cell r="B18017">
            <v>102003</v>
          </cell>
        </row>
        <row r="18018">
          <cell r="B18018">
            <v>102003</v>
          </cell>
        </row>
        <row r="18019">
          <cell r="B18019">
            <v>102003</v>
          </cell>
        </row>
        <row r="18020">
          <cell r="B18020">
            <v>102003</v>
          </cell>
        </row>
        <row r="18021">
          <cell r="B18021">
            <v>102003</v>
          </cell>
        </row>
        <row r="18022">
          <cell r="B18022">
            <v>102003</v>
          </cell>
        </row>
        <row r="18023">
          <cell r="B18023">
            <v>102000</v>
          </cell>
        </row>
        <row r="18024">
          <cell r="B18024">
            <v>102000</v>
          </cell>
        </row>
        <row r="18025">
          <cell r="B18025">
            <v>102000</v>
          </cell>
        </row>
        <row r="18026">
          <cell r="B18026">
            <v>102000</v>
          </cell>
        </row>
        <row r="18027">
          <cell r="B18027">
            <v>102000</v>
          </cell>
        </row>
        <row r="18028">
          <cell r="B18028">
            <v>102000</v>
          </cell>
        </row>
        <row r="18029">
          <cell r="B18029">
            <v>102000</v>
          </cell>
        </row>
        <row r="18030">
          <cell r="B18030">
            <v>102000</v>
          </cell>
        </row>
        <row r="18031">
          <cell r="B18031">
            <v>102001</v>
          </cell>
        </row>
        <row r="18032">
          <cell r="B18032">
            <v>102001</v>
          </cell>
        </row>
        <row r="18033">
          <cell r="B18033">
            <v>102001</v>
          </cell>
        </row>
        <row r="18034">
          <cell r="B18034">
            <v>102001</v>
          </cell>
        </row>
        <row r="18035">
          <cell r="B18035">
            <v>102001</v>
          </cell>
        </row>
        <row r="18036">
          <cell r="B18036">
            <v>102001</v>
          </cell>
        </row>
        <row r="18037">
          <cell r="B18037">
            <v>102001</v>
          </cell>
        </row>
        <row r="18038">
          <cell r="B18038">
            <v>102001</v>
          </cell>
        </row>
        <row r="18039">
          <cell r="B18039">
            <v>101983</v>
          </cell>
        </row>
        <row r="18040">
          <cell r="B18040">
            <v>101983</v>
          </cell>
        </row>
        <row r="18041">
          <cell r="B18041">
            <v>101983</v>
          </cell>
        </row>
        <row r="18042">
          <cell r="B18042">
            <v>101983</v>
          </cell>
        </row>
        <row r="18043">
          <cell r="B18043">
            <v>101983</v>
          </cell>
        </row>
        <row r="18044">
          <cell r="B18044">
            <v>101983</v>
          </cell>
        </row>
        <row r="18045">
          <cell r="B18045">
            <v>101983</v>
          </cell>
        </row>
        <row r="18046">
          <cell r="B18046">
            <v>101981</v>
          </cell>
        </row>
        <row r="18047">
          <cell r="B18047">
            <v>101981</v>
          </cell>
        </row>
        <row r="18048">
          <cell r="B18048">
            <v>101981</v>
          </cell>
        </row>
        <row r="18049">
          <cell r="B18049">
            <v>101981</v>
          </cell>
        </row>
        <row r="18050">
          <cell r="B18050">
            <v>101981</v>
          </cell>
        </row>
        <row r="18051">
          <cell r="B18051">
            <v>101981</v>
          </cell>
        </row>
        <row r="18052">
          <cell r="B18052">
            <v>101981</v>
          </cell>
        </row>
        <row r="18053">
          <cell r="B18053">
            <v>101982</v>
          </cell>
        </row>
        <row r="18054">
          <cell r="B18054">
            <v>101982</v>
          </cell>
        </row>
        <row r="18055">
          <cell r="B18055">
            <v>101982</v>
          </cell>
        </row>
        <row r="18056">
          <cell r="B18056">
            <v>101982</v>
          </cell>
        </row>
        <row r="18057">
          <cell r="B18057">
            <v>101982</v>
          </cell>
        </row>
        <row r="18058">
          <cell r="B18058">
            <v>101982</v>
          </cell>
        </row>
        <row r="18059">
          <cell r="B18059">
            <v>101982</v>
          </cell>
        </row>
        <row r="18060">
          <cell r="B18060">
            <v>101977</v>
          </cell>
        </row>
        <row r="18061">
          <cell r="B18061">
            <v>101977</v>
          </cell>
        </row>
        <row r="18062">
          <cell r="B18062">
            <v>101977</v>
          </cell>
        </row>
        <row r="18063">
          <cell r="B18063">
            <v>101977</v>
          </cell>
        </row>
        <row r="18064">
          <cell r="B18064">
            <v>101977</v>
          </cell>
        </row>
        <row r="18065">
          <cell r="B18065">
            <v>101977</v>
          </cell>
        </row>
        <row r="18066">
          <cell r="B18066">
            <v>101977</v>
          </cell>
        </row>
        <row r="18067">
          <cell r="B18067">
            <v>101980</v>
          </cell>
        </row>
        <row r="18068">
          <cell r="B18068">
            <v>101980</v>
          </cell>
        </row>
        <row r="18069">
          <cell r="B18069">
            <v>101980</v>
          </cell>
        </row>
        <row r="18070">
          <cell r="B18070">
            <v>101980</v>
          </cell>
        </row>
        <row r="18071">
          <cell r="B18071">
            <v>101980</v>
          </cell>
        </row>
        <row r="18072">
          <cell r="B18072">
            <v>101980</v>
          </cell>
        </row>
        <row r="18073">
          <cell r="B18073">
            <v>101980</v>
          </cell>
        </row>
        <row r="18074">
          <cell r="B18074">
            <v>101974</v>
          </cell>
        </row>
        <row r="18075">
          <cell r="B18075">
            <v>101974</v>
          </cell>
        </row>
        <row r="18076">
          <cell r="B18076">
            <v>101974</v>
          </cell>
        </row>
        <row r="18077">
          <cell r="B18077">
            <v>101974</v>
          </cell>
        </row>
        <row r="18078">
          <cell r="B18078">
            <v>101974</v>
          </cell>
        </row>
        <row r="18079">
          <cell r="B18079">
            <v>101974</v>
          </cell>
        </row>
        <row r="18080">
          <cell r="B18080">
            <v>101974</v>
          </cell>
        </row>
        <row r="18081">
          <cell r="B18081">
            <v>101974</v>
          </cell>
        </row>
        <row r="18082">
          <cell r="B18082">
            <v>101975</v>
          </cell>
        </row>
        <row r="18083">
          <cell r="B18083">
            <v>101975</v>
          </cell>
        </row>
        <row r="18084">
          <cell r="B18084">
            <v>101975</v>
          </cell>
        </row>
        <row r="18085">
          <cell r="B18085">
            <v>101975</v>
          </cell>
        </row>
        <row r="18086">
          <cell r="B18086">
            <v>101975</v>
          </cell>
        </row>
        <row r="18087">
          <cell r="B18087">
            <v>101975</v>
          </cell>
        </row>
        <row r="18088">
          <cell r="B18088">
            <v>101975</v>
          </cell>
        </row>
        <row r="18089">
          <cell r="B18089">
            <v>101975</v>
          </cell>
        </row>
        <row r="18090">
          <cell r="B18090">
            <v>101114</v>
          </cell>
        </row>
        <row r="18091">
          <cell r="B18091">
            <v>101114</v>
          </cell>
        </row>
        <row r="18092">
          <cell r="B18092">
            <v>101114</v>
          </cell>
        </row>
        <row r="18093">
          <cell r="B18093">
            <v>101114</v>
          </cell>
        </row>
        <row r="18094">
          <cell r="B18094">
            <v>101118</v>
          </cell>
        </row>
        <row r="18095">
          <cell r="B18095">
            <v>101118</v>
          </cell>
        </row>
        <row r="18096">
          <cell r="B18096">
            <v>101118</v>
          </cell>
        </row>
        <row r="18097">
          <cell r="B18097">
            <v>101118</v>
          </cell>
        </row>
        <row r="18098">
          <cell r="B18098">
            <v>101115</v>
          </cell>
        </row>
        <row r="18099">
          <cell r="B18099">
            <v>101115</v>
          </cell>
        </row>
        <row r="18100">
          <cell r="B18100">
            <v>101115</v>
          </cell>
        </row>
        <row r="18101">
          <cell r="B18101">
            <v>101115</v>
          </cell>
        </row>
        <row r="18102">
          <cell r="B18102">
            <v>101116</v>
          </cell>
        </row>
        <row r="18103">
          <cell r="B18103">
            <v>101116</v>
          </cell>
        </row>
        <row r="18104">
          <cell r="B18104">
            <v>101116</v>
          </cell>
        </row>
        <row r="18105">
          <cell r="B18105">
            <v>101116</v>
          </cell>
        </row>
        <row r="18106">
          <cell r="B18106">
            <v>101117</v>
          </cell>
        </row>
        <row r="18107">
          <cell r="B18107">
            <v>101117</v>
          </cell>
        </row>
        <row r="18108">
          <cell r="B18108">
            <v>101117</v>
          </cell>
        </row>
        <row r="18109">
          <cell r="B18109">
            <v>101117</v>
          </cell>
        </row>
        <row r="18110">
          <cell r="B18110">
            <v>101124</v>
          </cell>
        </row>
        <row r="18111">
          <cell r="B18111">
            <v>101124</v>
          </cell>
        </row>
        <row r="18112">
          <cell r="B18112">
            <v>101124</v>
          </cell>
        </row>
        <row r="18113">
          <cell r="B18113">
            <v>101124</v>
          </cell>
        </row>
        <row r="18114">
          <cell r="B18114">
            <v>101124</v>
          </cell>
        </row>
        <row r="18115">
          <cell r="B18115">
            <v>101128</v>
          </cell>
        </row>
        <row r="18116">
          <cell r="B18116">
            <v>101128</v>
          </cell>
        </row>
        <row r="18117">
          <cell r="B18117">
            <v>101128</v>
          </cell>
        </row>
        <row r="18118">
          <cell r="B18118">
            <v>101128</v>
          </cell>
        </row>
        <row r="18119">
          <cell r="B18119">
            <v>101128</v>
          </cell>
        </row>
        <row r="18120">
          <cell r="B18120">
            <v>101125</v>
          </cell>
        </row>
        <row r="18121">
          <cell r="B18121">
            <v>101125</v>
          </cell>
        </row>
        <row r="18122">
          <cell r="B18122">
            <v>101125</v>
          </cell>
        </row>
        <row r="18123">
          <cell r="B18123">
            <v>101125</v>
          </cell>
        </row>
        <row r="18124">
          <cell r="B18124">
            <v>101125</v>
          </cell>
        </row>
        <row r="18125">
          <cell r="B18125">
            <v>101126</v>
          </cell>
        </row>
        <row r="18126">
          <cell r="B18126">
            <v>101126</v>
          </cell>
        </row>
        <row r="18127">
          <cell r="B18127">
            <v>101126</v>
          </cell>
        </row>
        <row r="18128">
          <cell r="B18128">
            <v>101126</v>
          </cell>
        </row>
        <row r="18129">
          <cell r="B18129">
            <v>101126</v>
          </cell>
        </row>
        <row r="18130">
          <cell r="B18130">
            <v>101127</v>
          </cell>
        </row>
        <row r="18131">
          <cell r="B18131">
            <v>101127</v>
          </cell>
        </row>
        <row r="18132">
          <cell r="B18132">
            <v>101127</v>
          </cell>
        </row>
        <row r="18133">
          <cell r="B18133">
            <v>101127</v>
          </cell>
        </row>
        <row r="18134">
          <cell r="B18134">
            <v>101127</v>
          </cell>
        </row>
        <row r="18135">
          <cell r="B18135">
            <v>101134</v>
          </cell>
        </row>
        <row r="18136">
          <cell r="B18136">
            <v>101134</v>
          </cell>
        </row>
        <row r="18137">
          <cell r="B18137">
            <v>101134</v>
          </cell>
        </row>
        <row r="18138">
          <cell r="B18138">
            <v>101134</v>
          </cell>
        </row>
        <row r="18139">
          <cell r="B18139">
            <v>101134</v>
          </cell>
        </row>
        <row r="18140">
          <cell r="B18140">
            <v>101134</v>
          </cell>
        </row>
        <row r="18141">
          <cell r="B18141">
            <v>101144</v>
          </cell>
        </row>
        <row r="18142">
          <cell r="B18142">
            <v>101144</v>
          </cell>
        </row>
        <row r="18143">
          <cell r="B18143">
            <v>101144</v>
          </cell>
        </row>
        <row r="18144">
          <cell r="B18144">
            <v>101144</v>
          </cell>
        </row>
        <row r="18145">
          <cell r="B18145">
            <v>101144</v>
          </cell>
        </row>
        <row r="18146">
          <cell r="B18146">
            <v>101144</v>
          </cell>
        </row>
        <row r="18147">
          <cell r="B18147">
            <v>101138</v>
          </cell>
        </row>
        <row r="18148">
          <cell r="B18148">
            <v>101138</v>
          </cell>
        </row>
        <row r="18149">
          <cell r="B18149">
            <v>101138</v>
          </cell>
        </row>
        <row r="18150">
          <cell r="B18150">
            <v>101138</v>
          </cell>
        </row>
        <row r="18151">
          <cell r="B18151">
            <v>101138</v>
          </cell>
        </row>
        <row r="18152">
          <cell r="B18152">
            <v>101138</v>
          </cell>
        </row>
        <row r="18153">
          <cell r="B18153">
            <v>101148</v>
          </cell>
        </row>
        <row r="18154">
          <cell r="B18154">
            <v>101148</v>
          </cell>
        </row>
        <row r="18155">
          <cell r="B18155">
            <v>101148</v>
          </cell>
        </row>
        <row r="18156">
          <cell r="B18156">
            <v>101148</v>
          </cell>
        </row>
        <row r="18157">
          <cell r="B18157">
            <v>101148</v>
          </cell>
        </row>
        <row r="18158">
          <cell r="B18158">
            <v>101148</v>
          </cell>
        </row>
        <row r="18159">
          <cell r="B18159">
            <v>101135</v>
          </cell>
        </row>
        <row r="18160">
          <cell r="B18160">
            <v>101135</v>
          </cell>
        </row>
        <row r="18161">
          <cell r="B18161">
            <v>101135</v>
          </cell>
        </row>
        <row r="18162">
          <cell r="B18162">
            <v>101135</v>
          </cell>
        </row>
        <row r="18163">
          <cell r="B18163">
            <v>101135</v>
          </cell>
        </row>
        <row r="18164">
          <cell r="B18164">
            <v>101135</v>
          </cell>
        </row>
        <row r="18165">
          <cell r="B18165">
            <v>101145</v>
          </cell>
        </row>
        <row r="18166">
          <cell r="B18166">
            <v>101145</v>
          </cell>
        </row>
        <row r="18167">
          <cell r="B18167">
            <v>101145</v>
          </cell>
        </row>
        <row r="18168">
          <cell r="B18168">
            <v>101145</v>
          </cell>
        </row>
        <row r="18169">
          <cell r="B18169">
            <v>101145</v>
          </cell>
        </row>
        <row r="18170">
          <cell r="B18170">
            <v>101145</v>
          </cell>
        </row>
        <row r="18171">
          <cell r="B18171">
            <v>101136</v>
          </cell>
        </row>
        <row r="18172">
          <cell r="B18172">
            <v>101136</v>
          </cell>
        </row>
        <row r="18173">
          <cell r="B18173">
            <v>101136</v>
          </cell>
        </row>
        <row r="18174">
          <cell r="B18174">
            <v>101136</v>
          </cell>
        </row>
        <row r="18175">
          <cell r="B18175">
            <v>101136</v>
          </cell>
        </row>
        <row r="18176">
          <cell r="B18176">
            <v>101136</v>
          </cell>
        </row>
        <row r="18177">
          <cell r="B18177">
            <v>101146</v>
          </cell>
        </row>
        <row r="18178">
          <cell r="B18178">
            <v>101146</v>
          </cell>
        </row>
        <row r="18179">
          <cell r="B18179">
            <v>101146</v>
          </cell>
        </row>
        <row r="18180">
          <cell r="B18180">
            <v>101146</v>
          </cell>
        </row>
        <row r="18181">
          <cell r="B18181">
            <v>101146</v>
          </cell>
        </row>
        <row r="18182">
          <cell r="B18182">
            <v>101146</v>
          </cell>
        </row>
        <row r="18183">
          <cell r="B18183">
            <v>101137</v>
          </cell>
        </row>
        <row r="18184">
          <cell r="B18184">
            <v>101137</v>
          </cell>
        </row>
        <row r="18185">
          <cell r="B18185">
            <v>101137</v>
          </cell>
        </row>
        <row r="18186">
          <cell r="B18186">
            <v>101137</v>
          </cell>
        </row>
        <row r="18187">
          <cell r="B18187">
            <v>101137</v>
          </cell>
        </row>
        <row r="18188">
          <cell r="B18188">
            <v>101137</v>
          </cell>
        </row>
        <row r="18189">
          <cell r="B18189">
            <v>101147</v>
          </cell>
        </row>
        <row r="18190">
          <cell r="B18190">
            <v>101147</v>
          </cell>
        </row>
        <row r="18191">
          <cell r="B18191">
            <v>101147</v>
          </cell>
        </row>
        <row r="18192">
          <cell r="B18192">
            <v>101147</v>
          </cell>
        </row>
        <row r="18193">
          <cell r="B18193">
            <v>101147</v>
          </cell>
        </row>
        <row r="18194">
          <cell r="B18194">
            <v>101147</v>
          </cell>
        </row>
        <row r="18195">
          <cell r="B18195">
            <v>101119</v>
          </cell>
        </row>
        <row r="18196">
          <cell r="B18196">
            <v>101119</v>
          </cell>
        </row>
        <row r="18197">
          <cell r="B18197">
            <v>101119</v>
          </cell>
        </row>
        <row r="18198">
          <cell r="B18198">
            <v>101119</v>
          </cell>
        </row>
        <row r="18199">
          <cell r="B18199">
            <v>101123</v>
          </cell>
        </row>
        <row r="18200">
          <cell r="B18200">
            <v>101123</v>
          </cell>
        </row>
        <row r="18201">
          <cell r="B18201">
            <v>101123</v>
          </cell>
        </row>
        <row r="18202">
          <cell r="B18202">
            <v>101123</v>
          </cell>
        </row>
        <row r="18203">
          <cell r="B18203">
            <v>101120</v>
          </cell>
        </row>
        <row r="18204">
          <cell r="B18204">
            <v>101120</v>
          </cell>
        </row>
        <row r="18205">
          <cell r="B18205">
            <v>101120</v>
          </cell>
        </row>
        <row r="18206">
          <cell r="B18206">
            <v>101120</v>
          </cell>
        </row>
        <row r="18207">
          <cell r="B18207">
            <v>101121</v>
          </cell>
        </row>
        <row r="18208">
          <cell r="B18208">
            <v>101121</v>
          </cell>
        </row>
        <row r="18209">
          <cell r="B18209">
            <v>101121</v>
          </cell>
        </row>
        <row r="18210">
          <cell r="B18210">
            <v>101121</v>
          </cell>
        </row>
        <row r="18211">
          <cell r="B18211">
            <v>101122</v>
          </cell>
        </row>
        <row r="18212">
          <cell r="B18212">
            <v>101122</v>
          </cell>
        </row>
        <row r="18213">
          <cell r="B18213">
            <v>101122</v>
          </cell>
        </row>
        <row r="18214">
          <cell r="B18214">
            <v>101122</v>
          </cell>
        </row>
        <row r="18215">
          <cell r="B18215">
            <v>101129</v>
          </cell>
        </row>
        <row r="18216">
          <cell r="B18216">
            <v>101129</v>
          </cell>
        </row>
        <row r="18217">
          <cell r="B18217">
            <v>101129</v>
          </cell>
        </row>
        <row r="18218">
          <cell r="B18218">
            <v>101129</v>
          </cell>
        </row>
        <row r="18219">
          <cell r="B18219">
            <v>101129</v>
          </cell>
        </row>
        <row r="18220">
          <cell r="B18220">
            <v>101133</v>
          </cell>
        </row>
        <row r="18221">
          <cell r="B18221">
            <v>101133</v>
          </cell>
        </row>
        <row r="18222">
          <cell r="B18222">
            <v>101133</v>
          </cell>
        </row>
        <row r="18223">
          <cell r="B18223">
            <v>101133</v>
          </cell>
        </row>
        <row r="18224">
          <cell r="B18224">
            <v>101133</v>
          </cell>
        </row>
        <row r="18225">
          <cell r="B18225">
            <v>101130</v>
          </cell>
        </row>
        <row r="18226">
          <cell r="B18226">
            <v>101130</v>
          </cell>
        </row>
        <row r="18227">
          <cell r="B18227">
            <v>101130</v>
          </cell>
        </row>
        <row r="18228">
          <cell r="B18228">
            <v>101130</v>
          </cell>
        </row>
        <row r="18229">
          <cell r="B18229">
            <v>101130</v>
          </cell>
        </row>
        <row r="18230">
          <cell r="B18230">
            <v>101131</v>
          </cell>
        </row>
        <row r="18231">
          <cell r="B18231">
            <v>101131</v>
          </cell>
        </row>
        <row r="18232">
          <cell r="B18232">
            <v>101131</v>
          </cell>
        </row>
        <row r="18233">
          <cell r="B18233">
            <v>101131</v>
          </cell>
        </row>
        <row r="18234">
          <cell r="B18234">
            <v>101131</v>
          </cell>
        </row>
        <row r="18235">
          <cell r="B18235">
            <v>101132</v>
          </cell>
        </row>
        <row r="18236">
          <cell r="B18236">
            <v>101132</v>
          </cell>
        </row>
        <row r="18237">
          <cell r="B18237">
            <v>101132</v>
          </cell>
        </row>
        <row r="18238">
          <cell r="B18238">
            <v>101132</v>
          </cell>
        </row>
        <row r="18239">
          <cell r="B18239">
            <v>101132</v>
          </cell>
        </row>
        <row r="18240">
          <cell r="B18240">
            <v>101139</v>
          </cell>
        </row>
        <row r="18241">
          <cell r="B18241">
            <v>101139</v>
          </cell>
        </row>
        <row r="18242">
          <cell r="B18242">
            <v>101139</v>
          </cell>
        </row>
        <row r="18243">
          <cell r="B18243">
            <v>101139</v>
          </cell>
        </row>
        <row r="18244">
          <cell r="B18244">
            <v>101139</v>
          </cell>
        </row>
        <row r="18245">
          <cell r="B18245">
            <v>101139</v>
          </cell>
        </row>
        <row r="18246">
          <cell r="B18246">
            <v>101149</v>
          </cell>
        </row>
        <row r="18247">
          <cell r="B18247">
            <v>101149</v>
          </cell>
        </row>
        <row r="18248">
          <cell r="B18248">
            <v>101149</v>
          </cell>
        </row>
        <row r="18249">
          <cell r="B18249">
            <v>101149</v>
          </cell>
        </row>
        <row r="18250">
          <cell r="B18250">
            <v>101149</v>
          </cell>
        </row>
        <row r="18251">
          <cell r="B18251">
            <v>101149</v>
          </cell>
        </row>
        <row r="18252">
          <cell r="B18252">
            <v>101143</v>
          </cell>
        </row>
        <row r="18253">
          <cell r="B18253">
            <v>101143</v>
          </cell>
        </row>
        <row r="18254">
          <cell r="B18254">
            <v>101143</v>
          </cell>
        </row>
        <row r="18255">
          <cell r="B18255">
            <v>101143</v>
          </cell>
        </row>
        <row r="18256">
          <cell r="B18256">
            <v>101143</v>
          </cell>
        </row>
        <row r="18257">
          <cell r="B18257">
            <v>101143</v>
          </cell>
        </row>
        <row r="18258">
          <cell r="B18258">
            <v>101153</v>
          </cell>
        </row>
        <row r="18259">
          <cell r="B18259">
            <v>101153</v>
          </cell>
        </row>
        <row r="18260">
          <cell r="B18260">
            <v>101153</v>
          </cell>
        </row>
        <row r="18261">
          <cell r="B18261">
            <v>101153</v>
          </cell>
        </row>
        <row r="18262">
          <cell r="B18262">
            <v>101153</v>
          </cell>
        </row>
        <row r="18263">
          <cell r="B18263">
            <v>101153</v>
          </cell>
        </row>
        <row r="18264">
          <cell r="B18264">
            <v>101140</v>
          </cell>
        </row>
        <row r="18265">
          <cell r="B18265">
            <v>101140</v>
          </cell>
        </row>
        <row r="18266">
          <cell r="B18266">
            <v>101140</v>
          </cell>
        </row>
        <row r="18267">
          <cell r="B18267">
            <v>101140</v>
          </cell>
        </row>
        <row r="18268">
          <cell r="B18268">
            <v>101140</v>
          </cell>
        </row>
        <row r="18269">
          <cell r="B18269">
            <v>101140</v>
          </cell>
        </row>
        <row r="18270">
          <cell r="B18270">
            <v>101150</v>
          </cell>
        </row>
        <row r="18271">
          <cell r="B18271">
            <v>101150</v>
          </cell>
        </row>
        <row r="18272">
          <cell r="B18272">
            <v>101150</v>
          </cell>
        </row>
        <row r="18273">
          <cell r="B18273">
            <v>101150</v>
          </cell>
        </row>
        <row r="18274">
          <cell r="B18274">
            <v>101150</v>
          </cell>
        </row>
        <row r="18275">
          <cell r="B18275">
            <v>101150</v>
          </cell>
        </row>
        <row r="18276">
          <cell r="B18276">
            <v>101141</v>
          </cell>
        </row>
        <row r="18277">
          <cell r="B18277">
            <v>101141</v>
          </cell>
        </row>
        <row r="18278">
          <cell r="B18278">
            <v>101141</v>
          </cell>
        </row>
        <row r="18279">
          <cell r="B18279">
            <v>101141</v>
          </cell>
        </row>
        <row r="18280">
          <cell r="B18280">
            <v>101141</v>
          </cell>
        </row>
        <row r="18281">
          <cell r="B18281">
            <v>101141</v>
          </cell>
        </row>
        <row r="18282">
          <cell r="B18282">
            <v>101151</v>
          </cell>
        </row>
        <row r="18283">
          <cell r="B18283">
            <v>101151</v>
          </cell>
        </row>
        <row r="18284">
          <cell r="B18284">
            <v>101151</v>
          </cell>
        </row>
        <row r="18285">
          <cell r="B18285">
            <v>101151</v>
          </cell>
        </row>
        <row r="18286">
          <cell r="B18286">
            <v>101151</v>
          </cell>
        </row>
        <row r="18287">
          <cell r="B18287">
            <v>101151</v>
          </cell>
        </row>
        <row r="18288">
          <cell r="B18288">
            <v>101142</v>
          </cell>
        </row>
        <row r="18289">
          <cell r="B18289">
            <v>101142</v>
          </cell>
        </row>
        <row r="18290">
          <cell r="B18290">
            <v>101142</v>
          </cell>
        </row>
        <row r="18291">
          <cell r="B18291">
            <v>101142</v>
          </cell>
        </row>
        <row r="18292">
          <cell r="B18292">
            <v>101142</v>
          </cell>
        </row>
        <row r="18293">
          <cell r="B18293">
            <v>101142</v>
          </cell>
        </row>
        <row r="18294">
          <cell r="B18294">
            <v>101152</v>
          </cell>
        </row>
        <row r="18295">
          <cell r="B18295">
            <v>101152</v>
          </cell>
        </row>
        <row r="18296">
          <cell r="B18296">
            <v>101152</v>
          </cell>
        </row>
        <row r="18297">
          <cell r="B18297">
            <v>101152</v>
          </cell>
        </row>
        <row r="18298">
          <cell r="B18298">
            <v>101152</v>
          </cell>
        </row>
        <row r="18299">
          <cell r="B18299">
            <v>101152</v>
          </cell>
        </row>
        <row r="18300">
          <cell r="B18300">
            <v>101207</v>
          </cell>
        </row>
        <row r="18301">
          <cell r="B18301">
            <v>101207</v>
          </cell>
        </row>
        <row r="18302">
          <cell r="B18302">
            <v>101207</v>
          </cell>
        </row>
        <row r="18303">
          <cell r="B18303">
            <v>101207</v>
          </cell>
        </row>
        <row r="18304">
          <cell r="B18304">
            <v>101207</v>
          </cell>
        </row>
        <row r="18305">
          <cell r="B18305">
            <v>101207</v>
          </cell>
        </row>
        <row r="18306">
          <cell r="B18306">
            <v>101206</v>
          </cell>
        </row>
        <row r="18307">
          <cell r="B18307">
            <v>101206</v>
          </cell>
        </row>
        <row r="18308">
          <cell r="B18308">
            <v>101206</v>
          </cell>
        </row>
        <row r="18309">
          <cell r="B18309">
            <v>101206</v>
          </cell>
        </row>
        <row r="18310">
          <cell r="B18310">
            <v>101206</v>
          </cell>
        </row>
        <row r="18311">
          <cell r="B18311">
            <v>101206</v>
          </cell>
        </row>
        <row r="18312">
          <cell r="B18312">
            <v>101210</v>
          </cell>
        </row>
        <row r="18313">
          <cell r="B18313">
            <v>101210</v>
          </cell>
        </row>
        <row r="18314">
          <cell r="B18314">
            <v>101210</v>
          </cell>
        </row>
        <row r="18315">
          <cell r="B18315">
            <v>101210</v>
          </cell>
        </row>
        <row r="18316">
          <cell r="B18316">
            <v>101210</v>
          </cell>
        </row>
        <row r="18317">
          <cell r="B18317">
            <v>101210</v>
          </cell>
        </row>
        <row r="18318">
          <cell r="B18318">
            <v>101211</v>
          </cell>
        </row>
        <row r="18319">
          <cell r="B18319">
            <v>101211</v>
          </cell>
        </row>
        <row r="18320">
          <cell r="B18320">
            <v>101211</v>
          </cell>
        </row>
        <row r="18321">
          <cell r="B18321">
            <v>101211</v>
          </cell>
        </row>
        <row r="18322">
          <cell r="B18322">
            <v>101211</v>
          </cell>
        </row>
        <row r="18323">
          <cell r="B18323">
            <v>101211</v>
          </cell>
        </row>
        <row r="18324">
          <cell r="B18324">
            <v>101215</v>
          </cell>
        </row>
        <row r="18325">
          <cell r="B18325">
            <v>101215</v>
          </cell>
        </row>
        <row r="18326">
          <cell r="B18326">
            <v>101215</v>
          </cell>
        </row>
        <row r="18327">
          <cell r="B18327">
            <v>101215</v>
          </cell>
        </row>
        <row r="18328">
          <cell r="B18328">
            <v>101215</v>
          </cell>
        </row>
        <row r="18329">
          <cell r="B18329">
            <v>101215</v>
          </cell>
        </row>
        <row r="18330">
          <cell r="B18330">
            <v>101216</v>
          </cell>
        </row>
        <row r="18331">
          <cell r="B18331">
            <v>101216</v>
          </cell>
        </row>
        <row r="18332">
          <cell r="B18332">
            <v>101216</v>
          </cell>
        </row>
        <row r="18333">
          <cell r="B18333">
            <v>101216</v>
          </cell>
        </row>
        <row r="18334">
          <cell r="B18334">
            <v>101216</v>
          </cell>
        </row>
        <row r="18335">
          <cell r="B18335">
            <v>101216</v>
          </cell>
        </row>
        <row r="18336">
          <cell r="B18336">
            <v>101212</v>
          </cell>
        </row>
        <row r="18337">
          <cell r="B18337">
            <v>101212</v>
          </cell>
        </row>
        <row r="18338">
          <cell r="B18338">
            <v>101212</v>
          </cell>
        </row>
        <row r="18339">
          <cell r="B18339">
            <v>101212</v>
          </cell>
        </row>
        <row r="18340">
          <cell r="B18340">
            <v>101212</v>
          </cell>
        </row>
        <row r="18341">
          <cell r="B18341">
            <v>101212</v>
          </cell>
        </row>
        <row r="18342">
          <cell r="B18342">
            <v>101217</v>
          </cell>
        </row>
        <row r="18343">
          <cell r="B18343">
            <v>101217</v>
          </cell>
        </row>
        <row r="18344">
          <cell r="B18344">
            <v>101217</v>
          </cell>
        </row>
        <row r="18345">
          <cell r="B18345">
            <v>101217</v>
          </cell>
        </row>
        <row r="18346">
          <cell r="B18346">
            <v>101217</v>
          </cell>
        </row>
        <row r="18347">
          <cell r="B18347">
            <v>101217</v>
          </cell>
        </row>
        <row r="18348">
          <cell r="B18348">
            <v>101218</v>
          </cell>
        </row>
        <row r="18349">
          <cell r="B18349">
            <v>101218</v>
          </cell>
        </row>
        <row r="18350">
          <cell r="B18350">
            <v>101218</v>
          </cell>
        </row>
        <row r="18351">
          <cell r="B18351">
            <v>101218</v>
          </cell>
        </row>
        <row r="18352">
          <cell r="B18352">
            <v>101218</v>
          </cell>
        </row>
        <row r="18353">
          <cell r="B18353">
            <v>101218</v>
          </cell>
        </row>
        <row r="18354">
          <cell r="B18354">
            <v>101213</v>
          </cell>
        </row>
        <row r="18355">
          <cell r="B18355">
            <v>101213</v>
          </cell>
        </row>
        <row r="18356">
          <cell r="B18356">
            <v>101213</v>
          </cell>
        </row>
        <row r="18357">
          <cell r="B18357">
            <v>101213</v>
          </cell>
        </row>
        <row r="18358">
          <cell r="B18358">
            <v>101213</v>
          </cell>
        </row>
        <row r="18359">
          <cell r="B18359">
            <v>101213</v>
          </cell>
        </row>
        <row r="18360">
          <cell r="B18360">
            <v>101219</v>
          </cell>
        </row>
        <row r="18361">
          <cell r="B18361">
            <v>101219</v>
          </cell>
        </row>
        <row r="18362">
          <cell r="B18362">
            <v>101219</v>
          </cell>
        </row>
        <row r="18363">
          <cell r="B18363">
            <v>101219</v>
          </cell>
        </row>
        <row r="18364">
          <cell r="B18364">
            <v>101219</v>
          </cell>
        </row>
        <row r="18365">
          <cell r="B18365">
            <v>101219</v>
          </cell>
        </row>
        <row r="18366">
          <cell r="B18366">
            <v>101214</v>
          </cell>
        </row>
        <row r="18367">
          <cell r="B18367">
            <v>101214</v>
          </cell>
        </row>
        <row r="18368">
          <cell r="B18368">
            <v>101214</v>
          </cell>
        </row>
        <row r="18369">
          <cell r="B18369">
            <v>101214</v>
          </cell>
        </row>
        <row r="18370">
          <cell r="B18370">
            <v>101214</v>
          </cell>
        </row>
        <row r="18371">
          <cell r="B18371">
            <v>101214</v>
          </cell>
        </row>
        <row r="18372">
          <cell r="B18372">
            <v>101254</v>
          </cell>
        </row>
        <row r="18373">
          <cell r="B18373">
            <v>101254</v>
          </cell>
        </row>
        <row r="18374">
          <cell r="B18374">
            <v>101254</v>
          </cell>
        </row>
        <row r="18375">
          <cell r="B18375">
            <v>101254</v>
          </cell>
        </row>
        <row r="18376">
          <cell r="B18376">
            <v>101254</v>
          </cell>
        </row>
        <row r="18377">
          <cell r="B18377">
            <v>101254</v>
          </cell>
        </row>
        <row r="18378">
          <cell r="B18378">
            <v>101256</v>
          </cell>
        </row>
        <row r="18379">
          <cell r="B18379">
            <v>101256</v>
          </cell>
        </row>
        <row r="18380">
          <cell r="B18380">
            <v>101256</v>
          </cell>
        </row>
        <row r="18381">
          <cell r="B18381">
            <v>101256</v>
          </cell>
        </row>
        <row r="18382">
          <cell r="B18382">
            <v>101256</v>
          </cell>
        </row>
        <row r="18383">
          <cell r="B18383">
            <v>101256</v>
          </cell>
        </row>
        <row r="18384">
          <cell r="B18384">
            <v>101257</v>
          </cell>
        </row>
        <row r="18385">
          <cell r="B18385">
            <v>101257</v>
          </cell>
        </row>
        <row r="18386">
          <cell r="B18386">
            <v>101257</v>
          </cell>
        </row>
        <row r="18387">
          <cell r="B18387">
            <v>101257</v>
          </cell>
        </row>
        <row r="18388">
          <cell r="B18388">
            <v>101257</v>
          </cell>
        </row>
        <row r="18389">
          <cell r="B18389">
            <v>101257</v>
          </cell>
        </row>
        <row r="18390">
          <cell r="B18390">
            <v>101258</v>
          </cell>
        </row>
        <row r="18391">
          <cell r="B18391">
            <v>101258</v>
          </cell>
        </row>
        <row r="18392">
          <cell r="B18392">
            <v>101258</v>
          </cell>
        </row>
        <row r="18393">
          <cell r="B18393">
            <v>101258</v>
          </cell>
        </row>
        <row r="18394">
          <cell r="B18394">
            <v>101258</v>
          </cell>
        </row>
        <row r="18395">
          <cell r="B18395">
            <v>101258</v>
          </cell>
        </row>
        <row r="18396">
          <cell r="B18396">
            <v>101259</v>
          </cell>
        </row>
        <row r="18397">
          <cell r="B18397">
            <v>101259</v>
          </cell>
        </row>
        <row r="18398">
          <cell r="B18398">
            <v>101259</v>
          </cell>
        </row>
        <row r="18399">
          <cell r="B18399">
            <v>101259</v>
          </cell>
        </row>
        <row r="18400">
          <cell r="B18400">
            <v>101259</v>
          </cell>
        </row>
        <row r="18401">
          <cell r="B18401">
            <v>101259</v>
          </cell>
        </row>
        <row r="18402">
          <cell r="B18402">
            <v>101260</v>
          </cell>
        </row>
        <row r="18403">
          <cell r="B18403">
            <v>101260</v>
          </cell>
        </row>
        <row r="18404">
          <cell r="B18404">
            <v>101260</v>
          </cell>
        </row>
        <row r="18405">
          <cell r="B18405">
            <v>101260</v>
          </cell>
        </row>
        <row r="18406">
          <cell r="B18406">
            <v>101260</v>
          </cell>
        </row>
        <row r="18407">
          <cell r="B18407">
            <v>101260</v>
          </cell>
        </row>
        <row r="18408">
          <cell r="B18408">
            <v>101208</v>
          </cell>
        </row>
        <row r="18409">
          <cell r="B18409">
            <v>101208</v>
          </cell>
        </row>
        <row r="18410">
          <cell r="B18410">
            <v>101208</v>
          </cell>
        </row>
        <row r="18411">
          <cell r="B18411">
            <v>101208</v>
          </cell>
        </row>
        <row r="18412">
          <cell r="B18412">
            <v>101208</v>
          </cell>
        </row>
        <row r="18413">
          <cell r="B18413">
            <v>101208</v>
          </cell>
        </row>
        <row r="18414">
          <cell r="B18414">
            <v>101209</v>
          </cell>
        </row>
        <row r="18415">
          <cell r="B18415">
            <v>101209</v>
          </cell>
        </row>
        <row r="18416">
          <cell r="B18416">
            <v>101209</v>
          </cell>
        </row>
        <row r="18417">
          <cell r="B18417">
            <v>101209</v>
          </cell>
        </row>
        <row r="18418">
          <cell r="B18418">
            <v>101209</v>
          </cell>
        </row>
        <row r="18419">
          <cell r="B18419">
            <v>101209</v>
          </cell>
        </row>
        <row r="18420">
          <cell r="B18420">
            <v>101220</v>
          </cell>
        </row>
        <row r="18421">
          <cell r="B18421">
            <v>101220</v>
          </cell>
        </row>
        <row r="18422">
          <cell r="B18422">
            <v>101220</v>
          </cell>
        </row>
        <row r="18423">
          <cell r="B18423">
            <v>101220</v>
          </cell>
        </row>
        <row r="18424">
          <cell r="B18424">
            <v>101220</v>
          </cell>
        </row>
        <row r="18425">
          <cell r="B18425">
            <v>101220</v>
          </cell>
        </row>
        <row r="18426">
          <cell r="B18426">
            <v>101221</v>
          </cell>
        </row>
        <row r="18427">
          <cell r="B18427">
            <v>101221</v>
          </cell>
        </row>
        <row r="18428">
          <cell r="B18428">
            <v>101221</v>
          </cell>
        </row>
        <row r="18429">
          <cell r="B18429">
            <v>101221</v>
          </cell>
        </row>
        <row r="18430">
          <cell r="B18430">
            <v>101221</v>
          </cell>
        </row>
        <row r="18431">
          <cell r="B18431">
            <v>101221</v>
          </cell>
        </row>
        <row r="18432">
          <cell r="B18432">
            <v>101225</v>
          </cell>
        </row>
        <row r="18433">
          <cell r="B18433">
            <v>101225</v>
          </cell>
        </row>
        <row r="18434">
          <cell r="B18434">
            <v>101225</v>
          </cell>
        </row>
        <row r="18435">
          <cell r="B18435">
            <v>101225</v>
          </cell>
        </row>
        <row r="18436">
          <cell r="B18436">
            <v>101225</v>
          </cell>
        </row>
        <row r="18437">
          <cell r="B18437">
            <v>101225</v>
          </cell>
        </row>
        <row r="18438">
          <cell r="B18438">
            <v>101226</v>
          </cell>
        </row>
        <row r="18439">
          <cell r="B18439">
            <v>101226</v>
          </cell>
        </row>
        <row r="18440">
          <cell r="B18440">
            <v>101226</v>
          </cell>
        </row>
        <row r="18441">
          <cell r="B18441">
            <v>101226</v>
          </cell>
        </row>
        <row r="18442">
          <cell r="B18442">
            <v>101226</v>
          </cell>
        </row>
        <row r="18443">
          <cell r="B18443">
            <v>101226</v>
          </cell>
        </row>
        <row r="18444">
          <cell r="B18444">
            <v>101222</v>
          </cell>
        </row>
        <row r="18445">
          <cell r="B18445">
            <v>101222</v>
          </cell>
        </row>
        <row r="18446">
          <cell r="B18446">
            <v>101222</v>
          </cell>
        </row>
        <row r="18447">
          <cell r="B18447">
            <v>101222</v>
          </cell>
        </row>
        <row r="18448">
          <cell r="B18448">
            <v>101222</v>
          </cell>
        </row>
        <row r="18449">
          <cell r="B18449">
            <v>101222</v>
          </cell>
        </row>
        <row r="18450">
          <cell r="B18450">
            <v>101227</v>
          </cell>
        </row>
        <row r="18451">
          <cell r="B18451">
            <v>101227</v>
          </cell>
        </row>
        <row r="18452">
          <cell r="B18452">
            <v>101227</v>
          </cell>
        </row>
        <row r="18453">
          <cell r="B18453">
            <v>101227</v>
          </cell>
        </row>
        <row r="18454">
          <cell r="B18454">
            <v>101227</v>
          </cell>
        </row>
        <row r="18455">
          <cell r="B18455">
            <v>101227</v>
          </cell>
        </row>
        <row r="18456">
          <cell r="B18456">
            <v>101228</v>
          </cell>
        </row>
        <row r="18457">
          <cell r="B18457">
            <v>101228</v>
          </cell>
        </row>
        <row r="18458">
          <cell r="B18458">
            <v>101228</v>
          </cell>
        </row>
        <row r="18459">
          <cell r="B18459">
            <v>101228</v>
          </cell>
        </row>
        <row r="18460">
          <cell r="B18460">
            <v>101228</v>
          </cell>
        </row>
        <row r="18461">
          <cell r="B18461">
            <v>101228</v>
          </cell>
        </row>
        <row r="18462">
          <cell r="B18462">
            <v>101223</v>
          </cell>
        </row>
        <row r="18463">
          <cell r="B18463">
            <v>101223</v>
          </cell>
        </row>
        <row r="18464">
          <cell r="B18464">
            <v>101223</v>
          </cell>
        </row>
        <row r="18465">
          <cell r="B18465">
            <v>101223</v>
          </cell>
        </row>
        <row r="18466">
          <cell r="B18466">
            <v>101223</v>
          </cell>
        </row>
        <row r="18467">
          <cell r="B18467">
            <v>101223</v>
          </cell>
        </row>
        <row r="18468">
          <cell r="B18468">
            <v>101229</v>
          </cell>
        </row>
        <row r="18469">
          <cell r="B18469">
            <v>101229</v>
          </cell>
        </row>
        <row r="18470">
          <cell r="B18470">
            <v>101229</v>
          </cell>
        </row>
        <row r="18471">
          <cell r="B18471">
            <v>101229</v>
          </cell>
        </row>
        <row r="18472">
          <cell r="B18472">
            <v>101229</v>
          </cell>
        </row>
        <row r="18473">
          <cell r="B18473">
            <v>101229</v>
          </cell>
        </row>
        <row r="18474">
          <cell r="B18474">
            <v>101224</v>
          </cell>
        </row>
        <row r="18475">
          <cell r="B18475">
            <v>101224</v>
          </cell>
        </row>
        <row r="18476">
          <cell r="B18476">
            <v>101224</v>
          </cell>
        </row>
        <row r="18477">
          <cell r="B18477">
            <v>101224</v>
          </cell>
        </row>
        <row r="18478">
          <cell r="B18478">
            <v>101224</v>
          </cell>
        </row>
        <row r="18479">
          <cell r="B18479">
            <v>101224</v>
          </cell>
        </row>
        <row r="18480">
          <cell r="B18480">
            <v>101265</v>
          </cell>
        </row>
        <row r="18481">
          <cell r="B18481">
            <v>101265</v>
          </cell>
        </row>
        <row r="18482">
          <cell r="B18482">
            <v>101265</v>
          </cell>
        </row>
        <row r="18483">
          <cell r="B18483">
            <v>101265</v>
          </cell>
        </row>
        <row r="18484">
          <cell r="B18484">
            <v>101265</v>
          </cell>
        </row>
        <row r="18485">
          <cell r="B18485">
            <v>101265</v>
          </cell>
        </row>
        <row r="18486">
          <cell r="B18486">
            <v>101255</v>
          </cell>
        </row>
        <row r="18487">
          <cell r="B18487">
            <v>101255</v>
          </cell>
        </row>
        <row r="18488">
          <cell r="B18488">
            <v>101255</v>
          </cell>
        </row>
        <row r="18489">
          <cell r="B18489">
            <v>101255</v>
          </cell>
        </row>
        <row r="18490">
          <cell r="B18490">
            <v>101255</v>
          </cell>
        </row>
        <row r="18491">
          <cell r="B18491">
            <v>101255</v>
          </cell>
        </row>
        <row r="18492">
          <cell r="B18492">
            <v>101261</v>
          </cell>
        </row>
        <row r="18493">
          <cell r="B18493">
            <v>101261</v>
          </cell>
        </row>
        <row r="18494">
          <cell r="B18494">
            <v>101261</v>
          </cell>
        </row>
        <row r="18495">
          <cell r="B18495">
            <v>101261</v>
          </cell>
        </row>
        <row r="18496">
          <cell r="B18496">
            <v>101261</v>
          </cell>
        </row>
        <row r="18497">
          <cell r="B18497">
            <v>101261</v>
          </cell>
        </row>
        <row r="18498">
          <cell r="B18498">
            <v>101262</v>
          </cell>
        </row>
        <row r="18499">
          <cell r="B18499">
            <v>101262</v>
          </cell>
        </row>
        <row r="18500">
          <cell r="B18500">
            <v>101262</v>
          </cell>
        </row>
        <row r="18501">
          <cell r="B18501">
            <v>101262</v>
          </cell>
        </row>
        <row r="18502">
          <cell r="B18502">
            <v>101262</v>
          </cell>
        </row>
        <row r="18503">
          <cell r="B18503">
            <v>101262</v>
          </cell>
        </row>
        <row r="18504">
          <cell r="B18504">
            <v>101263</v>
          </cell>
        </row>
        <row r="18505">
          <cell r="B18505">
            <v>101263</v>
          </cell>
        </row>
        <row r="18506">
          <cell r="B18506">
            <v>101263</v>
          </cell>
        </row>
        <row r="18507">
          <cell r="B18507">
            <v>101263</v>
          </cell>
        </row>
        <row r="18508">
          <cell r="B18508">
            <v>101263</v>
          </cell>
        </row>
        <row r="18509">
          <cell r="B18509">
            <v>101263</v>
          </cell>
        </row>
        <row r="18510">
          <cell r="B18510">
            <v>101264</v>
          </cell>
        </row>
        <row r="18511">
          <cell r="B18511">
            <v>101264</v>
          </cell>
        </row>
        <row r="18512">
          <cell r="B18512">
            <v>101264</v>
          </cell>
        </row>
        <row r="18513">
          <cell r="B18513">
            <v>101264</v>
          </cell>
        </row>
        <row r="18514">
          <cell r="B18514">
            <v>101264</v>
          </cell>
        </row>
        <row r="18515">
          <cell r="B18515">
            <v>101264</v>
          </cell>
        </row>
        <row r="18516">
          <cell r="B18516">
            <v>101230</v>
          </cell>
        </row>
        <row r="18517">
          <cell r="B18517">
            <v>101230</v>
          </cell>
        </row>
        <row r="18518">
          <cell r="B18518">
            <v>101230</v>
          </cell>
        </row>
        <row r="18519">
          <cell r="B18519">
            <v>101230</v>
          </cell>
        </row>
        <row r="18520">
          <cell r="B18520">
            <v>101230</v>
          </cell>
        </row>
        <row r="18521">
          <cell r="B18521">
            <v>101230</v>
          </cell>
        </row>
        <row r="18522">
          <cell r="B18522">
            <v>101231</v>
          </cell>
        </row>
        <row r="18523">
          <cell r="B18523">
            <v>101231</v>
          </cell>
        </row>
        <row r="18524">
          <cell r="B18524">
            <v>101231</v>
          </cell>
        </row>
        <row r="18525">
          <cell r="B18525">
            <v>101231</v>
          </cell>
        </row>
        <row r="18526">
          <cell r="B18526">
            <v>101231</v>
          </cell>
        </row>
        <row r="18527">
          <cell r="B18527">
            <v>101231</v>
          </cell>
        </row>
        <row r="18528">
          <cell r="B18528">
            <v>101272</v>
          </cell>
        </row>
        <row r="18529">
          <cell r="B18529">
            <v>101272</v>
          </cell>
        </row>
        <row r="18530">
          <cell r="B18530">
            <v>101272</v>
          </cell>
        </row>
        <row r="18531">
          <cell r="B18531">
            <v>101272</v>
          </cell>
        </row>
        <row r="18532">
          <cell r="B18532">
            <v>101272</v>
          </cell>
        </row>
        <row r="18533">
          <cell r="B18533">
            <v>101272</v>
          </cell>
        </row>
        <row r="18534">
          <cell r="B18534">
            <v>101266</v>
          </cell>
        </row>
        <row r="18535">
          <cell r="B18535">
            <v>101266</v>
          </cell>
        </row>
        <row r="18536">
          <cell r="B18536">
            <v>101266</v>
          </cell>
        </row>
        <row r="18537">
          <cell r="B18537">
            <v>101266</v>
          </cell>
        </row>
        <row r="18538">
          <cell r="B18538">
            <v>101266</v>
          </cell>
        </row>
        <row r="18539">
          <cell r="B18539">
            <v>101266</v>
          </cell>
        </row>
        <row r="18540">
          <cell r="B18540">
            <v>101239</v>
          </cell>
        </row>
        <row r="18541">
          <cell r="B18541">
            <v>101239</v>
          </cell>
        </row>
        <row r="18542">
          <cell r="B18542">
            <v>101239</v>
          </cell>
        </row>
        <row r="18543">
          <cell r="B18543">
            <v>101239</v>
          </cell>
        </row>
        <row r="18544">
          <cell r="B18544">
            <v>101239</v>
          </cell>
        </row>
        <row r="18545">
          <cell r="B18545">
            <v>101239</v>
          </cell>
        </row>
        <row r="18546">
          <cell r="B18546">
            <v>101240</v>
          </cell>
        </row>
        <row r="18547">
          <cell r="B18547">
            <v>101240</v>
          </cell>
        </row>
        <row r="18548">
          <cell r="B18548">
            <v>101240</v>
          </cell>
        </row>
        <row r="18549">
          <cell r="B18549">
            <v>101240</v>
          </cell>
        </row>
        <row r="18550">
          <cell r="B18550">
            <v>101240</v>
          </cell>
        </row>
        <row r="18551">
          <cell r="B18551">
            <v>101240</v>
          </cell>
        </row>
        <row r="18552">
          <cell r="B18552">
            <v>101268</v>
          </cell>
        </row>
        <row r="18553">
          <cell r="B18553">
            <v>101268</v>
          </cell>
        </row>
        <row r="18554">
          <cell r="B18554">
            <v>101268</v>
          </cell>
        </row>
        <row r="18555">
          <cell r="B18555">
            <v>101268</v>
          </cell>
        </row>
        <row r="18556">
          <cell r="B18556">
            <v>101268</v>
          </cell>
        </row>
        <row r="18557">
          <cell r="B18557">
            <v>101268</v>
          </cell>
        </row>
        <row r="18558">
          <cell r="B18558">
            <v>101234</v>
          </cell>
        </row>
        <row r="18559">
          <cell r="B18559">
            <v>101234</v>
          </cell>
        </row>
        <row r="18560">
          <cell r="B18560">
            <v>101234</v>
          </cell>
        </row>
        <row r="18561">
          <cell r="B18561">
            <v>101234</v>
          </cell>
        </row>
        <row r="18562">
          <cell r="B18562">
            <v>101234</v>
          </cell>
        </row>
        <row r="18563">
          <cell r="B18563">
            <v>101234</v>
          </cell>
        </row>
        <row r="18564">
          <cell r="B18564">
            <v>101235</v>
          </cell>
        </row>
        <row r="18565">
          <cell r="B18565">
            <v>101235</v>
          </cell>
        </row>
        <row r="18566">
          <cell r="B18566">
            <v>101235</v>
          </cell>
        </row>
        <row r="18567">
          <cell r="B18567">
            <v>101235</v>
          </cell>
        </row>
        <row r="18568">
          <cell r="B18568">
            <v>101235</v>
          </cell>
        </row>
        <row r="18569">
          <cell r="B18569">
            <v>101235</v>
          </cell>
        </row>
        <row r="18570">
          <cell r="B18570">
            <v>101241</v>
          </cell>
        </row>
        <row r="18571">
          <cell r="B18571">
            <v>101241</v>
          </cell>
        </row>
        <row r="18572">
          <cell r="B18572">
            <v>101241</v>
          </cell>
        </row>
        <row r="18573">
          <cell r="B18573">
            <v>101241</v>
          </cell>
        </row>
        <row r="18574">
          <cell r="B18574">
            <v>101241</v>
          </cell>
        </row>
        <row r="18575">
          <cell r="B18575">
            <v>101241</v>
          </cell>
        </row>
        <row r="18576">
          <cell r="B18576">
            <v>101269</v>
          </cell>
        </row>
        <row r="18577">
          <cell r="B18577">
            <v>101269</v>
          </cell>
        </row>
        <row r="18578">
          <cell r="B18578">
            <v>101269</v>
          </cell>
        </row>
        <row r="18579">
          <cell r="B18579">
            <v>101269</v>
          </cell>
        </row>
        <row r="18580">
          <cell r="B18580">
            <v>101269</v>
          </cell>
        </row>
        <row r="18581">
          <cell r="B18581">
            <v>101269</v>
          </cell>
        </row>
        <row r="18582">
          <cell r="B18582">
            <v>101236</v>
          </cell>
        </row>
        <row r="18583">
          <cell r="B18583">
            <v>101236</v>
          </cell>
        </row>
        <row r="18584">
          <cell r="B18584">
            <v>101236</v>
          </cell>
        </row>
        <row r="18585">
          <cell r="B18585">
            <v>101236</v>
          </cell>
        </row>
        <row r="18586">
          <cell r="B18586">
            <v>101236</v>
          </cell>
        </row>
        <row r="18587">
          <cell r="B18587">
            <v>101236</v>
          </cell>
        </row>
        <row r="18588">
          <cell r="B18588">
            <v>101237</v>
          </cell>
        </row>
        <row r="18589">
          <cell r="B18589">
            <v>101237</v>
          </cell>
        </row>
        <row r="18590">
          <cell r="B18590">
            <v>101237</v>
          </cell>
        </row>
        <row r="18591">
          <cell r="B18591">
            <v>101237</v>
          </cell>
        </row>
        <row r="18592">
          <cell r="B18592">
            <v>101237</v>
          </cell>
        </row>
        <row r="18593">
          <cell r="B18593">
            <v>101237</v>
          </cell>
        </row>
        <row r="18594">
          <cell r="B18594">
            <v>101242</v>
          </cell>
        </row>
        <row r="18595">
          <cell r="B18595">
            <v>101242</v>
          </cell>
        </row>
        <row r="18596">
          <cell r="B18596">
            <v>101242</v>
          </cell>
        </row>
        <row r="18597">
          <cell r="B18597">
            <v>101242</v>
          </cell>
        </row>
        <row r="18598">
          <cell r="B18598">
            <v>101242</v>
          </cell>
        </row>
        <row r="18599">
          <cell r="B18599">
            <v>101242</v>
          </cell>
        </row>
        <row r="18600">
          <cell r="B18600">
            <v>101270</v>
          </cell>
        </row>
        <row r="18601">
          <cell r="B18601">
            <v>101270</v>
          </cell>
        </row>
        <row r="18602">
          <cell r="B18602">
            <v>101270</v>
          </cell>
        </row>
        <row r="18603">
          <cell r="B18603">
            <v>101270</v>
          </cell>
        </row>
        <row r="18604">
          <cell r="B18604">
            <v>101270</v>
          </cell>
        </row>
        <row r="18605">
          <cell r="B18605">
            <v>101270</v>
          </cell>
        </row>
        <row r="18606">
          <cell r="B18606">
            <v>101243</v>
          </cell>
        </row>
        <row r="18607">
          <cell r="B18607">
            <v>101243</v>
          </cell>
        </row>
        <row r="18608">
          <cell r="B18608">
            <v>101243</v>
          </cell>
        </row>
        <row r="18609">
          <cell r="B18609">
            <v>101243</v>
          </cell>
        </row>
        <row r="18610">
          <cell r="B18610">
            <v>101243</v>
          </cell>
        </row>
        <row r="18611">
          <cell r="B18611">
            <v>101243</v>
          </cell>
        </row>
        <row r="18612">
          <cell r="B18612">
            <v>101271</v>
          </cell>
        </row>
        <row r="18613">
          <cell r="B18613">
            <v>101271</v>
          </cell>
        </row>
        <row r="18614">
          <cell r="B18614">
            <v>101271</v>
          </cell>
        </row>
        <row r="18615">
          <cell r="B18615">
            <v>101271</v>
          </cell>
        </row>
        <row r="18616">
          <cell r="B18616">
            <v>101271</v>
          </cell>
        </row>
        <row r="18617">
          <cell r="B18617">
            <v>101271</v>
          </cell>
        </row>
        <row r="18618">
          <cell r="B18618">
            <v>101238</v>
          </cell>
        </row>
        <row r="18619">
          <cell r="B18619">
            <v>101238</v>
          </cell>
        </row>
        <row r="18620">
          <cell r="B18620">
            <v>101238</v>
          </cell>
        </row>
        <row r="18621">
          <cell r="B18621">
            <v>101238</v>
          </cell>
        </row>
        <row r="18622">
          <cell r="B18622">
            <v>101238</v>
          </cell>
        </row>
        <row r="18623">
          <cell r="B18623">
            <v>101238</v>
          </cell>
        </row>
        <row r="18624">
          <cell r="B18624">
            <v>101232</v>
          </cell>
        </row>
        <row r="18625">
          <cell r="B18625">
            <v>101232</v>
          </cell>
        </row>
        <row r="18626">
          <cell r="B18626">
            <v>101232</v>
          </cell>
        </row>
        <row r="18627">
          <cell r="B18627">
            <v>101232</v>
          </cell>
        </row>
        <row r="18628">
          <cell r="B18628">
            <v>101232</v>
          </cell>
        </row>
        <row r="18629">
          <cell r="B18629">
            <v>101232</v>
          </cell>
        </row>
        <row r="18630">
          <cell r="B18630">
            <v>101233</v>
          </cell>
        </row>
        <row r="18631">
          <cell r="B18631">
            <v>101233</v>
          </cell>
        </row>
        <row r="18632">
          <cell r="B18632">
            <v>101233</v>
          </cell>
        </row>
        <row r="18633">
          <cell r="B18633">
            <v>101233</v>
          </cell>
        </row>
        <row r="18634">
          <cell r="B18634">
            <v>101233</v>
          </cell>
        </row>
        <row r="18635">
          <cell r="B18635">
            <v>101233</v>
          </cell>
        </row>
        <row r="18636">
          <cell r="B18636">
            <v>101248</v>
          </cell>
        </row>
        <row r="18637">
          <cell r="B18637">
            <v>101248</v>
          </cell>
        </row>
        <row r="18638">
          <cell r="B18638">
            <v>101248</v>
          </cell>
        </row>
        <row r="18639">
          <cell r="B18639">
            <v>101248</v>
          </cell>
        </row>
        <row r="18640">
          <cell r="B18640">
            <v>101248</v>
          </cell>
        </row>
        <row r="18641">
          <cell r="B18641">
            <v>101248</v>
          </cell>
        </row>
        <row r="18642">
          <cell r="B18642">
            <v>101277</v>
          </cell>
        </row>
        <row r="18643">
          <cell r="B18643">
            <v>101277</v>
          </cell>
        </row>
        <row r="18644">
          <cell r="B18644">
            <v>101277</v>
          </cell>
        </row>
        <row r="18645">
          <cell r="B18645">
            <v>101277</v>
          </cell>
        </row>
        <row r="18646">
          <cell r="B18646">
            <v>101277</v>
          </cell>
        </row>
        <row r="18647">
          <cell r="B18647">
            <v>101277</v>
          </cell>
        </row>
        <row r="18648">
          <cell r="B18648">
            <v>101267</v>
          </cell>
        </row>
        <row r="18649">
          <cell r="B18649">
            <v>101267</v>
          </cell>
        </row>
        <row r="18650">
          <cell r="B18650">
            <v>101267</v>
          </cell>
        </row>
        <row r="18651">
          <cell r="B18651">
            <v>101267</v>
          </cell>
        </row>
        <row r="18652">
          <cell r="B18652">
            <v>101267</v>
          </cell>
        </row>
        <row r="18653">
          <cell r="B18653">
            <v>101267</v>
          </cell>
        </row>
        <row r="18654">
          <cell r="B18654">
            <v>101249</v>
          </cell>
        </row>
        <row r="18655">
          <cell r="B18655">
            <v>101249</v>
          </cell>
        </row>
        <row r="18656">
          <cell r="B18656">
            <v>101249</v>
          </cell>
        </row>
        <row r="18657">
          <cell r="B18657">
            <v>101249</v>
          </cell>
        </row>
        <row r="18658">
          <cell r="B18658">
            <v>101249</v>
          </cell>
        </row>
        <row r="18659">
          <cell r="B18659">
            <v>101249</v>
          </cell>
        </row>
        <row r="18660">
          <cell r="B18660">
            <v>101273</v>
          </cell>
        </row>
        <row r="18661">
          <cell r="B18661">
            <v>101273</v>
          </cell>
        </row>
        <row r="18662">
          <cell r="B18662">
            <v>101273</v>
          </cell>
        </row>
        <row r="18663">
          <cell r="B18663">
            <v>101273</v>
          </cell>
        </row>
        <row r="18664">
          <cell r="B18664">
            <v>101273</v>
          </cell>
        </row>
        <row r="18665">
          <cell r="B18665">
            <v>101273</v>
          </cell>
        </row>
        <row r="18666">
          <cell r="B18666">
            <v>101245</v>
          </cell>
        </row>
        <row r="18667">
          <cell r="B18667">
            <v>101245</v>
          </cell>
        </row>
        <row r="18668">
          <cell r="B18668">
            <v>101245</v>
          </cell>
        </row>
        <row r="18669">
          <cell r="B18669">
            <v>101245</v>
          </cell>
        </row>
        <row r="18670">
          <cell r="B18670">
            <v>101245</v>
          </cell>
        </row>
        <row r="18671">
          <cell r="B18671">
            <v>101245</v>
          </cell>
        </row>
        <row r="18672">
          <cell r="B18672">
            <v>101250</v>
          </cell>
        </row>
        <row r="18673">
          <cell r="B18673">
            <v>101250</v>
          </cell>
        </row>
        <row r="18674">
          <cell r="B18674">
            <v>101250</v>
          </cell>
        </row>
        <row r="18675">
          <cell r="B18675">
            <v>101250</v>
          </cell>
        </row>
        <row r="18676">
          <cell r="B18676">
            <v>101250</v>
          </cell>
        </row>
        <row r="18677">
          <cell r="B18677">
            <v>101250</v>
          </cell>
        </row>
        <row r="18678">
          <cell r="B18678">
            <v>101251</v>
          </cell>
        </row>
        <row r="18679">
          <cell r="B18679">
            <v>101251</v>
          </cell>
        </row>
        <row r="18680">
          <cell r="B18680">
            <v>101251</v>
          </cell>
        </row>
        <row r="18681">
          <cell r="B18681">
            <v>101251</v>
          </cell>
        </row>
        <row r="18682">
          <cell r="B18682">
            <v>101251</v>
          </cell>
        </row>
        <row r="18683">
          <cell r="B18683">
            <v>101251</v>
          </cell>
        </row>
        <row r="18684">
          <cell r="B18684">
            <v>101274</v>
          </cell>
        </row>
        <row r="18685">
          <cell r="B18685">
            <v>101274</v>
          </cell>
        </row>
        <row r="18686">
          <cell r="B18686">
            <v>101274</v>
          </cell>
        </row>
        <row r="18687">
          <cell r="B18687">
            <v>101274</v>
          </cell>
        </row>
        <row r="18688">
          <cell r="B18688">
            <v>101274</v>
          </cell>
        </row>
        <row r="18689">
          <cell r="B18689">
            <v>101274</v>
          </cell>
        </row>
        <row r="18690">
          <cell r="B18690">
            <v>101246</v>
          </cell>
        </row>
        <row r="18691">
          <cell r="B18691">
            <v>101246</v>
          </cell>
        </row>
        <row r="18692">
          <cell r="B18692">
            <v>101246</v>
          </cell>
        </row>
        <row r="18693">
          <cell r="B18693">
            <v>101246</v>
          </cell>
        </row>
        <row r="18694">
          <cell r="B18694">
            <v>101246</v>
          </cell>
        </row>
        <row r="18695">
          <cell r="B18695">
            <v>101246</v>
          </cell>
        </row>
        <row r="18696">
          <cell r="B18696">
            <v>101252</v>
          </cell>
        </row>
        <row r="18697">
          <cell r="B18697">
            <v>101252</v>
          </cell>
        </row>
        <row r="18698">
          <cell r="B18698">
            <v>101252</v>
          </cell>
        </row>
        <row r="18699">
          <cell r="B18699">
            <v>101252</v>
          </cell>
        </row>
        <row r="18700">
          <cell r="B18700">
            <v>101252</v>
          </cell>
        </row>
        <row r="18701">
          <cell r="B18701">
            <v>101252</v>
          </cell>
        </row>
        <row r="18702">
          <cell r="B18702">
            <v>101275</v>
          </cell>
        </row>
        <row r="18703">
          <cell r="B18703">
            <v>101275</v>
          </cell>
        </row>
        <row r="18704">
          <cell r="B18704">
            <v>101275</v>
          </cell>
        </row>
        <row r="18705">
          <cell r="B18705">
            <v>101275</v>
          </cell>
        </row>
        <row r="18706">
          <cell r="B18706">
            <v>101275</v>
          </cell>
        </row>
        <row r="18707">
          <cell r="B18707">
            <v>101275</v>
          </cell>
        </row>
        <row r="18708">
          <cell r="B18708">
            <v>101247</v>
          </cell>
        </row>
        <row r="18709">
          <cell r="B18709">
            <v>101247</v>
          </cell>
        </row>
        <row r="18710">
          <cell r="B18710">
            <v>101247</v>
          </cell>
        </row>
        <row r="18711">
          <cell r="B18711">
            <v>101247</v>
          </cell>
        </row>
        <row r="18712">
          <cell r="B18712">
            <v>101247</v>
          </cell>
        </row>
        <row r="18713">
          <cell r="B18713">
            <v>101247</v>
          </cell>
        </row>
        <row r="18714">
          <cell r="B18714">
            <v>101276</v>
          </cell>
        </row>
        <row r="18715">
          <cell r="B18715">
            <v>101276</v>
          </cell>
        </row>
        <row r="18716">
          <cell r="B18716">
            <v>101276</v>
          </cell>
        </row>
        <row r="18717">
          <cell r="B18717">
            <v>101276</v>
          </cell>
        </row>
        <row r="18718">
          <cell r="B18718">
            <v>101276</v>
          </cell>
        </row>
        <row r="18719">
          <cell r="B18719">
            <v>101276</v>
          </cell>
        </row>
        <row r="18720">
          <cell r="B18720">
            <v>101253</v>
          </cell>
        </row>
        <row r="18721">
          <cell r="B18721">
            <v>101253</v>
          </cell>
        </row>
        <row r="18722">
          <cell r="B18722">
            <v>101253</v>
          </cell>
        </row>
        <row r="18723">
          <cell r="B18723">
            <v>101253</v>
          </cell>
        </row>
        <row r="18724">
          <cell r="B18724">
            <v>101253</v>
          </cell>
        </row>
        <row r="18725">
          <cell r="B18725">
            <v>101253</v>
          </cell>
        </row>
        <row r="18726">
          <cell r="B18726">
            <v>101244</v>
          </cell>
        </row>
        <row r="18727">
          <cell r="B18727">
            <v>101244</v>
          </cell>
        </row>
        <row r="18728">
          <cell r="B18728">
            <v>101244</v>
          </cell>
        </row>
        <row r="18729">
          <cell r="B18729">
            <v>101244</v>
          </cell>
        </row>
        <row r="18730">
          <cell r="B18730">
            <v>101244</v>
          </cell>
        </row>
        <row r="18731">
          <cell r="B18731">
            <v>101244</v>
          </cell>
        </row>
        <row r="18732">
          <cell r="B18732">
            <v>93358</v>
          </cell>
        </row>
        <row r="18733">
          <cell r="B18733">
            <v>93358</v>
          </cell>
        </row>
        <row r="18734">
          <cell r="B18734">
            <v>90082</v>
          </cell>
        </row>
        <row r="18735">
          <cell r="B18735">
            <v>90082</v>
          </cell>
        </row>
        <row r="18736">
          <cell r="B18736">
            <v>90082</v>
          </cell>
        </row>
        <row r="18737">
          <cell r="B18737">
            <v>90082</v>
          </cell>
        </row>
        <row r="18738">
          <cell r="B18738">
            <v>90091</v>
          </cell>
        </row>
        <row r="18739">
          <cell r="B18739">
            <v>90091</v>
          </cell>
        </row>
        <row r="18740">
          <cell r="B18740">
            <v>90091</v>
          </cell>
        </row>
        <row r="18741">
          <cell r="B18741">
            <v>90091</v>
          </cell>
        </row>
        <row r="18742">
          <cell r="B18742">
            <v>102307</v>
          </cell>
        </row>
        <row r="18743">
          <cell r="B18743">
            <v>102307</v>
          </cell>
        </row>
        <row r="18744">
          <cell r="B18744">
            <v>102307</v>
          </cell>
        </row>
        <row r="18745">
          <cell r="B18745">
            <v>102307</v>
          </cell>
        </row>
        <row r="18746">
          <cell r="B18746">
            <v>102315</v>
          </cell>
        </row>
        <row r="18747">
          <cell r="B18747">
            <v>102315</v>
          </cell>
        </row>
        <row r="18748">
          <cell r="B18748">
            <v>102315</v>
          </cell>
        </row>
        <row r="18749">
          <cell r="B18749">
            <v>102315</v>
          </cell>
        </row>
        <row r="18750">
          <cell r="B18750">
            <v>102283</v>
          </cell>
        </row>
        <row r="18751">
          <cell r="B18751">
            <v>102283</v>
          </cell>
        </row>
        <row r="18752">
          <cell r="B18752">
            <v>102283</v>
          </cell>
        </row>
        <row r="18753">
          <cell r="B18753">
            <v>102283</v>
          </cell>
        </row>
        <row r="18754">
          <cell r="B18754">
            <v>102291</v>
          </cell>
        </row>
        <row r="18755">
          <cell r="B18755">
            <v>102291</v>
          </cell>
        </row>
        <row r="18756">
          <cell r="B18756">
            <v>102291</v>
          </cell>
        </row>
        <row r="18757">
          <cell r="B18757">
            <v>102291</v>
          </cell>
        </row>
        <row r="18758">
          <cell r="B18758">
            <v>102276</v>
          </cell>
        </row>
        <row r="18759">
          <cell r="B18759">
            <v>102276</v>
          </cell>
        </row>
        <row r="18760">
          <cell r="B18760">
            <v>102276</v>
          </cell>
        </row>
        <row r="18761">
          <cell r="B18761">
            <v>102276</v>
          </cell>
        </row>
        <row r="18762">
          <cell r="B18762">
            <v>102306</v>
          </cell>
        </row>
        <row r="18763">
          <cell r="B18763">
            <v>102306</v>
          </cell>
        </row>
        <row r="18764">
          <cell r="B18764">
            <v>102306</v>
          </cell>
        </row>
        <row r="18765">
          <cell r="B18765">
            <v>102306</v>
          </cell>
        </row>
        <row r="18766">
          <cell r="B18766">
            <v>102279</v>
          </cell>
        </row>
        <row r="18767">
          <cell r="B18767">
            <v>102279</v>
          </cell>
        </row>
        <row r="18768">
          <cell r="B18768">
            <v>102279</v>
          </cell>
        </row>
        <row r="18769">
          <cell r="B18769">
            <v>102279</v>
          </cell>
        </row>
        <row r="18770">
          <cell r="B18770">
            <v>102282</v>
          </cell>
        </row>
        <row r="18771">
          <cell r="B18771">
            <v>102282</v>
          </cell>
        </row>
        <row r="18772">
          <cell r="B18772">
            <v>102282</v>
          </cell>
        </row>
        <row r="18773">
          <cell r="B18773">
            <v>102282</v>
          </cell>
        </row>
        <row r="18774">
          <cell r="B18774">
            <v>102290</v>
          </cell>
        </row>
        <row r="18775">
          <cell r="B18775">
            <v>102290</v>
          </cell>
        </row>
        <row r="18776">
          <cell r="B18776">
            <v>102290</v>
          </cell>
        </row>
        <row r="18777">
          <cell r="B18777">
            <v>102290</v>
          </cell>
        </row>
        <row r="18778">
          <cell r="B18778">
            <v>90100</v>
          </cell>
        </row>
        <row r="18779">
          <cell r="B18779">
            <v>90100</v>
          </cell>
        </row>
        <row r="18780">
          <cell r="B18780">
            <v>90100</v>
          </cell>
        </row>
        <row r="18781">
          <cell r="B18781">
            <v>90100</v>
          </cell>
        </row>
        <row r="18782">
          <cell r="B18782">
            <v>102323</v>
          </cell>
        </row>
        <row r="18783">
          <cell r="B18783">
            <v>102323</v>
          </cell>
        </row>
        <row r="18784">
          <cell r="B18784">
            <v>102323</v>
          </cell>
        </row>
        <row r="18785">
          <cell r="B18785">
            <v>102323</v>
          </cell>
        </row>
        <row r="18786">
          <cell r="B18786">
            <v>102327</v>
          </cell>
        </row>
        <row r="18787">
          <cell r="B18787">
            <v>102327</v>
          </cell>
        </row>
        <row r="18788">
          <cell r="B18788">
            <v>102327</v>
          </cell>
        </row>
        <row r="18789">
          <cell r="B18789">
            <v>102327</v>
          </cell>
        </row>
        <row r="18790">
          <cell r="B18790">
            <v>102299</v>
          </cell>
        </row>
        <row r="18791">
          <cell r="B18791">
            <v>102299</v>
          </cell>
        </row>
        <row r="18792">
          <cell r="B18792">
            <v>102299</v>
          </cell>
        </row>
        <row r="18793">
          <cell r="B18793">
            <v>102299</v>
          </cell>
        </row>
        <row r="18794">
          <cell r="B18794">
            <v>102303</v>
          </cell>
        </row>
        <row r="18795">
          <cell r="B18795">
            <v>102303</v>
          </cell>
        </row>
        <row r="18796">
          <cell r="B18796">
            <v>102303</v>
          </cell>
        </row>
        <row r="18797">
          <cell r="B18797">
            <v>102303</v>
          </cell>
        </row>
        <row r="18798">
          <cell r="B18798">
            <v>90099</v>
          </cell>
        </row>
        <row r="18799">
          <cell r="B18799">
            <v>90099</v>
          </cell>
        </row>
        <row r="18800">
          <cell r="B18800">
            <v>90099</v>
          </cell>
        </row>
        <row r="18801">
          <cell r="B18801">
            <v>90099</v>
          </cell>
        </row>
        <row r="18802">
          <cell r="B18802">
            <v>102322</v>
          </cell>
        </row>
        <row r="18803">
          <cell r="B18803">
            <v>102322</v>
          </cell>
        </row>
        <row r="18804">
          <cell r="B18804">
            <v>102322</v>
          </cell>
        </row>
        <row r="18805">
          <cell r="B18805">
            <v>102322</v>
          </cell>
        </row>
        <row r="18806">
          <cell r="B18806">
            <v>102298</v>
          </cell>
        </row>
        <row r="18807">
          <cell r="B18807">
            <v>102298</v>
          </cell>
        </row>
        <row r="18808">
          <cell r="B18808">
            <v>102298</v>
          </cell>
        </row>
        <row r="18809">
          <cell r="B18809">
            <v>102298</v>
          </cell>
        </row>
        <row r="18810">
          <cell r="B18810">
            <v>102302</v>
          </cell>
        </row>
        <row r="18811">
          <cell r="B18811">
            <v>102302</v>
          </cell>
        </row>
        <row r="18812">
          <cell r="B18812">
            <v>102302</v>
          </cell>
        </row>
        <row r="18813">
          <cell r="B18813">
            <v>102302</v>
          </cell>
        </row>
        <row r="18814">
          <cell r="B18814">
            <v>102326</v>
          </cell>
        </row>
        <row r="18815">
          <cell r="B18815">
            <v>102326</v>
          </cell>
        </row>
        <row r="18816">
          <cell r="B18816">
            <v>102326</v>
          </cell>
        </row>
        <row r="18817">
          <cell r="B18817">
            <v>102326</v>
          </cell>
        </row>
        <row r="18818">
          <cell r="B18818">
            <v>102314</v>
          </cell>
        </row>
        <row r="18819">
          <cell r="B18819">
            <v>102314</v>
          </cell>
        </row>
        <row r="18820">
          <cell r="B18820">
            <v>102314</v>
          </cell>
        </row>
        <row r="18821">
          <cell r="B18821">
            <v>102314</v>
          </cell>
        </row>
        <row r="18822">
          <cell r="B18822">
            <v>102312</v>
          </cell>
        </row>
        <row r="18823">
          <cell r="B18823">
            <v>102312</v>
          </cell>
        </row>
        <row r="18824">
          <cell r="B18824">
            <v>102312</v>
          </cell>
        </row>
        <row r="18825">
          <cell r="B18825">
            <v>102312</v>
          </cell>
        </row>
        <row r="18826">
          <cell r="B18826">
            <v>102288</v>
          </cell>
        </row>
        <row r="18827">
          <cell r="B18827">
            <v>102288</v>
          </cell>
        </row>
        <row r="18828">
          <cell r="B18828">
            <v>102288</v>
          </cell>
        </row>
        <row r="18829">
          <cell r="B18829">
            <v>102288</v>
          </cell>
        </row>
        <row r="18830">
          <cell r="B18830">
            <v>90087</v>
          </cell>
        </row>
        <row r="18831">
          <cell r="B18831">
            <v>90087</v>
          </cell>
        </row>
        <row r="18832">
          <cell r="B18832">
            <v>90087</v>
          </cell>
        </row>
        <row r="18833">
          <cell r="B18833">
            <v>90087</v>
          </cell>
        </row>
        <row r="18834">
          <cell r="B18834">
            <v>102308</v>
          </cell>
        </row>
        <row r="18835">
          <cell r="B18835">
            <v>102308</v>
          </cell>
        </row>
        <row r="18836">
          <cell r="B18836">
            <v>102308</v>
          </cell>
        </row>
        <row r="18837">
          <cell r="B18837">
            <v>102308</v>
          </cell>
        </row>
        <row r="18838">
          <cell r="B18838">
            <v>90084</v>
          </cell>
        </row>
        <row r="18839">
          <cell r="B18839">
            <v>90084</v>
          </cell>
        </row>
        <row r="18840">
          <cell r="B18840">
            <v>90084</v>
          </cell>
        </row>
        <row r="18841">
          <cell r="B18841">
            <v>90084</v>
          </cell>
        </row>
        <row r="18842">
          <cell r="B18842">
            <v>102284</v>
          </cell>
        </row>
        <row r="18843">
          <cell r="B18843">
            <v>102284</v>
          </cell>
        </row>
        <row r="18844">
          <cell r="B18844">
            <v>102284</v>
          </cell>
        </row>
        <row r="18845">
          <cell r="B18845">
            <v>102284</v>
          </cell>
        </row>
        <row r="18846">
          <cell r="B18846">
            <v>102325</v>
          </cell>
        </row>
        <row r="18847">
          <cell r="B18847">
            <v>102325</v>
          </cell>
        </row>
        <row r="18848">
          <cell r="B18848">
            <v>102325</v>
          </cell>
        </row>
        <row r="18849">
          <cell r="B18849">
            <v>102325</v>
          </cell>
        </row>
        <row r="18850">
          <cell r="B18850">
            <v>102329</v>
          </cell>
        </row>
        <row r="18851">
          <cell r="B18851">
            <v>102329</v>
          </cell>
        </row>
        <row r="18852">
          <cell r="B18852">
            <v>102329</v>
          </cell>
        </row>
        <row r="18853">
          <cell r="B18853">
            <v>102329</v>
          </cell>
        </row>
        <row r="18854">
          <cell r="B18854">
            <v>102301</v>
          </cell>
        </row>
        <row r="18855">
          <cell r="B18855">
            <v>102301</v>
          </cell>
        </row>
        <row r="18856">
          <cell r="B18856">
            <v>102301</v>
          </cell>
        </row>
        <row r="18857">
          <cell r="B18857">
            <v>102301</v>
          </cell>
        </row>
        <row r="18858">
          <cell r="B18858">
            <v>102305</v>
          </cell>
        </row>
        <row r="18859">
          <cell r="B18859">
            <v>102305</v>
          </cell>
        </row>
        <row r="18860">
          <cell r="B18860">
            <v>102305</v>
          </cell>
        </row>
        <row r="18861">
          <cell r="B18861">
            <v>102305</v>
          </cell>
        </row>
        <row r="18862">
          <cell r="B18862">
            <v>90101</v>
          </cell>
        </row>
        <row r="18863">
          <cell r="B18863">
            <v>90101</v>
          </cell>
        </row>
        <row r="18864">
          <cell r="B18864">
            <v>90101</v>
          </cell>
        </row>
        <row r="18865">
          <cell r="B18865">
            <v>90101</v>
          </cell>
        </row>
        <row r="18866">
          <cell r="B18866">
            <v>102324</v>
          </cell>
        </row>
        <row r="18867">
          <cell r="B18867">
            <v>102324</v>
          </cell>
        </row>
        <row r="18868">
          <cell r="B18868">
            <v>102324</v>
          </cell>
        </row>
        <row r="18869">
          <cell r="B18869">
            <v>102324</v>
          </cell>
        </row>
        <row r="18870">
          <cell r="B18870">
            <v>102300</v>
          </cell>
        </row>
        <row r="18871">
          <cell r="B18871">
            <v>102300</v>
          </cell>
        </row>
        <row r="18872">
          <cell r="B18872">
            <v>102300</v>
          </cell>
        </row>
        <row r="18873">
          <cell r="B18873">
            <v>102300</v>
          </cell>
        </row>
        <row r="18874">
          <cell r="B18874">
            <v>90102</v>
          </cell>
        </row>
        <row r="18875">
          <cell r="B18875">
            <v>90102</v>
          </cell>
        </row>
        <row r="18876">
          <cell r="B18876">
            <v>90102</v>
          </cell>
        </row>
        <row r="18877">
          <cell r="B18877">
            <v>90102</v>
          </cell>
        </row>
        <row r="18878">
          <cell r="B18878">
            <v>102328</v>
          </cell>
        </row>
        <row r="18879">
          <cell r="B18879">
            <v>102328</v>
          </cell>
        </row>
        <row r="18880">
          <cell r="B18880">
            <v>102328</v>
          </cell>
        </row>
        <row r="18881">
          <cell r="B18881">
            <v>102328</v>
          </cell>
        </row>
        <row r="18882">
          <cell r="B18882">
            <v>102304</v>
          </cell>
        </row>
        <row r="18883">
          <cell r="B18883">
            <v>102304</v>
          </cell>
        </row>
        <row r="18884">
          <cell r="B18884">
            <v>102304</v>
          </cell>
        </row>
        <row r="18885">
          <cell r="B18885">
            <v>102304</v>
          </cell>
        </row>
        <row r="18886">
          <cell r="B18886">
            <v>102295</v>
          </cell>
        </row>
        <row r="18887">
          <cell r="B18887">
            <v>102295</v>
          </cell>
        </row>
        <row r="18888">
          <cell r="B18888">
            <v>102295</v>
          </cell>
        </row>
        <row r="18889">
          <cell r="B18889">
            <v>102295</v>
          </cell>
        </row>
        <row r="18890">
          <cell r="B18890">
            <v>102281</v>
          </cell>
        </row>
        <row r="18891">
          <cell r="B18891">
            <v>102281</v>
          </cell>
        </row>
        <row r="18892">
          <cell r="B18892">
            <v>102281</v>
          </cell>
        </row>
        <row r="18893">
          <cell r="B18893">
            <v>102281</v>
          </cell>
        </row>
        <row r="18894">
          <cell r="B18894">
            <v>102311</v>
          </cell>
        </row>
        <row r="18895">
          <cell r="B18895">
            <v>102311</v>
          </cell>
        </row>
        <row r="18896">
          <cell r="B18896">
            <v>102311</v>
          </cell>
        </row>
        <row r="18897">
          <cell r="B18897">
            <v>102311</v>
          </cell>
        </row>
        <row r="18898">
          <cell r="B18898">
            <v>102319</v>
          </cell>
        </row>
        <row r="18899">
          <cell r="B18899">
            <v>102319</v>
          </cell>
        </row>
        <row r="18900">
          <cell r="B18900">
            <v>102319</v>
          </cell>
        </row>
        <row r="18901">
          <cell r="B18901">
            <v>102319</v>
          </cell>
        </row>
        <row r="18902">
          <cell r="B18902">
            <v>102287</v>
          </cell>
        </row>
        <row r="18903">
          <cell r="B18903">
            <v>102287</v>
          </cell>
        </row>
        <row r="18904">
          <cell r="B18904">
            <v>102287</v>
          </cell>
        </row>
        <row r="18905">
          <cell r="B18905">
            <v>102287</v>
          </cell>
        </row>
        <row r="18906">
          <cell r="B18906">
            <v>102316</v>
          </cell>
        </row>
        <row r="18907">
          <cell r="B18907">
            <v>102316</v>
          </cell>
        </row>
        <row r="18908">
          <cell r="B18908">
            <v>102316</v>
          </cell>
        </row>
        <row r="18909">
          <cell r="B18909">
            <v>102316</v>
          </cell>
        </row>
        <row r="18910">
          <cell r="B18910">
            <v>102292</v>
          </cell>
        </row>
        <row r="18911">
          <cell r="B18911">
            <v>102292</v>
          </cell>
        </row>
        <row r="18912">
          <cell r="B18912">
            <v>102292</v>
          </cell>
        </row>
        <row r="18913">
          <cell r="B18913">
            <v>102292</v>
          </cell>
        </row>
        <row r="18914">
          <cell r="B18914">
            <v>90092</v>
          </cell>
        </row>
        <row r="18915">
          <cell r="B18915">
            <v>90092</v>
          </cell>
        </row>
        <row r="18916">
          <cell r="B18916">
            <v>90092</v>
          </cell>
        </row>
        <row r="18917">
          <cell r="B18917">
            <v>90092</v>
          </cell>
        </row>
        <row r="18918">
          <cell r="B18918">
            <v>102278</v>
          </cell>
        </row>
        <row r="18919">
          <cell r="B18919">
            <v>102278</v>
          </cell>
        </row>
        <row r="18920">
          <cell r="B18920">
            <v>102278</v>
          </cell>
        </row>
        <row r="18921">
          <cell r="B18921">
            <v>102278</v>
          </cell>
        </row>
        <row r="18922">
          <cell r="B18922">
            <v>90094</v>
          </cell>
        </row>
        <row r="18923">
          <cell r="B18923">
            <v>90094</v>
          </cell>
        </row>
        <row r="18924">
          <cell r="B18924">
            <v>90094</v>
          </cell>
        </row>
        <row r="18925">
          <cell r="B18925">
            <v>90094</v>
          </cell>
        </row>
        <row r="18926">
          <cell r="B18926">
            <v>102309</v>
          </cell>
        </row>
        <row r="18927">
          <cell r="B18927">
            <v>102309</v>
          </cell>
        </row>
        <row r="18928">
          <cell r="B18928">
            <v>102309</v>
          </cell>
        </row>
        <row r="18929">
          <cell r="B18929">
            <v>102309</v>
          </cell>
        </row>
        <row r="18930">
          <cell r="B18930">
            <v>102285</v>
          </cell>
        </row>
        <row r="18931">
          <cell r="B18931">
            <v>102285</v>
          </cell>
        </row>
        <row r="18932">
          <cell r="B18932">
            <v>102285</v>
          </cell>
        </row>
        <row r="18933">
          <cell r="B18933">
            <v>102285</v>
          </cell>
        </row>
        <row r="18934">
          <cell r="B18934">
            <v>90095</v>
          </cell>
        </row>
        <row r="18935">
          <cell r="B18935">
            <v>90095</v>
          </cell>
        </row>
        <row r="18936">
          <cell r="B18936">
            <v>90095</v>
          </cell>
        </row>
        <row r="18937">
          <cell r="B18937">
            <v>90095</v>
          </cell>
        </row>
        <row r="18938">
          <cell r="B18938">
            <v>102320</v>
          </cell>
        </row>
        <row r="18939">
          <cell r="B18939">
            <v>102320</v>
          </cell>
        </row>
        <row r="18940">
          <cell r="B18940">
            <v>102320</v>
          </cell>
        </row>
        <row r="18941">
          <cell r="B18941">
            <v>102320</v>
          </cell>
        </row>
        <row r="18942">
          <cell r="B18942">
            <v>102296</v>
          </cell>
        </row>
        <row r="18943">
          <cell r="B18943">
            <v>102296</v>
          </cell>
        </row>
        <row r="18944">
          <cell r="B18944">
            <v>102296</v>
          </cell>
        </row>
        <row r="18945">
          <cell r="B18945">
            <v>102296</v>
          </cell>
        </row>
        <row r="18946">
          <cell r="B18946">
            <v>90086</v>
          </cell>
        </row>
        <row r="18947">
          <cell r="B18947">
            <v>90086</v>
          </cell>
        </row>
        <row r="18948">
          <cell r="B18948">
            <v>90086</v>
          </cell>
        </row>
        <row r="18949">
          <cell r="B18949">
            <v>90086</v>
          </cell>
        </row>
        <row r="18950">
          <cell r="B18950">
            <v>102277</v>
          </cell>
        </row>
        <row r="18951">
          <cell r="B18951">
            <v>102277</v>
          </cell>
        </row>
        <row r="18952">
          <cell r="B18952">
            <v>102277</v>
          </cell>
        </row>
        <row r="18953">
          <cell r="B18953">
            <v>102277</v>
          </cell>
        </row>
        <row r="18954">
          <cell r="B18954">
            <v>102286</v>
          </cell>
        </row>
        <row r="18955">
          <cell r="B18955">
            <v>102286</v>
          </cell>
        </row>
        <row r="18956">
          <cell r="B18956">
            <v>102286</v>
          </cell>
        </row>
        <row r="18957">
          <cell r="B18957">
            <v>102286</v>
          </cell>
        </row>
        <row r="18958">
          <cell r="B18958">
            <v>90098</v>
          </cell>
        </row>
        <row r="18959">
          <cell r="B18959">
            <v>90098</v>
          </cell>
        </row>
        <row r="18960">
          <cell r="B18960">
            <v>90098</v>
          </cell>
        </row>
        <row r="18961">
          <cell r="B18961">
            <v>90098</v>
          </cell>
        </row>
        <row r="18962">
          <cell r="B18962">
            <v>102313</v>
          </cell>
        </row>
        <row r="18963">
          <cell r="B18963">
            <v>102313</v>
          </cell>
        </row>
        <row r="18964">
          <cell r="B18964">
            <v>102313</v>
          </cell>
        </row>
        <row r="18965">
          <cell r="B18965">
            <v>102313</v>
          </cell>
        </row>
        <row r="18966">
          <cell r="B18966">
            <v>102321</v>
          </cell>
        </row>
        <row r="18967">
          <cell r="B18967">
            <v>102321</v>
          </cell>
        </row>
        <row r="18968">
          <cell r="B18968">
            <v>102321</v>
          </cell>
        </row>
        <row r="18969">
          <cell r="B18969">
            <v>102321</v>
          </cell>
        </row>
        <row r="18970">
          <cell r="B18970">
            <v>102289</v>
          </cell>
        </row>
        <row r="18971">
          <cell r="B18971">
            <v>102289</v>
          </cell>
        </row>
        <row r="18972">
          <cell r="B18972">
            <v>102289</v>
          </cell>
        </row>
        <row r="18973">
          <cell r="B18973">
            <v>102289</v>
          </cell>
        </row>
        <row r="18974">
          <cell r="B18974">
            <v>102297</v>
          </cell>
        </row>
        <row r="18975">
          <cell r="B18975">
            <v>102297</v>
          </cell>
        </row>
        <row r="18976">
          <cell r="B18976">
            <v>102297</v>
          </cell>
        </row>
        <row r="18977">
          <cell r="B18977">
            <v>102297</v>
          </cell>
        </row>
        <row r="18978">
          <cell r="B18978">
            <v>102280</v>
          </cell>
        </row>
        <row r="18979">
          <cell r="B18979">
            <v>102280</v>
          </cell>
        </row>
        <row r="18980">
          <cell r="B18980">
            <v>102280</v>
          </cell>
        </row>
        <row r="18981">
          <cell r="B18981">
            <v>102280</v>
          </cell>
        </row>
        <row r="18982">
          <cell r="B18982">
            <v>102294</v>
          </cell>
        </row>
        <row r="18983">
          <cell r="B18983">
            <v>102294</v>
          </cell>
        </row>
        <row r="18984">
          <cell r="B18984">
            <v>102294</v>
          </cell>
        </row>
        <row r="18985">
          <cell r="B18985">
            <v>102294</v>
          </cell>
        </row>
        <row r="18986">
          <cell r="B18986">
            <v>90090</v>
          </cell>
        </row>
        <row r="18987">
          <cell r="B18987">
            <v>90090</v>
          </cell>
        </row>
        <row r="18988">
          <cell r="B18988">
            <v>90090</v>
          </cell>
        </row>
        <row r="18989">
          <cell r="B18989">
            <v>90090</v>
          </cell>
        </row>
        <row r="18990">
          <cell r="B18990">
            <v>102317</v>
          </cell>
        </row>
        <row r="18991">
          <cell r="B18991">
            <v>102317</v>
          </cell>
        </row>
        <row r="18992">
          <cell r="B18992">
            <v>102317</v>
          </cell>
        </row>
        <row r="18993">
          <cell r="B18993">
            <v>102317</v>
          </cell>
        </row>
        <row r="18994">
          <cell r="B18994">
            <v>102293</v>
          </cell>
        </row>
        <row r="18995">
          <cell r="B18995">
            <v>102293</v>
          </cell>
        </row>
        <row r="18996">
          <cell r="B18996">
            <v>102293</v>
          </cell>
        </row>
        <row r="18997">
          <cell r="B18997">
            <v>102293</v>
          </cell>
        </row>
        <row r="18998">
          <cell r="B18998">
            <v>102310</v>
          </cell>
        </row>
        <row r="18999">
          <cell r="B18999">
            <v>102310</v>
          </cell>
        </row>
        <row r="19000">
          <cell r="B19000">
            <v>102310</v>
          </cell>
        </row>
        <row r="19001">
          <cell r="B19001">
            <v>102310</v>
          </cell>
        </row>
        <row r="19002">
          <cell r="B19002">
            <v>102318</v>
          </cell>
        </row>
        <row r="19003">
          <cell r="B19003">
            <v>102318</v>
          </cell>
        </row>
        <row r="19004">
          <cell r="B19004">
            <v>102318</v>
          </cell>
        </row>
        <row r="19005">
          <cell r="B19005">
            <v>102318</v>
          </cell>
        </row>
        <row r="19006">
          <cell r="B19006">
            <v>90106</v>
          </cell>
        </row>
        <row r="19007">
          <cell r="B19007">
            <v>90106</v>
          </cell>
        </row>
        <row r="19008">
          <cell r="B19008">
            <v>90106</v>
          </cell>
        </row>
        <row r="19009">
          <cell r="B19009">
            <v>90106</v>
          </cell>
        </row>
        <row r="19010">
          <cell r="B19010">
            <v>90105</v>
          </cell>
        </row>
        <row r="19011">
          <cell r="B19011">
            <v>90105</v>
          </cell>
        </row>
        <row r="19012">
          <cell r="B19012">
            <v>90105</v>
          </cell>
        </row>
        <row r="19013">
          <cell r="B19013">
            <v>90105</v>
          </cell>
        </row>
        <row r="19014">
          <cell r="B19014">
            <v>90108</v>
          </cell>
        </row>
        <row r="19015">
          <cell r="B19015">
            <v>90108</v>
          </cell>
        </row>
        <row r="19016">
          <cell r="B19016">
            <v>90108</v>
          </cell>
        </row>
        <row r="19017">
          <cell r="B19017">
            <v>90108</v>
          </cell>
        </row>
        <row r="19018">
          <cell r="B19018">
            <v>90107</v>
          </cell>
        </row>
        <row r="19019">
          <cell r="B19019">
            <v>90107</v>
          </cell>
        </row>
        <row r="19020">
          <cell r="B19020">
            <v>90107</v>
          </cell>
        </row>
        <row r="19021">
          <cell r="B19021">
            <v>90107</v>
          </cell>
        </row>
        <row r="19022">
          <cell r="B19022">
            <v>102354</v>
          </cell>
        </row>
        <row r="19023">
          <cell r="B19023">
            <v>102354</v>
          </cell>
        </row>
        <row r="19024">
          <cell r="B19024">
            <v>102354</v>
          </cell>
        </row>
        <row r="19025">
          <cell r="B19025">
            <v>102354</v>
          </cell>
        </row>
        <row r="19026">
          <cell r="B19026">
            <v>102354</v>
          </cell>
        </row>
        <row r="19027">
          <cell r="B19027">
            <v>102355</v>
          </cell>
        </row>
        <row r="19028">
          <cell r="B19028">
            <v>102355</v>
          </cell>
        </row>
        <row r="19029">
          <cell r="B19029">
            <v>102355</v>
          </cell>
        </row>
        <row r="19030">
          <cell r="B19030">
            <v>102355</v>
          </cell>
        </row>
        <row r="19031">
          <cell r="B19031">
            <v>102355</v>
          </cell>
        </row>
        <row r="19032">
          <cell r="B19032">
            <v>102356</v>
          </cell>
        </row>
        <row r="19033">
          <cell r="B19033">
            <v>102356</v>
          </cell>
        </row>
        <row r="19034">
          <cell r="B19034">
            <v>102356</v>
          </cell>
        </row>
        <row r="19035">
          <cell r="B19035">
            <v>102356</v>
          </cell>
        </row>
        <row r="19036">
          <cell r="B19036">
            <v>102356</v>
          </cell>
        </row>
        <row r="19037">
          <cell r="B19037">
            <v>102356</v>
          </cell>
        </row>
        <row r="19038">
          <cell r="B19038">
            <v>102356</v>
          </cell>
        </row>
        <row r="19039">
          <cell r="B19039">
            <v>102356</v>
          </cell>
        </row>
        <row r="19040">
          <cell r="B19040">
            <v>102356</v>
          </cell>
        </row>
        <row r="19041">
          <cell r="B19041">
            <v>102356</v>
          </cell>
        </row>
        <row r="19042">
          <cell r="B19042">
            <v>102357</v>
          </cell>
        </row>
        <row r="19043">
          <cell r="B19043">
            <v>102357</v>
          </cell>
        </row>
        <row r="19044">
          <cell r="B19044">
            <v>102357</v>
          </cell>
        </row>
        <row r="19045">
          <cell r="B19045">
            <v>102357</v>
          </cell>
        </row>
        <row r="19046">
          <cell r="B19046">
            <v>102357</v>
          </cell>
        </row>
        <row r="19047">
          <cell r="B19047">
            <v>102357</v>
          </cell>
        </row>
        <row r="19048">
          <cell r="B19048">
            <v>102357</v>
          </cell>
        </row>
        <row r="19049">
          <cell r="B19049">
            <v>102357</v>
          </cell>
        </row>
        <row r="19050">
          <cell r="B19050">
            <v>102357</v>
          </cell>
        </row>
        <row r="19051">
          <cell r="B19051">
            <v>102357</v>
          </cell>
        </row>
        <row r="19052">
          <cell r="B19052">
            <v>102358</v>
          </cell>
        </row>
        <row r="19053">
          <cell r="B19053">
            <v>102358</v>
          </cell>
        </row>
        <row r="19054">
          <cell r="B19054">
            <v>102358</v>
          </cell>
        </row>
        <row r="19055">
          <cell r="B19055">
            <v>102358</v>
          </cell>
        </row>
        <row r="19056">
          <cell r="B19056">
            <v>102358</v>
          </cell>
        </row>
        <row r="19057">
          <cell r="B19057">
            <v>102358</v>
          </cell>
        </row>
        <row r="19058">
          <cell r="B19058">
            <v>102358</v>
          </cell>
        </row>
        <row r="19059">
          <cell r="B19059">
            <v>102358</v>
          </cell>
        </row>
        <row r="19060">
          <cell r="B19060">
            <v>102358</v>
          </cell>
        </row>
        <row r="19061">
          <cell r="B19061">
            <v>102358</v>
          </cell>
        </row>
        <row r="19062">
          <cell r="B19062">
            <v>102358</v>
          </cell>
        </row>
        <row r="19063">
          <cell r="B19063">
            <v>102358</v>
          </cell>
        </row>
        <row r="19064">
          <cell r="B19064">
            <v>102358</v>
          </cell>
        </row>
        <row r="19065">
          <cell r="B19065">
            <v>102358</v>
          </cell>
        </row>
        <row r="19066">
          <cell r="B19066">
            <v>102358</v>
          </cell>
        </row>
        <row r="19067">
          <cell r="B19067">
            <v>102358</v>
          </cell>
        </row>
        <row r="19068">
          <cell r="B19068">
            <v>102358</v>
          </cell>
        </row>
        <row r="19069">
          <cell r="B19069">
            <v>102358</v>
          </cell>
        </row>
        <row r="19070">
          <cell r="B19070">
            <v>102358</v>
          </cell>
        </row>
        <row r="19071">
          <cell r="B19071">
            <v>102358</v>
          </cell>
        </row>
        <row r="19072">
          <cell r="B19072">
            <v>102358</v>
          </cell>
        </row>
        <row r="19073">
          <cell r="B19073">
            <v>102358</v>
          </cell>
        </row>
        <row r="19074">
          <cell r="B19074">
            <v>102359</v>
          </cell>
        </row>
        <row r="19075">
          <cell r="B19075">
            <v>102359</v>
          </cell>
        </row>
        <row r="19076">
          <cell r="B19076">
            <v>102359</v>
          </cell>
        </row>
        <row r="19077">
          <cell r="B19077">
            <v>102359</v>
          </cell>
        </row>
        <row r="19078">
          <cell r="B19078">
            <v>102359</v>
          </cell>
        </row>
        <row r="19079">
          <cell r="B19079">
            <v>102359</v>
          </cell>
        </row>
        <row r="19080">
          <cell r="B19080">
            <v>102359</v>
          </cell>
        </row>
        <row r="19081">
          <cell r="B19081">
            <v>102359</v>
          </cell>
        </row>
        <row r="19082">
          <cell r="B19082">
            <v>102359</v>
          </cell>
        </row>
        <row r="19083">
          <cell r="B19083">
            <v>102359</v>
          </cell>
        </row>
        <row r="19084">
          <cell r="B19084">
            <v>102359</v>
          </cell>
        </row>
        <row r="19085">
          <cell r="B19085">
            <v>102359</v>
          </cell>
        </row>
        <row r="19086">
          <cell r="B19086">
            <v>102348</v>
          </cell>
        </row>
        <row r="19087">
          <cell r="B19087">
            <v>102348</v>
          </cell>
        </row>
        <row r="19088">
          <cell r="B19088">
            <v>102348</v>
          </cell>
        </row>
        <row r="19089">
          <cell r="B19089">
            <v>102346</v>
          </cell>
        </row>
        <row r="19090">
          <cell r="B19090">
            <v>102346</v>
          </cell>
        </row>
        <row r="19091">
          <cell r="B19091">
            <v>102346</v>
          </cell>
        </row>
        <row r="19092">
          <cell r="B19092">
            <v>102347</v>
          </cell>
        </row>
        <row r="19093">
          <cell r="B19093">
            <v>102347</v>
          </cell>
        </row>
        <row r="19094">
          <cell r="B19094">
            <v>102347</v>
          </cell>
        </row>
        <row r="19095">
          <cell r="B19095">
            <v>102350</v>
          </cell>
        </row>
        <row r="19096">
          <cell r="B19096">
            <v>102350</v>
          </cell>
        </row>
        <row r="19097">
          <cell r="B19097">
            <v>102350</v>
          </cell>
        </row>
        <row r="19098">
          <cell r="B19098">
            <v>102351</v>
          </cell>
        </row>
        <row r="19099">
          <cell r="B19099">
            <v>102351</v>
          </cell>
        </row>
        <row r="19100">
          <cell r="B19100">
            <v>102351</v>
          </cell>
        </row>
        <row r="19101">
          <cell r="B19101">
            <v>102352</v>
          </cell>
        </row>
        <row r="19102">
          <cell r="B19102">
            <v>102352</v>
          </cell>
        </row>
        <row r="19103">
          <cell r="B19103">
            <v>102352</v>
          </cell>
        </row>
        <row r="19104">
          <cell r="B19104">
            <v>102353</v>
          </cell>
        </row>
        <row r="19105">
          <cell r="B19105">
            <v>102353</v>
          </cell>
        </row>
        <row r="19106">
          <cell r="B19106">
            <v>102353</v>
          </cell>
        </row>
        <row r="19107">
          <cell r="B19107">
            <v>102349</v>
          </cell>
        </row>
        <row r="19108">
          <cell r="B19108">
            <v>102349</v>
          </cell>
        </row>
        <row r="19109">
          <cell r="B19109">
            <v>102349</v>
          </cell>
        </row>
        <row r="19110">
          <cell r="B19110">
            <v>102360</v>
          </cell>
        </row>
        <row r="19111">
          <cell r="B19111">
            <v>102360</v>
          </cell>
        </row>
        <row r="19112">
          <cell r="B19112">
            <v>102360</v>
          </cell>
        </row>
        <row r="19113">
          <cell r="B19113">
            <v>102361</v>
          </cell>
        </row>
        <row r="19114">
          <cell r="B19114">
            <v>102361</v>
          </cell>
        </row>
        <row r="19115">
          <cell r="B19115">
            <v>102361</v>
          </cell>
        </row>
        <row r="19116">
          <cell r="B19116">
            <v>101595</v>
          </cell>
        </row>
        <row r="19117">
          <cell r="B19117">
            <v>101595</v>
          </cell>
        </row>
        <row r="19118">
          <cell r="B19118">
            <v>101595</v>
          </cell>
        </row>
        <row r="19119">
          <cell r="B19119">
            <v>101595</v>
          </cell>
        </row>
        <row r="19120">
          <cell r="B19120">
            <v>101595</v>
          </cell>
        </row>
        <row r="19121">
          <cell r="B19121">
            <v>101601</v>
          </cell>
        </row>
        <row r="19122">
          <cell r="B19122">
            <v>101601</v>
          </cell>
        </row>
        <row r="19123">
          <cell r="B19123">
            <v>101601</v>
          </cell>
        </row>
        <row r="19124">
          <cell r="B19124">
            <v>101601</v>
          </cell>
        </row>
        <row r="19125">
          <cell r="B19125">
            <v>101594</v>
          </cell>
        </row>
        <row r="19126">
          <cell r="B19126">
            <v>101594</v>
          </cell>
        </row>
        <row r="19127">
          <cell r="B19127">
            <v>101594</v>
          </cell>
        </row>
        <row r="19128">
          <cell r="B19128">
            <v>101594</v>
          </cell>
        </row>
        <row r="19129">
          <cell r="B19129">
            <v>101594</v>
          </cell>
        </row>
        <row r="19130">
          <cell r="B19130">
            <v>101600</v>
          </cell>
        </row>
        <row r="19131">
          <cell r="B19131">
            <v>101600</v>
          </cell>
        </row>
        <row r="19132">
          <cell r="B19132">
            <v>101600</v>
          </cell>
        </row>
        <row r="19133">
          <cell r="B19133">
            <v>101600</v>
          </cell>
        </row>
        <row r="19134">
          <cell r="B19134">
            <v>101597</v>
          </cell>
        </row>
        <row r="19135">
          <cell r="B19135">
            <v>101597</v>
          </cell>
        </row>
        <row r="19136">
          <cell r="B19136">
            <v>101597</v>
          </cell>
        </row>
        <row r="19137">
          <cell r="B19137">
            <v>101597</v>
          </cell>
        </row>
        <row r="19138">
          <cell r="B19138">
            <v>101597</v>
          </cell>
        </row>
        <row r="19139">
          <cell r="B19139">
            <v>101603</v>
          </cell>
        </row>
        <row r="19140">
          <cell r="B19140">
            <v>101603</v>
          </cell>
        </row>
        <row r="19141">
          <cell r="B19141">
            <v>101603</v>
          </cell>
        </row>
        <row r="19142">
          <cell r="B19142">
            <v>101603</v>
          </cell>
        </row>
        <row r="19143">
          <cell r="B19143">
            <v>101596</v>
          </cell>
        </row>
        <row r="19144">
          <cell r="B19144">
            <v>101596</v>
          </cell>
        </row>
        <row r="19145">
          <cell r="B19145">
            <v>101596</v>
          </cell>
        </row>
        <row r="19146">
          <cell r="B19146">
            <v>101596</v>
          </cell>
        </row>
        <row r="19147">
          <cell r="B19147">
            <v>101596</v>
          </cell>
        </row>
        <row r="19148">
          <cell r="B19148">
            <v>101602</v>
          </cell>
        </row>
        <row r="19149">
          <cell r="B19149">
            <v>101602</v>
          </cell>
        </row>
        <row r="19150">
          <cell r="B19150">
            <v>101602</v>
          </cell>
        </row>
        <row r="19151">
          <cell r="B19151">
            <v>101602</v>
          </cell>
        </row>
        <row r="19152">
          <cell r="B19152">
            <v>101599</v>
          </cell>
        </row>
        <row r="19153">
          <cell r="B19153">
            <v>101599</v>
          </cell>
        </row>
        <row r="19154">
          <cell r="B19154">
            <v>101599</v>
          </cell>
        </row>
        <row r="19155">
          <cell r="B19155">
            <v>101599</v>
          </cell>
        </row>
        <row r="19156">
          <cell r="B19156">
            <v>101599</v>
          </cell>
        </row>
        <row r="19157">
          <cell r="B19157">
            <v>101605</v>
          </cell>
        </row>
        <row r="19158">
          <cell r="B19158">
            <v>101605</v>
          </cell>
        </row>
        <row r="19159">
          <cell r="B19159">
            <v>101605</v>
          </cell>
        </row>
        <row r="19160">
          <cell r="B19160">
            <v>101605</v>
          </cell>
        </row>
        <row r="19161">
          <cell r="B19161">
            <v>101598</v>
          </cell>
        </row>
        <row r="19162">
          <cell r="B19162">
            <v>101598</v>
          </cell>
        </row>
        <row r="19163">
          <cell r="B19163">
            <v>101598</v>
          </cell>
        </row>
        <row r="19164">
          <cell r="B19164">
            <v>101598</v>
          </cell>
        </row>
        <row r="19165">
          <cell r="B19165">
            <v>101598</v>
          </cell>
        </row>
        <row r="19166">
          <cell r="B19166">
            <v>101604</v>
          </cell>
        </row>
        <row r="19167">
          <cell r="B19167">
            <v>101604</v>
          </cell>
        </row>
        <row r="19168">
          <cell r="B19168">
            <v>101604</v>
          </cell>
        </row>
        <row r="19169">
          <cell r="B19169">
            <v>101604</v>
          </cell>
        </row>
        <row r="19170">
          <cell r="B19170">
            <v>101588</v>
          </cell>
        </row>
        <row r="19171">
          <cell r="B19171">
            <v>101588</v>
          </cell>
        </row>
        <row r="19172">
          <cell r="B19172">
            <v>101588</v>
          </cell>
        </row>
        <row r="19173">
          <cell r="B19173">
            <v>101588</v>
          </cell>
        </row>
        <row r="19174">
          <cell r="B19174">
            <v>101588</v>
          </cell>
        </row>
        <row r="19175">
          <cell r="B19175">
            <v>101588</v>
          </cell>
        </row>
        <row r="19176">
          <cell r="B19176">
            <v>101588</v>
          </cell>
        </row>
        <row r="19177">
          <cell r="B19177">
            <v>101588</v>
          </cell>
        </row>
        <row r="19178">
          <cell r="B19178">
            <v>101591</v>
          </cell>
        </row>
        <row r="19179">
          <cell r="B19179">
            <v>101591</v>
          </cell>
        </row>
        <row r="19180">
          <cell r="B19180">
            <v>101591</v>
          </cell>
        </row>
        <row r="19181">
          <cell r="B19181">
            <v>101591</v>
          </cell>
        </row>
        <row r="19182">
          <cell r="B19182">
            <v>101591</v>
          </cell>
        </row>
        <row r="19183">
          <cell r="B19183">
            <v>101591</v>
          </cell>
        </row>
        <row r="19184">
          <cell r="B19184">
            <v>101591</v>
          </cell>
        </row>
        <row r="19185">
          <cell r="B19185">
            <v>101591</v>
          </cell>
        </row>
        <row r="19186">
          <cell r="B19186">
            <v>101590</v>
          </cell>
        </row>
        <row r="19187">
          <cell r="B19187">
            <v>101590</v>
          </cell>
        </row>
        <row r="19188">
          <cell r="B19188">
            <v>101590</v>
          </cell>
        </row>
        <row r="19189">
          <cell r="B19189">
            <v>101590</v>
          </cell>
        </row>
        <row r="19190">
          <cell r="B19190">
            <v>101590</v>
          </cell>
        </row>
        <row r="19191">
          <cell r="B19191">
            <v>101590</v>
          </cell>
        </row>
        <row r="19192">
          <cell r="B19192">
            <v>101590</v>
          </cell>
        </row>
        <row r="19193">
          <cell r="B19193">
            <v>101590</v>
          </cell>
        </row>
        <row r="19194">
          <cell r="B19194">
            <v>101593</v>
          </cell>
        </row>
        <row r="19195">
          <cell r="B19195">
            <v>101593</v>
          </cell>
        </row>
        <row r="19196">
          <cell r="B19196">
            <v>101593</v>
          </cell>
        </row>
        <row r="19197">
          <cell r="B19197">
            <v>101593</v>
          </cell>
        </row>
        <row r="19198">
          <cell r="B19198">
            <v>101593</v>
          </cell>
        </row>
        <row r="19199">
          <cell r="B19199">
            <v>101593</v>
          </cell>
        </row>
        <row r="19200">
          <cell r="B19200">
            <v>101593</v>
          </cell>
        </row>
        <row r="19201">
          <cell r="B19201">
            <v>101593</v>
          </cell>
        </row>
        <row r="19202">
          <cell r="B19202">
            <v>101592</v>
          </cell>
        </row>
        <row r="19203">
          <cell r="B19203">
            <v>101592</v>
          </cell>
        </row>
        <row r="19204">
          <cell r="B19204">
            <v>101592</v>
          </cell>
        </row>
        <row r="19205">
          <cell r="B19205">
            <v>101592</v>
          </cell>
        </row>
        <row r="19206">
          <cell r="B19206">
            <v>101592</v>
          </cell>
        </row>
        <row r="19207">
          <cell r="B19207">
            <v>101592</v>
          </cell>
        </row>
        <row r="19208">
          <cell r="B19208">
            <v>101592</v>
          </cell>
        </row>
        <row r="19209">
          <cell r="B19209">
            <v>101592</v>
          </cell>
        </row>
        <row r="19210">
          <cell r="B19210">
            <v>101583</v>
          </cell>
        </row>
        <row r="19211">
          <cell r="B19211">
            <v>101583</v>
          </cell>
        </row>
        <row r="19212">
          <cell r="B19212">
            <v>101583</v>
          </cell>
        </row>
        <row r="19213">
          <cell r="B19213">
            <v>101583</v>
          </cell>
        </row>
        <row r="19214">
          <cell r="B19214">
            <v>101583</v>
          </cell>
        </row>
        <row r="19215">
          <cell r="B19215">
            <v>101583</v>
          </cell>
        </row>
        <row r="19216">
          <cell r="B19216">
            <v>101583</v>
          </cell>
        </row>
        <row r="19217">
          <cell r="B19217">
            <v>101582</v>
          </cell>
        </row>
        <row r="19218">
          <cell r="B19218">
            <v>101582</v>
          </cell>
        </row>
        <row r="19219">
          <cell r="B19219">
            <v>101582</v>
          </cell>
        </row>
        <row r="19220">
          <cell r="B19220">
            <v>101582</v>
          </cell>
        </row>
        <row r="19221">
          <cell r="B19221">
            <v>101582</v>
          </cell>
        </row>
        <row r="19222">
          <cell r="B19222">
            <v>101582</v>
          </cell>
        </row>
        <row r="19223">
          <cell r="B19223">
            <v>101582</v>
          </cell>
        </row>
        <row r="19224">
          <cell r="B19224">
            <v>101585</v>
          </cell>
        </row>
        <row r="19225">
          <cell r="B19225">
            <v>101585</v>
          </cell>
        </row>
        <row r="19226">
          <cell r="B19226">
            <v>101585</v>
          </cell>
        </row>
        <row r="19227">
          <cell r="B19227">
            <v>101585</v>
          </cell>
        </row>
        <row r="19228">
          <cell r="B19228">
            <v>101585</v>
          </cell>
        </row>
        <row r="19229">
          <cell r="B19229">
            <v>101585</v>
          </cell>
        </row>
        <row r="19230">
          <cell r="B19230">
            <v>101585</v>
          </cell>
        </row>
        <row r="19231">
          <cell r="B19231">
            <v>101584</v>
          </cell>
        </row>
        <row r="19232">
          <cell r="B19232">
            <v>101584</v>
          </cell>
        </row>
        <row r="19233">
          <cell r="B19233">
            <v>101584</v>
          </cell>
        </row>
        <row r="19234">
          <cell r="B19234">
            <v>101584</v>
          </cell>
        </row>
        <row r="19235">
          <cell r="B19235">
            <v>101584</v>
          </cell>
        </row>
        <row r="19236">
          <cell r="B19236">
            <v>101584</v>
          </cell>
        </row>
        <row r="19237">
          <cell r="B19237">
            <v>101584</v>
          </cell>
        </row>
        <row r="19238">
          <cell r="B19238">
            <v>101587</v>
          </cell>
        </row>
        <row r="19239">
          <cell r="B19239">
            <v>101587</v>
          </cell>
        </row>
        <row r="19240">
          <cell r="B19240">
            <v>101587</v>
          </cell>
        </row>
        <row r="19241">
          <cell r="B19241">
            <v>101587</v>
          </cell>
        </row>
        <row r="19242">
          <cell r="B19242">
            <v>101587</v>
          </cell>
        </row>
        <row r="19243">
          <cell r="B19243">
            <v>101587</v>
          </cell>
        </row>
        <row r="19244">
          <cell r="B19244">
            <v>101587</v>
          </cell>
        </row>
        <row r="19245">
          <cell r="B19245">
            <v>101586</v>
          </cell>
        </row>
        <row r="19246">
          <cell r="B19246">
            <v>101586</v>
          </cell>
        </row>
        <row r="19247">
          <cell r="B19247">
            <v>101586</v>
          </cell>
        </row>
        <row r="19248">
          <cell r="B19248">
            <v>101586</v>
          </cell>
        </row>
        <row r="19249">
          <cell r="B19249">
            <v>101586</v>
          </cell>
        </row>
        <row r="19250">
          <cell r="B19250">
            <v>101586</v>
          </cell>
        </row>
        <row r="19251">
          <cell r="B19251">
            <v>101586</v>
          </cell>
        </row>
        <row r="19252">
          <cell r="B19252">
            <v>101577</v>
          </cell>
        </row>
        <row r="19253">
          <cell r="B19253">
            <v>101577</v>
          </cell>
        </row>
        <row r="19254">
          <cell r="B19254">
            <v>101577</v>
          </cell>
        </row>
        <row r="19255">
          <cell r="B19255">
            <v>101577</v>
          </cell>
        </row>
        <row r="19256">
          <cell r="B19256">
            <v>101577</v>
          </cell>
        </row>
        <row r="19257">
          <cell r="B19257">
            <v>101577</v>
          </cell>
        </row>
        <row r="19258">
          <cell r="B19258">
            <v>101577</v>
          </cell>
        </row>
        <row r="19259">
          <cell r="B19259">
            <v>101576</v>
          </cell>
        </row>
        <row r="19260">
          <cell r="B19260">
            <v>101576</v>
          </cell>
        </row>
        <row r="19261">
          <cell r="B19261">
            <v>101576</v>
          </cell>
        </row>
        <row r="19262">
          <cell r="B19262">
            <v>101576</v>
          </cell>
        </row>
        <row r="19263">
          <cell r="B19263">
            <v>101576</v>
          </cell>
        </row>
        <row r="19264">
          <cell r="B19264">
            <v>101576</v>
          </cell>
        </row>
        <row r="19265">
          <cell r="B19265">
            <v>101576</v>
          </cell>
        </row>
        <row r="19266">
          <cell r="B19266">
            <v>101579</v>
          </cell>
        </row>
        <row r="19267">
          <cell r="B19267">
            <v>101579</v>
          </cell>
        </row>
        <row r="19268">
          <cell r="B19268">
            <v>101579</v>
          </cell>
        </row>
        <row r="19269">
          <cell r="B19269">
            <v>101579</v>
          </cell>
        </row>
        <row r="19270">
          <cell r="B19270">
            <v>101579</v>
          </cell>
        </row>
        <row r="19271">
          <cell r="B19271">
            <v>101579</v>
          </cell>
        </row>
        <row r="19272">
          <cell r="B19272">
            <v>101579</v>
          </cell>
        </row>
        <row r="19273">
          <cell r="B19273">
            <v>101578</v>
          </cell>
        </row>
        <row r="19274">
          <cell r="B19274">
            <v>101578</v>
          </cell>
        </row>
        <row r="19275">
          <cell r="B19275">
            <v>101578</v>
          </cell>
        </row>
        <row r="19276">
          <cell r="B19276">
            <v>101578</v>
          </cell>
        </row>
        <row r="19277">
          <cell r="B19277">
            <v>101578</v>
          </cell>
        </row>
        <row r="19278">
          <cell r="B19278">
            <v>101578</v>
          </cell>
        </row>
        <row r="19279">
          <cell r="B19279">
            <v>101578</v>
          </cell>
        </row>
        <row r="19280">
          <cell r="B19280">
            <v>101581</v>
          </cell>
        </row>
        <row r="19281">
          <cell r="B19281">
            <v>101581</v>
          </cell>
        </row>
        <row r="19282">
          <cell r="B19282">
            <v>101581</v>
          </cell>
        </row>
        <row r="19283">
          <cell r="B19283">
            <v>101581</v>
          </cell>
        </row>
        <row r="19284">
          <cell r="B19284">
            <v>101581</v>
          </cell>
        </row>
        <row r="19285">
          <cell r="B19285">
            <v>101581</v>
          </cell>
        </row>
        <row r="19286">
          <cell r="B19286">
            <v>101581</v>
          </cell>
        </row>
        <row r="19287">
          <cell r="B19287">
            <v>101580</v>
          </cell>
        </row>
        <row r="19288">
          <cell r="B19288">
            <v>101580</v>
          </cell>
        </row>
        <row r="19289">
          <cell r="B19289">
            <v>101580</v>
          </cell>
        </row>
        <row r="19290">
          <cell r="B19290">
            <v>101580</v>
          </cell>
        </row>
        <row r="19291">
          <cell r="B19291">
            <v>101580</v>
          </cell>
        </row>
        <row r="19292">
          <cell r="B19292">
            <v>101580</v>
          </cell>
        </row>
        <row r="19293">
          <cell r="B19293">
            <v>101580</v>
          </cell>
        </row>
        <row r="19294">
          <cell r="B19294">
            <v>101606</v>
          </cell>
        </row>
        <row r="19295">
          <cell r="B19295">
            <v>101606</v>
          </cell>
        </row>
        <row r="19296">
          <cell r="B19296">
            <v>101606</v>
          </cell>
        </row>
        <row r="19297">
          <cell r="B19297">
            <v>101606</v>
          </cell>
        </row>
        <row r="19298">
          <cell r="B19298">
            <v>101606</v>
          </cell>
        </row>
        <row r="19299">
          <cell r="B19299">
            <v>101607</v>
          </cell>
        </row>
        <row r="19300">
          <cell r="B19300">
            <v>101607</v>
          </cell>
        </row>
        <row r="19301">
          <cell r="B19301">
            <v>101607</v>
          </cell>
        </row>
        <row r="19302">
          <cell r="B19302">
            <v>101607</v>
          </cell>
        </row>
        <row r="19303">
          <cell r="B19303">
            <v>101607</v>
          </cell>
        </row>
        <row r="19304">
          <cell r="B19304">
            <v>101608</v>
          </cell>
        </row>
        <row r="19305">
          <cell r="B19305">
            <v>101608</v>
          </cell>
        </row>
        <row r="19306">
          <cell r="B19306">
            <v>101608</v>
          </cell>
        </row>
        <row r="19307">
          <cell r="B19307">
            <v>101608</v>
          </cell>
        </row>
        <row r="19308">
          <cell r="B19308">
            <v>101608</v>
          </cell>
        </row>
        <row r="19309">
          <cell r="B19309">
            <v>101571</v>
          </cell>
        </row>
        <row r="19310">
          <cell r="B19310">
            <v>101571</v>
          </cell>
        </row>
        <row r="19311">
          <cell r="B19311">
            <v>101571</v>
          </cell>
        </row>
        <row r="19312">
          <cell r="B19312">
            <v>101571</v>
          </cell>
        </row>
        <row r="19313">
          <cell r="B19313">
            <v>101571</v>
          </cell>
        </row>
        <row r="19314">
          <cell r="B19314">
            <v>101571</v>
          </cell>
        </row>
        <row r="19315">
          <cell r="B19315">
            <v>101570</v>
          </cell>
        </row>
        <row r="19316">
          <cell r="B19316">
            <v>101570</v>
          </cell>
        </row>
        <row r="19317">
          <cell r="B19317">
            <v>101570</v>
          </cell>
        </row>
        <row r="19318">
          <cell r="B19318">
            <v>101570</v>
          </cell>
        </row>
        <row r="19319">
          <cell r="B19319">
            <v>101570</v>
          </cell>
        </row>
        <row r="19320">
          <cell r="B19320">
            <v>101570</v>
          </cell>
        </row>
        <row r="19321">
          <cell r="B19321">
            <v>101573</v>
          </cell>
        </row>
        <row r="19322">
          <cell r="B19322">
            <v>101573</v>
          </cell>
        </row>
        <row r="19323">
          <cell r="B19323">
            <v>101573</v>
          </cell>
        </row>
        <row r="19324">
          <cell r="B19324">
            <v>101573</v>
          </cell>
        </row>
        <row r="19325">
          <cell r="B19325">
            <v>101573</v>
          </cell>
        </row>
        <row r="19326">
          <cell r="B19326">
            <v>101573</v>
          </cell>
        </row>
        <row r="19327">
          <cell r="B19327">
            <v>101572</v>
          </cell>
        </row>
        <row r="19328">
          <cell r="B19328">
            <v>101572</v>
          </cell>
        </row>
        <row r="19329">
          <cell r="B19329">
            <v>101572</v>
          </cell>
        </row>
        <row r="19330">
          <cell r="B19330">
            <v>101572</v>
          </cell>
        </row>
        <row r="19331">
          <cell r="B19331">
            <v>101572</v>
          </cell>
        </row>
        <row r="19332">
          <cell r="B19332">
            <v>101572</v>
          </cell>
        </row>
        <row r="19333">
          <cell r="B19333">
            <v>101575</v>
          </cell>
        </row>
        <row r="19334">
          <cell r="B19334">
            <v>101575</v>
          </cell>
        </row>
        <row r="19335">
          <cell r="B19335">
            <v>101575</v>
          </cell>
        </row>
        <row r="19336">
          <cell r="B19336">
            <v>101575</v>
          </cell>
        </row>
        <row r="19337">
          <cell r="B19337">
            <v>101575</v>
          </cell>
        </row>
        <row r="19338">
          <cell r="B19338">
            <v>101575</v>
          </cell>
        </row>
        <row r="19339">
          <cell r="B19339">
            <v>101574</v>
          </cell>
        </row>
        <row r="19340">
          <cell r="B19340">
            <v>101574</v>
          </cell>
        </row>
        <row r="19341">
          <cell r="B19341">
            <v>101574</v>
          </cell>
        </row>
        <row r="19342">
          <cell r="B19342">
            <v>101574</v>
          </cell>
        </row>
        <row r="19343">
          <cell r="B19343">
            <v>101574</v>
          </cell>
        </row>
        <row r="19344">
          <cell r="B19344">
            <v>101574</v>
          </cell>
        </row>
        <row r="19345">
          <cell r="B19345">
            <v>101589</v>
          </cell>
        </row>
        <row r="19346">
          <cell r="B19346">
            <v>101589</v>
          </cell>
        </row>
        <row r="19347">
          <cell r="B19347">
            <v>101589</v>
          </cell>
        </row>
        <row r="19348">
          <cell r="B19348">
            <v>101589</v>
          </cell>
        </row>
        <row r="19349">
          <cell r="B19349">
            <v>101589</v>
          </cell>
        </row>
        <row r="19350">
          <cell r="B19350">
            <v>101589</v>
          </cell>
        </row>
        <row r="19351">
          <cell r="B19351">
            <v>101589</v>
          </cell>
        </row>
        <row r="19352">
          <cell r="B19352">
            <v>101589</v>
          </cell>
        </row>
        <row r="19353">
          <cell r="B19353">
            <v>101610</v>
          </cell>
        </row>
        <row r="19354">
          <cell r="B19354">
            <v>101610</v>
          </cell>
        </row>
        <row r="19355">
          <cell r="B19355">
            <v>101610</v>
          </cell>
        </row>
        <row r="19356">
          <cell r="B19356">
            <v>101610</v>
          </cell>
        </row>
        <row r="19357">
          <cell r="B19357">
            <v>101610</v>
          </cell>
        </row>
        <row r="19358">
          <cell r="B19358">
            <v>101610</v>
          </cell>
        </row>
        <row r="19359">
          <cell r="B19359">
            <v>101610</v>
          </cell>
        </row>
        <row r="19360">
          <cell r="B19360">
            <v>101610</v>
          </cell>
        </row>
        <row r="19361">
          <cell r="B19361">
            <v>101610</v>
          </cell>
        </row>
        <row r="19362">
          <cell r="B19362">
            <v>101610</v>
          </cell>
        </row>
        <row r="19363">
          <cell r="B19363">
            <v>101610</v>
          </cell>
        </row>
        <row r="19364">
          <cell r="B19364">
            <v>101610</v>
          </cell>
        </row>
        <row r="19365">
          <cell r="B19365">
            <v>101610</v>
          </cell>
        </row>
        <row r="19366">
          <cell r="B19366">
            <v>101610</v>
          </cell>
        </row>
        <row r="19367">
          <cell r="B19367">
            <v>101610</v>
          </cell>
        </row>
        <row r="19368">
          <cell r="B19368">
            <v>101610</v>
          </cell>
        </row>
        <row r="19369">
          <cell r="B19369">
            <v>101610</v>
          </cell>
        </row>
        <row r="19370">
          <cell r="B19370">
            <v>101610</v>
          </cell>
        </row>
        <row r="19371">
          <cell r="B19371">
            <v>101613</v>
          </cell>
        </row>
        <row r="19372">
          <cell r="B19372">
            <v>101613</v>
          </cell>
        </row>
        <row r="19373">
          <cell r="B19373">
            <v>101613</v>
          </cell>
        </row>
        <row r="19374">
          <cell r="B19374">
            <v>101613</v>
          </cell>
        </row>
        <row r="19375">
          <cell r="B19375">
            <v>101613</v>
          </cell>
        </row>
        <row r="19376">
          <cell r="B19376">
            <v>101613</v>
          </cell>
        </row>
        <row r="19377">
          <cell r="B19377">
            <v>101613</v>
          </cell>
        </row>
        <row r="19378">
          <cell r="B19378">
            <v>101613</v>
          </cell>
        </row>
        <row r="19379">
          <cell r="B19379">
            <v>101613</v>
          </cell>
        </row>
        <row r="19380">
          <cell r="B19380">
            <v>101613</v>
          </cell>
        </row>
        <row r="19381">
          <cell r="B19381">
            <v>101613</v>
          </cell>
        </row>
        <row r="19382">
          <cell r="B19382">
            <v>101613</v>
          </cell>
        </row>
        <row r="19383">
          <cell r="B19383">
            <v>101613</v>
          </cell>
        </row>
        <row r="19384">
          <cell r="B19384">
            <v>101613</v>
          </cell>
        </row>
        <row r="19385">
          <cell r="B19385">
            <v>101613</v>
          </cell>
        </row>
        <row r="19386">
          <cell r="B19386">
            <v>101613</v>
          </cell>
        </row>
        <row r="19387">
          <cell r="B19387">
            <v>101613</v>
          </cell>
        </row>
        <row r="19388">
          <cell r="B19388">
            <v>101613</v>
          </cell>
        </row>
        <row r="19389">
          <cell r="B19389">
            <v>101611</v>
          </cell>
        </row>
        <row r="19390">
          <cell r="B19390">
            <v>101611</v>
          </cell>
        </row>
        <row r="19391">
          <cell r="B19391">
            <v>101611</v>
          </cell>
        </row>
        <row r="19392">
          <cell r="B19392">
            <v>101611</v>
          </cell>
        </row>
        <row r="19393">
          <cell r="B19393">
            <v>101611</v>
          </cell>
        </row>
        <row r="19394">
          <cell r="B19394">
            <v>101611</v>
          </cell>
        </row>
        <row r="19395">
          <cell r="B19395">
            <v>101611</v>
          </cell>
        </row>
        <row r="19396">
          <cell r="B19396">
            <v>101611</v>
          </cell>
        </row>
        <row r="19397">
          <cell r="B19397">
            <v>101611</v>
          </cell>
        </row>
        <row r="19398">
          <cell r="B19398">
            <v>101611</v>
          </cell>
        </row>
        <row r="19399">
          <cell r="B19399">
            <v>101611</v>
          </cell>
        </row>
        <row r="19400">
          <cell r="B19400">
            <v>101611</v>
          </cell>
        </row>
        <row r="19401">
          <cell r="B19401">
            <v>101611</v>
          </cell>
        </row>
        <row r="19402">
          <cell r="B19402">
            <v>101611</v>
          </cell>
        </row>
        <row r="19403">
          <cell r="B19403">
            <v>101611</v>
          </cell>
        </row>
        <row r="19404">
          <cell r="B19404">
            <v>101611</v>
          </cell>
        </row>
        <row r="19405">
          <cell r="B19405">
            <v>101611</v>
          </cell>
        </row>
        <row r="19406">
          <cell r="B19406">
            <v>101611</v>
          </cell>
        </row>
        <row r="19407">
          <cell r="B19407">
            <v>101614</v>
          </cell>
        </row>
        <row r="19408">
          <cell r="B19408">
            <v>101614</v>
          </cell>
        </row>
        <row r="19409">
          <cell r="B19409">
            <v>101614</v>
          </cell>
        </row>
        <row r="19410">
          <cell r="B19410">
            <v>101614</v>
          </cell>
        </row>
        <row r="19411">
          <cell r="B19411">
            <v>101614</v>
          </cell>
        </row>
        <row r="19412">
          <cell r="B19412">
            <v>101614</v>
          </cell>
        </row>
        <row r="19413">
          <cell r="B19413">
            <v>101614</v>
          </cell>
        </row>
        <row r="19414">
          <cell r="B19414">
            <v>101614</v>
          </cell>
        </row>
        <row r="19415">
          <cell r="B19415">
            <v>101614</v>
          </cell>
        </row>
        <row r="19416">
          <cell r="B19416">
            <v>101614</v>
          </cell>
        </row>
        <row r="19417">
          <cell r="B19417">
            <v>101614</v>
          </cell>
        </row>
        <row r="19418">
          <cell r="B19418">
            <v>101614</v>
          </cell>
        </row>
        <row r="19419">
          <cell r="B19419">
            <v>101614</v>
          </cell>
        </row>
        <row r="19420">
          <cell r="B19420">
            <v>101614</v>
          </cell>
        </row>
        <row r="19421">
          <cell r="B19421">
            <v>101614</v>
          </cell>
        </row>
        <row r="19422">
          <cell r="B19422">
            <v>101614</v>
          </cell>
        </row>
        <row r="19423">
          <cell r="B19423">
            <v>101614</v>
          </cell>
        </row>
        <row r="19424">
          <cell r="B19424">
            <v>101614</v>
          </cell>
        </row>
        <row r="19425">
          <cell r="B19425">
            <v>101612</v>
          </cell>
        </row>
        <row r="19426">
          <cell r="B19426">
            <v>101612</v>
          </cell>
        </row>
        <row r="19427">
          <cell r="B19427">
            <v>101612</v>
          </cell>
        </row>
        <row r="19428">
          <cell r="B19428">
            <v>101612</v>
          </cell>
        </row>
        <row r="19429">
          <cell r="B19429">
            <v>101612</v>
          </cell>
        </row>
        <row r="19430">
          <cell r="B19430">
            <v>101612</v>
          </cell>
        </row>
        <row r="19431">
          <cell r="B19431">
            <v>101612</v>
          </cell>
        </row>
        <row r="19432">
          <cell r="B19432">
            <v>101612</v>
          </cell>
        </row>
        <row r="19433">
          <cell r="B19433">
            <v>101612</v>
          </cell>
        </row>
        <row r="19434">
          <cell r="B19434">
            <v>101612</v>
          </cell>
        </row>
        <row r="19435">
          <cell r="B19435">
            <v>101612</v>
          </cell>
        </row>
        <row r="19436">
          <cell r="B19436">
            <v>101612</v>
          </cell>
        </row>
        <row r="19437">
          <cell r="B19437">
            <v>101612</v>
          </cell>
        </row>
        <row r="19438">
          <cell r="B19438">
            <v>101612</v>
          </cell>
        </row>
        <row r="19439">
          <cell r="B19439">
            <v>101612</v>
          </cell>
        </row>
        <row r="19440">
          <cell r="B19440">
            <v>101612</v>
          </cell>
        </row>
        <row r="19441">
          <cell r="B19441">
            <v>101612</v>
          </cell>
        </row>
        <row r="19442">
          <cell r="B19442">
            <v>101612</v>
          </cell>
        </row>
        <row r="19443">
          <cell r="B19443">
            <v>101615</v>
          </cell>
        </row>
        <row r="19444">
          <cell r="B19444">
            <v>101615</v>
          </cell>
        </row>
        <row r="19445">
          <cell r="B19445">
            <v>101615</v>
          </cell>
        </row>
        <row r="19446">
          <cell r="B19446">
            <v>101615</v>
          </cell>
        </row>
        <row r="19447">
          <cell r="B19447">
            <v>101615</v>
          </cell>
        </row>
        <row r="19448">
          <cell r="B19448">
            <v>101615</v>
          </cell>
        </row>
        <row r="19449">
          <cell r="B19449">
            <v>101615</v>
          </cell>
        </row>
        <row r="19450">
          <cell r="B19450">
            <v>101615</v>
          </cell>
        </row>
        <row r="19451">
          <cell r="B19451">
            <v>101615</v>
          </cell>
        </row>
        <row r="19452">
          <cell r="B19452">
            <v>101615</v>
          </cell>
        </row>
        <row r="19453">
          <cell r="B19453">
            <v>101615</v>
          </cell>
        </row>
        <row r="19454">
          <cell r="B19454">
            <v>101615</v>
          </cell>
        </row>
        <row r="19455">
          <cell r="B19455">
            <v>101615</v>
          </cell>
        </row>
        <row r="19456">
          <cell r="B19456">
            <v>101615</v>
          </cell>
        </row>
        <row r="19457">
          <cell r="B19457">
            <v>101615</v>
          </cell>
        </row>
        <row r="19458">
          <cell r="B19458">
            <v>101615</v>
          </cell>
        </row>
        <row r="19459">
          <cell r="B19459">
            <v>101615</v>
          </cell>
        </row>
        <row r="19460">
          <cell r="B19460">
            <v>101615</v>
          </cell>
        </row>
        <row r="19461">
          <cell r="B19461">
            <v>101617</v>
          </cell>
        </row>
        <row r="19462">
          <cell r="B19462">
            <v>101617</v>
          </cell>
        </row>
        <row r="19463">
          <cell r="B19463">
            <v>101617</v>
          </cell>
        </row>
        <row r="19464">
          <cell r="B19464">
            <v>101617</v>
          </cell>
        </row>
        <row r="19465">
          <cell r="B19465">
            <v>101617</v>
          </cell>
        </row>
        <row r="19466">
          <cell r="B19466">
            <v>101620</v>
          </cell>
        </row>
        <row r="19467">
          <cell r="B19467">
            <v>101620</v>
          </cell>
        </row>
        <row r="19468">
          <cell r="B19468">
            <v>101620</v>
          </cell>
        </row>
        <row r="19469">
          <cell r="B19469">
            <v>101620</v>
          </cell>
        </row>
        <row r="19470">
          <cell r="B19470">
            <v>101620</v>
          </cell>
        </row>
        <row r="19471">
          <cell r="B19471">
            <v>101620</v>
          </cell>
        </row>
        <row r="19472">
          <cell r="B19472">
            <v>101625</v>
          </cell>
        </row>
        <row r="19473">
          <cell r="B19473">
            <v>101625</v>
          </cell>
        </row>
        <row r="19474">
          <cell r="B19474">
            <v>101625</v>
          </cell>
        </row>
        <row r="19475">
          <cell r="B19475">
            <v>101625</v>
          </cell>
        </row>
        <row r="19476">
          <cell r="B19476">
            <v>101625</v>
          </cell>
        </row>
        <row r="19477">
          <cell r="B19477">
            <v>101625</v>
          </cell>
        </row>
        <row r="19478">
          <cell r="B19478">
            <v>101625</v>
          </cell>
        </row>
        <row r="19479">
          <cell r="B19479">
            <v>101625</v>
          </cell>
        </row>
        <row r="19480">
          <cell r="B19480">
            <v>101621</v>
          </cell>
        </row>
        <row r="19481">
          <cell r="B19481">
            <v>101621</v>
          </cell>
        </row>
        <row r="19482">
          <cell r="B19482">
            <v>101621</v>
          </cell>
        </row>
        <row r="19483">
          <cell r="B19483">
            <v>101621</v>
          </cell>
        </row>
        <row r="19484">
          <cell r="B19484">
            <v>101621</v>
          </cell>
        </row>
        <row r="19485">
          <cell r="B19485">
            <v>101621</v>
          </cell>
        </row>
        <row r="19486">
          <cell r="B19486">
            <v>101624</v>
          </cell>
        </row>
        <row r="19487">
          <cell r="B19487">
            <v>101624</v>
          </cell>
        </row>
        <row r="19488">
          <cell r="B19488">
            <v>101624</v>
          </cell>
        </row>
        <row r="19489">
          <cell r="B19489">
            <v>101624</v>
          </cell>
        </row>
        <row r="19490">
          <cell r="B19490">
            <v>101624</v>
          </cell>
        </row>
        <row r="19491">
          <cell r="B19491">
            <v>101624</v>
          </cell>
        </row>
        <row r="19492">
          <cell r="B19492">
            <v>101624</v>
          </cell>
        </row>
        <row r="19493">
          <cell r="B19493">
            <v>101624</v>
          </cell>
        </row>
        <row r="19494">
          <cell r="B19494">
            <v>101616</v>
          </cell>
        </row>
        <row r="19495">
          <cell r="B19495">
            <v>101616</v>
          </cell>
        </row>
        <row r="19496">
          <cell r="B19496">
            <v>101616</v>
          </cell>
        </row>
        <row r="19497">
          <cell r="B19497">
            <v>101616</v>
          </cell>
        </row>
        <row r="19498">
          <cell r="B19498">
            <v>101616</v>
          </cell>
        </row>
        <row r="19499">
          <cell r="B19499">
            <v>101618</v>
          </cell>
        </row>
        <row r="19500">
          <cell r="B19500">
            <v>101618</v>
          </cell>
        </row>
        <row r="19501">
          <cell r="B19501">
            <v>101618</v>
          </cell>
        </row>
        <row r="19502">
          <cell r="B19502">
            <v>101618</v>
          </cell>
        </row>
        <row r="19503">
          <cell r="B19503">
            <v>101618</v>
          </cell>
        </row>
        <row r="19504">
          <cell r="B19504">
            <v>101618</v>
          </cell>
        </row>
        <row r="19505">
          <cell r="B19505">
            <v>101622</v>
          </cell>
        </row>
        <row r="19506">
          <cell r="B19506">
            <v>101622</v>
          </cell>
        </row>
        <row r="19507">
          <cell r="B19507">
            <v>101622</v>
          </cell>
        </row>
        <row r="19508">
          <cell r="B19508">
            <v>101622</v>
          </cell>
        </row>
        <row r="19509">
          <cell r="B19509">
            <v>101622</v>
          </cell>
        </row>
        <row r="19510">
          <cell r="B19510">
            <v>101622</v>
          </cell>
        </row>
        <row r="19511">
          <cell r="B19511">
            <v>101622</v>
          </cell>
        </row>
        <row r="19512">
          <cell r="B19512">
            <v>101622</v>
          </cell>
        </row>
        <row r="19513">
          <cell r="B19513">
            <v>101619</v>
          </cell>
        </row>
        <row r="19514">
          <cell r="B19514">
            <v>101619</v>
          </cell>
        </row>
        <row r="19515">
          <cell r="B19515">
            <v>101619</v>
          </cell>
        </row>
        <row r="19516">
          <cell r="B19516">
            <v>101619</v>
          </cell>
        </row>
        <row r="19517">
          <cell r="B19517">
            <v>101619</v>
          </cell>
        </row>
        <row r="19518">
          <cell r="B19518">
            <v>101619</v>
          </cell>
        </row>
        <row r="19519">
          <cell r="B19519">
            <v>101623</v>
          </cell>
        </row>
        <row r="19520">
          <cell r="B19520">
            <v>101623</v>
          </cell>
        </row>
        <row r="19521">
          <cell r="B19521">
            <v>101623</v>
          </cell>
        </row>
        <row r="19522">
          <cell r="B19522">
            <v>101623</v>
          </cell>
        </row>
        <row r="19523">
          <cell r="B19523">
            <v>101623</v>
          </cell>
        </row>
        <row r="19524">
          <cell r="B19524">
            <v>101623</v>
          </cell>
        </row>
        <row r="19525">
          <cell r="B19525">
            <v>101623</v>
          </cell>
        </row>
        <row r="19526">
          <cell r="B19526">
            <v>101623</v>
          </cell>
        </row>
        <row r="19527">
          <cell r="B19527">
            <v>104482</v>
          </cell>
        </row>
        <row r="19528">
          <cell r="B19528">
            <v>104482</v>
          </cell>
        </row>
        <row r="19529">
          <cell r="B19529">
            <v>104482</v>
          </cell>
        </row>
        <row r="19530">
          <cell r="B19530">
            <v>104482</v>
          </cell>
        </row>
        <row r="19531">
          <cell r="B19531">
            <v>104189</v>
          </cell>
        </row>
        <row r="19532">
          <cell r="B19532">
            <v>104189</v>
          </cell>
        </row>
        <row r="19533">
          <cell r="B19533">
            <v>104189</v>
          </cell>
        </row>
        <row r="19534">
          <cell r="B19534">
            <v>104189</v>
          </cell>
        </row>
        <row r="19535">
          <cell r="B19535">
            <v>104465</v>
          </cell>
        </row>
        <row r="19536">
          <cell r="B19536">
            <v>104465</v>
          </cell>
        </row>
        <row r="19537">
          <cell r="B19537">
            <v>104465</v>
          </cell>
        </row>
        <row r="19538">
          <cell r="B19538">
            <v>104465</v>
          </cell>
        </row>
        <row r="19539">
          <cell r="B19539">
            <v>104465</v>
          </cell>
        </row>
        <row r="19540">
          <cell r="B19540">
            <v>104465</v>
          </cell>
        </row>
        <row r="19541">
          <cell r="B19541">
            <v>104188</v>
          </cell>
        </row>
        <row r="19542">
          <cell r="B19542">
            <v>104188</v>
          </cell>
        </row>
        <row r="19543">
          <cell r="B19543">
            <v>104188</v>
          </cell>
        </row>
        <row r="19544">
          <cell r="B19544">
            <v>104188</v>
          </cell>
        </row>
        <row r="19545">
          <cell r="B19545">
            <v>104188</v>
          </cell>
        </row>
        <row r="19546">
          <cell r="B19546">
            <v>104188</v>
          </cell>
        </row>
        <row r="19547">
          <cell r="B19547">
            <v>104188</v>
          </cell>
        </row>
        <row r="19548">
          <cell r="B19548">
            <v>104188</v>
          </cell>
        </row>
        <row r="19549">
          <cell r="B19549">
            <v>104185</v>
          </cell>
        </row>
        <row r="19550">
          <cell r="B19550">
            <v>104185</v>
          </cell>
        </row>
        <row r="19551">
          <cell r="B19551">
            <v>104185</v>
          </cell>
        </row>
        <row r="19552">
          <cell r="B19552">
            <v>104182</v>
          </cell>
        </row>
        <row r="19553">
          <cell r="B19553">
            <v>104182</v>
          </cell>
        </row>
        <row r="19554">
          <cell r="B19554">
            <v>104182</v>
          </cell>
        </row>
        <row r="19555">
          <cell r="B19555">
            <v>104182</v>
          </cell>
        </row>
        <row r="19556">
          <cell r="B19556">
            <v>104182</v>
          </cell>
        </row>
        <row r="19557">
          <cell r="B19557">
            <v>104184</v>
          </cell>
        </row>
        <row r="19558">
          <cell r="B19558">
            <v>104184</v>
          </cell>
        </row>
        <row r="19559">
          <cell r="B19559">
            <v>104184</v>
          </cell>
        </row>
        <row r="19560">
          <cell r="B19560">
            <v>104184</v>
          </cell>
        </row>
        <row r="19561">
          <cell r="B19561">
            <v>104190</v>
          </cell>
        </row>
        <row r="19562">
          <cell r="B19562">
            <v>104190</v>
          </cell>
        </row>
        <row r="19563">
          <cell r="B19563">
            <v>104190</v>
          </cell>
        </row>
        <row r="19564">
          <cell r="B19564">
            <v>104463</v>
          </cell>
        </row>
        <row r="19565">
          <cell r="B19565">
            <v>104463</v>
          </cell>
        </row>
        <row r="19566">
          <cell r="B19566">
            <v>104463</v>
          </cell>
        </row>
        <row r="19567">
          <cell r="B19567">
            <v>104463</v>
          </cell>
        </row>
        <row r="19568">
          <cell r="B19568">
            <v>104463</v>
          </cell>
        </row>
        <row r="19569">
          <cell r="B19569">
            <v>104463</v>
          </cell>
        </row>
        <row r="19570">
          <cell r="B19570">
            <v>104464</v>
          </cell>
        </row>
        <row r="19571">
          <cell r="B19571">
            <v>104464</v>
          </cell>
        </row>
        <row r="19572">
          <cell r="B19572">
            <v>104464</v>
          </cell>
        </row>
        <row r="19573">
          <cell r="B19573">
            <v>104464</v>
          </cell>
        </row>
        <row r="19574">
          <cell r="B19574">
            <v>104464</v>
          </cell>
        </row>
        <row r="19575">
          <cell r="B19575">
            <v>104464</v>
          </cell>
        </row>
        <row r="19576">
          <cell r="B19576">
            <v>104183</v>
          </cell>
        </row>
        <row r="19577">
          <cell r="B19577">
            <v>104183</v>
          </cell>
        </row>
        <row r="19578">
          <cell r="B19578">
            <v>104183</v>
          </cell>
        </row>
        <row r="19579">
          <cell r="B19579">
            <v>104183</v>
          </cell>
        </row>
        <row r="19580">
          <cell r="B19580">
            <v>104183</v>
          </cell>
        </row>
        <row r="19581">
          <cell r="B19581">
            <v>104183</v>
          </cell>
        </row>
        <row r="19582">
          <cell r="B19582">
            <v>104183</v>
          </cell>
        </row>
        <row r="19583">
          <cell r="B19583">
            <v>104187</v>
          </cell>
        </row>
        <row r="19584">
          <cell r="B19584">
            <v>104187</v>
          </cell>
        </row>
        <row r="19585">
          <cell r="B19585">
            <v>104187</v>
          </cell>
        </row>
        <row r="19586">
          <cell r="B19586">
            <v>104187</v>
          </cell>
        </row>
        <row r="19587">
          <cell r="B19587">
            <v>104187</v>
          </cell>
        </row>
        <row r="19588">
          <cell r="B19588">
            <v>104187</v>
          </cell>
        </row>
        <row r="19589">
          <cell r="B19589">
            <v>104187</v>
          </cell>
        </row>
        <row r="19590">
          <cell r="B19590">
            <v>104187</v>
          </cell>
        </row>
        <row r="19591">
          <cell r="B19591">
            <v>104186</v>
          </cell>
        </row>
        <row r="19592">
          <cell r="B19592">
            <v>104186</v>
          </cell>
        </row>
        <row r="19593">
          <cell r="B19593">
            <v>104186</v>
          </cell>
        </row>
        <row r="19594">
          <cell r="B19594">
            <v>104186</v>
          </cell>
        </row>
        <row r="19595">
          <cell r="B19595">
            <v>104186</v>
          </cell>
        </row>
        <row r="19596">
          <cell r="B19596">
            <v>104186</v>
          </cell>
        </row>
        <row r="19597">
          <cell r="B19597">
            <v>104186</v>
          </cell>
        </row>
        <row r="19598">
          <cell r="B19598">
            <v>104180</v>
          </cell>
        </row>
        <row r="19599">
          <cell r="B19599">
            <v>104180</v>
          </cell>
        </row>
        <row r="19600">
          <cell r="B19600">
            <v>104180</v>
          </cell>
        </row>
        <row r="19601">
          <cell r="B19601">
            <v>104180</v>
          </cell>
        </row>
        <row r="19602">
          <cell r="B19602">
            <v>104180</v>
          </cell>
        </row>
        <row r="19603">
          <cell r="B19603">
            <v>104180</v>
          </cell>
        </row>
        <row r="19604">
          <cell r="B19604">
            <v>104180</v>
          </cell>
        </row>
        <row r="19605">
          <cell r="B19605">
            <v>104180</v>
          </cell>
        </row>
        <row r="19606">
          <cell r="B19606">
            <v>104180</v>
          </cell>
        </row>
        <row r="19607">
          <cell r="B19607">
            <v>104180</v>
          </cell>
        </row>
        <row r="19608">
          <cell r="B19608">
            <v>104180</v>
          </cell>
        </row>
        <row r="19609">
          <cell r="B19609">
            <v>104180</v>
          </cell>
        </row>
        <row r="19610">
          <cell r="B19610">
            <v>104181</v>
          </cell>
        </row>
        <row r="19611">
          <cell r="B19611">
            <v>104181</v>
          </cell>
        </row>
        <row r="19612">
          <cell r="B19612">
            <v>104181</v>
          </cell>
        </row>
        <row r="19613">
          <cell r="B19613">
            <v>104181</v>
          </cell>
        </row>
        <row r="19614">
          <cell r="B19614">
            <v>104181</v>
          </cell>
        </row>
        <row r="19615">
          <cell r="B19615">
            <v>104181</v>
          </cell>
        </row>
        <row r="19616">
          <cell r="B19616">
            <v>104181</v>
          </cell>
        </row>
        <row r="19617">
          <cell r="B19617">
            <v>104181</v>
          </cell>
        </row>
        <row r="19618">
          <cell r="B19618">
            <v>104181</v>
          </cell>
        </row>
        <row r="19619">
          <cell r="B19619">
            <v>104181</v>
          </cell>
        </row>
        <row r="19620">
          <cell r="B19620">
            <v>104181</v>
          </cell>
        </row>
        <row r="19621">
          <cell r="B19621">
            <v>104181</v>
          </cell>
        </row>
        <row r="19622">
          <cell r="B19622">
            <v>104181</v>
          </cell>
        </row>
        <row r="19623">
          <cell r="B19623">
            <v>104181</v>
          </cell>
        </row>
        <row r="19624">
          <cell r="B19624">
            <v>104181</v>
          </cell>
        </row>
        <row r="19625">
          <cell r="B19625">
            <v>104181</v>
          </cell>
        </row>
        <row r="19626">
          <cell r="B19626">
            <v>100674</v>
          </cell>
        </row>
        <row r="19627">
          <cell r="B19627">
            <v>100674</v>
          </cell>
        </row>
        <row r="19628">
          <cell r="B19628">
            <v>100674</v>
          </cell>
        </row>
        <row r="19629">
          <cell r="B19629">
            <v>100674</v>
          </cell>
        </row>
        <row r="19630">
          <cell r="B19630">
            <v>100674</v>
          </cell>
        </row>
        <row r="19631">
          <cell r="B19631">
            <v>100674</v>
          </cell>
        </row>
        <row r="19632">
          <cell r="B19632">
            <v>100664</v>
          </cell>
        </row>
        <row r="19633">
          <cell r="B19633">
            <v>100664</v>
          </cell>
        </row>
        <row r="19634">
          <cell r="B19634">
            <v>100664</v>
          </cell>
        </row>
        <row r="19635">
          <cell r="B19635">
            <v>100664</v>
          </cell>
        </row>
        <row r="19636">
          <cell r="B19636">
            <v>100664</v>
          </cell>
        </row>
        <row r="19637">
          <cell r="B19637">
            <v>94589</v>
          </cell>
        </row>
        <row r="19638">
          <cell r="B19638">
            <v>94589</v>
          </cell>
        </row>
        <row r="19639">
          <cell r="B19639">
            <v>94589</v>
          </cell>
        </row>
        <row r="19640">
          <cell r="B19640">
            <v>94589</v>
          </cell>
        </row>
        <row r="19641">
          <cell r="B19641">
            <v>94589</v>
          </cell>
        </row>
        <row r="19642">
          <cell r="B19642">
            <v>94590</v>
          </cell>
        </row>
        <row r="19643">
          <cell r="B19643">
            <v>94590</v>
          </cell>
        </row>
        <row r="19644">
          <cell r="B19644">
            <v>94590</v>
          </cell>
        </row>
        <row r="19645">
          <cell r="B19645">
            <v>94590</v>
          </cell>
        </row>
        <row r="19646">
          <cell r="B19646">
            <v>94590</v>
          </cell>
        </row>
        <row r="19647">
          <cell r="B19647">
            <v>94590</v>
          </cell>
        </row>
        <row r="19648">
          <cell r="B19648">
            <v>94587</v>
          </cell>
        </row>
        <row r="19649">
          <cell r="B19649">
            <v>94587</v>
          </cell>
        </row>
        <row r="19650">
          <cell r="B19650">
            <v>94587</v>
          </cell>
        </row>
        <row r="19651">
          <cell r="B19651">
            <v>94587</v>
          </cell>
        </row>
        <row r="19652">
          <cell r="B19652">
            <v>94587</v>
          </cell>
        </row>
        <row r="19653">
          <cell r="B19653">
            <v>94588</v>
          </cell>
        </row>
        <row r="19654">
          <cell r="B19654">
            <v>94588</v>
          </cell>
        </row>
        <row r="19655">
          <cell r="B19655">
            <v>94588</v>
          </cell>
        </row>
        <row r="19656">
          <cell r="B19656">
            <v>94588</v>
          </cell>
        </row>
        <row r="19657">
          <cell r="B19657">
            <v>94588</v>
          </cell>
        </row>
        <row r="19658">
          <cell r="B19658">
            <v>94588</v>
          </cell>
        </row>
        <row r="19659">
          <cell r="B19659">
            <v>105812</v>
          </cell>
        </row>
        <row r="19660">
          <cell r="B19660">
            <v>105812</v>
          </cell>
        </row>
        <row r="19661">
          <cell r="B19661">
            <v>105812</v>
          </cell>
        </row>
        <row r="19662">
          <cell r="B19662">
            <v>105812</v>
          </cell>
        </row>
        <row r="19663">
          <cell r="B19663">
            <v>94571</v>
          </cell>
        </row>
        <row r="19664">
          <cell r="B19664">
            <v>94571</v>
          </cell>
        </row>
        <row r="19665">
          <cell r="B19665">
            <v>94571</v>
          </cell>
        </row>
        <row r="19666">
          <cell r="B19666">
            <v>94571</v>
          </cell>
        </row>
        <row r="19667">
          <cell r="B19667">
            <v>94571</v>
          </cell>
        </row>
        <row r="19668">
          <cell r="B19668">
            <v>94571</v>
          </cell>
        </row>
        <row r="19669">
          <cell r="B19669">
            <v>94570</v>
          </cell>
        </row>
        <row r="19670">
          <cell r="B19670">
            <v>94570</v>
          </cell>
        </row>
        <row r="19671">
          <cell r="B19671">
            <v>94570</v>
          </cell>
        </row>
        <row r="19672">
          <cell r="B19672">
            <v>94570</v>
          </cell>
        </row>
        <row r="19673">
          <cell r="B19673">
            <v>94570</v>
          </cell>
        </row>
        <row r="19674">
          <cell r="B19674">
            <v>94570</v>
          </cell>
        </row>
        <row r="19675">
          <cell r="B19675">
            <v>105811</v>
          </cell>
        </row>
        <row r="19676">
          <cell r="B19676">
            <v>105811</v>
          </cell>
        </row>
        <row r="19677">
          <cell r="B19677">
            <v>105811</v>
          </cell>
        </row>
        <row r="19678">
          <cell r="B19678">
            <v>105811</v>
          </cell>
        </row>
        <row r="19679">
          <cell r="B19679">
            <v>105811</v>
          </cell>
        </row>
        <row r="19680">
          <cell r="B19680">
            <v>105811</v>
          </cell>
        </row>
        <row r="19681">
          <cell r="B19681">
            <v>94572</v>
          </cell>
        </row>
        <row r="19682">
          <cell r="B19682">
            <v>94572</v>
          </cell>
        </row>
        <row r="19683">
          <cell r="B19683">
            <v>94572</v>
          </cell>
        </row>
        <row r="19684">
          <cell r="B19684">
            <v>94572</v>
          </cell>
        </row>
        <row r="19685">
          <cell r="B19685">
            <v>94572</v>
          </cell>
        </row>
        <row r="19686">
          <cell r="B19686">
            <v>94572</v>
          </cell>
        </row>
        <row r="19687">
          <cell r="B19687">
            <v>94573</v>
          </cell>
        </row>
        <row r="19688">
          <cell r="B19688">
            <v>94573</v>
          </cell>
        </row>
        <row r="19689">
          <cell r="B19689">
            <v>94573</v>
          </cell>
        </row>
        <row r="19690">
          <cell r="B19690">
            <v>94573</v>
          </cell>
        </row>
        <row r="19691">
          <cell r="B19691">
            <v>94573</v>
          </cell>
        </row>
        <row r="19692">
          <cell r="B19692">
            <v>94573</v>
          </cell>
        </row>
        <row r="19693">
          <cell r="B19693">
            <v>105809</v>
          </cell>
        </row>
        <row r="19694">
          <cell r="B19694">
            <v>105809</v>
          </cell>
        </row>
        <row r="19695">
          <cell r="B19695">
            <v>105809</v>
          </cell>
        </row>
        <row r="19696">
          <cell r="B19696">
            <v>105809</v>
          </cell>
        </row>
        <row r="19697">
          <cell r="B19697">
            <v>105809</v>
          </cell>
        </row>
        <row r="19698">
          <cell r="B19698">
            <v>105809</v>
          </cell>
        </row>
        <row r="19699">
          <cell r="B19699">
            <v>94569</v>
          </cell>
        </row>
        <row r="19700">
          <cell r="B19700">
            <v>94569</v>
          </cell>
        </row>
        <row r="19701">
          <cell r="B19701">
            <v>94569</v>
          </cell>
        </row>
        <row r="19702">
          <cell r="B19702">
            <v>94569</v>
          </cell>
        </row>
        <row r="19703">
          <cell r="B19703">
            <v>94569</v>
          </cell>
        </row>
        <row r="19704">
          <cell r="B19704">
            <v>94569</v>
          </cell>
        </row>
        <row r="19705">
          <cell r="B19705">
            <v>105810</v>
          </cell>
        </row>
        <row r="19706">
          <cell r="B19706">
            <v>105810</v>
          </cell>
        </row>
        <row r="19707">
          <cell r="B19707">
            <v>105810</v>
          </cell>
        </row>
        <row r="19708">
          <cell r="B19708">
            <v>105810</v>
          </cell>
        </row>
        <row r="19709">
          <cell r="B19709">
            <v>105810</v>
          </cell>
        </row>
        <row r="19710">
          <cell r="B19710">
            <v>105810</v>
          </cell>
        </row>
        <row r="19711">
          <cell r="B19711">
            <v>94561</v>
          </cell>
        </row>
        <row r="19712">
          <cell r="B19712">
            <v>94561</v>
          </cell>
        </row>
        <row r="19713">
          <cell r="B19713">
            <v>94561</v>
          </cell>
        </row>
        <row r="19714">
          <cell r="B19714">
            <v>94561</v>
          </cell>
        </row>
        <row r="19715">
          <cell r="B19715">
            <v>94561</v>
          </cell>
        </row>
        <row r="19716">
          <cell r="B19716">
            <v>94562</v>
          </cell>
        </row>
        <row r="19717">
          <cell r="B19717">
            <v>94562</v>
          </cell>
        </row>
        <row r="19718">
          <cell r="B19718">
            <v>94562</v>
          </cell>
        </row>
        <row r="19719">
          <cell r="B19719">
            <v>94562</v>
          </cell>
        </row>
        <row r="19720">
          <cell r="B19720">
            <v>94562</v>
          </cell>
        </row>
        <row r="19721">
          <cell r="B19721">
            <v>105813</v>
          </cell>
        </row>
        <row r="19722">
          <cell r="B19722">
            <v>105813</v>
          </cell>
        </row>
        <row r="19723">
          <cell r="B19723">
            <v>105813</v>
          </cell>
        </row>
        <row r="19724">
          <cell r="B19724">
            <v>105813</v>
          </cell>
        </row>
        <row r="19725">
          <cell r="B19725">
            <v>105813</v>
          </cell>
        </row>
        <row r="19726">
          <cell r="B19726">
            <v>94559</v>
          </cell>
        </row>
        <row r="19727">
          <cell r="B19727">
            <v>94559</v>
          </cell>
        </row>
        <row r="19728">
          <cell r="B19728">
            <v>94559</v>
          </cell>
        </row>
        <row r="19729">
          <cell r="B19729">
            <v>94559</v>
          </cell>
        </row>
        <row r="19730">
          <cell r="B19730">
            <v>94559</v>
          </cell>
        </row>
        <row r="19731">
          <cell r="B19731">
            <v>100668</v>
          </cell>
        </row>
        <row r="19732">
          <cell r="B19732">
            <v>100668</v>
          </cell>
        </row>
        <row r="19733">
          <cell r="B19733">
            <v>100668</v>
          </cell>
        </row>
        <row r="19734">
          <cell r="B19734">
            <v>100668</v>
          </cell>
        </row>
        <row r="19735">
          <cell r="B19735">
            <v>100668</v>
          </cell>
        </row>
        <row r="19736">
          <cell r="B19736">
            <v>100668</v>
          </cell>
        </row>
        <row r="19737">
          <cell r="B19737">
            <v>100668</v>
          </cell>
        </row>
        <row r="19738">
          <cell r="B19738">
            <v>100668</v>
          </cell>
        </row>
        <row r="19739">
          <cell r="B19739">
            <v>100670</v>
          </cell>
        </row>
        <row r="19740">
          <cell r="B19740">
            <v>100670</v>
          </cell>
        </row>
        <row r="19741">
          <cell r="B19741">
            <v>100670</v>
          </cell>
        </row>
        <row r="19742">
          <cell r="B19742">
            <v>100670</v>
          </cell>
        </row>
        <row r="19743">
          <cell r="B19743">
            <v>100670</v>
          </cell>
        </row>
        <row r="19744">
          <cell r="B19744">
            <v>100670</v>
          </cell>
        </row>
        <row r="19745">
          <cell r="B19745">
            <v>100670</v>
          </cell>
        </row>
        <row r="19746">
          <cell r="B19746">
            <v>100670</v>
          </cell>
        </row>
        <row r="19747">
          <cell r="B19747">
            <v>100665</v>
          </cell>
        </row>
        <row r="19748">
          <cell r="B19748">
            <v>100665</v>
          </cell>
        </row>
        <row r="19749">
          <cell r="B19749">
            <v>100665</v>
          </cell>
        </row>
        <row r="19750">
          <cell r="B19750">
            <v>100665</v>
          </cell>
        </row>
        <row r="19751">
          <cell r="B19751">
            <v>100665</v>
          </cell>
        </row>
        <row r="19752">
          <cell r="B19752">
            <v>100665</v>
          </cell>
        </row>
        <row r="19753">
          <cell r="B19753">
            <v>100665</v>
          </cell>
        </row>
        <row r="19754">
          <cell r="B19754">
            <v>100665</v>
          </cell>
        </row>
        <row r="19755">
          <cell r="B19755">
            <v>100924</v>
          </cell>
        </row>
        <row r="19756">
          <cell r="B19756">
            <v>100924</v>
          </cell>
        </row>
        <row r="19757">
          <cell r="B19757">
            <v>100924</v>
          </cell>
        </row>
        <row r="19758">
          <cell r="B19758">
            <v>100924</v>
          </cell>
        </row>
        <row r="19759">
          <cell r="B19759">
            <v>100924</v>
          </cell>
        </row>
        <row r="19760">
          <cell r="B19760">
            <v>100924</v>
          </cell>
        </row>
        <row r="19761">
          <cell r="B19761">
            <v>100924</v>
          </cell>
        </row>
        <row r="19762">
          <cell r="B19762">
            <v>100924</v>
          </cell>
        </row>
        <row r="19763">
          <cell r="B19763">
            <v>100671</v>
          </cell>
        </row>
        <row r="19764">
          <cell r="B19764">
            <v>100671</v>
          </cell>
        </row>
        <row r="19765">
          <cell r="B19765">
            <v>100671</v>
          </cell>
        </row>
        <row r="19766">
          <cell r="B19766">
            <v>100671</v>
          </cell>
        </row>
        <row r="19767">
          <cell r="B19767">
            <v>100671</v>
          </cell>
        </row>
        <row r="19768">
          <cell r="B19768">
            <v>100671</v>
          </cell>
        </row>
        <row r="19769">
          <cell r="B19769">
            <v>100671</v>
          </cell>
        </row>
        <row r="19770">
          <cell r="B19770">
            <v>100671</v>
          </cell>
        </row>
        <row r="19771">
          <cell r="B19771">
            <v>100667</v>
          </cell>
        </row>
        <row r="19772">
          <cell r="B19772">
            <v>100667</v>
          </cell>
        </row>
        <row r="19773">
          <cell r="B19773">
            <v>100667</v>
          </cell>
        </row>
        <row r="19774">
          <cell r="B19774">
            <v>100667</v>
          </cell>
        </row>
        <row r="19775">
          <cell r="B19775">
            <v>100667</v>
          </cell>
        </row>
        <row r="19776">
          <cell r="B19776">
            <v>100667</v>
          </cell>
        </row>
        <row r="19777">
          <cell r="B19777">
            <v>100667</v>
          </cell>
        </row>
        <row r="19778">
          <cell r="B19778">
            <v>100667</v>
          </cell>
        </row>
        <row r="19779">
          <cell r="B19779">
            <v>100669</v>
          </cell>
        </row>
        <row r="19780">
          <cell r="B19780">
            <v>100669</v>
          </cell>
        </row>
        <row r="19781">
          <cell r="B19781">
            <v>100669</v>
          </cell>
        </row>
        <row r="19782">
          <cell r="B19782">
            <v>100669</v>
          </cell>
        </row>
        <row r="19783">
          <cell r="B19783">
            <v>100669</v>
          </cell>
        </row>
        <row r="19784">
          <cell r="B19784">
            <v>100669</v>
          </cell>
        </row>
        <row r="19785">
          <cell r="B19785">
            <v>100669</v>
          </cell>
        </row>
        <row r="19786">
          <cell r="B19786">
            <v>100669</v>
          </cell>
        </row>
        <row r="19787">
          <cell r="B19787">
            <v>100672</v>
          </cell>
        </row>
        <row r="19788">
          <cell r="B19788">
            <v>100672</v>
          </cell>
        </row>
        <row r="19789">
          <cell r="B19789">
            <v>100672</v>
          </cell>
        </row>
        <row r="19790">
          <cell r="B19790">
            <v>100672</v>
          </cell>
        </row>
        <row r="19791">
          <cell r="B19791">
            <v>100672</v>
          </cell>
        </row>
        <row r="19792">
          <cell r="B19792">
            <v>100672</v>
          </cell>
        </row>
        <row r="19793">
          <cell r="B19793">
            <v>100672</v>
          </cell>
        </row>
        <row r="19794">
          <cell r="B19794">
            <v>100672</v>
          </cell>
        </row>
        <row r="19795">
          <cell r="B19795">
            <v>100666</v>
          </cell>
        </row>
        <row r="19796">
          <cell r="B19796">
            <v>100666</v>
          </cell>
        </row>
        <row r="19797">
          <cell r="B19797">
            <v>100666</v>
          </cell>
        </row>
        <row r="19798">
          <cell r="B19798">
            <v>100666</v>
          </cell>
        </row>
        <row r="19799">
          <cell r="B19799">
            <v>100666</v>
          </cell>
        </row>
        <row r="19800">
          <cell r="B19800">
            <v>100666</v>
          </cell>
        </row>
        <row r="19801">
          <cell r="B19801">
            <v>100666</v>
          </cell>
        </row>
        <row r="19802">
          <cell r="B19802">
            <v>100666</v>
          </cell>
        </row>
        <row r="19803">
          <cell r="B19803">
            <v>100663</v>
          </cell>
        </row>
        <row r="19804">
          <cell r="B19804">
            <v>100663</v>
          </cell>
        </row>
        <row r="19805">
          <cell r="B19805">
            <v>100663</v>
          </cell>
        </row>
        <row r="19806">
          <cell r="B19806">
            <v>100663</v>
          </cell>
        </row>
        <row r="19807">
          <cell r="B19807">
            <v>100663</v>
          </cell>
        </row>
        <row r="19808">
          <cell r="B19808">
            <v>100663</v>
          </cell>
        </row>
        <row r="19809">
          <cell r="B19809">
            <v>100662</v>
          </cell>
        </row>
        <row r="19810">
          <cell r="B19810">
            <v>100662</v>
          </cell>
        </row>
        <row r="19811">
          <cell r="B19811">
            <v>100662</v>
          </cell>
        </row>
        <row r="19812">
          <cell r="B19812">
            <v>100662</v>
          </cell>
        </row>
        <row r="19813">
          <cell r="B19813">
            <v>100662</v>
          </cell>
        </row>
        <row r="19814">
          <cell r="B19814">
            <v>100662</v>
          </cell>
        </row>
        <row r="19815">
          <cell r="B19815">
            <v>100661</v>
          </cell>
        </row>
        <row r="19816">
          <cell r="B19816">
            <v>100661</v>
          </cell>
        </row>
        <row r="19817">
          <cell r="B19817">
            <v>100661</v>
          </cell>
        </row>
        <row r="19818">
          <cell r="B19818">
            <v>100661</v>
          </cell>
        </row>
        <row r="19819">
          <cell r="B19819">
            <v>100661</v>
          </cell>
        </row>
        <row r="19820">
          <cell r="B19820">
            <v>100661</v>
          </cell>
        </row>
        <row r="19821">
          <cell r="B19821">
            <v>100659</v>
          </cell>
        </row>
        <row r="19822">
          <cell r="B19822">
            <v>100659</v>
          </cell>
        </row>
        <row r="19823">
          <cell r="B19823">
            <v>100659</v>
          </cell>
        </row>
        <row r="19824">
          <cell r="B19824">
            <v>100659</v>
          </cell>
        </row>
        <row r="19825">
          <cell r="B19825">
            <v>100659</v>
          </cell>
        </row>
        <row r="19826">
          <cell r="B19826">
            <v>100660</v>
          </cell>
        </row>
        <row r="19827">
          <cell r="B19827">
            <v>100660</v>
          </cell>
        </row>
        <row r="19828">
          <cell r="B19828">
            <v>100660</v>
          </cell>
        </row>
        <row r="19829">
          <cell r="B19829">
            <v>100660</v>
          </cell>
        </row>
        <row r="19830">
          <cell r="B19830">
            <v>100660</v>
          </cell>
        </row>
        <row r="19831">
          <cell r="B19831">
            <v>100711</v>
          </cell>
        </row>
        <row r="19832">
          <cell r="B19832">
            <v>100711</v>
          </cell>
        </row>
        <row r="19833">
          <cell r="B19833">
            <v>100711</v>
          </cell>
        </row>
        <row r="19834">
          <cell r="B19834">
            <v>100711</v>
          </cell>
        </row>
        <row r="19835">
          <cell r="B19835">
            <v>100711</v>
          </cell>
        </row>
        <row r="19836">
          <cell r="B19836">
            <v>100676</v>
          </cell>
        </row>
        <row r="19837">
          <cell r="B19837">
            <v>100676</v>
          </cell>
        </row>
        <row r="19838">
          <cell r="B19838">
            <v>100676</v>
          </cell>
        </row>
        <row r="19839">
          <cell r="B19839">
            <v>100676</v>
          </cell>
        </row>
        <row r="19840">
          <cell r="B19840">
            <v>100676</v>
          </cell>
        </row>
        <row r="19841">
          <cell r="B19841">
            <v>90806</v>
          </cell>
        </row>
        <row r="19842">
          <cell r="B19842">
            <v>90806</v>
          </cell>
        </row>
        <row r="19843">
          <cell r="B19843">
            <v>90806</v>
          </cell>
        </row>
        <row r="19844">
          <cell r="B19844">
            <v>90806</v>
          </cell>
        </row>
        <row r="19845">
          <cell r="B19845">
            <v>90806</v>
          </cell>
        </row>
        <row r="19846">
          <cell r="B19846">
            <v>90806</v>
          </cell>
        </row>
        <row r="19847">
          <cell r="B19847">
            <v>90806</v>
          </cell>
        </row>
        <row r="19848">
          <cell r="B19848">
            <v>90806</v>
          </cell>
        </row>
        <row r="19849">
          <cell r="B19849">
            <v>91292</v>
          </cell>
        </row>
        <row r="19850">
          <cell r="B19850">
            <v>91292</v>
          </cell>
        </row>
        <row r="19851">
          <cell r="B19851">
            <v>91292</v>
          </cell>
        </row>
        <row r="19852">
          <cell r="B19852">
            <v>91292</v>
          </cell>
        </row>
        <row r="19853">
          <cell r="B19853">
            <v>91292</v>
          </cell>
        </row>
        <row r="19854">
          <cell r="B19854">
            <v>91292</v>
          </cell>
        </row>
        <row r="19855">
          <cell r="B19855">
            <v>91292</v>
          </cell>
        </row>
        <row r="19856">
          <cell r="B19856">
            <v>91292</v>
          </cell>
        </row>
        <row r="19857">
          <cell r="B19857">
            <v>90801</v>
          </cell>
        </row>
        <row r="19858">
          <cell r="B19858">
            <v>90801</v>
          </cell>
        </row>
        <row r="19859">
          <cell r="B19859">
            <v>90801</v>
          </cell>
        </row>
        <row r="19860">
          <cell r="B19860">
            <v>90801</v>
          </cell>
        </row>
        <row r="19861">
          <cell r="B19861">
            <v>90801</v>
          </cell>
        </row>
        <row r="19862">
          <cell r="B19862">
            <v>90801</v>
          </cell>
        </row>
        <row r="19863">
          <cell r="B19863">
            <v>91287</v>
          </cell>
        </row>
        <row r="19864">
          <cell r="B19864">
            <v>91287</v>
          </cell>
        </row>
        <row r="19865">
          <cell r="B19865">
            <v>91287</v>
          </cell>
        </row>
        <row r="19866">
          <cell r="B19866">
            <v>91287</v>
          </cell>
        </row>
        <row r="19867">
          <cell r="B19867">
            <v>91287</v>
          </cell>
        </row>
        <row r="19868">
          <cell r="B19868">
            <v>91287</v>
          </cell>
        </row>
        <row r="19869">
          <cell r="B19869">
            <v>100706</v>
          </cell>
        </row>
        <row r="19870">
          <cell r="B19870">
            <v>100706</v>
          </cell>
        </row>
        <row r="19871">
          <cell r="B19871">
            <v>100706</v>
          </cell>
        </row>
        <row r="19872">
          <cell r="B19872">
            <v>100706</v>
          </cell>
        </row>
        <row r="19873">
          <cell r="B19873">
            <v>100709</v>
          </cell>
        </row>
        <row r="19874">
          <cell r="B19874">
            <v>100709</v>
          </cell>
        </row>
        <row r="19875">
          <cell r="B19875">
            <v>100709</v>
          </cell>
        </row>
        <row r="19876">
          <cell r="B19876">
            <v>100709</v>
          </cell>
        </row>
        <row r="19877">
          <cell r="B19877">
            <v>100710</v>
          </cell>
        </row>
        <row r="19878">
          <cell r="B19878">
            <v>100710</v>
          </cell>
        </row>
        <row r="19879">
          <cell r="B19879">
            <v>100710</v>
          </cell>
        </row>
        <row r="19880">
          <cell r="B19880">
            <v>100710</v>
          </cell>
        </row>
        <row r="19881">
          <cell r="B19881">
            <v>90830</v>
          </cell>
        </row>
        <row r="19882">
          <cell r="B19882">
            <v>90830</v>
          </cell>
        </row>
        <row r="19883">
          <cell r="B19883">
            <v>90830</v>
          </cell>
        </row>
        <row r="19884">
          <cell r="B19884">
            <v>90830</v>
          </cell>
        </row>
        <row r="19885">
          <cell r="B19885">
            <v>91304</v>
          </cell>
        </row>
        <row r="19886">
          <cell r="B19886">
            <v>91304</v>
          </cell>
        </row>
        <row r="19887">
          <cell r="B19887">
            <v>91304</v>
          </cell>
        </row>
        <row r="19888">
          <cell r="B19888">
            <v>91304</v>
          </cell>
        </row>
        <row r="19889">
          <cell r="B19889">
            <v>90831</v>
          </cell>
        </row>
        <row r="19890">
          <cell r="B19890">
            <v>90831</v>
          </cell>
        </row>
        <row r="19891">
          <cell r="B19891">
            <v>90831</v>
          </cell>
        </row>
        <row r="19892">
          <cell r="B19892">
            <v>90831</v>
          </cell>
        </row>
        <row r="19893">
          <cell r="B19893">
            <v>91305</v>
          </cell>
        </row>
        <row r="19894">
          <cell r="B19894">
            <v>91305</v>
          </cell>
        </row>
        <row r="19895">
          <cell r="B19895">
            <v>91305</v>
          </cell>
        </row>
        <row r="19896">
          <cell r="B19896">
            <v>91305</v>
          </cell>
        </row>
        <row r="19897">
          <cell r="B19897">
            <v>91306</v>
          </cell>
        </row>
        <row r="19898">
          <cell r="B19898">
            <v>91306</v>
          </cell>
        </row>
        <row r="19899">
          <cell r="B19899">
            <v>91306</v>
          </cell>
        </row>
        <row r="19900">
          <cell r="B19900">
            <v>91306</v>
          </cell>
        </row>
        <row r="19901">
          <cell r="B19901">
            <v>91307</v>
          </cell>
        </row>
        <row r="19902">
          <cell r="B19902">
            <v>91307</v>
          </cell>
        </row>
        <row r="19903">
          <cell r="B19903">
            <v>91307</v>
          </cell>
        </row>
        <row r="19904">
          <cell r="B19904">
            <v>91307</v>
          </cell>
        </row>
        <row r="19905">
          <cell r="B19905">
            <v>100707</v>
          </cell>
        </row>
        <row r="19906">
          <cell r="B19906">
            <v>100707</v>
          </cell>
        </row>
        <row r="19907">
          <cell r="B19907">
            <v>100707</v>
          </cell>
        </row>
        <row r="19908">
          <cell r="B19908">
            <v>100707</v>
          </cell>
        </row>
        <row r="19909">
          <cell r="B19909">
            <v>100708</v>
          </cell>
        </row>
        <row r="19910">
          <cell r="B19910">
            <v>100708</v>
          </cell>
        </row>
        <row r="19911">
          <cell r="B19911">
            <v>100708</v>
          </cell>
        </row>
        <row r="19912">
          <cell r="B19912">
            <v>100708</v>
          </cell>
        </row>
        <row r="19913">
          <cell r="B19913">
            <v>91328</v>
          </cell>
        </row>
        <row r="19914">
          <cell r="B19914">
            <v>91328</v>
          </cell>
        </row>
        <row r="19915">
          <cell r="B19915">
            <v>91328</v>
          </cell>
        </row>
        <row r="19916">
          <cell r="B19916">
            <v>91328</v>
          </cell>
        </row>
        <row r="19917">
          <cell r="B19917">
            <v>100687</v>
          </cell>
        </row>
        <row r="19918">
          <cell r="B19918">
            <v>100687</v>
          </cell>
        </row>
        <row r="19919">
          <cell r="B19919">
            <v>100687</v>
          </cell>
        </row>
        <row r="19920">
          <cell r="B19920">
            <v>100687</v>
          </cell>
        </row>
        <row r="19921">
          <cell r="B19921">
            <v>100687</v>
          </cell>
        </row>
        <row r="19922">
          <cell r="B19922">
            <v>100681</v>
          </cell>
        </row>
        <row r="19923">
          <cell r="B19923">
            <v>100681</v>
          </cell>
        </row>
        <row r="19924">
          <cell r="B19924">
            <v>100681</v>
          </cell>
        </row>
        <row r="19925">
          <cell r="B19925">
            <v>100681</v>
          </cell>
        </row>
        <row r="19926">
          <cell r="B19926">
            <v>100681</v>
          </cell>
        </row>
        <row r="19927">
          <cell r="B19927">
            <v>91330</v>
          </cell>
        </row>
        <row r="19928">
          <cell r="B19928">
            <v>91330</v>
          </cell>
        </row>
        <row r="19929">
          <cell r="B19929">
            <v>91330</v>
          </cell>
        </row>
        <row r="19930">
          <cell r="B19930">
            <v>91330</v>
          </cell>
        </row>
        <row r="19931">
          <cell r="B19931">
            <v>100689</v>
          </cell>
        </row>
        <row r="19932">
          <cell r="B19932">
            <v>100689</v>
          </cell>
        </row>
        <row r="19933">
          <cell r="B19933">
            <v>100689</v>
          </cell>
        </row>
        <row r="19934">
          <cell r="B19934">
            <v>100689</v>
          </cell>
        </row>
        <row r="19935">
          <cell r="B19935">
            <v>100689</v>
          </cell>
        </row>
        <row r="19936">
          <cell r="B19936">
            <v>91332</v>
          </cell>
        </row>
        <row r="19937">
          <cell r="B19937">
            <v>91332</v>
          </cell>
        </row>
        <row r="19938">
          <cell r="B19938">
            <v>91332</v>
          </cell>
        </row>
        <row r="19939">
          <cell r="B19939">
            <v>91332</v>
          </cell>
        </row>
        <row r="19940">
          <cell r="B19940">
            <v>100688</v>
          </cell>
        </row>
        <row r="19941">
          <cell r="B19941">
            <v>100688</v>
          </cell>
        </row>
        <row r="19942">
          <cell r="B19942">
            <v>100688</v>
          </cell>
        </row>
        <row r="19943">
          <cell r="B19943">
            <v>100688</v>
          </cell>
        </row>
        <row r="19944">
          <cell r="B19944">
            <v>100688</v>
          </cell>
        </row>
        <row r="19945">
          <cell r="B19945">
            <v>91329</v>
          </cell>
        </row>
        <row r="19946">
          <cell r="B19946">
            <v>91329</v>
          </cell>
        </row>
        <row r="19947">
          <cell r="B19947">
            <v>91329</v>
          </cell>
        </row>
        <row r="19948">
          <cell r="B19948">
            <v>91329</v>
          </cell>
        </row>
        <row r="19949">
          <cell r="B19949">
            <v>100682</v>
          </cell>
        </row>
        <row r="19950">
          <cell r="B19950">
            <v>100682</v>
          </cell>
        </row>
        <row r="19951">
          <cell r="B19951">
            <v>100682</v>
          </cell>
        </row>
        <row r="19952">
          <cell r="B19952">
            <v>100682</v>
          </cell>
        </row>
        <row r="19953">
          <cell r="B19953">
            <v>100682</v>
          </cell>
        </row>
        <row r="19954">
          <cell r="B19954">
            <v>91331</v>
          </cell>
        </row>
        <row r="19955">
          <cell r="B19955">
            <v>91331</v>
          </cell>
        </row>
        <row r="19956">
          <cell r="B19956">
            <v>91331</v>
          </cell>
        </row>
        <row r="19957">
          <cell r="B19957">
            <v>91331</v>
          </cell>
        </row>
        <row r="19958">
          <cell r="B19958">
            <v>100690</v>
          </cell>
        </row>
        <row r="19959">
          <cell r="B19959">
            <v>100690</v>
          </cell>
        </row>
        <row r="19960">
          <cell r="B19960">
            <v>100690</v>
          </cell>
        </row>
        <row r="19961">
          <cell r="B19961">
            <v>100690</v>
          </cell>
        </row>
        <row r="19962">
          <cell r="B19962">
            <v>100690</v>
          </cell>
        </row>
        <row r="19963">
          <cell r="B19963">
            <v>91333</v>
          </cell>
        </row>
        <row r="19964">
          <cell r="B19964">
            <v>91333</v>
          </cell>
        </row>
        <row r="19965">
          <cell r="B19965">
            <v>91333</v>
          </cell>
        </row>
        <row r="19966">
          <cell r="B19966">
            <v>91333</v>
          </cell>
        </row>
        <row r="19967">
          <cell r="B19967">
            <v>90841</v>
          </cell>
        </row>
        <row r="19968">
          <cell r="B19968">
            <v>90841</v>
          </cell>
        </row>
        <row r="19969">
          <cell r="B19969">
            <v>90841</v>
          </cell>
        </row>
        <row r="19970">
          <cell r="B19970">
            <v>90841</v>
          </cell>
        </row>
        <row r="19971">
          <cell r="B19971">
            <v>90841</v>
          </cell>
        </row>
        <row r="19972">
          <cell r="B19972">
            <v>90847</v>
          </cell>
        </row>
        <row r="19973">
          <cell r="B19973">
            <v>90847</v>
          </cell>
        </row>
        <row r="19974">
          <cell r="B19974">
            <v>90847</v>
          </cell>
        </row>
        <row r="19975">
          <cell r="B19975">
            <v>90847</v>
          </cell>
        </row>
        <row r="19976">
          <cell r="B19976">
            <v>90842</v>
          </cell>
        </row>
        <row r="19977">
          <cell r="B19977">
            <v>90842</v>
          </cell>
        </row>
        <row r="19978">
          <cell r="B19978">
            <v>90842</v>
          </cell>
        </row>
        <row r="19979">
          <cell r="B19979">
            <v>90842</v>
          </cell>
        </row>
        <row r="19980">
          <cell r="B19980">
            <v>90842</v>
          </cell>
        </row>
        <row r="19981">
          <cell r="B19981">
            <v>90848</v>
          </cell>
        </row>
        <row r="19982">
          <cell r="B19982">
            <v>90848</v>
          </cell>
        </row>
        <row r="19983">
          <cell r="B19983">
            <v>90848</v>
          </cell>
        </row>
        <row r="19984">
          <cell r="B19984">
            <v>90848</v>
          </cell>
        </row>
        <row r="19985">
          <cell r="B19985">
            <v>90843</v>
          </cell>
        </row>
        <row r="19986">
          <cell r="B19986">
            <v>90843</v>
          </cell>
        </row>
        <row r="19987">
          <cell r="B19987">
            <v>90843</v>
          </cell>
        </row>
        <row r="19988">
          <cell r="B19988">
            <v>90843</v>
          </cell>
        </row>
        <row r="19989">
          <cell r="B19989">
            <v>90843</v>
          </cell>
        </row>
        <row r="19990">
          <cell r="B19990">
            <v>90849</v>
          </cell>
        </row>
        <row r="19991">
          <cell r="B19991">
            <v>90849</v>
          </cell>
        </row>
        <row r="19992">
          <cell r="B19992">
            <v>90849</v>
          </cell>
        </row>
        <row r="19993">
          <cell r="B19993">
            <v>90849</v>
          </cell>
        </row>
        <row r="19994">
          <cell r="B19994">
            <v>90844</v>
          </cell>
        </row>
        <row r="19995">
          <cell r="B19995">
            <v>90844</v>
          </cell>
        </row>
        <row r="19996">
          <cell r="B19996">
            <v>90844</v>
          </cell>
        </row>
        <row r="19997">
          <cell r="B19997">
            <v>90844</v>
          </cell>
        </row>
        <row r="19998">
          <cell r="B19998">
            <v>90844</v>
          </cell>
        </row>
        <row r="19999">
          <cell r="B19999">
            <v>90850</v>
          </cell>
        </row>
        <row r="20000">
          <cell r="B20000">
            <v>90850</v>
          </cell>
        </row>
        <row r="20001">
          <cell r="B20001">
            <v>90850</v>
          </cell>
        </row>
        <row r="20002">
          <cell r="B20002">
            <v>90850</v>
          </cell>
        </row>
        <row r="20003">
          <cell r="B20003">
            <v>91312</v>
          </cell>
        </row>
        <row r="20004">
          <cell r="B20004">
            <v>91312</v>
          </cell>
        </row>
        <row r="20005">
          <cell r="B20005">
            <v>91312</v>
          </cell>
        </row>
        <row r="20006">
          <cell r="B20006">
            <v>91312</v>
          </cell>
        </row>
        <row r="20007">
          <cell r="B20007">
            <v>91312</v>
          </cell>
        </row>
        <row r="20008">
          <cell r="B20008">
            <v>91318</v>
          </cell>
        </row>
        <row r="20009">
          <cell r="B20009">
            <v>91318</v>
          </cell>
        </row>
        <row r="20010">
          <cell r="B20010">
            <v>91318</v>
          </cell>
        </row>
        <row r="20011">
          <cell r="B20011">
            <v>91318</v>
          </cell>
        </row>
        <row r="20012">
          <cell r="B20012">
            <v>91313</v>
          </cell>
        </row>
        <row r="20013">
          <cell r="B20013">
            <v>91313</v>
          </cell>
        </row>
        <row r="20014">
          <cell r="B20014">
            <v>91313</v>
          </cell>
        </row>
        <row r="20015">
          <cell r="B20015">
            <v>91313</v>
          </cell>
        </row>
        <row r="20016">
          <cell r="B20016">
            <v>91313</v>
          </cell>
        </row>
        <row r="20017">
          <cell r="B20017">
            <v>91319</v>
          </cell>
        </row>
        <row r="20018">
          <cell r="B20018">
            <v>91319</v>
          </cell>
        </row>
        <row r="20019">
          <cell r="B20019">
            <v>91319</v>
          </cell>
        </row>
        <row r="20020">
          <cell r="B20020">
            <v>91319</v>
          </cell>
        </row>
        <row r="20021">
          <cell r="B20021">
            <v>91314</v>
          </cell>
        </row>
        <row r="20022">
          <cell r="B20022">
            <v>91314</v>
          </cell>
        </row>
        <row r="20023">
          <cell r="B20023">
            <v>91314</v>
          </cell>
        </row>
        <row r="20024">
          <cell r="B20024">
            <v>91314</v>
          </cell>
        </row>
        <row r="20025">
          <cell r="B20025">
            <v>91314</v>
          </cell>
        </row>
        <row r="20026">
          <cell r="B20026">
            <v>91320</v>
          </cell>
        </row>
        <row r="20027">
          <cell r="B20027">
            <v>91320</v>
          </cell>
        </row>
        <row r="20028">
          <cell r="B20028">
            <v>91320</v>
          </cell>
        </row>
        <row r="20029">
          <cell r="B20029">
            <v>91320</v>
          </cell>
        </row>
        <row r="20030">
          <cell r="B20030">
            <v>91315</v>
          </cell>
        </row>
        <row r="20031">
          <cell r="B20031">
            <v>91315</v>
          </cell>
        </row>
        <row r="20032">
          <cell r="B20032">
            <v>91315</v>
          </cell>
        </row>
        <row r="20033">
          <cell r="B20033">
            <v>91315</v>
          </cell>
        </row>
        <row r="20034">
          <cell r="B20034">
            <v>91315</v>
          </cell>
        </row>
        <row r="20035">
          <cell r="B20035">
            <v>91321</v>
          </cell>
        </row>
        <row r="20036">
          <cell r="B20036">
            <v>91321</v>
          </cell>
        </row>
        <row r="20037">
          <cell r="B20037">
            <v>91321</v>
          </cell>
        </row>
        <row r="20038">
          <cell r="B20038">
            <v>91321</v>
          </cell>
        </row>
        <row r="20039">
          <cell r="B20039">
            <v>90845</v>
          </cell>
        </row>
        <row r="20040">
          <cell r="B20040">
            <v>90845</v>
          </cell>
        </row>
        <row r="20041">
          <cell r="B20041">
            <v>90845</v>
          </cell>
        </row>
        <row r="20042">
          <cell r="B20042">
            <v>90845</v>
          </cell>
        </row>
        <row r="20043">
          <cell r="B20043">
            <v>90845</v>
          </cell>
        </row>
        <row r="20044">
          <cell r="B20044">
            <v>90851</v>
          </cell>
        </row>
        <row r="20045">
          <cell r="B20045">
            <v>90851</v>
          </cell>
        </row>
        <row r="20046">
          <cell r="B20046">
            <v>90851</v>
          </cell>
        </row>
        <row r="20047">
          <cell r="B20047">
            <v>90851</v>
          </cell>
        </row>
        <row r="20048">
          <cell r="B20048">
            <v>90846</v>
          </cell>
        </row>
        <row r="20049">
          <cell r="B20049">
            <v>90846</v>
          </cell>
        </row>
        <row r="20050">
          <cell r="B20050">
            <v>90846</v>
          </cell>
        </row>
        <row r="20051">
          <cell r="B20051">
            <v>90846</v>
          </cell>
        </row>
        <row r="20052">
          <cell r="B20052">
            <v>90846</v>
          </cell>
        </row>
        <row r="20053">
          <cell r="B20053">
            <v>90852</v>
          </cell>
        </row>
        <row r="20054">
          <cell r="B20054">
            <v>90852</v>
          </cell>
        </row>
        <row r="20055">
          <cell r="B20055">
            <v>90852</v>
          </cell>
        </row>
        <row r="20056">
          <cell r="B20056">
            <v>90852</v>
          </cell>
        </row>
        <row r="20057">
          <cell r="B20057">
            <v>91316</v>
          </cell>
        </row>
        <row r="20058">
          <cell r="B20058">
            <v>91316</v>
          </cell>
        </row>
        <row r="20059">
          <cell r="B20059">
            <v>91316</v>
          </cell>
        </row>
        <row r="20060">
          <cell r="B20060">
            <v>91316</v>
          </cell>
        </row>
        <row r="20061">
          <cell r="B20061">
            <v>91316</v>
          </cell>
        </row>
        <row r="20062">
          <cell r="B20062">
            <v>91322</v>
          </cell>
        </row>
        <row r="20063">
          <cell r="B20063">
            <v>91322</v>
          </cell>
        </row>
        <row r="20064">
          <cell r="B20064">
            <v>91322</v>
          </cell>
        </row>
        <row r="20065">
          <cell r="B20065">
            <v>91322</v>
          </cell>
        </row>
        <row r="20066">
          <cell r="B20066">
            <v>91317</v>
          </cell>
        </row>
        <row r="20067">
          <cell r="B20067">
            <v>91317</v>
          </cell>
        </row>
        <row r="20068">
          <cell r="B20068">
            <v>91317</v>
          </cell>
        </row>
        <row r="20069">
          <cell r="B20069">
            <v>91317</v>
          </cell>
        </row>
        <row r="20070">
          <cell r="B20070">
            <v>91317</v>
          </cell>
        </row>
        <row r="20071">
          <cell r="B20071">
            <v>91323</v>
          </cell>
        </row>
        <row r="20072">
          <cell r="B20072">
            <v>91323</v>
          </cell>
        </row>
        <row r="20073">
          <cell r="B20073">
            <v>91323</v>
          </cell>
        </row>
        <row r="20074">
          <cell r="B20074">
            <v>91323</v>
          </cell>
        </row>
        <row r="20075">
          <cell r="B20075">
            <v>100678</v>
          </cell>
        </row>
        <row r="20076">
          <cell r="B20076">
            <v>100678</v>
          </cell>
        </row>
        <row r="20077">
          <cell r="B20077">
            <v>100678</v>
          </cell>
        </row>
        <row r="20078">
          <cell r="B20078">
            <v>100678</v>
          </cell>
        </row>
        <row r="20079">
          <cell r="B20079">
            <v>100678</v>
          </cell>
        </row>
        <row r="20080">
          <cell r="B20080">
            <v>91013</v>
          </cell>
        </row>
        <row r="20081">
          <cell r="B20081">
            <v>91013</v>
          </cell>
        </row>
        <row r="20082">
          <cell r="B20082">
            <v>91013</v>
          </cell>
        </row>
        <row r="20083">
          <cell r="B20083">
            <v>91013</v>
          </cell>
        </row>
        <row r="20084">
          <cell r="B20084">
            <v>100680</v>
          </cell>
        </row>
        <row r="20085">
          <cell r="B20085">
            <v>100680</v>
          </cell>
        </row>
        <row r="20086">
          <cell r="B20086">
            <v>100680</v>
          </cell>
        </row>
        <row r="20087">
          <cell r="B20087">
            <v>100680</v>
          </cell>
        </row>
        <row r="20088">
          <cell r="B20088">
            <v>100680</v>
          </cell>
        </row>
        <row r="20089">
          <cell r="B20089">
            <v>91014</v>
          </cell>
        </row>
        <row r="20090">
          <cell r="B20090">
            <v>91014</v>
          </cell>
        </row>
        <row r="20091">
          <cell r="B20091">
            <v>91014</v>
          </cell>
        </row>
        <row r="20092">
          <cell r="B20092">
            <v>91014</v>
          </cell>
        </row>
        <row r="20093">
          <cell r="B20093">
            <v>100683</v>
          </cell>
        </row>
        <row r="20094">
          <cell r="B20094">
            <v>100683</v>
          </cell>
        </row>
        <row r="20095">
          <cell r="B20095">
            <v>100683</v>
          </cell>
        </row>
        <row r="20096">
          <cell r="B20096">
            <v>100683</v>
          </cell>
        </row>
        <row r="20097">
          <cell r="B20097">
            <v>100683</v>
          </cell>
        </row>
        <row r="20098">
          <cell r="B20098">
            <v>91015</v>
          </cell>
        </row>
        <row r="20099">
          <cell r="B20099">
            <v>91015</v>
          </cell>
        </row>
        <row r="20100">
          <cell r="B20100">
            <v>91015</v>
          </cell>
        </row>
        <row r="20101">
          <cell r="B20101">
            <v>91015</v>
          </cell>
        </row>
        <row r="20102">
          <cell r="B20102">
            <v>100685</v>
          </cell>
        </row>
        <row r="20103">
          <cell r="B20103">
            <v>100685</v>
          </cell>
        </row>
        <row r="20104">
          <cell r="B20104">
            <v>100685</v>
          </cell>
        </row>
        <row r="20105">
          <cell r="B20105">
            <v>100685</v>
          </cell>
        </row>
        <row r="20106">
          <cell r="B20106">
            <v>100685</v>
          </cell>
        </row>
        <row r="20107">
          <cell r="B20107">
            <v>91016</v>
          </cell>
        </row>
        <row r="20108">
          <cell r="B20108">
            <v>91016</v>
          </cell>
        </row>
        <row r="20109">
          <cell r="B20109">
            <v>91016</v>
          </cell>
        </row>
        <row r="20110">
          <cell r="B20110">
            <v>91016</v>
          </cell>
        </row>
        <row r="20111">
          <cell r="B20111">
            <v>100679</v>
          </cell>
        </row>
        <row r="20112">
          <cell r="B20112">
            <v>100679</v>
          </cell>
        </row>
        <row r="20113">
          <cell r="B20113">
            <v>100679</v>
          </cell>
        </row>
        <row r="20114">
          <cell r="B20114">
            <v>100679</v>
          </cell>
        </row>
        <row r="20115">
          <cell r="B20115">
            <v>100679</v>
          </cell>
        </row>
        <row r="20116">
          <cell r="B20116">
            <v>91324</v>
          </cell>
        </row>
        <row r="20117">
          <cell r="B20117">
            <v>91324</v>
          </cell>
        </row>
        <row r="20118">
          <cell r="B20118">
            <v>91324</v>
          </cell>
        </row>
        <row r="20119">
          <cell r="B20119">
            <v>91324</v>
          </cell>
        </row>
        <row r="20120">
          <cell r="B20120">
            <v>100712</v>
          </cell>
        </row>
        <row r="20121">
          <cell r="B20121">
            <v>100712</v>
          </cell>
        </row>
        <row r="20122">
          <cell r="B20122">
            <v>100712</v>
          </cell>
        </row>
        <row r="20123">
          <cell r="B20123">
            <v>100712</v>
          </cell>
        </row>
        <row r="20124">
          <cell r="B20124">
            <v>100712</v>
          </cell>
        </row>
        <row r="20125">
          <cell r="B20125">
            <v>91325</v>
          </cell>
        </row>
        <row r="20126">
          <cell r="B20126">
            <v>91325</v>
          </cell>
        </row>
        <row r="20127">
          <cell r="B20127">
            <v>91325</v>
          </cell>
        </row>
        <row r="20128">
          <cell r="B20128">
            <v>91325</v>
          </cell>
        </row>
        <row r="20129">
          <cell r="B20129">
            <v>100684</v>
          </cell>
        </row>
        <row r="20130">
          <cell r="B20130">
            <v>100684</v>
          </cell>
        </row>
        <row r="20131">
          <cell r="B20131">
            <v>100684</v>
          </cell>
        </row>
        <row r="20132">
          <cell r="B20132">
            <v>100684</v>
          </cell>
        </row>
        <row r="20133">
          <cell r="B20133">
            <v>100684</v>
          </cell>
        </row>
        <row r="20134">
          <cell r="B20134">
            <v>91326</v>
          </cell>
        </row>
        <row r="20135">
          <cell r="B20135">
            <v>91326</v>
          </cell>
        </row>
        <row r="20136">
          <cell r="B20136">
            <v>91326</v>
          </cell>
        </row>
        <row r="20137">
          <cell r="B20137">
            <v>91326</v>
          </cell>
        </row>
        <row r="20138">
          <cell r="B20138">
            <v>91327</v>
          </cell>
        </row>
        <row r="20139">
          <cell r="B20139">
            <v>91327</v>
          </cell>
        </row>
        <row r="20140">
          <cell r="B20140">
            <v>91327</v>
          </cell>
        </row>
        <row r="20141">
          <cell r="B20141">
            <v>91327</v>
          </cell>
        </row>
        <row r="20142">
          <cell r="B20142">
            <v>100686</v>
          </cell>
        </row>
        <row r="20143">
          <cell r="B20143">
            <v>100686</v>
          </cell>
        </row>
        <row r="20144">
          <cell r="B20144">
            <v>100686</v>
          </cell>
        </row>
        <row r="20145">
          <cell r="B20145">
            <v>100686</v>
          </cell>
        </row>
        <row r="20146">
          <cell r="B20146">
            <v>100686</v>
          </cell>
        </row>
        <row r="20147">
          <cell r="B20147">
            <v>100693</v>
          </cell>
        </row>
        <row r="20148">
          <cell r="B20148">
            <v>100693</v>
          </cell>
        </row>
        <row r="20149">
          <cell r="B20149">
            <v>100693</v>
          </cell>
        </row>
        <row r="20150">
          <cell r="B20150">
            <v>100693</v>
          </cell>
        </row>
        <row r="20151">
          <cell r="B20151">
            <v>100693</v>
          </cell>
        </row>
        <row r="20152">
          <cell r="B20152">
            <v>91336</v>
          </cell>
        </row>
        <row r="20153">
          <cell r="B20153">
            <v>91336</v>
          </cell>
        </row>
        <row r="20154">
          <cell r="B20154">
            <v>91336</v>
          </cell>
        </row>
        <row r="20155">
          <cell r="B20155">
            <v>91336</v>
          </cell>
        </row>
        <row r="20156">
          <cell r="B20156">
            <v>100694</v>
          </cell>
        </row>
        <row r="20157">
          <cell r="B20157">
            <v>100694</v>
          </cell>
        </row>
        <row r="20158">
          <cell r="B20158">
            <v>100694</v>
          </cell>
        </row>
        <row r="20159">
          <cell r="B20159">
            <v>100694</v>
          </cell>
        </row>
        <row r="20160">
          <cell r="B20160">
            <v>100694</v>
          </cell>
        </row>
        <row r="20161">
          <cell r="B20161">
            <v>91337</v>
          </cell>
        </row>
        <row r="20162">
          <cell r="B20162">
            <v>91337</v>
          </cell>
        </row>
        <row r="20163">
          <cell r="B20163">
            <v>91337</v>
          </cell>
        </row>
        <row r="20164">
          <cell r="B20164">
            <v>91337</v>
          </cell>
        </row>
        <row r="20165">
          <cell r="B20165">
            <v>100691</v>
          </cell>
        </row>
        <row r="20166">
          <cell r="B20166">
            <v>100691</v>
          </cell>
        </row>
        <row r="20167">
          <cell r="B20167">
            <v>100691</v>
          </cell>
        </row>
        <row r="20168">
          <cell r="B20168">
            <v>100691</v>
          </cell>
        </row>
        <row r="20169">
          <cell r="B20169">
            <v>100691</v>
          </cell>
        </row>
        <row r="20170">
          <cell r="B20170">
            <v>100692</v>
          </cell>
        </row>
        <row r="20171">
          <cell r="B20171">
            <v>100692</v>
          </cell>
        </row>
        <row r="20172">
          <cell r="B20172">
            <v>100692</v>
          </cell>
        </row>
        <row r="20173">
          <cell r="B20173">
            <v>100692</v>
          </cell>
        </row>
        <row r="20174">
          <cell r="B20174">
            <v>100692</v>
          </cell>
        </row>
        <row r="20175">
          <cell r="B20175">
            <v>91334</v>
          </cell>
        </row>
        <row r="20176">
          <cell r="B20176">
            <v>91334</v>
          </cell>
        </row>
        <row r="20177">
          <cell r="B20177">
            <v>91334</v>
          </cell>
        </row>
        <row r="20178">
          <cell r="B20178">
            <v>91334</v>
          </cell>
        </row>
        <row r="20179">
          <cell r="B20179">
            <v>91335</v>
          </cell>
        </row>
        <row r="20180">
          <cell r="B20180">
            <v>91335</v>
          </cell>
        </row>
        <row r="20181">
          <cell r="B20181">
            <v>91335</v>
          </cell>
        </row>
        <row r="20182">
          <cell r="B20182">
            <v>91335</v>
          </cell>
        </row>
        <row r="20183">
          <cell r="B20183">
            <v>90788</v>
          </cell>
        </row>
        <row r="20184">
          <cell r="B20184">
            <v>90788</v>
          </cell>
        </row>
        <row r="20185">
          <cell r="B20185">
            <v>90788</v>
          </cell>
        </row>
        <row r="20186">
          <cell r="B20186">
            <v>90788</v>
          </cell>
        </row>
        <row r="20187">
          <cell r="B20187">
            <v>90788</v>
          </cell>
        </row>
        <row r="20188">
          <cell r="B20188">
            <v>90789</v>
          </cell>
        </row>
        <row r="20189">
          <cell r="B20189">
            <v>90789</v>
          </cell>
        </row>
        <row r="20190">
          <cell r="B20190">
            <v>90789</v>
          </cell>
        </row>
        <row r="20191">
          <cell r="B20191">
            <v>90789</v>
          </cell>
        </row>
        <row r="20192">
          <cell r="B20192">
            <v>90789</v>
          </cell>
        </row>
        <row r="20193">
          <cell r="B20193">
            <v>90790</v>
          </cell>
        </row>
        <row r="20194">
          <cell r="B20194">
            <v>90790</v>
          </cell>
        </row>
        <row r="20195">
          <cell r="B20195">
            <v>90790</v>
          </cell>
        </row>
        <row r="20196">
          <cell r="B20196">
            <v>90790</v>
          </cell>
        </row>
        <row r="20197">
          <cell r="B20197">
            <v>90790</v>
          </cell>
        </row>
        <row r="20198">
          <cell r="B20198">
            <v>100675</v>
          </cell>
        </row>
        <row r="20199">
          <cell r="B20199">
            <v>100675</v>
          </cell>
        </row>
        <row r="20200">
          <cell r="B20200">
            <v>100675</v>
          </cell>
        </row>
        <row r="20201">
          <cell r="B20201">
            <v>100675</v>
          </cell>
        </row>
        <row r="20202">
          <cell r="B20202">
            <v>100675</v>
          </cell>
        </row>
        <row r="20203">
          <cell r="B20203">
            <v>90794</v>
          </cell>
        </row>
        <row r="20204">
          <cell r="B20204">
            <v>90794</v>
          </cell>
        </row>
        <row r="20205">
          <cell r="B20205">
            <v>90794</v>
          </cell>
        </row>
        <row r="20206">
          <cell r="B20206">
            <v>90794</v>
          </cell>
        </row>
        <row r="20207">
          <cell r="B20207">
            <v>90794</v>
          </cell>
        </row>
        <row r="20208">
          <cell r="B20208">
            <v>90794</v>
          </cell>
        </row>
        <row r="20209">
          <cell r="B20209">
            <v>90795</v>
          </cell>
        </row>
        <row r="20210">
          <cell r="B20210">
            <v>90795</v>
          </cell>
        </row>
        <row r="20211">
          <cell r="B20211">
            <v>90795</v>
          </cell>
        </row>
        <row r="20212">
          <cell r="B20212">
            <v>90795</v>
          </cell>
        </row>
        <row r="20213">
          <cell r="B20213">
            <v>90795</v>
          </cell>
        </row>
        <row r="20214">
          <cell r="B20214">
            <v>90795</v>
          </cell>
        </row>
        <row r="20215">
          <cell r="B20215">
            <v>90796</v>
          </cell>
        </row>
        <row r="20216">
          <cell r="B20216">
            <v>90796</v>
          </cell>
        </row>
        <row r="20217">
          <cell r="B20217">
            <v>90796</v>
          </cell>
        </row>
        <row r="20218">
          <cell r="B20218">
            <v>90796</v>
          </cell>
        </row>
        <row r="20219">
          <cell r="B20219">
            <v>90796</v>
          </cell>
        </row>
        <row r="20220">
          <cell r="B20220">
            <v>90796</v>
          </cell>
        </row>
        <row r="20221">
          <cell r="B20221">
            <v>90797</v>
          </cell>
        </row>
        <row r="20222">
          <cell r="B20222">
            <v>90797</v>
          </cell>
        </row>
        <row r="20223">
          <cell r="B20223">
            <v>90797</v>
          </cell>
        </row>
        <row r="20224">
          <cell r="B20224">
            <v>90797</v>
          </cell>
        </row>
        <row r="20225">
          <cell r="B20225">
            <v>90797</v>
          </cell>
        </row>
        <row r="20226">
          <cell r="B20226">
            <v>90797</v>
          </cell>
        </row>
        <row r="20227">
          <cell r="B20227">
            <v>90791</v>
          </cell>
        </row>
        <row r="20228">
          <cell r="B20228">
            <v>90791</v>
          </cell>
        </row>
        <row r="20229">
          <cell r="B20229">
            <v>90791</v>
          </cell>
        </row>
        <row r="20230">
          <cell r="B20230">
            <v>90791</v>
          </cell>
        </row>
        <row r="20231">
          <cell r="B20231">
            <v>90791</v>
          </cell>
        </row>
        <row r="20232">
          <cell r="B20232">
            <v>90793</v>
          </cell>
        </row>
        <row r="20233">
          <cell r="B20233">
            <v>90793</v>
          </cell>
        </row>
        <row r="20234">
          <cell r="B20234">
            <v>90793</v>
          </cell>
        </row>
        <row r="20235">
          <cell r="B20235">
            <v>90793</v>
          </cell>
        </row>
        <row r="20236">
          <cell r="B20236">
            <v>90793</v>
          </cell>
        </row>
        <row r="20237">
          <cell r="B20237">
            <v>90798</v>
          </cell>
        </row>
        <row r="20238">
          <cell r="B20238">
            <v>90798</v>
          </cell>
        </row>
        <row r="20239">
          <cell r="B20239">
            <v>90798</v>
          </cell>
        </row>
        <row r="20240">
          <cell r="B20240">
            <v>90798</v>
          </cell>
        </row>
        <row r="20241">
          <cell r="B20241">
            <v>90798</v>
          </cell>
        </row>
        <row r="20242">
          <cell r="B20242">
            <v>90798</v>
          </cell>
        </row>
        <row r="20243">
          <cell r="B20243">
            <v>90799</v>
          </cell>
        </row>
        <row r="20244">
          <cell r="B20244">
            <v>90799</v>
          </cell>
        </row>
        <row r="20245">
          <cell r="B20245">
            <v>90799</v>
          </cell>
        </row>
        <row r="20246">
          <cell r="B20246">
            <v>90799</v>
          </cell>
        </row>
        <row r="20247">
          <cell r="B20247">
            <v>90799</v>
          </cell>
        </row>
        <row r="20248">
          <cell r="B20248">
            <v>90799</v>
          </cell>
        </row>
        <row r="20249">
          <cell r="B20249">
            <v>100704</v>
          </cell>
        </row>
        <row r="20250">
          <cell r="B20250">
            <v>100704</v>
          </cell>
        </row>
        <row r="20251">
          <cell r="B20251">
            <v>100704</v>
          </cell>
        </row>
        <row r="20252">
          <cell r="B20252">
            <v>100704</v>
          </cell>
        </row>
        <row r="20253">
          <cell r="B20253">
            <v>100704</v>
          </cell>
        </row>
        <row r="20254">
          <cell r="B20254">
            <v>90838</v>
          </cell>
        </row>
        <row r="20255">
          <cell r="B20255">
            <v>90838</v>
          </cell>
        </row>
        <row r="20256">
          <cell r="B20256">
            <v>90838</v>
          </cell>
        </row>
        <row r="20257">
          <cell r="B20257">
            <v>90838</v>
          </cell>
        </row>
        <row r="20258">
          <cell r="B20258">
            <v>90838</v>
          </cell>
        </row>
        <row r="20259">
          <cell r="B20259">
            <v>91338</v>
          </cell>
        </row>
        <row r="20260">
          <cell r="B20260">
            <v>91338</v>
          </cell>
        </row>
        <row r="20261">
          <cell r="B20261">
            <v>91338</v>
          </cell>
        </row>
        <row r="20262">
          <cell r="B20262">
            <v>91338</v>
          </cell>
        </row>
        <row r="20263">
          <cell r="B20263">
            <v>91338</v>
          </cell>
        </row>
        <row r="20264">
          <cell r="B20264">
            <v>91338</v>
          </cell>
        </row>
        <row r="20265">
          <cell r="B20265">
            <v>91338</v>
          </cell>
        </row>
        <row r="20266">
          <cell r="B20266">
            <v>94805</v>
          </cell>
        </row>
        <row r="20267">
          <cell r="B20267">
            <v>94805</v>
          </cell>
        </row>
        <row r="20268">
          <cell r="B20268">
            <v>94805</v>
          </cell>
        </row>
        <row r="20269">
          <cell r="B20269">
            <v>94805</v>
          </cell>
        </row>
        <row r="20270">
          <cell r="B20270">
            <v>94805</v>
          </cell>
        </row>
        <row r="20271">
          <cell r="B20271">
            <v>94805</v>
          </cell>
        </row>
        <row r="20272">
          <cell r="B20272">
            <v>100702</v>
          </cell>
        </row>
        <row r="20273">
          <cell r="B20273">
            <v>100702</v>
          </cell>
        </row>
        <row r="20274">
          <cell r="B20274">
            <v>100702</v>
          </cell>
        </row>
        <row r="20275">
          <cell r="B20275">
            <v>100702</v>
          </cell>
        </row>
        <row r="20276">
          <cell r="B20276">
            <v>100702</v>
          </cell>
        </row>
        <row r="20277">
          <cell r="B20277">
            <v>100702</v>
          </cell>
        </row>
        <row r="20278">
          <cell r="B20278">
            <v>100702</v>
          </cell>
        </row>
        <row r="20279">
          <cell r="B20279">
            <v>100701</v>
          </cell>
        </row>
        <row r="20280">
          <cell r="B20280">
            <v>100701</v>
          </cell>
        </row>
        <row r="20281">
          <cell r="B20281">
            <v>100701</v>
          </cell>
        </row>
        <row r="20282">
          <cell r="B20282">
            <v>100701</v>
          </cell>
        </row>
        <row r="20283">
          <cell r="B20283">
            <v>100701</v>
          </cell>
        </row>
        <row r="20284">
          <cell r="B20284">
            <v>100700</v>
          </cell>
        </row>
        <row r="20285">
          <cell r="B20285">
            <v>100700</v>
          </cell>
        </row>
        <row r="20286">
          <cell r="B20286">
            <v>100700</v>
          </cell>
        </row>
        <row r="20287">
          <cell r="B20287">
            <v>100700</v>
          </cell>
        </row>
        <row r="20288">
          <cell r="B20288">
            <v>100700</v>
          </cell>
        </row>
        <row r="20289">
          <cell r="B20289">
            <v>100700</v>
          </cell>
        </row>
        <row r="20290">
          <cell r="B20290">
            <v>100700</v>
          </cell>
        </row>
        <row r="20291">
          <cell r="B20291">
            <v>100700</v>
          </cell>
        </row>
        <row r="20292">
          <cell r="B20292">
            <v>100700</v>
          </cell>
        </row>
        <row r="20293">
          <cell r="B20293">
            <v>100700</v>
          </cell>
        </row>
        <row r="20294">
          <cell r="B20294">
            <v>100700</v>
          </cell>
        </row>
        <row r="20295">
          <cell r="B20295">
            <v>100700</v>
          </cell>
        </row>
        <row r="20296">
          <cell r="B20296">
            <v>91295</v>
          </cell>
        </row>
        <row r="20297">
          <cell r="B20297">
            <v>91295</v>
          </cell>
        </row>
        <row r="20298">
          <cell r="B20298">
            <v>91295</v>
          </cell>
        </row>
        <row r="20299">
          <cell r="B20299">
            <v>91295</v>
          </cell>
        </row>
        <row r="20300">
          <cell r="B20300">
            <v>91295</v>
          </cell>
        </row>
        <row r="20301">
          <cell r="B20301">
            <v>91295</v>
          </cell>
        </row>
        <row r="20302">
          <cell r="B20302">
            <v>91296</v>
          </cell>
        </row>
        <row r="20303">
          <cell r="B20303">
            <v>91296</v>
          </cell>
        </row>
        <row r="20304">
          <cell r="B20304">
            <v>91296</v>
          </cell>
        </row>
        <row r="20305">
          <cell r="B20305">
            <v>91296</v>
          </cell>
        </row>
        <row r="20306">
          <cell r="B20306">
            <v>91296</v>
          </cell>
        </row>
        <row r="20307">
          <cell r="B20307">
            <v>91296</v>
          </cell>
        </row>
        <row r="20308">
          <cell r="B20308">
            <v>91297</v>
          </cell>
        </row>
        <row r="20309">
          <cell r="B20309">
            <v>91297</v>
          </cell>
        </row>
        <row r="20310">
          <cell r="B20310">
            <v>91297</v>
          </cell>
        </row>
        <row r="20311">
          <cell r="B20311">
            <v>91297</v>
          </cell>
        </row>
        <row r="20312">
          <cell r="B20312">
            <v>91297</v>
          </cell>
        </row>
        <row r="20313">
          <cell r="B20313">
            <v>91297</v>
          </cell>
        </row>
        <row r="20314">
          <cell r="B20314">
            <v>90820</v>
          </cell>
        </row>
        <row r="20315">
          <cell r="B20315">
            <v>90820</v>
          </cell>
        </row>
        <row r="20316">
          <cell r="B20316">
            <v>90820</v>
          </cell>
        </row>
        <row r="20317">
          <cell r="B20317">
            <v>90820</v>
          </cell>
        </row>
        <row r="20318">
          <cell r="B20318">
            <v>90820</v>
          </cell>
        </row>
        <row r="20319">
          <cell r="B20319">
            <v>90820</v>
          </cell>
        </row>
        <row r="20320">
          <cell r="B20320">
            <v>90821</v>
          </cell>
        </row>
        <row r="20321">
          <cell r="B20321">
            <v>90821</v>
          </cell>
        </row>
        <row r="20322">
          <cell r="B20322">
            <v>90821</v>
          </cell>
        </row>
        <row r="20323">
          <cell r="B20323">
            <v>90821</v>
          </cell>
        </row>
        <row r="20324">
          <cell r="B20324">
            <v>90821</v>
          </cell>
        </row>
        <row r="20325">
          <cell r="B20325">
            <v>90821</v>
          </cell>
        </row>
        <row r="20326">
          <cell r="B20326">
            <v>90822</v>
          </cell>
        </row>
        <row r="20327">
          <cell r="B20327">
            <v>90822</v>
          </cell>
        </row>
        <row r="20328">
          <cell r="B20328">
            <v>90822</v>
          </cell>
        </row>
        <row r="20329">
          <cell r="B20329">
            <v>90822</v>
          </cell>
        </row>
        <row r="20330">
          <cell r="B20330">
            <v>90822</v>
          </cell>
        </row>
        <row r="20331">
          <cell r="B20331">
            <v>90822</v>
          </cell>
        </row>
        <row r="20332">
          <cell r="B20332">
            <v>90823</v>
          </cell>
        </row>
        <row r="20333">
          <cell r="B20333">
            <v>90823</v>
          </cell>
        </row>
        <row r="20334">
          <cell r="B20334">
            <v>90823</v>
          </cell>
        </row>
        <row r="20335">
          <cell r="B20335">
            <v>90823</v>
          </cell>
        </row>
        <row r="20336">
          <cell r="B20336">
            <v>90823</v>
          </cell>
        </row>
        <row r="20337">
          <cell r="B20337">
            <v>90823</v>
          </cell>
        </row>
        <row r="20338">
          <cell r="B20338">
            <v>90824</v>
          </cell>
        </row>
        <row r="20339">
          <cell r="B20339">
            <v>90824</v>
          </cell>
        </row>
        <row r="20340">
          <cell r="B20340">
            <v>90824</v>
          </cell>
        </row>
        <row r="20341">
          <cell r="B20341">
            <v>90824</v>
          </cell>
        </row>
        <row r="20342">
          <cell r="B20342">
            <v>90824</v>
          </cell>
        </row>
        <row r="20343">
          <cell r="B20343">
            <v>90824</v>
          </cell>
        </row>
        <row r="20344">
          <cell r="B20344">
            <v>91009</v>
          </cell>
        </row>
        <row r="20345">
          <cell r="B20345">
            <v>91009</v>
          </cell>
        </row>
        <row r="20346">
          <cell r="B20346">
            <v>91009</v>
          </cell>
        </row>
        <row r="20347">
          <cell r="B20347">
            <v>91009</v>
          </cell>
        </row>
        <row r="20348">
          <cell r="B20348">
            <v>91009</v>
          </cell>
        </row>
        <row r="20349">
          <cell r="B20349">
            <v>91009</v>
          </cell>
        </row>
        <row r="20350">
          <cell r="B20350">
            <v>91010</v>
          </cell>
        </row>
        <row r="20351">
          <cell r="B20351">
            <v>91010</v>
          </cell>
        </row>
        <row r="20352">
          <cell r="B20352">
            <v>91010</v>
          </cell>
        </row>
        <row r="20353">
          <cell r="B20353">
            <v>91010</v>
          </cell>
        </row>
        <row r="20354">
          <cell r="B20354">
            <v>91010</v>
          </cell>
        </row>
        <row r="20355">
          <cell r="B20355">
            <v>91010</v>
          </cell>
        </row>
        <row r="20356">
          <cell r="B20356">
            <v>91011</v>
          </cell>
        </row>
        <row r="20357">
          <cell r="B20357">
            <v>91011</v>
          </cell>
        </row>
        <row r="20358">
          <cell r="B20358">
            <v>91011</v>
          </cell>
        </row>
        <row r="20359">
          <cell r="B20359">
            <v>91011</v>
          </cell>
        </row>
        <row r="20360">
          <cell r="B20360">
            <v>91011</v>
          </cell>
        </row>
        <row r="20361">
          <cell r="B20361">
            <v>91011</v>
          </cell>
        </row>
        <row r="20362">
          <cell r="B20362">
            <v>91012</v>
          </cell>
        </row>
        <row r="20363">
          <cell r="B20363">
            <v>91012</v>
          </cell>
        </row>
        <row r="20364">
          <cell r="B20364">
            <v>91012</v>
          </cell>
        </row>
        <row r="20365">
          <cell r="B20365">
            <v>91012</v>
          </cell>
        </row>
        <row r="20366">
          <cell r="B20366">
            <v>91012</v>
          </cell>
        </row>
        <row r="20367">
          <cell r="B20367">
            <v>91012</v>
          </cell>
        </row>
        <row r="20368">
          <cell r="B20368">
            <v>91298</v>
          </cell>
        </row>
        <row r="20369">
          <cell r="B20369">
            <v>91298</v>
          </cell>
        </row>
        <row r="20370">
          <cell r="B20370">
            <v>91298</v>
          </cell>
        </row>
        <row r="20371">
          <cell r="B20371">
            <v>91298</v>
          </cell>
        </row>
        <row r="20372">
          <cell r="B20372">
            <v>91298</v>
          </cell>
        </row>
        <row r="20373">
          <cell r="B20373">
            <v>91298</v>
          </cell>
        </row>
        <row r="20374">
          <cell r="B20374">
            <v>90825</v>
          </cell>
        </row>
        <row r="20375">
          <cell r="B20375">
            <v>90825</v>
          </cell>
        </row>
        <row r="20376">
          <cell r="B20376">
            <v>90825</v>
          </cell>
        </row>
        <row r="20377">
          <cell r="B20377">
            <v>90825</v>
          </cell>
        </row>
        <row r="20378">
          <cell r="B20378">
            <v>90825</v>
          </cell>
        </row>
        <row r="20379">
          <cell r="B20379">
            <v>90825</v>
          </cell>
        </row>
        <row r="20380">
          <cell r="B20380">
            <v>91299</v>
          </cell>
        </row>
        <row r="20381">
          <cell r="B20381">
            <v>91299</v>
          </cell>
        </row>
        <row r="20382">
          <cell r="B20382">
            <v>91299</v>
          </cell>
        </row>
        <row r="20383">
          <cell r="B20383">
            <v>91299</v>
          </cell>
        </row>
        <row r="20384">
          <cell r="B20384">
            <v>91299</v>
          </cell>
        </row>
        <row r="20385">
          <cell r="B20385">
            <v>91299</v>
          </cell>
        </row>
        <row r="20386">
          <cell r="B20386">
            <v>91341</v>
          </cell>
        </row>
        <row r="20387">
          <cell r="B20387">
            <v>91341</v>
          </cell>
        </row>
        <row r="20388">
          <cell r="B20388">
            <v>91341</v>
          </cell>
        </row>
        <row r="20389">
          <cell r="B20389">
            <v>91341</v>
          </cell>
        </row>
        <row r="20390">
          <cell r="B20390">
            <v>91341</v>
          </cell>
        </row>
        <row r="20391">
          <cell r="B20391">
            <v>91341</v>
          </cell>
        </row>
        <row r="20392">
          <cell r="B20392">
            <v>91341</v>
          </cell>
        </row>
        <row r="20393">
          <cell r="B20393">
            <v>94806</v>
          </cell>
        </row>
        <row r="20394">
          <cell r="B20394">
            <v>94806</v>
          </cell>
        </row>
        <row r="20395">
          <cell r="B20395">
            <v>94806</v>
          </cell>
        </row>
        <row r="20396">
          <cell r="B20396">
            <v>94806</v>
          </cell>
        </row>
        <row r="20397">
          <cell r="B20397">
            <v>94806</v>
          </cell>
        </row>
        <row r="20398">
          <cell r="B20398">
            <v>94806</v>
          </cell>
        </row>
        <row r="20399">
          <cell r="B20399">
            <v>94807</v>
          </cell>
        </row>
        <row r="20400">
          <cell r="B20400">
            <v>94807</v>
          </cell>
        </row>
        <row r="20401">
          <cell r="B20401">
            <v>94807</v>
          </cell>
        </row>
        <row r="20402">
          <cell r="B20402">
            <v>94807</v>
          </cell>
        </row>
        <row r="20403">
          <cell r="B20403">
            <v>94807</v>
          </cell>
        </row>
        <row r="20404">
          <cell r="B20404">
            <v>94807</v>
          </cell>
        </row>
        <row r="20405">
          <cell r="B20405">
            <v>100703</v>
          </cell>
        </row>
        <row r="20406">
          <cell r="B20406">
            <v>100703</v>
          </cell>
        </row>
        <row r="20407">
          <cell r="B20407">
            <v>100703</v>
          </cell>
        </row>
        <row r="20408">
          <cell r="B20408">
            <v>100703</v>
          </cell>
        </row>
        <row r="20409">
          <cell r="B20409">
            <v>100695</v>
          </cell>
        </row>
        <row r="20410">
          <cell r="B20410">
            <v>100695</v>
          </cell>
        </row>
        <row r="20411">
          <cell r="B20411">
            <v>100695</v>
          </cell>
        </row>
        <row r="20412">
          <cell r="B20412">
            <v>100695</v>
          </cell>
        </row>
        <row r="20413">
          <cell r="B20413">
            <v>100695</v>
          </cell>
        </row>
        <row r="20414">
          <cell r="B20414">
            <v>100696</v>
          </cell>
        </row>
        <row r="20415">
          <cell r="B20415">
            <v>100696</v>
          </cell>
        </row>
        <row r="20416">
          <cell r="B20416">
            <v>100696</v>
          </cell>
        </row>
        <row r="20417">
          <cell r="B20417">
            <v>100696</v>
          </cell>
        </row>
        <row r="20418">
          <cell r="B20418">
            <v>100696</v>
          </cell>
        </row>
        <row r="20419">
          <cell r="B20419">
            <v>100697</v>
          </cell>
        </row>
        <row r="20420">
          <cell r="B20420">
            <v>100697</v>
          </cell>
        </row>
        <row r="20421">
          <cell r="B20421">
            <v>100697</v>
          </cell>
        </row>
        <row r="20422">
          <cell r="B20422">
            <v>100697</v>
          </cell>
        </row>
        <row r="20423">
          <cell r="B20423">
            <v>100697</v>
          </cell>
        </row>
        <row r="20424">
          <cell r="B20424">
            <v>100698</v>
          </cell>
        </row>
        <row r="20425">
          <cell r="B20425">
            <v>100698</v>
          </cell>
        </row>
        <row r="20426">
          <cell r="B20426">
            <v>100698</v>
          </cell>
        </row>
        <row r="20427">
          <cell r="B20427">
            <v>100698</v>
          </cell>
        </row>
        <row r="20428">
          <cell r="B20428">
            <v>100698</v>
          </cell>
        </row>
        <row r="20429">
          <cell r="B20429">
            <v>100699</v>
          </cell>
        </row>
        <row r="20430">
          <cell r="B20430">
            <v>100699</v>
          </cell>
        </row>
        <row r="20431">
          <cell r="B20431">
            <v>100699</v>
          </cell>
        </row>
        <row r="20432">
          <cell r="B20432">
            <v>100699</v>
          </cell>
        </row>
        <row r="20433">
          <cell r="B20433">
            <v>100699</v>
          </cell>
        </row>
        <row r="20434">
          <cell r="B20434">
            <v>100705</v>
          </cell>
        </row>
        <row r="20435">
          <cell r="B20435">
            <v>100705</v>
          </cell>
        </row>
        <row r="20436">
          <cell r="B20436">
            <v>100705</v>
          </cell>
        </row>
        <row r="20437">
          <cell r="B20437">
            <v>100705</v>
          </cell>
        </row>
        <row r="20438">
          <cell r="B20438">
            <v>101173</v>
          </cell>
        </row>
        <row r="20439">
          <cell r="B20439">
            <v>101173</v>
          </cell>
        </row>
        <row r="20440">
          <cell r="B20440">
            <v>101173</v>
          </cell>
        </row>
        <row r="20441">
          <cell r="B20441">
            <v>101173</v>
          </cell>
        </row>
        <row r="20442">
          <cell r="B20442">
            <v>101173</v>
          </cell>
        </row>
        <row r="20443">
          <cell r="B20443">
            <v>101174</v>
          </cell>
        </row>
        <row r="20444">
          <cell r="B20444">
            <v>101174</v>
          </cell>
        </row>
        <row r="20445">
          <cell r="B20445">
            <v>101174</v>
          </cell>
        </row>
        <row r="20446">
          <cell r="B20446">
            <v>101174</v>
          </cell>
        </row>
        <row r="20447">
          <cell r="B20447">
            <v>101174</v>
          </cell>
        </row>
        <row r="20448">
          <cell r="B20448">
            <v>101175</v>
          </cell>
        </row>
        <row r="20449">
          <cell r="B20449">
            <v>101175</v>
          </cell>
        </row>
        <row r="20450">
          <cell r="B20450">
            <v>101175</v>
          </cell>
        </row>
        <row r="20451">
          <cell r="B20451">
            <v>101175</v>
          </cell>
        </row>
        <row r="20452">
          <cell r="B20452">
            <v>101175</v>
          </cell>
        </row>
        <row r="20453">
          <cell r="B20453">
            <v>101176</v>
          </cell>
        </row>
        <row r="20454">
          <cell r="B20454">
            <v>101176</v>
          </cell>
        </row>
        <row r="20455">
          <cell r="B20455">
            <v>101176</v>
          </cell>
        </row>
        <row r="20456">
          <cell r="B20456">
            <v>101176</v>
          </cell>
        </row>
        <row r="20457">
          <cell r="B20457">
            <v>101176</v>
          </cell>
        </row>
        <row r="20458">
          <cell r="B20458">
            <v>101176</v>
          </cell>
        </row>
        <row r="20459">
          <cell r="B20459">
            <v>101183</v>
          </cell>
        </row>
        <row r="20460">
          <cell r="B20460">
            <v>101183</v>
          </cell>
        </row>
        <row r="20461">
          <cell r="B20461">
            <v>101183</v>
          </cell>
        </row>
        <row r="20462">
          <cell r="B20462">
            <v>101183</v>
          </cell>
        </row>
        <row r="20463">
          <cell r="B20463">
            <v>101183</v>
          </cell>
        </row>
        <row r="20464">
          <cell r="B20464">
            <v>101183</v>
          </cell>
        </row>
        <row r="20465">
          <cell r="B20465">
            <v>101183</v>
          </cell>
        </row>
        <row r="20466">
          <cell r="B20466">
            <v>101183</v>
          </cell>
        </row>
        <row r="20467">
          <cell r="B20467">
            <v>101183</v>
          </cell>
        </row>
        <row r="20468">
          <cell r="B20468">
            <v>101183</v>
          </cell>
        </row>
        <row r="20469">
          <cell r="B20469">
            <v>101183</v>
          </cell>
        </row>
        <row r="20470">
          <cell r="B20470">
            <v>101183</v>
          </cell>
        </row>
        <row r="20471">
          <cell r="B20471">
            <v>101183</v>
          </cell>
        </row>
        <row r="20472">
          <cell r="B20472">
            <v>101183</v>
          </cell>
        </row>
        <row r="20473">
          <cell r="B20473">
            <v>101183</v>
          </cell>
        </row>
        <row r="20474">
          <cell r="B20474">
            <v>101183</v>
          </cell>
        </row>
        <row r="20475">
          <cell r="B20475">
            <v>101183</v>
          </cell>
        </row>
        <row r="20476">
          <cell r="B20476">
            <v>101183</v>
          </cell>
        </row>
        <row r="20477">
          <cell r="B20477">
            <v>101183</v>
          </cell>
        </row>
        <row r="20478">
          <cell r="B20478">
            <v>101183</v>
          </cell>
        </row>
        <row r="20479">
          <cell r="B20479">
            <v>101183</v>
          </cell>
        </row>
        <row r="20480">
          <cell r="B20480">
            <v>101183</v>
          </cell>
        </row>
        <row r="20481">
          <cell r="B20481">
            <v>101183</v>
          </cell>
        </row>
        <row r="20482">
          <cell r="B20482">
            <v>101184</v>
          </cell>
        </row>
        <row r="20483">
          <cell r="B20483">
            <v>101184</v>
          </cell>
        </row>
        <row r="20484">
          <cell r="B20484">
            <v>101184</v>
          </cell>
        </row>
        <row r="20485">
          <cell r="B20485">
            <v>101184</v>
          </cell>
        </row>
        <row r="20486">
          <cell r="B20486">
            <v>101184</v>
          </cell>
        </row>
        <row r="20487">
          <cell r="B20487">
            <v>101184</v>
          </cell>
        </row>
        <row r="20488">
          <cell r="B20488">
            <v>101184</v>
          </cell>
        </row>
        <row r="20489">
          <cell r="B20489">
            <v>101184</v>
          </cell>
        </row>
        <row r="20490">
          <cell r="B20490">
            <v>101184</v>
          </cell>
        </row>
        <row r="20491">
          <cell r="B20491">
            <v>101184</v>
          </cell>
        </row>
        <row r="20492">
          <cell r="B20492">
            <v>101184</v>
          </cell>
        </row>
        <row r="20493">
          <cell r="B20493">
            <v>101184</v>
          </cell>
        </row>
        <row r="20494">
          <cell r="B20494">
            <v>101184</v>
          </cell>
        </row>
        <row r="20495">
          <cell r="B20495">
            <v>101184</v>
          </cell>
        </row>
        <row r="20496">
          <cell r="B20496">
            <v>101184</v>
          </cell>
        </row>
        <row r="20497">
          <cell r="B20497">
            <v>101184</v>
          </cell>
        </row>
        <row r="20498">
          <cell r="B20498">
            <v>101184</v>
          </cell>
        </row>
        <row r="20499">
          <cell r="B20499">
            <v>101184</v>
          </cell>
        </row>
        <row r="20500">
          <cell r="B20500">
            <v>101184</v>
          </cell>
        </row>
        <row r="20501">
          <cell r="B20501">
            <v>101184</v>
          </cell>
        </row>
        <row r="20502">
          <cell r="B20502">
            <v>101184</v>
          </cell>
        </row>
        <row r="20503">
          <cell r="B20503">
            <v>101184</v>
          </cell>
        </row>
        <row r="20504">
          <cell r="B20504">
            <v>101184</v>
          </cell>
        </row>
        <row r="20505">
          <cell r="B20505">
            <v>101182</v>
          </cell>
        </row>
        <row r="20506">
          <cell r="B20506">
            <v>101182</v>
          </cell>
        </row>
        <row r="20507">
          <cell r="B20507">
            <v>101182</v>
          </cell>
        </row>
        <row r="20508">
          <cell r="B20508">
            <v>101182</v>
          </cell>
        </row>
        <row r="20509">
          <cell r="B20509">
            <v>101182</v>
          </cell>
        </row>
        <row r="20510">
          <cell r="B20510">
            <v>101182</v>
          </cell>
        </row>
        <row r="20511">
          <cell r="B20511">
            <v>101182</v>
          </cell>
        </row>
        <row r="20512">
          <cell r="B20512">
            <v>101182</v>
          </cell>
        </row>
        <row r="20513">
          <cell r="B20513">
            <v>101182</v>
          </cell>
        </row>
        <row r="20514">
          <cell r="B20514">
            <v>101182</v>
          </cell>
        </row>
        <row r="20515">
          <cell r="B20515">
            <v>101182</v>
          </cell>
        </row>
        <row r="20516">
          <cell r="B20516">
            <v>101182</v>
          </cell>
        </row>
        <row r="20517">
          <cell r="B20517">
            <v>101182</v>
          </cell>
        </row>
        <row r="20518">
          <cell r="B20518">
            <v>101182</v>
          </cell>
        </row>
        <row r="20519">
          <cell r="B20519">
            <v>101182</v>
          </cell>
        </row>
        <row r="20520">
          <cell r="B20520">
            <v>101182</v>
          </cell>
        </row>
        <row r="20521">
          <cell r="B20521">
            <v>101182</v>
          </cell>
        </row>
        <row r="20522">
          <cell r="B20522">
            <v>101182</v>
          </cell>
        </row>
        <row r="20523">
          <cell r="B20523">
            <v>101182</v>
          </cell>
        </row>
        <row r="20524">
          <cell r="B20524">
            <v>101182</v>
          </cell>
        </row>
        <row r="20525">
          <cell r="B20525">
            <v>101182</v>
          </cell>
        </row>
        <row r="20526">
          <cell r="B20526">
            <v>101182</v>
          </cell>
        </row>
        <row r="20527">
          <cell r="B20527">
            <v>101182</v>
          </cell>
        </row>
        <row r="20528">
          <cell r="B20528">
            <v>101185</v>
          </cell>
        </row>
        <row r="20529">
          <cell r="B20529">
            <v>101185</v>
          </cell>
        </row>
        <row r="20530">
          <cell r="B20530">
            <v>101185</v>
          </cell>
        </row>
        <row r="20531">
          <cell r="B20531">
            <v>101185</v>
          </cell>
        </row>
        <row r="20532">
          <cell r="B20532">
            <v>101185</v>
          </cell>
        </row>
        <row r="20533">
          <cell r="B20533">
            <v>101185</v>
          </cell>
        </row>
        <row r="20534">
          <cell r="B20534">
            <v>101185</v>
          </cell>
        </row>
        <row r="20535">
          <cell r="B20535">
            <v>101185</v>
          </cell>
        </row>
        <row r="20536">
          <cell r="B20536">
            <v>101185</v>
          </cell>
        </row>
        <row r="20537">
          <cell r="B20537">
            <v>101185</v>
          </cell>
        </row>
        <row r="20538">
          <cell r="B20538">
            <v>101185</v>
          </cell>
        </row>
        <row r="20539">
          <cell r="B20539">
            <v>101185</v>
          </cell>
        </row>
        <row r="20540">
          <cell r="B20540">
            <v>101185</v>
          </cell>
        </row>
        <row r="20541">
          <cell r="B20541">
            <v>101185</v>
          </cell>
        </row>
        <row r="20542">
          <cell r="B20542">
            <v>101185</v>
          </cell>
        </row>
        <row r="20543">
          <cell r="B20543">
            <v>101185</v>
          </cell>
        </row>
        <row r="20544">
          <cell r="B20544">
            <v>101185</v>
          </cell>
        </row>
        <row r="20545">
          <cell r="B20545">
            <v>101185</v>
          </cell>
        </row>
        <row r="20546">
          <cell r="B20546">
            <v>101185</v>
          </cell>
        </row>
        <row r="20547">
          <cell r="B20547">
            <v>101185</v>
          </cell>
        </row>
        <row r="20548">
          <cell r="B20548">
            <v>101185</v>
          </cell>
        </row>
        <row r="20549">
          <cell r="B20549">
            <v>101185</v>
          </cell>
        </row>
        <row r="20550">
          <cell r="B20550">
            <v>101185</v>
          </cell>
        </row>
        <row r="20551">
          <cell r="B20551">
            <v>101185</v>
          </cell>
        </row>
        <row r="20552">
          <cell r="B20552">
            <v>101186</v>
          </cell>
        </row>
        <row r="20553">
          <cell r="B20553">
            <v>101186</v>
          </cell>
        </row>
        <row r="20554">
          <cell r="B20554">
            <v>101186</v>
          </cell>
        </row>
        <row r="20555">
          <cell r="B20555">
            <v>101186</v>
          </cell>
        </row>
        <row r="20556">
          <cell r="B20556">
            <v>101186</v>
          </cell>
        </row>
        <row r="20557">
          <cell r="B20557">
            <v>101186</v>
          </cell>
        </row>
        <row r="20558">
          <cell r="B20558">
            <v>101186</v>
          </cell>
        </row>
        <row r="20559">
          <cell r="B20559">
            <v>101186</v>
          </cell>
        </row>
        <row r="20560">
          <cell r="B20560">
            <v>101186</v>
          </cell>
        </row>
        <row r="20561">
          <cell r="B20561">
            <v>101186</v>
          </cell>
        </row>
        <row r="20562">
          <cell r="B20562">
            <v>101186</v>
          </cell>
        </row>
        <row r="20563">
          <cell r="B20563">
            <v>101186</v>
          </cell>
        </row>
        <row r="20564">
          <cell r="B20564">
            <v>101186</v>
          </cell>
        </row>
        <row r="20565">
          <cell r="B20565">
            <v>101186</v>
          </cell>
        </row>
        <row r="20566">
          <cell r="B20566">
            <v>101186</v>
          </cell>
        </row>
        <row r="20567">
          <cell r="B20567">
            <v>101186</v>
          </cell>
        </row>
        <row r="20568">
          <cell r="B20568">
            <v>101186</v>
          </cell>
        </row>
        <row r="20569">
          <cell r="B20569">
            <v>101186</v>
          </cell>
        </row>
        <row r="20570">
          <cell r="B20570">
            <v>101186</v>
          </cell>
        </row>
        <row r="20571">
          <cell r="B20571">
            <v>101186</v>
          </cell>
        </row>
        <row r="20572">
          <cell r="B20572">
            <v>101186</v>
          </cell>
        </row>
        <row r="20573">
          <cell r="B20573">
            <v>101186</v>
          </cell>
        </row>
        <row r="20574">
          <cell r="B20574">
            <v>101186</v>
          </cell>
        </row>
        <row r="20575">
          <cell r="B20575">
            <v>101187</v>
          </cell>
        </row>
        <row r="20576">
          <cell r="B20576">
            <v>101187</v>
          </cell>
        </row>
        <row r="20577">
          <cell r="B20577">
            <v>101187</v>
          </cell>
        </row>
        <row r="20578">
          <cell r="B20578">
            <v>101187</v>
          </cell>
        </row>
        <row r="20579">
          <cell r="B20579">
            <v>101187</v>
          </cell>
        </row>
        <row r="20580">
          <cell r="B20580">
            <v>101187</v>
          </cell>
        </row>
        <row r="20581">
          <cell r="B20581">
            <v>101187</v>
          </cell>
        </row>
        <row r="20582">
          <cell r="B20582">
            <v>101187</v>
          </cell>
        </row>
        <row r="20583">
          <cell r="B20583">
            <v>101187</v>
          </cell>
        </row>
        <row r="20584">
          <cell r="B20584">
            <v>101187</v>
          </cell>
        </row>
        <row r="20585">
          <cell r="B20585">
            <v>101187</v>
          </cell>
        </row>
        <row r="20586">
          <cell r="B20586">
            <v>101187</v>
          </cell>
        </row>
        <row r="20587">
          <cell r="B20587">
            <v>101187</v>
          </cell>
        </row>
        <row r="20588">
          <cell r="B20588">
            <v>101187</v>
          </cell>
        </row>
        <row r="20589">
          <cell r="B20589">
            <v>101187</v>
          </cell>
        </row>
        <row r="20590">
          <cell r="B20590">
            <v>101187</v>
          </cell>
        </row>
        <row r="20591">
          <cell r="B20591">
            <v>101187</v>
          </cell>
        </row>
        <row r="20592">
          <cell r="B20592">
            <v>101187</v>
          </cell>
        </row>
        <row r="20593">
          <cell r="B20593">
            <v>101187</v>
          </cell>
        </row>
        <row r="20594">
          <cell r="B20594">
            <v>101187</v>
          </cell>
        </row>
        <row r="20595">
          <cell r="B20595">
            <v>101187</v>
          </cell>
        </row>
        <row r="20596">
          <cell r="B20596">
            <v>101187</v>
          </cell>
        </row>
        <row r="20597">
          <cell r="B20597">
            <v>101187</v>
          </cell>
        </row>
        <row r="20598">
          <cell r="B20598">
            <v>101177</v>
          </cell>
        </row>
        <row r="20599">
          <cell r="B20599">
            <v>101177</v>
          </cell>
        </row>
        <row r="20600">
          <cell r="B20600">
            <v>101177</v>
          </cell>
        </row>
        <row r="20601">
          <cell r="B20601">
            <v>101177</v>
          </cell>
        </row>
        <row r="20602">
          <cell r="B20602">
            <v>101177</v>
          </cell>
        </row>
        <row r="20603">
          <cell r="B20603">
            <v>101177</v>
          </cell>
        </row>
        <row r="20604">
          <cell r="B20604">
            <v>101177</v>
          </cell>
        </row>
        <row r="20605">
          <cell r="B20605">
            <v>101177</v>
          </cell>
        </row>
        <row r="20606">
          <cell r="B20606">
            <v>101177</v>
          </cell>
        </row>
        <row r="20607">
          <cell r="B20607">
            <v>101178</v>
          </cell>
        </row>
        <row r="20608">
          <cell r="B20608">
            <v>101178</v>
          </cell>
        </row>
        <row r="20609">
          <cell r="B20609">
            <v>101178</v>
          </cell>
        </row>
        <row r="20610">
          <cell r="B20610">
            <v>101178</v>
          </cell>
        </row>
        <row r="20611">
          <cell r="B20611">
            <v>101178</v>
          </cell>
        </row>
        <row r="20612">
          <cell r="B20612">
            <v>101178</v>
          </cell>
        </row>
        <row r="20613">
          <cell r="B20613">
            <v>101178</v>
          </cell>
        </row>
        <row r="20614">
          <cell r="B20614">
            <v>101178</v>
          </cell>
        </row>
        <row r="20615">
          <cell r="B20615">
            <v>101178</v>
          </cell>
        </row>
        <row r="20616">
          <cell r="B20616">
            <v>101180</v>
          </cell>
        </row>
        <row r="20617">
          <cell r="B20617">
            <v>101180</v>
          </cell>
        </row>
        <row r="20618">
          <cell r="B20618">
            <v>101180</v>
          </cell>
        </row>
        <row r="20619">
          <cell r="B20619">
            <v>101180</v>
          </cell>
        </row>
        <row r="20620">
          <cell r="B20620">
            <v>101180</v>
          </cell>
        </row>
        <row r="20621">
          <cell r="B20621">
            <v>101180</v>
          </cell>
        </row>
        <row r="20622">
          <cell r="B20622">
            <v>101180</v>
          </cell>
        </row>
        <row r="20623">
          <cell r="B20623">
            <v>101180</v>
          </cell>
        </row>
        <row r="20624">
          <cell r="B20624">
            <v>101180</v>
          </cell>
        </row>
        <row r="20625">
          <cell r="B20625">
            <v>101180</v>
          </cell>
        </row>
        <row r="20626">
          <cell r="B20626">
            <v>101179</v>
          </cell>
        </row>
        <row r="20627">
          <cell r="B20627">
            <v>101179</v>
          </cell>
        </row>
        <row r="20628">
          <cell r="B20628">
            <v>101179</v>
          </cell>
        </row>
        <row r="20629">
          <cell r="B20629">
            <v>101179</v>
          </cell>
        </row>
        <row r="20630">
          <cell r="B20630">
            <v>101179</v>
          </cell>
        </row>
        <row r="20631">
          <cell r="B20631">
            <v>101179</v>
          </cell>
        </row>
        <row r="20632">
          <cell r="B20632">
            <v>101179</v>
          </cell>
        </row>
        <row r="20633">
          <cell r="B20633">
            <v>101179</v>
          </cell>
        </row>
        <row r="20634">
          <cell r="B20634">
            <v>101179</v>
          </cell>
        </row>
        <row r="20635">
          <cell r="B20635">
            <v>101181</v>
          </cell>
        </row>
        <row r="20636">
          <cell r="B20636">
            <v>101181</v>
          </cell>
        </row>
        <row r="20637">
          <cell r="B20637">
            <v>101181</v>
          </cell>
        </row>
        <row r="20638">
          <cell r="B20638">
            <v>101181</v>
          </cell>
        </row>
        <row r="20639">
          <cell r="B20639">
            <v>101181</v>
          </cell>
        </row>
        <row r="20640">
          <cell r="B20640">
            <v>101181</v>
          </cell>
        </row>
        <row r="20641">
          <cell r="B20641">
            <v>101181</v>
          </cell>
        </row>
        <row r="20642">
          <cell r="B20642">
            <v>101181</v>
          </cell>
        </row>
        <row r="20643">
          <cell r="B20643">
            <v>101181</v>
          </cell>
        </row>
        <row r="20644">
          <cell r="B20644">
            <v>101181</v>
          </cell>
        </row>
        <row r="20645">
          <cell r="B20645">
            <v>100899</v>
          </cell>
        </row>
        <row r="20646">
          <cell r="B20646">
            <v>100899</v>
          </cell>
        </row>
        <row r="20647">
          <cell r="B20647">
            <v>100899</v>
          </cell>
        </row>
        <row r="20648">
          <cell r="B20648">
            <v>100899</v>
          </cell>
        </row>
        <row r="20649">
          <cell r="B20649">
            <v>100899</v>
          </cell>
        </row>
        <row r="20650">
          <cell r="B20650">
            <v>100899</v>
          </cell>
        </row>
        <row r="20651">
          <cell r="B20651">
            <v>100899</v>
          </cell>
        </row>
        <row r="20652">
          <cell r="B20652">
            <v>100899</v>
          </cell>
        </row>
        <row r="20653">
          <cell r="B20653">
            <v>100899</v>
          </cell>
        </row>
        <row r="20654">
          <cell r="B20654">
            <v>100896</v>
          </cell>
        </row>
        <row r="20655">
          <cell r="B20655">
            <v>100896</v>
          </cell>
        </row>
        <row r="20656">
          <cell r="B20656">
            <v>100896</v>
          </cell>
        </row>
        <row r="20657">
          <cell r="B20657">
            <v>100896</v>
          </cell>
        </row>
        <row r="20658">
          <cell r="B20658">
            <v>100896</v>
          </cell>
        </row>
        <row r="20659">
          <cell r="B20659">
            <v>100896</v>
          </cell>
        </row>
        <row r="20660">
          <cell r="B20660">
            <v>100896</v>
          </cell>
        </row>
        <row r="20661">
          <cell r="B20661">
            <v>100896</v>
          </cell>
        </row>
        <row r="20662">
          <cell r="B20662">
            <v>100896</v>
          </cell>
        </row>
        <row r="20663">
          <cell r="B20663">
            <v>100897</v>
          </cell>
        </row>
        <row r="20664">
          <cell r="B20664">
            <v>100897</v>
          </cell>
        </row>
        <row r="20665">
          <cell r="B20665">
            <v>100897</v>
          </cell>
        </row>
        <row r="20666">
          <cell r="B20666">
            <v>100897</v>
          </cell>
        </row>
        <row r="20667">
          <cell r="B20667">
            <v>100897</v>
          </cell>
        </row>
        <row r="20668">
          <cell r="B20668">
            <v>100897</v>
          </cell>
        </row>
        <row r="20669">
          <cell r="B20669">
            <v>100897</v>
          </cell>
        </row>
        <row r="20670">
          <cell r="B20670">
            <v>100897</v>
          </cell>
        </row>
        <row r="20671">
          <cell r="B20671">
            <v>100897</v>
          </cell>
        </row>
        <row r="20672">
          <cell r="B20672">
            <v>100900</v>
          </cell>
        </row>
        <row r="20673">
          <cell r="B20673">
            <v>100900</v>
          </cell>
        </row>
        <row r="20674">
          <cell r="B20674">
            <v>100900</v>
          </cell>
        </row>
        <row r="20675">
          <cell r="B20675">
            <v>100900</v>
          </cell>
        </row>
        <row r="20676">
          <cell r="B20676">
            <v>100900</v>
          </cell>
        </row>
        <row r="20677">
          <cell r="B20677">
            <v>100900</v>
          </cell>
        </row>
        <row r="20678">
          <cell r="B20678">
            <v>100900</v>
          </cell>
        </row>
        <row r="20679">
          <cell r="B20679">
            <v>100900</v>
          </cell>
        </row>
        <row r="20680">
          <cell r="B20680">
            <v>100900</v>
          </cell>
        </row>
        <row r="20681">
          <cell r="B20681">
            <v>100898</v>
          </cell>
        </row>
        <row r="20682">
          <cell r="B20682">
            <v>100898</v>
          </cell>
        </row>
        <row r="20683">
          <cell r="B20683">
            <v>100898</v>
          </cell>
        </row>
        <row r="20684">
          <cell r="B20684">
            <v>100898</v>
          </cell>
        </row>
        <row r="20685">
          <cell r="B20685">
            <v>100898</v>
          </cell>
        </row>
        <row r="20686">
          <cell r="B20686">
            <v>100898</v>
          </cell>
        </row>
        <row r="20687">
          <cell r="B20687">
            <v>100898</v>
          </cell>
        </row>
        <row r="20688">
          <cell r="B20688">
            <v>100898</v>
          </cell>
        </row>
        <row r="20689">
          <cell r="B20689">
            <v>100898</v>
          </cell>
        </row>
        <row r="20690">
          <cell r="B20690">
            <v>100892</v>
          </cell>
        </row>
        <row r="20691">
          <cell r="B20691">
            <v>100892</v>
          </cell>
        </row>
        <row r="20692">
          <cell r="B20692">
            <v>100892</v>
          </cell>
        </row>
        <row r="20693">
          <cell r="B20693">
            <v>100892</v>
          </cell>
        </row>
        <row r="20694">
          <cell r="B20694">
            <v>100892</v>
          </cell>
        </row>
        <row r="20695">
          <cell r="B20695">
            <v>100892</v>
          </cell>
        </row>
        <row r="20696">
          <cell r="B20696">
            <v>100892</v>
          </cell>
        </row>
        <row r="20697">
          <cell r="B20697">
            <v>100892</v>
          </cell>
        </row>
        <row r="20698">
          <cell r="B20698">
            <v>100892</v>
          </cell>
        </row>
        <row r="20699">
          <cell r="B20699">
            <v>100893</v>
          </cell>
        </row>
        <row r="20700">
          <cell r="B20700">
            <v>100893</v>
          </cell>
        </row>
        <row r="20701">
          <cell r="B20701">
            <v>100893</v>
          </cell>
        </row>
        <row r="20702">
          <cell r="B20702">
            <v>100893</v>
          </cell>
        </row>
        <row r="20703">
          <cell r="B20703">
            <v>100893</v>
          </cell>
        </row>
        <row r="20704">
          <cell r="B20704">
            <v>100893</v>
          </cell>
        </row>
        <row r="20705">
          <cell r="B20705">
            <v>100893</v>
          </cell>
        </row>
        <row r="20706">
          <cell r="B20706">
            <v>100893</v>
          </cell>
        </row>
        <row r="20707">
          <cell r="B20707">
            <v>100893</v>
          </cell>
        </row>
        <row r="20708">
          <cell r="B20708">
            <v>100894</v>
          </cell>
        </row>
        <row r="20709">
          <cell r="B20709">
            <v>100894</v>
          </cell>
        </row>
        <row r="20710">
          <cell r="B20710">
            <v>100894</v>
          </cell>
        </row>
        <row r="20711">
          <cell r="B20711">
            <v>100894</v>
          </cell>
        </row>
        <row r="20712">
          <cell r="B20712">
            <v>100894</v>
          </cell>
        </row>
        <row r="20713">
          <cell r="B20713">
            <v>100894</v>
          </cell>
        </row>
        <row r="20714">
          <cell r="B20714">
            <v>100894</v>
          </cell>
        </row>
        <row r="20715">
          <cell r="B20715">
            <v>100894</v>
          </cell>
        </row>
        <row r="20716">
          <cell r="B20716">
            <v>100894</v>
          </cell>
        </row>
        <row r="20717">
          <cell r="B20717">
            <v>100889</v>
          </cell>
        </row>
        <row r="20718">
          <cell r="B20718">
            <v>100889</v>
          </cell>
        </row>
        <row r="20719">
          <cell r="B20719">
            <v>100889</v>
          </cell>
        </row>
        <row r="20720">
          <cell r="B20720">
            <v>100889</v>
          </cell>
        </row>
        <row r="20721">
          <cell r="B20721">
            <v>100889</v>
          </cell>
        </row>
        <row r="20722">
          <cell r="B20722">
            <v>100889</v>
          </cell>
        </row>
        <row r="20723">
          <cell r="B20723">
            <v>100889</v>
          </cell>
        </row>
        <row r="20724">
          <cell r="B20724">
            <v>100889</v>
          </cell>
        </row>
        <row r="20725">
          <cell r="B20725">
            <v>100889</v>
          </cell>
        </row>
        <row r="20726">
          <cell r="B20726">
            <v>100891</v>
          </cell>
        </row>
        <row r="20727">
          <cell r="B20727">
            <v>100891</v>
          </cell>
        </row>
        <row r="20728">
          <cell r="B20728">
            <v>100891</v>
          </cell>
        </row>
        <row r="20729">
          <cell r="B20729">
            <v>100891</v>
          </cell>
        </row>
        <row r="20730">
          <cell r="B20730">
            <v>100891</v>
          </cell>
        </row>
        <row r="20731">
          <cell r="B20731">
            <v>100891</v>
          </cell>
        </row>
        <row r="20732">
          <cell r="B20732">
            <v>100891</v>
          </cell>
        </row>
        <row r="20733">
          <cell r="B20733">
            <v>100891</v>
          </cell>
        </row>
        <row r="20734">
          <cell r="B20734">
            <v>100891</v>
          </cell>
        </row>
        <row r="20735">
          <cell r="B20735">
            <v>100890</v>
          </cell>
        </row>
        <row r="20736">
          <cell r="B20736">
            <v>100890</v>
          </cell>
        </row>
        <row r="20737">
          <cell r="B20737">
            <v>100890</v>
          </cell>
        </row>
        <row r="20738">
          <cell r="B20738">
            <v>100890</v>
          </cell>
        </row>
        <row r="20739">
          <cell r="B20739">
            <v>100890</v>
          </cell>
        </row>
        <row r="20740">
          <cell r="B20740">
            <v>100890</v>
          </cell>
        </row>
        <row r="20741">
          <cell r="B20741">
            <v>100890</v>
          </cell>
        </row>
        <row r="20742">
          <cell r="B20742">
            <v>100890</v>
          </cell>
        </row>
        <row r="20743">
          <cell r="B20743">
            <v>100890</v>
          </cell>
        </row>
        <row r="20744">
          <cell r="B20744">
            <v>100658</v>
          </cell>
        </row>
        <row r="20745">
          <cell r="B20745">
            <v>100658</v>
          </cell>
        </row>
        <row r="20746">
          <cell r="B20746">
            <v>100658</v>
          </cell>
        </row>
        <row r="20747">
          <cell r="B20747">
            <v>100658</v>
          </cell>
        </row>
        <row r="20748">
          <cell r="B20748">
            <v>100658</v>
          </cell>
        </row>
        <row r="20749">
          <cell r="B20749">
            <v>100658</v>
          </cell>
        </row>
        <row r="20750">
          <cell r="B20750">
            <v>100658</v>
          </cell>
        </row>
        <row r="20751">
          <cell r="B20751">
            <v>100658</v>
          </cell>
        </row>
        <row r="20752">
          <cell r="B20752">
            <v>100658</v>
          </cell>
        </row>
        <row r="20753">
          <cell r="B20753">
            <v>100657</v>
          </cell>
        </row>
        <row r="20754">
          <cell r="B20754">
            <v>100657</v>
          </cell>
        </row>
        <row r="20755">
          <cell r="B20755">
            <v>100657</v>
          </cell>
        </row>
        <row r="20756">
          <cell r="B20756">
            <v>100657</v>
          </cell>
        </row>
        <row r="20757">
          <cell r="B20757">
            <v>100657</v>
          </cell>
        </row>
        <row r="20758">
          <cell r="B20758">
            <v>100657</v>
          </cell>
        </row>
        <row r="20759">
          <cell r="B20759">
            <v>100657</v>
          </cell>
        </row>
        <row r="20760">
          <cell r="B20760">
            <v>100657</v>
          </cell>
        </row>
        <row r="20761">
          <cell r="B20761">
            <v>100657</v>
          </cell>
        </row>
        <row r="20762">
          <cell r="B20762">
            <v>100656</v>
          </cell>
        </row>
        <row r="20763">
          <cell r="B20763">
            <v>100656</v>
          </cell>
        </row>
        <row r="20764">
          <cell r="B20764">
            <v>100656</v>
          </cell>
        </row>
        <row r="20765">
          <cell r="B20765">
            <v>100656</v>
          </cell>
        </row>
        <row r="20766">
          <cell r="B20766">
            <v>100656</v>
          </cell>
        </row>
        <row r="20767">
          <cell r="B20767">
            <v>100656</v>
          </cell>
        </row>
        <row r="20768">
          <cell r="B20768">
            <v>100656</v>
          </cell>
        </row>
        <row r="20769">
          <cell r="B20769">
            <v>100656</v>
          </cell>
        </row>
        <row r="20770">
          <cell r="B20770">
            <v>100656</v>
          </cell>
        </row>
        <row r="20771">
          <cell r="B20771">
            <v>102649</v>
          </cell>
        </row>
        <row r="20772">
          <cell r="B20772">
            <v>102649</v>
          </cell>
        </row>
        <row r="20773">
          <cell r="B20773">
            <v>102649</v>
          </cell>
        </row>
        <row r="20774">
          <cell r="B20774">
            <v>102649</v>
          </cell>
        </row>
        <row r="20775">
          <cell r="B20775">
            <v>102649</v>
          </cell>
        </row>
        <row r="20776">
          <cell r="B20776">
            <v>102649</v>
          </cell>
        </row>
        <row r="20777">
          <cell r="B20777">
            <v>102649</v>
          </cell>
        </row>
        <row r="20778">
          <cell r="B20778">
            <v>102649</v>
          </cell>
        </row>
        <row r="20779">
          <cell r="B20779">
            <v>102649</v>
          </cell>
        </row>
        <row r="20780">
          <cell r="B20780">
            <v>102649</v>
          </cell>
        </row>
        <row r="20781">
          <cell r="B20781">
            <v>102649</v>
          </cell>
        </row>
        <row r="20782">
          <cell r="B20782">
            <v>102649</v>
          </cell>
        </row>
        <row r="20783">
          <cell r="B20783">
            <v>102649</v>
          </cell>
        </row>
        <row r="20784">
          <cell r="B20784">
            <v>102649</v>
          </cell>
        </row>
        <row r="20785">
          <cell r="B20785">
            <v>102649</v>
          </cell>
        </row>
        <row r="20786">
          <cell r="B20786">
            <v>102649</v>
          </cell>
        </row>
        <row r="20787">
          <cell r="B20787">
            <v>102649</v>
          </cell>
        </row>
        <row r="20788">
          <cell r="B20788">
            <v>102649</v>
          </cell>
        </row>
        <row r="20789">
          <cell r="B20789">
            <v>102649</v>
          </cell>
        </row>
        <row r="20790">
          <cell r="B20790">
            <v>102649</v>
          </cell>
        </row>
        <row r="20791">
          <cell r="B20791">
            <v>102645</v>
          </cell>
        </row>
        <row r="20792">
          <cell r="B20792">
            <v>102645</v>
          </cell>
        </row>
        <row r="20793">
          <cell r="B20793">
            <v>102645</v>
          </cell>
        </row>
        <row r="20794">
          <cell r="B20794">
            <v>102645</v>
          </cell>
        </row>
        <row r="20795">
          <cell r="B20795">
            <v>102645</v>
          </cell>
        </row>
        <row r="20796">
          <cell r="B20796">
            <v>102645</v>
          </cell>
        </row>
        <row r="20797">
          <cell r="B20797">
            <v>102645</v>
          </cell>
        </row>
        <row r="20798">
          <cell r="B20798">
            <v>102645</v>
          </cell>
        </row>
        <row r="20799">
          <cell r="B20799">
            <v>102645</v>
          </cell>
        </row>
        <row r="20800">
          <cell r="B20800">
            <v>102645</v>
          </cell>
        </row>
        <row r="20801">
          <cell r="B20801">
            <v>102645</v>
          </cell>
        </row>
        <row r="20802">
          <cell r="B20802">
            <v>102645</v>
          </cell>
        </row>
        <row r="20803">
          <cell r="B20803">
            <v>102645</v>
          </cell>
        </row>
        <row r="20804">
          <cell r="B20804">
            <v>102645</v>
          </cell>
        </row>
        <row r="20805">
          <cell r="B20805">
            <v>102645</v>
          </cell>
        </row>
        <row r="20806">
          <cell r="B20806">
            <v>102645</v>
          </cell>
        </row>
        <row r="20807">
          <cell r="B20807">
            <v>102645</v>
          </cell>
        </row>
        <row r="20808">
          <cell r="B20808">
            <v>102645</v>
          </cell>
        </row>
        <row r="20809">
          <cell r="B20809">
            <v>102650</v>
          </cell>
        </row>
        <row r="20810">
          <cell r="B20810">
            <v>102650</v>
          </cell>
        </row>
        <row r="20811">
          <cell r="B20811">
            <v>102650</v>
          </cell>
        </row>
        <row r="20812">
          <cell r="B20812">
            <v>102650</v>
          </cell>
        </row>
        <row r="20813">
          <cell r="B20813">
            <v>102650</v>
          </cell>
        </row>
        <row r="20814">
          <cell r="B20814">
            <v>102650</v>
          </cell>
        </row>
        <row r="20815">
          <cell r="B20815">
            <v>102650</v>
          </cell>
        </row>
        <row r="20816">
          <cell r="B20816">
            <v>102650</v>
          </cell>
        </row>
        <row r="20817">
          <cell r="B20817">
            <v>102650</v>
          </cell>
        </row>
        <row r="20818">
          <cell r="B20818">
            <v>102650</v>
          </cell>
        </row>
        <row r="20819">
          <cell r="B20819">
            <v>102650</v>
          </cell>
        </row>
        <row r="20820">
          <cell r="B20820">
            <v>102650</v>
          </cell>
        </row>
        <row r="20821">
          <cell r="B20821">
            <v>102650</v>
          </cell>
        </row>
        <row r="20822">
          <cell r="B20822">
            <v>102650</v>
          </cell>
        </row>
        <row r="20823">
          <cell r="B20823">
            <v>102650</v>
          </cell>
        </row>
        <row r="20824">
          <cell r="B20824">
            <v>102650</v>
          </cell>
        </row>
        <row r="20825">
          <cell r="B20825">
            <v>102650</v>
          </cell>
        </row>
        <row r="20826">
          <cell r="B20826">
            <v>102650</v>
          </cell>
        </row>
        <row r="20827">
          <cell r="B20827">
            <v>102650</v>
          </cell>
        </row>
        <row r="20828">
          <cell r="B20828">
            <v>102650</v>
          </cell>
        </row>
        <row r="20829">
          <cell r="B20829">
            <v>102646</v>
          </cell>
        </row>
        <row r="20830">
          <cell r="B20830">
            <v>102646</v>
          </cell>
        </row>
        <row r="20831">
          <cell r="B20831">
            <v>102646</v>
          </cell>
        </row>
        <row r="20832">
          <cell r="B20832">
            <v>102646</v>
          </cell>
        </row>
        <row r="20833">
          <cell r="B20833">
            <v>102646</v>
          </cell>
        </row>
        <row r="20834">
          <cell r="B20834">
            <v>102646</v>
          </cell>
        </row>
        <row r="20835">
          <cell r="B20835">
            <v>102646</v>
          </cell>
        </row>
        <row r="20836">
          <cell r="B20836">
            <v>102646</v>
          </cell>
        </row>
        <row r="20837">
          <cell r="B20837">
            <v>102646</v>
          </cell>
        </row>
        <row r="20838">
          <cell r="B20838">
            <v>102646</v>
          </cell>
        </row>
        <row r="20839">
          <cell r="B20839">
            <v>102646</v>
          </cell>
        </row>
        <row r="20840">
          <cell r="B20840">
            <v>102646</v>
          </cell>
        </row>
        <row r="20841">
          <cell r="B20841">
            <v>102646</v>
          </cell>
        </row>
        <row r="20842">
          <cell r="B20842">
            <v>102646</v>
          </cell>
        </row>
        <row r="20843">
          <cell r="B20843">
            <v>102646</v>
          </cell>
        </row>
        <row r="20844">
          <cell r="B20844">
            <v>102646</v>
          </cell>
        </row>
        <row r="20845">
          <cell r="B20845">
            <v>102646</v>
          </cell>
        </row>
        <row r="20846">
          <cell r="B20846">
            <v>102646</v>
          </cell>
        </row>
        <row r="20847">
          <cell r="B20847">
            <v>102651</v>
          </cell>
        </row>
        <row r="20848">
          <cell r="B20848">
            <v>102651</v>
          </cell>
        </row>
        <row r="20849">
          <cell r="B20849">
            <v>102651</v>
          </cell>
        </row>
        <row r="20850">
          <cell r="B20850">
            <v>102651</v>
          </cell>
        </row>
        <row r="20851">
          <cell r="B20851">
            <v>102651</v>
          </cell>
        </row>
        <row r="20852">
          <cell r="B20852">
            <v>102651</v>
          </cell>
        </row>
        <row r="20853">
          <cell r="B20853">
            <v>102651</v>
          </cell>
        </row>
        <row r="20854">
          <cell r="B20854">
            <v>102651</v>
          </cell>
        </row>
        <row r="20855">
          <cell r="B20855">
            <v>102651</v>
          </cell>
        </row>
        <row r="20856">
          <cell r="B20856">
            <v>102651</v>
          </cell>
        </row>
        <row r="20857">
          <cell r="B20857">
            <v>102651</v>
          </cell>
        </row>
        <row r="20858">
          <cell r="B20858">
            <v>102651</v>
          </cell>
        </row>
        <row r="20859">
          <cell r="B20859">
            <v>102651</v>
          </cell>
        </row>
        <row r="20860">
          <cell r="B20860">
            <v>102651</v>
          </cell>
        </row>
        <row r="20861">
          <cell r="B20861">
            <v>102651</v>
          </cell>
        </row>
        <row r="20862">
          <cell r="B20862">
            <v>102651</v>
          </cell>
        </row>
        <row r="20863">
          <cell r="B20863">
            <v>102651</v>
          </cell>
        </row>
        <row r="20864">
          <cell r="B20864">
            <v>102651</v>
          </cell>
        </row>
        <row r="20865">
          <cell r="B20865">
            <v>102651</v>
          </cell>
        </row>
        <row r="20866">
          <cell r="B20866">
            <v>102651</v>
          </cell>
        </row>
        <row r="20867">
          <cell r="B20867">
            <v>102647</v>
          </cell>
        </row>
        <row r="20868">
          <cell r="B20868">
            <v>102647</v>
          </cell>
        </row>
        <row r="20869">
          <cell r="B20869">
            <v>102647</v>
          </cell>
        </row>
        <row r="20870">
          <cell r="B20870">
            <v>102647</v>
          </cell>
        </row>
        <row r="20871">
          <cell r="B20871">
            <v>102647</v>
          </cell>
        </row>
        <row r="20872">
          <cell r="B20872">
            <v>102647</v>
          </cell>
        </row>
        <row r="20873">
          <cell r="B20873">
            <v>102647</v>
          </cell>
        </row>
        <row r="20874">
          <cell r="B20874">
            <v>102647</v>
          </cell>
        </row>
        <row r="20875">
          <cell r="B20875">
            <v>102647</v>
          </cell>
        </row>
        <row r="20876">
          <cell r="B20876">
            <v>102647</v>
          </cell>
        </row>
        <row r="20877">
          <cell r="B20877">
            <v>102647</v>
          </cell>
        </row>
        <row r="20878">
          <cell r="B20878">
            <v>102647</v>
          </cell>
        </row>
        <row r="20879">
          <cell r="B20879">
            <v>102647</v>
          </cell>
        </row>
        <row r="20880">
          <cell r="B20880">
            <v>102647</v>
          </cell>
        </row>
        <row r="20881">
          <cell r="B20881">
            <v>102647</v>
          </cell>
        </row>
        <row r="20882">
          <cell r="B20882">
            <v>102647</v>
          </cell>
        </row>
        <row r="20883">
          <cell r="B20883">
            <v>102647</v>
          </cell>
        </row>
        <row r="20884">
          <cell r="B20884">
            <v>102647</v>
          </cell>
        </row>
        <row r="20885">
          <cell r="B20885">
            <v>102652</v>
          </cell>
        </row>
        <row r="20886">
          <cell r="B20886">
            <v>102652</v>
          </cell>
        </row>
        <row r="20887">
          <cell r="B20887">
            <v>102652</v>
          </cell>
        </row>
        <row r="20888">
          <cell r="B20888">
            <v>102652</v>
          </cell>
        </row>
        <row r="20889">
          <cell r="B20889">
            <v>102652</v>
          </cell>
        </row>
        <row r="20890">
          <cell r="B20890">
            <v>102652</v>
          </cell>
        </row>
        <row r="20891">
          <cell r="B20891">
            <v>102652</v>
          </cell>
        </row>
        <row r="20892">
          <cell r="B20892">
            <v>102652</v>
          </cell>
        </row>
        <row r="20893">
          <cell r="B20893">
            <v>102652</v>
          </cell>
        </row>
        <row r="20894">
          <cell r="B20894">
            <v>102652</v>
          </cell>
        </row>
        <row r="20895">
          <cell r="B20895">
            <v>102652</v>
          </cell>
        </row>
        <row r="20896">
          <cell r="B20896">
            <v>102652</v>
          </cell>
        </row>
        <row r="20897">
          <cell r="B20897">
            <v>102652</v>
          </cell>
        </row>
        <row r="20898">
          <cell r="B20898">
            <v>102652</v>
          </cell>
        </row>
        <row r="20899">
          <cell r="B20899">
            <v>102652</v>
          </cell>
        </row>
        <row r="20900">
          <cell r="B20900">
            <v>102652</v>
          </cell>
        </row>
        <row r="20901">
          <cell r="B20901">
            <v>102652</v>
          </cell>
        </row>
        <row r="20902">
          <cell r="B20902">
            <v>102652</v>
          </cell>
        </row>
        <row r="20903">
          <cell r="B20903">
            <v>102652</v>
          </cell>
        </row>
        <row r="20904">
          <cell r="B20904">
            <v>102652</v>
          </cell>
        </row>
        <row r="20905">
          <cell r="B20905">
            <v>102648</v>
          </cell>
        </row>
        <row r="20906">
          <cell r="B20906">
            <v>102648</v>
          </cell>
        </row>
        <row r="20907">
          <cell r="B20907">
            <v>102648</v>
          </cell>
        </row>
        <row r="20908">
          <cell r="B20908">
            <v>102648</v>
          </cell>
        </row>
        <row r="20909">
          <cell r="B20909">
            <v>102648</v>
          </cell>
        </row>
        <row r="20910">
          <cell r="B20910">
            <v>102648</v>
          </cell>
        </row>
        <row r="20911">
          <cell r="B20911">
            <v>102648</v>
          </cell>
        </row>
        <row r="20912">
          <cell r="B20912">
            <v>102648</v>
          </cell>
        </row>
        <row r="20913">
          <cell r="B20913">
            <v>102648</v>
          </cell>
        </row>
        <row r="20914">
          <cell r="B20914">
            <v>102648</v>
          </cell>
        </row>
        <row r="20915">
          <cell r="B20915">
            <v>102648</v>
          </cell>
        </row>
        <row r="20916">
          <cell r="B20916">
            <v>102648</v>
          </cell>
        </row>
        <row r="20917">
          <cell r="B20917">
            <v>102648</v>
          </cell>
        </row>
        <row r="20918">
          <cell r="B20918">
            <v>102648</v>
          </cell>
        </row>
        <row r="20919">
          <cell r="B20919">
            <v>102648</v>
          </cell>
        </row>
        <row r="20920">
          <cell r="B20920">
            <v>102648</v>
          </cell>
        </row>
        <row r="20921">
          <cell r="B20921">
            <v>102648</v>
          </cell>
        </row>
        <row r="20922">
          <cell r="B20922">
            <v>102648</v>
          </cell>
        </row>
        <row r="20923">
          <cell r="B20923">
            <v>100651</v>
          </cell>
        </row>
        <row r="20924">
          <cell r="B20924">
            <v>100651</v>
          </cell>
        </row>
        <row r="20925">
          <cell r="B20925">
            <v>100651</v>
          </cell>
        </row>
        <row r="20926">
          <cell r="B20926">
            <v>100651</v>
          </cell>
        </row>
        <row r="20927">
          <cell r="B20927">
            <v>100651</v>
          </cell>
        </row>
        <row r="20928">
          <cell r="B20928">
            <v>100651</v>
          </cell>
        </row>
        <row r="20929">
          <cell r="B20929">
            <v>100651</v>
          </cell>
        </row>
        <row r="20930">
          <cell r="B20930">
            <v>100651</v>
          </cell>
        </row>
        <row r="20931">
          <cell r="B20931">
            <v>100651</v>
          </cell>
        </row>
        <row r="20932">
          <cell r="B20932">
            <v>100651</v>
          </cell>
        </row>
        <row r="20933">
          <cell r="B20933">
            <v>100651</v>
          </cell>
        </row>
        <row r="20934">
          <cell r="B20934">
            <v>100652</v>
          </cell>
        </row>
        <row r="20935">
          <cell r="B20935">
            <v>100652</v>
          </cell>
        </row>
        <row r="20936">
          <cell r="B20936">
            <v>100652</v>
          </cell>
        </row>
        <row r="20937">
          <cell r="B20937">
            <v>100652</v>
          </cell>
        </row>
        <row r="20938">
          <cell r="B20938">
            <v>100652</v>
          </cell>
        </row>
        <row r="20939">
          <cell r="B20939">
            <v>100652</v>
          </cell>
        </row>
        <row r="20940">
          <cell r="B20940">
            <v>100652</v>
          </cell>
        </row>
        <row r="20941">
          <cell r="B20941">
            <v>100652</v>
          </cell>
        </row>
        <row r="20942">
          <cell r="B20942">
            <v>100652</v>
          </cell>
        </row>
        <row r="20943">
          <cell r="B20943">
            <v>100652</v>
          </cell>
        </row>
        <row r="20944">
          <cell r="B20944">
            <v>100652</v>
          </cell>
        </row>
        <row r="20945">
          <cell r="B20945">
            <v>100653</v>
          </cell>
        </row>
        <row r="20946">
          <cell r="B20946">
            <v>100653</v>
          </cell>
        </row>
        <row r="20947">
          <cell r="B20947">
            <v>100653</v>
          </cell>
        </row>
        <row r="20948">
          <cell r="B20948">
            <v>100653</v>
          </cell>
        </row>
        <row r="20949">
          <cell r="B20949">
            <v>100653</v>
          </cell>
        </row>
        <row r="20950">
          <cell r="B20950">
            <v>100653</v>
          </cell>
        </row>
        <row r="20951">
          <cell r="B20951">
            <v>100653</v>
          </cell>
        </row>
        <row r="20952">
          <cell r="B20952">
            <v>100653</v>
          </cell>
        </row>
        <row r="20953">
          <cell r="B20953">
            <v>100653</v>
          </cell>
        </row>
        <row r="20954">
          <cell r="B20954">
            <v>100653</v>
          </cell>
        </row>
        <row r="20955">
          <cell r="B20955">
            <v>100653</v>
          </cell>
        </row>
        <row r="20956">
          <cell r="B20956">
            <v>100654</v>
          </cell>
        </row>
        <row r="20957">
          <cell r="B20957">
            <v>100654</v>
          </cell>
        </row>
        <row r="20958">
          <cell r="B20958">
            <v>100654</v>
          </cell>
        </row>
        <row r="20959">
          <cell r="B20959">
            <v>100654</v>
          </cell>
        </row>
        <row r="20960">
          <cell r="B20960">
            <v>100654</v>
          </cell>
        </row>
        <row r="20961">
          <cell r="B20961">
            <v>100654</v>
          </cell>
        </row>
        <row r="20962">
          <cell r="B20962">
            <v>100654</v>
          </cell>
        </row>
        <row r="20963">
          <cell r="B20963">
            <v>100654</v>
          </cell>
        </row>
        <row r="20964">
          <cell r="B20964">
            <v>100654</v>
          </cell>
        </row>
        <row r="20965">
          <cell r="B20965">
            <v>100654</v>
          </cell>
        </row>
        <row r="20966">
          <cell r="B20966">
            <v>100654</v>
          </cell>
        </row>
        <row r="20967">
          <cell r="B20967">
            <v>100655</v>
          </cell>
        </row>
        <row r="20968">
          <cell r="B20968">
            <v>100655</v>
          </cell>
        </row>
        <row r="20969">
          <cell r="B20969">
            <v>100655</v>
          </cell>
        </row>
        <row r="20970">
          <cell r="B20970">
            <v>100655</v>
          </cell>
        </row>
        <row r="20971">
          <cell r="B20971">
            <v>100655</v>
          </cell>
        </row>
        <row r="20972">
          <cell r="B20972">
            <v>100655</v>
          </cell>
        </row>
        <row r="20973">
          <cell r="B20973">
            <v>100655</v>
          </cell>
        </row>
        <row r="20974">
          <cell r="B20974">
            <v>100655</v>
          </cell>
        </row>
        <row r="20975">
          <cell r="B20975">
            <v>100655</v>
          </cell>
        </row>
        <row r="20976">
          <cell r="B20976">
            <v>100655</v>
          </cell>
        </row>
        <row r="20977">
          <cell r="B20977">
            <v>100655</v>
          </cell>
        </row>
        <row r="20978">
          <cell r="B20978">
            <v>100364</v>
          </cell>
        </row>
        <row r="20979">
          <cell r="B20979">
            <v>100364</v>
          </cell>
        </row>
        <row r="20980">
          <cell r="B20980">
            <v>100364</v>
          </cell>
        </row>
        <row r="20981">
          <cell r="B20981">
            <v>100364</v>
          </cell>
        </row>
        <row r="20982">
          <cell r="B20982">
            <v>100364</v>
          </cell>
        </row>
        <row r="20983">
          <cell r="B20983">
            <v>100364</v>
          </cell>
        </row>
        <row r="20984">
          <cell r="B20984">
            <v>100364</v>
          </cell>
        </row>
        <row r="20985">
          <cell r="B20985">
            <v>100364</v>
          </cell>
        </row>
        <row r="20986">
          <cell r="B20986">
            <v>100364</v>
          </cell>
        </row>
        <row r="20987">
          <cell r="B20987">
            <v>100364</v>
          </cell>
        </row>
        <row r="20988">
          <cell r="B20988">
            <v>100364</v>
          </cell>
        </row>
        <row r="20989">
          <cell r="B20989">
            <v>100364</v>
          </cell>
        </row>
        <row r="20990">
          <cell r="B20990">
            <v>100364</v>
          </cell>
        </row>
        <row r="20991">
          <cell r="B20991">
            <v>100364</v>
          </cell>
        </row>
        <row r="20992">
          <cell r="B20992">
            <v>100374</v>
          </cell>
        </row>
        <row r="20993">
          <cell r="B20993">
            <v>100374</v>
          </cell>
        </row>
        <row r="20994">
          <cell r="B20994">
            <v>100374</v>
          </cell>
        </row>
        <row r="20995">
          <cell r="B20995">
            <v>100374</v>
          </cell>
        </row>
        <row r="20996">
          <cell r="B20996">
            <v>100374</v>
          </cell>
        </row>
        <row r="20997">
          <cell r="B20997">
            <v>100374</v>
          </cell>
        </row>
        <row r="20998">
          <cell r="B20998">
            <v>100374</v>
          </cell>
        </row>
        <row r="20999">
          <cell r="B20999">
            <v>100374</v>
          </cell>
        </row>
        <row r="21000">
          <cell r="B21000">
            <v>100374</v>
          </cell>
        </row>
        <row r="21001">
          <cell r="B21001">
            <v>100374</v>
          </cell>
        </row>
        <row r="21002">
          <cell r="B21002">
            <v>100374</v>
          </cell>
        </row>
        <row r="21003">
          <cell r="B21003">
            <v>100374</v>
          </cell>
        </row>
        <row r="21004">
          <cell r="B21004">
            <v>100374</v>
          </cell>
        </row>
        <row r="21005">
          <cell r="B21005">
            <v>100365</v>
          </cell>
        </row>
        <row r="21006">
          <cell r="B21006">
            <v>100365</v>
          </cell>
        </row>
        <row r="21007">
          <cell r="B21007">
            <v>100365</v>
          </cell>
        </row>
        <row r="21008">
          <cell r="B21008">
            <v>100365</v>
          </cell>
        </row>
        <row r="21009">
          <cell r="B21009">
            <v>100365</v>
          </cell>
        </row>
        <row r="21010">
          <cell r="B21010">
            <v>100365</v>
          </cell>
        </row>
        <row r="21011">
          <cell r="B21011">
            <v>100365</v>
          </cell>
        </row>
        <row r="21012">
          <cell r="B21012">
            <v>100365</v>
          </cell>
        </row>
        <row r="21013">
          <cell r="B21013">
            <v>100365</v>
          </cell>
        </row>
        <row r="21014">
          <cell r="B21014">
            <v>100365</v>
          </cell>
        </row>
        <row r="21015">
          <cell r="B21015">
            <v>100365</v>
          </cell>
        </row>
        <row r="21016">
          <cell r="B21016">
            <v>100365</v>
          </cell>
        </row>
        <row r="21017">
          <cell r="B21017">
            <v>100365</v>
          </cell>
        </row>
        <row r="21018">
          <cell r="B21018">
            <v>100365</v>
          </cell>
        </row>
        <row r="21019">
          <cell r="B21019">
            <v>100375</v>
          </cell>
        </row>
        <row r="21020">
          <cell r="B21020">
            <v>100375</v>
          </cell>
        </row>
        <row r="21021">
          <cell r="B21021">
            <v>100375</v>
          </cell>
        </row>
        <row r="21022">
          <cell r="B21022">
            <v>100375</v>
          </cell>
        </row>
        <row r="21023">
          <cell r="B21023">
            <v>100375</v>
          </cell>
        </row>
        <row r="21024">
          <cell r="B21024">
            <v>100375</v>
          </cell>
        </row>
        <row r="21025">
          <cell r="B21025">
            <v>100375</v>
          </cell>
        </row>
        <row r="21026">
          <cell r="B21026">
            <v>100375</v>
          </cell>
        </row>
        <row r="21027">
          <cell r="B21027">
            <v>100375</v>
          </cell>
        </row>
        <row r="21028">
          <cell r="B21028">
            <v>100375</v>
          </cell>
        </row>
        <row r="21029">
          <cell r="B21029">
            <v>100375</v>
          </cell>
        </row>
        <row r="21030">
          <cell r="B21030">
            <v>100375</v>
          </cell>
        </row>
        <row r="21031">
          <cell r="B21031">
            <v>100375</v>
          </cell>
        </row>
        <row r="21032">
          <cell r="B21032">
            <v>100366</v>
          </cell>
        </row>
        <row r="21033">
          <cell r="B21033">
            <v>100366</v>
          </cell>
        </row>
        <row r="21034">
          <cell r="B21034">
            <v>100366</v>
          </cell>
        </row>
        <row r="21035">
          <cell r="B21035">
            <v>100366</v>
          </cell>
        </row>
        <row r="21036">
          <cell r="B21036">
            <v>100366</v>
          </cell>
        </row>
        <row r="21037">
          <cell r="B21037">
            <v>100366</v>
          </cell>
        </row>
        <row r="21038">
          <cell r="B21038">
            <v>100366</v>
          </cell>
        </row>
        <row r="21039">
          <cell r="B21039">
            <v>100366</v>
          </cell>
        </row>
        <row r="21040">
          <cell r="B21040">
            <v>100366</v>
          </cell>
        </row>
        <row r="21041">
          <cell r="B21041">
            <v>100366</v>
          </cell>
        </row>
        <row r="21042">
          <cell r="B21042">
            <v>100366</v>
          </cell>
        </row>
        <row r="21043">
          <cell r="B21043">
            <v>100366</v>
          </cell>
        </row>
        <row r="21044">
          <cell r="B21044">
            <v>100366</v>
          </cell>
        </row>
        <row r="21045">
          <cell r="B21045">
            <v>100366</v>
          </cell>
        </row>
        <row r="21046">
          <cell r="B21046">
            <v>100376</v>
          </cell>
        </row>
        <row r="21047">
          <cell r="B21047">
            <v>100376</v>
          </cell>
        </row>
        <row r="21048">
          <cell r="B21048">
            <v>100376</v>
          </cell>
        </row>
        <row r="21049">
          <cell r="B21049">
            <v>100376</v>
          </cell>
        </row>
        <row r="21050">
          <cell r="B21050">
            <v>100376</v>
          </cell>
        </row>
        <row r="21051">
          <cell r="B21051">
            <v>100376</v>
          </cell>
        </row>
        <row r="21052">
          <cell r="B21052">
            <v>100376</v>
          </cell>
        </row>
        <row r="21053">
          <cell r="B21053">
            <v>100376</v>
          </cell>
        </row>
        <row r="21054">
          <cell r="B21054">
            <v>100376</v>
          </cell>
        </row>
        <row r="21055">
          <cell r="B21055">
            <v>100376</v>
          </cell>
        </row>
        <row r="21056">
          <cell r="B21056">
            <v>100376</v>
          </cell>
        </row>
        <row r="21057">
          <cell r="B21057">
            <v>100376</v>
          </cell>
        </row>
        <row r="21058">
          <cell r="B21058">
            <v>100357</v>
          </cell>
        </row>
        <row r="21059">
          <cell r="B21059">
            <v>100357</v>
          </cell>
        </row>
        <row r="21060">
          <cell r="B21060">
            <v>100357</v>
          </cell>
        </row>
        <row r="21061">
          <cell r="B21061">
            <v>100357</v>
          </cell>
        </row>
        <row r="21062">
          <cell r="B21062">
            <v>100357</v>
          </cell>
        </row>
        <row r="21063">
          <cell r="B21063">
            <v>100357</v>
          </cell>
        </row>
        <row r="21064">
          <cell r="B21064">
            <v>100357</v>
          </cell>
        </row>
        <row r="21065">
          <cell r="B21065">
            <v>100357</v>
          </cell>
        </row>
        <row r="21066">
          <cell r="B21066">
            <v>100357</v>
          </cell>
        </row>
        <row r="21067">
          <cell r="B21067">
            <v>100367</v>
          </cell>
        </row>
        <row r="21068">
          <cell r="B21068">
            <v>100367</v>
          </cell>
        </row>
        <row r="21069">
          <cell r="B21069">
            <v>100367</v>
          </cell>
        </row>
        <row r="21070">
          <cell r="B21070">
            <v>100367</v>
          </cell>
        </row>
        <row r="21071">
          <cell r="B21071">
            <v>100367</v>
          </cell>
        </row>
        <row r="21072">
          <cell r="B21072">
            <v>100367</v>
          </cell>
        </row>
        <row r="21073">
          <cell r="B21073">
            <v>100367</v>
          </cell>
        </row>
        <row r="21074">
          <cell r="B21074">
            <v>100367</v>
          </cell>
        </row>
        <row r="21075">
          <cell r="B21075">
            <v>100367</v>
          </cell>
        </row>
        <row r="21076">
          <cell r="B21076">
            <v>100358</v>
          </cell>
        </row>
        <row r="21077">
          <cell r="B21077">
            <v>100358</v>
          </cell>
        </row>
        <row r="21078">
          <cell r="B21078">
            <v>100358</v>
          </cell>
        </row>
        <row r="21079">
          <cell r="B21079">
            <v>100358</v>
          </cell>
        </row>
        <row r="21080">
          <cell r="B21080">
            <v>100358</v>
          </cell>
        </row>
        <row r="21081">
          <cell r="B21081">
            <v>100358</v>
          </cell>
        </row>
        <row r="21082">
          <cell r="B21082">
            <v>100358</v>
          </cell>
        </row>
        <row r="21083">
          <cell r="B21083">
            <v>100358</v>
          </cell>
        </row>
        <row r="21084">
          <cell r="B21084">
            <v>100358</v>
          </cell>
        </row>
        <row r="21085">
          <cell r="B21085">
            <v>100358</v>
          </cell>
        </row>
        <row r="21086">
          <cell r="B21086">
            <v>100368</v>
          </cell>
        </row>
        <row r="21087">
          <cell r="B21087">
            <v>100368</v>
          </cell>
        </row>
        <row r="21088">
          <cell r="B21088">
            <v>100368</v>
          </cell>
        </row>
        <row r="21089">
          <cell r="B21089">
            <v>100368</v>
          </cell>
        </row>
        <row r="21090">
          <cell r="B21090">
            <v>100368</v>
          </cell>
        </row>
        <row r="21091">
          <cell r="B21091">
            <v>100368</v>
          </cell>
        </row>
        <row r="21092">
          <cell r="B21092">
            <v>100368</v>
          </cell>
        </row>
        <row r="21093">
          <cell r="B21093">
            <v>100368</v>
          </cell>
        </row>
        <row r="21094">
          <cell r="B21094">
            <v>100368</v>
          </cell>
        </row>
        <row r="21095">
          <cell r="B21095">
            <v>100368</v>
          </cell>
        </row>
        <row r="21096">
          <cell r="B21096">
            <v>100359</v>
          </cell>
        </row>
        <row r="21097">
          <cell r="B21097">
            <v>100359</v>
          </cell>
        </row>
        <row r="21098">
          <cell r="B21098">
            <v>100359</v>
          </cell>
        </row>
        <row r="21099">
          <cell r="B21099">
            <v>100359</v>
          </cell>
        </row>
        <row r="21100">
          <cell r="B21100">
            <v>100359</v>
          </cell>
        </row>
        <row r="21101">
          <cell r="B21101">
            <v>100359</v>
          </cell>
        </row>
        <row r="21102">
          <cell r="B21102">
            <v>100359</v>
          </cell>
        </row>
        <row r="21103">
          <cell r="B21103">
            <v>100359</v>
          </cell>
        </row>
        <row r="21104">
          <cell r="B21104">
            <v>100359</v>
          </cell>
        </row>
        <row r="21105">
          <cell r="B21105">
            <v>100359</v>
          </cell>
        </row>
        <row r="21106">
          <cell r="B21106">
            <v>100369</v>
          </cell>
        </row>
        <row r="21107">
          <cell r="B21107">
            <v>100369</v>
          </cell>
        </row>
        <row r="21108">
          <cell r="B21108">
            <v>100369</v>
          </cell>
        </row>
        <row r="21109">
          <cell r="B21109">
            <v>100369</v>
          </cell>
        </row>
        <row r="21110">
          <cell r="B21110">
            <v>100369</v>
          </cell>
        </row>
        <row r="21111">
          <cell r="B21111">
            <v>100369</v>
          </cell>
        </row>
        <row r="21112">
          <cell r="B21112">
            <v>100369</v>
          </cell>
        </row>
        <row r="21113">
          <cell r="B21113">
            <v>100369</v>
          </cell>
        </row>
        <row r="21114">
          <cell r="B21114">
            <v>100369</v>
          </cell>
        </row>
        <row r="21115">
          <cell r="B21115">
            <v>100369</v>
          </cell>
        </row>
        <row r="21116">
          <cell r="B21116">
            <v>100360</v>
          </cell>
        </row>
        <row r="21117">
          <cell r="B21117">
            <v>100360</v>
          </cell>
        </row>
        <row r="21118">
          <cell r="B21118">
            <v>100360</v>
          </cell>
        </row>
        <row r="21119">
          <cell r="B21119">
            <v>100360</v>
          </cell>
        </row>
        <row r="21120">
          <cell r="B21120">
            <v>100360</v>
          </cell>
        </row>
        <row r="21121">
          <cell r="B21121">
            <v>100360</v>
          </cell>
        </row>
        <row r="21122">
          <cell r="B21122">
            <v>100360</v>
          </cell>
        </row>
        <row r="21123">
          <cell r="B21123">
            <v>100360</v>
          </cell>
        </row>
        <row r="21124">
          <cell r="B21124">
            <v>100360</v>
          </cell>
        </row>
        <row r="21125">
          <cell r="B21125">
            <v>100360</v>
          </cell>
        </row>
        <row r="21126">
          <cell r="B21126">
            <v>100370</v>
          </cell>
        </row>
        <row r="21127">
          <cell r="B21127">
            <v>100370</v>
          </cell>
        </row>
        <row r="21128">
          <cell r="B21128">
            <v>100370</v>
          </cell>
        </row>
        <row r="21129">
          <cell r="B21129">
            <v>100370</v>
          </cell>
        </row>
        <row r="21130">
          <cell r="B21130">
            <v>100370</v>
          </cell>
        </row>
        <row r="21131">
          <cell r="B21131">
            <v>100370</v>
          </cell>
        </row>
        <row r="21132">
          <cell r="B21132">
            <v>100370</v>
          </cell>
        </row>
        <row r="21133">
          <cell r="B21133">
            <v>100370</v>
          </cell>
        </row>
        <row r="21134">
          <cell r="B21134">
            <v>100370</v>
          </cell>
        </row>
        <row r="21135">
          <cell r="B21135">
            <v>100370</v>
          </cell>
        </row>
        <row r="21136">
          <cell r="B21136">
            <v>100361</v>
          </cell>
        </row>
        <row r="21137">
          <cell r="B21137">
            <v>100361</v>
          </cell>
        </row>
        <row r="21138">
          <cell r="B21138">
            <v>100361</v>
          </cell>
        </row>
        <row r="21139">
          <cell r="B21139">
            <v>100361</v>
          </cell>
        </row>
        <row r="21140">
          <cell r="B21140">
            <v>100361</v>
          </cell>
        </row>
        <row r="21141">
          <cell r="B21141">
            <v>100361</v>
          </cell>
        </row>
        <row r="21142">
          <cell r="B21142">
            <v>100361</v>
          </cell>
        </row>
        <row r="21143">
          <cell r="B21143">
            <v>100361</v>
          </cell>
        </row>
        <row r="21144">
          <cell r="B21144">
            <v>100361</v>
          </cell>
        </row>
        <row r="21145">
          <cell r="B21145">
            <v>100361</v>
          </cell>
        </row>
        <row r="21146">
          <cell r="B21146">
            <v>100371</v>
          </cell>
        </row>
        <row r="21147">
          <cell r="B21147">
            <v>100371</v>
          </cell>
        </row>
        <row r="21148">
          <cell r="B21148">
            <v>100371</v>
          </cell>
        </row>
        <row r="21149">
          <cell r="B21149">
            <v>100371</v>
          </cell>
        </row>
        <row r="21150">
          <cell r="B21150">
            <v>100371</v>
          </cell>
        </row>
        <row r="21151">
          <cell r="B21151">
            <v>100371</v>
          </cell>
        </row>
        <row r="21152">
          <cell r="B21152">
            <v>100371</v>
          </cell>
        </row>
        <row r="21153">
          <cell r="B21153">
            <v>100371</v>
          </cell>
        </row>
        <row r="21154">
          <cell r="B21154">
            <v>100371</v>
          </cell>
        </row>
        <row r="21155">
          <cell r="B21155">
            <v>100371</v>
          </cell>
        </row>
        <row r="21156">
          <cell r="B21156">
            <v>100362</v>
          </cell>
        </row>
        <row r="21157">
          <cell r="B21157">
            <v>100362</v>
          </cell>
        </row>
        <row r="21158">
          <cell r="B21158">
            <v>100362</v>
          </cell>
        </row>
        <row r="21159">
          <cell r="B21159">
            <v>100362</v>
          </cell>
        </row>
        <row r="21160">
          <cell r="B21160">
            <v>100362</v>
          </cell>
        </row>
        <row r="21161">
          <cell r="B21161">
            <v>100362</v>
          </cell>
        </row>
        <row r="21162">
          <cell r="B21162">
            <v>100362</v>
          </cell>
        </row>
        <row r="21163">
          <cell r="B21163">
            <v>100362</v>
          </cell>
        </row>
        <row r="21164">
          <cell r="B21164">
            <v>100362</v>
          </cell>
        </row>
        <row r="21165">
          <cell r="B21165">
            <v>100362</v>
          </cell>
        </row>
        <row r="21166">
          <cell r="B21166">
            <v>100362</v>
          </cell>
        </row>
        <row r="21167">
          <cell r="B21167">
            <v>100362</v>
          </cell>
        </row>
        <row r="21168">
          <cell r="B21168">
            <v>100362</v>
          </cell>
        </row>
        <row r="21169">
          <cell r="B21169">
            <v>100372</v>
          </cell>
        </row>
        <row r="21170">
          <cell r="B21170">
            <v>100372</v>
          </cell>
        </row>
        <row r="21171">
          <cell r="B21171">
            <v>100372</v>
          </cell>
        </row>
        <row r="21172">
          <cell r="B21172">
            <v>100372</v>
          </cell>
        </row>
        <row r="21173">
          <cell r="B21173">
            <v>100372</v>
          </cell>
        </row>
        <row r="21174">
          <cell r="B21174">
            <v>100372</v>
          </cell>
        </row>
        <row r="21175">
          <cell r="B21175">
            <v>100372</v>
          </cell>
        </row>
        <row r="21176">
          <cell r="B21176">
            <v>100372</v>
          </cell>
        </row>
        <row r="21177">
          <cell r="B21177">
            <v>100372</v>
          </cell>
        </row>
        <row r="21178">
          <cell r="B21178">
            <v>100372</v>
          </cell>
        </row>
        <row r="21179">
          <cell r="B21179">
            <v>100372</v>
          </cell>
        </row>
        <row r="21180">
          <cell r="B21180">
            <v>100372</v>
          </cell>
        </row>
        <row r="21181">
          <cell r="B21181">
            <v>100372</v>
          </cell>
        </row>
        <row r="21182">
          <cell r="B21182">
            <v>100363</v>
          </cell>
        </row>
        <row r="21183">
          <cell r="B21183">
            <v>100363</v>
          </cell>
        </row>
        <row r="21184">
          <cell r="B21184">
            <v>100363</v>
          </cell>
        </row>
        <row r="21185">
          <cell r="B21185">
            <v>100363</v>
          </cell>
        </row>
        <row r="21186">
          <cell r="B21186">
            <v>100363</v>
          </cell>
        </row>
        <row r="21187">
          <cell r="B21187">
            <v>100363</v>
          </cell>
        </row>
        <row r="21188">
          <cell r="B21188">
            <v>100363</v>
          </cell>
        </row>
        <row r="21189">
          <cell r="B21189">
            <v>100363</v>
          </cell>
        </row>
        <row r="21190">
          <cell r="B21190">
            <v>100363</v>
          </cell>
        </row>
        <row r="21191">
          <cell r="B21191">
            <v>100363</v>
          </cell>
        </row>
        <row r="21192">
          <cell r="B21192">
            <v>100363</v>
          </cell>
        </row>
        <row r="21193">
          <cell r="B21193">
            <v>100363</v>
          </cell>
        </row>
        <row r="21194">
          <cell r="B21194">
            <v>100363</v>
          </cell>
        </row>
        <row r="21195">
          <cell r="B21195">
            <v>100363</v>
          </cell>
        </row>
        <row r="21196">
          <cell r="B21196">
            <v>100373</v>
          </cell>
        </row>
        <row r="21197">
          <cell r="B21197">
            <v>100373</v>
          </cell>
        </row>
        <row r="21198">
          <cell r="B21198">
            <v>100373</v>
          </cell>
        </row>
        <row r="21199">
          <cell r="B21199">
            <v>100373</v>
          </cell>
        </row>
        <row r="21200">
          <cell r="B21200">
            <v>100373</v>
          </cell>
        </row>
        <row r="21201">
          <cell r="B21201">
            <v>100373</v>
          </cell>
        </row>
        <row r="21202">
          <cell r="B21202">
            <v>100373</v>
          </cell>
        </row>
        <row r="21203">
          <cell r="B21203">
            <v>100373</v>
          </cell>
        </row>
        <row r="21204">
          <cell r="B21204">
            <v>100373</v>
          </cell>
        </row>
        <row r="21205">
          <cell r="B21205">
            <v>100373</v>
          </cell>
        </row>
        <row r="21206">
          <cell r="B21206">
            <v>100373</v>
          </cell>
        </row>
        <row r="21207">
          <cell r="B21207">
            <v>100373</v>
          </cell>
        </row>
        <row r="21208">
          <cell r="B21208">
            <v>100373</v>
          </cell>
        </row>
        <row r="21209">
          <cell r="B21209">
            <v>100381</v>
          </cell>
        </row>
        <row r="21210">
          <cell r="B21210">
            <v>100381</v>
          </cell>
        </row>
        <row r="21211">
          <cell r="B21211">
            <v>100381</v>
          </cell>
        </row>
        <row r="21212">
          <cell r="B21212">
            <v>100381</v>
          </cell>
        </row>
        <row r="21213">
          <cell r="B21213">
            <v>100381</v>
          </cell>
        </row>
        <row r="21214">
          <cell r="B21214">
            <v>100381</v>
          </cell>
        </row>
        <row r="21215">
          <cell r="B21215">
            <v>100381</v>
          </cell>
        </row>
        <row r="21216">
          <cell r="B21216">
            <v>100381</v>
          </cell>
        </row>
        <row r="21217">
          <cell r="B21217">
            <v>100381</v>
          </cell>
        </row>
        <row r="21218">
          <cell r="B21218">
            <v>100380</v>
          </cell>
        </row>
        <row r="21219">
          <cell r="B21219">
            <v>100380</v>
          </cell>
        </row>
        <row r="21220">
          <cell r="B21220">
            <v>100380</v>
          </cell>
        </row>
        <row r="21221">
          <cell r="B21221">
            <v>100380</v>
          </cell>
        </row>
        <row r="21222">
          <cell r="B21222">
            <v>100380</v>
          </cell>
        </row>
        <row r="21223">
          <cell r="B21223">
            <v>100380</v>
          </cell>
        </row>
        <row r="21224">
          <cell r="B21224">
            <v>100380</v>
          </cell>
        </row>
        <row r="21225">
          <cell r="B21225">
            <v>100380</v>
          </cell>
        </row>
        <row r="21226">
          <cell r="B21226">
            <v>100380</v>
          </cell>
        </row>
        <row r="21227">
          <cell r="B21227">
            <v>100379</v>
          </cell>
        </row>
        <row r="21228">
          <cell r="B21228">
            <v>100379</v>
          </cell>
        </row>
        <row r="21229">
          <cell r="B21229">
            <v>100379</v>
          </cell>
        </row>
        <row r="21230">
          <cell r="B21230">
            <v>100379</v>
          </cell>
        </row>
        <row r="21231">
          <cell r="B21231">
            <v>100379</v>
          </cell>
        </row>
        <row r="21232">
          <cell r="B21232">
            <v>100379</v>
          </cell>
        </row>
        <row r="21233">
          <cell r="B21233">
            <v>100379</v>
          </cell>
        </row>
        <row r="21234">
          <cell r="B21234">
            <v>100379</v>
          </cell>
        </row>
        <row r="21235">
          <cell r="B21235">
            <v>100379</v>
          </cell>
        </row>
        <row r="21236">
          <cell r="B21236">
            <v>100384</v>
          </cell>
        </row>
        <row r="21237">
          <cell r="B21237">
            <v>100384</v>
          </cell>
        </row>
        <row r="21238">
          <cell r="B21238">
            <v>100384</v>
          </cell>
        </row>
        <row r="21239">
          <cell r="B21239">
            <v>100384</v>
          </cell>
        </row>
        <row r="21240">
          <cell r="B21240">
            <v>100384</v>
          </cell>
        </row>
        <row r="21241">
          <cell r="B21241">
            <v>100384</v>
          </cell>
        </row>
        <row r="21242">
          <cell r="B21242">
            <v>100384</v>
          </cell>
        </row>
        <row r="21243">
          <cell r="B21243">
            <v>100384</v>
          </cell>
        </row>
        <row r="21244">
          <cell r="B21244">
            <v>100384</v>
          </cell>
        </row>
        <row r="21245">
          <cell r="B21245">
            <v>100383</v>
          </cell>
        </row>
        <row r="21246">
          <cell r="B21246">
            <v>100383</v>
          </cell>
        </row>
        <row r="21247">
          <cell r="B21247">
            <v>100383</v>
          </cell>
        </row>
        <row r="21248">
          <cell r="B21248">
            <v>100383</v>
          </cell>
        </row>
        <row r="21249">
          <cell r="B21249">
            <v>100383</v>
          </cell>
        </row>
        <row r="21250">
          <cell r="B21250">
            <v>100383</v>
          </cell>
        </row>
        <row r="21251">
          <cell r="B21251">
            <v>100383</v>
          </cell>
        </row>
        <row r="21252">
          <cell r="B21252">
            <v>100383</v>
          </cell>
        </row>
        <row r="21253">
          <cell r="B21253">
            <v>100383</v>
          </cell>
        </row>
        <row r="21254">
          <cell r="B21254">
            <v>100382</v>
          </cell>
        </row>
        <row r="21255">
          <cell r="B21255">
            <v>100382</v>
          </cell>
        </row>
        <row r="21256">
          <cell r="B21256">
            <v>100382</v>
          </cell>
        </row>
        <row r="21257">
          <cell r="B21257">
            <v>100382</v>
          </cell>
        </row>
        <row r="21258">
          <cell r="B21258">
            <v>100382</v>
          </cell>
        </row>
        <row r="21259">
          <cell r="B21259">
            <v>100382</v>
          </cell>
        </row>
        <row r="21260">
          <cell r="B21260">
            <v>100382</v>
          </cell>
        </row>
        <row r="21261">
          <cell r="B21261">
            <v>100382</v>
          </cell>
        </row>
        <row r="21262">
          <cell r="B21262">
            <v>100382</v>
          </cell>
        </row>
        <row r="21263">
          <cell r="B21263">
            <v>100387</v>
          </cell>
        </row>
        <row r="21264">
          <cell r="B21264">
            <v>100387</v>
          </cell>
        </row>
        <row r="21265">
          <cell r="B21265">
            <v>100387</v>
          </cell>
        </row>
        <row r="21266">
          <cell r="B21266">
            <v>100387</v>
          </cell>
        </row>
        <row r="21267">
          <cell r="B21267">
            <v>100387</v>
          </cell>
        </row>
        <row r="21268">
          <cell r="B21268">
            <v>100387</v>
          </cell>
        </row>
        <row r="21269">
          <cell r="B21269">
            <v>100387</v>
          </cell>
        </row>
        <row r="21270">
          <cell r="B21270">
            <v>100387</v>
          </cell>
        </row>
        <row r="21271">
          <cell r="B21271">
            <v>100387</v>
          </cell>
        </row>
        <row r="21272">
          <cell r="B21272">
            <v>100386</v>
          </cell>
        </row>
        <row r="21273">
          <cell r="B21273">
            <v>100386</v>
          </cell>
        </row>
        <row r="21274">
          <cell r="B21274">
            <v>100386</v>
          </cell>
        </row>
        <row r="21275">
          <cell r="B21275">
            <v>100386</v>
          </cell>
        </row>
        <row r="21276">
          <cell r="B21276">
            <v>100386</v>
          </cell>
        </row>
        <row r="21277">
          <cell r="B21277">
            <v>100386</v>
          </cell>
        </row>
        <row r="21278">
          <cell r="B21278">
            <v>100386</v>
          </cell>
        </row>
        <row r="21279">
          <cell r="B21279">
            <v>100386</v>
          </cell>
        </row>
        <row r="21280">
          <cell r="B21280">
            <v>100386</v>
          </cell>
        </row>
        <row r="21281">
          <cell r="B21281">
            <v>100385</v>
          </cell>
        </row>
        <row r="21282">
          <cell r="B21282">
            <v>100385</v>
          </cell>
        </row>
        <row r="21283">
          <cell r="B21283">
            <v>100385</v>
          </cell>
        </row>
        <row r="21284">
          <cell r="B21284">
            <v>100385</v>
          </cell>
        </row>
        <row r="21285">
          <cell r="B21285">
            <v>100385</v>
          </cell>
        </row>
        <row r="21286">
          <cell r="B21286">
            <v>100385</v>
          </cell>
        </row>
        <row r="21287">
          <cell r="B21287">
            <v>100385</v>
          </cell>
        </row>
        <row r="21288">
          <cell r="B21288">
            <v>100385</v>
          </cell>
        </row>
        <row r="21289">
          <cell r="B21289">
            <v>100385</v>
          </cell>
        </row>
        <row r="21290">
          <cell r="B21290">
            <v>100377</v>
          </cell>
        </row>
        <row r="21291">
          <cell r="B21291">
            <v>100377</v>
          </cell>
        </row>
        <row r="21292">
          <cell r="B21292">
            <v>100377</v>
          </cell>
        </row>
        <row r="21293">
          <cell r="B21293">
            <v>100377</v>
          </cell>
        </row>
        <row r="21294">
          <cell r="B21294">
            <v>100377</v>
          </cell>
        </row>
        <row r="21295">
          <cell r="B21295">
            <v>100377</v>
          </cell>
        </row>
        <row r="21296">
          <cell r="B21296">
            <v>100377</v>
          </cell>
        </row>
        <row r="21297">
          <cell r="B21297">
            <v>100378</v>
          </cell>
        </row>
        <row r="21298">
          <cell r="B21298">
            <v>100378</v>
          </cell>
        </row>
        <row r="21299">
          <cell r="B21299">
            <v>100378</v>
          </cell>
        </row>
        <row r="21300">
          <cell r="B21300">
            <v>100378</v>
          </cell>
        </row>
        <row r="21301">
          <cell r="B21301">
            <v>100378</v>
          </cell>
        </row>
        <row r="21302">
          <cell r="B21302">
            <v>100378</v>
          </cell>
        </row>
        <row r="21303">
          <cell r="B21303">
            <v>100378</v>
          </cell>
        </row>
        <row r="21304">
          <cell r="B21304">
            <v>92596</v>
          </cell>
        </row>
        <row r="21305">
          <cell r="B21305">
            <v>92596</v>
          </cell>
        </row>
        <row r="21306">
          <cell r="B21306">
            <v>92596</v>
          </cell>
        </row>
        <row r="21307">
          <cell r="B21307">
            <v>92596</v>
          </cell>
        </row>
        <row r="21308">
          <cell r="B21308">
            <v>92596</v>
          </cell>
        </row>
        <row r="21309">
          <cell r="B21309">
            <v>92596</v>
          </cell>
        </row>
        <row r="21310">
          <cell r="B21310">
            <v>92596</v>
          </cell>
        </row>
        <row r="21311">
          <cell r="B21311">
            <v>92616</v>
          </cell>
        </row>
        <row r="21312">
          <cell r="B21312">
            <v>92616</v>
          </cell>
        </row>
        <row r="21313">
          <cell r="B21313">
            <v>92616</v>
          </cell>
        </row>
        <row r="21314">
          <cell r="B21314">
            <v>92616</v>
          </cell>
        </row>
        <row r="21315">
          <cell r="B21315">
            <v>92616</v>
          </cell>
        </row>
        <row r="21316">
          <cell r="B21316">
            <v>92616</v>
          </cell>
        </row>
        <row r="21317">
          <cell r="B21317">
            <v>92616</v>
          </cell>
        </row>
        <row r="21318">
          <cell r="B21318">
            <v>92598</v>
          </cell>
        </row>
        <row r="21319">
          <cell r="B21319">
            <v>92598</v>
          </cell>
        </row>
        <row r="21320">
          <cell r="B21320">
            <v>92598</v>
          </cell>
        </row>
        <row r="21321">
          <cell r="B21321">
            <v>92598</v>
          </cell>
        </row>
        <row r="21322">
          <cell r="B21322">
            <v>92598</v>
          </cell>
        </row>
        <row r="21323">
          <cell r="B21323">
            <v>92598</v>
          </cell>
        </row>
        <row r="21324">
          <cell r="B21324">
            <v>92598</v>
          </cell>
        </row>
        <row r="21325">
          <cell r="B21325">
            <v>92618</v>
          </cell>
        </row>
        <row r="21326">
          <cell r="B21326">
            <v>92618</v>
          </cell>
        </row>
        <row r="21327">
          <cell r="B21327">
            <v>92618</v>
          </cell>
        </row>
        <row r="21328">
          <cell r="B21328">
            <v>92618</v>
          </cell>
        </row>
        <row r="21329">
          <cell r="B21329">
            <v>92618</v>
          </cell>
        </row>
        <row r="21330">
          <cell r="B21330">
            <v>92618</v>
          </cell>
        </row>
        <row r="21331">
          <cell r="B21331">
            <v>92618</v>
          </cell>
        </row>
        <row r="21332">
          <cell r="B21332">
            <v>92600</v>
          </cell>
        </row>
        <row r="21333">
          <cell r="B21333">
            <v>92600</v>
          </cell>
        </row>
        <row r="21334">
          <cell r="B21334">
            <v>92600</v>
          </cell>
        </row>
        <row r="21335">
          <cell r="B21335">
            <v>92600</v>
          </cell>
        </row>
        <row r="21336">
          <cell r="B21336">
            <v>92600</v>
          </cell>
        </row>
        <row r="21337">
          <cell r="B21337">
            <v>92600</v>
          </cell>
        </row>
        <row r="21338">
          <cell r="B21338">
            <v>92600</v>
          </cell>
        </row>
        <row r="21339">
          <cell r="B21339">
            <v>92620</v>
          </cell>
        </row>
        <row r="21340">
          <cell r="B21340">
            <v>92620</v>
          </cell>
        </row>
        <row r="21341">
          <cell r="B21341">
            <v>92620</v>
          </cell>
        </row>
        <row r="21342">
          <cell r="B21342">
            <v>92620</v>
          </cell>
        </row>
        <row r="21343">
          <cell r="B21343">
            <v>92620</v>
          </cell>
        </row>
        <row r="21344">
          <cell r="B21344">
            <v>92620</v>
          </cell>
        </row>
        <row r="21345">
          <cell r="B21345">
            <v>92620</v>
          </cell>
        </row>
        <row r="21346">
          <cell r="B21346">
            <v>92582</v>
          </cell>
        </row>
        <row r="21347">
          <cell r="B21347">
            <v>92582</v>
          </cell>
        </row>
        <row r="21348">
          <cell r="B21348">
            <v>92582</v>
          </cell>
        </row>
        <row r="21349">
          <cell r="B21349">
            <v>92582</v>
          </cell>
        </row>
        <row r="21350">
          <cell r="B21350">
            <v>92582</v>
          </cell>
        </row>
        <row r="21351">
          <cell r="B21351">
            <v>92582</v>
          </cell>
        </row>
        <row r="21352">
          <cell r="B21352">
            <v>92582</v>
          </cell>
        </row>
        <row r="21353">
          <cell r="B21353">
            <v>92602</v>
          </cell>
        </row>
        <row r="21354">
          <cell r="B21354">
            <v>92602</v>
          </cell>
        </row>
        <row r="21355">
          <cell r="B21355">
            <v>92602</v>
          </cell>
        </row>
        <row r="21356">
          <cell r="B21356">
            <v>92602</v>
          </cell>
        </row>
        <row r="21357">
          <cell r="B21357">
            <v>92602</v>
          </cell>
        </row>
        <row r="21358">
          <cell r="B21358">
            <v>92602</v>
          </cell>
        </row>
        <row r="21359">
          <cell r="B21359">
            <v>92602</v>
          </cell>
        </row>
        <row r="21360">
          <cell r="B21360">
            <v>92584</v>
          </cell>
        </row>
        <row r="21361">
          <cell r="B21361">
            <v>92584</v>
          </cell>
        </row>
        <row r="21362">
          <cell r="B21362">
            <v>92584</v>
          </cell>
        </row>
        <row r="21363">
          <cell r="B21363">
            <v>92584</v>
          </cell>
        </row>
        <row r="21364">
          <cell r="B21364">
            <v>92584</v>
          </cell>
        </row>
        <row r="21365">
          <cell r="B21365">
            <v>92584</v>
          </cell>
        </row>
        <row r="21366">
          <cell r="B21366">
            <v>92584</v>
          </cell>
        </row>
        <row r="21367">
          <cell r="B21367">
            <v>92604</v>
          </cell>
        </row>
        <row r="21368">
          <cell r="B21368">
            <v>92604</v>
          </cell>
        </row>
        <row r="21369">
          <cell r="B21369">
            <v>92604</v>
          </cell>
        </row>
        <row r="21370">
          <cell r="B21370">
            <v>92604</v>
          </cell>
        </row>
        <row r="21371">
          <cell r="B21371">
            <v>92604</v>
          </cell>
        </row>
        <row r="21372">
          <cell r="B21372">
            <v>92604</v>
          </cell>
        </row>
        <row r="21373">
          <cell r="B21373">
            <v>92604</v>
          </cell>
        </row>
        <row r="21374">
          <cell r="B21374">
            <v>92586</v>
          </cell>
        </row>
        <row r="21375">
          <cell r="B21375">
            <v>92586</v>
          </cell>
        </row>
        <row r="21376">
          <cell r="B21376">
            <v>92586</v>
          </cell>
        </row>
        <row r="21377">
          <cell r="B21377">
            <v>92586</v>
          </cell>
        </row>
        <row r="21378">
          <cell r="B21378">
            <v>92586</v>
          </cell>
        </row>
        <row r="21379">
          <cell r="B21379">
            <v>92586</v>
          </cell>
        </row>
        <row r="21380">
          <cell r="B21380">
            <v>92586</v>
          </cell>
        </row>
        <row r="21381">
          <cell r="B21381">
            <v>92606</v>
          </cell>
        </row>
        <row r="21382">
          <cell r="B21382">
            <v>92606</v>
          </cell>
        </row>
        <row r="21383">
          <cell r="B21383">
            <v>92606</v>
          </cell>
        </row>
        <row r="21384">
          <cell r="B21384">
            <v>92606</v>
          </cell>
        </row>
        <row r="21385">
          <cell r="B21385">
            <v>92606</v>
          </cell>
        </row>
        <row r="21386">
          <cell r="B21386">
            <v>92606</v>
          </cell>
        </row>
        <row r="21387">
          <cell r="B21387">
            <v>92606</v>
          </cell>
        </row>
        <row r="21388">
          <cell r="B21388">
            <v>92588</v>
          </cell>
        </row>
        <row r="21389">
          <cell r="B21389">
            <v>92588</v>
          </cell>
        </row>
        <row r="21390">
          <cell r="B21390">
            <v>92588</v>
          </cell>
        </row>
        <row r="21391">
          <cell r="B21391">
            <v>92588</v>
          </cell>
        </row>
        <row r="21392">
          <cell r="B21392">
            <v>92588</v>
          </cell>
        </row>
        <row r="21393">
          <cell r="B21393">
            <v>92588</v>
          </cell>
        </row>
        <row r="21394">
          <cell r="B21394">
            <v>92588</v>
          </cell>
        </row>
        <row r="21395">
          <cell r="B21395">
            <v>92608</v>
          </cell>
        </row>
        <row r="21396">
          <cell r="B21396">
            <v>92608</v>
          </cell>
        </row>
        <row r="21397">
          <cell r="B21397">
            <v>92608</v>
          </cell>
        </row>
        <row r="21398">
          <cell r="B21398">
            <v>92608</v>
          </cell>
        </row>
        <row r="21399">
          <cell r="B21399">
            <v>92608</v>
          </cell>
        </row>
        <row r="21400">
          <cell r="B21400">
            <v>92608</v>
          </cell>
        </row>
        <row r="21401">
          <cell r="B21401">
            <v>92608</v>
          </cell>
        </row>
        <row r="21402">
          <cell r="B21402">
            <v>92590</v>
          </cell>
        </row>
        <row r="21403">
          <cell r="B21403">
            <v>92590</v>
          </cell>
        </row>
        <row r="21404">
          <cell r="B21404">
            <v>92590</v>
          </cell>
        </row>
        <row r="21405">
          <cell r="B21405">
            <v>92590</v>
          </cell>
        </row>
        <row r="21406">
          <cell r="B21406">
            <v>92590</v>
          </cell>
        </row>
        <row r="21407">
          <cell r="B21407">
            <v>92590</v>
          </cell>
        </row>
        <row r="21408">
          <cell r="B21408">
            <v>92590</v>
          </cell>
        </row>
        <row r="21409">
          <cell r="B21409">
            <v>92610</v>
          </cell>
        </row>
        <row r="21410">
          <cell r="B21410">
            <v>92610</v>
          </cell>
        </row>
        <row r="21411">
          <cell r="B21411">
            <v>92610</v>
          </cell>
        </row>
        <row r="21412">
          <cell r="B21412">
            <v>92610</v>
          </cell>
        </row>
        <row r="21413">
          <cell r="B21413">
            <v>92610</v>
          </cell>
        </row>
        <row r="21414">
          <cell r="B21414">
            <v>92610</v>
          </cell>
        </row>
        <row r="21415">
          <cell r="B21415">
            <v>92610</v>
          </cell>
        </row>
        <row r="21416">
          <cell r="B21416">
            <v>92592</v>
          </cell>
        </row>
        <row r="21417">
          <cell r="B21417">
            <v>92592</v>
          </cell>
        </row>
        <row r="21418">
          <cell r="B21418">
            <v>92592</v>
          </cell>
        </row>
        <row r="21419">
          <cell r="B21419">
            <v>92592</v>
          </cell>
        </row>
        <row r="21420">
          <cell r="B21420">
            <v>92592</v>
          </cell>
        </row>
        <row r="21421">
          <cell r="B21421">
            <v>92592</v>
          </cell>
        </row>
        <row r="21422">
          <cell r="B21422">
            <v>92592</v>
          </cell>
        </row>
        <row r="21423">
          <cell r="B21423">
            <v>92612</v>
          </cell>
        </row>
        <row r="21424">
          <cell r="B21424">
            <v>92612</v>
          </cell>
        </row>
        <row r="21425">
          <cell r="B21425">
            <v>92612</v>
          </cell>
        </row>
        <row r="21426">
          <cell r="B21426">
            <v>92612</v>
          </cell>
        </row>
        <row r="21427">
          <cell r="B21427">
            <v>92612</v>
          </cell>
        </row>
        <row r="21428">
          <cell r="B21428">
            <v>92612</v>
          </cell>
        </row>
        <row r="21429">
          <cell r="B21429">
            <v>92612</v>
          </cell>
        </row>
        <row r="21430">
          <cell r="B21430">
            <v>92594</v>
          </cell>
        </row>
        <row r="21431">
          <cell r="B21431">
            <v>92594</v>
          </cell>
        </row>
        <row r="21432">
          <cell r="B21432">
            <v>92594</v>
          </cell>
        </row>
        <row r="21433">
          <cell r="B21433">
            <v>92594</v>
          </cell>
        </row>
        <row r="21434">
          <cell r="B21434">
            <v>92594</v>
          </cell>
        </row>
        <row r="21435">
          <cell r="B21435">
            <v>92594</v>
          </cell>
        </row>
        <row r="21436">
          <cell r="B21436">
            <v>92594</v>
          </cell>
        </row>
        <row r="21437">
          <cell r="B21437">
            <v>92614</v>
          </cell>
        </row>
        <row r="21438">
          <cell r="B21438">
            <v>92614</v>
          </cell>
        </row>
        <row r="21439">
          <cell r="B21439">
            <v>92614</v>
          </cell>
        </row>
        <row r="21440">
          <cell r="B21440">
            <v>92614</v>
          </cell>
        </row>
        <row r="21441">
          <cell r="B21441">
            <v>92614</v>
          </cell>
        </row>
        <row r="21442">
          <cell r="B21442">
            <v>92614</v>
          </cell>
        </row>
        <row r="21443">
          <cell r="B21443">
            <v>92614</v>
          </cell>
        </row>
        <row r="21444">
          <cell r="B21444">
            <v>92552</v>
          </cell>
        </row>
        <row r="21445">
          <cell r="B21445">
            <v>92552</v>
          </cell>
        </row>
        <row r="21446">
          <cell r="B21446">
            <v>92552</v>
          </cell>
        </row>
        <row r="21447">
          <cell r="B21447">
            <v>92552</v>
          </cell>
        </row>
        <row r="21448">
          <cell r="B21448">
            <v>92552</v>
          </cell>
        </row>
        <row r="21449">
          <cell r="B21449">
            <v>92552</v>
          </cell>
        </row>
        <row r="21450">
          <cell r="B21450">
            <v>92552</v>
          </cell>
        </row>
        <row r="21451">
          <cell r="B21451">
            <v>92552</v>
          </cell>
        </row>
        <row r="21452">
          <cell r="B21452">
            <v>92552</v>
          </cell>
        </row>
        <row r="21453">
          <cell r="B21453">
            <v>92552</v>
          </cell>
        </row>
        <row r="21454">
          <cell r="B21454">
            <v>92552</v>
          </cell>
        </row>
        <row r="21455">
          <cell r="B21455">
            <v>92552</v>
          </cell>
        </row>
        <row r="21456">
          <cell r="B21456">
            <v>92552</v>
          </cell>
        </row>
        <row r="21457">
          <cell r="B21457">
            <v>92562</v>
          </cell>
        </row>
        <row r="21458">
          <cell r="B21458">
            <v>92562</v>
          </cell>
        </row>
        <row r="21459">
          <cell r="B21459">
            <v>92562</v>
          </cell>
        </row>
        <row r="21460">
          <cell r="B21460">
            <v>92562</v>
          </cell>
        </row>
        <row r="21461">
          <cell r="B21461">
            <v>92562</v>
          </cell>
        </row>
        <row r="21462">
          <cell r="B21462">
            <v>92562</v>
          </cell>
        </row>
        <row r="21463">
          <cell r="B21463">
            <v>92562</v>
          </cell>
        </row>
        <row r="21464">
          <cell r="B21464">
            <v>92562</v>
          </cell>
        </row>
        <row r="21465">
          <cell r="B21465">
            <v>92562</v>
          </cell>
        </row>
        <row r="21466">
          <cell r="B21466">
            <v>92562</v>
          </cell>
        </row>
        <row r="21467">
          <cell r="B21467">
            <v>92562</v>
          </cell>
        </row>
        <row r="21468">
          <cell r="B21468">
            <v>92562</v>
          </cell>
        </row>
        <row r="21469">
          <cell r="B21469">
            <v>92562</v>
          </cell>
        </row>
        <row r="21470">
          <cell r="B21470">
            <v>92553</v>
          </cell>
        </row>
        <row r="21471">
          <cell r="B21471">
            <v>92553</v>
          </cell>
        </row>
        <row r="21472">
          <cell r="B21472">
            <v>92553</v>
          </cell>
        </row>
        <row r="21473">
          <cell r="B21473">
            <v>92553</v>
          </cell>
        </row>
        <row r="21474">
          <cell r="B21474">
            <v>92553</v>
          </cell>
        </row>
        <row r="21475">
          <cell r="B21475">
            <v>92553</v>
          </cell>
        </row>
        <row r="21476">
          <cell r="B21476">
            <v>92553</v>
          </cell>
        </row>
        <row r="21477">
          <cell r="B21477">
            <v>92553</v>
          </cell>
        </row>
        <row r="21478">
          <cell r="B21478">
            <v>92553</v>
          </cell>
        </row>
        <row r="21479">
          <cell r="B21479">
            <v>92553</v>
          </cell>
        </row>
        <row r="21480">
          <cell r="B21480">
            <v>92553</v>
          </cell>
        </row>
        <row r="21481">
          <cell r="B21481">
            <v>92553</v>
          </cell>
        </row>
        <row r="21482">
          <cell r="B21482">
            <v>92553</v>
          </cell>
        </row>
        <row r="21483">
          <cell r="B21483">
            <v>92563</v>
          </cell>
        </row>
        <row r="21484">
          <cell r="B21484">
            <v>92563</v>
          </cell>
        </row>
        <row r="21485">
          <cell r="B21485">
            <v>92563</v>
          </cell>
        </row>
        <row r="21486">
          <cell r="B21486">
            <v>92563</v>
          </cell>
        </row>
        <row r="21487">
          <cell r="B21487">
            <v>92563</v>
          </cell>
        </row>
        <row r="21488">
          <cell r="B21488">
            <v>92563</v>
          </cell>
        </row>
        <row r="21489">
          <cell r="B21489">
            <v>92563</v>
          </cell>
        </row>
        <row r="21490">
          <cell r="B21490">
            <v>92563</v>
          </cell>
        </row>
        <row r="21491">
          <cell r="B21491">
            <v>92563</v>
          </cell>
        </row>
        <row r="21492">
          <cell r="B21492">
            <v>92563</v>
          </cell>
        </row>
        <row r="21493">
          <cell r="B21493">
            <v>92563</v>
          </cell>
        </row>
        <row r="21494">
          <cell r="B21494">
            <v>92563</v>
          </cell>
        </row>
        <row r="21495">
          <cell r="B21495">
            <v>92563</v>
          </cell>
        </row>
        <row r="21496">
          <cell r="B21496">
            <v>92554</v>
          </cell>
        </row>
        <row r="21497">
          <cell r="B21497">
            <v>92554</v>
          </cell>
        </row>
        <row r="21498">
          <cell r="B21498">
            <v>92554</v>
          </cell>
        </row>
        <row r="21499">
          <cell r="B21499">
            <v>92554</v>
          </cell>
        </row>
        <row r="21500">
          <cell r="B21500">
            <v>92554</v>
          </cell>
        </row>
        <row r="21501">
          <cell r="B21501">
            <v>92554</v>
          </cell>
        </row>
        <row r="21502">
          <cell r="B21502">
            <v>92554</v>
          </cell>
        </row>
        <row r="21503">
          <cell r="B21503">
            <v>92554</v>
          </cell>
        </row>
        <row r="21504">
          <cell r="B21504">
            <v>92554</v>
          </cell>
        </row>
        <row r="21505">
          <cell r="B21505">
            <v>92554</v>
          </cell>
        </row>
        <row r="21506">
          <cell r="B21506">
            <v>92554</v>
          </cell>
        </row>
        <row r="21507">
          <cell r="B21507">
            <v>92554</v>
          </cell>
        </row>
        <row r="21508">
          <cell r="B21508">
            <v>92554</v>
          </cell>
        </row>
        <row r="21509">
          <cell r="B21509">
            <v>92564</v>
          </cell>
        </row>
        <row r="21510">
          <cell r="B21510">
            <v>92564</v>
          </cell>
        </row>
        <row r="21511">
          <cell r="B21511">
            <v>92564</v>
          </cell>
        </row>
        <row r="21512">
          <cell r="B21512">
            <v>92564</v>
          </cell>
        </row>
        <row r="21513">
          <cell r="B21513">
            <v>92564</v>
          </cell>
        </row>
        <row r="21514">
          <cell r="B21514">
            <v>92564</v>
          </cell>
        </row>
        <row r="21515">
          <cell r="B21515">
            <v>92564</v>
          </cell>
        </row>
        <row r="21516">
          <cell r="B21516">
            <v>92564</v>
          </cell>
        </row>
        <row r="21517">
          <cell r="B21517">
            <v>92564</v>
          </cell>
        </row>
        <row r="21518">
          <cell r="B21518">
            <v>92564</v>
          </cell>
        </row>
        <row r="21519">
          <cell r="B21519">
            <v>92564</v>
          </cell>
        </row>
        <row r="21520">
          <cell r="B21520">
            <v>92564</v>
          </cell>
        </row>
        <row r="21521">
          <cell r="B21521">
            <v>92564</v>
          </cell>
        </row>
        <row r="21522">
          <cell r="B21522">
            <v>92545</v>
          </cell>
        </row>
        <row r="21523">
          <cell r="B21523">
            <v>92545</v>
          </cell>
        </row>
        <row r="21524">
          <cell r="B21524">
            <v>92545</v>
          </cell>
        </row>
        <row r="21525">
          <cell r="B21525">
            <v>92545</v>
          </cell>
        </row>
        <row r="21526">
          <cell r="B21526">
            <v>92545</v>
          </cell>
        </row>
        <row r="21527">
          <cell r="B21527">
            <v>92545</v>
          </cell>
        </row>
        <row r="21528">
          <cell r="B21528">
            <v>92545</v>
          </cell>
        </row>
        <row r="21529">
          <cell r="B21529">
            <v>92545</v>
          </cell>
        </row>
        <row r="21530">
          <cell r="B21530">
            <v>92555</v>
          </cell>
        </row>
        <row r="21531">
          <cell r="B21531">
            <v>92555</v>
          </cell>
        </row>
        <row r="21532">
          <cell r="B21532">
            <v>92555</v>
          </cell>
        </row>
        <row r="21533">
          <cell r="B21533">
            <v>92555</v>
          </cell>
        </row>
        <row r="21534">
          <cell r="B21534">
            <v>92555</v>
          </cell>
        </row>
        <row r="21535">
          <cell r="B21535">
            <v>92555</v>
          </cell>
        </row>
        <row r="21536">
          <cell r="B21536">
            <v>92555</v>
          </cell>
        </row>
        <row r="21537">
          <cell r="B21537">
            <v>92555</v>
          </cell>
        </row>
        <row r="21538">
          <cell r="B21538">
            <v>92546</v>
          </cell>
        </row>
        <row r="21539">
          <cell r="B21539">
            <v>92546</v>
          </cell>
        </row>
        <row r="21540">
          <cell r="B21540">
            <v>92546</v>
          </cell>
        </row>
        <row r="21541">
          <cell r="B21541">
            <v>92546</v>
          </cell>
        </row>
        <row r="21542">
          <cell r="B21542">
            <v>92546</v>
          </cell>
        </row>
        <row r="21543">
          <cell r="B21543">
            <v>92546</v>
          </cell>
        </row>
        <row r="21544">
          <cell r="B21544">
            <v>92546</v>
          </cell>
        </row>
        <row r="21545">
          <cell r="B21545">
            <v>92546</v>
          </cell>
        </row>
        <row r="21546">
          <cell r="B21546">
            <v>92546</v>
          </cell>
        </row>
        <row r="21547">
          <cell r="B21547">
            <v>92556</v>
          </cell>
        </row>
        <row r="21548">
          <cell r="B21548">
            <v>92556</v>
          </cell>
        </row>
        <row r="21549">
          <cell r="B21549">
            <v>92556</v>
          </cell>
        </row>
        <row r="21550">
          <cell r="B21550">
            <v>92556</v>
          </cell>
        </row>
        <row r="21551">
          <cell r="B21551">
            <v>92556</v>
          </cell>
        </row>
        <row r="21552">
          <cell r="B21552">
            <v>92556</v>
          </cell>
        </row>
        <row r="21553">
          <cell r="B21553">
            <v>92556</v>
          </cell>
        </row>
        <row r="21554">
          <cell r="B21554">
            <v>92556</v>
          </cell>
        </row>
        <row r="21555">
          <cell r="B21555">
            <v>92556</v>
          </cell>
        </row>
        <row r="21556">
          <cell r="B21556">
            <v>92547</v>
          </cell>
        </row>
        <row r="21557">
          <cell r="B21557">
            <v>92547</v>
          </cell>
        </row>
        <row r="21558">
          <cell r="B21558">
            <v>92547</v>
          </cell>
        </row>
        <row r="21559">
          <cell r="B21559">
            <v>92547</v>
          </cell>
        </row>
        <row r="21560">
          <cell r="B21560">
            <v>92547</v>
          </cell>
        </row>
        <row r="21561">
          <cell r="B21561">
            <v>92547</v>
          </cell>
        </row>
        <row r="21562">
          <cell r="B21562">
            <v>92547</v>
          </cell>
        </row>
        <row r="21563">
          <cell r="B21563">
            <v>92547</v>
          </cell>
        </row>
        <row r="21564">
          <cell r="B21564">
            <v>92547</v>
          </cell>
        </row>
        <row r="21565">
          <cell r="B21565">
            <v>92557</v>
          </cell>
        </row>
        <row r="21566">
          <cell r="B21566">
            <v>92557</v>
          </cell>
        </row>
        <row r="21567">
          <cell r="B21567">
            <v>92557</v>
          </cell>
        </row>
        <row r="21568">
          <cell r="B21568">
            <v>92557</v>
          </cell>
        </row>
        <row r="21569">
          <cell r="B21569">
            <v>92557</v>
          </cell>
        </row>
        <row r="21570">
          <cell r="B21570">
            <v>92557</v>
          </cell>
        </row>
        <row r="21571">
          <cell r="B21571">
            <v>92557</v>
          </cell>
        </row>
        <row r="21572">
          <cell r="B21572">
            <v>92557</v>
          </cell>
        </row>
        <row r="21573">
          <cell r="B21573">
            <v>92557</v>
          </cell>
        </row>
        <row r="21574">
          <cell r="B21574">
            <v>92548</v>
          </cell>
        </row>
        <row r="21575">
          <cell r="B21575">
            <v>92548</v>
          </cell>
        </row>
        <row r="21576">
          <cell r="B21576">
            <v>92548</v>
          </cell>
        </row>
        <row r="21577">
          <cell r="B21577">
            <v>92548</v>
          </cell>
        </row>
        <row r="21578">
          <cell r="B21578">
            <v>92548</v>
          </cell>
        </row>
        <row r="21579">
          <cell r="B21579">
            <v>92548</v>
          </cell>
        </row>
        <row r="21580">
          <cell r="B21580">
            <v>92548</v>
          </cell>
        </row>
        <row r="21581">
          <cell r="B21581">
            <v>92548</v>
          </cell>
        </row>
        <row r="21582">
          <cell r="B21582">
            <v>92548</v>
          </cell>
        </row>
        <row r="21583">
          <cell r="B21583">
            <v>92558</v>
          </cell>
        </row>
        <row r="21584">
          <cell r="B21584">
            <v>92558</v>
          </cell>
        </row>
        <row r="21585">
          <cell r="B21585">
            <v>92558</v>
          </cell>
        </row>
        <row r="21586">
          <cell r="B21586">
            <v>92558</v>
          </cell>
        </row>
        <row r="21587">
          <cell r="B21587">
            <v>92558</v>
          </cell>
        </row>
        <row r="21588">
          <cell r="B21588">
            <v>92558</v>
          </cell>
        </row>
        <row r="21589">
          <cell r="B21589">
            <v>92558</v>
          </cell>
        </row>
        <row r="21590">
          <cell r="B21590">
            <v>92558</v>
          </cell>
        </row>
        <row r="21591">
          <cell r="B21591">
            <v>92558</v>
          </cell>
        </row>
        <row r="21592">
          <cell r="B21592">
            <v>92549</v>
          </cell>
        </row>
        <row r="21593">
          <cell r="B21593">
            <v>92549</v>
          </cell>
        </row>
        <row r="21594">
          <cell r="B21594">
            <v>92549</v>
          </cell>
        </row>
        <row r="21595">
          <cell r="B21595">
            <v>92549</v>
          </cell>
        </row>
        <row r="21596">
          <cell r="B21596">
            <v>92549</v>
          </cell>
        </row>
        <row r="21597">
          <cell r="B21597">
            <v>92549</v>
          </cell>
        </row>
        <row r="21598">
          <cell r="B21598">
            <v>92549</v>
          </cell>
        </row>
        <row r="21599">
          <cell r="B21599">
            <v>92549</v>
          </cell>
        </row>
        <row r="21600">
          <cell r="B21600">
            <v>92549</v>
          </cell>
        </row>
        <row r="21601">
          <cell r="B21601">
            <v>92549</v>
          </cell>
        </row>
        <row r="21602">
          <cell r="B21602">
            <v>92559</v>
          </cell>
        </row>
        <row r="21603">
          <cell r="B21603">
            <v>92559</v>
          </cell>
        </row>
        <row r="21604">
          <cell r="B21604">
            <v>92559</v>
          </cell>
        </row>
        <row r="21605">
          <cell r="B21605">
            <v>92559</v>
          </cell>
        </row>
        <row r="21606">
          <cell r="B21606">
            <v>92559</v>
          </cell>
        </row>
        <row r="21607">
          <cell r="B21607">
            <v>92559</v>
          </cell>
        </row>
        <row r="21608">
          <cell r="B21608">
            <v>92559</v>
          </cell>
        </row>
        <row r="21609">
          <cell r="B21609">
            <v>92559</v>
          </cell>
        </row>
        <row r="21610">
          <cell r="B21610">
            <v>92559</v>
          </cell>
        </row>
        <row r="21611">
          <cell r="B21611">
            <v>92559</v>
          </cell>
        </row>
        <row r="21612">
          <cell r="B21612">
            <v>92550</v>
          </cell>
        </row>
        <row r="21613">
          <cell r="B21613">
            <v>92550</v>
          </cell>
        </row>
        <row r="21614">
          <cell r="B21614">
            <v>92550</v>
          </cell>
        </row>
        <row r="21615">
          <cell r="B21615">
            <v>92550</v>
          </cell>
        </row>
        <row r="21616">
          <cell r="B21616">
            <v>92550</v>
          </cell>
        </row>
        <row r="21617">
          <cell r="B21617">
            <v>92550</v>
          </cell>
        </row>
        <row r="21618">
          <cell r="B21618">
            <v>92550</v>
          </cell>
        </row>
        <row r="21619">
          <cell r="B21619">
            <v>92550</v>
          </cell>
        </row>
        <row r="21620">
          <cell r="B21620">
            <v>92550</v>
          </cell>
        </row>
        <row r="21621">
          <cell r="B21621">
            <v>92550</v>
          </cell>
        </row>
        <row r="21622">
          <cell r="B21622">
            <v>92550</v>
          </cell>
        </row>
        <row r="21623">
          <cell r="B21623">
            <v>92550</v>
          </cell>
        </row>
        <row r="21624">
          <cell r="B21624">
            <v>92550</v>
          </cell>
        </row>
        <row r="21625">
          <cell r="B21625">
            <v>92560</v>
          </cell>
        </row>
        <row r="21626">
          <cell r="B21626">
            <v>92560</v>
          </cell>
        </row>
        <row r="21627">
          <cell r="B21627">
            <v>92560</v>
          </cell>
        </row>
        <row r="21628">
          <cell r="B21628">
            <v>92560</v>
          </cell>
        </row>
        <row r="21629">
          <cell r="B21629">
            <v>92560</v>
          </cell>
        </row>
        <row r="21630">
          <cell r="B21630">
            <v>92560</v>
          </cell>
        </row>
        <row r="21631">
          <cell r="B21631">
            <v>92560</v>
          </cell>
        </row>
        <row r="21632">
          <cell r="B21632">
            <v>92560</v>
          </cell>
        </row>
        <row r="21633">
          <cell r="B21633">
            <v>92560</v>
          </cell>
        </row>
        <row r="21634">
          <cell r="B21634">
            <v>92560</v>
          </cell>
        </row>
        <row r="21635">
          <cell r="B21635">
            <v>92560</v>
          </cell>
        </row>
        <row r="21636">
          <cell r="B21636">
            <v>92560</v>
          </cell>
        </row>
        <row r="21637">
          <cell r="B21637">
            <v>92560</v>
          </cell>
        </row>
        <row r="21638">
          <cell r="B21638">
            <v>92551</v>
          </cell>
        </row>
        <row r="21639">
          <cell r="B21639">
            <v>92551</v>
          </cell>
        </row>
        <row r="21640">
          <cell r="B21640">
            <v>92551</v>
          </cell>
        </row>
        <row r="21641">
          <cell r="B21641">
            <v>92551</v>
          </cell>
        </row>
        <row r="21642">
          <cell r="B21642">
            <v>92551</v>
          </cell>
        </row>
        <row r="21643">
          <cell r="B21643">
            <v>92551</v>
          </cell>
        </row>
        <row r="21644">
          <cell r="B21644">
            <v>92551</v>
          </cell>
        </row>
        <row r="21645">
          <cell r="B21645">
            <v>92551</v>
          </cell>
        </row>
        <row r="21646">
          <cell r="B21646">
            <v>92551</v>
          </cell>
        </row>
        <row r="21647">
          <cell r="B21647">
            <v>92551</v>
          </cell>
        </row>
        <row r="21648">
          <cell r="B21648">
            <v>92551</v>
          </cell>
        </row>
        <row r="21649">
          <cell r="B21649">
            <v>92551</v>
          </cell>
        </row>
        <row r="21650">
          <cell r="B21650">
            <v>92551</v>
          </cell>
        </row>
        <row r="21651">
          <cell r="B21651">
            <v>92561</v>
          </cell>
        </row>
        <row r="21652">
          <cell r="B21652">
            <v>92561</v>
          </cell>
        </row>
        <row r="21653">
          <cell r="B21653">
            <v>92561</v>
          </cell>
        </row>
        <row r="21654">
          <cell r="B21654">
            <v>92561</v>
          </cell>
        </row>
        <row r="21655">
          <cell r="B21655">
            <v>92561</v>
          </cell>
        </row>
        <row r="21656">
          <cell r="B21656">
            <v>92561</v>
          </cell>
        </row>
        <row r="21657">
          <cell r="B21657">
            <v>92561</v>
          </cell>
        </row>
        <row r="21658">
          <cell r="B21658">
            <v>92561</v>
          </cell>
        </row>
        <row r="21659">
          <cell r="B21659">
            <v>92561</v>
          </cell>
        </row>
        <row r="21660">
          <cell r="B21660">
            <v>92561</v>
          </cell>
        </row>
        <row r="21661">
          <cell r="B21661">
            <v>92561</v>
          </cell>
        </row>
        <row r="21662">
          <cell r="B21662">
            <v>92561</v>
          </cell>
        </row>
        <row r="21663">
          <cell r="B21663">
            <v>92561</v>
          </cell>
        </row>
        <row r="21664">
          <cell r="B21664">
            <v>92262</v>
          </cell>
        </row>
        <row r="21665">
          <cell r="B21665">
            <v>92262</v>
          </cell>
        </row>
        <row r="21666">
          <cell r="B21666">
            <v>92262</v>
          </cell>
        </row>
        <row r="21667">
          <cell r="B21667">
            <v>92262</v>
          </cell>
        </row>
        <row r="21668">
          <cell r="B21668">
            <v>92262</v>
          </cell>
        </row>
        <row r="21669">
          <cell r="B21669">
            <v>92262</v>
          </cell>
        </row>
        <row r="21670">
          <cell r="B21670">
            <v>92262</v>
          </cell>
        </row>
        <row r="21671">
          <cell r="B21671">
            <v>92262</v>
          </cell>
        </row>
        <row r="21672">
          <cell r="B21672">
            <v>92259</v>
          </cell>
        </row>
        <row r="21673">
          <cell r="B21673">
            <v>92259</v>
          </cell>
        </row>
        <row r="21674">
          <cell r="B21674">
            <v>92259</v>
          </cell>
        </row>
        <row r="21675">
          <cell r="B21675">
            <v>92259</v>
          </cell>
        </row>
        <row r="21676">
          <cell r="B21676">
            <v>92259</v>
          </cell>
        </row>
        <row r="21677">
          <cell r="B21677">
            <v>92259</v>
          </cell>
        </row>
        <row r="21678">
          <cell r="B21678">
            <v>92259</v>
          </cell>
        </row>
        <row r="21679">
          <cell r="B21679">
            <v>92259</v>
          </cell>
        </row>
        <row r="21680">
          <cell r="B21680">
            <v>92260</v>
          </cell>
        </row>
        <row r="21681">
          <cell r="B21681">
            <v>92260</v>
          </cell>
        </row>
        <row r="21682">
          <cell r="B21682">
            <v>92260</v>
          </cell>
        </row>
        <row r="21683">
          <cell r="B21683">
            <v>92260</v>
          </cell>
        </row>
        <row r="21684">
          <cell r="B21684">
            <v>92260</v>
          </cell>
        </row>
        <row r="21685">
          <cell r="B21685">
            <v>92260</v>
          </cell>
        </row>
        <row r="21686">
          <cell r="B21686">
            <v>92260</v>
          </cell>
        </row>
        <row r="21687">
          <cell r="B21687">
            <v>92260</v>
          </cell>
        </row>
        <row r="21688">
          <cell r="B21688">
            <v>92261</v>
          </cell>
        </row>
        <row r="21689">
          <cell r="B21689">
            <v>92261</v>
          </cell>
        </row>
        <row r="21690">
          <cell r="B21690">
            <v>92261</v>
          </cell>
        </row>
        <row r="21691">
          <cell r="B21691">
            <v>92261</v>
          </cell>
        </row>
        <row r="21692">
          <cell r="B21692">
            <v>92261</v>
          </cell>
        </row>
        <row r="21693">
          <cell r="B21693">
            <v>92261</v>
          </cell>
        </row>
        <row r="21694">
          <cell r="B21694">
            <v>92261</v>
          </cell>
        </row>
        <row r="21695">
          <cell r="B21695">
            <v>92261</v>
          </cell>
        </row>
        <row r="21696">
          <cell r="B21696">
            <v>92258</v>
          </cell>
        </row>
        <row r="21697">
          <cell r="B21697">
            <v>92258</v>
          </cell>
        </row>
        <row r="21698">
          <cell r="B21698">
            <v>92258</v>
          </cell>
        </row>
        <row r="21699">
          <cell r="B21699">
            <v>92258</v>
          </cell>
        </row>
        <row r="21700">
          <cell r="B21700">
            <v>92258</v>
          </cell>
        </row>
        <row r="21701">
          <cell r="B21701">
            <v>92258</v>
          </cell>
        </row>
        <row r="21702">
          <cell r="B21702">
            <v>92255</v>
          </cell>
        </row>
        <row r="21703">
          <cell r="B21703">
            <v>92255</v>
          </cell>
        </row>
        <row r="21704">
          <cell r="B21704">
            <v>92255</v>
          </cell>
        </row>
        <row r="21705">
          <cell r="B21705">
            <v>92255</v>
          </cell>
        </row>
        <row r="21706">
          <cell r="B21706">
            <v>92255</v>
          </cell>
        </row>
        <row r="21707">
          <cell r="B21707">
            <v>92255</v>
          </cell>
        </row>
        <row r="21708">
          <cell r="B21708">
            <v>92256</v>
          </cell>
        </row>
        <row r="21709">
          <cell r="B21709">
            <v>92256</v>
          </cell>
        </row>
        <row r="21710">
          <cell r="B21710">
            <v>92256</v>
          </cell>
        </row>
        <row r="21711">
          <cell r="B21711">
            <v>92256</v>
          </cell>
        </row>
        <row r="21712">
          <cell r="B21712">
            <v>92256</v>
          </cell>
        </row>
        <row r="21713">
          <cell r="B21713">
            <v>92256</v>
          </cell>
        </row>
        <row r="21714">
          <cell r="B21714">
            <v>92257</v>
          </cell>
        </row>
        <row r="21715">
          <cell r="B21715">
            <v>92257</v>
          </cell>
        </row>
        <row r="21716">
          <cell r="B21716">
            <v>92257</v>
          </cell>
        </row>
        <row r="21717">
          <cell r="B21717">
            <v>92257</v>
          </cell>
        </row>
        <row r="21718">
          <cell r="B21718">
            <v>92257</v>
          </cell>
        </row>
        <row r="21719">
          <cell r="B21719">
            <v>92257</v>
          </cell>
        </row>
        <row r="21720">
          <cell r="B21720">
            <v>100393</v>
          </cell>
        </row>
        <row r="21721">
          <cell r="B21721">
            <v>100393</v>
          </cell>
        </row>
        <row r="21722">
          <cell r="B21722">
            <v>100393</v>
          </cell>
        </row>
        <row r="21723">
          <cell r="B21723">
            <v>100393</v>
          </cell>
        </row>
        <row r="21724">
          <cell r="B21724">
            <v>100393</v>
          </cell>
        </row>
        <row r="21725">
          <cell r="B21725">
            <v>100393</v>
          </cell>
        </row>
        <row r="21726">
          <cell r="B21726">
            <v>100393</v>
          </cell>
        </row>
        <row r="21727">
          <cell r="B21727">
            <v>100389</v>
          </cell>
        </row>
        <row r="21728">
          <cell r="B21728">
            <v>100389</v>
          </cell>
        </row>
        <row r="21729">
          <cell r="B21729">
            <v>100389</v>
          </cell>
        </row>
        <row r="21730">
          <cell r="B21730">
            <v>100389</v>
          </cell>
        </row>
        <row r="21731">
          <cell r="B21731">
            <v>100389</v>
          </cell>
        </row>
        <row r="21732">
          <cell r="B21732">
            <v>100389</v>
          </cell>
        </row>
        <row r="21733">
          <cell r="B21733">
            <v>100389</v>
          </cell>
        </row>
        <row r="21734">
          <cell r="B21734">
            <v>100395</v>
          </cell>
        </row>
        <row r="21735">
          <cell r="B21735">
            <v>100395</v>
          </cell>
        </row>
        <row r="21736">
          <cell r="B21736">
            <v>100395</v>
          </cell>
        </row>
        <row r="21737">
          <cell r="B21737">
            <v>100395</v>
          </cell>
        </row>
        <row r="21738">
          <cell r="B21738">
            <v>100395</v>
          </cell>
        </row>
        <row r="21739">
          <cell r="B21739">
            <v>100395</v>
          </cell>
        </row>
        <row r="21740">
          <cell r="B21740">
            <v>100395</v>
          </cell>
        </row>
        <row r="21741">
          <cell r="B21741">
            <v>100391</v>
          </cell>
        </row>
        <row r="21742">
          <cell r="B21742">
            <v>100391</v>
          </cell>
        </row>
        <row r="21743">
          <cell r="B21743">
            <v>100391</v>
          </cell>
        </row>
        <row r="21744">
          <cell r="B21744">
            <v>100391</v>
          </cell>
        </row>
        <row r="21745">
          <cell r="B21745">
            <v>100391</v>
          </cell>
        </row>
        <row r="21746">
          <cell r="B21746">
            <v>100391</v>
          </cell>
        </row>
        <row r="21747">
          <cell r="B21747">
            <v>100391</v>
          </cell>
        </row>
        <row r="21748">
          <cell r="B21748">
            <v>100392</v>
          </cell>
        </row>
        <row r="21749">
          <cell r="B21749">
            <v>100392</v>
          </cell>
        </row>
        <row r="21750">
          <cell r="B21750">
            <v>100392</v>
          </cell>
        </row>
        <row r="21751">
          <cell r="B21751">
            <v>100392</v>
          </cell>
        </row>
        <row r="21752">
          <cell r="B21752">
            <v>100392</v>
          </cell>
        </row>
        <row r="21753">
          <cell r="B21753">
            <v>100392</v>
          </cell>
        </row>
        <row r="21754">
          <cell r="B21754">
            <v>100392</v>
          </cell>
        </row>
        <row r="21755">
          <cell r="B21755">
            <v>100388</v>
          </cell>
        </row>
        <row r="21756">
          <cell r="B21756">
            <v>100388</v>
          </cell>
        </row>
        <row r="21757">
          <cell r="B21757">
            <v>100388</v>
          </cell>
        </row>
        <row r="21758">
          <cell r="B21758">
            <v>100388</v>
          </cell>
        </row>
        <row r="21759">
          <cell r="B21759">
            <v>100388</v>
          </cell>
        </row>
        <row r="21760">
          <cell r="B21760">
            <v>100388</v>
          </cell>
        </row>
        <row r="21761">
          <cell r="B21761">
            <v>100388</v>
          </cell>
        </row>
        <row r="21762">
          <cell r="B21762">
            <v>100394</v>
          </cell>
        </row>
        <row r="21763">
          <cell r="B21763">
            <v>100394</v>
          </cell>
        </row>
        <row r="21764">
          <cell r="B21764">
            <v>100394</v>
          </cell>
        </row>
        <row r="21765">
          <cell r="B21765">
            <v>100394</v>
          </cell>
        </row>
        <row r="21766">
          <cell r="B21766">
            <v>100394</v>
          </cell>
        </row>
        <row r="21767">
          <cell r="B21767">
            <v>100394</v>
          </cell>
        </row>
        <row r="21768">
          <cell r="B21768">
            <v>100394</v>
          </cell>
        </row>
        <row r="21769">
          <cell r="B21769">
            <v>100390</v>
          </cell>
        </row>
        <row r="21770">
          <cell r="B21770">
            <v>100390</v>
          </cell>
        </row>
        <row r="21771">
          <cell r="B21771">
            <v>100390</v>
          </cell>
        </row>
        <row r="21772">
          <cell r="B21772">
            <v>100390</v>
          </cell>
        </row>
        <row r="21773">
          <cell r="B21773">
            <v>100390</v>
          </cell>
        </row>
        <row r="21774">
          <cell r="B21774">
            <v>100390</v>
          </cell>
        </row>
        <row r="21775">
          <cell r="B21775">
            <v>100390</v>
          </cell>
        </row>
        <row r="21776">
          <cell r="B21776">
            <v>92575</v>
          </cell>
        </row>
        <row r="21777">
          <cell r="B21777">
            <v>92575</v>
          </cell>
        </row>
        <row r="21778">
          <cell r="B21778">
            <v>92575</v>
          </cell>
        </row>
        <row r="21779">
          <cell r="B21779">
            <v>92575</v>
          </cell>
        </row>
        <row r="21780">
          <cell r="B21780">
            <v>92575</v>
          </cell>
        </row>
        <row r="21781">
          <cell r="B21781">
            <v>92575</v>
          </cell>
        </row>
        <row r="21782">
          <cell r="B21782">
            <v>92575</v>
          </cell>
        </row>
        <row r="21783">
          <cell r="B21783">
            <v>92575</v>
          </cell>
        </row>
        <row r="21784">
          <cell r="B21784">
            <v>92575</v>
          </cell>
        </row>
        <row r="21785">
          <cell r="B21785">
            <v>92575</v>
          </cell>
        </row>
        <row r="21786">
          <cell r="B21786">
            <v>92569</v>
          </cell>
        </row>
        <row r="21787">
          <cell r="B21787">
            <v>92569</v>
          </cell>
        </row>
        <row r="21788">
          <cell r="B21788">
            <v>92569</v>
          </cell>
        </row>
        <row r="21789">
          <cell r="B21789">
            <v>92569</v>
          </cell>
        </row>
        <row r="21790">
          <cell r="B21790">
            <v>92569</v>
          </cell>
        </row>
        <row r="21791">
          <cell r="B21791">
            <v>92569</v>
          </cell>
        </row>
        <row r="21792">
          <cell r="B21792">
            <v>92569</v>
          </cell>
        </row>
        <row r="21793">
          <cell r="B21793">
            <v>92569</v>
          </cell>
        </row>
        <row r="21794">
          <cell r="B21794">
            <v>92569</v>
          </cell>
        </row>
        <row r="21795">
          <cell r="B21795">
            <v>92569</v>
          </cell>
        </row>
        <row r="21796">
          <cell r="B21796">
            <v>92578</v>
          </cell>
        </row>
        <row r="21797">
          <cell r="B21797">
            <v>92578</v>
          </cell>
        </row>
        <row r="21798">
          <cell r="B21798">
            <v>92578</v>
          </cell>
        </row>
        <row r="21799">
          <cell r="B21799">
            <v>92578</v>
          </cell>
        </row>
        <row r="21800">
          <cell r="B21800">
            <v>92578</v>
          </cell>
        </row>
        <row r="21801">
          <cell r="B21801">
            <v>92578</v>
          </cell>
        </row>
        <row r="21802">
          <cell r="B21802">
            <v>92578</v>
          </cell>
        </row>
        <row r="21803">
          <cell r="B21803">
            <v>92578</v>
          </cell>
        </row>
        <row r="21804">
          <cell r="B21804">
            <v>92578</v>
          </cell>
        </row>
        <row r="21805">
          <cell r="B21805">
            <v>92578</v>
          </cell>
        </row>
        <row r="21806">
          <cell r="B21806">
            <v>92572</v>
          </cell>
        </row>
        <row r="21807">
          <cell r="B21807">
            <v>92572</v>
          </cell>
        </row>
        <row r="21808">
          <cell r="B21808">
            <v>92572</v>
          </cell>
        </row>
        <row r="21809">
          <cell r="B21809">
            <v>92572</v>
          </cell>
        </row>
        <row r="21810">
          <cell r="B21810">
            <v>92572</v>
          </cell>
        </row>
        <row r="21811">
          <cell r="B21811">
            <v>92572</v>
          </cell>
        </row>
        <row r="21812">
          <cell r="B21812">
            <v>92572</v>
          </cell>
        </row>
        <row r="21813">
          <cell r="B21813">
            <v>92572</v>
          </cell>
        </row>
        <row r="21814">
          <cell r="B21814">
            <v>92572</v>
          </cell>
        </row>
        <row r="21815">
          <cell r="B21815">
            <v>92572</v>
          </cell>
        </row>
        <row r="21816">
          <cell r="B21816">
            <v>92576</v>
          </cell>
        </row>
        <row r="21817">
          <cell r="B21817">
            <v>92576</v>
          </cell>
        </row>
        <row r="21818">
          <cell r="B21818">
            <v>92576</v>
          </cell>
        </row>
        <row r="21819">
          <cell r="B21819">
            <v>92576</v>
          </cell>
        </row>
        <row r="21820">
          <cell r="B21820">
            <v>92576</v>
          </cell>
        </row>
        <row r="21821">
          <cell r="B21821">
            <v>92576</v>
          </cell>
        </row>
        <row r="21822">
          <cell r="B21822">
            <v>92576</v>
          </cell>
        </row>
        <row r="21823">
          <cell r="B21823">
            <v>92570</v>
          </cell>
        </row>
        <row r="21824">
          <cell r="B21824">
            <v>92570</v>
          </cell>
        </row>
        <row r="21825">
          <cell r="B21825">
            <v>92570</v>
          </cell>
        </row>
        <row r="21826">
          <cell r="B21826">
            <v>92570</v>
          </cell>
        </row>
        <row r="21827">
          <cell r="B21827">
            <v>92570</v>
          </cell>
        </row>
        <row r="21828">
          <cell r="B21828">
            <v>92570</v>
          </cell>
        </row>
        <row r="21829">
          <cell r="B21829">
            <v>92570</v>
          </cell>
        </row>
        <row r="21830">
          <cell r="B21830">
            <v>92579</v>
          </cell>
        </row>
        <row r="21831">
          <cell r="B21831">
            <v>92579</v>
          </cell>
        </row>
        <row r="21832">
          <cell r="B21832">
            <v>92579</v>
          </cell>
        </row>
        <row r="21833">
          <cell r="B21833">
            <v>92579</v>
          </cell>
        </row>
        <row r="21834">
          <cell r="B21834">
            <v>92579</v>
          </cell>
        </row>
        <row r="21835">
          <cell r="B21835">
            <v>92579</v>
          </cell>
        </row>
        <row r="21836">
          <cell r="B21836">
            <v>92579</v>
          </cell>
        </row>
        <row r="21837">
          <cell r="B21837">
            <v>92573</v>
          </cell>
        </row>
        <row r="21838">
          <cell r="B21838">
            <v>92573</v>
          </cell>
        </row>
        <row r="21839">
          <cell r="B21839">
            <v>92573</v>
          </cell>
        </row>
        <row r="21840">
          <cell r="B21840">
            <v>92573</v>
          </cell>
        </row>
        <row r="21841">
          <cell r="B21841">
            <v>92573</v>
          </cell>
        </row>
        <row r="21842">
          <cell r="B21842">
            <v>92573</v>
          </cell>
        </row>
        <row r="21843">
          <cell r="B21843">
            <v>92573</v>
          </cell>
        </row>
        <row r="21844">
          <cell r="B21844">
            <v>92574</v>
          </cell>
        </row>
        <row r="21845">
          <cell r="B21845">
            <v>92574</v>
          </cell>
        </row>
        <row r="21846">
          <cell r="B21846">
            <v>92574</v>
          </cell>
        </row>
        <row r="21847">
          <cell r="B21847">
            <v>92574</v>
          </cell>
        </row>
        <row r="21848">
          <cell r="B21848">
            <v>92574</v>
          </cell>
        </row>
        <row r="21849">
          <cell r="B21849">
            <v>92574</v>
          </cell>
        </row>
        <row r="21850">
          <cell r="B21850">
            <v>92574</v>
          </cell>
        </row>
        <row r="21851">
          <cell r="B21851">
            <v>92574</v>
          </cell>
        </row>
        <row r="21852">
          <cell r="B21852">
            <v>92574</v>
          </cell>
        </row>
        <row r="21853">
          <cell r="B21853">
            <v>92574</v>
          </cell>
        </row>
        <row r="21854">
          <cell r="B21854">
            <v>92574</v>
          </cell>
        </row>
        <row r="21855">
          <cell r="B21855">
            <v>92574</v>
          </cell>
        </row>
        <row r="21856">
          <cell r="B21856">
            <v>92574</v>
          </cell>
        </row>
        <row r="21857">
          <cell r="B21857">
            <v>92568</v>
          </cell>
        </row>
        <row r="21858">
          <cell r="B21858">
            <v>92568</v>
          </cell>
        </row>
        <row r="21859">
          <cell r="B21859">
            <v>92568</v>
          </cell>
        </row>
        <row r="21860">
          <cell r="B21860">
            <v>92568</v>
          </cell>
        </row>
        <row r="21861">
          <cell r="B21861">
            <v>92568</v>
          </cell>
        </row>
        <row r="21862">
          <cell r="B21862">
            <v>92568</v>
          </cell>
        </row>
        <row r="21863">
          <cell r="B21863">
            <v>92568</v>
          </cell>
        </row>
        <row r="21864">
          <cell r="B21864">
            <v>92568</v>
          </cell>
        </row>
        <row r="21865">
          <cell r="B21865">
            <v>92568</v>
          </cell>
        </row>
        <row r="21866">
          <cell r="B21866">
            <v>92568</v>
          </cell>
        </row>
        <row r="21867">
          <cell r="B21867">
            <v>92568</v>
          </cell>
        </row>
        <row r="21868">
          <cell r="B21868">
            <v>92568</v>
          </cell>
        </row>
        <row r="21869">
          <cell r="B21869">
            <v>92568</v>
          </cell>
        </row>
        <row r="21870">
          <cell r="B21870">
            <v>92577</v>
          </cell>
        </row>
        <row r="21871">
          <cell r="B21871">
            <v>92577</v>
          </cell>
        </row>
        <row r="21872">
          <cell r="B21872">
            <v>92577</v>
          </cell>
        </row>
        <row r="21873">
          <cell r="B21873">
            <v>92577</v>
          </cell>
        </row>
        <row r="21874">
          <cell r="B21874">
            <v>92577</v>
          </cell>
        </row>
        <row r="21875">
          <cell r="B21875">
            <v>92577</v>
          </cell>
        </row>
        <row r="21876">
          <cell r="B21876">
            <v>92577</v>
          </cell>
        </row>
        <row r="21877">
          <cell r="B21877">
            <v>92577</v>
          </cell>
        </row>
        <row r="21878">
          <cell r="B21878">
            <v>92577</v>
          </cell>
        </row>
        <row r="21879">
          <cell r="B21879">
            <v>92577</v>
          </cell>
        </row>
        <row r="21880">
          <cell r="B21880">
            <v>92577</v>
          </cell>
        </row>
        <row r="21881">
          <cell r="B21881">
            <v>92577</v>
          </cell>
        </row>
        <row r="21882">
          <cell r="B21882">
            <v>92577</v>
          </cell>
        </row>
        <row r="21883">
          <cell r="B21883">
            <v>92571</v>
          </cell>
        </row>
        <row r="21884">
          <cell r="B21884">
            <v>92571</v>
          </cell>
        </row>
        <row r="21885">
          <cell r="B21885">
            <v>92571</v>
          </cell>
        </row>
        <row r="21886">
          <cell r="B21886">
            <v>92571</v>
          </cell>
        </row>
        <row r="21887">
          <cell r="B21887">
            <v>92571</v>
          </cell>
        </row>
        <row r="21888">
          <cell r="B21888">
            <v>92571</v>
          </cell>
        </row>
        <row r="21889">
          <cell r="B21889">
            <v>92571</v>
          </cell>
        </row>
        <row r="21890">
          <cell r="B21890">
            <v>92571</v>
          </cell>
        </row>
        <row r="21891">
          <cell r="B21891">
            <v>92571</v>
          </cell>
        </row>
        <row r="21892">
          <cell r="B21892">
            <v>92571</v>
          </cell>
        </row>
        <row r="21893">
          <cell r="B21893">
            <v>92571</v>
          </cell>
        </row>
        <row r="21894">
          <cell r="B21894">
            <v>92571</v>
          </cell>
        </row>
        <row r="21895">
          <cell r="B21895">
            <v>92571</v>
          </cell>
        </row>
        <row r="21896">
          <cell r="B21896">
            <v>92581</v>
          </cell>
        </row>
        <row r="21897">
          <cell r="B21897">
            <v>92581</v>
          </cell>
        </row>
        <row r="21898">
          <cell r="B21898">
            <v>92581</v>
          </cell>
        </row>
        <row r="21899">
          <cell r="B21899">
            <v>92581</v>
          </cell>
        </row>
        <row r="21900">
          <cell r="B21900">
            <v>92581</v>
          </cell>
        </row>
        <row r="21901">
          <cell r="B21901">
            <v>92581</v>
          </cell>
        </row>
        <row r="21902">
          <cell r="B21902">
            <v>92581</v>
          </cell>
        </row>
        <row r="21903">
          <cell r="B21903">
            <v>104314</v>
          </cell>
        </row>
        <row r="21904">
          <cell r="B21904">
            <v>104314</v>
          </cell>
        </row>
        <row r="21905">
          <cell r="B21905">
            <v>104314</v>
          </cell>
        </row>
        <row r="21906">
          <cell r="B21906">
            <v>104314</v>
          </cell>
        </row>
        <row r="21907">
          <cell r="B21907">
            <v>104314</v>
          </cell>
        </row>
        <row r="21908">
          <cell r="B21908">
            <v>104314</v>
          </cell>
        </row>
        <row r="21909">
          <cell r="B21909">
            <v>104314</v>
          </cell>
        </row>
        <row r="21910">
          <cell r="B21910">
            <v>92580</v>
          </cell>
        </row>
        <row r="21911">
          <cell r="B21911">
            <v>92580</v>
          </cell>
        </row>
        <row r="21912">
          <cell r="B21912">
            <v>92580</v>
          </cell>
        </row>
        <row r="21913">
          <cell r="B21913">
            <v>92580</v>
          </cell>
        </row>
        <row r="21914">
          <cell r="B21914">
            <v>92580</v>
          </cell>
        </row>
        <row r="21915">
          <cell r="B21915">
            <v>92580</v>
          </cell>
        </row>
        <row r="21916">
          <cell r="B21916">
            <v>92580</v>
          </cell>
        </row>
        <row r="21917">
          <cell r="B21917">
            <v>92541</v>
          </cell>
        </row>
        <row r="21918">
          <cell r="B21918">
            <v>92541</v>
          </cell>
        </row>
        <row r="21919">
          <cell r="B21919">
            <v>92541</v>
          </cell>
        </row>
        <row r="21920">
          <cell r="B21920">
            <v>92541</v>
          </cell>
        </row>
        <row r="21921">
          <cell r="B21921">
            <v>92541</v>
          </cell>
        </row>
        <row r="21922">
          <cell r="B21922">
            <v>92541</v>
          </cell>
        </row>
        <row r="21923">
          <cell r="B21923">
            <v>92541</v>
          </cell>
        </row>
        <row r="21924">
          <cell r="B21924">
            <v>92541</v>
          </cell>
        </row>
        <row r="21925">
          <cell r="B21925">
            <v>92541</v>
          </cell>
        </row>
        <row r="21926">
          <cell r="B21926">
            <v>92541</v>
          </cell>
        </row>
        <row r="21927">
          <cell r="B21927">
            <v>92541</v>
          </cell>
        </row>
        <row r="21928">
          <cell r="B21928">
            <v>92539</v>
          </cell>
        </row>
        <row r="21929">
          <cell r="B21929">
            <v>92539</v>
          </cell>
        </row>
        <row r="21930">
          <cell r="B21930">
            <v>92539</v>
          </cell>
        </row>
        <row r="21931">
          <cell r="B21931">
            <v>92539</v>
          </cell>
        </row>
        <row r="21932">
          <cell r="B21932">
            <v>92539</v>
          </cell>
        </row>
        <row r="21933">
          <cell r="B21933">
            <v>92539</v>
          </cell>
        </row>
        <row r="21934">
          <cell r="B21934">
            <v>92539</v>
          </cell>
        </row>
        <row r="21935">
          <cell r="B21935">
            <v>92539</v>
          </cell>
        </row>
        <row r="21936">
          <cell r="B21936">
            <v>92539</v>
          </cell>
        </row>
        <row r="21937">
          <cell r="B21937">
            <v>92539</v>
          </cell>
        </row>
        <row r="21938">
          <cell r="B21938">
            <v>92539</v>
          </cell>
        </row>
        <row r="21939">
          <cell r="B21939">
            <v>92542</v>
          </cell>
        </row>
        <row r="21940">
          <cell r="B21940">
            <v>92542</v>
          </cell>
        </row>
        <row r="21941">
          <cell r="B21941">
            <v>92542</v>
          </cell>
        </row>
        <row r="21942">
          <cell r="B21942">
            <v>92542</v>
          </cell>
        </row>
        <row r="21943">
          <cell r="B21943">
            <v>92542</v>
          </cell>
        </row>
        <row r="21944">
          <cell r="B21944">
            <v>92542</v>
          </cell>
        </row>
        <row r="21945">
          <cell r="B21945">
            <v>92542</v>
          </cell>
        </row>
        <row r="21946">
          <cell r="B21946">
            <v>92542</v>
          </cell>
        </row>
        <row r="21947">
          <cell r="B21947">
            <v>92542</v>
          </cell>
        </row>
        <row r="21948">
          <cell r="B21948">
            <v>92542</v>
          </cell>
        </row>
        <row r="21949">
          <cell r="B21949">
            <v>92542</v>
          </cell>
        </row>
        <row r="21950">
          <cell r="B21950">
            <v>92540</v>
          </cell>
        </row>
        <row r="21951">
          <cell r="B21951">
            <v>92540</v>
          </cell>
        </row>
        <row r="21952">
          <cell r="B21952">
            <v>92540</v>
          </cell>
        </row>
        <row r="21953">
          <cell r="B21953">
            <v>92540</v>
          </cell>
        </row>
        <row r="21954">
          <cell r="B21954">
            <v>92540</v>
          </cell>
        </row>
        <row r="21955">
          <cell r="B21955">
            <v>92540</v>
          </cell>
        </row>
        <row r="21956">
          <cell r="B21956">
            <v>92540</v>
          </cell>
        </row>
        <row r="21957">
          <cell r="B21957">
            <v>92540</v>
          </cell>
        </row>
        <row r="21958">
          <cell r="B21958">
            <v>92540</v>
          </cell>
        </row>
        <row r="21959">
          <cell r="B21959">
            <v>92540</v>
          </cell>
        </row>
        <row r="21960">
          <cell r="B21960">
            <v>92540</v>
          </cell>
        </row>
        <row r="21961">
          <cell r="B21961">
            <v>92544</v>
          </cell>
        </row>
        <row r="21962">
          <cell r="B21962">
            <v>92544</v>
          </cell>
        </row>
        <row r="21963">
          <cell r="B21963">
            <v>92544</v>
          </cell>
        </row>
        <row r="21964">
          <cell r="B21964">
            <v>92544</v>
          </cell>
        </row>
        <row r="21965">
          <cell r="B21965">
            <v>92544</v>
          </cell>
        </row>
        <row r="21966">
          <cell r="B21966">
            <v>92544</v>
          </cell>
        </row>
        <row r="21967">
          <cell r="B21967">
            <v>92544</v>
          </cell>
        </row>
        <row r="21968">
          <cell r="B21968">
            <v>92543</v>
          </cell>
        </row>
        <row r="21969">
          <cell r="B21969">
            <v>92543</v>
          </cell>
        </row>
        <row r="21970">
          <cell r="B21970">
            <v>92543</v>
          </cell>
        </row>
        <row r="21971">
          <cell r="B21971">
            <v>92543</v>
          </cell>
        </row>
        <row r="21972">
          <cell r="B21972">
            <v>92543</v>
          </cell>
        </row>
        <row r="21973">
          <cell r="B21973">
            <v>92543</v>
          </cell>
        </row>
        <row r="21974">
          <cell r="B21974">
            <v>92543</v>
          </cell>
        </row>
        <row r="21975">
          <cell r="B21975">
            <v>97725</v>
          </cell>
        </row>
        <row r="21976">
          <cell r="B21976">
            <v>97725</v>
          </cell>
        </row>
        <row r="21977">
          <cell r="B21977">
            <v>97725</v>
          </cell>
        </row>
        <row r="21978">
          <cell r="B21978">
            <v>97725</v>
          </cell>
        </row>
        <row r="21979">
          <cell r="B21979">
            <v>97725</v>
          </cell>
        </row>
        <row r="21980">
          <cell r="B21980">
            <v>97725</v>
          </cell>
        </row>
        <row r="21981">
          <cell r="B21981">
            <v>97721</v>
          </cell>
        </row>
        <row r="21982">
          <cell r="B21982">
            <v>97721</v>
          </cell>
        </row>
        <row r="21983">
          <cell r="B21983">
            <v>97721</v>
          </cell>
        </row>
        <row r="21984">
          <cell r="B21984">
            <v>97721</v>
          </cell>
        </row>
        <row r="21985">
          <cell r="B21985">
            <v>97721</v>
          </cell>
        </row>
        <row r="21986">
          <cell r="B21986">
            <v>97721</v>
          </cell>
        </row>
        <row r="21987">
          <cell r="B21987">
            <v>97722</v>
          </cell>
        </row>
        <row r="21988">
          <cell r="B21988">
            <v>97722</v>
          </cell>
        </row>
        <row r="21989">
          <cell r="B21989">
            <v>97722</v>
          </cell>
        </row>
        <row r="21990">
          <cell r="B21990">
            <v>97722</v>
          </cell>
        </row>
        <row r="21991">
          <cell r="B21991">
            <v>97722</v>
          </cell>
        </row>
        <row r="21992">
          <cell r="B21992">
            <v>97722</v>
          </cell>
        </row>
        <row r="21993">
          <cell r="B21993">
            <v>97724</v>
          </cell>
        </row>
        <row r="21994">
          <cell r="B21994">
            <v>97724</v>
          </cell>
        </row>
        <row r="21995">
          <cell r="B21995">
            <v>97724</v>
          </cell>
        </row>
        <row r="21996">
          <cell r="B21996">
            <v>97724</v>
          </cell>
        </row>
        <row r="21997">
          <cell r="B21997">
            <v>97724</v>
          </cell>
        </row>
        <row r="21998">
          <cell r="B21998">
            <v>97724</v>
          </cell>
        </row>
        <row r="21999">
          <cell r="B21999">
            <v>97724</v>
          </cell>
        </row>
        <row r="22000">
          <cell r="B22000">
            <v>97724</v>
          </cell>
        </row>
        <row r="22001">
          <cell r="B22001">
            <v>97719</v>
          </cell>
        </row>
        <row r="22002">
          <cell r="B22002">
            <v>97719</v>
          </cell>
        </row>
        <row r="22003">
          <cell r="B22003">
            <v>97719</v>
          </cell>
        </row>
        <row r="22004">
          <cell r="B22004">
            <v>97719</v>
          </cell>
        </row>
        <row r="22005">
          <cell r="B22005">
            <v>97719</v>
          </cell>
        </row>
        <row r="22006">
          <cell r="B22006">
            <v>97719</v>
          </cell>
        </row>
        <row r="22007">
          <cell r="B22007">
            <v>97719</v>
          </cell>
        </row>
        <row r="22008">
          <cell r="B22008">
            <v>97723</v>
          </cell>
        </row>
        <row r="22009">
          <cell r="B22009">
            <v>97723</v>
          </cell>
        </row>
        <row r="22010">
          <cell r="B22010">
            <v>97723</v>
          </cell>
        </row>
        <row r="22011">
          <cell r="B22011">
            <v>97723</v>
          </cell>
        </row>
        <row r="22012">
          <cell r="B22012">
            <v>97723</v>
          </cell>
        </row>
        <row r="22013">
          <cell r="B22013">
            <v>97723</v>
          </cell>
        </row>
        <row r="22014">
          <cell r="B22014">
            <v>104946</v>
          </cell>
        </row>
        <row r="22015">
          <cell r="B22015">
            <v>104946</v>
          </cell>
        </row>
        <row r="22016">
          <cell r="B22016">
            <v>104946</v>
          </cell>
        </row>
        <row r="22017">
          <cell r="B22017">
            <v>104946</v>
          </cell>
        </row>
        <row r="22018">
          <cell r="B22018">
            <v>104946</v>
          </cell>
        </row>
        <row r="22019">
          <cell r="B22019">
            <v>104946</v>
          </cell>
        </row>
        <row r="22020">
          <cell r="B22020">
            <v>104944</v>
          </cell>
        </row>
        <row r="22021">
          <cell r="B22021">
            <v>104944</v>
          </cell>
        </row>
        <row r="22022">
          <cell r="B22022">
            <v>104944</v>
          </cell>
        </row>
        <row r="22023">
          <cell r="B22023">
            <v>104944</v>
          </cell>
        </row>
        <row r="22024">
          <cell r="B22024">
            <v>104944</v>
          </cell>
        </row>
        <row r="22025">
          <cell r="B22025">
            <v>104944</v>
          </cell>
        </row>
        <row r="22026">
          <cell r="B22026">
            <v>104945</v>
          </cell>
        </row>
        <row r="22027">
          <cell r="B22027">
            <v>104945</v>
          </cell>
        </row>
        <row r="22028">
          <cell r="B22028">
            <v>104945</v>
          </cell>
        </row>
        <row r="22029">
          <cell r="B22029">
            <v>104945</v>
          </cell>
        </row>
        <row r="22030">
          <cell r="B22030">
            <v>104945</v>
          </cell>
        </row>
        <row r="22031">
          <cell r="B22031">
            <v>104945</v>
          </cell>
        </row>
        <row r="22032">
          <cell r="B22032">
            <v>97720</v>
          </cell>
        </row>
        <row r="22033">
          <cell r="B22033">
            <v>97720</v>
          </cell>
        </row>
        <row r="22034">
          <cell r="B22034">
            <v>97720</v>
          </cell>
        </row>
        <row r="22035">
          <cell r="B22035">
            <v>97720</v>
          </cell>
        </row>
        <row r="22036">
          <cell r="B22036">
            <v>97720</v>
          </cell>
        </row>
        <row r="22037">
          <cell r="B22037">
            <v>97720</v>
          </cell>
        </row>
        <row r="22038">
          <cell r="B22038">
            <v>97720</v>
          </cell>
        </row>
        <row r="22039">
          <cell r="B22039">
            <v>97720</v>
          </cell>
        </row>
        <row r="22040">
          <cell r="B22040">
            <v>97740</v>
          </cell>
        </row>
        <row r="22041">
          <cell r="B22041">
            <v>97740</v>
          </cell>
        </row>
        <row r="22042">
          <cell r="B22042">
            <v>97740</v>
          </cell>
        </row>
        <row r="22043">
          <cell r="B22043">
            <v>97740</v>
          </cell>
        </row>
        <row r="22044">
          <cell r="B22044">
            <v>97740</v>
          </cell>
        </row>
        <row r="22045">
          <cell r="B22045">
            <v>97740</v>
          </cell>
        </row>
        <row r="22046">
          <cell r="B22046">
            <v>97740</v>
          </cell>
        </row>
        <row r="22047">
          <cell r="B22047">
            <v>97740</v>
          </cell>
        </row>
        <row r="22048">
          <cell r="B22048">
            <v>97740</v>
          </cell>
        </row>
        <row r="22049">
          <cell r="B22049">
            <v>97740</v>
          </cell>
        </row>
        <row r="22050">
          <cell r="B22050">
            <v>97740</v>
          </cell>
        </row>
        <row r="22051">
          <cell r="B22051">
            <v>97740</v>
          </cell>
        </row>
        <row r="22052">
          <cell r="B22052">
            <v>97740</v>
          </cell>
        </row>
        <row r="22053">
          <cell r="B22053">
            <v>97740</v>
          </cell>
        </row>
        <row r="22054">
          <cell r="B22054">
            <v>97740</v>
          </cell>
        </row>
        <row r="22055">
          <cell r="B22055">
            <v>97740</v>
          </cell>
        </row>
        <row r="22056">
          <cell r="B22056">
            <v>97740</v>
          </cell>
        </row>
        <row r="22057">
          <cell r="B22057">
            <v>97740</v>
          </cell>
        </row>
        <row r="22058">
          <cell r="B22058">
            <v>97740</v>
          </cell>
        </row>
        <row r="22059">
          <cell r="B22059">
            <v>97738</v>
          </cell>
        </row>
        <row r="22060">
          <cell r="B22060">
            <v>97738</v>
          </cell>
        </row>
        <row r="22061">
          <cell r="B22061">
            <v>97738</v>
          </cell>
        </row>
        <row r="22062">
          <cell r="B22062">
            <v>97738</v>
          </cell>
        </row>
        <row r="22063">
          <cell r="B22063">
            <v>97738</v>
          </cell>
        </row>
        <row r="22064">
          <cell r="B22064">
            <v>97738</v>
          </cell>
        </row>
        <row r="22065">
          <cell r="B22065">
            <v>97738</v>
          </cell>
        </row>
        <row r="22066">
          <cell r="B22066">
            <v>97738</v>
          </cell>
        </row>
        <row r="22067">
          <cell r="B22067">
            <v>97738</v>
          </cell>
        </row>
        <row r="22068">
          <cell r="B22068">
            <v>97738</v>
          </cell>
        </row>
        <row r="22069">
          <cell r="B22069">
            <v>97738</v>
          </cell>
        </row>
        <row r="22070">
          <cell r="B22070">
            <v>97738</v>
          </cell>
        </row>
        <row r="22071">
          <cell r="B22071">
            <v>97738</v>
          </cell>
        </row>
        <row r="22072">
          <cell r="B22072">
            <v>97738</v>
          </cell>
        </row>
        <row r="22073">
          <cell r="B22073">
            <v>97738</v>
          </cell>
        </row>
        <row r="22074">
          <cell r="B22074">
            <v>97739</v>
          </cell>
        </row>
        <row r="22075">
          <cell r="B22075">
            <v>97739</v>
          </cell>
        </row>
        <row r="22076">
          <cell r="B22076">
            <v>97739</v>
          </cell>
        </row>
        <row r="22077">
          <cell r="B22077">
            <v>97739</v>
          </cell>
        </row>
        <row r="22078">
          <cell r="B22078">
            <v>97739</v>
          </cell>
        </row>
        <row r="22079">
          <cell r="B22079">
            <v>97739</v>
          </cell>
        </row>
        <row r="22080">
          <cell r="B22080">
            <v>97739</v>
          </cell>
        </row>
        <row r="22081">
          <cell r="B22081">
            <v>97739</v>
          </cell>
        </row>
        <row r="22082">
          <cell r="B22082">
            <v>97739</v>
          </cell>
        </row>
        <row r="22083">
          <cell r="B22083">
            <v>97739</v>
          </cell>
        </row>
        <row r="22084">
          <cell r="B22084">
            <v>97739</v>
          </cell>
        </row>
        <row r="22085">
          <cell r="B22085">
            <v>97739</v>
          </cell>
        </row>
        <row r="22086">
          <cell r="B22086">
            <v>97739</v>
          </cell>
        </row>
        <row r="22087">
          <cell r="B22087">
            <v>97739</v>
          </cell>
        </row>
        <row r="22088">
          <cell r="B22088">
            <v>97739</v>
          </cell>
        </row>
        <row r="22089">
          <cell r="B22089">
            <v>97739</v>
          </cell>
        </row>
        <row r="22090">
          <cell r="B22090">
            <v>97739</v>
          </cell>
        </row>
        <row r="22091">
          <cell r="B22091">
            <v>97736</v>
          </cell>
        </row>
        <row r="22092">
          <cell r="B22092">
            <v>97736</v>
          </cell>
        </row>
        <row r="22093">
          <cell r="B22093">
            <v>97736</v>
          </cell>
        </row>
        <row r="22094">
          <cell r="B22094">
            <v>97736</v>
          </cell>
        </row>
        <row r="22095">
          <cell r="B22095">
            <v>97736</v>
          </cell>
        </row>
        <row r="22096">
          <cell r="B22096">
            <v>97736</v>
          </cell>
        </row>
        <row r="22097">
          <cell r="B22097">
            <v>97736</v>
          </cell>
        </row>
        <row r="22098">
          <cell r="B22098">
            <v>97736</v>
          </cell>
        </row>
        <row r="22099">
          <cell r="B22099">
            <v>97736</v>
          </cell>
        </row>
        <row r="22100">
          <cell r="B22100">
            <v>97736</v>
          </cell>
        </row>
        <row r="22101">
          <cell r="B22101">
            <v>97736</v>
          </cell>
        </row>
        <row r="22102">
          <cell r="B22102">
            <v>97736</v>
          </cell>
        </row>
        <row r="22103">
          <cell r="B22103">
            <v>97736</v>
          </cell>
        </row>
        <row r="22104">
          <cell r="B22104">
            <v>97736</v>
          </cell>
        </row>
        <row r="22105">
          <cell r="B22105">
            <v>97736</v>
          </cell>
        </row>
        <row r="22106">
          <cell r="B22106">
            <v>97736</v>
          </cell>
        </row>
        <row r="22107">
          <cell r="B22107">
            <v>97734</v>
          </cell>
        </row>
        <row r="22108">
          <cell r="B22108">
            <v>97734</v>
          </cell>
        </row>
        <row r="22109">
          <cell r="B22109">
            <v>97734</v>
          </cell>
        </row>
        <row r="22110">
          <cell r="B22110">
            <v>97734</v>
          </cell>
        </row>
        <row r="22111">
          <cell r="B22111">
            <v>97734</v>
          </cell>
        </row>
        <row r="22112">
          <cell r="B22112">
            <v>97734</v>
          </cell>
        </row>
        <row r="22113">
          <cell r="B22113">
            <v>97734</v>
          </cell>
        </row>
        <row r="22114">
          <cell r="B22114">
            <v>97734</v>
          </cell>
        </row>
        <row r="22115">
          <cell r="B22115">
            <v>97734</v>
          </cell>
        </row>
        <row r="22116">
          <cell r="B22116">
            <v>97734</v>
          </cell>
        </row>
        <row r="22117">
          <cell r="B22117">
            <v>97734</v>
          </cell>
        </row>
        <row r="22118">
          <cell r="B22118">
            <v>97734</v>
          </cell>
        </row>
        <row r="22119">
          <cell r="B22119">
            <v>97734</v>
          </cell>
        </row>
        <row r="22120">
          <cell r="B22120">
            <v>97734</v>
          </cell>
        </row>
        <row r="22121">
          <cell r="B22121">
            <v>97734</v>
          </cell>
        </row>
        <row r="22122">
          <cell r="B22122">
            <v>97735</v>
          </cell>
        </row>
        <row r="22123">
          <cell r="B22123">
            <v>97735</v>
          </cell>
        </row>
        <row r="22124">
          <cell r="B22124">
            <v>97735</v>
          </cell>
        </row>
        <row r="22125">
          <cell r="B22125">
            <v>97735</v>
          </cell>
        </row>
        <row r="22126">
          <cell r="B22126">
            <v>97735</v>
          </cell>
        </row>
        <row r="22127">
          <cell r="B22127">
            <v>97735</v>
          </cell>
        </row>
        <row r="22128">
          <cell r="B22128">
            <v>97735</v>
          </cell>
        </row>
        <row r="22129">
          <cell r="B22129">
            <v>97735</v>
          </cell>
        </row>
        <row r="22130">
          <cell r="B22130">
            <v>97735</v>
          </cell>
        </row>
        <row r="22131">
          <cell r="B22131">
            <v>97735</v>
          </cell>
        </row>
        <row r="22132">
          <cell r="B22132">
            <v>97735</v>
          </cell>
        </row>
        <row r="22133">
          <cell r="B22133">
            <v>97735</v>
          </cell>
        </row>
        <row r="22134">
          <cell r="B22134">
            <v>97735</v>
          </cell>
        </row>
        <row r="22135">
          <cell r="B22135">
            <v>97735</v>
          </cell>
        </row>
        <row r="22136">
          <cell r="B22136">
            <v>97735</v>
          </cell>
        </row>
        <row r="22137">
          <cell r="B22137">
            <v>97737</v>
          </cell>
        </row>
        <row r="22138">
          <cell r="B22138">
            <v>97737</v>
          </cell>
        </row>
        <row r="22139">
          <cell r="B22139">
            <v>97737</v>
          </cell>
        </row>
        <row r="22140">
          <cell r="B22140">
            <v>97737</v>
          </cell>
        </row>
        <row r="22141">
          <cell r="B22141">
            <v>97737</v>
          </cell>
        </row>
        <row r="22142">
          <cell r="B22142">
            <v>97737</v>
          </cell>
        </row>
        <row r="22143">
          <cell r="B22143">
            <v>97737</v>
          </cell>
        </row>
        <row r="22144">
          <cell r="B22144">
            <v>97737</v>
          </cell>
        </row>
        <row r="22145">
          <cell r="B22145">
            <v>97737</v>
          </cell>
        </row>
        <row r="22146">
          <cell r="B22146">
            <v>97737</v>
          </cell>
        </row>
        <row r="22147">
          <cell r="B22147">
            <v>97737</v>
          </cell>
        </row>
        <row r="22148">
          <cell r="B22148">
            <v>97737</v>
          </cell>
        </row>
        <row r="22149">
          <cell r="B22149">
            <v>97737</v>
          </cell>
        </row>
        <row r="22150">
          <cell r="B22150">
            <v>97737</v>
          </cell>
        </row>
        <row r="22151">
          <cell r="B22151">
            <v>97737</v>
          </cell>
        </row>
        <row r="22152">
          <cell r="B22152">
            <v>97737</v>
          </cell>
        </row>
        <row r="22153">
          <cell r="B22153">
            <v>97733</v>
          </cell>
        </row>
        <row r="22154">
          <cell r="B22154">
            <v>97733</v>
          </cell>
        </row>
        <row r="22155">
          <cell r="B22155">
            <v>97733</v>
          </cell>
        </row>
        <row r="22156">
          <cell r="B22156">
            <v>97733</v>
          </cell>
        </row>
        <row r="22157">
          <cell r="B22157">
            <v>97733</v>
          </cell>
        </row>
        <row r="22158">
          <cell r="B22158">
            <v>97733</v>
          </cell>
        </row>
        <row r="22159">
          <cell r="B22159">
            <v>97733</v>
          </cell>
        </row>
        <row r="22160">
          <cell r="B22160">
            <v>97733</v>
          </cell>
        </row>
        <row r="22161">
          <cell r="B22161">
            <v>97733</v>
          </cell>
        </row>
        <row r="22162">
          <cell r="B22162">
            <v>97733</v>
          </cell>
        </row>
        <row r="22163">
          <cell r="B22163">
            <v>97733</v>
          </cell>
        </row>
        <row r="22164">
          <cell r="B22164">
            <v>97733</v>
          </cell>
        </row>
        <row r="22165">
          <cell r="B22165">
            <v>97733</v>
          </cell>
        </row>
        <row r="22166">
          <cell r="B22166">
            <v>97733</v>
          </cell>
        </row>
        <row r="22167">
          <cell r="B22167">
            <v>98616</v>
          </cell>
        </row>
        <row r="22168">
          <cell r="B22168">
            <v>98616</v>
          </cell>
        </row>
        <row r="22169">
          <cell r="B22169">
            <v>98616</v>
          </cell>
        </row>
        <row r="22170">
          <cell r="B22170">
            <v>98616</v>
          </cell>
        </row>
        <row r="22171">
          <cell r="B22171">
            <v>98616</v>
          </cell>
        </row>
        <row r="22172">
          <cell r="B22172">
            <v>98616</v>
          </cell>
        </row>
        <row r="22173">
          <cell r="B22173">
            <v>98616</v>
          </cell>
        </row>
        <row r="22174">
          <cell r="B22174">
            <v>98616</v>
          </cell>
        </row>
        <row r="22175">
          <cell r="B22175">
            <v>98616</v>
          </cell>
        </row>
        <row r="22176">
          <cell r="B22176">
            <v>98616</v>
          </cell>
        </row>
        <row r="22177">
          <cell r="B22177">
            <v>98616</v>
          </cell>
        </row>
        <row r="22178">
          <cell r="B22178">
            <v>98616</v>
          </cell>
        </row>
        <row r="22179">
          <cell r="B22179">
            <v>98616</v>
          </cell>
        </row>
        <row r="22180">
          <cell r="B22180">
            <v>98616</v>
          </cell>
        </row>
        <row r="22181">
          <cell r="B22181">
            <v>98619</v>
          </cell>
        </row>
        <row r="22182">
          <cell r="B22182">
            <v>98619</v>
          </cell>
        </row>
        <row r="22183">
          <cell r="B22183">
            <v>98619</v>
          </cell>
        </row>
        <row r="22184">
          <cell r="B22184">
            <v>98619</v>
          </cell>
        </row>
        <row r="22185">
          <cell r="B22185">
            <v>98619</v>
          </cell>
        </row>
        <row r="22186">
          <cell r="B22186">
            <v>98619</v>
          </cell>
        </row>
        <row r="22187">
          <cell r="B22187">
            <v>98619</v>
          </cell>
        </row>
        <row r="22188">
          <cell r="B22188">
            <v>98619</v>
          </cell>
        </row>
        <row r="22189">
          <cell r="B22189">
            <v>98619</v>
          </cell>
        </row>
        <row r="22190">
          <cell r="B22190">
            <v>98619</v>
          </cell>
        </row>
        <row r="22191">
          <cell r="B22191">
            <v>98619</v>
          </cell>
        </row>
        <row r="22192">
          <cell r="B22192">
            <v>98619</v>
          </cell>
        </row>
        <row r="22193">
          <cell r="B22193">
            <v>98619</v>
          </cell>
        </row>
        <row r="22194">
          <cell r="B22194">
            <v>98619</v>
          </cell>
        </row>
        <row r="22195">
          <cell r="B22195">
            <v>98622</v>
          </cell>
        </row>
        <row r="22196">
          <cell r="B22196">
            <v>98622</v>
          </cell>
        </row>
        <row r="22197">
          <cell r="B22197">
            <v>98622</v>
          </cell>
        </row>
        <row r="22198">
          <cell r="B22198">
            <v>98622</v>
          </cell>
        </row>
        <row r="22199">
          <cell r="B22199">
            <v>98622</v>
          </cell>
        </row>
        <row r="22200">
          <cell r="B22200">
            <v>98622</v>
          </cell>
        </row>
        <row r="22201">
          <cell r="B22201">
            <v>98622</v>
          </cell>
        </row>
        <row r="22202">
          <cell r="B22202">
            <v>98622</v>
          </cell>
        </row>
        <row r="22203">
          <cell r="B22203">
            <v>98622</v>
          </cell>
        </row>
        <row r="22204">
          <cell r="B22204">
            <v>98622</v>
          </cell>
        </row>
        <row r="22205">
          <cell r="B22205">
            <v>98622</v>
          </cell>
        </row>
        <row r="22206">
          <cell r="B22206">
            <v>98622</v>
          </cell>
        </row>
        <row r="22207">
          <cell r="B22207">
            <v>98622</v>
          </cell>
        </row>
        <row r="22208">
          <cell r="B22208">
            <v>98625</v>
          </cell>
        </row>
        <row r="22209">
          <cell r="B22209">
            <v>98625</v>
          </cell>
        </row>
        <row r="22210">
          <cell r="B22210">
            <v>98625</v>
          </cell>
        </row>
        <row r="22211">
          <cell r="B22211">
            <v>98625</v>
          </cell>
        </row>
        <row r="22212">
          <cell r="B22212">
            <v>98625</v>
          </cell>
        </row>
        <row r="22213">
          <cell r="B22213">
            <v>98625</v>
          </cell>
        </row>
        <row r="22214">
          <cell r="B22214">
            <v>98625</v>
          </cell>
        </row>
        <row r="22215">
          <cell r="B22215">
            <v>98625</v>
          </cell>
        </row>
        <row r="22216">
          <cell r="B22216">
            <v>98625</v>
          </cell>
        </row>
        <row r="22217">
          <cell r="B22217">
            <v>98625</v>
          </cell>
        </row>
        <row r="22218">
          <cell r="B22218">
            <v>98625</v>
          </cell>
        </row>
        <row r="22219">
          <cell r="B22219">
            <v>98625</v>
          </cell>
        </row>
        <row r="22220">
          <cell r="B22220">
            <v>98625</v>
          </cell>
        </row>
        <row r="22221">
          <cell r="B22221">
            <v>98625</v>
          </cell>
        </row>
        <row r="22222">
          <cell r="B22222">
            <v>105918</v>
          </cell>
        </row>
        <row r="22223">
          <cell r="B22223">
            <v>105918</v>
          </cell>
        </row>
        <row r="22224">
          <cell r="B22224">
            <v>105918</v>
          </cell>
        </row>
        <row r="22225">
          <cell r="B22225">
            <v>105918</v>
          </cell>
        </row>
        <row r="22226">
          <cell r="B22226">
            <v>105918</v>
          </cell>
        </row>
        <row r="22227">
          <cell r="B22227">
            <v>105918</v>
          </cell>
        </row>
        <row r="22228">
          <cell r="B22228">
            <v>105918</v>
          </cell>
        </row>
        <row r="22229">
          <cell r="B22229">
            <v>105918</v>
          </cell>
        </row>
        <row r="22230">
          <cell r="B22230">
            <v>105918</v>
          </cell>
        </row>
        <row r="22231">
          <cell r="B22231">
            <v>105918</v>
          </cell>
        </row>
        <row r="22232">
          <cell r="B22232">
            <v>105918</v>
          </cell>
        </row>
        <row r="22233">
          <cell r="B22233">
            <v>105918</v>
          </cell>
        </row>
        <row r="22234">
          <cell r="B22234">
            <v>105918</v>
          </cell>
        </row>
        <row r="22235">
          <cell r="B22235">
            <v>105918</v>
          </cell>
        </row>
        <row r="22236">
          <cell r="B22236">
            <v>105918</v>
          </cell>
        </row>
        <row r="22237">
          <cell r="B22237">
            <v>98631</v>
          </cell>
        </row>
        <row r="22238">
          <cell r="B22238">
            <v>98631</v>
          </cell>
        </row>
        <row r="22239">
          <cell r="B22239">
            <v>98631</v>
          </cell>
        </row>
        <row r="22240">
          <cell r="B22240">
            <v>98631</v>
          </cell>
        </row>
        <row r="22241">
          <cell r="B22241">
            <v>98631</v>
          </cell>
        </row>
        <row r="22242">
          <cell r="B22242">
            <v>98631</v>
          </cell>
        </row>
        <row r="22243">
          <cell r="B22243">
            <v>98631</v>
          </cell>
        </row>
        <row r="22244">
          <cell r="B22244">
            <v>98631</v>
          </cell>
        </row>
        <row r="22245">
          <cell r="B22245">
            <v>98631</v>
          </cell>
        </row>
        <row r="22246">
          <cell r="B22246">
            <v>98631</v>
          </cell>
        </row>
        <row r="22247">
          <cell r="B22247">
            <v>98631</v>
          </cell>
        </row>
        <row r="22248">
          <cell r="B22248">
            <v>98631</v>
          </cell>
        </row>
        <row r="22249">
          <cell r="B22249">
            <v>98631</v>
          </cell>
        </row>
        <row r="22250">
          <cell r="B22250">
            <v>98631</v>
          </cell>
        </row>
        <row r="22251">
          <cell r="B22251">
            <v>98631</v>
          </cell>
        </row>
        <row r="22252">
          <cell r="B22252">
            <v>98637</v>
          </cell>
        </row>
        <row r="22253">
          <cell r="B22253">
            <v>98637</v>
          </cell>
        </row>
        <row r="22254">
          <cell r="B22254">
            <v>98637</v>
          </cell>
        </row>
        <row r="22255">
          <cell r="B22255">
            <v>98637</v>
          </cell>
        </row>
        <row r="22256">
          <cell r="B22256">
            <v>98637</v>
          </cell>
        </row>
        <row r="22257">
          <cell r="B22257">
            <v>98637</v>
          </cell>
        </row>
        <row r="22258">
          <cell r="B22258">
            <v>98637</v>
          </cell>
        </row>
        <row r="22259">
          <cell r="B22259">
            <v>98637</v>
          </cell>
        </row>
        <row r="22260">
          <cell r="B22260">
            <v>98637</v>
          </cell>
        </row>
        <row r="22261">
          <cell r="B22261">
            <v>98637</v>
          </cell>
        </row>
        <row r="22262">
          <cell r="B22262">
            <v>98637</v>
          </cell>
        </row>
        <row r="22263">
          <cell r="B22263">
            <v>98637</v>
          </cell>
        </row>
        <row r="22264">
          <cell r="B22264">
            <v>98637</v>
          </cell>
        </row>
        <row r="22265">
          <cell r="B22265">
            <v>98637</v>
          </cell>
        </row>
        <row r="22266">
          <cell r="B22266">
            <v>98637</v>
          </cell>
        </row>
        <row r="22267">
          <cell r="B22267">
            <v>98637</v>
          </cell>
        </row>
        <row r="22268">
          <cell r="B22268">
            <v>98637</v>
          </cell>
        </row>
        <row r="22269">
          <cell r="B22269">
            <v>98637</v>
          </cell>
        </row>
        <row r="22270">
          <cell r="B22270">
            <v>98637</v>
          </cell>
        </row>
        <row r="22271">
          <cell r="B22271">
            <v>98637</v>
          </cell>
        </row>
        <row r="22272">
          <cell r="B22272">
            <v>98637</v>
          </cell>
        </row>
        <row r="22273">
          <cell r="B22273">
            <v>98637</v>
          </cell>
        </row>
        <row r="22274">
          <cell r="B22274">
            <v>98637</v>
          </cell>
        </row>
        <row r="22275">
          <cell r="B22275">
            <v>98641</v>
          </cell>
        </row>
        <row r="22276">
          <cell r="B22276">
            <v>98641</v>
          </cell>
        </row>
        <row r="22277">
          <cell r="B22277">
            <v>98641</v>
          </cell>
        </row>
        <row r="22278">
          <cell r="B22278">
            <v>98641</v>
          </cell>
        </row>
        <row r="22279">
          <cell r="B22279">
            <v>98641</v>
          </cell>
        </row>
        <row r="22280">
          <cell r="B22280">
            <v>98641</v>
          </cell>
        </row>
        <row r="22281">
          <cell r="B22281">
            <v>98641</v>
          </cell>
        </row>
        <row r="22282">
          <cell r="B22282">
            <v>98641</v>
          </cell>
        </row>
        <row r="22283">
          <cell r="B22283">
            <v>98641</v>
          </cell>
        </row>
        <row r="22284">
          <cell r="B22284">
            <v>98641</v>
          </cell>
        </row>
        <row r="22285">
          <cell r="B22285">
            <v>98641</v>
          </cell>
        </row>
        <row r="22286">
          <cell r="B22286">
            <v>98641</v>
          </cell>
        </row>
        <row r="22287">
          <cell r="B22287">
            <v>98641</v>
          </cell>
        </row>
        <row r="22288">
          <cell r="B22288">
            <v>98641</v>
          </cell>
        </row>
        <row r="22289">
          <cell r="B22289">
            <v>98641</v>
          </cell>
        </row>
        <row r="22290">
          <cell r="B22290">
            <v>98641</v>
          </cell>
        </row>
        <row r="22291">
          <cell r="B22291">
            <v>98641</v>
          </cell>
        </row>
        <row r="22292">
          <cell r="B22292">
            <v>98641</v>
          </cell>
        </row>
        <row r="22293">
          <cell r="B22293">
            <v>98641</v>
          </cell>
        </row>
        <row r="22294">
          <cell r="B22294">
            <v>98641</v>
          </cell>
        </row>
        <row r="22295">
          <cell r="B22295">
            <v>98641</v>
          </cell>
        </row>
        <row r="22296">
          <cell r="B22296">
            <v>98641</v>
          </cell>
        </row>
        <row r="22297">
          <cell r="B22297">
            <v>98641</v>
          </cell>
        </row>
        <row r="22298">
          <cell r="B22298">
            <v>98641</v>
          </cell>
        </row>
        <row r="22299">
          <cell r="B22299">
            <v>98645</v>
          </cell>
        </row>
        <row r="22300">
          <cell r="B22300">
            <v>98645</v>
          </cell>
        </row>
        <row r="22301">
          <cell r="B22301">
            <v>98645</v>
          </cell>
        </row>
        <row r="22302">
          <cell r="B22302">
            <v>98645</v>
          </cell>
        </row>
        <row r="22303">
          <cell r="B22303">
            <v>98645</v>
          </cell>
        </row>
        <row r="22304">
          <cell r="B22304">
            <v>98645</v>
          </cell>
        </row>
        <row r="22305">
          <cell r="B22305">
            <v>98645</v>
          </cell>
        </row>
        <row r="22306">
          <cell r="B22306">
            <v>98645</v>
          </cell>
        </row>
        <row r="22307">
          <cell r="B22307">
            <v>98645</v>
          </cell>
        </row>
        <row r="22308">
          <cell r="B22308">
            <v>98645</v>
          </cell>
        </row>
        <row r="22309">
          <cell r="B22309">
            <v>98645</v>
          </cell>
        </row>
        <row r="22310">
          <cell r="B22310">
            <v>98645</v>
          </cell>
        </row>
        <row r="22311">
          <cell r="B22311">
            <v>98645</v>
          </cell>
        </row>
        <row r="22312">
          <cell r="B22312">
            <v>98645</v>
          </cell>
        </row>
        <row r="22313">
          <cell r="B22313">
            <v>98645</v>
          </cell>
        </row>
        <row r="22314">
          <cell r="B22314">
            <v>98645</v>
          </cell>
        </row>
        <row r="22315">
          <cell r="B22315">
            <v>98645</v>
          </cell>
        </row>
        <row r="22316">
          <cell r="B22316">
            <v>98645</v>
          </cell>
        </row>
        <row r="22317">
          <cell r="B22317">
            <v>98645</v>
          </cell>
        </row>
        <row r="22318">
          <cell r="B22318">
            <v>98645</v>
          </cell>
        </row>
        <row r="22319">
          <cell r="B22319">
            <v>98645</v>
          </cell>
        </row>
        <row r="22320">
          <cell r="B22320">
            <v>98645</v>
          </cell>
        </row>
        <row r="22321">
          <cell r="B22321">
            <v>98645</v>
          </cell>
        </row>
        <row r="22322">
          <cell r="B22322">
            <v>98645</v>
          </cell>
        </row>
        <row r="22323">
          <cell r="B22323">
            <v>98649</v>
          </cell>
        </row>
        <row r="22324">
          <cell r="B22324">
            <v>98649</v>
          </cell>
        </row>
        <row r="22325">
          <cell r="B22325">
            <v>98649</v>
          </cell>
        </row>
        <row r="22326">
          <cell r="B22326">
            <v>98649</v>
          </cell>
        </row>
        <row r="22327">
          <cell r="B22327">
            <v>98649</v>
          </cell>
        </row>
        <row r="22328">
          <cell r="B22328">
            <v>98649</v>
          </cell>
        </row>
        <row r="22329">
          <cell r="B22329">
            <v>98649</v>
          </cell>
        </row>
        <row r="22330">
          <cell r="B22330">
            <v>98649</v>
          </cell>
        </row>
        <row r="22331">
          <cell r="B22331">
            <v>98649</v>
          </cell>
        </row>
        <row r="22332">
          <cell r="B22332">
            <v>98649</v>
          </cell>
        </row>
        <row r="22333">
          <cell r="B22333">
            <v>98649</v>
          </cell>
        </row>
        <row r="22334">
          <cell r="B22334">
            <v>98649</v>
          </cell>
        </row>
        <row r="22335">
          <cell r="B22335">
            <v>98649</v>
          </cell>
        </row>
        <row r="22336">
          <cell r="B22336">
            <v>98649</v>
          </cell>
        </row>
        <row r="22337">
          <cell r="B22337">
            <v>98649</v>
          </cell>
        </row>
        <row r="22338">
          <cell r="B22338">
            <v>98649</v>
          </cell>
        </row>
        <row r="22339">
          <cell r="B22339">
            <v>98649</v>
          </cell>
        </row>
        <row r="22340">
          <cell r="B22340">
            <v>98649</v>
          </cell>
        </row>
        <row r="22341">
          <cell r="B22341">
            <v>98649</v>
          </cell>
        </row>
        <row r="22342">
          <cell r="B22342">
            <v>98649</v>
          </cell>
        </row>
        <row r="22343">
          <cell r="B22343">
            <v>98649</v>
          </cell>
        </row>
        <row r="22344">
          <cell r="B22344">
            <v>98649</v>
          </cell>
        </row>
        <row r="22345">
          <cell r="B22345">
            <v>98649</v>
          </cell>
        </row>
        <row r="22346">
          <cell r="B22346">
            <v>98649</v>
          </cell>
        </row>
        <row r="22347">
          <cell r="B22347">
            <v>98653</v>
          </cell>
        </row>
        <row r="22348">
          <cell r="B22348">
            <v>98653</v>
          </cell>
        </row>
        <row r="22349">
          <cell r="B22349">
            <v>98653</v>
          </cell>
        </row>
        <row r="22350">
          <cell r="B22350">
            <v>98653</v>
          </cell>
        </row>
        <row r="22351">
          <cell r="B22351">
            <v>98653</v>
          </cell>
        </row>
        <row r="22352">
          <cell r="B22352">
            <v>98653</v>
          </cell>
        </row>
        <row r="22353">
          <cell r="B22353">
            <v>98653</v>
          </cell>
        </row>
        <row r="22354">
          <cell r="B22354">
            <v>98653</v>
          </cell>
        </row>
        <row r="22355">
          <cell r="B22355">
            <v>98653</v>
          </cell>
        </row>
        <row r="22356">
          <cell r="B22356">
            <v>98653</v>
          </cell>
        </row>
        <row r="22357">
          <cell r="B22357">
            <v>98653</v>
          </cell>
        </row>
        <row r="22358">
          <cell r="B22358">
            <v>98653</v>
          </cell>
        </row>
        <row r="22359">
          <cell r="B22359">
            <v>98653</v>
          </cell>
        </row>
        <row r="22360">
          <cell r="B22360">
            <v>98653</v>
          </cell>
        </row>
        <row r="22361">
          <cell r="B22361">
            <v>98653</v>
          </cell>
        </row>
        <row r="22362">
          <cell r="B22362">
            <v>98653</v>
          </cell>
        </row>
        <row r="22363">
          <cell r="B22363">
            <v>98653</v>
          </cell>
        </row>
        <row r="22364">
          <cell r="B22364">
            <v>98653</v>
          </cell>
        </row>
        <row r="22365">
          <cell r="B22365">
            <v>98653</v>
          </cell>
        </row>
        <row r="22366">
          <cell r="B22366">
            <v>98653</v>
          </cell>
        </row>
        <row r="22367">
          <cell r="B22367">
            <v>98653</v>
          </cell>
        </row>
        <row r="22368">
          <cell r="B22368">
            <v>98653</v>
          </cell>
        </row>
        <row r="22369">
          <cell r="B22369">
            <v>98653</v>
          </cell>
        </row>
        <row r="22370">
          <cell r="B22370">
            <v>98653</v>
          </cell>
        </row>
        <row r="22371">
          <cell r="B22371">
            <v>98657</v>
          </cell>
        </row>
        <row r="22372">
          <cell r="B22372">
            <v>98657</v>
          </cell>
        </row>
        <row r="22373">
          <cell r="B22373">
            <v>98657</v>
          </cell>
        </row>
        <row r="22374">
          <cell r="B22374">
            <v>98657</v>
          </cell>
        </row>
        <row r="22375">
          <cell r="B22375">
            <v>98657</v>
          </cell>
        </row>
        <row r="22376">
          <cell r="B22376">
            <v>98657</v>
          </cell>
        </row>
        <row r="22377">
          <cell r="B22377">
            <v>98657</v>
          </cell>
        </row>
        <row r="22378">
          <cell r="B22378">
            <v>98657</v>
          </cell>
        </row>
        <row r="22379">
          <cell r="B22379">
            <v>98657</v>
          </cell>
        </row>
        <row r="22380">
          <cell r="B22380">
            <v>98657</v>
          </cell>
        </row>
        <row r="22381">
          <cell r="B22381">
            <v>98657</v>
          </cell>
        </row>
        <row r="22382">
          <cell r="B22382">
            <v>98657</v>
          </cell>
        </row>
        <row r="22383">
          <cell r="B22383">
            <v>98657</v>
          </cell>
        </row>
        <row r="22384">
          <cell r="B22384">
            <v>98657</v>
          </cell>
        </row>
        <row r="22385">
          <cell r="B22385">
            <v>98657</v>
          </cell>
        </row>
        <row r="22386">
          <cell r="B22386">
            <v>100344</v>
          </cell>
        </row>
        <row r="22387">
          <cell r="B22387">
            <v>100344</v>
          </cell>
        </row>
        <row r="22388">
          <cell r="B22388">
            <v>100344</v>
          </cell>
        </row>
        <row r="22389">
          <cell r="B22389">
            <v>100344</v>
          </cell>
        </row>
        <row r="22390">
          <cell r="B22390">
            <v>100344</v>
          </cell>
        </row>
        <row r="22391">
          <cell r="B22391">
            <v>100345</v>
          </cell>
        </row>
        <row r="22392">
          <cell r="B22392">
            <v>100345</v>
          </cell>
        </row>
        <row r="22393">
          <cell r="B22393">
            <v>100345</v>
          </cell>
        </row>
        <row r="22394">
          <cell r="B22394">
            <v>100345</v>
          </cell>
        </row>
        <row r="22395">
          <cell r="B22395">
            <v>100345</v>
          </cell>
        </row>
        <row r="22396">
          <cell r="B22396">
            <v>100346</v>
          </cell>
        </row>
        <row r="22397">
          <cell r="B22397">
            <v>100346</v>
          </cell>
        </row>
        <row r="22398">
          <cell r="B22398">
            <v>100346</v>
          </cell>
        </row>
        <row r="22399">
          <cell r="B22399">
            <v>100346</v>
          </cell>
        </row>
        <row r="22400">
          <cell r="B22400">
            <v>100346</v>
          </cell>
        </row>
        <row r="22401">
          <cell r="B22401">
            <v>100347</v>
          </cell>
        </row>
        <row r="22402">
          <cell r="B22402">
            <v>100347</v>
          </cell>
        </row>
        <row r="22403">
          <cell r="B22403">
            <v>100347</v>
          </cell>
        </row>
        <row r="22404">
          <cell r="B22404">
            <v>100347</v>
          </cell>
        </row>
        <row r="22405">
          <cell r="B22405">
            <v>100347</v>
          </cell>
        </row>
        <row r="22406">
          <cell r="B22406">
            <v>100348</v>
          </cell>
        </row>
        <row r="22407">
          <cell r="B22407">
            <v>100348</v>
          </cell>
        </row>
        <row r="22408">
          <cell r="B22408">
            <v>100348</v>
          </cell>
        </row>
        <row r="22409">
          <cell r="B22409">
            <v>100348</v>
          </cell>
        </row>
        <row r="22410">
          <cell r="B22410">
            <v>100348</v>
          </cell>
        </row>
        <row r="22411">
          <cell r="B22411">
            <v>100342</v>
          </cell>
        </row>
        <row r="22412">
          <cell r="B22412">
            <v>100342</v>
          </cell>
        </row>
        <row r="22413">
          <cell r="B22413">
            <v>100342</v>
          </cell>
        </row>
        <row r="22414">
          <cell r="B22414">
            <v>100342</v>
          </cell>
        </row>
        <row r="22415">
          <cell r="B22415">
            <v>100342</v>
          </cell>
        </row>
        <row r="22416">
          <cell r="B22416">
            <v>100343</v>
          </cell>
        </row>
        <row r="22417">
          <cell r="B22417">
            <v>100343</v>
          </cell>
        </row>
        <row r="22418">
          <cell r="B22418">
            <v>100343</v>
          </cell>
        </row>
        <row r="22419">
          <cell r="B22419">
            <v>100343</v>
          </cell>
        </row>
        <row r="22420">
          <cell r="B22420">
            <v>100343</v>
          </cell>
        </row>
        <row r="22421">
          <cell r="B22421">
            <v>100349</v>
          </cell>
        </row>
        <row r="22422">
          <cell r="B22422">
            <v>100349</v>
          </cell>
        </row>
        <row r="22423">
          <cell r="B22423">
            <v>100349</v>
          </cell>
        </row>
        <row r="22424">
          <cell r="B22424">
            <v>100349</v>
          </cell>
        </row>
        <row r="22425">
          <cell r="B22425">
            <v>100349</v>
          </cell>
        </row>
        <row r="22426">
          <cell r="B22426">
            <v>100336</v>
          </cell>
        </row>
        <row r="22427">
          <cell r="B22427">
            <v>100336</v>
          </cell>
        </row>
        <row r="22428">
          <cell r="B22428">
            <v>100336</v>
          </cell>
        </row>
        <row r="22429">
          <cell r="B22429">
            <v>100336</v>
          </cell>
        </row>
        <row r="22430">
          <cell r="B22430">
            <v>100336</v>
          </cell>
        </row>
        <row r="22431">
          <cell r="B22431">
            <v>100336</v>
          </cell>
        </row>
        <row r="22432">
          <cell r="B22432">
            <v>100336</v>
          </cell>
        </row>
        <row r="22433">
          <cell r="B22433">
            <v>100336</v>
          </cell>
        </row>
        <row r="22434">
          <cell r="B22434">
            <v>100337</v>
          </cell>
        </row>
        <row r="22435">
          <cell r="B22435">
            <v>100337</v>
          </cell>
        </row>
        <row r="22436">
          <cell r="B22436">
            <v>100337</v>
          </cell>
        </row>
        <row r="22437">
          <cell r="B22437">
            <v>100337</v>
          </cell>
        </row>
        <row r="22438">
          <cell r="B22438">
            <v>100337</v>
          </cell>
        </row>
        <row r="22439">
          <cell r="B22439">
            <v>100337</v>
          </cell>
        </row>
        <row r="22440">
          <cell r="B22440">
            <v>100337</v>
          </cell>
        </row>
        <row r="22441">
          <cell r="B22441">
            <v>100337</v>
          </cell>
        </row>
        <row r="22442">
          <cell r="B22442">
            <v>100339</v>
          </cell>
        </row>
        <row r="22443">
          <cell r="B22443">
            <v>100339</v>
          </cell>
        </row>
        <row r="22444">
          <cell r="B22444">
            <v>100339</v>
          </cell>
        </row>
        <row r="22445">
          <cell r="B22445">
            <v>100339</v>
          </cell>
        </row>
        <row r="22446">
          <cell r="B22446">
            <v>100339</v>
          </cell>
        </row>
        <row r="22447">
          <cell r="B22447">
            <v>100339</v>
          </cell>
        </row>
        <row r="22448">
          <cell r="B22448">
            <v>100339</v>
          </cell>
        </row>
        <row r="22449">
          <cell r="B22449">
            <v>100339</v>
          </cell>
        </row>
        <row r="22450">
          <cell r="B22450">
            <v>100340</v>
          </cell>
        </row>
        <row r="22451">
          <cell r="B22451">
            <v>100340</v>
          </cell>
        </row>
        <row r="22452">
          <cell r="B22452">
            <v>100340</v>
          </cell>
        </row>
        <row r="22453">
          <cell r="B22453">
            <v>100340</v>
          </cell>
        </row>
        <row r="22454">
          <cell r="B22454">
            <v>100340</v>
          </cell>
        </row>
        <row r="22455">
          <cell r="B22455">
            <v>100340</v>
          </cell>
        </row>
        <row r="22456">
          <cell r="B22456">
            <v>100340</v>
          </cell>
        </row>
        <row r="22457">
          <cell r="B22457">
            <v>100340</v>
          </cell>
        </row>
        <row r="22458">
          <cell r="B22458">
            <v>105805</v>
          </cell>
        </row>
        <row r="22459">
          <cell r="B22459">
            <v>105805</v>
          </cell>
        </row>
        <row r="22460">
          <cell r="B22460">
            <v>105805</v>
          </cell>
        </row>
        <row r="22461">
          <cell r="B22461">
            <v>105805</v>
          </cell>
        </row>
        <row r="22462">
          <cell r="B22462">
            <v>105805</v>
          </cell>
        </row>
        <row r="22463">
          <cell r="B22463">
            <v>105805</v>
          </cell>
        </row>
        <row r="22464">
          <cell r="B22464">
            <v>105805</v>
          </cell>
        </row>
        <row r="22465">
          <cell r="B22465">
            <v>105806</v>
          </cell>
        </row>
        <row r="22466">
          <cell r="B22466">
            <v>105806</v>
          </cell>
        </row>
        <row r="22467">
          <cell r="B22467">
            <v>105806</v>
          </cell>
        </row>
        <row r="22468">
          <cell r="B22468">
            <v>105806</v>
          </cell>
        </row>
        <row r="22469">
          <cell r="B22469">
            <v>105806</v>
          </cell>
        </row>
        <row r="22470">
          <cell r="B22470">
            <v>105806</v>
          </cell>
        </row>
        <row r="22471">
          <cell r="B22471">
            <v>105806</v>
          </cell>
        </row>
        <row r="22472">
          <cell r="B22472">
            <v>105807</v>
          </cell>
        </row>
        <row r="22473">
          <cell r="B22473">
            <v>105807</v>
          </cell>
        </row>
        <row r="22474">
          <cell r="B22474">
            <v>105807</v>
          </cell>
        </row>
        <row r="22475">
          <cell r="B22475">
            <v>105807</v>
          </cell>
        </row>
        <row r="22476">
          <cell r="B22476">
            <v>105807</v>
          </cell>
        </row>
        <row r="22477">
          <cell r="B22477">
            <v>105807</v>
          </cell>
        </row>
        <row r="22478">
          <cell r="B22478">
            <v>105807</v>
          </cell>
        </row>
        <row r="22479">
          <cell r="B22479">
            <v>105808</v>
          </cell>
        </row>
        <row r="22480">
          <cell r="B22480">
            <v>105808</v>
          </cell>
        </row>
        <row r="22481">
          <cell r="B22481">
            <v>105808</v>
          </cell>
        </row>
        <row r="22482">
          <cell r="B22482">
            <v>105808</v>
          </cell>
        </row>
        <row r="22483">
          <cell r="B22483">
            <v>105808</v>
          </cell>
        </row>
        <row r="22484">
          <cell r="B22484">
            <v>105808</v>
          </cell>
        </row>
        <row r="22485">
          <cell r="B22485">
            <v>105808</v>
          </cell>
        </row>
        <row r="22486">
          <cell r="B22486">
            <v>100341</v>
          </cell>
        </row>
        <row r="22487">
          <cell r="B22487">
            <v>100341</v>
          </cell>
        </row>
        <row r="22488">
          <cell r="B22488">
            <v>100341</v>
          </cell>
        </row>
        <row r="22489">
          <cell r="B22489">
            <v>100341</v>
          </cell>
        </row>
        <row r="22490">
          <cell r="B22490">
            <v>100341</v>
          </cell>
        </row>
        <row r="22491">
          <cell r="B22491">
            <v>100341</v>
          </cell>
        </row>
        <row r="22492">
          <cell r="B22492">
            <v>100341</v>
          </cell>
        </row>
        <row r="22493">
          <cell r="B22493">
            <v>100341</v>
          </cell>
        </row>
        <row r="22494">
          <cell r="B22494">
            <v>100341</v>
          </cell>
        </row>
        <row r="22495">
          <cell r="B22495">
            <v>100341</v>
          </cell>
        </row>
        <row r="22496">
          <cell r="B22496">
            <v>100341</v>
          </cell>
        </row>
        <row r="22497">
          <cell r="B22497">
            <v>100341</v>
          </cell>
        </row>
        <row r="22498">
          <cell r="B22498">
            <v>100351</v>
          </cell>
        </row>
        <row r="22499">
          <cell r="B22499">
            <v>100351</v>
          </cell>
        </row>
        <row r="22500">
          <cell r="B22500">
            <v>100351</v>
          </cell>
        </row>
        <row r="22501">
          <cell r="B22501">
            <v>100351</v>
          </cell>
        </row>
        <row r="22502">
          <cell r="B22502">
            <v>100351</v>
          </cell>
        </row>
        <row r="22503">
          <cell r="B22503">
            <v>100351</v>
          </cell>
        </row>
        <row r="22504">
          <cell r="B22504">
            <v>100351</v>
          </cell>
        </row>
        <row r="22505">
          <cell r="B22505">
            <v>100351</v>
          </cell>
        </row>
        <row r="22506">
          <cell r="B22506">
            <v>100351</v>
          </cell>
        </row>
        <row r="22507">
          <cell r="B22507">
            <v>100351</v>
          </cell>
        </row>
        <row r="22508">
          <cell r="B22508">
            <v>100351</v>
          </cell>
        </row>
        <row r="22509">
          <cell r="B22509">
            <v>100351</v>
          </cell>
        </row>
        <row r="22510">
          <cell r="B22510">
            <v>100351</v>
          </cell>
        </row>
        <row r="22511">
          <cell r="B22511">
            <v>100351</v>
          </cell>
        </row>
        <row r="22512">
          <cell r="B22512">
            <v>100351</v>
          </cell>
        </row>
        <row r="22513">
          <cell r="B22513">
            <v>100351</v>
          </cell>
        </row>
        <row r="22514">
          <cell r="B22514">
            <v>100351</v>
          </cell>
        </row>
        <row r="22515">
          <cell r="B22515">
            <v>100351</v>
          </cell>
        </row>
        <row r="22516">
          <cell r="B22516">
            <v>100351</v>
          </cell>
        </row>
        <row r="22517">
          <cell r="B22517">
            <v>100351</v>
          </cell>
        </row>
        <row r="22518">
          <cell r="B22518">
            <v>100351</v>
          </cell>
        </row>
        <row r="22519">
          <cell r="B22519">
            <v>100353</v>
          </cell>
        </row>
        <row r="22520">
          <cell r="B22520">
            <v>100353</v>
          </cell>
        </row>
        <row r="22521">
          <cell r="B22521">
            <v>100353</v>
          </cell>
        </row>
        <row r="22522">
          <cell r="B22522">
            <v>100353</v>
          </cell>
        </row>
        <row r="22523">
          <cell r="B22523">
            <v>100353</v>
          </cell>
        </row>
        <row r="22524">
          <cell r="B22524">
            <v>100353</v>
          </cell>
        </row>
        <row r="22525">
          <cell r="B22525">
            <v>100353</v>
          </cell>
        </row>
        <row r="22526">
          <cell r="B22526">
            <v>100353</v>
          </cell>
        </row>
        <row r="22527">
          <cell r="B22527">
            <v>100353</v>
          </cell>
        </row>
        <row r="22528">
          <cell r="B22528">
            <v>100353</v>
          </cell>
        </row>
        <row r="22529">
          <cell r="B22529">
            <v>100353</v>
          </cell>
        </row>
        <row r="22530">
          <cell r="B22530">
            <v>100353</v>
          </cell>
        </row>
        <row r="22531">
          <cell r="B22531">
            <v>100353</v>
          </cell>
        </row>
        <row r="22532">
          <cell r="B22532">
            <v>100353</v>
          </cell>
        </row>
        <row r="22533">
          <cell r="B22533">
            <v>100353</v>
          </cell>
        </row>
        <row r="22534">
          <cell r="B22534">
            <v>100353</v>
          </cell>
        </row>
        <row r="22535">
          <cell r="B22535">
            <v>100353</v>
          </cell>
        </row>
        <row r="22536">
          <cell r="B22536">
            <v>100353</v>
          </cell>
        </row>
        <row r="22537">
          <cell r="B22537">
            <v>100353</v>
          </cell>
        </row>
        <row r="22538">
          <cell r="B22538">
            <v>100353</v>
          </cell>
        </row>
        <row r="22539">
          <cell r="B22539">
            <v>100353</v>
          </cell>
        </row>
        <row r="22540">
          <cell r="B22540">
            <v>100350</v>
          </cell>
        </row>
        <row r="22541">
          <cell r="B22541">
            <v>100350</v>
          </cell>
        </row>
        <row r="22542">
          <cell r="B22542">
            <v>100350</v>
          </cell>
        </row>
        <row r="22543">
          <cell r="B22543">
            <v>100350</v>
          </cell>
        </row>
        <row r="22544">
          <cell r="B22544">
            <v>100350</v>
          </cell>
        </row>
        <row r="22545">
          <cell r="B22545">
            <v>100350</v>
          </cell>
        </row>
        <row r="22546">
          <cell r="B22546">
            <v>100350</v>
          </cell>
        </row>
        <row r="22547">
          <cell r="B22547">
            <v>100350</v>
          </cell>
        </row>
        <row r="22548">
          <cell r="B22548">
            <v>100350</v>
          </cell>
        </row>
        <row r="22549">
          <cell r="B22549">
            <v>100350</v>
          </cell>
        </row>
        <row r="22550">
          <cell r="B22550">
            <v>100350</v>
          </cell>
        </row>
        <row r="22551">
          <cell r="B22551">
            <v>100350</v>
          </cell>
        </row>
        <row r="22552">
          <cell r="B22552">
            <v>100350</v>
          </cell>
        </row>
        <row r="22553">
          <cell r="B22553">
            <v>100350</v>
          </cell>
        </row>
        <row r="22554">
          <cell r="B22554">
            <v>100350</v>
          </cell>
        </row>
        <row r="22555">
          <cell r="B22555">
            <v>105043</v>
          </cell>
        </row>
        <row r="22556">
          <cell r="B22556">
            <v>105043</v>
          </cell>
        </row>
        <row r="22557">
          <cell r="B22557">
            <v>105043</v>
          </cell>
        </row>
        <row r="22558">
          <cell r="B22558">
            <v>105043</v>
          </cell>
        </row>
        <row r="22559">
          <cell r="B22559">
            <v>105043</v>
          </cell>
        </row>
        <row r="22560">
          <cell r="B22560">
            <v>105043</v>
          </cell>
        </row>
        <row r="22561">
          <cell r="B22561">
            <v>105043</v>
          </cell>
        </row>
        <row r="22562">
          <cell r="B22562">
            <v>105043</v>
          </cell>
        </row>
        <row r="22563">
          <cell r="B22563">
            <v>105043</v>
          </cell>
        </row>
        <row r="22564">
          <cell r="B22564">
            <v>105043</v>
          </cell>
        </row>
        <row r="22565">
          <cell r="B22565">
            <v>105043</v>
          </cell>
        </row>
        <row r="22566">
          <cell r="B22566">
            <v>105047</v>
          </cell>
        </row>
        <row r="22567">
          <cell r="B22567">
            <v>105047</v>
          </cell>
        </row>
        <row r="22568">
          <cell r="B22568">
            <v>105047</v>
          </cell>
        </row>
        <row r="22569">
          <cell r="B22569">
            <v>105047</v>
          </cell>
        </row>
        <row r="22570">
          <cell r="B22570">
            <v>105047</v>
          </cell>
        </row>
        <row r="22571">
          <cell r="B22571">
            <v>105047</v>
          </cell>
        </row>
        <row r="22572">
          <cell r="B22572">
            <v>105047</v>
          </cell>
        </row>
        <row r="22573">
          <cell r="B22573">
            <v>105047</v>
          </cell>
        </row>
        <row r="22574">
          <cell r="B22574">
            <v>105047</v>
          </cell>
        </row>
        <row r="22575">
          <cell r="B22575">
            <v>105047</v>
          </cell>
        </row>
        <row r="22576">
          <cell r="B22576">
            <v>105044</v>
          </cell>
        </row>
        <row r="22577">
          <cell r="B22577">
            <v>105044</v>
          </cell>
        </row>
        <row r="22578">
          <cell r="B22578">
            <v>105044</v>
          </cell>
        </row>
        <row r="22579">
          <cell r="B22579">
            <v>105044</v>
          </cell>
        </row>
        <row r="22580">
          <cell r="B22580">
            <v>105044</v>
          </cell>
        </row>
        <row r="22581">
          <cell r="B22581">
            <v>105044</v>
          </cell>
        </row>
        <row r="22582">
          <cell r="B22582">
            <v>105044</v>
          </cell>
        </row>
        <row r="22583">
          <cell r="B22583">
            <v>105044</v>
          </cell>
        </row>
        <row r="22584">
          <cell r="B22584">
            <v>105044</v>
          </cell>
        </row>
        <row r="22585">
          <cell r="B22585">
            <v>105044</v>
          </cell>
        </row>
        <row r="22586">
          <cell r="B22586">
            <v>105044</v>
          </cell>
        </row>
        <row r="22587">
          <cell r="B22587">
            <v>105094</v>
          </cell>
        </row>
        <row r="22588">
          <cell r="B22588">
            <v>105094</v>
          </cell>
        </row>
        <row r="22589">
          <cell r="B22589">
            <v>105094</v>
          </cell>
        </row>
        <row r="22590">
          <cell r="B22590">
            <v>105094</v>
          </cell>
        </row>
        <row r="22591">
          <cell r="B22591">
            <v>105094</v>
          </cell>
        </row>
        <row r="22592">
          <cell r="B22592">
            <v>105094</v>
          </cell>
        </row>
        <row r="22593">
          <cell r="B22593">
            <v>105094</v>
          </cell>
        </row>
        <row r="22594">
          <cell r="B22594">
            <v>105094</v>
          </cell>
        </row>
        <row r="22595">
          <cell r="B22595">
            <v>105094</v>
          </cell>
        </row>
        <row r="22596">
          <cell r="B22596">
            <v>105094</v>
          </cell>
        </row>
        <row r="22597">
          <cell r="B22597">
            <v>105096</v>
          </cell>
        </row>
        <row r="22598">
          <cell r="B22598">
            <v>105096</v>
          </cell>
        </row>
        <row r="22599">
          <cell r="B22599">
            <v>105096</v>
          </cell>
        </row>
        <row r="22600">
          <cell r="B22600">
            <v>105096</v>
          </cell>
        </row>
        <row r="22601">
          <cell r="B22601">
            <v>105096</v>
          </cell>
        </row>
        <row r="22602">
          <cell r="B22602">
            <v>105096</v>
          </cell>
        </row>
        <row r="22603">
          <cell r="B22603">
            <v>105096</v>
          </cell>
        </row>
        <row r="22604">
          <cell r="B22604">
            <v>105096</v>
          </cell>
        </row>
        <row r="22605">
          <cell r="B22605">
            <v>105096</v>
          </cell>
        </row>
        <row r="22606">
          <cell r="B22606">
            <v>105096</v>
          </cell>
        </row>
        <row r="22607">
          <cell r="B22607">
            <v>105096</v>
          </cell>
        </row>
        <row r="22608">
          <cell r="B22608">
            <v>105048</v>
          </cell>
        </row>
        <row r="22609">
          <cell r="B22609">
            <v>105048</v>
          </cell>
        </row>
        <row r="22610">
          <cell r="B22610">
            <v>105048</v>
          </cell>
        </row>
        <row r="22611">
          <cell r="B22611">
            <v>105048</v>
          </cell>
        </row>
        <row r="22612">
          <cell r="B22612">
            <v>105048</v>
          </cell>
        </row>
        <row r="22613">
          <cell r="B22613">
            <v>105048</v>
          </cell>
        </row>
        <row r="22614">
          <cell r="B22614">
            <v>105048</v>
          </cell>
        </row>
        <row r="22615">
          <cell r="B22615">
            <v>105048</v>
          </cell>
        </row>
        <row r="22616">
          <cell r="B22616">
            <v>105048</v>
          </cell>
        </row>
        <row r="22617">
          <cell r="B22617">
            <v>105048</v>
          </cell>
        </row>
        <row r="22618">
          <cell r="B22618">
            <v>105097</v>
          </cell>
        </row>
        <row r="22619">
          <cell r="B22619">
            <v>105097</v>
          </cell>
        </row>
        <row r="22620">
          <cell r="B22620">
            <v>105097</v>
          </cell>
        </row>
        <row r="22621">
          <cell r="B22621">
            <v>105097</v>
          </cell>
        </row>
        <row r="22622">
          <cell r="B22622">
            <v>105097</v>
          </cell>
        </row>
        <row r="22623">
          <cell r="B22623">
            <v>105097</v>
          </cell>
        </row>
        <row r="22624">
          <cell r="B22624">
            <v>105097</v>
          </cell>
        </row>
        <row r="22625">
          <cell r="B22625">
            <v>105097</v>
          </cell>
        </row>
        <row r="22626">
          <cell r="B22626">
            <v>105097</v>
          </cell>
        </row>
        <row r="22627">
          <cell r="B22627">
            <v>105097</v>
          </cell>
        </row>
        <row r="22628">
          <cell r="B22628">
            <v>105097</v>
          </cell>
        </row>
        <row r="22629">
          <cell r="B22629">
            <v>105049</v>
          </cell>
        </row>
        <row r="22630">
          <cell r="B22630">
            <v>105049</v>
          </cell>
        </row>
        <row r="22631">
          <cell r="B22631">
            <v>105049</v>
          </cell>
        </row>
        <row r="22632">
          <cell r="B22632">
            <v>105049</v>
          </cell>
        </row>
        <row r="22633">
          <cell r="B22633">
            <v>105049</v>
          </cell>
        </row>
        <row r="22634">
          <cell r="B22634">
            <v>105049</v>
          </cell>
        </row>
        <row r="22635">
          <cell r="B22635">
            <v>105049</v>
          </cell>
        </row>
        <row r="22636">
          <cell r="B22636">
            <v>105049</v>
          </cell>
        </row>
        <row r="22637">
          <cell r="B22637">
            <v>105049</v>
          </cell>
        </row>
        <row r="22638">
          <cell r="B22638">
            <v>105049</v>
          </cell>
        </row>
        <row r="22639">
          <cell r="B22639">
            <v>105051</v>
          </cell>
        </row>
        <row r="22640">
          <cell r="B22640">
            <v>105051</v>
          </cell>
        </row>
        <row r="22641">
          <cell r="B22641">
            <v>105051</v>
          </cell>
        </row>
        <row r="22642">
          <cell r="B22642">
            <v>105051</v>
          </cell>
        </row>
        <row r="22643">
          <cell r="B22643">
            <v>105051</v>
          </cell>
        </row>
        <row r="22644">
          <cell r="B22644">
            <v>105051</v>
          </cell>
        </row>
        <row r="22645">
          <cell r="B22645">
            <v>105051</v>
          </cell>
        </row>
        <row r="22646">
          <cell r="B22646">
            <v>105051</v>
          </cell>
        </row>
        <row r="22647">
          <cell r="B22647">
            <v>105051</v>
          </cell>
        </row>
        <row r="22648">
          <cell r="B22648">
            <v>105051</v>
          </cell>
        </row>
        <row r="22649">
          <cell r="B22649">
            <v>105051</v>
          </cell>
        </row>
        <row r="22650">
          <cell r="B22650">
            <v>105054</v>
          </cell>
        </row>
        <row r="22651">
          <cell r="B22651">
            <v>105054</v>
          </cell>
        </row>
        <row r="22652">
          <cell r="B22652">
            <v>105054</v>
          </cell>
        </row>
        <row r="22653">
          <cell r="B22653">
            <v>105054</v>
          </cell>
        </row>
        <row r="22654">
          <cell r="B22654">
            <v>105054</v>
          </cell>
        </row>
        <row r="22655">
          <cell r="B22655">
            <v>105054</v>
          </cell>
        </row>
        <row r="22656">
          <cell r="B22656">
            <v>105054</v>
          </cell>
        </row>
        <row r="22657">
          <cell r="B22657">
            <v>105054</v>
          </cell>
        </row>
        <row r="22658">
          <cell r="B22658">
            <v>105054</v>
          </cell>
        </row>
        <row r="22659">
          <cell r="B22659">
            <v>105054</v>
          </cell>
        </row>
        <row r="22660">
          <cell r="B22660">
            <v>105052</v>
          </cell>
        </row>
        <row r="22661">
          <cell r="B22661">
            <v>105052</v>
          </cell>
        </row>
        <row r="22662">
          <cell r="B22662">
            <v>105052</v>
          </cell>
        </row>
        <row r="22663">
          <cell r="B22663">
            <v>105052</v>
          </cell>
        </row>
        <row r="22664">
          <cell r="B22664">
            <v>105052</v>
          </cell>
        </row>
        <row r="22665">
          <cell r="B22665">
            <v>105052</v>
          </cell>
        </row>
        <row r="22666">
          <cell r="B22666">
            <v>105052</v>
          </cell>
        </row>
        <row r="22667">
          <cell r="B22667">
            <v>105052</v>
          </cell>
        </row>
        <row r="22668">
          <cell r="B22668">
            <v>105052</v>
          </cell>
        </row>
        <row r="22669">
          <cell r="B22669">
            <v>105052</v>
          </cell>
        </row>
        <row r="22670">
          <cell r="B22670">
            <v>105052</v>
          </cell>
        </row>
        <row r="22671">
          <cell r="B22671">
            <v>105055</v>
          </cell>
        </row>
        <row r="22672">
          <cell r="B22672">
            <v>105055</v>
          </cell>
        </row>
        <row r="22673">
          <cell r="B22673">
            <v>105055</v>
          </cell>
        </row>
        <row r="22674">
          <cell r="B22674">
            <v>105055</v>
          </cell>
        </row>
        <row r="22675">
          <cell r="B22675">
            <v>105055</v>
          </cell>
        </row>
        <row r="22676">
          <cell r="B22676">
            <v>105055</v>
          </cell>
        </row>
        <row r="22677">
          <cell r="B22677">
            <v>105055</v>
          </cell>
        </row>
        <row r="22678">
          <cell r="B22678">
            <v>105055</v>
          </cell>
        </row>
        <row r="22679">
          <cell r="B22679">
            <v>105055</v>
          </cell>
        </row>
        <row r="22680">
          <cell r="B22680">
            <v>105055</v>
          </cell>
        </row>
        <row r="22681">
          <cell r="B22681">
            <v>105065</v>
          </cell>
        </row>
        <row r="22682">
          <cell r="B22682">
            <v>105065</v>
          </cell>
        </row>
        <row r="22683">
          <cell r="B22683">
            <v>105065</v>
          </cell>
        </row>
        <row r="22684">
          <cell r="B22684">
            <v>105065</v>
          </cell>
        </row>
        <row r="22685">
          <cell r="B22685">
            <v>105065</v>
          </cell>
        </row>
        <row r="22686">
          <cell r="B22686">
            <v>105065</v>
          </cell>
        </row>
        <row r="22687">
          <cell r="B22687">
            <v>105065</v>
          </cell>
        </row>
        <row r="22688">
          <cell r="B22688">
            <v>105065</v>
          </cell>
        </row>
        <row r="22689">
          <cell r="B22689">
            <v>105065</v>
          </cell>
        </row>
        <row r="22690">
          <cell r="B22690">
            <v>105065</v>
          </cell>
        </row>
        <row r="22691">
          <cell r="B22691">
            <v>105065</v>
          </cell>
        </row>
        <row r="22692">
          <cell r="B22692">
            <v>105059</v>
          </cell>
        </row>
        <row r="22693">
          <cell r="B22693">
            <v>105059</v>
          </cell>
        </row>
        <row r="22694">
          <cell r="B22694">
            <v>105059</v>
          </cell>
        </row>
        <row r="22695">
          <cell r="B22695">
            <v>105059</v>
          </cell>
        </row>
        <row r="22696">
          <cell r="B22696">
            <v>105059</v>
          </cell>
        </row>
        <row r="22697">
          <cell r="B22697">
            <v>105059</v>
          </cell>
        </row>
        <row r="22698">
          <cell r="B22698">
            <v>105059</v>
          </cell>
        </row>
        <row r="22699">
          <cell r="B22699">
            <v>105059</v>
          </cell>
        </row>
        <row r="22700">
          <cell r="B22700">
            <v>105059</v>
          </cell>
        </row>
        <row r="22701">
          <cell r="B22701">
            <v>105059</v>
          </cell>
        </row>
        <row r="22702">
          <cell r="B22702">
            <v>105057</v>
          </cell>
        </row>
        <row r="22703">
          <cell r="B22703">
            <v>105057</v>
          </cell>
        </row>
        <row r="22704">
          <cell r="B22704">
            <v>105057</v>
          </cell>
        </row>
        <row r="22705">
          <cell r="B22705">
            <v>105057</v>
          </cell>
        </row>
        <row r="22706">
          <cell r="B22706">
            <v>105057</v>
          </cell>
        </row>
        <row r="22707">
          <cell r="B22707">
            <v>105057</v>
          </cell>
        </row>
        <row r="22708">
          <cell r="B22708">
            <v>105057</v>
          </cell>
        </row>
        <row r="22709">
          <cell r="B22709">
            <v>105057</v>
          </cell>
        </row>
        <row r="22710">
          <cell r="B22710">
            <v>105057</v>
          </cell>
        </row>
        <row r="22711">
          <cell r="B22711">
            <v>105057</v>
          </cell>
        </row>
        <row r="22712">
          <cell r="B22712">
            <v>105057</v>
          </cell>
        </row>
        <row r="22713">
          <cell r="B22713">
            <v>105060</v>
          </cell>
        </row>
        <row r="22714">
          <cell r="B22714">
            <v>105060</v>
          </cell>
        </row>
        <row r="22715">
          <cell r="B22715">
            <v>105060</v>
          </cell>
        </row>
        <row r="22716">
          <cell r="B22716">
            <v>105060</v>
          </cell>
        </row>
        <row r="22717">
          <cell r="B22717">
            <v>105060</v>
          </cell>
        </row>
        <row r="22718">
          <cell r="B22718">
            <v>105060</v>
          </cell>
        </row>
        <row r="22719">
          <cell r="B22719">
            <v>105060</v>
          </cell>
        </row>
        <row r="22720">
          <cell r="B22720">
            <v>105060</v>
          </cell>
        </row>
        <row r="22721">
          <cell r="B22721">
            <v>105060</v>
          </cell>
        </row>
        <row r="22722">
          <cell r="B22722">
            <v>105060</v>
          </cell>
        </row>
        <row r="22723">
          <cell r="B22723">
            <v>105042</v>
          </cell>
        </row>
        <row r="22724">
          <cell r="B22724">
            <v>105042</v>
          </cell>
        </row>
        <row r="22725">
          <cell r="B22725">
            <v>105042</v>
          </cell>
        </row>
        <row r="22726">
          <cell r="B22726">
            <v>105042</v>
          </cell>
        </row>
        <row r="22727">
          <cell r="B22727">
            <v>105042</v>
          </cell>
        </row>
        <row r="22728">
          <cell r="B22728">
            <v>105042</v>
          </cell>
        </row>
        <row r="22729">
          <cell r="B22729">
            <v>105042</v>
          </cell>
        </row>
        <row r="22730">
          <cell r="B22730">
            <v>105042</v>
          </cell>
        </row>
        <row r="22731">
          <cell r="B22731">
            <v>105042</v>
          </cell>
        </row>
        <row r="22732">
          <cell r="B22732">
            <v>105046</v>
          </cell>
        </row>
        <row r="22733">
          <cell r="B22733">
            <v>105046</v>
          </cell>
        </row>
        <row r="22734">
          <cell r="B22734">
            <v>105046</v>
          </cell>
        </row>
        <row r="22735">
          <cell r="B22735">
            <v>105046</v>
          </cell>
        </row>
        <row r="22736">
          <cell r="B22736">
            <v>105046</v>
          </cell>
        </row>
        <row r="22737">
          <cell r="B22737">
            <v>105046</v>
          </cell>
        </row>
        <row r="22738">
          <cell r="B22738">
            <v>105046</v>
          </cell>
        </row>
        <row r="22739">
          <cell r="B22739">
            <v>105046</v>
          </cell>
        </row>
        <row r="22740">
          <cell r="B22740">
            <v>105095</v>
          </cell>
        </row>
        <row r="22741">
          <cell r="B22741">
            <v>105095</v>
          </cell>
        </row>
        <row r="22742">
          <cell r="B22742">
            <v>105095</v>
          </cell>
        </row>
        <row r="22743">
          <cell r="B22743">
            <v>105095</v>
          </cell>
        </row>
        <row r="22744">
          <cell r="B22744">
            <v>105095</v>
          </cell>
        </row>
        <row r="22745">
          <cell r="B22745">
            <v>105095</v>
          </cell>
        </row>
        <row r="22746">
          <cell r="B22746">
            <v>105095</v>
          </cell>
        </row>
        <row r="22747">
          <cell r="B22747">
            <v>105095</v>
          </cell>
        </row>
        <row r="22748">
          <cell r="B22748">
            <v>105095</v>
          </cell>
        </row>
        <row r="22749">
          <cell r="B22749">
            <v>105098</v>
          </cell>
        </row>
        <row r="22750">
          <cell r="B22750">
            <v>105098</v>
          </cell>
        </row>
        <row r="22751">
          <cell r="B22751">
            <v>105098</v>
          </cell>
        </row>
        <row r="22752">
          <cell r="B22752">
            <v>105098</v>
          </cell>
        </row>
        <row r="22753">
          <cell r="B22753">
            <v>105098</v>
          </cell>
        </row>
        <row r="22754">
          <cell r="B22754">
            <v>105098</v>
          </cell>
        </row>
        <row r="22755">
          <cell r="B22755">
            <v>105098</v>
          </cell>
        </row>
        <row r="22756">
          <cell r="B22756">
            <v>105098</v>
          </cell>
        </row>
        <row r="22757">
          <cell r="B22757">
            <v>105050</v>
          </cell>
        </row>
        <row r="22758">
          <cell r="B22758">
            <v>105050</v>
          </cell>
        </row>
        <row r="22759">
          <cell r="B22759">
            <v>105050</v>
          </cell>
        </row>
        <row r="22760">
          <cell r="B22760">
            <v>105050</v>
          </cell>
        </row>
        <row r="22761">
          <cell r="B22761">
            <v>105050</v>
          </cell>
        </row>
        <row r="22762">
          <cell r="B22762">
            <v>105050</v>
          </cell>
        </row>
        <row r="22763">
          <cell r="B22763">
            <v>105050</v>
          </cell>
        </row>
        <row r="22764">
          <cell r="B22764">
            <v>105050</v>
          </cell>
        </row>
        <row r="22765">
          <cell r="B22765">
            <v>105050</v>
          </cell>
        </row>
        <row r="22766">
          <cell r="B22766">
            <v>105053</v>
          </cell>
        </row>
        <row r="22767">
          <cell r="B22767">
            <v>105053</v>
          </cell>
        </row>
        <row r="22768">
          <cell r="B22768">
            <v>105053</v>
          </cell>
        </row>
        <row r="22769">
          <cell r="B22769">
            <v>105053</v>
          </cell>
        </row>
        <row r="22770">
          <cell r="B22770">
            <v>105053</v>
          </cell>
        </row>
        <row r="22771">
          <cell r="B22771">
            <v>105053</v>
          </cell>
        </row>
        <row r="22772">
          <cell r="B22772">
            <v>105053</v>
          </cell>
        </row>
        <row r="22773">
          <cell r="B22773">
            <v>105053</v>
          </cell>
        </row>
        <row r="22774">
          <cell r="B22774">
            <v>105056</v>
          </cell>
        </row>
        <row r="22775">
          <cell r="B22775">
            <v>105056</v>
          </cell>
        </row>
        <row r="22776">
          <cell r="B22776">
            <v>105056</v>
          </cell>
        </row>
        <row r="22777">
          <cell r="B22777">
            <v>105056</v>
          </cell>
        </row>
        <row r="22778">
          <cell r="B22778">
            <v>105056</v>
          </cell>
        </row>
        <row r="22779">
          <cell r="B22779">
            <v>105056</v>
          </cell>
        </row>
        <row r="22780">
          <cell r="B22780">
            <v>105056</v>
          </cell>
        </row>
        <row r="22781">
          <cell r="B22781">
            <v>105056</v>
          </cell>
        </row>
        <row r="22782">
          <cell r="B22782">
            <v>105056</v>
          </cell>
        </row>
        <row r="22783">
          <cell r="B22783">
            <v>105058</v>
          </cell>
        </row>
        <row r="22784">
          <cell r="B22784">
            <v>105058</v>
          </cell>
        </row>
        <row r="22785">
          <cell r="B22785">
            <v>105058</v>
          </cell>
        </row>
        <row r="22786">
          <cell r="B22786">
            <v>105058</v>
          </cell>
        </row>
        <row r="22787">
          <cell r="B22787">
            <v>105058</v>
          </cell>
        </row>
        <row r="22788">
          <cell r="B22788">
            <v>105058</v>
          </cell>
        </row>
        <row r="22789">
          <cell r="B22789">
            <v>105058</v>
          </cell>
        </row>
        <row r="22790">
          <cell r="B22790">
            <v>105058</v>
          </cell>
        </row>
        <row r="22791">
          <cell r="B22791">
            <v>105062</v>
          </cell>
        </row>
        <row r="22792">
          <cell r="B22792">
            <v>105062</v>
          </cell>
        </row>
        <row r="22793">
          <cell r="B22793">
            <v>105062</v>
          </cell>
        </row>
        <row r="22794">
          <cell r="B22794">
            <v>105062</v>
          </cell>
        </row>
        <row r="22795">
          <cell r="B22795">
            <v>105062</v>
          </cell>
        </row>
        <row r="22796">
          <cell r="B22796">
            <v>105062</v>
          </cell>
        </row>
        <row r="22797">
          <cell r="B22797">
            <v>105062</v>
          </cell>
        </row>
        <row r="22798">
          <cell r="B22798">
            <v>105062</v>
          </cell>
        </row>
        <row r="22799">
          <cell r="B22799">
            <v>105062</v>
          </cell>
        </row>
        <row r="22800">
          <cell r="B22800">
            <v>105062</v>
          </cell>
        </row>
        <row r="22801">
          <cell r="B22801">
            <v>105062</v>
          </cell>
        </row>
        <row r="22802">
          <cell r="B22802">
            <v>105066</v>
          </cell>
        </row>
        <row r="22803">
          <cell r="B22803">
            <v>105066</v>
          </cell>
        </row>
        <row r="22804">
          <cell r="B22804">
            <v>105066</v>
          </cell>
        </row>
        <row r="22805">
          <cell r="B22805">
            <v>105066</v>
          </cell>
        </row>
        <row r="22806">
          <cell r="B22806">
            <v>105066</v>
          </cell>
        </row>
        <row r="22807">
          <cell r="B22807">
            <v>105066</v>
          </cell>
        </row>
        <row r="22808">
          <cell r="B22808">
            <v>105066</v>
          </cell>
        </row>
        <row r="22809">
          <cell r="B22809">
            <v>105066</v>
          </cell>
        </row>
        <row r="22810">
          <cell r="B22810">
            <v>105066</v>
          </cell>
        </row>
        <row r="22811">
          <cell r="B22811">
            <v>105066</v>
          </cell>
        </row>
        <row r="22812">
          <cell r="B22812">
            <v>105063</v>
          </cell>
        </row>
        <row r="22813">
          <cell r="B22813">
            <v>105063</v>
          </cell>
        </row>
        <row r="22814">
          <cell r="B22814">
            <v>105063</v>
          </cell>
        </row>
        <row r="22815">
          <cell r="B22815">
            <v>105063</v>
          </cell>
        </row>
        <row r="22816">
          <cell r="B22816">
            <v>105063</v>
          </cell>
        </row>
        <row r="22817">
          <cell r="B22817">
            <v>105063</v>
          </cell>
        </row>
        <row r="22818">
          <cell r="B22818">
            <v>105063</v>
          </cell>
        </row>
        <row r="22819">
          <cell r="B22819">
            <v>105063</v>
          </cell>
        </row>
        <row r="22820">
          <cell r="B22820">
            <v>105063</v>
          </cell>
        </row>
        <row r="22821">
          <cell r="B22821">
            <v>105063</v>
          </cell>
        </row>
        <row r="22822">
          <cell r="B22822">
            <v>105063</v>
          </cell>
        </row>
        <row r="22823">
          <cell r="B22823">
            <v>105067</v>
          </cell>
        </row>
        <row r="22824">
          <cell r="B22824">
            <v>105067</v>
          </cell>
        </row>
        <row r="22825">
          <cell r="B22825">
            <v>105067</v>
          </cell>
        </row>
        <row r="22826">
          <cell r="B22826">
            <v>105067</v>
          </cell>
        </row>
        <row r="22827">
          <cell r="B22827">
            <v>105067</v>
          </cell>
        </row>
        <row r="22828">
          <cell r="B22828">
            <v>105067</v>
          </cell>
        </row>
        <row r="22829">
          <cell r="B22829">
            <v>105067</v>
          </cell>
        </row>
        <row r="22830">
          <cell r="B22830">
            <v>105067</v>
          </cell>
        </row>
        <row r="22831">
          <cell r="B22831">
            <v>105067</v>
          </cell>
        </row>
        <row r="22832">
          <cell r="B22832">
            <v>105067</v>
          </cell>
        </row>
        <row r="22833">
          <cell r="B22833">
            <v>105069</v>
          </cell>
        </row>
        <row r="22834">
          <cell r="B22834">
            <v>105069</v>
          </cell>
        </row>
        <row r="22835">
          <cell r="B22835">
            <v>105069</v>
          </cell>
        </row>
        <row r="22836">
          <cell r="B22836">
            <v>105069</v>
          </cell>
        </row>
        <row r="22837">
          <cell r="B22837">
            <v>105069</v>
          </cell>
        </row>
        <row r="22838">
          <cell r="B22838">
            <v>105069</v>
          </cell>
        </row>
        <row r="22839">
          <cell r="B22839">
            <v>105069</v>
          </cell>
        </row>
        <row r="22840">
          <cell r="B22840">
            <v>105069</v>
          </cell>
        </row>
        <row r="22841">
          <cell r="B22841">
            <v>105069</v>
          </cell>
        </row>
        <row r="22842">
          <cell r="B22842">
            <v>105069</v>
          </cell>
        </row>
        <row r="22843">
          <cell r="B22843">
            <v>105069</v>
          </cell>
        </row>
        <row r="22844">
          <cell r="B22844">
            <v>105072</v>
          </cell>
        </row>
        <row r="22845">
          <cell r="B22845">
            <v>105072</v>
          </cell>
        </row>
        <row r="22846">
          <cell r="B22846">
            <v>105072</v>
          </cell>
        </row>
        <row r="22847">
          <cell r="B22847">
            <v>105072</v>
          </cell>
        </row>
        <row r="22848">
          <cell r="B22848">
            <v>105072</v>
          </cell>
        </row>
        <row r="22849">
          <cell r="B22849">
            <v>105072</v>
          </cell>
        </row>
        <row r="22850">
          <cell r="B22850">
            <v>105072</v>
          </cell>
        </row>
        <row r="22851">
          <cell r="B22851">
            <v>105072</v>
          </cell>
        </row>
        <row r="22852">
          <cell r="B22852">
            <v>105072</v>
          </cell>
        </row>
        <row r="22853">
          <cell r="B22853">
            <v>105072</v>
          </cell>
        </row>
        <row r="22854">
          <cell r="B22854">
            <v>105070</v>
          </cell>
        </row>
        <row r="22855">
          <cell r="B22855">
            <v>105070</v>
          </cell>
        </row>
        <row r="22856">
          <cell r="B22856">
            <v>105070</v>
          </cell>
        </row>
        <row r="22857">
          <cell r="B22857">
            <v>105070</v>
          </cell>
        </row>
        <row r="22858">
          <cell r="B22858">
            <v>105070</v>
          </cell>
        </row>
        <row r="22859">
          <cell r="B22859">
            <v>105070</v>
          </cell>
        </row>
        <row r="22860">
          <cell r="B22860">
            <v>105070</v>
          </cell>
        </row>
        <row r="22861">
          <cell r="B22861">
            <v>105070</v>
          </cell>
        </row>
        <row r="22862">
          <cell r="B22862">
            <v>105070</v>
          </cell>
        </row>
        <row r="22863">
          <cell r="B22863">
            <v>105070</v>
          </cell>
        </row>
        <row r="22864">
          <cell r="B22864">
            <v>105070</v>
          </cell>
        </row>
        <row r="22865">
          <cell r="B22865">
            <v>105073</v>
          </cell>
        </row>
        <row r="22866">
          <cell r="B22866">
            <v>105073</v>
          </cell>
        </row>
        <row r="22867">
          <cell r="B22867">
            <v>105073</v>
          </cell>
        </row>
        <row r="22868">
          <cell r="B22868">
            <v>105073</v>
          </cell>
        </row>
        <row r="22869">
          <cell r="B22869">
            <v>105073</v>
          </cell>
        </row>
        <row r="22870">
          <cell r="B22870">
            <v>105073</v>
          </cell>
        </row>
        <row r="22871">
          <cell r="B22871">
            <v>105073</v>
          </cell>
        </row>
        <row r="22872">
          <cell r="B22872">
            <v>105073</v>
          </cell>
        </row>
        <row r="22873">
          <cell r="B22873">
            <v>105073</v>
          </cell>
        </row>
        <row r="22874">
          <cell r="B22874">
            <v>105073</v>
          </cell>
        </row>
        <row r="22875">
          <cell r="B22875">
            <v>105075</v>
          </cell>
        </row>
        <row r="22876">
          <cell r="B22876">
            <v>105075</v>
          </cell>
        </row>
        <row r="22877">
          <cell r="B22877">
            <v>105075</v>
          </cell>
        </row>
        <row r="22878">
          <cell r="B22878">
            <v>105075</v>
          </cell>
        </row>
        <row r="22879">
          <cell r="B22879">
            <v>105075</v>
          </cell>
        </row>
        <row r="22880">
          <cell r="B22880">
            <v>105075</v>
          </cell>
        </row>
        <row r="22881">
          <cell r="B22881">
            <v>105075</v>
          </cell>
        </row>
        <row r="22882">
          <cell r="B22882">
            <v>105075</v>
          </cell>
        </row>
        <row r="22883">
          <cell r="B22883">
            <v>105075</v>
          </cell>
        </row>
        <row r="22884">
          <cell r="B22884">
            <v>105075</v>
          </cell>
        </row>
        <row r="22885">
          <cell r="B22885">
            <v>105075</v>
          </cell>
        </row>
        <row r="22886">
          <cell r="B22886">
            <v>105078</v>
          </cell>
        </row>
        <row r="22887">
          <cell r="B22887">
            <v>105078</v>
          </cell>
        </row>
        <row r="22888">
          <cell r="B22888">
            <v>105078</v>
          </cell>
        </row>
        <row r="22889">
          <cell r="B22889">
            <v>105078</v>
          </cell>
        </row>
        <row r="22890">
          <cell r="B22890">
            <v>105078</v>
          </cell>
        </row>
        <row r="22891">
          <cell r="B22891">
            <v>105078</v>
          </cell>
        </row>
        <row r="22892">
          <cell r="B22892">
            <v>105078</v>
          </cell>
        </row>
        <row r="22893">
          <cell r="B22893">
            <v>105078</v>
          </cell>
        </row>
        <row r="22894">
          <cell r="B22894">
            <v>105078</v>
          </cell>
        </row>
        <row r="22895">
          <cell r="B22895">
            <v>105078</v>
          </cell>
        </row>
        <row r="22896">
          <cell r="B22896">
            <v>105076</v>
          </cell>
        </row>
        <row r="22897">
          <cell r="B22897">
            <v>105076</v>
          </cell>
        </row>
        <row r="22898">
          <cell r="B22898">
            <v>105076</v>
          </cell>
        </row>
        <row r="22899">
          <cell r="B22899">
            <v>105076</v>
          </cell>
        </row>
        <row r="22900">
          <cell r="B22900">
            <v>105076</v>
          </cell>
        </row>
        <row r="22901">
          <cell r="B22901">
            <v>105076</v>
          </cell>
        </row>
        <row r="22902">
          <cell r="B22902">
            <v>105076</v>
          </cell>
        </row>
        <row r="22903">
          <cell r="B22903">
            <v>105076</v>
          </cell>
        </row>
        <row r="22904">
          <cell r="B22904">
            <v>105076</v>
          </cell>
        </row>
        <row r="22905">
          <cell r="B22905">
            <v>105076</v>
          </cell>
        </row>
        <row r="22906">
          <cell r="B22906">
            <v>105076</v>
          </cell>
        </row>
        <row r="22907">
          <cell r="B22907">
            <v>105079</v>
          </cell>
        </row>
        <row r="22908">
          <cell r="B22908">
            <v>105079</v>
          </cell>
        </row>
        <row r="22909">
          <cell r="B22909">
            <v>105079</v>
          </cell>
        </row>
        <row r="22910">
          <cell r="B22910">
            <v>105079</v>
          </cell>
        </row>
        <row r="22911">
          <cell r="B22911">
            <v>105079</v>
          </cell>
        </row>
        <row r="22912">
          <cell r="B22912">
            <v>105079</v>
          </cell>
        </row>
        <row r="22913">
          <cell r="B22913">
            <v>105079</v>
          </cell>
        </row>
        <row r="22914">
          <cell r="B22914">
            <v>105079</v>
          </cell>
        </row>
        <row r="22915">
          <cell r="B22915">
            <v>105079</v>
          </cell>
        </row>
        <row r="22916">
          <cell r="B22916">
            <v>105079</v>
          </cell>
        </row>
        <row r="22917">
          <cell r="B22917">
            <v>105061</v>
          </cell>
        </row>
        <row r="22918">
          <cell r="B22918">
            <v>105061</v>
          </cell>
        </row>
        <row r="22919">
          <cell r="B22919">
            <v>105061</v>
          </cell>
        </row>
        <row r="22920">
          <cell r="B22920">
            <v>105061</v>
          </cell>
        </row>
        <row r="22921">
          <cell r="B22921">
            <v>105061</v>
          </cell>
        </row>
        <row r="22922">
          <cell r="B22922">
            <v>105061</v>
          </cell>
        </row>
        <row r="22923">
          <cell r="B22923">
            <v>105061</v>
          </cell>
        </row>
        <row r="22924">
          <cell r="B22924">
            <v>105061</v>
          </cell>
        </row>
        <row r="22925">
          <cell r="B22925">
            <v>105061</v>
          </cell>
        </row>
        <row r="22926">
          <cell r="B22926">
            <v>105064</v>
          </cell>
        </row>
        <row r="22927">
          <cell r="B22927">
            <v>105064</v>
          </cell>
        </row>
        <row r="22928">
          <cell r="B22928">
            <v>105064</v>
          </cell>
        </row>
        <row r="22929">
          <cell r="B22929">
            <v>105064</v>
          </cell>
        </row>
        <row r="22930">
          <cell r="B22930">
            <v>105064</v>
          </cell>
        </row>
        <row r="22931">
          <cell r="B22931">
            <v>105064</v>
          </cell>
        </row>
        <row r="22932">
          <cell r="B22932">
            <v>105064</v>
          </cell>
        </row>
        <row r="22933">
          <cell r="B22933">
            <v>105064</v>
          </cell>
        </row>
        <row r="22934">
          <cell r="B22934">
            <v>105068</v>
          </cell>
        </row>
        <row r="22935">
          <cell r="B22935">
            <v>105068</v>
          </cell>
        </row>
        <row r="22936">
          <cell r="B22936">
            <v>105068</v>
          </cell>
        </row>
        <row r="22937">
          <cell r="B22937">
            <v>105068</v>
          </cell>
        </row>
        <row r="22938">
          <cell r="B22938">
            <v>105068</v>
          </cell>
        </row>
        <row r="22939">
          <cell r="B22939">
            <v>105068</v>
          </cell>
        </row>
        <row r="22940">
          <cell r="B22940">
            <v>105068</v>
          </cell>
        </row>
        <row r="22941">
          <cell r="B22941">
            <v>105068</v>
          </cell>
        </row>
        <row r="22942">
          <cell r="B22942">
            <v>105068</v>
          </cell>
        </row>
        <row r="22943">
          <cell r="B22943">
            <v>105071</v>
          </cell>
        </row>
        <row r="22944">
          <cell r="B22944">
            <v>105071</v>
          </cell>
        </row>
        <row r="22945">
          <cell r="B22945">
            <v>105071</v>
          </cell>
        </row>
        <row r="22946">
          <cell r="B22946">
            <v>105071</v>
          </cell>
        </row>
        <row r="22947">
          <cell r="B22947">
            <v>105071</v>
          </cell>
        </row>
        <row r="22948">
          <cell r="B22948">
            <v>105071</v>
          </cell>
        </row>
        <row r="22949">
          <cell r="B22949">
            <v>105071</v>
          </cell>
        </row>
        <row r="22950">
          <cell r="B22950">
            <v>105071</v>
          </cell>
        </row>
        <row r="22951">
          <cell r="B22951">
            <v>105074</v>
          </cell>
        </row>
        <row r="22952">
          <cell r="B22952">
            <v>105074</v>
          </cell>
        </row>
        <row r="22953">
          <cell r="B22953">
            <v>105074</v>
          </cell>
        </row>
        <row r="22954">
          <cell r="B22954">
            <v>105074</v>
          </cell>
        </row>
        <row r="22955">
          <cell r="B22955">
            <v>105074</v>
          </cell>
        </row>
        <row r="22956">
          <cell r="B22956">
            <v>105074</v>
          </cell>
        </row>
        <row r="22957">
          <cell r="B22957">
            <v>105074</v>
          </cell>
        </row>
        <row r="22958">
          <cell r="B22958">
            <v>105074</v>
          </cell>
        </row>
        <row r="22959">
          <cell r="B22959">
            <v>105074</v>
          </cell>
        </row>
        <row r="22960">
          <cell r="B22960">
            <v>105077</v>
          </cell>
        </row>
        <row r="22961">
          <cell r="B22961">
            <v>105077</v>
          </cell>
        </row>
        <row r="22962">
          <cell r="B22962">
            <v>105077</v>
          </cell>
        </row>
        <row r="22963">
          <cell r="B22963">
            <v>105077</v>
          </cell>
        </row>
        <row r="22964">
          <cell r="B22964">
            <v>105077</v>
          </cell>
        </row>
        <row r="22965">
          <cell r="B22965">
            <v>105077</v>
          </cell>
        </row>
        <row r="22966">
          <cell r="B22966">
            <v>105077</v>
          </cell>
        </row>
        <row r="22967">
          <cell r="B22967">
            <v>105077</v>
          </cell>
        </row>
        <row r="22968">
          <cell r="B22968">
            <v>105090</v>
          </cell>
        </row>
        <row r="22969">
          <cell r="B22969">
            <v>105090</v>
          </cell>
        </row>
        <row r="22970">
          <cell r="B22970">
            <v>105090</v>
          </cell>
        </row>
        <row r="22971">
          <cell r="B22971">
            <v>105090</v>
          </cell>
        </row>
        <row r="22972">
          <cell r="B22972">
            <v>105090</v>
          </cell>
        </row>
        <row r="22973">
          <cell r="B22973">
            <v>105090</v>
          </cell>
        </row>
        <row r="22974">
          <cell r="B22974">
            <v>105090</v>
          </cell>
        </row>
        <row r="22975">
          <cell r="B22975">
            <v>105090</v>
          </cell>
        </row>
        <row r="22976">
          <cell r="B22976">
            <v>105099</v>
          </cell>
        </row>
        <row r="22977">
          <cell r="B22977">
            <v>105099</v>
          </cell>
        </row>
        <row r="22978">
          <cell r="B22978">
            <v>105099</v>
          </cell>
        </row>
        <row r="22979">
          <cell r="B22979">
            <v>105099</v>
          </cell>
        </row>
        <row r="22980">
          <cell r="B22980">
            <v>105099</v>
          </cell>
        </row>
        <row r="22981">
          <cell r="B22981">
            <v>105099</v>
          </cell>
        </row>
        <row r="22982">
          <cell r="B22982">
            <v>105099</v>
          </cell>
        </row>
        <row r="22983">
          <cell r="B22983">
            <v>105100</v>
          </cell>
        </row>
        <row r="22984">
          <cell r="B22984">
            <v>105100</v>
          </cell>
        </row>
        <row r="22985">
          <cell r="B22985">
            <v>105100</v>
          </cell>
        </row>
        <row r="22986">
          <cell r="B22986">
            <v>105100</v>
          </cell>
        </row>
        <row r="22987">
          <cell r="B22987">
            <v>105100</v>
          </cell>
        </row>
        <row r="22988">
          <cell r="B22988">
            <v>105100</v>
          </cell>
        </row>
        <row r="22989">
          <cell r="B22989">
            <v>105100</v>
          </cell>
        </row>
        <row r="22990">
          <cell r="B22990">
            <v>105101</v>
          </cell>
        </row>
        <row r="22991">
          <cell r="B22991">
            <v>105101</v>
          </cell>
        </row>
        <row r="22992">
          <cell r="B22992">
            <v>105101</v>
          </cell>
        </row>
        <row r="22993">
          <cell r="B22993">
            <v>105101</v>
          </cell>
        </row>
        <row r="22994">
          <cell r="B22994">
            <v>105101</v>
          </cell>
        </row>
        <row r="22995">
          <cell r="B22995">
            <v>105101</v>
          </cell>
        </row>
        <row r="22996">
          <cell r="B22996">
            <v>105101</v>
          </cell>
        </row>
        <row r="22997">
          <cell r="B22997">
            <v>105102</v>
          </cell>
        </row>
        <row r="22998">
          <cell r="B22998">
            <v>105102</v>
          </cell>
        </row>
        <row r="22999">
          <cell r="B22999">
            <v>105102</v>
          </cell>
        </row>
        <row r="23000">
          <cell r="B23000">
            <v>105102</v>
          </cell>
        </row>
        <row r="23001">
          <cell r="B23001">
            <v>105102</v>
          </cell>
        </row>
        <row r="23002">
          <cell r="B23002">
            <v>105102</v>
          </cell>
        </row>
        <row r="23003">
          <cell r="B23003">
            <v>105102</v>
          </cell>
        </row>
        <row r="23004">
          <cell r="B23004">
            <v>105080</v>
          </cell>
        </row>
        <row r="23005">
          <cell r="B23005">
            <v>105080</v>
          </cell>
        </row>
        <row r="23006">
          <cell r="B23006">
            <v>105080</v>
          </cell>
        </row>
        <row r="23007">
          <cell r="B23007">
            <v>105080</v>
          </cell>
        </row>
        <row r="23008">
          <cell r="B23008">
            <v>105080</v>
          </cell>
        </row>
        <row r="23009">
          <cell r="B23009">
            <v>105080</v>
          </cell>
        </row>
        <row r="23010">
          <cell r="B23010">
            <v>105080</v>
          </cell>
        </row>
        <row r="23011">
          <cell r="B23011">
            <v>105081</v>
          </cell>
        </row>
        <row r="23012">
          <cell r="B23012">
            <v>105081</v>
          </cell>
        </row>
        <row r="23013">
          <cell r="B23013">
            <v>105081</v>
          </cell>
        </row>
        <row r="23014">
          <cell r="B23014">
            <v>105081</v>
          </cell>
        </row>
        <row r="23015">
          <cell r="B23015">
            <v>105081</v>
          </cell>
        </row>
        <row r="23016">
          <cell r="B23016">
            <v>105081</v>
          </cell>
        </row>
        <row r="23017">
          <cell r="B23017">
            <v>105081</v>
          </cell>
        </row>
        <row r="23018">
          <cell r="B23018">
            <v>105091</v>
          </cell>
        </row>
        <row r="23019">
          <cell r="B23019">
            <v>105091</v>
          </cell>
        </row>
        <row r="23020">
          <cell r="B23020">
            <v>105091</v>
          </cell>
        </row>
        <row r="23021">
          <cell r="B23021">
            <v>105091</v>
          </cell>
        </row>
        <row r="23022">
          <cell r="B23022">
            <v>105091</v>
          </cell>
        </row>
        <row r="23023">
          <cell r="B23023">
            <v>105091</v>
          </cell>
        </row>
        <row r="23024">
          <cell r="B23024">
            <v>105091</v>
          </cell>
        </row>
        <row r="23025">
          <cell r="B23025">
            <v>105089</v>
          </cell>
        </row>
        <row r="23026">
          <cell r="B23026">
            <v>105089</v>
          </cell>
        </row>
        <row r="23027">
          <cell r="B23027">
            <v>105089</v>
          </cell>
        </row>
        <row r="23028">
          <cell r="B23028">
            <v>105089</v>
          </cell>
        </row>
        <row r="23029">
          <cell r="B23029">
            <v>105089</v>
          </cell>
        </row>
        <row r="23030">
          <cell r="B23030">
            <v>105089</v>
          </cell>
        </row>
        <row r="23031">
          <cell r="B23031">
            <v>105089</v>
          </cell>
        </row>
        <row r="23032">
          <cell r="B23032">
            <v>105082</v>
          </cell>
        </row>
        <row r="23033">
          <cell r="B23033">
            <v>105082</v>
          </cell>
        </row>
        <row r="23034">
          <cell r="B23034">
            <v>105082</v>
          </cell>
        </row>
        <row r="23035">
          <cell r="B23035">
            <v>105082</v>
          </cell>
        </row>
        <row r="23036">
          <cell r="B23036">
            <v>105082</v>
          </cell>
        </row>
        <row r="23037">
          <cell r="B23037">
            <v>105082</v>
          </cell>
        </row>
        <row r="23038">
          <cell r="B23038">
            <v>105082</v>
          </cell>
        </row>
        <row r="23039">
          <cell r="B23039">
            <v>105083</v>
          </cell>
        </row>
        <row r="23040">
          <cell r="B23040">
            <v>105083</v>
          </cell>
        </row>
        <row r="23041">
          <cell r="B23041">
            <v>105083</v>
          </cell>
        </row>
        <row r="23042">
          <cell r="B23042">
            <v>105083</v>
          </cell>
        </row>
        <row r="23043">
          <cell r="B23043">
            <v>105083</v>
          </cell>
        </row>
        <row r="23044">
          <cell r="B23044">
            <v>105083</v>
          </cell>
        </row>
        <row r="23045">
          <cell r="B23045">
            <v>105083</v>
          </cell>
        </row>
        <row r="23046">
          <cell r="B23046">
            <v>105084</v>
          </cell>
        </row>
        <row r="23047">
          <cell r="B23047">
            <v>105084</v>
          </cell>
        </row>
        <row r="23048">
          <cell r="B23048">
            <v>105084</v>
          </cell>
        </row>
        <row r="23049">
          <cell r="B23049">
            <v>105084</v>
          </cell>
        </row>
        <row r="23050">
          <cell r="B23050">
            <v>105084</v>
          </cell>
        </row>
        <row r="23051">
          <cell r="B23051">
            <v>105084</v>
          </cell>
        </row>
        <row r="23052">
          <cell r="B23052">
            <v>105084</v>
          </cell>
        </row>
        <row r="23053">
          <cell r="B23053">
            <v>105086</v>
          </cell>
        </row>
        <row r="23054">
          <cell r="B23054">
            <v>105086</v>
          </cell>
        </row>
        <row r="23055">
          <cell r="B23055">
            <v>105086</v>
          </cell>
        </row>
        <row r="23056">
          <cell r="B23056">
            <v>105086</v>
          </cell>
        </row>
        <row r="23057">
          <cell r="B23057">
            <v>105086</v>
          </cell>
        </row>
        <row r="23058">
          <cell r="B23058">
            <v>105086</v>
          </cell>
        </row>
        <row r="23059">
          <cell r="B23059">
            <v>105086</v>
          </cell>
        </row>
        <row r="23060">
          <cell r="B23060">
            <v>105087</v>
          </cell>
        </row>
        <row r="23061">
          <cell r="B23061">
            <v>105087</v>
          </cell>
        </row>
        <row r="23062">
          <cell r="B23062">
            <v>105087</v>
          </cell>
        </row>
        <row r="23063">
          <cell r="B23063">
            <v>105087</v>
          </cell>
        </row>
        <row r="23064">
          <cell r="B23064">
            <v>105087</v>
          </cell>
        </row>
        <row r="23065">
          <cell r="B23065">
            <v>105087</v>
          </cell>
        </row>
        <row r="23066">
          <cell r="B23066">
            <v>105087</v>
          </cell>
        </row>
        <row r="23067">
          <cell r="B23067">
            <v>105088</v>
          </cell>
        </row>
        <row r="23068">
          <cell r="B23068">
            <v>105088</v>
          </cell>
        </row>
        <row r="23069">
          <cell r="B23069">
            <v>105088</v>
          </cell>
        </row>
        <row r="23070">
          <cell r="B23070">
            <v>105088</v>
          </cell>
        </row>
        <row r="23071">
          <cell r="B23071">
            <v>105088</v>
          </cell>
        </row>
        <row r="23072">
          <cell r="B23072">
            <v>105088</v>
          </cell>
        </row>
        <row r="23073">
          <cell r="B23073">
            <v>105088</v>
          </cell>
        </row>
        <row r="23074">
          <cell r="B23074">
            <v>105092</v>
          </cell>
        </row>
        <row r="23075">
          <cell r="B23075">
            <v>105092</v>
          </cell>
        </row>
        <row r="23076">
          <cell r="B23076">
            <v>105092</v>
          </cell>
        </row>
        <row r="23077">
          <cell r="B23077">
            <v>105092</v>
          </cell>
        </row>
        <row r="23078">
          <cell r="B23078">
            <v>105092</v>
          </cell>
        </row>
        <row r="23079">
          <cell r="B23079">
            <v>105092</v>
          </cell>
        </row>
        <row r="23080">
          <cell r="B23080">
            <v>105092</v>
          </cell>
        </row>
        <row r="23081">
          <cell r="B23081">
            <v>105085</v>
          </cell>
        </row>
        <row r="23082">
          <cell r="B23082">
            <v>105085</v>
          </cell>
        </row>
        <row r="23083">
          <cell r="B23083">
            <v>105085</v>
          </cell>
        </row>
        <row r="23084">
          <cell r="B23084">
            <v>105085</v>
          </cell>
        </row>
        <row r="23085">
          <cell r="B23085">
            <v>105085</v>
          </cell>
        </row>
        <row r="23086">
          <cell r="B23086">
            <v>105085</v>
          </cell>
        </row>
        <row r="23087">
          <cell r="B23087">
            <v>105085</v>
          </cell>
        </row>
        <row r="23088">
          <cell r="B23088">
            <v>105093</v>
          </cell>
        </row>
        <row r="23089">
          <cell r="B23089">
            <v>105093</v>
          </cell>
        </row>
        <row r="23090">
          <cell r="B23090">
            <v>105093</v>
          </cell>
        </row>
        <row r="23091">
          <cell r="B23091">
            <v>105093</v>
          </cell>
        </row>
        <row r="23092">
          <cell r="B23092">
            <v>105093</v>
          </cell>
        </row>
        <row r="23093">
          <cell r="B23093">
            <v>105093</v>
          </cell>
        </row>
        <row r="23094">
          <cell r="B23094">
            <v>105093</v>
          </cell>
        </row>
        <row r="23095">
          <cell r="B23095">
            <v>105041</v>
          </cell>
        </row>
        <row r="23096">
          <cell r="B23096">
            <v>105041</v>
          </cell>
        </row>
        <row r="23097">
          <cell r="B23097">
            <v>105041</v>
          </cell>
        </row>
        <row r="23098">
          <cell r="B23098">
            <v>105041</v>
          </cell>
        </row>
        <row r="23099">
          <cell r="B23099">
            <v>105041</v>
          </cell>
        </row>
        <row r="23100">
          <cell r="B23100">
            <v>105041</v>
          </cell>
        </row>
        <row r="23101">
          <cell r="B23101">
            <v>105041</v>
          </cell>
        </row>
        <row r="23102">
          <cell r="B23102">
            <v>105045</v>
          </cell>
        </row>
        <row r="23103">
          <cell r="B23103">
            <v>105045</v>
          </cell>
        </row>
        <row r="23104">
          <cell r="B23104">
            <v>105045</v>
          </cell>
        </row>
        <row r="23105">
          <cell r="B23105">
            <v>105045</v>
          </cell>
        </row>
        <row r="23106">
          <cell r="B23106">
            <v>105045</v>
          </cell>
        </row>
        <row r="23107">
          <cell r="B23107">
            <v>105045</v>
          </cell>
        </row>
        <row r="23108">
          <cell r="B23108">
            <v>105045</v>
          </cell>
        </row>
        <row r="23109">
          <cell r="B23109">
            <v>93961</v>
          </cell>
        </row>
        <row r="23110">
          <cell r="B23110">
            <v>93961</v>
          </cell>
        </row>
        <row r="23111">
          <cell r="B23111">
            <v>93961</v>
          </cell>
        </row>
        <row r="23112">
          <cell r="B23112">
            <v>93961</v>
          </cell>
        </row>
        <row r="23113">
          <cell r="B23113">
            <v>93961</v>
          </cell>
        </row>
        <row r="23114">
          <cell r="B23114">
            <v>93961</v>
          </cell>
        </row>
        <row r="23115">
          <cell r="B23115">
            <v>93961</v>
          </cell>
        </row>
        <row r="23116">
          <cell r="B23116">
            <v>93961</v>
          </cell>
        </row>
        <row r="23117">
          <cell r="B23117">
            <v>93961</v>
          </cell>
        </row>
        <row r="23118">
          <cell r="B23118">
            <v>93961</v>
          </cell>
        </row>
        <row r="23119">
          <cell r="B23119">
            <v>93961</v>
          </cell>
        </row>
        <row r="23120">
          <cell r="B23120">
            <v>93961</v>
          </cell>
        </row>
        <row r="23121">
          <cell r="B23121">
            <v>93961</v>
          </cell>
        </row>
        <row r="23122">
          <cell r="B23122">
            <v>93961</v>
          </cell>
        </row>
        <row r="23123">
          <cell r="B23123">
            <v>93961</v>
          </cell>
        </row>
        <row r="23124">
          <cell r="B23124">
            <v>93961</v>
          </cell>
        </row>
        <row r="23125">
          <cell r="B23125">
            <v>93961</v>
          </cell>
        </row>
        <row r="23126">
          <cell r="B23126">
            <v>93961</v>
          </cell>
        </row>
        <row r="23127">
          <cell r="B23127">
            <v>93961</v>
          </cell>
        </row>
        <row r="23128">
          <cell r="B23128">
            <v>93961</v>
          </cell>
        </row>
        <row r="23129">
          <cell r="B23129">
            <v>93961</v>
          </cell>
        </row>
        <row r="23130">
          <cell r="B23130">
            <v>93961</v>
          </cell>
        </row>
        <row r="23131">
          <cell r="B23131">
            <v>93961</v>
          </cell>
        </row>
        <row r="23132">
          <cell r="B23132">
            <v>93961</v>
          </cell>
        </row>
        <row r="23133">
          <cell r="B23133">
            <v>93961</v>
          </cell>
        </row>
        <row r="23134">
          <cell r="B23134">
            <v>93971</v>
          </cell>
        </row>
        <row r="23135">
          <cell r="B23135">
            <v>93971</v>
          </cell>
        </row>
        <row r="23136">
          <cell r="B23136">
            <v>93971</v>
          </cell>
        </row>
        <row r="23137">
          <cell r="B23137">
            <v>93971</v>
          </cell>
        </row>
        <row r="23138">
          <cell r="B23138">
            <v>93971</v>
          </cell>
        </row>
        <row r="23139">
          <cell r="B23139">
            <v>93971</v>
          </cell>
        </row>
        <row r="23140">
          <cell r="B23140">
            <v>93971</v>
          </cell>
        </row>
        <row r="23141">
          <cell r="B23141">
            <v>93971</v>
          </cell>
        </row>
        <row r="23142">
          <cell r="B23142">
            <v>93971</v>
          </cell>
        </row>
        <row r="23143">
          <cell r="B23143">
            <v>93971</v>
          </cell>
        </row>
        <row r="23144">
          <cell r="B23144">
            <v>93971</v>
          </cell>
        </row>
        <row r="23145">
          <cell r="B23145">
            <v>93971</v>
          </cell>
        </row>
        <row r="23146">
          <cell r="B23146">
            <v>93971</v>
          </cell>
        </row>
        <row r="23147">
          <cell r="B23147">
            <v>93971</v>
          </cell>
        </row>
        <row r="23148">
          <cell r="B23148">
            <v>93971</v>
          </cell>
        </row>
        <row r="23149">
          <cell r="B23149">
            <v>93971</v>
          </cell>
        </row>
        <row r="23150">
          <cell r="B23150">
            <v>93971</v>
          </cell>
        </row>
        <row r="23151">
          <cell r="B23151">
            <v>93971</v>
          </cell>
        </row>
        <row r="23152">
          <cell r="B23152">
            <v>93971</v>
          </cell>
        </row>
        <row r="23153">
          <cell r="B23153">
            <v>93971</v>
          </cell>
        </row>
        <row r="23154">
          <cell r="B23154">
            <v>93971</v>
          </cell>
        </row>
        <row r="23155">
          <cell r="B23155">
            <v>93971</v>
          </cell>
        </row>
        <row r="23156">
          <cell r="B23156">
            <v>93971</v>
          </cell>
        </row>
        <row r="23157">
          <cell r="B23157">
            <v>93971</v>
          </cell>
        </row>
        <row r="23158">
          <cell r="B23158">
            <v>93971</v>
          </cell>
        </row>
        <row r="23159">
          <cell r="B23159">
            <v>93959</v>
          </cell>
        </row>
        <row r="23160">
          <cell r="B23160">
            <v>93959</v>
          </cell>
        </row>
        <row r="23161">
          <cell r="B23161">
            <v>93959</v>
          </cell>
        </row>
        <row r="23162">
          <cell r="B23162">
            <v>93959</v>
          </cell>
        </row>
        <row r="23163">
          <cell r="B23163">
            <v>93959</v>
          </cell>
        </row>
        <row r="23164">
          <cell r="B23164">
            <v>93959</v>
          </cell>
        </row>
        <row r="23165">
          <cell r="B23165">
            <v>93959</v>
          </cell>
        </row>
        <row r="23166">
          <cell r="B23166">
            <v>93959</v>
          </cell>
        </row>
        <row r="23167">
          <cell r="B23167">
            <v>93959</v>
          </cell>
        </row>
        <row r="23168">
          <cell r="B23168">
            <v>93959</v>
          </cell>
        </row>
        <row r="23169">
          <cell r="B23169">
            <v>93959</v>
          </cell>
        </row>
        <row r="23170">
          <cell r="B23170">
            <v>93959</v>
          </cell>
        </row>
        <row r="23171">
          <cell r="B23171">
            <v>93959</v>
          </cell>
        </row>
        <row r="23172">
          <cell r="B23172">
            <v>93959</v>
          </cell>
        </row>
        <row r="23173">
          <cell r="B23173">
            <v>93959</v>
          </cell>
        </row>
        <row r="23174">
          <cell r="B23174">
            <v>93959</v>
          </cell>
        </row>
        <row r="23175">
          <cell r="B23175">
            <v>93959</v>
          </cell>
        </row>
        <row r="23176">
          <cell r="B23176">
            <v>93959</v>
          </cell>
        </row>
        <row r="23177">
          <cell r="B23177">
            <v>93959</v>
          </cell>
        </row>
        <row r="23178">
          <cell r="B23178">
            <v>93959</v>
          </cell>
        </row>
        <row r="23179">
          <cell r="B23179">
            <v>93959</v>
          </cell>
        </row>
        <row r="23180">
          <cell r="B23180">
            <v>93959</v>
          </cell>
        </row>
        <row r="23181">
          <cell r="B23181">
            <v>93959</v>
          </cell>
        </row>
        <row r="23182">
          <cell r="B23182">
            <v>93959</v>
          </cell>
        </row>
        <row r="23183">
          <cell r="B23183">
            <v>93959</v>
          </cell>
        </row>
        <row r="23184">
          <cell r="B23184">
            <v>93969</v>
          </cell>
        </row>
        <row r="23185">
          <cell r="B23185">
            <v>93969</v>
          </cell>
        </row>
        <row r="23186">
          <cell r="B23186">
            <v>93969</v>
          </cell>
        </row>
        <row r="23187">
          <cell r="B23187">
            <v>93969</v>
          </cell>
        </row>
        <row r="23188">
          <cell r="B23188">
            <v>93969</v>
          </cell>
        </row>
        <row r="23189">
          <cell r="B23189">
            <v>93969</v>
          </cell>
        </row>
        <row r="23190">
          <cell r="B23190">
            <v>93969</v>
          </cell>
        </row>
        <row r="23191">
          <cell r="B23191">
            <v>93969</v>
          </cell>
        </row>
        <row r="23192">
          <cell r="B23192">
            <v>93969</v>
          </cell>
        </row>
        <row r="23193">
          <cell r="B23193">
            <v>93969</v>
          </cell>
        </row>
        <row r="23194">
          <cell r="B23194">
            <v>93969</v>
          </cell>
        </row>
        <row r="23195">
          <cell r="B23195">
            <v>93969</v>
          </cell>
        </row>
        <row r="23196">
          <cell r="B23196">
            <v>93969</v>
          </cell>
        </row>
        <row r="23197">
          <cell r="B23197">
            <v>93969</v>
          </cell>
        </row>
        <row r="23198">
          <cell r="B23198">
            <v>93969</v>
          </cell>
        </row>
        <row r="23199">
          <cell r="B23199">
            <v>93969</v>
          </cell>
        </row>
        <row r="23200">
          <cell r="B23200">
            <v>93969</v>
          </cell>
        </row>
        <row r="23201">
          <cell r="B23201">
            <v>93969</v>
          </cell>
        </row>
        <row r="23202">
          <cell r="B23202">
            <v>93969</v>
          </cell>
        </row>
        <row r="23203">
          <cell r="B23203">
            <v>93969</v>
          </cell>
        </row>
        <row r="23204">
          <cell r="B23204">
            <v>93969</v>
          </cell>
        </row>
        <row r="23205">
          <cell r="B23205">
            <v>93969</v>
          </cell>
        </row>
        <row r="23206">
          <cell r="B23206">
            <v>93969</v>
          </cell>
        </row>
        <row r="23207">
          <cell r="B23207">
            <v>93969</v>
          </cell>
        </row>
        <row r="23208">
          <cell r="B23208">
            <v>93969</v>
          </cell>
        </row>
        <row r="23209">
          <cell r="B23209">
            <v>93957</v>
          </cell>
        </row>
        <row r="23210">
          <cell r="B23210">
            <v>93957</v>
          </cell>
        </row>
        <row r="23211">
          <cell r="B23211">
            <v>93957</v>
          </cell>
        </row>
        <row r="23212">
          <cell r="B23212">
            <v>93957</v>
          </cell>
        </row>
        <row r="23213">
          <cell r="B23213">
            <v>93957</v>
          </cell>
        </row>
        <row r="23214">
          <cell r="B23214">
            <v>93957</v>
          </cell>
        </row>
        <row r="23215">
          <cell r="B23215">
            <v>93957</v>
          </cell>
        </row>
        <row r="23216">
          <cell r="B23216">
            <v>93957</v>
          </cell>
        </row>
        <row r="23217">
          <cell r="B23217">
            <v>93957</v>
          </cell>
        </row>
        <row r="23218">
          <cell r="B23218">
            <v>93957</v>
          </cell>
        </row>
        <row r="23219">
          <cell r="B23219">
            <v>93957</v>
          </cell>
        </row>
        <row r="23220">
          <cell r="B23220">
            <v>93957</v>
          </cell>
        </row>
        <row r="23221">
          <cell r="B23221">
            <v>93957</v>
          </cell>
        </row>
        <row r="23222">
          <cell r="B23222">
            <v>93957</v>
          </cell>
        </row>
        <row r="23223">
          <cell r="B23223">
            <v>93957</v>
          </cell>
        </row>
        <row r="23224">
          <cell r="B23224">
            <v>93957</v>
          </cell>
        </row>
        <row r="23225">
          <cell r="B23225">
            <v>93957</v>
          </cell>
        </row>
        <row r="23226">
          <cell r="B23226">
            <v>93957</v>
          </cell>
        </row>
        <row r="23227">
          <cell r="B23227">
            <v>93957</v>
          </cell>
        </row>
        <row r="23228">
          <cell r="B23228">
            <v>93957</v>
          </cell>
        </row>
        <row r="23229">
          <cell r="B23229">
            <v>93957</v>
          </cell>
        </row>
        <row r="23230">
          <cell r="B23230">
            <v>93957</v>
          </cell>
        </row>
        <row r="23231">
          <cell r="B23231">
            <v>93957</v>
          </cell>
        </row>
        <row r="23232">
          <cell r="B23232">
            <v>93957</v>
          </cell>
        </row>
        <row r="23233">
          <cell r="B23233">
            <v>93957</v>
          </cell>
        </row>
        <row r="23234">
          <cell r="B23234">
            <v>93967</v>
          </cell>
        </row>
        <row r="23235">
          <cell r="B23235">
            <v>93967</v>
          </cell>
        </row>
        <row r="23236">
          <cell r="B23236">
            <v>93967</v>
          </cell>
        </row>
        <row r="23237">
          <cell r="B23237">
            <v>93967</v>
          </cell>
        </row>
        <row r="23238">
          <cell r="B23238">
            <v>93967</v>
          </cell>
        </row>
        <row r="23239">
          <cell r="B23239">
            <v>93967</v>
          </cell>
        </row>
        <row r="23240">
          <cell r="B23240">
            <v>93967</v>
          </cell>
        </row>
        <row r="23241">
          <cell r="B23241">
            <v>93967</v>
          </cell>
        </row>
        <row r="23242">
          <cell r="B23242">
            <v>93967</v>
          </cell>
        </row>
        <row r="23243">
          <cell r="B23243">
            <v>93967</v>
          </cell>
        </row>
        <row r="23244">
          <cell r="B23244">
            <v>93967</v>
          </cell>
        </row>
        <row r="23245">
          <cell r="B23245">
            <v>93967</v>
          </cell>
        </row>
        <row r="23246">
          <cell r="B23246">
            <v>93967</v>
          </cell>
        </row>
        <row r="23247">
          <cell r="B23247">
            <v>93967</v>
          </cell>
        </row>
        <row r="23248">
          <cell r="B23248">
            <v>93967</v>
          </cell>
        </row>
        <row r="23249">
          <cell r="B23249">
            <v>93967</v>
          </cell>
        </row>
        <row r="23250">
          <cell r="B23250">
            <v>93967</v>
          </cell>
        </row>
        <row r="23251">
          <cell r="B23251">
            <v>93967</v>
          </cell>
        </row>
        <row r="23252">
          <cell r="B23252">
            <v>93967</v>
          </cell>
        </row>
        <row r="23253">
          <cell r="B23253">
            <v>93967</v>
          </cell>
        </row>
        <row r="23254">
          <cell r="B23254">
            <v>93967</v>
          </cell>
        </row>
        <row r="23255">
          <cell r="B23255">
            <v>93967</v>
          </cell>
        </row>
        <row r="23256">
          <cell r="B23256">
            <v>93967</v>
          </cell>
        </row>
        <row r="23257">
          <cell r="B23257">
            <v>93967</v>
          </cell>
        </row>
        <row r="23258">
          <cell r="B23258">
            <v>93967</v>
          </cell>
        </row>
        <row r="23259">
          <cell r="B23259">
            <v>104878</v>
          </cell>
        </row>
        <row r="23260">
          <cell r="B23260">
            <v>104878</v>
          </cell>
        </row>
        <row r="23261">
          <cell r="B23261">
            <v>104878</v>
          </cell>
        </row>
        <row r="23262">
          <cell r="B23262">
            <v>104878</v>
          </cell>
        </row>
        <row r="23263">
          <cell r="B23263">
            <v>104878</v>
          </cell>
        </row>
        <row r="23264">
          <cell r="B23264">
            <v>104878</v>
          </cell>
        </row>
        <row r="23265">
          <cell r="B23265">
            <v>104878</v>
          </cell>
        </row>
        <row r="23266">
          <cell r="B23266">
            <v>104877</v>
          </cell>
        </row>
        <row r="23267">
          <cell r="B23267">
            <v>104877</v>
          </cell>
        </row>
        <row r="23268">
          <cell r="B23268">
            <v>104877</v>
          </cell>
        </row>
        <row r="23269">
          <cell r="B23269">
            <v>104877</v>
          </cell>
        </row>
        <row r="23270">
          <cell r="B23270">
            <v>104877</v>
          </cell>
        </row>
        <row r="23271">
          <cell r="B23271">
            <v>104877</v>
          </cell>
        </row>
        <row r="23272">
          <cell r="B23272">
            <v>104877</v>
          </cell>
        </row>
        <row r="23273">
          <cell r="B23273">
            <v>104841</v>
          </cell>
        </row>
        <row r="23274">
          <cell r="B23274">
            <v>104841</v>
          </cell>
        </row>
        <row r="23275">
          <cell r="B23275">
            <v>104841</v>
          </cell>
        </row>
        <row r="23276">
          <cell r="B23276">
            <v>104841</v>
          </cell>
        </row>
        <row r="23277">
          <cell r="B23277">
            <v>104841</v>
          </cell>
        </row>
        <row r="23278">
          <cell r="B23278">
            <v>104841</v>
          </cell>
        </row>
        <row r="23279">
          <cell r="B23279">
            <v>104841</v>
          </cell>
        </row>
        <row r="23280">
          <cell r="B23280">
            <v>104841</v>
          </cell>
        </row>
        <row r="23281">
          <cell r="B23281">
            <v>104841</v>
          </cell>
        </row>
        <row r="23282">
          <cell r="B23282">
            <v>104841</v>
          </cell>
        </row>
        <row r="23283">
          <cell r="B23283">
            <v>104841</v>
          </cell>
        </row>
        <row r="23284">
          <cell r="B23284">
            <v>104841</v>
          </cell>
        </row>
        <row r="23285">
          <cell r="B23285">
            <v>104841</v>
          </cell>
        </row>
        <row r="23286">
          <cell r="B23286">
            <v>104849</v>
          </cell>
        </row>
        <row r="23287">
          <cell r="B23287">
            <v>104849</v>
          </cell>
        </row>
        <row r="23288">
          <cell r="B23288">
            <v>104849</v>
          </cell>
        </row>
        <row r="23289">
          <cell r="B23289">
            <v>104849</v>
          </cell>
        </row>
        <row r="23290">
          <cell r="B23290">
            <v>104849</v>
          </cell>
        </row>
        <row r="23291">
          <cell r="B23291">
            <v>104849</v>
          </cell>
        </row>
        <row r="23292">
          <cell r="B23292">
            <v>104849</v>
          </cell>
        </row>
        <row r="23293">
          <cell r="B23293">
            <v>104849</v>
          </cell>
        </row>
        <row r="23294">
          <cell r="B23294">
            <v>104849</v>
          </cell>
        </row>
        <row r="23295">
          <cell r="B23295">
            <v>104849</v>
          </cell>
        </row>
        <row r="23296">
          <cell r="B23296">
            <v>104849</v>
          </cell>
        </row>
        <row r="23297">
          <cell r="B23297">
            <v>104849</v>
          </cell>
        </row>
        <row r="23298">
          <cell r="B23298">
            <v>104887</v>
          </cell>
        </row>
        <row r="23299">
          <cell r="B23299">
            <v>104887</v>
          </cell>
        </row>
        <row r="23300">
          <cell r="B23300">
            <v>104887</v>
          </cell>
        </row>
        <row r="23301">
          <cell r="B23301">
            <v>104887</v>
          </cell>
        </row>
        <row r="23302">
          <cell r="B23302">
            <v>104887</v>
          </cell>
        </row>
        <row r="23303">
          <cell r="B23303">
            <v>104887</v>
          </cell>
        </row>
        <row r="23304">
          <cell r="B23304">
            <v>104887</v>
          </cell>
        </row>
        <row r="23305">
          <cell r="B23305">
            <v>104887</v>
          </cell>
        </row>
        <row r="23306">
          <cell r="B23306">
            <v>104887</v>
          </cell>
        </row>
        <row r="23307">
          <cell r="B23307">
            <v>104887</v>
          </cell>
        </row>
        <row r="23308">
          <cell r="B23308">
            <v>104887</v>
          </cell>
        </row>
        <row r="23309">
          <cell r="B23309">
            <v>104887</v>
          </cell>
        </row>
        <row r="23310">
          <cell r="B23310">
            <v>104844</v>
          </cell>
        </row>
        <row r="23311">
          <cell r="B23311">
            <v>104844</v>
          </cell>
        </row>
        <row r="23312">
          <cell r="B23312">
            <v>104844</v>
          </cell>
        </row>
        <row r="23313">
          <cell r="B23313">
            <v>104844</v>
          </cell>
        </row>
        <row r="23314">
          <cell r="B23314">
            <v>104844</v>
          </cell>
        </row>
        <row r="23315">
          <cell r="B23315">
            <v>104844</v>
          </cell>
        </row>
        <row r="23316">
          <cell r="B23316">
            <v>104844</v>
          </cell>
        </row>
        <row r="23317">
          <cell r="B23317">
            <v>104844</v>
          </cell>
        </row>
        <row r="23318">
          <cell r="B23318">
            <v>104844</v>
          </cell>
        </row>
        <row r="23319">
          <cell r="B23319">
            <v>104844</v>
          </cell>
        </row>
        <row r="23320">
          <cell r="B23320">
            <v>104844</v>
          </cell>
        </row>
        <row r="23321">
          <cell r="B23321">
            <v>104844</v>
          </cell>
        </row>
        <row r="23322">
          <cell r="B23322">
            <v>104844</v>
          </cell>
        </row>
        <row r="23323">
          <cell r="B23323">
            <v>104852</v>
          </cell>
        </row>
        <row r="23324">
          <cell r="B23324">
            <v>104852</v>
          </cell>
        </row>
        <row r="23325">
          <cell r="B23325">
            <v>104852</v>
          </cell>
        </row>
        <row r="23326">
          <cell r="B23326">
            <v>104852</v>
          </cell>
        </row>
        <row r="23327">
          <cell r="B23327">
            <v>104852</v>
          </cell>
        </row>
        <row r="23328">
          <cell r="B23328">
            <v>104852</v>
          </cell>
        </row>
        <row r="23329">
          <cell r="B23329">
            <v>104852</v>
          </cell>
        </row>
        <row r="23330">
          <cell r="B23330">
            <v>104852</v>
          </cell>
        </row>
        <row r="23331">
          <cell r="B23331">
            <v>104852</v>
          </cell>
        </row>
        <row r="23332">
          <cell r="B23332">
            <v>104852</v>
          </cell>
        </row>
        <row r="23333">
          <cell r="B23333">
            <v>104852</v>
          </cell>
        </row>
        <row r="23334">
          <cell r="B23334">
            <v>104852</v>
          </cell>
        </row>
        <row r="23335">
          <cell r="B23335">
            <v>104846</v>
          </cell>
        </row>
        <row r="23336">
          <cell r="B23336">
            <v>104846</v>
          </cell>
        </row>
        <row r="23337">
          <cell r="B23337">
            <v>104846</v>
          </cell>
        </row>
        <row r="23338">
          <cell r="B23338">
            <v>104846</v>
          </cell>
        </row>
        <row r="23339">
          <cell r="B23339">
            <v>104846</v>
          </cell>
        </row>
        <row r="23340">
          <cell r="B23340">
            <v>104846</v>
          </cell>
        </row>
        <row r="23341">
          <cell r="B23341">
            <v>104846</v>
          </cell>
        </row>
        <row r="23342">
          <cell r="B23342">
            <v>104846</v>
          </cell>
        </row>
        <row r="23343">
          <cell r="B23343">
            <v>104846</v>
          </cell>
        </row>
        <row r="23344">
          <cell r="B23344">
            <v>104846</v>
          </cell>
        </row>
        <row r="23345">
          <cell r="B23345">
            <v>104846</v>
          </cell>
        </row>
        <row r="23346">
          <cell r="B23346">
            <v>104846</v>
          </cell>
        </row>
        <row r="23347">
          <cell r="B23347">
            <v>104846</v>
          </cell>
        </row>
        <row r="23348">
          <cell r="B23348">
            <v>104854</v>
          </cell>
        </row>
        <row r="23349">
          <cell r="B23349">
            <v>104854</v>
          </cell>
        </row>
        <row r="23350">
          <cell r="B23350">
            <v>104854</v>
          </cell>
        </row>
        <row r="23351">
          <cell r="B23351">
            <v>104854</v>
          </cell>
        </row>
        <row r="23352">
          <cell r="B23352">
            <v>104854</v>
          </cell>
        </row>
        <row r="23353">
          <cell r="B23353">
            <v>104854</v>
          </cell>
        </row>
        <row r="23354">
          <cell r="B23354">
            <v>104854</v>
          </cell>
        </row>
        <row r="23355">
          <cell r="B23355">
            <v>104854</v>
          </cell>
        </row>
        <row r="23356">
          <cell r="B23356">
            <v>104854</v>
          </cell>
        </row>
        <row r="23357">
          <cell r="B23357">
            <v>104854</v>
          </cell>
        </row>
        <row r="23358">
          <cell r="B23358">
            <v>104854</v>
          </cell>
        </row>
        <row r="23359">
          <cell r="B23359">
            <v>104854</v>
          </cell>
        </row>
        <row r="23360">
          <cell r="B23360">
            <v>104890</v>
          </cell>
        </row>
        <row r="23361">
          <cell r="B23361">
            <v>104890</v>
          </cell>
        </row>
        <row r="23362">
          <cell r="B23362">
            <v>104890</v>
          </cell>
        </row>
        <row r="23363">
          <cell r="B23363">
            <v>104890</v>
          </cell>
        </row>
        <row r="23364">
          <cell r="B23364">
            <v>104890</v>
          </cell>
        </row>
        <row r="23365">
          <cell r="B23365">
            <v>104890</v>
          </cell>
        </row>
        <row r="23366">
          <cell r="B23366">
            <v>104890</v>
          </cell>
        </row>
        <row r="23367">
          <cell r="B23367">
            <v>104890</v>
          </cell>
        </row>
        <row r="23368">
          <cell r="B23368">
            <v>104890</v>
          </cell>
        </row>
        <row r="23369">
          <cell r="B23369">
            <v>104890</v>
          </cell>
        </row>
        <row r="23370">
          <cell r="B23370">
            <v>104890</v>
          </cell>
        </row>
        <row r="23371">
          <cell r="B23371">
            <v>104890</v>
          </cell>
        </row>
        <row r="23372">
          <cell r="B23372">
            <v>104842</v>
          </cell>
        </row>
        <row r="23373">
          <cell r="B23373">
            <v>104842</v>
          </cell>
        </row>
        <row r="23374">
          <cell r="B23374">
            <v>104842</v>
          </cell>
        </row>
        <row r="23375">
          <cell r="B23375">
            <v>104842</v>
          </cell>
        </row>
        <row r="23376">
          <cell r="B23376">
            <v>104842</v>
          </cell>
        </row>
        <row r="23377">
          <cell r="B23377">
            <v>104842</v>
          </cell>
        </row>
        <row r="23378">
          <cell r="B23378">
            <v>104842</v>
          </cell>
        </row>
        <row r="23379">
          <cell r="B23379">
            <v>104842</v>
          </cell>
        </row>
        <row r="23380">
          <cell r="B23380">
            <v>104842</v>
          </cell>
        </row>
        <row r="23381">
          <cell r="B23381">
            <v>104842</v>
          </cell>
        </row>
        <row r="23382">
          <cell r="B23382">
            <v>104842</v>
          </cell>
        </row>
        <row r="23383">
          <cell r="B23383">
            <v>104842</v>
          </cell>
        </row>
        <row r="23384">
          <cell r="B23384">
            <v>104842</v>
          </cell>
        </row>
        <row r="23385">
          <cell r="B23385">
            <v>104850</v>
          </cell>
        </row>
        <row r="23386">
          <cell r="B23386">
            <v>104850</v>
          </cell>
        </row>
        <row r="23387">
          <cell r="B23387">
            <v>104850</v>
          </cell>
        </row>
        <row r="23388">
          <cell r="B23388">
            <v>104850</v>
          </cell>
        </row>
        <row r="23389">
          <cell r="B23389">
            <v>104850</v>
          </cell>
        </row>
        <row r="23390">
          <cell r="B23390">
            <v>104850</v>
          </cell>
        </row>
        <row r="23391">
          <cell r="B23391">
            <v>104850</v>
          </cell>
        </row>
        <row r="23392">
          <cell r="B23392">
            <v>104850</v>
          </cell>
        </row>
        <row r="23393">
          <cell r="B23393">
            <v>104850</v>
          </cell>
        </row>
        <row r="23394">
          <cell r="B23394">
            <v>104850</v>
          </cell>
        </row>
        <row r="23395">
          <cell r="B23395">
            <v>104850</v>
          </cell>
        </row>
        <row r="23396">
          <cell r="B23396">
            <v>104850</v>
          </cell>
        </row>
        <row r="23397">
          <cell r="B23397">
            <v>104888</v>
          </cell>
        </row>
        <row r="23398">
          <cell r="B23398">
            <v>104888</v>
          </cell>
        </row>
        <row r="23399">
          <cell r="B23399">
            <v>104888</v>
          </cell>
        </row>
        <row r="23400">
          <cell r="B23400">
            <v>104888</v>
          </cell>
        </row>
        <row r="23401">
          <cell r="B23401">
            <v>104888</v>
          </cell>
        </row>
        <row r="23402">
          <cell r="B23402">
            <v>104888</v>
          </cell>
        </row>
        <row r="23403">
          <cell r="B23403">
            <v>104888</v>
          </cell>
        </row>
        <row r="23404">
          <cell r="B23404">
            <v>104888</v>
          </cell>
        </row>
        <row r="23405">
          <cell r="B23405">
            <v>104888</v>
          </cell>
        </row>
        <row r="23406">
          <cell r="B23406">
            <v>104888</v>
          </cell>
        </row>
        <row r="23407">
          <cell r="B23407">
            <v>104888</v>
          </cell>
        </row>
        <row r="23408">
          <cell r="B23408">
            <v>104888</v>
          </cell>
        </row>
        <row r="23409">
          <cell r="B23409">
            <v>104879</v>
          </cell>
        </row>
        <row r="23410">
          <cell r="B23410">
            <v>104879</v>
          </cell>
        </row>
        <row r="23411">
          <cell r="B23411">
            <v>104879</v>
          </cell>
        </row>
        <row r="23412">
          <cell r="B23412">
            <v>104879</v>
          </cell>
        </row>
        <row r="23413">
          <cell r="B23413">
            <v>104879</v>
          </cell>
        </row>
        <row r="23414">
          <cell r="B23414">
            <v>104879</v>
          </cell>
        </row>
        <row r="23415">
          <cell r="B23415">
            <v>104879</v>
          </cell>
        </row>
        <row r="23416">
          <cell r="B23416">
            <v>104879</v>
          </cell>
        </row>
        <row r="23417">
          <cell r="B23417">
            <v>104879</v>
          </cell>
        </row>
        <row r="23418">
          <cell r="B23418">
            <v>104879</v>
          </cell>
        </row>
        <row r="23419">
          <cell r="B23419">
            <v>104879</v>
          </cell>
        </row>
        <row r="23420">
          <cell r="B23420">
            <v>104879</v>
          </cell>
        </row>
        <row r="23421">
          <cell r="B23421">
            <v>104879</v>
          </cell>
        </row>
        <row r="23422">
          <cell r="B23422">
            <v>104853</v>
          </cell>
        </row>
        <row r="23423">
          <cell r="B23423">
            <v>104853</v>
          </cell>
        </row>
        <row r="23424">
          <cell r="B23424">
            <v>104853</v>
          </cell>
        </row>
        <row r="23425">
          <cell r="B23425">
            <v>104853</v>
          </cell>
        </row>
        <row r="23426">
          <cell r="B23426">
            <v>104853</v>
          </cell>
        </row>
        <row r="23427">
          <cell r="B23427">
            <v>104853</v>
          </cell>
        </row>
        <row r="23428">
          <cell r="B23428">
            <v>104853</v>
          </cell>
        </row>
        <row r="23429">
          <cell r="B23429">
            <v>104853</v>
          </cell>
        </row>
        <row r="23430">
          <cell r="B23430">
            <v>104853</v>
          </cell>
        </row>
        <row r="23431">
          <cell r="B23431">
            <v>104853</v>
          </cell>
        </row>
        <row r="23432">
          <cell r="B23432">
            <v>104853</v>
          </cell>
        </row>
        <row r="23433">
          <cell r="B23433">
            <v>104853</v>
          </cell>
        </row>
        <row r="23434">
          <cell r="B23434">
            <v>104847</v>
          </cell>
        </row>
        <row r="23435">
          <cell r="B23435">
            <v>104847</v>
          </cell>
        </row>
        <row r="23436">
          <cell r="B23436">
            <v>104847</v>
          </cell>
        </row>
        <row r="23437">
          <cell r="B23437">
            <v>104847</v>
          </cell>
        </row>
        <row r="23438">
          <cell r="B23438">
            <v>104847</v>
          </cell>
        </row>
        <row r="23439">
          <cell r="B23439">
            <v>104847</v>
          </cell>
        </row>
        <row r="23440">
          <cell r="B23440">
            <v>104847</v>
          </cell>
        </row>
        <row r="23441">
          <cell r="B23441">
            <v>104847</v>
          </cell>
        </row>
        <row r="23442">
          <cell r="B23442">
            <v>104847</v>
          </cell>
        </row>
        <row r="23443">
          <cell r="B23443">
            <v>104847</v>
          </cell>
        </row>
        <row r="23444">
          <cell r="B23444">
            <v>104847</v>
          </cell>
        </row>
        <row r="23445">
          <cell r="B23445">
            <v>104847</v>
          </cell>
        </row>
        <row r="23446">
          <cell r="B23446">
            <v>104847</v>
          </cell>
        </row>
        <row r="23447">
          <cell r="B23447">
            <v>104855</v>
          </cell>
        </row>
        <row r="23448">
          <cell r="B23448">
            <v>104855</v>
          </cell>
        </row>
        <row r="23449">
          <cell r="B23449">
            <v>104855</v>
          </cell>
        </row>
        <row r="23450">
          <cell r="B23450">
            <v>104855</v>
          </cell>
        </row>
        <row r="23451">
          <cell r="B23451">
            <v>104855</v>
          </cell>
        </row>
        <row r="23452">
          <cell r="B23452">
            <v>104855</v>
          </cell>
        </row>
        <row r="23453">
          <cell r="B23453">
            <v>104855</v>
          </cell>
        </row>
        <row r="23454">
          <cell r="B23454">
            <v>104855</v>
          </cell>
        </row>
        <row r="23455">
          <cell r="B23455">
            <v>104855</v>
          </cell>
        </row>
        <row r="23456">
          <cell r="B23456">
            <v>104855</v>
          </cell>
        </row>
        <row r="23457">
          <cell r="B23457">
            <v>104855</v>
          </cell>
        </row>
        <row r="23458">
          <cell r="B23458">
            <v>104855</v>
          </cell>
        </row>
        <row r="23459">
          <cell r="B23459">
            <v>104891</v>
          </cell>
        </row>
        <row r="23460">
          <cell r="B23460">
            <v>104891</v>
          </cell>
        </row>
        <row r="23461">
          <cell r="B23461">
            <v>104891</v>
          </cell>
        </row>
        <row r="23462">
          <cell r="B23462">
            <v>104891</v>
          </cell>
        </row>
        <row r="23463">
          <cell r="B23463">
            <v>104891</v>
          </cell>
        </row>
        <row r="23464">
          <cell r="B23464">
            <v>104891</v>
          </cell>
        </row>
        <row r="23465">
          <cell r="B23465">
            <v>104891</v>
          </cell>
        </row>
        <row r="23466">
          <cell r="B23466">
            <v>104891</v>
          </cell>
        </row>
        <row r="23467">
          <cell r="B23467">
            <v>104891</v>
          </cell>
        </row>
        <row r="23468">
          <cell r="B23468">
            <v>104891</v>
          </cell>
        </row>
        <row r="23469">
          <cell r="B23469">
            <v>104891</v>
          </cell>
        </row>
        <row r="23470">
          <cell r="B23470">
            <v>104891</v>
          </cell>
        </row>
        <row r="23471">
          <cell r="B23471">
            <v>104892</v>
          </cell>
        </row>
        <row r="23472">
          <cell r="B23472">
            <v>104892</v>
          </cell>
        </row>
        <row r="23473">
          <cell r="B23473">
            <v>104892</v>
          </cell>
        </row>
        <row r="23474">
          <cell r="B23474">
            <v>104892</v>
          </cell>
        </row>
        <row r="23475">
          <cell r="B23475">
            <v>104892</v>
          </cell>
        </row>
        <row r="23476">
          <cell r="B23476">
            <v>104892</v>
          </cell>
        </row>
        <row r="23477">
          <cell r="B23477">
            <v>104892</v>
          </cell>
        </row>
        <row r="23478">
          <cell r="B23478">
            <v>104892</v>
          </cell>
        </row>
        <row r="23479">
          <cell r="B23479">
            <v>104892</v>
          </cell>
        </row>
        <row r="23480">
          <cell r="B23480">
            <v>104892</v>
          </cell>
        </row>
        <row r="23481">
          <cell r="B23481">
            <v>104892</v>
          </cell>
        </row>
        <row r="23482">
          <cell r="B23482">
            <v>104892</v>
          </cell>
        </row>
        <row r="23483">
          <cell r="B23483">
            <v>104892</v>
          </cell>
        </row>
        <row r="23484">
          <cell r="B23484">
            <v>104848</v>
          </cell>
        </row>
        <row r="23485">
          <cell r="B23485">
            <v>104848</v>
          </cell>
        </row>
        <row r="23486">
          <cell r="B23486">
            <v>104848</v>
          </cell>
        </row>
        <row r="23487">
          <cell r="B23487">
            <v>104848</v>
          </cell>
        </row>
        <row r="23488">
          <cell r="B23488">
            <v>104848</v>
          </cell>
        </row>
        <row r="23489">
          <cell r="B23489">
            <v>104848</v>
          </cell>
        </row>
        <row r="23490">
          <cell r="B23490">
            <v>104848</v>
          </cell>
        </row>
        <row r="23491">
          <cell r="B23491">
            <v>104848</v>
          </cell>
        </row>
        <row r="23492">
          <cell r="B23492">
            <v>104848</v>
          </cell>
        </row>
        <row r="23493">
          <cell r="B23493">
            <v>104848</v>
          </cell>
        </row>
        <row r="23494">
          <cell r="B23494">
            <v>104848</v>
          </cell>
        </row>
        <row r="23495">
          <cell r="B23495">
            <v>104848</v>
          </cell>
        </row>
        <row r="23496">
          <cell r="B23496">
            <v>104886</v>
          </cell>
        </row>
        <row r="23497">
          <cell r="B23497">
            <v>104886</v>
          </cell>
        </row>
        <row r="23498">
          <cell r="B23498">
            <v>104886</v>
          </cell>
        </row>
        <row r="23499">
          <cell r="B23499">
            <v>104886</v>
          </cell>
        </row>
        <row r="23500">
          <cell r="B23500">
            <v>104886</v>
          </cell>
        </row>
        <row r="23501">
          <cell r="B23501">
            <v>104886</v>
          </cell>
        </row>
        <row r="23502">
          <cell r="B23502">
            <v>104886</v>
          </cell>
        </row>
        <row r="23503">
          <cell r="B23503">
            <v>104886</v>
          </cell>
        </row>
        <row r="23504">
          <cell r="B23504">
            <v>104886</v>
          </cell>
        </row>
        <row r="23505">
          <cell r="B23505">
            <v>104886</v>
          </cell>
        </row>
        <row r="23506">
          <cell r="B23506">
            <v>104886</v>
          </cell>
        </row>
        <row r="23507">
          <cell r="B23507">
            <v>104886</v>
          </cell>
        </row>
        <row r="23508">
          <cell r="B23508">
            <v>104843</v>
          </cell>
        </row>
        <row r="23509">
          <cell r="B23509">
            <v>104843</v>
          </cell>
        </row>
        <row r="23510">
          <cell r="B23510">
            <v>104843</v>
          </cell>
        </row>
        <row r="23511">
          <cell r="B23511">
            <v>104843</v>
          </cell>
        </row>
        <row r="23512">
          <cell r="B23512">
            <v>104843</v>
          </cell>
        </row>
        <row r="23513">
          <cell r="B23513">
            <v>104843</v>
          </cell>
        </row>
        <row r="23514">
          <cell r="B23514">
            <v>104843</v>
          </cell>
        </row>
        <row r="23515">
          <cell r="B23515">
            <v>104843</v>
          </cell>
        </row>
        <row r="23516">
          <cell r="B23516">
            <v>104843</v>
          </cell>
        </row>
        <row r="23517">
          <cell r="B23517">
            <v>104843</v>
          </cell>
        </row>
        <row r="23518">
          <cell r="B23518">
            <v>104843</v>
          </cell>
        </row>
        <row r="23519">
          <cell r="B23519">
            <v>104843</v>
          </cell>
        </row>
        <row r="23520">
          <cell r="B23520">
            <v>104843</v>
          </cell>
        </row>
        <row r="23521">
          <cell r="B23521">
            <v>104851</v>
          </cell>
        </row>
        <row r="23522">
          <cell r="B23522">
            <v>104851</v>
          </cell>
        </row>
        <row r="23523">
          <cell r="B23523">
            <v>104851</v>
          </cell>
        </row>
        <row r="23524">
          <cell r="B23524">
            <v>104851</v>
          </cell>
        </row>
        <row r="23525">
          <cell r="B23525">
            <v>104851</v>
          </cell>
        </row>
        <row r="23526">
          <cell r="B23526">
            <v>104851</v>
          </cell>
        </row>
        <row r="23527">
          <cell r="B23527">
            <v>104851</v>
          </cell>
        </row>
        <row r="23528">
          <cell r="B23528">
            <v>104851</v>
          </cell>
        </row>
        <row r="23529">
          <cell r="B23529">
            <v>104851</v>
          </cell>
        </row>
        <row r="23530">
          <cell r="B23530">
            <v>104851</v>
          </cell>
        </row>
        <row r="23531">
          <cell r="B23531">
            <v>104851</v>
          </cell>
        </row>
        <row r="23532">
          <cell r="B23532">
            <v>104851</v>
          </cell>
        </row>
        <row r="23533">
          <cell r="B23533">
            <v>104845</v>
          </cell>
        </row>
        <row r="23534">
          <cell r="B23534">
            <v>104845</v>
          </cell>
        </row>
        <row r="23535">
          <cell r="B23535">
            <v>104845</v>
          </cell>
        </row>
        <row r="23536">
          <cell r="B23536">
            <v>104845</v>
          </cell>
        </row>
        <row r="23537">
          <cell r="B23537">
            <v>104845</v>
          </cell>
        </row>
        <row r="23538">
          <cell r="B23538">
            <v>104845</v>
          </cell>
        </row>
        <row r="23539">
          <cell r="B23539">
            <v>104845</v>
          </cell>
        </row>
        <row r="23540">
          <cell r="B23540">
            <v>104845</v>
          </cell>
        </row>
        <row r="23541">
          <cell r="B23541">
            <v>104845</v>
          </cell>
        </row>
        <row r="23542">
          <cell r="B23542">
            <v>104845</v>
          </cell>
        </row>
        <row r="23543">
          <cell r="B23543">
            <v>104845</v>
          </cell>
        </row>
        <row r="23544">
          <cell r="B23544">
            <v>104845</v>
          </cell>
        </row>
        <row r="23545">
          <cell r="B23545">
            <v>104845</v>
          </cell>
        </row>
        <row r="23546">
          <cell r="B23546">
            <v>104880</v>
          </cell>
        </row>
        <row r="23547">
          <cell r="B23547">
            <v>104880</v>
          </cell>
        </row>
        <row r="23548">
          <cell r="B23548">
            <v>104880</v>
          </cell>
        </row>
        <row r="23549">
          <cell r="B23549">
            <v>104880</v>
          </cell>
        </row>
        <row r="23550">
          <cell r="B23550">
            <v>104880</v>
          </cell>
        </row>
        <row r="23551">
          <cell r="B23551">
            <v>104880</v>
          </cell>
        </row>
        <row r="23552">
          <cell r="B23552">
            <v>104880</v>
          </cell>
        </row>
        <row r="23553">
          <cell r="B23553">
            <v>104880</v>
          </cell>
        </row>
        <row r="23554">
          <cell r="B23554">
            <v>104880</v>
          </cell>
        </row>
        <row r="23555">
          <cell r="B23555">
            <v>104880</v>
          </cell>
        </row>
        <row r="23556">
          <cell r="B23556">
            <v>104880</v>
          </cell>
        </row>
        <row r="23557">
          <cell r="B23557">
            <v>104880</v>
          </cell>
        </row>
        <row r="23558">
          <cell r="B23558">
            <v>104889</v>
          </cell>
        </row>
        <row r="23559">
          <cell r="B23559">
            <v>104889</v>
          </cell>
        </row>
        <row r="23560">
          <cell r="B23560">
            <v>104889</v>
          </cell>
        </row>
        <row r="23561">
          <cell r="B23561">
            <v>104889</v>
          </cell>
        </row>
        <row r="23562">
          <cell r="B23562">
            <v>104889</v>
          </cell>
        </row>
        <row r="23563">
          <cell r="B23563">
            <v>104889</v>
          </cell>
        </row>
        <row r="23564">
          <cell r="B23564">
            <v>104889</v>
          </cell>
        </row>
        <row r="23565">
          <cell r="B23565">
            <v>104889</v>
          </cell>
        </row>
        <row r="23566">
          <cell r="B23566">
            <v>104889</v>
          </cell>
        </row>
        <row r="23567">
          <cell r="B23567">
            <v>104889</v>
          </cell>
        </row>
        <row r="23568">
          <cell r="B23568">
            <v>104889</v>
          </cell>
        </row>
        <row r="23569">
          <cell r="B23569">
            <v>104889</v>
          </cell>
        </row>
        <row r="23570">
          <cell r="B23570">
            <v>95108</v>
          </cell>
        </row>
        <row r="23571">
          <cell r="B23571">
            <v>95108</v>
          </cell>
        </row>
        <row r="23572">
          <cell r="B23572">
            <v>95108</v>
          </cell>
        </row>
        <row r="23573">
          <cell r="B23573">
            <v>95108</v>
          </cell>
        </row>
        <row r="23574">
          <cell r="B23574">
            <v>95108</v>
          </cell>
        </row>
        <row r="23575">
          <cell r="B23575">
            <v>95108</v>
          </cell>
        </row>
        <row r="23576">
          <cell r="B23576">
            <v>95108</v>
          </cell>
        </row>
        <row r="23577">
          <cell r="B23577">
            <v>95108</v>
          </cell>
        </row>
        <row r="23578">
          <cell r="B23578">
            <v>95108</v>
          </cell>
        </row>
        <row r="23579">
          <cell r="B23579">
            <v>95108</v>
          </cell>
        </row>
        <row r="23580">
          <cell r="B23580">
            <v>104857</v>
          </cell>
        </row>
        <row r="23581">
          <cell r="B23581">
            <v>104857</v>
          </cell>
        </row>
        <row r="23582">
          <cell r="B23582">
            <v>104857</v>
          </cell>
        </row>
        <row r="23583">
          <cell r="B23583">
            <v>104857</v>
          </cell>
        </row>
        <row r="23584">
          <cell r="B23584">
            <v>104857</v>
          </cell>
        </row>
        <row r="23585">
          <cell r="B23585">
            <v>104857</v>
          </cell>
        </row>
        <row r="23586">
          <cell r="B23586">
            <v>104857</v>
          </cell>
        </row>
        <row r="23587">
          <cell r="B23587">
            <v>104857</v>
          </cell>
        </row>
        <row r="23588">
          <cell r="B23588">
            <v>104857</v>
          </cell>
        </row>
        <row r="23589">
          <cell r="B23589">
            <v>104857</v>
          </cell>
        </row>
        <row r="23590">
          <cell r="B23590">
            <v>104857</v>
          </cell>
        </row>
        <row r="23591">
          <cell r="B23591">
            <v>104857</v>
          </cell>
        </row>
        <row r="23592">
          <cell r="B23592">
            <v>104859</v>
          </cell>
        </row>
        <row r="23593">
          <cell r="B23593">
            <v>104859</v>
          </cell>
        </row>
        <row r="23594">
          <cell r="B23594">
            <v>104859</v>
          </cell>
        </row>
        <row r="23595">
          <cell r="B23595">
            <v>104859</v>
          </cell>
        </row>
        <row r="23596">
          <cell r="B23596">
            <v>104859</v>
          </cell>
        </row>
        <row r="23597">
          <cell r="B23597">
            <v>104859</v>
          </cell>
        </row>
        <row r="23598">
          <cell r="B23598">
            <v>104859</v>
          </cell>
        </row>
        <row r="23599">
          <cell r="B23599">
            <v>104859</v>
          </cell>
        </row>
        <row r="23600">
          <cell r="B23600">
            <v>104859</v>
          </cell>
        </row>
        <row r="23601">
          <cell r="B23601">
            <v>104859</v>
          </cell>
        </row>
        <row r="23602">
          <cell r="B23602">
            <v>104859</v>
          </cell>
        </row>
        <row r="23603">
          <cell r="B23603">
            <v>104859</v>
          </cell>
        </row>
        <row r="23604">
          <cell r="B23604">
            <v>104861</v>
          </cell>
        </row>
        <row r="23605">
          <cell r="B23605">
            <v>104861</v>
          </cell>
        </row>
        <row r="23606">
          <cell r="B23606">
            <v>104861</v>
          </cell>
        </row>
        <row r="23607">
          <cell r="B23607">
            <v>104861</v>
          </cell>
        </row>
        <row r="23608">
          <cell r="B23608">
            <v>104861</v>
          </cell>
        </row>
        <row r="23609">
          <cell r="B23609">
            <v>104861</v>
          </cell>
        </row>
        <row r="23610">
          <cell r="B23610">
            <v>104861</v>
          </cell>
        </row>
        <row r="23611">
          <cell r="B23611">
            <v>104861</v>
          </cell>
        </row>
        <row r="23612">
          <cell r="B23612">
            <v>104861</v>
          </cell>
        </row>
        <row r="23613">
          <cell r="B23613">
            <v>104861</v>
          </cell>
        </row>
        <row r="23614">
          <cell r="B23614">
            <v>104861</v>
          </cell>
        </row>
        <row r="23615">
          <cell r="B23615">
            <v>104861</v>
          </cell>
        </row>
        <row r="23616">
          <cell r="B23616">
            <v>104856</v>
          </cell>
        </row>
        <row r="23617">
          <cell r="B23617">
            <v>104856</v>
          </cell>
        </row>
        <row r="23618">
          <cell r="B23618">
            <v>104856</v>
          </cell>
        </row>
        <row r="23619">
          <cell r="B23619">
            <v>104856</v>
          </cell>
        </row>
        <row r="23620">
          <cell r="B23620">
            <v>104856</v>
          </cell>
        </row>
        <row r="23621">
          <cell r="B23621">
            <v>104856</v>
          </cell>
        </row>
        <row r="23622">
          <cell r="B23622">
            <v>104856</v>
          </cell>
        </row>
        <row r="23623">
          <cell r="B23623">
            <v>104856</v>
          </cell>
        </row>
        <row r="23624">
          <cell r="B23624">
            <v>104856</v>
          </cell>
        </row>
        <row r="23625">
          <cell r="B23625">
            <v>104856</v>
          </cell>
        </row>
        <row r="23626">
          <cell r="B23626">
            <v>104856</v>
          </cell>
        </row>
        <row r="23627">
          <cell r="B23627">
            <v>104856</v>
          </cell>
        </row>
        <row r="23628">
          <cell r="B23628">
            <v>104858</v>
          </cell>
        </row>
        <row r="23629">
          <cell r="B23629">
            <v>104858</v>
          </cell>
        </row>
        <row r="23630">
          <cell r="B23630">
            <v>104858</v>
          </cell>
        </row>
        <row r="23631">
          <cell r="B23631">
            <v>104858</v>
          </cell>
        </row>
        <row r="23632">
          <cell r="B23632">
            <v>104858</v>
          </cell>
        </row>
        <row r="23633">
          <cell r="B23633">
            <v>104858</v>
          </cell>
        </row>
        <row r="23634">
          <cell r="B23634">
            <v>104858</v>
          </cell>
        </row>
        <row r="23635">
          <cell r="B23635">
            <v>104858</v>
          </cell>
        </row>
        <row r="23636">
          <cell r="B23636">
            <v>104858</v>
          </cell>
        </row>
        <row r="23637">
          <cell r="B23637">
            <v>104858</v>
          </cell>
        </row>
        <row r="23638">
          <cell r="B23638">
            <v>104858</v>
          </cell>
        </row>
        <row r="23639">
          <cell r="B23639">
            <v>104858</v>
          </cell>
        </row>
        <row r="23640">
          <cell r="B23640">
            <v>104860</v>
          </cell>
        </row>
        <row r="23641">
          <cell r="B23641">
            <v>104860</v>
          </cell>
        </row>
        <row r="23642">
          <cell r="B23642">
            <v>104860</v>
          </cell>
        </row>
        <row r="23643">
          <cell r="B23643">
            <v>104860</v>
          </cell>
        </row>
        <row r="23644">
          <cell r="B23644">
            <v>104860</v>
          </cell>
        </row>
        <row r="23645">
          <cell r="B23645">
            <v>104860</v>
          </cell>
        </row>
        <row r="23646">
          <cell r="B23646">
            <v>104860</v>
          </cell>
        </row>
        <row r="23647">
          <cell r="B23647">
            <v>104860</v>
          </cell>
        </row>
        <row r="23648">
          <cell r="B23648">
            <v>104860</v>
          </cell>
        </row>
        <row r="23649">
          <cell r="B23649">
            <v>104860</v>
          </cell>
        </row>
        <row r="23650">
          <cell r="B23650">
            <v>104860</v>
          </cell>
        </row>
        <row r="23651">
          <cell r="B23651">
            <v>104860</v>
          </cell>
        </row>
        <row r="23652">
          <cell r="B23652">
            <v>104871</v>
          </cell>
        </row>
        <row r="23653">
          <cell r="B23653">
            <v>104871</v>
          </cell>
        </row>
        <row r="23654">
          <cell r="B23654">
            <v>104871</v>
          </cell>
        </row>
        <row r="23655">
          <cell r="B23655">
            <v>104871</v>
          </cell>
        </row>
        <row r="23656">
          <cell r="B23656">
            <v>104871</v>
          </cell>
        </row>
        <row r="23657">
          <cell r="B23657">
            <v>104871</v>
          </cell>
        </row>
        <row r="23658">
          <cell r="B23658">
            <v>104871</v>
          </cell>
        </row>
        <row r="23659">
          <cell r="B23659">
            <v>104871</v>
          </cell>
        </row>
        <row r="23660">
          <cell r="B23660">
            <v>104871</v>
          </cell>
        </row>
        <row r="23661">
          <cell r="B23661">
            <v>104871</v>
          </cell>
        </row>
        <row r="23662">
          <cell r="B23662">
            <v>104871</v>
          </cell>
        </row>
        <row r="23663">
          <cell r="B23663">
            <v>104871</v>
          </cell>
        </row>
        <row r="23664">
          <cell r="B23664">
            <v>104871</v>
          </cell>
        </row>
        <row r="23665">
          <cell r="B23665">
            <v>104871</v>
          </cell>
        </row>
        <row r="23666">
          <cell r="B23666">
            <v>104871</v>
          </cell>
        </row>
        <row r="23667">
          <cell r="B23667">
            <v>104871</v>
          </cell>
        </row>
        <row r="23668">
          <cell r="B23668">
            <v>104871</v>
          </cell>
        </row>
        <row r="23669">
          <cell r="B23669">
            <v>104871</v>
          </cell>
        </row>
        <row r="23670">
          <cell r="B23670">
            <v>104871</v>
          </cell>
        </row>
        <row r="23671">
          <cell r="B23671">
            <v>104883</v>
          </cell>
        </row>
        <row r="23672">
          <cell r="B23672">
            <v>104883</v>
          </cell>
        </row>
        <row r="23673">
          <cell r="B23673">
            <v>104883</v>
          </cell>
        </row>
        <row r="23674">
          <cell r="B23674">
            <v>104883</v>
          </cell>
        </row>
        <row r="23675">
          <cell r="B23675">
            <v>104883</v>
          </cell>
        </row>
        <row r="23676">
          <cell r="B23676">
            <v>104883</v>
          </cell>
        </row>
        <row r="23677">
          <cell r="B23677">
            <v>104883</v>
          </cell>
        </row>
        <row r="23678">
          <cell r="B23678">
            <v>104883</v>
          </cell>
        </row>
        <row r="23679">
          <cell r="B23679">
            <v>104883</v>
          </cell>
        </row>
        <row r="23680">
          <cell r="B23680">
            <v>104883</v>
          </cell>
        </row>
        <row r="23681">
          <cell r="B23681">
            <v>104883</v>
          </cell>
        </row>
        <row r="23682">
          <cell r="B23682">
            <v>104883</v>
          </cell>
        </row>
        <row r="23683">
          <cell r="B23683">
            <v>104883</v>
          </cell>
        </row>
        <row r="23684">
          <cell r="B23684">
            <v>104883</v>
          </cell>
        </row>
        <row r="23685">
          <cell r="B23685">
            <v>104883</v>
          </cell>
        </row>
        <row r="23686">
          <cell r="B23686">
            <v>104883</v>
          </cell>
        </row>
        <row r="23687">
          <cell r="B23687">
            <v>104883</v>
          </cell>
        </row>
        <row r="23688">
          <cell r="B23688">
            <v>104883</v>
          </cell>
        </row>
        <row r="23689">
          <cell r="B23689">
            <v>104865</v>
          </cell>
        </row>
        <row r="23690">
          <cell r="B23690">
            <v>104865</v>
          </cell>
        </row>
        <row r="23691">
          <cell r="B23691">
            <v>104865</v>
          </cell>
        </row>
        <row r="23692">
          <cell r="B23692">
            <v>104865</v>
          </cell>
        </row>
        <row r="23693">
          <cell r="B23693">
            <v>104865</v>
          </cell>
        </row>
        <row r="23694">
          <cell r="B23694">
            <v>104865</v>
          </cell>
        </row>
        <row r="23695">
          <cell r="B23695">
            <v>104865</v>
          </cell>
        </row>
        <row r="23696">
          <cell r="B23696">
            <v>104865</v>
          </cell>
        </row>
        <row r="23697">
          <cell r="B23697">
            <v>104865</v>
          </cell>
        </row>
        <row r="23698">
          <cell r="B23698">
            <v>104865</v>
          </cell>
        </row>
        <row r="23699">
          <cell r="B23699">
            <v>104865</v>
          </cell>
        </row>
        <row r="23700">
          <cell r="B23700">
            <v>104865</v>
          </cell>
        </row>
        <row r="23701">
          <cell r="B23701">
            <v>104865</v>
          </cell>
        </row>
        <row r="23702">
          <cell r="B23702">
            <v>104865</v>
          </cell>
        </row>
        <row r="23703">
          <cell r="B23703">
            <v>104865</v>
          </cell>
        </row>
        <row r="23704">
          <cell r="B23704">
            <v>104865</v>
          </cell>
        </row>
        <row r="23705">
          <cell r="B23705">
            <v>104865</v>
          </cell>
        </row>
        <row r="23706">
          <cell r="B23706">
            <v>104865</v>
          </cell>
        </row>
        <row r="23707">
          <cell r="B23707">
            <v>104872</v>
          </cell>
        </row>
        <row r="23708">
          <cell r="B23708">
            <v>104872</v>
          </cell>
        </row>
        <row r="23709">
          <cell r="B23709">
            <v>104872</v>
          </cell>
        </row>
        <row r="23710">
          <cell r="B23710">
            <v>104872</v>
          </cell>
        </row>
        <row r="23711">
          <cell r="B23711">
            <v>104872</v>
          </cell>
        </row>
        <row r="23712">
          <cell r="B23712">
            <v>104872</v>
          </cell>
        </row>
        <row r="23713">
          <cell r="B23713">
            <v>104872</v>
          </cell>
        </row>
        <row r="23714">
          <cell r="B23714">
            <v>104872</v>
          </cell>
        </row>
        <row r="23715">
          <cell r="B23715">
            <v>104872</v>
          </cell>
        </row>
        <row r="23716">
          <cell r="B23716">
            <v>104872</v>
          </cell>
        </row>
        <row r="23717">
          <cell r="B23717">
            <v>104872</v>
          </cell>
        </row>
        <row r="23718">
          <cell r="B23718">
            <v>104872</v>
          </cell>
        </row>
        <row r="23719">
          <cell r="B23719">
            <v>104872</v>
          </cell>
        </row>
        <row r="23720">
          <cell r="B23720">
            <v>104872</v>
          </cell>
        </row>
        <row r="23721">
          <cell r="B23721">
            <v>104872</v>
          </cell>
        </row>
        <row r="23722">
          <cell r="B23722">
            <v>104872</v>
          </cell>
        </row>
        <row r="23723">
          <cell r="B23723">
            <v>104872</v>
          </cell>
        </row>
        <row r="23724">
          <cell r="B23724">
            <v>104872</v>
          </cell>
        </row>
        <row r="23725">
          <cell r="B23725">
            <v>104884</v>
          </cell>
        </row>
        <row r="23726">
          <cell r="B23726">
            <v>104884</v>
          </cell>
        </row>
        <row r="23727">
          <cell r="B23727">
            <v>104884</v>
          </cell>
        </row>
        <row r="23728">
          <cell r="B23728">
            <v>104884</v>
          </cell>
        </row>
        <row r="23729">
          <cell r="B23729">
            <v>104884</v>
          </cell>
        </row>
        <row r="23730">
          <cell r="B23730">
            <v>104884</v>
          </cell>
        </row>
        <row r="23731">
          <cell r="B23731">
            <v>104884</v>
          </cell>
        </row>
        <row r="23732">
          <cell r="B23732">
            <v>104884</v>
          </cell>
        </row>
        <row r="23733">
          <cell r="B23733">
            <v>104884</v>
          </cell>
        </row>
        <row r="23734">
          <cell r="B23734">
            <v>104884</v>
          </cell>
        </row>
        <row r="23735">
          <cell r="B23735">
            <v>104884</v>
          </cell>
        </row>
        <row r="23736">
          <cell r="B23736">
            <v>104884</v>
          </cell>
        </row>
        <row r="23737">
          <cell r="B23737">
            <v>104884</v>
          </cell>
        </row>
        <row r="23738">
          <cell r="B23738">
            <v>104884</v>
          </cell>
        </row>
        <row r="23739">
          <cell r="B23739">
            <v>104884</v>
          </cell>
        </row>
        <row r="23740">
          <cell r="B23740">
            <v>104884</v>
          </cell>
        </row>
        <row r="23741">
          <cell r="B23741">
            <v>104884</v>
          </cell>
        </row>
        <row r="23742">
          <cell r="B23742">
            <v>104884</v>
          </cell>
        </row>
        <row r="23743">
          <cell r="B23743">
            <v>104866</v>
          </cell>
        </row>
        <row r="23744">
          <cell r="B23744">
            <v>104866</v>
          </cell>
        </row>
        <row r="23745">
          <cell r="B23745">
            <v>104866</v>
          </cell>
        </row>
        <row r="23746">
          <cell r="B23746">
            <v>104866</v>
          </cell>
        </row>
        <row r="23747">
          <cell r="B23747">
            <v>104866</v>
          </cell>
        </row>
        <row r="23748">
          <cell r="B23748">
            <v>104866</v>
          </cell>
        </row>
        <row r="23749">
          <cell r="B23749">
            <v>104866</v>
          </cell>
        </row>
        <row r="23750">
          <cell r="B23750">
            <v>104866</v>
          </cell>
        </row>
        <row r="23751">
          <cell r="B23751">
            <v>104866</v>
          </cell>
        </row>
        <row r="23752">
          <cell r="B23752">
            <v>104866</v>
          </cell>
        </row>
        <row r="23753">
          <cell r="B23753">
            <v>104866</v>
          </cell>
        </row>
        <row r="23754">
          <cell r="B23754">
            <v>104866</v>
          </cell>
        </row>
        <row r="23755">
          <cell r="B23755">
            <v>104866</v>
          </cell>
        </row>
        <row r="23756">
          <cell r="B23756">
            <v>104866</v>
          </cell>
        </row>
        <row r="23757">
          <cell r="B23757">
            <v>104866</v>
          </cell>
        </row>
        <row r="23758">
          <cell r="B23758">
            <v>104866</v>
          </cell>
        </row>
        <row r="23759">
          <cell r="B23759">
            <v>104866</v>
          </cell>
        </row>
        <row r="23760">
          <cell r="B23760">
            <v>104866</v>
          </cell>
        </row>
        <row r="23761">
          <cell r="B23761">
            <v>104873</v>
          </cell>
        </row>
        <row r="23762">
          <cell r="B23762">
            <v>104873</v>
          </cell>
        </row>
        <row r="23763">
          <cell r="B23763">
            <v>104873</v>
          </cell>
        </row>
        <row r="23764">
          <cell r="B23764">
            <v>104873</v>
          </cell>
        </row>
        <row r="23765">
          <cell r="B23765">
            <v>104873</v>
          </cell>
        </row>
        <row r="23766">
          <cell r="B23766">
            <v>104873</v>
          </cell>
        </row>
        <row r="23767">
          <cell r="B23767">
            <v>104873</v>
          </cell>
        </row>
        <row r="23768">
          <cell r="B23768">
            <v>104873</v>
          </cell>
        </row>
        <row r="23769">
          <cell r="B23769">
            <v>104873</v>
          </cell>
        </row>
        <row r="23770">
          <cell r="B23770">
            <v>104873</v>
          </cell>
        </row>
        <row r="23771">
          <cell r="B23771">
            <v>104873</v>
          </cell>
        </row>
        <row r="23772">
          <cell r="B23772">
            <v>104873</v>
          </cell>
        </row>
        <row r="23773">
          <cell r="B23773">
            <v>104873</v>
          </cell>
        </row>
        <row r="23774">
          <cell r="B23774">
            <v>104873</v>
          </cell>
        </row>
        <row r="23775">
          <cell r="B23775">
            <v>104873</v>
          </cell>
        </row>
        <row r="23776">
          <cell r="B23776">
            <v>104873</v>
          </cell>
        </row>
        <row r="23777">
          <cell r="B23777">
            <v>104873</v>
          </cell>
        </row>
        <row r="23778">
          <cell r="B23778">
            <v>104873</v>
          </cell>
        </row>
        <row r="23779">
          <cell r="B23779">
            <v>104885</v>
          </cell>
        </row>
        <row r="23780">
          <cell r="B23780">
            <v>104885</v>
          </cell>
        </row>
        <row r="23781">
          <cell r="B23781">
            <v>104885</v>
          </cell>
        </row>
        <row r="23782">
          <cell r="B23782">
            <v>104885</v>
          </cell>
        </row>
        <row r="23783">
          <cell r="B23783">
            <v>104885</v>
          </cell>
        </row>
        <row r="23784">
          <cell r="B23784">
            <v>104885</v>
          </cell>
        </row>
        <row r="23785">
          <cell r="B23785">
            <v>104885</v>
          </cell>
        </row>
        <row r="23786">
          <cell r="B23786">
            <v>104885</v>
          </cell>
        </row>
        <row r="23787">
          <cell r="B23787">
            <v>104885</v>
          </cell>
        </row>
        <row r="23788">
          <cell r="B23788">
            <v>104885</v>
          </cell>
        </row>
        <row r="23789">
          <cell r="B23789">
            <v>104885</v>
          </cell>
        </row>
        <row r="23790">
          <cell r="B23790">
            <v>104885</v>
          </cell>
        </row>
        <row r="23791">
          <cell r="B23791">
            <v>104885</v>
          </cell>
        </row>
        <row r="23792">
          <cell r="B23792">
            <v>104885</v>
          </cell>
        </row>
        <row r="23793">
          <cell r="B23793">
            <v>104885</v>
          </cell>
        </row>
        <row r="23794">
          <cell r="B23794">
            <v>104885</v>
          </cell>
        </row>
        <row r="23795">
          <cell r="B23795">
            <v>104885</v>
          </cell>
        </row>
        <row r="23796">
          <cell r="B23796">
            <v>104885</v>
          </cell>
        </row>
        <row r="23797">
          <cell r="B23797">
            <v>104867</v>
          </cell>
        </row>
        <row r="23798">
          <cell r="B23798">
            <v>104867</v>
          </cell>
        </row>
        <row r="23799">
          <cell r="B23799">
            <v>104867</v>
          </cell>
        </row>
        <row r="23800">
          <cell r="B23800">
            <v>104867</v>
          </cell>
        </row>
        <row r="23801">
          <cell r="B23801">
            <v>104867</v>
          </cell>
        </row>
        <row r="23802">
          <cell r="B23802">
            <v>104867</v>
          </cell>
        </row>
        <row r="23803">
          <cell r="B23803">
            <v>104867</v>
          </cell>
        </row>
        <row r="23804">
          <cell r="B23804">
            <v>104867</v>
          </cell>
        </row>
        <row r="23805">
          <cell r="B23805">
            <v>104867</v>
          </cell>
        </row>
        <row r="23806">
          <cell r="B23806">
            <v>104867</v>
          </cell>
        </row>
        <row r="23807">
          <cell r="B23807">
            <v>104867</v>
          </cell>
        </row>
        <row r="23808">
          <cell r="B23808">
            <v>104867</v>
          </cell>
        </row>
        <row r="23809">
          <cell r="B23809">
            <v>104867</v>
          </cell>
        </row>
        <row r="23810">
          <cell r="B23810">
            <v>104867</v>
          </cell>
        </row>
        <row r="23811">
          <cell r="B23811">
            <v>104867</v>
          </cell>
        </row>
        <row r="23812">
          <cell r="B23812">
            <v>104867</v>
          </cell>
        </row>
        <row r="23813">
          <cell r="B23813">
            <v>104867</v>
          </cell>
        </row>
        <row r="23814">
          <cell r="B23814">
            <v>104867</v>
          </cell>
        </row>
        <row r="23815">
          <cell r="B23815">
            <v>104868</v>
          </cell>
        </row>
        <row r="23816">
          <cell r="B23816">
            <v>104868</v>
          </cell>
        </row>
        <row r="23817">
          <cell r="B23817">
            <v>104868</v>
          </cell>
        </row>
        <row r="23818">
          <cell r="B23818">
            <v>104868</v>
          </cell>
        </row>
        <row r="23819">
          <cell r="B23819">
            <v>104868</v>
          </cell>
        </row>
        <row r="23820">
          <cell r="B23820">
            <v>104868</v>
          </cell>
        </row>
        <row r="23821">
          <cell r="B23821">
            <v>104868</v>
          </cell>
        </row>
        <row r="23822">
          <cell r="B23822">
            <v>104868</v>
          </cell>
        </row>
        <row r="23823">
          <cell r="B23823">
            <v>104868</v>
          </cell>
        </row>
        <row r="23824">
          <cell r="B23824">
            <v>104868</v>
          </cell>
        </row>
        <row r="23825">
          <cell r="B23825">
            <v>104868</v>
          </cell>
        </row>
        <row r="23826">
          <cell r="B23826">
            <v>104868</v>
          </cell>
        </row>
        <row r="23827">
          <cell r="B23827">
            <v>104868</v>
          </cell>
        </row>
        <row r="23828">
          <cell r="B23828">
            <v>104868</v>
          </cell>
        </row>
        <row r="23829">
          <cell r="B23829">
            <v>104868</v>
          </cell>
        </row>
        <row r="23830">
          <cell r="B23830">
            <v>104868</v>
          </cell>
        </row>
        <row r="23831">
          <cell r="B23831">
            <v>104868</v>
          </cell>
        </row>
        <row r="23832">
          <cell r="B23832">
            <v>104868</v>
          </cell>
        </row>
        <row r="23833">
          <cell r="B23833">
            <v>104874</v>
          </cell>
        </row>
        <row r="23834">
          <cell r="B23834">
            <v>104874</v>
          </cell>
        </row>
        <row r="23835">
          <cell r="B23835">
            <v>104874</v>
          </cell>
        </row>
        <row r="23836">
          <cell r="B23836">
            <v>104874</v>
          </cell>
        </row>
        <row r="23837">
          <cell r="B23837">
            <v>104874</v>
          </cell>
        </row>
        <row r="23838">
          <cell r="B23838">
            <v>104874</v>
          </cell>
        </row>
        <row r="23839">
          <cell r="B23839">
            <v>104874</v>
          </cell>
        </row>
        <row r="23840">
          <cell r="B23840">
            <v>104874</v>
          </cell>
        </row>
        <row r="23841">
          <cell r="B23841">
            <v>104874</v>
          </cell>
        </row>
        <row r="23842">
          <cell r="B23842">
            <v>104874</v>
          </cell>
        </row>
        <row r="23843">
          <cell r="B23843">
            <v>104874</v>
          </cell>
        </row>
        <row r="23844">
          <cell r="B23844">
            <v>104874</v>
          </cell>
        </row>
        <row r="23845">
          <cell r="B23845">
            <v>104874</v>
          </cell>
        </row>
        <row r="23846">
          <cell r="B23846">
            <v>104874</v>
          </cell>
        </row>
        <row r="23847">
          <cell r="B23847">
            <v>104874</v>
          </cell>
        </row>
        <row r="23848">
          <cell r="B23848">
            <v>104874</v>
          </cell>
        </row>
        <row r="23849">
          <cell r="B23849">
            <v>104874</v>
          </cell>
        </row>
        <row r="23850">
          <cell r="B23850">
            <v>104874</v>
          </cell>
        </row>
        <row r="23851">
          <cell r="B23851">
            <v>104862</v>
          </cell>
        </row>
        <row r="23852">
          <cell r="B23852">
            <v>104862</v>
          </cell>
        </row>
        <row r="23853">
          <cell r="B23853">
            <v>104862</v>
          </cell>
        </row>
        <row r="23854">
          <cell r="B23854">
            <v>104862</v>
          </cell>
        </row>
        <row r="23855">
          <cell r="B23855">
            <v>104862</v>
          </cell>
        </row>
        <row r="23856">
          <cell r="B23856">
            <v>104862</v>
          </cell>
        </row>
        <row r="23857">
          <cell r="B23857">
            <v>104862</v>
          </cell>
        </row>
        <row r="23858">
          <cell r="B23858">
            <v>104862</v>
          </cell>
        </row>
        <row r="23859">
          <cell r="B23859">
            <v>104862</v>
          </cell>
        </row>
        <row r="23860">
          <cell r="B23860">
            <v>104862</v>
          </cell>
        </row>
        <row r="23861">
          <cell r="B23861">
            <v>104862</v>
          </cell>
        </row>
        <row r="23862">
          <cell r="B23862">
            <v>104862</v>
          </cell>
        </row>
        <row r="23863">
          <cell r="B23863">
            <v>104862</v>
          </cell>
        </row>
        <row r="23864">
          <cell r="B23864">
            <v>104862</v>
          </cell>
        </row>
        <row r="23865">
          <cell r="B23865">
            <v>104862</v>
          </cell>
        </row>
        <row r="23866">
          <cell r="B23866">
            <v>104862</v>
          </cell>
        </row>
        <row r="23867">
          <cell r="B23867">
            <v>104862</v>
          </cell>
        </row>
        <row r="23868">
          <cell r="B23868">
            <v>104862</v>
          </cell>
        </row>
        <row r="23869">
          <cell r="B23869">
            <v>104869</v>
          </cell>
        </row>
        <row r="23870">
          <cell r="B23870">
            <v>104869</v>
          </cell>
        </row>
        <row r="23871">
          <cell r="B23871">
            <v>104869</v>
          </cell>
        </row>
        <row r="23872">
          <cell r="B23872">
            <v>104869</v>
          </cell>
        </row>
        <row r="23873">
          <cell r="B23873">
            <v>104869</v>
          </cell>
        </row>
        <row r="23874">
          <cell r="B23874">
            <v>104869</v>
          </cell>
        </row>
        <row r="23875">
          <cell r="B23875">
            <v>104869</v>
          </cell>
        </row>
        <row r="23876">
          <cell r="B23876">
            <v>104869</v>
          </cell>
        </row>
        <row r="23877">
          <cell r="B23877">
            <v>104869</v>
          </cell>
        </row>
        <row r="23878">
          <cell r="B23878">
            <v>104869</v>
          </cell>
        </row>
        <row r="23879">
          <cell r="B23879">
            <v>104869</v>
          </cell>
        </row>
        <row r="23880">
          <cell r="B23880">
            <v>104869</v>
          </cell>
        </row>
        <row r="23881">
          <cell r="B23881">
            <v>104869</v>
          </cell>
        </row>
        <row r="23882">
          <cell r="B23882">
            <v>104869</v>
          </cell>
        </row>
        <row r="23883">
          <cell r="B23883">
            <v>104869</v>
          </cell>
        </row>
        <row r="23884">
          <cell r="B23884">
            <v>104869</v>
          </cell>
        </row>
        <row r="23885">
          <cell r="B23885">
            <v>104869</v>
          </cell>
        </row>
        <row r="23886">
          <cell r="B23886">
            <v>104869</v>
          </cell>
        </row>
        <row r="23887">
          <cell r="B23887">
            <v>104881</v>
          </cell>
        </row>
        <row r="23888">
          <cell r="B23888">
            <v>104881</v>
          </cell>
        </row>
        <row r="23889">
          <cell r="B23889">
            <v>104881</v>
          </cell>
        </row>
        <row r="23890">
          <cell r="B23890">
            <v>104881</v>
          </cell>
        </row>
        <row r="23891">
          <cell r="B23891">
            <v>104881</v>
          </cell>
        </row>
        <row r="23892">
          <cell r="B23892">
            <v>104881</v>
          </cell>
        </row>
        <row r="23893">
          <cell r="B23893">
            <v>104881</v>
          </cell>
        </row>
        <row r="23894">
          <cell r="B23894">
            <v>104881</v>
          </cell>
        </row>
        <row r="23895">
          <cell r="B23895">
            <v>104881</v>
          </cell>
        </row>
        <row r="23896">
          <cell r="B23896">
            <v>104881</v>
          </cell>
        </row>
        <row r="23897">
          <cell r="B23897">
            <v>104881</v>
          </cell>
        </row>
        <row r="23898">
          <cell r="B23898">
            <v>104881</v>
          </cell>
        </row>
        <row r="23899">
          <cell r="B23899">
            <v>104881</v>
          </cell>
        </row>
        <row r="23900">
          <cell r="B23900">
            <v>104881</v>
          </cell>
        </row>
        <row r="23901">
          <cell r="B23901">
            <v>104881</v>
          </cell>
        </row>
        <row r="23902">
          <cell r="B23902">
            <v>104881</v>
          </cell>
        </row>
        <row r="23903">
          <cell r="B23903">
            <v>104881</v>
          </cell>
        </row>
        <row r="23904">
          <cell r="B23904">
            <v>104881</v>
          </cell>
        </row>
        <row r="23905">
          <cell r="B23905">
            <v>104863</v>
          </cell>
        </row>
        <row r="23906">
          <cell r="B23906">
            <v>104863</v>
          </cell>
        </row>
        <row r="23907">
          <cell r="B23907">
            <v>104863</v>
          </cell>
        </row>
        <row r="23908">
          <cell r="B23908">
            <v>104863</v>
          </cell>
        </row>
        <row r="23909">
          <cell r="B23909">
            <v>104863</v>
          </cell>
        </row>
        <row r="23910">
          <cell r="B23910">
            <v>104863</v>
          </cell>
        </row>
        <row r="23911">
          <cell r="B23911">
            <v>104863</v>
          </cell>
        </row>
        <row r="23912">
          <cell r="B23912">
            <v>104863</v>
          </cell>
        </row>
        <row r="23913">
          <cell r="B23913">
            <v>104863</v>
          </cell>
        </row>
        <row r="23914">
          <cell r="B23914">
            <v>104863</v>
          </cell>
        </row>
        <row r="23915">
          <cell r="B23915">
            <v>104863</v>
          </cell>
        </row>
        <row r="23916">
          <cell r="B23916">
            <v>104863</v>
          </cell>
        </row>
        <row r="23917">
          <cell r="B23917">
            <v>104863</v>
          </cell>
        </row>
        <row r="23918">
          <cell r="B23918">
            <v>104863</v>
          </cell>
        </row>
        <row r="23919">
          <cell r="B23919">
            <v>104863</v>
          </cell>
        </row>
        <row r="23920">
          <cell r="B23920">
            <v>104863</v>
          </cell>
        </row>
        <row r="23921">
          <cell r="B23921">
            <v>104863</v>
          </cell>
        </row>
        <row r="23922">
          <cell r="B23922">
            <v>104863</v>
          </cell>
        </row>
        <row r="23923">
          <cell r="B23923">
            <v>104870</v>
          </cell>
        </row>
        <row r="23924">
          <cell r="B23924">
            <v>104870</v>
          </cell>
        </row>
        <row r="23925">
          <cell r="B23925">
            <v>104870</v>
          </cell>
        </row>
        <row r="23926">
          <cell r="B23926">
            <v>104870</v>
          </cell>
        </row>
        <row r="23927">
          <cell r="B23927">
            <v>104870</v>
          </cell>
        </row>
        <row r="23928">
          <cell r="B23928">
            <v>104870</v>
          </cell>
        </row>
        <row r="23929">
          <cell r="B23929">
            <v>104870</v>
          </cell>
        </row>
        <row r="23930">
          <cell r="B23930">
            <v>104870</v>
          </cell>
        </row>
        <row r="23931">
          <cell r="B23931">
            <v>104870</v>
          </cell>
        </row>
        <row r="23932">
          <cell r="B23932">
            <v>104870</v>
          </cell>
        </row>
        <row r="23933">
          <cell r="B23933">
            <v>104870</v>
          </cell>
        </row>
        <row r="23934">
          <cell r="B23934">
            <v>104870</v>
          </cell>
        </row>
        <row r="23935">
          <cell r="B23935">
            <v>104870</v>
          </cell>
        </row>
        <row r="23936">
          <cell r="B23936">
            <v>104870</v>
          </cell>
        </row>
        <row r="23937">
          <cell r="B23937">
            <v>104870</v>
          </cell>
        </row>
        <row r="23938">
          <cell r="B23938">
            <v>104870</v>
          </cell>
        </row>
        <row r="23939">
          <cell r="B23939">
            <v>104870</v>
          </cell>
        </row>
        <row r="23940">
          <cell r="B23940">
            <v>104870</v>
          </cell>
        </row>
        <row r="23941">
          <cell r="B23941">
            <v>104882</v>
          </cell>
        </row>
        <row r="23942">
          <cell r="B23942">
            <v>104882</v>
          </cell>
        </row>
        <row r="23943">
          <cell r="B23943">
            <v>104882</v>
          </cell>
        </row>
        <row r="23944">
          <cell r="B23944">
            <v>104882</v>
          </cell>
        </row>
        <row r="23945">
          <cell r="B23945">
            <v>104882</v>
          </cell>
        </row>
        <row r="23946">
          <cell r="B23946">
            <v>104882</v>
          </cell>
        </row>
        <row r="23947">
          <cell r="B23947">
            <v>104882</v>
          </cell>
        </row>
        <row r="23948">
          <cell r="B23948">
            <v>104882</v>
          </cell>
        </row>
        <row r="23949">
          <cell r="B23949">
            <v>104882</v>
          </cell>
        </row>
        <row r="23950">
          <cell r="B23950">
            <v>104882</v>
          </cell>
        </row>
        <row r="23951">
          <cell r="B23951">
            <v>104882</v>
          </cell>
        </row>
        <row r="23952">
          <cell r="B23952">
            <v>104882</v>
          </cell>
        </row>
        <row r="23953">
          <cell r="B23953">
            <v>104882</v>
          </cell>
        </row>
        <row r="23954">
          <cell r="B23954">
            <v>104882</v>
          </cell>
        </row>
        <row r="23955">
          <cell r="B23955">
            <v>104882</v>
          </cell>
        </row>
        <row r="23956">
          <cell r="B23956">
            <v>104882</v>
          </cell>
        </row>
        <row r="23957">
          <cell r="B23957">
            <v>104882</v>
          </cell>
        </row>
        <row r="23958">
          <cell r="B23958">
            <v>104882</v>
          </cell>
        </row>
        <row r="23959">
          <cell r="B23959">
            <v>104864</v>
          </cell>
        </row>
        <row r="23960">
          <cell r="B23960">
            <v>104864</v>
          </cell>
        </row>
        <row r="23961">
          <cell r="B23961">
            <v>104864</v>
          </cell>
        </row>
        <row r="23962">
          <cell r="B23962">
            <v>104864</v>
          </cell>
        </row>
        <row r="23963">
          <cell r="B23963">
            <v>104864</v>
          </cell>
        </row>
        <row r="23964">
          <cell r="B23964">
            <v>104864</v>
          </cell>
        </row>
        <row r="23965">
          <cell r="B23965">
            <v>104864</v>
          </cell>
        </row>
        <row r="23966">
          <cell r="B23966">
            <v>104864</v>
          </cell>
        </row>
        <row r="23967">
          <cell r="B23967">
            <v>104864</v>
          </cell>
        </row>
        <row r="23968">
          <cell r="B23968">
            <v>104864</v>
          </cell>
        </row>
        <row r="23969">
          <cell r="B23969">
            <v>104864</v>
          </cell>
        </row>
        <row r="23970">
          <cell r="B23970">
            <v>104864</v>
          </cell>
        </row>
        <row r="23971">
          <cell r="B23971">
            <v>104864</v>
          </cell>
        </row>
        <row r="23972">
          <cell r="B23972">
            <v>104864</v>
          </cell>
        </row>
        <row r="23973">
          <cell r="B23973">
            <v>104864</v>
          </cell>
        </row>
        <row r="23974">
          <cell r="B23974">
            <v>104864</v>
          </cell>
        </row>
        <row r="23975">
          <cell r="B23975">
            <v>104864</v>
          </cell>
        </row>
        <row r="23976">
          <cell r="B23976">
            <v>104864</v>
          </cell>
        </row>
        <row r="23977">
          <cell r="B23977">
            <v>104876</v>
          </cell>
        </row>
        <row r="23978">
          <cell r="B23978">
            <v>104876</v>
          </cell>
        </row>
        <row r="23979">
          <cell r="B23979">
            <v>104876</v>
          </cell>
        </row>
        <row r="23980">
          <cell r="B23980">
            <v>104876</v>
          </cell>
        </row>
        <row r="23981">
          <cell r="B23981">
            <v>104875</v>
          </cell>
        </row>
        <row r="23982">
          <cell r="B23982">
            <v>104875</v>
          </cell>
        </row>
        <row r="23983">
          <cell r="B23983">
            <v>104875</v>
          </cell>
        </row>
        <row r="23984">
          <cell r="B23984">
            <v>105942</v>
          </cell>
        </row>
        <row r="23985">
          <cell r="B23985">
            <v>105942</v>
          </cell>
        </row>
        <row r="23986">
          <cell r="B23986">
            <v>105942</v>
          </cell>
        </row>
        <row r="23987">
          <cell r="B23987">
            <v>105942</v>
          </cell>
        </row>
        <row r="23988">
          <cell r="B23988">
            <v>105942</v>
          </cell>
        </row>
        <row r="23989">
          <cell r="B23989">
            <v>105942</v>
          </cell>
        </row>
        <row r="23990">
          <cell r="B23990">
            <v>105942</v>
          </cell>
        </row>
        <row r="23991">
          <cell r="B23991">
            <v>105943</v>
          </cell>
        </row>
        <row r="23992">
          <cell r="B23992">
            <v>105943</v>
          </cell>
        </row>
        <row r="23993">
          <cell r="B23993">
            <v>105943</v>
          </cell>
        </row>
        <row r="23994">
          <cell r="B23994">
            <v>105943</v>
          </cell>
        </row>
        <row r="23995">
          <cell r="B23995">
            <v>105943</v>
          </cell>
        </row>
        <row r="23996">
          <cell r="B23996">
            <v>105943</v>
          </cell>
        </row>
        <row r="23997">
          <cell r="B23997">
            <v>105943</v>
          </cell>
        </row>
        <row r="23998">
          <cell r="B23998">
            <v>105943</v>
          </cell>
        </row>
        <row r="23999">
          <cell r="B23999">
            <v>105941</v>
          </cell>
        </row>
        <row r="24000">
          <cell r="B24000">
            <v>105941</v>
          </cell>
        </row>
        <row r="24001">
          <cell r="B24001">
            <v>105941</v>
          </cell>
        </row>
        <row r="24002">
          <cell r="B24002">
            <v>105941</v>
          </cell>
        </row>
        <row r="24003">
          <cell r="B24003">
            <v>105941</v>
          </cell>
        </row>
        <row r="24004">
          <cell r="B24004">
            <v>105941</v>
          </cell>
        </row>
        <row r="24005">
          <cell r="B24005">
            <v>105941</v>
          </cell>
        </row>
        <row r="24006">
          <cell r="B24006">
            <v>105941</v>
          </cell>
        </row>
        <row r="24007">
          <cell r="B24007">
            <v>105940</v>
          </cell>
        </row>
        <row r="24008">
          <cell r="B24008">
            <v>105940</v>
          </cell>
        </row>
        <row r="24009">
          <cell r="B24009">
            <v>105940</v>
          </cell>
        </row>
        <row r="24010">
          <cell r="B24010">
            <v>105940</v>
          </cell>
        </row>
        <row r="24011">
          <cell r="B24011">
            <v>105940</v>
          </cell>
        </row>
        <row r="24012">
          <cell r="B24012">
            <v>105940</v>
          </cell>
        </row>
        <row r="24013">
          <cell r="B24013">
            <v>105940</v>
          </cell>
        </row>
        <row r="24014">
          <cell r="B24014">
            <v>105940</v>
          </cell>
        </row>
        <row r="24015">
          <cell r="B24015">
            <v>105938</v>
          </cell>
        </row>
        <row r="24016">
          <cell r="B24016">
            <v>105938</v>
          </cell>
        </row>
        <row r="24017">
          <cell r="B24017">
            <v>105938</v>
          </cell>
        </row>
        <row r="24018">
          <cell r="B24018">
            <v>105938</v>
          </cell>
        </row>
        <row r="24019">
          <cell r="B24019">
            <v>105938</v>
          </cell>
        </row>
        <row r="24020">
          <cell r="B24020">
            <v>105938</v>
          </cell>
        </row>
        <row r="24021">
          <cell r="B24021">
            <v>105938</v>
          </cell>
        </row>
        <row r="24022">
          <cell r="B24022">
            <v>105939</v>
          </cell>
        </row>
        <row r="24023">
          <cell r="B24023">
            <v>105939</v>
          </cell>
        </row>
        <row r="24024">
          <cell r="B24024">
            <v>105939</v>
          </cell>
        </row>
        <row r="24025">
          <cell r="B24025">
            <v>105939</v>
          </cell>
        </row>
        <row r="24026">
          <cell r="B24026">
            <v>105939</v>
          </cell>
        </row>
        <row r="24027">
          <cell r="B24027">
            <v>105939</v>
          </cell>
        </row>
        <row r="24028">
          <cell r="B24028">
            <v>105939</v>
          </cell>
        </row>
        <row r="24029">
          <cell r="B24029">
            <v>96120</v>
          </cell>
        </row>
        <row r="24030">
          <cell r="B24030">
            <v>96120</v>
          </cell>
        </row>
        <row r="24031">
          <cell r="B24031">
            <v>96120</v>
          </cell>
        </row>
        <row r="24032">
          <cell r="B24032">
            <v>96120</v>
          </cell>
        </row>
        <row r="24033">
          <cell r="B24033">
            <v>96120</v>
          </cell>
        </row>
        <row r="24034">
          <cell r="B24034">
            <v>96120</v>
          </cell>
        </row>
        <row r="24035">
          <cell r="B24035">
            <v>96120</v>
          </cell>
        </row>
        <row r="24036">
          <cell r="B24036">
            <v>96123</v>
          </cell>
        </row>
        <row r="24037">
          <cell r="B24037">
            <v>96123</v>
          </cell>
        </row>
        <row r="24038">
          <cell r="B24038">
            <v>96123</v>
          </cell>
        </row>
        <row r="24039">
          <cell r="B24039">
            <v>96123</v>
          </cell>
        </row>
        <row r="24040">
          <cell r="B24040">
            <v>96123</v>
          </cell>
        </row>
        <row r="24041">
          <cell r="B24041">
            <v>96123</v>
          </cell>
        </row>
        <row r="24042">
          <cell r="B24042">
            <v>96123</v>
          </cell>
        </row>
        <row r="24043">
          <cell r="B24043">
            <v>96123</v>
          </cell>
        </row>
        <row r="24044">
          <cell r="B24044">
            <v>96123</v>
          </cell>
        </row>
        <row r="24045">
          <cell r="B24045">
            <v>96123</v>
          </cell>
        </row>
        <row r="24046">
          <cell r="B24046">
            <v>96123</v>
          </cell>
        </row>
        <row r="24047">
          <cell r="B24047">
            <v>96123</v>
          </cell>
        </row>
        <row r="24048">
          <cell r="B24048">
            <v>96123</v>
          </cell>
        </row>
        <row r="24049">
          <cell r="B24049">
            <v>96122</v>
          </cell>
        </row>
        <row r="24050">
          <cell r="B24050">
            <v>96122</v>
          </cell>
        </row>
        <row r="24051">
          <cell r="B24051">
            <v>96122</v>
          </cell>
        </row>
        <row r="24052">
          <cell r="B24052">
            <v>96122</v>
          </cell>
        </row>
        <row r="24053">
          <cell r="B24053">
            <v>96122</v>
          </cell>
        </row>
        <row r="24054">
          <cell r="B24054">
            <v>96122</v>
          </cell>
        </row>
        <row r="24055">
          <cell r="B24055">
            <v>96122</v>
          </cell>
        </row>
        <row r="24056">
          <cell r="B24056">
            <v>96121</v>
          </cell>
        </row>
        <row r="24057">
          <cell r="B24057">
            <v>96121</v>
          </cell>
        </row>
        <row r="24058">
          <cell r="B24058">
            <v>96121</v>
          </cell>
        </row>
        <row r="24059">
          <cell r="B24059">
            <v>96121</v>
          </cell>
        </row>
        <row r="24060">
          <cell r="B24060">
            <v>96121</v>
          </cell>
        </row>
        <row r="24061">
          <cell r="B24061">
            <v>99054</v>
          </cell>
        </row>
        <row r="24062">
          <cell r="B24062">
            <v>99054</v>
          </cell>
        </row>
        <row r="24063">
          <cell r="B24063">
            <v>99054</v>
          </cell>
        </row>
        <row r="24064">
          <cell r="B24064">
            <v>99054</v>
          </cell>
        </row>
        <row r="24065">
          <cell r="B24065">
            <v>99054</v>
          </cell>
        </row>
        <row r="24066">
          <cell r="B24066">
            <v>99054</v>
          </cell>
        </row>
        <row r="24067">
          <cell r="B24067">
            <v>99054</v>
          </cell>
        </row>
        <row r="24068">
          <cell r="B24068">
            <v>99054</v>
          </cell>
        </row>
        <row r="24069">
          <cell r="B24069">
            <v>99054</v>
          </cell>
        </row>
        <row r="24070">
          <cell r="B24070">
            <v>96110</v>
          </cell>
        </row>
        <row r="24071">
          <cell r="B24071">
            <v>96110</v>
          </cell>
        </row>
        <row r="24072">
          <cell r="B24072">
            <v>96110</v>
          </cell>
        </row>
        <row r="24073">
          <cell r="B24073">
            <v>96110</v>
          </cell>
        </row>
        <row r="24074">
          <cell r="B24074">
            <v>96110</v>
          </cell>
        </row>
        <row r="24075">
          <cell r="B24075">
            <v>96110</v>
          </cell>
        </row>
        <row r="24076">
          <cell r="B24076">
            <v>96110</v>
          </cell>
        </row>
        <row r="24077">
          <cell r="B24077">
            <v>96110</v>
          </cell>
        </row>
        <row r="24078">
          <cell r="B24078">
            <v>96110</v>
          </cell>
        </row>
        <row r="24079">
          <cell r="B24079">
            <v>96110</v>
          </cell>
        </row>
        <row r="24080">
          <cell r="B24080">
            <v>96110</v>
          </cell>
        </row>
        <row r="24081">
          <cell r="B24081">
            <v>96110</v>
          </cell>
        </row>
        <row r="24082">
          <cell r="B24082">
            <v>96114</v>
          </cell>
        </row>
        <row r="24083">
          <cell r="B24083">
            <v>96114</v>
          </cell>
        </row>
        <row r="24084">
          <cell r="B24084">
            <v>96114</v>
          </cell>
        </row>
        <row r="24085">
          <cell r="B24085">
            <v>96114</v>
          </cell>
        </row>
        <row r="24086">
          <cell r="B24086">
            <v>96114</v>
          </cell>
        </row>
        <row r="24087">
          <cell r="B24087">
            <v>96114</v>
          </cell>
        </row>
        <row r="24088">
          <cell r="B24088">
            <v>96114</v>
          </cell>
        </row>
        <row r="24089">
          <cell r="B24089">
            <v>96114</v>
          </cell>
        </row>
        <row r="24090">
          <cell r="B24090">
            <v>96114</v>
          </cell>
        </row>
        <row r="24091">
          <cell r="B24091">
            <v>96114</v>
          </cell>
        </row>
        <row r="24092">
          <cell r="B24092">
            <v>96114</v>
          </cell>
        </row>
        <row r="24093">
          <cell r="B24093">
            <v>96114</v>
          </cell>
        </row>
        <row r="24094">
          <cell r="B24094">
            <v>104757</v>
          </cell>
        </row>
        <row r="24095">
          <cell r="B24095">
            <v>104757</v>
          </cell>
        </row>
        <row r="24096">
          <cell r="B24096">
            <v>104757</v>
          </cell>
        </row>
        <row r="24097">
          <cell r="B24097">
            <v>104757</v>
          </cell>
        </row>
        <row r="24098">
          <cell r="B24098">
            <v>104757</v>
          </cell>
        </row>
        <row r="24099">
          <cell r="B24099">
            <v>104757</v>
          </cell>
        </row>
        <row r="24100">
          <cell r="B24100">
            <v>104757</v>
          </cell>
        </row>
        <row r="24101">
          <cell r="B24101">
            <v>104757</v>
          </cell>
        </row>
        <row r="24102">
          <cell r="B24102">
            <v>104757</v>
          </cell>
        </row>
        <row r="24103">
          <cell r="B24103">
            <v>104756</v>
          </cell>
        </row>
        <row r="24104">
          <cell r="B24104">
            <v>104756</v>
          </cell>
        </row>
        <row r="24105">
          <cell r="B24105">
            <v>104756</v>
          </cell>
        </row>
        <row r="24106">
          <cell r="B24106">
            <v>104756</v>
          </cell>
        </row>
        <row r="24107">
          <cell r="B24107">
            <v>104756</v>
          </cell>
        </row>
        <row r="24108">
          <cell r="B24108">
            <v>104756</v>
          </cell>
        </row>
        <row r="24109">
          <cell r="B24109">
            <v>104756</v>
          </cell>
        </row>
        <row r="24110">
          <cell r="B24110">
            <v>96112</v>
          </cell>
        </row>
        <row r="24111">
          <cell r="B24111">
            <v>96112</v>
          </cell>
        </row>
        <row r="24112">
          <cell r="B24112">
            <v>96112</v>
          </cell>
        </row>
        <row r="24113">
          <cell r="B24113">
            <v>96112</v>
          </cell>
        </row>
        <row r="24114">
          <cell r="B24114">
            <v>96112</v>
          </cell>
        </row>
        <row r="24115">
          <cell r="B24115">
            <v>96112</v>
          </cell>
        </row>
        <row r="24116">
          <cell r="B24116">
            <v>96112</v>
          </cell>
        </row>
        <row r="24117">
          <cell r="B24117">
            <v>96113</v>
          </cell>
        </row>
        <row r="24118">
          <cell r="B24118">
            <v>96113</v>
          </cell>
        </row>
        <row r="24119">
          <cell r="B24119">
            <v>96113</v>
          </cell>
        </row>
        <row r="24120">
          <cell r="B24120">
            <v>96113</v>
          </cell>
        </row>
        <row r="24121">
          <cell r="B24121">
            <v>96113</v>
          </cell>
        </row>
        <row r="24122">
          <cell r="B24122">
            <v>96113</v>
          </cell>
        </row>
        <row r="24123">
          <cell r="B24123">
            <v>96113</v>
          </cell>
        </row>
        <row r="24124">
          <cell r="B24124">
            <v>96113</v>
          </cell>
        </row>
        <row r="24125">
          <cell r="B24125">
            <v>96109</v>
          </cell>
        </row>
        <row r="24126">
          <cell r="B24126">
            <v>96109</v>
          </cell>
        </row>
        <row r="24127">
          <cell r="B24127">
            <v>96109</v>
          </cell>
        </row>
        <row r="24128">
          <cell r="B24128">
            <v>96109</v>
          </cell>
        </row>
        <row r="24129">
          <cell r="B24129">
            <v>96109</v>
          </cell>
        </row>
        <row r="24130">
          <cell r="B24130">
            <v>96109</v>
          </cell>
        </row>
        <row r="24131">
          <cell r="B24131">
            <v>96109</v>
          </cell>
        </row>
        <row r="24132">
          <cell r="B24132">
            <v>96109</v>
          </cell>
        </row>
        <row r="24133">
          <cell r="B24133">
            <v>96116</v>
          </cell>
        </row>
        <row r="24134">
          <cell r="B24134">
            <v>96116</v>
          </cell>
        </row>
        <row r="24135">
          <cell r="B24135">
            <v>96116</v>
          </cell>
        </row>
        <row r="24136">
          <cell r="B24136">
            <v>96116</v>
          </cell>
        </row>
        <row r="24137">
          <cell r="B24137">
            <v>96116</v>
          </cell>
        </row>
        <row r="24138">
          <cell r="B24138">
            <v>96116</v>
          </cell>
        </row>
        <row r="24139">
          <cell r="B24139">
            <v>96116</v>
          </cell>
        </row>
        <row r="24140">
          <cell r="B24140">
            <v>96116</v>
          </cell>
        </row>
        <row r="24141">
          <cell r="B24141">
            <v>96116</v>
          </cell>
        </row>
        <row r="24142">
          <cell r="B24142">
            <v>96111</v>
          </cell>
        </row>
        <row r="24143">
          <cell r="B24143">
            <v>96111</v>
          </cell>
        </row>
        <row r="24144">
          <cell r="B24144">
            <v>96111</v>
          </cell>
        </row>
        <row r="24145">
          <cell r="B24145">
            <v>96111</v>
          </cell>
        </row>
        <row r="24146">
          <cell r="B24146">
            <v>96111</v>
          </cell>
        </row>
        <row r="24147">
          <cell r="B24147">
            <v>96111</v>
          </cell>
        </row>
        <row r="24148">
          <cell r="B24148">
            <v>96111</v>
          </cell>
        </row>
        <row r="24149">
          <cell r="B24149">
            <v>96111</v>
          </cell>
        </row>
        <row r="24150">
          <cell r="B24150">
            <v>96486</v>
          </cell>
        </row>
        <row r="24151">
          <cell r="B24151">
            <v>96486</v>
          </cell>
        </row>
        <row r="24152">
          <cell r="B24152">
            <v>96486</v>
          </cell>
        </row>
        <row r="24153">
          <cell r="B24153">
            <v>96486</v>
          </cell>
        </row>
        <row r="24154">
          <cell r="B24154">
            <v>96486</v>
          </cell>
        </row>
        <row r="24155">
          <cell r="B24155">
            <v>96486</v>
          </cell>
        </row>
        <row r="24156">
          <cell r="B24156">
            <v>96486</v>
          </cell>
        </row>
        <row r="24157">
          <cell r="B24157">
            <v>96486</v>
          </cell>
        </row>
        <row r="24158">
          <cell r="B24158">
            <v>96486</v>
          </cell>
        </row>
        <row r="24159">
          <cell r="B24159">
            <v>96485</v>
          </cell>
        </row>
        <row r="24160">
          <cell r="B24160">
            <v>96485</v>
          </cell>
        </row>
        <row r="24161">
          <cell r="B24161">
            <v>96485</v>
          </cell>
        </row>
        <row r="24162">
          <cell r="B24162">
            <v>96485</v>
          </cell>
        </row>
        <row r="24163">
          <cell r="B24163">
            <v>96485</v>
          </cell>
        </row>
        <row r="24164">
          <cell r="B24164">
            <v>96485</v>
          </cell>
        </row>
        <row r="24165">
          <cell r="B24165">
            <v>96485</v>
          </cell>
        </row>
        <row r="24166">
          <cell r="B24166">
            <v>96485</v>
          </cell>
        </row>
        <row r="24167">
          <cell r="B24167">
            <v>97557</v>
          </cell>
        </row>
        <row r="24168">
          <cell r="B24168">
            <v>97557</v>
          </cell>
        </row>
        <row r="24169">
          <cell r="B24169">
            <v>97557</v>
          </cell>
        </row>
        <row r="24170">
          <cell r="B24170">
            <v>97557</v>
          </cell>
        </row>
        <row r="24171">
          <cell r="B24171">
            <v>97557</v>
          </cell>
        </row>
        <row r="24172">
          <cell r="B24172">
            <v>97557</v>
          </cell>
        </row>
        <row r="24173">
          <cell r="B24173">
            <v>97557</v>
          </cell>
        </row>
        <row r="24174">
          <cell r="B24174">
            <v>97557</v>
          </cell>
        </row>
        <row r="24175">
          <cell r="B24175">
            <v>97557</v>
          </cell>
        </row>
        <row r="24176">
          <cell r="B24176">
            <v>97557</v>
          </cell>
        </row>
        <row r="24177">
          <cell r="B24177">
            <v>101807</v>
          </cell>
        </row>
        <row r="24178">
          <cell r="B24178">
            <v>101807</v>
          </cell>
        </row>
        <row r="24179">
          <cell r="B24179">
            <v>101807</v>
          </cell>
        </row>
        <row r="24180">
          <cell r="B24180">
            <v>101807</v>
          </cell>
        </row>
        <row r="24181">
          <cell r="B24181">
            <v>101807</v>
          </cell>
        </row>
        <row r="24182">
          <cell r="B24182">
            <v>101807</v>
          </cell>
        </row>
        <row r="24183">
          <cell r="B24183">
            <v>101807</v>
          </cell>
        </row>
        <row r="24184">
          <cell r="B24184">
            <v>101807</v>
          </cell>
        </row>
        <row r="24185">
          <cell r="B24185">
            <v>101807</v>
          </cell>
        </row>
        <row r="24186">
          <cell r="B24186">
            <v>101807</v>
          </cell>
        </row>
        <row r="24187">
          <cell r="B24187">
            <v>101807</v>
          </cell>
        </row>
        <row r="24188">
          <cell r="B24188">
            <v>101807</v>
          </cell>
        </row>
        <row r="24189">
          <cell r="B24189">
            <v>101807</v>
          </cell>
        </row>
        <row r="24190">
          <cell r="B24190">
            <v>101807</v>
          </cell>
        </row>
        <row r="24191">
          <cell r="B24191">
            <v>101807</v>
          </cell>
        </row>
        <row r="24192">
          <cell r="B24192">
            <v>101807</v>
          </cell>
        </row>
        <row r="24193">
          <cell r="B24193">
            <v>101807</v>
          </cell>
        </row>
        <row r="24194">
          <cell r="B24194">
            <v>101806</v>
          </cell>
        </row>
        <row r="24195">
          <cell r="B24195">
            <v>101806</v>
          </cell>
        </row>
        <row r="24196">
          <cell r="B24196">
            <v>101806</v>
          </cell>
        </row>
        <row r="24197">
          <cell r="B24197">
            <v>101806</v>
          </cell>
        </row>
        <row r="24198">
          <cell r="B24198">
            <v>101806</v>
          </cell>
        </row>
        <row r="24199">
          <cell r="B24199">
            <v>101806</v>
          </cell>
        </row>
        <row r="24200">
          <cell r="B24200">
            <v>101806</v>
          </cell>
        </row>
        <row r="24201">
          <cell r="B24201">
            <v>101806</v>
          </cell>
        </row>
        <row r="24202">
          <cell r="B24202">
            <v>101806</v>
          </cell>
        </row>
        <row r="24203">
          <cell r="B24203">
            <v>101806</v>
          </cell>
        </row>
        <row r="24204">
          <cell r="B24204">
            <v>101806</v>
          </cell>
        </row>
        <row r="24205">
          <cell r="B24205">
            <v>101806</v>
          </cell>
        </row>
        <row r="24206">
          <cell r="B24206">
            <v>101806</v>
          </cell>
        </row>
        <row r="24207">
          <cell r="B24207">
            <v>101806</v>
          </cell>
        </row>
        <row r="24208">
          <cell r="B24208">
            <v>101806</v>
          </cell>
        </row>
        <row r="24209">
          <cell r="B24209">
            <v>101806</v>
          </cell>
        </row>
        <row r="24210">
          <cell r="B24210">
            <v>101806</v>
          </cell>
        </row>
        <row r="24211">
          <cell r="B24211">
            <v>101808</v>
          </cell>
        </row>
        <row r="24212">
          <cell r="B24212">
            <v>101808</v>
          </cell>
        </row>
        <row r="24213">
          <cell r="B24213">
            <v>101808</v>
          </cell>
        </row>
        <row r="24214">
          <cell r="B24214">
            <v>101808</v>
          </cell>
        </row>
        <row r="24215">
          <cell r="B24215">
            <v>101808</v>
          </cell>
        </row>
        <row r="24216">
          <cell r="B24216">
            <v>101808</v>
          </cell>
        </row>
        <row r="24217">
          <cell r="B24217">
            <v>101808</v>
          </cell>
        </row>
        <row r="24218">
          <cell r="B24218">
            <v>101808</v>
          </cell>
        </row>
        <row r="24219">
          <cell r="B24219">
            <v>101808</v>
          </cell>
        </row>
        <row r="24220">
          <cell r="B24220">
            <v>101808</v>
          </cell>
        </row>
        <row r="24221">
          <cell r="B24221">
            <v>98058</v>
          </cell>
        </row>
        <row r="24222">
          <cell r="B24222">
            <v>98058</v>
          </cell>
        </row>
        <row r="24223">
          <cell r="B24223">
            <v>98058</v>
          </cell>
        </row>
        <row r="24224">
          <cell r="B24224">
            <v>98058</v>
          </cell>
        </row>
        <row r="24225">
          <cell r="B24225">
            <v>98058</v>
          </cell>
        </row>
        <row r="24226">
          <cell r="B24226">
            <v>98058</v>
          </cell>
        </row>
        <row r="24227">
          <cell r="B24227">
            <v>98058</v>
          </cell>
        </row>
        <row r="24228">
          <cell r="B24228">
            <v>98058</v>
          </cell>
        </row>
        <row r="24229">
          <cell r="B24229">
            <v>98058</v>
          </cell>
        </row>
        <row r="24230">
          <cell r="B24230">
            <v>98058</v>
          </cell>
        </row>
        <row r="24231">
          <cell r="B24231">
            <v>98058</v>
          </cell>
        </row>
        <row r="24232">
          <cell r="B24232">
            <v>98058</v>
          </cell>
        </row>
        <row r="24233">
          <cell r="B24233">
            <v>98059</v>
          </cell>
        </row>
        <row r="24234">
          <cell r="B24234">
            <v>98059</v>
          </cell>
        </row>
        <row r="24235">
          <cell r="B24235">
            <v>98059</v>
          </cell>
        </row>
        <row r="24236">
          <cell r="B24236">
            <v>98059</v>
          </cell>
        </row>
        <row r="24237">
          <cell r="B24237">
            <v>98059</v>
          </cell>
        </row>
        <row r="24238">
          <cell r="B24238">
            <v>98059</v>
          </cell>
        </row>
        <row r="24239">
          <cell r="B24239">
            <v>98059</v>
          </cell>
        </row>
        <row r="24240">
          <cell r="B24240">
            <v>98059</v>
          </cell>
        </row>
        <row r="24241">
          <cell r="B24241">
            <v>98059</v>
          </cell>
        </row>
        <row r="24242">
          <cell r="B24242">
            <v>98059</v>
          </cell>
        </row>
        <row r="24243">
          <cell r="B24243">
            <v>98059</v>
          </cell>
        </row>
        <row r="24244">
          <cell r="B24244">
            <v>98059</v>
          </cell>
        </row>
        <row r="24245">
          <cell r="B24245">
            <v>98060</v>
          </cell>
        </row>
        <row r="24246">
          <cell r="B24246">
            <v>98060</v>
          </cell>
        </row>
        <row r="24247">
          <cell r="B24247">
            <v>98060</v>
          </cell>
        </row>
        <row r="24248">
          <cell r="B24248">
            <v>98060</v>
          </cell>
        </row>
        <row r="24249">
          <cell r="B24249">
            <v>98060</v>
          </cell>
        </row>
        <row r="24250">
          <cell r="B24250">
            <v>98060</v>
          </cell>
        </row>
        <row r="24251">
          <cell r="B24251">
            <v>98060</v>
          </cell>
        </row>
        <row r="24252">
          <cell r="B24252">
            <v>98060</v>
          </cell>
        </row>
        <row r="24253">
          <cell r="B24253">
            <v>98060</v>
          </cell>
        </row>
        <row r="24254">
          <cell r="B24254">
            <v>98060</v>
          </cell>
        </row>
        <row r="24255">
          <cell r="B24255">
            <v>98060</v>
          </cell>
        </row>
        <row r="24256">
          <cell r="B24256">
            <v>98060</v>
          </cell>
        </row>
        <row r="24257">
          <cell r="B24257">
            <v>98061</v>
          </cell>
        </row>
        <row r="24258">
          <cell r="B24258">
            <v>98061</v>
          </cell>
        </row>
        <row r="24259">
          <cell r="B24259">
            <v>98061</v>
          </cell>
        </row>
        <row r="24260">
          <cell r="B24260">
            <v>98061</v>
          </cell>
        </row>
        <row r="24261">
          <cell r="B24261">
            <v>98061</v>
          </cell>
        </row>
        <row r="24262">
          <cell r="B24262">
            <v>98061</v>
          </cell>
        </row>
        <row r="24263">
          <cell r="B24263">
            <v>98061</v>
          </cell>
        </row>
        <row r="24264">
          <cell r="B24264">
            <v>98061</v>
          </cell>
        </row>
        <row r="24265">
          <cell r="B24265">
            <v>98061</v>
          </cell>
        </row>
        <row r="24266">
          <cell r="B24266">
            <v>98061</v>
          </cell>
        </row>
        <row r="24267">
          <cell r="B24267">
            <v>98061</v>
          </cell>
        </row>
        <row r="24268">
          <cell r="B24268">
            <v>98061</v>
          </cell>
        </row>
        <row r="24269">
          <cell r="B24269">
            <v>98088</v>
          </cell>
        </row>
        <row r="24270">
          <cell r="B24270">
            <v>98088</v>
          </cell>
        </row>
        <row r="24271">
          <cell r="B24271">
            <v>98088</v>
          </cell>
        </row>
        <row r="24272">
          <cell r="B24272">
            <v>98088</v>
          </cell>
        </row>
        <row r="24273">
          <cell r="B24273">
            <v>98088</v>
          </cell>
        </row>
        <row r="24274">
          <cell r="B24274">
            <v>98088</v>
          </cell>
        </row>
        <row r="24275">
          <cell r="B24275">
            <v>98088</v>
          </cell>
        </row>
        <row r="24276">
          <cell r="B24276">
            <v>98088</v>
          </cell>
        </row>
        <row r="24277">
          <cell r="B24277">
            <v>98088</v>
          </cell>
        </row>
        <row r="24278">
          <cell r="B24278">
            <v>98088</v>
          </cell>
        </row>
        <row r="24279">
          <cell r="B24279">
            <v>98088</v>
          </cell>
        </row>
        <row r="24280">
          <cell r="B24280">
            <v>98088</v>
          </cell>
        </row>
        <row r="24281">
          <cell r="B24281">
            <v>98088</v>
          </cell>
        </row>
        <row r="24282">
          <cell r="B24282">
            <v>98088</v>
          </cell>
        </row>
        <row r="24283">
          <cell r="B24283">
            <v>98088</v>
          </cell>
        </row>
        <row r="24284">
          <cell r="B24284">
            <v>98088</v>
          </cell>
        </row>
        <row r="24285">
          <cell r="B24285">
            <v>98088</v>
          </cell>
        </row>
        <row r="24286">
          <cell r="B24286">
            <v>98088</v>
          </cell>
        </row>
        <row r="24287">
          <cell r="B24287">
            <v>98088</v>
          </cell>
        </row>
        <row r="24288">
          <cell r="B24288">
            <v>98088</v>
          </cell>
        </row>
        <row r="24289">
          <cell r="B24289">
            <v>98088</v>
          </cell>
        </row>
        <row r="24290">
          <cell r="B24290">
            <v>98088</v>
          </cell>
        </row>
        <row r="24291">
          <cell r="B24291">
            <v>98088</v>
          </cell>
        </row>
        <row r="24292">
          <cell r="B24292">
            <v>98089</v>
          </cell>
        </row>
        <row r="24293">
          <cell r="B24293">
            <v>98089</v>
          </cell>
        </row>
        <row r="24294">
          <cell r="B24294">
            <v>98089</v>
          </cell>
        </row>
        <row r="24295">
          <cell r="B24295">
            <v>98089</v>
          </cell>
        </row>
        <row r="24296">
          <cell r="B24296">
            <v>98089</v>
          </cell>
        </row>
        <row r="24297">
          <cell r="B24297">
            <v>98089</v>
          </cell>
        </row>
        <row r="24298">
          <cell r="B24298">
            <v>98089</v>
          </cell>
        </row>
        <row r="24299">
          <cell r="B24299">
            <v>98089</v>
          </cell>
        </row>
        <row r="24300">
          <cell r="B24300">
            <v>98089</v>
          </cell>
        </row>
        <row r="24301">
          <cell r="B24301">
            <v>98089</v>
          </cell>
        </row>
        <row r="24302">
          <cell r="B24302">
            <v>98089</v>
          </cell>
        </row>
        <row r="24303">
          <cell r="B24303">
            <v>98089</v>
          </cell>
        </row>
        <row r="24304">
          <cell r="B24304">
            <v>98089</v>
          </cell>
        </row>
        <row r="24305">
          <cell r="B24305">
            <v>98089</v>
          </cell>
        </row>
        <row r="24306">
          <cell r="B24306">
            <v>98089</v>
          </cell>
        </row>
        <row r="24307">
          <cell r="B24307">
            <v>98089</v>
          </cell>
        </row>
        <row r="24308">
          <cell r="B24308">
            <v>98089</v>
          </cell>
        </row>
        <row r="24309">
          <cell r="B24309">
            <v>98089</v>
          </cell>
        </row>
        <row r="24310">
          <cell r="B24310">
            <v>98089</v>
          </cell>
        </row>
        <row r="24311">
          <cell r="B24311">
            <v>98089</v>
          </cell>
        </row>
        <row r="24312">
          <cell r="B24312">
            <v>98089</v>
          </cell>
        </row>
        <row r="24313">
          <cell r="B24313">
            <v>98089</v>
          </cell>
        </row>
        <row r="24314">
          <cell r="B24314">
            <v>98089</v>
          </cell>
        </row>
        <row r="24315">
          <cell r="B24315">
            <v>98090</v>
          </cell>
        </row>
        <row r="24316">
          <cell r="B24316">
            <v>98090</v>
          </cell>
        </row>
        <row r="24317">
          <cell r="B24317">
            <v>98090</v>
          </cell>
        </row>
        <row r="24318">
          <cell r="B24318">
            <v>98090</v>
          </cell>
        </row>
        <row r="24319">
          <cell r="B24319">
            <v>98090</v>
          </cell>
        </row>
        <row r="24320">
          <cell r="B24320">
            <v>98090</v>
          </cell>
        </row>
        <row r="24321">
          <cell r="B24321">
            <v>98090</v>
          </cell>
        </row>
        <row r="24322">
          <cell r="B24322">
            <v>98090</v>
          </cell>
        </row>
        <row r="24323">
          <cell r="B24323">
            <v>98090</v>
          </cell>
        </row>
        <row r="24324">
          <cell r="B24324">
            <v>98090</v>
          </cell>
        </row>
        <row r="24325">
          <cell r="B24325">
            <v>98090</v>
          </cell>
        </row>
        <row r="24326">
          <cell r="B24326">
            <v>98090</v>
          </cell>
        </row>
        <row r="24327">
          <cell r="B24327">
            <v>98090</v>
          </cell>
        </row>
        <row r="24328">
          <cell r="B24328">
            <v>98090</v>
          </cell>
        </row>
        <row r="24329">
          <cell r="B24329">
            <v>98090</v>
          </cell>
        </row>
        <row r="24330">
          <cell r="B24330">
            <v>98090</v>
          </cell>
        </row>
        <row r="24331">
          <cell r="B24331">
            <v>98090</v>
          </cell>
        </row>
        <row r="24332">
          <cell r="B24332">
            <v>98090</v>
          </cell>
        </row>
        <row r="24333">
          <cell r="B24333">
            <v>98090</v>
          </cell>
        </row>
        <row r="24334">
          <cell r="B24334">
            <v>98090</v>
          </cell>
        </row>
        <row r="24335">
          <cell r="B24335">
            <v>98090</v>
          </cell>
        </row>
        <row r="24336">
          <cell r="B24336">
            <v>98090</v>
          </cell>
        </row>
        <row r="24337">
          <cell r="B24337">
            <v>98090</v>
          </cell>
        </row>
        <row r="24338">
          <cell r="B24338">
            <v>98091</v>
          </cell>
        </row>
        <row r="24339">
          <cell r="B24339">
            <v>98091</v>
          </cell>
        </row>
        <row r="24340">
          <cell r="B24340">
            <v>98091</v>
          </cell>
        </row>
        <row r="24341">
          <cell r="B24341">
            <v>98091</v>
          </cell>
        </row>
        <row r="24342">
          <cell r="B24342">
            <v>98091</v>
          </cell>
        </row>
        <row r="24343">
          <cell r="B24343">
            <v>98091</v>
          </cell>
        </row>
        <row r="24344">
          <cell r="B24344">
            <v>98091</v>
          </cell>
        </row>
        <row r="24345">
          <cell r="B24345">
            <v>98091</v>
          </cell>
        </row>
        <row r="24346">
          <cell r="B24346">
            <v>98091</v>
          </cell>
        </row>
        <row r="24347">
          <cell r="B24347">
            <v>98091</v>
          </cell>
        </row>
        <row r="24348">
          <cell r="B24348">
            <v>98091</v>
          </cell>
        </row>
        <row r="24349">
          <cell r="B24349">
            <v>98091</v>
          </cell>
        </row>
        <row r="24350">
          <cell r="B24350">
            <v>98091</v>
          </cell>
        </row>
        <row r="24351">
          <cell r="B24351">
            <v>98091</v>
          </cell>
        </row>
        <row r="24352">
          <cell r="B24352">
            <v>98091</v>
          </cell>
        </row>
        <row r="24353">
          <cell r="B24353">
            <v>98091</v>
          </cell>
        </row>
        <row r="24354">
          <cell r="B24354">
            <v>98091</v>
          </cell>
        </row>
        <row r="24355">
          <cell r="B24355">
            <v>98091</v>
          </cell>
        </row>
        <row r="24356">
          <cell r="B24356">
            <v>98091</v>
          </cell>
        </row>
        <row r="24357">
          <cell r="B24357">
            <v>98091</v>
          </cell>
        </row>
        <row r="24358">
          <cell r="B24358">
            <v>98091</v>
          </cell>
        </row>
        <row r="24359">
          <cell r="B24359">
            <v>98091</v>
          </cell>
        </row>
        <row r="24360">
          <cell r="B24360">
            <v>98091</v>
          </cell>
        </row>
        <row r="24361">
          <cell r="B24361">
            <v>98092</v>
          </cell>
        </row>
        <row r="24362">
          <cell r="B24362">
            <v>98092</v>
          </cell>
        </row>
        <row r="24363">
          <cell r="B24363">
            <v>98092</v>
          </cell>
        </row>
        <row r="24364">
          <cell r="B24364">
            <v>98092</v>
          </cell>
        </row>
        <row r="24365">
          <cell r="B24365">
            <v>98092</v>
          </cell>
        </row>
        <row r="24366">
          <cell r="B24366">
            <v>98092</v>
          </cell>
        </row>
        <row r="24367">
          <cell r="B24367">
            <v>98092</v>
          </cell>
        </row>
        <row r="24368">
          <cell r="B24368">
            <v>98092</v>
          </cell>
        </row>
        <row r="24369">
          <cell r="B24369">
            <v>98092</v>
          </cell>
        </row>
        <row r="24370">
          <cell r="B24370">
            <v>98092</v>
          </cell>
        </row>
        <row r="24371">
          <cell r="B24371">
            <v>98092</v>
          </cell>
        </row>
        <row r="24372">
          <cell r="B24372">
            <v>98092</v>
          </cell>
        </row>
        <row r="24373">
          <cell r="B24373">
            <v>98092</v>
          </cell>
        </row>
        <row r="24374">
          <cell r="B24374">
            <v>98092</v>
          </cell>
        </row>
        <row r="24375">
          <cell r="B24375">
            <v>98092</v>
          </cell>
        </row>
        <row r="24376">
          <cell r="B24376">
            <v>98092</v>
          </cell>
        </row>
        <row r="24377">
          <cell r="B24377">
            <v>98092</v>
          </cell>
        </row>
        <row r="24378">
          <cell r="B24378">
            <v>98092</v>
          </cell>
        </row>
        <row r="24379">
          <cell r="B24379">
            <v>98092</v>
          </cell>
        </row>
        <row r="24380">
          <cell r="B24380">
            <v>98092</v>
          </cell>
        </row>
        <row r="24381">
          <cell r="B24381">
            <v>98092</v>
          </cell>
        </row>
        <row r="24382">
          <cell r="B24382">
            <v>98092</v>
          </cell>
        </row>
        <row r="24383">
          <cell r="B24383">
            <v>98092</v>
          </cell>
        </row>
        <row r="24384">
          <cell r="B24384">
            <v>98093</v>
          </cell>
        </row>
        <row r="24385">
          <cell r="B24385">
            <v>98093</v>
          </cell>
        </row>
        <row r="24386">
          <cell r="B24386">
            <v>98093</v>
          </cell>
        </row>
        <row r="24387">
          <cell r="B24387">
            <v>98093</v>
          </cell>
        </row>
        <row r="24388">
          <cell r="B24388">
            <v>98093</v>
          </cell>
        </row>
        <row r="24389">
          <cell r="B24389">
            <v>98093</v>
          </cell>
        </row>
        <row r="24390">
          <cell r="B24390">
            <v>98093</v>
          </cell>
        </row>
        <row r="24391">
          <cell r="B24391">
            <v>98093</v>
          </cell>
        </row>
        <row r="24392">
          <cell r="B24392">
            <v>98093</v>
          </cell>
        </row>
        <row r="24393">
          <cell r="B24393">
            <v>98093</v>
          </cell>
        </row>
        <row r="24394">
          <cell r="B24394">
            <v>98093</v>
          </cell>
        </row>
        <row r="24395">
          <cell r="B24395">
            <v>98093</v>
          </cell>
        </row>
        <row r="24396">
          <cell r="B24396">
            <v>98093</v>
          </cell>
        </row>
        <row r="24397">
          <cell r="B24397">
            <v>98093</v>
          </cell>
        </row>
        <row r="24398">
          <cell r="B24398">
            <v>98093</v>
          </cell>
        </row>
        <row r="24399">
          <cell r="B24399">
            <v>98093</v>
          </cell>
        </row>
        <row r="24400">
          <cell r="B24400">
            <v>98093</v>
          </cell>
        </row>
        <row r="24401">
          <cell r="B24401">
            <v>98093</v>
          </cell>
        </row>
        <row r="24402">
          <cell r="B24402">
            <v>98093</v>
          </cell>
        </row>
        <row r="24403">
          <cell r="B24403">
            <v>98093</v>
          </cell>
        </row>
        <row r="24404">
          <cell r="B24404">
            <v>98093</v>
          </cell>
        </row>
        <row r="24405">
          <cell r="B24405">
            <v>98093</v>
          </cell>
        </row>
        <row r="24406">
          <cell r="B24406">
            <v>98093</v>
          </cell>
        </row>
        <row r="24407">
          <cell r="B24407">
            <v>98072</v>
          </cell>
        </row>
        <row r="24408">
          <cell r="B24408">
            <v>98072</v>
          </cell>
        </row>
        <row r="24409">
          <cell r="B24409">
            <v>98072</v>
          </cell>
        </row>
        <row r="24410">
          <cell r="B24410">
            <v>98072</v>
          </cell>
        </row>
        <row r="24411">
          <cell r="B24411">
            <v>98072</v>
          </cell>
        </row>
        <row r="24412">
          <cell r="B24412">
            <v>98072</v>
          </cell>
        </row>
        <row r="24413">
          <cell r="B24413">
            <v>98072</v>
          </cell>
        </row>
        <row r="24414">
          <cell r="B24414">
            <v>98072</v>
          </cell>
        </row>
        <row r="24415">
          <cell r="B24415">
            <v>98072</v>
          </cell>
        </row>
        <row r="24416">
          <cell r="B24416">
            <v>98072</v>
          </cell>
        </row>
        <row r="24417">
          <cell r="B24417">
            <v>98072</v>
          </cell>
        </row>
        <row r="24418">
          <cell r="B24418">
            <v>98072</v>
          </cell>
        </row>
        <row r="24419">
          <cell r="B24419">
            <v>98072</v>
          </cell>
        </row>
        <row r="24420">
          <cell r="B24420">
            <v>98072</v>
          </cell>
        </row>
        <row r="24421">
          <cell r="B24421">
            <v>98072</v>
          </cell>
        </row>
        <row r="24422">
          <cell r="B24422">
            <v>98072</v>
          </cell>
        </row>
        <row r="24423">
          <cell r="B24423">
            <v>98072</v>
          </cell>
        </row>
        <row r="24424">
          <cell r="B24424">
            <v>98072</v>
          </cell>
        </row>
        <row r="24425">
          <cell r="B24425">
            <v>98072</v>
          </cell>
        </row>
        <row r="24426">
          <cell r="B24426">
            <v>98072</v>
          </cell>
        </row>
        <row r="24427">
          <cell r="B24427">
            <v>98072</v>
          </cell>
        </row>
        <row r="24428">
          <cell r="B24428">
            <v>98073</v>
          </cell>
        </row>
        <row r="24429">
          <cell r="B24429">
            <v>98073</v>
          </cell>
        </row>
        <row r="24430">
          <cell r="B24430">
            <v>98073</v>
          </cell>
        </row>
        <row r="24431">
          <cell r="B24431">
            <v>98073</v>
          </cell>
        </row>
        <row r="24432">
          <cell r="B24432">
            <v>98073</v>
          </cell>
        </row>
        <row r="24433">
          <cell r="B24433">
            <v>98073</v>
          </cell>
        </row>
        <row r="24434">
          <cell r="B24434">
            <v>98073</v>
          </cell>
        </row>
        <row r="24435">
          <cell r="B24435">
            <v>98073</v>
          </cell>
        </row>
        <row r="24436">
          <cell r="B24436">
            <v>98073</v>
          </cell>
        </row>
        <row r="24437">
          <cell r="B24437">
            <v>98073</v>
          </cell>
        </row>
        <row r="24438">
          <cell r="B24438">
            <v>98073</v>
          </cell>
        </row>
        <row r="24439">
          <cell r="B24439">
            <v>98073</v>
          </cell>
        </row>
        <row r="24440">
          <cell r="B24440">
            <v>98073</v>
          </cell>
        </row>
        <row r="24441">
          <cell r="B24441">
            <v>98073</v>
          </cell>
        </row>
        <row r="24442">
          <cell r="B24442">
            <v>98073</v>
          </cell>
        </row>
        <row r="24443">
          <cell r="B24443">
            <v>98073</v>
          </cell>
        </row>
        <row r="24444">
          <cell r="B24444">
            <v>98073</v>
          </cell>
        </row>
        <row r="24445">
          <cell r="B24445">
            <v>98073</v>
          </cell>
        </row>
        <row r="24446">
          <cell r="B24446">
            <v>98073</v>
          </cell>
        </row>
        <row r="24447">
          <cell r="B24447">
            <v>98073</v>
          </cell>
        </row>
        <row r="24448">
          <cell r="B24448">
            <v>98073</v>
          </cell>
        </row>
        <row r="24449">
          <cell r="B24449">
            <v>98074</v>
          </cell>
        </row>
        <row r="24450">
          <cell r="B24450">
            <v>98074</v>
          </cell>
        </row>
        <row r="24451">
          <cell r="B24451">
            <v>98074</v>
          </cell>
        </row>
        <row r="24452">
          <cell r="B24452">
            <v>98074</v>
          </cell>
        </row>
        <row r="24453">
          <cell r="B24453">
            <v>98074</v>
          </cell>
        </row>
        <row r="24454">
          <cell r="B24454">
            <v>98074</v>
          </cell>
        </row>
        <row r="24455">
          <cell r="B24455">
            <v>98074</v>
          </cell>
        </row>
        <row r="24456">
          <cell r="B24456">
            <v>98074</v>
          </cell>
        </row>
        <row r="24457">
          <cell r="B24457">
            <v>98074</v>
          </cell>
        </row>
        <row r="24458">
          <cell r="B24458">
            <v>98074</v>
          </cell>
        </row>
        <row r="24459">
          <cell r="B24459">
            <v>98074</v>
          </cell>
        </row>
        <row r="24460">
          <cell r="B24460">
            <v>98074</v>
          </cell>
        </row>
        <row r="24461">
          <cell r="B24461">
            <v>98074</v>
          </cell>
        </row>
        <row r="24462">
          <cell r="B24462">
            <v>98074</v>
          </cell>
        </row>
        <row r="24463">
          <cell r="B24463">
            <v>98074</v>
          </cell>
        </row>
        <row r="24464">
          <cell r="B24464">
            <v>98074</v>
          </cell>
        </row>
        <row r="24465">
          <cell r="B24465">
            <v>98074</v>
          </cell>
        </row>
        <row r="24466">
          <cell r="B24466">
            <v>98074</v>
          </cell>
        </row>
        <row r="24467">
          <cell r="B24467">
            <v>98074</v>
          </cell>
        </row>
        <row r="24468">
          <cell r="B24468">
            <v>98074</v>
          </cell>
        </row>
        <row r="24469">
          <cell r="B24469">
            <v>98074</v>
          </cell>
        </row>
        <row r="24470">
          <cell r="B24470">
            <v>98075</v>
          </cell>
        </row>
        <row r="24471">
          <cell r="B24471">
            <v>98075</v>
          </cell>
        </row>
        <row r="24472">
          <cell r="B24472">
            <v>98075</v>
          </cell>
        </row>
        <row r="24473">
          <cell r="B24473">
            <v>98075</v>
          </cell>
        </row>
        <row r="24474">
          <cell r="B24474">
            <v>98075</v>
          </cell>
        </row>
        <row r="24475">
          <cell r="B24475">
            <v>98075</v>
          </cell>
        </row>
        <row r="24476">
          <cell r="B24476">
            <v>98075</v>
          </cell>
        </row>
        <row r="24477">
          <cell r="B24477">
            <v>98075</v>
          </cell>
        </row>
        <row r="24478">
          <cell r="B24478">
            <v>98075</v>
          </cell>
        </row>
        <row r="24479">
          <cell r="B24479">
            <v>98075</v>
          </cell>
        </row>
        <row r="24480">
          <cell r="B24480">
            <v>98075</v>
          </cell>
        </row>
        <row r="24481">
          <cell r="B24481">
            <v>98075</v>
          </cell>
        </row>
        <row r="24482">
          <cell r="B24482">
            <v>98075</v>
          </cell>
        </row>
        <row r="24483">
          <cell r="B24483">
            <v>98075</v>
          </cell>
        </row>
        <row r="24484">
          <cell r="B24484">
            <v>98075</v>
          </cell>
        </row>
        <row r="24485">
          <cell r="B24485">
            <v>98075</v>
          </cell>
        </row>
        <row r="24486">
          <cell r="B24486">
            <v>98075</v>
          </cell>
        </row>
        <row r="24487">
          <cell r="B24487">
            <v>98075</v>
          </cell>
        </row>
        <row r="24488">
          <cell r="B24488">
            <v>98075</v>
          </cell>
        </row>
        <row r="24489">
          <cell r="B24489">
            <v>98075</v>
          </cell>
        </row>
        <row r="24490">
          <cell r="B24490">
            <v>98075</v>
          </cell>
        </row>
        <row r="24491">
          <cell r="B24491">
            <v>98076</v>
          </cell>
        </row>
        <row r="24492">
          <cell r="B24492">
            <v>98076</v>
          </cell>
        </row>
        <row r="24493">
          <cell r="B24493">
            <v>98076</v>
          </cell>
        </row>
        <row r="24494">
          <cell r="B24494">
            <v>98076</v>
          </cell>
        </row>
        <row r="24495">
          <cell r="B24495">
            <v>98076</v>
          </cell>
        </row>
        <row r="24496">
          <cell r="B24496">
            <v>98076</v>
          </cell>
        </row>
        <row r="24497">
          <cell r="B24497">
            <v>98076</v>
          </cell>
        </row>
        <row r="24498">
          <cell r="B24498">
            <v>98076</v>
          </cell>
        </row>
        <row r="24499">
          <cell r="B24499">
            <v>98076</v>
          </cell>
        </row>
        <row r="24500">
          <cell r="B24500">
            <v>98076</v>
          </cell>
        </row>
        <row r="24501">
          <cell r="B24501">
            <v>98076</v>
          </cell>
        </row>
        <row r="24502">
          <cell r="B24502">
            <v>98076</v>
          </cell>
        </row>
        <row r="24503">
          <cell r="B24503">
            <v>98076</v>
          </cell>
        </row>
        <row r="24504">
          <cell r="B24504">
            <v>98076</v>
          </cell>
        </row>
        <row r="24505">
          <cell r="B24505">
            <v>98076</v>
          </cell>
        </row>
        <row r="24506">
          <cell r="B24506">
            <v>98076</v>
          </cell>
        </row>
        <row r="24507">
          <cell r="B24507">
            <v>98076</v>
          </cell>
        </row>
        <row r="24508">
          <cell r="B24508">
            <v>98076</v>
          </cell>
        </row>
        <row r="24509">
          <cell r="B24509">
            <v>98076</v>
          </cell>
        </row>
        <row r="24510">
          <cell r="B24510">
            <v>98076</v>
          </cell>
        </row>
        <row r="24511">
          <cell r="B24511">
            <v>98076</v>
          </cell>
        </row>
        <row r="24512">
          <cell r="B24512">
            <v>98077</v>
          </cell>
        </row>
        <row r="24513">
          <cell r="B24513">
            <v>98077</v>
          </cell>
        </row>
        <row r="24514">
          <cell r="B24514">
            <v>98077</v>
          </cell>
        </row>
        <row r="24515">
          <cell r="B24515">
            <v>98077</v>
          </cell>
        </row>
        <row r="24516">
          <cell r="B24516">
            <v>98077</v>
          </cell>
        </row>
        <row r="24517">
          <cell r="B24517">
            <v>98077</v>
          </cell>
        </row>
        <row r="24518">
          <cell r="B24518">
            <v>98077</v>
          </cell>
        </row>
        <row r="24519">
          <cell r="B24519">
            <v>98077</v>
          </cell>
        </row>
        <row r="24520">
          <cell r="B24520">
            <v>98077</v>
          </cell>
        </row>
        <row r="24521">
          <cell r="B24521">
            <v>98077</v>
          </cell>
        </row>
        <row r="24522">
          <cell r="B24522">
            <v>98077</v>
          </cell>
        </row>
        <row r="24523">
          <cell r="B24523">
            <v>98077</v>
          </cell>
        </row>
        <row r="24524">
          <cell r="B24524">
            <v>98077</v>
          </cell>
        </row>
        <row r="24525">
          <cell r="B24525">
            <v>98077</v>
          </cell>
        </row>
        <row r="24526">
          <cell r="B24526">
            <v>98077</v>
          </cell>
        </row>
        <row r="24527">
          <cell r="B24527">
            <v>98077</v>
          </cell>
        </row>
        <row r="24528">
          <cell r="B24528">
            <v>98077</v>
          </cell>
        </row>
        <row r="24529">
          <cell r="B24529">
            <v>98077</v>
          </cell>
        </row>
        <row r="24530">
          <cell r="B24530">
            <v>98077</v>
          </cell>
        </row>
        <row r="24531">
          <cell r="B24531">
            <v>98077</v>
          </cell>
        </row>
        <row r="24532">
          <cell r="B24532">
            <v>98077</v>
          </cell>
        </row>
        <row r="24533">
          <cell r="B24533">
            <v>98062</v>
          </cell>
        </row>
        <row r="24534">
          <cell r="B24534">
            <v>98062</v>
          </cell>
        </row>
        <row r="24535">
          <cell r="B24535">
            <v>98062</v>
          </cell>
        </row>
        <row r="24536">
          <cell r="B24536">
            <v>98062</v>
          </cell>
        </row>
        <row r="24537">
          <cell r="B24537">
            <v>98062</v>
          </cell>
        </row>
        <row r="24538">
          <cell r="B24538">
            <v>98062</v>
          </cell>
        </row>
        <row r="24539">
          <cell r="B24539">
            <v>98062</v>
          </cell>
        </row>
        <row r="24540">
          <cell r="B24540">
            <v>98062</v>
          </cell>
        </row>
        <row r="24541">
          <cell r="B24541">
            <v>98062</v>
          </cell>
        </row>
        <row r="24542">
          <cell r="B24542">
            <v>98062</v>
          </cell>
        </row>
        <row r="24543">
          <cell r="B24543">
            <v>98063</v>
          </cell>
        </row>
        <row r="24544">
          <cell r="B24544">
            <v>98063</v>
          </cell>
        </row>
        <row r="24545">
          <cell r="B24545">
            <v>98063</v>
          </cell>
        </row>
        <row r="24546">
          <cell r="B24546">
            <v>98063</v>
          </cell>
        </row>
        <row r="24547">
          <cell r="B24547">
            <v>98063</v>
          </cell>
        </row>
        <row r="24548">
          <cell r="B24548">
            <v>98063</v>
          </cell>
        </row>
        <row r="24549">
          <cell r="B24549">
            <v>98063</v>
          </cell>
        </row>
        <row r="24550">
          <cell r="B24550">
            <v>98063</v>
          </cell>
        </row>
        <row r="24551">
          <cell r="B24551">
            <v>98063</v>
          </cell>
        </row>
        <row r="24552">
          <cell r="B24552">
            <v>98063</v>
          </cell>
        </row>
        <row r="24553">
          <cell r="B24553">
            <v>98064</v>
          </cell>
        </row>
        <row r="24554">
          <cell r="B24554">
            <v>98064</v>
          </cell>
        </row>
        <row r="24555">
          <cell r="B24555">
            <v>98064</v>
          </cell>
        </row>
        <row r="24556">
          <cell r="B24556">
            <v>98064</v>
          </cell>
        </row>
        <row r="24557">
          <cell r="B24557">
            <v>98064</v>
          </cell>
        </row>
        <row r="24558">
          <cell r="B24558">
            <v>98064</v>
          </cell>
        </row>
        <row r="24559">
          <cell r="B24559">
            <v>98064</v>
          </cell>
        </row>
        <row r="24560">
          <cell r="B24560">
            <v>98064</v>
          </cell>
        </row>
        <row r="24561">
          <cell r="B24561">
            <v>98064</v>
          </cell>
        </row>
        <row r="24562">
          <cell r="B24562">
            <v>98064</v>
          </cell>
        </row>
        <row r="24563">
          <cell r="B24563">
            <v>98065</v>
          </cell>
        </row>
        <row r="24564">
          <cell r="B24564">
            <v>98065</v>
          </cell>
        </row>
        <row r="24565">
          <cell r="B24565">
            <v>98065</v>
          </cell>
        </row>
        <row r="24566">
          <cell r="B24566">
            <v>98065</v>
          </cell>
        </row>
        <row r="24567">
          <cell r="B24567">
            <v>98065</v>
          </cell>
        </row>
        <row r="24568">
          <cell r="B24568">
            <v>98065</v>
          </cell>
        </row>
        <row r="24569">
          <cell r="B24569">
            <v>98065</v>
          </cell>
        </row>
        <row r="24570">
          <cell r="B24570">
            <v>98065</v>
          </cell>
        </row>
        <row r="24571">
          <cell r="B24571">
            <v>98065</v>
          </cell>
        </row>
        <row r="24572">
          <cell r="B24572">
            <v>98065</v>
          </cell>
        </row>
        <row r="24573">
          <cell r="B24573">
            <v>98094</v>
          </cell>
        </row>
        <row r="24574">
          <cell r="B24574">
            <v>98094</v>
          </cell>
        </row>
        <row r="24575">
          <cell r="B24575">
            <v>98094</v>
          </cell>
        </row>
        <row r="24576">
          <cell r="B24576">
            <v>98094</v>
          </cell>
        </row>
        <row r="24577">
          <cell r="B24577">
            <v>98094</v>
          </cell>
        </row>
        <row r="24578">
          <cell r="B24578">
            <v>98094</v>
          </cell>
        </row>
        <row r="24579">
          <cell r="B24579">
            <v>98094</v>
          </cell>
        </row>
        <row r="24580">
          <cell r="B24580">
            <v>98094</v>
          </cell>
        </row>
        <row r="24581">
          <cell r="B24581">
            <v>98094</v>
          </cell>
        </row>
        <row r="24582">
          <cell r="B24582">
            <v>98094</v>
          </cell>
        </row>
        <row r="24583">
          <cell r="B24583">
            <v>98094</v>
          </cell>
        </row>
        <row r="24584">
          <cell r="B24584">
            <v>98094</v>
          </cell>
        </row>
        <row r="24585">
          <cell r="B24585">
            <v>98094</v>
          </cell>
        </row>
        <row r="24586">
          <cell r="B24586">
            <v>98094</v>
          </cell>
        </row>
        <row r="24587">
          <cell r="B24587">
            <v>98094</v>
          </cell>
        </row>
        <row r="24588">
          <cell r="B24588">
            <v>98094</v>
          </cell>
        </row>
        <row r="24589">
          <cell r="B24589">
            <v>98099</v>
          </cell>
        </row>
        <row r="24590">
          <cell r="B24590">
            <v>98099</v>
          </cell>
        </row>
        <row r="24591">
          <cell r="B24591">
            <v>98099</v>
          </cell>
        </row>
        <row r="24592">
          <cell r="B24592">
            <v>98099</v>
          </cell>
        </row>
        <row r="24593">
          <cell r="B24593">
            <v>98099</v>
          </cell>
        </row>
        <row r="24594">
          <cell r="B24594">
            <v>98099</v>
          </cell>
        </row>
        <row r="24595">
          <cell r="B24595">
            <v>98099</v>
          </cell>
        </row>
        <row r="24596">
          <cell r="B24596">
            <v>98099</v>
          </cell>
        </row>
        <row r="24597">
          <cell r="B24597">
            <v>98099</v>
          </cell>
        </row>
        <row r="24598">
          <cell r="B24598">
            <v>98099</v>
          </cell>
        </row>
        <row r="24599">
          <cell r="B24599">
            <v>98099</v>
          </cell>
        </row>
        <row r="24600">
          <cell r="B24600">
            <v>98099</v>
          </cell>
        </row>
        <row r="24601">
          <cell r="B24601">
            <v>98099</v>
          </cell>
        </row>
        <row r="24602">
          <cell r="B24602">
            <v>98099</v>
          </cell>
        </row>
        <row r="24603">
          <cell r="B24603">
            <v>98099</v>
          </cell>
        </row>
        <row r="24604">
          <cell r="B24604">
            <v>98100</v>
          </cell>
        </row>
        <row r="24605">
          <cell r="B24605">
            <v>98100</v>
          </cell>
        </row>
        <row r="24606">
          <cell r="B24606">
            <v>98100</v>
          </cell>
        </row>
        <row r="24607">
          <cell r="B24607">
            <v>98100</v>
          </cell>
        </row>
        <row r="24608">
          <cell r="B24608">
            <v>98100</v>
          </cell>
        </row>
        <row r="24609">
          <cell r="B24609">
            <v>98100</v>
          </cell>
        </row>
        <row r="24610">
          <cell r="B24610">
            <v>98100</v>
          </cell>
        </row>
        <row r="24611">
          <cell r="B24611">
            <v>98100</v>
          </cell>
        </row>
        <row r="24612">
          <cell r="B24612">
            <v>98100</v>
          </cell>
        </row>
        <row r="24613">
          <cell r="B24613">
            <v>98100</v>
          </cell>
        </row>
        <row r="24614">
          <cell r="B24614">
            <v>98100</v>
          </cell>
        </row>
        <row r="24615">
          <cell r="B24615">
            <v>98100</v>
          </cell>
        </row>
        <row r="24616">
          <cell r="B24616">
            <v>98100</v>
          </cell>
        </row>
        <row r="24617">
          <cell r="B24617">
            <v>98100</v>
          </cell>
        </row>
        <row r="24618">
          <cell r="B24618">
            <v>98100</v>
          </cell>
        </row>
        <row r="24619">
          <cell r="B24619">
            <v>98101</v>
          </cell>
        </row>
        <row r="24620">
          <cell r="B24620">
            <v>98101</v>
          </cell>
        </row>
        <row r="24621">
          <cell r="B24621">
            <v>98101</v>
          </cell>
        </row>
        <row r="24622">
          <cell r="B24622">
            <v>98101</v>
          </cell>
        </row>
        <row r="24623">
          <cell r="B24623">
            <v>98101</v>
          </cell>
        </row>
        <row r="24624">
          <cell r="B24624">
            <v>98101</v>
          </cell>
        </row>
        <row r="24625">
          <cell r="B24625">
            <v>98101</v>
          </cell>
        </row>
        <row r="24626">
          <cell r="B24626">
            <v>98101</v>
          </cell>
        </row>
        <row r="24627">
          <cell r="B24627">
            <v>98101</v>
          </cell>
        </row>
        <row r="24628">
          <cell r="B24628">
            <v>98101</v>
          </cell>
        </row>
        <row r="24629">
          <cell r="B24629">
            <v>98101</v>
          </cell>
        </row>
        <row r="24630">
          <cell r="B24630">
            <v>98101</v>
          </cell>
        </row>
        <row r="24631">
          <cell r="B24631">
            <v>98101</v>
          </cell>
        </row>
        <row r="24632">
          <cell r="B24632">
            <v>98101</v>
          </cell>
        </row>
        <row r="24633">
          <cell r="B24633">
            <v>98101</v>
          </cell>
        </row>
        <row r="24634">
          <cell r="B24634">
            <v>98078</v>
          </cell>
        </row>
        <row r="24635">
          <cell r="B24635">
            <v>98078</v>
          </cell>
        </row>
        <row r="24636">
          <cell r="B24636">
            <v>98078</v>
          </cell>
        </row>
        <row r="24637">
          <cell r="B24637">
            <v>98078</v>
          </cell>
        </row>
        <row r="24638">
          <cell r="B24638">
            <v>98078</v>
          </cell>
        </row>
        <row r="24639">
          <cell r="B24639">
            <v>98078</v>
          </cell>
        </row>
        <row r="24640">
          <cell r="B24640">
            <v>98078</v>
          </cell>
        </row>
        <row r="24641">
          <cell r="B24641">
            <v>98078</v>
          </cell>
        </row>
        <row r="24642">
          <cell r="B24642">
            <v>98078</v>
          </cell>
        </row>
        <row r="24643">
          <cell r="B24643">
            <v>98078</v>
          </cell>
        </row>
        <row r="24644">
          <cell r="B24644">
            <v>98078</v>
          </cell>
        </row>
        <row r="24645">
          <cell r="B24645">
            <v>98078</v>
          </cell>
        </row>
        <row r="24646">
          <cell r="B24646">
            <v>98078</v>
          </cell>
        </row>
        <row r="24647">
          <cell r="B24647">
            <v>98078</v>
          </cell>
        </row>
        <row r="24648">
          <cell r="B24648">
            <v>98079</v>
          </cell>
        </row>
        <row r="24649">
          <cell r="B24649">
            <v>98079</v>
          </cell>
        </row>
        <row r="24650">
          <cell r="B24650">
            <v>98079</v>
          </cell>
        </row>
        <row r="24651">
          <cell r="B24651">
            <v>98079</v>
          </cell>
        </row>
        <row r="24652">
          <cell r="B24652">
            <v>98079</v>
          </cell>
        </row>
        <row r="24653">
          <cell r="B24653">
            <v>98079</v>
          </cell>
        </row>
        <row r="24654">
          <cell r="B24654">
            <v>98079</v>
          </cell>
        </row>
        <row r="24655">
          <cell r="B24655">
            <v>98079</v>
          </cell>
        </row>
        <row r="24656">
          <cell r="B24656">
            <v>98079</v>
          </cell>
        </row>
        <row r="24657">
          <cell r="B24657">
            <v>98079</v>
          </cell>
        </row>
        <row r="24658">
          <cell r="B24658">
            <v>98079</v>
          </cell>
        </row>
        <row r="24659">
          <cell r="B24659">
            <v>98079</v>
          </cell>
        </row>
        <row r="24660">
          <cell r="B24660">
            <v>98079</v>
          </cell>
        </row>
        <row r="24661">
          <cell r="B24661">
            <v>98080</v>
          </cell>
        </row>
        <row r="24662">
          <cell r="B24662">
            <v>98080</v>
          </cell>
        </row>
        <row r="24663">
          <cell r="B24663">
            <v>98080</v>
          </cell>
        </row>
        <row r="24664">
          <cell r="B24664">
            <v>98080</v>
          </cell>
        </row>
        <row r="24665">
          <cell r="B24665">
            <v>98080</v>
          </cell>
        </row>
        <row r="24666">
          <cell r="B24666">
            <v>98080</v>
          </cell>
        </row>
        <row r="24667">
          <cell r="B24667">
            <v>98080</v>
          </cell>
        </row>
        <row r="24668">
          <cell r="B24668">
            <v>98080</v>
          </cell>
        </row>
        <row r="24669">
          <cell r="B24669">
            <v>98080</v>
          </cell>
        </row>
        <row r="24670">
          <cell r="B24670">
            <v>98080</v>
          </cell>
        </row>
        <row r="24671">
          <cell r="B24671">
            <v>98080</v>
          </cell>
        </row>
        <row r="24672">
          <cell r="B24672">
            <v>98080</v>
          </cell>
        </row>
        <row r="24673">
          <cell r="B24673">
            <v>98080</v>
          </cell>
        </row>
        <row r="24674">
          <cell r="B24674">
            <v>98081</v>
          </cell>
        </row>
        <row r="24675">
          <cell r="B24675">
            <v>98081</v>
          </cell>
        </row>
        <row r="24676">
          <cell r="B24676">
            <v>98081</v>
          </cell>
        </row>
        <row r="24677">
          <cell r="B24677">
            <v>98081</v>
          </cell>
        </row>
        <row r="24678">
          <cell r="B24678">
            <v>98081</v>
          </cell>
        </row>
        <row r="24679">
          <cell r="B24679">
            <v>98081</v>
          </cell>
        </row>
        <row r="24680">
          <cell r="B24680">
            <v>98081</v>
          </cell>
        </row>
        <row r="24681">
          <cell r="B24681">
            <v>98081</v>
          </cell>
        </row>
        <row r="24682">
          <cell r="B24682">
            <v>98081</v>
          </cell>
        </row>
        <row r="24683">
          <cell r="B24683">
            <v>98081</v>
          </cell>
        </row>
        <row r="24684">
          <cell r="B24684">
            <v>98081</v>
          </cell>
        </row>
        <row r="24685">
          <cell r="B24685">
            <v>98081</v>
          </cell>
        </row>
        <row r="24686">
          <cell r="B24686">
            <v>98081</v>
          </cell>
        </row>
        <row r="24687">
          <cell r="B24687">
            <v>98052</v>
          </cell>
        </row>
        <row r="24688">
          <cell r="B24688">
            <v>98052</v>
          </cell>
        </row>
        <row r="24689">
          <cell r="B24689">
            <v>98052</v>
          </cell>
        </row>
        <row r="24690">
          <cell r="B24690">
            <v>98052</v>
          </cell>
        </row>
        <row r="24691">
          <cell r="B24691">
            <v>98052</v>
          </cell>
        </row>
        <row r="24692">
          <cell r="B24692">
            <v>98052</v>
          </cell>
        </row>
        <row r="24693">
          <cell r="B24693">
            <v>98052</v>
          </cell>
        </row>
        <row r="24694">
          <cell r="B24694">
            <v>98052</v>
          </cell>
        </row>
        <row r="24695">
          <cell r="B24695">
            <v>98052</v>
          </cell>
        </row>
        <row r="24696">
          <cell r="B24696">
            <v>98052</v>
          </cell>
        </row>
        <row r="24697">
          <cell r="B24697">
            <v>98053</v>
          </cell>
        </row>
        <row r="24698">
          <cell r="B24698">
            <v>98053</v>
          </cell>
        </row>
        <row r="24699">
          <cell r="B24699">
            <v>98053</v>
          </cell>
        </row>
        <row r="24700">
          <cell r="B24700">
            <v>98053</v>
          </cell>
        </row>
        <row r="24701">
          <cell r="B24701">
            <v>98053</v>
          </cell>
        </row>
        <row r="24702">
          <cell r="B24702">
            <v>98053</v>
          </cell>
        </row>
        <row r="24703">
          <cell r="B24703">
            <v>98053</v>
          </cell>
        </row>
        <row r="24704">
          <cell r="B24704">
            <v>98053</v>
          </cell>
        </row>
        <row r="24705">
          <cell r="B24705">
            <v>98053</v>
          </cell>
        </row>
        <row r="24706">
          <cell r="B24706">
            <v>98053</v>
          </cell>
        </row>
        <row r="24707">
          <cell r="B24707">
            <v>98054</v>
          </cell>
        </row>
        <row r="24708">
          <cell r="B24708">
            <v>98054</v>
          </cell>
        </row>
        <row r="24709">
          <cell r="B24709">
            <v>98054</v>
          </cell>
        </row>
        <row r="24710">
          <cell r="B24710">
            <v>98054</v>
          </cell>
        </row>
        <row r="24711">
          <cell r="B24711">
            <v>98054</v>
          </cell>
        </row>
        <row r="24712">
          <cell r="B24712">
            <v>98054</v>
          </cell>
        </row>
        <row r="24713">
          <cell r="B24713">
            <v>98054</v>
          </cell>
        </row>
        <row r="24714">
          <cell r="B24714">
            <v>98054</v>
          </cell>
        </row>
        <row r="24715">
          <cell r="B24715">
            <v>98054</v>
          </cell>
        </row>
        <row r="24716">
          <cell r="B24716">
            <v>98054</v>
          </cell>
        </row>
        <row r="24717">
          <cell r="B24717">
            <v>98055</v>
          </cell>
        </row>
        <row r="24718">
          <cell r="B24718">
            <v>98055</v>
          </cell>
        </row>
        <row r="24719">
          <cell r="B24719">
            <v>98055</v>
          </cell>
        </row>
        <row r="24720">
          <cell r="B24720">
            <v>98055</v>
          </cell>
        </row>
        <row r="24721">
          <cell r="B24721">
            <v>98055</v>
          </cell>
        </row>
        <row r="24722">
          <cell r="B24722">
            <v>98055</v>
          </cell>
        </row>
        <row r="24723">
          <cell r="B24723">
            <v>98055</v>
          </cell>
        </row>
        <row r="24724">
          <cell r="B24724">
            <v>98055</v>
          </cell>
        </row>
        <row r="24725">
          <cell r="B24725">
            <v>98055</v>
          </cell>
        </row>
        <row r="24726">
          <cell r="B24726">
            <v>98055</v>
          </cell>
        </row>
        <row r="24727">
          <cell r="B24727">
            <v>98056</v>
          </cell>
        </row>
        <row r="24728">
          <cell r="B24728">
            <v>98056</v>
          </cell>
        </row>
        <row r="24729">
          <cell r="B24729">
            <v>98056</v>
          </cell>
        </row>
        <row r="24730">
          <cell r="B24730">
            <v>98056</v>
          </cell>
        </row>
        <row r="24731">
          <cell r="B24731">
            <v>98056</v>
          </cell>
        </row>
        <row r="24732">
          <cell r="B24732">
            <v>98056</v>
          </cell>
        </row>
        <row r="24733">
          <cell r="B24733">
            <v>98056</v>
          </cell>
        </row>
        <row r="24734">
          <cell r="B24734">
            <v>98056</v>
          </cell>
        </row>
        <row r="24735">
          <cell r="B24735">
            <v>98056</v>
          </cell>
        </row>
        <row r="24736">
          <cell r="B24736">
            <v>98056</v>
          </cell>
        </row>
        <row r="24737">
          <cell r="B24737">
            <v>98057</v>
          </cell>
        </row>
        <row r="24738">
          <cell r="B24738">
            <v>98057</v>
          </cell>
        </row>
        <row r="24739">
          <cell r="B24739">
            <v>98057</v>
          </cell>
        </row>
        <row r="24740">
          <cell r="B24740">
            <v>98057</v>
          </cell>
        </row>
        <row r="24741">
          <cell r="B24741">
            <v>98057</v>
          </cell>
        </row>
        <row r="24742">
          <cell r="B24742">
            <v>98057</v>
          </cell>
        </row>
        <row r="24743">
          <cell r="B24743">
            <v>98057</v>
          </cell>
        </row>
        <row r="24744">
          <cell r="B24744">
            <v>98057</v>
          </cell>
        </row>
        <row r="24745">
          <cell r="B24745">
            <v>98057</v>
          </cell>
        </row>
        <row r="24746">
          <cell r="B24746">
            <v>98057</v>
          </cell>
        </row>
        <row r="24747">
          <cell r="B24747">
            <v>98082</v>
          </cell>
        </row>
        <row r="24748">
          <cell r="B24748">
            <v>98082</v>
          </cell>
        </row>
        <row r="24749">
          <cell r="B24749">
            <v>98082</v>
          </cell>
        </row>
        <row r="24750">
          <cell r="B24750">
            <v>98082</v>
          </cell>
        </row>
        <row r="24751">
          <cell r="B24751">
            <v>98082</v>
          </cell>
        </row>
        <row r="24752">
          <cell r="B24752">
            <v>98082</v>
          </cell>
        </row>
        <row r="24753">
          <cell r="B24753">
            <v>98082</v>
          </cell>
        </row>
        <row r="24754">
          <cell r="B24754">
            <v>98082</v>
          </cell>
        </row>
        <row r="24755">
          <cell r="B24755">
            <v>98082</v>
          </cell>
        </row>
        <row r="24756">
          <cell r="B24756">
            <v>98082</v>
          </cell>
        </row>
        <row r="24757">
          <cell r="B24757">
            <v>98082</v>
          </cell>
        </row>
        <row r="24758">
          <cell r="B24758">
            <v>98082</v>
          </cell>
        </row>
        <row r="24759">
          <cell r="B24759">
            <v>98082</v>
          </cell>
        </row>
        <row r="24760">
          <cell r="B24760">
            <v>98082</v>
          </cell>
        </row>
        <row r="24761">
          <cell r="B24761">
            <v>98082</v>
          </cell>
        </row>
        <row r="24762">
          <cell r="B24762">
            <v>98082</v>
          </cell>
        </row>
        <row r="24763">
          <cell r="B24763">
            <v>98082</v>
          </cell>
        </row>
        <row r="24764">
          <cell r="B24764">
            <v>98082</v>
          </cell>
        </row>
        <row r="24765">
          <cell r="B24765">
            <v>98082</v>
          </cell>
        </row>
        <row r="24766">
          <cell r="B24766">
            <v>98082</v>
          </cell>
        </row>
        <row r="24767">
          <cell r="B24767">
            <v>98082</v>
          </cell>
        </row>
        <row r="24768">
          <cell r="B24768">
            <v>98082</v>
          </cell>
        </row>
        <row r="24769">
          <cell r="B24769">
            <v>98083</v>
          </cell>
        </row>
        <row r="24770">
          <cell r="B24770">
            <v>98083</v>
          </cell>
        </row>
        <row r="24771">
          <cell r="B24771">
            <v>98083</v>
          </cell>
        </row>
        <row r="24772">
          <cell r="B24772">
            <v>98083</v>
          </cell>
        </row>
        <row r="24773">
          <cell r="B24773">
            <v>98083</v>
          </cell>
        </row>
        <row r="24774">
          <cell r="B24774">
            <v>98083</v>
          </cell>
        </row>
        <row r="24775">
          <cell r="B24775">
            <v>98083</v>
          </cell>
        </row>
        <row r="24776">
          <cell r="B24776">
            <v>98083</v>
          </cell>
        </row>
        <row r="24777">
          <cell r="B24777">
            <v>98083</v>
          </cell>
        </row>
        <row r="24778">
          <cell r="B24778">
            <v>98083</v>
          </cell>
        </row>
        <row r="24779">
          <cell r="B24779">
            <v>98083</v>
          </cell>
        </row>
        <row r="24780">
          <cell r="B24780">
            <v>98083</v>
          </cell>
        </row>
        <row r="24781">
          <cell r="B24781">
            <v>98083</v>
          </cell>
        </row>
        <row r="24782">
          <cell r="B24782">
            <v>98083</v>
          </cell>
        </row>
        <row r="24783">
          <cell r="B24783">
            <v>98083</v>
          </cell>
        </row>
        <row r="24784">
          <cell r="B24784">
            <v>98083</v>
          </cell>
        </row>
        <row r="24785">
          <cell r="B24785">
            <v>98083</v>
          </cell>
        </row>
        <row r="24786">
          <cell r="B24786">
            <v>98083</v>
          </cell>
        </row>
        <row r="24787">
          <cell r="B24787">
            <v>98083</v>
          </cell>
        </row>
        <row r="24788">
          <cell r="B24788">
            <v>98083</v>
          </cell>
        </row>
        <row r="24789">
          <cell r="B24789">
            <v>98083</v>
          </cell>
        </row>
        <row r="24790">
          <cell r="B24790">
            <v>98083</v>
          </cell>
        </row>
        <row r="24791">
          <cell r="B24791">
            <v>98084</v>
          </cell>
        </row>
        <row r="24792">
          <cell r="B24792">
            <v>98084</v>
          </cell>
        </row>
        <row r="24793">
          <cell r="B24793">
            <v>98084</v>
          </cell>
        </row>
        <row r="24794">
          <cell r="B24794">
            <v>98084</v>
          </cell>
        </row>
        <row r="24795">
          <cell r="B24795">
            <v>98084</v>
          </cell>
        </row>
        <row r="24796">
          <cell r="B24796">
            <v>98084</v>
          </cell>
        </row>
        <row r="24797">
          <cell r="B24797">
            <v>98084</v>
          </cell>
        </row>
        <row r="24798">
          <cell r="B24798">
            <v>98084</v>
          </cell>
        </row>
        <row r="24799">
          <cell r="B24799">
            <v>98084</v>
          </cell>
        </row>
        <row r="24800">
          <cell r="B24800">
            <v>98084</v>
          </cell>
        </row>
        <row r="24801">
          <cell r="B24801">
            <v>98084</v>
          </cell>
        </row>
        <row r="24802">
          <cell r="B24802">
            <v>98084</v>
          </cell>
        </row>
        <row r="24803">
          <cell r="B24803">
            <v>98084</v>
          </cell>
        </row>
        <row r="24804">
          <cell r="B24804">
            <v>98084</v>
          </cell>
        </row>
        <row r="24805">
          <cell r="B24805">
            <v>98084</v>
          </cell>
        </row>
        <row r="24806">
          <cell r="B24806">
            <v>98084</v>
          </cell>
        </row>
        <row r="24807">
          <cell r="B24807">
            <v>98084</v>
          </cell>
        </row>
        <row r="24808">
          <cell r="B24808">
            <v>98084</v>
          </cell>
        </row>
        <row r="24809">
          <cell r="B24809">
            <v>98084</v>
          </cell>
        </row>
        <row r="24810">
          <cell r="B24810">
            <v>98084</v>
          </cell>
        </row>
        <row r="24811">
          <cell r="B24811">
            <v>98084</v>
          </cell>
        </row>
        <row r="24812">
          <cell r="B24812">
            <v>98084</v>
          </cell>
        </row>
        <row r="24813">
          <cell r="B24813">
            <v>98085</v>
          </cell>
        </row>
        <row r="24814">
          <cell r="B24814">
            <v>98085</v>
          </cell>
        </row>
        <row r="24815">
          <cell r="B24815">
            <v>98085</v>
          </cell>
        </row>
        <row r="24816">
          <cell r="B24816">
            <v>98085</v>
          </cell>
        </row>
        <row r="24817">
          <cell r="B24817">
            <v>98085</v>
          </cell>
        </row>
        <row r="24818">
          <cell r="B24818">
            <v>98085</v>
          </cell>
        </row>
        <row r="24819">
          <cell r="B24819">
            <v>98085</v>
          </cell>
        </row>
        <row r="24820">
          <cell r="B24820">
            <v>98085</v>
          </cell>
        </row>
        <row r="24821">
          <cell r="B24821">
            <v>98085</v>
          </cell>
        </row>
        <row r="24822">
          <cell r="B24822">
            <v>98085</v>
          </cell>
        </row>
        <row r="24823">
          <cell r="B24823">
            <v>98085</v>
          </cell>
        </row>
        <row r="24824">
          <cell r="B24824">
            <v>98085</v>
          </cell>
        </row>
        <row r="24825">
          <cell r="B24825">
            <v>98085</v>
          </cell>
        </row>
        <row r="24826">
          <cell r="B24826">
            <v>98085</v>
          </cell>
        </row>
        <row r="24827">
          <cell r="B24827">
            <v>98085</v>
          </cell>
        </row>
        <row r="24828">
          <cell r="B24828">
            <v>98085</v>
          </cell>
        </row>
        <row r="24829">
          <cell r="B24829">
            <v>98085</v>
          </cell>
        </row>
        <row r="24830">
          <cell r="B24830">
            <v>98085</v>
          </cell>
        </row>
        <row r="24831">
          <cell r="B24831">
            <v>98085</v>
          </cell>
        </row>
        <row r="24832">
          <cell r="B24832">
            <v>98085</v>
          </cell>
        </row>
        <row r="24833">
          <cell r="B24833">
            <v>98085</v>
          </cell>
        </row>
        <row r="24834">
          <cell r="B24834">
            <v>98085</v>
          </cell>
        </row>
        <row r="24835">
          <cell r="B24835">
            <v>98087</v>
          </cell>
        </row>
        <row r="24836">
          <cell r="B24836">
            <v>98087</v>
          </cell>
        </row>
        <row r="24837">
          <cell r="B24837">
            <v>98087</v>
          </cell>
        </row>
        <row r="24838">
          <cell r="B24838">
            <v>98087</v>
          </cell>
        </row>
        <row r="24839">
          <cell r="B24839">
            <v>98087</v>
          </cell>
        </row>
        <row r="24840">
          <cell r="B24840">
            <v>98087</v>
          </cell>
        </row>
        <row r="24841">
          <cell r="B24841">
            <v>98087</v>
          </cell>
        </row>
        <row r="24842">
          <cell r="B24842">
            <v>98087</v>
          </cell>
        </row>
        <row r="24843">
          <cell r="B24843">
            <v>98087</v>
          </cell>
        </row>
        <row r="24844">
          <cell r="B24844">
            <v>98087</v>
          </cell>
        </row>
        <row r="24845">
          <cell r="B24845">
            <v>98087</v>
          </cell>
        </row>
        <row r="24846">
          <cell r="B24846">
            <v>98087</v>
          </cell>
        </row>
        <row r="24847">
          <cell r="B24847">
            <v>98087</v>
          </cell>
        </row>
        <row r="24848">
          <cell r="B24848">
            <v>98087</v>
          </cell>
        </row>
        <row r="24849">
          <cell r="B24849">
            <v>98087</v>
          </cell>
        </row>
        <row r="24850">
          <cell r="B24850">
            <v>98087</v>
          </cell>
        </row>
        <row r="24851">
          <cell r="B24851">
            <v>98087</v>
          </cell>
        </row>
        <row r="24852">
          <cell r="B24852">
            <v>98087</v>
          </cell>
        </row>
        <row r="24853">
          <cell r="B24853">
            <v>98087</v>
          </cell>
        </row>
        <row r="24854">
          <cell r="B24854">
            <v>98087</v>
          </cell>
        </row>
        <row r="24855">
          <cell r="B24855">
            <v>98087</v>
          </cell>
        </row>
        <row r="24856">
          <cell r="B24856">
            <v>98087</v>
          </cell>
        </row>
        <row r="24857">
          <cell r="B24857">
            <v>98086</v>
          </cell>
        </row>
        <row r="24858">
          <cell r="B24858">
            <v>98086</v>
          </cell>
        </row>
        <row r="24859">
          <cell r="B24859">
            <v>98086</v>
          </cell>
        </row>
        <row r="24860">
          <cell r="B24860">
            <v>98086</v>
          </cell>
        </row>
        <row r="24861">
          <cell r="B24861">
            <v>98086</v>
          </cell>
        </row>
        <row r="24862">
          <cell r="B24862">
            <v>98086</v>
          </cell>
        </row>
        <row r="24863">
          <cell r="B24863">
            <v>98086</v>
          </cell>
        </row>
        <row r="24864">
          <cell r="B24864">
            <v>98086</v>
          </cell>
        </row>
        <row r="24865">
          <cell r="B24865">
            <v>98086</v>
          </cell>
        </row>
        <row r="24866">
          <cell r="B24866">
            <v>98086</v>
          </cell>
        </row>
        <row r="24867">
          <cell r="B24867">
            <v>98086</v>
          </cell>
        </row>
        <row r="24868">
          <cell r="B24868">
            <v>98086</v>
          </cell>
        </row>
        <row r="24869">
          <cell r="B24869">
            <v>98086</v>
          </cell>
        </row>
        <row r="24870">
          <cell r="B24870">
            <v>98086</v>
          </cell>
        </row>
        <row r="24871">
          <cell r="B24871">
            <v>98086</v>
          </cell>
        </row>
        <row r="24872">
          <cell r="B24872">
            <v>98086</v>
          </cell>
        </row>
        <row r="24873">
          <cell r="B24873">
            <v>98086</v>
          </cell>
        </row>
        <row r="24874">
          <cell r="B24874">
            <v>98086</v>
          </cell>
        </row>
        <row r="24875">
          <cell r="B24875">
            <v>98086</v>
          </cell>
        </row>
        <row r="24876">
          <cell r="B24876">
            <v>98086</v>
          </cell>
        </row>
        <row r="24877">
          <cell r="B24877">
            <v>98086</v>
          </cell>
        </row>
        <row r="24878">
          <cell r="B24878">
            <v>98086</v>
          </cell>
        </row>
        <row r="24879">
          <cell r="B24879">
            <v>98066</v>
          </cell>
        </row>
        <row r="24880">
          <cell r="B24880">
            <v>98066</v>
          </cell>
        </row>
        <row r="24881">
          <cell r="B24881">
            <v>98066</v>
          </cell>
        </row>
        <row r="24882">
          <cell r="B24882">
            <v>98066</v>
          </cell>
        </row>
        <row r="24883">
          <cell r="B24883">
            <v>98066</v>
          </cell>
        </row>
        <row r="24884">
          <cell r="B24884">
            <v>98066</v>
          </cell>
        </row>
        <row r="24885">
          <cell r="B24885">
            <v>98066</v>
          </cell>
        </row>
        <row r="24886">
          <cell r="B24886">
            <v>98066</v>
          </cell>
        </row>
        <row r="24887">
          <cell r="B24887">
            <v>98066</v>
          </cell>
        </row>
        <row r="24888">
          <cell r="B24888">
            <v>98066</v>
          </cell>
        </row>
        <row r="24889">
          <cell r="B24889">
            <v>98066</v>
          </cell>
        </row>
        <row r="24890">
          <cell r="B24890">
            <v>98066</v>
          </cell>
        </row>
        <row r="24891">
          <cell r="B24891">
            <v>98066</v>
          </cell>
        </row>
        <row r="24892">
          <cell r="B24892">
            <v>98066</v>
          </cell>
        </row>
        <row r="24893">
          <cell r="B24893">
            <v>98066</v>
          </cell>
        </row>
        <row r="24894">
          <cell r="B24894">
            <v>98066</v>
          </cell>
        </row>
        <row r="24895">
          <cell r="B24895">
            <v>98066</v>
          </cell>
        </row>
        <row r="24896">
          <cell r="B24896">
            <v>98066</v>
          </cell>
        </row>
        <row r="24897">
          <cell r="B24897">
            <v>98066</v>
          </cell>
        </row>
        <row r="24898">
          <cell r="B24898">
            <v>98066</v>
          </cell>
        </row>
        <row r="24899">
          <cell r="B24899">
            <v>98067</v>
          </cell>
        </row>
        <row r="24900">
          <cell r="B24900">
            <v>98067</v>
          </cell>
        </row>
        <row r="24901">
          <cell r="B24901">
            <v>98067</v>
          </cell>
        </row>
        <row r="24902">
          <cell r="B24902">
            <v>98067</v>
          </cell>
        </row>
        <row r="24903">
          <cell r="B24903">
            <v>98067</v>
          </cell>
        </row>
        <row r="24904">
          <cell r="B24904">
            <v>98067</v>
          </cell>
        </row>
        <row r="24905">
          <cell r="B24905">
            <v>98067</v>
          </cell>
        </row>
        <row r="24906">
          <cell r="B24906">
            <v>98067</v>
          </cell>
        </row>
        <row r="24907">
          <cell r="B24907">
            <v>98067</v>
          </cell>
        </row>
        <row r="24908">
          <cell r="B24908">
            <v>98067</v>
          </cell>
        </row>
        <row r="24909">
          <cell r="B24909">
            <v>98067</v>
          </cell>
        </row>
        <row r="24910">
          <cell r="B24910">
            <v>98067</v>
          </cell>
        </row>
        <row r="24911">
          <cell r="B24911">
            <v>98067</v>
          </cell>
        </row>
        <row r="24912">
          <cell r="B24912">
            <v>98067</v>
          </cell>
        </row>
        <row r="24913">
          <cell r="B24913">
            <v>98067</v>
          </cell>
        </row>
        <row r="24914">
          <cell r="B24914">
            <v>98067</v>
          </cell>
        </row>
        <row r="24915">
          <cell r="B24915">
            <v>98067</v>
          </cell>
        </row>
        <row r="24916">
          <cell r="B24916">
            <v>98067</v>
          </cell>
        </row>
        <row r="24917">
          <cell r="B24917">
            <v>98067</v>
          </cell>
        </row>
        <row r="24918">
          <cell r="B24918">
            <v>98067</v>
          </cell>
        </row>
        <row r="24919">
          <cell r="B24919">
            <v>98068</v>
          </cell>
        </row>
        <row r="24920">
          <cell r="B24920">
            <v>98068</v>
          </cell>
        </row>
        <row r="24921">
          <cell r="B24921">
            <v>98068</v>
          </cell>
        </row>
        <row r="24922">
          <cell r="B24922">
            <v>98068</v>
          </cell>
        </row>
        <row r="24923">
          <cell r="B24923">
            <v>98068</v>
          </cell>
        </row>
        <row r="24924">
          <cell r="B24924">
            <v>98068</v>
          </cell>
        </row>
        <row r="24925">
          <cell r="B24925">
            <v>98068</v>
          </cell>
        </row>
        <row r="24926">
          <cell r="B24926">
            <v>98068</v>
          </cell>
        </row>
        <row r="24927">
          <cell r="B24927">
            <v>98068</v>
          </cell>
        </row>
        <row r="24928">
          <cell r="B24928">
            <v>98068</v>
          </cell>
        </row>
        <row r="24929">
          <cell r="B24929">
            <v>98068</v>
          </cell>
        </row>
        <row r="24930">
          <cell r="B24930">
            <v>98068</v>
          </cell>
        </row>
        <row r="24931">
          <cell r="B24931">
            <v>98068</v>
          </cell>
        </row>
        <row r="24932">
          <cell r="B24932">
            <v>98068</v>
          </cell>
        </row>
        <row r="24933">
          <cell r="B24933">
            <v>98068</v>
          </cell>
        </row>
        <row r="24934">
          <cell r="B24934">
            <v>98068</v>
          </cell>
        </row>
        <row r="24935">
          <cell r="B24935">
            <v>98068</v>
          </cell>
        </row>
        <row r="24936">
          <cell r="B24936">
            <v>98068</v>
          </cell>
        </row>
        <row r="24937">
          <cell r="B24937">
            <v>98068</v>
          </cell>
        </row>
        <row r="24938">
          <cell r="B24938">
            <v>98068</v>
          </cell>
        </row>
        <row r="24939">
          <cell r="B24939">
            <v>98069</v>
          </cell>
        </row>
        <row r="24940">
          <cell r="B24940">
            <v>98069</v>
          </cell>
        </row>
        <row r="24941">
          <cell r="B24941">
            <v>98069</v>
          </cell>
        </row>
        <row r="24942">
          <cell r="B24942">
            <v>98069</v>
          </cell>
        </row>
        <row r="24943">
          <cell r="B24943">
            <v>98069</v>
          </cell>
        </row>
        <row r="24944">
          <cell r="B24944">
            <v>98069</v>
          </cell>
        </row>
        <row r="24945">
          <cell r="B24945">
            <v>98069</v>
          </cell>
        </row>
        <row r="24946">
          <cell r="B24946">
            <v>98069</v>
          </cell>
        </row>
        <row r="24947">
          <cell r="B24947">
            <v>98069</v>
          </cell>
        </row>
        <row r="24948">
          <cell r="B24948">
            <v>98069</v>
          </cell>
        </row>
        <row r="24949">
          <cell r="B24949">
            <v>98069</v>
          </cell>
        </row>
        <row r="24950">
          <cell r="B24950">
            <v>98069</v>
          </cell>
        </row>
        <row r="24951">
          <cell r="B24951">
            <v>98069</v>
          </cell>
        </row>
        <row r="24952">
          <cell r="B24952">
            <v>98069</v>
          </cell>
        </row>
        <row r="24953">
          <cell r="B24953">
            <v>98069</v>
          </cell>
        </row>
        <row r="24954">
          <cell r="B24954">
            <v>98069</v>
          </cell>
        </row>
        <row r="24955">
          <cell r="B24955">
            <v>98069</v>
          </cell>
        </row>
        <row r="24956">
          <cell r="B24956">
            <v>98069</v>
          </cell>
        </row>
        <row r="24957">
          <cell r="B24957">
            <v>98069</v>
          </cell>
        </row>
        <row r="24958">
          <cell r="B24958">
            <v>98069</v>
          </cell>
        </row>
        <row r="24959">
          <cell r="B24959">
            <v>98071</v>
          </cell>
        </row>
        <row r="24960">
          <cell r="B24960">
            <v>98071</v>
          </cell>
        </row>
        <row r="24961">
          <cell r="B24961">
            <v>98071</v>
          </cell>
        </row>
        <row r="24962">
          <cell r="B24962">
            <v>98071</v>
          </cell>
        </row>
        <row r="24963">
          <cell r="B24963">
            <v>98071</v>
          </cell>
        </row>
        <row r="24964">
          <cell r="B24964">
            <v>98071</v>
          </cell>
        </row>
        <row r="24965">
          <cell r="B24965">
            <v>98071</v>
          </cell>
        </row>
        <row r="24966">
          <cell r="B24966">
            <v>98071</v>
          </cell>
        </row>
        <row r="24967">
          <cell r="B24967">
            <v>98071</v>
          </cell>
        </row>
        <row r="24968">
          <cell r="B24968">
            <v>98071</v>
          </cell>
        </row>
        <row r="24969">
          <cell r="B24969">
            <v>98071</v>
          </cell>
        </row>
        <row r="24970">
          <cell r="B24970">
            <v>98071</v>
          </cell>
        </row>
        <row r="24971">
          <cell r="B24971">
            <v>98071</v>
          </cell>
        </row>
        <row r="24972">
          <cell r="B24972">
            <v>98071</v>
          </cell>
        </row>
        <row r="24973">
          <cell r="B24973">
            <v>98071</v>
          </cell>
        </row>
        <row r="24974">
          <cell r="B24974">
            <v>98071</v>
          </cell>
        </row>
        <row r="24975">
          <cell r="B24975">
            <v>98071</v>
          </cell>
        </row>
        <row r="24976">
          <cell r="B24976">
            <v>98071</v>
          </cell>
        </row>
        <row r="24977">
          <cell r="B24977">
            <v>98071</v>
          </cell>
        </row>
        <row r="24978">
          <cell r="B24978">
            <v>98071</v>
          </cell>
        </row>
        <row r="24979">
          <cell r="B24979">
            <v>98070</v>
          </cell>
        </row>
        <row r="24980">
          <cell r="B24980">
            <v>98070</v>
          </cell>
        </row>
        <row r="24981">
          <cell r="B24981">
            <v>98070</v>
          </cell>
        </row>
        <row r="24982">
          <cell r="B24982">
            <v>98070</v>
          </cell>
        </row>
        <row r="24983">
          <cell r="B24983">
            <v>98070</v>
          </cell>
        </row>
        <row r="24984">
          <cell r="B24984">
            <v>98070</v>
          </cell>
        </row>
        <row r="24985">
          <cell r="B24985">
            <v>98070</v>
          </cell>
        </row>
        <row r="24986">
          <cell r="B24986">
            <v>98070</v>
          </cell>
        </row>
        <row r="24987">
          <cell r="B24987">
            <v>98070</v>
          </cell>
        </row>
        <row r="24988">
          <cell r="B24988">
            <v>98070</v>
          </cell>
        </row>
        <row r="24989">
          <cell r="B24989">
            <v>98070</v>
          </cell>
        </row>
        <row r="24990">
          <cell r="B24990">
            <v>98070</v>
          </cell>
        </row>
        <row r="24991">
          <cell r="B24991">
            <v>98070</v>
          </cell>
        </row>
        <row r="24992">
          <cell r="B24992">
            <v>98070</v>
          </cell>
        </row>
        <row r="24993">
          <cell r="B24993">
            <v>98070</v>
          </cell>
        </row>
        <row r="24994">
          <cell r="B24994">
            <v>98070</v>
          </cell>
        </row>
        <row r="24995">
          <cell r="B24995">
            <v>98070</v>
          </cell>
        </row>
        <row r="24996">
          <cell r="B24996">
            <v>98070</v>
          </cell>
        </row>
        <row r="24997">
          <cell r="B24997">
            <v>98070</v>
          </cell>
        </row>
        <row r="24998">
          <cell r="B24998">
            <v>98070</v>
          </cell>
        </row>
        <row r="24999">
          <cell r="B24999">
            <v>104915</v>
          </cell>
        </row>
        <row r="25000">
          <cell r="B25000">
            <v>104915</v>
          </cell>
        </row>
        <row r="25001">
          <cell r="B25001">
            <v>104915</v>
          </cell>
        </row>
        <row r="25002">
          <cell r="B25002">
            <v>104915</v>
          </cell>
        </row>
        <row r="25003">
          <cell r="B25003">
            <v>104915</v>
          </cell>
        </row>
        <row r="25004">
          <cell r="B25004">
            <v>104915</v>
          </cell>
        </row>
        <row r="25005">
          <cell r="B25005">
            <v>96546</v>
          </cell>
        </row>
        <row r="25006">
          <cell r="B25006">
            <v>96546</v>
          </cell>
        </row>
        <row r="25007">
          <cell r="B25007">
            <v>96546</v>
          </cell>
        </row>
        <row r="25008">
          <cell r="B25008">
            <v>96546</v>
          </cell>
        </row>
        <row r="25009">
          <cell r="B25009">
            <v>96546</v>
          </cell>
        </row>
        <row r="25010">
          <cell r="B25010">
            <v>96546</v>
          </cell>
        </row>
        <row r="25011">
          <cell r="B25011">
            <v>96544</v>
          </cell>
        </row>
        <row r="25012">
          <cell r="B25012">
            <v>96544</v>
          </cell>
        </row>
        <row r="25013">
          <cell r="B25013">
            <v>96544</v>
          </cell>
        </row>
        <row r="25014">
          <cell r="B25014">
            <v>96544</v>
          </cell>
        </row>
        <row r="25015">
          <cell r="B25015">
            <v>96544</v>
          </cell>
        </row>
        <row r="25016">
          <cell r="B25016">
            <v>96544</v>
          </cell>
        </row>
        <row r="25017">
          <cell r="B25017">
            <v>96545</v>
          </cell>
        </row>
        <row r="25018">
          <cell r="B25018">
            <v>96545</v>
          </cell>
        </row>
        <row r="25019">
          <cell r="B25019">
            <v>96545</v>
          </cell>
        </row>
        <row r="25020">
          <cell r="B25020">
            <v>96545</v>
          </cell>
        </row>
        <row r="25021">
          <cell r="B25021">
            <v>96545</v>
          </cell>
        </row>
        <row r="25022">
          <cell r="B25022">
            <v>96545</v>
          </cell>
        </row>
        <row r="25023">
          <cell r="B25023">
            <v>96543</v>
          </cell>
        </row>
        <row r="25024">
          <cell r="B25024">
            <v>96543</v>
          </cell>
        </row>
        <row r="25025">
          <cell r="B25025">
            <v>96543</v>
          </cell>
        </row>
        <row r="25026">
          <cell r="B25026">
            <v>96543</v>
          </cell>
        </row>
        <row r="25027">
          <cell r="B25027">
            <v>96543</v>
          </cell>
        </row>
        <row r="25028">
          <cell r="B25028">
            <v>96543</v>
          </cell>
        </row>
        <row r="25029">
          <cell r="B25029">
            <v>104922</v>
          </cell>
        </row>
        <row r="25030">
          <cell r="B25030">
            <v>104922</v>
          </cell>
        </row>
        <row r="25031">
          <cell r="B25031">
            <v>104922</v>
          </cell>
        </row>
        <row r="25032">
          <cell r="B25032">
            <v>104922</v>
          </cell>
        </row>
        <row r="25033">
          <cell r="B25033">
            <v>104922</v>
          </cell>
        </row>
        <row r="25034">
          <cell r="B25034">
            <v>104922</v>
          </cell>
        </row>
        <row r="25035">
          <cell r="B25035">
            <v>104920</v>
          </cell>
        </row>
        <row r="25036">
          <cell r="B25036">
            <v>104920</v>
          </cell>
        </row>
        <row r="25037">
          <cell r="B25037">
            <v>104920</v>
          </cell>
        </row>
        <row r="25038">
          <cell r="B25038">
            <v>104920</v>
          </cell>
        </row>
        <row r="25039">
          <cell r="B25039">
            <v>104920</v>
          </cell>
        </row>
        <row r="25040">
          <cell r="B25040">
            <v>104920</v>
          </cell>
        </row>
        <row r="25041">
          <cell r="B25041">
            <v>104921</v>
          </cell>
        </row>
        <row r="25042">
          <cell r="B25042">
            <v>104921</v>
          </cell>
        </row>
        <row r="25043">
          <cell r="B25043">
            <v>104921</v>
          </cell>
        </row>
        <row r="25044">
          <cell r="B25044">
            <v>104921</v>
          </cell>
        </row>
        <row r="25045">
          <cell r="B25045">
            <v>104921</v>
          </cell>
        </row>
        <row r="25046">
          <cell r="B25046">
            <v>104921</v>
          </cell>
        </row>
        <row r="25047">
          <cell r="B25047">
            <v>104919</v>
          </cell>
        </row>
        <row r="25048">
          <cell r="B25048">
            <v>104919</v>
          </cell>
        </row>
        <row r="25049">
          <cell r="B25049">
            <v>104919</v>
          </cell>
        </row>
        <row r="25050">
          <cell r="B25050">
            <v>104919</v>
          </cell>
        </row>
        <row r="25051">
          <cell r="B25051">
            <v>104919</v>
          </cell>
        </row>
        <row r="25052">
          <cell r="B25052">
            <v>104919</v>
          </cell>
        </row>
        <row r="25053">
          <cell r="B25053">
            <v>104917</v>
          </cell>
        </row>
        <row r="25054">
          <cell r="B25054">
            <v>104917</v>
          </cell>
        </row>
        <row r="25055">
          <cell r="B25055">
            <v>104917</v>
          </cell>
        </row>
        <row r="25056">
          <cell r="B25056">
            <v>104917</v>
          </cell>
        </row>
        <row r="25057">
          <cell r="B25057">
            <v>104917</v>
          </cell>
        </row>
        <row r="25058">
          <cell r="B25058">
            <v>104917</v>
          </cell>
        </row>
        <row r="25059">
          <cell r="B25059">
            <v>104918</v>
          </cell>
        </row>
        <row r="25060">
          <cell r="B25060">
            <v>104918</v>
          </cell>
        </row>
        <row r="25061">
          <cell r="B25061">
            <v>104918</v>
          </cell>
        </row>
        <row r="25062">
          <cell r="B25062">
            <v>104918</v>
          </cell>
        </row>
        <row r="25063">
          <cell r="B25063">
            <v>104918</v>
          </cell>
        </row>
        <row r="25064">
          <cell r="B25064">
            <v>104918</v>
          </cell>
        </row>
        <row r="25065">
          <cell r="B25065">
            <v>104916</v>
          </cell>
        </row>
        <row r="25066">
          <cell r="B25066">
            <v>104916</v>
          </cell>
        </row>
        <row r="25067">
          <cell r="B25067">
            <v>104916</v>
          </cell>
        </row>
        <row r="25068">
          <cell r="B25068">
            <v>104916</v>
          </cell>
        </row>
        <row r="25069">
          <cell r="B25069">
            <v>104916</v>
          </cell>
        </row>
        <row r="25070">
          <cell r="B25070">
            <v>104916</v>
          </cell>
        </row>
        <row r="25071">
          <cell r="B25071">
            <v>96557</v>
          </cell>
        </row>
        <row r="25072">
          <cell r="B25072">
            <v>96557</v>
          </cell>
        </row>
        <row r="25073">
          <cell r="B25073">
            <v>96557</v>
          </cell>
        </row>
        <row r="25074">
          <cell r="B25074">
            <v>96557</v>
          </cell>
        </row>
        <row r="25075">
          <cell r="B25075">
            <v>96557</v>
          </cell>
        </row>
        <row r="25076">
          <cell r="B25076">
            <v>96557</v>
          </cell>
        </row>
        <row r="25077">
          <cell r="B25077">
            <v>96555</v>
          </cell>
        </row>
        <row r="25078">
          <cell r="B25078">
            <v>96555</v>
          </cell>
        </row>
        <row r="25079">
          <cell r="B25079">
            <v>96555</v>
          </cell>
        </row>
        <row r="25080">
          <cell r="B25080">
            <v>96555</v>
          </cell>
        </row>
        <row r="25081">
          <cell r="B25081">
            <v>96555</v>
          </cell>
        </row>
        <row r="25082">
          <cell r="B25082">
            <v>96555</v>
          </cell>
        </row>
        <row r="25083">
          <cell r="B25083">
            <v>104924</v>
          </cell>
        </row>
        <row r="25084">
          <cell r="B25084">
            <v>104924</v>
          </cell>
        </row>
        <row r="25085">
          <cell r="B25085">
            <v>104924</v>
          </cell>
        </row>
        <row r="25086">
          <cell r="B25086">
            <v>104924</v>
          </cell>
        </row>
        <row r="25087">
          <cell r="B25087">
            <v>104924</v>
          </cell>
        </row>
        <row r="25088">
          <cell r="B25088">
            <v>104924</v>
          </cell>
        </row>
        <row r="25089">
          <cell r="B25089">
            <v>104923</v>
          </cell>
        </row>
        <row r="25090">
          <cell r="B25090">
            <v>104923</v>
          </cell>
        </row>
        <row r="25091">
          <cell r="B25091">
            <v>104923</v>
          </cell>
        </row>
        <row r="25092">
          <cell r="B25092">
            <v>104923</v>
          </cell>
        </row>
        <row r="25093">
          <cell r="B25093">
            <v>104923</v>
          </cell>
        </row>
        <row r="25094">
          <cell r="B25094">
            <v>104923</v>
          </cell>
        </row>
        <row r="25095">
          <cell r="B25095">
            <v>96558</v>
          </cell>
        </row>
        <row r="25096">
          <cell r="B25096">
            <v>96558</v>
          </cell>
        </row>
        <row r="25097">
          <cell r="B25097">
            <v>96558</v>
          </cell>
        </row>
        <row r="25098">
          <cell r="B25098">
            <v>96558</v>
          </cell>
        </row>
        <row r="25099">
          <cell r="B25099">
            <v>96558</v>
          </cell>
        </row>
        <row r="25100">
          <cell r="B25100">
            <v>96558</v>
          </cell>
        </row>
        <row r="25101">
          <cell r="B25101">
            <v>96556</v>
          </cell>
        </row>
        <row r="25102">
          <cell r="B25102">
            <v>96556</v>
          </cell>
        </row>
        <row r="25103">
          <cell r="B25103">
            <v>96556</v>
          </cell>
        </row>
        <row r="25104">
          <cell r="B25104">
            <v>96556</v>
          </cell>
        </row>
        <row r="25105">
          <cell r="B25105">
            <v>96556</v>
          </cell>
        </row>
        <row r="25106">
          <cell r="B25106">
            <v>96556</v>
          </cell>
        </row>
        <row r="25107">
          <cell r="B25107">
            <v>96523</v>
          </cell>
        </row>
        <row r="25108">
          <cell r="B25108">
            <v>96523</v>
          </cell>
        </row>
        <row r="25109">
          <cell r="B25109">
            <v>96523</v>
          </cell>
        </row>
        <row r="25110">
          <cell r="B25110">
            <v>96522</v>
          </cell>
        </row>
        <row r="25111">
          <cell r="B25111">
            <v>96522</v>
          </cell>
        </row>
        <row r="25112">
          <cell r="B25112">
            <v>96522</v>
          </cell>
        </row>
        <row r="25113">
          <cell r="B25113">
            <v>96527</v>
          </cell>
        </row>
        <row r="25114">
          <cell r="B25114">
            <v>96527</v>
          </cell>
        </row>
        <row r="25115">
          <cell r="B25115">
            <v>96527</v>
          </cell>
        </row>
        <row r="25116">
          <cell r="B25116">
            <v>96526</v>
          </cell>
        </row>
        <row r="25117">
          <cell r="B25117">
            <v>96526</v>
          </cell>
        </row>
        <row r="25118">
          <cell r="B25118">
            <v>96526</v>
          </cell>
        </row>
        <row r="25119">
          <cell r="B25119">
            <v>96521</v>
          </cell>
        </row>
        <row r="25120">
          <cell r="B25120">
            <v>96521</v>
          </cell>
        </row>
        <row r="25121">
          <cell r="B25121">
            <v>96521</v>
          </cell>
        </row>
        <row r="25122">
          <cell r="B25122">
            <v>96521</v>
          </cell>
        </row>
        <row r="25123">
          <cell r="B25123">
            <v>96521</v>
          </cell>
        </row>
        <row r="25124">
          <cell r="B25124">
            <v>96520</v>
          </cell>
        </row>
        <row r="25125">
          <cell r="B25125">
            <v>96520</v>
          </cell>
        </row>
        <row r="25126">
          <cell r="B25126">
            <v>96520</v>
          </cell>
        </row>
        <row r="25127">
          <cell r="B25127">
            <v>96520</v>
          </cell>
        </row>
        <row r="25128">
          <cell r="B25128">
            <v>96520</v>
          </cell>
        </row>
        <row r="25129">
          <cell r="B25129">
            <v>96525</v>
          </cell>
        </row>
        <row r="25130">
          <cell r="B25130">
            <v>96525</v>
          </cell>
        </row>
        <row r="25131">
          <cell r="B25131">
            <v>96525</v>
          </cell>
        </row>
        <row r="25132">
          <cell r="B25132">
            <v>96525</v>
          </cell>
        </row>
        <row r="25133">
          <cell r="B25133">
            <v>96525</v>
          </cell>
        </row>
        <row r="25134">
          <cell r="B25134">
            <v>96524</v>
          </cell>
        </row>
        <row r="25135">
          <cell r="B25135">
            <v>96524</v>
          </cell>
        </row>
        <row r="25136">
          <cell r="B25136">
            <v>96524</v>
          </cell>
        </row>
        <row r="25137">
          <cell r="B25137">
            <v>96524</v>
          </cell>
        </row>
        <row r="25138">
          <cell r="B25138">
            <v>96524</v>
          </cell>
        </row>
        <row r="25139">
          <cell r="B25139">
            <v>96537</v>
          </cell>
        </row>
        <row r="25140">
          <cell r="B25140">
            <v>96537</v>
          </cell>
        </row>
        <row r="25141">
          <cell r="B25141">
            <v>96537</v>
          </cell>
        </row>
        <row r="25142">
          <cell r="B25142">
            <v>96537</v>
          </cell>
        </row>
        <row r="25143">
          <cell r="B25143">
            <v>96537</v>
          </cell>
        </row>
        <row r="25144">
          <cell r="B25144">
            <v>96537</v>
          </cell>
        </row>
        <row r="25145">
          <cell r="B25145">
            <v>96537</v>
          </cell>
        </row>
        <row r="25146">
          <cell r="B25146">
            <v>96537</v>
          </cell>
        </row>
        <row r="25147">
          <cell r="B25147">
            <v>96537</v>
          </cell>
        </row>
        <row r="25148">
          <cell r="B25148">
            <v>96537</v>
          </cell>
        </row>
        <row r="25149">
          <cell r="B25149">
            <v>96537</v>
          </cell>
        </row>
        <row r="25150">
          <cell r="B25150">
            <v>96537</v>
          </cell>
        </row>
        <row r="25151">
          <cell r="B25151">
            <v>96537</v>
          </cell>
        </row>
        <row r="25152">
          <cell r="B25152">
            <v>96540</v>
          </cell>
        </row>
        <row r="25153">
          <cell r="B25153">
            <v>96540</v>
          </cell>
        </row>
        <row r="25154">
          <cell r="B25154">
            <v>96540</v>
          </cell>
        </row>
        <row r="25155">
          <cell r="B25155">
            <v>96540</v>
          </cell>
        </row>
        <row r="25156">
          <cell r="B25156">
            <v>96540</v>
          </cell>
        </row>
        <row r="25157">
          <cell r="B25157">
            <v>96540</v>
          </cell>
        </row>
        <row r="25158">
          <cell r="B25158">
            <v>96540</v>
          </cell>
        </row>
        <row r="25159">
          <cell r="B25159">
            <v>96540</v>
          </cell>
        </row>
        <row r="25160">
          <cell r="B25160">
            <v>96540</v>
          </cell>
        </row>
        <row r="25161">
          <cell r="B25161">
            <v>96540</v>
          </cell>
        </row>
        <row r="25162">
          <cell r="B25162">
            <v>96540</v>
          </cell>
        </row>
        <row r="25163">
          <cell r="B25163">
            <v>96540</v>
          </cell>
        </row>
        <row r="25164">
          <cell r="B25164">
            <v>96540</v>
          </cell>
        </row>
        <row r="25165">
          <cell r="B25165">
            <v>96528</v>
          </cell>
        </row>
        <row r="25166">
          <cell r="B25166">
            <v>96528</v>
          </cell>
        </row>
        <row r="25167">
          <cell r="B25167">
            <v>96528</v>
          </cell>
        </row>
        <row r="25168">
          <cell r="B25168">
            <v>96528</v>
          </cell>
        </row>
        <row r="25169">
          <cell r="B25169">
            <v>96528</v>
          </cell>
        </row>
        <row r="25170">
          <cell r="B25170">
            <v>96528</v>
          </cell>
        </row>
        <row r="25171">
          <cell r="B25171">
            <v>96528</v>
          </cell>
        </row>
        <row r="25172">
          <cell r="B25172">
            <v>96528</v>
          </cell>
        </row>
        <row r="25173">
          <cell r="B25173">
            <v>96528</v>
          </cell>
        </row>
        <row r="25174">
          <cell r="B25174">
            <v>96528</v>
          </cell>
        </row>
        <row r="25175">
          <cell r="B25175">
            <v>96528</v>
          </cell>
        </row>
        <row r="25176">
          <cell r="B25176">
            <v>96531</v>
          </cell>
        </row>
        <row r="25177">
          <cell r="B25177">
            <v>96531</v>
          </cell>
        </row>
        <row r="25178">
          <cell r="B25178">
            <v>96531</v>
          </cell>
        </row>
        <row r="25179">
          <cell r="B25179">
            <v>96531</v>
          </cell>
        </row>
        <row r="25180">
          <cell r="B25180">
            <v>96531</v>
          </cell>
        </row>
        <row r="25181">
          <cell r="B25181">
            <v>96531</v>
          </cell>
        </row>
        <row r="25182">
          <cell r="B25182">
            <v>96531</v>
          </cell>
        </row>
        <row r="25183">
          <cell r="B25183">
            <v>96531</v>
          </cell>
        </row>
        <row r="25184">
          <cell r="B25184">
            <v>96531</v>
          </cell>
        </row>
        <row r="25185">
          <cell r="B25185">
            <v>96531</v>
          </cell>
        </row>
        <row r="25186">
          <cell r="B25186">
            <v>96531</v>
          </cell>
        </row>
        <row r="25187">
          <cell r="B25187">
            <v>96534</v>
          </cell>
        </row>
        <row r="25188">
          <cell r="B25188">
            <v>96534</v>
          </cell>
        </row>
        <row r="25189">
          <cell r="B25189">
            <v>96534</v>
          </cell>
        </row>
        <row r="25190">
          <cell r="B25190">
            <v>96534</v>
          </cell>
        </row>
        <row r="25191">
          <cell r="B25191">
            <v>96534</v>
          </cell>
        </row>
        <row r="25192">
          <cell r="B25192">
            <v>96534</v>
          </cell>
        </row>
        <row r="25193">
          <cell r="B25193">
            <v>96534</v>
          </cell>
        </row>
        <row r="25194">
          <cell r="B25194">
            <v>96534</v>
          </cell>
        </row>
        <row r="25195">
          <cell r="B25195">
            <v>96534</v>
          </cell>
        </row>
        <row r="25196">
          <cell r="B25196">
            <v>96534</v>
          </cell>
        </row>
        <row r="25197">
          <cell r="B25197">
            <v>96534</v>
          </cell>
        </row>
        <row r="25198">
          <cell r="B25198">
            <v>104928</v>
          </cell>
        </row>
        <row r="25199">
          <cell r="B25199">
            <v>104928</v>
          </cell>
        </row>
        <row r="25200">
          <cell r="B25200">
            <v>104928</v>
          </cell>
        </row>
        <row r="25201">
          <cell r="B25201">
            <v>104928</v>
          </cell>
        </row>
        <row r="25202">
          <cell r="B25202">
            <v>104928</v>
          </cell>
        </row>
        <row r="25203">
          <cell r="B25203">
            <v>104928</v>
          </cell>
        </row>
        <row r="25204">
          <cell r="B25204">
            <v>104928</v>
          </cell>
        </row>
        <row r="25205">
          <cell r="B25205">
            <v>104928</v>
          </cell>
        </row>
        <row r="25206">
          <cell r="B25206">
            <v>104928</v>
          </cell>
        </row>
        <row r="25207">
          <cell r="B25207">
            <v>104928</v>
          </cell>
        </row>
        <row r="25208">
          <cell r="B25208">
            <v>104928</v>
          </cell>
        </row>
        <row r="25209">
          <cell r="B25209">
            <v>104928</v>
          </cell>
        </row>
        <row r="25210">
          <cell r="B25210">
            <v>104929</v>
          </cell>
        </row>
        <row r="25211">
          <cell r="B25211">
            <v>104929</v>
          </cell>
        </row>
        <row r="25212">
          <cell r="B25212">
            <v>104929</v>
          </cell>
        </row>
        <row r="25213">
          <cell r="B25213">
            <v>104929</v>
          </cell>
        </row>
        <row r="25214">
          <cell r="B25214">
            <v>104929</v>
          </cell>
        </row>
        <row r="25215">
          <cell r="B25215">
            <v>104929</v>
          </cell>
        </row>
        <row r="25216">
          <cell r="B25216">
            <v>104929</v>
          </cell>
        </row>
        <row r="25217">
          <cell r="B25217">
            <v>104929</v>
          </cell>
        </row>
        <row r="25218">
          <cell r="B25218">
            <v>104929</v>
          </cell>
        </row>
        <row r="25219">
          <cell r="B25219">
            <v>104929</v>
          </cell>
        </row>
        <row r="25220">
          <cell r="B25220">
            <v>104929</v>
          </cell>
        </row>
        <row r="25221">
          <cell r="B25221">
            <v>104929</v>
          </cell>
        </row>
        <row r="25222">
          <cell r="B25222">
            <v>104925</v>
          </cell>
        </row>
        <row r="25223">
          <cell r="B25223">
            <v>104925</v>
          </cell>
        </row>
        <row r="25224">
          <cell r="B25224">
            <v>104925</v>
          </cell>
        </row>
        <row r="25225">
          <cell r="B25225">
            <v>104925</v>
          </cell>
        </row>
        <row r="25226">
          <cell r="B25226">
            <v>104925</v>
          </cell>
        </row>
        <row r="25227">
          <cell r="B25227">
            <v>104925</v>
          </cell>
        </row>
        <row r="25228">
          <cell r="B25228">
            <v>104925</v>
          </cell>
        </row>
        <row r="25229">
          <cell r="B25229">
            <v>104925</v>
          </cell>
        </row>
        <row r="25230">
          <cell r="B25230">
            <v>104925</v>
          </cell>
        </row>
        <row r="25231">
          <cell r="B25231">
            <v>104925</v>
          </cell>
        </row>
        <row r="25232">
          <cell r="B25232">
            <v>104925</v>
          </cell>
        </row>
        <row r="25233">
          <cell r="B25233">
            <v>104926</v>
          </cell>
        </row>
        <row r="25234">
          <cell r="B25234">
            <v>104926</v>
          </cell>
        </row>
        <row r="25235">
          <cell r="B25235">
            <v>104926</v>
          </cell>
        </row>
        <row r="25236">
          <cell r="B25236">
            <v>104926</v>
          </cell>
        </row>
        <row r="25237">
          <cell r="B25237">
            <v>104926</v>
          </cell>
        </row>
        <row r="25238">
          <cell r="B25238">
            <v>104926</v>
          </cell>
        </row>
        <row r="25239">
          <cell r="B25239">
            <v>104926</v>
          </cell>
        </row>
        <row r="25240">
          <cell r="B25240">
            <v>104926</v>
          </cell>
        </row>
        <row r="25241">
          <cell r="B25241">
            <v>104926</v>
          </cell>
        </row>
        <row r="25242">
          <cell r="B25242">
            <v>104926</v>
          </cell>
        </row>
        <row r="25243">
          <cell r="B25243">
            <v>104926</v>
          </cell>
        </row>
        <row r="25244">
          <cell r="B25244">
            <v>104927</v>
          </cell>
        </row>
        <row r="25245">
          <cell r="B25245">
            <v>104927</v>
          </cell>
        </row>
        <row r="25246">
          <cell r="B25246">
            <v>104927</v>
          </cell>
        </row>
        <row r="25247">
          <cell r="B25247">
            <v>104927</v>
          </cell>
        </row>
        <row r="25248">
          <cell r="B25248">
            <v>104927</v>
          </cell>
        </row>
        <row r="25249">
          <cell r="B25249">
            <v>104927</v>
          </cell>
        </row>
        <row r="25250">
          <cell r="B25250">
            <v>104927</v>
          </cell>
        </row>
        <row r="25251">
          <cell r="B25251">
            <v>104927</v>
          </cell>
        </row>
        <row r="25252">
          <cell r="B25252">
            <v>104927</v>
          </cell>
        </row>
        <row r="25253">
          <cell r="B25253">
            <v>104927</v>
          </cell>
        </row>
        <row r="25254">
          <cell r="B25254">
            <v>104927</v>
          </cell>
        </row>
        <row r="25255">
          <cell r="B25255">
            <v>96538</v>
          </cell>
        </row>
        <row r="25256">
          <cell r="B25256">
            <v>96538</v>
          </cell>
        </row>
        <row r="25257">
          <cell r="B25257">
            <v>96538</v>
          </cell>
        </row>
        <row r="25258">
          <cell r="B25258">
            <v>96538</v>
          </cell>
        </row>
        <row r="25259">
          <cell r="B25259">
            <v>96538</v>
          </cell>
        </row>
        <row r="25260">
          <cell r="B25260">
            <v>96538</v>
          </cell>
        </row>
        <row r="25261">
          <cell r="B25261">
            <v>96538</v>
          </cell>
        </row>
        <row r="25262">
          <cell r="B25262">
            <v>96538</v>
          </cell>
        </row>
        <row r="25263">
          <cell r="B25263">
            <v>96538</v>
          </cell>
        </row>
        <row r="25264">
          <cell r="B25264">
            <v>96538</v>
          </cell>
        </row>
        <row r="25265">
          <cell r="B25265">
            <v>96538</v>
          </cell>
        </row>
        <row r="25266">
          <cell r="B25266">
            <v>96538</v>
          </cell>
        </row>
        <row r="25267">
          <cell r="B25267">
            <v>96538</v>
          </cell>
        </row>
        <row r="25268">
          <cell r="B25268">
            <v>96541</v>
          </cell>
        </row>
        <row r="25269">
          <cell r="B25269">
            <v>96541</v>
          </cell>
        </row>
        <row r="25270">
          <cell r="B25270">
            <v>96541</v>
          </cell>
        </row>
        <row r="25271">
          <cell r="B25271">
            <v>96541</v>
          </cell>
        </row>
        <row r="25272">
          <cell r="B25272">
            <v>96541</v>
          </cell>
        </row>
        <row r="25273">
          <cell r="B25273">
            <v>96541</v>
          </cell>
        </row>
        <row r="25274">
          <cell r="B25274">
            <v>96541</v>
          </cell>
        </row>
        <row r="25275">
          <cell r="B25275">
            <v>96541</v>
          </cell>
        </row>
        <row r="25276">
          <cell r="B25276">
            <v>96541</v>
          </cell>
        </row>
        <row r="25277">
          <cell r="B25277">
            <v>96541</v>
          </cell>
        </row>
        <row r="25278">
          <cell r="B25278">
            <v>96541</v>
          </cell>
        </row>
        <row r="25279">
          <cell r="B25279">
            <v>96541</v>
          </cell>
        </row>
        <row r="25280">
          <cell r="B25280">
            <v>96541</v>
          </cell>
        </row>
        <row r="25281">
          <cell r="B25281">
            <v>96529</v>
          </cell>
        </row>
        <row r="25282">
          <cell r="B25282">
            <v>96529</v>
          </cell>
        </row>
        <row r="25283">
          <cell r="B25283">
            <v>96529</v>
          </cell>
        </row>
        <row r="25284">
          <cell r="B25284">
            <v>96529</v>
          </cell>
        </row>
        <row r="25285">
          <cell r="B25285">
            <v>96529</v>
          </cell>
        </row>
        <row r="25286">
          <cell r="B25286">
            <v>96529</v>
          </cell>
        </row>
        <row r="25287">
          <cell r="B25287">
            <v>96529</v>
          </cell>
        </row>
        <row r="25288">
          <cell r="B25288">
            <v>96529</v>
          </cell>
        </row>
        <row r="25289">
          <cell r="B25289">
            <v>96529</v>
          </cell>
        </row>
        <row r="25290">
          <cell r="B25290">
            <v>96529</v>
          </cell>
        </row>
        <row r="25291">
          <cell r="B25291">
            <v>96529</v>
          </cell>
        </row>
        <row r="25292">
          <cell r="B25292">
            <v>96532</v>
          </cell>
        </row>
        <row r="25293">
          <cell r="B25293">
            <v>96532</v>
          </cell>
        </row>
        <row r="25294">
          <cell r="B25294">
            <v>96532</v>
          </cell>
        </row>
        <row r="25295">
          <cell r="B25295">
            <v>96532</v>
          </cell>
        </row>
        <row r="25296">
          <cell r="B25296">
            <v>96532</v>
          </cell>
        </row>
        <row r="25297">
          <cell r="B25297">
            <v>96532</v>
          </cell>
        </row>
        <row r="25298">
          <cell r="B25298">
            <v>96532</v>
          </cell>
        </row>
        <row r="25299">
          <cell r="B25299">
            <v>96532</v>
          </cell>
        </row>
        <row r="25300">
          <cell r="B25300">
            <v>96532</v>
          </cell>
        </row>
        <row r="25301">
          <cell r="B25301">
            <v>96532</v>
          </cell>
        </row>
        <row r="25302">
          <cell r="B25302">
            <v>96532</v>
          </cell>
        </row>
        <row r="25303">
          <cell r="B25303">
            <v>96535</v>
          </cell>
        </row>
        <row r="25304">
          <cell r="B25304">
            <v>96535</v>
          </cell>
        </row>
        <row r="25305">
          <cell r="B25305">
            <v>96535</v>
          </cell>
        </row>
        <row r="25306">
          <cell r="B25306">
            <v>96535</v>
          </cell>
        </row>
        <row r="25307">
          <cell r="B25307">
            <v>96535</v>
          </cell>
        </row>
        <row r="25308">
          <cell r="B25308">
            <v>96535</v>
          </cell>
        </row>
        <row r="25309">
          <cell r="B25309">
            <v>96535</v>
          </cell>
        </row>
        <row r="25310">
          <cell r="B25310">
            <v>96535</v>
          </cell>
        </row>
        <row r="25311">
          <cell r="B25311">
            <v>96535</v>
          </cell>
        </row>
        <row r="25312">
          <cell r="B25312">
            <v>96535</v>
          </cell>
        </row>
        <row r="25313">
          <cell r="B25313">
            <v>96535</v>
          </cell>
        </row>
        <row r="25314">
          <cell r="B25314">
            <v>96539</v>
          </cell>
        </row>
        <row r="25315">
          <cell r="B25315">
            <v>96539</v>
          </cell>
        </row>
        <row r="25316">
          <cell r="B25316">
            <v>96539</v>
          </cell>
        </row>
        <row r="25317">
          <cell r="B25317">
            <v>96539</v>
          </cell>
        </row>
        <row r="25318">
          <cell r="B25318">
            <v>96539</v>
          </cell>
        </row>
        <row r="25319">
          <cell r="B25319">
            <v>96539</v>
          </cell>
        </row>
        <row r="25320">
          <cell r="B25320">
            <v>96539</v>
          </cell>
        </row>
        <row r="25321">
          <cell r="B25321">
            <v>96539</v>
          </cell>
        </row>
        <row r="25322">
          <cell r="B25322">
            <v>96539</v>
          </cell>
        </row>
        <row r="25323">
          <cell r="B25323">
            <v>96539</v>
          </cell>
        </row>
        <row r="25324">
          <cell r="B25324">
            <v>96539</v>
          </cell>
        </row>
        <row r="25325">
          <cell r="B25325">
            <v>96539</v>
          </cell>
        </row>
        <row r="25326">
          <cell r="B25326">
            <v>96542</v>
          </cell>
        </row>
        <row r="25327">
          <cell r="B25327">
            <v>96542</v>
          </cell>
        </row>
        <row r="25328">
          <cell r="B25328">
            <v>96542</v>
          </cell>
        </row>
        <row r="25329">
          <cell r="B25329">
            <v>96542</v>
          </cell>
        </row>
        <row r="25330">
          <cell r="B25330">
            <v>96542</v>
          </cell>
        </row>
        <row r="25331">
          <cell r="B25331">
            <v>96542</v>
          </cell>
        </row>
        <row r="25332">
          <cell r="B25332">
            <v>96542</v>
          </cell>
        </row>
        <row r="25333">
          <cell r="B25333">
            <v>96542</v>
          </cell>
        </row>
        <row r="25334">
          <cell r="B25334">
            <v>96542</v>
          </cell>
        </row>
        <row r="25335">
          <cell r="B25335">
            <v>96542</v>
          </cell>
        </row>
        <row r="25336">
          <cell r="B25336">
            <v>96542</v>
          </cell>
        </row>
        <row r="25337">
          <cell r="B25337">
            <v>96542</v>
          </cell>
        </row>
        <row r="25338">
          <cell r="B25338">
            <v>96530</v>
          </cell>
        </row>
        <row r="25339">
          <cell r="B25339">
            <v>96530</v>
          </cell>
        </row>
        <row r="25340">
          <cell r="B25340">
            <v>96530</v>
          </cell>
        </row>
        <row r="25341">
          <cell r="B25341">
            <v>96530</v>
          </cell>
        </row>
        <row r="25342">
          <cell r="B25342">
            <v>96530</v>
          </cell>
        </row>
        <row r="25343">
          <cell r="B25343">
            <v>96530</v>
          </cell>
        </row>
        <row r="25344">
          <cell r="B25344">
            <v>96530</v>
          </cell>
        </row>
        <row r="25345">
          <cell r="B25345">
            <v>96530</v>
          </cell>
        </row>
        <row r="25346">
          <cell r="B25346">
            <v>96530</v>
          </cell>
        </row>
        <row r="25347">
          <cell r="B25347">
            <v>96530</v>
          </cell>
        </row>
        <row r="25348">
          <cell r="B25348">
            <v>96530</v>
          </cell>
        </row>
        <row r="25349">
          <cell r="B25349">
            <v>96533</v>
          </cell>
        </row>
        <row r="25350">
          <cell r="B25350">
            <v>96533</v>
          </cell>
        </row>
        <row r="25351">
          <cell r="B25351">
            <v>96533</v>
          </cell>
        </row>
        <row r="25352">
          <cell r="B25352">
            <v>96533</v>
          </cell>
        </row>
        <row r="25353">
          <cell r="B25353">
            <v>96533</v>
          </cell>
        </row>
        <row r="25354">
          <cell r="B25354">
            <v>96533</v>
          </cell>
        </row>
        <row r="25355">
          <cell r="B25355">
            <v>96533</v>
          </cell>
        </row>
        <row r="25356">
          <cell r="B25356">
            <v>96533</v>
          </cell>
        </row>
        <row r="25357">
          <cell r="B25357">
            <v>96533</v>
          </cell>
        </row>
        <row r="25358">
          <cell r="B25358">
            <v>96533</v>
          </cell>
        </row>
        <row r="25359">
          <cell r="B25359">
            <v>96533</v>
          </cell>
        </row>
        <row r="25360">
          <cell r="B25360">
            <v>96536</v>
          </cell>
        </row>
        <row r="25361">
          <cell r="B25361">
            <v>96536</v>
          </cell>
        </row>
        <row r="25362">
          <cell r="B25362">
            <v>96536</v>
          </cell>
        </row>
        <row r="25363">
          <cell r="B25363">
            <v>96536</v>
          </cell>
        </row>
        <row r="25364">
          <cell r="B25364">
            <v>96536</v>
          </cell>
        </row>
        <row r="25365">
          <cell r="B25365">
            <v>96536</v>
          </cell>
        </row>
        <row r="25366">
          <cell r="B25366">
            <v>96536</v>
          </cell>
        </row>
        <row r="25367">
          <cell r="B25367">
            <v>96536</v>
          </cell>
        </row>
        <row r="25368">
          <cell r="B25368">
            <v>96536</v>
          </cell>
        </row>
        <row r="25369">
          <cell r="B25369">
            <v>96536</v>
          </cell>
        </row>
        <row r="25370">
          <cell r="B25370">
            <v>96536</v>
          </cell>
        </row>
        <row r="25371">
          <cell r="B25371">
            <v>105518</v>
          </cell>
        </row>
        <row r="25372">
          <cell r="B25372">
            <v>105518</v>
          </cell>
        </row>
        <row r="25373">
          <cell r="B25373">
            <v>105518</v>
          </cell>
        </row>
        <row r="25374">
          <cell r="B25374">
            <v>105518</v>
          </cell>
        </row>
        <row r="25375">
          <cell r="B25375">
            <v>105518</v>
          </cell>
        </row>
        <row r="25376">
          <cell r="B25376">
            <v>105518</v>
          </cell>
        </row>
        <row r="25377">
          <cell r="B25377">
            <v>105518</v>
          </cell>
        </row>
        <row r="25378">
          <cell r="B25378">
            <v>105517</v>
          </cell>
        </row>
        <row r="25379">
          <cell r="B25379">
            <v>105517</v>
          </cell>
        </row>
        <row r="25380">
          <cell r="B25380">
            <v>105517</v>
          </cell>
        </row>
        <row r="25381">
          <cell r="B25381">
            <v>105517</v>
          </cell>
        </row>
        <row r="25382">
          <cell r="B25382">
            <v>105517</v>
          </cell>
        </row>
        <row r="25383">
          <cell r="B25383">
            <v>105520</v>
          </cell>
        </row>
        <row r="25384">
          <cell r="B25384">
            <v>105520</v>
          </cell>
        </row>
        <row r="25385">
          <cell r="B25385">
            <v>105520</v>
          </cell>
        </row>
        <row r="25386">
          <cell r="B25386">
            <v>105520</v>
          </cell>
        </row>
        <row r="25387">
          <cell r="B25387">
            <v>105520</v>
          </cell>
        </row>
        <row r="25388">
          <cell r="B25388">
            <v>105520</v>
          </cell>
        </row>
        <row r="25389">
          <cell r="B25389">
            <v>105520</v>
          </cell>
        </row>
        <row r="25390">
          <cell r="B25390">
            <v>105519</v>
          </cell>
        </row>
        <row r="25391">
          <cell r="B25391">
            <v>105519</v>
          </cell>
        </row>
        <row r="25392">
          <cell r="B25392">
            <v>105519</v>
          </cell>
        </row>
        <row r="25393">
          <cell r="B25393">
            <v>105519</v>
          </cell>
        </row>
        <row r="25394">
          <cell r="B25394">
            <v>105519</v>
          </cell>
        </row>
        <row r="25395">
          <cell r="B25395">
            <v>101793</v>
          </cell>
        </row>
        <row r="25396">
          <cell r="B25396">
            <v>101793</v>
          </cell>
        </row>
        <row r="25397">
          <cell r="B25397">
            <v>101793</v>
          </cell>
        </row>
        <row r="25398">
          <cell r="B25398">
            <v>101793</v>
          </cell>
        </row>
        <row r="25399">
          <cell r="B25399">
            <v>101793</v>
          </cell>
        </row>
        <row r="25400">
          <cell r="B25400">
            <v>101793</v>
          </cell>
        </row>
        <row r="25401">
          <cell r="B25401">
            <v>101792</v>
          </cell>
        </row>
        <row r="25402">
          <cell r="B25402">
            <v>101792</v>
          </cell>
        </row>
        <row r="25403">
          <cell r="B25403">
            <v>101792</v>
          </cell>
        </row>
        <row r="25404">
          <cell r="B25404">
            <v>101792</v>
          </cell>
        </row>
        <row r="25405">
          <cell r="B25405">
            <v>101792</v>
          </cell>
        </row>
        <row r="25406">
          <cell r="B25406">
            <v>101792</v>
          </cell>
        </row>
        <row r="25407">
          <cell r="B25407">
            <v>92272</v>
          </cell>
        </row>
        <row r="25408">
          <cell r="B25408">
            <v>92272</v>
          </cell>
        </row>
        <row r="25409">
          <cell r="B25409">
            <v>92272</v>
          </cell>
        </row>
        <row r="25410">
          <cell r="B25410">
            <v>92272</v>
          </cell>
        </row>
        <row r="25411">
          <cell r="B25411">
            <v>92272</v>
          </cell>
        </row>
        <row r="25412">
          <cell r="B25412">
            <v>92272</v>
          </cell>
        </row>
        <row r="25413">
          <cell r="B25413">
            <v>92272</v>
          </cell>
        </row>
        <row r="25414">
          <cell r="B25414">
            <v>92272</v>
          </cell>
        </row>
        <row r="25415">
          <cell r="B25415">
            <v>101791</v>
          </cell>
        </row>
        <row r="25416">
          <cell r="B25416">
            <v>101791</v>
          </cell>
        </row>
        <row r="25417">
          <cell r="B25417">
            <v>101791</v>
          </cell>
        </row>
        <row r="25418">
          <cell r="B25418">
            <v>101791</v>
          </cell>
        </row>
        <row r="25419">
          <cell r="B25419">
            <v>101791</v>
          </cell>
        </row>
        <row r="25420">
          <cell r="B25420">
            <v>101791</v>
          </cell>
        </row>
        <row r="25421">
          <cell r="B25421">
            <v>101791</v>
          </cell>
        </row>
        <row r="25422">
          <cell r="B25422">
            <v>101791</v>
          </cell>
        </row>
        <row r="25423">
          <cell r="B25423">
            <v>92273</v>
          </cell>
        </row>
        <row r="25424">
          <cell r="B25424">
            <v>92273</v>
          </cell>
        </row>
        <row r="25425">
          <cell r="B25425">
            <v>92273</v>
          </cell>
        </row>
        <row r="25426">
          <cell r="B25426">
            <v>92273</v>
          </cell>
        </row>
        <row r="25427">
          <cell r="B25427">
            <v>92273</v>
          </cell>
        </row>
        <row r="25428">
          <cell r="B25428">
            <v>92273</v>
          </cell>
        </row>
        <row r="25429">
          <cell r="B25429">
            <v>92273</v>
          </cell>
        </row>
        <row r="25430">
          <cell r="B25430">
            <v>92268</v>
          </cell>
        </row>
        <row r="25431">
          <cell r="B25431">
            <v>92268</v>
          </cell>
        </row>
        <row r="25432">
          <cell r="B25432">
            <v>92268</v>
          </cell>
        </row>
        <row r="25433">
          <cell r="B25433">
            <v>92268</v>
          </cell>
        </row>
        <row r="25434">
          <cell r="B25434">
            <v>92268</v>
          </cell>
        </row>
        <row r="25435">
          <cell r="B25435">
            <v>92268</v>
          </cell>
        </row>
        <row r="25436">
          <cell r="B25436">
            <v>92267</v>
          </cell>
        </row>
        <row r="25437">
          <cell r="B25437">
            <v>92267</v>
          </cell>
        </row>
        <row r="25438">
          <cell r="B25438">
            <v>92267</v>
          </cell>
        </row>
        <row r="25439">
          <cell r="B25439">
            <v>92267</v>
          </cell>
        </row>
        <row r="25440">
          <cell r="B25440">
            <v>92267</v>
          </cell>
        </row>
        <row r="25441">
          <cell r="B25441">
            <v>92267</v>
          </cell>
        </row>
        <row r="25442">
          <cell r="B25442">
            <v>92271</v>
          </cell>
        </row>
        <row r="25443">
          <cell r="B25443">
            <v>92271</v>
          </cell>
        </row>
        <row r="25444">
          <cell r="B25444">
            <v>92271</v>
          </cell>
        </row>
        <row r="25445">
          <cell r="B25445">
            <v>92271</v>
          </cell>
        </row>
        <row r="25446">
          <cell r="B25446">
            <v>92271</v>
          </cell>
        </row>
        <row r="25447">
          <cell r="B25447">
            <v>92271</v>
          </cell>
        </row>
        <row r="25448">
          <cell r="B25448">
            <v>92264</v>
          </cell>
        </row>
        <row r="25449">
          <cell r="B25449">
            <v>92264</v>
          </cell>
        </row>
        <row r="25450">
          <cell r="B25450">
            <v>92264</v>
          </cell>
        </row>
        <row r="25451">
          <cell r="B25451">
            <v>92264</v>
          </cell>
        </row>
        <row r="25452">
          <cell r="B25452">
            <v>92264</v>
          </cell>
        </row>
        <row r="25453">
          <cell r="B25453">
            <v>92264</v>
          </cell>
        </row>
        <row r="25454">
          <cell r="B25454">
            <v>92264</v>
          </cell>
        </row>
        <row r="25455">
          <cell r="B25455">
            <v>92264</v>
          </cell>
        </row>
        <row r="25456">
          <cell r="B25456">
            <v>92264</v>
          </cell>
        </row>
        <row r="25457">
          <cell r="B25457">
            <v>92263</v>
          </cell>
        </row>
        <row r="25458">
          <cell r="B25458">
            <v>92263</v>
          </cell>
        </row>
        <row r="25459">
          <cell r="B25459">
            <v>92263</v>
          </cell>
        </row>
        <row r="25460">
          <cell r="B25460">
            <v>92263</v>
          </cell>
        </row>
        <row r="25461">
          <cell r="B25461">
            <v>92263</v>
          </cell>
        </row>
        <row r="25462">
          <cell r="B25462">
            <v>92263</v>
          </cell>
        </row>
        <row r="25463">
          <cell r="B25463">
            <v>92263</v>
          </cell>
        </row>
        <row r="25464">
          <cell r="B25464">
            <v>92263</v>
          </cell>
        </row>
        <row r="25465">
          <cell r="B25465">
            <v>92263</v>
          </cell>
        </row>
        <row r="25466">
          <cell r="B25466">
            <v>92269</v>
          </cell>
        </row>
        <row r="25467">
          <cell r="B25467">
            <v>92269</v>
          </cell>
        </row>
        <row r="25468">
          <cell r="B25468">
            <v>92269</v>
          </cell>
        </row>
        <row r="25469">
          <cell r="B25469">
            <v>92269</v>
          </cell>
        </row>
        <row r="25470">
          <cell r="B25470">
            <v>92269</v>
          </cell>
        </row>
        <row r="25471">
          <cell r="B25471">
            <v>92269</v>
          </cell>
        </row>
        <row r="25472">
          <cell r="B25472">
            <v>92269</v>
          </cell>
        </row>
        <row r="25473">
          <cell r="B25473">
            <v>92269</v>
          </cell>
        </row>
        <row r="25474">
          <cell r="B25474">
            <v>92270</v>
          </cell>
        </row>
        <row r="25475">
          <cell r="B25475">
            <v>92270</v>
          </cell>
        </row>
        <row r="25476">
          <cell r="B25476">
            <v>92270</v>
          </cell>
        </row>
        <row r="25477">
          <cell r="B25477">
            <v>92270</v>
          </cell>
        </row>
        <row r="25478">
          <cell r="B25478">
            <v>92270</v>
          </cell>
        </row>
        <row r="25479">
          <cell r="B25479">
            <v>92270</v>
          </cell>
        </row>
        <row r="25480">
          <cell r="B25480">
            <v>92270</v>
          </cell>
        </row>
        <row r="25481">
          <cell r="B25481">
            <v>92270</v>
          </cell>
        </row>
        <row r="25482">
          <cell r="B25482">
            <v>92266</v>
          </cell>
        </row>
        <row r="25483">
          <cell r="B25483">
            <v>92266</v>
          </cell>
        </row>
        <row r="25484">
          <cell r="B25484">
            <v>92266</v>
          </cell>
        </row>
        <row r="25485">
          <cell r="B25485">
            <v>92266</v>
          </cell>
        </row>
        <row r="25486">
          <cell r="B25486">
            <v>92266</v>
          </cell>
        </row>
        <row r="25487">
          <cell r="B25487">
            <v>92266</v>
          </cell>
        </row>
        <row r="25488">
          <cell r="B25488">
            <v>92266</v>
          </cell>
        </row>
        <row r="25489">
          <cell r="B25489">
            <v>92266</v>
          </cell>
        </row>
        <row r="25490">
          <cell r="B25490">
            <v>92266</v>
          </cell>
        </row>
        <row r="25491">
          <cell r="B25491">
            <v>92265</v>
          </cell>
        </row>
        <row r="25492">
          <cell r="B25492">
            <v>92265</v>
          </cell>
        </row>
        <row r="25493">
          <cell r="B25493">
            <v>92265</v>
          </cell>
        </row>
        <row r="25494">
          <cell r="B25494">
            <v>92265</v>
          </cell>
        </row>
        <row r="25495">
          <cell r="B25495">
            <v>92265</v>
          </cell>
        </row>
        <row r="25496">
          <cell r="B25496">
            <v>92265</v>
          </cell>
        </row>
        <row r="25497">
          <cell r="B25497">
            <v>92265</v>
          </cell>
        </row>
        <row r="25498">
          <cell r="B25498">
            <v>92265</v>
          </cell>
        </row>
        <row r="25499">
          <cell r="B25499">
            <v>92265</v>
          </cell>
        </row>
        <row r="25500">
          <cell r="B25500">
            <v>92524</v>
          </cell>
        </row>
        <row r="25501">
          <cell r="B25501">
            <v>92524</v>
          </cell>
        </row>
        <row r="25502">
          <cell r="B25502">
            <v>92524</v>
          </cell>
        </row>
        <row r="25503">
          <cell r="B25503">
            <v>92524</v>
          </cell>
        </row>
        <row r="25504">
          <cell r="B25504">
            <v>92524</v>
          </cell>
        </row>
        <row r="25505">
          <cell r="B25505">
            <v>92524</v>
          </cell>
        </row>
        <row r="25506">
          <cell r="B25506">
            <v>92524</v>
          </cell>
        </row>
        <row r="25507">
          <cell r="B25507">
            <v>92528</v>
          </cell>
        </row>
        <row r="25508">
          <cell r="B25508">
            <v>92528</v>
          </cell>
        </row>
        <row r="25509">
          <cell r="B25509">
            <v>92528</v>
          </cell>
        </row>
        <row r="25510">
          <cell r="B25510">
            <v>92528</v>
          </cell>
        </row>
        <row r="25511">
          <cell r="B25511">
            <v>92528</v>
          </cell>
        </row>
        <row r="25512">
          <cell r="B25512">
            <v>92528</v>
          </cell>
        </row>
        <row r="25513">
          <cell r="B25513">
            <v>92528</v>
          </cell>
        </row>
        <row r="25514">
          <cell r="B25514">
            <v>92532</v>
          </cell>
        </row>
        <row r="25515">
          <cell r="B25515">
            <v>92532</v>
          </cell>
        </row>
        <row r="25516">
          <cell r="B25516">
            <v>92532</v>
          </cell>
        </row>
        <row r="25517">
          <cell r="B25517">
            <v>92532</v>
          </cell>
        </row>
        <row r="25518">
          <cell r="B25518">
            <v>92532</v>
          </cell>
        </row>
        <row r="25519">
          <cell r="B25519">
            <v>92532</v>
          </cell>
        </row>
        <row r="25520">
          <cell r="B25520">
            <v>92532</v>
          </cell>
        </row>
        <row r="25521">
          <cell r="B25521">
            <v>92536</v>
          </cell>
        </row>
        <row r="25522">
          <cell r="B25522">
            <v>92536</v>
          </cell>
        </row>
        <row r="25523">
          <cell r="B25523">
            <v>92536</v>
          </cell>
        </row>
        <row r="25524">
          <cell r="B25524">
            <v>92536</v>
          </cell>
        </row>
        <row r="25525">
          <cell r="B25525">
            <v>92536</v>
          </cell>
        </row>
        <row r="25526">
          <cell r="B25526">
            <v>92536</v>
          </cell>
        </row>
        <row r="25527">
          <cell r="B25527">
            <v>92536</v>
          </cell>
        </row>
        <row r="25528">
          <cell r="B25528">
            <v>92508</v>
          </cell>
        </row>
        <row r="25529">
          <cell r="B25529">
            <v>92508</v>
          </cell>
        </row>
        <row r="25530">
          <cell r="B25530">
            <v>92508</v>
          </cell>
        </row>
        <row r="25531">
          <cell r="B25531">
            <v>92508</v>
          </cell>
        </row>
        <row r="25532">
          <cell r="B25532">
            <v>92508</v>
          </cell>
        </row>
        <row r="25533">
          <cell r="B25533">
            <v>92508</v>
          </cell>
        </row>
        <row r="25534">
          <cell r="B25534">
            <v>92508</v>
          </cell>
        </row>
        <row r="25535">
          <cell r="B25535">
            <v>92512</v>
          </cell>
        </row>
        <row r="25536">
          <cell r="B25536">
            <v>92512</v>
          </cell>
        </row>
        <row r="25537">
          <cell r="B25537">
            <v>92512</v>
          </cell>
        </row>
        <row r="25538">
          <cell r="B25538">
            <v>92512</v>
          </cell>
        </row>
        <row r="25539">
          <cell r="B25539">
            <v>92512</v>
          </cell>
        </row>
        <row r="25540">
          <cell r="B25540">
            <v>92512</v>
          </cell>
        </row>
        <row r="25541">
          <cell r="B25541">
            <v>92512</v>
          </cell>
        </row>
        <row r="25542">
          <cell r="B25542">
            <v>92515</v>
          </cell>
        </row>
        <row r="25543">
          <cell r="B25543">
            <v>92515</v>
          </cell>
        </row>
        <row r="25544">
          <cell r="B25544">
            <v>92515</v>
          </cell>
        </row>
        <row r="25545">
          <cell r="B25545">
            <v>92515</v>
          </cell>
        </row>
        <row r="25546">
          <cell r="B25546">
            <v>92515</v>
          </cell>
        </row>
        <row r="25547">
          <cell r="B25547">
            <v>92515</v>
          </cell>
        </row>
        <row r="25548">
          <cell r="B25548">
            <v>92515</v>
          </cell>
        </row>
        <row r="25549">
          <cell r="B25549">
            <v>92520</v>
          </cell>
        </row>
        <row r="25550">
          <cell r="B25550">
            <v>92520</v>
          </cell>
        </row>
        <row r="25551">
          <cell r="B25551">
            <v>92520</v>
          </cell>
        </row>
        <row r="25552">
          <cell r="B25552">
            <v>92520</v>
          </cell>
        </row>
        <row r="25553">
          <cell r="B25553">
            <v>92520</v>
          </cell>
        </row>
        <row r="25554">
          <cell r="B25554">
            <v>92520</v>
          </cell>
        </row>
        <row r="25555">
          <cell r="B25555">
            <v>92520</v>
          </cell>
        </row>
        <row r="25556">
          <cell r="B25556">
            <v>92526</v>
          </cell>
        </row>
        <row r="25557">
          <cell r="B25557">
            <v>92526</v>
          </cell>
        </row>
        <row r="25558">
          <cell r="B25558">
            <v>92526</v>
          </cell>
        </row>
        <row r="25559">
          <cell r="B25559">
            <v>92526</v>
          </cell>
        </row>
        <row r="25560">
          <cell r="B25560">
            <v>92526</v>
          </cell>
        </row>
        <row r="25561">
          <cell r="B25561">
            <v>92526</v>
          </cell>
        </row>
        <row r="25562">
          <cell r="B25562">
            <v>92526</v>
          </cell>
        </row>
        <row r="25563">
          <cell r="B25563">
            <v>92530</v>
          </cell>
        </row>
        <row r="25564">
          <cell r="B25564">
            <v>92530</v>
          </cell>
        </row>
        <row r="25565">
          <cell r="B25565">
            <v>92530</v>
          </cell>
        </row>
        <row r="25566">
          <cell r="B25566">
            <v>92530</v>
          </cell>
        </row>
        <row r="25567">
          <cell r="B25567">
            <v>92530</v>
          </cell>
        </row>
        <row r="25568">
          <cell r="B25568">
            <v>92530</v>
          </cell>
        </row>
        <row r="25569">
          <cell r="B25569">
            <v>92530</v>
          </cell>
        </row>
        <row r="25570">
          <cell r="B25570">
            <v>92534</v>
          </cell>
        </row>
        <row r="25571">
          <cell r="B25571">
            <v>92534</v>
          </cell>
        </row>
        <row r="25572">
          <cell r="B25572">
            <v>92534</v>
          </cell>
        </row>
        <row r="25573">
          <cell r="B25573">
            <v>92534</v>
          </cell>
        </row>
        <row r="25574">
          <cell r="B25574">
            <v>92534</v>
          </cell>
        </row>
        <row r="25575">
          <cell r="B25575">
            <v>92534</v>
          </cell>
        </row>
        <row r="25576">
          <cell r="B25576">
            <v>92534</v>
          </cell>
        </row>
        <row r="25577">
          <cell r="B25577">
            <v>92538</v>
          </cell>
        </row>
        <row r="25578">
          <cell r="B25578">
            <v>92538</v>
          </cell>
        </row>
        <row r="25579">
          <cell r="B25579">
            <v>92538</v>
          </cell>
        </row>
        <row r="25580">
          <cell r="B25580">
            <v>92538</v>
          </cell>
        </row>
        <row r="25581">
          <cell r="B25581">
            <v>92538</v>
          </cell>
        </row>
        <row r="25582">
          <cell r="B25582">
            <v>92538</v>
          </cell>
        </row>
        <row r="25583">
          <cell r="B25583">
            <v>92538</v>
          </cell>
        </row>
        <row r="25584">
          <cell r="B25584">
            <v>103760</v>
          </cell>
        </row>
        <row r="25585">
          <cell r="B25585">
            <v>103760</v>
          </cell>
        </row>
        <row r="25586">
          <cell r="B25586">
            <v>103760</v>
          </cell>
        </row>
        <row r="25587">
          <cell r="B25587">
            <v>103760</v>
          </cell>
        </row>
        <row r="25588">
          <cell r="B25588">
            <v>103760</v>
          </cell>
        </row>
        <row r="25589">
          <cell r="B25589">
            <v>103760</v>
          </cell>
        </row>
        <row r="25590">
          <cell r="B25590">
            <v>103760</v>
          </cell>
        </row>
        <row r="25591">
          <cell r="B25591">
            <v>103760</v>
          </cell>
        </row>
        <row r="25592">
          <cell r="B25592">
            <v>103760</v>
          </cell>
        </row>
        <row r="25593">
          <cell r="B25593">
            <v>103761</v>
          </cell>
        </row>
        <row r="25594">
          <cell r="B25594">
            <v>103761</v>
          </cell>
        </row>
        <row r="25595">
          <cell r="B25595">
            <v>103761</v>
          </cell>
        </row>
        <row r="25596">
          <cell r="B25596">
            <v>103761</v>
          </cell>
        </row>
        <row r="25597">
          <cell r="B25597">
            <v>103761</v>
          </cell>
        </row>
        <row r="25598">
          <cell r="B25598">
            <v>103761</v>
          </cell>
        </row>
        <row r="25599">
          <cell r="B25599">
            <v>103761</v>
          </cell>
        </row>
        <row r="25600">
          <cell r="B25600">
            <v>103761</v>
          </cell>
        </row>
        <row r="25601">
          <cell r="B25601">
            <v>103761</v>
          </cell>
        </row>
        <row r="25602">
          <cell r="B25602">
            <v>103762</v>
          </cell>
        </row>
        <row r="25603">
          <cell r="B25603">
            <v>103762</v>
          </cell>
        </row>
        <row r="25604">
          <cell r="B25604">
            <v>103762</v>
          </cell>
        </row>
        <row r="25605">
          <cell r="B25605">
            <v>103762</v>
          </cell>
        </row>
        <row r="25606">
          <cell r="B25606">
            <v>103762</v>
          </cell>
        </row>
        <row r="25607">
          <cell r="B25607">
            <v>103762</v>
          </cell>
        </row>
        <row r="25608">
          <cell r="B25608">
            <v>103762</v>
          </cell>
        </row>
        <row r="25609">
          <cell r="B25609">
            <v>103762</v>
          </cell>
        </row>
        <row r="25610">
          <cell r="B25610">
            <v>103762</v>
          </cell>
        </row>
        <row r="25611">
          <cell r="B25611">
            <v>103763</v>
          </cell>
        </row>
        <row r="25612">
          <cell r="B25612">
            <v>103763</v>
          </cell>
        </row>
        <row r="25613">
          <cell r="B25613">
            <v>103763</v>
          </cell>
        </row>
        <row r="25614">
          <cell r="B25614">
            <v>103763</v>
          </cell>
        </row>
        <row r="25615">
          <cell r="B25615">
            <v>103763</v>
          </cell>
        </row>
        <row r="25616">
          <cell r="B25616">
            <v>103763</v>
          </cell>
        </row>
        <row r="25617">
          <cell r="B25617">
            <v>103763</v>
          </cell>
        </row>
        <row r="25618">
          <cell r="B25618">
            <v>103763</v>
          </cell>
        </row>
        <row r="25619">
          <cell r="B25619">
            <v>103763</v>
          </cell>
        </row>
        <row r="25620">
          <cell r="B25620">
            <v>92510</v>
          </cell>
        </row>
        <row r="25621">
          <cell r="B25621">
            <v>92510</v>
          </cell>
        </row>
        <row r="25622">
          <cell r="B25622">
            <v>92510</v>
          </cell>
        </row>
        <row r="25623">
          <cell r="B25623">
            <v>92510</v>
          </cell>
        </row>
        <row r="25624">
          <cell r="B25624">
            <v>92510</v>
          </cell>
        </row>
        <row r="25625">
          <cell r="B25625">
            <v>92510</v>
          </cell>
        </row>
        <row r="25626">
          <cell r="B25626">
            <v>92510</v>
          </cell>
        </row>
        <row r="25627">
          <cell r="B25627">
            <v>92514</v>
          </cell>
        </row>
        <row r="25628">
          <cell r="B25628">
            <v>92514</v>
          </cell>
        </row>
        <row r="25629">
          <cell r="B25629">
            <v>92514</v>
          </cell>
        </row>
        <row r="25630">
          <cell r="B25630">
            <v>92514</v>
          </cell>
        </row>
        <row r="25631">
          <cell r="B25631">
            <v>92514</v>
          </cell>
        </row>
        <row r="25632">
          <cell r="B25632">
            <v>92514</v>
          </cell>
        </row>
        <row r="25633">
          <cell r="B25633">
            <v>92514</v>
          </cell>
        </row>
        <row r="25634">
          <cell r="B25634">
            <v>92518</v>
          </cell>
        </row>
        <row r="25635">
          <cell r="B25635">
            <v>92518</v>
          </cell>
        </row>
        <row r="25636">
          <cell r="B25636">
            <v>92518</v>
          </cell>
        </row>
        <row r="25637">
          <cell r="B25637">
            <v>92518</v>
          </cell>
        </row>
        <row r="25638">
          <cell r="B25638">
            <v>92518</v>
          </cell>
        </row>
        <row r="25639">
          <cell r="B25639">
            <v>92518</v>
          </cell>
        </row>
        <row r="25640">
          <cell r="B25640">
            <v>92518</v>
          </cell>
        </row>
        <row r="25641">
          <cell r="B25641">
            <v>92522</v>
          </cell>
        </row>
        <row r="25642">
          <cell r="B25642">
            <v>92522</v>
          </cell>
        </row>
        <row r="25643">
          <cell r="B25643">
            <v>92522</v>
          </cell>
        </row>
        <row r="25644">
          <cell r="B25644">
            <v>92522</v>
          </cell>
        </row>
        <row r="25645">
          <cell r="B25645">
            <v>92522</v>
          </cell>
        </row>
        <row r="25646">
          <cell r="B25646">
            <v>92522</v>
          </cell>
        </row>
        <row r="25647">
          <cell r="B25647">
            <v>92522</v>
          </cell>
        </row>
        <row r="25648">
          <cell r="B25648">
            <v>92482</v>
          </cell>
        </row>
        <row r="25649">
          <cell r="B25649">
            <v>92482</v>
          </cell>
        </row>
        <row r="25650">
          <cell r="B25650">
            <v>92482</v>
          </cell>
        </row>
        <row r="25651">
          <cell r="B25651">
            <v>92482</v>
          </cell>
        </row>
        <row r="25652">
          <cell r="B25652">
            <v>92482</v>
          </cell>
        </row>
        <row r="25653">
          <cell r="B25653">
            <v>92482</v>
          </cell>
        </row>
        <row r="25654">
          <cell r="B25654">
            <v>92482</v>
          </cell>
        </row>
        <row r="25655">
          <cell r="B25655">
            <v>92482</v>
          </cell>
        </row>
        <row r="25656">
          <cell r="B25656">
            <v>92484</v>
          </cell>
        </row>
        <row r="25657">
          <cell r="B25657">
            <v>92484</v>
          </cell>
        </row>
        <row r="25658">
          <cell r="B25658">
            <v>92484</v>
          </cell>
        </row>
        <row r="25659">
          <cell r="B25659">
            <v>92484</v>
          </cell>
        </row>
        <row r="25660">
          <cell r="B25660">
            <v>92484</v>
          </cell>
        </row>
        <row r="25661">
          <cell r="B25661">
            <v>92484</v>
          </cell>
        </row>
        <row r="25662">
          <cell r="B25662">
            <v>92484</v>
          </cell>
        </row>
        <row r="25663">
          <cell r="B25663">
            <v>92484</v>
          </cell>
        </row>
        <row r="25664">
          <cell r="B25664">
            <v>92486</v>
          </cell>
        </row>
        <row r="25665">
          <cell r="B25665">
            <v>92486</v>
          </cell>
        </row>
        <row r="25666">
          <cell r="B25666">
            <v>92486</v>
          </cell>
        </row>
        <row r="25667">
          <cell r="B25667">
            <v>92486</v>
          </cell>
        </row>
        <row r="25668">
          <cell r="B25668">
            <v>92486</v>
          </cell>
        </row>
        <row r="25669">
          <cell r="B25669">
            <v>92486</v>
          </cell>
        </row>
        <row r="25670">
          <cell r="B25670">
            <v>92486</v>
          </cell>
        </row>
        <row r="25671">
          <cell r="B25671">
            <v>92486</v>
          </cell>
        </row>
        <row r="25672">
          <cell r="B25672">
            <v>92492</v>
          </cell>
        </row>
        <row r="25673">
          <cell r="B25673">
            <v>92492</v>
          </cell>
        </row>
        <row r="25674">
          <cell r="B25674">
            <v>92492</v>
          </cell>
        </row>
        <row r="25675">
          <cell r="B25675">
            <v>92492</v>
          </cell>
        </row>
        <row r="25676">
          <cell r="B25676">
            <v>92492</v>
          </cell>
        </row>
        <row r="25677">
          <cell r="B25677">
            <v>92492</v>
          </cell>
        </row>
        <row r="25678">
          <cell r="B25678">
            <v>92492</v>
          </cell>
        </row>
        <row r="25679">
          <cell r="B25679">
            <v>92492</v>
          </cell>
        </row>
        <row r="25680">
          <cell r="B25680">
            <v>92496</v>
          </cell>
        </row>
        <row r="25681">
          <cell r="B25681">
            <v>92496</v>
          </cell>
        </row>
        <row r="25682">
          <cell r="B25682">
            <v>92496</v>
          </cell>
        </row>
        <row r="25683">
          <cell r="B25683">
            <v>92496</v>
          </cell>
        </row>
        <row r="25684">
          <cell r="B25684">
            <v>92496</v>
          </cell>
        </row>
        <row r="25685">
          <cell r="B25685">
            <v>92496</v>
          </cell>
        </row>
        <row r="25686">
          <cell r="B25686">
            <v>92496</v>
          </cell>
        </row>
        <row r="25687">
          <cell r="B25687">
            <v>92496</v>
          </cell>
        </row>
        <row r="25688">
          <cell r="B25688">
            <v>92500</v>
          </cell>
        </row>
        <row r="25689">
          <cell r="B25689">
            <v>92500</v>
          </cell>
        </row>
        <row r="25690">
          <cell r="B25690">
            <v>92500</v>
          </cell>
        </row>
        <row r="25691">
          <cell r="B25691">
            <v>92500</v>
          </cell>
        </row>
        <row r="25692">
          <cell r="B25692">
            <v>92500</v>
          </cell>
        </row>
        <row r="25693">
          <cell r="B25693">
            <v>92500</v>
          </cell>
        </row>
        <row r="25694">
          <cell r="B25694">
            <v>92500</v>
          </cell>
        </row>
        <row r="25695">
          <cell r="B25695">
            <v>92500</v>
          </cell>
        </row>
        <row r="25696">
          <cell r="B25696">
            <v>92504</v>
          </cell>
        </row>
        <row r="25697">
          <cell r="B25697">
            <v>92504</v>
          </cell>
        </row>
        <row r="25698">
          <cell r="B25698">
            <v>92504</v>
          </cell>
        </row>
        <row r="25699">
          <cell r="B25699">
            <v>92504</v>
          </cell>
        </row>
        <row r="25700">
          <cell r="B25700">
            <v>92504</v>
          </cell>
        </row>
        <row r="25701">
          <cell r="B25701">
            <v>92504</v>
          </cell>
        </row>
        <row r="25702">
          <cell r="B25702">
            <v>92504</v>
          </cell>
        </row>
        <row r="25703">
          <cell r="B25703">
            <v>92504</v>
          </cell>
        </row>
        <row r="25704">
          <cell r="B25704">
            <v>92488</v>
          </cell>
        </row>
        <row r="25705">
          <cell r="B25705">
            <v>92488</v>
          </cell>
        </row>
        <row r="25706">
          <cell r="B25706">
            <v>92488</v>
          </cell>
        </row>
        <row r="25707">
          <cell r="B25707">
            <v>92488</v>
          </cell>
        </row>
        <row r="25708">
          <cell r="B25708">
            <v>92488</v>
          </cell>
        </row>
        <row r="25709">
          <cell r="B25709">
            <v>92488</v>
          </cell>
        </row>
        <row r="25710">
          <cell r="B25710">
            <v>92488</v>
          </cell>
        </row>
        <row r="25711">
          <cell r="B25711">
            <v>92488</v>
          </cell>
        </row>
        <row r="25712">
          <cell r="B25712">
            <v>92494</v>
          </cell>
        </row>
        <row r="25713">
          <cell r="B25713">
            <v>92494</v>
          </cell>
        </row>
        <row r="25714">
          <cell r="B25714">
            <v>92494</v>
          </cell>
        </row>
        <row r="25715">
          <cell r="B25715">
            <v>92494</v>
          </cell>
        </row>
        <row r="25716">
          <cell r="B25716">
            <v>92494</v>
          </cell>
        </row>
        <row r="25717">
          <cell r="B25717">
            <v>92494</v>
          </cell>
        </row>
        <row r="25718">
          <cell r="B25718">
            <v>92494</v>
          </cell>
        </row>
        <row r="25719">
          <cell r="B25719">
            <v>92494</v>
          </cell>
        </row>
        <row r="25720">
          <cell r="B25720">
            <v>92498</v>
          </cell>
        </row>
        <row r="25721">
          <cell r="B25721">
            <v>92498</v>
          </cell>
        </row>
        <row r="25722">
          <cell r="B25722">
            <v>92498</v>
          </cell>
        </row>
        <row r="25723">
          <cell r="B25723">
            <v>92498</v>
          </cell>
        </row>
        <row r="25724">
          <cell r="B25724">
            <v>92498</v>
          </cell>
        </row>
        <row r="25725">
          <cell r="B25725">
            <v>92498</v>
          </cell>
        </row>
        <row r="25726">
          <cell r="B25726">
            <v>92498</v>
          </cell>
        </row>
        <row r="25727">
          <cell r="B25727">
            <v>92498</v>
          </cell>
        </row>
        <row r="25728">
          <cell r="B25728">
            <v>92502</v>
          </cell>
        </row>
        <row r="25729">
          <cell r="B25729">
            <v>92502</v>
          </cell>
        </row>
        <row r="25730">
          <cell r="B25730">
            <v>92502</v>
          </cell>
        </row>
        <row r="25731">
          <cell r="B25731">
            <v>92502</v>
          </cell>
        </row>
        <row r="25732">
          <cell r="B25732">
            <v>92502</v>
          </cell>
        </row>
        <row r="25733">
          <cell r="B25733">
            <v>92502</v>
          </cell>
        </row>
        <row r="25734">
          <cell r="B25734">
            <v>92502</v>
          </cell>
        </row>
        <row r="25735">
          <cell r="B25735">
            <v>92502</v>
          </cell>
        </row>
        <row r="25736">
          <cell r="B25736">
            <v>92506</v>
          </cell>
        </row>
        <row r="25737">
          <cell r="B25737">
            <v>92506</v>
          </cell>
        </row>
        <row r="25738">
          <cell r="B25738">
            <v>92506</v>
          </cell>
        </row>
        <row r="25739">
          <cell r="B25739">
            <v>92506</v>
          </cell>
        </row>
        <row r="25740">
          <cell r="B25740">
            <v>92506</v>
          </cell>
        </row>
        <row r="25741">
          <cell r="B25741">
            <v>92506</v>
          </cell>
        </row>
        <row r="25742">
          <cell r="B25742">
            <v>92506</v>
          </cell>
        </row>
        <row r="25743">
          <cell r="B25743">
            <v>92506</v>
          </cell>
        </row>
        <row r="25744">
          <cell r="B25744">
            <v>92490</v>
          </cell>
        </row>
        <row r="25745">
          <cell r="B25745">
            <v>92490</v>
          </cell>
        </row>
        <row r="25746">
          <cell r="B25746">
            <v>92490</v>
          </cell>
        </row>
        <row r="25747">
          <cell r="B25747">
            <v>92490</v>
          </cell>
        </row>
        <row r="25748">
          <cell r="B25748">
            <v>92490</v>
          </cell>
        </row>
        <row r="25749">
          <cell r="B25749">
            <v>92490</v>
          </cell>
        </row>
        <row r="25750">
          <cell r="B25750">
            <v>92490</v>
          </cell>
        </row>
        <row r="25751">
          <cell r="B25751">
            <v>92490</v>
          </cell>
        </row>
        <row r="25752">
          <cell r="B25752">
            <v>92433</v>
          </cell>
        </row>
        <row r="25753">
          <cell r="B25753">
            <v>92433</v>
          </cell>
        </row>
        <row r="25754">
          <cell r="B25754">
            <v>92433</v>
          </cell>
        </row>
        <row r="25755">
          <cell r="B25755">
            <v>92433</v>
          </cell>
        </row>
        <row r="25756">
          <cell r="B25756">
            <v>92433</v>
          </cell>
        </row>
        <row r="25757">
          <cell r="B25757">
            <v>92433</v>
          </cell>
        </row>
        <row r="25758">
          <cell r="B25758">
            <v>92433</v>
          </cell>
        </row>
        <row r="25759">
          <cell r="B25759">
            <v>92433</v>
          </cell>
        </row>
        <row r="25760">
          <cell r="B25760">
            <v>92433</v>
          </cell>
        </row>
        <row r="25761">
          <cell r="B25761">
            <v>92437</v>
          </cell>
        </row>
        <row r="25762">
          <cell r="B25762">
            <v>92437</v>
          </cell>
        </row>
        <row r="25763">
          <cell r="B25763">
            <v>92437</v>
          </cell>
        </row>
        <row r="25764">
          <cell r="B25764">
            <v>92437</v>
          </cell>
        </row>
        <row r="25765">
          <cell r="B25765">
            <v>92437</v>
          </cell>
        </row>
        <row r="25766">
          <cell r="B25766">
            <v>92437</v>
          </cell>
        </row>
        <row r="25767">
          <cell r="B25767">
            <v>92437</v>
          </cell>
        </row>
        <row r="25768">
          <cell r="B25768">
            <v>92437</v>
          </cell>
        </row>
        <row r="25769">
          <cell r="B25769">
            <v>92437</v>
          </cell>
        </row>
        <row r="25770">
          <cell r="B25770">
            <v>92441</v>
          </cell>
        </row>
        <row r="25771">
          <cell r="B25771">
            <v>92441</v>
          </cell>
        </row>
        <row r="25772">
          <cell r="B25772">
            <v>92441</v>
          </cell>
        </row>
        <row r="25773">
          <cell r="B25773">
            <v>92441</v>
          </cell>
        </row>
        <row r="25774">
          <cell r="B25774">
            <v>92441</v>
          </cell>
        </row>
        <row r="25775">
          <cell r="B25775">
            <v>92441</v>
          </cell>
        </row>
        <row r="25776">
          <cell r="B25776">
            <v>92441</v>
          </cell>
        </row>
        <row r="25777">
          <cell r="B25777">
            <v>92441</v>
          </cell>
        </row>
        <row r="25778">
          <cell r="B25778">
            <v>92441</v>
          </cell>
        </row>
        <row r="25779">
          <cell r="B25779">
            <v>92445</v>
          </cell>
        </row>
        <row r="25780">
          <cell r="B25780">
            <v>92445</v>
          </cell>
        </row>
        <row r="25781">
          <cell r="B25781">
            <v>92445</v>
          </cell>
        </row>
        <row r="25782">
          <cell r="B25782">
            <v>92445</v>
          </cell>
        </row>
        <row r="25783">
          <cell r="B25783">
            <v>92445</v>
          </cell>
        </row>
        <row r="25784">
          <cell r="B25784">
            <v>92445</v>
          </cell>
        </row>
        <row r="25785">
          <cell r="B25785">
            <v>92445</v>
          </cell>
        </row>
        <row r="25786">
          <cell r="B25786">
            <v>92445</v>
          </cell>
        </row>
        <row r="25787">
          <cell r="B25787">
            <v>92445</v>
          </cell>
        </row>
        <row r="25788">
          <cell r="B25788">
            <v>92417</v>
          </cell>
        </row>
        <row r="25789">
          <cell r="B25789">
            <v>92417</v>
          </cell>
        </row>
        <row r="25790">
          <cell r="B25790">
            <v>92417</v>
          </cell>
        </row>
        <row r="25791">
          <cell r="B25791">
            <v>92417</v>
          </cell>
        </row>
        <row r="25792">
          <cell r="B25792">
            <v>92417</v>
          </cell>
        </row>
        <row r="25793">
          <cell r="B25793">
            <v>92417</v>
          </cell>
        </row>
        <row r="25794">
          <cell r="B25794">
            <v>92417</v>
          </cell>
        </row>
        <row r="25795">
          <cell r="B25795">
            <v>92417</v>
          </cell>
        </row>
        <row r="25796">
          <cell r="B25796">
            <v>92417</v>
          </cell>
        </row>
        <row r="25797">
          <cell r="B25797">
            <v>92421</v>
          </cell>
        </row>
        <row r="25798">
          <cell r="B25798">
            <v>92421</v>
          </cell>
        </row>
        <row r="25799">
          <cell r="B25799">
            <v>92421</v>
          </cell>
        </row>
        <row r="25800">
          <cell r="B25800">
            <v>92421</v>
          </cell>
        </row>
        <row r="25801">
          <cell r="B25801">
            <v>92421</v>
          </cell>
        </row>
        <row r="25802">
          <cell r="B25802">
            <v>92421</v>
          </cell>
        </row>
        <row r="25803">
          <cell r="B25803">
            <v>92421</v>
          </cell>
        </row>
        <row r="25804">
          <cell r="B25804">
            <v>92421</v>
          </cell>
        </row>
        <row r="25805">
          <cell r="B25805">
            <v>92421</v>
          </cell>
        </row>
        <row r="25806">
          <cell r="B25806">
            <v>92425</v>
          </cell>
        </row>
        <row r="25807">
          <cell r="B25807">
            <v>92425</v>
          </cell>
        </row>
        <row r="25808">
          <cell r="B25808">
            <v>92425</v>
          </cell>
        </row>
        <row r="25809">
          <cell r="B25809">
            <v>92425</v>
          </cell>
        </row>
        <row r="25810">
          <cell r="B25810">
            <v>92425</v>
          </cell>
        </row>
        <row r="25811">
          <cell r="B25811">
            <v>92425</v>
          </cell>
        </row>
        <row r="25812">
          <cell r="B25812">
            <v>92425</v>
          </cell>
        </row>
        <row r="25813">
          <cell r="B25813">
            <v>92425</v>
          </cell>
        </row>
        <row r="25814">
          <cell r="B25814">
            <v>92425</v>
          </cell>
        </row>
        <row r="25815">
          <cell r="B25815">
            <v>92429</v>
          </cell>
        </row>
        <row r="25816">
          <cell r="B25816">
            <v>92429</v>
          </cell>
        </row>
        <row r="25817">
          <cell r="B25817">
            <v>92429</v>
          </cell>
        </row>
        <row r="25818">
          <cell r="B25818">
            <v>92429</v>
          </cell>
        </row>
        <row r="25819">
          <cell r="B25819">
            <v>92429</v>
          </cell>
        </row>
        <row r="25820">
          <cell r="B25820">
            <v>92429</v>
          </cell>
        </row>
        <row r="25821">
          <cell r="B25821">
            <v>92429</v>
          </cell>
        </row>
        <row r="25822">
          <cell r="B25822">
            <v>92429</v>
          </cell>
        </row>
        <row r="25823">
          <cell r="B25823">
            <v>92429</v>
          </cell>
        </row>
        <row r="25824">
          <cell r="B25824">
            <v>92431</v>
          </cell>
        </row>
        <row r="25825">
          <cell r="B25825">
            <v>92431</v>
          </cell>
        </row>
        <row r="25826">
          <cell r="B25826">
            <v>92431</v>
          </cell>
        </row>
        <row r="25827">
          <cell r="B25827">
            <v>92431</v>
          </cell>
        </row>
        <row r="25828">
          <cell r="B25828">
            <v>92431</v>
          </cell>
        </row>
        <row r="25829">
          <cell r="B25829">
            <v>92431</v>
          </cell>
        </row>
        <row r="25830">
          <cell r="B25830">
            <v>92431</v>
          </cell>
        </row>
        <row r="25831">
          <cell r="B25831">
            <v>92431</v>
          </cell>
        </row>
        <row r="25832">
          <cell r="B25832">
            <v>92431</v>
          </cell>
        </row>
        <row r="25833">
          <cell r="B25833">
            <v>92435</v>
          </cell>
        </row>
        <row r="25834">
          <cell r="B25834">
            <v>92435</v>
          </cell>
        </row>
        <row r="25835">
          <cell r="B25835">
            <v>92435</v>
          </cell>
        </row>
        <row r="25836">
          <cell r="B25836">
            <v>92435</v>
          </cell>
        </row>
        <row r="25837">
          <cell r="B25837">
            <v>92435</v>
          </cell>
        </row>
        <row r="25838">
          <cell r="B25838">
            <v>92435</v>
          </cell>
        </row>
        <row r="25839">
          <cell r="B25839">
            <v>92435</v>
          </cell>
        </row>
        <row r="25840">
          <cell r="B25840">
            <v>92435</v>
          </cell>
        </row>
        <row r="25841">
          <cell r="B25841">
            <v>92435</v>
          </cell>
        </row>
        <row r="25842">
          <cell r="B25842">
            <v>92439</v>
          </cell>
        </row>
        <row r="25843">
          <cell r="B25843">
            <v>92439</v>
          </cell>
        </row>
        <row r="25844">
          <cell r="B25844">
            <v>92439</v>
          </cell>
        </row>
        <row r="25845">
          <cell r="B25845">
            <v>92439</v>
          </cell>
        </row>
        <row r="25846">
          <cell r="B25846">
            <v>92439</v>
          </cell>
        </row>
        <row r="25847">
          <cell r="B25847">
            <v>92439</v>
          </cell>
        </row>
        <row r="25848">
          <cell r="B25848">
            <v>92439</v>
          </cell>
        </row>
        <row r="25849">
          <cell r="B25849">
            <v>92439</v>
          </cell>
        </row>
        <row r="25850">
          <cell r="B25850">
            <v>92439</v>
          </cell>
        </row>
        <row r="25851">
          <cell r="B25851">
            <v>92443</v>
          </cell>
        </row>
        <row r="25852">
          <cell r="B25852">
            <v>92443</v>
          </cell>
        </row>
        <row r="25853">
          <cell r="B25853">
            <v>92443</v>
          </cell>
        </row>
        <row r="25854">
          <cell r="B25854">
            <v>92443</v>
          </cell>
        </row>
        <row r="25855">
          <cell r="B25855">
            <v>92443</v>
          </cell>
        </row>
        <row r="25856">
          <cell r="B25856">
            <v>92443</v>
          </cell>
        </row>
        <row r="25857">
          <cell r="B25857">
            <v>92443</v>
          </cell>
        </row>
        <row r="25858">
          <cell r="B25858">
            <v>92443</v>
          </cell>
        </row>
        <row r="25859">
          <cell r="B25859">
            <v>92443</v>
          </cell>
        </row>
        <row r="25860">
          <cell r="B25860">
            <v>92415</v>
          </cell>
        </row>
        <row r="25861">
          <cell r="B25861">
            <v>92415</v>
          </cell>
        </row>
        <row r="25862">
          <cell r="B25862">
            <v>92415</v>
          </cell>
        </row>
        <row r="25863">
          <cell r="B25863">
            <v>92415</v>
          </cell>
        </row>
        <row r="25864">
          <cell r="B25864">
            <v>92415</v>
          </cell>
        </row>
        <row r="25865">
          <cell r="B25865">
            <v>92415</v>
          </cell>
        </row>
        <row r="25866">
          <cell r="B25866">
            <v>92415</v>
          </cell>
        </row>
        <row r="25867">
          <cell r="B25867">
            <v>92415</v>
          </cell>
        </row>
        <row r="25868">
          <cell r="B25868">
            <v>92415</v>
          </cell>
        </row>
        <row r="25869">
          <cell r="B25869">
            <v>92419</v>
          </cell>
        </row>
        <row r="25870">
          <cell r="B25870">
            <v>92419</v>
          </cell>
        </row>
        <row r="25871">
          <cell r="B25871">
            <v>92419</v>
          </cell>
        </row>
        <row r="25872">
          <cell r="B25872">
            <v>92419</v>
          </cell>
        </row>
        <row r="25873">
          <cell r="B25873">
            <v>92419</v>
          </cell>
        </row>
        <row r="25874">
          <cell r="B25874">
            <v>92419</v>
          </cell>
        </row>
        <row r="25875">
          <cell r="B25875">
            <v>92419</v>
          </cell>
        </row>
        <row r="25876">
          <cell r="B25876">
            <v>92419</v>
          </cell>
        </row>
        <row r="25877">
          <cell r="B25877">
            <v>92419</v>
          </cell>
        </row>
        <row r="25878">
          <cell r="B25878">
            <v>92423</v>
          </cell>
        </row>
        <row r="25879">
          <cell r="B25879">
            <v>92423</v>
          </cell>
        </row>
        <row r="25880">
          <cell r="B25880">
            <v>92423</v>
          </cell>
        </row>
        <row r="25881">
          <cell r="B25881">
            <v>92423</v>
          </cell>
        </row>
        <row r="25882">
          <cell r="B25882">
            <v>92423</v>
          </cell>
        </row>
        <row r="25883">
          <cell r="B25883">
            <v>92423</v>
          </cell>
        </row>
        <row r="25884">
          <cell r="B25884">
            <v>92423</v>
          </cell>
        </row>
        <row r="25885">
          <cell r="B25885">
            <v>92423</v>
          </cell>
        </row>
        <row r="25886">
          <cell r="B25886">
            <v>92423</v>
          </cell>
        </row>
        <row r="25887">
          <cell r="B25887">
            <v>92427</v>
          </cell>
        </row>
        <row r="25888">
          <cell r="B25888">
            <v>92427</v>
          </cell>
        </row>
        <row r="25889">
          <cell r="B25889">
            <v>92427</v>
          </cell>
        </row>
        <row r="25890">
          <cell r="B25890">
            <v>92427</v>
          </cell>
        </row>
        <row r="25891">
          <cell r="B25891">
            <v>92427</v>
          </cell>
        </row>
        <row r="25892">
          <cell r="B25892">
            <v>92427</v>
          </cell>
        </row>
        <row r="25893">
          <cell r="B25893">
            <v>92427</v>
          </cell>
        </row>
        <row r="25894">
          <cell r="B25894">
            <v>92427</v>
          </cell>
        </row>
        <row r="25895">
          <cell r="B25895">
            <v>92427</v>
          </cell>
        </row>
        <row r="25896">
          <cell r="B25896">
            <v>92409</v>
          </cell>
        </row>
        <row r="25897">
          <cell r="B25897">
            <v>92409</v>
          </cell>
        </row>
        <row r="25898">
          <cell r="B25898">
            <v>92409</v>
          </cell>
        </row>
        <row r="25899">
          <cell r="B25899">
            <v>92409</v>
          </cell>
        </row>
        <row r="25900">
          <cell r="B25900">
            <v>92409</v>
          </cell>
        </row>
        <row r="25901">
          <cell r="B25901">
            <v>92409</v>
          </cell>
        </row>
        <row r="25902">
          <cell r="B25902">
            <v>92411</v>
          </cell>
        </row>
        <row r="25903">
          <cell r="B25903">
            <v>92411</v>
          </cell>
        </row>
        <row r="25904">
          <cell r="B25904">
            <v>92411</v>
          </cell>
        </row>
        <row r="25905">
          <cell r="B25905">
            <v>92411</v>
          </cell>
        </row>
        <row r="25906">
          <cell r="B25906">
            <v>92411</v>
          </cell>
        </row>
        <row r="25907">
          <cell r="B25907">
            <v>92411</v>
          </cell>
        </row>
        <row r="25908">
          <cell r="B25908">
            <v>92413</v>
          </cell>
        </row>
        <row r="25909">
          <cell r="B25909">
            <v>92413</v>
          </cell>
        </row>
        <row r="25910">
          <cell r="B25910">
            <v>92413</v>
          </cell>
        </row>
        <row r="25911">
          <cell r="B25911">
            <v>92413</v>
          </cell>
        </row>
        <row r="25912">
          <cell r="B25912">
            <v>92413</v>
          </cell>
        </row>
        <row r="25913">
          <cell r="B25913">
            <v>92413</v>
          </cell>
        </row>
        <row r="25914">
          <cell r="B25914">
            <v>92465</v>
          </cell>
        </row>
        <row r="25915">
          <cell r="B25915">
            <v>92465</v>
          </cell>
        </row>
        <row r="25916">
          <cell r="B25916">
            <v>92465</v>
          </cell>
        </row>
        <row r="25917">
          <cell r="B25917">
            <v>92465</v>
          </cell>
        </row>
        <row r="25918">
          <cell r="B25918">
            <v>92465</v>
          </cell>
        </row>
        <row r="25919">
          <cell r="B25919">
            <v>92465</v>
          </cell>
        </row>
        <row r="25920">
          <cell r="B25920">
            <v>92465</v>
          </cell>
        </row>
        <row r="25921">
          <cell r="B25921">
            <v>92465</v>
          </cell>
        </row>
        <row r="25922">
          <cell r="B25922">
            <v>92469</v>
          </cell>
        </row>
        <row r="25923">
          <cell r="B25923">
            <v>92469</v>
          </cell>
        </row>
        <row r="25924">
          <cell r="B25924">
            <v>92469</v>
          </cell>
        </row>
        <row r="25925">
          <cell r="B25925">
            <v>92469</v>
          </cell>
        </row>
        <row r="25926">
          <cell r="B25926">
            <v>92469</v>
          </cell>
        </row>
        <row r="25927">
          <cell r="B25927">
            <v>92469</v>
          </cell>
        </row>
        <row r="25928">
          <cell r="B25928">
            <v>92469</v>
          </cell>
        </row>
        <row r="25929">
          <cell r="B25929">
            <v>92469</v>
          </cell>
        </row>
        <row r="25930">
          <cell r="B25930">
            <v>92473</v>
          </cell>
        </row>
        <row r="25931">
          <cell r="B25931">
            <v>92473</v>
          </cell>
        </row>
        <row r="25932">
          <cell r="B25932">
            <v>92473</v>
          </cell>
        </row>
        <row r="25933">
          <cell r="B25933">
            <v>92473</v>
          </cell>
        </row>
        <row r="25934">
          <cell r="B25934">
            <v>92473</v>
          </cell>
        </row>
        <row r="25935">
          <cell r="B25935">
            <v>92473</v>
          </cell>
        </row>
        <row r="25936">
          <cell r="B25936">
            <v>92473</v>
          </cell>
        </row>
        <row r="25937">
          <cell r="B25937">
            <v>92473</v>
          </cell>
        </row>
        <row r="25938">
          <cell r="B25938">
            <v>92477</v>
          </cell>
        </row>
        <row r="25939">
          <cell r="B25939">
            <v>92477</v>
          </cell>
        </row>
        <row r="25940">
          <cell r="B25940">
            <v>92477</v>
          </cell>
        </row>
        <row r="25941">
          <cell r="B25941">
            <v>92477</v>
          </cell>
        </row>
        <row r="25942">
          <cell r="B25942">
            <v>92477</v>
          </cell>
        </row>
        <row r="25943">
          <cell r="B25943">
            <v>92477</v>
          </cell>
        </row>
        <row r="25944">
          <cell r="B25944">
            <v>92477</v>
          </cell>
        </row>
        <row r="25945">
          <cell r="B25945">
            <v>92477</v>
          </cell>
        </row>
        <row r="25946">
          <cell r="B25946">
            <v>92449</v>
          </cell>
        </row>
        <row r="25947">
          <cell r="B25947">
            <v>92449</v>
          </cell>
        </row>
        <row r="25948">
          <cell r="B25948">
            <v>92449</v>
          </cell>
        </row>
        <row r="25949">
          <cell r="B25949">
            <v>92449</v>
          </cell>
        </row>
        <row r="25950">
          <cell r="B25950">
            <v>92449</v>
          </cell>
        </row>
        <row r="25951">
          <cell r="B25951">
            <v>92449</v>
          </cell>
        </row>
        <row r="25952">
          <cell r="B25952">
            <v>92449</v>
          </cell>
        </row>
        <row r="25953">
          <cell r="B25953">
            <v>92449</v>
          </cell>
        </row>
        <row r="25954">
          <cell r="B25954">
            <v>92453</v>
          </cell>
        </row>
        <row r="25955">
          <cell r="B25955">
            <v>92453</v>
          </cell>
        </row>
        <row r="25956">
          <cell r="B25956">
            <v>92453</v>
          </cell>
        </row>
        <row r="25957">
          <cell r="B25957">
            <v>92453</v>
          </cell>
        </row>
        <row r="25958">
          <cell r="B25958">
            <v>92453</v>
          </cell>
        </row>
        <row r="25959">
          <cell r="B25959">
            <v>92453</v>
          </cell>
        </row>
        <row r="25960">
          <cell r="B25960">
            <v>92453</v>
          </cell>
        </row>
        <row r="25961">
          <cell r="B25961">
            <v>92453</v>
          </cell>
        </row>
        <row r="25962">
          <cell r="B25962">
            <v>92457</v>
          </cell>
        </row>
        <row r="25963">
          <cell r="B25963">
            <v>92457</v>
          </cell>
        </row>
        <row r="25964">
          <cell r="B25964">
            <v>92457</v>
          </cell>
        </row>
        <row r="25965">
          <cell r="B25965">
            <v>92457</v>
          </cell>
        </row>
        <row r="25966">
          <cell r="B25966">
            <v>92457</v>
          </cell>
        </row>
        <row r="25967">
          <cell r="B25967">
            <v>92457</v>
          </cell>
        </row>
        <row r="25968">
          <cell r="B25968">
            <v>92457</v>
          </cell>
        </row>
        <row r="25969">
          <cell r="B25969">
            <v>92457</v>
          </cell>
        </row>
        <row r="25970">
          <cell r="B25970">
            <v>92461</v>
          </cell>
        </row>
        <row r="25971">
          <cell r="B25971">
            <v>92461</v>
          </cell>
        </row>
        <row r="25972">
          <cell r="B25972">
            <v>92461</v>
          </cell>
        </row>
        <row r="25973">
          <cell r="B25973">
            <v>92461</v>
          </cell>
        </row>
        <row r="25974">
          <cell r="B25974">
            <v>92461</v>
          </cell>
        </row>
        <row r="25975">
          <cell r="B25975">
            <v>92461</v>
          </cell>
        </row>
        <row r="25976">
          <cell r="B25976">
            <v>92461</v>
          </cell>
        </row>
        <row r="25977">
          <cell r="B25977">
            <v>92461</v>
          </cell>
        </row>
        <row r="25978">
          <cell r="B25978">
            <v>92467</v>
          </cell>
        </row>
        <row r="25979">
          <cell r="B25979">
            <v>92467</v>
          </cell>
        </row>
        <row r="25980">
          <cell r="B25980">
            <v>92467</v>
          </cell>
        </row>
        <row r="25981">
          <cell r="B25981">
            <v>92467</v>
          </cell>
        </row>
        <row r="25982">
          <cell r="B25982">
            <v>92467</v>
          </cell>
        </row>
        <row r="25983">
          <cell r="B25983">
            <v>92467</v>
          </cell>
        </row>
        <row r="25984">
          <cell r="B25984">
            <v>92467</v>
          </cell>
        </row>
        <row r="25985">
          <cell r="B25985">
            <v>92467</v>
          </cell>
        </row>
        <row r="25986">
          <cell r="B25986">
            <v>92471</v>
          </cell>
        </row>
        <row r="25987">
          <cell r="B25987">
            <v>92471</v>
          </cell>
        </row>
        <row r="25988">
          <cell r="B25988">
            <v>92471</v>
          </cell>
        </row>
        <row r="25989">
          <cell r="B25989">
            <v>92471</v>
          </cell>
        </row>
        <row r="25990">
          <cell r="B25990">
            <v>92471</v>
          </cell>
        </row>
        <row r="25991">
          <cell r="B25991">
            <v>92471</v>
          </cell>
        </row>
        <row r="25992">
          <cell r="B25992">
            <v>92471</v>
          </cell>
        </row>
        <row r="25993">
          <cell r="B25993">
            <v>92471</v>
          </cell>
        </row>
        <row r="25994">
          <cell r="B25994">
            <v>92475</v>
          </cell>
        </row>
        <row r="25995">
          <cell r="B25995">
            <v>92475</v>
          </cell>
        </row>
        <row r="25996">
          <cell r="B25996">
            <v>92475</v>
          </cell>
        </row>
        <row r="25997">
          <cell r="B25997">
            <v>92475</v>
          </cell>
        </row>
        <row r="25998">
          <cell r="B25998">
            <v>92475</v>
          </cell>
        </row>
        <row r="25999">
          <cell r="B25999">
            <v>92475</v>
          </cell>
        </row>
        <row r="26000">
          <cell r="B26000">
            <v>92475</v>
          </cell>
        </row>
        <row r="26001">
          <cell r="B26001">
            <v>92475</v>
          </cell>
        </row>
        <row r="26002">
          <cell r="B26002">
            <v>92479</v>
          </cell>
        </row>
        <row r="26003">
          <cell r="B26003">
            <v>92479</v>
          </cell>
        </row>
        <row r="26004">
          <cell r="B26004">
            <v>92479</v>
          </cell>
        </row>
        <row r="26005">
          <cell r="B26005">
            <v>92479</v>
          </cell>
        </row>
        <row r="26006">
          <cell r="B26006">
            <v>92479</v>
          </cell>
        </row>
        <row r="26007">
          <cell r="B26007">
            <v>92479</v>
          </cell>
        </row>
        <row r="26008">
          <cell r="B26008">
            <v>92479</v>
          </cell>
        </row>
        <row r="26009">
          <cell r="B26009">
            <v>92479</v>
          </cell>
        </row>
        <row r="26010">
          <cell r="B26010">
            <v>92451</v>
          </cell>
        </row>
        <row r="26011">
          <cell r="B26011">
            <v>92451</v>
          </cell>
        </row>
        <row r="26012">
          <cell r="B26012">
            <v>92451</v>
          </cell>
        </row>
        <row r="26013">
          <cell r="B26013">
            <v>92451</v>
          </cell>
        </row>
        <row r="26014">
          <cell r="B26014">
            <v>92451</v>
          </cell>
        </row>
        <row r="26015">
          <cell r="B26015">
            <v>92451</v>
          </cell>
        </row>
        <row r="26016">
          <cell r="B26016">
            <v>92451</v>
          </cell>
        </row>
        <row r="26017">
          <cell r="B26017">
            <v>92451</v>
          </cell>
        </row>
        <row r="26018">
          <cell r="B26018">
            <v>92455</v>
          </cell>
        </row>
        <row r="26019">
          <cell r="B26019">
            <v>92455</v>
          </cell>
        </row>
        <row r="26020">
          <cell r="B26020">
            <v>92455</v>
          </cell>
        </row>
        <row r="26021">
          <cell r="B26021">
            <v>92455</v>
          </cell>
        </row>
        <row r="26022">
          <cell r="B26022">
            <v>92455</v>
          </cell>
        </row>
        <row r="26023">
          <cell r="B26023">
            <v>92455</v>
          </cell>
        </row>
        <row r="26024">
          <cell r="B26024">
            <v>92455</v>
          </cell>
        </row>
        <row r="26025">
          <cell r="B26025">
            <v>92455</v>
          </cell>
        </row>
        <row r="26026">
          <cell r="B26026">
            <v>92459</v>
          </cell>
        </row>
        <row r="26027">
          <cell r="B26027">
            <v>92459</v>
          </cell>
        </row>
        <row r="26028">
          <cell r="B26028">
            <v>92459</v>
          </cell>
        </row>
        <row r="26029">
          <cell r="B26029">
            <v>92459</v>
          </cell>
        </row>
        <row r="26030">
          <cell r="B26030">
            <v>92459</v>
          </cell>
        </row>
        <row r="26031">
          <cell r="B26031">
            <v>92459</v>
          </cell>
        </row>
        <row r="26032">
          <cell r="B26032">
            <v>92459</v>
          </cell>
        </row>
        <row r="26033">
          <cell r="B26033">
            <v>92459</v>
          </cell>
        </row>
        <row r="26034">
          <cell r="B26034">
            <v>92463</v>
          </cell>
        </row>
        <row r="26035">
          <cell r="B26035">
            <v>92463</v>
          </cell>
        </row>
        <row r="26036">
          <cell r="B26036">
            <v>92463</v>
          </cell>
        </row>
        <row r="26037">
          <cell r="B26037">
            <v>92463</v>
          </cell>
        </row>
        <row r="26038">
          <cell r="B26038">
            <v>92463</v>
          </cell>
        </row>
        <row r="26039">
          <cell r="B26039">
            <v>92463</v>
          </cell>
        </row>
        <row r="26040">
          <cell r="B26040">
            <v>92463</v>
          </cell>
        </row>
        <row r="26041">
          <cell r="B26041">
            <v>92463</v>
          </cell>
        </row>
        <row r="26042">
          <cell r="B26042">
            <v>92446</v>
          </cell>
        </row>
        <row r="26043">
          <cell r="B26043">
            <v>92446</v>
          </cell>
        </row>
        <row r="26044">
          <cell r="B26044">
            <v>92446</v>
          </cell>
        </row>
        <row r="26045">
          <cell r="B26045">
            <v>92446</v>
          </cell>
        </row>
        <row r="26046">
          <cell r="B26046">
            <v>92446</v>
          </cell>
        </row>
        <row r="26047">
          <cell r="B26047">
            <v>92446</v>
          </cell>
        </row>
        <row r="26048">
          <cell r="B26048">
            <v>92446</v>
          </cell>
        </row>
        <row r="26049">
          <cell r="B26049">
            <v>92446</v>
          </cell>
        </row>
        <row r="26050">
          <cell r="B26050">
            <v>92447</v>
          </cell>
        </row>
        <row r="26051">
          <cell r="B26051">
            <v>92447</v>
          </cell>
        </row>
        <row r="26052">
          <cell r="B26052">
            <v>92447</v>
          </cell>
        </row>
        <row r="26053">
          <cell r="B26053">
            <v>92447</v>
          </cell>
        </row>
        <row r="26054">
          <cell r="B26054">
            <v>92447</v>
          </cell>
        </row>
        <row r="26055">
          <cell r="B26055">
            <v>92447</v>
          </cell>
        </row>
        <row r="26056">
          <cell r="B26056">
            <v>92447</v>
          </cell>
        </row>
        <row r="26057">
          <cell r="B26057">
            <v>92447</v>
          </cell>
        </row>
        <row r="26058">
          <cell r="B26058">
            <v>92448</v>
          </cell>
        </row>
        <row r="26059">
          <cell r="B26059">
            <v>92448</v>
          </cell>
        </row>
        <row r="26060">
          <cell r="B26060">
            <v>92448</v>
          </cell>
        </row>
        <row r="26061">
          <cell r="B26061">
            <v>92448</v>
          </cell>
        </row>
        <row r="26062">
          <cell r="B26062">
            <v>92448</v>
          </cell>
        </row>
        <row r="26063">
          <cell r="B26063">
            <v>92448</v>
          </cell>
        </row>
        <row r="26064">
          <cell r="B26064">
            <v>92448</v>
          </cell>
        </row>
        <row r="26065">
          <cell r="B26065">
            <v>92448</v>
          </cell>
        </row>
        <row r="26066">
          <cell r="B26066">
            <v>92466</v>
          </cell>
        </row>
        <row r="26067">
          <cell r="B26067">
            <v>92466</v>
          </cell>
        </row>
        <row r="26068">
          <cell r="B26068">
            <v>92466</v>
          </cell>
        </row>
        <row r="26069">
          <cell r="B26069">
            <v>92466</v>
          </cell>
        </row>
        <row r="26070">
          <cell r="B26070">
            <v>92466</v>
          </cell>
        </row>
        <row r="26071">
          <cell r="B26071">
            <v>92466</v>
          </cell>
        </row>
        <row r="26072">
          <cell r="B26072">
            <v>92466</v>
          </cell>
        </row>
        <row r="26073">
          <cell r="B26073">
            <v>92466</v>
          </cell>
        </row>
        <row r="26074">
          <cell r="B26074">
            <v>92466</v>
          </cell>
        </row>
        <row r="26075">
          <cell r="B26075">
            <v>92470</v>
          </cell>
        </row>
        <row r="26076">
          <cell r="B26076">
            <v>92470</v>
          </cell>
        </row>
        <row r="26077">
          <cell r="B26077">
            <v>92470</v>
          </cell>
        </row>
        <row r="26078">
          <cell r="B26078">
            <v>92470</v>
          </cell>
        </row>
        <row r="26079">
          <cell r="B26079">
            <v>92470</v>
          </cell>
        </row>
        <row r="26080">
          <cell r="B26080">
            <v>92470</v>
          </cell>
        </row>
        <row r="26081">
          <cell r="B26081">
            <v>92470</v>
          </cell>
        </row>
        <row r="26082">
          <cell r="B26082">
            <v>92470</v>
          </cell>
        </row>
        <row r="26083">
          <cell r="B26083">
            <v>92470</v>
          </cell>
        </row>
        <row r="26084">
          <cell r="B26084">
            <v>92474</v>
          </cell>
        </row>
        <row r="26085">
          <cell r="B26085">
            <v>92474</v>
          </cell>
        </row>
        <row r="26086">
          <cell r="B26086">
            <v>92474</v>
          </cell>
        </row>
        <row r="26087">
          <cell r="B26087">
            <v>92474</v>
          </cell>
        </row>
        <row r="26088">
          <cell r="B26088">
            <v>92474</v>
          </cell>
        </row>
        <row r="26089">
          <cell r="B26089">
            <v>92474</v>
          </cell>
        </row>
        <row r="26090">
          <cell r="B26090">
            <v>92474</v>
          </cell>
        </row>
        <row r="26091">
          <cell r="B26091">
            <v>92474</v>
          </cell>
        </row>
        <row r="26092">
          <cell r="B26092">
            <v>92474</v>
          </cell>
        </row>
        <row r="26093">
          <cell r="B26093">
            <v>92478</v>
          </cell>
        </row>
        <row r="26094">
          <cell r="B26094">
            <v>92478</v>
          </cell>
        </row>
        <row r="26095">
          <cell r="B26095">
            <v>92478</v>
          </cell>
        </row>
        <row r="26096">
          <cell r="B26096">
            <v>92478</v>
          </cell>
        </row>
        <row r="26097">
          <cell r="B26097">
            <v>92478</v>
          </cell>
        </row>
        <row r="26098">
          <cell r="B26098">
            <v>92478</v>
          </cell>
        </row>
        <row r="26099">
          <cell r="B26099">
            <v>92478</v>
          </cell>
        </row>
        <row r="26100">
          <cell r="B26100">
            <v>92478</v>
          </cell>
        </row>
        <row r="26101">
          <cell r="B26101">
            <v>92478</v>
          </cell>
        </row>
        <row r="26102">
          <cell r="B26102">
            <v>92450</v>
          </cell>
        </row>
        <row r="26103">
          <cell r="B26103">
            <v>92450</v>
          </cell>
        </row>
        <row r="26104">
          <cell r="B26104">
            <v>92450</v>
          </cell>
        </row>
        <row r="26105">
          <cell r="B26105">
            <v>92450</v>
          </cell>
        </row>
        <row r="26106">
          <cell r="B26106">
            <v>92450</v>
          </cell>
        </row>
        <row r="26107">
          <cell r="B26107">
            <v>92450</v>
          </cell>
        </row>
        <row r="26108">
          <cell r="B26108">
            <v>92450</v>
          </cell>
        </row>
        <row r="26109">
          <cell r="B26109">
            <v>92450</v>
          </cell>
        </row>
        <row r="26110">
          <cell r="B26110">
            <v>92450</v>
          </cell>
        </row>
        <row r="26111">
          <cell r="B26111">
            <v>92454</v>
          </cell>
        </row>
        <row r="26112">
          <cell r="B26112">
            <v>92454</v>
          </cell>
        </row>
        <row r="26113">
          <cell r="B26113">
            <v>92454</v>
          </cell>
        </row>
        <row r="26114">
          <cell r="B26114">
            <v>92454</v>
          </cell>
        </row>
        <row r="26115">
          <cell r="B26115">
            <v>92454</v>
          </cell>
        </row>
        <row r="26116">
          <cell r="B26116">
            <v>92454</v>
          </cell>
        </row>
        <row r="26117">
          <cell r="B26117">
            <v>92454</v>
          </cell>
        </row>
        <row r="26118">
          <cell r="B26118">
            <v>92454</v>
          </cell>
        </row>
        <row r="26119">
          <cell r="B26119">
            <v>92454</v>
          </cell>
        </row>
        <row r="26120">
          <cell r="B26120">
            <v>92458</v>
          </cell>
        </row>
        <row r="26121">
          <cell r="B26121">
            <v>92458</v>
          </cell>
        </row>
        <row r="26122">
          <cell r="B26122">
            <v>92458</v>
          </cell>
        </row>
        <row r="26123">
          <cell r="B26123">
            <v>92458</v>
          </cell>
        </row>
        <row r="26124">
          <cell r="B26124">
            <v>92458</v>
          </cell>
        </row>
        <row r="26125">
          <cell r="B26125">
            <v>92458</v>
          </cell>
        </row>
        <row r="26126">
          <cell r="B26126">
            <v>92458</v>
          </cell>
        </row>
        <row r="26127">
          <cell r="B26127">
            <v>92458</v>
          </cell>
        </row>
        <row r="26128">
          <cell r="B26128">
            <v>92458</v>
          </cell>
        </row>
        <row r="26129">
          <cell r="B26129">
            <v>92462</v>
          </cell>
        </row>
        <row r="26130">
          <cell r="B26130">
            <v>92462</v>
          </cell>
        </row>
        <row r="26131">
          <cell r="B26131">
            <v>92462</v>
          </cell>
        </row>
        <row r="26132">
          <cell r="B26132">
            <v>92462</v>
          </cell>
        </row>
        <row r="26133">
          <cell r="B26133">
            <v>92462</v>
          </cell>
        </row>
        <row r="26134">
          <cell r="B26134">
            <v>92462</v>
          </cell>
        </row>
        <row r="26135">
          <cell r="B26135">
            <v>92462</v>
          </cell>
        </row>
        <row r="26136">
          <cell r="B26136">
            <v>92462</v>
          </cell>
        </row>
        <row r="26137">
          <cell r="B26137">
            <v>92462</v>
          </cell>
        </row>
        <row r="26138">
          <cell r="B26138">
            <v>92468</v>
          </cell>
        </row>
        <row r="26139">
          <cell r="B26139">
            <v>92468</v>
          </cell>
        </row>
        <row r="26140">
          <cell r="B26140">
            <v>92468</v>
          </cell>
        </row>
        <row r="26141">
          <cell r="B26141">
            <v>92468</v>
          </cell>
        </row>
        <row r="26142">
          <cell r="B26142">
            <v>92468</v>
          </cell>
        </row>
        <row r="26143">
          <cell r="B26143">
            <v>92468</v>
          </cell>
        </row>
        <row r="26144">
          <cell r="B26144">
            <v>92468</v>
          </cell>
        </row>
        <row r="26145">
          <cell r="B26145">
            <v>92468</v>
          </cell>
        </row>
        <row r="26146">
          <cell r="B26146">
            <v>92468</v>
          </cell>
        </row>
        <row r="26147">
          <cell r="B26147">
            <v>92468</v>
          </cell>
        </row>
        <row r="26148">
          <cell r="B26148">
            <v>92468</v>
          </cell>
        </row>
        <row r="26149">
          <cell r="B26149">
            <v>92472</v>
          </cell>
        </row>
        <row r="26150">
          <cell r="B26150">
            <v>92472</v>
          </cell>
        </row>
        <row r="26151">
          <cell r="B26151">
            <v>92472</v>
          </cell>
        </row>
        <row r="26152">
          <cell r="B26152">
            <v>92472</v>
          </cell>
        </row>
        <row r="26153">
          <cell r="B26153">
            <v>92472</v>
          </cell>
        </row>
        <row r="26154">
          <cell r="B26154">
            <v>92472</v>
          </cell>
        </row>
        <row r="26155">
          <cell r="B26155">
            <v>92472</v>
          </cell>
        </row>
        <row r="26156">
          <cell r="B26156">
            <v>92472</v>
          </cell>
        </row>
        <row r="26157">
          <cell r="B26157">
            <v>92472</v>
          </cell>
        </row>
        <row r="26158">
          <cell r="B26158">
            <v>92472</v>
          </cell>
        </row>
        <row r="26159">
          <cell r="B26159">
            <v>92472</v>
          </cell>
        </row>
        <row r="26160">
          <cell r="B26160">
            <v>92476</v>
          </cell>
        </row>
        <row r="26161">
          <cell r="B26161">
            <v>92476</v>
          </cell>
        </row>
        <row r="26162">
          <cell r="B26162">
            <v>92476</v>
          </cell>
        </row>
        <row r="26163">
          <cell r="B26163">
            <v>92476</v>
          </cell>
        </row>
        <row r="26164">
          <cell r="B26164">
            <v>92476</v>
          </cell>
        </row>
        <row r="26165">
          <cell r="B26165">
            <v>92476</v>
          </cell>
        </row>
        <row r="26166">
          <cell r="B26166">
            <v>92476</v>
          </cell>
        </row>
        <row r="26167">
          <cell r="B26167">
            <v>92476</v>
          </cell>
        </row>
        <row r="26168">
          <cell r="B26168">
            <v>92476</v>
          </cell>
        </row>
        <row r="26169">
          <cell r="B26169">
            <v>92476</v>
          </cell>
        </row>
        <row r="26170">
          <cell r="B26170">
            <v>92476</v>
          </cell>
        </row>
        <row r="26171">
          <cell r="B26171">
            <v>92480</v>
          </cell>
        </row>
        <row r="26172">
          <cell r="B26172">
            <v>92480</v>
          </cell>
        </row>
        <row r="26173">
          <cell r="B26173">
            <v>92480</v>
          </cell>
        </row>
        <row r="26174">
          <cell r="B26174">
            <v>92480</v>
          </cell>
        </row>
        <row r="26175">
          <cell r="B26175">
            <v>92480</v>
          </cell>
        </row>
        <row r="26176">
          <cell r="B26176">
            <v>92480</v>
          </cell>
        </row>
        <row r="26177">
          <cell r="B26177">
            <v>92480</v>
          </cell>
        </row>
        <row r="26178">
          <cell r="B26178">
            <v>92480</v>
          </cell>
        </row>
        <row r="26179">
          <cell r="B26179">
            <v>92480</v>
          </cell>
        </row>
        <row r="26180">
          <cell r="B26180">
            <v>92480</v>
          </cell>
        </row>
        <row r="26181">
          <cell r="B26181">
            <v>92480</v>
          </cell>
        </row>
        <row r="26182">
          <cell r="B26182">
            <v>92452</v>
          </cell>
        </row>
        <row r="26183">
          <cell r="B26183">
            <v>92452</v>
          </cell>
        </row>
        <row r="26184">
          <cell r="B26184">
            <v>92452</v>
          </cell>
        </row>
        <row r="26185">
          <cell r="B26185">
            <v>92452</v>
          </cell>
        </row>
        <row r="26186">
          <cell r="B26186">
            <v>92452</v>
          </cell>
        </row>
        <row r="26187">
          <cell r="B26187">
            <v>92452</v>
          </cell>
        </row>
        <row r="26188">
          <cell r="B26188">
            <v>92452</v>
          </cell>
        </row>
        <row r="26189">
          <cell r="B26189">
            <v>92452</v>
          </cell>
        </row>
        <row r="26190">
          <cell r="B26190">
            <v>92452</v>
          </cell>
        </row>
        <row r="26191">
          <cell r="B26191">
            <v>92452</v>
          </cell>
        </row>
        <row r="26192">
          <cell r="B26192">
            <v>92452</v>
          </cell>
        </row>
        <row r="26193">
          <cell r="B26193">
            <v>92456</v>
          </cell>
        </row>
        <row r="26194">
          <cell r="B26194">
            <v>92456</v>
          </cell>
        </row>
        <row r="26195">
          <cell r="B26195">
            <v>92456</v>
          </cell>
        </row>
        <row r="26196">
          <cell r="B26196">
            <v>92456</v>
          </cell>
        </row>
        <row r="26197">
          <cell r="B26197">
            <v>92456</v>
          </cell>
        </row>
        <row r="26198">
          <cell r="B26198">
            <v>92456</v>
          </cell>
        </row>
        <row r="26199">
          <cell r="B26199">
            <v>92456</v>
          </cell>
        </row>
        <row r="26200">
          <cell r="B26200">
            <v>92456</v>
          </cell>
        </row>
        <row r="26201">
          <cell r="B26201">
            <v>92456</v>
          </cell>
        </row>
        <row r="26202">
          <cell r="B26202">
            <v>92456</v>
          </cell>
        </row>
        <row r="26203">
          <cell r="B26203">
            <v>92456</v>
          </cell>
        </row>
        <row r="26204">
          <cell r="B26204">
            <v>92460</v>
          </cell>
        </row>
        <row r="26205">
          <cell r="B26205">
            <v>92460</v>
          </cell>
        </row>
        <row r="26206">
          <cell r="B26206">
            <v>92460</v>
          </cell>
        </row>
        <row r="26207">
          <cell r="B26207">
            <v>92460</v>
          </cell>
        </row>
        <row r="26208">
          <cell r="B26208">
            <v>92460</v>
          </cell>
        </row>
        <row r="26209">
          <cell r="B26209">
            <v>92460</v>
          </cell>
        </row>
        <row r="26210">
          <cell r="B26210">
            <v>92460</v>
          </cell>
        </row>
        <row r="26211">
          <cell r="B26211">
            <v>92460</v>
          </cell>
        </row>
        <row r="26212">
          <cell r="B26212">
            <v>92460</v>
          </cell>
        </row>
        <row r="26213">
          <cell r="B26213">
            <v>92460</v>
          </cell>
        </row>
        <row r="26214">
          <cell r="B26214">
            <v>92460</v>
          </cell>
        </row>
        <row r="26215">
          <cell r="B26215">
            <v>92464</v>
          </cell>
        </row>
        <row r="26216">
          <cell r="B26216">
            <v>92464</v>
          </cell>
        </row>
        <row r="26217">
          <cell r="B26217">
            <v>92464</v>
          </cell>
        </row>
        <row r="26218">
          <cell r="B26218">
            <v>92464</v>
          </cell>
        </row>
        <row r="26219">
          <cell r="B26219">
            <v>92464</v>
          </cell>
        </row>
        <row r="26220">
          <cell r="B26220">
            <v>92464</v>
          </cell>
        </row>
        <row r="26221">
          <cell r="B26221">
            <v>92464</v>
          </cell>
        </row>
        <row r="26222">
          <cell r="B26222">
            <v>92464</v>
          </cell>
        </row>
        <row r="26223">
          <cell r="B26223">
            <v>92464</v>
          </cell>
        </row>
        <row r="26224">
          <cell r="B26224">
            <v>92464</v>
          </cell>
        </row>
        <row r="26225">
          <cell r="B26225">
            <v>92464</v>
          </cell>
        </row>
        <row r="26226">
          <cell r="B26226">
            <v>105403</v>
          </cell>
        </row>
        <row r="26227">
          <cell r="B26227">
            <v>105403</v>
          </cell>
        </row>
        <row r="26228">
          <cell r="B26228">
            <v>105403</v>
          </cell>
        </row>
        <row r="26229">
          <cell r="B26229">
            <v>105403</v>
          </cell>
        </row>
        <row r="26230">
          <cell r="B26230">
            <v>105403</v>
          </cell>
        </row>
        <row r="26231">
          <cell r="B26231">
            <v>105403</v>
          </cell>
        </row>
        <row r="26232">
          <cell r="B26232">
            <v>105403</v>
          </cell>
        </row>
        <row r="26233">
          <cell r="B26233">
            <v>105403</v>
          </cell>
        </row>
        <row r="26234">
          <cell r="B26234">
            <v>105403</v>
          </cell>
        </row>
        <row r="26235">
          <cell r="B26235">
            <v>105403</v>
          </cell>
        </row>
        <row r="26236">
          <cell r="B26236">
            <v>105403</v>
          </cell>
        </row>
        <row r="26237">
          <cell r="B26237">
            <v>96252</v>
          </cell>
        </row>
        <row r="26238">
          <cell r="B26238">
            <v>96252</v>
          </cell>
        </row>
        <row r="26239">
          <cell r="B26239">
            <v>96252</v>
          </cell>
        </row>
        <row r="26240">
          <cell r="B26240">
            <v>96252</v>
          </cell>
        </row>
        <row r="26241">
          <cell r="B26241">
            <v>96252</v>
          </cell>
        </row>
        <row r="26242">
          <cell r="B26242">
            <v>96252</v>
          </cell>
        </row>
        <row r="26243">
          <cell r="B26243">
            <v>96252</v>
          </cell>
        </row>
        <row r="26244">
          <cell r="B26244">
            <v>96252</v>
          </cell>
        </row>
        <row r="26245">
          <cell r="B26245">
            <v>96252</v>
          </cell>
        </row>
        <row r="26246">
          <cell r="B26246">
            <v>96252</v>
          </cell>
        </row>
        <row r="26247">
          <cell r="B26247">
            <v>96252</v>
          </cell>
        </row>
        <row r="26248">
          <cell r="B26248">
            <v>96254</v>
          </cell>
        </row>
        <row r="26249">
          <cell r="B26249">
            <v>96254</v>
          </cell>
        </row>
        <row r="26250">
          <cell r="B26250">
            <v>96254</v>
          </cell>
        </row>
        <row r="26251">
          <cell r="B26251">
            <v>96254</v>
          </cell>
        </row>
        <row r="26252">
          <cell r="B26252">
            <v>96254</v>
          </cell>
        </row>
        <row r="26253">
          <cell r="B26253">
            <v>96254</v>
          </cell>
        </row>
        <row r="26254">
          <cell r="B26254">
            <v>96254</v>
          </cell>
        </row>
        <row r="26255">
          <cell r="B26255">
            <v>96253</v>
          </cell>
        </row>
        <row r="26256">
          <cell r="B26256">
            <v>96253</v>
          </cell>
        </row>
        <row r="26257">
          <cell r="B26257">
            <v>96253</v>
          </cell>
        </row>
        <row r="26258">
          <cell r="B26258">
            <v>96253</v>
          </cell>
        </row>
        <row r="26259">
          <cell r="B26259">
            <v>96253</v>
          </cell>
        </row>
        <row r="26260">
          <cell r="B26260">
            <v>96253</v>
          </cell>
        </row>
        <row r="26261">
          <cell r="B26261">
            <v>96253</v>
          </cell>
        </row>
        <row r="26262">
          <cell r="B26262">
            <v>105406</v>
          </cell>
        </row>
        <row r="26263">
          <cell r="B26263">
            <v>105406</v>
          </cell>
        </row>
        <row r="26264">
          <cell r="B26264">
            <v>105406</v>
          </cell>
        </row>
        <row r="26265">
          <cell r="B26265">
            <v>105406</v>
          </cell>
        </row>
        <row r="26266">
          <cell r="B26266">
            <v>105406</v>
          </cell>
        </row>
        <row r="26267">
          <cell r="B26267">
            <v>105406</v>
          </cell>
        </row>
        <row r="26268">
          <cell r="B26268">
            <v>105406</v>
          </cell>
        </row>
        <row r="26269">
          <cell r="B26269">
            <v>105406</v>
          </cell>
        </row>
        <row r="26270">
          <cell r="B26270">
            <v>105406</v>
          </cell>
        </row>
        <row r="26271">
          <cell r="B26271">
            <v>105406</v>
          </cell>
        </row>
        <row r="26272">
          <cell r="B26272">
            <v>105406</v>
          </cell>
        </row>
        <row r="26273">
          <cell r="B26273">
            <v>96264</v>
          </cell>
        </row>
        <row r="26274">
          <cell r="B26274">
            <v>96264</v>
          </cell>
        </row>
        <row r="26275">
          <cell r="B26275">
            <v>96264</v>
          </cell>
        </row>
        <row r="26276">
          <cell r="B26276">
            <v>96264</v>
          </cell>
        </row>
        <row r="26277">
          <cell r="B26277">
            <v>96264</v>
          </cell>
        </row>
        <row r="26278">
          <cell r="B26278">
            <v>96264</v>
          </cell>
        </row>
        <row r="26279">
          <cell r="B26279">
            <v>96264</v>
          </cell>
        </row>
        <row r="26280">
          <cell r="B26280">
            <v>105405</v>
          </cell>
        </row>
        <row r="26281">
          <cell r="B26281">
            <v>105405</v>
          </cell>
        </row>
        <row r="26282">
          <cell r="B26282">
            <v>105405</v>
          </cell>
        </row>
        <row r="26283">
          <cell r="B26283">
            <v>105405</v>
          </cell>
        </row>
        <row r="26284">
          <cell r="B26284">
            <v>105405</v>
          </cell>
        </row>
        <row r="26285">
          <cell r="B26285">
            <v>105405</v>
          </cell>
        </row>
        <row r="26286">
          <cell r="B26286">
            <v>105405</v>
          </cell>
        </row>
        <row r="26287">
          <cell r="B26287">
            <v>96258</v>
          </cell>
        </row>
        <row r="26288">
          <cell r="B26288">
            <v>96258</v>
          </cell>
        </row>
        <row r="26289">
          <cell r="B26289">
            <v>96258</v>
          </cell>
        </row>
        <row r="26290">
          <cell r="B26290">
            <v>96258</v>
          </cell>
        </row>
        <row r="26291">
          <cell r="B26291">
            <v>96258</v>
          </cell>
        </row>
        <row r="26292">
          <cell r="B26292">
            <v>96258</v>
          </cell>
        </row>
        <row r="26293">
          <cell r="B26293">
            <v>96258</v>
          </cell>
        </row>
        <row r="26294">
          <cell r="B26294">
            <v>96258</v>
          </cell>
        </row>
        <row r="26295">
          <cell r="B26295">
            <v>96262</v>
          </cell>
        </row>
        <row r="26296">
          <cell r="B26296">
            <v>96262</v>
          </cell>
        </row>
        <row r="26297">
          <cell r="B26297">
            <v>96262</v>
          </cell>
        </row>
        <row r="26298">
          <cell r="B26298">
            <v>96262</v>
          </cell>
        </row>
        <row r="26299">
          <cell r="B26299">
            <v>96262</v>
          </cell>
        </row>
        <row r="26300">
          <cell r="B26300">
            <v>96262</v>
          </cell>
        </row>
        <row r="26301">
          <cell r="B26301">
            <v>96262</v>
          </cell>
        </row>
        <row r="26302">
          <cell r="B26302">
            <v>105404</v>
          </cell>
        </row>
        <row r="26303">
          <cell r="B26303">
            <v>105404</v>
          </cell>
        </row>
        <row r="26304">
          <cell r="B26304">
            <v>105404</v>
          </cell>
        </row>
        <row r="26305">
          <cell r="B26305">
            <v>105404</v>
          </cell>
        </row>
        <row r="26306">
          <cell r="B26306">
            <v>105404</v>
          </cell>
        </row>
        <row r="26307">
          <cell r="B26307">
            <v>105404</v>
          </cell>
        </row>
        <row r="26308">
          <cell r="B26308">
            <v>105404</v>
          </cell>
        </row>
        <row r="26309">
          <cell r="B26309">
            <v>92751</v>
          </cell>
        </row>
        <row r="26310">
          <cell r="B26310">
            <v>92751</v>
          </cell>
        </row>
        <row r="26311">
          <cell r="B26311">
            <v>92751</v>
          </cell>
        </row>
        <row r="26312">
          <cell r="B26312">
            <v>92751</v>
          </cell>
        </row>
        <row r="26313">
          <cell r="B26313">
            <v>92751</v>
          </cell>
        </row>
        <row r="26314">
          <cell r="B26314">
            <v>92751</v>
          </cell>
        </row>
        <row r="26315">
          <cell r="B26315">
            <v>92751</v>
          </cell>
        </row>
        <row r="26316">
          <cell r="B26316">
            <v>92751</v>
          </cell>
        </row>
        <row r="26317">
          <cell r="B26317">
            <v>92751</v>
          </cell>
        </row>
        <row r="26318">
          <cell r="B26318">
            <v>92751</v>
          </cell>
        </row>
        <row r="26319">
          <cell r="B26319">
            <v>92751</v>
          </cell>
        </row>
        <row r="26320">
          <cell r="B26320">
            <v>92752</v>
          </cell>
        </row>
        <row r="26321">
          <cell r="B26321">
            <v>92752</v>
          </cell>
        </row>
        <row r="26322">
          <cell r="B26322">
            <v>92752</v>
          </cell>
        </row>
        <row r="26323">
          <cell r="B26323">
            <v>92752</v>
          </cell>
        </row>
        <row r="26324">
          <cell r="B26324">
            <v>92752</v>
          </cell>
        </row>
        <row r="26325">
          <cell r="B26325">
            <v>92752</v>
          </cell>
        </row>
        <row r="26326">
          <cell r="B26326">
            <v>92752</v>
          </cell>
        </row>
        <row r="26327">
          <cell r="B26327">
            <v>92752</v>
          </cell>
        </row>
        <row r="26328">
          <cell r="B26328">
            <v>92752</v>
          </cell>
        </row>
        <row r="26329">
          <cell r="B26329">
            <v>92752</v>
          </cell>
        </row>
        <row r="26330">
          <cell r="B26330">
            <v>92752</v>
          </cell>
        </row>
        <row r="26331">
          <cell r="B26331">
            <v>92750</v>
          </cell>
        </row>
        <row r="26332">
          <cell r="B26332">
            <v>92750</v>
          </cell>
        </row>
        <row r="26333">
          <cell r="B26333">
            <v>92750</v>
          </cell>
        </row>
        <row r="26334">
          <cell r="B26334">
            <v>92750</v>
          </cell>
        </row>
        <row r="26335">
          <cell r="B26335">
            <v>92750</v>
          </cell>
        </row>
        <row r="26336">
          <cell r="B26336">
            <v>92750</v>
          </cell>
        </row>
        <row r="26337">
          <cell r="B26337">
            <v>92750</v>
          </cell>
        </row>
        <row r="26338">
          <cell r="B26338">
            <v>92750</v>
          </cell>
        </row>
        <row r="26339">
          <cell r="B26339">
            <v>92750</v>
          </cell>
        </row>
        <row r="26340">
          <cell r="B26340">
            <v>92750</v>
          </cell>
        </row>
        <row r="26341">
          <cell r="B26341">
            <v>92750</v>
          </cell>
        </row>
        <row r="26342">
          <cell r="B26342">
            <v>92749</v>
          </cell>
        </row>
        <row r="26343">
          <cell r="B26343">
            <v>92749</v>
          </cell>
        </row>
        <row r="26344">
          <cell r="B26344">
            <v>92749</v>
          </cell>
        </row>
        <row r="26345">
          <cell r="B26345">
            <v>92749</v>
          </cell>
        </row>
        <row r="26346">
          <cell r="B26346">
            <v>92749</v>
          </cell>
        </row>
        <row r="26347">
          <cell r="B26347">
            <v>92749</v>
          </cell>
        </row>
        <row r="26348">
          <cell r="B26348">
            <v>92749</v>
          </cell>
        </row>
        <row r="26349">
          <cell r="B26349">
            <v>92749</v>
          </cell>
        </row>
        <row r="26350">
          <cell r="B26350">
            <v>92749</v>
          </cell>
        </row>
        <row r="26351">
          <cell r="B26351">
            <v>92749</v>
          </cell>
        </row>
        <row r="26352">
          <cell r="B26352">
            <v>92749</v>
          </cell>
        </row>
        <row r="26353">
          <cell r="B26353">
            <v>92745</v>
          </cell>
        </row>
        <row r="26354">
          <cell r="B26354">
            <v>92745</v>
          </cell>
        </row>
        <row r="26355">
          <cell r="B26355">
            <v>92745</v>
          </cell>
        </row>
        <row r="26356">
          <cell r="B26356">
            <v>92745</v>
          </cell>
        </row>
        <row r="26357">
          <cell r="B26357">
            <v>92745</v>
          </cell>
        </row>
        <row r="26358">
          <cell r="B26358">
            <v>92745</v>
          </cell>
        </row>
        <row r="26359">
          <cell r="B26359">
            <v>92745</v>
          </cell>
        </row>
        <row r="26360">
          <cell r="B26360">
            <v>92745</v>
          </cell>
        </row>
        <row r="26361">
          <cell r="B26361">
            <v>92745</v>
          </cell>
        </row>
        <row r="26362">
          <cell r="B26362">
            <v>92745</v>
          </cell>
        </row>
        <row r="26363">
          <cell r="B26363">
            <v>92745</v>
          </cell>
        </row>
        <row r="26364">
          <cell r="B26364">
            <v>92747</v>
          </cell>
        </row>
        <row r="26365">
          <cell r="B26365">
            <v>92747</v>
          </cell>
        </row>
        <row r="26366">
          <cell r="B26366">
            <v>92747</v>
          </cell>
        </row>
        <row r="26367">
          <cell r="B26367">
            <v>92747</v>
          </cell>
        </row>
        <row r="26368">
          <cell r="B26368">
            <v>92747</v>
          </cell>
        </row>
        <row r="26369">
          <cell r="B26369">
            <v>92747</v>
          </cell>
        </row>
        <row r="26370">
          <cell r="B26370">
            <v>92747</v>
          </cell>
        </row>
        <row r="26371">
          <cell r="B26371">
            <v>92747</v>
          </cell>
        </row>
        <row r="26372">
          <cell r="B26372">
            <v>92747</v>
          </cell>
        </row>
        <row r="26373">
          <cell r="B26373">
            <v>92747</v>
          </cell>
        </row>
        <row r="26374">
          <cell r="B26374">
            <v>92747</v>
          </cell>
        </row>
        <row r="26375">
          <cell r="B26375">
            <v>92743</v>
          </cell>
        </row>
        <row r="26376">
          <cell r="B26376">
            <v>92743</v>
          </cell>
        </row>
        <row r="26377">
          <cell r="B26377">
            <v>92743</v>
          </cell>
        </row>
        <row r="26378">
          <cell r="B26378">
            <v>92743</v>
          </cell>
        </row>
        <row r="26379">
          <cell r="B26379">
            <v>92743</v>
          </cell>
        </row>
        <row r="26380">
          <cell r="B26380">
            <v>92743</v>
          </cell>
        </row>
        <row r="26381">
          <cell r="B26381">
            <v>92743</v>
          </cell>
        </row>
        <row r="26382">
          <cell r="B26382">
            <v>92743</v>
          </cell>
        </row>
        <row r="26383">
          <cell r="B26383">
            <v>92743</v>
          </cell>
        </row>
        <row r="26384">
          <cell r="B26384">
            <v>92743</v>
          </cell>
        </row>
        <row r="26385">
          <cell r="B26385">
            <v>92746</v>
          </cell>
        </row>
        <row r="26386">
          <cell r="B26386">
            <v>92746</v>
          </cell>
        </row>
        <row r="26387">
          <cell r="B26387">
            <v>92746</v>
          </cell>
        </row>
        <row r="26388">
          <cell r="B26388">
            <v>92746</v>
          </cell>
        </row>
        <row r="26389">
          <cell r="B26389">
            <v>92746</v>
          </cell>
        </row>
        <row r="26390">
          <cell r="B26390">
            <v>92746</v>
          </cell>
        </row>
        <row r="26391">
          <cell r="B26391">
            <v>92746</v>
          </cell>
        </row>
        <row r="26392">
          <cell r="B26392">
            <v>92746</v>
          </cell>
        </row>
        <row r="26393">
          <cell r="B26393">
            <v>92746</v>
          </cell>
        </row>
        <row r="26394">
          <cell r="B26394">
            <v>92746</v>
          </cell>
        </row>
        <row r="26395">
          <cell r="B26395">
            <v>92746</v>
          </cell>
        </row>
        <row r="26396">
          <cell r="B26396">
            <v>92748</v>
          </cell>
        </row>
        <row r="26397">
          <cell r="B26397">
            <v>92748</v>
          </cell>
        </row>
        <row r="26398">
          <cell r="B26398">
            <v>92748</v>
          </cell>
        </row>
        <row r="26399">
          <cell r="B26399">
            <v>92748</v>
          </cell>
        </row>
        <row r="26400">
          <cell r="B26400">
            <v>92748</v>
          </cell>
        </row>
        <row r="26401">
          <cell r="B26401">
            <v>92748</v>
          </cell>
        </row>
        <row r="26402">
          <cell r="B26402">
            <v>92748</v>
          </cell>
        </row>
        <row r="26403">
          <cell r="B26403">
            <v>92748</v>
          </cell>
        </row>
        <row r="26404">
          <cell r="B26404">
            <v>92748</v>
          </cell>
        </row>
        <row r="26405">
          <cell r="B26405">
            <v>92748</v>
          </cell>
        </row>
        <row r="26406">
          <cell r="B26406">
            <v>92748</v>
          </cell>
        </row>
        <row r="26407">
          <cell r="B26407">
            <v>92744</v>
          </cell>
        </row>
        <row r="26408">
          <cell r="B26408">
            <v>92744</v>
          </cell>
        </row>
        <row r="26409">
          <cell r="B26409">
            <v>92744</v>
          </cell>
        </row>
        <row r="26410">
          <cell r="B26410">
            <v>92744</v>
          </cell>
        </row>
        <row r="26411">
          <cell r="B26411">
            <v>92744</v>
          </cell>
        </row>
        <row r="26412">
          <cell r="B26412">
            <v>92744</v>
          </cell>
        </row>
        <row r="26413">
          <cell r="B26413">
            <v>92744</v>
          </cell>
        </row>
        <row r="26414">
          <cell r="B26414">
            <v>92744</v>
          </cell>
        </row>
        <row r="26415">
          <cell r="B26415">
            <v>92744</v>
          </cell>
        </row>
        <row r="26416">
          <cell r="B26416">
            <v>92744</v>
          </cell>
        </row>
        <row r="26417">
          <cell r="B26417">
            <v>92754</v>
          </cell>
        </row>
        <row r="26418">
          <cell r="B26418">
            <v>92754</v>
          </cell>
        </row>
        <row r="26419">
          <cell r="B26419">
            <v>92754</v>
          </cell>
        </row>
        <row r="26420">
          <cell r="B26420">
            <v>92754</v>
          </cell>
        </row>
        <row r="26421">
          <cell r="B26421">
            <v>92754</v>
          </cell>
        </row>
        <row r="26422">
          <cell r="B26422">
            <v>92754</v>
          </cell>
        </row>
        <row r="26423">
          <cell r="B26423">
            <v>92754</v>
          </cell>
        </row>
        <row r="26424">
          <cell r="B26424">
            <v>92754</v>
          </cell>
        </row>
        <row r="26425">
          <cell r="B26425">
            <v>92754</v>
          </cell>
        </row>
        <row r="26426">
          <cell r="B26426">
            <v>92754</v>
          </cell>
        </row>
        <row r="26427">
          <cell r="B26427">
            <v>92754</v>
          </cell>
        </row>
        <row r="26428">
          <cell r="B26428">
            <v>92753</v>
          </cell>
        </row>
        <row r="26429">
          <cell r="B26429">
            <v>92753</v>
          </cell>
        </row>
        <row r="26430">
          <cell r="B26430">
            <v>92753</v>
          </cell>
        </row>
        <row r="26431">
          <cell r="B26431">
            <v>92753</v>
          </cell>
        </row>
        <row r="26432">
          <cell r="B26432">
            <v>92753</v>
          </cell>
        </row>
        <row r="26433">
          <cell r="B26433">
            <v>92753</v>
          </cell>
        </row>
        <row r="26434">
          <cell r="B26434">
            <v>92753</v>
          </cell>
        </row>
        <row r="26435">
          <cell r="B26435">
            <v>92753</v>
          </cell>
        </row>
        <row r="26436">
          <cell r="B26436">
            <v>92753</v>
          </cell>
        </row>
        <row r="26437">
          <cell r="B26437">
            <v>92753</v>
          </cell>
        </row>
        <row r="26438">
          <cell r="B26438">
            <v>92755</v>
          </cell>
        </row>
        <row r="26439">
          <cell r="B26439">
            <v>92755</v>
          </cell>
        </row>
        <row r="26440">
          <cell r="B26440">
            <v>92755</v>
          </cell>
        </row>
        <row r="26441">
          <cell r="B26441">
            <v>92755</v>
          </cell>
        </row>
        <row r="26442">
          <cell r="B26442">
            <v>92755</v>
          </cell>
        </row>
        <row r="26443">
          <cell r="B26443">
            <v>92755</v>
          </cell>
        </row>
        <row r="26444">
          <cell r="B26444">
            <v>92755</v>
          </cell>
        </row>
        <row r="26445">
          <cell r="B26445">
            <v>92755</v>
          </cell>
        </row>
        <row r="26446">
          <cell r="B26446">
            <v>92756</v>
          </cell>
        </row>
        <row r="26447">
          <cell r="B26447">
            <v>92756</v>
          </cell>
        </row>
        <row r="26448">
          <cell r="B26448">
            <v>92756</v>
          </cell>
        </row>
        <row r="26449">
          <cell r="B26449">
            <v>92756</v>
          </cell>
        </row>
        <row r="26450">
          <cell r="B26450">
            <v>92756</v>
          </cell>
        </row>
        <row r="26451">
          <cell r="B26451">
            <v>92756</v>
          </cell>
        </row>
        <row r="26452">
          <cell r="B26452">
            <v>92756</v>
          </cell>
        </row>
        <row r="26453">
          <cell r="B26453">
            <v>92756</v>
          </cell>
        </row>
        <row r="26454">
          <cell r="B26454">
            <v>92757</v>
          </cell>
        </row>
        <row r="26455">
          <cell r="B26455">
            <v>92757</v>
          </cell>
        </row>
        <row r="26456">
          <cell r="B26456">
            <v>92757</v>
          </cell>
        </row>
        <row r="26457">
          <cell r="B26457">
            <v>92757</v>
          </cell>
        </row>
        <row r="26458">
          <cell r="B26458">
            <v>92757</v>
          </cell>
        </row>
        <row r="26459">
          <cell r="B26459">
            <v>92757</v>
          </cell>
        </row>
        <row r="26460">
          <cell r="B26460">
            <v>92757</v>
          </cell>
        </row>
        <row r="26461">
          <cell r="B26461">
            <v>92757</v>
          </cell>
        </row>
        <row r="26462">
          <cell r="B26462">
            <v>92758</v>
          </cell>
        </row>
        <row r="26463">
          <cell r="B26463">
            <v>92758</v>
          </cell>
        </row>
        <row r="26464">
          <cell r="B26464">
            <v>92758</v>
          </cell>
        </row>
        <row r="26465">
          <cell r="B26465">
            <v>92758</v>
          </cell>
        </row>
        <row r="26466">
          <cell r="B26466">
            <v>92758</v>
          </cell>
        </row>
        <row r="26467">
          <cell r="B26467">
            <v>92758</v>
          </cell>
        </row>
        <row r="26468">
          <cell r="B26468">
            <v>92758</v>
          </cell>
        </row>
        <row r="26469">
          <cell r="B26469">
            <v>104500</v>
          </cell>
        </row>
        <row r="26470">
          <cell r="B26470">
            <v>104500</v>
          </cell>
        </row>
        <row r="26471">
          <cell r="B26471">
            <v>104500</v>
          </cell>
        </row>
        <row r="26472">
          <cell r="B26472">
            <v>104500</v>
          </cell>
        </row>
        <row r="26473">
          <cell r="B26473">
            <v>104500</v>
          </cell>
        </row>
        <row r="26474">
          <cell r="B26474">
            <v>104500</v>
          </cell>
        </row>
        <row r="26475">
          <cell r="B26475">
            <v>104500</v>
          </cell>
        </row>
        <row r="26476">
          <cell r="B26476">
            <v>104500</v>
          </cell>
        </row>
        <row r="26477">
          <cell r="B26477">
            <v>104500</v>
          </cell>
        </row>
        <row r="26478">
          <cell r="B26478">
            <v>104503</v>
          </cell>
        </row>
        <row r="26479">
          <cell r="B26479">
            <v>104503</v>
          </cell>
        </row>
        <row r="26480">
          <cell r="B26480">
            <v>104503</v>
          </cell>
        </row>
        <row r="26481">
          <cell r="B26481">
            <v>104503</v>
          </cell>
        </row>
        <row r="26482">
          <cell r="B26482">
            <v>104503</v>
          </cell>
        </row>
        <row r="26483">
          <cell r="B26483">
            <v>104503</v>
          </cell>
        </row>
        <row r="26484">
          <cell r="B26484">
            <v>104503</v>
          </cell>
        </row>
        <row r="26485">
          <cell r="B26485">
            <v>104503</v>
          </cell>
        </row>
        <row r="26486">
          <cell r="B26486">
            <v>104503</v>
          </cell>
        </row>
        <row r="26487">
          <cell r="B26487">
            <v>104504</v>
          </cell>
        </row>
        <row r="26488">
          <cell r="B26488">
            <v>104504</v>
          </cell>
        </row>
        <row r="26489">
          <cell r="B26489">
            <v>104504</v>
          </cell>
        </row>
        <row r="26490">
          <cell r="B26490">
            <v>104504</v>
          </cell>
        </row>
        <row r="26491">
          <cell r="B26491">
            <v>104504</v>
          </cell>
        </row>
        <row r="26492">
          <cell r="B26492">
            <v>104504</v>
          </cell>
        </row>
        <row r="26493">
          <cell r="B26493">
            <v>104504</v>
          </cell>
        </row>
        <row r="26494">
          <cell r="B26494">
            <v>104504</v>
          </cell>
        </row>
        <row r="26495">
          <cell r="B26495">
            <v>104504</v>
          </cell>
        </row>
        <row r="26496">
          <cell r="B26496">
            <v>104507</v>
          </cell>
        </row>
        <row r="26497">
          <cell r="B26497">
            <v>104507</v>
          </cell>
        </row>
        <row r="26498">
          <cell r="B26498">
            <v>104507</v>
          </cell>
        </row>
        <row r="26499">
          <cell r="B26499">
            <v>104507</v>
          </cell>
        </row>
        <row r="26500">
          <cell r="B26500">
            <v>104507</v>
          </cell>
        </row>
        <row r="26501">
          <cell r="B26501">
            <v>104507</v>
          </cell>
        </row>
        <row r="26502">
          <cell r="B26502">
            <v>104507</v>
          </cell>
        </row>
        <row r="26503">
          <cell r="B26503">
            <v>104507</v>
          </cell>
        </row>
        <row r="26504">
          <cell r="B26504">
            <v>104507</v>
          </cell>
        </row>
        <row r="26505">
          <cell r="B26505">
            <v>104508</v>
          </cell>
        </row>
        <row r="26506">
          <cell r="B26506">
            <v>104508</v>
          </cell>
        </row>
        <row r="26507">
          <cell r="B26507">
            <v>104508</v>
          </cell>
        </row>
        <row r="26508">
          <cell r="B26508">
            <v>104508</v>
          </cell>
        </row>
        <row r="26509">
          <cell r="B26509">
            <v>104508</v>
          </cell>
        </row>
        <row r="26510">
          <cell r="B26510">
            <v>104508</v>
          </cell>
        </row>
        <row r="26511">
          <cell r="B26511">
            <v>104508</v>
          </cell>
        </row>
        <row r="26512">
          <cell r="B26512">
            <v>104508</v>
          </cell>
        </row>
        <row r="26513">
          <cell r="B26513">
            <v>104508</v>
          </cell>
        </row>
        <row r="26514">
          <cell r="B26514">
            <v>104509</v>
          </cell>
        </row>
        <row r="26515">
          <cell r="B26515">
            <v>104509</v>
          </cell>
        </row>
        <row r="26516">
          <cell r="B26516">
            <v>104509</v>
          </cell>
        </row>
        <row r="26517">
          <cell r="B26517">
            <v>104509</v>
          </cell>
        </row>
        <row r="26518">
          <cell r="B26518">
            <v>104509</v>
          </cell>
        </row>
        <row r="26519">
          <cell r="B26519">
            <v>104509</v>
          </cell>
        </row>
        <row r="26520">
          <cell r="B26520">
            <v>104509</v>
          </cell>
        </row>
        <row r="26521">
          <cell r="B26521">
            <v>104509</v>
          </cell>
        </row>
        <row r="26522">
          <cell r="B26522">
            <v>104509</v>
          </cell>
        </row>
        <row r="26523">
          <cell r="B26523">
            <v>104512</v>
          </cell>
        </row>
        <row r="26524">
          <cell r="B26524">
            <v>104512</v>
          </cell>
        </row>
        <row r="26525">
          <cell r="B26525">
            <v>104512</v>
          </cell>
        </row>
        <row r="26526">
          <cell r="B26526">
            <v>104512</v>
          </cell>
        </row>
        <row r="26527">
          <cell r="B26527">
            <v>104512</v>
          </cell>
        </row>
        <row r="26528">
          <cell r="B26528">
            <v>104512</v>
          </cell>
        </row>
        <row r="26529">
          <cell r="B26529">
            <v>104512</v>
          </cell>
        </row>
        <row r="26530">
          <cell r="B26530">
            <v>104512</v>
          </cell>
        </row>
        <row r="26531">
          <cell r="B26531">
            <v>104512</v>
          </cell>
        </row>
        <row r="26532">
          <cell r="B26532">
            <v>104513</v>
          </cell>
        </row>
        <row r="26533">
          <cell r="B26533">
            <v>104513</v>
          </cell>
        </row>
        <row r="26534">
          <cell r="B26534">
            <v>104513</v>
          </cell>
        </row>
        <row r="26535">
          <cell r="B26535">
            <v>104513</v>
          </cell>
        </row>
        <row r="26536">
          <cell r="B26536">
            <v>104513</v>
          </cell>
        </row>
        <row r="26537">
          <cell r="B26537">
            <v>104513</v>
          </cell>
        </row>
        <row r="26538">
          <cell r="B26538">
            <v>104513</v>
          </cell>
        </row>
        <row r="26539">
          <cell r="B26539">
            <v>104513</v>
          </cell>
        </row>
        <row r="26540">
          <cell r="B26540">
            <v>104513</v>
          </cell>
        </row>
        <row r="26541">
          <cell r="B26541">
            <v>104514</v>
          </cell>
        </row>
        <row r="26542">
          <cell r="B26542">
            <v>104514</v>
          </cell>
        </row>
        <row r="26543">
          <cell r="B26543">
            <v>104514</v>
          </cell>
        </row>
        <row r="26544">
          <cell r="B26544">
            <v>104514</v>
          </cell>
        </row>
        <row r="26545">
          <cell r="B26545">
            <v>104514</v>
          </cell>
        </row>
        <row r="26546">
          <cell r="B26546">
            <v>104514</v>
          </cell>
        </row>
        <row r="26547">
          <cell r="B26547">
            <v>104514</v>
          </cell>
        </row>
        <row r="26548">
          <cell r="B26548">
            <v>104514</v>
          </cell>
        </row>
        <row r="26549">
          <cell r="B26549">
            <v>104514</v>
          </cell>
        </row>
        <row r="26550">
          <cell r="B26550">
            <v>104501</v>
          </cell>
        </row>
        <row r="26551">
          <cell r="B26551">
            <v>104501</v>
          </cell>
        </row>
        <row r="26552">
          <cell r="B26552">
            <v>104501</v>
          </cell>
        </row>
        <row r="26553">
          <cell r="B26553">
            <v>104501</v>
          </cell>
        </row>
        <row r="26554">
          <cell r="B26554">
            <v>104501</v>
          </cell>
        </row>
        <row r="26555">
          <cell r="B26555">
            <v>104501</v>
          </cell>
        </row>
        <row r="26556">
          <cell r="B26556">
            <v>104501</v>
          </cell>
        </row>
        <row r="26557">
          <cell r="B26557">
            <v>104501</v>
          </cell>
        </row>
        <row r="26558">
          <cell r="B26558">
            <v>104501</v>
          </cell>
        </row>
        <row r="26559">
          <cell r="B26559">
            <v>104502</v>
          </cell>
        </row>
        <row r="26560">
          <cell r="B26560">
            <v>104502</v>
          </cell>
        </row>
        <row r="26561">
          <cell r="B26561">
            <v>104502</v>
          </cell>
        </row>
        <row r="26562">
          <cell r="B26562">
            <v>104502</v>
          </cell>
        </row>
        <row r="26563">
          <cell r="B26563">
            <v>104502</v>
          </cell>
        </row>
        <row r="26564">
          <cell r="B26564">
            <v>104502</v>
          </cell>
        </row>
        <row r="26565">
          <cell r="B26565">
            <v>104502</v>
          </cell>
        </row>
        <row r="26566">
          <cell r="B26566">
            <v>104502</v>
          </cell>
        </row>
        <row r="26567">
          <cell r="B26567">
            <v>104502</v>
          </cell>
        </row>
        <row r="26568">
          <cell r="B26568">
            <v>104505</v>
          </cell>
        </row>
        <row r="26569">
          <cell r="B26569">
            <v>104505</v>
          </cell>
        </row>
        <row r="26570">
          <cell r="B26570">
            <v>104505</v>
          </cell>
        </row>
        <row r="26571">
          <cell r="B26571">
            <v>104505</v>
          </cell>
        </row>
        <row r="26572">
          <cell r="B26572">
            <v>104505</v>
          </cell>
        </row>
        <row r="26573">
          <cell r="B26573">
            <v>104505</v>
          </cell>
        </row>
        <row r="26574">
          <cell r="B26574">
            <v>104505</v>
          </cell>
        </row>
        <row r="26575">
          <cell r="B26575">
            <v>104505</v>
          </cell>
        </row>
        <row r="26576">
          <cell r="B26576">
            <v>104505</v>
          </cell>
        </row>
        <row r="26577">
          <cell r="B26577">
            <v>104506</v>
          </cell>
        </row>
        <row r="26578">
          <cell r="B26578">
            <v>104506</v>
          </cell>
        </row>
        <row r="26579">
          <cell r="B26579">
            <v>104506</v>
          </cell>
        </row>
        <row r="26580">
          <cell r="B26580">
            <v>104506</v>
          </cell>
        </row>
        <row r="26581">
          <cell r="B26581">
            <v>104506</v>
          </cell>
        </row>
        <row r="26582">
          <cell r="B26582">
            <v>104506</v>
          </cell>
        </row>
        <row r="26583">
          <cell r="B26583">
            <v>104506</v>
          </cell>
        </row>
        <row r="26584">
          <cell r="B26584">
            <v>104506</v>
          </cell>
        </row>
        <row r="26585">
          <cell r="B26585">
            <v>104506</v>
          </cell>
        </row>
        <row r="26586">
          <cell r="B26586">
            <v>104510</v>
          </cell>
        </row>
        <row r="26587">
          <cell r="B26587">
            <v>104510</v>
          </cell>
        </row>
        <row r="26588">
          <cell r="B26588">
            <v>104510</v>
          </cell>
        </row>
        <row r="26589">
          <cell r="B26589">
            <v>104510</v>
          </cell>
        </row>
        <row r="26590">
          <cell r="B26590">
            <v>104510</v>
          </cell>
        </row>
        <row r="26591">
          <cell r="B26591">
            <v>104510</v>
          </cell>
        </row>
        <row r="26592">
          <cell r="B26592">
            <v>104510</v>
          </cell>
        </row>
        <row r="26593">
          <cell r="B26593">
            <v>104510</v>
          </cell>
        </row>
        <row r="26594">
          <cell r="B26594">
            <v>104510</v>
          </cell>
        </row>
        <row r="26595">
          <cell r="B26595">
            <v>104511</v>
          </cell>
        </row>
        <row r="26596">
          <cell r="B26596">
            <v>104511</v>
          </cell>
        </row>
        <row r="26597">
          <cell r="B26597">
            <v>104511</v>
          </cell>
        </row>
        <row r="26598">
          <cell r="B26598">
            <v>104511</v>
          </cell>
        </row>
        <row r="26599">
          <cell r="B26599">
            <v>104511</v>
          </cell>
        </row>
        <row r="26600">
          <cell r="B26600">
            <v>104511</v>
          </cell>
        </row>
        <row r="26601">
          <cell r="B26601">
            <v>104511</v>
          </cell>
        </row>
        <row r="26602">
          <cell r="B26602">
            <v>104511</v>
          </cell>
        </row>
        <row r="26603">
          <cell r="B26603">
            <v>104511</v>
          </cell>
        </row>
        <row r="26604">
          <cell r="B26604">
            <v>104491</v>
          </cell>
        </row>
        <row r="26605">
          <cell r="B26605">
            <v>104491</v>
          </cell>
        </row>
        <row r="26606">
          <cell r="B26606">
            <v>104491</v>
          </cell>
        </row>
        <row r="26607">
          <cell r="B26607">
            <v>104491</v>
          </cell>
        </row>
        <row r="26608">
          <cell r="B26608">
            <v>104491</v>
          </cell>
        </row>
        <row r="26609">
          <cell r="B26609">
            <v>104491</v>
          </cell>
        </row>
        <row r="26610">
          <cell r="B26610">
            <v>104491</v>
          </cell>
        </row>
        <row r="26611">
          <cell r="B26611">
            <v>104491</v>
          </cell>
        </row>
        <row r="26612">
          <cell r="B26612">
            <v>104491</v>
          </cell>
        </row>
        <row r="26613">
          <cell r="B26613">
            <v>104492</v>
          </cell>
        </row>
        <row r="26614">
          <cell r="B26614">
            <v>104492</v>
          </cell>
        </row>
        <row r="26615">
          <cell r="B26615">
            <v>104492</v>
          </cell>
        </row>
        <row r="26616">
          <cell r="B26616">
            <v>104492</v>
          </cell>
        </row>
        <row r="26617">
          <cell r="B26617">
            <v>104492</v>
          </cell>
        </row>
        <row r="26618">
          <cell r="B26618">
            <v>104492</v>
          </cell>
        </row>
        <row r="26619">
          <cell r="B26619">
            <v>104492</v>
          </cell>
        </row>
        <row r="26620">
          <cell r="B26620">
            <v>104492</v>
          </cell>
        </row>
        <row r="26621">
          <cell r="B26621">
            <v>104492</v>
          </cell>
        </row>
        <row r="26622">
          <cell r="B26622">
            <v>104493</v>
          </cell>
        </row>
        <row r="26623">
          <cell r="B26623">
            <v>104493</v>
          </cell>
        </row>
        <row r="26624">
          <cell r="B26624">
            <v>104493</v>
          </cell>
        </row>
        <row r="26625">
          <cell r="B26625">
            <v>104493</v>
          </cell>
        </row>
        <row r="26626">
          <cell r="B26626">
            <v>104493</v>
          </cell>
        </row>
        <row r="26627">
          <cell r="B26627">
            <v>104493</v>
          </cell>
        </row>
        <row r="26628">
          <cell r="B26628">
            <v>104493</v>
          </cell>
        </row>
        <row r="26629">
          <cell r="B26629">
            <v>104493</v>
          </cell>
        </row>
        <row r="26630">
          <cell r="B26630">
            <v>104493</v>
          </cell>
        </row>
        <row r="26631">
          <cell r="B26631">
            <v>104494</v>
          </cell>
        </row>
        <row r="26632">
          <cell r="B26632">
            <v>104494</v>
          </cell>
        </row>
        <row r="26633">
          <cell r="B26633">
            <v>104494</v>
          </cell>
        </row>
        <row r="26634">
          <cell r="B26634">
            <v>104494</v>
          </cell>
        </row>
        <row r="26635">
          <cell r="B26635">
            <v>104494</v>
          </cell>
        </row>
        <row r="26636">
          <cell r="B26636">
            <v>104494</v>
          </cell>
        </row>
        <row r="26637">
          <cell r="B26637">
            <v>104494</v>
          </cell>
        </row>
        <row r="26638">
          <cell r="B26638">
            <v>104494</v>
          </cell>
        </row>
        <row r="26639">
          <cell r="B26639">
            <v>104494</v>
          </cell>
        </row>
        <row r="26640">
          <cell r="B26640">
            <v>104495</v>
          </cell>
        </row>
        <row r="26641">
          <cell r="B26641">
            <v>104495</v>
          </cell>
        </row>
        <row r="26642">
          <cell r="B26642">
            <v>104495</v>
          </cell>
        </row>
        <row r="26643">
          <cell r="B26643">
            <v>104495</v>
          </cell>
        </row>
        <row r="26644">
          <cell r="B26644">
            <v>104495</v>
          </cell>
        </row>
        <row r="26645">
          <cell r="B26645">
            <v>104495</v>
          </cell>
        </row>
        <row r="26646">
          <cell r="B26646">
            <v>104495</v>
          </cell>
        </row>
        <row r="26647">
          <cell r="B26647">
            <v>104495</v>
          </cell>
        </row>
        <row r="26648">
          <cell r="B26648">
            <v>104495</v>
          </cell>
        </row>
        <row r="26649">
          <cell r="B26649">
            <v>104496</v>
          </cell>
        </row>
        <row r="26650">
          <cell r="B26650">
            <v>104496</v>
          </cell>
        </row>
        <row r="26651">
          <cell r="B26651">
            <v>104496</v>
          </cell>
        </row>
        <row r="26652">
          <cell r="B26652">
            <v>104496</v>
          </cell>
        </row>
        <row r="26653">
          <cell r="B26653">
            <v>104496</v>
          </cell>
        </row>
        <row r="26654">
          <cell r="B26654">
            <v>104496</v>
          </cell>
        </row>
        <row r="26655">
          <cell r="B26655">
            <v>104496</v>
          </cell>
        </row>
        <row r="26656">
          <cell r="B26656">
            <v>104496</v>
          </cell>
        </row>
        <row r="26657">
          <cell r="B26657">
            <v>104496</v>
          </cell>
        </row>
        <row r="26658">
          <cell r="B26658">
            <v>104497</v>
          </cell>
        </row>
        <row r="26659">
          <cell r="B26659">
            <v>104497</v>
          </cell>
        </row>
        <row r="26660">
          <cell r="B26660">
            <v>104497</v>
          </cell>
        </row>
        <row r="26661">
          <cell r="B26661">
            <v>104497</v>
          </cell>
        </row>
        <row r="26662">
          <cell r="B26662">
            <v>104497</v>
          </cell>
        </row>
        <row r="26663">
          <cell r="B26663">
            <v>104497</v>
          </cell>
        </row>
        <row r="26664">
          <cell r="B26664">
            <v>104497</v>
          </cell>
        </row>
        <row r="26665">
          <cell r="B26665">
            <v>104497</v>
          </cell>
        </row>
        <row r="26666">
          <cell r="B26666">
            <v>104497</v>
          </cell>
        </row>
        <row r="26667">
          <cell r="B26667">
            <v>104498</v>
          </cell>
        </row>
        <row r="26668">
          <cell r="B26668">
            <v>104498</v>
          </cell>
        </row>
        <row r="26669">
          <cell r="B26669">
            <v>104498</v>
          </cell>
        </row>
        <row r="26670">
          <cell r="B26670">
            <v>104498</v>
          </cell>
        </row>
        <row r="26671">
          <cell r="B26671">
            <v>104498</v>
          </cell>
        </row>
        <row r="26672">
          <cell r="B26672">
            <v>104498</v>
          </cell>
        </row>
        <row r="26673">
          <cell r="B26673">
            <v>104498</v>
          </cell>
        </row>
        <row r="26674">
          <cell r="B26674">
            <v>104498</v>
          </cell>
        </row>
        <row r="26675">
          <cell r="B26675">
            <v>104498</v>
          </cell>
        </row>
        <row r="26676">
          <cell r="B26676">
            <v>104499</v>
          </cell>
        </row>
        <row r="26677">
          <cell r="B26677">
            <v>104499</v>
          </cell>
        </row>
        <row r="26678">
          <cell r="B26678">
            <v>104499</v>
          </cell>
        </row>
        <row r="26679">
          <cell r="B26679">
            <v>104499</v>
          </cell>
        </row>
        <row r="26680">
          <cell r="B26680">
            <v>104499</v>
          </cell>
        </row>
        <row r="26681">
          <cell r="B26681">
            <v>104499</v>
          </cell>
        </row>
        <row r="26682">
          <cell r="B26682">
            <v>104499</v>
          </cell>
        </row>
        <row r="26683">
          <cell r="B26683">
            <v>104499</v>
          </cell>
        </row>
        <row r="26684">
          <cell r="B26684">
            <v>104499</v>
          </cell>
        </row>
        <row r="26685">
          <cell r="B26685">
            <v>104515</v>
          </cell>
        </row>
        <row r="26686">
          <cell r="B26686">
            <v>104515</v>
          </cell>
        </row>
        <row r="26687">
          <cell r="B26687">
            <v>104515</v>
          </cell>
        </row>
        <row r="26688">
          <cell r="B26688">
            <v>104515</v>
          </cell>
        </row>
        <row r="26689">
          <cell r="B26689">
            <v>87430</v>
          </cell>
        </row>
        <row r="26690">
          <cell r="B26690">
            <v>87430</v>
          </cell>
        </row>
        <row r="26691">
          <cell r="B26691">
            <v>87430</v>
          </cell>
        </row>
        <row r="26692">
          <cell r="B26692">
            <v>87430</v>
          </cell>
        </row>
        <row r="26693">
          <cell r="B26693">
            <v>87433</v>
          </cell>
        </row>
        <row r="26694">
          <cell r="B26694">
            <v>87433</v>
          </cell>
        </row>
        <row r="26695">
          <cell r="B26695">
            <v>87433</v>
          </cell>
        </row>
        <row r="26696">
          <cell r="B26696">
            <v>87433</v>
          </cell>
        </row>
        <row r="26697">
          <cell r="B26697">
            <v>87436</v>
          </cell>
        </row>
        <row r="26698">
          <cell r="B26698">
            <v>87436</v>
          </cell>
        </row>
        <row r="26699">
          <cell r="B26699">
            <v>87436</v>
          </cell>
        </row>
        <row r="26700">
          <cell r="B26700">
            <v>87436</v>
          </cell>
        </row>
        <row r="26701">
          <cell r="B26701">
            <v>87439</v>
          </cell>
        </row>
        <row r="26702">
          <cell r="B26702">
            <v>87439</v>
          </cell>
        </row>
        <row r="26703">
          <cell r="B26703">
            <v>87439</v>
          </cell>
        </row>
        <row r="26704">
          <cell r="B26704">
            <v>87439</v>
          </cell>
        </row>
        <row r="26705">
          <cell r="B26705">
            <v>104633</v>
          </cell>
        </row>
        <row r="26706">
          <cell r="B26706">
            <v>104633</v>
          </cell>
        </row>
        <row r="26707">
          <cell r="B26707">
            <v>104633</v>
          </cell>
        </row>
        <row r="26708">
          <cell r="B26708">
            <v>104633</v>
          </cell>
        </row>
        <row r="26709">
          <cell r="B26709">
            <v>104634</v>
          </cell>
        </row>
        <row r="26710">
          <cell r="B26710">
            <v>104634</v>
          </cell>
        </row>
        <row r="26711">
          <cell r="B26711">
            <v>104634</v>
          </cell>
        </row>
        <row r="26712">
          <cell r="B26712">
            <v>104634</v>
          </cell>
        </row>
        <row r="26713">
          <cell r="B26713">
            <v>87418</v>
          </cell>
        </row>
        <row r="26714">
          <cell r="B26714">
            <v>87418</v>
          </cell>
        </row>
        <row r="26715">
          <cell r="B26715">
            <v>87418</v>
          </cell>
        </row>
        <row r="26716">
          <cell r="B26716">
            <v>87418</v>
          </cell>
        </row>
        <row r="26717">
          <cell r="B26717">
            <v>87421</v>
          </cell>
        </row>
        <row r="26718">
          <cell r="B26718">
            <v>87421</v>
          </cell>
        </row>
        <row r="26719">
          <cell r="B26719">
            <v>87421</v>
          </cell>
        </row>
        <row r="26720">
          <cell r="B26720">
            <v>87421</v>
          </cell>
        </row>
        <row r="26721">
          <cell r="B26721">
            <v>104628</v>
          </cell>
        </row>
        <row r="26722">
          <cell r="B26722">
            <v>104628</v>
          </cell>
        </row>
        <row r="26723">
          <cell r="B26723">
            <v>104628</v>
          </cell>
        </row>
        <row r="26724">
          <cell r="B26724">
            <v>104628</v>
          </cell>
        </row>
        <row r="26725">
          <cell r="B26725">
            <v>104631</v>
          </cell>
        </row>
        <row r="26726">
          <cell r="B26726">
            <v>104631</v>
          </cell>
        </row>
        <row r="26727">
          <cell r="B26727">
            <v>104631</v>
          </cell>
        </row>
        <row r="26728">
          <cell r="B26728">
            <v>104631</v>
          </cell>
        </row>
        <row r="26729">
          <cell r="B26729">
            <v>104627</v>
          </cell>
        </row>
        <row r="26730">
          <cell r="B26730">
            <v>104627</v>
          </cell>
        </row>
        <row r="26731">
          <cell r="B26731">
            <v>104627</v>
          </cell>
        </row>
        <row r="26732">
          <cell r="B26732">
            <v>104627</v>
          </cell>
        </row>
        <row r="26733">
          <cell r="B26733">
            <v>104630</v>
          </cell>
        </row>
        <row r="26734">
          <cell r="B26734">
            <v>104630</v>
          </cell>
        </row>
        <row r="26735">
          <cell r="B26735">
            <v>104630</v>
          </cell>
        </row>
        <row r="26736">
          <cell r="B26736">
            <v>104630</v>
          </cell>
        </row>
        <row r="26737">
          <cell r="B26737">
            <v>104629</v>
          </cell>
        </row>
        <row r="26738">
          <cell r="B26738">
            <v>104629</v>
          </cell>
        </row>
        <row r="26739">
          <cell r="B26739">
            <v>104629</v>
          </cell>
        </row>
        <row r="26740">
          <cell r="B26740">
            <v>104629</v>
          </cell>
        </row>
        <row r="26741">
          <cell r="B26741">
            <v>104632</v>
          </cell>
        </row>
        <row r="26742">
          <cell r="B26742">
            <v>104632</v>
          </cell>
        </row>
        <row r="26743">
          <cell r="B26743">
            <v>104632</v>
          </cell>
        </row>
        <row r="26744">
          <cell r="B26744">
            <v>104632</v>
          </cell>
        </row>
        <row r="26745">
          <cell r="B26745">
            <v>87412</v>
          </cell>
        </row>
        <row r="26746">
          <cell r="B26746">
            <v>87412</v>
          </cell>
        </row>
        <row r="26747">
          <cell r="B26747">
            <v>87412</v>
          </cell>
        </row>
        <row r="26748">
          <cell r="B26748">
            <v>87412</v>
          </cell>
        </row>
        <row r="26749">
          <cell r="B26749">
            <v>87415</v>
          </cell>
        </row>
        <row r="26750">
          <cell r="B26750">
            <v>87415</v>
          </cell>
        </row>
        <row r="26751">
          <cell r="B26751">
            <v>87415</v>
          </cell>
        </row>
        <row r="26752">
          <cell r="B26752">
            <v>87415</v>
          </cell>
        </row>
        <row r="26753">
          <cell r="B26753">
            <v>87411</v>
          </cell>
        </row>
        <row r="26754">
          <cell r="B26754">
            <v>87411</v>
          </cell>
        </row>
        <row r="26755">
          <cell r="B26755">
            <v>87411</v>
          </cell>
        </row>
        <row r="26756">
          <cell r="B26756">
            <v>87411</v>
          </cell>
        </row>
        <row r="26757">
          <cell r="B26757">
            <v>87414</v>
          </cell>
        </row>
        <row r="26758">
          <cell r="B26758">
            <v>87414</v>
          </cell>
        </row>
        <row r="26759">
          <cell r="B26759">
            <v>87414</v>
          </cell>
        </row>
        <row r="26760">
          <cell r="B26760">
            <v>87414</v>
          </cell>
        </row>
        <row r="26761">
          <cell r="B26761">
            <v>87413</v>
          </cell>
        </row>
        <row r="26762">
          <cell r="B26762">
            <v>87413</v>
          </cell>
        </row>
        <row r="26763">
          <cell r="B26763">
            <v>87413</v>
          </cell>
        </row>
        <row r="26764">
          <cell r="B26764">
            <v>87413</v>
          </cell>
        </row>
        <row r="26765">
          <cell r="B26765">
            <v>87416</v>
          </cell>
        </row>
        <row r="26766">
          <cell r="B26766">
            <v>87416</v>
          </cell>
        </row>
        <row r="26767">
          <cell r="B26767">
            <v>87416</v>
          </cell>
        </row>
        <row r="26768">
          <cell r="B26768">
            <v>87416</v>
          </cell>
        </row>
        <row r="26769">
          <cell r="B26769">
            <v>104635</v>
          </cell>
        </row>
        <row r="26770">
          <cell r="B26770">
            <v>104635</v>
          </cell>
        </row>
        <row r="26771">
          <cell r="B26771">
            <v>104635</v>
          </cell>
        </row>
        <row r="26772">
          <cell r="B26772">
            <v>104635</v>
          </cell>
        </row>
        <row r="26773">
          <cell r="B26773">
            <v>104636</v>
          </cell>
        </row>
        <row r="26774">
          <cell r="B26774">
            <v>104636</v>
          </cell>
        </row>
        <row r="26775">
          <cell r="B26775">
            <v>104636</v>
          </cell>
        </row>
        <row r="26776">
          <cell r="B26776">
            <v>104636</v>
          </cell>
        </row>
        <row r="26777">
          <cell r="B26777">
            <v>87424</v>
          </cell>
        </row>
        <row r="26778">
          <cell r="B26778">
            <v>87424</v>
          </cell>
        </row>
        <row r="26779">
          <cell r="B26779">
            <v>87424</v>
          </cell>
        </row>
        <row r="26780">
          <cell r="B26780">
            <v>87424</v>
          </cell>
        </row>
        <row r="26781">
          <cell r="B26781">
            <v>87427</v>
          </cell>
        </row>
        <row r="26782">
          <cell r="B26782">
            <v>87427</v>
          </cell>
        </row>
        <row r="26783">
          <cell r="B26783">
            <v>87427</v>
          </cell>
        </row>
        <row r="26784">
          <cell r="B26784">
            <v>87427</v>
          </cell>
        </row>
        <row r="26785">
          <cell r="B26785">
            <v>89998</v>
          </cell>
        </row>
        <row r="26786">
          <cell r="B26786">
            <v>89998</v>
          </cell>
        </row>
        <row r="26787">
          <cell r="B26787">
            <v>89998</v>
          </cell>
        </row>
        <row r="26788">
          <cell r="B26788">
            <v>89998</v>
          </cell>
        </row>
        <row r="26789">
          <cell r="B26789">
            <v>102920</v>
          </cell>
        </row>
        <row r="26790">
          <cell r="B26790">
            <v>102920</v>
          </cell>
        </row>
        <row r="26791">
          <cell r="B26791">
            <v>102920</v>
          </cell>
        </row>
        <row r="26792">
          <cell r="B26792">
            <v>102920</v>
          </cell>
        </row>
        <row r="26793">
          <cell r="B26793">
            <v>102923</v>
          </cell>
        </row>
        <row r="26794">
          <cell r="B26794">
            <v>102923</v>
          </cell>
        </row>
        <row r="26795">
          <cell r="B26795">
            <v>102923</v>
          </cell>
        </row>
        <row r="26796">
          <cell r="B26796">
            <v>102923</v>
          </cell>
        </row>
        <row r="26797">
          <cell r="B26797">
            <v>90000</v>
          </cell>
        </row>
        <row r="26798">
          <cell r="B26798">
            <v>90000</v>
          </cell>
        </row>
        <row r="26799">
          <cell r="B26799">
            <v>90000</v>
          </cell>
        </row>
        <row r="26800">
          <cell r="B26800">
            <v>90000</v>
          </cell>
        </row>
        <row r="26801">
          <cell r="B26801">
            <v>103088</v>
          </cell>
        </row>
        <row r="26802">
          <cell r="B26802">
            <v>103088</v>
          </cell>
        </row>
        <row r="26803">
          <cell r="B26803">
            <v>103088</v>
          </cell>
        </row>
        <row r="26804">
          <cell r="B26804">
            <v>103088</v>
          </cell>
        </row>
        <row r="26805">
          <cell r="B26805">
            <v>102922</v>
          </cell>
        </row>
        <row r="26806">
          <cell r="B26806">
            <v>102922</v>
          </cell>
        </row>
        <row r="26807">
          <cell r="B26807">
            <v>102922</v>
          </cell>
        </row>
        <row r="26808">
          <cell r="B26808">
            <v>102922</v>
          </cell>
        </row>
        <row r="26809">
          <cell r="B26809">
            <v>89999</v>
          </cell>
        </row>
        <row r="26810">
          <cell r="B26810">
            <v>89999</v>
          </cell>
        </row>
        <row r="26811">
          <cell r="B26811">
            <v>89999</v>
          </cell>
        </row>
        <row r="26812">
          <cell r="B26812">
            <v>89999</v>
          </cell>
        </row>
        <row r="26813">
          <cell r="B26813">
            <v>89996</v>
          </cell>
        </row>
        <row r="26814">
          <cell r="B26814">
            <v>89996</v>
          </cell>
        </row>
        <row r="26815">
          <cell r="B26815">
            <v>89996</v>
          </cell>
        </row>
        <row r="26816">
          <cell r="B26816">
            <v>89996</v>
          </cell>
        </row>
        <row r="26817">
          <cell r="B26817">
            <v>89997</v>
          </cell>
        </row>
        <row r="26818">
          <cell r="B26818">
            <v>89997</v>
          </cell>
        </row>
        <row r="26819">
          <cell r="B26819">
            <v>89997</v>
          </cell>
        </row>
        <row r="26820">
          <cell r="B26820">
            <v>89997</v>
          </cell>
        </row>
        <row r="26821">
          <cell r="B26821">
            <v>102921</v>
          </cell>
        </row>
        <row r="26822">
          <cell r="B26822">
            <v>102921</v>
          </cell>
        </row>
        <row r="26823">
          <cell r="B26823">
            <v>102921</v>
          </cell>
        </row>
        <row r="26824">
          <cell r="B26824">
            <v>102921</v>
          </cell>
        </row>
        <row r="26825">
          <cell r="B26825">
            <v>90278</v>
          </cell>
        </row>
        <row r="26826">
          <cell r="B26826">
            <v>90278</v>
          </cell>
        </row>
        <row r="26827">
          <cell r="B26827">
            <v>90278</v>
          </cell>
        </row>
        <row r="26828">
          <cell r="B26828">
            <v>90278</v>
          </cell>
        </row>
        <row r="26829">
          <cell r="B26829">
            <v>90278</v>
          </cell>
        </row>
        <row r="26830">
          <cell r="B26830">
            <v>90278</v>
          </cell>
        </row>
        <row r="26831">
          <cell r="B26831">
            <v>90278</v>
          </cell>
        </row>
        <row r="26832">
          <cell r="B26832">
            <v>90278</v>
          </cell>
        </row>
        <row r="26833">
          <cell r="B26833">
            <v>90278</v>
          </cell>
        </row>
        <row r="26834">
          <cell r="B26834">
            <v>90282</v>
          </cell>
        </row>
        <row r="26835">
          <cell r="B26835">
            <v>90282</v>
          </cell>
        </row>
        <row r="26836">
          <cell r="B26836">
            <v>90282</v>
          </cell>
        </row>
        <row r="26837">
          <cell r="B26837">
            <v>90282</v>
          </cell>
        </row>
        <row r="26838">
          <cell r="B26838">
            <v>90282</v>
          </cell>
        </row>
        <row r="26839">
          <cell r="B26839">
            <v>90282</v>
          </cell>
        </row>
        <row r="26840">
          <cell r="B26840">
            <v>90282</v>
          </cell>
        </row>
        <row r="26841">
          <cell r="B26841">
            <v>90282</v>
          </cell>
        </row>
        <row r="26842">
          <cell r="B26842">
            <v>90282</v>
          </cell>
        </row>
        <row r="26843">
          <cell r="B26843">
            <v>90279</v>
          </cell>
        </row>
        <row r="26844">
          <cell r="B26844">
            <v>90279</v>
          </cell>
        </row>
        <row r="26845">
          <cell r="B26845">
            <v>90279</v>
          </cell>
        </row>
        <row r="26846">
          <cell r="B26846">
            <v>90279</v>
          </cell>
        </row>
        <row r="26847">
          <cell r="B26847">
            <v>90279</v>
          </cell>
        </row>
        <row r="26848">
          <cell r="B26848">
            <v>90279</v>
          </cell>
        </row>
        <row r="26849">
          <cell r="B26849">
            <v>90279</v>
          </cell>
        </row>
        <row r="26850">
          <cell r="B26850">
            <v>90279</v>
          </cell>
        </row>
        <row r="26851">
          <cell r="B26851">
            <v>90279</v>
          </cell>
        </row>
        <row r="26852">
          <cell r="B26852">
            <v>90283</v>
          </cell>
        </row>
        <row r="26853">
          <cell r="B26853">
            <v>90283</v>
          </cell>
        </row>
        <row r="26854">
          <cell r="B26854">
            <v>90283</v>
          </cell>
        </row>
        <row r="26855">
          <cell r="B26855">
            <v>90283</v>
          </cell>
        </row>
        <row r="26856">
          <cell r="B26856">
            <v>90283</v>
          </cell>
        </row>
        <row r="26857">
          <cell r="B26857">
            <v>90283</v>
          </cell>
        </row>
        <row r="26858">
          <cell r="B26858">
            <v>90283</v>
          </cell>
        </row>
        <row r="26859">
          <cell r="B26859">
            <v>90283</v>
          </cell>
        </row>
        <row r="26860">
          <cell r="B26860">
            <v>90283</v>
          </cell>
        </row>
        <row r="26861">
          <cell r="B26861">
            <v>90280</v>
          </cell>
        </row>
        <row r="26862">
          <cell r="B26862">
            <v>90280</v>
          </cell>
        </row>
        <row r="26863">
          <cell r="B26863">
            <v>90280</v>
          </cell>
        </row>
        <row r="26864">
          <cell r="B26864">
            <v>90280</v>
          </cell>
        </row>
        <row r="26865">
          <cell r="B26865">
            <v>90280</v>
          </cell>
        </row>
        <row r="26866">
          <cell r="B26866">
            <v>90280</v>
          </cell>
        </row>
        <row r="26867">
          <cell r="B26867">
            <v>90280</v>
          </cell>
        </row>
        <row r="26868">
          <cell r="B26868">
            <v>90280</v>
          </cell>
        </row>
        <row r="26869">
          <cell r="B26869">
            <v>90280</v>
          </cell>
        </row>
        <row r="26870">
          <cell r="B26870">
            <v>90284</v>
          </cell>
        </row>
        <row r="26871">
          <cell r="B26871">
            <v>90284</v>
          </cell>
        </row>
        <row r="26872">
          <cell r="B26872">
            <v>90284</v>
          </cell>
        </row>
        <row r="26873">
          <cell r="B26873">
            <v>90284</v>
          </cell>
        </row>
        <row r="26874">
          <cell r="B26874">
            <v>90284</v>
          </cell>
        </row>
        <row r="26875">
          <cell r="B26875">
            <v>90284</v>
          </cell>
        </row>
        <row r="26876">
          <cell r="B26876">
            <v>90284</v>
          </cell>
        </row>
        <row r="26877">
          <cell r="B26877">
            <v>90284</v>
          </cell>
        </row>
        <row r="26878">
          <cell r="B26878">
            <v>90284</v>
          </cell>
        </row>
        <row r="26879">
          <cell r="B26879">
            <v>90281</v>
          </cell>
        </row>
        <row r="26880">
          <cell r="B26880">
            <v>90281</v>
          </cell>
        </row>
        <row r="26881">
          <cell r="B26881">
            <v>90281</v>
          </cell>
        </row>
        <row r="26882">
          <cell r="B26882">
            <v>90281</v>
          </cell>
        </row>
        <row r="26883">
          <cell r="B26883">
            <v>90281</v>
          </cell>
        </row>
        <row r="26884">
          <cell r="B26884">
            <v>90281</v>
          </cell>
        </row>
        <row r="26885">
          <cell r="B26885">
            <v>90281</v>
          </cell>
        </row>
        <row r="26886">
          <cell r="B26886">
            <v>90281</v>
          </cell>
        </row>
        <row r="26887">
          <cell r="B26887">
            <v>90281</v>
          </cell>
        </row>
        <row r="26888">
          <cell r="B26888">
            <v>90285</v>
          </cell>
        </row>
        <row r="26889">
          <cell r="B26889">
            <v>90285</v>
          </cell>
        </row>
        <row r="26890">
          <cell r="B26890">
            <v>90285</v>
          </cell>
        </row>
        <row r="26891">
          <cell r="B26891">
            <v>90285</v>
          </cell>
        </row>
        <row r="26892">
          <cell r="B26892">
            <v>90285</v>
          </cell>
        </row>
        <row r="26893">
          <cell r="B26893">
            <v>90285</v>
          </cell>
        </row>
        <row r="26894">
          <cell r="B26894">
            <v>90285</v>
          </cell>
        </row>
        <row r="26895">
          <cell r="B26895">
            <v>90285</v>
          </cell>
        </row>
        <row r="26896">
          <cell r="B26896">
            <v>90285</v>
          </cell>
        </row>
        <row r="26897">
          <cell r="B26897">
            <v>89994</v>
          </cell>
        </row>
        <row r="26898">
          <cell r="B26898">
            <v>89994</v>
          </cell>
        </row>
        <row r="26899">
          <cell r="B26899">
            <v>89994</v>
          </cell>
        </row>
        <row r="26900">
          <cell r="B26900">
            <v>89994</v>
          </cell>
        </row>
        <row r="26901">
          <cell r="B26901">
            <v>89995</v>
          </cell>
        </row>
        <row r="26902">
          <cell r="B26902">
            <v>89995</v>
          </cell>
        </row>
        <row r="26903">
          <cell r="B26903">
            <v>89995</v>
          </cell>
        </row>
        <row r="26904">
          <cell r="B26904">
            <v>89995</v>
          </cell>
        </row>
        <row r="26905">
          <cell r="B26905">
            <v>89993</v>
          </cell>
        </row>
        <row r="26906">
          <cell r="B26906">
            <v>89993</v>
          </cell>
        </row>
        <row r="26907">
          <cell r="B26907">
            <v>89993</v>
          </cell>
        </row>
        <row r="26908">
          <cell r="B26908">
            <v>89993</v>
          </cell>
        </row>
        <row r="26909">
          <cell r="B26909">
            <v>99860</v>
          </cell>
        </row>
        <row r="26910">
          <cell r="B26910">
            <v>99860</v>
          </cell>
        </row>
        <row r="26911">
          <cell r="B26911">
            <v>99860</v>
          </cell>
        </row>
        <row r="26912">
          <cell r="B26912">
            <v>99860</v>
          </cell>
        </row>
        <row r="26913">
          <cell r="B26913">
            <v>99860</v>
          </cell>
        </row>
        <row r="26914">
          <cell r="B26914">
            <v>99860</v>
          </cell>
        </row>
        <row r="26915">
          <cell r="B26915">
            <v>99860</v>
          </cell>
        </row>
        <row r="26916">
          <cell r="B26916">
            <v>99858</v>
          </cell>
        </row>
        <row r="26917">
          <cell r="B26917">
            <v>99858</v>
          </cell>
        </row>
        <row r="26918">
          <cell r="B26918">
            <v>99858</v>
          </cell>
        </row>
        <row r="26919">
          <cell r="B26919">
            <v>99858</v>
          </cell>
        </row>
        <row r="26920">
          <cell r="B26920">
            <v>99858</v>
          </cell>
        </row>
        <row r="26921">
          <cell r="B26921">
            <v>99858</v>
          </cell>
        </row>
        <row r="26922">
          <cell r="B26922">
            <v>99858</v>
          </cell>
        </row>
        <row r="26923">
          <cell r="B26923">
            <v>99859</v>
          </cell>
        </row>
        <row r="26924">
          <cell r="B26924">
            <v>99859</v>
          </cell>
        </row>
        <row r="26925">
          <cell r="B26925">
            <v>99859</v>
          </cell>
        </row>
        <row r="26926">
          <cell r="B26926">
            <v>99859</v>
          </cell>
        </row>
        <row r="26927">
          <cell r="B26927">
            <v>99859</v>
          </cell>
        </row>
        <row r="26928">
          <cell r="B26928">
            <v>99859</v>
          </cell>
        </row>
        <row r="26929">
          <cell r="B26929">
            <v>99859</v>
          </cell>
        </row>
        <row r="26930">
          <cell r="B26930">
            <v>99859</v>
          </cell>
        </row>
        <row r="26931">
          <cell r="B26931">
            <v>99857</v>
          </cell>
        </row>
        <row r="26932">
          <cell r="B26932">
            <v>99857</v>
          </cell>
        </row>
        <row r="26933">
          <cell r="B26933">
            <v>99857</v>
          </cell>
        </row>
        <row r="26934">
          <cell r="B26934">
            <v>99857</v>
          </cell>
        </row>
        <row r="26935">
          <cell r="B26935">
            <v>99857</v>
          </cell>
        </row>
        <row r="26936">
          <cell r="B26936">
            <v>99857</v>
          </cell>
        </row>
        <row r="26937">
          <cell r="B26937">
            <v>99857</v>
          </cell>
        </row>
        <row r="26938">
          <cell r="B26938">
            <v>99855</v>
          </cell>
        </row>
        <row r="26939">
          <cell r="B26939">
            <v>99855</v>
          </cell>
        </row>
        <row r="26940">
          <cell r="B26940">
            <v>99855</v>
          </cell>
        </row>
        <row r="26941">
          <cell r="B26941">
            <v>99855</v>
          </cell>
        </row>
        <row r="26942">
          <cell r="B26942">
            <v>99855</v>
          </cell>
        </row>
        <row r="26943">
          <cell r="B26943">
            <v>99855</v>
          </cell>
        </row>
        <row r="26944">
          <cell r="B26944">
            <v>99855</v>
          </cell>
        </row>
        <row r="26945">
          <cell r="B26945">
            <v>99856</v>
          </cell>
        </row>
        <row r="26946">
          <cell r="B26946">
            <v>99856</v>
          </cell>
        </row>
        <row r="26947">
          <cell r="B26947">
            <v>99856</v>
          </cell>
        </row>
        <row r="26948">
          <cell r="B26948">
            <v>99856</v>
          </cell>
        </row>
        <row r="26949">
          <cell r="B26949">
            <v>99856</v>
          </cell>
        </row>
        <row r="26950">
          <cell r="B26950">
            <v>99856</v>
          </cell>
        </row>
        <row r="26951">
          <cell r="B26951">
            <v>99856</v>
          </cell>
        </row>
        <row r="26952">
          <cell r="B26952">
            <v>99856</v>
          </cell>
        </row>
        <row r="26953">
          <cell r="B26953">
            <v>99862</v>
          </cell>
        </row>
        <row r="26954">
          <cell r="B26954">
            <v>99862</v>
          </cell>
        </row>
        <row r="26955">
          <cell r="B26955">
            <v>99862</v>
          </cell>
        </row>
        <row r="26956">
          <cell r="B26956">
            <v>99862</v>
          </cell>
        </row>
        <row r="26957">
          <cell r="B26957">
            <v>99862</v>
          </cell>
        </row>
        <row r="26958">
          <cell r="B26958">
            <v>99862</v>
          </cell>
        </row>
        <row r="26959">
          <cell r="B26959">
            <v>99861</v>
          </cell>
        </row>
        <row r="26960">
          <cell r="B26960">
            <v>99861</v>
          </cell>
        </row>
        <row r="26961">
          <cell r="B26961">
            <v>99861</v>
          </cell>
        </row>
        <row r="26962">
          <cell r="B26962">
            <v>99861</v>
          </cell>
        </row>
        <row r="26963">
          <cell r="B26963">
            <v>99861</v>
          </cell>
        </row>
        <row r="26964">
          <cell r="B26964">
            <v>99861</v>
          </cell>
        </row>
        <row r="26965">
          <cell r="B26965">
            <v>99861</v>
          </cell>
        </row>
        <row r="26966">
          <cell r="B26966">
            <v>99839</v>
          </cell>
        </row>
        <row r="26967">
          <cell r="B26967">
            <v>99839</v>
          </cell>
        </row>
        <row r="26968">
          <cell r="B26968">
            <v>99839</v>
          </cell>
        </row>
        <row r="26969">
          <cell r="B26969">
            <v>99839</v>
          </cell>
        </row>
        <row r="26970">
          <cell r="B26970">
            <v>99839</v>
          </cell>
        </row>
        <row r="26971">
          <cell r="B26971">
            <v>99839</v>
          </cell>
        </row>
        <row r="26972">
          <cell r="B26972">
            <v>99839</v>
          </cell>
        </row>
        <row r="26973">
          <cell r="B26973">
            <v>99839</v>
          </cell>
        </row>
        <row r="26974">
          <cell r="B26974">
            <v>99839</v>
          </cell>
        </row>
        <row r="26975">
          <cell r="B26975">
            <v>99849</v>
          </cell>
        </row>
        <row r="26976">
          <cell r="B26976">
            <v>99849</v>
          </cell>
        </row>
        <row r="26977">
          <cell r="B26977">
            <v>99849</v>
          </cell>
        </row>
        <row r="26978">
          <cell r="B26978">
            <v>99849</v>
          </cell>
        </row>
        <row r="26979">
          <cell r="B26979">
            <v>99849</v>
          </cell>
        </row>
        <row r="26980">
          <cell r="B26980">
            <v>99849</v>
          </cell>
        </row>
        <row r="26981">
          <cell r="B26981">
            <v>99849</v>
          </cell>
        </row>
        <row r="26982">
          <cell r="B26982">
            <v>99849</v>
          </cell>
        </row>
        <row r="26983">
          <cell r="B26983">
            <v>99849</v>
          </cell>
        </row>
        <row r="26984">
          <cell r="B26984">
            <v>99849</v>
          </cell>
        </row>
        <row r="26985">
          <cell r="B26985">
            <v>99853</v>
          </cell>
        </row>
        <row r="26986">
          <cell r="B26986">
            <v>99853</v>
          </cell>
        </row>
        <row r="26987">
          <cell r="B26987">
            <v>99853</v>
          </cell>
        </row>
        <row r="26988">
          <cell r="B26988">
            <v>99853</v>
          </cell>
        </row>
        <row r="26989">
          <cell r="B26989">
            <v>99853</v>
          </cell>
        </row>
        <row r="26990">
          <cell r="B26990">
            <v>99853</v>
          </cell>
        </row>
        <row r="26991">
          <cell r="B26991">
            <v>99853</v>
          </cell>
        </row>
        <row r="26992">
          <cell r="B26992">
            <v>99853</v>
          </cell>
        </row>
        <row r="26993">
          <cell r="B26993">
            <v>99853</v>
          </cell>
        </row>
        <row r="26994">
          <cell r="B26994">
            <v>99853</v>
          </cell>
        </row>
        <row r="26995">
          <cell r="B26995">
            <v>99847</v>
          </cell>
        </row>
        <row r="26996">
          <cell r="B26996">
            <v>99847</v>
          </cell>
        </row>
        <row r="26997">
          <cell r="B26997">
            <v>99847</v>
          </cell>
        </row>
        <row r="26998">
          <cell r="B26998">
            <v>99847</v>
          </cell>
        </row>
        <row r="26999">
          <cell r="B26999">
            <v>99847</v>
          </cell>
        </row>
        <row r="27000">
          <cell r="B27000">
            <v>99847</v>
          </cell>
        </row>
        <row r="27001">
          <cell r="B27001">
            <v>99847</v>
          </cell>
        </row>
        <row r="27002">
          <cell r="B27002">
            <v>99847</v>
          </cell>
        </row>
        <row r="27003">
          <cell r="B27003">
            <v>99847</v>
          </cell>
        </row>
        <row r="27004">
          <cell r="B27004">
            <v>99847</v>
          </cell>
        </row>
        <row r="27005">
          <cell r="B27005">
            <v>99847</v>
          </cell>
        </row>
        <row r="27006">
          <cell r="B27006">
            <v>99851</v>
          </cell>
        </row>
        <row r="27007">
          <cell r="B27007">
            <v>99851</v>
          </cell>
        </row>
        <row r="27008">
          <cell r="B27008">
            <v>99851</v>
          </cell>
        </row>
        <row r="27009">
          <cell r="B27009">
            <v>99851</v>
          </cell>
        </row>
        <row r="27010">
          <cell r="B27010">
            <v>99851</v>
          </cell>
        </row>
        <row r="27011">
          <cell r="B27011">
            <v>99851</v>
          </cell>
        </row>
        <row r="27012">
          <cell r="B27012">
            <v>99851</v>
          </cell>
        </row>
        <row r="27013">
          <cell r="B27013">
            <v>99851</v>
          </cell>
        </row>
        <row r="27014">
          <cell r="B27014">
            <v>99851</v>
          </cell>
        </row>
        <row r="27015">
          <cell r="B27015">
            <v>99851</v>
          </cell>
        </row>
        <row r="27016">
          <cell r="B27016">
            <v>99851</v>
          </cell>
        </row>
        <row r="27017">
          <cell r="B27017">
            <v>99850</v>
          </cell>
        </row>
        <row r="27018">
          <cell r="B27018">
            <v>99850</v>
          </cell>
        </row>
        <row r="27019">
          <cell r="B27019">
            <v>99850</v>
          </cell>
        </row>
        <row r="27020">
          <cell r="B27020">
            <v>99850</v>
          </cell>
        </row>
        <row r="27021">
          <cell r="B27021">
            <v>99850</v>
          </cell>
        </row>
        <row r="27022">
          <cell r="B27022">
            <v>99850</v>
          </cell>
        </row>
        <row r="27023">
          <cell r="B27023">
            <v>99850</v>
          </cell>
        </row>
        <row r="27024">
          <cell r="B27024">
            <v>99850</v>
          </cell>
        </row>
        <row r="27025">
          <cell r="B27025">
            <v>99850</v>
          </cell>
        </row>
        <row r="27026">
          <cell r="B27026">
            <v>99850</v>
          </cell>
        </row>
        <row r="27027">
          <cell r="B27027">
            <v>99850</v>
          </cell>
        </row>
        <row r="27028">
          <cell r="B27028">
            <v>99850</v>
          </cell>
        </row>
        <row r="27029">
          <cell r="B27029">
            <v>99850</v>
          </cell>
        </row>
        <row r="27030">
          <cell r="B27030">
            <v>99850</v>
          </cell>
        </row>
        <row r="27031">
          <cell r="B27031">
            <v>99850</v>
          </cell>
        </row>
        <row r="27032">
          <cell r="B27032">
            <v>99854</v>
          </cell>
        </row>
        <row r="27033">
          <cell r="B27033">
            <v>99854</v>
          </cell>
        </row>
        <row r="27034">
          <cell r="B27034">
            <v>99854</v>
          </cell>
        </row>
        <row r="27035">
          <cell r="B27035">
            <v>99854</v>
          </cell>
        </row>
        <row r="27036">
          <cell r="B27036">
            <v>99854</v>
          </cell>
        </row>
        <row r="27037">
          <cell r="B27037">
            <v>99854</v>
          </cell>
        </row>
        <row r="27038">
          <cell r="B27038">
            <v>99854</v>
          </cell>
        </row>
        <row r="27039">
          <cell r="B27039">
            <v>99854</v>
          </cell>
        </row>
        <row r="27040">
          <cell r="B27040">
            <v>99854</v>
          </cell>
        </row>
        <row r="27041">
          <cell r="B27041">
            <v>99854</v>
          </cell>
        </row>
        <row r="27042">
          <cell r="B27042">
            <v>99854</v>
          </cell>
        </row>
        <row r="27043">
          <cell r="B27043">
            <v>99854</v>
          </cell>
        </row>
        <row r="27044">
          <cell r="B27044">
            <v>99854</v>
          </cell>
        </row>
        <row r="27045">
          <cell r="B27045">
            <v>99854</v>
          </cell>
        </row>
        <row r="27046">
          <cell r="B27046">
            <v>99854</v>
          </cell>
        </row>
        <row r="27047">
          <cell r="B27047">
            <v>99848</v>
          </cell>
        </row>
        <row r="27048">
          <cell r="B27048">
            <v>99848</v>
          </cell>
        </row>
        <row r="27049">
          <cell r="B27049">
            <v>99848</v>
          </cell>
        </row>
        <row r="27050">
          <cell r="B27050">
            <v>99848</v>
          </cell>
        </row>
        <row r="27051">
          <cell r="B27051">
            <v>99848</v>
          </cell>
        </row>
        <row r="27052">
          <cell r="B27052">
            <v>99848</v>
          </cell>
        </row>
        <row r="27053">
          <cell r="B27053">
            <v>99848</v>
          </cell>
        </row>
        <row r="27054">
          <cell r="B27054">
            <v>99848</v>
          </cell>
        </row>
        <row r="27055">
          <cell r="B27055">
            <v>99848</v>
          </cell>
        </row>
        <row r="27056">
          <cell r="B27056">
            <v>99848</v>
          </cell>
        </row>
        <row r="27057">
          <cell r="B27057">
            <v>99848</v>
          </cell>
        </row>
        <row r="27058">
          <cell r="B27058">
            <v>99852</v>
          </cell>
        </row>
        <row r="27059">
          <cell r="B27059">
            <v>99852</v>
          </cell>
        </row>
        <row r="27060">
          <cell r="B27060">
            <v>99852</v>
          </cell>
        </row>
        <row r="27061">
          <cell r="B27061">
            <v>99852</v>
          </cell>
        </row>
        <row r="27062">
          <cell r="B27062">
            <v>99852</v>
          </cell>
        </row>
        <row r="27063">
          <cell r="B27063">
            <v>99852</v>
          </cell>
        </row>
        <row r="27064">
          <cell r="B27064">
            <v>99852</v>
          </cell>
        </row>
        <row r="27065">
          <cell r="B27065">
            <v>99852</v>
          </cell>
        </row>
        <row r="27066">
          <cell r="B27066">
            <v>99852</v>
          </cell>
        </row>
        <row r="27067">
          <cell r="B27067">
            <v>99852</v>
          </cell>
        </row>
        <row r="27068">
          <cell r="B27068">
            <v>99852</v>
          </cell>
        </row>
        <row r="27069">
          <cell r="B27069">
            <v>99844</v>
          </cell>
        </row>
        <row r="27070">
          <cell r="B27070">
            <v>99844</v>
          </cell>
        </row>
        <row r="27071">
          <cell r="B27071">
            <v>99844</v>
          </cell>
        </row>
        <row r="27072">
          <cell r="B27072">
            <v>99844</v>
          </cell>
        </row>
        <row r="27073">
          <cell r="B27073">
            <v>99844</v>
          </cell>
        </row>
        <row r="27074">
          <cell r="B27074">
            <v>99844</v>
          </cell>
        </row>
        <row r="27075">
          <cell r="B27075">
            <v>99844</v>
          </cell>
        </row>
        <row r="27076">
          <cell r="B27076">
            <v>99844</v>
          </cell>
        </row>
        <row r="27077">
          <cell r="B27077">
            <v>99844</v>
          </cell>
        </row>
        <row r="27078">
          <cell r="B27078">
            <v>99842</v>
          </cell>
        </row>
        <row r="27079">
          <cell r="B27079">
            <v>99842</v>
          </cell>
        </row>
        <row r="27080">
          <cell r="B27080">
            <v>99842</v>
          </cell>
        </row>
        <row r="27081">
          <cell r="B27081">
            <v>99842</v>
          </cell>
        </row>
        <row r="27082">
          <cell r="B27082">
            <v>99842</v>
          </cell>
        </row>
        <row r="27083">
          <cell r="B27083">
            <v>99842</v>
          </cell>
        </row>
        <row r="27084">
          <cell r="B27084">
            <v>99842</v>
          </cell>
        </row>
        <row r="27085">
          <cell r="B27085">
            <v>99842</v>
          </cell>
        </row>
        <row r="27086">
          <cell r="B27086">
            <v>99842</v>
          </cell>
        </row>
        <row r="27087">
          <cell r="B27087">
            <v>99842</v>
          </cell>
        </row>
        <row r="27088">
          <cell r="B27088">
            <v>99837</v>
          </cell>
        </row>
        <row r="27089">
          <cell r="B27089">
            <v>99837</v>
          </cell>
        </row>
        <row r="27090">
          <cell r="B27090">
            <v>99837</v>
          </cell>
        </row>
        <row r="27091">
          <cell r="B27091">
            <v>99837</v>
          </cell>
        </row>
        <row r="27092">
          <cell r="B27092">
            <v>99837</v>
          </cell>
        </row>
        <row r="27093">
          <cell r="B27093">
            <v>99837</v>
          </cell>
        </row>
        <row r="27094">
          <cell r="B27094">
            <v>99837</v>
          </cell>
        </row>
        <row r="27095">
          <cell r="B27095">
            <v>99837</v>
          </cell>
        </row>
        <row r="27096">
          <cell r="B27096">
            <v>99837</v>
          </cell>
        </row>
        <row r="27097">
          <cell r="B27097">
            <v>99837</v>
          </cell>
        </row>
        <row r="27098">
          <cell r="B27098">
            <v>99840</v>
          </cell>
        </row>
        <row r="27099">
          <cell r="B27099">
            <v>99840</v>
          </cell>
        </row>
        <row r="27100">
          <cell r="B27100">
            <v>99840</v>
          </cell>
        </row>
        <row r="27101">
          <cell r="B27101">
            <v>99840</v>
          </cell>
        </row>
        <row r="27102">
          <cell r="B27102">
            <v>99840</v>
          </cell>
        </row>
        <row r="27103">
          <cell r="B27103">
            <v>99840</v>
          </cell>
        </row>
        <row r="27104">
          <cell r="B27104">
            <v>99840</v>
          </cell>
        </row>
        <row r="27105">
          <cell r="B27105">
            <v>99840</v>
          </cell>
        </row>
        <row r="27106">
          <cell r="B27106">
            <v>99840</v>
          </cell>
        </row>
        <row r="27107">
          <cell r="B27107">
            <v>99840</v>
          </cell>
        </row>
        <row r="27108">
          <cell r="B27108">
            <v>99840</v>
          </cell>
        </row>
        <row r="27109">
          <cell r="B27109">
            <v>99840</v>
          </cell>
        </row>
        <row r="27110">
          <cell r="B27110">
            <v>99840</v>
          </cell>
        </row>
        <row r="27111">
          <cell r="B27111">
            <v>99845</v>
          </cell>
        </row>
        <row r="27112">
          <cell r="B27112">
            <v>99845</v>
          </cell>
        </row>
        <row r="27113">
          <cell r="B27113">
            <v>99845</v>
          </cell>
        </row>
        <row r="27114">
          <cell r="B27114">
            <v>99845</v>
          </cell>
        </row>
        <row r="27115">
          <cell r="B27115">
            <v>99845</v>
          </cell>
        </row>
        <row r="27116">
          <cell r="B27116">
            <v>99845</v>
          </cell>
        </row>
        <row r="27117">
          <cell r="B27117">
            <v>99845</v>
          </cell>
        </row>
        <row r="27118">
          <cell r="B27118">
            <v>99845</v>
          </cell>
        </row>
        <row r="27119">
          <cell r="B27119">
            <v>99845</v>
          </cell>
        </row>
        <row r="27120">
          <cell r="B27120">
            <v>99845</v>
          </cell>
        </row>
        <row r="27121">
          <cell r="B27121">
            <v>99845</v>
          </cell>
        </row>
        <row r="27122">
          <cell r="B27122">
            <v>99845</v>
          </cell>
        </row>
        <row r="27123">
          <cell r="B27123">
            <v>99845</v>
          </cell>
        </row>
        <row r="27124">
          <cell r="B27124">
            <v>99843</v>
          </cell>
        </row>
        <row r="27125">
          <cell r="B27125">
            <v>99843</v>
          </cell>
        </row>
        <row r="27126">
          <cell r="B27126">
            <v>99843</v>
          </cell>
        </row>
        <row r="27127">
          <cell r="B27127">
            <v>99843</v>
          </cell>
        </row>
        <row r="27128">
          <cell r="B27128">
            <v>99843</v>
          </cell>
        </row>
        <row r="27129">
          <cell r="B27129">
            <v>99843</v>
          </cell>
        </row>
        <row r="27130">
          <cell r="B27130">
            <v>99843</v>
          </cell>
        </row>
        <row r="27131">
          <cell r="B27131">
            <v>99843</v>
          </cell>
        </row>
        <row r="27132">
          <cell r="B27132">
            <v>99843</v>
          </cell>
        </row>
        <row r="27133">
          <cell r="B27133">
            <v>99843</v>
          </cell>
        </row>
        <row r="27134">
          <cell r="B27134">
            <v>99838</v>
          </cell>
        </row>
        <row r="27135">
          <cell r="B27135">
            <v>99838</v>
          </cell>
        </row>
        <row r="27136">
          <cell r="B27136">
            <v>99838</v>
          </cell>
        </row>
        <row r="27137">
          <cell r="B27137">
            <v>99838</v>
          </cell>
        </row>
        <row r="27138">
          <cell r="B27138">
            <v>99838</v>
          </cell>
        </row>
        <row r="27139">
          <cell r="B27139">
            <v>99838</v>
          </cell>
        </row>
        <row r="27140">
          <cell r="B27140">
            <v>99838</v>
          </cell>
        </row>
        <row r="27141">
          <cell r="B27141">
            <v>99838</v>
          </cell>
        </row>
        <row r="27142">
          <cell r="B27142">
            <v>99838</v>
          </cell>
        </row>
        <row r="27143">
          <cell r="B27143">
            <v>99838</v>
          </cell>
        </row>
        <row r="27144">
          <cell r="B27144">
            <v>99846</v>
          </cell>
        </row>
        <row r="27145">
          <cell r="B27145">
            <v>99846</v>
          </cell>
        </row>
        <row r="27146">
          <cell r="B27146">
            <v>99846</v>
          </cell>
        </row>
        <row r="27147">
          <cell r="B27147">
            <v>99846</v>
          </cell>
        </row>
        <row r="27148">
          <cell r="B27148">
            <v>99846</v>
          </cell>
        </row>
        <row r="27149">
          <cell r="B27149">
            <v>99846</v>
          </cell>
        </row>
        <row r="27150">
          <cell r="B27150">
            <v>99846</v>
          </cell>
        </row>
        <row r="27151">
          <cell r="B27151">
            <v>99846</v>
          </cell>
        </row>
        <row r="27152">
          <cell r="B27152">
            <v>99846</v>
          </cell>
        </row>
        <row r="27153">
          <cell r="B27153">
            <v>99846</v>
          </cell>
        </row>
        <row r="27154">
          <cell r="B27154">
            <v>99841</v>
          </cell>
        </row>
        <row r="27155">
          <cell r="B27155">
            <v>99841</v>
          </cell>
        </row>
        <row r="27156">
          <cell r="B27156">
            <v>99841</v>
          </cell>
        </row>
        <row r="27157">
          <cell r="B27157">
            <v>99841</v>
          </cell>
        </row>
        <row r="27158">
          <cell r="B27158">
            <v>99841</v>
          </cell>
        </row>
        <row r="27159">
          <cell r="B27159">
            <v>99841</v>
          </cell>
        </row>
        <row r="27160">
          <cell r="B27160">
            <v>99841</v>
          </cell>
        </row>
        <row r="27161">
          <cell r="B27161">
            <v>99841</v>
          </cell>
        </row>
        <row r="27162">
          <cell r="B27162">
            <v>99841</v>
          </cell>
        </row>
        <row r="27163">
          <cell r="B27163">
            <v>99841</v>
          </cell>
        </row>
        <row r="27164">
          <cell r="B27164">
            <v>99841</v>
          </cell>
        </row>
        <row r="27165">
          <cell r="B27165">
            <v>94276</v>
          </cell>
        </row>
        <row r="27166">
          <cell r="B27166">
            <v>94276</v>
          </cell>
        </row>
        <row r="27167">
          <cell r="B27167">
            <v>94276</v>
          </cell>
        </row>
        <row r="27168">
          <cell r="B27168">
            <v>94276</v>
          </cell>
        </row>
        <row r="27169">
          <cell r="B27169">
            <v>94276</v>
          </cell>
        </row>
        <row r="27170">
          <cell r="B27170">
            <v>94276</v>
          </cell>
        </row>
        <row r="27171">
          <cell r="B27171">
            <v>94274</v>
          </cell>
        </row>
        <row r="27172">
          <cell r="B27172">
            <v>94274</v>
          </cell>
        </row>
        <row r="27173">
          <cell r="B27173">
            <v>94274</v>
          </cell>
        </row>
        <row r="27174">
          <cell r="B27174">
            <v>94274</v>
          </cell>
        </row>
        <row r="27175">
          <cell r="B27175">
            <v>94274</v>
          </cell>
        </row>
        <row r="27176">
          <cell r="B27176">
            <v>94274</v>
          </cell>
        </row>
        <row r="27177">
          <cell r="B27177">
            <v>94280</v>
          </cell>
        </row>
        <row r="27178">
          <cell r="B27178">
            <v>94280</v>
          </cell>
        </row>
        <row r="27179">
          <cell r="B27179">
            <v>94280</v>
          </cell>
        </row>
        <row r="27180">
          <cell r="B27180">
            <v>94280</v>
          </cell>
        </row>
        <row r="27181">
          <cell r="B27181">
            <v>94280</v>
          </cell>
        </row>
        <row r="27182">
          <cell r="B27182">
            <v>94280</v>
          </cell>
        </row>
        <row r="27183">
          <cell r="B27183">
            <v>94278</v>
          </cell>
        </row>
        <row r="27184">
          <cell r="B27184">
            <v>94278</v>
          </cell>
        </row>
        <row r="27185">
          <cell r="B27185">
            <v>94278</v>
          </cell>
        </row>
        <row r="27186">
          <cell r="B27186">
            <v>94278</v>
          </cell>
        </row>
        <row r="27187">
          <cell r="B27187">
            <v>94278</v>
          </cell>
        </row>
        <row r="27188">
          <cell r="B27188">
            <v>94278</v>
          </cell>
        </row>
        <row r="27189">
          <cell r="B27189">
            <v>94275</v>
          </cell>
        </row>
        <row r="27190">
          <cell r="B27190">
            <v>94275</v>
          </cell>
        </row>
        <row r="27191">
          <cell r="B27191">
            <v>94275</v>
          </cell>
        </row>
        <row r="27192">
          <cell r="B27192">
            <v>94275</v>
          </cell>
        </row>
        <row r="27193">
          <cell r="B27193">
            <v>94275</v>
          </cell>
        </row>
        <row r="27194">
          <cell r="B27194">
            <v>94275</v>
          </cell>
        </row>
        <row r="27195">
          <cell r="B27195">
            <v>94273</v>
          </cell>
        </row>
        <row r="27196">
          <cell r="B27196">
            <v>94273</v>
          </cell>
        </row>
        <row r="27197">
          <cell r="B27197">
            <v>94273</v>
          </cell>
        </row>
        <row r="27198">
          <cell r="B27198">
            <v>94273</v>
          </cell>
        </row>
        <row r="27199">
          <cell r="B27199">
            <v>94273</v>
          </cell>
        </row>
        <row r="27200">
          <cell r="B27200">
            <v>94273</v>
          </cell>
        </row>
        <row r="27201">
          <cell r="B27201">
            <v>94279</v>
          </cell>
        </row>
        <row r="27202">
          <cell r="B27202">
            <v>94279</v>
          </cell>
        </row>
        <row r="27203">
          <cell r="B27203">
            <v>94279</v>
          </cell>
        </row>
        <row r="27204">
          <cell r="B27204">
            <v>94279</v>
          </cell>
        </row>
        <row r="27205">
          <cell r="B27205">
            <v>94279</v>
          </cell>
        </row>
        <row r="27206">
          <cell r="B27206">
            <v>94279</v>
          </cell>
        </row>
        <row r="27207">
          <cell r="B27207">
            <v>94277</v>
          </cell>
        </row>
        <row r="27208">
          <cell r="B27208">
            <v>94277</v>
          </cell>
        </row>
        <row r="27209">
          <cell r="B27209">
            <v>94277</v>
          </cell>
        </row>
        <row r="27210">
          <cell r="B27210">
            <v>94277</v>
          </cell>
        </row>
        <row r="27211">
          <cell r="B27211">
            <v>94277</v>
          </cell>
        </row>
        <row r="27212">
          <cell r="B27212">
            <v>94277</v>
          </cell>
        </row>
        <row r="27213">
          <cell r="B27213">
            <v>104930</v>
          </cell>
        </row>
        <row r="27214">
          <cell r="B27214">
            <v>104930</v>
          </cell>
        </row>
        <row r="27215">
          <cell r="B27215">
            <v>104930</v>
          </cell>
        </row>
        <row r="27216">
          <cell r="B27216">
            <v>104930</v>
          </cell>
        </row>
        <row r="27217">
          <cell r="B27217">
            <v>104930</v>
          </cell>
        </row>
        <row r="27218">
          <cell r="B27218">
            <v>104931</v>
          </cell>
        </row>
        <row r="27219">
          <cell r="B27219">
            <v>104931</v>
          </cell>
        </row>
        <row r="27220">
          <cell r="B27220">
            <v>104931</v>
          </cell>
        </row>
        <row r="27221">
          <cell r="B27221">
            <v>104931</v>
          </cell>
        </row>
        <row r="27222">
          <cell r="B27222">
            <v>104931</v>
          </cell>
        </row>
        <row r="27223">
          <cell r="B27223">
            <v>94294</v>
          </cell>
        </row>
        <row r="27224">
          <cell r="B27224">
            <v>94294</v>
          </cell>
        </row>
        <row r="27225">
          <cell r="B27225">
            <v>94294</v>
          </cell>
        </row>
        <row r="27226">
          <cell r="B27226">
            <v>94294</v>
          </cell>
        </row>
        <row r="27227">
          <cell r="B27227">
            <v>94288</v>
          </cell>
        </row>
        <row r="27228">
          <cell r="B27228">
            <v>94288</v>
          </cell>
        </row>
        <row r="27229">
          <cell r="B27229">
            <v>94288</v>
          </cell>
        </row>
        <row r="27230">
          <cell r="B27230">
            <v>94288</v>
          </cell>
        </row>
        <row r="27231">
          <cell r="B27231">
            <v>94288</v>
          </cell>
        </row>
        <row r="27232">
          <cell r="B27232">
            <v>94288</v>
          </cell>
        </row>
        <row r="27233">
          <cell r="B27233">
            <v>94288</v>
          </cell>
        </row>
        <row r="27234">
          <cell r="B27234">
            <v>94282</v>
          </cell>
        </row>
        <row r="27235">
          <cell r="B27235">
            <v>94282</v>
          </cell>
        </row>
        <row r="27236">
          <cell r="B27236">
            <v>94282</v>
          </cell>
        </row>
        <row r="27237">
          <cell r="B27237">
            <v>94282</v>
          </cell>
        </row>
        <row r="27238">
          <cell r="B27238">
            <v>94282</v>
          </cell>
        </row>
        <row r="27239">
          <cell r="B27239">
            <v>94282</v>
          </cell>
        </row>
        <row r="27240">
          <cell r="B27240">
            <v>94282</v>
          </cell>
        </row>
        <row r="27241">
          <cell r="B27241">
            <v>94290</v>
          </cell>
        </row>
        <row r="27242">
          <cell r="B27242">
            <v>94290</v>
          </cell>
        </row>
        <row r="27243">
          <cell r="B27243">
            <v>94290</v>
          </cell>
        </row>
        <row r="27244">
          <cell r="B27244">
            <v>94290</v>
          </cell>
        </row>
        <row r="27245">
          <cell r="B27245">
            <v>94290</v>
          </cell>
        </row>
        <row r="27246">
          <cell r="B27246">
            <v>94290</v>
          </cell>
        </row>
        <row r="27247">
          <cell r="B27247">
            <v>94290</v>
          </cell>
        </row>
        <row r="27248">
          <cell r="B27248">
            <v>94284</v>
          </cell>
        </row>
        <row r="27249">
          <cell r="B27249">
            <v>94284</v>
          </cell>
        </row>
        <row r="27250">
          <cell r="B27250">
            <v>94284</v>
          </cell>
        </row>
        <row r="27251">
          <cell r="B27251">
            <v>94284</v>
          </cell>
        </row>
        <row r="27252">
          <cell r="B27252">
            <v>94284</v>
          </cell>
        </row>
        <row r="27253">
          <cell r="B27253">
            <v>94284</v>
          </cell>
        </row>
        <row r="27254">
          <cell r="B27254">
            <v>94284</v>
          </cell>
        </row>
        <row r="27255">
          <cell r="B27255">
            <v>94292</v>
          </cell>
        </row>
        <row r="27256">
          <cell r="B27256">
            <v>94292</v>
          </cell>
        </row>
        <row r="27257">
          <cell r="B27257">
            <v>94292</v>
          </cell>
        </row>
        <row r="27258">
          <cell r="B27258">
            <v>94292</v>
          </cell>
        </row>
        <row r="27259">
          <cell r="B27259">
            <v>94292</v>
          </cell>
        </row>
        <row r="27260">
          <cell r="B27260">
            <v>94292</v>
          </cell>
        </row>
        <row r="27261">
          <cell r="B27261">
            <v>94292</v>
          </cell>
        </row>
        <row r="27262">
          <cell r="B27262">
            <v>94286</v>
          </cell>
        </row>
        <row r="27263">
          <cell r="B27263">
            <v>94286</v>
          </cell>
        </row>
        <row r="27264">
          <cell r="B27264">
            <v>94286</v>
          </cell>
        </row>
        <row r="27265">
          <cell r="B27265">
            <v>94286</v>
          </cell>
        </row>
        <row r="27266">
          <cell r="B27266">
            <v>94286</v>
          </cell>
        </row>
        <row r="27267">
          <cell r="B27267">
            <v>94286</v>
          </cell>
        </row>
        <row r="27268">
          <cell r="B27268">
            <v>94286</v>
          </cell>
        </row>
        <row r="27269">
          <cell r="B27269">
            <v>94287</v>
          </cell>
        </row>
        <row r="27270">
          <cell r="B27270">
            <v>94287</v>
          </cell>
        </row>
        <row r="27271">
          <cell r="B27271">
            <v>94287</v>
          </cell>
        </row>
        <row r="27272">
          <cell r="B27272">
            <v>94287</v>
          </cell>
        </row>
        <row r="27273">
          <cell r="B27273">
            <v>94287</v>
          </cell>
        </row>
        <row r="27274">
          <cell r="B27274">
            <v>94287</v>
          </cell>
        </row>
        <row r="27275">
          <cell r="B27275">
            <v>94287</v>
          </cell>
        </row>
        <row r="27276">
          <cell r="B27276">
            <v>94281</v>
          </cell>
        </row>
        <row r="27277">
          <cell r="B27277">
            <v>94281</v>
          </cell>
        </row>
        <row r="27278">
          <cell r="B27278">
            <v>94281</v>
          </cell>
        </row>
        <row r="27279">
          <cell r="B27279">
            <v>94281</v>
          </cell>
        </row>
        <row r="27280">
          <cell r="B27280">
            <v>94281</v>
          </cell>
        </row>
        <row r="27281">
          <cell r="B27281">
            <v>94281</v>
          </cell>
        </row>
        <row r="27282">
          <cell r="B27282">
            <v>94281</v>
          </cell>
        </row>
        <row r="27283">
          <cell r="B27283">
            <v>94289</v>
          </cell>
        </row>
        <row r="27284">
          <cell r="B27284">
            <v>94289</v>
          </cell>
        </row>
        <row r="27285">
          <cell r="B27285">
            <v>94289</v>
          </cell>
        </row>
        <row r="27286">
          <cell r="B27286">
            <v>94289</v>
          </cell>
        </row>
        <row r="27287">
          <cell r="B27287">
            <v>94289</v>
          </cell>
        </row>
        <row r="27288">
          <cell r="B27288">
            <v>94289</v>
          </cell>
        </row>
        <row r="27289">
          <cell r="B27289">
            <v>94289</v>
          </cell>
        </row>
        <row r="27290">
          <cell r="B27290">
            <v>94283</v>
          </cell>
        </row>
        <row r="27291">
          <cell r="B27291">
            <v>94283</v>
          </cell>
        </row>
        <row r="27292">
          <cell r="B27292">
            <v>94283</v>
          </cell>
        </row>
        <row r="27293">
          <cell r="B27293">
            <v>94283</v>
          </cell>
        </row>
        <row r="27294">
          <cell r="B27294">
            <v>94283</v>
          </cell>
        </row>
        <row r="27295">
          <cell r="B27295">
            <v>94283</v>
          </cell>
        </row>
        <row r="27296">
          <cell r="B27296">
            <v>94283</v>
          </cell>
        </row>
        <row r="27297">
          <cell r="B27297">
            <v>94291</v>
          </cell>
        </row>
        <row r="27298">
          <cell r="B27298">
            <v>94291</v>
          </cell>
        </row>
        <row r="27299">
          <cell r="B27299">
            <v>94291</v>
          </cell>
        </row>
        <row r="27300">
          <cell r="B27300">
            <v>94291</v>
          </cell>
        </row>
        <row r="27301">
          <cell r="B27301">
            <v>94291</v>
          </cell>
        </row>
        <row r="27302">
          <cell r="B27302">
            <v>94291</v>
          </cell>
        </row>
        <row r="27303">
          <cell r="B27303">
            <v>94291</v>
          </cell>
        </row>
        <row r="27304">
          <cell r="B27304">
            <v>94285</v>
          </cell>
        </row>
        <row r="27305">
          <cell r="B27305">
            <v>94285</v>
          </cell>
        </row>
        <row r="27306">
          <cell r="B27306">
            <v>94285</v>
          </cell>
        </row>
        <row r="27307">
          <cell r="B27307">
            <v>94285</v>
          </cell>
        </row>
        <row r="27308">
          <cell r="B27308">
            <v>94285</v>
          </cell>
        </row>
        <row r="27309">
          <cell r="B27309">
            <v>94285</v>
          </cell>
        </row>
        <row r="27310">
          <cell r="B27310">
            <v>94285</v>
          </cell>
        </row>
        <row r="27311">
          <cell r="B27311">
            <v>94293</v>
          </cell>
        </row>
        <row r="27312">
          <cell r="B27312">
            <v>94293</v>
          </cell>
        </row>
        <row r="27313">
          <cell r="B27313">
            <v>94293</v>
          </cell>
        </row>
        <row r="27314">
          <cell r="B27314">
            <v>94293</v>
          </cell>
        </row>
        <row r="27315">
          <cell r="B27315">
            <v>94293</v>
          </cell>
        </row>
        <row r="27316">
          <cell r="B27316">
            <v>94293</v>
          </cell>
        </row>
        <row r="27317">
          <cell r="B27317">
            <v>94293</v>
          </cell>
        </row>
        <row r="27318">
          <cell r="B27318">
            <v>94264</v>
          </cell>
        </row>
        <row r="27319">
          <cell r="B27319">
            <v>94264</v>
          </cell>
        </row>
        <row r="27320">
          <cell r="B27320">
            <v>94264</v>
          </cell>
        </row>
        <row r="27321">
          <cell r="B27321">
            <v>94264</v>
          </cell>
        </row>
        <row r="27322">
          <cell r="B27322">
            <v>94264</v>
          </cell>
        </row>
        <row r="27323">
          <cell r="B27323">
            <v>94264</v>
          </cell>
        </row>
        <row r="27324">
          <cell r="B27324">
            <v>94264</v>
          </cell>
        </row>
        <row r="27325">
          <cell r="B27325">
            <v>94264</v>
          </cell>
        </row>
        <row r="27326">
          <cell r="B27326">
            <v>94264</v>
          </cell>
        </row>
        <row r="27327">
          <cell r="B27327">
            <v>94266</v>
          </cell>
        </row>
        <row r="27328">
          <cell r="B27328">
            <v>94266</v>
          </cell>
        </row>
        <row r="27329">
          <cell r="B27329">
            <v>94266</v>
          </cell>
        </row>
        <row r="27330">
          <cell r="B27330">
            <v>94266</v>
          </cell>
        </row>
        <row r="27331">
          <cell r="B27331">
            <v>94266</v>
          </cell>
        </row>
        <row r="27332">
          <cell r="B27332">
            <v>94266</v>
          </cell>
        </row>
        <row r="27333">
          <cell r="B27333">
            <v>94266</v>
          </cell>
        </row>
        <row r="27334">
          <cell r="B27334">
            <v>94266</v>
          </cell>
        </row>
        <row r="27335">
          <cell r="B27335">
            <v>94266</v>
          </cell>
        </row>
        <row r="27336">
          <cell r="B27336">
            <v>94263</v>
          </cell>
        </row>
        <row r="27337">
          <cell r="B27337">
            <v>94263</v>
          </cell>
        </row>
        <row r="27338">
          <cell r="B27338">
            <v>94263</v>
          </cell>
        </row>
        <row r="27339">
          <cell r="B27339">
            <v>94263</v>
          </cell>
        </row>
        <row r="27340">
          <cell r="B27340">
            <v>94263</v>
          </cell>
        </row>
        <row r="27341">
          <cell r="B27341">
            <v>94263</v>
          </cell>
        </row>
        <row r="27342">
          <cell r="B27342">
            <v>94263</v>
          </cell>
        </row>
        <row r="27343">
          <cell r="B27343">
            <v>94263</v>
          </cell>
        </row>
        <row r="27344">
          <cell r="B27344">
            <v>94263</v>
          </cell>
        </row>
        <row r="27345">
          <cell r="B27345">
            <v>94265</v>
          </cell>
        </row>
        <row r="27346">
          <cell r="B27346">
            <v>94265</v>
          </cell>
        </row>
        <row r="27347">
          <cell r="B27347">
            <v>94265</v>
          </cell>
        </row>
        <row r="27348">
          <cell r="B27348">
            <v>94265</v>
          </cell>
        </row>
        <row r="27349">
          <cell r="B27349">
            <v>94265</v>
          </cell>
        </row>
        <row r="27350">
          <cell r="B27350">
            <v>94265</v>
          </cell>
        </row>
        <row r="27351">
          <cell r="B27351">
            <v>94265</v>
          </cell>
        </row>
        <row r="27352">
          <cell r="B27352">
            <v>94265</v>
          </cell>
        </row>
        <row r="27353">
          <cell r="B27353">
            <v>94265</v>
          </cell>
        </row>
        <row r="27354">
          <cell r="B27354">
            <v>94268</v>
          </cell>
        </row>
        <row r="27355">
          <cell r="B27355">
            <v>94268</v>
          </cell>
        </row>
        <row r="27356">
          <cell r="B27356">
            <v>94268</v>
          </cell>
        </row>
        <row r="27357">
          <cell r="B27357">
            <v>94268</v>
          </cell>
        </row>
        <row r="27358">
          <cell r="B27358">
            <v>94268</v>
          </cell>
        </row>
        <row r="27359">
          <cell r="B27359">
            <v>94268</v>
          </cell>
        </row>
        <row r="27360">
          <cell r="B27360">
            <v>94268</v>
          </cell>
        </row>
        <row r="27361">
          <cell r="B27361">
            <v>94268</v>
          </cell>
        </row>
        <row r="27362">
          <cell r="B27362">
            <v>94268</v>
          </cell>
        </row>
        <row r="27363">
          <cell r="B27363">
            <v>94270</v>
          </cell>
        </row>
        <row r="27364">
          <cell r="B27364">
            <v>94270</v>
          </cell>
        </row>
        <row r="27365">
          <cell r="B27365">
            <v>94270</v>
          </cell>
        </row>
        <row r="27366">
          <cell r="B27366">
            <v>94270</v>
          </cell>
        </row>
        <row r="27367">
          <cell r="B27367">
            <v>94270</v>
          </cell>
        </row>
        <row r="27368">
          <cell r="B27368">
            <v>94270</v>
          </cell>
        </row>
        <row r="27369">
          <cell r="B27369">
            <v>94270</v>
          </cell>
        </row>
        <row r="27370">
          <cell r="B27370">
            <v>94270</v>
          </cell>
        </row>
        <row r="27371">
          <cell r="B27371">
            <v>94270</v>
          </cell>
        </row>
        <row r="27372">
          <cell r="B27372">
            <v>94272</v>
          </cell>
        </row>
        <row r="27373">
          <cell r="B27373">
            <v>94272</v>
          </cell>
        </row>
        <row r="27374">
          <cell r="B27374">
            <v>94272</v>
          </cell>
        </row>
        <row r="27375">
          <cell r="B27375">
            <v>94272</v>
          </cell>
        </row>
        <row r="27376">
          <cell r="B27376">
            <v>94272</v>
          </cell>
        </row>
        <row r="27377">
          <cell r="B27377">
            <v>94272</v>
          </cell>
        </row>
        <row r="27378">
          <cell r="B27378">
            <v>94272</v>
          </cell>
        </row>
        <row r="27379">
          <cell r="B27379">
            <v>94272</v>
          </cell>
        </row>
        <row r="27380">
          <cell r="B27380">
            <v>94272</v>
          </cell>
        </row>
        <row r="27381">
          <cell r="B27381">
            <v>94267</v>
          </cell>
        </row>
        <row r="27382">
          <cell r="B27382">
            <v>94267</v>
          </cell>
        </row>
        <row r="27383">
          <cell r="B27383">
            <v>94267</v>
          </cell>
        </row>
        <row r="27384">
          <cell r="B27384">
            <v>94267</v>
          </cell>
        </row>
        <row r="27385">
          <cell r="B27385">
            <v>94267</v>
          </cell>
        </row>
        <row r="27386">
          <cell r="B27386">
            <v>94267</v>
          </cell>
        </row>
        <row r="27387">
          <cell r="B27387">
            <v>94267</v>
          </cell>
        </row>
        <row r="27388">
          <cell r="B27388">
            <v>94267</v>
          </cell>
        </row>
        <row r="27389">
          <cell r="B27389">
            <v>94267</v>
          </cell>
        </row>
        <row r="27390">
          <cell r="B27390">
            <v>94269</v>
          </cell>
        </row>
        <row r="27391">
          <cell r="B27391">
            <v>94269</v>
          </cell>
        </row>
        <row r="27392">
          <cell r="B27392">
            <v>94269</v>
          </cell>
        </row>
        <row r="27393">
          <cell r="B27393">
            <v>94269</v>
          </cell>
        </row>
        <row r="27394">
          <cell r="B27394">
            <v>94269</v>
          </cell>
        </row>
        <row r="27395">
          <cell r="B27395">
            <v>94269</v>
          </cell>
        </row>
        <row r="27396">
          <cell r="B27396">
            <v>94269</v>
          </cell>
        </row>
        <row r="27397">
          <cell r="B27397">
            <v>94269</v>
          </cell>
        </row>
        <row r="27398">
          <cell r="B27398">
            <v>94269</v>
          </cell>
        </row>
        <row r="27399">
          <cell r="B27399">
            <v>94271</v>
          </cell>
        </row>
        <row r="27400">
          <cell r="B27400">
            <v>94271</v>
          </cell>
        </row>
        <row r="27401">
          <cell r="B27401">
            <v>94271</v>
          </cell>
        </row>
        <row r="27402">
          <cell r="B27402">
            <v>94271</v>
          </cell>
        </row>
        <row r="27403">
          <cell r="B27403">
            <v>94271</v>
          </cell>
        </row>
        <row r="27404">
          <cell r="B27404">
            <v>94271</v>
          </cell>
        </row>
        <row r="27405">
          <cell r="B27405">
            <v>94271</v>
          </cell>
        </row>
        <row r="27406">
          <cell r="B27406">
            <v>94271</v>
          </cell>
        </row>
        <row r="27407">
          <cell r="B27407">
            <v>94271</v>
          </cell>
        </row>
        <row r="27408">
          <cell r="B27408">
            <v>105555</v>
          </cell>
        </row>
        <row r="27409">
          <cell r="B27409">
            <v>105555</v>
          </cell>
        </row>
        <row r="27410">
          <cell r="B27410">
            <v>105555</v>
          </cell>
        </row>
        <row r="27411">
          <cell r="B27411">
            <v>105555</v>
          </cell>
        </row>
        <row r="27412">
          <cell r="B27412">
            <v>97603</v>
          </cell>
        </row>
        <row r="27413">
          <cell r="B27413">
            <v>97603</v>
          </cell>
        </row>
        <row r="27414">
          <cell r="B27414">
            <v>97603</v>
          </cell>
        </row>
        <row r="27415">
          <cell r="B27415">
            <v>97603</v>
          </cell>
        </row>
        <row r="27416">
          <cell r="B27416">
            <v>97602</v>
          </cell>
        </row>
        <row r="27417">
          <cell r="B27417">
            <v>97602</v>
          </cell>
        </row>
        <row r="27418">
          <cell r="B27418">
            <v>97602</v>
          </cell>
        </row>
        <row r="27419">
          <cell r="B27419">
            <v>97602</v>
          </cell>
        </row>
        <row r="27420">
          <cell r="B27420">
            <v>97604</v>
          </cell>
        </row>
        <row r="27421">
          <cell r="B27421">
            <v>97604</v>
          </cell>
        </row>
        <row r="27422">
          <cell r="B27422">
            <v>97604</v>
          </cell>
        </row>
        <row r="27423">
          <cell r="B27423">
            <v>97604</v>
          </cell>
        </row>
        <row r="27424">
          <cell r="B27424">
            <v>105553</v>
          </cell>
        </row>
        <row r="27425">
          <cell r="B27425">
            <v>105553</v>
          </cell>
        </row>
        <row r="27426">
          <cell r="B27426">
            <v>105553</v>
          </cell>
        </row>
        <row r="27427">
          <cell r="B27427">
            <v>105553</v>
          </cell>
        </row>
        <row r="27428">
          <cell r="B27428">
            <v>105552</v>
          </cell>
        </row>
        <row r="27429">
          <cell r="B27429">
            <v>105552</v>
          </cell>
        </row>
        <row r="27430">
          <cell r="B27430">
            <v>105552</v>
          </cell>
        </row>
        <row r="27431">
          <cell r="B27431">
            <v>105552</v>
          </cell>
        </row>
        <row r="27432">
          <cell r="B27432">
            <v>105550</v>
          </cell>
        </row>
        <row r="27433">
          <cell r="B27433">
            <v>105550</v>
          </cell>
        </row>
        <row r="27434">
          <cell r="B27434">
            <v>105550</v>
          </cell>
        </row>
        <row r="27435">
          <cell r="B27435">
            <v>105550</v>
          </cell>
        </row>
        <row r="27436">
          <cell r="B27436">
            <v>105551</v>
          </cell>
        </row>
        <row r="27437">
          <cell r="B27437">
            <v>105551</v>
          </cell>
        </row>
        <row r="27438">
          <cell r="B27438">
            <v>105551</v>
          </cell>
        </row>
        <row r="27439">
          <cell r="B27439">
            <v>105551</v>
          </cell>
        </row>
        <row r="27440">
          <cell r="B27440">
            <v>105549</v>
          </cell>
        </row>
        <row r="27441">
          <cell r="B27441">
            <v>105549</v>
          </cell>
        </row>
        <row r="27442">
          <cell r="B27442">
            <v>105549</v>
          </cell>
        </row>
        <row r="27443">
          <cell r="B27443">
            <v>105549</v>
          </cell>
        </row>
        <row r="27444">
          <cell r="B27444">
            <v>105547</v>
          </cell>
        </row>
        <row r="27445">
          <cell r="B27445">
            <v>105547</v>
          </cell>
        </row>
        <row r="27446">
          <cell r="B27446">
            <v>105547</v>
          </cell>
        </row>
        <row r="27447">
          <cell r="B27447">
            <v>105547</v>
          </cell>
        </row>
        <row r="27448">
          <cell r="B27448">
            <v>97605</v>
          </cell>
        </row>
        <row r="27449">
          <cell r="B27449">
            <v>97605</v>
          </cell>
        </row>
        <row r="27450">
          <cell r="B27450">
            <v>97605</v>
          </cell>
        </row>
        <row r="27451">
          <cell r="B27451">
            <v>97605</v>
          </cell>
        </row>
        <row r="27452">
          <cell r="B27452">
            <v>97605</v>
          </cell>
        </row>
        <row r="27453">
          <cell r="B27453">
            <v>97607</v>
          </cell>
        </row>
        <row r="27454">
          <cell r="B27454">
            <v>97607</v>
          </cell>
        </row>
        <row r="27455">
          <cell r="B27455">
            <v>97607</v>
          </cell>
        </row>
        <row r="27456">
          <cell r="B27456">
            <v>97607</v>
          </cell>
        </row>
        <row r="27457">
          <cell r="B27457">
            <v>97607</v>
          </cell>
        </row>
        <row r="27458">
          <cell r="B27458">
            <v>97599</v>
          </cell>
        </row>
        <row r="27459">
          <cell r="B27459">
            <v>97599</v>
          </cell>
        </row>
        <row r="27460">
          <cell r="B27460">
            <v>97599</v>
          </cell>
        </row>
        <row r="27461">
          <cell r="B27461">
            <v>97599</v>
          </cell>
        </row>
        <row r="27462">
          <cell r="B27462">
            <v>105542</v>
          </cell>
        </row>
        <row r="27463">
          <cell r="B27463">
            <v>105542</v>
          </cell>
        </row>
        <row r="27464">
          <cell r="B27464">
            <v>105542</v>
          </cell>
        </row>
        <row r="27465">
          <cell r="B27465">
            <v>105542</v>
          </cell>
        </row>
        <row r="27466">
          <cell r="B27466">
            <v>105543</v>
          </cell>
        </row>
        <row r="27467">
          <cell r="B27467">
            <v>105543</v>
          </cell>
        </row>
        <row r="27468">
          <cell r="B27468">
            <v>105543</v>
          </cell>
        </row>
        <row r="27469">
          <cell r="B27469">
            <v>105543</v>
          </cell>
        </row>
        <row r="27470">
          <cell r="B27470">
            <v>105544</v>
          </cell>
        </row>
        <row r="27471">
          <cell r="B27471">
            <v>105544</v>
          </cell>
        </row>
        <row r="27472">
          <cell r="B27472">
            <v>105544</v>
          </cell>
        </row>
        <row r="27473">
          <cell r="B27473">
            <v>105544</v>
          </cell>
        </row>
        <row r="27474">
          <cell r="B27474">
            <v>100913</v>
          </cell>
        </row>
        <row r="27475">
          <cell r="B27475">
            <v>100913</v>
          </cell>
        </row>
        <row r="27476">
          <cell r="B27476">
            <v>100913</v>
          </cell>
        </row>
        <row r="27477">
          <cell r="B27477">
            <v>100913</v>
          </cell>
        </row>
        <row r="27478">
          <cell r="B27478">
            <v>100913</v>
          </cell>
        </row>
        <row r="27479">
          <cell r="B27479">
            <v>100916</v>
          </cell>
        </row>
        <row r="27480">
          <cell r="B27480">
            <v>100916</v>
          </cell>
        </row>
        <row r="27481">
          <cell r="B27481">
            <v>100916</v>
          </cell>
        </row>
        <row r="27482">
          <cell r="B27482">
            <v>100916</v>
          </cell>
        </row>
        <row r="27483">
          <cell r="B27483">
            <v>100916</v>
          </cell>
        </row>
        <row r="27484">
          <cell r="B27484">
            <v>100918</v>
          </cell>
        </row>
        <row r="27485">
          <cell r="B27485">
            <v>100918</v>
          </cell>
        </row>
        <row r="27486">
          <cell r="B27486">
            <v>100918</v>
          </cell>
        </row>
        <row r="27487">
          <cell r="B27487">
            <v>100918</v>
          </cell>
        </row>
        <row r="27488">
          <cell r="B27488">
            <v>100918</v>
          </cell>
        </row>
        <row r="27489">
          <cell r="B27489">
            <v>100914</v>
          </cell>
        </row>
        <row r="27490">
          <cell r="B27490">
            <v>100914</v>
          </cell>
        </row>
        <row r="27491">
          <cell r="B27491">
            <v>100914</v>
          </cell>
        </row>
        <row r="27492">
          <cell r="B27492">
            <v>100914</v>
          </cell>
        </row>
        <row r="27493">
          <cell r="B27493">
            <v>100914</v>
          </cell>
        </row>
        <row r="27494">
          <cell r="B27494">
            <v>100917</v>
          </cell>
        </row>
        <row r="27495">
          <cell r="B27495">
            <v>100917</v>
          </cell>
        </row>
        <row r="27496">
          <cell r="B27496">
            <v>100917</v>
          </cell>
        </row>
        <row r="27497">
          <cell r="B27497">
            <v>100917</v>
          </cell>
        </row>
        <row r="27498">
          <cell r="B27498">
            <v>100907</v>
          </cell>
        </row>
        <row r="27499">
          <cell r="B27499">
            <v>100907</v>
          </cell>
        </row>
        <row r="27500">
          <cell r="B27500">
            <v>100907</v>
          </cell>
        </row>
        <row r="27501">
          <cell r="B27501">
            <v>100907</v>
          </cell>
        </row>
        <row r="27502">
          <cell r="B27502">
            <v>100907</v>
          </cell>
        </row>
        <row r="27503">
          <cell r="B27503">
            <v>102467</v>
          </cell>
        </row>
        <row r="27504">
          <cell r="B27504">
            <v>102467</v>
          </cell>
        </row>
        <row r="27505">
          <cell r="B27505">
            <v>102467</v>
          </cell>
        </row>
        <row r="27506">
          <cell r="B27506">
            <v>102467</v>
          </cell>
        </row>
        <row r="27507">
          <cell r="B27507">
            <v>102467</v>
          </cell>
        </row>
        <row r="27508">
          <cell r="B27508">
            <v>100910</v>
          </cell>
        </row>
        <row r="27509">
          <cell r="B27509">
            <v>100910</v>
          </cell>
        </row>
        <row r="27510">
          <cell r="B27510">
            <v>100910</v>
          </cell>
        </row>
        <row r="27511">
          <cell r="B27511">
            <v>100910</v>
          </cell>
        </row>
        <row r="27512">
          <cell r="B27512">
            <v>100910</v>
          </cell>
        </row>
        <row r="27513">
          <cell r="B27513">
            <v>105541</v>
          </cell>
        </row>
        <row r="27514">
          <cell r="B27514">
            <v>105541</v>
          </cell>
        </row>
        <row r="27515">
          <cell r="B27515">
            <v>105541</v>
          </cell>
        </row>
        <row r="27516">
          <cell r="B27516">
            <v>105541</v>
          </cell>
        </row>
        <row r="27517">
          <cell r="B27517">
            <v>105541</v>
          </cell>
        </row>
        <row r="27518">
          <cell r="B27518">
            <v>100908</v>
          </cell>
        </row>
        <row r="27519">
          <cell r="B27519">
            <v>100908</v>
          </cell>
        </row>
        <row r="27520">
          <cell r="B27520">
            <v>100908</v>
          </cell>
        </row>
        <row r="27521">
          <cell r="B27521">
            <v>100908</v>
          </cell>
        </row>
        <row r="27522">
          <cell r="B27522">
            <v>100911</v>
          </cell>
        </row>
        <row r="27523">
          <cell r="B27523">
            <v>100911</v>
          </cell>
        </row>
        <row r="27524">
          <cell r="B27524">
            <v>100911</v>
          </cell>
        </row>
        <row r="27525">
          <cell r="B27525">
            <v>100911</v>
          </cell>
        </row>
        <row r="27526">
          <cell r="B27526">
            <v>103782</v>
          </cell>
        </row>
        <row r="27527">
          <cell r="B27527">
            <v>103782</v>
          </cell>
        </row>
        <row r="27528">
          <cell r="B27528">
            <v>103782</v>
          </cell>
        </row>
        <row r="27529">
          <cell r="B27529">
            <v>103782</v>
          </cell>
        </row>
        <row r="27530">
          <cell r="B27530">
            <v>103786</v>
          </cell>
        </row>
        <row r="27531">
          <cell r="B27531">
            <v>103786</v>
          </cell>
        </row>
        <row r="27532">
          <cell r="B27532">
            <v>103786</v>
          </cell>
        </row>
        <row r="27533">
          <cell r="B27533">
            <v>103786</v>
          </cell>
        </row>
        <row r="27534">
          <cell r="B27534">
            <v>103787</v>
          </cell>
        </row>
        <row r="27535">
          <cell r="B27535">
            <v>103787</v>
          </cell>
        </row>
        <row r="27536">
          <cell r="B27536">
            <v>103787</v>
          </cell>
        </row>
        <row r="27537">
          <cell r="B27537">
            <v>103787</v>
          </cell>
        </row>
        <row r="27538">
          <cell r="B27538">
            <v>103788</v>
          </cell>
        </row>
        <row r="27539">
          <cell r="B27539">
            <v>103788</v>
          </cell>
        </row>
        <row r="27540">
          <cell r="B27540">
            <v>103788</v>
          </cell>
        </row>
        <row r="27541">
          <cell r="B27541">
            <v>103788</v>
          </cell>
        </row>
        <row r="27542">
          <cell r="B27542">
            <v>103783</v>
          </cell>
        </row>
        <row r="27543">
          <cell r="B27543">
            <v>103783</v>
          </cell>
        </row>
        <row r="27544">
          <cell r="B27544">
            <v>103783</v>
          </cell>
        </row>
        <row r="27545">
          <cell r="B27545">
            <v>103783</v>
          </cell>
        </row>
        <row r="27546">
          <cell r="B27546">
            <v>103784</v>
          </cell>
        </row>
        <row r="27547">
          <cell r="B27547">
            <v>103784</v>
          </cell>
        </row>
        <row r="27548">
          <cell r="B27548">
            <v>103784</v>
          </cell>
        </row>
        <row r="27549">
          <cell r="B27549">
            <v>103784</v>
          </cell>
        </row>
        <row r="27550">
          <cell r="B27550">
            <v>103785</v>
          </cell>
        </row>
        <row r="27551">
          <cell r="B27551">
            <v>103785</v>
          </cell>
        </row>
        <row r="27552">
          <cell r="B27552">
            <v>103785</v>
          </cell>
        </row>
        <row r="27553">
          <cell r="B27553">
            <v>103785</v>
          </cell>
        </row>
        <row r="27554">
          <cell r="B27554">
            <v>105546</v>
          </cell>
        </row>
        <row r="27555">
          <cell r="B27555">
            <v>105546</v>
          </cell>
        </row>
        <row r="27556">
          <cell r="B27556">
            <v>105546</v>
          </cell>
        </row>
        <row r="27557">
          <cell r="B27557">
            <v>105546</v>
          </cell>
        </row>
        <row r="27558">
          <cell r="B27558">
            <v>105546</v>
          </cell>
        </row>
        <row r="27559">
          <cell r="B27559">
            <v>105545</v>
          </cell>
        </row>
        <row r="27560">
          <cell r="B27560">
            <v>105545</v>
          </cell>
        </row>
        <row r="27561">
          <cell r="B27561">
            <v>105545</v>
          </cell>
        </row>
        <row r="27562">
          <cell r="B27562">
            <v>105545</v>
          </cell>
        </row>
        <row r="27563">
          <cell r="B27563">
            <v>105545</v>
          </cell>
        </row>
        <row r="27564">
          <cell r="B27564">
            <v>97610</v>
          </cell>
        </row>
        <row r="27565">
          <cell r="B27565">
            <v>97610</v>
          </cell>
        </row>
        <row r="27566">
          <cell r="B27566">
            <v>97610</v>
          </cell>
        </row>
        <row r="27567">
          <cell r="B27567">
            <v>97610</v>
          </cell>
        </row>
        <row r="27568">
          <cell r="B27568">
            <v>97610</v>
          </cell>
        </row>
        <row r="27569">
          <cell r="B27569">
            <v>97609</v>
          </cell>
        </row>
        <row r="27570">
          <cell r="B27570">
            <v>97609</v>
          </cell>
        </row>
        <row r="27571">
          <cell r="B27571">
            <v>97609</v>
          </cell>
        </row>
        <row r="27572">
          <cell r="B27572">
            <v>97609</v>
          </cell>
        </row>
        <row r="27573">
          <cell r="B27573">
            <v>97609</v>
          </cell>
        </row>
        <row r="27574">
          <cell r="B27574">
            <v>105554</v>
          </cell>
        </row>
        <row r="27575">
          <cell r="B27575">
            <v>105554</v>
          </cell>
        </row>
        <row r="27576">
          <cell r="B27576">
            <v>105554</v>
          </cell>
        </row>
        <row r="27577">
          <cell r="B27577">
            <v>105554</v>
          </cell>
        </row>
        <row r="27578">
          <cell r="B27578">
            <v>100903</v>
          </cell>
        </row>
        <row r="27579">
          <cell r="B27579">
            <v>100903</v>
          </cell>
        </row>
        <row r="27580">
          <cell r="B27580">
            <v>100903</v>
          </cell>
        </row>
        <row r="27581">
          <cell r="B27581">
            <v>100903</v>
          </cell>
        </row>
        <row r="27582">
          <cell r="B27582">
            <v>100903</v>
          </cell>
        </row>
        <row r="27583">
          <cell r="B27583">
            <v>100902</v>
          </cell>
        </row>
        <row r="27584">
          <cell r="B27584">
            <v>100902</v>
          </cell>
        </row>
        <row r="27585">
          <cell r="B27585">
            <v>100902</v>
          </cell>
        </row>
        <row r="27586">
          <cell r="B27586">
            <v>100902</v>
          </cell>
        </row>
        <row r="27587">
          <cell r="B27587">
            <v>100902</v>
          </cell>
        </row>
        <row r="27588">
          <cell r="B27588">
            <v>105548</v>
          </cell>
        </row>
        <row r="27589">
          <cell r="B27589">
            <v>105548</v>
          </cell>
        </row>
        <row r="27590">
          <cell r="B27590">
            <v>105548</v>
          </cell>
        </row>
        <row r="27591">
          <cell r="B27591">
            <v>105548</v>
          </cell>
        </row>
        <row r="27592">
          <cell r="B27592">
            <v>105548</v>
          </cell>
        </row>
        <row r="27593">
          <cell r="B27593">
            <v>97595</v>
          </cell>
        </row>
        <row r="27594">
          <cell r="B27594">
            <v>97595</v>
          </cell>
        </row>
        <row r="27595">
          <cell r="B27595">
            <v>97595</v>
          </cell>
        </row>
        <row r="27596">
          <cell r="B27596">
            <v>97595</v>
          </cell>
        </row>
        <row r="27597">
          <cell r="B27597">
            <v>97597</v>
          </cell>
        </row>
        <row r="27598">
          <cell r="B27598">
            <v>97597</v>
          </cell>
        </row>
        <row r="27599">
          <cell r="B27599">
            <v>97597</v>
          </cell>
        </row>
        <row r="27600">
          <cell r="B27600">
            <v>97597</v>
          </cell>
        </row>
        <row r="27601">
          <cell r="B27601">
            <v>97596</v>
          </cell>
        </row>
        <row r="27602">
          <cell r="B27602">
            <v>97596</v>
          </cell>
        </row>
        <row r="27603">
          <cell r="B27603">
            <v>97596</v>
          </cell>
        </row>
        <row r="27604">
          <cell r="B27604">
            <v>97596</v>
          </cell>
        </row>
        <row r="27605">
          <cell r="B27605">
            <v>97598</v>
          </cell>
        </row>
        <row r="27606">
          <cell r="B27606">
            <v>97598</v>
          </cell>
        </row>
        <row r="27607">
          <cell r="B27607">
            <v>97598</v>
          </cell>
        </row>
        <row r="27608">
          <cell r="B27608">
            <v>97598</v>
          </cell>
        </row>
        <row r="27609">
          <cell r="B27609">
            <v>98549</v>
          </cell>
        </row>
        <row r="27610">
          <cell r="B27610">
            <v>98549</v>
          </cell>
        </row>
        <row r="27611">
          <cell r="B27611">
            <v>98549</v>
          </cell>
        </row>
        <row r="27612">
          <cell r="B27612">
            <v>98549</v>
          </cell>
        </row>
        <row r="27613">
          <cell r="B27613">
            <v>98549</v>
          </cell>
        </row>
        <row r="27614">
          <cell r="B27614">
            <v>98549</v>
          </cell>
        </row>
        <row r="27615">
          <cell r="B27615">
            <v>98549</v>
          </cell>
        </row>
        <row r="27616">
          <cell r="B27616">
            <v>98549</v>
          </cell>
        </row>
        <row r="27617">
          <cell r="B27617">
            <v>98549</v>
          </cell>
        </row>
        <row r="27618">
          <cell r="B27618">
            <v>98562</v>
          </cell>
        </row>
        <row r="27619">
          <cell r="B27619">
            <v>98562</v>
          </cell>
        </row>
        <row r="27620">
          <cell r="B27620">
            <v>98562</v>
          </cell>
        </row>
        <row r="27621">
          <cell r="B27621">
            <v>98562</v>
          </cell>
        </row>
        <row r="27622">
          <cell r="B27622">
            <v>98562</v>
          </cell>
        </row>
        <row r="27623">
          <cell r="B27623">
            <v>98555</v>
          </cell>
        </row>
        <row r="27624">
          <cell r="B27624">
            <v>98555</v>
          </cell>
        </row>
        <row r="27625">
          <cell r="B27625">
            <v>98555</v>
          </cell>
        </row>
        <row r="27626">
          <cell r="B27626">
            <v>98555</v>
          </cell>
        </row>
        <row r="27627">
          <cell r="B27627">
            <v>98556</v>
          </cell>
        </row>
        <row r="27628">
          <cell r="B27628">
            <v>98556</v>
          </cell>
        </row>
        <row r="27629">
          <cell r="B27629">
            <v>98556</v>
          </cell>
        </row>
        <row r="27630">
          <cell r="B27630">
            <v>98556</v>
          </cell>
        </row>
        <row r="27631">
          <cell r="B27631">
            <v>98556</v>
          </cell>
        </row>
        <row r="27632">
          <cell r="B27632">
            <v>98557</v>
          </cell>
        </row>
        <row r="27633">
          <cell r="B27633">
            <v>98557</v>
          </cell>
        </row>
        <row r="27634">
          <cell r="B27634">
            <v>98557</v>
          </cell>
        </row>
        <row r="27635">
          <cell r="B27635">
            <v>98557</v>
          </cell>
        </row>
        <row r="27636">
          <cell r="B27636">
            <v>98548</v>
          </cell>
        </row>
        <row r="27637">
          <cell r="B27637">
            <v>98548</v>
          </cell>
        </row>
        <row r="27638">
          <cell r="B27638">
            <v>98548</v>
          </cell>
        </row>
        <row r="27639">
          <cell r="B27639">
            <v>98548</v>
          </cell>
        </row>
        <row r="27640">
          <cell r="B27640">
            <v>98548</v>
          </cell>
        </row>
        <row r="27641">
          <cell r="B27641">
            <v>98548</v>
          </cell>
        </row>
        <row r="27642">
          <cell r="B27642">
            <v>98548</v>
          </cell>
        </row>
        <row r="27643">
          <cell r="B27643">
            <v>98548</v>
          </cell>
        </row>
        <row r="27644">
          <cell r="B27644">
            <v>98547</v>
          </cell>
        </row>
        <row r="27645">
          <cell r="B27645">
            <v>98547</v>
          </cell>
        </row>
        <row r="27646">
          <cell r="B27646">
            <v>98547</v>
          </cell>
        </row>
        <row r="27647">
          <cell r="B27647">
            <v>98547</v>
          </cell>
        </row>
        <row r="27648">
          <cell r="B27648">
            <v>98547</v>
          </cell>
        </row>
        <row r="27649">
          <cell r="B27649">
            <v>98547</v>
          </cell>
        </row>
        <row r="27650">
          <cell r="B27650">
            <v>98547</v>
          </cell>
        </row>
        <row r="27651">
          <cell r="B27651">
            <v>98546</v>
          </cell>
        </row>
        <row r="27652">
          <cell r="B27652">
            <v>98546</v>
          </cell>
        </row>
        <row r="27653">
          <cell r="B27653">
            <v>98546</v>
          </cell>
        </row>
        <row r="27654">
          <cell r="B27654">
            <v>98546</v>
          </cell>
        </row>
        <row r="27655">
          <cell r="B27655">
            <v>98546</v>
          </cell>
        </row>
        <row r="27656">
          <cell r="B27656">
            <v>98546</v>
          </cell>
        </row>
        <row r="27657">
          <cell r="B27657">
            <v>98552</v>
          </cell>
        </row>
        <row r="27658">
          <cell r="B27658">
            <v>98552</v>
          </cell>
        </row>
        <row r="27659">
          <cell r="B27659">
            <v>98552</v>
          </cell>
        </row>
        <row r="27660">
          <cell r="B27660">
            <v>98552</v>
          </cell>
        </row>
        <row r="27661">
          <cell r="B27661">
            <v>98552</v>
          </cell>
        </row>
        <row r="27662">
          <cell r="B27662">
            <v>98552</v>
          </cell>
        </row>
        <row r="27663">
          <cell r="B27663">
            <v>98552</v>
          </cell>
        </row>
        <row r="27664">
          <cell r="B27664">
            <v>98553</v>
          </cell>
        </row>
        <row r="27665">
          <cell r="B27665">
            <v>98553</v>
          </cell>
        </row>
        <row r="27666">
          <cell r="B27666">
            <v>98553</v>
          </cell>
        </row>
        <row r="27667">
          <cell r="B27667">
            <v>98553</v>
          </cell>
        </row>
        <row r="27668">
          <cell r="B27668">
            <v>98553</v>
          </cell>
        </row>
        <row r="27669">
          <cell r="B27669">
            <v>98554</v>
          </cell>
        </row>
        <row r="27670">
          <cell r="B27670">
            <v>98554</v>
          </cell>
        </row>
        <row r="27671">
          <cell r="B27671">
            <v>98554</v>
          </cell>
        </row>
        <row r="27672">
          <cell r="B27672">
            <v>98554</v>
          </cell>
        </row>
        <row r="27673">
          <cell r="B27673">
            <v>98565</v>
          </cell>
        </row>
        <row r="27674">
          <cell r="B27674">
            <v>98565</v>
          </cell>
        </row>
        <row r="27675">
          <cell r="B27675">
            <v>98565</v>
          </cell>
        </row>
        <row r="27676">
          <cell r="B27676">
            <v>98565</v>
          </cell>
        </row>
        <row r="27677">
          <cell r="B27677">
            <v>98565</v>
          </cell>
        </row>
        <row r="27678">
          <cell r="B27678">
            <v>98567</v>
          </cell>
        </row>
        <row r="27679">
          <cell r="B27679">
            <v>98567</v>
          </cell>
        </row>
        <row r="27680">
          <cell r="B27680">
            <v>98567</v>
          </cell>
        </row>
        <row r="27681">
          <cell r="B27681">
            <v>98567</v>
          </cell>
        </row>
        <row r="27682">
          <cell r="B27682">
            <v>98567</v>
          </cell>
        </row>
        <row r="27683">
          <cell r="B27683">
            <v>98569</v>
          </cell>
        </row>
        <row r="27684">
          <cell r="B27684">
            <v>98569</v>
          </cell>
        </row>
        <row r="27685">
          <cell r="B27685">
            <v>98569</v>
          </cell>
        </row>
        <row r="27686">
          <cell r="B27686">
            <v>98569</v>
          </cell>
        </row>
        <row r="27687">
          <cell r="B27687">
            <v>98569</v>
          </cell>
        </row>
        <row r="27688">
          <cell r="B27688">
            <v>98571</v>
          </cell>
        </row>
        <row r="27689">
          <cell r="B27689">
            <v>98571</v>
          </cell>
        </row>
        <row r="27690">
          <cell r="B27690">
            <v>98571</v>
          </cell>
        </row>
        <row r="27691">
          <cell r="B27691">
            <v>98571</v>
          </cell>
        </row>
        <row r="27692">
          <cell r="B27692">
            <v>98571</v>
          </cell>
        </row>
        <row r="27693">
          <cell r="B27693">
            <v>98572</v>
          </cell>
        </row>
        <row r="27694">
          <cell r="B27694">
            <v>98572</v>
          </cell>
        </row>
        <row r="27695">
          <cell r="B27695">
            <v>98572</v>
          </cell>
        </row>
        <row r="27696">
          <cell r="B27696">
            <v>98572</v>
          </cell>
        </row>
        <row r="27697">
          <cell r="B27697">
            <v>98572</v>
          </cell>
        </row>
        <row r="27698">
          <cell r="B27698">
            <v>98563</v>
          </cell>
        </row>
        <row r="27699">
          <cell r="B27699">
            <v>98563</v>
          </cell>
        </row>
        <row r="27700">
          <cell r="B27700">
            <v>98563</v>
          </cell>
        </row>
        <row r="27701">
          <cell r="B27701">
            <v>98563</v>
          </cell>
        </row>
        <row r="27702">
          <cell r="B27702">
            <v>98563</v>
          </cell>
        </row>
        <row r="27703">
          <cell r="B27703">
            <v>98564</v>
          </cell>
        </row>
        <row r="27704">
          <cell r="B27704">
            <v>98564</v>
          </cell>
        </row>
        <row r="27705">
          <cell r="B27705">
            <v>98564</v>
          </cell>
        </row>
        <row r="27706">
          <cell r="B27706">
            <v>98564</v>
          </cell>
        </row>
        <row r="27707">
          <cell r="B27707">
            <v>98564</v>
          </cell>
        </row>
        <row r="27708">
          <cell r="B27708">
            <v>98566</v>
          </cell>
        </row>
        <row r="27709">
          <cell r="B27709">
            <v>98566</v>
          </cell>
        </row>
        <row r="27710">
          <cell r="B27710">
            <v>98566</v>
          </cell>
        </row>
        <row r="27711">
          <cell r="B27711">
            <v>98566</v>
          </cell>
        </row>
        <row r="27712">
          <cell r="B27712">
            <v>98566</v>
          </cell>
        </row>
        <row r="27713">
          <cell r="B27713">
            <v>98568</v>
          </cell>
        </row>
        <row r="27714">
          <cell r="B27714">
            <v>98568</v>
          </cell>
        </row>
        <row r="27715">
          <cell r="B27715">
            <v>98568</v>
          </cell>
        </row>
        <row r="27716">
          <cell r="B27716">
            <v>98568</v>
          </cell>
        </row>
        <row r="27717">
          <cell r="B27717">
            <v>98568</v>
          </cell>
        </row>
        <row r="27718">
          <cell r="B27718">
            <v>98570</v>
          </cell>
        </row>
        <row r="27719">
          <cell r="B27719">
            <v>98570</v>
          </cell>
        </row>
        <row r="27720">
          <cell r="B27720">
            <v>98570</v>
          </cell>
        </row>
        <row r="27721">
          <cell r="B27721">
            <v>98570</v>
          </cell>
        </row>
        <row r="27722">
          <cell r="B27722">
            <v>98570</v>
          </cell>
        </row>
        <row r="27723">
          <cell r="B27723">
            <v>98573</v>
          </cell>
        </row>
        <row r="27724">
          <cell r="B27724">
            <v>98573</v>
          </cell>
        </row>
        <row r="27725">
          <cell r="B27725">
            <v>98573</v>
          </cell>
        </row>
        <row r="27726">
          <cell r="B27726">
            <v>98573</v>
          </cell>
        </row>
        <row r="27727">
          <cell r="B27727">
            <v>98573</v>
          </cell>
        </row>
        <row r="27728">
          <cell r="B27728">
            <v>98576</v>
          </cell>
        </row>
        <row r="27729">
          <cell r="B27729">
            <v>98576</v>
          </cell>
        </row>
        <row r="27730">
          <cell r="B27730">
            <v>98576</v>
          </cell>
        </row>
        <row r="27731">
          <cell r="B27731">
            <v>98576</v>
          </cell>
        </row>
        <row r="27732">
          <cell r="B27732">
            <v>98576</v>
          </cell>
        </row>
        <row r="27733">
          <cell r="B27733">
            <v>98576</v>
          </cell>
        </row>
        <row r="27734">
          <cell r="B27734">
            <v>98575</v>
          </cell>
        </row>
        <row r="27735">
          <cell r="B27735">
            <v>98575</v>
          </cell>
        </row>
        <row r="27736">
          <cell r="B27736">
            <v>98575</v>
          </cell>
        </row>
        <row r="27737">
          <cell r="B27737">
            <v>98575</v>
          </cell>
        </row>
        <row r="27738">
          <cell r="B27738">
            <v>98575</v>
          </cell>
        </row>
        <row r="27739">
          <cell r="B27739">
            <v>98575</v>
          </cell>
        </row>
        <row r="27740">
          <cell r="B27740">
            <v>98577</v>
          </cell>
        </row>
        <row r="27741">
          <cell r="B27741">
            <v>98577</v>
          </cell>
        </row>
        <row r="27742">
          <cell r="B27742">
            <v>98577</v>
          </cell>
        </row>
        <row r="27743">
          <cell r="B27743">
            <v>98577</v>
          </cell>
        </row>
        <row r="27744">
          <cell r="B27744">
            <v>98577</v>
          </cell>
        </row>
        <row r="27745">
          <cell r="B27745">
            <v>98558</v>
          </cell>
        </row>
        <row r="27746">
          <cell r="B27746">
            <v>98558</v>
          </cell>
        </row>
        <row r="27747">
          <cell r="B27747">
            <v>98558</v>
          </cell>
        </row>
        <row r="27748">
          <cell r="B27748">
            <v>98558</v>
          </cell>
        </row>
        <row r="27749">
          <cell r="B27749">
            <v>98558</v>
          </cell>
        </row>
        <row r="27750">
          <cell r="B27750">
            <v>106110</v>
          </cell>
        </row>
        <row r="27751">
          <cell r="B27751">
            <v>106110</v>
          </cell>
        </row>
        <row r="27752">
          <cell r="B27752">
            <v>106110</v>
          </cell>
        </row>
        <row r="27753">
          <cell r="B27753">
            <v>106110</v>
          </cell>
        </row>
        <row r="27754">
          <cell r="B27754">
            <v>106110</v>
          </cell>
        </row>
        <row r="27755">
          <cell r="B27755">
            <v>106110</v>
          </cell>
        </row>
        <row r="27756">
          <cell r="B27756">
            <v>106110</v>
          </cell>
        </row>
        <row r="27757">
          <cell r="B27757">
            <v>98551</v>
          </cell>
        </row>
        <row r="27758">
          <cell r="B27758">
            <v>98551</v>
          </cell>
        </row>
        <row r="27759">
          <cell r="B27759">
            <v>98551</v>
          </cell>
        </row>
        <row r="27760">
          <cell r="B27760">
            <v>98551</v>
          </cell>
        </row>
        <row r="27761">
          <cell r="B27761">
            <v>98551</v>
          </cell>
        </row>
        <row r="27762">
          <cell r="B27762">
            <v>98551</v>
          </cell>
        </row>
        <row r="27763">
          <cell r="B27763">
            <v>98551</v>
          </cell>
        </row>
        <row r="27764">
          <cell r="B27764">
            <v>98559</v>
          </cell>
        </row>
        <row r="27765">
          <cell r="B27765">
            <v>98559</v>
          </cell>
        </row>
        <row r="27766">
          <cell r="B27766">
            <v>98559</v>
          </cell>
        </row>
        <row r="27767">
          <cell r="B27767">
            <v>98559</v>
          </cell>
        </row>
        <row r="27768">
          <cell r="B27768">
            <v>91925</v>
          </cell>
        </row>
        <row r="27769">
          <cell r="B27769">
            <v>91925</v>
          </cell>
        </row>
        <row r="27770">
          <cell r="B27770">
            <v>91925</v>
          </cell>
        </row>
        <row r="27771">
          <cell r="B27771">
            <v>91925</v>
          </cell>
        </row>
        <row r="27772">
          <cell r="B27772">
            <v>91925</v>
          </cell>
        </row>
        <row r="27773">
          <cell r="B27773">
            <v>91924</v>
          </cell>
        </row>
        <row r="27774">
          <cell r="B27774">
            <v>91924</v>
          </cell>
        </row>
        <row r="27775">
          <cell r="B27775">
            <v>91924</v>
          </cell>
        </row>
        <row r="27776">
          <cell r="B27776">
            <v>91924</v>
          </cell>
        </row>
        <row r="27777">
          <cell r="B27777">
            <v>91924</v>
          </cell>
        </row>
        <row r="27778">
          <cell r="B27778">
            <v>91933</v>
          </cell>
        </row>
        <row r="27779">
          <cell r="B27779">
            <v>91933</v>
          </cell>
        </row>
        <row r="27780">
          <cell r="B27780">
            <v>91933</v>
          </cell>
        </row>
        <row r="27781">
          <cell r="B27781">
            <v>91933</v>
          </cell>
        </row>
        <row r="27782">
          <cell r="B27782">
            <v>91933</v>
          </cell>
        </row>
        <row r="27783">
          <cell r="B27783">
            <v>91932</v>
          </cell>
        </row>
        <row r="27784">
          <cell r="B27784">
            <v>91932</v>
          </cell>
        </row>
        <row r="27785">
          <cell r="B27785">
            <v>91932</v>
          </cell>
        </row>
        <row r="27786">
          <cell r="B27786">
            <v>91932</v>
          </cell>
        </row>
        <row r="27787">
          <cell r="B27787">
            <v>91932</v>
          </cell>
        </row>
        <row r="27788">
          <cell r="B27788">
            <v>91935</v>
          </cell>
        </row>
        <row r="27789">
          <cell r="B27789">
            <v>91935</v>
          </cell>
        </row>
        <row r="27790">
          <cell r="B27790">
            <v>91935</v>
          </cell>
        </row>
        <row r="27791">
          <cell r="B27791">
            <v>91935</v>
          </cell>
        </row>
        <row r="27792">
          <cell r="B27792">
            <v>91935</v>
          </cell>
        </row>
        <row r="27793">
          <cell r="B27793">
            <v>91934</v>
          </cell>
        </row>
        <row r="27794">
          <cell r="B27794">
            <v>91934</v>
          </cell>
        </row>
        <row r="27795">
          <cell r="B27795">
            <v>91934</v>
          </cell>
        </row>
        <row r="27796">
          <cell r="B27796">
            <v>91934</v>
          </cell>
        </row>
        <row r="27797">
          <cell r="B27797">
            <v>91934</v>
          </cell>
        </row>
        <row r="27798">
          <cell r="B27798">
            <v>91927</v>
          </cell>
        </row>
        <row r="27799">
          <cell r="B27799">
            <v>91927</v>
          </cell>
        </row>
        <row r="27800">
          <cell r="B27800">
            <v>91927</v>
          </cell>
        </row>
        <row r="27801">
          <cell r="B27801">
            <v>91927</v>
          </cell>
        </row>
        <row r="27802">
          <cell r="B27802">
            <v>91927</v>
          </cell>
        </row>
        <row r="27803">
          <cell r="B27803">
            <v>91926</v>
          </cell>
        </row>
        <row r="27804">
          <cell r="B27804">
            <v>91926</v>
          </cell>
        </row>
        <row r="27805">
          <cell r="B27805">
            <v>91926</v>
          </cell>
        </row>
        <row r="27806">
          <cell r="B27806">
            <v>91926</v>
          </cell>
        </row>
        <row r="27807">
          <cell r="B27807">
            <v>91926</v>
          </cell>
        </row>
        <row r="27808">
          <cell r="B27808">
            <v>91929</v>
          </cell>
        </row>
        <row r="27809">
          <cell r="B27809">
            <v>91929</v>
          </cell>
        </row>
        <row r="27810">
          <cell r="B27810">
            <v>91929</v>
          </cell>
        </row>
        <row r="27811">
          <cell r="B27811">
            <v>91929</v>
          </cell>
        </row>
        <row r="27812">
          <cell r="B27812">
            <v>91929</v>
          </cell>
        </row>
        <row r="27813">
          <cell r="B27813">
            <v>91928</v>
          </cell>
        </row>
        <row r="27814">
          <cell r="B27814">
            <v>91928</v>
          </cell>
        </row>
        <row r="27815">
          <cell r="B27815">
            <v>91928</v>
          </cell>
        </row>
        <row r="27816">
          <cell r="B27816">
            <v>91928</v>
          </cell>
        </row>
        <row r="27817">
          <cell r="B27817">
            <v>91928</v>
          </cell>
        </row>
        <row r="27818">
          <cell r="B27818">
            <v>91931</v>
          </cell>
        </row>
        <row r="27819">
          <cell r="B27819">
            <v>91931</v>
          </cell>
        </row>
        <row r="27820">
          <cell r="B27820">
            <v>91931</v>
          </cell>
        </row>
        <row r="27821">
          <cell r="B27821">
            <v>91931</v>
          </cell>
        </row>
        <row r="27822">
          <cell r="B27822">
            <v>91931</v>
          </cell>
        </row>
        <row r="27823">
          <cell r="B27823">
            <v>91930</v>
          </cell>
        </row>
        <row r="27824">
          <cell r="B27824">
            <v>91930</v>
          </cell>
        </row>
        <row r="27825">
          <cell r="B27825">
            <v>91930</v>
          </cell>
        </row>
        <row r="27826">
          <cell r="B27826">
            <v>91930</v>
          </cell>
        </row>
        <row r="27827">
          <cell r="B27827">
            <v>91930</v>
          </cell>
        </row>
        <row r="27828">
          <cell r="B27828">
            <v>104620</v>
          </cell>
        </row>
        <row r="27829">
          <cell r="B27829">
            <v>104620</v>
          </cell>
        </row>
        <row r="27830">
          <cell r="B27830">
            <v>104620</v>
          </cell>
        </row>
        <row r="27831">
          <cell r="B27831">
            <v>104620</v>
          </cell>
        </row>
        <row r="27832">
          <cell r="B27832">
            <v>104624</v>
          </cell>
        </row>
        <row r="27833">
          <cell r="B27833">
            <v>104624</v>
          </cell>
        </row>
        <row r="27834">
          <cell r="B27834">
            <v>104624</v>
          </cell>
        </row>
        <row r="27835">
          <cell r="B27835">
            <v>104624</v>
          </cell>
        </row>
        <row r="27836">
          <cell r="B27836">
            <v>104622</v>
          </cell>
        </row>
        <row r="27837">
          <cell r="B27837">
            <v>104622</v>
          </cell>
        </row>
        <row r="27838">
          <cell r="B27838">
            <v>104622</v>
          </cell>
        </row>
        <row r="27839">
          <cell r="B27839">
            <v>104622</v>
          </cell>
        </row>
        <row r="27840">
          <cell r="B27840">
            <v>104621</v>
          </cell>
        </row>
        <row r="27841">
          <cell r="B27841">
            <v>104621</v>
          </cell>
        </row>
        <row r="27842">
          <cell r="B27842">
            <v>104621</v>
          </cell>
        </row>
        <row r="27843">
          <cell r="B27843">
            <v>104621</v>
          </cell>
        </row>
        <row r="27844">
          <cell r="B27844">
            <v>104625</v>
          </cell>
        </row>
        <row r="27845">
          <cell r="B27845">
            <v>104625</v>
          </cell>
        </row>
        <row r="27846">
          <cell r="B27846">
            <v>104625</v>
          </cell>
        </row>
        <row r="27847">
          <cell r="B27847">
            <v>104625</v>
          </cell>
        </row>
        <row r="27848">
          <cell r="B27848">
            <v>104623</v>
          </cell>
        </row>
        <row r="27849">
          <cell r="B27849">
            <v>104623</v>
          </cell>
        </row>
        <row r="27850">
          <cell r="B27850">
            <v>104623</v>
          </cell>
        </row>
        <row r="27851">
          <cell r="B27851">
            <v>104623</v>
          </cell>
        </row>
        <row r="27852">
          <cell r="B27852">
            <v>91937</v>
          </cell>
        </row>
        <row r="27853">
          <cell r="B27853">
            <v>91937</v>
          </cell>
        </row>
        <row r="27854">
          <cell r="B27854">
            <v>91937</v>
          </cell>
        </row>
        <row r="27855">
          <cell r="B27855">
            <v>91937</v>
          </cell>
        </row>
        <row r="27856">
          <cell r="B27856">
            <v>92865</v>
          </cell>
        </row>
        <row r="27857">
          <cell r="B27857">
            <v>92865</v>
          </cell>
        </row>
        <row r="27858">
          <cell r="B27858">
            <v>92865</v>
          </cell>
        </row>
        <row r="27859">
          <cell r="B27859">
            <v>92865</v>
          </cell>
        </row>
        <row r="27860">
          <cell r="B27860">
            <v>91936</v>
          </cell>
        </row>
        <row r="27861">
          <cell r="B27861">
            <v>91936</v>
          </cell>
        </row>
        <row r="27862">
          <cell r="B27862">
            <v>91936</v>
          </cell>
        </row>
        <row r="27863">
          <cell r="B27863">
            <v>91936</v>
          </cell>
        </row>
        <row r="27864">
          <cell r="B27864">
            <v>92867</v>
          </cell>
        </row>
        <row r="27865">
          <cell r="B27865">
            <v>92867</v>
          </cell>
        </row>
        <row r="27866">
          <cell r="B27866">
            <v>92867</v>
          </cell>
        </row>
        <row r="27867">
          <cell r="B27867">
            <v>92867</v>
          </cell>
        </row>
        <row r="27868">
          <cell r="B27868">
            <v>92867</v>
          </cell>
        </row>
        <row r="27869">
          <cell r="B27869">
            <v>91939</v>
          </cell>
        </row>
        <row r="27870">
          <cell r="B27870">
            <v>91939</v>
          </cell>
        </row>
        <row r="27871">
          <cell r="B27871">
            <v>91939</v>
          </cell>
        </row>
        <row r="27872">
          <cell r="B27872">
            <v>91939</v>
          </cell>
        </row>
        <row r="27873">
          <cell r="B27873">
            <v>91939</v>
          </cell>
        </row>
        <row r="27874">
          <cell r="B27874">
            <v>92869</v>
          </cell>
        </row>
        <row r="27875">
          <cell r="B27875">
            <v>92869</v>
          </cell>
        </row>
        <row r="27876">
          <cell r="B27876">
            <v>92869</v>
          </cell>
        </row>
        <row r="27877">
          <cell r="B27877">
            <v>92869</v>
          </cell>
        </row>
        <row r="27878">
          <cell r="B27878">
            <v>92869</v>
          </cell>
        </row>
        <row r="27879">
          <cell r="B27879">
            <v>91941</v>
          </cell>
        </row>
        <row r="27880">
          <cell r="B27880">
            <v>91941</v>
          </cell>
        </row>
        <row r="27881">
          <cell r="B27881">
            <v>91941</v>
          </cell>
        </row>
        <row r="27882">
          <cell r="B27882">
            <v>91941</v>
          </cell>
        </row>
        <row r="27883">
          <cell r="B27883">
            <v>91941</v>
          </cell>
        </row>
        <row r="27884">
          <cell r="B27884">
            <v>92868</v>
          </cell>
        </row>
        <row r="27885">
          <cell r="B27885">
            <v>92868</v>
          </cell>
        </row>
        <row r="27886">
          <cell r="B27886">
            <v>92868</v>
          </cell>
        </row>
        <row r="27887">
          <cell r="B27887">
            <v>92868</v>
          </cell>
        </row>
        <row r="27888">
          <cell r="B27888">
            <v>92868</v>
          </cell>
        </row>
        <row r="27889">
          <cell r="B27889">
            <v>91940</v>
          </cell>
        </row>
        <row r="27890">
          <cell r="B27890">
            <v>91940</v>
          </cell>
        </row>
        <row r="27891">
          <cell r="B27891">
            <v>91940</v>
          </cell>
        </row>
        <row r="27892">
          <cell r="B27892">
            <v>91940</v>
          </cell>
        </row>
        <row r="27893">
          <cell r="B27893">
            <v>91940</v>
          </cell>
        </row>
        <row r="27894">
          <cell r="B27894">
            <v>92870</v>
          </cell>
        </row>
        <row r="27895">
          <cell r="B27895">
            <v>92870</v>
          </cell>
        </row>
        <row r="27896">
          <cell r="B27896">
            <v>92870</v>
          </cell>
        </row>
        <row r="27897">
          <cell r="B27897">
            <v>92870</v>
          </cell>
        </row>
        <row r="27898">
          <cell r="B27898">
            <v>92870</v>
          </cell>
        </row>
        <row r="27899">
          <cell r="B27899">
            <v>91942</v>
          </cell>
        </row>
        <row r="27900">
          <cell r="B27900">
            <v>91942</v>
          </cell>
        </row>
        <row r="27901">
          <cell r="B27901">
            <v>91942</v>
          </cell>
        </row>
        <row r="27902">
          <cell r="B27902">
            <v>91942</v>
          </cell>
        </row>
        <row r="27903">
          <cell r="B27903">
            <v>91942</v>
          </cell>
        </row>
        <row r="27904">
          <cell r="B27904">
            <v>92872</v>
          </cell>
        </row>
        <row r="27905">
          <cell r="B27905">
            <v>92872</v>
          </cell>
        </row>
        <row r="27906">
          <cell r="B27906">
            <v>92872</v>
          </cell>
        </row>
        <row r="27907">
          <cell r="B27907">
            <v>92872</v>
          </cell>
        </row>
        <row r="27908">
          <cell r="B27908">
            <v>92872</v>
          </cell>
        </row>
        <row r="27909">
          <cell r="B27909">
            <v>91944</v>
          </cell>
        </row>
        <row r="27910">
          <cell r="B27910">
            <v>91944</v>
          </cell>
        </row>
        <row r="27911">
          <cell r="B27911">
            <v>91944</v>
          </cell>
        </row>
        <row r="27912">
          <cell r="B27912">
            <v>91944</v>
          </cell>
        </row>
        <row r="27913">
          <cell r="B27913">
            <v>91944</v>
          </cell>
        </row>
        <row r="27914">
          <cell r="B27914">
            <v>92871</v>
          </cell>
        </row>
        <row r="27915">
          <cell r="B27915">
            <v>92871</v>
          </cell>
        </row>
        <row r="27916">
          <cell r="B27916">
            <v>92871</v>
          </cell>
        </row>
        <row r="27917">
          <cell r="B27917">
            <v>92871</v>
          </cell>
        </row>
        <row r="27918">
          <cell r="B27918">
            <v>92871</v>
          </cell>
        </row>
        <row r="27919">
          <cell r="B27919">
            <v>91943</v>
          </cell>
        </row>
        <row r="27920">
          <cell r="B27920">
            <v>91943</v>
          </cell>
        </row>
        <row r="27921">
          <cell r="B27921">
            <v>91943</v>
          </cell>
        </row>
        <row r="27922">
          <cell r="B27922">
            <v>91943</v>
          </cell>
        </row>
        <row r="27923">
          <cell r="B27923">
            <v>91943</v>
          </cell>
        </row>
        <row r="27924">
          <cell r="B27924">
            <v>92866</v>
          </cell>
        </row>
        <row r="27925">
          <cell r="B27925">
            <v>92866</v>
          </cell>
        </row>
        <row r="27926">
          <cell r="B27926">
            <v>92866</v>
          </cell>
        </row>
        <row r="27927">
          <cell r="B27927">
            <v>92866</v>
          </cell>
        </row>
        <row r="27928">
          <cell r="B27928">
            <v>91987</v>
          </cell>
        </row>
        <row r="27929">
          <cell r="B27929">
            <v>91987</v>
          </cell>
        </row>
        <row r="27930">
          <cell r="B27930">
            <v>91987</v>
          </cell>
        </row>
        <row r="27931">
          <cell r="B27931">
            <v>91986</v>
          </cell>
        </row>
        <row r="27932">
          <cell r="B27932">
            <v>91986</v>
          </cell>
        </row>
        <row r="27933">
          <cell r="B27933">
            <v>91986</v>
          </cell>
        </row>
        <row r="27934">
          <cell r="B27934">
            <v>91986</v>
          </cell>
        </row>
        <row r="27935">
          <cell r="B27935">
            <v>97559</v>
          </cell>
        </row>
        <row r="27936">
          <cell r="B27936">
            <v>97559</v>
          </cell>
        </row>
        <row r="27937">
          <cell r="B27937">
            <v>97559</v>
          </cell>
        </row>
        <row r="27938">
          <cell r="B27938">
            <v>97559</v>
          </cell>
        </row>
        <row r="27939">
          <cell r="B27939">
            <v>97562</v>
          </cell>
        </row>
        <row r="27940">
          <cell r="B27940">
            <v>97562</v>
          </cell>
        </row>
        <row r="27941">
          <cell r="B27941">
            <v>97562</v>
          </cell>
        </row>
        <row r="27942">
          <cell r="B27942">
            <v>97562</v>
          </cell>
        </row>
        <row r="27943">
          <cell r="B27943">
            <v>97564</v>
          </cell>
        </row>
        <row r="27944">
          <cell r="B27944">
            <v>97564</v>
          </cell>
        </row>
        <row r="27945">
          <cell r="B27945">
            <v>97564</v>
          </cell>
        </row>
        <row r="27946">
          <cell r="B27946">
            <v>97564</v>
          </cell>
        </row>
        <row r="27947">
          <cell r="B27947">
            <v>91889</v>
          </cell>
        </row>
        <row r="27948">
          <cell r="B27948">
            <v>91889</v>
          </cell>
        </row>
        <row r="27949">
          <cell r="B27949">
            <v>91889</v>
          </cell>
        </row>
        <row r="27950">
          <cell r="B27950">
            <v>91889</v>
          </cell>
        </row>
        <row r="27951">
          <cell r="B27951">
            <v>91901</v>
          </cell>
        </row>
        <row r="27952">
          <cell r="B27952">
            <v>91901</v>
          </cell>
        </row>
        <row r="27953">
          <cell r="B27953">
            <v>91901</v>
          </cell>
        </row>
        <row r="27954">
          <cell r="B27954">
            <v>91901</v>
          </cell>
        </row>
        <row r="27955">
          <cell r="B27955">
            <v>91913</v>
          </cell>
        </row>
        <row r="27956">
          <cell r="B27956">
            <v>91913</v>
          </cell>
        </row>
        <row r="27957">
          <cell r="B27957">
            <v>91913</v>
          </cell>
        </row>
        <row r="27958">
          <cell r="B27958">
            <v>91913</v>
          </cell>
        </row>
        <row r="27959">
          <cell r="B27959">
            <v>91892</v>
          </cell>
        </row>
        <row r="27960">
          <cell r="B27960">
            <v>91892</v>
          </cell>
        </row>
        <row r="27961">
          <cell r="B27961">
            <v>91892</v>
          </cell>
        </row>
        <row r="27962">
          <cell r="B27962">
            <v>91892</v>
          </cell>
        </row>
        <row r="27963">
          <cell r="B27963">
            <v>91904</v>
          </cell>
        </row>
        <row r="27964">
          <cell r="B27964">
            <v>91904</v>
          </cell>
        </row>
        <row r="27965">
          <cell r="B27965">
            <v>91904</v>
          </cell>
        </row>
        <row r="27966">
          <cell r="B27966">
            <v>91904</v>
          </cell>
        </row>
        <row r="27967">
          <cell r="B27967">
            <v>91916</v>
          </cell>
        </row>
        <row r="27968">
          <cell r="B27968">
            <v>91916</v>
          </cell>
        </row>
        <row r="27969">
          <cell r="B27969">
            <v>91916</v>
          </cell>
        </row>
        <row r="27970">
          <cell r="B27970">
            <v>91916</v>
          </cell>
        </row>
        <row r="27971">
          <cell r="B27971">
            <v>91895</v>
          </cell>
        </row>
        <row r="27972">
          <cell r="B27972">
            <v>91895</v>
          </cell>
        </row>
        <row r="27973">
          <cell r="B27973">
            <v>91895</v>
          </cell>
        </row>
        <row r="27974">
          <cell r="B27974">
            <v>91895</v>
          </cell>
        </row>
        <row r="27975">
          <cell r="B27975">
            <v>91907</v>
          </cell>
        </row>
        <row r="27976">
          <cell r="B27976">
            <v>91907</v>
          </cell>
        </row>
        <row r="27977">
          <cell r="B27977">
            <v>91907</v>
          </cell>
        </row>
        <row r="27978">
          <cell r="B27978">
            <v>91907</v>
          </cell>
        </row>
        <row r="27979">
          <cell r="B27979">
            <v>91919</v>
          </cell>
        </row>
        <row r="27980">
          <cell r="B27980">
            <v>91919</v>
          </cell>
        </row>
        <row r="27981">
          <cell r="B27981">
            <v>91919</v>
          </cell>
        </row>
        <row r="27982">
          <cell r="B27982">
            <v>91919</v>
          </cell>
        </row>
        <row r="27983">
          <cell r="B27983">
            <v>91898</v>
          </cell>
        </row>
        <row r="27984">
          <cell r="B27984">
            <v>91898</v>
          </cell>
        </row>
        <row r="27985">
          <cell r="B27985">
            <v>91898</v>
          </cell>
        </row>
        <row r="27986">
          <cell r="B27986">
            <v>91898</v>
          </cell>
        </row>
        <row r="27987">
          <cell r="B27987">
            <v>91910</v>
          </cell>
        </row>
        <row r="27988">
          <cell r="B27988">
            <v>91910</v>
          </cell>
        </row>
        <row r="27989">
          <cell r="B27989">
            <v>91910</v>
          </cell>
        </row>
        <row r="27990">
          <cell r="B27990">
            <v>91910</v>
          </cell>
        </row>
        <row r="27991">
          <cell r="B27991">
            <v>91922</v>
          </cell>
        </row>
        <row r="27992">
          <cell r="B27992">
            <v>91922</v>
          </cell>
        </row>
        <row r="27993">
          <cell r="B27993">
            <v>91922</v>
          </cell>
        </row>
        <row r="27994">
          <cell r="B27994">
            <v>91922</v>
          </cell>
        </row>
        <row r="27995">
          <cell r="B27995">
            <v>91887</v>
          </cell>
        </row>
        <row r="27996">
          <cell r="B27996">
            <v>91887</v>
          </cell>
        </row>
        <row r="27997">
          <cell r="B27997">
            <v>91887</v>
          </cell>
        </row>
        <row r="27998">
          <cell r="B27998">
            <v>91887</v>
          </cell>
        </row>
        <row r="27999">
          <cell r="B27999">
            <v>91899</v>
          </cell>
        </row>
        <row r="28000">
          <cell r="B28000">
            <v>91899</v>
          </cell>
        </row>
        <row r="28001">
          <cell r="B28001">
            <v>91899</v>
          </cell>
        </row>
        <row r="28002">
          <cell r="B28002">
            <v>91899</v>
          </cell>
        </row>
        <row r="28003">
          <cell r="B28003">
            <v>91911</v>
          </cell>
        </row>
        <row r="28004">
          <cell r="B28004">
            <v>91911</v>
          </cell>
        </row>
        <row r="28005">
          <cell r="B28005">
            <v>91911</v>
          </cell>
        </row>
        <row r="28006">
          <cell r="B28006">
            <v>91911</v>
          </cell>
        </row>
        <row r="28007">
          <cell r="B28007">
            <v>91890</v>
          </cell>
        </row>
        <row r="28008">
          <cell r="B28008">
            <v>91890</v>
          </cell>
        </row>
        <row r="28009">
          <cell r="B28009">
            <v>91890</v>
          </cell>
        </row>
        <row r="28010">
          <cell r="B28010">
            <v>91890</v>
          </cell>
        </row>
        <row r="28011">
          <cell r="B28011">
            <v>91902</v>
          </cell>
        </row>
        <row r="28012">
          <cell r="B28012">
            <v>91902</v>
          </cell>
        </row>
        <row r="28013">
          <cell r="B28013">
            <v>91902</v>
          </cell>
        </row>
        <row r="28014">
          <cell r="B28014">
            <v>91902</v>
          </cell>
        </row>
        <row r="28015">
          <cell r="B28015">
            <v>91914</v>
          </cell>
        </row>
        <row r="28016">
          <cell r="B28016">
            <v>91914</v>
          </cell>
        </row>
        <row r="28017">
          <cell r="B28017">
            <v>91914</v>
          </cell>
        </row>
        <row r="28018">
          <cell r="B28018">
            <v>91914</v>
          </cell>
        </row>
        <row r="28019">
          <cell r="B28019">
            <v>91893</v>
          </cell>
        </row>
        <row r="28020">
          <cell r="B28020">
            <v>91893</v>
          </cell>
        </row>
        <row r="28021">
          <cell r="B28021">
            <v>91893</v>
          </cell>
        </row>
        <row r="28022">
          <cell r="B28022">
            <v>91893</v>
          </cell>
        </row>
        <row r="28023">
          <cell r="B28023">
            <v>91905</v>
          </cell>
        </row>
        <row r="28024">
          <cell r="B28024">
            <v>91905</v>
          </cell>
        </row>
        <row r="28025">
          <cell r="B28025">
            <v>91905</v>
          </cell>
        </row>
        <row r="28026">
          <cell r="B28026">
            <v>91905</v>
          </cell>
        </row>
        <row r="28027">
          <cell r="B28027">
            <v>91917</v>
          </cell>
        </row>
        <row r="28028">
          <cell r="B28028">
            <v>91917</v>
          </cell>
        </row>
        <row r="28029">
          <cell r="B28029">
            <v>91917</v>
          </cell>
        </row>
        <row r="28030">
          <cell r="B28030">
            <v>91917</v>
          </cell>
        </row>
        <row r="28031">
          <cell r="B28031">
            <v>91896</v>
          </cell>
        </row>
        <row r="28032">
          <cell r="B28032">
            <v>91896</v>
          </cell>
        </row>
        <row r="28033">
          <cell r="B28033">
            <v>91896</v>
          </cell>
        </row>
        <row r="28034">
          <cell r="B28034">
            <v>91896</v>
          </cell>
        </row>
        <row r="28035">
          <cell r="B28035">
            <v>91908</v>
          </cell>
        </row>
        <row r="28036">
          <cell r="B28036">
            <v>91908</v>
          </cell>
        </row>
        <row r="28037">
          <cell r="B28037">
            <v>91908</v>
          </cell>
        </row>
        <row r="28038">
          <cell r="B28038">
            <v>91908</v>
          </cell>
        </row>
        <row r="28039">
          <cell r="B28039">
            <v>91920</v>
          </cell>
        </row>
        <row r="28040">
          <cell r="B28040">
            <v>91920</v>
          </cell>
        </row>
        <row r="28041">
          <cell r="B28041">
            <v>91920</v>
          </cell>
        </row>
        <row r="28042">
          <cell r="B28042">
            <v>91920</v>
          </cell>
        </row>
        <row r="28043">
          <cell r="B28043">
            <v>91983</v>
          </cell>
        </row>
        <row r="28044">
          <cell r="B28044">
            <v>91983</v>
          </cell>
        </row>
        <row r="28045">
          <cell r="B28045">
            <v>91983</v>
          </cell>
        </row>
        <row r="28046">
          <cell r="B28046">
            <v>91982</v>
          </cell>
        </row>
        <row r="28047">
          <cell r="B28047">
            <v>91982</v>
          </cell>
        </row>
        <row r="28048">
          <cell r="B28048">
            <v>91982</v>
          </cell>
        </row>
        <row r="28049">
          <cell r="B28049">
            <v>91982</v>
          </cell>
        </row>
        <row r="28050">
          <cell r="B28050">
            <v>91833</v>
          </cell>
        </row>
        <row r="28051">
          <cell r="B28051">
            <v>91833</v>
          </cell>
        </row>
        <row r="28052">
          <cell r="B28052">
            <v>91833</v>
          </cell>
        </row>
        <row r="28053">
          <cell r="B28053">
            <v>91833</v>
          </cell>
        </row>
        <row r="28054">
          <cell r="B28054">
            <v>91833</v>
          </cell>
        </row>
        <row r="28055">
          <cell r="B28055">
            <v>91843</v>
          </cell>
        </row>
        <row r="28056">
          <cell r="B28056">
            <v>91843</v>
          </cell>
        </row>
        <row r="28057">
          <cell r="B28057">
            <v>91843</v>
          </cell>
        </row>
        <row r="28058">
          <cell r="B28058">
            <v>91843</v>
          </cell>
        </row>
        <row r="28059">
          <cell r="B28059">
            <v>91843</v>
          </cell>
        </row>
        <row r="28060">
          <cell r="B28060">
            <v>91853</v>
          </cell>
        </row>
        <row r="28061">
          <cell r="B28061">
            <v>91853</v>
          </cell>
        </row>
        <row r="28062">
          <cell r="B28062">
            <v>91853</v>
          </cell>
        </row>
        <row r="28063">
          <cell r="B28063">
            <v>91853</v>
          </cell>
        </row>
        <row r="28064">
          <cell r="B28064">
            <v>91835</v>
          </cell>
        </row>
        <row r="28065">
          <cell r="B28065">
            <v>91835</v>
          </cell>
        </row>
        <row r="28066">
          <cell r="B28066">
            <v>91835</v>
          </cell>
        </row>
        <row r="28067">
          <cell r="B28067">
            <v>91835</v>
          </cell>
        </row>
        <row r="28068">
          <cell r="B28068">
            <v>91835</v>
          </cell>
        </row>
        <row r="28069">
          <cell r="B28069">
            <v>91845</v>
          </cell>
        </row>
        <row r="28070">
          <cell r="B28070">
            <v>91845</v>
          </cell>
        </row>
        <row r="28071">
          <cell r="B28071">
            <v>91845</v>
          </cell>
        </row>
        <row r="28072">
          <cell r="B28072">
            <v>91845</v>
          </cell>
        </row>
        <row r="28073">
          <cell r="B28073">
            <v>91845</v>
          </cell>
        </row>
        <row r="28074">
          <cell r="B28074">
            <v>91855</v>
          </cell>
        </row>
        <row r="28075">
          <cell r="B28075">
            <v>91855</v>
          </cell>
        </row>
        <row r="28076">
          <cell r="B28076">
            <v>91855</v>
          </cell>
        </row>
        <row r="28077">
          <cell r="B28077">
            <v>91855</v>
          </cell>
        </row>
        <row r="28078">
          <cell r="B28078">
            <v>91837</v>
          </cell>
        </row>
        <row r="28079">
          <cell r="B28079">
            <v>91837</v>
          </cell>
        </row>
        <row r="28080">
          <cell r="B28080">
            <v>91837</v>
          </cell>
        </row>
        <row r="28081">
          <cell r="B28081">
            <v>91837</v>
          </cell>
        </row>
        <row r="28082">
          <cell r="B28082">
            <v>91837</v>
          </cell>
        </row>
        <row r="28083">
          <cell r="B28083">
            <v>91847</v>
          </cell>
        </row>
        <row r="28084">
          <cell r="B28084">
            <v>91847</v>
          </cell>
        </row>
        <row r="28085">
          <cell r="B28085">
            <v>91847</v>
          </cell>
        </row>
        <row r="28086">
          <cell r="B28086">
            <v>91847</v>
          </cell>
        </row>
        <row r="28087">
          <cell r="B28087">
            <v>91847</v>
          </cell>
        </row>
        <row r="28088">
          <cell r="B28088">
            <v>91857</v>
          </cell>
        </row>
        <row r="28089">
          <cell r="B28089">
            <v>91857</v>
          </cell>
        </row>
        <row r="28090">
          <cell r="B28090">
            <v>91857</v>
          </cell>
        </row>
        <row r="28091">
          <cell r="B28091">
            <v>91857</v>
          </cell>
        </row>
        <row r="28092">
          <cell r="B28092">
            <v>91838</v>
          </cell>
        </row>
        <row r="28093">
          <cell r="B28093">
            <v>91838</v>
          </cell>
        </row>
        <row r="28094">
          <cell r="B28094">
            <v>91838</v>
          </cell>
        </row>
        <row r="28095">
          <cell r="B28095">
            <v>91838</v>
          </cell>
        </row>
        <row r="28096">
          <cell r="B28096">
            <v>91838</v>
          </cell>
        </row>
        <row r="28097">
          <cell r="B28097">
            <v>91848</v>
          </cell>
        </row>
        <row r="28098">
          <cell r="B28098">
            <v>91848</v>
          </cell>
        </row>
        <row r="28099">
          <cell r="B28099">
            <v>91848</v>
          </cell>
        </row>
        <row r="28100">
          <cell r="B28100">
            <v>91848</v>
          </cell>
        </row>
        <row r="28101">
          <cell r="B28101">
            <v>91848</v>
          </cell>
        </row>
        <row r="28102">
          <cell r="B28102">
            <v>91858</v>
          </cell>
        </row>
        <row r="28103">
          <cell r="B28103">
            <v>91858</v>
          </cell>
        </row>
        <row r="28104">
          <cell r="B28104">
            <v>91858</v>
          </cell>
        </row>
        <row r="28105">
          <cell r="B28105">
            <v>91858</v>
          </cell>
        </row>
        <row r="28106">
          <cell r="B28106">
            <v>91840</v>
          </cell>
        </row>
        <row r="28107">
          <cell r="B28107">
            <v>91840</v>
          </cell>
        </row>
        <row r="28108">
          <cell r="B28108">
            <v>91840</v>
          </cell>
        </row>
        <row r="28109">
          <cell r="B28109">
            <v>91840</v>
          </cell>
        </row>
        <row r="28110">
          <cell r="B28110">
            <v>91840</v>
          </cell>
        </row>
        <row r="28111">
          <cell r="B28111">
            <v>91850</v>
          </cell>
        </row>
        <row r="28112">
          <cell r="B28112">
            <v>91850</v>
          </cell>
        </row>
        <row r="28113">
          <cell r="B28113">
            <v>91850</v>
          </cell>
        </row>
        <row r="28114">
          <cell r="B28114">
            <v>91850</v>
          </cell>
        </row>
        <row r="28115">
          <cell r="B28115">
            <v>91850</v>
          </cell>
        </row>
        <row r="28116">
          <cell r="B28116">
            <v>91860</v>
          </cell>
        </row>
        <row r="28117">
          <cell r="B28117">
            <v>91860</v>
          </cell>
        </row>
        <row r="28118">
          <cell r="B28118">
            <v>91860</v>
          </cell>
        </row>
        <row r="28119">
          <cell r="B28119">
            <v>91860</v>
          </cell>
        </row>
        <row r="28120">
          <cell r="B28120">
            <v>91831</v>
          </cell>
        </row>
        <row r="28121">
          <cell r="B28121">
            <v>91831</v>
          </cell>
        </row>
        <row r="28122">
          <cell r="B28122">
            <v>91831</v>
          </cell>
        </row>
        <row r="28123">
          <cell r="B28123">
            <v>91831</v>
          </cell>
        </row>
        <row r="28124">
          <cell r="B28124">
            <v>91831</v>
          </cell>
        </row>
        <row r="28125">
          <cell r="B28125">
            <v>91852</v>
          </cell>
        </row>
        <row r="28126">
          <cell r="B28126">
            <v>91852</v>
          </cell>
        </row>
        <row r="28127">
          <cell r="B28127">
            <v>91852</v>
          </cell>
        </row>
        <row r="28128">
          <cell r="B28128">
            <v>91852</v>
          </cell>
        </row>
        <row r="28129">
          <cell r="B28129">
            <v>91834</v>
          </cell>
        </row>
        <row r="28130">
          <cell r="B28130">
            <v>91834</v>
          </cell>
        </row>
        <row r="28131">
          <cell r="B28131">
            <v>91834</v>
          </cell>
        </row>
        <row r="28132">
          <cell r="B28132">
            <v>91834</v>
          </cell>
        </row>
        <row r="28133">
          <cell r="B28133">
            <v>91834</v>
          </cell>
        </row>
        <row r="28134">
          <cell r="B28134">
            <v>91854</v>
          </cell>
        </row>
        <row r="28135">
          <cell r="B28135">
            <v>91854</v>
          </cell>
        </row>
        <row r="28136">
          <cell r="B28136">
            <v>91854</v>
          </cell>
        </row>
        <row r="28137">
          <cell r="B28137">
            <v>91854</v>
          </cell>
        </row>
        <row r="28138">
          <cell r="B28138">
            <v>91836</v>
          </cell>
        </row>
        <row r="28139">
          <cell r="B28139">
            <v>91836</v>
          </cell>
        </row>
        <row r="28140">
          <cell r="B28140">
            <v>91836</v>
          </cell>
        </row>
        <row r="28141">
          <cell r="B28141">
            <v>91836</v>
          </cell>
        </row>
        <row r="28142">
          <cell r="B28142">
            <v>91836</v>
          </cell>
        </row>
        <row r="28143">
          <cell r="B28143">
            <v>91856</v>
          </cell>
        </row>
        <row r="28144">
          <cell r="B28144">
            <v>91856</v>
          </cell>
        </row>
        <row r="28145">
          <cell r="B28145">
            <v>91856</v>
          </cell>
        </row>
        <row r="28146">
          <cell r="B28146">
            <v>91856</v>
          </cell>
        </row>
        <row r="28147">
          <cell r="B28147">
            <v>91839</v>
          </cell>
        </row>
        <row r="28148">
          <cell r="B28148">
            <v>91839</v>
          </cell>
        </row>
        <row r="28149">
          <cell r="B28149">
            <v>91839</v>
          </cell>
        </row>
        <row r="28150">
          <cell r="B28150">
            <v>91839</v>
          </cell>
        </row>
        <row r="28151">
          <cell r="B28151">
            <v>91839</v>
          </cell>
        </row>
        <row r="28152">
          <cell r="B28152">
            <v>91849</v>
          </cell>
        </row>
        <row r="28153">
          <cell r="B28153">
            <v>91849</v>
          </cell>
        </row>
        <row r="28154">
          <cell r="B28154">
            <v>91849</v>
          </cell>
        </row>
        <row r="28155">
          <cell r="B28155">
            <v>91849</v>
          </cell>
        </row>
        <row r="28156">
          <cell r="B28156">
            <v>91849</v>
          </cell>
        </row>
        <row r="28157">
          <cell r="B28157">
            <v>91859</v>
          </cell>
        </row>
        <row r="28158">
          <cell r="B28158">
            <v>91859</v>
          </cell>
        </row>
        <row r="28159">
          <cell r="B28159">
            <v>91859</v>
          </cell>
        </row>
        <row r="28160">
          <cell r="B28160">
            <v>91859</v>
          </cell>
        </row>
        <row r="28161">
          <cell r="B28161">
            <v>91841</v>
          </cell>
        </row>
        <row r="28162">
          <cell r="B28162">
            <v>91841</v>
          </cell>
        </row>
        <row r="28163">
          <cell r="B28163">
            <v>91841</v>
          </cell>
        </row>
        <row r="28164">
          <cell r="B28164">
            <v>91841</v>
          </cell>
        </row>
        <row r="28165">
          <cell r="B28165">
            <v>91841</v>
          </cell>
        </row>
        <row r="28166">
          <cell r="B28166">
            <v>91851</v>
          </cell>
        </row>
        <row r="28167">
          <cell r="B28167">
            <v>91851</v>
          </cell>
        </row>
        <row r="28168">
          <cell r="B28168">
            <v>91851</v>
          </cell>
        </row>
        <row r="28169">
          <cell r="B28169">
            <v>91851</v>
          </cell>
        </row>
        <row r="28170">
          <cell r="B28170">
            <v>91851</v>
          </cell>
        </row>
        <row r="28171">
          <cell r="B28171">
            <v>91861</v>
          </cell>
        </row>
        <row r="28172">
          <cell r="B28172">
            <v>91861</v>
          </cell>
        </row>
        <row r="28173">
          <cell r="B28173">
            <v>91861</v>
          </cell>
        </row>
        <row r="28174">
          <cell r="B28174">
            <v>91861</v>
          </cell>
        </row>
        <row r="28175">
          <cell r="B28175">
            <v>91862</v>
          </cell>
        </row>
        <row r="28176">
          <cell r="B28176">
            <v>91862</v>
          </cell>
        </row>
        <row r="28177">
          <cell r="B28177">
            <v>91862</v>
          </cell>
        </row>
        <row r="28178">
          <cell r="B28178">
            <v>91862</v>
          </cell>
        </row>
        <row r="28179">
          <cell r="B28179">
            <v>91866</v>
          </cell>
        </row>
        <row r="28180">
          <cell r="B28180">
            <v>91866</v>
          </cell>
        </row>
        <row r="28181">
          <cell r="B28181">
            <v>91866</v>
          </cell>
        </row>
        <row r="28182">
          <cell r="B28182">
            <v>91866</v>
          </cell>
        </row>
        <row r="28183">
          <cell r="B28183">
            <v>91866</v>
          </cell>
        </row>
        <row r="28184">
          <cell r="B28184">
            <v>91870</v>
          </cell>
        </row>
        <row r="28185">
          <cell r="B28185">
            <v>91870</v>
          </cell>
        </row>
        <row r="28186">
          <cell r="B28186">
            <v>91870</v>
          </cell>
        </row>
        <row r="28187">
          <cell r="B28187">
            <v>91870</v>
          </cell>
        </row>
        <row r="28188">
          <cell r="B28188">
            <v>91863</v>
          </cell>
        </row>
        <row r="28189">
          <cell r="B28189">
            <v>91863</v>
          </cell>
        </row>
        <row r="28190">
          <cell r="B28190">
            <v>91863</v>
          </cell>
        </row>
        <row r="28191">
          <cell r="B28191">
            <v>91863</v>
          </cell>
        </row>
        <row r="28192">
          <cell r="B28192">
            <v>91867</v>
          </cell>
        </row>
        <row r="28193">
          <cell r="B28193">
            <v>91867</v>
          </cell>
        </row>
        <row r="28194">
          <cell r="B28194">
            <v>91867</v>
          </cell>
        </row>
        <row r="28195">
          <cell r="B28195">
            <v>91867</v>
          </cell>
        </row>
        <row r="28196">
          <cell r="B28196">
            <v>91867</v>
          </cell>
        </row>
        <row r="28197">
          <cell r="B28197">
            <v>91871</v>
          </cell>
        </row>
        <row r="28198">
          <cell r="B28198">
            <v>91871</v>
          </cell>
        </row>
        <row r="28199">
          <cell r="B28199">
            <v>91871</v>
          </cell>
        </row>
        <row r="28200">
          <cell r="B28200">
            <v>91871</v>
          </cell>
        </row>
        <row r="28201">
          <cell r="B28201">
            <v>91864</v>
          </cell>
        </row>
        <row r="28202">
          <cell r="B28202">
            <v>91864</v>
          </cell>
        </row>
        <row r="28203">
          <cell r="B28203">
            <v>91864</v>
          </cell>
        </row>
        <row r="28204">
          <cell r="B28204">
            <v>91864</v>
          </cell>
        </row>
        <row r="28205">
          <cell r="B28205">
            <v>91868</v>
          </cell>
        </row>
        <row r="28206">
          <cell r="B28206">
            <v>91868</v>
          </cell>
        </row>
        <row r="28207">
          <cell r="B28207">
            <v>91868</v>
          </cell>
        </row>
        <row r="28208">
          <cell r="B28208">
            <v>91868</v>
          </cell>
        </row>
        <row r="28209">
          <cell r="B28209">
            <v>91868</v>
          </cell>
        </row>
        <row r="28210">
          <cell r="B28210">
            <v>91872</v>
          </cell>
        </row>
        <row r="28211">
          <cell r="B28211">
            <v>91872</v>
          </cell>
        </row>
        <row r="28212">
          <cell r="B28212">
            <v>91872</v>
          </cell>
        </row>
        <row r="28213">
          <cell r="B28213">
            <v>91872</v>
          </cell>
        </row>
        <row r="28214">
          <cell r="B28214">
            <v>91865</v>
          </cell>
        </row>
        <row r="28215">
          <cell r="B28215">
            <v>91865</v>
          </cell>
        </row>
        <row r="28216">
          <cell r="B28216">
            <v>91865</v>
          </cell>
        </row>
        <row r="28217">
          <cell r="B28217">
            <v>91865</v>
          </cell>
        </row>
        <row r="28218">
          <cell r="B28218">
            <v>91869</v>
          </cell>
        </row>
        <row r="28219">
          <cell r="B28219">
            <v>91869</v>
          </cell>
        </row>
        <row r="28220">
          <cell r="B28220">
            <v>91869</v>
          </cell>
        </row>
        <row r="28221">
          <cell r="B28221">
            <v>91869</v>
          </cell>
        </row>
        <row r="28222">
          <cell r="B28222">
            <v>91869</v>
          </cell>
        </row>
        <row r="28223">
          <cell r="B28223">
            <v>91873</v>
          </cell>
        </row>
        <row r="28224">
          <cell r="B28224">
            <v>91873</v>
          </cell>
        </row>
        <row r="28225">
          <cell r="B28225">
            <v>91873</v>
          </cell>
        </row>
        <row r="28226">
          <cell r="B28226">
            <v>91873</v>
          </cell>
        </row>
        <row r="28227">
          <cell r="B28227">
            <v>91981</v>
          </cell>
        </row>
        <row r="28228">
          <cell r="B28228">
            <v>91981</v>
          </cell>
        </row>
        <row r="28229">
          <cell r="B28229">
            <v>91981</v>
          </cell>
        </row>
        <row r="28230">
          <cell r="B28230">
            <v>91980</v>
          </cell>
        </row>
        <row r="28231">
          <cell r="B28231">
            <v>91980</v>
          </cell>
        </row>
        <row r="28232">
          <cell r="B28232">
            <v>91980</v>
          </cell>
        </row>
        <row r="28233">
          <cell r="B28233">
            <v>91980</v>
          </cell>
        </row>
        <row r="28234">
          <cell r="B28234">
            <v>91979</v>
          </cell>
        </row>
        <row r="28235">
          <cell r="B28235">
            <v>91979</v>
          </cell>
        </row>
        <row r="28236">
          <cell r="B28236">
            <v>91979</v>
          </cell>
        </row>
        <row r="28237">
          <cell r="B28237">
            <v>91978</v>
          </cell>
        </row>
        <row r="28238">
          <cell r="B28238">
            <v>91978</v>
          </cell>
        </row>
        <row r="28239">
          <cell r="B28239">
            <v>91978</v>
          </cell>
        </row>
        <row r="28240">
          <cell r="B28240">
            <v>91978</v>
          </cell>
        </row>
        <row r="28241">
          <cell r="B28241">
            <v>92029</v>
          </cell>
        </row>
        <row r="28242">
          <cell r="B28242">
            <v>92029</v>
          </cell>
        </row>
        <row r="28243">
          <cell r="B28243">
            <v>92029</v>
          </cell>
        </row>
        <row r="28244">
          <cell r="B28244">
            <v>92028</v>
          </cell>
        </row>
        <row r="28245">
          <cell r="B28245">
            <v>92028</v>
          </cell>
        </row>
        <row r="28246">
          <cell r="B28246">
            <v>92028</v>
          </cell>
        </row>
        <row r="28247">
          <cell r="B28247">
            <v>92028</v>
          </cell>
        </row>
        <row r="28248">
          <cell r="B28248">
            <v>92028</v>
          </cell>
        </row>
        <row r="28249">
          <cell r="B28249">
            <v>92031</v>
          </cell>
        </row>
        <row r="28250">
          <cell r="B28250">
            <v>92031</v>
          </cell>
        </row>
        <row r="28251">
          <cell r="B28251">
            <v>92031</v>
          </cell>
        </row>
        <row r="28252">
          <cell r="B28252">
            <v>92030</v>
          </cell>
        </row>
        <row r="28253">
          <cell r="B28253">
            <v>92030</v>
          </cell>
        </row>
        <row r="28254">
          <cell r="B28254">
            <v>92030</v>
          </cell>
        </row>
        <row r="28255">
          <cell r="B28255">
            <v>92030</v>
          </cell>
        </row>
        <row r="28256">
          <cell r="B28256">
            <v>92030</v>
          </cell>
        </row>
        <row r="28257">
          <cell r="B28257">
            <v>91955</v>
          </cell>
        </row>
        <row r="28258">
          <cell r="B28258">
            <v>91955</v>
          </cell>
        </row>
        <row r="28259">
          <cell r="B28259">
            <v>91955</v>
          </cell>
        </row>
        <row r="28260">
          <cell r="B28260">
            <v>91954</v>
          </cell>
        </row>
        <row r="28261">
          <cell r="B28261">
            <v>91954</v>
          </cell>
        </row>
        <row r="28262">
          <cell r="B28262">
            <v>91954</v>
          </cell>
        </row>
        <row r="28263">
          <cell r="B28263">
            <v>91954</v>
          </cell>
        </row>
        <row r="28264">
          <cell r="B28264">
            <v>92033</v>
          </cell>
        </row>
        <row r="28265">
          <cell r="B28265">
            <v>92033</v>
          </cell>
        </row>
        <row r="28266">
          <cell r="B28266">
            <v>92033</v>
          </cell>
        </row>
        <row r="28267">
          <cell r="B28267">
            <v>92032</v>
          </cell>
        </row>
        <row r="28268">
          <cell r="B28268">
            <v>92032</v>
          </cell>
        </row>
        <row r="28269">
          <cell r="B28269">
            <v>92032</v>
          </cell>
        </row>
        <row r="28270">
          <cell r="B28270">
            <v>92032</v>
          </cell>
        </row>
        <row r="28271">
          <cell r="B28271">
            <v>92032</v>
          </cell>
        </row>
        <row r="28272">
          <cell r="B28272">
            <v>91961</v>
          </cell>
        </row>
        <row r="28273">
          <cell r="B28273">
            <v>91961</v>
          </cell>
        </row>
        <row r="28274">
          <cell r="B28274">
            <v>91961</v>
          </cell>
        </row>
        <row r="28275">
          <cell r="B28275">
            <v>91960</v>
          </cell>
        </row>
        <row r="28276">
          <cell r="B28276">
            <v>91960</v>
          </cell>
        </row>
        <row r="28277">
          <cell r="B28277">
            <v>91960</v>
          </cell>
        </row>
        <row r="28278">
          <cell r="B28278">
            <v>91960</v>
          </cell>
        </row>
        <row r="28279">
          <cell r="B28279">
            <v>91969</v>
          </cell>
        </row>
        <row r="28280">
          <cell r="B28280">
            <v>91969</v>
          </cell>
        </row>
        <row r="28281">
          <cell r="B28281">
            <v>91969</v>
          </cell>
        </row>
        <row r="28282">
          <cell r="B28282">
            <v>91968</v>
          </cell>
        </row>
        <row r="28283">
          <cell r="B28283">
            <v>91968</v>
          </cell>
        </row>
        <row r="28284">
          <cell r="B28284">
            <v>91968</v>
          </cell>
        </row>
        <row r="28285">
          <cell r="B28285">
            <v>91968</v>
          </cell>
        </row>
        <row r="28286">
          <cell r="B28286">
            <v>91985</v>
          </cell>
        </row>
        <row r="28287">
          <cell r="B28287">
            <v>91985</v>
          </cell>
        </row>
        <row r="28288">
          <cell r="B28288">
            <v>91985</v>
          </cell>
        </row>
        <row r="28289">
          <cell r="B28289">
            <v>91984</v>
          </cell>
        </row>
        <row r="28290">
          <cell r="B28290">
            <v>91984</v>
          </cell>
        </row>
        <row r="28291">
          <cell r="B28291">
            <v>91984</v>
          </cell>
        </row>
        <row r="28292">
          <cell r="B28292">
            <v>91984</v>
          </cell>
        </row>
        <row r="28293">
          <cell r="B28293">
            <v>91989</v>
          </cell>
        </row>
        <row r="28294">
          <cell r="B28294">
            <v>91989</v>
          </cell>
        </row>
        <row r="28295">
          <cell r="B28295">
            <v>91989</v>
          </cell>
        </row>
        <row r="28296">
          <cell r="B28296">
            <v>91988</v>
          </cell>
        </row>
        <row r="28297">
          <cell r="B28297">
            <v>91988</v>
          </cell>
        </row>
        <row r="28298">
          <cell r="B28298">
            <v>91988</v>
          </cell>
        </row>
        <row r="28299">
          <cell r="B28299">
            <v>91988</v>
          </cell>
        </row>
        <row r="28300">
          <cell r="B28300">
            <v>92023</v>
          </cell>
        </row>
        <row r="28301">
          <cell r="B28301">
            <v>92023</v>
          </cell>
        </row>
        <row r="28302">
          <cell r="B28302">
            <v>92023</v>
          </cell>
        </row>
        <row r="28303">
          <cell r="B28303">
            <v>92022</v>
          </cell>
        </row>
        <row r="28304">
          <cell r="B28304">
            <v>92022</v>
          </cell>
        </row>
        <row r="28305">
          <cell r="B28305">
            <v>92022</v>
          </cell>
        </row>
        <row r="28306">
          <cell r="B28306">
            <v>92022</v>
          </cell>
        </row>
        <row r="28307">
          <cell r="B28307">
            <v>92022</v>
          </cell>
        </row>
        <row r="28308">
          <cell r="B28308">
            <v>92025</v>
          </cell>
        </row>
        <row r="28309">
          <cell r="B28309">
            <v>92025</v>
          </cell>
        </row>
        <row r="28310">
          <cell r="B28310">
            <v>92025</v>
          </cell>
        </row>
        <row r="28311">
          <cell r="B28311">
            <v>92024</v>
          </cell>
        </row>
        <row r="28312">
          <cell r="B28312">
            <v>92024</v>
          </cell>
        </row>
        <row r="28313">
          <cell r="B28313">
            <v>92024</v>
          </cell>
        </row>
        <row r="28314">
          <cell r="B28314">
            <v>92024</v>
          </cell>
        </row>
        <row r="28315">
          <cell r="B28315">
            <v>92024</v>
          </cell>
        </row>
        <row r="28316">
          <cell r="B28316">
            <v>91957</v>
          </cell>
        </row>
        <row r="28317">
          <cell r="B28317">
            <v>91957</v>
          </cell>
        </row>
        <row r="28318">
          <cell r="B28318">
            <v>91957</v>
          </cell>
        </row>
        <row r="28319">
          <cell r="B28319">
            <v>91956</v>
          </cell>
        </row>
        <row r="28320">
          <cell r="B28320">
            <v>91956</v>
          </cell>
        </row>
        <row r="28321">
          <cell r="B28321">
            <v>91956</v>
          </cell>
        </row>
        <row r="28322">
          <cell r="B28322">
            <v>91956</v>
          </cell>
        </row>
        <row r="28323">
          <cell r="B28323">
            <v>91956</v>
          </cell>
        </row>
        <row r="28324">
          <cell r="B28324">
            <v>91963</v>
          </cell>
        </row>
        <row r="28325">
          <cell r="B28325">
            <v>91963</v>
          </cell>
        </row>
        <row r="28326">
          <cell r="B28326">
            <v>91963</v>
          </cell>
        </row>
        <row r="28327">
          <cell r="B28327">
            <v>91962</v>
          </cell>
        </row>
        <row r="28328">
          <cell r="B28328">
            <v>91962</v>
          </cell>
        </row>
        <row r="28329">
          <cell r="B28329">
            <v>91962</v>
          </cell>
        </row>
        <row r="28330">
          <cell r="B28330">
            <v>91962</v>
          </cell>
        </row>
        <row r="28331">
          <cell r="B28331">
            <v>91962</v>
          </cell>
        </row>
        <row r="28332">
          <cell r="B28332">
            <v>91953</v>
          </cell>
        </row>
        <row r="28333">
          <cell r="B28333">
            <v>91953</v>
          </cell>
        </row>
        <row r="28334">
          <cell r="B28334">
            <v>91953</v>
          </cell>
        </row>
        <row r="28335">
          <cell r="B28335">
            <v>91952</v>
          </cell>
        </row>
        <row r="28336">
          <cell r="B28336">
            <v>91952</v>
          </cell>
        </row>
        <row r="28337">
          <cell r="B28337">
            <v>91952</v>
          </cell>
        </row>
        <row r="28338">
          <cell r="B28338">
            <v>91952</v>
          </cell>
        </row>
        <row r="28339">
          <cell r="B28339">
            <v>92035</v>
          </cell>
        </row>
        <row r="28340">
          <cell r="B28340">
            <v>92035</v>
          </cell>
        </row>
        <row r="28341">
          <cell r="B28341">
            <v>92035</v>
          </cell>
        </row>
        <row r="28342">
          <cell r="B28342">
            <v>92034</v>
          </cell>
        </row>
        <row r="28343">
          <cell r="B28343">
            <v>92034</v>
          </cell>
        </row>
        <row r="28344">
          <cell r="B28344">
            <v>92034</v>
          </cell>
        </row>
        <row r="28345">
          <cell r="B28345">
            <v>92034</v>
          </cell>
        </row>
        <row r="28346">
          <cell r="B28346">
            <v>92034</v>
          </cell>
        </row>
        <row r="28347">
          <cell r="B28347">
            <v>92034</v>
          </cell>
        </row>
        <row r="28348">
          <cell r="B28348">
            <v>92027</v>
          </cell>
        </row>
        <row r="28349">
          <cell r="B28349">
            <v>92027</v>
          </cell>
        </row>
        <row r="28350">
          <cell r="B28350">
            <v>92027</v>
          </cell>
        </row>
        <row r="28351">
          <cell r="B28351">
            <v>92026</v>
          </cell>
        </row>
        <row r="28352">
          <cell r="B28352">
            <v>92026</v>
          </cell>
        </row>
        <row r="28353">
          <cell r="B28353">
            <v>92026</v>
          </cell>
        </row>
        <row r="28354">
          <cell r="B28354">
            <v>92026</v>
          </cell>
        </row>
        <row r="28355">
          <cell r="B28355">
            <v>92026</v>
          </cell>
        </row>
        <row r="28356">
          <cell r="B28356">
            <v>91965</v>
          </cell>
        </row>
        <row r="28357">
          <cell r="B28357">
            <v>91965</v>
          </cell>
        </row>
        <row r="28358">
          <cell r="B28358">
            <v>91965</v>
          </cell>
        </row>
        <row r="28359">
          <cell r="B28359">
            <v>91964</v>
          </cell>
        </row>
        <row r="28360">
          <cell r="B28360">
            <v>91964</v>
          </cell>
        </row>
        <row r="28361">
          <cell r="B28361">
            <v>91964</v>
          </cell>
        </row>
        <row r="28362">
          <cell r="B28362">
            <v>91964</v>
          </cell>
        </row>
        <row r="28363">
          <cell r="B28363">
            <v>91964</v>
          </cell>
        </row>
        <row r="28364">
          <cell r="B28364">
            <v>91973</v>
          </cell>
        </row>
        <row r="28365">
          <cell r="B28365">
            <v>91973</v>
          </cell>
        </row>
        <row r="28366">
          <cell r="B28366">
            <v>91973</v>
          </cell>
        </row>
        <row r="28367">
          <cell r="B28367">
            <v>91972</v>
          </cell>
        </row>
        <row r="28368">
          <cell r="B28368">
            <v>91972</v>
          </cell>
        </row>
        <row r="28369">
          <cell r="B28369">
            <v>91972</v>
          </cell>
        </row>
        <row r="28370">
          <cell r="B28370">
            <v>91972</v>
          </cell>
        </row>
        <row r="28371">
          <cell r="B28371">
            <v>91972</v>
          </cell>
        </row>
        <row r="28372">
          <cell r="B28372">
            <v>91959</v>
          </cell>
        </row>
        <row r="28373">
          <cell r="B28373">
            <v>91959</v>
          </cell>
        </row>
        <row r="28374">
          <cell r="B28374">
            <v>91959</v>
          </cell>
        </row>
        <row r="28375">
          <cell r="B28375">
            <v>91958</v>
          </cell>
        </row>
        <row r="28376">
          <cell r="B28376">
            <v>91958</v>
          </cell>
        </row>
        <row r="28377">
          <cell r="B28377">
            <v>91958</v>
          </cell>
        </row>
        <row r="28378">
          <cell r="B28378">
            <v>91958</v>
          </cell>
        </row>
        <row r="28379">
          <cell r="B28379">
            <v>91971</v>
          </cell>
        </row>
        <row r="28380">
          <cell r="B28380">
            <v>91971</v>
          </cell>
        </row>
        <row r="28381">
          <cell r="B28381">
            <v>91971</v>
          </cell>
        </row>
        <row r="28382">
          <cell r="B28382">
            <v>91970</v>
          </cell>
        </row>
        <row r="28383">
          <cell r="B28383">
            <v>91970</v>
          </cell>
        </row>
        <row r="28384">
          <cell r="B28384">
            <v>91970</v>
          </cell>
        </row>
        <row r="28385">
          <cell r="B28385">
            <v>91970</v>
          </cell>
        </row>
        <row r="28386">
          <cell r="B28386">
            <v>91970</v>
          </cell>
        </row>
        <row r="28387">
          <cell r="B28387">
            <v>91967</v>
          </cell>
        </row>
        <row r="28388">
          <cell r="B28388">
            <v>91967</v>
          </cell>
        </row>
        <row r="28389">
          <cell r="B28389">
            <v>91967</v>
          </cell>
        </row>
        <row r="28390">
          <cell r="B28390">
            <v>91966</v>
          </cell>
        </row>
        <row r="28391">
          <cell r="B28391">
            <v>91966</v>
          </cell>
        </row>
        <row r="28392">
          <cell r="B28392">
            <v>91966</v>
          </cell>
        </row>
        <row r="28393">
          <cell r="B28393">
            <v>91966</v>
          </cell>
        </row>
        <row r="28394">
          <cell r="B28394">
            <v>91975</v>
          </cell>
        </row>
        <row r="28395">
          <cell r="B28395">
            <v>91975</v>
          </cell>
        </row>
        <row r="28396">
          <cell r="B28396">
            <v>91975</v>
          </cell>
        </row>
        <row r="28397">
          <cell r="B28397">
            <v>91974</v>
          </cell>
        </row>
        <row r="28398">
          <cell r="B28398">
            <v>91974</v>
          </cell>
        </row>
        <row r="28399">
          <cell r="B28399">
            <v>91974</v>
          </cell>
        </row>
        <row r="28400">
          <cell r="B28400">
            <v>91974</v>
          </cell>
        </row>
        <row r="28401">
          <cell r="B28401">
            <v>91977</v>
          </cell>
        </row>
        <row r="28402">
          <cell r="B28402">
            <v>91977</v>
          </cell>
        </row>
        <row r="28403">
          <cell r="B28403">
            <v>91977</v>
          </cell>
        </row>
        <row r="28404">
          <cell r="B28404">
            <v>91976</v>
          </cell>
        </row>
        <row r="28405">
          <cell r="B28405">
            <v>91976</v>
          </cell>
        </row>
        <row r="28406">
          <cell r="B28406">
            <v>91976</v>
          </cell>
        </row>
        <row r="28407">
          <cell r="B28407">
            <v>91976</v>
          </cell>
        </row>
        <row r="28408">
          <cell r="B28408">
            <v>91874</v>
          </cell>
        </row>
        <row r="28409">
          <cell r="B28409">
            <v>91874</v>
          </cell>
        </row>
        <row r="28410">
          <cell r="B28410">
            <v>91874</v>
          </cell>
        </row>
        <row r="28411">
          <cell r="B28411">
            <v>91874</v>
          </cell>
        </row>
        <row r="28412">
          <cell r="B28412">
            <v>91878</v>
          </cell>
        </row>
        <row r="28413">
          <cell r="B28413">
            <v>91878</v>
          </cell>
        </row>
        <row r="28414">
          <cell r="B28414">
            <v>91878</v>
          </cell>
        </row>
        <row r="28415">
          <cell r="B28415">
            <v>91878</v>
          </cell>
        </row>
        <row r="28416">
          <cell r="B28416">
            <v>91882</v>
          </cell>
        </row>
        <row r="28417">
          <cell r="B28417">
            <v>91882</v>
          </cell>
        </row>
        <row r="28418">
          <cell r="B28418">
            <v>91882</v>
          </cell>
        </row>
        <row r="28419">
          <cell r="B28419">
            <v>91882</v>
          </cell>
        </row>
        <row r="28420">
          <cell r="B28420">
            <v>91875</v>
          </cell>
        </row>
        <row r="28421">
          <cell r="B28421">
            <v>91875</v>
          </cell>
        </row>
        <row r="28422">
          <cell r="B28422">
            <v>91875</v>
          </cell>
        </row>
        <row r="28423">
          <cell r="B28423">
            <v>91875</v>
          </cell>
        </row>
        <row r="28424">
          <cell r="B28424">
            <v>91879</v>
          </cell>
        </row>
        <row r="28425">
          <cell r="B28425">
            <v>91879</v>
          </cell>
        </row>
        <row r="28426">
          <cell r="B28426">
            <v>91879</v>
          </cell>
        </row>
        <row r="28427">
          <cell r="B28427">
            <v>91879</v>
          </cell>
        </row>
        <row r="28428">
          <cell r="B28428">
            <v>91884</v>
          </cell>
        </row>
        <row r="28429">
          <cell r="B28429">
            <v>91884</v>
          </cell>
        </row>
        <row r="28430">
          <cell r="B28430">
            <v>91884</v>
          </cell>
        </row>
        <row r="28431">
          <cell r="B28431">
            <v>91884</v>
          </cell>
        </row>
        <row r="28432">
          <cell r="B28432">
            <v>91876</v>
          </cell>
        </row>
        <row r="28433">
          <cell r="B28433">
            <v>91876</v>
          </cell>
        </row>
        <row r="28434">
          <cell r="B28434">
            <v>91876</v>
          </cell>
        </row>
        <row r="28435">
          <cell r="B28435">
            <v>91876</v>
          </cell>
        </row>
        <row r="28436">
          <cell r="B28436">
            <v>91880</v>
          </cell>
        </row>
        <row r="28437">
          <cell r="B28437">
            <v>91880</v>
          </cell>
        </row>
        <row r="28438">
          <cell r="B28438">
            <v>91880</v>
          </cell>
        </row>
        <row r="28439">
          <cell r="B28439">
            <v>91880</v>
          </cell>
        </row>
        <row r="28440">
          <cell r="B28440">
            <v>91885</v>
          </cell>
        </row>
        <row r="28441">
          <cell r="B28441">
            <v>91885</v>
          </cell>
        </row>
        <row r="28442">
          <cell r="B28442">
            <v>91885</v>
          </cell>
        </row>
        <row r="28443">
          <cell r="B28443">
            <v>91885</v>
          </cell>
        </row>
        <row r="28444">
          <cell r="B28444">
            <v>91877</v>
          </cell>
        </row>
        <row r="28445">
          <cell r="B28445">
            <v>91877</v>
          </cell>
        </row>
        <row r="28446">
          <cell r="B28446">
            <v>91877</v>
          </cell>
        </row>
        <row r="28447">
          <cell r="B28447">
            <v>91877</v>
          </cell>
        </row>
        <row r="28448">
          <cell r="B28448">
            <v>91881</v>
          </cell>
        </row>
        <row r="28449">
          <cell r="B28449">
            <v>91881</v>
          </cell>
        </row>
        <row r="28450">
          <cell r="B28450">
            <v>91881</v>
          </cell>
        </row>
        <row r="28451">
          <cell r="B28451">
            <v>91881</v>
          </cell>
        </row>
        <row r="28452">
          <cell r="B28452">
            <v>91886</v>
          </cell>
        </row>
        <row r="28453">
          <cell r="B28453">
            <v>91886</v>
          </cell>
        </row>
        <row r="28454">
          <cell r="B28454">
            <v>91886</v>
          </cell>
        </row>
        <row r="28455">
          <cell r="B28455">
            <v>91886</v>
          </cell>
        </row>
        <row r="28456">
          <cell r="B28456">
            <v>91945</v>
          </cell>
        </row>
        <row r="28457">
          <cell r="B28457">
            <v>91945</v>
          </cell>
        </row>
        <row r="28458">
          <cell r="B28458">
            <v>91945</v>
          </cell>
        </row>
        <row r="28459">
          <cell r="B28459">
            <v>91945</v>
          </cell>
        </row>
        <row r="28460">
          <cell r="B28460">
            <v>91945</v>
          </cell>
        </row>
        <row r="28461">
          <cell r="B28461">
            <v>91947</v>
          </cell>
        </row>
        <row r="28462">
          <cell r="B28462">
            <v>91947</v>
          </cell>
        </row>
        <row r="28463">
          <cell r="B28463">
            <v>91947</v>
          </cell>
        </row>
        <row r="28464">
          <cell r="B28464">
            <v>91947</v>
          </cell>
        </row>
        <row r="28465">
          <cell r="B28465">
            <v>91947</v>
          </cell>
        </row>
        <row r="28466">
          <cell r="B28466">
            <v>91946</v>
          </cell>
        </row>
        <row r="28467">
          <cell r="B28467">
            <v>91946</v>
          </cell>
        </row>
        <row r="28468">
          <cell r="B28468">
            <v>91946</v>
          </cell>
        </row>
        <row r="28469">
          <cell r="B28469">
            <v>91946</v>
          </cell>
        </row>
        <row r="28470">
          <cell r="B28470">
            <v>91946</v>
          </cell>
        </row>
        <row r="28471">
          <cell r="B28471">
            <v>91949</v>
          </cell>
        </row>
        <row r="28472">
          <cell r="B28472">
            <v>91949</v>
          </cell>
        </row>
        <row r="28473">
          <cell r="B28473">
            <v>91949</v>
          </cell>
        </row>
        <row r="28474">
          <cell r="B28474">
            <v>91949</v>
          </cell>
        </row>
        <row r="28475">
          <cell r="B28475">
            <v>91949</v>
          </cell>
        </row>
        <row r="28476">
          <cell r="B28476">
            <v>91951</v>
          </cell>
        </row>
        <row r="28477">
          <cell r="B28477">
            <v>91951</v>
          </cell>
        </row>
        <row r="28478">
          <cell r="B28478">
            <v>91951</v>
          </cell>
        </row>
        <row r="28479">
          <cell r="B28479">
            <v>91951</v>
          </cell>
        </row>
        <row r="28480">
          <cell r="B28480">
            <v>91951</v>
          </cell>
        </row>
        <row r="28481">
          <cell r="B28481">
            <v>91950</v>
          </cell>
        </row>
        <row r="28482">
          <cell r="B28482">
            <v>91950</v>
          </cell>
        </row>
        <row r="28483">
          <cell r="B28483">
            <v>91950</v>
          </cell>
        </row>
        <row r="28484">
          <cell r="B28484">
            <v>91950</v>
          </cell>
        </row>
        <row r="28485">
          <cell r="B28485">
            <v>91950</v>
          </cell>
        </row>
        <row r="28486">
          <cell r="B28486">
            <v>91992</v>
          </cell>
        </row>
        <row r="28487">
          <cell r="B28487">
            <v>91992</v>
          </cell>
        </row>
        <row r="28488">
          <cell r="B28488">
            <v>91992</v>
          </cell>
        </row>
        <row r="28489">
          <cell r="B28489">
            <v>91990</v>
          </cell>
        </row>
        <row r="28490">
          <cell r="B28490">
            <v>91990</v>
          </cell>
        </row>
        <row r="28491">
          <cell r="B28491">
            <v>91990</v>
          </cell>
        </row>
        <row r="28492">
          <cell r="B28492">
            <v>91990</v>
          </cell>
        </row>
        <row r="28493">
          <cell r="B28493">
            <v>91993</v>
          </cell>
        </row>
        <row r="28494">
          <cell r="B28494">
            <v>91993</v>
          </cell>
        </row>
        <row r="28495">
          <cell r="B28495">
            <v>91993</v>
          </cell>
        </row>
        <row r="28496">
          <cell r="B28496">
            <v>91991</v>
          </cell>
        </row>
        <row r="28497">
          <cell r="B28497">
            <v>91991</v>
          </cell>
        </row>
        <row r="28498">
          <cell r="B28498">
            <v>91991</v>
          </cell>
        </row>
        <row r="28499">
          <cell r="B28499">
            <v>91991</v>
          </cell>
        </row>
        <row r="28500">
          <cell r="B28500">
            <v>92000</v>
          </cell>
        </row>
        <row r="28501">
          <cell r="B28501">
            <v>92000</v>
          </cell>
        </row>
        <row r="28502">
          <cell r="B28502">
            <v>92000</v>
          </cell>
        </row>
        <row r="28503">
          <cell r="B28503">
            <v>91998</v>
          </cell>
        </row>
        <row r="28504">
          <cell r="B28504">
            <v>91998</v>
          </cell>
        </row>
        <row r="28505">
          <cell r="B28505">
            <v>91998</v>
          </cell>
        </row>
        <row r="28506">
          <cell r="B28506">
            <v>91998</v>
          </cell>
        </row>
        <row r="28507">
          <cell r="B28507">
            <v>92001</v>
          </cell>
        </row>
        <row r="28508">
          <cell r="B28508">
            <v>92001</v>
          </cell>
        </row>
        <row r="28509">
          <cell r="B28509">
            <v>92001</v>
          </cell>
        </row>
        <row r="28510">
          <cell r="B28510">
            <v>91999</v>
          </cell>
        </row>
        <row r="28511">
          <cell r="B28511">
            <v>91999</v>
          </cell>
        </row>
        <row r="28512">
          <cell r="B28512">
            <v>91999</v>
          </cell>
        </row>
        <row r="28513">
          <cell r="B28513">
            <v>91999</v>
          </cell>
        </row>
        <row r="28514">
          <cell r="B28514">
            <v>92008</v>
          </cell>
        </row>
        <row r="28515">
          <cell r="B28515">
            <v>92008</v>
          </cell>
        </row>
        <row r="28516">
          <cell r="B28516">
            <v>92008</v>
          </cell>
        </row>
        <row r="28517">
          <cell r="B28517">
            <v>92006</v>
          </cell>
        </row>
        <row r="28518">
          <cell r="B28518">
            <v>92006</v>
          </cell>
        </row>
        <row r="28519">
          <cell r="B28519">
            <v>92006</v>
          </cell>
        </row>
        <row r="28520">
          <cell r="B28520">
            <v>92006</v>
          </cell>
        </row>
        <row r="28521">
          <cell r="B28521">
            <v>92009</v>
          </cell>
        </row>
        <row r="28522">
          <cell r="B28522">
            <v>92009</v>
          </cell>
        </row>
        <row r="28523">
          <cell r="B28523">
            <v>92009</v>
          </cell>
        </row>
        <row r="28524">
          <cell r="B28524">
            <v>92007</v>
          </cell>
        </row>
        <row r="28525">
          <cell r="B28525">
            <v>92007</v>
          </cell>
        </row>
        <row r="28526">
          <cell r="B28526">
            <v>92007</v>
          </cell>
        </row>
        <row r="28527">
          <cell r="B28527">
            <v>92007</v>
          </cell>
        </row>
        <row r="28528">
          <cell r="B28528">
            <v>92016</v>
          </cell>
        </row>
        <row r="28529">
          <cell r="B28529">
            <v>92016</v>
          </cell>
        </row>
        <row r="28530">
          <cell r="B28530">
            <v>92016</v>
          </cell>
        </row>
        <row r="28531">
          <cell r="B28531">
            <v>92014</v>
          </cell>
        </row>
        <row r="28532">
          <cell r="B28532">
            <v>92014</v>
          </cell>
        </row>
        <row r="28533">
          <cell r="B28533">
            <v>92014</v>
          </cell>
        </row>
        <row r="28534">
          <cell r="B28534">
            <v>92014</v>
          </cell>
        </row>
        <row r="28535">
          <cell r="B28535">
            <v>92017</v>
          </cell>
        </row>
        <row r="28536">
          <cell r="B28536">
            <v>92017</v>
          </cell>
        </row>
        <row r="28537">
          <cell r="B28537">
            <v>92017</v>
          </cell>
        </row>
        <row r="28538">
          <cell r="B28538">
            <v>92015</v>
          </cell>
        </row>
        <row r="28539">
          <cell r="B28539">
            <v>92015</v>
          </cell>
        </row>
        <row r="28540">
          <cell r="B28540">
            <v>92015</v>
          </cell>
        </row>
        <row r="28541">
          <cell r="B28541">
            <v>92015</v>
          </cell>
        </row>
        <row r="28542">
          <cell r="B28542">
            <v>92019</v>
          </cell>
        </row>
        <row r="28543">
          <cell r="B28543">
            <v>92019</v>
          </cell>
        </row>
        <row r="28544">
          <cell r="B28544">
            <v>92019</v>
          </cell>
        </row>
        <row r="28545">
          <cell r="B28545">
            <v>92018</v>
          </cell>
        </row>
        <row r="28546">
          <cell r="B28546">
            <v>92018</v>
          </cell>
        </row>
        <row r="28547">
          <cell r="B28547">
            <v>92018</v>
          </cell>
        </row>
        <row r="28548">
          <cell r="B28548">
            <v>92018</v>
          </cell>
        </row>
        <row r="28549">
          <cell r="B28549">
            <v>92021</v>
          </cell>
        </row>
        <row r="28550">
          <cell r="B28550">
            <v>92021</v>
          </cell>
        </row>
        <row r="28551">
          <cell r="B28551">
            <v>92021</v>
          </cell>
        </row>
        <row r="28552">
          <cell r="B28552">
            <v>92020</v>
          </cell>
        </row>
        <row r="28553">
          <cell r="B28553">
            <v>92020</v>
          </cell>
        </row>
        <row r="28554">
          <cell r="B28554">
            <v>92020</v>
          </cell>
        </row>
        <row r="28555">
          <cell r="B28555">
            <v>92020</v>
          </cell>
        </row>
        <row r="28556">
          <cell r="B28556">
            <v>91996</v>
          </cell>
        </row>
        <row r="28557">
          <cell r="B28557">
            <v>91996</v>
          </cell>
        </row>
        <row r="28558">
          <cell r="B28558">
            <v>91996</v>
          </cell>
        </row>
        <row r="28559">
          <cell r="B28559">
            <v>91994</v>
          </cell>
        </row>
        <row r="28560">
          <cell r="B28560">
            <v>91994</v>
          </cell>
        </row>
        <row r="28561">
          <cell r="B28561">
            <v>91994</v>
          </cell>
        </row>
        <row r="28562">
          <cell r="B28562">
            <v>91994</v>
          </cell>
        </row>
        <row r="28563">
          <cell r="B28563">
            <v>91997</v>
          </cell>
        </row>
        <row r="28564">
          <cell r="B28564">
            <v>91997</v>
          </cell>
        </row>
        <row r="28565">
          <cell r="B28565">
            <v>91997</v>
          </cell>
        </row>
        <row r="28566">
          <cell r="B28566">
            <v>91995</v>
          </cell>
        </row>
        <row r="28567">
          <cell r="B28567">
            <v>91995</v>
          </cell>
        </row>
        <row r="28568">
          <cell r="B28568">
            <v>91995</v>
          </cell>
        </row>
        <row r="28569">
          <cell r="B28569">
            <v>91995</v>
          </cell>
        </row>
        <row r="28570">
          <cell r="B28570">
            <v>92004</v>
          </cell>
        </row>
        <row r="28571">
          <cell r="B28571">
            <v>92004</v>
          </cell>
        </row>
        <row r="28572">
          <cell r="B28572">
            <v>92004</v>
          </cell>
        </row>
        <row r="28573">
          <cell r="B28573">
            <v>92002</v>
          </cell>
        </row>
        <row r="28574">
          <cell r="B28574">
            <v>92002</v>
          </cell>
        </row>
        <row r="28575">
          <cell r="B28575">
            <v>92002</v>
          </cell>
        </row>
        <row r="28576">
          <cell r="B28576">
            <v>92002</v>
          </cell>
        </row>
        <row r="28577">
          <cell r="B28577">
            <v>92005</v>
          </cell>
        </row>
        <row r="28578">
          <cell r="B28578">
            <v>92005</v>
          </cell>
        </row>
        <row r="28579">
          <cell r="B28579">
            <v>92005</v>
          </cell>
        </row>
        <row r="28580">
          <cell r="B28580">
            <v>92003</v>
          </cell>
        </row>
        <row r="28581">
          <cell r="B28581">
            <v>92003</v>
          </cell>
        </row>
        <row r="28582">
          <cell r="B28582">
            <v>92003</v>
          </cell>
        </row>
        <row r="28583">
          <cell r="B28583">
            <v>92003</v>
          </cell>
        </row>
        <row r="28584">
          <cell r="B28584">
            <v>92012</v>
          </cell>
        </row>
        <row r="28585">
          <cell r="B28585">
            <v>92012</v>
          </cell>
        </row>
        <row r="28586">
          <cell r="B28586">
            <v>92012</v>
          </cell>
        </row>
        <row r="28587">
          <cell r="B28587">
            <v>92010</v>
          </cell>
        </row>
        <row r="28588">
          <cell r="B28588">
            <v>92010</v>
          </cell>
        </row>
        <row r="28589">
          <cell r="B28589">
            <v>92010</v>
          </cell>
        </row>
        <row r="28590">
          <cell r="B28590">
            <v>92010</v>
          </cell>
        </row>
        <row r="28591">
          <cell r="B28591">
            <v>92013</v>
          </cell>
        </row>
        <row r="28592">
          <cell r="B28592">
            <v>92013</v>
          </cell>
        </row>
        <row r="28593">
          <cell r="B28593">
            <v>92013</v>
          </cell>
        </row>
        <row r="28594">
          <cell r="B28594">
            <v>92011</v>
          </cell>
        </row>
        <row r="28595">
          <cell r="B28595">
            <v>92011</v>
          </cell>
        </row>
        <row r="28596">
          <cell r="B28596">
            <v>92011</v>
          </cell>
        </row>
        <row r="28597">
          <cell r="B28597">
            <v>92011</v>
          </cell>
        </row>
        <row r="28598">
          <cell r="B28598">
            <v>95777</v>
          </cell>
        </row>
        <row r="28599">
          <cell r="B28599">
            <v>95777</v>
          </cell>
        </row>
        <row r="28600">
          <cell r="B28600">
            <v>95777</v>
          </cell>
        </row>
        <row r="28601">
          <cell r="B28601">
            <v>95777</v>
          </cell>
        </row>
        <row r="28602">
          <cell r="B28602">
            <v>95777</v>
          </cell>
        </row>
        <row r="28603">
          <cell r="B28603">
            <v>95780</v>
          </cell>
        </row>
        <row r="28604">
          <cell r="B28604">
            <v>95780</v>
          </cell>
        </row>
        <row r="28605">
          <cell r="B28605">
            <v>95780</v>
          </cell>
        </row>
        <row r="28606">
          <cell r="B28606">
            <v>95780</v>
          </cell>
        </row>
        <row r="28607">
          <cell r="B28607">
            <v>95780</v>
          </cell>
        </row>
        <row r="28608">
          <cell r="B28608">
            <v>95783</v>
          </cell>
        </row>
        <row r="28609">
          <cell r="B28609">
            <v>95783</v>
          </cell>
        </row>
        <row r="28610">
          <cell r="B28610">
            <v>95783</v>
          </cell>
        </row>
        <row r="28611">
          <cell r="B28611">
            <v>95783</v>
          </cell>
        </row>
        <row r="28612">
          <cell r="B28612">
            <v>95783</v>
          </cell>
        </row>
        <row r="28613">
          <cell r="B28613">
            <v>95778</v>
          </cell>
        </row>
        <row r="28614">
          <cell r="B28614">
            <v>95778</v>
          </cell>
        </row>
        <row r="28615">
          <cell r="B28615">
            <v>95778</v>
          </cell>
        </row>
        <row r="28616">
          <cell r="B28616">
            <v>95778</v>
          </cell>
        </row>
        <row r="28617">
          <cell r="B28617">
            <v>95778</v>
          </cell>
        </row>
        <row r="28618">
          <cell r="B28618">
            <v>95781</v>
          </cell>
        </row>
        <row r="28619">
          <cell r="B28619">
            <v>95781</v>
          </cell>
        </row>
        <row r="28620">
          <cell r="B28620">
            <v>95781</v>
          </cell>
        </row>
        <row r="28621">
          <cell r="B28621">
            <v>95781</v>
          </cell>
        </row>
        <row r="28622">
          <cell r="B28622">
            <v>95781</v>
          </cell>
        </row>
        <row r="28623">
          <cell r="B28623">
            <v>95784</v>
          </cell>
        </row>
        <row r="28624">
          <cell r="B28624">
            <v>95784</v>
          </cell>
        </row>
        <row r="28625">
          <cell r="B28625">
            <v>95784</v>
          </cell>
        </row>
        <row r="28626">
          <cell r="B28626">
            <v>95784</v>
          </cell>
        </row>
        <row r="28627">
          <cell r="B28627">
            <v>95784</v>
          </cell>
        </row>
        <row r="28628">
          <cell r="B28628">
            <v>95782</v>
          </cell>
        </row>
        <row r="28629">
          <cell r="B28629">
            <v>95782</v>
          </cell>
        </row>
        <row r="28630">
          <cell r="B28630">
            <v>95782</v>
          </cell>
        </row>
        <row r="28631">
          <cell r="B28631">
            <v>95782</v>
          </cell>
        </row>
        <row r="28632">
          <cell r="B28632">
            <v>95782</v>
          </cell>
        </row>
        <row r="28633">
          <cell r="B28633">
            <v>95779</v>
          </cell>
        </row>
        <row r="28634">
          <cell r="B28634">
            <v>95779</v>
          </cell>
        </row>
        <row r="28635">
          <cell r="B28635">
            <v>95779</v>
          </cell>
        </row>
        <row r="28636">
          <cell r="B28636">
            <v>95779</v>
          </cell>
        </row>
        <row r="28637">
          <cell r="B28637">
            <v>95779</v>
          </cell>
        </row>
        <row r="28638">
          <cell r="B28638">
            <v>95785</v>
          </cell>
        </row>
        <row r="28639">
          <cell r="B28639">
            <v>95785</v>
          </cell>
        </row>
        <row r="28640">
          <cell r="B28640">
            <v>95785</v>
          </cell>
        </row>
        <row r="28641">
          <cell r="B28641">
            <v>95785</v>
          </cell>
        </row>
        <row r="28642">
          <cell r="B28642">
            <v>95785</v>
          </cell>
        </row>
        <row r="28643">
          <cell r="B28643">
            <v>95792</v>
          </cell>
        </row>
        <row r="28644">
          <cell r="B28644">
            <v>95792</v>
          </cell>
        </row>
        <row r="28645">
          <cell r="B28645">
            <v>95792</v>
          </cell>
        </row>
        <row r="28646">
          <cell r="B28646">
            <v>95792</v>
          </cell>
        </row>
        <row r="28647">
          <cell r="B28647">
            <v>95793</v>
          </cell>
        </row>
        <row r="28648">
          <cell r="B28648">
            <v>95793</v>
          </cell>
        </row>
        <row r="28649">
          <cell r="B28649">
            <v>95793</v>
          </cell>
        </row>
        <row r="28650">
          <cell r="B28650">
            <v>95793</v>
          </cell>
        </row>
        <row r="28651">
          <cell r="B28651">
            <v>95794</v>
          </cell>
        </row>
        <row r="28652">
          <cell r="B28652">
            <v>95794</v>
          </cell>
        </row>
        <row r="28653">
          <cell r="B28653">
            <v>95794</v>
          </cell>
        </row>
        <row r="28654">
          <cell r="B28654">
            <v>95794</v>
          </cell>
        </row>
        <row r="28655">
          <cell r="B28655">
            <v>95786</v>
          </cell>
        </row>
        <row r="28656">
          <cell r="B28656">
            <v>95786</v>
          </cell>
        </row>
        <row r="28657">
          <cell r="B28657">
            <v>95786</v>
          </cell>
        </row>
        <row r="28658">
          <cell r="B28658">
            <v>95786</v>
          </cell>
        </row>
        <row r="28659">
          <cell r="B28659">
            <v>95786</v>
          </cell>
        </row>
        <row r="28660">
          <cell r="B28660">
            <v>95788</v>
          </cell>
        </row>
        <row r="28661">
          <cell r="B28661">
            <v>95788</v>
          </cell>
        </row>
        <row r="28662">
          <cell r="B28662">
            <v>95788</v>
          </cell>
        </row>
        <row r="28663">
          <cell r="B28663">
            <v>95788</v>
          </cell>
        </row>
        <row r="28664">
          <cell r="B28664">
            <v>95788</v>
          </cell>
        </row>
        <row r="28665">
          <cell r="B28665">
            <v>95790</v>
          </cell>
        </row>
        <row r="28666">
          <cell r="B28666">
            <v>95790</v>
          </cell>
        </row>
        <row r="28667">
          <cell r="B28667">
            <v>95790</v>
          </cell>
        </row>
        <row r="28668">
          <cell r="B28668">
            <v>95790</v>
          </cell>
        </row>
        <row r="28669">
          <cell r="B28669">
            <v>95790</v>
          </cell>
        </row>
        <row r="28670">
          <cell r="B28670">
            <v>95787</v>
          </cell>
        </row>
        <row r="28671">
          <cell r="B28671">
            <v>95787</v>
          </cell>
        </row>
        <row r="28672">
          <cell r="B28672">
            <v>95787</v>
          </cell>
        </row>
        <row r="28673">
          <cell r="B28673">
            <v>95787</v>
          </cell>
        </row>
        <row r="28674">
          <cell r="B28674">
            <v>95787</v>
          </cell>
        </row>
        <row r="28675">
          <cell r="B28675">
            <v>95789</v>
          </cell>
        </row>
        <row r="28676">
          <cell r="B28676">
            <v>95789</v>
          </cell>
        </row>
        <row r="28677">
          <cell r="B28677">
            <v>95789</v>
          </cell>
        </row>
        <row r="28678">
          <cell r="B28678">
            <v>95789</v>
          </cell>
        </row>
        <row r="28679">
          <cell r="B28679">
            <v>95789</v>
          </cell>
        </row>
        <row r="28680">
          <cell r="B28680">
            <v>95791</v>
          </cell>
        </row>
        <row r="28681">
          <cell r="B28681">
            <v>95791</v>
          </cell>
        </row>
        <row r="28682">
          <cell r="B28682">
            <v>95791</v>
          </cell>
        </row>
        <row r="28683">
          <cell r="B28683">
            <v>95791</v>
          </cell>
        </row>
        <row r="28684">
          <cell r="B28684">
            <v>95791</v>
          </cell>
        </row>
        <row r="28685">
          <cell r="B28685">
            <v>95795</v>
          </cell>
        </row>
        <row r="28686">
          <cell r="B28686">
            <v>95795</v>
          </cell>
        </row>
        <row r="28687">
          <cell r="B28687">
            <v>95795</v>
          </cell>
        </row>
        <row r="28688">
          <cell r="B28688">
            <v>95795</v>
          </cell>
        </row>
        <row r="28689">
          <cell r="B28689">
            <v>95795</v>
          </cell>
        </row>
        <row r="28690">
          <cell r="B28690">
            <v>95796</v>
          </cell>
        </row>
        <row r="28691">
          <cell r="B28691">
            <v>95796</v>
          </cell>
        </row>
        <row r="28692">
          <cell r="B28692">
            <v>95796</v>
          </cell>
        </row>
        <row r="28693">
          <cell r="B28693">
            <v>95796</v>
          </cell>
        </row>
        <row r="28694">
          <cell r="B28694">
            <v>95796</v>
          </cell>
        </row>
        <row r="28695">
          <cell r="B28695">
            <v>95797</v>
          </cell>
        </row>
        <row r="28696">
          <cell r="B28696">
            <v>95797</v>
          </cell>
        </row>
        <row r="28697">
          <cell r="B28697">
            <v>95797</v>
          </cell>
        </row>
        <row r="28698">
          <cell r="B28698">
            <v>95797</v>
          </cell>
        </row>
        <row r="28699">
          <cell r="B28699">
            <v>95797</v>
          </cell>
        </row>
        <row r="28700">
          <cell r="B28700">
            <v>95798</v>
          </cell>
        </row>
        <row r="28701">
          <cell r="B28701">
            <v>95798</v>
          </cell>
        </row>
        <row r="28702">
          <cell r="B28702">
            <v>95798</v>
          </cell>
        </row>
        <row r="28703">
          <cell r="B28703">
            <v>95798</v>
          </cell>
        </row>
        <row r="28704">
          <cell r="B28704">
            <v>95799</v>
          </cell>
        </row>
        <row r="28705">
          <cell r="B28705">
            <v>95799</v>
          </cell>
        </row>
        <row r="28706">
          <cell r="B28706">
            <v>95799</v>
          </cell>
        </row>
        <row r="28707">
          <cell r="B28707">
            <v>95799</v>
          </cell>
        </row>
        <row r="28708">
          <cell r="B28708">
            <v>95800</v>
          </cell>
        </row>
        <row r="28709">
          <cell r="B28709">
            <v>95800</v>
          </cell>
        </row>
        <row r="28710">
          <cell r="B28710">
            <v>95800</v>
          </cell>
        </row>
        <row r="28711">
          <cell r="B28711">
            <v>95800</v>
          </cell>
        </row>
        <row r="28712">
          <cell r="B28712">
            <v>95801</v>
          </cell>
        </row>
        <row r="28713">
          <cell r="B28713">
            <v>95801</v>
          </cell>
        </row>
        <row r="28714">
          <cell r="B28714">
            <v>95801</v>
          </cell>
        </row>
        <row r="28715">
          <cell r="B28715">
            <v>95801</v>
          </cell>
        </row>
        <row r="28716">
          <cell r="B28716">
            <v>95801</v>
          </cell>
        </row>
        <row r="28717">
          <cell r="B28717">
            <v>95802</v>
          </cell>
        </row>
        <row r="28718">
          <cell r="B28718">
            <v>95802</v>
          </cell>
        </row>
        <row r="28719">
          <cell r="B28719">
            <v>95802</v>
          </cell>
        </row>
        <row r="28720">
          <cell r="B28720">
            <v>95802</v>
          </cell>
        </row>
        <row r="28721">
          <cell r="B28721">
            <v>95802</v>
          </cell>
        </row>
        <row r="28722">
          <cell r="B28722">
            <v>95803</v>
          </cell>
        </row>
        <row r="28723">
          <cell r="B28723">
            <v>95803</v>
          </cell>
        </row>
        <row r="28724">
          <cell r="B28724">
            <v>95803</v>
          </cell>
        </row>
        <row r="28725">
          <cell r="B28725">
            <v>95803</v>
          </cell>
        </row>
        <row r="28726">
          <cell r="B28726">
            <v>95803</v>
          </cell>
        </row>
        <row r="28727">
          <cell r="B28727">
            <v>95804</v>
          </cell>
        </row>
        <row r="28728">
          <cell r="B28728">
            <v>95804</v>
          </cell>
        </row>
        <row r="28729">
          <cell r="B28729">
            <v>95804</v>
          </cell>
        </row>
        <row r="28730">
          <cell r="B28730">
            <v>95804</v>
          </cell>
        </row>
        <row r="28731">
          <cell r="B28731">
            <v>95804</v>
          </cell>
        </row>
        <row r="28732">
          <cell r="B28732">
            <v>95805</v>
          </cell>
        </row>
        <row r="28733">
          <cell r="B28733">
            <v>95805</v>
          </cell>
        </row>
        <row r="28734">
          <cell r="B28734">
            <v>95805</v>
          </cell>
        </row>
        <row r="28735">
          <cell r="B28735">
            <v>95805</v>
          </cell>
        </row>
        <row r="28736">
          <cell r="B28736">
            <v>95805</v>
          </cell>
        </row>
        <row r="28737">
          <cell r="B28737">
            <v>95806</v>
          </cell>
        </row>
        <row r="28738">
          <cell r="B28738">
            <v>95806</v>
          </cell>
        </row>
        <row r="28739">
          <cell r="B28739">
            <v>95806</v>
          </cell>
        </row>
        <row r="28740">
          <cell r="B28740">
            <v>95806</v>
          </cell>
        </row>
        <row r="28741">
          <cell r="B28741">
            <v>95806</v>
          </cell>
        </row>
        <row r="28742">
          <cell r="B28742">
            <v>104401</v>
          </cell>
        </row>
        <row r="28743">
          <cell r="B28743">
            <v>104401</v>
          </cell>
        </row>
        <row r="28744">
          <cell r="B28744">
            <v>104401</v>
          </cell>
        </row>
        <row r="28745">
          <cell r="B28745">
            <v>104401</v>
          </cell>
        </row>
        <row r="28746">
          <cell r="B28746">
            <v>104401</v>
          </cell>
        </row>
        <row r="28747">
          <cell r="B28747">
            <v>104402</v>
          </cell>
        </row>
        <row r="28748">
          <cell r="B28748">
            <v>104402</v>
          </cell>
        </row>
        <row r="28749">
          <cell r="B28749">
            <v>104402</v>
          </cell>
        </row>
        <row r="28750">
          <cell r="B28750">
            <v>104402</v>
          </cell>
        </row>
        <row r="28751">
          <cell r="B28751">
            <v>104402</v>
          </cell>
        </row>
        <row r="28752">
          <cell r="B28752">
            <v>104403</v>
          </cell>
        </row>
        <row r="28753">
          <cell r="B28753">
            <v>104403</v>
          </cell>
        </row>
        <row r="28754">
          <cell r="B28754">
            <v>104403</v>
          </cell>
        </row>
        <row r="28755">
          <cell r="B28755">
            <v>104403</v>
          </cell>
        </row>
        <row r="28756">
          <cell r="B28756">
            <v>104403</v>
          </cell>
        </row>
        <row r="28757">
          <cell r="B28757">
            <v>104395</v>
          </cell>
        </row>
        <row r="28758">
          <cell r="B28758">
            <v>104395</v>
          </cell>
        </row>
        <row r="28759">
          <cell r="B28759">
            <v>104395</v>
          </cell>
        </row>
        <row r="28760">
          <cell r="B28760">
            <v>104395</v>
          </cell>
        </row>
        <row r="28761">
          <cell r="B28761">
            <v>104395</v>
          </cell>
        </row>
        <row r="28762">
          <cell r="B28762">
            <v>104396</v>
          </cell>
        </row>
        <row r="28763">
          <cell r="B28763">
            <v>104396</v>
          </cell>
        </row>
        <row r="28764">
          <cell r="B28764">
            <v>104396</v>
          </cell>
        </row>
        <row r="28765">
          <cell r="B28765">
            <v>104396</v>
          </cell>
        </row>
        <row r="28766">
          <cell r="B28766">
            <v>104396</v>
          </cell>
        </row>
        <row r="28767">
          <cell r="B28767">
            <v>104397</v>
          </cell>
        </row>
        <row r="28768">
          <cell r="B28768">
            <v>104397</v>
          </cell>
        </row>
        <row r="28769">
          <cell r="B28769">
            <v>104397</v>
          </cell>
        </row>
        <row r="28770">
          <cell r="B28770">
            <v>104397</v>
          </cell>
        </row>
        <row r="28771">
          <cell r="B28771">
            <v>104397</v>
          </cell>
        </row>
        <row r="28772">
          <cell r="B28772">
            <v>95810</v>
          </cell>
        </row>
        <row r="28773">
          <cell r="B28773">
            <v>95810</v>
          </cell>
        </row>
        <row r="28774">
          <cell r="B28774">
            <v>95810</v>
          </cell>
        </row>
        <row r="28775">
          <cell r="B28775">
            <v>95810</v>
          </cell>
        </row>
        <row r="28776">
          <cell r="B28776">
            <v>95811</v>
          </cell>
        </row>
        <row r="28777">
          <cell r="B28777">
            <v>95811</v>
          </cell>
        </row>
        <row r="28778">
          <cell r="B28778">
            <v>95811</v>
          </cell>
        </row>
        <row r="28779">
          <cell r="B28779">
            <v>95811</v>
          </cell>
        </row>
        <row r="28780">
          <cell r="B28780">
            <v>95812</v>
          </cell>
        </row>
        <row r="28781">
          <cell r="B28781">
            <v>95812</v>
          </cell>
        </row>
        <row r="28782">
          <cell r="B28782">
            <v>95812</v>
          </cell>
        </row>
        <row r="28783">
          <cell r="B28783">
            <v>95812</v>
          </cell>
        </row>
        <row r="28784">
          <cell r="B28784">
            <v>95807</v>
          </cell>
        </row>
        <row r="28785">
          <cell r="B28785">
            <v>95807</v>
          </cell>
        </row>
        <row r="28786">
          <cell r="B28786">
            <v>95807</v>
          </cell>
        </row>
        <row r="28787">
          <cell r="B28787">
            <v>95807</v>
          </cell>
        </row>
        <row r="28788">
          <cell r="B28788">
            <v>95807</v>
          </cell>
        </row>
        <row r="28789">
          <cell r="B28789">
            <v>95808</v>
          </cell>
        </row>
        <row r="28790">
          <cell r="B28790">
            <v>95808</v>
          </cell>
        </row>
        <row r="28791">
          <cell r="B28791">
            <v>95808</v>
          </cell>
        </row>
        <row r="28792">
          <cell r="B28792">
            <v>95808</v>
          </cell>
        </row>
        <row r="28793">
          <cell r="B28793">
            <v>95808</v>
          </cell>
        </row>
        <row r="28794">
          <cell r="B28794">
            <v>95809</v>
          </cell>
        </row>
        <row r="28795">
          <cell r="B28795">
            <v>95809</v>
          </cell>
        </row>
        <row r="28796">
          <cell r="B28796">
            <v>95809</v>
          </cell>
        </row>
        <row r="28797">
          <cell r="B28797">
            <v>95809</v>
          </cell>
        </row>
        <row r="28798">
          <cell r="B28798">
            <v>95809</v>
          </cell>
        </row>
        <row r="28799">
          <cell r="B28799">
            <v>104398</v>
          </cell>
        </row>
        <row r="28800">
          <cell r="B28800">
            <v>104398</v>
          </cell>
        </row>
        <row r="28801">
          <cell r="B28801">
            <v>104398</v>
          </cell>
        </row>
        <row r="28802">
          <cell r="B28802">
            <v>104398</v>
          </cell>
        </row>
        <row r="28803">
          <cell r="B28803">
            <v>104398</v>
          </cell>
        </row>
        <row r="28804">
          <cell r="B28804">
            <v>104399</v>
          </cell>
        </row>
        <row r="28805">
          <cell r="B28805">
            <v>104399</v>
          </cell>
        </row>
        <row r="28806">
          <cell r="B28806">
            <v>104399</v>
          </cell>
        </row>
        <row r="28807">
          <cell r="B28807">
            <v>104399</v>
          </cell>
        </row>
        <row r="28808">
          <cell r="B28808">
            <v>104399</v>
          </cell>
        </row>
        <row r="28809">
          <cell r="B28809">
            <v>104400</v>
          </cell>
        </row>
        <row r="28810">
          <cell r="B28810">
            <v>104400</v>
          </cell>
        </row>
        <row r="28811">
          <cell r="B28811">
            <v>104400</v>
          </cell>
        </row>
        <row r="28812">
          <cell r="B28812">
            <v>104400</v>
          </cell>
        </row>
        <row r="28813">
          <cell r="B28813">
            <v>104400</v>
          </cell>
        </row>
        <row r="28814">
          <cell r="B28814">
            <v>104404</v>
          </cell>
        </row>
        <row r="28815">
          <cell r="B28815">
            <v>104404</v>
          </cell>
        </row>
        <row r="28816">
          <cell r="B28816">
            <v>104404</v>
          </cell>
        </row>
        <row r="28817">
          <cell r="B28817">
            <v>104404</v>
          </cell>
        </row>
        <row r="28818">
          <cell r="B28818">
            <v>104404</v>
          </cell>
        </row>
        <row r="28819">
          <cell r="B28819">
            <v>104405</v>
          </cell>
        </row>
        <row r="28820">
          <cell r="B28820">
            <v>104405</v>
          </cell>
        </row>
        <row r="28821">
          <cell r="B28821">
            <v>104405</v>
          </cell>
        </row>
        <row r="28822">
          <cell r="B28822">
            <v>104405</v>
          </cell>
        </row>
        <row r="28823">
          <cell r="B28823">
            <v>104405</v>
          </cell>
        </row>
        <row r="28824">
          <cell r="B28824">
            <v>95813</v>
          </cell>
        </row>
        <row r="28825">
          <cell r="B28825">
            <v>95813</v>
          </cell>
        </row>
        <row r="28826">
          <cell r="B28826">
            <v>95813</v>
          </cell>
        </row>
        <row r="28827">
          <cell r="B28827">
            <v>95813</v>
          </cell>
        </row>
        <row r="28828">
          <cell r="B28828">
            <v>95814</v>
          </cell>
        </row>
        <row r="28829">
          <cell r="B28829">
            <v>95814</v>
          </cell>
        </row>
        <row r="28830">
          <cell r="B28830">
            <v>95814</v>
          </cell>
        </row>
        <row r="28831">
          <cell r="B28831">
            <v>95814</v>
          </cell>
        </row>
        <row r="28832">
          <cell r="B28832">
            <v>95815</v>
          </cell>
        </row>
        <row r="28833">
          <cell r="B28833">
            <v>95815</v>
          </cell>
        </row>
        <row r="28834">
          <cell r="B28834">
            <v>95815</v>
          </cell>
        </row>
        <row r="28835">
          <cell r="B28835">
            <v>95815</v>
          </cell>
        </row>
        <row r="28836">
          <cell r="B28836">
            <v>95816</v>
          </cell>
        </row>
        <row r="28837">
          <cell r="B28837">
            <v>95816</v>
          </cell>
        </row>
        <row r="28838">
          <cell r="B28838">
            <v>95816</v>
          </cell>
        </row>
        <row r="28839">
          <cell r="B28839">
            <v>95816</v>
          </cell>
        </row>
        <row r="28840">
          <cell r="B28840">
            <v>95816</v>
          </cell>
        </row>
        <row r="28841">
          <cell r="B28841">
            <v>95817</v>
          </cell>
        </row>
        <row r="28842">
          <cell r="B28842">
            <v>95817</v>
          </cell>
        </row>
        <row r="28843">
          <cell r="B28843">
            <v>95817</v>
          </cell>
        </row>
        <row r="28844">
          <cell r="B28844">
            <v>95817</v>
          </cell>
        </row>
        <row r="28845">
          <cell r="B28845">
            <v>95817</v>
          </cell>
        </row>
        <row r="28846">
          <cell r="B28846">
            <v>95818</v>
          </cell>
        </row>
        <row r="28847">
          <cell r="B28847">
            <v>95818</v>
          </cell>
        </row>
        <row r="28848">
          <cell r="B28848">
            <v>95818</v>
          </cell>
        </row>
        <row r="28849">
          <cell r="B28849">
            <v>95818</v>
          </cell>
        </row>
        <row r="28850">
          <cell r="B28850">
            <v>95818</v>
          </cell>
        </row>
        <row r="28851">
          <cell r="B28851">
            <v>104391</v>
          </cell>
        </row>
        <row r="28852">
          <cell r="B28852">
            <v>104391</v>
          </cell>
        </row>
        <row r="28853">
          <cell r="B28853">
            <v>104391</v>
          </cell>
        </row>
        <row r="28854">
          <cell r="B28854">
            <v>104391</v>
          </cell>
        </row>
        <row r="28855">
          <cell r="B28855">
            <v>104391</v>
          </cell>
        </row>
        <row r="28856">
          <cell r="B28856">
            <v>104392</v>
          </cell>
        </row>
        <row r="28857">
          <cell r="B28857">
            <v>104392</v>
          </cell>
        </row>
        <row r="28858">
          <cell r="B28858">
            <v>104392</v>
          </cell>
        </row>
        <row r="28859">
          <cell r="B28859">
            <v>104392</v>
          </cell>
        </row>
        <row r="28860">
          <cell r="B28860">
            <v>104392</v>
          </cell>
        </row>
        <row r="28861">
          <cell r="B28861">
            <v>104393</v>
          </cell>
        </row>
        <row r="28862">
          <cell r="B28862">
            <v>104393</v>
          </cell>
        </row>
        <row r="28863">
          <cell r="B28863">
            <v>104393</v>
          </cell>
        </row>
        <row r="28864">
          <cell r="B28864">
            <v>104393</v>
          </cell>
        </row>
        <row r="28865">
          <cell r="B28865">
            <v>104393</v>
          </cell>
        </row>
        <row r="28866">
          <cell r="B28866">
            <v>104394</v>
          </cell>
        </row>
        <row r="28867">
          <cell r="B28867">
            <v>104394</v>
          </cell>
        </row>
        <row r="28868">
          <cell r="B28868">
            <v>104394</v>
          </cell>
        </row>
        <row r="28869">
          <cell r="B28869">
            <v>104394</v>
          </cell>
        </row>
        <row r="28870">
          <cell r="B28870">
            <v>104394</v>
          </cell>
        </row>
        <row r="28871">
          <cell r="B28871">
            <v>95761</v>
          </cell>
        </row>
        <row r="28872">
          <cell r="B28872">
            <v>95761</v>
          </cell>
        </row>
        <row r="28873">
          <cell r="B28873">
            <v>95761</v>
          </cell>
        </row>
        <row r="28874">
          <cell r="B28874">
            <v>95761</v>
          </cell>
        </row>
        <row r="28875">
          <cell r="B28875">
            <v>95761</v>
          </cell>
        </row>
        <row r="28876">
          <cell r="B28876">
            <v>95763</v>
          </cell>
        </row>
        <row r="28877">
          <cell r="B28877">
            <v>95763</v>
          </cell>
        </row>
        <row r="28878">
          <cell r="B28878">
            <v>95763</v>
          </cell>
        </row>
        <row r="28879">
          <cell r="B28879">
            <v>95763</v>
          </cell>
        </row>
        <row r="28880">
          <cell r="B28880">
            <v>95763</v>
          </cell>
        </row>
        <row r="28881">
          <cell r="B28881">
            <v>95765</v>
          </cell>
        </row>
        <row r="28882">
          <cell r="B28882">
            <v>95765</v>
          </cell>
        </row>
        <row r="28883">
          <cell r="B28883">
            <v>95765</v>
          </cell>
        </row>
        <row r="28884">
          <cell r="B28884">
            <v>95765</v>
          </cell>
        </row>
        <row r="28885">
          <cell r="B28885">
            <v>95765</v>
          </cell>
        </row>
        <row r="28886">
          <cell r="B28886">
            <v>95767</v>
          </cell>
        </row>
        <row r="28887">
          <cell r="B28887">
            <v>95767</v>
          </cell>
        </row>
        <row r="28888">
          <cell r="B28888">
            <v>95767</v>
          </cell>
        </row>
        <row r="28889">
          <cell r="B28889">
            <v>95767</v>
          </cell>
        </row>
        <row r="28890">
          <cell r="B28890">
            <v>95767</v>
          </cell>
        </row>
        <row r="28891">
          <cell r="B28891">
            <v>95762</v>
          </cell>
        </row>
        <row r="28892">
          <cell r="B28892">
            <v>95762</v>
          </cell>
        </row>
        <row r="28893">
          <cell r="B28893">
            <v>95762</v>
          </cell>
        </row>
        <row r="28894">
          <cell r="B28894">
            <v>95762</v>
          </cell>
        </row>
        <row r="28895">
          <cell r="B28895">
            <v>95762</v>
          </cell>
        </row>
        <row r="28896">
          <cell r="B28896">
            <v>95764</v>
          </cell>
        </row>
        <row r="28897">
          <cell r="B28897">
            <v>95764</v>
          </cell>
        </row>
        <row r="28898">
          <cell r="B28898">
            <v>95764</v>
          </cell>
        </row>
        <row r="28899">
          <cell r="B28899">
            <v>95764</v>
          </cell>
        </row>
        <row r="28900">
          <cell r="B28900">
            <v>95764</v>
          </cell>
        </row>
        <row r="28901">
          <cell r="B28901">
            <v>95766</v>
          </cell>
        </row>
        <row r="28902">
          <cell r="B28902">
            <v>95766</v>
          </cell>
        </row>
        <row r="28903">
          <cell r="B28903">
            <v>95766</v>
          </cell>
        </row>
        <row r="28904">
          <cell r="B28904">
            <v>95766</v>
          </cell>
        </row>
        <row r="28905">
          <cell r="B28905">
            <v>95766</v>
          </cell>
        </row>
        <row r="28906">
          <cell r="B28906">
            <v>95768</v>
          </cell>
        </row>
        <row r="28907">
          <cell r="B28907">
            <v>95768</v>
          </cell>
        </row>
        <row r="28908">
          <cell r="B28908">
            <v>95768</v>
          </cell>
        </row>
        <row r="28909">
          <cell r="B28909">
            <v>95768</v>
          </cell>
        </row>
        <row r="28910">
          <cell r="B28910">
            <v>95768</v>
          </cell>
        </row>
        <row r="28911">
          <cell r="B28911">
            <v>95739</v>
          </cell>
        </row>
        <row r="28912">
          <cell r="B28912">
            <v>95739</v>
          </cell>
        </row>
        <row r="28913">
          <cell r="B28913">
            <v>95739</v>
          </cell>
        </row>
        <row r="28914">
          <cell r="B28914">
            <v>95739</v>
          </cell>
        </row>
        <row r="28915">
          <cell r="B28915">
            <v>95740</v>
          </cell>
        </row>
        <row r="28916">
          <cell r="B28916">
            <v>95740</v>
          </cell>
        </row>
        <row r="28917">
          <cell r="B28917">
            <v>95740</v>
          </cell>
        </row>
        <row r="28918">
          <cell r="B28918">
            <v>95740</v>
          </cell>
        </row>
        <row r="28919">
          <cell r="B28919">
            <v>95741</v>
          </cell>
        </row>
        <row r="28920">
          <cell r="B28920">
            <v>95741</v>
          </cell>
        </row>
        <row r="28921">
          <cell r="B28921">
            <v>95741</v>
          </cell>
        </row>
        <row r="28922">
          <cell r="B28922">
            <v>95741</v>
          </cell>
        </row>
        <row r="28923">
          <cell r="B28923">
            <v>104409</v>
          </cell>
        </row>
        <row r="28924">
          <cell r="B28924">
            <v>104409</v>
          </cell>
        </row>
        <row r="28925">
          <cell r="B28925">
            <v>104409</v>
          </cell>
        </row>
        <row r="28926">
          <cell r="B28926">
            <v>104409</v>
          </cell>
        </row>
        <row r="28927">
          <cell r="B28927">
            <v>104409</v>
          </cell>
        </row>
        <row r="28928">
          <cell r="B28928">
            <v>104408</v>
          </cell>
        </row>
        <row r="28929">
          <cell r="B28929">
            <v>104408</v>
          </cell>
        </row>
        <row r="28930">
          <cell r="B28930">
            <v>104408</v>
          </cell>
        </row>
        <row r="28931">
          <cell r="B28931">
            <v>104408</v>
          </cell>
        </row>
        <row r="28932">
          <cell r="B28932">
            <v>104408</v>
          </cell>
        </row>
        <row r="28933">
          <cell r="B28933">
            <v>104407</v>
          </cell>
        </row>
        <row r="28934">
          <cell r="B28934">
            <v>104407</v>
          </cell>
        </row>
        <row r="28935">
          <cell r="B28935">
            <v>104407</v>
          </cell>
        </row>
        <row r="28936">
          <cell r="B28936">
            <v>104407</v>
          </cell>
        </row>
        <row r="28937">
          <cell r="B28937">
            <v>104407</v>
          </cell>
        </row>
        <row r="28938">
          <cell r="B28938">
            <v>104406</v>
          </cell>
        </row>
        <row r="28939">
          <cell r="B28939">
            <v>104406</v>
          </cell>
        </row>
        <row r="28940">
          <cell r="B28940">
            <v>104406</v>
          </cell>
        </row>
        <row r="28941">
          <cell r="B28941">
            <v>104406</v>
          </cell>
        </row>
        <row r="28942">
          <cell r="B28942">
            <v>104406</v>
          </cell>
        </row>
        <row r="28943">
          <cell r="B28943">
            <v>95726</v>
          </cell>
        </row>
        <row r="28944">
          <cell r="B28944">
            <v>95726</v>
          </cell>
        </row>
        <row r="28945">
          <cell r="B28945">
            <v>95726</v>
          </cell>
        </row>
        <row r="28946">
          <cell r="B28946">
            <v>95726</v>
          </cell>
        </row>
        <row r="28947">
          <cell r="B28947">
            <v>95726</v>
          </cell>
        </row>
        <row r="28948">
          <cell r="B28948">
            <v>95727</v>
          </cell>
        </row>
        <row r="28949">
          <cell r="B28949">
            <v>95727</v>
          </cell>
        </row>
        <row r="28950">
          <cell r="B28950">
            <v>95727</v>
          </cell>
        </row>
        <row r="28951">
          <cell r="B28951">
            <v>95727</v>
          </cell>
        </row>
        <row r="28952">
          <cell r="B28952">
            <v>95727</v>
          </cell>
        </row>
        <row r="28953">
          <cell r="B28953">
            <v>95728</v>
          </cell>
        </row>
        <row r="28954">
          <cell r="B28954">
            <v>95728</v>
          </cell>
        </row>
        <row r="28955">
          <cell r="B28955">
            <v>95728</v>
          </cell>
        </row>
        <row r="28956">
          <cell r="B28956">
            <v>95728</v>
          </cell>
        </row>
        <row r="28957">
          <cell r="B28957">
            <v>95728</v>
          </cell>
        </row>
        <row r="28958">
          <cell r="B28958">
            <v>104452</v>
          </cell>
        </row>
        <row r="28959">
          <cell r="B28959">
            <v>104452</v>
          </cell>
        </row>
        <row r="28960">
          <cell r="B28960">
            <v>104452</v>
          </cell>
        </row>
        <row r="28961">
          <cell r="B28961">
            <v>104452</v>
          </cell>
        </row>
        <row r="28962">
          <cell r="B28962">
            <v>104448</v>
          </cell>
        </row>
        <row r="28963">
          <cell r="B28963">
            <v>104448</v>
          </cell>
        </row>
        <row r="28964">
          <cell r="B28964">
            <v>104448</v>
          </cell>
        </row>
        <row r="28965">
          <cell r="B28965">
            <v>104448</v>
          </cell>
        </row>
        <row r="28966">
          <cell r="B28966">
            <v>104449</v>
          </cell>
        </row>
        <row r="28967">
          <cell r="B28967">
            <v>104449</v>
          </cell>
        </row>
        <row r="28968">
          <cell r="B28968">
            <v>104449</v>
          </cell>
        </row>
        <row r="28969">
          <cell r="B28969">
            <v>104449</v>
          </cell>
        </row>
        <row r="28970">
          <cell r="B28970">
            <v>104450</v>
          </cell>
        </row>
        <row r="28971">
          <cell r="B28971">
            <v>104450</v>
          </cell>
        </row>
        <row r="28972">
          <cell r="B28972">
            <v>104450</v>
          </cell>
        </row>
        <row r="28973">
          <cell r="B28973">
            <v>104450</v>
          </cell>
        </row>
        <row r="28974">
          <cell r="B28974">
            <v>104445</v>
          </cell>
        </row>
        <row r="28975">
          <cell r="B28975">
            <v>104445</v>
          </cell>
        </row>
        <row r="28976">
          <cell r="B28976">
            <v>104445</v>
          </cell>
        </row>
        <row r="28977">
          <cell r="B28977">
            <v>104445</v>
          </cell>
        </row>
        <row r="28978">
          <cell r="B28978">
            <v>104446</v>
          </cell>
        </row>
        <row r="28979">
          <cell r="B28979">
            <v>104446</v>
          </cell>
        </row>
        <row r="28980">
          <cell r="B28980">
            <v>104446</v>
          </cell>
        </row>
        <row r="28981">
          <cell r="B28981">
            <v>104446</v>
          </cell>
        </row>
        <row r="28982">
          <cell r="B28982">
            <v>104447</v>
          </cell>
        </row>
        <row r="28983">
          <cell r="B28983">
            <v>104447</v>
          </cell>
        </row>
        <row r="28984">
          <cell r="B28984">
            <v>104447</v>
          </cell>
        </row>
        <row r="28985">
          <cell r="B28985">
            <v>104447</v>
          </cell>
        </row>
        <row r="28986">
          <cell r="B28986">
            <v>101884</v>
          </cell>
        </row>
        <row r="28987">
          <cell r="B28987">
            <v>101884</v>
          </cell>
        </row>
        <row r="28988">
          <cell r="B28988">
            <v>101884</v>
          </cell>
        </row>
        <row r="28989">
          <cell r="B28989">
            <v>101884</v>
          </cell>
        </row>
        <row r="28990">
          <cell r="B28990">
            <v>101884</v>
          </cell>
        </row>
        <row r="28991">
          <cell r="B28991">
            <v>101886</v>
          </cell>
        </row>
        <row r="28992">
          <cell r="B28992">
            <v>101886</v>
          </cell>
        </row>
        <row r="28993">
          <cell r="B28993">
            <v>101886</v>
          </cell>
        </row>
        <row r="28994">
          <cell r="B28994">
            <v>101886</v>
          </cell>
        </row>
        <row r="28995">
          <cell r="B28995">
            <v>101886</v>
          </cell>
        </row>
        <row r="28996">
          <cell r="B28996">
            <v>101888</v>
          </cell>
        </row>
        <row r="28997">
          <cell r="B28997">
            <v>101888</v>
          </cell>
        </row>
        <row r="28998">
          <cell r="B28998">
            <v>101888</v>
          </cell>
        </row>
        <row r="28999">
          <cell r="B28999">
            <v>101888</v>
          </cell>
        </row>
        <row r="29000">
          <cell r="B29000">
            <v>101888</v>
          </cell>
        </row>
        <row r="29001">
          <cell r="B29001">
            <v>101938</v>
          </cell>
        </row>
        <row r="29002">
          <cell r="B29002">
            <v>101938</v>
          </cell>
        </row>
        <row r="29003">
          <cell r="B29003">
            <v>101938</v>
          </cell>
        </row>
        <row r="29004">
          <cell r="B29004">
            <v>101938</v>
          </cell>
        </row>
        <row r="29005">
          <cell r="B29005">
            <v>101938</v>
          </cell>
        </row>
        <row r="29006">
          <cell r="B29006">
            <v>101904</v>
          </cell>
        </row>
        <row r="29007">
          <cell r="B29007">
            <v>101904</v>
          </cell>
        </row>
        <row r="29008">
          <cell r="B29008">
            <v>101904</v>
          </cell>
        </row>
        <row r="29009">
          <cell r="B29009">
            <v>101904</v>
          </cell>
        </row>
        <row r="29010">
          <cell r="B29010">
            <v>101904</v>
          </cell>
        </row>
        <row r="29011">
          <cell r="B29011">
            <v>101901</v>
          </cell>
        </row>
        <row r="29012">
          <cell r="B29012">
            <v>101901</v>
          </cell>
        </row>
        <row r="29013">
          <cell r="B29013">
            <v>101901</v>
          </cell>
        </row>
        <row r="29014">
          <cell r="B29014">
            <v>101901</v>
          </cell>
        </row>
        <row r="29015">
          <cell r="B29015">
            <v>101901</v>
          </cell>
        </row>
        <row r="29016">
          <cell r="B29016">
            <v>101902</v>
          </cell>
        </row>
        <row r="29017">
          <cell r="B29017">
            <v>101902</v>
          </cell>
        </row>
        <row r="29018">
          <cell r="B29018">
            <v>101902</v>
          </cell>
        </row>
        <row r="29019">
          <cell r="B29019">
            <v>101902</v>
          </cell>
        </row>
        <row r="29020">
          <cell r="B29020">
            <v>101902</v>
          </cell>
        </row>
        <row r="29021">
          <cell r="B29021">
            <v>101903</v>
          </cell>
        </row>
        <row r="29022">
          <cell r="B29022">
            <v>101903</v>
          </cell>
        </row>
        <row r="29023">
          <cell r="B29023">
            <v>101903</v>
          </cell>
        </row>
        <row r="29024">
          <cell r="B29024">
            <v>101903</v>
          </cell>
        </row>
        <row r="29025">
          <cell r="B29025">
            <v>101903</v>
          </cell>
        </row>
        <row r="29026">
          <cell r="B29026">
            <v>97414</v>
          </cell>
        </row>
        <row r="29027">
          <cell r="B29027">
            <v>97414</v>
          </cell>
        </row>
        <row r="29028">
          <cell r="B29028">
            <v>97414</v>
          </cell>
        </row>
        <row r="29029">
          <cell r="B29029">
            <v>97414</v>
          </cell>
        </row>
        <row r="29030">
          <cell r="B29030">
            <v>97415</v>
          </cell>
        </row>
        <row r="29031">
          <cell r="B29031">
            <v>97415</v>
          </cell>
        </row>
        <row r="29032">
          <cell r="B29032">
            <v>97415</v>
          </cell>
        </row>
        <row r="29033">
          <cell r="B29033">
            <v>97415</v>
          </cell>
        </row>
        <row r="29034">
          <cell r="B29034">
            <v>97416</v>
          </cell>
        </row>
        <row r="29035">
          <cell r="B29035">
            <v>97416</v>
          </cell>
        </row>
        <row r="29036">
          <cell r="B29036">
            <v>97416</v>
          </cell>
        </row>
        <row r="29037">
          <cell r="B29037">
            <v>97416</v>
          </cell>
        </row>
        <row r="29038">
          <cell r="B29038">
            <v>97417</v>
          </cell>
        </row>
        <row r="29039">
          <cell r="B29039">
            <v>97417</v>
          </cell>
        </row>
        <row r="29040">
          <cell r="B29040">
            <v>97417</v>
          </cell>
        </row>
        <row r="29041">
          <cell r="B29041">
            <v>97417</v>
          </cell>
        </row>
        <row r="29042">
          <cell r="B29042">
            <v>97418</v>
          </cell>
        </row>
        <row r="29043">
          <cell r="B29043">
            <v>97418</v>
          </cell>
        </row>
        <row r="29044">
          <cell r="B29044">
            <v>97418</v>
          </cell>
        </row>
        <row r="29045">
          <cell r="B29045">
            <v>97418</v>
          </cell>
        </row>
        <row r="29046">
          <cell r="B29046">
            <v>97409</v>
          </cell>
        </row>
        <row r="29047">
          <cell r="B29047">
            <v>97409</v>
          </cell>
        </row>
        <row r="29048">
          <cell r="B29048">
            <v>97409</v>
          </cell>
        </row>
        <row r="29049">
          <cell r="B29049">
            <v>97409</v>
          </cell>
        </row>
        <row r="29050">
          <cell r="B29050">
            <v>97410</v>
          </cell>
        </row>
        <row r="29051">
          <cell r="B29051">
            <v>97410</v>
          </cell>
        </row>
        <row r="29052">
          <cell r="B29052">
            <v>97410</v>
          </cell>
        </row>
        <row r="29053">
          <cell r="B29053">
            <v>97410</v>
          </cell>
        </row>
        <row r="29054">
          <cell r="B29054">
            <v>97411</v>
          </cell>
        </row>
        <row r="29055">
          <cell r="B29055">
            <v>97411</v>
          </cell>
        </row>
        <row r="29056">
          <cell r="B29056">
            <v>97411</v>
          </cell>
        </row>
        <row r="29057">
          <cell r="B29057">
            <v>97411</v>
          </cell>
        </row>
        <row r="29058">
          <cell r="B29058">
            <v>97412</v>
          </cell>
        </row>
        <row r="29059">
          <cell r="B29059">
            <v>97412</v>
          </cell>
        </row>
        <row r="29060">
          <cell r="B29060">
            <v>97412</v>
          </cell>
        </row>
        <row r="29061">
          <cell r="B29061">
            <v>97412</v>
          </cell>
        </row>
        <row r="29062">
          <cell r="B29062">
            <v>97413</v>
          </cell>
        </row>
        <row r="29063">
          <cell r="B29063">
            <v>97413</v>
          </cell>
        </row>
        <row r="29064">
          <cell r="B29064">
            <v>97413</v>
          </cell>
        </row>
        <row r="29065">
          <cell r="B29065">
            <v>97413</v>
          </cell>
        </row>
        <row r="29066">
          <cell r="B29066">
            <v>101900</v>
          </cell>
        </row>
        <row r="29067">
          <cell r="B29067">
            <v>101900</v>
          </cell>
        </row>
        <row r="29068">
          <cell r="B29068">
            <v>101900</v>
          </cell>
        </row>
        <row r="29069">
          <cell r="B29069">
            <v>101900</v>
          </cell>
        </row>
        <row r="29070">
          <cell r="B29070">
            <v>101900</v>
          </cell>
        </row>
        <row r="29071">
          <cell r="B29071">
            <v>106030</v>
          </cell>
        </row>
        <row r="29072">
          <cell r="B29072">
            <v>106030</v>
          </cell>
        </row>
        <row r="29073">
          <cell r="B29073">
            <v>106030</v>
          </cell>
        </row>
        <row r="29074">
          <cell r="B29074">
            <v>106030</v>
          </cell>
        </row>
        <row r="29075">
          <cell r="B29075">
            <v>106030</v>
          </cell>
        </row>
        <row r="29076">
          <cell r="B29076">
            <v>93660</v>
          </cell>
        </row>
        <row r="29077">
          <cell r="B29077">
            <v>93660</v>
          </cell>
        </row>
        <row r="29078">
          <cell r="B29078">
            <v>93660</v>
          </cell>
        </row>
        <row r="29079">
          <cell r="B29079">
            <v>93660</v>
          </cell>
        </row>
        <row r="29080">
          <cell r="B29080">
            <v>93660</v>
          </cell>
        </row>
        <row r="29081">
          <cell r="B29081">
            <v>93661</v>
          </cell>
        </row>
        <row r="29082">
          <cell r="B29082">
            <v>93661</v>
          </cell>
        </row>
        <row r="29083">
          <cell r="B29083">
            <v>93661</v>
          </cell>
        </row>
        <row r="29084">
          <cell r="B29084">
            <v>93661</v>
          </cell>
        </row>
        <row r="29085">
          <cell r="B29085">
            <v>93661</v>
          </cell>
        </row>
        <row r="29086">
          <cell r="B29086">
            <v>93662</v>
          </cell>
        </row>
        <row r="29087">
          <cell r="B29087">
            <v>93662</v>
          </cell>
        </row>
        <row r="29088">
          <cell r="B29088">
            <v>93662</v>
          </cell>
        </row>
        <row r="29089">
          <cell r="B29089">
            <v>93662</v>
          </cell>
        </row>
        <row r="29090">
          <cell r="B29090">
            <v>93662</v>
          </cell>
        </row>
        <row r="29091">
          <cell r="B29091">
            <v>93663</v>
          </cell>
        </row>
        <row r="29092">
          <cell r="B29092">
            <v>93663</v>
          </cell>
        </row>
        <row r="29093">
          <cell r="B29093">
            <v>93663</v>
          </cell>
        </row>
        <row r="29094">
          <cell r="B29094">
            <v>93663</v>
          </cell>
        </row>
        <row r="29095">
          <cell r="B29095">
            <v>93663</v>
          </cell>
        </row>
        <row r="29096">
          <cell r="B29096">
            <v>93664</v>
          </cell>
        </row>
        <row r="29097">
          <cell r="B29097">
            <v>93664</v>
          </cell>
        </row>
        <row r="29098">
          <cell r="B29098">
            <v>93664</v>
          </cell>
        </row>
        <row r="29099">
          <cell r="B29099">
            <v>93664</v>
          </cell>
        </row>
        <row r="29100">
          <cell r="B29100">
            <v>93664</v>
          </cell>
        </row>
        <row r="29101">
          <cell r="B29101">
            <v>93665</v>
          </cell>
        </row>
        <row r="29102">
          <cell r="B29102">
            <v>93665</v>
          </cell>
        </row>
        <row r="29103">
          <cell r="B29103">
            <v>93665</v>
          </cell>
        </row>
        <row r="29104">
          <cell r="B29104">
            <v>93665</v>
          </cell>
        </row>
        <row r="29105">
          <cell r="B29105">
            <v>93665</v>
          </cell>
        </row>
        <row r="29106">
          <cell r="B29106">
            <v>93666</v>
          </cell>
        </row>
        <row r="29107">
          <cell r="B29107">
            <v>93666</v>
          </cell>
        </row>
        <row r="29108">
          <cell r="B29108">
            <v>93666</v>
          </cell>
        </row>
        <row r="29109">
          <cell r="B29109">
            <v>93666</v>
          </cell>
        </row>
        <row r="29110">
          <cell r="B29110">
            <v>93666</v>
          </cell>
        </row>
        <row r="29111">
          <cell r="B29111">
            <v>93674</v>
          </cell>
        </row>
        <row r="29112">
          <cell r="B29112">
            <v>93674</v>
          </cell>
        </row>
        <row r="29113">
          <cell r="B29113">
            <v>93674</v>
          </cell>
        </row>
        <row r="29114">
          <cell r="B29114">
            <v>93674</v>
          </cell>
        </row>
        <row r="29115">
          <cell r="B29115">
            <v>93674</v>
          </cell>
        </row>
        <row r="29116">
          <cell r="B29116">
            <v>93675</v>
          </cell>
        </row>
        <row r="29117">
          <cell r="B29117">
            <v>93675</v>
          </cell>
        </row>
        <row r="29118">
          <cell r="B29118">
            <v>93675</v>
          </cell>
        </row>
        <row r="29119">
          <cell r="B29119">
            <v>93675</v>
          </cell>
        </row>
        <row r="29120">
          <cell r="B29120">
            <v>93675</v>
          </cell>
        </row>
        <row r="29121">
          <cell r="B29121">
            <v>101892</v>
          </cell>
        </row>
        <row r="29122">
          <cell r="B29122">
            <v>101892</v>
          </cell>
        </row>
        <row r="29123">
          <cell r="B29123">
            <v>101892</v>
          </cell>
        </row>
        <row r="29124">
          <cell r="B29124">
            <v>101892</v>
          </cell>
        </row>
        <row r="29125">
          <cell r="B29125">
            <v>101892</v>
          </cell>
        </row>
        <row r="29126">
          <cell r="B29126">
            <v>93653</v>
          </cell>
        </row>
        <row r="29127">
          <cell r="B29127">
            <v>93653</v>
          </cell>
        </row>
        <row r="29128">
          <cell r="B29128">
            <v>93653</v>
          </cell>
        </row>
        <row r="29129">
          <cell r="B29129">
            <v>93653</v>
          </cell>
        </row>
        <row r="29130">
          <cell r="B29130">
            <v>93653</v>
          </cell>
        </row>
        <row r="29131">
          <cell r="B29131">
            <v>93654</v>
          </cell>
        </row>
        <row r="29132">
          <cell r="B29132">
            <v>93654</v>
          </cell>
        </row>
        <row r="29133">
          <cell r="B29133">
            <v>93654</v>
          </cell>
        </row>
        <row r="29134">
          <cell r="B29134">
            <v>93654</v>
          </cell>
        </row>
        <row r="29135">
          <cell r="B29135">
            <v>93654</v>
          </cell>
        </row>
        <row r="29136">
          <cell r="B29136">
            <v>93655</v>
          </cell>
        </row>
        <row r="29137">
          <cell r="B29137">
            <v>93655</v>
          </cell>
        </row>
        <row r="29138">
          <cell r="B29138">
            <v>93655</v>
          </cell>
        </row>
        <row r="29139">
          <cell r="B29139">
            <v>93655</v>
          </cell>
        </row>
        <row r="29140">
          <cell r="B29140">
            <v>93655</v>
          </cell>
        </row>
        <row r="29141">
          <cell r="B29141">
            <v>93656</v>
          </cell>
        </row>
        <row r="29142">
          <cell r="B29142">
            <v>93656</v>
          </cell>
        </row>
        <row r="29143">
          <cell r="B29143">
            <v>93656</v>
          </cell>
        </row>
        <row r="29144">
          <cell r="B29144">
            <v>93656</v>
          </cell>
        </row>
        <row r="29145">
          <cell r="B29145">
            <v>93656</v>
          </cell>
        </row>
        <row r="29146">
          <cell r="B29146">
            <v>93657</v>
          </cell>
        </row>
        <row r="29147">
          <cell r="B29147">
            <v>93657</v>
          </cell>
        </row>
        <row r="29148">
          <cell r="B29148">
            <v>93657</v>
          </cell>
        </row>
        <row r="29149">
          <cell r="B29149">
            <v>93657</v>
          </cell>
        </row>
        <row r="29150">
          <cell r="B29150">
            <v>93657</v>
          </cell>
        </row>
        <row r="29151">
          <cell r="B29151">
            <v>93658</v>
          </cell>
        </row>
        <row r="29152">
          <cell r="B29152">
            <v>93658</v>
          </cell>
        </row>
        <row r="29153">
          <cell r="B29153">
            <v>93658</v>
          </cell>
        </row>
        <row r="29154">
          <cell r="B29154">
            <v>93658</v>
          </cell>
        </row>
        <row r="29155">
          <cell r="B29155">
            <v>93658</v>
          </cell>
        </row>
        <row r="29156">
          <cell r="B29156">
            <v>93659</v>
          </cell>
        </row>
        <row r="29157">
          <cell r="B29157">
            <v>93659</v>
          </cell>
        </row>
        <row r="29158">
          <cell r="B29158">
            <v>93659</v>
          </cell>
        </row>
        <row r="29159">
          <cell r="B29159">
            <v>93659</v>
          </cell>
        </row>
        <row r="29160">
          <cell r="B29160">
            <v>93659</v>
          </cell>
        </row>
        <row r="29161">
          <cell r="B29161">
            <v>101890</v>
          </cell>
        </row>
        <row r="29162">
          <cell r="B29162">
            <v>101890</v>
          </cell>
        </row>
        <row r="29163">
          <cell r="B29163">
            <v>101890</v>
          </cell>
        </row>
        <row r="29164">
          <cell r="B29164">
            <v>101890</v>
          </cell>
        </row>
        <row r="29165">
          <cell r="B29165">
            <v>101890</v>
          </cell>
        </row>
        <row r="29166">
          <cell r="B29166">
            <v>101891</v>
          </cell>
        </row>
        <row r="29167">
          <cell r="B29167">
            <v>101891</v>
          </cell>
        </row>
        <row r="29168">
          <cell r="B29168">
            <v>101891</v>
          </cell>
        </row>
        <row r="29169">
          <cell r="B29169">
            <v>101891</v>
          </cell>
        </row>
        <row r="29170">
          <cell r="B29170">
            <v>101891</v>
          </cell>
        </row>
        <row r="29171">
          <cell r="B29171">
            <v>101895</v>
          </cell>
        </row>
        <row r="29172">
          <cell r="B29172">
            <v>101895</v>
          </cell>
        </row>
        <row r="29173">
          <cell r="B29173">
            <v>101895</v>
          </cell>
        </row>
        <row r="29174">
          <cell r="B29174">
            <v>101895</v>
          </cell>
        </row>
        <row r="29175">
          <cell r="B29175">
            <v>101895</v>
          </cell>
        </row>
        <row r="29176">
          <cell r="B29176">
            <v>101896</v>
          </cell>
        </row>
        <row r="29177">
          <cell r="B29177">
            <v>101896</v>
          </cell>
        </row>
        <row r="29178">
          <cell r="B29178">
            <v>101896</v>
          </cell>
        </row>
        <row r="29179">
          <cell r="B29179">
            <v>101896</v>
          </cell>
        </row>
        <row r="29180">
          <cell r="B29180">
            <v>101896</v>
          </cell>
        </row>
        <row r="29181">
          <cell r="B29181">
            <v>101897</v>
          </cell>
        </row>
        <row r="29182">
          <cell r="B29182">
            <v>101897</v>
          </cell>
        </row>
        <row r="29183">
          <cell r="B29183">
            <v>101897</v>
          </cell>
        </row>
        <row r="29184">
          <cell r="B29184">
            <v>101897</v>
          </cell>
        </row>
        <row r="29185">
          <cell r="B29185">
            <v>101897</v>
          </cell>
        </row>
        <row r="29186">
          <cell r="B29186">
            <v>101898</v>
          </cell>
        </row>
        <row r="29187">
          <cell r="B29187">
            <v>101898</v>
          </cell>
        </row>
        <row r="29188">
          <cell r="B29188">
            <v>101898</v>
          </cell>
        </row>
        <row r="29189">
          <cell r="B29189">
            <v>101898</v>
          </cell>
        </row>
        <row r="29190">
          <cell r="B29190">
            <v>101898</v>
          </cell>
        </row>
        <row r="29191">
          <cell r="B29191">
            <v>101899</v>
          </cell>
        </row>
        <row r="29192">
          <cell r="B29192">
            <v>101899</v>
          </cell>
        </row>
        <row r="29193">
          <cell r="B29193">
            <v>101899</v>
          </cell>
        </row>
        <row r="29194">
          <cell r="B29194">
            <v>101899</v>
          </cell>
        </row>
        <row r="29195">
          <cell r="B29195">
            <v>101899</v>
          </cell>
        </row>
        <row r="29196">
          <cell r="B29196">
            <v>93676</v>
          </cell>
        </row>
        <row r="29197">
          <cell r="B29197">
            <v>93676</v>
          </cell>
        </row>
        <row r="29198">
          <cell r="B29198">
            <v>93676</v>
          </cell>
        </row>
        <row r="29199">
          <cell r="B29199">
            <v>93676</v>
          </cell>
        </row>
        <row r="29200">
          <cell r="B29200">
            <v>93676</v>
          </cell>
        </row>
        <row r="29201">
          <cell r="B29201">
            <v>97711</v>
          </cell>
        </row>
        <row r="29202">
          <cell r="B29202">
            <v>97711</v>
          </cell>
        </row>
        <row r="29203">
          <cell r="B29203">
            <v>97711</v>
          </cell>
        </row>
        <row r="29204">
          <cell r="B29204">
            <v>97711</v>
          </cell>
        </row>
        <row r="29205">
          <cell r="B29205">
            <v>97711</v>
          </cell>
        </row>
        <row r="29206">
          <cell r="B29206">
            <v>106020</v>
          </cell>
        </row>
        <row r="29207">
          <cell r="B29207">
            <v>106020</v>
          </cell>
        </row>
        <row r="29208">
          <cell r="B29208">
            <v>106020</v>
          </cell>
        </row>
        <row r="29209">
          <cell r="B29209">
            <v>106020</v>
          </cell>
        </row>
        <row r="29210">
          <cell r="B29210">
            <v>106020</v>
          </cell>
        </row>
        <row r="29211">
          <cell r="B29211">
            <v>106031</v>
          </cell>
        </row>
        <row r="29212">
          <cell r="B29212">
            <v>106031</v>
          </cell>
        </row>
        <row r="29213">
          <cell r="B29213">
            <v>106031</v>
          </cell>
        </row>
        <row r="29214">
          <cell r="B29214">
            <v>106031</v>
          </cell>
        </row>
        <row r="29215">
          <cell r="B29215">
            <v>106031</v>
          </cell>
        </row>
        <row r="29216">
          <cell r="B29216">
            <v>93667</v>
          </cell>
        </row>
        <row r="29217">
          <cell r="B29217">
            <v>93667</v>
          </cell>
        </row>
        <row r="29218">
          <cell r="B29218">
            <v>93667</v>
          </cell>
        </row>
        <row r="29219">
          <cell r="B29219">
            <v>93667</v>
          </cell>
        </row>
        <row r="29220">
          <cell r="B29220">
            <v>93667</v>
          </cell>
        </row>
        <row r="29221">
          <cell r="B29221">
            <v>93668</v>
          </cell>
        </row>
        <row r="29222">
          <cell r="B29222">
            <v>93668</v>
          </cell>
        </row>
        <row r="29223">
          <cell r="B29223">
            <v>93668</v>
          </cell>
        </row>
        <row r="29224">
          <cell r="B29224">
            <v>93668</v>
          </cell>
        </row>
        <row r="29225">
          <cell r="B29225">
            <v>93668</v>
          </cell>
        </row>
        <row r="29226">
          <cell r="B29226">
            <v>93669</v>
          </cell>
        </row>
        <row r="29227">
          <cell r="B29227">
            <v>93669</v>
          </cell>
        </row>
        <row r="29228">
          <cell r="B29228">
            <v>93669</v>
          </cell>
        </row>
        <row r="29229">
          <cell r="B29229">
            <v>93669</v>
          </cell>
        </row>
        <row r="29230">
          <cell r="B29230">
            <v>93669</v>
          </cell>
        </row>
        <row r="29231">
          <cell r="B29231">
            <v>93670</v>
          </cell>
        </row>
        <row r="29232">
          <cell r="B29232">
            <v>93670</v>
          </cell>
        </row>
        <row r="29233">
          <cell r="B29233">
            <v>93670</v>
          </cell>
        </row>
        <row r="29234">
          <cell r="B29234">
            <v>93670</v>
          </cell>
        </row>
        <row r="29235">
          <cell r="B29235">
            <v>93670</v>
          </cell>
        </row>
        <row r="29236">
          <cell r="B29236">
            <v>93671</v>
          </cell>
        </row>
        <row r="29237">
          <cell r="B29237">
            <v>93671</v>
          </cell>
        </row>
        <row r="29238">
          <cell r="B29238">
            <v>93671</v>
          </cell>
        </row>
        <row r="29239">
          <cell r="B29239">
            <v>93671</v>
          </cell>
        </row>
        <row r="29240">
          <cell r="B29240">
            <v>93671</v>
          </cell>
        </row>
        <row r="29241">
          <cell r="B29241">
            <v>93672</v>
          </cell>
        </row>
        <row r="29242">
          <cell r="B29242">
            <v>93672</v>
          </cell>
        </row>
        <row r="29243">
          <cell r="B29243">
            <v>93672</v>
          </cell>
        </row>
        <row r="29244">
          <cell r="B29244">
            <v>93672</v>
          </cell>
        </row>
        <row r="29245">
          <cell r="B29245">
            <v>93672</v>
          </cell>
        </row>
        <row r="29246">
          <cell r="B29246">
            <v>93673</v>
          </cell>
        </row>
        <row r="29247">
          <cell r="B29247">
            <v>93673</v>
          </cell>
        </row>
        <row r="29248">
          <cell r="B29248">
            <v>93673</v>
          </cell>
        </row>
        <row r="29249">
          <cell r="B29249">
            <v>93673</v>
          </cell>
        </row>
        <row r="29250">
          <cell r="B29250">
            <v>93673</v>
          </cell>
        </row>
        <row r="29251">
          <cell r="B29251">
            <v>101893</v>
          </cell>
        </row>
        <row r="29252">
          <cell r="B29252">
            <v>101893</v>
          </cell>
        </row>
        <row r="29253">
          <cell r="B29253">
            <v>101893</v>
          </cell>
        </row>
        <row r="29254">
          <cell r="B29254">
            <v>101893</v>
          </cell>
        </row>
        <row r="29255">
          <cell r="B29255">
            <v>101893</v>
          </cell>
        </row>
        <row r="29256">
          <cell r="B29256">
            <v>101894</v>
          </cell>
        </row>
        <row r="29257">
          <cell r="B29257">
            <v>101894</v>
          </cell>
        </row>
        <row r="29258">
          <cell r="B29258">
            <v>101894</v>
          </cell>
        </row>
        <row r="29259">
          <cell r="B29259">
            <v>101894</v>
          </cell>
        </row>
        <row r="29260">
          <cell r="B29260">
            <v>101894</v>
          </cell>
        </row>
        <row r="29261">
          <cell r="B29261">
            <v>106027</v>
          </cell>
        </row>
        <row r="29262">
          <cell r="B29262">
            <v>106027</v>
          </cell>
        </row>
        <row r="29263">
          <cell r="B29263">
            <v>106027</v>
          </cell>
        </row>
        <row r="29264">
          <cell r="B29264">
            <v>106027</v>
          </cell>
        </row>
        <row r="29265">
          <cell r="B29265">
            <v>106027</v>
          </cell>
        </row>
        <row r="29266">
          <cell r="B29266">
            <v>106028</v>
          </cell>
        </row>
        <row r="29267">
          <cell r="B29267">
            <v>106028</v>
          </cell>
        </row>
        <row r="29268">
          <cell r="B29268">
            <v>106028</v>
          </cell>
        </row>
        <row r="29269">
          <cell r="B29269">
            <v>106028</v>
          </cell>
        </row>
        <row r="29270">
          <cell r="B29270">
            <v>106028</v>
          </cell>
        </row>
        <row r="29271">
          <cell r="B29271">
            <v>106029</v>
          </cell>
        </row>
        <row r="29272">
          <cell r="B29272">
            <v>106029</v>
          </cell>
        </row>
        <row r="29273">
          <cell r="B29273">
            <v>106029</v>
          </cell>
        </row>
        <row r="29274">
          <cell r="B29274">
            <v>106029</v>
          </cell>
        </row>
        <row r="29275">
          <cell r="B29275">
            <v>106029</v>
          </cell>
        </row>
        <row r="29276">
          <cell r="B29276">
            <v>97421</v>
          </cell>
        </row>
        <row r="29277">
          <cell r="B29277">
            <v>97421</v>
          </cell>
        </row>
        <row r="29278">
          <cell r="B29278">
            <v>97421</v>
          </cell>
        </row>
        <row r="29279">
          <cell r="B29279">
            <v>97421</v>
          </cell>
        </row>
        <row r="29280">
          <cell r="B29280">
            <v>97421</v>
          </cell>
        </row>
        <row r="29281">
          <cell r="B29281">
            <v>97373</v>
          </cell>
        </row>
        <row r="29282">
          <cell r="B29282">
            <v>97373</v>
          </cell>
        </row>
        <row r="29283">
          <cell r="B29283">
            <v>97373</v>
          </cell>
        </row>
        <row r="29284">
          <cell r="B29284">
            <v>97373</v>
          </cell>
        </row>
        <row r="29285">
          <cell r="B29285">
            <v>97374</v>
          </cell>
        </row>
        <row r="29286">
          <cell r="B29286">
            <v>97374</v>
          </cell>
        </row>
        <row r="29287">
          <cell r="B29287">
            <v>97374</v>
          </cell>
        </row>
        <row r="29288">
          <cell r="B29288">
            <v>97374</v>
          </cell>
        </row>
        <row r="29289">
          <cell r="B29289">
            <v>97375</v>
          </cell>
        </row>
        <row r="29290">
          <cell r="B29290">
            <v>97375</v>
          </cell>
        </row>
        <row r="29291">
          <cell r="B29291">
            <v>97375</v>
          </cell>
        </row>
        <row r="29292">
          <cell r="B29292">
            <v>97375</v>
          </cell>
        </row>
        <row r="29293">
          <cell r="B29293">
            <v>97376</v>
          </cell>
        </row>
        <row r="29294">
          <cell r="B29294">
            <v>97376</v>
          </cell>
        </row>
        <row r="29295">
          <cell r="B29295">
            <v>97376</v>
          </cell>
        </row>
        <row r="29296">
          <cell r="B29296">
            <v>97376</v>
          </cell>
        </row>
        <row r="29297">
          <cell r="B29297">
            <v>97377</v>
          </cell>
        </row>
        <row r="29298">
          <cell r="B29298">
            <v>97377</v>
          </cell>
        </row>
        <row r="29299">
          <cell r="B29299">
            <v>97377</v>
          </cell>
        </row>
        <row r="29300">
          <cell r="B29300">
            <v>97377</v>
          </cell>
        </row>
        <row r="29301">
          <cell r="B29301">
            <v>97368</v>
          </cell>
        </row>
        <row r="29302">
          <cell r="B29302">
            <v>97368</v>
          </cell>
        </row>
        <row r="29303">
          <cell r="B29303">
            <v>97368</v>
          </cell>
        </row>
        <row r="29304">
          <cell r="B29304">
            <v>97368</v>
          </cell>
        </row>
        <row r="29305">
          <cell r="B29305">
            <v>97369</v>
          </cell>
        </row>
        <row r="29306">
          <cell r="B29306">
            <v>97369</v>
          </cell>
        </row>
        <row r="29307">
          <cell r="B29307">
            <v>97369</v>
          </cell>
        </row>
        <row r="29308">
          <cell r="B29308">
            <v>97369</v>
          </cell>
        </row>
        <row r="29309">
          <cell r="B29309">
            <v>97370</v>
          </cell>
        </row>
        <row r="29310">
          <cell r="B29310">
            <v>97370</v>
          </cell>
        </row>
        <row r="29311">
          <cell r="B29311">
            <v>97370</v>
          </cell>
        </row>
        <row r="29312">
          <cell r="B29312">
            <v>97370</v>
          </cell>
        </row>
        <row r="29313">
          <cell r="B29313">
            <v>97371</v>
          </cell>
        </row>
        <row r="29314">
          <cell r="B29314">
            <v>97371</v>
          </cell>
        </row>
        <row r="29315">
          <cell r="B29315">
            <v>97371</v>
          </cell>
        </row>
        <row r="29316">
          <cell r="B29316">
            <v>97371</v>
          </cell>
        </row>
        <row r="29317">
          <cell r="B29317">
            <v>97372</v>
          </cell>
        </row>
        <row r="29318">
          <cell r="B29318">
            <v>97372</v>
          </cell>
        </row>
        <row r="29319">
          <cell r="B29319">
            <v>97372</v>
          </cell>
        </row>
        <row r="29320">
          <cell r="B29320">
            <v>97372</v>
          </cell>
        </row>
        <row r="29321">
          <cell r="B29321">
            <v>101875</v>
          </cell>
        </row>
        <row r="29322">
          <cell r="B29322">
            <v>101875</v>
          </cell>
        </row>
        <row r="29323">
          <cell r="B29323">
            <v>101875</v>
          </cell>
        </row>
        <row r="29324">
          <cell r="B29324">
            <v>101875</v>
          </cell>
        </row>
        <row r="29325">
          <cell r="B29325">
            <v>101875</v>
          </cell>
        </row>
        <row r="29326">
          <cell r="B29326">
            <v>101883</v>
          </cell>
        </row>
        <row r="29327">
          <cell r="B29327">
            <v>101883</v>
          </cell>
        </row>
        <row r="29328">
          <cell r="B29328">
            <v>101883</v>
          </cell>
        </row>
        <row r="29329">
          <cell r="B29329">
            <v>101883</v>
          </cell>
        </row>
        <row r="29330">
          <cell r="B29330">
            <v>101883</v>
          </cell>
        </row>
        <row r="29331">
          <cell r="B29331">
            <v>101879</v>
          </cell>
        </row>
        <row r="29332">
          <cell r="B29332">
            <v>101879</v>
          </cell>
        </row>
        <row r="29333">
          <cell r="B29333">
            <v>101879</v>
          </cell>
        </row>
        <row r="29334">
          <cell r="B29334">
            <v>101879</v>
          </cell>
        </row>
        <row r="29335">
          <cell r="B29335">
            <v>101879</v>
          </cell>
        </row>
        <row r="29336">
          <cell r="B29336">
            <v>106021</v>
          </cell>
        </row>
        <row r="29337">
          <cell r="B29337">
            <v>106021</v>
          </cell>
        </row>
        <row r="29338">
          <cell r="B29338">
            <v>106021</v>
          </cell>
        </row>
        <row r="29339">
          <cell r="B29339">
            <v>106021</v>
          </cell>
        </row>
        <row r="29340">
          <cell r="B29340">
            <v>106021</v>
          </cell>
        </row>
        <row r="29341">
          <cell r="B29341">
            <v>106021</v>
          </cell>
        </row>
        <row r="29342">
          <cell r="B29342">
            <v>106021</v>
          </cell>
        </row>
        <row r="29343">
          <cell r="B29343">
            <v>101880</v>
          </cell>
        </row>
        <row r="29344">
          <cell r="B29344">
            <v>101880</v>
          </cell>
        </row>
        <row r="29345">
          <cell r="B29345">
            <v>101880</v>
          </cell>
        </row>
        <row r="29346">
          <cell r="B29346">
            <v>101880</v>
          </cell>
        </row>
        <row r="29347">
          <cell r="B29347">
            <v>101880</v>
          </cell>
        </row>
        <row r="29348">
          <cell r="B29348">
            <v>101882</v>
          </cell>
        </row>
        <row r="29349">
          <cell r="B29349">
            <v>101882</v>
          </cell>
        </row>
        <row r="29350">
          <cell r="B29350">
            <v>101882</v>
          </cell>
        </row>
        <row r="29351">
          <cell r="B29351">
            <v>101882</v>
          </cell>
        </row>
        <row r="29352">
          <cell r="B29352">
            <v>101882</v>
          </cell>
        </row>
        <row r="29353">
          <cell r="B29353">
            <v>106022</v>
          </cell>
        </row>
        <row r="29354">
          <cell r="B29354">
            <v>106022</v>
          </cell>
        </row>
        <row r="29355">
          <cell r="B29355">
            <v>106022</v>
          </cell>
        </row>
        <row r="29356">
          <cell r="B29356">
            <v>106022</v>
          </cell>
        </row>
        <row r="29357">
          <cell r="B29357">
            <v>106022</v>
          </cell>
        </row>
        <row r="29358">
          <cell r="B29358">
            <v>106022</v>
          </cell>
        </row>
        <row r="29359">
          <cell r="B29359">
            <v>106022</v>
          </cell>
        </row>
        <row r="29360">
          <cell r="B29360">
            <v>101881</v>
          </cell>
        </row>
        <row r="29361">
          <cell r="B29361">
            <v>101881</v>
          </cell>
        </row>
        <row r="29362">
          <cell r="B29362">
            <v>101881</v>
          </cell>
        </row>
        <row r="29363">
          <cell r="B29363">
            <v>101881</v>
          </cell>
        </row>
        <row r="29364">
          <cell r="B29364">
            <v>101881</v>
          </cell>
        </row>
        <row r="29365">
          <cell r="B29365">
            <v>106023</v>
          </cell>
        </row>
        <row r="29366">
          <cell r="B29366">
            <v>106023</v>
          </cell>
        </row>
        <row r="29367">
          <cell r="B29367">
            <v>106023</v>
          </cell>
        </row>
        <row r="29368">
          <cell r="B29368">
            <v>106023</v>
          </cell>
        </row>
        <row r="29369">
          <cell r="B29369">
            <v>106023</v>
          </cell>
        </row>
        <row r="29370">
          <cell r="B29370">
            <v>106023</v>
          </cell>
        </row>
        <row r="29371">
          <cell r="B29371">
            <v>106023</v>
          </cell>
        </row>
        <row r="29372">
          <cell r="B29372">
            <v>101878</v>
          </cell>
        </row>
        <row r="29373">
          <cell r="B29373">
            <v>101878</v>
          </cell>
        </row>
        <row r="29374">
          <cell r="B29374">
            <v>101878</v>
          </cell>
        </row>
        <row r="29375">
          <cell r="B29375">
            <v>101878</v>
          </cell>
        </row>
        <row r="29376">
          <cell r="B29376">
            <v>106024</v>
          </cell>
        </row>
        <row r="29377">
          <cell r="B29377">
            <v>106024</v>
          </cell>
        </row>
        <row r="29378">
          <cell r="B29378">
            <v>106024</v>
          </cell>
        </row>
        <row r="29379">
          <cell r="B29379">
            <v>106024</v>
          </cell>
        </row>
        <row r="29380">
          <cell r="B29380">
            <v>106024</v>
          </cell>
        </row>
        <row r="29381">
          <cell r="B29381">
            <v>106024</v>
          </cell>
        </row>
        <row r="29382">
          <cell r="B29382">
            <v>106025</v>
          </cell>
        </row>
        <row r="29383">
          <cell r="B29383">
            <v>106025</v>
          </cell>
        </row>
        <row r="29384">
          <cell r="B29384">
            <v>106025</v>
          </cell>
        </row>
        <row r="29385">
          <cell r="B29385">
            <v>106025</v>
          </cell>
        </row>
        <row r="29386">
          <cell r="B29386">
            <v>106025</v>
          </cell>
        </row>
        <row r="29387">
          <cell r="B29387">
            <v>106025</v>
          </cell>
        </row>
        <row r="29388">
          <cell r="B29388">
            <v>106026</v>
          </cell>
        </row>
        <row r="29389">
          <cell r="B29389">
            <v>106026</v>
          </cell>
        </row>
        <row r="29390">
          <cell r="B29390">
            <v>106026</v>
          </cell>
        </row>
        <row r="29391">
          <cell r="B29391">
            <v>106026</v>
          </cell>
        </row>
        <row r="29392">
          <cell r="B29392">
            <v>106026</v>
          </cell>
        </row>
        <row r="29393">
          <cell r="B29393">
            <v>106026</v>
          </cell>
        </row>
        <row r="29394">
          <cell r="B29394">
            <v>101877</v>
          </cell>
        </row>
        <row r="29395">
          <cell r="B29395">
            <v>101877</v>
          </cell>
        </row>
        <row r="29396">
          <cell r="B29396">
            <v>101877</v>
          </cell>
        </row>
        <row r="29397">
          <cell r="B29397">
            <v>101877</v>
          </cell>
        </row>
        <row r="29398">
          <cell r="B29398">
            <v>101877</v>
          </cell>
        </row>
        <row r="29399">
          <cell r="B29399">
            <v>101876</v>
          </cell>
        </row>
        <row r="29400">
          <cell r="B29400">
            <v>101876</v>
          </cell>
        </row>
        <row r="29401">
          <cell r="B29401">
            <v>101876</v>
          </cell>
        </row>
        <row r="29402">
          <cell r="B29402">
            <v>101876</v>
          </cell>
        </row>
        <row r="29403">
          <cell r="B29403">
            <v>101876</v>
          </cell>
        </row>
        <row r="29404">
          <cell r="B29404">
            <v>101873</v>
          </cell>
        </row>
        <row r="29405">
          <cell r="B29405">
            <v>101873</v>
          </cell>
        </row>
        <row r="29406">
          <cell r="B29406">
            <v>101873</v>
          </cell>
        </row>
        <row r="29407">
          <cell r="B29407">
            <v>101873</v>
          </cell>
        </row>
        <row r="29408">
          <cell r="B29408">
            <v>101873</v>
          </cell>
        </row>
        <row r="29409">
          <cell r="B29409">
            <v>101873</v>
          </cell>
        </row>
        <row r="29410">
          <cell r="B29410">
            <v>101873</v>
          </cell>
        </row>
        <row r="29411">
          <cell r="B29411">
            <v>101874</v>
          </cell>
        </row>
        <row r="29412">
          <cell r="B29412">
            <v>101874</v>
          </cell>
        </row>
        <row r="29413">
          <cell r="B29413">
            <v>101874</v>
          </cell>
        </row>
        <row r="29414">
          <cell r="B29414">
            <v>101874</v>
          </cell>
        </row>
        <row r="29415">
          <cell r="B29415">
            <v>101874</v>
          </cell>
        </row>
        <row r="29416">
          <cell r="B29416">
            <v>101874</v>
          </cell>
        </row>
        <row r="29417">
          <cell r="B29417">
            <v>101874</v>
          </cell>
        </row>
        <row r="29418">
          <cell r="B29418">
            <v>101871</v>
          </cell>
        </row>
        <row r="29419">
          <cell r="B29419">
            <v>101871</v>
          </cell>
        </row>
        <row r="29420">
          <cell r="B29420">
            <v>101871</v>
          </cell>
        </row>
        <row r="29421">
          <cell r="B29421">
            <v>101871</v>
          </cell>
        </row>
        <row r="29422">
          <cell r="B29422">
            <v>101871</v>
          </cell>
        </row>
        <row r="29423">
          <cell r="B29423">
            <v>101871</v>
          </cell>
        </row>
        <row r="29424">
          <cell r="B29424">
            <v>101871</v>
          </cell>
        </row>
        <row r="29425">
          <cell r="B29425">
            <v>101872</v>
          </cell>
        </row>
        <row r="29426">
          <cell r="B29426">
            <v>101872</v>
          </cell>
        </row>
        <row r="29427">
          <cell r="B29427">
            <v>101872</v>
          </cell>
        </row>
        <row r="29428">
          <cell r="B29428">
            <v>101872</v>
          </cell>
        </row>
        <row r="29429">
          <cell r="B29429">
            <v>101872</v>
          </cell>
        </row>
        <row r="29430">
          <cell r="B29430">
            <v>101872</v>
          </cell>
        </row>
        <row r="29431">
          <cell r="B29431">
            <v>101872</v>
          </cell>
        </row>
        <row r="29432">
          <cell r="B29432">
            <v>97360</v>
          </cell>
        </row>
        <row r="29433">
          <cell r="B29433">
            <v>97360</v>
          </cell>
        </row>
        <row r="29434">
          <cell r="B29434">
            <v>97360</v>
          </cell>
        </row>
        <row r="29435">
          <cell r="B29435">
            <v>97360</v>
          </cell>
        </row>
        <row r="29436">
          <cell r="B29436">
            <v>97361</v>
          </cell>
        </row>
        <row r="29437">
          <cell r="B29437">
            <v>97361</v>
          </cell>
        </row>
        <row r="29438">
          <cell r="B29438">
            <v>97361</v>
          </cell>
        </row>
        <row r="29439">
          <cell r="B29439">
            <v>97361</v>
          </cell>
        </row>
        <row r="29440">
          <cell r="B29440">
            <v>97359</v>
          </cell>
        </row>
        <row r="29441">
          <cell r="B29441">
            <v>97359</v>
          </cell>
        </row>
        <row r="29442">
          <cell r="B29442">
            <v>97359</v>
          </cell>
        </row>
        <row r="29443">
          <cell r="B29443">
            <v>97359</v>
          </cell>
        </row>
        <row r="29444">
          <cell r="B29444">
            <v>101946</v>
          </cell>
        </row>
        <row r="29445">
          <cell r="B29445">
            <v>101946</v>
          </cell>
        </row>
        <row r="29446">
          <cell r="B29446">
            <v>101946</v>
          </cell>
        </row>
        <row r="29447">
          <cell r="B29447">
            <v>101946</v>
          </cell>
        </row>
        <row r="29448">
          <cell r="B29448">
            <v>101946</v>
          </cell>
        </row>
        <row r="29449">
          <cell r="B29449">
            <v>97362</v>
          </cell>
        </row>
        <row r="29450">
          <cell r="B29450">
            <v>97362</v>
          </cell>
        </row>
        <row r="29451">
          <cell r="B29451">
            <v>97362</v>
          </cell>
        </row>
        <row r="29452">
          <cell r="B29452">
            <v>97362</v>
          </cell>
        </row>
        <row r="29453">
          <cell r="B29453">
            <v>101553</v>
          </cell>
        </row>
        <row r="29454">
          <cell r="B29454">
            <v>101553</v>
          </cell>
        </row>
        <row r="29455">
          <cell r="B29455">
            <v>101553</v>
          </cell>
        </row>
        <row r="29456">
          <cell r="B29456">
            <v>101553</v>
          </cell>
        </row>
        <row r="29457">
          <cell r="B29457">
            <v>101554</v>
          </cell>
        </row>
        <row r="29458">
          <cell r="B29458">
            <v>101554</v>
          </cell>
        </row>
        <row r="29459">
          <cell r="B29459">
            <v>101554</v>
          </cell>
        </row>
        <row r="29460">
          <cell r="B29460">
            <v>101554</v>
          </cell>
        </row>
        <row r="29461">
          <cell r="B29461">
            <v>101555</v>
          </cell>
        </row>
        <row r="29462">
          <cell r="B29462">
            <v>101555</v>
          </cell>
        </row>
        <row r="29463">
          <cell r="B29463">
            <v>101555</v>
          </cell>
        </row>
        <row r="29464">
          <cell r="B29464">
            <v>101555</v>
          </cell>
        </row>
        <row r="29465">
          <cell r="B29465">
            <v>101556</v>
          </cell>
        </row>
        <row r="29466">
          <cell r="B29466">
            <v>101556</v>
          </cell>
        </row>
        <row r="29467">
          <cell r="B29467">
            <v>101556</v>
          </cell>
        </row>
        <row r="29468">
          <cell r="B29468">
            <v>101556</v>
          </cell>
        </row>
        <row r="29469">
          <cell r="B29469">
            <v>101537</v>
          </cell>
        </row>
        <row r="29470">
          <cell r="B29470">
            <v>101537</v>
          </cell>
        </row>
        <row r="29471">
          <cell r="B29471">
            <v>101537</v>
          </cell>
        </row>
        <row r="29472">
          <cell r="B29472">
            <v>101537</v>
          </cell>
        </row>
        <row r="29473">
          <cell r="B29473">
            <v>101538</v>
          </cell>
        </row>
        <row r="29474">
          <cell r="B29474">
            <v>101538</v>
          </cell>
        </row>
        <row r="29475">
          <cell r="B29475">
            <v>101538</v>
          </cell>
        </row>
        <row r="29476">
          <cell r="B29476">
            <v>101538</v>
          </cell>
        </row>
        <row r="29477">
          <cell r="B29477">
            <v>101538</v>
          </cell>
        </row>
        <row r="29478">
          <cell r="B29478">
            <v>101538</v>
          </cell>
        </row>
        <row r="29479">
          <cell r="B29479">
            <v>101538</v>
          </cell>
        </row>
        <row r="29480">
          <cell r="B29480">
            <v>101542</v>
          </cell>
        </row>
        <row r="29481">
          <cell r="B29481">
            <v>101542</v>
          </cell>
        </row>
        <row r="29482">
          <cell r="B29482">
            <v>101542</v>
          </cell>
        </row>
        <row r="29483">
          <cell r="B29483">
            <v>101542</v>
          </cell>
        </row>
        <row r="29484">
          <cell r="B29484">
            <v>101542</v>
          </cell>
        </row>
        <row r="29485">
          <cell r="B29485">
            <v>101542</v>
          </cell>
        </row>
        <row r="29486">
          <cell r="B29486">
            <v>101542</v>
          </cell>
        </row>
        <row r="29487">
          <cell r="B29487">
            <v>101539</v>
          </cell>
        </row>
        <row r="29488">
          <cell r="B29488">
            <v>101539</v>
          </cell>
        </row>
        <row r="29489">
          <cell r="B29489">
            <v>101539</v>
          </cell>
        </row>
        <row r="29490">
          <cell r="B29490">
            <v>101539</v>
          </cell>
        </row>
        <row r="29491">
          <cell r="B29491">
            <v>101539</v>
          </cell>
        </row>
        <row r="29492">
          <cell r="B29492">
            <v>101539</v>
          </cell>
        </row>
        <row r="29493">
          <cell r="B29493">
            <v>101539</v>
          </cell>
        </row>
        <row r="29494">
          <cell r="B29494">
            <v>101543</v>
          </cell>
        </row>
        <row r="29495">
          <cell r="B29495">
            <v>101543</v>
          </cell>
        </row>
        <row r="29496">
          <cell r="B29496">
            <v>101543</v>
          </cell>
        </row>
        <row r="29497">
          <cell r="B29497">
            <v>101543</v>
          </cell>
        </row>
        <row r="29498">
          <cell r="B29498">
            <v>101543</v>
          </cell>
        </row>
        <row r="29499">
          <cell r="B29499">
            <v>101543</v>
          </cell>
        </row>
        <row r="29500">
          <cell r="B29500">
            <v>101543</v>
          </cell>
        </row>
        <row r="29501">
          <cell r="B29501">
            <v>101540</v>
          </cell>
        </row>
        <row r="29502">
          <cell r="B29502">
            <v>101540</v>
          </cell>
        </row>
        <row r="29503">
          <cell r="B29503">
            <v>101540</v>
          </cell>
        </row>
        <row r="29504">
          <cell r="B29504">
            <v>101540</v>
          </cell>
        </row>
        <row r="29505">
          <cell r="B29505">
            <v>101540</v>
          </cell>
        </row>
        <row r="29506">
          <cell r="B29506">
            <v>101540</v>
          </cell>
        </row>
        <row r="29507">
          <cell r="B29507">
            <v>101540</v>
          </cell>
        </row>
        <row r="29508">
          <cell r="B29508">
            <v>101544</v>
          </cell>
        </row>
        <row r="29509">
          <cell r="B29509">
            <v>101544</v>
          </cell>
        </row>
        <row r="29510">
          <cell r="B29510">
            <v>101544</v>
          </cell>
        </row>
        <row r="29511">
          <cell r="B29511">
            <v>101544</v>
          </cell>
        </row>
        <row r="29512">
          <cell r="B29512">
            <v>101544</v>
          </cell>
        </row>
        <row r="29513">
          <cell r="B29513">
            <v>101544</v>
          </cell>
        </row>
        <row r="29514">
          <cell r="B29514">
            <v>101544</v>
          </cell>
        </row>
        <row r="29515">
          <cell r="B29515">
            <v>101541</v>
          </cell>
        </row>
        <row r="29516">
          <cell r="B29516">
            <v>101541</v>
          </cell>
        </row>
        <row r="29517">
          <cell r="B29517">
            <v>101541</v>
          </cell>
        </row>
        <row r="29518">
          <cell r="B29518">
            <v>101541</v>
          </cell>
        </row>
        <row r="29519">
          <cell r="B29519">
            <v>101541</v>
          </cell>
        </row>
        <row r="29520">
          <cell r="B29520">
            <v>101541</v>
          </cell>
        </row>
        <row r="29521">
          <cell r="B29521">
            <v>101541</v>
          </cell>
        </row>
        <row r="29522">
          <cell r="B29522">
            <v>101545</v>
          </cell>
        </row>
        <row r="29523">
          <cell r="B29523">
            <v>101545</v>
          </cell>
        </row>
        <row r="29524">
          <cell r="B29524">
            <v>101545</v>
          </cell>
        </row>
        <row r="29525">
          <cell r="B29525">
            <v>101545</v>
          </cell>
        </row>
        <row r="29526">
          <cell r="B29526">
            <v>101545</v>
          </cell>
        </row>
        <row r="29527">
          <cell r="B29527">
            <v>101545</v>
          </cell>
        </row>
        <row r="29528">
          <cell r="B29528">
            <v>101545</v>
          </cell>
        </row>
        <row r="29529">
          <cell r="B29529">
            <v>101560</v>
          </cell>
        </row>
        <row r="29530">
          <cell r="B29530">
            <v>101560</v>
          </cell>
        </row>
        <row r="29531">
          <cell r="B29531">
            <v>101560</v>
          </cell>
        </row>
        <row r="29532">
          <cell r="B29532">
            <v>101568</v>
          </cell>
        </row>
        <row r="29533">
          <cell r="B29533">
            <v>101568</v>
          </cell>
        </row>
        <row r="29534">
          <cell r="B29534">
            <v>101568</v>
          </cell>
        </row>
        <row r="29535">
          <cell r="B29535">
            <v>101561</v>
          </cell>
        </row>
        <row r="29536">
          <cell r="B29536">
            <v>101561</v>
          </cell>
        </row>
        <row r="29537">
          <cell r="B29537">
            <v>101561</v>
          </cell>
        </row>
        <row r="29538">
          <cell r="B29538">
            <v>101562</v>
          </cell>
        </row>
        <row r="29539">
          <cell r="B29539">
            <v>101562</v>
          </cell>
        </row>
        <row r="29540">
          <cell r="B29540">
            <v>101562</v>
          </cell>
        </row>
        <row r="29541">
          <cell r="B29541">
            <v>101563</v>
          </cell>
        </row>
        <row r="29542">
          <cell r="B29542">
            <v>101563</v>
          </cell>
        </row>
        <row r="29543">
          <cell r="B29543">
            <v>101563</v>
          </cell>
        </row>
        <row r="29544">
          <cell r="B29544">
            <v>101564</v>
          </cell>
        </row>
        <row r="29545">
          <cell r="B29545">
            <v>101564</v>
          </cell>
        </row>
        <row r="29546">
          <cell r="B29546">
            <v>101564</v>
          </cell>
        </row>
        <row r="29547">
          <cell r="B29547">
            <v>101565</v>
          </cell>
        </row>
        <row r="29548">
          <cell r="B29548">
            <v>101565</v>
          </cell>
        </row>
        <row r="29549">
          <cell r="B29549">
            <v>101565</v>
          </cell>
        </row>
        <row r="29550">
          <cell r="B29550">
            <v>101567</v>
          </cell>
        </row>
        <row r="29551">
          <cell r="B29551">
            <v>101567</v>
          </cell>
        </row>
        <row r="29552">
          <cell r="B29552">
            <v>101567</v>
          </cell>
        </row>
        <row r="29553">
          <cell r="B29553">
            <v>101551</v>
          </cell>
        </row>
        <row r="29554">
          <cell r="B29554">
            <v>101551</v>
          </cell>
        </row>
        <row r="29555">
          <cell r="B29555">
            <v>101551</v>
          </cell>
        </row>
        <row r="29556">
          <cell r="B29556">
            <v>101551</v>
          </cell>
        </row>
        <row r="29557">
          <cell r="B29557">
            <v>101552</v>
          </cell>
        </row>
        <row r="29558">
          <cell r="B29558">
            <v>101552</v>
          </cell>
        </row>
        <row r="29559">
          <cell r="B29559">
            <v>101552</v>
          </cell>
        </row>
        <row r="29560">
          <cell r="B29560">
            <v>101552</v>
          </cell>
        </row>
        <row r="29561">
          <cell r="B29561">
            <v>101550</v>
          </cell>
        </row>
        <row r="29562">
          <cell r="B29562">
            <v>101550</v>
          </cell>
        </row>
        <row r="29563">
          <cell r="B29563">
            <v>101550</v>
          </cell>
        </row>
        <row r="29564">
          <cell r="B29564">
            <v>101550</v>
          </cell>
        </row>
        <row r="29565">
          <cell r="B29565">
            <v>101501</v>
          </cell>
        </row>
        <row r="29566">
          <cell r="B29566">
            <v>101501</v>
          </cell>
        </row>
        <row r="29567">
          <cell r="B29567">
            <v>101501</v>
          </cell>
        </row>
        <row r="29568">
          <cell r="B29568">
            <v>101501</v>
          </cell>
        </row>
        <row r="29569">
          <cell r="B29569">
            <v>101501</v>
          </cell>
        </row>
        <row r="29570">
          <cell r="B29570">
            <v>101501</v>
          </cell>
        </row>
        <row r="29571">
          <cell r="B29571">
            <v>101501</v>
          </cell>
        </row>
        <row r="29572">
          <cell r="B29572">
            <v>101501</v>
          </cell>
        </row>
        <row r="29573">
          <cell r="B29573">
            <v>101501</v>
          </cell>
        </row>
        <row r="29574">
          <cell r="B29574">
            <v>101501</v>
          </cell>
        </row>
        <row r="29575">
          <cell r="B29575">
            <v>101501</v>
          </cell>
        </row>
        <row r="29576">
          <cell r="B29576">
            <v>101501</v>
          </cell>
        </row>
        <row r="29577">
          <cell r="B29577">
            <v>101501</v>
          </cell>
        </row>
        <row r="29578">
          <cell r="B29578">
            <v>101501</v>
          </cell>
        </row>
        <row r="29579">
          <cell r="B29579">
            <v>101501</v>
          </cell>
        </row>
        <row r="29580">
          <cell r="B29580">
            <v>101501</v>
          </cell>
        </row>
        <row r="29581">
          <cell r="B29581">
            <v>101501</v>
          </cell>
        </row>
        <row r="29582">
          <cell r="B29582">
            <v>101501</v>
          </cell>
        </row>
        <row r="29583">
          <cell r="B29583">
            <v>101501</v>
          </cell>
        </row>
        <row r="29584">
          <cell r="B29584">
            <v>101501</v>
          </cell>
        </row>
        <row r="29585">
          <cell r="B29585">
            <v>101501</v>
          </cell>
        </row>
        <row r="29586">
          <cell r="B29586">
            <v>101501</v>
          </cell>
        </row>
        <row r="29587">
          <cell r="B29587">
            <v>101501</v>
          </cell>
        </row>
        <row r="29588">
          <cell r="B29588">
            <v>101502</v>
          </cell>
        </row>
        <row r="29589">
          <cell r="B29589">
            <v>101502</v>
          </cell>
        </row>
        <row r="29590">
          <cell r="B29590">
            <v>101502</v>
          </cell>
        </row>
        <row r="29591">
          <cell r="B29591">
            <v>101502</v>
          </cell>
        </row>
        <row r="29592">
          <cell r="B29592">
            <v>101502</v>
          </cell>
        </row>
        <row r="29593">
          <cell r="B29593">
            <v>101502</v>
          </cell>
        </row>
        <row r="29594">
          <cell r="B29594">
            <v>101502</v>
          </cell>
        </row>
        <row r="29595">
          <cell r="B29595">
            <v>101502</v>
          </cell>
        </row>
        <row r="29596">
          <cell r="B29596">
            <v>101502</v>
          </cell>
        </row>
        <row r="29597">
          <cell r="B29597">
            <v>101502</v>
          </cell>
        </row>
        <row r="29598">
          <cell r="B29598">
            <v>101502</v>
          </cell>
        </row>
        <row r="29599">
          <cell r="B29599">
            <v>101502</v>
          </cell>
        </row>
        <row r="29600">
          <cell r="B29600">
            <v>101502</v>
          </cell>
        </row>
        <row r="29601">
          <cell r="B29601">
            <v>101502</v>
          </cell>
        </row>
        <row r="29602">
          <cell r="B29602">
            <v>101502</v>
          </cell>
        </row>
        <row r="29603">
          <cell r="B29603">
            <v>101502</v>
          </cell>
        </row>
        <row r="29604">
          <cell r="B29604">
            <v>101502</v>
          </cell>
        </row>
        <row r="29605">
          <cell r="B29605">
            <v>101502</v>
          </cell>
        </row>
        <row r="29606">
          <cell r="B29606">
            <v>101502</v>
          </cell>
        </row>
        <row r="29607">
          <cell r="B29607">
            <v>101502</v>
          </cell>
        </row>
        <row r="29608">
          <cell r="B29608">
            <v>101502</v>
          </cell>
        </row>
        <row r="29609">
          <cell r="B29609">
            <v>101502</v>
          </cell>
        </row>
        <row r="29610">
          <cell r="B29610">
            <v>101502</v>
          </cell>
        </row>
        <row r="29611">
          <cell r="B29611">
            <v>101503</v>
          </cell>
        </row>
        <row r="29612">
          <cell r="B29612">
            <v>101503</v>
          </cell>
        </row>
        <row r="29613">
          <cell r="B29613">
            <v>101503</v>
          </cell>
        </row>
        <row r="29614">
          <cell r="B29614">
            <v>101503</v>
          </cell>
        </row>
        <row r="29615">
          <cell r="B29615">
            <v>101503</v>
          </cell>
        </row>
        <row r="29616">
          <cell r="B29616">
            <v>101503</v>
          </cell>
        </row>
        <row r="29617">
          <cell r="B29617">
            <v>101503</v>
          </cell>
        </row>
        <row r="29618">
          <cell r="B29618">
            <v>101503</v>
          </cell>
        </row>
        <row r="29619">
          <cell r="B29619">
            <v>101503</v>
          </cell>
        </row>
        <row r="29620">
          <cell r="B29620">
            <v>101503</v>
          </cell>
        </row>
        <row r="29621">
          <cell r="B29621">
            <v>101503</v>
          </cell>
        </row>
        <row r="29622">
          <cell r="B29622">
            <v>101503</v>
          </cell>
        </row>
        <row r="29623">
          <cell r="B29623">
            <v>101503</v>
          </cell>
        </row>
        <row r="29624">
          <cell r="B29624">
            <v>101503</v>
          </cell>
        </row>
        <row r="29625">
          <cell r="B29625">
            <v>101503</v>
          </cell>
        </row>
        <row r="29626">
          <cell r="B29626">
            <v>101503</v>
          </cell>
        </row>
        <row r="29627">
          <cell r="B29627">
            <v>101503</v>
          </cell>
        </row>
        <row r="29628">
          <cell r="B29628">
            <v>101503</v>
          </cell>
        </row>
        <row r="29629">
          <cell r="B29629">
            <v>101503</v>
          </cell>
        </row>
        <row r="29630">
          <cell r="B29630">
            <v>101503</v>
          </cell>
        </row>
        <row r="29631">
          <cell r="B29631">
            <v>101503</v>
          </cell>
        </row>
        <row r="29632">
          <cell r="B29632">
            <v>101503</v>
          </cell>
        </row>
        <row r="29633">
          <cell r="B29633">
            <v>101503</v>
          </cell>
        </row>
        <row r="29634">
          <cell r="B29634">
            <v>101504</v>
          </cell>
        </row>
        <row r="29635">
          <cell r="B29635">
            <v>101504</v>
          </cell>
        </row>
        <row r="29636">
          <cell r="B29636">
            <v>101504</v>
          </cell>
        </row>
        <row r="29637">
          <cell r="B29637">
            <v>101504</v>
          </cell>
        </row>
        <row r="29638">
          <cell r="B29638">
            <v>101504</v>
          </cell>
        </row>
        <row r="29639">
          <cell r="B29639">
            <v>101504</v>
          </cell>
        </row>
        <row r="29640">
          <cell r="B29640">
            <v>101504</v>
          </cell>
        </row>
        <row r="29641">
          <cell r="B29641">
            <v>101504</v>
          </cell>
        </row>
        <row r="29642">
          <cell r="B29642">
            <v>101504</v>
          </cell>
        </row>
        <row r="29643">
          <cell r="B29643">
            <v>101504</v>
          </cell>
        </row>
        <row r="29644">
          <cell r="B29644">
            <v>101504</v>
          </cell>
        </row>
        <row r="29645">
          <cell r="B29645">
            <v>101504</v>
          </cell>
        </row>
        <row r="29646">
          <cell r="B29646">
            <v>101504</v>
          </cell>
        </row>
        <row r="29647">
          <cell r="B29647">
            <v>101504</v>
          </cell>
        </row>
        <row r="29648">
          <cell r="B29648">
            <v>101504</v>
          </cell>
        </row>
        <row r="29649">
          <cell r="B29649">
            <v>101504</v>
          </cell>
        </row>
        <row r="29650">
          <cell r="B29650">
            <v>101504</v>
          </cell>
        </row>
        <row r="29651">
          <cell r="B29651">
            <v>101504</v>
          </cell>
        </row>
        <row r="29652">
          <cell r="B29652">
            <v>101504</v>
          </cell>
        </row>
        <row r="29653">
          <cell r="B29653">
            <v>101504</v>
          </cell>
        </row>
        <row r="29654">
          <cell r="B29654">
            <v>101504</v>
          </cell>
        </row>
        <row r="29655">
          <cell r="B29655">
            <v>101504</v>
          </cell>
        </row>
        <row r="29656">
          <cell r="B29656">
            <v>101504</v>
          </cell>
        </row>
        <row r="29657">
          <cell r="B29657">
            <v>101497</v>
          </cell>
        </row>
        <row r="29658">
          <cell r="B29658">
            <v>101497</v>
          </cell>
        </row>
        <row r="29659">
          <cell r="B29659">
            <v>101497</v>
          </cell>
        </row>
        <row r="29660">
          <cell r="B29660">
            <v>101497</v>
          </cell>
        </row>
        <row r="29661">
          <cell r="B29661">
            <v>101497</v>
          </cell>
        </row>
        <row r="29662">
          <cell r="B29662">
            <v>101497</v>
          </cell>
        </row>
        <row r="29663">
          <cell r="B29663">
            <v>101497</v>
          </cell>
        </row>
        <row r="29664">
          <cell r="B29664">
            <v>101497</v>
          </cell>
        </row>
        <row r="29665">
          <cell r="B29665">
            <v>101497</v>
          </cell>
        </row>
        <row r="29666">
          <cell r="B29666">
            <v>101497</v>
          </cell>
        </row>
        <row r="29667">
          <cell r="B29667">
            <v>101497</v>
          </cell>
        </row>
        <row r="29668">
          <cell r="B29668">
            <v>101497</v>
          </cell>
        </row>
        <row r="29669">
          <cell r="B29669">
            <v>101497</v>
          </cell>
        </row>
        <row r="29670">
          <cell r="B29670">
            <v>101497</v>
          </cell>
        </row>
        <row r="29671">
          <cell r="B29671">
            <v>101497</v>
          </cell>
        </row>
        <row r="29672">
          <cell r="B29672">
            <v>101497</v>
          </cell>
        </row>
        <row r="29673">
          <cell r="B29673">
            <v>101497</v>
          </cell>
        </row>
        <row r="29674">
          <cell r="B29674">
            <v>101497</v>
          </cell>
        </row>
        <row r="29675">
          <cell r="B29675">
            <v>101497</v>
          </cell>
        </row>
        <row r="29676">
          <cell r="B29676">
            <v>101497</v>
          </cell>
        </row>
        <row r="29677">
          <cell r="B29677">
            <v>101497</v>
          </cell>
        </row>
        <row r="29678">
          <cell r="B29678">
            <v>101497</v>
          </cell>
        </row>
        <row r="29679">
          <cell r="B29679">
            <v>101497</v>
          </cell>
        </row>
        <row r="29680">
          <cell r="B29680">
            <v>101498</v>
          </cell>
        </row>
        <row r="29681">
          <cell r="B29681">
            <v>101498</v>
          </cell>
        </row>
        <row r="29682">
          <cell r="B29682">
            <v>101498</v>
          </cell>
        </row>
        <row r="29683">
          <cell r="B29683">
            <v>101498</v>
          </cell>
        </row>
        <row r="29684">
          <cell r="B29684">
            <v>101498</v>
          </cell>
        </row>
        <row r="29685">
          <cell r="B29685">
            <v>101498</v>
          </cell>
        </row>
        <row r="29686">
          <cell r="B29686">
            <v>101498</v>
          </cell>
        </row>
        <row r="29687">
          <cell r="B29687">
            <v>101498</v>
          </cell>
        </row>
        <row r="29688">
          <cell r="B29688">
            <v>101498</v>
          </cell>
        </row>
        <row r="29689">
          <cell r="B29689">
            <v>101498</v>
          </cell>
        </row>
        <row r="29690">
          <cell r="B29690">
            <v>101498</v>
          </cell>
        </row>
        <row r="29691">
          <cell r="B29691">
            <v>101498</v>
          </cell>
        </row>
        <row r="29692">
          <cell r="B29692">
            <v>101498</v>
          </cell>
        </row>
        <row r="29693">
          <cell r="B29693">
            <v>101498</v>
          </cell>
        </row>
        <row r="29694">
          <cell r="B29694">
            <v>101498</v>
          </cell>
        </row>
        <row r="29695">
          <cell r="B29695">
            <v>101498</v>
          </cell>
        </row>
        <row r="29696">
          <cell r="B29696">
            <v>101498</v>
          </cell>
        </row>
        <row r="29697">
          <cell r="B29697">
            <v>101498</v>
          </cell>
        </row>
        <row r="29698">
          <cell r="B29698">
            <v>101498</v>
          </cell>
        </row>
        <row r="29699">
          <cell r="B29699">
            <v>101498</v>
          </cell>
        </row>
        <row r="29700">
          <cell r="B29700">
            <v>101498</v>
          </cell>
        </row>
        <row r="29701">
          <cell r="B29701">
            <v>101498</v>
          </cell>
        </row>
        <row r="29702">
          <cell r="B29702">
            <v>101498</v>
          </cell>
        </row>
        <row r="29703">
          <cell r="B29703">
            <v>101499</v>
          </cell>
        </row>
        <row r="29704">
          <cell r="B29704">
            <v>101499</v>
          </cell>
        </row>
        <row r="29705">
          <cell r="B29705">
            <v>101499</v>
          </cell>
        </row>
        <row r="29706">
          <cell r="B29706">
            <v>101499</v>
          </cell>
        </row>
        <row r="29707">
          <cell r="B29707">
            <v>101499</v>
          </cell>
        </row>
        <row r="29708">
          <cell r="B29708">
            <v>101499</v>
          </cell>
        </row>
        <row r="29709">
          <cell r="B29709">
            <v>101499</v>
          </cell>
        </row>
        <row r="29710">
          <cell r="B29710">
            <v>101499</v>
          </cell>
        </row>
        <row r="29711">
          <cell r="B29711">
            <v>101499</v>
          </cell>
        </row>
        <row r="29712">
          <cell r="B29712">
            <v>101499</v>
          </cell>
        </row>
        <row r="29713">
          <cell r="B29713">
            <v>101499</v>
          </cell>
        </row>
        <row r="29714">
          <cell r="B29714">
            <v>101499</v>
          </cell>
        </row>
        <row r="29715">
          <cell r="B29715">
            <v>101499</v>
          </cell>
        </row>
        <row r="29716">
          <cell r="B29716">
            <v>101499</v>
          </cell>
        </row>
        <row r="29717">
          <cell r="B29717">
            <v>101499</v>
          </cell>
        </row>
        <row r="29718">
          <cell r="B29718">
            <v>101499</v>
          </cell>
        </row>
        <row r="29719">
          <cell r="B29719">
            <v>101499</v>
          </cell>
        </row>
        <row r="29720">
          <cell r="B29720">
            <v>101499</v>
          </cell>
        </row>
        <row r="29721">
          <cell r="B29721">
            <v>101499</v>
          </cell>
        </row>
        <row r="29722">
          <cell r="B29722">
            <v>101499</v>
          </cell>
        </row>
        <row r="29723">
          <cell r="B29723">
            <v>101499</v>
          </cell>
        </row>
        <row r="29724">
          <cell r="B29724">
            <v>101499</v>
          </cell>
        </row>
        <row r="29725">
          <cell r="B29725">
            <v>101499</v>
          </cell>
        </row>
        <row r="29726">
          <cell r="B29726">
            <v>101500</v>
          </cell>
        </row>
        <row r="29727">
          <cell r="B29727">
            <v>101500</v>
          </cell>
        </row>
        <row r="29728">
          <cell r="B29728">
            <v>101500</v>
          </cell>
        </row>
        <row r="29729">
          <cell r="B29729">
            <v>101500</v>
          </cell>
        </row>
        <row r="29730">
          <cell r="B29730">
            <v>101500</v>
          </cell>
        </row>
        <row r="29731">
          <cell r="B29731">
            <v>101500</v>
          </cell>
        </row>
        <row r="29732">
          <cell r="B29732">
            <v>101500</v>
          </cell>
        </row>
        <row r="29733">
          <cell r="B29733">
            <v>101500</v>
          </cell>
        </row>
        <row r="29734">
          <cell r="B29734">
            <v>101500</v>
          </cell>
        </row>
        <row r="29735">
          <cell r="B29735">
            <v>101500</v>
          </cell>
        </row>
        <row r="29736">
          <cell r="B29736">
            <v>101500</v>
          </cell>
        </row>
        <row r="29737">
          <cell r="B29737">
            <v>101500</v>
          </cell>
        </row>
        <row r="29738">
          <cell r="B29738">
            <v>101500</v>
          </cell>
        </row>
        <row r="29739">
          <cell r="B29739">
            <v>101500</v>
          </cell>
        </row>
        <row r="29740">
          <cell r="B29740">
            <v>101500</v>
          </cell>
        </row>
        <row r="29741">
          <cell r="B29741">
            <v>101500</v>
          </cell>
        </row>
        <row r="29742">
          <cell r="B29742">
            <v>101500</v>
          </cell>
        </row>
        <row r="29743">
          <cell r="B29743">
            <v>101500</v>
          </cell>
        </row>
        <row r="29744">
          <cell r="B29744">
            <v>101500</v>
          </cell>
        </row>
        <row r="29745">
          <cell r="B29745">
            <v>101500</v>
          </cell>
        </row>
        <row r="29746">
          <cell r="B29746">
            <v>101500</v>
          </cell>
        </row>
        <row r="29747">
          <cell r="B29747">
            <v>101500</v>
          </cell>
        </row>
        <row r="29748">
          <cell r="B29748">
            <v>101500</v>
          </cell>
        </row>
        <row r="29749">
          <cell r="B29749">
            <v>101493</v>
          </cell>
        </row>
        <row r="29750">
          <cell r="B29750">
            <v>101493</v>
          </cell>
        </row>
        <row r="29751">
          <cell r="B29751">
            <v>101493</v>
          </cell>
        </row>
        <row r="29752">
          <cell r="B29752">
            <v>101493</v>
          </cell>
        </row>
        <row r="29753">
          <cell r="B29753">
            <v>101493</v>
          </cell>
        </row>
        <row r="29754">
          <cell r="B29754">
            <v>101493</v>
          </cell>
        </row>
        <row r="29755">
          <cell r="B29755">
            <v>101493</v>
          </cell>
        </row>
        <row r="29756">
          <cell r="B29756">
            <v>101493</v>
          </cell>
        </row>
        <row r="29757">
          <cell r="B29757">
            <v>101493</v>
          </cell>
        </row>
        <row r="29758">
          <cell r="B29758">
            <v>101493</v>
          </cell>
        </row>
        <row r="29759">
          <cell r="B29759">
            <v>101493</v>
          </cell>
        </row>
        <row r="29760">
          <cell r="B29760">
            <v>101493</v>
          </cell>
        </row>
        <row r="29761">
          <cell r="B29761">
            <v>101493</v>
          </cell>
        </row>
        <row r="29762">
          <cell r="B29762">
            <v>101493</v>
          </cell>
        </row>
        <row r="29763">
          <cell r="B29763">
            <v>101493</v>
          </cell>
        </row>
        <row r="29764">
          <cell r="B29764">
            <v>101493</v>
          </cell>
        </row>
        <row r="29765">
          <cell r="B29765">
            <v>101493</v>
          </cell>
        </row>
        <row r="29766">
          <cell r="B29766">
            <v>101493</v>
          </cell>
        </row>
        <row r="29767">
          <cell r="B29767">
            <v>101493</v>
          </cell>
        </row>
        <row r="29768">
          <cell r="B29768">
            <v>101493</v>
          </cell>
        </row>
        <row r="29769">
          <cell r="B29769">
            <v>101493</v>
          </cell>
        </row>
        <row r="29770">
          <cell r="B29770">
            <v>101493</v>
          </cell>
        </row>
        <row r="29771">
          <cell r="B29771">
            <v>101493</v>
          </cell>
        </row>
        <row r="29772">
          <cell r="B29772">
            <v>101494</v>
          </cell>
        </row>
        <row r="29773">
          <cell r="B29773">
            <v>101494</v>
          </cell>
        </row>
        <row r="29774">
          <cell r="B29774">
            <v>101494</v>
          </cell>
        </row>
        <row r="29775">
          <cell r="B29775">
            <v>101494</v>
          </cell>
        </row>
        <row r="29776">
          <cell r="B29776">
            <v>101494</v>
          </cell>
        </row>
        <row r="29777">
          <cell r="B29777">
            <v>101494</v>
          </cell>
        </row>
        <row r="29778">
          <cell r="B29778">
            <v>101494</v>
          </cell>
        </row>
        <row r="29779">
          <cell r="B29779">
            <v>101494</v>
          </cell>
        </row>
        <row r="29780">
          <cell r="B29780">
            <v>101494</v>
          </cell>
        </row>
        <row r="29781">
          <cell r="B29781">
            <v>101494</v>
          </cell>
        </row>
        <row r="29782">
          <cell r="B29782">
            <v>101494</v>
          </cell>
        </row>
        <row r="29783">
          <cell r="B29783">
            <v>101494</v>
          </cell>
        </row>
        <row r="29784">
          <cell r="B29784">
            <v>101494</v>
          </cell>
        </row>
        <row r="29785">
          <cell r="B29785">
            <v>101494</v>
          </cell>
        </row>
        <row r="29786">
          <cell r="B29786">
            <v>101494</v>
          </cell>
        </row>
        <row r="29787">
          <cell r="B29787">
            <v>101494</v>
          </cell>
        </row>
        <row r="29788">
          <cell r="B29788">
            <v>101494</v>
          </cell>
        </row>
        <row r="29789">
          <cell r="B29789">
            <v>101494</v>
          </cell>
        </row>
        <row r="29790">
          <cell r="B29790">
            <v>101494</v>
          </cell>
        </row>
        <row r="29791">
          <cell r="B29791">
            <v>101494</v>
          </cell>
        </row>
        <row r="29792">
          <cell r="B29792">
            <v>101494</v>
          </cell>
        </row>
        <row r="29793">
          <cell r="B29793">
            <v>101494</v>
          </cell>
        </row>
        <row r="29794">
          <cell r="B29794">
            <v>101494</v>
          </cell>
        </row>
        <row r="29795">
          <cell r="B29795">
            <v>101495</v>
          </cell>
        </row>
        <row r="29796">
          <cell r="B29796">
            <v>101495</v>
          </cell>
        </row>
        <row r="29797">
          <cell r="B29797">
            <v>101495</v>
          </cell>
        </row>
        <row r="29798">
          <cell r="B29798">
            <v>101495</v>
          </cell>
        </row>
        <row r="29799">
          <cell r="B29799">
            <v>101495</v>
          </cell>
        </row>
        <row r="29800">
          <cell r="B29800">
            <v>101495</v>
          </cell>
        </row>
        <row r="29801">
          <cell r="B29801">
            <v>101495</v>
          </cell>
        </row>
        <row r="29802">
          <cell r="B29802">
            <v>101495</v>
          </cell>
        </row>
        <row r="29803">
          <cell r="B29803">
            <v>101495</v>
          </cell>
        </row>
        <row r="29804">
          <cell r="B29804">
            <v>101495</v>
          </cell>
        </row>
        <row r="29805">
          <cell r="B29805">
            <v>101495</v>
          </cell>
        </row>
        <row r="29806">
          <cell r="B29806">
            <v>101495</v>
          </cell>
        </row>
        <row r="29807">
          <cell r="B29807">
            <v>101495</v>
          </cell>
        </row>
        <row r="29808">
          <cell r="B29808">
            <v>101495</v>
          </cell>
        </row>
        <row r="29809">
          <cell r="B29809">
            <v>101495</v>
          </cell>
        </row>
        <row r="29810">
          <cell r="B29810">
            <v>101495</v>
          </cell>
        </row>
        <row r="29811">
          <cell r="B29811">
            <v>101495</v>
          </cell>
        </row>
        <row r="29812">
          <cell r="B29812">
            <v>101495</v>
          </cell>
        </row>
        <row r="29813">
          <cell r="B29813">
            <v>101495</v>
          </cell>
        </row>
        <row r="29814">
          <cell r="B29814">
            <v>101495</v>
          </cell>
        </row>
        <row r="29815">
          <cell r="B29815">
            <v>101495</v>
          </cell>
        </row>
        <row r="29816">
          <cell r="B29816">
            <v>101495</v>
          </cell>
        </row>
        <row r="29817">
          <cell r="B29817">
            <v>101495</v>
          </cell>
        </row>
        <row r="29818">
          <cell r="B29818">
            <v>101496</v>
          </cell>
        </row>
        <row r="29819">
          <cell r="B29819">
            <v>101496</v>
          </cell>
        </row>
        <row r="29820">
          <cell r="B29820">
            <v>101496</v>
          </cell>
        </row>
        <row r="29821">
          <cell r="B29821">
            <v>101496</v>
          </cell>
        </row>
        <row r="29822">
          <cell r="B29822">
            <v>101496</v>
          </cell>
        </row>
        <row r="29823">
          <cell r="B29823">
            <v>101496</v>
          </cell>
        </row>
        <row r="29824">
          <cell r="B29824">
            <v>101496</v>
          </cell>
        </row>
        <row r="29825">
          <cell r="B29825">
            <v>101496</v>
          </cell>
        </row>
        <row r="29826">
          <cell r="B29826">
            <v>101496</v>
          </cell>
        </row>
        <row r="29827">
          <cell r="B29827">
            <v>101496</v>
          </cell>
        </row>
        <row r="29828">
          <cell r="B29828">
            <v>101496</v>
          </cell>
        </row>
        <row r="29829">
          <cell r="B29829">
            <v>101496</v>
          </cell>
        </row>
        <row r="29830">
          <cell r="B29830">
            <v>101496</v>
          </cell>
        </row>
        <row r="29831">
          <cell r="B29831">
            <v>101496</v>
          </cell>
        </row>
        <row r="29832">
          <cell r="B29832">
            <v>101496</v>
          </cell>
        </row>
        <row r="29833">
          <cell r="B29833">
            <v>101496</v>
          </cell>
        </row>
        <row r="29834">
          <cell r="B29834">
            <v>101496</v>
          </cell>
        </row>
        <row r="29835">
          <cell r="B29835">
            <v>101496</v>
          </cell>
        </row>
        <row r="29836">
          <cell r="B29836">
            <v>101496</v>
          </cell>
        </row>
        <row r="29837">
          <cell r="B29837">
            <v>101496</v>
          </cell>
        </row>
        <row r="29838">
          <cell r="B29838">
            <v>101496</v>
          </cell>
        </row>
        <row r="29839">
          <cell r="B29839">
            <v>101496</v>
          </cell>
        </row>
        <row r="29840">
          <cell r="B29840">
            <v>101496</v>
          </cell>
        </row>
        <row r="29841">
          <cell r="B29841">
            <v>101489</v>
          </cell>
        </row>
        <row r="29842">
          <cell r="B29842">
            <v>101489</v>
          </cell>
        </row>
        <row r="29843">
          <cell r="B29843">
            <v>101489</v>
          </cell>
        </row>
        <row r="29844">
          <cell r="B29844">
            <v>101489</v>
          </cell>
        </row>
        <row r="29845">
          <cell r="B29845">
            <v>101489</v>
          </cell>
        </row>
        <row r="29846">
          <cell r="B29846">
            <v>101489</v>
          </cell>
        </row>
        <row r="29847">
          <cell r="B29847">
            <v>101489</v>
          </cell>
        </row>
        <row r="29848">
          <cell r="B29848">
            <v>101489</v>
          </cell>
        </row>
        <row r="29849">
          <cell r="B29849">
            <v>101489</v>
          </cell>
        </row>
        <row r="29850">
          <cell r="B29850">
            <v>101489</v>
          </cell>
        </row>
        <row r="29851">
          <cell r="B29851">
            <v>101489</v>
          </cell>
        </row>
        <row r="29852">
          <cell r="B29852">
            <v>101489</v>
          </cell>
        </row>
        <row r="29853">
          <cell r="B29853">
            <v>101489</v>
          </cell>
        </row>
        <row r="29854">
          <cell r="B29854">
            <v>101489</v>
          </cell>
        </row>
        <row r="29855">
          <cell r="B29855">
            <v>101489</v>
          </cell>
        </row>
        <row r="29856">
          <cell r="B29856">
            <v>101489</v>
          </cell>
        </row>
        <row r="29857">
          <cell r="B29857">
            <v>101489</v>
          </cell>
        </row>
        <row r="29858">
          <cell r="B29858">
            <v>101489</v>
          </cell>
        </row>
        <row r="29859">
          <cell r="B29859">
            <v>101489</v>
          </cell>
        </row>
        <row r="29860">
          <cell r="B29860">
            <v>101489</v>
          </cell>
        </row>
        <row r="29861">
          <cell r="B29861">
            <v>101489</v>
          </cell>
        </row>
        <row r="29862">
          <cell r="B29862">
            <v>101489</v>
          </cell>
        </row>
        <row r="29863">
          <cell r="B29863">
            <v>101489</v>
          </cell>
        </row>
        <row r="29864">
          <cell r="B29864">
            <v>101490</v>
          </cell>
        </row>
        <row r="29865">
          <cell r="B29865">
            <v>101490</v>
          </cell>
        </row>
        <row r="29866">
          <cell r="B29866">
            <v>101490</v>
          </cell>
        </row>
        <row r="29867">
          <cell r="B29867">
            <v>101490</v>
          </cell>
        </row>
        <row r="29868">
          <cell r="B29868">
            <v>101490</v>
          </cell>
        </row>
        <row r="29869">
          <cell r="B29869">
            <v>101490</v>
          </cell>
        </row>
        <row r="29870">
          <cell r="B29870">
            <v>101490</v>
          </cell>
        </row>
        <row r="29871">
          <cell r="B29871">
            <v>101490</v>
          </cell>
        </row>
        <row r="29872">
          <cell r="B29872">
            <v>101490</v>
          </cell>
        </row>
        <row r="29873">
          <cell r="B29873">
            <v>101490</v>
          </cell>
        </row>
        <row r="29874">
          <cell r="B29874">
            <v>101490</v>
          </cell>
        </row>
        <row r="29875">
          <cell r="B29875">
            <v>101490</v>
          </cell>
        </row>
        <row r="29876">
          <cell r="B29876">
            <v>101490</v>
          </cell>
        </row>
        <row r="29877">
          <cell r="B29877">
            <v>101490</v>
          </cell>
        </row>
        <row r="29878">
          <cell r="B29878">
            <v>101490</v>
          </cell>
        </row>
        <row r="29879">
          <cell r="B29879">
            <v>101490</v>
          </cell>
        </row>
        <row r="29880">
          <cell r="B29880">
            <v>101490</v>
          </cell>
        </row>
        <row r="29881">
          <cell r="B29881">
            <v>101490</v>
          </cell>
        </row>
        <row r="29882">
          <cell r="B29882">
            <v>101490</v>
          </cell>
        </row>
        <row r="29883">
          <cell r="B29883">
            <v>101490</v>
          </cell>
        </row>
        <row r="29884">
          <cell r="B29884">
            <v>101490</v>
          </cell>
        </row>
        <row r="29885">
          <cell r="B29885">
            <v>101490</v>
          </cell>
        </row>
        <row r="29886">
          <cell r="B29886">
            <v>101490</v>
          </cell>
        </row>
        <row r="29887">
          <cell r="B29887">
            <v>101491</v>
          </cell>
        </row>
        <row r="29888">
          <cell r="B29888">
            <v>101491</v>
          </cell>
        </row>
        <row r="29889">
          <cell r="B29889">
            <v>101491</v>
          </cell>
        </row>
        <row r="29890">
          <cell r="B29890">
            <v>101491</v>
          </cell>
        </row>
        <row r="29891">
          <cell r="B29891">
            <v>101491</v>
          </cell>
        </row>
        <row r="29892">
          <cell r="B29892">
            <v>101491</v>
          </cell>
        </row>
        <row r="29893">
          <cell r="B29893">
            <v>101491</v>
          </cell>
        </row>
        <row r="29894">
          <cell r="B29894">
            <v>101491</v>
          </cell>
        </row>
        <row r="29895">
          <cell r="B29895">
            <v>101491</v>
          </cell>
        </row>
        <row r="29896">
          <cell r="B29896">
            <v>101491</v>
          </cell>
        </row>
        <row r="29897">
          <cell r="B29897">
            <v>101491</v>
          </cell>
        </row>
        <row r="29898">
          <cell r="B29898">
            <v>101491</v>
          </cell>
        </row>
        <row r="29899">
          <cell r="B29899">
            <v>101491</v>
          </cell>
        </row>
        <row r="29900">
          <cell r="B29900">
            <v>101491</v>
          </cell>
        </row>
        <row r="29901">
          <cell r="B29901">
            <v>101491</v>
          </cell>
        </row>
        <row r="29902">
          <cell r="B29902">
            <v>101491</v>
          </cell>
        </row>
        <row r="29903">
          <cell r="B29903">
            <v>101491</v>
          </cell>
        </row>
        <row r="29904">
          <cell r="B29904">
            <v>101491</v>
          </cell>
        </row>
        <row r="29905">
          <cell r="B29905">
            <v>101491</v>
          </cell>
        </row>
        <row r="29906">
          <cell r="B29906">
            <v>101491</v>
          </cell>
        </row>
        <row r="29907">
          <cell r="B29907">
            <v>101491</v>
          </cell>
        </row>
        <row r="29908">
          <cell r="B29908">
            <v>101491</v>
          </cell>
        </row>
        <row r="29909">
          <cell r="B29909">
            <v>101491</v>
          </cell>
        </row>
        <row r="29910">
          <cell r="B29910">
            <v>101492</v>
          </cell>
        </row>
        <row r="29911">
          <cell r="B29911">
            <v>101492</v>
          </cell>
        </row>
        <row r="29912">
          <cell r="B29912">
            <v>101492</v>
          </cell>
        </row>
        <row r="29913">
          <cell r="B29913">
            <v>101492</v>
          </cell>
        </row>
        <row r="29914">
          <cell r="B29914">
            <v>101492</v>
          </cell>
        </row>
        <row r="29915">
          <cell r="B29915">
            <v>101492</v>
          </cell>
        </row>
        <row r="29916">
          <cell r="B29916">
            <v>101492</v>
          </cell>
        </row>
        <row r="29917">
          <cell r="B29917">
            <v>101492</v>
          </cell>
        </row>
        <row r="29918">
          <cell r="B29918">
            <v>101492</v>
          </cell>
        </row>
        <row r="29919">
          <cell r="B29919">
            <v>101492</v>
          </cell>
        </row>
        <row r="29920">
          <cell r="B29920">
            <v>101492</v>
          </cell>
        </row>
        <row r="29921">
          <cell r="B29921">
            <v>101492</v>
          </cell>
        </row>
        <row r="29922">
          <cell r="B29922">
            <v>101492</v>
          </cell>
        </row>
        <row r="29923">
          <cell r="B29923">
            <v>101492</v>
          </cell>
        </row>
        <row r="29924">
          <cell r="B29924">
            <v>101492</v>
          </cell>
        </row>
        <row r="29925">
          <cell r="B29925">
            <v>101492</v>
          </cell>
        </row>
        <row r="29926">
          <cell r="B29926">
            <v>101492</v>
          </cell>
        </row>
        <row r="29927">
          <cell r="B29927">
            <v>101492</v>
          </cell>
        </row>
        <row r="29928">
          <cell r="B29928">
            <v>101492</v>
          </cell>
        </row>
        <row r="29929">
          <cell r="B29929">
            <v>101492</v>
          </cell>
        </row>
        <row r="29930">
          <cell r="B29930">
            <v>101492</v>
          </cell>
        </row>
        <row r="29931">
          <cell r="B29931">
            <v>101492</v>
          </cell>
        </row>
        <row r="29932">
          <cell r="B29932">
            <v>101492</v>
          </cell>
        </row>
        <row r="29933">
          <cell r="B29933">
            <v>101509</v>
          </cell>
        </row>
        <row r="29934">
          <cell r="B29934">
            <v>101509</v>
          </cell>
        </row>
        <row r="29935">
          <cell r="B29935">
            <v>101509</v>
          </cell>
        </row>
        <row r="29936">
          <cell r="B29936">
            <v>101509</v>
          </cell>
        </row>
        <row r="29937">
          <cell r="B29937">
            <v>101509</v>
          </cell>
        </row>
        <row r="29938">
          <cell r="B29938">
            <v>101509</v>
          </cell>
        </row>
        <row r="29939">
          <cell r="B29939">
            <v>101509</v>
          </cell>
        </row>
        <row r="29940">
          <cell r="B29940">
            <v>101509</v>
          </cell>
        </row>
        <row r="29941">
          <cell r="B29941">
            <v>101509</v>
          </cell>
        </row>
        <row r="29942">
          <cell r="B29942">
            <v>101509</v>
          </cell>
        </row>
        <row r="29943">
          <cell r="B29943">
            <v>101509</v>
          </cell>
        </row>
        <row r="29944">
          <cell r="B29944">
            <v>101509</v>
          </cell>
        </row>
        <row r="29945">
          <cell r="B29945">
            <v>101509</v>
          </cell>
        </row>
        <row r="29946">
          <cell r="B29946">
            <v>101509</v>
          </cell>
        </row>
        <row r="29947">
          <cell r="B29947">
            <v>101509</v>
          </cell>
        </row>
        <row r="29948">
          <cell r="B29948">
            <v>101509</v>
          </cell>
        </row>
        <row r="29949">
          <cell r="B29949">
            <v>101509</v>
          </cell>
        </row>
        <row r="29950">
          <cell r="B29950">
            <v>101509</v>
          </cell>
        </row>
        <row r="29951">
          <cell r="B29951">
            <v>101509</v>
          </cell>
        </row>
        <row r="29952">
          <cell r="B29952">
            <v>101509</v>
          </cell>
        </row>
        <row r="29953">
          <cell r="B29953">
            <v>101509</v>
          </cell>
        </row>
        <row r="29954">
          <cell r="B29954">
            <v>101509</v>
          </cell>
        </row>
        <row r="29955">
          <cell r="B29955">
            <v>101509</v>
          </cell>
        </row>
        <row r="29956">
          <cell r="B29956">
            <v>101510</v>
          </cell>
        </row>
        <row r="29957">
          <cell r="B29957">
            <v>101510</v>
          </cell>
        </row>
        <row r="29958">
          <cell r="B29958">
            <v>101510</v>
          </cell>
        </row>
        <row r="29959">
          <cell r="B29959">
            <v>101510</v>
          </cell>
        </row>
        <row r="29960">
          <cell r="B29960">
            <v>101510</v>
          </cell>
        </row>
        <row r="29961">
          <cell r="B29961">
            <v>101510</v>
          </cell>
        </row>
        <row r="29962">
          <cell r="B29962">
            <v>101510</v>
          </cell>
        </row>
        <row r="29963">
          <cell r="B29963">
            <v>101510</v>
          </cell>
        </row>
        <row r="29964">
          <cell r="B29964">
            <v>101510</v>
          </cell>
        </row>
        <row r="29965">
          <cell r="B29965">
            <v>101510</v>
          </cell>
        </row>
        <row r="29966">
          <cell r="B29966">
            <v>101510</v>
          </cell>
        </row>
        <row r="29967">
          <cell r="B29967">
            <v>101510</v>
          </cell>
        </row>
        <row r="29968">
          <cell r="B29968">
            <v>101510</v>
          </cell>
        </row>
        <row r="29969">
          <cell r="B29969">
            <v>101510</v>
          </cell>
        </row>
        <row r="29970">
          <cell r="B29970">
            <v>101510</v>
          </cell>
        </row>
        <row r="29971">
          <cell r="B29971">
            <v>101510</v>
          </cell>
        </row>
        <row r="29972">
          <cell r="B29972">
            <v>101510</v>
          </cell>
        </row>
        <row r="29973">
          <cell r="B29973">
            <v>101510</v>
          </cell>
        </row>
        <row r="29974">
          <cell r="B29974">
            <v>101510</v>
          </cell>
        </row>
        <row r="29975">
          <cell r="B29975">
            <v>101510</v>
          </cell>
        </row>
        <row r="29976">
          <cell r="B29976">
            <v>101510</v>
          </cell>
        </row>
        <row r="29977">
          <cell r="B29977">
            <v>101510</v>
          </cell>
        </row>
        <row r="29978">
          <cell r="B29978">
            <v>101510</v>
          </cell>
        </row>
        <row r="29979">
          <cell r="B29979">
            <v>101511</v>
          </cell>
        </row>
        <row r="29980">
          <cell r="B29980">
            <v>101511</v>
          </cell>
        </row>
        <row r="29981">
          <cell r="B29981">
            <v>101511</v>
          </cell>
        </row>
        <row r="29982">
          <cell r="B29982">
            <v>101511</v>
          </cell>
        </row>
        <row r="29983">
          <cell r="B29983">
            <v>101511</v>
          </cell>
        </row>
        <row r="29984">
          <cell r="B29984">
            <v>101511</v>
          </cell>
        </row>
        <row r="29985">
          <cell r="B29985">
            <v>101511</v>
          </cell>
        </row>
        <row r="29986">
          <cell r="B29986">
            <v>101511</v>
          </cell>
        </row>
        <row r="29987">
          <cell r="B29987">
            <v>101511</v>
          </cell>
        </row>
        <row r="29988">
          <cell r="B29988">
            <v>101511</v>
          </cell>
        </row>
        <row r="29989">
          <cell r="B29989">
            <v>101511</v>
          </cell>
        </row>
        <row r="29990">
          <cell r="B29990">
            <v>101511</v>
          </cell>
        </row>
        <row r="29991">
          <cell r="B29991">
            <v>101511</v>
          </cell>
        </row>
        <row r="29992">
          <cell r="B29992">
            <v>101511</v>
          </cell>
        </row>
        <row r="29993">
          <cell r="B29993">
            <v>101511</v>
          </cell>
        </row>
        <row r="29994">
          <cell r="B29994">
            <v>101511</v>
          </cell>
        </row>
        <row r="29995">
          <cell r="B29995">
            <v>101511</v>
          </cell>
        </row>
        <row r="29996">
          <cell r="B29996">
            <v>101511</v>
          </cell>
        </row>
        <row r="29997">
          <cell r="B29997">
            <v>101511</v>
          </cell>
        </row>
        <row r="29998">
          <cell r="B29998">
            <v>101511</v>
          </cell>
        </row>
        <row r="29999">
          <cell r="B29999">
            <v>101511</v>
          </cell>
        </row>
        <row r="30000">
          <cell r="B30000">
            <v>101511</v>
          </cell>
        </row>
        <row r="30001">
          <cell r="B30001">
            <v>101511</v>
          </cell>
        </row>
        <row r="30002">
          <cell r="B30002">
            <v>101512</v>
          </cell>
        </row>
        <row r="30003">
          <cell r="B30003">
            <v>101512</v>
          </cell>
        </row>
        <row r="30004">
          <cell r="B30004">
            <v>101512</v>
          </cell>
        </row>
        <row r="30005">
          <cell r="B30005">
            <v>101512</v>
          </cell>
        </row>
        <row r="30006">
          <cell r="B30006">
            <v>101512</v>
          </cell>
        </row>
        <row r="30007">
          <cell r="B30007">
            <v>101512</v>
          </cell>
        </row>
        <row r="30008">
          <cell r="B30008">
            <v>101512</v>
          </cell>
        </row>
        <row r="30009">
          <cell r="B30009">
            <v>101512</v>
          </cell>
        </row>
        <row r="30010">
          <cell r="B30010">
            <v>101512</v>
          </cell>
        </row>
        <row r="30011">
          <cell r="B30011">
            <v>101512</v>
          </cell>
        </row>
        <row r="30012">
          <cell r="B30012">
            <v>101512</v>
          </cell>
        </row>
        <row r="30013">
          <cell r="B30013">
            <v>101512</v>
          </cell>
        </row>
        <row r="30014">
          <cell r="B30014">
            <v>101512</v>
          </cell>
        </row>
        <row r="30015">
          <cell r="B30015">
            <v>101512</v>
          </cell>
        </row>
        <row r="30016">
          <cell r="B30016">
            <v>101512</v>
          </cell>
        </row>
        <row r="30017">
          <cell r="B30017">
            <v>101512</v>
          </cell>
        </row>
        <row r="30018">
          <cell r="B30018">
            <v>101512</v>
          </cell>
        </row>
        <row r="30019">
          <cell r="B30019">
            <v>101512</v>
          </cell>
        </row>
        <row r="30020">
          <cell r="B30020">
            <v>101512</v>
          </cell>
        </row>
        <row r="30021">
          <cell r="B30021">
            <v>101512</v>
          </cell>
        </row>
        <row r="30022">
          <cell r="B30022">
            <v>101512</v>
          </cell>
        </row>
        <row r="30023">
          <cell r="B30023">
            <v>101512</v>
          </cell>
        </row>
        <row r="30024">
          <cell r="B30024">
            <v>101512</v>
          </cell>
        </row>
        <row r="30025">
          <cell r="B30025">
            <v>101505</v>
          </cell>
        </row>
        <row r="30026">
          <cell r="B30026">
            <v>101505</v>
          </cell>
        </row>
        <row r="30027">
          <cell r="B30027">
            <v>101505</v>
          </cell>
        </row>
        <row r="30028">
          <cell r="B30028">
            <v>101505</v>
          </cell>
        </row>
        <row r="30029">
          <cell r="B30029">
            <v>101505</v>
          </cell>
        </row>
        <row r="30030">
          <cell r="B30030">
            <v>101505</v>
          </cell>
        </row>
        <row r="30031">
          <cell r="B30031">
            <v>101505</v>
          </cell>
        </row>
        <row r="30032">
          <cell r="B30032">
            <v>101505</v>
          </cell>
        </row>
        <row r="30033">
          <cell r="B30033">
            <v>101505</v>
          </cell>
        </row>
        <row r="30034">
          <cell r="B30034">
            <v>101505</v>
          </cell>
        </row>
        <row r="30035">
          <cell r="B30035">
            <v>101505</v>
          </cell>
        </row>
        <row r="30036">
          <cell r="B30036">
            <v>101505</v>
          </cell>
        </row>
        <row r="30037">
          <cell r="B30037">
            <v>101505</v>
          </cell>
        </row>
        <row r="30038">
          <cell r="B30038">
            <v>101505</v>
          </cell>
        </row>
        <row r="30039">
          <cell r="B30039">
            <v>101505</v>
          </cell>
        </row>
        <row r="30040">
          <cell r="B30040">
            <v>101505</v>
          </cell>
        </row>
        <row r="30041">
          <cell r="B30041">
            <v>101505</v>
          </cell>
        </row>
        <row r="30042">
          <cell r="B30042">
            <v>101505</v>
          </cell>
        </row>
        <row r="30043">
          <cell r="B30043">
            <v>101505</v>
          </cell>
        </row>
        <row r="30044">
          <cell r="B30044">
            <v>101505</v>
          </cell>
        </row>
        <row r="30045">
          <cell r="B30045">
            <v>101505</v>
          </cell>
        </row>
        <row r="30046">
          <cell r="B30046">
            <v>101505</v>
          </cell>
        </row>
        <row r="30047">
          <cell r="B30047">
            <v>101505</v>
          </cell>
        </row>
        <row r="30048">
          <cell r="B30048">
            <v>101506</v>
          </cell>
        </row>
        <row r="30049">
          <cell r="B30049">
            <v>101506</v>
          </cell>
        </row>
        <row r="30050">
          <cell r="B30050">
            <v>101506</v>
          </cell>
        </row>
        <row r="30051">
          <cell r="B30051">
            <v>101506</v>
          </cell>
        </row>
        <row r="30052">
          <cell r="B30052">
            <v>101506</v>
          </cell>
        </row>
        <row r="30053">
          <cell r="B30053">
            <v>101506</v>
          </cell>
        </row>
        <row r="30054">
          <cell r="B30054">
            <v>101506</v>
          </cell>
        </row>
        <row r="30055">
          <cell r="B30055">
            <v>101506</v>
          </cell>
        </row>
        <row r="30056">
          <cell r="B30056">
            <v>101506</v>
          </cell>
        </row>
        <row r="30057">
          <cell r="B30057">
            <v>101506</v>
          </cell>
        </row>
        <row r="30058">
          <cell r="B30058">
            <v>101506</v>
          </cell>
        </row>
        <row r="30059">
          <cell r="B30059">
            <v>101506</v>
          </cell>
        </row>
        <row r="30060">
          <cell r="B30060">
            <v>101506</v>
          </cell>
        </row>
        <row r="30061">
          <cell r="B30061">
            <v>101506</v>
          </cell>
        </row>
        <row r="30062">
          <cell r="B30062">
            <v>101506</v>
          </cell>
        </row>
        <row r="30063">
          <cell r="B30063">
            <v>101506</v>
          </cell>
        </row>
        <row r="30064">
          <cell r="B30064">
            <v>101506</v>
          </cell>
        </row>
        <row r="30065">
          <cell r="B30065">
            <v>101506</v>
          </cell>
        </row>
        <row r="30066">
          <cell r="B30066">
            <v>101506</v>
          </cell>
        </row>
        <row r="30067">
          <cell r="B30067">
            <v>101506</v>
          </cell>
        </row>
        <row r="30068">
          <cell r="B30068">
            <v>101506</v>
          </cell>
        </row>
        <row r="30069">
          <cell r="B30069">
            <v>101506</v>
          </cell>
        </row>
        <row r="30070">
          <cell r="B30070">
            <v>101506</v>
          </cell>
        </row>
        <row r="30071">
          <cell r="B30071">
            <v>101507</v>
          </cell>
        </row>
        <row r="30072">
          <cell r="B30072">
            <v>101507</v>
          </cell>
        </row>
        <row r="30073">
          <cell r="B30073">
            <v>101507</v>
          </cell>
        </row>
        <row r="30074">
          <cell r="B30074">
            <v>101507</v>
          </cell>
        </row>
        <row r="30075">
          <cell r="B30075">
            <v>101507</v>
          </cell>
        </row>
        <row r="30076">
          <cell r="B30076">
            <v>101507</v>
          </cell>
        </row>
        <row r="30077">
          <cell r="B30077">
            <v>101507</v>
          </cell>
        </row>
        <row r="30078">
          <cell r="B30078">
            <v>101507</v>
          </cell>
        </row>
        <row r="30079">
          <cell r="B30079">
            <v>101507</v>
          </cell>
        </row>
        <row r="30080">
          <cell r="B30080">
            <v>101507</v>
          </cell>
        </row>
        <row r="30081">
          <cell r="B30081">
            <v>101507</v>
          </cell>
        </row>
        <row r="30082">
          <cell r="B30082">
            <v>101507</v>
          </cell>
        </row>
        <row r="30083">
          <cell r="B30083">
            <v>101507</v>
          </cell>
        </row>
        <row r="30084">
          <cell r="B30084">
            <v>101507</v>
          </cell>
        </row>
        <row r="30085">
          <cell r="B30085">
            <v>101507</v>
          </cell>
        </row>
        <row r="30086">
          <cell r="B30086">
            <v>101507</v>
          </cell>
        </row>
        <row r="30087">
          <cell r="B30087">
            <v>101507</v>
          </cell>
        </row>
        <row r="30088">
          <cell r="B30088">
            <v>101507</v>
          </cell>
        </row>
        <row r="30089">
          <cell r="B30089">
            <v>101507</v>
          </cell>
        </row>
        <row r="30090">
          <cell r="B30090">
            <v>101507</v>
          </cell>
        </row>
        <row r="30091">
          <cell r="B30091">
            <v>101507</v>
          </cell>
        </row>
        <row r="30092">
          <cell r="B30092">
            <v>101507</v>
          </cell>
        </row>
        <row r="30093">
          <cell r="B30093">
            <v>101507</v>
          </cell>
        </row>
        <row r="30094">
          <cell r="B30094">
            <v>101508</v>
          </cell>
        </row>
        <row r="30095">
          <cell r="B30095">
            <v>101508</v>
          </cell>
        </row>
        <row r="30096">
          <cell r="B30096">
            <v>101508</v>
          </cell>
        </row>
        <row r="30097">
          <cell r="B30097">
            <v>101508</v>
          </cell>
        </row>
        <row r="30098">
          <cell r="B30098">
            <v>101508</v>
          </cell>
        </row>
        <row r="30099">
          <cell r="B30099">
            <v>101508</v>
          </cell>
        </row>
        <row r="30100">
          <cell r="B30100">
            <v>101508</v>
          </cell>
        </row>
        <row r="30101">
          <cell r="B30101">
            <v>101508</v>
          </cell>
        </row>
        <row r="30102">
          <cell r="B30102">
            <v>101508</v>
          </cell>
        </row>
        <row r="30103">
          <cell r="B30103">
            <v>101508</v>
          </cell>
        </row>
        <row r="30104">
          <cell r="B30104">
            <v>101508</v>
          </cell>
        </row>
        <row r="30105">
          <cell r="B30105">
            <v>101508</v>
          </cell>
        </row>
        <row r="30106">
          <cell r="B30106">
            <v>101508</v>
          </cell>
        </row>
        <row r="30107">
          <cell r="B30107">
            <v>101508</v>
          </cell>
        </row>
        <row r="30108">
          <cell r="B30108">
            <v>101508</v>
          </cell>
        </row>
        <row r="30109">
          <cell r="B30109">
            <v>101508</v>
          </cell>
        </row>
        <row r="30110">
          <cell r="B30110">
            <v>101508</v>
          </cell>
        </row>
        <row r="30111">
          <cell r="B30111">
            <v>101508</v>
          </cell>
        </row>
        <row r="30112">
          <cell r="B30112">
            <v>101508</v>
          </cell>
        </row>
        <row r="30113">
          <cell r="B30113">
            <v>101508</v>
          </cell>
        </row>
        <row r="30114">
          <cell r="B30114">
            <v>101508</v>
          </cell>
        </row>
        <row r="30115">
          <cell r="B30115">
            <v>101508</v>
          </cell>
        </row>
        <row r="30116">
          <cell r="B30116">
            <v>101508</v>
          </cell>
        </row>
        <row r="30117">
          <cell r="B30117">
            <v>101525</v>
          </cell>
        </row>
        <row r="30118">
          <cell r="B30118">
            <v>101525</v>
          </cell>
        </row>
        <row r="30119">
          <cell r="B30119">
            <v>101525</v>
          </cell>
        </row>
        <row r="30120">
          <cell r="B30120">
            <v>101525</v>
          </cell>
        </row>
        <row r="30121">
          <cell r="B30121">
            <v>101525</v>
          </cell>
        </row>
        <row r="30122">
          <cell r="B30122">
            <v>101525</v>
          </cell>
        </row>
        <row r="30123">
          <cell r="B30123">
            <v>101525</v>
          </cell>
        </row>
        <row r="30124">
          <cell r="B30124">
            <v>101525</v>
          </cell>
        </row>
        <row r="30125">
          <cell r="B30125">
            <v>101525</v>
          </cell>
        </row>
        <row r="30126">
          <cell r="B30126">
            <v>101525</v>
          </cell>
        </row>
        <row r="30127">
          <cell r="B30127">
            <v>101525</v>
          </cell>
        </row>
        <row r="30128">
          <cell r="B30128">
            <v>101525</v>
          </cell>
        </row>
        <row r="30129">
          <cell r="B30129">
            <v>101525</v>
          </cell>
        </row>
        <row r="30130">
          <cell r="B30130">
            <v>101526</v>
          </cell>
        </row>
        <row r="30131">
          <cell r="B30131">
            <v>101526</v>
          </cell>
        </row>
        <row r="30132">
          <cell r="B30132">
            <v>101526</v>
          </cell>
        </row>
        <row r="30133">
          <cell r="B30133">
            <v>101526</v>
          </cell>
        </row>
        <row r="30134">
          <cell r="B30134">
            <v>101526</v>
          </cell>
        </row>
        <row r="30135">
          <cell r="B30135">
            <v>101526</v>
          </cell>
        </row>
        <row r="30136">
          <cell r="B30136">
            <v>101526</v>
          </cell>
        </row>
        <row r="30137">
          <cell r="B30137">
            <v>101526</v>
          </cell>
        </row>
        <row r="30138">
          <cell r="B30138">
            <v>101526</v>
          </cell>
        </row>
        <row r="30139">
          <cell r="B30139">
            <v>101526</v>
          </cell>
        </row>
        <row r="30140">
          <cell r="B30140">
            <v>101526</v>
          </cell>
        </row>
        <row r="30141">
          <cell r="B30141">
            <v>101526</v>
          </cell>
        </row>
        <row r="30142">
          <cell r="B30142">
            <v>101526</v>
          </cell>
        </row>
        <row r="30143">
          <cell r="B30143">
            <v>101527</v>
          </cell>
        </row>
        <row r="30144">
          <cell r="B30144">
            <v>101527</v>
          </cell>
        </row>
        <row r="30145">
          <cell r="B30145">
            <v>101527</v>
          </cell>
        </row>
        <row r="30146">
          <cell r="B30146">
            <v>101527</v>
          </cell>
        </row>
        <row r="30147">
          <cell r="B30147">
            <v>101527</v>
          </cell>
        </row>
        <row r="30148">
          <cell r="B30148">
            <v>101527</v>
          </cell>
        </row>
        <row r="30149">
          <cell r="B30149">
            <v>101527</v>
          </cell>
        </row>
        <row r="30150">
          <cell r="B30150">
            <v>101527</v>
          </cell>
        </row>
        <row r="30151">
          <cell r="B30151">
            <v>101527</v>
          </cell>
        </row>
        <row r="30152">
          <cell r="B30152">
            <v>101527</v>
          </cell>
        </row>
        <row r="30153">
          <cell r="B30153">
            <v>101527</v>
          </cell>
        </row>
        <row r="30154">
          <cell r="B30154">
            <v>101527</v>
          </cell>
        </row>
        <row r="30155">
          <cell r="B30155">
            <v>101527</v>
          </cell>
        </row>
        <row r="30156">
          <cell r="B30156">
            <v>101528</v>
          </cell>
        </row>
        <row r="30157">
          <cell r="B30157">
            <v>101528</v>
          </cell>
        </row>
        <row r="30158">
          <cell r="B30158">
            <v>101528</v>
          </cell>
        </row>
        <row r="30159">
          <cell r="B30159">
            <v>101528</v>
          </cell>
        </row>
        <row r="30160">
          <cell r="B30160">
            <v>101528</v>
          </cell>
        </row>
        <row r="30161">
          <cell r="B30161">
            <v>101528</v>
          </cell>
        </row>
        <row r="30162">
          <cell r="B30162">
            <v>101528</v>
          </cell>
        </row>
        <row r="30163">
          <cell r="B30163">
            <v>101528</v>
          </cell>
        </row>
        <row r="30164">
          <cell r="B30164">
            <v>101528</v>
          </cell>
        </row>
        <row r="30165">
          <cell r="B30165">
            <v>101528</v>
          </cell>
        </row>
        <row r="30166">
          <cell r="B30166">
            <v>101528</v>
          </cell>
        </row>
        <row r="30167">
          <cell r="B30167">
            <v>101528</v>
          </cell>
        </row>
        <row r="30168">
          <cell r="B30168">
            <v>101528</v>
          </cell>
        </row>
        <row r="30169">
          <cell r="B30169">
            <v>101521</v>
          </cell>
        </row>
        <row r="30170">
          <cell r="B30170">
            <v>101521</v>
          </cell>
        </row>
        <row r="30171">
          <cell r="B30171">
            <v>101521</v>
          </cell>
        </row>
        <row r="30172">
          <cell r="B30172">
            <v>101521</v>
          </cell>
        </row>
        <row r="30173">
          <cell r="B30173">
            <v>101521</v>
          </cell>
        </row>
        <row r="30174">
          <cell r="B30174">
            <v>101521</v>
          </cell>
        </row>
        <row r="30175">
          <cell r="B30175">
            <v>101521</v>
          </cell>
        </row>
        <row r="30176">
          <cell r="B30176">
            <v>101521</v>
          </cell>
        </row>
        <row r="30177">
          <cell r="B30177">
            <v>101521</v>
          </cell>
        </row>
        <row r="30178">
          <cell r="B30178">
            <v>101521</v>
          </cell>
        </row>
        <row r="30179">
          <cell r="B30179">
            <v>101521</v>
          </cell>
        </row>
        <row r="30180">
          <cell r="B30180">
            <v>101521</v>
          </cell>
        </row>
        <row r="30181">
          <cell r="B30181">
            <v>101521</v>
          </cell>
        </row>
        <row r="30182">
          <cell r="B30182">
            <v>101522</v>
          </cell>
        </row>
        <row r="30183">
          <cell r="B30183">
            <v>101522</v>
          </cell>
        </row>
        <row r="30184">
          <cell r="B30184">
            <v>101522</v>
          </cell>
        </row>
        <row r="30185">
          <cell r="B30185">
            <v>101522</v>
          </cell>
        </row>
        <row r="30186">
          <cell r="B30186">
            <v>101522</v>
          </cell>
        </row>
        <row r="30187">
          <cell r="B30187">
            <v>101522</v>
          </cell>
        </row>
        <row r="30188">
          <cell r="B30188">
            <v>101522</v>
          </cell>
        </row>
        <row r="30189">
          <cell r="B30189">
            <v>101522</v>
          </cell>
        </row>
        <row r="30190">
          <cell r="B30190">
            <v>101522</v>
          </cell>
        </row>
        <row r="30191">
          <cell r="B30191">
            <v>101522</v>
          </cell>
        </row>
        <row r="30192">
          <cell r="B30192">
            <v>101522</v>
          </cell>
        </row>
        <row r="30193">
          <cell r="B30193">
            <v>101522</v>
          </cell>
        </row>
        <row r="30194">
          <cell r="B30194">
            <v>101522</v>
          </cell>
        </row>
        <row r="30195">
          <cell r="B30195">
            <v>101523</v>
          </cell>
        </row>
        <row r="30196">
          <cell r="B30196">
            <v>101523</v>
          </cell>
        </row>
        <row r="30197">
          <cell r="B30197">
            <v>101523</v>
          </cell>
        </row>
        <row r="30198">
          <cell r="B30198">
            <v>101523</v>
          </cell>
        </row>
        <row r="30199">
          <cell r="B30199">
            <v>101523</v>
          </cell>
        </row>
        <row r="30200">
          <cell r="B30200">
            <v>101523</v>
          </cell>
        </row>
        <row r="30201">
          <cell r="B30201">
            <v>101523</v>
          </cell>
        </row>
        <row r="30202">
          <cell r="B30202">
            <v>101523</v>
          </cell>
        </row>
        <row r="30203">
          <cell r="B30203">
            <v>101523</v>
          </cell>
        </row>
        <row r="30204">
          <cell r="B30204">
            <v>101523</v>
          </cell>
        </row>
        <row r="30205">
          <cell r="B30205">
            <v>101523</v>
          </cell>
        </row>
        <row r="30206">
          <cell r="B30206">
            <v>101523</v>
          </cell>
        </row>
        <row r="30207">
          <cell r="B30207">
            <v>101523</v>
          </cell>
        </row>
        <row r="30208">
          <cell r="B30208">
            <v>101524</v>
          </cell>
        </row>
        <row r="30209">
          <cell r="B30209">
            <v>101524</v>
          </cell>
        </row>
        <row r="30210">
          <cell r="B30210">
            <v>101524</v>
          </cell>
        </row>
        <row r="30211">
          <cell r="B30211">
            <v>101524</v>
          </cell>
        </row>
        <row r="30212">
          <cell r="B30212">
            <v>101524</v>
          </cell>
        </row>
        <row r="30213">
          <cell r="B30213">
            <v>101524</v>
          </cell>
        </row>
        <row r="30214">
          <cell r="B30214">
            <v>101524</v>
          </cell>
        </row>
        <row r="30215">
          <cell r="B30215">
            <v>101524</v>
          </cell>
        </row>
        <row r="30216">
          <cell r="B30216">
            <v>101524</v>
          </cell>
        </row>
        <row r="30217">
          <cell r="B30217">
            <v>101524</v>
          </cell>
        </row>
        <row r="30218">
          <cell r="B30218">
            <v>101524</v>
          </cell>
        </row>
        <row r="30219">
          <cell r="B30219">
            <v>101524</v>
          </cell>
        </row>
        <row r="30220">
          <cell r="B30220">
            <v>101524</v>
          </cell>
        </row>
        <row r="30221">
          <cell r="B30221">
            <v>101517</v>
          </cell>
        </row>
        <row r="30222">
          <cell r="B30222">
            <v>101517</v>
          </cell>
        </row>
        <row r="30223">
          <cell r="B30223">
            <v>101517</v>
          </cell>
        </row>
        <row r="30224">
          <cell r="B30224">
            <v>101517</v>
          </cell>
        </row>
        <row r="30225">
          <cell r="B30225">
            <v>101517</v>
          </cell>
        </row>
        <row r="30226">
          <cell r="B30226">
            <v>101517</v>
          </cell>
        </row>
        <row r="30227">
          <cell r="B30227">
            <v>101517</v>
          </cell>
        </row>
        <row r="30228">
          <cell r="B30228">
            <v>101517</v>
          </cell>
        </row>
        <row r="30229">
          <cell r="B30229">
            <v>101517</v>
          </cell>
        </row>
        <row r="30230">
          <cell r="B30230">
            <v>101517</v>
          </cell>
        </row>
        <row r="30231">
          <cell r="B30231">
            <v>101517</v>
          </cell>
        </row>
        <row r="30232">
          <cell r="B30232">
            <v>101517</v>
          </cell>
        </row>
        <row r="30233">
          <cell r="B30233">
            <v>101517</v>
          </cell>
        </row>
        <row r="30234">
          <cell r="B30234">
            <v>101518</v>
          </cell>
        </row>
        <row r="30235">
          <cell r="B30235">
            <v>101518</v>
          </cell>
        </row>
        <row r="30236">
          <cell r="B30236">
            <v>101518</v>
          </cell>
        </row>
        <row r="30237">
          <cell r="B30237">
            <v>101518</v>
          </cell>
        </row>
        <row r="30238">
          <cell r="B30238">
            <v>101518</v>
          </cell>
        </row>
        <row r="30239">
          <cell r="B30239">
            <v>101518</v>
          </cell>
        </row>
        <row r="30240">
          <cell r="B30240">
            <v>101518</v>
          </cell>
        </row>
        <row r="30241">
          <cell r="B30241">
            <v>101518</v>
          </cell>
        </row>
        <row r="30242">
          <cell r="B30242">
            <v>101518</v>
          </cell>
        </row>
        <row r="30243">
          <cell r="B30243">
            <v>101518</v>
          </cell>
        </row>
        <row r="30244">
          <cell r="B30244">
            <v>101518</v>
          </cell>
        </row>
        <row r="30245">
          <cell r="B30245">
            <v>101518</v>
          </cell>
        </row>
        <row r="30246">
          <cell r="B30246">
            <v>101518</v>
          </cell>
        </row>
        <row r="30247">
          <cell r="B30247">
            <v>101519</v>
          </cell>
        </row>
        <row r="30248">
          <cell r="B30248">
            <v>101519</v>
          </cell>
        </row>
        <row r="30249">
          <cell r="B30249">
            <v>101519</v>
          </cell>
        </row>
        <row r="30250">
          <cell r="B30250">
            <v>101519</v>
          </cell>
        </row>
        <row r="30251">
          <cell r="B30251">
            <v>101519</v>
          </cell>
        </row>
        <row r="30252">
          <cell r="B30252">
            <v>101519</v>
          </cell>
        </row>
        <row r="30253">
          <cell r="B30253">
            <v>101519</v>
          </cell>
        </row>
        <row r="30254">
          <cell r="B30254">
            <v>101519</v>
          </cell>
        </row>
        <row r="30255">
          <cell r="B30255">
            <v>101519</v>
          </cell>
        </row>
        <row r="30256">
          <cell r="B30256">
            <v>101519</v>
          </cell>
        </row>
        <row r="30257">
          <cell r="B30257">
            <v>101519</v>
          </cell>
        </row>
        <row r="30258">
          <cell r="B30258">
            <v>101519</v>
          </cell>
        </row>
        <row r="30259">
          <cell r="B30259">
            <v>101519</v>
          </cell>
        </row>
        <row r="30260">
          <cell r="B30260">
            <v>101520</v>
          </cell>
        </row>
        <row r="30261">
          <cell r="B30261">
            <v>101520</v>
          </cell>
        </row>
        <row r="30262">
          <cell r="B30262">
            <v>101520</v>
          </cell>
        </row>
        <row r="30263">
          <cell r="B30263">
            <v>101520</v>
          </cell>
        </row>
        <row r="30264">
          <cell r="B30264">
            <v>101520</v>
          </cell>
        </row>
        <row r="30265">
          <cell r="B30265">
            <v>101520</v>
          </cell>
        </row>
        <row r="30266">
          <cell r="B30266">
            <v>101520</v>
          </cell>
        </row>
        <row r="30267">
          <cell r="B30267">
            <v>101520</v>
          </cell>
        </row>
        <row r="30268">
          <cell r="B30268">
            <v>101520</v>
          </cell>
        </row>
        <row r="30269">
          <cell r="B30269">
            <v>101520</v>
          </cell>
        </row>
        <row r="30270">
          <cell r="B30270">
            <v>101520</v>
          </cell>
        </row>
        <row r="30271">
          <cell r="B30271">
            <v>101520</v>
          </cell>
        </row>
        <row r="30272">
          <cell r="B30272">
            <v>101520</v>
          </cell>
        </row>
        <row r="30273">
          <cell r="B30273">
            <v>101513</v>
          </cell>
        </row>
        <row r="30274">
          <cell r="B30274">
            <v>101513</v>
          </cell>
        </row>
        <row r="30275">
          <cell r="B30275">
            <v>101513</v>
          </cell>
        </row>
        <row r="30276">
          <cell r="B30276">
            <v>101513</v>
          </cell>
        </row>
        <row r="30277">
          <cell r="B30277">
            <v>101513</v>
          </cell>
        </row>
        <row r="30278">
          <cell r="B30278">
            <v>101513</v>
          </cell>
        </row>
        <row r="30279">
          <cell r="B30279">
            <v>101513</v>
          </cell>
        </row>
        <row r="30280">
          <cell r="B30280">
            <v>101513</v>
          </cell>
        </row>
        <row r="30281">
          <cell r="B30281">
            <v>101513</v>
          </cell>
        </row>
        <row r="30282">
          <cell r="B30282">
            <v>101513</v>
          </cell>
        </row>
        <row r="30283">
          <cell r="B30283">
            <v>101513</v>
          </cell>
        </row>
        <row r="30284">
          <cell r="B30284">
            <v>101513</v>
          </cell>
        </row>
        <row r="30285">
          <cell r="B30285">
            <v>101513</v>
          </cell>
        </row>
        <row r="30286">
          <cell r="B30286">
            <v>101514</v>
          </cell>
        </row>
        <row r="30287">
          <cell r="B30287">
            <v>101514</v>
          </cell>
        </row>
        <row r="30288">
          <cell r="B30288">
            <v>101514</v>
          </cell>
        </row>
        <row r="30289">
          <cell r="B30289">
            <v>101514</v>
          </cell>
        </row>
        <row r="30290">
          <cell r="B30290">
            <v>101514</v>
          </cell>
        </row>
        <row r="30291">
          <cell r="B30291">
            <v>101514</v>
          </cell>
        </row>
        <row r="30292">
          <cell r="B30292">
            <v>101514</v>
          </cell>
        </row>
        <row r="30293">
          <cell r="B30293">
            <v>101514</v>
          </cell>
        </row>
        <row r="30294">
          <cell r="B30294">
            <v>101514</v>
          </cell>
        </row>
        <row r="30295">
          <cell r="B30295">
            <v>101514</v>
          </cell>
        </row>
        <row r="30296">
          <cell r="B30296">
            <v>101514</v>
          </cell>
        </row>
        <row r="30297">
          <cell r="B30297">
            <v>101514</v>
          </cell>
        </row>
        <row r="30298">
          <cell r="B30298">
            <v>101514</v>
          </cell>
        </row>
        <row r="30299">
          <cell r="B30299">
            <v>101515</v>
          </cell>
        </row>
        <row r="30300">
          <cell r="B30300">
            <v>101515</v>
          </cell>
        </row>
        <row r="30301">
          <cell r="B30301">
            <v>101515</v>
          </cell>
        </row>
        <row r="30302">
          <cell r="B30302">
            <v>101515</v>
          </cell>
        </row>
        <row r="30303">
          <cell r="B30303">
            <v>101515</v>
          </cell>
        </row>
        <row r="30304">
          <cell r="B30304">
            <v>101515</v>
          </cell>
        </row>
        <row r="30305">
          <cell r="B30305">
            <v>101515</v>
          </cell>
        </row>
        <row r="30306">
          <cell r="B30306">
            <v>101515</v>
          </cell>
        </row>
        <row r="30307">
          <cell r="B30307">
            <v>101515</v>
          </cell>
        </row>
        <row r="30308">
          <cell r="B30308">
            <v>101515</v>
          </cell>
        </row>
        <row r="30309">
          <cell r="B30309">
            <v>101515</v>
          </cell>
        </row>
        <row r="30310">
          <cell r="B30310">
            <v>101515</v>
          </cell>
        </row>
        <row r="30311">
          <cell r="B30311">
            <v>101515</v>
          </cell>
        </row>
        <row r="30312">
          <cell r="B30312">
            <v>101516</v>
          </cell>
        </row>
        <row r="30313">
          <cell r="B30313">
            <v>101516</v>
          </cell>
        </row>
        <row r="30314">
          <cell r="B30314">
            <v>101516</v>
          </cell>
        </row>
        <row r="30315">
          <cell r="B30315">
            <v>101516</v>
          </cell>
        </row>
        <row r="30316">
          <cell r="B30316">
            <v>101516</v>
          </cell>
        </row>
        <row r="30317">
          <cell r="B30317">
            <v>101516</v>
          </cell>
        </row>
        <row r="30318">
          <cell r="B30318">
            <v>101516</v>
          </cell>
        </row>
        <row r="30319">
          <cell r="B30319">
            <v>101516</v>
          </cell>
        </row>
        <row r="30320">
          <cell r="B30320">
            <v>101516</v>
          </cell>
        </row>
        <row r="30321">
          <cell r="B30321">
            <v>101516</v>
          </cell>
        </row>
        <row r="30322">
          <cell r="B30322">
            <v>101516</v>
          </cell>
        </row>
        <row r="30323">
          <cell r="B30323">
            <v>101516</v>
          </cell>
        </row>
        <row r="30324">
          <cell r="B30324">
            <v>101516</v>
          </cell>
        </row>
        <row r="30325">
          <cell r="B30325">
            <v>101533</v>
          </cell>
        </row>
        <row r="30326">
          <cell r="B30326">
            <v>101533</v>
          </cell>
        </row>
        <row r="30327">
          <cell r="B30327">
            <v>101533</v>
          </cell>
        </row>
        <row r="30328">
          <cell r="B30328">
            <v>101533</v>
          </cell>
        </row>
        <row r="30329">
          <cell r="B30329">
            <v>101533</v>
          </cell>
        </row>
        <row r="30330">
          <cell r="B30330">
            <v>101533</v>
          </cell>
        </row>
        <row r="30331">
          <cell r="B30331">
            <v>101533</v>
          </cell>
        </row>
        <row r="30332">
          <cell r="B30332">
            <v>101533</v>
          </cell>
        </row>
        <row r="30333">
          <cell r="B30333">
            <v>101533</v>
          </cell>
        </row>
        <row r="30334">
          <cell r="B30334">
            <v>101533</v>
          </cell>
        </row>
        <row r="30335">
          <cell r="B30335">
            <v>101533</v>
          </cell>
        </row>
        <row r="30336">
          <cell r="B30336">
            <v>101533</v>
          </cell>
        </row>
        <row r="30337">
          <cell r="B30337">
            <v>101533</v>
          </cell>
        </row>
        <row r="30338">
          <cell r="B30338">
            <v>101534</v>
          </cell>
        </row>
        <row r="30339">
          <cell r="B30339">
            <v>101534</v>
          </cell>
        </row>
        <row r="30340">
          <cell r="B30340">
            <v>101534</v>
          </cell>
        </row>
        <row r="30341">
          <cell r="B30341">
            <v>101534</v>
          </cell>
        </row>
        <row r="30342">
          <cell r="B30342">
            <v>101534</v>
          </cell>
        </row>
        <row r="30343">
          <cell r="B30343">
            <v>101534</v>
          </cell>
        </row>
        <row r="30344">
          <cell r="B30344">
            <v>101534</v>
          </cell>
        </row>
        <row r="30345">
          <cell r="B30345">
            <v>101534</v>
          </cell>
        </row>
        <row r="30346">
          <cell r="B30346">
            <v>101534</v>
          </cell>
        </row>
        <row r="30347">
          <cell r="B30347">
            <v>101534</v>
          </cell>
        </row>
        <row r="30348">
          <cell r="B30348">
            <v>101534</v>
          </cell>
        </row>
        <row r="30349">
          <cell r="B30349">
            <v>101534</v>
          </cell>
        </row>
        <row r="30350">
          <cell r="B30350">
            <v>101534</v>
          </cell>
        </row>
        <row r="30351">
          <cell r="B30351">
            <v>101535</v>
          </cell>
        </row>
        <row r="30352">
          <cell r="B30352">
            <v>101535</v>
          </cell>
        </row>
        <row r="30353">
          <cell r="B30353">
            <v>101535</v>
          </cell>
        </row>
        <row r="30354">
          <cell r="B30354">
            <v>101535</v>
          </cell>
        </row>
        <row r="30355">
          <cell r="B30355">
            <v>101535</v>
          </cell>
        </row>
        <row r="30356">
          <cell r="B30356">
            <v>101535</v>
          </cell>
        </row>
        <row r="30357">
          <cell r="B30357">
            <v>101535</v>
          </cell>
        </row>
        <row r="30358">
          <cell r="B30358">
            <v>101535</v>
          </cell>
        </row>
        <row r="30359">
          <cell r="B30359">
            <v>101535</v>
          </cell>
        </row>
        <row r="30360">
          <cell r="B30360">
            <v>101535</v>
          </cell>
        </row>
        <row r="30361">
          <cell r="B30361">
            <v>101535</v>
          </cell>
        </row>
        <row r="30362">
          <cell r="B30362">
            <v>101535</v>
          </cell>
        </row>
        <row r="30363">
          <cell r="B30363">
            <v>101535</v>
          </cell>
        </row>
        <row r="30364">
          <cell r="B30364">
            <v>101536</v>
          </cell>
        </row>
        <row r="30365">
          <cell r="B30365">
            <v>101536</v>
          </cell>
        </row>
        <row r="30366">
          <cell r="B30366">
            <v>101536</v>
          </cell>
        </row>
        <row r="30367">
          <cell r="B30367">
            <v>101536</v>
          </cell>
        </row>
        <row r="30368">
          <cell r="B30368">
            <v>101536</v>
          </cell>
        </row>
        <row r="30369">
          <cell r="B30369">
            <v>101536</v>
          </cell>
        </row>
        <row r="30370">
          <cell r="B30370">
            <v>101536</v>
          </cell>
        </row>
        <row r="30371">
          <cell r="B30371">
            <v>101536</v>
          </cell>
        </row>
        <row r="30372">
          <cell r="B30372">
            <v>101536</v>
          </cell>
        </row>
        <row r="30373">
          <cell r="B30373">
            <v>101536</v>
          </cell>
        </row>
        <row r="30374">
          <cell r="B30374">
            <v>101536</v>
          </cell>
        </row>
        <row r="30375">
          <cell r="B30375">
            <v>101536</v>
          </cell>
        </row>
        <row r="30376">
          <cell r="B30376">
            <v>101536</v>
          </cell>
        </row>
        <row r="30377">
          <cell r="B30377">
            <v>101529</v>
          </cell>
        </row>
        <row r="30378">
          <cell r="B30378">
            <v>101529</v>
          </cell>
        </row>
        <row r="30379">
          <cell r="B30379">
            <v>101529</v>
          </cell>
        </row>
        <row r="30380">
          <cell r="B30380">
            <v>101529</v>
          </cell>
        </row>
        <row r="30381">
          <cell r="B30381">
            <v>101529</v>
          </cell>
        </row>
        <row r="30382">
          <cell r="B30382">
            <v>101529</v>
          </cell>
        </row>
        <row r="30383">
          <cell r="B30383">
            <v>101529</v>
          </cell>
        </row>
        <row r="30384">
          <cell r="B30384">
            <v>101529</v>
          </cell>
        </row>
        <row r="30385">
          <cell r="B30385">
            <v>101529</v>
          </cell>
        </row>
        <row r="30386">
          <cell r="B30386">
            <v>101529</v>
          </cell>
        </row>
        <row r="30387">
          <cell r="B30387">
            <v>101529</v>
          </cell>
        </row>
        <row r="30388">
          <cell r="B30388">
            <v>101529</v>
          </cell>
        </row>
        <row r="30389">
          <cell r="B30389">
            <v>101529</v>
          </cell>
        </row>
        <row r="30390">
          <cell r="B30390">
            <v>101530</v>
          </cell>
        </row>
        <row r="30391">
          <cell r="B30391">
            <v>101530</v>
          </cell>
        </row>
        <row r="30392">
          <cell r="B30392">
            <v>101530</v>
          </cell>
        </row>
        <row r="30393">
          <cell r="B30393">
            <v>101530</v>
          </cell>
        </row>
        <row r="30394">
          <cell r="B30394">
            <v>101530</v>
          </cell>
        </row>
        <row r="30395">
          <cell r="B30395">
            <v>101530</v>
          </cell>
        </row>
        <row r="30396">
          <cell r="B30396">
            <v>101530</v>
          </cell>
        </row>
        <row r="30397">
          <cell r="B30397">
            <v>101530</v>
          </cell>
        </row>
        <row r="30398">
          <cell r="B30398">
            <v>101530</v>
          </cell>
        </row>
        <row r="30399">
          <cell r="B30399">
            <v>101530</v>
          </cell>
        </row>
        <row r="30400">
          <cell r="B30400">
            <v>101530</v>
          </cell>
        </row>
        <row r="30401">
          <cell r="B30401">
            <v>101530</v>
          </cell>
        </row>
        <row r="30402">
          <cell r="B30402">
            <v>101530</v>
          </cell>
        </row>
        <row r="30403">
          <cell r="B30403">
            <v>101531</v>
          </cell>
        </row>
        <row r="30404">
          <cell r="B30404">
            <v>101531</v>
          </cell>
        </row>
        <row r="30405">
          <cell r="B30405">
            <v>101531</v>
          </cell>
        </row>
        <row r="30406">
          <cell r="B30406">
            <v>101531</v>
          </cell>
        </row>
        <row r="30407">
          <cell r="B30407">
            <v>101531</v>
          </cell>
        </row>
        <row r="30408">
          <cell r="B30408">
            <v>101531</v>
          </cell>
        </row>
        <row r="30409">
          <cell r="B30409">
            <v>101531</v>
          </cell>
        </row>
        <row r="30410">
          <cell r="B30410">
            <v>101531</v>
          </cell>
        </row>
        <row r="30411">
          <cell r="B30411">
            <v>101531</v>
          </cell>
        </row>
        <row r="30412">
          <cell r="B30412">
            <v>101531</v>
          </cell>
        </row>
        <row r="30413">
          <cell r="B30413">
            <v>101531</v>
          </cell>
        </row>
        <row r="30414">
          <cell r="B30414">
            <v>101531</v>
          </cell>
        </row>
        <row r="30415">
          <cell r="B30415">
            <v>101531</v>
          </cell>
        </row>
        <row r="30416">
          <cell r="B30416">
            <v>101532</v>
          </cell>
        </row>
        <row r="30417">
          <cell r="B30417">
            <v>101532</v>
          </cell>
        </row>
        <row r="30418">
          <cell r="B30418">
            <v>101532</v>
          </cell>
        </row>
        <row r="30419">
          <cell r="B30419">
            <v>101532</v>
          </cell>
        </row>
        <row r="30420">
          <cell r="B30420">
            <v>101532</v>
          </cell>
        </row>
        <row r="30421">
          <cell r="B30421">
            <v>101532</v>
          </cell>
        </row>
        <row r="30422">
          <cell r="B30422">
            <v>101532</v>
          </cell>
        </row>
        <row r="30423">
          <cell r="B30423">
            <v>101532</v>
          </cell>
        </row>
        <row r="30424">
          <cell r="B30424">
            <v>101532</v>
          </cell>
        </row>
        <row r="30425">
          <cell r="B30425">
            <v>101532</v>
          </cell>
        </row>
        <row r="30426">
          <cell r="B30426">
            <v>101532</v>
          </cell>
        </row>
        <row r="30427">
          <cell r="B30427">
            <v>101532</v>
          </cell>
        </row>
        <row r="30428">
          <cell r="B30428">
            <v>101532</v>
          </cell>
        </row>
        <row r="30429">
          <cell r="B30429">
            <v>101549</v>
          </cell>
        </row>
        <row r="30430">
          <cell r="B30430">
            <v>101549</v>
          </cell>
        </row>
        <row r="30431">
          <cell r="B30431">
            <v>101549</v>
          </cell>
        </row>
        <row r="30432">
          <cell r="B30432">
            <v>101549</v>
          </cell>
        </row>
        <row r="30433">
          <cell r="B30433">
            <v>101547</v>
          </cell>
        </row>
        <row r="30434">
          <cell r="B30434">
            <v>101547</v>
          </cell>
        </row>
        <row r="30435">
          <cell r="B30435">
            <v>101547</v>
          </cell>
        </row>
        <row r="30436">
          <cell r="B30436">
            <v>101547</v>
          </cell>
        </row>
        <row r="30437">
          <cell r="B30437">
            <v>101546</v>
          </cell>
        </row>
        <row r="30438">
          <cell r="B30438">
            <v>101546</v>
          </cell>
        </row>
        <row r="30439">
          <cell r="B30439">
            <v>101546</v>
          </cell>
        </row>
        <row r="30440">
          <cell r="B30440">
            <v>101546</v>
          </cell>
        </row>
        <row r="30441">
          <cell r="B30441">
            <v>101548</v>
          </cell>
        </row>
        <row r="30442">
          <cell r="B30442">
            <v>101548</v>
          </cell>
        </row>
        <row r="30443">
          <cell r="B30443">
            <v>101548</v>
          </cell>
        </row>
        <row r="30444">
          <cell r="B30444">
            <v>101548</v>
          </cell>
        </row>
        <row r="30445">
          <cell r="B30445">
            <v>94764</v>
          </cell>
        </row>
        <row r="30446">
          <cell r="B30446">
            <v>94764</v>
          </cell>
        </row>
        <row r="30447">
          <cell r="B30447">
            <v>94764</v>
          </cell>
        </row>
        <row r="30448">
          <cell r="B30448">
            <v>94764</v>
          </cell>
        </row>
        <row r="30449">
          <cell r="B30449">
            <v>94764</v>
          </cell>
        </row>
        <row r="30450">
          <cell r="B30450">
            <v>94765</v>
          </cell>
        </row>
        <row r="30451">
          <cell r="B30451">
            <v>94765</v>
          </cell>
        </row>
        <row r="30452">
          <cell r="B30452">
            <v>94765</v>
          </cell>
        </row>
        <row r="30453">
          <cell r="B30453">
            <v>94765</v>
          </cell>
        </row>
        <row r="30454">
          <cell r="B30454">
            <v>94765</v>
          </cell>
        </row>
        <row r="30455">
          <cell r="B30455">
            <v>94766</v>
          </cell>
        </row>
        <row r="30456">
          <cell r="B30456">
            <v>94766</v>
          </cell>
        </row>
        <row r="30457">
          <cell r="B30457">
            <v>94766</v>
          </cell>
        </row>
        <row r="30458">
          <cell r="B30458">
            <v>94766</v>
          </cell>
        </row>
        <row r="30459">
          <cell r="B30459">
            <v>94766</v>
          </cell>
        </row>
        <row r="30460">
          <cell r="B30460">
            <v>94767</v>
          </cell>
        </row>
        <row r="30461">
          <cell r="B30461">
            <v>94767</v>
          </cell>
        </row>
        <row r="30462">
          <cell r="B30462">
            <v>94767</v>
          </cell>
        </row>
        <row r="30463">
          <cell r="B30463">
            <v>94767</v>
          </cell>
        </row>
        <row r="30464">
          <cell r="B30464">
            <v>94767</v>
          </cell>
        </row>
        <row r="30465">
          <cell r="B30465">
            <v>94768</v>
          </cell>
        </row>
        <row r="30466">
          <cell r="B30466">
            <v>94768</v>
          </cell>
        </row>
        <row r="30467">
          <cell r="B30467">
            <v>94768</v>
          </cell>
        </row>
        <row r="30468">
          <cell r="B30468">
            <v>94768</v>
          </cell>
        </row>
        <row r="30469">
          <cell r="B30469">
            <v>94768</v>
          </cell>
        </row>
        <row r="30470">
          <cell r="B30470">
            <v>94769</v>
          </cell>
        </row>
        <row r="30471">
          <cell r="B30471">
            <v>94769</v>
          </cell>
        </row>
        <row r="30472">
          <cell r="B30472">
            <v>94769</v>
          </cell>
        </row>
        <row r="30473">
          <cell r="B30473">
            <v>94769</v>
          </cell>
        </row>
        <row r="30474">
          <cell r="B30474">
            <v>94769</v>
          </cell>
        </row>
        <row r="30475">
          <cell r="B30475">
            <v>94783</v>
          </cell>
        </row>
        <row r="30476">
          <cell r="B30476">
            <v>94783</v>
          </cell>
        </row>
        <row r="30477">
          <cell r="B30477">
            <v>94783</v>
          </cell>
        </row>
        <row r="30478">
          <cell r="B30478">
            <v>94783</v>
          </cell>
        </row>
        <row r="30479">
          <cell r="B30479">
            <v>94783</v>
          </cell>
        </row>
        <row r="30480">
          <cell r="B30480">
            <v>94783</v>
          </cell>
        </row>
        <row r="30481">
          <cell r="B30481">
            <v>94703</v>
          </cell>
        </row>
        <row r="30482">
          <cell r="B30482">
            <v>94703</v>
          </cell>
        </row>
        <row r="30483">
          <cell r="B30483">
            <v>94703</v>
          </cell>
        </row>
        <row r="30484">
          <cell r="B30484">
            <v>94703</v>
          </cell>
        </row>
        <row r="30485">
          <cell r="B30485">
            <v>94703</v>
          </cell>
        </row>
        <row r="30486">
          <cell r="B30486">
            <v>94703</v>
          </cell>
        </row>
        <row r="30487">
          <cell r="B30487">
            <v>94704</v>
          </cell>
        </row>
        <row r="30488">
          <cell r="B30488">
            <v>94704</v>
          </cell>
        </row>
        <row r="30489">
          <cell r="B30489">
            <v>94704</v>
          </cell>
        </row>
        <row r="30490">
          <cell r="B30490">
            <v>94704</v>
          </cell>
        </row>
        <row r="30491">
          <cell r="B30491">
            <v>94704</v>
          </cell>
        </row>
        <row r="30492">
          <cell r="B30492">
            <v>94704</v>
          </cell>
        </row>
        <row r="30493">
          <cell r="B30493">
            <v>94705</v>
          </cell>
        </row>
        <row r="30494">
          <cell r="B30494">
            <v>94705</v>
          </cell>
        </row>
        <row r="30495">
          <cell r="B30495">
            <v>94705</v>
          </cell>
        </row>
        <row r="30496">
          <cell r="B30496">
            <v>94705</v>
          </cell>
        </row>
        <row r="30497">
          <cell r="B30497">
            <v>94705</v>
          </cell>
        </row>
        <row r="30498">
          <cell r="B30498">
            <v>94705</v>
          </cell>
        </row>
        <row r="30499">
          <cell r="B30499">
            <v>94705</v>
          </cell>
        </row>
        <row r="30500">
          <cell r="B30500">
            <v>94706</v>
          </cell>
        </row>
        <row r="30501">
          <cell r="B30501">
            <v>94706</v>
          </cell>
        </row>
        <row r="30502">
          <cell r="B30502">
            <v>94706</v>
          </cell>
        </row>
        <row r="30503">
          <cell r="B30503">
            <v>94706</v>
          </cell>
        </row>
        <row r="30504">
          <cell r="B30504">
            <v>94706</v>
          </cell>
        </row>
        <row r="30505">
          <cell r="B30505">
            <v>94706</v>
          </cell>
        </row>
        <row r="30506">
          <cell r="B30506">
            <v>94706</v>
          </cell>
        </row>
        <row r="30507">
          <cell r="B30507">
            <v>94707</v>
          </cell>
        </row>
        <row r="30508">
          <cell r="B30508">
            <v>94707</v>
          </cell>
        </row>
        <row r="30509">
          <cell r="B30509">
            <v>94707</v>
          </cell>
        </row>
        <row r="30510">
          <cell r="B30510">
            <v>94707</v>
          </cell>
        </row>
        <row r="30511">
          <cell r="B30511">
            <v>94707</v>
          </cell>
        </row>
        <row r="30512">
          <cell r="B30512">
            <v>94707</v>
          </cell>
        </row>
        <row r="30513">
          <cell r="B30513">
            <v>94707</v>
          </cell>
        </row>
        <row r="30514">
          <cell r="B30514">
            <v>94715</v>
          </cell>
        </row>
        <row r="30515">
          <cell r="B30515">
            <v>94715</v>
          </cell>
        </row>
        <row r="30516">
          <cell r="B30516">
            <v>94715</v>
          </cell>
        </row>
        <row r="30517">
          <cell r="B30517">
            <v>94715</v>
          </cell>
        </row>
        <row r="30518">
          <cell r="B30518">
            <v>94715</v>
          </cell>
        </row>
        <row r="30519">
          <cell r="B30519">
            <v>94715</v>
          </cell>
        </row>
        <row r="30520">
          <cell r="B30520">
            <v>94715</v>
          </cell>
        </row>
        <row r="30521">
          <cell r="B30521">
            <v>94713</v>
          </cell>
        </row>
        <row r="30522">
          <cell r="B30522">
            <v>94713</v>
          </cell>
        </row>
        <row r="30523">
          <cell r="B30523">
            <v>94713</v>
          </cell>
        </row>
        <row r="30524">
          <cell r="B30524">
            <v>94713</v>
          </cell>
        </row>
        <row r="30525">
          <cell r="B30525">
            <v>94713</v>
          </cell>
        </row>
        <row r="30526">
          <cell r="B30526">
            <v>94713</v>
          </cell>
        </row>
        <row r="30527">
          <cell r="B30527">
            <v>94713</v>
          </cell>
        </row>
        <row r="30528">
          <cell r="B30528">
            <v>94714</v>
          </cell>
        </row>
        <row r="30529">
          <cell r="B30529">
            <v>94714</v>
          </cell>
        </row>
        <row r="30530">
          <cell r="B30530">
            <v>94714</v>
          </cell>
        </row>
        <row r="30531">
          <cell r="B30531">
            <v>94714</v>
          </cell>
        </row>
        <row r="30532">
          <cell r="B30532">
            <v>94714</v>
          </cell>
        </row>
        <row r="30533">
          <cell r="B30533">
            <v>94714</v>
          </cell>
        </row>
        <row r="30534">
          <cell r="B30534">
            <v>94714</v>
          </cell>
        </row>
        <row r="30535">
          <cell r="B30535">
            <v>94670</v>
          </cell>
        </row>
        <row r="30536">
          <cell r="B30536">
            <v>94670</v>
          </cell>
        </row>
        <row r="30537">
          <cell r="B30537">
            <v>94670</v>
          </cell>
        </row>
        <row r="30538">
          <cell r="B30538">
            <v>94670</v>
          </cell>
        </row>
        <row r="30539">
          <cell r="B30539">
            <v>94670</v>
          </cell>
        </row>
        <row r="30540">
          <cell r="B30540">
            <v>94670</v>
          </cell>
        </row>
        <row r="30541">
          <cell r="B30541">
            <v>94670</v>
          </cell>
        </row>
        <row r="30542">
          <cell r="B30542">
            <v>94670</v>
          </cell>
        </row>
        <row r="30543">
          <cell r="B30543">
            <v>94656</v>
          </cell>
        </row>
        <row r="30544">
          <cell r="B30544">
            <v>94656</v>
          </cell>
        </row>
        <row r="30545">
          <cell r="B30545">
            <v>94656</v>
          </cell>
        </row>
        <row r="30546">
          <cell r="B30546">
            <v>94656</v>
          </cell>
        </row>
        <row r="30547">
          <cell r="B30547">
            <v>94656</v>
          </cell>
        </row>
        <row r="30548">
          <cell r="B30548">
            <v>94656</v>
          </cell>
        </row>
        <row r="30549">
          <cell r="B30549">
            <v>94656</v>
          </cell>
        </row>
        <row r="30550">
          <cell r="B30550">
            <v>94658</v>
          </cell>
        </row>
        <row r="30551">
          <cell r="B30551">
            <v>94658</v>
          </cell>
        </row>
        <row r="30552">
          <cell r="B30552">
            <v>94658</v>
          </cell>
        </row>
        <row r="30553">
          <cell r="B30553">
            <v>94658</v>
          </cell>
        </row>
        <row r="30554">
          <cell r="B30554">
            <v>94658</v>
          </cell>
        </row>
        <row r="30555">
          <cell r="B30555">
            <v>94658</v>
          </cell>
        </row>
        <row r="30556">
          <cell r="B30556">
            <v>94658</v>
          </cell>
        </row>
        <row r="30557">
          <cell r="B30557">
            <v>94658</v>
          </cell>
        </row>
        <row r="30558">
          <cell r="B30558">
            <v>94660</v>
          </cell>
        </row>
        <row r="30559">
          <cell r="B30559">
            <v>94660</v>
          </cell>
        </row>
        <row r="30560">
          <cell r="B30560">
            <v>94660</v>
          </cell>
        </row>
        <row r="30561">
          <cell r="B30561">
            <v>94660</v>
          </cell>
        </row>
        <row r="30562">
          <cell r="B30562">
            <v>94660</v>
          </cell>
        </row>
        <row r="30563">
          <cell r="B30563">
            <v>94660</v>
          </cell>
        </row>
        <row r="30564">
          <cell r="B30564">
            <v>94660</v>
          </cell>
        </row>
        <row r="30565">
          <cell r="B30565">
            <v>94660</v>
          </cell>
        </row>
        <row r="30566">
          <cell r="B30566">
            <v>94662</v>
          </cell>
        </row>
        <row r="30567">
          <cell r="B30567">
            <v>94662</v>
          </cell>
        </row>
        <row r="30568">
          <cell r="B30568">
            <v>94662</v>
          </cell>
        </row>
        <row r="30569">
          <cell r="B30569">
            <v>94662</v>
          </cell>
        </row>
        <row r="30570">
          <cell r="B30570">
            <v>94662</v>
          </cell>
        </row>
        <row r="30571">
          <cell r="B30571">
            <v>94662</v>
          </cell>
        </row>
        <row r="30572">
          <cell r="B30572">
            <v>94662</v>
          </cell>
        </row>
        <row r="30573">
          <cell r="B30573">
            <v>94662</v>
          </cell>
        </row>
        <row r="30574">
          <cell r="B30574">
            <v>94664</v>
          </cell>
        </row>
        <row r="30575">
          <cell r="B30575">
            <v>94664</v>
          </cell>
        </row>
        <row r="30576">
          <cell r="B30576">
            <v>94664</v>
          </cell>
        </row>
        <row r="30577">
          <cell r="B30577">
            <v>94664</v>
          </cell>
        </row>
        <row r="30578">
          <cell r="B30578">
            <v>94664</v>
          </cell>
        </row>
        <row r="30579">
          <cell r="B30579">
            <v>94664</v>
          </cell>
        </row>
        <row r="30580">
          <cell r="B30580">
            <v>94664</v>
          </cell>
        </row>
        <row r="30581">
          <cell r="B30581">
            <v>94664</v>
          </cell>
        </row>
        <row r="30582">
          <cell r="B30582">
            <v>94666</v>
          </cell>
        </row>
        <row r="30583">
          <cell r="B30583">
            <v>94666</v>
          </cell>
        </row>
        <row r="30584">
          <cell r="B30584">
            <v>94666</v>
          </cell>
        </row>
        <row r="30585">
          <cell r="B30585">
            <v>94666</v>
          </cell>
        </row>
        <row r="30586">
          <cell r="B30586">
            <v>94666</v>
          </cell>
        </row>
        <row r="30587">
          <cell r="B30587">
            <v>94666</v>
          </cell>
        </row>
        <row r="30588">
          <cell r="B30588">
            <v>94666</v>
          </cell>
        </row>
        <row r="30589">
          <cell r="B30589">
            <v>94666</v>
          </cell>
        </row>
        <row r="30590">
          <cell r="B30590">
            <v>94668</v>
          </cell>
        </row>
        <row r="30591">
          <cell r="B30591">
            <v>94668</v>
          </cell>
        </row>
        <row r="30592">
          <cell r="B30592">
            <v>94668</v>
          </cell>
        </row>
        <row r="30593">
          <cell r="B30593">
            <v>94668</v>
          </cell>
        </row>
        <row r="30594">
          <cell r="B30594">
            <v>94668</v>
          </cell>
        </row>
        <row r="30595">
          <cell r="B30595">
            <v>94668</v>
          </cell>
        </row>
        <row r="30596">
          <cell r="B30596">
            <v>94668</v>
          </cell>
        </row>
        <row r="30597">
          <cell r="B30597">
            <v>94668</v>
          </cell>
        </row>
        <row r="30598">
          <cell r="B30598">
            <v>105215</v>
          </cell>
        </row>
        <row r="30599">
          <cell r="B30599">
            <v>105215</v>
          </cell>
        </row>
        <row r="30600">
          <cell r="B30600">
            <v>105215</v>
          </cell>
        </row>
        <row r="30601">
          <cell r="B30601">
            <v>105215</v>
          </cell>
        </row>
        <row r="30602">
          <cell r="B30602">
            <v>105215</v>
          </cell>
        </row>
        <row r="30603">
          <cell r="B30603">
            <v>105216</v>
          </cell>
        </row>
        <row r="30604">
          <cell r="B30604">
            <v>105216</v>
          </cell>
        </row>
        <row r="30605">
          <cell r="B30605">
            <v>105216</v>
          </cell>
        </row>
        <row r="30606">
          <cell r="B30606">
            <v>105216</v>
          </cell>
        </row>
        <row r="30607">
          <cell r="B30607">
            <v>105216</v>
          </cell>
        </row>
        <row r="30608">
          <cell r="B30608">
            <v>105217</v>
          </cell>
        </row>
        <row r="30609">
          <cell r="B30609">
            <v>105217</v>
          </cell>
        </row>
        <row r="30610">
          <cell r="B30610">
            <v>105217</v>
          </cell>
        </row>
        <row r="30611">
          <cell r="B30611">
            <v>105217</v>
          </cell>
        </row>
        <row r="30612">
          <cell r="B30612">
            <v>105217</v>
          </cell>
        </row>
        <row r="30613">
          <cell r="B30613">
            <v>105214</v>
          </cell>
        </row>
        <row r="30614">
          <cell r="B30614">
            <v>105214</v>
          </cell>
        </row>
        <row r="30615">
          <cell r="B30615">
            <v>105214</v>
          </cell>
        </row>
        <row r="30616">
          <cell r="B30616">
            <v>105214</v>
          </cell>
        </row>
        <row r="30617">
          <cell r="B30617">
            <v>105214</v>
          </cell>
        </row>
        <row r="30618">
          <cell r="B30618">
            <v>105218</v>
          </cell>
        </row>
        <row r="30619">
          <cell r="B30619">
            <v>105218</v>
          </cell>
        </row>
        <row r="30620">
          <cell r="B30620">
            <v>105218</v>
          </cell>
        </row>
        <row r="30621">
          <cell r="B30621">
            <v>105218</v>
          </cell>
        </row>
        <row r="30622">
          <cell r="B30622">
            <v>105218</v>
          </cell>
        </row>
        <row r="30623">
          <cell r="B30623">
            <v>105213</v>
          </cell>
        </row>
        <row r="30624">
          <cell r="B30624">
            <v>105213</v>
          </cell>
        </row>
        <row r="30625">
          <cell r="B30625">
            <v>105213</v>
          </cell>
        </row>
        <row r="30626">
          <cell r="B30626">
            <v>105213</v>
          </cell>
        </row>
        <row r="30627">
          <cell r="B30627">
            <v>105213</v>
          </cell>
        </row>
        <row r="30628">
          <cell r="B30628">
            <v>105213</v>
          </cell>
        </row>
        <row r="30629">
          <cell r="B30629">
            <v>105213</v>
          </cell>
        </row>
        <row r="30630">
          <cell r="B30630">
            <v>105233</v>
          </cell>
        </row>
        <row r="30631">
          <cell r="B30631">
            <v>105233</v>
          </cell>
        </row>
        <row r="30632">
          <cell r="B30632">
            <v>105233</v>
          </cell>
        </row>
        <row r="30633">
          <cell r="B30633">
            <v>105233</v>
          </cell>
        </row>
        <row r="30634">
          <cell r="B30634">
            <v>105233</v>
          </cell>
        </row>
        <row r="30635">
          <cell r="B30635">
            <v>105233</v>
          </cell>
        </row>
        <row r="30636">
          <cell r="B30636">
            <v>105233</v>
          </cell>
        </row>
        <row r="30637">
          <cell r="B30637">
            <v>105234</v>
          </cell>
        </row>
        <row r="30638">
          <cell r="B30638">
            <v>105234</v>
          </cell>
        </row>
        <row r="30639">
          <cell r="B30639">
            <v>105234</v>
          </cell>
        </row>
        <row r="30640">
          <cell r="B30640">
            <v>105234</v>
          </cell>
        </row>
        <row r="30641">
          <cell r="B30641">
            <v>105234</v>
          </cell>
        </row>
        <row r="30642">
          <cell r="B30642">
            <v>105234</v>
          </cell>
        </row>
        <row r="30643">
          <cell r="B30643">
            <v>105234</v>
          </cell>
        </row>
        <row r="30644">
          <cell r="B30644">
            <v>105228</v>
          </cell>
        </row>
        <row r="30645">
          <cell r="B30645">
            <v>105228</v>
          </cell>
        </row>
        <row r="30646">
          <cell r="B30646">
            <v>105228</v>
          </cell>
        </row>
        <row r="30647">
          <cell r="B30647">
            <v>105228</v>
          </cell>
        </row>
        <row r="30648">
          <cell r="B30648">
            <v>105228</v>
          </cell>
        </row>
        <row r="30649">
          <cell r="B30649">
            <v>105228</v>
          </cell>
        </row>
        <row r="30650">
          <cell r="B30650">
            <v>105228</v>
          </cell>
        </row>
        <row r="30651">
          <cell r="B30651">
            <v>105138</v>
          </cell>
        </row>
        <row r="30652">
          <cell r="B30652">
            <v>105138</v>
          </cell>
        </row>
        <row r="30653">
          <cell r="B30653">
            <v>105138</v>
          </cell>
        </row>
        <row r="30654">
          <cell r="B30654">
            <v>105138</v>
          </cell>
        </row>
        <row r="30655">
          <cell r="B30655">
            <v>105138</v>
          </cell>
        </row>
        <row r="30656">
          <cell r="B30656">
            <v>105138</v>
          </cell>
        </row>
        <row r="30657">
          <cell r="B30657">
            <v>105138</v>
          </cell>
        </row>
        <row r="30658">
          <cell r="B30658">
            <v>105139</v>
          </cell>
        </row>
        <row r="30659">
          <cell r="B30659">
            <v>105139</v>
          </cell>
        </row>
        <row r="30660">
          <cell r="B30660">
            <v>105139</v>
          </cell>
        </row>
        <row r="30661">
          <cell r="B30661">
            <v>105139</v>
          </cell>
        </row>
        <row r="30662">
          <cell r="B30662">
            <v>105139</v>
          </cell>
        </row>
        <row r="30663">
          <cell r="B30663">
            <v>105139</v>
          </cell>
        </row>
        <row r="30664">
          <cell r="B30664">
            <v>105139</v>
          </cell>
        </row>
        <row r="30665">
          <cell r="B30665">
            <v>105140</v>
          </cell>
        </row>
        <row r="30666">
          <cell r="B30666">
            <v>105140</v>
          </cell>
        </row>
        <row r="30667">
          <cell r="B30667">
            <v>105140</v>
          </cell>
        </row>
        <row r="30668">
          <cell r="B30668">
            <v>105140</v>
          </cell>
        </row>
        <row r="30669">
          <cell r="B30669">
            <v>105140</v>
          </cell>
        </row>
        <row r="30670">
          <cell r="B30670">
            <v>105140</v>
          </cell>
        </row>
        <row r="30671">
          <cell r="B30671">
            <v>105140</v>
          </cell>
        </row>
        <row r="30672">
          <cell r="B30672">
            <v>105141</v>
          </cell>
        </row>
        <row r="30673">
          <cell r="B30673">
            <v>105141</v>
          </cell>
        </row>
        <row r="30674">
          <cell r="B30674">
            <v>105141</v>
          </cell>
        </row>
        <row r="30675">
          <cell r="B30675">
            <v>105141</v>
          </cell>
        </row>
        <row r="30676">
          <cell r="B30676">
            <v>105141</v>
          </cell>
        </row>
        <row r="30677">
          <cell r="B30677">
            <v>105141</v>
          </cell>
        </row>
        <row r="30678">
          <cell r="B30678">
            <v>105141</v>
          </cell>
        </row>
        <row r="30679">
          <cell r="B30679">
            <v>105172</v>
          </cell>
        </row>
        <row r="30680">
          <cell r="B30680">
            <v>105172</v>
          </cell>
        </row>
        <row r="30681">
          <cell r="B30681">
            <v>105172</v>
          </cell>
        </row>
        <row r="30682">
          <cell r="B30682">
            <v>105172</v>
          </cell>
        </row>
        <row r="30683">
          <cell r="B30683">
            <v>105172</v>
          </cell>
        </row>
        <row r="30684">
          <cell r="B30684">
            <v>105172</v>
          </cell>
        </row>
        <row r="30685">
          <cell r="B30685">
            <v>105169</v>
          </cell>
        </row>
        <row r="30686">
          <cell r="B30686">
            <v>105169</v>
          </cell>
        </row>
        <row r="30687">
          <cell r="B30687">
            <v>105169</v>
          </cell>
        </row>
        <row r="30688">
          <cell r="B30688">
            <v>105169</v>
          </cell>
        </row>
        <row r="30689">
          <cell r="B30689">
            <v>105169</v>
          </cell>
        </row>
        <row r="30690">
          <cell r="B30690">
            <v>105169</v>
          </cell>
        </row>
        <row r="30691">
          <cell r="B30691">
            <v>105230</v>
          </cell>
        </row>
        <row r="30692">
          <cell r="B30692">
            <v>105230</v>
          </cell>
        </row>
        <row r="30693">
          <cell r="B30693">
            <v>105230</v>
          </cell>
        </row>
        <row r="30694">
          <cell r="B30694">
            <v>105230</v>
          </cell>
        </row>
        <row r="30695">
          <cell r="B30695">
            <v>105230</v>
          </cell>
        </row>
        <row r="30696">
          <cell r="B30696">
            <v>105231</v>
          </cell>
        </row>
        <row r="30697">
          <cell r="B30697">
            <v>105231</v>
          </cell>
        </row>
        <row r="30698">
          <cell r="B30698">
            <v>105231</v>
          </cell>
        </row>
        <row r="30699">
          <cell r="B30699">
            <v>105231</v>
          </cell>
        </row>
        <row r="30700">
          <cell r="B30700">
            <v>105231</v>
          </cell>
        </row>
        <row r="30701">
          <cell r="B30701">
            <v>105232</v>
          </cell>
        </row>
        <row r="30702">
          <cell r="B30702">
            <v>105232</v>
          </cell>
        </row>
        <row r="30703">
          <cell r="B30703">
            <v>105232</v>
          </cell>
        </row>
        <row r="30704">
          <cell r="B30704">
            <v>105232</v>
          </cell>
        </row>
        <row r="30705">
          <cell r="B30705">
            <v>105232</v>
          </cell>
        </row>
        <row r="30706">
          <cell r="B30706">
            <v>105229</v>
          </cell>
        </row>
        <row r="30707">
          <cell r="B30707">
            <v>105229</v>
          </cell>
        </row>
        <row r="30708">
          <cell r="B30708">
            <v>105229</v>
          </cell>
        </row>
        <row r="30709">
          <cell r="B30709">
            <v>105229</v>
          </cell>
        </row>
        <row r="30710">
          <cell r="B30710">
            <v>105229</v>
          </cell>
        </row>
        <row r="30711">
          <cell r="B30711">
            <v>105146</v>
          </cell>
        </row>
        <row r="30712">
          <cell r="B30712">
            <v>105146</v>
          </cell>
        </row>
        <row r="30713">
          <cell r="B30713">
            <v>105146</v>
          </cell>
        </row>
        <row r="30714">
          <cell r="B30714">
            <v>105146</v>
          </cell>
        </row>
        <row r="30715">
          <cell r="B30715">
            <v>105146</v>
          </cell>
        </row>
        <row r="30716">
          <cell r="B30716">
            <v>94613</v>
          </cell>
        </row>
        <row r="30717">
          <cell r="B30717">
            <v>94613</v>
          </cell>
        </row>
        <row r="30718">
          <cell r="B30718">
            <v>94613</v>
          </cell>
        </row>
        <row r="30719">
          <cell r="B30719">
            <v>94613</v>
          </cell>
        </row>
        <row r="30720">
          <cell r="B30720">
            <v>94613</v>
          </cell>
        </row>
        <row r="30721">
          <cell r="B30721">
            <v>94613</v>
          </cell>
        </row>
        <row r="30722">
          <cell r="B30722">
            <v>94613</v>
          </cell>
        </row>
        <row r="30723">
          <cell r="B30723">
            <v>94613</v>
          </cell>
        </row>
        <row r="30724">
          <cell r="B30724">
            <v>94607</v>
          </cell>
        </row>
        <row r="30725">
          <cell r="B30725">
            <v>94607</v>
          </cell>
        </row>
        <row r="30726">
          <cell r="B30726">
            <v>94607</v>
          </cell>
        </row>
        <row r="30727">
          <cell r="B30727">
            <v>94607</v>
          </cell>
        </row>
        <row r="30728">
          <cell r="B30728">
            <v>94607</v>
          </cell>
        </row>
        <row r="30729">
          <cell r="B30729">
            <v>94607</v>
          </cell>
        </row>
        <row r="30730">
          <cell r="B30730">
            <v>94607</v>
          </cell>
        </row>
        <row r="30731">
          <cell r="B30731">
            <v>94607</v>
          </cell>
        </row>
        <row r="30732">
          <cell r="B30732">
            <v>94609</v>
          </cell>
        </row>
        <row r="30733">
          <cell r="B30733">
            <v>94609</v>
          </cell>
        </row>
        <row r="30734">
          <cell r="B30734">
            <v>94609</v>
          </cell>
        </row>
        <row r="30735">
          <cell r="B30735">
            <v>94609</v>
          </cell>
        </row>
        <row r="30736">
          <cell r="B30736">
            <v>94609</v>
          </cell>
        </row>
        <row r="30737">
          <cell r="B30737">
            <v>94609</v>
          </cell>
        </row>
        <row r="30738">
          <cell r="B30738">
            <v>94609</v>
          </cell>
        </row>
        <row r="30739">
          <cell r="B30739">
            <v>94609</v>
          </cell>
        </row>
        <row r="30740">
          <cell r="B30740">
            <v>94611</v>
          </cell>
        </row>
        <row r="30741">
          <cell r="B30741">
            <v>94611</v>
          </cell>
        </row>
        <row r="30742">
          <cell r="B30742">
            <v>94611</v>
          </cell>
        </row>
        <row r="30743">
          <cell r="B30743">
            <v>94611</v>
          </cell>
        </row>
        <row r="30744">
          <cell r="B30744">
            <v>94611</v>
          </cell>
        </row>
        <row r="30745">
          <cell r="B30745">
            <v>94611</v>
          </cell>
        </row>
        <row r="30746">
          <cell r="B30746">
            <v>94611</v>
          </cell>
        </row>
        <row r="30747">
          <cell r="B30747">
            <v>94611</v>
          </cell>
        </row>
        <row r="30748">
          <cell r="B30748">
            <v>96738</v>
          </cell>
        </row>
        <row r="30749">
          <cell r="B30749">
            <v>96738</v>
          </cell>
        </row>
        <row r="30750">
          <cell r="B30750">
            <v>96738</v>
          </cell>
        </row>
        <row r="30751">
          <cell r="B30751">
            <v>96738</v>
          </cell>
        </row>
        <row r="30752">
          <cell r="B30752">
            <v>96738</v>
          </cell>
        </row>
        <row r="30753">
          <cell r="B30753">
            <v>96738</v>
          </cell>
        </row>
        <row r="30754">
          <cell r="B30754">
            <v>96738</v>
          </cell>
        </row>
        <row r="30755">
          <cell r="B30755">
            <v>96740</v>
          </cell>
        </row>
        <row r="30756">
          <cell r="B30756">
            <v>96740</v>
          </cell>
        </row>
        <row r="30757">
          <cell r="B30757">
            <v>96740</v>
          </cell>
        </row>
        <row r="30758">
          <cell r="B30758">
            <v>96740</v>
          </cell>
        </row>
        <row r="30759">
          <cell r="B30759">
            <v>96740</v>
          </cell>
        </row>
        <row r="30760">
          <cell r="B30760">
            <v>96740</v>
          </cell>
        </row>
        <row r="30761">
          <cell r="B30761">
            <v>96740</v>
          </cell>
        </row>
        <row r="30762">
          <cell r="B30762">
            <v>94738</v>
          </cell>
        </row>
        <row r="30763">
          <cell r="B30763">
            <v>94738</v>
          </cell>
        </row>
        <row r="30764">
          <cell r="B30764">
            <v>94738</v>
          </cell>
        </row>
        <row r="30765">
          <cell r="B30765">
            <v>94738</v>
          </cell>
        </row>
        <row r="30766">
          <cell r="B30766">
            <v>94738</v>
          </cell>
        </row>
        <row r="30767">
          <cell r="B30767">
            <v>94738</v>
          </cell>
        </row>
        <row r="30768">
          <cell r="B30768">
            <v>94724</v>
          </cell>
        </row>
        <row r="30769">
          <cell r="B30769">
            <v>94724</v>
          </cell>
        </row>
        <row r="30770">
          <cell r="B30770">
            <v>94724</v>
          </cell>
        </row>
        <row r="30771">
          <cell r="B30771">
            <v>94724</v>
          </cell>
        </row>
        <row r="30772">
          <cell r="B30772">
            <v>94724</v>
          </cell>
        </row>
        <row r="30773">
          <cell r="B30773">
            <v>94724</v>
          </cell>
        </row>
        <row r="30774">
          <cell r="B30774">
            <v>94726</v>
          </cell>
        </row>
        <row r="30775">
          <cell r="B30775">
            <v>94726</v>
          </cell>
        </row>
        <row r="30776">
          <cell r="B30776">
            <v>94726</v>
          </cell>
        </row>
        <row r="30777">
          <cell r="B30777">
            <v>94726</v>
          </cell>
        </row>
        <row r="30778">
          <cell r="B30778">
            <v>94726</v>
          </cell>
        </row>
        <row r="30779">
          <cell r="B30779">
            <v>94726</v>
          </cell>
        </row>
        <row r="30780">
          <cell r="B30780">
            <v>94728</v>
          </cell>
        </row>
        <row r="30781">
          <cell r="B30781">
            <v>94728</v>
          </cell>
        </row>
        <row r="30782">
          <cell r="B30782">
            <v>94728</v>
          </cell>
        </row>
        <row r="30783">
          <cell r="B30783">
            <v>94728</v>
          </cell>
        </row>
        <row r="30784">
          <cell r="B30784">
            <v>94728</v>
          </cell>
        </row>
        <row r="30785">
          <cell r="B30785">
            <v>94728</v>
          </cell>
        </row>
        <row r="30786">
          <cell r="B30786">
            <v>94730</v>
          </cell>
        </row>
        <row r="30787">
          <cell r="B30787">
            <v>94730</v>
          </cell>
        </row>
        <row r="30788">
          <cell r="B30788">
            <v>94730</v>
          </cell>
        </row>
        <row r="30789">
          <cell r="B30789">
            <v>94730</v>
          </cell>
        </row>
        <row r="30790">
          <cell r="B30790">
            <v>94730</v>
          </cell>
        </row>
        <row r="30791">
          <cell r="B30791">
            <v>94730</v>
          </cell>
        </row>
        <row r="30792">
          <cell r="B30792">
            <v>94732</v>
          </cell>
        </row>
        <row r="30793">
          <cell r="B30793">
            <v>94732</v>
          </cell>
        </row>
        <row r="30794">
          <cell r="B30794">
            <v>94732</v>
          </cell>
        </row>
        <row r="30795">
          <cell r="B30795">
            <v>94732</v>
          </cell>
        </row>
        <row r="30796">
          <cell r="B30796">
            <v>94732</v>
          </cell>
        </row>
        <row r="30797">
          <cell r="B30797">
            <v>94732</v>
          </cell>
        </row>
        <row r="30798">
          <cell r="B30798">
            <v>94734</v>
          </cell>
        </row>
        <row r="30799">
          <cell r="B30799">
            <v>94734</v>
          </cell>
        </row>
        <row r="30800">
          <cell r="B30800">
            <v>94734</v>
          </cell>
        </row>
        <row r="30801">
          <cell r="B30801">
            <v>94734</v>
          </cell>
        </row>
        <row r="30802">
          <cell r="B30802">
            <v>94734</v>
          </cell>
        </row>
        <row r="30803">
          <cell r="B30803">
            <v>94734</v>
          </cell>
        </row>
        <row r="30804">
          <cell r="B30804">
            <v>94736</v>
          </cell>
        </row>
        <row r="30805">
          <cell r="B30805">
            <v>94736</v>
          </cell>
        </row>
        <row r="30806">
          <cell r="B30806">
            <v>94736</v>
          </cell>
        </row>
        <row r="30807">
          <cell r="B30807">
            <v>94736</v>
          </cell>
        </row>
        <row r="30808">
          <cell r="B30808">
            <v>94736</v>
          </cell>
        </row>
        <row r="30809">
          <cell r="B30809">
            <v>94736</v>
          </cell>
        </row>
        <row r="30810">
          <cell r="B30810">
            <v>94483</v>
          </cell>
        </row>
        <row r="30811">
          <cell r="B30811">
            <v>94483</v>
          </cell>
        </row>
        <row r="30812">
          <cell r="B30812">
            <v>94483</v>
          </cell>
        </row>
        <row r="30813">
          <cell r="B30813">
            <v>94483</v>
          </cell>
        </row>
        <row r="30814">
          <cell r="B30814">
            <v>94483</v>
          </cell>
        </row>
        <row r="30815">
          <cell r="B30815">
            <v>94483</v>
          </cell>
        </row>
        <row r="30816">
          <cell r="B30816">
            <v>94483</v>
          </cell>
        </row>
        <row r="30817">
          <cell r="B30817">
            <v>94483</v>
          </cell>
        </row>
        <row r="30818">
          <cell r="B30818">
            <v>94483</v>
          </cell>
        </row>
        <row r="30819">
          <cell r="B30819">
            <v>94483</v>
          </cell>
        </row>
        <row r="30820">
          <cell r="B30820">
            <v>94483</v>
          </cell>
        </row>
        <row r="30821">
          <cell r="B30821">
            <v>94483</v>
          </cell>
        </row>
        <row r="30822">
          <cell r="B30822">
            <v>94483</v>
          </cell>
        </row>
        <row r="30823">
          <cell r="B30823">
            <v>94483</v>
          </cell>
        </row>
        <row r="30824">
          <cell r="B30824">
            <v>94483</v>
          </cell>
        </row>
        <row r="30825">
          <cell r="B30825">
            <v>94483</v>
          </cell>
        </row>
        <row r="30826">
          <cell r="B30826">
            <v>94483</v>
          </cell>
        </row>
        <row r="30827">
          <cell r="B30827">
            <v>94483</v>
          </cell>
        </row>
        <row r="30828">
          <cell r="B30828">
            <v>94483</v>
          </cell>
        </row>
        <row r="30829">
          <cell r="B30829">
            <v>94483</v>
          </cell>
        </row>
        <row r="30830">
          <cell r="B30830">
            <v>94482</v>
          </cell>
        </row>
        <row r="30831">
          <cell r="B30831">
            <v>94482</v>
          </cell>
        </row>
        <row r="30832">
          <cell r="B30832">
            <v>94482</v>
          </cell>
        </row>
        <row r="30833">
          <cell r="B30833">
            <v>94482</v>
          </cell>
        </row>
        <row r="30834">
          <cell r="B30834">
            <v>94482</v>
          </cell>
        </row>
        <row r="30835">
          <cell r="B30835">
            <v>94482</v>
          </cell>
        </row>
        <row r="30836">
          <cell r="B30836">
            <v>94482</v>
          </cell>
        </row>
        <row r="30837">
          <cell r="B30837">
            <v>94482</v>
          </cell>
        </row>
        <row r="30838">
          <cell r="B30838">
            <v>94482</v>
          </cell>
        </row>
        <row r="30839">
          <cell r="B30839">
            <v>94482</v>
          </cell>
        </row>
        <row r="30840">
          <cell r="B30840">
            <v>94482</v>
          </cell>
        </row>
        <row r="30841">
          <cell r="B30841">
            <v>94482</v>
          </cell>
        </row>
        <row r="30842">
          <cell r="B30842">
            <v>94482</v>
          </cell>
        </row>
        <row r="30843">
          <cell r="B30843">
            <v>94482</v>
          </cell>
        </row>
        <row r="30844">
          <cell r="B30844">
            <v>94482</v>
          </cell>
        </row>
        <row r="30845">
          <cell r="B30845">
            <v>94482</v>
          </cell>
        </row>
        <row r="30846">
          <cell r="B30846">
            <v>94482</v>
          </cell>
        </row>
        <row r="30847">
          <cell r="B30847">
            <v>94482</v>
          </cell>
        </row>
        <row r="30848">
          <cell r="B30848">
            <v>94482</v>
          </cell>
        </row>
        <row r="30849">
          <cell r="B30849">
            <v>94482</v>
          </cell>
        </row>
        <row r="30850">
          <cell r="B30850">
            <v>94481</v>
          </cell>
        </row>
        <row r="30851">
          <cell r="B30851">
            <v>94481</v>
          </cell>
        </row>
        <row r="30852">
          <cell r="B30852">
            <v>94481</v>
          </cell>
        </row>
        <row r="30853">
          <cell r="B30853">
            <v>94481</v>
          </cell>
        </row>
        <row r="30854">
          <cell r="B30854">
            <v>94481</v>
          </cell>
        </row>
        <row r="30855">
          <cell r="B30855">
            <v>94481</v>
          </cell>
        </row>
        <row r="30856">
          <cell r="B30856">
            <v>94481</v>
          </cell>
        </row>
        <row r="30857">
          <cell r="B30857">
            <v>94481</v>
          </cell>
        </row>
        <row r="30858">
          <cell r="B30858">
            <v>94481</v>
          </cell>
        </row>
        <row r="30859">
          <cell r="B30859">
            <v>94481</v>
          </cell>
        </row>
        <row r="30860">
          <cell r="B30860">
            <v>94481</v>
          </cell>
        </row>
        <row r="30861">
          <cell r="B30861">
            <v>94481</v>
          </cell>
        </row>
        <row r="30862">
          <cell r="B30862">
            <v>94481</v>
          </cell>
        </row>
        <row r="30863">
          <cell r="B30863">
            <v>94481</v>
          </cell>
        </row>
        <row r="30864">
          <cell r="B30864">
            <v>94481</v>
          </cell>
        </row>
        <row r="30865">
          <cell r="B30865">
            <v>94481</v>
          </cell>
        </row>
        <row r="30866">
          <cell r="B30866">
            <v>94481</v>
          </cell>
        </row>
        <row r="30867">
          <cell r="B30867">
            <v>94481</v>
          </cell>
        </row>
        <row r="30868">
          <cell r="B30868">
            <v>94481</v>
          </cell>
        </row>
        <row r="30869">
          <cell r="B30869">
            <v>94481</v>
          </cell>
        </row>
        <row r="30870">
          <cell r="B30870">
            <v>94480</v>
          </cell>
        </row>
        <row r="30871">
          <cell r="B30871">
            <v>94480</v>
          </cell>
        </row>
        <row r="30872">
          <cell r="B30872">
            <v>94480</v>
          </cell>
        </row>
        <row r="30873">
          <cell r="B30873">
            <v>94480</v>
          </cell>
        </row>
        <row r="30874">
          <cell r="B30874">
            <v>94480</v>
          </cell>
        </row>
        <row r="30875">
          <cell r="B30875">
            <v>94480</v>
          </cell>
        </row>
        <row r="30876">
          <cell r="B30876">
            <v>94480</v>
          </cell>
        </row>
        <row r="30877">
          <cell r="B30877">
            <v>94480</v>
          </cell>
        </row>
        <row r="30878">
          <cell r="B30878">
            <v>94480</v>
          </cell>
        </row>
        <row r="30879">
          <cell r="B30879">
            <v>94480</v>
          </cell>
        </row>
        <row r="30880">
          <cell r="B30880">
            <v>94480</v>
          </cell>
        </row>
        <row r="30881">
          <cell r="B30881">
            <v>94480</v>
          </cell>
        </row>
        <row r="30882">
          <cell r="B30882">
            <v>94480</v>
          </cell>
        </row>
        <row r="30883">
          <cell r="B30883">
            <v>94480</v>
          </cell>
        </row>
        <row r="30884">
          <cell r="B30884">
            <v>94480</v>
          </cell>
        </row>
        <row r="30885">
          <cell r="B30885">
            <v>94480</v>
          </cell>
        </row>
        <row r="30886">
          <cell r="B30886">
            <v>94480</v>
          </cell>
        </row>
        <row r="30887">
          <cell r="B30887">
            <v>94480</v>
          </cell>
        </row>
        <row r="30888">
          <cell r="B30888">
            <v>94480</v>
          </cell>
        </row>
        <row r="30889">
          <cell r="B30889">
            <v>94480</v>
          </cell>
        </row>
        <row r="30890">
          <cell r="B30890">
            <v>94472</v>
          </cell>
        </row>
        <row r="30891">
          <cell r="B30891">
            <v>94472</v>
          </cell>
        </row>
        <row r="30892">
          <cell r="B30892">
            <v>94472</v>
          </cell>
        </row>
        <row r="30893">
          <cell r="B30893">
            <v>94472</v>
          </cell>
        </row>
        <row r="30894">
          <cell r="B30894">
            <v>94472</v>
          </cell>
        </row>
        <row r="30895">
          <cell r="B30895">
            <v>94472</v>
          </cell>
        </row>
        <row r="30896">
          <cell r="B30896">
            <v>94474</v>
          </cell>
        </row>
        <row r="30897">
          <cell r="B30897">
            <v>94474</v>
          </cell>
        </row>
        <row r="30898">
          <cell r="B30898">
            <v>94474</v>
          </cell>
        </row>
        <row r="30899">
          <cell r="B30899">
            <v>94474</v>
          </cell>
        </row>
        <row r="30900">
          <cell r="B30900">
            <v>94474</v>
          </cell>
        </row>
        <row r="30901">
          <cell r="B30901">
            <v>94474</v>
          </cell>
        </row>
        <row r="30902">
          <cell r="B30902">
            <v>94476</v>
          </cell>
        </row>
        <row r="30903">
          <cell r="B30903">
            <v>94476</v>
          </cell>
        </row>
        <row r="30904">
          <cell r="B30904">
            <v>94476</v>
          </cell>
        </row>
        <row r="30905">
          <cell r="B30905">
            <v>94476</v>
          </cell>
        </row>
        <row r="30906">
          <cell r="B30906">
            <v>94476</v>
          </cell>
        </row>
        <row r="30907">
          <cell r="B30907">
            <v>94476</v>
          </cell>
        </row>
        <row r="30908">
          <cell r="B30908">
            <v>94471</v>
          </cell>
        </row>
        <row r="30909">
          <cell r="B30909">
            <v>94471</v>
          </cell>
        </row>
        <row r="30910">
          <cell r="B30910">
            <v>94471</v>
          </cell>
        </row>
        <row r="30911">
          <cell r="B30911">
            <v>94471</v>
          </cell>
        </row>
        <row r="30912">
          <cell r="B30912">
            <v>94471</v>
          </cell>
        </row>
        <row r="30913">
          <cell r="B30913">
            <v>94471</v>
          </cell>
        </row>
        <row r="30914">
          <cell r="B30914">
            <v>94473</v>
          </cell>
        </row>
        <row r="30915">
          <cell r="B30915">
            <v>94473</v>
          </cell>
        </row>
        <row r="30916">
          <cell r="B30916">
            <v>94473</v>
          </cell>
        </row>
        <row r="30917">
          <cell r="B30917">
            <v>94473</v>
          </cell>
        </row>
        <row r="30918">
          <cell r="B30918">
            <v>94473</v>
          </cell>
        </row>
        <row r="30919">
          <cell r="B30919">
            <v>94473</v>
          </cell>
        </row>
        <row r="30920">
          <cell r="B30920">
            <v>94475</v>
          </cell>
        </row>
        <row r="30921">
          <cell r="B30921">
            <v>94475</v>
          </cell>
        </row>
        <row r="30922">
          <cell r="B30922">
            <v>94475</v>
          </cell>
        </row>
        <row r="30923">
          <cell r="B30923">
            <v>94475</v>
          </cell>
        </row>
        <row r="30924">
          <cell r="B30924">
            <v>94475</v>
          </cell>
        </row>
        <row r="30925">
          <cell r="B30925">
            <v>94475</v>
          </cell>
        </row>
        <row r="30926">
          <cell r="B30926">
            <v>105194</v>
          </cell>
        </row>
        <row r="30927">
          <cell r="B30927">
            <v>105194</v>
          </cell>
        </row>
        <row r="30928">
          <cell r="B30928">
            <v>105194</v>
          </cell>
        </row>
        <row r="30929">
          <cell r="B30929">
            <v>105194</v>
          </cell>
        </row>
        <row r="30930">
          <cell r="B30930">
            <v>105194</v>
          </cell>
        </row>
        <row r="30931">
          <cell r="B30931">
            <v>105194</v>
          </cell>
        </row>
        <row r="30932">
          <cell r="B30932">
            <v>105195</v>
          </cell>
        </row>
        <row r="30933">
          <cell r="B30933">
            <v>105195</v>
          </cell>
        </row>
        <row r="30934">
          <cell r="B30934">
            <v>105195</v>
          </cell>
        </row>
        <row r="30935">
          <cell r="B30935">
            <v>105195</v>
          </cell>
        </row>
        <row r="30936">
          <cell r="B30936">
            <v>105195</v>
          </cell>
        </row>
        <row r="30937">
          <cell r="B30937">
            <v>105195</v>
          </cell>
        </row>
        <row r="30938">
          <cell r="B30938">
            <v>105178</v>
          </cell>
        </row>
        <row r="30939">
          <cell r="B30939">
            <v>105178</v>
          </cell>
        </row>
        <row r="30940">
          <cell r="B30940">
            <v>105178</v>
          </cell>
        </row>
        <row r="30941">
          <cell r="B30941">
            <v>105178</v>
          </cell>
        </row>
        <row r="30942">
          <cell r="B30942">
            <v>105178</v>
          </cell>
        </row>
        <row r="30943">
          <cell r="B30943">
            <v>105178</v>
          </cell>
        </row>
        <row r="30944">
          <cell r="B30944">
            <v>94620</v>
          </cell>
        </row>
        <row r="30945">
          <cell r="B30945">
            <v>94620</v>
          </cell>
        </row>
        <row r="30946">
          <cell r="B30946">
            <v>94620</v>
          </cell>
        </row>
        <row r="30947">
          <cell r="B30947">
            <v>94620</v>
          </cell>
        </row>
        <row r="30948">
          <cell r="B30948">
            <v>94620</v>
          </cell>
        </row>
        <row r="30949">
          <cell r="B30949">
            <v>94620</v>
          </cell>
        </row>
        <row r="30950">
          <cell r="B30950">
            <v>94620</v>
          </cell>
        </row>
        <row r="30951">
          <cell r="B30951">
            <v>94614</v>
          </cell>
        </row>
        <row r="30952">
          <cell r="B30952">
            <v>94614</v>
          </cell>
        </row>
        <row r="30953">
          <cell r="B30953">
            <v>94614</v>
          </cell>
        </row>
        <row r="30954">
          <cell r="B30954">
            <v>94614</v>
          </cell>
        </row>
        <row r="30955">
          <cell r="B30955">
            <v>94614</v>
          </cell>
        </row>
        <row r="30956">
          <cell r="B30956">
            <v>94614</v>
          </cell>
        </row>
        <row r="30957">
          <cell r="B30957">
            <v>94614</v>
          </cell>
        </row>
        <row r="30958">
          <cell r="B30958">
            <v>94616</v>
          </cell>
        </row>
        <row r="30959">
          <cell r="B30959">
            <v>94616</v>
          </cell>
        </row>
        <row r="30960">
          <cell r="B30960">
            <v>94616</v>
          </cell>
        </row>
        <row r="30961">
          <cell r="B30961">
            <v>94616</v>
          </cell>
        </row>
        <row r="30962">
          <cell r="B30962">
            <v>94616</v>
          </cell>
        </row>
        <row r="30963">
          <cell r="B30963">
            <v>94616</v>
          </cell>
        </row>
        <row r="30964">
          <cell r="B30964">
            <v>94616</v>
          </cell>
        </row>
        <row r="30965">
          <cell r="B30965">
            <v>94618</v>
          </cell>
        </row>
        <row r="30966">
          <cell r="B30966">
            <v>94618</v>
          </cell>
        </row>
        <row r="30967">
          <cell r="B30967">
            <v>94618</v>
          </cell>
        </row>
        <row r="30968">
          <cell r="B30968">
            <v>94618</v>
          </cell>
        </row>
        <row r="30969">
          <cell r="B30969">
            <v>94618</v>
          </cell>
        </row>
        <row r="30970">
          <cell r="B30970">
            <v>94618</v>
          </cell>
        </row>
        <row r="30971">
          <cell r="B30971">
            <v>94618</v>
          </cell>
        </row>
        <row r="30972">
          <cell r="B30972">
            <v>105193</v>
          </cell>
        </row>
        <row r="30973">
          <cell r="B30973">
            <v>105193</v>
          </cell>
        </row>
        <row r="30974">
          <cell r="B30974">
            <v>105193</v>
          </cell>
        </row>
        <row r="30975">
          <cell r="B30975">
            <v>105193</v>
          </cell>
        </row>
        <row r="30976">
          <cell r="B30976">
            <v>105193</v>
          </cell>
        </row>
        <row r="30977">
          <cell r="B30977">
            <v>105193</v>
          </cell>
        </row>
        <row r="30978">
          <cell r="B30978">
            <v>105197</v>
          </cell>
        </row>
        <row r="30979">
          <cell r="B30979">
            <v>105197</v>
          </cell>
        </row>
        <row r="30980">
          <cell r="B30980">
            <v>105197</v>
          </cell>
        </row>
        <row r="30981">
          <cell r="B30981">
            <v>105197</v>
          </cell>
        </row>
        <row r="30982">
          <cell r="B30982">
            <v>105197</v>
          </cell>
        </row>
        <row r="30983">
          <cell r="B30983">
            <v>105197</v>
          </cell>
        </row>
        <row r="30984">
          <cell r="B30984">
            <v>105196</v>
          </cell>
        </row>
        <row r="30985">
          <cell r="B30985">
            <v>105196</v>
          </cell>
        </row>
        <row r="30986">
          <cell r="B30986">
            <v>105196</v>
          </cell>
        </row>
        <row r="30987">
          <cell r="B30987">
            <v>105196</v>
          </cell>
        </row>
        <row r="30988">
          <cell r="B30988">
            <v>105196</v>
          </cell>
        </row>
        <row r="30989">
          <cell r="B30989">
            <v>105196</v>
          </cell>
        </row>
        <row r="30990">
          <cell r="B30990">
            <v>105198</v>
          </cell>
        </row>
        <row r="30991">
          <cell r="B30991">
            <v>105198</v>
          </cell>
        </row>
        <row r="30992">
          <cell r="B30992">
            <v>105198</v>
          </cell>
        </row>
        <row r="30993">
          <cell r="B30993">
            <v>105198</v>
          </cell>
        </row>
        <row r="30994">
          <cell r="B30994">
            <v>105198</v>
          </cell>
        </row>
        <row r="30995">
          <cell r="B30995">
            <v>105198</v>
          </cell>
        </row>
        <row r="30996">
          <cell r="B30996">
            <v>105200</v>
          </cell>
        </row>
        <row r="30997">
          <cell r="B30997">
            <v>105200</v>
          </cell>
        </row>
        <row r="30998">
          <cell r="B30998">
            <v>105200</v>
          </cell>
        </row>
        <row r="30999">
          <cell r="B30999">
            <v>105200</v>
          </cell>
        </row>
        <row r="31000">
          <cell r="B31000">
            <v>105200</v>
          </cell>
        </row>
        <row r="31001">
          <cell r="B31001">
            <v>105200</v>
          </cell>
        </row>
        <row r="31002">
          <cell r="B31002">
            <v>105199</v>
          </cell>
        </row>
        <row r="31003">
          <cell r="B31003">
            <v>105199</v>
          </cell>
        </row>
        <row r="31004">
          <cell r="B31004">
            <v>105199</v>
          </cell>
        </row>
        <row r="31005">
          <cell r="B31005">
            <v>105199</v>
          </cell>
        </row>
        <row r="31006">
          <cell r="B31006">
            <v>105199</v>
          </cell>
        </row>
        <row r="31007">
          <cell r="B31007">
            <v>105199</v>
          </cell>
        </row>
        <row r="31008">
          <cell r="B31008">
            <v>105201</v>
          </cell>
        </row>
        <row r="31009">
          <cell r="B31009">
            <v>105201</v>
          </cell>
        </row>
        <row r="31010">
          <cell r="B31010">
            <v>105201</v>
          </cell>
        </row>
        <row r="31011">
          <cell r="B31011">
            <v>105201</v>
          </cell>
        </row>
        <row r="31012">
          <cell r="B31012">
            <v>105201</v>
          </cell>
        </row>
        <row r="31013">
          <cell r="B31013">
            <v>105201</v>
          </cell>
        </row>
        <row r="31014">
          <cell r="B31014">
            <v>94755</v>
          </cell>
        </row>
        <row r="31015">
          <cell r="B31015">
            <v>94755</v>
          </cell>
        </row>
        <row r="31016">
          <cell r="B31016">
            <v>94755</v>
          </cell>
        </row>
        <row r="31017">
          <cell r="B31017">
            <v>94755</v>
          </cell>
        </row>
        <row r="31018">
          <cell r="B31018">
            <v>94755</v>
          </cell>
        </row>
        <row r="31019">
          <cell r="B31019">
            <v>94741</v>
          </cell>
        </row>
        <row r="31020">
          <cell r="B31020">
            <v>94741</v>
          </cell>
        </row>
        <row r="31021">
          <cell r="B31021">
            <v>94741</v>
          </cell>
        </row>
        <row r="31022">
          <cell r="B31022">
            <v>94741</v>
          </cell>
        </row>
        <row r="31023">
          <cell r="B31023">
            <v>94741</v>
          </cell>
        </row>
        <row r="31024">
          <cell r="B31024">
            <v>94743</v>
          </cell>
        </row>
        <row r="31025">
          <cell r="B31025">
            <v>94743</v>
          </cell>
        </row>
        <row r="31026">
          <cell r="B31026">
            <v>94743</v>
          </cell>
        </row>
        <row r="31027">
          <cell r="B31027">
            <v>94743</v>
          </cell>
        </row>
        <row r="31028">
          <cell r="B31028">
            <v>94743</v>
          </cell>
        </row>
        <row r="31029">
          <cell r="B31029">
            <v>94745</v>
          </cell>
        </row>
        <row r="31030">
          <cell r="B31030">
            <v>94745</v>
          </cell>
        </row>
        <row r="31031">
          <cell r="B31031">
            <v>94745</v>
          </cell>
        </row>
        <row r="31032">
          <cell r="B31032">
            <v>94745</v>
          </cell>
        </row>
        <row r="31033">
          <cell r="B31033">
            <v>94745</v>
          </cell>
        </row>
        <row r="31034">
          <cell r="B31034">
            <v>94747</v>
          </cell>
        </row>
        <row r="31035">
          <cell r="B31035">
            <v>94747</v>
          </cell>
        </row>
        <row r="31036">
          <cell r="B31036">
            <v>94747</v>
          </cell>
        </row>
        <row r="31037">
          <cell r="B31037">
            <v>94747</v>
          </cell>
        </row>
        <row r="31038">
          <cell r="B31038">
            <v>94747</v>
          </cell>
        </row>
        <row r="31039">
          <cell r="B31039">
            <v>94749</v>
          </cell>
        </row>
        <row r="31040">
          <cell r="B31040">
            <v>94749</v>
          </cell>
        </row>
        <row r="31041">
          <cell r="B31041">
            <v>94749</v>
          </cell>
        </row>
        <row r="31042">
          <cell r="B31042">
            <v>94749</v>
          </cell>
        </row>
        <row r="31043">
          <cell r="B31043">
            <v>94749</v>
          </cell>
        </row>
        <row r="31044">
          <cell r="B31044">
            <v>94751</v>
          </cell>
        </row>
        <row r="31045">
          <cell r="B31045">
            <v>94751</v>
          </cell>
        </row>
        <row r="31046">
          <cell r="B31046">
            <v>94751</v>
          </cell>
        </row>
        <row r="31047">
          <cell r="B31047">
            <v>94751</v>
          </cell>
        </row>
        <row r="31048">
          <cell r="B31048">
            <v>94751</v>
          </cell>
        </row>
        <row r="31049">
          <cell r="B31049">
            <v>94753</v>
          </cell>
        </row>
        <row r="31050">
          <cell r="B31050">
            <v>94753</v>
          </cell>
        </row>
        <row r="31051">
          <cell r="B31051">
            <v>94753</v>
          </cell>
        </row>
        <row r="31052">
          <cell r="B31052">
            <v>94753</v>
          </cell>
        </row>
        <row r="31053">
          <cell r="B31053">
            <v>94753</v>
          </cell>
        </row>
        <row r="31054">
          <cell r="B31054">
            <v>105209</v>
          </cell>
        </row>
        <row r="31055">
          <cell r="B31055">
            <v>105209</v>
          </cell>
        </row>
        <row r="31056">
          <cell r="B31056">
            <v>105209</v>
          </cell>
        </row>
        <row r="31057">
          <cell r="B31057">
            <v>105209</v>
          </cell>
        </row>
        <row r="31058">
          <cell r="B31058">
            <v>105209</v>
          </cell>
        </row>
        <row r="31059">
          <cell r="B31059">
            <v>105209</v>
          </cell>
        </row>
        <row r="31060">
          <cell r="B31060">
            <v>105208</v>
          </cell>
        </row>
        <row r="31061">
          <cell r="B31061">
            <v>105208</v>
          </cell>
        </row>
        <row r="31062">
          <cell r="B31062">
            <v>105208</v>
          </cell>
        </row>
        <row r="31063">
          <cell r="B31063">
            <v>105208</v>
          </cell>
        </row>
        <row r="31064">
          <cell r="B31064">
            <v>105208</v>
          </cell>
        </row>
        <row r="31065">
          <cell r="B31065">
            <v>105208</v>
          </cell>
        </row>
        <row r="31066">
          <cell r="B31066">
            <v>105210</v>
          </cell>
        </row>
        <row r="31067">
          <cell r="B31067">
            <v>105210</v>
          </cell>
        </row>
        <row r="31068">
          <cell r="B31068">
            <v>105210</v>
          </cell>
        </row>
        <row r="31069">
          <cell r="B31069">
            <v>105210</v>
          </cell>
        </row>
        <row r="31070">
          <cell r="B31070">
            <v>105210</v>
          </cell>
        </row>
        <row r="31071">
          <cell r="B31071">
            <v>105210</v>
          </cell>
        </row>
        <row r="31072">
          <cell r="B31072">
            <v>105203</v>
          </cell>
        </row>
        <row r="31073">
          <cell r="B31073">
            <v>105203</v>
          </cell>
        </row>
        <row r="31074">
          <cell r="B31074">
            <v>105203</v>
          </cell>
        </row>
        <row r="31075">
          <cell r="B31075">
            <v>105203</v>
          </cell>
        </row>
        <row r="31076">
          <cell r="B31076">
            <v>105203</v>
          </cell>
        </row>
        <row r="31077">
          <cell r="B31077">
            <v>105203</v>
          </cell>
        </row>
        <row r="31078">
          <cell r="B31078">
            <v>105202</v>
          </cell>
        </row>
        <row r="31079">
          <cell r="B31079">
            <v>105202</v>
          </cell>
        </row>
        <row r="31080">
          <cell r="B31080">
            <v>105202</v>
          </cell>
        </row>
        <row r="31081">
          <cell r="B31081">
            <v>105202</v>
          </cell>
        </row>
        <row r="31082">
          <cell r="B31082">
            <v>105202</v>
          </cell>
        </row>
        <row r="31083">
          <cell r="B31083">
            <v>105202</v>
          </cell>
        </row>
        <row r="31084">
          <cell r="B31084">
            <v>105204</v>
          </cell>
        </row>
        <row r="31085">
          <cell r="B31085">
            <v>105204</v>
          </cell>
        </row>
        <row r="31086">
          <cell r="B31086">
            <v>105204</v>
          </cell>
        </row>
        <row r="31087">
          <cell r="B31087">
            <v>105204</v>
          </cell>
        </row>
        <row r="31088">
          <cell r="B31088">
            <v>105204</v>
          </cell>
        </row>
        <row r="31089">
          <cell r="B31089">
            <v>105204</v>
          </cell>
        </row>
        <row r="31090">
          <cell r="B31090">
            <v>105206</v>
          </cell>
        </row>
        <row r="31091">
          <cell r="B31091">
            <v>105206</v>
          </cell>
        </row>
        <row r="31092">
          <cell r="B31092">
            <v>105206</v>
          </cell>
        </row>
        <row r="31093">
          <cell r="B31093">
            <v>105206</v>
          </cell>
        </row>
        <row r="31094">
          <cell r="B31094">
            <v>105206</v>
          </cell>
        </row>
        <row r="31095">
          <cell r="B31095">
            <v>105206</v>
          </cell>
        </row>
        <row r="31096">
          <cell r="B31096">
            <v>105205</v>
          </cell>
        </row>
        <row r="31097">
          <cell r="B31097">
            <v>105205</v>
          </cell>
        </row>
        <row r="31098">
          <cell r="B31098">
            <v>105205</v>
          </cell>
        </row>
        <row r="31099">
          <cell r="B31099">
            <v>105205</v>
          </cell>
        </row>
        <row r="31100">
          <cell r="B31100">
            <v>105205</v>
          </cell>
        </row>
        <row r="31101">
          <cell r="B31101">
            <v>105205</v>
          </cell>
        </row>
        <row r="31102">
          <cell r="B31102">
            <v>105207</v>
          </cell>
        </row>
        <row r="31103">
          <cell r="B31103">
            <v>105207</v>
          </cell>
        </row>
        <row r="31104">
          <cell r="B31104">
            <v>105207</v>
          </cell>
        </row>
        <row r="31105">
          <cell r="B31105">
            <v>105207</v>
          </cell>
        </row>
        <row r="31106">
          <cell r="B31106">
            <v>105207</v>
          </cell>
        </row>
        <row r="31107">
          <cell r="B31107">
            <v>105207</v>
          </cell>
        </row>
        <row r="31108">
          <cell r="B31108">
            <v>94687</v>
          </cell>
        </row>
        <row r="31109">
          <cell r="B31109">
            <v>94687</v>
          </cell>
        </row>
        <row r="31110">
          <cell r="B31110">
            <v>94687</v>
          </cell>
        </row>
        <row r="31111">
          <cell r="B31111">
            <v>94687</v>
          </cell>
        </row>
        <row r="31112">
          <cell r="B31112">
            <v>94687</v>
          </cell>
        </row>
        <row r="31113">
          <cell r="B31113">
            <v>94687</v>
          </cell>
        </row>
        <row r="31114">
          <cell r="B31114">
            <v>94687</v>
          </cell>
        </row>
        <row r="31115">
          <cell r="B31115">
            <v>94673</v>
          </cell>
        </row>
        <row r="31116">
          <cell r="B31116">
            <v>94673</v>
          </cell>
        </row>
        <row r="31117">
          <cell r="B31117">
            <v>94673</v>
          </cell>
        </row>
        <row r="31118">
          <cell r="B31118">
            <v>94673</v>
          </cell>
        </row>
        <row r="31119">
          <cell r="B31119">
            <v>94673</v>
          </cell>
        </row>
        <row r="31120">
          <cell r="B31120">
            <v>94673</v>
          </cell>
        </row>
        <row r="31121">
          <cell r="B31121">
            <v>94673</v>
          </cell>
        </row>
        <row r="31122">
          <cell r="B31122">
            <v>94675</v>
          </cell>
        </row>
        <row r="31123">
          <cell r="B31123">
            <v>94675</v>
          </cell>
        </row>
        <row r="31124">
          <cell r="B31124">
            <v>94675</v>
          </cell>
        </row>
        <row r="31125">
          <cell r="B31125">
            <v>94675</v>
          </cell>
        </row>
        <row r="31126">
          <cell r="B31126">
            <v>94675</v>
          </cell>
        </row>
        <row r="31127">
          <cell r="B31127">
            <v>94675</v>
          </cell>
        </row>
        <row r="31128">
          <cell r="B31128">
            <v>94675</v>
          </cell>
        </row>
        <row r="31129">
          <cell r="B31129">
            <v>94677</v>
          </cell>
        </row>
        <row r="31130">
          <cell r="B31130">
            <v>94677</v>
          </cell>
        </row>
        <row r="31131">
          <cell r="B31131">
            <v>94677</v>
          </cell>
        </row>
        <row r="31132">
          <cell r="B31132">
            <v>94677</v>
          </cell>
        </row>
        <row r="31133">
          <cell r="B31133">
            <v>94677</v>
          </cell>
        </row>
        <row r="31134">
          <cell r="B31134">
            <v>94677</v>
          </cell>
        </row>
        <row r="31135">
          <cell r="B31135">
            <v>94677</v>
          </cell>
        </row>
        <row r="31136">
          <cell r="B31136">
            <v>94679</v>
          </cell>
        </row>
        <row r="31137">
          <cell r="B31137">
            <v>94679</v>
          </cell>
        </row>
        <row r="31138">
          <cell r="B31138">
            <v>94679</v>
          </cell>
        </row>
        <row r="31139">
          <cell r="B31139">
            <v>94679</v>
          </cell>
        </row>
        <row r="31140">
          <cell r="B31140">
            <v>94679</v>
          </cell>
        </row>
        <row r="31141">
          <cell r="B31141">
            <v>94679</v>
          </cell>
        </row>
        <row r="31142">
          <cell r="B31142">
            <v>94679</v>
          </cell>
        </row>
        <row r="31143">
          <cell r="B31143">
            <v>94681</v>
          </cell>
        </row>
        <row r="31144">
          <cell r="B31144">
            <v>94681</v>
          </cell>
        </row>
        <row r="31145">
          <cell r="B31145">
            <v>94681</v>
          </cell>
        </row>
        <row r="31146">
          <cell r="B31146">
            <v>94681</v>
          </cell>
        </row>
        <row r="31147">
          <cell r="B31147">
            <v>94681</v>
          </cell>
        </row>
        <row r="31148">
          <cell r="B31148">
            <v>94681</v>
          </cell>
        </row>
        <row r="31149">
          <cell r="B31149">
            <v>94681</v>
          </cell>
        </row>
        <row r="31150">
          <cell r="B31150">
            <v>94683</v>
          </cell>
        </row>
        <row r="31151">
          <cell r="B31151">
            <v>94683</v>
          </cell>
        </row>
        <row r="31152">
          <cell r="B31152">
            <v>94683</v>
          </cell>
        </row>
        <row r="31153">
          <cell r="B31153">
            <v>94683</v>
          </cell>
        </row>
        <row r="31154">
          <cell r="B31154">
            <v>94683</v>
          </cell>
        </row>
        <row r="31155">
          <cell r="B31155">
            <v>94683</v>
          </cell>
        </row>
        <row r="31156">
          <cell r="B31156">
            <v>94683</v>
          </cell>
        </row>
        <row r="31157">
          <cell r="B31157">
            <v>94685</v>
          </cell>
        </row>
        <row r="31158">
          <cell r="B31158">
            <v>94685</v>
          </cell>
        </row>
        <row r="31159">
          <cell r="B31159">
            <v>94685</v>
          </cell>
        </row>
        <row r="31160">
          <cell r="B31160">
            <v>94685</v>
          </cell>
        </row>
        <row r="31161">
          <cell r="B31161">
            <v>94685</v>
          </cell>
        </row>
        <row r="31162">
          <cell r="B31162">
            <v>94685</v>
          </cell>
        </row>
        <row r="31163">
          <cell r="B31163">
            <v>94685</v>
          </cell>
        </row>
        <row r="31164">
          <cell r="B31164">
            <v>94621</v>
          </cell>
        </row>
        <row r="31165">
          <cell r="B31165">
            <v>94621</v>
          </cell>
        </row>
        <row r="31166">
          <cell r="B31166">
            <v>94621</v>
          </cell>
        </row>
        <row r="31167">
          <cell r="B31167">
            <v>94621</v>
          </cell>
        </row>
        <row r="31168">
          <cell r="B31168">
            <v>94621</v>
          </cell>
        </row>
        <row r="31169">
          <cell r="B31169">
            <v>94621</v>
          </cell>
        </row>
        <row r="31170">
          <cell r="B31170">
            <v>94621</v>
          </cell>
        </row>
        <row r="31171">
          <cell r="B31171">
            <v>94615</v>
          </cell>
        </row>
        <row r="31172">
          <cell r="B31172">
            <v>94615</v>
          </cell>
        </row>
        <row r="31173">
          <cell r="B31173">
            <v>94615</v>
          </cell>
        </row>
        <row r="31174">
          <cell r="B31174">
            <v>94615</v>
          </cell>
        </row>
        <row r="31175">
          <cell r="B31175">
            <v>94615</v>
          </cell>
        </row>
        <row r="31176">
          <cell r="B31176">
            <v>94615</v>
          </cell>
        </row>
        <row r="31177">
          <cell r="B31177">
            <v>94615</v>
          </cell>
        </row>
        <row r="31178">
          <cell r="B31178">
            <v>94617</v>
          </cell>
        </row>
        <row r="31179">
          <cell r="B31179">
            <v>94617</v>
          </cell>
        </row>
        <row r="31180">
          <cell r="B31180">
            <v>94617</v>
          </cell>
        </row>
        <row r="31181">
          <cell r="B31181">
            <v>94617</v>
          </cell>
        </row>
        <row r="31182">
          <cell r="B31182">
            <v>94617</v>
          </cell>
        </row>
        <row r="31183">
          <cell r="B31183">
            <v>94617</v>
          </cell>
        </row>
        <row r="31184">
          <cell r="B31184">
            <v>94617</v>
          </cell>
        </row>
        <row r="31185">
          <cell r="B31185">
            <v>94619</v>
          </cell>
        </row>
        <row r="31186">
          <cell r="B31186">
            <v>94619</v>
          </cell>
        </row>
        <row r="31187">
          <cell r="B31187">
            <v>94619</v>
          </cell>
        </row>
        <row r="31188">
          <cell r="B31188">
            <v>94619</v>
          </cell>
        </row>
        <row r="31189">
          <cell r="B31189">
            <v>94619</v>
          </cell>
        </row>
        <row r="31190">
          <cell r="B31190">
            <v>94619</v>
          </cell>
        </row>
        <row r="31191">
          <cell r="B31191">
            <v>94619</v>
          </cell>
        </row>
        <row r="31192">
          <cell r="B31192">
            <v>105147</v>
          </cell>
        </row>
        <row r="31193">
          <cell r="B31193">
            <v>105147</v>
          </cell>
        </row>
        <row r="31194">
          <cell r="B31194">
            <v>105147</v>
          </cell>
        </row>
        <row r="31195">
          <cell r="B31195">
            <v>105147</v>
          </cell>
        </row>
        <row r="31196">
          <cell r="B31196">
            <v>105147</v>
          </cell>
        </row>
        <row r="31197">
          <cell r="B31197">
            <v>105148</v>
          </cell>
        </row>
        <row r="31198">
          <cell r="B31198">
            <v>105148</v>
          </cell>
        </row>
        <row r="31199">
          <cell r="B31199">
            <v>105148</v>
          </cell>
        </row>
        <row r="31200">
          <cell r="B31200">
            <v>105148</v>
          </cell>
        </row>
        <row r="31201">
          <cell r="B31201">
            <v>105148</v>
          </cell>
        </row>
        <row r="31202">
          <cell r="B31202">
            <v>105154</v>
          </cell>
        </row>
        <row r="31203">
          <cell r="B31203">
            <v>105154</v>
          </cell>
        </row>
        <row r="31204">
          <cell r="B31204">
            <v>105154</v>
          </cell>
        </row>
        <row r="31205">
          <cell r="B31205">
            <v>105154</v>
          </cell>
        </row>
        <row r="31206">
          <cell r="B31206">
            <v>105154</v>
          </cell>
        </row>
        <row r="31207">
          <cell r="B31207">
            <v>105154</v>
          </cell>
        </row>
        <row r="31208">
          <cell r="B31208">
            <v>105154</v>
          </cell>
        </row>
        <row r="31209">
          <cell r="B31209">
            <v>105155</v>
          </cell>
        </row>
        <row r="31210">
          <cell r="B31210">
            <v>105155</v>
          </cell>
        </row>
        <row r="31211">
          <cell r="B31211">
            <v>105155</v>
          </cell>
        </row>
        <row r="31212">
          <cell r="B31212">
            <v>105155</v>
          </cell>
        </row>
        <row r="31213">
          <cell r="B31213">
            <v>105155</v>
          </cell>
        </row>
        <row r="31214">
          <cell r="B31214">
            <v>105155</v>
          </cell>
        </row>
        <row r="31215">
          <cell r="B31215">
            <v>105155</v>
          </cell>
        </row>
        <row r="31216">
          <cell r="B31216">
            <v>105156</v>
          </cell>
        </row>
        <row r="31217">
          <cell r="B31217">
            <v>105156</v>
          </cell>
        </row>
        <row r="31218">
          <cell r="B31218">
            <v>105156</v>
          </cell>
        </row>
        <row r="31219">
          <cell r="B31219">
            <v>105156</v>
          </cell>
        </row>
        <row r="31220">
          <cell r="B31220">
            <v>105156</v>
          </cell>
        </row>
        <row r="31221">
          <cell r="B31221">
            <v>105156</v>
          </cell>
        </row>
        <row r="31222">
          <cell r="B31222">
            <v>105156</v>
          </cell>
        </row>
        <row r="31223">
          <cell r="B31223">
            <v>105157</v>
          </cell>
        </row>
        <row r="31224">
          <cell r="B31224">
            <v>105157</v>
          </cell>
        </row>
        <row r="31225">
          <cell r="B31225">
            <v>105157</v>
          </cell>
        </row>
        <row r="31226">
          <cell r="B31226">
            <v>105157</v>
          </cell>
        </row>
        <row r="31227">
          <cell r="B31227">
            <v>105157</v>
          </cell>
        </row>
        <row r="31228">
          <cell r="B31228">
            <v>105157</v>
          </cell>
        </row>
        <row r="31229">
          <cell r="B31229">
            <v>105157</v>
          </cell>
        </row>
        <row r="31230">
          <cell r="B31230">
            <v>105158</v>
          </cell>
        </row>
        <row r="31231">
          <cell r="B31231">
            <v>105158</v>
          </cell>
        </row>
        <row r="31232">
          <cell r="B31232">
            <v>105158</v>
          </cell>
        </row>
        <row r="31233">
          <cell r="B31233">
            <v>105158</v>
          </cell>
        </row>
        <row r="31234">
          <cell r="B31234">
            <v>105158</v>
          </cell>
        </row>
        <row r="31235">
          <cell r="B31235">
            <v>105158</v>
          </cell>
        </row>
        <row r="31236">
          <cell r="B31236">
            <v>105158</v>
          </cell>
        </row>
        <row r="31237">
          <cell r="B31237">
            <v>105159</v>
          </cell>
        </row>
        <row r="31238">
          <cell r="B31238">
            <v>105159</v>
          </cell>
        </row>
        <row r="31239">
          <cell r="B31239">
            <v>105159</v>
          </cell>
        </row>
        <row r="31240">
          <cell r="B31240">
            <v>105159</v>
          </cell>
        </row>
        <row r="31241">
          <cell r="B31241">
            <v>105159</v>
          </cell>
        </row>
        <row r="31242">
          <cell r="B31242">
            <v>105159</v>
          </cell>
        </row>
        <row r="31243">
          <cell r="B31243">
            <v>105159</v>
          </cell>
        </row>
        <row r="31244">
          <cell r="B31244">
            <v>105160</v>
          </cell>
        </row>
        <row r="31245">
          <cell r="B31245">
            <v>105160</v>
          </cell>
        </row>
        <row r="31246">
          <cell r="B31246">
            <v>105160</v>
          </cell>
        </row>
        <row r="31247">
          <cell r="B31247">
            <v>105160</v>
          </cell>
        </row>
        <row r="31248">
          <cell r="B31248">
            <v>105160</v>
          </cell>
        </row>
        <row r="31249">
          <cell r="B31249">
            <v>105160</v>
          </cell>
        </row>
        <row r="31250">
          <cell r="B31250">
            <v>105160</v>
          </cell>
        </row>
        <row r="31251">
          <cell r="B31251">
            <v>94634</v>
          </cell>
        </row>
        <row r="31252">
          <cell r="B31252">
            <v>94634</v>
          </cell>
        </row>
        <row r="31253">
          <cell r="B31253">
            <v>94634</v>
          </cell>
        </row>
        <row r="31254">
          <cell r="B31254">
            <v>94634</v>
          </cell>
        </row>
        <row r="31255">
          <cell r="B31255">
            <v>94634</v>
          </cell>
        </row>
        <row r="31256">
          <cell r="B31256">
            <v>94634</v>
          </cell>
        </row>
        <row r="31257">
          <cell r="B31257">
            <v>94634</v>
          </cell>
        </row>
        <row r="31258">
          <cell r="B31258">
            <v>94631</v>
          </cell>
        </row>
        <row r="31259">
          <cell r="B31259">
            <v>94631</v>
          </cell>
        </row>
        <row r="31260">
          <cell r="B31260">
            <v>94631</v>
          </cell>
        </row>
        <row r="31261">
          <cell r="B31261">
            <v>94631</v>
          </cell>
        </row>
        <row r="31262">
          <cell r="B31262">
            <v>94631</v>
          </cell>
        </row>
        <row r="31263">
          <cell r="B31263">
            <v>94631</v>
          </cell>
        </row>
        <row r="31264">
          <cell r="B31264">
            <v>94631</v>
          </cell>
        </row>
        <row r="31265">
          <cell r="B31265">
            <v>94632</v>
          </cell>
        </row>
        <row r="31266">
          <cell r="B31266">
            <v>94632</v>
          </cell>
        </row>
        <row r="31267">
          <cell r="B31267">
            <v>94632</v>
          </cell>
        </row>
        <row r="31268">
          <cell r="B31268">
            <v>94632</v>
          </cell>
        </row>
        <row r="31269">
          <cell r="B31269">
            <v>94632</v>
          </cell>
        </row>
        <row r="31270">
          <cell r="B31270">
            <v>94632</v>
          </cell>
        </row>
        <row r="31271">
          <cell r="B31271">
            <v>94632</v>
          </cell>
        </row>
        <row r="31272">
          <cell r="B31272">
            <v>94633</v>
          </cell>
        </row>
        <row r="31273">
          <cell r="B31273">
            <v>94633</v>
          </cell>
        </row>
        <row r="31274">
          <cell r="B31274">
            <v>94633</v>
          </cell>
        </row>
        <row r="31275">
          <cell r="B31275">
            <v>94633</v>
          </cell>
        </row>
        <row r="31276">
          <cell r="B31276">
            <v>94633</v>
          </cell>
        </row>
        <row r="31277">
          <cell r="B31277">
            <v>94633</v>
          </cell>
        </row>
        <row r="31278">
          <cell r="B31278">
            <v>94633</v>
          </cell>
        </row>
        <row r="31279">
          <cell r="B31279">
            <v>94672</v>
          </cell>
        </row>
        <row r="31280">
          <cell r="B31280">
            <v>94672</v>
          </cell>
        </row>
        <row r="31281">
          <cell r="B31281">
            <v>94672</v>
          </cell>
        </row>
        <row r="31282">
          <cell r="B31282">
            <v>94672</v>
          </cell>
        </row>
        <row r="31283">
          <cell r="B31283">
            <v>94672</v>
          </cell>
        </row>
        <row r="31284">
          <cell r="B31284">
            <v>94672</v>
          </cell>
        </row>
        <row r="31285">
          <cell r="B31285">
            <v>94672</v>
          </cell>
        </row>
        <row r="31286">
          <cell r="B31286">
            <v>94754</v>
          </cell>
        </row>
        <row r="31287">
          <cell r="B31287">
            <v>94754</v>
          </cell>
        </row>
        <row r="31288">
          <cell r="B31288">
            <v>94754</v>
          </cell>
        </row>
        <row r="31289">
          <cell r="B31289">
            <v>94754</v>
          </cell>
        </row>
        <row r="31290">
          <cell r="B31290">
            <v>94754</v>
          </cell>
        </row>
        <row r="31291">
          <cell r="B31291">
            <v>94740</v>
          </cell>
        </row>
        <row r="31292">
          <cell r="B31292">
            <v>94740</v>
          </cell>
        </row>
        <row r="31293">
          <cell r="B31293">
            <v>94740</v>
          </cell>
        </row>
        <row r="31294">
          <cell r="B31294">
            <v>94740</v>
          </cell>
        </row>
        <row r="31295">
          <cell r="B31295">
            <v>94740</v>
          </cell>
        </row>
        <row r="31296">
          <cell r="B31296">
            <v>94742</v>
          </cell>
        </row>
        <row r="31297">
          <cell r="B31297">
            <v>94742</v>
          </cell>
        </row>
        <row r="31298">
          <cell r="B31298">
            <v>94742</v>
          </cell>
        </row>
        <row r="31299">
          <cell r="B31299">
            <v>94742</v>
          </cell>
        </row>
        <row r="31300">
          <cell r="B31300">
            <v>94742</v>
          </cell>
        </row>
        <row r="31301">
          <cell r="B31301">
            <v>94744</v>
          </cell>
        </row>
        <row r="31302">
          <cell r="B31302">
            <v>94744</v>
          </cell>
        </row>
        <row r="31303">
          <cell r="B31303">
            <v>94744</v>
          </cell>
        </row>
        <row r="31304">
          <cell r="B31304">
            <v>94744</v>
          </cell>
        </row>
        <row r="31305">
          <cell r="B31305">
            <v>94744</v>
          </cell>
        </row>
        <row r="31306">
          <cell r="B31306">
            <v>94746</v>
          </cell>
        </row>
        <row r="31307">
          <cell r="B31307">
            <v>94746</v>
          </cell>
        </row>
        <row r="31308">
          <cell r="B31308">
            <v>94746</v>
          </cell>
        </row>
        <row r="31309">
          <cell r="B31309">
            <v>94746</v>
          </cell>
        </row>
        <row r="31310">
          <cell r="B31310">
            <v>94746</v>
          </cell>
        </row>
        <row r="31311">
          <cell r="B31311">
            <v>94748</v>
          </cell>
        </row>
        <row r="31312">
          <cell r="B31312">
            <v>94748</v>
          </cell>
        </row>
        <row r="31313">
          <cell r="B31313">
            <v>94748</v>
          </cell>
        </row>
        <row r="31314">
          <cell r="B31314">
            <v>94748</v>
          </cell>
        </row>
        <row r="31315">
          <cell r="B31315">
            <v>94748</v>
          </cell>
        </row>
        <row r="31316">
          <cell r="B31316">
            <v>94750</v>
          </cell>
        </row>
        <row r="31317">
          <cell r="B31317">
            <v>94750</v>
          </cell>
        </row>
        <row r="31318">
          <cell r="B31318">
            <v>94750</v>
          </cell>
        </row>
        <row r="31319">
          <cell r="B31319">
            <v>94750</v>
          </cell>
        </row>
        <row r="31320">
          <cell r="B31320">
            <v>94750</v>
          </cell>
        </row>
        <row r="31321">
          <cell r="B31321">
            <v>94752</v>
          </cell>
        </row>
        <row r="31322">
          <cell r="B31322">
            <v>94752</v>
          </cell>
        </row>
        <row r="31323">
          <cell r="B31323">
            <v>94752</v>
          </cell>
        </row>
        <row r="31324">
          <cell r="B31324">
            <v>94752</v>
          </cell>
        </row>
        <row r="31325">
          <cell r="B31325">
            <v>94752</v>
          </cell>
        </row>
        <row r="31326">
          <cell r="B31326">
            <v>96755</v>
          </cell>
        </row>
        <row r="31327">
          <cell r="B31327">
            <v>96755</v>
          </cell>
        </row>
        <row r="31328">
          <cell r="B31328">
            <v>96755</v>
          </cell>
        </row>
        <row r="31329">
          <cell r="B31329">
            <v>96755</v>
          </cell>
        </row>
        <row r="31330">
          <cell r="B31330">
            <v>96755</v>
          </cell>
        </row>
        <row r="31331">
          <cell r="B31331">
            <v>96755</v>
          </cell>
        </row>
        <row r="31332">
          <cell r="B31332">
            <v>96747</v>
          </cell>
        </row>
        <row r="31333">
          <cell r="B31333">
            <v>96747</v>
          </cell>
        </row>
        <row r="31334">
          <cell r="B31334">
            <v>96747</v>
          </cell>
        </row>
        <row r="31335">
          <cell r="B31335">
            <v>96747</v>
          </cell>
        </row>
        <row r="31336">
          <cell r="B31336">
            <v>96747</v>
          </cell>
        </row>
        <row r="31337">
          <cell r="B31337">
            <v>96748</v>
          </cell>
        </row>
        <row r="31338">
          <cell r="B31338">
            <v>96748</v>
          </cell>
        </row>
        <row r="31339">
          <cell r="B31339">
            <v>96748</v>
          </cell>
        </row>
        <row r="31340">
          <cell r="B31340">
            <v>96748</v>
          </cell>
        </row>
        <row r="31341">
          <cell r="B31341">
            <v>96748</v>
          </cell>
        </row>
        <row r="31342">
          <cell r="B31342">
            <v>96748</v>
          </cell>
        </row>
        <row r="31343">
          <cell r="B31343">
            <v>96749</v>
          </cell>
        </row>
        <row r="31344">
          <cell r="B31344">
            <v>96749</v>
          </cell>
        </row>
        <row r="31345">
          <cell r="B31345">
            <v>96749</v>
          </cell>
        </row>
        <row r="31346">
          <cell r="B31346">
            <v>96749</v>
          </cell>
        </row>
        <row r="31347">
          <cell r="B31347">
            <v>96749</v>
          </cell>
        </row>
        <row r="31348">
          <cell r="B31348">
            <v>96750</v>
          </cell>
        </row>
        <row r="31349">
          <cell r="B31349">
            <v>96750</v>
          </cell>
        </row>
        <row r="31350">
          <cell r="B31350">
            <v>96750</v>
          </cell>
        </row>
        <row r="31351">
          <cell r="B31351">
            <v>96750</v>
          </cell>
        </row>
        <row r="31352">
          <cell r="B31352">
            <v>96750</v>
          </cell>
        </row>
        <row r="31353">
          <cell r="B31353">
            <v>96751</v>
          </cell>
        </row>
        <row r="31354">
          <cell r="B31354">
            <v>96751</v>
          </cell>
        </row>
        <row r="31355">
          <cell r="B31355">
            <v>96751</v>
          </cell>
        </row>
        <row r="31356">
          <cell r="B31356">
            <v>96751</v>
          </cell>
        </row>
        <row r="31357">
          <cell r="B31357">
            <v>96751</v>
          </cell>
        </row>
        <row r="31358">
          <cell r="B31358">
            <v>96752</v>
          </cell>
        </row>
        <row r="31359">
          <cell r="B31359">
            <v>96752</v>
          </cell>
        </row>
        <row r="31360">
          <cell r="B31360">
            <v>96752</v>
          </cell>
        </row>
        <row r="31361">
          <cell r="B31361">
            <v>96752</v>
          </cell>
        </row>
        <row r="31362">
          <cell r="B31362">
            <v>96752</v>
          </cell>
        </row>
        <row r="31363">
          <cell r="B31363">
            <v>96753</v>
          </cell>
        </row>
        <row r="31364">
          <cell r="B31364">
            <v>96753</v>
          </cell>
        </row>
        <row r="31365">
          <cell r="B31365">
            <v>96753</v>
          </cell>
        </row>
        <row r="31366">
          <cell r="B31366">
            <v>96753</v>
          </cell>
        </row>
        <row r="31367">
          <cell r="B31367">
            <v>96753</v>
          </cell>
        </row>
        <row r="31368">
          <cell r="B31368">
            <v>96753</v>
          </cell>
        </row>
        <row r="31369">
          <cell r="B31369">
            <v>96754</v>
          </cell>
        </row>
        <row r="31370">
          <cell r="B31370">
            <v>96754</v>
          </cell>
        </row>
        <row r="31371">
          <cell r="B31371">
            <v>96754</v>
          </cell>
        </row>
        <row r="31372">
          <cell r="B31372">
            <v>96754</v>
          </cell>
        </row>
        <row r="31373">
          <cell r="B31373">
            <v>96754</v>
          </cell>
        </row>
        <row r="31374">
          <cell r="B31374">
            <v>96754</v>
          </cell>
        </row>
        <row r="31375">
          <cell r="B31375">
            <v>94686</v>
          </cell>
        </row>
        <row r="31376">
          <cell r="B31376">
            <v>94686</v>
          </cell>
        </row>
        <row r="31377">
          <cell r="B31377">
            <v>94686</v>
          </cell>
        </row>
        <row r="31378">
          <cell r="B31378">
            <v>94686</v>
          </cell>
        </row>
        <row r="31379">
          <cell r="B31379">
            <v>94686</v>
          </cell>
        </row>
        <row r="31380">
          <cell r="B31380">
            <v>94686</v>
          </cell>
        </row>
        <row r="31381">
          <cell r="B31381">
            <v>94686</v>
          </cell>
        </row>
        <row r="31382">
          <cell r="B31382">
            <v>94674</v>
          </cell>
        </row>
        <row r="31383">
          <cell r="B31383">
            <v>94674</v>
          </cell>
        </row>
        <row r="31384">
          <cell r="B31384">
            <v>94674</v>
          </cell>
        </row>
        <row r="31385">
          <cell r="B31385">
            <v>94674</v>
          </cell>
        </row>
        <row r="31386">
          <cell r="B31386">
            <v>94674</v>
          </cell>
        </row>
        <row r="31387">
          <cell r="B31387">
            <v>94674</v>
          </cell>
        </row>
        <row r="31388">
          <cell r="B31388">
            <v>94674</v>
          </cell>
        </row>
        <row r="31389">
          <cell r="B31389">
            <v>94676</v>
          </cell>
        </row>
        <row r="31390">
          <cell r="B31390">
            <v>94676</v>
          </cell>
        </row>
        <row r="31391">
          <cell r="B31391">
            <v>94676</v>
          </cell>
        </row>
        <row r="31392">
          <cell r="B31392">
            <v>94676</v>
          </cell>
        </row>
        <row r="31393">
          <cell r="B31393">
            <v>94676</v>
          </cell>
        </row>
        <row r="31394">
          <cell r="B31394">
            <v>94676</v>
          </cell>
        </row>
        <row r="31395">
          <cell r="B31395">
            <v>94676</v>
          </cell>
        </row>
        <row r="31396">
          <cell r="B31396">
            <v>94678</v>
          </cell>
        </row>
        <row r="31397">
          <cell r="B31397">
            <v>94678</v>
          </cell>
        </row>
        <row r="31398">
          <cell r="B31398">
            <v>94678</v>
          </cell>
        </row>
        <row r="31399">
          <cell r="B31399">
            <v>94678</v>
          </cell>
        </row>
        <row r="31400">
          <cell r="B31400">
            <v>94678</v>
          </cell>
        </row>
        <row r="31401">
          <cell r="B31401">
            <v>94678</v>
          </cell>
        </row>
        <row r="31402">
          <cell r="B31402">
            <v>94678</v>
          </cell>
        </row>
        <row r="31403">
          <cell r="B31403">
            <v>94680</v>
          </cell>
        </row>
        <row r="31404">
          <cell r="B31404">
            <v>94680</v>
          </cell>
        </row>
        <row r="31405">
          <cell r="B31405">
            <v>94680</v>
          </cell>
        </row>
        <row r="31406">
          <cell r="B31406">
            <v>94680</v>
          </cell>
        </row>
        <row r="31407">
          <cell r="B31407">
            <v>94680</v>
          </cell>
        </row>
        <row r="31408">
          <cell r="B31408">
            <v>94680</v>
          </cell>
        </row>
        <row r="31409">
          <cell r="B31409">
            <v>94680</v>
          </cell>
        </row>
        <row r="31410">
          <cell r="B31410">
            <v>94682</v>
          </cell>
        </row>
        <row r="31411">
          <cell r="B31411">
            <v>94682</v>
          </cell>
        </row>
        <row r="31412">
          <cell r="B31412">
            <v>94682</v>
          </cell>
        </row>
        <row r="31413">
          <cell r="B31413">
            <v>94682</v>
          </cell>
        </row>
        <row r="31414">
          <cell r="B31414">
            <v>94682</v>
          </cell>
        </row>
        <row r="31415">
          <cell r="B31415">
            <v>94682</v>
          </cell>
        </row>
        <row r="31416">
          <cell r="B31416">
            <v>94682</v>
          </cell>
        </row>
        <row r="31417">
          <cell r="B31417">
            <v>94684</v>
          </cell>
        </row>
        <row r="31418">
          <cell r="B31418">
            <v>94684</v>
          </cell>
        </row>
        <row r="31419">
          <cell r="B31419">
            <v>94684</v>
          </cell>
        </row>
        <row r="31420">
          <cell r="B31420">
            <v>94684</v>
          </cell>
        </row>
        <row r="31421">
          <cell r="B31421">
            <v>94684</v>
          </cell>
        </row>
        <row r="31422">
          <cell r="B31422">
            <v>94684</v>
          </cell>
        </row>
        <row r="31423">
          <cell r="B31423">
            <v>94684</v>
          </cell>
        </row>
        <row r="31424">
          <cell r="B31424">
            <v>105219</v>
          </cell>
        </row>
        <row r="31425">
          <cell r="B31425">
            <v>105219</v>
          </cell>
        </row>
        <row r="31426">
          <cell r="B31426">
            <v>105219</v>
          </cell>
        </row>
        <row r="31427">
          <cell r="B31427">
            <v>105219</v>
          </cell>
        </row>
        <row r="31428">
          <cell r="B31428">
            <v>105219</v>
          </cell>
        </row>
        <row r="31429">
          <cell r="B31429">
            <v>105220</v>
          </cell>
        </row>
        <row r="31430">
          <cell r="B31430">
            <v>105220</v>
          </cell>
        </row>
        <row r="31431">
          <cell r="B31431">
            <v>105220</v>
          </cell>
        </row>
        <row r="31432">
          <cell r="B31432">
            <v>105220</v>
          </cell>
        </row>
        <row r="31433">
          <cell r="B31433">
            <v>105220</v>
          </cell>
        </row>
        <row r="31434">
          <cell r="B31434">
            <v>105221</v>
          </cell>
        </row>
        <row r="31435">
          <cell r="B31435">
            <v>105221</v>
          </cell>
        </row>
        <row r="31436">
          <cell r="B31436">
            <v>105221</v>
          </cell>
        </row>
        <row r="31437">
          <cell r="B31437">
            <v>105221</v>
          </cell>
        </row>
        <row r="31438">
          <cell r="B31438">
            <v>105221</v>
          </cell>
        </row>
        <row r="31439">
          <cell r="B31439">
            <v>105166</v>
          </cell>
        </row>
        <row r="31440">
          <cell r="B31440">
            <v>105166</v>
          </cell>
        </row>
        <row r="31441">
          <cell r="B31441">
            <v>105166</v>
          </cell>
        </row>
        <row r="31442">
          <cell r="B31442">
            <v>105166</v>
          </cell>
        </row>
        <row r="31443">
          <cell r="B31443">
            <v>105166</v>
          </cell>
        </row>
        <row r="31444">
          <cell r="B31444">
            <v>105222</v>
          </cell>
        </row>
        <row r="31445">
          <cell r="B31445">
            <v>105222</v>
          </cell>
        </row>
        <row r="31446">
          <cell r="B31446">
            <v>105222</v>
          </cell>
        </row>
        <row r="31447">
          <cell r="B31447">
            <v>105222</v>
          </cell>
        </row>
        <row r="31448">
          <cell r="B31448">
            <v>105222</v>
          </cell>
        </row>
        <row r="31449">
          <cell r="B31449">
            <v>105223</v>
          </cell>
        </row>
        <row r="31450">
          <cell r="B31450">
            <v>105223</v>
          </cell>
        </row>
        <row r="31451">
          <cell r="B31451">
            <v>105223</v>
          </cell>
        </row>
        <row r="31452">
          <cell r="B31452">
            <v>105223</v>
          </cell>
        </row>
        <row r="31453">
          <cell r="B31453">
            <v>105223</v>
          </cell>
        </row>
        <row r="31454">
          <cell r="B31454">
            <v>105224</v>
          </cell>
        </row>
        <row r="31455">
          <cell r="B31455">
            <v>105224</v>
          </cell>
        </row>
        <row r="31456">
          <cell r="B31456">
            <v>105224</v>
          </cell>
        </row>
        <row r="31457">
          <cell r="B31457">
            <v>105224</v>
          </cell>
        </row>
        <row r="31458">
          <cell r="B31458">
            <v>105224</v>
          </cell>
        </row>
        <row r="31459">
          <cell r="B31459">
            <v>105149</v>
          </cell>
        </row>
        <row r="31460">
          <cell r="B31460">
            <v>105149</v>
          </cell>
        </row>
        <row r="31461">
          <cell r="B31461">
            <v>105149</v>
          </cell>
        </row>
        <row r="31462">
          <cell r="B31462">
            <v>105149</v>
          </cell>
        </row>
        <row r="31463">
          <cell r="B31463">
            <v>105149</v>
          </cell>
        </row>
        <row r="31464">
          <cell r="B31464">
            <v>105150</v>
          </cell>
        </row>
        <row r="31465">
          <cell r="B31465">
            <v>105150</v>
          </cell>
        </row>
        <row r="31466">
          <cell r="B31466">
            <v>105150</v>
          </cell>
        </row>
        <row r="31467">
          <cell r="B31467">
            <v>105150</v>
          </cell>
        </row>
        <row r="31468">
          <cell r="B31468">
            <v>105150</v>
          </cell>
        </row>
        <row r="31469">
          <cell r="B31469">
            <v>105151</v>
          </cell>
        </row>
        <row r="31470">
          <cell r="B31470">
            <v>105151</v>
          </cell>
        </row>
        <row r="31471">
          <cell r="B31471">
            <v>105151</v>
          </cell>
        </row>
        <row r="31472">
          <cell r="B31472">
            <v>105151</v>
          </cell>
        </row>
        <row r="31473">
          <cell r="B31473">
            <v>105151</v>
          </cell>
        </row>
        <row r="31474">
          <cell r="B31474">
            <v>105152</v>
          </cell>
        </row>
        <row r="31475">
          <cell r="B31475">
            <v>105152</v>
          </cell>
        </row>
        <row r="31476">
          <cell r="B31476">
            <v>105152</v>
          </cell>
        </row>
        <row r="31477">
          <cell r="B31477">
            <v>105152</v>
          </cell>
        </row>
        <row r="31478">
          <cell r="B31478">
            <v>105152</v>
          </cell>
        </row>
        <row r="31479">
          <cell r="B31479">
            <v>105153</v>
          </cell>
        </row>
        <row r="31480">
          <cell r="B31480">
            <v>105153</v>
          </cell>
        </row>
        <row r="31481">
          <cell r="B31481">
            <v>105153</v>
          </cell>
        </row>
        <row r="31482">
          <cell r="B31482">
            <v>105153</v>
          </cell>
        </row>
        <row r="31483">
          <cell r="B31483">
            <v>105153</v>
          </cell>
        </row>
        <row r="31484">
          <cell r="B31484">
            <v>105161</v>
          </cell>
        </row>
        <row r="31485">
          <cell r="B31485">
            <v>105161</v>
          </cell>
        </row>
        <row r="31486">
          <cell r="B31486">
            <v>105161</v>
          </cell>
        </row>
        <row r="31487">
          <cell r="B31487">
            <v>105161</v>
          </cell>
        </row>
        <row r="31488">
          <cell r="B31488">
            <v>105161</v>
          </cell>
        </row>
        <row r="31489">
          <cell r="B31489">
            <v>105161</v>
          </cell>
        </row>
        <row r="31490">
          <cell r="B31490">
            <v>105162</v>
          </cell>
        </row>
        <row r="31491">
          <cell r="B31491">
            <v>105162</v>
          </cell>
        </row>
        <row r="31492">
          <cell r="B31492">
            <v>105162</v>
          </cell>
        </row>
        <row r="31493">
          <cell r="B31493">
            <v>105162</v>
          </cell>
        </row>
        <row r="31494">
          <cell r="B31494">
            <v>105162</v>
          </cell>
        </row>
        <row r="31495">
          <cell r="B31495">
            <v>105162</v>
          </cell>
        </row>
        <row r="31496">
          <cell r="B31496">
            <v>105163</v>
          </cell>
        </row>
        <row r="31497">
          <cell r="B31497">
            <v>105163</v>
          </cell>
        </row>
        <row r="31498">
          <cell r="B31498">
            <v>105163</v>
          </cell>
        </row>
        <row r="31499">
          <cell r="B31499">
            <v>105163</v>
          </cell>
        </row>
        <row r="31500">
          <cell r="B31500">
            <v>105163</v>
          </cell>
        </row>
        <row r="31501">
          <cell r="B31501">
            <v>105163</v>
          </cell>
        </row>
        <row r="31502">
          <cell r="B31502">
            <v>105170</v>
          </cell>
        </row>
        <row r="31503">
          <cell r="B31503">
            <v>105170</v>
          </cell>
        </row>
        <row r="31504">
          <cell r="B31504">
            <v>105170</v>
          </cell>
        </row>
        <row r="31505">
          <cell r="B31505">
            <v>105170</v>
          </cell>
        </row>
        <row r="31506">
          <cell r="B31506">
            <v>105170</v>
          </cell>
        </row>
        <row r="31507">
          <cell r="B31507">
            <v>105170</v>
          </cell>
        </row>
        <row r="31508">
          <cell r="B31508">
            <v>105170</v>
          </cell>
        </row>
        <row r="31509">
          <cell r="B31509">
            <v>105179</v>
          </cell>
        </row>
        <row r="31510">
          <cell r="B31510">
            <v>105179</v>
          </cell>
        </row>
        <row r="31511">
          <cell r="B31511">
            <v>105179</v>
          </cell>
        </row>
        <row r="31512">
          <cell r="B31512">
            <v>105179</v>
          </cell>
        </row>
        <row r="31513">
          <cell r="B31513">
            <v>105179</v>
          </cell>
        </row>
        <row r="31514">
          <cell r="B31514">
            <v>105179</v>
          </cell>
        </row>
        <row r="31515">
          <cell r="B31515">
            <v>105179</v>
          </cell>
        </row>
        <row r="31516">
          <cell r="B31516">
            <v>105180</v>
          </cell>
        </row>
        <row r="31517">
          <cell r="B31517">
            <v>105180</v>
          </cell>
        </row>
        <row r="31518">
          <cell r="B31518">
            <v>105180</v>
          </cell>
        </row>
        <row r="31519">
          <cell r="B31519">
            <v>105180</v>
          </cell>
        </row>
        <row r="31520">
          <cell r="B31520">
            <v>105180</v>
          </cell>
        </row>
        <row r="31521">
          <cell r="B31521">
            <v>105180</v>
          </cell>
        </row>
        <row r="31522">
          <cell r="B31522">
            <v>105180</v>
          </cell>
        </row>
        <row r="31523">
          <cell r="B31523">
            <v>105181</v>
          </cell>
        </row>
        <row r="31524">
          <cell r="B31524">
            <v>105181</v>
          </cell>
        </row>
        <row r="31525">
          <cell r="B31525">
            <v>105181</v>
          </cell>
        </row>
        <row r="31526">
          <cell r="B31526">
            <v>105181</v>
          </cell>
        </row>
        <row r="31527">
          <cell r="B31527">
            <v>105181</v>
          </cell>
        </row>
        <row r="31528">
          <cell r="B31528">
            <v>105181</v>
          </cell>
        </row>
        <row r="31529">
          <cell r="B31529">
            <v>105181</v>
          </cell>
        </row>
        <row r="31530">
          <cell r="B31530">
            <v>105182</v>
          </cell>
        </row>
        <row r="31531">
          <cell r="B31531">
            <v>105182</v>
          </cell>
        </row>
        <row r="31532">
          <cell r="B31532">
            <v>105182</v>
          </cell>
        </row>
        <row r="31533">
          <cell r="B31533">
            <v>105182</v>
          </cell>
        </row>
        <row r="31534">
          <cell r="B31534">
            <v>105182</v>
          </cell>
        </row>
        <row r="31535">
          <cell r="B31535">
            <v>105182</v>
          </cell>
        </row>
        <row r="31536">
          <cell r="B31536">
            <v>105182</v>
          </cell>
        </row>
        <row r="31537">
          <cell r="B31537">
            <v>105183</v>
          </cell>
        </row>
        <row r="31538">
          <cell r="B31538">
            <v>105183</v>
          </cell>
        </row>
        <row r="31539">
          <cell r="B31539">
            <v>105183</v>
          </cell>
        </row>
        <row r="31540">
          <cell r="B31540">
            <v>105183</v>
          </cell>
        </row>
        <row r="31541">
          <cell r="B31541">
            <v>105183</v>
          </cell>
        </row>
        <row r="31542">
          <cell r="B31542">
            <v>105183</v>
          </cell>
        </row>
        <row r="31543">
          <cell r="B31543">
            <v>105183</v>
          </cell>
        </row>
        <row r="31544">
          <cell r="B31544">
            <v>105184</v>
          </cell>
        </row>
        <row r="31545">
          <cell r="B31545">
            <v>105184</v>
          </cell>
        </row>
        <row r="31546">
          <cell r="B31546">
            <v>105184</v>
          </cell>
        </row>
        <row r="31547">
          <cell r="B31547">
            <v>105184</v>
          </cell>
        </row>
        <row r="31548">
          <cell r="B31548">
            <v>105184</v>
          </cell>
        </row>
        <row r="31549">
          <cell r="B31549">
            <v>105184</v>
          </cell>
        </row>
        <row r="31550">
          <cell r="B31550">
            <v>105184</v>
          </cell>
        </row>
        <row r="31551">
          <cell r="B31551">
            <v>94612</v>
          </cell>
        </row>
        <row r="31552">
          <cell r="B31552">
            <v>94612</v>
          </cell>
        </row>
        <row r="31553">
          <cell r="B31553">
            <v>94612</v>
          </cell>
        </row>
        <row r="31554">
          <cell r="B31554">
            <v>94612</v>
          </cell>
        </row>
        <row r="31555">
          <cell r="B31555">
            <v>94612</v>
          </cell>
        </row>
        <row r="31556">
          <cell r="B31556">
            <v>94612</v>
          </cell>
        </row>
        <row r="31557">
          <cell r="B31557">
            <v>94612</v>
          </cell>
        </row>
        <row r="31558">
          <cell r="B31558">
            <v>105142</v>
          </cell>
        </row>
        <row r="31559">
          <cell r="B31559">
            <v>105142</v>
          </cell>
        </row>
        <row r="31560">
          <cell r="B31560">
            <v>105142</v>
          </cell>
        </row>
        <row r="31561">
          <cell r="B31561">
            <v>105142</v>
          </cell>
        </row>
        <row r="31562">
          <cell r="B31562">
            <v>105142</v>
          </cell>
        </row>
        <row r="31563">
          <cell r="B31563">
            <v>105142</v>
          </cell>
        </row>
        <row r="31564">
          <cell r="B31564">
            <v>105142</v>
          </cell>
        </row>
        <row r="31565">
          <cell r="B31565">
            <v>105143</v>
          </cell>
        </row>
        <row r="31566">
          <cell r="B31566">
            <v>105143</v>
          </cell>
        </row>
        <row r="31567">
          <cell r="B31567">
            <v>105143</v>
          </cell>
        </row>
        <row r="31568">
          <cell r="B31568">
            <v>105143</v>
          </cell>
        </row>
        <row r="31569">
          <cell r="B31569">
            <v>105143</v>
          </cell>
        </row>
        <row r="31570">
          <cell r="B31570">
            <v>105143</v>
          </cell>
        </row>
        <row r="31571">
          <cell r="B31571">
            <v>105143</v>
          </cell>
        </row>
        <row r="31572">
          <cell r="B31572">
            <v>105144</v>
          </cell>
        </row>
        <row r="31573">
          <cell r="B31573">
            <v>105144</v>
          </cell>
        </row>
        <row r="31574">
          <cell r="B31574">
            <v>105144</v>
          </cell>
        </row>
        <row r="31575">
          <cell r="B31575">
            <v>105144</v>
          </cell>
        </row>
        <row r="31576">
          <cell r="B31576">
            <v>105144</v>
          </cell>
        </row>
        <row r="31577">
          <cell r="B31577">
            <v>105144</v>
          </cell>
        </row>
        <row r="31578">
          <cell r="B31578">
            <v>105144</v>
          </cell>
        </row>
        <row r="31579">
          <cell r="B31579">
            <v>105173</v>
          </cell>
        </row>
        <row r="31580">
          <cell r="B31580">
            <v>105173</v>
          </cell>
        </row>
        <row r="31581">
          <cell r="B31581">
            <v>105173</v>
          </cell>
        </row>
        <row r="31582">
          <cell r="B31582">
            <v>105173</v>
          </cell>
        </row>
        <row r="31583">
          <cell r="B31583">
            <v>105173</v>
          </cell>
        </row>
        <row r="31584">
          <cell r="B31584">
            <v>105173</v>
          </cell>
        </row>
        <row r="31585">
          <cell r="B31585">
            <v>105175</v>
          </cell>
        </row>
        <row r="31586">
          <cell r="B31586">
            <v>105175</v>
          </cell>
        </row>
        <row r="31587">
          <cell r="B31587">
            <v>105175</v>
          </cell>
        </row>
        <row r="31588">
          <cell r="B31588">
            <v>105175</v>
          </cell>
        </row>
        <row r="31589">
          <cell r="B31589">
            <v>105175</v>
          </cell>
        </row>
        <row r="31590">
          <cell r="B31590">
            <v>105175</v>
          </cell>
        </row>
        <row r="31591">
          <cell r="B31591">
            <v>105174</v>
          </cell>
        </row>
        <row r="31592">
          <cell r="B31592">
            <v>105174</v>
          </cell>
        </row>
        <row r="31593">
          <cell r="B31593">
            <v>105174</v>
          </cell>
        </row>
        <row r="31594">
          <cell r="B31594">
            <v>105174</v>
          </cell>
        </row>
        <row r="31595">
          <cell r="B31595">
            <v>105174</v>
          </cell>
        </row>
        <row r="31596">
          <cell r="B31596">
            <v>105174</v>
          </cell>
        </row>
        <row r="31597">
          <cell r="B31597">
            <v>105145</v>
          </cell>
        </row>
        <row r="31598">
          <cell r="B31598">
            <v>105145</v>
          </cell>
        </row>
        <row r="31599">
          <cell r="B31599">
            <v>105145</v>
          </cell>
        </row>
        <row r="31600">
          <cell r="B31600">
            <v>105145</v>
          </cell>
        </row>
        <row r="31601">
          <cell r="B31601">
            <v>105145</v>
          </cell>
        </row>
        <row r="31602">
          <cell r="B31602">
            <v>105145</v>
          </cell>
        </row>
        <row r="31603">
          <cell r="B31603">
            <v>105145</v>
          </cell>
        </row>
        <row r="31604">
          <cell r="B31604">
            <v>94606</v>
          </cell>
        </row>
        <row r="31605">
          <cell r="B31605">
            <v>94606</v>
          </cell>
        </row>
        <row r="31606">
          <cell r="B31606">
            <v>94606</v>
          </cell>
        </row>
        <row r="31607">
          <cell r="B31607">
            <v>94606</v>
          </cell>
        </row>
        <row r="31608">
          <cell r="B31608">
            <v>94606</v>
          </cell>
        </row>
        <row r="31609">
          <cell r="B31609">
            <v>94606</v>
          </cell>
        </row>
        <row r="31610">
          <cell r="B31610">
            <v>94606</v>
          </cell>
        </row>
        <row r="31611">
          <cell r="B31611">
            <v>94608</v>
          </cell>
        </row>
        <row r="31612">
          <cell r="B31612">
            <v>94608</v>
          </cell>
        </row>
        <row r="31613">
          <cell r="B31613">
            <v>94608</v>
          </cell>
        </row>
        <row r="31614">
          <cell r="B31614">
            <v>94608</v>
          </cell>
        </row>
        <row r="31615">
          <cell r="B31615">
            <v>94608</v>
          </cell>
        </row>
        <row r="31616">
          <cell r="B31616">
            <v>94608</v>
          </cell>
        </row>
        <row r="31617">
          <cell r="B31617">
            <v>94608</v>
          </cell>
        </row>
        <row r="31618">
          <cell r="B31618">
            <v>94610</v>
          </cell>
        </row>
        <row r="31619">
          <cell r="B31619">
            <v>94610</v>
          </cell>
        </row>
        <row r="31620">
          <cell r="B31620">
            <v>94610</v>
          </cell>
        </row>
        <row r="31621">
          <cell r="B31621">
            <v>94610</v>
          </cell>
        </row>
        <row r="31622">
          <cell r="B31622">
            <v>94610</v>
          </cell>
        </row>
        <row r="31623">
          <cell r="B31623">
            <v>94610</v>
          </cell>
        </row>
        <row r="31624">
          <cell r="B31624">
            <v>94610</v>
          </cell>
        </row>
        <row r="31625">
          <cell r="B31625">
            <v>94657</v>
          </cell>
        </row>
        <row r="31626">
          <cell r="B31626">
            <v>94657</v>
          </cell>
        </row>
        <row r="31627">
          <cell r="B31627">
            <v>94657</v>
          </cell>
        </row>
        <row r="31628">
          <cell r="B31628">
            <v>94657</v>
          </cell>
        </row>
        <row r="31629">
          <cell r="B31629">
            <v>94657</v>
          </cell>
        </row>
        <row r="31630">
          <cell r="B31630">
            <v>94657</v>
          </cell>
        </row>
        <row r="31631">
          <cell r="B31631">
            <v>94657</v>
          </cell>
        </row>
        <row r="31632">
          <cell r="B31632">
            <v>94659</v>
          </cell>
        </row>
        <row r="31633">
          <cell r="B31633">
            <v>94659</v>
          </cell>
        </row>
        <row r="31634">
          <cell r="B31634">
            <v>94659</v>
          </cell>
        </row>
        <row r="31635">
          <cell r="B31635">
            <v>94659</v>
          </cell>
        </row>
        <row r="31636">
          <cell r="B31636">
            <v>94659</v>
          </cell>
        </row>
        <row r="31637">
          <cell r="B31637">
            <v>94659</v>
          </cell>
        </row>
        <row r="31638">
          <cell r="B31638">
            <v>94659</v>
          </cell>
        </row>
        <row r="31639">
          <cell r="B31639">
            <v>94739</v>
          </cell>
        </row>
        <row r="31640">
          <cell r="B31640">
            <v>94739</v>
          </cell>
        </row>
        <row r="31641">
          <cell r="B31641">
            <v>94739</v>
          </cell>
        </row>
        <row r="31642">
          <cell r="B31642">
            <v>94739</v>
          </cell>
        </row>
        <row r="31643">
          <cell r="B31643">
            <v>94739</v>
          </cell>
        </row>
        <row r="31644">
          <cell r="B31644">
            <v>94725</v>
          </cell>
        </row>
        <row r="31645">
          <cell r="B31645">
            <v>94725</v>
          </cell>
        </row>
        <row r="31646">
          <cell r="B31646">
            <v>94725</v>
          </cell>
        </row>
        <row r="31647">
          <cell r="B31647">
            <v>94725</v>
          </cell>
        </row>
        <row r="31648">
          <cell r="B31648">
            <v>94725</v>
          </cell>
        </row>
        <row r="31649">
          <cell r="B31649">
            <v>94727</v>
          </cell>
        </row>
        <row r="31650">
          <cell r="B31650">
            <v>94727</v>
          </cell>
        </row>
        <row r="31651">
          <cell r="B31651">
            <v>94727</v>
          </cell>
        </row>
        <row r="31652">
          <cell r="B31652">
            <v>94727</v>
          </cell>
        </row>
        <row r="31653">
          <cell r="B31653">
            <v>94727</v>
          </cell>
        </row>
        <row r="31654">
          <cell r="B31654">
            <v>94729</v>
          </cell>
        </row>
        <row r="31655">
          <cell r="B31655">
            <v>94729</v>
          </cell>
        </row>
        <row r="31656">
          <cell r="B31656">
            <v>94729</v>
          </cell>
        </row>
        <row r="31657">
          <cell r="B31657">
            <v>94729</v>
          </cell>
        </row>
        <row r="31658">
          <cell r="B31658">
            <v>94729</v>
          </cell>
        </row>
        <row r="31659">
          <cell r="B31659">
            <v>94731</v>
          </cell>
        </row>
        <row r="31660">
          <cell r="B31660">
            <v>94731</v>
          </cell>
        </row>
        <row r="31661">
          <cell r="B31661">
            <v>94731</v>
          </cell>
        </row>
        <row r="31662">
          <cell r="B31662">
            <v>94731</v>
          </cell>
        </row>
        <row r="31663">
          <cell r="B31663">
            <v>94731</v>
          </cell>
        </row>
        <row r="31664">
          <cell r="B31664">
            <v>94733</v>
          </cell>
        </row>
        <row r="31665">
          <cell r="B31665">
            <v>94733</v>
          </cell>
        </row>
        <row r="31666">
          <cell r="B31666">
            <v>94733</v>
          </cell>
        </row>
        <row r="31667">
          <cell r="B31667">
            <v>94733</v>
          </cell>
        </row>
        <row r="31668">
          <cell r="B31668">
            <v>94733</v>
          </cell>
        </row>
        <row r="31669">
          <cell r="B31669">
            <v>94863</v>
          </cell>
        </row>
        <row r="31670">
          <cell r="B31670">
            <v>94863</v>
          </cell>
        </row>
        <row r="31671">
          <cell r="B31671">
            <v>94863</v>
          </cell>
        </row>
        <row r="31672">
          <cell r="B31672">
            <v>94863</v>
          </cell>
        </row>
        <row r="31673">
          <cell r="B31673">
            <v>94863</v>
          </cell>
        </row>
        <row r="31674">
          <cell r="B31674">
            <v>94737</v>
          </cell>
        </row>
        <row r="31675">
          <cell r="B31675">
            <v>94737</v>
          </cell>
        </row>
        <row r="31676">
          <cell r="B31676">
            <v>94737</v>
          </cell>
        </row>
        <row r="31677">
          <cell r="B31677">
            <v>94737</v>
          </cell>
        </row>
        <row r="31678">
          <cell r="B31678">
            <v>94737</v>
          </cell>
        </row>
        <row r="31679">
          <cell r="B31679">
            <v>94465</v>
          </cell>
        </row>
        <row r="31680">
          <cell r="B31680">
            <v>94465</v>
          </cell>
        </row>
        <row r="31681">
          <cell r="B31681">
            <v>94465</v>
          </cell>
        </row>
        <row r="31682">
          <cell r="B31682">
            <v>94465</v>
          </cell>
        </row>
        <row r="31683">
          <cell r="B31683">
            <v>94465</v>
          </cell>
        </row>
        <row r="31684">
          <cell r="B31684">
            <v>94465</v>
          </cell>
        </row>
        <row r="31685">
          <cell r="B31685">
            <v>94467</v>
          </cell>
        </row>
        <row r="31686">
          <cell r="B31686">
            <v>94467</v>
          </cell>
        </row>
        <row r="31687">
          <cell r="B31687">
            <v>94467</v>
          </cell>
        </row>
        <row r="31688">
          <cell r="B31688">
            <v>94467</v>
          </cell>
        </row>
        <row r="31689">
          <cell r="B31689">
            <v>94467</v>
          </cell>
        </row>
        <row r="31690">
          <cell r="B31690">
            <v>94467</v>
          </cell>
        </row>
        <row r="31691">
          <cell r="B31691">
            <v>94469</v>
          </cell>
        </row>
        <row r="31692">
          <cell r="B31692">
            <v>94469</v>
          </cell>
        </row>
        <row r="31693">
          <cell r="B31693">
            <v>94469</v>
          </cell>
        </row>
        <row r="31694">
          <cell r="B31694">
            <v>94469</v>
          </cell>
        </row>
        <row r="31695">
          <cell r="B31695">
            <v>94469</v>
          </cell>
        </row>
        <row r="31696">
          <cell r="B31696">
            <v>94469</v>
          </cell>
        </row>
        <row r="31697">
          <cell r="B31697">
            <v>96746</v>
          </cell>
        </row>
        <row r="31698">
          <cell r="B31698">
            <v>96746</v>
          </cell>
        </row>
        <row r="31699">
          <cell r="B31699">
            <v>96746</v>
          </cell>
        </row>
        <row r="31700">
          <cell r="B31700">
            <v>96746</v>
          </cell>
        </row>
        <row r="31701">
          <cell r="B31701">
            <v>96746</v>
          </cell>
        </row>
        <row r="31702">
          <cell r="B31702">
            <v>96746</v>
          </cell>
        </row>
        <row r="31703">
          <cell r="B31703">
            <v>96736</v>
          </cell>
        </row>
        <row r="31704">
          <cell r="B31704">
            <v>96736</v>
          </cell>
        </row>
        <row r="31705">
          <cell r="B31705">
            <v>96736</v>
          </cell>
        </row>
        <row r="31706">
          <cell r="B31706">
            <v>96736</v>
          </cell>
        </row>
        <row r="31707">
          <cell r="B31707">
            <v>96736</v>
          </cell>
        </row>
        <row r="31708">
          <cell r="B31708">
            <v>96736</v>
          </cell>
        </row>
        <row r="31709">
          <cell r="B31709">
            <v>96737</v>
          </cell>
        </row>
        <row r="31710">
          <cell r="B31710">
            <v>96737</v>
          </cell>
        </row>
        <row r="31711">
          <cell r="B31711">
            <v>96737</v>
          </cell>
        </row>
        <row r="31712">
          <cell r="B31712">
            <v>96737</v>
          </cell>
        </row>
        <row r="31713">
          <cell r="B31713">
            <v>96737</v>
          </cell>
        </row>
        <row r="31714">
          <cell r="B31714">
            <v>96737</v>
          </cell>
        </row>
        <row r="31715">
          <cell r="B31715">
            <v>96739</v>
          </cell>
        </row>
        <row r="31716">
          <cell r="B31716">
            <v>96739</v>
          </cell>
        </row>
        <row r="31717">
          <cell r="B31717">
            <v>96739</v>
          </cell>
        </row>
        <row r="31718">
          <cell r="B31718">
            <v>96739</v>
          </cell>
        </row>
        <row r="31719">
          <cell r="B31719">
            <v>96739</v>
          </cell>
        </row>
        <row r="31720">
          <cell r="B31720">
            <v>96739</v>
          </cell>
        </row>
        <row r="31721">
          <cell r="B31721">
            <v>96741</v>
          </cell>
        </row>
        <row r="31722">
          <cell r="B31722">
            <v>96741</v>
          </cell>
        </row>
        <row r="31723">
          <cell r="B31723">
            <v>96741</v>
          </cell>
        </row>
        <row r="31724">
          <cell r="B31724">
            <v>96741</v>
          </cell>
        </row>
        <row r="31725">
          <cell r="B31725">
            <v>96741</v>
          </cell>
        </row>
        <row r="31726">
          <cell r="B31726">
            <v>96741</v>
          </cell>
        </row>
        <row r="31727">
          <cell r="B31727">
            <v>96742</v>
          </cell>
        </row>
        <row r="31728">
          <cell r="B31728">
            <v>96742</v>
          </cell>
        </row>
        <row r="31729">
          <cell r="B31729">
            <v>96742</v>
          </cell>
        </row>
        <row r="31730">
          <cell r="B31730">
            <v>96742</v>
          </cell>
        </row>
        <row r="31731">
          <cell r="B31731">
            <v>96742</v>
          </cell>
        </row>
        <row r="31732">
          <cell r="B31732">
            <v>96743</v>
          </cell>
        </row>
        <row r="31733">
          <cell r="B31733">
            <v>96743</v>
          </cell>
        </row>
        <row r="31734">
          <cell r="B31734">
            <v>96743</v>
          </cell>
        </row>
        <row r="31735">
          <cell r="B31735">
            <v>96743</v>
          </cell>
        </row>
        <row r="31736">
          <cell r="B31736">
            <v>96743</v>
          </cell>
        </row>
        <row r="31737">
          <cell r="B31737">
            <v>96744</v>
          </cell>
        </row>
        <row r="31738">
          <cell r="B31738">
            <v>96744</v>
          </cell>
        </row>
        <row r="31739">
          <cell r="B31739">
            <v>96744</v>
          </cell>
        </row>
        <row r="31740">
          <cell r="B31740">
            <v>96744</v>
          </cell>
        </row>
        <row r="31741">
          <cell r="B31741">
            <v>96744</v>
          </cell>
        </row>
        <row r="31742">
          <cell r="B31742">
            <v>96745</v>
          </cell>
        </row>
        <row r="31743">
          <cell r="B31743">
            <v>96745</v>
          </cell>
        </row>
        <row r="31744">
          <cell r="B31744">
            <v>96745</v>
          </cell>
        </row>
        <row r="31745">
          <cell r="B31745">
            <v>96745</v>
          </cell>
        </row>
        <row r="31746">
          <cell r="B31746">
            <v>96745</v>
          </cell>
        </row>
        <row r="31747">
          <cell r="B31747">
            <v>96745</v>
          </cell>
        </row>
        <row r="31748">
          <cell r="B31748">
            <v>94671</v>
          </cell>
        </row>
        <row r="31749">
          <cell r="B31749">
            <v>94671</v>
          </cell>
        </row>
        <row r="31750">
          <cell r="B31750">
            <v>94671</v>
          </cell>
        </row>
        <row r="31751">
          <cell r="B31751">
            <v>94671</v>
          </cell>
        </row>
        <row r="31752">
          <cell r="B31752">
            <v>94671</v>
          </cell>
        </row>
        <row r="31753">
          <cell r="B31753">
            <v>94671</v>
          </cell>
        </row>
        <row r="31754">
          <cell r="B31754">
            <v>94671</v>
          </cell>
        </row>
        <row r="31755">
          <cell r="B31755">
            <v>94661</v>
          </cell>
        </row>
        <row r="31756">
          <cell r="B31756">
            <v>94661</v>
          </cell>
        </row>
        <row r="31757">
          <cell r="B31757">
            <v>94661</v>
          </cell>
        </row>
        <row r="31758">
          <cell r="B31758">
            <v>94661</v>
          </cell>
        </row>
        <row r="31759">
          <cell r="B31759">
            <v>94661</v>
          </cell>
        </row>
        <row r="31760">
          <cell r="B31760">
            <v>94661</v>
          </cell>
        </row>
        <row r="31761">
          <cell r="B31761">
            <v>94661</v>
          </cell>
        </row>
        <row r="31762">
          <cell r="B31762">
            <v>94663</v>
          </cell>
        </row>
        <row r="31763">
          <cell r="B31763">
            <v>94663</v>
          </cell>
        </row>
        <row r="31764">
          <cell r="B31764">
            <v>94663</v>
          </cell>
        </row>
        <row r="31765">
          <cell r="B31765">
            <v>94663</v>
          </cell>
        </row>
        <row r="31766">
          <cell r="B31766">
            <v>94663</v>
          </cell>
        </row>
        <row r="31767">
          <cell r="B31767">
            <v>94663</v>
          </cell>
        </row>
        <row r="31768">
          <cell r="B31768">
            <v>94663</v>
          </cell>
        </row>
        <row r="31769">
          <cell r="B31769">
            <v>94665</v>
          </cell>
        </row>
        <row r="31770">
          <cell r="B31770">
            <v>94665</v>
          </cell>
        </row>
        <row r="31771">
          <cell r="B31771">
            <v>94665</v>
          </cell>
        </row>
        <row r="31772">
          <cell r="B31772">
            <v>94665</v>
          </cell>
        </row>
        <row r="31773">
          <cell r="B31773">
            <v>94665</v>
          </cell>
        </row>
        <row r="31774">
          <cell r="B31774">
            <v>94665</v>
          </cell>
        </row>
        <row r="31775">
          <cell r="B31775">
            <v>94665</v>
          </cell>
        </row>
        <row r="31776">
          <cell r="B31776">
            <v>94667</v>
          </cell>
        </row>
        <row r="31777">
          <cell r="B31777">
            <v>94667</v>
          </cell>
        </row>
        <row r="31778">
          <cell r="B31778">
            <v>94667</v>
          </cell>
        </row>
        <row r="31779">
          <cell r="B31779">
            <v>94667</v>
          </cell>
        </row>
        <row r="31780">
          <cell r="B31780">
            <v>94667</v>
          </cell>
        </row>
        <row r="31781">
          <cell r="B31781">
            <v>94667</v>
          </cell>
        </row>
        <row r="31782">
          <cell r="B31782">
            <v>94667</v>
          </cell>
        </row>
        <row r="31783">
          <cell r="B31783">
            <v>94669</v>
          </cell>
        </row>
        <row r="31784">
          <cell r="B31784">
            <v>94669</v>
          </cell>
        </row>
        <row r="31785">
          <cell r="B31785">
            <v>94669</v>
          </cell>
        </row>
        <row r="31786">
          <cell r="B31786">
            <v>94669</v>
          </cell>
        </row>
        <row r="31787">
          <cell r="B31787">
            <v>94669</v>
          </cell>
        </row>
        <row r="31788">
          <cell r="B31788">
            <v>94669</v>
          </cell>
        </row>
        <row r="31789">
          <cell r="B31789">
            <v>94669</v>
          </cell>
        </row>
        <row r="31790">
          <cell r="B31790">
            <v>105177</v>
          </cell>
        </row>
        <row r="31791">
          <cell r="B31791">
            <v>105177</v>
          </cell>
        </row>
        <row r="31792">
          <cell r="B31792">
            <v>105177</v>
          </cell>
        </row>
        <row r="31793">
          <cell r="B31793">
            <v>105177</v>
          </cell>
        </row>
        <row r="31794">
          <cell r="B31794">
            <v>105177</v>
          </cell>
        </row>
        <row r="31795">
          <cell r="B31795">
            <v>105177</v>
          </cell>
        </row>
        <row r="31796">
          <cell r="B31796">
            <v>105176</v>
          </cell>
        </row>
        <row r="31797">
          <cell r="B31797">
            <v>105176</v>
          </cell>
        </row>
        <row r="31798">
          <cell r="B31798">
            <v>105176</v>
          </cell>
        </row>
        <row r="31799">
          <cell r="B31799">
            <v>105176</v>
          </cell>
        </row>
        <row r="31800">
          <cell r="B31800">
            <v>105176</v>
          </cell>
        </row>
        <row r="31801">
          <cell r="B31801">
            <v>105176</v>
          </cell>
        </row>
        <row r="31802">
          <cell r="B31802">
            <v>94466</v>
          </cell>
        </row>
        <row r="31803">
          <cell r="B31803">
            <v>94466</v>
          </cell>
        </row>
        <row r="31804">
          <cell r="B31804">
            <v>94466</v>
          </cell>
        </row>
        <row r="31805">
          <cell r="B31805">
            <v>94466</v>
          </cell>
        </row>
        <row r="31806">
          <cell r="B31806">
            <v>94466</v>
          </cell>
        </row>
        <row r="31807">
          <cell r="B31807">
            <v>94466</v>
          </cell>
        </row>
        <row r="31808">
          <cell r="B31808">
            <v>94468</v>
          </cell>
        </row>
        <row r="31809">
          <cell r="B31809">
            <v>94468</v>
          </cell>
        </row>
        <row r="31810">
          <cell r="B31810">
            <v>94468</v>
          </cell>
        </row>
        <row r="31811">
          <cell r="B31811">
            <v>94468</v>
          </cell>
        </row>
        <row r="31812">
          <cell r="B31812">
            <v>94468</v>
          </cell>
        </row>
        <row r="31813">
          <cell r="B31813">
            <v>94468</v>
          </cell>
        </row>
        <row r="31814">
          <cell r="B31814">
            <v>94470</v>
          </cell>
        </row>
        <row r="31815">
          <cell r="B31815">
            <v>94470</v>
          </cell>
        </row>
        <row r="31816">
          <cell r="B31816">
            <v>94470</v>
          </cell>
        </row>
        <row r="31817">
          <cell r="B31817">
            <v>94470</v>
          </cell>
        </row>
        <row r="31818">
          <cell r="B31818">
            <v>94470</v>
          </cell>
        </row>
        <row r="31819">
          <cell r="B31819">
            <v>94470</v>
          </cell>
        </row>
        <row r="31820">
          <cell r="B31820">
            <v>105225</v>
          </cell>
        </row>
        <row r="31821">
          <cell r="B31821">
            <v>105225</v>
          </cell>
        </row>
        <row r="31822">
          <cell r="B31822">
            <v>105225</v>
          </cell>
        </row>
        <row r="31823">
          <cell r="B31823">
            <v>105225</v>
          </cell>
        </row>
        <row r="31824">
          <cell r="B31824">
            <v>105225</v>
          </cell>
        </row>
        <row r="31825">
          <cell r="B31825">
            <v>105226</v>
          </cell>
        </row>
        <row r="31826">
          <cell r="B31826">
            <v>105226</v>
          </cell>
        </row>
        <row r="31827">
          <cell r="B31827">
            <v>105226</v>
          </cell>
        </row>
        <row r="31828">
          <cell r="B31828">
            <v>105226</v>
          </cell>
        </row>
        <row r="31829">
          <cell r="B31829">
            <v>105226</v>
          </cell>
        </row>
        <row r="31830">
          <cell r="B31830">
            <v>105227</v>
          </cell>
        </row>
        <row r="31831">
          <cell r="B31831">
            <v>105227</v>
          </cell>
        </row>
        <row r="31832">
          <cell r="B31832">
            <v>105227</v>
          </cell>
        </row>
        <row r="31833">
          <cell r="B31833">
            <v>105227</v>
          </cell>
        </row>
        <row r="31834">
          <cell r="B31834">
            <v>105227</v>
          </cell>
        </row>
        <row r="31835">
          <cell r="B31835">
            <v>105212</v>
          </cell>
        </row>
        <row r="31836">
          <cell r="B31836">
            <v>105212</v>
          </cell>
        </row>
        <row r="31837">
          <cell r="B31837">
            <v>105212</v>
          </cell>
        </row>
        <row r="31838">
          <cell r="B31838">
            <v>105212</v>
          </cell>
        </row>
        <row r="31839">
          <cell r="B31839">
            <v>105212</v>
          </cell>
        </row>
        <row r="31840">
          <cell r="B31840">
            <v>105212</v>
          </cell>
        </row>
        <row r="31841">
          <cell r="B31841">
            <v>105211</v>
          </cell>
        </row>
        <row r="31842">
          <cell r="B31842">
            <v>105211</v>
          </cell>
        </row>
        <row r="31843">
          <cell r="B31843">
            <v>105211</v>
          </cell>
        </row>
        <row r="31844">
          <cell r="B31844">
            <v>105211</v>
          </cell>
        </row>
        <row r="31845">
          <cell r="B31845">
            <v>105211</v>
          </cell>
        </row>
        <row r="31846">
          <cell r="B31846">
            <v>105211</v>
          </cell>
        </row>
        <row r="31847">
          <cell r="B31847">
            <v>105189</v>
          </cell>
        </row>
        <row r="31848">
          <cell r="B31848">
            <v>105189</v>
          </cell>
        </row>
        <row r="31849">
          <cell r="B31849">
            <v>105189</v>
          </cell>
        </row>
        <row r="31850">
          <cell r="B31850">
            <v>105189</v>
          </cell>
        </row>
        <row r="31851">
          <cell r="B31851">
            <v>105189</v>
          </cell>
        </row>
        <row r="31852">
          <cell r="B31852">
            <v>105189</v>
          </cell>
        </row>
        <row r="31853">
          <cell r="B31853">
            <v>105189</v>
          </cell>
        </row>
        <row r="31854">
          <cell r="B31854">
            <v>105190</v>
          </cell>
        </row>
        <row r="31855">
          <cell r="B31855">
            <v>105190</v>
          </cell>
        </row>
        <row r="31856">
          <cell r="B31856">
            <v>105190</v>
          </cell>
        </row>
        <row r="31857">
          <cell r="B31857">
            <v>105190</v>
          </cell>
        </row>
        <row r="31858">
          <cell r="B31858">
            <v>105190</v>
          </cell>
        </row>
        <row r="31859">
          <cell r="B31859">
            <v>105190</v>
          </cell>
        </row>
        <row r="31860">
          <cell r="B31860">
            <v>105190</v>
          </cell>
        </row>
        <row r="31861">
          <cell r="B31861">
            <v>94625</v>
          </cell>
        </row>
        <row r="31862">
          <cell r="B31862">
            <v>94625</v>
          </cell>
        </row>
        <row r="31863">
          <cell r="B31863">
            <v>94625</v>
          </cell>
        </row>
        <row r="31864">
          <cell r="B31864">
            <v>94625</v>
          </cell>
        </row>
        <row r="31865">
          <cell r="B31865">
            <v>94625</v>
          </cell>
        </row>
        <row r="31866">
          <cell r="B31866">
            <v>94625</v>
          </cell>
        </row>
        <row r="31867">
          <cell r="B31867">
            <v>94625</v>
          </cell>
        </row>
        <row r="31868">
          <cell r="B31868">
            <v>94622</v>
          </cell>
        </row>
        <row r="31869">
          <cell r="B31869">
            <v>94622</v>
          </cell>
        </row>
        <row r="31870">
          <cell r="B31870">
            <v>94622</v>
          </cell>
        </row>
        <row r="31871">
          <cell r="B31871">
            <v>94622</v>
          </cell>
        </row>
        <row r="31872">
          <cell r="B31872">
            <v>94622</v>
          </cell>
        </row>
        <row r="31873">
          <cell r="B31873">
            <v>94622</v>
          </cell>
        </row>
        <row r="31874">
          <cell r="B31874">
            <v>94622</v>
          </cell>
        </row>
        <row r="31875">
          <cell r="B31875">
            <v>94623</v>
          </cell>
        </row>
        <row r="31876">
          <cell r="B31876">
            <v>94623</v>
          </cell>
        </row>
        <row r="31877">
          <cell r="B31877">
            <v>94623</v>
          </cell>
        </row>
        <row r="31878">
          <cell r="B31878">
            <v>94623</v>
          </cell>
        </row>
        <row r="31879">
          <cell r="B31879">
            <v>94623</v>
          </cell>
        </row>
        <row r="31880">
          <cell r="B31880">
            <v>94623</v>
          </cell>
        </row>
        <row r="31881">
          <cell r="B31881">
            <v>94623</v>
          </cell>
        </row>
        <row r="31882">
          <cell r="B31882">
            <v>94624</v>
          </cell>
        </row>
        <row r="31883">
          <cell r="B31883">
            <v>94624</v>
          </cell>
        </row>
        <row r="31884">
          <cell r="B31884">
            <v>94624</v>
          </cell>
        </row>
        <row r="31885">
          <cell r="B31885">
            <v>94624</v>
          </cell>
        </row>
        <row r="31886">
          <cell r="B31886">
            <v>94624</v>
          </cell>
        </row>
        <row r="31887">
          <cell r="B31887">
            <v>94624</v>
          </cell>
        </row>
        <row r="31888">
          <cell r="B31888">
            <v>94624</v>
          </cell>
        </row>
        <row r="31889">
          <cell r="B31889">
            <v>94763</v>
          </cell>
        </row>
        <row r="31890">
          <cell r="B31890">
            <v>94763</v>
          </cell>
        </row>
        <row r="31891">
          <cell r="B31891">
            <v>94763</v>
          </cell>
        </row>
        <row r="31892">
          <cell r="B31892">
            <v>94763</v>
          </cell>
        </row>
        <row r="31893">
          <cell r="B31893">
            <v>94763</v>
          </cell>
        </row>
        <row r="31894">
          <cell r="B31894">
            <v>94756</v>
          </cell>
        </row>
        <row r="31895">
          <cell r="B31895">
            <v>94756</v>
          </cell>
        </row>
        <row r="31896">
          <cell r="B31896">
            <v>94756</v>
          </cell>
        </row>
        <row r="31897">
          <cell r="B31897">
            <v>94756</v>
          </cell>
        </row>
        <row r="31898">
          <cell r="B31898">
            <v>94756</v>
          </cell>
        </row>
        <row r="31899">
          <cell r="B31899">
            <v>94757</v>
          </cell>
        </row>
        <row r="31900">
          <cell r="B31900">
            <v>94757</v>
          </cell>
        </row>
        <row r="31901">
          <cell r="B31901">
            <v>94757</v>
          </cell>
        </row>
        <row r="31902">
          <cell r="B31902">
            <v>94757</v>
          </cell>
        </row>
        <row r="31903">
          <cell r="B31903">
            <v>94757</v>
          </cell>
        </row>
        <row r="31904">
          <cell r="B31904">
            <v>94758</v>
          </cell>
        </row>
        <row r="31905">
          <cell r="B31905">
            <v>94758</v>
          </cell>
        </row>
        <row r="31906">
          <cell r="B31906">
            <v>94758</v>
          </cell>
        </row>
        <row r="31907">
          <cell r="B31907">
            <v>94758</v>
          </cell>
        </row>
        <row r="31908">
          <cell r="B31908">
            <v>94758</v>
          </cell>
        </row>
        <row r="31909">
          <cell r="B31909">
            <v>94759</v>
          </cell>
        </row>
        <row r="31910">
          <cell r="B31910">
            <v>94759</v>
          </cell>
        </row>
        <row r="31911">
          <cell r="B31911">
            <v>94759</v>
          </cell>
        </row>
        <row r="31912">
          <cell r="B31912">
            <v>94759</v>
          </cell>
        </row>
        <row r="31913">
          <cell r="B31913">
            <v>94759</v>
          </cell>
        </row>
        <row r="31914">
          <cell r="B31914">
            <v>94760</v>
          </cell>
        </row>
        <row r="31915">
          <cell r="B31915">
            <v>94760</v>
          </cell>
        </row>
        <row r="31916">
          <cell r="B31916">
            <v>94760</v>
          </cell>
        </row>
        <row r="31917">
          <cell r="B31917">
            <v>94760</v>
          </cell>
        </row>
        <row r="31918">
          <cell r="B31918">
            <v>94760</v>
          </cell>
        </row>
        <row r="31919">
          <cell r="B31919">
            <v>94761</v>
          </cell>
        </row>
        <row r="31920">
          <cell r="B31920">
            <v>94761</v>
          </cell>
        </row>
        <row r="31921">
          <cell r="B31921">
            <v>94761</v>
          </cell>
        </row>
        <row r="31922">
          <cell r="B31922">
            <v>94761</v>
          </cell>
        </row>
        <row r="31923">
          <cell r="B31923">
            <v>94761</v>
          </cell>
        </row>
        <row r="31924">
          <cell r="B31924">
            <v>94762</v>
          </cell>
        </row>
        <row r="31925">
          <cell r="B31925">
            <v>94762</v>
          </cell>
        </row>
        <row r="31926">
          <cell r="B31926">
            <v>94762</v>
          </cell>
        </row>
        <row r="31927">
          <cell r="B31927">
            <v>94762</v>
          </cell>
        </row>
        <row r="31928">
          <cell r="B31928">
            <v>94762</v>
          </cell>
        </row>
        <row r="31929">
          <cell r="B31929">
            <v>94462</v>
          </cell>
        </row>
        <row r="31930">
          <cell r="B31930">
            <v>94462</v>
          </cell>
        </row>
        <row r="31931">
          <cell r="B31931">
            <v>94462</v>
          </cell>
        </row>
        <row r="31932">
          <cell r="B31932">
            <v>94462</v>
          </cell>
        </row>
        <row r="31933">
          <cell r="B31933">
            <v>94463</v>
          </cell>
        </row>
        <row r="31934">
          <cell r="B31934">
            <v>94463</v>
          </cell>
        </row>
        <row r="31935">
          <cell r="B31935">
            <v>94463</v>
          </cell>
        </row>
        <row r="31936">
          <cell r="B31936">
            <v>94463</v>
          </cell>
        </row>
        <row r="31937">
          <cell r="B31937">
            <v>94464</v>
          </cell>
        </row>
        <row r="31938">
          <cell r="B31938">
            <v>94464</v>
          </cell>
        </row>
        <row r="31939">
          <cell r="B31939">
            <v>94464</v>
          </cell>
        </row>
        <row r="31940">
          <cell r="B31940">
            <v>94464</v>
          </cell>
        </row>
        <row r="31941">
          <cell r="B31941">
            <v>94605</v>
          </cell>
        </row>
        <row r="31942">
          <cell r="B31942">
            <v>94605</v>
          </cell>
        </row>
        <row r="31943">
          <cell r="B31943">
            <v>94605</v>
          </cell>
        </row>
        <row r="31944">
          <cell r="B31944">
            <v>94605</v>
          </cell>
        </row>
        <row r="31945">
          <cell r="B31945">
            <v>94605</v>
          </cell>
        </row>
        <row r="31946">
          <cell r="B31946">
            <v>94602</v>
          </cell>
        </row>
        <row r="31947">
          <cell r="B31947">
            <v>94602</v>
          </cell>
        </row>
        <row r="31948">
          <cell r="B31948">
            <v>94602</v>
          </cell>
        </row>
        <row r="31949">
          <cell r="B31949">
            <v>94602</v>
          </cell>
        </row>
        <row r="31950">
          <cell r="B31950">
            <v>94602</v>
          </cell>
        </row>
        <row r="31951">
          <cell r="B31951">
            <v>94603</v>
          </cell>
        </row>
        <row r="31952">
          <cell r="B31952">
            <v>94603</v>
          </cell>
        </row>
        <row r="31953">
          <cell r="B31953">
            <v>94603</v>
          </cell>
        </row>
        <row r="31954">
          <cell r="B31954">
            <v>94603</v>
          </cell>
        </row>
        <row r="31955">
          <cell r="B31955">
            <v>94603</v>
          </cell>
        </row>
        <row r="31956">
          <cell r="B31956">
            <v>94604</v>
          </cell>
        </row>
        <row r="31957">
          <cell r="B31957">
            <v>94604</v>
          </cell>
        </row>
        <row r="31958">
          <cell r="B31958">
            <v>94604</v>
          </cell>
        </row>
        <row r="31959">
          <cell r="B31959">
            <v>94604</v>
          </cell>
        </row>
        <row r="31960">
          <cell r="B31960">
            <v>94604</v>
          </cell>
        </row>
        <row r="31961">
          <cell r="B31961">
            <v>94723</v>
          </cell>
        </row>
        <row r="31962">
          <cell r="B31962">
            <v>94723</v>
          </cell>
        </row>
        <row r="31963">
          <cell r="B31963">
            <v>94723</v>
          </cell>
        </row>
        <row r="31964">
          <cell r="B31964">
            <v>94723</v>
          </cell>
        </row>
        <row r="31965">
          <cell r="B31965">
            <v>94716</v>
          </cell>
        </row>
        <row r="31966">
          <cell r="B31966">
            <v>94716</v>
          </cell>
        </row>
        <row r="31967">
          <cell r="B31967">
            <v>94716</v>
          </cell>
        </row>
        <row r="31968">
          <cell r="B31968">
            <v>94716</v>
          </cell>
        </row>
        <row r="31969">
          <cell r="B31969">
            <v>94717</v>
          </cell>
        </row>
        <row r="31970">
          <cell r="B31970">
            <v>94717</v>
          </cell>
        </row>
        <row r="31971">
          <cell r="B31971">
            <v>94717</v>
          </cell>
        </row>
        <row r="31972">
          <cell r="B31972">
            <v>94717</v>
          </cell>
        </row>
        <row r="31973">
          <cell r="B31973">
            <v>94718</v>
          </cell>
        </row>
        <row r="31974">
          <cell r="B31974">
            <v>94718</v>
          </cell>
        </row>
        <row r="31975">
          <cell r="B31975">
            <v>94718</v>
          </cell>
        </row>
        <row r="31976">
          <cell r="B31976">
            <v>94718</v>
          </cell>
        </row>
        <row r="31977">
          <cell r="B31977">
            <v>94719</v>
          </cell>
        </row>
        <row r="31978">
          <cell r="B31978">
            <v>94719</v>
          </cell>
        </row>
        <row r="31979">
          <cell r="B31979">
            <v>94719</v>
          </cell>
        </row>
        <row r="31980">
          <cell r="B31980">
            <v>94719</v>
          </cell>
        </row>
        <row r="31981">
          <cell r="B31981">
            <v>94720</v>
          </cell>
        </row>
        <row r="31982">
          <cell r="B31982">
            <v>94720</v>
          </cell>
        </row>
        <row r="31983">
          <cell r="B31983">
            <v>94720</v>
          </cell>
        </row>
        <row r="31984">
          <cell r="B31984">
            <v>94720</v>
          </cell>
        </row>
        <row r="31985">
          <cell r="B31985">
            <v>94721</v>
          </cell>
        </row>
        <row r="31986">
          <cell r="B31986">
            <v>94721</v>
          </cell>
        </row>
        <row r="31987">
          <cell r="B31987">
            <v>94721</v>
          </cell>
        </row>
        <row r="31988">
          <cell r="B31988">
            <v>94721</v>
          </cell>
        </row>
        <row r="31989">
          <cell r="B31989">
            <v>94722</v>
          </cell>
        </row>
        <row r="31990">
          <cell r="B31990">
            <v>94722</v>
          </cell>
        </row>
        <row r="31991">
          <cell r="B31991">
            <v>94722</v>
          </cell>
        </row>
        <row r="31992">
          <cell r="B31992">
            <v>94722</v>
          </cell>
        </row>
        <row r="31993">
          <cell r="B31993">
            <v>96726</v>
          </cell>
        </row>
        <row r="31994">
          <cell r="B31994">
            <v>96726</v>
          </cell>
        </row>
        <row r="31995">
          <cell r="B31995">
            <v>96726</v>
          </cell>
        </row>
        <row r="31996">
          <cell r="B31996">
            <v>96726</v>
          </cell>
        </row>
        <row r="31997">
          <cell r="B31997">
            <v>96726</v>
          </cell>
        </row>
        <row r="31998">
          <cell r="B31998">
            <v>96726</v>
          </cell>
        </row>
        <row r="31999">
          <cell r="B31999">
            <v>96735</v>
          </cell>
        </row>
        <row r="32000">
          <cell r="B32000">
            <v>96735</v>
          </cell>
        </row>
        <row r="32001">
          <cell r="B32001">
            <v>96735</v>
          </cell>
        </row>
        <row r="32002">
          <cell r="B32002">
            <v>96735</v>
          </cell>
        </row>
        <row r="32003">
          <cell r="B32003">
            <v>96735</v>
          </cell>
        </row>
        <row r="32004">
          <cell r="B32004">
            <v>96735</v>
          </cell>
        </row>
        <row r="32005">
          <cell r="B32005">
            <v>96718</v>
          </cell>
        </row>
        <row r="32006">
          <cell r="B32006">
            <v>96718</v>
          </cell>
        </row>
        <row r="32007">
          <cell r="B32007">
            <v>96718</v>
          </cell>
        </row>
        <row r="32008">
          <cell r="B32008">
            <v>96718</v>
          </cell>
        </row>
        <row r="32009">
          <cell r="B32009">
            <v>96718</v>
          </cell>
        </row>
        <row r="32010">
          <cell r="B32010">
            <v>96727</v>
          </cell>
        </row>
        <row r="32011">
          <cell r="B32011">
            <v>96727</v>
          </cell>
        </row>
        <row r="32012">
          <cell r="B32012">
            <v>96727</v>
          </cell>
        </row>
        <row r="32013">
          <cell r="B32013">
            <v>96727</v>
          </cell>
        </row>
        <row r="32014">
          <cell r="B32014">
            <v>96727</v>
          </cell>
        </row>
        <row r="32015">
          <cell r="B32015">
            <v>96727</v>
          </cell>
        </row>
        <row r="32016">
          <cell r="B32016">
            <v>96719</v>
          </cell>
        </row>
        <row r="32017">
          <cell r="B32017">
            <v>96719</v>
          </cell>
        </row>
        <row r="32018">
          <cell r="B32018">
            <v>96719</v>
          </cell>
        </row>
        <row r="32019">
          <cell r="B32019">
            <v>96719</v>
          </cell>
        </row>
        <row r="32020">
          <cell r="B32020">
            <v>96719</v>
          </cell>
        </row>
        <row r="32021">
          <cell r="B32021">
            <v>96728</v>
          </cell>
        </row>
        <row r="32022">
          <cell r="B32022">
            <v>96728</v>
          </cell>
        </row>
        <row r="32023">
          <cell r="B32023">
            <v>96728</v>
          </cell>
        </row>
        <row r="32024">
          <cell r="B32024">
            <v>96728</v>
          </cell>
        </row>
        <row r="32025">
          <cell r="B32025">
            <v>96728</v>
          </cell>
        </row>
        <row r="32026">
          <cell r="B32026">
            <v>96728</v>
          </cell>
        </row>
        <row r="32027">
          <cell r="B32027">
            <v>96720</v>
          </cell>
        </row>
        <row r="32028">
          <cell r="B32028">
            <v>96720</v>
          </cell>
        </row>
        <row r="32029">
          <cell r="B32029">
            <v>96720</v>
          </cell>
        </row>
        <row r="32030">
          <cell r="B32030">
            <v>96720</v>
          </cell>
        </row>
        <row r="32031">
          <cell r="B32031">
            <v>96720</v>
          </cell>
        </row>
        <row r="32032">
          <cell r="B32032">
            <v>96729</v>
          </cell>
        </row>
        <row r="32033">
          <cell r="B32033">
            <v>96729</v>
          </cell>
        </row>
        <row r="32034">
          <cell r="B32034">
            <v>96729</v>
          </cell>
        </row>
        <row r="32035">
          <cell r="B32035">
            <v>96729</v>
          </cell>
        </row>
        <row r="32036">
          <cell r="B32036">
            <v>96729</v>
          </cell>
        </row>
        <row r="32037">
          <cell r="B32037">
            <v>96729</v>
          </cell>
        </row>
        <row r="32038">
          <cell r="B32038">
            <v>96721</v>
          </cell>
        </row>
        <row r="32039">
          <cell r="B32039">
            <v>96721</v>
          </cell>
        </row>
        <row r="32040">
          <cell r="B32040">
            <v>96721</v>
          </cell>
        </row>
        <row r="32041">
          <cell r="B32041">
            <v>96721</v>
          </cell>
        </row>
        <row r="32042">
          <cell r="B32042">
            <v>96721</v>
          </cell>
        </row>
        <row r="32043">
          <cell r="B32043">
            <v>96730</v>
          </cell>
        </row>
        <row r="32044">
          <cell r="B32044">
            <v>96730</v>
          </cell>
        </row>
        <row r="32045">
          <cell r="B32045">
            <v>96730</v>
          </cell>
        </row>
        <row r="32046">
          <cell r="B32046">
            <v>96730</v>
          </cell>
        </row>
        <row r="32047">
          <cell r="B32047">
            <v>96730</v>
          </cell>
        </row>
        <row r="32048">
          <cell r="B32048">
            <v>96730</v>
          </cell>
        </row>
        <row r="32049">
          <cell r="B32049">
            <v>96722</v>
          </cell>
        </row>
        <row r="32050">
          <cell r="B32050">
            <v>96722</v>
          </cell>
        </row>
        <row r="32051">
          <cell r="B32051">
            <v>96722</v>
          </cell>
        </row>
        <row r="32052">
          <cell r="B32052">
            <v>96722</v>
          </cell>
        </row>
        <row r="32053">
          <cell r="B32053">
            <v>96722</v>
          </cell>
        </row>
        <row r="32054">
          <cell r="B32054">
            <v>96731</v>
          </cell>
        </row>
        <row r="32055">
          <cell r="B32055">
            <v>96731</v>
          </cell>
        </row>
        <row r="32056">
          <cell r="B32056">
            <v>96731</v>
          </cell>
        </row>
        <row r="32057">
          <cell r="B32057">
            <v>96731</v>
          </cell>
        </row>
        <row r="32058">
          <cell r="B32058">
            <v>96731</v>
          </cell>
        </row>
        <row r="32059">
          <cell r="B32059">
            <v>96731</v>
          </cell>
        </row>
        <row r="32060">
          <cell r="B32060">
            <v>96723</v>
          </cell>
        </row>
        <row r="32061">
          <cell r="B32061">
            <v>96723</v>
          </cell>
        </row>
        <row r="32062">
          <cell r="B32062">
            <v>96723</v>
          </cell>
        </row>
        <row r="32063">
          <cell r="B32063">
            <v>96723</v>
          </cell>
        </row>
        <row r="32064">
          <cell r="B32064">
            <v>96723</v>
          </cell>
        </row>
        <row r="32065">
          <cell r="B32065">
            <v>96732</v>
          </cell>
        </row>
        <row r="32066">
          <cell r="B32066">
            <v>96732</v>
          </cell>
        </row>
        <row r="32067">
          <cell r="B32067">
            <v>96732</v>
          </cell>
        </row>
        <row r="32068">
          <cell r="B32068">
            <v>96732</v>
          </cell>
        </row>
        <row r="32069">
          <cell r="B32069">
            <v>96732</v>
          </cell>
        </row>
        <row r="32070">
          <cell r="B32070">
            <v>96732</v>
          </cell>
        </row>
        <row r="32071">
          <cell r="B32071">
            <v>96724</v>
          </cell>
        </row>
        <row r="32072">
          <cell r="B32072">
            <v>96724</v>
          </cell>
        </row>
        <row r="32073">
          <cell r="B32073">
            <v>96724</v>
          </cell>
        </row>
        <row r="32074">
          <cell r="B32074">
            <v>96724</v>
          </cell>
        </row>
        <row r="32075">
          <cell r="B32075">
            <v>96724</v>
          </cell>
        </row>
        <row r="32076">
          <cell r="B32076">
            <v>96724</v>
          </cell>
        </row>
        <row r="32077">
          <cell r="B32077">
            <v>96733</v>
          </cell>
        </row>
        <row r="32078">
          <cell r="B32078">
            <v>96733</v>
          </cell>
        </row>
        <row r="32079">
          <cell r="B32079">
            <v>96733</v>
          </cell>
        </row>
        <row r="32080">
          <cell r="B32080">
            <v>96733</v>
          </cell>
        </row>
        <row r="32081">
          <cell r="B32081">
            <v>96733</v>
          </cell>
        </row>
        <row r="32082">
          <cell r="B32082">
            <v>96733</v>
          </cell>
        </row>
        <row r="32083">
          <cell r="B32083">
            <v>96725</v>
          </cell>
        </row>
        <row r="32084">
          <cell r="B32084">
            <v>96725</v>
          </cell>
        </row>
        <row r="32085">
          <cell r="B32085">
            <v>96725</v>
          </cell>
        </row>
        <row r="32086">
          <cell r="B32086">
            <v>96725</v>
          </cell>
        </row>
        <row r="32087">
          <cell r="B32087">
            <v>96725</v>
          </cell>
        </row>
        <row r="32088">
          <cell r="B32088">
            <v>96725</v>
          </cell>
        </row>
        <row r="32089">
          <cell r="B32089">
            <v>96734</v>
          </cell>
        </row>
        <row r="32090">
          <cell r="B32090">
            <v>96734</v>
          </cell>
        </row>
        <row r="32091">
          <cell r="B32091">
            <v>96734</v>
          </cell>
        </row>
        <row r="32092">
          <cell r="B32092">
            <v>96734</v>
          </cell>
        </row>
        <row r="32093">
          <cell r="B32093">
            <v>96734</v>
          </cell>
        </row>
        <row r="32094">
          <cell r="B32094">
            <v>96734</v>
          </cell>
        </row>
        <row r="32095">
          <cell r="B32095">
            <v>94655</v>
          </cell>
        </row>
        <row r="32096">
          <cell r="B32096">
            <v>94655</v>
          </cell>
        </row>
        <row r="32097">
          <cell r="B32097">
            <v>94655</v>
          </cell>
        </row>
        <row r="32098">
          <cell r="B32098">
            <v>94655</v>
          </cell>
        </row>
        <row r="32099">
          <cell r="B32099">
            <v>94655</v>
          </cell>
        </row>
        <row r="32100">
          <cell r="B32100">
            <v>94648</v>
          </cell>
        </row>
        <row r="32101">
          <cell r="B32101">
            <v>94648</v>
          </cell>
        </row>
        <row r="32102">
          <cell r="B32102">
            <v>94648</v>
          </cell>
        </row>
        <row r="32103">
          <cell r="B32103">
            <v>94648</v>
          </cell>
        </row>
        <row r="32104">
          <cell r="B32104">
            <v>94648</v>
          </cell>
        </row>
        <row r="32105">
          <cell r="B32105">
            <v>94649</v>
          </cell>
        </row>
        <row r="32106">
          <cell r="B32106">
            <v>94649</v>
          </cell>
        </row>
        <row r="32107">
          <cell r="B32107">
            <v>94649</v>
          </cell>
        </row>
        <row r="32108">
          <cell r="B32108">
            <v>94649</v>
          </cell>
        </row>
        <row r="32109">
          <cell r="B32109">
            <v>94649</v>
          </cell>
        </row>
        <row r="32110">
          <cell r="B32110">
            <v>94650</v>
          </cell>
        </row>
        <row r="32111">
          <cell r="B32111">
            <v>94650</v>
          </cell>
        </row>
        <row r="32112">
          <cell r="B32112">
            <v>94650</v>
          </cell>
        </row>
        <row r="32113">
          <cell r="B32113">
            <v>94650</v>
          </cell>
        </row>
        <row r="32114">
          <cell r="B32114">
            <v>94650</v>
          </cell>
        </row>
        <row r="32115">
          <cell r="B32115">
            <v>94651</v>
          </cell>
        </row>
        <row r="32116">
          <cell r="B32116">
            <v>94651</v>
          </cell>
        </row>
        <row r="32117">
          <cell r="B32117">
            <v>94651</v>
          </cell>
        </row>
        <row r="32118">
          <cell r="B32118">
            <v>94651</v>
          </cell>
        </row>
        <row r="32119">
          <cell r="B32119">
            <v>94651</v>
          </cell>
        </row>
        <row r="32120">
          <cell r="B32120">
            <v>94652</v>
          </cell>
        </row>
        <row r="32121">
          <cell r="B32121">
            <v>94652</v>
          </cell>
        </row>
        <row r="32122">
          <cell r="B32122">
            <v>94652</v>
          </cell>
        </row>
        <row r="32123">
          <cell r="B32123">
            <v>94652</v>
          </cell>
        </row>
        <row r="32124">
          <cell r="B32124">
            <v>94652</v>
          </cell>
        </row>
        <row r="32125">
          <cell r="B32125">
            <v>94653</v>
          </cell>
        </row>
        <row r="32126">
          <cell r="B32126">
            <v>94653</v>
          </cell>
        </row>
        <row r="32127">
          <cell r="B32127">
            <v>94653</v>
          </cell>
        </row>
        <row r="32128">
          <cell r="B32128">
            <v>94653</v>
          </cell>
        </row>
        <row r="32129">
          <cell r="B32129">
            <v>94653</v>
          </cell>
        </row>
        <row r="32130">
          <cell r="B32130">
            <v>94654</v>
          </cell>
        </row>
        <row r="32131">
          <cell r="B32131">
            <v>94654</v>
          </cell>
        </row>
        <row r="32132">
          <cell r="B32132">
            <v>94654</v>
          </cell>
        </row>
        <row r="32133">
          <cell r="B32133">
            <v>94654</v>
          </cell>
        </row>
        <row r="32134">
          <cell r="B32134">
            <v>94654</v>
          </cell>
        </row>
        <row r="32135">
          <cell r="B32135">
            <v>94689</v>
          </cell>
        </row>
        <row r="32136">
          <cell r="B32136">
            <v>94689</v>
          </cell>
        </row>
        <row r="32137">
          <cell r="B32137">
            <v>94689</v>
          </cell>
        </row>
        <row r="32138">
          <cell r="B32138">
            <v>94689</v>
          </cell>
        </row>
        <row r="32139">
          <cell r="B32139">
            <v>94689</v>
          </cell>
        </row>
        <row r="32140">
          <cell r="B32140">
            <v>94689</v>
          </cell>
        </row>
        <row r="32141">
          <cell r="B32141">
            <v>94689</v>
          </cell>
        </row>
        <row r="32142">
          <cell r="B32142">
            <v>94689</v>
          </cell>
        </row>
        <row r="32143">
          <cell r="B32143">
            <v>94702</v>
          </cell>
        </row>
        <row r="32144">
          <cell r="B32144">
            <v>94702</v>
          </cell>
        </row>
        <row r="32145">
          <cell r="B32145">
            <v>94702</v>
          </cell>
        </row>
        <row r="32146">
          <cell r="B32146">
            <v>94702</v>
          </cell>
        </row>
        <row r="32147">
          <cell r="B32147">
            <v>94702</v>
          </cell>
        </row>
        <row r="32148">
          <cell r="B32148">
            <v>94702</v>
          </cell>
        </row>
        <row r="32149">
          <cell r="B32149">
            <v>94702</v>
          </cell>
        </row>
        <row r="32150">
          <cell r="B32150">
            <v>94691</v>
          </cell>
        </row>
        <row r="32151">
          <cell r="B32151">
            <v>94691</v>
          </cell>
        </row>
        <row r="32152">
          <cell r="B32152">
            <v>94691</v>
          </cell>
        </row>
        <row r="32153">
          <cell r="B32153">
            <v>94691</v>
          </cell>
        </row>
        <row r="32154">
          <cell r="B32154">
            <v>94691</v>
          </cell>
        </row>
        <row r="32155">
          <cell r="B32155">
            <v>94691</v>
          </cell>
        </row>
        <row r="32156">
          <cell r="B32156">
            <v>94691</v>
          </cell>
        </row>
        <row r="32157">
          <cell r="B32157">
            <v>94693</v>
          </cell>
        </row>
        <row r="32158">
          <cell r="B32158">
            <v>94693</v>
          </cell>
        </row>
        <row r="32159">
          <cell r="B32159">
            <v>94693</v>
          </cell>
        </row>
        <row r="32160">
          <cell r="B32160">
            <v>94693</v>
          </cell>
        </row>
        <row r="32161">
          <cell r="B32161">
            <v>94693</v>
          </cell>
        </row>
        <row r="32162">
          <cell r="B32162">
            <v>94693</v>
          </cell>
        </row>
        <row r="32163">
          <cell r="B32163">
            <v>94693</v>
          </cell>
        </row>
        <row r="32164">
          <cell r="B32164">
            <v>94695</v>
          </cell>
        </row>
        <row r="32165">
          <cell r="B32165">
            <v>94695</v>
          </cell>
        </row>
        <row r="32166">
          <cell r="B32166">
            <v>94695</v>
          </cell>
        </row>
        <row r="32167">
          <cell r="B32167">
            <v>94695</v>
          </cell>
        </row>
        <row r="32168">
          <cell r="B32168">
            <v>94695</v>
          </cell>
        </row>
        <row r="32169">
          <cell r="B32169">
            <v>94695</v>
          </cell>
        </row>
        <row r="32170">
          <cell r="B32170">
            <v>94695</v>
          </cell>
        </row>
        <row r="32171">
          <cell r="B32171">
            <v>94698</v>
          </cell>
        </row>
        <row r="32172">
          <cell r="B32172">
            <v>94698</v>
          </cell>
        </row>
        <row r="32173">
          <cell r="B32173">
            <v>94698</v>
          </cell>
        </row>
        <row r="32174">
          <cell r="B32174">
            <v>94698</v>
          </cell>
        </row>
        <row r="32175">
          <cell r="B32175">
            <v>94698</v>
          </cell>
        </row>
        <row r="32176">
          <cell r="B32176">
            <v>94698</v>
          </cell>
        </row>
        <row r="32177">
          <cell r="B32177">
            <v>94698</v>
          </cell>
        </row>
        <row r="32178">
          <cell r="B32178">
            <v>94700</v>
          </cell>
        </row>
        <row r="32179">
          <cell r="B32179">
            <v>94700</v>
          </cell>
        </row>
        <row r="32180">
          <cell r="B32180">
            <v>94700</v>
          </cell>
        </row>
        <row r="32181">
          <cell r="B32181">
            <v>94700</v>
          </cell>
        </row>
        <row r="32182">
          <cell r="B32182">
            <v>94700</v>
          </cell>
        </row>
        <row r="32183">
          <cell r="B32183">
            <v>94700</v>
          </cell>
        </row>
        <row r="32184">
          <cell r="B32184">
            <v>94700</v>
          </cell>
        </row>
        <row r="32185">
          <cell r="B32185">
            <v>94477</v>
          </cell>
        </row>
        <row r="32186">
          <cell r="B32186">
            <v>94477</v>
          </cell>
        </row>
        <row r="32187">
          <cell r="B32187">
            <v>94477</v>
          </cell>
        </row>
        <row r="32188">
          <cell r="B32188">
            <v>94477</v>
          </cell>
        </row>
        <row r="32189">
          <cell r="B32189">
            <v>94477</v>
          </cell>
        </row>
        <row r="32190">
          <cell r="B32190">
            <v>94477</v>
          </cell>
        </row>
        <row r="32191">
          <cell r="B32191">
            <v>94478</v>
          </cell>
        </row>
        <row r="32192">
          <cell r="B32192">
            <v>94478</v>
          </cell>
        </row>
        <row r="32193">
          <cell r="B32193">
            <v>94478</v>
          </cell>
        </row>
        <row r="32194">
          <cell r="B32194">
            <v>94478</v>
          </cell>
        </row>
        <row r="32195">
          <cell r="B32195">
            <v>94478</v>
          </cell>
        </row>
        <row r="32196">
          <cell r="B32196">
            <v>94478</v>
          </cell>
        </row>
        <row r="32197">
          <cell r="B32197">
            <v>94479</v>
          </cell>
        </row>
        <row r="32198">
          <cell r="B32198">
            <v>94479</v>
          </cell>
        </row>
        <row r="32199">
          <cell r="B32199">
            <v>94479</v>
          </cell>
        </row>
        <row r="32200">
          <cell r="B32200">
            <v>94479</v>
          </cell>
        </row>
        <row r="32201">
          <cell r="B32201">
            <v>94479</v>
          </cell>
        </row>
        <row r="32202">
          <cell r="B32202">
            <v>94479</v>
          </cell>
        </row>
        <row r="32203">
          <cell r="B32203">
            <v>96764</v>
          </cell>
        </row>
        <row r="32204">
          <cell r="B32204">
            <v>96764</v>
          </cell>
        </row>
        <row r="32205">
          <cell r="B32205">
            <v>96764</v>
          </cell>
        </row>
        <row r="32206">
          <cell r="B32206">
            <v>96764</v>
          </cell>
        </row>
        <row r="32207">
          <cell r="B32207">
            <v>96764</v>
          </cell>
        </row>
        <row r="32208">
          <cell r="B32208">
            <v>96764</v>
          </cell>
        </row>
        <row r="32209">
          <cell r="B32209">
            <v>105164</v>
          </cell>
        </row>
        <row r="32210">
          <cell r="B32210">
            <v>105164</v>
          </cell>
        </row>
        <row r="32211">
          <cell r="B32211">
            <v>105164</v>
          </cell>
        </row>
        <row r="32212">
          <cell r="B32212">
            <v>105164</v>
          </cell>
        </row>
        <row r="32213">
          <cell r="B32213">
            <v>105164</v>
          </cell>
        </row>
        <row r="32214">
          <cell r="B32214">
            <v>105165</v>
          </cell>
        </row>
        <row r="32215">
          <cell r="B32215">
            <v>105165</v>
          </cell>
        </row>
        <row r="32216">
          <cell r="B32216">
            <v>105165</v>
          </cell>
        </row>
        <row r="32217">
          <cell r="B32217">
            <v>105165</v>
          </cell>
        </row>
        <row r="32218">
          <cell r="B32218">
            <v>105165</v>
          </cell>
        </row>
        <row r="32219">
          <cell r="B32219">
            <v>96758</v>
          </cell>
        </row>
        <row r="32220">
          <cell r="B32220">
            <v>96758</v>
          </cell>
        </row>
        <row r="32221">
          <cell r="B32221">
            <v>96758</v>
          </cell>
        </row>
        <row r="32222">
          <cell r="B32222">
            <v>96758</v>
          </cell>
        </row>
        <row r="32223">
          <cell r="B32223">
            <v>96758</v>
          </cell>
        </row>
        <row r="32224">
          <cell r="B32224">
            <v>96759</v>
          </cell>
        </row>
        <row r="32225">
          <cell r="B32225">
            <v>96759</v>
          </cell>
        </row>
        <row r="32226">
          <cell r="B32226">
            <v>96759</v>
          </cell>
        </row>
        <row r="32227">
          <cell r="B32227">
            <v>96759</v>
          </cell>
        </row>
        <row r="32228">
          <cell r="B32228">
            <v>96759</v>
          </cell>
        </row>
        <row r="32229">
          <cell r="B32229">
            <v>96760</v>
          </cell>
        </row>
        <row r="32230">
          <cell r="B32230">
            <v>96760</v>
          </cell>
        </row>
        <row r="32231">
          <cell r="B32231">
            <v>96760</v>
          </cell>
        </row>
        <row r="32232">
          <cell r="B32232">
            <v>96760</v>
          </cell>
        </row>
        <row r="32233">
          <cell r="B32233">
            <v>96760</v>
          </cell>
        </row>
        <row r="32234">
          <cell r="B32234">
            <v>96760</v>
          </cell>
        </row>
        <row r="32235">
          <cell r="B32235">
            <v>96761</v>
          </cell>
        </row>
        <row r="32236">
          <cell r="B32236">
            <v>96761</v>
          </cell>
        </row>
        <row r="32237">
          <cell r="B32237">
            <v>96761</v>
          </cell>
        </row>
        <row r="32238">
          <cell r="B32238">
            <v>96761</v>
          </cell>
        </row>
        <row r="32239">
          <cell r="B32239">
            <v>96761</v>
          </cell>
        </row>
        <row r="32240">
          <cell r="B32240">
            <v>96762</v>
          </cell>
        </row>
        <row r="32241">
          <cell r="B32241">
            <v>96762</v>
          </cell>
        </row>
        <row r="32242">
          <cell r="B32242">
            <v>96762</v>
          </cell>
        </row>
        <row r="32243">
          <cell r="B32243">
            <v>96762</v>
          </cell>
        </row>
        <row r="32244">
          <cell r="B32244">
            <v>96762</v>
          </cell>
        </row>
        <row r="32245">
          <cell r="B32245">
            <v>96762</v>
          </cell>
        </row>
        <row r="32246">
          <cell r="B32246">
            <v>96763</v>
          </cell>
        </row>
        <row r="32247">
          <cell r="B32247">
            <v>96763</v>
          </cell>
        </row>
        <row r="32248">
          <cell r="B32248">
            <v>96763</v>
          </cell>
        </row>
        <row r="32249">
          <cell r="B32249">
            <v>96763</v>
          </cell>
        </row>
        <row r="32250">
          <cell r="B32250">
            <v>96763</v>
          </cell>
        </row>
        <row r="32251">
          <cell r="B32251">
            <v>96763</v>
          </cell>
        </row>
        <row r="32252">
          <cell r="B32252">
            <v>94701</v>
          </cell>
        </row>
        <row r="32253">
          <cell r="B32253">
            <v>94701</v>
          </cell>
        </row>
        <row r="32254">
          <cell r="B32254">
            <v>94701</v>
          </cell>
        </row>
        <row r="32255">
          <cell r="B32255">
            <v>94701</v>
          </cell>
        </row>
        <row r="32256">
          <cell r="B32256">
            <v>94701</v>
          </cell>
        </row>
        <row r="32257">
          <cell r="B32257">
            <v>94701</v>
          </cell>
        </row>
        <row r="32258">
          <cell r="B32258">
            <v>94701</v>
          </cell>
        </row>
        <row r="32259">
          <cell r="B32259">
            <v>94688</v>
          </cell>
        </row>
        <row r="32260">
          <cell r="B32260">
            <v>94688</v>
          </cell>
        </row>
        <row r="32261">
          <cell r="B32261">
            <v>94688</v>
          </cell>
        </row>
        <row r="32262">
          <cell r="B32262">
            <v>94688</v>
          </cell>
        </row>
        <row r="32263">
          <cell r="B32263">
            <v>94688</v>
          </cell>
        </row>
        <row r="32264">
          <cell r="B32264">
            <v>94688</v>
          </cell>
        </row>
        <row r="32265">
          <cell r="B32265">
            <v>94688</v>
          </cell>
        </row>
        <row r="32266">
          <cell r="B32266">
            <v>94690</v>
          </cell>
        </row>
        <row r="32267">
          <cell r="B32267">
            <v>94690</v>
          </cell>
        </row>
        <row r="32268">
          <cell r="B32268">
            <v>94690</v>
          </cell>
        </row>
        <row r="32269">
          <cell r="B32269">
            <v>94690</v>
          </cell>
        </row>
        <row r="32270">
          <cell r="B32270">
            <v>94690</v>
          </cell>
        </row>
        <row r="32271">
          <cell r="B32271">
            <v>94690</v>
          </cell>
        </row>
        <row r="32272">
          <cell r="B32272">
            <v>94690</v>
          </cell>
        </row>
        <row r="32273">
          <cell r="B32273">
            <v>94692</v>
          </cell>
        </row>
        <row r="32274">
          <cell r="B32274">
            <v>94692</v>
          </cell>
        </row>
        <row r="32275">
          <cell r="B32275">
            <v>94692</v>
          </cell>
        </row>
        <row r="32276">
          <cell r="B32276">
            <v>94692</v>
          </cell>
        </row>
        <row r="32277">
          <cell r="B32277">
            <v>94692</v>
          </cell>
        </row>
        <row r="32278">
          <cell r="B32278">
            <v>94692</v>
          </cell>
        </row>
        <row r="32279">
          <cell r="B32279">
            <v>94692</v>
          </cell>
        </row>
        <row r="32280">
          <cell r="B32280">
            <v>94694</v>
          </cell>
        </row>
        <row r="32281">
          <cell r="B32281">
            <v>94694</v>
          </cell>
        </row>
        <row r="32282">
          <cell r="B32282">
            <v>94694</v>
          </cell>
        </row>
        <row r="32283">
          <cell r="B32283">
            <v>94694</v>
          </cell>
        </row>
        <row r="32284">
          <cell r="B32284">
            <v>94694</v>
          </cell>
        </row>
        <row r="32285">
          <cell r="B32285">
            <v>94694</v>
          </cell>
        </row>
        <row r="32286">
          <cell r="B32286">
            <v>94694</v>
          </cell>
        </row>
        <row r="32287">
          <cell r="B32287">
            <v>94696</v>
          </cell>
        </row>
        <row r="32288">
          <cell r="B32288">
            <v>94696</v>
          </cell>
        </row>
        <row r="32289">
          <cell r="B32289">
            <v>94696</v>
          </cell>
        </row>
        <row r="32290">
          <cell r="B32290">
            <v>94696</v>
          </cell>
        </row>
        <row r="32291">
          <cell r="B32291">
            <v>94696</v>
          </cell>
        </row>
        <row r="32292">
          <cell r="B32292">
            <v>94696</v>
          </cell>
        </row>
        <row r="32293">
          <cell r="B32293">
            <v>94696</v>
          </cell>
        </row>
        <row r="32294">
          <cell r="B32294">
            <v>94697</v>
          </cell>
        </row>
        <row r="32295">
          <cell r="B32295">
            <v>94697</v>
          </cell>
        </row>
        <row r="32296">
          <cell r="B32296">
            <v>94697</v>
          </cell>
        </row>
        <row r="32297">
          <cell r="B32297">
            <v>94697</v>
          </cell>
        </row>
        <row r="32298">
          <cell r="B32298">
            <v>94697</v>
          </cell>
        </row>
        <row r="32299">
          <cell r="B32299">
            <v>94697</v>
          </cell>
        </row>
        <row r="32300">
          <cell r="B32300">
            <v>94697</v>
          </cell>
        </row>
        <row r="32301">
          <cell r="B32301">
            <v>94699</v>
          </cell>
        </row>
        <row r="32302">
          <cell r="B32302">
            <v>94699</v>
          </cell>
        </row>
        <row r="32303">
          <cell r="B32303">
            <v>94699</v>
          </cell>
        </row>
        <row r="32304">
          <cell r="B32304">
            <v>94699</v>
          </cell>
        </row>
        <row r="32305">
          <cell r="B32305">
            <v>94699</v>
          </cell>
        </row>
        <row r="32306">
          <cell r="B32306">
            <v>94699</v>
          </cell>
        </row>
        <row r="32307">
          <cell r="B32307">
            <v>94699</v>
          </cell>
        </row>
        <row r="32308">
          <cell r="B32308">
            <v>105167</v>
          </cell>
        </row>
        <row r="32309">
          <cell r="B32309">
            <v>105167</v>
          </cell>
        </row>
        <row r="32310">
          <cell r="B32310">
            <v>105167</v>
          </cell>
        </row>
        <row r="32311">
          <cell r="B32311">
            <v>105167</v>
          </cell>
        </row>
        <row r="32312">
          <cell r="B32312">
            <v>105167</v>
          </cell>
        </row>
        <row r="32313">
          <cell r="B32313">
            <v>105168</v>
          </cell>
        </row>
        <row r="32314">
          <cell r="B32314">
            <v>105168</v>
          </cell>
        </row>
        <row r="32315">
          <cell r="B32315">
            <v>105168</v>
          </cell>
        </row>
        <row r="32316">
          <cell r="B32316">
            <v>105168</v>
          </cell>
        </row>
        <row r="32317">
          <cell r="B32317">
            <v>105168</v>
          </cell>
        </row>
        <row r="32318">
          <cell r="B32318">
            <v>105171</v>
          </cell>
        </row>
        <row r="32319">
          <cell r="B32319">
            <v>105171</v>
          </cell>
        </row>
        <row r="32320">
          <cell r="B32320">
            <v>105171</v>
          </cell>
        </row>
        <row r="32321">
          <cell r="B32321">
            <v>105171</v>
          </cell>
        </row>
        <row r="32322">
          <cell r="B32322">
            <v>105171</v>
          </cell>
        </row>
        <row r="32323">
          <cell r="B32323">
            <v>105191</v>
          </cell>
        </row>
        <row r="32324">
          <cell r="B32324">
            <v>105191</v>
          </cell>
        </row>
        <row r="32325">
          <cell r="B32325">
            <v>105191</v>
          </cell>
        </row>
        <row r="32326">
          <cell r="B32326">
            <v>105191</v>
          </cell>
        </row>
        <row r="32327">
          <cell r="B32327">
            <v>105191</v>
          </cell>
        </row>
        <row r="32328">
          <cell r="B32328">
            <v>105192</v>
          </cell>
        </row>
        <row r="32329">
          <cell r="B32329">
            <v>105192</v>
          </cell>
        </row>
        <row r="32330">
          <cell r="B32330">
            <v>105192</v>
          </cell>
        </row>
        <row r="32331">
          <cell r="B32331">
            <v>105192</v>
          </cell>
        </row>
        <row r="32332">
          <cell r="B32332">
            <v>105192</v>
          </cell>
        </row>
        <row r="32333">
          <cell r="B32333">
            <v>96809</v>
          </cell>
        </row>
        <row r="32334">
          <cell r="B32334">
            <v>96809</v>
          </cell>
        </row>
        <row r="32335">
          <cell r="B32335">
            <v>96809</v>
          </cell>
        </row>
        <row r="32336">
          <cell r="B32336">
            <v>96809</v>
          </cell>
        </row>
        <row r="32337">
          <cell r="B32337">
            <v>96809</v>
          </cell>
        </row>
        <row r="32338">
          <cell r="B32338">
            <v>96812</v>
          </cell>
        </row>
        <row r="32339">
          <cell r="B32339">
            <v>96812</v>
          </cell>
        </row>
        <row r="32340">
          <cell r="B32340">
            <v>96812</v>
          </cell>
        </row>
        <row r="32341">
          <cell r="B32341">
            <v>96812</v>
          </cell>
        </row>
        <row r="32342">
          <cell r="B32342">
            <v>96812</v>
          </cell>
        </row>
        <row r="32343">
          <cell r="B32343">
            <v>96813</v>
          </cell>
        </row>
        <row r="32344">
          <cell r="B32344">
            <v>96813</v>
          </cell>
        </row>
        <row r="32345">
          <cell r="B32345">
            <v>96813</v>
          </cell>
        </row>
        <row r="32346">
          <cell r="B32346">
            <v>96813</v>
          </cell>
        </row>
        <row r="32347">
          <cell r="B32347">
            <v>96813</v>
          </cell>
        </row>
        <row r="32348">
          <cell r="B32348">
            <v>96817</v>
          </cell>
        </row>
        <row r="32349">
          <cell r="B32349">
            <v>96817</v>
          </cell>
        </row>
        <row r="32350">
          <cell r="B32350">
            <v>96817</v>
          </cell>
        </row>
        <row r="32351">
          <cell r="B32351">
            <v>96817</v>
          </cell>
        </row>
        <row r="32352">
          <cell r="B32352">
            <v>96817</v>
          </cell>
        </row>
        <row r="32353">
          <cell r="B32353">
            <v>96816</v>
          </cell>
        </row>
        <row r="32354">
          <cell r="B32354">
            <v>96816</v>
          </cell>
        </row>
        <row r="32355">
          <cell r="B32355">
            <v>96816</v>
          </cell>
        </row>
        <row r="32356">
          <cell r="B32356">
            <v>96816</v>
          </cell>
        </row>
        <row r="32357">
          <cell r="B32357">
            <v>96816</v>
          </cell>
        </row>
        <row r="32358">
          <cell r="B32358">
            <v>96821</v>
          </cell>
        </row>
        <row r="32359">
          <cell r="B32359">
            <v>96821</v>
          </cell>
        </row>
        <row r="32360">
          <cell r="B32360">
            <v>96821</v>
          </cell>
        </row>
        <row r="32361">
          <cell r="B32361">
            <v>96821</v>
          </cell>
        </row>
        <row r="32362">
          <cell r="B32362">
            <v>96821</v>
          </cell>
        </row>
        <row r="32363">
          <cell r="B32363">
            <v>96824</v>
          </cell>
        </row>
        <row r="32364">
          <cell r="B32364">
            <v>96824</v>
          </cell>
        </row>
        <row r="32365">
          <cell r="B32365">
            <v>96824</v>
          </cell>
        </row>
        <row r="32366">
          <cell r="B32366">
            <v>96824</v>
          </cell>
        </row>
        <row r="32367">
          <cell r="B32367">
            <v>96824</v>
          </cell>
        </row>
        <row r="32368">
          <cell r="B32368">
            <v>96827</v>
          </cell>
        </row>
        <row r="32369">
          <cell r="B32369">
            <v>96827</v>
          </cell>
        </row>
        <row r="32370">
          <cell r="B32370">
            <v>96827</v>
          </cell>
        </row>
        <row r="32371">
          <cell r="B32371">
            <v>96827</v>
          </cell>
        </row>
        <row r="32372">
          <cell r="B32372">
            <v>96827</v>
          </cell>
        </row>
        <row r="32373">
          <cell r="B32373">
            <v>96828</v>
          </cell>
        </row>
        <row r="32374">
          <cell r="B32374">
            <v>96828</v>
          </cell>
        </row>
        <row r="32375">
          <cell r="B32375">
            <v>96828</v>
          </cell>
        </row>
        <row r="32376">
          <cell r="B32376">
            <v>96828</v>
          </cell>
        </row>
        <row r="32377">
          <cell r="B32377">
            <v>96828</v>
          </cell>
        </row>
        <row r="32378">
          <cell r="B32378">
            <v>96832</v>
          </cell>
        </row>
        <row r="32379">
          <cell r="B32379">
            <v>96832</v>
          </cell>
        </row>
        <row r="32380">
          <cell r="B32380">
            <v>96832</v>
          </cell>
        </row>
        <row r="32381">
          <cell r="B32381">
            <v>96832</v>
          </cell>
        </row>
        <row r="32382">
          <cell r="B32382">
            <v>96832</v>
          </cell>
        </row>
        <row r="32383">
          <cell r="B32383">
            <v>104525</v>
          </cell>
        </row>
        <row r="32384">
          <cell r="B32384">
            <v>104525</v>
          </cell>
        </row>
        <row r="32385">
          <cell r="B32385">
            <v>104525</v>
          </cell>
        </row>
        <row r="32386">
          <cell r="B32386">
            <v>104525</v>
          </cell>
        </row>
        <row r="32387">
          <cell r="B32387">
            <v>104525</v>
          </cell>
        </row>
        <row r="32388">
          <cell r="B32388">
            <v>104563</v>
          </cell>
        </row>
        <row r="32389">
          <cell r="B32389">
            <v>104563</v>
          </cell>
        </row>
        <row r="32390">
          <cell r="B32390">
            <v>104563</v>
          </cell>
        </row>
        <row r="32391">
          <cell r="B32391">
            <v>104563</v>
          </cell>
        </row>
        <row r="32392">
          <cell r="B32392">
            <v>104563</v>
          </cell>
        </row>
        <row r="32393">
          <cell r="B32393">
            <v>104531</v>
          </cell>
        </row>
        <row r="32394">
          <cell r="B32394">
            <v>104531</v>
          </cell>
        </row>
        <row r="32395">
          <cell r="B32395">
            <v>104531</v>
          </cell>
        </row>
        <row r="32396">
          <cell r="B32396">
            <v>104531</v>
          </cell>
        </row>
        <row r="32397">
          <cell r="B32397">
            <v>104531</v>
          </cell>
        </row>
        <row r="32398">
          <cell r="B32398">
            <v>104527</v>
          </cell>
        </row>
        <row r="32399">
          <cell r="B32399">
            <v>104527</v>
          </cell>
        </row>
        <row r="32400">
          <cell r="B32400">
            <v>104527</v>
          </cell>
        </row>
        <row r="32401">
          <cell r="B32401">
            <v>104527</v>
          </cell>
        </row>
        <row r="32402">
          <cell r="B32402">
            <v>104527</v>
          </cell>
        </row>
        <row r="32403">
          <cell r="B32403">
            <v>104529</v>
          </cell>
        </row>
        <row r="32404">
          <cell r="B32404">
            <v>104529</v>
          </cell>
        </row>
        <row r="32405">
          <cell r="B32405">
            <v>104529</v>
          </cell>
        </row>
        <row r="32406">
          <cell r="B32406">
            <v>104529</v>
          </cell>
        </row>
        <row r="32407">
          <cell r="B32407">
            <v>104529</v>
          </cell>
        </row>
        <row r="32408">
          <cell r="B32408">
            <v>104564</v>
          </cell>
        </row>
        <row r="32409">
          <cell r="B32409">
            <v>104564</v>
          </cell>
        </row>
        <row r="32410">
          <cell r="B32410">
            <v>104564</v>
          </cell>
        </row>
        <row r="32411">
          <cell r="B32411">
            <v>104564</v>
          </cell>
        </row>
        <row r="32412">
          <cell r="B32412">
            <v>104564</v>
          </cell>
        </row>
        <row r="32413">
          <cell r="B32413">
            <v>104533</v>
          </cell>
        </row>
        <row r="32414">
          <cell r="B32414">
            <v>104533</v>
          </cell>
        </row>
        <row r="32415">
          <cell r="B32415">
            <v>104533</v>
          </cell>
        </row>
        <row r="32416">
          <cell r="B32416">
            <v>104533</v>
          </cell>
        </row>
        <row r="32417">
          <cell r="B32417">
            <v>104533</v>
          </cell>
        </row>
        <row r="32418">
          <cell r="B32418">
            <v>104535</v>
          </cell>
        </row>
        <row r="32419">
          <cell r="B32419">
            <v>104535</v>
          </cell>
        </row>
        <row r="32420">
          <cell r="B32420">
            <v>104535</v>
          </cell>
        </row>
        <row r="32421">
          <cell r="B32421">
            <v>104535</v>
          </cell>
        </row>
        <row r="32422">
          <cell r="B32422">
            <v>104535</v>
          </cell>
        </row>
        <row r="32423">
          <cell r="B32423">
            <v>96810</v>
          </cell>
        </row>
        <row r="32424">
          <cell r="B32424">
            <v>96810</v>
          </cell>
        </row>
        <row r="32425">
          <cell r="B32425">
            <v>96810</v>
          </cell>
        </row>
        <row r="32426">
          <cell r="B32426">
            <v>96810</v>
          </cell>
        </row>
        <row r="32427">
          <cell r="B32427">
            <v>96810</v>
          </cell>
        </row>
        <row r="32428">
          <cell r="B32428">
            <v>104524</v>
          </cell>
        </row>
        <row r="32429">
          <cell r="B32429">
            <v>104524</v>
          </cell>
        </row>
        <row r="32430">
          <cell r="B32430">
            <v>104524</v>
          </cell>
        </row>
        <row r="32431">
          <cell r="B32431">
            <v>104524</v>
          </cell>
        </row>
        <row r="32432">
          <cell r="B32432">
            <v>104524</v>
          </cell>
        </row>
        <row r="32433">
          <cell r="B32433">
            <v>104530</v>
          </cell>
        </row>
        <row r="32434">
          <cell r="B32434">
            <v>104530</v>
          </cell>
        </row>
        <row r="32435">
          <cell r="B32435">
            <v>104530</v>
          </cell>
        </row>
        <row r="32436">
          <cell r="B32436">
            <v>104530</v>
          </cell>
        </row>
        <row r="32437">
          <cell r="B32437">
            <v>104530</v>
          </cell>
        </row>
        <row r="32438">
          <cell r="B32438">
            <v>104526</v>
          </cell>
        </row>
        <row r="32439">
          <cell r="B32439">
            <v>104526</v>
          </cell>
        </row>
        <row r="32440">
          <cell r="B32440">
            <v>104526</v>
          </cell>
        </row>
        <row r="32441">
          <cell r="B32441">
            <v>104526</v>
          </cell>
        </row>
        <row r="32442">
          <cell r="B32442">
            <v>104526</v>
          </cell>
        </row>
        <row r="32443">
          <cell r="B32443">
            <v>104528</v>
          </cell>
        </row>
        <row r="32444">
          <cell r="B32444">
            <v>104528</v>
          </cell>
        </row>
        <row r="32445">
          <cell r="B32445">
            <v>104528</v>
          </cell>
        </row>
        <row r="32446">
          <cell r="B32446">
            <v>104528</v>
          </cell>
        </row>
        <row r="32447">
          <cell r="B32447">
            <v>104528</v>
          </cell>
        </row>
        <row r="32448">
          <cell r="B32448">
            <v>104532</v>
          </cell>
        </row>
        <row r="32449">
          <cell r="B32449">
            <v>104532</v>
          </cell>
        </row>
        <row r="32450">
          <cell r="B32450">
            <v>104532</v>
          </cell>
        </row>
        <row r="32451">
          <cell r="B32451">
            <v>104532</v>
          </cell>
        </row>
        <row r="32452">
          <cell r="B32452">
            <v>104532</v>
          </cell>
        </row>
        <row r="32453">
          <cell r="B32453">
            <v>104534</v>
          </cell>
        </row>
        <row r="32454">
          <cell r="B32454">
            <v>104534</v>
          </cell>
        </row>
        <row r="32455">
          <cell r="B32455">
            <v>104534</v>
          </cell>
        </row>
        <row r="32456">
          <cell r="B32456">
            <v>104534</v>
          </cell>
        </row>
        <row r="32457">
          <cell r="B32457">
            <v>104534</v>
          </cell>
        </row>
        <row r="32458">
          <cell r="B32458">
            <v>96873</v>
          </cell>
        </row>
        <row r="32459">
          <cell r="B32459">
            <v>96873</v>
          </cell>
        </row>
        <row r="32460">
          <cell r="B32460">
            <v>96873</v>
          </cell>
        </row>
        <row r="32461">
          <cell r="B32461">
            <v>96873</v>
          </cell>
        </row>
        <row r="32462">
          <cell r="B32462">
            <v>96873</v>
          </cell>
        </row>
        <row r="32463">
          <cell r="B32463">
            <v>96873</v>
          </cell>
        </row>
        <row r="32464">
          <cell r="B32464">
            <v>96872</v>
          </cell>
        </row>
        <row r="32465">
          <cell r="B32465">
            <v>96872</v>
          </cell>
        </row>
        <row r="32466">
          <cell r="B32466">
            <v>96872</v>
          </cell>
        </row>
        <row r="32467">
          <cell r="B32467">
            <v>96872</v>
          </cell>
        </row>
        <row r="32468">
          <cell r="B32468">
            <v>96872</v>
          </cell>
        </row>
        <row r="32469">
          <cell r="B32469">
            <v>96872</v>
          </cell>
        </row>
        <row r="32470">
          <cell r="B32470">
            <v>96876</v>
          </cell>
        </row>
        <row r="32471">
          <cell r="B32471">
            <v>96876</v>
          </cell>
        </row>
        <row r="32472">
          <cell r="B32472">
            <v>96876</v>
          </cell>
        </row>
        <row r="32473">
          <cell r="B32473">
            <v>96876</v>
          </cell>
        </row>
        <row r="32474">
          <cell r="B32474">
            <v>96876</v>
          </cell>
        </row>
        <row r="32475">
          <cell r="B32475">
            <v>96876</v>
          </cell>
        </row>
        <row r="32476">
          <cell r="B32476">
            <v>96878</v>
          </cell>
        </row>
        <row r="32477">
          <cell r="B32477">
            <v>96878</v>
          </cell>
        </row>
        <row r="32478">
          <cell r="B32478">
            <v>96878</v>
          </cell>
        </row>
        <row r="32479">
          <cell r="B32479">
            <v>96878</v>
          </cell>
        </row>
        <row r="32480">
          <cell r="B32480">
            <v>96878</v>
          </cell>
        </row>
        <row r="32481">
          <cell r="B32481">
            <v>96878</v>
          </cell>
        </row>
        <row r="32482">
          <cell r="B32482">
            <v>96875</v>
          </cell>
        </row>
        <row r="32483">
          <cell r="B32483">
            <v>96875</v>
          </cell>
        </row>
        <row r="32484">
          <cell r="B32484">
            <v>96875</v>
          </cell>
        </row>
        <row r="32485">
          <cell r="B32485">
            <v>96875</v>
          </cell>
        </row>
        <row r="32486">
          <cell r="B32486">
            <v>96875</v>
          </cell>
        </row>
        <row r="32487">
          <cell r="B32487">
            <v>96875</v>
          </cell>
        </row>
        <row r="32488">
          <cell r="B32488">
            <v>96874</v>
          </cell>
        </row>
        <row r="32489">
          <cell r="B32489">
            <v>96874</v>
          </cell>
        </row>
        <row r="32490">
          <cell r="B32490">
            <v>96874</v>
          </cell>
        </row>
        <row r="32491">
          <cell r="B32491">
            <v>96874</v>
          </cell>
        </row>
        <row r="32492">
          <cell r="B32492">
            <v>96874</v>
          </cell>
        </row>
        <row r="32493">
          <cell r="B32493">
            <v>96874</v>
          </cell>
        </row>
        <row r="32494">
          <cell r="B32494">
            <v>96879</v>
          </cell>
        </row>
        <row r="32495">
          <cell r="B32495">
            <v>96879</v>
          </cell>
        </row>
        <row r="32496">
          <cell r="B32496">
            <v>96879</v>
          </cell>
        </row>
        <row r="32497">
          <cell r="B32497">
            <v>96879</v>
          </cell>
        </row>
        <row r="32498">
          <cell r="B32498">
            <v>96879</v>
          </cell>
        </row>
        <row r="32499">
          <cell r="B32499">
            <v>96879</v>
          </cell>
        </row>
        <row r="32500">
          <cell r="B32500">
            <v>96881</v>
          </cell>
        </row>
        <row r="32501">
          <cell r="B32501">
            <v>96881</v>
          </cell>
        </row>
        <row r="32502">
          <cell r="B32502">
            <v>96881</v>
          </cell>
        </row>
        <row r="32503">
          <cell r="B32503">
            <v>96881</v>
          </cell>
        </row>
        <row r="32504">
          <cell r="B32504">
            <v>96881</v>
          </cell>
        </row>
        <row r="32505">
          <cell r="B32505">
            <v>96881</v>
          </cell>
        </row>
        <row r="32506">
          <cell r="B32506">
            <v>96837</v>
          </cell>
        </row>
        <row r="32507">
          <cell r="B32507">
            <v>96837</v>
          </cell>
        </row>
        <row r="32508">
          <cell r="B32508">
            <v>96837</v>
          </cell>
        </row>
        <row r="32509">
          <cell r="B32509">
            <v>96837</v>
          </cell>
        </row>
        <row r="32510">
          <cell r="B32510">
            <v>96840</v>
          </cell>
        </row>
        <row r="32511">
          <cell r="B32511">
            <v>96840</v>
          </cell>
        </row>
        <row r="32512">
          <cell r="B32512">
            <v>96840</v>
          </cell>
        </row>
        <row r="32513">
          <cell r="B32513">
            <v>96840</v>
          </cell>
        </row>
        <row r="32514">
          <cell r="B32514">
            <v>96845</v>
          </cell>
        </row>
        <row r="32515">
          <cell r="B32515">
            <v>96845</v>
          </cell>
        </row>
        <row r="32516">
          <cell r="B32516">
            <v>96845</v>
          </cell>
        </row>
        <row r="32517">
          <cell r="B32517">
            <v>96845</v>
          </cell>
        </row>
        <row r="32518">
          <cell r="B32518">
            <v>96848</v>
          </cell>
        </row>
        <row r="32519">
          <cell r="B32519">
            <v>96848</v>
          </cell>
        </row>
        <row r="32520">
          <cell r="B32520">
            <v>96848</v>
          </cell>
        </row>
        <row r="32521">
          <cell r="B32521">
            <v>96848</v>
          </cell>
        </row>
        <row r="32522">
          <cell r="B32522">
            <v>96849</v>
          </cell>
        </row>
        <row r="32523">
          <cell r="B32523">
            <v>96849</v>
          </cell>
        </row>
        <row r="32524">
          <cell r="B32524">
            <v>96849</v>
          </cell>
        </row>
        <row r="32525">
          <cell r="B32525">
            <v>96849</v>
          </cell>
        </row>
        <row r="32526">
          <cell r="B32526">
            <v>96852</v>
          </cell>
        </row>
        <row r="32527">
          <cell r="B32527">
            <v>96852</v>
          </cell>
        </row>
        <row r="32528">
          <cell r="B32528">
            <v>96852</v>
          </cell>
        </row>
        <row r="32529">
          <cell r="B32529">
            <v>96852</v>
          </cell>
        </row>
        <row r="32530">
          <cell r="B32530">
            <v>96855</v>
          </cell>
        </row>
        <row r="32531">
          <cell r="B32531">
            <v>96855</v>
          </cell>
        </row>
        <row r="32532">
          <cell r="B32532">
            <v>96855</v>
          </cell>
        </row>
        <row r="32533">
          <cell r="B32533">
            <v>96855</v>
          </cell>
        </row>
        <row r="32534">
          <cell r="B32534">
            <v>96838</v>
          </cell>
        </row>
        <row r="32535">
          <cell r="B32535">
            <v>96838</v>
          </cell>
        </row>
        <row r="32536">
          <cell r="B32536">
            <v>96838</v>
          </cell>
        </row>
        <row r="32537">
          <cell r="B32537">
            <v>96838</v>
          </cell>
        </row>
        <row r="32538">
          <cell r="B32538">
            <v>96838</v>
          </cell>
        </row>
        <row r="32539">
          <cell r="B32539">
            <v>96841</v>
          </cell>
        </row>
        <row r="32540">
          <cell r="B32540">
            <v>96841</v>
          </cell>
        </row>
        <row r="32541">
          <cell r="B32541">
            <v>96841</v>
          </cell>
        </row>
        <row r="32542">
          <cell r="B32542">
            <v>96841</v>
          </cell>
        </row>
        <row r="32543">
          <cell r="B32543">
            <v>96841</v>
          </cell>
        </row>
        <row r="32544">
          <cell r="B32544">
            <v>96842</v>
          </cell>
        </row>
        <row r="32545">
          <cell r="B32545">
            <v>96842</v>
          </cell>
        </row>
        <row r="32546">
          <cell r="B32546">
            <v>96842</v>
          </cell>
        </row>
        <row r="32547">
          <cell r="B32547">
            <v>96842</v>
          </cell>
        </row>
        <row r="32548">
          <cell r="B32548">
            <v>96842</v>
          </cell>
        </row>
        <row r="32549">
          <cell r="B32549">
            <v>96846</v>
          </cell>
        </row>
        <row r="32550">
          <cell r="B32550">
            <v>96846</v>
          </cell>
        </row>
        <row r="32551">
          <cell r="B32551">
            <v>96846</v>
          </cell>
        </row>
        <row r="32552">
          <cell r="B32552">
            <v>96846</v>
          </cell>
        </row>
        <row r="32553">
          <cell r="B32553">
            <v>96846</v>
          </cell>
        </row>
        <row r="32554">
          <cell r="B32554">
            <v>96850</v>
          </cell>
        </row>
        <row r="32555">
          <cell r="B32555">
            <v>96850</v>
          </cell>
        </row>
        <row r="32556">
          <cell r="B32556">
            <v>96850</v>
          </cell>
        </row>
        <row r="32557">
          <cell r="B32557">
            <v>96850</v>
          </cell>
        </row>
        <row r="32558">
          <cell r="B32558">
            <v>96850</v>
          </cell>
        </row>
        <row r="32559">
          <cell r="B32559">
            <v>96853</v>
          </cell>
        </row>
        <row r="32560">
          <cell r="B32560">
            <v>96853</v>
          </cell>
        </row>
        <row r="32561">
          <cell r="B32561">
            <v>96853</v>
          </cell>
        </row>
        <row r="32562">
          <cell r="B32562">
            <v>96853</v>
          </cell>
        </row>
        <row r="32563">
          <cell r="B32563">
            <v>96853</v>
          </cell>
        </row>
        <row r="32564">
          <cell r="B32564">
            <v>96854</v>
          </cell>
        </row>
        <row r="32565">
          <cell r="B32565">
            <v>96854</v>
          </cell>
        </row>
        <row r="32566">
          <cell r="B32566">
            <v>96854</v>
          </cell>
        </row>
        <row r="32567">
          <cell r="B32567">
            <v>96854</v>
          </cell>
        </row>
        <row r="32568">
          <cell r="B32568">
            <v>96854</v>
          </cell>
        </row>
        <row r="32569">
          <cell r="B32569">
            <v>104571</v>
          </cell>
        </row>
        <row r="32570">
          <cell r="B32570">
            <v>104571</v>
          </cell>
        </row>
        <row r="32571">
          <cell r="B32571">
            <v>104571</v>
          </cell>
        </row>
        <row r="32572">
          <cell r="B32572">
            <v>104571</v>
          </cell>
        </row>
        <row r="32573">
          <cell r="B32573">
            <v>104571</v>
          </cell>
        </row>
        <row r="32574">
          <cell r="B32574">
            <v>96856</v>
          </cell>
        </row>
        <row r="32575">
          <cell r="B32575">
            <v>96856</v>
          </cell>
        </row>
        <row r="32576">
          <cell r="B32576">
            <v>96856</v>
          </cell>
        </row>
        <row r="32577">
          <cell r="B32577">
            <v>96856</v>
          </cell>
        </row>
        <row r="32578">
          <cell r="B32578">
            <v>96856</v>
          </cell>
        </row>
        <row r="32579">
          <cell r="B32579">
            <v>104566</v>
          </cell>
        </row>
        <row r="32580">
          <cell r="B32580">
            <v>104566</v>
          </cell>
        </row>
        <row r="32581">
          <cell r="B32581">
            <v>104566</v>
          </cell>
        </row>
        <row r="32582">
          <cell r="B32582">
            <v>104566</v>
          </cell>
        </row>
        <row r="32583">
          <cell r="B32583">
            <v>104566</v>
          </cell>
        </row>
        <row r="32584">
          <cell r="B32584">
            <v>104536</v>
          </cell>
        </row>
        <row r="32585">
          <cell r="B32585">
            <v>104536</v>
          </cell>
        </row>
        <row r="32586">
          <cell r="B32586">
            <v>104536</v>
          </cell>
        </row>
        <row r="32587">
          <cell r="B32587">
            <v>104536</v>
          </cell>
        </row>
        <row r="32588">
          <cell r="B32588">
            <v>104536</v>
          </cell>
        </row>
        <row r="32589">
          <cell r="B32589">
            <v>104537</v>
          </cell>
        </row>
        <row r="32590">
          <cell r="B32590">
            <v>104537</v>
          </cell>
        </row>
        <row r="32591">
          <cell r="B32591">
            <v>104537</v>
          </cell>
        </row>
        <row r="32592">
          <cell r="B32592">
            <v>104537</v>
          </cell>
        </row>
        <row r="32593">
          <cell r="B32593">
            <v>104537</v>
          </cell>
        </row>
        <row r="32594">
          <cell r="B32594">
            <v>104572</v>
          </cell>
        </row>
        <row r="32595">
          <cell r="B32595">
            <v>104572</v>
          </cell>
        </row>
        <row r="32596">
          <cell r="B32596">
            <v>104572</v>
          </cell>
        </row>
        <row r="32597">
          <cell r="B32597">
            <v>104572</v>
          </cell>
        </row>
        <row r="32598">
          <cell r="B32598">
            <v>104572</v>
          </cell>
        </row>
        <row r="32599">
          <cell r="B32599">
            <v>104568</v>
          </cell>
        </row>
        <row r="32600">
          <cell r="B32600">
            <v>104568</v>
          </cell>
        </row>
        <row r="32601">
          <cell r="B32601">
            <v>104568</v>
          </cell>
        </row>
        <row r="32602">
          <cell r="B32602">
            <v>104568</v>
          </cell>
        </row>
        <row r="32603">
          <cell r="B32603">
            <v>104568</v>
          </cell>
        </row>
        <row r="32604">
          <cell r="B32604">
            <v>104538</v>
          </cell>
        </row>
        <row r="32605">
          <cell r="B32605">
            <v>104538</v>
          </cell>
        </row>
        <row r="32606">
          <cell r="B32606">
            <v>104538</v>
          </cell>
        </row>
        <row r="32607">
          <cell r="B32607">
            <v>104538</v>
          </cell>
        </row>
        <row r="32608">
          <cell r="B32608">
            <v>104538</v>
          </cell>
        </row>
        <row r="32609">
          <cell r="B32609">
            <v>104570</v>
          </cell>
        </row>
        <row r="32610">
          <cell r="B32610">
            <v>104570</v>
          </cell>
        </row>
        <row r="32611">
          <cell r="B32611">
            <v>104570</v>
          </cell>
        </row>
        <row r="32612">
          <cell r="B32612">
            <v>104570</v>
          </cell>
        </row>
        <row r="32613">
          <cell r="B32613">
            <v>104570</v>
          </cell>
        </row>
        <row r="32614">
          <cell r="B32614">
            <v>104565</v>
          </cell>
        </row>
        <row r="32615">
          <cell r="B32615">
            <v>104565</v>
          </cell>
        </row>
        <row r="32616">
          <cell r="B32616">
            <v>104565</v>
          </cell>
        </row>
        <row r="32617">
          <cell r="B32617">
            <v>104565</v>
          </cell>
        </row>
        <row r="32618">
          <cell r="B32618">
            <v>104565</v>
          </cell>
        </row>
        <row r="32619">
          <cell r="B32619">
            <v>104567</v>
          </cell>
        </row>
        <row r="32620">
          <cell r="B32620">
            <v>104567</v>
          </cell>
        </row>
        <row r="32621">
          <cell r="B32621">
            <v>104567</v>
          </cell>
        </row>
        <row r="32622">
          <cell r="B32622">
            <v>104567</v>
          </cell>
        </row>
        <row r="32623">
          <cell r="B32623">
            <v>104567</v>
          </cell>
        </row>
        <row r="32624">
          <cell r="B32624">
            <v>104569</v>
          </cell>
        </row>
        <row r="32625">
          <cell r="B32625">
            <v>104569</v>
          </cell>
        </row>
        <row r="32626">
          <cell r="B32626">
            <v>104569</v>
          </cell>
        </row>
        <row r="32627">
          <cell r="B32627">
            <v>104569</v>
          </cell>
        </row>
        <row r="32628">
          <cell r="B32628">
            <v>104569</v>
          </cell>
        </row>
        <row r="32629">
          <cell r="B32629">
            <v>96843</v>
          </cell>
        </row>
        <row r="32630">
          <cell r="B32630">
            <v>96843</v>
          </cell>
        </row>
        <row r="32631">
          <cell r="B32631">
            <v>96843</v>
          </cell>
        </row>
        <row r="32632">
          <cell r="B32632">
            <v>96843</v>
          </cell>
        </row>
        <row r="32633">
          <cell r="B32633">
            <v>96843</v>
          </cell>
        </row>
        <row r="32634">
          <cell r="B32634">
            <v>96847</v>
          </cell>
        </row>
        <row r="32635">
          <cell r="B32635">
            <v>96847</v>
          </cell>
        </row>
        <row r="32636">
          <cell r="B32636">
            <v>96847</v>
          </cell>
        </row>
        <row r="32637">
          <cell r="B32637">
            <v>96847</v>
          </cell>
        </row>
        <row r="32638">
          <cell r="B32638">
            <v>96847</v>
          </cell>
        </row>
        <row r="32639">
          <cell r="B32639">
            <v>96844</v>
          </cell>
        </row>
        <row r="32640">
          <cell r="B32640">
            <v>96844</v>
          </cell>
        </row>
        <row r="32641">
          <cell r="B32641">
            <v>96844</v>
          </cell>
        </row>
        <row r="32642">
          <cell r="B32642">
            <v>96844</v>
          </cell>
        </row>
        <row r="32643">
          <cell r="B32643">
            <v>96844</v>
          </cell>
        </row>
        <row r="32644">
          <cell r="B32644">
            <v>96839</v>
          </cell>
        </row>
        <row r="32645">
          <cell r="B32645">
            <v>96839</v>
          </cell>
        </row>
        <row r="32646">
          <cell r="B32646">
            <v>96839</v>
          </cell>
        </row>
        <row r="32647">
          <cell r="B32647">
            <v>96839</v>
          </cell>
        </row>
        <row r="32648">
          <cell r="B32648">
            <v>96839</v>
          </cell>
        </row>
        <row r="32649">
          <cell r="B32649">
            <v>104574</v>
          </cell>
        </row>
        <row r="32650">
          <cell r="B32650">
            <v>104574</v>
          </cell>
        </row>
        <row r="32651">
          <cell r="B32651">
            <v>104574</v>
          </cell>
        </row>
        <row r="32652">
          <cell r="B32652">
            <v>104574</v>
          </cell>
        </row>
        <row r="32653">
          <cell r="B32653">
            <v>104574</v>
          </cell>
        </row>
        <row r="32654">
          <cell r="B32654">
            <v>104575</v>
          </cell>
        </row>
        <row r="32655">
          <cell r="B32655">
            <v>104575</v>
          </cell>
        </row>
        <row r="32656">
          <cell r="B32656">
            <v>104575</v>
          </cell>
        </row>
        <row r="32657">
          <cell r="B32657">
            <v>104575</v>
          </cell>
        </row>
        <row r="32658">
          <cell r="B32658">
            <v>104575</v>
          </cell>
        </row>
        <row r="32659">
          <cell r="B32659">
            <v>104573</v>
          </cell>
        </row>
        <row r="32660">
          <cell r="B32660">
            <v>104573</v>
          </cell>
        </row>
        <row r="32661">
          <cell r="B32661">
            <v>104573</v>
          </cell>
        </row>
        <row r="32662">
          <cell r="B32662">
            <v>104573</v>
          </cell>
        </row>
        <row r="32663">
          <cell r="B32663">
            <v>104573</v>
          </cell>
        </row>
        <row r="32664">
          <cell r="B32664">
            <v>96805</v>
          </cell>
        </row>
        <row r="32665">
          <cell r="B32665">
            <v>96805</v>
          </cell>
        </row>
        <row r="32666">
          <cell r="B32666">
            <v>96805</v>
          </cell>
        </row>
        <row r="32667">
          <cell r="B32667">
            <v>96805</v>
          </cell>
        </row>
        <row r="32668">
          <cell r="B32668">
            <v>96802</v>
          </cell>
        </row>
        <row r="32669">
          <cell r="B32669">
            <v>96802</v>
          </cell>
        </row>
        <row r="32670">
          <cell r="B32670">
            <v>96802</v>
          </cell>
        </row>
        <row r="32671">
          <cell r="B32671">
            <v>96802</v>
          </cell>
        </row>
        <row r="32672">
          <cell r="B32672">
            <v>96806</v>
          </cell>
        </row>
        <row r="32673">
          <cell r="B32673">
            <v>96806</v>
          </cell>
        </row>
        <row r="32674">
          <cell r="B32674">
            <v>96806</v>
          </cell>
        </row>
        <row r="32675">
          <cell r="B32675">
            <v>96806</v>
          </cell>
        </row>
        <row r="32676">
          <cell r="B32676">
            <v>96803</v>
          </cell>
        </row>
        <row r="32677">
          <cell r="B32677">
            <v>96803</v>
          </cell>
        </row>
        <row r="32678">
          <cell r="B32678">
            <v>96803</v>
          </cell>
        </row>
        <row r="32679">
          <cell r="B32679">
            <v>96803</v>
          </cell>
        </row>
        <row r="32680">
          <cell r="B32680">
            <v>96807</v>
          </cell>
        </row>
        <row r="32681">
          <cell r="B32681">
            <v>96807</v>
          </cell>
        </row>
        <row r="32682">
          <cell r="B32682">
            <v>96807</v>
          </cell>
        </row>
        <row r="32683">
          <cell r="B32683">
            <v>96807</v>
          </cell>
        </row>
        <row r="32684">
          <cell r="B32684">
            <v>96804</v>
          </cell>
        </row>
        <row r="32685">
          <cell r="B32685">
            <v>96804</v>
          </cell>
        </row>
        <row r="32686">
          <cell r="B32686">
            <v>96804</v>
          </cell>
        </row>
        <row r="32687">
          <cell r="B32687">
            <v>96804</v>
          </cell>
        </row>
        <row r="32688">
          <cell r="B32688">
            <v>96829</v>
          </cell>
        </row>
        <row r="32689">
          <cell r="B32689">
            <v>96829</v>
          </cell>
        </row>
        <row r="32690">
          <cell r="B32690">
            <v>96829</v>
          </cell>
        </row>
        <row r="32691">
          <cell r="B32691">
            <v>96829</v>
          </cell>
        </row>
        <row r="32692">
          <cell r="B32692">
            <v>96833</v>
          </cell>
        </row>
        <row r="32693">
          <cell r="B32693">
            <v>96833</v>
          </cell>
        </row>
        <row r="32694">
          <cell r="B32694">
            <v>96833</v>
          </cell>
        </row>
        <row r="32695">
          <cell r="B32695">
            <v>96833</v>
          </cell>
        </row>
        <row r="32696">
          <cell r="B32696">
            <v>96836</v>
          </cell>
        </row>
        <row r="32697">
          <cell r="B32697">
            <v>96836</v>
          </cell>
        </row>
        <row r="32698">
          <cell r="B32698">
            <v>96836</v>
          </cell>
        </row>
        <row r="32699">
          <cell r="B32699">
            <v>96836</v>
          </cell>
        </row>
        <row r="32700">
          <cell r="B32700">
            <v>104576</v>
          </cell>
        </row>
        <row r="32701">
          <cell r="B32701">
            <v>104576</v>
          </cell>
        </row>
        <row r="32702">
          <cell r="B32702">
            <v>104576</v>
          </cell>
        </row>
        <row r="32703">
          <cell r="B32703">
            <v>104576</v>
          </cell>
        </row>
        <row r="32704">
          <cell r="B32704">
            <v>104577</v>
          </cell>
        </row>
        <row r="32705">
          <cell r="B32705">
            <v>104577</v>
          </cell>
        </row>
        <row r="32706">
          <cell r="B32706">
            <v>104577</v>
          </cell>
        </row>
        <row r="32707">
          <cell r="B32707">
            <v>104577</v>
          </cell>
        </row>
        <row r="32708">
          <cell r="B32708">
            <v>104578</v>
          </cell>
        </row>
        <row r="32709">
          <cell r="B32709">
            <v>104578</v>
          </cell>
        </row>
        <row r="32710">
          <cell r="B32710">
            <v>104578</v>
          </cell>
        </row>
        <row r="32711">
          <cell r="B32711">
            <v>104578</v>
          </cell>
        </row>
        <row r="32712">
          <cell r="B32712">
            <v>104580</v>
          </cell>
        </row>
        <row r="32713">
          <cell r="B32713">
            <v>104580</v>
          </cell>
        </row>
        <row r="32714">
          <cell r="B32714">
            <v>104580</v>
          </cell>
        </row>
        <row r="32715">
          <cell r="B32715">
            <v>104580</v>
          </cell>
        </row>
        <row r="32716">
          <cell r="B32716">
            <v>104579</v>
          </cell>
        </row>
        <row r="32717">
          <cell r="B32717">
            <v>104579</v>
          </cell>
        </row>
        <row r="32718">
          <cell r="B32718">
            <v>104579</v>
          </cell>
        </row>
        <row r="32719">
          <cell r="B32719">
            <v>104579</v>
          </cell>
        </row>
        <row r="32720">
          <cell r="B32720">
            <v>96823</v>
          </cell>
        </row>
        <row r="32721">
          <cell r="B32721">
            <v>96823</v>
          </cell>
        </row>
        <row r="32722">
          <cell r="B32722">
            <v>96823</v>
          </cell>
        </row>
        <row r="32723">
          <cell r="B32723">
            <v>96823</v>
          </cell>
        </row>
        <row r="32724">
          <cell r="B32724">
            <v>96826</v>
          </cell>
        </row>
        <row r="32725">
          <cell r="B32725">
            <v>96826</v>
          </cell>
        </row>
        <row r="32726">
          <cell r="B32726">
            <v>96826</v>
          </cell>
        </row>
        <row r="32727">
          <cell r="B32727">
            <v>96826</v>
          </cell>
        </row>
        <row r="32728">
          <cell r="B32728">
            <v>96830</v>
          </cell>
        </row>
        <row r="32729">
          <cell r="B32729">
            <v>96830</v>
          </cell>
        </row>
        <row r="32730">
          <cell r="B32730">
            <v>96830</v>
          </cell>
        </row>
        <row r="32731">
          <cell r="B32731">
            <v>96830</v>
          </cell>
        </row>
        <row r="32732">
          <cell r="B32732">
            <v>96834</v>
          </cell>
        </row>
        <row r="32733">
          <cell r="B32733">
            <v>96834</v>
          </cell>
        </row>
        <row r="32734">
          <cell r="B32734">
            <v>96834</v>
          </cell>
        </row>
        <row r="32735">
          <cell r="B32735">
            <v>96834</v>
          </cell>
        </row>
        <row r="32736">
          <cell r="B32736">
            <v>104581</v>
          </cell>
        </row>
        <row r="32737">
          <cell r="B32737">
            <v>104581</v>
          </cell>
        </row>
        <row r="32738">
          <cell r="B32738">
            <v>104581</v>
          </cell>
        </row>
        <row r="32739">
          <cell r="B32739">
            <v>104581</v>
          </cell>
        </row>
        <row r="32740">
          <cell r="B32740">
            <v>104582</v>
          </cell>
        </row>
        <row r="32741">
          <cell r="B32741">
            <v>104582</v>
          </cell>
        </row>
        <row r="32742">
          <cell r="B32742">
            <v>104582</v>
          </cell>
        </row>
        <row r="32743">
          <cell r="B32743">
            <v>104582</v>
          </cell>
        </row>
        <row r="32744">
          <cell r="B32744">
            <v>104583</v>
          </cell>
        </row>
        <row r="32745">
          <cell r="B32745">
            <v>104583</v>
          </cell>
        </row>
        <row r="32746">
          <cell r="B32746">
            <v>104583</v>
          </cell>
        </row>
        <row r="32747">
          <cell r="B32747">
            <v>104583</v>
          </cell>
        </row>
        <row r="32748">
          <cell r="B32748">
            <v>104584</v>
          </cell>
        </row>
        <row r="32749">
          <cell r="B32749">
            <v>104584</v>
          </cell>
        </row>
        <row r="32750">
          <cell r="B32750">
            <v>104584</v>
          </cell>
        </row>
        <row r="32751">
          <cell r="B32751">
            <v>104584</v>
          </cell>
        </row>
        <row r="32752">
          <cell r="B32752">
            <v>104585</v>
          </cell>
        </row>
        <row r="32753">
          <cell r="B32753">
            <v>104585</v>
          </cell>
        </row>
        <row r="32754">
          <cell r="B32754">
            <v>104585</v>
          </cell>
        </row>
        <row r="32755">
          <cell r="B32755">
            <v>104585</v>
          </cell>
        </row>
        <row r="32756">
          <cell r="B32756">
            <v>104585</v>
          </cell>
        </row>
        <row r="32757">
          <cell r="B32757">
            <v>104587</v>
          </cell>
        </row>
        <row r="32758">
          <cell r="B32758">
            <v>104587</v>
          </cell>
        </row>
        <row r="32759">
          <cell r="B32759">
            <v>104587</v>
          </cell>
        </row>
        <row r="32760">
          <cell r="B32760">
            <v>104587</v>
          </cell>
        </row>
        <row r="32761">
          <cell r="B32761">
            <v>104587</v>
          </cell>
        </row>
        <row r="32762">
          <cell r="B32762">
            <v>104586</v>
          </cell>
        </row>
        <row r="32763">
          <cell r="B32763">
            <v>104586</v>
          </cell>
        </row>
        <row r="32764">
          <cell r="B32764">
            <v>104586</v>
          </cell>
        </row>
        <row r="32765">
          <cell r="B32765">
            <v>104586</v>
          </cell>
        </row>
        <row r="32766">
          <cell r="B32766">
            <v>104586</v>
          </cell>
        </row>
        <row r="32767">
          <cell r="B32767">
            <v>96798</v>
          </cell>
        </row>
        <row r="32768">
          <cell r="B32768">
            <v>96798</v>
          </cell>
        </row>
        <row r="32769">
          <cell r="B32769">
            <v>96798</v>
          </cell>
        </row>
        <row r="32770">
          <cell r="B32770">
            <v>96798</v>
          </cell>
        </row>
        <row r="32771">
          <cell r="B32771">
            <v>96799</v>
          </cell>
        </row>
        <row r="32772">
          <cell r="B32772">
            <v>96799</v>
          </cell>
        </row>
        <row r="32773">
          <cell r="B32773">
            <v>96799</v>
          </cell>
        </row>
        <row r="32774">
          <cell r="B32774">
            <v>96799</v>
          </cell>
        </row>
        <row r="32775">
          <cell r="B32775">
            <v>96800</v>
          </cell>
        </row>
        <row r="32776">
          <cell r="B32776">
            <v>96800</v>
          </cell>
        </row>
        <row r="32777">
          <cell r="B32777">
            <v>96800</v>
          </cell>
        </row>
        <row r="32778">
          <cell r="B32778">
            <v>96800</v>
          </cell>
        </row>
        <row r="32779">
          <cell r="B32779">
            <v>96801</v>
          </cell>
        </row>
        <row r="32780">
          <cell r="B32780">
            <v>96801</v>
          </cell>
        </row>
        <row r="32781">
          <cell r="B32781">
            <v>96801</v>
          </cell>
        </row>
        <row r="32782">
          <cell r="B32782">
            <v>96801</v>
          </cell>
        </row>
        <row r="32783">
          <cell r="B32783">
            <v>104539</v>
          </cell>
        </row>
        <row r="32784">
          <cell r="B32784">
            <v>104539</v>
          </cell>
        </row>
        <row r="32785">
          <cell r="B32785">
            <v>104539</v>
          </cell>
        </row>
        <row r="32786">
          <cell r="B32786">
            <v>104539</v>
          </cell>
        </row>
        <row r="32787">
          <cell r="B32787">
            <v>104541</v>
          </cell>
        </row>
        <row r="32788">
          <cell r="B32788">
            <v>104541</v>
          </cell>
        </row>
        <row r="32789">
          <cell r="B32789">
            <v>104541</v>
          </cell>
        </row>
        <row r="32790">
          <cell r="B32790">
            <v>104541</v>
          </cell>
        </row>
        <row r="32791">
          <cell r="B32791">
            <v>104540</v>
          </cell>
        </row>
        <row r="32792">
          <cell r="B32792">
            <v>104540</v>
          </cell>
        </row>
        <row r="32793">
          <cell r="B32793">
            <v>104540</v>
          </cell>
        </row>
        <row r="32794">
          <cell r="B32794">
            <v>104540</v>
          </cell>
        </row>
        <row r="32795">
          <cell r="B32795">
            <v>104543</v>
          </cell>
        </row>
        <row r="32796">
          <cell r="B32796">
            <v>104543</v>
          </cell>
        </row>
        <row r="32797">
          <cell r="B32797">
            <v>104543</v>
          </cell>
        </row>
        <row r="32798">
          <cell r="B32798">
            <v>104543</v>
          </cell>
        </row>
        <row r="32799">
          <cell r="B32799">
            <v>104544</v>
          </cell>
        </row>
        <row r="32800">
          <cell r="B32800">
            <v>104544</v>
          </cell>
        </row>
        <row r="32801">
          <cell r="B32801">
            <v>104544</v>
          </cell>
        </row>
        <row r="32802">
          <cell r="B32802">
            <v>104544</v>
          </cell>
        </row>
        <row r="32803">
          <cell r="B32803">
            <v>104545</v>
          </cell>
        </row>
        <row r="32804">
          <cell r="B32804">
            <v>104545</v>
          </cell>
        </row>
        <row r="32805">
          <cell r="B32805">
            <v>104545</v>
          </cell>
        </row>
        <row r="32806">
          <cell r="B32806">
            <v>104545</v>
          </cell>
        </row>
        <row r="32807">
          <cell r="B32807">
            <v>104542</v>
          </cell>
        </row>
        <row r="32808">
          <cell r="B32808">
            <v>104542</v>
          </cell>
        </row>
        <row r="32809">
          <cell r="B32809">
            <v>104542</v>
          </cell>
        </row>
        <row r="32810">
          <cell r="B32810">
            <v>104542</v>
          </cell>
        </row>
        <row r="32811">
          <cell r="B32811">
            <v>104592</v>
          </cell>
        </row>
        <row r="32812">
          <cell r="B32812">
            <v>104592</v>
          </cell>
        </row>
        <row r="32813">
          <cell r="B32813">
            <v>104592</v>
          </cell>
        </row>
        <row r="32814">
          <cell r="B32814">
            <v>104592</v>
          </cell>
        </row>
        <row r="32815">
          <cell r="B32815">
            <v>104548</v>
          </cell>
        </row>
        <row r="32816">
          <cell r="B32816">
            <v>104548</v>
          </cell>
        </row>
        <row r="32817">
          <cell r="B32817">
            <v>104548</v>
          </cell>
        </row>
        <row r="32818">
          <cell r="B32818">
            <v>104548</v>
          </cell>
        </row>
        <row r="32819">
          <cell r="B32819">
            <v>104546</v>
          </cell>
        </row>
        <row r="32820">
          <cell r="B32820">
            <v>104546</v>
          </cell>
        </row>
        <row r="32821">
          <cell r="B32821">
            <v>104546</v>
          </cell>
        </row>
        <row r="32822">
          <cell r="B32822">
            <v>104546</v>
          </cell>
        </row>
        <row r="32823">
          <cell r="B32823">
            <v>104549</v>
          </cell>
        </row>
        <row r="32824">
          <cell r="B32824">
            <v>104549</v>
          </cell>
        </row>
        <row r="32825">
          <cell r="B32825">
            <v>104549</v>
          </cell>
        </row>
        <row r="32826">
          <cell r="B32826">
            <v>104549</v>
          </cell>
        </row>
        <row r="32827">
          <cell r="B32827">
            <v>104550</v>
          </cell>
        </row>
        <row r="32828">
          <cell r="B32828">
            <v>104550</v>
          </cell>
        </row>
        <row r="32829">
          <cell r="B32829">
            <v>104550</v>
          </cell>
        </row>
        <row r="32830">
          <cell r="B32830">
            <v>104550</v>
          </cell>
        </row>
        <row r="32831">
          <cell r="B32831">
            <v>104552</v>
          </cell>
        </row>
        <row r="32832">
          <cell r="B32832">
            <v>104552</v>
          </cell>
        </row>
        <row r="32833">
          <cell r="B32833">
            <v>104552</v>
          </cell>
        </row>
        <row r="32834">
          <cell r="B32834">
            <v>104552</v>
          </cell>
        </row>
        <row r="32835">
          <cell r="B32835">
            <v>104551</v>
          </cell>
        </row>
        <row r="32836">
          <cell r="B32836">
            <v>104551</v>
          </cell>
        </row>
        <row r="32837">
          <cell r="B32837">
            <v>104551</v>
          </cell>
        </row>
        <row r="32838">
          <cell r="B32838">
            <v>104551</v>
          </cell>
        </row>
        <row r="32839">
          <cell r="B32839">
            <v>104553</v>
          </cell>
        </row>
        <row r="32840">
          <cell r="B32840">
            <v>104553</v>
          </cell>
        </row>
        <row r="32841">
          <cell r="B32841">
            <v>104553</v>
          </cell>
        </row>
        <row r="32842">
          <cell r="B32842">
            <v>104553</v>
          </cell>
        </row>
        <row r="32843">
          <cell r="B32843">
            <v>104554</v>
          </cell>
        </row>
        <row r="32844">
          <cell r="B32844">
            <v>104554</v>
          </cell>
        </row>
        <row r="32845">
          <cell r="B32845">
            <v>104554</v>
          </cell>
        </row>
        <row r="32846">
          <cell r="B32846">
            <v>104554</v>
          </cell>
        </row>
        <row r="32847">
          <cell r="B32847">
            <v>104554</v>
          </cell>
        </row>
        <row r="32848">
          <cell r="B32848">
            <v>104555</v>
          </cell>
        </row>
        <row r="32849">
          <cell r="B32849">
            <v>104555</v>
          </cell>
        </row>
        <row r="32850">
          <cell r="B32850">
            <v>104555</v>
          </cell>
        </row>
        <row r="32851">
          <cell r="B32851">
            <v>104555</v>
          </cell>
        </row>
        <row r="32852">
          <cell r="B32852">
            <v>104555</v>
          </cell>
        </row>
        <row r="32853">
          <cell r="B32853">
            <v>104556</v>
          </cell>
        </row>
        <row r="32854">
          <cell r="B32854">
            <v>104556</v>
          </cell>
        </row>
        <row r="32855">
          <cell r="B32855">
            <v>104556</v>
          </cell>
        </row>
        <row r="32856">
          <cell r="B32856">
            <v>104556</v>
          </cell>
        </row>
        <row r="32857">
          <cell r="B32857">
            <v>104556</v>
          </cell>
        </row>
        <row r="32858">
          <cell r="B32858">
            <v>104558</v>
          </cell>
        </row>
        <row r="32859">
          <cell r="B32859">
            <v>104558</v>
          </cell>
        </row>
        <row r="32860">
          <cell r="B32860">
            <v>104558</v>
          </cell>
        </row>
        <row r="32861">
          <cell r="B32861">
            <v>104558</v>
          </cell>
        </row>
        <row r="32862">
          <cell r="B32862">
            <v>104558</v>
          </cell>
        </row>
        <row r="32863">
          <cell r="B32863">
            <v>104559</v>
          </cell>
        </row>
        <row r="32864">
          <cell r="B32864">
            <v>104559</v>
          </cell>
        </row>
        <row r="32865">
          <cell r="B32865">
            <v>104559</v>
          </cell>
        </row>
        <row r="32866">
          <cell r="B32866">
            <v>104559</v>
          </cell>
        </row>
        <row r="32867">
          <cell r="B32867">
            <v>104559</v>
          </cell>
        </row>
        <row r="32868">
          <cell r="B32868">
            <v>104560</v>
          </cell>
        </row>
        <row r="32869">
          <cell r="B32869">
            <v>104560</v>
          </cell>
        </row>
        <row r="32870">
          <cell r="B32870">
            <v>104560</v>
          </cell>
        </row>
        <row r="32871">
          <cell r="B32871">
            <v>104560</v>
          </cell>
        </row>
        <row r="32872">
          <cell r="B32872">
            <v>104560</v>
          </cell>
        </row>
        <row r="32873">
          <cell r="B32873">
            <v>104557</v>
          </cell>
        </row>
        <row r="32874">
          <cell r="B32874">
            <v>104557</v>
          </cell>
        </row>
        <row r="32875">
          <cell r="B32875">
            <v>104557</v>
          </cell>
        </row>
        <row r="32876">
          <cell r="B32876">
            <v>104557</v>
          </cell>
        </row>
        <row r="32877">
          <cell r="B32877">
            <v>104557</v>
          </cell>
        </row>
        <row r="32878">
          <cell r="B32878">
            <v>104561</v>
          </cell>
        </row>
        <row r="32879">
          <cell r="B32879">
            <v>104561</v>
          </cell>
        </row>
        <row r="32880">
          <cell r="B32880">
            <v>104561</v>
          </cell>
        </row>
        <row r="32881">
          <cell r="B32881">
            <v>104561</v>
          </cell>
        </row>
        <row r="32882">
          <cell r="B32882">
            <v>104561</v>
          </cell>
        </row>
        <row r="32883">
          <cell r="B32883">
            <v>104562</v>
          </cell>
        </row>
        <row r="32884">
          <cell r="B32884">
            <v>104562</v>
          </cell>
        </row>
        <row r="32885">
          <cell r="B32885">
            <v>104562</v>
          </cell>
        </row>
        <row r="32886">
          <cell r="B32886">
            <v>104562</v>
          </cell>
        </row>
        <row r="32887">
          <cell r="B32887">
            <v>104562</v>
          </cell>
        </row>
        <row r="32888">
          <cell r="B32888">
            <v>96860</v>
          </cell>
        </row>
        <row r="32889">
          <cell r="B32889">
            <v>96860</v>
          </cell>
        </row>
        <row r="32890">
          <cell r="B32890">
            <v>96860</v>
          </cell>
        </row>
        <row r="32891">
          <cell r="B32891">
            <v>96860</v>
          </cell>
        </row>
        <row r="32892">
          <cell r="B32892">
            <v>96862</v>
          </cell>
        </row>
        <row r="32893">
          <cell r="B32893">
            <v>96862</v>
          </cell>
        </row>
        <row r="32894">
          <cell r="B32894">
            <v>96862</v>
          </cell>
        </row>
        <row r="32895">
          <cell r="B32895">
            <v>96862</v>
          </cell>
        </row>
        <row r="32896">
          <cell r="B32896">
            <v>96864</v>
          </cell>
        </row>
        <row r="32897">
          <cell r="B32897">
            <v>96864</v>
          </cell>
        </row>
        <row r="32898">
          <cell r="B32898">
            <v>96864</v>
          </cell>
        </row>
        <row r="32899">
          <cell r="B32899">
            <v>96864</v>
          </cell>
        </row>
        <row r="32900">
          <cell r="B32900">
            <v>96866</v>
          </cell>
        </row>
        <row r="32901">
          <cell r="B32901">
            <v>96866</v>
          </cell>
        </row>
        <row r="32902">
          <cell r="B32902">
            <v>96866</v>
          </cell>
        </row>
        <row r="32903">
          <cell r="B32903">
            <v>96866</v>
          </cell>
        </row>
        <row r="32904">
          <cell r="B32904">
            <v>96868</v>
          </cell>
        </row>
        <row r="32905">
          <cell r="B32905">
            <v>96868</v>
          </cell>
        </row>
        <row r="32906">
          <cell r="B32906">
            <v>96868</v>
          </cell>
        </row>
        <row r="32907">
          <cell r="B32907">
            <v>96868</v>
          </cell>
        </row>
        <row r="32908">
          <cell r="B32908">
            <v>96869</v>
          </cell>
        </row>
        <row r="32909">
          <cell r="B32909">
            <v>96869</v>
          </cell>
        </row>
        <row r="32910">
          <cell r="B32910">
            <v>96869</v>
          </cell>
        </row>
        <row r="32911">
          <cell r="B32911">
            <v>96869</v>
          </cell>
        </row>
        <row r="32912">
          <cell r="B32912">
            <v>96870</v>
          </cell>
        </row>
        <row r="32913">
          <cell r="B32913">
            <v>96870</v>
          </cell>
        </row>
        <row r="32914">
          <cell r="B32914">
            <v>96870</v>
          </cell>
        </row>
        <row r="32915">
          <cell r="B32915">
            <v>96870</v>
          </cell>
        </row>
        <row r="32916">
          <cell r="B32916">
            <v>96871</v>
          </cell>
        </row>
        <row r="32917">
          <cell r="B32917">
            <v>96871</v>
          </cell>
        </row>
        <row r="32918">
          <cell r="B32918">
            <v>96871</v>
          </cell>
        </row>
        <row r="32919">
          <cell r="B32919">
            <v>96871</v>
          </cell>
        </row>
        <row r="32920">
          <cell r="B32920">
            <v>96861</v>
          </cell>
        </row>
        <row r="32921">
          <cell r="B32921">
            <v>96861</v>
          </cell>
        </row>
        <row r="32922">
          <cell r="B32922">
            <v>96861</v>
          </cell>
        </row>
        <row r="32923">
          <cell r="B32923">
            <v>96861</v>
          </cell>
        </row>
        <row r="32924">
          <cell r="B32924">
            <v>96861</v>
          </cell>
        </row>
        <row r="32925">
          <cell r="B32925">
            <v>96863</v>
          </cell>
        </row>
        <row r="32926">
          <cell r="B32926">
            <v>96863</v>
          </cell>
        </row>
        <row r="32927">
          <cell r="B32927">
            <v>96863</v>
          </cell>
        </row>
        <row r="32928">
          <cell r="B32928">
            <v>96863</v>
          </cell>
        </row>
        <row r="32929">
          <cell r="B32929">
            <v>96863</v>
          </cell>
        </row>
        <row r="32930">
          <cell r="B32930">
            <v>96865</v>
          </cell>
        </row>
        <row r="32931">
          <cell r="B32931">
            <v>96865</v>
          </cell>
        </row>
        <row r="32932">
          <cell r="B32932">
            <v>96865</v>
          </cell>
        </row>
        <row r="32933">
          <cell r="B32933">
            <v>96865</v>
          </cell>
        </row>
        <row r="32934">
          <cell r="B32934">
            <v>96865</v>
          </cell>
        </row>
        <row r="32935">
          <cell r="B32935">
            <v>96814</v>
          </cell>
        </row>
        <row r="32936">
          <cell r="B32936">
            <v>96814</v>
          </cell>
        </row>
        <row r="32937">
          <cell r="B32937">
            <v>96814</v>
          </cell>
        </row>
        <row r="32938">
          <cell r="B32938">
            <v>96814</v>
          </cell>
        </row>
        <row r="32939">
          <cell r="B32939">
            <v>96818</v>
          </cell>
        </row>
        <row r="32940">
          <cell r="B32940">
            <v>96818</v>
          </cell>
        </row>
        <row r="32941">
          <cell r="B32941">
            <v>96818</v>
          </cell>
        </row>
        <row r="32942">
          <cell r="B32942">
            <v>96818</v>
          </cell>
        </row>
        <row r="32943">
          <cell r="B32943">
            <v>96819</v>
          </cell>
        </row>
        <row r="32944">
          <cell r="B32944">
            <v>96819</v>
          </cell>
        </row>
        <row r="32945">
          <cell r="B32945">
            <v>96819</v>
          </cell>
        </row>
        <row r="32946">
          <cell r="B32946">
            <v>96819</v>
          </cell>
        </row>
        <row r="32947">
          <cell r="B32947">
            <v>96822</v>
          </cell>
        </row>
        <row r="32948">
          <cell r="B32948">
            <v>96822</v>
          </cell>
        </row>
        <row r="32949">
          <cell r="B32949">
            <v>96822</v>
          </cell>
        </row>
        <row r="32950">
          <cell r="B32950">
            <v>96822</v>
          </cell>
        </row>
        <row r="32951">
          <cell r="B32951">
            <v>96808</v>
          </cell>
        </row>
        <row r="32952">
          <cell r="B32952">
            <v>96808</v>
          </cell>
        </row>
        <row r="32953">
          <cell r="B32953">
            <v>96808</v>
          </cell>
        </row>
        <row r="32954">
          <cell r="B32954">
            <v>96808</v>
          </cell>
        </row>
        <row r="32955">
          <cell r="B32955">
            <v>96808</v>
          </cell>
        </row>
        <row r="32956">
          <cell r="B32956">
            <v>96811</v>
          </cell>
        </row>
        <row r="32957">
          <cell r="B32957">
            <v>96811</v>
          </cell>
        </row>
        <row r="32958">
          <cell r="B32958">
            <v>96811</v>
          </cell>
        </row>
        <row r="32959">
          <cell r="B32959">
            <v>96811</v>
          </cell>
        </row>
        <row r="32960">
          <cell r="B32960">
            <v>96811</v>
          </cell>
        </row>
        <row r="32961">
          <cell r="B32961">
            <v>96815</v>
          </cell>
        </row>
        <row r="32962">
          <cell r="B32962">
            <v>96815</v>
          </cell>
        </row>
        <row r="32963">
          <cell r="B32963">
            <v>96815</v>
          </cell>
        </row>
        <row r="32964">
          <cell r="B32964">
            <v>96815</v>
          </cell>
        </row>
        <row r="32965">
          <cell r="B32965">
            <v>96815</v>
          </cell>
        </row>
        <row r="32966">
          <cell r="B32966">
            <v>96820</v>
          </cell>
        </row>
        <row r="32967">
          <cell r="B32967">
            <v>96820</v>
          </cell>
        </row>
        <row r="32968">
          <cell r="B32968">
            <v>96820</v>
          </cell>
        </row>
        <row r="32969">
          <cell r="B32969">
            <v>96820</v>
          </cell>
        </row>
        <row r="32970">
          <cell r="B32970">
            <v>96820</v>
          </cell>
        </row>
        <row r="32971">
          <cell r="B32971">
            <v>96702</v>
          </cell>
        </row>
        <row r="32972">
          <cell r="B32972">
            <v>96702</v>
          </cell>
        </row>
        <row r="32973">
          <cell r="B32973">
            <v>96702</v>
          </cell>
        </row>
        <row r="32974">
          <cell r="B32974">
            <v>96702</v>
          </cell>
        </row>
        <row r="32975">
          <cell r="B32975">
            <v>96702</v>
          </cell>
        </row>
        <row r="32976">
          <cell r="B32976">
            <v>96662</v>
          </cell>
        </row>
        <row r="32977">
          <cell r="B32977">
            <v>96662</v>
          </cell>
        </row>
        <row r="32978">
          <cell r="B32978">
            <v>96662</v>
          </cell>
        </row>
        <row r="32979">
          <cell r="B32979">
            <v>96662</v>
          </cell>
        </row>
        <row r="32980">
          <cell r="B32980">
            <v>96662</v>
          </cell>
        </row>
        <row r="32981">
          <cell r="B32981">
            <v>96704</v>
          </cell>
        </row>
        <row r="32982">
          <cell r="B32982">
            <v>96704</v>
          </cell>
        </row>
        <row r="32983">
          <cell r="B32983">
            <v>96704</v>
          </cell>
        </row>
        <row r="32984">
          <cell r="B32984">
            <v>96704</v>
          </cell>
        </row>
        <row r="32985">
          <cell r="B32985">
            <v>96704</v>
          </cell>
        </row>
        <row r="32986">
          <cell r="B32986">
            <v>96664</v>
          </cell>
        </row>
        <row r="32987">
          <cell r="B32987">
            <v>96664</v>
          </cell>
        </row>
        <row r="32988">
          <cell r="B32988">
            <v>96664</v>
          </cell>
        </row>
        <row r="32989">
          <cell r="B32989">
            <v>96664</v>
          </cell>
        </row>
        <row r="32990">
          <cell r="B32990">
            <v>96664</v>
          </cell>
        </row>
        <row r="32991">
          <cell r="B32991">
            <v>104191</v>
          </cell>
        </row>
        <row r="32992">
          <cell r="B32992">
            <v>104191</v>
          </cell>
        </row>
        <row r="32993">
          <cell r="B32993">
            <v>104191</v>
          </cell>
        </row>
        <row r="32994">
          <cell r="B32994">
            <v>104191</v>
          </cell>
        </row>
        <row r="32995">
          <cell r="B32995">
            <v>104191</v>
          </cell>
        </row>
        <row r="32996">
          <cell r="B32996">
            <v>96700</v>
          </cell>
        </row>
        <row r="32997">
          <cell r="B32997">
            <v>96700</v>
          </cell>
        </row>
        <row r="32998">
          <cell r="B32998">
            <v>96700</v>
          </cell>
        </row>
        <row r="32999">
          <cell r="B32999">
            <v>96700</v>
          </cell>
        </row>
        <row r="33000">
          <cell r="B33000">
            <v>96700</v>
          </cell>
        </row>
        <row r="33001">
          <cell r="B33001">
            <v>96658</v>
          </cell>
        </row>
        <row r="33002">
          <cell r="B33002">
            <v>96658</v>
          </cell>
        </row>
        <row r="33003">
          <cell r="B33003">
            <v>96658</v>
          </cell>
        </row>
        <row r="33004">
          <cell r="B33004">
            <v>96658</v>
          </cell>
        </row>
        <row r="33005">
          <cell r="B33005">
            <v>96658</v>
          </cell>
        </row>
        <row r="33006">
          <cell r="B33006">
            <v>96641</v>
          </cell>
        </row>
        <row r="33007">
          <cell r="B33007">
            <v>96641</v>
          </cell>
        </row>
        <row r="33008">
          <cell r="B33008">
            <v>96641</v>
          </cell>
        </row>
        <row r="33009">
          <cell r="B33009">
            <v>96641</v>
          </cell>
        </row>
        <row r="33010">
          <cell r="B33010">
            <v>96641</v>
          </cell>
        </row>
        <row r="33011">
          <cell r="B33011">
            <v>96661</v>
          </cell>
        </row>
        <row r="33012">
          <cell r="B33012">
            <v>96661</v>
          </cell>
        </row>
        <row r="33013">
          <cell r="B33013">
            <v>96661</v>
          </cell>
        </row>
        <row r="33014">
          <cell r="B33014">
            <v>96661</v>
          </cell>
        </row>
        <row r="33015">
          <cell r="B33015">
            <v>96661</v>
          </cell>
        </row>
        <row r="33016">
          <cell r="B33016">
            <v>96699</v>
          </cell>
        </row>
        <row r="33017">
          <cell r="B33017">
            <v>96699</v>
          </cell>
        </row>
        <row r="33018">
          <cell r="B33018">
            <v>96699</v>
          </cell>
        </row>
        <row r="33019">
          <cell r="B33019">
            <v>96699</v>
          </cell>
        </row>
        <row r="33020">
          <cell r="B33020">
            <v>96699</v>
          </cell>
        </row>
        <row r="33021">
          <cell r="B33021">
            <v>96657</v>
          </cell>
        </row>
        <row r="33022">
          <cell r="B33022">
            <v>96657</v>
          </cell>
        </row>
        <row r="33023">
          <cell r="B33023">
            <v>96657</v>
          </cell>
        </row>
        <row r="33024">
          <cell r="B33024">
            <v>96657</v>
          </cell>
        </row>
        <row r="33025">
          <cell r="B33025">
            <v>96657</v>
          </cell>
        </row>
        <row r="33026">
          <cell r="B33026">
            <v>96640</v>
          </cell>
        </row>
        <row r="33027">
          <cell r="B33027">
            <v>96640</v>
          </cell>
        </row>
        <row r="33028">
          <cell r="B33028">
            <v>96640</v>
          </cell>
        </row>
        <row r="33029">
          <cell r="B33029">
            <v>96640</v>
          </cell>
        </row>
        <row r="33030">
          <cell r="B33030">
            <v>96640</v>
          </cell>
        </row>
        <row r="33031">
          <cell r="B33031">
            <v>96660</v>
          </cell>
        </row>
        <row r="33032">
          <cell r="B33032">
            <v>96660</v>
          </cell>
        </row>
        <row r="33033">
          <cell r="B33033">
            <v>96660</v>
          </cell>
        </row>
        <row r="33034">
          <cell r="B33034">
            <v>96660</v>
          </cell>
        </row>
        <row r="33035">
          <cell r="B33035">
            <v>96660</v>
          </cell>
        </row>
        <row r="33036">
          <cell r="B33036">
            <v>104196</v>
          </cell>
        </row>
        <row r="33037">
          <cell r="B33037">
            <v>104196</v>
          </cell>
        </row>
        <row r="33038">
          <cell r="B33038">
            <v>104196</v>
          </cell>
        </row>
        <row r="33039">
          <cell r="B33039">
            <v>104196</v>
          </cell>
        </row>
        <row r="33040">
          <cell r="B33040">
            <v>104196</v>
          </cell>
        </row>
        <row r="33041">
          <cell r="B33041">
            <v>104197</v>
          </cell>
        </row>
        <row r="33042">
          <cell r="B33042">
            <v>104197</v>
          </cell>
        </row>
        <row r="33043">
          <cell r="B33043">
            <v>104197</v>
          </cell>
        </row>
        <row r="33044">
          <cell r="B33044">
            <v>104197</v>
          </cell>
        </row>
        <row r="33045">
          <cell r="B33045">
            <v>104197</v>
          </cell>
        </row>
        <row r="33046">
          <cell r="B33046">
            <v>104198</v>
          </cell>
        </row>
        <row r="33047">
          <cell r="B33047">
            <v>104198</v>
          </cell>
        </row>
        <row r="33048">
          <cell r="B33048">
            <v>104198</v>
          </cell>
        </row>
        <row r="33049">
          <cell r="B33049">
            <v>104198</v>
          </cell>
        </row>
        <row r="33050">
          <cell r="B33050">
            <v>104198</v>
          </cell>
        </row>
        <row r="33051">
          <cell r="B33051">
            <v>96685</v>
          </cell>
        </row>
        <row r="33052">
          <cell r="B33052">
            <v>96685</v>
          </cell>
        </row>
        <row r="33053">
          <cell r="B33053">
            <v>96685</v>
          </cell>
        </row>
        <row r="33054">
          <cell r="B33054">
            <v>96685</v>
          </cell>
        </row>
        <row r="33055">
          <cell r="B33055">
            <v>96685</v>
          </cell>
        </row>
        <row r="33056">
          <cell r="B33056">
            <v>96651</v>
          </cell>
        </row>
        <row r="33057">
          <cell r="B33057">
            <v>96651</v>
          </cell>
        </row>
        <row r="33058">
          <cell r="B33058">
            <v>96651</v>
          </cell>
        </row>
        <row r="33059">
          <cell r="B33059">
            <v>96651</v>
          </cell>
        </row>
        <row r="33060">
          <cell r="B33060">
            <v>96651</v>
          </cell>
        </row>
        <row r="33061">
          <cell r="B33061">
            <v>96638</v>
          </cell>
        </row>
        <row r="33062">
          <cell r="B33062">
            <v>96638</v>
          </cell>
        </row>
        <row r="33063">
          <cell r="B33063">
            <v>96638</v>
          </cell>
        </row>
        <row r="33064">
          <cell r="B33064">
            <v>96638</v>
          </cell>
        </row>
        <row r="33065">
          <cell r="B33065">
            <v>96638</v>
          </cell>
        </row>
        <row r="33066">
          <cell r="B33066">
            <v>96687</v>
          </cell>
        </row>
        <row r="33067">
          <cell r="B33067">
            <v>96687</v>
          </cell>
        </row>
        <row r="33068">
          <cell r="B33068">
            <v>96687</v>
          </cell>
        </row>
        <row r="33069">
          <cell r="B33069">
            <v>96687</v>
          </cell>
        </row>
        <row r="33070">
          <cell r="B33070">
            <v>96687</v>
          </cell>
        </row>
        <row r="33071">
          <cell r="B33071">
            <v>96653</v>
          </cell>
        </row>
        <row r="33072">
          <cell r="B33072">
            <v>96653</v>
          </cell>
        </row>
        <row r="33073">
          <cell r="B33073">
            <v>96653</v>
          </cell>
        </row>
        <row r="33074">
          <cell r="B33074">
            <v>96653</v>
          </cell>
        </row>
        <row r="33075">
          <cell r="B33075">
            <v>96653</v>
          </cell>
        </row>
        <row r="33076">
          <cell r="B33076">
            <v>96689</v>
          </cell>
        </row>
        <row r="33077">
          <cell r="B33077">
            <v>96689</v>
          </cell>
        </row>
        <row r="33078">
          <cell r="B33078">
            <v>96689</v>
          </cell>
        </row>
        <row r="33079">
          <cell r="B33079">
            <v>96689</v>
          </cell>
        </row>
        <row r="33080">
          <cell r="B33080">
            <v>96689</v>
          </cell>
        </row>
        <row r="33081">
          <cell r="B33081">
            <v>96655</v>
          </cell>
        </row>
        <row r="33082">
          <cell r="B33082">
            <v>96655</v>
          </cell>
        </row>
        <row r="33083">
          <cell r="B33083">
            <v>96655</v>
          </cell>
        </row>
        <row r="33084">
          <cell r="B33084">
            <v>96655</v>
          </cell>
        </row>
        <row r="33085">
          <cell r="B33085">
            <v>96655</v>
          </cell>
        </row>
        <row r="33086">
          <cell r="B33086">
            <v>96691</v>
          </cell>
        </row>
        <row r="33087">
          <cell r="B33087">
            <v>96691</v>
          </cell>
        </row>
        <row r="33088">
          <cell r="B33088">
            <v>96691</v>
          </cell>
        </row>
        <row r="33089">
          <cell r="B33089">
            <v>96691</v>
          </cell>
        </row>
        <row r="33090">
          <cell r="B33090">
            <v>96691</v>
          </cell>
        </row>
        <row r="33091">
          <cell r="B33091">
            <v>96691</v>
          </cell>
        </row>
        <row r="33092">
          <cell r="B33092">
            <v>96693</v>
          </cell>
        </row>
        <row r="33093">
          <cell r="B33093">
            <v>96693</v>
          </cell>
        </row>
        <row r="33094">
          <cell r="B33094">
            <v>96693</v>
          </cell>
        </row>
        <row r="33095">
          <cell r="B33095">
            <v>96693</v>
          </cell>
        </row>
        <row r="33096">
          <cell r="B33096">
            <v>96693</v>
          </cell>
        </row>
        <row r="33097">
          <cell r="B33097">
            <v>96693</v>
          </cell>
        </row>
        <row r="33098">
          <cell r="B33098">
            <v>96695</v>
          </cell>
        </row>
        <row r="33099">
          <cell r="B33099">
            <v>96695</v>
          </cell>
        </row>
        <row r="33100">
          <cell r="B33100">
            <v>96695</v>
          </cell>
        </row>
        <row r="33101">
          <cell r="B33101">
            <v>96695</v>
          </cell>
        </row>
        <row r="33102">
          <cell r="B33102">
            <v>96695</v>
          </cell>
        </row>
        <row r="33103">
          <cell r="B33103">
            <v>96695</v>
          </cell>
        </row>
        <row r="33104">
          <cell r="B33104">
            <v>104193</v>
          </cell>
        </row>
        <row r="33105">
          <cell r="B33105">
            <v>104193</v>
          </cell>
        </row>
        <row r="33106">
          <cell r="B33106">
            <v>104193</v>
          </cell>
        </row>
        <row r="33107">
          <cell r="B33107">
            <v>104193</v>
          </cell>
        </row>
        <row r="33108">
          <cell r="B33108">
            <v>104193</v>
          </cell>
        </row>
        <row r="33109">
          <cell r="B33109">
            <v>104193</v>
          </cell>
        </row>
        <row r="33110">
          <cell r="B33110">
            <v>96697</v>
          </cell>
        </row>
        <row r="33111">
          <cell r="B33111">
            <v>96697</v>
          </cell>
        </row>
        <row r="33112">
          <cell r="B33112">
            <v>96697</v>
          </cell>
        </row>
        <row r="33113">
          <cell r="B33113">
            <v>96697</v>
          </cell>
        </row>
        <row r="33114">
          <cell r="B33114">
            <v>96697</v>
          </cell>
        </row>
        <row r="33115">
          <cell r="B33115">
            <v>96697</v>
          </cell>
        </row>
        <row r="33116">
          <cell r="B33116">
            <v>104199</v>
          </cell>
        </row>
        <row r="33117">
          <cell r="B33117">
            <v>104199</v>
          </cell>
        </row>
        <row r="33118">
          <cell r="B33118">
            <v>104199</v>
          </cell>
        </row>
        <row r="33119">
          <cell r="B33119">
            <v>104199</v>
          </cell>
        </row>
        <row r="33120">
          <cell r="B33120">
            <v>104199</v>
          </cell>
        </row>
        <row r="33121">
          <cell r="B33121">
            <v>96684</v>
          </cell>
        </row>
        <row r="33122">
          <cell r="B33122">
            <v>96684</v>
          </cell>
        </row>
        <row r="33123">
          <cell r="B33123">
            <v>96684</v>
          </cell>
        </row>
        <row r="33124">
          <cell r="B33124">
            <v>96684</v>
          </cell>
        </row>
        <row r="33125">
          <cell r="B33125">
            <v>96684</v>
          </cell>
        </row>
        <row r="33126">
          <cell r="B33126">
            <v>96650</v>
          </cell>
        </row>
        <row r="33127">
          <cell r="B33127">
            <v>96650</v>
          </cell>
        </row>
        <row r="33128">
          <cell r="B33128">
            <v>96650</v>
          </cell>
        </row>
        <row r="33129">
          <cell r="B33129">
            <v>96650</v>
          </cell>
        </row>
        <row r="33130">
          <cell r="B33130">
            <v>96650</v>
          </cell>
        </row>
        <row r="33131">
          <cell r="B33131">
            <v>96637</v>
          </cell>
        </row>
        <row r="33132">
          <cell r="B33132">
            <v>96637</v>
          </cell>
        </row>
        <row r="33133">
          <cell r="B33133">
            <v>96637</v>
          </cell>
        </row>
        <row r="33134">
          <cell r="B33134">
            <v>96637</v>
          </cell>
        </row>
        <row r="33135">
          <cell r="B33135">
            <v>96637</v>
          </cell>
        </row>
        <row r="33136">
          <cell r="B33136">
            <v>96686</v>
          </cell>
        </row>
        <row r="33137">
          <cell r="B33137">
            <v>96686</v>
          </cell>
        </row>
        <row r="33138">
          <cell r="B33138">
            <v>96686</v>
          </cell>
        </row>
        <row r="33139">
          <cell r="B33139">
            <v>96686</v>
          </cell>
        </row>
        <row r="33140">
          <cell r="B33140">
            <v>96686</v>
          </cell>
        </row>
        <row r="33141">
          <cell r="B33141">
            <v>96652</v>
          </cell>
        </row>
        <row r="33142">
          <cell r="B33142">
            <v>96652</v>
          </cell>
        </row>
        <row r="33143">
          <cell r="B33143">
            <v>96652</v>
          </cell>
        </row>
        <row r="33144">
          <cell r="B33144">
            <v>96652</v>
          </cell>
        </row>
        <row r="33145">
          <cell r="B33145">
            <v>96652</v>
          </cell>
        </row>
        <row r="33146">
          <cell r="B33146">
            <v>96688</v>
          </cell>
        </row>
        <row r="33147">
          <cell r="B33147">
            <v>96688</v>
          </cell>
        </row>
        <row r="33148">
          <cell r="B33148">
            <v>96688</v>
          </cell>
        </row>
        <row r="33149">
          <cell r="B33149">
            <v>96688</v>
          </cell>
        </row>
        <row r="33150">
          <cell r="B33150">
            <v>96688</v>
          </cell>
        </row>
        <row r="33151">
          <cell r="B33151">
            <v>96654</v>
          </cell>
        </row>
        <row r="33152">
          <cell r="B33152">
            <v>96654</v>
          </cell>
        </row>
        <row r="33153">
          <cell r="B33153">
            <v>96654</v>
          </cell>
        </row>
        <row r="33154">
          <cell r="B33154">
            <v>96654</v>
          </cell>
        </row>
        <row r="33155">
          <cell r="B33155">
            <v>96654</v>
          </cell>
        </row>
        <row r="33156">
          <cell r="B33156">
            <v>96690</v>
          </cell>
        </row>
        <row r="33157">
          <cell r="B33157">
            <v>96690</v>
          </cell>
        </row>
        <row r="33158">
          <cell r="B33158">
            <v>96690</v>
          </cell>
        </row>
        <row r="33159">
          <cell r="B33159">
            <v>96690</v>
          </cell>
        </row>
        <row r="33160">
          <cell r="B33160">
            <v>96690</v>
          </cell>
        </row>
        <row r="33161">
          <cell r="B33161">
            <v>96690</v>
          </cell>
        </row>
        <row r="33162">
          <cell r="B33162">
            <v>96692</v>
          </cell>
        </row>
        <row r="33163">
          <cell r="B33163">
            <v>96692</v>
          </cell>
        </row>
        <row r="33164">
          <cell r="B33164">
            <v>96692</v>
          </cell>
        </row>
        <row r="33165">
          <cell r="B33165">
            <v>96692</v>
          </cell>
        </row>
        <row r="33166">
          <cell r="B33166">
            <v>96692</v>
          </cell>
        </row>
        <row r="33167">
          <cell r="B33167">
            <v>96692</v>
          </cell>
        </row>
        <row r="33168">
          <cell r="B33168">
            <v>96694</v>
          </cell>
        </row>
        <row r="33169">
          <cell r="B33169">
            <v>96694</v>
          </cell>
        </row>
        <row r="33170">
          <cell r="B33170">
            <v>96694</v>
          </cell>
        </row>
        <row r="33171">
          <cell r="B33171">
            <v>96694</v>
          </cell>
        </row>
        <row r="33172">
          <cell r="B33172">
            <v>96694</v>
          </cell>
        </row>
        <row r="33173">
          <cell r="B33173">
            <v>96694</v>
          </cell>
        </row>
        <row r="33174">
          <cell r="B33174">
            <v>96696</v>
          </cell>
        </row>
        <row r="33175">
          <cell r="B33175">
            <v>96696</v>
          </cell>
        </row>
        <row r="33176">
          <cell r="B33176">
            <v>96696</v>
          </cell>
        </row>
        <row r="33177">
          <cell r="B33177">
            <v>96696</v>
          </cell>
        </row>
        <row r="33178">
          <cell r="B33178">
            <v>96696</v>
          </cell>
        </row>
        <row r="33179">
          <cell r="B33179">
            <v>96696</v>
          </cell>
        </row>
        <row r="33180">
          <cell r="B33180">
            <v>96709</v>
          </cell>
        </row>
        <row r="33181">
          <cell r="B33181">
            <v>96709</v>
          </cell>
        </row>
        <row r="33182">
          <cell r="B33182">
            <v>96709</v>
          </cell>
        </row>
        <row r="33183">
          <cell r="B33183">
            <v>96709</v>
          </cell>
        </row>
        <row r="33184">
          <cell r="B33184">
            <v>96709</v>
          </cell>
        </row>
        <row r="33185">
          <cell r="B33185">
            <v>96709</v>
          </cell>
        </row>
        <row r="33186">
          <cell r="B33186">
            <v>104200</v>
          </cell>
        </row>
        <row r="33187">
          <cell r="B33187">
            <v>104200</v>
          </cell>
        </row>
        <row r="33188">
          <cell r="B33188">
            <v>104200</v>
          </cell>
        </row>
        <row r="33189">
          <cell r="B33189">
            <v>104200</v>
          </cell>
        </row>
        <row r="33190">
          <cell r="B33190">
            <v>104200</v>
          </cell>
        </row>
        <row r="33191">
          <cell r="B33191">
            <v>96698</v>
          </cell>
        </row>
        <row r="33192">
          <cell r="B33192">
            <v>96698</v>
          </cell>
        </row>
        <row r="33193">
          <cell r="B33193">
            <v>96698</v>
          </cell>
        </row>
        <row r="33194">
          <cell r="B33194">
            <v>96698</v>
          </cell>
        </row>
        <row r="33195">
          <cell r="B33195">
            <v>96698</v>
          </cell>
        </row>
        <row r="33196">
          <cell r="B33196">
            <v>96656</v>
          </cell>
        </row>
        <row r="33197">
          <cell r="B33197">
            <v>96656</v>
          </cell>
        </row>
        <row r="33198">
          <cell r="B33198">
            <v>96656</v>
          </cell>
        </row>
        <row r="33199">
          <cell r="B33199">
            <v>96656</v>
          </cell>
        </row>
        <row r="33200">
          <cell r="B33200">
            <v>96656</v>
          </cell>
        </row>
        <row r="33201">
          <cell r="B33201">
            <v>96639</v>
          </cell>
        </row>
        <row r="33202">
          <cell r="B33202">
            <v>96639</v>
          </cell>
        </row>
        <row r="33203">
          <cell r="B33203">
            <v>96639</v>
          </cell>
        </row>
        <row r="33204">
          <cell r="B33204">
            <v>96639</v>
          </cell>
        </row>
        <row r="33205">
          <cell r="B33205">
            <v>96639</v>
          </cell>
        </row>
        <row r="33206">
          <cell r="B33206">
            <v>96701</v>
          </cell>
        </row>
        <row r="33207">
          <cell r="B33207">
            <v>96701</v>
          </cell>
        </row>
        <row r="33208">
          <cell r="B33208">
            <v>96701</v>
          </cell>
        </row>
        <row r="33209">
          <cell r="B33209">
            <v>96701</v>
          </cell>
        </row>
        <row r="33210">
          <cell r="B33210">
            <v>96701</v>
          </cell>
        </row>
        <row r="33211">
          <cell r="B33211">
            <v>96659</v>
          </cell>
        </row>
        <row r="33212">
          <cell r="B33212">
            <v>96659</v>
          </cell>
        </row>
        <row r="33213">
          <cell r="B33213">
            <v>96659</v>
          </cell>
        </row>
        <row r="33214">
          <cell r="B33214">
            <v>96659</v>
          </cell>
        </row>
        <row r="33215">
          <cell r="B33215">
            <v>96659</v>
          </cell>
        </row>
        <row r="33216">
          <cell r="B33216">
            <v>96703</v>
          </cell>
        </row>
        <row r="33217">
          <cell r="B33217">
            <v>96703</v>
          </cell>
        </row>
        <row r="33218">
          <cell r="B33218">
            <v>96703</v>
          </cell>
        </row>
        <row r="33219">
          <cell r="B33219">
            <v>96703</v>
          </cell>
        </row>
        <row r="33220">
          <cell r="B33220">
            <v>96703</v>
          </cell>
        </row>
        <row r="33221">
          <cell r="B33221">
            <v>96663</v>
          </cell>
        </row>
        <row r="33222">
          <cell r="B33222">
            <v>96663</v>
          </cell>
        </row>
        <row r="33223">
          <cell r="B33223">
            <v>96663</v>
          </cell>
        </row>
        <row r="33224">
          <cell r="B33224">
            <v>96663</v>
          </cell>
        </row>
        <row r="33225">
          <cell r="B33225">
            <v>96663</v>
          </cell>
        </row>
        <row r="33226">
          <cell r="B33226">
            <v>96705</v>
          </cell>
        </row>
        <row r="33227">
          <cell r="B33227">
            <v>96705</v>
          </cell>
        </row>
        <row r="33228">
          <cell r="B33228">
            <v>96705</v>
          </cell>
        </row>
        <row r="33229">
          <cell r="B33229">
            <v>96705</v>
          </cell>
        </row>
        <row r="33230">
          <cell r="B33230">
            <v>96705</v>
          </cell>
        </row>
        <row r="33231">
          <cell r="B33231">
            <v>96706</v>
          </cell>
        </row>
        <row r="33232">
          <cell r="B33232">
            <v>96706</v>
          </cell>
        </row>
        <row r="33233">
          <cell r="B33233">
            <v>96706</v>
          </cell>
        </row>
        <row r="33234">
          <cell r="B33234">
            <v>96706</v>
          </cell>
        </row>
        <row r="33235">
          <cell r="B33235">
            <v>96706</v>
          </cell>
        </row>
        <row r="33236">
          <cell r="B33236">
            <v>96707</v>
          </cell>
        </row>
        <row r="33237">
          <cell r="B33237">
            <v>96707</v>
          </cell>
        </row>
        <row r="33238">
          <cell r="B33238">
            <v>96707</v>
          </cell>
        </row>
        <row r="33239">
          <cell r="B33239">
            <v>96707</v>
          </cell>
        </row>
        <row r="33240">
          <cell r="B33240">
            <v>96707</v>
          </cell>
        </row>
        <row r="33241">
          <cell r="B33241">
            <v>96707</v>
          </cell>
        </row>
        <row r="33242">
          <cell r="B33242">
            <v>96708</v>
          </cell>
        </row>
        <row r="33243">
          <cell r="B33243">
            <v>96708</v>
          </cell>
        </row>
        <row r="33244">
          <cell r="B33244">
            <v>96708</v>
          </cell>
        </row>
        <row r="33245">
          <cell r="B33245">
            <v>96708</v>
          </cell>
        </row>
        <row r="33246">
          <cell r="B33246">
            <v>96708</v>
          </cell>
        </row>
        <row r="33247">
          <cell r="B33247">
            <v>96708</v>
          </cell>
        </row>
        <row r="33248">
          <cell r="B33248">
            <v>96675</v>
          </cell>
        </row>
        <row r="33249">
          <cell r="B33249">
            <v>96675</v>
          </cell>
        </row>
        <row r="33250">
          <cell r="B33250">
            <v>96675</v>
          </cell>
        </row>
        <row r="33251">
          <cell r="B33251">
            <v>96675</v>
          </cell>
        </row>
        <row r="33252">
          <cell r="B33252">
            <v>96675</v>
          </cell>
        </row>
        <row r="33253">
          <cell r="B33253">
            <v>96675</v>
          </cell>
        </row>
        <row r="33254">
          <cell r="B33254">
            <v>96683</v>
          </cell>
        </row>
        <row r="33255">
          <cell r="B33255">
            <v>96683</v>
          </cell>
        </row>
        <row r="33256">
          <cell r="B33256">
            <v>96683</v>
          </cell>
        </row>
        <row r="33257">
          <cell r="B33257">
            <v>96683</v>
          </cell>
        </row>
        <row r="33258">
          <cell r="B33258">
            <v>96683</v>
          </cell>
        </row>
        <row r="33259">
          <cell r="B33259">
            <v>96683</v>
          </cell>
        </row>
        <row r="33260">
          <cell r="B33260">
            <v>104194</v>
          </cell>
        </row>
        <row r="33261">
          <cell r="B33261">
            <v>104194</v>
          </cell>
        </row>
        <row r="33262">
          <cell r="B33262">
            <v>104194</v>
          </cell>
        </row>
        <row r="33263">
          <cell r="B33263">
            <v>104194</v>
          </cell>
        </row>
        <row r="33264">
          <cell r="B33264">
            <v>104194</v>
          </cell>
        </row>
        <row r="33265">
          <cell r="B33265">
            <v>104195</v>
          </cell>
        </row>
        <row r="33266">
          <cell r="B33266">
            <v>104195</v>
          </cell>
        </row>
        <row r="33267">
          <cell r="B33267">
            <v>104195</v>
          </cell>
        </row>
        <row r="33268">
          <cell r="B33268">
            <v>104195</v>
          </cell>
        </row>
        <row r="33269">
          <cell r="B33269">
            <v>104195</v>
          </cell>
        </row>
        <row r="33270">
          <cell r="B33270">
            <v>96668</v>
          </cell>
        </row>
        <row r="33271">
          <cell r="B33271">
            <v>96668</v>
          </cell>
        </row>
        <row r="33272">
          <cell r="B33272">
            <v>96668</v>
          </cell>
        </row>
        <row r="33273">
          <cell r="B33273">
            <v>96668</v>
          </cell>
        </row>
        <row r="33274">
          <cell r="B33274">
            <v>96668</v>
          </cell>
        </row>
        <row r="33275">
          <cell r="B33275">
            <v>96644</v>
          </cell>
        </row>
        <row r="33276">
          <cell r="B33276">
            <v>96644</v>
          </cell>
        </row>
        <row r="33277">
          <cell r="B33277">
            <v>96644</v>
          </cell>
        </row>
        <row r="33278">
          <cell r="B33278">
            <v>96644</v>
          </cell>
        </row>
        <row r="33279">
          <cell r="B33279">
            <v>96644</v>
          </cell>
        </row>
        <row r="33280">
          <cell r="B33280">
            <v>96635</v>
          </cell>
        </row>
        <row r="33281">
          <cell r="B33281">
            <v>96635</v>
          </cell>
        </row>
        <row r="33282">
          <cell r="B33282">
            <v>96635</v>
          </cell>
        </row>
        <row r="33283">
          <cell r="B33283">
            <v>96635</v>
          </cell>
        </row>
        <row r="33284">
          <cell r="B33284">
            <v>96635</v>
          </cell>
        </row>
        <row r="33285">
          <cell r="B33285">
            <v>96635</v>
          </cell>
        </row>
        <row r="33286">
          <cell r="B33286">
            <v>96636</v>
          </cell>
        </row>
        <row r="33287">
          <cell r="B33287">
            <v>96636</v>
          </cell>
        </row>
        <row r="33288">
          <cell r="B33288">
            <v>96636</v>
          </cell>
        </row>
        <row r="33289">
          <cell r="B33289">
            <v>96636</v>
          </cell>
        </row>
        <row r="33290">
          <cell r="B33290">
            <v>96636</v>
          </cell>
        </row>
        <row r="33291">
          <cell r="B33291">
            <v>96636</v>
          </cell>
        </row>
        <row r="33292">
          <cell r="B33292">
            <v>96676</v>
          </cell>
        </row>
        <row r="33293">
          <cell r="B33293">
            <v>96676</v>
          </cell>
        </row>
        <row r="33294">
          <cell r="B33294">
            <v>96676</v>
          </cell>
        </row>
        <row r="33295">
          <cell r="B33295">
            <v>96676</v>
          </cell>
        </row>
        <row r="33296">
          <cell r="B33296">
            <v>96676</v>
          </cell>
        </row>
        <row r="33297">
          <cell r="B33297">
            <v>96647</v>
          </cell>
        </row>
        <row r="33298">
          <cell r="B33298">
            <v>96647</v>
          </cell>
        </row>
        <row r="33299">
          <cell r="B33299">
            <v>96647</v>
          </cell>
        </row>
        <row r="33300">
          <cell r="B33300">
            <v>96647</v>
          </cell>
        </row>
        <row r="33301">
          <cell r="B33301">
            <v>96647</v>
          </cell>
        </row>
        <row r="33302">
          <cell r="B33302">
            <v>96669</v>
          </cell>
        </row>
        <row r="33303">
          <cell r="B33303">
            <v>96669</v>
          </cell>
        </row>
        <row r="33304">
          <cell r="B33304">
            <v>96669</v>
          </cell>
        </row>
        <row r="33305">
          <cell r="B33305">
            <v>96669</v>
          </cell>
        </row>
        <row r="33306">
          <cell r="B33306">
            <v>96669</v>
          </cell>
        </row>
        <row r="33307">
          <cell r="B33307">
            <v>96645</v>
          </cell>
        </row>
        <row r="33308">
          <cell r="B33308">
            <v>96645</v>
          </cell>
        </row>
        <row r="33309">
          <cell r="B33309">
            <v>96645</v>
          </cell>
        </row>
        <row r="33310">
          <cell r="B33310">
            <v>96645</v>
          </cell>
        </row>
        <row r="33311">
          <cell r="B33311">
            <v>96645</v>
          </cell>
        </row>
        <row r="33312">
          <cell r="B33312">
            <v>96677</v>
          </cell>
        </row>
        <row r="33313">
          <cell r="B33313">
            <v>96677</v>
          </cell>
        </row>
        <row r="33314">
          <cell r="B33314">
            <v>96677</v>
          </cell>
        </row>
        <row r="33315">
          <cell r="B33315">
            <v>96677</v>
          </cell>
        </row>
        <row r="33316">
          <cell r="B33316">
            <v>96677</v>
          </cell>
        </row>
        <row r="33317">
          <cell r="B33317">
            <v>96648</v>
          </cell>
        </row>
        <row r="33318">
          <cell r="B33318">
            <v>96648</v>
          </cell>
        </row>
        <row r="33319">
          <cell r="B33319">
            <v>96648</v>
          </cell>
        </row>
        <row r="33320">
          <cell r="B33320">
            <v>96648</v>
          </cell>
        </row>
        <row r="33321">
          <cell r="B33321">
            <v>96648</v>
          </cell>
        </row>
        <row r="33322">
          <cell r="B33322">
            <v>96670</v>
          </cell>
        </row>
        <row r="33323">
          <cell r="B33323">
            <v>96670</v>
          </cell>
        </row>
        <row r="33324">
          <cell r="B33324">
            <v>96670</v>
          </cell>
        </row>
        <row r="33325">
          <cell r="B33325">
            <v>96670</v>
          </cell>
        </row>
        <row r="33326">
          <cell r="B33326">
            <v>96670</v>
          </cell>
        </row>
        <row r="33327">
          <cell r="B33327">
            <v>96646</v>
          </cell>
        </row>
        <row r="33328">
          <cell r="B33328">
            <v>96646</v>
          </cell>
        </row>
        <row r="33329">
          <cell r="B33329">
            <v>96646</v>
          </cell>
        </row>
        <row r="33330">
          <cell r="B33330">
            <v>96646</v>
          </cell>
        </row>
        <row r="33331">
          <cell r="B33331">
            <v>96646</v>
          </cell>
        </row>
        <row r="33332">
          <cell r="B33332">
            <v>96678</v>
          </cell>
        </row>
        <row r="33333">
          <cell r="B33333">
            <v>96678</v>
          </cell>
        </row>
        <row r="33334">
          <cell r="B33334">
            <v>96678</v>
          </cell>
        </row>
        <row r="33335">
          <cell r="B33335">
            <v>96678</v>
          </cell>
        </row>
        <row r="33336">
          <cell r="B33336">
            <v>96678</v>
          </cell>
        </row>
        <row r="33337">
          <cell r="B33337">
            <v>96649</v>
          </cell>
        </row>
        <row r="33338">
          <cell r="B33338">
            <v>96649</v>
          </cell>
        </row>
        <row r="33339">
          <cell r="B33339">
            <v>96649</v>
          </cell>
        </row>
        <row r="33340">
          <cell r="B33340">
            <v>96649</v>
          </cell>
        </row>
        <row r="33341">
          <cell r="B33341">
            <v>96649</v>
          </cell>
        </row>
        <row r="33342">
          <cell r="B33342">
            <v>96671</v>
          </cell>
        </row>
        <row r="33343">
          <cell r="B33343">
            <v>96671</v>
          </cell>
        </row>
        <row r="33344">
          <cell r="B33344">
            <v>96671</v>
          </cell>
        </row>
        <row r="33345">
          <cell r="B33345">
            <v>96671</v>
          </cell>
        </row>
        <row r="33346">
          <cell r="B33346">
            <v>96671</v>
          </cell>
        </row>
        <row r="33347">
          <cell r="B33347">
            <v>96679</v>
          </cell>
        </row>
        <row r="33348">
          <cell r="B33348">
            <v>96679</v>
          </cell>
        </row>
        <row r="33349">
          <cell r="B33349">
            <v>96679</v>
          </cell>
        </row>
        <row r="33350">
          <cell r="B33350">
            <v>96679</v>
          </cell>
        </row>
        <row r="33351">
          <cell r="B33351">
            <v>96679</v>
          </cell>
        </row>
        <row r="33352">
          <cell r="B33352">
            <v>96672</v>
          </cell>
        </row>
        <row r="33353">
          <cell r="B33353">
            <v>96672</v>
          </cell>
        </row>
        <row r="33354">
          <cell r="B33354">
            <v>96672</v>
          </cell>
        </row>
        <row r="33355">
          <cell r="B33355">
            <v>96672</v>
          </cell>
        </row>
        <row r="33356">
          <cell r="B33356">
            <v>96672</v>
          </cell>
        </row>
        <row r="33357">
          <cell r="B33357">
            <v>96680</v>
          </cell>
        </row>
        <row r="33358">
          <cell r="B33358">
            <v>96680</v>
          </cell>
        </row>
        <row r="33359">
          <cell r="B33359">
            <v>96680</v>
          </cell>
        </row>
        <row r="33360">
          <cell r="B33360">
            <v>96680</v>
          </cell>
        </row>
        <row r="33361">
          <cell r="B33361">
            <v>96680</v>
          </cell>
        </row>
        <row r="33362">
          <cell r="B33362">
            <v>96673</v>
          </cell>
        </row>
        <row r="33363">
          <cell r="B33363">
            <v>96673</v>
          </cell>
        </row>
        <row r="33364">
          <cell r="B33364">
            <v>96673</v>
          </cell>
        </row>
        <row r="33365">
          <cell r="B33365">
            <v>96673</v>
          </cell>
        </row>
        <row r="33366">
          <cell r="B33366">
            <v>96673</v>
          </cell>
        </row>
        <row r="33367">
          <cell r="B33367">
            <v>96673</v>
          </cell>
        </row>
        <row r="33368">
          <cell r="B33368">
            <v>96681</v>
          </cell>
        </row>
        <row r="33369">
          <cell r="B33369">
            <v>96681</v>
          </cell>
        </row>
        <row r="33370">
          <cell r="B33370">
            <v>96681</v>
          </cell>
        </row>
        <row r="33371">
          <cell r="B33371">
            <v>96681</v>
          </cell>
        </row>
        <row r="33372">
          <cell r="B33372">
            <v>96681</v>
          </cell>
        </row>
        <row r="33373">
          <cell r="B33373">
            <v>96681</v>
          </cell>
        </row>
        <row r="33374">
          <cell r="B33374">
            <v>96674</v>
          </cell>
        </row>
        <row r="33375">
          <cell r="B33375">
            <v>96674</v>
          </cell>
        </row>
        <row r="33376">
          <cell r="B33376">
            <v>96674</v>
          </cell>
        </row>
        <row r="33377">
          <cell r="B33377">
            <v>96674</v>
          </cell>
        </row>
        <row r="33378">
          <cell r="B33378">
            <v>96674</v>
          </cell>
        </row>
        <row r="33379">
          <cell r="B33379">
            <v>96674</v>
          </cell>
        </row>
        <row r="33380">
          <cell r="B33380">
            <v>96682</v>
          </cell>
        </row>
        <row r="33381">
          <cell r="B33381">
            <v>96682</v>
          </cell>
        </row>
        <row r="33382">
          <cell r="B33382">
            <v>96682</v>
          </cell>
        </row>
        <row r="33383">
          <cell r="B33383">
            <v>96682</v>
          </cell>
        </row>
        <row r="33384">
          <cell r="B33384">
            <v>96682</v>
          </cell>
        </row>
        <row r="33385">
          <cell r="B33385">
            <v>96682</v>
          </cell>
        </row>
        <row r="33386">
          <cell r="B33386">
            <v>96643</v>
          </cell>
        </row>
        <row r="33387">
          <cell r="B33387">
            <v>96643</v>
          </cell>
        </row>
        <row r="33388">
          <cell r="B33388">
            <v>96643</v>
          </cell>
        </row>
        <row r="33389">
          <cell r="B33389">
            <v>96643</v>
          </cell>
        </row>
        <row r="33390">
          <cell r="B33390">
            <v>96643</v>
          </cell>
        </row>
        <row r="33391">
          <cell r="B33391">
            <v>104201</v>
          </cell>
        </row>
        <row r="33392">
          <cell r="B33392">
            <v>104201</v>
          </cell>
        </row>
        <row r="33393">
          <cell r="B33393">
            <v>104201</v>
          </cell>
        </row>
        <row r="33394">
          <cell r="B33394">
            <v>104201</v>
          </cell>
        </row>
        <row r="33395">
          <cell r="B33395">
            <v>104201</v>
          </cell>
        </row>
        <row r="33396">
          <cell r="B33396">
            <v>104192</v>
          </cell>
        </row>
        <row r="33397">
          <cell r="B33397">
            <v>104192</v>
          </cell>
        </row>
        <row r="33398">
          <cell r="B33398">
            <v>104192</v>
          </cell>
        </row>
        <row r="33399">
          <cell r="B33399">
            <v>104192</v>
          </cell>
        </row>
        <row r="33400">
          <cell r="B33400">
            <v>104192</v>
          </cell>
        </row>
        <row r="33401">
          <cell r="B33401">
            <v>104202</v>
          </cell>
        </row>
        <row r="33402">
          <cell r="B33402">
            <v>104202</v>
          </cell>
        </row>
        <row r="33403">
          <cell r="B33403">
            <v>104202</v>
          </cell>
        </row>
        <row r="33404">
          <cell r="B33404">
            <v>104202</v>
          </cell>
        </row>
        <row r="33405">
          <cell r="B33405">
            <v>104202</v>
          </cell>
        </row>
        <row r="33406">
          <cell r="B33406">
            <v>96717</v>
          </cell>
        </row>
        <row r="33407">
          <cell r="B33407">
            <v>96717</v>
          </cell>
        </row>
        <row r="33408">
          <cell r="B33408">
            <v>96717</v>
          </cell>
        </row>
        <row r="33409">
          <cell r="B33409">
            <v>96717</v>
          </cell>
        </row>
        <row r="33410">
          <cell r="B33410">
            <v>96717</v>
          </cell>
        </row>
        <row r="33411">
          <cell r="B33411">
            <v>96717</v>
          </cell>
        </row>
        <row r="33412">
          <cell r="B33412">
            <v>96710</v>
          </cell>
        </row>
        <row r="33413">
          <cell r="B33413">
            <v>96710</v>
          </cell>
        </row>
        <row r="33414">
          <cell r="B33414">
            <v>96710</v>
          </cell>
        </row>
        <row r="33415">
          <cell r="B33415">
            <v>96710</v>
          </cell>
        </row>
        <row r="33416">
          <cell r="B33416">
            <v>96710</v>
          </cell>
        </row>
        <row r="33417">
          <cell r="B33417">
            <v>96665</v>
          </cell>
        </row>
        <row r="33418">
          <cell r="B33418">
            <v>96665</v>
          </cell>
        </row>
        <row r="33419">
          <cell r="B33419">
            <v>96665</v>
          </cell>
        </row>
        <row r="33420">
          <cell r="B33420">
            <v>96665</v>
          </cell>
        </row>
        <row r="33421">
          <cell r="B33421">
            <v>96665</v>
          </cell>
        </row>
        <row r="33422">
          <cell r="B33422">
            <v>96642</v>
          </cell>
        </row>
        <row r="33423">
          <cell r="B33423">
            <v>96642</v>
          </cell>
        </row>
        <row r="33424">
          <cell r="B33424">
            <v>96642</v>
          </cell>
        </row>
        <row r="33425">
          <cell r="B33425">
            <v>96642</v>
          </cell>
        </row>
        <row r="33426">
          <cell r="B33426">
            <v>96642</v>
          </cell>
        </row>
        <row r="33427">
          <cell r="B33427">
            <v>96642</v>
          </cell>
        </row>
        <row r="33428">
          <cell r="B33428">
            <v>96711</v>
          </cell>
        </row>
        <row r="33429">
          <cell r="B33429">
            <v>96711</v>
          </cell>
        </row>
        <row r="33430">
          <cell r="B33430">
            <v>96711</v>
          </cell>
        </row>
        <row r="33431">
          <cell r="B33431">
            <v>96711</v>
          </cell>
        </row>
        <row r="33432">
          <cell r="B33432">
            <v>96711</v>
          </cell>
        </row>
        <row r="33433">
          <cell r="B33433">
            <v>96666</v>
          </cell>
        </row>
        <row r="33434">
          <cell r="B33434">
            <v>96666</v>
          </cell>
        </row>
        <row r="33435">
          <cell r="B33435">
            <v>96666</v>
          </cell>
        </row>
        <row r="33436">
          <cell r="B33436">
            <v>96666</v>
          </cell>
        </row>
        <row r="33437">
          <cell r="B33437">
            <v>96666</v>
          </cell>
        </row>
        <row r="33438">
          <cell r="B33438">
            <v>96712</v>
          </cell>
        </row>
        <row r="33439">
          <cell r="B33439">
            <v>96712</v>
          </cell>
        </row>
        <row r="33440">
          <cell r="B33440">
            <v>96712</v>
          </cell>
        </row>
        <row r="33441">
          <cell r="B33441">
            <v>96712</v>
          </cell>
        </row>
        <row r="33442">
          <cell r="B33442">
            <v>96712</v>
          </cell>
        </row>
        <row r="33443">
          <cell r="B33443">
            <v>96712</v>
          </cell>
        </row>
        <row r="33444">
          <cell r="B33444">
            <v>96667</v>
          </cell>
        </row>
        <row r="33445">
          <cell r="B33445">
            <v>96667</v>
          </cell>
        </row>
        <row r="33446">
          <cell r="B33446">
            <v>96667</v>
          </cell>
        </row>
        <row r="33447">
          <cell r="B33447">
            <v>96667</v>
          </cell>
        </row>
        <row r="33448">
          <cell r="B33448">
            <v>96667</v>
          </cell>
        </row>
        <row r="33449">
          <cell r="B33449">
            <v>96713</v>
          </cell>
        </row>
        <row r="33450">
          <cell r="B33450">
            <v>96713</v>
          </cell>
        </row>
        <row r="33451">
          <cell r="B33451">
            <v>96713</v>
          </cell>
        </row>
        <row r="33452">
          <cell r="B33452">
            <v>96713</v>
          </cell>
        </row>
        <row r="33453">
          <cell r="B33453">
            <v>96713</v>
          </cell>
        </row>
        <row r="33454">
          <cell r="B33454">
            <v>96713</v>
          </cell>
        </row>
        <row r="33455">
          <cell r="B33455">
            <v>96714</v>
          </cell>
        </row>
        <row r="33456">
          <cell r="B33456">
            <v>96714</v>
          </cell>
        </row>
        <row r="33457">
          <cell r="B33457">
            <v>96714</v>
          </cell>
        </row>
        <row r="33458">
          <cell r="B33458">
            <v>96714</v>
          </cell>
        </row>
        <row r="33459">
          <cell r="B33459">
            <v>96714</v>
          </cell>
        </row>
        <row r="33460">
          <cell r="B33460">
            <v>96714</v>
          </cell>
        </row>
        <row r="33461">
          <cell r="B33461">
            <v>96715</v>
          </cell>
        </row>
        <row r="33462">
          <cell r="B33462">
            <v>96715</v>
          </cell>
        </row>
        <row r="33463">
          <cell r="B33463">
            <v>96715</v>
          </cell>
        </row>
        <row r="33464">
          <cell r="B33464">
            <v>96715</v>
          </cell>
        </row>
        <row r="33465">
          <cell r="B33465">
            <v>96715</v>
          </cell>
        </row>
        <row r="33466">
          <cell r="B33466">
            <v>96715</v>
          </cell>
        </row>
        <row r="33467">
          <cell r="B33467">
            <v>96716</v>
          </cell>
        </row>
        <row r="33468">
          <cell r="B33468">
            <v>96716</v>
          </cell>
        </row>
        <row r="33469">
          <cell r="B33469">
            <v>96716</v>
          </cell>
        </row>
        <row r="33470">
          <cell r="B33470">
            <v>96716</v>
          </cell>
        </row>
        <row r="33471">
          <cell r="B33471">
            <v>96716</v>
          </cell>
        </row>
        <row r="33472">
          <cell r="B33472">
            <v>96716</v>
          </cell>
        </row>
        <row r="33473">
          <cell r="B33473">
            <v>104328</v>
          </cell>
        </row>
        <row r="33474">
          <cell r="B33474">
            <v>104328</v>
          </cell>
        </row>
        <row r="33475">
          <cell r="B33475">
            <v>104328</v>
          </cell>
        </row>
        <row r="33476">
          <cell r="B33476">
            <v>104328</v>
          </cell>
        </row>
        <row r="33477">
          <cell r="B33477">
            <v>104328</v>
          </cell>
        </row>
        <row r="33478">
          <cell r="B33478">
            <v>104328</v>
          </cell>
        </row>
        <row r="33479">
          <cell r="B33479">
            <v>104328</v>
          </cell>
        </row>
        <row r="33480">
          <cell r="B33480">
            <v>104329</v>
          </cell>
        </row>
        <row r="33481">
          <cell r="B33481">
            <v>104329</v>
          </cell>
        </row>
        <row r="33482">
          <cell r="B33482">
            <v>104329</v>
          </cell>
        </row>
        <row r="33483">
          <cell r="B33483">
            <v>104329</v>
          </cell>
        </row>
        <row r="33484">
          <cell r="B33484">
            <v>104329</v>
          </cell>
        </row>
        <row r="33485">
          <cell r="B33485">
            <v>104329</v>
          </cell>
        </row>
        <row r="33486">
          <cell r="B33486">
            <v>104329</v>
          </cell>
        </row>
        <row r="33487">
          <cell r="B33487">
            <v>89707</v>
          </cell>
        </row>
        <row r="33488">
          <cell r="B33488">
            <v>89707</v>
          </cell>
        </row>
        <row r="33489">
          <cell r="B33489">
            <v>89707</v>
          </cell>
        </row>
        <row r="33490">
          <cell r="B33490">
            <v>89707</v>
          </cell>
        </row>
        <row r="33491">
          <cell r="B33491">
            <v>89707</v>
          </cell>
        </row>
        <row r="33492">
          <cell r="B33492">
            <v>89707</v>
          </cell>
        </row>
        <row r="33493">
          <cell r="B33493">
            <v>89707</v>
          </cell>
        </row>
        <row r="33494">
          <cell r="B33494">
            <v>89708</v>
          </cell>
        </row>
        <row r="33495">
          <cell r="B33495">
            <v>89708</v>
          </cell>
        </row>
        <row r="33496">
          <cell r="B33496">
            <v>89708</v>
          </cell>
        </row>
        <row r="33497">
          <cell r="B33497">
            <v>89708</v>
          </cell>
        </row>
        <row r="33498">
          <cell r="B33498">
            <v>89708</v>
          </cell>
        </row>
        <row r="33499">
          <cell r="B33499">
            <v>89708</v>
          </cell>
        </row>
        <row r="33500">
          <cell r="B33500">
            <v>89708</v>
          </cell>
        </row>
        <row r="33501">
          <cell r="B33501">
            <v>104330</v>
          </cell>
        </row>
        <row r="33502">
          <cell r="B33502">
            <v>104330</v>
          </cell>
        </row>
        <row r="33503">
          <cell r="B33503">
            <v>104330</v>
          </cell>
        </row>
        <row r="33504">
          <cell r="B33504">
            <v>104330</v>
          </cell>
        </row>
        <row r="33505">
          <cell r="B33505">
            <v>104330</v>
          </cell>
        </row>
        <row r="33506">
          <cell r="B33506">
            <v>104330</v>
          </cell>
        </row>
        <row r="33507">
          <cell r="B33507">
            <v>104330</v>
          </cell>
        </row>
        <row r="33508">
          <cell r="B33508">
            <v>104326</v>
          </cell>
        </row>
        <row r="33509">
          <cell r="B33509">
            <v>104326</v>
          </cell>
        </row>
        <row r="33510">
          <cell r="B33510">
            <v>104326</v>
          </cell>
        </row>
        <row r="33511">
          <cell r="B33511">
            <v>104326</v>
          </cell>
        </row>
        <row r="33512">
          <cell r="B33512">
            <v>104326</v>
          </cell>
        </row>
        <row r="33513">
          <cell r="B33513">
            <v>104326</v>
          </cell>
        </row>
        <row r="33514">
          <cell r="B33514">
            <v>104326</v>
          </cell>
        </row>
        <row r="33515">
          <cell r="B33515">
            <v>89710</v>
          </cell>
        </row>
        <row r="33516">
          <cell r="B33516">
            <v>89710</v>
          </cell>
        </row>
        <row r="33517">
          <cell r="B33517">
            <v>89710</v>
          </cell>
        </row>
        <row r="33518">
          <cell r="B33518">
            <v>89710</v>
          </cell>
        </row>
        <row r="33519">
          <cell r="B33519">
            <v>89710</v>
          </cell>
        </row>
        <row r="33520">
          <cell r="B33520">
            <v>89710</v>
          </cell>
        </row>
        <row r="33521">
          <cell r="B33521">
            <v>89710</v>
          </cell>
        </row>
        <row r="33522">
          <cell r="B33522">
            <v>104327</v>
          </cell>
        </row>
        <row r="33523">
          <cell r="B33523">
            <v>104327</v>
          </cell>
        </row>
        <row r="33524">
          <cell r="B33524">
            <v>104327</v>
          </cell>
        </row>
        <row r="33525">
          <cell r="B33525">
            <v>104327</v>
          </cell>
        </row>
        <row r="33526">
          <cell r="B33526">
            <v>104327</v>
          </cell>
        </row>
        <row r="33527">
          <cell r="B33527">
            <v>104327</v>
          </cell>
        </row>
        <row r="33528">
          <cell r="B33528">
            <v>104327</v>
          </cell>
        </row>
        <row r="33529">
          <cell r="B33529">
            <v>89709</v>
          </cell>
        </row>
        <row r="33530">
          <cell r="B33530">
            <v>89709</v>
          </cell>
        </row>
        <row r="33531">
          <cell r="B33531">
            <v>89709</v>
          </cell>
        </row>
        <row r="33532">
          <cell r="B33532">
            <v>89709</v>
          </cell>
        </row>
        <row r="33533">
          <cell r="B33533">
            <v>89709</v>
          </cell>
        </row>
        <row r="33534">
          <cell r="B33534">
            <v>89709</v>
          </cell>
        </row>
        <row r="33535">
          <cell r="B33535">
            <v>89709</v>
          </cell>
        </row>
        <row r="33536">
          <cell r="B33536">
            <v>104341</v>
          </cell>
        </row>
        <row r="33537">
          <cell r="B33537">
            <v>104341</v>
          </cell>
        </row>
        <row r="33538">
          <cell r="B33538">
            <v>104341</v>
          </cell>
        </row>
        <row r="33539">
          <cell r="B33539">
            <v>104341</v>
          </cell>
        </row>
        <row r="33540">
          <cell r="B33540">
            <v>104341</v>
          </cell>
        </row>
        <row r="33541">
          <cell r="B33541">
            <v>104341</v>
          </cell>
        </row>
        <row r="33542">
          <cell r="B33542">
            <v>104341</v>
          </cell>
        </row>
        <row r="33543">
          <cell r="B33543">
            <v>104341</v>
          </cell>
        </row>
        <row r="33544">
          <cell r="B33544">
            <v>104341</v>
          </cell>
        </row>
        <row r="33545">
          <cell r="B33545">
            <v>104357</v>
          </cell>
        </row>
        <row r="33546">
          <cell r="B33546">
            <v>104357</v>
          </cell>
        </row>
        <row r="33547">
          <cell r="B33547">
            <v>104357</v>
          </cell>
        </row>
        <row r="33548">
          <cell r="B33548">
            <v>104357</v>
          </cell>
        </row>
        <row r="33549">
          <cell r="B33549">
            <v>104357</v>
          </cell>
        </row>
        <row r="33550">
          <cell r="B33550">
            <v>104357</v>
          </cell>
        </row>
        <row r="33551">
          <cell r="B33551">
            <v>89811</v>
          </cell>
        </row>
        <row r="33552">
          <cell r="B33552">
            <v>89811</v>
          </cell>
        </row>
        <row r="33553">
          <cell r="B33553">
            <v>89811</v>
          </cell>
        </row>
        <row r="33554">
          <cell r="B33554">
            <v>89811</v>
          </cell>
        </row>
        <row r="33555">
          <cell r="B33555">
            <v>89811</v>
          </cell>
        </row>
        <row r="33556">
          <cell r="B33556">
            <v>89811</v>
          </cell>
        </row>
        <row r="33557">
          <cell r="B33557">
            <v>89748</v>
          </cell>
        </row>
        <row r="33558">
          <cell r="B33558">
            <v>89748</v>
          </cell>
        </row>
        <row r="33559">
          <cell r="B33559">
            <v>89748</v>
          </cell>
        </row>
        <row r="33560">
          <cell r="B33560">
            <v>89748</v>
          </cell>
        </row>
        <row r="33561">
          <cell r="B33561">
            <v>89748</v>
          </cell>
        </row>
        <row r="33562">
          <cell r="B33562">
            <v>89748</v>
          </cell>
        </row>
        <row r="33563">
          <cell r="B33563">
            <v>89852</v>
          </cell>
        </row>
        <row r="33564">
          <cell r="B33564">
            <v>89852</v>
          </cell>
        </row>
        <row r="33565">
          <cell r="B33565">
            <v>89852</v>
          </cell>
        </row>
        <row r="33566">
          <cell r="B33566">
            <v>89852</v>
          </cell>
        </row>
        <row r="33567">
          <cell r="B33567">
            <v>89852</v>
          </cell>
        </row>
        <row r="33568">
          <cell r="B33568">
            <v>89852</v>
          </cell>
        </row>
        <row r="33569">
          <cell r="B33569">
            <v>89728</v>
          </cell>
        </row>
        <row r="33570">
          <cell r="B33570">
            <v>89728</v>
          </cell>
        </row>
        <row r="33571">
          <cell r="B33571">
            <v>89728</v>
          </cell>
        </row>
        <row r="33572">
          <cell r="B33572">
            <v>89728</v>
          </cell>
        </row>
        <row r="33573">
          <cell r="B33573">
            <v>89728</v>
          </cell>
        </row>
        <row r="33574">
          <cell r="B33574">
            <v>89728</v>
          </cell>
        </row>
        <row r="33575">
          <cell r="B33575">
            <v>89728</v>
          </cell>
        </row>
        <row r="33576">
          <cell r="B33576">
            <v>89803</v>
          </cell>
        </row>
        <row r="33577">
          <cell r="B33577">
            <v>89803</v>
          </cell>
        </row>
        <row r="33578">
          <cell r="B33578">
            <v>89803</v>
          </cell>
        </row>
        <row r="33579">
          <cell r="B33579">
            <v>89803</v>
          </cell>
        </row>
        <row r="33580">
          <cell r="B33580">
            <v>89803</v>
          </cell>
        </row>
        <row r="33581">
          <cell r="B33581">
            <v>89803</v>
          </cell>
        </row>
        <row r="33582">
          <cell r="B33582">
            <v>89733</v>
          </cell>
        </row>
        <row r="33583">
          <cell r="B33583">
            <v>89733</v>
          </cell>
        </row>
        <row r="33584">
          <cell r="B33584">
            <v>89733</v>
          </cell>
        </row>
        <row r="33585">
          <cell r="B33585">
            <v>89733</v>
          </cell>
        </row>
        <row r="33586">
          <cell r="B33586">
            <v>89733</v>
          </cell>
        </row>
        <row r="33587">
          <cell r="B33587">
            <v>89733</v>
          </cell>
        </row>
        <row r="33588">
          <cell r="B33588">
            <v>89807</v>
          </cell>
        </row>
        <row r="33589">
          <cell r="B33589">
            <v>89807</v>
          </cell>
        </row>
        <row r="33590">
          <cell r="B33590">
            <v>89807</v>
          </cell>
        </row>
        <row r="33591">
          <cell r="B33591">
            <v>89807</v>
          </cell>
        </row>
        <row r="33592">
          <cell r="B33592">
            <v>89807</v>
          </cell>
        </row>
        <row r="33593">
          <cell r="B33593">
            <v>89807</v>
          </cell>
        </row>
        <row r="33594">
          <cell r="B33594">
            <v>89742</v>
          </cell>
        </row>
        <row r="33595">
          <cell r="B33595">
            <v>89742</v>
          </cell>
        </row>
        <row r="33596">
          <cell r="B33596">
            <v>89742</v>
          </cell>
        </row>
        <row r="33597">
          <cell r="B33597">
            <v>89742</v>
          </cell>
        </row>
        <row r="33598">
          <cell r="B33598">
            <v>89742</v>
          </cell>
        </row>
        <row r="33599">
          <cell r="B33599">
            <v>89742</v>
          </cell>
        </row>
        <row r="33600">
          <cell r="B33600">
            <v>89812</v>
          </cell>
        </row>
        <row r="33601">
          <cell r="B33601">
            <v>89812</v>
          </cell>
        </row>
        <row r="33602">
          <cell r="B33602">
            <v>89812</v>
          </cell>
        </row>
        <row r="33603">
          <cell r="B33603">
            <v>89812</v>
          </cell>
        </row>
        <row r="33604">
          <cell r="B33604">
            <v>89812</v>
          </cell>
        </row>
        <row r="33605">
          <cell r="B33605">
            <v>89812</v>
          </cell>
        </row>
        <row r="33606">
          <cell r="B33606">
            <v>89750</v>
          </cell>
        </row>
        <row r="33607">
          <cell r="B33607">
            <v>89750</v>
          </cell>
        </row>
        <row r="33608">
          <cell r="B33608">
            <v>89750</v>
          </cell>
        </row>
        <row r="33609">
          <cell r="B33609">
            <v>89750</v>
          </cell>
        </row>
        <row r="33610">
          <cell r="B33610">
            <v>89750</v>
          </cell>
        </row>
        <row r="33611">
          <cell r="B33611">
            <v>89750</v>
          </cell>
        </row>
        <row r="33612">
          <cell r="B33612">
            <v>89853</v>
          </cell>
        </row>
        <row r="33613">
          <cell r="B33613">
            <v>89853</v>
          </cell>
        </row>
        <row r="33614">
          <cell r="B33614">
            <v>89853</v>
          </cell>
        </row>
        <row r="33615">
          <cell r="B33615">
            <v>89853</v>
          </cell>
        </row>
        <row r="33616">
          <cell r="B33616">
            <v>89853</v>
          </cell>
        </row>
        <row r="33617">
          <cell r="B33617">
            <v>89853</v>
          </cell>
        </row>
        <row r="33618">
          <cell r="B33618">
            <v>89730</v>
          </cell>
        </row>
        <row r="33619">
          <cell r="B33619">
            <v>89730</v>
          </cell>
        </row>
        <row r="33620">
          <cell r="B33620">
            <v>89730</v>
          </cell>
        </row>
        <row r="33621">
          <cell r="B33621">
            <v>89730</v>
          </cell>
        </row>
        <row r="33622">
          <cell r="B33622">
            <v>89730</v>
          </cell>
        </row>
        <row r="33623">
          <cell r="B33623">
            <v>89730</v>
          </cell>
        </row>
        <row r="33624">
          <cell r="B33624">
            <v>89730</v>
          </cell>
        </row>
        <row r="33625">
          <cell r="B33625">
            <v>89804</v>
          </cell>
        </row>
        <row r="33626">
          <cell r="B33626">
            <v>89804</v>
          </cell>
        </row>
        <row r="33627">
          <cell r="B33627">
            <v>89804</v>
          </cell>
        </row>
        <row r="33628">
          <cell r="B33628">
            <v>89804</v>
          </cell>
        </row>
        <row r="33629">
          <cell r="B33629">
            <v>89804</v>
          </cell>
        </row>
        <row r="33630">
          <cell r="B33630">
            <v>89804</v>
          </cell>
        </row>
        <row r="33631">
          <cell r="B33631">
            <v>89735</v>
          </cell>
        </row>
        <row r="33632">
          <cell r="B33632">
            <v>89735</v>
          </cell>
        </row>
        <row r="33633">
          <cell r="B33633">
            <v>89735</v>
          </cell>
        </row>
        <row r="33634">
          <cell r="B33634">
            <v>89735</v>
          </cell>
        </row>
        <row r="33635">
          <cell r="B33635">
            <v>89735</v>
          </cell>
        </row>
        <row r="33636">
          <cell r="B33636">
            <v>89735</v>
          </cell>
        </row>
        <row r="33637">
          <cell r="B33637">
            <v>89808</v>
          </cell>
        </row>
        <row r="33638">
          <cell r="B33638">
            <v>89808</v>
          </cell>
        </row>
        <row r="33639">
          <cell r="B33639">
            <v>89808</v>
          </cell>
        </row>
        <row r="33640">
          <cell r="B33640">
            <v>89808</v>
          </cell>
        </row>
        <row r="33641">
          <cell r="B33641">
            <v>89808</v>
          </cell>
        </row>
        <row r="33642">
          <cell r="B33642">
            <v>89808</v>
          </cell>
        </row>
        <row r="33643">
          <cell r="B33643">
            <v>89743</v>
          </cell>
        </row>
        <row r="33644">
          <cell r="B33644">
            <v>89743</v>
          </cell>
        </row>
        <row r="33645">
          <cell r="B33645">
            <v>89743</v>
          </cell>
        </row>
        <row r="33646">
          <cell r="B33646">
            <v>89743</v>
          </cell>
        </row>
        <row r="33647">
          <cell r="B33647">
            <v>89743</v>
          </cell>
        </row>
        <row r="33648">
          <cell r="B33648">
            <v>89743</v>
          </cell>
        </row>
        <row r="33649">
          <cell r="B33649">
            <v>89810</v>
          </cell>
        </row>
        <row r="33650">
          <cell r="B33650">
            <v>89810</v>
          </cell>
        </row>
        <row r="33651">
          <cell r="B33651">
            <v>89810</v>
          </cell>
        </row>
        <row r="33652">
          <cell r="B33652">
            <v>89810</v>
          </cell>
        </row>
        <row r="33653">
          <cell r="B33653">
            <v>89810</v>
          </cell>
        </row>
        <row r="33654">
          <cell r="B33654">
            <v>89810</v>
          </cell>
        </row>
        <row r="33655">
          <cell r="B33655">
            <v>89746</v>
          </cell>
        </row>
        <row r="33656">
          <cell r="B33656">
            <v>89746</v>
          </cell>
        </row>
        <row r="33657">
          <cell r="B33657">
            <v>89746</v>
          </cell>
        </row>
        <row r="33658">
          <cell r="B33658">
            <v>89746</v>
          </cell>
        </row>
        <row r="33659">
          <cell r="B33659">
            <v>89746</v>
          </cell>
        </row>
        <row r="33660">
          <cell r="B33660">
            <v>89746</v>
          </cell>
        </row>
        <row r="33661">
          <cell r="B33661">
            <v>89851</v>
          </cell>
        </row>
        <row r="33662">
          <cell r="B33662">
            <v>89851</v>
          </cell>
        </row>
        <row r="33663">
          <cell r="B33663">
            <v>89851</v>
          </cell>
        </row>
        <row r="33664">
          <cell r="B33664">
            <v>89851</v>
          </cell>
        </row>
        <row r="33665">
          <cell r="B33665">
            <v>89851</v>
          </cell>
        </row>
        <row r="33666">
          <cell r="B33666">
            <v>89851</v>
          </cell>
        </row>
        <row r="33667">
          <cell r="B33667">
            <v>89855</v>
          </cell>
        </row>
        <row r="33668">
          <cell r="B33668">
            <v>89855</v>
          </cell>
        </row>
        <row r="33669">
          <cell r="B33669">
            <v>89855</v>
          </cell>
        </row>
        <row r="33670">
          <cell r="B33670">
            <v>89855</v>
          </cell>
        </row>
        <row r="33671">
          <cell r="B33671">
            <v>89855</v>
          </cell>
        </row>
        <row r="33672">
          <cell r="B33672">
            <v>89855</v>
          </cell>
        </row>
        <row r="33673">
          <cell r="B33673">
            <v>89726</v>
          </cell>
        </row>
        <row r="33674">
          <cell r="B33674">
            <v>89726</v>
          </cell>
        </row>
        <row r="33675">
          <cell r="B33675">
            <v>89726</v>
          </cell>
        </row>
        <row r="33676">
          <cell r="B33676">
            <v>89726</v>
          </cell>
        </row>
        <row r="33677">
          <cell r="B33677">
            <v>89726</v>
          </cell>
        </row>
        <row r="33678">
          <cell r="B33678">
            <v>89726</v>
          </cell>
        </row>
        <row r="33679">
          <cell r="B33679">
            <v>89726</v>
          </cell>
        </row>
        <row r="33680">
          <cell r="B33680">
            <v>89802</v>
          </cell>
        </row>
        <row r="33681">
          <cell r="B33681">
            <v>89802</v>
          </cell>
        </row>
        <row r="33682">
          <cell r="B33682">
            <v>89802</v>
          </cell>
        </row>
        <row r="33683">
          <cell r="B33683">
            <v>89802</v>
          </cell>
        </row>
        <row r="33684">
          <cell r="B33684">
            <v>89802</v>
          </cell>
        </row>
        <row r="33685">
          <cell r="B33685">
            <v>89802</v>
          </cell>
        </row>
        <row r="33686">
          <cell r="B33686">
            <v>89732</v>
          </cell>
        </row>
        <row r="33687">
          <cell r="B33687">
            <v>89732</v>
          </cell>
        </row>
        <row r="33688">
          <cell r="B33688">
            <v>89732</v>
          </cell>
        </row>
        <row r="33689">
          <cell r="B33689">
            <v>89732</v>
          </cell>
        </row>
        <row r="33690">
          <cell r="B33690">
            <v>89732</v>
          </cell>
        </row>
        <row r="33691">
          <cell r="B33691">
            <v>89732</v>
          </cell>
        </row>
        <row r="33692">
          <cell r="B33692">
            <v>89806</v>
          </cell>
        </row>
        <row r="33693">
          <cell r="B33693">
            <v>89806</v>
          </cell>
        </row>
        <row r="33694">
          <cell r="B33694">
            <v>89806</v>
          </cell>
        </row>
        <row r="33695">
          <cell r="B33695">
            <v>89806</v>
          </cell>
        </row>
        <row r="33696">
          <cell r="B33696">
            <v>89806</v>
          </cell>
        </row>
        <row r="33697">
          <cell r="B33697">
            <v>89806</v>
          </cell>
        </row>
        <row r="33698">
          <cell r="B33698">
            <v>89739</v>
          </cell>
        </row>
        <row r="33699">
          <cell r="B33699">
            <v>89739</v>
          </cell>
        </row>
        <row r="33700">
          <cell r="B33700">
            <v>89739</v>
          </cell>
        </row>
        <row r="33701">
          <cell r="B33701">
            <v>89739</v>
          </cell>
        </row>
        <row r="33702">
          <cell r="B33702">
            <v>89739</v>
          </cell>
        </row>
        <row r="33703">
          <cell r="B33703">
            <v>89739</v>
          </cell>
        </row>
        <row r="33704">
          <cell r="B33704">
            <v>89809</v>
          </cell>
        </row>
        <row r="33705">
          <cell r="B33705">
            <v>89809</v>
          </cell>
        </row>
        <row r="33706">
          <cell r="B33706">
            <v>89809</v>
          </cell>
        </row>
        <row r="33707">
          <cell r="B33707">
            <v>89809</v>
          </cell>
        </row>
        <row r="33708">
          <cell r="B33708">
            <v>89809</v>
          </cell>
        </row>
        <row r="33709">
          <cell r="B33709">
            <v>89809</v>
          </cell>
        </row>
        <row r="33710">
          <cell r="B33710">
            <v>89744</v>
          </cell>
        </row>
        <row r="33711">
          <cell r="B33711">
            <v>89744</v>
          </cell>
        </row>
        <row r="33712">
          <cell r="B33712">
            <v>89744</v>
          </cell>
        </row>
        <row r="33713">
          <cell r="B33713">
            <v>89744</v>
          </cell>
        </row>
        <row r="33714">
          <cell r="B33714">
            <v>89744</v>
          </cell>
        </row>
        <row r="33715">
          <cell r="B33715">
            <v>89744</v>
          </cell>
        </row>
        <row r="33716">
          <cell r="B33716">
            <v>89850</v>
          </cell>
        </row>
        <row r="33717">
          <cell r="B33717">
            <v>89850</v>
          </cell>
        </row>
        <row r="33718">
          <cell r="B33718">
            <v>89850</v>
          </cell>
        </row>
        <row r="33719">
          <cell r="B33719">
            <v>89850</v>
          </cell>
        </row>
        <row r="33720">
          <cell r="B33720">
            <v>89850</v>
          </cell>
        </row>
        <row r="33721">
          <cell r="B33721">
            <v>89850</v>
          </cell>
        </row>
        <row r="33722">
          <cell r="B33722">
            <v>89854</v>
          </cell>
        </row>
        <row r="33723">
          <cell r="B33723">
            <v>89854</v>
          </cell>
        </row>
        <row r="33724">
          <cell r="B33724">
            <v>89854</v>
          </cell>
        </row>
        <row r="33725">
          <cell r="B33725">
            <v>89854</v>
          </cell>
        </row>
        <row r="33726">
          <cell r="B33726">
            <v>89854</v>
          </cell>
        </row>
        <row r="33727">
          <cell r="B33727">
            <v>89854</v>
          </cell>
        </row>
        <row r="33728">
          <cell r="B33728">
            <v>89724</v>
          </cell>
        </row>
        <row r="33729">
          <cell r="B33729">
            <v>89724</v>
          </cell>
        </row>
        <row r="33730">
          <cell r="B33730">
            <v>89724</v>
          </cell>
        </row>
        <row r="33731">
          <cell r="B33731">
            <v>89724</v>
          </cell>
        </row>
        <row r="33732">
          <cell r="B33732">
            <v>89724</v>
          </cell>
        </row>
        <row r="33733">
          <cell r="B33733">
            <v>89724</v>
          </cell>
        </row>
        <row r="33734">
          <cell r="B33734">
            <v>89724</v>
          </cell>
        </row>
        <row r="33735">
          <cell r="B33735">
            <v>89801</v>
          </cell>
        </row>
        <row r="33736">
          <cell r="B33736">
            <v>89801</v>
          </cell>
        </row>
        <row r="33737">
          <cell r="B33737">
            <v>89801</v>
          </cell>
        </row>
        <row r="33738">
          <cell r="B33738">
            <v>89801</v>
          </cell>
        </row>
        <row r="33739">
          <cell r="B33739">
            <v>89801</v>
          </cell>
        </row>
        <row r="33740">
          <cell r="B33740">
            <v>89801</v>
          </cell>
        </row>
        <row r="33741">
          <cell r="B33741">
            <v>89731</v>
          </cell>
        </row>
        <row r="33742">
          <cell r="B33742">
            <v>89731</v>
          </cell>
        </row>
        <row r="33743">
          <cell r="B33743">
            <v>89731</v>
          </cell>
        </row>
        <row r="33744">
          <cell r="B33744">
            <v>89731</v>
          </cell>
        </row>
        <row r="33745">
          <cell r="B33745">
            <v>89731</v>
          </cell>
        </row>
        <row r="33746">
          <cell r="B33746">
            <v>89731</v>
          </cell>
        </row>
        <row r="33747">
          <cell r="B33747">
            <v>89805</v>
          </cell>
        </row>
        <row r="33748">
          <cell r="B33748">
            <v>89805</v>
          </cell>
        </row>
        <row r="33749">
          <cell r="B33749">
            <v>89805</v>
          </cell>
        </row>
        <row r="33750">
          <cell r="B33750">
            <v>89805</v>
          </cell>
        </row>
        <row r="33751">
          <cell r="B33751">
            <v>89805</v>
          </cell>
        </row>
        <row r="33752">
          <cell r="B33752">
            <v>89805</v>
          </cell>
        </row>
        <row r="33753">
          <cell r="B33753">
            <v>89737</v>
          </cell>
        </row>
        <row r="33754">
          <cell r="B33754">
            <v>89737</v>
          </cell>
        </row>
        <row r="33755">
          <cell r="B33755">
            <v>89737</v>
          </cell>
        </row>
        <row r="33756">
          <cell r="B33756">
            <v>89737</v>
          </cell>
        </row>
        <row r="33757">
          <cell r="B33757">
            <v>89737</v>
          </cell>
        </row>
        <row r="33758">
          <cell r="B33758">
            <v>89737</v>
          </cell>
        </row>
        <row r="33759">
          <cell r="B33759">
            <v>104355</v>
          </cell>
        </row>
        <row r="33760">
          <cell r="B33760">
            <v>104355</v>
          </cell>
        </row>
        <row r="33761">
          <cell r="B33761">
            <v>104355</v>
          </cell>
        </row>
        <row r="33762">
          <cell r="B33762">
            <v>104355</v>
          </cell>
        </row>
        <row r="33763">
          <cell r="B33763">
            <v>104355</v>
          </cell>
        </row>
        <row r="33764">
          <cell r="B33764">
            <v>104355</v>
          </cell>
        </row>
        <row r="33765">
          <cell r="B33765">
            <v>104355</v>
          </cell>
        </row>
        <row r="33766">
          <cell r="B33766">
            <v>104347</v>
          </cell>
        </row>
        <row r="33767">
          <cell r="B33767">
            <v>104347</v>
          </cell>
        </row>
        <row r="33768">
          <cell r="B33768">
            <v>104347</v>
          </cell>
        </row>
        <row r="33769">
          <cell r="B33769">
            <v>104347</v>
          </cell>
        </row>
        <row r="33770">
          <cell r="B33770">
            <v>104347</v>
          </cell>
        </row>
        <row r="33771">
          <cell r="B33771">
            <v>104347</v>
          </cell>
        </row>
        <row r="33772">
          <cell r="B33772">
            <v>104347</v>
          </cell>
        </row>
        <row r="33773">
          <cell r="B33773">
            <v>104353</v>
          </cell>
        </row>
        <row r="33774">
          <cell r="B33774">
            <v>104353</v>
          </cell>
        </row>
        <row r="33775">
          <cell r="B33775">
            <v>104353</v>
          </cell>
        </row>
        <row r="33776">
          <cell r="B33776">
            <v>104353</v>
          </cell>
        </row>
        <row r="33777">
          <cell r="B33777">
            <v>104353</v>
          </cell>
        </row>
        <row r="33778">
          <cell r="B33778">
            <v>104353</v>
          </cell>
        </row>
        <row r="33779">
          <cell r="B33779">
            <v>104353</v>
          </cell>
        </row>
        <row r="33780">
          <cell r="B33780">
            <v>104345</v>
          </cell>
        </row>
        <row r="33781">
          <cell r="B33781">
            <v>104345</v>
          </cell>
        </row>
        <row r="33782">
          <cell r="B33782">
            <v>104345</v>
          </cell>
        </row>
        <row r="33783">
          <cell r="B33783">
            <v>104345</v>
          </cell>
        </row>
        <row r="33784">
          <cell r="B33784">
            <v>104345</v>
          </cell>
        </row>
        <row r="33785">
          <cell r="B33785">
            <v>104345</v>
          </cell>
        </row>
        <row r="33786">
          <cell r="B33786">
            <v>104345</v>
          </cell>
        </row>
        <row r="33787">
          <cell r="B33787">
            <v>104350</v>
          </cell>
        </row>
        <row r="33788">
          <cell r="B33788">
            <v>104350</v>
          </cell>
        </row>
        <row r="33789">
          <cell r="B33789">
            <v>104350</v>
          </cell>
        </row>
        <row r="33790">
          <cell r="B33790">
            <v>104350</v>
          </cell>
        </row>
        <row r="33791">
          <cell r="B33791">
            <v>104350</v>
          </cell>
        </row>
        <row r="33792">
          <cell r="B33792">
            <v>104350</v>
          </cell>
        </row>
        <row r="33793">
          <cell r="B33793">
            <v>104350</v>
          </cell>
        </row>
        <row r="33794">
          <cell r="B33794">
            <v>104343</v>
          </cell>
        </row>
        <row r="33795">
          <cell r="B33795">
            <v>104343</v>
          </cell>
        </row>
        <row r="33796">
          <cell r="B33796">
            <v>104343</v>
          </cell>
        </row>
        <row r="33797">
          <cell r="B33797">
            <v>104343</v>
          </cell>
        </row>
        <row r="33798">
          <cell r="B33798">
            <v>104343</v>
          </cell>
        </row>
        <row r="33799">
          <cell r="B33799">
            <v>104343</v>
          </cell>
        </row>
        <row r="33800">
          <cell r="B33800">
            <v>104343</v>
          </cell>
        </row>
        <row r="33801">
          <cell r="B33801">
            <v>89834</v>
          </cell>
        </row>
        <row r="33802">
          <cell r="B33802">
            <v>89834</v>
          </cell>
        </row>
        <row r="33803">
          <cell r="B33803">
            <v>89834</v>
          </cell>
        </row>
        <row r="33804">
          <cell r="B33804">
            <v>89834</v>
          </cell>
        </row>
        <row r="33805">
          <cell r="B33805">
            <v>89834</v>
          </cell>
        </row>
        <row r="33806">
          <cell r="B33806">
            <v>89834</v>
          </cell>
        </row>
        <row r="33807">
          <cell r="B33807">
            <v>89797</v>
          </cell>
        </row>
        <row r="33808">
          <cell r="B33808">
            <v>89797</v>
          </cell>
        </row>
        <row r="33809">
          <cell r="B33809">
            <v>89797</v>
          </cell>
        </row>
        <row r="33810">
          <cell r="B33810">
            <v>89797</v>
          </cell>
        </row>
        <row r="33811">
          <cell r="B33811">
            <v>89797</v>
          </cell>
        </row>
        <row r="33812">
          <cell r="B33812">
            <v>89797</v>
          </cell>
        </row>
        <row r="33813">
          <cell r="B33813">
            <v>89861</v>
          </cell>
        </row>
        <row r="33814">
          <cell r="B33814">
            <v>89861</v>
          </cell>
        </row>
        <row r="33815">
          <cell r="B33815">
            <v>89861</v>
          </cell>
        </row>
        <row r="33816">
          <cell r="B33816">
            <v>89861</v>
          </cell>
        </row>
        <row r="33817">
          <cell r="B33817">
            <v>89861</v>
          </cell>
        </row>
        <row r="33818">
          <cell r="B33818">
            <v>89861</v>
          </cell>
        </row>
        <row r="33819">
          <cell r="B33819">
            <v>89783</v>
          </cell>
        </row>
        <row r="33820">
          <cell r="B33820">
            <v>89783</v>
          </cell>
        </row>
        <row r="33821">
          <cell r="B33821">
            <v>89783</v>
          </cell>
        </row>
        <row r="33822">
          <cell r="B33822">
            <v>89783</v>
          </cell>
        </row>
        <row r="33823">
          <cell r="B33823">
            <v>89783</v>
          </cell>
        </row>
        <row r="33824">
          <cell r="B33824">
            <v>89783</v>
          </cell>
        </row>
        <row r="33825">
          <cell r="B33825">
            <v>89783</v>
          </cell>
        </row>
        <row r="33826">
          <cell r="B33826">
            <v>89827</v>
          </cell>
        </row>
        <row r="33827">
          <cell r="B33827">
            <v>89827</v>
          </cell>
        </row>
        <row r="33828">
          <cell r="B33828">
            <v>89827</v>
          </cell>
        </row>
        <row r="33829">
          <cell r="B33829">
            <v>89827</v>
          </cell>
        </row>
        <row r="33830">
          <cell r="B33830">
            <v>89827</v>
          </cell>
        </row>
        <row r="33831">
          <cell r="B33831">
            <v>89827</v>
          </cell>
        </row>
        <row r="33832">
          <cell r="B33832">
            <v>89785</v>
          </cell>
        </row>
        <row r="33833">
          <cell r="B33833">
            <v>89785</v>
          </cell>
        </row>
        <row r="33834">
          <cell r="B33834">
            <v>89785</v>
          </cell>
        </row>
        <row r="33835">
          <cell r="B33835">
            <v>89785</v>
          </cell>
        </row>
        <row r="33836">
          <cell r="B33836">
            <v>89785</v>
          </cell>
        </row>
        <row r="33837">
          <cell r="B33837">
            <v>89785</v>
          </cell>
        </row>
        <row r="33838">
          <cell r="B33838">
            <v>89830</v>
          </cell>
        </row>
        <row r="33839">
          <cell r="B33839">
            <v>89830</v>
          </cell>
        </row>
        <row r="33840">
          <cell r="B33840">
            <v>89830</v>
          </cell>
        </row>
        <row r="33841">
          <cell r="B33841">
            <v>89830</v>
          </cell>
        </row>
        <row r="33842">
          <cell r="B33842">
            <v>89830</v>
          </cell>
        </row>
        <row r="33843">
          <cell r="B33843">
            <v>89830</v>
          </cell>
        </row>
        <row r="33844">
          <cell r="B33844">
            <v>89795</v>
          </cell>
        </row>
        <row r="33845">
          <cell r="B33845">
            <v>89795</v>
          </cell>
        </row>
        <row r="33846">
          <cell r="B33846">
            <v>89795</v>
          </cell>
        </row>
        <row r="33847">
          <cell r="B33847">
            <v>89795</v>
          </cell>
        </row>
        <row r="33848">
          <cell r="B33848">
            <v>89795</v>
          </cell>
        </row>
        <row r="33849">
          <cell r="B33849">
            <v>89795</v>
          </cell>
        </row>
        <row r="33850">
          <cell r="B33850">
            <v>89823</v>
          </cell>
        </row>
        <row r="33851">
          <cell r="B33851">
            <v>89823</v>
          </cell>
        </row>
        <row r="33852">
          <cell r="B33852">
            <v>89823</v>
          </cell>
        </row>
        <row r="33853">
          <cell r="B33853">
            <v>89823</v>
          </cell>
        </row>
        <row r="33854">
          <cell r="B33854">
            <v>89823</v>
          </cell>
        </row>
        <row r="33855">
          <cell r="B33855">
            <v>89823</v>
          </cell>
        </row>
        <row r="33856">
          <cell r="B33856">
            <v>89779</v>
          </cell>
        </row>
        <row r="33857">
          <cell r="B33857">
            <v>89779</v>
          </cell>
        </row>
        <row r="33858">
          <cell r="B33858">
            <v>89779</v>
          </cell>
        </row>
        <row r="33859">
          <cell r="B33859">
            <v>89779</v>
          </cell>
        </row>
        <row r="33860">
          <cell r="B33860">
            <v>89779</v>
          </cell>
        </row>
        <row r="33861">
          <cell r="B33861">
            <v>89779</v>
          </cell>
        </row>
        <row r="33862">
          <cell r="B33862">
            <v>89857</v>
          </cell>
        </row>
        <row r="33863">
          <cell r="B33863">
            <v>89857</v>
          </cell>
        </row>
        <row r="33864">
          <cell r="B33864">
            <v>89857</v>
          </cell>
        </row>
        <row r="33865">
          <cell r="B33865">
            <v>89857</v>
          </cell>
        </row>
        <row r="33866">
          <cell r="B33866">
            <v>89857</v>
          </cell>
        </row>
        <row r="33867">
          <cell r="B33867">
            <v>89857</v>
          </cell>
        </row>
        <row r="33868">
          <cell r="B33868">
            <v>89814</v>
          </cell>
        </row>
        <row r="33869">
          <cell r="B33869">
            <v>89814</v>
          </cell>
        </row>
        <row r="33870">
          <cell r="B33870">
            <v>89814</v>
          </cell>
        </row>
        <row r="33871">
          <cell r="B33871">
            <v>89814</v>
          </cell>
        </row>
        <row r="33872">
          <cell r="B33872">
            <v>89814</v>
          </cell>
        </row>
        <row r="33873">
          <cell r="B33873">
            <v>89814</v>
          </cell>
        </row>
        <row r="33874">
          <cell r="B33874">
            <v>89754</v>
          </cell>
        </row>
        <row r="33875">
          <cell r="B33875">
            <v>89754</v>
          </cell>
        </row>
        <row r="33876">
          <cell r="B33876">
            <v>89754</v>
          </cell>
        </row>
        <row r="33877">
          <cell r="B33877">
            <v>89754</v>
          </cell>
        </row>
        <row r="33878">
          <cell r="B33878">
            <v>89754</v>
          </cell>
        </row>
        <row r="33879">
          <cell r="B33879">
            <v>89754</v>
          </cell>
        </row>
        <row r="33880">
          <cell r="B33880">
            <v>89819</v>
          </cell>
        </row>
        <row r="33881">
          <cell r="B33881">
            <v>89819</v>
          </cell>
        </row>
        <row r="33882">
          <cell r="B33882">
            <v>89819</v>
          </cell>
        </row>
        <row r="33883">
          <cell r="B33883">
            <v>89819</v>
          </cell>
        </row>
        <row r="33884">
          <cell r="B33884">
            <v>89819</v>
          </cell>
        </row>
        <row r="33885">
          <cell r="B33885">
            <v>89819</v>
          </cell>
        </row>
        <row r="33886">
          <cell r="B33886">
            <v>89776</v>
          </cell>
        </row>
        <row r="33887">
          <cell r="B33887">
            <v>89776</v>
          </cell>
        </row>
        <row r="33888">
          <cell r="B33888">
            <v>89776</v>
          </cell>
        </row>
        <row r="33889">
          <cell r="B33889">
            <v>89776</v>
          </cell>
        </row>
        <row r="33890">
          <cell r="B33890">
            <v>89776</v>
          </cell>
        </row>
        <row r="33891">
          <cell r="B33891">
            <v>89776</v>
          </cell>
        </row>
        <row r="33892">
          <cell r="B33892">
            <v>89821</v>
          </cell>
        </row>
        <row r="33893">
          <cell r="B33893">
            <v>89821</v>
          </cell>
        </row>
        <row r="33894">
          <cell r="B33894">
            <v>89821</v>
          </cell>
        </row>
        <row r="33895">
          <cell r="B33895">
            <v>89821</v>
          </cell>
        </row>
        <row r="33896">
          <cell r="B33896">
            <v>89821</v>
          </cell>
        </row>
        <row r="33897">
          <cell r="B33897">
            <v>89821</v>
          </cell>
        </row>
        <row r="33898">
          <cell r="B33898">
            <v>89821</v>
          </cell>
        </row>
        <row r="33899">
          <cell r="B33899">
            <v>89778</v>
          </cell>
        </row>
        <row r="33900">
          <cell r="B33900">
            <v>89778</v>
          </cell>
        </row>
        <row r="33901">
          <cell r="B33901">
            <v>89778</v>
          </cell>
        </row>
        <row r="33902">
          <cell r="B33902">
            <v>89778</v>
          </cell>
        </row>
        <row r="33903">
          <cell r="B33903">
            <v>89778</v>
          </cell>
        </row>
        <row r="33904">
          <cell r="B33904">
            <v>89778</v>
          </cell>
        </row>
        <row r="33905">
          <cell r="B33905">
            <v>89778</v>
          </cell>
        </row>
        <row r="33906">
          <cell r="B33906">
            <v>89856</v>
          </cell>
        </row>
        <row r="33907">
          <cell r="B33907">
            <v>89856</v>
          </cell>
        </row>
        <row r="33908">
          <cell r="B33908">
            <v>89856</v>
          </cell>
        </row>
        <row r="33909">
          <cell r="B33909">
            <v>89856</v>
          </cell>
        </row>
        <row r="33910">
          <cell r="B33910">
            <v>89856</v>
          </cell>
        </row>
        <row r="33911">
          <cell r="B33911">
            <v>89856</v>
          </cell>
        </row>
        <row r="33912">
          <cell r="B33912">
            <v>89856</v>
          </cell>
        </row>
        <row r="33913">
          <cell r="B33913">
            <v>89752</v>
          </cell>
        </row>
        <row r="33914">
          <cell r="B33914">
            <v>89752</v>
          </cell>
        </row>
        <row r="33915">
          <cell r="B33915">
            <v>89752</v>
          </cell>
        </row>
        <row r="33916">
          <cell r="B33916">
            <v>89752</v>
          </cell>
        </row>
        <row r="33917">
          <cell r="B33917">
            <v>89752</v>
          </cell>
        </row>
        <row r="33918">
          <cell r="B33918">
            <v>89752</v>
          </cell>
        </row>
        <row r="33919">
          <cell r="B33919">
            <v>89752</v>
          </cell>
        </row>
        <row r="33920">
          <cell r="B33920">
            <v>89813</v>
          </cell>
        </row>
        <row r="33921">
          <cell r="B33921">
            <v>89813</v>
          </cell>
        </row>
        <row r="33922">
          <cell r="B33922">
            <v>89813</v>
          </cell>
        </row>
        <row r="33923">
          <cell r="B33923">
            <v>89813</v>
          </cell>
        </row>
        <row r="33924">
          <cell r="B33924">
            <v>89813</v>
          </cell>
        </row>
        <row r="33925">
          <cell r="B33925">
            <v>89813</v>
          </cell>
        </row>
        <row r="33926">
          <cell r="B33926">
            <v>89813</v>
          </cell>
        </row>
        <row r="33927">
          <cell r="B33927">
            <v>89753</v>
          </cell>
        </row>
        <row r="33928">
          <cell r="B33928">
            <v>89753</v>
          </cell>
        </row>
        <row r="33929">
          <cell r="B33929">
            <v>89753</v>
          </cell>
        </row>
        <row r="33930">
          <cell r="B33930">
            <v>89753</v>
          </cell>
        </row>
        <row r="33931">
          <cell r="B33931">
            <v>89753</v>
          </cell>
        </row>
        <row r="33932">
          <cell r="B33932">
            <v>89753</v>
          </cell>
        </row>
        <row r="33933">
          <cell r="B33933">
            <v>89753</v>
          </cell>
        </row>
        <row r="33934">
          <cell r="B33934">
            <v>89817</v>
          </cell>
        </row>
        <row r="33935">
          <cell r="B33935">
            <v>89817</v>
          </cell>
        </row>
        <row r="33936">
          <cell r="B33936">
            <v>89817</v>
          </cell>
        </row>
        <row r="33937">
          <cell r="B33937">
            <v>89817</v>
          </cell>
        </row>
        <row r="33938">
          <cell r="B33938">
            <v>89817</v>
          </cell>
        </row>
        <row r="33939">
          <cell r="B33939">
            <v>89817</v>
          </cell>
        </row>
        <row r="33940">
          <cell r="B33940">
            <v>89817</v>
          </cell>
        </row>
        <row r="33941">
          <cell r="B33941">
            <v>89774</v>
          </cell>
        </row>
        <row r="33942">
          <cell r="B33942">
            <v>89774</v>
          </cell>
        </row>
        <row r="33943">
          <cell r="B33943">
            <v>89774</v>
          </cell>
        </row>
        <row r="33944">
          <cell r="B33944">
            <v>89774</v>
          </cell>
        </row>
        <row r="33945">
          <cell r="B33945">
            <v>89774</v>
          </cell>
        </row>
        <row r="33946">
          <cell r="B33946">
            <v>89774</v>
          </cell>
        </row>
        <row r="33947">
          <cell r="B33947">
            <v>89774</v>
          </cell>
        </row>
        <row r="33948">
          <cell r="B33948">
            <v>95693</v>
          </cell>
        </row>
        <row r="33949">
          <cell r="B33949">
            <v>95693</v>
          </cell>
        </row>
        <row r="33950">
          <cell r="B33950">
            <v>95693</v>
          </cell>
        </row>
        <row r="33951">
          <cell r="B33951">
            <v>95693</v>
          </cell>
        </row>
        <row r="33952">
          <cell r="B33952">
            <v>95693</v>
          </cell>
        </row>
        <row r="33953">
          <cell r="B33953">
            <v>95693</v>
          </cell>
        </row>
        <row r="33954">
          <cell r="B33954">
            <v>95693</v>
          </cell>
        </row>
        <row r="33955">
          <cell r="B33955">
            <v>89833</v>
          </cell>
        </row>
        <row r="33956">
          <cell r="B33956">
            <v>89833</v>
          </cell>
        </row>
        <row r="33957">
          <cell r="B33957">
            <v>89833</v>
          </cell>
        </row>
        <row r="33958">
          <cell r="B33958">
            <v>89833</v>
          </cell>
        </row>
        <row r="33959">
          <cell r="B33959">
            <v>89833</v>
          </cell>
        </row>
        <row r="33960">
          <cell r="B33960">
            <v>89833</v>
          </cell>
        </row>
        <row r="33961">
          <cell r="B33961">
            <v>89796</v>
          </cell>
        </row>
        <row r="33962">
          <cell r="B33962">
            <v>89796</v>
          </cell>
        </row>
        <row r="33963">
          <cell r="B33963">
            <v>89796</v>
          </cell>
        </row>
        <row r="33964">
          <cell r="B33964">
            <v>89796</v>
          </cell>
        </row>
        <row r="33965">
          <cell r="B33965">
            <v>89796</v>
          </cell>
        </row>
        <row r="33966">
          <cell r="B33966">
            <v>89796</v>
          </cell>
        </row>
        <row r="33967">
          <cell r="B33967">
            <v>89860</v>
          </cell>
        </row>
        <row r="33968">
          <cell r="B33968">
            <v>89860</v>
          </cell>
        </row>
        <row r="33969">
          <cell r="B33969">
            <v>89860</v>
          </cell>
        </row>
        <row r="33970">
          <cell r="B33970">
            <v>89860</v>
          </cell>
        </row>
        <row r="33971">
          <cell r="B33971">
            <v>89860</v>
          </cell>
        </row>
        <row r="33972">
          <cell r="B33972">
            <v>89860</v>
          </cell>
        </row>
        <row r="33973">
          <cell r="B33973">
            <v>89782</v>
          </cell>
        </row>
        <row r="33974">
          <cell r="B33974">
            <v>89782</v>
          </cell>
        </row>
        <row r="33975">
          <cell r="B33975">
            <v>89782</v>
          </cell>
        </row>
        <row r="33976">
          <cell r="B33976">
            <v>89782</v>
          </cell>
        </row>
        <row r="33977">
          <cell r="B33977">
            <v>89782</v>
          </cell>
        </row>
        <row r="33978">
          <cell r="B33978">
            <v>89782</v>
          </cell>
        </row>
        <row r="33979">
          <cell r="B33979">
            <v>89782</v>
          </cell>
        </row>
        <row r="33980">
          <cell r="B33980">
            <v>89825</v>
          </cell>
        </row>
        <row r="33981">
          <cell r="B33981">
            <v>89825</v>
          </cell>
        </row>
        <row r="33982">
          <cell r="B33982">
            <v>89825</v>
          </cell>
        </row>
        <row r="33983">
          <cell r="B33983">
            <v>89825</v>
          </cell>
        </row>
        <row r="33984">
          <cell r="B33984">
            <v>89825</v>
          </cell>
        </row>
        <row r="33985">
          <cell r="B33985">
            <v>89825</v>
          </cell>
        </row>
        <row r="33986">
          <cell r="B33986">
            <v>89784</v>
          </cell>
        </row>
        <row r="33987">
          <cell r="B33987">
            <v>89784</v>
          </cell>
        </row>
        <row r="33988">
          <cell r="B33988">
            <v>89784</v>
          </cell>
        </row>
        <row r="33989">
          <cell r="B33989">
            <v>89784</v>
          </cell>
        </row>
        <row r="33990">
          <cell r="B33990">
            <v>89784</v>
          </cell>
        </row>
        <row r="33991">
          <cell r="B33991">
            <v>89784</v>
          </cell>
        </row>
        <row r="33992">
          <cell r="B33992">
            <v>89829</v>
          </cell>
        </row>
        <row r="33993">
          <cell r="B33993">
            <v>89829</v>
          </cell>
        </row>
        <row r="33994">
          <cell r="B33994">
            <v>89829</v>
          </cell>
        </row>
        <row r="33995">
          <cell r="B33995">
            <v>89829</v>
          </cell>
        </row>
        <row r="33996">
          <cell r="B33996">
            <v>89829</v>
          </cell>
        </row>
        <row r="33997">
          <cell r="B33997">
            <v>89829</v>
          </cell>
        </row>
        <row r="33998">
          <cell r="B33998">
            <v>89786</v>
          </cell>
        </row>
        <row r="33999">
          <cell r="B33999">
            <v>89786</v>
          </cell>
        </row>
        <row r="34000">
          <cell r="B34000">
            <v>89786</v>
          </cell>
        </row>
        <row r="34001">
          <cell r="B34001">
            <v>89786</v>
          </cell>
        </row>
        <row r="34002">
          <cell r="B34002">
            <v>89786</v>
          </cell>
        </row>
        <row r="34003">
          <cell r="B34003">
            <v>89786</v>
          </cell>
        </row>
        <row r="34004">
          <cell r="B34004">
            <v>104352</v>
          </cell>
        </row>
        <row r="34005">
          <cell r="B34005">
            <v>104352</v>
          </cell>
        </row>
        <row r="34006">
          <cell r="B34006">
            <v>104352</v>
          </cell>
        </row>
        <row r="34007">
          <cell r="B34007">
            <v>104352</v>
          </cell>
        </row>
        <row r="34008">
          <cell r="B34008">
            <v>104352</v>
          </cell>
        </row>
        <row r="34009">
          <cell r="B34009">
            <v>104352</v>
          </cell>
        </row>
        <row r="34010">
          <cell r="B34010">
            <v>104352</v>
          </cell>
        </row>
        <row r="34011">
          <cell r="B34011">
            <v>104344</v>
          </cell>
        </row>
        <row r="34012">
          <cell r="B34012">
            <v>104344</v>
          </cell>
        </row>
        <row r="34013">
          <cell r="B34013">
            <v>104344</v>
          </cell>
        </row>
        <row r="34014">
          <cell r="B34014">
            <v>104344</v>
          </cell>
        </row>
        <row r="34015">
          <cell r="B34015">
            <v>104344</v>
          </cell>
        </row>
        <row r="34016">
          <cell r="B34016">
            <v>104344</v>
          </cell>
        </row>
        <row r="34017">
          <cell r="B34017">
            <v>104344</v>
          </cell>
        </row>
        <row r="34018">
          <cell r="B34018">
            <v>104354</v>
          </cell>
        </row>
        <row r="34019">
          <cell r="B34019">
            <v>104354</v>
          </cell>
        </row>
        <row r="34020">
          <cell r="B34020">
            <v>104354</v>
          </cell>
        </row>
        <row r="34021">
          <cell r="B34021">
            <v>104354</v>
          </cell>
        </row>
        <row r="34022">
          <cell r="B34022">
            <v>104354</v>
          </cell>
        </row>
        <row r="34023">
          <cell r="B34023">
            <v>104354</v>
          </cell>
        </row>
        <row r="34024">
          <cell r="B34024">
            <v>104354</v>
          </cell>
        </row>
        <row r="34025">
          <cell r="B34025">
            <v>104346</v>
          </cell>
        </row>
        <row r="34026">
          <cell r="B34026">
            <v>104346</v>
          </cell>
        </row>
        <row r="34027">
          <cell r="B34027">
            <v>104346</v>
          </cell>
        </row>
        <row r="34028">
          <cell r="B34028">
            <v>104346</v>
          </cell>
        </row>
        <row r="34029">
          <cell r="B34029">
            <v>104346</v>
          </cell>
        </row>
        <row r="34030">
          <cell r="B34030">
            <v>104346</v>
          </cell>
        </row>
        <row r="34031">
          <cell r="B34031">
            <v>104346</v>
          </cell>
        </row>
        <row r="34032">
          <cell r="B34032">
            <v>104356</v>
          </cell>
        </row>
        <row r="34033">
          <cell r="B34033">
            <v>104356</v>
          </cell>
        </row>
        <row r="34034">
          <cell r="B34034">
            <v>104356</v>
          </cell>
        </row>
        <row r="34035">
          <cell r="B34035">
            <v>104356</v>
          </cell>
        </row>
        <row r="34036">
          <cell r="B34036">
            <v>104356</v>
          </cell>
        </row>
        <row r="34037">
          <cell r="B34037">
            <v>104356</v>
          </cell>
        </row>
        <row r="34038">
          <cell r="B34038">
            <v>104356</v>
          </cell>
        </row>
        <row r="34039">
          <cell r="B34039">
            <v>104348</v>
          </cell>
        </row>
        <row r="34040">
          <cell r="B34040">
            <v>104348</v>
          </cell>
        </row>
        <row r="34041">
          <cell r="B34041">
            <v>104348</v>
          </cell>
        </row>
        <row r="34042">
          <cell r="B34042">
            <v>104348</v>
          </cell>
        </row>
        <row r="34043">
          <cell r="B34043">
            <v>104348</v>
          </cell>
        </row>
        <row r="34044">
          <cell r="B34044">
            <v>104348</v>
          </cell>
        </row>
        <row r="34045">
          <cell r="B34045">
            <v>104348</v>
          </cell>
        </row>
        <row r="34046">
          <cell r="B34046">
            <v>104351</v>
          </cell>
        </row>
        <row r="34047">
          <cell r="B34047">
            <v>104351</v>
          </cell>
        </row>
        <row r="34048">
          <cell r="B34048">
            <v>104351</v>
          </cell>
        </row>
        <row r="34049">
          <cell r="B34049">
            <v>104351</v>
          </cell>
        </row>
        <row r="34050">
          <cell r="B34050">
            <v>104351</v>
          </cell>
        </row>
        <row r="34051">
          <cell r="B34051">
            <v>104351</v>
          </cell>
        </row>
        <row r="34052">
          <cell r="B34052">
            <v>104351</v>
          </cell>
        </row>
        <row r="34053">
          <cell r="B34053">
            <v>89800</v>
          </cell>
        </row>
        <row r="34054">
          <cell r="B34054">
            <v>89800</v>
          </cell>
        </row>
        <row r="34055">
          <cell r="B34055">
            <v>89800</v>
          </cell>
        </row>
        <row r="34056">
          <cell r="B34056">
            <v>89800</v>
          </cell>
        </row>
        <row r="34057">
          <cell r="B34057">
            <v>89800</v>
          </cell>
        </row>
        <row r="34058">
          <cell r="B34058">
            <v>89714</v>
          </cell>
        </row>
        <row r="34059">
          <cell r="B34059">
            <v>89714</v>
          </cell>
        </row>
        <row r="34060">
          <cell r="B34060">
            <v>89714</v>
          </cell>
        </row>
        <row r="34061">
          <cell r="B34061">
            <v>89714</v>
          </cell>
        </row>
        <row r="34062">
          <cell r="B34062">
            <v>89714</v>
          </cell>
        </row>
        <row r="34063">
          <cell r="B34063">
            <v>89848</v>
          </cell>
        </row>
        <row r="34064">
          <cell r="B34064">
            <v>89848</v>
          </cell>
        </row>
        <row r="34065">
          <cell r="B34065">
            <v>89848</v>
          </cell>
        </row>
        <row r="34066">
          <cell r="B34066">
            <v>89848</v>
          </cell>
        </row>
        <row r="34067">
          <cell r="B34067">
            <v>89848</v>
          </cell>
        </row>
        <row r="34068">
          <cell r="B34068">
            <v>89849</v>
          </cell>
        </row>
        <row r="34069">
          <cell r="B34069">
            <v>89849</v>
          </cell>
        </row>
        <row r="34070">
          <cell r="B34070">
            <v>89849</v>
          </cell>
        </row>
        <row r="34071">
          <cell r="B34071">
            <v>89849</v>
          </cell>
        </row>
        <row r="34072">
          <cell r="B34072">
            <v>89849</v>
          </cell>
        </row>
        <row r="34073">
          <cell r="B34073">
            <v>89711</v>
          </cell>
        </row>
        <row r="34074">
          <cell r="B34074">
            <v>89711</v>
          </cell>
        </row>
        <row r="34075">
          <cell r="B34075">
            <v>89711</v>
          </cell>
        </row>
        <row r="34076">
          <cell r="B34076">
            <v>89711</v>
          </cell>
        </row>
        <row r="34077">
          <cell r="B34077">
            <v>89711</v>
          </cell>
        </row>
        <row r="34078">
          <cell r="B34078">
            <v>89798</v>
          </cell>
        </row>
        <row r="34079">
          <cell r="B34079">
            <v>89798</v>
          </cell>
        </row>
        <row r="34080">
          <cell r="B34080">
            <v>89798</v>
          </cell>
        </row>
        <row r="34081">
          <cell r="B34081">
            <v>89798</v>
          </cell>
        </row>
        <row r="34082">
          <cell r="B34082">
            <v>89798</v>
          </cell>
        </row>
        <row r="34083">
          <cell r="B34083">
            <v>89712</v>
          </cell>
        </row>
        <row r="34084">
          <cell r="B34084">
            <v>89712</v>
          </cell>
        </row>
        <row r="34085">
          <cell r="B34085">
            <v>89712</v>
          </cell>
        </row>
        <row r="34086">
          <cell r="B34086">
            <v>89712</v>
          </cell>
        </row>
        <row r="34087">
          <cell r="B34087">
            <v>89712</v>
          </cell>
        </row>
        <row r="34088">
          <cell r="B34088">
            <v>89799</v>
          </cell>
        </row>
        <row r="34089">
          <cell r="B34089">
            <v>89799</v>
          </cell>
        </row>
        <row r="34090">
          <cell r="B34090">
            <v>89799</v>
          </cell>
        </row>
        <row r="34091">
          <cell r="B34091">
            <v>89799</v>
          </cell>
        </row>
        <row r="34092">
          <cell r="B34092">
            <v>89799</v>
          </cell>
        </row>
        <row r="34093">
          <cell r="B34093">
            <v>89713</v>
          </cell>
        </row>
        <row r="34094">
          <cell r="B34094">
            <v>89713</v>
          </cell>
        </row>
        <row r="34095">
          <cell r="B34095">
            <v>89713</v>
          </cell>
        </row>
        <row r="34096">
          <cell r="B34096">
            <v>89713</v>
          </cell>
        </row>
        <row r="34097">
          <cell r="B34097">
            <v>89713</v>
          </cell>
        </row>
        <row r="34098">
          <cell r="B34098">
            <v>89376</v>
          </cell>
        </row>
        <row r="34099">
          <cell r="B34099">
            <v>89376</v>
          </cell>
        </row>
        <row r="34100">
          <cell r="B34100">
            <v>89376</v>
          </cell>
        </row>
        <row r="34101">
          <cell r="B34101">
            <v>89376</v>
          </cell>
        </row>
        <row r="34102">
          <cell r="B34102">
            <v>89376</v>
          </cell>
        </row>
        <row r="34103">
          <cell r="B34103">
            <v>89376</v>
          </cell>
        </row>
        <row r="34104">
          <cell r="B34104">
            <v>89376</v>
          </cell>
        </row>
        <row r="34105">
          <cell r="B34105">
            <v>89429</v>
          </cell>
        </row>
        <row r="34106">
          <cell r="B34106">
            <v>89429</v>
          </cell>
        </row>
        <row r="34107">
          <cell r="B34107">
            <v>89429</v>
          </cell>
        </row>
        <row r="34108">
          <cell r="B34108">
            <v>89429</v>
          </cell>
        </row>
        <row r="34109">
          <cell r="B34109">
            <v>89429</v>
          </cell>
        </row>
        <row r="34110">
          <cell r="B34110">
            <v>89429</v>
          </cell>
        </row>
        <row r="34111">
          <cell r="B34111">
            <v>89429</v>
          </cell>
        </row>
        <row r="34112">
          <cell r="B34112">
            <v>89383</v>
          </cell>
        </row>
        <row r="34113">
          <cell r="B34113">
            <v>89383</v>
          </cell>
        </row>
        <row r="34114">
          <cell r="B34114">
            <v>89383</v>
          </cell>
        </row>
        <row r="34115">
          <cell r="B34115">
            <v>89383</v>
          </cell>
        </row>
        <row r="34116">
          <cell r="B34116">
            <v>89383</v>
          </cell>
        </row>
        <row r="34117">
          <cell r="B34117">
            <v>89383</v>
          </cell>
        </row>
        <row r="34118">
          <cell r="B34118">
            <v>89383</v>
          </cell>
        </row>
        <row r="34119">
          <cell r="B34119">
            <v>89553</v>
          </cell>
        </row>
        <row r="34120">
          <cell r="B34120">
            <v>89553</v>
          </cell>
        </row>
        <row r="34121">
          <cell r="B34121">
            <v>89553</v>
          </cell>
        </row>
        <row r="34122">
          <cell r="B34122">
            <v>89553</v>
          </cell>
        </row>
        <row r="34123">
          <cell r="B34123">
            <v>89553</v>
          </cell>
        </row>
        <row r="34124">
          <cell r="B34124">
            <v>89553</v>
          </cell>
        </row>
        <row r="34125">
          <cell r="B34125">
            <v>89553</v>
          </cell>
        </row>
        <row r="34126">
          <cell r="B34126">
            <v>89436</v>
          </cell>
        </row>
        <row r="34127">
          <cell r="B34127">
            <v>89436</v>
          </cell>
        </row>
        <row r="34128">
          <cell r="B34128">
            <v>89436</v>
          </cell>
        </row>
        <row r="34129">
          <cell r="B34129">
            <v>89436</v>
          </cell>
        </row>
        <row r="34130">
          <cell r="B34130">
            <v>89436</v>
          </cell>
        </row>
        <row r="34131">
          <cell r="B34131">
            <v>89436</v>
          </cell>
        </row>
        <row r="34132">
          <cell r="B34132">
            <v>89436</v>
          </cell>
        </row>
        <row r="34133">
          <cell r="B34133">
            <v>89391</v>
          </cell>
        </row>
        <row r="34134">
          <cell r="B34134">
            <v>89391</v>
          </cell>
        </row>
        <row r="34135">
          <cell r="B34135">
            <v>89391</v>
          </cell>
        </row>
        <row r="34136">
          <cell r="B34136">
            <v>89391</v>
          </cell>
        </row>
        <row r="34137">
          <cell r="B34137">
            <v>89391</v>
          </cell>
        </row>
        <row r="34138">
          <cell r="B34138">
            <v>89391</v>
          </cell>
        </row>
        <row r="34139">
          <cell r="B34139">
            <v>89391</v>
          </cell>
        </row>
        <row r="34140">
          <cell r="B34140">
            <v>103994</v>
          </cell>
        </row>
        <row r="34141">
          <cell r="B34141">
            <v>103994</v>
          </cell>
        </row>
        <row r="34142">
          <cell r="B34142">
            <v>103994</v>
          </cell>
        </row>
        <row r="34143">
          <cell r="B34143">
            <v>103994</v>
          </cell>
        </row>
        <row r="34144">
          <cell r="B34144">
            <v>103994</v>
          </cell>
        </row>
        <row r="34145">
          <cell r="B34145">
            <v>103994</v>
          </cell>
        </row>
        <row r="34146">
          <cell r="B34146">
            <v>103994</v>
          </cell>
        </row>
        <row r="34147">
          <cell r="B34147">
            <v>89570</v>
          </cell>
        </row>
        <row r="34148">
          <cell r="B34148">
            <v>89570</v>
          </cell>
        </row>
        <row r="34149">
          <cell r="B34149">
            <v>89570</v>
          </cell>
        </row>
        <row r="34150">
          <cell r="B34150">
            <v>89570</v>
          </cell>
        </row>
        <row r="34151">
          <cell r="B34151">
            <v>89570</v>
          </cell>
        </row>
        <row r="34152">
          <cell r="B34152">
            <v>89570</v>
          </cell>
        </row>
        <row r="34153">
          <cell r="B34153">
            <v>89570</v>
          </cell>
        </row>
        <row r="34154">
          <cell r="B34154">
            <v>103992</v>
          </cell>
        </row>
        <row r="34155">
          <cell r="B34155">
            <v>103992</v>
          </cell>
        </row>
        <row r="34156">
          <cell r="B34156">
            <v>103992</v>
          </cell>
        </row>
        <row r="34157">
          <cell r="B34157">
            <v>103992</v>
          </cell>
        </row>
        <row r="34158">
          <cell r="B34158">
            <v>103992</v>
          </cell>
        </row>
        <row r="34159">
          <cell r="B34159">
            <v>103992</v>
          </cell>
        </row>
        <row r="34160">
          <cell r="B34160">
            <v>103992</v>
          </cell>
        </row>
        <row r="34161">
          <cell r="B34161">
            <v>89572</v>
          </cell>
        </row>
        <row r="34162">
          <cell r="B34162">
            <v>89572</v>
          </cell>
        </row>
        <row r="34163">
          <cell r="B34163">
            <v>89572</v>
          </cell>
        </row>
        <row r="34164">
          <cell r="B34164">
            <v>89572</v>
          </cell>
        </row>
        <row r="34165">
          <cell r="B34165">
            <v>89572</v>
          </cell>
        </row>
        <row r="34166">
          <cell r="B34166">
            <v>89572</v>
          </cell>
        </row>
        <row r="34167">
          <cell r="B34167">
            <v>89572</v>
          </cell>
        </row>
        <row r="34168">
          <cell r="B34168">
            <v>104001</v>
          </cell>
        </row>
        <row r="34169">
          <cell r="B34169">
            <v>104001</v>
          </cell>
        </row>
        <row r="34170">
          <cell r="B34170">
            <v>104001</v>
          </cell>
        </row>
        <row r="34171">
          <cell r="B34171">
            <v>104001</v>
          </cell>
        </row>
        <row r="34172">
          <cell r="B34172">
            <v>104001</v>
          </cell>
        </row>
        <row r="34173">
          <cell r="B34173">
            <v>104001</v>
          </cell>
        </row>
        <row r="34174">
          <cell r="B34174">
            <v>104001</v>
          </cell>
        </row>
        <row r="34175">
          <cell r="B34175">
            <v>89596</v>
          </cell>
        </row>
        <row r="34176">
          <cell r="B34176">
            <v>89596</v>
          </cell>
        </row>
        <row r="34177">
          <cell r="B34177">
            <v>89596</v>
          </cell>
        </row>
        <row r="34178">
          <cell r="B34178">
            <v>89596</v>
          </cell>
        </row>
        <row r="34179">
          <cell r="B34179">
            <v>89596</v>
          </cell>
        </row>
        <row r="34180">
          <cell r="B34180">
            <v>89596</v>
          </cell>
        </row>
        <row r="34181">
          <cell r="B34181">
            <v>89596</v>
          </cell>
        </row>
        <row r="34182">
          <cell r="B34182">
            <v>104002</v>
          </cell>
        </row>
        <row r="34183">
          <cell r="B34183">
            <v>104002</v>
          </cell>
        </row>
        <row r="34184">
          <cell r="B34184">
            <v>104002</v>
          </cell>
        </row>
        <row r="34185">
          <cell r="B34185">
            <v>104002</v>
          </cell>
        </row>
        <row r="34186">
          <cell r="B34186">
            <v>104002</v>
          </cell>
        </row>
        <row r="34187">
          <cell r="B34187">
            <v>104002</v>
          </cell>
        </row>
        <row r="34188">
          <cell r="B34188">
            <v>104002</v>
          </cell>
        </row>
        <row r="34189">
          <cell r="B34189">
            <v>89595</v>
          </cell>
        </row>
        <row r="34190">
          <cell r="B34190">
            <v>89595</v>
          </cell>
        </row>
        <row r="34191">
          <cell r="B34191">
            <v>89595</v>
          </cell>
        </row>
        <row r="34192">
          <cell r="B34192">
            <v>89595</v>
          </cell>
        </row>
        <row r="34193">
          <cell r="B34193">
            <v>89595</v>
          </cell>
        </row>
        <row r="34194">
          <cell r="B34194">
            <v>89595</v>
          </cell>
        </row>
        <row r="34195">
          <cell r="B34195">
            <v>89595</v>
          </cell>
        </row>
        <row r="34196">
          <cell r="B34196">
            <v>89610</v>
          </cell>
        </row>
        <row r="34197">
          <cell r="B34197">
            <v>89610</v>
          </cell>
        </row>
        <row r="34198">
          <cell r="B34198">
            <v>89610</v>
          </cell>
        </row>
        <row r="34199">
          <cell r="B34199">
            <v>89610</v>
          </cell>
        </row>
        <row r="34200">
          <cell r="B34200">
            <v>89610</v>
          </cell>
        </row>
        <row r="34201">
          <cell r="B34201">
            <v>89610</v>
          </cell>
        </row>
        <row r="34202">
          <cell r="B34202">
            <v>89610</v>
          </cell>
        </row>
        <row r="34203">
          <cell r="B34203">
            <v>89613</v>
          </cell>
        </row>
        <row r="34204">
          <cell r="B34204">
            <v>89613</v>
          </cell>
        </row>
        <row r="34205">
          <cell r="B34205">
            <v>89613</v>
          </cell>
        </row>
        <row r="34206">
          <cell r="B34206">
            <v>89613</v>
          </cell>
        </row>
        <row r="34207">
          <cell r="B34207">
            <v>89613</v>
          </cell>
        </row>
        <row r="34208">
          <cell r="B34208">
            <v>89613</v>
          </cell>
        </row>
        <row r="34209">
          <cell r="B34209">
            <v>89613</v>
          </cell>
        </row>
        <row r="34210">
          <cell r="B34210">
            <v>89616</v>
          </cell>
        </row>
        <row r="34211">
          <cell r="B34211">
            <v>89616</v>
          </cell>
        </row>
        <row r="34212">
          <cell r="B34212">
            <v>89616</v>
          </cell>
        </row>
        <row r="34213">
          <cell r="B34213">
            <v>89616</v>
          </cell>
        </row>
        <row r="34214">
          <cell r="B34214">
            <v>89616</v>
          </cell>
        </row>
        <row r="34215">
          <cell r="B34215">
            <v>89616</v>
          </cell>
        </row>
        <row r="34216">
          <cell r="B34216">
            <v>89616</v>
          </cell>
        </row>
        <row r="34217">
          <cell r="B34217">
            <v>103952</v>
          </cell>
        </row>
        <row r="34218">
          <cell r="B34218">
            <v>103952</v>
          </cell>
        </row>
        <row r="34219">
          <cell r="B34219">
            <v>103952</v>
          </cell>
        </row>
        <row r="34220">
          <cell r="B34220">
            <v>103952</v>
          </cell>
        </row>
        <row r="34221">
          <cell r="B34221">
            <v>103952</v>
          </cell>
        </row>
        <row r="34222">
          <cell r="B34222">
            <v>103952</v>
          </cell>
        </row>
        <row r="34223">
          <cell r="B34223">
            <v>103952</v>
          </cell>
        </row>
        <row r="34224">
          <cell r="B34224">
            <v>103947</v>
          </cell>
        </row>
        <row r="34225">
          <cell r="B34225">
            <v>103947</v>
          </cell>
        </row>
        <row r="34226">
          <cell r="B34226">
            <v>103947</v>
          </cell>
        </row>
        <row r="34227">
          <cell r="B34227">
            <v>103947</v>
          </cell>
        </row>
        <row r="34228">
          <cell r="B34228">
            <v>103947</v>
          </cell>
        </row>
        <row r="34229">
          <cell r="B34229">
            <v>103947</v>
          </cell>
        </row>
        <row r="34230">
          <cell r="B34230">
            <v>103947</v>
          </cell>
        </row>
        <row r="34231">
          <cell r="B34231">
            <v>103957</v>
          </cell>
        </row>
        <row r="34232">
          <cell r="B34232">
            <v>103957</v>
          </cell>
        </row>
        <row r="34233">
          <cell r="B34233">
            <v>103957</v>
          </cell>
        </row>
        <row r="34234">
          <cell r="B34234">
            <v>103957</v>
          </cell>
        </row>
        <row r="34235">
          <cell r="B34235">
            <v>103957</v>
          </cell>
        </row>
        <row r="34236">
          <cell r="B34236">
            <v>103957</v>
          </cell>
        </row>
        <row r="34237">
          <cell r="B34237">
            <v>103957</v>
          </cell>
        </row>
        <row r="34238">
          <cell r="B34238">
            <v>103953</v>
          </cell>
        </row>
        <row r="34239">
          <cell r="B34239">
            <v>103953</v>
          </cell>
        </row>
        <row r="34240">
          <cell r="B34240">
            <v>103953</v>
          </cell>
        </row>
        <row r="34241">
          <cell r="B34241">
            <v>103953</v>
          </cell>
        </row>
        <row r="34242">
          <cell r="B34242">
            <v>103953</v>
          </cell>
        </row>
        <row r="34243">
          <cell r="B34243">
            <v>103953</v>
          </cell>
        </row>
        <row r="34244">
          <cell r="B34244">
            <v>103953</v>
          </cell>
        </row>
        <row r="34245">
          <cell r="B34245">
            <v>103948</v>
          </cell>
        </row>
        <row r="34246">
          <cell r="B34246">
            <v>103948</v>
          </cell>
        </row>
        <row r="34247">
          <cell r="B34247">
            <v>103948</v>
          </cell>
        </row>
        <row r="34248">
          <cell r="B34248">
            <v>103948</v>
          </cell>
        </row>
        <row r="34249">
          <cell r="B34249">
            <v>103948</v>
          </cell>
        </row>
        <row r="34250">
          <cell r="B34250">
            <v>103948</v>
          </cell>
        </row>
        <row r="34251">
          <cell r="B34251">
            <v>103948</v>
          </cell>
        </row>
        <row r="34252">
          <cell r="B34252">
            <v>103958</v>
          </cell>
        </row>
        <row r="34253">
          <cell r="B34253">
            <v>103958</v>
          </cell>
        </row>
        <row r="34254">
          <cell r="B34254">
            <v>103958</v>
          </cell>
        </row>
        <row r="34255">
          <cell r="B34255">
            <v>103958</v>
          </cell>
        </row>
        <row r="34256">
          <cell r="B34256">
            <v>103958</v>
          </cell>
        </row>
        <row r="34257">
          <cell r="B34257">
            <v>103958</v>
          </cell>
        </row>
        <row r="34258">
          <cell r="B34258">
            <v>103958</v>
          </cell>
        </row>
        <row r="34259">
          <cell r="B34259">
            <v>104009</v>
          </cell>
        </row>
        <row r="34260">
          <cell r="B34260">
            <v>104009</v>
          </cell>
        </row>
        <row r="34261">
          <cell r="B34261">
            <v>104009</v>
          </cell>
        </row>
        <row r="34262">
          <cell r="B34262">
            <v>104009</v>
          </cell>
        </row>
        <row r="34263">
          <cell r="B34263">
            <v>104009</v>
          </cell>
        </row>
        <row r="34264">
          <cell r="B34264">
            <v>104009</v>
          </cell>
        </row>
        <row r="34265">
          <cell r="B34265">
            <v>104009</v>
          </cell>
        </row>
        <row r="34266">
          <cell r="B34266">
            <v>103959</v>
          </cell>
        </row>
        <row r="34267">
          <cell r="B34267">
            <v>103959</v>
          </cell>
        </row>
        <row r="34268">
          <cell r="B34268">
            <v>103959</v>
          </cell>
        </row>
        <row r="34269">
          <cell r="B34269">
            <v>103959</v>
          </cell>
        </row>
        <row r="34270">
          <cell r="B34270">
            <v>103959</v>
          </cell>
        </row>
        <row r="34271">
          <cell r="B34271">
            <v>103959</v>
          </cell>
        </row>
        <row r="34272">
          <cell r="B34272">
            <v>103959</v>
          </cell>
        </row>
        <row r="34273">
          <cell r="B34273">
            <v>103962</v>
          </cell>
        </row>
        <row r="34274">
          <cell r="B34274">
            <v>103962</v>
          </cell>
        </row>
        <row r="34275">
          <cell r="B34275">
            <v>103962</v>
          </cell>
        </row>
        <row r="34276">
          <cell r="B34276">
            <v>103962</v>
          </cell>
        </row>
        <row r="34277">
          <cell r="B34277">
            <v>103962</v>
          </cell>
        </row>
        <row r="34278">
          <cell r="B34278">
            <v>103962</v>
          </cell>
        </row>
        <row r="34279">
          <cell r="B34279">
            <v>103962</v>
          </cell>
        </row>
        <row r="34280">
          <cell r="B34280">
            <v>103954</v>
          </cell>
        </row>
        <row r="34281">
          <cell r="B34281">
            <v>103954</v>
          </cell>
        </row>
        <row r="34282">
          <cell r="B34282">
            <v>103954</v>
          </cell>
        </row>
        <row r="34283">
          <cell r="B34283">
            <v>103954</v>
          </cell>
        </row>
        <row r="34284">
          <cell r="B34284">
            <v>103954</v>
          </cell>
        </row>
        <row r="34285">
          <cell r="B34285">
            <v>103954</v>
          </cell>
        </row>
        <row r="34286">
          <cell r="B34286">
            <v>103954</v>
          </cell>
        </row>
        <row r="34287">
          <cell r="B34287">
            <v>103949</v>
          </cell>
        </row>
        <row r="34288">
          <cell r="B34288">
            <v>103949</v>
          </cell>
        </row>
        <row r="34289">
          <cell r="B34289">
            <v>103949</v>
          </cell>
        </row>
        <row r="34290">
          <cell r="B34290">
            <v>103949</v>
          </cell>
        </row>
        <row r="34291">
          <cell r="B34291">
            <v>103949</v>
          </cell>
        </row>
        <row r="34292">
          <cell r="B34292">
            <v>103949</v>
          </cell>
        </row>
        <row r="34293">
          <cell r="B34293">
            <v>103949</v>
          </cell>
        </row>
        <row r="34294">
          <cell r="B34294">
            <v>103964</v>
          </cell>
        </row>
        <row r="34295">
          <cell r="B34295">
            <v>103964</v>
          </cell>
        </row>
        <row r="34296">
          <cell r="B34296">
            <v>103964</v>
          </cell>
        </row>
        <row r="34297">
          <cell r="B34297">
            <v>103964</v>
          </cell>
        </row>
        <row r="34298">
          <cell r="B34298">
            <v>103964</v>
          </cell>
        </row>
        <row r="34299">
          <cell r="B34299">
            <v>103964</v>
          </cell>
        </row>
        <row r="34300">
          <cell r="B34300">
            <v>103964</v>
          </cell>
        </row>
        <row r="34301">
          <cell r="B34301">
            <v>104014</v>
          </cell>
        </row>
        <row r="34302">
          <cell r="B34302">
            <v>104014</v>
          </cell>
        </row>
        <row r="34303">
          <cell r="B34303">
            <v>104014</v>
          </cell>
        </row>
        <row r="34304">
          <cell r="B34304">
            <v>104014</v>
          </cell>
        </row>
        <row r="34305">
          <cell r="B34305">
            <v>104014</v>
          </cell>
        </row>
        <row r="34306">
          <cell r="B34306">
            <v>104014</v>
          </cell>
        </row>
        <row r="34307">
          <cell r="B34307">
            <v>104014</v>
          </cell>
        </row>
        <row r="34308">
          <cell r="B34308">
            <v>103966</v>
          </cell>
        </row>
        <row r="34309">
          <cell r="B34309">
            <v>103966</v>
          </cell>
        </row>
        <row r="34310">
          <cell r="B34310">
            <v>103966</v>
          </cell>
        </row>
        <row r="34311">
          <cell r="B34311">
            <v>103966</v>
          </cell>
        </row>
        <row r="34312">
          <cell r="B34312">
            <v>103966</v>
          </cell>
        </row>
        <row r="34313">
          <cell r="B34313">
            <v>103966</v>
          </cell>
        </row>
        <row r="34314">
          <cell r="B34314">
            <v>103966</v>
          </cell>
        </row>
        <row r="34315">
          <cell r="B34315">
            <v>103999</v>
          </cell>
        </row>
        <row r="34316">
          <cell r="B34316">
            <v>103999</v>
          </cell>
        </row>
        <row r="34317">
          <cell r="B34317">
            <v>103999</v>
          </cell>
        </row>
        <row r="34318">
          <cell r="B34318">
            <v>103999</v>
          </cell>
        </row>
        <row r="34319">
          <cell r="B34319">
            <v>103999</v>
          </cell>
        </row>
        <row r="34320">
          <cell r="B34320">
            <v>103999</v>
          </cell>
        </row>
        <row r="34321">
          <cell r="B34321">
            <v>103999</v>
          </cell>
        </row>
        <row r="34322">
          <cell r="B34322">
            <v>103967</v>
          </cell>
        </row>
        <row r="34323">
          <cell r="B34323">
            <v>103967</v>
          </cell>
        </row>
        <row r="34324">
          <cell r="B34324">
            <v>103967</v>
          </cell>
        </row>
        <row r="34325">
          <cell r="B34325">
            <v>103967</v>
          </cell>
        </row>
        <row r="34326">
          <cell r="B34326">
            <v>103967</v>
          </cell>
        </row>
        <row r="34327">
          <cell r="B34327">
            <v>103967</v>
          </cell>
        </row>
        <row r="34328">
          <cell r="B34328">
            <v>103967</v>
          </cell>
        </row>
        <row r="34329">
          <cell r="B34329">
            <v>104003</v>
          </cell>
        </row>
        <row r="34330">
          <cell r="B34330">
            <v>104003</v>
          </cell>
        </row>
        <row r="34331">
          <cell r="B34331">
            <v>104003</v>
          </cell>
        </row>
        <row r="34332">
          <cell r="B34332">
            <v>104003</v>
          </cell>
        </row>
        <row r="34333">
          <cell r="B34333">
            <v>104003</v>
          </cell>
        </row>
        <row r="34334">
          <cell r="B34334">
            <v>104003</v>
          </cell>
        </row>
        <row r="34335">
          <cell r="B34335">
            <v>104003</v>
          </cell>
        </row>
        <row r="34336">
          <cell r="B34336">
            <v>103968</v>
          </cell>
        </row>
        <row r="34337">
          <cell r="B34337">
            <v>103968</v>
          </cell>
        </row>
        <row r="34338">
          <cell r="B34338">
            <v>103968</v>
          </cell>
        </row>
        <row r="34339">
          <cell r="B34339">
            <v>103968</v>
          </cell>
        </row>
        <row r="34340">
          <cell r="B34340">
            <v>103968</v>
          </cell>
        </row>
        <row r="34341">
          <cell r="B34341">
            <v>103968</v>
          </cell>
        </row>
        <row r="34342">
          <cell r="B34342">
            <v>103968</v>
          </cell>
        </row>
        <row r="34343">
          <cell r="B34343">
            <v>103969</v>
          </cell>
        </row>
        <row r="34344">
          <cell r="B34344">
            <v>103969</v>
          </cell>
        </row>
        <row r="34345">
          <cell r="B34345">
            <v>103969</v>
          </cell>
        </row>
        <row r="34346">
          <cell r="B34346">
            <v>103969</v>
          </cell>
        </row>
        <row r="34347">
          <cell r="B34347">
            <v>103969</v>
          </cell>
        </row>
        <row r="34348">
          <cell r="B34348">
            <v>103969</v>
          </cell>
        </row>
        <row r="34349">
          <cell r="B34349">
            <v>103969</v>
          </cell>
        </row>
        <row r="34350">
          <cell r="B34350">
            <v>103971</v>
          </cell>
        </row>
        <row r="34351">
          <cell r="B34351">
            <v>103971</v>
          </cell>
        </row>
        <row r="34352">
          <cell r="B34352">
            <v>103971</v>
          </cell>
        </row>
        <row r="34353">
          <cell r="B34353">
            <v>103971</v>
          </cell>
        </row>
        <row r="34354">
          <cell r="B34354">
            <v>103971</v>
          </cell>
        </row>
        <row r="34355">
          <cell r="B34355">
            <v>103971</v>
          </cell>
        </row>
        <row r="34356">
          <cell r="B34356">
            <v>103971</v>
          </cell>
        </row>
        <row r="34357">
          <cell r="B34357">
            <v>103972</v>
          </cell>
        </row>
        <row r="34358">
          <cell r="B34358">
            <v>103972</v>
          </cell>
        </row>
        <row r="34359">
          <cell r="B34359">
            <v>103972</v>
          </cell>
        </row>
        <row r="34360">
          <cell r="B34360">
            <v>103972</v>
          </cell>
        </row>
        <row r="34361">
          <cell r="B34361">
            <v>103972</v>
          </cell>
        </row>
        <row r="34362">
          <cell r="B34362">
            <v>103972</v>
          </cell>
        </row>
        <row r="34363">
          <cell r="B34363">
            <v>103972</v>
          </cell>
        </row>
        <row r="34364">
          <cell r="B34364">
            <v>103993</v>
          </cell>
        </row>
        <row r="34365">
          <cell r="B34365">
            <v>103993</v>
          </cell>
        </row>
        <row r="34366">
          <cell r="B34366">
            <v>103993</v>
          </cell>
        </row>
        <row r="34367">
          <cell r="B34367">
            <v>103993</v>
          </cell>
        </row>
        <row r="34368">
          <cell r="B34368">
            <v>103993</v>
          </cell>
        </row>
        <row r="34369">
          <cell r="B34369">
            <v>103993</v>
          </cell>
        </row>
        <row r="34370">
          <cell r="B34370">
            <v>103993</v>
          </cell>
        </row>
        <row r="34371">
          <cell r="B34371">
            <v>89407</v>
          </cell>
        </row>
        <row r="34372">
          <cell r="B34372">
            <v>89407</v>
          </cell>
        </row>
        <row r="34373">
          <cell r="B34373">
            <v>89407</v>
          </cell>
        </row>
        <row r="34374">
          <cell r="B34374">
            <v>89407</v>
          </cell>
        </row>
        <row r="34375">
          <cell r="B34375">
            <v>89407</v>
          </cell>
        </row>
        <row r="34376">
          <cell r="B34376">
            <v>89407</v>
          </cell>
        </row>
        <row r="34377">
          <cell r="B34377">
            <v>89407</v>
          </cell>
        </row>
        <row r="34378">
          <cell r="B34378">
            <v>89361</v>
          </cell>
        </row>
        <row r="34379">
          <cell r="B34379">
            <v>89361</v>
          </cell>
        </row>
        <row r="34380">
          <cell r="B34380">
            <v>89361</v>
          </cell>
        </row>
        <row r="34381">
          <cell r="B34381">
            <v>89361</v>
          </cell>
        </row>
        <row r="34382">
          <cell r="B34382">
            <v>89361</v>
          </cell>
        </row>
        <row r="34383">
          <cell r="B34383">
            <v>89361</v>
          </cell>
        </row>
        <row r="34384">
          <cell r="B34384">
            <v>89361</v>
          </cell>
        </row>
        <row r="34385">
          <cell r="B34385">
            <v>89490</v>
          </cell>
        </row>
        <row r="34386">
          <cell r="B34386">
            <v>89490</v>
          </cell>
        </row>
        <row r="34387">
          <cell r="B34387">
            <v>89490</v>
          </cell>
        </row>
        <row r="34388">
          <cell r="B34388">
            <v>89490</v>
          </cell>
        </row>
        <row r="34389">
          <cell r="B34389">
            <v>89490</v>
          </cell>
        </row>
        <row r="34390">
          <cell r="B34390">
            <v>89490</v>
          </cell>
        </row>
        <row r="34391">
          <cell r="B34391">
            <v>89490</v>
          </cell>
        </row>
        <row r="34392">
          <cell r="B34392">
            <v>89411</v>
          </cell>
        </row>
        <row r="34393">
          <cell r="B34393">
            <v>89411</v>
          </cell>
        </row>
        <row r="34394">
          <cell r="B34394">
            <v>89411</v>
          </cell>
        </row>
        <row r="34395">
          <cell r="B34395">
            <v>89411</v>
          </cell>
        </row>
        <row r="34396">
          <cell r="B34396">
            <v>89411</v>
          </cell>
        </row>
        <row r="34397">
          <cell r="B34397">
            <v>89411</v>
          </cell>
        </row>
        <row r="34398">
          <cell r="B34398">
            <v>89411</v>
          </cell>
        </row>
        <row r="34399">
          <cell r="B34399">
            <v>89365</v>
          </cell>
        </row>
        <row r="34400">
          <cell r="B34400">
            <v>89365</v>
          </cell>
        </row>
        <row r="34401">
          <cell r="B34401">
            <v>89365</v>
          </cell>
        </row>
        <row r="34402">
          <cell r="B34402">
            <v>89365</v>
          </cell>
        </row>
        <row r="34403">
          <cell r="B34403">
            <v>89365</v>
          </cell>
        </row>
        <row r="34404">
          <cell r="B34404">
            <v>89365</v>
          </cell>
        </row>
        <row r="34405">
          <cell r="B34405">
            <v>89365</v>
          </cell>
        </row>
        <row r="34406">
          <cell r="B34406">
            <v>89496</v>
          </cell>
        </row>
        <row r="34407">
          <cell r="B34407">
            <v>89496</v>
          </cell>
        </row>
        <row r="34408">
          <cell r="B34408">
            <v>89496</v>
          </cell>
        </row>
        <row r="34409">
          <cell r="B34409">
            <v>89496</v>
          </cell>
        </row>
        <row r="34410">
          <cell r="B34410">
            <v>89496</v>
          </cell>
        </row>
        <row r="34411">
          <cell r="B34411">
            <v>89496</v>
          </cell>
        </row>
        <row r="34412">
          <cell r="B34412">
            <v>89496</v>
          </cell>
        </row>
        <row r="34413">
          <cell r="B34413">
            <v>89416</v>
          </cell>
        </row>
        <row r="34414">
          <cell r="B34414">
            <v>89416</v>
          </cell>
        </row>
        <row r="34415">
          <cell r="B34415">
            <v>89416</v>
          </cell>
        </row>
        <row r="34416">
          <cell r="B34416">
            <v>89416</v>
          </cell>
        </row>
        <row r="34417">
          <cell r="B34417">
            <v>89416</v>
          </cell>
        </row>
        <row r="34418">
          <cell r="B34418">
            <v>89416</v>
          </cell>
        </row>
        <row r="34419">
          <cell r="B34419">
            <v>89416</v>
          </cell>
        </row>
        <row r="34420">
          <cell r="B34420">
            <v>89370</v>
          </cell>
        </row>
        <row r="34421">
          <cell r="B34421">
            <v>89370</v>
          </cell>
        </row>
        <row r="34422">
          <cell r="B34422">
            <v>89370</v>
          </cell>
        </row>
        <row r="34423">
          <cell r="B34423">
            <v>89370</v>
          </cell>
        </row>
        <row r="34424">
          <cell r="B34424">
            <v>89370</v>
          </cell>
        </row>
        <row r="34425">
          <cell r="B34425">
            <v>89370</v>
          </cell>
        </row>
        <row r="34426">
          <cell r="B34426">
            <v>89370</v>
          </cell>
        </row>
        <row r="34427">
          <cell r="B34427">
            <v>89500</v>
          </cell>
        </row>
        <row r="34428">
          <cell r="B34428">
            <v>89500</v>
          </cell>
        </row>
        <row r="34429">
          <cell r="B34429">
            <v>89500</v>
          </cell>
        </row>
        <row r="34430">
          <cell r="B34430">
            <v>89500</v>
          </cell>
        </row>
        <row r="34431">
          <cell r="B34431">
            <v>89500</v>
          </cell>
        </row>
        <row r="34432">
          <cell r="B34432">
            <v>89500</v>
          </cell>
        </row>
        <row r="34433">
          <cell r="B34433">
            <v>89500</v>
          </cell>
        </row>
        <row r="34434">
          <cell r="B34434">
            <v>103983</v>
          </cell>
        </row>
        <row r="34435">
          <cell r="B34435">
            <v>103983</v>
          </cell>
        </row>
        <row r="34436">
          <cell r="B34436">
            <v>103983</v>
          </cell>
        </row>
        <row r="34437">
          <cell r="B34437">
            <v>103983</v>
          </cell>
        </row>
        <row r="34438">
          <cell r="B34438">
            <v>103983</v>
          </cell>
        </row>
        <row r="34439">
          <cell r="B34439">
            <v>103983</v>
          </cell>
        </row>
        <row r="34440">
          <cell r="B34440">
            <v>103983</v>
          </cell>
        </row>
        <row r="34441">
          <cell r="B34441">
            <v>89504</v>
          </cell>
        </row>
        <row r="34442">
          <cell r="B34442">
            <v>89504</v>
          </cell>
        </row>
        <row r="34443">
          <cell r="B34443">
            <v>89504</v>
          </cell>
        </row>
        <row r="34444">
          <cell r="B34444">
            <v>89504</v>
          </cell>
        </row>
        <row r="34445">
          <cell r="B34445">
            <v>89504</v>
          </cell>
        </row>
        <row r="34446">
          <cell r="B34446">
            <v>89504</v>
          </cell>
        </row>
        <row r="34447">
          <cell r="B34447">
            <v>89504</v>
          </cell>
        </row>
        <row r="34448">
          <cell r="B34448">
            <v>103987</v>
          </cell>
        </row>
        <row r="34449">
          <cell r="B34449">
            <v>103987</v>
          </cell>
        </row>
        <row r="34450">
          <cell r="B34450">
            <v>103987</v>
          </cell>
        </row>
        <row r="34451">
          <cell r="B34451">
            <v>103987</v>
          </cell>
        </row>
        <row r="34452">
          <cell r="B34452">
            <v>103987</v>
          </cell>
        </row>
        <row r="34453">
          <cell r="B34453">
            <v>103987</v>
          </cell>
        </row>
        <row r="34454">
          <cell r="B34454">
            <v>103987</v>
          </cell>
        </row>
        <row r="34455">
          <cell r="B34455">
            <v>89510</v>
          </cell>
        </row>
        <row r="34456">
          <cell r="B34456">
            <v>89510</v>
          </cell>
        </row>
        <row r="34457">
          <cell r="B34457">
            <v>89510</v>
          </cell>
        </row>
        <row r="34458">
          <cell r="B34458">
            <v>89510</v>
          </cell>
        </row>
        <row r="34459">
          <cell r="B34459">
            <v>89510</v>
          </cell>
        </row>
        <row r="34460">
          <cell r="B34460">
            <v>89510</v>
          </cell>
        </row>
        <row r="34461">
          <cell r="B34461">
            <v>89510</v>
          </cell>
        </row>
        <row r="34462">
          <cell r="B34462">
            <v>89519</v>
          </cell>
        </row>
        <row r="34463">
          <cell r="B34463">
            <v>89519</v>
          </cell>
        </row>
        <row r="34464">
          <cell r="B34464">
            <v>89519</v>
          </cell>
        </row>
        <row r="34465">
          <cell r="B34465">
            <v>89519</v>
          </cell>
        </row>
        <row r="34466">
          <cell r="B34466">
            <v>89519</v>
          </cell>
        </row>
        <row r="34467">
          <cell r="B34467">
            <v>89519</v>
          </cell>
        </row>
        <row r="34468">
          <cell r="B34468">
            <v>89519</v>
          </cell>
        </row>
        <row r="34469">
          <cell r="B34469">
            <v>89527</v>
          </cell>
        </row>
        <row r="34470">
          <cell r="B34470">
            <v>89527</v>
          </cell>
        </row>
        <row r="34471">
          <cell r="B34471">
            <v>89527</v>
          </cell>
        </row>
        <row r="34472">
          <cell r="B34472">
            <v>89527</v>
          </cell>
        </row>
        <row r="34473">
          <cell r="B34473">
            <v>89527</v>
          </cell>
        </row>
        <row r="34474">
          <cell r="B34474">
            <v>89527</v>
          </cell>
        </row>
        <row r="34475">
          <cell r="B34475">
            <v>89527</v>
          </cell>
        </row>
        <row r="34476">
          <cell r="B34476">
            <v>89406</v>
          </cell>
        </row>
        <row r="34477">
          <cell r="B34477">
            <v>89406</v>
          </cell>
        </row>
        <row r="34478">
          <cell r="B34478">
            <v>89406</v>
          </cell>
        </row>
        <row r="34479">
          <cell r="B34479">
            <v>89406</v>
          </cell>
        </row>
        <row r="34480">
          <cell r="B34480">
            <v>89406</v>
          </cell>
        </row>
        <row r="34481">
          <cell r="B34481">
            <v>89406</v>
          </cell>
        </row>
        <row r="34482">
          <cell r="B34482">
            <v>89406</v>
          </cell>
        </row>
        <row r="34483">
          <cell r="B34483">
            <v>89360</v>
          </cell>
        </row>
        <row r="34484">
          <cell r="B34484">
            <v>89360</v>
          </cell>
        </row>
        <row r="34485">
          <cell r="B34485">
            <v>89360</v>
          </cell>
        </row>
        <row r="34486">
          <cell r="B34486">
            <v>89360</v>
          </cell>
        </row>
        <row r="34487">
          <cell r="B34487">
            <v>89360</v>
          </cell>
        </row>
        <row r="34488">
          <cell r="B34488">
            <v>89360</v>
          </cell>
        </row>
        <row r="34489">
          <cell r="B34489">
            <v>89360</v>
          </cell>
        </row>
        <row r="34490">
          <cell r="B34490">
            <v>89489</v>
          </cell>
        </row>
        <row r="34491">
          <cell r="B34491">
            <v>89489</v>
          </cell>
        </row>
        <row r="34492">
          <cell r="B34492">
            <v>89489</v>
          </cell>
        </row>
        <row r="34493">
          <cell r="B34493">
            <v>89489</v>
          </cell>
        </row>
        <row r="34494">
          <cell r="B34494">
            <v>89489</v>
          </cell>
        </row>
        <row r="34495">
          <cell r="B34495">
            <v>89489</v>
          </cell>
        </row>
        <row r="34496">
          <cell r="B34496">
            <v>89489</v>
          </cell>
        </row>
        <row r="34497">
          <cell r="B34497">
            <v>89410</v>
          </cell>
        </row>
        <row r="34498">
          <cell r="B34498">
            <v>89410</v>
          </cell>
        </row>
        <row r="34499">
          <cell r="B34499">
            <v>89410</v>
          </cell>
        </row>
        <row r="34500">
          <cell r="B34500">
            <v>89410</v>
          </cell>
        </row>
        <row r="34501">
          <cell r="B34501">
            <v>89410</v>
          </cell>
        </row>
        <row r="34502">
          <cell r="B34502">
            <v>89410</v>
          </cell>
        </row>
        <row r="34503">
          <cell r="B34503">
            <v>89410</v>
          </cell>
        </row>
        <row r="34504">
          <cell r="B34504">
            <v>89364</v>
          </cell>
        </row>
        <row r="34505">
          <cell r="B34505">
            <v>89364</v>
          </cell>
        </row>
        <row r="34506">
          <cell r="B34506">
            <v>89364</v>
          </cell>
        </row>
        <row r="34507">
          <cell r="B34507">
            <v>89364</v>
          </cell>
        </row>
        <row r="34508">
          <cell r="B34508">
            <v>89364</v>
          </cell>
        </row>
        <row r="34509">
          <cell r="B34509">
            <v>89364</v>
          </cell>
        </row>
        <row r="34510">
          <cell r="B34510">
            <v>89364</v>
          </cell>
        </row>
        <row r="34511">
          <cell r="B34511">
            <v>89494</v>
          </cell>
        </row>
        <row r="34512">
          <cell r="B34512">
            <v>89494</v>
          </cell>
        </row>
        <row r="34513">
          <cell r="B34513">
            <v>89494</v>
          </cell>
        </row>
        <row r="34514">
          <cell r="B34514">
            <v>89494</v>
          </cell>
        </row>
        <row r="34515">
          <cell r="B34515">
            <v>89494</v>
          </cell>
        </row>
        <row r="34516">
          <cell r="B34516">
            <v>89494</v>
          </cell>
        </row>
        <row r="34517">
          <cell r="B34517">
            <v>89494</v>
          </cell>
        </row>
        <row r="34518">
          <cell r="B34518">
            <v>89415</v>
          </cell>
        </row>
        <row r="34519">
          <cell r="B34519">
            <v>89415</v>
          </cell>
        </row>
        <row r="34520">
          <cell r="B34520">
            <v>89415</v>
          </cell>
        </row>
        <row r="34521">
          <cell r="B34521">
            <v>89415</v>
          </cell>
        </row>
        <row r="34522">
          <cell r="B34522">
            <v>89415</v>
          </cell>
        </row>
        <row r="34523">
          <cell r="B34523">
            <v>89415</v>
          </cell>
        </row>
        <row r="34524">
          <cell r="B34524">
            <v>89415</v>
          </cell>
        </row>
        <row r="34525">
          <cell r="B34525">
            <v>89369</v>
          </cell>
        </row>
        <row r="34526">
          <cell r="B34526">
            <v>89369</v>
          </cell>
        </row>
        <row r="34527">
          <cell r="B34527">
            <v>89369</v>
          </cell>
        </row>
        <row r="34528">
          <cell r="B34528">
            <v>89369</v>
          </cell>
        </row>
        <row r="34529">
          <cell r="B34529">
            <v>89369</v>
          </cell>
        </row>
        <row r="34530">
          <cell r="B34530">
            <v>89369</v>
          </cell>
        </row>
        <row r="34531">
          <cell r="B34531">
            <v>89369</v>
          </cell>
        </row>
        <row r="34532">
          <cell r="B34532">
            <v>89499</v>
          </cell>
        </row>
        <row r="34533">
          <cell r="B34533">
            <v>89499</v>
          </cell>
        </row>
        <row r="34534">
          <cell r="B34534">
            <v>89499</v>
          </cell>
        </row>
        <row r="34535">
          <cell r="B34535">
            <v>89499</v>
          </cell>
        </row>
        <row r="34536">
          <cell r="B34536">
            <v>89499</v>
          </cell>
        </row>
        <row r="34537">
          <cell r="B34537">
            <v>89499</v>
          </cell>
        </row>
        <row r="34538">
          <cell r="B34538">
            <v>89499</v>
          </cell>
        </row>
        <row r="34539">
          <cell r="B34539">
            <v>103982</v>
          </cell>
        </row>
        <row r="34540">
          <cell r="B34540">
            <v>103982</v>
          </cell>
        </row>
        <row r="34541">
          <cell r="B34541">
            <v>103982</v>
          </cell>
        </row>
        <row r="34542">
          <cell r="B34542">
            <v>103982</v>
          </cell>
        </row>
        <row r="34543">
          <cell r="B34543">
            <v>103982</v>
          </cell>
        </row>
        <row r="34544">
          <cell r="B34544">
            <v>103982</v>
          </cell>
        </row>
        <row r="34545">
          <cell r="B34545">
            <v>103982</v>
          </cell>
        </row>
        <row r="34546">
          <cell r="B34546">
            <v>89503</v>
          </cell>
        </row>
        <row r="34547">
          <cell r="B34547">
            <v>89503</v>
          </cell>
        </row>
        <row r="34548">
          <cell r="B34548">
            <v>89503</v>
          </cell>
        </row>
        <row r="34549">
          <cell r="B34549">
            <v>89503</v>
          </cell>
        </row>
        <row r="34550">
          <cell r="B34550">
            <v>89503</v>
          </cell>
        </row>
        <row r="34551">
          <cell r="B34551">
            <v>89503</v>
          </cell>
        </row>
        <row r="34552">
          <cell r="B34552">
            <v>89503</v>
          </cell>
        </row>
        <row r="34553">
          <cell r="B34553">
            <v>103986</v>
          </cell>
        </row>
        <row r="34554">
          <cell r="B34554">
            <v>103986</v>
          </cell>
        </row>
        <row r="34555">
          <cell r="B34555">
            <v>103986</v>
          </cell>
        </row>
        <row r="34556">
          <cell r="B34556">
            <v>103986</v>
          </cell>
        </row>
        <row r="34557">
          <cell r="B34557">
            <v>103986</v>
          </cell>
        </row>
        <row r="34558">
          <cell r="B34558">
            <v>103986</v>
          </cell>
        </row>
        <row r="34559">
          <cell r="B34559">
            <v>103986</v>
          </cell>
        </row>
        <row r="34560">
          <cell r="B34560">
            <v>89507</v>
          </cell>
        </row>
        <row r="34561">
          <cell r="B34561">
            <v>89507</v>
          </cell>
        </row>
        <row r="34562">
          <cell r="B34562">
            <v>89507</v>
          </cell>
        </row>
        <row r="34563">
          <cell r="B34563">
            <v>89507</v>
          </cell>
        </row>
        <row r="34564">
          <cell r="B34564">
            <v>89507</v>
          </cell>
        </row>
        <row r="34565">
          <cell r="B34565">
            <v>89507</v>
          </cell>
        </row>
        <row r="34566">
          <cell r="B34566">
            <v>89507</v>
          </cell>
        </row>
        <row r="34567">
          <cell r="B34567">
            <v>89517</v>
          </cell>
        </row>
        <row r="34568">
          <cell r="B34568">
            <v>89517</v>
          </cell>
        </row>
        <row r="34569">
          <cell r="B34569">
            <v>89517</v>
          </cell>
        </row>
        <row r="34570">
          <cell r="B34570">
            <v>89517</v>
          </cell>
        </row>
        <row r="34571">
          <cell r="B34571">
            <v>89517</v>
          </cell>
        </row>
        <row r="34572">
          <cell r="B34572">
            <v>89517</v>
          </cell>
        </row>
        <row r="34573">
          <cell r="B34573">
            <v>89517</v>
          </cell>
        </row>
        <row r="34574">
          <cell r="B34574">
            <v>89525</v>
          </cell>
        </row>
        <row r="34575">
          <cell r="B34575">
            <v>89525</v>
          </cell>
        </row>
        <row r="34576">
          <cell r="B34576">
            <v>89525</v>
          </cell>
        </row>
        <row r="34577">
          <cell r="B34577">
            <v>89525</v>
          </cell>
        </row>
        <row r="34578">
          <cell r="B34578">
            <v>89525</v>
          </cell>
        </row>
        <row r="34579">
          <cell r="B34579">
            <v>89525</v>
          </cell>
        </row>
        <row r="34580">
          <cell r="B34580">
            <v>89525</v>
          </cell>
        </row>
        <row r="34581">
          <cell r="B34581">
            <v>89423</v>
          </cell>
        </row>
        <row r="34582">
          <cell r="B34582">
            <v>89423</v>
          </cell>
        </row>
        <row r="34583">
          <cell r="B34583">
            <v>89423</v>
          </cell>
        </row>
        <row r="34584">
          <cell r="B34584">
            <v>89423</v>
          </cell>
        </row>
        <row r="34585">
          <cell r="B34585">
            <v>89423</v>
          </cell>
        </row>
        <row r="34586">
          <cell r="B34586">
            <v>89423</v>
          </cell>
        </row>
        <row r="34587">
          <cell r="B34587">
            <v>89423</v>
          </cell>
        </row>
        <row r="34588">
          <cell r="B34588">
            <v>89377</v>
          </cell>
        </row>
        <row r="34589">
          <cell r="B34589">
            <v>89377</v>
          </cell>
        </row>
        <row r="34590">
          <cell r="B34590">
            <v>89377</v>
          </cell>
        </row>
        <row r="34591">
          <cell r="B34591">
            <v>89377</v>
          </cell>
        </row>
        <row r="34592">
          <cell r="B34592">
            <v>89377</v>
          </cell>
        </row>
        <row r="34593">
          <cell r="B34593">
            <v>89377</v>
          </cell>
        </row>
        <row r="34594">
          <cell r="B34594">
            <v>89377</v>
          </cell>
        </row>
        <row r="34595">
          <cell r="B34595">
            <v>89540</v>
          </cell>
        </row>
        <row r="34596">
          <cell r="B34596">
            <v>89540</v>
          </cell>
        </row>
        <row r="34597">
          <cell r="B34597">
            <v>89540</v>
          </cell>
        </row>
        <row r="34598">
          <cell r="B34598">
            <v>89540</v>
          </cell>
        </row>
        <row r="34599">
          <cell r="B34599">
            <v>89540</v>
          </cell>
        </row>
        <row r="34600">
          <cell r="B34600">
            <v>89540</v>
          </cell>
        </row>
        <row r="34601">
          <cell r="B34601">
            <v>89540</v>
          </cell>
        </row>
        <row r="34602">
          <cell r="B34602">
            <v>89430</v>
          </cell>
        </row>
        <row r="34603">
          <cell r="B34603">
            <v>89430</v>
          </cell>
        </row>
        <row r="34604">
          <cell r="B34604">
            <v>89430</v>
          </cell>
        </row>
        <row r="34605">
          <cell r="B34605">
            <v>89430</v>
          </cell>
        </row>
        <row r="34606">
          <cell r="B34606">
            <v>89430</v>
          </cell>
        </row>
        <row r="34607">
          <cell r="B34607">
            <v>89430</v>
          </cell>
        </row>
        <row r="34608">
          <cell r="B34608">
            <v>89430</v>
          </cell>
        </row>
        <row r="34609">
          <cell r="B34609">
            <v>89384</v>
          </cell>
        </row>
        <row r="34610">
          <cell r="B34610">
            <v>89384</v>
          </cell>
        </row>
        <row r="34611">
          <cell r="B34611">
            <v>89384</v>
          </cell>
        </row>
        <row r="34612">
          <cell r="B34612">
            <v>89384</v>
          </cell>
        </row>
        <row r="34613">
          <cell r="B34613">
            <v>89384</v>
          </cell>
        </row>
        <row r="34614">
          <cell r="B34614">
            <v>89384</v>
          </cell>
        </row>
        <row r="34615">
          <cell r="B34615">
            <v>89384</v>
          </cell>
        </row>
        <row r="34616">
          <cell r="B34616">
            <v>89555</v>
          </cell>
        </row>
        <row r="34617">
          <cell r="B34617">
            <v>89555</v>
          </cell>
        </row>
        <row r="34618">
          <cell r="B34618">
            <v>89555</v>
          </cell>
        </row>
        <row r="34619">
          <cell r="B34619">
            <v>89555</v>
          </cell>
        </row>
        <row r="34620">
          <cell r="B34620">
            <v>89555</v>
          </cell>
        </row>
        <row r="34621">
          <cell r="B34621">
            <v>89555</v>
          </cell>
        </row>
        <row r="34622">
          <cell r="B34622">
            <v>89555</v>
          </cell>
        </row>
        <row r="34623">
          <cell r="B34623">
            <v>89437</v>
          </cell>
        </row>
        <row r="34624">
          <cell r="B34624">
            <v>89437</v>
          </cell>
        </row>
        <row r="34625">
          <cell r="B34625">
            <v>89437</v>
          </cell>
        </row>
        <row r="34626">
          <cell r="B34626">
            <v>89437</v>
          </cell>
        </row>
        <row r="34627">
          <cell r="B34627">
            <v>89437</v>
          </cell>
        </row>
        <row r="34628">
          <cell r="B34628">
            <v>89437</v>
          </cell>
        </row>
        <row r="34629">
          <cell r="B34629">
            <v>89437</v>
          </cell>
        </row>
        <row r="34630">
          <cell r="B34630">
            <v>89392</v>
          </cell>
        </row>
        <row r="34631">
          <cell r="B34631">
            <v>89392</v>
          </cell>
        </row>
        <row r="34632">
          <cell r="B34632">
            <v>89392</v>
          </cell>
        </row>
        <row r="34633">
          <cell r="B34633">
            <v>89392</v>
          </cell>
        </row>
        <row r="34634">
          <cell r="B34634">
            <v>89392</v>
          </cell>
        </row>
        <row r="34635">
          <cell r="B34635">
            <v>89392</v>
          </cell>
        </row>
        <row r="34636">
          <cell r="B34636">
            <v>89392</v>
          </cell>
        </row>
        <row r="34637">
          <cell r="B34637">
            <v>89405</v>
          </cell>
        </row>
        <row r="34638">
          <cell r="B34638">
            <v>89405</v>
          </cell>
        </row>
        <row r="34639">
          <cell r="B34639">
            <v>89405</v>
          </cell>
        </row>
        <row r="34640">
          <cell r="B34640">
            <v>89405</v>
          </cell>
        </row>
        <row r="34641">
          <cell r="B34641">
            <v>89405</v>
          </cell>
        </row>
        <row r="34642">
          <cell r="B34642">
            <v>89405</v>
          </cell>
        </row>
        <row r="34643">
          <cell r="B34643">
            <v>89405</v>
          </cell>
        </row>
        <row r="34644">
          <cell r="B34644">
            <v>89359</v>
          </cell>
        </row>
        <row r="34645">
          <cell r="B34645">
            <v>89359</v>
          </cell>
        </row>
        <row r="34646">
          <cell r="B34646">
            <v>89359</v>
          </cell>
        </row>
        <row r="34647">
          <cell r="B34647">
            <v>89359</v>
          </cell>
        </row>
        <row r="34648">
          <cell r="B34648">
            <v>89359</v>
          </cell>
        </row>
        <row r="34649">
          <cell r="B34649">
            <v>89359</v>
          </cell>
        </row>
        <row r="34650">
          <cell r="B34650">
            <v>89359</v>
          </cell>
        </row>
        <row r="34651">
          <cell r="B34651">
            <v>89485</v>
          </cell>
        </row>
        <row r="34652">
          <cell r="B34652">
            <v>89485</v>
          </cell>
        </row>
        <row r="34653">
          <cell r="B34653">
            <v>89485</v>
          </cell>
        </row>
        <row r="34654">
          <cell r="B34654">
            <v>89485</v>
          </cell>
        </row>
        <row r="34655">
          <cell r="B34655">
            <v>89485</v>
          </cell>
        </row>
        <row r="34656">
          <cell r="B34656">
            <v>89485</v>
          </cell>
        </row>
        <row r="34657">
          <cell r="B34657">
            <v>89485</v>
          </cell>
        </row>
        <row r="34658">
          <cell r="B34658">
            <v>89409</v>
          </cell>
        </row>
        <row r="34659">
          <cell r="B34659">
            <v>89409</v>
          </cell>
        </row>
        <row r="34660">
          <cell r="B34660">
            <v>89409</v>
          </cell>
        </row>
        <row r="34661">
          <cell r="B34661">
            <v>89409</v>
          </cell>
        </row>
        <row r="34662">
          <cell r="B34662">
            <v>89409</v>
          </cell>
        </row>
        <row r="34663">
          <cell r="B34663">
            <v>89409</v>
          </cell>
        </row>
        <row r="34664">
          <cell r="B34664">
            <v>89409</v>
          </cell>
        </row>
        <row r="34665">
          <cell r="B34665">
            <v>89363</v>
          </cell>
        </row>
        <row r="34666">
          <cell r="B34666">
            <v>89363</v>
          </cell>
        </row>
        <row r="34667">
          <cell r="B34667">
            <v>89363</v>
          </cell>
        </row>
        <row r="34668">
          <cell r="B34668">
            <v>89363</v>
          </cell>
        </row>
        <row r="34669">
          <cell r="B34669">
            <v>89363</v>
          </cell>
        </row>
        <row r="34670">
          <cell r="B34670">
            <v>89363</v>
          </cell>
        </row>
        <row r="34671">
          <cell r="B34671">
            <v>89363</v>
          </cell>
        </row>
        <row r="34672">
          <cell r="B34672">
            <v>89493</v>
          </cell>
        </row>
        <row r="34673">
          <cell r="B34673">
            <v>89493</v>
          </cell>
        </row>
        <row r="34674">
          <cell r="B34674">
            <v>89493</v>
          </cell>
        </row>
        <row r="34675">
          <cell r="B34675">
            <v>89493</v>
          </cell>
        </row>
        <row r="34676">
          <cell r="B34676">
            <v>89493</v>
          </cell>
        </row>
        <row r="34677">
          <cell r="B34677">
            <v>89493</v>
          </cell>
        </row>
        <row r="34678">
          <cell r="B34678">
            <v>89493</v>
          </cell>
        </row>
        <row r="34679">
          <cell r="B34679">
            <v>89414</v>
          </cell>
        </row>
        <row r="34680">
          <cell r="B34680">
            <v>89414</v>
          </cell>
        </row>
        <row r="34681">
          <cell r="B34681">
            <v>89414</v>
          </cell>
        </row>
        <row r="34682">
          <cell r="B34682">
            <v>89414</v>
          </cell>
        </row>
        <row r="34683">
          <cell r="B34683">
            <v>89414</v>
          </cell>
        </row>
        <row r="34684">
          <cell r="B34684">
            <v>89414</v>
          </cell>
        </row>
        <row r="34685">
          <cell r="B34685">
            <v>89414</v>
          </cell>
        </row>
        <row r="34686">
          <cell r="B34686">
            <v>89368</v>
          </cell>
        </row>
        <row r="34687">
          <cell r="B34687">
            <v>89368</v>
          </cell>
        </row>
        <row r="34688">
          <cell r="B34688">
            <v>89368</v>
          </cell>
        </row>
        <row r="34689">
          <cell r="B34689">
            <v>89368</v>
          </cell>
        </row>
        <row r="34690">
          <cell r="B34690">
            <v>89368</v>
          </cell>
        </row>
        <row r="34691">
          <cell r="B34691">
            <v>89368</v>
          </cell>
        </row>
        <row r="34692">
          <cell r="B34692">
            <v>89368</v>
          </cell>
        </row>
        <row r="34693">
          <cell r="B34693">
            <v>89498</v>
          </cell>
        </row>
        <row r="34694">
          <cell r="B34694">
            <v>89498</v>
          </cell>
        </row>
        <row r="34695">
          <cell r="B34695">
            <v>89498</v>
          </cell>
        </row>
        <row r="34696">
          <cell r="B34696">
            <v>89498</v>
          </cell>
        </row>
        <row r="34697">
          <cell r="B34697">
            <v>89498</v>
          </cell>
        </row>
        <row r="34698">
          <cell r="B34698">
            <v>89498</v>
          </cell>
        </row>
        <row r="34699">
          <cell r="B34699">
            <v>89498</v>
          </cell>
        </row>
        <row r="34700">
          <cell r="B34700">
            <v>103981</v>
          </cell>
        </row>
        <row r="34701">
          <cell r="B34701">
            <v>103981</v>
          </cell>
        </row>
        <row r="34702">
          <cell r="B34702">
            <v>103981</v>
          </cell>
        </row>
        <row r="34703">
          <cell r="B34703">
            <v>103981</v>
          </cell>
        </row>
        <row r="34704">
          <cell r="B34704">
            <v>103981</v>
          </cell>
        </row>
        <row r="34705">
          <cell r="B34705">
            <v>103981</v>
          </cell>
        </row>
        <row r="34706">
          <cell r="B34706">
            <v>103981</v>
          </cell>
        </row>
        <row r="34707">
          <cell r="B34707">
            <v>89502</v>
          </cell>
        </row>
        <row r="34708">
          <cell r="B34708">
            <v>89502</v>
          </cell>
        </row>
        <row r="34709">
          <cell r="B34709">
            <v>89502</v>
          </cell>
        </row>
        <row r="34710">
          <cell r="B34710">
            <v>89502</v>
          </cell>
        </row>
        <row r="34711">
          <cell r="B34711">
            <v>89502</v>
          </cell>
        </row>
        <row r="34712">
          <cell r="B34712">
            <v>89502</v>
          </cell>
        </row>
        <row r="34713">
          <cell r="B34713">
            <v>89502</v>
          </cell>
        </row>
        <row r="34714">
          <cell r="B34714">
            <v>103985</v>
          </cell>
        </row>
        <row r="34715">
          <cell r="B34715">
            <v>103985</v>
          </cell>
        </row>
        <row r="34716">
          <cell r="B34716">
            <v>103985</v>
          </cell>
        </row>
        <row r="34717">
          <cell r="B34717">
            <v>103985</v>
          </cell>
        </row>
        <row r="34718">
          <cell r="B34718">
            <v>103985</v>
          </cell>
        </row>
        <row r="34719">
          <cell r="B34719">
            <v>103985</v>
          </cell>
        </row>
        <row r="34720">
          <cell r="B34720">
            <v>103985</v>
          </cell>
        </row>
        <row r="34721">
          <cell r="B34721">
            <v>89506</v>
          </cell>
        </row>
        <row r="34722">
          <cell r="B34722">
            <v>89506</v>
          </cell>
        </row>
        <row r="34723">
          <cell r="B34723">
            <v>89506</v>
          </cell>
        </row>
        <row r="34724">
          <cell r="B34724">
            <v>89506</v>
          </cell>
        </row>
        <row r="34725">
          <cell r="B34725">
            <v>89506</v>
          </cell>
        </row>
        <row r="34726">
          <cell r="B34726">
            <v>89506</v>
          </cell>
        </row>
        <row r="34727">
          <cell r="B34727">
            <v>89506</v>
          </cell>
        </row>
        <row r="34728">
          <cell r="B34728">
            <v>89515</v>
          </cell>
        </row>
        <row r="34729">
          <cell r="B34729">
            <v>89515</v>
          </cell>
        </row>
        <row r="34730">
          <cell r="B34730">
            <v>89515</v>
          </cell>
        </row>
        <row r="34731">
          <cell r="B34731">
            <v>89515</v>
          </cell>
        </row>
        <row r="34732">
          <cell r="B34732">
            <v>89515</v>
          </cell>
        </row>
        <row r="34733">
          <cell r="B34733">
            <v>89515</v>
          </cell>
        </row>
        <row r="34734">
          <cell r="B34734">
            <v>89515</v>
          </cell>
        </row>
        <row r="34735">
          <cell r="B34735">
            <v>89523</v>
          </cell>
        </row>
        <row r="34736">
          <cell r="B34736">
            <v>89523</v>
          </cell>
        </row>
        <row r="34737">
          <cell r="B34737">
            <v>89523</v>
          </cell>
        </row>
        <row r="34738">
          <cell r="B34738">
            <v>89523</v>
          </cell>
        </row>
        <row r="34739">
          <cell r="B34739">
            <v>89523</v>
          </cell>
        </row>
        <row r="34740">
          <cell r="B34740">
            <v>89523</v>
          </cell>
        </row>
        <row r="34741">
          <cell r="B34741">
            <v>89523</v>
          </cell>
        </row>
        <row r="34742">
          <cell r="B34742">
            <v>90373</v>
          </cell>
        </row>
        <row r="34743">
          <cell r="B34743">
            <v>90373</v>
          </cell>
        </row>
        <row r="34744">
          <cell r="B34744">
            <v>90373</v>
          </cell>
        </row>
        <row r="34745">
          <cell r="B34745">
            <v>90373</v>
          </cell>
        </row>
        <row r="34746">
          <cell r="B34746">
            <v>90373</v>
          </cell>
        </row>
        <row r="34747">
          <cell r="B34747">
            <v>90373</v>
          </cell>
        </row>
        <row r="34748">
          <cell r="B34748">
            <v>90373</v>
          </cell>
        </row>
        <row r="34749">
          <cell r="B34749">
            <v>89366</v>
          </cell>
        </row>
        <row r="34750">
          <cell r="B34750">
            <v>89366</v>
          </cell>
        </row>
        <row r="34751">
          <cell r="B34751">
            <v>89366</v>
          </cell>
        </row>
        <row r="34752">
          <cell r="B34752">
            <v>89366</v>
          </cell>
        </row>
        <row r="34753">
          <cell r="B34753">
            <v>89366</v>
          </cell>
        </row>
        <row r="34754">
          <cell r="B34754">
            <v>89366</v>
          </cell>
        </row>
        <row r="34755">
          <cell r="B34755">
            <v>89366</v>
          </cell>
        </row>
        <row r="34756">
          <cell r="B34756">
            <v>89404</v>
          </cell>
        </row>
        <row r="34757">
          <cell r="B34757">
            <v>89404</v>
          </cell>
        </row>
        <row r="34758">
          <cell r="B34758">
            <v>89404</v>
          </cell>
        </row>
        <row r="34759">
          <cell r="B34759">
            <v>89404</v>
          </cell>
        </row>
        <row r="34760">
          <cell r="B34760">
            <v>89404</v>
          </cell>
        </row>
        <row r="34761">
          <cell r="B34761">
            <v>89404</v>
          </cell>
        </row>
        <row r="34762">
          <cell r="B34762">
            <v>89404</v>
          </cell>
        </row>
        <row r="34763">
          <cell r="B34763">
            <v>89358</v>
          </cell>
        </row>
        <row r="34764">
          <cell r="B34764">
            <v>89358</v>
          </cell>
        </row>
        <row r="34765">
          <cell r="B34765">
            <v>89358</v>
          </cell>
        </row>
        <row r="34766">
          <cell r="B34766">
            <v>89358</v>
          </cell>
        </row>
        <row r="34767">
          <cell r="B34767">
            <v>89358</v>
          </cell>
        </row>
        <row r="34768">
          <cell r="B34768">
            <v>89358</v>
          </cell>
        </row>
        <row r="34769">
          <cell r="B34769">
            <v>89358</v>
          </cell>
        </row>
        <row r="34770">
          <cell r="B34770">
            <v>89481</v>
          </cell>
        </row>
        <row r="34771">
          <cell r="B34771">
            <v>89481</v>
          </cell>
        </row>
        <row r="34772">
          <cell r="B34772">
            <v>89481</v>
          </cell>
        </row>
        <row r="34773">
          <cell r="B34773">
            <v>89481</v>
          </cell>
        </row>
        <row r="34774">
          <cell r="B34774">
            <v>89481</v>
          </cell>
        </row>
        <row r="34775">
          <cell r="B34775">
            <v>89481</v>
          </cell>
        </row>
        <row r="34776">
          <cell r="B34776">
            <v>89481</v>
          </cell>
        </row>
        <row r="34777">
          <cell r="B34777">
            <v>89408</v>
          </cell>
        </row>
        <row r="34778">
          <cell r="B34778">
            <v>89408</v>
          </cell>
        </row>
        <row r="34779">
          <cell r="B34779">
            <v>89408</v>
          </cell>
        </row>
        <row r="34780">
          <cell r="B34780">
            <v>89408</v>
          </cell>
        </row>
        <row r="34781">
          <cell r="B34781">
            <v>89408</v>
          </cell>
        </row>
        <row r="34782">
          <cell r="B34782">
            <v>89408</v>
          </cell>
        </row>
        <row r="34783">
          <cell r="B34783">
            <v>89408</v>
          </cell>
        </row>
        <row r="34784">
          <cell r="B34784">
            <v>89362</v>
          </cell>
        </row>
        <row r="34785">
          <cell r="B34785">
            <v>89362</v>
          </cell>
        </row>
        <row r="34786">
          <cell r="B34786">
            <v>89362</v>
          </cell>
        </row>
        <row r="34787">
          <cell r="B34787">
            <v>89362</v>
          </cell>
        </row>
        <row r="34788">
          <cell r="B34788">
            <v>89362</v>
          </cell>
        </row>
        <row r="34789">
          <cell r="B34789">
            <v>89362</v>
          </cell>
        </row>
        <row r="34790">
          <cell r="B34790">
            <v>89362</v>
          </cell>
        </row>
        <row r="34791">
          <cell r="B34791">
            <v>89412</v>
          </cell>
        </row>
        <row r="34792">
          <cell r="B34792">
            <v>89412</v>
          </cell>
        </row>
        <row r="34793">
          <cell r="B34793">
            <v>89412</v>
          </cell>
        </row>
        <row r="34794">
          <cell r="B34794">
            <v>89412</v>
          </cell>
        </row>
        <row r="34795">
          <cell r="B34795">
            <v>89412</v>
          </cell>
        </row>
        <row r="34796">
          <cell r="B34796">
            <v>89412</v>
          </cell>
        </row>
        <row r="34797">
          <cell r="B34797">
            <v>89412</v>
          </cell>
        </row>
        <row r="34798">
          <cell r="B34798">
            <v>89492</v>
          </cell>
        </row>
        <row r="34799">
          <cell r="B34799">
            <v>89492</v>
          </cell>
        </row>
        <row r="34800">
          <cell r="B34800">
            <v>89492</v>
          </cell>
        </row>
        <row r="34801">
          <cell r="B34801">
            <v>89492</v>
          </cell>
        </row>
        <row r="34802">
          <cell r="B34802">
            <v>89492</v>
          </cell>
        </row>
        <row r="34803">
          <cell r="B34803">
            <v>89492</v>
          </cell>
        </row>
        <row r="34804">
          <cell r="B34804">
            <v>89492</v>
          </cell>
        </row>
        <row r="34805">
          <cell r="B34805">
            <v>89413</v>
          </cell>
        </row>
        <row r="34806">
          <cell r="B34806">
            <v>89413</v>
          </cell>
        </row>
        <row r="34807">
          <cell r="B34807">
            <v>89413</v>
          </cell>
        </row>
        <row r="34808">
          <cell r="B34808">
            <v>89413</v>
          </cell>
        </row>
        <row r="34809">
          <cell r="B34809">
            <v>89413</v>
          </cell>
        </row>
        <row r="34810">
          <cell r="B34810">
            <v>89413</v>
          </cell>
        </row>
        <row r="34811">
          <cell r="B34811">
            <v>89413</v>
          </cell>
        </row>
        <row r="34812">
          <cell r="B34812">
            <v>89367</v>
          </cell>
        </row>
        <row r="34813">
          <cell r="B34813">
            <v>89367</v>
          </cell>
        </row>
        <row r="34814">
          <cell r="B34814">
            <v>89367</v>
          </cell>
        </row>
        <row r="34815">
          <cell r="B34815">
            <v>89367</v>
          </cell>
        </row>
        <row r="34816">
          <cell r="B34816">
            <v>89367</v>
          </cell>
        </row>
        <row r="34817">
          <cell r="B34817">
            <v>89367</v>
          </cell>
        </row>
        <row r="34818">
          <cell r="B34818">
            <v>89367</v>
          </cell>
        </row>
        <row r="34819">
          <cell r="B34819">
            <v>89497</v>
          </cell>
        </row>
        <row r="34820">
          <cell r="B34820">
            <v>89497</v>
          </cell>
        </row>
        <row r="34821">
          <cell r="B34821">
            <v>89497</v>
          </cell>
        </row>
        <row r="34822">
          <cell r="B34822">
            <v>89497</v>
          </cell>
        </row>
        <row r="34823">
          <cell r="B34823">
            <v>89497</v>
          </cell>
        </row>
        <row r="34824">
          <cell r="B34824">
            <v>89497</v>
          </cell>
        </row>
        <row r="34825">
          <cell r="B34825">
            <v>89497</v>
          </cell>
        </row>
        <row r="34826">
          <cell r="B34826">
            <v>103980</v>
          </cell>
        </row>
        <row r="34827">
          <cell r="B34827">
            <v>103980</v>
          </cell>
        </row>
        <row r="34828">
          <cell r="B34828">
            <v>103980</v>
          </cell>
        </row>
        <row r="34829">
          <cell r="B34829">
            <v>103980</v>
          </cell>
        </row>
        <row r="34830">
          <cell r="B34830">
            <v>103980</v>
          </cell>
        </row>
        <row r="34831">
          <cell r="B34831">
            <v>103980</v>
          </cell>
        </row>
        <row r="34832">
          <cell r="B34832">
            <v>103980</v>
          </cell>
        </row>
        <row r="34833">
          <cell r="B34833">
            <v>89501</v>
          </cell>
        </row>
        <row r="34834">
          <cell r="B34834">
            <v>89501</v>
          </cell>
        </row>
        <row r="34835">
          <cell r="B34835">
            <v>89501</v>
          </cell>
        </row>
        <row r="34836">
          <cell r="B34836">
            <v>89501</v>
          </cell>
        </row>
        <row r="34837">
          <cell r="B34837">
            <v>89501</v>
          </cell>
        </row>
        <row r="34838">
          <cell r="B34838">
            <v>89501</v>
          </cell>
        </row>
        <row r="34839">
          <cell r="B34839">
            <v>89501</v>
          </cell>
        </row>
        <row r="34840">
          <cell r="B34840">
            <v>103984</v>
          </cell>
        </row>
        <row r="34841">
          <cell r="B34841">
            <v>103984</v>
          </cell>
        </row>
        <row r="34842">
          <cell r="B34842">
            <v>103984</v>
          </cell>
        </row>
        <row r="34843">
          <cell r="B34843">
            <v>103984</v>
          </cell>
        </row>
        <row r="34844">
          <cell r="B34844">
            <v>103984</v>
          </cell>
        </row>
        <row r="34845">
          <cell r="B34845">
            <v>103984</v>
          </cell>
        </row>
        <row r="34846">
          <cell r="B34846">
            <v>103984</v>
          </cell>
        </row>
        <row r="34847">
          <cell r="B34847">
            <v>89505</v>
          </cell>
        </row>
        <row r="34848">
          <cell r="B34848">
            <v>89505</v>
          </cell>
        </row>
        <row r="34849">
          <cell r="B34849">
            <v>89505</v>
          </cell>
        </row>
        <row r="34850">
          <cell r="B34850">
            <v>89505</v>
          </cell>
        </row>
        <row r="34851">
          <cell r="B34851">
            <v>89505</v>
          </cell>
        </row>
        <row r="34852">
          <cell r="B34852">
            <v>89505</v>
          </cell>
        </row>
        <row r="34853">
          <cell r="B34853">
            <v>89505</v>
          </cell>
        </row>
        <row r="34854">
          <cell r="B34854">
            <v>89513</v>
          </cell>
        </row>
        <row r="34855">
          <cell r="B34855">
            <v>89513</v>
          </cell>
        </row>
        <row r="34856">
          <cell r="B34856">
            <v>89513</v>
          </cell>
        </row>
        <row r="34857">
          <cell r="B34857">
            <v>89513</v>
          </cell>
        </row>
        <row r="34858">
          <cell r="B34858">
            <v>89513</v>
          </cell>
        </row>
        <row r="34859">
          <cell r="B34859">
            <v>89513</v>
          </cell>
        </row>
        <row r="34860">
          <cell r="B34860">
            <v>89513</v>
          </cell>
        </row>
        <row r="34861">
          <cell r="B34861">
            <v>89521</v>
          </cell>
        </row>
        <row r="34862">
          <cell r="B34862">
            <v>89521</v>
          </cell>
        </row>
        <row r="34863">
          <cell r="B34863">
            <v>89521</v>
          </cell>
        </row>
        <row r="34864">
          <cell r="B34864">
            <v>89521</v>
          </cell>
        </row>
        <row r="34865">
          <cell r="B34865">
            <v>89521</v>
          </cell>
        </row>
        <row r="34866">
          <cell r="B34866">
            <v>89521</v>
          </cell>
        </row>
        <row r="34867">
          <cell r="B34867">
            <v>89521</v>
          </cell>
        </row>
        <row r="34868">
          <cell r="B34868">
            <v>103955</v>
          </cell>
        </row>
        <row r="34869">
          <cell r="B34869">
            <v>103955</v>
          </cell>
        </row>
        <row r="34870">
          <cell r="B34870">
            <v>103955</v>
          </cell>
        </row>
        <row r="34871">
          <cell r="B34871">
            <v>103955</v>
          </cell>
        </row>
        <row r="34872">
          <cell r="B34872">
            <v>103955</v>
          </cell>
        </row>
        <row r="34873">
          <cell r="B34873">
            <v>103955</v>
          </cell>
        </row>
        <row r="34874">
          <cell r="B34874">
            <v>103955</v>
          </cell>
        </row>
        <row r="34875">
          <cell r="B34875">
            <v>103950</v>
          </cell>
        </row>
        <row r="34876">
          <cell r="B34876">
            <v>103950</v>
          </cell>
        </row>
        <row r="34877">
          <cell r="B34877">
            <v>103950</v>
          </cell>
        </row>
        <row r="34878">
          <cell r="B34878">
            <v>103950</v>
          </cell>
        </row>
        <row r="34879">
          <cell r="B34879">
            <v>103950</v>
          </cell>
        </row>
        <row r="34880">
          <cell r="B34880">
            <v>103950</v>
          </cell>
        </row>
        <row r="34881">
          <cell r="B34881">
            <v>103950</v>
          </cell>
        </row>
        <row r="34882">
          <cell r="B34882">
            <v>103974</v>
          </cell>
        </row>
        <row r="34883">
          <cell r="B34883">
            <v>103974</v>
          </cell>
        </row>
        <row r="34884">
          <cell r="B34884">
            <v>103974</v>
          </cell>
        </row>
        <row r="34885">
          <cell r="B34885">
            <v>103974</v>
          </cell>
        </row>
        <row r="34886">
          <cell r="B34886">
            <v>103974</v>
          </cell>
        </row>
        <row r="34887">
          <cell r="B34887">
            <v>103974</v>
          </cell>
        </row>
        <row r="34888">
          <cell r="B34888">
            <v>103974</v>
          </cell>
        </row>
        <row r="34889">
          <cell r="B34889">
            <v>103956</v>
          </cell>
        </row>
        <row r="34890">
          <cell r="B34890">
            <v>103956</v>
          </cell>
        </row>
        <row r="34891">
          <cell r="B34891">
            <v>103956</v>
          </cell>
        </row>
        <row r="34892">
          <cell r="B34892">
            <v>103956</v>
          </cell>
        </row>
        <row r="34893">
          <cell r="B34893">
            <v>103956</v>
          </cell>
        </row>
        <row r="34894">
          <cell r="B34894">
            <v>103956</v>
          </cell>
        </row>
        <row r="34895">
          <cell r="B34895">
            <v>103956</v>
          </cell>
        </row>
        <row r="34896">
          <cell r="B34896">
            <v>103951</v>
          </cell>
        </row>
        <row r="34897">
          <cell r="B34897">
            <v>103951</v>
          </cell>
        </row>
        <row r="34898">
          <cell r="B34898">
            <v>103951</v>
          </cell>
        </row>
        <row r="34899">
          <cell r="B34899">
            <v>103951</v>
          </cell>
        </row>
        <row r="34900">
          <cell r="B34900">
            <v>103951</v>
          </cell>
        </row>
        <row r="34901">
          <cell r="B34901">
            <v>103951</v>
          </cell>
        </row>
        <row r="34902">
          <cell r="B34902">
            <v>103951</v>
          </cell>
        </row>
        <row r="34903">
          <cell r="B34903">
            <v>89374</v>
          </cell>
        </row>
        <row r="34904">
          <cell r="B34904">
            <v>89374</v>
          </cell>
        </row>
        <row r="34905">
          <cell r="B34905">
            <v>89374</v>
          </cell>
        </row>
        <row r="34906">
          <cell r="B34906">
            <v>89374</v>
          </cell>
        </row>
        <row r="34907">
          <cell r="B34907">
            <v>89374</v>
          </cell>
        </row>
        <row r="34908">
          <cell r="B34908">
            <v>89374</v>
          </cell>
        </row>
        <row r="34909">
          <cell r="B34909">
            <v>89374</v>
          </cell>
        </row>
        <row r="34910">
          <cell r="B34910">
            <v>89427</v>
          </cell>
        </row>
        <row r="34911">
          <cell r="B34911">
            <v>89427</v>
          </cell>
        </row>
        <row r="34912">
          <cell r="B34912">
            <v>89427</v>
          </cell>
        </row>
        <row r="34913">
          <cell r="B34913">
            <v>89427</v>
          </cell>
        </row>
        <row r="34914">
          <cell r="B34914">
            <v>89427</v>
          </cell>
        </row>
        <row r="34915">
          <cell r="B34915">
            <v>89427</v>
          </cell>
        </row>
        <row r="34916">
          <cell r="B34916">
            <v>89427</v>
          </cell>
        </row>
        <row r="34917">
          <cell r="B34917">
            <v>89381</v>
          </cell>
        </row>
        <row r="34918">
          <cell r="B34918">
            <v>89381</v>
          </cell>
        </row>
        <row r="34919">
          <cell r="B34919">
            <v>89381</v>
          </cell>
        </row>
        <row r="34920">
          <cell r="B34920">
            <v>89381</v>
          </cell>
        </row>
        <row r="34921">
          <cell r="B34921">
            <v>89381</v>
          </cell>
        </row>
        <row r="34922">
          <cell r="B34922">
            <v>89381</v>
          </cell>
        </row>
        <row r="34923">
          <cell r="B34923">
            <v>89381</v>
          </cell>
        </row>
        <row r="34924">
          <cell r="B34924">
            <v>95237</v>
          </cell>
        </row>
        <row r="34925">
          <cell r="B34925">
            <v>95237</v>
          </cell>
        </row>
        <row r="34926">
          <cell r="B34926">
            <v>95237</v>
          </cell>
        </row>
        <row r="34927">
          <cell r="B34927">
            <v>95237</v>
          </cell>
        </row>
        <row r="34928">
          <cell r="B34928">
            <v>95237</v>
          </cell>
        </row>
        <row r="34929">
          <cell r="B34929">
            <v>95237</v>
          </cell>
        </row>
        <row r="34930">
          <cell r="B34930">
            <v>95237</v>
          </cell>
        </row>
        <row r="34931">
          <cell r="B34931">
            <v>89979</v>
          </cell>
        </row>
        <row r="34932">
          <cell r="B34932">
            <v>89979</v>
          </cell>
        </row>
        <row r="34933">
          <cell r="B34933">
            <v>89979</v>
          </cell>
        </row>
        <row r="34934">
          <cell r="B34934">
            <v>89979</v>
          </cell>
        </row>
        <row r="34935">
          <cell r="B34935">
            <v>89979</v>
          </cell>
        </row>
        <row r="34936">
          <cell r="B34936">
            <v>89979</v>
          </cell>
        </row>
        <row r="34937">
          <cell r="B34937">
            <v>89979</v>
          </cell>
        </row>
        <row r="34938">
          <cell r="B34938">
            <v>103991</v>
          </cell>
        </row>
        <row r="34939">
          <cell r="B34939">
            <v>103991</v>
          </cell>
        </row>
        <row r="34940">
          <cell r="B34940">
            <v>103991</v>
          </cell>
        </row>
        <row r="34941">
          <cell r="B34941">
            <v>103991</v>
          </cell>
        </row>
        <row r="34942">
          <cell r="B34942">
            <v>103991</v>
          </cell>
        </row>
        <row r="34943">
          <cell r="B34943">
            <v>103991</v>
          </cell>
        </row>
        <row r="34944">
          <cell r="B34944">
            <v>103991</v>
          </cell>
        </row>
        <row r="34945">
          <cell r="B34945">
            <v>89564</v>
          </cell>
        </row>
        <row r="34946">
          <cell r="B34946">
            <v>89564</v>
          </cell>
        </row>
        <row r="34947">
          <cell r="B34947">
            <v>89564</v>
          </cell>
        </row>
        <row r="34948">
          <cell r="B34948">
            <v>89564</v>
          </cell>
        </row>
        <row r="34949">
          <cell r="B34949">
            <v>89564</v>
          </cell>
        </row>
        <row r="34950">
          <cell r="B34950">
            <v>89564</v>
          </cell>
        </row>
        <row r="34951">
          <cell r="B34951">
            <v>89564</v>
          </cell>
        </row>
        <row r="34952">
          <cell r="B34952">
            <v>104000</v>
          </cell>
        </row>
        <row r="34953">
          <cell r="B34953">
            <v>104000</v>
          </cell>
        </row>
        <row r="34954">
          <cell r="B34954">
            <v>104000</v>
          </cell>
        </row>
        <row r="34955">
          <cell r="B34955">
            <v>104000</v>
          </cell>
        </row>
        <row r="34956">
          <cell r="B34956">
            <v>104000</v>
          </cell>
        </row>
        <row r="34957">
          <cell r="B34957">
            <v>104000</v>
          </cell>
        </row>
        <row r="34958">
          <cell r="B34958">
            <v>104000</v>
          </cell>
        </row>
        <row r="34959">
          <cell r="B34959">
            <v>89593</v>
          </cell>
        </row>
        <row r="34960">
          <cell r="B34960">
            <v>89593</v>
          </cell>
        </row>
        <row r="34961">
          <cell r="B34961">
            <v>89593</v>
          </cell>
        </row>
        <row r="34962">
          <cell r="B34962">
            <v>89593</v>
          </cell>
        </row>
        <row r="34963">
          <cell r="B34963">
            <v>89593</v>
          </cell>
        </row>
        <row r="34964">
          <cell r="B34964">
            <v>89593</v>
          </cell>
        </row>
        <row r="34965">
          <cell r="B34965">
            <v>89593</v>
          </cell>
        </row>
        <row r="34966">
          <cell r="B34966">
            <v>89418</v>
          </cell>
        </row>
        <row r="34967">
          <cell r="B34967">
            <v>89418</v>
          </cell>
        </row>
        <row r="34968">
          <cell r="B34968">
            <v>89418</v>
          </cell>
        </row>
        <row r="34969">
          <cell r="B34969">
            <v>89418</v>
          </cell>
        </row>
        <row r="34970">
          <cell r="B34970">
            <v>89418</v>
          </cell>
        </row>
        <row r="34971">
          <cell r="B34971">
            <v>89418</v>
          </cell>
        </row>
        <row r="34972">
          <cell r="B34972">
            <v>89418</v>
          </cell>
        </row>
        <row r="34973">
          <cell r="B34973">
            <v>89372</v>
          </cell>
        </row>
        <row r="34974">
          <cell r="B34974">
            <v>89372</v>
          </cell>
        </row>
        <row r="34975">
          <cell r="B34975">
            <v>89372</v>
          </cell>
        </row>
        <row r="34976">
          <cell r="B34976">
            <v>89372</v>
          </cell>
        </row>
        <row r="34977">
          <cell r="B34977">
            <v>89372</v>
          </cell>
        </row>
        <row r="34978">
          <cell r="B34978">
            <v>89372</v>
          </cell>
        </row>
        <row r="34979">
          <cell r="B34979">
            <v>89372</v>
          </cell>
        </row>
        <row r="34980">
          <cell r="B34980">
            <v>89530</v>
          </cell>
        </row>
        <row r="34981">
          <cell r="B34981">
            <v>89530</v>
          </cell>
        </row>
        <row r="34982">
          <cell r="B34982">
            <v>89530</v>
          </cell>
        </row>
        <row r="34983">
          <cell r="B34983">
            <v>89530</v>
          </cell>
        </row>
        <row r="34984">
          <cell r="B34984">
            <v>89530</v>
          </cell>
        </row>
        <row r="34985">
          <cell r="B34985">
            <v>89530</v>
          </cell>
        </row>
        <row r="34986">
          <cell r="B34986">
            <v>89530</v>
          </cell>
        </row>
        <row r="34987">
          <cell r="B34987">
            <v>89425</v>
          </cell>
        </row>
        <row r="34988">
          <cell r="B34988">
            <v>89425</v>
          </cell>
        </row>
        <row r="34989">
          <cell r="B34989">
            <v>89425</v>
          </cell>
        </row>
        <row r="34990">
          <cell r="B34990">
            <v>89425</v>
          </cell>
        </row>
        <row r="34991">
          <cell r="B34991">
            <v>89425</v>
          </cell>
        </row>
        <row r="34992">
          <cell r="B34992">
            <v>89425</v>
          </cell>
        </row>
        <row r="34993">
          <cell r="B34993">
            <v>89425</v>
          </cell>
        </row>
        <row r="34994">
          <cell r="B34994">
            <v>89379</v>
          </cell>
        </row>
        <row r="34995">
          <cell r="B34995">
            <v>89379</v>
          </cell>
        </row>
        <row r="34996">
          <cell r="B34996">
            <v>89379</v>
          </cell>
        </row>
        <row r="34997">
          <cell r="B34997">
            <v>89379</v>
          </cell>
        </row>
        <row r="34998">
          <cell r="B34998">
            <v>89379</v>
          </cell>
        </row>
        <row r="34999">
          <cell r="B34999">
            <v>89379</v>
          </cell>
        </row>
        <row r="35000">
          <cell r="B35000">
            <v>89379</v>
          </cell>
        </row>
        <row r="35001">
          <cell r="B35001">
            <v>89542</v>
          </cell>
        </row>
        <row r="35002">
          <cell r="B35002">
            <v>89542</v>
          </cell>
        </row>
        <row r="35003">
          <cell r="B35003">
            <v>89542</v>
          </cell>
        </row>
        <row r="35004">
          <cell r="B35004">
            <v>89542</v>
          </cell>
        </row>
        <row r="35005">
          <cell r="B35005">
            <v>89542</v>
          </cell>
        </row>
        <row r="35006">
          <cell r="B35006">
            <v>89542</v>
          </cell>
        </row>
        <row r="35007">
          <cell r="B35007">
            <v>89542</v>
          </cell>
        </row>
        <row r="35008">
          <cell r="B35008">
            <v>89432</v>
          </cell>
        </row>
        <row r="35009">
          <cell r="B35009">
            <v>89432</v>
          </cell>
        </row>
        <row r="35010">
          <cell r="B35010">
            <v>89432</v>
          </cell>
        </row>
        <row r="35011">
          <cell r="B35011">
            <v>89432</v>
          </cell>
        </row>
        <row r="35012">
          <cell r="B35012">
            <v>89432</v>
          </cell>
        </row>
        <row r="35013">
          <cell r="B35013">
            <v>89432</v>
          </cell>
        </row>
        <row r="35014">
          <cell r="B35014">
            <v>89432</v>
          </cell>
        </row>
        <row r="35015">
          <cell r="B35015">
            <v>89387</v>
          </cell>
        </row>
        <row r="35016">
          <cell r="B35016">
            <v>89387</v>
          </cell>
        </row>
        <row r="35017">
          <cell r="B35017">
            <v>89387</v>
          </cell>
        </row>
        <row r="35018">
          <cell r="B35018">
            <v>89387</v>
          </cell>
        </row>
        <row r="35019">
          <cell r="B35019">
            <v>89387</v>
          </cell>
        </row>
        <row r="35020">
          <cell r="B35020">
            <v>89387</v>
          </cell>
        </row>
        <row r="35021">
          <cell r="B35021">
            <v>89387</v>
          </cell>
        </row>
        <row r="35022">
          <cell r="B35022">
            <v>89560</v>
          </cell>
        </row>
        <row r="35023">
          <cell r="B35023">
            <v>89560</v>
          </cell>
        </row>
        <row r="35024">
          <cell r="B35024">
            <v>89560</v>
          </cell>
        </row>
        <row r="35025">
          <cell r="B35025">
            <v>89560</v>
          </cell>
        </row>
        <row r="35026">
          <cell r="B35026">
            <v>89560</v>
          </cell>
        </row>
        <row r="35027">
          <cell r="B35027">
            <v>89560</v>
          </cell>
        </row>
        <row r="35028">
          <cell r="B35028">
            <v>89560</v>
          </cell>
        </row>
        <row r="35029">
          <cell r="B35029">
            <v>104159</v>
          </cell>
        </row>
        <row r="35030">
          <cell r="B35030">
            <v>104159</v>
          </cell>
        </row>
        <row r="35031">
          <cell r="B35031">
            <v>104159</v>
          </cell>
        </row>
        <row r="35032">
          <cell r="B35032">
            <v>104159</v>
          </cell>
        </row>
        <row r="35033">
          <cell r="B35033">
            <v>104159</v>
          </cell>
        </row>
        <row r="35034">
          <cell r="B35034">
            <v>104159</v>
          </cell>
        </row>
        <row r="35035">
          <cell r="B35035">
            <v>104159</v>
          </cell>
        </row>
        <row r="35036">
          <cell r="B35036">
            <v>89577</v>
          </cell>
        </row>
        <row r="35037">
          <cell r="B35037">
            <v>89577</v>
          </cell>
        </row>
        <row r="35038">
          <cell r="B35038">
            <v>89577</v>
          </cell>
        </row>
        <row r="35039">
          <cell r="B35039">
            <v>89577</v>
          </cell>
        </row>
        <row r="35040">
          <cell r="B35040">
            <v>89577</v>
          </cell>
        </row>
        <row r="35041">
          <cell r="B35041">
            <v>89577</v>
          </cell>
        </row>
        <row r="35042">
          <cell r="B35042">
            <v>89577</v>
          </cell>
        </row>
        <row r="35043">
          <cell r="B35043">
            <v>103996</v>
          </cell>
        </row>
        <row r="35044">
          <cell r="B35044">
            <v>103996</v>
          </cell>
        </row>
        <row r="35045">
          <cell r="B35045">
            <v>103996</v>
          </cell>
        </row>
        <row r="35046">
          <cell r="B35046">
            <v>103996</v>
          </cell>
        </row>
        <row r="35047">
          <cell r="B35047">
            <v>103996</v>
          </cell>
        </row>
        <row r="35048">
          <cell r="B35048">
            <v>103996</v>
          </cell>
        </row>
        <row r="35049">
          <cell r="B35049">
            <v>103996</v>
          </cell>
        </row>
        <row r="35050">
          <cell r="B35050">
            <v>89598</v>
          </cell>
        </row>
        <row r="35051">
          <cell r="B35051">
            <v>89598</v>
          </cell>
        </row>
        <row r="35052">
          <cell r="B35052">
            <v>89598</v>
          </cell>
        </row>
        <row r="35053">
          <cell r="B35053">
            <v>89598</v>
          </cell>
        </row>
        <row r="35054">
          <cell r="B35054">
            <v>89598</v>
          </cell>
        </row>
        <row r="35055">
          <cell r="B35055">
            <v>89598</v>
          </cell>
        </row>
        <row r="35056">
          <cell r="B35056">
            <v>89598</v>
          </cell>
        </row>
        <row r="35057">
          <cell r="B35057">
            <v>89419</v>
          </cell>
        </row>
        <row r="35058">
          <cell r="B35058">
            <v>89419</v>
          </cell>
        </row>
        <row r="35059">
          <cell r="B35059">
            <v>89419</v>
          </cell>
        </row>
        <row r="35060">
          <cell r="B35060">
            <v>89419</v>
          </cell>
        </row>
        <row r="35061">
          <cell r="B35061">
            <v>89419</v>
          </cell>
        </row>
        <row r="35062">
          <cell r="B35062">
            <v>89419</v>
          </cell>
        </row>
        <row r="35063">
          <cell r="B35063">
            <v>89419</v>
          </cell>
        </row>
        <row r="35064">
          <cell r="B35064">
            <v>89373</v>
          </cell>
        </row>
        <row r="35065">
          <cell r="B35065">
            <v>89373</v>
          </cell>
        </row>
        <row r="35066">
          <cell r="B35066">
            <v>89373</v>
          </cell>
        </row>
        <row r="35067">
          <cell r="B35067">
            <v>89373</v>
          </cell>
        </row>
        <row r="35068">
          <cell r="B35068">
            <v>89373</v>
          </cell>
        </row>
        <row r="35069">
          <cell r="B35069">
            <v>89373</v>
          </cell>
        </row>
        <row r="35070">
          <cell r="B35070">
            <v>89373</v>
          </cell>
        </row>
        <row r="35071">
          <cell r="B35071">
            <v>89532</v>
          </cell>
        </row>
        <row r="35072">
          <cell r="B35072">
            <v>89532</v>
          </cell>
        </row>
        <row r="35073">
          <cell r="B35073">
            <v>89532</v>
          </cell>
        </row>
        <row r="35074">
          <cell r="B35074">
            <v>89532</v>
          </cell>
        </row>
        <row r="35075">
          <cell r="B35075">
            <v>89532</v>
          </cell>
        </row>
        <row r="35076">
          <cell r="B35076">
            <v>89532</v>
          </cell>
        </row>
        <row r="35077">
          <cell r="B35077">
            <v>89532</v>
          </cell>
        </row>
        <row r="35078">
          <cell r="B35078">
            <v>89426</v>
          </cell>
        </row>
        <row r="35079">
          <cell r="B35079">
            <v>89426</v>
          </cell>
        </row>
        <row r="35080">
          <cell r="B35080">
            <v>89426</v>
          </cell>
        </row>
        <row r="35081">
          <cell r="B35081">
            <v>89426</v>
          </cell>
        </row>
        <row r="35082">
          <cell r="B35082">
            <v>89426</v>
          </cell>
        </row>
        <row r="35083">
          <cell r="B35083">
            <v>89426</v>
          </cell>
        </row>
        <row r="35084">
          <cell r="B35084">
            <v>89426</v>
          </cell>
        </row>
        <row r="35085">
          <cell r="B35085">
            <v>89380</v>
          </cell>
        </row>
        <row r="35086">
          <cell r="B35086">
            <v>89380</v>
          </cell>
        </row>
        <row r="35087">
          <cell r="B35087">
            <v>89380</v>
          </cell>
        </row>
        <row r="35088">
          <cell r="B35088">
            <v>89380</v>
          </cell>
        </row>
        <row r="35089">
          <cell r="B35089">
            <v>89380</v>
          </cell>
        </row>
        <row r="35090">
          <cell r="B35090">
            <v>89380</v>
          </cell>
        </row>
        <row r="35091">
          <cell r="B35091">
            <v>89380</v>
          </cell>
        </row>
        <row r="35092">
          <cell r="B35092">
            <v>89562</v>
          </cell>
        </row>
        <row r="35093">
          <cell r="B35093">
            <v>89562</v>
          </cell>
        </row>
        <row r="35094">
          <cell r="B35094">
            <v>89562</v>
          </cell>
        </row>
        <row r="35095">
          <cell r="B35095">
            <v>89562</v>
          </cell>
        </row>
        <row r="35096">
          <cell r="B35096">
            <v>89562</v>
          </cell>
        </row>
        <row r="35097">
          <cell r="B35097">
            <v>89562</v>
          </cell>
        </row>
        <row r="35098">
          <cell r="B35098">
            <v>89562</v>
          </cell>
        </row>
        <row r="35099">
          <cell r="B35099">
            <v>89433</v>
          </cell>
        </row>
        <row r="35100">
          <cell r="B35100">
            <v>89433</v>
          </cell>
        </row>
        <row r="35101">
          <cell r="B35101">
            <v>89433</v>
          </cell>
        </row>
        <row r="35102">
          <cell r="B35102">
            <v>89433</v>
          </cell>
        </row>
        <row r="35103">
          <cell r="B35103">
            <v>89433</v>
          </cell>
        </row>
        <row r="35104">
          <cell r="B35104">
            <v>89433</v>
          </cell>
        </row>
        <row r="35105">
          <cell r="B35105">
            <v>89433</v>
          </cell>
        </row>
        <row r="35106">
          <cell r="B35106">
            <v>89579</v>
          </cell>
        </row>
        <row r="35107">
          <cell r="B35107">
            <v>89579</v>
          </cell>
        </row>
        <row r="35108">
          <cell r="B35108">
            <v>89579</v>
          </cell>
        </row>
        <row r="35109">
          <cell r="B35109">
            <v>89579</v>
          </cell>
        </row>
        <row r="35110">
          <cell r="B35110">
            <v>89579</v>
          </cell>
        </row>
        <row r="35111">
          <cell r="B35111">
            <v>89579</v>
          </cell>
        </row>
        <row r="35112">
          <cell r="B35112">
            <v>89579</v>
          </cell>
        </row>
        <row r="35113">
          <cell r="B35113">
            <v>103998</v>
          </cell>
        </row>
        <row r="35114">
          <cell r="B35114">
            <v>103998</v>
          </cell>
        </row>
        <row r="35115">
          <cell r="B35115">
            <v>103998</v>
          </cell>
        </row>
        <row r="35116">
          <cell r="B35116">
            <v>103998</v>
          </cell>
        </row>
        <row r="35117">
          <cell r="B35117">
            <v>103998</v>
          </cell>
        </row>
        <row r="35118">
          <cell r="B35118">
            <v>103998</v>
          </cell>
        </row>
        <row r="35119">
          <cell r="B35119">
            <v>103998</v>
          </cell>
        </row>
        <row r="35120">
          <cell r="B35120">
            <v>89605</v>
          </cell>
        </row>
        <row r="35121">
          <cell r="B35121">
            <v>89605</v>
          </cell>
        </row>
        <row r="35122">
          <cell r="B35122">
            <v>89605</v>
          </cell>
        </row>
        <row r="35123">
          <cell r="B35123">
            <v>89605</v>
          </cell>
        </row>
        <row r="35124">
          <cell r="B35124">
            <v>89605</v>
          </cell>
        </row>
        <row r="35125">
          <cell r="B35125">
            <v>89605</v>
          </cell>
        </row>
        <row r="35126">
          <cell r="B35126">
            <v>89605</v>
          </cell>
        </row>
        <row r="35127">
          <cell r="B35127">
            <v>89981</v>
          </cell>
        </row>
        <row r="35128">
          <cell r="B35128">
            <v>89981</v>
          </cell>
        </row>
        <row r="35129">
          <cell r="B35129">
            <v>89981</v>
          </cell>
        </row>
        <row r="35130">
          <cell r="B35130">
            <v>89981</v>
          </cell>
        </row>
        <row r="35131">
          <cell r="B35131">
            <v>89981</v>
          </cell>
        </row>
        <row r="35132">
          <cell r="B35132">
            <v>89981</v>
          </cell>
        </row>
        <row r="35133">
          <cell r="B35133">
            <v>89981</v>
          </cell>
        </row>
        <row r="35134">
          <cell r="B35134">
            <v>89385</v>
          </cell>
        </row>
        <row r="35135">
          <cell r="B35135">
            <v>89385</v>
          </cell>
        </row>
        <row r="35136">
          <cell r="B35136">
            <v>89385</v>
          </cell>
        </row>
        <row r="35137">
          <cell r="B35137">
            <v>89385</v>
          </cell>
        </row>
        <row r="35138">
          <cell r="B35138">
            <v>89385</v>
          </cell>
        </row>
        <row r="35139">
          <cell r="B35139">
            <v>89385</v>
          </cell>
        </row>
        <row r="35140">
          <cell r="B35140">
            <v>89385</v>
          </cell>
        </row>
        <row r="35141">
          <cell r="B35141">
            <v>89551</v>
          </cell>
        </row>
        <row r="35142">
          <cell r="B35142">
            <v>89551</v>
          </cell>
        </row>
        <row r="35143">
          <cell r="B35143">
            <v>89551</v>
          </cell>
        </row>
        <row r="35144">
          <cell r="B35144">
            <v>89551</v>
          </cell>
        </row>
        <row r="35145">
          <cell r="B35145">
            <v>89551</v>
          </cell>
        </row>
        <row r="35146">
          <cell r="B35146">
            <v>89551</v>
          </cell>
        </row>
        <row r="35147">
          <cell r="B35147">
            <v>89551</v>
          </cell>
        </row>
        <row r="35148">
          <cell r="B35148">
            <v>89434</v>
          </cell>
        </row>
        <row r="35149">
          <cell r="B35149">
            <v>89434</v>
          </cell>
        </row>
        <row r="35150">
          <cell r="B35150">
            <v>89434</v>
          </cell>
        </row>
        <row r="35151">
          <cell r="B35151">
            <v>89434</v>
          </cell>
        </row>
        <row r="35152">
          <cell r="B35152">
            <v>89434</v>
          </cell>
        </row>
        <row r="35153">
          <cell r="B35153">
            <v>89434</v>
          </cell>
        </row>
        <row r="35154">
          <cell r="B35154">
            <v>89434</v>
          </cell>
        </row>
        <row r="35155">
          <cell r="B35155">
            <v>89389</v>
          </cell>
        </row>
        <row r="35156">
          <cell r="B35156">
            <v>89389</v>
          </cell>
        </row>
        <row r="35157">
          <cell r="B35157">
            <v>89389</v>
          </cell>
        </row>
        <row r="35158">
          <cell r="B35158">
            <v>89389</v>
          </cell>
        </row>
        <row r="35159">
          <cell r="B35159">
            <v>89389</v>
          </cell>
        </row>
        <row r="35160">
          <cell r="B35160">
            <v>89389</v>
          </cell>
        </row>
        <row r="35161">
          <cell r="B35161">
            <v>89389</v>
          </cell>
        </row>
        <row r="35162">
          <cell r="B35162">
            <v>89417</v>
          </cell>
        </row>
        <row r="35163">
          <cell r="B35163">
            <v>89417</v>
          </cell>
        </row>
        <row r="35164">
          <cell r="B35164">
            <v>89417</v>
          </cell>
        </row>
        <row r="35165">
          <cell r="B35165">
            <v>89417</v>
          </cell>
        </row>
        <row r="35166">
          <cell r="B35166">
            <v>89417</v>
          </cell>
        </row>
        <row r="35167">
          <cell r="B35167">
            <v>89417</v>
          </cell>
        </row>
        <row r="35168">
          <cell r="B35168">
            <v>89417</v>
          </cell>
        </row>
        <row r="35169">
          <cell r="B35169">
            <v>89371</v>
          </cell>
        </row>
        <row r="35170">
          <cell r="B35170">
            <v>89371</v>
          </cell>
        </row>
        <row r="35171">
          <cell r="B35171">
            <v>89371</v>
          </cell>
        </row>
        <row r="35172">
          <cell r="B35172">
            <v>89371</v>
          </cell>
        </row>
        <row r="35173">
          <cell r="B35173">
            <v>89371</v>
          </cell>
        </row>
        <row r="35174">
          <cell r="B35174">
            <v>89371</v>
          </cell>
        </row>
        <row r="35175">
          <cell r="B35175">
            <v>89371</v>
          </cell>
        </row>
        <row r="35176">
          <cell r="B35176">
            <v>89528</v>
          </cell>
        </row>
        <row r="35177">
          <cell r="B35177">
            <v>89528</v>
          </cell>
        </row>
        <row r="35178">
          <cell r="B35178">
            <v>89528</v>
          </cell>
        </row>
        <row r="35179">
          <cell r="B35179">
            <v>89528</v>
          </cell>
        </row>
        <row r="35180">
          <cell r="B35180">
            <v>89528</v>
          </cell>
        </row>
        <row r="35181">
          <cell r="B35181">
            <v>89528</v>
          </cell>
        </row>
        <row r="35182">
          <cell r="B35182">
            <v>89528</v>
          </cell>
        </row>
        <row r="35183">
          <cell r="B35183">
            <v>89424</v>
          </cell>
        </row>
        <row r="35184">
          <cell r="B35184">
            <v>89424</v>
          </cell>
        </row>
        <row r="35185">
          <cell r="B35185">
            <v>89424</v>
          </cell>
        </row>
        <row r="35186">
          <cell r="B35186">
            <v>89424</v>
          </cell>
        </row>
        <row r="35187">
          <cell r="B35187">
            <v>89424</v>
          </cell>
        </row>
        <row r="35188">
          <cell r="B35188">
            <v>89424</v>
          </cell>
        </row>
        <row r="35189">
          <cell r="B35189">
            <v>89424</v>
          </cell>
        </row>
        <row r="35190">
          <cell r="B35190">
            <v>89378</v>
          </cell>
        </row>
        <row r="35191">
          <cell r="B35191">
            <v>89378</v>
          </cell>
        </row>
        <row r="35192">
          <cell r="B35192">
            <v>89378</v>
          </cell>
        </row>
        <row r="35193">
          <cell r="B35193">
            <v>89378</v>
          </cell>
        </row>
        <row r="35194">
          <cell r="B35194">
            <v>89378</v>
          </cell>
        </row>
        <row r="35195">
          <cell r="B35195">
            <v>89378</v>
          </cell>
        </row>
        <row r="35196">
          <cell r="B35196">
            <v>89378</v>
          </cell>
        </row>
        <row r="35197">
          <cell r="B35197">
            <v>89541</v>
          </cell>
        </row>
        <row r="35198">
          <cell r="B35198">
            <v>89541</v>
          </cell>
        </row>
        <row r="35199">
          <cell r="B35199">
            <v>89541</v>
          </cell>
        </row>
        <row r="35200">
          <cell r="B35200">
            <v>89541</v>
          </cell>
        </row>
        <row r="35201">
          <cell r="B35201">
            <v>89541</v>
          </cell>
        </row>
        <row r="35202">
          <cell r="B35202">
            <v>89541</v>
          </cell>
        </row>
        <row r="35203">
          <cell r="B35203">
            <v>89541</v>
          </cell>
        </row>
        <row r="35204">
          <cell r="B35204">
            <v>89431</v>
          </cell>
        </row>
        <row r="35205">
          <cell r="B35205">
            <v>89431</v>
          </cell>
        </row>
        <row r="35206">
          <cell r="B35206">
            <v>89431</v>
          </cell>
        </row>
        <row r="35207">
          <cell r="B35207">
            <v>89431</v>
          </cell>
        </row>
        <row r="35208">
          <cell r="B35208">
            <v>89431</v>
          </cell>
        </row>
        <row r="35209">
          <cell r="B35209">
            <v>89431</v>
          </cell>
        </row>
        <row r="35210">
          <cell r="B35210">
            <v>89431</v>
          </cell>
        </row>
        <row r="35211">
          <cell r="B35211">
            <v>89386</v>
          </cell>
        </row>
        <row r="35212">
          <cell r="B35212">
            <v>89386</v>
          </cell>
        </row>
        <row r="35213">
          <cell r="B35213">
            <v>89386</v>
          </cell>
        </row>
        <row r="35214">
          <cell r="B35214">
            <v>89386</v>
          </cell>
        </row>
        <row r="35215">
          <cell r="B35215">
            <v>89386</v>
          </cell>
        </row>
        <row r="35216">
          <cell r="B35216">
            <v>89386</v>
          </cell>
        </row>
        <row r="35217">
          <cell r="B35217">
            <v>89386</v>
          </cell>
        </row>
        <row r="35218">
          <cell r="B35218">
            <v>89558</v>
          </cell>
        </row>
        <row r="35219">
          <cell r="B35219">
            <v>89558</v>
          </cell>
        </row>
        <row r="35220">
          <cell r="B35220">
            <v>89558</v>
          </cell>
        </row>
        <row r="35221">
          <cell r="B35221">
            <v>89558</v>
          </cell>
        </row>
        <row r="35222">
          <cell r="B35222">
            <v>89558</v>
          </cell>
        </row>
        <row r="35223">
          <cell r="B35223">
            <v>89558</v>
          </cell>
        </row>
        <row r="35224">
          <cell r="B35224">
            <v>89558</v>
          </cell>
        </row>
        <row r="35225">
          <cell r="B35225">
            <v>103988</v>
          </cell>
        </row>
        <row r="35226">
          <cell r="B35226">
            <v>103988</v>
          </cell>
        </row>
        <row r="35227">
          <cell r="B35227">
            <v>103988</v>
          </cell>
        </row>
        <row r="35228">
          <cell r="B35228">
            <v>103988</v>
          </cell>
        </row>
        <row r="35229">
          <cell r="B35229">
            <v>103988</v>
          </cell>
        </row>
        <row r="35230">
          <cell r="B35230">
            <v>103988</v>
          </cell>
        </row>
        <row r="35231">
          <cell r="B35231">
            <v>103988</v>
          </cell>
        </row>
        <row r="35232">
          <cell r="B35232">
            <v>89575</v>
          </cell>
        </row>
        <row r="35233">
          <cell r="B35233">
            <v>89575</v>
          </cell>
        </row>
        <row r="35234">
          <cell r="B35234">
            <v>89575</v>
          </cell>
        </row>
        <row r="35235">
          <cell r="B35235">
            <v>89575</v>
          </cell>
        </row>
        <row r="35236">
          <cell r="B35236">
            <v>89575</v>
          </cell>
        </row>
        <row r="35237">
          <cell r="B35237">
            <v>89575</v>
          </cell>
        </row>
        <row r="35238">
          <cell r="B35238">
            <v>89575</v>
          </cell>
        </row>
        <row r="35239">
          <cell r="B35239">
            <v>103995</v>
          </cell>
        </row>
        <row r="35240">
          <cell r="B35240">
            <v>103995</v>
          </cell>
        </row>
        <row r="35241">
          <cell r="B35241">
            <v>103995</v>
          </cell>
        </row>
        <row r="35242">
          <cell r="B35242">
            <v>103995</v>
          </cell>
        </row>
        <row r="35243">
          <cell r="B35243">
            <v>103995</v>
          </cell>
        </row>
        <row r="35244">
          <cell r="B35244">
            <v>103995</v>
          </cell>
        </row>
        <row r="35245">
          <cell r="B35245">
            <v>103995</v>
          </cell>
        </row>
        <row r="35246">
          <cell r="B35246">
            <v>89597</v>
          </cell>
        </row>
        <row r="35247">
          <cell r="B35247">
            <v>89597</v>
          </cell>
        </row>
        <row r="35248">
          <cell r="B35248">
            <v>89597</v>
          </cell>
        </row>
        <row r="35249">
          <cell r="B35249">
            <v>89597</v>
          </cell>
        </row>
        <row r="35250">
          <cell r="B35250">
            <v>89597</v>
          </cell>
        </row>
        <row r="35251">
          <cell r="B35251">
            <v>89597</v>
          </cell>
        </row>
        <row r="35252">
          <cell r="B35252">
            <v>89597</v>
          </cell>
        </row>
        <row r="35253">
          <cell r="B35253">
            <v>89611</v>
          </cell>
        </row>
        <row r="35254">
          <cell r="B35254">
            <v>89611</v>
          </cell>
        </row>
        <row r="35255">
          <cell r="B35255">
            <v>89611</v>
          </cell>
        </row>
        <row r="35256">
          <cell r="B35256">
            <v>89611</v>
          </cell>
        </row>
        <row r="35257">
          <cell r="B35257">
            <v>89611</v>
          </cell>
        </row>
        <row r="35258">
          <cell r="B35258">
            <v>89611</v>
          </cell>
        </row>
        <row r="35259">
          <cell r="B35259">
            <v>89611</v>
          </cell>
        </row>
        <row r="35260">
          <cell r="B35260">
            <v>89614</v>
          </cell>
        </row>
        <row r="35261">
          <cell r="B35261">
            <v>89614</v>
          </cell>
        </row>
        <row r="35262">
          <cell r="B35262">
            <v>89614</v>
          </cell>
        </row>
        <row r="35263">
          <cell r="B35263">
            <v>89614</v>
          </cell>
        </row>
        <row r="35264">
          <cell r="B35264">
            <v>89614</v>
          </cell>
        </row>
        <row r="35265">
          <cell r="B35265">
            <v>89614</v>
          </cell>
        </row>
        <row r="35266">
          <cell r="B35266">
            <v>89614</v>
          </cell>
        </row>
        <row r="35267">
          <cell r="B35267">
            <v>103975</v>
          </cell>
        </row>
        <row r="35268">
          <cell r="B35268">
            <v>103975</v>
          </cell>
        </row>
        <row r="35269">
          <cell r="B35269">
            <v>103975</v>
          </cell>
        </row>
        <row r="35270">
          <cell r="B35270">
            <v>103975</v>
          </cell>
        </row>
        <row r="35271">
          <cell r="B35271">
            <v>103975</v>
          </cell>
        </row>
        <row r="35272">
          <cell r="B35272">
            <v>103975</v>
          </cell>
        </row>
        <row r="35273">
          <cell r="B35273">
            <v>103975</v>
          </cell>
        </row>
        <row r="35274">
          <cell r="B35274">
            <v>104007</v>
          </cell>
        </row>
        <row r="35275">
          <cell r="B35275">
            <v>104007</v>
          </cell>
        </row>
        <row r="35276">
          <cell r="B35276">
            <v>104007</v>
          </cell>
        </row>
        <row r="35277">
          <cell r="B35277">
            <v>104007</v>
          </cell>
        </row>
        <row r="35278">
          <cell r="B35278">
            <v>104007</v>
          </cell>
        </row>
        <row r="35279">
          <cell r="B35279">
            <v>104007</v>
          </cell>
        </row>
        <row r="35280">
          <cell r="B35280">
            <v>104007</v>
          </cell>
        </row>
        <row r="35281">
          <cell r="B35281">
            <v>103976</v>
          </cell>
        </row>
        <row r="35282">
          <cell r="B35282">
            <v>103976</v>
          </cell>
        </row>
        <row r="35283">
          <cell r="B35283">
            <v>103976</v>
          </cell>
        </row>
        <row r="35284">
          <cell r="B35284">
            <v>103976</v>
          </cell>
        </row>
        <row r="35285">
          <cell r="B35285">
            <v>103976</v>
          </cell>
        </row>
        <row r="35286">
          <cell r="B35286">
            <v>103976</v>
          </cell>
        </row>
        <row r="35287">
          <cell r="B35287">
            <v>103976</v>
          </cell>
        </row>
        <row r="35288">
          <cell r="B35288">
            <v>104008</v>
          </cell>
        </row>
        <row r="35289">
          <cell r="B35289">
            <v>104008</v>
          </cell>
        </row>
        <row r="35290">
          <cell r="B35290">
            <v>104008</v>
          </cell>
        </row>
        <row r="35291">
          <cell r="B35291">
            <v>104008</v>
          </cell>
        </row>
        <row r="35292">
          <cell r="B35292">
            <v>104008</v>
          </cell>
        </row>
        <row r="35293">
          <cell r="B35293">
            <v>104008</v>
          </cell>
        </row>
        <row r="35294">
          <cell r="B35294">
            <v>104008</v>
          </cell>
        </row>
        <row r="35295">
          <cell r="B35295">
            <v>89630</v>
          </cell>
        </row>
        <row r="35296">
          <cell r="B35296">
            <v>89630</v>
          </cell>
        </row>
        <row r="35297">
          <cell r="B35297">
            <v>89630</v>
          </cell>
        </row>
        <row r="35298">
          <cell r="B35298">
            <v>89630</v>
          </cell>
        </row>
        <row r="35299">
          <cell r="B35299">
            <v>89630</v>
          </cell>
        </row>
        <row r="35300">
          <cell r="B35300">
            <v>89630</v>
          </cell>
        </row>
        <row r="35301">
          <cell r="B35301">
            <v>89630</v>
          </cell>
        </row>
        <row r="35302">
          <cell r="B35302">
            <v>89632</v>
          </cell>
        </row>
        <row r="35303">
          <cell r="B35303">
            <v>89632</v>
          </cell>
        </row>
        <row r="35304">
          <cell r="B35304">
            <v>89632</v>
          </cell>
        </row>
        <row r="35305">
          <cell r="B35305">
            <v>89632</v>
          </cell>
        </row>
        <row r="35306">
          <cell r="B35306">
            <v>89632</v>
          </cell>
        </row>
        <row r="35307">
          <cell r="B35307">
            <v>89632</v>
          </cell>
        </row>
        <row r="35308">
          <cell r="B35308">
            <v>89632</v>
          </cell>
        </row>
        <row r="35309">
          <cell r="B35309">
            <v>89438</v>
          </cell>
        </row>
        <row r="35310">
          <cell r="B35310">
            <v>89438</v>
          </cell>
        </row>
        <row r="35311">
          <cell r="B35311">
            <v>89438</v>
          </cell>
        </row>
        <row r="35312">
          <cell r="B35312">
            <v>89438</v>
          </cell>
        </row>
        <row r="35313">
          <cell r="B35313">
            <v>89438</v>
          </cell>
        </row>
        <row r="35314">
          <cell r="B35314">
            <v>89438</v>
          </cell>
        </row>
        <row r="35315">
          <cell r="B35315">
            <v>89438</v>
          </cell>
        </row>
        <row r="35316">
          <cell r="B35316">
            <v>89393</v>
          </cell>
        </row>
        <row r="35317">
          <cell r="B35317">
            <v>89393</v>
          </cell>
        </row>
        <row r="35318">
          <cell r="B35318">
            <v>89393</v>
          </cell>
        </row>
        <row r="35319">
          <cell r="B35319">
            <v>89393</v>
          </cell>
        </row>
        <row r="35320">
          <cell r="B35320">
            <v>89393</v>
          </cell>
        </row>
        <row r="35321">
          <cell r="B35321">
            <v>89393</v>
          </cell>
        </row>
        <row r="35322">
          <cell r="B35322">
            <v>89393</v>
          </cell>
        </row>
        <row r="35323">
          <cell r="B35323">
            <v>89617</v>
          </cell>
        </row>
        <row r="35324">
          <cell r="B35324">
            <v>89617</v>
          </cell>
        </row>
        <row r="35325">
          <cell r="B35325">
            <v>89617</v>
          </cell>
        </row>
        <row r="35326">
          <cell r="B35326">
            <v>89617</v>
          </cell>
        </row>
        <row r="35327">
          <cell r="B35327">
            <v>89617</v>
          </cell>
        </row>
        <row r="35328">
          <cell r="B35328">
            <v>89617</v>
          </cell>
        </row>
        <row r="35329">
          <cell r="B35329">
            <v>89617</v>
          </cell>
        </row>
        <row r="35330">
          <cell r="B35330">
            <v>89440</v>
          </cell>
        </row>
        <row r="35331">
          <cell r="B35331">
            <v>89440</v>
          </cell>
        </row>
        <row r="35332">
          <cell r="B35332">
            <v>89440</v>
          </cell>
        </row>
        <row r="35333">
          <cell r="B35333">
            <v>89440</v>
          </cell>
        </row>
        <row r="35334">
          <cell r="B35334">
            <v>89440</v>
          </cell>
        </row>
        <row r="35335">
          <cell r="B35335">
            <v>89440</v>
          </cell>
        </row>
        <row r="35336">
          <cell r="B35336">
            <v>89440</v>
          </cell>
        </row>
        <row r="35337">
          <cell r="B35337">
            <v>89395</v>
          </cell>
        </row>
        <row r="35338">
          <cell r="B35338">
            <v>89395</v>
          </cell>
        </row>
        <row r="35339">
          <cell r="B35339">
            <v>89395</v>
          </cell>
        </row>
        <row r="35340">
          <cell r="B35340">
            <v>89395</v>
          </cell>
        </row>
        <row r="35341">
          <cell r="B35341">
            <v>89395</v>
          </cell>
        </row>
        <row r="35342">
          <cell r="B35342">
            <v>89395</v>
          </cell>
        </row>
        <row r="35343">
          <cell r="B35343">
            <v>89395</v>
          </cell>
        </row>
        <row r="35344">
          <cell r="B35344">
            <v>89620</v>
          </cell>
        </row>
        <row r="35345">
          <cell r="B35345">
            <v>89620</v>
          </cell>
        </row>
        <row r="35346">
          <cell r="B35346">
            <v>89620</v>
          </cell>
        </row>
        <row r="35347">
          <cell r="B35347">
            <v>89620</v>
          </cell>
        </row>
        <row r="35348">
          <cell r="B35348">
            <v>89620</v>
          </cell>
        </row>
        <row r="35349">
          <cell r="B35349">
            <v>89620</v>
          </cell>
        </row>
        <row r="35350">
          <cell r="B35350">
            <v>89620</v>
          </cell>
        </row>
        <row r="35351">
          <cell r="B35351">
            <v>89443</v>
          </cell>
        </row>
        <row r="35352">
          <cell r="B35352">
            <v>89443</v>
          </cell>
        </row>
        <row r="35353">
          <cell r="B35353">
            <v>89443</v>
          </cell>
        </row>
        <row r="35354">
          <cell r="B35354">
            <v>89443</v>
          </cell>
        </row>
        <row r="35355">
          <cell r="B35355">
            <v>89443</v>
          </cell>
        </row>
        <row r="35356">
          <cell r="B35356">
            <v>89443</v>
          </cell>
        </row>
        <row r="35357">
          <cell r="B35357">
            <v>89443</v>
          </cell>
        </row>
        <row r="35358">
          <cell r="B35358">
            <v>89398</v>
          </cell>
        </row>
        <row r="35359">
          <cell r="B35359">
            <v>89398</v>
          </cell>
        </row>
        <row r="35360">
          <cell r="B35360">
            <v>89398</v>
          </cell>
        </row>
        <row r="35361">
          <cell r="B35361">
            <v>89398</v>
          </cell>
        </row>
        <row r="35362">
          <cell r="B35362">
            <v>89398</v>
          </cell>
        </row>
        <row r="35363">
          <cell r="B35363">
            <v>89398</v>
          </cell>
        </row>
        <row r="35364">
          <cell r="B35364">
            <v>89398</v>
          </cell>
        </row>
        <row r="35365">
          <cell r="B35365">
            <v>89623</v>
          </cell>
        </row>
        <row r="35366">
          <cell r="B35366">
            <v>89623</v>
          </cell>
        </row>
        <row r="35367">
          <cell r="B35367">
            <v>89623</v>
          </cell>
        </row>
        <row r="35368">
          <cell r="B35368">
            <v>89623</v>
          </cell>
        </row>
        <row r="35369">
          <cell r="B35369">
            <v>89623</v>
          </cell>
        </row>
        <row r="35370">
          <cell r="B35370">
            <v>89623</v>
          </cell>
        </row>
        <row r="35371">
          <cell r="B35371">
            <v>89623</v>
          </cell>
        </row>
        <row r="35372">
          <cell r="B35372">
            <v>104011</v>
          </cell>
        </row>
        <row r="35373">
          <cell r="B35373">
            <v>104011</v>
          </cell>
        </row>
        <row r="35374">
          <cell r="B35374">
            <v>104011</v>
          </cell>
        </row>
        <row r="35375">
          <cell r="B35375">
            <v>104011</v>
          </cell>
        </row>
        <row r="35376">
          <cell r="B35376">
            <v>104011</v>
          </cell>
        </row>
        <row r="35377">
          <cell r="B35377">
            <v>104011</v>
          </cell>
        </row>
        <row r="35378">
          <cell r="B35378">
            <v>104011</v>
          </cell>
        </row>
        <row r="35379">
          <cell r="B35379">
            <v>89625</v>
          </cell>
        </row>
        <row r="35380">
          <cell r="B35380">
            <v>89625</v>
          </cell>
        </row>
        <row r="35381">
          <cell r="B35381">
            <v>89625</v>
          </cell>
        </row>
        <row r="35382">
          <cell r="B35382">
            <v>89625</v>
          </cell>
        </row>
        <row r="35383">
          <cell r="B35383">
            <v>89625</v>
          </cell>
        </row>
        <row r="35384">
          <cell r="B35384">
            <v>89625</v>
          </cell>
        </row>
        <row r="35385">
          <cell r="B35385">
            <v>89625</v>
          </cell>
        </row>
        <row r="35386">
          <cell r="B35386">
            <v>104004</v>
          </cell>
        </row>
        <row r="35387">
          <cell r="B35387">
            <v>104004</v>
          </cell>
        </row>
        <row r="35388">
          <cell r="B35388">
            <v>104004</v>
          </cell>
        </row>
        <row r="35389">
          <cell r="B35389">
            <v>104004</v>
          </cell>
        </row>
        <row r="35390">
          <cell r="B35390">
            <v>104004</v>
          </cell>
        </row>
        <row r="35391">
          <cell r="B35391">
            <v>104004</v>
          </cell>
        </row>
        <row r="35392">
          <cell r="B35392">
            <v>104004</v>
          </cell>
        </row>
        <row r="35393">
          <cell r="B35393">
            <v>89628</v>
          </cell>
        </row>
        <row r="35394">
          <cell r="B35394">
            <v>89628</v>
          </cell>
        </row>
        <row r="35395">
          <cell r="B35395">
            <v>89628</v>
          </cell>
        </row>
        <row r="35396">
          <cell r="B35396">
            <v>89628</v>
          </cell>
        </row>
        <row r="35397">
          <cell r="B35397">
            <v>89628</v>
          </cell>
        </row>
        <row r="35398">
          <cell r="B35398">
            <v>89628</v>
          </cell>
        </row>
        <row r="35399">
          <cell r="B35399">
            <v>89628</v>
          </cell>
        </row>
        <row r="35400">
          <cell r="B35400">
            <v>89629</v>
          </cell>
        </row>
        <row r="35401">
          <cell r="B35401">
            <v>89629</v>
          </cell>
        </row>
        <row r="35402">
          <cell r="B35402">
            <v>89629</v>
          </cell>
        </row>
        <row r="35403">
          <cell r="B35403">
            <v>89629</v>
          </cell>
        </row>
        <row r="35404">
          <cell r="B35404">
            <v>89629</v>
          </cell>
        </row>
        <row r="35405">
          <cell r="B35405">
            <v>89629</v>
          </cell>
        </row>
        <row r="35406">
          <cell r="B35406">
            <v>89629</v>
          </cell>
        </row>
        <row r="35407">
          <cell r="B35407">
            <v>89631</v>
          </cell>
        </row>
        <row r="35408">
          <cell r="B35408">
            <v>89631</v>
          </cell>
        </row>
        <row r="35409">
          <cell r="B35409">
            <v>89631</v>
          </cell>
        </row>
        <row r="35410">
          <cell r="B35410">
            <v>89631</v>
          </cell>
        </row>
        <row r="35411">
          <cell r="B35411">
            <v>89631</v>
          </cell>
        </row>
        <row r="35412">
          <cell r="B35412">
            <v>89631</v>
          </cell>
        </row>
        <row r="35413">
          <cell r="B35413">
            <v>89631</v>
          </cell>
        </row>
        <row r="35414">
          <cell r="B35414">
            <v>89401</v>
          </cell>
        </row>
        <row r="35415">
          <cell r="B35415">
            <v>89401</v>
          </cell>
        </row>
        <row r="35416">
          <cell r="B35416">
            <v>89401</v>
          </cell>
        </row>
        <row r="35417">
          <cell r="B35417">
            <v>89401</v>
          </cell>
        </row>
        <row r="35418">
          <cell r="B35418">
            <v>89401</v>
          </cell>
        </row>
        <row r="35419">
          <cell r="B35419">
            <v>89355</v>
          </cell>
        </row>
        <row r="35420">
          <cell r="B35420">
            <v>89355</v>
          </cell>
        </row>
        <row r="35421">
          <cell r="B35421">
            <v>89355</v>
          </cell>
        </row>
        <row r="35422">
          <cell r="B35422">
            <v>89355</v>
          </cell>
        </row>
        <row r="35423">
          <cell r="B35423">
            <v>89355</v>
          </cell>
        </row>
        <row r="35424">
          <cell r="B35424">
            <v>89446</v>
          </cell>
        </row>
        <row r="35425">
          <cell r="B35425">
            <v>89446</v>
          </cell>
        </row>
        <row r="35426">
          <cell r="B35426">
            <v>89446</v>
          </cell>
        </row>
        <row r="35427">
          <cell r="B35427">
            <v>89446</v>
          </cell>
        </row>
        <row r="35428">
          <cell r="B35428">
            <v>89446</v>
          </cell>
        </row>
        <row r="35429">
          <cell r="B35429">
            <v>89402</v>
          </cell>
        </row>
        <row r="35430">
          <cell r="B35430">
            <v>89402</v>
          </cell>
        </row>
        <row r="35431">
          <cell r="B35431">
            <v>89402</v>
          </cell>
        </row>
        <row r="35432">
          <cell r="B35432">
            <v>89402</v>
          </cell>
        </row>
        <row r="35433">
          <cell r="B35433">
            <v>89402</v>
          </cell>
        </row>
        <row r="35434">
          <cell r="B35434">
            <v>89356</v>
          </cell>
        </row>
        <row r="35435">
          <cell r="B35435">
            <v>89356</v>
          </cell>
        </row>
        <row r="35436">
          <cell r="B35436">
            <v>89356</v>
          </cell>
        </row>
        <row r="35437">
          <cell r="B35437">
            <v>89356</v>
          </cell>
        </row>
        <row r="35438">
          <cell r="B35438">
            <v>89356</v>
          </cell>
        </row>
        <row r="35439">
          <cell r="B35439">
            <v>89447</v>
          </cell>
        </row>
        <row r="35440">
          <cell r="B35440">
            <v>89447</v>
          </cell>
        </row>
        <row r="35441">
          <cell r="B35441">
            <v>89447</v>
          </cell>
        </row>
        <row r="35442">
          <cell r="B35442">
            <v>89447</v>
          </cell>
        </row>
        <row r="35443">
          <cell r="B35443">
            <v>89447</v>
          </cell>
        </row>
        <row r="35444">
          <cell r="B35444">
            <v>89403</v>
          </cell>
        </row>
        <row r="35445">
          <cell r="B35445">
            <v>89403</v>
          </cell>
        </row>
        <row r="35446">
          <cell r="B35446">
            <v>89403</v>
          </cell>
        </row>
        <row r="35447">
          <cell r="B35447">
            <v>89403</v>
          </cell>
        </row>
        <row r="35448">
          <cell r="B35448">
            <v>89403</v>
          </cell>
        </row>
        <row r="35449">
          <cell r="B35449">
            <v>89357</v>
          </cell>
        </row>
        <row r="35450">
          <cell r="B35450">
            <v>89357</v>
          </cell>
        </row>
        <row r="35451">
          <cell r="B35451">
            <v>89357</v>
          </cell>
        </row>
        <row r="35452">
          <cell r="B35452">
            <v>89357</v>
          </cell>
        </row>
        <row r="35453">
          <cell r="B35453">
            <v>89357</v>
          </cell>
        </row>
        <row r="35454">
          <cell r="B35454">
            <v>89448</v>
          </cell>
        </row>
        <row r="35455">
          <cell r="B35455">
            <v>89448</v>
          </cell>
        </row>
        <row r="35456">
          <cell r="B35456">
            <v>89448</v>
          </cell>
        </row>
        <row r="35457">
          <cell r="B35457">
            <v>89448</v>
          </cell>
        </row>
        <row r="35458">
          <cell r="B35458">
            <v>89448</v>
          </cell>
        </row>
        <row r="35459">
          <cell r="B35459">
            <v>103978</v>
          </cell>
        </row>
        <row r="35460">
          <cell r="B35460">
            <v>103978</v>
          </cell>
        </row>
        <row r="35461">
          <cell r="B35461">
            <v>103978</v>
          </cell>
        </row>
        <row r="35462">
          <cell r="B35462">
            <v>103978</v>
          </cell>
        </row>
        <row r="35463">
          <cell r="B35463">
            <v>103978</v>
          </cell>
        </row>
        <row r="35464">
          <cell r="B35464">
            <v>89449</v>
          </cell>
        </row>
        <row r="35465">
          <cell r="B35465">
            <v>89449</v>
          </cell>
        </row>
        <row r="35466">
          <cell r="B35466">
            <v>89449</v>
          </cell>
        </row>
        <row r="35467">
          <cell r="B35467">
            <v>89449</v>
          </cell>
        </row>
        <row r="35468">
          <cell r="B35468">
            <v>89449</v>
          </cell>
        </row>
        <row r="35469">
          <cell r="B35469">
            <v>103979</v>
          </cell>
        </row>
        <row r="35470">
          <cell r="B35470">
            <v>103979</v>
          </cell>
        </row>
        <row r="35471">
          <cell r="B35471">
            <v>103979</v>
          </cell>
        </row>
        <row r="35472">
          <cell r="B35472">
            <v>103979</v>
          </cell>
        </row>
        <row r="35473">
          <cell r="B35473">
            <v>103979</v>
          </cell>
        </row>
        <row r="35474">
          <cell r="B35474">
            <v>89450</v>
          </cell>
        </row>
        <row r="35475">
          <cell r="B35475">
            <v>89450</v>
          </cell>
        </row>
        <row r="35476">
          <cell r="B35476">
            <v>89450</v>
          </cell>
        </row>
        <row r="35477">
          <cell r="B35477">
            <v>89450</v>
          </cell>
        </row>
        <row r="35478">
          <cell r="B35478">
            <v>89450</v>
          </cell>
        </row>
        <row r="35479">
          <cell r="B35479">
            <v>89451</v>
          </cell>
        </row>
        <row r="35480">
          <cell r="B35480">
            <v>89451</v>
          </cell>
        </row>
        <row r="35481">
          <cell r="B35481">
            <v>89451</v>
          </cell>
        </row>
        <row r="35482">
          <cell r="B35482">
            <v>89451</v>
          </cell>
        </row>
        <row r="35483">
          <cell r="B35483">
            <v>89451</v>
          </cell>
        </row>
        <row r="35484">
          <cell r="B35484">
            <v>89452</v>
          </cell>
        </row>
        <row r="35485">
          <cell r="B35485">
            <v>89452</v>
          </cell>
        </row>
        <row r="35486">
          <cell r="B35486">
            <v>89452</v>
          </cell>
        </row>
        <row r="35487">
          <cell r="B35487">
            <v>89452</v>
          </cell>
        </row>
        <row r="35488">
          <cell r="B35488">
            <v>89452</v>
          </cell>
        </row>
        <row r="35489">
          <cell r="B35489">
            <v>89394</v>
          </cell>
        </row>
        <row r="35490">
          <cell r="B35490">
            <v>89394</v>
          </cell>
        </row>
        <row r="35491">
          <cell r="B35491">
            <v>89394</v>
          </cell>
        </row>
        <row r="35492">
          <cell r="B35492">
            <v>89394</v>
          </cell>
        </row>
        <row r="35493">
          <cell r="B35493">
            <v>89394</v>
          </cell>
        </row>
        <row r="35494">
          <cell r="B35494">
            <v>89394</v>
          </cell>
        </row>
        <row r="35495">
          <cell r="B35495">
            <v>89394</v>
          </cell>
        </row>
        <row r="35496">
          <cell r="B35496">
            <v>89396</v>
          </cell>
        </row>
        <row r="35497">
          <cell r="B35497">
            <v>89396</v>
          </cell>
        </row>
        <row r="35498">
          <cell r="B35498">
            <v>89396</v>
          </cell>
        </row>
        <row r="35499">
          <cell r="B35499">
            <v>89396</v>
          </cell>
        </row>
        <row r="35500">
          <cell r="B35500">
            <v>89396</v>
          </cell>
        </row>
        <row r="35501">
          <cell r="B35501">
            <v>89396</v>
          </cell>
        </row>
        <row r="35502">
          <cell r="B35502">
            <v>89396</v>
          </cell>
        </row>
        <row r="35503">
          <cell r="B35503">
            <v>90374</v>
          </cell>
        </row>
        <row r="35504">
          <cell r="B35504">
            <v>90374</v>
          </cell>
        </row>
        <row r="35505">
          <cell r="B35505">
            <v>90374</v>
          </cell>
        </row>
        <row r="35506">
          <cell r="B35506">
            <v>90374</v>
          </cell>
        </row>
        <row r="35507">
          <cell r="B35507">
            <v>90374</v>
          </cell>
        </row>
        <row r="35508">
          <cell r="B35508">
            <v>90374</v>
          </cell>
        </row>
        <row r="35509">
          <cell r="B35509">
            <v>90374</v>
          </cell>
        </row>
        <row r="35510">
          <cell r="B35510">
            <v>89444</v>
          </cell>
        </row>
        <row r="35511">
          <cell r="B35511">
            <v>89444</v>
          </cell>
        </row>
        <row r="35512">
          <cell r="B35512">
            <v>89444</v>
          </cell>
        </row>
        <row r="35513">
          <cell r="B35513">
            <v>89444</v>
          </cell>
        </row>
        <row r="35514">
          <cell r="B35514">
            <v>89444</v>
          </cell>
        </row>
        <row r="35515">
          <cell r="B35515">
            <v>89444</v>
          </cell>
        </row>
        <row r="35516">
          <cell r="B35516">
            <v>89444</v>
          </cell>
        </row>
        <row r="35517">
          <cell r="B35517">
            <v>89399</v>
          </cell>
        </row>
        <row r="35518">
          <cell r="B35518">
            <v>89399</v>
          </cell>
        </row>
        <row r="35519">
          <cell r="B35519">
            <v>89399</v>
          </cell>
        </row>
        <row r="35520">
          <cell r="B35520">
            <v>89399</v>
          </cell>
        </row>
        <row r="35521">
          <cell r="B35521">
            <v>89399</v>
          </cell>
        </row>
        <row r="35522">
          <cell r="B35522">
            <v>89399</v>
          </cell>
        </row>
        <row r="35523">
          <cell r="B35523">
            <v>89399</v>
          </cell>
        </row>
        <row r="35524">
          <cell r="B35524">
            <v>89442</v>
          </cell>
        </row>
        <row r="35525">
          <cell r="B35525">
            <v>89442</v>
          </cell>
        </row>
        <row r="35526">
          <cell r="B35526">
            <v>89442</v>
          </cell>
        </row>
        <row r="35527">
          <cell r="B35527">
            <v>89442</v>
          </cell>
        </row>
        <row r="35528">
          <cell r="B35528">
            <v>89442</v>
          </cell>
        </row>
        <row r="35529">
          <cell r="B35529">
            <v>89442</v>
          </cell>
        </row>
        <row r="35530">
          <cell r="B35530">
            <v>89442</v>
          </cell>
        </row>
        <row r="35531">
          <cell r="B35531">
            <v>89397</v>
          </cell>
        </row>
        <row r="35532">
          <cell r="B35532">
            <v>89397</v>
          </cell>
        </row>
        <row r="35533">
          <cell r="B35533">
            <v>89397</v>
          </cell>
        </row>
        <row r="35534">
          <cell r="B35534">
            <v>89397</v>
          </cell>
        </row>
        <row r="35535">
          <cell r="B35535">
            <v>89397</v>
          </cell>
        </row>
        <row r="35536">
          <cell r="B35536">
            <v>89397</v>
          </cell>
        </row>
        <row r="35537">
          <cell r="B35537">
            <v>89397</v>
          </cell>
        </row>
        <row r="35538">
          <cell r="B35538">
            <v>89622</v>
          </cell>
        </row>
        <row r="35539">
          <cell r="B35539">
            <v>89622</v>
          </cell>
        </row>
        <row r="35540">
          <cell r="B35540">
            <v>89622</v>
          </cell>
        </row>
        <row r="35541">
          <cell r="B35541">
            <v>89622</v>
          </cell>
        </row>
        <row r="35542">
          <cell r="B35542">
            <v>89622</v>
          </cell>
        </row>
        <row r="35543">
          <cell r="B35543">
            <v>89622</v>
          </cell>
        </row>
        <row r="35544">
          <cell r="B35544">
            <v>89622</v>
          </cell>
        </row>
        <row r="35545">
          <cell r="B35545">
            <v>89445</v>
          </cell>
        </row>
        <row r="35546">
          <cell r="B35546">
            <v>89445</v>
          </cell>
        </row>
        <row r="35547">
          <cell r="B35547">
            <v>89445</v>
          </cell>
        </row>
        <row r="35548">
          <cell r="B35548">
            <v>89445</v>
          </cell>
        </row>
        <row r="35549">
          <cell r="B35549">
            <v>89445</v>
          </cell>
        </row>
        <row r="35550">
          <cell r="B35550">
            <v>89445</v>
          </cell>
        </row>
        <row r="35551">
          <cell r="B35551">
            <v>89445</v>
          </cell>
        </row>
        <row r="35552">
          <cell r="B35552">
            <v>89400</v>
          </cell>
        </row>
        <row r="35553">
          <cell r="B35553">
            <v>89400</v>
          </cell>
        </row>
        <row r="35554">
          <cell r="B35554">
            <v>89400</v>
          </cell>
        </row>
        <row r="35555">
          <cell r="B35555">
            <v>89400</v>
          </cell>
        </row>
        <row r="35556">
          <cell r="B35556">
            <v>89400</v>
          </cell>
        </row>
        <row r="35557">
          <cell r="B35557">
            <v>89400</v>
          </cell>
        </row>
        <row r="35558">
          <cell r="B35558">
            <v>89400</v>
          </cell>
        </row>
        <row r="35559">
          <cell r="B35559">
            <v>89624</v>
          </cell>
        </row>
        <row r="35560">
          <cell r="B35560">
            <v>89624</v>
          </cell>
        </row>
        <row r="35561">
          <cell r="B35561">
            <v>89624</v>
          </cell>
        </row>
        <row r="35562">
          <cell r="B35562">
            <v>89624</v>
          </cell>
        </row>
        <row r="35563">
          <cell r="B35563">
            <v>89624</v>
          </cell>
        </row>
        <row r="35564">
          <cell r="B35564">
            <v>89624</v>
          </cell>
        </row>
        <row r="35565">
          <cell r="B35565">
            <v>89624</v>
          </cell>
        </row>
        <row r="35566">
          <cell r="B35566">
            <v>104012</v>
          </cell>
        </row>
        <row r="35567">
          <cell r="B35567">
            <v>104012</v>
          </cell>
        </row>
        <row r="35568">
          <cell r="B35568">
            <v>104012</v>
          </cell>
        </row>
        <row r="35569">
          <cell r="B35569">
            <v>104012</v>
          </cell>
        </row>
        <row r="35570">
          <cell r="B35570">
            <v>104012</v>
          </cell>
        </row>
        <row r="35571">
          <cell r="B35571">
            <v>104012</v>
          </cell>
        </row>
        <row r="35572">
          <cell r="B35572">
            <v>104012</v>
          </cell>
        </row>
        <row r="35573">
          <cell r="B35573">
            <v>89627</v>
          </cell>
        </row>
        <row r="35574">
          <cell r="B35574">
            <v>89627</v>
          </cell>
        </row>
        <row r="35575">
          <cell r="B35575">
            <v>89627</v>
          </cell>
        </row>
        <row r="35576">
          <cell r="B35576">
            <v>89627</v>
          </cell>
        </row>
        <row r="35577">
          <cell r="B35577">
            <v>89627</v>
          </cell>
        </row>
        <row r="35578">
          <cell r="B35578">
            <v>89627</v>
          </cell>
        </row>
        <row r="35579">
          <cell r="B35579">
            <v>89627</v>
          </cell>
        </row>
        <row r="35580">
          <cell r="B35580">
            <v>104006</v>
          </cell>
        </row>
        <row r="35581">
          <cell r="B35581">
            <v>104006</v>
          </cell>
        </row>
        <row r="35582">
          <cell r="B35582">
            <v>104006</v>
          </cell>
        </row>
        <row r="35583">
          <cell r="B35583">
            <v>104006</v>
          </cell>
        </row>
        <row r="35584">
          <cell r="B35584">
            <v>104006</v>
          </cell>
        </row>
        <row r="35585">
          <cell r="B35585">
            <v>104006</v>
          </cell>
        </row>
        <row r="35586">
          <cell r="B35586">
            <v>104006</v>
          </cell>
        </row>
        <row r="35587">
          <cell r="B35587">
            <v>89626</v>
          </cell>
        </row>
        <row r="35588">
          <cell r="B35588">
            <v>89626</v>
          </cell>
        </row>
        <row r="35589">
          <cell r="B35589">
            <v>89626</v>
          </cell>
        </row>
        <row r="35590">
          <cell r="B35590">
            <v>89626</v>
          </cell>
        </row>
        <row r="35591">
          <cell r="B35591">
            <v>89626</v>
          </cell>
        </row>
        <row r="35592">
          <cell r="B35592">
            <v>89626</v>
          </cell>
        </row>
        <row r="35593">
          <cell r="B35593">
            <v>89626</v>
          </cell>
        </row>
        <row r="35594">
          <cell r="B35594">
            <v>104005</v>
          </cell>
        </row>
        <row r="35595">
          <cell r="B35595">
            <v>104005</v>
          </cell>
        </row>
        <row r="35596">
          <cell r="B35596">
            <v>104005</v>
          </cell>
        </row>
        <row r="35597">
          <cell r="B35597">
            <v>104005</v>
          </cell>
        </row>
        <row r="35598">
          <cell r="B35598">
            <v>104005</v>
          </cell>
        </row>
        <row r="35599">
          <cell r="B35599">
            <v>104005</v>
          </cell>
        </row>
        <row r="35600">
          <cell r="B35600">
            <v>104005</v>
          </cell>
        </row>
        <row r="35601">
          <cell r="B35601">
            <v>89439</v>
          </cell>
        </row>
        <row r="35602">
          <cell r="B35602">
            <v>89439</v>
          </cell>
        </row>
        <row r="35603">
          <cell r="B35603">
            <v>89439</v>
          </cell>
        </row>
        <row r="35604">
          <cell r="B35604">
            <v>89439</v>
          </cell>
        </row>
        <row r="35605">
          <cell r="B35605">
            <v>89439</v>
          </cell>
        </row>
        <row r="35606">
          <cell r="B35606">
            <v>89439</v>
          </cell>
        </row>
        <row r="35607">
          <cell r="B35607">
            <v>89439</v>
          </cell>
        </row>
        <row r="35608">
          <cell r="B35608">
            <v>89421</v>
          </cell>
        </row>
        <row r="35609">
          <cell r="B35609">
            <v>89421</v>
          </cell>
        </row>
        <row r="35610">
          <cell r="B35610">
            <v>89421</v>
          </cell>
        </row>
        <row r="35611">
          <cell r="B35611">
            <v>89421</v>
          </cell>
        </row>
        <row r="35612">
          <cell r="B35612">
            <v>89421</v>
          </cell>
        </row>
        <row r="35613">
          <cell r="B35613">
            <v>89421</v>
          </cell>
        </row>
        <row r="35614">
          <cell r="B35614">
            <v>89421</v>
          </cell>
        </row>
        <row r="35615">
          <cell r="B35615">
            <v>89375</v>
          </cell>
        </row>
        <row r="35616">
          <cell r="B35616">
            <v>89375</v>
          </cell>
        </row>
        <row r="35617">
          <cell r="B35617">
            <v>89375</v>
          </cell>
        </row>
        <row r="35618">
          <cell r="B35618">
            <v>89375</v>
          </cell>
        </row>
        <row r="35619">
          <cell r="B35619">
            <v>89375</v>
          </cell>
        </row>
        <row r="35620">
          <cell r="B35620">
            <v>89375</v>
          </cell>
        </row>
        <row r="35621">
          <cell r="B35621">
            <v>89375</v>
          </cell>
        </row>
        <row r="35622">
          <cell r="B35622">
            <v>89536</v>
          </cell>
        </row>
        <row r="35623">
          <cell r="B35623">
            <v>89536</v>
          </cell>
        </row>
        <row r="35624">
          <cell r="B35624">
            <v>89536</v>
          </cell>
        </row>
        <row r="35625">
          <cell r="B35625">
            <v>89536</v>
          </cell>
        </row>
        <row r="35626">
          <cell r="B35626">
            <v>89536</v>
          </cell>
        </row>
        <row r="35627">
          <cell r="B35627">
            <v>89536</v>
          </cell>
        </row>
        <row r="35628">
          <cell r="B35628">
            <v>89536</v>
          </cell>
        </row>
        <row r="35629">
          <cell r="B35629">
            <v>89428</v>
          </cell>
        </row>
        <row r="35630">
          <cell r="B35630">
            <v>89428</v>
          </cell>
        </row>
        <row r="35631">
          <cell r="B35631">
            <v>89428</v>
          </cell>
        </row>
        <row r="35632">
          <cell r="B35632">
            <v>89428</v>
          </cell>
        </row>
        <row r="35633">
          <cell r="B35633">
            <v>89428</v>
          </cell>
        </row>
        <row r="35634">
          <cell r="B35634">
            <v>89428</v>
          </cell>
        </row>
        <row r="35635">
          <cell r="B35635">
            <v>89428</v>
          </cell>
        </row>
        <row r="35636">
          <cell r="B35636">
            <v>89382</v>
          </cell>
        </row>
        <row r="35637">
          <cell r="B35637">
            <v>89382</v>
          </cell>
        </row>
        <row r="35638">
          <cell r="B35638">
            <v>89382</v>
          </cell>
        </row>
        <row r="35639">
          <cell r="B35639">
            <v>89382</v>
          </cell>
        </row>
        <row r="35640">
          <cell r="B35640">
            <v>89382</v>
          </cell>
        </row>
        <row r="35641">
          <cell r="B35641">
            <v>89382</v>
          </cell>
        </row>
        <row r="35642">
          <cell r="B35642">
            <v>89382</v>
          </cell>
        </row>
        <row r="35643">
          <cell r="B35643">
            <v>89552</v>
          </cell>
        </row>
        <row r="35644">
          <cell r="B35644">
            <v>89552</v>
          </cell>
        </row>
        <row r="35645">
          <cell r="B35645">
            <v>89552</v>
          </cell>
        </row>
        <row r="35646">
          <cell r="B35646">
            <v>89552</v>
          </cell>
        </row>
        <row r="35647">
          <cell r="B35647">
            <v>89552</v>
          </cell>
        </row>
        <row r="35648">
          <cell r="B35648">
            <v>89552</v>
          </cell>
        </row>
        <row r="35649">
          <cell r="B35649">
            <v>89552</v>
          </cell>
        </row>
        <row r="35650">
          <cell r="B35650">
            <v>89435</v>
          </cell>
        </row>
        <row r="35651">
          <cell r="B35651">
            <v>89435</v>
          </cell>
        </row>
        <row r="35652">
          <cell r="B35652">
            <v>89435</v>
          </cell>
        </row>
        <row r="35653">
          <cell r="B35653">
            <v>89435</v>
          </cell>
        </row>
        <row r="35654">
          <cell r="B35654">
            <v>89435</v>
          </cell>
        </row>
        <row r="35655">
          <cell r="B35655">
            <v>89435</v>
          </cell>
        </row>
        <row r="35656">
          <cell r="B35656">
            <v>89435</v>
          </cell>
        </row>
        <row r="35657">
          <cell r="B35657">
            <v>89390</v>
          </cell>
        </row>
        <row r="35658">
          <cell r="B35658">
            <v>89390</v>
          </cell>
        </row>
        <row r="35659">
          <cell r="B35659">
            <v>89390</v>
          </cell>
        </row>
        <row r="35660">
          <cell r="B35660">
            <v>89390</v>
          </cell>
        </row>
        <row r="35661">
          <cell r="B35661">
            <v>89390</v>
          </cell>
        </row>
        <row r="35662">
          <cell r="B35662">
            <v>89390</v>
          </cell>
        </row>
        <row r="35663">
          <cell r="B35663">
            <v>89390</v>
          </cell>
        </row>
        <row r="35664">
          <cell r="B35664">
            <v>89568</v>
          </cell>
        </row>
        <row r="35665">
          <cell r="B35665">
            <v>89568</v>
          </cell>
        </row>
        <row r="35666">
          <cell r="B35666">
            <v>89568</v>
          </cell>
        </row>
        <row r="35667">
          <cell r="B35667">
            <v>89568</v>
          </cell>
        </row>
        <row r="35668">
          <cell r="B35668">
            <v>89568</v>
          </cell>
        </row>
        <row r="35669">
          <cell r="B35669">
            <v>89568</v>
          </cell>
        </row>
        <row r="35670">
          <cell r="B35670">
            <v>89568</v>
          </cell>
        </row>
        <row r="35671">
          <cell r="B35671">
            <v>103990</v>
          </cell>
        </row>
        <row r="35672">
          <cell r="B35672">
            <v>103990</v>
          </cell>
        </row>
        <row r="35673">
          <cell r="B35673">
            <v>103990</v>
          </cell>
        </row>
        <row r="35674">
          <cell r="B35674">
            <v>103990</v>
          </cell>
        </row>
        <row r="35675">
          <cell r="B35675">
            <v>103990</v>
          </cell>
        </row>
        <row r="35676">
          <cell r="B35676">
            <v>103990</v>
          </cell>
        </row>
        <row r="35677">
          <cell r="B35677">
            <v>103990</v>
          </cell>
        </row>
        <row r="35678">
          <cell r="B35678">
            <v>89594</v>
          </cell>
        </row>
        <row r="35679">
          <cell r="B35679">
            <v>89594</v>
          </cell>
        </row>
        <row r="35680">
          <cell r="B35680">
            <v>89594</v>
          </cell>
        </row>
        <row r="35681">
          <cell r="B35681">
            <v>89594</v>
          </cell>
        </row>
        <row r="35682">
          <cell r="B35682">
            <v>89594</v>
          </cell>
        </row>
        <row r="35683">
          <cell r="B35683">
            <v>89594</v>
          </cell>
        </row>
        <row r="35684">
          <cell r="B35684">
            <v>89594</v>
          </cell>
        </row>
        <row r="35685">
          <cell r="B35685">
            <v>103997</v>
          </cell>
        </row>
        <row r="35686">
          <cell r="B35686">
            <v>103997</v>
          </cell>
        </row>
        <row r="35687">
          <cell r="B35687">
            <v>103997</v>
          </cell>
        </row>
        <row r="35688">
          <cell r="B35688">
            <v>103997</v>
          </cell>
        </row>
        <row r="35689">
          <cell r="B35689">
            <v>103997</v>
          </cell>
        </row>
        <row r="35690">
          <cell r="B35690">
            <v>103997</v>
          </cell>
        </row>
        <row r="35691">
          <cell r="B35691">
            <v>103997</v>
          </cell>
        </row>
        <row r="35692">
          <cell r="B35692">
            <v>89609</v>
          </cell>
        </row>
        <row r="35693">
          <cell r="B35693">
            <v>89609</v>
          </cell>
        </row>
        <row r="35694">
          <cell r="B35694">
            <v>89609</v>
          </cell>
        </row>
        <row r="35695">
          <cell r="B35695">
            <v>89609</v>
          </cell>
        </row>
        <row r="35696">
          <cell r="B35696">
            <v>89609</v>
          </cell>
        </row>
        <row r="35697">
          <cell r="B35697">
            <v>89609</v>
          </cell>
        </row>
        <row r="35698">
          <cell r="B35698">
            <v>89609</v>
          </cell>
        </row>
        <row r="35699">
          <cell r="B35699">
            <v>89612</v>
          </cell>
        </row>
        <row r="35700">
          <cell r="B35700">
            <v>89612</v>
          </cell>
        </row>
        <row r="35701">
          <cell r="B35701">
            <v>89612</v>
          </cell>
        </row>
        <row r="35702">
          <cell r="B35702">
            <v>89612</v>
          </cell>
        </row>
        <row r="35703">
          <cell r="B35703">
            <v>89612</v>
          </cell>
        </row>
        <row r="35704">
          <cell r="B35704">
            <v>89612</v>
          </cell>
        </row>
        <row r="35705">
          <cell r="B35705">
            <v>89612</v>
          </cell>
        </row>
        <row r="35706">
          <cell r="B35706">
            <v>89615</v>
          </cell>
        </row>
        <row r="35707">
          <cell r="B35707">
            <v>89615</v>
          </cell>
        </row>
        <row r="35708">
          <cell r="B35708">
            <v>89615</v>
          </cell>
        </row>
        <row r="35709">
          <cell r="B35709">
            <v>89615</v>
          </cell>
        </row>
        <row r="35710">
          <cell r="B35710">
            <v>89615</v>
          </cell>
        </row>
        <row r="35711">
          <cell r="B35711">
            <v>89615</v>
          </cell>
        </row>
        <row r="35712">
          <cell r="B35712">
            <v>89615</v>
          </cell>
        </row>
        <row r="35713">
          <cell r="B35713">
            <v>89747</v>
          </cell>
        </row>
        <row r="35714">
          <cell r="B35714">
            <v>89747</v>
          </cell>
        </row>
        <row r="35715">
          <cell r="B35715">
            <v>89747</v>
          </cell>
        </row>
        <row r="35716">
          <cell r="B35716">
            <v>89747</v>
          </cell>
        </row>
        <row r="35717">
          <cell r="B35717">
            <v>89747</v>
          </cell>
        </row>
        <row r="35718">
          <cell r="B35718">
            <v>89656</v>
          </cell>
        </row>
        <row r="35719">
          <cell r="B35719">
            <v>89656</v>
          </cell>
        </row>
        <row r="35720">
          <cell r="B35720">
            <v>89656</v>
          </cell>
        </row>
        <row r="35721">
          <cell r="B35721">
            <v>89656</v>
          </cell>
        </row>
        <row r="35722">
          <cell r="B35722">
            <v>89656</v>
          </cell>
        </row>
        <row r="35723">
          <cell r="B35723">
            <v>89663</v>
          </cell>
        </row>
        <row r="35724">
          <cell r="B35724">
            <v>89663</v>
          </cell>
        </row>
        <row r="35725">
          <cell r="B35725">
            <v>89663</v>
          </cell>
        </row>
        <row r="35726">
          <cell r="B35726">
            <v>89663</v>
          </cell>
        </row>
        <row r="35727">
          <cell r="B35727">
            <v>89663</v>
          </cell>
        </row>
        <row r="35728">
          <cell r="B35728">
            <v>89759</v>
          </cell>
        </row>
        <row r="35729">
          <cell r="B35729">
            <v>89759</v>
          </cell>
        </row>
        <row r="35730">
          <cell r="B35730">
            <v>89759</v>
          </cell>
        </row>
        <row r="35731">
          <cell r="B35731">
            <v>89759</v>
          </cell>
        </row>
        <row r="35732">
          <cell r="B35732">
            <v>89759</v>
          </cell>
        </row>
        <row r="35733">
          <cell r="B35733">
            <v>89832</v>
          </cell>
        </row>
        <row r="35734">
          <cell r="B35734">
            <v>89832</v>
          </cell>
        </row>
        <row r="35735">
          <cell r="B35735">
            <v>89832</v>
          </cell>
        </row>
        <row r="35736">
          <cell r="B35736">
            <v>89832</v>
          </cell>
        </row>
        <row r="35737">
          <cell r="B35737">
            <v>89832</v>
          </cell>
        </row>
        <row r="35738">
          <cell r="B35738">
            <v>89666</v>
          </cell>
        </row>
        <row r="35739">
          <cell r="B35739">
            <v>89666</v>
          </cell>
        </row>
        <row r="35740">
          <cell r="B35740">
            <v>89666</v>
          </cell>
        </row>
        <row r="35741">
          <cell r="B35741">
            <v>89666</v>
          </cell>
        </row>
        <row r="35742">
          <cell r="B35742">
            <v>89666</v>
          </cell>
        </row>
        <row r="35743">
          <cell r="B35743">
            <v>89678</v>
          </cell>
        </row>
        <row r="35744">
          <cell r="B35744">
            <v>89678</v>
          </cell>
        </row>
        <row r="35745">
          <cell r="B35745">
            <v>89678</v>
          </cell>
        </row>
        <row r="35746">
          <cell r="B35746">
            <v>89678</v>
          </cell>
        </row>
        <row r="35747">
          <cell r="B35747">
            <v>89678</v>
          </cell>
        </row>
        <row r="35748">
          <cell r="B35748">
            <v>89764</v>
          </cell>
        </row>
        <row r="35749">
          <cell r="B35749">
            <v>89764</v>
          </cell>
        </row>
        <row r="35750">
          <cell r="B35750">
            <v>89764</v>
          </cell>
        </row>
        <row r="35751">
          <cell r="B35751">
            <v>89764</v>
          </cell>
        </row>
        <row r="35752">
          <cell r="B35752">
            <v>89764</v>
          </cell>
        </row>
        <row r="35753">
          <cell r="B35753">
            <v>89689</v>
          </cell>
        </row>
        <row r="35754">
          <cell r="B35754">
            <v>89689</v>
          </cell>
        </row>
        <row r="35755">
          <cell r="B35755">
            <v>89689</v>
          </cell>
        </row>
        <row r="35756">
          <cell r="B35756">
            <v>89689</v>
          </cell>
        </row>
        <row r="35757">
          <cell r="B35757">
            <v>89689</v>
          </cell>
        </row>
        <row r="35758">
          <cell r="B35758">
            <v>89655</v>
          </cell>
        </row>
        <row r="35759">
          <cell r="B35759">
            <v>89655</v>
          </cell>
        </row>
        <row r="35760">
          <cell r="B35760">
            <v>89655</v>
          </cell>
        </row>
        <row r="35761">
          <cell r="B35761">
            <v>89655</v>
          </cell>
        </row>
        <row r="35762">
          <cell r="B35762">
            <v>89655</v>
          </cell>
        </row>
        <row r="35763">
          <cell r="B35763">
            <v>89662</v>
          </cell>
        </row>
        <row r="35764">
          <cell r="B35764">
            <v>89662</v>
          </cell>
        </row>
        <row r="35765">
          <cell r="B35765">
            <v>89662</v>
          </cell>
        </row>
        <row r="35766">
          <cell r="B35766">
            <v>89662</v>
          </cell>
        </row>
        <row r="35767">
          <cell r="B35767">
            <v>89662</v>
          </cell>
        </row>
        <row r="35768">
          <cell r="B35768">
            <v>89758</v>
          </cell>
        </row>
        <row r="35769">
          <cell r="B35769">
            <v>89758</v>
          </cell>
        </row>
        <row r="35770">
          <cell r="B35770">
            <v>89758</v>
          </cell>
        </row>
        <row r="35771">
          <cell r="B35771">
            <v>89758</v>
          </cell>
        </row>
        <row r="35772">
          <cell r="B35772">
            <v>89758</v>
          </cell>
        </row>
        <row r="35773">
          <cell r="B35773">
            <v>89676</v>
          </cell>
        </row>
        <row r="35774">
          <cell r="B35774">
            <v>89676</v>
          </cell>
        </row>
        <row r="35775">
          <cell r="B35775">
            <v>89676</v>
          </cell>
        </row>
        <row r="35776">
          <cell r="B35776">
            <v>89676</v>
          </cell>
        </row>
        <row r="35777">
          <cell r="B35777">
            <v>89676</v>
          </cell>
        </row>
        <row r="35778">
          <cell r="B35778">
            <v>89818</v>
          </cell>
        </row>
        <row r="35779">
          <cell r="B35779">
            <v>89818</v>
          </cell>
        </row>
        <row r="35780">
          <cell r="B35780">
            <v>89818</v>
          </cell>
        </row>
        <row r="35781">
          <cell r="B35781">
            <v>89818</v>
          </cell>
        </row>
        <row r="35782">
          <cell r="B35782">
            <v>89818</v>
          </cell>
        </row>
        <row r="35783">
          <cell r="B35783">
            <v>89763</v>
          </cell>
        </row>
        <row r="35784">
          <cell r="B35784">
            <v>89763</v>
          </cell>
        </row>
        <row r="35785">
          <cell r="B35785">
            <v>89763</v>
          </cell>
        </row>
        <row r="35786">
          <cell r="B35786">
            <v>89763</v>
          </cell>
        </row>
        <row r="35787">
          <cell r="B35787">
            <v>89763</v>
          </cell>
        </row>
        <row r="35788">
          <cell r="B35788">
            <v>89686</v>
          </cell>
        </row>
        <row r="35789">
          <cell r="B35789">
            <v>89686</v>
          </cell>
        </row>
        <row r="35790">
          <cell r="B35790">
            <v>89686</v>
          </cell>
        </row>
        <row r="35791">
          <cell r="B35791">
            <v>89686</v>
          </cell>
        </row>
        <row r="35792">
          <cell r="B35792">
            <v>89686</v>
          </cell>
        </row>
        <row r="35793">
          <cell r="B35793">
            <v>104029</v>
          </cell>
        </row>
        <row r="35794">
          <cell r="B35794">
            <v>104029</v>
          </cell>
        </row>
        <row r="35795">
          <cell r="B35795">
            <v>104029</v>
          </cell>
        </row>
        <row r="35796">
          <cell r="B35796">
            <v>104029</v>
          </cell>
        </row>
        <row r="35797">
          <cell r="B35797">
            <v>104029</v>
          </cell>
        </row>
        <row r="35798">
          <cell r="B35798">
            <v>89831</v>
          </cell>
        </row>
        <row r="35799">
          <cell r="B35799">
            <v>89831</v>
          </cell>
        </row>
        <row r="35800">
          <cell r="B35800">
            <v>89831</v>
          </cell>
        </row>
        <row r="35801">
          <cell r="B35801">
            <v>89831</v>
          </cell>
        </row>
        <row r="35802">
          <cell r="B35802">
            <v>89831</v>
          </cell>
        </row>
        <row r="35803">
          <cell r="B35803">
            <v>89668</v>
          </cell>
        </row>
        <row r="35804">
          <cell r="B35804">
            <v>89668</v>
          </cell>
        </row>
        <row r="35805">
          <cell r="B35805">
            <v>89668</v>
          </cell>
        </row>
        <row r="35806">
          <cell r="B35806">
            <v>89668</v>
          </cell>
        </row>
        <row r="35807">
          <cell r="B35807">
            <v>89668</v>
          </cell>
        </row>
        <row r="35808">
          <cell r="B35808">
            <v>89639</v>
          </cell>
        </row>
        <row r="35809">
          <cell r="B35809">
            <v>89639</v>
          </cell>
        </row>
        <row r="35810">
          <cell r="B35810">
            <v>89639</v>
          </cell>
        </row>
        <row r="35811">
          <cell r="B35811">
            <v>89639</v>
          </cell>
        </row>
        <row r="35812">
          <cell r="B35812">
            <v>89639</v>
          </cell>
        </row>
        <row r="35813">
          <cell r="B35813">
            <v>89721</v>
          </cell>
        </row>
        <row r="35814">
          <cell r="B35814">
            <v>89721</v>
          </cell>
        </row>
        <row r="35815">
          <cell r="B35815">
            <v>89721</v>
          </cell>
        </row>
        <row r="35816">
          <cell r="B35816">
            <v>89721</v>
          </cell>
        </row>
        <row r="35817">
          <cell r="B35817">
            <v>89721</v>
          </cell>
        </row>
        <row r="35818">
          <cell r="B35818">
            <v>89643</v>
          </cell>
        </row>
        <row r="35819">
          <cell r="B35819">
            <v>89643</v>
          </cell>
        </row>
        <row r="35820">
          <cell r="B35820">
            <v>89643</v>
          </cell>
        </row>
        <row r="35821">
          <cell r="B35821">
            <v>89643</v>
          </cell>
        </row>
        <row r="35822">
          <cell r="B35822">
            <v>89643</v>
          </cell>
        </row>
        <row r="35823">
          <cell r="B35823">
            <v>89727</v>
          </cell>
        </row>
        <row r="35824">
          <cell r="B35824">
            <v>89727</v>
          </cell>
        </row>
        <row r="35825">
          <cell r="B35825">
            <v>89727</v>
          </cell>
        </row>
        <row r="35826">
          <cell r="B35826">
            <v>89727</v>
          </cell>
        </row>
        <row r="35827">
          <cell r="B35827">
            <v>89727</v>
          </cell>
        </row>
        <row r="35828">
          <cell r="B35828">
            <v>89648</v>
          </cell>
        </row>
        <row r="35829">
          <cell r="B35829">
            <v>89648</v>
          </cell>
        </row>
        <row r="35830">
          <cell r="B35830">
            <v>89648</v>
          </cell>
        </row>
        <row r="35831">
          <cell r="B35831">
            <v>89648</v>
          </cell>
        </row>
        <row r="35832">
          <cell r="B35832">
            <v>89648</v>
          </cell>
        </row>
        <row r="35833">
          <cell r="B35833">
            <v>89749</v>
          </cell>
        </row>
        <row r="35834">
          <cell r="B35834">
            <v>89749</v>
          </cell>
        </row>
        <row r="35835">
          <cell r="B35835">
            <v>89749</v>
          </cell>
        </row>
        <row r="35836">
          <cell r="B35836">
            <v>89749</v>
          </cell>
        </row>
        <row r="35837">
          <cell r="B35837">
            <v>89749</v>
          </cell>
        </row>
        <row r="35838">
          <cell r="B35838">
            <v>89657</v>
          </cell>
        </row>
        <row r="35839">
          <cell r="B35839">
            <v>89657</v>
          </cell>
        </row>
        <row r="35840">
          <cell r="B35840">
            <v>89657</v>
          </cell>
        </row>
        <row r="35841">
          <cell r="B35841">
            <v>89657</v>
          </cell>
        </row>
        <row r="35842">
          <cell r="B35842">
            <v>89657</v>
          </cell>
        </row>
        <row r="35843">
          <cell r="B35843">
            <v>89664</v>
          </cell>
        </row>
        <row r="35844">
          <cell r="B35844">
            <v>89664</v>
          </cell>
        </row>
        <row r="35845">
          <cell r="B35845">
            <v>89664</v>
          </cell>
        </row>
        <row r="35846">
          <cell r="B35846">
            <v>89664</v>
          </cell>
        </row>
        <row r="35847">
          <cell r="B35847">
            <v>89664</v>
          </cell>
        </row>
        <row r="35848">
          <cell r="B35848">
            <v>89638</v>
          </cell>
        </row>
        <row r="35849">
          <cell r="B35849">
            <v>89638</v>
          </cell>
        </row>
        <row r="35850">
          <cell r="B35850">
            <v>89638</v>
          </cell>
        </row>
        <row r="35851">
          <cell r="B35851">
            <v>89638</v>
          </cell>
        </row>
        <row r="35852">
          <cell r="B35852">
            <v>89638</v>
          </cell>
        </row>
        <row r="35853">
          <cell r="B35853">
            <v>89720</v>
          </cell>
        </row>
        <row r="35854">
          <cell r="B35854">
            <v>89720</v>
          </cell>
        </row>
        <row r="35855">
          <cell r="B35855">
            <v>89720</v>
          </cell>
        </row>
        <row r="35856">
          <cell r="B35856">
            <v>89720</v>
          </cell>
        </row>
        <row r="35857">
          <cell r="B35857">
            <v>89720</v>
          </cell>
        </row>
        <row r="35858">
          <cell r="B35858">
            <v>89642</v>
          </cell>
        </row>
        <row r="35859">
          <cell r="B35859">
            <v>89642</v>
          </cell>
        </row>
        <row r="35860">
          <cell r="B35860">
            <v>89642</v>
          </cell>
        </row>
        <row r="35861">
          <cell r="B35861">
            <v>89642</v>
          </cell>
        </row>
        <row r="35862">
          <cell r="B35862">
            <v>89642</v>
          </cell>
        </row>
        <row r="35863">
          <cell r="B35863">
            <v>89725</v>
          </cell>
        </row>
        <row r="35864">
          <cell r="B35864">
            <v>89725</v>
          </cell>
        </row>
        <row r="35865">
          <cell r="B35865">
            <v>89725</v>
          </cell>
        </row>
        <row r="35866">
          <cell r="B35866">
            <v>89725</v>
          </cell>
        </row>
        <row r="35867">
          <cell r="B35867">
            <v>89725</v>
          </cell>
        </row>
        <row r="35868">
          <cell r="B35868">
            <v>89647</v>
          </cell>
        </row>
        <row r="35869">
          <cell r="B35869">
            <v>89647</v>
          </cell>
        </row>
        <row r="35870">
          <cell r="B35870">
            <v>89647</v>
          </cell>
        </row>
        <row r="35871">
          <cell r="B35871">
            <v>89647</v>
          </cell>
        </row>
        <row r="35872">
          <cell r="B35872">
            <v>89647</v>
          </cell>
        </row>
        <row r="35873">
          <cell r="B35873">
            <v>89780</v>
          </cell>
        </row>
        <row r="35874">
          <cell r="B35874">
            <v>89780</v>
          </cell>
        </row>
        <row r="35875">
          <cell r="B35875">
            <v>89780</v>
          </cell>
        </row>
        <row r="35876">
          <cell r="B35876">
            <v>89780</v>
          </cell>
        </row>
        <row r="35877">
          <cell r="B35877">
            <v>89780</v>
          </cell>
        </row>
        <row r="35878">
          <cell r="B35878">
            <v>89734</v>
          </cell>
        </row>
        <row r="35879">
          <cell r="B35879">
            <v>89734</v>
          </cell>
        </row>
        <row r="35880">
          <cell r="B35880">
            <v>89734</v>
          </cell>
        </row>
        <row r="35881">
          <cell r="B35881">
            <v>89734</v>
          </cell>
        </row>
        <row r="35882">
          <cell r="B35882">
            <v>89734</v>
          </cell>
        </row>
        <row r="35883">
          <cell r="B35883">
            <v>89650</v>
          </cell>
        </row>
        <row r="35884">
          <cell r="B35884">
            <v>89650</v>
          </cell>
        </row>
        <row r="35885">
          <cell r="B35885">
            <v>89650</v>
          </cell>
        </row>
        <row r="35886">
          <cell r="B35886">
            <v>89650</v>
          </cell>
        </row>
        <row r="35887">
          <cell r="B35887">
            <v>89650</v>
          </cell>
        </row>
        <row r="35888">
          <cell r="B35888">
            <v>89787</v>
          </cell>
        </row>
        <row r="35889">
          <cell r="B35889">
            <v>89787</v>
          </cell>
        </row>
        <row r="35890">
          <cell r="B35890">
            <v>89787</v>
          </cell>
        </row>
        <row r="35891">
          <cell r="B35891">
            <v>89787</v>
          </cell>
        </row>
        <row r="35892">
          <cell r="B35892">
            <v>89787</v>
          </cell>
        </row>
        <row r="35893">
          <cell r="B35893">
            <v>104024</v>
          </cell>
        </row>
        <row r="35894">
          <cell r="B35894">
            <v>104024</v>
          </cell>
        </row>
        <row r="35895">
          <cell r="B35895">
            <v>104024</v>
          </cell>
        </row>
        <row r="35896">
          <cell r="B35896">
            <v>104024</v>
          </cell>
        </row>
        <row r="35897">
          <cell r="B35897">
            <v>104024</v>
          </cell>
        </row>
        <row r="35898">
          <cell r="B35898">
            <v>89789</v>
          </cell>
        </row>
        <row r="35899">
          <cell r="B35899">
            <v>89789</v>
          </cell>
        </row>
        <row r="35900">
          <cell r="B35900">
            <v>89789</v>
          </cell>
        </row>
        <row r="35901">
          <cell r="B35901">
            <v>89789</v>
          </cell>
        </row>
        <row r="35902">
          <cell r="B35902">
            <v>89789</v>
          </cell>
        </row>
        <row r="35903">
          <cell r="B35903">
            <v>89791</v>
          </cell>
        </row>
        <row r="35904">
          <cell r="B35904">
            <v>89791</v>
          </cell>
        </row>
        <row r="35905">
          <cell r="B35905">
            <v>89791</v>
          </cell>
        </row>
        <row r="35906">
          <cell r="B35906">
            <v>89791</v>
          </cell>
        </row>
        <row r="35907">
          <cell r="B35907">
            <v>89791</v>
          </cell>
        </row>
        <row r="35908">
          <cell r="B35908">
            <v>89793</v>
          </cell>
        </row>
        <row r="35909">
          <cell r="B35909">
            <v>89793</v>
          </cell>
        </row>
        <row r="35910">
          <cell r="B35910">
            <v>89793</v>
          </cell>
        </row>
        <row r="35911">
          <cell r="B35911">
            <v>89793</v>
          </cell>
        </row>
        <row r="35912">
          <cell r="B35912">
            <v>89793</v>
          </cell>
        </row>
        <row r="35913">
          <cell r="B35913">
            <v>89637</v>
          </cell>
        </row>
        <row r="35914">
          <cell r="B35914">
            <v>89637</v>
          </cell>
        </row>
        <row r="35915">
          <cell r="B35915">
            <v>89637</v>
          </cell>
        </row>
        <row r="35916">
          <cell r="B35916">
            <v>89637</v>
          </cell>
        </row>
        <row r="35917">
          <cell r="B35917">
            <v>89637</v>
          </cell>
        </row>
        <row r="35918">
          <cell r="B35918">
            <v>89719</v>
          </cell>
        </row>
        <row r="35919">
          <cell r="B35919">
            <v>89719</v>
          </cell>
        </row>
        <row r="35920">
          <cell r="B35920">
            <v>89719</v>
          </cell>
        </row>
        <row r="35921">
          <cell r="B35921">
            <v>89719</v>
          </cell>
        </row>
        <row r="35922">
          <cell r="B35922">
            <v>89719</v>
          </cell>
        </row>
        <row r="35923">
          <cell r="B35923">
            <v>89641</v>
          </cell>
        </row>
        <row r="35924">
          <cell r="B35924">
            <v>89641</v>
          </cell>
        </row>
        <row r="35925">
          <cell r="B35925">
            <v>89641</v>
          </cell>
        </row>
        <row r="35926">
          <cell r="B35926">
            <v>89641</v>
          </cell>
        </row>
        <row r="35927">
          <cell r="B35927">
            <v>89641</v>
          </cell>
        </row>
        <row r="35928">
          <cell r="B35928">
            <v>89723</v>
          </cell>
        </row>
        <row r="35929">
          <cell r="B35929">
            <v>89723</v>
          </cell>
        </row>
        <row r="35930">
          <cell r="B35930">
            <v>89723</v>
          </cell>
        </row>
        <row r="35931">
          <cell r="B35931">
            <v>89723</v>
          </cell>
        </row>
        <row r="35932">
          <cell r="B35932">
            <v>89723</v>
          </cell>
        </row>
        <row r="35933">
          <cell r="B35933">
            <v>89646</v>
          </cell>
        </row>
        <row r="35934">
          <cell r="B35934">
            <v>89646</v>
          </cell>
        </row>
        <row r="35935">
          <cell r="B35935">
            <v>89646</v>
          </cell>
        </row>
        <row r="35936">
          <cell r="B35936">
            <v>89646</v>
          </cell>
        </row>
        <row r="35937">
          <cell r="B35937">
            <v>89646</v>
          </cell>
        </row>
        <row r="35938">
          <cell r="B35938">
            <v>89777</v>
          </cell>
        </row>
        <row r="35939">
          <cell r="B35939">
            <v>89777</v>
          </cell>
        </row>
        <row r="35940">
          <cell r="B35940">
            <v>89777</v>
          </cell>
        </row>
        <row r="35941">
          <cell r="B35941">
            <v>89777</v>
          </cell>
        </row>
        <row r="35942">
          <cell r="B35942">
            <v>89777</v>
          </cell>
        </row>
        <row r="35943">
          <cell r="B35943">
            <v>89729</v>
          </cell>
        </row>
        <row r="35944">
          <cell r="B35944">
            <v>89729</v>
          </cell>
        </row>
        <row r="35945">
          <cell r="B35945">
            <v>89729</v>
          </cell>
        </row>
        <row r="35946">
          <cell r="B35946">
            <v>89729</v>
          </cell>
        </row>
        <row r="35947">
          <cell r="B35947">
            <v>89729</v>
          </cell>
        </row>
        <row r="35948">
          <cell r="B35948">
            <v>89649</v>
          </cell>
        </row>
        <row r="35949">
          <cell r="B35949">
            <v>89649</v>
          </cell>
        </row>
        <row r="35950">
          <cell r="B35950">
            <v>89649</v>
          </cell>
        </row>
        <row r="35951">
          <cell r="B35951">
            <v>89649</v>
          </cell>
        </row>
        <row r="35952">
          <cell r="B35952">
            <v>89649</v>
          </cell>
        </row>
        <row r="35953">
          <cell r="B35953">
            <v>89781</v>
          </cell>
        </row>
        <row r="35954">
          <cell r="B35954">
            <v>89781</v>
          </cell>
        </row>
        <row r="35955">
          <cell r="B35955">
            <v>89781</v>
          </cell>
        </row>
        <row r="35956">
          <cell r="B35956">
            <v>89781</v>
          </cell>
        </row>
        <row r="35957">
          <cell r="B35957">
            <v>89781</v>
          </cell>
        </row>
        <row r="35958">
          <cell r="B35958">
            <v>104023</v>
          </cell>
        </row>
        <row r="35959">
          <cell r="B35959">
            <v>104023</v>
          </cell>
        </row>
        <row r="35960">
          <cell r="B35960">
            <v>104023</v>
          </cell>
        </row>
        <row r="35961">
          <cell r="B35961">
            <v>104023</v>
          </cell>
        </row>
        <row r="35962">
          <cell r="B35962">
            <v>104023</v>
          </cell>
        </row>
        <row r="35963">
          <cell r="B35963">
            <v>89788</v>
          </cell>
        </row>
        <row r="35964">
          <cell r="B35964">
            <v>89788</v>
          </cell>
        </row>
        <row r="35965">
          <cell r="B35965">
            <v>89788</v>
          </cell>
        </row>
        <row r="35966">
          <cell r="B35966">
            <v>89788</v>
          </cell>
        </row>
        <row r="35967">
          <cell r="B35967">
            <v>89788</v>
          </cell>
        </row>
        <row r="35968">
          <cell r="B35968">
            <v>89790</v>
          </cell>
        </row>
        <row r="35969">
          <cell r="B35969">
            <v>89790</v>
          </cell>
        </row>
        <row r="35970">
          <cell r="B35970">
            <v>89790</v>
          </cell>
        </row>
        <row r="35971">
          <cell r="B35971">
            <v>89790</v>
          </cell>
        </row>
        <row r="35972">
          <cell r="B35972">
            <v>89790</v>
          </cell>
        </row>
        <row r="35973">
          <cell r="B35973">
            <v>89792</v>
          </cell>
        </row>
        <row r="35974">
          <cell r="B35974">
            <v>89792</v>
          </cell>
        </row>
        <row r="35975">
          <cell r="B35975">
            <v>89792</v>
          </cell>
        </row>
        <row r="35976">
          <cell r="B35976">
            <v>89792</v>
          </cell>
        </row>
        <row r="35977">
          <cell r="B35977">
            <v>89792</v>
          </cell>
        </row>
        <row r="35978">
          <cell r="B35978">
            <v>89640</v>
          </cell>
        </row>
        <row r="35979">
          <cell r="B35979">
            <v>89640</v>
          </cell>
        </row>
        <row r="35980">
          <cell r="B35980">
            <v>89640</v>
          </cell>
        </row>
        <row r="35981">
          <cell r="B35981">
            <v>89640</v>
          </cell>
        </row>
        <row r="35982">
          <cell r="B35982">
            <v>89640</v>
          </cell>
        </row>
        <row r="35983">
          <cell r="B35983">
            <v>89644</v>
          </cell>
        </row>
        <row r="35984">
          <cell r="B35984">
            <v>89644</v>
          </cell>
        </row>
        <row r="35985">
          <cell r="B35985">
            <v>89644</v>
          </cell>
        </row>
        <row r="35986">
          <cell r="B35986">
            <v>89644</v>
          </cell>
        </row>
        <row r="35987">
          <cell r="B35987">
            <v>89644</v>
          </cell>
        </row>
        <row r="35988">
          <cell r="B35988">
            <v>89645</v>
          </cell>
        </row>
        <row r="35989">
          <cell r="B35989">
            <v>89645</v>
          </cell>
        </row>
        <row r="35990">
          <cell r="B35990">
            <v>89645</v>
          </cell>
        </row>
        <row r="35991">
          <cell r="B35991">
            <v>89645</v>
          </cell>
        </row>
        <row r="35992">
          <cell r="B35992">
            <v>89645</v>
          </cell>
        </row>
        <row r="35993">
          <cell r="B35993">
            <v>89652</v>
          </cell>
        </row>
        <row r="35994">
          <cell r="B35994">
            <v>89652</v>
          </cell>
        </row>
        <row r="35995">
          <cell r="B35995">
            <v>89652</v>
          </cell>
        </row>
        <row r="35996">
          <cell r="B35996">
            <v>89652</v>
          </cell>
        </row>
        <row r="35997">
          <cell r="B35997">
            <v>89652</v>
          </cell>
        </row>
        <row r="35998">
          <cell r="B35998">
            <v>89738</v>
          </cell>
        </row>
        <row r="35999">
          <cell r="B35999">
            <v>89738</v>
          </cell>
        </row>
        <row r="36000">
          <cell r="B36000">
            <v>89738</v>
          </cell>
        </row>
        <row r="36001">
          <cell r="B36001">
            <v>89738</v>
          </cell>
        </row>
        <row r="36002">
          <cell r="B36002">
            <v>89738</v>
          </cell>
        </row>
        <row r="36003">
          <cell r="B36003">
            <v>89659</v>
          </cell>
        </row>
        <row r="36004">
          <cell r="B36004">
            <v>89659</v>
          </cell>
        </row>
        <row r="36005">
          <cell r="B36005">
            <v>89659</v>
          </cell>
        </row>
        <row r="36006">
          <cell r="B36006">
            <v>89659</v>
          </cell>
        </row>
        <row r="36007">
          <cell r="B36007">
            <v>89659</v>
          </cell>
        </row>
        <row r="36008">
          <cell r="B36008">
            <v>89756</v>
          </cell>
        </row>
        <row r="36009">
          <cell r="B36009">
            <v>89756</v>
          </cell>
        </row>
        <row r="36010">
          <cell r="B36010">
            <v>89756</v>
          </cell>
        </row>
        <row r="36011">
          <cell r="B36011">
            <v>89756</v>
          </cell>
        </row>
        <row r="36012">
          <cell r="B36012">
            <v>89756</v>
          </cell>
        </row>
        <row r="36013">
          <cell r="B36013">
            <v>89672</v>
          </cell>
        </row>
        <row r="36014">
          <cell r="B36014">
            <v>89672</v>
          </cell>
        </row>
        <row r="36015">
          <cell r="B36015">
            <v>89672</v>
          </cell>
        </row>
        <row r="36016">
          <cell r="B36016">
            <v>89672</v>
          </cell>
        </row>
        <row r="36017">
          <cell r="B36017">
            <v>89672</v>
          </cell>
        </row>
        <row r="36018">
          <cell r="B36018">
            <v>89815</v>
          </cell>
        </row>
        <row r="36019">
          <cell r="B36019">
            <v>89815</v>
          </cell>
        </row>
        <row r="36020">
          <cell r="B36020">
            <v>89815</v>
          </cell>
        </row>
        <row r="36021">
          <cell r="B36021">
            <v>89815</v>
          </cell>
        </row>
        <row r="36022">
          <cell r="B36022">
            <v>89815</v>
          </cell>
        </row>
        <row r="36023">
          <cell r="B36023">
            <v>89761</v>
          </cell>
        </row>
        <row r="36024">
          <cell r="B36024">
            <v>89761</v>
          </cell>
        </row>
        <row r="36025">
          <cell r="B36025">
            <v>89761</v>
          </cell>
        </row>
        <row r="36026">
          <cell r="B36026">
            <v>89761</v>
          </cell>
        </row>
        <row r="36027">
          <cell r="B36027">
            <v>89761</v>
          </cell>
        </row>
        <row r="36028">
          <cell r="B36028">
            <v>89682</v>
          </cell>
        </row>
        <row r="36029">
          <cell r="B36029">
            <v>89682</v>
          </cell>
        </row>
        <row r="36030">
          <cell r="B36030">
            <v>89682</v>
          </cell>
        </row>
        <row r="36031">
          <cell r="B36031">
            <v>89682</v>
          </cell>
        </row>
        <row r="36032">
          <cell r="B36032">
            <v>89682</v>
          </cell>
        </row>
        <row r="36033">
          <cell r="B36033">
            <v>89824</v>
          </cell>
        </row>
        <row r="36034">
          <cell r="B36034">
            <v>89824</v>
          </cell>
        </row>
        <row r="36035">
          <cell r="B36035">
            <v>89824</v>
          </cell>
        </row>
        <row r="36036">
          <cell r="B36036">
            <v>89824</v>
          </cell>
        </row>
        <row r="36037">
          <cell r="B36037">
            <v>89824</v>
          </cell>
        </row>
        <row r="36038">
          <cell r="B36038">
            <v>104026</v>
          </cell>
        </row>
        <row r="36039">
          <cell r="B36039">
            <v>104026</v>
          </cell>
        </row>
        <row r="36040">
          <cell r="B36040">
            <v>104026</v>
          </cell>
        </row>
        <row r="36041">
          <cell r="B36041">
            <v>104026</v>
          </cell>
        </row>
        <row r="36042">
          <cell r="B36042">
            <v>104026</v>
          </cell>
        </row>
        <row r="36043">
          <cell r="B36043">
            <v>89740</v>
          </cell>
        </row>
        <row r="36044">
          <cell r="B36044">
            <v>89740</v>
          </cell>
        </row>
        <row r="36045">
          <cell r="B36045">
            <v>89740</v>
          </cell>
        </row>
        <row r="36046">
          <cell r="B36046">
            <v>89740</v>
          </cell>
        </row>
        <row r="36047">
          <cell r="B36047">
            <v>89740</v>
          </cell>
        </row>
        <row r="36048">
          <cell r="B36048">
            <v>89836</v>
          </cell>
        </row>
        <row r="36049">
          <cell r="B36049">
            <v>89836</v>
          </cell>
        </row>
        <row r="36050">
          <cell r="B36050">
            <v>89836</v>
          </cell>
        </row>
        <row r="36051">
          <cell r="B36051">
            <v>89836</v>
          </cell>
        </row>
        <row r="36052">
          <cell r="B36052">
            <v>89836</v>
          </cell>
        </row>
        <row r="36053">
          <cell r="B36053">
            <v>89653</v>
          </cell>
        </row>
        <row r="36054">
          <cell r="B36054">
            <v>89653</v>
          </cell>
        </row>
        <row r="36055">
          <cell r="B36055">
            <v>89653</v>
          </cell>
        </row>
        <row r="36056">
          <cell r="B36056">
            <v>89653</v>
          </cell>
        </row>
        <row r="36057">
          <cell r="B36057">
            <v>89653</v>
          </cell>
        </row>
        <row r="36058">
          <cell r="B36058">
            <v>89660</v>
          </cell>
        </row>
        <row r="36059">
          <cell r="B36059">
            <v>89660</v>
          </cell>
        </row>
        <row r="36060">
          <cell r="B36060">
            <v>89660</v>
          </cell>
        </row>
        <row r="36061">
          <cell r="B36061">
            <v>89660</v>
          </cell>
        </row>
        <row r="36062">
          <cell r="B36062">
            <v>89660</v>
          </cell>
        </row>
        <row r="36063">
          <cell r="B36063">
            <v>104028</v>
          </cell>
        </row>
        <row r="36064">
          <cell r="B36064">
            <v>104028</v>
          </cell>
        </row>
        <row r="36065">
          <cell r="B36065">
            <v>104028</v>
          </cell>
        </row>
        <row r="36066">
          <cell r="B36066">
            <v>104028</v>
          </cell>
        </row>
        <row r="36067">
          <cell r="B36067">
            <v>104028</v>
          </cell>
        </row>
        <row r="36068">
          <cell r="B36068">
            <v>89826</v>
          </cell>
        </row>
        <row r="36069">
          <cell r="B36069">
            <v>89826</v>
          </cell>
        </row>
        <row r="36070">
          <cell r="B36070">
            <v>89826</v>
          </cell>
        </row>
        <row r="36071">
          <cell r="B36071">
            <v>89826</v>
          </cell>
        </row>
        <row r="36072">
          <cell r="B36072">
            <v>89826</v>
          </cell>
        </row>
        <row r="36073">
          <cell r="B36073">
            <v>89651</v>
          </cell>
        </row>
        <row r="36074">
          <cell r="B36074">
            <v>89651</v>
          </cell>
        </row>
        <row r="36075">
          <cell r="B36075">
            <v>89651</v>
          </cell>
        </row>
        <row r="36076">
          <cell r="B36076">
            <v>89651</v>
          </cell>
        </row>
        <row r="36077">
          <cell r="B36077">
            <v>89651</v>
          </cell>
        </row>
        <row r="36078">
          <cell r="B36078">
            <v>89736</v>
          </cell>
        </row>
        <row r="36079">
          <cell r="B36079">
            <v>89736</v>
          </cell>
        </row>
        <row r="36080">
          <cell r="B36080">
            <v>89736</v>
          </cell>
        </row>
        <row r="36081">
          <cell r="B36081">
            <v>89736</v>
          </cell>
        </row>
        <row r="36082">
          <cell r="B36082">
            <v>89736</v>
          </cell>
        </row>
        <row r="36083">
          <cell r="B36083">
            <v>89658</v>
          </cell>
        </row>
        <row r="36084">
          <cell r="B36084">
            <v>89658</v>
          </cell>
        </row>
        <row r="36085">
          <cell r="B36085">
            <v>89658</v>
          </cell>
        </row>
        <row r="36086">
          <cell r="B36086">
            <v>89658</v>
          </cell>
        </row>
        <row r="36087">
          <cell r="B36087">
            <v>89658</v>
          </cell>
        </row>
        <row r="36088">
          <cell r="B36088">
            <v>89755</v>
          </cell>
        </row>
        <row r="36089">
          <cell r="B36089">
            <v>89755</v>
          </cell>
        </row>
        <row r="36090">
          <cell r="B36090">
            <v>89755</v>
          </cell>
        </row>
        <row r="36091">
          <cell r="B36091">
            <v>89755</v>
          </cell>
        </row>
        <row r="36092">
          <cell r="B36092">
            <v>89755</v>
          </cell>
        </row>
        <row r="36093">
          <cell r="B36093">
            <v>89670</v>
          </cell>
        </row>
        <row r="36094">
          <cell r="B36094">
            <v>89670</v>
          </cell>
        </row>
        <row r="36095">
          <cell r="B36095">
            <v>89670</v>
          </cell>
        </row>
        <row r="36096">
          <cell r="B36096">
            <v>89670</v>
          </cell>
        </row>
        <row r="36097">
          <cell r="B36097">
            <v>89670</v>
          </cell>
        </row>
        <row r="36098">
          <cell r="B36098">
            <v>89794</v>
          </cell>
        </row>
        <row r="36099">
          <cell r="B36099">
            <v>89794</v>
          </cell>
        </row>
        <row r="36100">
          <cell r="B36100">
            <v>89794</v>
          </cell>
        </row>
        <row r="36101">
          <cell r="B36101">
            <v>89794</v>
          </cell>
        </row>
        <row r="36102">
          <cell r="B36102">
            <v>89794</v>
          </cell>
        </row>
        <row r="36103">
          <cell r="B36103">
            <v>89760</v>
          </cell>
        </row>
        <row r="36104">
          <cell r="B36104">
            <v>89760</v>
          </cell>
        </row>
        <row r="36105">
          <cell r="B36105">
            <v>89760</v>
          </cell>
        </row>
        <row r="36106">
          <cell r="B36106">
            <v>89760</v>
          </cell>
        </row>
        <row r="36107">
          <cell r="B36107">
            <v>89760</v>
          </cell>
        </row>
        <row r="36108">
          <cell r="B36108">
            <v>89680</v>
          </cell>
        </row>
        <row r="36109">
          <cell r="B36109">
            <v>89680</v>
          </cell>
        </row>
        <row r="36110">
          <cell r="B36110">
            <v>89680</v>
          </cell>
        </row>
        <row r="36111">
          <cell r="B36111">
            <v>89680</v>
          </cell>
        </row>
        <row r="36112">
          <cell r="B36112">
            <v>89680</v>
          </cell>
        </row>
        <row r="36113">
          <cell r="B36113">
            <v>89822</v>
          </cell>
        </row>
        <row r="36114">
          <cell r="B36114">
            <v>89822</v>
          </cell>
        </row>
        <row r="36115">
          <cell r="B36115">
            <v>89822</v>
          </cell>
        </row>
        <row r="36116">
          <cell r="B36116">
            <v>89822</v>
          </cell>
        </row>
        <row r="36117">
          <cell r="B36117">
            <v>89822</v>
          </cell>
        </row>
        <row r="36118">
          <cell r="B36118">
            <v>104025</v>
          </cell>
        </row>
        <row r="36119">
          <cell r="B36119">
            <v>104025</v>
          </cell>
        </row>
        <row r="36120">
          <cell r="B36120">
            <v>104025</v>
          </cell>
        </row>
        <row r="36121">
          <cell r="B36121">
            <v>104025</v>
          </cell>
        </row>
        <row r="36122">
          <cell r="B36122">
            <v>104025</v>
          </cell>
        </row>
        <row r="36123">
          <cell r="B36123">
            <v>89835</v>
          </cell>
        </row>
        <row r="36124">
          <cell r="B36124">
            <v>89835</v>
          </cell>
        </row>
        <row r="36125">
          <cell r="B36125">
            <v>89835</v>
          </cell>
        </row>
        <row r="36126">
          <cell r="B36126">
            <v>89835</v>
          </cell>
        </row>
        <row r="36127">
          <cell r="B36127">
            <v>89835</v>
          </cell>
        </row>
        <row r="36128">
          <cell r="B36128">
            <v>89838</v>
          </cell>
        </row>
        <row r="36129">
          <cell r="B36129">
            <v>89838</v>
          </cell>
        </row>
        <row r="36130">
          <cell r="B36130">
            <v>89838</v>
          </cell>
        </row>
        <row r="36131">
          <cell r="B36131">
            <v>89838</v>
          </cell>
        </row>
        <row r="36132">
          <cell r="B36132">
            <v>89838</v>
          </cell>
        </row>
        <row r="36133">
          <cell r="B36133">
            <v>89840</v>
          </cell>
        </row>
        <row r="36134">
          <cell r="B36134">
            <v>89840</v>
          </cell>
        </row>
        <row r="36135">
          <cell r="B36135">
            <v>89840</v>
          </cell>
        </row>
        <row r="36136">
          <cell r="B36136">
            <v>89840</v>
          </cell>
        </row>
        <row r="36137">
          <cell r="B36137">
            <v>89840</v>
          </cell>
        </row>
        <row r="36138">
          <cell r="B36138">
            <v>104015</v>
          </cell>
        </row>
        <row r="36139">
          <cell r="B36139">
            <v>104015</v>
          </cell>
        </row>
        <row r="36140">
          <cell r="B36140">
            <v>104015</v>
          </cell>
        </row>
        <row r="36141">
          <cell r="B36141">
            <v>104015</v>
          </cell>
        </row>
        <row r="36142">
          <cell r="B36142">
            <v>104015</v>
          </cell>
        </row>
        <row r="36143">
          <cell r="B36143">
            <v>104018</v>
          </cell>
        </row>
        <row r="36144">
          <cell r="B36144">
            <v>104018</v>
          </cell>
        </row>
        <row r="36145">
          <cell r="B36145">
            <v>104018</v>
          </cell>
        </row>
        <row r="36146">
          <cell r="B36146">
            <v>104018</v>
          </cell>
        </row>
        <row r="36147">
          <cell r="B36147">
            <v>104018</v>
          </cell>
        </row>
        <row r="36148">
          <cell r="B36148">
            <v>104016</v>
          </cell>
        </row>
        <row r="36149">
          <cell r="B36149">
            <v>104016</v>
          </cell>
        </row>
        <row r="36150">
          <cell r="B36150">
            <v>104016</v>
          </cell>
        </row>
        <row r="36151">
          <cell r="B36151">
            <v>104016</v>
          </cell>
        </row>
        <row r="36152">
          <cell r="B36152">
            <v>104016</v>
          </cell>
        </row>
        <row r="36153">
          <cell r="B36153">
            <v>104019</v>
          </cell>
        </row>
        <row r="36154">
          <cell r="B36154">
            <v>104019</v>
          </cell>
        </row>
        <row r="36155">
          <cell r="B36155">
            <v>104019</v>
          </cell>
        </row>
        <row r="36156">
          <cell r="B36156">
            <v>104019</v>
          </cell>
        </row>
        <row r="36157">
          <cell r="B36157">
            <v>104019</v>
          </cell>
        </row>
        <row r="36158">
          <cell r="B36158">
            <v>104017</v>
          </cell>
        </row>
        <row r="36159">
          <cell r="B36159">
            <v>104017</v>
          </cell>
        </row>
        <row r="36160">
          <cell r="B36160">
            <v>104017</v>
          </cell>
        </row>
        <row r="36161">
          <cell r="B36161">
            <v>104017</v>
          </cell>
        </row>
        <row r="36162">
          <cell r="B36162">
            <v>104017</v>
          </cell>
        </row>
        <row r="36163">
          <cell r="B36163">
            <v>104020</v>
          </cell>
        </row>
        <row r="36164">
          <cell r="B36164">
            <v>104020</v>
          </cell>
        </row>
        <row r="36165">
          <cell r="B36165">
            <v>104020</v>
          </cell>
        </row>
        <row r="36166">
          <cell r="B36166">
            <v>104020</v>
          </cell>
        </row>
        <row r="36167">
          <cell r="B36167">
            <v>104020</v>
          </cell>
        </row>
        <row r="36168">
          <cell r="B36168">
            <v>104030</v>
          </cell>
        </row>
        <row r="36169">
          <cell r="B36169">
            <v>104030</v>
          </cell>
        </row>
        <row r="36170">
          <cell r="B36170">
            <v>104030</v>
          </cell>
        </row>
        <row r="36171">
          <cell r="B36171">
            <v>104030</v>
          </cell>
        </row>
        <row r="36172">
          <cell r="B36172">
            <v>104030</v>
          </cell>
        </row>
        <row r="36173">
          <cell r="B36173">
            <v>89694</v>
          </cell>
        </row>
        <row r="36174">
          <cell r="B36174">
            <v>89694</v>
          </cell>
        </row>
        <row r="36175">
          <cell r="B36175">
            <v>89694</v>
          </cell>
        </row>
        <row r="36176">
          <cell r="B36176">
            <v>89694</v>
          </cell>
        </row>
        <row r="36177">
          <cell r="B36177">
            <v>89694</v>
          </cell>
        </row>
        <row r="36178">
          <cell r="B36178">
            <v>89700</v>
          </cell>
        </row>
        <row r="36179">
          <cell r="B36179">
            <v>89700</v>
          </cell>
        </row>
        <row r="36180">
          <cell r="B36180">
            <v>89700</v>
          </cell>
        </row>
        <row r="36181">
          <cell r="B36181">
            <v>89700</v>
          </cell>
        </row>
        <row r="36182">
          <cell r="B36182">
            <v>89700</v>
          </cell>
        </row>
        <row r="36183">
          <cell r="B36183">
            <v>89703</v>
          </cell>
        </row>
        <row r="36184">
          <cell r="B36184">
            <v>89703</v>
          </cell>
        </row>
        <row r="36185">
          <cell r="B36185">
            <v>89703</v>
          </cell>
        </row>
        <row r="36186">
          <cell r="B36186">
            <v>89703</v>
          </cell>
        </row>
        <row r="36187">
          <cell r="B36187">
            <v>89703</v>
          </cell>
        </row>
        <row r="36188">
          <cell r="B36188">
            <v>89691</v>
          </cell>
        </row>
        <row r="36189">
          <cell r="B36189">
            <v>89691</v>
          </cell>
        </row>
        <row r="36190">
          <cell r="B36190">
            <v>89691</v>
          </cell>
        </row>
        <row r="36191">
          <cell r="B36191">
            <v>89691</v>
          </cell>
        </row>
        <row r="36192">
          <cell r="B36192">
            <v>89691</v>
          </cell>
        </row>
        <row r="36193">
          <cell r="B36193">
            <v>89765</v>
          </cell>
        </row>
        <row r="36194">
          <cell r="B36194">
            <v>89765</v>
          </cell>
        </row>
        <row r="36195">
          <cell r="B36195">
            <v>89765</v>
          </cell>
        </row>
        <row r="36196">
          <cell r="B36196">
            <v>89765</v>
          </cell>
        </row>
        <row r="36197">
          <cell r="B36197">
            <v>89765</v>
          </cell>
        </row>
        <row r="36198">
          <cell r="B36198">
            <v>89697</v>
          </cell>
        </row>
        <row r="36199">
          <cell r="B36199">
            <v>89697</v>
          </cell>
        </row>
        <row r="36200">
          <cell r="B36200">
            <v>89697</v>
          </cell>
        </row>
        <row r="36201">
          <cell r="B36201">
            <v>89697</v>
          </cell>
        </row>
        <row r="36202">
          <cell r="B36202">
            <v>89697</v>
          </cell>
        </row>
        <row r="36203">
          <cell r="B36203">
            <v>89844</v>
          </cell>
        </row>
        <row r="36204">
          <cell r="B36204">
            <v>89844</v>
          </cell>
        </row>
        <row r="36205">
          <cell r="B36205">
            <v>89844</v>
          </cell>
        </row>
        <row r="36206">
          <cell r="B36206">
            <v>89844</v>
          </cell>
        </row>
        <row r="36207">
          <cell r="B36207">
            <v>89844</v>
          </cell>
        </row>
        <row r="36208">
          <cell r="B36208">
            <v>104022</v>
          </cell>
        </row>
        <row r="36209">
          <cell r="B36209">
            <v>104022</v>
          </cell>
        </row>
        <row r="36210">
          <cell r="B36210">
            <v>104022</v>
          </cell>
        </row>
        <row r="36211">
          <cell r="B36211">
            <v>104022</v>
          </cell>
        </row>
        <row r="36212">
          <cell r="B36212">
            <v>104022</v>
          </cell>
        </row>
        <row r="36213">
          <cell r="B36213">
            <v>89633</v>
          </cell>
        </row>
        <row r="36214">
          <cell r="B36214">
            <v>89633</v>
          </cell>
        </row>
        <row r="36215">
          <cell r="B36215">
            <v>89633</v>
          </cell>
        </row>
        <row r="36216">
          <cell r="B36216">
            <v>89633</v>
          </cell>
        </row>
        <row r="36217">
          <cell r="B36217">
            <v>89716</v>
          </cell>
        </row>
        <row r="36218">
          <cell r="B36218">
            <v>89716</v>
          </cell>
        </row>
        <row r="36219">
          <cell r="B36219">
            <v>89716</v>
          </cell>
        </row>
        <row r="36220">
          <cell r="B36220">
            <v>89716</v>
          </cell>
        </row>
        <row r="36221">
          <cell r="B36221">
            <v>89634</v>
          </cell>
        </row>
        <row r="36222">
          <cell r="B36222">
            <v>89634</v>
          </cell>
        </row>
        <row r="36223">
          <cell r="B36223">
            <v>89634</v>
          </cell>
        </row>
        <row r="36224">
          <cell r="B36224">
            <v>89634</v>
          </cell>
        </row>
        <row r="36225">
          <cell r="B36225">
            <v>89717</v>
          </cell>
        </row>
        <row r="36226">
          <cell r="B36226">
            <v>89717</v>
          </cell>
        </row>
        <row r="36227">
          <cell r="B36227">
            <v>89717</v>
          </cell>
        </row>
        <row r="36228">
          <cell r="B36228">
            <v>89717</v>
          </cell>
        </row>
        <row r="36229">
          <cell r="B36229">
            <v>89635</v>
          </cell>
        </row>
        <row r="36230">
          <cell r="B36230">
            <v>89635</v>
          </cell>
        </row>
        <row r="36231">
          <cell r="B36231">
            <v>89635</v>
          </cell>
        </row>
        <row r="36232">
          <cell r="B36232">
            <v>89635</v>
          </cell>
        </row>
        <row r="36233">
          <cell r="B36233">
            <v>89770</v>
          </cell>
        </row>
        <row r="36234">
          <cell r="B36234">
            <v>89770</v>
          </cell>
        </row>
        <row r="36235">
          <cell r="B36235">
            <v>89770</v>
          </cell>
        </row>
        <row r="36236">
          <cell r="B36236">
            <v>89770</v>
          </cell>
        </row>
        <row r="36237">
          <cell r="B36237">
            <v>89718</v>
          </cell>
        </row>
        <row r="36238">
          <cell r="B36238">
            <v>89718</v>
          </cell>
        </row>
        <row r="36239">
          <cell r="B36239">
            <v>89718</v>
          </cell>
        </row>
        <row r="36240">
          <cell r="B36240">
            <v>89718</v>
          </cell>
        </row>
        <row r="36241">
          <cell r="B36241">
            <v>89636</v>
          </cell>
        </row>
        <row r="36242">
          <cell r="B36242">
            <v>89636</v>
          </cell>
        </row>
        <row r="36243">
          <cell r="B36243">
            <v>89636</v>
          </cell>
        </row>
        <row r="36244">
          <cell r="B36244">
            <v>89636</v>
          </cell>
        </row>
        <row r="36245">
          <cell r="B36245">
            <v>89771</v>
          </cell>
        </row>
        <row r="36246">
          <cell r="B36246">
            <v>89771</v>
          </cell>
        </row>
        <row r="36247">
          <cell r="B36247">
            <v>89771</v>
          </cell>
        </row>
        <row r="36248">
          <cell r="B36248">
            <v>89771</v>
          </cell>
        </row>
        <row r="36249">
          <cell r="B36249">
            <v>104021</v>
          </cell>
        </row>
        <row r="36250">
          <cell r="B36250">
            <v>104021</v>
          </cell>
        </row>
        <row r="36251">
          <cell r="B36251">
            <v>104021</v>
          </cell>
        </row>
        <row r="36252">
          <cell r="B36252">
            <v>104021</v>
          </cell>
        </row>
        <row r="36253">
          <cell r="B36253">
            <v>89772</v>
          </cell>
        </row>
        <row r="36254">
          <cell r="B36254">
            <v>89772</v>
          </cell>
        </row>
        <row r="36255">
          <cell r="B36255">
            <v>89772</v>
          </cell>
        </row>
        <row r="36256">
          <cell r="B36256">
            <v>89772</v>
          </cell>
        </row>
        <row r="36257">
          <cell r="B36257">
            <v>89773</v>
          </cell>
        </row>
        <row r="36258">
          <cell r="B36258">
            <v>89773</v>
          </cell>
        </row>
        <row r="36259">
          <cell r="B36259">
            <v>89773</v>
          </cell>
        </row>
        <row r="36260">
          <cell r="B36260">
            <v>89773</v>
          </cell>
        </row>
        <row r="36261">
          <cell r="B36261">
            <v>89775</v>
          </cell>
        </row>
        <row r="36262">
          <cell r="B36262">
            <v>89775</v>
          </cell>
        </row>
        <row r="36263">
          <cell r="B36263">
            <v>89775</v>
          </cell>
        </row>
        <row r="36264">
          <cell r="B36264">
            <v>89775</v>
          </cell>
        </row>
        <row r="36265">
          <cell r="B36265">
            <v>89767</v>
          </cell>
        </row>
        <row r="36266">
          <cell r="B36266">
            <v>89767</v>
          </cell>
        </row>
        <row r="36267">
          <cell r="B36267">
            <v>89767</v>
          </cell>
        </row>
        <row r="36268">
          <cell r="B36268">
            <v>89767</v>
          </cell>
        </row>
        <row r="36269">
          <cell r="B36269">
            <v>89767</v>
          </cell>
        </row>
        <row r="36270">
          <cell r="B36270">
            <v>89695</v>
          </cell>
        </row>
        <row r="36271">
          <cell r="B36271">
            <v>89695</v>
          </cell>
        </row>
        <row r="36272">
          <cell r="B36272">
            <v>89695</v>
          </cell>
        </row>
        <row r="36273">
          <cell r="B36273">
            <v>89695</v>
          </cell>
        </row>
        <row r="36274">
          <cell r="B36274">
            <v>89695</v>
          </cell>
        </row>
        <row r="36275">
          <cell r="B36275">
            <v>89702</v>
          </cell>
        </row>
        <row r="36276">
          <cell r="B36276">
            <v>89702</v>
          </cell>
        </row>
        <row r="36277">
          <cell r="B36277">
            <v>89702</v>
          </cell>
        </row>
        <row r="36278">
          <cell r="B36278">
            <v>89702</v>
          </cell>
        </row>
        <row r="36279">
          <cell r="B36279">
            <v>89702</v>
          </cell>
        </row>
        <row r="36280">
          <cell r="B36280">
            <v>89768</v>
          </cell>
        </row>
        <row r="36281">
          <cell r="B36281">
            <v>89768</v>
          </cell>
        </row>
        <row r="36282">
          <cell r="B36282">
            <v>89768</v>
          </cell>
        </row>
        <row r="36283">
          <cell r="B36283">
            <v>89768</v>
          </cell>
        </row>
        <row r="36284">
          <cell r="B36284">
            <v>89768</v>
          </cell>
        </row>
        <row r="36285">
          <cell r="B36285">
            <v>89842</v>
          </cell>
        </row>
        <row r="36286">
          <cell r="B36286">
            <v>89842</v>
          </cell>
        </row>
        <row r="36287">
          <cell r="B36287">
            <v>89842</v>
          </cell>
        </row>
        <row r="36288">
          <cell r="B36288">
            <v>89842</v>
          </cell>
        </row>
        <row r="36289">
          <cell r="B36289">
            <v>89842</v>
          </cell>
        </row>
        <row r="36290">
          <cell r="B36290">
            <v>89845</v>
          </cell>
        </row>
        <row r="36291">
          <cell r="B36291">
            <v>89845</v>
          </cell>
        </row>
        <row r="36292">
          <cell r="B36292">
            <v>89845</v>
          </cell>
        </row>
        <row r="36293">
          <cell r="B36293">
            <v>89845</v>
          </cell>
        </row>
        <row r="36294">
          <cell r="B36294">
            <v>89845</v>
          </cell>
        </row>
        <row r="36295">
          <cell r="B36295">
            <v>89846</v>
          </cell>
        </row>
        <row r="36296">
          <cell r="B36296">
            <v>89846</v>
          </cell>
        </row>
        <row r="36297">
          <cell r="B36297">
            <v>89846</v>
          </cell>
        </row>
        <row r="36298">
          <cell r="B36298">
            <v>89846</v>
          </cell>
        </row>
        <row r="36299">
          <cell r="B36299">
            <v>89846</v>
          </cell>
        </row>
        <row r="36300">
          <cell r="B36300">
            <v>89847</v>
          </cell>
        </row>
        <row r="36301">
          <cell r="B36301">
            <v>89847</v>
          </cell>
        </row>
        <row r="36302">
          <cell r="B36302">
            <v>89847</v>
          </cell>
        </row>
        <row r="36303">
          <cell r="B36303">
            <v>89847</v>
          </cell>
        </row>
        <row r="36304">
          <cell r="B36304">
            <v>89847</v>
          </cell>
        </row>
        <row r="36305">
          <cell r="B36305">
            <v>89705</v>
          </cell>
        </row>
        <row r="36306">
          <cell r="B36306">
            <v>89705</v>
          </cell>
        </row>
        <row r="36307">
          <cell r="B36307">
            <v>89705</v>
          </cell>
        </row>
        <row r="36308">
          <cell r="B36308">
            <v>89705</v>
          </cell>
        </row>
        <row r="36309">
          <cell r="B36309">
            <v>89705</v>
          </cell>
        </row>
        <row r="36310">
          <cell r="B36310">
            <v>89769</v>
          </cell>
        </row>
        <row r="36311">
          <cell r="B36311">
            <v>89769</v>
          </cell>
        </row>
        <row r="36312">
          <cell r="B36312">
            <v>89769</v>
          </cell>
        </row>
        <row r="36313">
          <cell r="B36313">
            <v>89769</v>
          </cell>
        </row>
        <row r="36314">
          <cell r="B36314">
            <v>89769</v>
          </cell>
        </row>
        <row r="36315">
          <cell r="B36315">
            <v>89706</v>
          </cell>
        </row>
        <row r="36316">
          <cell r="B36316">
            <v>89706</v>
          </cell>
        </row>
        <row r="36317">
          <cell r="B36317">
            <v>89706</v>
          </cell>
        </row>
        <row r="36318">
          <cell r="B36318">
            <v>89706</v>
          </cell>
        </row>
        <row r="36319">
          <cell r="B36319">
            <v>89706</v>
          </cell>
        </row>
        <row r="36320">
          <cell r="B36320">
            <v>89741</v>
          </cell>
        </row>
        <row r="36321">
          <cell r="B36321">
            <v>89741</v>
          </cell>
        </row>
        <row r="36322">
          <cell r="B36322">
            <v>89741</v>
          </cell>
        </row>
        <row r="36323">
          <cell r="B36323">
            <v>89741</v>
          </cell>
        </row>
        <row r="36324">
          <cell r="B36324">
            <v>89741</v>
          </cell>
        </row>
        <row r="36325">
          <cell r="B36325">
            <v>89757</v>
          </cell>
        </row>
        <row r="36326">
          <cell r="B36326">
            <v>89757</v>
          </cell>
        </row>
        <row r="36327">
          <cell r="B36327">
            <v>89757</v>
          </cell>
        </row>
        <row r="36328">
          <cell r="B36328">
            <v>89757</v>
          </cell>
        </row>
        <row r="36329">
          <cell r="B36329">
            <v>89757</v>
          </cell>
        </row>
        <row r="36330">
          <cell r="B36330">
            <v>104027</v>
          </cell>
        </row>
        <row r="36331">
          <cell r="B36331">
            <v>104027</v>
          </cell>
        </row>
        <row r="36332">
          <cell r="B36332">
            <v>104027</v>
          </cell>
        </row>
        <row r="36333">
          <cell r="B36333">
            <v>104027</v>
          </cell>
        </row>
        <row r="36334">
          <cell r="B36334">
            <v>104027</v>
          </cell>
        </row>
        <row r="36335">
          <cell r="B36335">
            <v>89837</v>
          </cell>
        </row>
        <row r="36336">
          <cell r="B36336">
            <v>89837</v>
          </cell>
        </row>
        <row r="36337">
          <cell r="B36337">
            <v>89837</v>
          </cell>
        </row>
        <row r="36338">
          <cell r="B36338">
            <v>89837</v>
          </cell>
        </row>
        <row r="36339">
          <cell r="B36339">
            <v>89837</v>
          </cell>
        </row>
        <row r="36340">
          <cell r="B36340">
            <v>89839</v>
          </cell>
        </row>
        <row r="36341">
          <cell r="B36341">
            <v>89839</v>
          </cell>
        </row>
        <row r="36342">
          <cell r="B36342">
            <v>89839</v>
          </cell>
        </row>
        <row r="36343">
          <cell r="B36343">
            <v>89839</v>
          </cell>
        </row>
        <row r="36344">
          <cell r="B36344">
            <v>89839</v>
          </cell>
        </row>
        <row r="36345">
          <cell r="B36345">
            <v>89841</v>
          </cell>
        </row>
        <row r="36346">
          <cell r="B36346">
            <v>89841</v>
          </cell>
        </row>
        <row r="36347">
          <cell r="B36347">
            <v>89841</v>
          </cell>
        </row>
        <row r="36348">
          <cell r="B36348">
            <v>89841</v>
          </cell>
        </row>
        <row r="36349">
          <cell r="B36349">
            <v>89841</v>
          </cell>
        </row>
        <row r="36350">
          <cell r="B36350">
            <v>89654</v>
          </cell>
        </row>
        <row r="36351">
          <cell r="B36351">
            <v>89654</v>
          </cell>
        </row>
        <row r="36352">
          <cell r="B36352">
            <v>89654</v>
          </cell>
        </row>
        <row r="36353">
          <cell r="B36353">
            <v>89654</v>
          </cell>
        </row>
        <row r="36354">
          <cell r="B36354">
            <v>89654</v>
          </cell>
        </row>
        <row r="36355">
          <cell r="B36355">
            <v>89661</v>
          </cell>
        </row>
        <row r="36356">
          <cell r="B36356">
            <v>89661</v>
          </cell>
        </row>
        <row r="36357">
          <cell r="B36357">
            <v>89661</v>
          </cell>
        </row>
        <row r="36358">
          <cell r="B36358">
            <v>89661</v>
          </cell>
        </row>
        <row r="36359">
          <cell r="B36359">
            <v>89661</v>
          </cell>
        </row>
        <row r="36360">
          <cell r="B36360">
            <v>89674</v>
          </cell>
        </row>
        <row r="36361">
          <cell r="B36361">
            <v>89674</v>
          </cell>
        </row>
        <row r="36362">
          <cell r="B36362">
            <v>89674</v>
          </cell>
        </row>
        <row r="36363">
          <cell r="B36363">
            <v>89674</v>
          </cell>
        </row>
        <row r="36364">
          <cell r="B36364">
            <v>89674</v>
          </cell>
        </row>
        <row r="36365">
          <cell r="B36365">
            <v>89816</v>
          </cell>
        </row>
        <row r="36366">
          <cell r="B36366">
            <v>89816</v>
          </cell>
        </row>
        <row r="36367">
          <cell r="B36367">
            <v>89816</v>
          </cell>
        </row>
        <row r="36368">
          <cell r="B36368">
            <v>89816</v>
          </cell>
        </row>
        <row r="36369">
          <cell r="B36369">
            <v>89816</v>
          </cell>
        </row>
        <row r="36370">
          <cell r="B36370">
            <v>89762</v>
          </cell>
        </row>
        <row r="36371">
          <cell r="B36371">
            <v>89762</v>
          </cell>
        </row>
        <row r="36372">
          <cell r="B36372">
            <v>89762</v>
          </cell>
        </row>
        <row r="36373">
          <cell r="B36373">
            <v>89762</v>
          </cell>
        </row>
        <row r="36374">
          <cell r="B36374">
            <v>89762</v>
          </cell>
        </row>
        <row r="36375">
          <cell r="B36375">
            <v>89684</v>
          </cell>
        </row>
        <row r="36376">
          <cell r="B36376">
            <v>89684</v>
          </cell>
        </row>
        <row r="36377">
          <cell r="B36377">
            <v>89684</v>
          </cell>
        </row>
        <row r="36378">
          <cell r="B36378">
            <v>89684</v>
          </cell>
        </row>
        <row r="36379">
          <cell r="B36379">
            <v>89684</v>
          </cell>
        </row>
        <row r="36380">
          <cell r="B36380">
            <v>89828</v>
          </cell>
        </row>
        <row r="36381">
          <cell r="B36381">
            <v>89828</v>
          </cell>
        </row>
        <row r="36382">
          <cell r="B36382">
            <v>89828</v>
          </cell>
        </row>
        <row r="36383">
          <cell r="B36383">
            <v>89828</v>
          </cell>
        </row>
        <row r="36384">
          <cell r="B36384">
            <v>89828</v>
          </cell>
        </row>
        <row r="36385">
          <cell r="B36385">
            <v>89546</v>
          </cell>
        </row>
        <row r="36386">
          <cell r="B36386">
            <v>89546</v>
          </cell>
        </row>
        <row r="36387">
          <cell r="B36387">
            <v>89546</v>
          </cell>
        </row>
        <row r="36388">
          <cell r="B36388">
            <v>89546</v>
          </cell>
        </row>
        <row r="36389">
          <cell r="B36389">
            <v>89546</v>
          </cell>
        </row>
        <row r="36390">
          <cell r="B36390">
            <v>89546</v>
          </cell>
        </row>
        <row r="36391">
          <cell r="B36391">
            <v>89546</v>
          </cell>
        </row>
        <row r="36392">
          <cell r="B36392">
            <v>89546</v>
          </cell>
        </row>
        <row r="36393">
          <cell r="B36393">
            <v>89546</v>
          </cell>
        </row>
        <row r="36394">
          <cell r="B36394">
            <v>89482</v>
          </cell>
        </row>
        <row r="36395">
          <cell r="B36395">
            <v>89482</v>
          </cell>
        </row>
        <row r="36396">
          <cell r="B36396">
            <v>89482</v>
          </cell>
        </row>
        <row r="36397">
          <cell r="B36397">
            <v>89482</v>
          </cell>
        </row>
        <row r="36398">
          <cell r="B36398">
            <v>89482</v>
          </cell>
        </row>
        <row r="36399">
          <cell r="B36399">
            <v>89482</v>
          </cell>
        </row>
        <row r="36400">
          <cell r="B36400">
            <v>89482</v>
          </cell>
        </row>
        <row r="36401">
          <cell r="B36401">
            <v>89491</v>
          </cell>
        </row>
        <row r="36402">
          <cell r="B36402">
            <v>89491</v>
          </cell>
        </row>
        <row r="36403">
          <cell r="B36403">
            <v>89491</v>
          </cell>
        </row>
        <row r="36404">
          <cell r="B36404">
            <v>89491</v>
          </cell>
        </row>
        <row r="36405">
          <cell r="B36405">
            <v>89491</v>
          </cell>
        </row>
        <row r="36406">
          <cell r="B36406">
            <v>89491</v>
          </cell>
        </row>
        <row r="36407">
          <cell r="B36407">
            <v>89491</v>
          </cell>
        </row>
        <row r="36408">
          <cell r="B36408">
            <v>89491</v>
          </cell>
        </row>
        <row r="36409">
          <cell r="B36409">
            <v>89491</v>
          </cell>
        </row>
        <row r="36410">
          <cell r="B36410">
            <v>104178</v>
          </cell>
        </row>
        <row r="36411">
          <cell r="B36411">
            <v>104178</v>
          </cell>
        </row>
        <row r="36412">
          <cell r="B36412">
            <v>104178</v>
          </cell>
        </row>
        <row r="36413">
          <cell r="B36413">
            <v>104178</v>
          </cell>
        </row>
        <row r="36414">
          <cell r="B36414">
            <v>104178</v>
          </cell>
        </row>
        <row r="36415">
          <cell r="B36415">
            <v>104178</v>
          </cell>
        </row>
        <row r="36416">
          <cell r="B36416">
            <v>104179</v>
          </cell>
        </row>
        <row r="36417">
          <cell r="B36417">
            <v>104179</v>
          </cell>
        </row>
        <row r="36418">
          <cell r="B36418">
            <v>104179</v>
          </cell>
        </row>
        <row r="36419">
          <cell r="B36419">
            <v>104179</v>
          </cell>
        </row>
        <row r="36420">
          <cell r="B36420">
            <v>104179</v>
          </cell>
        </row>
        <row r="36421">
          <cell r="B36421">
            <v>104179</v>
          </cell>
        </row>
        <row r="36422">
          <cell r="B36422">
            <v>89587</v>
          </cell>
        </row>
        <row r="36423">
          <cell r="B36423">
            <v>89587</v>
          </cell>
        </row>
        <row r="36424">
          <cell r="B36424">
            <v>89587</v>
          </cell>
        </row>
        <row r="36425">
          <cell r="B36425">
            <v>89587</v>
          </cell>
        </row>
        <row r="36426">
          <cell r="B36426">
            <v>89587</v>
          </cell>
        </row>
        <row r="36427">
          <cell r="B36427">
            <v>89587</v>
          </cell>
        </row>
        <row r="36428">
          <cell r="B36428">
            <v>89535</v>
          </cell>
        </row>
        <row r="36429">
          <cell r="B36429">
            <v>89535</v>
          </cell>
        </row>
        <row r="36430">
          <cell r="B36430">
            <v>89535</v>
          </cell>
        </row>
        <row r="36431">
          <cell r="B36431">
            <v>89535</v>
          </cell>
        </row>
        <row r="36432">
          <cell r="B36432">
            <v>89535</v>
          </cell>
        </row>
        <row r="36433">
          <cell r="B36433">
            <v>89535</v>
          </cell>
        </row>
        <row r="36434">
          <cell r="B36434">
            <v>89592</v>
          </cell>
        </row>
        <row r="36435">
          <cell r="B36435">
            <v>89592</v>
          </cell>
        </row>
        <row r="36436">
          <cell r="B36436">
            <v>89592</v>
          </cell>
        </row>
        <row r="36437">
          <cell r="B36437">
            <v>89592</v>
          </cell>
        </row>
        <row r="36438">
          <cell r="B36438">
            <v>89592</v>
          </cell>
        </row>
        <row r="36439">
          <cell r="B36439">
            <v>89592</v>
          </cell>
        </row>
        <row r="36440">
          <cell r="B36440">
            <v>104169</v>
          </cell>
        </row>
        <row r="36441">
          <cell r="B36441">
            <v>104169</v>
          </cell>
        </row>
        <row r="36442">
          <cell r="B36442">
            <v>104169</v>
          </cell>
        </row>
        <row r="36443">
          <cell r="B36443">
            <v>104169</v>
          </cell>
        </row>
        <row r="36444">
          <cell r="B36444">
            <v>104169</v>
          </cell>
        </row>
        <row r="36445">
          <cell r="B36445">
            <v>104169</v>
          </cell>
        </row>
        <row r="36446">
          <cell r="B36446">
            <v>89583</v>
          </cell>
        </row>
        <row r="36447">
          <cell r="B36447">
            <v>89583</v>
          </cell>
        </row>
        <row r="36448">
          <cell r="B36448">
            <v>89583</v>
          </cell>
        </row>
        <row r="36449">
          <cell r="B36449">
            <v>89583</v>
          </cell>
        </row>
        <row r="36450">
          <cell r="B36450">
            <v>89583</v>
          </cell>
        </row>
        <row r="36451">
          <cell r="B36451">
            <v>89583</v>
          </cell>
        </row>
        <row r="36452">
          <cell r="B36452">
            <v>89526</v>
          </cell>
        </row>
        <row r="36453">
          <cell r="B36453">
            <v>89526</v>
          </cell>
        </row>
        <row r="36454">
          <cell r="B36454">
            <v>89526</v>
          </cell>
        </row>
        <row r="36455">
          <cell r="B36455">
            <v>89526</v>
          </cell>
        </row>
        <row r="36456">
          <cell r="B36456">
            <v>89526</v>
          </cell>
        </row>
        <row r="36457">
          <cell r="B36457">
            <v>89526</v>
          </cell>
        </row>
        <row r="36458">
          <cell r="B36458">
            <v>95695</v>
          </cell>
        </row>
        <row r="36459">
          <cell r="B36459">
            <v>95695</v>
          </cell>
        </row>
        <row r="36460">
          <cell r="B36460">
            <v>95695</v>
          </cell>
        </row>
        <row r="36461">
          <cell r="B36461">
            <v>95695</v>
          </cell>
        </row>
        <row r="36462">
          <cell r="B36462">
            <v>95695</v>
          </cell>
        </row>
        <row r="36463">
          <cell r="B36463">
            <v>95695</v>
          </cell>
        </row>
        <row r="36464">
          <cell r="B36464">
            <v>95694</v>
          </cell>
        </row>
        <row r="36465">
          <cell r="B36465">
            <v>95694</v>
          </cell>
        </row>
        <row r="36466">
          <cell r="B36466">
            <v>95694</v>
          </cell>
        </row>
        <row r="36467">
          <cell r="B36467">
            <v>95694</v>
          </cell>
        </row>
        <row r="36468">
          <cell r="B36468">
            <v>95694</v>
          </cell>
        </row>
        <row r="36469">
          <cell r="B36469">
            <v>95694</v>
          </cell>
        </row>
        <row r="36470">
          <cell r="B36470">
            <v>89585</v>
          </cell>
        </row>
        <row r="36471">
          <cell r="B36471">
            <v>89585</v>
          </cell>
        </row>
        <row r="36472">
          <cell r="B36472">
            <v>89585</v>
          </cell>
        </row>
        <row r="36473">
          <cell r="B36473">
            <v>89585</v>
          </cell>
        </row>
        <row r="36474">
          <cell r="B36474">
            <v>89585</v>
          </cell>
        </row>
        <row r="36475">
          <cell r="B36475">
            <v>89585</v>
          </cell>
        </row>
        <row r="36476">
          <cell r="B36476">
            <v>89531</v>
          </cell>
        </row>
        <row r="36477">
          <cell r="B36477">
            <v>89531</v>
          </cell>
        </row>
        <row r="36478">
          <cell r="B36478">
            <v>89531</v>
          </cell>
        </row>
        <row r="36479">
          <cell r="B36479">
            <v>89531</v>
          </cell>
        </row>
        <row r="36480">
          <cell r="B36480">
            <v>89531</v>
          </cell>
        </row>
        <row r="36481">
          <cell r="B36481">
            <v>89531</v>
          </cell>
        </row>
        <row r="36482">
          <cell r="B36482">
            <v>89591</v>
          </cell>
        </row>
        <row r="36483">
          <cell r="B36483">
            <v>89591</v>
          </cell>
        </row>
        <row r="36484">
          <cell r="B36484">
            <v>89591</v>
          </cell>
        </row>
        <row r="36485">
          <cell r="B36485">
            <v>89591</v>
          </cell>
        </row>
        <row r="36486">
          <cell r="B36486">
            <v>89591</v>
          </cell>
        </row>
        <row r="36487">
          <cell r="B36487">
            <v>89591</v>
          </cell>
        </row>
        <row r="36488">
          <cell r="B36488">
            <v>104168</v>
          </cell>
        </row>
        <row r="36489">
          <cell r="B36489">
            <v>104168</v>
          </cell>
        </row>
        <row r="36490">
          <cell r="B36490">
            <v>104168</v>
          </cell>
        </row>
        <row r="36491">
          <cell r="B36491">
            <v>104168</v>
          </cell>
        </row>
        <row r="36492">
          <cell r="B36492">
            <v>104168</v>
          </cell>
        </row>
        <row r="36493">
          <cell r="B36493">
            <v>104168</v>
          </cell>
        </row>
        <row r="36494">
          <cell r="B36494">
            <v>89516</v>
          </cell>
        </row>
        <row r="36495">
          <cell r="B36495">
            <v>89516</v>
          </cell>
        </row>
        <row r="36496">
          <cell r="B36496">
            <v>89516</v>
          </cell>
        </row>
        <row r="36497">
          <cell r="B36497">
            <v>89516</v>
          </cell>
        </row>
        <row r="36498">
          <cell r="B36498">
            <v>89516</v>
          </cell>
        </row>
        <row r="36499">
          <cell r="B36499">
            <v>89516</v>
          </cell>
        </row>
        <row r="36500">
          <cell r="B36500">
            <v>89516</v>
          </cell>
        </row>
        <row r="36501">
          <cell r="B36501">
            <v>89520</v>
          </cell>
        </row>
        <row r="36502">
          <cell r="B36502">
            <v>89520</v>
          </cell>
        </row>
        <row r="36503">
          <cell r="B36503">
            <v>89520</v>
          </cell>
        </row>
        <row r="36504">
          <cell r="B36504">
            <v>89520</v>
          </cell>
        </row>
        <row r="36505">
          <cell r="B36505">
            <v>89520</v>
          </cell>
        </row>
        <row r="36506">
          <cell r="B36506">
            <v>89520</v>
          </cell>
        </row>
        <row r="36507">
          <cell r="B36507">
            <v>89582</v>
          </cell>
        </row>
        <row r="36508">
          <cell r="B36508">
            <v>89582</v>
          </cell>
        </row>
        <row r="36509">
          <cell r="B36509">
            <v>89582</v>
          </cell>
        </row>
        <row r="36510">
          <cell r="B36510">
            <v>89582</v>
          </cell>
        </row>
        <row r="36511">
          <cell r="B36511">
            <v>89582</v>
          </cell>
        </row>
        <row r="36512">
          <cell r="B36512">
            <v>89582</v>
          </cell>
        </row>
        <row r="36513">
          <cell r="B36513">
            <v>89524</v>
          </cell>
        </row>
        <row r="36514">
          <cell r="B36514">
            <v>89524</v>
          </cell>
        </row>
        <row r="36515">
          <cell r="B36515">
            <v>89524</v>
          </cell>
        </row>
        <row r="36516">
          <cell r="B36516">
            <v>89524</v>
          </cell>
        </row>
        <row r="36517">
          <cell r="B36517">
            <v>89524</v>
          </cell>
        </row>
        <row r="36518">
          <cell r="B36518">
            <v>89524</v>
          </cell>
        </row>
        <row r="36519">
          <cell r="B36519">
            <v>89584</v>
          </cell>
        </row>
        <row r="36520">
          <cell r="B36520">
            <v>89584</v>
          </cell>
        </row>
        <row r="36521">
          <cell r="B36521">
            <v>89584</v>
          </cell>
        </row>
        <row r="36522">
          <cell r="B36522">
            <v>89584</v>
          </cell>
        </row>
        <row r="36523">
          <cell r="B36523">
            <v>89584</v>
          </cell>
        </row>
        <row r="36524">
          <cell r="B36524">
            <v>89584</v>
          </cell>
        </row>
        <row r="36525">
          <cell r="B36525">
            <v>89529</v>
          </cell>
        </row>
        <row r="36526">
          <cell r="B36526">
            <v>89529</v>
          </cell>
        </row>
        <row r="36527">
          <cell r="B36527">
            <v>89529</v>
          </cell>
        </row>
        <row r="36528">
          <cell r="B36528">
            <v>89529</v>
          </cell>
        </row>
        <row r="36529">
          <cell r="B36529">
            <v>89529</v>
          </cell>
        </row>
        <row r="36530">
          <cell r="B36530">
            <v>89529</v>
          </cell>
        </row>
        <row r="36531">
          <cell r="B36531">
            <v>89590</v>
          </cell>
        </row>
        <row r="36532">
          <cell r="B36532">
            <v>89590</v>
          </cell>
        </row>
        <row r="36533">
          <cell r="B36533">
            <v>89590</v>
          </cell>
        </row>
        <row r="36534">
          <cell r="B36534">
            <v>89590</v>
          </cell>
        </row>
        <row r="36535">
          <cell r="B36535">
            <v>89590</v>
          </cell>
        </row>
        <row r="36536">
          <cell r="B36536">
            <v>89590</v>
          </cell>
        </row>
        <row r="36537">
          <cell r="B36537">
            <v>104167</v>
          </cell>
        </row>
        <row r="36538">
          <cell r="B36538">
            <v>104167</v>
          </cell>
        </row>
        <row r="36539">
          <cell r="B36539">
            <v>104167</v>
          </cell>
        </row>
        <row r="36540">
          <cell r="B36540">
            <v>104167</v>
          </cell>
        </row>
        <row r="36541">
          <cell r="B36541">
            <v>104167</v>
          </cell>
        </row>
        <row r="36542">
          <cell r="B36542">
            <v>104167</v>
          </cell>
        </row>
        <row r="36543">
          <cell r="B36543">
            <v>89514</v>
          </cell>
        </row>
        <row r="36544">
          <cell r="B36544">
            <v>89514</v>
          </cell>
        </row>
        <row r="36545">
          <cell r="B36545">
            <v>89514</v>
          </cell>
        </row>
        <row r="36546">
          <cell r="B36546">
            <v>89514</v>
          </cell>
        </row>
        <row r="36547">
          <cell r="B36547">
            <v>89514</v>
          </cell>
        </row>
        <row r="36548">
          <cell r="B36548">
            <v>89514</v>
          </cell>
        </row>
        <row r="36549">
          <cell r="B36549">
            <v>89514</v>
          </cell>
        </row>
        <row r="36550">
          <cell r="B36550">
            <v>89518</v>
          </cell>
        </row>
        <row r="36551">
          <cell r="B36551">
            <v>89518</v>
          </cell>
        </row>
        <row r="36552">
          <cell r="B36552">
            <v>89518</v>
          </cell>
        </row>
        <row r="36553">
          <cell r="B36553">
            <v>89518</v>
          </cell>
        </row>
        <row r="36554">
          <cell r="B36554">
            <v>89518</v>
          </cell>
        </row>
        <row r="36555">
          <cell r="B36555">
            <v>89518</v>
          </cell>
        </row>
        <row r="36556">
          <cell r="B36556">
            <v>89581</v>
          </cell>
        </row>
        <row r="36557">
          <cell r="B36557">
            <v>89581</v>
          </cell>
        </row>
        <row r="36558">
          <cell r="B36558">
            <v>89581</v>
          </cell>
        </row>
        <row r="36559">
          <cell r="B36559">
            <v>89581</v>
          </cell>
        </row>
        <row r="36560">
          <cell r="B36560">
            <v>89581</v>
          </cell>
        </row>
        <row r="36561">
          <cell r="B36561">
            <v>89581</v>
          </cell>
        </row>
        <row r="36562">
          <cell r="B36562">
            <v>89522</v>
          </cell>
        </row>
        <row r="36563">
          <cell r="B36563">
            <v>89522</v>
          </cell>
        </row>
        <row r="36564">
          <cell r="B36564">
            <v>89522</v>
          </cell>
        </row>
        <row r="36565">
          <cell r="B36565">
            <v>89522</v>
          </cell>
        </row>
        <row r="36566">
          <cell r="B36566">
            <v>89522</v>
          </cell>
        </row>
        <row r="36567">
          <cell r="B36567">
            <v>89522</v>
          </cell>
        </row>
        <row r="36568">
          <cell r="B36568">
            <v>89574</v>
          </cell>
        </row>
        <row r="36569">
          <cell r="B36569">
            <v>89574</v>
          </cell>
        </row>
        <row r="36570">
          <cell r="B36570">
            <v>89574</v>
          </cell>
        </row>
        <row r="36571">
          <cell r="B36571">
            <v>89574</v>
          </cell>
        </row>
        <row r="36572">
          <cell r="B36572">
            <v>89574</v>
          </cell>
        </row>
        <row r="36573">
          <cell r="B36573">
            <v>89574</v>
          </cell>
        </row>
        <row r="36574">
          <cell r="B36574">
            <v>89690</v>
          </cell>
        </row>
        <row r="36575">
          <cell r="B36575">
            <v>89690</v>
          </cell>
        </row>
        <row r="36576">
          <cell r="B36576">
            <v>89690</v>
          </cell>
        </row>
        <row r="36577">
          <cell r="B36577">
            <v>89690</v>
          </cell>
        </row>
        <row r="36578">
          <cell r="B36578">
            <v>89690</v>
          </cell>
        </row>
        <row r="36579">
          <cell r="B36579">
            <v>89690</v>
          </cell>
        </row>
        <row r="36580">
          <cell r="B36580">
            <v>89567</v>
          </cell>
        </row>
        <row r="36581">
          <cell r="B36581">
            <v>89567</v>
          </cell>
        </row>
        <row r="36582">
          <cell r="B36582">
            <v>89567</v>
          </cell>
        </row>
        <row r="36583">
          <cell r="B36583">
            <v>89567</v>
          </cell>
        </row>
        <row r="36584">
          <cell r="B36584">
            <v>89567</v>
          </cell>
        </row>
        <row r="36585">
          <cell r="B36585">
            <v>89567</v>
          </cell>
        </row>
        <row r="36586">
          <cell r="B36586">
            <v>89692</v>
          </cell>
        </row>
        <row r="36587">
          <cell r="B36587">
            <v>89692</v>
          </cell>
        </row>
        <row r="36588">
          <cell r="B36588">
            <v>89692</v>
          </cell>
        </row>
        <row r="36589">
          <cell r="B36589">
            <v>89692</v>
          </cell>
        </row>
        <row r="36590">
          <cell r="B36590">
            <v>89692</v>
          </cell>
        </row>
        <row r="36591">
          <cell r="B36591">
            <v>89692</v>
          </cell>
        </row>
        <row r="36592">
          <cell r="B36592">
            <v>89692</v>
          </cell>
        </row>
        <row r="36593">
          <cell r="B36593">
            <v>89569</v>
          </cell>
        </row>
        <row r="36594">
          <cell r="B36594">
            <v>89569</v>
          </cell>
        </row>
        <row r="36595">
          <cell r="B36595">
            <v>89569</v>
          </cell>
        </row>
        <row r="36596">
          <cell r="B36596">
            <v>89569</v>
          </cell>
        </row>
        <row r="36597">
          <cell r="B36597">
            <v>89569</v>
          </cell>
        </row>
        <row r="36598">
          <cell r="B36598">
            <v>89569</v>
          </cell>
        </row>
        <row r="36599">
          <cell r="B36599">
            <v>89569</v>
          </cell>
        </row>
        <row r="36600">
          <cell r="B36600">
            <v>89699</v>
          </cell>
        </row>
        <row r="36601">
          <cell r="B36601">
            <v>89699</v>
          </cell>
        </row>
        <row r="36602">
          <cell r="B36602">
            <v>89699</v>
          </cell>
        </row>
        <row r="36603">
          <cell r="B36603">
            <v>89699</v>
          </cell>
        </row>
        <row r="36604">
          <cell r="B36604">
            <v>89699</v>
          </cell>
        </row>
        <row r="36605">
          <cell r="B36605">
            <v>89699</v>
          </cell>
        </row>
        <row r="36606">
          <cell r="B36606">
            <v>89699</v>
          </cell>
        </row>
        <row r="36607">
          <cell r="B36607">
            <v>104174</v>
          </cell>
        </row>
        <row r="36608">
          <cell r="B36608">
            <v>104174</v>
          </cell>
        </row>
        <row r="36609">
          <cell r="B36609">
            <v>104174</v>
          </cell>
        </row>
        <row r="36610">
          <cell r="B36610">
            <v>104174</v>
          </cell>
        </row>
        <row r="36611">
          <cell r="B36611">
            <v>104174</v>
          </cell>
        </row>
        <row r="36612">
          <cell r="B36612">
            <v>104174</v>
          </cell>
        </row>
        <row r="36613">
          <cell r="B36613">
            <v>104174</v>
          </cell>
        </row>
        <row r="36614">
          <cell r="B36614">
            <v>89698</v>
          </cell>
        </row>
        <row r="36615">
          <cell r="B36615">
            <v>89698</v>
          </cell>
        </row>
        <row r="36616">
          <cell r="B36616">
            <v>89698</v>
          </cell>
        </row>
        <row r="36617">
          <cell r="B36617">
            <v>89698</v>
          </cell>
        </row>
        <row r="36618">
          <cell r="B36618">
            <v>89698</v>
          </cell>
        </row>
        <row r="36619">
          <cell r="B36619">
            <v>89698</v>
          </cell>
        </row>
        <row r="36620">
          <cell r="B36620">
            <v>104176</v>
          </cell>
        </row>
        <row r="36621">
          <cell r="B36621">
            <v>104176</v>
          </cell>
        </row>
        <row r="36622">
          <cell r="B36622">
            <v>104176</v>
          </cell>
        </row>
        <row r="36623">
          <cell r="B36623">
            <v>104176</v>
          </cell>
        </row>
        <row r="36624">
          <cell r="B36624">
            <v>104176</v>
          </cell>
        </row>
        <row r="36625">
          <cell r="B36625">
            <v>104176</v>
          </cell>
        </row>
        <row r="36626">
          <cell r="B36626">
            <v>89561</v>
          </cell>
        </row>
        <row r="36627">
          <cell r="B36627">
            <v>89561</v>
          </cell>
        </row>
        <row r="36628">
          <cell r="B36628">
            <v>89561</v>
          </cell>
        </row>
        <row r="36629">
          <cell r="B36629">
            <v>89561</v>
          </cell>
        </row>
        <row r="36630">
          <cell r="B36630">
            <v>89561</v>
          </cell>
        </row>
        <row r="36631">
          <cell r="B36631">
            <v>89561</v>
          </cell>
        </row>
        <row r="36632">
          <cell r="B36632">
            <v>89561</v>
          </cell>
        </row>
        <row r="36633">
          <cell r="B36633">
            <v>89563</v>
          </cell>
        </row>
        <row r="36634">
          <cell r="B36634">
            <v>89563</v>
          </cell>
        </row>
        <row r="36635">
          <cell r="B36635">
            <v>89563</v>
          </cell>
        </row>
        <row r="36636">
          <cell r="B36636">
            <v>89563</v>
          </cell>
        </row>
        <row r="36637">
          <cell r="B36637">
            <v>89563</v>
          </cell>
        </row>
        <row r="36638">
          <cell r="B36638">
            <v>89563</v>
          </cell>
        </row>
        <row r="36639">
          <cell r="B36639">
            <v>89685</v>
          </cell>
        </row>
        <row r="36640">
          <cell r="B36640">
            <v>89685</v>
          </cell>
        </row>
        <row r="36641">
          <cell r="B36641">
            <v>89685</v>
          </cell>
        </row>
        <row r="36642">
          <cell r="B36642">
            <v>89685</v>
          </cell>
        </row>
        <row r="36643">
          <cell r="B36643">
            <v>89685</v>
          </cell>
        </row>
        <row r="36644">
          <cell r="B36644">
            <v>89685</v>
          </cell>
        </row>
        <row r="36645">
          <cell r="B36645">
            <v>89565</v>
          </cell>
        </row>
        <row r="36646">
          <cell r="B36646">
            <v>89565</v>
          </cell>
        </row>
        <row r="36647">
          <cell r="B36647">
            <v>89565</v>
          </cell>
        </row>
        <row r="36648">
          <cell r="B36648">
            <v>89565</v>
          </cell>
        </row>
        <row r="36649">
          <cell r="B36649">
            <v>89565</v>
          </cell>
        </row>
        <row r="36650">
          <cell r="B36650">
            <v>89565</v>
          </cell>
        </row>
        <row r="36651">
          <cell r="B36651">
            <v>89671</v>
          </cell>
        </row>
        <row r="36652">
          <cell r="B36652">
            <v>89671</v>
          </cell>
        </row>
        <row r="36653">
          <cell r="B36653">
            <v>89671</v>
          </cell>
        </row>
        <row r="36654">
          <cell r="B36654">
            <v>89671</v>
          </cell>
        </row>
        <row r="36655">
          <cell r="B36655">
            <v>89671</v>
          </cell>
        </row>
        <row r="36656">
          <cell r="B36656">
            <v>89671</v>
          </cell>
        </row>
        <row r="36657">
          <cell r="B36657">
            <v>89556</v>
          </cell>
        </row>
        <row r="36658">
          <cell r="B36658">
            <v>89556</v>
          </cell>
        </row>
        <row r="36659">
          <cell r="B36659">
            <v>89556</v>
          </cell>
        </row>
        <row r="36660">
          <cell r="B36660">
            <v>89556</v>
          </cell>
        </row>
        <row r="36661">
          <cell r="B36661">
            <v>89556</v>
          </cell>
        </row>
        <row r="36662">
          <cell r="B36662">
            <v>89556</v>
          </cell>
        </row>
        <row r="36663">
          <cell r="B36663">
            <v>89679</v>
          </cell>
        </row>
        <row r="36664">
          <cell r="B36664">
            <v>89679</v>
          </cell>
        </row>
        <row r="36665">
          <cell r="B36665">
            <v>89679</v>
          </cell>
        </row>
        <row r="36666">
          <cell r="B36666">
            <v>89679</v>
          </cell>
        </row>
        <row r="36667">
          <cell r="B36667">
            <v>89679</v>
          </cell>
        </row>
        <row r="36668">
          <cell r="B36668">
            <v>89679</v>
          </cell>
        </row>
        <row r="36669">
          <cell r="B36669">
            <v>104171</v>
          </cell>
        </row>
        <row r="36670">
          <cell r="B36670">
            <v>104171</v>
          </cell>
        </row>
        <row r="36671">
          <cell r="B36671">
            <v>104171</v>
          </cell>
        </row>
        <row r="36672">
          <cell r="B36672">
            <v>104171</v>
          </cell>
        </row>
        <row r="36673">
          <cell r="B36673">
            <v>104171</v>
          </cell>
        </row>
        <row r="36674">
          <cell r="B36674">
            <v>104171</v>
          </cell>
        </row>
        <row r="36675">
          <cell r="B36675">
            <v>89600</v>
          </cell>
        </row>
        <row r="36676">
          <cell r="B36676">
            <v>89600</v>
          </cell>
        </row>
        <row r="36677">
          <cell r="B36677">
            <v>89600</v>
          </cell>
        </row>
        <row r="36678">
          <cell r="B36678">
            <v>89600</v>
          </cell>
        </row>
        <row r="36679">
          <cell r="B36679">
            <v>89600</v>
          </cell>
        </row>
        <row r="36680">
          <cell r="B36680">
            <v>89600</v>
          </cell>
        </row>
        <row r="36681">
          <cell r="B36681">
            <v>89548</v>
          </cell>
        </row>
        <row r="36682">
          <cell r="B36682">
            <v>89548</v>
          </cell>
        </row>
        <row r="36683">
          <cell r="B36683">
            <v>89548</v>
          </cell>
        </row>
        <row r="36684">
          <cell r="B36684">
            <v>89548</v>
          </cell>
        </row>
        <row r="36685">
          <cell r="B36685">
            <v>89548</v>
          </cell>
        </row>
        <row r="36686">
          <cell r="B36686">
            <v>89548</v>
          </cell>
        </row>
        <row r="36687">
          <cell r="B36687">
            <v>89669</v>
          </cell>
        </row>
        <row r="36688">
          <cell r="B36688">
            <v>89669</v>
          </cell>
        </row>
        <row r="36689">
          <cell r="B36689">
            <v>89669</v>
          </cell>
        </row>
        <row r="36690">
          <cell r="B36690">
            <v>89669</v>
          </cell>
        </row>
        <row r="36691">
          <cell r="B36691">
            <v>89669</v>
          </cell>
        </row>
        <row r="36692">
          <cell r="B36692">
            <v>89669</v>
          </cell>
        </row>
        <row r="36693">
          <cell r="B36693">
            <v>89669</v>
          </cell>
        </row>
        <row r="36694">
          <cell r="B36694">
            <v>89669</v>
          </cell>
        </row>
        <row r="36695">
          <cell r="B36695">
            <v>89669</v>
          </cell>
        </row>
        <row r="36696">
          <cell r="B36696">
            <v>89554</v>
          </cell>
        </row>
        <row r="36697">
          <cell r="B36697">
            <v>89554</v>
          </cell>
        </row>
        <row r="36698">
          <cell r="B36698">
            <v>89554</v>
          </cell>
        </row>
        <row r="36699">
          <cell r="B36699">
            <v>89554</v>
          </cell>
        </row>
        <row r="36700">
          <cell r="B36700">
            <v>89554</v>
          </cell>
        </row>
        <row r="36701">
          <cell r="B36701">
            <v>89554</v>
          </cell>
        </row>
        <row r="36702">
          <cell r="B36702">
            <v>89554</v>
          </cell>
        </row>
        <row r="36703">
          <cell r="B36703">
            <v>89554</v>
          </cell>
        </row>
        <row r="36704">
          <cell r="B36704">
            <v>89554</v>
          </cell>
        </row>
        <row r="36705">
          <cell r="B36705">
            <v>89677</v>
          </cell>
        </row>
        <row r="36706">
          <cell r="B36706">
            <v>89677</v>
          </cell>
        </row>
        <row r="36707">
          <cell r="B36707">
            <v>89677</v>
          </cell>
        </row>
        <row r="36708">
          <cell r="B36708">
            <v>89677</v>
          </cell>
        </row>
        <row r="36709">
          <cell r="B36709">
            <v>89677</v>
          </cell>
        </row>
        <row r="36710">
          <cell r="B36710">
            <v>89677</v>
          </cell>
        </row>
        <row r="36711">
          <cell r="B36711">
            <v>89677</v>
          </cell>
        </row>
        <row r="36712">
          <cell r="B36712">
            <v>89677</v>
          </cell>
        </row>
        <row r="36713">
          <cell r="B36713">
            <v>89677</v>
          </cell>
        </row>
        <row r="36714">
          <cell r="B36714">
            <v>104170</v>
          </cell>
        </row>
        <row r="36715">
          <cell r="B36715">
            <v>104170</v>
          </cell>
        </row>
        <row r="36716">
          <cell r="B36716">
            <v>104170</v>
          </cell>
        </row>
        <row r="36717">
          <cell r="B36717">
            <v>104170</v>
          </cell>
        </row>
        <row r="36718">
          <cell r="B36718">
            <v>104170</v>
          </cell>
        </row>
        <row r="36719">
          <cell r="B36719">
            <v>104170</v>
          </cell>
        </row>
        <row r="36720">
          <cell r="B36720">
            <v>104170</v>
          </cell>
        </row>
        <row r="36721">
          <cell r="B36721">
            <v>104170</v>
          </cell>
        </row>
        <row r="36722">
          <cell r="B36722">
            <v>89544</v>
          </cell>
        </row>
        <row r="36723">
          <cell r="B36723">
            <v>89544</v>
          </cell>
        </row>
        <row r="36724">
          <cell r="B36724">
            <v>89544</v>
          </cell>
        </row>
        <row r="36725">
          <cell r="B36725">
            <v>89544</v>
          </cell>
        </row>
        <row r="36726">
          <cell r="B36726">
            <v>89544</v>
          </cell>
        </row>
        <row r="36727">
          <cell r="B36727">
            <v>89544</v>
          </cell>
        </row>
        <row r="36728">
          <cell r="B36728">
            <v>89544</v>
          </cell>
        </row>
        <row r="36729">
          <cell r="B36729">
            <v>89545</v>
          </cell>
        </row>
        <row r="36730">
          <cell r="B36730">
            <v>89545</v>
          </cell>
        </row>
        <row r="36731">
          <cell r="B36731">
            <v>89545</v>
          </cell>
        </row>
        <row r="36732">
          <cell r="B36732">
            <v>89545</v>
          </cell>
        </row>
        <row r="36733">
          <cell r="B36733">
            <v>89545</v>
          </cell>
        </row>
        <row r="36734">
          <cell r="B36734">
            <v>89545</v>
          </cell>
        </row>
        <row r="36735">
          <cell r="B36735">
            <v>89545</v>
          </cell>
        </row>
        <row r="36736">
          <cell r="B36736">
            <v>89545</v>
          </cell>
        </row>
        <row r="36737">
          <cell r="B36737">
            <v>89545</v>
          </cell>
        </row>
        <row r="36738">
          <cell r="B36738">
            <v>89599</v>
          </cell>
        </row>
        <row r="36739">
          <cell r="B36739">
            <v>89599</v>
          </cell>
        </row>
        <row r="36740">
          <cell r="B36740">
            <v>89599</v>
          </cell>
        </row>
        <row r="36741">
          <cell r="B36741">
            <v>89599</v>
          </cell>
        </row>
        <row r="36742">
          <cell r="B36742">
            <v>89599</v>
          </cell>
        </row>
        <row r="36743">
          <cell r="B36743">
            <v>89599</v>
          </cell>
        </row>
        <row r="36744">
          <cell r="B36744">
            <v>89599</v>
          </cell>
        </row>
        <row r="36745">
          <cell r="B36745">
            <v>89599</v>
          </cell>
        </row>
        <row r="36746">
          <cell r="B36746">
            <v>89599</v>
          </cell>
        </row>
        <row r="36747">
          <cell r="B36747">
            <v>89547</v>
          </cell>
        </row>
        <row r="36748">
          <cell r="B36748">
            <v>89547</v>
          </cell>
        </row>
        <row r="36749">
          <cell r="B36749">
            <v>89547</v>
          </cell>
        </row>
        <row r="36750">
          <cell r="B36750">
            <v>89547</v>
          </cell>
        </row>
        <row r="36751">
          <cell r="B36751">
            <v>89547</v>
          </cell>
        </row>
        <row r="36752">
          <cell r="B36752">
            <v>89547</v>
          </cell>
        </row>
        <row r="36753">
          <cell r="B36753">
            <v>89547</v>
          </cell>
        </row>
        <row r="36754">
          <cell r="B36754">
            <v>89547</v>
          </cell>
        </row>
        <row r="36755">
          <cell r="B36755">
            <v>89547</v>
          </cell>
        </row>
        <row r="36756">
          <cell r="B36756">
            <v>89495</v>
          </cell>
        </row>
        <row r="36757">
          <cell r="B36757">
            <v>89495</v>
          </cell>
        </row>
        <row r="36758">
          <cell r="B36758">
            <v>89495</v>
          </cell>
        </row>
        <row r="36759">
          <cell r="B36759">
            <v>89495</v>
          </cell>
        </row>
        <row r="36760">
          <cell r="B36760">
            <v>89495</v>
          </cell>
        </row>
        <row r="36761">
          <cell r="B36761">
            <v>89495</v>
          </cell>
        </row>
        <row r="36762">
          <cell r="B36762">
            <v>89495</v>
          </cell>
        </row>
        <row r="36763">
          <cell r="B36763">
            <v>89673</v>
          </cell>
        </row>
        <row r="36764">
          <cell r="B36764">
            <v>89673</v>
          </cell>
        </row>
        <row r="36765">
          <cell r="B36765">
            <v>89673</v>
          </cell>
        </row>
        <row r="36766">
          <cell r="B36766">
            <v>89673</v>
          </cell>
        </row>
        <row r="36767">
          <cell r="B36767">
            <v>89673</v>
          </cell>
        </row>
        <row r="36768">
          <cell r="B36768">
            <v>89673</v>
          </cell>
        </row>
        <row r="36769">
          <cell r="B36769">
            <v>89673</v>
          </cell>
        </row>
        <row r="36770">
          <cell r="B36770">
            <v>89557</v>
          </cell>
        </row>
        <row r="36771">
          <cell r="B36771">
            <v>89557</v>
          </cell>
        </row>
        <row r="36772">
          <cell r="B36772">
            <v>89557</v>
          </cell>
        </row>
        <row r="36773">
          <cell r="B36773">
            <v>89557</v>
          </cell>
        </row>
        <row r="36774">
          <cell r="B36774">
            <v>89557</v>
          </cell>
        </row>
        <row r="36775">
          <cell r="B36775">
            <v>89557</v>
          </cell>
        </row>
        <row r="36776">
          <cell r="B36776">
            <v>89557</v>
          </cell>
        </row>
        <row r="36777">
          <cell r="B36777">
            <v>89681</v>
          </cell>
        </row>
        <row r="36778">
          <cell r="B36778">
            <v>89681</v>
          </cell>
        </row>
        <row r="36779">
          <cell r="B36779">
            <v>89681</v>
          </cell>
        </row>
        <row r="36780">
          <cell r="B36780">
            <v>89681</v>
          </cell>
        </row>
        <row r="36781">
          <cell r="B36781">
            <v>89681</v>
          </cell>
        </row>
        <row r="36782">
          <cell r="B36782">
            <v>89681</v>
          </cell>
        </row>
        <row r="36783">
          <cell r="B36783">
            <v>89681</v>
          </cell>
        </row>
        <row r="36784">
          <cell r="B36784">
            <v>104173</v>
          </cell>
        </row>
        <row r="36785">
          <cell r="B36785">
            <v>104173</v>
          </cell>
        </row>
        <row r="36786">
          <cell r="B36786">
            <v>104173</v>
          </cell>
        </row>
        <row r="36787">
          <cell r="B36787">
            <v>104173</v>
          </cell>
        </row>
        <row r="36788">
          <cell r="B36788">
            <v>104173</v>
          </cell>
        </row>
        <row r="36789">
          <cell r="B36789">
            <v>104173</v>
          </cell>
        </row>
        <row r="36790">
          <cell r="B36790">
            <v>104173</v>
          </cell>
        </row>
        <row r="36791">
          <cell r="B36791">
            <v>89549</v>
          </cell>
        </row>
        <row r="36792">
          <cell r="B36792">
            <v>89549</v>
          </cell>
        </row>
        <row r="36793">
          <cell r="B36793">
            <v>89549</v>
          </cell>
        </row>
        <row r="36794">
          <cell r="B36794">
            <v>89549</v>
          </cell>
        </row>
        <row r="36795">
          <cell r="B36795">
            <v>89549</v>
          </cell>
        </row>
        <row r="36796">
          <cell r="B36796">
            <v>89549</v>
          </cell>
        </row>
        <row r="36797">
          <cell r="B36797">
            <v>89549</v>
          </cell>
        </row>
        <row r="36798">
          <cell r="B36798">
            <v>89578</v>
          </cell>
        </row>
        <row r="36799">
          <cell r="B36799">
            <v>89578</v>
          </cell>
        </row>
        <row r="36800">
          <cell r="B36800">
            <v>89578</v>
          </cell>
        </row>
        <row r="36801">
          <cell r="B36801">
            <v>89578</v>
          </cell>
        </row>
        <row r="36802">
          <cell r="B36802">
            <v>89578</v>
          </cell>
        </row>
        <row r="36803">
          <cell r="B36803">
            <v>89512</v>
          </cell>
        </row>
        <row r="36804">
          <cell r="B36804">
            <v>89512</v>
          </cell>
        </row>
        <row r="36805">
          <cell r="B36805">
            <v>89512</v>
          </cell>
        </row>
        <row r="36806">
          <cell r="B36806">
            <v>89512</v>
          </cell>
        </row>
        <row r="36807">
          <cell r="B36807">
            <v>89512</v>
          </cell>
        </row>
        <row r="36808">
          <cell r="B36808">
            <v>89580</v>
          </cell>
        </row>
        <row r="36809">
          <cell r="B36809">
            <v>89580</v>
          </cell>
        </row>
        <row r="36810">
          <cell r="B36810">
            <v>89580</v>
          </cell>
        </row>
        <row r="36811">
          <cell r="B36811">
            <v>89580</v>
          </cell>
        </row>
        <row r="36812">
          <cell r="B36812">
            <v>89580</v>
          </cell>
        </row>
        <row r="36813">
          <cell r="B36813">
            <v>104166</v>
          </cell>
        </row>
        <row r="36814">
          <cell r="B36814">
            <v>104166</v>
          </cell>
        </row>
        <row r="36815">
          <cell r="B36815">
            <v>104166</v>
          </cell>
        </row>
        <row r="36816">
          <cell r="B36816">
            <v>104166</v>
          </cell>
        </row>
        <row r="36817">
          <cell r="B36817">
            <v>104166</v>
          </cell>
        </row>
        <row r="36818">
          <cell r="B36818">
            <v>89508</v>
          </cell>
        </row>
        <row r="36819">
          <cell r="B36819">
            <v>89508</v>
          </cell>
        </row>
        <row r="36820">
          <cell r="B36820">
            <v>89508</v>
          </cell>
        </row>
        <row r="36821">
          <cell r="B36821">
            <v>89508</v>
          </cell>
        </row>
        <row r="36822">
          <cell r="B36822">
            <v>89508</v>
          </cell>
        </row>
        <row r="36823">
          <cell r="B36823">
            <v>89509</v>
          </cell>
        </row>
        <row r="36824">
          <cell r="B36824">
            <v>89509</v>
          </cell>
        </row>
        <row r="36825">
          <cell r="B36825">
            <v>89509</v>
          </cell>
        </row>
        <row r="36826">
          <cell r="B36826">
            <v>89509</v>
          </cell>
        </row>
        <row r="36827">
          <cell r="B36827">
            <v>89509</v>
          </cell>
        </row>
        <row r="36828">
          <cell r="B36828">
            <v>89576</v>
          </cell>
        </row>
        <row r="36829">
          <cell r="B36829">
            <v>89576</v>
          </cell>
        </row>
        <row r="36830">
          <cell r="B36830">
            <v>89576</v>
          </cell>
        </row>
        <row r="36831">
          <cell r="B36831">
            <v>89576</v>
          </cell>
        </row>
        <row r="36832">
          <cell r="B36832">
            <v>89576</v>
          </cell>
        </row>
        <row r="36833">
          <cell r="B36833">
            <v>89511</v>
          </cell>
        </row>
        <row r="36834">
          <cell r="B36834">
            <v>89511</v>
          </cell>
        </row>
        <row r="36835">
          <cell r="B36835">
            <v>89511</v>
          </cell>
        </row>
        <row r="36836">
          <cell r="B36836">
            <v>89511</v>
          </cell>
        </row>
        <row r="36837">
          <cell r="B36837">
            <v>89511</v>
          </cell>
        </row>
        <row r="36838">
          <cell r="B36838">
            <v>89675</v>
          </cell>
        </row>
        <row r="36839">
          <cell r="B36839">
            <v>89675</v>
          </cell>
        </row>
        <row r="36840">
          <cell r="B36840">
            <v>89675</v>
          </cell>
        </row>
        <row r="36841">
          <cell r="B36841">
            <v>89675</v>
          </cell>
        </row>
        <row r="36842">
          <cell r="B36842">
            <v>89675</v>
          </cell>
        </row>
        <row r="36843">
          <cell r="B36843">
            <v>89675</v>
          </cell>
        </row>
        <row r="36844">
          <cell r="B36844">
            <v>89559</v>
          </cell>
        </row>
        <row r="36845">
          <cell r="B36845">
            <v>89559</v>
          </cell>
        </row>
        <row r="36846">
          <cell r="B36846">
            <v>89559</v>
          </cell>
        </row>
        <row r="36847">
          <cell r="B36847">
            <v>89559</v>
          </cell>
        </row>
        <row r="36848">
          <cell r="B36848">
            <v>89559</v>
          </cell>
        </row>
        <row r="36849">
          <cell r="B36849">
            <v>89559</v>
          </cell>
        </row>
        <row r="36850">
          <cell r="B36850">
            <v>104172</v>
          </cell>
        </row>
        <row r="36851">
          <cell r="B36851">
            <v>104172</v>
          </cell>
        </row>
        <row r="36852">
          <cell r="B36852">
            <v>104172</v>
          </cell>
        </row>
        <row r="36853">
          <cell r="B36853">
            <v>104172</v>
          </cell>
        </row>
        <row r="36854">
          <cell r="B36854">
            <v>104172</v>
          </cell>
        </row>
        <row r="36855">
          <cell r="B36855">
            <v>104172</v>
          </cell>
        </row>
        <row r="36856">
          <cell r="B36856">
            <v>89683</v>
          </cell>
        </row>
        <row r="36857">
          <cell r="B36857">
            <v>89683</v>
          </cell>
        </row>
        <row r="36858">
          <cell r="B36858">
            <v>89683</v>
          </cell>
        </row>
        <row r="36859">
          <cell r="B36859">
            <v>89683</v>
          </cell>
        </row>
        <row r="36860">
          <cell r="B36860">
            <v>89683</v>
          </cell>
        </row>
        <row r="36861">
          <cell r="B36861">
            <v>89683</v>
          </cell>
        </row>
        <row r="36862">
          <cell r="B36862">
            <v>89667</v>
          </cell>
        </row>
        <row r="36863">
          <cell r="B36863">
            <v>89667</v>
          </cell>
        </row>
        <row r="36864">
          <cell r="B36864">
            <v>89667</v>
          </cell>
        </row>
        <row r="36865">
          <cell r="B36865">
            <v>89667</v>
          </cell>
        </row>
        <row r="36866">
          <cell r="B36866">
            <v>89667</v>
          </cell>
        </row>
        <row r="36867">
          <cell r="B36867">
            <v>89667</v>
          </cell>
        </row>
        <row r="36868">
          <cell r="B36868">
            <v>89550</v>
          </cell>
        </row>
        <row r="36869">
          <cell r="B36869">
            <v>89550</v>
          </cell>
        </row>
        <row r="36870">
          <cell r="B36870">
            <v>89550</v>
          </cell>
        </row>
        <row r="36871">
          <cell r="B36871">
            <v>89550</v>
          </cell>
        </row>
        <row r="36872">
          <cell r="B36872">
            <v>89550</v>
          </cell>
        </row>
        <row r="36873">
          <cell r="B36873">
            <v>89550</v>
          </cell>
        </row>
        <row r="36874">
          <cell r="B36874">
            <v>89693</v>
          </cell>
        </row>
        <row r="36875">
          <cell r="B36875">
            <v>89693</v>
          </cell>
        </row>
        <row r="36876">
          <cell r="B36876">
            <v>89693</v>
          </cell>
        </row>
        <row r="36877">
          <cell r="B36877">
            <v>89693</v>
          </cell>
        </row>
        <row r="36878">
          <cell r="B36878">
            <v>89693</v>
          </cell>
        </row>
        <row r="36879">
          <cell r="B36879">
            <v>89693</v>
          </cell>
        </row>
        <row r="36880">
          <cell r="B36880">
            <v>89571</v>
          </cell>
        </row>
        <row r="36881">
          <cell r="B36881">
            <v>89571</v>
          </cell>
        </row>
        <row r="36882">
          <cell r="B36882">
            <v>89571</v>
          </cell>
        </row>
        <row r="36883">
          <cell r="B36883">
            <v>89571</v>
          </cell>
        </row>
        <row r="36884">
          <cell r="B36884">
            <v>89571</v>
          </cell>
        </row>
        <row r="36885">
          <cell r="B36885">
            <v>89571</v>
          </cell>
        </row>
        <row r="36886">
          <cell r="B36886">
            <v>89696</v>
          </cell>
        </row>
        <row r="36887">
          <cell r="B36887">
            <v>89696</v>
          </cell>
        </row>
        <row r="36888">
          <cell r="B36888">
            <v>89696</v>
          </cell>
        </row>
        <row r="36889">
          <cell r="B36889">
            <v>89696</v>
          </cell>
        </row>
        <row r="36890">
          <cell r="B36890">
            <v>89696</v>
          </cell>
        </row>
        <row r="36891">
          <cell r="B36891">
            <v>89696</v>
          </cell>
        </row>
        <row r="36892">
          <cell r="B36892">
            <v>89696</v>
          </cell>
        </row>
        <row r="36893">
          <cell r="B36893">
            <v>89573</v>
          </cell>
        </row>
        <row r="36894">
          <cell r="B36894">
            <v>89573</v>
          </cell>
        </row>
        <row r="36895">
          <cell r="B36895">
            <v>89573</v>
          </cell>
        </row>
        <row r="36896">
          <cell r="B36896">
            <v>89573</v>
          </cell>
        </row>
        <row r="36897">
          <cell r="B36897">
            <v>89573</v>
          </cell>
        </row>
        <row r="36898">
          <cell r="B36898">
            <v>89573</v>
          </cell>
        </row>
        <row r="36899">
          <cell r="B36899">
            <v>89573</v>
          </cell>
        </row>
        <row r="36900">
          <cell r="B36900">
            <v>89704</v>
          </cell>
        </row>
        <row r="36901">
          <cell r="B36901">
            <v>89704</v>
          </cell>
        </row>
        <row r="36902">
          <cell r="B36902">
            <v>89704</v>
          </cell>
        </row>
        <row r="36903">
          <cell r="B36903">
            <v>89704</v>
          </cell>
        </row>
        <row r="36904">
          <cell r="B36904">
            <v>89704</v>
          </cell>
        </row>
        <row r="36905">
          <cell r="B36905">
            <v>89704</v>
          </cell>
        </row>
        <row r="36906">
          <cell r="B36906">
            <v>89704</v>
          </cell>
        </row>
        <row r="36907">
          <cell r="B36907">
            <v>104175</v>
          </cell>
        </row>
        <row r="36908">
          <cell r="B36908">
            <v>104175</v>
          </cell>
        </row>
        <row r="36909">
          <cell r="B36909">
            <v>104175</v>
          </cell>
        </row>
        <row r="36910">
          <cell r="B36910">
            <v>104175</v>
          </cell>
        </row>
        <row r="36911">
          <cell r="B36911">
            <v>104175</v>
          </cell>
        </row>
        <row r="36912">
          <cell r="B36912">
            <v>104175</v>
          </cell>
        </row>
        <row r="36913">
          <cell r="B36913">
            <v>104175</v>
          </cell>
        </row>
        <row r="36914">
          <cell r="B36914">
            <v>89701</v>
          </cell>
        </row>
        <row r="36915">
          <cell r="B36915">
            <v>89701</v>
          </cell>
        </row>
        <row r="36916">
          <cell r="B36916">
            <v>89701</v>
          </cell>
        </row>
        <row r="36917">
          <cell r="B36917">
            <v>89701</v>
          </cell>
        </row>
        <row r="36918">
          <cell r="B36918">
            <v>89701</v>
          </cell>
        </row>
        <row r="36919">
          <cell r="B36919">
            <v>89701</v>
          </cell>
        </row>
        <row r="36920">
          <cell r="B36920">
            <v>104177</v>
          </cell>
        </row>
        <row r="36921">
          <cell r="B36921">
            <v>104177</v>
          </cell>
        </row>
        <row r="36922">
          <cell r="B36922">
            <v>104177</v>
          </cell>
        </row>
        <row r="36923">
          <cell r="B36923">
            <v>104177</v>
          </cell>
        </row>
        <row r="36924">
          <cell r="B36924">
            <v>104177</v>
          </cell>
        </row>
        <row r="36925">
          <cell r="B36925">
            <v>104177</v>
          </cell>
        </row>
        <row r="36926">
          <cell r="B36926">
            <v>89566</v>
          </cell>
        </row>
        <row r="36927">
          <cell r="B36927">
            <v>89566</v>
          </cell>
        </row>
        <row r="36928">
          <cell r="B36928">
            <v>89566</v>
          </cell>
        </row>
        <row r="36929">
          <cell r="B36929">
            <v>89566</v>
          </cell>
        </row>
        <row r="36930">
          <cell r="B36930">
            <v>89566</v>
          </cell>
        </row>
        <row r="36931">
          <cell r="B36931">
            <v>89566</v>
          </cell>
        </row>
        <row r="36932">
          <cell r="B36932">
            <v>89687</v>
          </cell>
        </row>
        <row r="36933">
          <cell r="B36933">
            <v>89687</v>
          </cell>
        </row>
        <row r="36934">
          <cell r="B36934">
            <v>89687</v>
          </cell>
        </row>
        <row r="36935">
          <cell r="B36935">
            <v>89687</v>
          </cell>
        </row>
        <row r="36936">
          <cell r="B36936">
            <v>89687</v>
          </cell>
        </row>
        <row r="36937">
          <cell r="B36937">
            <v>89687</v>
          </cell>
        </row>
        <row r="36938">
          <cell r="B36938">
            <v>102450</v>
          </cell>
        </row>
        <row r="36939">
          <cell r="B36939">
            <v>102450</v>
          </cell>
        </row>
        <row r="36940">
          <cell r="B36940">
            <v>102450</v>
          </cell>
        </row>
        <row r="36941">
          <cell r="B36941">
            <v>102450</v>
          </cell>
        </row>
        <row r="36942">
          <cell r="B36942">
            <v>102450</v>
          </cell>
        </row>
        <row r="36943">
          <cell r="B36943">
            <v>102450</v>
          </cell>
        </row>
        <row r="36944">
          <cell r="B36944">
            <v>102450</v>
          </cell>
        </row>
        <row r="36945">
          <cell r="B36945">
            <v>102450</v>
          </cell>
        </row>
        <row r="36946">
          <cell r="B36946">
            <v>102450</v>
          </cell>
        </row>
        <row r="36947">
          <cell r="B36947">
            <v>102450</v>
          </cell>
        </row>
        <row r="36948">
          <cell r="B36948">
            <v>102450</v>
          </cell>
        </row>
        <row r="36949">
          <cell r="B36949">
            <v>102450</v>
          </cell>
        </row>
        <row r="36950">
          <cell r="B36950">
            <v>102250</v>
          </cell>
        </row>
        <row r="36951">
          <cell r="B36951">
            <v>102250</v>
          </cell>
        </row>
        <row r="36952">
          <cell r="B36952">
            <v>102250</v>
          </cell>
        </row>
        <row r="36953">
          <cell r="B36953">
            <v>102250</v>
          </cell>
        </row>
        <row r="36954">
          <cell r="B36954">
            <v>102250</v>
          </cell>
        </row>
        <row r="36955">
          <cell r="B36955">
            <v>102250</v>
          </cell>
        </row>
        <row r="36956">
          <cell r="B36956">
            <v>102250</v>
          </cell>
        </row>
        <row r="36957">
          <cell r="B36957">
            <v>102250</v>
          </cell>
        </row>
        <row r="36958">
          <cell r="B36958">
            <v>102250</v>
          </cell>
        </row>
        <row r="36959">
          <cell r="B36959">
            <v>102250</v>
          </cell>
        </row>
        <row r="36960">
          <cell r="B36960">
            <v>102250</v>
          </cell>
        </row>
        <row r="36961">
          <cell r="B36961">
            <v>102250</v>
          </cell>
        </row>
        <row r="36962">
          <cell r="B36962">
            <v>102240</v>
          </cell>
        </row>
        <row r="36963">
          <cell r="B36963">
            <v>102240</v>
          </cell>
        </row>
        <row r="36964">
          <cell r="B36964">
            <v>102240</v>
          </cell>
        </row>
        <row r="36965">
          <cell r="B36965">
            <v>102240</v>
          </cell>
        </row>
        <row r="36966">
          <cell r="B36966">
            <v>102240</v>
          </cell>
        </row>
        <row r="36967">
          <cell r="B36967">
            <v>102240</v>
          </cell>
        </row>
        <row r="36968">
          <cell r="B36968">
            <v>102240</v>
          </cell>
        </row>
        <row r="36969">
          <cell r="B36969">
            <v>102240</v>
          </cell>
        </row>
        <row r="36970">
          <cell r="B36970">
            <v>102240</v>
          </cell>
        </row>
        <row r="36971">
          <cell r="B36971">
            <v>102240</v>
          </cell>
        </row>
        <row r="36972">
          <cell r="B36972">
            <v>102449</v>
          </cell>
        </row>
        <row r="36973">
          <cell r="B36973">
            <v>102449</v>
          </cell>
        </row>
        <row r="36974">
          <cell r="B36974">
            <v>102449</v>
          </cell>
        </row>
        <row r="36975">
          <cell r="B36975">
            <v>102449</v>
          </cell>
        </row>
        <row r="36976">
          <cell r="B36976">
            <v>102449</v>
          </cell>
        </row>
        <row r="36977">
          <cell r="B36977">
            <v>102449</v>
          </cell>
        </row>
        <row r="36978">
          <cell r="B36978">
            <v>102449</v>
          </cell>
        </row>
        <row r="36979">
          <cell r="B36979">
            <v>102449</v>
          </cell>
        </row>
        <row r="36980">
          <cell r="B36980">
            <v>102449</v>
          </cell>
        </row>
        <row r="36981">
          <cell r="B36981">
            <v>102449</v>
          </cell>
        </row>
        <row r="36982">
          <cell r="B36982">
            <v>102449</v>
          </cell>
        </row>
        <row r="36983">
          <cell r="B36983">
            <v>102449</v>
          </cell>
        </row>
        <row r="36984">
          <cell r="B36984">
            <v>102249</v>
          </cell>
        </row>
        <row r="36985">
          <cell r="B36985">
            <v>102249</v>
          </cell>
        </row>
        <row r="36986">
          <cell r="B36986">
            <v>102249</v>
          </cell>
        </row>
        <row r="36987">
          <cell r="B36987">
            <v>102249</v>
          </cell>
        </row>
        <row r="36988">
          <cell r="B36988">
            <v>102249</v>
          </cell>
        </row>
        <row r="36989">
          <cell r="B36989">
            <v>102249</v>
          </cell>
        </row>
        <row r="36990">
          <cell r="B36990">
            <v>102249</v>
          </cell>
        </row>
        <row r="36991">
          <cell r="B36991">
            <v>102249</v>
          </cell>
        </row>
        <row r="36992">
          <cell r="B36992">
            <v>102249</v>
          </cell>
        </row>
        <row r="36993">
          <cell r="B36993">
            <v>102249</v>
          </cell>
        </row>
        <row r="36994">
          <cell r="B36994">
            <v>102249</v>
          </cell>
        </row>
        <row r="36995">
          <cell r="B36995">
            <v>102249</v>
          </cell>
        </row>
        <row r="36996">
          <cell r="B36996">
            <v>102238</v>
          </cell>
        </row>
        <row r="36997">
          <cell r="B36997">
            <v>102238</v>
          </cell>
        </row>
        <row r="36998">
          <cell r="B36998">
            <v>102238</v>
          </cell>
        </row>
        <row r="36999">
          <cell r="B36999">
            <v>102238</v>
          </cell>
        </row>
        <row r="37000">
          <cell r="B37000">
            <v>102238</v>
          </cell>
        </row>
        <row r="37001">
          <cell r="B37001">
            <v>102238</v>
          </cell>
        </row>
        <row r="37002">
          <cell r="B37002">
            <v>102238</v>
          </cell>
        </row>
        <row r="37003">
          <cell r="B37003">
            <v>102238</v>
          </cell>
        </row>
        <row r="37004">
          <cell r="B37004">
            <v>102238</v>
          </cell>
        </row>
        <row r="37005">
          <cell r="B37005">
            <v>102238</v>
          </cell>
        </row>
        <row r="37006">
          <cell r="B37006">
            <v>102448</v>
          </cell>
        </row>
        <row r="37007">
          <cell r="B37007">
            <v>102448</v>
          </cell>
        </row>
        <row r="37008">
          <cell r="B37008">
            <v>102448</v>
          </cell>
        </row>
        <row r="37009">
          <cell r="B37009">
            <v>102448</v>
          </cell>
        </row>
        <row r="37010">
          <cell r="B37010">
            <v>102448</v>
          </cell>
        </row>
        <row r="37011">
          <cell r="B37011">
            <v>102448</v>
          </cell>
        </row>
        <row r="37012">
          <cell r="B37012">
            <v>102448</v>
          </cell>
        </row>
        <row r="37013">
          <cell r="B37013">
            <v>102448</v>
          </cell>
        </row>
        <row r="37014">
          <cell r="B37014">
            <v>102448</v>
          </cell>
        </row>
        <row r="37015">
          <cell r="B37015">
            <v>102448</v>
          </cell>
        </row>
        <row r="37016">
          <cell r="B37016">
            <v>102448</v>
          </cell>
        </row>
        <row r="37017">
          <cell r="B37017">
            <v>102248</v>
          </cell>
        </row>
        <row r="37018">
          <cell r="B37018">
            <v>102248</v>
          </cell>
        </row>
        <row r="37019">
          <cell r="B37019">
            <v>102248</v>
          </cell>
        </row>
        <row r="37020">
          <cell r="B37020">
            <v>102248</v>
          </cell>
        </row>
        <row r="37021">
          <cell r="B37021">
            <v>102248</v>
          </cell>
        </row>
        <row r="37022">
          <cell r="B37022">
            <v>102248</v>
          </cell>
        </row>
        <row r="37023">
          <cell r="B37023">
            <v>102248</v>
          </cell>
        </row>
        <row r="37024">
          <cell r="B37024">
            <v>102248</v>
          </cell>
        </row>
        <row r="37025">
          <cell r="B37025">
            <v>102248</v>
          </cell>
        </row>
        <row r="37026">
          <cell r="B37026">
            <v>102248</v>
          </cell>
        </row>
        <row r="37027">
          <cell r="B37027">
            <v>102248</v>
          </cell>
        </row>
        <row r="37028">
          <cell r="B37028">
            <v>102253</v>
          </cell>
        </row>
        <row r="37029">
          <cell r="B37029">
            <v>102253</v>
          </cell>
        </row>
        <row r="37030">
          <cell r="B37030">
            <v>102253</v>
          </cell>
        </row>
        <row r="37031">
          <cell r="B37031">
            <v>102253</v>
          </cell>
        </row>
        <row r="37032">
          <cell r="B37032">
            <v>102253</v>
          </cell>
        </row>
        <row r="37033">
          <cell r="B37033">
            <v>102253</v>
          </cell>
        </row>
        <row r="37034">
          <cell r="B37034">
            <v>102253</v>
          </cell>
        </row>
        <row r="37035">
          <cell r="B37035">
            <v>102253</v>
          </cell>
        </row>
        <row r="37036">
          <cell r="B37036">
            <v>102254</v>
          </cell>
        </row>
        <row r="37037">
          <cell r="B37037">
            <v>102254</v>
          </cell>
        </row>
        <row r="37038">
          <cell r="B37038">
            <v>102254</v>
          </cell>
        </row>
        <row r="37039">
          <cell r="B37039">
            <v>102254</v>
          </cell>
        </row>
        <row r="37040">
          <cell r="B37040">
            <v>102254</v>
          </cell>
        </row>
        <row r="37041">
          <cell r="B37041">
            <v>102254</v>
          </cell>
        </row>
        <row r="37042">
          <cell r="B37042">
            <v>102254</v>
          </cell>
        </row>
        <row r="37043">
          <cell r="B37043">
            <v>102254</v>
          </cell>
        </row>
        <row r="37044">
          <cell r="B37044">
            <v>102257</v>
          </cell>
        </row>
        <row r="37045">
          <cell r="B37045">
            <v>102257</v>
          </cell>
        </row>
        <row r="37046">
          <cell r="B37046">
            <v>102257</v>
          </cell>
        </row>
        <row r="37047">
          <cell r="B37047">
            <v>102257</v>
          </cell>
        </row>
        <row r="37048">
          <cell r="B37048">
            <v>102257</v>
          </cell>
        </row>
        <row r="37049">
          <cell r="B37049">
            <v>102257</v>
          </cell>
        </row>
        <row r="37050">
          <cell r="B37050">
            <v>102257</v>
          </cell>
        </row>
        <row r="37051">
          <cell r="B37051">
            <v>102257</v>
          </cell>
        </row>
        <row r="37052">
          <cell r="B37052">
            <v>102239</v>
          </cell>
        </row>
        <row r="37053">
          <cell r="B37053">
            <v>102239</v>
          </cell>
        </row>
        <row r="37054">
          <cell r="B37054">
            <v>102239</v>
          </cell>
        </row>
        <row r="37055">
          <cell r="B37055">
            <v>102239</v>
          </cell>
        </row>
        <row r="37056">
          <cell r="B37056">
            <v>102239</v>
          </cell>
        </row>
        <row r="37057">
          <cell r="B37057">
            <v>102239</v>
          </cell>
        </row>
        <row r="37058">
          <cell r="B37058">
            <v>102239</v>
          </cell>
        </row>
        <row r="37059">
          <cell r="B37059">
            <v>102239</v>
          </cell>
        </row>
        <row r="37060">
          <cell r="B37060">
            <v>102239</v>
          </cell>
        </row>
        <row r="37061">
          <cell r="B37061">
            <v>102239</v>
          </cell>
        </row>
        <row r="37062">
          <cell r="B37062">
            <v>102236</v>
          </cell>
        </row>
        <row r="37063">
          <cell r="B37063">
            <v>102236</v>
          </cell>
        </row>
        <row r="37064">
          <cell r="B37064">
            <v>102236</v>
          </cell>
        </row>
        <row r="37065">
          <cell r="B37065">
            <v>102236</v>
          </cell>
        </row>
        <row r="37066">
          <cell r="B37066">
            <v>102236</v>
          </cell>
        </row>
        <row r="37067">
          <cell r="B37067">
            <v>102236</v>
          </cell>
        </row>
        <row r="37068">
          <cell r="B37068">
            <v>102236</v>
          </cell>
        </row>
        <row r="37069">
          <cell r="B37069">
            <v>102236</v>
          </cell>
        </row>
        <row r="37070">
          <cell r="B37070">
            <v>102236</v>
          </cell>
        </row>
        <row r="37071">
          <cell r="B37071">
            <v>102236</v>
          </cell>
        </row>
        <row r="37072">
          <cell r="B37072">
            <v>102235</v>
          </cell>
        </row>
        <row r="37073">
          <cell r="B37073">
            <v>102235</v>
          </cell>
        </row>
        <row r="37074">
          <cell r="B37074">
            <v>102235</v>
          </cell>
        </row>
        <row r="37075">
          <cell r="B37075">
            <v>102235</v>
          </cell>
        </row>
        <row r="37076">
          <cell r="B37076">
            <v>102235</v>
          </cell>
        </row>
        <row r="37077">
          <cell r="B37077">
            <v>102235</v>
          </cell>
        </row>
        <row r="37078">
          <cell r="B37078">
            <v>102235</v>
          </cell>
        </row>
        <row r="37079">
          <cell r="B37079">
            <v>102235</v>
          </cell>
        </row>
        <row r="37080">
          <cell r="B37080">
            <v>102235</v>
          </cell>
        </row>
        <row r="37081">
          <cell r="B37081">
            <v>102235</v>
          </cell>
        </row>
        <row r="37082">
          <cell r="B37082">
            <v>102260</v>
          </cell>
        </row>
        <row r="37083">
          <cell r="B37083">
            <v>102260</v>
          </cell>
        </row>
        <row r="37084">
          <cell r="B37084">
            <v>102260</v>
          </cell>
        </row>
        <row r="37085">
          <cell r="B37085">
            <v>102260</v>
          </cell>
        </row>
        <row r="37086">
          <cell r="B37086">
            <v>102260</v>
          </cell>
        </row>
        <row r="37087">
          <cell r="B37087">
            <v>102260</v>
          </cell>
        </row>
        <row r="37088">
          <cell r="B37088">
            <v>102259</v>
          </cell>
        </row>
        <row r="37089">
          <cell r="B37089">
            <v>102259</v>
          </cell>
        </row>
        <row r="37090">
          <cell r="B37090">
            <v>102259</v>
          </cell>
        </row>
        <row r="37091">
          <cell r="B37091">
            <v>102259</v>
          </cell>
        </row>
        <row r="37092">
          <cell r="B37092">
            <v>102259</v>
          </cell>
        </row>
        <row r="37093">
          <cell r="B37093">
            <v>102259</v>
          </cell>
        </row>
        <row r="37094">
          <cell r="B37094">
            <v>102262</v>
          </cell>
        </row>
        <row r="37095">
          <cell r="B37095">
            <v>102262</v>
          </cell>
        </row>
        <row r="37096">
          <cell r="B37096">
            <v>102262</v>
          </cell>
        </row>
        <row r="37097">
          <cell r="B37097">
            <v>102262</v>
          </cell>
        </row>
        <row r="37098">
          <cell r="B37098">
            <v>102262</v>
          </cell>
        </row>
        <row r="37099">
          <cell r="B37099">
            <v>102262</v>
          </cell>
        </row>
        <row r="37100">
          <cell r="B37100">
            <v>102262</v>
          </cell>
        </row>
        <row r="37101">
          <cell r="B37101">
            <v>102262</v>
          </cell>
        </row>
        <row r="37102">
          <cell r="B37102">
            <v>102262</v>
          </cell>
        </row>
        <row r="37103">
          <cell r="B37103">
            <v>102262</v>
          </cell>
        </row>
        <row r="37104">
          <cell r="B37104">
            <v>102262</v>
          </cell>
        </row>
        <row r="37105">
          <cell r="B37105">
            <v>102242</v>
          </cell>
        </row>
        <row r="37106">
          <cell r="B37106">
            <v>102242</v>
          </cell>
        </row>
        <row r="37107">
          <cell r="B37107">
            <v>102242</v>
          </cell>
        </row>
        <row r="37108">
          <cell r="B37108">
            <v>102242</v>
          </cell>
        </row>
        <row r="37109">
          <cell r="B37109">
            <v>102242</v>
          </cell>
        </row>
        <row r="37110">
          <cell r="B37110">
            <v>102242</v>
          </cell>
        </row>
        <row r="37111">
          <cell r="B37111">
            <v>102242</v>
          </cell>
        </row>
        <row r="37112">
          <cell r="B37112">
            <v>102242</v>
          </cell>
        </row>
        <row r="37113">
          <cell r="B37113">
            <v>102242</v>
          </cell>
        </row>
        <row r="37114">
          <cell r="B37114">
            <v>102242</v>
          </cell>
        </row>
        <row r="37115">
          <cell r="B37115">
            <v>102246</v>
          </cell>
        </row>
        <row r="37116">
          <cell r="B37116">
            <v>102246</v>
          </cell>
        </row>
        <row r="37117">
          <cell r="B37117">
            <v>102246</v>
          </cell>
        </row>
        <row r="37118">
          <cell r="B37118">
            <v>102246</v>
          </cell>
        </row>
        <row r="37119">
          <cell r="B37119">
            <v>102246</v>
          </cell>
        </row>
        <row r="37120">
          <cell r="B37120">
            <v>102246</v>
          </cell>
        </row>
        <row r="37121">
          <cell r="B37121">
            <v>102246</v>
          </cell>
        </row>
        <row r="37122">
          <cell r="B37122">
            <v>102246</v>
          </cell>
        </row>
        <row r="37123">
          <cell r="B37123">
            <v>102246</v>
          </cell>
        </row>
        <row r="37124">
          <cell r="B37124">
            <v>102246</v>
          </cell>
        </row>
        <row r="37125">
          <cell r="B37125">
            <v>102246</v>
          </cell>
        </row>
        <row r="37126">
          <cell r="B37126">
            <v>102246</v>
          </cell>
        </row>
        <row r="37127">
          <cell r="B37127">
            <v>102251</v>
          </cell>
        </row>
        <row r="37128">
          <cell r="B37128">
            <v>102251</v>
          </cell>
        </row>
        <row r="37129">
          <cell r="B37129">
            <v>102251</v>
          </cell>
        </row>
        <row r="37130">
          <cell r="B37130">
            <v>102251</v>
          </cell>
        </row>
        <row r="37131">
          <cell r="B37131">
            <v>102251</v>
          </cell>
        </row>
        <row r="37132">
          <cell r="B37132">
            <v>102251</v>
          </cell>
        </row>
        <row r="37133">
          <cell r="B37133">
            <v>102251</v>
          </cell>
        </row>
        <row r="37134">
          <cell r="B37134">
            <v>102251</v>
          </cell>
        </row>
        <row r="37135">
          <cell r="B37135">
            <v>102251</v>
          </cell>
        </row>
        <row r="37136">
          <cell r="B37136">
            <v>102251</v>
          </cell>
        </row>
        <row r="37137">
          <cell r="B37137">
            <v>102251</v>
          </cell>
        </row>
        <row r="37138">
          <cell r="B37138">
            <v>102251</v>
          </cell>
        </row>
        <row r="37139">
          <cell r="B37139">
            <v>102241</v>
          </cell>
        </row>
        <row r="37140">
          <cell r="B37140">
            <v>102241</v>
          </cell>
        </row>
        <row r="37141">
          <cell r="B37141">
            <v>102241</v>
          </cell>
        </row>
        <row r="37142">
          <cell r="B37142">
            <v>102241</v>
          </cell>
        </row>
        <row r="37143">
          <cell r="B37143">
            <v>102241</v>
          </cell>
        </row>
        <row r="37144">
          <cell r="B37144">
            <v>102241</v>
          </cell>
        </row>
        <row r="37145">
          <cell r="B37145">
            <v>102241</v>
          </cell>
        </row>
        <row r="37146">
          <cell r="B37146">
            <v>102241</v>
          </cell>
        </row>
        <row r="37147">
          <cell r="B37147">
            <v>102241</v>
          </cell>
        </row>
        <row r="37148">
          <cell r="B37148">
            <v>102241</v>
          </cell>
        </row>
        <row r="37149">
          <cell r="B37149">
            <v>102241</v>
          </cell>
        </row>
        <row r="37150">
          <cell r="B37150">
            <v>102247</v>
          </cell>
        </row>
        <row r="37151">
          <cell r="B37151">
            <v>102247</v>
          </cell>
        </row>
        <row r="37152">
          <cell r="B37152">
            <v>102247</v>
          </cell>
        </row>
        <row r="37153">
          <cell r="B37153">
            <v>102247</v>
          </cell>
        </row>
        <row r="37154">
          <cell r="B37154">
            <v>102247</v>
          </cell>
        </row>
        <row r="37155">
          <cell r="B37155">
            <v>102247</v>
          </cell>
        </row>
        <row r="37156">
          <cell r="B37156">
            <v>102247</v>
          </cell>
        </row>
        <row r="37157">
          <cell r="B37157">
            <v>102247</v>
          </cell>
        </row>
        <row r="37158">
          <cell r="B37158">
            <v>102247</v>
          </cell>
        </row>
        <row r="37159">
          <cell r="B37159">
            <v>102247</v>
          </cell>
        </row>
        <row r="37160">
          <cell r="B37160">
            <v>102247</v>
          </cell>
        </row>
        <row r="37161">
          <cell r="B37161">
            <v>102247</v>
          </cell>
        </row>
        <row r="37162">
          <cell r="B37162">
            <v>102252</v>
          </cell>
        </row>
        <row r="37163">
          <cell r="B37163">
            <v>102252</v>
          </cell>
        </row>
        <row r="37164">
          <cell r="B37164">
            <v>102252</v>
          </cell>
        </row>
        <row r="37165">
          <cell r="B37165">
            <v>102252</v>
          </cell>
        </row>
        <row r="37166">
          <cell r="B37166">
            <v>102252</v>
          </cell>
        </row>
        <row r="37167">
          <cell r="B37167">
            <v>102252</v>
          </cell>
        </row>
        <row r="37168">
          <cell r="B37168">
            <v>102252</v>
          </cell>
        </row>
        <row r="37169">
          <cell r="B37169">
            <v>102252</v>
          </cell>
        </row>
        <row r="37170">
          <cell r="B37170">
            <v>102252</v>
          </cell>
        </row>
        <row r="37171">
          <cell r="B37171">
            <v>102252</v>
          </cell>
        </row>
        <row r="37172">
          <cell r="B37172">
            <v>102252</v>
          </cell>
        </row>
        <row r="37173">
          <cell r="B37173">
            <v>102252</v>
          </cell>
        </row>
        <row r="37174">
          <cell r="B37174">
            <v>102255</v>
          </cell>
        </row>
        <row r="37175">
          <cell r="B37175">
            <v>102255</v>
          </cell>
        </row>
        <row r="37176">
          <cell r="B37176">
            <v>102255</v>
          </cell>
        </row>
        <row r="37177">
          <cell r="B37177">
            <v>102255</v>
          </cell>
        </row>
        <row r="37178">
          <cell r="B37178">
            <v>102255</v>
          </cell>
        </row>
        <row r="37179">
          <cell r="B37179">
            <v>102255</v>
          </cell>
        </row>
        <row r="37180">
          <cell r="B37180">
            <v>102255</v>
          </cell>
        </row>
        <row r="37181">
          <cell r="B37181">
            <v>102256</v>
          </cell>
        </row>
        <row r="37182">
          <cell r="B37182">
            <v>102256</v>
          </cell>
        </row>
        <row r="37183">
          <cell r="B37183">
            <v>102256</v>
          </cell>
        </row>
        <row r="37184">
          <cell r="B37184">
            <v>102256</v>
          </cell>
        </row>
        <row r="37185">
          <cell r="B37185">
            <v>102256</v>
          </cell>
        </row>
        <row r="37186">
          <cell r="B37186">
            <v>102256</v>
          </cell>
        </row>
        <row r="37187">
          <cell r="B37187">
            <v>102256</v>
          </cell>
        </row>
        <row r="37188">
          <cell r="B37188">
            <v>102258</v>
          </cell>
        </row>
        <row r="37189">
          <cell r="B37189">
            <v>102258</v>
          </cell>
        </row>
        <row r="37190">
          <cell r="B37190">
            <v>102258</v>
          </cell>
        </row>
        <row r="37191">
          <cell r="B37191">
            <v>102258</v>
          </cell>
        </row>
        <row r="37192">
          <cell r="B37192">
            <v>102258</v>
          </cell>
        </row>
        <row r="37193">
          <cell r="B37193">
            <v>102258</v>
          </cell>
        </row>
        <row r="37194">
          <cell r="B37194">
            <v>102258</v>
          </cell>
        </row>
        <row r="37195">
          <cell r="B37195">
            <v>101912</v>
          </cell>
        </row>
        <row r="37196">
          <cell r="B37196">
            <v>101912</v>
          </cell>
        </row>
        <row r="37197">
          <cell r="B37197">
            <v>101912</v>
          </cell>
        </row>
        <row r="37198">
          <cell r="B37198">
            <v>101912</v>
          </cell>
        </row>
        <row r="37199">
          <cell r="B37199">
            <v>101912</v>
          </cell>
        </row>
        <row r="37200">
          <cell r="B37200">
            <v>101912</v>
          </cell>
        </row>
        <row r="37201">
          <cell r="B37201">
            <v>101912</v>
          </cell>
        </row>
        <row r="37202">
          <cell r="B37202">
            <v>101912</v>
          </cell>
        </row>
        <row r="37203">
          <cell r="B37203">
            <v>101912</v>
          </cell>
        </row>
        <row r="37204">
          <cell r="B37204">
            <v>101912</v>
          </cell>
        </row>
        <row r="37205">
          <cell r="B37205">
            <v>96765</v>
          </cell>
        </row>
        <row r="37206">
          <cell r="B37206">
            <v>96765</v>
          </cell>
        </row>
        <row r="37207">
          <cell r="B37207">
            <v>96765</v>
          </cell>
        </row>
        <row r="37208">
          <cell r="B37208">
            <v>96765</v>
          </cell>
        </row>
        <row r="37209">
          <cell r="B37209">
            <v>96765</v>
          </cell>
        </row>
        <row r="37210">
          <cell r="B37210">
            <v>96765</v>
          </cell>
        </row>
        <row r="37211">
          <cell r="B37211">
            <v>96765</v>
          </cell>
        </row>
        <row r="37212">
          <cell r="B37212">
            <v>96765</v>
          </cell>
        </row>
        <row r="37213">
          <cell r="B37213">
            <v>96765</v>
          </cell>
        </row>
        <row r="37214">
          <cell r="B37214">
            <v>96765</v>
          </cell>
        </row>
        <row r="37215">
          <cell r="B37215">
            <v>97430</v>
          </cell>
        </row>
        <row r="37216">
          <cell r="B37216">
            <v>97430</v>
          </cell>
        </row>
        <row r="37217">
          <cell r="B37217">
            <v>97430</v>
          </cell>
        </row>
        <row r="37218">
          <cell r="B37218">
            <v>97430</v>
          </cell>
        </row>
        <row r="37219">
          <cell r="B37219">
            <v>97430</v>
          </cell>
        </row>
        <row r="37220">
          <cell r="B37220">
            <v>97431</v>
          </cell>
        </row>
        <row r="37221">
          <cell r="B37221">
            <v>97431</v>
          </cell>
        </row>
        <row r="37222">
          <cell r="B37222">
            <v>97431</v>
          </cell>
        </row>
        <row r="37223">
          <cell r="B37223">
            <v>97431</v>
          </cell>
        </row>
        <row r="37224">
          <cell r="B37224">
            <v>97431</v>
          </cell>
        </row>
        <row r="37225">
          <cell r="B37225">
            <v>97432</v>
          </cell>
        </row>
        <row r="37226">
          <cell r="B37226">
            <v>97432</v>
          </cell>
        </row>
        <row r="37227">
          <cell r="B37227">
            <v>97432</v>
          </cell>
        </row>
        <row r="37228">
          <cell r="B37228">
            <v>97432</v>
          </cell>
        </row>
        <row r="37229">
          <cell r="B37229">
            <v>97432</v>
          </cell>
        </row>
        <row r="37230">
          <cell r="B37230">
            <v>101913</v>
          </cell>
        </row>
        <row r="37231">
          <cell r="B37231">
            <v>101913</v>
          </cell>
        </row>
        <row r="37232">
          <cell r="B37232">
            <v>101913</v>
          </cell>
        </row>
        <row r="37233">
          <cell r="B37233">
            <v>101913</v>
          </cell>
        </row>
        <row r="37234">
          <cell r="B37234">
            <v>101913</v>
          </cell>
        </row>
        <row r="37235">
          <cell r="B37235">
            <v>101914</v>
          </cell>
        </row>
        <row r="37236">
          <cell r="B37236">
            <v>101914</v>
          </cell>
        </row>
        <row r="37237">
          <cell r="B37237">
            <v>101914</v>
          </cell>
        </row>
        <row r="37238">
          <cell r="B37238">
            <v>101914</v>
          </cell>
        </row>
        <row r="37239">
          <cell r="B37239">
            <v>101914</v>
          </cell>
        </row>
        <row r="37240">
          <cell r="B37240">
            <v>101915</v>
          </cell>
        </row>
        <row r="37241">
          <cell r="B37241">
            <v>101915</v>
          </cell>
        </row>
        <row r="37242">
          <cell r="B37242">
            <v>101915</v>
          </cell>
        </row>
        <row r="37243">
          <cell r="B37243">
            <v>101915</v>
          </cell>
        </row>
        <row r="37244">
          <cell r="B37244">
            <v>97433</v>
          </cell>
        </row>
        <row r="37245">
          <cell r="B37245">
            <v>97433</v>
          </cell>
        </row>
        <row r="37246">
          <cell r="B37246">
            <v>97433</v>
          </cell>
        </row>
        <row r="37247">
          <cell r="B37247">
            <v>97433</v>
          </cell>
        </row>
        <row r="37248">
          <cell r="B37248">
            <v>97433</v>
          </cell>
        </row>
        <row r="37249">
          <cell r="B37249">
            <v>97433</v>
          </cell>
        </row>
        <row r="37250">
          <cell r="B37250">
            <v>97435</v>
          </cell>
        </row>
        <row r="37251">
          <cell r="B37251">
            <v>97435</v>
          </cell>
        </row>
        <row r="37252">
          <cell r="B37252">
            <v>97435</v>
          </cell>
        </row>
        <row r="37253">
          <cell r="B37253">
            <v>97435</v>
          </cell>
        </row>
        <row r="37254">
          <cell r="B37254">
            <v>97435</v>
          </cell>
        </row>
        <row r="37255">
          <cell r="B37255">
            <v>97435</v>
          </cell>
        </row>
        <row r="37256">
          <cell r="B37256">
            <v>97437</v>
          </cell>
        </row>
        <row r="37257">
          <cell r="B37257">
            <v>97437</v>
          </cell>
        </row>
        <row r="37258">
          <cell r="B37258">
            <v>97437</v>
          </cell>
        </row>
        <row r="37259">
          <cell r="B37259">
            <v>97437</v>
          </cell>
        </row>
        <row r="37260">
          <cell r="B37260">
            <v>97437</v>
          </cell>
        </row>
        <row r="37261">
          <cell r="B37261">
            <v>97437</v>
          </cell>
        </row>
        <row r="37262">
          <cell r="B37262">
            <v>97546</v>
          </cell>
        </row>
        <row r="37263">
          <cell r="B37263">
            <v>97546</v>
          </cell>
        </row>
        <row r="37264">
          <cell r="B37264">
            <v>97546</v>
          </cell>
        </row>
        <row r="37265">
          <cell r="B37265">
            <v>97546</v>
          </cell>
        </row>
        <row r="37266">
          <cell r="B37266">
            <v>97546</v>
          </cell>
        </row>
        <row r="37267">
          <cell r="B37267">
            <v>97546</v>
          </cell>
        </row>
        <row r="37268">
          <cell r="B37268">
            <v>97548</v>
          </cell>
        </row>
        <row r="37269">
          <cell r="B37269">
            <v>97548</v>
          </cell>
        </row>
        <row r="37270">
          <cell r="B37270">
            <v>97548</v>
          </cell>
        </row>
        <row r="37271">
          <cell r="B37271">
            <v>97548</v>
          </cell>
        </row>
        <row r="37272">
          <cell r="B37272">
            <v>97548</v>
          </cell>
        </row>
        <row r="37273">
          <cell r="B37273">
            <v>97548</v>
          </cell>
        </row>
        <row r="37274">
          <cell r="B37274">
            <v>97550</v>
          </cell>
        </row>
        <row r="37275">
          <cell r="B37275">
            <v>97550</v>
          </cell>
        </row>
        <row r="37276">
          <cell r="B37276">
            <v>97550</v>
          </cell>
        </row>
        <row r="37277">
          <cell r="B37277">
            <v>97550</v>
          </cell>
        </row>
        <row r="37278">
          <cell r="B37278">
            <v>97550</v>
          </cell>
        </row>
        <row r="37279">
          <cell r="B37279">
            <v>97550</v>
          </cell>
        </row>
        <row r="37280">
          <cell r="B37280">
            <v>97479</v>
          </cell>
        </row>
        <row r="37281">
          <cell r="B37281">
            <v>97479</v>
          </cell>
        </row>
        <row r="37282">
          <cell r="B37282">
            <v>97479</v>
          </cell>
        </row>
        <row r="37283">
          <cell r="B37283">
            <v>97479</v>
          </cell>
        </row>
        <row r="37284">
          <cell r="B37284">
            <v>97479</v>
          </cell>
        </row>
        <row r="37285">
          <cell r="B37285">
            <v>97479</v>
          </cell>
        </row>
        <row r="37286">
          <cell r="B37286">
            <v>97517</v>
          </cell>
        </row>
        <row r="37287">
          <cell r="B37287">
            <v>97517</v>
          </cell>
        </row>
        <row r="37288">
          <cell r="B37288">
            <v>97517</v>
          </cell>
        </row>
        <row r="37289">
          <cell r="B37289">
            <v>97517</v>
          </cell>
        </row>
        <row r="37290">
          <cell r="B37290">
            <v>97517</v>
          </cell>
        </row>
        <row r="37291">
          <cell r="B37291">
            <v>97517</v>
          </cell>
        </row>
        <row r="37292">
          <cell r="B37292">
            <v>97481</v>
          </cell>
        </row>
        <row r="37293">
          <cell r="B37293">
            <v>97481</v>
          </cell>
        </row>
        <row r="37294">
          <cell r="B37294">
            <v>97481</v>
          </cell>
        </row>
        <row r="37295">
          <cell r="B37295">
            <v>97481</v>
          </cell>
        </row>
        <row r="37296">
          <cell r="B37296">
            <v>97481</v>
          </cell>
        </row>
        <row r="37297">
          <cell r="B37297">
            <v>97481</v>
          </cell>
        </row>
        <row r="37298">
          <cell r="B37298">
            <v>97519</v>
          </cell>
        </row>
        <row r="37299">
          <cell r="B37299">
            <v>97519</v>
          </cell>
        </row>
        <row r="37300">
          <cell r="B37300">
            <v>97519</v>
          </cell>
        </row>
        <row r="37301">
          <cell r="B37301">
            <v>97519</v>
          </cell>
        </row>
        <row r="37302">
          <cell r="B37302">
            <v>97519</v>
          </cell>
        </row>
        <row r="37303">
          <cell r="B37303">
            <v>97519</v>
          </cell>
        </row>
        <row r="37304">
          <cell r="B37304">
            <v>97483</v>
          </cell>
        </row>
        <row r="37305">
          <cell r="B37305">
            <v>97483</v>
          </cell>
        </row>
        <row r="37306">
          <cell r="B37306">
            <v>97483</v>
          </cell>
        </row>
        <row r="37307">
          <cell r="B37307">
            <v>97483</v>
          </cell>
        </row>
        <row r="37308">
          <cell r="B37308">
            <v>97483</v>
          </cell>
        </row>
        <row r="37309">
          <cell r="B37309">
            <v>97483</v>
          </cell>
        </row>
        <row r="37310">
          <cell r="B37310">
            <v>97521</v>
          </cell>
        </row>
        <row r="37311">
          <cell r="B37311">
            <v>97521</v>
          </cell>
        </row>
        <row r="37312">
          <cell r="B37312">
            <v>97521</v>
          </cell>
        </row>
        <row r="37313">
          <cell r="B37313">
            <v>97521</v>
          </cell>
        </row>
        <row r="37314">
          <cell r="B37314">
            <v>97521</v>
          </cell>
        </row>
        <row r="37315">
          <cell r="B37315">
            <v>97521</v>
          </cell>
        </row>
        <row r="37316">
          <cell r="B37316">
            <v>97452</v>
          </cell>
        </row>
        <row r="37317">
          <cell r="B37317">
            <v>97452</v>
          </cell>
        </row>
        <row r="37318">
          <cell r="B37318">
            <v>97452</v>
          </cell>
        </row>
        <row r="37319">
          <cell r="B37319">
            <v>97452</v>
          </cell>
        </row>
        <row r="37320">
          <cell r="B37320">
            <v>97452</v>
          </cell>
        </row>
        <row r="37321">
          <cell r="B37321">
            <v>97452</v>
          </cell>
        </row>
        <row r="37322">
          <cell r="B37322">
            <v>97485</v>
          </cell>
        </row>
        <row r="37323">
          <cell r="B37323">
            <v>97485</v>
          </cell>
        </row>
        <row r="37324">
          <cell r="B37324">
            <v>97485</v>
          </cell>
        </row>
        <row r="37325">
          <cell r="B37325">
            <v>97485</v>
          </cell>
        </row>
        <row r="37326">
          <cell r="B37326">
            <v>97485</v>
          </cell>
        </row>
        <row r="37327">
          <cell r="B37327">
            <v>97485</v>
          </cell>
        </row>
        <row r="37328">
          <cell r="B37328">
            <v>97523</v>
          </cell>
        </row>
        <row r="37329">
          <cell r="B37329">
            <v>97523</v>
          </cell>
        </row>
        <row r="37330">
          <cell r="B37330">
            <v>97523</v>
          </cell>
        </row>
        <row r="37331">
          <cell r="B37331">
            <v>97523</v>
          </cell>
        </row>
        <row r="37332">
          <cell r="B37332">
            <v>97523</v>
          </cell>
        </row>
        <row r="37333">
          <cell r="B37333">
            <v>97523</v>
          </cell>
        </row>
        <row r="37334">
          <cell r="B37334">
            <v>97454</v>
          </cell>
        </row>
        <row r="37335">
          <cell r="B37335">
            <v>97454</v>
          </cell>
        </row>
        <row r="37336">
          <cell r="B37336">
            <v>97454</v>
          </cell>
        </row>
        <row r="37337">
          <cell r="B37337">
            <v>97454</v>
          </cell>
        </row>
        <row r="37338">
          <cell r="B37338">
            <v>97454</v>
          </cell>
        </row>
        <row r="37339">
          <cell r="B37339">
            <v>97454</v>
          </cell>
        </row>
        <row r="37340">
          <cell r="B37340">
            <v>97487</v>
          </cell>
        </row>
        <row r="37341">
          <cell r="B37341">
            <v>97487</v>
          </cell>
        </row>
        <row r="37342">
          <cell r="B37342">
            <v>97487</v>
          </cell>
        </row>
        <row r="37343">
          <cell r="B37343">
            <v>97487</v>
          </cell>
        </row>
        <row r="37344">
          <cell r="B37344">
            <v>97487</v>
          </cell>
        </row>
        <row r="37345">
          <cell r="B37345">
            <v>97487</v>
          </cell>
        </row>
        <row r="37346">
          <cell r="B37346">
            <v>97525</v>
          </cell>
        </row>
        <row r="37347">
          <cell r="B37347">
            <v>97525</v>
          </cell>
        </row>
        <row r="37348">
          <cell r="B37348">
            <v>97525</v>
          </cell>
        </row>
        <row r="37349">
          <cell r="B37349">
            <v>97525</v>
          </cell>
        </row>
        <row r="37350">
          <cell r="B37350">
            <v>97525</v>
          </cell>
        </row>
        <row r="37351">
          <cell r="B37351">
            <v>97525</v>
          </cell>
        </row>
        <row r="37352">
          <cell r="B37352">
            <v>97456</v>
          </cell>
        </row>
        <row r="37353">
          <cell r="B37353">
            <v>97456</v>
          </cell>
        </row>
        <row r="37354">
          <cell r="B37354">
            <v>97456</v>
          </cell>
        </row>
        <row r="37355">
          <cell r="B37355">
            <v>97456</v>
          </cell>
        </row>
        <row r="37356">
          <cell r="B37356">
            <v>97456</v>
          </cell>
        </row>
        <row r="37357">
          <cell r="B37357">
            <v>97456</v>
          </cell>
        </row>
        <row r="37358">
          <cell r="B37358">
            <v>97489</v>
          </cell>
        </row>
        <row r="37359">
          <cell r="B37359">
            <v>97489</v>
          </cell>
        </row>
        <row r="37360">
          <cell r="B37360">
            <v>97489</v>
          </cell>
        </row>
        <row r="37361">
          <cell r="B37361">
            <v>97489</v>
          </cell>
        </row>
        <row r="37362">
          <cell r="B37362">
            <v>97489</v>
          </cell>
        </row>
        <row r="37363">
          <cell r="B37363">
            <v>97489</v>
          </cell>
        </row>
        <row r="37364">
          <cell r="B37364">
            <v>97527</v>
          </cell>
        </row>
        <row r="37365">
          <cell r="B37365">
            <v>97527</v>
          </cell>
        </row>
        <row r="37366">
          <cell r="B37366">
            <v>97527</v>
          </cell>
        </row>
        <row r="37367">
          <cell r="B37367">
            <v>97527</v>
          </cell>
        </row>
        <row r="37368">
          <cell r="B37368">
            <v>97527</v>
          </cell>
        </row>
        <row r="37369">
          <cell r="B37369">
            <v>97527</v>
          </cell>
        </row>
        <row r="37370">
          <cell r="B37370">
            <v>97434</v>
          </cell>
        </row>
        <row r="37371">
          <cell r="B37371">
            <v>97434</v>
          </cell>
        </row>
        <row r="37372">
          <cell r="B37372">
            <v>97434</v>
          </cell>
        </row>
        <row r="37373">
          <cell r="B37373">
            <v>97434</v>
          </cell>
        </row>
        <row r="37374">
          <cell r="B37374">
            <v>97434</v>
          </cell>
        </row>
        <row r="37375">
          <cell r="B37375">
            <v>97434</v>
          </cell>
        </row>
        <row r="37376">
          <cell r="B37376">
            <v>97436</v>
          </cell>
        </row>
        <row r="37377">
          <cell r="B37377">
            <v>97436</v>
          </cell>
        </row>
        <row r="37378">
          <cell r="B37378">
            <v>97436</v>
          </cell>
        </row>
        <row r="37379">
          <cell r="B37379">
            <v>97436</v>
          </cell>
        </row>
        <row r="37380">
          <cell r="B37380">
            <v>97436</v>
          </cell>
        </row>
        <row r="37381">
          <cell r="B37381">
            <v>97436</v>
          </cell>
        </row>
        <row r="37382">
          <cell r="B37382">
            <v>97438</v>
          </cell>
        </row>
        <row r="37383">
          <cell r="B37383">
            <v>97438</v>
          </cell>
        </row>
        <row r="37384">
          <cell r="B37384">
            <v>97438</v>
          </cell>
        </row>
        <row r="37385">
          <cell r="B37385">
            <v>97438</v>
          </cell>
        </row>
        <row r="37386">
          <cell r="B37386">
            <v>97438</v>
          </cell>
        </row>
        <row r="37387">
          <cell r="B37387">
            <v>97438</v>
          </cell>
        </row>
        <row r="37388">
          <cell r="B37388">
            <v>97547</v>
          </cell>
        </row>
        <row r="37389">
          <cell r="B37389">
            <v>97547</v>
          </cell>
        </row>
        <row r="37390">
          <cell r="B37390">
            <v>97547</v>
          </cell>
        </row>
        <row r="37391">
          <cell r="B37391">
            <v>97547</v>
          </cell>
        </row>
        <row r="37392">
          <cell r="B37392">
            <v>97547</v>
          </cell>
        </row>
        <row r="37393">
          <cell r="B37393">
            <v>97547</v>
          </cell>
        </row>
        <row r="37394">
          <cell r="B37394">
            <v>97549</v>
          </cell>
        </row>
        <row r="37395">
          <cell r="B37395">
            <v>97549</v>
          </cell>
        </row>
        <row r="37396">
          <cell r="B37396">
            <v>97549</v>
          </cell>
        </row>
        <row r="37397">
          <cell r="B37397">
            <v>97549</v>
          </cell>
        </row>
        <row r="37398">
          <cell r="B37398">
            <v>97549</v>
          </cell>
        </row>
        <row r="37399">
          <cell r="B37399">
            <v>97549</v>
          </cell>
        </row>
        <row r="37400">
          <cell r="B37400">
            <v>97551</v>
          </cell>
        </row>
        <row r="37401">
          <cell r="B37401">
            <v>97551</v>
          </cell>
        </row>
        <row r="37402">
          <cell r="B37402">
            <v>97551</v>
          </cell>
        </row>
        <row r="37403">
          <cell r="B37403">
            <v>97551</v>
          </cell>
        </row>
        <row r="37404">
          <cell r="B37404">
            <v>97551</v>
          </cell>
        </row>
        <row r="37405">
          <cell r="B37405">
            <v>97551</v>
          </cell>
        </row>
        <row r="37406">
          <cell r="B37406">
            <v>97480</v>
          </cell>
        </row>
        <row r="37407">
          <cell r="B37407">
            <v>97480</v>
          </cell>
        </row>
        <row r="37408">
          <cell r="B37408">
            <v>97480</v>
          </cell>
        </row>
        <row r="37409">
          <cell r="B37409">
            <v>97480</v>
          </cell>
        </row>
        <row r="37410">
          <cell r="B37410">
            <v>97480</v>
          </cell>
        </row>
        <row r="37411">
          <cell r="B37411">
            <v>97480</v>
          </cell>
        </row>
        <row r="37412">
          <cell r="B37412">
            <v>97518</v>
          </cell>
        </row>
        <row r="37413">
          <cell r="B37413">
            <v>97518</v>
          </cell>
        </row>
        <row r="37414">
          <cell r="B37414">
            <v>97518</v>
          </cell>
        </row>
        <row r="37415">
          <cell r="B37415">
            <v>97518</v>
          </cell>
        </row>
        <row r="37416">
          <cell r="B37416">
            <v>97518</v>
          </cell>
        </row>
        <row r="37417">
          <cell r="B37417">
            <v>97518</v>
          </cell>
        </row>
        <row r="37418">
          <cell r="B37418">
            <v>97482</v>
          </cell>
        </row>
        <row r="37419">
          <cell r="B37419">
            <v>97482</v>
          </cell>
        </row>
        <row r="37420">
          <cell r="B37420">
            <v>97482</v>
          </cell>
        </row>
        <row r="37421">
          <cell r="B37421">
            <v>97482</v>
          </cell>
        </row>
        <row r="37422">
          <cell r="B37422">
            <v>97482</v>
          </cell>
        </row>
        <row r="37423">
          <cell r="B37423">
            <v>97482</v>
          </cell>
        </row>
        <row r="37424">
          <cell r="B37424">
            <v>97520</v>
          </cell>
        </row>
        <row r="37425">
          <cell r="B37425">
            <v>97520</v>
          </cell>
        </row>
        <row r="37426">
          <cell r="B37426">
            <v>97520</v>
          </cell>
        </row>
        <row r="37427">
          <cell r="B37427">
            <v>97520</v>
          </cell>
        </row>
        <row r="37428">
          <cell r="B37428">
            <v>97520</v>
          </cell>
        </row>
        <row r="37429">
          <cell r="B37429">
            <v>97520</v>
          </cell>
        </row>
        <row r="37430">
          <cell r="B37430">
            <v>97484</v>
          </cell>
        </row>
        <row r="37431">
          <cell r="B37431">
            <v>97484</v>
          </cell>
        </row>
        <row r="37432">
          <cell r="B37432">
            <v>97484</v>
          </cell>
        </row>
        <row r="37433">
          <cell r="B37433">
            <v>97484</v>
          </cell>
        </row>
        <row r="37434">
          <cell r="B37434">
            <v>97484</v>
          </cell>
        </row>
        <row r="37435">
          <cell r="B37435">
            <v>97484</v>
          </cell>
        </row>
        <row r="37436">
          <cell r="B37436">
            <v>97522</v>
          </cell>
        </row>
        <row r="37437">
          <cell r="B37437">
            <v>97522</v>
          </cell>
        </row>
        <row r="37438">
          <cell r="B37438">
            <v>97522</v>
          </cell>
        </row>
        <row r="37439">
          <cell r="B37439">
            <v>97522</v>
          </cell>
        </row>
        <row r="37440">
          <cell r="B37440">
            <v>97522</v>
          </cell>
        </row>
        <row r="37441">
          <cell r="B37441">
            <v>97522</v>
          </cell>
        </row>
        <row r="37442">
          <cell r="B37442">
            <v>97453</v>
          </cell>
        </row>
        <row r="37443">
          <cell r="B37443">
            <v>97453</v>
          </cell>
        </row>
        <row r="37444">
          <cell r="B37444">
            <v>97453</v>
          </cell>
        </row>
        <row r="37445">
          <cell r="B37445">
            <v>97453</v>
          </cell>
        </row>
        <row r="37446">
          <cell r="B37446">
            <v>97453</v>
          </cell>
        </row>
        <row r="37447">
          <cell r="B37447">
            <v>97453</v>
          </cell>
        </row>
        <row r="37448">
          <cell r="B37448">
            <v>97486</v>
          </cell>
        </row>
        <row r="37449">
          <cell r="B37449">
            <v>97486</v>
          </cell>
        </row>
        <row r="37450">
          <cell r="B37450">
            <v>97486</v>
          </cell>
        </row>
        <row r="37451">
          <cell r="B37451">
            <v>97486</v>
          </cell>
        </row>
        <row r="37452">
          <cell r="B37452">
            <v>97486</v>
          </cell>
        </row>
        <row r="37453">
          <cell r="B37453">
            <v>97486</v>
          </cell>
        </row>
        <row r="37454">
          <cell r="B37454">
            <v>97524</v>
          </cell>
        </row>
        <row r="37455">
          <cell r="B37455">
            <v>97524</v>
          </cell>
        </row>
        <row r="37456">
          <cell r="B37456">
            <v>97524</v>
          </cell>
        </row>
        <row r="37457">
          <cell r="B37457">
            <v>97524</v>
          </cell>
        </row>
        <row r="37458">
          <cell r="B37458">
            <v>97524</v>
          </cell>
        </row>
        <row r="37459">
          <cell r="B37459">
            <v>97524</v>
          </cell>
        </row>
        <row r="37460">
          <cell r="B37460">
            <v>97455</v>
          </cell>
        </row>
        <row r="37461">
          <cell r="B37461">
            <v>97455</v>
          </cell>
        </row>
        <row r="37462">
          <cell r="B37462">
            <v>97455</v>
          </cell>
        </row>
        <row r="37463">
          <cell r="B37463">
            <v>97455</v>
          </cell>
        </row>
        <row r="37464">
          <cell r="B37464">
            <v>97455</v>
          </cell>
        </row>
        <row r="37465">
          <cell r="B37465">
            <v>97455</v>
          </cell>
        </row>
        <row r="37466">
          <cell r="B37466">
            <v>97488</v>
          </cell>
        </row>
        <row r="37467">
          <cell r="B37467">
            <v>97488</v>
          </cell>
        </row>
        <row r="37468">
          <cell r="B37468">
            <v>97488</v>
          </cell>
        </row>
        <row r="37469">
          <cell r="B37469">
            <v>97488</v>
          </cell>
        </row>
        <row r="37470">
          <cell r="B37470">
            <v>97488</v>
          </cell>
        </row>
        <row r="37471">
          <cell r="B37471">
            <v>97488</v>
          </cell>
        </row>
        <row r="37472">
          <cell r="B37472">
            <v>97526</v>
          </cell>
        </row>
        <row r="37473">
          <cell r="B37473">
            <v>97526</v>
          </cell>
        </row>
        <row r="37474">
          <cell r="B37474">
            <v>97526</v>
          </cell>
        </row>
        <row r="37475">
          <cell r="B37475">
            <v>97526</v>
          </cell>
        </row>
        <row r="37476">
          <cell r="B37476">
            <v>97526</v>
          </cell>
        </row>
        <row r="37477">
          <cell r="B37477">
            <v>97526</v>
          </cell>
        </row>
        <row r="37478">
          <cell r="B37478">
            <v>97457</v>
          </cell>
        </row>
        <row r="37479">
          <cell r="B37479">
            <v>97457</v>
          </cell>
        </row>
        <row r="37480">
          <cell r="B37480">
            <v>97457</v>
          </cell>
        </row>
        <row r="37481">
          <cell r="B37481">
            <v>97457</v>
          </cell>
        </row>
        <row r="37482">
          <cell r="B37482">
            <v>97457</v>
          </cell>
        </row>
        <row r="37483">
          <cell r="B37483">
            <v>97457</v>
          </cell>
        </row>
        <row r="37484">
          <cell r="B37484">
            <v>97490</v>
          </cell>
        </row>
        <row r="37485">
          <cell r="B37485">
            <v>97490</v>
          </cell>
        </row>
        <row r="37486">
          <cell r="B37486">
            <v>97490</v>
          </cell>
        </row>
        <row r="37487">
          <cell r="B37487">
            <v>97490</v>
          </cell>
        </row>
        <row r="37488">
          <cell r="B37488">
            <v>97490</v>
          </cell>
        </row>
        <row r="37489">
          <cell r="B37489">
            <v>97490</v>
          </cell>
        </row>
        <row r="37490">
          <cell r="B37490">
            <v>97528</v>
          </cell>
        </row>
        <row r="37491">
          <cell r="B37491">
            <v>97528</v>
          </cell>
        </row>
        <row r="37492">
          <cell r="B37492">
            <v>97528</v>
          </cell>
        </row>
        <row r="37493">
          <cell r="B37493">
            <v>97528</v>
          </cell>
        </row>
        <row r="37494">
          <cell r="B37494">
            <v>97528</v>
          </cell>
        </row>
        <row r="37495">
          <cell r="B37495">
            <v>97528</v>
          </cell>
        </row>
        <row r="37496">
          <cell r="B37496">
            <v>101906</v>
          </cell>
        </row>
        <row r="37497">
          <cell r="B37497">
            <v>101906</v>
          </cell>
        </row>
        <row r="37498">
          <cell r="B37498">
            <v>101906</v>
          </cell>
        </row>
        <row r="37499">
          <cell r="B37499">
            <v>101906</v>
          </cell>
        </row>
        <row r="37500">
          <cell r="B37500">
            <v>101906</v>
          </cell>
        </row>
        <row r="37501">
          <cell r="B37501">
            <v>101907</v>
          </cell>
        </row>
        <row r="37502">
          <cell r="B37502">
            <v>101907</v>
          </cell>
        </row>
        <row r="37503">
          <cell r="B37503">
            <v>101907</v>
          </cell>
        </row>
        <row r="37504">
          <cell r="B37504">
            <v>101907</v>
          </cell>
        </row>
        <row r="37505">
          <cell r="B37505">
            <v>101907</v>
          </cell>
        </row>
        <row r="37506">
          <cell r="B37506">
            <v>101911</v>
          </cell>
        </row>
        <row r="37507">
          <cell r="B37507">
            <v>101911</v>
          </cell>
        </row>
        <row r="37508">
          <cell r="B37508">
            <v>101911</v>
          </cell>
        </row>
        <row r="37509">
          <cell r="B37509">
            <v>101911</v>
          </cell>
        </row>
        <row r="37510">
          <cell r="B37510">
            <v>101911</v>
          </cell>
        </row>
        <row r="37511">
          <cell r="B37511">
            <v>101908</v>
          </cell>
        </row>
        <row r="37512">
          <cell r="B37512">
            <v>101908</v>
          </cell>
        </row>
        <row r="37513">
          <cell r="B37513">
            <v>101908</v>
          </cell>
        </row>
        <row r="37514">
          <cell r="B37514">
            <v>101908</v>
          </cell>
        </row>
        <row r="37515">
          <cell r="B37515">
            <v>101908</v>
          </cell>
        </row>
        <row r="37516">
          <cell r="B37516">
            <v>101909</v>
          </cell>
        </row>
        <row r="37517">
          <cell r="B37517">
            <v>101909</v>
          </cell>
        </row>
        <row r="37518">
          <cell r="B37518">
            <v>101909</v>
          </cell>
        </row>
        <row r="37519">
          <cell r="B37519">
            <v>101909</v>
          </cell>
        </row>
        <row r="37520">
          <cell r="B37520">
            <v>101909</v>
          </cell>
        </row>
        <row r="37521">
          <cell r="B37521">
            <v>101910</v>
          </cell>
        </row>
        <row r="37522">
          <cell r="B37522">
            <v>101910</v>
          </cell>
        </row>
        <row r="37523">
          <cell r="B37523">
            <v>101910</v>
          </cell>
        </row>
        <row r="37524">
          <cell r="B37524">
            <v>101910</v>
          </cell>
        </row>
        <row r="37525">
          <cell r="B37525">
            <v>101910</v>
          </cell>
        </row>
        <row r="37526">
          <cell r="B37526">
            <v>101905</v>
          </cell>
        </row>
        <row r="37527">
          <cell r="B37527">
            <v>101905</v>
          </cell>
        </row>
        <row r="37528">
          <cell r="B37528">
            <v>101905</v>
          </cell>
        </row>
        <row r="37529">
          <cell r="B37529">
            <v>101905</v>
          </cell>
        </row>
        <row r="37530">
          <cell r="B37530">
            <v>101905</v>
          </cell>
        </row>
        <row r="37531">
          <cell r="B37531">
            <v>101916</v>
          </cell>
        </row>
        <row r="37532">
          <cell r="B37532">
            <v>101916</v>
          </cell>
        </row>
        <row r="37533">
          <cell r="B37533">
            <v>101916</v>
          </cell>
        </row>
        <row r="37534">
          <cell r="B37534">
            <v>101916</v>
          </cell>
        </row>
        <row r="37535">
          <cell r="B37535">
            <v>101916</v>
          </cell>
        </row>
        <row r="37536">
          <cell r="B37536">
            <v>101916</v>
          </cell>
        </row>
        <row r="37537">
          <cell r="B37537">
            <v>101936</v>
          </cell>
        </row>
        <row r="37538">
          <cell r="B37538">
            <v>101936</v>
          </cell>
        </row>
        <row r="37539">
          <cell r="B37539">
            <v>101936</v>
          </cell>
        </row>
        <row r="37540">
          <cell r="B37540">
            <v>101936</v>
          </cell>
        </row>
        <row r="37541">
          <cell r="B37541">
            <v>101936</v>
          </cell>
        </row>
        <row r="37542">
          <cell r="B37542">
            <v>101936</v>
          </cell>
        </row>
        <row r="37543">
          <cell r="B37543">
            <v>101936</v>
          </cell>
        </row>
        <row r="37544">
          <cell r="B37544">
            <v>101936</v>
          </cell>
        </row>
        <row r="37545">
          <cell r="B37545">
            <v>101936</v>
          </cell>
        </row>
        <row r="37546">
          <cell r="B37546">
            <v>101936</v>
          </cell>
        </row>
        <row r="37547">
          <cell r="B37547">
            <v>101936</v>
          </cell>
        </row>
        <row r="37548">
          <cell r="B37548">
            <v>101937</v>
          </cell>
        </row>
        <row r="37549">
          <cell r="B37549">
            <v>101937</v>
          </cell>
        </row>
        <row r="37550">
          <cell r="B37550">
            <v>101937</v>
          </cell>
        </row>
        <row r="37551">
          <cell r="B37551">
            <v>101937</v>
          </cell>
        </row>
        <row r="37552">
          <cell r="B37552">
            <v>101937</v>
          </cell>
        </row>
        <row r="37553">
          <cell r="B37553">
            <v>101937</v>
          </cell>
        </row>
        <row r="37554">
          <cell r="B37554">
            <v>101937</v>
          </cell>
        </row>
        <row r="37555">
          <cell r="B37555">
            <v>101937</v>
          </cell>
        </row>
        <row r="37556">
          <cell r="B37556">
            <v>101937</v>
          </cell>
        </row>
        <row r="37557">
          <cell r="B37557">
            <v>101937</v>
          </cell>
        </row>
        <row r="37558">
          <cell r="B37558">
            <v>101937</v>
          </cell>
        </row>
        <row r="37559">
          <cell r="B37559">
            <v>92698</v>
          </cell>
        </row>
        <row r="37560">
          <cell r="B37560">
            <v>92698</v>
          </cell>
        </row>
        <row r="37561">
          <cell r="B37561">
            <v>92698</v>
          </cell>
        </row>
        <row r="37562">
          <cell r="B37562">
            <v>92698</v>
          </cell>
        </row>
        <row r="37563">
          <cell r="B37563">
            <v>92698</v>
          </cell>
        </row>
        <row r="37564">
          <cell r="B37564">
            <v>92698</v>
          </cell>
        </row>
        <row r="37565">
          <cell r="B37565">
            <v>92700</v>
          </cell>
        </row>
        <row r="37566">
          <cell r="B37566">
            <v>92700</v>
          </cell>
        </row>
        <row r="37567">
          <cell r="B37567">
            <v>92700</v>
          </cell>
        </row>
        <row r="37568">
          <cell r="B37568">
            <v>92700</v>
          </cell>
        </row>
        <row r="37569">
          <cell r="B37569">
            <v>92700</v>
          </cell>
        </row>
        <row r="37570">
          <cell r="B37570">
            <v>92700</v>
          </cell>
        </row>
        <row r="37571">
          <cell r="B37571">
            <v>92702</v>
          </cell>
        </row>
        <row r="37572">
          <cell r="B37572">
            <v>92702</v>
          </cell>
        </row>
        <row r="37573">
          <cell r="B37573">
            <v>92702</v>
          </cell>
        </row>
        <row r="37574">
          <cell r="B37574">
            <v>92702</v>
          </cell>
        </row>
        <row r="37575">
          <cell r="B37575">
            <v>92702</v>
          </cell>
        </row>
        <row r="37576">
          <cell r="B37576">
            <v>92702</v>
          </cell>
        </row>
        <row r="37577">
          <cell r="B37577">
            <v>92669</v>
          </cell>
        </row>
        <row r="37578">
          <cell r="B37578">
            <v>92669</v>
          </cell>
        </row>
        <row r="37579">
          <cell r="B37579">
            <v>92669</v>
          </cell>
        </row>
        <row r="37580">
          <cell r="B37580">
            <v>92669</v>
          </cell>
        </row>
        <row r="37581">
          <cell r="B37581">
            <v>92669</v>
          </cell>
        </row>
        <row r="37582">
          <cell r="B37582">
            <v>92669</v>
          </cell>
        </row>
        <row r="37583">
          <cell r="B37583">
            <v>92671</v>
          </cell>
        </row>
        <row r="37584">
          <cell r="B37584">
            <v>92671</v>
          </cell>
        </row>
        <row r="37585">
          <cell r="B37585">
            <v>92671</v>
          </cell>
        </row>
        <row r="37586">
          <cell r="B37586">
            <v>92671</v>
          </cell>
        </row>
        <row r="37587">
          <cell r="B37587">
            <v>92671</v>
          </cell>
        </row>
        <row r="37588">
          <cell r="B37588">
            <v>92671</v>
          </cell>
        </row>
        <row r="37589">
          <cell r="B37589">
            <v>92673</v>
          </cell>
        </row>
        <row r="37590">
          <cell r="B37590">
            <v>92673</v>
          </cell>
        </row>
        <row r="37591">
          <cell r="B37591">
            <v>92673</v>
          </cell>
        </row>
        <row r="37592">
          <cell r="B37592">
            <v>92673</v>
          </cell>
        </row>
        <row r="37593">
          <cell r="B37593">
            <v>92673</v>
          </cell>
        </row>
        <row r="37594">
          <cell r="B37594">
            <v>92673</v>
          </cell>
        </row>
        <row r="37595">
          <cell r="B37595">
            <v>92675</v>
          </cell>
        </row>
        <row r="37596">
          <cell r="B37596">
            <v>92675</v>
          </cell>
        </row>
        <row r="37597">
          <cell r="B37597">
            <v>92675</v>
          </cell>
        </row>
        <row r="37598">
          <cell r="B37598">
            <v>92675</v>
          </cell>
        </row>
        <row r="37599">
          <cell r="B37599">
            <v>92675</v>
          </cell>
        </row>
        <row r="37600">
          <cell r="B37600">
            <v>92675</v>
          </cell>
        </row>
        <row r="37601">
          <cell r="B37601">
            <v>92677</v>
          </cell>
        </row>
        <row r="37602">
          <cell r="B37602">
            <v>92677</v>
          </cell>
        </row>
        <row r="37603">
          <cell r="B37603">
            <v>92677</v>
          </cell>
        </row>
        <row r="37604">
          <cell r="B37604">
            <v>92677</v>
          </cell>
        </row>
        <row r="37605">
          <cell r="B37605">
            <v>92677</v>
          </cell>
        </row>
        <row r="37606">
          <cell r="B37606">
            <v>92677</v>
          </cell>
        </row>
        <row r="37607">
          <cell r="B37607">
            <v>92635</v>
          </cell>
        </row>
        <row r="37608">
          <cell r="B37608">
            <v>92635</v>
          </cell>
        </row>
        <row r="37609">
          <cell r="B37609">
            <v>92635</v>
          </cell>
        </row>
        <row r="37610">
          <cell r="B37610">
            <v>92635</v>
          </cell>
        </row>
        <row r="37611">
          <cell r="B37611">
            <v>92635</v>
          </cell>
        </row>
        <row r="37612">
          <cell r="B37612">
            <v>92635</v>
          </cell>
        </row>
        <row r="37613">
          <cell r="B37613">
            <v>92679</v>
          </cell>
        </row>
        <row r="37614">
          <cell r="B37614">
            <v>92679</v>
          </cell>
        </row>
        <row r="37615">
          <cell r="B37615">
            <v>92679</v>
          </cell>
        </row>
        <row r="37616">
          <cell r="B37616">
            <v>92679</v>
          </cell>
        </row>
        <row r="37617">
          <cell r="B37617">
            <v>92679</v>
          </cell>
        </row>
        <row r="37618">
          <cell r="B37618">
            <v>92679</v>
          </cell>
        </row>
        <row r="37619">
          <cell r="B37619">
            <v>92381</v>
          </cell>
        </row>
        <row r="37620">
          <cell r="B37620">
            <v>92381</v>
          </cell>
        </row>
        <row r="37621">
          <cell r="B37621">
            <v>92381</v>
          </cell>
        </row>
        <row r="37622">
          <cell r="B37622">
            <v>92381</v>
          </cell>
        </row>
        <row r="37623">
          <cell r="B37623">
            <v>92381</v>
          </cell>
        </row>
        <row r="37624">
          <cell r="B37624">
            <v>92381</v>
          </cell>
        </row>
        <row r="37625">
          <cell r="B37625">
            <v>92383</v>
          </cell>
        </row>
        <row r="37626">
          <cell r="B37626">
            <v>92383</v>
          </cell>
        </row>
        <row r="37627">
          <cell r="B37627">
            <v>92383</v>
          </cell>
        </row>
        <row r="37628">
          <cell r="B37628">
            <v>92383</v>
          </cell>
        </row>
        <row r="37629">
          <cell r="B37629">
            <v>92383</v>
          </cell>
        </row>
        <row r="37630">
          <cell r="B37630">
            <v>92383</v>
          </cell>
        </row>
        <row r="37631">
          <cell r="B37631">
            <v>92385</v>
          </cell>
        </row>
        <row r="37632">
          <cell r="B37632">
            <v>92385</v>
          </cell>
        </row>
        <row r="37633">
          <cell r="B37633">
            <v>92385</v>
          </cell>
        </row>
        <row r="37634">
          <cell r="B37634">
            <v>92385</v>
          </cell>
        </row>
        <row r="37635">
          <cell r="B37635">
            <v>92385</v>
          </cell>
        </row>
        <row r="37636">
          <cell r="B37636">
            <v>92385</v>
          </cell>
        </row>
        <row r="37637">
          <cell r="B37637">
            <v>92350</v>
          </cell>
        </row>
        <row r="37638">
          <cell r="B37638">
            <v>92350</v>
          </cell>
        </row>
        <row r="37639">
          <cell r="B37639">
            <v>92350</v>
          </cell>
        </row>
        <row r="37640">
          <cell r="B37640">
            <v>92350</v>
          </cell>
        </row>
        <row r="37641">
          <cell r="B37641">
            <v>92350</v>
          </cell>
        </row>
        <row r="37642">
          <cell r="B37642">
            <v>92350</v>
          </cell>
        </row>
        <row r="37643">
          <cell r="B37643">
            <v>92387</v>
          </cell>
        </row>
        <row r="37644">
          <cell r="B37644">
            <v>92387</v>
          </cell>
        </row>
        <row r="37645">
          <cell r="B37645">
            <v>92387</v>
          </cell>
        </row>
        <row r="37646">
          <cell r="B37646">
            <v>92387</v>
          </cell>
        </row>
        <row r="37647">
          <cell r="B37647">
            <v>92387</v>
          </cell>
        </row>
        <row r="37648">
          <cell r="B37648">
            <v>92387</v>
          </cell>
        </row>
        <row r="37649">
          <cell r="B37649">
            <v>92352</v>
          </cell>
        </row>
        <row r="37650">
          <cell r="B37650">
            <v>92352</v>
          </cell>
        </row>
        <row r="37651">
          <cell r="B37651">
            <v>92352</v>
          </cell>
        </row>
        <row r="37652">
          <cell r="B37652">
            <v>92352</v>
          </cell>
        </row>
        <row r="37653">
          <cell r="B37653">
            <v>92352</v>
          </cell>
        </row>
        <row r="37654">
          <cell r="B37654">
            <v>92352</v>
          </cell>
        </row>
        <row r="37655">
          <cell r="B37655">
            <v>92389</v>
          </cell>
        </row>
        <row r="37656">
          <cell r="B37656">
            <v>92389</v>
          </cell>
        </row>
        <row r="37657">
          <cell r="B37657">
            <v>92389</v>
          </cell>
        </row>
        <row r="37658">
          <cell r="B37658">
            <v>92389</v>
          </cell>
        </row>
        <row r="37659">
          <cell r="B37659">
            <v>92389</v>
          </cell>
        </row>
        <row r="37660">
          <cell r="B37660">
            <v>92389</v>
          </cell>
        </row>
        <row r="37661">
          <cell r="B37661">
            <v>92354</v>
          </cell>
        </row>
        <row r="37662">
          <cell r="B37662">
            <v>92354</v>
          </cell>
        </row>
        <row r="37663">
          <cell r="B37663">
            <v>92354</v>
          </cell>
        </row>
        <row r="37664">
          <cell r="B37664">
            <v>92354</v>
          </cell>
        </row>
        <row r="37665">
          <cell r="B37665">
            <v>92354</v>
          </cell>
        </row>
        <row r="37666">
          <cell r="B37666">
            <v>92354</v>
          </cell>
        </row>
        <row r="37667">
          <cell r="B37667">
            <v>92699</v>
          </cell>
        </row>
        <row r="37668">
          <cell r="B37668">
            <v>92699</v>
          </cell>
        </row>
        <row r="37669">
          <cell r="B37669">
            <v>92699</v>
          </cell>
        </row>
        <row r="37670">
          <cell r="B37670">
            <v>92699</v>
          </cell>
        </row>
        <row r="37671">
          <cell r="B37671">
            <v>92699</v>
          </cell>
        </row>
        <row r="37672">
          <cell r="B37672">
            <v>92699</v>
          </cell>
        </row>
        <row r="37673">
          <cell r="B37673">
            <v>92701</v>
          </cell>
        </row>
        <row r="37674">
          <cell r="B37674">
            <v>92701</v>
          </cell>
        </row>
        <row r="37675">
          <cell r="B37675">
            <v>92701</v>
          </cell>
        </row>
        <row r="37676">
          <cell r="B37676">
            <v>92701</v>
          </cell>
        </row>
        <row r="37677">
          <cell r="B37677">
            <v>92701</v>
          </cell>
        </row>
        <row r="37678">
          <cell r="B37678">
            <v>92701</v>
          </cell>
        </row>
        <row r="37679">
          <cell r="B37679">
            <v>92703</v>
          </cell>
        </row>
        <row r="37680">
          <cell r="B37680">
            <v>92703</v>
          </cell>
        </row>
        <row r="37681">
          <cell r="B37681">
            <v>92703</v>
          </cell>
        </row>
        <row r="37682">
          <cell r="B37682">
            <v>92703</v>
          </cell>
        </row>
        <row r="37683">
          <cell r="B37683">
            <v>92703</v>
          </cell>
        </row>
        <row r="37684">
          <cell r="B37684">
            <v>92703</v>
          </cell>
        </row>
        <row r="37685">
          <cell r="B37685">
            <v>92670</v>
          </cell>
        </row>
        <row r="37686">
          <cell r="B37686">
            <v>92670</v>
          </cell>
        </row>
        <row r="37687">
          <cell r="B37687">
            <v>92670</v>
          </cell>
        </row>
        <row r="37688">
          <cell r="B37688">
            <v>92670</v>
          </cell>
        </row>
        <row r="37689">
          <cell r="B37689">
            <v>92670</v>
          </cell>
        </row>
        <row r="37690">
          <cell r="B37690">
            <v>92670</v>
          </cell>
        </row>
        <row r="37691">
          <cell r="B37691">
            <v>92672</v>
          </cell>
        </row>
        <row r="37692">
          <cell r="B37692">
            <v>92672</v>
          </cell>
        </row>
        <row r="37693">
          <cell r="B37693">
            <v>92672</v>
          </cell>
        </row>
        <row r="37694">
          <cell r="B37694">
            <v>92672</v>
          </cell>
        </row>
        <row r="37695">
          <cell r="B37695">
            <v>92672</v>
          </cell>
        </row>
        <row r="37696">
          <cell r="B37696">
            <v>92672</v>
          </cell>
        </row>
        <row r="37697">
          <cell r="B37697">
            <v>92674</v>
          </cell>
        </row>
        <row r="37698">
          <cell r="B37698">
            <v>92674</v>
          </cell>
        </row>
        <row r="37699">
          <cell r="B37699">
            <v>92674</v>
          </cell>
        </row>
        <row r="37700">
          <cell r="B37700">
            <v>92674</v>
          </cell>
        </row>
        <row r="37701">
          <cell r="B37701">
            <v>92674</v>
          </cell>
        </row>
        <row r="37702">
          <cell r="B37702">
            <v>92674</v>
          </cell>
        </row>
        <row r="37703">
          <cell r="B37703">
            <v>92676</v>
          </cell>
        </row>
        <row r="37704">
          <cell r="B37704">
            <v>92676</v>
          </cell>
        </row>
        <row r="37705">
          <cell r="B37705">
            <v>92676</v>
          </cell>
        </row>
        <row r="37706">
          <cell r="B37706">
            <v>92676</v>
          </cell>
        </row>
        <row r="37707">
          <cell r="B37707">
            <v>92676</v>
          </cell>
        </row>
        <row r="37708">
          <cell r="B37708">
            <v>92676</v>
          </cell>
        </row>
        <row r="37709">
          <cell r="B37709">
            <v>92678</v>
          </cell>
        </row>
        <row r="37710">
          <cell r="B37710">
            <v>92678</v>
          </cell>
        </row>
        <row r="37711">
          <cell r="B37711">
            <v>92678</v>
          </cell>
        </row>
        <row r="37712">
          <cell r="B37712">
            <v>92678</v>
          </cell>
        </row>
        <row r="37713">
          <cell r="B37713">
            <v>92678</v>
          </cell>
        </row>
        <row r="37714">
          <cell r="B37714">
            <v>92678</v>
          </cell>
        </row>
        <row r="37715">
          <cell r="B37715">
            <v>92636</v>
          </cell>
        </row>
        <row r="37716">
          <cell r="B37716">
            <v>92636</v>
          </cell>
        </row>
        <row r="37717">
          <cell r="B37717">
            <v>92636</v>
          </cell>
        </row>
        <row r="37718">
          <cell r="B37718">
            <v>92636</v>
          </cell>
        </row>
        <row r="37719">
          <cell r="B37719">
            <v>92636</v>
          </cell>
        </row>
        <row r="37720">
          <cell r="B37720">
            <v>92636</v>
          </cell>
        </row>
        <row r="37721">
          <cell r="B37721">
            <v>92680</v>
          </cell>
        </row>
        <row r="37722">
          <cell r="B37722">
            <v>92680</v>
          </cell>
        </row>
        <row r="37723">
          <cell r="B37723">
            <v>92680</v>
          </cell>
        </row>
        <row r="37724">
          <cell r="B37724">
            <v>92680</v>
          </cell>
        </row>
        <row r="37725">
          <cell r="B37725">
            <v>92680</v>
          </cell>
        </row>
        <row r="37726">
          <cell r="B37726">
            <v>92680</v>
          </cell>
        </row>
        <row r="37727">
          <cell r="B37727">
            <v>92382</v>
          </cell>
        </row>
        <row r="37728">
          <cell r="B37728">
            <v>92382</v>
          </cell>
        </row>
        <row r="37729">
          <cell r="B37729">
            <v>92382</v>
          </cell>
        </row>
        <row r="37730">
          <cell r="B37730">
            <v>92382</v>
          </cell>
        </row>
        <row r="37731">
          <cell r="B37731">
            <v>92382</v>
          </cell>
        </row>
        <row r="37732">
          <cell r="B37732">
            <v>92382</v>
          </cell>
        </row>
        <row r="37733">
          <cell r="B37733">
            <v>92384</v>
          </cell>
        </row>
        <row r="37734">
          <cell r="B37734">
            <v>92384</v>
          </cell>
        </row>
        <row r="37735">
          <cell r="B37735">
            <v>92384</v>
          </cell>
        </row>
        <row r="37736">
          <cell r="B37736">
            <v>92384</v>
          </cell>
        </row>
        <row r="37737">
          <cell r="B37737">
            <v>92384</v>
          </cell>
        </row>
        <row r="37738">
          <cell r="B37738">
            <v>92384</v>
          </cell>
        </row>
        <row r="37739">
          <cell r="B37739">
            <v>92386</v>
          </cell>
        </row>
        <row r="37740">
          <cell r="B37740">
            <v>92386</v>
          </cell>
        </row>
        <row r="37741">
          <cell r="B37741">
            <v>92386</v>
          </cell>
        </row>
        <row r="37742">
          <cell r="B37742">
            <v>92386</v>
          </cell>
        </row>
        <row r="37743">
          <cell r="B37743">
            <v>92386</v>
          </cell>
        </row>
        <row r="37744">
          <cell r="B37744">
            <v>92386</v>
          </cell>
        </row>
        <row r="37745">
          <cell r="B37745">
            <v>92351</v>
          </cell>
        </row>
        <row r="37746">
          <cell r="B37746">
            <v>92351</v>
          </cell>
        </row>
        <row r="37747">
          <cell r="B37747">
            <v>92351</v>
          </cell>
        </row>
        <row r="37748">
          <cell r="B37748">
            <v>92351</v>
          </cell>
        </row>
        <row r="37749">
          <cell r="B37749">
            <v>92351</v>
          </cell>
        </row>
        <row r="37750">
          <cell r="B37750">
            <v>92351</v>
          </cell>
        </row>
        <row r="37751">
          <cell r="B37751">
            <v>92388</v>
          </cell>
        </row>
        <row r="37752">
          <cell r="B37752">
            <v>92388</v>
          </cell>
        </row>
        <row r="37753">
          <cell r="B37753">
            <v>92388</v>
          </cell>
        </row>
        <row r="37754">
          <cell r="B37754">
            <v>92388</v>
          </cell>
        </row>
        <row r="37755">
          <cell r="B37755">
            <v>92388</v>
          </cell>
        </row>
        <row r="37756">
          <cell r="B37756">
            <v>92388</v>
          </cell>
        </row>
        <row r="37757">
          <cell r="B37757">
            <v>92353</v>
          </cell>
        </row>
        <row r="37758">
          <cell r="B37758">
            <v>92353</v>
          </cell>
        </row>
        <row r="37759">
          <cell r="B37759">
            <v>92353</v>
          </cell>
        </row>
        <row r="37760">
          <cell r="B37760">
            <v>92353</v>
          </cell>
        </row>
        <row r="37761">
          <cell r="B37761">
            <v>92353</v>
          </cell>
        </row>
        <row r="37762">
          <cell r="B37762">
            <v>92353</v>
          </cell>
        </row>
        <row r="37763">
          <cell r="B37763">
            <v>92390</v>
          </cell>
        </row>
        <row r="37764">
          <cell r="B37764">
            <v>92390</v>
          </cell>
        </row>
        <row r="37765">
          <cell r="B37765">
            <v>92390</v>
          </cell>
        </row>
        <row r="37766">
          <cell r="B37766">
            <v>92390</v>
          </cell>
        </row>
        <row r="37767">
          <cell r="B37767">
            <v>92390</v>
          </cell>
        </row>
        <row r="37768">
          <cell r="B37768">
            <v>92390</v>
          </cell>
        </row>
        <row r="37769">
          <cell r="B37769">
            <v>92355</v>
          </cell>
        </row>
        <row r="37770">
          <cell r="B37770">
            <v>92355</v>
          </cell>
        </row>
        <row r="37771">
          <cell r="B37771">
            <v>92355</v>
          </cell>
        </row>
        <row r="37772">
          <cell r="B37772">
            <v>92355</v>
          </cell>
        </row>
        <row r="37773">
          <cell r="B37773">
            <v>92355</v>
          </cell>
        </row>
        <row r="37774">
          <cell r="B37774">
            <v>92355</v>
          </cell>
        </row>
        <row r="37775">
          <cell r="B37775">
            <v>101925</v>
          </cell>
        </row>
        <row r="37776">
          <cell r="B37776">
            <v>101925</v>
          </cell>
        </row>
        <row r="37777">
          <cell r="B37777">
            <v>101925</v>
          </cell>
        </row>
        <row r="37778">
          <cell r="B37778">
            <v>101925</v>
          </cell>
        </row>
        <row r="37779">
          <cell r="B37779">
            <v>101925</v>
          </cell>
        </row>
        <row r="37780">
          <cell r="B37780">
            <v>101925</v>
          </cell>
        </row>
        <row r="37781">
          <cell r="B37781">
            <v>101934</v>
          </cell>
        </row>
        <row r="37782">
          <cell r="B37782">
            <v>101934</v>
          </cell>
        </row>
        <row r="37783">
          <cell r="B37783">
            <v>101934</v>
          </cell>
        </row>
        <row r="37784">
          <cell r="B37784">
            <v>101934</v>
          </cell>
        </row>
        <row r="37785">
          <cell r="B37785">
            <v>101934</v>
          </cell>
        </row>
        <row r="37786">
          <cell r="B37786">
            <v>101934</v>
          </cell>
        </row>
        <row r="37787">
          <cell r="B37787">
            <v>97541</v>
          </cell>
        </row>
        <row r="37788">
          <cell r="B37788">
            <v>97541</v>
          </cell>
        </row>
        <row r="37789">
          <cell r="B37789">
            <v>97541</v>
          </cell>
        </row>
        <row r="37790">
          <cell r="B37790">
            <v>97541</v>
          </cell>
        </row>
        <row r="37791">
          <cell r="B37791">
            <v>97541</v>
          </cell>
        </row>
        <row r="37792">
          <cell r="B37792">
            <v>97541</v>
          </cell>
        </row>
        <row r="37793">
          <cell r="B37793">
            <v>97462</v>
          </cell>
        </row>
        <row r="37794">
          <cell r="B37794">
            <v>97462</v>
          </cell>
        </row>
        <row r="37795">
          <cell r="B37795">
            <v>97462</v>
          </cell>
        </row>
        <row r="37796">
          <cell r="B37796">
            <v>97462</v>
          </cell>
        </row>
        <row r="37797">
          <cell r="B37797">
            <v>97462</v>
          </cell>
        </row>
        <row r="37798">
          <cell r="B37798">
            <v>97462</v>
          </cell>
        </row>
        <row r="37799">
          <cell r="B37799">
            <v>97544</v>
          </cell>
        </row>
        <row r="37800">
          <cell r="B37800">
            <v>97544</v>
          </cell>
        </row>
        <row r="37801">
          <cell r="B37801">
            <v>97544</v>
          </cell>
        </row>
        <row r="37802">
          <cell r="B37802">
            <v>97544</v>
          </cell>
        </row>
        <row r="37803">
          <cell r="B37803">
            <v>97544</v>
          </cell>
        </row>
        <row r="37804">
          <cell r="B37804">
            <v>97544</v>
          </cell>
        </row>
        <row r="37805">
          <cell r="B37805">
            <v>97500</v>
          </cell>
        </row>
        <row r="37806">
          <cell r="B37806">
            <v>97500</v>
          </cell>
        </row>
        <row r="37807">
          <cell r="B37807">
            <v>97500</v>
          </cell>
        </row>
        <row r="37808">
          <cell r="B37808">
            <v>97500</v>
          </cell>
        </row>
        <row r="37809">
          <cell r="B37809">
            <v>97500</v>
          </cell>
        </row>
        <row r="37810">
          <cell r="B37810">
            <v>97500</v>
          </cell>
        </row>
        <row r="37811">
          <cell r="B37811">
            <v>97465</v>
          </cell>
        </row>
        <row r="37812">
          <cell r="B37812">
            <v>97465</v>
          </cell>
        </row>
        <row r="37813">
          <cell r="B37813">
            <v>97465</v>
          </cell>
        </row>
        <row r="37814">
          <cell r="B37814">
            <v>97465</v>
          </cell>
        </row>
        <row r="37815">
          <cell r="B37815">
            <v>97465</v>
          </cell>
        </row>
        <row r="37816">
          <cell r="B37816">
            <v>97465</v>
          </cell>
        </row>
        <row r="37817">
          <cell r="B37817">
            <v>97503</v>
          </cell>
        </row>
        <row r="37818">
          <cell r="B37818">
            <v>97503</v>
          </cell>
        </row>
        <row r="37819">
          <cell r="B37819">
            <v>97503</v>
          </cell>
        </row>
        <row r="37820">
          <cell r="B37820">
            <v>97503</v>
          </cell>
        </row>
        <row r="37821">
          <cell r="B37821">
            <v>97503</v>
          </cell>
        </row>
        <row r="37822">
          <cell r="B37822">
            <v>97503</v>
          </cell>
        </row>
        <row r="37823">
          <cell r="B37823">
            <v>97468</v>
          </cell>
        </row>
        <row r="37824">
          <cell r="B37824">
            <v>97468</v>
          </cell>
        </row>
        <row r="37825">
          <cell r="B37825">
            <v>97468</v>
          </cell>
        </row>
        <row r="37826">
          <cell r="B37826">
            <v>97468</v>
          </cell>
        </row>
        <row r="37827">
          <cell r="B37827">
            <v>97468</v>
          </cell>
        </row>
        <row r="37828">
          <cell r="B37828">
            <v>97468</v>
          </cell>
        </row>
        <row r="37829">
          <cell r="B37829">
            <v>97506</v>
          </cell>
        </row>
        <row r="37830">
          <cell r="B37830">
            <v>97506</v>
          </cell>
        </row>
        <row r="37831">
          <cell r="B37831">
            <v>97506</v>
          </cell>
        </row>
        <row r="37832">
          <cell r="B37832">
            <v>97506</v>
          </cell>
        </row>
        <row r="37833">
          <cell r="B37833">
            <v>97506</v>
          </cell>
        </row>
        <row r="37834">
          <cell r="B37834">
            <v>97506</v>
          </cell>
        </row>
        <row r="37835">
          <cell r="B37835">
            <v>97444</v>
          </cell>
        </row>
        <row r="37836">
          <cell r="B37836">
            <v>97444</v>
          </cell>
        </row>
        <row r="37837">
          <cell r="B37837">
            <v>97444</v>
          </cell>
        </row>
        <row r="37838">
          <cell r="B37838">
            <v>97444</v>
          </cell>
        </row>
        <row r="37839">
          <cell r="B37839">
            <v>97444</v>
          </cell>
        </row>
        <row r="37840">
          <cell r="B37840">
            <v>97444</v>
          </cell>
        </row>
        <row r="37841">
          <cell r="B37841">
            <v>97471</v>
          </cell>
        </row>
        <row r="37842">
          <cell r="B37842">
            <v>97471</v>
          </cell>
        </row>
        <row r="37843">
          <cell r="B37843">
            <v>97471</v>
          </cell>
        </row>
        <row r="37844">
          <cell r="B37844">
            <v>97471</v>
          </cell>
        </row>
        <row r="37845">
          <cell r="B37845">
            <v>97471</v>
          </cell>
        </row>
        <row r="37846">
          <cell r="B37846">
            <v>97471</v>
          </cell>
        </row>
        <row r="37847">
          <cell r="B37847">
            <v>97509</v>
          </cell>
        </row>
        <row r="37848">
          <cell r="B37848">
            <v>97509</v>
          </cell>
        </row>
        <row r="37849">
          <cell r="B37849">
            <v>97509</v>
          </cell>
        </row>
        <row r="37850">
          <cell r="B37850">
            <v>97509</v>
          </cell>
        </row>
        <row r="37851">
          <cell r="B37851">
            <v>97509</v>
          </cell>
        </row>
        <row r="37852">
          <cell r="B37852">
            <v>97509</v>
          </cell>
        </row>
        <row r="37853">
          <cell r="B37853">
            <v>97447</v>
          </cell>
        </row>
        <row r="37854">
          <cell r="B37854">
            <v>97447</v>
          </cell>
        </row>
        <row r="37855">
          <cell r="B37855">
            <v>97447</v>
          </cell>
        </row>
        <row r="37856">
          <cell r="B37856">
            <v>97447</v>
          </cell>
        </row>
        <row r="37857">
          <cell r="B37857">
            <v>97447</v>
          </cell>
        </row>
        <row r="37858">
          <cell r="B37858">
            <v>97447</v>
          </cell>
        </row>
        <row r="37859">
          <cell r="B37859">
            <v>97475</v>
          </cell>
        </row>
        <row r="37860">
          <cell r="B37860">
            <v>97475</v>
          </cell>
        </row>
        <row r="37861">
          <cell r="B37861">
            <v>97475</v>
          </cell>
        </row>
        <row r="37862">
          <cell r="B37862">
            <v>97475</v>
          </cell>
        </row>
        <row r="37863">
          <cell r="B37863">
            <v>97475</v>
          </cell>
        </row>
        <row r="37864">
          <cell r="B37864">
            <v>97475</v>
          </cell>
        </row>
        <row r="37865">
          <cell r="B37865">
            <v>97512</v>
          </cell>
        </row>
        <row r="37866">
          <cell r="B37866">
            <v>97512</v>
          </cell>
        </row>
        <row r="37867">
          <cell r="B37867">
            <v>97512</v>
          </cell>
        </row>
        <row r="37868">
          <cell r="B37868">
            <v>97512</v>
          </cell>
        </row>
        <row r="37869">
          <cell r="B37869">
            <v>97512</v>
          </cell>
        </row>
        <row r="37870">
          <cell r="B37870">
            <v>97512</v>
          </cell>
        </row>
        <row r="37871">
          <cell r="B37871">
            <v>97450</v>
          </cell>
        </row>
        <row r="37872">
          <cell r="B37872">
            <v>97450</v>
          </cell>
        </row>
        <row r="37873">
          <cell r="B37873">
            <v>97450</v>
          </cell>
        </row>
        <row r="37874">
          <cell r="B37874">
            <v>97450</v>
          </cell>
        </row>
        <row r="37875">
          <cell r="B37875">
            <v>97450</v>
          </cell>
        </row>
        <row r="37876">
          <cell r="B37876">
            <v>97450</v>
          </cell>
        </row>
        <row r="37877">
          <cell r="B37877">
            <v>97478</v>
          </cell>
        </row>
        <row r="37878">
          <cell r="B37878">
            <v>97478</v>
          </cell>
        </row>
        <row r="37879">
          <cell r="B37879">
            <v>97478</v>
          </cell>
        </row>
        <row r="37880">
          <cell r="B37880">
            <v>97478</v>
          </cell>
        </row>
        <row r="37881">
          <cell r="B37881">
            <v>97478</v>
          </cell>
        </row>
        <row r="37882">
          <cell r="B37882">
            <v>97478</v>
          </cell>
        </row>
        <row r="37883">
          <cell r="B37883">
            <v>97515</v>
          </cell>
        </row>
        <row r="37884">
          <cell r="B37884">
            <v>97515</v>
          </cell>
        </row>
        <row r="37885">
          <cell r="B37885">
            <v>97515</v>
          </cell>
        </row>
        <row r="37886">
          <cell r="B37886">
            <v>97515</v>
          </cell>
        </row>
        <row r="37887">
          <cell r="B37887">
            <v>97515</v>
          </cell>
        </row>
        <row r="37888">
          <cell r="B37888">
            <v>97515</v>
          </cell>
        </row>
        <row r="37889">
          <cell r="B37889">
            <v>92928</v>
          </cell>
        </row>
        <row r="37890">
          <cell r="B37890">
            <v>92928</v>
          </cell>
        </row>
        <row r="37891">
          <cell r="B37891">
            <v>92928</v>
          </cell>
        </row>
        <row r="37892">
          <cell r="B37892">
            <v>92928</v>
          </cell>
        </row>
        <row r="37893">
          <cell r="B37893">
            <v>92928</v>
          </cell>
        </row>
        <row r="37894">
          <cell r="B37894">
            <v>92928</v>
          </cell>
        </row>
        <row r="37895">
          <cell r="B37895">
            <v>92943</v>
          </cell>
        </row>
        <row r="37896">
          <cell r="B37896">
            <v>92943</v>
          </cell>
        </row>
        <row r="37897">
          <cell r="B37897">
            <v>92943</v>
          </cell>
        </row>
        <row r="37898">
          <cell r="B37898">
            <v>92943</v>
          </cell>
        </row>
        <row r="37899">
          <cell r="B37899">
            <v>92943</v>
          </cell>
        </row>
        <row r="37900">
          <cell r="B37900">
            <v>92943</v>
          </cell>
        </row>
        <row r="37901">
          <cell r="B37901">
            <v>92929</v>
          </cell>
        </row>
        <row r="37902">
          <cell r="B37902">
            <v>92929</v>
          </cell>
        </row>
        <row r="37903">
          <cell r="B37903">
            <v>92929</v>
          </cell>
        </row>
        <row r="37904">
          <cell r="B37904">
            <v>92929</v>
          </cell>
        </row>
        <row r="37905">
          <cell r="B37905">
            <v>92929</v>
          </cell>
        </row>
        <row r="37906">
          <cell r="B37906">
            <v>92929</v>
          </cell>
        </row>
        <row r="37907">
          <cell r="B37907">
            <v>92944</v>
          </cell>
        </row>
        <row r="37908">
          <cell r="B37908">
            <v>92944</v>
          </cell>
        </row>
        <row r="37909">
          <cell r="B37909">
            <v>92944</v>
          </cell>
        </row>
        <row r="37910">
          <cell r="B37910">
            <v>92944</v>
          </cell>
        </row>
        <row r="37911">
          <cell r="B37911">
            <v>92944</v>
          </cell>
        </row>
        <row r="37912">
          <cell r="B37912">
            <v>92944</v>
          </cell>
        </row>
        <row r="37913">
          <cell r="B37913">
            <v>92930</v>
          </cell>
        </row>
        <row r="37914">
          <cell r="B37914">
            <v>92930</v>
          </cell>
        </row>
        <row r="37915">
          <cell r="B37915">
            <v>92930</v>
          </cell>
        </row>
        <row r="37916">
          <cell r="B37916">
            <v>92930</v>
          </cell>
        </row>
        <row r="37917">
          <cell r="B37917">
            <v>92930</v>
          </cell>
        </row>
        <row r="37918">
          <cell r="B37918">
            <v>92930</v>
          </cell>
        </row>
        <row r="37919">
          <cell r="B37919">
            <v>92945</v>
          </cell>
        </row>
        <row r="37920">
          <cell r="B37920">
            <v>92945</v>
          </cell>
        </row>
        <row r="37921">
          <cell r="B37921">
            <v>92945</v>
          </cell>
        </row>
        <row r="37922">
          <cell r="B37922">
            <v>92945</v>
          </cell>
        </row>
        <row r="37923">
          <cell r="B37923">
            <v>92945</v>
          </cell>
        </row>
        <row r="37924">
          <cell r="B37924">
            <v>92945</v>
          </cell>
        </row>
        <row r="37925">
          <cell r="B37925">
            <v>92925</v>
          </cell>
        </row>
        <row r="37926">
          <cell r="B37926">
            <v>92925</v>
          </cell>
        </row>
        <row r="37927">
          <cell r="B37927">
            <v>92925</v>
          </cell>
        </row>
        <row r="37928">
          <cell r="B37928">
            <v>92925</v>
          </cell>
        </row>
        <row r="37929">
          <cell r="B37929">
            <v>92925</v>
          </cell>
        </row>
        <row r="37930">
          <cell r="B37930">
            <v>92925</v>
          </cell>
        </row>
        <row r="37931">
          <cell r="B37931">
            <v>92940</v>
          </cell>
        </row>
        <row r="37932">
          <cell r="B37932">
            <v>92940</v>
          </cell>
        </row>
        <row r="37933">
          <cell r="B37933">
            <v>92940</v>
          </cell>
        </row>
        <row r="37934">
          <cell r="B37934">
            <v>92940</v>
          </cell>
        </row>
        <row r="37935">
          <cell r="B37935">
            <v>92940</v>
          </cell>
        </row>
        <row r="37936">
          <cell r="B37936">
            <v>92940</v>
          </cell>
        </row>
        <row r="37937">
          <cell r="B37937">
            <v>92926</v>
          </cell>
        </row>
        <row r="37938">
          <cell r="B37938">
            <v>92926</v>
          </cell>
        </row>
        <row r="37939">
          <cell r="B37939">
            <v>92926</v>
          </cell>
        </row>
        <row r="37940">
          <cell r="B37940">
            <v>92926</v>
          </cell>
        </row>
        <row r="37941">
          <cell r="B37941">
            <v>92926</v>
          </cell>
        </row>
        <row r="37942">
          <cell r="B37942">
            <v>92926</v>
          </cell>
        </row>
        <row r="37943">
          <cell r="B37943">
            <v>92941</v>
          </cell>
        </row>
        <row r="37944">
          <cell r="B37944">
            <v>92941</v>
          </cell>
        </row>
        <row r="37945">
          <cell r="B37945">
            <v>92941</v>
          </cell>
        </row>
        <row r="37946">
          <cell r="B37946">
            <v>92941</v>
          </cell>
        </row>
        <row r="37947">
          <cell r="B37947">
            <v>92941</v>
          </cell>
        </row>
        <row r="37948">
          <cell r="B37948">
            <v>92941</v>
          </cell>
        </row>
        <row r="37949">
          <cell r="B37949">
            <v>92927</v>
          </cell>
        </row>
        <row r="37950">
          <cell r="B37950">
            <v>92927</v>
          </cell>
        </row>
        <row r="37951">
          <cell r="B37951">
            <v>92927</v>
          </cell>
        </row>
        <row r="37952">
          <cell r="B37952">
            <v>92927</v>
          </cell>
        </row>
        <row r="37953">
          <cell r="B37953">
            <v>92927</v>
          </cell>
        </row>
        <row r="37954">
          <cell r="B37954">
            <v>92927</v>
          </cell>
        </row>
        <row r="37955">
          <cell r="B37955">
            <v>92942</v>
          </cell>
        </row>
        <row r="37956">
          <cell r="B37956">
            <v>92942</v>
          </cell>
        </row>
        <row r="37957">
          <cell r="B37957">
            <v>92942</v>
          </cell>
        </row>
        <row r="37958">
          <cell r="B37958">
            <v>92942</v>
          </cell>
        </row>
        <row r="37959">
          <cell r="B37959">
            <v>92942</v>
          </cell>
        </row>
        <row r="37960">
          <cell r="B37960">
            <v>92942</v>
          </cell>
        </row>
        <row r="37961">
          <cell r="B37961">
            <v>92918</v>
          </cell>
        </row>
        <row r="37962">
          <cell r="B37962">
            <v>92918</v>
          </cell>
        </row>
        <row r="37963">
          <cell r="B37963">
            <v>92918</v>
          </cell>
        </row>
        <row r="37964">
          <cell r="B37964">
            <v>92918</v>
          </cell>
        </row>
        <row r="37965">
          <cell r="B37965">
            <v>92918</v>
          </cell>
        </row>
        <row r="37966">
          <cell r="B37966">
            <v>92918</v>
          </cell>
        </row>
        <row r="37967">
          <cell r="B37967">
            <v>92938</v>
          </cell>
        </row>
        <row r="37968">
          <cell r="B37968">
            <v>92938</v>
          </cell>
        </row>
        <row r="37969">
          <cell r="B37969">
            <v>92938</v>
          </cell>
        </row>
        <row r="37970">
          <cell r="B37970">
            <v>92938</v>
          </cell>
        </row>
        <row r="37971">
          <cell r="B37971">
            <v>92938</v>
          </cell>
        </row>
        <row r="37972">
          <cell r="B37972">
            <v>92938</v>
          </cell>
        </row>
        <row r="37973">
          <cell r="B37973">
            <v>92920</v>
          </cell>
        </row>
        <row r="37974">
          <cell r="B37974">
            <v>92920</v>
          </cell>
        </row>
        <row r="37975">
          <cell r="B37975">
            <v>92920</v>
          </cell>
        </row>
        <row r="37976">
          <cell r="B37976">
            <v>92920</v>
          </cell>
        </row>
        <row r="37977">
          <cell r="B37977">
            <v>92920</v>
          </cell>
        </row>
        <row r="37978">
          <cell r="B37978">
            <v>92920</v>
          </cell>
        </row>
        <row r="37979">
          <cell r="B37979">
            <v>92939</v>
          </cell>
        </row>
        <row r="37980">
          <cell r="B37980">
            <v>92939</v>
          </cell>
        </row>
        <row r="37981">
          <cell r="B37981">
            <v>92939</v>
          </cell>
        </row>
        <row r="37982">
          <cell r="B37982">
            <v>92939</v>
          </cell>
        </row>
        <row r="37983">
          <cell r="B37983">
            <v>92939</v>
          </cell>
        </row>
        <row r="37984">
          <cell r="B37984">
            <v>92939</v>
          </cell>
        </row>
        <row r="37985">
          <cell r="B37985">
            <v>92910</v>
          </cell>
        </row>
        <row r="37986">
          <cell r="B37986">
            <v>92910</v>
          </cell>
        </row>
        <row r="37987">
          <cell r="B37987">
            <v>92910</v>
          </cell>
        </row>
        <row r="37988">
          <cell r="B37988">
            <v>92910</v>
          </cell>
        </row>
        <row r="37989">
          <cell r="B37989">
            <v>92910</v>
          </cell>
        </row>
        <row r="37990">
          <cell r="B37990">
            <v>92910</v>
          </cell>
        </row>
        <row r="37991">
          <cell r="B37991">
            <v>92934</v>
          </cell>
        </row>
        <row r="37992">
          <cell r="B37992">
            <v>92934</v>
          </cell>
        </row>
        <row r="37993">
          <cell r="B37993">
            <v>92934</v>
          </cell>
        </row>
        <row r="37994">
          <cell r="B37994">
            <v>92934</v>
          </cell>
        </row>
        <row r="37995">
          <cell r="B37995">
            <v>92934</v>
          </cell>
        </row>
        <row r="37996">
          <cell r="B37996">
            <v>92934</v>
          </cell>
        </row>
        <row r="37997">
          <cell r="B37997">
            <v>92949</v>
          </cell>
        </row>
        <row r="37998">
          <cell r="B37998">
            <v>92949</v>
          </cell>
        </row>
        <row r="37999">
          <cell r="B37999">
            <v>92949</v>
          </cell>
        </row>
        <row r="38000">
          <cell r="B38000">
            <v>92949</v>
          </cell>
        </row>
        <row r="38001">
          <cell r="B38001">
            <v>92949</v>
          </cell>
        </row>
        <row r="38002">
          <cell r="B38002">
            <v>92949</v>
          </cell>
        </row>
        <row r="38003">
          <cell r="B38003">
            <v>92911</v>
          </cell>
        </row>
        <row r="38004">
          <cell r="B38004">
            <v>92911</v>
          </cell>
        </row>
        <row r="38005">
          <cell r="B38005">
            <v>92911</v>
          </cell>
        </row>
        <row r="38006">
          <cell r="B38006">
            <v>92911</v>
          </cell>
        </row>
        <row r="38007">
          <cell r="B38007">
            <v>92911</v>
          </cell>
        </row>
        <row r="38008">
          <cell r="B38008">
            <v>92911</v>
          </cell>
        </row>
        <row r="38009">
          <cell r="B38009">
            <v>92935</v>
          </cell>
        </row>
        <row r="38010">
          <cell r="B38010">
            <v>92935</v>
          </cell>
        </row>
        <row r="38011">
          <cell r="B38011">
            <v>92935</v>
          </cell>
        </row>
        <row r="38012">
          <cell r="B38012">
            <v>92935</v>
          </cell>
        </row>
        <row r="38013">
          <cell r="B38013">
            <v>92935</v>
          </cell>
        </row>
        <row r="38014">
          <cell r="B38014">
            <v>92935</v>
          </cell>
        </row>
        <row r="38015">
          <cell r="B38015">
            <v>92950</v>
          </cell>
        </row>
        <row r="38016">
          <cell r="B38016">
            <v>92950</v>
          </cell>
        </row>
        <row r="38017">
          <cell r="B38017">
            <v>92950</v>
          </cell>
        </row>
        <row r="38018">
          <cell r="B38018">
            <v>92950</v>
          </cell>
        </row>
        <row r="38019">
          <cell r="B38019">
            <v>92950</v>
          </cell>
        </row>
        <row r="38020">
          <cell r="B38020">
            <v>92950</v>
          </cell>
        </row>
        <row r="38021">
          <cell r="B38021">
            <v>92907</v>
          </cell>
        </row>
        <row r="38022">
          <cell r="B38022">
            <v>92907</v>
          </cell>
        </row>
        <row r="38023">
          <cell r="B38023">
            <v>92907</v>
          </cell>
        </row>
        <row r="38024">
          <cell r="B38024">
            <v>92907</v>
          </cell>
        </row>
        <row r="38025">
          <cell r="B38025">
            <v>92907</v>
          </cell>
        </row>
        <row r="38026">
          <cell r="B38026">
            <v>92907</v>
          </cell>
        </row>
        <row r="38027">
          <cell r="B38027">
            <v>92931</v>
          </cell>
        </row>
        <row r="38028">
          <cell r="B38028">
            <v>92931</v>
          </cell>
        </row>
        <row r="38029">
          <cell r="B38029">
            <v>92931</v>
          </cell>
        </row>
        <row r="38030">
          <cell r="B38030">
            <v>92931</v>
          </cell>
        </row>
        <row r="38031">
          <cell r="B38031">
            <v>92931</v>
          </cell>
        </row>
        <row r="38032">
          <cell r="B38032">
            <v>92931</v>
          </cell>
        </row>
        <row r="38033">
          <cell r="B38033">
            <v>92946</v>
          </cell>
        </row>
        <row r="38034">
          <cell r="B38034">
            <v>92946</v>
          </cell>
        </row>
        <row r="38035">
          <cell r="B38035">
            <v>92946</v>
          </cell>
        </row>
        <row r="38036">
          <cell r="B38036">
            <v>92946</v>
          </cell>
        </row>
        <row r="38037">
          <cell r="B38037">
            <v>92946</v>
          </cell>
        </row>
        <row r="38038">
          <cell r="B38038">
            <v>92946</v>
          </cell>
        </row>
        <row r="38039">
          <cell r="B38039">
            <v>92908</v>
          </cell>
        </row>
        <row r="38040">
          <cell r="B38040">
            <v>92908</v>
          </cell>
        </row>
        <row r="38041">
          <cell r="B38041">
            <v>92908</v>
          </cell>
        </row>
        <row r="38042">
          <cell r="B38042">
            <v>92908</v>
          </cell>
        </row>
        <row r="38043">
          <cell r="B38043">
            <v>92908</v>
          </cell>
        </row>
        <row r="38044">
          <cell r="B38044">
            <v>92908</v>
          </cell>
        </row>
        <row r="38045">
          <cell r="B38045">
            <v>92932</v>
          </cell>
        </row>
        <row r="38046">
          <cell r="B38046">
            <v>92932</v>
          </cell>
        </row>
        <row r="38047">
          <cell r="B38047">
            <v>92932</v>
          </cell>
        </row>
        <row r="38048">
          <cell r="B38048">
            <v>92932</v>
          </cell>
        </row>
        <row r="38049">
          <cell r="B38049">
            <v>92932</v>
          </cell>
        </row>
        <row r="38050">
          <cell r="B38050">
            <v>92932</v>
          </cell>
        </row>
        <row r="38051">
          <cell r="B38051">
            <v>92947</v>
          </cell>
        </row>
        <row r="38052">
          <cell r="B38052">
            <v>92947</v>
          </cell>
        </row>
        <row r="38053">
          <cell r="B38053">
            <v>92947</v>
          </cell>
        </row>
        <row r="38054">
          <cell r="B38054">
            <v>92947</v>
          </cell>
        </row>
        <row r="38055">
          <cell r="B38055">
            <v>92947</v>
          </cell>
        </row>
        <row r="38056">
          <cell r="B38056">
            <v>92947</v>
          </cell>
        </row>
        <row r="38057">
          <cell r="B38057">
            <v>92909</v>
          </cell>
        </row>
        <row r="38058">
          <cell r="B38058">
            <v>92909</v>
          </cell>
        </row>
        <row r="38059">
          <cell r="B38059">
            <v>92909</v>
          </cell>
        </row>
        <row r="38060">
          <cell r="B38060">
            <v>92909</v>
          </cell>
        </row>
        <row r="38061">
          <cell r="B38061">
            <v>92909</v>
          </cell>
        </row>
        <row r="38062">
          <cell r="B38062">
            <v>92909</v>
          </cell>
        </row>
        <row r="38063">
          <cell r="B38063">
            <v>92933</v>
          </cell>
        </row>
        <row r="38064">
          <cell r="B38064">
            <v>92933</v>
          </cell>
        </row>
        <row r="38065">
          <cell r="B38065">
            <v>92933</v>
          </cell>
        </row>
        <row r="38066">
          <cell r="B38066">
            <v>92933</v>
          </cell>
        </row>
        <row r="38067">
          <cell r="B38067">
            <v>92933</v>
          </cell>
        </row>
        <row r="38068">
          <cell r="B38068">
            <v>92933</v>
          </cell>
        </row>
        <row r="38069">
          <cell r="B38069">
            <v>92948</v>
          </cell>
        </row>
        <row r="38070">
          <cell r="B38070">
            <v>92948</v>
          </cell>
        </row>
        <row r="38071">
          <cell r="B38071">
            <v>92948</v>
          </cell>
        </row>
        <row r="38072">
          <cell r="B38072">
            <v>92948</v>
          </cell>
        </row>
        <row r="38073">
          <cell r="B38073">
            <v>92948</v>
          </cell>
        </row>
        <row r="38074">
          <cell r="B38074">
            <v>92948</v>
          </cell>
        </row>
        <row r="38075">
          <cell r="B38075">
            <v>92912</v>
          </cell>
        </row>
        <row r="38076">
          <cell r="B38076">
            <v>92912</v>
          </cell>
        </row>
        <row r="38077">
          <cell r="B38077">
            <v>92912</v>
          </cell>
        </row>
        <row r="38078">
          <cell r="B38078">
            <v>92912</v>
          </cell>
        </row>
        <row r="38079">
          <cell r="B38079">
            <v>92912</v>
          </cell>
        </row>
        <row r="38080">
          <cell r="B38080">
            <v>92912</v>
          </cell>
        </row>
        <row r="38081">
          <cell r="B38081">
            <v>92913</v>
          </cell>
        </row>
        <row r="38082">
          <cell r="B38082">
            <v>92913</v>
          </cell>
        </row>
        <row r="38083">
          <cell r="B38083">
            <v>92913</v>
          </cell>
        </row>
        <row r="38084">
          <cell r="B38084">
            <v>92913</v>
          </cell>
        </row>
        <row r="38085">
          <cell r="B38085">
            <v>92913</v>
          </cell>
        </row>
        <row r="38086">
          <cell r="B38086">
            <v>92913</v>
          </cell>
        </row>
        <row r="38087">
          <cell r="B38087">
            <v>92936</v>
          </cell>
        </row>
        <row r="38088">
          <cell r="B38088">
            <v>92936</v>
          </cell>
        </row>
        <row r="38089">
          <cell r="B38089">
            <v>92936</v>
          </cell>
        </row>
        <row r="38090">
          <cell r="B38090">
            <v>92936</v>
          </cell>
        </row>
        <row r="38091">
          <cell r="B38091">
            <v>92936</v>
          </cell>
        </row>
        <row r="38092">
          <cell r="B38092">
            <v>92936</v>
          </cell>
        </row>
        <row r="38093">
          <cell r="B38093">
            <v>92951</v>
          </cell>
        </row>
        <row r="38094">
          <cell r="B38094">
            <v>92951</v>
          </cell>
        </row>
        <row r="38095">
          <cell r="B38095">
            <v>92951</v>
          </cell>
        </row>
        <row r="38096">
          <cell r="B38096">
            <v>92951</v>
          </cell>
        </row>
        <row r="38097">
          <cell r="B38097">
            <v>92951</v>
          </cell>
        </row>
        <row r="38098">
          <cell r="B38098">
            <v>92951</v>
          </cell>
        </row>
        <row r="38099">
          <cell r="B38099">
            <v>92914</v>
          </cell>
        </row>
        <row r="38100">
          <cell r="B38100">
            <v>92914</v>
          </cell>
        </row>
        <row r="38101">
          <cell r="B38101">
            <v>92914</v>
          </cell>
        </row>
        <row r="38102">
          <cell r="B38102">
            <v>92914</v>
          </cell>
        </row>
        <row r="38103">
          <cell r="B38103">
            <v>92914</v>
          </cell>
        </row>
        <row r="38104">
          <cell r="B38104">
            <v>92914</v>
          </cell>
        </row>
        <row r="38105">
          <cell r="B38105">
            <v>92937</v>
          </cell>
        </row>
        <row r="38106">
          <cell r="B38106">
            <v>92937</v>
          </cell>
        </row>
        <row r="38107">
          <cell r="B38107">
            <v>92937</v>
          </cell>
        </row>
        <row r="38108">
          <cell r="B38108">
            <v>92937</v>
          </cell>
        </row>
        <row r="38109">
          <cell r="B38109">
            <v>92937</v>
          </cell>
        </row>
        <row r="38110">
          <cell r="B38110">
            <v>92937</v>
          </cell>
        </row>
        <row r="38111">
          <cell r="B38111">
            <v>92952</v>
          </cell>
        </row>
        <row r="38112">
          <cell r="B38112">
            <v>92952</v>
          </cell>
        </row>
        <row r="38113">
          <cell r="B38113">
            <v>92952</v>
          </cell>
        </row>
        <row r="38114">
          <cell r="B38114">
            <v>92952</v>
          </cell>
        </row>
        <row r="38115">
          <cell r="B38115">
            <v>92952</v>
          </cell>
        </row>
        <row r="38116">
          <cell r="B38116">
            <v>92952</v>
          </cell>
        </row>
        <row r="38117">
          <cell r="B38117">
            <v>92953</v>
          </cell>
        </row>
        <row r="38118">
          <cell r="B38118">
            <v>92953</v>
          </cell>
        </row>
        <row r="38119">
          <cell r="B38119">
            <v>92953</v>
          </cell>
        </row>
        <row r="38120">
          <cell r="B38120">
            <v>92953</v>
          </cell>
        </row>
        <row r="38121">
          <cell r="B38121">
            <v>92953</v>
          </cell>
        </row>
        <row r="38122">
          <cell r="B38122">
            <v>92953</v>
          </cell>
        </row>
        <row r="38123">
          <cell r="B38123">
            <v>101921</v>
          </cell>
        </row>
        <row r="38124">
          <cell r="B38124">
            <v>101921</v>
          </cell>
        </row>
        <row r="38125">
          <cell r="B38125">
            <v>101921</v>
          </cell>
        </row>
        <row r="38126">
          <cell r="B38126">
            <v>101921</v>
          </cell>
        </row>
        <row r="38127">
          <cell r="B38127">
            <v>101921</v>
          </cell>
        </row>
        <row r="38128">
          <cell r="B38128">
            <v>101921</v>
          </cell>
        </row>
        <row r="38129">
          <cell r="B38129">
            <v>101930</v>
          </cell>
        </row>
        <row r="38130">
          <cell r="B38130">
            <v>101930</v>
          </cell>
        </row>
        <row r="38131">
          <cell r="B38131">
            <v>101930</v>
          </cell>
        </row>
        <row r="38132">
          <cell r="B38132">
            <v>101930</v>
          </cell>
        </row>
        <row r="38133">
          <cell r="B38133">
            <v>101930</v>
          </cell>
        </row>
        <row r="38134">
          <cell r="B38134">
            <v>101930</v>
          </cell>
        </row>
        <row r="38135">
          <cell r="B38135">
            <v>101922</v>
          </cell>
        </row>
        <row r="38136">
          <cell r="B38136">
            <v>101922</v>
          </cell>
        </row>
        <row r="38137">
          <cell r="B38137">
            <v>101922</v>
          </cell>
        </row>
        <row r="38138">
          <cell r="B38138">
            <v>101922</v>
          </cell>
        </row>
        <row r="38139">
          <cell r="B38139">
            <v>101922</v>
          </cell>
        </row>
        <row r="38140">
          <cell r="B38140">
            <v>101922</v>
          </cell>
        </row>
        <row r="38141">
          <cell r="B38141">
            <v>101931</v>
          </cell>
        </row>
        <row r="38142">
          <cell r="B38142">
            <v>101931</v>
          </cell>
        </row>
        <row r="38143">
          <cell r="B38143">
            <v>101931</v>
          </cell>
        </row>
        <row r="38144">
          <cell r="B38144">
            <v>101931</v>
          </cell>
        </row>
        <row r="38145">
          <cell r="B38145">
            <v>101931</v>
          </cell>
        </row>
        <row r="38146">
          <cell r="B38146">
            <v>101931</v>
          </cell>
        </row>
        <row r="38147">
          <cell r="B38147">
            <v>101923</v>
          </cell>
        </row>
        <row r="38148">
          <cell r="B38148">
            <v>101923</v>
          </cell>
        </row>
        <row r="38149">
          <cell r="B38149">
            <v>101923</v>
          </cell>
        </row>
        <row r="38150">
          <cell r="B38150">
            <v>101923</v>
          </cell>
        </row>
        <row r="38151">
          <cell r="B38151">
            <v>101923</v>
          </cell>
        </row>
        <row r="38152">
          <cell r="B38152">
            <v>101923</v>
          </cell>
        </row>
        <row r="38153">
          <cell r="B38153">
            <v>101932</v>
          </cell>
        </row>
        <row r="38154">
          <cell r="B38154">
            <v>101932</v>
          </cell>
        </row>
        <row r="38155">
          <cell r="B38155">
            <v>101932</v>
          </cell>
        </row>
        <row r="38156">
          <cell r="B38156">
            <v>101932</v>
          </cell>
        </row>
        <row r="38157">
          <cell r="B38157">
            <v>101932</v>
          </cell>
        </row>
        <row r="38158">
          <cell r="B38158">
            <v>101932</v>
          </cell>
        </row>
        <row r="38159">
          <cell r="B38159">
            <v>97537</v>
          </cell>
        </row>
        <row r="38160">
          <cell r="B38160">
            <v>97537</v>
          </cell>
        </row>
        <row r="38161">
          <cell r="B38161">
            <v>97537</v>
          </cell>
        </row>
        <row r="38162">
          <cell r="B38162">
            <v>97537</v>
          </cell>
        </row>
        <row r="38163">
          <cell r="B38163">
            <v>97537</v>
          </cell>
        </row>
        <row r="38164">
          <cell r="B38164">
            <v>97537</v>
          </cell>
        </row>
        <row r="38165">
          <cell r="B38165">
            <v>97540</v>
          </cell>
        </row>
        <row r="38166">
          <cell r="B38166">
            <v>97540</v>
          </cell>
        </row>
        <row r="38167">
          <cell r="B38167">
            <v>97540</v>
          </cell>
        </row>
        <row r="38168">
          <cell r="B38168">
            <v>97540</v>
          </cell>
        </row>
        <row r="38169">
          <cell r="B38169">
            <v>97540</v>
          </cell>
        </row>
        <row r="38170">
          <cell r="B38170">
            <v>97540</v>
          </cell>
        </row>
        <row r="38171">
          <cell r="B38171">
            <v>97543</v>
          </cell>
        </row>
        <row r="38172">
          <cell r="B38172">
            <v>97543</v>
          </cell>
        </row>
        <row r="38173">
          <cell r="B38173">
            <v>97543</v>
          </cell>
        </row>
        <row r="38174">
          <cell r="B38174">
            <v>97543</v>
          </cell>
        </row>
        <row r="38175">
          <cell r="B38175">
            <v>97543</v>
          </cell>
        </row>
        <row r="38176">
          <cell r="B38176">
            <v>97543</v>
          </cell>
        </row>
        <row r="38177">
          <cell r="B38177">
            <v>97461</v>
          </cell>
        </row>
        <row r="38178">
          <cell r="B38178">
            <v>97461</v>
          </cell>
        </row>
        <row r="38179">
          <cell r="B38179">
            <v>97461</v>
          </cell>
        </row>
        <row r="38180">
          <cell r="B38180">
            <v>97461</v>
          </cell>
        </row>
        <row r="38181">
          <cell r="B38181">
            <v>97461</v>
          </cell>
        </row>
        <row r="38182">
          <cell r="B38182">
            <v>97461</v>
          </cell>
        </row>
        <row r="38183">
          <cell r="B38183">
            <v>97499</v>
          </cell>
        </row>
        <row r="38184">
          <cell r="B38184">
            <v>97499</v>
          </cell>
        </row>
        <row r="38185">
          <cell r="B38185">
            <v>97499</v>
          </cell>
        </row>
        <row r="38186">
          <cell r="B38186">
            <v>97499</v>
          </cell>
        </row>
        <row r="38187">
          <cell r="B38187">
            <v>97499</v>
          </cell>
        </row>
        <row r="38188">
          <cell r="B38188">
            <v>97499</v>
          </cell>
        </row>
        <row r="38189">
          <cell r="B38189">
            <v>97464</v>
          </cell>
        </row>
        <row r="38190">
          <cell r="B38190">
            <v>97464</v>
          </cell>
        </row>
        <row r="38191">
          <cell r="B38191">
            <v>97464</v>
          </cell>
        </row>
        <row r="38192">
          <cell r="B38192">
            <v>97464</v>
          </cell>
        </row>
        <row r="38193">
          <cell r="B38193">
            <v>97464</v>
          </cell>
        </row>
        <row r="38194">
          <cell r="B38194">
            <v>97464</v>
          </cell>
        </row>
        <row r="38195">
          <cell r="B38195">
            <v>97502</v>
          </cell>
        </row>
        <row r="38196">
          <cell r="B38196">
            <v>97502</v>
          </cell>
        </row>
        <row r="38197">
          <cell r="B38197">
            <v>97502</v>
          </cell>
        </row>
        <row r="38198">
          <cell r="B38198">
            <v>97502</v>
          </cell>
        </row>
        <row r="38199">
          <cell r="B38199">
            <v>97502</v>
          </cell>
        </row>
        <row r="38200">
          <cell r="B38200">
            <v>97502</v>
          </cell>
        </row>
        <row r="38201">
          <cell r="B38201">
            <v>97467</v>
          </cell>
        </row>
        <row r="38202">
          <cell r="B38202">
            <v>97467</v>
          </cell>
        </row>
        <row r="38203">
          <cell r="B38203">
            <v>97467</v>
          </cell>
        </row>
        <row r="38204">
          <cell r="B38204">
            <v>97467</v>
          </cell>
        </row>
        <row r="38205">
          <cell r="B38205">
            <v>97467</v>
          </cell>
        </row>
        <row r="38206">
          <cell r="B38206">
            <v>97467</v>
          </cell>
        </row>
        <row r="38207">
          <cell r="B38207">
            <v>97505</v>
          </cell>
        </row>
        <row r="38208">
          <cell r="B38208">
            <v>97505</v>
          </cell>
        </row>
        <row r="38209">
          <cell r="B38209">
            <v>97505</v>
          </cell>
        </row>
        <row r="38210">
          <cell r="B38210">
            <v>97505</v>
          </cell>
        </row>
        <row r="38211">
          <cell r="B38211">
            <v>97505</v>
          </cell>
        </row>
        <row r="38212">
          <cell r="B38212">
            <v>97505</v>
          </cell>
        </row>
        <row r="38213">
          <cell r="B38213">
            <v>97443</v>
          </cell>
        </row>
        <row r="38214">
          <cell r="B38214">
            <v>97443</v>
          </cell>
        </row>
        <row r="38215">
          <cell r="B38215">
            <v>97443</v>
          </cell>
        </row>
        <row r="38216">
          <cell r="B38216">
            <v>97443</v>
          </cell>
        </row>
        <row r="38217">
          <cell r="B38217">
            <v>97443</v>
          </cell>
        </row>
        <row r="38218">
          <cell r="B38218">
            <v>97443</v>
          </cell>
        </row>
        <row r="38219">
          <cell r="B38219">
            <v>97470</v>
          </cell>
        </row>
        <row r="38220">
          <cell r="B38220">
            <v>97470</v>
          </cell>
        </row>
        <row r="38221">
          <cell r="B38221">
            <v>97470</v>
          </cell>
        </row>
        <row r="38222">
          <cell r="B38222">
            <v>97470</v>
          </cell>
        </row>
        <row r="38223">
          <cell r="B38223">
            <v>97470</v>
          </cell>
        </row>
        <row r="38224">
          <cell r="B38224">
            <v>97470</v>
          </cell>
        </row>
        <row r="38225">
          <cell r="B38225">
            <v>97508</v>
          </cell>
        </row>
        <row r="38226">
          <cell r="B38226">
            <v>97508</v>
          </cell>
        </row>
        <row r="38227">
          <cell r="B38227">
            <v>97508</v>
          </cell>
        </row>
        <row r="38228">
          <cell r="B38228">
            <v>97508</v>
          </cell>
        </row>
        <row r="38229">
          <cell r="B38229">
            <v>97508</v>
          </cell>
        </row>
        <row r="38230">
          <cell r="B38230">
            <v>97508</v>
          </cell>
        </row>
        <row r="38231">
          <cell r="B38231">
            <v>97446</v>
          </cell>
        </row>
        <row r="38232">
          <cell r="B38232">
            <v>97446</v>
          </cell>
        </row>
        <row r="38233">
          <cell r="B38233">
            <v>97446</v>
          </cell>
        </row>
        <row r="38234">
          <cell r="B38234">
            <v>97446</v>
          </cell>
        </row>
        <row r="38235">
          <cell r="B38235">
            <v>97446</v>
          </cell>
        </row>
        <row r="38236">
          <cell r="B38236">
            <v>97446</v>
          </cell>
        </row>
        <row r="38237">
          <cell r="B38237">
            <v>97474</v>
          </cell>
        </row>
        <row r="38238">
          <cell r="B38238">
            <v>97474</v>
          </cell>
        </row>
        <row r="38239">
          <cell r="B38239">
            <v>97474</v>
          </cell>
        </row>
        <row r="38240">
          <cell r="B38240">
            <v>97474</v>
          </cell>
        </row>
        <row r="38241">
          <cell r="B38241">
            <v>97474</v>
          </cell>
        </row>
        <row r="38242">
          <cell r="B38242">
            <v>97474</v>
          </cell>
        </row>
        <row r="38243">
          <cell r="B38243">
            <v>97511</v>
          </cell>
        </row>
        <row r="38244">
          <cell r="B38244">
            <v>97511</v>
          </cell>
        </row>
        <row r="38245">
          <cell r="B38245">
            <v>97511</v>
          </cell>
        </row>
        <row r="38246">
          <cell r="B38246">
            <v>97511</v>
          </cell>
        </row>
        <row r="38247">
          <cell r="B38247">
            <v>97511</v>
          </cell>
        </row>
        <row r="38248">
          <cell r="B38248">
            <v>97511</v>
          </cell>
        </row>
        <row r="38249">
          <cell r="B38249">
            <v>97449</v>
          </cell>
        </row>
        <row r="38250">
          <cell r="B38250">
            <v>97449</v>
          </cell>
        </row>
        <row r="38251">
          <cell r="B38251">
            <v>97449</v>
          </cell>
        </row>
        <row r="38252">
          <cell r="B38252">
            <v>97449</v>
          </cell>
        </row>
        <row r="38253">
          <cell r="B38253">
            <v>97449</v>
          </cell>
        </row>
        <row r="38254">
          <cell r="B38254">
            <v>97449</v>
          </cell>
        </row>
        <row r="38255">
          <cell r="B38255">
            <v>97477</v>
          </cell>
        </row>
        <row r="38256">
          <cell r="B38256">
            <v>97477</v>
          </cell>
        </row>
        <row r="38257">
          <cell r="B38257">
            <v>97477</v>
          </cell>
        </row>
        <row r="38258">
          <cell r="B38258">
            <v>97477</v>
          </cell>
        </row>
        <row r="38259">
          <cell r="B38259">
            <v>97477</v>
          </cell>
        </row>
        <row r="38260">
          <cell r="B38260">
            <v>97477</v>
          </cell>
        </row>
        <row r="38261">
          <cell r="B38261">
            <v>97514</v>
          </cell>
        </row>
        <row r="38262">
          <cell r="B38262">
            <v>97514</v>
          </cell>
        </row>
        <row r="38263">
          <cell r="B38263">
            <v>97514</v>
          </cell>
        </row>
        <row r="38264">
          <cell r="B38264">
            <v>97514</v>
          </cell>
        </row>
        <row r="38265">
          <cell r="B38265">
            <v>97514</v>
          </cell>
        </row>
        <row r="38266">
          <cell r="B38266">
            <v>97514</v>
          </cell>
        </row>
        <row r="38267">
          <cell r="B38267">
            <v>101920</v>
          </cell>
        </row>
        <row r="38268">
          <cell r="B38268">
            <v>101920</v>
          </cell>
        </row>
        <row r="38269">
          <cell r="B38269">
            <v>101920</v>
          </cell>
        </row>
        <row r="38270">
          <cell r="B38270">
            <v>101920</v>
          </cell>
        </row>
        <row r="38271">
          <cell r="B38271">
            <v>101920</v>
          </cell>
        </row>
        <row r="38272">
          <cell r="B38272">
            <v>101920</v>
          </cell>
        </row>
        <row r="38273">
          <cell r="B38273">
            <v>101929</v>
          </cell>
        </row>
        <row r="38274">
          <cell r="B38274">
            <v>101929</v>
          </cell>
        </row>
        <row r="38275">
          <cell r="B38275">
            <v>101929</v>
          </cell>
        </row>
        <row r="38276">
          <cell r="B38276">
            <v>101929</v>
          </cell>
        </row>
        <row r="38277">
          <cell r="B38277">
            <v>101929</v>
          </cell>
        </row>
        <row r="38278">
          <cell r="B38278">
            <v>101929</v>
          </cell>
        </row>
        <row r="38279">
          <cell r="B38279">
            <v>92693</v>
          </cell>
        </row>
        <row r="38280">
          <cell r="B38280">
            <v>92693</v>
          </cell>
        </row>
        <row r="38281">
          <cell r="B38281">
            <v>92693</v>
          </cell>
        </row>
        <row r="38282">
          <cell r="B38282">
            <v>92693</v>
          </cell>
        </row>
        <row r="38283">
          <cell r="B38283">
            <v>92693</v>
          </cell>
        </row>
        <row r="38284">
          <cell r="B38284">
            <v>92693</v>
          </cell>
        </row>
        <row r="38285">
          <cell r="B38285">
            <v>92695</v>
          </cell>
        </row>
        <row r="38286">
          <cell r="B38286">
            <v>92695</v>
          </cell>
        </row>
        <row r="38287">
          <cell r="B38287">
            <v>92695</v>
          </cell>
        </row>
        <row r="38288">
          <cell r="B38288">
            <v>92695</v>
          </cell>
        </row>
        <row r="38289">
          <cell r="B38289">
            <v>92695</v>
          </cell>
        </row>
        <row r="38290">
          <cell r="B38290">
            <v>92695</v>
          </cell>
        </row>
        <row r="38291">
          <cell r="B38291">
            <v>92697</v>
          </cell>
        </row>
        <row r="38292">
          <cell r="B38292">
            <v>92697</v>
          </cell>
        </row>
        <row r="38293">
          <cell r="B38293">
            <v>92697</v>
          </cell>
        </row>
        <row r="38294">
          <cell r="B38294">
            <v>92697</v>
          </cell>
        </row>
        <row r="38295">
          <cell r="B38295">
            <v>92697</v>
          </cell>
        </row>
        <row r="38296">
          <cell r="B38296">
            <v>92697</v>
          </cell>
        </row>
        <row r="38297">
          <cell r="B38297">
            <v>92658</v>
          </cell>
        </row>
        <row r="38298">
          <cell r="B38298">
            <v>92658</v>
          </cell>
        </row>
        <row r="38299">
          <cell r="B38299">
            <v>92658</v>
          </cell>
        </row>
        <row r="38300">
          <cell r="B38300">
            <v>92658</v>
          </cell>
        </row>
        <row r="38301">
          <cell r="B38301">
            <v>92658</v>
          </cell>
        </row>
        <row r="38302">
          <cell r="B38302">
            <v>92658</v>
          </cell>
        </row>
        <row r="38303">
          <cell r="B38303">
            <v>92660</v>
          </cell>
        </row>
        <row r="38304">
          <cell r="B38304">
            <v>92660</v>
          </cell>
        </row>
        <row r="38305">
          <cell r="B38305">
            <v>92660</v>
          </cell>
        </row>
        <row r="38306">
          <cell r="B38306">
            <v>92660</v>
          </cell>
        </row>
        <row r="38307">
          <cell r="B38307">
            <v>92660</v>
          </cell>
        </row>
        <row r="38308">
          <cell r="B38308">
            <v>92660</v>
          </cell>
        </row>
        <row r="38309">
          <cell r="B38309">
            <v>92662</v>
          </cell>
        </row>
        <row r="38310">
          <cell r="B38310">
            <v>92662</v>
          </cell>
        </row>
        <row r="38311">
          <cell r="B38311">
            <v>92662</v>
          </cell>
        </row>
        <row r="38312">
          <cell r="B38312">
            <v>92662</v>
          </cell>
        </row>
        <row r="38313">
          <cell r="B38313">
            <v>92662</v>
          </cell>
        </row>
        <row r="38314">
          <cell r="B38314">
            <v>92662</v>
          </cell>
        </row>
        <row r="38315">
          <cell r="B38315">
            <v>92664</v>
          </cell>
        </row>
        <row r="38316">
          <cell r="B38316">
            <v>92664</v>
          </cell>
        </row>
        <row r="38317">
          <cell r="B38317">
            <v>92664</v>
          </cell>
        </row>
        <row r="38318">
          <cell r="B38318">
            <v>92664</v>
          </cell>
        </row>
        <row r="38319">
          <cell r="B38319">
            <v>92664</v>
          </cell>
        </row>
        <row r="38320">
          <cell r="B38320">
            <v>92664</v>
          </cell>
        </row>
        <row r="38321">
          <cell r="B38321">
            <v>92666</v>
          </cell>
        </row>
        <row r="38322">
          <cell r="B38322">
            <v>92666</v>
          </cell>
        </row>
        <row r="38323">
          <cell r="B38323">
            <v>92666</v>
          </cell>
        </row>
        <row r="38324">
          <cell r="B38324">
            <v>92666</v>
          </cell>
        </row>
        <row r="38325">
          <cell r="B38325">
            <v>92666</v>
          </cell>
        </row>
        <row r="38326">
          <cell r="B38326">
            <v>92666</v>
          </cell>
        </row>
        <row r="38327">
          <cell r="B38327">
            <v>92668</v>
          </cell>
        </row>
        <row r="38328">
          <cell r="B38328">
            <v>92668</v>
          </cell>
        </row>
        <row r="38329">
          <cell r="B38329">
            <v>92668</v>
          </cell>
        </row>
        <row r="38330">
          <cell r="B38330">
            <v>92668</v>
          </cell>
        </row>
        <row r="38331">
          <cell r="B38331">
            <v>92668</v>
          </cell>
        </row>
        <row r="38332">
          <cell r="B38332">
            <v>92668</v>
          </cell>
        </row>
        <row r="38333">
          <cell r="B38333">
            <v>92370</v>
          </cell>
        </row>
        <row r="38334">
          <cell r="B38334">
            <v>92370</v>
          </cell>
        </row>
        <row r="38335">
          <cell r="B38335">
            <v>92370</v>
          </cell>
        </row>
        <row r="38336">
          <cell r="B38336">
            <v>92370</v>
          </cell>
        </row>
        <row r="38337">
          <cell r="B38337">
            <v>92370</v>
          </cell>
        </row>
        <row r="38338">
          <cell r="B38338">
            <v>92370</v>
          </cell>
        </row>
        <row r="38339">
          <cell r="B38339">
            <v>92372</v>
          </cell>
        </row>
        <row r="38340">
          <cell r="B38340">
            <v>92372</v>
          </cell>
        </row>
        <row r="38341">
          <cell r="B38341">
            <v>92372</v>
          </cell>
        </row>
        <row r="38342">
          <cell r="B38342">
            <v>92372</v>
          </cell>
        </row>
        <row r="38343">
          <cell r="B38343">
            <v>92372</v>
          </cell>
        </row>
        <row r="38344">
          <cell r="B38344">
            <v>92372</v>
          </cell>
        </row>
        <row r="38345">
          <cell r="B38345">
            <v>92374</v>
          </cell>
        </row>
        <row r="38346">
          <cell r="B38346">
            <v>92374</v>
          </cell>
        </row>
        <row r="38347">
          <cell r="B38347">
            <v>92374</v>
          </cell>
        </row>
        <row r="38348">
          <cell r="B38348">
            <v>92374</v>
          </cell>
        </row>
        <row r="38349">
          <cell r="B38349">
            <v>92374</v>
          </cell>
        </row>
        <row r="38350">
          <cell r="B38350">
            <v>92374</v>
          </cell>
        </row>
        <row r="38351">
          <cell r="B38351">
            <v>92345</v>
          </cell>
        </row>
        <row r="38352">
          <cell r="B38352">
            <v>92345</v>
          </cell>
        </row>
        <row r="38353">
          <cell r="B38353">
            <v>92345</v>
          </cell>
        </row>
        <row r="38354">
          <cell r="B38354">
            <v>92345</v>
          </cell>
        </row>
        <row r="38355">
          <cell r="B38355">
            <v>92345</v>
          </cell>
        </row>
        <row r="38356">
          <cell r="B38356">
            <v>92345</v>
          </cell>
        </row>
        <row r="38357">
          <cell r="B38357">
            <v>92376</v>
          </cell>
        </row>
        <row r="38358">
          <cell r="B38358">
            <v>92376</v>
          </cell>
        </row>
        <row r="38359">
          <cell r="B38359">
            <v>92376</v>
          </cell>
        </row>
        <row r="38360">
          <cell r="B38360">
            <v>92376</v>
          </cell>
        </row>
        <row r="38361">
          <cell r="B38361">
            <v>92376</v>
          </cell>
        </row>
        <row r="38362">
          <cell r="B38362">
            <v>92376</v>
          </cell>
        </row>
        <row r="38363">
          <cell r="B38363">
            <v>92347</v>
          </cell>
        </row>
        <row r="38364">
          <cell r="B38364">
            <v>92347</v>
          </cell>
        </row>
        <row r="38365">
          <cell r="B38365">
            <v>92347</v>
          </cell>
        </row>
        <row r="38366">
          <cell r="B38366">
            <v>92347</v>
          </cell>
        </row>
        <row r="38367">
          <cell r="B38367">
            <v>92347</v>
          </cell>
        </row>
        <row r="38368">
          <cell r="B38368">
            <v>92347</v>
          </cell>
        </row>
        <row r="38369">
          <cell r="B38369">
            <v>92378</v>
          </cell>
        </row>
        <row r="38370">
          <cell r="B38370">
            <v>92378</v>
          </cell>
        </row>
        <row r="38371">
          <cell r="B38371">
            <v>92378</v>
          </cell>
        </row>
        <row r="38372">
          <cell r="B38372">
            <v>92378</v>
          </cell>
        </row>
        <row r="38373">
          <cell r="B38373">
            <v>92378</v>
          </cell>
        </row>
        <row r="38374">
          <cell r="B38374">
            <v>92378</v>
          </cell>
        </row>
        <row r="38375">
          <cell r="B38375">
            <v>92349</v>
          </cell>
        </row>
        <row r="38376">
          <cell r="B38376">
            <v>92349</v>
          </cell>
        </row>
        <row r="38377">
          <cell r="B38377">
            <v>92349</v>
          </cell>
        </row>
        <row r="38378">
          <cell r="B38378">
            <v>92349</v>
          </cell>
        </row>
        <row r="38379">
          <cell r="B38379">
            <v>92349</v>
          </cell>
        </row>
        <row r="38380">
          <cell r="B38380">
            <v>92349</v>
          </cell>
        </row>
        <row r="38381">
          <cell r="B38381">
            <v>92380</v>
          </cell>
        </row>
        <row r="38382">
          <cell r="B38382">
            <v>92380</v>
          </cell>
        </row>
        <row r="38383">
          <cell r="B38383">
            <v>92380</v>
          </cell>
        </row>
        <row r="38384">
          <cell r="B38384">
            <v>92380</v>
          </cell>
        </row>
        <row r="38385">
          <cell r="B38385">
            <v>92380</v>
          </cell>
        </row>
        <row r="38386">
          <cell r="B38386">
            <v>92380</v>
          </cell>
        </row>
        <row r="38387">
          <cell r="B38387">
            <v>101917</v>
          </cell>
        </row>
        <row r="38388">
          <cell r="B38388">
            <v>101917</v>
          </cell>
        </row>
        <row r="38389">
          <cell r="B38389">
            <v>101917</v>
          </cell>
        </row>
        <row r="38390">
          <cell r="B38390">
            <v>101917</v>
          </cell>
        </row>
        <row r="38391">
          <cell r="B38391">
            <v>101917</v>
          </cell>
        </row>
        <row r="38392">
          <cell r="B38392">
            <v>101924</v>
          </cell>
        </row>
        <row r="38393">
          <cell r="B38393">
            <v>101924</v>
          </cell>
        </row>
        <row r="38394">
          <cell r="B38394">
            <v>101924</v>
          </cell>
        </row>
        <row r="38395">
          <cell r="B38395">
            <v>101924</v>
          </cell>
        </row>
        <row r="38396">
          <cell r="B38396">
            <v>101924</v>
          </cell>
        </row>
        <row r="38397">
          <cell r="B38397">
            <v>101924</v>
          </cell>
        </row>
        <row r="38398">
          <cell r="B38398">
            <v>101933</v>
          </cell>
        </row>
        <row r="38399">
          <cell r="B38399">
            <v>101933</v>
          </cell>
        </row>
        <row r="38400">
          <cell r="B38400">
            <v>101933</v>
          </cell>
        </row>
        <row r="38401">
          <cell r="B38401">
            <v>101933</v>
          </cell>
        </row>
        <row r="38402">
          <cell r="B38402">
            <v>101933</v>
          </cell>
        </row>
        <row r="38403">
          <cell r="B38403">
            <v>101933</v>
          </cell>
        </row>
        <row r="38404">
          <cell r="B38404">
            <v>92692</v>
          </cell>
        </row>
        <row r="38405">
          <cell r="B38405">
            <v>92692</v>
          </cell>
        </row>
        <row r="38406">
          <cell r="B38406">
            <v>92692</v>
          </cell>
        </row>
        <row r="38407">
          <cell r="B38407">
            <v>92692</v>
          </cell>
        </row>
        <row r="38408">
          <cell r="B38408">
            <v>92692</v>
          </cell>
        </row>
        <row r="38409">
          <cell r="B38409">
            <v>92692</v>
          </cell>
        </row>
        <row r="38410">
          <cell r="B38410">
            <v>92694</v>
          </cell>
        </row>
        <row r="38411">
          <cell r="B38411">
            <v>92694</v>
          </cell>
        </row>
        <row r="38412">
          <cell r="B38412">
            <v>92694</v>
          </cell>
        </row>
        <row r="38413">
          <cell r="B38413">
            <v>92694</v>
          </cell>
        </row>
        <row r="38414">
          <cell r="B38414">
            <v>92694</v>
          </cell>
        </row>
        <row r="38415">
          <cell r="B38415">
            <v>92694</v>
          </cell>
        </row>
        <row r="38416">
          <cell r="B38416">
            <v>92696</v>
          </cell>
        </row>
        <row r="38417">
          <cell r="B38417">
            <v>92696</v>
          </cell>
        </row>
        <row r="38418">
          <cell r="B38418">
            <v>92696</v>
          </cell>
        </row>
        <row r="38419">
          <cell r="B38419">
            <v>92696</v>
          </cell>
        </row>
        <row r="38420">
          <cell r="B38420">
            <v>92696</v>
          </cell>
        </row>
        <row r="38421">
          <cell r="B38421">
            <v>92696</v>
          </cell>
        </row>
        <row r="38422">
          <cell r="B38422">
            <v>92657</v>
          </cell>
        </row>
        <row r="38423">
          <cell r="B38423">
            <v>92657</v>
          </cell>
        </row>
        <row r="38424">
          <cell r="B38424">
            <v>92657</v>
          </cell>
        </row>
        <row r="38425">
          <cell r="B38425">
            <v>92657</v>
          </cell>
        </row>
        <row r="38426">
          <cell r="B38426">
            <v>92657</v>
          </cell>
        </row>
        <row r="38427">
          <cell r="B38427">
            <v>92657</v>
          </cell>
        </row>
        <row r="38428">
          <cell r="B38428">
            <v>92659</v>
          </cell>
        </row>
        <row r="38429">
          <cell r="B38429">
            <v>92659</v>
          </cell>
        </row>
        <row r="38430">
          <cell r="B38430">
            <v>92659</v>
          </cell>
        </row>
        <row r="38431">
          <cell r="B38431">
            <v>92659</v>
          </cell>
        </row>
        <row r="38432">
          <cell r="B38432">
            <v>92659</v>
          </cell>
        </row>
        <row r="38433">
          <cell r="B38433">
            <v>92659</v>
          </cell>
        </row>
        <row r="38434">
          <cell r="B38434">
            <v>92661</v>
          </cell>
        </row>
        <row r="38435">
          <cell r="B38435">
            <v>92661</v>
          </cell>
        </row>
        <row r="38436">
          <cell r="B38436">
            <v>92661</v>
          </cell>
        </row>
        <row r="38437">
          <cell r="B38437">
            <v>92661</v>
          </cell>
        </row>
        <row r="38438">
          <cell r="B38438">
            <v>92661</v>
          </cell>
        </row>
        <row r="38439">
          <cell r="B38439">
            <v>92661</v>
          </cell>
        </row>
        <row r="38440">
          <cell r="B38440">
            <v>92663</v>
          </cell>
        </row>
        <row r="38441">
          <cell r="B38441">
            <v>92663</v>
          </cell>
        </row>
        <row r="38442">
          <cell r="B38442">
            <v>92663</v>
          </cell>
        </row>
        <row r="38443">
          <cell r="B38443">
            <v>92663</v>
          </cell>
        </row>
        <row r="38444">
          <cell r="B38444">
            <v>92663</v>
          </cell>
        </row>
        <row r="38445">
          <cell r="B38445">
            <v>92663</v>
          </cell>
        </row>
        <row r="38446">
          <cell r="B38446">
            <v>92665</v>
          </cell>
        </row>
        <row r="38447">
          <cell r="B38447">
            <v>92665</v>
          </cell>
        </row>
        <row r="38448">
          <cell r="B38448">
            <v>92665</v>
          </cell>
        </row>
        <row r="38449">
          <cell r="B38449">
            <v>92665</v>
          </cell>
        </row>
        <row r="38450">
          <cell r="B38450">
            <v>92665</v>
          </cell>
        </row>
        <row r="38451">
          <cell r="B38451">
            <v>92665</v>
          </cell>
        </row>
        <row r="38452">
          <cell r="B38452">
            <v>92667</v>
          </cell>
        </row>
        <row r="38453">
          <cell r="B38453">
            <v>92667</v>
          </cell>
        </row>
        <row r="38454">
          <cell r="B38454">
            <v>92667</v>
          </cell>
        </row>
        <row r="38455">
          <cell r="B38455">
            <v>92667</v>
          </cell>
        </row>
        <row r="38456">
          <cell r="B38456">
            <v>92667</v>
          </cell>
        </row>
        <row r="38457">
          <cell r="B38457">
            <v>92667</v>
          </cell>
        </row>
        <row r="38458">
          <cell r="B38458">
            <v>92369</v>
          </cell>
        </row>
        <row r="38459">
          <cell r="B38459">
            <v>92369</v>
          </cell>
        </row>
        <row r="38460">
          <cell r="B38460">
            <v>92369</v>
          </cell>
        </row>
        <row r="38461">
          <cell r="B38461">
            <v>92369</v>
          </cell>
        </row>
        <row r="38462">
          <cell r="B38462">
            <v>92369</v>
          </cell>
        </row>
        <row r="38463">
          <cell r="B38463">
            <v>92369</v>
          </cell>
        </row>
        <row r="38464">
          <cell r="B38464">
            <v>92371</v>
          </cell>
        </row>
        <row r="38465">
          <cell r="B38465">
            <v>92371</v>
          </cell>
        </row>
        <row r="38466">
          <cell r="B38466">
            <v>92371</v>
          </cell>
        </row>
        <row r="38467">
          <cell r="B38467">
            <v>92371</v>
          </cell>
        </row>
        <row r="38468">
          <cell r="B38468">
            <v>92371</v>
          </cell>
        </row>
        <row r="38469">
          <cell r="B38469">
            <v>92371</v>
          </cell>
        </row>
        <row r="38470">
          <cell r="B38470">
            <v>92373</v>
          </cell>
        </row>
        <row r="38471">
          <cell r="B38471">
            <v>92373</v>
          </cell>
        </row>
        <row r="38472">
          <cell r="B38472">
            <v>92373</v>
          </cell>
        </row>
        <row r="38473">
          <cell r="B38473">
            <v>92373</v>
          </cell>
        </row>
        <row r="38474">
          <cell r="B38474">
            <v>92373</v>
          </cell>
        </row>
        <row r="38475">
          <cell r="B38475">
            <v>92373</v>
          </cell>
        </row>
        <row r="38476">
          <cell r="B38476">
            <v>92344</v>
          </cell>
        </row>
        <row r="38477">
          <cell r="B38477">
            <v>92344</v>
          </cell>
        </row>
        <row r="38478">
          <cell r="B38478">
            <v>92344</v>
          </cell>
        </row>
        <row r="38479">
          <cell r="B38479">
            <v>92344</v>
          </cell>
        </row>
        <row r="38480">
          <cell r="B38480">
            <v>92344</v>
          </cell>
        </row>
        <row r="38481">
          <cell r="B38481">
            <v>92344</v>
          </cell>
        </row>
        <row r="38482">
          <cell r="B38482">
            <v>92375</v>
          </cell>
        </row>
        <row r="38483">
          <cell r="B38483">
            <v>92375</v>
          </cell>
        </row>
        <row r="38484">
          <cell r="B38484">
            <v>92375</v>
          </cell>
        </row>
        <row r="38485">
          <cell r="B38485">
            <v>92375</v>
          </cell>
        </row>
        <row r="38486">
          <cell r="B38486">
            <v>92375</v>
          </cell>
        </row>
        <row r="38487">
          <cell r="B38487">
            <v>92375</v>
          </cell>
        </row>
        <row r="38488">
          <cell r="B38488">
            <v>92346</v>
          </cell>
        </row>
        <row r="38489">
          <cell r="B38489">
            <v>92346</v>
          </cell>
        </row>
        <row r="38490">
          <cell r="B38490">
            <v>92346</v>
          </cell>
        </row>
        <row r="38491">
          <cell r="B38491">
            <v>92346</v>
          </cell>
        </row>
        <row r="38492">
          <cell r="B38492">
            <v>92346</v>
          </cell>
        </row>
        <row r="38493">
          <cell r="B38493">
            <v>92346</v>
          </cell>
        </row>
        <row r="38494">
          <cell r="B38494">
            <v>92377</v>
          </cell>
        </row>
        <row r="38495">
          <cell r="B38495">
            <v>92377</v>
          </cell>
        </row>
        <row r="38496">
          <cell r="B38496">
            <v>92377</v>
          </cell>
        </row>
        <row r="38497">
          <cell r="B38497">
            <v>92377</v>
          </cell>
        </row>
        <row r="38498">
          <cell r="B38498">
            <v>92377</v>
          </cell>
        </row>
        <row r="38499">
          <cell r="B38499">
            <v>92377</v>
          </cell>
        </row>
        <row r="38500">
          <cell r="B38500">
            <v>92348</v>
          </cell>
        </row>
        <row r="38501">
          <cell r="B38501">
            <v>92348</v>
          </cell>
        </row>
        <row r="38502">
          <cell r="B38502">
            <v>92348</v>
          </cell>
        </row>
        <row r="38503">
          <cell r="B38503">
            <v>92348</v>
          </cell>
        </row>
        <row r="38504">
          <cell r="B38504">
            <v>92348</v>
          </cell>
        </row>
        <row r="38505">
          <cell r="B38505">
            <v>92348</v>
          </cell>
        </row>
        <row r="38506">
          <cell r="B38506">
            <v>92379</v>
          </cell>
        </row>
        <row r="38507">
          <cell r="B38507">
            <v>92379</v>
          </cell>
        </row>
        <row r="38508">
          <cell r="B38508">
            <v>92379</v>
          </cell>
        </row>
        <row r="38509">
          <cell r="B38509">
            <v>92379</v>
          </cell>
        </row>
        <row r="38510">
          <cell r="B38510">
            <v>92379</v>
          </cell>
        </row>
        <row r="38511">
          <cell r="B38511">
            <v>92379</v>
          </cell>
        </row>
        <row r="38512">
          <cell r="B38512">
            <v>95696</v>
          </cell>
        </row>
        <row r="38513">
          <cell r="B38513">
            <v>95696</v>
          </cell>
        </row>
        <row r="38514">
          <cell r="B38514">
            <v>95696</v>
          </cell>
        </row>
        <row r="38515">
          <cell r="B38515">
            <v>95696</v>
          </cell>
        </row>
        <row r="38516">
          <cell r="B38516">
            <v>95696</v>
          </cell>
        </row>
        <row r="38517">
          <cell r="B38517">
            <v>95696</v>
          </cell>
        </row>
        <row r="38518">
          <cell r="B38518">
            <v>92335</v>
          </cell>
        </row>
        <row r="38519">
          <cell r="B38519">
            <v>92335</v>
          </cell>
        </row>
        <row r="38520">
          <cell r="B38520">
            <v>92335</v>
          </cell>
        </row>
        <row r="38521">
          <cell r="B38521">
            <v>92335</v>
          </cell>
        </row>
        <row r="38522">
          <cell r="B38522">
            <v>92336</v>
          </cell>
        </row>
        <row r="38523">
          <cell r="B38523">
            <v>92336</v>
          </cell>
        </row>
        <row r="38524">
          <cell r="B38524">
            <v>92336</v>
          </cell>
        </row>
        <row r="38525">
          <cell r="B38525">
            <v>92336</v>
          </cell>
        </row>
        <row r="38526">
          <cell r="B38526">
            <v>92337</v>
          </cell>
        </row>
        <row r="38527">
          <cell r="B38527">
            <v>92337</v>
          </cell>
        </row>
        <row r="38528">
          <cell r="B38528">
            <v>92337</v>
          </cell>
        </row>
        <row r="38529">
          <cell r="B38529">
            <v>92337</v>
          </cell>
        </row>
        <row r="38530">
          <cell r="B38530">
            <v>92687</v>
          </cell>
        </row>
        <row r="38531">
          <cell r="B38531">
            <v>92687</v>
          </cell>
        </row>
        <row r="38532">
          <cell r="B38532">
            <v>92687</v>
          </cell>
        </row>
        <row r="38533">
          <cell r="B38533">
            <v>92687</v>
          </cell>
        </row>
        <row r="38534">
          <cell r="B38534">
            <v>92688</v>
          </cell>
        </row>
        <row r="38535">
          <cell r="B38535">
            <v>92688</v>
          </cell>
        </row>
        <row r="38536">
          <cell r="B38536">
            <v>92688</v>
          </cell>
        </row>
        <row r="38537">
          <cell r="B38537">
            <v>92688</v>
          </cell>
        </row>
        <row r="38538">
          <cell r="B38538">
            <v>97536</v>
          </cell>
        </row>
        <row r="38539">
          <cell r="B38539">
            <v>97536</v>
          </cell>
        </row>
        <row r="38540">
          <cell r="B38540">
            <v>97536</v>
          </cell>
        </row>
        <row r="38541">
          <cell r="B38541">
            <v>97536</v>
          </cell>
        </row>
        <row r="38542">
          <cell r="B38542">
            <v>97535</v>
          </cell>
        </row>
        <row r="38543">
          <cell r="B38543">
            <v>97535</v>
          </cell>
        </row>
        <row r="38544">
          <cell r="B38544">
            <v>97535</v>
          </cell>
        </row>
        <row r="38545">
          <cell r="B38545">
            <v>97535</v>
          </cell>
        </row>
        <row r="38546">
          <cell r="B38546">
            <v>92652</v>
          </cell>
        </row>
        <row r="38547">
          <cell r="B38547">
            <v>92652</v>
          </cell>
        </row>
        <row r="38548">
          <cell r="B38548">
            <v>92652</v>
          </cell>
        </row>
        <row r="38549">
          <cell r="B38549">
            <v>92652</v>
          </cell>
        </row>
        <row r="38550">
          <cell r="B38550">
            <v>92653</v>
          </cell>
        </row>
        <row r="38551">
          <cell r="B38551">
            <v>92653</v>
          </cell>
        </row>
        <row r="38552">
          <cell r="B38552">
            <v>92653</v>
          </cell>
        </row>
        <row r="38553">
          <cell r="B38553">
            <v>92653</v>
          </cell>
        </row>
        <row r="38554">
          <cell r="B38554">
            <v>92654</v>
          </cell>
        </row>
        <row r="38555">
          <cell r="B38555">
            <v>92654</v>
          </cell>
        </row>
        <row r="38556">
          <cell r="B38556">
            <v>92654</v>
          </cell>
        </row>
        <row r="38557">
          <cell r="B38557">
            <v>92654</v>
          </cell>
        </row>
        <row r="38558">
          <cell r="B38558">
            <v>92655</v>
          </cell>
        </row>
        <row r="38559">
          <cell r="B38559">
            <v>92655</v>
          </cell>
        </row>
        <row r="38560">
          <cell r="B38560">
            <v>92655</v>
          </cell>
        </row>
        <row r="38561">
          <cell r="B38561">
            <v>92655</v>
          </cell>
        </row>
        <row r="38562">
          <cell r="B38562">
            <v>92656</v>
          </cell>
        </row>
        <row r="38563">
          <cell r="B38563">
            <v>92656</v>
          </cell>
        </row>
        <row r="38564">
          <cell r="B38564">
            <v>92656</v>
          </cell>
        </row>
        <row r="38565">
          <cell r="B38565">
            <v>92656</v>
          </cell>
        </row>
        <row r="38566">
          <cell r="B38566">
            <v>101918</v>
          </cell>
        </row>
        <row r="38567">
          <cell r="B38567">
            <v>101918</v>
          </cell>
        </row>
        <row r="38568">
          <cell r="B38568">
            <v>101918</v>
          </cell>
        </row>
        <row r="38569">
          <cell r="B38569">
            <v>101918</v>
          </cell>
        </row>
        <row r="38570">
          <cell r="B38570">
            <v>101927</v>
          </cell>
        </row>
        <row r="38571">
          <cell r="B38571">
            <v>101927</v>
          </cell>
        </row>
        <row r="38572">
          <cell r="B38572">
            <v>101927</v>
          </cell>
        </row>
        <row r="38573">
          <cell r="B38573">
            <v>101927</v>
          </cell>
        </row>
        <row r="38574">
          <cell r="B38574">
            <v>97498</v>
          </cell>
        </row>
        <row r="38575">
          <cell r="B38575">
            <v>97498</v>
          </cell>
        </row>
        <row r="38576">
          <cell r="B38576">
            <v>97498</v>
          </cell>
        </row>
        <row r="38577">
          <cell r="B38577">
            <v>97498</v>
          </cell>
        </row>
        <row r="38578">
          <cell r="B38578">
            <v>92364</v>
          </cell>
        </row>
        <row r="38579">
          <cell r="B38579">
            <v>92364</v>
          </cell>
        </row>
        <row r="38580">
          <cell r="B38580">
            <v>92364</v>
          </cell>
        </row>
        <row r="38581">
          <cell r="B38581">
            <v>92364</v>
          </cell>
        </row>
        <row r="38582">
          <cell r="B38582">
            <v>92365</v>
          </cell>
        </row>
        <row r="38583">
          <cell r="B38583">
            <v>92365</v>
          </cell>
        </row>
        <row r="38584">
          <cell r="B38584">
            <v>92365</v>
          </cell>
        </row>
        <row r="38585">
          <cell r="B38585">
            <v>92365</v>
          </cell>
        </row>
        <row r="38586">
          <cell r="B38586">
            <v>92341</v>
          </cell>
        </row>
        <row r="38587">
          <cell r="B38587">
            <v>92341</v>
          </cell>
        </row>
        <row r="38588">
          <cell r="B38588">
            <v>92341</v>
          </cell>
        </row>
        <row r="38589">
          <cell r="B38589">
            <v>92341</v>
          </cell>
        </row>
        <row r="38590">
          <cell r="B38590">
            <v>92366</v>
          </cell>
        </row>
        <row r="38591">
          <cell r="B38591">
            <v>92366</v>
          </cell>
        </row>
        <row r="38592">
          <cell r="B38592">
            <v>92366</v>
          </cell>
        </row>
        <row r="38593">
          <cell r="B38593">
            <v>92366</v>
          </cell>
        </row>
        <row r="38594">
          <cell r="B38594">
            <v>92342</v>
          </cell>
        </row>
        <row r="38595">
          <cell r="B38595">
            <v>92342</v>
          </cell>
        </row>
        <row r="38596">
          <cell r="B38596">
            <v>92342</v>
          </cell>
        </row>
        <row r="38597">
          <cell r="B38597">
            <v>92342</v>
          </cell>
        </row>
        <row r="38598">
          <cell r="B38598">
            <v>92367</v>
          </cell>
        </row>
        <row r="38599">
          <cell r="B38599">
            <v>92367</v>
          </cell>
        </row>
        <row r="38600">
          <cell r="B38600">
            <v>92367</v>
          </cell>
        </row>
        <row r="38601">
          <cell r="B38601">
            <v>92367</v>
          </cell>
        </row>
        <row r="38602">
          <cell r="B38602">
            <v>92343</v>
          </cell>
        </row>
        <row r="38603">
          <cell r="B38603">
            <v>92343</v>
          </cell>
        </row>
        <row r="38604">
          <cell r="B38604">
            <v>92343</v>
          </cell>
        </row>
        <row r="38605">
          <cell r="B38605">
            <v>92343</v>
          </cell>
        </row>
        <row r="38606">
          <cell r="B38606">
            <v>92368</v>
          </cell>
        </row>
        <row r="38607">
          <cell r="B38607">
            <v>92368</v>
          </cell>
        </row>
        <row r="38608">
          <cell r="B38608">
            <v>92368</v>
          </cell>
        </row>
        <row r="38609">
          <cell r="B38609">
            <v>92368</v>
          </cell>
        </row>
        <row r="38610">
          <cell r="B38610">
            <v>92689</v>
          </cell>
        </row>
        <row r="38611">
          <cell r="B38611">
            <v>92689</v>
          </cell>
        </row>
        <row r="38612">
          <cell r="B38612">
            <v>92689</v>
          </cell>
        </row>
        <row r="38613">
          <cell r="B38613">
            <v>92689</v>
          </cell>
        </row>
        <row r="38614">
          <cell r="B38614">
            <v>92689</v>
          </cell>
        </row>
        <row r="38615">
          <cell r="B38615">
            <v>92690</v>
          </cell>
        </row>
        <row r="38616">
          <cell r="B38616">
            <v>92690</v>
          </cell>
        </row>
        <row r="38617">
          <cell r="B38617">
            <v>92690</v>
          </cell>
        </row>
        <row r="38618">
          <cell r="B38618">
            <v>92690</v>
          </cell>
        </row>
        <row r="38619">
          <cell r="B38619">
            <v>92690</v>
          </cell>
        </row>
        <row r="38620">
          <cell r="B38620">
            <v>92691</v>
          </cell>
        </row>
        <row r="38621">
          <cell r="B38621">
            <v>92691</v>
          </cell>
        </row>
        <row r="38622">
          <cell r="B38622">
            <v>92691</v>
          </cell>
        </row>
        <row r="38623">
          <cell r="B38623">
            <v>92691</v>
          </cell>
        </row>
        <row r="38624">
          <cell r="B38624">
            <v>92691</v>
          </cell>
        </row>
        <row r="38625">
          <cell r="B38625">
            <v>92359</v>
          </cell>
        </row>
        <row r="38626">
          <cell r="B38626">
            <v>92359</v>
          </cell>
        </row>
        <row r="38627">
          <cell r="B38627">
            <v>92359</v>
          </cell>
        </row>
        <row r="38628">
          <cell r="B38628">
            <v>92359</v>
          </cell>
        </row>
        <row r="38629">
          <cell r="B38629">
            <v>92359</v>
          </cell>
        </row>
        <row r="38630">
          <cell r="B38630">
            <v>92645</v>
          </cell>
        </row>
        <row r="38631">
          <cell r="B38631">
            <v>92645</v>
          </cell>
        </row>
        <row r="38632">
          <cell r="B38632">
            <v>92645</v>
          </cell>
        </row>
        <row r="38633">
          <cell r="B38633">
            <v>92645</v>
          </cell>
        </row>
        <row r="38634">
          <cell r="B38634">
            <v>92645</v>
          </cell>
        </row>
        <row r="38635">
          <cell r="B38635">
            <v>92360</v>
          </cell>
        </row>
        <row r="38636">
          <cell r="B38636">
            <v>92360</v>
          </cell>
        </row>
        <row r="38637">
          <cell r="B38637">
            <v>92360</v>
          </cell>
        </row>
        <row r="38638">
          <cell r="B38638">
            <v>92360</v>
          </cell>
        </row>
        <row r="38639">
          <cell r="B38639">
            <v>92360</v>
          </cell>
        </row>
        <row r="38640">
          <cell r="B38640">
            <v>92646</v>
          </cell>
        </row>
        <row r="38641">
          <cell r="B38641">
            <v>92646</v>
          </cell>
        </row>
        <row r="38642">
          <cell r="B38642">
            <v>92646</v>
          </cell>
        </row>
        <row r="38643">
          <cell r="B38643">
            <v>92646</v>
          </cell>
        </row>
        <row r="38644">
          <cell r="B38644">
            <v>92646</v>
          </cell>
        </row>
        <row r="38645">
          <cell r="B38645">
            <v>95697</v>
          </cell>
        </row>
        <row r="38646">
          <cell r="B38646">
            <v>95697</v>
          </cell>
        </row>
        <row r="38647">
          <cell r="B38647">
            <v>95697</v>
          </cell>
        </row>
        <row r="38648">
          <cell r="B38648">
            <v>95697</v>
          </cell>
        </row>
        <row r="38649">
          <cell r="B38649">
            <v>95697</v>
          </cell>
        </row>
        <row r="38650">
          <cell r="B38650">
            <v>92648</v>
          </cell>
        </row>
        <row r="38651">
          <cell r="B38651">
            <v>92648</v>
          </cell>
        </row>
        <row r="38652">
          <cell r="B38652">
            <v>92648</v>
          </cell>
        </row>
        <row r="38653">
          <cell r="B38653">
            <v>92648</v>
          </cell>
        </row>
        <row r="38654">
          <cell r="B38654">
            <v>92648</v>
          </cell>
        </row>
        <row r="38655">
          <cell r="B38655">
            <v>92338</v>
          </cell>
        </row>
        <row r="38656">
          <cell r="B38656">
            <v>92338</v>
          </cell>
        </row>
        <row r="38657">
          <cell r="B38657">
            <v>92338</v>
          </cell>
        </row>
        <row r="38658">
          <cell r="B38658">
            <v>92338</v>
          </cell>
        </row>
        <row r="38659">
          <cell r="B38659">
            <v>92338</v>
          </cell>
        </row>
        <row r="38660">
          <cell r="B38660">
            <v>92361</v>
          </cell>
        </row>
        <row r="38661">
          <cell r="B38661">
            <v>92361</v>
          </cell>
        </row>
        <row r="38662">
          <cell r="B38662">
            <v>92361</v>
          </cell>
        </row>
        <row r="38663">
          <cell r="B38663">
            <v>92361</v>
          </cell>
        </row>
        <row r="38664">
          <cell r="B38664">
            <v>92361</v>
          </cell>
        </row>
        <row r="38665">
          <cell r="B38665">
            <v>92649</v>
          </cell>
        </row>
        <row r="38666">
          <cell r="B38666">
            <v>92649</v>
          </cell>
        </row>
        <row r="38667">
          <cell r="B38667">
            <v>92649</v>
          </cell>
        </row>
        <row r="38668">
          <cell r="B38668">
            <v>92649</v>
          </cell>
        </row>
        <row r="38669">
          <cell r="B38669">
            <v>92649</v>
          </cell>
        </row>
        <row r="38670">
          <cell r="B38670">
            <v>92339</v>
          </cell>
        </row>
        <row r="38671">
          <cell r="B38671">
            <v>92339</v>
          </cell>
        </row>
        <row r="38672">
          <cell r="B38672">
            <v>92339</v>
          </cell>
        </row>
        <row r="38673">
          <cell r="B38673">
            <v>92339</v>
          </cell>
        </row>
        <row r="38674">
          <cell r="B38674">
            <v>92339</v>
          </cell>
        </row>
        <row r="38675">
          <cell r="B38675">
            <v>92362</v>
          </cell>
        </row>
        <row r="38676">
          <cell r="B38676">
            <v>92362</v>
          </cell>
        </row>
        <row r="38677">
          <cell r="B38677">
            <v>92362</v>
          </cell>
        </row>
        <row r="38678">
          <cell r="B38678">
            <v>92362</v>
          </cell>
        </row>
        <row r="38679">
          <cell r="B38679">
            <v>92362</v>
          </cell>
        </row>
        <row r="38680">
          <cell r="B38680">
            <v>92650</v>
          </cell>
        </row>
        <row r="38681">
          <cell r="B38681">
            <v>92650</v>
          </cell>
        </row>
        <row r="38682">
          <cell r="B38682">
            <v>92650</v>
          </cell>
        </row>
        <row r="38683">
          <cell r="B38683">
            <v>92650</v>
          </cell>
        </row>
        <row r="38684">
          <cell r="B38684">
            <v>92650</v>
          </cell>
        </row>
        <row r="38685">
          <cell r="B38685">
            <v>97439</v>
          </cell>
        </row>
        <row r="38686">
          <cell r="B38686">
            <v>97439</v>
          </cell>
        </row>
        <row r="38687">
          <cell r="B38687">
            <v>97439</v>
          </cell>
        </row>
        <row r="38688">
          <cell r="B38688">
            <v>97439</v>
          </cell>
        </row>
        <row r="38689">
          <cell r="B38689">
            <v>97439</v>
          </cell>
        </row>
        <row r="38690">
          <cell r="B38690">
            <v>97439</v>
          </cell>
        </row>
        <row r="38691">
          <cell r="B38691">
            <v>97440</v>
          </cell>
        </row>
        <row r="38692">
          <cell r="B38692">
            <v>97440</v>
          </cell>
        </row>
        <row r="38693">
          <cell r="B38693">
            <v>97440</v>
          </cell>
        </row>
        <row r="38694">
          <cell r="B38694">
            <v>97440</v>
          </cell>
        </row>
        <row r="38695">
          <cell r="B38695">
            <v>97440</v>
          </cell>
        </row>
        <row r="38696">
          <cell r="B38696">
            <v>97440</v>
          </cell>
        </row>
        <row r="38697">
          <cell r="B38697">
            <v>97442</v>
          </cell>
        </row>
        <row r="38698">
          <cell r="B38698">
            <v>97442</v>
          </cell>
        </row>
        <row r="38699">
          <cell r="B38699">
            <v>97442</v>
          </cell>
        </row>
        <row r="38700">
          <cell r="B38700">
            <v>97442</v>
          </cell>
        </row>
        <row r="38701">
          <cell r="B38701">
            <v>97442</v>
          </cell>
        </row>
        <row r="38702">
          <cell r="B38702">
            <v>97442</v>
          </cell>
        </row>
        <row r="38703">
          <cell r="B38703">
            <v>97552</v>
          </cell>
        </row>
        <row r="38704">
          <cell r="B38704">
            <v>97552</v>
          </cell>
        </row>
        <row r="38705">
          <cell r="B38705">
            <v>97552</v>
          </cell>
        </row>
        <row r="38706">
          <cell r="B38706">
            <v>97552</v>
          </cell>
        </row>
        <row r="38707">
          <cell r="B38707">
            <v>97552</v>
          </cell>
        </row>
        <row r="38708">
          <cell r="B38708">
            <v>97552</v>
          </cell>
        </row>
        <row r="38709">
          <cell r="B38709">
            <v>97553</v>
          </cell>
        </row>
        <row r="38710">
          <cell r="B38710">
            <v>97553</v>
          </cell>
        </row>
        <row r="38711">
          <cell r="B38711">
            <v>97553</v>
          </cell>
        </row>
        <row r="38712">
          <cell r="B38712">
            <v>97553</v>
          </cell>
        </row>
        <row r="38713">
          <cell r="B38713">
            <v>97553</v>
          </cell>
        </row>
        <row r="38714">
          <cell r="B38714">
            <v>97553</v>
          </cell>
        </row>
        <row r="38715">
          <cell r="B38715">
            <v>97554</v>
          </cell>
        </row>
        <row r="38716">
          <cell r="B38716">
            <v>97554</v>
          </cell>
        </row>
        <row r="38717">
          <cell r="B38717">
            <v>97554</v>
          </cell>
        </row>
        <row r="38718">
          <cell r="B38718">
            <v>97554</v>
          </cell>
        </row>
        <row r="38719">
          <cell r="B38719">
            <v>97554</v>
          </cell>
        </row>
        <row r="38720">
          <cell r="B38720">
            <v>97554</v>
          </cell>
        </row>
        <row r="38721">
          <cell r="B38721">
            <v>97491</v>
          </cell>
        </row>
        <row r="38722">
          <cell r="B38722">
            <v>97491</v>
          </cell>
        </row>
        <row r="38723">
          <cell r="B38723">
            <v>97491</v>
          </cell>
        </row>
        <row r="38724">
          <cell r="B38724">
            <v>97491</v>
          </cell>
        </row>
        <row r="38725">
          <cell r="B38725">
            <v>97491</v>
          </cell>
        </row>
        <row r="38726">
          <cell r="B38726">
            <v>97491</v>
          </cell>
        </row>
        <row r="38727">
          <cell r="B38727">
            <v>97529</v>
          </cell>
        </row>
        <row r="38728">
          <cell r="B38728">
            <v>97529</v>
          </cell>
        </row>
        <row r="38729">
          <cell r="B38729">
            <v>97529</v>
          </cell>
        </row>
        <row r="38730">
          <cell r="B38730">
            <v>97529</v>
          </cell>
        </row>
        <row r="38731">
          <cell r="B38731">
            <v>97529</v>
          </cell>
        </row>
        <row r="38732">
          <cell r="B38732">
            <v>97529</v>
          </cell>
        </row>
        <row r="38733">
          <cell r="B38733">
            <v>97492</v>
          </cell>
        </row>
        <row r="38734">
          <cell r="B38734">
            <v>97492</v>
          </cell>
        </row>
        <row r="38735">
          <cell r="B38735">
            <v>97492</v>
          </cell>
        </row>
        <row r="38736">
          <cell r="B38736">
            <v>97492</v>
          </cell>
        </row>
        <row r="38737">
          <cell r="B38737">
            <v>97492</v>
          </cell>
        </row>
        <row r="38738">
          <cell r="B38738">
            <v>97492</v>
          </cell>
        </row>
        <row r="38739">
          <cell r="B38739">
            <v>97530</v>
          </cell>
        </row>
        <row r="38740">
          <cell r="B38740">
            <v>97530</v>
          </cell>
        </row>
        <row r="38741">
          <cell r="B38741">
            <v>97530</v>
          </cell>
        </row>
        <row r="38742">
          <cell r="B38742">
            <v>97530</v>
          </cell>
        </row>
        <row r="38743">
          <cell r="B38743">
            <v>97530</v>
          </cell>
        </row>
        <row r="38744">
          <cell r="B38744">
            <v>97530</v>
          </cell>
        </row>
        <row r="38745">
          <cell r="B38745">
            <v>97493</v>
          </cell>
        </row>
        <row r="38746">
          <cell r="B38746">
            <v>97493</v>
          </cell>
        </row>
        <row r="38747">
          <cell r="B38747">
            <v>97493</v>
          </cell>
        </row>
        <row r="38748">
          <cell r="B38748">
            <v>97493</v>
          </cell>
        </row>
        <row r="38749">
          <cell r="B38749">
            <v>97493</v>
          </cell>
        </row>
        <row r="38750">
          <cell r="B38750">
            <v>97493</v>
          </cell>
        </row>
        <row r="38751">
          <cell r="B38751">
            <v>97531</v>
          </cell>
        </row>
        <row r="38752">
          <cell r="B38752">
            <v>97531</v>
          </cell>
        </row>
        <row r="38753">
          <cell r="B38753">
            <v>97531</v>
          </cell>
        </row>
        <row r="38754">
          <cell r="B38754">
            <v>97531</v>
          </cell>
        </row>
        <row r="38755">
          <cell r="B38755">
            <v>97531</v>
          </cell>
        </row>
        <row r="38756">
          <cell r="B38756">
            <v>97531</v>
          </cell>
        </row>
        <row r="38757">
          <cell r="B38757">
            <v>97458</v>
          </cell>
        </row>
        <row r="38758">
          <cell r="B38758">
            <v>97458</v>
          </cell>
        </row>
        <row r="38759">
          <cell r="B38759">
            <v>97458</v>
          </cell>
        </row>
        <row r="38760">
          <cell r="B38760">
            <v>97458</v>
          </cell>
        </row>
        <row r="38761">
          <cell r="B38761">
            <v>97458</v>
          </cell>
        </row>
        <row r="38762">
          <cell r="B38762">
            <v>97458</v>
          </cell>
        </row>
        <row r="38763">
          <cell r="B38763">
            <v>97494</v>
          </cell>
        </row>
        <row r="38764">
          <cell r="B38764">
            <v>97494</v>
          </cell>
        </row>
        <row r="38765">
          <cell r="B38765">
            <v>97494</v>
          </cell>
        </row>
        <row r="38766">
          <cell r="B38766">
            <v>97494</v>
          </cell>
        </row>
        <row r="38767">
          <cell r="B38767">
            <v>97494</v>
          </cell>
        </row>
        <row r="38768">
          <cell r="B38768">
            <v>97494</v>
          </cell>
        </row>
        <row r="38769">
          <cell r="B38769">
            <v>97532</v>
          </cell>
        </row>
        <row r="38770">
          <cell r="B38770">
            <v>97532</v>
          </cell>
        </row>
        <row r="38771">
          <cell r="B38771">
            <v>97532</v>
          </cell>
        </row>
        <row r="38772">
          <cell r="B38772">
            <v>97532</v>
          </cell>
        </row>
        <row r="38773">
          <cell r="B38773">
            <v>97532</v>
          </cell>
        </row>
        <row r="38774">
          <cell r="B38774">
            <v>97532</v>
          </cell>
        </row>
        <row r="38775">
          <cell r="B38775">
            <v>97459</v>
          </cell>
        </row>
        <row r="38776">
          <cell r="B38776">
            <v>97459</v>
          </cell>
        </row>
        <row r="38777">
          <cell r="B38777">
            <v>97459</v>
          </cell>
        </row>
        <row r="38778">
          <cell r="B38778">
            <v>97459</v>
          </cell>
        </row>
        <row r="38779">
          <cell r="B38779">
            <v>97459</v>
          </cell>
        </row>
        <row r="38780">
          <cell r="B38780">
            <v>97459</v>
          </cell>
        </row>
        <row r="38781">
          <cell r="B38781">
            <v>97495</v>
          </cell>
        </row>
        <row r="38782">
          <cell r="B38782">
            <v>97495</v>
          </cell>
        </row>
        <row r="38783">
          <cell r="B38783">
            <v>97495</v>
          </cell>
        </row>
        <row r="38784">
          <cell r="B38784">
            <v>97495</v>
          </cell>
        </row>
        <row r="38785">
          <cell r="B38785">
            <v>97495</v>
          </cell>
        </row>
        <row r="38786">
          <cell r="B38786">
            <v>97495</v>
          </cell>
        </row>
        <row r="38787">
          <cell r="B38787">
            <v>97533</v>
          </cell>
        </row>
        <row r="38788">
          <cell r="B38788">
            <v>97533</v>
          </cell>
        </row>
        <row r="38789">
          <cell r="B38789">
            <v>97533</v>
          </cell>
        </row>
        <row r="38790">
          <cell r="B38790">
            <v>97533</v>
          </cell>
        </row>
        <row r="38791">
          <cell r="B38791">
            <v>97533</v>
          </cell>
        </row>
        <row r="38792">
          <cell r="B38792">
            <v>97533</v>
          </cell>
        </row>
        <row r="38793">
          <cell r="B38793">
            <v>97460</v>
          </cell>
        </row>
        <row r="38794">
          <cell r="B38794">
            <v>97460</v>
          </cell>
        </row>
        <row r="38795">
          <cell r="B38795">
            <v>97460</v>
          </cell>
        </row>
        <row r="38796">
          <cell r="B38796">
            <v>97460</v>
          </cell>
        </row>
        <row r="38797">
          <cell r="B38797">
            <v>97460</v>
          </cell>
        </row>
        <row r="38798">
          <cell r="B38798">
            <v>97460</v>
          </cell>
        </row>
        <row r="38799">
          <cell r="B38799">
            <v>97496</v>
          </cell>
        </row>
        <row r="38800">
          <cell r="B38800">
            <v>97496</v>
          </cell>
        </row>
        <row r="38801">
          <cell r="B38801">
            <v>97496</v>
          </cell>
        </row>
        <row r="38802">
          <cell r="B38802">
            <v>97496</v>
          </cell>
        </row>
        <row r="38803">
          <cell r="B38803">
            <v>97496</v>
          </cell>
        </row>
        <row r="38804">
          <cell r="B38804">
            <v>97496</v>
          </cell>
        </row>
        <row r="38805">
          <cell r="B38805">
            <v>97534</v>
          </cell>
        </row>
        <row r="38806">
          <cell r="B38806">
            <v>97534</v>
          </cell>
        </row>
        <row r="38807">
          <cell r="B38807">
            <v>97534</v>
          </cell>
        </row>
        <row r="38808">
          <cell r="B38808">
            <v>97534</v>
          </cell>
        </row>
        <row r="38809">
          <cell r="B38809">
            <v>97534</v>
          </cell>
        </row>
        <row r="38810">
          <cell r="B38810">
            <v>97534</v>
          </cell>
        </row>
        <row r="38811">
          <cell r="B38811">
            <v>101926</v>
          </cell>
        </row>
        <row r="38812">
          <cell r="B38812">
            <v>101926</v>
          </cell>
        </row>
        <row r="38813">
          <cell r="B38813">
            <v>101926</v>
          </cell>
        </row>
        <row r="38814">
          <cell r="B38814">
            <v>101926</v>
          </cell>
        </row>
        <row r="38815">
          <cell r="B38815">
            <v>101926</v>
          </cell>
        </row>
        <row r="38816">
          <cell r="B38816">
            <v>101926</v>
          </cell>
        </row>
        <row r="38817">
          <cell r="B38817">
            <v>101935</v>
          </cell>
        </row>
        <row r="38818">
          <cell r="B38818">
            <v>101935</v>
          </cell>
        </row>
        <row r="38819">
          <cell r="B38819">
            <v>101935</v>
          </cell>
        </row>
        <row r="38820">
          <cell r="B38820">
            <v>101935</v>
          </cell>
        </row>
        <row r="38821">
          <cell r="B38821">
            <v>101935</v>
          </cell>
        </row>
        <row r="38822">
          <cell r="B38822">
            <v>101935</v>
          </cell>
        </row>
        <row r="38823">
          <cell r="B38823">
            <v>92704</v>
          </cell>
        </row>
        <row r="38824">
          <cell r="B38824">
            <v>92704</v>
          </cell>
        </row>
        <row r="38825">
          <cell r="B38825">
            <v>92704</v>
          </cell>
        </row>
        <row r="38826">
          <cell r="B38826">
            <v>92704</v>
          </cell>
        </row>
        <row r="38827">
          <cell r="B38827">
            <v>92704</v>
          </cell>
        </row>
        <row r="38828">
          <cell r="B38828">
            <v>92704</v>
          </cell>
        </row>
        <row r="38829">
          <cell r="B38829">
            <v>92705</v>
          </cell>
        </row>
        <row r="38830">
          <cell r="B38830">
            <v>92705</v>
          </cell>
        </row>
        <row r="38831">
          <cell r="B38831">
            <v>92705</v>
          </cell>
        </row>
        <row r="38832">
          <cell r="B38832">
            <v>92705</v>
          </cell>
        </row>
        <row r="38833">
          <cell r="B38833">
            <v>92705</v>
          </cell>
        </row>
        <row r="38834">
          <cell r="B38834">
            <v>92705</v>
          </cell>
        </row>
        <row r="38835">
          <cell r="B38835">
            <v>92706</v>
          </cell>
        </row>
        <row r="38836">
          <cell r="B38836">
            <v>92706</v>
          </cell>
        </row>
        <row r="38837">
          <cell r="B38837">
            <v>92706</v>
          </cell>
        </row>
        <row r="38838">
          <cell r="B38838">
            <v>92706</v>
          </cell>
        </row>
        <row r="38839">
          <cell r="B38839">
            <v>92706</v>
          </cell>
        </row>
        <row r="38840">
          <cell r="B38840">
            <v>92706</v>
          </cell>
        </row>
        <row r="38841">
          <cell r="B38841">
            <v>92637</v>
          </cell>
        </row>
        <row r="38842">
          <cell r="B38842">
            <v>92637</v>
          </cell>
        </row>
        <row r="38843">
          <cell r="B38843">
            <v>92637</v>
          </cell>
        </row>
        <row r="38844">
          <cell r="B38844">
            <v>92637</v>
          </cell>
        </row>
        <row r="38845">
          <cell r="B38845">
            <v>92637</v>
          </cell>
        </row>
        <row r="38846">
          <cell r="B38846">
            <v>92637</v>
          </cell>
        </row>
        <row r="38847">
          <cell r="B38847">
            <v>92681</v>
          </cell>
        </row>
        <row r="38848">
          <cell r="B38848">
            <v>92681</v>
          </cell>
        </row>
        <row r="38849">
          <cell r="B38849">
            <v>92681</v>
          </cell>
        </row>
        <row r="38850">
          <cell r="B38850">
            <v>92681</v>
          </cell>
        </row>
        <row r="38851">
          <cell r="B38851">
            <v>92681</v>
          </cell>
        </row>
        <row r="38852">
          <cell r="B38852">
            <v>92681</v>
          </cell>
        </row>
        <row r="38853">
          <cell r="B38853">
            <v>92638</v>
          </cell>
        </row>
        <row r="38854">
          <cell r="B38854">
            <v>92638</v>
          </cell>
        </row>
        <row r="38855">
          <cell r="B38855">
            <v>92638</v>
          </cell>
        </row>
        <row r="38856">
          <cell r="B38856">
            <v>92638</v>
          </cell>
        </row>
        <row r="38857">
          <cell r="B38857">
            <v>92638</v>
          </cell>
        </row>
        <row r="38858">
          <cell r="B38858">
            <v>92638</v>
          </cell>
        </row>
        <row r="38859">
          <cell r="B38859">
            <v>92682</v>
          </cell>
        </row>
        <row r="38860">
          <cell r="B38860">
            <v>92682</v>
          </cell>
        </row>
        <row r="38861">
          <cell r="B38861">
            <v>92682</v>
          </cell>
        </row>
        <row r="38862">
          <cell r="B38862">
            <v>92682</v>
          </cell>
        </row>
        <row r="38863">
          <cell r="B38863">
            <v>92682</v>
          </cell>
        </row>
        <row r="38864">
          <cell r="B38864">
            <v>92682</v>
          </cell>
        </row>
        <row r="38865">
          <cell r="B38865">
            <v>92639</v>
          </cell>
        </row>
        <row r="38866">
          <cell r="B38866">
            <v>92639</v>
          </cell>
        </row>
        <row r="38867">
          <cell r="B38867">
            <v>92639</v>
          </cell>
        </row>
        <row r="38868">
          <cell r="B38868">
            <v>92639</v>
          </cell>
        </row>
        <row r="38869">
          <cell r="B38869">
            <v>92639</v>
          </cell>
        </row>
        <row r="38870">
          <cell r="B38870">
            <v>92639</v>
          </cell>
        </row>
        <row r="38871">
          <cell r="B38871">
            <v>92683</v>
          </cell>
        </row>
        <row r="38872">
          <cell r="B38872">
            <v>92683</v>
          </cell>
        </row>
        <row r="38873">
          <cell r="B38873">
            <v>92683</v>
          </cell>
        </row>
        <row r="38874">
          <cell r="B38874">
            <v>92683</v>
          </cell>
        </row>
        <row r="38875">
          <cell r="B38875">
            <v>92683</v>
          </cell>
        </row>
        <row r="38876">
          <cell r="B38876">
            <v>92683</v>
          </cell>
        </row>
        <row r="38877">
          <cell r="B38877">
            <v>92640</v>
          </cell>
        </row>
        <row r="38878">
          <cell r="B38878">
            <v>92640</v>
          </cell>
        </row>
        <row r="38879">
          <cell r="B38879">
            <v>92640</v>
          </cell>
        </row>
        <row r="38880">
          <cell r="B38880">
            <v>92640</v>
          </cell>
        </row>
        <row r="38881">
          <cell r="B38881">
            <v>92640</v>
          </cell>
        </row>
        <row r="38882">
          <cell r="B38882">
            <v>92640</v>
          </cell>
        </row>
        <row r="38883">
          <cell r="B38883">
            <v>92684</v>
          </cell>
        </row>
        <row r="38884">
          <cell r="B38884">
            <v>92684</v>
          </cell>
        </row>
        <row r="38885">
          <cell r="B38885">
            <v>92684</v>
          </cell>
        </row>
        <row r="38886">
          <cell r="B38886">
            <v>92684</v>
          </cell>
        </row>
        <row r="38887">
          <cell r="B38887">
            <v>92684</v>
          </cell>
        </row>
        <row r="38888">
          <cell r="B38888">
            <v>92684</v>
          </cell>
        </row>
        <row r="38889">
          <cell r="B38889">
            <v>92642</v>
          </cell>
        </row>
        <row r="38890">
          <cell r="B38890">
            <v>92642</v>
          </cell>
        </row>
        <row r="38891">
          <cell r="B38891">
            <v>92642</v>
          </cell>
        </row>
        <row r="38892">
          <cell r="B38892">
            <v>92642</v>
          </cell>
        </row>
        <row r="38893">
          <cell r="B38893">
            <v>92642</v>
          </cell>
        </row>
        <row r="38894">
          <cell r="B38894">
            <v>92642</v>
          </cell>
        </row>
        <row r="38895">
          <cell r="B38895">
            <v>92685</v>
          </cell>
        </row>
        <row r="38896">
          <cell r="B38896">
            <v>92685</v>
          </cell>
        </row>
        <row r="38897">
          <cell r="B38897">
            <v>92685</v>
          </cell>
        </row>
        <row r="38898">
          <cell r="B38898">
            <v>92685</v>
          </cell>
        </row>
        <row r="38899">
          <cell r="B38899">
            <v>92685</v>
          </cell>
        </row>
        <row r="38900">
          <cell r="B38900">
            <v>92685</v>
          </cell>
        </row>
        <row r="38901">
          <cell r="B38901">
            <v>92644</v>
          </cell>
        </row>
        <row r="38902">
          <cell r="B38902">
            <v>92644</v>
          </cell>
        </row>
        <row r="38903">
          <cell r="B38903">
            <v>92644</v>
          </cell>
        </row>
        <row r="38904">
          <cell r="B38904">
            <v>92644</v>
          </cell>
        </row>
        <row r="38905">
          <cell r="B38905">
            <v>92644</v>
          </cell>
        </row>
        <row r="38906">
          <cell r="B38906">
            <v>92644</v>
          </cell>
        </row>
        <row r="38907">
          <cell r="B38907">
            <v>92686</v>
          </cell>
        </row>
        <row r="38908">
          <cell r="B38908">
            <v>92686</v>
          </cell>
        </row>
        <row r="38909">
          <cell r="B38909">
            <v>92686</v>
          </cell>
        </row>
        <row r="38910">
          <cell r="B38910">
            <v>92686</v>
          </cell>
        </row>
        <row r="38911">
          <cell r="B38911">
            <v>92686</v>
          </cell>
        </row>
        <row r="38912">
          <cell r="B38912">
            <v>92686</v>
          </cell>
        </row>
        <row r="38913">
          <cell r="B38913">
            <v>92356</v>
          </cell>
        </row>
        <row r="38914">
          <cell r="B38914">
            <v>92356</v>
          </cell>
        </row>
        <row r="38915">
          <cell r="B38915">
            <v>92356</v>
          </cell>
        </row>
        <row r="38916">
          <cell r="B38916">
            <v>92356</v>
          </cell>
        </row>
        <row r="38917">
          <cell r="B38917">
            <v>92356</v>
          </cell>
        </row>
        <row r="38918">
          <cell r="B38918">
            <v>92356</v>
          </cell>
        </row>
        <row r="38919">
          <cell r="B38919">
            <v>92357</v>
          </cell>
        </row>
        <row r="38920">
          <cell r="B38920">
            <v>92357</v>
          </cell>
        </row>
        <row r="38921">
          <cell r="B38921">
            <v>92357</v>
          </cell>
        </row>
        <row r="38922">
          <cell r="B38922">
            <v>92357</v>
          </cell>
        </row>
        <row r="38923">
          <cell r="B38923">
            <v>92357</v>
          </cell>
        </row>
        <row r="38924">
          <cell r="B38924">
            <v>92357</v>
          </cell>
        </row>
        <row r="38925">
          <cell r="B38925">
            <v>92358</v>
          </cell>
        </row>
        <row r="38926">
          <cell r="B38926">
            <v>92358</v>
          </cell>
        </row>
        <row r="38927">
          <cell r="B38927">
            <v>92358</v>
          </cell>
        </row>
        <row r="38928">
          <cell r="B38928">
            <v>92358</v>
          </cell>
        </row>
        <row r="38929">
          <cell r="B38929">
            <v>92358</v>
          </cell>
        </row>
        <row r="38930">
          <cell r="B38930">
            <v>92358</v>
          </cell>
        </row>
        <row r="38931">
          <cell r="B38931">
            <v>101919</v>
          </cell>
        </row>
        <row r="38932">
          <cell r="B38932">
            <v>101919</v>
          </cell>
        </row>
        <row r="38933">
          <cell r="B38933">
            <v>101919</v>
          </cell>
        </row>
        <row r="38934">
          <cell r="B38934">
            <v>101919</v>
          </cell>
        </row>
        <row r="38935">
          <cell r="B38935">
            <v>101919</v>
          </cell>
        </row>
        <row r="38936">
          <cell r="B38936">
            <v>101919</v>
          </cell>
        </row>
        <row r="38937">
          <cell r="B38937">
            <v>101928</v>
          </cell>
        </row>
        <row r="38938">
          <cell r="B38938">
            <v>101928</v>
          </cell>
        </row>
        <row r="38939">
          <cell r="B38939">
            <v>101928</v>
          </cell>
        </row>
        <row r="38940">
          <cell r="B38940">
            <v>101928</v>
          </cell>
        </row>
        <row r="38941">
          <cell r="B38941">
            <v>101928</v>
          </cell>
        </row>
        <row r="38942">
          <cell r="B38942">
            <v>101928</v>
          </cell>
        </row>
        <row r="38943">
          <cell r="B38943">
            <v>92904</v>
          </cell>
        </row>
        <row r="38944">
          <cell r="B38944">
            <v>92904</v>
          </cell>
        </row>
        <row r="38945">
          <cell r="B38945">
            <v>92904</v>
          </cell>
        </row>
        <row r="38946">
          <cell r="B38946">
            <v>92904</v>
          </cell>
        </row>
        <row r="38947">
          <cell r="B38947">
            <v>92904</v>
          </cell>
        </row>
        <row r="38948">
          <cell r="B38948">
            <v>92904</v>
          </cell>
        </row>
        <row r="38949">
          <cell r="B38949">
            <v>92905</v>
          </cell>
        </row>
        <row r="38950">
          <cell r="B38950">
            <v>92905</v>
          </cell>
        </row>
        <row r="38951">
          <cell r="B38951">
            <v>92905</v>
          </cell>
        </row>
        <row r="38952">
          <cell r="B38952">
            <v>92905</v>
          </cell>
        </row>
        <row r="38953">
          <cell r="B38953">
            <v>92905</v>
          </cell>
        </row>
        <row r="38954">
          <cell r="B38954">
            <v>92905</v>
          </cell>
        </row>
        <row r="38955">
          <cell r="B38955">
            <v>92906</v>
          </cell>
        </row>
        <row r="38956">
          <cell r="B38956">
            <v>92906</v>
          </cell>
        </row>
        <row r="38957">
          <cell r="B38957">
            <v>92906</v>
          </cell>
        </row>
        <row r="38958">
          <cell r="B38958">
            <v>92906</v>
          </cell>
        </row>
        <row r="38959">
          <cell r="B38959">
            <v>92906</v>
          </cell>
        </row>
        <row r="38960">
          <cell r="B38960">
            <v>92906</v>
          </cell>
        </row>
        <row r="38961">
          <cell r="B38961">
            <v>92898</v>
          </cell>
        </row>
        <row r="38962">
          <cell r="B38962">
            <v>92898</v>
          </cell>
        </row>
        <row r="38963">
          <cell r="B38963">
            <v>92898</v>
          </cell>
        </row>
        <row r="38964">
          <cell r="B38964">
            <v>92898</v>
          </cell>
        </row>
        <row r="38965">
          <cell r="B38965">
            <v>92898</v>
          </cell>
        </row>
        <row r="38966">
          <cell r="B38966">
            <v>92898</v>
          </cell>
        </row>
        <row r="38967">
          <cell r="B38967">
            <v>92899</v>
          </cell>
        </row>
        <row r="38968">
          <cell r="B38968">
            <v>92899</v>
          </cell>
        </row>
        <row r="38969">
          <cell r="B38969">
            <v>92899</v>
          </cell>
        </row>
        <row r="38970">
          <cell r="B38970">
            <v>92899</v>
          </cell>
        </row>
        <row r="38971">
          <cell r="B38971">
            <v>92899</v>
          </cell>
        </row>
        <row r="38972">
          <cell r="B38972">
            <v>92899</v>
          </cell>
        </row>
        <row r="38973">
          <cell r="B38973">
            <v>92900</v>
          </cell>
        </row>
        <row r="38974">
          <cell r="B38974">
            <v>92900</v>
          </cell>
        </row>
        <row r="38975">
          <cell r="B38975">
            <v>92900</v>
          </cell>
        </row>
        <row r="38976">
          <cell r="B38976">
            <v>92900</v>
          </cell>
        </row>
        <row r="38977">
          <cell r="B38977">
            <v>92900</v>
          </cell>
        </row>
        <row r="38978">
          <cell r="B38978">
            <v>92900</v>
          </cell>
        </row>
        <row r="38979">
          <cell r="B38979">
            <v>92901</v>
          </cell>
        </row>
        <row r="38980">
          <cell r="B38980">
            <v>92901</v>
          </cell>
        </row>
        <row r="38981">
          <cell r="B38981">
            <v>92901</v>
          </cell>
        </row>
        <row r="38982">
          <cell r="B38982">
            <v>92901</v>
          </cell>
        </row>
        <row r="38983">
          <cell r="B38983">
            <v>92901</v>
          </cell>
        </row>
        <row r="38984">
          <cell r="B38984">
            <v>92901</v>
          </cell>
        </row>
        <row r="38985">
          <cell r="B38985">
            <v>92902</v>
          </cell>
        </row>
        <row r="38986">
          <cell r="B38986">
            <v>92902</v>
          </cell>
        </row>
        <row r="38987">
          <cell r="B38987">
            <v>92902</v>
          </cell>
        </row>
        <row r="38988">
          <cell r="B38988">
            <v>92902</v>
          </cell>
        </row>
        <row r="38989">
          <cell r="B38989">
            <v>92902</v>
          </cell>
        </row>
        <row r="38990">
          <cell r="B38990">
            <v>92902</v>
          </cell>
        </row>
        <row r="38991">
          <cell r="B38991">
            <v>92903</v>
          </cell>
        </row>
        <row r="38992">
          <cell r="B38992">
            <v>92903</v>
          </cell>
        </row>
        <row r="38993">
          <cell r="B38993">
            <v>92903</v>
          </cell>
        </row>
        <row r="38994">
          <cell r="B38994">
            <v>92903</v>
          </cell>
        </row>
        <row r="38995">
          <cell r="B38995">
            <v>92903</v>
          </cell>
        </row>
        <row r="38996">
          <cell r="B38996">
            <v>92903</v>
          </cell>
        </row>
        <row r="38997">
          <cell r="B38997">
            <v>92892</v>
          </cell>
        </row>
        <row r="38998">
          <cell r="B38998">
            <v>92892</v>
          </cell>
        </row>
        <row r="38999">
          <cell r="B38999">
            <v>92892</v>
          </cell>
        </row>
        <row r="39000">
          <cell r="B39000">
            <v>92892</v>
          </cell>
        </row>
        <row r="39001">
          <cell r="B39001">
            <v>92892</v>
          </cell>
        </row>
        <row r="39002">
          <cell r="B39002">
            <v>92892</v>
          </cell>
        </row>
        <row r="39003">
          <cell r="B39003">
            <v>92893</v>
          </cell>
        </row>
        <row r="39004">
          <cell r="B39004">
            <v>92893</v>
          </cell>
        </row>
        <row r="39005">
          <cell r="B39005">
            <v>92893</v>
          </cell>
        </row>
        <row r="39006">
          <cell r="B39006">
            <v>92893</v>
          </cell>
        </row>
        <row r="39007">
          <cell r="B39007">
            <v>92893</v>
          </cell>
        </row>
        <row r="39008">
          <cell r="B39008">
            <v>92893</v>
          </cell>
        </row>
        <row r="39009">
          <cell r="B39009">
            <v>92894</v>
          </cell>
        </row>
        <row r="39010">
          <cell r="B39010">
            <v>92894</v>
          </cell>
        </row>
        <row r="39011">
          <cell r="B39011">
            <v>92894</v>
          </cell>
        </row>
        <row r="39012">
          <cell r="B39012">
            <v>92894</v>
          </cell>
        </row>
        <row r="39013">
          <cell r="B39013">
            <v>92894</v>
          </cell>
        </row>
        <row r="39014">
          <cell r="B39014">
            <v>92894</v>
          </cell>
        </row>
        <row r="39015">
          <cell r="B39015">
            <v>92889</v>
          </cell>
        </row>
        <row r="39016">
          <cell r="B39016">
            <v>92889</v>
          </cell>
        </row>
        <row r="39017">
          <cell r="B39017">
            <v>92889</v>
          </cell>
        </row>
        <row r="39018">
          <cell r="B39018">
            <v>92889</v>
          </cell>
        </row>
        <row r="39019">
          <cell r="B39019">
            <v>92889</v>
          </cell>
        </row>
        <row r="39020">
          <cell r="B39020">
            <v>92889</v>
          </cell>
        </row>
        <row r="39021">
          <cell r="B39021">
            <v>92895</v>
          </cell>
        </row>
        <row r="39022">
          <cell r="B39022">
            <v>92895</v>
          </cell>
        </row>
        <row r="39023">
          <cell r="B39023">
            <v>92895</v>
          </cell>
        </row>
        <row r="39024">
          <cell r="B39024">
            <v>92895</v>
          </cell>
        </row>
        <row r="39025">
          <cell r="B39025">
            <v>92895</v>
          </cell>
        </row>
        <row r="39026">
          <cell r="B39026">
            <v>92895</v>
          </cell>
        </row>
        <row r="39027">
          <cell r="B39027">
            <v>92890</v>
          </cell>
        </row>
        <row r="39028">
          <cell r="B39028">
            <v>92890</v>
          </cell>
        </row>
        <row r="39029">
          <cell r="B39029">
            <v>92890</v>
          </cell>
        </row>
        <row r="39030">
          <cell r="B39030">
            <v>92890</v>
          </cell>
        </row>
        <row r="39031">
          <cell r="B39031">
            <v>92890</v>
          </cell>
        </row>
        <row r="39032">
          <cell r="B39032">
            <v>92890</v>
          </cell>
        </row>
        <row r="39033">
          <cell r="B39033">
            <v>92896</v>
          </cell>
        </row>
        <row r="39034">
          <cell r="B39034">
            <v>92896</v>
          </cell>
        </row>
        <row r="39035">
          <cell r="B39035">
            <v>92896</v>
          </cell>
        </row>
        <row r="39036">
          <cell r="B39036">
            <v>92896</v>
          </cell>
        </row>
        <row r="39037">
          <cell r="B39037">
            <v>92896</v>
          </cell>
        </row>
        <row r="39038">
          <cell r="B39038">
            <v>92896</v>
          </cell>
        </row>
        <row r="39039">
          <cell r="B39039">
            <v>92891</v>
          </cell>
        </row>
        <row r="39040">
          <cell r="B39040">
            <v>92891</v>
          </cell>
        </row>
        <row r="39041">
          <cell r="B39041">
            <v>92891</v>
          </cell>
        </row>
        <row r="39042">
          <cell r="B39042">
            <v>92891</v>
          </cell>
        </row>
        <row r="39043">
          <cell r="B39043">
            <v>92891</v>
          </cell>
        </row>
        <row r="39044">
          <cell r="B39044">
            <v>92891</v>
          </cell>
        </row>
        <row r="39045">
          <cell r="B39045">
            <v>92897</v>
          </cell>
        </row>
        <row r="39046">
          <cell r="B39046">
            <v>92897</v>
          </cell>
        </row>
        <row r="39047">
          <cell r="B39047">
            <v>92897</v>
          </cell>
        </row>
        <row r="39048">
          <cell r="B39048">
            <v>92897</v>
          </cell>
        </row>
        <row r="39049">
          <cell r="B39049">
            <v>92897</v>
          </cell>
        </row>
        <row r="39050">
          <cell r="B39050">
            <v>92897</v>
          </cell>
        </row>
        <row r="39051">
          <cell r="B39051">
            <v>100822</v>
          </cell>
        </row>
        <row r="39052">
          <cell r="B39052">
            <v>100822</v>
          </cell>
        </row>
        <row r="39053">
          <cell r="B39053">
            <v>100822</v>
          </cell>
        </row>
        <row r="39054">
          <cell r="B39054">
            <v>100822</v>
          </cell>
        </row>
        <row r="39055">
          <cell r="B39055">
            <v>100823</v>
          </cell>
        </row>
        <row r="39056">
          <cell r="B39056">
            <v>100823</v>
          </cell>
        </row>
        <row r="39057">
          <cell r="B39057">
            <v>100823</v>
          </cell>
        </row>
        <row r="39058">
          <cell r="B39058">
            <v>100823</v>
          </cell>
        </row>
        <row r="39059">
          <cell r="B39059">
            <v>100824</v>
          </cell>
        </row>
        <row r="39060">
          <cell r="B39060">
            <v>100824</v>
          </cell>
        </row>
        <row r="39061">
          <cell r="B39061">
            <v>100824</v>
          </cell>
        </row>
        <row r="39062">
          <cell r="B39062">
            <v>100824</v>
          </cell>
        </row>
        <row r="39063">
          <cell r="B39063">
            <v>100825</v>
          </cell>
        </row>
        <row r="39064">
          <cell r="B39064">
            <v>100825</v>
          </cell>
        </row>
        <row r="39065">
          <cell r="B39065">
            <v>100825</v>
          </cell>
        </row>
        <row r="39066">
          <cell r="B39066">
            <v>100825</v>
          </cell>
        </row>
        <row r="39067">
          <cell r="B39067">
            <v>100818</v>
          </cell>
        </row>
        <row r="39068">
          <cell r="B39068">
            <v>100818</v>
          </cell>
        </row>
        <row r="39069">
          <cell r="B39069">
            <v>100818</v>
          </cell>
        </row>
        <row r="39070">
          <cell r="B39070">
            <v>100818</v>
          </cell>
        </row>
        <row r="39071">
          <cell r="B39071">
            <v>100819</v>
          </cell>
        </row>
        <row r="39072">
          <cell r="B39072">
            <v>100819</v>
          </cell>
        </row>
        <row r="39073">
          <cell r="B39073">
            <v>100819</v>
          </cell>
        </row>
        <row r="39074">
          <cell r="B39074">
            <v>100819</v>
          </cell>
        </row>
        <row r="39075">
          <cell r="B39075">
            <v>100820</v>
          </cell>
        </row>
        <row r="39076">
          <cell r="B39076">
            <v>100820</v>
          </cell>
        </row>
        <row r="39077">
          <cell r="B39077">
            <v>100820</v>
          </cell>
        </row>
        <row r="39078">
          <cell r="B39078">
            <v>100820</v>
          </cell>
        </row>
        <row r="39079">
          <cell r="B39079">
            <v>100821</v>
          </cell>
        </row>
        <row r="39080">
          <cell r="B39080">
            <v>100821</v>
          </cell>
        </row>
        <row r="39081">
          <cell r="B39081">
            <v>100821</v>
          </cell>
        </row>
        <row r="39082">
          <cell r="B39082">
            <v>100821</v>
          </cell>
        </row>
        <row r="39083">
          <cell r="B39083">
            <v>100846</v>
          </cell>
        </row>
        <row r="39084">
          <cell r="B39084">
            <v>100846</v>
          </cell>
        </row>
        <row r="39085">
          <cell r="B39085">
            <v>100846</v>
          </cell>
        </row>
        <row r="39086">
          <cell r="B39086">
            <v>100846</v>
          </cell>
        </row>
        <row r="39087">
          <cell r="B39087">
            <v>100834</v>
          </cell>
        </row>
        <row r="39088">
          <cell r="B39088">
            <v>100834</v>
          </cell>
        </row>
        <row r="39089">
          <cell r="B39089">
            <v>100834</v>
          </cell>
        </row>
        <row r="39090">
          <cell r="B39090">
            <v>100834</v>
          </cell>
        </row>
        <row r="39091">
          <cell r="B39091">
            <v>100835</v>
          </cell>
        </row>
        <row r="39092">
          <cell r="B39092">
            <v>100835</v>
          </cell>
        </row>
        <row r="39093">
          <cell r="B39093">
            <v>100835</v>
          </cell>
        </row>
        <row r="39094">
          <cell r="B39094">
            <v>100835</v>
          </cell>
        </row>
        <row r="39095">
          <cell r="B39095">
            <v>100836</v>
          </cell>
        </row>
        <row r="39096">
          <cell r="B39096">
            <v>100836</v>
          </cell>
        </row>
        <row r="39097">
          <cell r="B39097">
            <v>100836</v>
          </cell>
        </row>
        <row r="39098">
          <cell r="B39098">
            <v>100836</v>
          </cell>
        </row>
        <row r="39099">
          <cell r="B39099">
            <v>100837</v>
          </cell>
        </row>
        <row r="39100">
          <cell r="B39100">
            <v>100837</v>
          </cell>
        </row>
        <row r="39101">
          <cell r="B39101">
            <v>100837</v>
          </cell>
        </row>
        <row r="39102">
          <cell r="B39102">
            <v>100837</v>
          </cell>
        </row>
        <row r="39103">
          <cell r="B39103">
            <v>100826</v>
          </cell>
        </row>
        <row r="39104">
          <cell r="B39104">
            <v>100826</v>
          </cell>
        </row>
        <row r="39105">
          <cell r="B39105">
            <v>100826</v>
          </cell>
        </row>
        <row r="39106">
          <cell r="B39106">
            <v>100826</v>
          </cell>
        </row>
        <row r="39107">
          <cell r="B39107">
            <v>100827</v>
          </cell>
        </row>
        <row r="39108">
          <cell r="B39108">
            <v>100827</v>
          </cell>
        </row>
        <row r="39109">
          <cell r="B39109">
            <v>100827</v>
          </cell>
        </row>
        <row r="39110">
          <cell r="B39110">
            <v>100827</v>
          </cell>
        </row>
        <row r="39111">
          <cell r="B39111">
            <v>100828</v>
          </cell>
        </row>
        <row r="39112">
          <cell r="B39112">
            <v>100828</v>
          </cell>
        </row>
        <row r="39113">
          <cell r="B39113">
            <v>100828</v>
          </cell>
        </row>
        <row r="39114">
          <cell r="B39114">
            <v>100828</v>
          </cell>
        </row>
        <row r="39115">
          <cell r="B39115">
            <v>100829</v>
          </cell>
        </row>
        <row r="39116">
          <cell r="B39116">
            <v>100829</v>
          </cell>
        </row>
        <row r="39117">
          <cell r="B39117">
            <v>100829</v>
          </cell>
        </row>
        <row r="39118">
          <cell r="B39118">
            <v>100829</v>
          </cell>
        </row>
        <row r="39119">
          <cell r="B39119">
            <v>100830</v>
          </cell>
        </row>
        <row r="39120">
          <cell r="B39120">
            <v>100830</v>
          </cell>
        </row>
        <row r="39121">
          <cell r="B39121">
            <v>100830</v>
          </cell>
        </row>
        <row r="39122">
          <cell r="B39122">
            <v>100830</v>
          </cell>
        </row>
        <row r="39123">
          <cell r="B39123">
            <v>100831</v>
          </cell>
        </row>
        <row r="39124">
          <cell r="B39124">
            <v>100831</v>
          </cell>
        </row>
        <row r="39125">
          <cell r="B39125">
            <v>100831</v>
          </cell>
        </row>
        <row r="39126">
          <cell r="B39126">
            <v>100831</v>
          </cell>
        </row>
        <row r="39127">
          <cell r="B39127">
            <v>100832</v>
          </cell>
        </row>
        <row r="39128">
          <cell r="B39128">
            <v>100832</v>
          </cell>
        </row>
        <row r="39129">
          <cell r="B39129">
            <v>100832</v>
          </cell>
        </row>
        <row r="39130">
          <cell r="B39130">
            <v>100832</v>
          </cell>
        </row>
        <row r="39131">
          <cell r="B39131">
            <v>100833</v>
          </cell>
        </row>
        <row r="39132">
          <cell r="B39132">
            <v>100833</v>
          </cell>
        </row>
        <row r="39133">
          <cell r="B39133">
            <v>100833</v>
          </cell>
        </row>
        <row r="39134">
          <cell r="B39134">
            <v>100833</v>
          </cell>
        </row>
        <row r="39135">
          <cell r="B39135">
            <v>100790</v>
          </cell>
        </row>
        <row r="39136">
          <cell r="B39136">
            <v>100790</v>
          </cell>
        </row>
        <row r="39137">
          <cell r="B39137">
            <v>100790</v>
          </cell>
        </row>
        <row r="39138">
          <cell r="B39138">
            <v>100790</v>
          </cell>
        </row>
        <row r="39139">
          <cell r="B39139">
            <v>100790</v>
          </cell>
        </row>
        <row r="39140">
          <cell r="B39140">
            <v>100790</v>
          </cell>
        </row>
        <row r="39141">
          <cell r="B39141">
            <v>100790</v>
          </cell>
        </row>
        <row r="39142">
          <cell r="B39142">
            <v>100790</v>
          </cell>
        </row>
        <row r="39143">
          <cell r="B39143">
            <v>100790</v>
          </cell>
        </row>
        <row r="39144">
          <cell r="B39144">
            <v>100790</v>
          </cell>
        </row>
        <row r="39145">
          <cell r="B39145">
            <v>100790</v>
          </cell>
        </row>
        <row r="39146">
          <cell r="B39146">
            <v>100790</v>
          </cell>
        </row>
        <row r="39147">
          <cell r="B39147">
            <v>100789</v>
          </cell>
        </row>
        <row r="39148">
          <cell r="B39148">
            <v>100789</v>
          </cell>
        </row>
        <row r="39149">
          <cell r="B39149">
            <v>100789</v>
          </cell>
        </row>
        <row r="39150">
          <cell r="B39150">
            <v>100789</v>
          </cell>
        </row>
        <row r="39151">
          <cell r="B39151">
            <v>100789</v>
          </cell>
        </row>
        <row r="39152">
          <cell r="B39152">
            <v>100789</v>
          </cell>
        </row>
        <row r="39153">
          <cell r="B39153">
            <v>100789</v>
          </cell>
        </row>
        <row r="39154">
          <cell r="B39154">
            <v>100789</v>
          </cell>
        </row>
        <row r="39155">
          <cell r="B39155">
            <v>100789</v>
          </cell>
        </row>
        <row r="39156">
          <cell r="B39156">
            <v>100789</v>
          </cell>
        </row>
        <row r="39157">
          <cell r="B39157">
            <v>100789</v>
          </cell>
        </row>
        <row r="39158">
          <cell r="B39158">
            <v>100789</v>
          </cell>
        </row>
        <row r="39159">
          <cell r="B39159">
            <v>100789</v>
          </cell>
        </row>
        <row r="39160">
          <cell r="B39160">
            <v>100788</v>
          </cell>
        </row>
        <row r="39161">
          <cell r="B39161">
            <v>100788</v>
          </cell>
        </row>
        <row r="39162">
          <cell r="B39162">
            <v>100788</v>
          </cell>
        </row>
        <row r="39163">
          <cell r="B39163">
            <v>100788</v>
          </cell>
        </row>
        <row r="39164">
          <cell r="B39164">
            <v>100788</v>
          </cell>
        </row>
        <row r="39165">
          <cell r="B39165">
            <v>100788</v>
          </cell>
        </row>
        <row r="39166">
          <cell r="B39166">
            <v>100788</v>
          </cell>
        </row>
        <row r="39167">
          <cell r="B39167">
            <v>100788</v>
          </cell>
        </row>
        <row r="39168">
          <cell r="B39168">
            <v>100788</v>
          </cell>
        </row>
        <row r="39169">
          <cell r="B39169">
            <v>100788</v>
          </cell>
        </row>
        <row r="39170">
          <cell r="B39170">
            <v>100788</v>
          </cell>
        </row>
        <row r="39171">
          <cell r="B39171">
            <v>100788</v>
          </cell>
        </row>
        <row r="39172">
          <cell r="B39172">
            <v>100811</v>
          </cell>
        </row>
        <row r="39173">
          <cell r="B39173">
            <v>100811</v>
          </cell>
        </row>
        <row r="39174">
          <cell r="B39174">
            <v>100811</v>
          </cell>
        </row>
        <row r="39175">
          <cell r="B39175">
            <v>100811</v>
          </cell>
        </row>
        <row r="39176">
          <cell r="B39176">
            <v>100812</v>
          </cell>
        </row>
        <row r="39177">
          <cell r="B39177">
            <v>100812</v>
          </cell>
        </row>
        <row r="39178">
          <cell r="B39178">
            <v>100812</v>
          </cell>
        </row>
        <row r="39179">
          <cell r="B39179">
            <v>100812</v>
          </cell>
        </row>
        <row r="39180">
          <cell r="B39180">
            <v>100813</v>
          </cell>
        </row>
        <row r="39181">
          <cell r="B39181">
            <v>100813</v>
          </cell>
        </row>
        <row r="39182">
          <cell r="B39182">
            <v>100813</v>
          </cell>
        </row>
        <row r="39183">
          <cell r="B39183">
            <v>100813</v>
          </cell>
        </row>
        <row r="39184">
          <cell r="B39184">
            <v>100814</v>
          </cell>
        </row>
        <row r="39185">
          <cell r="B39185">
            <v>100814</v>
          </cell>
        </row>
        <row r="39186">
          <cell r="B39186">
            <v>100814</v>
          </cell>
        </row>
        <row r="39187">
          <cell r="B39187">
            <v>100814</v>
          </cell>
        </row>
        <row r="39188">
          <cell r="B39188">
            <v>100815</v>
          </cell>
        </row>
        <row r="39189">
          <cell r="B39189">
            <v>100815</v>
          </cell>
        </row>
        <row r="39190">
          <cell r="B39190">
            <v>100815</v>
          </cell>
        </row>
        <row r="39191">
          <cell r="B39191">
            <v>100815</v>
          </cell>
        </row>
        <row r="39192">
          <cell r="B39192">
            <v>100816</v>
          </cell>
        </row>
        <row r="39193">
          <cell r="B39193">
            <v>100816</v>
          </cell>
        </row>
        <row r="39194">
          <cell r="B39194">
            <v>100816</v>
          </cell>
        </row>
        <row r="39195">
          <cell r="B39195">
            <v>100816</v>
          </cell>
        </row>
        <row r="39196">
          <cell r="B39196">
            <v>100817</v>
          </cell>
        </row>
        <row r="39197">
          <cell r="B39197">
            <v>100817</v>
          </cell>
        </row>
        <row r="39198">
          <cell r="B39198">
            <v>100817</v>
          </cell>
        </row>
        <row r="39199">
          <cell r="B39199">
            <v>100817</v>
          </cell>
        </row>
        <row r="39200">
          <cell r="B39200">
            <v>100795</v>
          </cell>
        </row>
        <row r="39201">
          <cell r="B39201">
            <v>100795</v>
          </cell>
        </row>
        <row r="39202">
          <cell r="B39202">
            <v>100795</v>
          </cell>
        </row>
        <row r="39203">
          <cell r="B39203">
            <v>100795</v>
          </cell>
        </row>
        <row r="39204">
          <cell r="B39204">
            <v>100842</v>
          </cell>
        </row>
        <row r="39205">
          <cell r="B39205">
            <v>100842</v>
          </cell>
        </row>
        <row r="39206">
          <cell r="B39206">
            <v>100842</v>
          </cell>
        </row>
        <row r="39207">
          <cell r="B39207">
            <v>100842</v>
          </cell>
        </row>
        <row r="39208">
          <cell r="B39208">
            <v>100796</v>
          </cell>
        </row>
        <row r="39209">
          <cell r="B39209">
            <v>100796</v>
          </cell>
        </row>
        <row r="39210">
          <cell r="B39210">
            <v>100796</v>
          </cell>
        </row>
        <row r="39211">
          <cell r="B39211">
            <v>100796</v>
          </cell>
        </row>
        <row r="39212">
          <cell r="B39212">
            <v>100843</v>
          </cell>
        </row>
        <row r="39213">
          <cell r="B39213">
            <v>100843</v>
          </cell>
        </row>
        <row r="39214">
          <cell r="B39214">
            <v>100843</v>
          </cell>
        </row>
        <row r="39215">
          <cell r="B39215">
            <v>100843</v>
          </cell>
        </row>
        <row r="39216">
          <cell r="B39216">
            <v>100844</v>
          </cell>
        </row>
        <row r="39217">
          <cell r="B39217">
            <v>100844</v>
          </cell>
        </row>
        <row r="39218">
          <cell r="B39218">
            <v>100844</v>
          </cell>
        </row>
        <row r="39219">
          <cell r="B39219">
            <v>100844</v>
          </cell>
        </row>
        <row r="39220">
          <cell r="B39220">
            <v>100797</v>
          </cell>
        </row>
        <row r="39221">
          <cell r="B39221">
            <v>100797</v>
          </cell>
        </row>
        <row r="39222">
          <cell r="B39222">
            <v>100797</v>
          </cell>
        </row>
        <row r="39223">
          <cell r="B39223">
            <v>100797</v>
          </cell>
        </row>
        <row r="39224">
          <cell r="B39224">
            <v>100798</v>
          </cell>
        </row>
        <row r="39225">
          <cell r="B39225">
            <v>100798</v>
          </cell>
        </row>
        <row r="39226">
          <cell r="B39226">
            <v>100798</v>
          </cell>
        </row>
        <row r="39227">
          <cell r="B39227">
            <v>100798</v>
          </cell>
        </row>
        <row r="39228">
          <cell r="B39228">
            <v>100845</v>
          </cell>
        </row>
        <row r="39229">
          <cell r="B39229">
            <v>100845</v>
          </cell>
        </row>
        <row r="39230">
          <cell r="B39230">
            <v>100845</v>
          </cell>
        </row>
        <row r="39231">
          <cell r="B39231">
            <v>100845</v>
          </cell>
        </row>
        <row r="39232">
          <cell r="B39232">
            <v>100799</v>
          </cell>
        </row>
        <row r="39233">
          <cell r="B39233">
            <v>100799</v>
          </cell>
        </row>
        <row r="39234">
          <cell r="B39234">
            <v>100799</v>
          </cell>
        </row>
        <row r="39235">
          <cell r="B39235">
            <v>100799</v>
          </cell>
        </row>
        <row r="39236">
          <cell r="B39236">
            <v>100807</v>
          </cell>
        </row>
        <row r="39237">
          <cell r="B39237">
            <v>100807</v>
          </cell>
        </row>
        <row r="39238">
          <cell r="B39238">
            <v>100807</v>
          </cell>
        </row>
        <row r="39239">
          <cell r="B39239">
            <v>100807</v>
          </cell>
        </row>
        <row r="39240">
          <cell r="B39240">
            <v>100800</v>
          </cell>
        </row>
        <row r="39241">
          <cell r="B39241">
            <v>100800</v>
          </cell>
        </row>
        <row r="39242">
          <cell r="B39242">
            <v>100800</v>
          </cell>
        </row>
        <row r="39243">
          <cell r="B39243">
            <v>100800</v>
          </cell>
        </row>
        <row r="39244">
          <cell r="B39244">
            <v>100808</v>
          </cell>
        </row>
        <row r="39245">
          <cell r="B39245">
            <v>100808</v>
          </cell>
        </row>
        <row r="39246">
          <cell r="B39246">
            <v>100808</v>
          </cell>
        </row>
        <row r="39247">
          <cell r="B39247">
            <v>100808</v>
          </cell>
        </row>
        <row r="39248">
          <cell r="B39248">
            <v>100801</v>
          </cell>
        </row>
        <row r="39249">
          <cell r="B39249">
            <v>100801</v>
          </cell>
        </row>
        <row r="39250">
          <cell r="B39250">
            <v>100801</v>
          </cell>
        </row>
        <row r="39251">
          <cell r="B39251">
            <v>100801</v>
          </cell>
        </row>
        <row r="39252">
          <cell r="B39252">
            <v>100809</v>
          </cell>
        </row>
        <row r="39253">
          <cell r="B39253">
            <v>100809</v>
          </cell>
        </row>
        <row r="39254">
          <cell r="B39254">
            <v>100809</v>
          </cell>
        </row>
        <row r="39255">
          <cell r="B39255">
            <v>100809</v>
          </cell>
        </row>
        <row r="39256">
          <cell r="B39256">
            <v>100802</v>
          </cell>
        </row>
        <row r="39257">
          <cell r="B39257">
            <v>100802</v>
          </cell>
        </row>
        <row r="39258">
          <cell r="B39258">
            <v>100802</v>
          </cell>
        </row>
        <row r="39259">
          <cell r="B39259">
            <v>100802</v>
          </cell>
        </row>
        <row r="39260">
          <cell r="B39260">
            <v>100810</v>
          </cell>
        </row>
        <row r="39261">
          <cell r="B39261">
            <v>100810</v>
          </cell>
        </row>
        <row r="39262">
          <cell r="B39262">
            <v>100810</v>
          </cell>
        </row>
        <row r="39263">
          <cell r="B39263">
            <v>100810</v>
          </cell>
        </row>
        <row r="39264">
          <cell r="B39264">
            <v>100791</v>
          </cell>
        </row>
        <row r="39265">
          <cell r="B39265">
            <v>100791</v>
          </cell>
        </row>
        <row r="39266">
          <cell r="B39266">
            <v>100791</v>
          </cell>
        </row>
        <row r="39267">
          <cell r="B39267">
            <v>100791</v>
          </cell>
        </row>
        <row r="39268">
          <cell r="B39268">
            <v>100803</v>
          </cell>
        </row>
        <row r="39269">
          <cell r="B39269">
            <v>100803</v>
          </cell>
        </row>
        <row r="39270">
          <cell r="B39270">
            <v>100803</v>
          </cell>
        </row>
        <row r="39271">
          <cell r="B39271">
            <v>100803</v>
          </cell>
        </row>
        <row r="39272">
          <cell r="B39272">
            <v>100792</v>
          </cell>
        </row>
        <row r="39273">
          <cell r="B39273">
            <v>100792</v>
          </cell>
        </row>
        <row r="39274">
          <cell r="B39274">
            <v>100792</v>
          </cell>
        </row>
        <row r="39275">
          <cell r="B39275">
            <v>100792</v>
          </cell>
        </row>
        <row r="39276">
          <cell r="B39276">
            <v>100804</v>
          </cell>
        </row>
        <row r="39277">
          <cell r="B39277">
            <v>100804</v>
          </cell>
        </row>
        <row r="39278">
          <cell r="B39278">
            <v>100804</v>
          </cell>
        </row>
        <row r="39279">
          <cell r="B39279">
            <v>100804</v>
          </cell>
        </row>
        <row r="39280">
          <cell r="B39280">
            <v>100793</v>
          </cell>
        </row>
        <row r="39281">
          <cell r="B39281">
            <v>100793</v>
          </cell>
        </row>
        <row r="39282">
          <cell r="B39282">
            <v>100793</v>
          </cell>
        </row>
        <row r="39283">
          <cell r="B39283">
            <v>100793</v>
          </cell>
        </row>
        <row r="39284">
          <cell r="B39284">
            <v>100805</v>
          </cell>
        </row>
        <row r="39285">
          <cell r="B39285">
            <v>100805</v>
          </cell>
        </row>
        <row r="39286">
          <cell r="B39286">
            <v>100805</v>
          </cell>
        </row>
        <row r="39287">
          <cell r="B39287">
            <v>100805</v>
          </cell>
        </row>
        <row r="39288">
          <cell r="B39288">
            <v>100794</v>
          </cell>
        </row>
        <row r="39289">
          <cell r="B39289">
            <v>100794</v>
          </cell>
        </row>
        <row r="39290">
          <cell r="B39290">
            <v>100794</v>
          </cell>
        </row>
        <row r="39291">
          <cell r="B39291">
            <v>100794</v>
          </cell>
        </row>
        <row r="39292">
          <cell r="B39292">
            <v>100806</v>
          </cell>
        </row>
        <row r="39293">
          <cell r="B39293">
            <v>100806</v>
          </cell>
        </row>
        <row r="39294">
          <cell r="B39294">
            <v>100806</v>
          </cell>
        </row>
        <row r="39295">
          <cell r="B39295">
            <v>100806</v>
          </cell>
        </row>
        <row r="39296">
          <cell r="B39296">
            <v>100838</v>
          </cell>
        </row>
        <row r="39297">
          <cell r="B39297">
            <v>100838</v>
          </cell>
        </row>
        <row r="39298">
          <cell r="B39298">
            <v>100838</v>
          </cell>
        </row>
        <row r="39299">
          <cell r="B39299">
            <v>100838</v>
          </cell>
        </row>
        <row r="39300">
          <cell r="B39300">
            <v>100839</v>
          </cell>
        </row>
        <row r="39301">
          <cell r="B39301">
            <v>100839</v>
          </cell>
        </row>
        <row r="39302">
          <cell r="B39302">
            <v>100839</v>
          </cell>
        </row>
        <row r="39303">
          <cell r="B39303">
            <v>100839</v>
          </cell>
        </row>
        <row r="39304">
          <cell r="B39304">
            <v>100840</v>
          </cell>
        </row>
        <row r="39305">
          <cell r="B39305">
            <v>100840</v>
          </cell>
        </row>
        <row r="39306">
          <cell r="B39306">
            <v>100840</v>
          </cell>
        </row>
        <row r="39307">
          <cell r="B39307">
            <v>100840</v>
          </cell>
        </row>
        <row r="39308">
          <cell r="B39308">
            <v>100841</v>
          </cell>
        </row>
        <row r="39309">
          <cell r="B39309">
            <v>100841</v>
          </cell>
        </row>
        <row r="39310">
          <cell r="B39310">
            <v>100841</v>
          </cell>
        </row>
        <row r="39311">
          <cell r="B39311">
            <v>100841</v>
          </cell>
        </row>
        <row r="39312">
          <cell r="B39312">
            <v>103283</v>
          </cell>
        </row>
        <row r="39313">
          <cell r="B39313">
            <v>103283</v>
          </cell>
        </row>
        <row r="39314">
          <cell r="B39314">
            <v>103283</v>
          </cell>
        </row>
        <row r="39315">
          <cell r="B39315">
            <v>103283</v>
          </cell>
        </row>
        <row r="39316">
          <cell r="B39316">
            <v>103284</v>
          </cell>
        </row>
        <row r="39317">
          <cell r="B39317">
            <v>103284</v>
          </cell>
        </row>
        <row r="39318">
          <cell r="B39318">
            <v>103284</v>
          </cell>
        </row>
        <row r="39319">
          <cell r="B39319">
            <v>103284</v>
          </cell>
        </row>
        <row r="39320">
          <cell r="B39320">
            <v>103282</v>
          </cell>
        </row>
        <row r="39321">
          <cell r="B39321">
            <v>103282</v>
          </cell>
        </row>
        <row r="39322">
          <cell r="B39322">
            <v>103282</v>
          </cell>
        </row>
        <row r="39323">
          <cell r="B39323">
            <v>103282</v>
          </cell>
        </row>
        <row r="39324">
          <cell r="B39324">
            <v>103279</v>
          </cell>
        </row>
        <row r="39325">
          <cell r="B39325">
            <v>103279</v>
          </cell>
        </row>
        <row r="39326">
          <cell r="B39326">
            <v>103279</v>
          </cell>
        </row>
        <row r="39327">
          <cell r="B39327">
            <v>103279</v>
          </cell>
        </row>
        <row r="39328">
          <cell r="B39328">
            <v>103279</v>
          </cell>
        </row>
        <row r="39329">
          <cell r="B39329">
            <v>103279</v>
          </cell>
        </row>
        <row r="39330">
          <cell r="B39330">
            <v>103279</v>
          </cell>
        </row>
        <row r="39331">
          <cell r="B39331">
            <v>103279</v>
          </cell>
        </row>
        <row r="39332">
          <cell r="B39332">
            <v>103279</v>
          </cell>
        </row>
        <row r="39333">
          <cell r="B39333">
            <v>103279</v>
          </cell>
        </row>
        <row r="39334">
          <cell r="B39334">
            <v>103279</v>
          </cell>
        </row>
        <row r="39335">
          <cell r="B39335">
            <v>103279</v>
          </cell>
        </row>
        <row r="39336">
          <cell r="B39336">
            <v>103279</v>
          </cell>
        </row>
        <row r="39337">
          <cell r="B39337">
            <v>103280</v>
          </cell>
        </row>
        <row r="39338">
          <cell r="B39338">
            <v>103280</v>
          </cell>
        </row>
        <row r="39339">
          <cell r="B39339">
            <v>103280</v>
          </cell>
        </row>
        <row r="39340">
          <cell r="B39340">
            <v>103280</v>
          </cell>
        </row>
        <row r="39341">
          <cell r="B39341">
            <v>103280</v>
          </cell>
        </row>
        <row r="39342">
          <cell r="B39342">
            <v>103280</v>
          </cell>
        </row>
        <row r="39343">
          <cell r="B39343">
            <v>103280</v>
          </cell>
        </row>
        <row r="39344">
          <cell r="B39344">
            <v>103280</v>
          </cell>
        </row>
        <row r="39345">
          <cell r="B39345">
            <v>103280</v>
          </cell>
        </row>
        <row r="39346">
          <cell r="B39346">
            <v>103280</v>
          </cell>
        </row>
        <row r="39347">
          <cell r="B39347">
            <v>103280</v>
          </cell>
        </row>
        <row r="39348">
          <cell r="B39348">
            <v>103280</v>
          </cell>
        </row>
        <row r="39349">
          <cell r="B39349">
            <v>103280</v>
          </cell>
        </row>
        <row r="39350">
          <cell r="B39350">
            <v>103281</v>
          </cell>
        </row>
        <row r="39351">
          <cell r="B39351">
            <v>103281</v>
          </cell>
        </row>
        <row r="39352">
          <cell r="B39352">
            <v>103281</v>
          </cell>
        </row>
        <row r="39353">
          <cell r="B39353">
            <v>103281</v>
          </cell>
        </row>
        <row r="39354">
          <cell r="B39354">
            <v>103281</v>
          </cell>
        </row>
        <row r="39355">
          <cell r="B39355">
            <v>103281</v>
          </cell>
        </row>
        <row r="39356">
          <cell r="B39356">
            <v>103281</v>
          </cell>
        </row>
        <row r="39357">
          <cell r="B39357">
            <v>103281</v>
          </cell>
        </row>
        <row r="39358">
          <cell r="B39358">
            <v>103281</v>
          </cell>
        </row>
        <row r="39359">
          <cell r="B39359">
            <v>103281</v>
          </cell>
        </row>
        <row r="39360">
          <cell r="B39360">
            <v>103281</v>
          </cell>
        </row>
        <row r="39361">
          <cell r="B39361">
            <v>103281</v>
          </cell>
        </row>
        <row r="39362">
          <cell r="B39362">
            <v>103281</v>
          </cell>
        </row>
        <row r="39363">
          <cell r="B39363">
            <v>103247</v>
          </cell>
        </row>
        <row r="39364">
          <cell r="B39364">
            <v>103247</v>
          </cell>
        </row>
        <row r="39365">
          <cell r="B39365">
            <v>103247</v>
          </cell>
        </row>
        <row r="39366">
          <cell r="B39366">
            <v>103247</v>
          </cell>
        </row>
        <row r="39367">
          <cell r="B39367">
            <v>103247</v>
          </cell>
        </row>
        <row r="39368">
          <cell r="B39368">
            <v>103247</v>
          </cell>
        </row>
        <row r="39369">
          <cell r="B39369">
            <v>103247</v>
          </cell>
        </row>
        <row r="39370">
          <cell r="B39370">
            <v>103247</v>
          </cell>
        </row>
        <row r="39371">
          <cell r="B39371">
            <v>103247</v>
          </cell>
        </row>
        <row r="39372">
          <cell r="B39372">
            <v>103250</v>
          </cell>
        </row>
        <row r="39373">
          <cell r="B39373">
            <v>103250</v>
          </cell>
        </row>
        <row r="39374">
          <cell r="B39374">
            <v>103250</v>
          </cell>
        </row>
        <row r="39375">
          <cell r="B39375">
            <v>103250</v>
          </cell>
        </row>
        <row r="39376">
          <cell r="B39376">
            <v>103250</v>
          </cell>
        </row>
        <row r="39377">
          <cell r="B39377">
            <v>103250</v>
          </cell>
        </row>
        <row r="39378">
          <cell r="B39378">
            <v>103250</v>
          </cell>
        </row>
        <row r="39379">
          <cell r="B39379">
            <v>103250</v>
          </cell>
        </row>
        <row r="39380">
          <cell r="B39380">
            <v>103250</v>
          </cell>
        </row>
        <row r="39381">
          <cell r="B39381">
            <v>103253</v>
          </cell>
        </row>
        <row r="39382">
          <cell r="B39382">
            <v>103253</v>
          </cell>
        </row>
        <row r="39383">
          <cell r="B39383">
            <v>103253</v>
          </cell>
        </row>
        <row r="39384">
          <cell r="B39384">
            <v>103253</v>
          </cell>
        </row>
        <row r="39385">
          <cell r="B39385">
            <v>103253</v>
          </cell>
        </row>
        <row r="39386">
          <cell r="B39386">
            <v>103253</v>
          </cell>
        </row>
        <row r="39387">
          <cell r="B39387">
            <v>103253</v>
          </cell>
        </row>
        <row r="39388">
          <cell r="B39388">
            <v>103253</v>
          </cell>
        </row>
        <row r="39389">
          <cell r="B39389">
            <v>103253</v>
          </cell>
        </row>
        <row r="39390">
          <cell r="B39390">
            <v>103244</v>
          </cell>
        </row>
        <row r="39391">
          <cell r="B39391">
            <v>103244</v>
          </cell>
        </row>
        <row r="39392">
          <cell r="B39392">
            <v>103244</v>
          </cell>
        </row>
        <row r="39393">
          <cell r="B39393">
            <v>103244</v>
          </cell>
        </row>
        <row r="39394">
          <cell r="B39394">
            <v>103244</v>
          </cell>
        </row>
        <row r="39395">
          <cell r="B39395">
            <v>103244</v>
          </cell>
        </row>
        <row r="39396">
          <cell r="B39396">
            <v>103244</v>
          </cell>
        </row>
        <row r="39397">
          <cell r="B39397">
            <v>103244</v>
          </cell>
        </row>
        <row r="39398">
          <cell r="B39398">
            <v>103244</v>
          </cell>
        </row>
        <row r="39399">
          <cell r="B39399">
            <v>103256</v>
          </cell>
        </row>
        <row r="39400">
          <cell r="B39400">
            <v>103256</v>
          </cell>
        </row>
        <row r="39401">
          <cell r="B39401">
            <v>103256</v>
          </cell>
        </row>
        <row r="39402">
          <cell r="B39402">
            <v>103256</v>
          </cell>
        </row>
        <row r="39403">
          <cell r="B39403">
            <v>103256</v>
          </cell>
        </row>
        <row r="39404">
          <cell r="B39404">
            <v>103256</v>
          </cell>
        </row>
        <row r="39405">
          <cell r="B39405">
            <v>103256</v>
          </cell>
        </row>
        <row r="39406">
          <cell r="B39406">
            <v>103256</v>
          </cell>
        </row>
        <row r="39407">
          <cell r="B39407">
            <v>103256</v>
          </cell>
        </row>
        <row r="39408">
          <cell r="B39408">
            <v>103256</v>
          </cell>
        </row>
        <row r="39409">
          <cell r="B39409">
            <v>103256</v>
          </cell>
        </row>
        <row r="39410">
          <cell r="B39410">
            <v>103258</v>
          </cell>
        </row>
        <row r="39411">
          <cell r="B39411">
            <v>103258</v>
          </cell>
        </row>
        <row r="39412">
          <cell r="B39412">
            <v>103258</v>
          </cell>
        </row>
        <row r="39413">
          <cell r="B39413">
            <v>103258</v>
          </cell>
        </row>
        <row r="39414">
          <cell r="B39414">
            <v>103258</v>
          </cell>
        </row>
        <row r="39415">
          <cell r="B39415">
            <v>103258</v>
          </cell>
        </row>
        <row r="39416">
          <cell r="B39416">
            <v>103258</v>
          </cell>
        </row>
        <row r="39417">
          <cell r="B39417">
            <v>103258</v>
          </cell>
        </row>
        <row r="39418">
          <cell r="B39418">
            <v>103258</v>
          </cell>
        </row>
        <row r="39419">
          <cell r="B39419">
            <v>103258</v>
          </cell>
        </row>
        <row r="39420">
          <cell r="B39420">
            <v>103258</v>
          </cell>
        </row>
        <row r="39421">
          <cell r="B39421">
            <v>103260</v>
          </cell>
        </row>
        <row r="39422">
          <cell r="B39422">
            <v>103260</v>
          </cell>
        </row>
        <row r="39423">
          <cell r="B39423">
            <v>103260</v>
          </cell>
        </row>
        <row r="39424">
          <cell r="B39424">
            <v>103260</v>
          </cell>
        </row>
        <row r="39425">
          <cell r="B39425">
            <v>103260</v>
          </cell>
        </row>
        <row r="39426">
          <cell r="B39426">
            <v>103260</v>
          </cell>
        </row>
        <row r="39427">
          <cell r="B39427">
            <v>103260</v>
          </cell>
        </row>
        <row r="39428">
          <cell r="B39428">
            <v>103260</v>
          </cell>
        </row>
        <row r="39429">
          <cell r="B39429">
            <v>103260</v>
          </cell>
        </row>
        <row r="39430">
          <cell r="B39430">
            <v>103260</v>
          </cell>
        </row>
        <row r="39431">
          <cell r="B39431">
            <v>103260</v>
          </cell>
        </row>
        <row r="39432">
          <cell r="B39432">
            <v>103261</v>
          </cell>
        </row>
        <row r="39433">
          <cell r="B39433">
            <v>103261</v>
          </cell>
        </row>
        <row r="39434">
          <cell r="B39434">
            <v>103261</v>
          </cell>
        </row>
        <row r="39435">
          <cell r="B39435">
            <v>103261</v>
          </cell>
        </row>
        <row r="39436">
          <cell r="B39436">
            <v>103261</v>
          </cell>
        </row>
        <row r="39437">
          <cell r="B39437">
            <v>103261</v>
          </cell>
        </row>
        <row r="39438">
          <cell r="B39438">
            <v>103261</v>
          </cell>
        </row>
        <row r="39439">
          <cell r="B39439">
            <v>103261</v>
          </cell>
        </row>
        <row r="39440">
          <cell r="B39440">
            <v>103261</v>
          </cell>
        </row>
        <row r="39441">
          <cell r="B39441">
            <v>103261</v>
          </cell>
        </row>
        <row r="39442">
          <cell r="B39442">
            <v>103261</v>
          </cell>
        </row>
        <row r="39443">
          <cell r="B39443">
            <v>103263</v>
          </cell>
        </row>
        <row r="39444">
          <cell r="B39444">
            <v>103263</v>
          </cell>
        </row>
        <row r="39445">
          <cell r="B39445">
            <v>103263</v>
          </cell>
        </row>
        <row r="39446">
          <cell r="B39446">
            <v>103263</v>
          </cell>
        </row>
        <row r="39447">
          <cell r="B39447">
            <v>103263</v>
          </cell>
        </row>
        <row r="39448">
          <cell r="B39448">
            <v>103263</v>
          </cell>
        </row>
        <row r="39449">
          <cell r="B39449">
            <v>103263</v>
          </cell>
        </row>
        <row r="39450">
          <cell r="B39450">
            <v>103263</v>
          </cell>
        </row>
        <row r="39451">
          <cell r="B39451">
            <v>103263</v>
          </cell>
        </row>
        <row r="39452">
          <cell r="B39452">
            <v>103263</v>
          </cell>
        </row>
        <row r="39453">
          <cell r="B39453">
            <v>103263</v>
          </cell>
        </row>
        <row r="39454">
          <cell r="B39454">
            <v>103265</v>
          </cell>
        </row>
        <row r="39455">
          <cell r="B39455">
            <v>103265</v>
          </cell>
        </row>
        <row r="39456">
          <cell r="B39456">
            <v>103265</v>
          </cell>
        </row>
        <row r="39457">
          <cell r="B39457">
            <v>103265</v>
          </cell>
        </row>
        <row r="39458">
          <cell r="B39458">
            <v>103265</v>
          </cell>
        </row>
        <row r="39459">
          <cell r="B39459">
            <v>103265</v>
          </cell>
        </row>
        <row r="39460">
          <cell r="B39460">
            <v>103265</v>
          </cell>
        </row>
        <row r="39461">
          <cell r="B39461">
            <v>103265</v>
          </cell>
        </row>
        <row r="39462">
          <cell r="B39462">
            <v>103265</v>
          </cell>
        </row>
        <row r="39463">
          <cell r="B39463">
            <v>103265</v>
          </cell>
        </row>
        <row r="39464">
          <cell r="B39464">
            <v>103265</v>
          </cell>
        </row>
        <row r="39465">
          <cell r="B39465">
            <v>103268</v>
          </cell>
        </row>
        <row r="39466">
          <cell r="B39466">
            <v>103268</v>
          </cell>
        </row>
        <row r="39467">
          <cell r="B39467">
            <v>103268</v>
          </cell>
        </row>
        <row r="39468">
          <cell r="B39468">
            <v>103268</v>
          </cell>
        </row>
        <row r="39469">
          <cell r="B39469">
            <v>103268</v>
          </cell>
        </row>
        <row r="39470">
          <cell r="B39470">
            <v>103268</v>
          </cell>
        </row>
        <row r="39471">
          <cell r="B39471">
            <v>103268</v>
          </cell>
        </row>
        <row r="39472">
          <cell r="B39472">
            <v>103268</v>
          </cell>
        </row>
        <row r="39473">
          <cell r="B39473">
            <v>103268</v>
          </cell>
        </row>
        <row r="39474">
          <cell r="B39474">
            <v>103268</v>
          </cell>
        </row>
        <row r="39475">
          <cell r="B39475">
            <v>103268</v>
          </cell>
        </row>
        <row r="39476">
          <cell r="B39476">
            <v>103270</v>
          </cell>
        </row>
        <row r="39477">
          <cell r="B39477">
            <v>103270</v>
          </cell>
        </row>
        <row r="39478">
          <cell r="B39478">
            <v>103270</v>
          </cell>
        </row>
        <row r="39479">
          <cell r="B39479">
            <v>103270</v>
          </cell>
        </row>
        <row r="39480">
          <cell r="B39480">
            <v>103270</v>
          </cell>
        </row>
        <row r="39481">
          <cell r="B39481">
            <v>103270</v>
          </cell>
        </row>
        <row r="39482">
          <cell r="B39482">
            <v>103270</v>
          </cell>
        </row>
        <row r="39483">
          <cell r="B39483">
            <v>103270</v>
          </cell>
        </row>
        <row r="39484">
          <cell r="B39484">
            <v>103270</v>
          </cell>
        </row>
        <row r="39485">
          <cell r="B39485">
            <v>103270</v>
          </cell>
        </row>
        <row r="39486">
          <cell r="B39486">
            <v>103270</v>
          </cell>
        </row>
        <row r="39487">
          <cell r="B39487">
            <v>103272</v>
          </cell>
        </row>
        <row r="39488">
          <cell r="B39488">
            <v>103272</v>
          </cell>
        </row>
        <row r="39489">
          <cell r="B39489">
            <v>103272</v>
          </cell>
        </row>
        <row r="39490">
          <cell r="B39490">
            <v>103272</v>
          </cell>
        </row>
        <row r="39491">
          <cell r="B39491">
            <v>103272</v>
          </cell>
        </row>
        <row r="39492">
          <cell r="B39492">
            <v>103272</v>
          </cell>
        </row>
        <row r="39493">
          <cell r="B39493">
            <v>103272</v>
          </cell>
        </row>
        <row r="39494">
          <cell r="B39494">
            <v>103272</v>
          </cell>
        </row>
        <row r="39495">
          <cell r="B39495">
            <v>103272</v>
          </cell>
        </row>
        <row r="39496">
          <cell r="B39496">
            <v>103272</v>
          </cell>
        </row>
        <row r="39497">
          <cell r="B39497">
            <v>103272</v>
          </cell>
        </row>
        <row r="39498">
          <cell r="B39498">
            <v>103274</v>
          </cell>
        </row>
        <row r="39499">
          <cell r="B39499">
            <v>103274</v>
          </cell>
        </row>
        <row r="39500">
          <cell r="B39500">
            <v>103274</v>
          </cell>
        </row>
        <row r="39501">
          <cell r="B39501">
            <v>103274</v>
          </cell>
        </row>
        <row r="39502">
          <cell r="B39502">
            <v>103274</v>
          </cell>
        </row>
        <row r="39503">
          <cell r="B39503">
            <v>103274</v>
          </cell>
        </row>
        <row r="39504">
          <cell r="B39504">
            <v>103274</v>
          </cell>
        </row>
        <row r="39505">
          <cell r="B39505">
            <v>103274</v>
          </cell>
        </row>
        <row r="39506">
          <cell r="B39506">
            <v>103274</v>
          </cell>
        </row>
        <row r="39507">
          <cell r="B39507">
            <v>103274</v>
          </cell>
        </row>
        <row r="39508">
          <cell r="B39508">
            <v>103274</v>
          </cell>
        </row>
        <row r="39509">
          <cell r="B39509">
            <v>103276</v>
          </cell>
        </row>
        <row r="39510">
          <cell r="B39510">
            <v>103276</v>
          </cell>
        </row>
        <row r="39511">
          <cell r="B39511">
            <v>103276</v>
          </cell>
        </row>
        <row r="39512">
          <cell r="B39512">
            <v>103276</v>
          </cell>
        </row>
        <row r="39513">
          <cell r="B39513">
            <v>103276</v>
          </cell>
        </row>
        <row r="39514">
          <cell r="B39514">
            <v>103276</v>
          </cell>
        </row>
        <row r="39515">
          <cell r="B39515">
            <v>103276</v>
          </cell>
        </row>
        <row r="39516">
          <cell r="B39516">
            <v>103276</v>
          </cell>
        </row>
        <row r="39517">
          <cell r="B39517">
            <v>103276</v>
          </cell>
        </row>
        <row r="39518">
          <cell r="B39518">
            <v>103276</v>
          </cell>
        </row>
        <row r="39519">
          <cell r="B39519">
            <v>103276</v>
          </cell>
        </row>
        <row r="39520">
          <cell r="B39520">
            <v>103267</v>
          </cell>
        </row>
        <row r="39521">
          <cell r="B39521">
            <v>103267</v>
          </cell>
        </row>
        <row r="39522">
          <cell r="B39522">
            <v>103267</v>
          </cell>
        </row>
        <row r="39523">
          <cell r="B39523">
            <v>103267</v>
          </cell>
        </row>
        <row r="39524">
          <cell r="B39524">
            <v>103267</v>
          </cell>
        </row>
        <row r="39525">
          <cell r="B39525">
            <v>103267</v>
          </cell>
        </row>
        <row r="39526">
          <cell r="B39526">
            <v>103267</v>
          </cell>
        </row>
        <row r="39527">
          <cell r="B39527">
            <v>103267</v>
          </cell>
        </row>
        <row r="39528">
          <cell r="B39528">
            <v>103267</v>
          </cell>
        </row>
        <row r="39529">
          <cell r="B39529">
            <v>103267</v>
          </cell>
        </row>
        <row r="39530">
          <cell r="B39530">
            <v>103267</v>
          </cell>
        </row>
        <row r="39531">
          <cell r="B39531">
            <v>103269</v>
          </cell>
        </row>
        <row r="39532">
          <cell r="B39532">
            <v>103269</v>
          </cell>
        </row>
        <row r="39533">
          <cell r="B39533">
            <v>103269</v>
          </cell>
        </row>
        <row r="39534">
          <cell r="B39534">
            <v>103269</v>
          </cell>
        </row>
        <row r="39535">
          <cell r="B39535">
            <v>103269</v>
          </cell>
        </row>
        <row r="39536">
          <cell r="B39536">
            <v>103269</v>
          </cell>
        </row>
        <row r="39537">
          <cell r="B39537">
            <v>103269</v>
          </cell>
        </row>
        <row r="39538">
          <cell r="B39538">
            <v>103269</v>
          </cell>
        </row>
        <row r="39539">
          <cell r="B39539">
            <v>103269</v>
          </cell>
        </row>
        <row r="39540">
          <cell r="B39540">
            <v>103269</v>
          </cell>
        </row>
        <row r="39541">
          <cell r="B39541">
            <v>103269</v>
          </cell>
        </row>
        <row r="39542">
          <cell r="B39542">
            <v>103271</v>
          </cell>
        </row>
        <row r="39543">
          <cell r="B39543">
            <v>103271</v>
          </cell>
        </row>
        <row r="39544">
          <cell r="B39544">
            <v>103271</v>
          </cell>
        </row>
        <row r="39545">
          <cell r="B39545">
            <v>103271</v>
          </cell>
        </row>
        <row r="39546">
          <cell r="B39546">
            <v>103271</v>
          </cell>
        </row>
        <row r="39547">
          <cell r="B39547">
            <v>103271</v>
          </cell>
        </row>
        <row r="39548">
          <cell r="B39548">
            <v>103271</v>
          </cell>
        </row>
        <row r="39549">
          <cell r="B39549">
            <v>103271</v>
          </cell>
        </row>
        <row r="39550">
          <cell r="B39550">
            <v>103271</v>
          </cell>
        </row>
        <row r="39551">
          <cell r="B39551">
            <v>103271</v>
          </cell>
        </row>
        <row r="39552">
          <cell r="B39552">
            <v>103271</v>
          </cell>
        </row>
        <row r="39553">
          <cell r="B39553">
            <v>103273</v>
          </cell>
        </row>
        <row r="39554">
          <cell r="B39554">
            <v>103273</v>
          </cell>
        </row>
        <row r="39555">
          <cell r="B39555">
            <v>103273</v>
          </cell>
        </row>
        <row r="39556">
          <cell r="B39556">
            <v>103273</v>
          </cell>
        </row>
        <row r="39557">
          <cell r="B39557">
            <v>103273</v>
          </cell>
        </row>
        <row r="39558">
          <cell r="B39558">
            <v>103273</v>
          </cell>
        </row>
        <row r="39559">
          <cell r="B39559">
            <v>103273</v>
          </cell>
        </row>
        <row r="39560">
          <cell r="B39560">
            <v>103273</v>
          </cell>
        </row>
        <row r="39561">
          <cell r="B39561">
            <v>103273</v>
          </cell>
        </row>
        <row r="39562">
          <cell r="B39562">
            <v>103273</v>
          </cell>
        </row>
        <row r="39563">
          <cell r="B39563">
            <v>103273</v>
          </cell>
        </row>
        <row r="39564">
          <cell r="B39564">
            <v>103275</v>
          </cell>
        </row>
        <row r="39565">
          <cell r="B39565">
            <v>103275</v>
          </cell>
        </row>
        <row r="39566">
          <cell r="B39566">
            <v>103275</v>
          </cell>
        </row>
        <row r="39567">
          <cell r="B39567">
            <v>103275</v>
          </cell>
        </row>
        <row r="39568">
          <cell r="B39568">
            <v>103275</v>
          </cell>
        </row>
        <row r="39569">
          <cell r="B39569">
            <v>103275</v>
          </cell>
        </row>
        <row r="39570">
          <cell r="B39570">
            <v>103275</v>
          </cell>
        </row>
        <row r="39571">
          <cell r="B39571">
            <v>103275</v>
          </cell>
        </row>
        <row r="39572">
          <cell r="B39572">
            <v>103275</v>
          </cell>
        </row>
        <row r="39573">
          <cell r="B39573">
            <v>103275</v>
          </cell>
        </row>
        <row r="39574">
          <cell r="B39574">
            <v>103275</v>
          </cell>
        </row>
        <row r="39575">
          <cell r="B39575">
            <v>103248</v>
          </cell>
        </row>
        <row r="39576">
          <cell r="B39576">
            <v>103248</v>
          </cell>
        </row>
        <row r="39577">
          <cell r="B39577">
            <v>103248</v>
          </cell>
        </row>
        <row r="39578">
          <cell r="B39578">
            <v>103248</v>
          </cell>
        </row>
        <row r="39579">
          <cell r="B39579">
            <v>103248</v>
          </cell>
        </row>
        <row r="39580">
          <cell r="B39580">
            <v>103248</v>
          </cell>
        </row>
        <row r="39581">
          <cell r="B39581">
            <v>103248</v>
          </cell>
        </row>
        <row r="39582">
          <cell r="B39582">
            <v>103248</v>
          </cell>
        </row>
        <row r="39583">
          <cell r="B39583">
            <v>103248</v>
          </cell>
        </row>
        <row r="39584">
          <cell r="B39584">
            <v>103249</v>
          </cell>
        </row>
        <row r="39585">
          <cell r="B39585">
            <v>103249</v>
          </cell>
        </row>
        <row r="39586">
          <cell r="B39586">
            <v>103249</v>
          </cell>
        </row>
        <row r="39587">
          <cell r="B39587">
            <v>103249</v>
          </cell>
        </row>
        <row r="39588">
          <cell r="B39588">
            <v>103249</v>
          </cell>
        </row>
        <row r="39589">
          <cell r="B39589">
            <v>103249</v>
          </cell>
        </row>
        <row r="39590">
          <cell r="B39590">
            <v>103249</v>
          </cell>
        </row>
        <row r="39591">
          <cell r="B39591">
            <v>103249</v>
          </cell>
        </row>
        <row r="39592">
          <cell r="B39592">
            <v>103249</v>
          </cell>
        </row>
        <row r="39593">
          <cell r="B39593">
            <v>103251</v>
          </cell>
        </row>
        <row r="39594">
          <cell r="B39594">
            <v>103251</v>
          </cell>
        </row>
        <row r="39595">
          <cell r="B39595">
            <v>103251</v>
          </cell>
        </row>
        <row r="39596">
          <cell r="B39596">
            <v>103251</v>
          </cell>
        </row>
        <row r="39597">
          <cell r="B39597">
            <v>103251</v>
          </cell>
        </row>
        <row r="39598">
          <cell r="B39598">
            <v>103251</v>
          </cell>
        </row>
        <row r="39599">
          <cell r="B39599">
            <v>103251</v>
          </cell>
        </row>
        <row r="39600">
          <cell r="B39600">
            <v>103251</v>
          </cell>
        </row>
        <row r="39601">
          <cell r="B39601">
            <v>103251</v>
          </cell>
        </row>
        <row r="39602">
          <cell r="B39602">
            <v>103252</v>
          </cell>
        </row>
        <row r="39603">
          <cell r="B39603">
            <v>103252</v>
          </cell>
        </row>
        <row r="39604">
          <cell r="B39604">
            <v>103252</v>
          </cell>
        </row>
        <row r="39605">
          <cell r="B39605">
            <v>103252</v>
          </cell>
        </row>
        <row r="39606">
          <cell r="B39606">
            <v>103252</v>
          </cell>
        </row>
        <row r="39607">
          <cell r="B39607">
            <v>103252</v>
          </cell>
        </row>
        <row r="39608">
          <cell r="B39608">
            <v>103252</v>
          </cell>
        </row>
        <row r="39609">
          <cell r="B39609">
            <v>103252</v>
          </cell>
        </row>
        <row r="39610">
          <cell r="B39610">
            <v>103252</v>
          </cell>
        </row>
        <row r="39611">
          <cell r="B39611">
            <v>103254</v>
          </cell>
        </row>
        <row r="39612">
          <cell r="B39612">
            <v>103254</v>
          </cell>
        </row>
        <row r="39613">
          <cell r="B39613">
            <v>103254</v>
          </cell>
        </row>
        <row r="39614">
          <cell r="B39614">
            <v>103254</v>
          </cell>
        </row>
        <row r="39615">
          <cell r="B39615">
            <v>103254</v>
          </cell>
        </row>
        <row r="39616">
          <cell r="B39616">
            <v>103254</v>
          </cell>
        </row>
        <row r="39617">
          <cell r="B39617">
            <v>103254</v>
          </cell>
        </row>
        <row r="39618">
          <cell r="B39618">
            <v>103254</v>
          </cell>
        </row>
        <row r="39619">
          <cell r="B39619">
            <v>103254</v>
          </cell>
        </row>
        <row r="39620">
          <cell r="B39620">
            <v>103255</v>
          </cell>
        </row>
        <row r="39621">
          <cell r="B39621">
            <v>103255</v>
          </cell>
        </row>
        <row r="39622">
          <cell r="B39622">
            <v>103255</v>
          </cell>
        </row>
        <row r="39623">
          <cell r="B39623">
            <v>103255</v>
          </cell>
        </row>
        <row r="39624">
          <cell r="B39624">
            <v>103255</v>
          </cell>
        </row>
        <row r="39625">
          <cell r="B39625">
            <v>103255</v>
          </cell>
        </row>
        <row r="39626">
          <cell r="B39626">
            <v>103255</v>
          </cell>
        </row>
        <row r="39627">
          <cell r="B39627">
            <v>103255</v>
          </cell>
        </row>
        <row r="39628">
          <cell r="B39628">
            <v>103255</v>
          </cell>
        </row>
        <row r="39629">
          <cell r="B39629">
            <v>103245</v>
          </cell>
        </row>
        <row r="39630">
          <cell r="B39630">
            <v>103245</v>
          </cell>
        </row>
        <row r="39631">
          <cell r="B39631">
            <v>103245</v>
          </cell>
        </row>
        <row r="39632">
          <cell r="B39632">
            <v>103245</v>
          </cell>
        </row>
        <row r="39633">
          <cell r="B39633">
            <v>103245</v>
          </cell>
        </row>
        <row r="39634">
          <cell r="B39634">
            <v>103245</v>
          </cell>
        </row>
        <row r="39635">
          <cell r="B39635">
            <v>103245</v>
          </cell>
        </row>
        <row r="39636">
          <cell r="B39636">
            <v>103245</v>
          </cell>
        </row>
        <row r="39637">
          <cell r="B39637">
            <v>103245</v>
          </cell>
        </row>
        <row r="39638">
          <cell r="B39638">
            <v>103246</v>
          </cell>
        </row>
        <row r="39639">
          <cell r="B39639">
            <v>103246</v>
          </cell>
        </row>
        <row r="39640">
          <cell r="B39640">
            <v>103246</v>
          </cell>
        </row>
        <row r="39641">
          <cell r="B39641">
            <v>103246</v>
          </cell>
        </row>
        <row r="39642">
          <cell r="B39642">
            <v>103246</v>
          </cell>
        </row>
        <row r="39643">
          <cell r="B39643">
            <v>103246</v>
          </cell>
        </row>
        <row r="39644">
          <cell r="B39644">
            <v>103246</v>
          </cell>
        </row>
        <row r="39645">
          <cell r="B39645">
            <v>103246</v>
          </cell>
        </row>
        <row r="39646">
          <cell r="B39646">
            <v>103246</v>
          </cell>
        </row>
        <row r="39647">
          <cell r="B39647">
            <v>103257</v>
          </cell>
        </row>
        <row r="39648">
          <cell r="B39648">
            <v>103257</v>
          </cell>
        </row>
        <row r="39649">
          <cell r="B39649">
            <v>103257</v>
          </cell>
        </row>
        <row r="39650">
          <cell r="B39650">
            <v>103257</v>
          </cell>
        </row>
        <row r="39651">
          <cell r="B39651">
            <v>103257</v>
          </cell>
        </row>
        <row r="39652">
          <cell r="B39652">
            <v>103257</v>
          </cell>
        </row>
        <row r="39653">
          <cell r="B39653">
            <v>103257</v>
          </cell>
        </row>
        <row r="39654">
          <cell r="B39654">
            <v>103257</v>
          </cell>
        </row>
        <row r="39655">
          <cell r="B39655">
            <v>103257</v>
          </cell>
        </row>
        <row r="39656">
          <cell r="B39656">
            <v>103257</v>
          </cell>
        </row>
        <row r="39657">
          <cell r="B39657">
            <v>103257</v>
          </cell>
        </row>
        <row r="39658">
          <cell r="B39658">
            <v>103259</v>
          </cell>
        </row>
        <row r="39659">
          <cell r="B39659">
            <v>103259</v>
          </cell>
        </row>
        <row r="39660">
          <cell r="B39660">
            <v>103259</v>
          </cell>
        </row>
        <row r="39661">
          <cell r="B39661">
            <v>103259</v>
          </cell>
        </row>
        <row r="39662">
          <cell r="B39662">
            <v>103259</v>
          </cell>
        </row>
        <row r="39663">
          <cell r="B39663">
            <v>103259</v>
          </cell>
        </row>
        <row r="39664">
          <cell r="B39664">
            <v>103259</v>
          </cell>
        </row>
        <row r="39665">
          <cell r="B39665">
            <v>103259</v>
          </cell>
        </row>
        <row r="39666">
          <cell r="B39666">
            <v>103259</v>
          </cell>
        </row>
        <row r="39667">
          <cell r="B39667">
            <v>103259</v>
          </cell>
        </row>
        <row r="39668">
          <cell r="B39668">
            <v>103259</v>
          </cell>
        </row>
        <row r="39669">
          <cell r="B39669">
            <v>103262</v>
          </cell>
        </row>
        <row r="39670">
          <cell r="B39670">
            <v>103262</v>
          </cell>
        </row>
        <row r="39671">
          <cell r="B39671">
            <v>103262</v>
          </cell>
        </row>
        <row r="39672">
          <cell r="B39672">
            <v>103262</v>
          </cell>
        </row>
        <row r="39673">
          <cell r="B39673">
            <v>103262</v>
          </cell>
        </row>
        <row r="39674">
          <cell r="B39674">
            <v>103262</v>
          </cell>
        </row>
        <row r="39675">
          <cell r="B39675">
            <v>103262</v>
          </cell>
        </row>
        <row r="39676">
          <cell r="B39676">
            <v>103262</v>
          </cell>
        </row>
        <row r="39677">
          <cell r="B39677">
            <v>103262</v>
          </cell>
        </row>
        <row r="39678">
          <cell r="B39678">
            <v>103262</v>
          </cell>
        </row>
        <row r="39679">
          <cell r="B39679">
            <v>103262</v>
          </cell>
        </row>
        <row r="39680">
          <cell r="B39680">
            <v>103264</v>
          </cell>
        </row>
        <row r="39681">
          <cell r="B39681">
            <v>103264</v>
          </cell>
        </row>
        <row r="39682">
          <cell r="B39682">
            <v>103264</v>
          </cell>
        </row>
        <row r="39683">
          <cell r="B39683">
            <v>103264</v>
          </cell>
        </row>
        <row r="39684">
          <cell r="B39684">
            <v>103264</v>
          </cell>
        </row>
        <row r="39685">
          <cell r="B39685">
            <v>103264</v>
          </cell>
        </row>
        <row r="39686">
          <cell r="B39686">
            <v>103264</v>
          </cell>
        </row>
        <row r="39687">
          <cell r="B39687">
            <v>103264</v>
          </cell>
        </row>
        <row r="39688">
          <cell r="B39688">
            <v>103264</v>
          </cell>
        </row>
        <row r="39689">
          <cell r="B39689">
            <v>103264</v>
          </cell>
        </row>
        <row r="39690">
          <cell r="B39690">
            <v>103264</v>
          </cell>
        </row>
        <row r="39691">
          <cell r="B39691">
            <v>103266</v>
          </cell>
        </row>
        <row r="39692">
          <cell r="B39692">
            <v>103266</v>
          </cell>
        </row>
        <row r="39693">
          <cell r="B39693">
            <v>103266</v>
          </cell>
        </row>
        <row r="39694">
          <cell r="B39694">
            <v>103266</v>
          </cell>
        </row>
        <row r="39695">
          <cell r="B39695">
            <v>103266</v>
          </cell>
        </row>
        <row r="39696">
          <cell r="B39696">
            <v>103266</v>
          </cell>
        </row>
        <row r="39697">
          <cell r="B39697">
            <v>103266</v>
          </cell>
        </row>
        <row r="39698">
          <cell r="B39698">
            <v>103266</v>
          </cell>
        </row>
        <row r="39699">
          <cell r="B39699">
            <v>103266</v>
          </cell>
        </row>
        <row r="39700">
          <cell r="B39700">
            <v>103266</v>
          </cell>
        </row>
        <row r="39701">
          <cell r="B39701">
            <v>103266</v>
          </cell>
        </row>
        <row r="39702">
          <cell r="B39702">
            <v>103277</v>
          </cell>
        </row>
        <row r="39703">
          <cell r="B39703">
            <v>103277</v>
          </cell>
        </row>
        <row r="39704">
          <cell r="B39704">
            <v>103277</v>
          </cell>
        </row>
        <row r="39705">
          <cell r="B39705">
            <v>103277</v>
          </cell>
        </row>
        <row r="39706">
          <cell r="B39706">
            <v>103277</v>
          </cell>
        </row>
        <row r="39707">
          <cell r="B39707">
            <v>103277</v>
          </cell>
        </row>
        <row r="39708">
          <cell r="B39708">
            <v>103277</v>
          </cell>
        </row>
        <row r="39709">
          <cell r="B39709">
            <v>103278</v>
          </cell>
        </row>
        <row r="39710">
          <cell r="B39710">
            <v>103278</v>
          </cell>
        </row>
        <row r="39711">
          <cell r="B39711">
            <v>103278</v>
          </cell>
        </row>
        <row r="39712">
          <cell r="B39712">
            <v>103278</v>
          </cell>
        </row>
        <row r="39713">
          <cell r="B39713">
            <v>103278</v>
          </cell>
        </row>
        <row r="39714">
          <cell r="B39714">
            <v>103278</v>
          </cell>
        </row>
        <row r="39715">
          <cell r="B39715">
            <v>103278</v>
          </cell>
        </row>
        <row r="39716">
          <cell r="B39716">
            <v>103285</v>
          </cell>
        </row>
        <row r="39717">
          <cell r="B39717">
            <v>103285</v>
          </cell>
        </row>
        <row r="39718">
          <cell r="B39718">
            <v>103285</v>
          </cell>
        </row>
        <row r="39719">
          <cell r="B39719">
            <v>103285</v>
          </cell>
        </row>
        <row r="39720">
          <cell r="B39720">
            <v>103285</v>
          </cell>
        </row>
        <row r="39721">
          <cell r="B39721">
            <v>103285</v>
          </cell>
        </row>
        <row r="39722">
          <cell r="B39722">
            <v>103286</v>
          </cell>
        </row>
        <row r="39723">
          <cell r="B39723">
            <v>103286</v>
          </cell>
        </row>
        <row r="39724">
          <cell r="B39724">
            <v>103286</v>
          </cell>
        </row>
        <row r="39725">
          <cell r="B39725">
            <v>103286</v>
          </cell>
        </row>
        <row r="39726">
          <cell r="B39726">
            <v>103286</v>
          </cell>
        </row>
        <row r="39727">
          <cell r="B39727">
            <v>103287</v>
          </cell>
        </row>
        <row r="39728">
          <cell r="B39728">
            <v>103287</v>
          </cell>
        </row>
        <row r="39729">
          <cell r="B39729">
            <v>103287</v>
          </cell>
        </row>
        <row r="39730">
          <cell r="B39730">
            <v>103287</v>
          </cell>
        </row>
        <row r="39731">
          <cell r="B39731">
            <v>103287</v>
          </cell>
        </row>
        <row r="39732">
          <cell r="B39732">
            <v>103288</v>
          </cell>
        </row>
        <row r="39733">
          <cell r="B39733">
            <v>103288</v>
          </cell>
        </row>
        <row r="39734">
          <cell r="B39734">
            <v>103288</v>
          </cell>
        </row>
        <row r="39735">
          <cell r="B39735">
            <v>103291</v>
          </cell>
        </row>
        <row r="39736">
          <cell r="B39736">
            <v>103291</v>
          </cell>
        </row>
        <row r="39737">
          <cell r="B39737">
            <v>103291</v>
          </cell>
        </row>
        <row r="39738">
          <cell r="B39738">
            <v>103289</v>
          </cell>
        </row>
        <row r="39739">
          <cell r="B39739">
            <v>103289</v>
          </cell>
        </row>
        <row r="39740">
          <cell r="B39740">
            <v>103289</v>
          </cell>
        </row>
        <row r="39741">
          <cell r="B39741">
            <v>103290</v>
          </cell>
        </row>
        <row r="39742">
          <cell r="B39742">
            <v>103290</v>
          </cell>
        </row>
        <row r="39743">
          <cell r="B39743">
            <v>103290</v>
          </cell>
        </row>
        <row r="39744">
          <cell r="B39744">
            <v>103292</v>
          </cell>
        </row>
        <row r="39745">
          <cell r="B39745">
            <v>103292</v>
          </cell>
        </row>
        <row r="39746">
          <cell r="B39746">
            <v>103292</v>
          </cell>
        </row>
        <row r="39747">
          <cell r="B39747">
            <v>106044</v>
          </cell>
        </row>
        <row r="39748">
          <cell r="B39748">
            <v>106044</v>
          </cell>
        </row>
        <row r="39749">
          <cell r="B39749">
            <v>106044</v>
          </cell>
        </row>
        <row r="39750">
          <cell r="B39750">
            <v>106044</v>
          </cell>
        </row>
        <row r="39751">
          <cell r="B39751">
            <v>106044</v>
          </cell>
        </row>
        <row r="39752">
          <cell r="B39752">
            <v>106044</v>
          </cell>
        </row>
        <row r="39753">
          <cell r="B39753">
            <v>106044</v>
          </cell>
        </row>
        <row r="39754">
          <cell r="B39754">
            <v>106045</v>
          </cell>
        </row>
        <row r="39755">
          <cell r="B39755">
            <v>106045</v>
          </cell>
        </row>
        <row r="39756">
          <cell r="B39756">
            <v>106045</v>
          </cell>
        </row>
        <row r="39757">
          <cell r="B39757">
            <v>106045</v>
          </cell>
        </row>
        <row r="39758">
          <cell r="B39758">
            <v>106045</v>
          </cell>
        </row>
        <row r="39759">
          <cell r="B39759">
            <v>106045</v>
          </cell>
        </row>
        <row r="39760">
          <cell r="B39760">
            <v>106045</v>
          </cell>
        </row>
        <row r="39761">
          <cell r="B39761">
            <v>106042</v>
          </cell>
        </row>
        <row r="39762">
          <cell r="B39762">
            <v>106042</v>
          </cell>
        </row>
        <row r="39763">
          <cell r="B39763">
            <v>106042</v>
          </cell>
        </row>
        <row r="39764">
          <cell r="B39764">
            <v>106042</v>
          </cell>
        </row>
        <row r="39765">
          <cell r="B39765">
            <v>106042</v>
          </cell>
        </row>
        <row r="39766">
          <cell r="B39766">
            <v>106042</v>
          </cell>
        </row>
        <row r="39767">
          <cell r="B39767">
            <v>106042</v>
          </cell>
        </row>
        <row r="39768">
          <cell r="B39768">
            <v>106043</v>
          </cell>
        </row>
        <row r="39769">
          <cell r="B39769">
            <v>106043</v>
          </cell>
        </row>
        <row r="39770">
          <cell r="B39770">
            <v>106043</v>
          </cell>
        </row>
        <row r="39771">
          <cell r="B39771">
            <v>106043</v>
          </cell>
        </row>
        <row r="39772">
          <cell r="B39772">
            <v>106043</v>
          </cell>
        </row>
        <row r="39773">
          <cell r="B39773">
            <v>106043</v>
          </cell>
        </row>
        <row r="39774">
          <cell r="B39774">
            <v>106043</v>
          </cell>
        </row>
        <row r="39775">
          <cell r="B39775">
            <v>106046</v>
          </cell>
        </row>
        <row r="39776">
          <cell r="B39776">
            <v>106046</v>
          </cell>
        </row>
        <row r="39777">
          <cell r="B39777">
            <v>106046</v>
          </cell>
        </row>
        <row r="39778">
          <cell r="B39778">
            <v>106046</v>
          </cell>
        </row>
        <row r="39779">
          <cell r="B39779">
            <v>106046</v>
          </cell>
        </row>
        <row r="39780">
          <cell r="B39780">
            <v>106046</v>
          </cell>
        </row>
        <row r="39781">
          <cell r="B39781">
            <v>106046</v>
          </cell>
        </row>
        <row r="39782">
          <cell r="B39782">
            <v>106047</v>
          </cell>
        </row>
        <row r="39783">
          <cell r="B39783">
            <v>106047</v>
          </cell>
        </row>
        <row r="39784">
          <cell r="B39784">
            <v>106047</v>
          </cell>
        </row>
        <row r="39785">
          <cell r="B39785">
            <v>106047</v>
          </cell>
        </row>
        <row r="39786">
          <cell r="B39786">
            <v>106047</v>
          </cell>
        </row>
        <row r="39787">
          <cell r="B39787">
            <v>106047</v>
          </cell>
        </row>
        <row r="39788">
          <cell r="B39788">
            <v>106047</v>
          </cell>
        </row>
        <row r="39789">
          <cell r="B39789">
            <v>106038</v>
          </cell>
        </row>
        <row r="39790">
          <cell r="B39790">
            <v>106038</v>
          </cell>
        </row>
        <row r="39791">
          <cell r="B39791">
            <v>106038</v>
          </cell>
        </row>
        <row r="39792">
          <cell r="B39792">
            <v>106038</v>
          </cell>
        </row>
        <row r="39793">
          <cell r="B39793">
            <v>106038</v>
          </cell>
        </row>
        <row r="39794">
          <cell r="B39794">
            <v>106038</v>
          </cell>
        </row>
        <row r="39795">
          <cell r="B39795">
            <v>106039</v>
          </cell>
        </row>
        <row r="39796">
          <cell r="B39796">
            <v>106039</v>
          </cell>
        </row>
        <row r="39797">
          <cell r="B39797">
            <v>106039</v>
          </cell>
        </row>
        <row r="39798">
          <cell r="B39798">
            <v>106039</v>
          </cell>
        </row>
        <row r="39799">
          <cell r="B39799">
            <v>106039</v>
          </cell>
        </row>
        <row r="39800">
          <cell r="B39800">
            <v>106039</v>
          </cell>
        </row>
        <row r="39801">
          <cell r="B39801">
            <v>106040</v>
          </cell>
        </row>
        <row r="39802">
          <cell r="B39802">
            <v>106040</v>
          </cell>
        </row>
        <row r="39803">
          <cell r="B39803">
            <v>106040</v>
          </cell>
        </row>
        <row r="39804">
          <cell r="B39804">
            <v>106040</v>
          </cell>
        </row>
        <row r="39805">
          <cell r="B39805">
            <v>106040</v>
          </cell>
        </row>
        <row r="39806">
          <cell r="B39806">
            <v>106040</v>
          </cell>
        </row>
        <row r="39807">
          <cell r="B39807">
            <v>106040</v>
          </cell>
        </row>
        <row r="39808">
          <cell r="B39808">
            <v>106041</v>
          </cell>
        </row>
        <row r="39809">
          <cell r="B39809">
            <v>106041</v>
          </cell>
        </row>
        <row r="39810">
          <cell r="B39810">
            <v>106041</v>
          </cell>
        </row>
        <row r="39811">
          <cell r="B39811">
            <v>106041</v>
          </cell>
        </row>
        <row r="39812">
          <cell r="B39812">
            <v>106041</v>
          </cell>
        </row>
        <row r="39813">
          <cell r="B39813">
            <v>106041</v>
          </cell>
        </row>
        <row r="39814">
          <cell r="B39814">
            <v>106041</v>
          </cell>
        </row>
        <row r="39815">
          <cell r="B39815">
            <v>97329</v>
          </cell>
        </row>
        <row r="39816">
          <cell r="B39816">
            <v>97329</v>
          </cell>
        </row>
        <row r="39817">
          <cell r="B39817">
            <v>97329</v>
          </cell>
        </row>
        <row r="39818">
          <cell r="B39818">
            <v>97329</v>
          </cell>
        </row>
        <row r="39819">
          <cell r="B39819">
            <v>97329</v>
          </cell>
        </row>
        <row r="39820">
          <cell r="B39820">
            <v>97327</v>
          </cell>
        </row>
        <row r="39821">
          <cell r="B39821">
            <v>97327</v>
          </cell>
        </row>
        <row r="39822">
          <cell r="B39822">
            <v>97327</v>
          </cell>
        </row>
        <row r="39823">
          <cell r="B39823">
            <v>97327</v>
          </cell>
        </row>
        <row r="39824">
          <cell r="B39824">
            <v>97327</v>
          </cell>
        </row>
        <row r="39825">
          <cell r="B39825">
            <v>106034</v>
          </cell>
        </row>
        <row r="39826">
          <cell r="B39826">
            <v>106034</v>
          </cell>
        </row>
        <row r="39827">
          <cell r="B39827">
            <v>106034</v>
          </cell>
        </row>
        <row r="39828">
          <cell r="B39828">
            <v>106034</v>
          </cell>
        </row>
        <row r="39829">
          <cell r="B39829">
            <v>106034</v>
          </cell>
        </row>
        <row r="39830">
          <cell r="B39830">
            <v>97328</v>
          </cell>
        </row>
        <row r="39831">
          <cell r="B39831">
            <v>97328</v>
          </cell>
        </row>
        <row r="39832">
          <cell r="B39832">
            <v>97328</v>
          </cell>
        </row>
        <row r="39833">
          <cell r="B39833">
            <v>97328</v>
          </cell>
        </row>
        <row r="39834">
          <cell r="B39834">
            <v>97328</v>
          </cell>
        </row>
        <row r="39835">
          <cell r="B39835">
            <v>97330</v>
          </cell>
        </row>
        <row r="39836">
          <cell r="B39836">
            <v>97330</v>
          </cell>
        </row>
        <row r="39837">
          <cell r="B39837">
            <v>97330</v>
          </cell>
        </row>
        <row r="39838">
          <cell r="B39838">
            <v>97330</v>
          </cell>
        </row>
        <row r="39839">
          <cell r="B39839">
            <v>97330</v>
          </cell>
        </row>
        <row r="39840">
          <cell r="B39840">
            <v>106035</v>
          </cell>
        </row>
        <row r="39841">
          <cell r="B39841">
            <v>106035</v>
          </cell>
        </row>
        <row r="39842">
          <cell r="B39842">
            <v>106035</v>
          </cell>
        </row>
        <row r="39843">
          <cell r="B39843">
            <v>106035</v>
          </cell>
        </row>
        <row r="39844">
          <cell r="B39844">
            <v>106035</v>
          </cell>
        </row>
        <row r="39845">
          <cell r="B39845">
            <v>106036</v>
          </cell>
        </row>
        <row r="39846">
          <cell r="B39846">
            <v>106036</v>
          </cell>
        </row>
        <row r="39847">
          <cell r="B39847">
            <v>106036</v>
          </cell>
        </row>
        <row r="39848">
          <cell r="B39848">
            <v>106036</v>
          </cell>
        </row>
        <row r="39849">
          <cell r="B39849">
            <v>106036</v>
          </cell>
        </row>
        <row r="39850">
          <cell r="B39850">
            <v>106036</v>
          </cell>
        </row>
        <row r="39851">
          <cell r="B39851">
            <v>106037</v>
          </cell>
        </row>
        <row r="39852">
          <cell r="B39852">
            <v>106037</v>
          </cell>
        </row>
        <row r="39853">
          <cell r="B39853">
            <v>106037</v>
          </cell>
        </row>
        <row r="39854">
          <cell r="B39854">
            <v>106037</v>
          </cell>
        </row>
        <row r="39855">
          <cell r="B39855">
            <v>106037</v>
          </cell>
        </row>
        <row r="39856">
          <cell r="B39856">
            <v>106037</v>
          </cell>
        </row>
        <row r="39857">
          <cell r="B39857">
            <v>93085</v>
          </cell>
        </row>
        <row r="39858">
          <cell r="B39858">
            <v>93085</v>
          </cell>
        </row>
        <row r="39859">
          <cell r="B39859">
            <v>93085</v>
          </cell>
        </row>
        <row r="39860">
          <cell r="B39860">
            <v>93085</v>
          </cell>
        </row>
        <row r="39861">
          <cell r="B39861">
            <v>93085</v>
          </cell>
        </row>
        <row r="39862">
          <cell r="B39862">
            <v>93085</v>
          </cell>
        </row>
        <row r="39863">
          <cell r="B39863">
            <v>93085</v>
          </cell>
        </row>
        <row r="39864">
          <cell r="B39864">
            <v>103892</v>
          </cell>
        </row>
        <row r="39865">
          <cell r="B39865">
            <v>103892</v>
          </cell>
        </row>
        <row r="39866">
          <cell r="B39866">
            <v>103892</v>
          </cell>
        </row>
        <row r="39867">
          <cell r="B39867">
            <v>103892</v>
          </cell>
        </row>
        <row r="39868">
          <cell r="B39868">
            <v>103892</v>
          </cell>
        </row>
        <row r="39869">
          <cell r="B39869">
            <v>103892</v>
          </cell>
        </row>
        <row r="39870">
          <cell r="B39870">
            <v>103892</v>
          </cell>
        </row>
        <row r="39871">
          <cell r="B39871">
            <v>103823</v>
          </cell>
        </row>
        <row r="39872">
          <cell r="B39872">
            <v>103823</v>
          </cell>
        </row>
        <row r="39873">
          <cell r="B39873">
            <v>103823</v>
          </cell>
        </row>
        <row r="39874">
          <cell r="B39874">
            <v>103823</v>
          </cell>
        </row>
        <row r="39875">
          <cell r="B39875">
            <v>103823</v>
          </cell>
        </row>
        <row r="39876">
          <cell r="B39876">
            <v>103823</v>
          </cell>
        </row>
        <row r="39877">
          <cell r="B39877">
            <v>103823</v>
          </cell>
        </row>
        <row r="39878">
          <cell r="B39878">
            <v>103856</v>
          </cell>
        </row>
        <row r="39879">
          <cell r="B39879">
            <v>103856</v>
          </cell>
        </row>
        <row r="39880">
          <cell r="B39880">
            <v>103856</v>
          </cell>
        </row>
        <row r="39881">
          <cell r="B39881">
            <v>103856</v>
          </cell>
        </row>
        <row r="39882">
          <cell r="B39882">
            <v>103856</v>
          </cell>
        </row>
        <row r="39883">
          <cell r="B39883">
            <v>103856</v>
          </cell>
        </row>
        <row r="39884">
          <cell r="B39884">
            <v>103856</v>
          </cell>
        </row>
        <row r="39885">
          <cell r="B39885">
            <v>93108</v>
          </cell>
        </row>
        <row r="39886">
          <cell r="B39886">
            <v>93108</v>
          </cell>
        </row>
        <row r="39887">
          <cell r="B39887">
            <v>93108</v>
          </cell>
        </row>
        <row r="39888">
          <cell r="B39888">
            <v>93108</v>
          </cell>
        </row>
        <row r="39889">
          <cell r="B39889">
            <v>93108</v>
          </cell>
        </row>
        <row r="39890">
          <cell r="B39890">
            <v>93108</v>
          </cell>
        </row>
        <row r="39891">
          <cell r="B39891">
            <v>93108</v>
          </cell>
        </row>
        <row r="39892">
          <cell r="B39892">
            <v>93091</v>
          </cell>
        </row>
        <row r="39893">
          <cell r="B39893">
            <v>93091</v>
          </cell>
        </row>
        <row r="39894">
          <cell r="B39894">
            <v>93091</v>
          </cell>
        </row>
        <row r="39895">
          <cell r="B39895">
            <v>93091</v>
          </cell>
        </row>
        <row r="39896">
          <cell r="B39896">
            <v>93091</v>
          </cell>
        </row>
        <row r="39897">
          <cell r="B39897">
            <v>93091</v>
          </cell>
        </row>
        <row r="39898">
          <cell r="B39898">
            <v>93091</v>
          </cell>
        </row>
        <row r="39899">
          <cell r="B39899">
            <v>103900</v>
          </cell>
        </row>
        <row r="39900">
          <cell r="B39900">
            <v>103900</v>
          </cell>
        </row>
        <row r="39901">
          <cell r="B39901">
            <v>103900</v>
          </cell>
        </row>
        <row r="39902">
          <cell r="B39902">
            <v>103900</v>
          </cell>
        </row>
        <row r="39903">
          <cell r="B39903">
            <v>103900</v>
          </cell>
        </row>
        <row r="39904">
          <cell r="B39904">
            <v>103900</v>
          </cell>
        </row>
        <row r="39905">
          <cell r="B39905">
            <v>103900</v>
          </cell>
        </row>
        <row r="39906">
          <cell r="B39906">
            <v>103831</v>
          </cell>
        </row>
        <row r="39907">
          <cell r="B39907">
            <v>103831</v>
          </cell>
        </row>
        <row r="39908">
          <cell r="B39908">
            <v>103831</v>
          </cell>
        </row>
        <row r="39909">
          <cell r="B39909">
            <v>103831</v>
          </cell>
        </row>
        <row r="39910">
          <cell r="B39910">
            <v>103831</v>
          </cell>
        </row>
        <row r="39911">
          <cell r="B39911">
            <v>103831</v>
          </cell>
        </row>
        <row r="39912">
          <cell r="B39912">
            <v>103831</v>
          </cell>
        </row>
        <row r="39913">
          <cell r="B39913">
            <v>103864</v>
          </cell>
        </row>
        <row r="39914">
          <cell r="B39914">
            <v>103864</v>
          </cell>
        </row>
        <row r="39915">
          <cell r="B39915">
            <v>103864</v>
          </cell>
        </row>
        <row r="39916">
          <cell r="B39916">
            <v>103864</v>
          </cell>
        </row>
        <row r="39917">
          <cell r="B39917">
            <v>103864</v>
          </cell>
        </row>
        <row r="39918">
          <cell r="B39918">
            <v>103864</v>
          </cell>
        </row>
        <row r="39919">
          <cell r="B39919">
            <v>103864</v>
          </cell>
        </row>
        <row r="39920">
          <cell r="B39920">
            <v>93133</v>
          </cell>
        </row>
        <row r="39921">
          <cell r="B39921">
            <v>93133</v>
          </cell>
        </row>
        <row r="39922">
          <cell r="B39922">
            <v>93133</v>
          </cell>
        </row>
        <row r="39923">
          <cell r="B39923">
            <v>93133</v>
          </cell>
        </row>
        <row r="39924">
          <cell r="B39924">
            <v>93133</v>
          </cell>
        </row>
        <row r="39925">
          <cell r="B39925">
            <v>93133</v>
          </cell>
        </row>
        <row r="39926">
          <cell r="B39926">
            <v>93133</v>
          </cell>
        </row>
        <row r="39927">
          <cell r="B39927">
            <v>93057</v>
          </cell>
        </row>
        <row r="39928">
          <cell r="B39928">
            <v>93057</v>
          </cell>
        </row>
        <row r="39929">
          <cell r="B39929">
            <v>93057</v>
          </cell>
        </row>
        <row r="39930">
          <cell r="B39930">
            <v>93057</v>
          </cell>
        </row>
        <row r="39931">
          <cell r="B39931">
            <v>93057</v>
          </cell>
        </row>
        <row r="39932">
          <cell r="B39932">
            <v>93057</v>
          </cell>
        </row>
        <row r="39933">
          <cell r="B39933">
            <v>93057</v>
          </cell>
        </row>
        <row r="39934">
          <cell r="B39934">
            <v>93062</v>
          </cell>
        </row>
        <row r="39935">
          <cell r="B39935">
            <v>93062</v>
          </cell>
        </row>
        <row r="39936">
          <cell r="B39936">
            <v>93062</v>
          </cell>
        </row>
        <row r="39937">
          <cell r="B39937">
            <v>93062</v>
          </cell>
        </row>
        <row r="39938">
          <cell r="B39938">
            <v>93062</v>
          </cell>
        </row>
        <row r="39939">
          <cell r="B39939">
            <v>93062</v>
          </cell>
        </row>
        <row r="39940">
          <cell r="B39940">
            <v>93062</v>
          </cell>
        </row>
        <row r="39941">
          <cell r="B39941">
            <v>93065</v>
          </cell>
        </row>
        <row r="39942">
          <cell r="B39942">
            <v>93065</v>
          </cell>
        </row>
        <row r="39943">
          <cell r="B39943">
            <v>93065</v>
          </cell>
        </row>
        <row r="39944">
          <cell r="B39944">
            <v>93065</v>
          </cell>
        </row>
        <row r="39945">
          <cell r="B39945">
            <v>93065</v>
          </cell>
        </row>
        <row r="39946">
          <cell r="B39946">
            <v>93065</v>
          </cell>
        </row>
        <row r="39947">
          <cell r="B39947">
            <v>93065</v>
          </cell>
        </row>
        <row r="39948">
          <cell r="B39948">
            <v>93068</v>
          </cell>
        </row>
        <row r="39949">
          <cell r="B39949">
            <v>93068</v>
          </cell>
        </row>
        <row r="39950">
          <cell r="B39950">
            <v>93068</v>
          </cell>
        </row>
        <row r="39951">
          <cell r="B39951">
            <v>93068</v>
          </cell>
        </row>
        <row r="39952">
          <cell r="B39952">
            <v>93068</v>
          </cell>
        </row>
        <row r="39953">
          <cell r="B39953">
            <v>93068</v>
          </cell>
        </row>
        <row r="39954">
          <cell r="B39954">
            <v>93068</v>
          </cell>
        </row>
        <row r="39955">
          <cell r="B39955">
            <v>93071</v>
          </cell>
        </row>
        <row r="39956">
          <cell r="B39956">
            <v>93071</v>
          </cell>
        </row>
        <row r="39957">
          <cell r="B39957">
            <v>93071</v>
          </cell>
        </row>
        <row r="39958">
          <cell r="B39958">
            <v>93071</v>
          </cell>
        </row>
        <row r="39959">
          <cell r="B39959">
            <v>93071</v>
          </cell>
        </row>
        <row r="39960">
          <cell r="B39960">
            <v>93071</v>
          </cell>
        </row>
        <row r="39961">
          <cell r="B39961">
            <v>93071</v>
          </cell>
        </row>
        <row r="39962">
          <cell r="B39962">
            <v>93081</v>
          </cell>
        </row>
        <row r="39963">
          <cell r="B39963">
            <v>93081</v>
          </cell>
        </row>
        <row r="39964">
          <cell r="B39964">
            <v>93081</v>
          </cell>
        </row>
        <row r="39965">
          <cell r="B39965">
            <v>93081</v>
          </cell>
        </row>
        <row r="39966">
          <cell r="B39966">
            <v>93081</v>
          </cell>
        </row>
        <row r="39967">
          <cell r="B39967">
            <v>93081</v>
          </cell>
        </row>
        <row r="39968">
          <cell r="B39968">
            <v>93081</v>
          </cell>
        </row>
        <row r="39969">
          <cell r="B39969">
            <v>93081</v>
          </cell>
        </row>
        <row r="39970">
          <cell r="B39970">
            <v>103887</v>
          </cell>
        </row>
        <row r="39971">
          <cell r="B39971">
            <v>103887</v>
          </cell>
        </row>
        <row r="39972">
          <cell r="B39972">
            <v>103887</v>
          </cell>
        </row>
        <row r="39973">
          <cell r="B39973">
            <v>103887</v>
          </cell>
        </row>
        <row r="39974">
          <cell r="B39974">
            <v>103887</v>
          </cell>
        </row>
        <row r="39975">
          <cell r="B39975">
            <v>103887</v>
          </cell>
        </row>
        <row r="39976">
          <cell r="B39976">
            <v>103887</v>
          </cell>
        </row>
        <row r="39977">
          <cell r="B39977">
            <v>103887</v>
          </cell>
        </row>
        <row r="39978">
          <cell r="B39978">
            <v>103818</v>
          </cell>
        </row>
        <row r="39979">
          <cell r="B39979">
            <v>103818</v>
          </cell>
        </row>
        <row r="39980">
          <cell r="B39980">
            <v>103818</v>
          </cell>
        </row>
        <row r="39981">
          <cell r="B39981">
            <v>103818</v>
          </cell>
        </row>
        <row r="39982">
          <cell r="B39982">
            <v>103818</v>
          </cell>
        </row>
        <row r="39983">
          <cell r="B39983">
            <v>103818</v>
          </cell>
        </row>
        <row r="39984">
          <cell r="B39984">
            <v>103818</v>
          </cell>
        </row>
        <row r="39985">
          <cell r="B39985">
            <v>103818</v>
          </cell>
        </row>
        <row r="39986">
          <cell r="B39986">
            <v>103851</v>
          </cell>
        </row>
        <row r="39987">
          <cell r="B39987">
            <v>103851</v>
          </cell>
        </row>
        <row r="39988">
          <cell r="B39988">
            <v>103851</v>
          </cell>
        </row>
        <row r="39989">
          <cell r="B39989">
            <v>103851</v>
          </cell>
        </row>
        <row r="39990">
          <cell r="B39990">
            <v>103851</v>
          </cell>
        </row>
        <row r="39991">
          <cell r="B39991">
            <v>103851</v>
          </cell>
        </row>
        <row r="39992">
          <cell r="B39992">
            <v>103851</v>
          </cell>
        </row>
        <row r="39993">
          <cell r="B39993">
            <v>103851</v>
          </cell>
        </row>
        <row r="39994">
          <cell r="B39994">
            <v>93104</v>
          </cell>
        </row>
        <row r="39995">
          <cell r="B39995">
            <v>93104</v>
          </cell>
        </row>
        <row r="39996">
          <cell r="B39996">
            <v>93104</v>
          </cell>
        </row>
        <row r="39997">
          <cell r="B39997">
            <v>93104</v>
          </cell>
        </row>
        <row r="39998">
          <cell r="B39998">
            <v>93104</v>
          </cell>
        </row>
        <row r="39999">
          <cell r="B39999">
            <v>93104</v>
          </cell>
        </row>
        <row r="40000">
          <cell r="B40000">
            <v>93104</v>
          </cell>
        </row>
        <row r="40001">
          <cell r="B40001">
            <v>93104</v>
          </cell>
        </row>
        <row r="40002">
          <cell r="B40002">
            <v>98602</v>
          </cell>
        </row>
        <row r="40003">
          <cell r="B40003">
            <v>98602</v>
          </cell>
        </row>
        <row r="40004">
          <cell r="B40004">
            <v>98602</v>
          </cell>
        </row>
        <row r="40005">
          <cell r="B40005">
            <v>98602</v>
          </cell>
        </row>
        <row r="40006">
          <cell r="B40006">
            <v>98602</v>
          </cell>
        </row>
        <row r="40007">
          <cell r="B40007">
            <v>98602</v>
          </cell>
        </row>
        <row r="40008">
          <cell r="B40008">
            <v>98602</v>
          </cell>
        </row>
        <row r="40009">
          <cell r="B40009">
            <v>98602</v>
          </cell>
        </row>
        <row r="40010">
          <cell r="B40010">
            <v>93087</v>
          </cell>
        </row>
        <row r="40011">
          <cell r="B40011">
            <v>93087</v>
          </cell>
        </row>
        <row r="40012">
          <cell r="B40012">
            <v>93087</v>
          </cell>
        </row>
        <row r="40013">
          <cell r="B40013">
            <v>93087</v>
          </cell>
        </row>
        <row r="40014">
          <cell r="B40014">
            <v>93087</v>
          </cell>
        </row>
        <row r="40015">
          <cell r="B40015">
            <v>93087</v>
          </cell>
        </row>
        <row r="40016">
          <cell r="B40016">
            <v>93087</v>
          </cell>
        </row>
        <row r="40017">
          <cell r="B40017">
            <v>93087</v>
          </cell>
        </row>
        <row r="40018">
          <cell r="B40018">
            <v>103893</v>
          </cell>
        </row>
        <row r="40019">
          <cell r="B40019">
            <v>103893</v>
          </cell>
        </row>
        <row r="40020">
          <cell r="B40020">
            <v>103893</v>
          </cell>
        </row>
        <row r="40021">
          <cell r="B40021">
            <v>103893</v>
          </cell>
        </row>
        <row r="40022">
          <cell r="B40022">
            <v>103893</v>
          </cell>
        </row>
        <row r="40023">
          <cell r="B40023">
            <v>103893</v>
          </cell>
        </row>
        <row r="40024">
          <cell r="B40024">
            <v>103893</v>
          </cell>
        </row>
        <row r="40025">
          <cell r="B40025">
            <v>103893</v>
          </cell>
        </row>
        <row r="40026">
          <cell r="B40026">
            <v>103824</v>
          </cell>
        </row>
        <row r="40027">
          <cell r="B40027">
            <v>103824</v>
          </cell>
        </row>
        <row r="40028">
          <cell r="B40028">
            <v>103824</v>
          </cell>
        </row>
        <row r="40029">
          <cell r="B40029">
            <v>103824</v>
          </cell>
        </row>
        <row r="40030">
          <cell r="B40030">
            <v>103824</v>
          </cell>
        </row>
        <row r="40031">
          <cell r="B40031">
            <v>103824</v>
          </cell>
        </row>
        <row r="40032">
          <cell r="B40032">
            <v>103824</v>
          </cell>
        </row>
        <row r="40033">
          <cell r="B40033">
            <v>103824</v>
          </cell>
        </row>
        <row r="40034">
          <cell r="B40034">
            <v>103857</v>
          </cell>
        </row>
        <row r="40035">
          <cell r="B40035">
            <v>103857</v>
          </cell>
        </row>
        <row r="40036">
          <cell r="B40036">
            <v>103857</v>
          </cell>
        </row>
        <row r="40037">
          <cell r="B40037">
            <v>103857</v>
          </cell>
        </row>
        <row r="40038">
          <cell r="B40038">
            <v>103857</v>
          </cell>
        </row>
        <row r="40039">
          <cell r="B40039">
            <v>103857</v>
          </cell>
        </row>
        <row r="40040">
          <cell r="B40040">
            <v>103857</v>
          </cell>
        </row>
        <row r="40041">
          <cell r="B40041">
            <v>103857</v>
          </cell>
        </row>
        <row r="40042">
          <cell r="B40042">
            <v>93110</v>
          </cell>
        </row>
        <row r="40043">
          <cell r="B40043">
            <v>93110</v>
          </cell>
        </row>
        <row r="40044">
          <cell r="B40044">
            <v>93110</v>
          </cell>
        </row>
        <row r="40045">
          <cell r="B40045">
            <v>93110</v>
          </cell>
        </row>
        <row r="40046">
          <cell r="B40046">
            <v>93110</v>
          </cell>
        </row>
        <row r="40047">
          <cell r="B40047">
            <v>93110</v>
          </cell>
        </row>
        <row r="40048">
          <cell r="B40048">
            <v>93110</v>
          </cell>
        </row>
        <row r="40049">
          <cell r="B40049">
            <v>93110</v>
          </cell>
        </row>
        <row r="40050">
          <cell r="B40050">
            <v>93054</v>
          </cell>
        </row>
        <row r="40051">
          <cell r="B40051">
            <v>93054</v>
          </cell>
        </row>
        <row r="40052">
          <cell r="B40052">
            <v>93054</v>
          </cell>
        </row>
        <row r="40053">
          <cell r="B40053">
            <v>93054</v>
          </cell>
        </row>
        <row r="40054">
          <cell r="B40054">
            <v>93054</v>
          </cell>
        </row>
        <row r="40055">
          <cell r="B40055">
            <v>93054</v>
          </cell>
        </row>
        <row r="40056">
          <cell r="B40056">
            <v>93054</v>
          </cell>
        </row>
        <row r="40057">
          <cell r="B40057">
            <v>93054</v>
          </cell>
        </row>
        <row r="40058">
          <cell r="B40058">
            <v>93088</v>
          </cell>
        </row>
        <row r="40059">
          <cell r="B40059">
            <v>93088</v>
          </cell>
        </row>
        <row r="40060">
          <cell r="B40060">
            <v>93088</v>
          </cell>
        </row>
        <row r="40061">
          <cell r="B40061">
            <v>93088</v>
          </cell>
        </row>
        <row r="40062">
          <cell r="B40062">
            <v>93088</v>
          </cell>
        </row>
        <row r="40063">
          <cell r="B40063">
            <v>93088</v>
          </cell>
        </row>
        <row r="40064">
          <cell r="B40064">
            <v>93088</v>
          </cell>
        </row>
        <row r="40065">
          <cell r="B40065">
            <v>93088</v>
          </cell>
        </row>
        <row r="40066">
          <cell r="B40066">
            <v>93088</v>
          </cell>
        </row>
        <row r="40067">
          <cell r="B40067">
            <v>103894</v>
          </cell>
        </row>
        <row r="40068">
          <cell r="B40068">
            <v>103894</v>
          </cell>
        </row>
        <row r="40069">
          <cell r="B40069">
            <v>103894</v>
          </cell>
        </row>
        <row r="40070">
          <cell r="B40070">
            <v>103894</v>
          </cell>
        </row>
        <row r="40071">
          <cell r="B40071">
            <v>103894</v>
          </cell>
        </row>
        <row r="40072">
          <cell r="B40072">
            <v>103894</v>
          </cell>
        </row>
        <row r="40073">
          <cell r="B40073">
            <v>103894</v>
          </cell>
        </row>
        <row r="40074">
          <cell r="B40074">
            <v>103894</v>
          </cell>
        </row>
        <row r="40075">
          <cell r="B40075">
            <v>103825</v>
          </cell>
        </row>
        <row r="40076">
          <cell r="B40076">
            <v>103825</v>
          </cell>
        </row>
        <row r="40077">
          <cell r="B40077">
            <v>103825</v>
          </cell>
        </row>
        <row r="40078">
          <cell r="B40078">
            <v>103825</v>
          </cell>
        </row>
        <row r="40079">
          <cell r="B40079">
            <v>103825</v>
          </cell>
        </row>
        <row r="40080">
          <cell r="B40080">
            <v>103825</v>
          </cell>
        </row>
        <row r="40081">
          <cell r="B40081">
            <v>103825</v>
          </cell>
        </row>
        <row r="40082">
          <cell r="B40082">
            <v>103825</v>
          </cell>
        </row>
        <row r="40083">
          <cell r="B40083">
            <v>103858</v>
          </cell>
        </row>
        <row r="40084">
          <cell r="B40084">
            <v>103858</v>
          </cell>
        </row>
        <row r="40085">
          <cell r="B40085">
            <v>103858</v>
          </cell>
        </row>
        <row r="40086">
          <cell r="B40086">
            <v>103858</v>
          </cell>
        </row>
        <row r="40087">
          <cell r="B40087">
            <v>103858</v>
          </cell>
        </row>
        <row r="40088">
          <cell r="B40088">
            <v>103858</v>
          </cell>
        </row>
        <row r="40089">
          <cell r="B40089">
            <v>103858</v>
          </cell>
        </row>
        <row r="40090">
          <cell r="B40090">
            <v>103858</v>
          </cell>
        </row>
        <row r="40091">
          <cell r="B40091">
            <v>93111</v>
          </cell>
        </row>
        <row r="40092">
          <cell r="B40092">
            <v>93111</v>
          </cell>
        </row>
        <row r="40093">
          <cell r="B40093">
            <v>93111</v>
          </cell>
        </row>
        <row r="40094">
          <cell r="B40094">
            <v>93111</v>
          </cell>
        </row>
        <row r="40095">
          <cell r="B40095">
            <v>93111</v>
          </cell>
        </row>
        <row r="40096">
          <cell r="B40096">
            <v>93111</v>
          </cell>
        </row>
        <row r="40097">
          <cell r="B40097">
            <v>93111</v>
          </cell>
        </row>
        <row r="40098">
          <cell r="B40098">
            <v>93111</v>
          </cell>
        </row>
        <row r="40099">
          <cell r="B40099">
            <v>93059</v>
          </cell>
        </row>
        <row r="40100">
          <cell r="B40100">
            <v>93059</v>
          </cell>
        </row>
        <row r="40101">
          <cell r="B40101">
            <v>93059</v>
          </cell>
        </row>
        <row r="40102">
          <cell r="B40102">
            <v>93059</v>
          </cell>
        </row>
        <row r="40103">
          <cell r="B40103">
            <v>93059</v>
          </cell>
        </row>
        <row r="40104">
          <cell r="B40104">
            <v>93059</v>
          </cell>
        </row>
        <row r="40105">
          <cell r="B40105">
            <v>93059</v>
          </cell>
        </row>
        <row r="40106">
          <cell r="B40106">
            <v>93059</v>
          </cell>
        </row>
        <row r="40107">
          <cell r="B40107">
            <v>93093</v>
          </cell>
        </row>
        <row r="40108">
          <cell r="B40108">
            <v>93093</v>
          </cell>
        </row>
        <row r="40109">
          <cell r="B40109">
            <v>93093</v>
          </cell>
        </row>
        <row r="40110">
          <cell r="B40110">
            <v>93093</v>
          </cell>
        </row>
        <row r="40111">
          <cell r="B40111">
            <v>93093</v>
          </cell>
        </row>
        <row r="40112">
          <cell r="B40112">
            <v>93093</v>
          </cell>
        </row>
        <row r="40113">
          <cell r="B40113">
            <v>93093</v>
          </cell>
        </row>
        <row r="40114">
          <cell r="B40114">
            <v>93093</v>
          </cell>
        </row>
        <row r="40115">
          <cell r="B40115">
            <v>103899</v>
          </cell>
        </row>
        <row r="40116">
          <cell r="B40116">
            <v>103899</v>
          </cell>
        </row>
        <row r="40117">
          <cell r="B40117">
            <v>103899</v>
          </cell>
        </row>
        <row r="40118">
          <cell r="B40118">
            <v>103899</v>
          </cell>
        </row>
        <row r="40119">
          <cell r="B40119">
            <v>103899</v>
          </cell>
        </row>
        <row r="40120">
          <cell r="B40120">
            <v>103899</v>
          </cell>
        </row>
        <row r="40121">
          <cell r="B40121">
            <v>103899</v>
          </cell>
        </row>
        <row r="40122">
          <cell r="B40122">
            <v>103899</v>
          </cell>
        </row>
        <row r="40123">
          <cell r="B40123">
            <v>103830</v>
          </cell>
        </row>
        <row r="40124">
          <cell r="B40124">
            <v>103830</v>
          </cell>
        </row>
        <row r="40125">
          <cell r="B40125">
            <v>103830</v>
          </cell>
        </row>
        <row r="40126">
          <cell r="B40126">
            <v>103830</v>
          </cell>
        </row>
        <row r="40127">
          <cell r="B40127">
            <v>103830</v>
          </cell>
        </row>
        <row r="40128">
          <cell r="B40128">
            <v>103830</v>
          </cell>
        </row>
        <row r="40129">
          <cell r="B40129">
            <v>103830</v>
          </cell>
        </row>
        <row r="40130">
          <cell r="B40130">
            <v>103830</v>
          </cell>
        </row>
        <row r="40131">
          <cell r="B40131">
            <v>103863</v>
          </cell>
        </row>
        <row r="40132">
          <cell r="B40132">
            <v>103863</v>
          </cell>
        </row>
        <row r="40133">
          <cell r="B40133">
            <v>103863</v>
          </cell>
        </row>
        <row r="40134">
          <cell r="B40134">
            <v>103863</v>
          </cell>
        </row>
        <row r="40135">
          <cell r="B40135">
            <v>103863</v>
          </cell>
        </row>
        <row r="40136">
          <cell r="B40136">
            <v>103863</v>
          </cell>
        </row>
        <row r="40137">
          <cell r="B40137">
            <v>103863</v>
          </cell>
        </row>
        <row r="40138">
          <cell r="B40138">
            <v>103863</v>
          </cell>
        </row>
        <row r="40139">
          <cell r="B40139">
            <v>93114</v>
          </cell>
        </row>
        <row r="40140">
          <cell r="B40140">
            <v>93114</v>
          </cell>
        </row>
        <row r="40141">
          <cell r="B40141">
            <v>93114</v>
          </cell>
        </row>
        <row r="40142">
          <cell r="B40142">
            <v>93114</v>
          </cell>
        </row>
        <row r="40143">
          <cell r="B40143">
            <v>93114</v>
          </cell>
        </row>
        <row r="40144">
          <cell r="B40144">
            <v>93114</v>
          </cell>
        </row>
        <row r="40145">
          <cell r="B40145">
            <v>93114</v>
          </cell>
        </row>
        <row r="40146">
          <cell r="B40146">
            <v>93114</v>
          </cell>
        </row>
        <row r="40147">
          <cell r="B40147">
            <v>93075</v>
          </cell>
        </row>
        <row r="40148">
          <cell r="B40148">
            <v>93075</v>
          </cell>
        </row>
        <row r="40149">
          <cell r="B40149">
            <v>93075</v>
          </cell>
        </row>
        <row r="40150">
          <cell r="B40150">
            <v>93075</v>
          </cell>
        </row>
        <row r="40151">
          <cell r="B40151">
            <v>93075</v>
          </cell>
        </row>
        <row r="40152">
          <cell r="B40152">
            <v>93075</v>
          </cell>
        </row>
        <row r="40153">
          <cell r="B40153">
            <v>93075</v>
          </cell>
        </row>
        <row r="40154">
          <cell r="B40154">
            <v>93075</v>
          </cell>
        </row>
        <row r="40155">
          <cell r="B40155">
            <v>103876</v>
          </cell>
        </row>
        <row r="40156">
          <cell r="B40156">
            <v>103876</v>
          </cell>
        </row>
        <row r="40157">
          <cell r="B40157">
            <v>103876</v>
          </cell>
        </row>
        <row r="40158">
          <cell r="B40158">
            <v>103876</v>
          </cell>
        </row>
        <row r="40159">
          <cell r="B40159">
            <v>103876</v>
          </cell>
        </row>
        <row r="40160">
          <cell r="B40160">
            <v>103876</v>
          </cell>
        </row>
        <row r="40161">
          <cell r="B40161">
            <v>103876</v>
          </cell>
        </row>
        <row r="40162">
          <cell r="B40162">
            <v>103876</v>
          </cell>
        </row>
        <row r="40163">
          <cell r="B40163">
            <v>103807</v>
          </cell>
        </row>
        <row r="40164">
          <cell r="B40164">
            <v>103807</v>
          </cell>
        </row>
        <row r="40165">
          <cell r="B40165">
            <v>103807</v>
          </cell>
        </row>
        <row r="40166">
          <cell r="B40166">
            <v>103807</v>
          </cell>
        </row>
        <row r="40167">
          <cell r="B40167">
            <v>103807</v>
          </cell>
        </row>
        <row r="40168">
          <cell r="B40168">
            <v>103807</v>
          </cell>
        </row>
        <row r="40169">
          <cell r="B40169">
            <v>103807</v>
          </cell>
        </row>
        <row r="40170">
          <cell r="B40170">
            <v>103807</v>
          </cell>
        </row>
        <row r="40171">
          <cell r="B40171">
            <v>103840</v>
          </cell>
        </row>
        <row r="40172">
          <cell r="B40172">
            <v>103840</v>
          </cell>
        </row>
        <row r="40173">
          <cell r="B40173">
            <v>103840</v>
          </cell>
        </row>
        <row r="40174">
          <cell r="B40174">
            <v>103840</v>
          </cell>
        </row>
        <row r="40175">
          <cell r="B40175">
            <v>103840</v>
          </cell>
        </row>
        <row r="40176">
          <cell r="B40176">
            <v>103840</v>
          </cell>
        </row>
        <row r="40177">
          <cell r="B40177">
            <v>103840</v>
          </cell>
        </row>
        <row r="40178">
          <cell r="B40178">
            <v>103840</v>
          </cell>
        </row>
        <row r="40179">
          <cell r="B40179">
            <v>93098</v>
          </cell>
        </row>
        <row r="40180">
          <cell r="B40180">
            <v>93098</v>
          </cell>
        </row>
        <row r="40181">
          <cell r="B40181">
            <v>93098</v>
          </cell>
        </row>
        <row r="40182">
          <cell r="B40182">
            <v>93098</v>
          </cell>
        </row>
        <row r="40183">
          <cell r="B40183">
            <v>93098</v>
          </cell>
        </row>
        <row r="40184">
          <cell r="B40184">
            <v>93098</v>
          </cell>
        </row>
        <row r="40185">
          <cell r="B40185">
            <v>93098</v>
          </cell>
        </row>
        <row r="40186">
          <cell r="B40186">
            <v>93098</v>
          </cell>
        </row>
        <row r="40187">
          <cell r="B40187">
            <v>93120</v>
          </cell>
        </row>
        <row r="40188">
          <cell r="B40188">
            <v>93120</v>
          </cell>
        </row>
        <row r="40189">
          <cell r="B40189">
            <v>93120</v>
          </cell>
        </row>
        <row r="40190">
          <cell r="B40190">
            <v>93120</v>
          </cell>
        </row>
        <row r="40191">
          <cell r="B40191">
            <v>93120</v>
          </cell>
        </row>
        <row r="40192">
          <cell r="B40192">
            <v>93120</v>
          </cell>
        </row>
        <row r="40193">
          <cell r="B40193">
            <v>93120</v>
          </cell>
        </row>
        <row r="40194">
          <cell r="B40194">
            <v>93120</v>
          </cell>
        </row>
        <row r="40195">
          <cell r="B40195">
            <v>93077</v>
          </cell>
        </row>
        <row r="40196">
          <cell r="B40196">
            <v>93077</v>
          </cell>
        </row>
        <row r="40197">
          <cell r="B40197">
            <v>93077</v>
          </cell>
        </row>
        <row r="40198">
          <cell r="B40198">
            <v>93077</v>
          </cell>
        </row>
        <row r="40199">
          <cell r="B40199">
            <v>93077</v>
          </cell>
        </row>
        <row r="40200">
          <cell r="B40200">
            <v>93077</v>
          </cell>
        </row>
        <row r="40201">
          <cell r="B40201">
            <v>93077</v>
          </cell>
        </row>
        <row r="40202">
          <cell r="B40202">
            <v>93077</v>
          </cell>
        </row>
        <row r="40203">
          <cell r="B40203">
            <v>103879</v>
          </cell>
        </row>
        <row r="40204">
          <cell r="B40204">
            <v>103879</v>
          </cell>
        </row>
        <row r="40205">
          <cell r="B40205">
            <v>103879</v>
          </cell>
        </row>
        <row r="40206">
          <cell r="B40206">
            <v>103879</v>
          </cell>
        </row>
        <row r="40207">
          <cell r="B40207">
            <v>103879</v>
          </cell>
        </row>
        <row r="40208">
          <cell r="B40208">
            <v>103879</v>
          </cell>
        </row>
        <row r="40209">
          <cell r="B40209">
            <v>103879</v>
          </cell>
        </row>
        <row r="40210">
          <cell r="B40210">
            <v>103879</v>
          </cell>
        </row>
        <row r="40211">
          <cell r="B40211">
            <v>103810</v>
          </cell>
        </row>
        <row r="40212">
          <cell r="B40212">
            <v>103810</v>
          </cell>
        </row>
        <row r="40213">
          <cell r="B40213">
            <v>103810</v>
          </cell>
        </row>
        <row r="40214">
          <cell r="B40214">
            <v>103810</v>
          </cell>
        </row>
        <row r="40215">
          <cell r="B40215">
            <v>103810</v>
          </cell>
        </row>
        <row r="40216">
          <cell r="B40216">
            <v>103810</v>
          </cell>
        </row>
        <row r="40217">
          <cell r="B40217">
            <v>103810</v>
          </cell>
        </row>
        <row r="40218">
          <cell r="B40218">
            <v>103810</v>
          </cell>
        </row>
        <row r="40219">
          <cell r="B40219">
            <v>103843</v>
          </cell>
        </row>
        <row r="40220">
          <cell r="B40220">
            <v>103843</v>
          </cell>
        </row>
        <row r="40221">
          <cell r="B40221">
            <v>103843</v>
          </cell>
        </row>
        <row r="40222">
          <cell r="B40222">
            <v>103843</v>
          </cell>
        </row>
        <row r="40223">
          <cell r="B40223">
            <v>103843</v>
          </cell>
        </row>
        <row r="40224">
          <cell r="B40224">
            <v>103843</v>
          </cell>
        </row>
        <row r="40225">
          <cell r="B40225">
            <v>103843</v>
          </cell>
        </row>
        <row r="40226">
          <cell r="B40226">
            <v>103843</v>
          </cell>
        </row>
        <row r="40227">
          <cell r="B40227">
            <v>93100</v>
          </cell>
        </row>
        <row r="40228">
          <cell r="B40228">
            <v>93100</v>
          </cell>
        </row>
        <row r="40229">
          <cell r="B40229">
            <v>93100</v>
          </cell>
        </row>
        <row r="40230">
          <cell r="B40230">
            <v>93100</v>
          </cell>
        </row>
        <row r="40231">
          <cell r="B40231">
            <v>93100</v>
          </cell>
        </row>
        <row r="40232">
          <cell r="B40232">
            <v>93100</v>
          </cell>
        </row>
        <row r="40233">
          <cell r="B40233">
            <v>93100</v>
          </cell>
        </row>
        <row r="40234">
          <cell r="B40234">
            <v>93100</v>
          </cell>
        </row>
        <row r="40235">
          <cell r="B40235">
            <v>93121</v>
          </cell>
        </row>
        <row r="40236">
          <cell r="B40236">
            <v>93121</v>
          </cell>
        </row>
        <row r="40237">
          <cell r="B40237">
            <v>93121</v>
          </cell>
        </row>
        <row r="40238">
          <cell r="B40238">
            <v>93121</v>
          </cell>
        </row>
        <row r="40239">
          <cell r="B40239">
            <v>93121</v>
          </cell>
        </row>
        <row r="40240">
          <cell r="B40240">
            <v>93121</v>
          </cell>
        </row>
        <row r="40241">
          <cell r="B40241">
            <v>93121</v>
          </cell>
        </row>
        <row r="40242">
          <cell r="B40242">
            <v>93121</v>
          </cell>
        </row>
        <row r="40243">
          <cell r="B40243">
            <v>93078</v>
          </cell>
        </row>
        <row r="40244">
          <cell r="B40244">
            <v>93078</v>
          </cell>
        </row>
        <row r="40245">
          <cell r="B40245">
            <v>93078</v>
          </cell>
        </row>
        <row r="40246">
          <cell r="B40246">
            <v>93078</v>
          </cell>
        </row>
        <row r="40247">
          <cell r="B40247">
            <v>93078</v>
          </cell>
        </row>
        <row r="40248">
          <cell r="B40248">
            <v>93078</v>
          </cell>
        </row>
        <row r="40249">
          <cell r="B40249">
            <v>93078</v>
          </cell>
        </row>
        <row r="40250">
          <cell r="B40250">
            <v>93078</v>
          </cell>
        </row>
        <row r="40251">
          <cell r="B40251">
            <v>103880</v>
          </cell>
        </row>
        <row r="40252">
          <cell r="B40252">
            <v>103880</v>
          </cell>
        </row>
        <row r="40253">
          <cell r="B40253">
            <v>103880</v>
          </cell>
        </row>
        <row r="40254">
          <cell r="B40254">
            <v>103880</v>
          </cell>
        </row>
        <row r="40255">
          <cell r="B40255">
            <v>103880</v>
          </cell>
        </row>
        <row r="40256">
          <cell r="B40256">
            <v>103880</v>
          </cell>
        </row>
        <row r="40257">
          <cell r="B40257">
            <v>103880</v>
          </cell>
        </row>
        <row r="40258">
          <cell r="B40258">
            <v>103880</v>
          </cell>
        </row>
        <row r="40259">
          <cell r="B40259">
            <v>103811</v>
          </cell>
        </row>
        <row r="40260">
          <cell r="B40260">
            <v>103811</v>
          </cell>
        </row>
        <row r="40261">
          <cell r="B40261">
            <v>103811</v>
          </cell>
        </row>
        <row r="40262">
          <cell r="B40262">
            <v>103811</v>
          </cell>
        </row>
        <row r="40263">
          <cell r="B40263">
            <v>103811</v>
          </cell>
        </row>
        <row r="40264">
          <cell r="B40264">
            <v>103811</v>
          </cell>
        </row>
        <row r="40265">
          <cell r="B40265">
            <v>103811</v>
          </cell>
        </row>
        <row r="40266">
          <cell r="B40266">
            <v>103811</v>
          </cell>
        </row>
        <row r="40267">
          <cell r="B40267">
            <v>103844</v>
          </cell>
        </row>
        <row r="40268">
          <cell r="B40268">
            <v>103844</v>
          </cell>
        </row>
        <row r="40269">
          <cell r="B40269">
            <v>103844</v>
          </cell>
        </row>
        <row r="40270">
          <cell r="B40270">
            <v>103844</v>
          </cell>
        </row>
        <row r="40271">
          <cell r="B40271">
            <v>103844</v>
          </cell>
        </row>
        <row r="40272">
          <cell r="B40272">
            <v>103844</v>
          </cell>
        </row>
        <row r="40273">
          <cell r="B40273">
            <v>103844</v>
          </cell>
        </row>
        <row r="40274">
          <cell r="B40274">
            <v>103844</v>
          </cell>
        </row>
        <row r="40275">
          <cell r="B40275">
            <v>93101</v>
          </cell>
        </row>
        <row r="40276">
          <cell r="B40276">
            <v>93101</v>
          </cell>
        </row>
        <row r="40277">
          <cell r="B40277">
            <v>93101</v>
          </cell>
        </row>
        <row r="40278">
          <cell r="B40278">
            <v>93101</v>
          </cell>
        </row>
        <row r="40279">
          <cell r="B40279">
            <v>93101</v>
          </cell>
        </row>
        <row r="40280">
          <cell r="B40280">
            <v>93101</v>
          </cell>
        </row>
        <row r="40281">
          <cell r="B40281">
            <v>93101</v>
          </cell>
        </row>
        <row r="40282">
          <cell r="B40282">
            <v>93101</v>
          </cell>
        </row>
        <row r="40283">
          <cell r="B40283">
            <v>92311</v>
          </cell>
        </row>
        <row r="40284">
          <cell r="B40284">
            <v>92311</v>
          </cell>
        </row>
        <row r="40285">
          <cell r="B40285">
            <v>92311</v>
          </cell>
        </row>
        <row r="40286">
          <cell r="B40286">
            <v>92311</v>
          </cell>
        </row>
        <row r="40287">
          <cell r="B40287">
            <v>92311</v>
          </cell>
        </row>
        <row r="40288">
          <cell r="B40288">
            <v>92311</v>
          </cell>
        </row>
        <row r="40289">
          <cell r="B40289">
            <v>92311</v>
          </cell>
        </row>
        <row r="40290">
          <cell r="B40290">
            <v>103874</v>
          </cell>
        </row>
        <row r="40291">
          <cell r="B40291">
            <v>103874</v>
          </cell>
        </row>
        <row r="40292">
          <cell r="B40292">
            <v>103874</v>
          </cell>
        </row>
        <row r="40293">
          <cell r="B40293">
            <v>103874</v>
          </cell>
        </row>
        <row r="40294">
          <cell r="B40294">
            <v>103874</v>
          </cell>
        </row>
        <row r="40295">
          <cell r="B40295">
            <v>103874</v>
          </cell>
        </row>
        <row r="40296">
          <cell r="B40296">
            <v>103874</v>
          </cell>
        </row>
        <row r="40297">
          <cell r="B40297">
            <v>103805</v>
          </cell>
        </row>
        <row r="40298">
          <cell r="B40298">
            <v>103805</v>
          </cell>
        </row>
        <row r="40299">
          <cell r="B40299">
            <v>103805</v>
          </cell>
        </row>
        <row r="40300">
          <cell r="B40300">
            <v>103805</v>
          </cell>
        </row>
        <row r="40301">
          <cell r="B40301">
            <v>103805</v>
          </cell>
        </row>
        <row r="40302">
          <cell r="B40302">
            <v>103805</v>
          </cell>
        </row>
        <row r="40303">
          <cell r="B40303">
            <v>103805</v>
          </cell>
        </row>
        <row r="40304">
          <cell r="B40304">
            <v>103838</v>
          </cell>
        </row>
        <row r="40305">
          <cell r="B40305">
            <v>103838</v>
          </cell>
        </row>
        <row r="40306">
          <cell r="B40306">
            <v>103838</v>
          </cell>
        </row>
        <row r="40307">
          <cell r="B40307">
            <v>103838</v>
          </cell>
        </row>
        <row r="40308">
          <cell r="B40308">
            <v>103838</v>
          </cell>
        </row>
        <row r="40309">
          <cell r="B40309">
            <v>103838</v>
          </cell>
        </row>
        <row r="40310">
          <cell r="B40310">
            <v>103838</v>
          </cell>
        </row>
        <row r="40311">
          <cell r="B40311">
            <v>92326</v>
          </cell>
        </row>
        <row r="40312">
          <cell r="B40312">
            <v>92326</v>
          </cell>
        </row>
        <row r="40313">
          <cell r="B40313">
            <v>92326</v>
          </cell>
        </row>
        <row r="40314">
          <cell r="B40314">
            <v>92326</v>
          </cell>
        </row>
        <row r="40315">
          <cell r="B40315">
            <v>92326</v>
          </cell>
        </row>
        <row r="40316">
          <cell r="B40316">
            <v>92326</v>
          </cell>
        </row>
        <row r="40317">
          <cell r="B40317">
            <v>92326</v>
          </cell>
        </row>
        <row r="40318">
          <cell r="B40318">
            <v>92287</v>
          </cell>
        </row>
        <row r="40319">
          <cell r="B40319">
            <v>92287</v>
          </cell>
        </row>
        <row r="40320">
          <cell r="B40320">
            <v>92287</v>
          </cell>
        </row>
        <row r="40321">
          <cell r="B40321">
            <v>92287</v>
          </cell>
        </row>
        <row r="40322">
          <cell r="B40322">
            <v>92287</v>
          </cell>
        </row>
        <row r="40323">
          <cell r="B40323">
            <v>92287</v>
          </cell>
        </row>
        <row r="40324">
          <cell r="B40324">
            <v>92287</v>
          </cell>
        </row>
        <row r="40325">
          <cell r="B40325">
            <v>92312</v>
          </cell>
        </row>
        <row r="40326">
          <cell r="B40326">
            <v>92312</v>
          </cell>
        </row>
        <row r="40327">
          <cell r="B40327">
            <v>92312</v>
          </cell>
        </row>
        <row r="40328">
          <cell r="B40328">
            <v>92312</v>
          </cell>
        </row>
        <row r="40329">
          <cell r="B40329">
            <v>92312</v>
          </cell>
        </row>
        <row r="40330">
          <cell r="B40330">
            <v>92312</v>
          </cell>
        </row>
        <row r="40331">
          <cell r="B40331">
            <v>92312</v>
          </cell>
        </row>
        <row r="40332">
          <cell r="B40332">
            <v>103877</v>
          </cell>
        </row>
        <row r="40333">
          <cell r="B40333">
            <v>103877</v>
          </cell>
        </row>
        <row r="40334">
          <cell r="B40334">
            <v>103877</v>
          </cell>
        </row>
        <row r="40335">
          <cell r="B40335">
            <v>103877</v>
          </cell>
        </row>
        <row r="40336">
          <cell r="B40336">
            <v>103877</v>
          </cell>
        </row>
        <row r="40337">
          <cell r="B40337">
            <v>103877</v>
          </cell>
        </row>
        <row r="40338">
          <cell r="B40338">
            <v>103877</v>
          </cell>
        </row>
        <row r="40339">
          <cell r="B40339">
            <v>103808</v>
          </cell>
        </row>
        <row r="40340">
          <cell r="B40340">
            <v>103808</v>
          </cell>
        </row>
        <row r="40341">
          <cell r="B40341">
            <v>103808</v>
          </cell>
        </row>
        <row r="40342">
          <cell r="B40342">
            <v>103808</v>
          </cell>
        </row>
        <row r="40343">
          <cell r="B40343">
            <v>103808</v>
          </cell>
        </row>
        <row r="40344">
          <cell r="B40344">
            <v>103808</v>
          </cell>
        </row>
        <row r="40345">
          <cell r="B40345">
            <v>103808</v>
          </cell>
        </row>
        <row r="40346">
          <cell r="B40346">
            <v>103841</v>
          </cell>
        </row>
        <row r="40347">
          <cell r="B40347">
            <v>103841</v>
          </cell>
        </row>
        <row r="40348">
          <cell r="B40348">
            <v>103841</v>
          </cell>
        </row>
        <row r="40349">
          <cell r="B40349">
            <v>103841</v>
          </cell>
        </row>
        <row r="40350">
          <cell r="B40350">
            <v>103841</v>
          </cell>
        </row>
        <row r="40351">
          <cell r="B40351">
            <v>103841</v>
          </cell>
        </row>
        <row r="40352">
          <cell r="B40352">
            <v>103841</v>
          </cell>
        </row>
        <row r="40353">
          <cell r="B40353">
            <v>92327</v>
          </cell>
        </row>
        <row r="40354">
          <cell r="B40354">
            <v>92327</v>
          </cell>
        </row>
        <row r="40355">
          <cell r="B40355">
            <v>92327</v>
          </cell>
        </row>
        <row r="40356">
          <cell r="B40356">
            <v>92327</v>
          </cell>
        </row>
        <row r="40357">
          <cell r="B40357">
            <v>92327</v>
          </cell>
        </row>
        <row r="40358">
          <cell r="B40358">
            <v>92327</v>
          </cell>
        </row>
        <row r="40359">
          <cell r="B40359">
            <v>92327</v>
          </cell>
        </row>
        <row r="40360">
          <cell r="B40360">
            <v>92288</v>
          </cell>
        </row>
        <row r="40361">
          <cell r="B40361">
            <v>92288</v>
          </cell>
        </row>
        <row r="40362">
          <cell r="B40362">
            <v>92288</v>
          </cell>
        </row>
        <row r="40363">
          <cell r="B40363">
            <v>92288</v>
          </cell>
        </row>
        <row r="40364">
          <cell r="B40364">
            <v>92288</v>
          </cell>
        </row>
        <row r="40365">
          <cell r="B40365">
            <v>92288</v>
          </cell>
        </row>
        <row r="40366">
          <cell r="B40366">
            <v>92288</v>
          </cell>
        </row>
        <row r="40367">
          <cell r="B40367">
            <v>92313</v>
          </cell>
        </row>
        <row r="40368">
          <cell r="B40368">
            <v>92313</v>
          </cell>
        </row>
        <row r="40369">
          <cell r="B40369">
            <v>92313</v>
          </cell>
        </row>
        <row r="40370">
          <cell r="B40370">
            <v>92313</v>
          </cell>
        </row>
        <row r="40371">
          <cell r="B40371">
            <v>92313</v>
          </cell>
        </row>
        <row r="40372">
          <cell r="B40372">
            <v>92313</v>
          </cell>
        </row>
        <row r="40373">
          <cell r="B40373">
            <v>92313</v>
          </cell>
        </row>
        <row r="40374">
          <cell r="B40374">
            <v>103881</v>
          </cell>
        </row>
        <row r="40375">
          <cell r="B40375">
            <v>103881</v>
          </cell>
        </row>
        <row r="40376">
          <cell r="B40376">
            <v>103881</v>
          </cell>
        </row>
        <row r="40377">
          <cell r="B40377">
            <v>103881</v>
          </cell>
        </row>
        <row r="40378">
          <cell r="B40378">
            <v>103881</v>
          </cell>
        </row>
        <row r="40379">
          <cell r="B40379">
            <v>103881</v>
          </cell>
        </row>
        <row r="40380">
          <cell r="B40380">
            <v>103881</v>
          </cell>
        </row>
        <row r="40381">
          <cell r="B40381">
            <v>103812</v>
          </cell>
        </row>
        <row r="40382">
          <cell r="B40382">
            <v>103812</v>
          </cell>
        </row>
        <row r="40383">
          <cell r="B40383">
            <v>103812</v>
          </cell>
        </row>
        <row r="40384">
          <cell r="B40384">
            <v>103812</v>
          </cell>
        </row>
        <row r="40385">
          <cell r="B40385">
            <v>103812</v>
          </cell>
        </row>
        <row r="40386">
          <cell r="B40386">
            <v>103812</v>
          </cell>
        </row>
        <row r="40387">
          <cell r="B40387">
            <v>103812</v>
          </cell>
        </row>
        <row r="40388">
          <cell r="B40388">
            <v>103845</v>
          </cell>
        </row>
        <row r="40389">
          <cell r="B40389">
            <v>103845</v>
          </cell>
        </row>
        <row r="40390">
          <cell r="B40390">
            <v>103845</v>
          </cell>
        </row>
        <row r="40391">
          <cell r="B40391">
            <v>103845</v>
          </cell>
        </row>
        <row r="40392">
          <cell r="B40392">
            <v>103845</v>
          </cell>
        </row>
        <row r="40393">
          <cell r="B40393">
            <v>103845</v>
          </cell>
        </row>
        <row r="40394">
          <cell r="B40394">
            <v>103845</v>
          </cell>
        </row>
        <row r="40395">
          <cell r="B40395">
            <v>92328</v>
          </cell>
        </row>
        <row r="40396">
          <cell r="B40396">
            <v>92328</v>
          </cell>
        </row>
        <row r="40397">
          <cell r="B40397">
            <v>92328</v>
          </cell>
        </row>
        <row r="40398">
          <cell r="B40398">
            <v>92328</v>
          </cell>
        </row>
        <row r="40399">
          <cell r="B40399">
            <v>92328</v>
          </cell>
        </row>
        <row r="40400">
          <cell r="B40400">
            <v>92328</v>
          </cell>
        </row>
        <row r="40401">
          <cell r="B40401">
            <v>92328</v>
          </cell>
        </row>
        <row r="40402">
          <cell r="B40402">
            <v>92289</v>
          </cell>
        </row>
        <row r="40403">
          <cell r="B40403">
            <v>92289</v>
          </cell>
        </row>
        <row r="40404">
          <cell r="B40404">
            <v>92289</v>
          </cell>
        </row>
        <row r="40405">
          <cell r="B40405">
            <v>92289</v>
          </cell>
        </row>
        <row r="40406">
          <cell r="B40406">
            <v>92289</v>
          </cell>
        </row>
        <row r="40407">
          <cell r="B40407">
            <v>92289</v>
          </cell>
        </row>
        <row r="40408">
          <cell r="B40408">
            <v>92289</v>
          </cell>
        </row>
        <row r="40409">
          <cell r="B40409">
            <v>92290</v>
          </cell>
        </row>
        <row r="40410">
          <cell r="B40410">
            <v>92290</v>
          </cell>
        </row>
        <row r="40411">
          <cell r="B40411">
            <v>92290</v>
          </cell>
        </row>
        <row r="40412">
          <cell r="B40412">
            <v>92290</v>
          </cell>
        </row>
        <row r="40413">
          <cell r="B40413">
            <v>92290</v>
          </cell>
        </row>
        <row r="40414">
          <cell r="B40414">
            <v>92290</v>
          </cell>
        </row>
        <row r="40415">
          <cell r="B40415">
            <v>92290</v>
          </cell>
        </row>
        <row r="40416">
          <cell r="B40416">
            <v>92291</v>
          </cell>
        </row>
        <row r="40417">
          <cell r="B40417">
            <v>92291</v>
          </cell>
        </row>
        <row r="40418">
          <cell r="B40418">
            <v>92291</v>
          </cell>
        </row>
        <row r="40419">
          <cell r="B40419">
            <v>92291</v>
          </cell>
        </row>
        <row r="40420">
          <cell r="B40420">
            <v>92291</v>
          </cell>
        </row>
        <row r="40421">
          <cell r="B40421">
            <v>92291</v>
          </cell>
        </row>
        <row r="40422">
          <cell r="B40422">
            <v>92291</v>
          </cell>
        </row>
        <row r="40423">
          <cell r="B40423">
            <v>92292</v>
          </cell>
        </row>
        <row r="40424">
          <cell r="B40424">
            <v>92292</v>
          </cell>
        </row>
        <row r="40425">
          <cell r="B40425">
            <v>92292</v>
          </cell>
        </row>
        <row r="40426">
          <cell r="B40426">
            <v>92292</v>
          </cell>
        </row>
        <row r="40427">
          <cell r="B40427">
            <v>92292</v>
          </cell>
        </row>
        <row r="40428">
          <cell r="B40428">
            <v>92292</v>
          </cell>
        </row>
        <row r="40429">
          <cell r="B40429">
            <v>92292</v>
          </cell>
        </row>
        <row r="40430">
          <cell r="B40430">
            <v>93082</v>
          </cell>
        </row>
        <row r="40431">
          <cell r="B40431">
            <v>93082</v>
          </cell>
        </row>
        <row r="40432">
          <cell r="B40432">
            <v>93082</v>
          </cell>
        </row>
        <row r="40433">
          <cell r="B40433">
            <v>93082</v>
          </cell>
        </row>
        <row r="40434">
          <cell r="B40434">
            <v>93082</v>
          </cell>
        </row>
        <row r="40435">
          <cell r="B40435">
            <v>93082</v>
          </cell>
        </row>
        <row r="40436">
          <cell r="B40436">
            <v>93082</v>
          </cell>
        </row>
        <row r="40437">
          <cell r="B40437">
            <v>103885</v>
          </cell>
        </row>
        <row r="40438">
          <cell r="B40438">
            <v>103885</v>
          </cell>
        </row>
        <row r="40439">
          <cell r="B40439">
            <v>103885</v>
          </cell>
        </row>
        <row r="40440">
          <cell r="B40440">
            <v>103885</v>
          </cell>
        </row>
        <row r="40441">
          <cell r="B40441">
            <v>103885</v>
          </cell>
        </row>
        <row r="40442">
          <cell r="B40442">
            <v>103885</v>
          </cell>
        </row>
        <row r="40443">
          <cell r="B40443">
            <v>103885</v>
          </cell>
        </row>
        <row r="40444">
          <cell r="B40444">
            <v>103816</v>
          </cell>
        </row>
        <row r="40445">
          <cell r="B40445">
            <v>103816</v>
          </cell>
        </row>
        <row r="40446">
          <cell r="B40446">
            <v>103816</v>
          </cell>
        </row>
        <row r="40447">
          <cell r="B40447">
            <v>103816</v>
          </cell>
        </row>
        <row r="40448">
          <cell r="B40448">
            <v>103816</v>
          </cell>
        </row>
        <row r="40449">
          <cell r="B40449">
            <v>103816</v>
          </cell>
        </row>
        <row r="40450">
          <cell r="B40450">
            <v>103816</v>
          </cell>
        </row>
        <row r="40451">
          <cell r="B40451">
            <v>103849</v>
          </cell>
        </row>
        <row r="40452">
          <cell r="B40452">
            <v>103849</v>
          </cell>
        </row>
        <row r="40453">
          <cell r="B40453">
            <v>103849</v>
          </cell>
        </row>
        <row r="40454">
          <cell r="B40454">
            <v>103849</v>
          </cell>
        </row>
        <row r="40455">
          <cell r="B40455">
            <v>103849</v>
          </cell>
        </row>
        <row r="40456">
          <cell r="B40456">
            <v>103849</v>
          </cell>
        </row>
        <row r="40457">
          <cell r="B40457">
            <v>103849</v>
          </cell>
        </row>
        <row r="40458">
          <cell r="B40458">
            <v>93105</v>
          </cell>
        </row>
        <row r="40459">
          <cell r="B40459">
            <v>93105</v>
          </cell>
        </row>
        <row r="40460">
          <cell r="B40460">
            <v>93105</v>
          </cell>
        </row>
        <row r="40461">
          <cell r="B40461">
            <v>93105</v>
          </cell>
        </row>
        <row r="40462">
          <cell r="B40462">
            <v>93105</v>
          </cell>
        </row>
        <row r="40463">
          <cell r="B40463">
            <v>93105</v>
          </cell>
        </row>
        <row r="40464">
          <cell r="B40464">
            <v>93105</v>
          </cell>
        </row>
        <row r="40465">
          <cell r="B40465">
            <v>93055</v>
          </cell>
        </row>
        <row r="40466">
          <cell r="B40466">
            <v>93055</v>
          </cell>
        </row>
        <row r="40467">
          <cell r="B40467">
            <v>93055</v>
          </cell>
        </row>
        <row r="40468">
          <cell r="B40468">
            <v>93055</v>
          </cell>
        </row>
        <row r="40469">
          <cell r="B40469">
            <v>93055</v>
          </cell>
        </row>
        <row r="40470">
          <cell r="B40470">
            <v>93055</v>
          </cell>
        </row>
        <row r="40471">
          <cell r="B40471">
            <v>93055</v>
          </cell>
        </row>
        <row r="40472">
          <cell r="B40472">
            <v>93089</v>
          </cell>
        </row>
        <row r="40473">
          <cell r="B40473">
            <v>93089</v>
          </cell>
        </row>
        <row r="40474">
          <cell r="B40474">
            <v>93089</v>
          </cell>
        </row>
        <row r="40475">
          <cell r="B40475">
            <v>93089</v>
          </cell>
        </row>
        <row r="40476">
          <cell r="B40476">
            <v>93089</v>
          </cell>
        </row>
        <row r="40477">
          <cell r="B40477">
            <v>93089</v>
          </cell>
        </row>
        <row r="40478">
          <cell r="B40478">
            <v>93089</v>
          </cell>
        </row>
        <row r="40479">
          <cell r="B40479">
            <v>103891</v>
          </cell>
        </row>
        <row r="40480">
          <cell r="B40480">
            <v>103891</v>
          </cell>
        </row>
        <row r="40481">
          <cell r="B40481">
            <v>103891</v>
          </cell>
        </row>
        <row r="40482">
          <cell r="B40482">
            <v>103891</v>
          </cell>
        </row>
        <row r="40483">
          <cell r="B40483">
            <v>103891</v>
          </cell>
        </row>
        <row r="40484">
          <cell r="B40484">
            <v>103891</v>
          </cell>
        </row>
        <row r="40485">
          <cell r="B40485">
            <v>103891</v>
          </cell>
        </row>
        <row r="40486">
          <cell r="B40486">
            <v>103822</v>
          </cell>
        </row>
        <row r="40487">
          <cell r="B40487">
            <v>103822</v>
          </cell>
        </row>
        <row r="40488">
          <cell r="B40488">
            <v>103822</v>
          </cell>
        </row>
        <row r="40489">
          <cell r="B40489">
            <v>103822</v>
          </cell>
        </row>
        <row r="40490">
          <cell r="B40490">
            <v>103822</v>
          </cell>
        </row>
        <row r="40491">
          <cell r="B40491">
            <v>103822</v>
          </cell>
        </row>
        <row r="40492">
          <cell r="B40492">
            <v>103822</v>
          </cell>
        </row>
        <row r="40493">
          <cell r="B40493">
            <v>103855</v>
          </cell>
        </row>
        <row r="40494">
          <cell r="B40494">
            <v>103855</v>
          </cell>
        </row>
        <row r="40495">
          <cell r="B40495">
            <v>103855</v>
          </cell>
        </row>
        <row r="40496">
          <cell r="B40496">
            <v>103855</v>
          </cell>
        </row>
        <row r="40497">
          <cell r="B40497">
            <v>103855</v>
          </cell>
        </row>
        <row r="40498">
          <cell r="B40498">
            <v>103855</v>
          </cell>
        </row>
        <row r="40499">
          <cell r="B40499">
            <v>103855</v>
          </cell>
        </row>
        <row r="40500">
          <cell r="B40500">
            <v>93112</v>
          </cell>
        </row>
        <row r="40501">
          <cell r="B40501">
            <v>93112</v>
          </cell>
        </row>
        <row r="40502">
          <cell r="B40502">
            <v>93112</v>
          </cell>
        </row>
        <row r="40503">
          <cell r="B40503">
            <v>93112</v>
          </cell>
        </row>
        <row r="40504">
          <cell r="B40504">
            <v>93112</v>
          </cell>
        </row>
        <row r="40505">
          <cell r="B40505">
            <v>93112</v>
          </cell>
        </row>
        <row r="40506">
          <cell r="B40506">
            <v>93112</v>
          </cell>
        </row>
        <row r="40507">
          <cell r="B40507">
            <v>93060</v>
          </cell>
        </row>
        <row r="40508">
          <cell r="B40508">
            <v>93060</v>
          </cell>
        </row>
        <row r="40509">
          <cell r="B40509">
            <v>93060</v>
          </cell>
        </row>
        <row r="40510">
          <cell r="B40510">
            <v>93060</v>
          </cell>
        </row>
        <row r="40511">
          <cell r="B40511">
            <v>93060</v>
          </cell>
        </row>
        <row r="40512">
          <cell r="B40512">
            <v>93060</v>
          </cell>
        </row>
        <row r="40513">
          <cell r="B40513">
            <v>93060</v>
          </cell>
        </row>
        <row r="40514">
          <cell r="B40514">
            <v>93094</v>
          </cell>
        </row>
        <row r="40515">
          <cell r="B40515">
            <v>93094</v>
          </cell>
        </row>
        <row r="40516">
          <cell r="B40516">
            <v>93094</v>
          </cell>
        </row>
        <row r="40517">
          <cell r="B40517">
            <v>93094</v>
          </cell>
        </row>
        <row r="40518">
          <cell r="B40518">
            <v>93094</v>
          </cell>
        </row>
        <row r="40519">
          <cell r="B40519">
            <v>93094</v>
          </cell>
        </row>
        <row r="40520">
          <cell r="B40520">
            <v>93094</v>
          </cell>
        </row>
        <row r="40521">
          <cell r="B40521">
            <v>103897</v>
          </cell>
        </row>
        <row r="40522">
          <cell r="B40522">
            <v>103897</v>
          </cell>
        </row>
        <row r="40523">
          <cell r="B40523">
            <v>103897</v>
          </cell>
        </row>
        <row r="40524">
          <cell r="B40524">
            <v>103897</v>
          </cell>
        </row>
        <row r="40525">
          <cell r="B40525">
            <v>103897</v>
          </cell>
        </row>
        <row r="40526">
          <cell r="B40526">
            <v>103897</v>
          </cell>
        </row>
        <row r="40527">
          <cell r="B40527">
            <v>103897</v>
          </cell>
        </row>
        <row r="40528">
          <cell r="B40528">
            <v>103828</v>
          </cell>
        </row>
        <row r="40529">
          <cell r="B40529">
            <v>103828</v>
          </cell>
        </row>
        <row r="40530">
          <cell r="B40530">
            <v>103828</v>
          </cell>
        </row>
        <row r="40531">
          <cell r="B40531">
            <v>103828</v>
          </cell>
        </row>
        <row r="40532">
          <cell r="B40532">
            <v>103828</v>
          </cell>
        </row>
        <row r="40533">
          <cell r="B40533">
            <v>103828</v>
          </cell>
        </row>
        <row r="40534">
          <cell r="B40534">
            <v>103828</v>
          </cell>
        </row>
        <row r="40535">
          <cell r="B40535">
            <v>103861</v>
          </cell>
        </row>
        <row r="40536">
          <cell r="B40536">
            <v>103861</v>
          </cell>
        </row>
        <row r="40537">
          <cell r="B40537">
            <v>103861</v>
          </cell>
        </row>
        <row r="40538">
          <cell r="B40538">
            <v>103861</v>
          </cell>
        </row>
        <row r="40539">
          <cell r="B40539">
            <v>103861</v>
          </cell>
        </row>
        <row r="40540">
          <cell r="B40540">
            <v>103861</v>
          </cell>
        </row>
        <row r="40541">
          <cell r="B40541">
            <v>103861</v>
          </cell>
        </row>
        <row r="40542">
          <cell r="B40542">
            <v>93115</v>
          </cell>
        </row>
        <row r="40543">
          <cell r="B40543">
            <v>93115</v>
          </cell>
        </row>
        <row r="40544">
          <cell r="B40544">
            <v>93115</v>
          </cell>
        </row>
        <row r="40545">
          <cell r="B40545">
            <v>93115</v>
          </cell>
        </row>
        <row r="40546">
          <cell r="B40546">
            <v>93115</v>
          </cell>
        </row>
        <row r="40547">
          <cell r="B40547">
            <v>93115</v>
          </cell>
        </row>
        <row r="40548">
          <cell r="B40548">
            <v>93115</v>
          </cell>
        </row>
        <row r="40549">
          <cell r="B40549">
            <v>93074</v>
          </cell>
        </row>
        <row r="40550">
          <cell r="B40550">
            <v>93074</v>
          </cell>
        </row>
        <row r="40551">
          <cell r="B40551">
            <v>93074</v>
          </cell>
        </row>
        <row r="40552">
          <cell r="B40552">
            <v>93074</v>
          </cell>
        </row>
        <row r="40553">
          <cell r="B40553">
            <v>93074</v>
          </cell>
        </row>
        <row r="40554">
          <cell r="B40554">
            <v>93074</v>
          </cell>
        </row>
        <row r="40555">
          <cell r="B40555">
            <v>93074</v>
          </cell>
        </row>
        <row r="40556">
          <cell r="B40556">
            <v>103875</v>
          </cell>
        </row>
        <row r="40557">
          <cell r="B40557">
            <v>103875</v>
          </cell>
        </row>
        <row r="40558">
          <cell r="B40558">
            <v>103875</v>
          </cell>
        </row>
        <row r="40559">
          <cell r="B40559">
            <v>103875</v>
          </cell>
        </row>
        <row r="40560">
          <cell r="B40560">
            <v>103875</v>
          </cell>
        </row>
        <row r="40561">
          <cell r="B40561">
            <v>103875</v>
          </cell>
        </row>
        <row r="40562">
          <cell r="B40562">
            <v>103875</v>
          </cell>
        </row>
        <row r="40563">
          <cell r="B40563">
            <v>103806</v>
          </cell>
        </row>
        <row r="40564">
          <cell r="B40564">
            <v>103806</v>
          </cell>
        </row>
        <row r="40565">
          <cell r="B40565">
            <v>103806</v>
          </cell>
        </row>
        <row r="40566">
          <cell r="B40566">
            <v>103806</v>
          </cell>
        </row>
        <row r="40567">
          <cell r="B40567">
            <v>103806</v>
          </cell>
        </row>
        <row r="40568">
          <cell r="B40568">
            <v>103806</v>
          </cell>
        </row>
        <row r="40569">
          <cell r="B40569">
            <v>103806</v>
          </cell>
        </row>
        <row r="40570">
          <cell r="B40570">
            <v>103839</v>
          </cell>
        </row>
        <row r="40571">
          <cell r="B40571">
            <v>103839</v>
          </cell>
        </row>
        <row r="40572">
          <cell r="B40572">
            <v>103839</v>
          </cell>
        </row>
        <row r="40573">
          <cell r="B40573">
            <v>103839</v>
          </cell>
        </row>
        <row r="40574">
          <cell r="B40574">
            <v>103839</v>
          </cell>
        </row>
        <row r="40575">
          <cell r="B40575">
            <v>103839</v>
          </cell>
        </row>
        <row r="40576">
          <cell r="B40576">
            <v>103839</v>
          </cell>
        </row>
        <row r="40577">
          <cell r="B40577">
            <v>93097</v>
          </cell>
        </row>
        <row r="40578">
          <cell r="B40578">
            <v>93097</v>
          </cell>
        </row>
        <row r="40579">
          <cell r="B40579">
            <v>93097</v>
          </cell>
        </row>
        <row r="40580">
          <cell r="B40580">
            <v>93097</v>
          </cell>
        </row>
        <row r="40581">
          <cell r="B40581">
            <v>93097</v>
          </cell>
        </row>
        <row r="40582">
          <cell r="B40582">
            <v>93097</v>
          </cell>
        </row>
        <row r="40583">
          <cell r="B40583">
            <v>93097</v>
          </cell>
        </row>
        <row r="40584">
          <cell r="B40584">
            <v>93119</v>
          </cell>
        </row>
        <row r="40585">
          <cell r="B40585">
            <v>93119</v>
          </cell>
        </row>
        <row r="40586">
          <cell r="B40586">
            <v>93119</v>
          </cell>
        </row>
        <row r="40587">
          <cell r="B40587">
            <v>93119</v>
          </cell>
        </row>
        <row r="40588">
          <cell r="B40588">
            <v>93119</v>
          </cell>
        </row>
        <row r="40589">
          <cell r="B40589">
            <v>93119</v>
          </cell>
        </row>
        <row r="40590">
          <cell r="B40590">
            <v>93119</v>
          </cell>
        </row>
        <row r="40591">
          <cell r="B40591">
            <v>93076</v>
          </cell>
        </row>
        <row r="40592">
          <cell r="B40592">
            <v>93076</v>
          </cell>
        </row>
        <row r="40593">
          <cell r="B40593">
            <v>93076</v>
          </cell>
        </row>
        <row r="40594">
          <cell r="B40594">
            <v>93076</v>
          </cell>
        </row>
        <row r="40595">
          <cell r="B40595">
            <v>93076</v>
          </cell>
        </row>
        <row r="40596">
          <cell r="B40596">
            <v>93076</v>
          </cell>
        </row>
        <row r="40597">
          <cell r="B40597">
            <v>93076</v>
          </cell>
        </row>
        <row r="40598">
          <cell r="B40598">
            <v>103878</v>
          </cell>
        </row>
        <row r="40599">
          <cell r="B40599">
            <v>103878</v>
          </cell>
        </row>
        <row r="40600">
          <cell r="B40600">
            <v>103878</v>
          </cell>
        </row>
        <row r="40601">
          <cell r="B40601">
            <v>103878</v>
          </cell>
        </row>
        <row r="40602">
          <cell r="B40602">
            <v>103878</v>
          </cell>
        </row>
        <row r="40603">
          <cell r="B40603">
            <v>103878</v>
          </cell>
        </row>
        <row r="40604">
          <cell r="B40604">
            <v>103878</v>
          </cell>
        </row>
        <row r="40605">
          <cell r="B40605">
            <v>103809</v>
          </cell>
        </row>
        <row r="40606">
          <cell r="B40606">
            <v>103809</v>
          </cell>
        </row>
        <row r="40607">
          <cell r="B40607">
            <v>103809</v>
          </cell>
        </row>
        <row r="40608">
          <cell r="B40608">
            <v>103809</v>
          </cell>
        </row>
        <row r="40609">
          <cell r="B40609">
            <v>103809</v>
          </cell>
        </row>
        <row r="40610">
          <cell r="B40610">
            <v>103809</v>
          </cell>
        </row>
        <row r="40611">
          <cell r="B40611">
            <v>103809</v>
          </cell>
        </row>
        <row r="40612">
          <cell r="B40612">
            <v>103842</v>
          </cell>
        </row>
        <row r="40613">
          <cell r="B40613">
            <v>103842</v>
          </cell>
        </row>
        <row r="40614">
          <cell r="B40614">
            <v>103842</v>
          </cell>
        </row>
        <row r="40615">
          <cell r="B40615">
            <v>103842</v>
          </cell>
        </row>
        <row r="40616">
          <cell r="B40616">
            <v>103842</v>
          </cell>
        </row>
        <row r="40617">
          <cell r="B40617">
            <v>103842</v>
          </cell>
        </row>
        <row r="40618">
          <cell r="B40618">
            <v>103842</v>
          </cell>
        </row>
        <row r="40619">
          <cell r="B40619">
            <v>93099</v>
          </cell>
        </row>
        <row r="40620">
          <cell r="B40620">
            <v>93099</v>
          </cell>
        </row>
        <row r="40621">
          <cell r="B40621">
            <v>93099</v>
          </cell>
        </row>
        <row r="40622">
          <cell r="B40622">
            <v>93099</v>
          </cell>
        </row>
        <row r="40623">
          <cell r="B40623">
            <v>93099</v>
          </cell>
        </row>
        <row r="40624">
          <cell r="B40624">
            <v>93099</v>
          </cell>
        </row>
        <row r="40625">
          <cell r="B40625">
            <v>93099</v>
          </cell>
        </row>
        <row r="40626">
          <cell r="B40626">
            <v>93122</v>
          </cell>
        </row>
        <row r="40627">
          <cell r="B40627">
            <v>93122</v>
          </cell>
        </row>
        <row r="40628">
          <cell r="B40628">
            <v>93122</v>
          </cell>
        </row>
        <row r="40629">
          <cell r="B40629">
            <v>93122</v>
          </cell>
        </row>
        <row r="40630">
          <cell r="B40630">
            <v>93122</v>
          </cell>
        </row>
        <row r="40631">
          <cell r="B40631">
            <v>93122</v>
          </cell>
        </row>
        <row r="40632">
          <cell r="B40632">
            <v>93122</v>
          </cell>
        </row>
        <row r="40633">
          <cell r="B40633">
            <v>93079</v>
          </cell>
        </row>
        <row r="40634">
          <cell r="B40634">
            <v>93079</v>
          </cell>
        </row>
        <row r="40635">
          <cell r="B40635">
            <v>93079</v>
          </cell>
        </row>
        <row r="40636">
          <cell r="B40636">
            <v>93079</v>
          </cell>
        </row>
        <row r="40637">
          <cell r="B40637">
            <v>93079</v>
          </cell>
        </row>
        <row r="40638">
          <cell r="B40638">
            <v>93079</v>
          </cell>
        </row>
        <row r="40639">
          <cell r="B40639">
            <v>93079</v>
          </cell>
        </row>
        <row r="40640">
          <cell r="B40640">
            <v>103882</v>
          </cell>
        </row>
        <row r="40641">
          <cell r="B40641">
            <v>103882</v>
          </cell>
        </row>
        <row r="40642">
          <cell r="B40642">
            <v>103882</v>
          </cell>
        </row>
        <row r="40643">
          <cell r="B40643">
            <v>103882</v>
          </cell>
        </row>
        <row r="40644">
          <cell r="B40644">
            <v>103882</v>
          </cell>
        </row>
        <row r="40645">
          <cell r="B40645">
            <v>103882</v>
          </cell>
        </row>
        <row r="40646">
          <cell r="B40646">
            <v>103882</v>
          </cell>
        </row>
        <row r="40647">
          <cell r="B40647">
            <v>103813</v>
          </cell>
        </row>
        <row r="40648">
          <cell r="B40648">
            <v>103813</v>
          </cell>
        </row>
        <row r="40649">
          <cell r="B40649">
            <v>103813</v>
          </cell>
        </row>
        <row r="40650">
          <cell r="B40650">
            <v>103813</v>
          </cell>
        </row>
        <row r="40651">
          <cell r="B40651">
            <v>103813</v>
          </cell>
        </row>
        <row r="40652">
          <cell r="B40652">
            <v>103813</v>
          </cell>
        </row>
        <row r="40653">
          <cell r="B40653">
            <v>103813</v>
          </cell>
        </row>
        <row r="40654">
          <cell r="B40654">
            <v>103846</v>
          </cell>
        </row>
        <row r="40655">
          <cell r="B40655">
            <v>103846</v>
          </cell>
        </row>
        <row r="40656">
          <cell r="B40656">
            <v>103846</v>
          </cell>
        </row>
        <row r="40657">
          <cell r="B40657">
            <v>103846</v>
          </cell>
        </row>
        <row r="40658">
          <cell r="B40658">
            <v>103846</v>
          </cell>
        </row>
        <row r="40659">
          <cell r="B40659">
            <v>103846</v>
          </cell>
        </row>
        <row r="40660">
          <cell r="B40660">
            <v>103846</v>
          </cell>
        </row>
        <row r="40661">
          <cell r="B40661">
            <v>93102</v>
          </cell>
        </row>
        <row r="40662">
          <cell r="B40662">
            <v>93102</v>
          </cell>
        </row>
        <row r="40663">
          <cell r="B40663">
            <v>93102</v>
          </cell>
        </row>
        <row r="40664">
          <cell r="B40664">
            <v>93102</v>
          </cell>
        </row>
        <row r="40665">
          <cell r="B40665">
            <v>93102</v>
          </cell>
        </row>
        <row r="40666">
          <cell r="B40666">
            <v>93102</v>
          </cell>
        </row>
        <row r="40667">
          <cell r="B40667">
            <v>93102</v>
          </cell>
        </row>
        <row r="40668">
          <cell r="B40668">
            <v>93123</v>
          </cell>
        </row>
        <row r="40669">
          <cell r="B40669">
            <v>93123</v>
          </cell>
        </row>
        <row r="40670">
          <cell r="B40670">
            <v>93123</v>
          </cell>
        </row>
        <row r="40671">
          <cell r="B40671">
            <v>93123</v>
          </cell>
        </row>
        <row r="40672">
          <cell r="B40672">
            <v>93123</v>
          </cell>
        </row>
        <row r="40673">
          <cell r="B40673">
            <v>93123</v>
          </cell>
        </row>
        <row r="40674">
          <cell r="B40674">
            <v>93123</v>
          </cell>
        </row>
        <row r="40675">
          <cell r="B40675">
            <v>93124</v>
          </cell>
        </row>
        <row r="40676">
          <cell r="B40676">
            <v>93124</v>
          </cell>
        </row>
        <row r="40677">
          <cell r="B40677">
            <v>93124</v>
          </cell>
        </row>
        <row r="40678">
          <cell r="B40678">
            <v>93124</v>
          </cell>
        </row>
        <row r="40679">
          <cell r="B40679">
            <v>93124</v>
          </cell>
        </row>
        <row r="40680">
          <cell r="B40680">
            <v>93124</v>
          </cell>
        </row>
        <row r="40681">
          <cell r="B40681">
            <v>93124</v>
          </cell>
        </row>
        <row r="40682">
          <cell r="B40682">
            <v>93125</v>
          </cell>
        </row>
        <row r="40683">
          <cell r="B40683">
            <v>93125</v>
          </cell>
        </row>
        <row r="40684">
          <cell r="B40684">
            <v>93125</v>
          </cell>
        </row>
        <row r="40685">
          <cell r="B40685">
            <v>93125</v>
          </cell>
        </row>
        <row r="40686">
          <cell r="B40686">
            <v>93125</v>
          </cell>
        </row>
        <row r="40687">
          <cell r="B40687">
            <v>93125</v>
          </cell>
        </row>
        <row r="40688">
          <cell r="B40688">
            <v>93125</v>
          </cell>
        </row>
        <row r="40689">
          <cell r="B40689">
            <v>93126</v>
          </cell>
        </row>
        <row r="40690">
          <cell r="B40690">
            <v>93126</v>
          </cell>
        </row>
        <row r="40691">
          <cell r="B40691">
            <v>93126</v>
          </cell>
        </row>
        <row r="40692">
          <cell r="B40692">
            <v>93126</v>
          </cell>
        </row>
        <row r="40693">
          <cell r="B40693">
            <v>93126</v>
          </cell>
        </row>
        <row r="40694">
          <cell r="B40694">
            <v>93126</v>
          </cell>
        </row>
        <row r="40695">
          <cell r="B40695">
            <v>93126</v>
          </cell>
        </row>
        <row r="40696">
          <cell r="B40696">
            <v>93063</v>
          </cell>
        </row>
        <row r="40697">
          <cell r="B40697">
            <v>93063</v>
          </cell>
        </row>
        <row r="40698">
          <cell r="B40698">
            <v>93063</v>
          </cell>
        </row>
        <row r="40699">
          <cell r="B40699">
            <v>93063</v>
          </cell>
        </row>
        <row r="40700">
          <cell r="B40700">
            <v>93063</v>
          </cell>
        </row>
        <row r="40701">
          <cell r="B40701">
            <v>93063</v>
          </cell>
        </row>
        <row r="40702">
          <cell r="B40702">
            <v>93063</v>
          </cell>
        </row>
        <row r="40703">
          <cell r="B40703">
            <v>93066</v>
          </cell>
        </row>
        <row r="40704">
          <cell r="B40704">
            <v>93066</v>
          </cell>
        </row>
        <row r="40705">
          <cell r="B40705">
            <v>93066</v>
          </cell>
        </row>
        <row r="40706">
          <cell r="B40706">
            <v>93066</v>
          </cell>
        </row>
        <row r="40707">
          <cell r="B40707">
            <v>93066</v>
          </cell>
        </row>
        <row r="40708">
          <cell r="B40708">
            <v>93066</v>
          </cell>
        </row>
        <row r="40709">
          <cell r="B40709">
            <v>93066</v>
          </cell>
        </row>
        <row r="40710">
          <cell r="B40710">
            <v>93069</v>
          </cell>
        </row>
        <row r="40711">
          <cell r="B40711">
            <v>93069</v>
          </cell>
        </row>
        <row r="40712">
          <cell r="B40712">
            <v>93069</v>
          </cell>
        </row>
        <row r="40713">
          <cell r="B40713">
            <v>93069</v>
          </cell>
        </row>
        <row r="40714">
          <cell r="B40714">
            <v>93069</v>
          </cell>
        </row>
        <row r="40715">
          <cell r="B40715">
            <v>93069</v>
          </cell>
        </row>
        <row r="40716">
          <cell r="B40716">
            <v>93069</v>
          </cell>
        </row>
        <row r="40717">
          <cell r="B40717">
            <v>93072</v>
          </cell>
        </row>
        <row r="40718">
          <cell r="B40718">
            <v>93072</v>
          </cell>
        </row>
        <row r="40719">
          <cell r="B40719">
            <v>93072</v>
          </cell>
        </row>
        <row r="40720">
          <cell r="B40720">
            <v>93072</v>
          </cell>
        </row>
        <row r="40721">
          <cell r="B40721">
            <v>93072</v>
          </cell>
        </row>
        <row r="40722">
          <cell r="B40722">
            <v>93072</v>
          </cell>
        </row>
        <row r="40723">
          <cell r="B40723">
            <v>93072</v>
          </cell>
        </row>
        <row r="40724">
          <cell r="B40724">
            <v>93083</v>
          </cell>
        </row>
        <row r="40725">
          <cell r="B40725">
            <v>93083</v>
          </cell>
        </row>
        <row r="40726">
          <cell r="B40726">
            <v>93083</v>
          </cell>
        </row>
        <row r="40727">
          <cell r="B40727">
            <v>93083</v>
          </cell>
        </row>
        <row r="40728">
          <cell r="B40728">
            <v>93083</v>
          </cell>
        </row>
        <row r="40729">
          <cell r="B40729">
            <v>93083</v>
          </cell>
        </row>
        <row r="40730">
          <cell r="B40730">
            <v>93083</v>
          </cell>
        </row>
        <row r="40731">
          <cell r="B40731">
            <v>103886</v>
          </cell>
        </row>
        <row r="40732">
          <cell r="B40732">
            <v>103886</v>
          </cell>
        </row>
        <row r="40733">
          <cell r="B40733">
            <v>103886</v>
          </cell>
        </row>
        <row r="40734">
          <cell r="B40734">
            <v>103886</v>
          </cell>
        </row>
        <row r="40735">
          <cell r="B40735">
            <v>103886</v>
          </cell>
        </row>
        <row r="40736">
          <cell r="B40736">
            <v>103886</v>
          </cell>
        </row>
        <row r="40737">
          <cell r="B40737">
            <v>103886</v>
          </cell>
        </row>
        <row r="40738">
          <cell r="B40738">
            <v>103817</v>
          </cell>
        </row>
        <row r="40739">
          <cell r="B40739">
            <v>103817</v>
          </cell>
        </row>
        <row r="40740">
          <cell r="B40740">
            <v>103817</v>
          </cell>
        </row>
        <row r="40741">
          <cell r="B40741">
            <v>103817</v>
          </cell>
        </row>
        <row r="40742">
          <cell r="B40742">
            <v>103817</v>
          </cell>
        </row>
        <row r="40743">
          <cell r="B40743">
            <v>103817</v>
          </cell>
        </row>
        <row r="40744">
          <cell r="B40744">
            <v>103817</v>
          </cell>
        </row>
        <row r="40745">
          <cell r="B40745">
            <v>103850</v>
          </cell>
        </row>
        <row r="40746">
          <cell r="B40746">
            <v>103850</v>
          </cell>
        </row>
        <row r="40747">
          <cell r="B40747">
            <v>103850</v>
          </cell>
        </row>
        <row r="40748">
          <cell r="B40748">
            <v>103850</v>
          </cell>
        </row>
        <row r="40749">
          <cell r="B40749">
            <v>103850</v>
          </cell>
        </row>
        <row r="40750">
          <cell r="B40750">
            <v>103850</v>
          </cell>
        </row>
        <row r="40751">
          <cell r="B40751">
            <v>103850</v>
          </cell>
        </row>
        <row r="40752">
          <cell r="B40752">
            <v>93106</v>
          </cell>
        </row>
        <row r="40753">
          <cell r="B40753">
            <v>93106</v>
          </cell>
        </row>
        <row r="40754">
          <cell r="B40754">
            <v>93106</v>
          </cell>
        </row>
        <row r="40755">
          <cell r="B40755">
            <v>93106</v>
          </cell>
        </row>
        <row r="40756">
          <cell r="B40756">
            <v>93106</v>
          </cell>
        </row>
        <row r="40757">
          <cell r="B40757">
            <v>93106</v>
          </cell>
        </row>
        <row r="40758">
          <cell r="B40758">
            <v>93106</v>
          </cell>
        </row>
        <row r="40759">
          <cell r="B40759">
            <v>93052</v>
          </cell>
        </row>
        <row r="40760">
          <cell r="B40760">
            <v>93052</v>
          </cell>
        </row>
        <row r="40761">
          <cell r="B40761">
            <v>93052</v>
          </cell>
        </row>
        <row r="40762">
          <cell r="B40762">
            <v>93052</v>
          </cell>
        </row>
        <row r="40763">
          <cell r="B40763">
            <v>93052</v>
          </cell>
        </row>
        <row r="40764">
          <cell r="B40764">
            <v>93052</v>
          </cell>
        </row>
        <row r="40765">
          <cell r="B40765">
            <v>93052</v>
          </cell>
        </row>
        <row r="40766">
          <cell r="B40766">
            <v>93086</v>
          </cell>
        </row>
        <row r="40767">
          <cell r="B40767">
            <v>93086</v>
          </cell>
        </row>
        <row r="40768">
          <cell r="B40768">
            <v>93086</v>
          </cell>
        </row>
        <row r="40769">
          <cell r="B40769">
            <v>93086</v>
          </cell>
        </row>
        <row r="40770">
          <cell r="B40770">
            <v>93086</v>
          </cell>
        </row>
        <row r="40771">
          <cell r="B40771">
            <v>93086</v>
          </cell>
        </row>
        <row r="40772">
          <cell r="B40772">
            <v>93086</v>
          </cell>
        </row>
        <row r="40773">
          <cell r="B40773">
            <v>103890</v>
          </cell>
        </row>
        <row r="40774">
          <cell r="B40774">
            <v>103890</v>
          </cell>
        </row>
        <row r="40775">
          <cell r="B40775">
            <v>103890</v>
          </cell>
        </row>
        <row r="40776">
          <cell r="B40776">
            <v>103890</v>
          </cell>
        </row>
        <row r="40777">
          <cell r="B40777">
            <v>103890</v>
          </cell>
        </row>
        <row r="40778">
          <cell r="B40778">
            <v>103890</v>
          </cell>
        </row>
        <row r="40779">
          <cell r="B40779">
            <v>103890</v>
          </cell>
        </row>
        <row r="40780">
          <cell r="B40780">
            <v>103821</v>
          </cell>
        </row>
        <row r="40781">
          <cell r="B40781">
            <v>103821</v>
          </cell>
        </row>
        <row r="40782">
          <cell r="B40782">
            <v>103821</v>
          </cell>
        </row>
        <row r="40783">
          <cell r="B40783">
            <v>103821</v>
          </cell>
        </row>
        <row r="40784">
          <cell r="B40784">
            <v>103821</v>
          </cell>
        </row>
        <row r="40785">
          <cell r="B40785">
            <v>103821</v>
          </cell>
        </row>
        <row r="40786">
          <cell r="B40786">
            <v>103821</v>
          </cell>
        </row>
        <row r="40787">
          <cell r="B40787">
            <v>103854</v>
          </cell>
        </row>
        <row r="40788">
          <cell r="B40788">
            <v>103854</v>
          </cell>
        </row>
        <row r="40789">
          <cell r="B40789">
            <v>103854</v>
          </cell>
        </row>
        <row r="40790">
          <cell r="B40790">
            <v>103854</v>
          </cell>
        </row>
        <row r="40791">
          <cell r="B40791">
            <v>103854</v>
          </cell>
        </row>
        <row r="40792">
          <cell r="B40792">
            <v>103854</v>
          </cell>
        </row>
        <row r="40793">
          <cell r="B40793">
            <v>103854</v>
          </cell>
        </row>
        <row r="40794">
          <cell r="B40794">
            <v>93109</v>
          </cell>
        </row>
        <row r="40795">
          <cell r="B40795">
            <v>93109</v>
          </cell>
        </row>
        <row r="40796">
          <cell r="B40796">
            <v>93109</v>
          </cell>
        </row>
        <row r="40797">
          <cell r="B40797">
            <v>93109</v>
          </cell>
        </row>
        <row r="40798">
          <cell r="B40798">
            <v>93109</v>
          </cell>
        </row>
        <row r="40799">
          <cell r="B40799">
            <v>93109</v>
          </cell>
        </row>
        <row r="40800">
          <cell r="B40800">
            <v>93109</v>
          </cell>
        </row>
        <row r="40801">
          <cell r="B40801">
            <v>93058</v>
          </cell>
        </row>
        <row r="40802">
          <cell r="B40802">
            <v>93058</v>
          </cell>
        </row>
        <row r="40803">
          <cell r="B40803">
            <v>93058</v>
          </cell>
        </row>
        <row r="40804">
          <cell r="B40804">
            <v>93058</v>
          </cell>
        </row>
        <row r="40805">
          <cell r="B40805">
            <v>93058</v>
          </cell>
        </row>
        <row r="40806">
          <cell r="B40806">
            <v>93058</v>
          </cell>
        </row>
        <row r="40807">
          <cell r="B40807">
            <v>93058</v>
          </cell>
        </row>
        <row r="40808">
          <cell r="B40808">
            <v>93092</v>
          </cell>
        </row>
        <row r="40809">
          <cell r="B40809">
            <v>93092</v>
          </cell>
        </row>
        <row r="40810">
          <cell r="B40810">
            <v>93092</v>
          </cell>
        </row>
        <row r="40811">
          <cell r="B40811">
            <v>93092</v>
          </cell>
        </row>
        <row r="40812">
          <cell r="B40812">
            <v>93092</v>
          </cell>
        </row>
        <row r="40813">
          <cell r="B40813">
            <v>93092</v>
          </cell>
        </row>
        <row r="40814">
          <cell r="B40814">
            <v>93092</v>
          </cell>
        </row>
        <row r="40815">
          <cell r="B40815">
            <v>103898</v>
          </cell>
        </row>
        <row r="40816">
          <cell r="B40816">
            <v>103898</v>
          </cell>
        </row>
        <row r="40817">
          <cell r="B40817">
            <v>103898</v>
          </cell>
        </row>
        <row r="40818">
          <cell r="B40818">
            <v>103898</v>
          </cell>
        </row>
        <row r="40819">
          <cell r="B40819">
            <v>103898</v>
          </cell>
        </row>
        <row r="40820">
          <cell r="B40820">
            <v>103898</v>
          </cell>
        </row>
        <row r="40821">
          <cell r="B40821">
            <v>103898</v>
          </cell>
        </row>
        <row r="40822">
          <cell r="B40822">
            <v>103829</v>
          </cell>
        </row>
        <row r="40823">
          <cell r="B40823">
            <v>103829</v>
          </cell>
        </row>
        <row r="40824">
          <cell r="B40824">
            <v>103829</v>
          </cell>
        </row>
        <row r="40825">
          <cell r="B40825">
            <v>103829</v>
          </cell>
        </row>
        <row r="40826">
          <cell r="B40826">
            <v>103829</v>
          </cell>
        </row>
        <row r="40827">
          <cell r="B40827">
            <v>103829</v>
          </cell>
        </row>
        <row r="40828">
          <cell r="B40828">
            <v>103829</v>
          </cell>
        </row>
        <row r="40829">
          <cell r="B40829">
            <v>103862</v>
          </cell>
        </row>
        <row r="40830">
          <cell r="B40830">
            <v>103862</v>
          </cell>
        </row>
        <row r="40831">
          <cell r="B40831">
            <v>103862</v>
          </cell>
        </row>
        <row r="40832">
          <cell r="B40832">
            <v>103862</v>
          </cell>
        </row>
        <row r="40833">
          <cell r="B40833">
            <v>103862</v>
          </cell>
        </row>
        <row r="40834">
          <cell r="B40834">
            <v>103862</v>
          </cell>
        </row>
        <row r="40835">
          <cell r="B40835">
            <v>103862</v>
          </cell>
        </row>
        <row r="40836">
          <cell r="B40836">
            <v>93116</v>
          </cell>
        </row>
        <row r="40837">
          <cell r="B40837">
            <v>93116</v>
          </cell>
        </row>
        <row r="40838">
          <cell r="B40838">
            <v>93116</v>
          </cell>
        </row>
        <row r="40839">
          <cell r="B40839">
            <v>93116</v>
          </cell>
        </row>
        <row r="40840">
          <cell r="B40840">
            <v>93116</v>
          </cell>
        </row>
        <row r="40841">
          <cell r="B40841">
            <v>93116</v>
          </cell>
        </row>
        <row r="40842">
          <cell r="B40842">
            <v>93116</v>
          </cell>
        </row>
        <row r="40843">
          <cell r="B40843">
            <v>92314</v>
          </cell>
        </row>
        <row r="40844">
          <cell r="B40844">
            <v>92314</v>
          </cell>
        </row>
        <row r="40845">
          <cell r="B40845">
            <v>92314</v>
          </cell>
        </row>
        <row r="40846">
          <cell r="B40846">
            <v>92314</v>
          </cell>
        </row>
        <row r="40847">
          <cell r="B40847">
            <v>92314</v>
          </cell>
        </row>
        <row r="40848">
          <cell r="B40848">
            <v>92314</v>
          </cell>
        </row>
        <row r="40849">
          <cell r="B40849">
            <v>92314</v>
          </cell>
        </row>
        <row r="40850">
          <cell r="B40850">
            <v>103883</v>
          </cell>
        </row>
        <row r="40851">
          <cell r="B40851">
            <v>103883</v>
          </cell>
        </row>
        <row r="40852">
          <cell r="B40852">
            <v>103883</v>
          </cell>
        </row>
        <row r="40853">
          <cell r="B40853">
            <v>103883</v>
          </cell>
        </row>
        <row r="40854">
          <cell r="B40854">
            <v>103883</v>
          </cell>
        </row>
        <row r="40855">
          <cell r="B40855">
            <v>103883</v>
          </cell>
        </row>
        <row r="40856">
          <cell r="B40856">
            <v>103883</v>
          </cell>
        </row>
        <row r="40857">
          <cell r="B40857">
            <v>103814</v>
          </cell>
        </row>
        <row r="40858">
          <cell r="B40858">
            <v>103814</v>
          </cell>
        </row>
        <row r="40859">
          <cell r="B40859">
            <v>103814</v>
          </cell>
        </row>
        <row r="40860">
          <cell r="B40860">
            <v>103814</v>
          </cell>
        </row>
        <row r="40861">
          <cell r="B40861">
            <v>103814</v>
          </cell>
        </row>
        <row r="40862">
          <cell r="B40862">
            <v>103814</v>
          </cell>
        </row>
        <row r="40863">
          <cell r="B40863">
            <v>103814</v>
          </cell>
        </row>
        <row r="40864">
          <cell r="B40864">
            <v>103847</v>
          </cell>
        </row>
        <row r="40865">
          <cell r="B40865">
            <v>103847</v>
          </cell>
        </row>
        <row r="40866">
          <cell r="B40866">
            <v>103847</v>
          </cell>
        </row>
        <row r="40867">
          <cell r="B40867">
            <v>103847</v>
          </cell>
        </row>
        <row r="40868">
          <cell r="B40868">
            <v>103847</v>
          </cell>
        </row>
        <row r="40869">
          <cell r="B40869">
            <v>103847</v>
          </cell>
        </row>
        <row r="40870">
          <cell r="B40870">
            <v>103847</v>
          </cell>
        </row>
        <row r="40871">
          <cell r="B40871">
            <v>92329</v>
          </cell>
        </row>
        <row r="40872">
          <cell r="B40872">
            <v>92329</v>
          </cell>
        </row>
        <row r="40873">
          <cell r="B40873">
            <v>92329</v>
          </cell>
        </row>
        <row r="40874">
          <cell r="B40874">
            <v>92329</v>
          </cell>
        </row>
        <row r="40875">
          <cell r="B40875">
            <v>92329</v>
          </cell>
        </row>
        <row r="40876">
          <cell r="B40876">
            <v>92329</v>
          </cell>
        </row>
        <row r="40877">
          <cell r="B40877">
            <v>92329</v>
          </cell>
        </row>
        <row r="40878">
          <cell r="B40878">
            <v>92293</v>
          </cell>
        </row>
        <row r="40879">
          <cell r="B40879">
            <v>92293</v>
          </cell>
        </row>
        <row r="40880">
          <cell r="B40880">
            <v>92293</v>
          </cell>
        </row>
        <row r="40881">
          <cell r="B40881">
            <v>92293</v>
          </cell>
        </row>
        <row r="40882">
          <cell r="B40882">
            <v>92293</v>
          </cell>
        </row>
        <row r="40883">
          <cell r="B40883">
            <v>92293</v>
          </cell>
        </row>
        <row r="40884">
          <cell r="B40884">
            <v>92293</v>
          </cell>
        </row>
        <row r="40885">
          <cell r="B40885">
            <v>92315</v>
          </cell>
        </row>
        <row r="40886">
          <cell r="B40886">
            <v>92315</v>
          </cell>
        </row>
        <row r="40887">
          <cell r="B40887">
            <v>92315</v>
          </cell>
        </row>
        <row r="40888">
          <cell r="B40888">
            <v>92315</v>
          </cell>
        </row>
        <row r="40889">
          <cell r="B40889">
            <v>92315</v>
          </cell>
        </row>
        <row r="40890">
          <cell r="B40890">
            <v>92315</v>
          </cell>
        </row>
        <row r="40891">
          <cell r="B40891">
            <v>92315</v>
          </cell>
        </row>
        <row r="40892">
          <cell r="B40892">
            <v>103888</v>
          </cell>
        </row>
        <row r="40893">
          <cell r="B40893">
            <v>103888</v>
          </cell>
        </row>
        <row r="40894">
          <cell r="B40894">
            <v>103888</v>
          </cell>
        </row>
        <row r="40895">
          <cell r="B40895">
            <v>103888</v>
          </cell>
        </row>
        <row r="40896">
          <cell r="B40896">
            <v>103888</v>
          </cell>
        </row>
        <row r="40897">
          <cell r="B40897">
            <v>103888</v>
          </cell>
        </row>
        <row r="40898">
          <cell r="B40898">
            <v>103888</v>
          </cell>
        </row>
        <row r="40899">
          <cell r="B40899">
            <v>103819</v>
          </cell>
        </row>
        <row r="40900">
          <cell r="B40900">
            <v>103819</v>
          </cell>
        </row>
        <row r="40901">
          <cell r="B40901">
            <v>103819</v>
          </cell>
        </row>
        <row r="40902">
          <cell r="B40902">
            <v>103819</v>
          </cell>
        </row>
        <row r="40903">
          <cell r="B40903">
            <v>103819</v>
          </cell>
        </row>
        <row r="40904">
          <cell r="B40904">
            <v>103819</v>
          </cell>
        </row>
        <row r="40905">
          <cell r="B40905">
            <v>103819</v>
          </cell>
        </row>
        <row r="40906">
          <cell r="B40906">
            <v>103852</v>
          </cell>
        </row>
        <row r="40907">
          <cell r="B40907">
            <v>103852</v>
          </cell>
        </row>
        <row r="40908">
          <cell r="B40908">
            <v>103852</v>
          </cell>
        </row>
        <row r="40909">
          <cell r="B40909">
            <v>103852</v>
          </cell>
        </row>
        <row r="40910">
          <cell r="B40910">
            <v>103852</v>
          </cell>
        </row>
        <row r="40911">
          <cell r="B40911">
            <v>103852</v>
          </cell>
        </row>
        <row r="40912">
          <cell r="B40912">
            <v>103852</v>
          </cell>
        </row>
        <row r="40913">
          <cell r="B40913">
            <v>92330</v>
          </cell>
        </row>
        <row r="40914">
          <cell r="B40914">
            <v>92330</v>
          </cell>
        </row>
        <row r="40915">
          <cell r="B40915">
            <v>92330</v>
          </cell>
        </row>
        <row r="40916">
          <cell r="B40916">
            <v>92330</v>
          </cell>
        </row>
        <row r="40917">
          <cell r="B40917">
            <v>92330</v>
          </cell>
        </row>
        <row r="40918">
          <cell r="B40918">
            <v>92330</v>
          </cell>
        </row>
        <row r="40919">
          <cell r="B40919">
            <v>92330</v>
          </cell>
        </row>
        <row r="40920">
          <cell r="B40920">
            <v>92294</v>
          </cell>
        </row>
        <row r="40921">
          <cell r="B40921">
            <v>92294</v>
          </cell>
        </row>
        <row r="40922">
          <cell r="B40922">
            <v>92294</v>
          </cell>
        </row>
        <row r="40923">
          <cell r="B40923">
            <v>92294</v>
          </cell>
        </row>
        <row r="40924">
          <cell r="B40924">
            <v>92294</v>
          </cell>
        </row>
        <row r="40925">
          <cell r="B40925">
            <v>92294</v>
          </cell>
        </row>
        <row r="40926">
          <cell r="B40926">
            <v>92294</v>
          </cell>
        </row>
        <row r="40927">
          <cell r="B40927">
            <v>92316</v>
          </cell>
        </row>
        <row r="40928">
          <cell r="B40928">
            <v>92316</v>
          </cell>
        </row>
        <row r="40929">
          <cell r="B40929">
            <v>92316</v>
          </cell>
        </row>
        <row r="40930">
          <cell r="B40930">
            <v>92316</v>
          </cell>
        </row>
        <row r="40931">
          <cell r="B40931">
            <v>92316</v>
          </cell>
        </row>
        <row r="40932">
          <cell r="B40932">
            <v>92316</v>
          </cell>
        </row>
        <row r="40933">
          <cell r="B40933">
            <v>92316</v>
          </cell>
        </row>
        <row r="40934">
          <cell r="B40934">
            <v>103895</v>
          </cell>
        </row>
        <row r="40935">
          <cell r="B40935">
            <v>103895</v>
          </cell>
        </row>
        <row r="40936">
          <cell r="B40936">
            <v>103895</v>
          </cell>
        </row>
        <row r="40937">
          <cell r="B40937">
            <v>103895</v>
          </cell>
        </row>
        <row r="40938">
          <cell r="B40938">
            <v>103895</v>
          </cell>
        </row>
        <row r="40939">
          <cell r="B40939">
            <v>103895</v>
          </cell>
        </row>
        <row r="40940">
          <cell r="B40940">
            <v>103895</v>
          </cell>
        </row>
        <row r="40941">
          <cell r="B40941">
            <v>103826</v>
          </cell>
        </row>
        <row r="40942">
          <cell r="B40942">
            <v>103826</v>
          </cell>
        </row>
        <row r="40943">
          <cell r="B40943">
            <v>103826</v>
          </cell>
        </row>
        <row r="40944">
          <cell r="B40944">
            <v>103826</v>
          </cell>
        </row>
        <row r="40945">
          <cell r="B40945">
            <v>103826</v>
          </cell>
        </row>
        <row r="40946">
          <cell r="B40946">
            <v>103826</v>
          </cell>
        </row>
        <row r="40947">
          <cell r="B40947">
            <v>103826</v>
          </cell>
        </row>
        <row r="40948">
          <cell r="B40948">
            <v>103859</v>
          </cell>
        </row>
        <row r="40949">
          <cell r="B40949">
            <v>103859</v>
          </cell>
        </row>
        <row r="40950">
          <cell r="B40950">
            <v>103859</v>
          </cell>
        </row>
        <row r="40951">
          <cell r="B40951">
            <v>103859</v>
          </cell>
        </row>
        <row r="40952">
          <cell r="B40952">
            <v>103859</v>
          </cell>
        </row>
        <row r="40953">
          <cell r="B40953">
            <v>103859</v>
          </cell>
        </row>
        <row r="40954">
          <cell r="B40954">
            <v>103859</v>
          </cell>
        </row>
        <row r="40955">
          <cell r="B40955">
            <v>92331</v>
          </cell>
        </row>
        <row r="40956">
          <cell r="B40956">
            <v>92331</v>
          </cell>
        </row>
        <row r="40957">
          <cell r="B40957">
            <v>92331</v>
          </cell>
        </row>
        <row r="40958">
          <cell r="B40958">
            <v>92331</v>
          </cell>
        </row>
        <row r="40959">
          <cell r="B40959">
            <v>92331</v>
          </cell>
        </row>
        <row r="40960">
          <cell r="B40960">
            <v>92331</v>
          </cell>
        </row>
        <row r="40961">
          <cell r="B40961">
            <v>92331</v>
          </cell>
        </row>
        <row r="40962">
          <cell r="B40962">
            <v>92295</v>
          </cell>
        </row>
        <row r="40963">
          <cell r="B40963">
            <v>92295</v>
          </cell>
        </row>
        <row r="40964">
          <cell r="B40964">
            <v>92295</v>
          </cell>
        </row>
        <row r="40965">
          <cell r="B40965">
            <v>92295</v>
          </cell>
        </row>
        <row r="40966">
          <cell r="B40966">
            <v>92295</v>
          </cell>
        </row>
        <row r="40967">
          <cell r="B40967">
            <v>92295</v>
          </cell>
        </row>
        <row r="40968">
          <cell r="B40968">
            <v>92295</v>
          </cell>
        </row>
        <row r="40969">
          <cell r="B40969">
            <v>92296</v>
          </cell>
        </row>
        <row r="40970">
          <cell r="B40970">
            <v>92296</v>
          </cell>
        </row>
        <row r="40971">
          <cell r="B40971">
            <v>92296</v>
          </cell>
        </row>
        <row r="40972">
          <cell r="B40972">
            <v>92296</v>
          </cell>
        </row>
        <row r="40973">
          <cell r="B40973">
            <v>92296</v>
          </cell>
        </row>
        <row r="40974">
          <cell r="B40974">
            <v>92296</v>
          </cell>
        </row>
        <row r="40975">
          <cell r="B40975">
            <v>92296</v>
          </cell>
        </row>
        <row r="40976">
          <cell r="B40976">
            <v>92297</v>
          </cell>
        </row>
        <row r="40977">
          <cell r="B40977">
            <v>92297</v>
          </cell>
        </row>
        <row r="40978">
          <cell r="B40978">
            <v>92297</v>
          </cell>
        </row>
        <row r="40979">
          <cell r="B40979">
            <v>92297</v>
          </cell>
        </row>
        <row r="40980">
          <cell r="B40980">
            <v>92297</v>
          </cell>
        </row>
        <row r="40981">
          <cell r="B40981">
            <v>92297</v>
          </cell>
        </row>
        <row r="40982">
          <cell r="B40982">
            <v>92297</v>
          </cell>
        </row>
        <row r="40983">
          <cell r="B40983">
            <v>92298</v>
          </cell>
        </row>
        <row r="40984">
          <cell r="B40984">
            <v>92298</v>
          </cell>
        </row>
        <row r="40985">
          <cell r="B40985">
            <v>92298</v>
          </cell>
        </row>
        <row r="40986">
          <cell r="B40986">
            <v>92298</v>
          </cell>
        </row>
        <row r="40987">
          <cell r="B40987">
            <v>92298</v>
          </cell>
        </row>
        <row r="40988">
          <cell r="B40988">
            <v>92298</v>
          </cell>
        </row>
        <row r="40989">
          <cell r="B40989">
            <v>92298</v>
          </cell>
        </row>
        <row r="40990">
          <cell r="B40990">
            <v>93080</v>
          </cell>
        </row>
        <row r="40991">
          <cell r="B40991">
            <v>93080</v>
          </cell>
        </row>
        <row r="40992">
          <cell r="B40992">
            <v>93080</v>
          </cell>
        </row>
        <row r="40993">
          <cell r="B40993">
            <v>93080</v>
          </cell>
        </row>
        <row r="40994">
          <cell r="B40994">
            <v>93080</v>
          </cell>
        </row>
        <row r="40995">
          <cell r="B40995">
            <v>93080</v>
          </cell>
        </row>
        <row r="40996">
          <cell r="B40996">
            <v>93080</v>
          </cell>
        </row>
        <row r="40997">
          <cell r="B40997">
            <v>103884</v>
          </cell>
        </row>
        <row r="40998">
          <cell r="B40998">
            <v>103884</v>
          </cell>
        </row>
        <row r="40999">
          <cell r="B40999">
            <v>103884</v>
          </cell>
        </row>
        <row r="41000">
          <cell r="B41000">
            <v>103884</v>
          </cell>
        </row>
        <row r="41001">
          <cell r="B41001">
            <v>103884</v>
          </cell>
        </row>
        <row r="41002">
          <cell r="B41002">
            <v>103884</v>
          </cell>
        </row>
        <row r="41003">
          <cell r="B41003">
            <v>103884</v>
          </cell>
        </row>
        <row r="41004">
          <cell r="B41004">
            <v>103815</v>
          </cell>
        </row>
        <row r="41005">
          <cell r="B41005">
            <v>103815</v>
          </cell>
        </row>
        <row r="41006">
          <cell r="B41006">
            <v>103815</v>
          </cell>
        </row>
        <row r="41007">
          <cell r="B41007">
            <v>103815</v>
          </cell>
        </row>
        <row r="41008">
          <cell r="B41008">
            <v>103815</v>
          </cell>
        </row>
        <row r="41009">
          <cell r="B41009">
            <v>103815</v>
          </cell>
        </row>
        <row r="41010">
          <cell r="B41010">
            <v>103815</v>
          </cell>
        </row>
        <row r="41011">
          <cell r="B41011">
            <v>103848</v>
          </cell>
        </row>
        <row r="41012">
          <cell r="B41012">
            <v>103848</v>
          </cell>
        </row>
        <row r="41013">
          <cell r="B41013">
            <v>103848</v>
          </cell>
        </row>
        <row r="41014">
          <cell r="B41014">
            <v>103848</v>
          </cell>
        </row>
        <row r="41015">
          <cell r="B41015">
            <v>103848</v>
          </cell>
        </row>
        <row r="41016">
          <cell r="B41016">
            <v>103848</v>
          </cell>
        </row>
        <row r="41017">
          <cell r="B41017">
            <v>103848</v>
          </cell>
        </row>
        <row r="41018">
          <cell r="B41018">
            <v>93103</v>
          </cell>
        </row>
        <row r="41019">
          <cell r="B41019">
            <v>93103</v>
          </cell>
        </row>
        <row r="41020">
          <cell r="B41020">
            <v>93103</v>
          </cell>
        </row>
        <row r="41021">
          <cell r="B41021">
            <v>93103</v>
          </cell>
        </row>
        <row r="41022">
          <cell r="B41022">
            <v>93103</v>
          </cell>
        </row>
        <row r="41023">
          <cell r="B41023">
            <v>93103</v>
          </cell>
        </row>
        <row r="41024">
          <cell r="B41024">
            <v>93103</v>
          </cell>
        </row>
        <row r="41025">
          <cell r="B41025">
            <v>93050</v>
          </cell>
        </row>
        <row r="41026">
          <cell r="B41026">
            <v>93050</v>
          </cell>
        </row>
        <row r="41027">
          <cell r="B41027">
            <v>93050</v>
          </cell>
        </row>
        <row r="41028">
          <cell r="B41028">
            <v>93050</v>
          </cell>
        </row>
        <row r="41029">
          <cell r="B41029">
            <v>93050</v>
          </cell>
        </row>
        <row r="41030">
          <cell r="B41030">
            <v>93050</v>
          </cell>
        </row>
        <row r="41031">
          <cell r="B41031">
            <v>93050</v>
          </cell>
        </row>
        <row r="41032">
          <cell r="B41032">
            <v>93084</v>
          </cell>
        </row>
        <row r="41033">
          <cell r="B41033">
            <v>93084</v>
          </cell>
        </row>
        <row r="41034">
          <cell r="B41034">
            <v>93084</v>
          </cell>
        </row>
        <row r="41035">
          <cell r="B41035">
            <v>93084</v>
          </cell>
        </row>
        <row r="41036">
          <cell r="B41036">
            <v>93084</v>
          </cell>
        </row>
        <row r="41037">
          <cell r="B41037">
            <v>93084</v>
          </cell>
        </row>
        <row r="41038">
          <cell r="B41038">
            <v>93084</v>
          </cell>
        </row>
        <row r="41039">
          <cell r="B41039">
            <v>103889</v>
          </cell>
        </row>
        <row r="41040">
          <cell r="B41040">
            <v>103889</v>
          </cell>
        </row>
        <row r="41041">
          <cell r="B41041">
            <v>103889</v>
          </cell>
        </row>
        <row r="41042">
          <cell r="B41042">
            <v>103889</v>
          </cell>
        </row>
        <row r="41043">
          <cell r="B41043">
            <v>103889</v>
          </cell>
        </row>
        <row r="41044">
          <cell r="B41044">
            <v>103889</v>
          </cell>
        </row>
        <row r="41045">
          <cell r="B41045">
            <v>103889</v>
          </cell>
        </row>
        <row r="41046">
          <cell r="B41046">
            <v>103820</v>
          </cell>
        </row>
        <row r="41047">
          <cell r="B41047">
            <v>103820</v>
          </cell>
        </row>
        <row r="41048">
          <cell r="B41048">
            <v>103820</v>
          </cell>
        </row>
        <row r="41049">
          <cell r="B41049">
            <v>103820</v>
          </cell>
        </row>
        <row r="41050">
          <cell r="B41050">
            <v>103820</v>
          </cell>
        </row>
        <row r="41051">
          <cell r="B41051">
            <v>103820</v>
          </cell>
        </row>
        <row r="41052">
          <cell r="B41052">
            <v>103820</v>
          </cell>
        </row>
        <row r="41053">
          <cell r="B41053">
            <v>103853</v>
          </cell>
        </row>
        <row r="41054">
          <cell r="B41054">
            <v>103853</v>
          </cell>
        </row>
        <row r="41055">
          <cell r="B41055">
            <v>103853</v>
          </cell>
        </row>
        <row r="41056">
          <cell r="B41056">
            <v>103853</v>
          </cell>
        </row>
        <row r="41057">
          <cell r="B41057">
            <v>103853</v>
          </cell>
        </row>
        <row r="41058">
          <cell r="B41058">
            <v>103853</v>
          </cell>
        </row>
        <row r="41059">
          <cell r="B41059">
            <v>103853</v>
          </cell>
        </row>
        <row r="41060">
          <cell r="B41060">
            <v>93107</v>
          </cell>
        </row>
        <row r="41061">
          <cell r="B41061">
            <v>93107</v>
          </cell>
        </row>
        <row r="41062">
          <cell r="B41062">
            <v>93107</v>
          </cell>
        </row>
        <row r="41063">
          <cell r="B41063">
            <v>93107</v>
          </cell>
        </row>
        <row r="41064">
          <cell r="B41064">
            <v>93107</v>
          </cell>
        </row>
        <row r="41065">
          <cell r="B41065">
            <v>93107</v>
          </cell>
        </row>
        <row r="41066">
          <cell r="B41066">
            <v>93107</v>
          </cell>
        </row>
        <row r="41067">
          <cell r="B41067">
            <v>93056</v>
          </cell>
        </row>
        <row r="41068">
          <cell r="B41068">
            <v>93056</v>
          </cell>
        </row>
        <row r="41069">
          <cell r="B41069">
            <v>93056</v>
          </cell>
        </row>
        <row r="41070">
          <cell r="B41070">
            <v>93056</v>
          </cell>
        </row>
        <row r="41071">
          <cell r="B41071">
            <v>93056</v>
          </cell>
        </row>
        <row r="41072">
          <cell r="B41072">
            <v>93056</v>
          </cell>
        </row>
        <row r="41073">
          <cell r="B41073">
            <v>93056</v>
          </cell>
        </row>
        <row r="41074">
          <cell r="B41074">
            <v>93090</v>
          </cell>
        </row>
        <row r="41075">
          <cell r="B41075">
            <v>93090</v>
          </cell>
        </row>
        <row r="41076">
          <cell r="B41076">
            <v>93090</v>
          </cell>
        </row>
        <row r="41077">
          <cell r="B41077">
            <v>93090</v>
          </cell>
        </row>
        <row r="41078">
          <cell r="B41078">
            <v>93090</v>
          </cell>
        </row>
        <row r="41079">
          <cell r="B41079">
            <v>93090</v>
          </cell>
        </row>
        <row r="41080">
          <cell r="B41080">
            <v>93090</v>
          </cell>
        </row>
        <row r="41081">
          <cell r="B41081">
            <v>103896</v>
          </cell>
        </row>
        <row r="41082">
          <cell r="B41082">
            <v>103896</v>
          </cell>
        </row>
        <row r="41083">
          <cell r="B41083">
            <v>103896</v>
          </cell>
        </row>
        <row r="41084">
          <cell r="B41084">
            <v>103896</v>
          </cell>
        </row>
        <row r="41085">
          <cell r="B41085">
            <v>103896</v>
          </cell>
        </row>
        <row r="41086">
          <cell r="B41086">
            <v>103896</v>
          </cell>
        </row>
        <row r="41087">
          <cell r="B41087">
            <v>103896</v>
          </cell>
        </row>
        <row r="41088">
          <cell r="B41088">
            <v>103827</v>
          </cell>
        </row>
        <row r="41089">
          <cell r="B41089">
            <v>103827</v>
          </cell>
        </row>
        <row r="41090">
          <cell r="B41090">
            <v>103827</v>
          </cell>
        </row>
        <row r="41091">
          <cell r="B41091">
            <v>103827</v>
          </cell>
        </row>
        <row r="41092">
          <cell r="B41092">
            <v>103827</v>
          </cell>
        </row>
        <row r="41093">
          <cell r="B41093">
            <v>103827</v>
          </cell>
        </row>
        <row r="41094">
          <cell r="B41094">
            <v>103827</v>
          </cell>
        </row>
        <row r="41095">
          <cell r="B41095">
            <v>103860</v>
          </cell>
        </row>
        <row r="41096">
          <cell r="B41096">
            <v>103860</v>
          </cell>
        </row>
        <row r="41097">
          <cell r="B41097">
            <v>103860</v>
          </cell>
        </row>
        <row r="41098">
          <cell r="B41098">
            <v>103860</v>
          </cell>
        </row>
        <row r="41099">
          <cell r="B41099">
            <v>103860</v>
          </cell>
        </row>
        <row r="41100">
          <cell r="B41100">
            <v>103860</v>
          </cell>
        </row>
        <row r="41101">
          <cell r="B41101">
            <v>103860</v>
          </cell>
        </row>
        <row r="41102">
          <cell r="B41102">
            <v>93113</v>
          </cell>
        </row>
        <row r="41103">
          <cell r="B41103">
            <v>93113</v>
          </cell>
        </row>
        <row r="41104">
          <cell r="B41104">
            <v>93113</v>
          </cell>
        </row>
        <row r="41105">
          <cell r="B41105">
            <v>93113</v>
          </cell>
        </row>
        <row r="41106">
          <cell r="B41106">
            <v>93113</v>
          </cell>
        </row>
        <row r="41107">
          <cell r="B41107">
            <v>93113</v>
          </cell>
        </row>
        <row r="41108">
          <cell r="B41108">
            <v>93113</v>
          </cell>
        </row>
        <row r="41109">
          <cell r="B41109">
            <v>93061</v>
          </cell>
        </row>
        <row r="41110">
          <cell r="B41110">
            <v>93061</v>
          </cell>
        </row>
        <row r="41111">
          <cell r="B41111">
            <v>93061</v>
          </cell>
        </row>
        <row r="41112">
          <cell r="B41112">
            <v>93061</v>
          </cell>
        </row>
        <row r="41113">
          <cell r="B41113">
            <v>93061</v>
          </cell>
        </row>
        <row r="41114">
          <cell r="B41114">
            <v>93061</v>
          </cell>
        </row>
        <row r="41115">
          <cell r="B41115">
            <v>93061</v>
          </cell>
        </row>
        <row r="41116">
          <cell r="B41116">
            <v>93064</v>
          </cell>
        </row>
        <row r="41117">
          <cell r="B41117">
            <v>93064</v>
          </cell>
        </row>
        <row r="41118">
          <cell r="B41118">
            <v>93064</v>
          </cell>
        </row>
        <row r="41119">
          <cell r="B41119">
            <v>93064</v>
          </cell>
        </row>
        <row r="41120">
          <cell r="B41120">
            <v>93064</v>
          </cell>
        </row>
        <row r="41121">
          <cell r="B41121">
            <v>93064</v>
          </cell>
        </row>
        <row r="41122">
          <cell r="B41122">
            <v>93064</v>
          </cell>
        </row>
        <row r="41123">
          <cell r="B41123">
            <v>93067</v>
          </cell>
        </row>
        <row r="41124">
          <cell r="B41124">
            <v>93067</v>
          </cell>
        </row>
        <row r="41125">
          <cell r="B41125">
            <v>93067</v>
          </cell>
        </row>
        <row r="41126">
          <cell r="B41126">
            <v>93067</v>
          </cell>
        </row>
        <row r="41127">
          <cell r="B41127">
            <v>93067</v>
          </cell>
        </row>
        <row r="41128">
          <cell r="B41128">
            <v>93067</v>
          </cell>
        </row>
        <row r="41129">
          <cell r="B41129">
            <v>93067</v>
          </cell>
        </row>
        <row r="41130">
          <cell r="B41130">
            <v>93070</v>
          </cell>
        </row>
        <row r="41131">
          <cell r="B41131">
            <v>93070</v>
          </cell>
        </row>
        <row r="41132">
          <cell r="B41132">
            <v>93070</v>
          </cell>
        </row>
        <row r="41133">
          <cell r="B41133">
            <v>93070</v>
          </cell>
        </row>
        <row r="41134">
          <cell r="B41134">
            <v>93070</v>
          </cell>
        </row>
        <row r="41135">
          <cell r="B41135">
            <v>93070</v>
          </cell>
        </row>
        <row r="41136">
          <cell r="B41136">
            <v>93070</v>
          </cell>
        </row>
        <row r="41137">
          <cell r="B41137">
            <v>93117</v>
          </cell>
        </row>
        <row r="41138">
          <cell r="B41138">
            <v>93117</v>
          </cell>
        </row>
        <row r="41139">
          <cell r="B41139">
            <v>93117</v>
          </cell>
        </row>
        <row r="41140">
          <cell r="B41140">
            <v>93117</v>
          </cell>
        </row>
        <row r="41141">
          <cell r="B41141">
            <v>93117</v>
          </cell>
        </row>
        <row r="41142">
          <cell r="B41142">
            <v>93117</v>
          </cell>
        </row>
        <row r="41143">
          <cell r="B41143">
            <v>93117</v>
          </cell>
        </row>
        <row r="41144">
          <cell r="B41144">
            <v>93117</v>
          </cell>
        </row>
        <row r="41145">
          <cell r="B41145">
            <v>93118</v>
          </cell>
        </row>
        <row r="41146">
          <cell r="B41146">
            <v>93118</v>
          </cell>
        </row>
        <row r="41147">
          <cell r="B41147">
            <v>93118</v>
          </cell>
        </row>
        <row r="41148">
          <cell r="B41148">
            <v>93118</v>
          </cell>
        </row>
        <row r="41149">
          <cell r="B41149">
            <v>93118</v>
          </cell>
        </row>
        <row r="41150">
          <cell r="B41150">
            <v>93118</v>
          </cell>
        </row>
        <row r="41151">
          <cell r="B41151">
            <v>93118</v>
          </cell>
        </row>
        <row r="41152">
          <cell r="B41152">
            <v>93118</v>
          </cell>
        </row>
        <row r="41153">
          <cell r="B41153">
            <v>92317</v>
          </cell>
        </row>
        <row r="41154">
          <cell r="B41154">
            <v>92317</v>
          </cell>
        </row>
        <row r="41155">
          <cell r="B41155">
            <v>92317</v>
          </cell>
        </row>
        <row r="41156">
          <cell r="B41156">
            <v>92317</v>
          </cell>
        </row>
        <row r="41157">
          <cell r="B41157">
            <v>92317</v>
          </cell>
        </row>
        <row r="41158">
          <cell r="B41158">
            <v>92317</v>
          </cell>
        </row>
        <row r="41159">
          <cell r="B41159">
            <v>92317</v>
          </cell>
        </row>
        <row r="41160">
          <cell r="B41160">
            <v>92332</v>
          </cell>
        </row>
        <row r="41161">
          <cell r="B41161">
            <v>92332</v>
          </cell>
        </row>
        <row r="41162">
          <cell r="B41162">
            <v>92332</v>
          </cell>
        </row>
        <row r="41163">
          <cell r="B41163">
            <v>92332</v>
          </cell>
        </row>
        <row r="41164">
          <cell r="B41164">
            <v>92332</v>
          </cell>
        </row>
        <row r="41165">
          <cell r="B41165">
            <v>92332</v>
          </cell>
        </row>
        <row r="41166">
          <cell r="B41166">
            <v>92332</v>
          </cell>
        </row>
        <row r="41167">
          <cell r="B41167">
            <v>92299</v>
          </cell>
        </row>
        <row r="41168">
          <cell r="B41168">
            <v>92299</v>
          </cell>
        </row>
        <row r="41169">
          <cell r="B41169">
            <v>92299</v>
          </cell>
        </row>
        <row r="41170">
          <cell r="B41170">
            <v>92299</v>
          </cell>
        </row>
        <row r="41171">
          <cell r="B41171">
            <v>92299</v>
          </cell>
        </row>
        <row r="41172">
          <cell r="B41172">
            <v>92299</v>
          </cell>
        </row>
        <row r="41173">
          <cell r="B41173">
            <v>92299</v>
          </cell>
        </row>
        <row r="41174">
          <cell r="B41174">
            <v>92318</v>
          </cell>
        </row>
        <row r="41175">
          <cell r="B41175">
            <v>92318</v>
          </cell>
        </row>
        <row r="41176">
          <cell r="B41176">
            <v>92318</v>
          </cell>
        </row>
        <row r="41177">
          <cell r="B41177">
            <v>92318</v>
          </cell>
        </row>
        <row r="41178">
          <cell r="B41178">
            <v>92318</v>
          </cell>
        </row>
        <row r="41179">
          <cell r="B41179">
            <v>92318</v>
          </cell>
        </row>
        <row r="41180">
          <cell r="B41180">
            <v>92318</v>
          </cell>
        </row>
        <row r="41181">
          <cell r="B41181">
            <v>103833</v>
          </cell>
        </row>
        <row r="41182">
          <cell r="B41182">
            <v>103833</v>
          </cell>
        </row>
        <row r="41183">
          <cell r="B41183">
            <v>103833</v>
          </cell>
        </row>
        <row r="41184">
          <cell r="B41184">
            <v>103833</v>
          </cell>
        </row>
        <row r="41185">
          <cell r="B41185">
            <v>103833</v>
          </cell>
        </row>
        <row r="41186">
          <cell r="B41186">
            <v>103833</v>
          </cell>
        </row>
        <row r="41187">
          <cell r="B41187">
            <v>103833</v>
          </cell>
        </row>
        <row r="41188">
          <cell r="B41188">
            <v>92333</v>
          </cell>
        </row>
        <row r="41189">
          <cell r="B41189">
            <v>92333</v>
          </cell>
        </row>
        <row r="41190">
          <cell r="B41190">
            <v>92333</v>
          </cell>
        </row>
        <row r="41191">
          <cell r="B41191">
            <v>92333</v>
          </cell>
        </row>
        <row r="41192">
          <cell r="B41192">
            <v>92333</v>
          </cell>
        </row>
        <row r="41193">
          <cell r="B41193">
            <v>92333</v>
          </cell>
        </row>
        <row r="41194">
          <cell r="B41194">
            <v>92333</v>
          </cell>
        </row>
        <row r="41195">
          <cell r="B41195">
            <v>92300</v>
          </cell>
        </row>
        <row r="41196">
          <cell r="B41196">
            <v>92300</v>
          </cell>
        </row>
        <row r="41197">
          <cell r="B41197">
            <v>92300</v>
          </cell>
        </row>
        <row r="41198">
          <cell r="B41198">
            <v>92300</v>
          </cell>
        </row>
        <row r="41199">
          <cell r="B41199">
            <v>92300</v>
          </cell>
        </row>
        <row r="41200">
          <cell r="B41200">
            <v>92300</v>
          </cell>
        </row>
        <row r="41201">
          <cell r="B41201">
            <v>92300</v>
          </cell>
        </row>
        <row r="41202">
          <cell r="B41202">
            <v>92319</v>
          </cell>
        </row>
        <row r="41203">
          <cell r="B41203">
            <v>92319</v>
          </cell>
        </row>
        <row r="41204">
          <cell r="B41204">
            <v>92319</v>
          </cell>
        </row>
        <row r="41205">
          <cell r="B41205">
            <v>92319</v>
          </cell>
        </row>
        <row r="41206">
          <cell r="B41206">
            <v>92319</v>
          </cell>
        </row>
        <row r="41207">
          <cell r="B41207">
            <v>92319</v>
          </cell>
        </row>
        <row r="41208">
          <cell r="B41208">
            <v>92319</v>
          </cell>
        </row>
        <row r="41209">
          <cell r="B41209">
            <v>92334</v>
          </cell>
        </row>
        <row r="41210">
          <cell r="B41210">
            <v>92334</v>
          </cell>
        </row>
        <row r="41211">
          <cell r="B41211">
            <v>92334</v>
          </cell>
        </row>
        <row r="41212">
          <cell r="B41212">
            <v>92334</v>
          </cell>
        </row>
        <row r="41213">
          <cell r="B41213">
            <v>92334</v>
          </cell>
        </row>
        <row r="41214">
          <cell r="B41214">
            <v>92334</v>
          </cell>
        </row>
        <row r="41215">
          <cell r="B41215">
            <v>92334</v>
          </cell>
        </row>
        <row r="41216">
          <cell r="B41216">
            <v>92301</v>
          </cell>
        </row>
        <row r="41217">
          <cell r="B41217">
            <v>92301</v>
          </cell>
        </row>
        <row r="41218">
          <cell r="B41218">
            <v>92301</v>
          </cell>
        </row>
        <row r="41219">
          <cell r="B41219">
            <v>92301</v>
          </cell>
        </row>
        <row r="41220">
          <cell r="B41220">
            <v>92301</v>
          </cell>
        </row>
        <row r="41221">
          <cell r="B41221">
            <v>92301</v>
          </cell>
        </row>
        <row r="41222">
          <cell r="B41222">
            <v>92301</v>
          </cell>
        </row>
        <row r="41223">
          <cell r="B41223">
            <v>92302</v>
          </cell>
        </row>
        <row r="41224">
          <cell r="B41224">
            <v>92302</v>
          </cell>
        </row>
        <row r="41225">
          <cell r="B41225">
            <v>92302</v>
          </cell>
        </row>
        <row r="41226">
          <cell r="B41226">
            <v>92302</v>
          </cell>
        </row>
        <row r="41227">
          <cell r="B41227">
            <v>92302</v>
          </cell>
        </row>
        <row r="41228">
          <cell r="B41228">
            <v>92302</v>
          </cell>
        </row>
        <row r="41229">
          <cell r="B41229">
            <v>92302</v>
          </cell>
        </row>
        <row r="41230">
          <cell r="B41230">
            <v>92303</v>
          </cell>
        </row>
        <row r="41231">
          <cell r="B41231">
            <v>92303</v>
          </cell>
        </row>
        <row r="41232">
          <cell r="B41232">
            <v>92303</v>
          </cell>
        </row>
        <row r="41233">
          <cell r="B41233">
            <v>92303</v>
          </cell>
        </row>
        <row r="41234">
          <cell r="B41234">
            <v>92303</v>
          </cell>
        </row>
        <row r="41235">
          <cell r="B41235">
            <v>92303</v>
          </cell>
        </row>
        <row r="41236">
          <cell r="B41236">
            <v>92303</v>
          </cell>
        </row>
        <row r="41237">
          <cell r="B41237">
            <v>92304</v>
          </cell>
        </row>
        <row r="41238">
          <cell r="B41238">
            <v>92304</v>
          </cell>
        </row>
        <row r="41239">
          <cell r="B41239">
            <v>92304</v>
          </cell>
        </row>
        <row r="41240">
          <cell r="B41240">
            <v>92304</v>
          </cell>
        </row>
        <row r="41241">
          <cell r="B41241">
            <v>92304</v>
          </cell>
        </row>
        <row r="41242">
          <cell r="B41242">
            <v>92304</v>
          </cell>
        </row>
        <row r="41243">
          <cell r="B41243">
            <v>92304</v>
          </cell>
        </row>
        <row r="41244">
          <cell r="B41244">
            <v>103835</v>
          </cell>
        </row>
        <row r="41245">
          <cell r="B41245">
            <v>103835</v>
          </cell>
        </row>
        <row r="41246">
          <cell r="B41246">
            <v>103835</v>
          </cell>
        </row>
        <row r="41247">
          <cell r="B41247">
            <v>103835</v>
          </cell>
        </row>
        <row r="41248">
          <cell r="B41248">
            <v>92308</v>
          </cell>
        </row>
        <row r="41249">
          <cell r="B41249">
            <v>92308</v>
          </cell>
        </row>
        <row r="41250">
          <cell r="B41250">
            <v>92308</v>
          </cell>
        </row>
        <row r="41251">
          <cell r="B41251">
            <v>92308</v>
          </cell>
        </row>
        <row r="41252">
          <cell r="B41252">
            <v>92308</v>
          </cell>
        </row>
        <row r="41253">
          <cell r="B41253">
            <v>103871</v>
          </cell>
        </row>
        <row r="41254">
          <cell r="B41254">
            <v>103871</v>
          </cell>
        </row>
        <row r="41255">
          <cell r="B41255">
            <v>103871</v>
          </cell>
        </row>
        <row r="41256">
          <cell r="B41256">
            <v>103871</v>
          </cell>
        </row>
        <row r="41257">
          <cell r="B41257">
            <v>103871</v>
          </cell>
        </row>
        <row r="41258">
          <cell r="B41258">
            <v>92323</v>
          </cell>
        </row>
        <row r="41259">
          <cell r="B41259">
            <v>92323</v>
          </cell>
        </row>
        <row r="41260">
          <cell r="B41260">
            <v>92323</v>
          </cell>
        </row>
        <row r="41261">
          <cell r="B41261">
            <v>92323</v>
          </cell>
        </row>
        <row r="41262">
          <cell r="B41262">
            <v>92323</v>
          </cell>
        </row>
        <row r="41263">
          <cell r="B41263">
            <v>92305</v>
          </cell>
        </row>
        <row r="41264">
          <cell r="B41264">
            <v>92305</v>
          </cell>
        </row>
        <row r="41265">
          <cell r="B41265">
            <v>92305</v>
          </cell>
        </row>
        <row r="41266">
          <cell r="B41266">
            <v>92305</v>
          </cell>
        </row>
        <row r="41267">
          <cell r="B41267">
            <v>103868</v>
          </cell>
        </row>
        <row r="41268">
          <cell r="B41268">
            <v>103868</v>
          </cell>
        </row>
        <row r="41269">
          <cell r="B41269">
            <v>103868</v>
          </cell>
        </row>
        <row r="41270">
          <cell r="B41270">
            <v>103868</v>
          </cell>
        </row>
        <row r="41271">
          <cell r="B41271">
            <v>103802</v>
          </cell>
        </row>
        <row r="41272">
          <cell r="B41272">
            <v>103802</v>
          </cell>
        </row>
        <row r="41273">
          <cell r="B41273">
            <v>103802</v>
          </cell>
        </row>
        <row r="41274">
          <cell r="B41274">
            <v>103802</v>
          </cell>
        </row>
        <row r="41275">
          <cell r="B41275">
            <v>92320</v>
          </cell>
        </row>
        <row r="41276">
          <cell r="B41276">
            <v>92320</v>
          </cell>
        </row>
        <row r="41277">
          <cell r="B41277">
            <v>92320</v>
          </cell>
        </row>
        <row r="41278">
          <cell r="B41278">
            <v>92320</v>
          </cell>
        </row>
        <row r="41279">
          <cell r="B41279">
            <v>97335</v>
          </cell>
        </row>
        <row r="41280">
          <cell r="B41280">
            <v>97335</v>
          </cell>
        </row>
        <row r="41281">
          <cell r="B41281">
            <v>97335</v>
          </cell>
        </row>
        <row r="41282">
          <cell r="B41282">
            <v>97335</v>
          </cell>
        </row>
        <row r="41283">
          <cell r="B41283">
            <v>103836</v>
          </cell>
        </row>
        <row r="41284">
          <cell r="B41284">
            <v>103836</v>
          </cell>
        </row>
        <row r="41285">
          <cell r="B41285">
            <v>103836</v>
          </cell>
        </row>
        <row r="41286">
          <cell r="B41286">
            <v>103836</v>
          </cell>
        </row>
        <row r="41287">
          <cell r="B41287">
            <v>92281</v>
          </cell>
        </row>
        <row r="41288">
          <cell r="B41288">
            <v>92281</v>
          </cell>
        </row>
        <row r="41289">
          <cell r="B41289">
            <v>92281</v>
          </cell>
        </row>
        <row r="41290">
          <cell r="B41290">
            <v>92281</v>
          </cell>
        </row>
        <row r="41291">
          <cell r="B41291">
            <v>92281</v>
          </cell>
        </row>
        <row r="41292">
          <cell r="B41292">
            <v>92309</v>
          </cell>
        </row>
        <row r="41293">
          <cell r="B41293">
            <v>92309</v>
          </cell>
        </row>
        <row r="41294">
          <cell r="B41294">
            <v>92309</v>
          </cell>
        </row>
        <row r="41295">
          <cell r="B41295">
            <v>92309</v>
          </cell>
        </row>
        <row r="41296">
          <cell r="B41296">
            <v>92309</v>
          </cell>
        </row>
        <row r="41297">
          <cell r="B41297">
            <v>103872</v>
          </cell>
        </row>
        <row r="41298">
          <cell r="B41298">
            <v>103872</v>
          </cell>
        </row>
        <row r="41299">
          <cell r="B41299">
            <v>103872</v>
          </cell>
        </row>
        <row r="41300">
          <cell r="B41300">
            <v>103872</v>
          </cell>
        </row>
        <row r="41301">
          <cell r="B41301">
            <v>103872</v>
          </cell>
        </row>
        <row r="41302">
          <cell r="B41302">
            <v>92324</v>
          </cell>
        </row>
        <row r="41303">
          <cell r="B41303">
            <v>92324</v>
          </cell>
        </row>
        <row r="41304">
          <cell r="B41304">
            <v>92324</v>
          </cell>
        </row>
        <row r="41305">
          <cell r="B41305">
            <v>92324</v>
          </cell>
        </row>
        <row r="41306">
          <cell r="B41306">
            <v>92324</v>
          </cell>
        </row>
        <row r="41307">
          <cell r="B41307">
            <v>92275</v>
          </cell>
        </row>
        <row r="41308">
          <cell r="B41308">
            <v>92275</v>
          </cell>
        </row>
        <row r="41309">
          <cell r="B41309">
            <v>92275</v>
          </cell>
        </row>
        <row r="41310">
          <cell r="B41310">
            <v>92275</v>
          </cell>
        </row>
        <row r="41311">
          <cell r="B41311">
            <v>92306</v>
          </cell>
        </row>
        <row r="41312">
          <cell r="B41312">
            <v>92306</v>
          </cell>
        </row>
        <row r="41313">
          <cell r="B41313">
            <v>92306</v>
          </cell>
        </row>
        <row r="41314">
          <cell r="B41314">
            <v>92306</v>
          </cell>
        </row>
        <row r="41315">
          <cell r="B41315">
            <v>103869</v>
          </cell>
        </row>
        <row r="41316">
          <cell r="B41316">
            <v>103869</v>
          </cell>
        </row>
        <row r="41317">
          <cell r="B41317">
            <v>103869</v>
          </cell>
        </row>
        <row r="41318">
          <cell r="B41318">
            <v>103869</v>
          </cell>
        </row>
        <row r="41319">
          <cell r="B41319">
            <v>103803</v>
          </cell>
        </row>
        <row r="41320">
          <cell r="B41320">
            <v>103803</v>
          </cell>
        </row>
        <row r="41321">
          <cell r="B41321">
            <v>103803</v>
          </cell>
        </row>
        <row r="41322">
          <cell r="B41322">
            <v>103803</v>
          </cell>
        </row>
        <row r="41323">
          <cell r="B41323">
            <v>92321</v>
          </cell>
        </row>
        <row r="41324">
          <cell r="B41324">
            <v>92321</v>
          </cell>
        </row>
        <row r="41325">
          <cell r="B41325">
            <v>92321</v>
          </cell>
        </row>
        <row r="41326">
          <cell r="B41326">
            <v>92321</v>
          </cell>
        </row>
        <row r="41327">
          <cell r="B41327">
            <v>97336</v>
          </cell>
        </row>
        <row r="41328">
          <cell r="B41328">
            <v>97336</v>
          </cell>
        </row>
        <row r="41329">
          <cell r="B41329">
            <v>97336</v>
          </cell>
        </row>
        <row r="41330">
          <cell r="B41330">
            <v>97336</v>
          </cell>
        </row>
        <row r="41331">
          <cell r="B41331">
            <v>103837</v>
          </cell>
        </row>
        <row r="41332">
          <cell r="B41332">
            <v>103837</v>
          </cell>
        </row>
        <row r="41333">
          <cell r="B41333">
            <v>103837</v>
          </cell>
        </row>
        <row r="41334">
          <cell r="B41334">
            <v>103837</v>
          </cell>
        </row>
        <row r="41335">
          <cell r="B41335">
            <v>92282</v>
          </cell>
        </row>
        <row r="41336">
          <cell r="B41336">
            <v>92282</v>
          </cell>
        </row>
        <row r="41337">
          <cell r="B41337">
            <v>92282</v>
          </cell>
        </row>
        <row r="41338">
          <cell r="B41338">
            <v>92282</v>
          </cell>
        </row>
        <row r="41339">
          <cell r="B41339">
            <v>92282</v>
          </cell>
        </row>
        <row r="41340">
          <cell r="B41340">
            <v>92310</v>
          </cell>
        </row>
        <row r="41341">
          <cell r="B41341">
            <v>92310</v>
          </cell>
        </row>
        <row r="41342">
          <cell r="B41342">
            <v>92310</v>
          </cell>
        </row>
        <row r="41343">
          <cell r="B41343">
            <v>92310</v>
          </cell>
        </row>
        <row r="41344">
          <cell r="B41344">
            <v>92310</v>
          </cell>
        </row>
        <row r="41345">
          <cell r="B41345">
            <v>103873</v>
          </cell>
        </row>
        <row r="41346">
          <cell r="B41346">
            <v>103873</v>
          </cell>
        </row>
        <row r="41347">
          <cell r="B41347">
            <v>103873</v>
          </cell>
        </row>
        <row r="41348">
          <cell r="B41348">
            <v>103873</v>
          </cell>
        </row>
        <row r="41349">
          <cell r="B41349">
            <v>103873</v>
          </cell>
        </row>
        <row r="41350">
          <cell r="B41350">
            <v>92325</v>
          </cell>
        </row>
        <row r="41351">
          <cell r="B41351">
            <v>92325</v>
          </cell>
        </row>
        <row r="41352">
          <cell r="B41352">
            <v>92325</v>
          </cell>
        </row>
        <row r="41353">
          <cell r="B41353">
            <v>92325</v>
          </cell>
        </row>
        <row r="41354">
          <cell r="B41354">
            <v>92325</v>
          </cell>
        </row>
        <row r="41355">
          <cell r="B41355">
            <v>92276</v>
          </cell>
        </row>
        <row r="41356">
          <cell r="B41356">
            <v>92276</v>
          </cell>
        </row>
        <row r="41357">
          <cell r="B41357">
            <v>92276</v>
          </cell>
        </row>
        <row r="41358">
          <cell r="B41358">
            <v>92276</v>
          </cell>
        </row>
        <row r="41359">
          <cell r="B41359">
            <v>92307</v>
          </cell>
        </row>
        <row r="41360">
          <cell r="B41360">
            <v>92307</v>
          </cell>
        </row>
        <row r="41361">
          <cell r="B41361">
            <v>92307</v>
          </cell>
        </row>
        <row r="41362">
          <cell r="B41362">
            <v>92307</v>
          </cell>
        </row>
        <row r="41363">
          <cell r="B41363">
            <v>103870</v>
          </cell>
        </row>
        <row r="41364">
          <cell r="B41364">
            <v>103870</v>
          </cell>
        </row>
        <row r="41365">
          <cell r="B41365">
            <v>103870</v>
          </cell>
        </row>
        <row r="41366">
          <cell r="B41366">
            <v>103870</v>
          </cell>
        </row>
        <row r="41367">
          <cell r="B41367">
            <v>103804</v>
          </cell>
        </row>
        <row r="41368">
          <cell r="B41368">
            <v>103804</v>
          </cell>
        </row>
        <row r="41369">
          <cell r="B41369">
            <v>103804</v>
          </cell>
        </row>
        <row r="41370">
          <cell r="B41370">
            <v>103804</v>
          </cell>
        </row>
        <row r="41371">
          <cell r="B41371">
            <v>92322</v>
          </cell>
        </row>
        <row r="41372">
          <cell r="B41372">
            <v>92322</v>
          </cell>
        </row>
        <row r="41373">
          <cell r="B41373">
            <v>92322</v>
          </cell>
        </row>
        <row r="41374">
          <cell r="B41374">
            <v>92322</v>
          </cell>
        </row>
        <row r="41375">
          <cell r="B41375">
            <v>97337</v>
          </cell>
        </row>
        <row r="41376">
          <cell r="B41376">
            <v>97337</v>
          </cell>
        </row>
        <row r="41377">
          <cell r="B41377">
            <v>97337</v>
          </cell>
        </row>
        <row r="41378">
          <cell r="B41378">
            <v>97337</v>
          </cell>
        </row>
        <row r="41379">
          <cell r="B41379">
            <v>92283</v>
          </cell>
        </row>
        <row r="41380">
          <cell r="B41380">
            <v>92283</v>
          </cell>
        </row>
        <row r="41381">
          <cell r="B41381">
            <v>92283</v>
          </cell>
        </row>
        <row r="41382">
          <cell r="B41382">
            <v>92283</v>
          </cell>
        </row>
        <row r="41383">
          <cell r="B41383">
            <v>92283</v>
          </cell>
        </row>
        <row r="41384">
          <cell r="B41384">
            <v>92277</v>
          </cell>
        </row>
        <row r="41385">
          <cell r="B41385">
            <v>92277</v>
          </cell>
        </row>
        <row r="41386">
          <cell r="B41386">
            <v>92277</v>
          </cell>
        </row>
        <row r="41387">
          <cell r="B41387">
            <v>92277</v>
          </cell>
        </row>
        <row r="41388">
          <cell r="B41388">
            <v>97338</v>
          </cell>
        </row>
        <row r="41389">
          <cell r="B41389">
            <v>97338</v>
          </cell>
        </row>
        <row r="41390">
          <cell r="B41390">
            <v>97338</v>
          </cell>
        </row>
        <row r="41391">
          <cell r="B41391">
            <v>97338</v>
          </cell>
        </row>
        <row r="41392">
          <cell r="B41392">
            <v>92284</v>
          </cell>
        </row>
        <row r="41393">
          <cell r="B41393">
            <v>92284</v>
          </cell>
        </row>
        <row r="41394">
          <cell r="B41394">
            <v>92284</v>
          </cell>
        </row>
        <row r="41395">
          <cell r="B41395">
            <v>92284</v>
          </cell>
        </row>
        <row r="41396">
          <cell r="B41396">
            <v>92284</v>
          </cell>
        </row>
        <row r="41397">
          <cell r="B41397">
            <v>92278</v>
          </cell>
        </row>
        <row r="41398">
          <cell r="B41398">
            <v>92278</v>
          </cell>
        </row>
        <row r="41399">
          <cell r="B41399">
            <v>92278</v>
          </cell>
        </row>
        <row r="41400">
          <cell r="B41400">
            <v>92278</v>
          </cell>
        </row>
        <row r="41401">
          <cell r="B41401">
            <v>97339</v>
          </cell>
        </row>
        <row r="41402">
          <cell r="B41402">
            <v>97339</v>
          </cell>
        </row>
        <row r="41403">
          <cell r="B41403">
            <v>97339</v>
          </cell>
        </row>
        <row r="41404">
          <cell r="B41404">
            <v>97339</v>
          </cell>
        </row>
        <row r="41405">
          <cell r="B41405">
            <v>92285</v>
          </cell>
        </row>
        <row r="41406">
          <cell r="B41406">
            <v>92285</v>
          </cell>
        </row>
        <row r="41407">
          <cell r="B41407">
            <v>92285</v>
          </cell>
        </row>
        <row r="41408">
          <cell r="B41408">
            <v>92285</v>
          </cell>
        </row>
        <row r="41409">
          <cell r="B41409">
            <v>92285</v>
          </cell>
        </row>
        <row r="41410">
          <cell r="B41410">
            <v>92279</v>
          </cell>
        </row>
        <row r="41411">
          <cell r="B41411">
            <v>92279</v>
          </cell>
        </row>
        <row r="41412">
          <cell r="B41412">
            <v>92279</v>
          </cell>
        </row>
        <row r="41413">
          <cell r="B41413">
            <v>92279</v>
          </cell>
        </row>
        <row r="41414">
          <cell r="B41414">
            <v>97340</v>
          </cell>
        </row>
        <row r="41415">
          <cell r="B41415">
            <v>97340</v>
          </cell>
        </row>
        <row r="41416">
          <cell r="B41416">
            <v>97340</v>
          </cell>
        </row>
        <row r="41417">
          <cell r="B41417">
            <v>97340</v>
          </cell>
        </row>
        <row r="41418">
          <cell r="B41418">
            <v>92286</v>
          </cell>
        </row>
        <row r="41419">
          <cell r="B41419">
            <v>92286</v>
          </cell>
        </row>
        <row r="41420">
          <cell r="B41420">
            <v>92286</v>
          </cell>
        </row>
        <row r="41421">
          <cell r="B41421">
            <v>92286</v>
          </cell>
        </row>
        <row r="41422">
          <cell r="B41422">
            <v>92286</v>
          </cell>
        </row>
        <row r="41423">
          <cell r="B41423">
            <v>92280</v>
          </cell>
        </row>
        <row r="41424">
          <cell r="B41424">
            <v>92280</v>
          </cell>
        </row>
        <row r="41425">
          <cell r="B41425">
            <v>92280</v>
          </cell>
        </row>
        <row r="41426">
          <cell r="B41426">
            <v>92280</v>
          </cell>
        </row>
        <row r="41427">
          <cell r="B41427">
            <v>103901</v>
          </cell>
        </row>
        <row r="41428">
          <cell r="B41428">
            <v>103901</v>
          </cell>
        </row>
        <row r="41429">
          <cell r="B41429">
            <v>103901</v>
          </cell>
        </row>
        <row r="41430">
          <cell r="B41430">
            <v>103901</v>
          </cell>
        </row>
        <row r="41431">
          <cell r="B41431">
            <v>103901</v>
          </cell>
        </row>
        <row r="41432">
          <cell r="B41432">
            <v>103901</v>
          </cell>
        </row>
        <row r="41433">
          <cell r="B41433">
            <v>103901</v>
          </cell>
        </row>
        <row r="41434">
          <cell r="B41434">
            <v>103832</v>
          </cell>
        </row>
        <row r="41435">
          <cell r="B41435">
            <v>103832</v>
          </cell>
        </row>
        <row r="41436">
          <cell r="B41436">
            <v>103832</v>
          </cell>
        </row>
        <row r="41437">
          <cell r="B41437">
            <v>103832</v>
          </cell>
        </row>
        <row r="41438">
          <cell r="B41438">
            <v>103832</v>
          </cell>
        </row>
        <row r="41439">
          <cell r="B41439">
            <v>103832</v>
          </cell>
        </row>
        <row r="41440">
          <cell r="B41440">
            <v>103832</v>
          </cell>
        </row>
        <row r="41441">
          <cell r="B41441">
            <v>103865</v>
          </cell>
        </row>
        <row r="41442">
          <cell r="B41442">
            <v>103865</v>
          </cell>
        </row>
        <row r="41443">
          <cell r="B41443">
            <v>103865</v>
          </cell>
        </row>
        <row r="41444">
          <cell r="B41444">
            <v>103865</v>
          </cell>
        </row>
        <row r="41445">
          <cell r="B41445">
            <v>103865</v>
          </cell>
        </row>
        <row r="41446">
          <cell r="B41446">
            <v>103865</v>
          </cell>
        </row>
        <row r="41447">
          <cell r="B41447">
            <v>103865</v>
          </cell>
        </row>
        <row r="41448">
          <cell r="B41448">
            <v>103902</v>
          </cell>
        </row>
        <row r="41449">
          <cell r="B41449">
            <v>103902</v>
          </cell>
        </row>
        <row r="41450">
          <cell r="B41450">
            <v>103902</v>
          </cell>
        </row>
        <row r="41451">
          <cell r="B41451">
            <v>103902</v>
          </cell>
        </row>
        <row r="41452">
          <cell r="B41452">
            <v>103902</v>
          </cell>
        </row>
        <row r="41453">
          <cell r="B41453">
            <v>103902</v>
          </cell>
        </row>
        <row r="41454">
          <cell r="B41454">
            <v>103902</v>
          </cell>
        </row>
        <row r="41455">
          <cell r="B41455">
            <v>103866</v>
          </cell>
        </row>
        <row r="41456">
          <cell r="B41456">
            <v>103866</v>
          </cell>
        </row>
        <row r="41457">
          <cell r="B41457">
            <v>103866</v>
          </cell>
        </row>
        <row r="41458">
          <cell r="B41458">
            <v>103866</v>
          </cell>
        </row>
        <row r="41459">
          <cell r="B41459">
            <v>103866</v>
          </cell>
        </row>
        <row r="41460">
          <cell r="B41460">
            <v>103866</v>
          </cell>
        </row>
        <row r="41461">
          <cell r="B41461">
            <v>103866</v>
          </cell>
        </row>
        <row r="41462">
          <cell r="B41462">
            <v>103903</v>
          </cell>
        </row>
        <row r="41463">
          <cell r="B41463">
            <v>103903</v>
          </cell>
        </row>
        <row r="41464">
          <cell r="B41464">
            <v>103903</v>
          </cell>
        </row>
        <row r="41465">
          <cell r="B41465">
            <v>103903</v>
          </cell>
        </row>
        <row r="41466">
          <cell r="B41466">
            <v>103903</v>
          </cell>
        </row>
        <row r="41467">
          <cell r="B41467">
            <v>103903</v>
          </cell>
        </row>
        <row r="41468">
          <cell r="B41468">
            <v>103903</v>
          </cell>
        </row>
        <row r="41469">
          <cell r="B41469">
            <v>103834</v>
          </cell>
        </row>
        <row r="41470">
          <cell r="B41470">
            <v>103834</v>
          </cell>
        </row>
        <row r="41471">
          <cell r="B41471">
            <v>103834</v>
          </cell>
        </row>
        <row r="41472">
          <cell r="B41472">
            <v>103834</v>
          </cell>
        </row>
        <row r="41473">
          <cell r="B41473">
            <v>103834</v>
          </cell>
        </row>
        <row r="41474">
          <cell r="B41474">
            <v>103834</v>
          </cell>
        </row>
        <row r="41475">
          <cell r="B41475">
            <v>103834</v>
          </cell>
        </row>
        <row r="41476">
          <cell r="B41476">
            <v>103867</v>
          </cell>
        </row>
        <row r="41477">
          <cell r="B41477">
            <v>103867</v>
          </cell>
        </row>
        <row r="41478">
          <cell r="B41478">
            <v>103867</v>
          </cell>
        </row>
        <row r="41479">
          <cell r="B41479">
            <v>103867</v>
          </cell>
        </row>
        <row r="41480">
          <cell r="B41480">
            <v>103867</v>
          </cell>
        </row>
        <row r="41481">
          <cell r="B41481">
            <v>103867</v>
          </cell>
        </row>
        <row r="41482">
          <cell r="B41482">
            <v>103867</v>
          </cell>
        </row>
        <row r="41483">
          <cell r="B41483">
            <v>105113</v>
          </cell>
        </row>
        <row r="41484">
          <cell r="B41484">
            <v>105113</v>
          </cell>
        </row>
        <row r="41485">
          <cell r="B41485">
            <v>105113</v>
          </cell>
        </row>
        <row r="41486">
          <cell r="B41486">
            <v>105113</v>
          </cell>
        </row>
        <row r="41487">
          <cell r="B41487">
            <v>105113</v>
          </cell>
        </row>
        <row r="41488">
          <cell r="B41488">
            <v>105113</v>
          </cell>
        </row>
        <row r="41489">
          <cell r="B41489">
            <v>105113</v>
          </cell>
        </row>
        <row r="41490">
          <cell r="B41490">
            <v>105113</v>
          </cell>
        </row>
        <row r="41491">
          <cell r="B41491">
            <v>105113</v>
          </cell>
        </row>
        <row r="41492">
          <cell r="B41492">
            <v>105113</v>
          </cell>
        </row>
        <row r="41493">
          <cell r="B41493">
            <v>105113</v>
          </cell>
        </row>
        <row r="41494">
          <cell r="B41494">
            <v>105113</v>
          </cell>
        </row>
        <row r="41495">
          <cell r="B41495">
            <v>98461</v>
          </cell>
        </row>
        <row r="41496">
          <cell r="B41496">
            <v>98461</v>
          </cell>
        </row>
        <row r="41497">
          <cell r="B41497">
            <v>98461</v>
          </cell>
        </row>
        <row r="41498">
          <cell r="B41498">
            <v>98461</v>
          </cell>
        </row>
        <row r="41499">
          <cell r="B41499">
            <v>98461</v>
          </cell>
        </row>
        <row r="41500">
          <cell r="B41500">
            <v>98461</v>
          </cell>
        </row>
        <row r="41501">
          <cell r="B41501">
            <v>98461</v>
          </cell>
        </row>
        <row r="41502">
          <cell r="B41502">
            <v>98461</v>
          </cell>
        </row>
        <row r="41503">
          <cell r="B41503">
            <v>98461</v>
          </cell>
        </row>
        <row r="41504">
          <cell r="B41504">
            <v>98461</v>
          </cell>
        </row>
        <row r="41505">
          <cell r="B41505">
            <v>98461</v>
          </cell>
        </row>
        <row r="41506">
          <cell r="B41506">
            <v>98461</v>
          </cell>
        </row>
        <row r="41507">
          <cell r="B41507">
            <v>98462</v>
          </cell>
        </row>
        <row r="41508">
          <cell r="B41508">
            <v>98462</v>
          </cell>
        </row>
        <row r="41509">
          <cell r="B41509">
            <v>98462</v>
          </cell>
        </row>
        <row r="41510">
          <cell r="B41510">
            <v>98462</v>
          </cell>
        </row>
        <row r="41511">
          <cell r="B41511">
            <v>98462</v>
          </cell>
        </row>
        <row r="41512">
          <cell r="B41512">
            <v>98462</v>
          </cell>
        </row>
        <row r="41513">
          <cell r="B41513">
            <v>98462</v>
          </cell>
        </row>
        <row r="41514">
          <cell r="B41514">
            <v>98462</v>
          </cell>
        </row>
        <row r="41515">
          <cell r="B41515">
            <v>98462</v>
          </cell>
        </row>
        <row r="41516">
          <cell r="B41516">
            <v>98462</v>
          </cell>
        </row>
        <row r="41517">
          <cell r="B41517">
            <v>98462</v>
          </cell>
        </row>
        <row r="41518">
          <cell r="B41518">
            <v>98462</v>
          </cell>
        </row>
        <row r="41519">
          <cell r="B41519">
            <v>105130</v>
          </cell>
        </row>
        <row r="41520">
          <cell r="B41520">
            <v>105130</v>
          </cell>
        </row>
        <row r="41521">
          <cell r="B41521">
            <v>105130</v>
          </cell>
        </row>
        <row r="41522">
          <cell r="B41522">
            <v>105130</v>
          </cell>
        </row>
        <row r="41523">
          <cell r="B41523">
            <v>105130</v>
          </cell>
        </row>
        <row r="41524">
          <cell r="B41524">
            <v>105130</v>
          </cell>
        </row>
        <row r="41525">
          <cell r="B41525">
            <v>105130</v>
          </cell>
        </row>
        <row r="41526">
          <cell r="B41526">
            <v>105114</v>
          </cell>
        </row>
        <row r="41527">
          <cell r="B41527">
            <v>105114</v>
          </cell>
        </row>
        <row r="41528">
          <cell r="B41528">
            <v>105114</v>
          </cell>
        </row>
        <row r="41529">
          <cell r="B41529">
            <v>105114</v>
          </cell>
        </row>
        <row r="41530">
          <cell r="B41530">
            <v>105114</v>
          </cell>
        </row>
        <row r="41531">
          <cell r="B41531">
            <v>105129</v>
          </cell>
        </row>
        <row r="41532">
          <cell r="B41532">
            <v>105129</v>
          </cell>
        </row>
        <row r="41533">
          <cell r="B41533">
            <v>105129</v>
          </cell>
        </row>
        <row r="41534">
          <cell r="B41534">
            <v>105129</v>
          </cell>
        </row>
        <row r="41535">
          <cell r="B41535">
            <v>105129</v>
          </cell>
        </row>
        <row r="41536">
          <cell r="B41536">
            <v>105127</v>
          </cell>
        </row>
        <row r="41537">
          <cell r="B41537">
            <v>105127</v>
          </cell>
        </row>
        <row r="41538">
          <cell r="B41538">
            <v>105127</v>
          </cell>
        </row>
        <row r="41539">
          <cell r="B41539">
            <v>105127</v>
          </cell>
        </row>
        <row r="41540">
          <cell r="B41540">
            <v>105127</v>
          </cell>
        </row>
        <row r="41541">
          <cell r="B41541">
            <v>105128</v>
          </cell>
        </row>
        <row r="41542">
          <cell r="B41542">
            <v>105128</v>
          </cell>
        </row>
        <row r="41543">
          <cell r="B41543">
            <v>105128</v>
          </cell>
        </row>
        <row r="41544">
          <cell r="B41544">
            <v>105128</v>
          </cell>
        </row>
        <row r="41545">
          <cell r="B41545">
            <v>105128</v>
          </cell>
        </row>
        <row r="41546">
          <cell r="B41546">
            <v>105128</v>
          </cell>
        </row>
        <row r="41547">
          <cell r="B41547">
            <v>105128</v>
          </cell>
        </row>
        <row r="41548">
          <cell r="B41548">
            <v>105126</v>
          </cell>
        </row>
        <row r="41549">
          <cell r="B41549">
            <v>105126</v>
          </cell>
        </row>
        <row r="41550">
          <cell r="B41550">
            <v>105126</v>
          </cell>
        </row>
        <row r="41551">
          <cell r="B41551">
            <v>105126</v>
          </cell>
        </row>
        <row r="41552">
          <cell r="B41552">
            <v>105126</v>
          </cell>
        </row>
        <row r="41553">
          <cell r="B41553">
            <v>105126</v>
          </cell>
        </row>
        <row r="41554">
          <cell r="B41554">
            <v>105126</v>
          </cell>
        </row>
        <row r="41555">
          <cell r="B41555">
            <v>105116</v>
          </cell>
        </row>
        <row r="41556">
          <cell r="B41556">
            <v>105116</v>
          </cell>
        </row>
        <row r="41557">
          <cell r="B41557">
            <v>105116</v>
          </cell>
        </row>
        <row r="41558">
          <cell r="B41558">
            <v>105115</v>
          </cell>
        </row>
        <row r="41559">
          <cell r="B41559">
            <v>105115</v>
          </cell>
        </row>
        <row r="41560">
          <cell r="B41560">
            <v>105115</v>
          </cell>
        </row>
        <row r="41561">
          <cell r="B41561">
            <v>105115</v>
          </cell>
        </row>
        <row r="41562">
          <cell r="B41562">
            <v>105115</v>
          </cell>
        </row>
        <row r="41563">
          <cell r="B41563">
            <v>98453</v>
          </cell>
        </row>
        <row r="41564">
          <cell r="B41564">
            <v>98453</v>
          </cell>
        </row>
        <row r="41565">
          <cell r="B41565">
            <v>98453</v>
          </cell>
        </row>
        <row r="41566">
          <cell r="B41566">
            <v>98453</v>
          </cell>
        </row>
        <row r="41567">
          <cell r="B41567">
            <v>98453</v>
          </cell>
        </row>
        <row r="41568">
          <cell r="B41568">
            <v>98453</v>
          </cell>
        </row>
        <row r="41569">
          <cell r="B41569">
            <v>98453</v>
          </cell>
        </row>
        <row r="41570">
          <cell r="B41570">
            <v>98453</v>
          </cell>
        </row>
        <row r="41571">
          <cell r="B41571">
            <v>98453</v>
          </cell>
        </row>
        <row r="41572">
          <cell r="B41572">
            <v>98453</v>
          </cell>
        </row>
        <row r="41573">
          <cell r="B41573">
            <v>98454</v>
          </cell>
        </row>
        <row r="41574">
          <cell r="B41574">
            <v>98454</v>
          </cell>
        </row>
        <row r="41575">
          <cell r="B41575">
            <v>98454</v>
          </cell>
        </row>
        <row r="41576">
          <cell r="B41576">
            <v>98454</v>
          </cell>
        </row>
        <row r="41577">
          <cell r="B41577">
            <v>98454</v>
          </cell>
        </row>
        <row r="41578">
          <cell r="B41578">
            <v>98454</v>
          </cell>
        </row>
        <row r="41579">
          <cell r="B41579">
            <v>98454</v>
          </cell>
        </row>
        <row r="41580">
          <cell r="B41580">
            <v>98454</v>
          </cell>
        </row>
        <row r="41581">
          <cell r="B41581">
            <v>98454</v>
          </cell>
        </row>
        <row r="41582">
          <cell r="B41582">
            <v>98454</v>
          </cell>
        </row>
        <row r="41583">
          <cell r="B41583">
            <v>98449</v>
          </cell>
        </row>
        <row r="41584">
          <cell r="B41584">
            <v>98449</v>
          </cell>
        </row>
        <row r="41585">
          <cell r="B41585">
            <v>98449</v>
          </cell>
        </row>
        <row r="41586">
          <cell r="B41586">
            <v>98449</v>
          </cell>
        </row>
        <row r="41587">
          <cell r="B41587">
            <v>98449</v>
          </cell>
        </row>
        <row r="41588">
          <cell r="B41588">
            <v>98449</v>
          </cell>
        </row>
        <row r="41589">
          <cell r="B41589">
            <v>98449</v>
          </cell>
        </row>
        <row r="41590">
          <cell r="B41590">
            <v>98449</v>
          </cell>
        </row>
        <row r="41591">
          <cell r="B41591">
            <v>98449</v>
          </cell>
        </row>
        <row r="41592">
          <cell r="B41592">
            <v>98449</v>
          </cell>
        </row>
        <row r="41593">
          <cell r="B41593">
            <v>98455</v>
          </cell>
        </row>
        <row r="41594">
          <cell r="B41594">
            <v>98455</v>
          </cell>
        </row>
        <row r="41595">
          <cell r="B41595">
            <v>98455</v>
          </cell>
        </row>
        <row r="41596">
          <cell r="B41596">
            <v>98455</v>
          </cell>
        </row>
        <row r="41597">
          <cell r="B41597">
            <v>98455</v>
          </cell>
        </row>
        <row r="41598">
          <cell r="B41598">
            <v>98455</v>
          </cell>
        </row>
        <row r="41599">
          <cell r="B41599">
            <v>98455</v>
          </cell>
        </row>
        <row r="41600">
          <cell r="B41600">
            <v>98455</v>
          </cell>
        </row>
        <row r="41601">
          <cell r="B41601">
            <v>98455</v>
          </cell>
        </row>
        <row r="41602">
          <cell r="B41602">
            <v>98456</v>
          </cell>
        </row>
        <row r="41603">
          <cell r="B41603">
            <v>98456</v>
          </cell>
        </row>
        <row r="41604">
          <cell r="B41604">
            <v>98456</v>
          </cell>
        </row>
        <row r="41605">
          <cell r="B41605">
            <v>98456</v>
          </cell>
        </row>
        <row r="41606">
          <cell r="B41606">
            <v>98456</v>
          </cell>
        </row>
        <row r="41607">
          <cell r="B41607">
            <v>98456</v>
          </cell>
        </row>
        <row r="41608">
          <cell r="B41608">
            <v>98456</v>
          </cell>
        </row>
        <row r="41609">
          <cell r="B41609">
            <v>98456</v>
          </cell>
        </row>
        <row r="41610">
          <cell r="B41610">
            <v>98456</v>
          </cell>
        </row>
        <row r="41611">
          <cell r="B41611">
            <v>98451</v>
          </cell>
        </row>
        <row r="41612">
          <cell r="B41612">
            <v>98451</v>
          </cell>
        </row>
        <row r="41613">
          <cell r="B41613">
            <v>98451</v>
          </cell>
        </row>
        <row r="41614">
          <cell r="B41614">
            <v>98451</v>
          </cell>
        </row>
        <row r="41615">
          <cell r="B41615">
            <v>98451</v>
          </cell>
        </row>
        <row r="41616">
          <cell r="B41616">
            <v>98451</v>
          </cell>
        </row>
        <row r="41617">
          <cell r="B41617">
            <v>98451</v>
          </cell>
        </row>
        <row r="41618">
          <cell r="B41618">
            <v>98451</v>
          </cell>
        </row>
        <row r="41619">
          <cell r="B41619">
            <v>98451</v>
          </cell>
        </row>
        <row r="41620">
          <cell r="B41620">
            <v>98445</v>
          </cell>
        </row>
        <row r="41621">
          <cell r="B41621">
            <v>98445</v>
          </cell>
        </row>
        <row r="41622">
          <cell r="B41622">
            <v>98445</v>
          </cell>
        </row>
        <row r="41623">
          <cell r="B41623">
            <v>98445</v>
          </cell>
        </row>
        <row r="41624">
          <cell r="B41624">
            <v>98445</v>
          </cell>
        </row>
        <row r="41625">
          <cell r="B41625">
            <v>98445</v>
          </cell>
        </row>
        <row r="41626">
          <cell r="B41626">
            <v>98445</v>
          </cell>
        </row>
        <row r="41627">
          <cell r="B41627">
            <v>98445</v>
          </cell>
        </row>
        <row r="41628">
          <cell r="B41628">
            <v>98445</v>
          </cell>
        </row>
        <row r="41629">
          <cell r="B41629">
            <v>98445</v>
          </cell>
        </row>
        <row r="41630">
          <cell r="B41630">
            <v>98446</v>
          </cell>
        </row>
        <row r="41631">
          <cell r="B41631">
            <v>98446</v>
          </cell>
        </row>
        <row r="41632">
          <cell r="B41632">
            <v>98446</v>
          </cell>
        </row>
        <row r="41633">
          <cell r="B41633">
            <v>98446</v>
          </cell>
        </row>
        <row r="41634">
          <cell r="B41634">
            <v>98446</v>
          </cell>
        </row>
        <row r="41635">
          <cell r="B41635">
            <v>98446</v>
          </cell>
        </row>
        <row r="41636">
          <cell r="B41636">
            <v>98446</v>
          </cell>
        </row>
        <row r="41637">
          <cell r="B41637">
            <v>98446</v>
          </cell>
        </row>
        <row r="41638">
          <cell r="B41638">
            <v>98446</v>
          </cell>
        </row>
        <row r="41639">
          <cell r="B41639">
            <v>98446</v>
          </cell>
        </row>
        <row r="41640">
          <cell r="B41640">
            <v>98441</v>
          </cell>
        </row>
        <row r="41641">
          <cell r="B41641">
            <v>98441</v>
          </cell>
        </row>
        <row r="41642">
          <cell r="B41642">
            <v>98441</v>
          </cell>
        </row>
        <row r="41643">
          <cell r="B41643">
            <v>98441</v>
          </cell>
        </row>
        <row r="41644">
          <cell r="B41644">
            <v>98441</v>
          </cell>
        </row>
        <row r="41645">
          <cell r="B41645">
            <v>98441</v>
          </cell>
        </row>
        <row r="41646">
          <cell r="B41646">
            <v>98441</v>
          </cell>
        </row>
        <row r="41647">
          <cell r="B41647">
            <v>98441</v>
          </cell>
        </row>
        <row r="41648">
          <cell r="B41648">
            <v>98441</v>
          </cell>
        </row>
        <row r="41649">
          <cell r="B41649">
            <v>98441</v>
          </cell>
        </row>
        <row r="41650">
          <cell r="B41650">
            <v>98447</v>
          </cell>
        </row>
        <row r="41651">
          <cell r="B41651">
            <v>98447</v>
          </cell>
        </row>
        <row r="41652">
          <cell r="B41652">
            <v>98447</v>
          </cell>
        </row>
        <row r="41653">
          <cell r="B41653">
            <v>98447</v>
          </cell>
        </row>
        <row r="41654">
          <cell r="B41654">
            <v>98447</v>
          </cell>
        </row>
        <row r="41655">
          <cell r="B41655">
            <v>98447</v>
          </cell>
        </row>
        <row r="41656">
          <cell r="B41656">
            <v>98447</v>
          </cell>
        </row>
        <row r="41657">
          <cell r="B41657">
            <v>98447</v>
          </cell>
        </row>
        <row r="41658">
          <cell r="B41658">
            <v>98447</v>
          </cell>
        </row>
        <row r="41659">
          <cell r="B41659">
            <v>98448</v>
          </cell>
        </row>
        <row r="41660">
          <cell r="B41660">
            <v>98448</v>
          </cell>
        </row>
        <row r="41661">
          <cell r="B41661">
            <v>98448</v>
          </cell>
        </row>
        <row r="41662">
          <cell r="B41662">
            <v>98448</v>
          </cell>
        </row>
        <row r="41663">
          <cell r="B41663">
            <v>98448</v>
          </cell>
        </row>
        <row r="41664">
          <cell r="B41664">
            <v>98448</v>
          </cell>
        </row>
        <row r="41665">
          <cell r="B41665">
            <v>98448</v>
          </cell>
        </row>
        <row r="41666">
          <cell r="B41666">
            <v>98448</v>
          </cell>
        </row>
        <row r="41667">
          <cell r="B41667">
            <v>98448</v>
          </cell>
        </row>
        <row r="41668">
          <cell r="B41668">
            <v>98443</v>
          </cell>
        </row>
        <row r="41669">
          <cell r="B41669">
            <v>98443</v>
          </cell>
        </row>
        <row r="41670">
          <cell r="B41670">
            <v>98443</v>
          </cell>
        </row>
        <row r="41671">
          <cell r="B41671">
            <v>98443</v>
          </cell>
        </row>
        <row r="41672">
          <cell r="B41672">
            <v>98443</v>
          </cell>
        </row>
        <row r="41673">
          <cell r="B41673">
            <v>98443</v>
          </cell>
        </row>
        <row r="41674">
          <cell r="B41674">
            <v>98443</v>
          </cell>
        </row>
        <row r="41675">
          <cell r="B41675">
            <v>98443</v>
          </cell>
        </row>
        <row r="41676">
          <cell r="B41676">
            <v>98443</v>
          </cell>
        </row>
        <row r="41677">
          <cell r="B41677">
            <v>105122</v>
          </cell>
        </row>
        <row r="41678">
          <cell r="B41678">
            <v>105122</v>
          </cell>
        </row>
        <row r="41679">
          <cell r="B41679">
            <v>105122</v>
          </cell>
        </row>
        <row r="41680">
          <cell r="B41680">
            <v>105122</v>
          </cell>
        </row>
        <row r="41681">
          <cell r="B41681">
            <v>105122</v>
          </cell>
        </row>
        <row r="41682">
          <cell r="B41682">
            <v>105122</v>
          </cell>
        </row>
        <row r="41683">
          <cell r="B41683">
            <v>105122</v>
          </cell>
        </row>
        <row r="41684">
          <cell r="B41684">
            <v>105122</v>
          </cell>
        </row>
        <row r="41685">
          <cell r="B41685">
            <v>105122</v>
          </cell>
        </row>
        <row r="41686">
          <cell r="B41686">
            <v>105122</v>
          </cell>
        </row>
        <row r="41687">
          <cell r="B41687">
            <v>105125</v>
          </cell>
        </row>
        <row r="41688">
          <cell r="B41688">
            <v>105125</v>
          </cell>
        </row>
        <row r="41689">
          <cell r="B41689">
            <v>105125</v>
          </cell>
        </row>
        <row r="41690">
          <cell r="B41690">
            <v>105125</v>
          </cell>
        </row>
        <row r="41691">
          <cell r="B41691">
            <v>105125</v>
          </cell>
        </row>
        <row r="41692">
          <cell r="B41692">
            <v>105125</v>
          </cell>
        </row>
        <row r="41693">
          <cell r="B41693">
            <v>105125</v>
          </cell>
        </row>
        <row r="41694">
          <cell r="B41694">
            <v>105125</v>
          </cell>
        </row>
        <row r="41695">
          <cell r="B41695">
            <v>105125</v>
          </cell>
        </row>
        <row r="41696">
          <cell r="B41696">
            <v>105125</v>
          </cell>
        </row>
        <row r="41697">
          <cell r="B41697">
            <v>105133</v>
          </cell>
        </row>
        <row r="41698">
          <cell r="B41698">
            <v>105133</v>
          </cell>
        </row>
        <row r="41699">
          <cell r="B41699">
            <v>105133</v>
          </cell>
        </row>
        <row r="41700">
          <cell r="B41700">
            <v>105133</v>
          </cell>
        </row>
        <row r="41701">
          <cell r="B41701">
            <v>105133</v>
          </cell>
        </row>
        <row r="41702">
          <cell r="B41702">
            <v>105133</v>
          </cell>
        </row>
        <row r="41703">
          <cell r="B41703">
            <v>105133</v>
          </cell>
        </row>
        <row r="41704">
          <cell r="B41704">
            <v>105133</v>
          </cell>
        </row>
        <row r="41705">
          <cell r="B41705">
            <v>105133</v>
          </cell>
        </row>
        <row r="41706">
          <cell r="B41706">
            <v>105133</v>
          </cell>
        </row>
        <row r="41707">
          <cell r="B41707">
            <v>105123</v>
          </cell>
        </row>
        <row r="41708">
          <cell r="B41708">
            <v>105123</v>
          </cell>
        </row>
        <row r="41709">
          <cell r="B41709">
            <v>105123</v>
          </cell>
        </row>
        <row r="41710">
          <cell r="B41710">
            <v>105123</v>
          </cell>
        </row>
        <row r="41711">
          <cell r="B41711">
            <v>105123</v>
          </cell>
        </row>
        <row r="41712">
          <cell r="B41712">
            <v>105123</v>
          </cell>
        </row>
        <row r="41713">
          <cell r="B41713">
            <v>105123</v>
          </cell>
        </row>
        <row r="41714">
          <cell r="B41714">
            <v>105123</v>
          </cell>
        </row>
        <row r="41715">
          <cell r="B41715">
            <v>105123</v>
          </cell>
        </row>
        <row r="41716">
          <cell r="B41716">
            <v>105124</v>
          </cell>
        </row>
        <row r="41717">
          <cell r="B41717">
            <v>105124</v>
          </cell>
        </row>
        <row r="41718">
          <cell r="B41718">
            <v>105124</v>
          </cell>
        </row>
        <row r="41719">
          <cell r="B41719">
            <v>105124</v>
          </cell>
        </row>
        <row r="41720">
          <cell r="B41720">
            <v>105124</v>
          </cell>
        </row>
        <row r="41721">
          <cell r="B41721">
            <v>105124</v>
          </cell>
        </row>
        <row r="41722">
          <cell r="B41722">
            <v>105124</v>
          </cell>
        </row>
        <row r="41723">
          <cell r="B41723">
            <v>105124</v>
          </cell>
        </row>
        <row r="41724">
          <cell r="B41724">
            <v>105124</v>
          </cell>
        </row>
        <row r="41725">
          <cell r="B41725">
            <v>105134</v>
          </cell>
        </row>
        <row r="41726">
          <cell r="B41726">
            <v>105134</v>
          </cell>
        </row>
        <row r="41727">
          <cell r="B41727">
            <v>105134</v>
          </cell>
        </row>
        <row r="41728">
          <cell r="B41728">
            <v>105134</v>
          </cell>
        </row>
        <row r="41729">
          <cell r="B41729">
            <v>105134</v>
          </cell>
        </row>
        <row r="41730">
          <cell r="B41730">
            <v>105134</v>
          </cell>
        </row>
        <row r="41731">
          <cell r="B41731">
            <v>105134</v>
          </cell>
        </row>
        <row r="41732">
          <cell r="B41732">
            <v>105134</v>
          </cell>
        </row>
        <row r="41733">
          <cell r="B41733">
            <v>105134</v>
          </cell>
        </row>
        <row r="41734">
          <cell r="B41734">
            <v>105117</v>
          </cell>
        </row>
        <row r="41735">
          <cell r="B41735">
            <v>105117</v>
          </cell>
        </row>
        <row r="41736">
          <cell r="B41736">
            <v>105117</v>
          </cell>
        </row>
        <row r="41737">
          <cell r="B41737">
            <v>105117</v>
          </cell>
        </row>
        <row r="41738">
          <cell r="B41738">
            <v>105117</v>
          </cell>
        </row>
        <row r="41739">
          <cell r="B41739">
            <v>105117</v>
          </cell>
        </row>
        <row r="41740">
          <cell r="B41740">
            <v>105117</v>
          </cell>
        </row>
        <row r="41741">
          <cell r="B41741">
            <v>105117</v>
          </cell>
        </row>
        <row r="41742">
          <cell r="B41742">
            <v>105117</v>
          </cell>
        </row>
        <row r="41743">
          <cell r="B41743">
            <v>105117</v>
          </cell>
        </row>
        <row r="41744">
          <cell r="B41744">
            <v>105119</v>
          </cell>
        </row>
        <row r="41745">
          <cell r="B41745">
            <v>105119</v>
          </cell>
        </row>
        <row r="41746">
          <cell r="B41746">
            <v>105119</v>
          </cell>
        </row>
        <row r="41747">
          <cell r="B41747">
            <v>105119</v>
          </cell>
        </row>
        <row r="41748">
          <cell r="B41748">
            <v>105119</v>
          </cell>
        </row>
        <row r="41749">
          <cell r="B41749">
            <v>105119</v>
          </cell>
        </row>
        <row r="41750">
          <cell r="B41750">
            <v>105119</v>
          </cell>
        </row>
        <row r="41751">
          <cell r="B41751">
            <v>105119</v>
          </cell>
        </row>
        <row r="41752">
          <cell r="B41752">
            <v>105119</v>
          </cell>
        </row>
        <row r="41753">
          <cell r="B41753">
            <v>105119</v>
          </cell>
        </row>
        <row r="41754">
          <cell r="B41754">
            <v>105131</v>
          </cell>
        </row>
        <row r="41755">
          <cell r="B41755">
            <v>105131</v>
          </cell>
        </row>
        <row r="41756">
          <cell r="B41756">
            <v>105131</v>
          </cell>
        </row>
        <row r="41757">
          <cell r="B41757">
            <v>105131</v>
          </cell>
        </row>
        <row r="41758">
          <cell r="B41758">
            <v>105131</v>
          </cell>
        </row>
        <row r="41759">
          <cell r="B41759">
            <v>105131</v>
          </cell>
        </row>
        <row r="41760">
          <cell r="B41760">
            <v>105131</v>
          </cell>
        </row>
        <row r="41761">
          <cell r="B41761">
            <v>105131</v>
          </cell>
        </row>
        <row r="41762">
          <cell r="B41762">
            <v>105131</v>
          </cell>
        </row>
        <row r="41763">
          <cell r="B41763">
            <v>105131</v>
          </cell>
        </row>
        <row r="41764">
          <cell r="B41764">
            <v>105120</v>
          </cell>
        </row>
        <row r="41765">
          <cell r="B41765">
            <v>105120</v>
          </cell>
        </row>
        <row r="41766">
          <cell r="B41766">
            <v>105120</v>
          </cell>
        </row>
        <row r="41767">
          <cell r="B41767">
            <v>105120</v>
          </cell>
        </row>
        <row r="41768">
          <cell r="B41768">
            <v>105120</v>
          </cell>
        </row>
        <row r="41769">
          <cell r="B41769">
            <v>105120</v>
          </cell>
        </row>
        <row r="41770">
          <cell r="B41770">
            <v>105120</v>
          </cell>
        </row>
        <row r="41771">
          <cell r="B41771">
            <v>105120</v>
          </cell>
        </row>
        <row r="41772">
          <cell r="B41772">
            <v>105120</v>
          </cell>
        </row>
        <row r="41773">
          <cell r="B41773">
            <v>105121</v>
          </cell>
        </row>
        <row r="41774">
          <cell r="B41774">
            <v>105121</v>
          </cell>
        </row>
        <row r="41775">
          <cell r="B41775">
            <v>105121</v>
          </cell>
        </row>
        <row r="41776">
          <cell r="B41776">
            <v>105121</v>
          </cell>
        </row>
        <row r="41777">
          <cell r="B41777">
            <v>105121</v>
          </cell>
        </row>
        <row r="41778">
          <cell r="B41778">
            <v>105121</v>
          </cell>
        </row>
        <row r="41779">
          <cell r="B41779">
            <v>105121</v>
          </cell>
        </row>
        <row r="41780">
          <cell r="B41780">
            <v>105121</v>
          </cell>
        </row>
        <row r="41781">
          <cell r="B41781">
            <v>105121</v>
          </cell>
        </row>
        <row r="41782">
          <cell r="B41782">
            <v>105132</v>
          </cell>
        </row>
        <row r="41783">
          <cell r="B41783">
            <v>105132</v>
          </cell>
        </row>
        <row r="41784">
          <cell r="B41784">
            <v>105132</v>
          </cell>
        </row>
        <row r="41785">
          <cell r="B41785">
            <v>105132</v>
          </cell>
        </row>
        <row r="41786">
          <cell r="B41786">
            <v>105132</v>
          </cell>
        </row>
        <row r="41787">
          <cell r="B41787">
            <v>105132</v>
          </cell>
        </row>
        <row r="41788">
          <cell r="B41788">
            <v>105132</v>
          </cell>
        </row>
        <row r="41789">
          <cell r="B41789">
            <v>105132</v>
          </cell>
        </row>
        <row r="41790">
          <cell r="B41790">
            <v>105132</v>
          </cell>
        </row>
        <row r="41791">
          <cell r="B41791">
            <v>98460</v>
          </cell>
        </row>
        <row r="41792">
          <cell r="B41792">
            <v>98460</v>
          </cell>
        </row>
        <row r="41793">
          <cell r="B41793">
            <v>98460</v>
          </cell>
        </row>
        <row r="41794">
          <cell r="B41794">
            <v>98460</v>
          </cell>
        </row>
        <row r="41795">
          <cell r="B41795">
            <v>98460</v>
          </cell>
        </row>
        <row r="41796">
          <cell r="B41796">
            <v>98460</v>
          </cell>
        </row>
        <row r="41797">
          <cell r="B41797">
            <v>98457</v>
          </cell>
        </row>
        <row r="41798">
          <cell r="B41798">
            <v>98457</v>
          </cell>
        </row>
        <row r="41799">
          <cell r="B41799">
            <v>98457</v>
          </cell>
        </row>
        <row r="41800">
          <cell r="B41800">
            <v>98457</v>
          </cell>
        </row>
        <row r="41801">
          <cell r="B41801">
            <v>98457</v>
          </cell>
        </row>
        <row r="41802">
          <cell r="B41802">
            <v>98457</v>
          </cell>
        </row>
        <row r="41803">
          <cell r="B41803">
            <v>98457</v>
          </cell>
        </row>
        <row r="41804">
          <cell r="B41804">
            <v>98457</v>
          </cell>
        </row>
        <row r="41805">
          <cell r="B41805">
            <v>98457</v>
          </cell>
        </row>
        <row r="41806">
          <cell r="B41806">
            <v>98457</v>
          </cell>
        </row>
        <row r="41807">
          <cell r="B41807">
            <v>98457</v>
          </cell>
        </row>
        <row r="41808">
          <cell r="B41808">
            <v>98458</v>
          </cell>
        </row>
        <row r="41809">
          <cell r="B41809">
            <v>98458</v>
          </cell>
        </row>
        <row r="41810">
          <cell r="B41810">
            <v>98458</v>
          </cell>
        </row>
        <row r="41811">
          <cell r="B41811">
            <v>98458</v>
          </cell>
        </row>
        <row r="41812">
          <cell r="B41812">
            <v>98458</v>
          </cell>
        </row>
        <row r="41813">
          <cell r="B41813">
            <v>98458</v>
          </cell>
        </row>
        <row r="41814">
          <cell r="B41814">
            <v>98458</v>
          </cell>
        </row>
        <row r="41815">
          <cell r="B41815">
            <v>98458</v>
          </cell>
        </row>
        <row r="41816">
          <cell r="B41816">
            <v>98458</v>
          </cell>
        </row>
        <row r="41817">
          <cell r="B41817">
            <v>98458</v>
          </cell>
        </row>
        <row r="41818">
          <cell r="B41818">
            <v>98459</v>
          </cell>
        </row>
        <row r="41819">
          <cell r="B41819">
            <v>98459</v>
          </cell>
        </row>
        <row r="41820">
          <cell r="B41820">
            <v>98459</v>
          </cell>
        </row>
        <row r="41821">
          <cell r="B41821">
            <v>98459</v>
          </cell>
        </row>
        <row r="41822">
          <cell r="B41822">
            <v>98459</v>
          </cell>
        </row>
        <row r="41823">
          <cell r="B41823">
            <v>98459</v>
          </cell>
        </row>
        <row r="41824">
          <cell r="B41824">
            <v>98459</v>
          </cell>
        </row>
        <row r="41825">
          <cell r="B41825">
            <v>98459</v>
          </cell>
        </row>
        <row r="41826">
          <cell r="B41826">
            <v>98459</v>
          </cell>
        </row>
        <row r="41827">
          <cell r="B41827">
            <v>98459</v>
          </cell>
        </row>
        <row r="41828">
          <cell r="B41828">
            <v>105118</v>
          </cell>
        </row>
        <row r="41829">
          <cell r="B41829">
            <v>105118</v>
          </cell>
        </row>
        <row r="41830">
          <cell r="B41830">
            <v>105118</v>
          </cell>
        </row>
        <row r="41831">
          <cell r="B41831">
            <v>105118</v>
          </cell>
        </row>
        <row r="41832">
          <cell r="B41832">
            <v>105118</v>
          </cell>
        </row>
        <row r="41833">
          <cell r="B41833">
            <v>105118</v>
          </cell>
        </row>
        <row r="41834">
          <cell r="B41834">
            <v>105118</v>
          </cell>
        </row>
        <row r="41835">
          <cell r="B41835">
            <v>105118</v>
          </cell>
        </row>
        <row r="41836">
          <cell r="B41836">
            <v>105118</v>
          </cell>
        </row>
        <row r="41837">
          <cell r="B41837">
            <v>105118</v>
          </cell>
        </row>
        <row r="41838">
          <cell r="B41838">
            <v>106056</v>
          </cell>
        </row>
        <row r="41839">
          <cell r="B41839">
            <v>106056</v>
          </cell>
        </row>
        <row r="41840">
          <cell r="B41840">
            <v>106056</v>
          </cell>
        </row>
        <row r="41841">
          <cell r="B41841">
            <v>106056</v>
          </cell>
        </row>
        <row r="41842">
          <cell r="B41842">
            <v>106056</v>
          </cell>
        </row>
        <row r="41843">
          <cell r="B41843">
            <v>106056</v>
          </cell>
        </row>
        <row r="41844">
          <cell r="B41844">
            <v>106056</v>
          </cell>
        </row>
        <row r="41845">
          <cell r="B41845">
            <v>106056</v>
          </cell>
        </row>
        <row r="41846">
          <cell r="B41846">
            <v>106056</v>
          </cell>
        </row>
        <row r="41847">
          <cell r="B41847">
            <v>106057</v>
          </cell>
        </row>
        <row r="41848">
          <cell r="B41848">
            <v>106057</v>
          </cell>
        </row>
        <row r="41849">
          <cell r="B41849">
            <v>106057</v>
          </cell>
        </row>
        <row r="41850">
          <cell r="B41850">
            <v>106057</v>
          </cell>
        </row>
        <row r="41851">
          <cell r="B41851">
            <v>106057</v>
          </cell>
        </row>
        <row r="41852">
          <cell r="B41852">
            <v>106057</v>
          </cell>
        </row>
        <row r="41853">
          <cell r="B41853">
            <v>106057</v>
          </cell>
        </row>
        <row r="41854">
          <cell r="B41854">
            <v>106057</v>
          </cell>
        </row>
        <row r="41855">
          <cell r="B41855">
            <v>106057</v>
          </cell>
        </row>
        <row r="41856">
          <cell r="B41856">
            <v>104690</v>
          </cell>
        </row>
        <row r="41857">
          <cell r="B41857">
            <v>104690</v>
          </cell>
        </row>
        <row r="41858">
          <cell r="B41858">
            <v>104690</v>
          </cell>
        </row>
        <row r="41859">
          <cell r="B41859">
            <v>104690</v>
          </cell>
        </row>
        <row r="41860">
          <cell r="B41860">
            <v>104690</v>
          </cell>
        </row>
        <row r="41861">
          <cell r="B41861">
            <v>104690</v>
          </cell>
        </row>
        <row r="41862">
          <cell r="B41862">
            <v>104690</v>
          </cell>
        </row>
        <row r="41863">
          <cell r="B41863">
            <v>104690</v>
          </cell>
        </row>
        <row r="41864">
          <cell r="B41864">
            <v>104690</v>
          </cell>
        </row>
        <row r="41865">
          <cell r="B41865">
            <v>101958</v>
          </cell>
        </row>
        <row r="41866">
          <cell r="B41866">
            <v>101958</v>
          </cell>
        </row>
        <row r="41867">
          <cell r="B41867">
            <v>101958</v>
          </cell>
        </row>
        <row r="41868">
          <cell r="B41868">
            <v>101958</v>
          </cell>
        </row>
        <row r="41869">
          <cell r="B41869">
            <v>101958</v>
          </cell>
        </row>
        <row r="41870">
          <cell r="B41870">
            <v>101958</v>
          </cell>
        </row>
        <row r="41871">
          <cell r="B41871">
            <v>101958</v>
          </cell>
        </row>
        <row r="41872">
          <cell r="B41872">
            <v>101958</v>
          </cell>
        </row>
        <row r="41873">
          <cell r="B41873">
            <v>101958</v>
          </cell>
        </row>
        <row r="41874">
          <cell r="B41874">
            <v>106065</v>
          </cell>
        </row>
        <row r="41875">
          <cell r="B41875">
            <v>106065</v>
          </cell>
        </row>
        <row r="41876">
          <cell r="B41876">
            <v>106065</v>
          </cell>
        </row>
        <row r="41877">
          <cell r="B41877">
            <v>106065</v>
          </cell>
        </row>
        <row r="41878">
          <cell r="B41878">
            <v>106065</v>
          </cell>
        </row>
        <row r="41879">
          <cell r="B41879">
            <v>106065</v>
          </cell>
        </row>
        <row r="41880">
          <cell r="B41880">
            <v>106065</v>
          </cell>
        </row>
        <row r="41881">
          <cell r="B41881">
            <v>106065</v>
          </cell>
        </row>
        <row r="41882">
          <cell r="B41882">
            <v>106065</v>
          </cell>
        </row>
        <row r="41883">
          <cell r="B41883">
            <v>101959</v>
          </cell>
        </row>
        <row r="41884">
          <cell r="B41884">
            <v>101959</v>
          </cell>
        </row>
        <row r="41885">
          <cell r="B41885">
            <v>101959</v>
          </cell>
        </row>
        <row r="41886">
          <cell r="B41886">
            <v>101959</v>
          </cell>
        </row>
        <row r="41887">
          <cell r="B41887">
            <v>101959</v>
          </cell>
        </row>
        <row r="41888">
          <cell r="B41888">
            <v>101959</v>
          </cell>
        </row>
        <row r="41889">
          <cell r="B41889">
            <v>101959</v>
          </cell>
        </row>
        <row r="41890">
          <cell r="B41890">
            <v>101959</v>
          </cell>
        </row>
        <row r="41891">
          <cell r="B41891">
            <v>101959</v>
          </cell>
        </row>
        <row r="41892">
          <cell r="B41892">
            <v>101960</v>
          </cell>
        </row>
        <row r="41893">
          <cell r="B41893">
            <v>101960</v>
          </cell>
        </row>
        <row r="41894">
          <cell r="B41894">
            <v>101960</v>
          </cell>
        </row>
        <row r="41895">
          <cell r="B41895">
            <v>101960</v>
          </cell>
        </row>
        <row r="41896">
          <cell r="B41896">
            <v>101960</v>
          </cell>
        </row>
        <row r="41897">
          <cell r="B41897">
            <v>101960</v>
          </cell>
        </row>
        <row r="41898">
          <cell r="B41898">
            <v>101960</v>
          </cell>
        </row>
        <row r="41899">
          <cell r="B41899">
            <v>101960</v>
          </cell>
        </row>
        <row r="41900">
          <cell r="B41900">
            <v>101960</v>
          </cell>
        </row>
        <row r="41901">
          <cell r="B41901">
            <v>106058</v>
          </cell>
        </row>
        <row r="41902">
          <cell r="B41902">
            <v>106058</v>
          </cell>
        </row>
        <row r="41903">
          <cell r="B41903">
            <v>106058</v>
          </cell>
        </row>
        <row r="41904">
          <cell r="B41904">
            <v>106058</v>
          </cell>
        </row>
        <row r="41905">
          <cell r="B41905">
            <v>106058</v>
          </cell>
        </row>
        <row r="41906">
          <cell r="B41906">
            <v>106058</v>
          </cell>
        </row>
        <row r="41907">
          <cell r="B41907">
            <v>106058</v>
          </cell>
        </row>
        <row r="41908">
          <cell r="B41908">
            <v>106058</v>
          </cell>
        </row>
        <row r="41909">
          <cell r="B41909">
            <v>106058</v>
          </cell>
        </row>
        <row r="41910">
          <cell r="B41910">
            <v>101962</v>
          </cell>
        </row>
        <row r="41911">
          <cell r="B41911">
            <v>101962</v>
          </cell>
        </row>
        <row r="41912">
          <cell r="B41912">
            <v>101962</v>
          </cell>
        </row>
        <row r="41913">
          <cell r="B41913">
            <v>101962</v>
          </cell>
        </row>
        <row r="41914">
          <cell r="B41914">
            <v>101962</v>
          </cell>
        </row>
        <row r="41915">
          <cell r="B41915">
            <v>101962</v>
          </cell>
        </row>
        <row r="41916">
          <cell r="B41916">
            <v>101962</v>
          </cell>
        </row>
        <row r="41917">
          <cell r="B41917">
            <v>101962</v>
          </cell>
        </row>
        <row r="41918">
          <cell r="B41918">
            <v>101962</v>
          </cell>
        </row>
        <row r="41919">
          <cell r="B41919">
            <v>106066</v>
          </cell>
        </row>
        <row r="41920">
          <cell r="B41920">
            <v>106066</v>
          </cell>
        </row>
        <row r="41921">
          <cell r="B41921">
            <v>106066</v>
          </cell>
        </row>
        <row r="41922">
          <cell r="B41922">
            <v>106066</v>
          </cell>
        </row>
        <row r="41923">
          <cell r="B41923">
            <v>106066</v>
          </cell>
        </row>
        <row r="41924">
          <cell r="B41924">
            <v>106066</v>
          </cell>
        </row>
        <row r="41925">
          <cell r="B41925">
            <v>106066</v>
          </cell>
        </row>
        <row r="41926">
          <cell r="B41926">
            <v>106066</v>
          </cell>
        </row>
        <row r="41927">
          <cell r="B41927">
            <v>106066</v>
          </cell>
        </row>
        <row r="41928">
          <cell r="B41928">
            <v>106048</v>
          </cell>
        </row>
        <row r="41929">
          <cell r="B41929">
            <v>106048</v>
          </cell>
        </row>
        <row r="41930">
          <cell r="B41930">
            <v>106048</v>
          </cell>
        </row>
        <row r="41931">
          <cell r="B41931">
            <v>106048</v>
          </cell>
        </row>
        <row r="41932">
          <cell r="B41932">
            <v>106048</v>
          </cell>
        </row>
        <row r="41933">
          <cell r="B41933">
            <v>106048</v>
          </cell>
        </row>
        <row r="41934">
          <cell r="B41934">
            <v>106049</v>
          </cell>
        </row>
        <row r="41935">
          <cell r="B41935">
            <v>106049</v>
          </cell>
        </row>
        <row r="41936">
          <cell r="B41936">
            <v>106049</v>
          </cell>
        </row>
        <row r="41937">
          <cell r="B41937">
            <v>106049</v>
          </cell>
        </row>
        <row r="41938">
          <cell r="B41938">
            <v>106049</v>
          </cell>
        </row>
        <row r="41939">
          <cell r="B41939">
            <v>106049</v>
          </cell>
        </row>
        <row r="41940">
          <cell r="B41940">
            <v>106050</v>
          </cell>
        </row>
        <row r="41941">
          <cell r="B41941">
            <v>106050</v>
          </cell>
        </row>
        <row r="41942">
          <cell r="B41942">
            <v>106050</v>
          </cell>
        </row>
        <row r="41943">
          <cell r="B41943">
            <v>106050</v>
          </cell>
        </row>
        <row r="41944">
          <cell r="B41944">
            <v>106050</v>
          </cell>
        </row>
        <row r="41945">
          <cell r="B41945">
            <v>106050</v>
          </cell>
        </row>
        <row r="41946">
          <cell r="B41946">
            <v>106051</v>
          </cell>
        </row>
        <row r="41947">
          <cell r="B41947">
            <v>106051</v>
          </cell>
        </row>
        <row r="41948">
          <cell r="B41948">
            <v>106051</v>
          </cell>
        </row>
        <row r="41949">
          <cell r="B41949">
            <v>106051</v>
          </cell>
        </row>
        <row r="41950">
          <cell r="B41950">
            <v>106051</v>
          </cell>
        </row>
        <row r="41951">
          <cell r="B41951">
            <v>106051</v>
          </cell>
        </row>
        <row r="41952">
          <cell r="B41952">
            <v>106063</v>
          </cell>
        </row>
        <row r="41953">
          <cell r="B41953">
            <v>106063</v>
          </cell>
        </row>
        <row r="41954">
          <cell r="B41954">
            <v>106063</v>
          </cell>
        </row>
        <row r="41955">
          <cell r="B41955">
            <v>106063</v>
          </cell>
        </row>
        <row r="41956">
          <cell r="B41956">
            <v>106063</v>
          </cell>
        </row>
        <row r="41957">
          <cell r="B41957">
            <v>106063</v>
          </cell>
        </row>
        <row r="41958">
          <cell r="B41958">
            <v>106052</v>
          </cell>
        </row>
        <row r="41959">
          <cell r="B41959">
            <v>106052</v>
          </cell>
        </row>
        <row r="41960">
          <cell r="B41960">
            <v>106052</v>
          </cell>
        </row>
        <row r="41961">
          <cell r="B41961">
            <v>106052</v>
          </cell>
        </row>
        <row r="41962">
          <cell r="B41962">
            <v>106052</v>
          </cell>
        </row>
        <row r="41963">
          <cell r="B41963">
            <v>106052</v>
          </cell>
        </row>
        <row r="41964">
          <cell r="B41964">
            <v>106053</v>
          </cell>
        </row>
        <row r="41965">
          <cell r="B41965">
            <v>106053</v>
          </cell>
        </row>
        <row r="41966">
          <cell r="B41966">
            <v>106053</v>
          </cell>
        </row>
        <row r="41967">
          <cell r="B41967">
            <v>106053</v>
          </cell>
        </row>
        <row r="41968">
          <cell r="B41968">
            <v>106053</v>
          </cell>
        </row>
        <row r="41969">
          <cell r="B41969">
            <v>106053</v>
          </cell>
        </row>
        <row r="41970">
          <cell r="B41970">
            <v>106054</v>
          </cell>
        </row>
        <row r="41971">
          <cell r="B41971">
            <v>106054</v>
          </cell>
        </row>
        <row r="41972">
          <cell r="B41972">
            <v>106054</v>
          </cell>
        </row>
        <row r="41973">
          <cell r="B41973">
            <v>106054</v>
          </cell>
        </row>
        <row r="41974">
          <cell r="B41974">
            <v>106054</v>
          </cell>
        </row>
        <row r="41975">
          <cell r="B41975">
            <v>106054</v>
          </cell>
        </row>
        <row r="41976">
          <cell r="B41976">
            <v>106055</v>
          </cell>
        </row>
        <row r="41977">
          <cell r="B41977">
            <v>106055</v>
          </cell>
        </row>
        <row r="41978">
          <cell r="B41978">
            <v>106055</v>
          </cell>
        </row>
        <row r="41979">
          <cell r="B41979">
            <v>106055</v>
          </cell>
        </row>
        <row r="41980">
          <cell r="B41980">
            <v>106055</v>
          </cell>
        </row>
        <row r="41981">
          <cell r="B41981">
            <v>106055</v>
          </cell>
        </row>
        <row r="41982">
          <cell r="B41982">
            <v>106064</v>
          </cell>
        </row>
        <row r="41983">
          <cell r="B41983">
            <v>106064</v>
          </cell>
        </row>
        <row r="41984">
          <cell r="B41984">
            <v>106064</v>
          </cell>
        </row>
        <row r="41985">
          <cell r="B41985">
            <v>106064</v>
          </cell>
        </row>
        <row r="41986">
          <cell r="B41986">
            <v>106064</v>
          </cell>
        </row>
        <row r="41987">
          <cell r="B41987">
            <v>106064</v>
          </cell>
        </row>
        <row r="41988">
          <cell r="B41988">
            <v>106067</v>
          </cell>
        </row>
        <row r="41989">
          <cell r="B41989">
            <v>106067</v>
          </cell>
        </row>
        <row r="41990">
          <cell r="B41990">
            <v>106067</v>
          </cell>
        </row>
        <row r="41991">
          <cell r="B41991">
            <v>106067</v>
          </cell>
        </row>
        <row r="41992">
          <cell r="B41992">
            <v>106067</v>
          </cell>
        </row>
        <row r="41993">
          <cell r="B41993">
            <v>106067</v>
          </cell>
        </row>
        <row r="41994">
          <cell r="B41994">
            <v>106067</v>
          </cell>
        </row>
        <row r="41995">
          <cell r="B41995">
            <v>106067</v>
          </cell>
        </row>
        <row r="41996">
          <cell r="B41996">
            <v>106067</v>
          </cell>
        </row>
        <row r="41997">
          <cell r="B41997">
            <v>106070</v>
          </cell>
        </row>
        <row r="41998">
          <cell r="B41998">
            <v>106070</v>
          </cell>
        </row>
        <row r="41999">
          <cell r="B41999">
            <v>106070</v>
          </cell>
        </row>
        <row r="42000">
          <cell r="B42000">
            <v>106070</v>
          </cell>
        </row>
        <row r="42001">
          <cell r="B42001">
            <v>106070</v>
          </cell>
        </row>
        <row r="42002">
          <cell r="B42002">
            <v>106070</v>
          </cell>
        </row>
        <row r="42003">
          <cell r="B42003">
            <v>106070</v>
          </cell>
        </row>
        <row r="42004">
          <cell r="B42004">
            <v>106070</v>
          </cell>
        </row>
        <row r="42005">
          <cell r="B42005">
            <v>106070</v>
          </cell>
        </row>
        <row r="42006">
          <cell r="B42006">
            <v>106071</v>
          </cell>
        </row>
        <row r="42007">
          <cell r="B42007">
            <v>106071</v>
          </cell>
        </row>
        <row r="42008">
          <cell r="B42008">
            <v>106071</v>
          </cell>
        </row>
        <row r="42009">
          <cell r="B42009">
            <v>106071</v>
          </cell>
        </row>
        <row r="42010">
          <cell r="B42010">
            <v>106071</v>
          </cell>
        </row>
        <row r="42011">
          <cell r="B42011">
            <v>106071</v>
          </cell>
        </row>
        <row r="42012">
          <cell r="B42012">
            <v>106071</v>
          </cell>
        </row>
        <row r="42013">
          <cell r="B42013">
            <v>106071</v>
          </cell>
        </row>
        <row r="42014">
          <cell r="B42014">
            <v>106071</v>
          </cell>
        </row>
        <row r="42015">
          <cell r="B42015">
            <v>106072</v>
          </cell>
        </row>
        <row r="42016">
          <cell r="B42016">
            <v>106072</v>
          </cell>
        </row>
        <row r="42017">
          <cell r="B42017">
            <v>106072</v>
          </cell>
        </row>
        <row r="42018">
          <cell r="B42018">
            <v>106072</v>
          </cell>
        </row>
        <row r="42019">
          <cell r="B42019">
            <v>106072</v>
          </cell>
        </row>
        <row r="42020">
          <cell r="B42020">
            <v>106072</v>
          </cell>
        </row>
        <row r="42021">
          <cell r="B42021">
            <v>106072</v>
          </cell>
        </row>
        <row r="42022">
          <cell r="B42022">
            <v>106072</v>
          </cell>
        </row>
        <row r="42023">
          <cell r="B42023">
            <v>106072</v>
          </cell>
        </row>
        <row r="42024">
          <cell r="B42024">
            <v>106073</v>
          </cell>
        </row>
        <row r="42025">
          <cell r="B42025">
            <v>106073</v>
          </cell>
        </row>
        <row r="42026">
          <cell r="B42026">
            <v>106073</v>
          </cell>
        </row>
        <row r="42027">
          <cell r="B42027">
            <v>106073</v>
          </cell>
        </row>
        <row r="42028">
          <cell r="B42028">
            <v>106073</v>
          </cell>
        </row>
        <row r="42029">
          <cell r="B42029">
            <v>106073</v>
          </cell>
        </row>
        <row r="42030">
          <cell r="B42030">
            <v>106073</v>
          </cell>
        </row>
        <row r="42031">
          <cell r="B42031">
            <v>106073</v>
          </cell>
        </row>
        <row r="42032">
          <cell r="B42032">
            <v>106073</v>
          </cell>
        </row>
        <row r="42033">
          <cell r="B42033">
            <v>106068</v>
          </cell>
        </row>
        <row r="42034">
          <cell r="B42034">
            <v>106068</v>
          </cell>
        </row>
        <row r="42035">
          <cell r="B42035">
            <v>106068</v>
          </cell>
        </row>
        <row r="42036">
          <cell r="B42036">
            <v>106068</v>
          </cell>
        </row>
        <row r="42037">
          <cell r="B42037">
            <v>106068</v>
          </cell>
        </row>
        <row r="42038">
          <cell r="B42038">
            <v>106068</v>
          </cell>
        </row>
        <row r="42039">
          <cell r="B42039">
            <v>106068</v>
          </cell>
        </row>
        <row r="42040">
          <cell r="B42040">
            <v>106068</v>
          </cell>
        </row>
        <row r="42041">
          <cell r="B42041">
            <v>106068</v>
          </cell>
        </row>
        <row r="42042">
          <cell r="B42042">
            <v>106069</v>
          </cell>
        </row>
        <row r="42043">
          <cell r="B42043">
            <v>106069</v>
          </cell>
        </row>
        <row r="42044">
          <cell r="B42044">
            <v>106069</v>
          </cell>
        </row>
        <row r="42045">
          <cell r="B42045">
            <v>106069</v>
          </cell>
        </row>
        <row r="42046">
          <cell r="B42046">
            <v>106069</v>
          </cell>
        </row>
        <row r="42047">
          <cell r="B42047">
            <v>106069</v>
          </cell>
        </row>
        <row r="42048">
          <cell r="B42048">
            <v>106069</v>
          </cell>
        </row>
        <row r="42049">
          <cell r="B42049">
            <v>106069</v>
          </cell>
        </row>
        <row r="42050">
          <cell r="B42050">
            <v>106069</v>
          </cell>
        </row>
        <row r="42051">
          <cell r="B42051">
            <v>106074</v>
          </cell>
        </row>
        <row r="42052">
          <cell r="B42052">
            <v>106074</v>
          </cell>
        </row>
        <row r="42053">
          <cell r="B42053">
            <v>106074</v>
          </cell>
        </row>
        <row r="42054">
          <cell r="B42054">
            <v>106074</v>
          </cell>
        </row>
        <row r="42055">
          <cell r="B42055">
            <v>106074</v>
          </cell>
        </row>
        <row r="42056">
          <cell r="B42056">
            <v>106074</v>
          </cell>
        </row>
        <row r="42057">
          <cell r="B42057">
            <v>106074</v>
          </cell>
        </row>
        <row r="42058">
          <cell r="B42058">
            <v>106074</v>
          </cell>
        </row>
        <row r="42059">
          <cell r="B42059">
            <v>106074</v>
          </cell>
        </row>
        <row r="42060">
          <cell r="B42060">
            <v>106075</v>
          </cell>
        </row>
        <row r="42061">
          <cell r="B42061">
            <v>106075</v>
          </cell>
        </row>
        <row r="42062">
          <cell r="B42062">
            <v>106075</v>
          </cell>
        </row>
        <row r="42063">
          <cell r="B42063">
            <v>106075</v>
          </cell>
        </row>
        <row r="42064">
          <cell r="B42064">
            <v>106075</v>
          </cell>
        </row>
        <row r="42065">
          <cell r="B42065">
            <v>106075</v>
          </cell>
        </row>
        <row r="42066">
          <cell r="B42066">
            <v>106075</v>
          </cell>
        </row>
        <row r="42067">
          <cell r="B42067">
            <v>106075</v>
          </cell>
        </row>
        <row r="42068">
          <cell r="B42068">
            <v>106075</v>
          </cell>
        </row>
        <row r="42069">
          <cell r="B42069">
            <v>106076</v>
          </cell>
        </row>
        <row r="42070">
          <cell r="B42070">
            <v>106076</v>
          </cell>
        </row>
        <row r="42071">
          <cell r="B42071">
            <v>106076</v>
          </cell>
        </row>
        <row r="42072">
          <cell r="B42072">
            <v>106076</v>
          </cell>
        </row>
        <row r="42073">
          <cell r="B42073">
            <v>106076</v>
          </cell>
        </row>
        <row r="42074">
          <cell r="B42074">
            <v>106076</v>
          </cell>
        </row>
        <row r="42075">
          <cell r="B42075">
            <v>106076</v>
          </cell>
        </row>
        <row r="42076">
          <cell r="B42076">
            <v>106076</v>
          </cell>
        </row>
        <row r="42077">
          <cell r="B42077">
            <v>106076</v>
          </cell>
        </row>
        <row r="42078">
          <cell r="B42078">
            <v>101964</v>
          </cell>
        </row>
        <row r="42079">
          <cell r="B42079">
            <v>101964</v>
          </cell>
        </row>
        <row r="42080">
          <cell r="B42080">
            <v>101964</v>
          </cell>
        </row>
        <row r="42081">
          <cell r="B42081">
            <v>101964</v>
          </cell>
        </row>
        <row r="42082">
          <cell r="B42082">
            <v>101964</v>
          </cell>
        </row>
        <row r="42083">
          <cell r="B42083">
            <v>101964</v>
          </cell>
        </row>
        <row r="42084">
          <cell r="B42084">
            <v>101964</v>
          </cell>
        </row>
        <row r="42085">
          <cell r="B42085">
            <v>101964</v>
          </cell>
        </row>
        <row r="42086">
          <cell r="B42086">
            <v>101964</v>
          </cell>
        </row>
        <row r="42087">
          <cell r="B42087">
            <v>106059</v>
          </cell>
        </row>
        <row r="42088">
          <cell r="B42088">
            <v>106059</v>
          </cell>
        </row>
        <row r="42089">
          <cell r="B42089">
            <v>106059</v>
          </cell>
        </row>
        <row r="42090">
          <cell r="B42090">
            <v>106059</v>
          </cell>
        </row>
        <row r="42091">
          <cell r="B42091">
            <v>106059</v>
          </cell>
        </row>
        <row r="42092">
          <cell r="B42092">
            <v>106059</v>
          </cell>
        </row>
        <row r="42093">
          <cell r="B42093">
            <v>106059</v>
          </cell>
        </row>
        <row r="42094">
          <cell r="B42094">
            <v>106059</v>
          </cell>
        </row>
        <row r="42095">
          <cell r="B42095">
            <v>106059</v>
          </cell>
        </row>
        <row r="42096">
          <cell r="B42096">
            <v>106060</v>
          </cell>
        </row>
        <row r="42097">
          <cell r="B42097">
            <v>106060</v>
          </cell>
        </row>
        <row r="42098">
          <cell r="B42098">
            <v>106060</v>
          </cell>
        </row>
        <row r="42099">
          <cell r="B42099">
            <v>106060</v>
          </cell>
        </row>
        <row r="42100">
          <cell r="B42100">
            <v>106060</v>
          </cell>
        </row>
        <row r="42101">
          <cell r="B42101">
            <v>106060</v>
          </cell>
        </row>
        <row r="42102">
          <cell r="B42102">
            <v>106060</v>
          </cell>
        </row>
        <row r="42103">
          <cell r="B42103">
            <v>106060</v>
          </cell>
        </row>
        <row r="42104">
          <cell r="B42104">
            <v>106060</v>
          </cell>
        </row>
        <row r="42105">
          <cell r="B42105">
            <v>101963</v>
          </cell>
        </row>
        <row r="42106">
          <cell r="B42106">
            <v>101963</v>
          </cell>
        </row>
        <row r="42107">
          <cell r="B42107">
            <v>101963</v>
          </cell>
        </row>
        <row r="42108">
          <cell r="B42108">
            <v>101963</v>
          </cell>
        </row>
        <row r="42109">
          <cell r="B42109">
            <v>101963</v>
          </cell>
        </row>
        <row r="42110">
          <cell r="B42110">
            <v>101963</v>
          </cell>
        </row>
        <row r="42111">
          <cell r="B42111">
            <v>101963</v>
          </cell>
        </row>
        <row r="42112">
          <cell r="B42112">
            <v>101963</v>
          </cell>
        </row>
        <row r="42113">
          <cell r="B42113">
            <v>101963</v>
          </cell>
        </row>
        <row r="42114">
          <cell r="B42114">
            <v>101947</v>
          </cell>
        </row>
        <row r="42115">
          <cell r="B42115">
            <v>101947</v>
          </cell>
        </row>
        <row r="42116">
          <cell r="B42116">
            <v>101947</v>
          </cell>
        </row>
        <row r="42117">
          <cell r="B42117">
            <v>101947</v>
          </cell>
        </row>
        <row r="42118">
          <cell r="B42118">
            <v>101947</v>
          </cell>
        </row>
        <row r="42119">
          <cell r="B42119">
            <v>101947</v>
          </cell>
        </row>
        <row r="42120">
          <cell r="B42120">
            <v>101947</v>
          </cell>
        </row>
        <row r="42121">
          <cell r="B42121">
            <v>101947</v>
          </cell>
        </row>
        <row r="42122">
          <cell r="B42122">
            <v>101947</v>
          </cell>
        </row>
        <row r="42123">
          <cell r="B42123">
            <v>101948</v>
          </cell>
        </row>
        <row r="42124">
          <cell r="B42124">
            <v>101948</v>
          </cell>
        </row>
        <row r="42125">
          <cell r="B42125">
            <v>101948</v>
          </cell>
        </row>
        <row r="42126">
          <cell r="B42126">
            <v>101948</v>
          </cell>
        </row>
        <row r="42127">
          <cell r="B42127">
            <v>101948</v>
          </cell>
        </row>
        <row r="42128">
          <cell r="B42128">
            <v>101948</v>
          </cell>
        </row>
        <row r="42129">
          <cell r="B42129">
            <v>101948</v>
          </cell>
        </row>
        <row r="42130">
          <cell r="B42130">
            <v>101948</v>
          </cell>
        </row>
        <row r="42131">
          <cell r="B42131">
            <v>101948</v>
          </cell>
        </row>
        <row r="42132">
          <cell r="B42132">
            <v>101949</v>
          </cell>
        </row>
        <row r="42133">
          <cell r="B42133">
            <v>101949</v>
          </cell>
        </row>
        <row r="42134">
          <cell r="B42134">
            <v>101949</v>
          </cell>
        </row>
        <row r="42135">
          <cell r="B42135">
            <v>101949</v>
          </cell>
        </row>
        <row r="42136">
          <cell r="B42136">
            <v>101949</v>
          </cell>
        </row>
        <row r="42137">
          <cell r="B42137">
            <v>101949</v>
          </cell>
        </row>
        <row r="42138">
          <cell r="B42138">
            <v>101949</v>
          </cell>
        </row>
        <row r="42139">
          <cell r="B42139">
            <v>101949</v>
          </cell>
        </row>
        <row r="42140">
          <cell r="B42140">
            <v>101949</v>
          </cell>
        </row>
        <row r="42141">
          <cell r="B42141">
            <v>101950</v>
          </cell>
        </row>
        <row r="42142">
          <cell r="B42142">
            <v>101950</v>
          </cell>
        </row>
        <row r="42143">
          <cell r="B42143">
            <v>101950</v>
          </cell>
        </row>
        <row r="42144">
          <cell r="B42144">
            <v>101950</v>
          </cell>
        </row>
        <row r="42145">
          <cell r="B42145">
            <v>101950</v>
          </cell>
        </row>
        <row r="42146">
          <cell r="B42146">
            <v>101950</v>
          </cell>
        </row>
        <row r="42147">
          <cell r="B42147">
            <v>101950</v>
          </cell>
        </row>
        <row r="42148">
          <cell r="B42148">
            <v>101950</v>
          </cell>
        </row>
        <row r="42149">
          <cell r="B42149">
            <v>101950</v>
          </cell>
        </row>
        <row r="42150">
          <cell r="B42150">
            <v>106061</v>
          </cell>
        </row>
        <row r="42151">
          <cell r="B42151">
            <v>106061</v>
          </cell>
        </row>
        <row r="42152">
          <cell r="B42152">
            <v>106061</v>
          </cell>
        </row>
        <row r="42153">
          <cell r="B42153">
            <v>106061</v>
          </cell>
        </row>
        <row r="42154">
          <cell r="B42154">
            <v>106061</v>
          </cell>
        </row>
        <row r="42155">
          <cell r="B42155">
            <v>106061</v>
          </cell>
        </row>
        <row r="42156">
          <cell r="B42156">
            <v>106061</v>
          </cell>
        </row>
        <row r="42157">
          <cell r="B42157">
            <v>106061</v>
          </cell>
        </row>
        <row r="42158">
          <cell r="B42158">
            <v>106061</v>
          </cell>
        </row>
        <row r="42159">
          <cell r="B42159">
            <v>101951</v>
          </cell>
        </row>
        <row r="42160">
          <cell r="B42160">
            <v>101951</v>
          </cell>
        </row>
        <row r="42161">
          <cell r="B42161">
            <v>101951</v>
          </cell>
        </row>
        <row r="42162">
          <cell r="B42162">
            <v>101951</v>
          </cell>
        </row>
        <row r="42163">
          <cell r="B42163">
            <v>101951</v>
          </cell>
        </row>
        <row r="42164">
          <cell r="B42164">
            <v>101951</v>
          </cell>
        </row>
        <row r="42165">
          <cell r="B42165">
            <v>101951</v>
          </cell>
        </row>
        <row r="42166">
          <cell r="B42166">
            <v>101951</v>
          </cell>
        </row>
        <row r="42167">
          <cell r="B42167">
            <v>101951</v>
          </cell>
        </row>
        <row r="42168">
          <cell r="B42168">
            <v>101952</v>
          </cell>
        </row>
        <row r="42169">
          <cell r="B42169">
            <v>101952</v>
          </cell>
        </row>
        <row r="42170">
          <cell r="B42170">
            <v>101952</v>
          </cell>
        </row>
        <row r="42171">
          <cell r="B42171">
            <v>101952</v>
          </cell>
        </row>
        <row r="42172">
          <cell r="B42172">
            <v>101952</v>
          </cell>
        </row>
        <row r="42173">
          <cell r="B42173">
            <v>101952</v>
          </cell>
        </row>
        <row r="42174">
          <cell r="B42174">
            <v>101952</v>
          </cell>
        </row>
        <row r="42175">
          <cell r="B42175">
            <v>101952</v>
          </cell>
        </row>
        <row r="42176">
          <cell r="B42176">
            <v>101952</v>
          </cell>
        </row>
        <row r="42177">
          <cell r="B42177">
            <v>101953</v>
          </cell>
        </row>
        <row r="42178">
          <cell r="B42178">
            <v>101953</v>
          </cell>
        </row>
        <row r="42179">
          <cell r="B42179">
            <v>101953</v>
          </cell>
        </row>
        <row r="42180">
          <cell r="B42180">
            <v>101953</v>
          </cell>
        </row>
        <row r="42181">
          <cell r="B42181">
            <v>101953</v>
          </cell>
        </row>
        <row r="42182">
          <cell r="B42182">
            <v>101953</v>
          </cell>
        </row>
        <row r="42183">
          <cell r="B42183">
            <v>101953</v>
          </cell>
        </row>
        <row r="42184">
          <cell r="B42184">
            <v>101953</v>
          </cell>
        </row>
        <row r="42185">
          <cell r="B42185">
            <v>101953</v>
          </cell>
        </row>
        <row r="42186">
          <cell r="B42186">
            <v>101954</v>
          </cell>
        </row>
        <row r="42187">
          <cell r="B42187">
            <v>101954</v>
          </cell>
        </row>
        <row r="42188">
          <cell r="B42188">
            <v>101954</v>
          </cell>
        </row>
        <row r="42189">
          <cell r="B42189">
            <v>101954</v>
          </cell>
        </row>
        <row r="42190">
          <cell r="B42190">
            <v>101954</v>
          </cell>
        </row>
        <row r="42191">
          <cell r="B42191">
            <v>101954</v>
          </cell>
        </row>
        <row r="42192">
          <cell r="B42192">
            <v>101954</v>
          </cell>
        </row>
        <row r="42193">
          <cell r="B42193">
            <v>101954</v>
          </cell>
        </row>
        <row r="42194">
          <cell r="B42194">
            <v>101954</v>
          </cell>
        </row>
        <row r="42195">
          <cell r="B42195">
            <v>106062</v>
          </cell>
        </row>
        <row r="42196">
          <cell r="B42196">
            <v>106062</v>
          </cell>
        </row>
        <row r="42197">
          <cell r="B42197">
            <v>106062</v>
          </cell>
        </row>
        <row r="42198">
          <cell r="B42198">
            <v>106062</v>
          </cell>
        </row>
        <row r="42199">
          <cell r="B42199">
            <v>106062</v>
          </cell>
        </row>
        <row r="42200">
          <cell r="B42200">
            <v>106062</v>
          </cell>
        </row>
        <row r="42201">
          <cell r="B42201">
            <v>106062</v>
          </cell>
        </row>
        <row r="42202">
          <cell r="B42202">
            <v>106062</v>
          </cell>
        </row>
        <row r="42203">
          <cell r="B42203">
            <v>106062</v>
          </cell>
        </row>
        <row r="42204">
          <cell r="B42204">
            <v>100323</v>
          </cell>
        </row>
        <row r="42205">
          <cell r="B42205">
            <v>100323</v>
          </cell>
        </row>
        <row r="42206">
          <cell r="B42206">
            <v>100323</v>
          </cell>
        </row>
        <row r="42207">
          <cell r="B42207">
            <v>100323</v>
          </cell>
        </row>
        <row r="42208">
          <cell r="B42208">
            <v>100323</v>
          </cell>
        </row>
        <row r="42209">
          <cell r="B42209">
            <v>100323</v>
          </cell>
        </row>
        <row r="42210">
          <cell r="B42210">
            <v>100324</v>
          </cell>
        </row>
        <row r="42211">
          <cell r="B42211">
            <v>100324</v>
          </cell>
        </row>
        <row r="42212">
          <cell r="B42212">
            <v>100324</v>
          </cell>
        </row>
        <row r="42213">
          <cell r="B42213">
            <v>100324</v>
          </cell>
        </row>
        <row r="42214">
          <cell r="B42214">
            <v>100324</v>
          </cell>
        </row>
        <row r="42215">
          <cell r="B42215">
            <v>100324</v>
          </cell>
        </row>
        <row r="42216">
          <cell r="B42216">
            <v>100324</v>
          </cell>
        </row>
        <row r="42217">
          <cell r="B42217">
            <v>96624</v>
          </cell>
        </row>
        <row r="42218">
          <cell r="B42218">
            <v>96624</v>
          </cell>
        </row>
        <row r="42219">
          <cell r="B42219">
            <v>96624</v>
          </cell>
        </row>
        <row r="42220">
          <cell r="B42220">
            <v>96624</v>
          </cell>
        </row>
        <row r="42221">
          <cell r="B42221">
            <v>96624</v>
          </cell>
        </row>
        <row r="42222">
          <cell r="B42222">
            <v>96624</v>
          </cell>
        </row>
        <row r="42223">
          <cell r="B42223">
            <v>100322</v>
          </cell>
        </row>
        <row r="42224">
          <cell r="B42224">
            <v>100322</v>
          </cell>
        </row>
        <row r="42225">
          <cell r="B42225">
            <v>100322</v>
          </cell>
        </row>
        <row r="42226">
          <cell r="B42226">
            <v>100322</v>
          </cell>
        </row>
        <row r="42227">
          <cell r="B42227">
            <v>100322</v>
          </cell>
        </row>
        <row r="42228">
          <cell r="B42228">
            <v>100322</v>
          </cell>
        </row>
        <row r="42229">
          <cell r="B42229">
            <v>96623</v>
          </cell>
        </row>
        <row r="42230">
          <cell r="B42230">
            <v>96623</v>
          </cell>
        </row>
        <row r="42231">
          <cell r="B42231">
            <v>96623</v>
          </cell>
        </row>
        <row r="42232">
          <cell r="B42232">
            <v>96623</v>
          </cell>
        </row>
        <row r="42233">
          <cell r="B42233">
            <v>96623</v>
          </cell>
        </row>
        <row r="42234">
          <cell r="B42234">
            <v>96623</v>
          </cell>
        </row>
        <row r="42235">
          <cell r="B42235">
            <v>96622</v>
          </cell>
        </row>
        <row r="42236">
          <cell r="B42236">
            <v>96622</v>
          </cell>
        </row>
        <row r="42237">
          <cell r="B42237">
            <v>96622</v>
          </cell>
        </row>
        <row r="42238">
          <cell r="B42238">
            <v>96622</v>
          </cell>
        </row>
        <row r="42239">
          <cell r="B42239">
            <v>96622</v>
          </cell>
        </row>
        <row r="42240">
          <cell r="B42240">
            <v>96622</v>
          </cell>
        </row>
        <row r="42241">
          <cell r="B42241">
            <v>96621</v>
          </cell>
        </row>
        <row r="42242">
          <cell r="B42242">
            <v>96621</v>
          </cell>
        </row>
        <row r="42243">
          <cell r="B42243">
            <v>96621</v>
          </cell>
        </row>
        <row r="42244">
          <cell r="B42244">
            <v>96621</v>
          </cell>
        </row>
        <row r="42245">
          <cell r="B42245">
            <v>96621</v>
          </cell>
        </row>
        <row r="42246">
          <cell r="B42246">
            <v>96621</v>
          </cell>
        </row>
        <row r="42247">
          <cell r="B42247">
            <v>96617</v>
          </cell>
        </row>
        <row r="42248">
          <cell r="B42248">
            <v>96617</v>
          </cell>
        </row>
        <row r="42249">
          <cell r="B42249">
            <v>96617</v>
          </cell>
        </row>
        <row r="42250">
          <cell r="B42250">
            <v>96617</v>
          </cell>
        </row>
        <row r="42251">
          <cell r="B42251">
            <v>96619</v>
          </cell>
        </row>
        <row r="42252">
          <cell r="B42252">
            <v>96619</v>
          </cell>
        </row>
        <row r="42253">
          <cell r="B42253">
            <v>96619</v>
          </cell>
        </row>
        <row r="42254">
          <cell r="B42254">
            <v>96619</v>
          </cell>
        </row>
        <row r="42255">
          <cell r="B42255">
            <v>96616</v>
          </cell>
        </row>
        <row r="42256">
          <cell r="B42256">
            <v>96616</v>
          </cell>
        </row>
        <row r="42257">
          <cell r="B42257">
            <v>96616</v>
          </cell>
        </row>
        <row r="42258">
          <cell r="B42258">
            <v>96616</v>
          </cell>
        </row>
        <row r="42259">
          <cell r="B42259">
            <v>95240</v>
          </cell>
        </row>
        <row r="42260">
          <cell r="B42260">
            <v>95240</v>
          </cell>
        </row>
        <row r="42261">
          <cell r="B42261">
            <v>95240</v>
          </cell>
        </row>
        <row r="42262">
          <cell r="B42262">
            <v>95240</v>
          </cell>
        </row>
        <row r="42263">
          <cell r="B42263">
            <v>95241</v>
          </cell>
        </row>
        <row r="42264">
          <cell r="B42264">
            <v>95241</v>
          </cell>
        </row>
        <row r="42265">
          <cell r="B42265">
            <v>95241</v>
          </cell>
        </row>
        <row r="42266">
          <cell r="B42266">
            <v>95241</v>
          </cell>
        </row>
        <row r="42267">
          <cell r="B42267">
            <v>96620</v>
          </cell>
        </row>
        <row r="42268">
          <cell r="B42268">
            <v>96620</v>
          </cell>
        </row>
        <row r="42269">
          <cell r="B42269">
            <v>96620</v>
          </cell>
        </row>
        <row r="42270">
          <cell r="B42270">
            <v>96620</v>
          </cell>
        </row>
        <row r="42271">
          <cell r="B42271">
            <v>104043</v>
          </cell>
        </row>
        <row r="42272">
          <cell r="B42272">
            <v>104043</v>
          </cell>
        </row>
        <row r="42273">
          <cell r="B42273">
            <v>104043</v>
          </cell>
        </row>
        <row r="42274">
          <cell r="B42274">
            <v>104043</v>
          </cell>
        </row>
        <row r="42275">
          <cell r="B42275">
            <v>104043</v>
          </cell>
        </row>
        <row r="42276">
          <cell r="B42276">
            <v>104044</v>
          </cell>
        </row>
        <row r="42277">
          <cell r="B42277">
            <v>104044</v>
          </cell>
        </row>
        <row r="42278">
          <cell r="B42278">
            <v>104044</v>
          </cell>
        </row>
        <row r="42279">
          <cell r="B42279">
            <v>104044</v>
          </cell>
        </row>
        <row r="42280">
          <cell r="B42280">
            <v>104044</v>
          </cell>
        </row>
        <row r="42281">
          <cell r="B42281">
            <v>104045</v>
          </cell>
        </row>
        <row r="42282">
          <cell r="B42282">
            <v>104045</v>
          </cell>
        </row>
        <row r="42283">
          <cell r="B42283">
            <v>104045</v>
          </cell>
        </row>
        <row r="42284">
          <cell r="B42284">
            <v>104045</v>
          </cell>
        </row>
        <row r="42285">
          <cell r="B42285">
            <v>104045</v>
          </cell>
        </row>
        <row r="42286">
          <cell r="B42286">
            <v>104049</v>
          </cell>
        </row>
        <row r="42287">
          <cell r="B42287">
            <v>104049</v>
          </cell>
        </row>
        <row r="42288">
          <cell r="B42288">
            <v>104049</v>
          </cell>
        </row>
        <row r="42289">
          <cell r="B42289">
            <v>104049</v>
          </cell>
        </row>
        <row r="42290">
          <cell r="B42290">
            <v>104049</v>
          </cell>
        </row>
        <row r="42291">
          <cell r="B42291">
            <v>104049</v>
          </cell>
        </row>
        <row r="42292">
          <cell r="B42292">
            <v>104049</v>
          </cell>
        </row>
        <row r="42293">
          <cell r="B42293">
            <v>104049</v>
          </cell>
        </row>
        <row r="42294">
          <cell r="B42294">
            <v>104050</v>
          </cell>
        </row>
        <row r="42295">
          <cell r="B42295">
            <v>104050</v>
          </cell>
        </row>
        <row r="42296">
          <cell r="B42296">
            <v>104050</v>
          </cell>
        </row>
        <row r="42297">
          <cell r="B42297">
            <v>104050</v>
          </cell>
        </row>
        <row r="42298">
          <cell r="B42298">
            <v>104050</v>
          </cell>
        </row>
        <row r="42299">
          <cell r="B42299">
            <v>104050</v>
          </cell>
        </row>
        <row r="42300">
          <cell r="B42300">
            <v>104050</v>
          </cell>
        </row>
        <row r="42301">
          <cell r="B42301">
            <v>104050</v>
          </cell>
        </row>
        <row r="42302">
          <cell r="B42302">
            <v>104084</v>
          </cell>
        </row>
        <row r="42303">
          <cell r="B42303">
            <v>104084</v>
          </cell>
        </row>
        <row r="42304">
          <cell r="B42304">
            <v>104084</v>
          </cell>
        </row>
        <row r="42305">
          <cell r="B42305">
            <v>104084</v>
          </cell>
        </row>
        <row r="42306">
          <cell r="B42306">
            <v>104084</v>
          </cell>
        </row>
        <row r="42307">
          <cell r="B42307">
            <v>104084</v>
          </cell>
        </row>
        <row r="42308">
          <cell r="B42308">
            <v>104037</v>
          </cell>
        </row>
        <row r="42309">
          <cell r="B42309">
            <v>104037</v>
          </cell>
        </row>
        <row r="42310">
          <cell r="B42310">
            <v>104037</v>
          </cell>
        </row>
        <row r="42311">
          <cell r="B42311">
            <v>104037</v>
          </cell>
        </row>
        <row r="42312">
          <cell r="B42312">
            <v>104035</v>
          </cell>
        </row>
        <row r="42313">
          <cell r="B42313">
            <v>104035</v>
          </cell>
        </row>
        <row r="42314">
          <cell r="B42314">
            <v>104035</v>
          </cell>
        </row>
        <row r="42315">
          <cell r="B42315">
            <v>104035</v>
          </cell>
        </row>
        <row r="42316">
          <cell r="B42316">
            <v>104036</v>
          </cell>
        </row>
        <row r="42317">
          <cell r="B42317">
            <v>104036</v>
          </cell>
        </row>
        <row r="42318">
          <cell r="B42318">
            <v>104036</v>
          </cell>
        </row>
        <row r="42319">
          <cell r="B42319">
            <v>104036</v>
          </cell>
        </row>
        <row r="42320">
          <cell r="B42320">
            <v>104034</v>
          </cell>
        </row>
        <row r="42321">
          <cell r="B42321">
            <v>104034</v>
          </cell>
        </row>
        <row r="42322">
          <cell r="B42322">
            <v>104034</v>
          </cell>
        </row>
        <row r="42323">
          <cell r="B42323">
            <v>104034</v>
          </cell>
        </row>
        <row r="42324">
          <cell r="B42324">
            <v>104031</v>
          </cell>
        </row>
        <row r="42325">
          <cell r="B42325">
            <v>104031</v>
          </cell>
        </row>
        <row r="42326">
          <cell r="B42326">
            <v>104031</v>
          </cell>
        </row>
        <row r="42327">
          <cell r="B42327">
            <v>104031</v>
          </cell>
        </row>
        <row r="42328">
          <cell r="B42328">
            <v>104032</v>
          </cell>
        </row>
        <row r="42329">
          <cell r="B42329">
            <v>104032</v>
          </cell>
        </row>
        <row r="42330">
          <cell r="B42330">
            <v>104032</v>
          </cell>
        </row>
        <row r="42331">
          <cell r="B42331">
            <v>104032</v>
          </cell>
        </row>
        <row r="42332">
          <cell r="B42332">
            <v>104033</v>
          </cell>
        </row>
        <row r="42333">
          <cell r="B42333">
            <v>104033</v>
          </cell>
        </row>
        <row r="42334">
          <cell r="B42334">
            <v>104033</v>
          </cell>
        </row>
        <row r="42335">
          <cell r="B42335">
            <v>104033</v>
          </cell>
        </row>
        <row r="42336">
          <cell r="B42336">
            <v>104038</v>
          </cell>
        </row>
        <row r="42337">
          <cell r="B42337">
            <v>104038</v>
          </cell>
        </row>
        <row r="42338">
          <cell r="B42338">
            <v>104038</v>
          </cell>
        </row>
        <row r="42339">
          <cell r="B42339">
            <v>104038</v>
          </cell>
        </row>
        <row r="42340">
          <cell r="B42340">
            <v>104051</v>
          </cell>
        </row>
        <row r="42341">
          <cell r="B42341">
            <v>104051</v>
          </cell>
        </row>
        <row r="42342">
          <cell r="B42342">
            <v>104051</v>
          </cell>
        </row>
        <row r="42343">
          <cell r="B42343">
            <v>104051</v>
          </cell>
        </row>
        <row r="42344">
          <cell r="B42344">
            <v>104052</v>
          </cell>
        </row>
        <row r="42345">
          <cell r="B42345">
            <v>104052</v>
          </cell>
        </row>
        <row r="42346">
          <cell r="B42346">
            <v>104052</v>
          </cell>
        </row>
        <row r="42347">
          <cell r="B42347">
            <v>104052</v>
          </cell>
        </row>
        <row r="42348">
          <cell r="B42348">
            <v>104046</v>
          </cell>
        </row>
        <row r="42349">
          <cell r="B42349">
            <v>104046</v>
          </cell>
        </row>
        <row r="42350">
          <cell r="B42350">
            <v>104046</v>
          </cell>
        </row>
        <row r="42351">
          <cell r="B42351">
            <v>104046</v>
          </cell>
        </row>
        <row r="42352">
          <cell r="B42352">
            <v>104046</v>
          </cell>
        </row>
        <row r="42353">
          <cell r="B42353">
            <v>104047</v>
          </cell>
        </row>
        <row r="42354">
          <cell r="B42354">
            <v>104047</v>
          </cell>
        </row>
        <row r="42355">
          <cell r="B42355">
            <v>104047</v>
          </cell>
        </row>
        <row r="42356">
          <cell r="B42356">
            <v>104047</v>
          </cell>
        </row>
        <row r="42357">
          <cell r="B42357">
            <v>104047</v>
          </cell>
        </row>
        <row r="42358">
          <cell r="B42358">
            <v>104048</v>
          </cell>
        </row>
        <row r="42359">
          <cell r="B42359">
            <v>104048</v>
          </cell>
        </row>
        <row r="42360">
          <cell r="B42360">
            <v>104048</v>
          </cell>
        </row>
        <row r="42361">
          <cell r="B42361">
            <v>104048</v>
          </cell>
        </row>
        <row r="42362">
          <cell r="B42362">
            <v>104048</v>
          </cell>
        </row>
        <row r="42363">
          <cell r="B42363">
            <v>104063</v>
          </cell>
        </row>
        <row r="42364">
          <cell r="B42364">
            <v>104063</v>
          </cell>
        </row>
        <row r="42365">
          <cell r="B42365">
            <v>104063</v>
          </cell>
        </row>
        <row r="42366">
          <cell r="B42366">
            <v>104063</v>
          </cell>
        </row>
        <row r="42367">
          <cell r="B42367">
            <v>104063</v>
          </cell>
        </row>
        <row r="42368">
          <cell r="B42368">
            <v>104063</v>
          </cell>
        </row>
        <row r="42369">
          <cell r="B42369">
            <v>104065</v>
          </cell>
        </row>
        <row r="42370">
          <cell r="B42370">
            <v>104065</v>
          </cell>
        </row>
        <row r="42371">
          <cell r="B42371">
            <v>104065</v>
          </cell>
        </row>
        <row r="42372">
          <cell r="B42372">
            <v>104065</v>
          </cell>
        </row>
        <row r="42373">
          <cell r="B42373">
            <v>104065</v>
          </cell>
        </row>
        <row r="42374">
          <cell r="B42374">
            <v>104065</v>
          </cell>
        </row>
        <row r="42375">
          <cell r="B42375">
            <v>104062</v>
          </cell>
        </row>
        <row r="42376">
          <cell r="B42376">
            <v>104062</v>
          </cell>
        </row>
        <row r="42377">
          <cell r="B42377">
            <v>104062</v>
          </cell>
        </row>
        <row r="42378">
          <cell r="B42378">
            <v>104062</v>
          </cell>
        </row>
        <row r="42379">
          <cell r="B42379">
            <v>104062</v>
          </cell>
        </row>
        <row r="42380">
          <cell r="B42380">
            <v>104062</v>
          </cell>
        </row>
        <row r="42381">
          <cell r="B42381">
            <v>104064</v>
          </cell>
        </row>
        <row r="42382">
          <cell r="B42382">
            <v>104064</v>
          </cell>
        </row>
        <row r="42383">
          <cell r="B42383">
            <v>104064</v>
          </cell>
        </row>
        <row r="42384">
          <cell r="B42384">
            <v>104064</v>
          </cell>
        </row>
        <row r="42385">
          <cell r="B42385">
            <v>104064</v>
          </cell>
        </row>
        <row r="42386">
          <cell r="B42386">
            <v>104064</v>
          </cell>
        </row>
        <row r="42387">
          <cell r="B42387">
            <v>104059</v>
          </cell>
        </row>
        <row r="42388">
          <cell r="B42388">
            <v>104059</v>
          </cell>
        </row>
        <row r="42389">
          <cell r="B42389">
            <v>104059</v>
          </cell>
        </row>
        <row r="42390">
          <cell r="B42390">
            <v>104059</v>
          </cell>
        </row>
        <row r="42391">
          <cell r="B42391">
            <v>104058</v>
          </cell>
        </row>
        <row r="42392">
          <cell r="B42392">
            <v>104058</v>
          </cell>
        </row>
        <row r="42393">
          <cell r="B42393">
            <v>104058</v>
          </cell>
        </row>
        <row r="42394">
          <cell r="B42394">
            <v>104058</v>
          </cell>
        </row>
        <row r="42395">
          <cell r="B42395">
            <v>104082</v>
          </cell>
        </row>
        <row r="42396">
          <cell r="B42396">
            <v>104082</v>
          </cell>
        </row>
        <row r="42397">
          <cell r="B42397">
            <v>104082</v>
          </cell>
        </row>
        <row r="42398">
          <cell r="B42398">
            <v>104082</v>
          </cell>
        </row>
        <row r="42399">
          <cell r="B42399">
            <v>104082</v>
          </cell>
        </row>
        <row r="42400">
          <cell r="B42400">
            <v>104082</v>
          </cell>
        </row>
        <row r="42401">
          <cell r="B42401">
            <v>104083</v>
          </cell>
        </row>
        <row r="42402">
          <cell r="B42402">
            <v>104083</v>
          </cell>
        </row>
        <row r="42403">
          <cell r="B42403">
            <v>104083</v>
          </cell>
        </row>
        <row r="42404">
          <cell r="B42404">
            <v>104083</v>
          </cell>
        </row>
        <row r="42405">
          <cell r="B42405">
            <v>104083</v>
          </cell>
        </row>
        <row r="42406">
          <cell r="B42406">
            <v>104083</v>
          </cell>
        </row>
        <row r="42407">
          <cell r="B42407">
            <v>104057</v>
          </cell>
        </row>
        <row r="42408">
          <cell r="B42408">
            <v>104057</v>
          </cell>
        </row>
        <row r="42409">
          <cell r="B42409">
            <v>104057</v>
          </cell>
        </row>
        <row r="42410">
          <cell r="B42410">
            <v>104057</v>
          </cell>
        </row>
        <row r="42411">
          <cell r="B42411">
            <v>104057</v>
          </cell>
        </row>
        <row r="42412">
          <cell r="B42412">
            <v>104056</v>
          </cell>
        </row>
        <row r="42413">
          <cell r="B42413">
            <v>104056</v>
          </cell>
        </row>
        <row r="42414">
          <cell r="B42414">
            <v>104056</v>
          </cell>
        </row>
        <row r="42415">
          <cell r="B42415">
            <v>104056</v>
          </cell>
        </row>
        <row r="42416">
          <cell r="B42416">
            <v>104056</v>
          </cell>
        </row>
        <row r="42417">
          <cell r="B42417">
            <v>104055</v>
          </cell>
        </row>
        <row r="42418">
          <cell r="B42418">
            <v>104055</v>
          </cell>
        </row>
        <row r="42419">
          <cell r="B42419">
            <v>104055</v>
          </cell>
        </row>
        <row r="42420">
          <cell r="B42420">
            <v>104055</v>
          </cell>
        </row>
        <row r="42421">
          <cell r="B42421">
            <v>104076</v>
          </cell>
        </row>
        <row r="42422">
          <cell r="B42422">
            <v>104076</v>
          </cell>
        </row>
        <row r="42423">
          <cell r="B42423">
            <v>104076</v>
          </cell>
        </row>
        <row r="42424">
          <cell r="B42424">
            <v>104076</v>
          </cell>
        </row>
        <row r="42425">
          <cell r="B42425">
            <v>104076</v>
          </cell>
        </row>
        <row r="42426">
          <cell r="B42426">
            <v>104060</v>
          </cell>
        </row>
        <row r="42427">
          <cell r="B42427">
            <v>104060</v>
          </cell>
        </row>
        <row r="42428">
          <cell r="B42428">
            <v>104060</v>
          </cell>
        </row>
        <row r="42429">
          <cell r="B42429">
            <v>104060</v>
          </cell>
        </row>
        <row r="42430">
          <cell r="B42430">
            <v>104061</v>
          </cell>
        </row>
        <row r="42431">
          <cell r="B42431">
            <v>104061</v>
          </cell>
        </row>
        <row r="42432">
          <cell r="B42432">
            <v>104061</v>
          </cell>
        </row>
        <row r="42433">
          <cell r="B42433">
            <v>104061</v>
          </cell>
        </row>
        <row r="42434">
          <cell r="B42434">
            <v>104085</v>
          </cell>
        </row>
        <row r="42435">
          <cell r="B42435">
            <v>104085</v>
          </cell>
        </row>
        <row r="42436">
          <cell r="B42436">
            <v>104085</v>
          </cell>
        </row>
        <row r="42437">
          <cell r="B42437">
            <v>104085</v>
          </cell>
        </row>
        <row r="42438">
          <cell r="B42438">
            <v>104085</v>
          </cell>
        </row>
        <row r="42439">
          <cell r="B42439">
            <v>104086</v>
          </cell>
        </row>
        <row r="42440">
          <cell r="B42440">
            <v>104086</v>
          </cell>
        </row>
        <row r="42441">
          <cell r="B42441">
            <v>104086</v>
          </cell>
        </row>
        <row r="42442">
          <cell r="B42442">
            <v>104086</v>
          </cell>
        </row>
        <row r="42443">
          <cell r="B42443">
            <v>104086</v>
          </cell>
        </row>
        <row r="42444">
          <cell r="B42444">
            <v>104073</v>
          </cell>
        </row>
        <row r="42445">
          <cell r="B42445">
            <v>104073</v>
          </cell>
        </row>
        <row r="42446">
          <cell r="B42446">
            <v>104073</v>
          </cell>
        </row>
        <row r="42447">
          <cell r="B42447">
            <v>104073</v>
          </cell>
        </row>
        <row r="42448">
          <cell r="B42448">
            <v>104073</v>
          </cell>
        </row>
        <row r="42449">
          <cell r="B42449">
            <v>104073</v>
          </cell>
        </row>
        <row r="42450">
          <cell r="B42450">
            <v>104073</v>
          </cell>
        </row>
        <row r="42451">
          <cell r="B42451">
            <v>104074</v>
          </cell>
        </row>
        <row r="42452">
          <cell r="B42452">
            <v>104074</v>
          </cell>
        </row>
        <row r="42453">
          <cell r="B42453">
            <v>104074</v>
          </cell>
        </row>
        <row r="42454">
          <cell r="B42454">
            <v>104074</v>
          </cell>
        </row>
        <row r="42455">
          <cell r="B42455">
            <v>104074</v>
          </cell>
        </row>
        <row r="42456">
          <cell r="B42456">
            <v>104074</v>
          </cell>
        </row>
        <row r="42457">
          <cell r="B42457">
            <v>104074</v>
          </cell>
        </row>
        <row r="42458">
          <cell r="B42458">
            <v>104075</v>
          </cell>
        </row>
        <row r="42459">
          <cell r="B42459">
            <v>104075</v>
          </cell>
        </row>
        <row r="42460">
          <cell r="B42460">
            <v>104075</v>
          </cell>
        </row>
        <row r="42461">
          <cell r="B42461">
            <v>104075</v>
          </cell>
        </row>
        <row r="42462">
          <cell r="B42462">
            <v>104075</v>
          </cell>
        </row>
        <row r="42463">
          <cell r="B42463">
            <v>104075</v>
          </cell>
        </row>
        <row r="42464">
          <cell r="B42464">
            <v>104075</v>
          </cell>
        </row>
        <row r="42465">
          <cell r="B42465">
            <v>104039</v>
          </cell>
        </row>
        <row r="42466">
          <cell r="B42466">
            <v>104039</v>
          </cell>
        </row>
        <row r="42467">
          <cell r="B42467">
            <v>104039</v>
          </cell>
        </row>
        <row r="42468">
          <cell r="B42468">
            <v>104039</v>
          </cell>
        </row>
        <row r="42469">
          <cell r="B42469">
            <v>104040</v>
          </cell>
        </row>
        <row r="42470">
          <cell r="B42470">
            <v>104040</v>
          </cell>
        </row>
        <row r="42471">
          <cell r="B42471">
            <v>104040</v>
          </cell>
        </row>
        <row r="42472">
          <cell r="B42472">
            <v>104040</v>
          </cell>
        </row>
        <row r="42473">
          <cell r="B42473">
            <v>104041</v>
          </cell>
        </row>
        <row r="42474">
          <cell r="B42474">
            <v>104041</v>
          </cell>
        </row>
        <row r="42475">
          <cell r="B42475">
            <v>104041</v>
          </cell>
        </row>
        <row r="42476">
          <cell r="B42476">
            <v>104041</v>
          </cell>
        </row>
        <row r="42477">
          <cell r="B42477">
            <v>104042</v>
          </cell>
        </row>
        <row r="42478">
          <cell r="B42478">
            <v>104042</v>
          </cell>
        </row>
        <row r="42479">
          <cell r="B42479">
            <v>104042</v>
          </cell>
        </row>
        <row r="42480">
          <cell r="B42480">
            <v>104042</v>
          </cell>
        </row>
        <row r="42481">
          <cell r="B42481">
            <v>104072</v>
          </cell>
        </row>
        <row r="42482">
          <cell r="B42482">
            <v>104072</v>
          </cell>
        </row>
        <row r="42483">
          <cell r="B42483">
            <v>104072</v>
          </cell>
        </row>
        <row r="42484">
          <cell r="B42484">
            <v>104072</v>
          </cell>
        </row>
        <row r="42485">
          <cell r="B42485">
            <v>104072</v>
          </cell>
        </row>
        <row r="42486">
          <cell r="B42486">
            <v>104072</v>
          </cell>
        </row>
        <row r="42487">
          <cell r="B42487">
            <v>104053</v>
          </cell>
        </row>
        <row r="42488">
          <cell r="B42488">
            <v>104053</v>
          </cell>
        </row>
        <row r="42489">
          <cell r="B42489">
            <v>104053</v>
          </cell>
        </row>
        <row r="42490">
          <cell r="B42490">
            <v>104053</v>
          </cell>
        </row>
        <row r="42491">
          <cell r="B42491">
            <v>104054</v>
          </cell>
        </row>
        <row r="42492">
          <cell r="B42492">
            <v>104054</v>
          </cell>
        </row>
        <row r="42493">
          <cell r="B42493">
            <v>104054</v>
          </cell>
        </row>
        <row r="42494">
          <cell r="B42494">
            <v>104054</v>
          </cell>
        </row>
        <row r="42495">
          <cell r="B42495">
            <v>99818</v>
          </cell>
        </row>
        <row r="42496">
          <cell r="B42496">
            <v>99818</v>
          </cell>
        </row>
        <row r="42497">
          <cell r="B42497">
            <v>99818</v>
          </cell>
        </row>
        <row r="42498">
          <cell r="B42498">
            <v>99818</v>
          </cell>
        </row>
        <row r="42499">
          <cell r="B42499">
            <v>99819</v>
          </cell>
        </row>
        <row r="42500">
          <cell r="B42500">
            <v>99819</v>
          </cell>
        </row>
        <row r="42501">
          <cell r="B42501">
            <v>99819</v>
          </cell>
        </row>
        <row r="42502">
          <cell r="B42502">
            <v>99819</v>
          </cell>
        </row>
        <row r="42503">
          <cell r="B42503">
            <v>99811</v>
          </cell>
        </row>
        <row r="42504">
          <cell r="B42504">
            <v>99811</v>
          </cell>
        </row>
        <row r="42505">
          <cell r="B42505">
            <v>99826</v>
          </cell>
        </row>
        <row r="42506">
          <cell r="B42506">
            <v>99826</v>
          </cell>
        </row>
        <row r="42507">
          <cell r="B42507">
            <v>99821</v>
          </cell>
        </row>
        <row r="42508">
          <cell r="B42508">
            <v>99821</v>
          </cell>
        </row>
        <row r="42509">
          <cell r="B42509">
            <v>99821</v>
          </cell>
        </row>
        <row r="42510">
          <cell r="B42510">
            <v>99821</v>
          </cell>
        </row>
        <row r="42511">
          <cell r="B42511">
            <v>99821</v>
          </cell>
        </row>
        <row r="42512">
          <cell r="B42512">
            <v>99820</v>
          </cell>
        </row>
        <row r="42513">
          <cell r="B42513">
            <v>99820</v>
          </cell>
        </row>
        <row r="42514">
          <cell r="B42514">
            <v>99820</v>
          </cell>
        </row>
        <row r="42515">
          <cell r="B42515">
            <v>99820</v>
          </cell>
        </row>
        <row r="42516">
          <cell r="B42516">
            <v>99812</v>
          </cell>
        </row>
        <row r="42517">
          <cell r="B42517">
            <v>99812</v>
          </cell>
        </row>
        <row r="42518">
          <cell r="B42518">
            <v>99817</v>
          </cell>
        </row>
        <row r="42519">
          <cell r="B42519">
            <v>99817</v>
          </cell>
        </row>
        <row r="42520">
          <cell r="B42520">
            <v>99817</v>
          </cell>
        </row>
        <row r="42521">
          <cell r="B42521">
            <v>99817</v>
          </cell>
        </row>
        <row r="42522">
          <cell r="B42522">
            <v>99813</v>
          </cell>
        </row>
        <row r="42523">
          <cell r="B42523">
            <v>99813</v>
          </cell>
        </row>
        <row r="42524">
          <cell r="B42524">
            <v>99813</v>
          </cell>
        </row>
        <row r="42525">
          <cell r="B42525">
            <v>99815</v>
          </cell>
        </row>
        <row r="42526">
          <cell r="B42526">
            <v>99815</v>
          </cell>
        </row>
        <row r="42527">
          <cell r="B42527">
            <v>99815</v>
          </cell>
        </row>
        <row r="42528">
          <cell r="B42528">
            <v>99815</v>
          </cell>
        </row>
        <row r="42529">
          <cell r="B42529">
            <v>99805</v>
          </cell>
        </row>
        <row r="42530">
          <cell r="B42530">
            <v>99805</v>
          </cell>
        </row>
        <row r="42531">
          <cell r="B42531">
            <v>99805</v>
          </cell>
        </row>
        <row r="42532">
          <cell r="B42532">
            <v>99803</v>
          </cell>
        </row>
        <row r="42533">
          <cell r="B42533">
            <v>99803</v>
          </cell>
        </row>
        <row r="42534">
          <cell r="B42534">
            <v>99802</v>
          </cell>
        </row>
        <row r="42535">
          <cell r="B42535">
            <v>99802</v>
          </cell>
        </row>
        <row r="42536">
          <cell r="B42536">
            <v>99804</v>
          </cell>
        </row>
        <row r="42537">
          <cell r="B42537">
            <v>99804</v>
          </cell>
        </row>
        <row r="42538">
          <cell r="B42538">
            <v>99804</v>
          </cell>
        </row>
        <row r="42539">
          <cell r="B42539">
            <v>99809</v>
          </cell>
        </row>
        <row r="42540">
          <cell r="B42540">
            <v>99809</v>
          </cell>
        </row>
        <row r="42541">
          <cell r="B42541">
            <v>99810</v>
          </cell>
        </row>
        <row r="42542">
          <cell r="B42542">
            <v>99810</v>
          </cell>
        </row>
        <row r="42543">
          <cell r="B42543">
            <v>99810</v>
          </cell>
        </row>
        <row r="42544">
          <cell r="B42544">
            <v>99801</v>
          </cell>
        </row>
        <row r="42545">
          <cell r="B42545">
            <v>99801</v>
          </cell>
        </row>
        <row r="42546">
          <cell r="B42546">
            <v>99801</v>
          </cell>
        </row>
        <row r="42547">
          <cell r="B42547">
            <v>99801</v>
          </cell>
        </row>
        <row r="42548">
          <cell r="B42548">
            <v>99801</v>
          </cell>
        </row>
        <row r="42549">
          <cell r="B42549">
            <v>99822</v>
          </cell>
        </row>
        <row r="42550">
          <cell r="B42550">
            <v>99822</v>
          </cell>
        </row>
        <row r="42551">
          <cell r="B42551">
            <v>99825</v>
          </cell>
        </row>
        <row r="42552">
          <cell r="B42552">
            <v>99825</v>
          </cell>
        </row>
        <row r="42553">
          <cell r="B42553">
            <v>99825</v>
          </cell>
        </row>
        <row r="42554">
          <cell r="B42554">
            <v>99825</v>
          </cell>
        </row>
        <row r="42555">
          <cell r="B42555">
            <v>99825</v>
          </cell>
        </row>
        <row r="42556">
          <cell r="B42556">
            <v>99824</v>
          </cell>
        </row>
        <row r="42557">
          <cell r="B42557">
            <v>99824</v>
          </cell>
        </row>
        <row r="42558">
          <cell r="B42558">
            <v>99824</v>
          </cell>
        </row>
        <row r="42559">
          <cell r="B42559">
            <v>99824</v>
          </cell>
        </row>
        <row r="42560">
          <cell r="B42560">
            <v>99823</v>
          </cell>
        </row>
        <row r="42561">
          <cell r="B42561">
            <v>99823</v>
          </cell>
        </row>
        <row r="42562">
          <cell r="B42562">
            <v>99823</v>
          </cell>
        </row>
        <row r="42563">
          <cell r="B42563">
            <v>99823</v>
          </cell>
        </row>
        <row r="42564">
          <cell r="B42564">
            <v>99806</v>
          </cell>
        </row>
        <row r="42565">
          <cell r="B42565">
            <v>99806</v>
          </cell>
        </row>
        <row r="42566">
          <cell r="B42566">
            <v>99807</v>
          </cell>
        </row>
        <row r="42567">
          <cell r="B42567">
            <v>99807</v>
          </cell>
        </row>
        <row r="42568">
          <cell r="B42568">
            <v>99807</v>
          </cell>
        </row>
        <row r="42569">
          <cell r="B42569">
            <v>99808</v>
          </cell>
        </row>
        <row r="42570">
          <cell r="B42570">
            <v>99808</v>
          </cell>
        </row>
        <row r="42571">
          <cell r="B42571">
            <v>99808</v>
          </cell>
        </row>
        <row r="42572">
          <cell r="B42572">
            <v>99814</v>
          </cell>
        </row>
        <row r="42573">
          <cell r="B42573">
            <v>99814</v>
          </cell>
        </row>
        <row r="42574">
          <cell r="B42574">
            <v>99814</v>
          </cell>
        </row>
        <row r="42575">
          <cell r="B42575">
            <v>99816</v>
          </cell>
        </row>
        <row r="42576">
          <cell r="B42576">
            <v>99816</v>
          </cell>
        </row>
        <row r="42577">
          <cell r="B42577">
            <v>99816</v>
          </cell>
        </row>
        <row r="42578">
          <cell r="B42578">
            <v>99816</v>
          </cell>
        </row>
        <row r="42579">
          <cell r="B42579">
            <v>88238</v>
          </cell>
        </row>
        <row r="42580">
          <cell r="B42580">
            <v>88238</v>
          </cell>
        </row>
        <row r="42581">
          <cell r="B42581">
            <v>88238</v>
          </cell>
        </row>
        <row r="42582">
          <cell r="B42582">
            <v>88238</v>
          </cell>
        </row>
        <row r="42583">
          <cell r="B42583">
            <v>88238</v>
          </cell>
        </row>
        <row r="42584">
          <cell r="B42584">
            <v>88238</v>
          </cell>
        </row>
        <row r="42585">
          <cell r="B42585">
            <v>88238</v>
          </cell>
        </row>
        <row r="42586">
          <cell r="B42586">
            <v>88238</v>
          </cell>
        </row>
        <row r="42587">
          <cell r="B42587">
            <v>88238</v>
          </cell>
        </row>
        <row r="42588">
          <cell r="B42588">
            <v>101374</v>
          </cell>
        </row>
        <row r="42589">
          <cell r="B42589">
            <v>101374</v>
          </cell>
        </row>
        <row r="42590">
          <cell r="B42590">
            <v>101374</v>
          </cell>
        </row>
        <row r="42591">
          <cell r="B42591">
            <v>101374</v>
          </cell>
        </row>
        <row r="42592">
          <cell r="B42592">
            <v>101374</v>
          </cell>
        </row>
        <row r="42593">
          <cell r="B42593">
            <v>101374</v>
          </cell>
        </row>
        <row r="42594">
          <cell r="B42594">
            <v>101374</v>
          </cell>
        </row>
        <row r="42595">
          <cell r="B42595">
            <v>101374</v>
          </cell>
        </row>
        <row r="42596">
          <cell r="B42596">
            <v>101374</v>
          </cell>
        </row>
        <row r="42597">
          <cell r="B42597">
            <v>88239</v>
          </cell>
        </row>
        <row r="42598">
          <cell r="B42598">
            <v>88239</v>
          </cell>
        </row>
        <row r="42599">
          <cell r="B42599">
            <v>88239</v>
          </cell>
        </row>
        <row r="42600">
          <cell r="B42600">
            <v>88239</v>
          </cell>
        </row>
        <row r="42601">
          <cell r="B42601">
            <v>88239</v>
          </cell>
        </row>
        <row r="42602">
          <cell r="B42602">
            <v>88239</v>
          </cell>
        </row>
        <row r="42603">
          <cell r="B42603">
            <v>88239</v>
          </cell>
        </row>
        <row r="42604">
          <cell r="B42604">
            <v>88239</v>
          </cell>
        </row>
        <row r="42605">
          <cell r="B42605">
            <v>88239</v>
          </cell>
        </row>
        <row r="42606">
          <cell r="B42606">
            <v>101375</v>
          </cell>
        </row>
        <row r="42607">
          <cell r="B42607">
            <v>101375</v>
          </cell>
        </row>
        <row r="42608">
          <cell r="B42608">
            <v>101375</v>
          </cell>
        </row>
        <row r="42609">
          <cell r="B42609">
            <v>101375</v>
          </cell>
        </row>
        <row r="42610">
          <cell r="B42610">
            <v>101375</v>
          </cell>
        </row>
        <row r="42611">
          <cell r="B42611">
            <v>101375</v>
          </cell>
        </row>
        <row r="42612">
          <cell r="B42612">
            <v>101375</v>
          </cell>
        </row>
        <row r="42613">
          <cell r="B42613">
            <v>101375</v>
          </cell>
        </row>
        <row r="42614">
          <cell r="B42614">
            <v>101375</v>
          </cell>
        </row>
        <row r="42615">
          <cell r="B42615">
            <v>88240</v>
          </cell>
        </row>
        <row r="42616">
          <cell r="B42616">
            <v>88240</v>
          </cell>
        </row>
        <row r="42617">
          <cell r="B42617">
            <v>88240</v>
          </cell>
        </row>
        <row r="42618">
          <cell r="B42618">
            <v>88240</v>
          </cell>
        </row>
        <row r="42619">
          <cell r="B42619">
            <v>88240</v>
          </cell>
        </row>
        <row r="42620">
          <cell r="B42620">
            <v>88240</v>
          </cell>
        </row>
        <row r="42621">
          <cell r="B42621">
            <v>88240</v>
          </cell>
        </row>
        <row r="42622">
          <cell r="B42622">
            <v>88240</v>
          </cell>
        </row>
        <row r="42623">
          <cell r="B42623">
            <v>88240</v>
          </cell>
        </row>
        <row r="42624">
          <cell r="B42624">
            <v>101376</v>
          </cell>
        </row>
        <row r="42625">
          <cell r="B42625">
            <v>101376</v>
          </cell>
        </row>
        <row r="42626">
          <cell r="B42626">
            <v>101376</v>
          </cell>
        </row>
        <row r="42627">
          <cell r="B42627">
            <v>101376</v>
          </cell>
        </row>
        <row r="42628">
          <cell r="B42628">
            <v>101376</v>
          </cell>
        </row>
        <row r="42629">
          <cell r="B42629">
            <v>101376</v>
          </cell>
        </row>
        <row r="42630">
          <cell r="B42630">
            <v>101376</v>
          </cell>
        </row>
        <row r="42631">
          <cell r="B42631">
            <v>101376</v>
          </cell>
        </row>
        <row r="42632">
          <cell r="B42632">
            <v>101376</v>
          </cell>
        </row>
        <row r="42633">
          <cell r="B42633">
            <v>88241</v>
          </cell>
        </row>
        <row r="42634">
          <cell r="B42634">
            <v>88241</v>
          </cell>
        </row>
        <row r="42635">
          <cell r="B42635">
            <v>88241</v>
          </cell>
        </row>
        <row r="42636">
          <cell r="B42636">
            <v>88241</v>
          </cell>
        </row>
        <row r="42637">
          <cell r="B42637">
            <v>88241</v>
          </cell>
        </row>
        <row r="42638">
          <cell r="B42638">
            <v>88241</v>
          </cell>
        </row>
        <row r="42639">
          <cell r="B42639">
            <v>88241</v>
          </cell>
        </row>
        <row r="42640">
          <cell r="B42640">
            <v>88241</v>
          </cell>
        </row>
        <row r="42641">
          <cell r="B42641">
            <v>88241</v>
          </cell>
        </row>
        <row r="42642">
          <cell r="B42642">
            <v>101377</v>
          </cell>
        </row>
        <row r="42643">
          <cell r="B42643">
            <v>101377</v>
          </cell>
        </row>
        <row r="42644">
          <cell r="B42644">
            <v>101377</v>
          </cell>
        </row>
        <row r="42645">
          <cell r="B42645">
            <v>101377</v>
          </cell>
        </row>
        <row r="42646">
          <cell r="B42646">
            <v>101377</v>
          </cell>
        </row>
        <row r="42647">
          <cell r="B42647">
            <v>101377</v>
          </cell>
        </row>
        <row r="42648">
          <cell r="B42648">
            <v>101377</v>
          </cell>
        </row>
        <row r="42649">
          <cell r="B42649">
            <v>101377</v>
          </cell>
        </row>
        <row r="42650">
          <cell r="B42650">
            <v>101377</v>
          </cell>
        </row>
        <row r="42651">
          <cell r="B42651">
            <v>88242</v>
          </cell>
        </row>
        <row r="42652">
          <cell r="B42652">
            <v>88242</v>
          </cell>
        </row>
        <row r="42653">
          <cell r="B42653">
            <v>88242</v>
          </cell>
        </row>
        <row r="42654">
          <cell r="B42654">
            <v>88242</v>
          </cell>
        </row>
        <row r="42655">
          <cell r="B42655">
            <v>88242</v>
          </cell>
        </row>
        <row r="42656">
          <cell r="B42656">
            <v>88242</v>
          </cell>
        </row>
        <row r="42657">
          <cell r="B42657">
            <v>88242</v>
          </cell>
        </row>
        <row r="42658">
          <cell r="B42658">
            <v>88242</v>
          </cell>
        </row>
        <row r="42659">
          <cell r="B42659">
            <v>88242</v>
          </cell>
        </row>
        <row r="42660">
          <cell r="B42660">
            <v>100301</v>
          </cell>
        </row>
        <row r="42661">
          <cell r="B42661">
            <v>100301</v>
          </cell>
        </row>
        <row r="42662">
          <cell r="B42662">
            <v>100301</v>
          </cell>
        </row>
        <row r="42663">
          <cell r="B42663">
            <v>100301</v>
          </cell>
        </row>
        <row r="42664">
          <cell r="B42664">
            <v>100301</v>
          </cell>
        </row>
        <row r="42665">
          <cell r="B42665">
            <v>100301</v>
          </cell>
        </row>
        <row r="42666">
          <cell r="B42666">
            <v>100301</v>
          </cell>
        </row>
        <row r="42667">
          <cell r="B42667">
            <v>100301</v>
          </cell>
        </row>
        <row r="42668">
          <cell r="B42668">
            <v>100301</v>
          </cell>
        </row>
        <row r="42669">
          <cell r="B42669">
            <v>101378</v>
          </cell>
        </row>
        <row r="42670">
          <cell r="B42670">
            <v>101378</v>
          </cell>
        </row>
        <row r="42671">
          <cell r="B42671">
            <v>101378</v>
          </cell>
        </row>
        <row r="42672">
          <cell r="B42672">
            <v>101378</v>
          </cell>
        </row>
        <row r="42673">
          <cell r="B42673">
            <v>101378</v>
          </cell>
        </row>
        <row r="42674">
          <cell r="B42674">
            <v>101378</v>
          </cell>
        </row>
        <row r="42675">
          <cell r="B42675">
            <v>101378</v>
          </cell>
        </row>
        <row r="42676">
          <cell r="B42676">
            <v>101378</v>
          </cell>
        </row>
        <row r="42677">
          <cell r="B42677">
            <v>101378</v>
          </cell>
        </row>
        <row r="42678">
          <cell r="B42678">
            <v>101379</v>
          </cell>
        </row>
        <row r="42679">
          <cell r="B42679">
            <v>101379</v>
          </cell>
        </row>
        <row r="42680">
          <cell r="B42680">
            <v>101379</v>
          </cell>
        </row>
        <row r="42681">
          <cell r="B42681">
            <v>101379</v>
          </cell>
        </row>
        <row r="42682">
          <cell r="B42682">
            <v>101379</v>
          </cell>
        </row>
        <row r="42683">
          <cell r="B42683">
            <v>101379</v>
          </cell>
        </row>
        <row r="42684">
          <cell r="B42684">
            <v>101379</v>
          </cell>
        </row>
        <row r="42685">
          <cell r="B42685">
            <v>101379</v>
          </cell>
        </row>
        <row r="42686">
          <cell r="B42686">
            <v>101379</v>
          </cell>
        </row>
        <row r="42687">
          <cell r="B42687">
            <v>88243</v>
          </cell>
        </row>
        <row r="42688">
          <cell r="B42688">
            <v>88243</v>
          </cell>
        </row>
        <row r="42689">
          <cell r="B42689">
            <v>88243</v>
          </cell>
        </row>
        <row r="42690">
          <cell r="B42690">
            <v>88243</v>
          </cell>
        </row>
        <row r="42691">
          <cell r="B42691">
            <v>88243</v>
          </cell>
        </row>
        <row r="42692">
          <cell r="B42692">
            <v>88243</v>
          </cell>
        </row>
        <row r="42693">
          <cell r="B42693">
            <v>88243</v>
          </cell>
        </row>
        <row r="42694">
          <cell r="B42694">
            <v>88243</v>
          </cell>
        </row>
        <row r="42695">
          <cell r="B42695">
            <v>88243</v>
          </cell>
        </row>
        <row r="42696">
          <cell r="B42696">
            <v>101380</v>
          </cell>
        </row>
        <row r="42697">
          <cell r="B42697">
            <v>101380</v>
          </cell>
        </row>
        <row r="42698">
          <cell r="B42698">
            <v>101380</v>
          </cell>
        </row>
        <row r="42699">
          <cell r="B42699">
            <v>101380</v>
          </cell>
        </row>
        <row r="42700">
          <cell r="B42700">
            <v>101380</v>
          </cell>
        </row>
        <row r="42701">
          <cell r="B42701">
            <v>101380</v>
          </cell>
        </row>
        <row r="42702">
          <cell r="B42702">
            <v>101380</v>
          </cell>
        </row>
        <row r="42703">
          <cell r="B42703">
            <v>101380</v>
          </cell>
        </row>
        <row r="42704">
          <cell r="B42704">
            <v>101380</v>
          </cell>
        </row>
        <row r="42705">
          <cell r="B42705">
            <v>90766</v>
          </cell>
        </row>
        <row r="42706">
          <cell r="B42706">
            <v>90766</v>
          </cell>
        </row>
        <row r="42707">
          <cell r="B42707">
            <v>90766</v>
          </cell>
        </row>
        <row r="42708">
          <cell r="B42708">
            <v>90766</v>
          </cell>
        </row>
        <row r="42709">
          <cell r="B42709">
            <v>90766</v>
          </cell>
        </row>
        <row r="42710">
          <cell r="B42710">
            <v>90766</v>
          </cell>
        </row>
        <row r="42711">
          <cell r="B42711">
            <v>90766</v>
          </cell>
        </row>
        <row r="42712">
          <cell r="B42712">
            <v>93563</v>
          </cell>
        </row>
        <row r="42713">
          <cell r="B42713">
            <v>93563</v>
          </cell>
        </row>
        <row r="42714">
          <cell r="B42714">
            <v>93563</v>
          </cell>
        </row>
        <row r="42715">
          <cell r="B42715">
            <v>93563</v>
          </cell>
        </row>
        <row r="42716">
          <cell r="B42716">
            <v>93563</v>
          </cell>
        </row>
        <row r="42717">
          <cell r="B42717">
            <v>93563</v>
          </cell>
        </row>
        <row r="42718">
          <cell r="B42718">
            <v>93563</v>
          </cell>
        </row>
        <row r="42719">
          <cell r="B42719">
            <v>90767</v>
          </cell>
        </row>
        <row r="42720">
          <cell r="B42720">
            <v>90767</v>
          </cell>
        </row>
        <row r="42721">
          <cell r="B42721">
            <v>90767</v>
          </cell>
        </row>
        <row r="42722">
          <cell r="B42722">
            <v>90767</v>
          </cell>
        </row>
        <row r="42723">
          <cell r="B42723">
            <v>90767</v>
          </cell>
        </row>
        <row r="42724">
          <cell r="B42724">
            <v>90767</v>
          </cell>
        </row>
        <row r="42725">
          <cell r="B42725">
            <v>90767</v>
          </cell>
        </row>
        <row r="42726">
          <cell r="B42726">
            <v>93564</v>
          </cell>
        </row>
        <row r="42727">
          <cell r="B42727">
            <v>93564</v>
          </cell>
        </row>
        <row r="42728">
          <cell r="B42728">
            <v>93564</v>
          </cell>
        </row>
        <row r="42729">
          <cell r="B42729">
            <v>93564</v>
          </cell>
        </row>
        <row r="42730">
          <cell r="B42730">
            <v>93564</v>
          </cell>
        </row>
        <row r="42731">
          <cell r="B42731">
            <v>93564</v>
          </cell>
        </row>
        <row r="42732">
          <cell r="B42732">
            <v>93564</v>
          </cell>
        </row>
        <row r="42733">
          <cell r="B42733">
            <v>88245</v>
          </cell>
        </row>
        <row r="42734">
          <cell r="B42734">
            <v>88245</v>
          </cell>
        </row>
        <row r="42735">
          <cell r="B42735">
            <v>88245</v>
          </cell>
        </row>
        <row r="42736">
          <cell r="B42736">
            <v>88245</v>
          </cell>
        </row>
        <row r="42737">
          <cell r="B42737">
            <v>88245</v>
          </cell>
        </row>
        <row r="42738">
          <cell r="B42738">
            <v>88245</v>
          </cell>
        </row>
        <row r="42739">
          <cell r="B42739">
            <v>88245</v>
          </cell>
        </row>
        <row r="42740">
          <cell r="B42740">
            <v>88245</v>
          </cell>
        </row>
        <row r="42741">
          <cell r="B42741">
            <v>88245</v>
          </cell>
        </row>
        <row r="42742">
          <cell r="B42742">
            <v>101381</v>
          </cell>
        </row>
        <row r="42743">
          <cell r="B42743">
            <v>101381</v>
          </cell>
        </row>
        <row r="42744">
          <cell r="B42744">
            <v>101381</v>
          </cell>
        </row>
        <row r="42745">
          <cell r="B42745">
            <v>101381</v>
          </cell>
        </row>
        <row r="42746">
          <cell r="B42746">
            <v>101381</v>
          </cell>
        </row>
        <row r="42747">
          <cell r="B42747">
            <v>101381</v>
          </cell>
        </row>
        <row r="42748">
          <cell r="B42748">
            <v>101381</v>
          </cell>
        </row>
        <row r="42749">
          <cell r="B42749">
            <v>101381</v>
          </cell>
        </row>
        <row r="42750">
          <cell r="B42750">
            <v>101381</v>
          </cell>
        </row>
        <row r="42751">
          <cell r="B42751">
            <v>90768</v>
          </cell>
        </row>
        <row r="42752">
          <cell r="B42752">
            <v>90768</v>
          </cell>
        </row>
        <row r="42753">
          <cell r="B42753">
            <v>90768</v>
          </cell>
        </row>
        <row r="42754">
          <cell r="B42754">
            <v>90768</v>
          </cell>
        </row>
        <row r="42755">
          <cell r="B42755">
            <v>90768</v>
          </cell>
        </row>
        <row r="42756">
          <cell r="B42756">
            <v>90768</v>
          </cell>
        </row>
        <row r="42757">
          <cell r="B42757">
            <v>90768</v>
          </cell>
        </row>
        <row r="42758">
          <cell r="B42758">
            <v>90769</v>
          </cell>
        </row>
        <row r="42759">
          <cell r="B42759">
            <v>90769</v>
          </cell>
        </row>
        <row r="42760">
          <cell r="B42760">
            <v>90769</v>
          </cell>
        </row>
        <row r="42761">
          <cell r="B42761">
            <v>90769</v>
          </cell>
        </row>
        <row r="42762">
          <cell r="B42762">
            <v>90769</v>
          </cell>
        </row>
        <row r="42763">
          <cell r="B42763">
            <v>90769</v>
          </cell>
        </row>
        <row r="42764">
          <cell r="B42764">
            <v>90769</v>
          </cell>
        </row>
        <row r="42765">
          <cell r="B42765">
            <v>90770</v>
          </cell>
        </row>
        <row r="42766">
          <cell r="B42766">
            <v>90770</v>
          </cell>
        </row>
        <row r="42767">
          <cell r="B42767">
            <v>90770</v>
          </cell>
        </row>
        <row r="42768">
          <cell r="B42768">
            <v>90770</v>
          </cell>
        </row>
        <row r="42769">
          <cell r="B42769">
            <v>90770</v>
          </cell>
        </row>
        <row r="42770">
          <cell r="B42770">
            <v>90770</v>
          </cell>
        </row>
        <row r="42771">
          <cell r="B42771">
            <v>90770</v>
          </cell>
        </row>
        <row r="42772">
          <cell r="B42772">
            <v>93569</v>
          </cell>
        </row>
        <row r="42773">
          <cell r="B42773">
            <v>93569</v>
          </cell>
        </row>
        <row r="42774">
          <cell r="B42774">
            <v>93569</v>
          </cell>
        </row>
        <row r="42775">
          <cell r="B42775">
            <v>93569</v>
          </cell>
        </row>
        <row r="42776">
          <cell r="B42776">
            <v>93569</v>
          </cell>
        </row>
        <row r="42777">
          <cell r="B42777">
            <v>93569</v>
          </cell>
        </row>
        <row r="42778">
          <cell r="B42778">
            <v>93569</v>
          </cell>
        </row>
        <row r="42779">
          <cell r="B42779">
            <v>93570</v>
          </cell>
        </row>
        <row r="42780">
          <cell r="B42780">
            <v>93570</v>
          </cell>
        </row>
        <row r="42781">
          <cell r="B42781">
            <v>93570</v>
          </cell>
        </row>
        <row r="42782">
          <cell r="B42782">
            <v>93570</v>
          </cell>
        </row>
        <row r="42783">
          <cell r="B42783">
            <v>93570</v>
          </cell>
        </row>
        <row r="42784">
          <cell r="B42784">
            <v>93570</v>
          </cell>
        </row>
        <row r="42785">
          <cell r="B42785">
            <v>93570</v>
          </cell>
        </row>
        <row r="42786">
          <cell r="B42786">
            <v>93571</v>
          </cell>
        </row>
        <row r="42787">
          <cell r="B42787">
            <v>93571</v>
          </cell>
        </row>
        <row r="42788">
          <cell r="B42788">
            <v>93571</v>
          </cell>
        </row>
        <row r="42789">
          <cell r="B42789">
            <v>93571</v>
          </cell>
        </row>
        <row r="42790">
          <cell r="B42790">
            <v>93571</v>
          </cell>
        </row>
        <row r="42791">
          <cell r="B42791">
            <v>93571</v>
          </cell>
        </row>
        <row r="42792">
          <cell r="B42792">
            <v>93571</v>
          </cell>
        </row>
        <row r="42793">
          <cell r="B42793">
            <v>101382</v>
          </cell>
        </row>
        <row r="42794">
          <cell r="B42794">
            <v>101382</v>
          </cell>
        </row>
        <row r="42795">
          <cell r="B42795">
            <v>101382</v>
          </cell>
        </row>
        <row r="42796">
          <cell r="B42796">
            <v>101382</v>
          </cell>
        </row>
        <row r="42797">
          <cell r="B42797">
            <v>101382</v>
          </cell>
        </row>
        <row r="42798">
          <cell r="B42798">
            <v>101382</v>
          </cell>
        </row>
        <row r="42799">
          <cell r="B42799">
            <v>101382</v>
          </cell>
        </row>
        <row r="42800">
          <cell r="B42800">
            <v>101382</v>
          </cell>
        </row>
        <row r="42801">
          <cell r="B42801">
            <v>101382</v>
          </cell>
        </row>
        <row r="42802">
          <cell r="B42802">
            <v>88246</v>
          </cell>
        </row>
        <row r="42803">
          <cell r="B42803">
            <v>88246</v>
          </cell>
        </row>
        <row r="42804">
          <cell r="B42804">
            <v>88246</v>
          </cell>
        </row>
        <row r="42805">
          <cell r="B42805">
            <v>88246</v>
          </cell>
        </row>
        <row r="42806">
          <cell r="B42806">
            <v>88246</v>
          </cell>
        </row>
        <row r="42807">
          <cell r="B42807">
            <v>88246</v>
          </cell>
        </row>
        <row r="42808">
          <cell r="B42808">
            <v>88246</v>
          </cell>
        </row>
        <row r="42809">
          <cell r="B42809">
            <v>88246</v>
          </cell>
        </row>
        <row r="42810">
          <cell r="B42810">
            <v>88246</v>
          </cell>
        </row>
        <row r="42811">
          <cell r="B42811">
            <v>100303</v>
          </cell>
        </row>
        <row r="42812">
          <cell r="B42812">
            <v>100303</v>
          </cell>
        </row>
        <row r="42813">
          <cell r="B42813">
            <v>100303</v>
          </cell>
        </row>
        <row r="42814">
          <cell r="B42814">
            <v>100303</v>
          </cell>
        </row>
        <row r="42815">
          <cell r="B42815">
            <v>100303</v>
          </cell>
        </row>
        <row r="42816">
          <cell r="B42816">
            <v>100303</v>
          </cell>
        </row>
        <row r="42817">
          <cell r="B42817">
            <v>100303</v>
          </cell>
        </row>
        <row r="42818">
          <cell r="B42818">
            <v>100303</v>
          </cell>
        </row>
        <row r="42819">
          <cell r="B42819">
            <v>100303</v>
          </cell>
        </row>
        <row r="42820">
          <cell r="B42820">
            <v>101383</v>
          </cell>
        </row>
        <row r="42821">
          <cell r="B42821">
            <v>101383</v>
          </cell>
        </row>
        <row r="42822">
          <cell r="B42822">
            <v>101383</v>
          </cell>
        </row>
        <row r="42823">
          <cell r="B42823">
            <v>101383</v>
          </cell>
        </row>
        <row r="42824">
          <cell r="B42824">
            <v>101383</v>
          </cell>
        </row>
        <row r="42825">
          <cell r="B42825">
            <v>101383</v>
          </cell>
        </row>
        <row r="42826">
          <cell r="B42826">
            <v>101383</v>
          </cell>
        </row>
        <row r="42827">
          <cell r="B42827">
            <v>101383</v>
          </cell>
        </row>
        <row r="42828">
          <cell r="B42828">
            <v>101383</v>
          </cell>
        </row>
        <row r="42829">
          <cell r="B42829">
            <v>88247</v>
          </cell>
        </row>
        <row r="42830">
          <cell r="B42830">
            <v>88247</v>
          </cell>
        </row>
        <row r="42831">
          <cell r="B42831">
            <v>88247</v>
          </cell>
        </row>
        <row r="42832">
          <cell r="B42832">
            <v>88247</v>
          </cell>
        </row>
        <row r="42833">
          <cell r="B42833">
            <v>88247</v>
          </cell>
        </row>
        <row r="42834">
          <cell r="B42834">
            <v>88247</v>
          </cell>
        </row>
        <row r="42835">
          <cell r="B42835">
            <v>88247</v>
          </cell>
        </row>
        <row r="42836">
          <cell r="B42836">
            <v>88247</v>
          </cell>
        </row>
        <row r="42837">
          <cell r="B42837">
            <v>88247</v>
          </cell>
        </row>
        <row r="42838">
          <cell r="B42838">
            <v>88248</v>
          </cell>
        </row>
        <row r="42839">
          <cell r="B42839">
            <v>88248</v>
          </cell>
        </row>
        <row r="42840">
          <cell r="B42840">
            <v>88248</v>
          </cell>
        </row>
        <row r="42841">
          <cell r="B42841">
            <v>88248</v>
          </cell>
        </row>
        <row r="42842">
          <cell r="B42842">
            <v>88248</v>
          </cell>
        </row>
        <row r="42843">
          <cell r="B42843">
            <v>88248</v>
          </cell>
        </row>
        <row r="42844">
          <cell r="B42844">
            <v>88248</v>
          </cell>
        </row>
        <row r="42845">
          <cell r="B42845">
            <v>88248</v>
          </cell>
        </row>
        <row r="42846">
          <cell r="B42846">
            <v>88248</v>
          </cell>
        </row>
        <row r="42847">
          <cell r="B42847">
            <v>101384</v>
          </cell>
        </row>
        <row r="42848">
          <cell r="B42848">
            <v>101384</v>
          </cell>
        </row>
        <row r="42849">
          <cell r="B42849">
            <v>101384</v>
          </cell>
        </row>
        <row r="42850">
          <cell r="B42850">
            <v>101384</v>
          </cell>
        </row>
        <row r="42851">
          <cell r="B42851">
            <v>101384</v>
          </cell>
        </row>
        <row r="42852">
          <cell r="B42852">
            <v>101384</v>
          </cell>
        </row>
        <row r="42853">
          <cell r="B42853">
            <v>101384</v>
          </cell>
        </row>
        <row r="42854">
          <cell r="B42854">
            <v>101384</v>
          </cell>
        </row>
        <row r="42855">
          <cell r="B42855">
            <v>101384</v>
          </cell>
        </row>
        <row r="42856">
          <cell r="B42856">
            <v>90772</v>
          </cell>
        </row>
        <row r="42857">
          <cell r="B42857">
            <v>90772</v>
          </cell>
        </row>
        <row r="42858">
          <cell r="B42858">
            <v>90772</v>
          </cell>
        </row>
        <row r="42859">
          <cell r="B42859">
            <v>90772</v>
          </cell>
        </row>
        <row r="42860">
          <cell r="B42860">
            <v>90772</v>
          </cell>
        </row>
        <row r="42861">
          <cell r="B42861">
            <v>90772</v>
          </cell>
        </row>
        <row r="42862">
          <cell r="B42862">
            <v>90772</v>
          </cell>
        </row>
        <row r="42863">
          <cell r="B42863">
            <v>93566</v>
          </cell>
        </row>
        <row r="42864">
          <cell r="B42864">
            <v>93566</v>
          </cell>
        </row>
        <row r="42865">
          <cell r="B42865">
            <v>93566</v>
          </cell>
        </row>
        <row r="42866">
          <cell r="B42866">
            <v>93566</v>
          </cell>
        </row>
        <row r="42867">
          <cell r="B42867">
            <v>93566</v>
          </cell>
        </row>
        <row r="42868">
          <cell r="B42868">
            <v>93566</v>
          </cell>
        </row>
        <row r="42869">
          <cell r="B42869">
            <v>93566</v>
          </cell>
        </row>
        <row r="42870">
          <cell r="B42870">
            <v>101385</v>
          </cell>
        </row>
        <row r="42871">
          <cell r="B42871">
            <v>101385</v>
          </cell>
        </row>
        <row r="42872">
          <cell r="B42872">
            <v>101385</v>
          </cell>
        </row>
        <row r="42873">
          <cell r="B42873">
            <v>101385</v>
          </cell>
        </row>
        <row r="42874">
          <cell r="B42874">
            <v>101385</v>
          </cell>
        </row>
        <row r="42875">
          <cell r="B42875">
            <v>101385</v>
          </cell>
        </row>
        <row r="42876">
          <cell r="B42876">
            <v>101385</v>
          </cell>
        </row>
        <row r="42877">
          <cell r="B42877">
            <v>88249</v>
          </cell>
        </row>
        <row r="42878">
          <cell r="B42878">
            <v>88249</v>
          </cell>
        </row>
        <row r="42879">
          <cell r="B42879">
            <v>88249</v>
          </cell>
        </row>
        <row r="42880">
          <cell r="B42880">
            <v>88249</v>
          </cell>
        </row>
        <row r="42881">
          <cell r="B42881">
            <v>88249</v>
          </cell>
        </row>
        <row r="42882">
          <cell r="B42882">
            <v>88249</v>
          </cell>
        </row>
        <row r="42883">
          <cell r="B42883">
            <v>88249</v>
          </cell>
        </row>
        <row r="42884">
          <cell r="B42884">
            <v>88250</v>
          </cell>
        </row>
        <row r="42885">
          <cell r="B42885">
            <v>88250</v>
          </cell>
        </row>
        <row r="42886">
          <cell r="B42886">
            <v>88250</v>
          </cell>
        </row>
        <row r="42887">
          <cell r="B42887">
            <v>88250</v>
          </cell>
        </row>
        <row r="42888">
          <cell r="B42888">
            <v>88250</v>
          </cell>
        </row>
        <row r="42889">
          <cell r="B42889">
            <v>88250</v>
          </cell>
        </row>
        <row r="42890">
          <cell r="B42890">
            <v>88250</v>
          </cell>
        </row>
        <row r="42891">
          <cell r="B42891">
            <v>88250</v>
          </cell>
        </row>
        <row r="42892">
          <cell r="B42892">
            <v>88250</v>
          </cell>
        </row>
        <row r="42893">
          <cell r="B42893">
            <v>101386</v>
          </cell>
        </row>
        <row r="42894">
          <cell r="B42894">
            <v>101386</v>
          </cell>
        </row>
        <row r="42895">
          <cell r="B42895">
            <v>101386</v>
          </cell>
        </row>
        <row r="42896">
          <cell r="B42896">
            <v>101386</v>
          </cell>
        </row>
        <row r="42897">
          <cell r="B42897">
            <v>101386</v>
          </cell>
        </row>
        <row r="42898">
          <cell r="B42898">
            <v>101386</v>
          </cell>
        </row>
        <row r="42899">
          <cell r="B42899">
            <v>101386</v>
          </cell>
        </row>
        <row r="42900">
          <cell r="B42900">
            <v>101386</v>
          </cell>
        </row>
        <row r="42901">
          <cell r="B42901">
            <v>101386</v>
          </cell>
        </row>
        <row r="42902">
          <cell r="B42902">
            <v>101387</v>
          </cell>
        </row>
        <row r="42903">
          <cell r="B42903">
            <v>101387</v>
          </cell>
        </row>
        <row r="42904">
          <cell r="B42904">
            <v>101387</v>
          </cell>
        </row>
        <row r="42905">
          <cell r="B42905">
            <v>101387</v>
          </cell>
        </row>
        <row r="42906">
          <cell r="B42906">
            <v>101387</v>
          </cell>
        </row>
        <row r="42907">
          <cell r="B42907">
            <v>101387</v>
          </cell>
        </row>
        <row r="42908">
          <cell r="B42908">
            <v>101387</v>
          </cell>
        </row>
        <row r="42909">
          <cell r="B42909">
            <v>101387</v>
          </cell>
        </row>
        <row r="42910">
          <cell r="B42910">
            <v>101387</v>
          </cell>
        </row>
        <row r="42911">
          <cell r="B42911">
            <v>88251</v>
          </cell>
        </row>
        <row r="42912">
          <cell r="B42912">
            <v>88251</v>
          </cell>
        </row>
        <row r="42913">
          <cell r="B42913">
            <v>88251</v>
          </cell>
        </row>
        <row r="42914">
          <cell r="B42914">
            <v>88251</v>
          </cell>
        </row>
        <row r="42915">
          <cell r="B42915">
            <v>88251</v>
          </cell>
        </row>
        <row r="42916">
          <cell r="B42916">
            <v>88251</v>
          </cell>
        </row>
        <row r="42917">
          <cell r="B42917">
            <v>88251</v>
          </cell>
        </row>
        <row r="42918">
          <cell r="B42918">
            <v>88251</v>
          </cell>
        </row>
        <row r="42919">
          <cell r="B42919">
            <v>88251</v>
          </cell>
        </row>
        <row r="42920">
          <cell r="B42920">
            <v>88252</v>
          </cell>
        </row>
        <row r="42921">
          <cell r="B42921">
            <v>88252</v>
          </cell>
        </row>
        <row r="42922">
          <cell r="B42922">
            <v>88252</v>
          </cell>
        </row>
        <row r="42923">
          <cell r="B42923">
            <v>88252</v>
          </cell>
        </row>
        <row r="42924">
          <cell r="B42924">
            <v>88252</v>
          </cell>
        </row>
        <row r="42925">
          <cell r="B42925">
            <v>88252</v>
          </cell>
        </row>
        <row r="42926">
          <cell r="B42926">
            <v>88252</v>
          </cell>
        </row>
        <row r="42927">
          <cell r="B42927">
            <v>88252</v>
          </cell>
        </row>
        <row r="42928">
          <cell r="B42928">
            <v>88252</v>
          </cell>
        </row>
        <row r="42929">
          <cell r="B42929">
            <v>101388</v>
          </cell>
        </row>
        <row r="42930">
          <cell r="B42930">
            <v>101388</v>
          </cell>
        </row>
        <row r="42931">
          <cell r="B42931">
            <v>101388</v>
          </cell>
        </row>
        <row r="42932">
          <cell r="B42932">
            <v>101388</v>
          </cell>
        </row>
        <row r="42933">
          <cell r="B42933">
            <v>101388</v>
          </cell>
        </row>
        <row r="42934">
          <cell r="B42934">
            <v>101388</v>
          </cell>
        </row>
        <row r="42935">
          <cell r="B42935">
            <v>101388</v>
          </cell>
        </row>
        <row r="42936">
          <cell r="B42936">
            <v>101388</v>
          </cell>
        </row>
        <row r="42937">
          <cell r="B42937">
            <v>101388</v>
          </cell>
        </row>
        <row r="42938">
          <cell r="B42938">
            <v>88253</v>
          </cell>
        </row>
        <row r="42939">
          <cell r="B42939">
            <v>88253</v>
          </cell>
        </row>
        <row r="42940">
          <cell r="B42940">
            <v>88253</v>
          </cell>
        </row>
        <row r="42941">
          <cell r="B42941">
            <v>88253</v>
          </cell>
        </row>
        <row r="42942">
          <cell r="B42942">
            <v>88253</v>
          </cell>
        </row>
        <row r="42943">
          <cell r="B42943">
            <v>88253</v>
          </cell>
        </row>
        <row r="42944">
          <cell r="B42944">
            <v>88253</v>
          </cell>
        </row>
        <row r="42945">
          <cell r="B42945">
            <v>101389</v>
          </cell>
        </row>
        <row r="42946">
          <cell r="B42946">
            <v>101389</v>
          </cell>
        </row>
        <row r="42947">
          <cell r="B42947">
            <v>101389</v>
          </cell>
        </row>
        <row r="42948">
          <cell r="B42948">
            <v>101389</v>
          </cell>
        </row>
        <row r="42949">
          <cell r="B42949">
            <v>101389</v>
          </cell>
        </row>
        <row r="42950">
          <cell r="B42950">
            <v>101389</v>
          </cell>
        </row>
        <row r="42951">
          <cell r="B42951">
            <v>101389</v>
          </cell>
        </row>
        <row r="42952">
          <cell r="B42952">
            <v>101390</v>
          </cell>
        </row>
        <row r="42953">
          <cell r="B42953">
            <v>101390</v>
          </cell>
        </row>
        <row r="42954">
          <cell r="B42954">
            <v>101390</v>
          </cell>
        </row>
        <row r="42955">
          <cell r="B42955">
            <v>101390</v>
          </cell>
        </row>
        <row r="42956">
          <cell r="B42956">
            <v>101390</v>
          </cell>
        </row>
        <row r="42957">
          <cell r="B42957">
            <v>101390</v>
          </cell>
        </row>
        <row r="42958">
          <cell r="B42958">
            <v>101390</v>
          </cell>
        </row>
        <row r="42959">
          <cell r="B42959">
            <v>88255</v>
          </cell>
        </row>
        <row r="42960">
          <cell r="B42960">
            <v>88255</v>
          </cell>
        </row>
        <row r="42961">
          <cell r="B42961">
            <v>88255</v>
          </cell>
        </row>
        <row r="42962">
          <cell r="B42962">
            <v>88255</v>
          </cell>
        </row>
        <row r="42963">
          <cell r="B42963">
            <v>88255</v>
          </cell>
        </row>
        <row r="42964">
          <cell r="B42964">
            <v>88255</v>
          </cell>
        </row>
        <row r="42965">
          <cell r="B42965">
            <v>88255</v>
          </cell>
        </row>
        <row r="42966">
          <cell r="B42966">
            <v>88256</v>
          </cell>
        </row>
        <row r="42967">
          <cell r="B42967">
            <v>88256</v>
          </cell>
        </row>
        <row r="42968">
          <cell r="B42968">
            <v>88256</v>
          </cell>
        </row>
        <row r="42969">
          <cell r="B42969">
            <v>88256</v>
          </cell>
        </row>
        <row r="42970">
          <cell r="B42970">
            <v>88256</v>
          </cell>
        </row>
        <row r="42971">
          <cell r="B42971">
            <v>88256</v>
          </cell>
        </row>
        <row r="42972">
          <cell r="B42972">
            <v>88256</v>
          </cell>
        </row>
        <row r="42973">
          <cell r="B42973">
            <v>88256</v>
          </cell>
        </row>
        <row r="42974">
          <cell r="B42974">
            <v>88256</v>
          </cell>
        </row>
        <row r="42975">
          <cell r="B42975">
            <v>101391</v>
          </cell>
        </row>
        <row r="42976">
          <cell r="B42976">
            <v>101391</v>
          </cell>
        </row>
        <row r="42977">
          <cell r="B42977">
            <v>101391</v>
          </cell>
        </row>
        <row r="42978">
          <cell r="B42978">
            <v>101391</v>
          </cell>
        </row>
        <row r="42979">
          <cell r="B42979">
            <v>101391</v>
          </cell>
        </row>
        <row r="42980">
          <cell r="B42980">
            <v>101391</v>
          </cell>
        </row>
        <row r="42981">
          <cell r="B42981">
            <v>101391</v>
          </cell>
        </row>
        <row r="42982">
          <cell r="B42982">
            <v>101391</v>
          </cell>
        </row>
        <row r="42983">
          <cell r="B42983">
            <v>101391</v>
          </cell>
        </row>
        <row r="42984">
          <cell r="B42984">
            <v>88257</v>
          </cell>
        </row>
        <row r="42985">
          <cell r="B42985">
            <v>88257</v>
          </cell>
        </row>
        <row r="42986">
          <cell r="B42986">
            <v>88257</v>
          </cell>
        </row>
        <row r="42987">
          <cell r="B42987">
            <v>88257</v>
          </cell>
        </row>
        <row r="42988">
          <cell r="B42988">
            <v>88257</v>
          </cell>
        </row>
        <row r="42989">
          <cell r="B42989">
            <v>88257</v>
          </cell>
        </row>
        <row r="42990">
          <cell r="B42990">
            <v>88257</v>
          </cell>
        </row>
        <row r="42991">
          <cell r="B42991">
            <v>88257</v>
          </cell>
        </row>
        <row r="42992">
          <cell r="B42992">
            <v>88257</v>
          </cell>
        </row>
        <row r="42993">
          <cell r="B42993">
            <v>101392</v>
          </cell>
        </row>
        <row r="42994">
          <cell r="B42994">
            <v>101392</v>
          </cell>
        </row>
        <row r="42995">
          <cell r="B42995">
            <v>101392</v>
          </cell>
        </row>
        <row r="42996">
          <cell r="B42996">
            <v>101392</v>
          </cell>
        </row>
        <row r="42997">
          <cell r="B42997">
            <v>101392</v>
          </cell>
        </row>
        <row r="42998">
          <cell r="B42998">
            <v>101392</v>
          </cell>
        </row>
        <row r="42999">
          <cell r="B42999">
            <v>101392</v>
          </cell>
        </row>
        <row r="43000">
          <cell r="B43000">
            <v>101392</v>
          </cell>
        </row>
        <row r="43001">
          <cell r="B43001">
            <v>101392</v>
          </cell>
        </row>
        <row r="43002">
          <cell r="B43002">
            <v>88260</v>
          </cell>
        </row>
        <row r="43003">
          <cell r="B43003">
            <v>88260</v>
          </cell>
        </row>
        <row r="43004">
          <cell r="B43004">
            <v>88260</v>
          </cell>
        </row>
        <row r="43005">
          <cell r="B43005">
            <v>88260</v>
          </cell>
        </row>
        <row r="43006">
          <cell r="B43006">
            <v>88260</v>
          </cell>
        </row>
        <row r="43007">
          <cell r="B43007">
            <v>88260</v>
          </cell>
        </row>
        <row r="43008">
          <cell r="B43008">
            <v>88260</v>
          </cell>
        </row>
        <row r="43009">
          <cell r="B43009">
            <v>88260</v>
          </cell>
        </row>
        <row r="43010">
          <cell r="B43010">
            <v>88260</v>
          </cell>
        </row>
        <row r="43011">
          <cell r="B43011">
            <v>101394</v>
          </cell>
        </row>
        <row r="43012">
          <cell r="B43012">
            <v>101394</v>
          </cell>
        </row>
        <row r="43013">
          <cell r="B43013">
            <v>101394</v>
          </cell>
        </row>
        <row r="43014">
          <cell r="B43014">
            <v>101394</v>
          </cell>
        </row>
        <row r="43015">
          <cell r="B43015">
            <v>101394</v>
          </cell>
        </row>
        <row r="43016">
          <cell r="B43016">
            <v>101394</v>
          </cell>
        </row>
        <row r="43017">
          <cell r="B43017">
            <v>101394</v>
          </cell>
        </row>
        <row r="43018">
          <cell r="B43018">
            <v>101394</v>
          </cell>
        </row>
        <row r="43019">
          <cell r="B43019">
            <v>101394</v>
          </cell>
        </row>
        <row r="43020">
          <cell r="B43020">
            <v>101395</v>
          </cell>
        </row>
        <row r="43021">
          <cell r="B43021">
            <v>101395</v>
          </cell>
        </row>
        <row r="43022">
          <cell r="B43022">
            <v>101395</v>
          </cell>
        </row>
        <row r="43023">
          <cell r="B43023">
            <v>101395</v>
          </cell>
        </row>
        <row r="43024">
          <cell r="B43024">
            <v>101395</v>
          </cell>
        </row>
        <row r="43025">
          <cell r="B43025">
            <v>101395</v>
          </cell>
        </row>
        <row r="43026">
          <cell r="B43026">
            <v>101395</v>
          </cell>
        </row>
        <row r="43027">
          <cell r="B43027">
            <v>101395</v>
          </cell>
        </row>
        <row r="43028">
          <cell r="B43028">
            <v>101395</v>
          </cell>
        </row>
        <row r="43029">
          <cell r="B43029">
            <v>88261</v>
          </cell>
        </row>
        <row r="43030">
          <cell r="B43030">
            <v>88261</v>
          </cell>
        </row>
        <row r="43031">
          <cell r="B43031">
            <v>88261</v>
          </cell>
        </row>
        <row r="43032">
          <cell r="B43032">
            <v>88261</v>
          </cell>
        </row>
        <row r="43033">
          <cell r="B43033">
            <v>88261</v>
          </cell>
        </row>
        <row r="43034">
          <cell r="B43034">
            <v>88261</v>
          </cell>
        </row>
        <row r="43035">
          <cell r="B43035">
            <v>88261</v>
          </cell>
        </row>
        <row r="43036">
          <cell r="B43036">
            <v>88261</v>
          </cell>
        </row>
        <row r="43037">
          <cell r="B43037">
            <v>88261</v>
          </cell>
        </row>
        <row r="43038">
          <cell r="B43038">
            <v>101396</v>
          </cell>
        </row>
        <row r="43039">
          <cell r="B43039">
            <v>101396</v>
          </cell>
        </row>
        <row r="43040">
          <cell r="B43040">
            <v>101396</v>
          </cell>
        </row>
        <row r="43041">
          <cell r="B43041">
            <v>101396</v>
          </cell>
        </row>
        <row r="43042">
          <cell r="B43042">
            <v>101396</v>
          </cell>
        </row>
        <row r="43043">
          <cell r="B43043">
            <v>101396</v>
          </cell>
        </row>
        <row r="43044">
          <cell r="B43044">
            <v>101396</v>
          </cell>
        </row>
        <row r="43045">
          <cell r="B43045">
            <v>101396</v>
          </cell>
        </row>
        <row r="43046">
          <cell r="B43046">
            <v>101396</v>
          </cell>
        </row>
        <row r="43047">
          <cell r="B43047">
            <v>88262</v>
          </cell>
        </row>
        <row r="43048">
          <cell r="B43048">
            <v>88262</v>
          </cell>
        </row>
        <row r="43049">
          <cell r="B43049">
            <v>88262</v>
          </cell>
        </row>
        <row r="43050">
          <cell r="B43050">
            <v>88262</v>
          </cell>
        </row>
        <row r="43051">
          <cell r="B43051">
            <v>88262</v>
          </cell>
        </row>
        <row r="43052">
          <cell r="B43052">
            <v>88262</v>
          </cell>
        </row>
        <row r="43053">
          <cell r="B43053">
            <v>88262</v>
          </cell>
        </row>
        <row r="43054">
          <cell r="B43054">
            <v>88262</v>
          </cell>
        </row>
        <row r="43055">
          <cell r="B43055">
            <v>88262</v>
          </cell>
        </row>
        <row r="43056">
          <cell r="B43056">
            <v>101397</v>
          </cell>
        </row>
        <row r="43057">
          <cell r="B43057">
            <v>101397</v>
          </cell>
        </row>
        <row r="43058">
          <cell r="B43058">
            <v>101397</v>
          </cell>
        </row>
        <row r="43059">
          <cell r="B43059">
            <v>101397</v>
          </cell>
        </row>
        <row r="43060">
          <cell r="B43060">
            <v>101397</v>
          </cell>
        </row>
        <row r="43061">
          <cell r="B43061">
            <v>101397</v>
          </cell>
        </row>
        <row r="43062">
          <cell r="B43062">
            <v>101397</v>
          </cell>
        </row>
        <row r="43063">
          <cell r="B43063">
            <v>101397</v>
          </cell>
        </row>
        <row r="43064">
          <cell r="B43064">
            <v>101397</v>
          </cell>
        </row>
        <row r="43065">
          <cell r="B43065">
            <v>101398</v>
          </cell>
        </row>
        <row r="43066">
          <cell r="B43066">
            <v>101398</v>
          </cell>
        </row>
        <row r="43067">
          <cell r="B43067">
            <v>101398</v>
          </cell>
        </row>
        <row r="43068">
          <cell r="B43068">
            <v>101398</v>
          </cell>
        </row>
        <row r="43069">
          <cell r="B43069">
            <v>101398</v>
          </cell>
        </row>
        <row r="43070">
          <cell r="B43070">
            <v>101398</v>
          </cell>
        </row>
        <row r="43071">
          <cell r="B43071">
            <v>101398</v>
          </cell>
        </row>
        <row r="43072">
          <cell r="B43072">
            <v>101398</v>
          </cell>
        </row>
        <row r="43073">
          <cell r="B43073">
            <v>101398</v>
          </cell>
        </row>
        <row r="43074">
          <cell r="B43074">
            <v>88263</v>
          </cell>
        </row>
        <row r="43075">
          <cell r="B43075">
            <v>88263</v>
          </cell>
        </row>
        <row r="43076">
          <cell r="B43076">
            <v>88263</v>
          </cell>
        </row>
        <row r="43077">
          <cell r="B43077">
            <v>88263</v>
          </cell>
        </row>
        <row r="43078">
          <cell r="B43078">
            <v>88263</v>
          </cell>
        </row>
        <row r="43079">
          <cell r="B43079">
            <v>88263</v>
          </cell>
        </row>
        <row r="43080">
          <cell r="B43080">
            <v>88263</v>
          </cell>
        </row>
        <row r="43081">
          <cell r="B43081">
            <v>88263</v>
          </cell>
        </row>
        <row r="43082">
          <cell r="B43082">
            <v>88263</v>
          </cell>
        </row>
        <row r="43083">
          <cell r="B43083">
            <v>95308</v>
          </cell>
        </row>
        <row r="43084">
          <cell r="B43084">
            <v>95308</v>
          </cell>
        </row>
        <row r="43085">
          <cell r="B43085">
            <v>101286</v>
          </cell>
        </row>
        <row r="43086">
          <cell r="B43086">
            <v>101286</v>
          </cell>
        </row>
        <row r="43087">
          <cell r="B43087">
            <v>95309</v>
          </cell>
        </row>
        <row r="43088">
          <cell r="B43088">
            <v>95309</v>
          </cell>
        </row>
        <row r="43089">
          <cell r="B43089">
            <v>101287</v>
          </cell>
        </row>
        <row r="43090">
          <cell r="B43090">
            <v>101287</v>
          </cell>
        </row>
        <row r="43091">
          <cell r="B43091">
            <v>95310</v>
          </cell>
        </row>
        <row r="43092">
          <cell r="B43092">
            <v>95310</v>
          </cell>
        </row>
        <row r="43093">
          <cell r="B43093">
            <v>101288</v>
          </cell>
        </row>
        <row r="43094">
          <cell r="B43094">
            <v>101288</v>
          </cell>
        </row>
        <row r="43095">
          <cell r="B43095">
            <v>95311</v>
          </cell>
        </row>
        <row r="43096">
          <cell r="B43096">
            <v>95311</v>
          </cell>
        </row>
        <row r="43097">
          <cell r="B43097">
            <v>101289</v>
          </cell>
        </row>
        <row r="43098">
          <cell r="B43098">
            <v>101289</v>
          </cell>
        </row>
        <row r="43099">
          <cell r="B43099">
            <v>95312</v>
          </cell>
        </row>
        <row r="43100">
          <cell r="B43100">
            <v>95312</v>
          </cell>
        </row>
        <row r="43101">
          <cell r="B43101">
            <v>100291</v>
          </cell>
        </row>
        <row r="43102">
          <cell r="B43102">
            <v>100291</v>
          </cell>
        </row>
        <row r="43103">
          <cell r="B43103">
            <v>101290</v>
          </cell>
        </row>
        <row r="43104">
          <cell r="B43104">
            <v>101290</v>
          </cell>
        </row>
        <row r="43105">
          <cell r="B43105">
            <v>101291</v>
          </cell>
        </row>
        <row r="43106">
          <cell r="B43106">
            <v>101291</v>
          </cell>
        </row>
        <row r="43107">
          <cell r="B43107">
            <v>95313</v>
          </cell>
        </row>
        <row r="43108">
          <cell r="B43108">
            <v>95313</v>
          </cell>
        </row>
        <row r="43109">
          <cell r="B43109">
            <v>101292</v>
          </cell>
        </row>
        <row r="43110">
          <cell r="B43110">
            <v>101292</v>
          </cell>
        </row>
        <row r="43111">
          <cell r="B43111">
            <v>95392</v>
          </cell>
        </row>
        <row r="43112">
          <cell r="B43112">
            <v>95392</v>
          </cell>
        </row>
        <row r="43113">
          <cell r="B43113">
            <v>95413</v>
          </cell>
        </row>
        <row r="43114">
          <cell r="B43114">
            <v>95413</v>
          </cell>
        </row>
        <row r="43115">
          <cell r="B43115">
            <v>95393</v>
          </cell>
        </row>
        <row r="43116">
          <cell r="B43116">
            <v>95393</v>
          </cell>
        </row>
        <row r="43117">
          <cell r="B43117">
            <v>95414</v>
          </cell>
        </row>
        <row r="43118">
          <cell r="B43118">
            <v>95414</v>
          </cell>
        </row>
        <row r="43119">
          <cell r="B43119">
            <v>95314</v>
          </cell>
        </row>
        <row r="43120">
          <cell r="B43120">
            <v>95314</v>
          </cell>
        </row>
        <row r="43121">
          <cell r="B43121">
            <v>101293</v>
          </cell>
        </row>
        <row r="43122">
          <cell r="B43122">
            <v>101293</v>
          </cell>
        </row>
        <row r="43123">
          <cell r="B43123">
            <v>95394</v>
          </cell>
        </row>
        <row r="43124">
          <cell r="B43124">
            <v>95394</v>
          </cell>
        </row>
        <row r="43125">
          <cell r="B43125">
            <v>95395</v>
          </cell>
        </row>
        <row r="43126">
          <cell r="B43126">
            <v>95395</v>
          </cell>
        </row>
        <row r="43127">
          <cell r="B43127">
            <v>95396</v>
          </cell>
        </row>
        <row r="43128">
          <cell r="B43128">
            <v>95396</v>
          </cell>
        </row>
        <row r="43129">
          <cell r="B43129">
            <v>95419</v>
          </cell>
        </row>
        <row r="43130">
          <cell r="B43130">
            <v>95419</v>
          </cell>
        </row>
        <row r="43131">
          <cell r="B43131">
            <v>95420</v>
          </cell>
        </row>
        <row r="43132">
          <cell r="B43132">
            <v>95420</v>
          </cell>
        </row>
        <row r="43133">
          <cell r="B43133">
            <v>95421</v>
          </cell>
        </row>
        <row r="43134">
          <cell r="B43134">
            <v>95421</v>
          </cell>
        </row>
        <row r="43135">
          <cell r="B43135">
            <v>101294</v>
          </cell>
        </row>
        <row r="43136">
          <cell r="B43136">
            <v>101294</v>
          </cell>
        </row>
        <row r="43137">
          <cell r="B43137">
            <v>95315</v>
          </cell>
        </row>
        <row r="43138">
          <cell r="B43138">
            <v>95315</v>
          </cell>
        </row>
        <row r="43139">
          <cell r="B43139">
            <v>100293</v>
          </cell>
        </row>
        <row r="43140">
          <cell r="B43140">
            <v>100293</v>
          </cell>
        </row>
        <row r="43141">
          <cell r="B43141">
            <v>101295</v>
          </cell>
        </row>
        <row r="43142">
          <cell r="B43142">
            <v>101295</v>
          </cell>
        </row>
        <row r="43143">
          <cell r="B43143">
            <v>95316</v>
          </cell>
        </row>
        <row r="43144">
          <cell r="B43144">
            <v>95316</v>
          </cell>
        </row>
        <row r="43145">
          <cell r="B43145">
            <v>95317</v>
          </cell>
        </row>
        <row r="43146">
          <cell r="B43146">
            <v>95317</v>
          </cell>
        </row>
        <row r="43147">
          <cell r="B43147">
            <v>101296</v>
          </cell>
        </row>
        <row r="43148">
          <cell r="B43148">
            <v>101296</v>
          </cell>
        </row>
        <row r="43149">
          <cell r="B43149">
            <v>95398</v>
          </cell>
        </row>
        <row r="43150">
          <cell r="B43150">
            <v>95398</v>
          </cell>
        </row>
        <row r="43151">
          <cell r="B43151">
            <v>95416</v>
          </cell>
        </row>
        <row r="43152">
          <cell r="B43152">
            <v>95416</v>
          </cell>
        </row>
        <row r="43153">
          <cell r="B43153">
            <v>101297</v>
          </cell>
        </row>
        <row r="43154">
          <cell r="B43154">
            <v>101297</v>
          </cell>
        </row>
        <row r="43155">
          <cell r="B43155">
            <v>95318</v>
          </cell>
        </row>
        <row r="43156">
          <cell r="B43156">
            <v>95318</v>
          </cell>
        </row>
        <row r="43157">
          <cell r="B43157">
            <v>101298</v>
          </cell>
        </row>
        <row r="43158">
          <cell r="B43158">
            <v>101298</v>
          </cell>
        </row>
        <row r="43159">
          <cell r="B43159">
            <v>95319</v>
          </cell>
        </row>
        <row r="43160">
          <cell r="B43160">
            <v>95319</v>
          </cell>
        </row>
        <row r="43161">
          <cell r="B43161">
            <v>101299</v>
          </cell>
        </row>
        <row r="43162">
          <cell r="B43162">
            <v>101299</v>
          </cell>
        </row>
        <row r="43163">
          <cell r="B43163">
            <v>95320</v>
          </cell>
        </row>
        <row r="43164">
          <cell r="B43164">
            <v>95320</v>
          </cell>
        </row>
        <row r="43165">
          <cell r="B43165">
            <v>95321</v>
          </cell>
        </row>
        <row r="43166">
          <cell r="B43166">
            <v>95321</v>
          </cell>
        </row>
        <row r="43167">
          <cell r="B43167">
            <v>101300</v>
          </cell>
        </row>
        <row r="43168">
          <cell r="B43168">
            <v>101300</v>
          </cell>
        </row>
        <row r="43169">
          <cell r="B43169">
            <v>95322</v>
          </cell>
        </row>
        <row r="43170">
          <cell r="B43170">
            <v>95322</v>
          </cell>
        </row>
        <row r="43171">
          <cell r="B43171">
            <v>101301</v>
          </cell>
        </row>
        <row r="43172">
          <cell r="B43172">
            <v>101301</v>
          </cell>
        </row>
        <row r="43173">
          <cell r="B43173">
            <v>95323</v>
          </cell>
        </row>
        <row r="43174">
          <cell r="B43174">
            <v>95323</v>
          </cell>
        </row>
        <row r="43175">
          <cell r="B43175">
            <v>101302</v>
          </cell>
        </row>
        <row r="43176">
          <cell r="B43176">
            <v>101302</v>
          </cell>
        </row>
        <row r="43177">
          <cell r="B43177">
            <v>95324</v>
          </cell>
        </row>
        <row r="43178">
          <cell r="B43178">
            <v>95324</v>
          </cell>
        </row>
        <row r="43179">
          <cell r="B43179">
            <v>101304</v>
          </cell>
        </row>
        <row r="43180">
          <cell r="B43180">
            <v>101304</v>
          </cell>
        </row>
        <row r="43181">
          <cell r="B43181">
            <v>95325</v>
          </cell>
        </row>
        <row r="43182">
          <cell r="B43182">
            <v>95325</v>
          </cell>
        </row>
        <row r="43183">
          <cell r="B43183">
            <v>101305</v>
          </cell>
        </row>
        <row r="43184">
          <cell r="B43184">
            <v>101305</v>
          </cell>
        </row>
        <row r="43185">
          <cell r="B43185">
            <v>95328</v>
          </cell>
        </row>
        <row r="43186">
          <cell r="B43186">
            <v>95328</v>
          </cell>
        </row>
        <row r="43187">
          <cell r="B43187">
            <v>101307</v>
          </cell>
        </row>
        <row r="43188">
          <cell r="B43188">
            <v>101307</v>
          </cell>
        </row>
        <row r="43189">
          <cell r="B43189">
            <v>101309</v>
          </cell>
        </row>
        <row r="43190">
          <cell r="B43190">
            <v>101309</v>
          </cell>
        </row>
        <row r="43191">
          <cell r="B43191">
            <v>95329</v>
          </cell>
        </row>
        <row r="43192">
          <cell r="B43192">
            <v>95329</v>
          </cell>
        </row>
        <row r="43193">
          <cell r="B43193">
            <v>101310</v>
          </cell>
        </row>
        <row r="43194">
          <cell r="B43194">
            <v>101310</v>
          </cell>
        </row>
        <row r="43195">
          <cell r="B43195">
            <v>101311</v>
          </cell>
        </row>
        <row r="43196">
          <cell r="B43196">
            <v>101311</v>
          </cell>
        </row>
        <row r="43197">
          <cell r="B43197">
            <v>95330</v>
          </cell>
        </row>
        <row r="43198">
          <cell r="B43198">
            <v>95330</v>
          </cell>
        </row>
        <row r="43199">
          <cell r="B43199">
            <v>101312</v>
          </cell>
        </row>
        <row r="43200">
          <cell r="B43200">
            <v>101312</v>
          </cell>
        </row>
        <row r="43201">
          <cell r="B43201">
            <v>95331</v>
          </cell>
        </row>
        <row r="43202">
          <cell r="B43202">
            <v>95331</v>
          </cell>
        </row>
        <row r="43203">
          <cell r="B43203">
            <v>95400</v>
          </cell>
        </row>
        <row r="43204">
          <cell r="B43204">
            <v>95400</v>
          </cell>
        </row>
        <row r="43205">
          <cell r="B43205">
            <v>95411</v>
          </cell>
        </row>
        <row r="43206">
          <cell r="B43206">
            <v>95411</v>
          </cell>
        </row>
        <row r="43207">
          <cell r="B43207">
            <v>95332</v>
          </cell>
        </row>
        <row r="43208">
          <cell r="B43208">
            <v>95332</v>
          </cell>
        </row>
        <row r="43209">
          <cell r="B43209">
            <v>101313</v>
          </cell>
        </row>
        <row r="43210">
          <cell r="B43210">
            <v>101313</v>
          </cell>
        </row>
        <row r="43211">
          <cell r="B43211">
            <v>95334</v>
          </cell>
        </row>
        <row r="43212">
          <cell r="B43212">
            <v>95334</v>
          </cell>
        </row>
        <row r="43213">
          <cell r="B43213">
            <v>101315</v>
          </cell>
        </row>
        <row r="43214">
          <cell r="B43214">
            <v>101315</v>
          </cell>
        </row>
        <row r="43215">
          <cell r="B43215">
            <v>95335</v>
          </cell>
        </row>
        <row r="43216">
          <cell r="B43216">
            <v>95335</v>
          </cell>
        </row>
        <row r="43217">
          <cell r="B43217">
            <v>101316</v>
          </cell>
        </row>
        <row r="43218">
          <cell r="B43218">
            <v>101316</v>
          </cell>
        </row>
        <row r="43219">
          <cell r="B43219">
            <v>95401</v>
          </cell>
        </row>
        <row r="43220">
          <cell r="B43220">
            <v>95401</v>
          </cell>
        </row>
        <row r="43221">
          <cell r="B43221">
            <v>95422</v>
          </cell>
        </row>
        <row r="43222">
          <cell r="B43222">
            <v>95422</v>
          </cell>
        </row>
        <row r="43223">
          <cell r="B43223">
            <v>95402</v>
          </cell>
        </row>
        <row r="43224">
          <cell r="B43224">
            <v>95402</v>
          </cell>
        </row>
        <row r="43225">
          <cell r="B43225">
            <v>95415</v>
          </cell>
        </row>
        <row r="43226">
          <cell r="B43226">
            <v>95415</v>
          </cell>
        </row>
        <row r="43227">
          <cell r="B43227">
            <v>95403</v>
          </cell>
        </row>
        <row r="43228">
          <cell r="B43228">
            <v>95403</v>
          </cell>
        </row>
        <row r="43229">
          <cell r="B43229">
            <v>95417</v>
          </cell>
        </row>
        <row r="43230">
          <cell r="B43230">
            <v>95417</v>
          </cell>
        </row>
        <row r="43231">
          <cell r="B43231">
            <v>95404</v>
          </cell>
        </row>
        <row r="43232">
          <cell r="B43232">
            <v>95404</v>
          </cell>
        </row>
        <row r="43233">
          <cell r="B43233">
            <v>95418</v>
          </cell>
        </row>
        <row r="43234">
          <cell r="B43234">
            <v>95418</v>
          </cell>
        </row>
        <row r="43235">
          <cell r="B43235">
            <v>95337</v>
          </cell>
        </row>
        <row r="43236">
          <cell r="B43236">
            <v>95337</v>
          </cell>
        </row>
        <row r="43237">
          <cell r="B43237">
            <v>101322</v>
          </cell>
        </row>
        <row r="43238">
          <cell r="B43238">
            <v>101322</v>
          </cell>
        </row>
        <row r="43239">
          <cell r="B43239">
            <v>95338</v>
          </cell>
        </row>
        <row r="43240">
          <cell r="B43240">
            <v>95338</v>
          </cell>
        </row>
        <row r="43241">
          <cell r="B43241">
            <v>101323</v>
          </cell>
        </row>
        <row r="43242">
          <cell r="B43242">
            <v>101323</v>
          </cell>
        </row>
        <row r="43243">
          <cell r="B43243">
            <v>102918</v>
          </cell>
        </row>
        <row r="43244">
          <cell r="B43244">
            <v>102918</v>
          </cell>
        </row>
        <row r="43245">
          <cell r="B43245">
            <v>101325</v>
          </cell>
        </row>
        <row r="43246">
          <cell r="B43246">
            <v>101325</v>
          </cell>
        </row>
        <row r="43247">
          <cell r="B43247">
            <v>95390</v>
          </cell>
        </row>
        <row r="43248">
          <cell r="B43248">
            <v>95390</v>
          </cell>
        </row>
        <row r="43249">
          <cell r="B43249">
            <v>101326</v>
          </cell>
        </row>
        <row r="43250">
          <cell r="B43250">
            <v>101326</v>
          </cell>
        </row>
        <row r="43251">
          <cell r="B43251">
            <v>95340</v>
          </cell>
        </row>
        <row r="43252">
          <cell r="B43252">
            <v>95340</v>
          </cell>
        </row>
        <row r="43253">
          <cell r="B43253">
            <v>101330</v>
          </cell>
        </row>
        <row r="43254">
          <cell r="B43254">
            <v>101330</v>
          </cell>
        </row>
        <row r="43255">
          <cell r="B43255">
            <v>101331</v>
          </cell>
        </row>
        <row r="43256">
          <cell r="B43256">
            <v>101331</v>
          </cell>
        </row>
        <row r="43257">
          <cell r="B43257">
            <v>95341</v>
          </cell>
        </row>
        <row r="43258">
          <cell r="B43258">
            <v>95341</v>
          </cell>
        </row>
        <row r="43259">
          <cell r="B43259">
            <v>95339</v>
          </cell>
        </row>
        <row r="43260">
          <cell r="B43260">
            <v>95339</v>
          </cell>
        </row>
        <row r="43261">
          <cell r="B43261">
            <v>101329</v>
          </cell>
        </row>
        <row r="43262">
          <cell r="B43262">
            <v>101329</v>
          </cell>
        </row>
        <row r="43263">
          <cell r="B43263">
            <v>95342</v>
          </cell>
        </row>
        <row r="43264">
          <cell r="B43264">
            <v>95342</v>
          </cell>
        </row>
        <row r="43265">
          <cell r="B43265">
            <v>101333</v>
          </cell>
        </row>
        <row r="43266">
          <cell r="B43266">
            <v>101333</v>
          </cell>
        </row>
        <row r="43267">
          <cell r="B43267">
            <v>100298</v>
          </cell>
        </row>
        <row r="43268">
          <cell r="B43268">
            <v>100298</v>
          </cell>
        </row>
        <row r="43269">
          <cell r="B43269">
            <v>101334</v>
          </cell>
        </row>
        <row r="43270">
          <cell r="B43270">
            <v>101334</v>
          </cell>
        </row>
        <row r="43271">
          <cell r="B43271">
            <v>95405</v>
          </cell>
        </row>
        <row r="43272">
          <cell r="B43272">
            <v>95405</v>
          </cell>
        </row>
        <row r="43273">
          <cell r="B43273">
            <v>95423</v>
          </cell>
        </row>
        <row r="43274">
          <cell r="B43274">
            <v>95423</v>
          </cell>
        </row>
        <row r="43275">
          <cell r="B43275">
            <v>100295</v>
          </cell>
        </row>
        <row r="43276">
          <cell r="B43276">
            <v>100295</v>
          </cell>
        </row>
        <row r="43277">
          <cell r="B43277">
            <v>101303</v>
          </cell>
        </row>
        <row r="43278">
          <cell r="B43278">
            <v>101303</v>
          </cell>
        </row>
        <row r="43279">
          <cell r="B43279">
            <v>95344</v>
          </cell>
        </row>
        <row r="43280">
          <cell r="B43280">
            <v>95344</v>
          </cell>
        </row>
        <row r="43281">
          <cell r="B43281">
            <v>101308</v>
          </cell>
        </row>
        <row r="43282">
          <cell r="B43282">
            <v>101308</v>
          </cell>
        </row>
        <row r="43283">
          <cell r="B43283">
            <v>105536</v>
          </cell>
        </row>
        <row r="43284">
          <cell r="B43284">
            <v>105536</v>
          </cell>
        </row>
        <row r="43285">
          <cell r="B43285">
            <v>101320</v>
          </cell>
        </row>
        <row r="43286">
          <cell r="B43286">
            <v>101320</v>
          </cell>
        </row>
        <row r="43287">
          <cell r="B43287">
            <v>95343</v>
          </cell>
        </row>
        <row r="43288">
          <cell r="B43288">
            <v>95343</v>
          </cell>
        </row>
        <row r="43289">
          <cell r="B43289">
            <v>95345</v>
          </cell>
        </row>
        <row r="43290">
          <cell r="B43290">
            <v>95345</v>
          </cell>
        </row>
        <row r="43291">
          <cell r="B43291">
            <v>95346</v>
          </cell>
        </row>
        <row r="43292">
          <cell r="B43292">
            <v>95346</v>
          </cell>
        </row>
        <row r="43293">
          <cell r="B43293">
            <v>101324</v>
          </cell>
        </row>
        <row r="43294">
          <cell r="B43294">
            <v>101324</v>
          </cell>
        </row>
        <row r="43295">
          <cell r="B43295">
            <v>101328</v>
          </cell>
        </row>
        <row r="43296">
          <cell r="B43296">
            <v>101328</v>
          </cell>
        </row>
        <row r="43297">
          <cell r="B43297">
            <v>95347</v>
          </cell>
        </row>
        <row r="43298">
          <cell r="B43298">
            <v>95347</v>
          </cell>
        </row>
        <row r="43299">
          <cell r="B43299">
            <v>95408</v>
          </cell>
        </row>
        <row r="43300">
          <cell r="B43300">
            <v>95408</v>
          </cell>
        </row>
        <row r="43301">
          <cell r="B43301">
            <v>95348</v>
          </cell>
        </row>
        <row r="43302">
          <cell r="B43302">
            <v>95348</v>
          </cell>
        </row>
        <row r="43303">
          <cell r="B43303">
            <v>101332</v>
          </cell>
        </row>
        <row r="43304">
          <cell r="B43304">
            <v>101332</v>
          </cell>
        </row>
        <row r="43305">
          <cell r="B43305">
            <v>95349</v>
          </cell>
        </row>
        <row r="43306">
          <cell r="B43306">
            <v>95349</v>
          </cell>
        </row>
        <row r="43307">
          <cell r="B43307">
            <v>101336</v>
          </cell>
        </row>
        <row r="43308">
          <cell r="B43308">
            <v>101336</v>
          </cell>
        </row>
        <row r="43309">
          <cell r="B43309">
            <v>95351</v>
          </cell>
        </row>
        <row r="43310">
          <cell r="B43310">
            <v>95351</v>
          </cell>
        </row>
        <row r="43311">
          <cell r="B43311">
            <v>95352</v>
          </cell>
        </row>
        <row r="43312">
          <cell r="B43312">
            <v>95352</v>
          </cell>
        </row>
        <row r="43313">
          <cell r="B43313">
            <v>101337</v>
          </cell>
        </row>
        <row r="43314">
          <cell r="B43314">
            <v>101337</v>
          </cell>
        </row>
        <row r="43315">
          <cell r="B43315">
            <v>101338</v>
          </cell>
        </row>
        <row r="43316">
          <cell r="B43316">
            <v>101338</v>
          </cell>
        </row>
        <row r="43317">
          <cell r="B43317">
            <v>95354</v>
          </cell>
        </row>
        <row r="43318">
          <cell r="B43318">
            <v>95354</v>
          </cell>
        </row>
        <row r="43319">
          <cell r="B43319">
            <v>101339</v>
          </cell>
        </row>
        <row r="43320">
          <cell r="B43320">
            <v>101339</v>
          </cell>
        </row>
        <row r="43321">
          <cell r="B43321">
            <v>101340</v>
          </cell>
        </row>
        <row r="43322">
          <cell r="B43322">
            <v>101340</v>
          </cell>
        </row>
        <row r="43323">
          <cell r="B43323">
            <v>95389</v>
          </cell>
        </row>
        <row r="43324">
          <cell r="B43324">
            <v>95389</v>
          </cell>
        </row>
        <row r="43325">
          <cell r="B43325">
            <v>101341</v>
          </cell>
        </row>
        <row r="43326">
          <cell r="B43326">
            <v>101341</v>
          </cell>
        </row>
        <row r="43327">
          <cell r="B43327">
            <v>95355</v>
          </cell>
        </row>
        <row r="43328">
          <cell r="B43328">
            <v>95355</v>
          </cell>
        </row>
        <row r="43329">
          <cell r="B43329">
            <v>95356</v>
          </cell>
        </row>
        <row r="43330">
          <cell r="B43330">
            <v>95356</v>
          </cell>
        </row>
        <row r="43331">
          <cell r="B43331">
            <v>101342</v>
          </cell>
        </row>
        <row r="43332">
          <cell r="B43332">
            <v>101342</v>
          </cell>
        </row>
        <row r="43333">
          <cell r="B43333">
            <v>95357</v>
          </cell>
        </row>
        <row r="43334">
          <cell r="B43334">
            <v>95357</v>
          </cell>
        </row>
        <row r="43335">
          <cell r="B43335">
            <v>101343</v>
          </cell>
        </row>
        <row r="43336">
          <cell r="B43336">
            <v>101343</v>
          </cell>
        </row>
        <row r="43337">
          <cell r="B43337">
            <v>95358</v>
          </cell>
        </row>
        <row r="43338">
          <cell r="B43338">
            <v>95358</v>
          </cell>
        </row>
        <row r="43339">
          <cell r="B43339">
            <v>101344</v>
          </cell>
        </row>
        <row r="43340">
          <cell r="B43340">
            <v>101344</v>
          </cell>
        </row>
        <row r="43341">
          <cell r="B43341">
            <v>95359</v>
          </cell>
        </row>
        <row r="43342">
          <cell r="B43342">
            <v>95359</v>
          </cell>
        </row>
        <row r="43343">
          <cell r="B43343">
            <v>101345</v>
          </cell>
        </row>
        <row r="43344">
          <cell r="B43344">
            <v>101345</v>
          </cell>
        </row>
        <row r="43345">
          <cell r="B43345">
            <v>101346</v>
          </cell>
        </row>
        <row r="43346">
          <cell r="B43346">
            <v>101346</v>
          </cell>
        </row>
        <row r="43347">
          <cell r="B43347">
            <v>101347</v>
          </cell>
        </row>
        <row r="43348">
          <cell r="B43348">
            <v>101347</v>
          </cell>
        </row>
        <row r="43349">
          <cell r="B43349">
            <v>95361</v>
          </cell>
        </row>
        <row r="43350">
          <cell r="B43350">
            <v>95361</v>
          </cell>
        </row>
        <row r="43351">
          <cell r="B43351">
            <v>101348</v>
          </cell>
        </row>
        <row r="43352">
          <cell r="B43352">
            <v>101348</v>
          </cell>
        </row>
        <row r="43353">
          <cell r="B43353">
            <v>101349</v>
          </cell>
        </row>
        <row r="43354">
          <cell r="B43354">
            <v>101349</v>
          </cell>
        </row>
        <row r="43355">
          <cell r="B43355">
            <v>95362</v>
          </cell>
        </row>
        <row r="43356">
          <cell r="B43356">
            <v>95362</v>
          </cell>
        </row>
        <row r="43357">
          <cell r="B43357">
            <v>95363</v>
          </cell>
        </row>
        <row r="43358">
          <cell r="B43358">
            <v>95363</v>
          </cell>
        </row>
        <row r="43359">
          <cell r="B43359">
            <v>101350</v>
          </cell>
        </row>
        <row r="43360">
          <cell r="B43360">
            <v>101350</v>
          </cell>
        </row>
        <row r="43361">
          <cell r="B43361">
            <v>95360</v>
          </cell>
        </row>
        <row r="43362">
          <cell r="B43362">
            <v>95360</v>
          </cell>
        </row>
        <row r="43363">
          <cell r="B43363">
            <v>101351</v>
          </cell>
        </row>
        <row r="43364">
          <cell r="B43364">
            <v>101351</v>
          </cell>
        </row>
        <row r="43365">
          <cell r="B43365">
            <v>95365</v>
          </cell>
        </row>
        <row r="43366">
          <cell r="B43366">
            <v>95365</v>
          </cell>
        </row>
        <row r="43367">
          <cell r="B43367">
            <v>101352</v>
          </cell>
        </row>
        <row r="43368">
          <cell r="B43368">
            <v>101352</v>
          </cell>
        </row>
        <row r="43369">
          <cell r="B43369">
            <v>95364</v>
          </cell>
        </row>
        <row r="43370">
          <cell r="B43370">
            <v>95364</v>
          </cell>
        </row>
        <row r="43371">
          <cell r="B43371">
            <v>95366</v>
          </cell>
        </row>
        <row r="43372">
          <cell r="B43372">
            <v>95366</v>
          </cell>
        </row>
        <row r="43373">
          <cell r="B43373">
            <v>101353</v>
          </cell>
        </row>
        <row r="43374">
          <cell r="B43374">
            <v>101353</v>
          </cell>
        </row>
        <row r="43375">
          <cell r="B43375">
            <v>95367</v>
          </cell>
        </row>
        <row r="43376">
          <cell r="B43376">
            <v>95367</v>
          </cell>
        </row>
        <row r="43377">
          <cell r="B43377">
            <v>101355</v>
          </cell>
        </row>
        <row r="43378">
          <cell r="B43378">
            <v>101355</v>
          </cell>
        </row>
        <row r="43379">
          <cell r="B43379">
            <v>95368</v>
          </cell>
        </row>
        <row r="43380">
          <cell r="B43380">
            <v>95368</v>
          </cell>
        </row>
        <row r="43381">
          <cell r="B43381">
            <v>95369</v>
          </cell>
        </row>
        <row r="43382">
          <cell r="B43382">
            <v>95369</v>
          </cell>
        </row>
        <row r="43383">
          <cell r="B43383">
            <v>95370</v>
          </cell>
        </row>
        <row r="43384">
          <cell r="B43384">
            <v>95370</v>
          </cell>
        </row>
        <row r="43385">
          <cell r="B43385">
            <v>101356</v>
          </cell>
        </row>
        <row r="43386">
          <cell r="B43386">
            <v>101356</v>
          </cell>
        </row>
        <row r="43387">
          <cell r="B43387">
            <v>95371</v>
          </cell>
        </row>
        <row r="43388">
          <cell r="B43388">
            <v>95371</v>
          </cell>
        </row>
        <row r="43389">
          <cell r="B43389">
            <v>101357</v>
          </cell>
        </row>
        <row r="43390">
          <cell r="B43390">
            <v>101357</v>
          </cell>
        </row>
        <row r="43391">
          <cell r="B43391">
            <v>95372</v>
          </cell>
        </row>
        <row r="43392">
          <cell r="B43392">
            <v>95372</v>
          </cell>
        </row>
        <row r="43393">
          <cell r="B43393">
            <v>101358</v>
          </cell>
        </row>
        <row r="43394">
          <cell r="B43394">
            <v>101358</v>
          </cell>
        </row>
        <row r="43395">
          <cell r="B43395">
            <v>95373</v>
          </cell>
        </row>
        <row r="43396">
          <cell r="B43396">
            <v>95373</v>
          </cell>
        </row>
        <row r="43397">
          <cell r="B43397">
            <v>101359</v>
          </cell>
        </row>
        <row r="43398">
          <cell r="B43398">
            <v>101359</v>
          </cell>
        </row>
        <row r="43399">
          <cell r="B43399">
            <v>101360</v>
          </cell>
        </row>
        <row r="43400">
          <cell r="B43400">
            <v>101360</v>
          </cell>
        </row>
        <row r="43401">
          <cell r="B43401">
            <v>95374</v>
          </cell>
        </row>
        <row r="43402">
          <cell r="B43402">
            <v>95374</v>
          </cell>
        </row>
        <row r="43403">
          <cell r="B43403">
            <v>95375</v>
          </cell>
        </row>
        <row r="43404">
          <cell r="B43404">
            <v>95375</v>
          </cell>
        </row>
        <row r="43405">
          <cell r="B43405">
            <v>101361</v>
          </cell>
        </row>
        <row r="43406">
          <cell r="B43406">
            <v>101361</v>
          </cell>
        </row>
        <row r="43407">
          <cell r="B43407">
            <v>95376</v>
          </cell>
        </row>
        <row r="43408">
          <cell r="B43408">
            <v>95376</v>
          </cell>
        </row>
        <row r="43409">
          <cell r="B43409">
            <v>95377</v>
          </cell>
        </row>
        <row r="43410">
          <cell r="B43410">
            <v>95377</v>
          </cell>
        </row>
        <row r="43411">
          <cell r="B43411">
            <v>101363</v>
          </cell>
        </row>
        <row r="43412">
          <cell r="B43412">
            <v>101363</v>
          </cell>
        </row>
        <row r="43413">
          <cell r="B43413">
            <v>95378</v>
          </cell>
        </row>
        <row r="43414">
          <cell r="B43414">
            <v>95378</v>
          </cell>
        </row>
        <row r="43415">
          <cell r="B43415">
            <v>101364</v>
          </cell>
        </row>
        <row r="43416">
          <cell r="B43416">
            <v>101364</v>
          </cell>
        </row>
        <row r="43417">
          <cell r="B43417">
            <v>95379</v>
          </cell>
        </row>
        <row r="43418">
          <cell r="B43418">
            <v>95379</v>
          </cell>
        </row>
        <row r="43419">
          <cell r="B43419">
            <v>101365</v>
          </cell>
        </row>
        <row r="43420">
          <cell r="B43420">
            <v>101365</v>
          </cell>
        </row>
        <row r="43421">
          <cell r="B43421">
            <v>95380</v>
          </cell>
        </row>
        <row r="43422">
          <cell r="B43422">
            <v>95380</v>
          </cell>
        </row>
        <row r="43423">
          <cell r="B43423">
            <v>101366</v>
          </cell>
        </row>
        <row r="43424">
          <cell r="B43424">
            <v>101366</v>
          </cell>
        </row>
        <row r="43425">
          <cell r="B43425">
            <v>100535</v>
          </cell>
        </row>
        <row r="43426">
          <cell r="B43426">
            <v>100535</v>
          </cell>
        </row>
        <row r="43427">
          <cell r="B43427">
            <v>100536</v>
          </cell>
        </row>
        <row r="43428">
          <cell r="B43428">
            <v>100536</v>
          </cell>
        </row>
        <row r="43429">
          <cell r="B43429">
            <v>101368</v>
          </cell>
        </row>
        <row r="43430">
          <cell r="B43430">
            <v>101368</v>
          </cell>
        </row>
        <row r="43431">
          <cell r="B43431">
            <v>101369</v>
          </cell>
        </row>
        <row r="43432">
          <cell r="B43432">
            <v>101369</v>
          </cell>
        </row>
        <row r="43433">
          <cell r="B43433">
            <v>95385</v>
          </cell>
        </row>
        <row r="43434">
          <cell r="B43434">
            <v>95385</v>
          </cell>
        </row>
        <row r="43435">
          <cell r="B43435">
            <v>101370</v>
          </cell>
        </row>
        <row r="43436">
          <cell r="B43436">
            <v>101370</v>
          </cell>
        </row>
        <row r="43437">
          <cell r="B43437">
            <v>95406</v>
          </cell>
        </row>
        <row r="43438">
          <cell r="B43438">
            <v>95406</v>
          </cell>
        </row>
        <row r="43439">
          <cell r="B43439">
            <v>95424</v>
          </cell>
        </row>
        <row r="43440">
          <cell r="B43440">
            <v>95424</v>
          </cell>
        </row>
        <row r="43441">
          <cell r="B43441">
            <v>95386</v>
          </cell>
        </row>
        <row r="43442">
          <cell r="B43442">
            <v>95386</v>
          </cell>
        </row>
        <row r="43443">
          <cell r="B43443">
            <v>95383</v>
          </cell>
        </row>
        <row r="43444">
          <cell r="B43444">
            <v>95383</v>
          </cell>
        </row>
        <row r="43445">
          <cell r="B43445">
            <v>95384</v>
          </cell>
        </row>
        <row r="43446">
          <cell r="B43446">
            <v>95384</v>
          </cell>
        </row>
        <row r="43447">
          <cell r="B43447">
            <v>100299</v>
          </cell>
        </row>
        <row r="43448">
          <cell r="B43448">
            <v>100299</v>
          </cell>
        </row>
        <row r="43449">
          <cell r="B43449">
            <v>100315</v>
          </cell>
        </row>
        <row r="43450">
          <cell r="B43450">
            <v>100315</v>
          </cell>
        </row>
        <row r="43451">
          <cell r="B43451">
            <v>95387</v>
          </cell>
        </row>
        <row r="43452">
          <cell r="B43452">
            <v>95387</v>
          </cell>
        </row>
        <row r="43453">
          <cell r="B43453">
            <v>101371</v>
          </cell>
        </row>
        <row r="43454">
          <cell r="B43454">
            <v>101371</v>
          </cell>
        </row>
        <row r="43455">
          <cell r="B43455">
            <v>100288</v>
          </cell>
        </row>
        <row r="43456">
          <cell r="B43456">
            <v>100288</v>
          </cell>
        </row>
        <row r="43457">
          <cell r="B43457">
            <v>101372</v>
          </cell>
        </row>
        <row r="43458">
          <cell r="B43458">
            <v>101372</v>
          </cell>
        </row>
        <row r="43459">
          <cell r="B43459">
            <v>90775</v>
          </cell>
        </row>
        <row r="43460">
          <cell r="B43460">
            <v>90775</v>
          </cell>
        </row>
        <row r="43461">
          <cell r="B43461">
            <v>90775</v>
          </cell>
        </row>
        <row r="43462">
          <cell r="B43462">
            <v>90775</v>
          </cell>
        </row>
        <row r="43463">
          <cell r="B43463">
            <v>90775</v>
          </cell>
        </row>
        <row r="43464">
          <cell r="B43464">
            <v>90775</v>
          </cell>
        </row>
        <row r="43465">
          <cell r="B43465">
            <v>90775</v>
          </cell>
        </row>
        <row r="43466">
          <cell r="B43466">
            <v>93561</v>
          </cell>
        </row>
        <row r="43467">
          <cell r="B43467">
            <v>93561</v>
          </cell>
        </row>
        <row r="43468">
          <cell r="B43468">
            <v>93561</v>
          </cell>
        </row>
        <row r="43469">
          <cell r="B43469">
            <v>93561</v>
          </cell>
        </row>
        <row r="43470">
          <cell r="B43470">
            <v>93561</v>
          </cell>
        </row>
        <row r="43471">
          <cell r="B43471">
            <v>93561</v>
          </cell>
        </row>
        <row r="43472">
          <cell r="B43472">
            <v>93561</v>
          </cell>
        </row>
        <row r="43473">
          <cell r="B43473">
            <v>88264</v>
          </cell>
        </row>
        <row r="43474">
          <cell r="B43474">
            <v>88264</v>
          </cell>
        </row>
        <row r="43475">
          <cell r="B43475">
            <v>88264</v>
          </cell>
        </row>
        <row r="43476">
          <cell r="B43476">
            <v>88264</v>
          </cell>
        </row>
        <row r="43477">
          <cell r="B43477">
            <v>88264</v>
          </cell>
        </row>
        <row r="43478">
          <cell r="B43478">
            <v>88264</v>
          </cell>
        </row>
        <row r="43479">
          <cell r="B43479">
            <v>88264</v>
          </cell>
        </row>
        <row r="43480">
          <cell r="B43480">
            <v>88264</v>
          </cell>
        </row>
        <row r="43481">
          <cell r="B43481">
            <v>88264</v>
          </cell>
        </row>
        <row r="43482">
          <cell r="B43482">
            <v>101399</v>
          </cell>
        </row>
        <row r="43483">
          <cell r="B43483">
            <v>101399</v>
          </cell>
        </row>
        <row r="43484">
          <cell r="B43484">
            <v>101399</v>
          </cell>
        </row>
        <row r="43485">
          <cell r="B43485">
            <v>101399</v>
          </cell>
        </row>
        <row r="43486">
          <cell r="B43486">
            <v>101399</v>
          </cell>
        </row>
        <row r="43487">
          <cell r="B43487">
            <v>101399</v>
          </cell>
        </row>
        <row r="43488">
          <cell r="B43488">
            <v>101399</v>
          </cell>
        </row>
        <row r="43489">
          <cell r="B43489">
            <v>101399</v>
          </cell>
        </row>
        <row r="43490">
          <cell r="B43490">
            <v>101399</v>
          </cell>
        </row>
        <row r="43491">
          <cell r="B43491">
            <v>88266</v>
          </cell>
        </row>
        <row r="43492">
          <cell r="B43492">
            <v>88266</v>
          </cell>
        </row>
        <row r="43493">
          <cell r="B43493">
            <v>88266</v>
          </cell>
        </row>
        <row r="43494">
          <cell r="B43494">
            <v>88266</v>
          </cell>
        </row>
        <row r="43495">
          <cell r="B43495">
            <v>88266</v>
          </cell>
        </row>
        <row r="43496">
          <cell r="B43496">
            <v>88266</v>
          </cell>
        </row>
        <row r="43497">
          <cell r="B43497">
            <v>88266</v>
          </cell>
        </row>
        <row r="43498">
          <cell r="B43498">
            <v>88266</v>
          </cell>
        </row>
        <row r="43499">
          <cell r="B43499">
            <v>88266</v>
          </cell>
        </row>
        <row r="43500">
          <cell r="B43500">
            <v>101401</v>
          </cell>
        </row>
        <row r="43501">
          <cell r="B43501">
            <v>101401</v>
          </cell>
        </row>
        <row r="43502">
          <cell r="B43502">
            <v>101401</v>
          </cell>
        </row>
        <row r="43503">
          <cell r="B43503">
            <v>101401</v>
          </cell>
        </row>
        <row r="43504">
          <cell r="B43504">
            <v>101401</v>
          </cell>
        </row>
        <row r="43505">
          <cell r="B43505">
            <v>101401</v>
          </cell>
        </row>
        <row r="43506">
          <cell r="B43506">
            <v>101401</v>
          </cell>
        </row>
        <row r="43507">
          <cell r="B43507">
            <v>101401</v>
          </cell>
        </row>
        <row r="43508">
          <cell r="B43508">
            <v>101401</v>
          </cell>
        </row>
        <row r="43509">
          <cell r="B43509">
            <v>88267</v>
          </cell>
        </row>
        <row r="43510">
          <cell r="B43510">
            <v>88267</v>
          </cell>
        </row>
        <row r="43511">
          <cell r="B43511">
            <v>88267</v>
          </cell>
        </row>
        <row r="43512">
          <cell r="B43512">
            <v>88267</v>
          </cell>
        </row>
        <row r="43513">
          <cell r="B43513">
            <v>88267</v>
          </cell>
        </row>
        <row r="43514">
          <cell r="B43514">
            <v>88267</v>
          </cell>
        </row>
        <row r="43515">
          <cell r="B43515">
            <v>88267</v>
          </cell>
        </row>
        <row r="43516">
          <cell r="B43516">
            <v>88267</v>
          </cell>
        </row>
        <row r="43517">
          <cell r="B43517">
            <v>88267</v>
          </cell>
        </row>
        <row r="43518">
          <cell r="B43518">
            <v>101402</v>
          </cell>
        </row>
        <row r="43519">
          <cell r="B43519">
            <v>101402</v>
          </cell>
        </row>
        <row r="43520">
          <cell r="B43520">
            <v>101402</v>
          </cell>
        </row>
        <row r="43521">
          <cell r="B43521">
            <v>101402</v>
          </cell>
        </row>
        <row r="43522">
          <cell r="B43522">
            <v>101402</v>
          </cell>
        </row>
        <row r="43523">
          <cell r="B43523">
            <v>101402</v>
          </cell>
        </row>
        <row r="43524">
          <cell r="B43524">
            <v>101402</v>
          </cell>
        </row>
        <row r="43525">
          <cell r="B43525">
            <v>101402</v>
          </cell>
        </row>
        <row r="43526">
          <cell r="B43526">
            <v>101402</v>
          </cell>
        </row>
        <row r="43527">
          <cell r="B43527">
            <v>90776</v>
          </cell>
        </row>
        <row r="43528">
          <cell r="B43528">
            <v>90776</v>
          </cell>
        </row>
        <row r="43529">
          <cell r="B43529">
            <v>90776</v>
          </cell>
        </row>
        <row r="43530">
          <cell r="B43530">
            <v>90776</v>
          </cell>
        </row>
        <row r="43531">
          <cell r="B43531">
            <v>90776</v>
          </cell>
        </row>
        <row r="43532">
          <cell r="B43532">
            <v>90776</v>
          </cell>
        </row>
        <row r="43533">
          <cell r="B43533">
            <v>90776</v>
          </cell>
        </row>
        <row r="43534">
          <cell r="B43534">
            <v>93572</v>
          </cell>
        </row>
        <row r="43535">
          <cell r="B43535">
            <v>93572</v>
          </cell>
        </row>
        <row r="43536">
          <cell r="B43536">
            <v>93572</v>
          </cell>
        </row>
        <row r="43537">
          <cell r="B43537">
            <v>93572</v>
          </cell>
        </row>
        <row r="43538">
          <cell r="B43538">
            <v>93572</v>
          </cell>
        </row>
        <row r="43539">
          <cell r="B43539">
            <v>93572</v>
          </cell>
        </row>
        <row r="43540">
          <cell r="B43540">
            <v>93572</v>
          </cell>
        </row>
        <row r="43541">
          <cell r="B43541">
            <v>90777</v>
          </cell>
        </row>
        <row r="43542">
          <cell r="B43542">
            <v>90777</v>
          </cell>
        </row>
        <row r="43543">
          <cell r="B43543">
            <v>90777</v>
          </cell>
        </row>
        <row r="43544">
          <cell r="B43544">
            <v>90777</v>
          </cell>
        </row>
        <row r="43545">
          <cell r="B43545">
            <v>90777</v>
          </cell>
        </row>
        <row r="43546">
          <cell r="B43546">
            <v>90777</v>
          </cell>
        </row>
        <row r="43547">
          <cell r="B43547">
            <v>90777</v>
          </cell>
        </row>
        <row r="43548">
          <cell r="B43548">
            <v>93565</v>
          </cell>
        </row>
        <row r="43549">
          <cell r="B43549">
            <v>93565</v>
          </cell>
        </row>
        <row r="43550">
          <cell r="B43550">
            <v>93565</v>
          </cell>
        </row>
        <row r="43551">
          <cell r="B43551">
            <v>93565</v>
          </cell>
        </row>
        <row r="43552">
          <cell r="B43552">
            <v>93565</v>
          </cell>
        </row>
        <row r="43553">
          <cell r="B43553">
            <v>93565</v>
          </cell>
        </row>
        <row r="43554">
          <cell r="B43554">
            <v>93565</v>
          </cell>
        </row>
        <row r="43555">
          <cell r="B43555">
            <v>90778</v>
          </cell>
        </row>
        <row r="43556">
          <cell r="B43556">
            <v>90778</v>
          </cell>
        </row>
        <row r="43557">
          <cell r="B43557">
            <v>90778</v>
          </cell>
        </row>
        <row r="43558">
          <cell r="B43558">
            <v>90778</v>
          </cell>
        </row>
        <row r="43559">
          <cell r="B43559">
            <v>90778</v>
          </cell>
        </row>
        <row r="43560">
          <cell r="B43560">
            <v>90778</v>
          </cell>
        </row>
        <row r="43561">
          <cell r="B43561">
            <v>90778</v>
          </cell>
        </row>
        <row r="43562">
          <cell r="B43562">
            <v>93567</v>
          </cell>
        </row>
        <row r="43563">
          <cell r="B43563">
            <v>93567</v>
          </cell>
        </row>
        <row r="43564">
          <cell r="B43564">
            <v>93567</v>
          </cell>
        </row>
        <row r="43565">
          <cell r="B43565">
            <v>93567</v>
          </cell>
        </row>
        <row r="43566">
          <cell r="B43566">
            <v>93567</v>
          </cell>
        </row>
        <row r="43567">
          <cell r="B43567">
            <v>93567</v>
          </cell>
        </row>
        <row r="43568">
          <cell r="B43568">
            <v>93567</v>
          </cell>
        </row>
        <row r="43569">
          <cell r="B43569">
            <v>90779</v>
          </cell>
        </row>
        <row r="43570">
          <cell r="B43570">
            <v>90779</v>
          </cell>
        </row>
        <row r="43571">
          <cell r="B43571">
            <v>90779</v>
          </cell>
        </row>
        <row r="43572">
          <cell r="B43572">
            <v>90779</v>
          </cell>
        </row>
        <row r="43573">
          <cell r="B43573">
            <v>90779</v>
          </cell>
        </row>
        <row r="43574">
          <cell r="B43574">
            <v>90779</v>
          </cell>
        </row>
        <row r="43575">
          <cell r="B43575">
            <v>90779</v>
          </cell>
        </row>
        <row r="43576">
          <cell r="B43576">
            <v>93568</v>
          </cell>
        </row>
        <row r="43577">
          <cell r="B43577">
            <v>93568</v>
          </cell>
        </row>
        <row r="43578">
          <cell r="B43578">
            <v>93568</v>
          </cell>
        </row>
        <row r="43579">
          <cell r="B43579">
            <v>93568</v>
          </cell>
        </row>
        <row r="43580">
          <cell r="B43580">
            <v>93568</v>
          </cell>
        </row>
        <row r="43581">
          <cell r="B43581">
            <v>93568</v>
          </cell>
        </row>
        <row r="43582">
          <cell r="B43582">
            <v>93568</v>
          </cell>
        </row>
        <row r="43583">
          <cell r="B43583">
            <v>88269</v>
          </cell>
        </row>
        <row r="43584">
          <cell r="B43584">
            <v>88269</v>
          </cell>
        </row>
        <row r="43585">
          <cell r="B43585">
            <v>88269</v>
          </cell>
        </row>
        <row r="43586">
          <cell r="B43586">
            <v>88269</v>
          </cell>
        </row>
        <row r="43587">
          <cell r="B43587">
            <v>88269</v>
          </cell>
        </row>
        <row r="43588">
          <cell r="B43588">
            <v>88269</v>
          </cell>
        </row>
        <row r="43589">
          <cell r="B43589">
            <v>88269</v>
          </cell>
        </row>
        <row r="43590">
          <cell r="B43590">
            <v>88269</v>
          </cell>
        </row>
        <row r="43591">
          <cell r="B43591">
            <v>88269</v>
          </cell>
        </row>
        <row r="43592">
          <cell r="B43592">
            <v>101407</v>
          </cell>
        </row>
        <row r="43593">
          <cell r="B43593">
            <v>101407</v>
          </cell>
        </row>
        <row r="43594">
          <cell r="B43594">
            <v>101407</v>
          </cell>
        </row>
        <row r="43595">
          <cell r="B43595">
            <v>101407</v>
          </cell>
        </row>
        <row r="43596">
          <cell r="B43596">
            <v>101407</v>
          </cell>
        </row>
        <row r="43597">
          <cell r="B43597">
            <v>101407</v>
          </cell>
        </row>
        <row r="43598">
          <cell r="B43598">
            <v>101407</v>
          </cell>
        </row>
        <row r="43599">
          <cell r="B43599">
            <v>101407</v>
          </cell>
        </row>
        <row r="43600">
          <cell r="B43600">
            <v>101407</v>
          </cell>
        </row>
        <row r="43601">
          <cell r="B43601">
            <v>88270</v>
          </cell>
        </row>
        <row r="43602">
          <cell r="B43602">
            <v>88270</v>
          </cell>
        </row>
        <row r="43603">
          <cell r="B43603">
            <v>88270</v>
          </cell>
        </row>
        <row r="43604">
          <cell r="B43604">
            <v>88270</v>
          </cell>
        </row>
        <row r="43605">
          <cell r="B43605">
            <v>88270</v>
          </cell>
        </row>
        <row r="43606">
          <cell r="B43606">
            <v>88270</v>
          </cell>
        </row>
        <row r="43607">
          <cell r="B43607">
            <v>88270</v>
          </cell>
        </row>
        <row r="43608">
          <cell r="B43608">
            <v>88270</v>
          </cell>
        </row>
        <row r="43609">
          <cell r="B43609">
            <v>88270</v>
          </cell>
        </row>
        <row r="43610">
          <cell r="B43610">
            <v>101408</v>
          </cell>
        </row>
        <row r="43611">
          <cell r="B43611">
            <v>101408</v>
          </cell>
        </row>
        <row r="43612">
          <cell r="B43612">
            <v>101408</v>
          </cell>
        </row>
        <row r="43613">
          <cell r="B43613">
            <v>101408</v>
          </cell>
        </row>
        <row r="43614">
          <cell r="B43614">
            <v>101408</v>
          </cell>
        </row>
        <row r="43615">
          <cell r="B43615">
            <v>101408</v>
          </cell>
        </row>
        <row r="43616">
          <cell r="B43616">
            <v>101408</v>
          </cell>
        </row>
        <row r="43617">
          <cell r="B43617">
            <v>101408</v>
          </cell>
        </row>
        <row r="43618">
          <cell r="B43618">
            <v>101408</v>
          </cell>
        </row>
        <row r="43619">
          <cell r="B43619">
            <v>102919</v>
          </cell>
        </row>
        <row r="43620">
          <cell r="B43620">
            <v>102919</v>
          </cell>
        </row>
        <row r="43621">
          <cell r="B43621">
            <v>102919</v>
          </cell>
        </row>
        <row r="43622">
          <cell r="B43622">
            <v>102919</v>
          </cell>
        </row>
        <row r="43623">
          <cell r="B43623">
            <v>102919</v>
          </cell>
        </row>
        <row r="43624">
          <cell r="B43624">
            <v>102919</v>
          </cell>
        </row>
        <row r="43625">
          <cell r="B43625">
            <v>102919</v>
          </cell>
        </row>
        <row r="43626">
          <cell r="B43626">
            <v>102919</v>
          </cell>
        </row>
        <row r="43627">
          <cell r="B43627">
            <v>102919</v>
          </cell>
        </row>
        <row r="43628">
          <cell r="B43628">
            <v>101409</v>
          </cell>
        </row>
        <row r="43629">
          <cell r="B43629">
            <v>101409</v>
          </cell>
        </row>
        <row r="43630">
          <cell r="B43630">
            <v>101409</v>
          </cell>
        </row>
        <row r="43631">
          <cell r="B43631">
            <v>101409</v>
          </cell>
        </row>
        <row r="43632">
          <cell r="B43632">
            <v>101409</v>
          </cell>
        </row>
        <row r="43633">
          <cell r="B43633">
            <v>101409</v>
          </cell>
        </row>
        <row r="43634">
          <cell r="B43634">
            <v>101409</v>
          </cell>
        </row>
        <row r="43635">
          <cell r="B43635">
            <v>101409</v>
          </cell>
        </row>
        <row r="43636">
          <cell r="B43636">
            <v>101409</v>
          </cell>
        </row>
        <row r="43637">
          <cell r="B43637">
            <v>88441</v>
          </cell>
        </row>
        <row r="43638">
          <cell r="B43638">
            <v>88441</v>
          </cell>
        </row>
        <row r="43639">
          <cell r="B43639">
            <v>88441</v>
          </cell>
        </row>
        <row r="43640">
          <cell r="B43640">
            <v>88441</v>
          </cell>
        </row>
        <row r="43641">
          <cell r="B43641">
            <v>88441</v>
          </cell>
        </row>
        <row r="43642">
          <cell r="B43642">
            <v>88441</v>
          </cell>
        </row>
        <row r="43643">
          <cell r="B43643">
            <v>88441</v>
          </cell>
        </row>
        <row r="43644">
          <cell r="B43644">
            <v>88441</v>
          </cell>
        </row>
        <row r="43645">
          <cell r="B43645">
            <v>88441</v>
          </cell>
        </row>
        <row r="43646">
          <cell r="B43646">
            <v>101410</v>
          </cell>
        </row>
        <row r="43647">
          <cell r="B43647">
            <v>101410</v>
          </cell>
        </row>
        <row r="43648">
          <cell r="B43648">
            <v>101410</v>
          </cell>
        </row>
        <row r="43649">
          <cell r="B43649">
            <v>101410</v>
          </cell>
        </row>
        <row r="43650">
          <cell r="B43650">
            <v>101410</v>
          </cell>
        </row>
        <row r="43651">
          <cell r="B43651">
            <v>101410</v>
          </cell>
        </row>
        <row r="43652">
          <cell r="B43652">
            <v>101410</v>
          </cell>
        </row>
        <row r="43653">
          <cell r="B43653">
            <v>101410</v>
          </cell>
        </row>
        <row r="43654">
          <cell r="B43654">
            <v>101410</v>
          </cell>
        </row>
        <row r="43655">
          <cell r="B43655">
            <v>88272</v>
          </cell>
        </row>
        <row r="43656">
          <cell r="B43656">
            <v>88272</v>
          </cell>
        </row>
        <row r="43657">
          <cell r="B43657">
            <v>88272</v>
          </cell>
        </row>
        <row r="43658">
          <cell r="B43658">
            <v>88272</v>
          </cell>
        </row>
        <row r="43659">
          <cell r="B43659">
            <v>88272</v>
          </cell>
        </row>
        <row r="43660">
          <cell r="B43660">
            <v>88272</v>
          </cell>
        </row>
        <row r="43661">
          <cell r="B43661">
            <v>88272</v>
          </cell>
        </row>
        <row r="43662">
          <cell r="B43662">
            <v>88272</v>
          </cell>
        </row>
        <row r="43663">
          <cell r="B43663">
            <v>88272</v>
          </cell>
        </row>
        <row r="43664">
          <cell r="B43664">
            <v>88273</v>
          </cell>
        </row>
        <row r="43665">
          <cell r="B43665">
            <v>88273</v>
          </cell>
        </row>
        <row r="43666">
          <cell r="B43666">
            <v>88273</v>
          </cell>
        </row>
        <row r="43667">
          <cell r="B43667">
            <v>88273</v>
          </cell>
        </row>
        <row r="43668">
          <cell r="B43668">
            <v>88273</v>
          </cell>
        </row>
        <row r="43669">
          <cell r="B43669">
            <v>88273</v>
          </cell>
        </row>
        <row r="43670">
          <cell r="B43670">
            <v>88273</v>
          </cell>
        </row>
        <row r="43671">
          <cell r="B43671">
            <v>88273</v>
          </cell>
        </row>
        <row r="43672">
          <cell r="B43672">
            <v>88273</v>
          </cell>
        </row>
        <row r="43673">
          <cell r="B43673">
            <v>101413</v>
          </cell>
        </row>
        <row r="43674">
          <cell r="B43674">
            <v>101413</v>
          </cell>
        </row>
        <row r="43675">
          <cell r="B43675">
            <v>101413</v>
          </cell>
        </row>
        <row r="43676">
          <cell r="B43676">
            <v>101413</v>
          </cell>
        </row>
        <row r="43677">
          <cell r="B43677">
            <v>101413</v>
          </cell>
        </row>
        <row r="43678">
          <cell r="B43678">
            <v>101413</v>
          </cell>
        </row>
        <row r="43679">
          <cell r="B43679">
            <v>101413</v>
          </cell>
        </row>
        <row r="43680">
          <cell r="B43680">
            <v>101413</v>
          </cell>
        </row>
        <row r="43681">
          <cell r="B43681">
            <v>101413</v>
          </cell>
        </row>
        <row r="43682">
          <cell r="B43682">
            <v>101414</v>
          </cell>
        </row>
        <row r="43683">
          <cell r="B43683">
            <v>101414</v>
          </cell>
        </row>
        <row r="43684">
          <cell r="B43684">
            <v>101414</v>
          </cell>
        </row>
        <row r="43685">
          <cell r="B43685">
            <v>101414</v>
          </cell>
        </row>
        <row r="43686">
          <cell r="B43686">
            <v>101414</v>
          </cell>
        </row>
        <row r="43687">
          <cell r="B43687">
            <v>101414</v>
          </cell>
        </row>
        <row r="43688">
          <cell r="B43688">
            <v>101414</v>
          </cell>
        </row>
        <row r="43689">
          <cell r="B43689">
            <v>101414</v>
          </cell>
        </row>
        <row r="43690">
          <cell r="B43690">
            <v>101414</v>
          </cell>
        </row>
        <row r="43691">
          <cell r="B43691">
            <v>88274</v>
          </cell>
        </row>
        <row r="43692">
          <cell r="B43692">
            <v>88274</v>
          </cell>
        </row>
        <row r="43693">
          <cell r="B43693">
            <v>88274</v>
          </cell>
        </row>
        <row r="43694">
          <cell r="B43694">
            <v>88274</v>
          </cell>
        </row>
        <row r="43695">
          <cell r="B43695">
            <v>88274</v>
          </cell>
        </row>
        <row r="43696">
          <cell r="B43696">
            <v>88274</v>
          </cell>
        </row>
        <row r="43697">
          <cell r="B43697">
            <v>88274</v>
          </cell>
        </row>
        <row r="43698">
          <cell r="B43698">
            <v>88274</v>
          </cell>
        </row>
        <row r="43699">
          <cell r="B43699">
            <v>88274</v>
          </cell>
        </row>
        <row r="43700">
          <cell r="B43700">
            <v>101412</v>
          </cell>
        </row>
        <row r="43701">
          <cell r="B43701">
            <v>101412</v>
          </cell>
        </row>
        <row r="43702">
          <cell r="B43702">
            <v>101412</v>
          </cell>
        </row>
        <row r="43703">
          <cell r="B43703">
            <v>101412</v>
          </cell>
        </row>
        <row r="43704">
          <cell r="B43704">
            <v>101412</v>
          </cell>
        </row>
        <row r="43705">
          <cell r="B43705">
            <v>101412</v>
          </cell>
        </row>
        <row r="43706">
          <cell r="B43706">
            <v>101412</v>
          </cell>
        </row>
        <row r="43707">
          <cell r="B43707">
            <v>101412</v>
          </cell>
        </row>
        <row r="43708">
          <cell r="B43708">
            <v>101412</v>
          </cell>
        </row>
        <row r="43709">
          <cell r="B43709">
            <v>101415</v>
          </cell>
        </row>
        <row r="43710">
          <cell r="B43710">
            <v>101415</v>
          </cell>
        </row>
        <row r="43711">
          <cell r="B43711">
            <v>101415</v>
          </cell>
        </row>
        <row r="43712">
          <cell r="B43712">
            <v>101415</v>
          </cell>
        </row>
        <row r="43713">
          <cell r="B43713">
            <v>101415</v>
          </cell>
        </row>
        <row r="43714">
          <cell r="B43714">
            <v>101415</v>
          </cell>
        </row>
        <row r="43715">
          <cell r="B43715">
            <v>101415</v>
          </cell>
        </row>
        <row r="43716">
          <cell r="B43716">
            <v>101415</v>
          </cell>
        </row>
        <row r="43717">
          <cell r="B43717">
            <v>101415</v>
          </cell>
        </row>
        <row r="43718">
          <cell r="B43718">
            <v>100308</v>
          </cell>
        </row>
        <row r="43719">
          <cell r="B43719">
            <v>100308</v>
          </cell>
        </row>
        <row r="43720">
          <cell r="B43720">
            <v>100308</v>
          </cell>
        </row>
        <row r="43721">
          <cell r="B43721">
            <v>100308</v>
          </cell>
        </row>
        <row r="43722">
          <cell r="B43722">
            <v>100308</v>
          </cell>
        </row>
        <row r="43723">
          <cell r="B43723">
            <v>100308</v>
          </cell>
        </row>
        <row r="43724">
          <cell r="B43724">
            <v>100308</v>
          </cell>
        </row>
        <row r="43725">
          <cell r="B43725">
            <v>100308</v>
          </cell>
        </row>
        <row r="43726">
          <cell r="B43726">
            <v>100308</v>
          </cell>
        </row>
        <row r="43727">
          <cell r="B43727">
            <v>101416</v>
          </cell>
        </row>
        <row r="43728">
          <cell r="B43728">
            <v>101416</v>
          </cell>
        </row>
        <row r="43729">
          <cell r="B43729">
            <v>101416</v>
          </cell>
        </row>
        <row r="43730">
          <cell r="B43730">
            <v>101416</v>
          </cell>
        </row>
        <row r="43731">
          <cell r="B43731">
            <v>101416</v>
          </cell>
        </row>
        <row r="43732">
          <cell r="B43732">
            <v>101416</v>
          </cell>
        </row>
        <row r="43733">
          <cell r="B43733">
            <v>101416</v>
          </cell>
        </row>
        <row r="43734">
          <cell r="B43734">
            <v>101416</v>
          </cell>
        </row>
        <row r="43735">
          <cell r="B43735">
            <v>101416</v>
          </cell>
        </row>
        <row r="43736">
          <cell r="B43736">
            <v>88275</v>
          </cell>
        </row>
        <row r="43737">
          <cell r="B43737">
            <v>88275</v>
          </cell>
        </row>
        <row r="43738">
          <cell r="B43738">
            <v>88275</v>
          </cell>
        </row>
        <row r="43739">
          <cell r="B43739">
            <v>88275</v>
          </cell>
        </row>
        <row r="43740">
          <cell r="B43740">
            <v>88275</v>
          </cell>
        </row>
        <row r="43741">
          <cell r="B43741">
            <v>88275</v>
          </cell>
        </row>
        <row r="43742">
          <cell r="B43742">
            <v>88275</v>
          </cell>
        </row>
        <row r="43743">
          <cell r="B43743">
            <v>88275</v>
          </cell>
        </row>
        <row r="43744">
          <cell r="B43744">
            <v>88275</v>
          </cell>
        </row>
        <row r="43745">
          <cell r="B43745">
            <v>90780</v>
          </cell>
        </row>
        <row r="43746">
          <cell r="B43746">
            <v>90780</v>
          </cell>
        </row>
        <row r="43747">
          <cell r="B43747">
            <v>90780</v>
          </cell>
        </row>
        <row r="43748">
          <cell r="B43748">
            <v>90780</v>
          </cell>
        </row>
        <row r="43749">
          <cell r="B43749">
            <v>90780</v>
          </cell>
        </row>
        <row r="43750">
          <cell r="B43750">
            <v>90780</v>
          </cell>
        </row>
        <row r="43751">
          <cell r="B43751">
            <v>90780</v>
          </cell>
        </row>
        <row r="43752">
          <cell r="B43752">
            <v>94295</v>
          </cell>
        </row>
        <row r="43753">
          <cell r="B43753">
            <v>94295</v>
          </cell>
        </row>
        <row r="43754">
          <cell r="B43754">
            <v>94295</v>
          </cell>
        </row>
        <row r="43755">
          <cell r="B43755">
            <v>94295</v>
          </cell>
        </row>
        <row r="43756">
          <cell r="B43756">
            <v>94295</v>
          </cell>
        </row>
        <row r="43757">
          <cell r="B43757">
            <v>94295</v>
          </cell>
        </row>
        <row r="43758">
          <cell r="B43758">
            <v>94295</v>
          </cell>
        </row>
        <row r="43759">
          <cell r="B43759">
            <v>88277</v>
          </cell>
        </row>
        <row r="43760">
          <cell r="B43760">
            <v>88277</v>
          </cell>
        </row>
        <row r="43761">
          <cell r="B43761">
            <v>88277</v>
          </cell>
        </row>
        <row r="43762">
          <cell r="B43762">
            <v>88277</v>
          </cell>
        </row>
        <row r="43763">
          <cell r="B43763">
            <v>88277</v>
          </cell>
        </row>
        <row r="43764">
          <cell r="B43764">
            <v>88277</v>
          </cell>
        </row>
        <row r="43765">
          <cell r="B43765">
            <v>88277</v>
          </cell>
        </row>
        <row r="43766">
          <cell r="B43766">
            <v>88277</v>
          </cell>
        </row>
        <row r="43767">
          <cell r="B43767">
            <v>88277</v>
          </cell>
        </row>
        <row r="43768">
          <cell r="B43768">
            <v>100307</v>
          </cell>
        </row>
        <row r="43769">
          <cell r="B43769">
            <v>100307</v>
          </cell>
        </row>
        <row r="43770">
          <cell r="B43770">
            <v>100307</v>
          </cell>
        </row>
        <row r="43771">
          <cell r="B43771">
            <v>100307</v>
          </cell>
        </row>
        <row r="43772">
          <cell r="B43772">
            <v>100307</v>
          </cell>
        </row>
        <row r="43773">
          <cell r="B43773">
            <v>100307</v>
          </cell>
        </row>
        <row r="43774">
          <cell r="B43774">
            <v>100307</v>
          </cell>
        </row>
        <row r="43775">
          <cell r="B43775">
            <v>100307</v>
          </cell>
        </row>
        <row r="43776">
          <cell r="B43776">
            <v>100307</v>
          </cell>
        </row>
        <row r="43777">
          <cell r="B43777">
            <v>101417</v>
          </cell>
        </row>
        <row r="43778">
          <cell r="B43778">
            <v>101417</v>
          </cell>
        </row>
        <row r="43779">
          <cell r="B43779">
            <v>101417</v>
          </cell>
        </row>
        <row r="43780">
          <cell r="B43780">
            <v>101417</v>
          </cell>
        </row>
        <row r="43781">
          <cell r="B43781">
            <v>101417</v>
          </cell>
        </row>
        <row r="43782">
          <cell r="B43782">
            <v>101417</v>
          </cell>
        </row>
        <row r="43783">
          <cell r="B43783">
            <v>101417</v>
          </cell>
        </row>
        <row r="43784">
          <cell r="B43784">
            <v>101417</v>
          </cell>
        </row>
        <row r="43785">
          <cell r="B43785">
            <v>101417</v>
          </cell>
        </row>
        <row r="43786">
          <cell r="B43786">
            <v>88278</v>
          </cell>
        </row>
        <row r="43787">
          <cell r="B43787">
            <v>88278</v>
          </cell>
        </row>
        <row r="43788">
          <cell r="B43788">
            <v>88278</v>
          </cell>
        </row>
        <row r="43789">
          <cell r="B43789">
            <v>88278</v>
          </cell>
        </row>
        <row r="43790">
          <cell r="B43790">
            <v>88278</v>
          </cell>
        </row>
        <row r="43791">
          <cell r="B43791">
            <v>88278</v>
          </cell>
        </row>
        <row r="43792">
          <cell r="B43792">
            <v>88278</v>
          </cell>
        </row>
        <row r="43793">
          <cell r="B43793">
            <v>88278</v>
          </cell>
        </row>
        <row r="43794">
          <cell r="B43794">
            <v>88278</v>
          </cell>
        </row>
        <row r="43795">
          <cell r="B43795">
            <v>101418</v>
          </cell>
        </row>
        <row r="43796">
          <cell r="B43796">
            <v>101418</v>
          </cell>
        </row>
        <row r="43797">
          <cell r="B43797">
            <v>101418</v>
          </cell>
        </row>
        <row r="43798">
          <cell r="B43798">
            <v>101418</v>
          </cell>
        </row>
        <row r="43799">
          <cell r="B43799">
            <v>101418</v>
          </cell>
        </row>
        <row r="43800">
          <cell r="B43800">
            <v>101418</v>
          </cell>
        </row>
        <row r="43801">
          <cell r="B43801">
            <v>101418</v>
          </cell>
        </row>
        <row r="43802">
          <cell r="B43802">
            <v>101418</v>
          </cell>
        </row>
        <row r="43803">
          <cell r="B43803">
            <v>101418</v>
          </cell>
        </row>
        <row r="43804">
          <cell r="B43804">
            <v>105535</v>
          </cell>
        </row>
        <row r="43805">
          <cell r="B43805">
            <v>105535</v>
          </cell>
        </row>
        <row r="43806">
          <cell r="B43806">
            <v>105535</v>
          </cell>
        </row>
        <row r="43807">
          <cell r="B43807">
            <v>105535</v>
          </cell>
        </row>
        <row r="43808">
          <cell r="B43808">
            <v>105535</v>
          </cell>
        </row>
        <row r="43809">
          <cell r="B43809">
            <v>105535</v>
          </cell>
        </row>
        <row r="43810">
          <cell r="B43810">
            <v>105535</v>
          </cell>
        </row>
        <row r="43811">
          <cell r="B43811">
            <v>105535</v>
          </cell>
        </row>
        <row r="43812">
          <cell r="B43812">
            <v>105535</v>
          </cell>
        </row>
        <row r="43813">
          <cell r="B43813">
            <v>101419</v>
          </cell>
        </row>
        <row r="43814">
          <cell r="B43814">
            <v>101419</v>
          </cell>
        </row>
        <row r="43815">
          <cell r="B43815">
            <v>101419</v>
          </cell>
        </row>
        <row r="43816">
          <cell r="B43816">
            <v>101419</v>
          </cell>
        </row>
        <row r="43817">
          <cell r="B43817">
            <v>101419</v>
          </cell>
        </row>
        <row r="43818">
          <cell r="B43818">
            <v>101419</v>
          </cell>
        </row>
        <row r="43819">
          <cell r="B43819">
            <v>101419</v>
          </cell>
        </row>
        <row r="43820">
          <cell r="B43820">
            <v>101419</v>
          </cell>
        </row>
        <row r="43821">
          <cell r="B43821">
            <v>101419</v>
          </cell>
        </row>
        <row r="43822">
          <cell r="B43822">
            <v>88279</v>
          </cell>
        </row>
        <row r="43823">
          <cell r="B43823">
            <v>88279</v>
          </cell>
        </row>
        <row r="43824">
          <cell r="B43824">
            <v>88279</v>
          </cell>
        </row>
        <row r="43825">
          <cell r="B43825">
            <v>88279</v>
          </cell>
        </row>
        <row r="43826">
          <cell r="B43826">
            <v>88279</v>
          </cell>
        </row>
        <row r="43827">
          <cell r="B43827">
            <v>88279</v>
          </cell>
        </row>
        <row r="43828">
          <cell r="B43828">
            <v>88279</v>
          </cell>
        </row>
        <row r="43829">
          <cell r="B43829">
            <v>88279</v>
          </cell>
        </row>
        <row r="43830">
          <cell r="B43830">
            <v>88279</v>
          </cell>
        </row>
        <row r="43831">
          <cell r="B43831">
            <v>88281</v>
          </cell>
        </row>
        <row r="43832">
          <cell r="B43832">
            <v>88281</v>
          </cell>
        </row>
        <row r="43833">
          <cell r="B43833">
            <v>88281</v>
          </cell>
        </row>
        <row r="43834">
          <cell r="B43834">
            <v>88281</v>
          </cell>
        </row>
        <row r="43835">
          <cell r="B43835">
            <v>88281</v>
          </cell>
        </row>
        <row r="43836">
          <cell r="B43836">
            <v>88281</v>
          </cell>
        </row>
        <row r="43837">
          <cell r="B43837">
            <v>88281</v>
          </cell>
        </row>
        <row r="43838">
          <cell r="B43838">
            <v>88281</v>
          </cell>
        </row>
        <row r="43839">
          <cell r="B43839">
            <v>88281</v>
          </cell>
        </row>
        <row r="43840">
          <cell r="B43840">
            <v>93558</v>
          </cell>
        </row>
        <row r="43841">
          <cell r="B43841">
            <v>93558</v>
          </cell>
        </row>
        <row r="43842">
          <cell r="B43842">
            <v>93558</v>
          </cell>
        </row>
        <row r="43843">
          <cell r="B43843">
            <v>93558</v>
          </cell>
        </row>
        <row r="43844">
          <cell r="B43844">
            <v>93558</v>
          </cell>
        </row>
        <row r="43845">
          <cell r="B43845">
            <v>93558</v>
          </cell>
        </row>
        <row r="43846">
          <cell r="B43846">
            <v>93558</v>
          </cell>
        </row>
        <row r="43847">
          <cell r="B43847">
            <v>93558</v>
          </cell>
        </row>
        <row r="43848">
          <cell r="B43848">
            <v>93558</v>
          </cell>
        </row>
        <row r="43849">
          <cell r="B43849">
            <v>101420</v>
          </cell>
        </row>
        <row r="43850">
          <cell r="B43850">
            <v>101420</v>
          </cell>
        </row>
        <row r="43851">
          <cell r="B43851">
            <v>101420</v>
          </cell>
        </row>
        <row r="43852">
          <cell r="B43852">
            <v>101420</v>
          </cell>
        </row>
        <row r="43853">
          <cell r="B43853">
            <v>101420</v>
          </cell>
        </row>
        <row r="43854">
          <cell r="B43854">
            <v>101420</v>
          </cell>
        </row>
        <row r="43855">
          <cell r="B43855">
            <v>101420</v>
          </cell>
        </row>
        <row r="43856">
          <cell r="B43856">
            <v>101420</v>
          </cell>
        </row>
        <row r="43857">
          <cell r="B43857">
            <v>101420</v>
          </cell>
        </row>
        <row r="43858">
          <cell r="B43858">
            <v>101421</v>
          </cell>
        </row>
        <row r="43859">
          <cell r="B43859">
            <v>101421</v>
          </cell>
        </row>
        <row r="43860">
          <cell r="B43860">
            <v>101421</v>
          </cell>
        </row>
        <row r="43861">
          <cell r="B43861">
            <v>101421</v>
          </cell>
        </row>
        <row r="43862">
          <cell r="B43862">
            <v>101421</v>
          </cell>
        </row>
        <row r="43863">
          <cell r="B43863">
            <v>101421</v>
          </cell>
        </row>
        <row r="43864">
          <cell r="B43864">
            <v>101421</v>
          </cell>
        </row>
        <row r="43865">
          <cell r="B43865">
            <v>101421</v>
          </cell>
        </row>
        <row r="43866">
          <cell r="B43866">
            <v>101421</v>
          </cell>
        </row>
        <row r="43867">
          <cell r="B43867">
            <v>88282</v>
          </cell>
        </row>
        <row r="43868">
          <cell r="B43868">
            <v>88282</v>
          </cell>
        </row>
        <row r="43869">
          <cell r="B43869">
            <v>88282</v>
          </cell>
        </row>
        <row r="43870">
          <cell r="B43870">
            <v>88282</v>
          </cell>
        </row>
        <row r="43871">
          <cell r="B43871">
            <v>88282</v>
          </cell>
        </row>
        <row r="43872">
          <cell r="B43872">
            <v>88282</v>
          </cell>
        </row>
        <row r="43873">
          <cell r="B43873">
            <v>88282</v>
          </cell>
        </row>
        <row r="43874">
          <cell r="B43874">
            <v>88282</v>
          </cell>
        </row>
        <row r="43875">
          <cell r="B43875">
            <v>88282</v>
          </cell>
        </row>
        <row r="43876">
          <cell r="B43876">
            <v>88283</v>
          </cell>
        </row>
        <row r="43877">
          <cell r="B43877">
            <v>88283</v>
          </cell>
        </row>
        <row r="43878">
          <cell r="B43878">
            <v>88283</v>
          </cell>
        </row>
        <row r="43879">
          <cell r="B43879">
            <v>88283</v>
          </cell>
        </row>
        <row r="43880">
          <cell r="B43880">
            <v>88283</v>
          </cell>
        </row>
        <row r="43881">
          <cell r="B43881">
            <v>88283</v>
          </cell>
        </row>
        <row r="43882">
          <cell r="B43882">
            <v>88283</v>
          </cell>
        </row>
        <row r="43883">
          <cell r="B43883">
            <v>88283</v>
          </cell>
        </row>
        <row r="43884">
          <cell r="B43884">
            <v>88283</v>
          </cell>
        </row>
        <row r="43885">
          <cell r="B43885">
            <v>101422</v>
          </cell>
        </row>
        <row r="43886">
          <cell r="B43886">
            <v>101422</v>
          </cell>
        </row>
        <row r="43887">
          <cell r="B43887">
            <v>101422</v>
          </cell>
        </row>
        <row r="43888">
          <cell r="B43888">
            <v>101422</v>
          </cell>
        </row>
        <row r="43889">
          <cell r="B43889">
            <v>101422</v>
          </cell>
        </row>
        <row r="43890">
          <cell r="B43890">
            <v>101422</v>
          </cell>
        </row>
        <row r="43891">
          <cell r="B43891">
            <v>101422</v>
          </cell>
        </row>
        <row r="43892">
          <cell r="B43892">
            <v>101422</v>
          </cell>
        </row>
        <row r="43893">
          <cell r="B43893">
            <v>101422</v>
          </cell>
        </row>
        <row r="43894">
          <cell r="B43894">
            <v>88284</v>
          </cell>
        </row>
        <row r="43895">
          <cell r="B43895">
            <v>88284</v>
          </cell>
        </row>
        <row r="43896">
          <cell r="B43896">
            <v>88284</v>
          </cell>
        </row>
        <row r="43897">
          <cell r="B43897">
            <v>88284</v>
          </cell>
        </row>
        <row r="43898">
          <cell r="B43898">
            <v>88284</v>
          </cell>
        </row>
        <row r="43899">
          <cell r="B43899">
            <v>88284</v>
          </cell>
        </row>
        <row r="43900">
          <cell r="B43900">
            <v>88284</v>
          </cell>
        </row>
        <row r="43901">
          <cell r="B43901">
            <v>88284</v>
          </cell>
        </row>
        <row r="43902">
          <cell r="B43902">
            <v>88284</v>
          </cell>
        </row>
        <row r="43903">
          <cell r="B43903">
            <v>101424</v>
          </cell>
        </row>
        <row r="43904">
          <cell r="B43904">
            <v>101424</v>
          </cell>
        </row>
        <row r="43905">
          <cell r="B43905">
            <v>101424</v>
          </cell>
        </row>
        <row r="43906">
          <cell r="B43906">
            <v>101424</v>
          </cell>
        </row>
        <row r="43907">
          <cell r="B43907">
            <v>101424</v>
          </cell>
        </row>
        <row r="43908">
          <cell r="B43908">
            <v>101424</v>
          </cell>
        </row>
        <row r="43909">
          <cell r="B43909">
            <v>101424</v>
          </cell>
        </row>
        <row r="43910">
          <cell r="B43910">
            <v>101424</v>
          </cell>
        </row>
        <row r="43911">
          <cell r="B43911">
            <v>101424</v>
          </cell>
        </row>
        <row r="43912">
          <cell r="B43912">
            <v>88286</v>
          </cell>
        </row>
        <row r="43913">
          <cell r="B43913">
            <v>88286</v>
          </cell>
        </row>
        <row r="43914">
          <cell r="B43914">
            <v>88286</v>
          </cell>
        </row>
        <row r="43915">
          <cell r="B43915">
            <v>88286</v>
          </cell>
        </row>
        <row r="43916">
          <cell r="B43916">
            <v>88286</v>
          </cell>
        </row>
        <row r="43917">
          <cell r="B43917">
            <v>88286</v>
          </cell>
        </row>
        <row r="43918">
          <cell r="B43918">
            <v>88286</v>
          </cell>
        </row>
        <row r="43919">
          <cell r="B43919">
            <v>88286</v>
          </cell>
        </row>
        <row r="43920">
          <cell r="B43920">
            <v>88286</v>
          </cell>
        </row>
        <row r="43921">
          <cell r="B43921">
            <v>88288</v>
          </cell>
        </row>
        <row r="43922">
          <cell r="B43922">
            <v>88288</v>
          </cell>
        </row>
        <row r="43923">
          <cell r="B43923">
            <v>88288</v>
          </cell>
        </row>
        <row r="43924">
          <cell r="B43924">
            <v>88288</v>
          </cell>
        </row>
        <row r="43925">
          <cell r="B43925">
            <v>88288</v>
          </cell>
        </row>
        <row r="43926">
          <cell r="B43926">
            <v>88288</v>
          </cell>
        </row>
        <row r="43927">
          <cell r="B43927">
            <v>88288</v>
          </cell>
        </row>
        <row r="43928">
          <cell r="B43928">
            <v>101425</v>
          </cell>
        </row>
        <row r="43929">
          <cell r="B43929">
            <v>101425</v>
          </cell>
        </row>
        <row r="43930">
          <cell r="B43930">
            <v>101425</v>
          </cell>
        </row>
        <row r="43931">
          <cell r="B43931">
            <v>101425</v>
          </cell>
        </row>
        <row r="43932">
          <cell r="B43932">
            <v>101425</v>
          </cell>
        </row>
        <row r="43933">
          <cell r="B43933">
            <v>101425</v>
          </cell>
        </row>
        <row r="43934">
          <cell r="B43934">
            <v>101425</v>
          </cell>
        </row>
        <row r="43935">
          <cell r="B43935">
            <v>101426</v>
          </cell>
        </row>
        <row r="43936">
          <cell r="B43936">
            <v>101426</v>
          </cell>
        </row>
        <row r="43937">
          <cell r="B43937">
            <v>101426</v>
          </cell>
        </row>
        <row r="43938">
          <cell r="B43938">
            <v>101426</v>
          </cell>
        </row>
        <row r="43939">
          <cell r="B43939">
            <v>101426</v>
          </cell>
        </row>
        <row r="43940">
          <cell r="B43940">
            <v>101426</v>
          </cell>
        </row>
        <row r="43941">
          <cell r="B43941">
            <v>101426</v>
          </cell>
        </row>
        <row r="43942">
          <cell r="B43942">
            <v>101426</v>
          </cell>
        </row>
        <row r="43943">
          <cell r="B43943">
            <v>101426</v>
          </cell>
        </row>
        <row r="43944">
          <cell r="B43944">
            <v>88291</v>
          </cell>
        </row>
        <row r="43945">
          <cell r="B43945">
            <v>88291</v>
          </cell>
        </row>
        <row r="43946">
          <cell r="B43946">
            <v>88291</v>
          </cell>
        </row>
        <row r="43947">
          <cell r="B43947">
            <v>88291</v>
          </cell>
        </row>
        <row r="43948">
          <cell r="B43948">
            <v>88291</v>
          </cell>
        </row>
        <row r="43949">
          <cell r="B43949">
            <v>88291</v>
          </cell>
        </row>
        <row r="43950">
          <cell r="B43950">
            <v>88291</v>
          </cell>
        </row>
        <row r="43951">
          <cell r="B43951">
            <v>88291</v>
          </cell>
        </row>
        <row r="43952">
          <cell r="B43952">
            <v>88291</v>
          </cell>
        </row>
        <row r="43953">
          <cell r="B43953">
            <v>101427</v>
          </cell>
        </row>
        <row r="43954">
          <cell r="B43954">
            <v>101427</v>
          </cell>
        </row>
        <row r="43955">
          <cell r="B43955">
            <v>101427</v>
          </cell>
        </row>
        <row r="43956">
          <cell r="B43956">
            <v>101427</v>
          </cell>
        </row>
        <row r="43957">
          <cell r="B43957">
            <v>101427</v>
          </cell>
        </row>
        <row r="43958">
          <cell r="B43958">
            <v>101427</v>
          </cell>
        </row>
        <row r="43959">
          <cell r="B43959">
            <v>101427</v>
          </cell>
        </row>
        <row r="43960">
          <cell r="B43960">
            <v>101427</v>
          </cell>
        </row>
        <row r="43961">
          <cell r="B43961">
            <v>101427</v>
          </cell>
        </row>
        <row r="43962">
          <cell r="B43962">
            <v>101428</v>
          </cell>
        </row>
        <row r="43963">
          <cell r="B43963">
            <v>101428</v>
          </cell>
        </row>
        <row r="43964">
          <cell r="B43964">
            <v>101428</v>
          </cell>
        </row>
        <row r="43965">
          <cell r="B43965">
            <v>101428</v>
          </cell>
        </row>
        <row r="43966">
          <cell r="B43966">
            <v>101428</v>
          </cell>
        </row>
        <row r="43967">
          <cell r="B43967">
            <v>101428</v>
          </cell>
        </row>
        <row r="43968">
          <cell r="B43968">
            <v>101428</v>
          </cell>
        </row>
        <row r="43969">
          <cell r="B43969">
            <v>101428</v>
          </cell>
        </row>
        <row r="43970">
          <cell r="B43970">
            <v>101428</v>
          </cell>
        </row>
        <row r="43971">
          <cell r="B43971">
            <v>88377</v>
          </cell>
        </row>
        <row r="43972">
          <cell r="B43972">
            <v>88377</v>
          </cell>
        </row>
        <row r="43973">
          <cell r="B43973">
            <v>88377</v>
          </cell>
        </row>
        <row r="43974">
          <cell r="B43974">
            <v>88377</v>
          </cell>
        </row>
        <row r="43975">
          <cell r="B43975">
            <v>88377</v>
          </cell>
        </row>
        <row r="43976">
          <cell r="B43976">
            <v>88377</v>
          </cell>
        </row>
        <row r="43977">
          <cell r="B43977">
            <v>88377</v>
          </cell>
        </row>
        <row r="43978">
          <cell r="B43978">
            <v>88377</v>
          </cell>
        </row>
        <row r="43979">
          <cell r="B43979">
            <v>88377</v>
          </cell>
        </row>
        <row r="43980">
          <cell r="B43980">
            <v>101429</v>
          </cell>
        </row>
        <row r="43981">
          <cell r="B43981">
            <v>101429</v>
          </cell>
        </row>
        <row r="43982">
          <cell r="B43982">
            <v>101429</v>
          </cell>
        </row>
        <row r="43983">
          <cell r="B43983">
            <v>101429</v>
          </cell>
        </row>
        <row r="43984">
          <cell r="B43984">
            <v>101429</v>
          </cell>
        </row>
        <row r="43985">
          <cell r="B43985">
            <v>101429</v>
          </cell>
        </row>
        <row r="43986">
          <cell r="B43986">
            <v>101429</v>
          </cell>
        </row>
        <row r="43987">
          <cell r="B43987">
            <v>101429</v>
          </cell>
        </row>
        <row r="43988">
          <cell r="B43988">
            <v>101429</v>
          </cell>
        </row>
        <row r="43989">
          <cell r="B43989">
            <v>88292</v>
          </cell>
        </row>
        <row r="43990">
          <cell r="B43990">
            <v>88292</v>
          </cell>
        </row>
        <row r="43991">
          <cell r="B43991">
            <v>88292</v>
          </cell>
        </row>
        <row r="43992">
          <cell r="B43992">
            <v>88292</v>
          </cell>
        </row>
        <row r="43993">
          <cell r="B43993">
            <v>88292</v>
          </cell>
        </row>
        <row r="43994">
          <cell r="B43994">
            <v>88292</v>
          </cell>
        </row>
        <row r="43995">
          <cell r="B43995">
            <v>88292</v>
          </cell>
        </row>
        <row r="43996">
          <cell r="B43996">
            <v>88292</v>
          </cell>
        </row>
        <row r="43997">
          <cell r="B43997">
            <v>88292</v>
          </cell>
        </row>
        <row r="43998">
          <cell r="B43998">
            <v>88293</v>
          </cell>
        </row>
        <row r="43999">
          <cell r="B43999">
            <v>88293</v>
          </cell>
        </row>
        <row r="44000">
          <cell r="B44000">
            <v>88293</v>
          </cell>
        </row>
        <row r="44001">
          <cell r="B44001">
            <v>88293</v>
          </cell>
        </row>
        <row r="44002">
          <cell r="B44002">
            <v>88293</v>
          </cell>
        </row>
        <row r="44003">
          <cell r="B44003">
            <v>88293</v>
          </cell>
        </row>
        <row r="44004">
          <cell r="B44004">
            <v>88293</v>
          </cell>
        </row>
        <row r="44005">
          <cell r="B44005">
            <v>88293</v>
          </cell>
        </row>
        <row r="44006">
          <cell r="B44006">
            <v>88293</v>
          </cell>
        </row>
        <row r="44007">
          <cell r="B44007">
            <v>101430</v>
          </cell>
        </row>
        <row r="44008">
          <cell r="B44008">
            <v>101430</v>
          </cell>
        </row>
        <row r="44009">
          <cell r="B44009">
            <v>101430</v>
          </cell>
        </row>
        <row r="44010">
          <cell r="B44010">
            <v>101430</v>
          </cell>
        </row>
        <row r="44011">
          <cell r="B44011">
            <v>101430</v>
          </cell>
        </row>
        <row r="44012">
          <cell r="B44012">
            <v>101430</v>
          </cell>
        </row>
        <row r="44013">
          <cell r="B44013">
            <v>101430</v>
          </cell>
        </row>
        <row r="44014">
          <cell r="B44014">
            <v>101430</v>
          </cell>
        </row>
        <row r="44015">
          <cell r="B44015">
            <v>101430</v>
          </cell>
        </row>
        <row r="44016">
          <cell r="B44016">
            <v>88294</v>
          </cell>
        </row>
        <row r="44017">
          <cell r="B44017">
            <v>88294</v>
          </cell>
        </row>
        <row r="44018">
          <cell r="B44018">
            <v>88294</v>
          </cell>
        </row>
        <row r="44019">
          <cell r="B44019">
            <v>88294</v>
          </cell>
        </row>
        <row r="44020">
          <cell r="B44020">
            <v>88294</v>
          </cell>
        </row>
        <row r="44021">
          <cell r="B44021">
            <v>88294</v>
          </cell>
        </row>
        <row r="44022">
          <cell r="B44022">
            <v>88294</v>
          </cell>
        </row>
        <row r="44023">
          <cell r="B44023">
            <v>88294</v>
          </cell>
        </row>
        <row r="44024">
          <cell r="B44024">
            <v>88294</v>
          </cell>
        </row>
        <row r="44025">
          <cell r="B44025">
            <v>101431</v>
          </cell>
        </row>
        <row r="44026">
          <cell r="B44026">
            <v>101431</v>
          </cell>
        </row>
        <row r="44027">
          <cell r="B44027">
            <v>101431</v>
          </cell>
        </row>
        <row r="44028">
          <cell r="B44028">
            <v>101431</v>
          </cell>
        </row>
        <row r="44029">
          <cell r="B44029">
            <v>101431</v>
          </cell>
        </row>
        <row r="44030">
          <cell r="B44030">
            <v>101431</v>
          </cell>
        </row>
        <row r="44031">
          <cell r="B44031">
            <v>101431</v>
          </cell>
        </row>
        <row r="44032">
          <cell r="B44032">
            <v>101431</v>
          </cell>
        </row>
        <row r="44033">
          <cell r="B44033">
            <v>101431</v>
          </cell>
        </row>
        <row r="44034">
          <cell r="B44034">
            <v>88295</v>
          </cell>
        </row>
        <row r="44035">
          <cell r="B44035">
            <v>88295</v>
          </cell>
        </row>
        <row r="44036">
          <cell r="B44036">
            <v>88295</v>
          </cell>
        </row>
        <row r="44037">
          <cell r="B44037">
            <v>88295</v>
          </cell>
        </row>
        <row r="44038">
          <cell r="B44038">
            <v>88295</v>
          </cell>
        </row>
        <row r="44039">
          <cell r="B44039">
            <v>88295</v>
          </cell>
        </row>
        <row r="44040">
          <cell r="B44040">
            <v>88295</v>
          </cell>
        </row>
        <row r="44041">
          <cell r="B44041">
            <v>88295</v>
          </cell>
        </row>
        <row r="44042">
          <cell r="B44042">
            <v>88295</v>
          </cell>
        </row>
        <row r="44043">
          <cell r="B44043">
            <v>101432</v>
          </cell>
        </row>
        <row r="44044">
          <cell r="B44044">
            <v>101432</v>
          </cell>
        </row>
        <row r="44045">
          <cell r="B44045">
            <v>101432</v>
          </cell>
        </row>
        <row r="44046">
          <cell r="B44046">
            <v>101432</v>
          </cell>
        </row>
        <row r="44047">
          <cell r="B44047">
            <v>101432</v>
          </cell>
        </row>
        <row r="44048">
          <cell r="B44048">
            <v>101432</v>
          </cell>
        </row>
        <row r="44049">
          <cell r="B44049">
            <v>101432</v>
          </cell>
        </row>
        <row r="44050">
          <cell r="B44050">
            <v>101432</v>
          </cell>
        </row>
        <row r="44051">
          <cell r="B44051">
            <v>101432</v>
          </cell>
        </row>
        <row r="44052">
          <cell r="B44052">
            <v>88296</v>
          </cell>
        </row>
        <row r="44053">
          <cell r="B44053">
            <v>88296</v>
          </cell>
        </row>
        <row r="44054">
          <cell r="B44054">
            <v>88296</v>
          </cell>
        </row>
        <row r="44055">
          <cell r="B44055">
            <v>88296</v>
          </cell>
        </row>
        <row r="44056">
          <cell r="B44056">
            <v>88296</v>
          </cell>
        </row>
        <row r="44057">
          <cell r="B44057">
            <v>88296</v>
          </cell>
        </row>
        <row r="44058">
          <cell r="B44058">
            <v>88296</v>
          </cell>
        </row>
        <row r="44059">
          <cell r="B44059">
            <v>88296</v>
          </cell>
        </row>
        <row r="44060">
          <cell r="B44060">
            <v>88296</v>
          </cell>
        </row>
        <row r="44061">
          <cell r="B44061">
            <v>101433</v>
          </cell>
        </row>
        <row r="44062">
          <cell r="B44062">
            <v>101433</v>
          </cell>
        </row>
        <row r="44063">
          <cell r="B44063">
            <v>101433</v>
          </cell>
        </row>
        <row r="44064">
          <cell r="B44064">
            <v>101433</v>
          </cell>
        </row>
        <row r="44065">
          <cell r="B44065">
            <v>101433</v>
          </cell>
        </row>
        <row r="44066">
          <cell r="B44066">
            <v>101433</v>
          </cell>
        </row>
        <row r="44067">
          <cell r="B44067">
            <v>101433</v>
          </cell>
        </row>
        <row r="44068">
          <cell r="B44068">
            <v>101433</v>
          </cell>
        </row>
        <row r="44069">
          <cell r="B44069">
            <v>101433</v>
          </cell>
        </row>
        <row r="44070">
          <cell r="B44070">
            <v>101434</v>
          </cell>
        </row>
        <row r="44071">
          <cell r="B44071">
            <v>101434</v>
          </cell>
        </row>
        <row r="44072">
          <cell r="B44072">
            <v>101434</v>
          </cell>
        </row>
        <row r="44073">
          <cell r="B44073">
            <v>101434</v>
          </cell>
        </row>
        <row r="44074">
          <cell r="B44074">
            <v>101434</v>
          </cell>
        </row>
        <row r="44075">
          <cell r="B44075">
            <v>101434</v>
          </cell>
        </row>
        <row r="44076">
          <cell r="B44076">
            <v>101434</v>
          </cell>
        </row>
        <row r="44077">
          <cell r="B44077">
            <v>101434</v>
          </cell>
        </row>
        <row r="44078">
          <cell r="B44078">
            <v>101434</v>
          </cell>
        </row>
        <row r="44079">
          <cell r="B44079">
            <v>88298</v>
          </cell>
        </row>
        <row r="44080">
          <cell r="B44080">
            <v>88298</v>
          </cell>
        </row>
        <row r="44081">
          <cell r="B44081">
            <v>88298</v>
          </cell>
        </row>
        <row r="44082">
          <cell r="B44082">
            <v>88298</v>
          </cell>
        </row>
        <row r="44083">
          <cell r="B44083">
            <v>88298</v>
          </cell>
        </row>
        <row r="44084">
          <cell r="B44084">
            <v>88298</v>
          </cell>
        </row>
        <row r="44085">
          <cell r="B44085">
            <v>88298</v>
          </cell>
        </row>
        <row r="44086">
          <cell r="B44086">
            <v>88298</v>
          </cell>
        </row>
        <row r="44087">
          <cell r="B44087">
            <v>88298</v>
          </cell>
        </row>
        <row r="44088">
          <cell r="B44088">
            <v>101436</v>
          </cell>
        </row>
        <row r="44089">
          <cell r="B44089">
            <v>101436</v>
          </cell>
        </row>
        <row r="44090">
          <cell r="B44090">
            <v>101436</v>
          </cell>
        </row>
        <row r="44091">
          <cell r="B44091">
            <v>101436</v>
          </cell>
        </row>
        <row r="44092">
          <cell r="B44092">
            <v>101436</v>
          </cell>
        </row>
        <row r="44093">
          <cell r="B44093">
            <v>101436</v>
          </cell>
        </row>
        <row r="44094">
          <cell r="B44094">
            <v>101436</v>
          </cell>
        </row>
        <row r="44095">
          <cell r="B44095">
            <v>101436</v>
          </cell>
        </row>
        <row r="44096">
          <cell r="B44096">
            <v>101436</v>
          </cell>
        </row>
        <row r="44097">
          <cell r="B44097">
            <v>101437</v>
          </cell>
        </row>
        <row r="44098">
          <cell r="B44098">
            <v>101437</v>
          </cell>
        </row>
        <row r="44099">
          <cell r="B44099">
            <v>101437</v>
          </cell>
        </row>
        <row r="44100">
          <cell r="B44100">
            <v>101437</v>
          </cell>
        </row>
        <row r="44101">
          <cell r="B44101">
            <v>101437</v>
          </cell>
        </row>
        <row r="44102">
          <cell r="B44102">
            <v>101437</v>
          </cell>
        </row>
        <row r="44103">
          <cell r="B44103">
            <v>101437</v>
          </cell>
        </row>
        <row r="44104">
          <cell r="B44104">
            <v>101437</v>
          </cell>
        </row>
        <row r="44105">
          <cell r="B44105">
            <v>101437</v>
          </cell>
        </row>
        <row r="44106">
          <cell r="B44106">
            <v>88299</v>
          </cell>
        </row>
        <row r="44107">
          <cell r="B44107">
            <v>88299</v>
          </cell>
        </row>
        <row r="44108">
          <cell r="B44108">
            <v>88299</v>
          </cell>
        </row>
        <row r="44109">
          <cell r="B44109">
            <v>88299</v>
          </cell>
        </row>
        <row r="44110">
          <cell r="B44110">
            <v>88299</v>
          </cell>
        </row>
        <row r="44111">
          <cell r="B44111">
            <v>88299</v>
          </cell>
        </row>
        <row r="44112">
          <cell r="B44112">
            <v>88299</v>
          </cell>
        </row>
        <row r="44113">
          <cell r="B44113">
            <v>88299</v>
          </cell>
        </row>
        <row r="44114">
          <cell r="B44114">
            <v>88299</v>
          </cell>
        </row>
        <row r="44115">
          <cell r="B44115">
            <v>88300</v>
          </cell>
        </row>
        <row r="44116">
          <cell r="B44116">
            <v>88300</v>
          </cell>
        </row>
        <row r="44117">
          <cell r="B44117">
            <v>88300</v>
          </cell>
        </row>
        <row r="44118">
          <cell r="B44118">
            <v>88300</v>
          </cell>
        </row>
        <row r="44119">
          <cell r="B44119">
            <v>88300</v>
          </cell>
        </row>
        <row r="44120">
          <cell r="B44120">
            <v>88300</v>
          </cell>
        </row>
        <row r="44121">
          <cell r="B44121">
            <v>88300</v>
          </cell>
        </row>
        <row r="44122">
          <cell r="B44122">
            <v>88300</v>
          </cell>
        </row>
        <row r="44123">
          <cell r="B44123">
            <v>88300</v>
          </cell>
        </row>
        <row r="44124">
          <cell r="B44124">
            <v>101438</v>
          </cell>
        </row>
        <row r="44125">
          <cell r="B44125">
            <v>101438</v>
          </cell>
        </row>
        <row r="44126">
          <cell r="B44126">
            <v>101438</v>
          </cell>
        </row>
        <row r="44127">
          <cell r="B44127">
            <v>101438</v>
          </cell>
        </row>
        <row r="44128">
          <cell r="B44128">
            <v>101438</v>
          </cell>
        </row>
        <row r="44129">
          <cell r="B44129">
            <v>101438</v>
          </cell>
        </row>
        <row r="44130">
          <cell r="B44130">
            <v>101438</v>
          </cell>
        </row>
        <row r="44131">
          <cell r="B44131">
            <v>101438</v>
          </cell>
        </row>
        <row r="44132">
          <cell r="B44132">
            <v>101438</v>
          </cell>
        </row>
        <row r="44133">
          <cell r="B44133">
            <v>88297</v>
          </cell>
        </row>
        <row r="44134">
          <cell r="B44134">
            <v>88297</v>
          </cell>
        </row>
        <row r="44135">
          <cell r="B44135">
            <v>88297</v>
          </cell>
        </row>
        <row r="44136">
          <cell r="B44136">
            <v>88297</v>
          </cell>
        </row>
        <row r="44137">
          <cell r="B44137">
            <v>88297</v>
          </cell>
        </row>
        <row r="44138">
          <cell r="B44138">
            <v>88297</v>
          </cell>
        </row>
        <row r="44139">
          <cell r="B44139">
            <v>88297</v>
          </cell>
        </row>
        <row r="44140">
          <cell r="B44140">
            <v>88297</v>
          </cell>
        </row>
        <row r="44141">
          <cell r="B44141">
            <v>88297</v>
          </cell>
        </row>
        <row r="44142">
          <cell r="B44142">
            <v>101435</v>
          </cell>
        </row>
        <row r="44143">
          <cell r="B44143">
            <v>101435</v>
          </cell>
        </row>
        <row r="44144">
          <cell r="B44144">
            <v>101435</v>
          </cell>
        </row>
        <row r="44145">
          <cell r="B44145">
            <v>101435</v>
          </cell>
        </row>
        <row r="44146">
          <cell r="B44146">
            <v>101435</v>
          </cell>
        </row>
        <row r="44147">
          <cell r="B44147">
            <v>101435</v>
          </cell>
        </row>
        <row r="44148">
          <cell r="B44148">
            <v>101435</v>
          </cell>
        </row>
        <row r="44149">
          <cell r="B44149">
            <v>101435</v>
          </cell>
        </row>
        <row r="44150">
          <cell r="B44150">
            <v>101435</v>
          </cell>
        </row>
        <row r="44151">
          <cell r="B44151">
            <v>101440</v>
          </cell>
        </row>
        <row r="44152">
          <cell r="B44152">
            <v>101440</v>
          </cell>
        </row>
        <row r="44153">
          <cell r="B44153">
            <v>101440</v>
          </cell>
        </row>
        <row r="44154">
          <cell r="B44154">
            <v>101440</v>
          </cell>
        </row>
        <row r="44155">
          <cell r="B44155">
            <v>101440</v>
          </cell>
        </row>
        <row r="44156">
          <cell r="B44156">
            <v>101440</v>
          </cell>
        </row>
        <row r="44157">
          <cell r="B44157">
            <v>101440</v>
          </cell>
        </row>
        <row r="44158">
          <cell r="B44158">
            <v>101440</v>
          </cell>
        </row>
        <row r="44159">
          <cell r="B44159">
            <v>101440</v>
          </cell>
        </row>
        <row r="44160">
          <cell r="B44160">
            <v>88302</v>
          </cell>
        </row>
        <row r="44161">
          <cell r="B44161">
            <v>88302</v>
          </cell>
        </row>
        <row r="44162">
          <cell r="B44162">
            <v>88302</v>
          </cell>
        </row>
        <row r="44163">
          <cell r="B44163">
            <v>88302</v>
          </cell>
        </row>
        <row r="44164">
          <cell r="B44164">
            <v>88302</v>
          </cell>
        </row>
        <row r="44165">
          <cell r="B44165">
            <v>88302</v>
          </cell>
        </row>
        <row r="44166">
          <cell r="B44166">
            <v>88302</v>
          </cell>
        </row>
        <row r="44167">
          <cell r="B44167">
            <v>88302</v>
          </cell>
        </row>
        <row r="44168">
          <cell r="B44168">
            <v>88302</v>
          </cell>
        </row>
        <row r="44169">
          <cell r="B44169">
            <v>88301</v>
          </cell>
        </row>
        <row r="44170">
          <cell r="B44170">
            <v>88301</v>
          </cell>
        </row>
        <row r="44171">
          <cell r="B44171">
            <v>88301</v>
          </cell>
        </row>
        <row r="44172">
          <cell r="B44172">
            <v>88301</v>
          </cell>
        </row>
        <row r="44173">
          <cell r="B44173">
            <v>88301</v>
          </cell>
        </row>
        <row r="44174">
          <cell r="B44174">
            <v>88301</v>
          </cell>
        </row>
        <row r="44175">
          <cell r="B44175">
            <v>88301</v>
          </cell>
        </row>
        <row r="44176">
          <cell r="B44176">
            <v>88301</v>
          </cell>
        </row>
        <row r="44177">
          <cell r="B44177">
            <v>88301</v>
          </cell>
        </row>
        <row r="44178">
          <cell r="B44178">
            <v>101439</v>
          </cell>
        </row>
        <row r="44179">
          <cell r="B44179">
            <v>101439</v>
          </cell>
        </row>
        <row r="44180">
          <cell r="B44180">
            <v>101439</v>
          </cell>
        </row>
        <row r="44181">
          <cell r="B44181">
            <v>101439</v>
          </cell>
        </row>
        <row r="44182">
          <cell r="B44182">
            <v>101439</v>
          </cell>
        </row>
        <row r="44183">
          <cell r="B44183">
            <v>101439</v>
          </cell>
        </row>
        <row r="44184">
          <cell r="B44184">
            <v>101439</v>
          </cell>
        </row>
        <row r="44185">
          <cell r="B44185">
            <v>101439</v>
          </cell>
        </row>
        <row r="44186">
          <cell r="B44186">
            <v>101439</v>
          </cell>
        </row>
        <row r="44187">
          <cell r="B44187">
            <v>88303</v>
          </cell>
        </row>
        <row r="44188">
          <cell r="B44188">
            <v>88303</v>
          </cell>
        </row>
        <row r="44189">
          <cell r="B44189">
            <v>88303</v>
          </cell>
        </row>
        <row r="44190">
          <cell r="B44190">
            <v>88303</v>
          </cell>
        </row>
        <row r="44191">
          <cell r="B44191">
            <v>88303</v>
          </cell>
        </row>
        <row r="44192">
          <cell r="B44192">
            <v>88303</v>
          </cell>
        </row>
        <row r="44193">
          <cell r="B44193">
            <v>88303</v>
          </cell>
        </row>
        <row r="44194">
          <cell r="B44194">
            <v>88303</v>
          </cell>
        </row>
        <row r="44195">
          <cell r="B44195">
            <v>88303</v>
          </cell>
        </row>
        <row r="44196">
          <cell r="B44196">
            <v>101441</v>
          </cell>
        </row>
        <row r="44197">
          <cell r="B44197">
            <v>101441</v>
          </cell>
        </row>
        <row r="44198">
          <cell r="B44198">
            <v>101441</v>
          </cell>
        </row>
        <row r="44199">
          <cell r="B44199">
            <v>101441</v>
          </cell>
        </row>
        <row r="44200">
          <cell r="B44200">
            <v>101441</v>
          </cell>
        </row>
        <row r="44201">
          <cell r="B44201">
            <v>101441</v>
          </cell>
        </row>
        <row r="44202">
          <cell r="B44202">
            <v>101441</v>
          </cell>
        </row>
        <row r="44203">
          <cell r="B44203">
            <v>101441</v>
          </cell>
        </row>
        <row r="44204">
          <cell r="B44204">
            <v>101441</v>
          </cell>
        </row>
        <row r="44205">
          <cell r="B44205">
            <v>88304</v>
          </cell>
        </row>
        <row r="44206">
          <cell r="B44206">
            <v>88304</v>
          </cell>
        </row>
        <row r="44207">
          <cell r="B44207">
            <v>88304</v>
          </cell>
        </row>
        <row r="44208">
          <cell r="B44208">
            <v>88304</v>
          </cell>
        </row>
        <row r="44209">
          <cell r="B44209">
            <v>88304</v>
          </cell>
        </row>
        <row r="44210">
          <cell r="B44210">
            <v>88304</v>
          </cell>
        </row>
        <row r="44211">
          <cell r="B44211">
            <v>88304</v>
          </cell>
        </row>
        <row r="44212">
          <cell r="B44212">
            <v>88304</v>
          </cell>
        </row>
        <row r="44213">
          <cell r="B44213">
            <v>88304</v>
          </cell>
        </row>
        <row r="44214">
          <cell r="B44214">
            <v>101443</v>
          </cell>
        </row>
        <row r="44215">
          <cell r="B44215">
            <v>101443</v>
          </cell>
        </row>
        <row r="44216">
          <cell r="B44216">
            <v>101443</v>
          </cell>
        </row>
        <row r="44217">
          <cell r="B44217">
            <v>101443</v>
          </cell>
        </row>
        <row r="44218">
          <cell r="B44218">
            <v>101443</v>
          </cell>
        </row>
        <row r="44219">
          <cell r="B44219">
            <v>101443</v>
          </cell>
        </row>
        <row r="44220">
          <cell r="B44220">
            <v>101443</v>
          </cell>
        </row>
        <row r="44221">
          <cell r="B44221">
            <v>101443</v>
          </cell>
        </row>
        <row r="44222">
          <cell r="B44222">
            <v>101443</v>
          </cell>
        </row>
        <row r="44223">
          <cell r="B44223">
            <v>88306</v>
          </cell>
        </row>
        <row r="44224">
          <cell r="B44224">
            <v>88306</v>
          </cell>
        </row>
        <row r="44225">
          <cell r="B44225">
            <v>88306</v>
          </cell>
        </row>
        <row r="44226">
          <cell r="B44226">
            <v>88306</v>
          </cell>
        </row>
        <row r="44227">
          <cell r="B44227">
            <v>88306</v>
          </cell>
        </row>
        <row r="44228">
          <cell r="B44228">
            <v>88306</v>
          </cell>
        </row>
        <row r="44229">
          <cell r="B44229">
            <v>88306</v>
          </cell>
        </row>
        <row r="44230">
          <cell r="B44230">
            <v>88306</v>
          </cell>
        </row>
        <row r="44231">
          <cell r="B44231">
            <v>88306</v>
          </cell>
        </row>
        <row r="44232">
          <cell r="B44232">
            <v>88307</v>
          </cell>
        </row>
        <row r="44233">
          <cell r="B44233">
            <v>88307</v>
          </cell>
        </row>
        <row r="44234">
          <cell r="B44234">
            <v>88307</v>
          </cell>
        </row>
        <row r="44235">
          <cell r="B44235">
            <v>88307</v>
          </cell>
        </row>
        <row r="44236">
          <cell r="B44236">
            <v>88307</v>
          </cell>
        </row>
        <row r="44237">
          <cell r="B44237">
            <v>88307</v>
          </cell>
        </row>
        <row r="44238">
          <cell r="B44238">
            <v>88307</v>
          </cell>
        </row>
        <row r="44239">
          <cell r="B44239">
            <v>88307</v>
          </cell>
        </row>
        <row r="44240">
          <cell r="B44240">
            <v>88307</v>
          </cell>
        </row>
        <row r="44241">
          <cell r="B44241">
            <v>88308</v>
          </cell>
        </row>
        <row r="44242">
          <cell r="B44242">
            <v>88308</v>
          </cell>
        </row>
        <row r="44243">
          <cell r="B44243">
            <v>88308</v>
          </cell>
        </row>
        <row r="44244">
          <cell r="B44244">
            <v>88308</v>
          </cell>
        </row>
        <row r="44245">
          <cell r="B44245">
            <v>88308</v>
          </cell>
        </row>
        <row r="44246">
          <cell r="B44246">
            <v>88308</v>
          </cell>
        </row>
        <row r="44247">
          <cell r="B44247">
            <v>88308</v>
          </cell>
        </row>
        <row r="44248">
          <cell r="B44248">
            <v>88308</v>
          </cell>
        </row>
        <row r="44249">
          <cell r="B44249">
            <v>88308</v>
          </cell>
        </row>
        <row r="44250">
          <cell r="B44250">
            <v>101444</v>
          </cell>
        </row>
        <row r="44251">
          <cell r="B44251">
            <v>101444</v>
          </cell>
        </row>
        <row r="44252">
          <cell r="B44252">
            <v>101444</v>
          </cell>
        </row>
        <row r="44253">
          <cell r="B44253">
            <v>101444</v>
          </cell>
        </row>
        <row r="44254">
          <cell r="B44254">
            <v>101444</v>
          </cell>
        </row>
        <row r="44255">
          <cell r="B44255">
            <v>101444</v>
          </cell>
        </row>
        <row r="44256">
          <cell r="B44256">
            <v>101444</v>
          </cell>
        </row>
        <row r="44257">
          <cell r="B44257">
            <v>101444</v>
          </cell>
        </row>
        <row r="44258">
          <cell r="B44258">
            <v>101444</v>
          </cell>
        </row>
        <row r="44259">
          <cell r="B44259">
            <v>88309</v>
          </cell>
        </row>
        <row r="44260">
          <cell r="B44260">
            <v>88309</v>
          </cell>
        </row>
        <row r="44261">
          <cell r="B44261">
            <v>88309</v>
          </cell>
        </row>
        <row r="44262">
          <cell r="B44262">
            <v>88309</v>
          </cell>
        </row>
        <row r="44263">
          <cell r="B44263">
            <v>88309</v>
          </cell>
        </row>
        <row r="44264">
          <cell r="B44264">
            <v>88309</v>
          </cell>
        </row>
        <row r="44265">
          <cell r="B44265">
            <v>88309</v>
          </cell>
        </row>
        <row r="44266">
          <cell r="B44266">
            <v>88309</v>
          </cell>
        </row>
        <row r="44267">
          <cell r="B44267">
            <v>88309</v>
          </cell>
        </row>
        <row r="44268">
          <cell r="B44268">
            <v>101445</v>
          </cell>
        </row>
        <row r="44269">
          <cell r="B44269">
            <v>101445</v>
          </cell>
        </row>
        <row r="44270">
          <cell r="B44270">
            <v>101445</v>
          </cell>
        </row>
        <row r="44271">
          <cell r="B44271">
            <v>101445</v>
          </cell>
        </row>
        <row r="44272">
          <cell r="B44272">
            <v>101445</v>
          </cell>
        </row>
        <row r="44273">
          <cell r="B44273">
            <v>101445</v>
          </cell>
        </row>
        <row r="44274">
          <cell r="B44274">
            <v>101445</v>
          </cell>
        </row>
        <row r="44275">
          <cell r="B44275">
            <v>101445</v>
          </cell>
        </row>
        <row r="44276">
          <cell r="B44276">
            <v>101445</v>
          </cell>
        </row>
        <row r="44277">
          <cell r="B44277">
            <v>88310</v>
          </cell>
        </row>
        <row r="44278">
          <cell r="B44278">
            <v>88310</v>
          </cell>
        </row>
        <row r="44279">
          <cell r="B44279">
            <v>88310</v>
          </cell>
        </row>
        <row r="44280">
          <cell r="B44280">
            <v>88310</v>
          </cell>
        </row>
        <row r="44281">
          <cell r="B44281">
            <v>88310</v>
          </cell>
        </row>
        <row r="44282">
          <cell r="B44282">
            <v>88310</v>
          </cell>
        </row>
        <row r="44283">
          <cell r="B44283">
            <v>88310</v>
          </cell>
        </row>
        <row r="44284">
          <cell r="B44284">
            <v>88310</v>
          </cell>
        </row>
        <row r="44285">
          <cell r="B44285">
            <v>88310</v>
          </cell>
        </row>
        <row r="44286">
          <cell r="B44286">
            <v>101446</v>
          </cell>
        </row>
        <row r="44287">
          <cell r="B44287">
            <v>101446</v>
          </cell>
        </row>
        <row r="44288">
          <cell r="B44288">
            <v>101446</v>
          </cell>
        </row>
        <row r="44289">
          <cell r="B44289">
            <v>101446</v>
          </cell>
        </row>
        <row r="44290">
          <cell r="B44290">
            <v>101446</v>
          </cell>
        </row>
        <row r="44291">
          <cell r="B44291">
            <v>101446</v>
          </cell>
        </row>
        <row r="44292">
          <cell r="B44292">
            <v>101446</v>
          </cell>
        </row>
        <row r="44293">
          <cell r="B44293">
            <v>101446</v>
          </cell>
        </row>
        <row r="44294">
          <cell r="B44294">
            <v>101446</v>
          </cell>
        </row>
        <row r="44295">
          <cell r="B44295">
            <v>88311</v>
          </cell>
        </row>
        <row r="44296">
          <cell r="B44296">
            <v>88311</v>
          </cell>
        </row>
        <row r="44297">
          <cell r="B44297">
            <v>88311</v>
          </cell>
        </row>
        <row r="44298">
          <cell r="B44298">
            <v>88311</v>
          </cell>
        </row>
        <row r="44299">
          <cell r="B44299">
            <v>88311</v>
          </cell>
        </row>
        <row r="44300">
          <cell r="B44300">
            <v>88311</v>
          </cell>
        </row>
        <row r="44301">
          <cell r="B44301">
            <v>88311</v>
          </cell>
        </row>
        <row r="44302">
          <cell r="B44302">
            <v>88311</v>
          </cell>
        </row>
        <row r="44303">
          <cell r="B44303">
            <v>88311</v>
          </cell>
        </row>
        <row r="44304">
          <cell r="B44304">
            <v>101447</v>
          </cell>
        </row>
        <row r="44305">
          <cell r="B44305">
            <v>101447</v>
          </cell>
        </row>
        <row r="44306">
          <cell r="B44306">
            <v>101447</v>
          </cell>
        </row>
        <row r="44307">
          <cell r="B44307">
            <v>101447</v>
          </cell>
        </row>
        <row r="44308">
          <cell r="B44308">
            <v>101447</v>
          </cell>
        </row>
        <row r="44309">
          <cell r="B44309">
            <v>101447</v>
          </cell>
        </row>
        <row r="44310">
          <cell r="B44310">
            <v>101447</v>
          </cell>
        </row>
        <row r="44311">
          <cell r="B44311">
            <v>101447</v>
          </cell>
        </row>
        <row r="44312">
          <cell r="B44312">
            <v>101447</v>
          </cell>
        </row>
        <row r="44313">
          <cell r="B44313">
            <v>88312</v>
          </cell>
        </row>
        <row r="44314">
          <cell r="B44314">
            <v>88312</v>
          </cell>
        </row>
        <row r="44315">
          <cell r="B44315">
            <v>88312</v>
          </cell>
        </row>
        <row r="44316">
          <cell r="B44316">
            <v>88312</v>
          </cell>
        </row>
        <row r="44317">
          <cell r="B44317">
            <v>88312</v>
          </cell>
        </row>
        <row r="44318">
          <cell r="B44318">
            <v>88312</v>
          </cell>
        </row>
        <row r="44319">
          <cell r="B44319">
            <v>88312</v>
          </cell>
        </row>
        <row r="44320">
          <cell r="B44320">
            <v>88312</v>
          </cell>
        </row>
        <row r="44321">
          <cell r="B44321">
            <v>88312</v>
          </cell>
        </row>
        <row r="44322">
          <cell r="B44322">
            <v>101448</v>
          </cell>
        </row>
        <row r="44323">
          <cell r="B44323">
            <v>101448</v>
          </cell>
        </row>
        <row r="44324">
          <cell r="B44324">
            <v>101448</v>
          </cell>
        </row>
        <row r="44325">
          <cell r="B44325">
            <v>101448</v>
          </cell>
        </row>
        <row r="44326">
          <cell r="B44326">
            <v>101448</v>
          </cell>
        </row>
        <row r="44327">
          <cell r="B44327">
            <v>101448</v>
          </cell>
        </row>
        <row r="44328">
          <cell r="B44328">
            <v>101448</v>
          </cell>
        </row>
        <row r="44329">
          <cell r="B44329">
            <v>101448</v>
          </cell>
        </row>
        <row r="44330">
          <cell r="B44330">
            <v>101448</v>
          </cell>
        </row>
        <row r="44331">
          <cell r="B44331">
            <v>101449</v>
          </cell>
        </row>
        <row r="44332">
          <cell r="B44332">
            <v>101449</v>
          </cell>
        </row>
        <row r="44333">
          <cell r="B44333">
            <v>101449</v>
          </cell>
        </row>
        <row r="44334">
          <cell r="B44334">
            <v>101449</v>
          </cell>
        </row>
        <row r="44335">
          <cell r="B44335">
            <v>101449</v>
          </cell>
        </row>
        <row r="44336">
          <cell r="B44336">
            <v>101449</v>
          </cell>
        </row>
        <row r="44337">
          <cell r="B44337">
            <v>101449</v>
          </cell>
        </row>
        <row r="44338">
          <cell r="B44338">
            <v>101449</v>
          </cell>
        </row>
        <row r="44339">
          <cell r="B44339">
            <v>101449</v>
          </cell>
        </row>
        <row r="44340">
          <cell r="B44340">
            <v>88313</v>
          </cell>
        </row>
        <row r="44341">
          <cell r="B44341">
            <v>88313</v>
          </cell>
        </row>
        <row r="44342">
          <cell r="B44342">
            <v>88313</v>
          </cell>
        </row>
        <row r="44343">
          <cell r="B44343">
            <v>88313</v>
          </cell>
        </row>
        <row r="44344">
          <cell r="B44344">
            <v>88313</v>
          </cell>
        </row>
        <row r="44345">
          <cell r="B44345">
            <v>88313</v>
          </cell>
        </row>
        <row r="44346">
          <cell r="B44346">
            <v>88313</v>
          </cell>
        </row>
        <row r="44347">
          <cell r="B44347">
            <v>88313</v>
          </cell>
        </row>
        <row r="44348">
          <cell r="B44348">
            <v>88313</v>
          </cell>
        </row>
        <row r="44349">
          <cell r="B44349">
            <v>88314</v>
          </cell>
        </row>
        <row r="44350">
          <cell r="B44350">
            <v>88314</v>
          </cell>
        </row>
        <row r="44351">
          <cell r="B44351">
            <v>88314</v>
          </cell>
        </row>
        <row r="44352">
          <cell r="B44352">
            <v>88314</v>
          </cell>
        </row>
        <row r="44353">
          <cell r="B44353">
            <v>88314</v>
          </cell>
        </row>
        <row r="44354">
          <cell r="B44354">
            <v>88314</v>
          </cell>
        </row>
        <row r="44355">
          <cell r="B44355">
            <v>88314</v>
          </cell>
        </row>
        <row r="44356">
          <cell r="B44356">
            <v>88314</v>
          </cell>
        </row>
        <row r="44357">
          <cell r="B44357">
            <v>88314</v>
          </cell>
        </row>
        <row r="44358">
          <cell r="B44358">
            <v>88315</v>
          </cell>
        </row>
        <row r="44359">
          <cell r="B44359">
            <v>88315</v>
          </cell>
        </row>
        <row r="44360">
          <cell r="B44360">
            <v>88315</v>
          </cell>
        </row>
        <row r="44361">
          <cell r="B44361">
            <v>88315</v>
          </cell>
        </row>
        <row r="44362">
          <cell r="B44362">
            <v>88315</v>
          </cell>
        </row>
        <row r="44363">
          <cell r="B44363">
            <v>88315</v>
          </cell>
        </row>
        <row r="44364">
          <cell r="B44364">
            <v>88315</v>
          </cell>
        </row>
        <row r="44365">
          <cell r="B44365">
            <v>88315</v>
          </cell>
        </row>
        <row r="44366">
          <cell r="B44366">
            <v>88315</v>
          </cell>
        </row>
        <row r="44367">
          <cell r="B44367">
            <v>101451</v>
          </cell>
        </row>
        <row r="44368">
          <cell r="B44368">
            <v>101451</v>
          </cell>
        </row>
        <row r="44369">
          <cell r="B44369">
            <v>101451</v>
          </cell>
        </row>
        <row r="44370">
          <cell r="B44370">
            <v>101451</v>
          </cell>
        </row>
        <row r="44371">
          <cell r="B44371">
            <v>101451</v>
          </cell>
        </row>
        <row r="44372">
          <cell r="B44372">
            <v>101451</v>
          </cell>
        </row>
        <row r="44373">
          <cell r="B44373">
            <v>101451</v>
          </cell>
        </row>
        <row r="44374">
          <cell r="B44374">
            <v>101451</v>
          </cell>
        </row>
        <row r="44375">
          <cell r="B44375">
            <v>101451</v>
          </cell>
        </row>
        <row r="44376">
          <cell r="B44376">
            <v>88316</v>
          </cell>
        </row>
        <row r="44377">
          <cell r="B44377">
            <v>88316</v>
          </cell>
        </row>
        <row r="44378">
          <cell r="B44378">
            <v>88316</v>
          </cell>
        </row>
        <row r="44379">
          <cell r="B44379">
            <v>88316</v>
          </cell>
        </row>
        <row r="44380">
          <cell r="B44380">
            <v>88316</v>
          </cell>
        </row>
        <row r="44381">
          <cell r="B44381">
            <v>88316</v>
          </cell>
        </row>
        <row r="44382">
          <cell r="B44382">
            <v>88316</v>
          </cell>
        </row>
        <row r="44383">
          <cell r="B44383">
            <v>88316</v>
          </cell>
        </row>
        <row r="44384">
          <cell r="B44384">
            <v>88316</v>
          </cell>
        </row>
        <row r="44385">
          <cell r="B44385">
            <v>101452</v>
          </cell>
        </row>
        <row r="44386">
          <cell r="B44386">
            <v>101452</v>
          </cell>
        </row>
        <row r="44387">
          <cell r="B44387">
            <v>101452</v>
          </cell>
        </row>
        <row r="44388">
          <cell r="B44388">
            <v>101452</v>
          </cell>
        </row>
        <row r="44389">
          <cell r="B44389">
            <v>101452</v>
          </cell>
        </row>
        <row r="44390">
          <cell r="B44390">
            <v>101452</v>
          </cell>
        </row>
        <row r="44391">
          <cell r="B44391">
            <v>101452</v>
          </cell>
        </row>
        <row r="44392">
          <cell r="B44392">
            <v>101452</v>
          </cell>
        </row>
        <row r="44393">
          <cell r="B44393">
            <v>101452</v>
          </cell>
        </row>
        <row r="44394">
          <cell r="B44394">
            <v>88318</v>
          </cell>
        </row>
        <row r="44395">
          <cell r="B44395">
            <v>88318</v>
          </cell>
        </row>
        <row r="44396">
          <cell r="B44396">
            <v>88318</v>
          </cell>
        </row>
        <row r="44397">
          <cell r="B44397">
            <v>88318</v>
          </cell>
        </row>
        <row r="44398">
          <cell r="B44398">
            <v>88318</v>
          </cell>
        </row>
        <row r="44399">
          <cell r="B44399">
            <v>88318</v>
          </cell>
        </row>
        <row r="44400">
          <cell r="B44400">
            <v>88318</v>
          </cell>
        </row>
        <row r="44401">
          <cell r="B44401">
            <v>88318</v>
          </cell>
        </row>
        <row r="44402">
          <cell r="B44402">
            <v>88318</v>
          </cell>
        </row>
        <row r="44403">
          <cell r="B44403">
            <v>88317</v>
          </cell>
        </row>
        <row r="44404">
          <cell r="B44404">
            <v>88317</v>
          </cell>
        </row>
        <row r="44405">
          <cell r="B44405">
            <v>88317</v>
          </cell>
        </row>
        <row r="44406">
          <cell r="B44406">
            <v>88317</v>
          </cell>
        </row>
        <row r="44407">
          <cell r="B44407">
            <v>88317</v>
          </cell>
        </row>
        <row r="44408">
          <cell r="B44408">
            <v>88317</v>
          </cell>
        </row>
        <row r="44409">
          <cell r="B44409">
            <v>88317</v>
          </cell>
        </row>
        <row r="44410">
          <cell r="B44410">
            <v>88317</v>
          </cell>
        </row>
        <row r="44411">
          <cell r="B44411">
            <v>88317</v>
          </cell>
        </row>
        <row r="44412">
          <cell r="B44412">
            <v>101453</v>
          </cell>
        </row>
        <row r="44413">
          <cell r="B44413">
            <v>101453</v>
          </cell>
        </row>
        <row r="44414">
          <cell r="B44414">
            <v>101453</v>
          </cell>
        </row>
        <row r="44415">
          <cell r="B44415">
            <v>101453</v>
          </cell>
        </row>
        <row r="44416">
          <cell r="B44416">
            <v>101453</v>
          </cell>
        </row>
        <row r="44417">
          <cell r="B44417">
            <v>101453</v>
          </cell>
        </row>
        <row r="44418">
          <cell r="B44418">
            <v>101453</v>
          </cell>
        </row>
        <row r="44419">
          <cell r="B44419">
            <v>101453</v>
          </cell>
        </row>
        <row r="44420">
          <cell r="B44420">
            <v>101453</v>
          </cell>
        </row>
        <row r="44421">
          <cell r="B44421">
            <v>101454</v>
          </cell>
        </row>
        <row r="44422">
          <cell r="B44422">
            <v>101454</v>
          </cell>
        </row>
        <row r="44423">
          <cell r="B44423">
            <v>101454</v>
          </cell>
        </row>
        <row r="44424">
          <cell r="B44424">
            <v>101454</v>
          </cell>
        </row>
        <row r="44425">
          <cell r="B44425">
            <v>101454</v>
          </cell>
        </row>
        <row r="44426">
          <cell r="B44426">
            <v>101454</v>
          </cell>
        </row>
        <row r="44427">
          <cell r="B44427">
            <v>101454</v>
          </cell>
        </row>
        <row r="44428">
          <cell r="B44428">
            <v>101454</v>
          </cell>
        </row>
        <row r="44429">
          <cell r="B44429">
            <v>101454</v>
          </cell>
        </row>
        <row r="44430">
          <cell r="B44430">
            <v>100533</v>
          </cell>
        </row>
        <row r="44431">
          <cell r="B44431">
            <v>100533</v>
          </cell>
        </row>
        <row r="44432">
          <cell r="B44432">
            <v>100533</v>
          </cell>
        </row>
        <row r="44433">
          <cell r="B44433">
            <v>100533</v>
          </cell>
        </row>
        <row r="44434">
          <cell r="B44434">
            <v>100533</v>
          </cell>
        </row>
        <row r="44435">
          <cell r="B44435">
            <v>100533</v>
          </cell>
        </row>
        <row r="44436">
          <cell r="B44436">
            <v>100533</v>
          </cell>
        </row>
        <row r="44437">
          <cell r="B44437">
            <v>100534</v>
          </cell>
        </row>
        <row r="44438">
          <cell r="B44438">
            <v>100534</v>
          </cell>
        </row>
        <row r="44439">
          <cell r="B44439">
            <v>100534</v>
          </cell>
        </row>
        <row r="44440">
          <cell r="B44440">
            <v>100534</v>
          </cell>
        </row>
        <row r="44441">
          <cell r="B44441">
            <v>100534</v>
          </cell>
        </row>
        <row r="44442">
          <cell r="B44442">
            <v>100534</v>
          </cell>
        </row>
        <row r="44443">
          <cell r="B44443">
            <v>100534</v>
          </cell>
        </row>
        <row r="44444">
          <cell r="B44444">
            <v>88323</v>
          </cell>
        </row>
        <row r="44445">
          <cell r="B44445">
            <v>88323</v>
          </cell>
        </row>
        <row r="44446">
          <cell r="B44446">
            <v>88323</v>
          </cell>
        </row>
        <row r="44447">
          <cell r="B44447">
            <v>88323</v>
          </cell>
        </row>
        <row r="44448">
          <cell r="B44448">
            <v>88323</v>
          </cell>
        </row>
        <row r="44449">
          <cell r="B44449">
            <v>88323</v>
          </cell>
        </row>
        <row r="44450">
          <cell r="B44450">
            <v>88323</v>
          </cell>
        </row>
        <row r="44451">
          <cell r="B44451">
            <v>88323</v>
          </cell>
        </row>
        <row r="44452">
          <cell r="B44452">
            <v>88323</v>
          </cell>
        </row>
        <row r="44453">
          <cell r="B44453">
            <v>101458</v>
          </cell>
        </row>
        <row r="44454">
          <cell r="B44454">
            <v>101458</v>
          </cell>
        </row>
        <row r="44455">
          <cell r="B44455">
            <v>101458</v>
          </cell>
        </row>
        <row r="44456">
          <cell r="B44456">
            <v>101458</v>
          </cell>
        </row>
        <row r="44457">
          <cell r="B44457">
            <v>101458</v>
          </cell>
        </row>
        <row r="44458">
          <cell r="B44458">
            <v>101458</v>
          </cell>
        </row>
        <row r="44459">
          <cell r="B44459">
            <v>101458</v>
          </cell>
        </row>
        <row r="44460">
          <cell r="B44460">
            <v>101458</v>
          </cell>
        </row>
        <row r="44461">
          <cell r="B44461">
            <v>101458</v>
          </cell>
        </row>
        <row r="44462">
          <cell r="B44462">
            <v>90781</v>
          </cell>
        </row>
        <row r="44463">
          <cell r="B44463">
            <v>90781</v>
          </cell>
        </row>
        <row r="44464">
          <cell r="B44464">
            <v>90781</v>
          </cell>
        </row>
        <row r="44465">
          <cell r="B44465">
            <v>90781</v>
          </cell>
        </row>
        <row r="44466">
          <cell r="B44466">
            <v>90781</v>
          </cell>
        </row>
        <row r="44467">
          <cell r="B44467">
            <v>90781</v>
          </cell>
        </row>
        <row r="44468">
          <cell r="B44468">
            <v>90781</v>
          </cell>
        </row>
        <row r="44469">
          <cell r="B44469">
            <v>94296</v>
          </cell>
        </row>
        <row r="44470">
          <cell r="B44470">
            <v>94296</v>
          </cell>
        </row>
        <row r="44471">
          <cell r="B44471">
            <v>94296</v>
          </cell>
        </row>
        <row r="44472">
          <cell r="B44472">
            <v>94296</v>
          </cell>
        </row>
        <row r="44473">
          <cell r="B44473">
            <v>94296</v>
          </cell>
        </row>
        <row r="44474">
          <cell r="B44474">
            <v>94296</v>
          </cell>
        </row>
        <row r="44475">
          <cell r="B44475">
            <v>94296</v>
          </cell>
        </row>
        <row r="44476">
          <cell r="B44476">
            <v>88324</v>
          </cell>
        </row>
        <row r="44477">
          <cell r="B44477">
            <v>88324</v>
          </cell>
        </row>
        <row r="44478">
          <cell r="B44478">
            <v>88324</v>
          </cell>
        </row>
        <row r="44479">
          <cell r="B44479">
            <v>88324</v>
          </cell>
        </row>
        <row r="44480">
          <cell r="B44480">
            <v>88324</v>
          </cell>
        </row>
        <row r="44481">
          <cell r="B44481">
            <v>88324</v>
          </cell>
        </row>
        <row r="44482">
          <cell r="B44482">
            <v>88324</v>
          </cell>
        </row>
        <row r="44483">
          <cell r="B44483">
            <v>88324</v>
          </cell>
        </row>
        <row r="44484">
          <cell r="B44484">
            <v>88324</v>
          </cell>
        </row>
        <row r="44485">
          <cell r="B44485">
            <v>88321</v>
          </cell>
        </row>
        <row r="44486">
          <cell r="B44486">
            <v>88321</v>
          </cell>
        </row>
        <row r="44487">
          <cell r="B44487">
            <v>88321</v>
          </cell>
        </row>
        <row r="44488">
          <cell r="B44488">
            <v>88321</v>
          </cell>
        </row>
        <row r="44489">
          <cell r="B44489">
            <v>88321</v>
          </cell>
        </row>
        <row r="44490">
          <cell r="B44490">
            <v>88321</v>
          </cell>
        </row>
        <row r="44491">
          <cell r="B44491">
            <v>88321</v>
          </cell>
        </row>
        <row r="44492">
          <cell r="B44492">
            <v>101456</v>
          </cell>
        </row>
        <row r="44493">
          <cell r="B44493">
            <v>101456</v>
          </cell>
        </row>
        <row r="44494">
          <cell r="B44494">
            <v>101456</v>
          </cell>
        </row>
        <row r="44495">
          <cell r="B44495">
            <v>101456</v>
          </cell>
        </row>
        <row r="44496">
          <cell r="B44496">
            <v>101456</v>
          </cell>
        </row>
        <row r="44497">
          <cell r="B44497">
            <v>101456</v>
          </cell>
        </row>
        <row r="44498">
          <cell r="B44498">
            <v>101456</v>
          </cell>
        </row>
        <row r="44499">
          <cell r="B44499">
            <v>100309</v>
          </cell>
        </row>
        <row r="44500">
          <cell r="B44500">
            <v>100309</v>
          </cell>
        </row>
        <row r="44501">
          <cell r="B44501">
            <v>100309</v>
          </cell>
        </row>
        <row r="44502">
          <cell r="B44502">
            <v>100309</v>
          </cell>
        </row>
        <row r="44503">
          <cell r="B44503">
            <v>100309</v>
          </cell>
        </row>
        <row r="44504">
          <cell r="B44504">
            <v>100309</v>
          </cell>
        </row>
        <row r="44505">
          <cell r="B44505">
            <v>100309</v>
          </cell>
        </row>
        <row r="44506">
          <cell r="B44506">
            <v>100321</v>
          </cell>
        </row>
        <row r="44507">
          <cell r="B44507">
            <v>100321</v>
          </cell>
        </row>
        <row r="44508">
          <cell r="B44508">
            <v>100321</v>
          </cell>
        </row>
        <row r="44509">
          <cell r="B44509">
            <v>100321</v>
          </cell>
        </row>
        <row r="44510">
          <cell r="B44510">
            <v>100321</v>
          </cell>
        </row>
        <row r="44511">
          <cell r="B44511">
            <v>100321</v>
          </cell>
        </row>
        <row r="44512">
          <cell r="B44512">
            <v>100321</v>
          </cell>
        </row>
        <row r="44513">
          <cell r="B44513">
            <v>88322</v>
          </cell>
        </row>
        <row r="44514">
          <cell r="B44514">
            <v>88322</v>
          </cell>
        </row>
        <row r="44515">
          <cell r="B44515">
            <v>88322</v>
          </cell>
        </row>
        <row r="44516">
          <cell r="B44516">
            <v>88322</v>
          </cell>
        </row>
        <row r="44517">
          <cell r="B44517">
            <v>88322</v>
          </cell>
        </row>
        <row r="44518">
          <cell r="B44518">
            <v>88322</v>
          </cell>
        </row>
        <row r="44519">
          <cell r="B44519">
            <v>88322</v>
          </cell>
        </row>
        <row r="44520">
          <cell r="B44520">
            <v>101457</v>
          </cell>
        </row>
        <row r="44521">
          <cell r="B44521">
            <v>101457</v>
          </cell>
        </row>
        <row r="44522">
          <cell r="B44522">
            <v>101457</v>
          </cell>
        </row>
        <row r="44523">
          <cell r="B44523">
            <v>101457</v>
          </cell>
        </row>
        <row r="44524">
          <cell r="B44524">
            <v>101457</v>
          </cell>
        </row>
        <row r="44525">
          <cell r="B44525">
            <v>101457</v>
          </cell>
        </row>
        <row r="44526">
          <cell r="B44526">
            <v>101457</v>
          </cell>
        </row>
        <row r="44527">
          <cell r="B44527">
            <v>101457</v>
          </cell>
        </row>
        <row r="44528">
          <cell r="B44528">
            <v>101457</v>
          </cell>
        </row>
        <row r="44529">
          <cell r="B44529">
            <v>88325</v>
          </cell>
        </row>
        <row r="44530">
          <cell r="B44530">
            <v>88325</v>
          </cell>
        </row>
        <row r="44531">
          <cell r="B44531">
            <v>88325</v>
          </cell>
        </row>
        <row r="44532">
          <cell r="B44532">
            <v>88325</v>
          </cell>
        </row>
        <row r="44533">
          <cell r="B44533">
            <v>88325</v>
          </cell>
        </row>
        <row r="44534">
          <cell r="B44534">
            <v>88325</v>
          </cell>
        </row>
        <row r="44535">
          <cell r="B44535">
            <v>88325</v>
          </cell>
        </row>
        <row r="44536">
          <cell r="B44536">
            <v>88325</v>
          </cell>
        </row>
        <row r="44537">
          <cell r="B44537">
            <v>88325</v>
          </cell>
        </row>
        <row r="44538">
          <cell r="B44538">
            <v>101459</v>
          </cell>
        </row>
        <row r="44539">
          <cell r="B44539">
            <v>101459</v>
          </cell>
        </row>
        <row r="44540">
          <cell r="B44540">
            <v>101459</v>
          </cell>
        </row>
        <row r="44541">
          <cell r="B44541">
            <v>101459</v>
          </cell>
        </row>
        <row r="44542">
          <cell r="B44542">
            <v>101459</v>
          </cell>
        </row>
        <row r="44543">
          <cell r="B44543">
            <v>101459</v>
          </cell>
        </row>
        <row r="44544">
          <cell r="B44544">
            <v>101459</v>
          </cell>
        </row>
        <row r="44545">
          <cell r="B44545">
            <v>101459</v>
          </cell>
        </row>
        <row r="44546">
          <cell r="B44546">
            <v>101459</v>
          </cell>
        </row>
        <row r="44547">
          <cell r="B44547">
            <v>100289</v>
          </cell>
        </row>
        <row r="44548">
          <cell r="B44548">
            <v>100289</v>
          </cell>
        </row>
        <row r="44549">
          <cell r="B44549">
            <v>100289</v>
          </cell>
        </row>
        <row r="44550">
          <cell r="B44550">
            <v>100289</v>
          </cell>
        </row>
        <row r="44551">
          <cell r="B44551">
            <v>100289</v>
          </cell>
        </row>
        <row r="44552">
          <cell r="B44552">
            <v>100289</v>
          </cell>
        </row>
        <row r="44553">
          <cell r="B44553">
            <v>100289</v>
          </cell>
        </row>
        <row r="44554">
          <cell r="B44554">
            <v>100289</v>
          </cell>
        </row>
        <row r="44555">
          <cell r="B44555">
            <v>100289</v>
          </cell>
        </row>
        <row r="44556">
          <cell r="B44556">
            <v>101460</v>
          </cell>
        </row>
        <row r="44557">
          <cell r="B44557">
            <v>101460</v>
          </cell>
        </row>
        <row r="44558">
          <cell r="B44558">
            <v>101460</v>
          </cell>
        </row>
        <row r="44559">
          <cell r="B44559">
            <v>101460</v>
          </cell>
        </row>
        <row r="44560">
          <cell r="B44560">
            <v>101460</v>
          </cell>
        </row>
        <row r="44561">
          <cell r="B44561">
            <v>101460</v>
          </cell>
        </row>
        <row r="44562">
          <cell r="B44562">
            <v>101460</v>
          </cell>
        </row>
        <row r="44563">
          <cell r="B44563">
            <v>101460</v>
          </cell>
        </row>
        <row r="44564">
          <cell r="B44564">
            <v>101460</v>
          </cell>
        </row>
        <row r="44565">
          <cell r="B44565">
            <v>105011</v>
          </cell>
        </row>
        <row r="44566">
          <cell r="B44566">
            <v>105011</v>
          </cell>
        </row>
        <row r="44567">
          <cell r="B44567">
            <v>105011</v>
          </cell>
        </row>
        <row r="44568">
          <cell r="B44568">
            <v>105011</v>
          </cell>
        </row>
        <row r="44569">
          <cell r="B44569">
            <v>99061</v>
          </cell>
        </row>
        <row r="44570">
          <cell r="B44570">
            <v>99061</v>
          </cell>
        </row>
        <row r="44571">
          <cell r="B44571">
            <v>99061</v>
          </cell>
        </row>
        <row r="44572">
          <cell r="B44572">
            <v>99061</v>
          </cell>
        </row>
        <row r="44573">
          <cell r="B44573">
            <v>99061</v>
          </cell>
        </row>
        <row r="44574">
          <cell r="B44574">
            <v>99061</v>
          </cell>
        </row>
        <row r="44575">
          <cell r="B44575">
            <v>99061</v>
          </cell>
        </row>
        <row r="44576">
          <cell r="B44576">
            <v>99061</v>
          </cell>
        </row>
        <row r="44577">
          <cell r="B44577">
            <v>99061</v>
          </cell>
        </row>
        <row r="44578">
          <cell r="B44578">
            <v>99060</v>
          </cell>
        </row>
        <row r="44579">
          <cell r="B44579">
            <v>99060</v>
          </cell>
        </row>
        <row r="44580">
          <cell r="B44580">
            <v>99060</v>
          </cell>
        </row>
        <row r="44581">
          <cell r="B44581">
            <v>99060</v>
          </cell>
        </row>
        <row r="44582">
          <cell r="B44582">
            <v>99060</v>
          </cell>
        </row>
        <row r="44583">
          <cell r="B44583">
            <v>99060</v>
          </cell>
        </row>
        <row r="44584">
          <cell r="B44584">
            <v>99060</v>
          </cell>
        </row>
        <row r="44585">
          <cell r="B44585">
            <v>99060</v>
          </cell>
        </row>
        <row r="44586">
          <cell r="B44586">
            <v>99060</v>
          </cell>
        </row>
        <row r="44587">
          <cell r="B44587">
            <v>99060</v>
          </cell>
        </row>
        <row r="44588">
          <cell r="B44588">
            <v>99060</v>
          </cell>
        </row>
        <row r="44589">
          <cell r="B44589">
            <v>105008</v>
          </cell>
        </row>
        <row r="44590">
          <cell r="B44590">
            <v>105008</v>
          </cell>
        </row>
        <row r="44591">
          <cell r="B44591">
            <v>105008</v>
          </cell>
        </row>
        <row r="44592">
          <cell r="B44592">
            <v>105008</v>
          </cell>
        </row>
        <row r="44593">
          <cell r="B44593">
            <v>105009</v>
          </cell>
        </row>
        <row r="44594">
          <cell r="B44594">
            <v>105009</v>
          </cell>
        </row>
        <row r="44595">
          <cell r="B44595">
            <v>105009</v>
          </cell>
        </row>
        <row r="44596">
          <cell r="B44596">
            <v>105009</v>
          </cell>
        </row>
        <row r="44597">
          <cell r="B44597">
            <v>105009</v>
          </cell>
        </row>
        <row r="44598">
          <cell r="B44598">
            <v>105009</v>
          </cell>
        </row>
        <row r="44599">
          <cell r="B44599">
            <v>105009</v>
          </cell>
        </row>
        <row r="44600">
          <cell r="B44600">
            <v>105009</v>
          </cell>
        </row>
        <row r="44601">
          <cell r="B44601">
            <v>105009</v>
          </cell>
        </row>
        <row r="44602">
          <cell r="B44602">
            <v>105009</v>
          </cell>
        </row>
        <row r="44603">
          <cell r="B44603">
            <v>105009</v>
          </cell>
        </row>
        <row r="44604">
          <cell r="B44604">
            <v>99059</v>
          </cell>
        </row>
        <row r="44605">
          <cell r="B44605">
            <v>99059</v>
          </cell>
        </row>
        <row r="44606">
          <cell r="B44606">
            <v>99059</v>
          </cell>
        </row>
        <row r="44607">
          <cell r="B44607">
            <v>99059</v>
          </cell>
        </row>
        <row r="44608">
          <cell r="B44608">
            <v>99059</v>
          </cell>
        </row>
        <row r="44609">
          <cell r="B44609">
            <v>99059</v>
          </cell>
        </row>
        <row r="44610">
          <cell r="B44610">
            <v>99059</v>
          </cell>
        </row>
        <row r="44611">
          <cell r="B44611">
            <v>99059</v>
          </cell>
        </row>
        <row r="44612">
          <cell r="B44612">
            <v>99059</v>
          </cell>
        </row>
        <row r="44613">
          <cell r="B44613">
            <v>99059</v>
          </cell>
        </row>
        <row r="44614">
          <cell r="B44614">
            <v>99059</v>
          </cell>
        </row>
        <row r="44615">
          <cell r="B44615">
            <v>105137</v>
          </cell>
        </row>
        <row r="44616">
          <cell r="B44616">
            <v>105137</v>
          </cell>
        </row>
        <row r="44617">
          <cell r="B44617">
            <v>105137</v>
          </cell>
        </row>
        <row r="44618">
          <cell r="B44618">
            <v>105137</v>
          </cell>
        </row>
        <row r="44619">
          <cell r="B44619">
            <v>105137</v>
          </cell>
        </row>
        <row r="44620">
          <cell r="B44620">
            <v>105136</v>
          </cell>
        </row>
        <row r="44621">
          <cell r="B44621">
            <v>105136</v>
          </cell>
        </row>
        <row r="44622">
          <cell r="B44622">
            <v>105136</v>
          </cell>
        </row>
        <row r="44623">
          <cell r="B44623">
            <v>105136</v>
          </cell>
        </row>
        <row r="44624">
          <cell r="B44624">
            <v>105136</v>
          </cell>
        </row>
        <row r="44625">
          <cell r="B44625">
            <v>105007</v>
          </cell>
        </row>
        <row r="44626">
          <cell r="B44626">
            <v>105007</v>
          </cell>
        </row>
        <row r="44627">
          <cell r="B44627">
            <v>105007</v>
          </cell>
        </row>
        <row r="44628">
          <cell r="B44628">
            <v>105007</v>
          </cell>
        </row>
        <row r="44629">
          <cell r="B44629">
            <v>105007</v>
          </cell>
        </row>
        <row r="44630">
          <cell r="B44630">
            <v>105007</v>
          </cell>
        </row>
        <row r="44631">
          <cell r="B44631">
            <v>105007</v>
          </cell>
        </row>
        <row r="44632">
          <cell r="B44632">
            <v>99063</v>
          </cell>
        </row>
        <row r="44633">
          <cell r="B44633">
            <v>99063</v>
          </cell>
        </row>
        <row r="44634">
          <cell r="B44634">
            <v>99063</v>
          </cell>
        </row>
        <row r="44635">
          <cell r="B44635">
            <v>99063</v>
          </cell>
        </row>
        <row r="44636">
          <cell r="B44636">
            <v>99063</v>
          </cell>
        </row>
        <row r="44637">
          <cell r="B44637">
            <v>99063</v>
          </cell>
        </row>
        <row r="44638">
          <cell r="B44638">
            <v>99063</v>
          </cell>
        </row>
        <row r="44639">
          <cell r="B44639">
            <v>99063</v>
          </cell>
        </row>
        <row r="44640">
          <cell r="B44640">
            <v>99063</v>
          </cell>
        </row>
        <row r="44641">
          <cell r="B44641">
            <v>99063</v>
          </cell>
        </row>
        <row r="44642">
          <cell r="B44642">
            <v>105010</v>
          </cell>
        </row>
        <row r="44643">
          <cell r="B44643">
            <v>105010</v>
          </cell>
        </row>
        <row r="44644">
          <cell r="B44644">
            <v>105010</v>
          </cell>
        </row>
        <row r="44645">
          <cell r="B44645">
            <v>105010</v>
          </cell>
        </row>
        <row r="44646">
          <cell r="B44646">
            <v>105010</v>
          </cell>
        </row>
        <row r="44647">
          <cell r="B44647">
            <v>99062</v>
          </cell>
        </row>
        <row r="44648">
          <cell r="B44648">
            <v>99062</v>
          </cell>
        </row>
        <row r="44649">
          <cell r="B44649">
            <v>99062</v>
          </cell>
        </row>
        <row r="44650">
          <cell r="B44650">
            <v>99062</v>
          </cell>
        </row>
        <row r="44651">
          <cell r="B44651">
            <v>100857</v>
          </cell>
        </row>
        <row r="44652">
          <cell r="B44652">
            <v>100857</v>
          </cell>
        </row>
        <row r="44653">
          <cell r="B44653">
            <v>100857</v>
          </cell>
        </row>
        <row r="44654">
          <cell r="B44654">
            <v>100857</v>
          </cell>
        </row>
        <row r="44655">
          <cell r="B44655">
            <v>86905</v>
          </cell>
        </row>
        <row r="44656">
          <cell r="B44656">
            <v>86905</v>
          </cell>
        </row>
        <row r="44657">
          <cell r="B44657">
            <v>86905</v>
          </cell>
        </row>
        <row r="44658">
          <cell r="B44658">
            <v>86905</v>
          </cell>
        </row>
        <row r="44659">
          <cell r="B44659">
            <v>86905</v>
          </cell>
        </row>
        <row r="44660">
          <cell r="B44660">
            <v>86908</v>
          </cell>
        </row>
        <row r="44661">
          <cell r="B44661">
            <v>86908</v>
          </cell>
        </row>
        <row r="44662">
          <cell r="B44662">
            <v>86908</v>
          </cell>
        </row>
        <row r="44663">
          <cell r="B44663">
            <v>86908</v>
          </cell>
        </row>
        <row r="44664">
          <cell r="B44664">
            <v>86908</v>
          </cell>
        </row>
        <row r="44665">
          <cell r="B44665">
            <v>100849</v>
          </cell>
        </row>
        <row r="44666">
          <cell r="B44666">
            <v>100849</v>
          </cell>
        </row>
        <row r="44667">
          <cell r="B44667">
            <v>100849</v>
          </cell>
        </row>
        <row r="44668">
          <cell r="B44668">
            <v>100849</v>
          </cell>
        </row>
        <row r="44669">
          <cell r="B44669">
            <v>100851</v>
          </cell>
        </row>
        <row r="44670">
          <cell r="B44670">
            <v>100851</v>
          </cell>
        </row>
        <row r="44671">
          <cell r="B44671">
            <v>100851</v>
          </cell>
        </row>
        <row r="44672">
          <cell r="B44672">
            <v>100851</v>
          </cell>
        </row>
        <row r="44673">
          <cell r="B44673">
            <v>100850</v>
          </cell>
        </row>
        <row r="44674">
          <cell r="B44674">
            <v>100850</v>
          </cell>
        </row>
        <row r="44675">
          <cell r="B44675">
            <v>100850</v>
          </cell>
        </row>
        <row r="44676">
          <cell r="B44676">
            <v>100850</v>
          </cell>
        </row>
        <row r="44677">
          <cell r="B44677">
            <v>86895</v>
          </cell>
        </row>
        <row r="44678">
          <cell r="B44678">
            <v>86895</v>
          </cell>
        </row>
        <row r="44679">
          <cell r="B44679">
            <v>86895</v>
          </cell>
        </row>
        <row r="44680">
          <cell r="B44680">
            <v>86895</v>
          </cell>
        </row>
        <row r="44681">
          <cell r="B44681">
            <v>86895</v>
          </cell>
        </row>
        <row r="44682">
          <cell r="B44682">
            <v>86895</v>
          </cell>
        </row>
        <row r="44683">
          <cell r="B44683">
            <v>86895</v>
          </cell>
        </row>
        <row r="44684">
          <cell r="B44684">
            <v>86895</v>
          </cell>
        </row>
        <row r="44685">
          <cell r="B44685">
            <v>86889</v>
          </cell>
        </row>
        <row r="44686">
          <cell r="B44686">
            <v>86889</v>
          </cell>
        </row>
        <row r="44687">
          <cell r="B44687">
            <v>86889</v>
          </cell>
        </row>
        <row r="44688">
          <cell r="B44688">
            <v>86889</v>
          </cell>
        </row>
        <row r="44689">
          <cell r="B44689">
            <v>86889</v>
          </cell>
        </row>
        <row r="44690">
          <cell r="B44690">
            <v>86889</v>
          </cell>
        </row>
        <row r="44691">
          <cell r="B44691">
            <v>86889</v>
          </cell>
        </row>
        <row r="44692">
          <cell r="B44692">
            <v>86889</v>
          </cell>
        </row>
        <row r="44693">
          <cell r="B44693">
            <v>86899</v>
          </cell>
        </row>
        <row r="44694">
          <cell r="B44694">
            <v>86899</v>
          </cell>
        </row>
        <row r="44695">
          <cell r="B44695">
            <v>86899</v>
          </cell>
        </row>
        <row r="44696">
          <cell r="B44696">
            <v>86899</v>
          </cell>
        </row>
        <row r="44697">
          <cell r="B44697">
            <v>86899</v>
          </cell>
        </row>
        <row r="44698">
          <cell r="B44698">
            <v>86899</v>
          </cell>
        </row>
        <row r="44699">
          <cell r="B44699">
            <v>86899</v>
          </cell>
        </row>
        <row r="44700">
          <cell r="B44700">
            <v>86899</v>
          </cell>
        </row>
        <row r="44701">
          <cell r="B44701">
            <v>86893</v>
          </cell>
        </row>
        <row r="44702">
          <cell r="B44702">
            <v>86893</v>
          </cell>
        </row>
        <row r="44703">
          <cell r="B44703">
            <v>86893</v>
          </cell>
        </row>
        <row r="44704">
          <cell r="B44704">
            <v>86893</v>
          </cell>
        </row>
        <row r="44705">
          <cell r="B44705">
            <v>86893</v>
          </cell>
        </row>
        <row r="44706">
          <cell r="B44706">
            <v>86893</v>
          </cell>
        </row>
        <row r="44707">
          <cell r="B44707">
            <v>86893</v>
          </cell>
        </row>
        <row r="44708">
          <cell r="B44708">
            <v>86893</v>
          </cell>
        </row>
        <row r="44709">
          <cell r="B44709">
            <v>86934</v>
          </cell>
        </row>
        <row r="44710">
          <cell r="B44710">
            <v>86934</v>
          </cell>
        </row>
        <row r="44711">
          <cell r="B44711">
            <v>86934</v>
          </cell>
        </row>
        <row r="44712">
          <cell r="B44712">
            <v>86934</v>
          </cell>
        </row>
        <row r="44713">
          <cell r="B44713">
            <v>86934</v>
          </cell>
        </row>
        <row r="44714">
          <cell r="B44714">
            <v>86933</v>
          </cell>
        </row>
        <row r="44715">
          <cell r="B44715">
            <v>86933</v>
          </cell>
        </row>
        <row r="44716">
          <cell r="B44716">
            <v>86933</v>
          </cell>
        </row>
        <row r="44717">
          <cell r="B44717">
            <v>86933</v>
          </cell>
        </row>
        <row r="44718">
          <cell r="B44718">
            <v>86933</v>
          </cell>
        </row>
        <row r="44719">
          <cell r="B44719">
            <v>86894</v>
          </cell>
        </row>
        <row r="44720">
          <cell r="B44720">
            <v>86894</v>
          </cell>
        </row>
        <row r="44721">
          <cell r="B44721">
            <v>86894</v>
          </cell>
        </row>
        <row r="44722">
          <cell r="B44722">
            <v>86894</v>
          </cell>
        </row>
        <row r="44723">
          <cell r="B44723">
            <v>86894</v>
          </cell>
        </row>
        <row r="44724">
          <cell r="B44724">
            <v>86894</v>
          </cell>
        </row>
        <row r="44725">
          <cell r="B44725">
            <v>86894</v>
          </cell>
        </row>
        <row r="44726">
          <cell r="B44726">
            <v>86894</v>
          </cell>
        </row>
        <row r="44727">
          <cell r="B44727">
            <v>93441</v>
          </cell>
        </row>
        <row r="44728">
          <cell r="B44728">
            <v>93441</v>
          </cell>
        </row>
        <row r="44729">
          <cell r="B44729">
            <v>93441</v>
          </cell>
        </row>
        <row r="44730">
          <cell r="B44730">
            <v>93441</v>
          </cell>
        </row>
        <row r="44731">
          <cell r="B44731">
            <v>93441</v>
          </cell>
        </row>
        <row r="44732">
          <cell r="B44732">
            <v>93396</v>
          </cell>
        </row>
        <row r="44733">
          <cell r="B44733">
            <v>93396</v>
          </cell>
        </row>
        <row r="44734">
          <cell r="B44734">
            <v>93396</v>
          </cell>
        </row>
        <row r="44735">
          <cell r="B44735">
            <v>93396</v>
          </cell>
        </row>
        <row r="44736">
          <cell r="B44736">
            <v>93396</v>
          </cell>
        </row>
        <row r="44737">
          <cell r="B44737">
            <v>93442</v>
          </cell>
        </row>
        <row r="44738">
          <cell r="B44738">
            <v>93442</v>
          </cell>
        </row>
        <row r="44739">
          <cell r="B44739">
            <v>93442</v>
          </cell>
        </row>
        <row r="44740">
          <cell r="B44740">
            <v>93442</v>
          </cell>
        </row>
        <row r="44741">
          <cell r="B44741">
            <v>93442</v>
          </cell>
        </row>
        <row r="44742">
          <cell r="B44742">
            <v>86947</v>
          </cell>
        </row>
        <row r="44743">
          <cell r="B44743">
            <v>86947</v>
          </cell>
        </row>
        <row r="44744">
          <cell r="B44744">
            <v>86947</v>
          </cell>
        </row>
        <row r="44745">
          <cell r="B44745">
            <v>86947</v>
          </cell>
        </row>
        <row r="44746">
          <cell r="B44746">
            <v>86947</v>
          </cell>
        </row>
        <row r="44747">
          <cell r="B44747">
            <v>100875</v>
          </cell>
        </row>
        <row r="44748">
          <cell r="B44748">
            <v>100875</v>
          </cell>
        </row>
        <row r="44749">
          <cell r="B44749">
            <v>100875</v>
          </cell>
        </row>
        <row r="44750">
          <cell r="B44750">
            <v>100875</v>
          </cell>
        </row>
        <row r="44751">
          <cell r="B44751">
            <v>100875</v>
          </cell>
        </row>
        <row r="44752">
          <cell r="B44752">
            <v>100863</v>
          </cell>
        </row>
        <row r="44753">
          <cell r="B44753">
            <v>100863</v>
          </cell>
        </row>
        <row r="44754">
          <cell r="B44754">
            <v>100863</v>
          </cell>
        </row>
        <row r="44755">
          <cell r="B44755">
            <v>100863</v>
          </cell>
        </row>
        <row r="44756">
          <cell r="B44756">
            <v>100863</v>
          </cell>
        </row>
        <row r="44757">
          <cell r="B44757">
            <v>100864</v>
          </cell>
        </row>
        <row r="44758">
          <cell r="B44758">
            <v>100864</v>
          </cell>
        </row>
        <row r="44759">
          <cell r="B44759">
            <v>100864</v>
          </cell>
        </row>
        <row r="44760">
          <cell r="B44760">
            <v>100864</v>
          </cell>
        </row>
        <row r="44761">
          <cell r="B44761">
            <v>100864</v>
          </cell>
        </row>
        <row r="44762">
          <cell r="B44762">
            <v>100865</v>
          </cell>
        </row>
        <row r="44763">
          <cell r="B44763">
            <v>100865</v>
          </cell>
        </row>
        <row r="44764">
          <cell r="B44764">
            <v>100865</v>
          </cell>
        </row>
        <row r="44765">
          <cell r="B44765">
            <v>100865</v>
          </cell>
        </row>
        <row r="44766">
          <cell r="B44766">
            <v>100865</v>
          </cell>
        </row>
        <row r="44767">
          <cell r="B44767">
            <v>100866</v>
          </cell>
        </row>
        <row r="44768">
          <cell r="B44768">
            <v>100866</v>
          </cell>
        </row>
        <row r="44769">
          <cell r="B44769">
            <v>100866</v>
          </cell>
        </row>
        <row r="44770">
          <cell r="B44770">
            <v>100866</v>
          </cell>
        </row>
        <row r="44771">
          <cell r="B44771">
            <v>100866</v>
          </cell>
        </row>
        <row r="44772">
          <cell r="B44772">
            <v>100867</v>
          </cell>
        </row>
        <row r="44773">
          <cell r="B44773">
            <v>100867</v>
          </cell>
        </row>
        <row r="44774">
          <cell r="B44774">
            <v>100867</v>
          </cell>
        </row>
        <row r="44775">
          <cell r="B44775">
            <v>100867</v>
          </cell>
        </row>
        <row r="44776">
          <cell r="B44776">
            <v>100867</v>
          </cell>
        </row>
        <row r="44777">
          <cell r="B44777">
            <v>100868</v>
          </cell>
        </row>
        <row r="44778">
          <cell r="B44778">
            <v>100868</v>
          </cell>
        </row>
        <row r="44779">
          <cell r="B44779">
            <v>100868</v>
          </cell>
        </row>
        <row r="44780">
          <cell r="B44780">
            <v>100868</v>
          </cell>
        </row>
        <row r="44781">
          <cell r="B44781">
            <v>100868</v>
          </cell>
        </row>
        <row r="44782">
          <cell r="B44782">
            <v>100869</v>
          </cell>
        </row>
        <row r="44783">
          <cell r="B44783">
            <v>100869</v>
          </cell>
        </row>
        <row r="44784">
          <cell r="B44784">
            <v>100869</v>
          </cell>
        </row>
        <row r="44785">
          <cell r="B44785">
            <v>100869</v>
          </cell>
        </row>
        <row r="44786">
          <cell r="B44786">
            <v>100869</v>
          </cell>
        </row>
        <row r="44787">
          <cell r="B44787">
            <v>100870</v>
          </cell>
        </row>
        <row r="44788">
          <cell r="B44788">
            <v>100870</v>
          </cell>
        </row>
        <row r="44789">
          <cell r="B44789">
            <v>100870</v>
          </cell>
        </row>
        <row r="44790">
          <cell r="B44790">
            <v>100870</v>
          </cell>
        </row>
        <row r="44791">
          <cell r="B44791">
            <v>100870</v>
          </cell>
        </row>
        <row r="44792">
          <cell r="B44792">
            <v>100871</v>
          </cell>
        </row>
        <row r="44793">
          <cell r="B44793">
            <v>100871</v>
          </cell>
        </row>
        <row r="44794">
          <cell r="B44794">
            <v>100871</v>
          </cell>
        </row>
        <row r="44795">
          <cell r="B44795">
            <v>100871</v>
          </cell>
        </row>
        <row r="44796">
          <cell r="B44796">
            <v>100871</v>
          </cell>
        </row>
        <row r="44797">
          <cell r="B44797">
            <v>100872</v>
          </cell>
        </row>
        <row r="44798">
          <cell r="B44798">
            <v>100872</v>
          </cell>
        </row>
        <row r="44799">
          <cell r="B44799">
            <v>100872</v>
          </cell>
        </row>
        <row r="44800">
          <cell r="B44800">
            <v>100872</v>
          </cell>
        </row>
        <row r="44801">
          <cell r="B44801">
            <v>100872</v>
          </cell>
        </row>
        <row r="44802">
          <cell r="B44802">
            <v>100873</v>
          </cell>
        </row>
        <row r="44803">
          <cell r="B44803">
            <v>100873</v>
          </cell>
        </row>
        <row r="44804">
          <cell r="B44804">
            <v>100873</v>
          </cell>
        </row>
        <row r="44805">
          <cell r="B44805">
            <v>100873</v>
          </cell>
        </row>
        <row r="44806">
          <cell r="B44806">
            <v>100873</v>
          </cell>
        </row>
        <row r="44807">
          <cell r="B44807">
            <v>100860</v>
          </cell>
        </row>
        <row r="44808">
          <cell r="B44808">
            <v>100860</v>
          </cell>
        </row>
        <row r="44809">
          <cell r="B44809">
            <v>100860</v>
          </cell>
        </row>
        <row r="44810">
          <cell r="B44810">
            <v>100860</v>
          </cell>
        </row>
        <row r="44811">
          <cell r="B44811">
            <v>100860</v>
          </cell>
        </row>
        <row r="44812">
          <cell r="B44812">
            <v>86936</v>
          </cell>
        </row>
        <row r="44813">
          <cell r="B44813">
            <v>86936</v>
          </cell>
        </row>
        <row r="44814">
          <cell r="B44814">
            <v>86936</v>
          </cell>
        </row>
        <row r="44815">
          <cell r="B44815">
            <v>86936</v>
          </cell>
        </row>
        <row r="44816">
          <cell r="B44816">
            <v>86935</v>
          </cell>
        </row>
        <row r="44817">
          <cell r="B44817">
            <v>86935</v>
          </cell>
        </row>
        <row r="44818">
          <cell r="B44818">
            <v>86935</v>
          </cell>
        </row>
        <row r="44819">
          <cell r="B44819">
            <v>86935</v>
          </cell>
        </row>
        <row r="44820">
          <cell r="B44820">
            <v>86901</v>
          </cell>
        </row>
        <row r="44821">
          <cell r="B44821">
            <v>86901</v>
          </cell>
        </row>
        <row r="44822">
          <cell r="B44822">
            <v>86901</v>
          </cell>
        </row>
        <row r="44823">
          <cell r="B44823">
            <v>86901</v>
          </cell>
        </row>
        <row r="44824">
          <cell r="B44824">
            <v>86901</v>
          </cell>
        </row>
        <row r="44825">
          <cell r="B44825">
            <v>86938</v>
          </cell>
        </row>
        <row r="44826">
          <cell r="B44826">
            <v>86938</v>
          </cell>
        </row>
        <row r="44827">
          <cell r="B44827">
            <v>86938</v>
          </cell>
        </row>
        <row r="44828">
          <cell r="B44828">
            <v>86938</v>
          </cell>
        </row>
        <row r="44829">
          <cell r="B44829">
            <v>86937</v>
          </cell>
        </row>
        <row r="44830">
          <cell r="B44830">
            <v>86937</v>
          </cell>
        </row>
        <row r="44831">
          <cell r="B44831">
            <v>86937</v>
          </cell>
        </row>
        <row r="44832">
          <cell r="B44832">
            <v>86937</v>
          </cell>
        </row>
        <row r="44833">
          <cell r="B44833">
            <v>86900</v>
          </cell>
        </row>
        <row r="44834">
          <cell r="B44834">
            <v>86900</v>
          </cell>
        </row>
        <row r="44835">
          <cell r="B44835">
            <v>86900</v>
          </cell>
        </row>
        <row r="44836">
          <cell r="B44836">
            <v>86900</v>
          </cell>
        </row>
        <row r="44837">
          <cell r="B44837">
            <v>86900</v>
          </cell>
        </row>
        <row r="44838">
          <cell r="B44838">
            <v>100852</v>
          </cell>
        </row>
        <row r="44839">
          <cell r="B44839">
            <v>100852</v>
          </cell>
        </row>
        <row r="44840">
          <cell r="B44840">
            <v>100852</v>
          </cell>
        </row>
        <row r="44841">
          <cell r="B44841">
            <v>100852</v>
          </cell>
        </row>
        <row r="44842">
          <cell r="B44842">
            <v>100852</v>
          </cell>
        </row>
        <row r="44843">
          <cell r="B44843">
            <v>86886</v>
          </cell>
        </row>
        <row r="44844">
          <cell r="B44844">
            <v>86886</v>
          </cell>
        </row>
        <row r="44845">
          <cell r="B44845">
            <v>86886</v>
          </cell>
        </row>
        <row r="44846">
          <cell r="B44846">
            <v>86886</v>
          </cell>
        </row>
        <row r="44847">
          <cell r="B44847">
            <v>86886</v>
          </cell>
        </row>
        <row r="44848">
          <cell r="B44848">
            <v>86887</v>
          </cell>
        </row>
        <row r="44849">
          <cell r="B44849">
            <v>86887</v>
          </cell>
        </row>
        <row r="44850">
          <cell r="B44850">
            <v>86887</v>
          </cell>
        </row>
        <row r="44851">
          <cell r="B44851">
            <v>86887</v>
          </cell>
        </row>
        <row r="44852">
          <cell r="B44852">
            <v>86887</v>
          </cell>
        </row>
        <row r="44853">
          <cell r="B44853">
            <v>86884</v>
          </cell>
        </row>
        <row r="44854">
          <cell r="B44854">
            <v>86884</v>
          </cell>
        </row>
        <row r="44855">
          <cell r="B44855">
            <v>86884</v>
          </cell>
        </row>
        <row r="44856">
          <cell r="B44856">
            <v>86884</v>
          </cell>
        </row>
        <row r="44857">
          <cell r="B44857">
            <v>86884</v>
          </cell>
        </row>
        <row r="44858">
          <cell r="B44858">
            <v>86885</v>
          </cell>
        </row>
        <row r="44859">
          <cell r="B44859">
            <v>86885</v>
          </cell>
        </row>
        <row r="44860">
          <cell r="B44860">
            <v>86885</v>
          </cell>
        </row>
        <row r="44861">
          <cell r="B44861">
            <v>86885</v>
          </cell>
        </row>
        <row r="44862">
          <cell r="B44862">
            <v>86885</v>
          </cell>
        </row>
        <row r="44863">
          <cell r="B44863">
            <v>95546</v>
          </cell>
        </row>
        <row r="44864">
          <cell r="B44864">
            <v>95546</v>
          </cell>
        </row>
        <row r="44865">
          <cell r="B44865">
            <v>95546</v>
          </cell>
        </row>
        <row r="44866">
          <cell r="B44866">
            <v>95546</v>
          </cell>
        </row>
        <row r="44867">
          <cell r="B44867">
            <v>86902</v>
          </cell>
        </row>
        <row r="44868">
          <cell r="B44868">
            <v>86902</v>
          </cell>
        </row>
        <row r="44869">
          <cell r="B44869">
            <v>86902</v>
          </cell>
        </row>
        <row r="44870">
          <cell r="B44870">
            <v>86902</v>
          </cell>
        </row>
        <row r="44871">
          <cell r="B44871">
            <v>86902</v>
          </cell>
        </row>
        <row r="44872">
          <cell r="B44872">
            <v>86902</v>
          </cell>
        </row>
        <row r="44873">
          <cell r="B44873">
            <v>86939</v>
          </cell>
        </row>
        <row r="44874">
          <cell r="B44874">
            <v>86939</v>
          </cell>
        </row>
        <row r="44875">
          <cell r="B44875">
            <v>86939</v>
          </cell>
        </row>
        <row r="44876">
          <cell r="B44876">
            <v>86939</v>
          </cell>
        </row>
        <row r="44877">
          <cell r="B44877">
            <v>86939</v>
          </cell>
        </row>
        <row r="44878">
          <cell r="B44878">
            <v>86939</v>
          </cell>
        </row>
        <row r="44879">
          <cell r="B44879">
            <v>86903</v>
          </cell>
        </row>
        <row r="44880">
          <cell r="B44880">
            <v>86903</v>
          </cell>
        </row>
        <row r="44881">
          <cell r="B44881">
            <v>86903</v>
          </cell>
        </row>
        <row r="44882">
          <cell r="B44882">
            <v>86903</v>
          </cell>
        </row>
        <row r="44883">
          <cell r="B44883">
            <v>86903</v>
          </cell>
        </row>
        <row r="44884">
          <cell r="B44884">
            <v>86903</v>
          </cell>
        </row>
        <row r="44885">
          <cell r="B44885">
            <v>86940</v>
          </cell>
        </row>
        <row r="44886">
          <cell r="B44886">
            <v>86940</v>
          </cell>
        </row>
        <row r="44887">
          <cell r="B44887">
            <v>86940</v>
          </cell>
        </row>
        <row r="44888">
          <cell r="B44888">
            <v>86940</v>
          </cell>
        </row>
        <row r="44889">
          <cell r="B44889">
            <v>86940</v>
          </cell>
        </row>
        <row r="44890">
          <cell r="B44890">
            <v>86940</v>
          </cell>
        </row>
        <row r="44891">
          <cell r="B44891">
            <v>86941</v>
          </cell>
        </row>
        <row r="44892">
          <cell r="B44892">
            <v>86941</v>
          </cell>
        </row>
        <row r="44893">
          <cell r="B44893">
            <v>86941</v>
          </cell>
        </row>
        <row r="44894">
          <cell r="B44894">
            <v>86941</v>
          </cell>
        </row>
        <row r="44895">
          <cell r="B44895">
            <v>86941</v>
          </cell>
        </row>
        <row r="44896">
          <cell r="B44896">
            <v>86941</v>
          </cell>
        </row>
        <row r="44897">
          <cell r="B44897">
            <v>86904</v>
          </cell>
        </row>
        <row r="44898">
          <cell r="B44898">
            <v>86904</v>
          </cell>
        </row>
        <row r="44899">
          <cell r="B44899">
            <v>86904</v>
          </cell>
        </row>
        <row r="44900">
          <cell r="B44900">
            <v>86904</v>
          </cell>
        </row>
        <row r="44901">
          <cell r="B44901">
            <v>86904</v>
          </cell>
        </row>
        <row r="44902">
          <cell r="B44902">
            <v>86904</v>
          </cell>
        </row>
        <row r="44903">
          <cell r="B44903">
            <v>86943</v>
          </cell>
        </row>
        <row r="44904">
          <cell r="B44904">
            <v>86943</v>
          </cell>
        </row>
        <row r="44905">
          <cell r="B44905">
            <v>86943</v>
          </cell>
        </row>
        <row r="44906">
          <cell r="B44906">
            <v>86943</v>
          </cell>
        </row>
        <row r="44907">
          <cell r="B44907">
            <v>86943</v>
          </cell>
        </row>
        <row r="44908">
          <cell r="B44908">
            <v>86943</v>
          </cell>
        </row>
        <row r="44909">
          <cell r="B44909">
            <v>86942</v>
          </cell>
        </row>
        <row r="44910">
          <cell r="B44910">
            <v>86942</v>
          </cell>
        </row>
        <row r="44911">
          <cell r="B44911">
            <v>86942</v>
          </cell>
        </row>
        <row r="44912">
          <cell r="B44912">
            <v>86942</v>
          </cell>
        </row>
        <row r="44913">
          <cell r="B44913">
            <v>86942</v>
          </cell>
        </row>
        <row r="44914">
          <cell r="B44914">
            <v>86942</v>
          </cell>
        </row>
        <row r="44915">
          <cell r="B44915">
            <v>100856</v>
          </cell>
        </row>
        <row r="44916">
          <cell r="B44916">
            <v>100856</v>
          </cell>
        </row>
        <row r="44917">
          <cell r="B44917">
            <v>100856</v>
          </cell>
        </row>
        <row r="44918">
          <cell r="B44918">
            <v>100856</v>
          </cell>
        </row>
        <row r="44919">
          <cell r="B44919">
            <v>100858</v>
          </cell>
        </row>
        <row r="44920">
          <cell r="B44920">
            <v>100858</v>
          </cell>
        </row>
        <row r="44921">
          <cell r="B44921">
            <v>100858</v>
          </cell>
        </row>
        <row r="44922">
          <cell r="B44922">
            <v>100858</v>
          </cell>
        </row>
        <row r="44923">
          <cell r="B44923">
            <v>100858</v>
          </cell>
        </row>
        <row r="44924">
          <cell r="B44924">
            <v>100858</v>
          </cell>
        </row>
        <row r="44925">
          <cell r="B44925">
            <v>100858</v>
          </cell>
        </row>
        <row r="44926">
          <cell r="B44926">
            <v>100858</v>
          </cell>
        </row>
        <row r="44927">
          <cell r="B44927">
            <v>100859</v>
          </cell>
        </row>
        <row r="44928">
          <cell r="B44928">
            <v>100859</v>
          </cell>
        </row>
        <row r="44929">
          <cell r="B44929">
            <v>100859</v>
          </cell>
        </row>
        <row r="44930">
          <cell r="B44930">
            <v>100859</v>
          </cell>
        </row>
        <row r="44931">
          <cell r="B44931">
            <v>100859</v>
          </cell>
        </row>
        <row r="44932">
          <cell r="B44932">
            <v>100859</v>
          </cell>
        </row>
        <row r="44933">
          <cell r="B44933">
            <v>95544</v>
          </cell>
        </row>
        <row r="44934">
          <cell r="B44934">
            <v>95544</v>
          </cell>
        </row>
        <row r="44935">
          <cell r="B44935">
            <v>95544</v>
          </cell>
        </row>
        <row r="44936">
          <cell r="B44936">
            <v>95544</v>
          </cell>
        </row>
        <row r="44937">
          <cell r="B44937">
            <v>95543</v>
          </cell>
        </row>
        <row r="44938">
          <cell r="B44938">
            <v>95543</v>
          </cell>
        </row>
        <row r="44939">
          <cell r="B44939">
            <v>95543</v>
          </cell>
        </row>
        <row r="44940">
          <cell r="B44940">
            <v>95543</v>
          </cell>
        </row>
        <row r="44941">
          <cell r="B44941">
            <v>95542</v>
          </cell>
        </row>
        <row r="44942">
          <cell r="B44942">
            <v>95542</v>
          </cell>
        </row>
        <row r="44943">
          <cell r="B44943">
            <v>95542</v>
          </cell>
        </row>
        <row r="44944">
          <cell r="B44944">
            <v>95542</v>
          </cell>
        </row>
        <row r="44945">
          <cell r="B44945">
            <v>100874</v>
          </cell>
        </row>
        <row r="44946">
          <cell r="B44946">
            <v>100874</v>
          </cell>
        </row>
        <row r="44947">
          <cell r="B44947">
            <v>100874</v>
          </cell>
        </row>
        <row r="44948">
          <cell r="B44948">
            <v>100874</v>
          </cell>
        </row>
        <row r="44949">
          <cell r="B44949">
            <v>100874</v>
          </cell>
        </row>
        <row r="44950">
          <cell r="B44950">
            <v>95545</v>
          </cell>
        </row>
        <row r="44951">
          <cell r="B44951">
            <v>95545</v>
          </cell>
        </row>
        <row r="44952">
          <cell r="B44952">
            <v>95545</v>
          </cell>
        </row>
        <row r="44953">
          <cell r="B44953">
            <v>95545</v>
          </cell>
        </row>
        <row r="44954">
          <cell r="B44954">
            <v>95547</v>
          </cell>
        </row>
        <row r="44955">
          <cell r="B44955">
            <v>95547</v>
          </cell>
        </row>
        <row r="44956">
          <cell r="B44956">
            <v>95547</v>
          </cell>
        </row>
        <row r="44957">
          <cell r="B44957">
            <v>95547</v>
          </cell>
        </row>
        <row r="44958">
          <cell r="B44958">
            <v>86883</v>
          </cell>
        </row>
        <row r="44959">
          <cell r="B44959">
            <v>86883</v>
          </cell>
        </row>
        <row r="44960">
          <cell r="B44960">
            <v>86883</v>
          </cell>
        </row>
        <row r="44961">
          <cell r="B44961">
            <v>86883</v>
          </cell>
        </row>
        <row r="44962">
          <cell r="B44962">
            <v>86883</v>
          </cell>
        </row>
        <row r="44963">
          <cell r="B44963">
            <v>86881</v>
          </cell>
        </row>
        <row r="44964">
          <cell r="B44964">
            <v>86881</v>
          </cell>
        </row>
        <row r="44965">
          <cell r="B44965">
            <v>86881</v>
          </cell>
        </row>
        <row r="44966">
          <cell r="B44966">
            <v>86881</v>
          </cell>
        </row>
        <row r="44967">
          <cell r="B44967">
            <v>86881</v>
          </cell>
        </row>
        <row r="44968">
          <cell r="B44968">
            <v>86882</v>
          </cell>
        </row>
        <row r="44969">
          <cell r="B44969">
            <v>86882</v>
          </cell>
        </row>
        <row r="44970">
          <cell r="B44970">
            <v>86882</v>
          </cell>
        </row>
        <row r="44971">
          <cell r="B44971">
            <v>86882</v>
          </cell>
        </row>
        <row r="44972">
          <cell r="B44972">
            <v>86882</v>
          </cell>
        </row>
        <row r="44973">
          <cell r="B44973">
            <v>100862</v>
          </cell>
        </row>
        <row r="44974">
          <cell r="B44974">
            <v>100862</v>
          </cell>
        </row>
        <row r="44975">
          <cell r="B44975">
            <v>100862</v>
          </cell>
        </row>
        <row r="44976">
          <cell r="B44976">
            <v>100862</v>
          </cell>
        </row>
        <row r="44977">
          <cell r="B44977">
            <v>100862</v>
          </cell>
        </row>
        <row r="44978">
          <cell r="B44978">
            <v>100861</v>
          </cell>
        </row>
        <row r="44979">
          <cell r="B44979">
            <v>100861</v>
          </cell>
        </row>
        <row r="44980">
          <cell r="B44980">
            <v>100861</v>
          </cell>
        </row>
        <row r="44981">
          <cell r="B44981">
            <v>100861</v>
          </cell>
        </row>
        <row r="44982">
          <cell r="B44982">
            <v>100861</v>
          </cell>
        </row>
        <row r="44983">
          <cell r="B44983">
            <v>86872</v>
          </cell>
        </row>
        <row r="44984">
          <cell r="B44984">
            <v>86872</v>
          </cell>
        </row>
        <row r="44985">
          <cell r="B44985">
            <v>86872</v>
          </cell>
        </row>
        <row r="44986">
          <cell r="B44986">
            <v>86872</v>
          </cell>
        </row>
        <row r="44987">
          <cell r="B44987">
            <v>86872</v>
          </cell>
        </row>
        <row r="44988">
          <cell r="B44988">
            <v>86872</v>
          </cell>
        </row>
        <row r="44989">
          <cell r="B44989">
            <v>86919</v>
          </cell>
        </row>
        <row r="44990">
          <cell r="B44990">
            <v>86919</v>
          </cell>
        </row>
        <row r="44991">
          <cell r="B44991">
            <v>86919</v>
          </cell>
        </row>
        <row r="44992">
          <cell r="B44992">
            <v>86919</v>
          </cell>
        </row>
        <row r="44993">
          <cell r="B44993">
            <v>86919</v>
          </cell>
        </row>
        <row r="44994">
          <cell r="B44994">
            <v>86920</v>
          </cell>
        </row>
        <row r="44995">
          <cell r="B44995">
            <v>86920</v>
          </cell>
        </row>
        <row r="44996">
          <cell r="B44996">
            <v>86920</v>
          </cell>
        </row>
        <row r="44997">
          <cell r="B44997">
            <v>86920</v>
          </cell>
        </row>
        <row r="44998">
          <cell r="B44998">
            <v>86920</v>
          </cell>
        </row>
        <row r="44999">
          <cell r="B44999">
            <v>86921</v>
          </cell>
        </row>
        <row r="45000">
          <cell r="B45000">
            <v>86921</v>
          </cell>
        </row>
        <row r="45001">
          <cell r="B45001">
            <v>86921</v>
          </cell>
        </row>
        <row r="45002">
          <cell r="B45002">
            <v>86921</v>
          </cell>
        </row>
        <row r="45003">
          <cell r="B45003">
            <v>86921</v>
          </cell>
        </row>
        <row r="45004">
          <cell r="B45004">
            <v>86874</v>
          </cell>
        </row>
        <row r="45005">
          <cell r="B45005">
            <v>86874</v>
          </cell>
        </row>
        <row r="45006">
          <cell r="B45006">
            <v>86874</v>
          </cell>
        </row>
        <row r="45007">
          <cell r="B45007">
            <v>86874</v>
          </cell>
        </row>
        <row r="45008">
          <cell r="B45008">
            <v>86874</v>
          </cell>
        </row>
        <row r="45009">
          <cell r="B45009">
            <v>86874</v>
          </cell>
        </row>
        <row r="45010">
          <cell r="B45010">
            <v>86922</v>
          </cell>
        </row>
        <row r="45011">
          <cell r="B45011">
            <v>86922</v>
          </cell>
        </row>
        <row r="45012">
          <cell r="B45012">
            <v>86922</v>
          </cell>
        </row>
        <row r="45013">
          <cell r="B45013">
            <v>86922</v>
          </cell>
        </row>
        <row r="45014">
          <cell r="B45014">
            <v>86922</v>
          </cell>
        </row>
        <row r="45015">
          <cell r="B45015">
            <v>86923</v>
          </cell>
        </row>
        <row r="45016">
          <cell r="B45016">
            <v>86923</v>
          </cell>
        </row>
        <row r="45017">
          <cell r="B45017">
            <v>86923</v>
          </cell>
        </row>
        <row r="45018">
          <cell r="B45018">
            <v>86923</v>
          </cell>
        </row>
        <row r="45019">
          <cell r="B45019">
            <v>86923</v>
          </cell>
        </row>
        <row r="45020">
          <cell r="B45020">
            <v>86924</v>
          </cell>
        </row>
        <row r="45021">
          <cell r="B45021">
            <v>86924</v>
          </cell>
        </row>
        <row r="45022">
          <cell r="B45022">
            <v>86924</v>
          </cell>
        </row>
        <row r="45023">
          <cell r="B45023">
            <v>86924</v>
          </cell>
        </row>
        <row r="45024">
          <cell r="B45024">
            <v>86924</v>
          </cell>
        </row>
        <row r="45025">
          <cell r="B45025">
            <v>86875</v>
          </cell>
        </row>
        <row r="45026">
          <cell r="B45026">
            <v>86875</v>
          </cell>
        </row>
        <row r="45027">
          <cell r="B45027">
            <v>86875</v>
          </cell>
        </row>
        <row r="45028">
          <cell r="B45028">
            <v>86875</v>
          </cell>
        </row>
        <row r="45029">
          <cell r="B45029">
            <v>86875</v>
          </cell>
        </row>
        <row r="45030">
          <cell r="B45030">
            <v>86875</v>
          </cell>
        </row>
        <row r="45031">
          <cell r="B45031">
            <v>86925</v>
          </cell>
        </row>
        <row r="45032">
          <cell r="B45032">
            <v>86925</v>
          </cell>
        </row>
        <row r="45033">
          <cell r="B45033">
            <v>86925</v>
          </cell>
        </row>
        <row r="45034">
          <cell r="B45034">
            <v>86925</v>
          </cell>
        </row>
        <row r="45035">
          <cell r="B45035">
            <v>86925</v>
          </cell>
        </row>
        <row r="45036">
          <cell r="B45036">
            <v>86926</v>
          </cell>
        </row>
        <row r="45037">
          <cell r="B45037">
            <v>86926</v>
          </cell>
        </row>
        <row r="45038">
          <cell r="B45038">
            <v>86926</v>
          </cell>
        </row>
        <row r="45039">
          <cell r="B45039">
            <v>86926</v>
          </cell>
        </row>
        <row r="45040">
          <cell r="B45040">
            <v>86926</v>
          </cell>
        </row>
        <row r="45041">
          <cell r="B45041">
            <v>86876</v>
          </cell>
        </row>
        <row r="45042">
          <cell r="B45042">
            <v>86876</v>
          </cell>
        </row>
        <row r="45043">
          <cell r="B45043">
            <v>86876</v>
          </cell>
        </row>
        <row r="45044">
          <cell r="B45044">
            <v>86876</v>
          </cell>
        </row>
        <row r="45045">
          <cell r="B45045">
            <v>86876</v>
          </cell>
        </row>
        <row r="45046">
          <cell r="B45046">
            <v>86876</v>
          </cell>
        </row>
        <row r="45047">
          <cell r="B45047">
            <v>86929</v>
          </cell>
        </row>
        <row r="45048">
          <cell r="B45048">
            <v>86929</v>
          </cell>
        </row>
        <row r="45049">
          <cell r="B45049">
            <v>86929</v>
          </cell>
        </row>
        <row r="45050">
          <cell r="B45050">
            <v>86929</v>
          </cell>
        </row>
        <row r="45051">
          <cell r="B45051">
            <v>86929</v>
          </cell>
        </row>
        <row r="45052">
          <cell r="B45052">
            <v>86930</v>
          </cell>
        </row>
        <row r="45053">
          <cell r="B45053">
            <v>86930</v>
          </cell>
        </row>
        <row r="45054">
          <cell r="B45054">
            <v>86930</v>
          </cell>
        </row>
        <row r="45055">
          <cell r="B45055">
            <v>86930</v>
          </cell>
        </row>
        <row r="45056">
          <cell r="B45056">
            <v>86930</v>
          </cell>
        </row>
        <row r="45057">
          <cell r="B45057">
            <v>86927</v>
          </cell>
        </row>
        <row r="45058">
          <cell r="B45058">
            <v>86927</v>
          </cell>
        </row>
        <row r="45059">
          <cell r="B45059">
            <v>86927</v>
          </cell>
        </row>
        <row r="45060">
          <cell r="B45060">
            <v>86927</v>
          </cell>
        </row>
        <row r="45061">
          <cell r="B45061">
            <v>86927</v>
          </cell>
        </row>
        <row r="45062">
          <cell r="B45062">
            <v>86928</v>
          </cell>
        </row>
        <row r="45063">
          <cell r="B45063">
            <v>86928</v>
          </cell>
        </row>
        <row r="45064">
          <cell r="B45064">
            <v>86928</v>
          </cell>
        </row>
        <row r="45065">
          <cell r="B45065">
            <v>86928</v>
          </cell>
        </row>
        <row r="45066">
          <cell r="B45066">
            <v>86928</v>
          </cell>
        </row>
        <row r="45067">
          <cell r="B45067">
            <v>86914</v>
          </cell>
        </row>
        <row r="45068">
          <cell r="B45068">
            <v>86914</v>
          </cell>
        </row>
        <row r="45069">
          <cell r="B45069">
            <v>86914</v>
          </cell>
        </row>
        <row r="45070">
          <cell r="B45070">
            <v>86914</v>
          </cell>
        </row>
        <row r="45071">
          <cell r="B45071">
            <v>86914</v>
          </cell>
        </row>
        <row r="45072">
          <cell r="B45072">
            <v>86913</v>
          </cell>
        </row>
        <row r="45073">
          <cell r="B45073">
            <v>86913</v>
          </cell>
        </row>
        <row r="45074">
          <cell r="B45074">
            <v>86913</v>
          </cell>
        </row>
        <row r="45075">
          <cell r="B45075">
            <v>86913</v>
          </cell>
        </row>
        <row r="45076">
          <cell r="B45076">
            <v>86913</v>
          </cell>
        </row>
        <row r="45077">
          <cell r="B45077">
            <v>100853</v>
          </cell>
        </row>
        <row r="45078">
          <cell r="B45078">
            <v>100853</v>
          </cell>
        </row>
        <row r="45079">
          <cell r="B45079">
            <v>100853</v>
          </cell>
        </row>
        <row r="45080">
          <cell r="B45080">
            <v>100853</v>
          </cell>
        </row>
        <row r="45081">
          <cell r="B45081">
            <v>100853</v>
          </cell>
        </row>
        <row r="45082">
          <cell r="B45082">
            <v>100854</v>
          </cell>
        </row>
        <row r="45083">
          <cell r="B45083">
            <v>100854</v>
          </cell>
        </row>
        <row r="45084">
          <cell r="B45084">
            <v>100854</v>
          </cell>
        </row>
        <row r="45085">
          <cell r="B45085">
            <v>100854</v>
          </cell>
        </row>
        <row r="45086">
          <cell r="B45086">
            <v>100854</v>
          </cell>
        </row>
        <row r="45087">
          <cell r="B45087">
            <v>86915</v>
          </cell>
        </row>
        <row r="45088">
          <cell r="B45088">
            <v>86915</v>
          </cell>
        </row>
        <row r="45089">
          <cell r="B45089">
            <v>86915</v>
          </cell>
        </row>
        <row r="45090">
          <cell r="B45090">
            <v>86915</v>
          </cell>
        </row>
        <row r="45091">
          <cell r="B45091">
            <v>86915</v>
          </cell>
        </row>
        <row r="45092">
          <cell r="B45092">
            <v>86906</v>
          </cell>
        </row>
        <row r="45093">
          <cell r="B45093">
            <v>86906</v>
          </cell>
        </row>
        <row r="45094">
          <cell r="B45094">
            <v>86906</v>
          </cell>
        </row>
        <row r="45095">
          <cell r="B45095">
            <v>86906</v>
          </cell>
        </row>
        <row r="45096">
          <cell r="B45096">
            <v>86906</v>
          </cell>
        </row>
        <row r="45097">
          <cell r="B45097">
            <v>86911</v>
          </cell>
        </row>
        <row r="45098">
          <cell r="B45098">
            <v>86911</v>
          </cell>
        </row>
        <row r="45099">
          <cell r="B45099">
            <v>86911</v>
          </cell>
        </row>
        <row r="45100">
          <cell r="B45100">
            <v>86911</v>
          </cell>
        </row>
        <row r="45101">
          <cell r="B45101">
            <v>86911</v>
          </cell>
        </row>
        <row r="45102">
          <cell r="B45102">
            <v>86909</v>
          </cell>
        </row>
        <row r="45103">
          <cell r="B45103">
            <v>86909</v>
          </cell>
        </row>
        <row r="45104">
          <cell r="B45104">
            <v>86909</v>
          </cell>
        </row>
        <row r="45105">
          <cell r="B45105">
            <v>86909</v>
          </cell>
        </row>
        <row r="45106">
          <cell r="B45106">
            <v>86909</v>
          </cell>
        </row>
        <row r="45107">
          <cell r="B45107">
            <v>86910</v>
          </cell>
        </row>
        <row r="45108">
          <cell r="B45108">
            <v>86910</v>
          </cell>
        </row>
        <row r="45109">
          <cell r="B45109">
            <v>86910</v>
          </cell>
        </row>
        <row r="45110">
          <cell r="B45110">
            <v>86910</v>
          </cell>
        </row>
        <row r="45111">
          <cell r="B45111">
            <v>86910</v>
          </cell>
        </row>
        <row r="45112">
          <cell r="B45112">
            <v>86916</v>
          </cell>
        </row>
        <row r="45113">
          <cell r="B45113">
            <v>86916</v>
          </cell>
        </row>
        <row r="45114">
          <cell r="B45114">
            <v>86916</v>
          </cell>
        </row>
        <row r="45115">
          <cell r="B45115">
            <v>86916</v>
          </cell>
        </row>
        <row r="45116">
          <cell r="B45116">
            <v>86916</v>
          </cell>
        </row>
        <row r="45117">
          <cell r="B45117">
            <v>95469</v>
          </cell>
        </row>
        <row r="45118">
          <cell r="B45118">
            <v>95469</v>
          </cell>
        </row>
        <row r="45119">
          <cell r="B45119">
            <v>95469</v>
          </cell>
        </row>
        <row r="45120">
          <cell r="B45120">
            <v>95469</v>
          </cell>
        </row>
        <row r="45121">
          <cell r="B45121">
            <v>95469</v>
          </cell>
        </row>
        <row r="45122">
          <cell r="B45122">
            <v>95469</v>
          </cell>
        </row>
        <row r="45123">
          <cell r="B45123">
            <v>95469</v>
          </cell>
        </row>
        <row r="45124">
          <cell r="B45124">
            <v>95470</v>
          </cell>
        </row>
        <row r="45125">
          <cell r="B45125">
            <v>95470</v>
          </cell>
        </row>
        <row r="45126">
          <cell r="B45126">
            <v>95470</v>
          </cell>
        </row>
        <row r="45127">
          <cell r="B45127">
            <v>95471</v>
          </cell>
        </row>
        <row r="45128">
          <cell r="B45128">
            <v>95471</v>
          </cell>
        </row>
        <row r="45129">
          <cell r="B45129">
            <v>95471</v>
          </cell>
        </row>
        <row r="45130">
          <cell r="B45130">
            <v>95471</v>
          </cell>
        </row>
        <row r="45131">
          <cell r="B45131">
            <v>95471</v>
          </cell>
        </row>
        <row r="45132">
          <cell r="B45132">
            <v>95471</v>
          </cell>
        </row>
        <row r="45133">
          <cell r="B45133">
            <v>95471</v>
          </cell>
        </row>
        <row r="45134">
          <cell r="B45134">
            <v>95472</v>
          </cell>
        </row>
        <row r="45135">
          <cell r="B45135">
            <v>95472</v>
          </cell>
        </row>
        <row r="45136">
          <cell r="B45136">
            <v>95472</v>
          </cell>
        </row>
        <row r="45137">
          <cell r="B45137">
            <v>100848</v>
          </cell>
        </row>
        <row r="45138">
          <cell r="B45138">
            <v>100848</v>
          </cell>
        </row>
        <row r="45139">
          <cell r="B45139">
            <v>100848</v>
          </cell>
        </row>
        <row r="45140">
          <cell r="B45140">
            <v>100848</v>
          </cell>
        </row>
        <row r="45141">
          <cell r="B45141">
            <v>100848</v>
          </cell>
        </row>
        <row r="45142">
          <cell r="B45142">
            <v>100848</v>
          </cell>
        </row>
        <row r="45143">
          <cell r="B45143">
            <v>100848</v>
          </cell>
        </row>
        <row r="45144">
          <cell r="B45144">
            <v>86888</v>
          </cell>
        </row>
        <row r="45145">
          <cell r="B45145">
            <v>86888</v>
          </cell>
        </row>
        <row r="45146">
          <cell r="B45146">
            <v>86888</v>
          </cell>
        </row>
        <row r="45147">
          <cell r="B45147">
            <v>86888</v>
          </cell>
        </row>
        <row r="45148">
          <cell r="B45148">
            <v>86888</v>
          </cell>
        </row>
        <row r="45149">
          <cell r="B45149">
            <v>86888</v>
          </cell>
        </row>
        <row r="45150">
          <cell r="B45150">
            <v>86888</v>
          </cell>
        </row>
        <row r="45151">
          <cell r="B45151">
            <v>86932</v>
          </cell>
        </row>
        <row r="45152">
          <cell r="B45152">
            <v>86932</v>
          </cell>
        </row>
        <row r="45153">
          <cell r="B45153">
            <v>86932</v>
          </cell>
        </row>
        <row r="45154">
          <cell r="B45154">
            <v>86931</v>
          </cell>
        </row>
        <row r="45155">
          <cell r="B45155">
            <v>86931</v>
          </cell>
        </row>
        <row r="45156">
          <cell r="B45156">
            <v>86931</v>
          </cell>
        </row>
        <row r="45157">
          <cell r="B45157">
            <v>100878</v>
          </cell>
        </row>
        <row r="45158">
          <cell r="B45158">
            <v>100878</v>
          </cell>
        </row>
        <row r="45159">
          <cell r="B45159">
            <v>100878</v>
          </cell>
        </row>
        <row r="45160">
          <cell r="B45160">
            <v>100878</v>
          </cell>
        </row>
        <row r="45161">
          <cell r="B45161">
            <v>100878</v>
          </cell>
        </row>
        <row r="45162">
          <cell r="B45162">
            <v>100878</v>
          </cell>
        </row>
        <row r="45163">
          <cell r="B45163">
            <v>100878</v>
          </cell>
        </row>
        <row r="45164">
          <cell r="B45164">
            <v>86877</v>
          </cell>
        </row>
        <row r="45165">
          <cell r="B45165">
            <v>86877</v>
          </cell>
        </row>
        <row r="45166">
          <cell r="B45166">
            <v>86877</v>
          </cell>
        </row>
        <row r="45167">
          <cell r="B45167">
            <v>86877</v>
          </cell>
        </row>
        <row r="45168">
          <cell r="B45168">
            <v>86877</v>
          </cell>
        </row>
        <row r="45169">
          <cell r="B45169">
            <v>86878</v>
          </cell>
        </row>
        <row r="45170">
          <cell r="B45170">
            <v>86878</v>
          </cell>
        </row>
        <row r="45171">
          <cell r="B45171">
            <v>86878</v>
          </cell>
        </row>
        <row r="45172">
          <cell r="B45172">
            <v>86878</v>
          </cell>
        </row>
        <row r="45173">
          <cell r="B45173">
            <v>86878</v>
          </cell>
        </row>
        <row r="45174">
          <cell r="B45174">
            <v>86879</v>
          </cell>
        </row>
        <row r="45175">
          <cell r="B45175">
            <v>86879</v>
          </cell>
        </row>
        <row r="45176">
          <cell r="B45176">
            <v>86879</v>
          </cell>
        </row>
        <row r="45177">
          <cell r="B45177">
            <v>86879</v>
          </cell>
        </row>
        <row r="45178">
          <cell r="B45178">
            <v>86879</v>
          </cell>
        </row>
        <row r="45179">
          <cell r="B45179">
            <v>86880</v>
          </cell>
        </row>
        <row r="45180">
          <cell r="B45180">
            <v>86880</v>
          </cell>
        </row>
        <row r="45181">
          <cell r="B45181">
            <v>86880</v>
          </cell>
        </row>
        <row r="45182">
          <cell r="B45182">
            <v>86880</v>
          </cell>
        </row>
        <row r="45183">
          <cell r="B45183">
            <v>86880</v>
          </cell>
        </row>
        <row r="45184">
          <cell r="B45184">
            <v>101663</v>
          </cell>
        </row>
        <row r="45185">
          <cell r="B45185">
            <v>101663</v>
          </cell>
        </row>
        <row r="45186">
          <cell r="B45186">
            <v>101663</v>
          </cell>
        </row>
        <row r="45187">
          <cell r="B45187">
            <v>101663</v>
          </cell>
        </row>
        <row r="45188">
          <cell r="B45188">
            <v>101664</v>
          </cell>
        </row>
        <row r="45189">
          <cell r="B45189">
            <v>101664</v>
          </cell>
        </row>
        <row r="45190">
          <cell r="B45190">
            <v>101664</v>
          </cell>
        </row>
        <row r="45191">
          <cell r="B45191">
            <v>101664</v>
          </cell>
        </row>
        <row r="45192">
          <cell r="B45192">
            <v>101665</v>
          </cell>
        </row>
        <row r="45193">
          <cell r="B45193">
            <v>101665</v>
          </cell>
        </row>
        <row r="45194">
          <cell r="B45194">
            <v>101665</v>
          </cell>
        </row>
        <row r="45195">
          <cell r="B45195">
            <v>101665</v>
          </cell>
        </row>
        <row r="45196">
          <cell r="B45196">
            <v>101634</v>
          </cell>
        </row>
        <row r="45197">
          <cell r="B45197">
            <v>101634</v>
          </cell>
        </row>
        <row r="45198">
          <cell r="B45198">
            <v>101634</v>
          </cell>
        </row>
        <row r="45199">
          <cell r="B45199">
            <v>101634</v>
          </cell>
        </row>
        <row r="45200">
          <cell r="B45200">
            <v>101634</v>
          </cell>
        </row>
        <row r="45201">
          <cell r="B45201">
            <v>101634</v>
          </cell>
        </row>
        <row r="45202">
          <cell r="B45202">
            <v>101634</v>
          </cell>
        </row>
        <row r="45203">
          <cell r="B45203">
            <v>101635</v>
          </cell>
        </row>
        <row r="45204">
          <cell r="B45204">
            <v>101635</v>
          </cell>
        </row>
        <row r="45205">
          <cell r="B45205">
            <v>101635</v>
          </cell>
        </row>
        <row r="45206">
          <cell r="B45206">
            <v>101635</v>
          </cell>
        </row>
        <row r="45207">
          <cell r="B45207">
            <v>101635</v>
          </cell>
        </row>
        <row r="45208">
          <cell r="B45208">
            <v>101635</v>
          </cell>
        </row>
        <row r="45209">
          <cell r="B45209">
            <v>101635</v>
          </cell>
        </row>
        <row r="45210">
          <cell r="B45210">
            <v>101636</v>
          </cell>
        </row>
        <row r="45211">
          <cell r="B45211">
            <v>101636</v>
          </cell>
        </row>
        <row r="45212">
          <cell r="B45212">
            <v>101636</v>
          </cell>
        </row>
        <row r="45213">
          <cell r="B45213">
            <v>101636</v>
          </cell>
        </row>
        <row r="45214">
          <cell r="B45214">
            <v>101636</v>
          </cell>
        </row>
        <row r="45215">
          <cell r="B45215">
            <v>101636</v>
          </cell>
        </row>
        <row r="45216">
          <cell r="B45216">
            <v>101636</v>
          </cell>
        </row>
        <row r="45217">
          <cell r="B45217">
            <v>101637</v>
          </cell>
        </row>
        <row r="45218">
          <cell r="B45218">
            <v>101637</v>
          </cell>
        </row>
        <row r="45219">
          <cell r="B45219">
            <v>101637</v>
          </cell>
        </row>
        <row r="45220">
          <cell r="B45220">
            <v>101637</v>
          </cell>
        </row>
        <row r="45221">
          <cell r="B45221">
            <v>101637</v>
          </cell>
        </row>
        <row r="45222">
          <cell r="B45222">
            <v>101637</v>
          </cell>
        </row>
        <row r="45223">
          <cell r="B45223">
            <v>101637</v>
          </cell>
        </row>
        <row r="45224">
          <cell r="B45224">
            <v>101638</v>
          </cell>
        </row>
        <row r="45225">
          <cell r="B45225">
            <v>101638</v>
          </cell>
        </row>
        <row r="45226">
          <cell r="B45226">
            <v>101638</v>
          </cell>
        </row>
        <row r="45227">
          <cell r="B45227">
            <v>101638</v>
          </cell>
        </row>
        <row r="45228">
          <cell r="B45228">
            <v>101638</v>
          </cell>
        </row>
        <row r="45229">
          <cell r="B45229">
            <v>101638</v>
          </cell>
        </row>
        <row r="45230">
          <cell r="B45230">
            <v>101638</v>
          </cell>
        </row>
        <row r="45231">
          <cell r="B45231">
            <v>101639</v>
          </cell>
        </row>
        <row r="45232">
          <cell r="B45232">
            <v>101639</v>
          </cell>
        </row>
        <row r="45233">
          <cell r="B45233">
            <v>101639</v>
          </cell>
        </row>
        <row r="45234">
          <cell r="B45234">
            <v>101639</v>
          </cell>
        </row>
        <row r="45235">
          <cell r="B45235">
            <v>101639</v>
          </cell>
        </row>
        <row r="45236">
          <cell r="B45236">
            <v>101639</v>
          </cell>
        </row>
        <row r="45237">
          <cell r="B45237">
            <v>101639</v>
          </cell>
        </row>
        <row r="45238">
          <cell r="B45238">
            <v>105919</v>
          </cell>
        </row>
        <row r="45239">
          <cell r="B45239">
            <v>105919</v>
          </cell>
        </row>
        <row r="45240">
          <cell r="B45240">
            <v>105919</v>
          </cell>
        </row>
        <row r="45241">
          <cell r="B45241">
            <v>105919</v>
          </cell>
        </row>
        <row r="45242">
          <cell r="B45242">
            <v>105919</v>
          </cell>
        </row>
        <row r="45243">
          <cell r="B45243">
            <v>105919</v>
          </cell>
        </row>
        <row r="45244">
          <cell r="B45244">
            <v>105919</v>
          </cell>
        </row>
        <row r="45245">
          <cell r="B45245">
            <v>101658</v>
          </cell>
        </row>
        <row r="45246">
          <cell r="B45246">
            <v>101658</v>
          </cell>
        </row>
        <row r="45247">
          <cell r="B45247">
            <v>101658</v>
          </cell>
        </row>
        <row r="45248">
          <cell r="B45248">
            <v>101658</v>
          </cell>
        </row>
        <row r="45249">
          <cell r="B45249">
            <v>101658</v>
          </cell>
        </row>
        <row r="45250">
          <cell r="B45250">
            <v>101658</v>
          </cell>
        </row>
        <row r="45251">
          <cell r="B45251">
            <v>101658</v>
          </cell>
        </row>
        <row r="45252">
          <cell r="B45252">
            <v>101659</v>
          </cell>
        </row>
        <row r="45253">
          <cell r="B45253">
            <v>101659</v>
          </cell>
        </row>
        <row r="45254">
          <cell r="B45254">
            <v>101659</v>
          </cell>
        </row>
        <row r="45255">
          <cell r="B45255">
            <v>101659</v>
          </cell>
        </row>
        <row r="45256">
          <cell r="B45256">
            <v>101659</v>
          </cell>
        </row>
        <row r="45257">
          <cell r="B45257">
            <v>101659</v>
          </cell>
        </row>
        <row r="45258">
          <cell r="B45258">
            <v>101659</v>
          </cell>
        </row>
        <row r="45259">
          <cell r="B45259">
            <v>101660</v>
          </cell>
        </row>
        <row r="45260">
          <cell r="B45260">
            <v>101660</v>
          </cell>
        </row>
        <row r="45261">
          <cell r="B45261">
            <v>101660</v>
          </cell>
        </row>
        <row r="45262">
          <cell r="B45262">
            <v>101660</v>
          </cell>
        </row>
        <row r="45263">
          <cell r="B45263">
            <v>101660</v>
          </cell>
        </row>
        <row r="45264">
          <cell r="B45264">
            <v>101660</v>
          </cell>
        </row>
        <row r="45265">
          <cell r="B45265">
            <v>101660</v>
          </cell>
        </row>
        <row r="45266">
          <cell r="B45266">
            <v>101654</v>
          </cell>
        </row>
        <row r="45267">
          <cell r="B45267">
            <v>101654</v>
          </cell>
        </row>
        <row r="45268">
          <cell r="B45268">
            <v>101654</v>
          </cell>
        </row>
        <row r="45269">
          <cell r="B45269">
            <v>101654</v>
          </cell>
        </row>
        <row r="45270">
          <cell r="B45270">
            <v>101654</v>
          </cell>
        </row>
        <row r="45271">
          <cell r="B45271">
            <v>101654</v>
          </cell>
        </row>
        <row r="45272">
          <cell r="B45272">
            <v>101654</v>
          </cell>
        </row>
        <row r="45273">
          <cell r="B45273">
            <v>101655</v>
          </cell>
        </row>
        <row r="45274">
          <cell r="B45274">
            <v>101655</v>
          </cell>
        </row>
        <row r="45275">
          <cell r="B45275">
            <v>101655</v>
          </cell>
        </row>
        <row r="45276">
          <cell r="B45276">
            <v>101655</v>
          </cell>
        </row>
        <row r="45277">
          <cell r="B45277">
            <v>101655</v>
          </cell>
        </row>
        <row r="45278">
          <cell r="B45278">
            <v>101655</v>
          </cell>
        </row>
        <row r="45279">
          <cell r="B45279">
            <v>101655</v>
          </cell>
        </row>
        <row r="45280">
          <cell r="B45280">
            <v>101656</v>
          </cell>
        </row>
        <row r="45281">
          <cell r="B45281">
            <v>101656</v>
          </cell>
        </row>
        <row r="45282">
          <cell r="B45282">
            <v>101656</v>
          </cell>
        </row>
        <row r="45283">
          <cell r="B45283">
            <v>101656</v>
          </cell>
        </row>
        <row r="45284">
          <cell r="B45284">
            <v>101656</v>
          </cell>
        </row>
        <row r="45285">
          <cell r="B45285">
            <v>101656</v>
          </cell>
        </row>
        <row r="45286">
          <cell r="B45286">
            <v>101656</v>
          </cell>
        </row>
        <row r="45287">
          <cell r="B45287">
            <v>101657</v>
          </cell>
        </row>
        <row r="45288">
          <cell r="B45288">
            <v>101657</v>
          </cell>
        </row>
        <row r="45289">
          <cell r="B45289">
            <v>101657</v>
          </cell>
        </row>
        <row r="45290">
          <cell r="B45290">
            <v>101657</v>
          </cell>
        </row>
        <row r="45291">
          <cell r="B45291">
            <v>101657</v>
          </cell>
        </row>
        <row r="45292">
          <cell r="B45292">
            <v>101657</v>
          </cell>
        </row>
        <row r="45293">
          <cell r="B45293">
            <v>101657</v>
          </cell>
        </row>
        <row r="45294">
          <cell r="B45294">
            <v>105923</v>
          </cell>
        </row>
        <row r="45295">
          <cell r="B45295">
            <v>105923</v>
          </cell>
        </row>
        <row r="45296">
          <cell r="B45296">
            <v>105923</v>
          </cell>
        </row>
        <row r="45297">
          <cell r="B45297">
            <v>105923</v>
          </cell>
        </row>
        <row r="45298">
          <cell r="B45298">
            <v>105923</v>
          </cell>
        </row>
        <row r="45299">
          <cell r="B45299">
            <v>105921</v>
          </cell>
        </row>
        <row r="45300">
          <cell r="B45300">
            <v>105921</v>
          </cell>
        </row>
        <row r="45301">
          <cell r="B45301">
            <v>105921</v>
          </cell>
        </row>
        <row r="45302">
          <cell r="B45302">
            <v>105921</v>
          </cell>
        </row>
        <row r="45303">
          <cell r="B45303">
            <v>105921</v>
          </cell>
        </row>
        <row r="45304">
          <cell r="B45304">
            <v>105920</v>
          </cell>
        </row>
        <row r="45305">
          <cell r="B45305">
            <v>105920</v>
          </cell>
        </row>
        <row r="45306">
          <cell r="B45306">
            <v>105920</v>
          </cell>
        </row>
        <row r="45307">
          <cell r="B45307">
            <v>105920</v>
          </cell>
        </row>
        <row r="45308">
          <cell r="B45308">
            <v>105920</v>
          </cell>
        </row>
        <row r="45309">
          <cell r="B45309">
            <v>105922</v>
          </cell>
        </row>
        <row r="45310">
          <cell r="B45310">
            <v>105922</v>
          </cell>
        </row>
        <row r="45311">
          <cell r="B45311">
            <v>105922</v>
          </cell>
        </row>
        <row r="45312">
          <cell r="B45312">
            <v>105922</v>
          </cell>
        </row>
        <row r="45313">
          <cell r="B45313">
            <v>105922</v>
          </cell>
        </row>
        <row r="45314">
          <cell r="B45314">
            <v>101632</v>
          </cell>
        </row>
        <row r="45315">
          <cell r="B45315">
            <v>101632</v>
          </cell>
        </row>
        <row r="45316">
          <cell r="B45316">
            <v>101632</v>
          </cell>
        </row>
        <row r="45317">
          <cell r="B45317">
            <v>101632</v>
          </cell>
        </row>
        <row r="45318">
          <cell r="B45318">
            <v>101632</v>
          </cell>
        </row>
        <row r="45319">
          <cell r="B45319">
            <v>101661</v>
          </cell>
        </row>
        <row r="45320">
          <cell r="B45320">
            <v>101661</v>
          </cell>
        </row>
        <row r="45321">
          <cell r="B45321">
            <v>101661</v>
          </cell>
        </row>
        <row r="45322">
          <cell r="B45322">
            <v>101661</v>
          </cell>
        </row>
        <row r="45323">
          <cell r="B45323">
            <v>101661</v>
          </cell>
        </row>
        <row r="45324">
          <cell r="B45324">
            <v>105924</v>
          </cell>
        </row>
        <row r="45325">
          <cell r="B45325">
            <v>105924</v>
          </cell>
        </row>
        <row r="45326">
          <cell r="B45326">
            <v>105924</v>
          </cell>
        </row>
        <row r="45327">
          <cell r="B45327">
            <v>105924</v>
          </cell>
        </row>
        <row r="45328">
          <cell r="B45328">
            <v>101651</v>
          </cell>
        </row>
        <row r="45329">
          <cell r="B45329">
            <v>101651</v>
          </cell>
        </row>
        <row r="45330">
          <cell r="B45330">
            <v>101651</v>
          </cell>
        </row>
        <row r="45331">
          <cell r="B45331">
            <v>101651</v>
          </cell>
        </row>
        <row r="45332">
          <cell r="B45332">
            <v>101651</v>
          </cell>
        </row>
        <row r="45333">
          <cell r="B45333">
            <v>101630</v>
          </cell>
        </row>
        <row r="45334">
          <cell r="B45334">
            <v>101630</v>
          </cell>
        </row>
        <row r="45335">
          <cell r="B45335">
            <v>101630</v>
          </cell>
        </row>
        <row r="45336">
          <cell r="B45336">
            <v>101630</v>
          </cell>
        </row>
        <row r="45337">
          <cell r="B45337">
            <v>101630</v>
          </cell>
        </row>
        <row r="45338">
          <cell r="B45338">
            <v>101633</v>
          </cell>
        </row>
        <row r="45339">
          <cell r="B45339">
            <v>101633</v>
          </cell>
        </row>
        <row r="45340">
          <cell r="B45340">
            <v>101633</v>
          </cell>
        </row>
        <row r="45341">
          <cell r="B45341">
            <v>101633</v>
          </cell>
        </row>
        <row r="45342">
          <cell r="B45342">
            <v>101633</v>
          </cell>
        </row>
        <row r="45343">
          <cell r="B45343">
            <v>101633</v>
          </cell>
        </row>
        <row r="45344">
          <cell r="B45344">
            <v>101633</v>
          </cell>
        </row>
        <row r="45345">
          <cell r="B45345">
            <v>104219</v>
          </cell>
        </row>
        <row r="45346">
          <cell r="B45346">
            <v>104219</v>
          </cell>
        </row>
        <row r="45347">
          <cell r="B45347">
            <v>104219</v>
          </cell>
        </row>
        <row r="45348">
          <cell r="B45348">
            <v>104219</v>
          </cell>
        </row>
        <row r="45349">
          <cell r="B45349">
            <v>104219</v>
          </cell>
        </row>
        <row r="45350">
          <cell r="B45350">
            <v>104223</v>
          </cell>
        </row>
        <row r="45351">
          <cell r="B45351">
            <v>104223</v>
          </cell>
        </row>
        <row r="45352">
          <cell r="B45352">
            <v>104223</v>
          </cell>
        </row>
        <row r="45353">
          <cell r="B45353">
            <v>104223</v>
          </cell>
        </row>
        <row r="45354">
          <cell r="B45354">
            <v>104223</v>
          </cell>
        </row>
        <row r="45355">
          <cell r="B45355">
            <v>104227</v>
          </cell>
        </row>
        <row r="45356">
          <cell r="B45356">
            <v>104227</v>
          </cell>
        </row>
        <row r="45357">
          <cell r="B45357">
            <v>104227</v>
          </cell>
        </row>
        <row r="45358">
          <cell r="B45358">
            <v>104227</v>
          </cell>
        </row>
        <row r="45359">
          <cell r="B45359">
            <v>104227</v>
          </cell>
        </row>
        <row r="45360">
          <cell r="B45360">
            <v>104231</v>
          </cell>
        </row>
        <row r="45361">
          <cell r="B45361">
            <v>104231</v>
          </cell>
        </row>
        <row r="45362">
          <cell r="B45362">
            <v>104231</v>
          </cell>
        </row>
        <row r="45363">
          <cell r="B45363">
            <v>104231</v>
          </cell>
        </row>
        <row r="45364">
          <cell r="B45364">
            <v>104231</v>
          </cell>
        </row>
        <row r="45365">
          <cell r="B45365">
            <v>104235</v>
          </cell>
        </row>
        <row r="45366">
          <cell r="B45366">
            <v>104235</v>
          </cell>
        </row>
        <row r="45367">
          <cell r="B45367">
            <v>104235</v>
          </cell>
        </row>
        <row r="45368">
          <cell r="B45368">
            <v>104235</v>
          </cell>
        </row>
        <row r="45369">
          <cell r="B45369">
            <v>104235</v>
          </cell>
        </row>
        <row r="45370">
          <cell r="B45370">
            <v>104239</v>
          </cell>
        </row>
        <row r="45371">
          <cell r="B45371">
            <v>104239</v>
          </cell>
        </row>
        <row r="45372">
          <cell r="B45372">
            <v>104239</v>
          </cell>
        </row>
        <row r="45373">
          <cell r="B45373">
            <v>104239</v>
          </cell>
        </row>
        <row r="45374">
          <cell r="B45374">
            <v>104239</v>
          </cell>
        </row>
        <row r="45375">
          <cell r="B45375">
            <v>104243</v>
          </cell>
        </row>
        <row r="45376">
          <cell r="B45376">
            <v>104243</v>
          </cell>
        </row>
        <row r="45377">
          <cell r="B45377">
            <v>104243</v>
          </cell>
        </row>
        <row r="45378">
          <cell r="B45378">
            <v>104243</v>
          </cell>
        </row>
        <row r="45379">
          <cell r="B45379">
            <v>104243</v>
          </cell>
        </row>
        <row r="45380">
          <cell r="B45380">
            <v>104247</v>
          </cell>
        </row>
        <row r="45381">
          <cell r="B45381">
            <v>104247</v>
          </cell>
        </row>
        <row r="45382">
          <cell r="B45382">
            <v>104247</v>
          </cell>
        </row>
        <row r="45383">
          <cell r="B45383">
            <v>104247</v>
          </cell>
        </row>
        <row r="45384">
          <cell r="B45384">
            <v>104247</v>
          </cell>
        </row>
        <row r="45385">
          <cell r="B45385">
            <v>87795</v>
          </cell>
        </row>
        <row r="45386">
          <cell r="B45386">
            <v>87795</v>
          </cell>
        </row>
        <row r="45387">
          <cell r="B45387">
            <v>87795</v>
          </cell>
        </row>
        <row r="45388">
          <cell r="B45388">
            <v>87795</v>
          </cell>
        </row>
        <row r="45389">
          <cell r="B45389">
            <v>87795</v>
          </cell>
        </row>
        <row r="45390">
          <cell r="B45390">
            <v>87800</v>
          </cell>
        </row>
        <row r="45391">
          <cell r="B45391">
            <v>87800</v>
          </cell>
        </row>
        <row r="45392">
          <cell r="B45392">
            <v>87800</v>
          </cell>
        </row>
        <row r="45393">
          <cell r="B45393">
            <v>87800</v>
          </cell>
        </row>
        <row r="45394">
          <cell r="B45394">
            <v>87800</v>
          </cell>
        </row>
        <row r="45395">
          <cell r="B45395">
            <v>87804</v>
          </cell>
        </row>
        <row r="45396">
          <cell r="B45396">
            <v>87804</v>
          </cell>
        </row>
        <row r="45397">
          <cell r="B45397">
            <v>87804</v>
          </cell>
        </row>
        <row r="45398">
          <cell r="B45398">
            <v>87804</v>
          </cell>
        </row>
        <row r="45399">
          <cell r="B45399">
            <v>87804</v>
          </cell>
        </row>
        <row r="45400">
          <cell r="B45400">
            <v>87808</v>
          </cell>
        </row>
        <row r="45401">
          <cell r="B45401">
            <v>87808</v>
          </cell>
        </row>
        <row r="45402">
          <cell r="B45402">
            <v>87808</v>
          </cell>
        </row>
        <row r="45403">
          <cell r="B45403">
            <v>87808</v>
          </cell>
        </row>
        <row r="45404">
          <cell r="B45404">
            <v>87808</v>
          </cell>
        </row>
        <row r="45405">
          <cell r="B45405">
            <v>87778</v>
          </cell>
        </row>
        <row r="45406">
          <cell r="B45406">
            <v>87778</v>
          </cell>
        </row>
        <row r="45407">
          <cell r="B45407">
            <v>87778</v>
          </cell>
        </row>
        <row r="45408">
          <cell r="B45408">
            <v>87778</v>
          </cell>
        </row>
        <row r="45409">
          <cell r="B45409">
            <v>87778</v>
          </cell>
        </row>
        <row r="45410">
          <cell r="B45410">
            <v>87783</v>
          </cell>
        </row>
        <row r="45411">
          <cell r="B45411">
            <v>87783</v>
          </cell>
        </row>
        <row r="45412">
          <cell r="B45412">
            <v>87783</v>
          </cell>
        </row>
        <row r="45413">
          <cell r="B45413">
            <v>87783</v>
          </cell>
        </row>
        <row r="45414">
          <cell r="B45414">
            <v>87783</v>
          </cell>
        </row>
        <row r="45415">
          <cell r="B45415">
            <v>87787</v>
          </cell>
        </row>
        <row r="45416">
          <cell r="B45416">
            <v>87787</v>
          </cell>
        </row>
        <row r="45417">
          <cell r="B45417">
            <v>87787</v>
          </cell>
        </row>
        <row r="45418">
          <cell r="B45418">
            <v>87787</v>
          </cell>
        </row>
        <row r="45419">
          <cell r="B45419">
            <v>87787</v>
          </cell>
        </row>
        <row r="45420">
          <cell r="B45420">
            <v>87791</v>
          </cell>
        </row>
        <row r="45421">
          <cell r="B45421">
            <v>87791</v>
          </cell>
        </row>
        <row r="45422">
          <cell r="B45422">
            <v>87791</v>
          </cell>
        </row>
        <row r="45423">
          <cell r="B45423">
            <v>87791</v>
          </cell>
        </row>
        <row r="45424">
          <cell r="B45424">
            <v>87791</v>
          </cell>
        </row>
        <row r="45425">
          <cell r="B45425">
            <v>87832</v>
          </cell>
        </row>
        <row r="45426">
          <cell r="B45426">
            <v>87832</v>
          </cell>
        </row>
        <row r="45427">
          <cell r="B45427">
            <v>87832</v>
          </cell>
        </row>
        <row r="45428">
          <cell r="B45428">
            <v>87832</v>
          </cell>
        </row>
        <row r="45429">
          <cell r="B45429">
            <v>87812</v>
          </cell>
        </row>
        <row r="45430">
          <cell r="B45430">
            <v>87812</v>
          </cell>
        </row>
        <row r="45431">
          <cell r="B45431">
            <v>87812</v>
          </cell>
        </row>
        <row r="45432">
          <cell r="B45432">
            <v>87812</v>
          </cell>
        </row>
        <row r="45433">
          <cell r="B45433">
            <v>87816</v>
          </cell>
        </row>
        <row r="45434">
          <cell r="B45434">
            <v>87816</v>
          </cell>
        </row>
        <row r="45435">
          <cell r="B45435">
            <v>87816</v>
          </cell>
        </row>
        <row r="45436">
          <cell r="B45436">
            <v>87816</v>
          </cell>
        </row>
        <row r="45437">
          <cell r="B45437">
            <v>87820</v>
          </cell>
        </row>
        <row r="45438">
          <cell r="B45438">
            <v>87820</v>
          </cell>
        </row>
        <row r="45439">
          <cell r="B45439">
            <v>87820</v>
          </cell>
        </row>
        <row r="45440">
          <cell r="B45440">
            <v>87820</v>
          </cell>
        </row>
        <row r="45441">
          <cell r="B45441">
            <v>87824</v>
          </cell>
        </row>
        <row r="45442">
          <cell r="B45442">
            <v>87824</v>
          </cell>
        </row>
        <row r="45443">
          <cell r="B45443">
            <v>87824</v>
          </cell>
        </row>
        <row r="45444">
          <cell r="B45444">
            <v>87824</v>
          </cell>
        </row>
        <row r="45445">
          <cell r="B45445">
            <v>87828</v>
          </cell>
        </row>
        <row r="45446">
          <cell r="B45446">
            <v>87828</v>
          </cell>
        </row>
        <row r="45447">
          <cell r="B45447">
            <v>87828</v>
          </cell>
        </row>
        <row r="45448">
          <cell r="B45448">
            <v>87828</v>
          </cell>
        </row>
        <row r="45449">
          <cell r="B45449">
            <v>104251</v>
          </cell>
        </row>
        <row r="45450">
          <cell r="B45450">
            <v>104251</v>
          </cell>
        </row>
        <row r="45451">
          <cell r="B45451">
            <v>104251</v>
          </cell>
        </row>
        <row r="45452">
          <cell r="B45452">
            <v>104251</v>
          </cell>
        </row>
        <row r="45453">
          <cell r="B45453">
            <v>104255</v>
          </cell>
        </row>
        <row r="45454">
          <cell r="B45454">
            <v>104255</v>
          </cell>
        </row>
        <row r="45455">
          <cell r="B45455">
            <v>104255</v>
          </cell>
        </row>
        <row r="45456">
          <cell r="B45456">
            <v>104255</v>
          </cell>
        </row>
        <row r="45457">
          <cell r="B45457">
            <v>104259</v>
          </cell>
        </row>
        <row r="45458">
          <cell r="B45458">
            <v>104259</v>
          </cell>
        </row>
        <row r="45459">
          <cell r="B45459">
            <v>104259</v>
          </cell>
        </row>
        <row r="45460">
          <cell r="B45460">
            <v>104259</v>
          </cell>
        </row>
        <row r="45461">
          <cell r="B45461">
            <v>104263</v>
          </cell>
        </row>
        <row r="45462">
          <cell r="B45462">
            <v>104263</v>
          </cell>
        </row>
        <row r="45463">
          <cell r="B45463">
            <v>104263</v>
          </cell>
        </row>
        <row r="45464">
          <cell r="B45464">
            <v>104263</v>
          </cell>
        </row>
        <row r="45465">
          <cell r="B45465">
            <v>87794</v>
          </cell>
        </row>
        <row r="45466">
          <cell r="B45466">
            <v>87794</v>
          </cell>
        </row>
        <row r="45467">
          <cell r="B45467">
            <v>87794</v>
          </cell>
        </row>
        <row r="45468">
          <cell r="B45468">
            <v>87794</v>
          </cell>
        </row>
        <row r="45469">
          <cell r="B45469">
            <v>87794</v>
          </cell>
        </row>
        <row r="45470">
          <cell r="B45470">
            <v>87799</v>
          </cell>
        </row>
        <row r="45471">
          <cell r="B45471">
            <v>87799</v>
          </cell>
        </row>
        <row r="45472">
          <cell r="B45472">
            <v>87799</v>
          </cell>
        </row>
        <row r="45473">
          <cell r="B45473">
            <v>87799</v>
          </cell>
        </row>
        <row r="45474">
          <cell r="B45474">
            <v>87799</v>
          </cell>
        </row>
        <row r="45475">
          <cell r="B45475">
            <v>87803</v>
          </cell>
        </row>
        <row r="45476">
          <cell r="B45476">
            <v>87803</v>
          </cell>
        </row>
        <row r="45477">
          <cell r="B45477">
            <v>87803</v>
          </cell>
        </row>
        <row r="45478">
          <cell r="B45478">
            <v>87803</v>
          </cell>
        </row>
        <row r="45479">
          <cell r="B45479">
            <v>87803</v>
          </cell>
        </row>
        <row r="45480">
          <cell r="B45480">
            <v>87807</v>
          </cell>
        </row>
        <row r="45481">
          <cell r="B45481">
            <v>87807</v>
          </cell>
        </row>
        <row r="45482">
          <cell r="B45482">
            <v>87807</v>
          </cell>
        </row>
        <row r="45483">
          <cell r="B45483">
            <v>87807</v>
          </cell>
        </row>
        <row r="45484">
          <cell r="B45484">
            <v>87807</v>
          </cell>
        </row>
        <row r="45485">
          <cell r="B45485">
            <v>104218</v>
          </cell>
        </row>
        <row r="45486">
          <cell r="B45486">
            <v>104218</v>
          </cell>
        </row>
        <row r="45487">
          <cell r="B45487">
            <v>104218</v>
          </cell>
        </row>
        <row r="45488">
          <cell r="B45488">
            <v>104218</v>
          </cell>
        </row>
        <row r="45489">
          <cell r="B45489">
            <v>104218</v>
          </cell>
        </row>
        <row r="45490">
          <cell r="B45490">
            <v>87777</v>
          </cell>
        </row>
        <row r="45491">
          <cell r="B45491">
            <v>87777</v>
          </cell>
        </row>
        <row r="45492">
          <cell r="B45492">
            <v>87777</v>
          </cell>
        </row>
        <row r="45493">
          <cell r="B45493">
            <v>87777</v>
          </cell>
        </row>
        <row r="45494">
          <cell r="B45494">
            <v>87777</v>
          </cell>
        </row>
        <row r="45495">
          <cell r="B45495">
            <v>104222</v>
          </cell>
        </row>
        <row r="45496">
          <cell r="B45496">
            <v>104222</v>
          </cell>
        </row>
        <row r="45497">
          <cell r="B45497">
            <v>104222</v>
          </cell>
        </row>
        <row r="45498">
          <cell r="B45498">
            <v>104222</v>
          </cell>
        </row>
        <row r="45499">
          <cell r="B45499">
            <v>104222</v>
          </cell>
        </row>
        <row r="45500">
          <cell r="B45500">
            <v>87781</v>
          </cell>
        </row>
        <row r="45501">
          <cell r="B45501">
            <v>87781</v>
          </cell>
        </row>
        <row r="45502">
          <cell r="B45502">
            <v>87781</v>
          </cell>
        </row>
        <row r="45503">
          <cell r="B45503">
            <v>87781</v>
          </cell>
        </row>
        <row r="45504">
          <cell r="B45504">
            <v>87781</v>
          </cell>
        </row>
        <row r="45505">
          <cell r="B45505">
            <v>104226</v>
          </cell>
        </row>
        <row r="45506">
          <cell r="B45506">
            <v>104226</v>
          </cell>
        </row>
        <row r="45507">
          <cell r="B45507">
            <v>104226</v>
          </cell>
        </row>
        <row r="45508">
          <cell r="B45508">
            <v>104226</v>
          </cell>
        </row>
        <row r="45509">
          <cell r="B45509">
            <v>104226</v>
          </cell>
        </row>
        <row r="45510">
          <cell r="B45510">
            <v>87786</v>
          </cell>
        </row>
        <row r="45511">
          <cell r="B45511">
            <v>87786</v>
          </cell>
        </row>
        <row r="45512">
          <cell r="B45512">
            <v>87786</v>
          </cell>
        </row>
        <row r="45513">
          <cell r="B45513">
            <v>87786</v>
          </cell>
        </row>
        <row r="45514">
          <cell r="B45514">
            <v>87786</v>
          </cell>
        </row>
        <row r="45515">
          <cell r="B45515">
            <v>104230</v>
          </cell>
        </row>
        <row r="45516">
          <cell r="B45516">
            <v>104230</v>
          </cell>
        </row>
        <row r="45517">
          <cell r="B45517">
            <v>104230</v>
          </cell>
        </row>
        <row r="45518">
          <cell r="B45518">
            <v>104230</v>
          </cell>
        </row>
        <row r="45519">
          <cell r="B45519">
            <v>104230</v>
          </cell>
        </row>
        <row r="45520">
          <cell r="B45520">
            <v>104234</v>
          </cell>
        </row>
        <row r="45521">
          <cell r="B45521">
            <v>104234</v>
          </cell>
        </row>
        <row r="45522">
          <cell r="B45522">
            <v>104234</v>
          </cell>
        </row>
        <row r="45523">
          <cell r="B45523">
            <v>104234</v>
          </cell>
        </row>
        <row r="45524">
          <cell r="B45524">
            <v>104234</v>
          </cell>
        </row>
        <row r="45525">
          <cell r="B45525">
            <v>104238</v>
          </cell>
        </row>
        <row r="45526">
          <cell r="B45526">
            <v>104238</v>
          </cell>
        </row>
        <row r="45527">
          <cell r="B45527">
            <v>104238</v>
          </cell>
        </row>
        <row r="45528">
          <cell r="B45528">
            <v>104238</v>
          </cell>
        </row>
        <row r="45529">
          <cell r="B45529">
            <v>104238</v>
          </cell>
        </row>
        <row r="45530">
          <cell r="B45530">
            <v>104242</v>
          </cell>
        </row>
        <row r="45531">
          <cell r="B45531">
            <v>104242</v>
          </cell>
        </row>
        <row r="45532">
          <cell r="B45532">
            <v>104242</v>
          </cell>
        </row>
        <row r="45533">
          <cell r="B45533">
            <v>104242</v>
          </cell>
        </row>
        <row r="45534">
          <cell r="B45534">
            <v>104242</v>
          </cell>
        </row>
        <row r="45535">
          <cell r="B45535">
            <v>104246</v>
          </cell>
        </row>
        <row r="45536">
          <cell r="B45536">
            <v>104246</v>
          </cell>
        </row>
        <row r="45537">
          <cell r="B45537">
            <v>104246</v>
          </cell>
        </row>
        <row r="45538">
          <cell r="B45538">
            <v>104246</v>
          </cell>
        </row>
        <row r="45539">
          <cell r="B45539">
            <v>104246</v>
          </cell>
        </row>
        <row r="45540">
          <cell r="B45540">
            <v>104250</v>
          </cell>
        </row>
        <row r="45541">
          <cell r="B45541">
            <v>104250</v>
          </cell>
        </row>
        <row r="45542">
          <cell r="B45542">
            <v>104250</v>
          </cell>
        </row>
        <row r="45543">
          <cell r="B45543">
            <v>104250</v>
          </cell>
        </row>
        <row r="45544">
          <cell r="B45544">
            <v>87811</v>
          </cell>
        </row>
        <row r="45545">
          <cell r="B45545">
            <v>87811</v>
          </cell>
        </row>
        <row r="45546">
          <cell r="B45546">
            <v>87811</v>
          </cell>
        </row>
        <row r="45547">
          <cell r="B45547">
            <v>87811</v>
          </cell>
        </row>
        <row r="45548">
          <cell r="B45548">
            <v>104254</v>
          </cell>
        </row>
        <row r="45549">
          <cell r="B45549">
            <v>104254</v>
          </cell>
        </row>
        <row r="45550">
          <cell r="B45550">
            <v>104254</v>
          </cell>
        </row>
        <row r="45551">
          <cell r="B45551">
            <v>104254</v>
          </cell>
        </row>
        <row r="45552">
          <cell r="B45552">
            <v>87815</v>
          </cell>
        </row>
        <row r="45553">
          <cell r="B45553">
            <v>87815</v>
          </cell>
        </row>
        <row r="45554">
          <cell r="B45554">
            <v>87815</v>
          </cell>
        </row>
        <row r="45555">
          <cell r="B45555">
            <v>87815</v>
          </cell>
        </row>
        <row r="45556">
          <cell r="B45556">
            <v>104258</v>
          </cell>
        </row>
        <row r="45557">
          <cell r="B45557">
            <v>104258</v>
          </cell>
        </row>
        <row r="45558">
          <cell r="B45558">
            <v>104258</v>
          </cell>
        </row>
        <row r="45559">
          <cell r="B45559">
            <v>104258</v>
          </cell>
        </row>
        <row r="45560">
          <cell r="B45560">
            <v>87819</v>
          </cell>
        </row>
        <row r="45561">
          <cell r="B45561">
            <v>87819</v>
          </cell>
        </row>
        <row r="45562">
          <cell r="B45562">
            <v>87819</v>
          </cell>
        </row>
        <row r="45563">
          <cell r="B45563">
            <v>87819</v>
          </cell>
        </row>
        <row r="45564">
          <cell r="B45564">
            <v>104262</v>
          </cell>
        </row>
        <row r="45565">
          <cell r="B45565">
            <v>104262</v>
          </cell>
        </row>
        <row r="45566">
          <cell r="B45566">
            <v>104262</v>
          </cell>
        </row>
        <row r="45567">
          <cell r="B45567">
            <v>104262</v>
          </cell>
        </row>
        <row r="45568">
          <cell r="B45568">
            <v>87823</v>
          </cell>
        </row>
        <row r="45569">
          <cell r="B45569">
            <v>87823</v>
          </cell>
        </row>
        <row r="45570">
          <cell r="B45570">
            <v>87823</v>
          </cell>
        </row>
        <row r="45571">
          <cell r="B45571">
            <v>87823</v>
          </cell>
        </row>
        <row r="45572">
          <cell r="B45572">
            <v>87827</v>
          </cell>
        </row>
        <row r="45573">
          <cell r="B45573">
            <v>87827</v>
          </cell>
        </row>
        <row r="45574">
          <cell r="B45574">
            <v>87827</v>
          </cell>
        </row>
        <row r="45575">
          <cell r="B45575">
            <v>87827</v>
          </cell>
        </row>
        <row r="45576">
          <cell r="B45576">
            <v>87831</v>
          </cell>
        </row>
        <row r="45577">
          <cell r="B45577">
            <v>87831</v>
          </cell>
        </row>
        <row r="45578">
          <cell r="B45578">
            <v>87831</v>
          </cell>
        </row>
        <row r="45579">
          <cell r="B45579">
            <v>87831</v>
          </cell>
        </row>
        <row r="45580">
          <cell r="B45580">
            <v>104220</v>
          </cell>
        </row>
        <row r="45581">
          <cell r="B45581">
            <v>104220</v>
          </cell>
        </row>
        <row r="45582">
          <cell r="B45582">
            <v>104220</v>
          </cell>
        </row>
        <row r="45583">
          <cell r="B45583">
            <v>104220</v>
          </cell>
        </row>
        <row r="45584">
          <cell r="B45584">
            <v>104220</v>
          </cell>
        </row>
        <row r="45585">
          <cell r="B45585">
            <v>104220</v>
          </cell>
        </row>
        <row r="45586">
          <cell r="B45586">
            <v>104220</v>
          </cell>
        </row>
        <row r="45587">
          <cell r="B45587">
            <v>104203</v>
          </cell>
        </row>
        <row r="45588">
          <cell r="B45588">
            <v>104203</v>
          </cell>
        </row>
        <row r="45589">
          <cell r="B45589">
            <v>104203</v>
          </cell>
        </row>
        <row r="45590">
          <cell r="B45590">
            <v>104203</v>
          </cell>
        </row>
        <row r="45591">
          <cell r="B45591">
            <v>104203</v>
          </cell>
        </row>
        <row r="45592">
          <cell r="B45592">
            <v>104203</v>
          </cell>
        </row>
        <row r="45593">
          <cell r="B45593">
            <v>104203</v>
          </cell>
        </row>
        <row r="45594">
          <cell r="B45594">
            <v>104224</v>
          </cell>
        </row>
        <row r="45595">
          <cell r="B45595">
            <v>104224</v>
          </cell>
        </row>
        <row r="45596">
          <cell r="B45596">
            <v>104224</v>
          </cell>
        </row>
        <row r="45597">
          <cell r="B45597">
            <v>104224</v>
          </cell>
        </row>
        <row r="45598">
          <cell r="B45598">
            <v>104224</v>
          </cell>
        </row>
        <row r="45599">
          <cell r="B45599">
            <v>104224</v>
          </cell>
        </row>
        <row r="45600">
          <cell r="B45600">
            <v>104224</v>
          </cell>
        </row>
        <row r="45601">
          <cell r="B45601">
            <v>104204</v>
          </cell>
        </row>
        <row r="45602">
          <cell r="B45602">
            <v>104204</v>
          </cell>
        </row>
        <row r="45603">
          <cell r="B45603">
            <v>104204</v>
          </cell>
        </row>
        <row r="45604">
          <cell r="B45604">
            <v>104204</v>
          </cell>
        </row>
        <row r="45605">
          <cell r="B45605">
            <v>104204</v>
          </cell>
        </row>
        <row r="45606">
          <cell r="B45606">
            <v>104204</v>
          </cell>
        </row>
        <row r="45607">
          <cell r="B45607">
            <v>104204</v>
          </cell>
        </row>
        <row r="45608">
          <cell r="B45608">
            <v>104228</v>
          </cell>
        </row>
        <row r="45609">
          <cell r="B45609">
            <v>104228</v>
          </cell>
        </row>
        <row r="45610">
          <cell r="B45610">
            <v>104228</v>
          </cell>
        </row>
        <row r="45611">
          <cell r="B45611">
            <v>104228</v>
          </cell>
        </row>
        <row r="45612">
          <cell r="B45612">
            <v>104228</v>
          </cell>
        </row>
        <row r="45613">
          <cell r="B45613">
            <v>104228</v>
          </cell>
        </row>
        <row r="45614">
          <cell r="B45614">
            <v>104228</v>
          </cell>
        </row>
        <row r="45615">
          <cell r="B45615">
            <v>104205</v>
          </cell>
        </row>
        <row r="45616">
          <cell r="B45616">
            <v>104205</v>
          </cell>
        </row>
        <row r="45617">
          <cell r="B45617">
            <v>104205</v>
          </cell>
        </row>
        <row r="45618">
          <cell r="B45618">
            <v>104205</v>
          </cell>
        </row>
        <row r="45619">
          <cell r="B45619">
            <v>104205</v>
          </cell>
        </row>
        <row r="45620">
          <cell r="B45620">
            <v>104205</v>
          </cell>
        </row>
        <row r="45621">
          <cell r="B45621">
            <v>104205</v>
          </cell>
        </row>
        <row r="45622">
          <cell r="B45622">
            <v>104232</v>
          </cell>
        </row>
        <row r="45623">
          <cell r="B45623">
            <v>104232</v>
          </cell>
        </row>
        <row r="45624">
          <cell r="B45624">
            <v>104232</v>
          </cell>
        </row>
        <row r="45625">
          <cell r="B45625">
            <v>104232</v>
          </cell>
        </row>
        <row r="45626">
          <cell r="B45626">
            <v>104232</v>
          </cell>
        </row>
        <row r="45627">
          <cell r="B45627">
            <v>104232</v>
          </cell>
        </row>
        <row r="45628">
          <cell r="B45628">
            <v>104232</v>
          </cell>
        </row>
        <row r="45629">
          <cell r="B45629">
            <v>104206</v>
          </cell>
        </row>
        <row r="45630">
          <cell r="B45630">
            <v>104206</v>
          </cell>
        </row>
        <row r="45631">
          <cell r="B45631">
            <v>104206</v>
          </cell>
        </row>
        <row r="45632">
          <cell r="B45632">
            <v>104206</v>
          </cell>
        </row>
        <row r="45633">
          <cell r="B45633">
            <v>104206</v>
          </cell>
        </row>
        <row r="45634">
          <cell r="B45634">
            <v>104206</v>
          </cell>
        </row>
        <row r="45635">
          <cell r="B45635">
            <v>104206</v>
          </cell>
        </row>
        <row r="45636">
          <cell r="B45636">
            <v>104236</v>
          </cell>
        </row>
        <row r="45637">
          <cell r="B45637">
            <v>104236</v>
          </cell>
        </row>
        <row r="45638">
          <cell r="B45638">
            <v>104236</v>
          </cell>
        </row>
        <row r="45639">
          <cell r="B45639">
            <v>104236</v>
          </cell>
        </row>
        <row r="45640">
          <cell r="B45640">
            <v>104236</v>
          </cell>
        </row>
        <row r="45641">
          <cell r="B45641">
            <v>104236</v>
          </cell>
        </row>
        <row r="45642">
          <cell r="B45642">
            <v>104236</v>
          </cell>
        </row>
        <row r="45643">
          <cell r="B45643">
            <v>104207</v>
          </cell>
        </row>
        <row r="45644">
          <cell r="B45644">
            <v>104207</v>
          </cell>
        </row>
        <row r="45645">
          <cell r="B45645">
            <v>104207</v>
          </cell>
        </row>
        <row r="45646">
          <cell r="B45646">
            <v>104207</v>
          </cell>
        </row>
        <row r="45647">
          <cell r="B45647">
            <v>104207</v>
          </cell>
        </row>
        <row r="45648">
          <cell r="B45648">
            <v>104207</v>
          </cell>
        </row>
        <row r="45649">
          <cell r="B45649">
            <v>104207</v>
          </cell>
        </row>
        <row r="45650">
          <cell r="B45650">
            <v>104240</v>
          </cell>
        </row>
        <row r="45651">
          <cell r="B45651">
            <v>104240</v>
          </cell>
        </row>
        <row r="45652">
          <cell r="B45652">
            <v>104240</v>
          </cell>
        </row>
        <row r="45653">
          <cell r="B45653">
            <v>104240</v>
          </cell>
        </row>
        <row r="45654">
          <cell r="B45654">
            <v>104240</v>
          </cell>
        </row>
        <row r="45655">
          <cell r="B45655">
            <v>104240</v>
          </cell>
        </row>
        <row r="45656">
          <cell r="B45656">
            <v>104240</v>
          </cell>
        </row>
        <row r="45657">
          <cell r="B45657">
            <v>104208</v>
          </cell>
        </row>
        <row r="45658">
          <cell r="B45658">
            <v>104208</v>
          </cell>
        </row>
        <row r="45659">
          <cell r="B45659">
            <v>104208</v>
          </cell>
        </row>
        <row r="45660">
          <cell r="B45660">
            <v>104208</v>
          </cell>
        </row>
        <row r="45661">
          <cell r="B45661">
            <v>104208</v>
          </cell>
        </row>
        <row r="45662">
          <cell r="B45662">
            <v>104208</v>
          </cell>
        </row>
        <row r="45663">
          <cell r="B45663">
            <v>104208</v>
          </cell>
        </row>
        <row r="45664">
          <cell r="B45664">
            <v>104244</v>
          </cell>
        </row>
        <row r="45665">
          <cell r="B45665">
            <v>104244</v>
          </cell>
        </row>
        <row r="45666">
          <cell r="B45666">
            <v>104244</v>
          </cell>
        </row>
        <row r="45667">
          <cell r="B45667">
            <v>104244</v>
          </cell>
        </row>
        <row r="45668">
          <cell r="B45668">
            <v>104244</v>
          </cell>
        </row>
        <row r="45669">
          <cell r="B45669">
            <v>104244</v>
          </cell>
        </row>
        <row r="45670">
          <cell r="B45670">
            <v>104244</v>
          </cell>
        </row>
        <row r="45671">
          <cell r="B45671">
            <v>104209</v>
          </cell>
        </row>
        <row r="45672">
          <cell r="B45672">
            <v>104209</v>
          </cell>
        </row>
        <row r="45673">
          <cell r="B45673">
            <v>104209</v>
          </cell>
        </row>
        <row r="45674">
          <cell r="B45674">
            <v>104209</v>
          </cell>
        </row>
        <row r="45675">
          <cell r="B45675">
            <v>104209</v>
          </cell>
        </row>
        <row r="45676">
          <cell r="B45676">
            <v>104209</v>
          </cell>
        </row>
        <row r="45677">
          <cell r="B45677">
            <v>104209</v>
          </cell>
        </row>
        <row r="45678">
          <cell r="B45678">
            <v>104248</v>
          </cell>
        </row>
        <row r="45679">
          <cell r="B45679">
            <v>104248</v>
          </cell>
        </row>
        <row r="45680">
          <cell r="B45680">
            <v>104248</v>
          </cell>
        </row>
        <row r="45681">
          <cell r="B45681">
            <v>104248</v>
          </cell>
        </row>
        <row r="45682">
          <cell r="B45682">
            <v>104248</v>
          </cell>
        </row>
        <row r="45683">
          <cell r="B45683">
            <v>104248</v>
          </cell>
        </row>
        <row r="45684">
          <cell r="B45684">
            <v>104248</v>
          </cell>
        </row>
        <row r="45685">
          <cell r="B45685">
            <v>104210</v>
          </cell>
        </row>
        <row r="45686">
          <cell r="B45686">
            <v>104210</v>
          </cell>
        </row>
        <row r="45687">
          <cell r="B45687">
            <v>104210</v>
          </cell>
        </row>
        <row r="45688">
          <cell r="B45688">
            <v>104210</v>
          </cell>
        </row>
        <row r="45689">
          <cell r="B45689">
            <v>104210</v>
          </cell>
        </row>
        <row r="45690">
          <cell r="B45690">
            <v>104210</v>
          </cell>
        </row>
        <row r="45691">
          <cell r="B45691">
            <v>104210</v>
          </cell>
        </row>
        <row r="45692">
          <cell r="B45692">
            <v>104252</v>
          </cell>
        </row>
        <row r="45693">
          <cell r="B45693">
            <v>104252</v>
          </cell>
        </row>
        <row r="45694">
          <cell r="B45694">
            <v>104252</v>
          </cell>
        </row>
        <row r="45695">
          <cell r="B45695">
            <v>104252</v>
          </cell>
        </row>
        <row r="45696">
          <cell r="B45696">
            <v>104252</v>
          </cell>
        </row>
        <row r="45697">
          <cell r="B45697">
            <v>104252</v>
          </cell>
        </row>
        <row r="45698">
          <cell r="B45698">
            <v>104211</v>
          </cell>
        </row>
        <row r="45699">
          <cell r="B45699">
            <v>104211</v>
          </cell>
        </row>
        <row r="45700">
          <cell r="B45700">
            <v>104211</v>
          </cell>
        </row>
        <row r="45701">
          <cell r="B45701">
            <v>104211</v>
          </cell>
        </row>
        <row r="45702">
          <cell r="B45702">
            <v>104211</v>
          </cell>
        </row>
        <row r="45703">
          <cell r="B45703">
            <v>104211</v>
          </cell>
        </row>
        <row r="45704">
          <cell r="B45704">
            <v>104212</v>
          </cell>
        </row>
        <row r="45705">
          <cell r="B45705">
            <v>104212</v>
          </cell>
        </row>
        <row r="45706">
          <cell r="B45706">
            <v>104212</v>
          </cell>
        </row>
        <row r="45707">
          <cell r="B45707">
            <v>104212</v>
          </cell>
        </row>
        <row r="45708">
          <cell r="B45708">
            <v>104212</v>
          </cell>
        </row>
        <row r="45709">
          <cell r="B45709">
            <v>104212</v>
          </cell>
        </row>
        <row r="45710">
          <cell r="B45710">
            <v>104213</v>
          </cell>
        </row>
        <row r="45711">
          <cell r="B45711">
            <v>104213</v>
          </cell>
        </row>
        <row r="45712">
          <cell r="B45712">
            <v>104213</v>
          </cell>
        </row>
        <row r="45713">
          <cell r="B45713">
            <v>104213</v>
          </cell>
        </row>
        <row r="45714">
          <cell r="B45714">
            <v>104213</v>
          </cell>
        </row>
        <row r="45715">
          <cell r="B45715">
            <v>104213</v>
          </cell>
        </row>
        <row r="45716">
          <cell r="B45716">
            <v>104214</v>
          </cell>
        </row>
        <row r="45717">
          <cell r="B45717">
            <v>104214</v>
          </cell>
        </row>
        <row r="45718">
          <cell r="B45718">
            <v>104214</v>
          </cell>
        </row>
        <row r="45719">
          <cell r="B45719">
            <v>104214</v>
          </cell>
        </row>
        <row r="45720">
          <cell r="B45720">
            <v>104214</v>
          </cell>
        </row>
        <row r="45721">
          <cell r="B45721">
            <v>104214</v>
          </cell>
        </row>
        <row r="45722">
          <cell r="B45722">
            <v>104215</v>
          </cell>
        </row>
        <row r="45723">
          <cell r="B45723">
            <v>104215</v>
          </cell>
        </row>
        <row r="45724">
          <cell r="B45724">
            <v>104215</v>
          </cell>
        </row>
        <row r="45725">
          <cell r="B45725">
            <v>104215</v>
          </cell>
        </row>
        <row r="45726">
          <cell r="B45726">
            <v>104215</v>
          </cell>
        </row>
        <row r="45727">
          <cell r="B45727">
            <v>104215</v>
          </cell>
        </row>
        <row r="45728">
          <cell r="B45728">
            <v>104216</v>
          </cell>
        </row>
        <row r="45729">
          <cell r="B45729">
            <v>104216</v>
          </cell>
        </row>
        <row r="45730">
          <cell r="B45730">
            <v>104216</v>
          </cell>
        </row>
        <row r="45731">
          <cell r="B45731">
            <v>104216</v>
          </cell>
        </row>
        <row r="45732">
          <cell r="B45732">
            <v>104216</v>
          </cell>
        </row>
        <row r="45733">
          <cell r="B45733">
            <v>104216</v>
          </cell>
        </row>
        <row r="45734">
          <cell r="B45734">
            <v>104217</v>
          </cell>
        </row>
        <row r="45735">
          <cell r="B45735">
            <v>104217</v>
          </cell>
        </row>
        <row r="45736">
          <cell r="B45736">
            <v>104217</v>
          </cell>
        </row>
        <row r="45737">
          <cell r="B45737">
            <v>104217</v>
          </cell>
        </row>
        <row r="45738">
          <cell r="B45738">
            <v>104217</v>
          </cell>
        </row>
        <row r="45739">
          <cell r="B45739">
            <v>104221</v>
          </cell>
        </row>
        <row r="45740">
          <cell r="B45740">
            <v>104221</v>
          </cell>
        </row>
        <row r="45741">
          <cell r="B45741">
            <v>104221</v>
          </cell>
        </row>
        <row r="45742">
          <cell r="B45742">
            <v>104221</v>
          </cell>
        </row>
        <row r="45743">
          <cell r="B45743">
            <v>104221</v>
          </cell>
        </row>
        <row r="45744">
          <cell r="B45744">
            <v>104225</v>
          </cell>
        </row>
        <row r="45745">
          <cell r="B45745">
            <v>104225</v>
          </cell>
        </row>
        <row r="45746">
          <cell r="B45746">
            <v>104225</v>
          </cell>
        </row>
        <row r="45747">
          <cell r="B45747">
            <v>104225</v>
          </cell>
        </row>
        <row r="45748">
          <cell r="B45748">
            <v>104225</v>
          </cell>
        </row>
        <row r="45749">
          <cell r="B45749">
            <v>104229</v>
          </cell>
        </row>
        <row r="45750">
          <cell r="B45750">
            <v>104229</v>
          </cell>
        </row>
        <row r="45751">
          <cell r="B45751">
            <v>104229</v>
          </cell>
        </row>
        <row r="45752">
          <cell r="B45752">
            <v>104229</v>
          </cell>
        </row>
        <row r="45753">
          <cell r="B45753">
            <v>104229</v>
          </cell>
        </row>
        <row r="45754">
          <cell r="B45754">
            <v>104233</v>
          </cell>
        </row>
        <row r="45755">
          <cell r="B45755">
            <v>104233</v>
          </cell>
        </row>
        <row r="45756">
          <cell r="B45756">
            <v>104233</v>
          </cell>
        </row>
        <row r="45757">
          <cell r="B45757">
            <v>104233</v>
          </cell>
        </row>
        <row r="45758">
          <cell r="B45758">
            <v>104233</v>
          </cell>
        </row>
        <row r="45759">
          <cell r="B45759">
            <v>104237</v>
          </cell>
        </row>
        <row r="45760">
          <cell r="B45760">
            <v>104237</v>
          </cell>
        </row>
        <row r="45761">
          <cell r="B45761">
            <v>104237</v>
          </cell>
        </row>
        <row r="45762">
          <cell r="B45762">
            <v>104237</v>
          </cell>
        </row>
        <row r="45763">
          <cell r="B45763">
            <v>104237</v>
          </cell>
        </row>
        <row r="45764">
          <cell r="B45764">
            <v>104241</v>
          </cell>
        </row>
        <row r="45765">
          <cell r="B45765">
            <v>104241</v>
          </cell>
        </row>
        <row r="45766">
          <cell r="B45766">
            <v>104241</v>
          </cell>
        </row>
        <row r="45767">
          <cell r="B45767">
            <v>104241</v>
          </cell>
        </row>
        <row r="45768">
          <cell r="B45768">
            <v>104241</v>
          </cell>
        </row>
        <row r="45769">
          <cell r="B45769">
            <v>104245</v>
          </cell>
        </row>
        <row r="45770">
          <cell r="B45770">
            <v>104245</v>
          </cell>
        </row>
        <row r="45771">
          <cell r="B45771">
            <v>104245</v>
          </cell>
        </row>
        <row r="45772">
          <cell r="B45772">
            <v>104245</v>
          </cell>
        </row>
        <row r="45773">
          <cell r="B45773">
            <v>104245</v>
          </cell>
        </row>
        <row r="45774">
          <cell r="B45774">
            <v>104249</v>
          </cell>
        </row>
        <row r="45775">
          <cell r="B45775">
            <v>104249</v>
          </cell>
        </row>
        <row r="45776">
          <cell r="B45776">
            <v>104249</v>
          </cell>
        </row>
        <row r="45777">
          <cell r="B45777">
            <v>104249</v>
          </cell>
        </row>
        <row r="45778">
          <cell r="B45778">
            <v>104253</v>
          </cell>
        </row>
        <row r="45779">
          <cell r="B45779">
            <v>104253</v>
          </cell>
        </row>
        <row r="45780">
          <cell r="B45780">
            <v>104253</v>
          </cell>
        </row>
        <row r="45781">
          <cell r="B45781">
            <v>104253</v>
          </cell>
        </row>
        <row r="45782">
          <cell r="B45782">
            <v>104256</v>
          </cell>
        </row>
        <row r="45783">
          <cell r="B45783">
            <v>104256</v>
          </cell>
        </row>
        <row r="45784">
          <cell r="B45784">
            <v>104256</v>
          </cell>
        </row>
        <row r="45785">
          <cell r="B45785">
            <v>104256</v>
          </cell>
        </row>
        <row r="45786">
          <cell r="B45786">
            <v>104256</v>
          </cell>
        </row>
        <row r="45787">
          <cell r="B45787">
            <v>104256</v>
          </cell>
        </row>
        <row r="45788">
          <cell r="B45788">
            <v>104260</v>
          </cell>
        </row>
        <row r="45789">
          <cell r="B45789">
            <v>104260</v>
          </cell>
        </row>
        <row r="45790">
          <cell r="B45790">
            <v>104260</v>
          </cell>
        </row>
        <row r="45791">
          <cell r="B45791">
            <v>104260</v>
          </cell>
        </row>
        <row r="45792">
          <cell r="B45792">
            <v>104260</v>
          </cell>
        </row>
        <row r="45793">
          <cell r="B45793">
            <v>104260</v>
          </cell>
        </row>
        <row r="45794">
          <cell r="B45794">
            <v>104264</v>
          </cell>
        </row>
        <row r="45795">
          <cell r="B45795">
            <v>104264</v>
          </cell>
        </row>
        <row r="45796">
          <cell r="B45796">
            <v>104264</v>
          </cell>
        </row>
        <row r="45797">
          <cell r="B45797">
            <v>104264</v>
          </cell>
        </row>
        <row r="45798">
          <cell r="B45798">
            <v>104264</v>
          </cell>
        </row>
        <row r="45799">
          <cell r="B45799">
            <v>104264</v>
          </cell>
        </row>
        <row r="45800">
          <cell r="B45800">
            <v>87792</v>
          </cell>
        </row>
        <row r="45801">
          <cell r="B45801">
            <v>87792</v>
          </cell>
        </row>
        <row r="45802">
          <cell r="B45802">
            <v>87792</v>
          </cell>
        </row>
        <row r="45803">
          <cell r="B45803">
            <v>87792</v>
          </cell>
        </row>
        <row r="45804">
          <cell r="B45804">
            <v>87792</v>
          </cell>
        </row>
        <row r="45805">
          <cell r="B45805">
            <v>87797</v>
          </cell>
        </row>
        <row r="45806">
          <cell r="B45806">
            <v>87797</v>
          </cell>
        </row>
        <row r="45807">
          <cell r="B45807">
            <v>87797</v>
          </cell>
        </row>
        <row r="45808">
          <cell r="B45808">
            <v>87797</v>
          </cell>
        </row>
        <row r="45809">
          <cell r="B45809">
            <v>87797</v>
          </cell>
        </row>
        <row r="45810">
          <cell r="B45810">
            <v>87801</v>
          </cell>
        </row>
        <row r="45811">
          <cell r="B45811">
            <v>87801</v>
          </cell>
        </row>
        <row r="45812">
          <cell r="B45812">
            <v>87801</v>
          </cell>
        </row>
        <row r="45813">
          <cell r="B45813">
            <v>87801</v>
          </cell>
        </row>
        <row r="45814">
          <cell r="B45814">
            <v>87801</v>
          </cell>
        </row>
        <row r="45815">
          <cell r="B45815">
            <v>87805</v>
          </cell>
        </row>
        <row r="45816">
          <cell r="B45816">
            <v>87805</v>
          </cell>
        </row>
        <row r="45817">
          <cell r="B45817">
            <v>87805</v>
          </cell>
        </row>
        <row r="45818">
          <cell r="B45818">
            <v>87805</v>
          </cell>
        </row>
        <row r="45819">
          <cell r="B45819">
            <v>87805</v>
          </cell>
        </row>
        <row r="45820">
          <cell r="B45820">
            <v>87775</v>
          </cell>
        </row>
        <row r="45821">
          <cell r="B45821">
            <v>87775</v>
          </cell>
        </row>
        <row r="45822">
          <cell r="B45822">
            <v>87775</v>
          </cell>
        </row>
        <row r="45823">
          <cell r="B45823">
            <v>87775</v>
          </cell>
        </row>
        <row r="45824">
          <cell r="B45824">
            <v>87775</v>
          </cell>
        </row>
        <row r="45825">
          <cell r="B45825">
            <v>87779</v>
          </cell>
        </row>
        <row r="45826">
          <cell r="B45826">
            <v>87779</v>
          </cell>
        </row>
        <row r="45827">
          <cell r="B45827">
            <v>87779</v>
          </cell>
        </row>
        <row r="45828">
          <cell r="B45828">
            <v>87779</v>
          </cell>
        </row>
        <row r="45829">
          <cell r="B45829">
            <v>87779</v>
          </cell>
        </row>
        <row r="45830">
          <cell r="B45830">
            <v>87784</v>
          </cell>
        </row>
        <row r="45831">
          <cell r="B45831">
            <v>87784</v>
          </cell>
        </row>
        <row r="45832">
          <cell r="B45832">
            <v>87784</v>
          </cell>
        </row>
        <row r="45833">
          <cell r="B45833">
            <v>87784</v>
          </cell>
        </row>
        <row r="45834">
          <cell r="B45834">
            <v>87784</v>
          </cell>
        </row>
        <row r="45835">
          <cell r="B45835">
            <v>87788</v>
          </cell>
        </row>
        <row r="45836">
          <cell r="B45836">
            <v>87788</v>
          </cell>
        </row>
        <row r="45837">
          <cell r="B45837">
            <v>87788</v>
          </cell>
        </row>
        <row r="45838">
          <cell r="B45838">
            <v>87788</v>
          </cell>
        </row>
        <row r="45839">
          <cell r="B45839">
            <v>87788</v>
          </cell>
        </row>
        <row r="45840">
          <cell r="B45840">
            <v>87809</v>
          </cell>
        </row>
        <row r="45841">
          <cell r="B45841">
            <v>87809</v>
          </cell>
        </row>
        <row r="45842">
          <cell r="B45842">
            <v>87809</v>
          </cell>
        </row>
        <row r="45843">
          <cell r="B45843">
            <v>87809</v>
          </cell>
        </row>
        <row r="45844">
          <cell r="B45844">
            <v>87813</v>
          </cell>
        </row>
        <row r="45845">
          <cell r="B45845">
            <v>87813</v>
          </cell>
        </row>
        <row r="45846">
          <cell r="B45846">
            <v>87813</v>
          </cell>
        </row>
        <row r="45847">
          <cell r="B45847">
            <v>87813</v>
          </cell>
        </row>
        <row r="45848">
          <cell r="B45848">
            <v>104257</v>
          </cell>
        </row>
        <row r="45849">
          <cell r="B45849">
            <v>104257</v>
          </cell>
        </row>
        <row r="45850">
          <cell r="B45850">
            <v>104257</v>
          </cell>
        </row>
        <row r="45851">
          <cell r="B45851">
            <v>104257</v>
          </cell>
        </row>
        <row r="45852">
          <cell r="B45852">
            <v>87817</v>
          </cell>
        </row>
        <row r="45853">
          <cell r="B45853">
            <v>87817</v>
          </cell>
        </row>
        <row r="45854">
          <cell r="B45854">
            <v>87817</v>
          </cell>
        </row>
        <row r="45855">
          <cell r="B45855">
            <v>87817</v>
          </cell>
        </row>
        <row r="45856">
          <cell r="B45856">
            <v>104261</v>
          </cell>
        </row>
        <row r="45857">
          <cell r="B45857">
            <v>104261</v>
          </cell>
        </row>
        <row r="45858">
          <cell r="B45858">
            <v>104261</v>
          </cell>
        </row>
        <row r="45859">
          <cell r="B45859">
            <v>104261</v>
          </cell>
        </row>
        <row r="45860">
          <cell r="B45860">
            <v>87821</v>
          </cell>
        </row>
        <row r="45861">
          <cell r="B45861">
            <v>87821</v>
          </cell>
        </row>
        <row r="45862">
          <cell r="B45862">
            <v>87821</v>
          </cell>
        </row>
        <row r="45863">
          <cell r="B45863">
            <v>87821</v>
          </cell>
        </row>
        <row r="45864">
          <cell r="B45864">
            <v>87825</v>
          </cell>
        </row>
        <row r="45865">
          <cell r="B45865">
            <v>87825</v>
          </cell>
        </row>
        <row r="45866">
          <cell r="B45866">
            <v>87825</v>
          </cell>
        </row>
        <row r="45867">
          <cell r="B45867">
            <v>87825</v>
          </cell>
        </row>
        <row r="45868">
          <cell r="B45868">
            <v>87829</v>
          </cell>
        </row>
        <row r="45869">
          <cell r="B45869">
            <v>87829</v>
          </cell>
        </row>
        <row r="45870">
          <cell r="B45870">
            <v>87829</v>
          </cell>
        </row>
        <row r="45871">
          <cell r="B45871">
            <v>87829</v>
          </cell>
        </row>
        <row r="45872">
          <cell r="B45872">
            <v>87557</v>
          </cell>
        </row>
        <row r="45873">
          <cell r="B45873">
            <v>87557</v>
          </cell>
        </row>
        <row r="45874">
          <cell r="B45874">
            <v>87557</v>
          </cell>
        </row>
        <row r="45875">
          <cell r="B45875">
            <v>87557</v>
          </cell>
        </row>
        <row r="45876">
          <cell r="B45876">
            <v>87539</v>
          </cell>
        </row>
        <row r="45877">
          <cell r="B45877">
            <v>87539</v>
          </cell>
        </row>
        <row r="45878">
          <cell r="B45878">
            <v>87539</v>
          </cell>
        </row>
        <row r="45879">
          <cell r="B45879">
            <v>87539</v>
          </cell>
        </row>
        <row r="45880">
          <cell r="B45880">
            <v>104972</v>
          </cell>
        </row>
        <row r="45881">
          <cell r="B45881">
            <v>104972</v>
          </cell>
        </row>
        <row r="45882">
          <cell r="B45882">
            <v>104972</v>
          </cell>
        </row>
        <row r="45883">
          <cell r="B45883">
            <v>104972</v>
          </cell>
        </row>
        <row r="45884">
          <cell r="B45884">
            <v>104954</v>
          </cell>
        </row>
        <row r="45885">
          <cell r="B45885">
            <v>104954</v>
          </cell>
        </row>
        <row r="45886">
          <cell r="B45886">
            <v>104954</v>
          </cell>
        </row>
        <row r="45887">
          <cell r="B45887">
            <v>104954</v>
          </cell>
        </row>
        <row r="45888">
          <cell r="B45888">
            <v>104976</v>
          </cell>
        </row>
        <row r="45889">
          <cell r="B45889">
            <v>104976</v>
          </cell>
        </row>
        <row r="45890">
          <cell r="B45890">
            <v>104976</v>
          </cell>
        </row>
        <row r="45891">
          <cell r="B45891">
            <v>104976</v>
          </cell>
        </row>
        <row r="45892">
          <cell r="B45892">
            <v>104966</v>
          </cell>
        </row>
        <row r="45893">
          <cell r="B45893">
            <v>104966</v>
          </cell>
        </row>
        <row r="45894">
          <cell r="B45894">
            <v>104966</v>
          </cell>
        </row>
        <row r="45895">
          <cell r="B45895">
            <v>104966</v>
          </cell>
        </row>
        <row r="45896">
          <cell r="B45896">
            <v>104968</v>
          </cell>
        </row>
        <row r="45897">
          <cell r="B45897">
            <v>104968</v>
          </cell>
        </row>
        <row r="45898">
          <cell r="B45898">
            <v>104968</v>
          </cell>
        </row>
        <row r="45899">
          <cell r="B45899">
            <v>104968</v>
          </cell>
        </row>
        <row r="45900">
          <cell r="B45900">
            <v>104962</v>
          </cell>
        </row>
        <row r="45901">
          <cell r="B45901">
            <v>104962</v>
          </cell>
        </row>
        <row r="45902">
          <cell r="B45902">
            <v>104962</v>
          </cell>
        </row>
        <row r="45903">
          <cell r="B45903">
            <v>104962</v>
          </cell>
        </row>
        <row r="45904">
          <cell r="B45904">
            <v>87550</v>
          </cell>
        </row>
        <row r="45905">
          <cell r="B45905">
            <v>87550</v>
          </cell>
        </row>
        <row r="45906">
          <cell r="B45906">
            <v>87550</v>
          </cell>
        </row>
        <row r="45907">
          <cell r="B45907">
            <v>87550</v>
          </cell>
        </row>
        <row r="45908">
          <cell r="B45908">
            <v>87532</v>
          </cell>
        </row>
        <row r="45909">
          <cell r="B45909">
            <v>87532</v>
          </cell>
        </row>
        <row r="45910">
          <cell r="B45910">
            <v>87532</v>
          </cell>
        </row>
        <row r="45911">
          <cell r="B45911">
            <v>87532</v>
          </cell>
        </row>
        <row r="45912">
          <cell r="B45912">
            <v>87554</v>
          </cell>
        </row>
        <row r="45913">
          <cell r="B45913">
            <v>87554</v>
          </cell>
        </row>
        <row r="45914">
          <cell r="B45914">
            <v>87554</v>
          </cell>
        </row>
        <row r="45915">
          <cell r="B45915">
            <v>87554</v>
          </cell>
        </row>
        <row r="45916">
          <cell r="B45916">
            <v>87536</v>
          </cell>
        </row>
        <row r="45917">
          <cell r="B45917">
            <v>87536</v>
          </cell>
        </row>
        <row r="45918">
          <cell r="B45918">
            <v>87536</v>
          </cell>
        </row>
        <row r="45919">
          <cell r="B45919">
            <v>87536</v>
          </cell>
        </row>
        <row r="45920">
          <cell r="B45920">
            <v>87528</v>
          </cell>
        </row>
        <row r="45921">
          <cell r="B45921">
            <v>87528</v>
          </cell>
        </row>
        <row r="45922">
          <cell r="B45922">
            <v>87528</v>
          </cell>
        </row>
        <row r="45923">
          <cell r="B45923">
            <v>87528</v>
          </cell>
        </row>
        <row r="45924">
          <cell r="B45924">
            <v>87546</v>
          </cell>
        </row>
        <row r="45925">
          <cell r="B45925">
            <v>87546</v>
          </cell>
        </row>
        <row r="45926">
          <cell r="B45926">
            <v>87546</v>
          </cell>
        </row>
        <row r="45927">
          <cell r="B45927">
            <v>87546</v>
          </cell>
        </row>
        <row r="45928">
          <cell r="B45928">
            <v>104971</v>
          </cell>
        </row>
        <row r="45929">
          <cell r="B45929">
            <v>104971</v>
          </cell>
        </row>
        <row r="45930">
          <cell r="B45930">
            <v>104971</v>
          </cell>
        </row>
        <row r="45931">
          <cell r="B45931">
            <v>104971</v>
          </cell>
        </row>
        <row r="45932">
          <cell r="B45932">
            <v>104965</v>
          </cell>
        </row>
        <row r="45933">
          <cell r="B45933">
            <v>104965</v>
          </cell>
        </row>
        <row r="45934">
          <cell r="B45934">
            <v>104965</v>
          </cell>
        </row>
        <row r="45935">
          <cell r="B45935">
            <v>104965</v>
          </cell>
        </row>
        <row r="45936">
          <cell r="B45936">
            <v>104975</v>
          </cell>
        </row>
        <row r="45937">
          <cell r="B45937">
            <v>104975</v>
          </cell>
        </row>
        <row r="45938">
          <cell r="B45938">
            <v>104975</v>
          </cell>
        </row>
        <row r="45939">
          <cell r="B45939">
            <v>104975</v>
          </cell>
        </row>
        <row r="45940">
          <cell r="B45940">
            <v>104957</v>
          </cell>
        </row>
        <row r="45941">
          <cell r="B45941">
            <v>104957</v>
          </cell>
        </row>
        <row r="45942">
          <cell r="B45942">
            <v>104957</v>
          </cell>
        </row>
        <row r="45943">
          <cell r="B45943">
            <v>104957</v>
          </cell>
        </row>
        <row r="45944">
          <cell r="B45944">
            <v>104967</v>
          </cell>
        </row>
        <row r="45945">
          <cell r="B45945">
            <v>104967</v>
          </cell>
        </row>
        <row r="45946">
          <cell r="B45946">
            <v>104967</v>
          </cell>
        </row>
        <row r="45947">
          <cell r="B45947">
            <v>104967</v>
          </cell>
        </row>
        <row r="45948">
          <cell r="B45948">
            <v>104961</v>
          </cell>
        </row>
        <row r="45949">
          <cell r="B45949">
            <v>104961</v>
          </cell>
        </row>
        <row r="45950">
          <cell r="B45950">
            <v>104961</v>
          </cell>
        </row>
        <row r="45951">
          <cell r="B45951">
            <v>104961</v>
          </cell>
        </row>
        <row r="45952">
          <cell r="B45952">
            <v>87549</v>
          </cell>
        </row>
        <row r="45953">
          <cell r="B45953">
            <v>87549</v>
          </cell>
        </row>
        <row r="45954">
          <cell r="B45954">
            <v>87549</v>
          </cell>
        </row>
        <row r="45955">
          <cell r="B45955">
            <v>87549</v>
          </cell>
        </row>
        <row r="45956">
          <cell r="B45956">
            <v>87531</v>
          </cell>
        </row>
        <row r="45957">
          <cell r="B45957">
            <v>87531</v>
          </cell>
        </row>
        <row r="45958">
          <cell r="B45958">
            <v>87531</v>
          </cell>
        </row>
        <row r="45959">
          <cell r="B45959">
            <v>87531</v>
          </cell>
        </row>
        <row r="45960">
          <cell r="B45960">
            <v>87553</v>
          </cell>
        </row>
        <row r="45961">
          <cell r="B45961">
            <v>87553</v>
          </cell>
        </row>
        <row r="45962">
          <cell r="B45962">
            <v>87553</v>
          </cell>
        </row>
        <row r="45963">
          <cell r="B45963">
            <v>87553</v>
          </cell>
        </row>
        <row r="45964">
          <cell r="B45964">
            <v>87535</v>
          </cell>
        </row>
        <row r="45965">
          <cell r="B45965">
            <v>87535</v>
          </cell>
        </row>
        <row r="45966">
          <cell r="B45966">
            <v>87535</v>
          </cell>
        </row>
        <row r="45967">
          <cell r="B45967">
            <v>87535</v>
          </cell>
        </row>
        <row r="45968">
          <cell r="B45968">
            <v>87527</v>
          </cell>
        </row>
        <row r="45969">
          <cell r="B45969">
            <v>87527</v>
          </cell>
        </row>
        <row r="45970">
          <cell r="B45970">
            <v>87527</v>
          </cell>
        </row>
        <row r="45971">
          <cell r="B45971">
            <v>87527</v>
          </cell>
        </row>
        <row r="45972">
          <cell r="B45972">
            <v>87545</v>
          </cell>
        </row>
        <row r="45973">
          <cell r="B45973">
            <v>87545</v>
          </cell>
        </row>
        <row r="45974">
          <cell r="B45974">
            <v>87545</v>
          </cell>
        </row>
        <row r="45975">
          <cell r="B45975">
            <v>87545</v>
          </cell>
        </row>
        <row r="45976">
          <cell r="B45976">
            <v>104960</v>
          </cell>
        </row>
        <row r="45977">
          <cell r="B45977">
            <v>104960</v>
          </cell>
        </row>
        <row r="45978">
          <cell r="B45978">
            <v>104960</v>
          </cell>
        </row>
        <row r="45979">
          <cell r="B45979">
            <v>104960</v>
          </cell>
        </row>
        <row r="45980">
          <cell r="B45980">
            <v>87561</v>
          </cell>
        </row>
        <row r="45981">
          <cell r="B45981">
            <v>87561</v>
          </cell>
        </row>
        <row r="45982">
          <cell r="B45982">
            <v>87561</v>
          </cell>
        </row>
        <row r="45983">
          <cell r="B45983">
            <v>87561</v>
          </cell>
        </row>
        <row r="45984">
          <cell r="B45984">
            <v>104953</v>
          </cell>
        </row>
        <row r="45985">
          <cell r="B45985">
            <v>104953</v>
          </cell>
        </row>
        <row r="45986">
          <cell r="B45986">
            <v>104953</v>
          </cell>
        </row>
        <row r="45987">
          <cell r="B45987">
            <v>104953</v>
          </cell>
        </row>
        <row r="45988">
          <cell r="B45988">
            <v>87543</v>
          </cell>
        </row>
        <row r="45989">
          <cell r="B45989">
            <v>87543</v>
          </cell>
        </row>
        <row r="45990">
          <cell r="B45990">
            <v>87543</v>
          </cell>
        </row>
        <row r="45991">
          <cell r="B45991">
            <v>87543</v>
          </cell>
        </row>
        <row r="45992">
          <cell r="B45992">
            <v>104959</v>
          </cell>
        </row>
        <row r="45993">
          <cell r="B45993">
            <v>104959</v>
          </cell>
        </row>
        <row r="45994">
          <cell r="B45994">
            <v>104959</v>
          </cell>
        </row>
        <row r="45995">
          <cell r="B45995">
            <v>104959</v>
          </cell>
        </row>
        <row r="45996">
          <cell r="B45996">
            <v>104958</v>
          </cell>
        </row>
        <row r="45997">
          <cell r="B45997">
            <v>104958</v>
          </cell>
        </row>
        <row r="45998">
          <cell r="B45998">
            <v>104958</v>
          </cell>
        </row>
        <row r="45999">
          <cell r="B45999">
            <v>104958</v>
          </cell>
        </row>
        <row r="46000">
          <cell r="B46000">
            <v>104970</v>
          </cell>
        </row>
        <row r="46001">
          <cell r="B46001">
            <v>104970</v>
          </cell>
        </row>
        <row r="46002">
          <cell r="B46002">
            <v>104970</v>
          </cell>
        </row>
        <row r="46003">
          <cell r="B46003">
            <v>104970</v>
          </cell>
        </row>
        <row r="46004">
          <cell r="B46004">
            <v>104964</v>
          </cell>
        </row>
        <row r="46005">
          <cell r="B46005">
            <v>104964</v>
          </cell>
        </row>
        <row r="46006">
          <cell r="B46006">
            <v>104964</v>
          </cell>
        </row>
        <row r="46007">
          <cell r="B46007">
            <v>104964</v>
          </cell>
        </row>
        <row r="46008">
          <cell r="B46008">
            <v>104956</v>
          </cell>
        </row>
        <row r="46009">
          <cell r="B46009">
            <v>104956</v>
          </cell>
        </row>
        <row r="46010">
          <cell r="B46010">
            <v>104956</v>
          </cell>
        </row>
        <row r="46011">
          <cell r="B46011">
            <v>104956</v>
          </cell>
        </row>
        <row r="46012">
          <cell r="B46012">
            <v>104974</v>
          </cell>
        </row>
        <row r="46013">
          <cell r="B46013">
            <v>104974</v>
          </cell>
        </row>
        <row r="46014">
          <cell r="B46014">
            <v>104974</v>
          </cell>
        </row>
        <row r="46015">
          <cell r="B46015">
            <v>104974</v>
          </cell>
        </row>
        <row r="46016">
          <cell r="B46016">
            <v>87548</v>
          </cell>
        </row>
        <row r="46017">
          <cell r="B46017">
            <v>87548</v>
          </cell>
        </row>
        <row r="46018">
          <cell r="B46018">
            <v>87548</v>
          </cell>
        </row>
        <row r="46019">
          <cell r="B46019">
            <v>87548</v>
          </cell>
        </row>
        <row r="46020">
          <cell r="B46020">
            <v>87530</v>
          </cell>
        </row>
        <row r="46021">
          <cell r="B46021">
            <v>87530</v>
          </cell>
        </row>
        <row r="46022">
          <cell r="B46022">
            <v>87530</v>
          </cell>
        </row>
        <row r="46023">
          <cell r="B46023">
            <v>87530</v>
          </cell>
        </row>
        <row r="46024">
          <cell r="B46024">
            <v>104952</v>
          </cell>
        </row>
        <row r="46025">
          <cell r="B46025">
            <v>104952</v>
          </cell>
        </row>
        <row r="46026">
          <cell r="B46026">
            <v>104952</v>
          </cell>
        </row>
        <row r="46027">
          <cell r="B46027">
            <v>104952</v>
          </cell>
        </row>
        <row r="46028">
          <cell r="B46028">
            <v>104969</v>
          </cell>
        </row>
        <row r="46029">
          <cell r="B46029">
            <v>104969</v>
          </cell>
        </row>
        <row r="46030">
          <cell r="B46030">
            <v>104969</v>
          </cell>
        </row>
        <row r="46031">
          <cell r="B46031">
            <v>104969</v>
          </cell>
        </row>
        <row r="46032">
          <cell r="B46032">
            <v>104963</v>
          </cell>
        </row>
        <row r="46033">
          <cell r="B46033">
            <v>104963</v>
          </cell>
        </row>
        <row r="46034">
          <cell r="B46034">
            <v>104963</v>
          </cell>
        </row>
        <row r="46035">
          <cell r="B46035">
            <v>104963</v>
          </cell>
        </row>
        <row r="46036">
          <cell r="B46036">
            <v>104955</v>
          </cell>
        </row>
        <row r="46037">
          <cell r="B46037">
            <v>104955</v>
          </cell>
        </row>
        <row r="46038">
          <cell r="B46038">
            <v>104955</v>
          </cell>
        </row>
        <row r="46039">
          <cell r="B46039">
            <v>104955</v>
          </cell>
        </row>
        <row r="46040">
          <cell r="B46040">
            <v>104973</v>
          </cell>
        </row>
        <row r="46041">
          <cell r="B46041">
            <v>104973</v>
          </cell>
        </row>
        <row r="46042">
          <cell r="B46042">
            <v>104973</v>
          </cell>
        </row>
        <row r="46043">
          <cell r="B46043">
            <v>104973</v>
          </cell>
        </row>
        <row r="46044">
          <cell r="B46044">
            <v>87547</v>
          </cell>
        </row>
        <row r="46045">
          <cell r="B46045">
            <v>87547</v>
          </cell>
        </row>
        <row r="46046">
          <cell r="B46046">
            <v>87547</v>
          </cell>
        </row>
        <row r="46047">
          <cell r="B46047">
            <v>87547</v>
          </cell>
        </row>
        <row r="46048">
          <cell r="B46048">
            <v>87529</v>
          </cell>
        </row>
        <row r="46049">
          <cell r="B46049">
            <v>87529</v>
          </cell>
        </row>
        <row r="46050">
          <cell r="B46050">
            <v>87529</v>
          </cell>
        </row>
        <row r="46051">
          <cell r="B46051">
            <v>87529</v>
          </cell>
        </row>
        <row r="46052">
          <cell r="B46052">
            <v>104951</v>
          </cell>
        </row>
        <row r="46053">
          <cell r="B46053">
            <v>104951</v>
          </cell>
        </row>
        <row r="46054">
          <cell r="B46054">
            <v>104951</v>
          </cell>
        </row>
        <row r="46055">
          <cell r="B46055">
            <v>104951</v>
          </cell>
        </row>
        <row r="46056">
          <cell r="B46056">
            <v>104978</v>
          </cell>
        </row>
        <row r="46057">
          <cell r="B46057">
            <v>104978</v>
          </cell>
        </row>
        <row r="46058">
          <cell r="B46058">
            <v>104978</v>
          </cell>
        </row>
        <row r="46059">
          <cell r="B46059">
            <v>104978</v>
          </cell>
        </row>
        <row r="46060">
          <cell r="B46060">
            <v>104977</v>
          </cell>
        </row>
        <row r="46061">
          <cell r="B46061">
            <v>104977</v>
          </cell>
        </row>
        <row r="46062">
          <cell r="B46062">
            <v>104977</v>
          </cell>
        </row>
        <row r="46063">
          <cell r="B46063">
            <v>104977</v>
          </cell>
        </row>
        <row r="46064">
          <cell r="B46064">
            <v>90408</v>
          </cell>
        </row>
        <row r="46065">
          <cell r="B46065">
            <v>90408</v>
          </cell>
        </row>
        <row r="46066">
          <cell r="B46066">
            <v>90408</v>
          </cell>
        </row>
        <row r="46067">
          <cell r="B46067">
            <v>90408</v>
          </cell>
        </row>
        <row r="46068">
          <cell r="B46068">
            <v>90406</v>
          </cell>
        </row>
        <row r="46069">
          <cell r="B46069">
            <v>90406</v>
          </cell>
        </row>
        <row r="46070">
          <cell r="B46070">
            <v>90406</v>
          </cell>
        </row>
        <row r="46071">
          <cell r="B46071">
            <v>90406</v>
          </cell>
        </row>
        <row r="46072">
          <cell r="B46072">
            <v>103313</v>
          </cell>
        </row>
        <row r="46073">
          <cell r="B46073">
            <v>103313</v>
          </cell>
        </row>
        <row r="46074">
          <cell r="B46074">
            <v>103313</v>
          </cell>
        </row>
        <row r="46075">
          <cell r="B46075">
            <v>103313</v>
          </cell>
        </row>
        <row r="46076">
          <cell r="B46076">
            <v>103309</v>
          </cell>
        </row>
        <row r="46077">
          <cell r="B46077">
            <v>103309</v>
          </cell>
        </row>
        <row r="46078">
          <cell r="B46078">
            <v>103309</v>
          </cell>
        </row>
        <row r="46079">
          <cell r="B46079">
            <v>103309</v>
          </cell>
        </row>
        <row r="46080">
          <cell r="B46080">
            <v>103309</v>
          </cell>
        </row>
        <row r="46081">
          <cell r="B46081">
            <v>103309</v>
          </cell>
        </row>
        <row r="46082">
          <cell r="B46082">
            <v>103309</v>
          </cell>
        </row>
        <row r="46083">
          <cell r="B46083">
            <v>103309</v>
          </cell>
        </row>
        <row r="46084">
          <cell r="B46084">
            <v>103309</v>
          </cell>
        </row>
        <row r="46085">
          <cell r="B46085">
            <v>103312</v>
          </cell>
        </row>
        <row r="46086">
          <cell r="B46086">
            <v>103312</v>
          </cell>
        </row>
        <row r="46087">
          <cell r="B46087">
            <v>103312</v>
          </cell>
        </row>
        <row r="46088">
          <cell r="B46088">
            <v>103312</v>
          </cell>
        </row>
        <row r="46089">
          <cell r="B46089">
            <v>103312</v>
          </cell>
        </row>
        <row r="46090">
          <cell r="B46090">
            <v>103312</v>
          </cell>
        </row>
        <row r="46091">
          <cell r="B46091">
            <v>103296</v>
          </cell>
        </row>
        <row r="46092">
          <cell r="B46092">
            <v>103296</v>
          </cell>
        </row>
        <row r="46093">
          <cell r="B46093">
            <v>103296</v>
          </cell>
        </row>
        <row r="46094">
          <cell r="B46094">
            <v>103296</v>
          </cell>
        </row>
        <row r="46095">
          <cell r="B46095">
            <v>103296</v>
          </cell>
        </row>
        <row r="46096">
          <cell r="B46096">
            <v>103296</v>
          </cell>
        </row>
        <row r="46097">
          <cell r="B46097">
            <v>103296</v>
          </cell>
        </row>
        <row r="46098">
          <cell r="B46098">
            <v>103296</v>
          </cell>
        </row>
        <row r="46099">
          <cell r="B46099">
            <v>103296</v>
          </cell>
        </row>
        <row r="46100">
          <cell r="B46100">
            <v>103300</v>
          </cell>
        </row>
        <row r="46101">
          <cell r="B46101">
            <v>103300</v>
          </cell>
        </row>
        <row r="46102">
          <cell r="B46102">
            <v>103300</v>
          </cell>
        </row>
        <row r="46103">
          <cell r="B46103">
            <v>103300</v>
          </cell>
        </row>
        <row r="46104">
          <cell r="B46104">
            <v>103300</v>
          </cell>
        </row>
        <row r="46105">
          <cell r="B46105">
            <v>103300</v>
          </cell>
        </row>
        <row r="46106">
          <cell r="B46106">
            <v>103301</v>
          </cell>
        </row>
        <row r="46107">
          <cell r="B46107">
            <v>103301</v>
          </cell>
        </row>
        <row r="46108">
          <cell r="B46108">
            <v>103301</v>
          </cell>
        </row>
        <row r="46109">
          <cell r="B46109">
            <v>103301</v>
          </cell>
        </row>
        <row r="46110">
          <cell r="B46110">
            <v>103304</v>
          </cell>
        </row>
        <row r="46111">
          <cell r="B46111">
            <v>103304</v>
          </cell>
        </row>
        <row r="46112">
          <cell r="B46112">
            <v>103304</v>
          </cell>
        </row>
        <row r="46113">
          <cell r="B46113">
            <v>103304</v>
          </cell>
        </row>
        <row r="46114">
          <cell r="B46114">
            <v>103305</v>
          </cell>
        </row>
        <row r="46115">
          <cell r="B46115">
            <v>103305</v>
          </cell>
        </row>
        <row r="46116">
          <cell r="B46116">
            <v>103305</v>
          </cell>
        </row>
        <row r="46117">
          <cell r="B46117">
            <v>103305</v>
          </cell>
        </row>
        <row r="46118">
          <cell r="B46118">
            <v>103294</v>
          </cell>
        </row>
        <row r="46119">
          <cell r="B46119">
            <v>103294</v>
          </cell>
        </row>
        <row r="46120">
          <cell r="B46120">
            <v>103294</v>
          </cell>
        </row>
        <row r="46121">
          <cell r="B46121">
            <v>103294</v>
          </cell>
        </row>
        <row r="46122">
          <cell r="B46122">
            <v>103294</v>
          </cell>
        </row>
        <row r="46123">
          <cell r="B46123">
            <v>103294</v>
          </cell>
        </row>
        <row r="46124">
          <cell r="B46124">
            <v>103294</v>
          </cell>
        </row>
        <row r="46125">
          <cell r="B46125">
            <v>103294</v>
          </cell>
        </row>
        <row r="46126">
          <cell r="B46126">
            <v>103294</v>
          </cell>
        </row>
        <row r="46127">
          <cell r="B46127">
            <v>103298</v>
          </cell>
        </row>
        <row r="46128">
          <cell r="B46128">
            <v>103298</v>
          </cell>
        </row>
        <row r="46129">
          <cell r="B46129">
            <v>103298</v>
          </cell>
        </row>
        <row r="46130">
          <cell r="B46130">
            <v>103298</v>
          </cell>
        </row>
        <row r="46131">
          <cell r="B46131">
            <v>103298</v>
          </cell>
        </row>
        <row r="46132">
          <cell r="B46132">
            <v>103298</v>
          </cell>
        </row>
        <row r="46133">
          <cell r="B46133">
            <v>103293</v>
          </cell>
        </row>
        <row r="46134">
          <cell r="B46134">
            <v>103293</v>
          </cell>
        </row>
        <row r="46135">
          <cell r="B46135">
            <v>103293</v>
          </cell>
        </row>
        <row r="46136">
          <cell r="B46136">
            <v>103293</v>
          </cell>
        </row>
        <row r="46137">
          <cell r="B46137">
            <v>103293</v>
          </cell>
        </row>
        <row r="46138">
          <cell r="B46138">
            <v>103293</v>
          </cell>
        </row>
        <row r="46139">
          <cell r="B46139">
            <v>103293</v>
          </cell>
        </row>
        <row r="46140">
          <cell r="B46140">
            <v>103293</v>
          </cell>
        </row>
        <row r="46141">
          <cell r="B46141">
            <v>103293</v>
          </cell>
        </row>
        <row r="46142">
          <cell r="B46142">
            <v>103297</v>
          </cell>
        </row>
        <row r="46143">
          <cell r="B46143">
            <v>103297</v>
          </cell>
        </row>
        <row r="46144">
          <cell r="B46144">
            <v>103297</v>
          </cell>
        </row>
        <row r="46145">
          <cell r="B46145">
            <v>103297</v>
          </cell>
        </row>
        <row r="46146">
          <cell r="B46146">
            <v>103297</v>
          </cell>
        </row>
        <row r="46147">
          <cell r="B46147">
            <v>103297</v>
          </cell>
        </row>
        <row r="46148">
          <cell r="B46148">
            <v>103311</v>
          </cell>
        </row>
        <row r="46149">
          <cell r="B46149">
            <v>103311</v>
          </cell>
        </row>
        <row r="46150">
          <cell r="B46150">
            <v>103311</v>
          </cell>
        </row>
        <row r="46151">
          <cell r="B46151">
            <v>103311</v>
          </cell>
        </row>
        <row r="46152">
          <cell r="B46152">
            <v>103311</v>
          </cell>
        </row>
        <row r="46153">
          <cell r="B46153">
            <v>103311</v>
          </cell>
        </row>
        <row r="46154">
          <cell r="B46154">
            <v>103306</v>
          </cell>
        </row>
        <row r="46155">
          <cell r="B46155">
            <v>103306</v>
          </cell>
        </row>
        <row r="46156">
          <cell r="B46156">
            <v>103306</v>
          </cell>
        </row>
        <row r="46157">
          <cell r="B46157">
            <v>103306</v>
          </cell>
        </row>
        <row r="46158">
          <cell r="B46158">
            <v>103308</v>
          </cell>
        </row>
        <row r="46159">
          <cell r="B46159">
            <v>103308</v>
          </cell>
        </row>
        <row r="46160">
          <cell r="B46160">
            <v>103308</v>
          </cell>
        </row>
        <row r="46161">
          <cell r="B46161">
            <v>103308</v>
          </cell>
        </row>
        <row r="46162">
          <cell r="B46162">
            <v>103308</v>
          </cell>
        </row>
        <row r="46163">
          <cell r="B46163">
            <v>103308</v>
          </cell>
        </row>
        <row r="46164">
          <cell r="B46164">
            <v>103308</v>
          </cell>
        </row>
        <row r="46165">
          <cell r="B46165">
            <v>103308</v>
          </cell>
        </row>
        <row r="46166">
          <cell r="B46166">
            <v>103308</v>
          </cell>
        </row>
        <row r="46167">
          <cell r="B46167">
            <v>103295</v>
          </cell>
        </row>
        <row r="46168">
          <cell r="B46168">
            <v>103295</v>
          </cell>
        </row>
        <row r="46169">
          <cell r="B46169">
            <v>103295</v>
          </cell>
        </row>
        <row r="46170">
          <cell r="B46170">
            <v>103295</v>
          </cell>
        </row>
        <row r="46171">
          <cell r="B46171">
            <v>103295</v>
          </cell>
        </row>
        <row r="46172">
          <cell r="B46172">
            <v>103295</v>
          </cell>
        </row>
        <row r="46173">
          <cell r="B46173">
            <v>103295</v>
          </cell>
        </row>
        <row r="46174">
          <cell r="B46174">
            <v>103295</v>
          </cell>
        </row>
        <row r="46175">
          <cell r="B46175">
            <v>103295</v>
          </cell>
        </row>
        <row r="46176">
          <cell r="B46176">
            <v>103299</v>
          </cell>
        </row>
        <row r="46177">
          <cell r="B46177">
            <v>103299</v>
          </cell>
        </row>
        <row r="46178">
          <cell r="B46178">
            <v>103299</v>
          </cell>
        </row>
        <row r="46179">
          <cell r="B46179">
            <v>103299</v>
          </cell>
        </row>
        <row r="46180">
          <cell r="B46180">
            <v>103299</v>
          </cell>
        </row>
        <row r="46181">
          <cell r="B46181">
            <v>103299</v>
          </cell>
        </row>
        <row r="46182">
          <cell r="B46182">
            <v>103302</v>
          </cell>
        </row>
        <row r="46183">
          <cell r="B46183">
            <v>103302</v>
          </cell>
        </row>
        <row r="46184">
          <cell r="B46184">
            <v>103302</v>
          </cell>
        </row>
        <row r="46185">
          <cell r="B46185">
            <v>103302</v>
          </cell>
        </row>
        <row r="46186">
          <cell r="B46186">
            <v>103307</v>
          </cell>
        </row>
        <row r="46187">
          <cell r="B46187">
            <v>103307</v>
          </cell>
        </row>
        <row r="46188">
          <cell r="B46188">
            <v>103307</v>
          </cell>
        </row>
        <row r="46189">
          <cell r="B46189">
            <v>103307</v>
          </cell>
        </row>
        <row r="46190">
          <cell r="B46190">
            <v>103307</v>
          </cell>
        </row>
        <row r="46191">
          <cell r="B46191">
            <v>103307</v>
          </cell>
        </row>
        <row r="46192">
          <cell r="B46192">
            <v>103307</v>
          </cell>
        </row>
        <row r="46193">
          <cell r="B46193">
            <v>103307</v>
          </cell>
        </row>
        <row r="46194">
          <cell r="B46194">
            <v>103307</v>
          </cell>
        </row>
        <row r="46195">
          <cell r="B46195">
            <v>103310</v>
          </cell>
        </row>
        <row r="46196">
          <cell r="B46196">
            <v>103310</v>
          </cell>
        </row>
        <row r="46197">
          <cell r="B46197">
            <v>103310</v>
          </cell>
        </row>
        <row r="46198">
          <cell r="B46198">
            <v>103310</v>
          </cell>
        </row>
        <row r="46199">
          <cell r="B46199">
            <v>103310</v>
          </cell>
        </row>
        <row r="46200">
          <cell r="B46200">
            <v>103310</v>
          </cell>
        </row>
        <row r="46201">
          <cell r="B46201">
            <v>103303</v>
          </cell>
        </row>
        <row r="46202">
          <cell r="B46202">
            <v>103303</v>
          </cell>
        </row>
        <row r="46203">
          <cell r="B46203">
            <v>103303</v>
          </cell>
        </row>
        <row r="46204">
          <cell r="B46204">
            <v>103303</v>
          </cell>
        </row>
        <row r="46205">
          <cell r="B46205">
            <v>103314</v>
          </cell>
        </row>
        <row r="46206">
          <cell r="B46206">
            <v>103314</v>
          </cell>
        </row>
        <row r="46207">
          <cell r="B46207">
            <v>103314</v>
          </cell>
        </row>
        <row r="46208">
          <cell r="B46208">
            <v>103314</v>
          </cell>
        </row>
        <row r="46209">
          <cell r="B46209">
            <v>103314</v>
          </cell>
        </row>
        <row r="46210">
          <cell r="B46210">
            <v>103314</v>
          </cell>
        </row>
        <row r="46211">
          <cell r="B46211">
            <v>103314</v>
          </cell>
        </row>
        <row r="46212">
          <cell r="B46212">
            <v>103314</v>
          </cell>
        </row>
        <row r="46213">
          <cell r="B46213">
            <v>103314</v>
          </cell>
        </row>
        <row r="46214">
          <cell r="B46214">
            <v>103314</v>
          </cell>
        </row>
        <row r="46215">
          <cell r="B46215">
            <v>103314</v>
          </cell>
        </row>
        <row r="46216">
          <cell r="B46216">
            <v>103314</v>
          </cell>
        </row>
        <row r="46217">
          <cell r="B46217">
            <v>103315</v>
          </cell>
        </row>
        <row r="46218">
          <cell r="B46218">
            <v>103315</v>
          </cell>
        </row>
        <row r="46219">
          <cell r="B46219">
            <v>103315</v>
          </cell>
        </row>
        <row r="46220">
          <cell r="B46220">
            <v>103315</v>
          </cell>
        </row>
        <row r="46221">
          <cell r="B46221">
            <v>103315</v>
          </cell>
        </row>
        <row r="46222">
          <cell r="B46222">
            <v>103315</v>
          </cell>
        </row>
        <row r="46223">
          <cell r="B46223">
            <v>103315</v>
          </cell>
        </row>
        <row r="46224">
          <cell r="B46224">
            <v>103315</v>
          </cell>
        </row>
        <row r="46225">
          <cell r="B46225">
            <v>103315</v>
          </cell>
        </row>
        <row r="46226">
          <cell r="B46226">
            <v>105188</v>
          </cell>
        </row>
        <row r="46227">
          <cell r="B46227">
            <v>105188</v>
          </cell>
        </row>
        <row r="46228">
          <cell r="B46228">
            <v>105188</v>
          </cell>
        </row>
        <row r="46229">
          <cell r="B46229">
            <v>105188</v>
          </cell>
        </row>
        <row r="46230">
          <cell r="B46230">
            <v>105188</v>
          </cell>
        </row>
        <row r="46231">
          <cell r="B46231">
            <v>105188</v>
          </cell>
        </row>
        <row r="46232">
          <cell r="B46232">
            <v>87841</v>
          </cell>
        </row>
        <row r="46233">
          <cell r="B46233">
            <v>87841</v>
          </cell>
        </row>
        <row r="46234">
          <cell r="B46234">
            <v>87841</v>
          </cell>
        </row>
        <row r="46235">
          <cell r="B46235">
            <v>87841</v>
          </cell>
        </row>
        <row r="46236">
          <cell r="B46236">
            <v>87853</v>
          </cell>
        </row>
        <row r="46237">
          <cell r="B46237">
            <v>87853</v>
          </cell>
        </row>
        <row r="46238">
          <cell r="B46238">
            <v>87853</v>
          </cell>
        </row>
        <row r="46239">
          <cell r="B46239">
            <v>87853</v>
          </cell>
        </row>
        <row r="46240">
          <cell r="B46240">
            <v>87853</v>
          </cell>
        </row>
        <row r="46241">
          <cell r="B46241">
            <v>87853</v>
          </cell>
        </row>
        <row r="46242">
          <cell r="B46242">
            <v>105187</v>
          </cell>
        </row>
        <row r="46243">
          <cell r="B46243">
            <v>105187</v>
          </cell>
        </row>
        <row r="46244">
          <cell r="B46244">
            <v>105187</v>
          </cell>
        </row>
        <row r="46245">
          <cell r="B46245">
            <v>105187</v>
          </cell>
        </row>
        <row r="46246">
          <cell r="B46246">
            <v>105187</v>
          </cell>
        </row>
        <row r="46247">
          <cell r="B46247">
            <v>105187</v>
          </cell>
        </row>
        <row r="46248">
          <cell r="B46248">
            <v>87840</v>
          </cell>
        </row>
        <row r="46249">
          <cell r="B46249">
            <v>87840</v>
          </cell>
        </row>
        <row r="46250">
          <cell r="B46250">
            <v>87840</v>
          </cell>
        </row>
        <row r="46251">
          <cell r="B46251">
            <v>87840</v>
          </cell>
        </row>
        <row r="46252">
          <cell r="B46252">
            <v>87852</v>
          </cell>
        </row>
        <row r="46253">
          <cell r="B46253">
            <v>87852</v>
          </cell>
        </row>
        <row r="46254">
          <cell r="B46254">
            <v>87852</v>
          </cell>
        </row>
        <row r="46255">
          <cell r="B46255">
            <v>87852</v>
          </cell>
        </row>
        <row r="46256">
          <cell r="B46256">
            <v>87852</v>
          </cell>
        </row>
        <row r="46257">
          <cell r="B46257">
            <v>87852</v>
          </cell>
        </row>
        <row r="46258">
          <cell r="B46258">
            <v>105186</v>
          </cell>
        </row>
        <row r="46259">
          <cell r="B46259">
            <v>105186</v>
          </cell>
        </row>
        <row r="46260">
          <cell r="B46260">
            <v>105186</v>
          </cell>
        </row>
        <row r="46261">
          <cell r="B46261">
            <v>105186</v>
          </cell>
        </row>
        <row r="46262">
          <cell r="B46262">
            <v>105186</v>
          </cell>
        </row>
        <row r="46263">
          <cell r="B46263">
            <v>105186</v>
          </cell>
        </row>
        <row r="46264">
          <cell r="B46264">
            <v>105186</v>
          </cell>
        </row>
        <row r="46265">
          <cell r="B46265">
            <v>87839</v>
          </cell>
        </row>
        <row r="46266">
          <cell r="B46266">
            <v>87839</v>
          </cell>
        </row>
        <row r="46267">
          <cell r="B46267">
            <v>87839</v>
          </cell>
        </row>
        <row r="46268">
          <cell r="B46268">
            <v>87839</v>
          </cell>
        </row>
        <row r="46269">
          <cell r="B46269">
            <v>87839</v>
          </cell>
        </row>
        <row r="46270">
          <cell r="B46270">
            <v>87851</v>
          </cell>
        </row>
        <row r="46271">
          <cell r="B46271">
            <v>87851</v>
          </cell>
        </row>
        <row r="46272">
          <cell r="B46272">
            <v>87851</v>
          </cell>
        </row>
        <row r="46273">
          <cell r="B46273">
            <v>87851</v>
          </cell>
        </row>
        <row r="46274">
          <cell r="B46274">
            <v>87851</v>
          </cell>
        </row>
        <row r="46275">
          <cell r="B46275">
            <v>87851</v>
          </cell>
        </row>
        <row r="46276">
          <cell r="B46276">
            <v>87851</v>
          </cell>
        </row>
        <row r="46277">
          <cell r="B46277">
            <v>105185</v>
          </cell>
        </row>
        <row r="46278">
          <cell r="B46278">
            <v>105185</v>
          </cell>
        </row>
        <row r="46279">
          <cell r="B46279">
            <v>105185</v>
          </cell>
        </row>
        <row r="46280">
          <cell r="B46280">
            <v>105185</v>
          </cell>
        </row>
        <row r="46281">
          <cell r="B46281">
            <v>105185</v>
          </cell>
        </row>
        <row r="46282">
          <cell r="B46282">
            <v>105185</v>
          </cell>
        </row>
        <row r="46283">
          <cell r="B46283">
            <v>105185</v>
          </cell>
        </row>
        <row r="46284">
          <cell r="B46284">
            <v>87838</v>
          </cell>
        </row>
        <row r="46285">
          <cell r="B46285">
            <v>87838</v>
          </cell>
        </row>
        <row r="46286">
          <cell r="B46286">
            <v>87838</v>
          </cell>
        </row>
        <row r="46287">
          <cell r="B46287">
            <v>87838</v>
          </cell>
        </row>
        <row r="46288">
          <cell r="B46288">
            <v>87838</v>
          </cell>
        </row>
        <row r="46289">
          <cell r="B46289">
            <v>87850</v>
          </cell>
        </row>
        <row r="46290">
          <cell r="B46290">
            <v>87850</v>
          </cell>
        </row>
        <row r="46291">
          <cell r="B46291">
            <v>87850</v>
          </cell>
        </row>
        <row r="46292">
          <cell r="B46292">
            <v>87850</v>
          </cell>
        </row>
        <row r="46293">
          <cell r="B46293">
            <v>87850</v>
          </cell>
        </row>
        <row r="46294">
          <cell r="B46294">
            <v>87850</v>
          </cell>
        </row>
        <row r="46295">
          <cell r="B46295">
            <v>87850</v>
          </cell>
        </row>
        <row r="46296">
          <cell r="B46296">
            <v>105110</v>
          </cell>
        </row>
        <row r="46297">
          <cell r="B46297">
            <v>105110</v>
          </cell>
        </row>
        <row r="46298">
          <cell r="B46298">
            <v>105110</v>
          </cell>
        </row>
        <row r="46299">
          <cell r="B46299">
            <v>105105</v>
          </cell>
        </row>
        <row r="46300">
          <cell r="B46300">
            <v>105105</v>
          </cell>
        </row>
        <row r="46301">
          <cell r="B46301">
            <v>105105</v>
          </cell>
        </row>
        <row r="46302">
          <cell r="B46302">
            <v>105103</v>
          </cell>
        </row>
        <row r="46303">
          <cell r="B46303">
            <v>105103</v>
          </cell>
        </row>
        <row r="46304">
          <cell r="B46304">
            <v>105103</v>
          </cell>
        </row>
        <row r="46305">
          <cell r="B46305">
            <v>105112</v>
          </cell>
        </row>
        <row r="46306">
          <cell r="B46306">
            <v>105112</v>
          </cell>
        </row>
        <row r="46307">
          <cell r="B46307">
            <v>105112</v>
          </cell>
        </row>
        <row r="46308">
          <cell r="B46308">
            <v>105109</v>
          </cell>
        </row>
        <row r="46309">
          <cell r="B46309">
            <v>105109</v>
          </cell>
        </row>
        <row r="46310">
          <cell r="B46310">
            <v>105109</v>
          </cell>
        </row>
        <row r="46311">
          <cell r="B46311">
            <v>105109</v>
          </cell>
        </row>
        <row r="46312">
          <cell r="B46312">
            <v>105109</v>
          </cell>
        </row>
        <row r="46313">
          <cell r="B46313">
            <v>105109</v>
          </cell>
        </row>
        <row r="46314">
          <cell r="B46314">
            <v>105109</v>
          </cell>
        </row>
        <row r="46315">
          <cell r="B46315">
            <v>105108</v>
          </cell>
        </row>
        <row r="46316">
          <cell r="B46316">
            <v>105108</v>
          </cell>
        </row>
        <row r="46317">
          <cell r="B46317">
            <v>105108</v>
          </cell>
        </row>
        <row r="46318">
          <cell r="B46318">
            <v>105108</v>
          </cell>
        </row>
        <row r="46319">
          <cell r="B46319">
            <v>105108</v>
          </cell>
        </row>
        <row r="46320">
          <cell r="B46320">
            <v>105108</v>
          </cell>
        </row>
        <row r="46321">
          <cell r="B46321">
            <v>105108</v>
          </cell>
        </row>
        <row r="46322">
          <cell r="B46322">
            <v>105104</v>
          </cell>
        </row>
        <row r="46323">
          <cell r="B46323">
            <v>105104</v>
          </cell>
        </row>
        <row r="46324">
          <cell r="B46324">
            <v>105104</v>
          </cell>
        </row>
        <row r="46325">
          <cell r="B46325">
            <v>105104</v>
          </cell>
        </row>
        <row r="46326">
          <cell r="B46326">
            <v>105104</v>
          </cell>
        </row>
        <row r="46327">
          <cell r="B46327">
            <v>105107</v>
          </cell>
        </row>
        <row r="46328">
          <cell r="B46328">
            <v>105107</v>
          </cell>
        </row>
        <row r="46329">
          <cell r="B46329">
            <v>105107</v>
          </cell>
        </row>
        <row r="46330">
          <cell r="B46330">
            <v>105106</v>
          </cell>
        </row>
        <row r="46331">
          <cell r="B46331">
            <v>105106</v>
          </cell>
        </row>
        <row r="46332">
          <cell r="B46332">
            <v>105106</v>
          </cell>
        </row>
        <row r="46333">
          <cell r="B46333">
            <v>105111</v>
          </cell>
        </row>
        <row r="46334">
          <cell r="B46334">
            <v>105111</v>
          </cell>
        </row>
        <row r="46335">
          <cell r="B46335">
            <v>105111</v>
          </cell>
        </row>
        <row r="46336">
          <cell r="B46336">
            <v>105111</v>
          </cell>
        </row>
        <row r="46337">
          <cell r="B46337">
            <v>105111</v>
          </cell>
        </row>
        <row r="46338">
          <cell r="B46338">
            <v>98520</v>
          </cell>
        </row>
        <row r="46339">
          <cell r="B46339">
            <v>98520</v>
          </cell>
        </row>
        <row r="46340">
          <cell r="B46340">
            <v>98520</v>
          </cell>
        </row>
        <row r="46341">
          <cell r="B46341">
            <v>98520</v>
          </cell>
        </row>
        <row r="46342">
          <cell r="B46342">
            <v>98520</v>
          </cell>
        </row>
        <row r="46343">
          <cell r="B46343">
            <v>98521</v>
          </cell>
        </row>
        <row r="46344">
          <cell r="B46344">
            <v>98521</v>
          </cell>
        </row>
        <row r="46345">
          <cell r="B46345">
            <v>98521</v>
          </cell>
        </row>
        <row r="46346">
          <cell r="B46346">
            <v>98521</v>
          </cell>
        </row>
        <row r="46347">
          <cell r="B46347">
            <v>105521</v>
          </cell>
        </row>
        <row r="46348">
          <cell r="B46348">
            <v>105521</v>
          </cell>
        </row>
        <row r="46349">
          <cell r="B46349">
            <v>105521</v>
          </cell>
        </row>
        <row r="46350">
          <cell r="B46350">
            <v>105521</v>
          </cell>
        </row>
        <row r="46351">
          <cell r="B46351">
            <v>98509</v>
          </cell>
        </row>
        <row r="46352">
          <cell r="B46352">
            <v>98509</v>
          </cell>
        </row>
        <row r="46353">
          <cell r="B46353">
            <v>98509</v>
          </cell>
        </row>
        <row r="46354">
          <cell r="B46354">
            <v>98509</v>
          </cell>
        </row>
        <row r="46355">
          <cell r="B46355">
            <v>98507</v>
          </cell>
        </row>
        <row r="46356">
          <cell r="B46356">
            <v>98507</v>
          </cell>
        </row>
        <row r="46357">
          <cell r="B46357">
            <v>98507</v>
          </cell>
        </row>
        <row r="46358">
          <cell r="B46358">
            <v>98507</v>
          </cell>
        </row>
        <row r="46359">
          <cell r="B46359">
            <v>98508</v>
          </cell>
        </row>
        <row r="46360">
          <cell r="B46360">
            <v>98508</v>
          </cell>
        </row>
        <row r="46361">
          <cell r="B46361">
            <v>98508</v>
          </cell>
        </row>
        <row r="46362">
          <cell r="B46362">
            <v>98508</v>
          </cell>
        </row>
        <row r="46363">
          <cell r="B46363">
            <v>98506</v>
          </cell>
        </row>
        <row r="46364">
          <cell r="B46364">
            <v>98506</v>
          </cell>
        </row>
        <row r="46365">
          <cell r="B46365">
            <v>98506</v>
          </cell>
        </row>
        <row r="46366">
          <cell r="B46366">
            <v>98506</v>
          </cell>
        </row>
        <row r="46367">
          <cell r="B46367">
            <v>98505</v>
          </cell>
        </row>
        <row r="46368">
          <cell r="B46368">
            <v>98505</v>
          </cell>
        </row>
        <row r="46369">
          <cell r="B46369">
            <v>98505</v>
          </cell>
        </row>
        <row r="46370">
          <cell r="B46370">
            <v>98505</v>
          </cell>
        </row>
        <row r="46371">
          <cell r="B46371">
            <v>98504</v>
          </cell>
        </row>
        <row r="46372">
          <cell r="B46372">
            <v>98504</v>
          </cell>
        </row>
        <row r="46373">
          <cell r="B46373">
            <v>98504</v>
          </cell>
        </row>
        <row r="46374">
          <cell r="B46374">
            <v>98504</v>
          </cell>
        </row>
        <row r="46375">
          <cell r="B46375">
            <v>98503</v>
          </cell>
        </row>
        <row r="46376">
          <cell r="B46376">
            <v>98503</v>
          </cell>
        </row>
        <row r="46377">
          <cell r="B46377">
            <v>98503</v>
          </cell>
        </row>
        <row r="46378">
          <cell r="B46378">
            <v>98503</v>
          </cell>
        </row>
        <row r="46379">
          <cell r="B46379">
            <v>98503</v>
          </cell>
        </row>
        <row r="46380">
          <cell r="B46380">
            <v>103946</v>
          </cell>
        </row>
        <row r="46381">
          <cell r="B46381">
            <v>103946</v>
          </cell>
        </row>
        <row r="46382">
          <cell r="B46382">
            <v>103946</v>
          </cell>
        </row>
        <row r="46383">
          <cell r="B46383">
            <v>103946</v>
          </cell>
        </row>
        <row r="46384">
          <cell r="B46384">
            <v>98517</v>
          </cell>
        </row>
        <row r="46385">
          <cell r="B46385">
            <v>98517</v>
          </cell>
        </row>
        <row r="46386">
          <cell r="B46386">
            <v>98517</v>
          </cell>
        </row>
        <row r="46387">
          <cell r="B46387">
            <v>98517</v>
          </cell>
        </row>
        <row r="46388">
          <cell r="B46388">
            <v>98517</v>
          </cell>
        </row>
        <row r="46389">
          <cell r="B46389">
            <v>98517</v>
          </cell>
        </row>
        <row r="46390">
          <cell r="B46390">
            <v>98518</v>
          </cell>
        </row>
        <row r="46391">
          <cell r="B46391">
            <v>98518</v>
          </cell>
        </row>
        <row r="46392">
          <cell r="B46392">
            <v>98518</v>
          </cell>
        </row>
        <row r="46393">
          <cell r="B46393">
            <v>98518</v>
          </cell>
        </row>
        <row r="46394">
          <cell r="B46394">
            <v>98518</v>
          </cell>
        </row>
        <row r="46395">
          <cell r="B46395">
            <v>98518</v>
          </cell>
        </row>
        <row r="46396">
          <cell r="B46396">
            <v>98516</v>
          </cell>
        </row>
        <row r="46397">
          <cell r="B46397">
            <v>98516</v>
          </cell>
        </row>
        <row r="46398">
          <cell r="B46398">
            <v>98516</v>
          </cell>
        </row>
        <row r="46399">
          <cell r="B46399">
            <v>98516</v>
          </cell>
        </row>
        <row r="46400">
          <cell r="B46400">
            <v>98516</v>
          </cell>
        </row>
        <row r="46401">
          <cell r="B46401">
            <v>98516</v>
          </cell>
        </row>
        <row r="46402">
          <cell r="B46402">
            <v>98514</v>
          </cell>
        </row>
        <row r="46403">
          <cell r="B46403">
            <v>98514</v>
          </cell>
        </row>
        <row r="46404">
          <cell r="B46404">
            <v>98514</v>
          </cell>
        </row>
        <row r="46405">
          <cell r="B46405">
            <v>98514</v>
          </cell>
        </row>
        <row r="46406">
          <cell r="B46406">
            <v>98515</v>
          </cell>
        </row>
        <row r="46407">
          <cell r="B46407">
            <v>98515</v>
          </cell>
        </row>
        <row r="46408">
          <cell r="B46408">
            <v>98515</v>
          </cell>
        </row>
        <row r="46409">
          <cell r="B46409">
            <v>98515</v>
          </cell>
        </row>
        <row r="46410">
          <cell r="B46410">
            <v>98513</v>
          </cell>
        </row>
        <row r="46411">
          <cell r="B46411">
            <v>98513</v>
          </cell>
        </row>
        <row r="46412">
          <cell r="B46412">
            <v>98513</v>
          </cell>
        </row>
        <row r="46413">
          <cell r="B46413">
            <v>98513</v>
          </cell>
        </row>
        <row r="46414">
          <cell r="B46414">
            <v>98511</v>
          </cell>
        </row>
        <row r="46415">
          <cell r="B46415">
            <v>98511</v>
          </cell>
        </row>
        <row r="46416">
          <cell r="B46416">
            <v>98511</v>
          </cell>
        </row>
        <row r="46417">
          <cell r="B46417">
            <v>98511</v>
          </cell>
        </row>
        <row r="46418">
          <cell r="B46418">
            <v>98512</v>
          </cell>
        </row>
        <row r="46419">
          <cell r="B46419">
            <v>98512</v>
          </cell>
        </row>
        <row r="46420">
          <cell r="B46420">
            <v>98512</v>
          </cell>
        </row>
        <row r="46421">
          <cell r="B46421">
            <v>98512</v>
          </cell>
        </row>
        <row r="46422">
          <cell r="B46422">
            <v>98510</v>
          </cell>
        </row>
        <row r="46423">
          <cell r="B46423">
            <v>98510</v>
          </cell>
        </row>
        <row r="46424">
          <cell r="B46424">
            <v>98510</v>
          </cell>
        </row>
        <row r="46425">
          <cell r="B46425">
            <v>98510</v>
          </cell>
        </row>
        <row r="46426">
          <cell r="B46426">
            <v>98519</v>
          </cell>
        </row>
        <row r="46427">
          <cell r="B46427">
            <v>98519</v>
          </cell>
        </row>
        <row r="46428">
          <cell r="B46428">
            <v>98519</v>
          </cell>
        </row>
        <row r="46429">
          <cell r="B46429">
            <v>91599</v>
          </cell>
        </row>
        <row r="46430">
          <cell r="B46430">
            <v>91599</v>
          </cell>
        </row>
        <row r="46431">
          <cell r="B46431">
            <v>91599</v>
          </cell>
        </row>
        <row r="46432">
          <cell r="B46432">
            <v>91599</v>
          </cell>
        </row>
        <row r="46433">
          <cell r="B46433">
            <v>91599</v>
          </cell>
        </row>
        <row r="46434">
          <cell r="B46434">
            <v>91599</v>
          </cell>
        </row>
        <row r="46435">
          <cell r="B46435">
            <v>100065</v>
          </cell>
        </row>
        <row r="46436">
          <cell r="B46436">
            <v>100065</v>
          </cell>
        </row>
        <row r="46437">
          <cell r="B46437">
            <v>100065</v>
          </cell>
        </row>
        <row r="46438">
          <cell r="B46438">
            <v>100065</v>
          </cell>
        </row>
        <row r="46439">
          <cell r="B46439">
            <v>100065</v>
          </cell>
        </row>
        <row r="46440">
          <cell r="B46440">
            <v>100065</v>
          </cell>
        </row>
        <row r="46441">
          <cell r="B46441">
            <v>100069</v>
          </cell>
        </row>
        <row r="46442">
          <cell r="B46442">
            <v>100069</v>
          </cell>
        </row>
        <row r="46443">
          <cell r="B46443">
            <v>100069</v>
          </cell>
        </row>
        <row r="46444">
          <cell r="B46444">
            <v>100069</v>
          </cell>
        </row>
        <row r="46445">
          <cell r="B46445">
            <v>100069</v>
          </cell>
        </row>
        <row r="46446">
          <cell r="B46446">
            <v>100069</v>
          </cell>
        </row>
        <row r="46447">
          <cell r="B46447">
            <v>100063</v>
          </cell>
        </row>
        <row r="46448">
          <cell r="B46448">
            <v>100063</v>
          </cell>
        </row>
        <row r="46449">
          <cell r="B46449">
            <v>100063</v>
          </cell>
        </row>
        <row r="46450">
          <cell r="B46450">
            <v>100063</v>
          </cell>
        </row>
        <row r="46451">
          <cell r="B46451">
            <v>100063</v>
          </cell>
        </row>
        <row r="46452">
          <cell r="B46452">
            <v>100063</v>
          </cell>
        </row>
        <row r="46453">
          <cell r="B46453">
            <v>91597</v>
          </cell>
        </row>
        <row r="46454">
          <cell r="B46454">
            <v>91597</v>
          </cell>
        </row>
        <row r="46455">
          <cell r="B46455">
            <v>91597</v>
          </cell>
        </row>
        <row r="46456">
          <cell r="B46456">
            <v>91597</v>
          </cell>
        </row>
        <row r="46457">
          <cell r="B46457">
            <v>91597</v>
          </cell>
        </row>
        <row r="46458">
          <cell r="B46458">
            <v>91597</v>
          </cell>
        </row>
        <row r="46459">
          <cell r="B46459">
            <v>91598</v>
          </cell>
        </row>
        <row r="46460">
          <cell r="B46460">
            <v>91598</v>
          </cell>
        </row>
        <row r="46461">
          <cell r="B46461">
            <v>91598</v>
          </cell>
        </row>
        <row r="46462">
          <cell r="B46462">
            <v>91598</v>
          </cell>
        </row>
        <row r="46463">
          <cell r="B46463">
            <v>91598</v>
          </cell>
        </row>
        <row r="46464">
          <cell r="B46464">
            <v>91598</v>
          </cell>
        </row>
        <row r="46465">
          <cell r="B46465">
            <v>91596</v>
          </cell>
        </row>
        <row r="46466">
          <cell r="B46466">
            <v>91596</v>
          </cell>
        </row>
        <row r="46467">
          <cell r="B46467">
            <v>91596</v>
          </cell>
        </row>
        <row r="46468">
          <cell r="B46468">
            <v>91596</v>
          </cell>
        </row>
        <row r="46469">
          <cell r="B46469">
            <v>91596</v>
          </cell>
        </row>
        <row r="46470">
          <cell r="B46470">
            <v>91596</v>
          </cell>
        </row>
        <row r="46471">
          <cell r="B46471">
            <v>100064</v>
          </cell>
        </row>
        <row r="46472">
          <cell r="B46472">
            <v>100064</v>
          </cell>
        </row>
        <row r="46473">
          <cell r="B46473">
            <v>100064</v>
          </cell>
        </row>
        <row r="46474">
          <cell r="B46474">
            <v>100064</v>
          </cell>
        </row>
        <row r="46475">
          <cell r="B46475">
            <v>100064</v>
          </cell>
        </row>
        <row r="46476">
          <cell r="B46476">
            <v>100064</v>
          </cell>
        </row>
        <row r="46477">
          <cell r="B46477">
            <v>100066</v>
          </cell>
        </row>
        <row r="46478">
          <cell r="B46478">
            <v>100066</v>
          </cell>
        </row>
        <row r="46479">
          <cell r="B46479">
            <v>100066</v>
          </cell>
        </row>
        <row r="46480">
          <cell r="B46480">
            <v>100066</v>
          </cell>
        </row>
        <row r="46481">
          <cell r="B46481">
            <v>100066</v>
          </cell>
        </row>
        <row r="46482">
          <cell r="B46482">
            <v>100066</v>
          </cell>
        </row>
        <row r="46483">
          <cell r="B46483">
            <v>91603</v>
          </cell>
        </row>
        <row r="46484">
          <cell r="B46484">
            <v>91603</v>
          </cell>
        </row>
        <row r="46485">
          <cell r="B46485">
            <v>91603</v>
          </cell>
        </row>
        <row r="46486">
          <cell r="B46486">
            <v>91603</v>
          </cell>
        </row>
        <row r="46487">
          <cell r="B46487">
            <v>91603</v>
          </cell>
        </row>
        <row r="46488">
          <cell r="B46488">
            <v>100068</v>
          </cell>
        </row>
        <row r="46489">
          <cell r="B46489">
            <v>100068</v>
          </cell>
        </row>
        <row r="46490">
          <cell r="B46490">
            <v>100068</v>
          </cell>
        </row>
        <row r="46491">
          <cell r="B46491">
            <v>100068</v>
          </cell>
        </row>
        <row r="46492">
          <cell r="B46492">
            <v>100068</v>
          </cell>
        </row>
        <row r="46493">
          <cell r="B46493">
            <v>100067</v>
          </cell>
        </row>
        <row r="46494">
          <cell r="B46494">
            <v>100067</v>
          </cell>
        </row>
        <row r="46495">
          <cell r="B46495">
            <v>100067</v>
          </cell>
        </row>
        <row r="46496">
          <cell r="B46496">
            <v>100067</v>
          </cell>
        </row>
        <row r="46497">
          <cell r="B46497">
            <v>100067</v>
          </cell>
        </row>
        <row r="46498">
          <cell r="B46498">
            <v>91601</v>
          </cell>
        </row>
        <row r="46499">
          <cell r="B46499">
            <v>91601</v>
          </cell>
        </row>
        <row r="46500">
          <cell r="B46500">
            <v>91601</v>
          </cell>
        </row>
        <row r="46501">
          <cell r="B46501">
            <v>91601</v>
          </cell>
        </row>
        <row r="46502">
          <cell r="B46502">
            <v>91601</v>
          </cell>
        </row>
        <row r="46503">
          <cell r="B46503">
            <v>91602</v>
          </cell>
        </row>
        <row r="46504">
          <cell r="B46504">
            <v>91602</v>
          </cell>
        </row>
        <row r="46505">
          <cell r="B46505">
            <v>91602</v>
          </cell>
        </row>
        <row r="46506">
          <cell r="B46506">
            <v>91602</v>
          </cell>
        </row>
        <row r="46507">
          <cell r="B46507">
            <v>91602</v>
          </cell>
        </row>
        <row r="46508">
          <cell r="B46508">
            <v>91593</v>
          </cell>
        </row>
        <row r="46509">
          <cell r="B46509">
            <v>91593</v>
          </cell>
        </row>
        <row r="46510">
          <cell r="B46510">
            <v>91593</v>
          </cell>
        </row>
        <row r="46511">
          <cell r="B46511">
            <v>91593</v>
          </cell>
        </row>
        <row r="46512">
          <cell r="B46512">
            <v>91593</v>
          </cell>
        </row>
        <row r="46513">
          <cell r="B46513">
            <v>91593</v>
          </cell>
        </row>
        <row r="46514">
          <cell r="B46514">
            <v>105814</v>
          </cell>
        </row>
        <row r="46515">
          <cell r="B46515">
            <v>105814</v>
          </cell>
        </row>
        <row r="46516">
          <cell r="B46516">
            <v>105814</v>
          </cell>
        </row>
        <row r="46517">
          <cell r="B46517">
            <v>105814</v>
          </cell>
        </row>
        <row r="46518">
          <cell r="B46518">
            <v>105814</v>
          </cell>
        </row>
        <row r="46519">
          <cell r="B46519">
            <v>105814</v>
          </cell>
        </row>
        <row r="46520">
          <cell r="B46520">
            <v>91594</v>
          </cell>
        </row>
        <row r="46521">
          <cell r="B46521">
            <v>91594</v>
          </cell>
        </row>
        <row r="46522">
          <cell r="B46522">
            <v>91594</v>
          </cell>
        </row>
        <row r="46523">
          <cell r="B46523">
            <v>91594</v>
          </cell>
        </row>
        <row r="46524">
          <cell r="B46524">
            <v>91594</v>
          </cell>
        </row>
        <row r="46525">
          <cell r="B46525">
            <v>91594</v>
          </cell>
        </row>
        <row r="46526">
          <cell r="B46526">
            <v>91595</v>
          </cell>
        </row>
        <row r="46527">
          <cell r="B46527">
            <v>91595</v>
          </cell>
        </row>
        <row r="46528">
          <cell r="B46528">
            <v>91595</v>
          </cell>
        </row>
        <row r="46529">
          <cell r="B46529">
            <v>91595</v>
          </cell>
        </row>
        <row r="46530">
          <cell r="B46530">
            <v>91595</v>
          </cell>
        </row>
        <row r="46531">
          <cell r="B46531">
            <v>91595</v>
          </cell>
        </row>
        <row r="46532">
          <cell r="B46532">
            <v>105815</v>
          </cell>
        </row>
        <row r="46533">
          <cell r="B46533">
            <v>105815</v>
          </cell>
        </row>
        <row r="46534">
          <cell r="B46534">
            <v>105815</v>
          </cell>
        </row>
        <row r="46535">
          <cell r="B46535">
            <v>105815</v>
          </cell>
        </row>
        <row r="46536">
          <cell r="B46536">
            <v>105815</v>
          </cell>
        </row>
        <row r="46537">
          <cell r="B46537">
            <v>105815</v>
          </cell>
        </row>
        <row r="46538">
          <cell r="B46538">
            <v>91600</v>
          </cell>
        </row>
        <row r="46539">
          <cell r="B46539">
            <v>91600</v>
          </cell>
        </row>
        <row r="46540">
          <cell r="B46540">
            <v>91600</v>
          </cell>
        </row>
        <row r="46541">
          <cell r="B46541">
            <v>91600</v>
          </cell>
        </row>
        <row r="46542">
          <cell r="B46542">
            <v>91600</v>
          </cell>
        </row>
        <row r="46543">
          <cell r="B46543">
            <v>91600</v>
          </cell>
        </row>
        <row r="46544">
          <cell r="B46544">
            <v>99235</v>
          </cell>
        </row>
        <row r="46545">
          <cell r="B46545">
            <v>99235</v>
          </cell>
        </row>
        <row r="46546">
          <cell r="B46546">
            <v>99235</v>
          </cell>
        </row>
        <row r="46547">
          <cell r="B46547">
            <v>99235</v>
          </cell>
        </row>
        <row r="46548">
          <cell r="B46548">
            <v>99235</v>
          </cell>
        </row>
        <row r="46549">
          <cell r="B46549">
            <v>105539</v>
          </cell>
        </row>
        <row r="46550">
          <cell r="B46550">
            <v>105539</v>
          </cell>
        </row>
        <row r="46551">
          <cell r="B46551">
            <v>105539</v>
          </cell>
        </row>
        <row r="46552">
          <cell r="B46552">
            <v>105539</v>
          </cell>
        </row>
        <row r="46553">
          <cell r="B46553">
            <v>105539</v>
          </cell>
        </row>
        <row r="46554">
          <cell r="B46554">
            <v>105539</v>
          </cell>
        </row>
        <row r="46555">
          <cell r="B46555">
            <v>99439</v>
          </cell>
        </row>
        <row r="46556">
          <cell r="B46556">
            <v>99439</v>
          </cell>
        </row>
        <row r="46557">
          <cell r="B46557">
            <v>99439</v>
          </cell>
        </row>
        <row r="46558">
          <cell r="B46558">
            <v>99439</v>
          </cell>
        </row>
        <row r="46559">
          <cell r="B46559">
            <v>99439</v>
          </cell>
        </row>
        <row r="46560">
          <cell r="B46560">
            <v>99439</v>
          </cell>
        </row>
        <row r="46561">
          <cell r="B46561">
            <v>99439</v>
          </cell>
        </row>
        <row r="46562">
          <cell r="B46562">
            <v>99439</v>
          </cell>
        </row>
        <row r="46563">
          <cell r="B46563">
            <v>105540</v>
          </cell>
        </row>
        <row r="46564">
          <cell r="B46564">
            <v>105540</v>
          </cell>
        </row>
        <row r="46565">
          <cell r="B46565">
            <v>105540</v>
          </cell>
        </row>
        <row r="46566">
          <cell r="B46566">
            <v>105540</v>
          </cell>
        </row>
        <row r="46567">
          <cell r="B46567">
            <v>105540</v>
          </cell>
        </row>
        <row r="46568">
          <cell r="B46568">
            <v>105540</v>
          </cell>
        </row>
        <row r="46569">
          <cell r="B46569">
            <v>103184</v>
          </cell>
        </row>
        <row r="46570">
          <cell r="B46570">
            <v>103184</v>
          </cell>
        </row>
        <row r="46571">
          <cell r="B46571">
            <v>103184</v>
          </cell>
        </row>
        <row r="46572">
          <cell r="B46572">
            <v>103184</v>
          </cell>
        </row>
        <row r="46573">
          <cell r="B46573">
            <v>103184</v>
          </cell>
        </row>
        <row r="46574">
          <cell r="B46574">
            <v>103183</v>
          </cell>
        </row>
        <row r="46575">
          <cell r="B46575">
            <v>103183</v>
          </cell>
        </row>
        <row r="46576">
          <cell r="B46576">
            <v>103183</v>
          </cell>
        </row>
        <row r="46577">
          <cell r="B46577">
            <v>103183</v>
          </cell>
        </row>
        <row r="46578">
          <cell r="B46578">
            <v>103183</v>
          </cell>
        </row>
        <row r="46579">
          <cell r="B46579">
            <v>103183</v>
          </cell>
        </row>
        <row r="46580">
          <cell r="B46580">
            <v>103183</v>
          </cell>
        </row>
        <row r="46581">
          <cell r="B46581">
            <v>103183</v>
          </cell>
        </row>
        <row r="46582">
          <cell r="B46582">
            <v>99434</v>
          </cell>
        </row>
        <row r="46583">
          <cell r="B46583">
            <v>99434</v>
          </cell>
        </row>
        <row r="46584">
          <cell r="B46584">
            <v>99434</v>
          </cell>
        </row>
        <row r="46585">
          <cell r="B46585">
            <v>99434</v>
          </cell>
        </row>
        <row r="46586">
          <cell r="B46586">
            <v>99434</v>
          </cell>
        </row>
        <row r="46587">
          <cell r="B46587">
            <v>99434</v>
          </cell>
        </row>
        <row r="46588">
          <cell r="B46588">
            <v>99434</v>
          </cell>
        </row>
        <row r="46589">
          <cell r="B46589">
            <v>99434</v>
          </cell>
        </row>
        <row r="46590">
          <cell r="B46590">
            <v>99431</v>
          </cell>
        </row>
        <row r="46591">
          <cell r="B46591">
            <v>99431</v>
          </cell>
        </row>
        <row r="46592">
          <cell r="B46592">
            <v>99431</v>
          </cell>
        </row>
        <row r="46593">
          <cell r="B46593">
            <v>99431</v>
          </cell>
        </row>
        <row r="46594">
          <cell r="B46594">
            <v>99431</v>
          </cell>
        </row>
        <row r="46595">
          <cell r="B46595">
            <v>99431</v>
          </cell>
        </row>
        <row r="46596">
          <cell r="B46596">
            <v>99431</v>
          </cell>
        </row>
        <row r="46597">
          <cell r="B46597">
            <v>99431</v>
          </cell>
        </row>
        <row r="46598">
          <cell r="B46598">
            <v>99435</v>
          </cell>
        </row>
        <row r="46599">
          <cell r="B46599">
            <v>99435</v>
          </cell>
        </row>
        <row r="46600">
          <cell r="B46600">
            <v>99435</v>
          </cell>
        </row>
        <row r="46601">
          <cell r="B46601">
            <v>99435</v>
          </cell>
        </row>
        <row r="46602">
          <cell r="B46602">
            <v>99435</v>
          </cell>
        </row>
        <row r="46603">
          <cell r="B46603">
            <v>99435</v>
          </cell>
        </row>
        <row r="46604">
          <cell r="B46604">
            <v>99435</v>
          </cell>
        </row>
        <row r="46605">
          <cell r="B46605">
            <v>99435</v>
          </cell>
        </row>
        <row r="46606">
          <cell r="B46606">
            <v>99432</v>
          </cell>
        </row>
        <row r="46607">
          <cell r="B46607">
            <v>99432</v>
          </cell>
        </row>
        <row r="46608">
          <cell r="B46608">
            <v>99432</v>
          </cell>
        </row>
        <row r="46609">
          <cell r="B46609">
            <v>99432</v>
          </cell>
        </row>
        <row r="46610">
          <cell r="B46610">
            <v>99432</v>
          </cell>
        </row>
        <row r="46611">
          <cell r="B46611">
            <v>99432</v>
          </cell>
        </row>
        <row r="46612">
          <cell r="B46612">
            <v>99432</v>
          </cell>
        </row>
        <row r="46613">
          <cell r="B46613">
            <v>99432</v>
          </cell>
        </row>
        <row r="46614">
          <cell r="B46614">
            <v>99438</v>
          </cell>
        </row>
        <row r="46615">
          <cell r="B46615">
            <v>99438</v>
          </cell>
        </row>
        <row r="46616">
          <cell r="B46616">
            <v>99438</v>
          </cell>
        </row>
        <row r="46617">
          <cell r="B46617">
            <v>99438</v>
          </cell>
        </row>
        <row r="46618">
          <cell r="B46618">
            <v>99438</v>
          </cell>
        </row>
        <row r="46619">
          <cell r="B46619">
            <v>105538</v>
          </cell>
        </row>
        <row r="46620">
          <cell r="B46620">
            <v>105538</v>
          </cell>
        </row>
        <row r="46621">
          <cell r="B46621">
            <v>105538</v>
          </cell>
        </row>
        <row r="46622">
          <cell r="B46622">
            <v>105538</v>
          </cell>
        </row>
        <row r="46623">
          <cell r="B46623">
            <v>105538</v>
          </cell>
        </row>
        <row r="46624">
          <cell r="B46624">
            <v>105538</v>
          </cell>
        </row>
        <row r="46625">
          <cell r="B46625">
            <v>99436</v>
          </cell>
        </row>
        <row r="46626">
          <cell r="B46626">
            <v>99436</v>
          </cell>
        </row>
        <row r="46627">
          <cell r="B46627">
            <v>99436</v>
          </cell>
        </row>
        <row r="46628">
          <cell r="B46628">
            <v>99436</v>
          </cell>
        </row>
        <row r="46629">
          <cell r="B46629">
            <v>99436</v>
          </cell>
        </row>
        <row r="46630">
          <cell r="B46630">
            <v>99436</v>
          </cell>
        </row>
        <row r="46631">
          <cell r="B46631">
            <v>99436</v>
          </cell>
        </row>
        <row r="46632">
          <cell r="B46632">
            <v>99436</v>
          </cell>
        </row>
        <row r="46633">
          <cell r="B46633">
            <v>99437</v>
          </cell>
        </row>
        <row r="46634">
          <cell r="B46634">
            <v>99437</v>
          </cell>
        </row>
        <row r="46635">
          <cell r="B46635">
            <v>99437</v>
          </cell>
        </row>
        <row r="46636">
          <cell r="B46636">
            <v>99437</v>
          </cell>
        </row>
        <row r="46637">
          <cell r="B46637">
            <v>99437</v>
          </cell>
        </row>
        <row r="46638">
          <cell r="B46638">
            <v>105537</v>
          </cell>
        </row>
        <row r="46639">
          <cell r="B46639">
            <v>105537</v>
          </cell>
        </row>
        <row r="46640">
          <cell r="B46640">
            <v>105537</v>
          </cell>
        </row>
        <row r="46641">
          <cell r="B46641">
            <v>105537</v>
          </cell>
        </row>
        <row r="46642">
          <cell r="B46642">
            <v>105537</v>
          </cell>
        </row>
        <row r="46643">
          <cell r="B46643">
            <v>105537</v>
          </cell>
        </row>
        <row r="46644">
          <cell r="B46644">
            <v>99433</v>
          </cell>
        </row>
        <row r="46645">
          <cell r="B46645">
            <v>99433</v>
          </cell>
        </row>
        <row r="46646">
          <cell r="B46646">
            <v>99433</v>
          </cell>
        </row>
        <row r="46647">
          <cell r="B46647">
            <v>99433</v>
          </cell>
        </row>
        <row r="46648">
          <cell r="B46648">
            <v>99433</v>
          </cell>
        </row>
        <row r="46649">
          <cell r="B46649">
            <v>99433</v>
          </cell>
        </row>
        <row r="46650">
          <cell r="B46650">
            <v>99433</v>
          </cell>
        </row>
        <row r="46651">
          <cell r="B46651">
            <v>99433</v>
          </cell>
        </row>
        <row r="46652">
          <cell r="B46652">
            <v>104422</v>
          </cell>
        </row>
        <row r="46653">
          <cell r="B46653">
            <v>104422</v>
          </cell>
        </row>
        <row r="46654">
          <cell r="B46654">
            <v>104422</v>
          </cell>
        </row>
        <row r="46655">
          <cell r="B46655">
            <v>104422</v>
          </cell>
        </row>
        <row r="46656">
          <cell r="B46656">
            <v>105824</v>
          </cell>
        </row>
        <row r="46657">
          <cell r="B46657">
            <v>105824</v>
          </cell>
        </row>
        <row r="46658">
          <cell r="B46658">
            <v>105824</v>
          </cell>
        </row>
        <row r="46659">
          <cell r="B46659">
            <v>105824</v>
          </cell>
        </row>
        <row r="46660">
          <cell r="B46660">
            <v>105825</v>
          </cell>
        </row>
        <row r="46661">
          <cell r="B46661">
            <v>105825</v>
          </cell>
        </row>
        <row r="46662">
          <cell r="B46662">
            <v>105825</v>
          </cell>
        </row>
        <row r="46663">
          <cell r="B46663">
            <v>105825</v>
          </cell>
        </row>
        <row r="46664">
          <cell r="B46664">
            <v>104421</v>
          </cell>
        </row>
        <row r="46665">
          <cell r="B46665">
            <v>104421</v>
          </cell>
        </row>
        <row r="46666">
          <cell r="B46666">
            <v>104421</v>
          </cell>
        </row>
        <row r="46667">
          <cell r="B46667">
            <v>104421</v>
          </cell>
        </row>
        <row r="46668">
          <cell r="B46668">
            <v>105822</v>
          </cell>
        </row>
        <row r="46669">
          <cell r="B46669">
            <v>105822</v>
          </cell>
        </row>
        <row r="46670">
          <cell r="B46670">
            <v>105822</v>
          </cell>
        </row>
        <row r="46671">
          <cell r="B46671">
            <v>105822</v>
          </cell>
        </row>
        <row r="46672">
          <cell r="B46672">
            <v>105823</v>
          </cell>
        </row>
        <row r="46673">
          <cell r="B46673">
            <v>105823</v>
          </cell>
        </row>
        <row r="46674">
          <cell r="B46674">
            <v>105823</v>
          </cell>
        </row>
        <row r="46675">
          <cell r="B46675">
            <v>105823</v>
          </cell>
        </row>
        <row r="46676">
          <cell r="B46676">
            <v>104423</v>
          </cell>
        </row>
        <row r="46677">
          <cell r="B46677">
            <v>104423</v>
          </cell>
        </row>
        <row r="46678">
          <cell r="B46678">
            <v>104423</v>
          </cell>
        </row>
        <row r="46679">
          <cell r="B46679">
            <v>104423</v>
          </cell>
        </row>
        <row r="46680">
          <cell r="B46680">
            <v>105826</v>
          </cell>
        </row>
        <row r="46681">
          <cell r="B46681">
            <v>105826</v>
          </cell>
        </row>
        <row r="46682">
          <cell r="B46682">
            <v>105826</v>
          </cell>
        </row>
        <row r="46683">
          <cell r="B46683">
            <v>105826</v>
          </cell>
        </row>
        <row r="46684">
          <cell r="B46684">
            <v>105827</v>
          </cell>
        </row>
        <row r="46685">
          <cell r="B46685">
            <v>105827</v>
          </cell>
        </row>
        <row r="46686">
          <cell r="B46686">
            <v>105827</v>
          </cell>
        </row>
        <row r="46687">
          <cell r="B46687">
            <v>105827</v>
          </cell>
        </row>
        <row r="46688">
          <cell r="B46688">
            <v>104425</v>
          </cell>
        </row>
        <row r="46689">
          <cell r="B46689">
            <v>104425</v>
          </cell>
        </row>
        <row r="46690">
          <cell r="B46690">
            <v>104425</v>
          </cell>
        </row>
        <row r="46691">
          <cell r="B46691">
            <v>104425</v>
          </cell>
        </row>
        <row r="46692">
          <cell r="B46692">
            <v>105828</v>
          </cell>
        </row>
        <row r="46693">
          <cell r="B46693">
            <v>105828</v>
          </cell>
        </row>
        <row r="46694">
          <cell r="B46694">
            <v>105828</v>
          </cell>
        </row>
        <row r="46695">
          <cell r="B46695">
            <v>105828</v>
          </cell>
        </row>
        <row r="46696">
          <cell r="B46696">
            <v>105829</v>
          </cell>
        </row>
        <row r="46697">
          <cell r="B46697">
            <v>105829</v>
          </cell>
        </row>
        <row r="46698">
          <cell r="B46698">
            <v>105829</v>
          </cell>
        </row>
        <row r="46699">
          <cell r="B46699">
            <v>105829</v>
          </cell>
        </row>
        <row r="46700">
          <cell r="B46700">
            <v>91525</v>
          </cell>
        </row>
        <row r="46701">
          <cell r="B46701">
            <v>91525</v>
          </cell>
        </row>
        <row r="46702">
          <cell r="B46702">
            <v>91525</v>
          </cell>
        </row>
        <row r="46703">
          <cell r="B46703">
            <v>91525</v>
          </cell>
        </row>
        <row r="46704">
          <cell r="B46704">
            <v>105818</v>
          </cell>
        </row>
        <row r="46705">
          <cell r="B46705">
            <v>105818</v>
          </cell>
        </row>
        <row r="46706">
          <cell r="B46706">
            <v>105818</v>
          </cell>
        </row>
        <row r="46707">
          <cell r="B46707">
            <v>105818</v>
          </cell>
        </row>
        <row r="46708">
          <cell r="B46708">
            <v>105819</v>
          </cell>
        </row>
        <row r="46709">
          <cell r="B46709">
            <v>105819</v>
          </cell>
        </row>
        <row r="46710">
          <cell r="B46710">
            <v>105819</v>
          </cell>
        </row>
        <row r="46711">
          <cell r="B46711">
            <v>105819</v>
          </cell>
        </row>
        <row r="46712">
          <cell r="B46712">
            <v>104414</v>
          </cell>
        </row>
        <row r="46713">
          <cell r="B46713">
            <v>104414</v>
          </cell>
        </row>
        <row r="46714">
          <cell r="B46714">
            <v>104414</v>
          </cell>
        </row>
        <row r="46715">
          <cell r="B46715">
            <v>104414</v>
          </cell>
        </row>
        <row r="46716">
          <cell r="B46716">
            <v>105816</v>
          </cell>
        </row>
        <row r="46717">
          <cell r="B46717">
            <v>105816</v>
          </cell>
        </row>
        <row r="46718">
          <cell r="B46718">
            <v>105816</v>
          </cell>
        </row>
        <row r="46719">
          <cell r="B46719">
            <v>105816</v>
          </cell>
        </row>
        <row r="46720">
          <cell r="B46720">
            <v>105817</v>
          </cell>
        </row>
        <row r="46721">
          <cell r="B46721">
            <v>105817</v>
          </cell>
        </row>
        <row r="46722">
          <cell r="B46722">
            <v>105817</v>
          </cell>
        </row>
        <row r="46723">
          <cell r="B46723">
            <v>105817</v>
          </cell>
        </row>
        <row r="46724">
          <cell r="B46724">
            <v>104415</v>
          </cell>
        </row>
        <row r="46725">
          <cell r="B46725">
            <v>104415</v>
          </cell>
        </row>
        <row r="46726">
          <cell r="B46726">
            <v>104415</v>
          </cell>
        </row>
        <row r="46727">
          <cell r="B46727">
            <v>104415</v>
          </cell>
        </row>
        <row r="46728">
          <cell r="B46728">
            <v>105820</v>
          </cell>
        </row>
        <row r="46729">
          <cell r="B46729">
            <v>105820</v>
          </cell>
        </row>
        <row r="46730">
          <cell r="B46730">
            <v>105820</v>
          </cell>
        </row>
        <row r="46731">
          <cell r="B46731">
            <v>105820</v>
          </cell>
        </row>
        <row r="46732">
          <cell r="B46732">
            <v>105821</v>
          </cell>
        </row>
        <row r="46733">
          <cell r="B46733">
            <v>105821</v>
          </cell>
        </row>
        <row r="46734">
          <cell r="B46734">
            <v>105821</v>
          </cell>
        </row>
        <row r="46735">
          <cell r="B46735">
            <v>105821</v>
          </cell>
        </row>
        <row r="46736">
          <cell r="B46736">
            <v>104418</v>
          </cell>
        </row>
        <row r="46737">
          <cell r="B46737">
            <v>104418</v>
          </cell>
        </row>
        <row r="46738">
          <cell r="B46738">
            <v>104418</v>
          </cell>
        </row>
        <row r="46739">
          <cell r="B46739">
            <v>104418</v>
          </cell>
        </row>
        <row r="46740">
          <cell r="B46740">
            <v>91515</v>
          </cell>
        </row>
        <row r="46741">
          <cell r="B46741">
            <v>91515</v>
          </cell>
        </row>
        <row r="46742">
          <cell r="B46742">
            <v>91515</v>
          </cell>
        </row>
        <row r="46743">
          <cell r="B46743">
            <v>91515</v>
          </cell>
        </row>
        <row r="46744">
          <cell r="B46744">
            <v>104419</v>
          </cell>
        </row>
        <row r="46745">
          <cell r="B46745">
            <v>104419</v>
          </cell>
        </row>
        <row r="46746">
          <cell r="B46746">
            <v>104419</v>
          </cell>
        </row>
        <row r="46747">
          <cell r="B46747">
            <v>104419</v>
          </cell>
        </row>
        <row r="46748">
          <cell r="B46748">
            <v>91519</v>
          </cell>
        </row>
        <row r="46749">
          <cell r="B46749">
            <v>91519</v>
          </cell>
        </row>
        <row r="46750">
          <cell r="B46750">
            <v>91519</v>
          </cell>
        </row>
        <row r="46751">
          <cell r="B46751">
            <v>91519</v>
          </cell>
        </row>
        <row r="46752">
          <cell r="B46752">
            <v>91520</v>
          </cell>
        </row>
        <row r="46753">
          <cell r="B46753">
            <v>91520</v>
          </cell>
        </row>
        <row r="46754">
          <cell r="B46754">
            <v>91520</v>
          </cell>
        </row>
        <row r="46755">
          <cell r="B46755">
            <v>91520</v>
          </cell>
        </row>
        <row r="46756">
          <cell r="B46756">
            <v>104416</v>
          </cell>
        </row>
        <row r="46757">
          <cell r="B46757">
            <v>104416</v>
          </cell>
        </row>
        <row r="46758">
          <cell r="B46758">
            <v>104416</v>
          </cell>
        </row>
        <row r="46759">
          <cell r="B46759">
            <v>104416</v>
          </cell>
        </row>
        <row r="46760">
          <cell r="B46760">
            <v>104417</v>
          </cell>
        </row>
        <row r="46761">
          <cell r="B46761">
            <v>104417</v>
          </cell>
        </row>
        <row r="46762">
          <cell r="B46762">
            <v>104417</v>
          </cell>
        </row>
        <row r="46763">
          <cell r="B46763">
            <v>104417</v>
          </cell>
        </row>
        <row r="46764">
          <cell r="B46764">
            <v>91522</v>
          </cell>
        </row>
        <row r="46765">
          <cell r="B46765">
            <v>91522</v>
          </cell>
        </row>
        <row r="46766">
          <cell r="B46766">
            <v>91522</v>
          </cell>
        </row>
        <row r="46767">
          <cell r="B46767">
            <v>91522</v>
          </cell>
        </row>
        <row r="46768">
          <cell r="B46768">
            <v>104412</v>
          </cell>
        </row>
        <row r="46769">
          <cell r="B46769">
            <v>104412</v>
          </cell>
        </row>
        <row r="46770">
          <cell r="B46770">
            <v>104412</v>
          </cell>
        </row>
        <row r="46771">
          <cell r="B46771">
            <v>104412</v>
          </cell>
        </row>
        <row r="46772">
          <cell r="B46772">
            <v>104413</v>
          </cell>
        </row>
        <row r="46773">
          <cell r="B46773">
            <v>104413</v>
          </cell>
        </row>
        <row r="46774">
          <cell r="B46774">
            <v>104413</v>
          </cell>
        </row>
        <row r="46775">
          <cell r="B46775">
            <v>104413</v>
          </cell>
        </row>
        <row r="46776">
          <cell r="B46776">
            <v>102569</v>
          </cell>
        </row>
        <row r="46777">
          <cell r="B46777">
            <v>102569</v>
          </cell>
        </row>
        <row r="46778">
          <cell r="B46778">
            <v>102569</v>
          </cell>
        </row>
        <row r="46779">
          <cell r="B46779">
            <v>102569</v>
          </cell>
        </row>
        <row r="46780">
          <cell r="B46780">
            <v>102569</v>
          </cell>
        </row>
        <row r="46781">
          <cell r="B46781">
            <v>102574</v>
          </cell>
        </row>
        <row r="46782">
          <cell r="B46782">
            <v>102574</v>
          </cell>
        </row>
        <row r="46783">
          <cell r="B46783">
            <v>102574</v>
          </cell>
        </row>
        <row r="46784">
          <cell r="B46784">
            <v>102574</v>
          </cell>
        </row>
        <row r="46785">
          <cell r="B46785">
            <v>102574</v>
          </cell>
        </row>
        <row r="46786">
          <cell r="B46786">
            <v>102573</v>
          </cell>
        </row>
        <row r="46787">
          <cell r="B46787">
            <v>102573</v>
          </cell>
        </row>
        <row r="46788">
          <cell r="B46788">
            <v>102573</v>
          </cell>
        </row>
        <row r="46789">
          <cell r="B46789">
            <v>102573</v>
          </cell>
        </row>
        <row r="46790">
          <cell r="B46790">
            <v>102573</v>
          </cell>
        </row>
        <row r="46791">
          <cell r="B46791">
            <v>102577</v>
          </cell>
        </row>
        <row r="46792">
          <cell r="B46792">
            <v>102577</v>
          </cell>
        </row>
        <row r="46793">
          <cell r="B46793">
            <v>102577</v>
          </cell>
        </row>
        <row r="46794">
          <cell r="B46794">
            <v>102577</v>
          </cell>
        </row>
        <row r="46795">
          <cell r="B46795">
            <v>102577</v>
          </cell>
        </row>
        <row r="46796">
          <cell r="B46796">
            <v>102576</v>
          </cell>
        </row>
        <row r="46797">
          <cell r="B46797">
            <v>102576</v>
          </cell>
        </row>
        <row r="46798">
          <cell r="B46798">
            <v>102576</v>
          </cell>
        </row>
        <row r="46799">
          <cell r="B46799">
            <v>102576</v>
          </cell>
        </row>
        <row r="46800">
          <cell r="B46800">
            <v>102576</v>
          </cell>
        </row>
        <row r="46801">
          <cell r="B46801">
            <v>103083</v>
          </cell>
        </row>
        <row r="46802">
          <cell r="B46802">
            <v>103083</v>
          </cell>
        </row>
        <row r="46803">
          <cell r="B46803">
            <v>103083</v>
          </cell>
        </row>
        <row r="46804">
          <cell r="B46804">
            <v>103083</v>
          </cell>
        </row>
        <row r="46805">
          <cell r="B46805">
            <v>103083</v>
          </cell>
        </row>
        <row r="46806">
          <cell r="B46806">
            <v>103081</v>
          </cell>
        </row>
        <row r="46807">
          <cell r="B46807">
            <v>103081</v>
          </cell>
        </row>
        <row r="46808">
          <cell r="B46808">
            <v>103081</v>
          </cell>
        </row>
        <row r="46809">
          <cell r="B46809">
            <v>103081</v>
          </cell>
        </row>
        <row r="46810">
          <cell r="B46810">
            <v>103081</v>
          </cell>
        </row>
        <row r="46811">
          <cell r="B46811">
            <v>103082</v>
          </cell>
        </row>
        <row r="46812">
          <cell r="B46812">
            <v>103082</v>
          </cell>
        </row>
        <row r="46813">
          <cell r="B46813">
            <v>103082</v>
          </cell>
        </row>
        <row r="46814">
          <cell r="B46814">
            <v>103082</v>
          </cell>
        </row>
        <row r="46815">
          <cell r="B46815">
            <v>103082</v>
          </cell>
        </row>
        <row r="46816">
          <cell r="B46816">
            <v>103086</v>
          </cell>
        </row>
        <row r="46817">
          <cell r="B46817">
            <v>103086</v>
          </cell>
        </row>
        <row r="46818">
          <cell r="B46818">
            <v>103086</v>
          </cell>
        </row>
        <row r="46819">
          <cell r="B46819">
            <v>103086</v>
          </cell>
        </row>
        <row r="46820">
          <cell r="B46820">
            <v>103086</v>
          </cell>
        </row>
        <row r="46821">
          <cell r="B46821">
            <v>103085</v>
          </cell>
        </row>
        <row r="46822">
          <cell r="B46822">
            <v>103085</v>
          </cell>
        </row>
        <row r="46823">
          <cell r="B46823">
            <v>103085</v>
          </cell>
        </row>
        <row r="46824">
          <cell r="B46824">
            <v>103085</v>
          </cell>
        </row>
        <row r="46825">
          <cell r="B46825">
            <v>103085</v>
          </cell>
        </row>
        <row r="46826">
          <cell r="B46826">
            <v>104726</v>
          </cell>
        </row>
        <row r="46827">
          <cell r="B46827">
            <v>104726</v>
          </cell>
        </row>
        <row r="46828">
          <cell r="B46828">
            <v>104726</v>
          </cell>
        </row>
        <row r="46829">
          <cell r="B46829">
            <v>104726</v>
          </cell>
        </row>
        <row r="46830">
          <cell r="B46830">
            <v>104725</v>
          </cell>
        </row>
        <row r="46831">
          <cell r="B46831">
            <v>104725</v>
          </cell>
        </row>
        <row r="46832">
          <cell r="B46832">
            <v>104725</v>
          </cell>
        </row>
        <row r="46833">
          <cell r="B46833">
            <v>104725</v>
          </cell>
        </row>
        <row r="46834">
          <cell r="B46834">
            <v>96374</v>
          </cell>
        </row>
        <row r="46835">
          <cell r="B46835">
            <v>96374</v>
          </cell>
        </row>
        <row r="46836">
          <cell r="B46836">
            <v>96374</v>
          </cell>
        </row>
        <row r="46837">
          <cell r="B46837">
            <v>96374</v>
          </cell>
        </row>
        <row r="46838">
          <cell r="B46838">
            <v>96374</v>
          </cell>
        </row>
        <row r="46839">
          <cell r="B46839">
            <v>96373</v>
          </cell>
        </row>
        <row r="46840">
          <cell r="B46840">
            <v>96373</v>
          </cell>
        </row>
        <row r="46841">
          <cell r="B46841">
            <v>96373</v>
          </cell>
        </row>
        <row r="46842">
          <cell r="B46842">
            <v>96373</v>
          </cell>
        </row>
        <row r="46843">
          <cell r="B46843">
            <v>96373</v>
          </cell>
        </row>
        <row r="46844">
          <cell r="B46844">
            <v>96368</v>
          </cell>
        </row>
        <row r="46845">
          <cell r="B46845">
            <v>96368</v>
          </cell>
        </row>
        <row r="46846">
          <cell r="B46846">
            <v>96368</v>
          </cell>
        </row>
        <row r="46847">
          <cell r="B46847">
            <v>96368</v>
          </cell>
        </row>
        <row r="46848">
          <cell r="B46848">
            <v>96368</v>
          </cell>
        </row>
        <row r="46849">
          <cell r="B46849">
            <v>96368</v>
          </cell>
        </row>
        <row r="46850">
          <cell r="B46850">
            <v>96368</v>
          </cell>
        </row>
        <row r="46851">
          <cell r="B46851">
            <v>96368</v>
          </cell>
        </row>
        <row r="46852">
          <cell r="B46852">
            <v>96368</v>
          </cell>
        </row>
        <row r="46853">
          <cell r="B46853">
            <v>96368</v>
          </cell>
        </row>
        <row r="46854">
          <cell r="B46854">
            <v>96368</v>
          </cell>
        </row>
        <row r="46855">
          <cell r="B46855">
            <v>96368</v>
          </cell>
        </row>
        <row r="46856">
          <cell r="B46856">
            <v>96368</v>
          </cell>
        </row>
        <row r="46857">
          <cell r="B46857">
            <v>96364</v>
          </cell>
        </row>
        <row r="46858">
          <cell r="B46858">
            <v>96364</v>
          </cell>
        </row>
        <row r="46859">
          <cell r="B46859">
            <v>96364</v>
          </cell>
        </row>
        <row r="46860">
          <cell r="B46860">
            <v>96364</v>
          </cell>
        </row>
        <row r="46861">
          <cell r="B46861">
            <v>96364</v>
          </cell>
        </row>
        <row r="46862">
          <cell r="B46862">
            <v>96364</v>
          </cell>
        </row>
        <row r="46863">
          <cell r="B46863">
            <v>96364</v>
          </cell>
        </row>
        <row r="46864">
          <cell r="B46864">
            <v>96364</v>
          </cell>
        </row>
        <row r="46865">
          <cell r="B46865">
            <v>96364</v>
          </cell>
        </row>
        <row r="46866">
          <cell r="B46866">
            <v>96364</v>
          </cell>
        </row>
        <row r="46867">
          <cell r="B46867">
            <v>96364</v>
          </cell>
        </row>
        <row r="46868">
          <cell r="B46868">
            <v>96364</v>
          </cell>
        </row>
        <row r="46869">
          <cell r="B46869">
            <v>96364</v>
          </cell>
        </row>
        <row r="46870">
          <cell r="B46870">
            <v>96369</v>
          </cell>
        </row>
        <row r="46871">
          <cell r="B46871">
            <v>96369</v>
          </cell>
        </row>
        <row r="46872">
          <cell r="B46872">
            <v>96369</v>
          </cell>
        </row>
        <row r="46873">
          <cell r="B46873">
            <v>96369</v>
          </cell>
        </row>
        <row r="46874">
          <cell r="B46874">
            <v>96369</v>
          </cell>
        </row>
        <row r="46875">
          <cell r="B46875">
            <v>96369</v>
          </cell>
        </row>
        <row r="46876">
          <cell r="B46876">
            <v>96369</v>
          </cell>
        </row>
        <row r="46877">
          <cell r="B46877">
            <v>96369</v>
          </cell>
        </row>
        <row r="46878">
          <cell r="B46878">
            <v>96369</v>
          </cell>
        </row>
        <row r="46879">
          <cell r="B46879">
            <v>96369</v>
          </cell>
        </row>
        <row r="46880">
          <cell r="B46880">
            <v>96369</v>
          </cell>
        </row>
        <row r="46881">
          <cell r="B46881">
            <v>96369</v>
          </cell>
        </row>
        <row r="46882">
          <cell r="B46882">
            <v>96369</v>
          </cell>
        </row>
        <row r="46883">
          <cell r="B46883">
            <v>104723</v>
          </cell>
        </row>
        <row r="46884">
          <cell r="B46884">
            <v>104723</v>
          </cell>
        </row>
        <row r="46885">
          <cell r="B46885">
            <v>104723</v>
          </cell>
        </row>
        <row r="46886">
          <cell r="B46886">
            <v>104723</v>
          </cell>
        </row>
        <row r="46887">
          <cell r="B46887">
            <v>104723</v>
          </cell>
        </row>
        <row r="46888">
          <cell r="B46888">
            <v>104723</v>
          </cell>
        </row>
        <row r="46889">
          <cell r="B46889">
            <v>104723</v>
          </cell>
        </row>
        <row r="46890">
          <cell r="B46890">
            <v>104723</v>
          </cell>
        </row>
        <row r="46891">
          <cell r="B46891">
            <v>104723</v>
          </cell>
        </row>
        <row r="46892">
          <cell r="B46892">
            <v>104723</v>
          </cell>
        </row>
        <row r="46893">
          <cell r="B46893">
            <v>104723</v>
          </cell>
        </row>
        <row r="46894">
          <cell r="B46894">
            <v>104723</v>
          </cell>
        </row>
        <row r="46895">
          <cell r="B46895">
            <v>104723</v>
          </cell>
        </row>
        <row r="46896">
          <cell r="B46896">
            <v>96367</v>
          </cell>
        </row>
        <row r="46897">
          <cell r="B46897">
            <v>96367</v>
          </cell>
        </row>
        <row r="46898">
          <cell r="B46898">
            <v>96367</v>
          </cell>
        </row>
        <row r="46899">
          <cell r="B46899">
            <v>96367</v>
          </cell>
        </row>
        <row r="46900">
          <cell r="B46900">
            <v>96367</v>
          </cell>
        </row>
        <row r="46901">
          <cell r="B46901">
            <v>96367</v>
          </cell>
        </row>
        <row r="46902">
          <cell r="B46902">
            <v>96367</v>
          </cell>
        </row>
        <row r="46903">
          <cell r="B46903">
            <v>96367</v>
          </cell>
        </row>
        <row r="46904">
          <cell r="B46904">
            <v>96367</v>
          </cell>
        </row>
        <row r="46905">
          <cell r="B46905">
            <v>96367</v>
          </cell>
        </row>
        <row r="46906">
          <cell r="B46906">
            <v>96367</v>
          </cell>
        </row>
        <row r="46907">
          <cell r="B46907">
            <v>96367</v>
          </cell>
        </row>
        <row r="46908">
          <cell r="B46908">
            <v>96367</v>
          </cell>
        </row>
        <row r="46909">
          <cell r="B46909">
            <v>104722</v>
          </cell>
        </row>
        <row r="46910">
          <cell r="B46910">
            <v>104722</v>
          </cell>
        </row>
        <row r="46911">
          <cell r="B46911">
            <v>104722</v>
          </cell>
        </row>
        <row r="46912">
          <cell r="B46912">
            <v>104722</v>
          </cell>
        </row>
        <row r="46913">
          <cell r="B46913">
            <v>104722</v>
          </cell>
        </row>
        <row r="46914">
          <cell r="B46914">
            <v>104722</v>
          </cell>
        </row>
        <row r="46915">
          <cell r="B46915">
            <v>104722</v>
          </cell>
        </row>
        <row r="46916">
          <cell r="B46916">
            <v>104722</v>
          </cell>
        </row>
        <row r="46917">
          <cell r="B46917">
            <v>104722</v>
          </cell>
        </row>
        <row r="46918">
          <cell r="B46918">
            <v>104722</v>
          </cell>
        </row>
        <row r="46919">
          <cell r="B46919">
            <v>104722</v>
          </cell>
        </row>
        <row r="46920">
          <cell r="B46920">
            <v>104722</v>
          </cell>
        </row>
        <row r="46921">
          <cell r="B46921">
            <v>104722</v>
          </cell>
        </row>
        <row r="46922">
          <cell r="B46922">
            <v>96366</v>
          </cell>
        </row>
        <row r="46923">
          <cell r="B46923">
            <v>96366</v>
          </cell>
        </row>
        <row r="46924">
          <cell r="B46924">
            <v>96366</v>
          </cell>
        </row>
        <row r="46925">
          <cell r="B46925">
            <v>96366</v>
          </cell>
        </row>
        <row r="46926">
          <cell r="B46926">
            <v>96366</v>
          </cell>
        </row>
        <row r="46927">
          <cell r="B46927">
            <v>96366</v>
          </cell>
        </row>
        <row r="46928">
          <cell r="B46928">
            <v>96366</v>
          </cell>
        </row>
        <row r="46929">
          <cell r="B46929">
            <v>96366</v>
          </cell>
        </row>
        <row r="46930">
          <cell r="B46930">
            <v>96366</v>
          </cell>
        </row>
        <row r="46931">
          <cell r="B46931">
            <v>96366</v>
          </cell>
        </row>
        <row r="46932">
          <cell r="B46932">
            <v>96366</v>
          </cell>
        </row>
        <row r="46933">
          <cell r="B46933">
            <v>96366</v>
          </cell>
        </row>
        <row r="46934">
          <cell r="B46934">
            <v>96366</v>
          </cell>
        </row>
        <row r="46935">
          <cell r="B46935">
            <v>96361</v>
          </cell>
        </row>
        <row r="46936">
          <cell r="B46936">
            <v>96361</v>
          </cell>
        </row>
        <row r="46937">
          <cell r="B46937">
            <v>96361</v>
          </cell>
        </row>
        <row r="46938">
          <cell r="B46938">
            <v>96361</v>
          </cell>
        </row>
        <row r="46939">
          <cell r="B46939">
            <v>96361</v>
          </cell>
        </row>
        <row r="46940">
          <cell r="B46940">
            <v>96361</v>
          </cell>
        </row>
        <row r="46941">
          <cell r="B46941">
            <v>96361</v>
          </cell>
        </row>
        <row r="46942">
          <cell r="B46942">
            <v>96361</v>
          </cell>
        </row>
        <row r="46943">
          <cell r="B46943">
            <v>96361</v>
          </cell>
        </row>
        <row r="46944">
          <cell r="B46944">
            <v>96361</v>
          </cell>
        </row>
        <row r="46945">
          <cell r="B46945">
            <v>96361</v>
          </cell>
        </row>
        <row r="46946">
          <cell r="B46946">
            <v>96361</v>
          </cell>
        </row>
        <row r="46947">
          <cell r="B46947">
            <v>104719</v>
          </cell>
        </row>
        <row r="46948">
          <cell r="B46948">
            <v>104719</v>
          </cell>
        </row>
        <row r="46949">
          <cell r="B46949">
            <v>104719</v>
          </cell>
        </row>
        <row r="46950">
          <cell r="B46950">
            <v>104719</v>
          </cell>
        </row>
        <row r="46951">
          <cell r="B46951">
            <v>104719</v>
          </cell>
        </row>
        <row r="46952">
          <cell r="B46952">
            <v>104719</v>
          </cell>
        </row>
        <row r="46953">
          <cell r="B46953">
            <v>104719</v>
          </cell>
        </row>
        <row r="46954">
          <cell r="B46954">
            <v>104719</v>
          </cell>
        </row>
        <row r="46955">
          <cell r="B46955">
            <v>104719</v>
          </cell>
        </row>
        <row r="46956">
          <cell r="B46956">
            <v>104719</v>
          </cell>
        </row>
        <row r="46957">
          <cell r="B46957">
            <v>104719</v>
          </cell>
        </row>
        <row r="46958">
          <cell r="B46958">
            <v>104719</v>
          </cell>
        </row>
        <row r="46959">
          <cell r="B46959">
            <v>96360</v>
          </cell>
        </row>
        <row r="46960">
          <cell r="B46960">
            <v>96360</v>
          </cell>
        </row>
        <row r="46961">
          <cell r="B46961">
            <v>96360</v>
          </cell>
        </row>
        <row r="46962">
          <cell r="B46962">
            <v>96360</v>
          </cell>
        </row>
        <row r="46963">
          <cell r="B46963">
            <v>96360</v>
          </cell>
        </row>
        <row r="46964">
          <cell r="B46964">
            <v>96360</v>
          </cell>
        </row>
        <row r="46965">
          <cell r="B46965">
            <v>96360</v>
          </cell>
        </row>
        <row r="46966">
          <cell r="B46966">
            <v>96360</v>
          </cell>
        </row>
        <row r="46967">
          <cell r="B46967">
            <v>96360</v>
          </cell>
        </row>
        <row r="46968">
          <cell r="B46968">
            <v>96360</v>
          </cell>
        </row>
        <row r="46969">
          <cell r="B46969">
            <v>96360</v>
          </cell>
        </row>
        <row r="46970">
          <cell r="B46970">
            <v>96360</v>
          </cell>
        </row>
        <row r="46971">
          <cell r="B46971">
            <v>96359</v>
          </cell>
        </row>
        <row r="46972">
          <cell r="B46972">
            <v>96359</v>
          </cell>
        </row>
        <row r="46973">
          <cell r="B46973">
            <v>96359</v>
          </cell>
        </row>
        <row r="46974">
          <cell r="B46974">
            <v>96359</v>
          </cell>
        </row>
        <row r="46975">
          <cell r="B46975">
            <v>96359</v>
          </cell>
        </row>
        <row r="46976">
          <cell r="B46976">
            <v>96359</v>
          </cell>
        </row>
        <row r="46977">
          <cell r="B46977">
            <v>96359</v>
          </cell>
        </row>
        <row r="46978">
          <cell r="B46978">
            <v>96359</v>
          </cell>
        </row>
        <row r="46979">
          <cell r="B46979">
            <v>96359</v>
          </cell>
        </row>
        <row r="46980">
          <cell r="B46980">
            <v>96359</v>
          </cell>
        </row>
        <row r="46981">
          <cell r="B46981">
            <v>96359</v>
          </cell>
        </row>
        <row r="46982">
          <cell r="B46982">
            <v>96359</v>
          </cell>
        </row>
        <row r="46983">
          <cell r="B46983">
            <v>104718</v>
          </cell>
        </row>
        <row r="46984">
          <cell r="B46984">
            <v>104718</v>
          </cell>
        </row>
        <row r="46985">
          <cell r="B46985">
            <v>104718</v>
          </cell>
        </row>
        <row r="46986">
          <cell r="B46986">
            <v>104718</v>
          </cell>
        </row>
        <row r="46987">
          <cell r="B46987">
            <v>104718</v>
          </cell>
        </row>
        <row r="46988">
          <cell r="B46988">
            <v>104718</v>
          </cell>
        </row>
        <row r="46989">
          <cell r="B46989">
            <v>104718</v>
          </cell>
        </row>
        <row r="46990">
          <cell r="B46990">
            <v>104718</v>
          </cell>
        </row>
        <row r="46991">
          <cell r="B46991">
            <v>104718</v>
          </cell>
        </row>
        <row r="46992">
          <cell r="B46992">
            <v>104718</v>
          </cell>
        </row>
        <row r="46993">
          <cell r="B46993">
            <v>104718</v>
          </cell>
        </row>
        <row r="46994">
          <cell r="B46994">
            <v>104718</v>
          </cell>
        </row>
        <row r="46995">
          <cell r="B46995">
            <v>96358</v>
          </cell>
        </row>
        <row r="46996">
          <cell r="B46996">
            <v>96358</v>
          </cell>
        </row>
        <row r="46997">
          <cell r="B46997">
            <v>96358</v>
          </cell>
        </row>
        <row r="46998">
          <cell r="B46998">
            <v>96358</v>
          </cell>
        </row>
        <row r="46999">
          <cell r="B46999">
            <v>96358</v>
          </cell>
        </row>
        <row r="47000">
          <cell r="B47000">
            <v>96358</v>
          </cell>
        </row>
        <row r="47001">
          <cell r="B47001">
            <v>96358</v>
          </cell>
        </row>
        <row r="47002">
          <cell r="B47002">
            <v>96358</v>
          </cell>
        </row>
        <row r="47003">
          <cell r="B47003">
            <v>96358</v>
          </cell>
        </row>
        <row r="47004">
          <cell r="B47004">
            <v>96358</v>
          </cell>
        </row>
        <row r="47005">
          <cell r="B47005">
            <v>96358</v>
          </cell>
        </row>
        <row r="47006">
          <cell r="B47006">
            <v>96358</v>
          </cell>
        </row>
        <row r="47007">
          <cell r="B47007">
            <v>96371</v>
          </cell>
        </row>
        <row r="47008">
          <cell r="B47008">
            <v>96371</v>
          </cell>
        </row>
        <row r="47009">
          <cell r="B47009">
            <v>96371</v>
          </cell>
        </row>
        <row r="47010">
          <cell r="B47010">
            <v>96371</v>
          </cell>
        </row>
        <row r="47011">
          <cell r="B47011">
            <v>96371</v>
          </cell>
        </row>
        <row r="47012">
          <cell r="B47012">
            <v>96371</v>
          </cell>
        </row>
        <row r="47013">
          <cell r="B47013">
            <v>96371</v>
          </cell>
        </row>
        <row r="47014">
          <cell r="B47014">
            <v>96371</v>
          </cell>
        </row>
        <row r="47015">
          <cell r="B47015">
            <v>96371</v>
          </cell>
        </row>
        <row r="47016">
          <cell r="B47016">
            <v>96371</v>
          </cell>
        </row>
        <row r="47017">
          <cell r="B47017">
            <v>96371</v>
          </cell>
        </row>
        <row r="47018">
          <cell r="B47018">
            <v>96371</v>
          </cell>
        </row>
        <row r="47019">
          <cell r="B47019">
            <v>104724</v>
          </cell>
        </row>
        <row r="47020">
          <cell r="B47020">
            <v>104724</v>
          </cell>
        </row>
        <row r="47021">
          <cell r="B47021">
            <v>104724</v>
          </cell>
        </row>
        <row r="47022">
          <cell r="B47022">
            <v>104724</v>
          </cell>
        </row>
        <row r="47023">
          <cell r="B47023">
            <v>104724</v>
          </cell>
        </row>
        <row r="47024">
          <cell r="B47024">
            <v>104724</v>
          </cell>
        </row>
        <row r="47025">
          <cell r="B47025">
            <v>104724</v>
          </cell>
        </row>
        <row r="47026">
          <cell r="B47026">
            <v>104724</v>
          </cell>
        </row>
        <row r="47027">
          <cell r="B47027">
            <v>104724</v>
          </cell>
        </row>
        <row r="47028">
          <cell r="B47028">
            <v>104724</v>
          </cell>
        </row>
        <row r="47029">
          <cell r="B47029">
            <v>104724</v>
          </cell>
        </row>
        <row r="47030">
          <cell r="B47030">
            <v>104724</v>
          </cell>
        </row>
        <row r="47031">
          <cell r="B47031">
            <v>96370</v>
          </cell>
        </row>
        <row r="47032">
          <cell r="B47032">
            <v>96370</v>
          </cell>
        </row>
        <row r="47033">
          <cell r="B47033">
            <v>96370</v>
          </cell>
        </row>
        <row r="47034">
          <cell r="B47034">
            <v>96370</v>
          </cell>
        </row>
        <row r="47035">
          <cell r="B47035">
            <v>96370</v>
          </cell>
        </row>
        <row r="47036">
          <cell r="B47036">
            <v>96370</v>
          </cell>
        </row>
        <row r="47037">
          <cell r="B47037">
            <v>96370</v>
          </cell>
        </row>
        <row r="47038">
          <cell r="B47038">
            <v>96370</v>
          </cell>
        </row>
        <row r="47039">
          <cell r="B47039">
            <v>96370</v>
          </cell>
        </row>
        <row r="47040">
          <cell r="B47040">
            <v>96370</v>
          </cell>
        </row>
        <row r="47041">
          <cell r="B47041">
            <v>96370</v>
          </cell>
        </row>
        <row r="47042">
          <cell r="B47042">
            <v>96370</v>
          </cell>
        </row>
        <row r="47043">
          <cell r="B47043">
            <v>96365</v>
          </cell>
        </row>
        <row r="47044">
          <cell r="B47044">
            <v>96365</v>
          </cell>
        </row>
        <row r="47045">
          <cell r="B47045">
            <v>96365</v>
          </cell>
        </row>
        <row r="47046">
          <cell r="B47046">
            <v>96365</v>
          </cell>
        </row>
        <row r="47047">
          <cell r="B47047">
            <v>96365</v>
          </cell>
        </row>
        <row r="47048">
          <cell r="B47048">
            <v>96365</v>
          </cell>
        </row>
        <row r="47049">
          <cell r="B47049">
            <v>96365</v>
          </cell>
        </row>
        <row r="47050">
          <cell r="B47050">
            <v>96365</v>
          </cell>
        </row>
        <row r="47051">
          <cell r="B47051">
            <v>96365</v>
          </cell>
        </row>
        <row r="47052">
          <cell r="B47052">
            <v>96365</v>
          </cell>
        </row>
        <row r="47053">
          <cell r="B47053">
            <v>96365</v>
          </cell>
        </row>
        <row r="47054">
          <cell r="B47054">
            <v>96365</v>
          </cell>
        </row>
        <row r="47055">
          <cell r="B47055">
            <v>96365</v>
          </cell>
        </row>
        <row r="47056">
          <cell r="B47056">
            <v>104721</v>
          </cell>
        </row>
        <row r="47057">
          <cell r="B47057">
            <v>104721</v>
          </cell>
        </row>
        <row r="47058">
          <cell r="B47058">
            <v>104721</v>
          </cell>
        </row>
        <row r="47059">
          <cell r="B47059">
            <v>104721</v>
          </cell>
        </row>
        <row r="47060">
          <cell r="B47060">
            <v>104721</v>
          </cell>
        </row>
        <row r="47061">
          <cell r="B47061">
            <v>104721</v>
          </cell>
        </row>
        <row r="47062">
          <cell r="B47062">
            <v>104721</v>
          </cell>
        </row>
        <row r="47063">
          <cell r="B47063">
            <v>104721</v>
          </cell>
        </row>
        <row r="47064">
          <cell r="B47064">
            <v>104721</v>
          </cell>
        </row>
        <row r="47065">
          <cell r="B47065">
            <v>104721</v>
          </cell>
        </row>
        <row r="47066">
          <cell r="B47066">
            <v>104721</v>
          </cell>
        </row>
        <row r="47067">
          <cell r="B47067">
            <v>104721</v>
          </cell>
        </row>
        <row r="47068">
          <cell r="B47068">
            <v>104721</v>
          </cell>
        </row>
        <row r="47069">
          <cell r="B47069">
            <v>96363</v>
          </cell>
        </row>
        <row r="47070">
          <cell r="B47070">
            <v>96363</v>
          </cell>
        </row>
        <row r="47071">
          <cell r="B47071">
            <v>96363</v>
          </cell>
        </row>
        <row r="47072">
          <cell r="B47072">
            <v>96363</v>
          </cell>
        </row>
        <row r="47073">
          <cell r="B47073">
            <v>96363</v>
          </cell>
        </row>
        <row r="47074">
          <cell r="B47074">
            <v>96363</v>
          </cell>
        </row>
        <row r="47075">
          <cell r="B47075">
            <v>96363</v>
          </cell>
        </row>
        <row r="47076">
          <cell r="B47076">
            <v>96363</v>
          </cell>
        </row>
        <row r="47077">
          <cell r="B47077">
            <v>96363</v>
          </cell>
        </row>
        <row r="47078">
          <cell r="B47078">
            <v>96363</v>
          </cell>
        </row>
        <row r="47079">
          <cell r="B47079">
            <v>96363</v>
          </cell>
        </row>
        <row r="47080">
          <cell r="B47080">
            <v>96363</v>
          </cell>
        </row>
        <row r="47081">
          <cell r="B47081">
            <v>96363</v>
          </cell>
        </row>
        <row r="47082">
          <cell r="B47082">
            <v>104720</v>
          </cell>
        </row>
        <row r="47083">
          <cell r="B47083">
            <v>104720</v>
          </cell>
        </row>
        <row r="47084">
          <cell r="B47084">
            <v>104720</v>
          </cell>
        </row>
        <row r="47085">
          <cell r="B47085">
            <v>104720</v>
          </cell>
        </row>
        <row r="47086">
          <cell r="B47086">
            <v>104720</v>
          </cell>
        </row>
        <row r="47087">
          <cell r="B47087">
            <v>104720</v>
          </cell>
        </row>
        <row r="47088">
          <cell r="B47088">
            <v>104720</v>
          </cell>
        </row>
        <row r="47089">
          <cell r="B47089">
            <v>104720</v>
          </cell>
        </row>
        <row r="47090">
          <cell r="B47090">
            <v>104720</v>
          </cell>
        </row>
        <row r="47091">
          <cell r="B47091">
            <v>104720</v>
          </cell>
        </row>
        <row r="47092">
          <cell r="B47092">
            <v>104720</v>
          </cell>
        </row>
        <row r="47093">
          <cell r="B47093">
            <v>104720</v>
          </cell>
        </row>
        <row r="47094">
          <cell r="B47094">
            <v>104720</v>
          </cell>
        </row>
        <row r="47095">
          <cell r="B47095">
            <v>96362</v>
          </cell>
        </row>
        <row r="47096">
          <cell r="B47096">
            <v>96362</v>
          </cell>
        </row>
        <row r="47097">
          <cell r="B47097">
            <v>96362</v>
          </cell>
        </row>
        <row r="47098">
          <cell r="B47098">
            <v>96362</v>
          </cell>
        </row>
        <row r="47099">
          <cell r="B47099">
            <v>96362</v>
          </cell>
        </row>
        <row r="47100">
          <cell r="B47100">
            <v>96362</v>
          </cell>
        </row>
        <row r="47101">
          <cell r="B47101">
            <v>96362</v>
          </cell>
        </row>
        <row r="47102">
          <cell r="B47102">
            <v>96362</v>
          </cell>
        </row>
        <row r="47103">
          <cell r="B47103">
            <v>96362</v>
          </cell>
        </row>
        <row r="47104">
          <cell r="B47104">
            <v>96362</v>
          </cell>
        </row>
        <row r="47105">
          <cell r="B47105">
            <v>96362</v>
          </cell>
        </row>
        <row r="47106">
          <cell r="B47106">
            <v>96362</v>
          </cell>
        </row>
        <row r="47107">
          <cell r="B47107">
            <v>96362</v>
          </cell>
        </row>
        <row r="47108">
          <cell r="B47108">
            <v>103191</v>
          </cell>
        </row>
        <row r="47109">
          <cell r="B47109">
            <v>103191</v>
          </cell>
        </row>
        <row r="47110">
          <cell r="B47110">
            <v>103191</v>
          </cell>
        </row>
        <row r="47111">
          <cell r="B47111">
            <v>103191</v>
          </cell>
        </row>
        <row r="47112">
          <cell r="B47112">
            <v>103191</v>
          </cell>
        </row>
        <row r="47113">
          <cell r="B47113">
            <v>103191</v>
          </cell>
        </row>
        <row r="47114">
          <cell r="B47114">
            <v>103191</v>
          </cell>
        </row>
        <row r="47115">
          <cell r="B47115">
            <v>103191</v>
          </cell>
        </row>
        <row r="47116">
          <cell r="B47116">
            <v>103206</v>
          </cell>
        </row>
        <row r="47117">
          <cell r="B47117">
            <v>103206</v>
          </cell>
        </row>
        <row r="47118">
          <cell r="B47118">
            <v>103206</v>
          </cell>
        </row>
        <row r="47119">
          <cell r="B47119">
            <v>103206</v>
          </cell>
        </row>
        <row r="47120">
          <cell r="B47120">
            <v>103206</v>
          </cell>
        </row>
        <row r="47121">
          <cell r="B47121">
            <v>103206</v>
          </cell>
        </row>
        <row r="47122">
          <cell r="B47122">
            <v>103206</v>
          </cell>
        </row>
        <row r="47123">
          <cell r="B47123">
            <v>103206</v>
          </cell>
        </row>
        <row r="47124">
          <cell r="B47124">
            <v>103206</v>
          </cell>
        </row>
        <row r="47125">
          <cell r="B47125">
            <v>103211</v>
          </cell>
        </row>
        <row r="47126">
          <cell r="B47126">
            <v>103211</v>
          </cell>
        </row>
        <row r="47127">
          <cell r="B47127">
            <v>103211</v>
          </cell>
        </row>
        <row r="47128">
          <cell r="B47128">
            <v>103211</v>
          </cell>
        </row>
        <row r="47129">
          <cell r="B47129">
            <v>103211</v>
          </cell>
        </row>
        <row r="47130">
          <cell r="B47130">
            <v>103211</v>
          </cell>
        </row>
        <row r="47131">
          <cell r="B47131">
            <v>103211</v>
          </cell>
        </row>
        <row r="47132">
          <cell r="B47132">
            <v>103211</v>
          </cell>
        </row>
        <row r="47133">
          <cell r="B47133">
            <v>103211</v>
          </cell>
        </row>
        <row r="47134">
          <cell r="B47134">
            <v>103196</v>
          </cell>
        </row>
        <row r="47135">
          <cell r="B47135">
            <v>103196</v>
          </cell>
        </row>
        <row r="47136">
          <cell r="B47136">
            <v>103196</v>
          </cell>
        </row>
        <row r="47137">
          <cell r="B47137">
            <v>103196</v>
          </cell>
        </row>
        <row r="47138">
          <cell r="B47138">
            <v>103196</v>
          </cell>
        </row>
        <row r="47139">
          <cell r="B47139">
            <v>103196</v>
          </cell>
        </row>
        <row r="47140">
          <cell r="B47140">
            <v>103212</v>
          </cell>
        </row>
        <row r="47141">
          <cell r="B47141">
            <v>103212</v>
          </cell>
        </row>
        <row r="47142">
          <cell r="B47142">
            <v>103212</v>
          </cell>
        </row>
        <row r="47143">
          <cell r="B47143">
            <v>103212</v>
          </cell>
        </row>
        <row r="47144">
          <cell r="B47144">
            <v>103212</v>
          </cell>
        </row>
        <row r="47145">
          <cell r="B47145">
            <v>103212</v>
          </cell>
        </row>
        <row r="47146">
          <cell r="B47146">
            <v>103212</v>
          </cell>
        </row>
        <row r="47147">
          <cell r="B47147">
            <v>103212</v>
          </cell>
        </row>
        <row r="47148">
          <cell r="B47148">
            <v>103212</v>
          </cell>
        </row>
        <row r="47149">
          <cell r="B47149">
            <v>103197</v>
          </cell>
        </row>
        <row r="47150">
          <cell r="B47150">
            <v>103197</v>
          </cell>
        </row>
        <row r="47151">
          <cell r="B47151">
            <v>103197</v>
          </cell>
        </row>
        <row r="47152">
          <cell r="B47152">
            <v>103197</v>
          </cell>
        </row>
        <row r="47153">
          <cell r="B47153">
            <v>103197</v>
          </cell>
        </row>
        <row r="47154">
          <cell r="B47154">
            <v>103197</v>
          </cell>
        </row>
        <row r="47155">
          <cell r="B47155">
            <v>103217</v>
          </cell>
        </row>
        <row r="47156">
          <cell r="B47156">
            <v>103217</v>
          </cell>
        </row>
        <row r="47157">
          <cell r="B47157">
            <v>103217</v>
          </cell>
        </row>
        <row r="47158">
          <cell r="B47158">
            <v>103217</v>
          </cell>
        </row>
        <row r="47159">
          <cell r="B47159">
            <v>103217</v>
          </cell>
        </row>
        <row r="47160">
          <cell r="B47160">
            <v>103217</v>
          </cell>
        </row>
        <row r="47161">
          <cell r="B47161">
            <v>103217</v>
          </cell>
        </row>
        <row r="47162">
          <cell r="B47162">
            <v>103217</v>
          </cell>
        </row>
        <row r="47163">
          <cell r="B47163">
            <v>103217</v>
          </cell>
        </row>
        <row r="47164">
          <cell r="B47164">
            <v>103202</v>
          </cell>
        </row>
        <row r="47165">
          <cell r="B47165">
            <v>103202</v>
          </cell>
        </row>
        <row r="47166">
          <cell r="B47166">
            <v>103202</v>
          </cell>
        </row>
        <row r="47167">
          <cell r="B47167">
            <v>103202</v>
          </cell>
        </row>
        <row r="47168">
          <cell r="B47168">
            <v>103202</v>
          </cell>
        </row>
        <row r="47169">
          <cell r="B47169">
            <v>103202</v>
          </cell>
        </row>
        <row r="47170">
          <cell r="B47170">
            <v>103215</v>
          </cell>
        </row>
        <row r="47171">
          <cell r="B47171">
            <v>103215</v>
          </cell>
        </row>
        <row r="47172">
          <cell r="B47172">
            <v>103215</v>
          </cell>
        </row>
        <row r="47173">
          <cell r="B47173">
            <v>103215</v>
          </cell>
        </row>
        <row r="47174">
          <cell r="B47174">
            <v>103215</v>
          </cell>
        </row>
        <row r="47175">
          <cell r="B47175">
            <v>103215</v>
          </cell>
        </row>
        <row r="47176">
          <cell r="B47176">
            <v>103215</v>
          </cell>
        </row>
        <row r="47177">
          <cell r="B47177">
            <v>103215</v>
          </cell>
        </row>
        <row r="47178">
          <cell r="B47178">
            <v>103215</v>
          </cell>
        </row>
        <row r="47179">
          <cell r="B47179">
            <v>103200</v>
          </cell>
        </row>
        <row r="47180">
          <cell r="B47180">
            <v>103200</v>
          </cell>
        </row>
        <row r="47181">
          <cell r="B47181">
            <v>103200</v>
          </cell>
        </row>
        <row r="47182">
          <cell r="B47182">
            <v>103200</v>
          </cell>
        </row>
        <row r="47183">
          <cell r="B47183">
            <v>103200</v>
          </cell>
        </row>
        <row r="47184">
          <cell r="B47184">
            <v>103200</v>
          </cell>
        </row>
        <row r="47185">
          <cell r="B47185">
            <v>103216</v>
          </cell>
        </row>
        <row r="47186">
          <cell r="B47186">
            <v>103216</v>
          </cell>
        </row>
        <row r="47187">
          <cell r="B47187">
            <v>103216</v>
          </cell>
        </row>
        <row r="47188">
          <cell r="B47188">
            <v>103216</v>
          </cell>
        </row>
        <row r="47189">
          <cell r="B47189">
            <v>103216</v>
          </cell>
        </row>
        <row r="47190">
          <cell r="B47190">
            <v>103216</v>
          </cell>
        </row>
        <row r="47191">
          <cell r="B47191">
            <v>103216</v>
          </cell>
        </row>
        <row r="47192">
          <cell r="B47192">
            <v>103216</v>
          </cell>
        </row>
        <row r="47193">
          <cell r="B47193">
            <v>103216</v>
          </cell>
        </row>
        <row r="47194">
          <cell r="B47194">
            <v>103201</v>
          </cell>
        </row>
        <row r="47195">
          <cell r="B47195">
            <v>103201</v>
          </cell>
        </row>
        <row r="47196">
          <cell r="B47196">
            <v>103201</v>
          </cell>
        </row>
        <row r="47197">
          <cell r="B47197">
            <v>103201</v>
          </cell>
        </row>
        <row r="47198">
          <cell r="B47198">
            <v>103201</v>
          </cell>
        </row>
        <row r="47199">
          <cell r="B47199">
            <v>103201</v>
          </cell>
        </row>
        <row r="47200">
          <cell r="B47200">
            <v>103185</v>
          </cell>
        </row>
        <row r="47201">
          <cell r="B47201">
            <v>103185</v>
          </cell>
        </row>
        <row r="47202">
          <cell r="B47202">
            <v>103185</v>
          </cell>
        </row>
        <row r="47203">
          <cell r="B47203">
            <v>103185</v>
          </cell>
        </row>
        <row r="47204">
          <cell r="B47204">
            <v>103218</v>
          </cell>
        </row>
        <row r="47205">
          <cell r="B47205">
            <v>103218</v>
          </cell>
        </row>
        <row r="47206">
          <cell r="B47206">
            <v>103218</v>
          </cell>
        </row>
        <row r="47207">
          <cell r="B47207">
            <v>103218</v>
          </cell>
        </row>
        <row r="47208">
          <cell r="B47208">
            <v>103218</v>
          </cell>
        </row>
        <row r="47209">
          <cell r="B47209">
            <v>103218</v>
          </cell>
        </row>
        <row r="47210">
          <cell r="B47210">
            <v>103218</v>
          </cell>
        </row>
        <row r="47211">
          <cell r="B47211">
            <v>103218</v>
          </cell>
        </row>
        <row r="47212">
          <cell r="B47212">
            <v>103218</v>
          </cell>
        </row>
        <row r="47213">
          <cell r="B47213">
            <v>103203</v>
          </cell>
        </row>
        <row r="47214">
          <cell r="B47214">
            <v>103203</v>
          </cell>
        </row>
        <row r="47215">
          <cell r="B47215">
            <v>103203</v>
          </cell>
        </row>
        <row r="47216">
          <cell r="B47216">
            <v>103203</v>
          </cell>
        </row>
        <row r="47217">
          <cell r="B47217">
            <v>103203</v>
          </cell>
        </row>
        <row r="47218">
          <cell r="B47218">
            <v>103203</v>
          </cell>
        </row>
        <row r="47219">
          <cell r="B47219">
            <v>103213</v>
          </cell>
        </row>
        <row r="47220">
          <cell r="B47220">
            <v>103213</v>
          </cell>
        </row>
        <row r="47221">
          <cell r="B47221">
            <v>103213</v>
          </cell>
        </row>
        <row r="47222">
          <cell r="B47222">
            <v>103213</v>
          </cell>
        </row>
        <row r="47223">
          <cell r="B47223">
            <v>103213</v>
          </cell>
        </row>
        <row r="47224">
          <cell r="B47224">
            <v>103213</v>
          </cell>
        </row>
        <row r="47225">
          <cell r="B47225">
            <v>103213</v>
          </cell>
        </row>
        <row r="47226">
          <cell r="B47226">
            <v>103213</v>
          </cell>
        </row>
        <row r="47227">
          <cell r="B47227">
            <v>103213</v>
          </cell>
        </row>
        <row r="47228">
          <cell r="B47228">
            <v>103198</v>
          </cell>
        </row>
        <row r="47229">
          <cell r="B47229">
            <v>103198</v>
          </cell>
        </row>
        <row r="47230">
          <cell r="B47230">
            <v>103198</v>
          </cell>
        </row>
        <row r="47231">
          <cell r="B47231">
            <v>103198</v>
          </cell>
        </row>
        <row r="47232">
          <cell r="B47232">
            <v>103198</v>
          </cell>
        </row>
        <row r="47233">
          <cell r="B47233">
            <v>103198</v>
          </cell>
        </row>
        <row r="47234">
          <cell r="B47234">
            <v>103214</v>
          </cell>
        </row>
        <row r="47235">
          <cell r="B47235">
            <v>103214</v>
          </cell>
        </row>
        <row r="47236">
          <cell r="B47236">
            <v>103214</v>
          </cell>
        </row>
        <row r="47237">
          <cell r="B47237">
            <v>103214</v>
          </cell>
        </row>
        <row r="47238">
          <cell r="B47238">
            <v>103214</v>
          </cell>
        </row>
        <row r="47239">
          <cell r="B47239">
            <v>103214</v>
          </cell>
        </row>
        <row r="47240">
          <cell r="B47240">
            <v>103214</v>
          </cell>
        </row>
        <row r="47241">
          <cell r="B47241">
            <v>103214</v>
          </cell>
        </row>
        <row r="47242">
          <cell r="B47242">
            <v>103214</v>
          </cell>
        </row>
        <row r="47243">
          <cell r="B47243">
            <v>103199</v>
          </cell>
        </row>
        <row r="47244">
          <cell r="B47244">
            <v>103199</v>
          </cell>
        </row>
        <row r="47245">
          <cell r="B47245">
            <v>103199</v>
          </cell>
        </row>
        <row r="47246">
          <cell r="B47246">
            <v>103199</v>
          </cell>
        </row>
        <row r="47247">
          <cell r="B47247">
            <v>103199</v>
          </cell>
        </row>
        <row r="47248">
          <cell r="B47248">
            <v>103199</v>
          </cell>
        </row>
        <row r="47249">
          <cell r="B47249">
            <v>103219</v>
          </cell>
        </row>
        <row r="47250">
          <cell r="B47250">
            <v>103219</v>
          </cell>
        </row>
        <row r="47251">
          <cell r="B47251">
            <v>103219</v>
          </cell>
        </row>
        <row r="47252">
          <cell r="B47252">
            <v>103219</v>
          </cell>
        </row>
        <row r="47253">
          <cell r="B47253">
            <v>103219</v>
          </cell>
        </row>
        <row r="47254">
          <cell r="B47254">
            <v>103219</v>
          </cell>
        </row>
        <row r="47255">
          <cell r="B47255">
            <v>103219</v>
          </cell>
        </row>
        <row r="47256">
          <cell r="B47256">
            <v>103219</v>
          </cell>
        </row>
        <row r="47257">
          <cell r="B47257">
            <v>103219</v>
          </cell>
        </row>
        <row r="47258">
          <cell r="B47258">
            <v>103204</v>
          </cell>
        </row>
        <row r="47259">
          <cell r="B47259">
            <v>103204</v>
          </cell>
        </row>
        <row r="47260">
          <cell r="B47260">
            <v>103204</v>
          </cell>
        </row>
        <row r="47261">
          <cell r="B47261">
            <v>103204</v>
          </cell>
        </row>
        <row r="47262">
          <cell r="B47262">
            <v>103204</v>
          </cell>
        </row>
        <row r="47263">
          <cell r="B47263">
            <v>103204</v>
          </cell>
        </row>
        <row r="47264">
          <cell r="B47264">
            <v>103186</v>
          </cell>
        </row>
        <row r="47265">
          <cell r="B47265">
            <v>103186</v>
          </cell>
        </row>
        <row r="47266">
          <cell r="B47266">
            <v>103186</v>
          </cell>
        </row>
        <row r="47267">
          <cell r="B47267">
            <v>103186</v>
          </cell>
        </row>
        <row r="47268">
          <cell r="B47268">
            <v>103210</v>
          </cell>
        </row>
        <row r="47269">
          <cell r="B47269">
            <v>103210</v>
          </cell>
        </row>
        <row r="47270">
          <cell r="B47270">
            <v>103210</v>
          </cell>
        </row>
        <row r="47271">
          <cell r="B47271">
            <v>103210</v>
          </cell>
        </row>
        <row r="47272">
          <cell r="B47272">
            <v>103210</v>
          </cell>
        </row>
        <row r="47273">
          <cell r="B47273">
            <v>103210</v>
          </cell>
        </row>
        <row r="47274">
          <cell r="B47274">
            <v>103210</v>
          </cell>
        </row>
        <row r="47275">
          <cell r="B47275">
            <v>103210</v>
          </cell>
        </row>
        <row r="47276">
          <cell r="B47276">
            <v>103210</v>
          </cell>
        </row>
        <row r="47277">
          <cell r="B47277">
            <v>103195</v>
          </cell>
        </row>
        <row r="47278">
          <cell r="B47278">
            <v>103195</v>
          </cell>
        </row>
        <row r="47279">
          <cell r="B47279">
            <v>103195</v>
          </cell>
        </row>
        <row r="47280">
          <cell r="B47280">
            <v>103195</v>
          </cell>
        </row>
        <row r="47281">
          <cell r="B47281">
            <v>103195</v>
          </cell>
        </row>
        <row r="47282">
          <cell r="B47282">
            <v>103195</v>
          </cell>
        </row>
        <row r="47283">
          <cell r="B47283">
            <v>103205</v>
          </cell>
        </row>
        <row r="47284">
          <cell r="B47284">
            <v>103205</v>
          </cell>
        </row>
        <row r="47285">
          <cell r="B47285">
            <v>103205</v>
          </cell>
        </row>
        <row r="47286">
          <cell r="B47286">
            <v>103205</v>
          </cell>
        </row>
        <row r="47287">
          <cell r="B47287">
            <v>103205</v>
          </cell>
        </row>
        <row r="47288">
          <cell r="B47288">
            <v>103205</v>
          </cell>
        </row>
        <row r="47289">
          <cell r="B47289">
            <v>103205</v>
          </cell>
        </row>
        <row r="47290">
          <cell r="B47290">
            <v>103205</v>
          </cell>
        </row>
        <row r="47291">
          <cell r="B47291">
            <v>103205</v>
          </cell>
        </row>
        <row r="47292">
          <cell r="B47292">
            <v>103190</v>
          </cell>
        </row>
        <row r="47293">
          <cell r="B47293">
            <v>103190</v>
          </cell>
        </row>
        <row r="47294">
          <cell r="B47294">
            <v>103190</v>
          </cell>
        </row>
        <row r="47295">
          <cell r="B47295">
            <v>103190</v>
          </cell>
        </row>
        <row r="47296">
          <cell r="B47296">
            <v>103190</v>
          </cell>
        </row>
        <row r="47297">
          <cell r="B47297">
            <v>103190</v>
          </cell>
        </row>
        <row r="47298">
          <cell r="B47298">
            <v>103190</v>
          </cell>
        </row>
        <row r="47299">
          <cell r="B47299">
            <v>103190</v>
          </cell>
        </row>
        <row r="47300">
          <cell r="B47300">
            <v>103207</v>
          </cell>
        </row>
        <row r="47301">
          <cell r="B47301">
            <v>103207</v>
          </cell>
        </row>
        <row r="47302">
          <cell r="B47302">
            <v>103207</v>
          </cell>
        </row>
        <row r="47303">
          <cell r="B47303">
            <v>103207</v>
          </cell>
        </row>
        <row r="47304">
          <cell r="B47304">
            <v>103207</v>
          </cell>
        </row>
        <row r="47305">
          <cell r="B47305">
            <v>103207</v>
          </cell>
        </row>
        <row r="47306">
          <cell r="B47306">
            <v>103207</v>
          </cell>
        </row>
        <row r="47307">
          <cell r="B47307">
            <v>103207</v>
          </cell>
        </row>
        <row r="47308">
          <cell r="B47308">
            <v>103207</v>
          </cell>
        </row>
        <row r="47309">
          <cell r="B47309">
            <v>103192</v>
          </cell>
        </row>
        <row r="47310">
          <cell r="B47310">
            <v>103192</v>
          </cell>
        </row>
        <row r="47311">
          <cell r="B47311">
            <v>103192</v>
          </cell>
        </row>
        <row r="47312">
          <cell r="B47312">
            <v>103192</v>
          </cell>
        </row>
        <row r="47313">
          <cell r="B47313">
            <v>103192</v>
          </cell>
        </row>
        <row r="47314">
          <cell r="B47314">
            <v>103192</v>
          </cell>
        </row>
        <row r="47315">
          <cell r="B47315">
            <v>103192</v>
          </cell>
        </row>
        <row r="47316">
          <cell r="B47316">
            <v>103192</v>
          </cell>
        </row>
        <row r="47317">
          <cell r="B47317">
            <v>103208</v>
          </cell>
        </row>
        <row r="47318">
          <cell r="B47318">
            <v>103208</v>
          </cell>
        </row>
        <row r="47319">
          <cell r="B47319">
            <v>103208</v>
          </cell>
        </row>
        <row r="47320">
          <cell r="B47320">
            <v>103208</v>
          </cell>
        </row>
        <row r="47321">
          <cell r="B47321">
            <v>103208</v>
          </cell>
        </row>
        <row r="47322">
          <cell r="B47322">
            <v>103208</v>
          </cell>
        </row>
        <row r="47323">
          <cell r="B47323">
            <v>103208</v>
          </cell>
        </row>
        <row r="47324">
          <cell r="B47324">
            <v>103208</v>
          </cell>
        </row>
        <row r="47325">
          <cell r="B47325">
            <v>103208</v>
          </cell>
        </row>
        <row r="47326">
          <cell r="B47326">
            <v>103193</v>
          </cell>
        </row>
        <row r="47327">
          <cell r="B47327">
            <v>103193</v>
          </cell>
        </row>
        <row r="47328">
          <cell r="B47328">
            <v>103193</v>
          </cell>
        </row>
        <row r="47329">
          <cell r="B47329">
            <v>103193</v>
          </cell>
        </row>
        <row r="47330">
          <cell r="B47330">
            <v>103193</v>
          </cell>
        </row>
        <row r="47331">
          <cell r="B47331">
            <v>103193</v>
          </cell>
        </row>
        <row r="47332">
          <cell r="B47332">
            <v>103193</v>
          </cell>
        </row>
        <row r="47333">
          <cell r="B47333">
            <v>103193</v>
          </cell>
        </row>
        <row r="47334">
          <cell r="B47334">
            <v>103187</v>
          </cell>
        </row>
        <row r="47335">
          <cell r="B47335">
            <v>103187</v>
          </cell>
        </row>
        <row r="47336">
          <cell r="B47336">
            <v>103187</v>
          </cell>
        </row>
        <row r="47337">
          <cell r="B47337">
            <v>103187</v>
          </cell>
        </row>
        <row r="47338">
          <cell r="B47338">
            <v>103188</v>
          </cell>
        </row>
        <row r="47339">
          <cell r="B47339">
            <v>103188</v>
          </cell>
        </row>
        <row r="47340">
          <cell r="B47340">
            <v>103188</v>
          </cell>
        </row>
        <row r="47341">
          <cell r="B47341">
            <v>103188</v>
          </cell>
        </row>
        <row r="47342">
          <cell r="B47342">
            <v>103189</v>
          </cell>
        </row>
        <row r="47343">
          <cell r="B47343">
            <v>103189</v>
          </cell>
        </row>
        <row r="47344">
          <cell r="B47344">
            <v>103189</v>
          </cell>
        </row>
        <row r="47345">
          <cell r="B47345">
            <v>103189</v>
          </cell>
        </row>
        <row r="47346">
          <cell r="B47346">
            <v>103209</v>
          </cell>
        </row>
        <row r="47347">
          <cell r="B47347">
            <v>103209</v>
          </cell>
        </row>
        <row r="47348">
          <cell r="B47348">
            <v>103209</v>
          </cell>
        </row>
        <row r="47349">
          <cell r="B47349">
            <v>103209</v>
          </cell>
        </row>
        <row r="47350">
          <cell r="B47350">
            <v>103209</v>
          </cell>
        </row>
        <row r="47351">
          <cell r="B47351">
            <v>103209</v>
          </cell>
        </row>
        <row r="47352">
          <cell r="B47352">
            <v>103209</v>
          </cell>
        </row>
        <row r="47353">
          <cell r="B47353">
            <v>103209</v>
          </cell>
        </row>
        <row r="47354">
          <cell r="B47354">
            <v>103209</v>
          </cell>
        </row>
        <row r="47355">
          <cell r="B47355">
            <v>103194</v>
          </cell>
        </row>
        <row r="47356">
          <cell r="B47356">
            <v>103194</v>
          </cell>
        </row>
        <row r="47357">
          <cell r="B47357">
            <v>103194</v>
          </cell>
        </row>
        <row r="47358">
          <cell r="B47358">
            <v>103194</v>
          </cell>
        </row>
        <row r="47359">
          <cell r="B47359">
            <v>103194</v>
          </cell>
        </row>
        <row r="47360">
          <cell r="B47360">
            <v>103194</v>
          </cell>
        </row>
        <row r="47361">
          <cell r="B47361">
            <v>103194</v>
          </cell>
        </row>
        <row r="47362">
          <cell r="B47362">
            <v>103194</v>
          </cell>
        </row>
        <row r="47363">
          <cell r="B47363">
            <v>95001</v>
          </cell>
        </row>
        <row r="47364">
          <cell r="B47364">
            <v>95001</v>
          </cell>
        </row>
        <row r="47365">
          <cell r="B47365">
            <v>95001</v>
          </cell>
        </row>
        <row r="47366">
          <cell r="B47366">
            <v>95001</v>
          </cell>
        </row>
        <row r="47367">
          <cell r="B47367">
            <v>95001</v>
          </cell>
        </row>
        <row r="47368">
          <cell r="B47368">
            <v>95001</v>
          </cell>
        </row>
        <row r="47369">
          <cell r="B47369">
            <v>95001</v>
          </cell>
        </row>
        <row r="47370">
          <cell r="B47370">
            <v>95001</v>
          </cell>
        </row>
        <row r="47371">
          <cell r="B47371">
            <v>95001</v>
          </cell>
        </row>
        <row r="47372">
          <cell r="B47372">
            <v>95001</v>
          </cell>
        </row>
        <row r="47373">
          <cell r="B47373">
            <v>95001</v>
          </cell>
        </row>
        <row r="47374">
          <cell r="B47374">
            <v>95001</v>
          </cell>
        </row>
        <row r="47375">
          <cell r="B47375">
            <v>95000</v>
          </cell>
        </row>
        <row r="47376">
          <cell r="B47376">
            <v>95000</v>
          </cell>
        </row>
        <row r="47377">
          <cell r="B47377">
            <v>95000</v>
          </cell>
        </row>
        <row r="47378">
          <cell r="B47378">
            <v>95000</v>
          </cell>
        </row>
        <row r="47379">
          <cell r="B47379">
            <v>95000</v>
          </cell>
        </row>
        <row r="47380">
          <cell r="B47380">
            <v>95000</v>
          </cell>
        </row>
        <row r="47381">
          <cell r="B47381">
            <v>95000</v>
          </cell>
        </row>
        <row r="47382">
          <cell r="B47382">
            <v>95000</v>
          </cell>
        </row>
        <row r="47383">
          <cell r="B47383">
            <v>95000</v>
          </cell>
        </row>
        <row r="47384">
          <cell r="B47384">
            <v>95000</v>
          </cell>
        </row>
        <row r="47385">
          <cell r="B47385">
            <v>95000</v>
          </cell>
        </row>
        <row r="47386">
          <cell r="B47386">
            <v>95005</v>
          </cell>
        </row>
        <row r="47387">
          <cell r="B47387">
            <v>95005</v>
          </cell>
        </row>
        <row r="47388">
          <cell r="B47388">
            <v>95005</v>
          </cell>
        </row>
        <row r="47389">
          <cell r="B47389">
            <v>95005</v>
          </cell>
        </row>
        <row r="47390">
          <cell r="B47390">
            <v>95005</v>
          </cell>
        </row>
        <row r="47391">
          <cell r="B47391">
            <v>95005</v>
          </cell>
        </row>
        <row r="47392">
          <cell r="B47392">
            <v>95005</v>
          </cell>
        </row>
        <row r="47393">
          <cell r="B47393">
            <v>95005</v>
          </cell>
        </row>
        <row r="47394">
          <cell r="B47394">
            <v>95005</v>
          </cell>
        </row>
        <row r="47395">
          <cell r="B47395">
            <v>95005</v>
          </cell>
        </row>
        <row r="47396">
          <cell r="B47396">
            <v>95005</v>
          </cell>
        </row>
        <row r="47397">
          <cell r="B47397">
            <v>95005</v>
          </cell>
        </row>
        <row r="47398">
          <cell r="B47398">
            <v>95005</v>
          </cell>
        </row>
        <row r="47399">
          <cell r="B47399">
            <v>95005</v>
          </cell>
        </row>
        <row r="47400">
          <cell r="B47400">
            <v>95004</v>
          </cell>
        </row>
        <row r="47401">
          <cell r="B47401">
            <v>95004</v>
          </cell>
        </row>
        <row r="47402">
          <cell r="B47402">
            <v>95004</v>
          </cell>
        </row>
        <row r="47403">
          <cell r="B47403">
            <v>95004</v>
          </cell>
        </row>
        <row r="47404">
          <cell r="B47404">
            <v>95004</v>
          </cell>
        </row>
        <row r="47405">
          <cell r="B47405">
            <v>95004</v>
          </cell>
        </row>
        <row r="47406">
          <cell r="B47406">
            <v>95004</v>
          </cell>
        </row>
        <row r="47407">
          <cell r="B47407">
            <v>95004</v>
          </cell>
        </row>
        <row r="47408">
          <cell r="B47408">
            <v>95004</v>
          </cell>
        </row>
        <row r="47409">
          <cell r="B47409">
            <v>95004</v>
          </cell>
        </row>
        <row r="47410">
          <cell r="B47410">
            <v>95004</v>
          </cell>
        </row>
        <row r="47411">
          <cell r="B47411">
            <v>95004</v>
          </cell>
        </row>
        <row r="47412">
          <cell r="B47412">
            <v>95004</v>
          </cell>
        </row>
        <row r="47413">
          <cell r="B47413">
            <v>95003</v>
          </cell>
        </row>
        <row r="47414">
          <cell r="B47414">
            <v>95003</v>
          </cell>
        </row>
        <row r="47415">
          <cell r="B47415">
            <v>95003</v>
          </cell>
        </row>
        <row r="47416">
          <cell r="B47416">
            <v>95003</v>
          </cell>
        </row>
        <row r="47417">
          <cell r="B47417">
            <v>95003</v>
          </cell>
        </row>
        <row r="47418">
          <cell r="B47418">
            <v>95003</v>
          </cell>
        </row>
        <row r="47419">
          <cell r="B47419">
            <v>95003</v>
          </cell>
        </row>
        <row r="47420">
          <cell r="B47420">
            <v>95003</v>
          </cell>
        </row>
        <row r="47421">
          <cell r="B47421">
            <v>95003</v>
          </cell>
        </row>
        <row r="47422">
          <cell r="B47422">
            <v>95003</v>
          </cell>
        </row>
        <row r="47423">
          <cell r="B47423">
            <v>95003</v>
          </cell>
        </row>
        <row r="47424">
          <cell r="B47424">
            <v>95003</v>
          </cell>
        </row>
        <row r="47425">
          <cell r="B47425">
            <v>95002</v>
          </cell>
        </row>
        <row r="47426">
          <cell r="B47426">
            <v>95002</v>
          </cell>
        </row>
        <row r="47427">
          <cell r="B47427">
            <v>95002</v>
          </cell>
        </row>
        <row r="47428">
          <cell r="B47428">
            <v>95002</v>
          </cell>
        </row>
        <row r="47429">
          <cell r="B47429">
            <v>95002</v>
          </cell>
        </row>
        <row r="47430">
          <cell r="B47430">
            <v>95002</v>
          </cell>
        </row>
        <row r="47431">
          <cell r="B47431">
            <v>95002</v>
          </cell>
        </row>
        <row r="47432">
          <cell r="B47432">
            <v>95002</v>
          </cell>
        </row>
        <row r="47433">
          <cell r="B47433">
            <v>95002</v>
          </cell>
        </row>
        <row r="47434">
          <cell r="B47434">
            <v>95002</v>
          </cell>
        </row>
        <row r="47435">
          <cell r="B47435">
            <v>95002</v>
          </cell>
        </row>
        <row r="47436">
          <cell r="B47436">
            <v>95007</v>
          </cell>
        </row>
        <row r="47437">
          <cell r="B47437">
            <v>95007</v>
          </cell>
        </row>
        <row r="47438">
          <cell r="B47438">
            <v>95007</v>
          </cell>
        </row>
        <row r="47439">
          <cell r="B47439">
            <v>95007</v>
          </cell>
        </row>
        <row r="47440">
          <cell r="B47440">
            <v>95007</v>
          </cell>
        </row>
        <row r="47441">
          <cell r="B47441">
            <v>95007</v>
          </cell>
        </row>
        <row r="47442">
          <cell r="B47442">
            <v>95007</v>
          </cell>
        </row>
        <row r="47443">
          <cell r="B47443">
            <v>95007</v>
          </cell>
        </row>
        <row r="47444">
          <cell r="B47444">
            <v>95007</v>
          </cell>
        </row>
        <row r="47445">
          <cell r="B47445">
            <v>95007</v>
          </cell>
        </row>
        <row r="47446">
          <cell r="B47446">
            <v>95007</v>
          </cell>
        </row>
        <row r="47447">
          <cell r="B47447">
            <v>95007</v>
          </cell>
        </row>
        <row r="47448">
          <cell r="B47448">
            <v>95007</v>
          </cell>
        </row>
        <row r="47449">
          <cell r="B47449">
            <v>95007</v>
          </cell>
        </row>
        <row r="47450">
          <cell r="B47450">
            <v>95006</v>
          </cell>
        </row>
        <row r="47451">
          <cell r="B47451">
            <v>95006</v>
          </cell>
        </row>
        <row r="47452">
          <cell r="B47452">
            <v>95006</v>
          </cell>
        </row>
        <row r="47453">
          <cell r="B47453">
            <v>95006</v>
          </cell>
        </row>
        <row r="47454">
          <cell r="B47454">
            <v>95006</v>
          </cell>
        </row>
        <row r="47455">
          <cell r="B47455">
            <v>95006</v>
          </cell>
        </row>
        <row r="47456">
          <cell r="B47456">
            <v>95006</v>
          </cell>
        </row>
        <row r="47457">
          <cell r="B47457">
            <v>95006</v>
          </cell>
        </row>
        <row r="47458">
          <cell r="B47458">
            <v>95006</v>
          </cell>
        </row>
        <row r="47459">
          <cell r="B47459">
            <v>95006</v>
          </cell>
        </row>
        <row r="47460">
          <cell r="B47460">
            <v>95006</v>
          </cell>
        </row>
        <row r="47461">
          <cell r="B47461">
            <v>95006</v>
          </cell>
        </row>
        <row r="47462">
          <cell r="B47462">
            <v>95006</v>
          </cell>
        </row>
        <row r="47463">
          <cell r="B47463">
            <v>104313</v>
          </cell>
        </row>
        <row r="47464">
          <cell r="B47464">
            <v>104313</v>
          </cell>
        </row>
        <row r="47465">
          <cell r="B47465">
            <v>104313</v>
          </cell>
        </row>
        <row r="47466">
          <cell r="B47466">
            <v>104313</v>
          </cell>
        </row>
        <row r="47467">
          <cell r="B47467">
            <v>104313</v>
          </cell>
        </row>
        <row r="47468">
          <cell r="B47468">
            <v>104313</v>
          </cell>
        </row>
        <row r="47469">
          <cell r="B47469">
            <v>104313</v>
          </cell>
        </row>
        <row r="47470">
          <cell r="B47470">
            <v>104312</v>
          </cell>
        </row>
        <row r="47471">
          <cell r="B47471">
            <v>104312</v>
          </cell>
        </row>
        <row r="47472">
          <cell r="B47472">
            <v>104312</v>
          </cell>
        </row>
        <row r="47473">
          <cell r="B47473">
            <v>104312</v>
          </cell>
        </row>
        <row r="47474">
          <cell r="B47474">
            <v>104312</v>
          </cell>
        </row>
        <row r="47475">
          <cell r="B47475">
            <v>104312</v>
          </cell>
        </row>
        <row r="47476">
          <cell r="B47476">
            <v>104312</v>
          </cell>
        </row>
        <row r="47477">
          <cell r="B47477">
            <v>94992</v>
          </cell>
        </row>
        <row r="47478">
          <cell r="B47478">
            <v>94992</v>
          </cell>
        </row>
        <row r="47479">
          <cell r="B47479">
            <v>94992</v>
          </cell>
        </row>
        <row r="47480">
          <cell r="B47480">
            <v>94992</v>
          </cell>
        </row>
        <row r="47481">
          <cell r="B47481">
            <v>94992</v>
          </cell>
        </row>
        <row r="47482">
          <cell r="B47482">
            <v>94992</v>
          </cell>
        </row>
        <row r="47483">
          <cell r="B47483">
            <v>94992</v>
          </cell>
        </row>
        <row r="47484">
          <cell r="B47484">
            <v>94992</v>
          </cell>
        </row>
        <row r="47485">
          <cell r="B47485">
            <v>94994</v>
          </cell>
        </row>
        <row r="47486">
          <cell r="B47486">
            <v>94994</v>
          </cell>
        </row>
        <row r="47487">
          <cell r="B47487">
            <v>94994</v>
          </cell>
        </row>
        <row r="47488">
          <cell r="B47488">
            <v>94994</v>
          </cell>
        </row>
        <row r="47489">
          <cell r="B47489">
            <v>94994</v>
          </cell>
        </row>
        <row r="47490">
          <cell r="B47490">
            <v>94994</v>
          </cell>
        </row>
        <row r="47491">
          <cell r="B47491">
            <v>94994</v>
          </cell>
        </row>
        <row r="47492">
          <cell r="B47492">
            <v>94994</v>
          </cell>
        </row>
        <row r="47493">
          <cell r="B47493">
            <v>94994</v>
          </cell>
        </row>
        <row r="47494">
          <cell r="B47494">
            <v>94994</v>
          </cell>
        </row>
        <row r="47495">
          <cell r="B47495">
            <v>94990</v>
          </cell>
        </row>
        <row r="47496">
          <cell r="B47496">
            <v>94990</v>
          </cell>
        </row>
        <row r="47497">
          <cell r="B47497">
            <v>94990</v>
          </cell>
        </row>
        <row r="47498">
          <cell r="B47498">
            <v>94990</v>
          </cell>
        </row>
        <row r="47499">
          <cell r="B47499">
            <v>94990</v>
          </cell>
        </row>
        <row r="47500">
          <cell r="B47500">
            <v>94990</v>
          </cell>
        </row>
        <row r="47501">
          <cell r="B47501">
            <v>94990</v>
          </cell>
        </row>
        <row r="47502">
          <cell r="B47502">
            <v>94990</v>
          </cell>
        </row>
        <row r="47503">
          <cell r="B47503">
            <v>94990</v>
          </cell>
        </row>
        <row r="47504">
          <cell r="B47504">
            <v>94991</v>
          </cell>
        </row>
        <row r="47505">
          <cell r="B47505">
            <v>94991</v>
          </cell>
        </row>
        <row r="47506">
          <cell r="B47506">
            <v>94991</v>
          </cell>
        </row>
        <row r="47507">
          <cell r="B47507">
            <v>94991</v>
          </cell>
        </row>
        <row r="47508">
          <cell r="B47508">
            <v>94991</v>
          </cell>
        </row>
        <row r="47509">
          <cell r="B47509">
            <v>94991</v>
          </cell>
        </row>
        <row r="47510">
          <cell r="B47510">
            <v>94991</v>
          </cell>
        </row>
        <row r="47511">
          <cell r="B47511">
            <v>94991</v>
          </cell>
        </row>
        <row r="47512">
          <cell r="B47512">
            <v>94991</v>
          </cell>
        </row>
        <row r="47513">
          <cell r="B47513">
            <v>104626</v>
          </cell>
        </row>
        <row r="47514">
          <cell r="B47514">
            <v>104626</v>
          </cell>
        </row>
        <row r="47515">
          <cell r="B47515">
            <v>104626</v>
          </cell>
        </row>
        <row r="47516">
          <cell r="B47516">
            <v>104626</v>
          </cell>
        </row>
        <row r="47517">
          <cell r="B47517">
            <v>104626</v>
          </cell>
        </row>
        <row r="47518">
          <cell r="B47518">
            <v>104626</v>
          </cell>
        </row>
        <row r="47519">
          <cell r="B47519">
            <v>104626</v>
          </cell>
        </row>
        <row r="47520">
          <cell r="B47520">
            <v>104626</v>
          </cell>
        </row>
        <row r="47521">
          <cell r="B47521">
            <v>104626</v>
          </cell>
        </row>
        <row r="47522">
          <cell r="B47522">
            <v>94993</v>
          </cell>
        </row>
        <row r="47523">
          <cell r="B47523">
            <v>94993</v>
          </cell>
        </row>
        <row r="47524">
          <cell r="B47524">
            <v>94993</v>
          </cell>
        </row>
        <row r="47525">
          <cell r="B47525">
            <v>94993</v>
          </cell>
        </row>
        <row r="47526">
          <cell r="B47526">
            <v>94993</v>
          </cell>
        </row>
        <row r="47527">
          <cell r="B47527">
            <v>94993</v>
          </cell>
        </row>
        <row r="47528">
          <cell r="B47528">
            <v>94993</v>
          </cell>
        </row>
        <row r="47529">
          <cell r="B47529">
            <v>94993</v>
          </cell>
        </row>
        <row r="47530">
          <cell r="B47530">
            <v>94995</v>
          </cell>
        </row>
        <row r="47531">
          <cell r="B47531">
            <v>94995</v>
          </cell>
        </row>
        <row r="47532">
          <cell r="B47532">
            <v>94995</v>
          </cell>
        </row>
        <row r="47533">
          <cell r="B47533">
            <v>94995</v>
          </cell>
        </row>
        <row r="47534">
          <cell r="B47534">
            <v>94995</v>
          </cell>
        </row>
        <row r="47535">
          <cell r="B47535">
            <v>94995</v>
          </cell>
        </row>
        <row r="47536">
          <cell r="B47536">
            <v>94995</v>
          </cell>
        </row>
        <row r="47537">
          <cell r="B47537">
            <v>94995</v>
          </cell>
        </row>
        <row r="47538">
          <cell r="B47538">
            <v>94995</v>
          </cell>
        </row>
        <row r="47539">
          <cell r="B47539">
            <v>94995</v>
          </cell>
        </row>
        <row r="47540">
          <cell r="B47540">
            <v>101169</v>
          </cell>
        </row>
        <row r="47541">
          <cell r="B47541">
            <v>101169</v>
          </cell>
        </row>
        <row r="47542">
          <cell r="B47542">
            <v>101169</v>
          </cell>
        </row>
        <row r="47543">
          <cell r="B47543">
            <v>101169</v>
          </cell>
        </row>
        <row r="47544">
          <cell r="B47544">
            <v>101169</v>
          </cell>
        </row>
        <row r="47545">
          <cell r="B47545">
            <v>101169</v>
          </cell>
        </row>
        <row r="47546">
          <cell r="B47546">
            <v>101169</v>
          </cell>
        </row>
        <row r="47547">
          <cell r="B47547">
            <v>101169</v>
          </cell>
        </row>
        <row r="47548">
          <cell r="B47548">
            <v>104383</v>
          </cell>
        </row>
        <row r="47549">
          <cell r="B47549">
            <v>104383</v>
          </cell>
        </row>
        <row r="47550">
          <cell r="B47550">
            <v>104383</v>
          </cell>
        </row>
        <row r="47551">
          <cell r="B47551">
            <v>104383</v>
          </cell>
        </row>
        <row r="47552">
          <cell r="B47552">
            <v>104383</v>
          </cell>
        </row>
        <row r="47553">
          <cell r="B47553">
            <v>104383</v>
          </cell>
        </row>
        <row r="47554">
          <cell r="B47554">
            <v>104383</v>
          </cell>
        </row>
        <row r="47555">
          <cell r="B47555">
            <v>104383</v>
          </cell>
        </row>
        <row r="47556">
          <cell r="B47556">
            <v>104383</v>
          </cell>
        </row>
        <row r="47557">
          <cell r="B47557">
            <v>104383</v>
          </cell>
        </row>
        <row r="47558">
          <cell r="B47558">
            <v>101167</v>
          </cell>
        </row>
        <row r="47559">
          <cell r="B47559">
            <v>101167</v>
          </cell>
        </row>
        <row r="47560">
          <cell r="B47560">
            <v>101167</v>
          </cell>
        </row>
        <row r="47561">
          <cell r="B47561">
            <v>101167</v>
          </cell>
        </row>
        <row r="47562">
          <cell r="B47562">
            <v>101167</v>
          </cell>
        </row>
        <row r="47563">
          <cell r="B47563">
            <v>101167</v>
          </cell>
        </row>
        <row r="47564">
          <cell r="B47564">
            <v>101167</v>
          </cell>
        </row>
        <row r="47565">
          <cell r="B47565">
            <v>101167</v>
          </cell>
        </row>
        <row r="47566">
          <cell r="B47566">
            <v>101172</v>
          </cell>
        </row>
        <row r="47567">
          <cell r="B47567">
            <v>101172</v>
          </cell>
        </row>
        <row r="47568">
          <cell r="B47568">
            <v>101172</v>
          </cell>
        </row>
        <row r="47569">
          <cell r="B47569">
            <v>101172</v>
          </cell>
        </row>
        <row r="47570">
          <cell r="B47570">
            <v>101172</v>
          </cell>
        </row>
        <row r="47571">
          <cell r="B47571">
            <v>101172</v>
          </cell>
        </row>
        <row r="47572">
          <cell r="B47572">
            <v>101172</v>
          </cell>
        </row>
        <row r="47573">
          <cell r="B47573">
            <v>101172</v>
          </cell>
        </row>
        <row r="47574">
          <cell r="B47574">
            <v>104384</v>
          </cell>
        </row>
        <row r="47575">
          <cell r="B47575">
            <v>104384</v>
          </cell>
        </row>
        <row r="47576">
          <cell r="B47576">
            <v>104384</v>
          </cell>
        </row>
        <row r="47577">
          <cell r="B47577">
            <v>104384</v>
          </cell>
        </row>
        <row r="47578">
          <cell r="B47578">
            <v>104384</v>
          </cell>
        </row>
        <row r="47579">
          <cell r="B47579">
            <v>104384</v>
          </cell>
        </row>
        <row r="47580">
          <cell r="B47580">
            <v>104384</v>
          </cell>
        </row>
        <row r="47581">
          <cell r="B47581">
            <v>104384</v>
          </cell>
        </row>
        <row r="47582">
          <cell r="B47582">
            <v>104384</v>
          </cell>
        </row>
        <row r="47583">
          <cell r="B47583">
            <v>104384</v>
          </cell>
        </row>
        <row r="47584">
          <cell r="B47584">
            <v>101170</v>
          </cell>
        </row>
        <row r="47585">
          <cell r="B47585">
            <v>101170</v>
          </cell>
        </row>
        <row r="47586">
          <cell r="B47586">
            <v>101170</v>
          </cell>
        </row>
        <row r="47587">
          <cell r="B47587">
            <v>101170</v>
          </cell>
        </row>
        <row r="47588">
          <cell r="B47588">
            <v>101170</v>
          </cell>
        </row>
        <row r="47589">
          <cell r="B47589">
            <v>101170</v>
          </cell>
        </row>
        <row r="47590">
          <cell r="B47590">
            <v>101170</v>
          </cell>
        </row>
        <row r="47591">
          <cell r="B47591">
            <v>101170</v>
          </cell>
        </row>
        <row r="47592">
          <cell r="B47592">
            <v>104438</v>
          </cell>
        </row>
        <row r="47593">
          <cell r="B47593">
            <v>104438</v>
          </cell>
        </row>
        <row r="47594">
          <cell r="B47594">
            <v>104438</v>
          </cell>
        </row>
        <row r="47595">
          <cell r="B47595">
            <v>104438</v>
          </cell>
        </row>
        <row r="47596">
          <cell r="B47596">
            <v>104438</v>
          </cell>
        </row>
        <row r="47597">
          <cell r="B47597">
            <v>104438</v>
          </cell>
        </row>
        <row r="47598">
          <cell r="B47598">
            <v>104438</v>
          </cell>
        </row>
        <row r="47599">
          <cell r="B47599">
            <v>104438</v>
          </cell>
        </row>
        <row r="47600">
          <cell r="B47600">
            <v>92402</v>
          </cell>
        </row>
        <row r="47601">
          <cell r="B47601">
            <v>92402</v>
          </cell>
        </row>
        <row r="47602">
          <cell r="B47602">
            <v>92402</v>
          </cell>
        </row>
        <row r="47603">
          <cell r="B47603">
            <v>92402</v>
          </cell>
        </row>
        <row r="47604">
          <cell r="B47604">
            <v>92402</v>
          </cell>
        </row>
        <row r="47605">
          <cell r="B47605">
            <v>92402</v>
          </cell>
        </row>
        <row r="47606">
          <cell r="B47606">
            <v>92402</v>
          </cell>
        </row>
        <row r="47607">
          <cell r="B47607">
            <v>92402</v>
          </cell>
        </row>
        <row r="47608">
          <cell r="B47608">
            <v>92402</v>
          </cell>
        </row>
        <row r="47609">
          <cell r="B47609">
            <v>92402</v>
          </cell>
        </row>
        <row r="47610">
          <cell r="B47610">
            <v>104429</v>
          </cell>
        </row>
        <row r="47611">
          <cell r="B47611">
            <v>104429</v>
          </cell>
        </row>
        <row r="47612">
          <cell r="B47612">
            <v>104429</v>
          </cell>
        </row>
        <row r="47613">
          <cell r="B47613">
            <v>104429</v>
          </cell>
        </row>
        <row r="47614">
          <cell r="B47614">
            <v>104429</v>
          </cell>
        </row>
        <row r="47615">
          <cell r="B47615">
            <v>104429</v>
          </cell>
        </row>
        <row r="47616">
          <cell r="B47616">
            <v>104429</v>
          </cell>
        </row>
        <row r="47617">
          <cell r="B47617">
            <v>104429</v>
          </cell>
        </row>
        <row r="47618">
          <cell r="B47618">
            <v>104429</v>
          </cell>
        </row>
        <row r="47619">
          <cell r="B47619">
            <v>104429</v>
          </cell>
        </row>
        <row r="47620">
          <cell r="B47620">
            <v>104426</v>
          </cell>
        </row>
        <row r="47621">
          <cell r="B47621">
            <v>104426</v>
          </cell>
        </row>
        <row r="47622">
          <cell r="B47622">
            <v>104426</v>
          </cell>
        </row>
        <row r="47623">
          <cell r="B47623">
            <v>104426</v>
          </cell>
        </row>
        <row r="47624">
          <cell r="B47624">
            <v>104426</v>
          </cell>
        </row>
        <row r="47625">
          <cell r="B47625">
            <v>104426</v>
          </cell>
        </row>
        <row r="47626">
          <cell r="B47626">
            <v>104426</v>
          </cell>
        </row>
        <row r="47627">
          <cell r="B47627">
            <v>104426</v>
          </cell>
        </row>
        <row r="47628">
          <cell r="B47628">
            <v>104426</v>
          </cell>
        </row>
        <row r="47629">
          <cell r="B47629">
            <v>104426</v>
          </cell>
        </row>
        <row r="47630">
          <cell r="B47630">
            <v>104436</v>
          </cell>
        </row>
        <row r="47631">
          <cell r="B47631">
            <v>104436</v>
          </cell>
        </row>
        <row r="47632">
          <cell r="B47632">
            <v>104436</v>
          </cell>
        </row>
        <row r="47633">
          <cell r="B47633">
            <v>104436</v>
          </cell>
        </row>
        <row r="47634">
          <cell r="B47634">
            <v>104436</v>
          </cell>
        </row>
        <row r="47635">
          <cell r="B47635">
            <v>104436</v>
          </cell>
        </row>
        <row r="47636">
          <cell r="B47636">
            <v>104436</v>
          </cell>
        </row>
        <row r="47637">
          <cell r="B47637">
            <v>104436</v>
          </cell>
        </row>
        <row r="47638">
          <cell r="B47638">
            <v>104436</v>
          </cell>
        </row>
        <row r="47639">
          <cell r="B47639">
            <v>104436</v>
          </cell>
        </row>
        <row r="47640">
          <cell r="B47640">
            <v>104434</v>
          </cell>
        </row>
        <row r="47641">
          <cell r="B47641">
            <v>104434</v>
          </cell>
        </row>
        <row r="47642">
          <cell r="B47642">
            <v>104434</v>
          </cell>
        </row>
        <row r="47643">
          <cell r="B47643">
            <v>104434</v>
          </cell>
        </row>
        <row r="47644">
          <cell r="B47644">
            <v>104434</v>
          </cell>
        </row>
        <row r="47645">
          <cell r="B47645">
            <v>104434</v>
          </cell>
        </row>
        <row r="47646">
          <cell r="B47646">
            <v>104434</v>
          </cell>
        </row>
        <row r="47647">
          <cell r="B47647">
            <v>104434</v>
          </cell>
        </row>
        <row r="47648">
          <cell r="B47648">
            <v>104434</v>
          </cell>
        </row>
        <row r="47649">
          <cell r="B47649">
            <v>104434</v>
          </cell>
        </row>
        <row r="47650">
          <cell r="B47650">
            <v>104432</v>
          </cell>
        </row>
        <row r="47651">
          <cell r="B47651">
            <v>104432</v>
          </cell>
        </row>
        <row r="47652">
          <cell r="B47652">
            <v>104432</v>
          </cell>
        </row>
        <row r="47653">
          <cell r="B47653">
            <v>104432</v>
          </cell>
        </row>
        <row r="47654">
          <cell r="B47654">
            <v>104432</v>
          </cell>
        </row>
        <row r="47655">
          <cell r="B47655">
            <v>104432</v>
          </cell>
        </row>
        <row r="47656">
          <cell r="B47656">
            <v>104432</v>
          </cell>
        </row>
        <row r="47657">
          <cell r="B47657">
            <v>104432</v>
          </cell>
        </row>
        <row r="47658">
          <cell r="B47658">
            <v>104432</v>
          </cell>
        </row>
        <row r="47659">
          <cell r="B47659">
            <v>104432</v>
          </cell>
        </row>
        <row r="47660">
          <cell r="B47660">
            <v>93679</v>
          </cell>
        </row>
        <row r="47661">
          <cell r="B47661">
            <v>93679</v>
          </cell>
        </row>
        <row r="47662">
          <cell r="B47662">
            <v>93679</v>
          </cell>
        </row>
        <row r="47663">
          <cell r="B47663">
            <v>93679</v>
          </cell>
        </row>
        <row r="47664">
          <cell r="B47664">
            <v>93679</v>
          </cell>
        </row>
        <row r="47665">
          <cell r="B47665">
            <v>93679</v>
          </cell>
        </row>
        <row r="47666">
          <cell r="B47666">
            <v>93679</v>
          </cell>
        </row>
        <row r="47667">
          <cell r="B47667">
            <v>93679</v>
          </cell>
        </row>
        <row r="47668">
          <cell r="B47668">
            <v>93679</v>
          </cell>
        </row>
        <row r="47669">
          <cell r="B47669">
            <v>93679</v>
          </cell>
        </row>
        <row r="47670">
          <cell r="B47670">
            <v>92396</v>
          </cell>
        </row>
        <row r="47671">
          <cell r="B47671">
            <v>92396</v>
          </cell>
        </row>
        <row r="47672">
          <cell r="B47672">
            <v>92396</v>
          </cell>
        </row>
        <row r="47673">
          <cell r="B47673">
            <v>92396</v>
          </cell>
        </row>
        <row r="47674">
          <cell r="B47674">
            <v>92396</v>
          </cell>
        </row>
        <row r="47675">
          <cell r="B47675">
            <v>92396</v>
          </cell>
        </row>
        <row r="47676">
          <cell r="B47676">
            <v>92396</v>
          </cell>
        </row>
        <row r="47677">
          <cell r="B47677">
            <v>92396</v>
          </cell>
        </row>
        <row r="47678">
          <cell r="B47678">
            <v>92396</v>
          </cell>
        </row>
        <row r="47679">
          <cell r="B47679">
            <v>92396</v>
          </cell>
        </row>
        <row r="47680">
          <cell r="B47680">
            <v>104439</v>
          </cell>
        </row>
        <row r="47681">
          <cell r="B47681">
            <v>104439</v>
          </cell>
        </row>
        <row r="47682">
          <cell r="B47682">
            <v>104439</v>
          </cell>
        </row>
        <row r="47683">
          <cell r="B47683">
            <v>104439</v>
          </cell>
        </row>
        <row r="47684">
          <cell r="B47684">
            <v>104439</v>
          </cell>
        </row>
        <row r="47685">
          <cell r="B47685">
            <v>104439</v>
          </cell>
        </row>
        <row r="47686">
          <cell r="B47686">
            <v>104439</v>
          </cell>
        </row>
        <row r="47687">
          <cell r="B47687">
            <v>104439</v>
          </cell>
        </row>
        <row r="47688">
          <cell r="B47688">
            <v>104440</v>
          </cell>
        </row>
        <row r="47689">
          <cell r="B47689">
            <v>104440</v>
          </cell>
        </row>
        <row r="47690">
          <cell r="B47690">
            <v>104440</v>
          </cell>
        </row>
        <row r="47691">
          <cell r="B47691">
            <v>104440</v>
          </cell>
        </row>
        <row r="47692">
          <cell r="B47692">
            <v>104440</v>
          </cell>
        </row>
        <row r="47693">
          <cell r="B47693">
            <v>104440</v>
          </cell>
        </row>
        <row r="47694">
          <cell r="B47694">
            <v>104440</v>
          </cell>
        </row>
        <row r="47695">
          <cell r="B47695">
            <v>104440</v>
          </cell>
        </row>
        <row r="47696">
          <cell r="B47696">
            <v>92406</v>
          </cell>
        </row>
        <row r="47697">
          <cell r="B47697">
            <v>92406</v>
          </cell>
        </row>
        <row r="47698">
          <cell r="B47698">
            <v>92406</v>
          </cell>
        </row>
        <row r="47699">
          <cell r="B47699">
            <v>92406</v>
          </cell>
        </row>
        <row r="47700">
          <cell r="B47700">
            <v>92406</v>
          </cell>
        </row>
        <row r="47701">
          <cell r="B47701">
            <v>92406</v>
          </cell>
        </row>
        <row r="47702">
          <cell r="B47702">
            <v>92406</v>
          </cell>
        </row>
        <row r="47703">
          <cell r="B47703">
            <v>92406</v>
          </cell>
        </row>
        <row r="47704">
          <cell r="B47704">
            <v>92406</v>
          </cell>
        </row>
        <row r="47705">
          <cell r="B47705">
            <v>92406</v>
          </cell>
        </row>
        <row r="47706">
          <cell r="B47706">
            <v>92403</v>
          </cell>
        </row>
        <row r="47707">
          <cell r="B47707">
            <v>92403</v>
          </cell>
        </row>
        <row r="47708">
          <cell r="B47708">
            <v>92403</v>
          </cell>
        </row>
        <row r="47709">
          <cell r="B47709">
            <v>92403</v>
          </cell>
        </row>
        <row r="47710">
          <cell r="B47710">
            <v>92403</v>
          </cell>
        </row>
        <row r="47711">
          <cell r="B47711">
            <v>92403</v>
          </cell>
        </row>
        <row r="47712">
          <cell r="B47712">
            <v>92403</v>
          </cell>
        </row>
        <row r="47713">
          <cell r="B47713">
            <v>92403</v>
          </cell>
        </row>
        <row r="47714">
          <cell r="B47714">
            <v>92403</v>
          </cell>
        </row>
        <row r="47715">
          <cell r="B47715">
            <v>92403</v>
          </cell>
        </row>
        <row r="47716">
          <cell r="B47716">
            <v>92404</v>
          </cell>
        </row>
        <row r="47717">
          <cell r="B47717">
            <v>92404</v>
          </cell>
        </row>
        <row r="47718">
          <cell r="B47718">
            <v>92404</v>
          </cell>
        </row>
        <row r="47719">
          <cell r="B47719">
            <v>92404</v>
          </cell>
        </row>
        <row r="47720">
          <cell r="B47720">
            <v>92404</v>
          </cell>
        </row>
        <row r="47721">
          <cell r="B47721">
            <v>92404</v>
          </cell>
        </row>
        <row r="47722">
          <cell r="B47722">
            <v>92404</v>
          </cell>
        </row>
        <row r="47723">
          <cell r="B47723">
            <v>92404</v>
          </cell>
        </row>
        <row r="47724">
          <cell r="B47724">
            <v>92404</v>
          </cell>
        </row>
        <row r="47725">
          <cell r="B47725">
            <v>92404</v>
          </cell>
        </row>
        <row r="47726">
          <cell r="B47726">
            <v>104430</v>
          </cell>
        </row>
        <row r="47727">
          <cell r="B47727">
            <v>104430</v>
          </cell>
        </row>
        <row r="47728">
          <cell r="B47728">
            <v>104430</v>
          </cell>
        </row>
        <row r="47729">
          <cell r="B47729">
            <v>104430</v>
          </cell>
        </row>
        <row r="47730">
          <cell r="B47730">
            <v>104430</v>
          </cell>
        </row>
        <row r="47731">
          <cell r="B47731">
            <v>104430</v>
          </cell>
        </row>
        <row r="47732">
          <cell r="B47732">
            <v>104430</v>
          </cell>
        </row>
        <row r="47733">
          <cell r="B47733">
            <v>104430</v>
          </cell>
        </row>
        <row r="47734">
          <cell r="B47734">
            <v>104430</v>
          </cell>
        </row>
        <row r="47735">
          <cell r="B47735">
            <v>104430</v>
          </cell>
        </row>
        <row r="47736">
          <cell r="B47736">
            <v>104431</v>
          </cell>
        </row>
        <row r="47737">
          <cell r="B47737">
            <v>104431</v>
          </cell>
        </row>
        <row r="47738">
          <cell r="B47738">
            <v>104431</v>
          </cell>
        </row>
        <row r="47739">
          <cell r="B47739">
            <v>104431</v>
          </cell>
        </row>
        <row r="47740">
          <cell r="B47740">
            <v>104431</v>
          </cell>
        </row>
        <row r="47741">
          <cell r="B47741">
            <v>104431</v>
          </cell>
        </row>
        <row r="47742">
          <cell r="B47742">
            <v>104431</v>
          </cell>
        </row>
        <row r="47743">
          <cell r="B47743">
            <v>104431</v>
          </cell>
        </row>
        <row r="47744">
          <cell r="B47744">
            <v>104431</v>
          </cell>
        </row>
        <row r="47745">
          <cell r="B47745">
            <v>104431</v>
          </cell>
        </row>
        <row r="47746">
          <cell r="B47746">
            <v>104427</v>
          </cell>
        </row>
        <row r="47747">
          <cell r="B47747">
            <v>104427</v>
          </cell>
        </row>
        <row r="47748">
          <cell r="B47748">
            <v>104427</v>
          </cell>
        </row>
        <row r="47749">
          <cell r="B47749">
            <v>104427</v>
          </cell>
        </row>
        <row r="47750">
          <cell r="B47750">
            <v>104427</v>
          </cell>
        </row>
        <row r="47751">
          <cell r="B47751">
            <v>104427</v>
          </cell>
        </row>
        <row r="47752">
          <cell r="B47752">
            <v>104427</v>
          </cell>
        </row>
        <row r="47753">
          <cell r="B47753">
            <v>104427</v>
          </cell>
        </row>
        <row r="47754">
          <cell r="B47754">
            <v>104427</v>
          </cell>
        </row>
        <row r="47755">
          <cell r="B47755">
            <v>104427</v>
          </cell>
        </row>
        <row r="47756">
          <cell r="B47756">
            <v>104428</v>
          </cell>
        </row>
        <row r="47757">
          <cell r="B47757">
            <v>104428</v>
          </cell>
        </row>
        <row r="47758">
          <cell r="B47758">
            <v>104428</v>
          </cell>
        </row>
        <row r="47759">
          <cell r="B47759">
            <v>104428</v>
          </cell>
        </row>
        <row r="47760">
          <cell r="B47760">
            <v>104428</v>
          </cell>
        </row>
        <row r="47761">
          <cell r="B47761">
            <v>104428</v>
          </cell>
        </row>
        <row r="47762">
          <cell r="B47762">
            <v>104428</v>
          </cell>
        </row>
        <row r="47763">
          <cell r="B47763">
            <v>104428</v>
          </cell>
        </row>
        <row r="47764">
          <cell r="B47764">
            <v>104428</v>
          </cell>
        </row>
        <row r="47765">
          <cell r="B47765">
            <v>104428</v>
          </cell>
        </row>
        <row r="47766">
          <cell r="B47766">
            <v>92391</v>
          </cell>
        </row>
        <row r="47767">
          <cell r="B47767">
            <v>92391</v>
          </cell>
        </row>
        <row r="47768">
          <cell r="B47768">
            <v>92391</v>
          </cell>
        </row>
        <row r="47769">
          <cell r="B47769">
            <v>92391</v>
          </cell>
        </row>
        <row r="47770">
          <cell r="B47770">
            <v>92391</v>
          </cell>
        </row>
        <row r="47771">
          <cell r="B47771">
            <v>92391</v>
          </cell>
        </row>
        <row r="47772">
          <cell r="B47772">
            <v>92391</v>
          </cell>
        </row>
        <row r="47773">
          <cell r="B47773">
            <v>92391</v>
          </cell>
        </row>
        <row r="47774">
          <cell r="B47774">
            <v>92391</v>
          </cell>
        </row>
        <row r="47775">
          <cell r="B47775">
            <v>92391</v>
          </cell>
        </row>
        <row r="47776">
          <cell r="B47776">
            <v>92392</v>
          </cell>
        </row>
        <row r="47777">
          <cell r="B47777">
            <v>92392</v>
          </cell>
        </row>
        <row r="47778">
          <cell r="B47778">
            <v>92392</v>
          </cell>
        </row>
        <row r="47779">
          <cell r="B47779">
            <v>92392</v>
          </cell>
        </row>
        <row r="47780">
          <cell r="B47780">
            <v>92392</v>
          </cell>
        </row>
        <row r="47781">
          <cell r="B47781">
            <v>92392</v>
          </cell>
        </row>
        <row r="47782">
          <cell r="B47782">
            <v>92392</v>
          </cell>
        </row>
        <row r="47783">
          <cell r="B47783">
            <v>92392</v>
          </cell>
        </row>
        <row r="47784">
          <cell r="B47784">
            <v>92392</v>
          </cell>
        </row>
        <row r="47785">
          <cell r="B47785">
            <v>92392</v>
          </cell>
        </row>
        <row r="47786">
          <cell r="B47786">
            <v>104437</v>
          </cell>
        </row>
        <row r="47787">
          <cell r="B47787">
            <v>104437</v>
          </cell>
        </row>
        <row r="47788">
          <cell r="B47788">
            <v>104437</v>
          </cell>
        </row>
        <row r="47789">
          <cell r="B47789">
            <v>104437</v>
          </cell>
        </row>
        <row r="47790">
          <cell r="B47790">
            <v>104437</v>
          </cell>
        </row>
        <row r="47791">
          <cell r="B47791">
            <v>104437</v>
          </cell>
        </row>
        <row r="47792">
          <cell r="B47792">
            <v>104437</v>
          </cell>
        </row>
        <row r="47793">
          <cell r="B47793">
            <v>104437</v>
          </cell>
        </row>
        <row r="47794">
          <cell r="B47794">
            <v>104437</v>
          </cell>
        </row>
        <row r="47795">
          <cell r="B47795">
            <v>104437</v>
          </cell>
        </row>
        <row r="47796">
          <cell r="B47796">
            <v>104435</v>
          </cell>
        </row>
        <row r="47797">
          <cell r="B47797">
            <v>104435</v>
          </cell>
        </row>
        <row r="47798">
          <cell r="B47798">
            <v>104435</v>
          </cell>
        </row>
        <row r="47799">
          <cell r="B47799">
            <v>104435</v>
          </cell>
        </row>
        <row r="47800">
          <cell r="B47800">
            <v>104435</v>
          </cell>
        </row>
        <row r="47801">
          <cell r="B47801">
            <v>104435</v>
          </cell>
        </row>
        <row r="47802">
          <cell r="B47802">
            <v>104435</v>
          </cell>
        </row>
        <row r="47803">
          <cell r="B47803">
            <v>104435</v>
          </cell>
        </row>
        <row r="47804">
          <cell r="B47804">
            <v>104435</v>
          </cell>
        </row>
        <row r="47805">
          <cell r="B47805">
            <v>104435</v>
          </cell>
        </row>
        <row r="47806">
          <cell r="B47806">
            <v>104433</v>
          </cell>
        </row>
        <row r="47807">
          <cell r="B47807">
            <v>104433</v>
          </cell>
        </row>
        <row r="47808">
          <cell r="B47808">
            <v>104433</v>
          </cell>
        </row>
        <row r="47809">
          <cell r="B47809">
            <v>104433</v>
          </cell>
        </row>
        <row r="47810">
          <cell r="B47810">
            <v>104433</v>
          </cell>
        </row>
        <row r="47811">
          <cell r="B47811">
            <v>104433</v>
          </cell>
        </row>
        <row r="47812">
          <cell r="B47812">
            <v>104433</v>
          </cell>
        </row>
        <row r="47813">
          <cell r="B47813">
            <v>104433</v>
          </cell>
        </row>
        <row r="47814">
          <cell r="B47814">
            <v>104433</v>
          </cell>
        </row>
        <row r="47815">
          <cell r="B47815">
            <v>104433</v>
          </cell>
        </row>
        <row r="47816">
          <cell r="B47816">
            <v>93680</v>
          </cell>
        </row>
        <row r="47817">
          <cell r="B47817">
            <v>93680</v>
          </cell>
        </row>
        <row r="47818">
          <cell r="B47818">
            <v>93680</v>
          </cell>
        </row>
        <row r="47819">
          <cell r="B47819">
            <v>93680</v>
          </cell>
        </row>
        <row r="47820">
          <cell r="B47820">
            <v>93680</v>
          </cell>
        </row>
        <row r="47821">
          <cell r="B47821">
            <v>93680</v>
          </cell>
        </row>
        <row r="47822">
          <cell r="B47822">
            <v>93680</v>
          </cell>
        </row>
        <row r="47823">
          <cell r="B47823">
            <v>93680</v>
          </cell>
        </row>
        <row r="47824">
          <cell r="B47824">
            <v>93680</v>
          </cell>
        </row>
        <row r="47825">
          <cell r="B47825">
            <v>93680</v>
          </cell>
        </row>
        <row r="47826">
          <cell r="B47826">
            <v>93681</v>
          </cell>
        </row>
        <row r="47827">
          <cell r="B47827">
            <v>93681</v>
          </cell>
        </row>
        <row r="47828">
          <cell r="B47828">
            <v>93681</v>
          </cell>
        </row>
        <row r="47829">
          <cell r="B47829">
            <v>93681</v>
          </cell>
        </row>
        <row r="47830">
          <cell r="B47830">
            <v>93681</v>
          </cell>
        </row>
        <row r="47831">
          <cell r="B47831">
            <v>93681</v>
          </cell>
        </row>
        <row r="47832">
          <cell r="B47832">
            <v>93681</v>
          </cell>
        </row>
        <row r="47833">
          <cell r="B47833">
            <v>93681</v>
          </cell>
        </row>
        <row r="47834">
          <cell r="B47834">
            <v>93681</v>
          </cell>
        </row>
        <row r="47835">
          <cell r="B47835">
            <v>93681</v>
          </cell>
        </row>
        <row r="47836">
          <cell r="B47836">
            <v>92397</v>
          </cell>
        </row>
        <row r="47837">
          <cell r="B47837">
            <v>92397</v>
          </cell>
        </row>
        <row r="47838">
          <cell r="B47838">
            <v>92397</v>
          </cell>
        </row>
        <row r="47839">
          <cell r="B47839">
            <v>92397</v>
          </cell>
        </row>
        <row r="47840">
          <cell r="B47840">
            <v>92397</v>
          </cell>
        </row>
        <row r="47841">
          <cell r="B47841">
            <v>92397</v>
          </cell>
        </row>
        <row r="47842">
          <cell r="B47842">
            <v>92397</v>
          </cell>
        </row>
        <row r="47843">
          <cell r="B47843">
            <v>92397</v>
          </cell>
        </row>
        <row r="47844">
          <cell r="B47844">
            <v>92397</v>
          </cell>
        </row>
        <row r="47845">
          <cell r="B47845">
            <v>92397</v>
          </cell>
        </row>
        <row r="47846">
          <cell r="B47846">
            <v>92398</v>
          </cell>
        </row>
        <row r="47847">
          <cell r="B47847">
            <v>92398</v>
          </cell>
        </row>
        <row r="47848">
          <cell r="B47848">
            <v>92398</v>
          </cell>
        </row>
        <row r="47849">
          <cell r="B47849">
            <v>92398</v>
          </cell>
        </row>
        <row r="47850">
          <cell r="B47850">
            <v>92398</v>
          </cell>
        </row>
        <row r="47851">
          <cell r="B47851">
            <v>92398</v>
          </cell>
        </row>
        <row r="47852">
          <cell r="B47852">
            <v>92398</v>
          </cell>
        </row>
        <row r="47853">
          <cell r="B47853">
            <v>92398</v>
          </cell>
        </row>
        <row r="47854">
          <cell r="B47854">
            <v>92398</v>
          </cell>
        </row>
        <row r="47855">
          <cell r="B47855">
            <v>92398</v>
          </cell>
        </row>
        <row r="47856">
          <cell r="B47856">
            <v>92400</v>
          </cell>
        </row>
        <row r="47857">
          <cell r="B47857">
            <v>92400</v>
          </cell>
        </row>
        <row r="47858">
          <cell r="B47858">
            <v>92400</v>
          </cell>
        </row>
        <row r="47859">
          <cell r="B47859">
            <v>92400</v>
          </cell>
        </row>
        <row r="47860">
          <cell r="B47860">
            <v>92400</v>
          </cell>
        </row>
        <row r="47861">
          <cell r="B47861">
            <v>92400</v>
          </cell>
        </row>
        <row r="47862">
          <cell r="B47862">
            <v>92400</v>
          </cell>
        </row>
        <row r="47863">
          <cell r="B47863">
            <v>92400</v>
          </cell>
        </row>
        <row r="47864">
          <cell r="B47864">
            <v>92400</v>
          </cell>
        </row>
        <row r="47865">
          <cell r="B47865">
            <v>92400</v>
          </cell>
        </row>
        <row r="47866">
          <cell r="B47866">
            <v>92395</v>
          </cell>
        </row>
        <row r="47867">
          <cell r="B47867">
            <v>92395</v>
          </cell>
        </row>
        <row r="47868">
          <cell r="B47868">
            <v>92395</v>
          </cell>
        </row>
        <row r="47869">
          <cell r="B47869">
            <v>92395</v>
          </cell>
        </row>
        <row r="47870">
          <cell r="B47870">
            <v>92395</v>
          </cell>
        </row>
        <row r="47871">
          <cell r="B47871">
            <v>92395</v>
          </cell>
        </row>
        <row r="47872">
          <cell r="B47872">
            <v>92395</v>
          </cell>
        </row>
        <row r="47873">
          <cell r="B47873">
            <v>92395</v>
          </cell>
        </row>
        <row r="47874">
          <cell r="B47874">
            <v>92395</v>
          </cell>
        </row>
        <row r="47875">
          <cell r="B47875">
            <v>92395</v>
          </cell>
        </row>
        <row r="47876">
          <cell r="B47876">
            <v>92393</v>
          </cell>
        </row>
        <row r="47877">
          <cell r="B47877">
            <v>92393</v>
          </cell>
        </row>
        <row r="47878">
          <cell r="B47878">
            <v>92393</v>
          </cell>
        </row>
        <row r="47879">
          <cell r="B47879">
            <v>92393</v>
          </cell>
        </row>
        <row r="47880">
          <cell r="B47880">
            <v>92393</v>
          </cell>
        </row>
        <row r="47881">
          <cell r="B47881">
            <v>92393</v>
          </cell>
        </row>
        <row r="47882">
          <cell r="B47882">
            <v>92393</v>
          </cell>
        </row>
        <row r="47883">
          <cell r="B47883">
            <v>92393</v>
          </cell>
        </row>
        <row r="47884">
          <cell r="B47884">
            <v>92393</v>
          </cell>
        </row>
        <row r="47885">
          <cell r="B47885">
            <v>92393</v>
          </cell>
        </row>
        <row r="47886">
          <cell r="B47886">
            <v>92394</v>
          </cell>
        </row>
        <row r="47887">
          <cell r="B47887">
            <v>92394</v>
          </cell>
        </row>
        <row r="47888">
          <cell r="B47888">
            <v>92394</v>
          </cell>
        </row>
        <row r="47889">
          <cell r="B47889">
            <v>92394</v>
          </cell>
        </row>
        <row r="47890">
          <cell r="B47890">
            <v>92394</v>
          </cell>
        </row>
        <row r="47891">
          <cell r="B47891">
            <v>92394</v>
          </cell>
        </row>
        <row r="47892">
          <cell r="B47892">
            <v>92394</v>
          </cell>
        </row>
        <row r="47893">
          <cell r="B47893">
            <v>92394</v>
          </cell>
        </row>
        <row r="47894">
          <cell r="B47894">
            <v>92394</v>
          </cell>
        </row>
        <row r="47895">
          <cell r="B47895">
            <v>92394</v>
          </cell>
        </row>
        <row r="47896">
          <cell r="B47896">
            <v>97115</v>
          </cell>
        </row>
        <row r="47897">
          <cell r="B47897">
            <v>97115</v>
          </cell>
        </row>
        <row r="47898">
          <cell r="B47898">
            <v>97115</v>
          </cell>
        </row>
        <row r="47899">
          <cell r="B47899">
            <v>97113</v>
          </cell>
        </row>
        <row r="47900">
          <cell r="B47900">
            <v>97113</v>
          </cell>
        </row>
        <row r="47901">
          <cell r="B47901">
            <v>97113</v>
          </cell>
        </row>
        <row r="47902">
          <cell r="B47902">
            <v>97113</v>
          </cell>
        </row>
        <row r="47903">
          <cell r="B47903">
            <v>97120</v>
          </cell>
        </row>
        <row r="47904">
          <cell r="B47904">
            <v>97120</v>
          </cell>
        </row>
        <row r="47905">
          <cell r="B47905">
            <v>97120</v>
          </cell>
        </row>
        <row r="47906">
          <cell r="B47906">
            <v>97120</v>
          </cell>
        </row>
        <row r="47907">
          <cell r="B47907">
            <v>97116</v>
          </cell>
        </row>
        <row r="47908">
          <cell r="B47908">
            <v>97116</v>
          </cell>
        </row>
        <row r="47909">
          <cell r="B47909">
            <v>97116</v>
          </cell>
        </row>
        <row r="47910">
          <cell r="B47910">
            <v>97116</v>
          </cell>
        </row>
        <row r="47911">
          <cell r="B47911">
            <v>97116</v>
          </cell>
        </row>
        <row r="47912">
          <cell r="B47912">
            <v>97117</v>
          </cell>
        </row>
        <row r="47913">
          <cell r="B47913">
            <v>97117</v>
          </cell>
        </row>
        <row r="47914">
          <cell r="B47914">
            <v>97117</v>
          </cell>
        </row>
        <row r="47915">
          <cell r="B47915">
            <v>97117</v>
          </cell>
        </row>
        <row r="47916">
          <cell r="B47916">
            <v>97117</v>
          </cell>
        </row>
        <row r="47917">
          <cell r="B47917">
            <v>97118</v>
          </cell>
        </row>
        <row r="47918">
          <cell r="B47918">
            <v>97118</v>
          </cell>
        </row>
        <row r="47919">
          <cell r="B47919">
            <v>97118</v>
          </cell>
        </row>
        <row r="47920">
          <cell r="B47920">
            <v>97118</v>
          </cell>
        </row>
        <row r="47921">
          <cell r="B47921">
            <v>97118</v>
          </cell>
        </row>
        <row r="47922">
          <cell r="B47922">
            <v>97119</v>
          </cell>
        </row>
        <row r="47923">
          <cell r="B47923">
            <v>97119</v>
          </cell>
        </row>
        <row r="47924">
          <cell r="B47924">
            <v>97119</v>
          </cell>
        </row>
        <row r="47925">
          <cell r="B47925">
            <v>97119</v>
          </cell>
        </row>
        <row r="47926">
          <cell r="B47926">
            <v>97119</v>
          </cell>
        </row>
        <row r="47927">
          <cell r="B47927">
            <v>97114</v>
          </cell>
        </row>
        <row r="47928">
          <cell r="B47928">
            <v>97114</v>
          </cell>
        </row>
        <row r="47929">
          <cell r="B47929">
            <v>97114</v>
          </cell>
        </row>
        <row r="47930">
          <cell r="B47930">
            <v>97114</v>
          </cell>
        </row>
        <row r="47931">
          <cell r="B47931">
            <v>97111</v>
          </cell>
        </row>
        <row r="47932">
          <cell r="B47932">
            <v>97111</v>
          </cell>
        </row>
        <row r="47933">
          <cell r="B47933">
            <v>97111</v>
          </cell>
        </row>
        <row r="47934">
          <cell r="B47934">
            <v>97111</v>
          </cell>
        </row>
        <row r="47935">
          <cell r="B47935">
            <v>97111</v>
          </cell>
        </row>
        <row r="47936">
          <cell r="B47936">
            <v>97111</v>
          </cell>
        </row>
        <row r="47937">
          <cell r="B47937">
            <v>97111</v>
          </cell>
        </row>
        <row r="47938">
          <cell r="B47938">
            <v>97111</v>
          </cell>
        </row>
        <row r="47939">
          <cell r="B47939">
            <v>97111</v>
          </cell>
        </row>
        <row r="47940">
          <cell r="B47940">
            <v>97111</v>
          </cell>
        </row>
        <row r="47941">
          <cell r="B47941">
            <v>97111</v>
          </cell>
        </row>
        <row r="47942">
          <cell r="B47942">
            <v>97111</v>
          </cell>
        </row>
        <row r="47943">
          <cell r="B47943">
            <v>97111</v>
          </cell>
        </row>
        <row r="47944">
          <cell r="B47944">
            <v>97111</v>
          </cell>
        </row>
        <row r="47945">
          <cell r="B47945">
            <v>97111</v>
          </cell>
        </row>
        <row r="47946">
          <cell r="B47946">
            <v>97111</v>
          </cell>
        </row>
        <row r="47947">
          <cell r="B47947">
            <v>97111</v>
          </cell>
        </row>
        <row r="47948">
          <cell r="B47948">
            <v>97111</v>
          </cell>
        </row>
        <row r="47949">
          <cell r="B47949">
            <v>97111</v>
          </cell>
        </row>
        <row r="47950">
          <cell r="B47950">
            <v>97111</v>
          </cell>
        </row>
        <row r="47951">
          <cell r="B47951">
            <v>97111</v>
          </cell>
        </row>
        <row r="47952">
          <cell r="B47952">
            <v>97112</v>
          </cell>
        </row>
        <row r="47953">
          <cell r="B47953">
            <v>97112</v>
          </cell>
        </row>
        <row r="47954">
          <cell r="B47954">
            <v>97112</v>
          </cell>
        </row>
        <row r="47955">
          <cell r="B47955">
            <v>97112</v>
          </cell>
        </row>
        <row r="47956">
          <cell r="B47956">
            <v>97112</v>
          </cell>
        </row>
        <row r="47957">
          <cell r="B47957">
            <v>97112</v>
          </cell>
        </row>
        <row r="47958">
          <cell r="B47958">
            <v>97112</v>
          </cell>
        </row>
        <row r="47959">
          <cell r="B47959">
            <v>97112</v>
          </cell>
        </row>
        <row r="47960">
          <cell r="B47960">
            <v>97112</v>
          </cell>
        </row>
        <row r="47961">
          <cell r="B47961">
            <v>97112</v>
          </cell>
        </row>
        <row r="47962">
          <cell r="B47962">
            <v>97112</v>
          </cell>
        </row>
        <row r="47963">
          <cell r="B47963">
            <v>97112</v>
          </cell>
        </row>
        <row r="47964">
          <cell r="B47964">
            <v>97112</v>
          </cell>
        </row>
        <row r="47965">
          <cell r="B47965">
            <v>97112</v>
          </cell>
        </row>
        <row r="47966">
          <cell r="B47966">
            <v>97112</v>
          </cell>
        </row>
        <row r="47967">
          <cell r="B47967">
            <v>97112</v>
          </cell>
        </row>
        <row r="47968">
          <cell r="B47968">
            <v>97112</v>
          </cell>
        </row>
        <row r="47969">
          <cell r="B47969">
            <v>97112</v>
          </cell>
        </row>
        <row r="47970">
          <cell r="B47970">
            <v>97112</v>
          </cell>
        </row>
        <row r="47971">
          <cell r="B47971">
            <v>97112</v>
          </cell>
        </row>
        <row r="47972">
          <cell r="B47972">
            <v>97112</v>
          </cell>
        </row>
        <row r="47973">
          <cell r="B47973">
            <v>103904</v>
          </cell>
        </row>
        <row r="47974">
          <cell r="B47974">
            <v>103904</v>
          </cell>
        </row>
        <row r="47975">
          <cell r="B47975">
            <v>103904</v>
          </cell>
        </row>
        <row r="47976">
          <cell r="B47976">
            <v>103904</v>
          </cell>
        </row>
        <row r="47977">
          <cell r="B47977">
            <v>103904</v>
          </cell>
        </row>
        <row r="47978">
          <cell r="B47978">
            <v>103904</v>
          </cell>
        </row>
        <row r="47979">
          <cell r="B47979">
            <v>103904</v>
          </cell>
        </row>
        <row r="47980">
          <cell r="B47980">
            <v>103904</v>
          </cell>
        </row>
        <row r="47981">
          <cell r="B47981">
            <v>103904</v>
          </cell>
        </row>
        <row r="47982">
          <cell r="B47982">
            <v>103904</v>
          </cell>
        </row>
        <row r="47983">
          <cell r="B47983">
            <v>103904</v>
          </cell>
        </row>
        <row r="47984">
          <cell r="B47984">
            <v>103904</v>
          </cell>
        </row>
        <row r="47985">
          <cell r="B47985">
            <v>103904</v>
          </cell>
        </row>
        <row r="47986">
          <cell r="B47986">
            <v>103904</v>
          </cell>
        </row>
        <row r="47987">
          <cell r="B47987">
            <v>103904</v>
          </cell>
        </row>
        <row r="47988">
          <cell r="B47988">
            <v>103904</v>
          </cell>
        </row>
        <row r="47989">
          <cell r="B47989">
            <v>103904</v>
          </cell>
        </row>
        <row r="47990">
          <cell r="B47990">
            <v>103904</v>
          </cell>
        </row>
        <row r="47991">
          <cell r="B47991">
            <v>103905</v>
          </cell>
        </row>
        <row r="47992">
          <cell r="B47992">
            <v>103905</v>
          </cell>
        </row>
        <row r="47993">
          <cell r="B47993">
            <v>103905</v>
          </cell>
        </row>
        <row r="47994">
          <cell r="B47994">
            <v>103905</v>
          </cell>
        </row>
        <row r="47995">
          <cell r="B47995">
            <v>103905</v>
          </cell>
        </row>
        <row r="47996">
          <cell r="B47996">
            <v>103905</v>
          </cell>
        </row>
        <row r="47997">
          <cell r="B47997">
            <v>103905</v>
          </cell>
        </row>
        <row r="47998">
          <cell r="B47998">
            <v>103905</v>
          </cell>
        </row>
        <row r="47999">
          <cell r="B47999">
            <v>103905</v>
          </cell>
        </row>
        <row r="48000">
          <cell r="B48000">
            <v>103905</v>
          </cell>
        </row>
        <row r="48001">
          <cell r="B48001">
            <v>103905</v>
          </cell>
        </row>
        <row r="48002">
          <cell r="B48002">
            <v>103905</v>
          </cell>
        </row>
        <row r="48003">
          <cell r="B48003">
            <v>103905</v>
          </cell>
        </row>
        <row r="48004">
          <cell r="B48004">
            <v>103905</v>
          </cell>
        </row>
        <row r="48005">
          <cell r="B48005">
            <v>103905</v>
          </cell>
        </row>
        <row r="48006">
          <cell r="B48006">
            <v>103905</v>
          </cell>
        </row>
        <row r="48007">
          <cell r="B48007">
            <v>103905</v>
          </cell>
        </row>
        <row r="48008">
          <cell r="B48008">
            <v>103905</v>
          </cell>
        </row>
        <row r="48009">
          <cell r="B48009">
            <v>103907</v>
          </cell>
        </row>
        <row r="48010">
          <cell r="B48010">
            <v>103907</v>
          </cell>
        </row>
        <row r="48011">
          <cell r="B48011">
            <v>103907</v>
          </cell>
        </row>
        <row r="48012">
          <cell r="B48012">
            <v>103907</v>
          </cell>
        </row>
        <row r="48013">
          <cell r="B48013">
            <v>103907</v>
          </cell>
        </row>
        <row r="48014">
          <cell r="B48014">
            <v>103907</v>
          </cell>
        </row>
        <row r="48015">
          <cell r="B48015">
            <v>103907</v>
          </cell>
        </row>
        <row r="48016">
          <cell r="B48016">
            <v>103907</v>
          </cell>
        </row>
        <row r="48017">
          <cell r="B48017">
            <v>103907</v>
          </cell>
        </row>
        <row r="48018">
          <cell r="B48018">
            <v>103907</v>
          </cell>
        </row>
        <row r="48019">
          <cell r="B48019">
            <v>103907</v>
          </cell>
        </row>
        <row r="48020">
          <cell r="B48020">
            <v>103907</v>
          </cell>
        </row>
        <row r="48021">
          <cell r="B48021">
            <v>103907</v>
          </cell>
        </row>
        <row r="48022">
          <cell r="B48022">
            <v>103907</v>
          </cell>
        </row>
        <row r="48023">
          <cell r="B48023">
            <v>103907</v>
          </cell>
        </row>
        <row r="48024">
          <cell r="B48024">
            <v>103907</v>
          </cell>
        </row>
        <row r="48025">
          <cell r="B48025">
            <v>103907</v>
          </cell>
        </row>
        <row r="48026">
          <cell r="B48026">
            <v>103907</v>
          </cell>
        </row>
        <row r="48027">
          <cell r="B48027">
            <v>103907</v>
          </cell>
        </row>
        <row r="48028">
          <cell r="B48028">
            <v>103907</v>
          </cell>
        </row>
        <row r="48029">
          <cell r="B48029">
            <v>103911</v>
          </cell>
        </row>
        <row r="48030">
          <cell r="B48030">
            <v>103911</v>
          </cell>
        </row>
        <row r="48031">
          <cell r="B48031">
            <v>103911</v>
          </cell>
        </row>
        <row r="48032">
          <cell r="B48032">
            <v>103911</v>
          </cell>
        </row>
        <row r="48033">
          <cell r="B48033">
            <v>103911</v>
          </cell>
        </row>
        <row r="48034">
          <cell r="B48034">
            <v>103911</v>
          </cell>
        </row>
        <row r="48035">
          <cell r="B48035">
            <v>103911</v>
          </cell>
        </row>
        <row r="48036">
          <cell r="B48036">
            <v>103911</v>
          </cell>
        </row>
        <row r="48037">
          <cell r="B48037">
            <v>103911</v>
          </cell>
        </row>
        <row r="48038">
          <cell r="B48038">
            <v>103911</v>
          </cell>
        </row>
        <row r="48039">
          <cell r="B48039">
            <v>103911</v>
          </cell>
        </row>
        <row r="48040">
          <cell r="B48040">
            <v>103911</v>
          </cell>
        </row>
        <row r="48041">
          <cell r="B48041">
            <v>103911</v>
          </cell>
        </row>
        <row r="48042">
          <cell r="B48042">
            <v>103911</v>
          </cell>
        </row>
        <row r="48043">
          <cell r="B48043">
            <v>103911</v>
          </cell>
        </row>
        <row r="48044">
          <cell r="B48044">
            <v>103911</v>
          </cell>
        </row>
        <row r="48045">
          <cell r="B48045">
            <v>103911</v>
          </cell>
        </row>
        <row r="48046">
          <cell r="B48046">
            <v>103911</v>
          </cell>
        </row>
        <row r="48047">
          <cell r="B48047">
            <v>103911</v>
          </cell>
        </row>
        <row r="48048">
          <cell r="B48048">
            <v>103911</v>
          </cell>
        </row>
        <row r="48049">
          <cell r="B48049">
            <v>97104</v>
          </cell>
        </row>
        <row r="48050">
          <cell r="B48050">
            <v>97104</v>
          </cell>
        </row>
        <row r="48051">
          <cell r="B48051">
            <v>97104</v>
          </cell>
        </row>
        <row r="48052">
          <cell r="B48052">
            <v>97104</v>
          </cell>
        </row>
        <row r="48053">
          <cell r="B48053">
            <v>97104</v>
          </cell>
        </row>
        <row r="48054">
          <cell r="B48054">
            <v>97104</v>
          </cell>
        </row>
        <row r="48055">
          <cell r="B48055">
            <v>97104</v>
          </cell>
        </row>
        <row r="48056">
          <cell r="B48056">
            <v>97104</v>
          </cell>
        </row>
        <row r="48057">
          <cell r="B48057">
            <v>97104</v>
          </cell>
        </row>
        <row r="48058">
          <cell r="B48058">
            <v>97104</v>
          </cell>
        </row>
        <row r="48059">
          <cell r="B48059">
            <v>97104</v>
          </cell>
        </row>
        <row r="48060">
          <cell r="B48060">
            <v>97104</v>
          </cell>
        </row>
        <row r="48061">
          <cell r="B48061">
            <v>97104</v>
          </cell>
        </row>
        <row r="48062">
          <cell r="B48062">
            <v>97104</v>
          </cell>
        </row>
        <row r="48063">
          <cell r="B48063">
            <v>97104</v>
          </cell>
        </row>
        <row r="48064">
          <cell r="B48064">
            <v>97104</v>
          </cell>
        </row>
        <row r="48065">
          <cell r="B48065">
            <v>97104</v>
          </cell>
        </row>
        <row r="48066">
          <cell r="B48066">
            <v>97104</v>
          </cell>
        </row>
        <row r="48067">
          <cell r="B48067">
            <v>103906</v>
          </cell>
        </row>
        <row r="48068">
          <cell r="B48068">
            <v>103906</v>
          </cell>
        </row>
        <row r="48069">
          <cell r="B48069">
            <v>103906</v>
          </cell>
        </row>
        <row r="48070">
          <cell r="B48070">
            <v>103906</v>
          </cell>
        </row>
        <row r="48071">
          <cell r="B48071">
            <v>103906</v>
          </cell>
        </row>
        <row r="48072">
          <cell r="B48072">
            <v>103906</v>
          </cell>
        </row>
        <row r="48073">
          <cell r="B48073">
            <v>103906</v>
          </cell>
        </row>
        <row r="48074">
          <cell r="B48074">
            <v>103906</v>
          </cell>
        </row>
        <row r="48075">
          <cell r="B48075">
            <v>103906</v>
          </cell>
        </row>
        <row r="48076">
          <cell r="B48076">
            <v>103906</v>
          </cell>
        </row>
        <row r="48077">
          <cell r="B48077">
            <v>103906</v>
          </cell>
        </row>
        <row r="48078">
          <cell r="B48078">
            <v>103906</v>
          </cell>
        </row>
        <row r="48079">
          <cell r="B48079">
            <v>103906</v>
          </cell>
        </row>
        <row r="48080">
          <cell r="B48080">
            <v>103906</v>
          </cell>
        </row>
        <row r="48081">
          <cell r="B48081">
            <v>103906</v>
          </cell>
        </row>
        <row r="48082">
          <cell r="B48082">
            <v>103906</v>
          </cell>
        </row>
        <row r="48083">
          <cell r="B48083">
            <v>103906</v>
          </cell>
        </row>
        <row r="48084">
          <cell r="B48084">
            <v>103906</v>
          </cell>
        </row>
        <row r="48085">
          <cell r="B48085">
            <v>97105</v>
          </cell>
        </row>
        <row r="48086">
          <cell r="B48086">
            <v>97105</v>
          </cell>
        </row>
        <row r="48087">
          <cell r="B48087">
            <v>97105</v>
          </cell>
        </row>
        <row r="48088">
          <cell r="B48088">
            <v>97105</v>
          </cell>
        </row>
        <row r="48089">
          <cell r="B48089">
            <v>97105</v>
          </cell>
        </row>
        <row r="48090">
          <cell r="B48090">
            <v>97105</v>
          </cell>
        </row>
        <row r="48091">
          <cell r="B48091">
            <v>97105</v>
          </cell>
        </row>
        <row r="48092">
          <cell r="B48092">
            <v>97105</v>
          </cell>
        </row>
        <row r="48093">
          <cell r="B48093">
            <v>97105</v>
          </cell>
        </row>
        <row r="48094">
          <cell r="B48094">
            <v>97105</v>
          </cell>
        </row>
        <row r="48095">
          <cell r="B48095">
            <v>97105</v>
          </cell>
        </row>
        <row r="48096">
          <cell r="B48096">
            <v>97105</v>
          </cell>
        </row>
        <row r="48097">
          <cell r="B48097">
            <v>97105</v>
          </cell>
        </row>
        <row r="48098">
          <cell r="B48098">
            <v>97105</v>
          </cell>
        </row>
        <row r="48099">
          <cell r="B48099">
            <v>97105</v>
          </cell>
        </row>
        <row r="48100">
          <cell r="B48100">
            <v>97105</v>
          </cell>
        </row>
        <row r="48101">
          <cell r="B48101">
            <v>97105</v>
          </cell>
        </row>
        <row r="48102">
          <cell r="B48102">
            <v>97105</v>
          </cell>
        </row>
        <row r="48103">
          <cell r="B48103">
            <v>97105</v>
          </cell>
        </row>
        <row r="48104">
          <cell r="B48104">
            <v>97105</v>
          </cell>
        </row>
        <row r="48105">
          <cell r="B48105">
            <v>97106</v>
          </cell>
        </row>
        <row r="48106">
          <cell r="B48106">
            <v>97106</v>
          </cell>
        </row>
        <row r="48107">
          <cell r="B48107">
            <v>97106</v>
          </cell>
        </row>
        <row r="48108">
          <cell r="B48108">
            <v>97106</v>
          </cell>
        </row>
        <row r="48109">
          <cell r="B48109">
            <v>97106</v>
          </cell>
        </row>
        <row r="48110">
          <cell r="B48110">
            <v>97106</v>
          </cell>
        </row>
        <row r="48111">
          <cell r="B48111">
            <v>97106</v>
          </cell>
        </row>
        <row r="48112">
          <cell r="B48112">
            <v>97106</v>
          </cell>
        </row>
        <row r="48113">
          <cell r="B48113">
            <v>97106</v>
          </cell>
        </row>
        <row r="48114">
          <cell r="B48114">
            <v>97106</v>
          </cell>
        </row>
        <row r="48115">
          <cell r="B48115">
            <v>97106</v>
          </cell>
        </row>
        <row r="48116">
          <cell r="B48116">
            <v>97106</v>
          </cell>
        </row>
        <row r="48117">
          <cell r="B48117">
            <v>97106</v>
          </cell>
        </row>
        <row r="48118">
          <cell r="B48118">
            <v>97106</v>
          </cell>
        </row>
        <row r="48119">
          <cell r="B48119">
            <v>97106</v>
          </cell>
        </row>
        <row r="48120">
          <cell r="B48120">
            <v>97106</v>
          </cell>
        </row>
        <row r="48121">
          <cell r="B48121">
            <v>97106</v>
          </cell>
        </row>
        <row r="48122">
          <cell r="B48122">
            <v>97106</v>
          </cell>
        </row>
        <row r="48123">
          <cell r="B48123">
            <v>97106</v>
          </cell>
        </row>
        <row r="48124">
          <cell r="B48124">
            <v>97106</v>
          </cell>
        </row>
        <row r="48125">
          <cell r="B48125">
            <v>97107</v>
          </cell>
        </row>
        <row r="48126">
          <cell r="B48126">
            <v>97107</v>
          </cell>
        </row>
        <row r="48127">
          <cell r="B48127">
            <v>97107</v>
          </cell>
        </row>
        <row r="48128">
          <cell r="B48128">
            <v>97107</v>
          </cell>
        </row>
        <row r="48129">
          <cell r="B48129">
            <v>97107</v>
          </cell>
        </row>
        <row r="48130">
          <cell r="B48130">
            <v>97107</v>
          </cell>
        </row>
        <row r="48131">
          <cell r="B48131">
            <v>97107</v>
          </cell>
        </row>
        <row r="48132">
          <cell r="B48132">
            <v>97107</v>
          </cell>
        </row>
        <row r="48133">
          <cell r="B48133">
            <v>97107</v>
          </cell>
        </row>
        <row r="48134">
          <cell r="B48134">
            <v>97107</v>
          </cell>
        </row>
        <row r="48135">
          <cell r="B48135">
            <v>97107</v>
          </cell>
        </row>
        <row r="48136">
          <cell r="B48136">
            <v>97107</v>
          </cell>
        </row>
        <row r="48137">
          <cell r="B48137">
            <v>97107</v>
          </cell>
        </row>
        <row r="48138">
          <cell r="B48138">
            <v>97107</v>
          </cell>
        </row>
        <row r="48139">
          <cell r="B48139">
            <v>97107</v>
          </cell>
        </row>
        <row r="48140">
          <cell r="B48140">
            <v>97107</v>
          </cell>
        </row>
        <row r="48141">
          <cell r="B48141">
            <v>97107</v>
          </cell>
        </row>
        <row r="48142">
          <cell r="B48142">
            <v>97107</v>
          </cell>
        </row>
        <row r="48143">
          <cell r="B48143">
            <v>97107</v>
          </cell>
        </row>
        <row r="48144">
          <cell r="B48144">
            <v>97107</v>
          </cell>
        </row>
        <row r="48145">
          <cell r="B48145">
            <v>97108</v>
          </cell>
        </row>
        <row r="48146">
          <cell r="B48146">
            <v>97108</v>
          </cell>
        </row>
        <row r="48147">
          <cell r="B48147">
            <v>97108</v>
          </cell>
        </row>
        <row r="48148">
          <cell r="B48148">
            <v>97108</v>
          </cell>
        </row>
        <row r="48149">
          <cell r="B48149">
            <v>97108</v>
          </cell>
        </row>
        <row r="48150">
          <cell r="B48150">
            <v>97108</v>
          </cell>
        </row>
        <row r="48151">
          <cell r="B48151">
            <v>97108</v>
          </cell>
        </row>
        <row r="48152">
          <cell r="B48152">
            <v>97108</v>
          </cell>
        </row>
        <row r="48153">
          <cell r="B48153">
            <v>97108</v>
          </cell>
        </row>
        <row r="48154">
          <cell r="B48154">
            <v>97108</v>
          </cell>
        </row>
        <row r="48155">
          <cell r="B48155">
            <v>97108</v>
          </cell>
        </row>
        <row r="48156">
          <cell r="B48156">
            <v>97108</v>
          </cell>
        </row>
        <row r="48157">
          <cell r="B48157">
            <v>97108</v>
          </cell>
        </row>
        <row r="48158">
          <cell r="B48158">
            <v>97108</v>
          </cell>
        </row>
        <row r="48159">
          <cell r="B48159">
            <v>97108</v>
          </cell>
        </row>
        <row r="48160">
          <cell r="B48160">
            <v>97108</v>
          </cell>
        </row>
        <row r="48161">
          <cell r="B48161">
            <v>97108</v>
          </cell>
        </row>
        <row r="48162">
          <cell r="B48162">
            <v>97108</v>
          </cell>
        </row>
        <row r="48163">
          <cell r="B48163">
            <v>97108</v>
          </cell>
        </row>
        <row r="48164">
          <cell r="B48164">
            <v>97108</v>
          </cell>
        </row>
        <row r="48165">
          <cell r="B48165">
            <v>97109</v>
          </cell>
        </row>
        <row r="48166">
          <cell r="B48166">
            <v>97109</v>
          </cell>
        </row>
        <row r="48167">
          <cell r="B48167">
            <v>97109</v>
          </cell>
        </row>
        <row r="48168">
          <cell r="B48168">
            <v>97109</v>
          </cell>
        </row>
        <row r="48169">
          <cell r="B48169">
            <v>97109</v>
          </cell>
        </row>
        <row r="48170">
          <cell r="B48170">
            <v>97109</v>
          </cell>
        </row>
        <row r="48171">
          <cell r="B48171">
            <v>97109</v>
          </cell>
        </row>
        <row r="48172">
          <cell r="B48172">
            <v>97109</v>
          </cell>
        </row>
        <row r="48173">
          <cell r="B48173">
            <v>97109</v>
          </cell>
        </row>
        <row r="48174">
          <cell r="B48174">
            <v>97109</v>
          </cell>
        </row>
        <row r="48175">
          <cell r="B48175">
            <v>97109</v>
          </cell>
        </row>
        <row r="48176">
          <cell r="B48176">
            <v>97109</v>
          </cell>
        </row>
        <row r="48177">
          <cell r="B48177">
            <v>97109</v>
          </cell>
        </row>
        <row r="48178">
          <cell r="B48178">
            <v>97109</v>
          </cell>
        </row>
        <row r="48179">
          <cell r="B48179">
            <v>97109</v>
          </cell>
        </row>
        <row r="48180">
          <cell r="B48180">
            <v>97109</v>
          </cell>
        </row>
        <row r="48181">
          <cell r="B48181">
            <v>97109</v>
          </cell>
        </row>
        <row r="48182">
          <cell r="B48182">
            <v>97109</v>
          </cell>
        </row>
        <row r="48183">
          <cell r="B48183">
            <v>97109</v>
          </cell>
        </row>
        <row r="48184">
          <cell r="B48184">
            <v>97109</v>
          </cell>
        </row>
        <row r="48185">
          <cell r="B48185">
            <v>103913</v>
          </cell>
        </row>
        <row r="48186">
          <cell r="B48186">
            <v>103913</v>
          </cell>
        </row>
        <row r="48187">
          <cell r="B48187">
            <v>103913</v>
          </cell>
        </row>
        <row r="48188">
          <cell r="B48188">
            <v>103913</v>
          </cell>
        </row>
        <row r="48189">
          <cell r="B48189">
            <v>103913</v>
          </cell>
        </row>
        <row r="48190">
          <cell r="B48190">
            <v>103913</v>
          </cell>
        </row>
        <row r="48191">
          <cell r="B48191">
            <v>103913</v>
          </cell>
        </row>
        <row r="48192">
          <cell r="B48192">
            <v>103913</v>
          </cell>
        </row>
        <row r="48193">
          <cell r="B48193">
            <v>103913</v>
          </cell>
        </row>
        <row r="48194">
          <cell r="B48194">
            <v>103913</v>
          </cell>
        </row>
        <row r="48195">
          <cell r="B48195">
            <v>103913</v>
          </cell>
        </row>
        <row r="48196">
          <cell r="B48196">
            <v>103913</v>
          </cell>
        </row>
        <row r="48197">
          <cell r="B48197">
            <v>103913</v>
          </cell>
        </row>
        <row r="48198">
          <cell r="B48198">
            <v>103913</v>
          </cell>
        </row>
        <row r="48199">
          <cell r="B48199">
            <v>103914</v>
          </cell>
        </row>
        <row r="48200">
          <cell r="B48200">
            <v>103914</v>
          </cell>
        </row>
        <row r="48201">
          <cell r="B48201">
            <v>103914</v>
          </cell>
        </row>
        <row r="48202">
          <cell r="B48202">
            <v>103914</v>
          </cell>
        </row>
        <row r="48203">
          <cell r="B48203">
            <v>103914</v>
          </cell>
        </row>
        <row r="48204">
          <cell r="B48204">
            <v>103914</v>
          </cell>
        </row>
        <row r="48205">
          <cell r="B48205">
            <v>103914</v>
          </cell>
        </row>
        <row r="48206">
          <cell r="B48206">
            <v>103914</v>
          </cell>
        </row>
        <row r="48207">
          <cell r="B48207">
            <v>103914</v>
          </cell>
        </row>
        <row r="48208">
          <cell r="B48208">
            <v>103914</v>
          </cell>
        </row>
        <row r="48209">
          <cell r="B48209">
            <v>103914</v>
          </cell>
        </row>
        <row r="48210">
          <cell r="B48210">
            <v>103914</v>
          </cell>
        </row>
        <row r="48211">
          <cell r="B48211">
            <v>103914</v>
          </cell>
        </row>
        <row r="48212">
          <cell r="B48212">
            <v>103914</v>
          </cell>
        </row>
        <row r="48213">
          <cell r="B48213">
            <v>103915</v>
          </cell>
        </row>
        <row r="48214">
          <cell r="B48214">
            <v>103915</v>
          </cell>
        </row>
        <row r="48215">
          <cell r="B48215">
            <v>103915</v>
          </cell>
        </row>
        <row r="48216">
          <cell r="B48216">
            <v>103915</v>
          </cell>
        </row>
        <row r="48217">
          <cell r="B48217">
            <v>103915</v>
          </cell>
        </row>
        <row r="48218">
          <cell r="B48218">
            <v>103915</v>
          </cell>
        </row>
        <row r="48219">
          <cell r="B48219">
            <v>103915</v>
          </cell>
        </row>
        <row r="48220">
          <cell r="B48220">
            <v>103915</v>
          </cell>
        </row>
        <row r="48221">
          <cell r="B48221">
            <v>103915</v>
          </cell>
        </row>
        <row r="48222">
          <cell r="B48222">
            <v>103915</v>
          </cell>
        </row>
        <row r="48223">
          <cell r="B48223">
            <v>103915</v>
          </cell>
        </row>
        <row r="48224">
          <cell r="B48224">
            <v>103915</v>
          </cell>
        </row>
        <row r="48225">
          <cell r="B48225">
            <v>103915</v>
          </cell>
        </row>
        <row r="48226">
          <cell r="B48226">
            <v>103915</v>
          </cell>
        </row>
        <row r="48227">
          <cell r="B48227">
            <v>103915</v>
          </cell>
        </row>
        <row r="48228">
          <cell r="B48228">
            <v>103916</v>
          </cell>
        </row>
        <row r="48229">
          <cell r="B48229">
            <v>103916</v>
          </cell>
        </row>
        <row r="48230">
          <cell r="B48230">
            <v>103916</v>
          </cell>
        </row>
        <row r="48231">
          <cell r="B48231">
            <v>103916</v>
          </cell>
        </row>
        <row r="48232">
          <cell r="B48232">
            <v>103916</v>
          </cell>
        </row>
        <row r="48233">
          <cell r="B48233">
            <v>103916</v>
          </cell>
        </row>
        <row r="48234">
          <cell r="B48234">
            <v>103916</v>
          </cell>
        </row>
        <row r="48235">
          <cell r="B48235">
            <v>103916</v>
          </cell>
        </row>
        <row r="48236">
          <cell r="B48236">
            <v>103916</v>
          </cell>
        </row>
        <row r="48237">
          <cell r="B48237">
            <v>103916</v>
          </cell>
        </row>
        <row r="48238">
          <cell r="B48238">
            <v>103916</v>
          </cell>
        </row>
        <row r="48239">
          <cell r="B48239">
            <v>103916</v>
          </cell>
        </row>
        <row r="48240">
          <cell r="B48240">
            <v>103916</v>
          </cell>
        </row>
        <row r="48241">
          <cell r="B48241">
            <v>103916</v>
          </cell>
        </row>
        <row r="48242">
          <cell r="B48242">
            <v>103916</v>
          </cell>
        </row>
        <row r="48243">
          <cell r="B48243">
            <v>103916</v>
          </cell>
        </row>
        <row r="48244">
          <cell r="B48244">
            <v>103916</v>
          </cell>
        </row>
        <row r="48245">
          <cell r="B48245">
            <v>103917</v>
          </cell>
        </row>
        <row r="48246">
          <cell r="B48246">
            <v>103917</v>
          </cell>
        </row>
        <row r="48247">
          <cell r="B48247">
            <v>103917</v>
          </cell>
        </row>
        <row r="48248">
          <cell r="B48248">
            <v>103917</v>
          </cell>
        </row>
        <row r="48249">
          <cell r="B48249">
            <v>103917</v>
          </cell>
        </row>
        <row r="48250">
          <cell r="B48250">
            <v>103917</v>
          </cell>
        </row>
        <row r="48251">
          <cell r="B48251">
            <v>103917</v>
          </cell>
        </row>
        <row r="48252">
          <cell r="B48252">
            <v>103917</v>
          </cell>
        </row>
        <row r="48253">
          <cell r="B48253">
            <v>103917</v>
          </cell>
        </row>
        <row r="48254">
          <cell r="B48254">
            <v>103917</v>
          </cell>
        </row>
        <row r="48255">
          <cell r="B48255">
            <v>103917</v>
          </cell>
        </row>
        <row r="48256">
          <cell r="B48256">
            <v>103917</v>
          </cell>
        </row>
        <row r="48257">
          <cell r="B48257">
            <v>103917</v>
          </cell>
        </row>
        <row r="48258">
          <cell r="B48258">
            <v>103917</v>
          </cell>
        </row>
        <row r="48259">
          <cell r="B48259">
            <v>103917</v>
          </cell>
        </row>
        <row r="48260">
          <cell r="B48260">
            <v>103917</v>
          </cell>
        </row>
        <row r="48261">
          <cell r="B48261">
            <v>103917</v>
          </cell>
        </row>
        <row r="48262">
          <cell r="B48262">
            <v>103918</v>
          </cell>
        </row>
        <row r="48263">
          <cell r="B48263">
            <v>103918</v>
          </cell>
        </row>
        <row r="48264">
          <cell r="B48264">
            <v>103918</v>
          </cell>
        </row>
        <row r="48265">
          <cell r="B48265">
            <v>103918</v>
          </cell>
        </row>
        <row r="48266">
          <cell r="B48266">
            <v>103918</v>
          </cell>
        </row>
        <row r="48267">
          <cell r="B48267">
            <v>103918</v>
          </cell>
        </row>
        <row r="48268">
          <cell r="B48268">
            <v>103918</v>
          </cell>
        </row>
        <row r="48269">
          <cell r="B48269">
            <v>103918</v>
          </cell>
        </row>
        <row r="48270">
          <cell r="B48270">
            <v>103918</v>
          </cell>
        </row>
        <row r="48271">
          <cell r="B48271">
            <v>103918</v>
          </cell>
        </row>
        <row r="48272">
          <cell r="B48272">
            <v>103918</v>
          </cell>
        </row>
        <row r="48273">
          <cell r="B48273">
            <v>103918</v>
          </cell>
        </row>
        <row r="48274">
          <cell r="B48274">
            <v>103918</v>
          </cell>
        </row>
        <row r="48275">
          <cell r="B48275">
            <v>103918</v>
          </cell>
        </row>
        <row r="48276">
          <cell r="B48276">
            <v>103918</v>
          </cell>
        </row>
        <row r="48277">
          <cell r="B48277">
            <v>103918</v>
          </cell>
        </row>
        <row r="48278">
          <cell r="B48278">
            <v>103918</v>
          </cell>
        </row>
        <row r="48279">
          <cell r="B48279">
            <v>103919</v>
          </cell>
        </row>
        <row r="48280">
          <cell r="B48280">
            <v>103919</v>
          </cell>
        </row>
        <row r="48281">
          <cell r="B48281">
            <v>103919</v>
          </cell>
        </row>
        <row r="48282">
          <cell r="B48282">
            <v>103919</v>
          </cell>
        </row>
        <row r="48283">
          <cell r="B48283">
            <v>103919</v>
          </cell>
        </row>
        <row r="48284">
          <cell r="B48284">
            <v>103919</v>
          </cell>
        </row>
        <row r="48285">
          <cell r="B48285">
            <v>103919</v>
          </cell>
        </row>
        <row r="48286">
          <cell r="B48286">
            <v>103919</v>
          </cell>
        </row>
        <row r="48287">
          <cell r="B48287">
            <v>103919</v>
          </cell>
        </row>
        <row r="48288">
          <cell r="B48288">
            <v>103919</v>
          </cell>
        </row>
        <row r="48289">
          <cell r="B48289">
            <v>103919</v>
          </cell>
        </row>
        <row r="48290">
          <cell r="B48290">
            <v>103919</v>
          </cell>
        </row>
        <row r="48291">
          <cell r="B48291">
            <v>103919</v>
          </cell>
        </row>
        <row r="48292">
          <cell r="B48292">
            <v>103919</v>
          </cell>
        </row>
        <row r="48293">
          <cell r="B48293">
            <v>103919</v>
          </cell>
        </row>
        <row r="48294">
          <cell r="B48294">
            <v>103919</v>
          </cell>
        </row>
        <row r="48295">
          <cell r="B48295">
            <v>103919</v>
          </cell>
        </row>
        <row r="48296">
          <cell r="B48296">
            <v>103919</v>
          </cell>
        </row>
        <row r="48297">
          <cell r="B48297">
            <v>103919</v>
          </cell>
        </row>
        <row r="48298">
          <cell r="B48298">
            <v>103920</v>
          </cell>
        </row>
        <row r="48299">
          <cell r="B48299">
            <v>103920</v>
          </cell>
        </row>
        <row r="48300">
          <cell r="B48300">
            <v>103920</v>
          </cell>
        </row>
        <row r="48301">
          <cell r="B48301">
            <v>103920</v>
          </cell>
        </row>
        <row r="48302">
          <cell r="B48302">
            <v>103920</v>
          </cell>
        </row>
        <row r="48303">
          <cell r="B48303">
            <v>103920</v>
          </cell>
        </row>
        <row r="48304">
          <cell r="B48304">
            <v>103920</v>
          </cell>
        </row>
        <row r="48305">
          <cell r="B48305">
            <v>103920</v>
          </cell>
        </row>
        <row r="48306">
          <cell r="B48306">
            <v>103920</v>
          </cell>
        </row>
        <row r="48307">
          <cell r="B48307">
            <v>103920</v>
          </cell>
        </row>
        <row r="48308">
          <cell r="B48308">
            <v>103920</v>
          </cell>
        </row>
        <row r="48309">
          <cell r="B48309">
            <v>103920</v>
          </cell>
        </row>
        <row r="48310">
          <cell r="B48310">
            <v>103920</v>
          </cell>
        </row>
        <row r="48311">
          <cell r="B48311">
            <v>103920</v>
          </cell>
        </row>
        <row r="48312">
          <cell r="B48312">
            <v>103920</v>
          </cell>
        </row>
        <row r="48313">
          <cell r="B48313">
            <v>103920</v>
          </cell>
        </row>
        <row r="48314">
          <cell r="B48314">
            <v>103920</v>
          </cell>
        </row>
        <row r="48315">
          <cell r="B48315">
            <v>103920</v>
          </cell>
        </row>
        <row r="48316">
          <cell r="B48316">
            <v>103920</v>
          </cell>
        </row>
        <row r="48317">
          <cell r="B48317">
            <v>103921</v>
          </cell>
        </row>
        <row r="48318">
          <cell r="B48318">
            <v>103921</v>
          </cell>
        </row>
        <row r="48319">
          <cell r="B48319">
            <v>103921</v>
          </cell>
        </row>
        <row r="48320">
          <cell r="B48320">
            <v>103921</v>
          </cell>
        </row>
        <row r="48321">
          <cell r="B48321">
            <v>103921</v>
          </cell>
        </row>
        <row r="48322">
          <cell r="B48322">
            <v>103921</v>
          </cell>
        </row>
        <row r="48323">
          <cell r="B48323">
            <v>103921</v>
          </cell>
        </row>
        <row r="48324">
          <cell r="B48324">
            <v>103921</v>
          </cell>
        </row>
        <row r="48325">
          <cell r="B48325">
            <v>103921</v>
          </cell>
        </row>
        <row r="48326">
          <cell r="B48326">
            <v>103921</v>
          </cell>
        </row>
        <row r="48327">
          <cell r="B48327">
            <v>103921</v>
          </cell>
        </row>
        <row r="48328">
          <cell r="B48328">
            <v>103921</v>
          </cell>
        </row>
        <row r="48329">
          <cell r="B48329">
            <v>103921</v>
          </cell>
        </row>
        <row r="48330">
          <cell r="B48330">
            <v>103921</v>
          </cell>
        </row>
        <row r="48331">
          <cell r="B48331">
            <v>103921</v>
          </cell>
        </row>
        <row r="48332">
          <cell r="B48332">
            <v>103921</v>
          </cell>
        </row>
        <row r="48333">
          <cell r="B48333">
            <v>103921</v>
          </cell>
        </row>
        <row r="48334">
          <cell r="B48334">
            <v>103921</v>
          </cell>
        </row>
        <row r="48335">
          <cell r="B48335">
            <v>103921</v>
          </cell>
        </row>
        <row r="48336">
          <cell r="B48336">
            <v>103922</v>
          </cell>
        </row>
        <row r="48337">
          <cell r="B48337">
            <v>103922</v>
          </cell>
        </row>
        <row r="48338">
          <cell r="B48338">
            <v>103922</v>
          </cell>
        </row>
        <row r="48339">
          <cell r="B48339">
            <v>103922</v>
          </cell>
        </row>
        <row r="48340">
          <cell r="B48340">
            <v>103922</v>
          </cell>
        </row>
        <row r="48341">
          <cell r="B48341">
            <v>103922</v>
          </cell>
        </row>
        <row r="48342">
          <cell r="B48342">
            <v>103922</v>
          </cell>
        </row>
        <row r="48343">
          <cell r="B48343">
            <v>103922</v>
          </cell>
        </row>
        <row r="48344">
          <cell r="B48344">
            <v>103922</v>
          </cell>
        </row>
        <row r="48345">
          <cell r="B48345">
            <v>103922</v>
          </cell>
        </row>
        <row r="48346">
          <cell r="B48346">
            <v>103922</v>
          </cell>
        </row>
        <row r="48347">
          <cell r="B48347">
            <v>103922</v>
          </cell>
        </row>
        <row r="48348">
          <cell r="B48348">
            <v>103922</v>
          </cell>
        </row>
        <row r="48349">
          <cell r="B48349">
            <v>103922</v>
          </cell>
        </row>
        <row r="48350">
          <cell r="B48350">
            <v>103922</v>
          </cell>
        </row>
        <row r="48351">
          <cell r="B48351">
            <v>103922</v>
          </cell>
        </row>
        <row r="48352">
          <cell r="B48352">
            <v>103922</v>
          </cell>
        </row>
        <row r="48353">
          <cell r="B48353">
            <v>103922</v>
          </cell>
        </row>
        <row r="48354">
          <cell r="B48354">
            <v>103922</v>
          </cell>
        </row>
        <row r="48355">
          <cell r="B48355">
            <v>103923</v>
          </cell>
        </row>
        <row r="48356">
          <cell r="B48356">
            <v>103923</v>
          </cell>
        </row>
        <row r="48357">
          <cell r="B48357">
            <v>103923</v>
          </cell>
        </row>
        <row r="48358">
          <cell r="B48358">
            <v>103923</v>
          </cell>
        </row>
        <row r="48359">
          <cell r="B48359">
            <v>103923</v>
          </cell>
        </row>
        <row r="48360">
          <cell r="B48360">
            <v>103923</v>
          </cell>
        </row>
        <row r="48361">
          <cell r="B48361">
            <v>103923</v>
          </cell>
        </row>
        <row r="48362">
          <cell r="B48362">
            <v>103923</v>
          </cell>
        </row>
        <row r="48363">
          <cell r="B48363">
            <v>103923</v>
          </cell>
        </row>
        <row r="48364">
          <cell r="B48364">
            <v>103923</v>
          </cell>
        </row>
        <row r="48365">
          <cell r="B48365">
            <v>103923</v>
          </cell>
        </row>
        <row r="48366">
          <cell r="B48366">
            <v>103923</v>
          </cell>
        </row>
        <row r="48367">
          <cell r="B48367">
            <v>103923</v>
          </cell>
        </row>
        <row r="48368">
          <cell r="B48368">
            <v>103923</v>
          </cell>
        </row>
        <row r="48369">
          <cell r="B48369">
            <v>103923</v>
          </cell>
        </row>
        <row r="48370">
          <cell r="B48370">
            <v>103923</v>
          </cell>
        </row>
        <row r="48371">
          <cell r="B48371">
            <v>103923</v>
          </cell>
        </row>
        <row r="48372">
          <cell r="B48372">
            <v>103923</v>
          </cell>
        </row>
        <row r="48373">
          <cell r="B48373">
            <v>103923</v>
          </cell>
        </row>
        <row r="48374">
          <cell r="B48374">
            <v>103908</v>
          </cell>
        </row>
        <row r="48375">
          <cell r="B48375">
            <v>103908</v>
          </cell>
        </row>
        <row r="48376">
          <cell r="B48376">
            <v>103908</v>
          </cell>
        </row>
        <row r="48377">
          <cell r="B48377">
            <v>103908</v>
          </cell>
        </row>
        <row r="48378">
          <cell r="B48378">
            <v>103908</v>
          </cell>
        </row>
        <row r="48379">
          <cell r="B48379">
            <v>103908</v>
          </cell>
        </row>
        <row r="48380">
          <cell r="B48380">
            <v>103908</v>
          </cell>
        </row>
        <row r="48381">
          <cell r="B48381">
            <v>103908</v>
          </cell>
        </row>
        <row r="48382">
          <cell r="B48382">
            <v>103908</v>
          </cell>
        </row>
        <row r="48383">
          <cell r="B48383">
            <v>103908</v>
          </cell>
        </row>
        <row r="48384">
          <cell r="B48384">
            <v>103908</v>
          </cell>
        </row>
        <row r="48385">
          <cell r="B48385">
            <v>103908</v>
          </cell>
        </row>
        <row r="48386">
          <cell r="B48386">
            <v>103908</v>
          </cell>
        </row>
        <row r="48387">
          <cell r="B48387">
            <v>103908</v>
          </cell>
        </row>
        <row r="48388">
          <cell r="B48388">
            <v>103908</v>
          </cell>
        </row>
        <row r="48389">
          <cell r="B48389">
            <v>103908</v>
          </cell>
        </row>
        <row r="48390">
          <cell r="B48390">
            <v>103908</v>
          </cell>
        </row>
        <row r="48391">
          <cell r="B48391">
            <v>103908</v>
          </cell>
        </row>
        <row r="48392">
          <cell r="B48392">
            <v>103908</v>
          </cell>
        </row>
        <row r="48393">
          <cell r="B48393">
            <v>103908</v>
          </cell>
        </row>
        <row r="48394">
          <cell r="B48394">
            <v>103909</v>
          </cell>
        </row>
        <row r="48395">
          <cell r="B48395">
            <v>103909</v>
          </cell>
        </row>
        <row r="48396">
          <cell r="B48396">
            <v>103909</v>
          </cell>
        </row>
        <row r="48397">
          <cell r="B48397">
            <v>103909</v>
          </cell>
        </row>
        <row r="48398">
          <cell r="B48398">
            <v>103909</v>
          </cell>
        </row>
        <row r="48399">
          <cell r="B48399">
            <v>103909</v>
          </cell>
        </row>
        <row r="48400">
          <cell r="B48400">
            <v>103909</v>
          </cell>
        </row>
        <row r="48401">
          <cell r="B48401">
            <v>103909</v>
          </cell>
        </row>
        <row r="48402">
          <cell r="B48402">
            <v>103909</v>
          </cell>
        </row>
        <row r="48403">
          <cell r="B48403">
            <v>103909</v>
          </cell>
        </row>
        <row r="48404">
          <cell r="B48404">
            <v>103909</v>
          </cell>
        </row>
        <row r="48405">
          <cell r="B48405">
            <v>103909</v>
          </cell>
        </row>
        <row r="48406">
          <cell r="B48406">
            <v>103909</v>
          </cell>
        </row>
        <row r="48407">
          <cell r="B48407">
            <v>103909</v>
          </cell>
        </row>
        <row r="48408">
          <cell r="B48408">
            <v>103909</v>
          </cell>
        </row>
        <row r="48409">
          <cell r="B48409">
            <v>103909</v>
          </cell>
        </row>
        <row r="48410">
          <cell r="B48410">
            <v>103909</v>
          </cell>
        </row>
        <row r="48411">
          <cell r="B48411">
            <v>103909</v>
          </cell>
        </row>
        <row r="48412">
          <cell r="B48412">
            <v>103909</v>
          </cell>
        </row>
        <row r="48413">
          <cell r="B48413">
            <v>103909</v>
          </cell>
        </row>
        <row r="48414">
          <cell r="B48414">
            <v>103912</v>
          </cell>
        </row>
        <row r="48415">
          <cell r="B48415">
            <v>103912</v>
          </cell>
        </row>
        <row r="48416">
          <cell r="B48416">
            <v>103912</v>
          </cell>
        </row>
        <row r="48417">
          <cell r="B48417">
            <v>103912</v>
          </cell>
        </row>
        <row r="48418">
          <cell r="B48418">
            <v>103912</v>
          </cell>
        </row>
        <row r="48419">
          <cell r="B48419">
            <v>103912</v>
          </cell>
        </row>
        <row r="48420">
          <cell r="B48420">
            <v>103912</v>
          </cell>
        </row>
        <row r="48421">
          <cell r="B48421">
            <v>103912</v>
          </cell>
        </row>
        <row r="48422">
          <cell r="B48422">
            <v>103912</v>
          </cell>
        </row>
        <row r="48423">
          <cell r="B48423">
            <v>103912</v>
          </cell>
        </row>
        <row r="48424">
          <cell r="B48424">
            <v>103912</v>
          </cell>
        </row>
        <row r="48425">
          <cell r="B48425">
            <v>103912</v>
          </cell>
        </row>
        <row r="48426">
          <cell r="B48426">
            <v>103912</v>
          </cell>
        </row>
        <row r="48427">
          <cell r="B48427">
            <v>103912</v>
          </cell>
        </row>
        <row r="48428">
          <cell r="B48428">
            <v>103912</v>
          </cell>
        </row>
        <row r="48429">
          <cell r="B48429">
            <v>103912</v>
          </cell>
        </row>
        <row r="48430">
          <cell r="B48430">
            <v>103912</v>
          </cell>
        </row>
        <row r="48431">
          <cell r="B48431">
            <v>103912</v>
          </cell>
        </row>
        <row r="48432">
          <cell r="B48432">
            <v>103912</v>
          </cell>
        </row>
        <row r="48433">
          <cell r="B48433">
            <v>103912</v>
          </cell>
        </row>
        <row r="48434">
          <cell r="B48434">
            <v>101979</v>
          </cell>
        </row>
        <row r="48435">
          <cell r="B48435">
            <v>101979</v>
          </cell>
        </row>
        <row r="48436">
          <cell r="B48436">
            <v>101979</v>
          </cell>
        </row>
        <row r="48437">
          <cell r="B48437">
            <v>101979</v>
          </cell>
        </row>
        <row r="48438">
          <cell r="B48438">
            <v>101979</v>
          </cell>
        </row>
        <row r="48439">
          <cell r="B48439">
            <v>101979</v>
          </cell>
        </row>
        <row r="48440">
          <cell r="B48440">
            <v>101970</v>
          </cell>
        </row>
        <row r="48441">
          <cell r="B48441">
            <v>101970</v>
          </cell>
        </row>
        <row r="48442">
          <cell r="B48442">
            <v>101970</v>
          </cell>
        </row>
        <row r="48443">
          <cell r="B48443">
            <v>101970</v>
          </cell>
        </row>
        <row r="48444">
          <cell r="B48444">
            <v>101970</v>
          </cell>
        </row>
        <row r="48445">
          <cell r="B48445">
            <v>101970</v>
          </cell>
        </row>
        <row r="48446">
          <cell r="B48446">
            <v>101970</v>
          </cell>
        </row>
        <row r="48447">
          <cell r="B48447">
            <v>101972</v>
          </cell>
        </row>
        <row r="48448">
          <cell r="B48448">
            <v>101972</v>
          </cell>
        </row>
        <row r="48449">
          <cell r="B48449">
            <v>101972</v>
          </cell>
        </row>
        <row r="48450">
          <cell r="B48450">
            <v>101972</v>
          </cell>
        </row>
        <row r="48451">
          <cell r="B48451">
            <v>101972</v>
          </cell>
        </row>
        <row r="48452">
          <cell r="B48452">
            <v>101972</v>
          </cell>
        </row>
        <row r="48453">
          <cell r="B48453">
            <v>101972</v>
          </cell>
        </row>
        <row r="48454">
          <cell r="B48454">
            <v>101966</v>
          </cell>
        </row>
        <row r="48455">
          <cell r="B48455">
            <v>101966</v>
          </cell>
        </row>
        <row r="48456">
          <cell r="B48456">
            <v>101966</v>
          </cell>
        </row>
        <row r="48457">
          <cell r="B48457">
            <v>101966</v>
          </cell>
        </row>
        <row r="48458">
          <cell r="B48458">
            <v>101966</v>
          </cell>
        </row>
        <row r="48459">
          <cell r="B48459">
            <v>101966</v>
          </cell>
        </row>
        <row r="48460">
          <cell r="B48460">
            <v>101966</v>
          </cell>
        </row>
        <row r="48461">
          <cell r="B48461">
            <v>101976</v>
          </cell>
        </row>
        <row r="48462">
          <cell r="B48462">
            <v>101976</v>
          </cell>
        </row>
        <row r="48463">
          <cell r="B48463">
            <v>101976</v>
          </cell>
        </row>
        <row r="48464">
          <cell r="B48464">
            <v>101976</v>
          </cell>
        </row>
        <row r="48465">
          <cell r="B48465">
            <v>101976</v>
          </cell>
        </row>
        <row r="48466">
          <cell r="B48466">
            <v>101976</v>
          </cell>
        </row>
        <row r="48467">
          <cell r="B48467">
            <v>101976</v>
          </cell>
        </row>
        <row r="48468">
          <cell r="B48468">
            <v>101978</v>
          </cell>
        </row>
        <row r="48469">
          <cell r="B48469">
            <v>101978</v>
          </cell>
        </row>
        <row r="48470">
          <cell r="B48470">
            <v>101978</v>
          </cell>
        </row>
        <row r="48471">
          <cell r="B48471">
            <v>101978</v>
          </cell>
        </row>
        <row r="48472">
          <cell r="B48472">
            <v>101978</v>
          </cell>
        </row>
        <row r="48473">
          <cell r="B48473">
            <v>101978</v>
          </cell>
        </row>
        <row r="48474">
          <cell r="B48474">
            <v>101978</v>
          </cell>
        </row>
        <row r="48475">
          <cell r="B48475">
            <v>101967</v>
          </cell>
        </row>
        <row r="48476">
          <cell r="B48476">
            <v>101967</v>
          </cell>
        </row>
        <row r="48477">
          <cell r="B48477">
            <v>101967</v>
          </cell>
        </row>
        <row r="48478">
          <cell r="B48478">
            <v>101967</v>
          </cell>
        </row>
        <row r="48479">
          <cell r="B48479">
            <v>101967</v>
          </cell>
        </row>
        <row r="48480">
          <cell r="B48480">
            <v>101967</v>
          </cell>
        </row>
        <row r="48481">
          <cell r="B48481">
            <v>101967</v>
          </cell>
        </row>
        <row r="48482">
          <cell r="B48482">
            <v>101968</v>
          </cell>
        </row>
        <row r="48483">
          <cell r="B48483">
            <v>101968</v>
          </cell>
        </row>
        <row r="48484">
          <cell r="B48484">
            <v>101968</v>
          </cell>
        </row>
        <row r="48485">
          <cell r="B48485">
            <v>101968</v>
          </cell>
        </row>
        <row r="48486">
          <cell r="B48486">
            <v>101968</v>
          </cell>
        </row>
        <row r="48487">
          <cell r="B48487">
            <v>101968</v>
          </cell>
        </row>
        <row r="48488">
          <cell r="B48488">
            <v>101968</v>
          </cell>
        </row>
        <row r="48489">
          <cell r="B48489">
            <v>101965</v>
          </cell>
        </row>
        <row r="48490">
          <cell r="B48490">
            <v>101965</v>
          </cell>
        </row>
        <row r="48491">
          <cell r="B48491">
            <v>101965</v>
          </cell>
        </row>
        <row r="48492">
          <cell r="B48492">
            <v>101965</v>
          </cell>
        </row>
        <row r="48493">
          <cell r="B48493">
            <v>101965</v>
          </cell>
        </row>
        <row r="48494">
          <cell r="B48494">
            <v>101965</v>
          </cell>
        </row>
        <row r="48495">
          <cell r="B48495">
            <v>101965</v>
          </cell>
        </row>
        <row r="48496">
          <cell r="B48496">
            <v>104100</v>
          </cell>
        </row>
        <row r="48497">
          <cell r="B48497">
            <v>104100</v>
          </cell>
        </row>
        <row r="48498">
          <cell r="B48498">
            <v>104100</v>
          </cell>
        </row>
        <row r="48499">
          <cell r="B48499">
            <v>104100</v>
          </cell>
        </row>
        <row r="48500">
          <cell r="B48500">
            <v>104099</v>
          </cell>
        </row>
        <row r="48501">
          <cell r="B48501">
            <v>104099</v>
          </cell>
        </row>
        <row r="48502">
          <cell r="B48502">
            <v>104099</v>
          </cell>
        </row>
        <row r="48503">
          <cell r="B48503">
            <v>104099</v>
          </cell>
        </row>
        <row r="48504">
          <cell r="B48504">
            <v>104102</v>
          </cell>
        </row>
        <row r="48505">
          <cell r="B48505">
            <v>104102</v>
          </cell>
        </row>
        <row r="48506">
          <cell r="B48506">
            <v>104102</v>
          </cell>
        </row>
        <row r="48507">
          <cell r="B48507">
            <v>104102</v>
          </cell>
        </row>
        <row r="48508">
          <cell r="B48508">
            <v>104102</v>
          </cell>
        </row>
        <row r="48509">
          <cell r="B48509">
            <v>104102</v>
          </cell>
        </row>
        <row r="48510">
          <cell r="B48510">
            <v>104101</v>
          </cell>
        </row>
        <row r="48511">
          <cell r="B48511">
            <v>104101</v>
          </cell>
        </row>
        <row r="48512">
          <cell r="B48512">
            <v>104101</v>
          </cell>
        </row>
        <row r="48513">
          <cell r="B48513">
            <v>104101</v>
          </cell>
        </row>
        <row r="48514">
          <cell r="B48514">
            <v>104101</v>
          </cell>
        </row>
        <row r="48515">
          <cell r="B48515">
            <v>104101</v>
          </cell>
        </row>
        <row r="48516">
          <cell r="B48516">
            <v>104103</v>
          </cell>
        </row>
        <row r="48517">
          <cell r="B48517">
            <v>104103</v>
          </cell>
        </row>
        <row r="48518">
          <cell r="B48518">
            <v>104103</v>
          </cell>
        </row>
        <row r="48519">
          <cell r="B48519">
            <v>92123</v>
          </cell>
        </row>
        <row r="48520">
          <cell r="B48520">
            <v>92123</v>
          </cell>
        </row>
        <row r="48521">
          <cell r="B48521">
            <v>92123</v>
          </cell>
        </row>
        <row r="48522">
          <cell r="B48522">
            <v>92123</v>
          </cell>
        </row>
        <row r="48523">
          <cell r="B48523">
            <v>92123</v>
          </cell>
        </row>
        <row r="48524">
          <cell r="B48524">
            <v>92121</v>
          </cell>
        </row>
        <row r="48525">
          <cell r="B48525">
            <v>92121</v>
          </cell>
        </row>
        <row r="48526">
          <cell r="B48526">
            <v>92121</v>
          </cell>
        </row>
        <row r="48527">
          <cell r="B48527">
            <v>92121</v>
          </cell>
        </row>
        <row r="48528">
          <cell r="B48528">
            <v>92122</v>
          </cell>
        </row>
        <row r="48529">
          <cell r="B48529">
            <v>92122</v>
          </cell>
        </row>
        <row r="48530">
          <cell r="B48530">
            <v>103615</v>
          </cell>
        </row>
        <row r="48531">
          <cell r="B48531">
            <v>103615</v>
          </cell>
        </row>
        <row r="48532">
          <cell r="B48532">
            <v>103615</v>
          </cell>
        </row>
        <row r="48533">
          <cell r="B48533">
            <v>103615</v>
          </cell>
        </row>
        <row r="48534">
          <cell r="B48534">
            <v>103615</v>
          </cell>
        </row>
        <row r="48535">
          <cell r="B48535">
            <v>103615</v>
          </cell>
        </row>
        <row r="48536">
          <cell r="B48536">
            <v>103615</v>
          </cell>
        </row>
        <row r="48537">
          <cell r="B48537">
            <v>103615</v>
          </cell>
        </row>
        <row r="48538">
          <cell r="B48538">
            <v>103615</v>
          </cell>
        </row>
        <row r="48539">
          <cell r="B48539">
            <v>103615</v>
          </cell>
        </row>
        <row r="48540">
          <cell r="B48540">
            <v>103615</v>
          </cell>
        </row>
        <row r="48541">
          <cell r="B48541">
            <v>103615</v>
          </cell>
        </row>
        <row r="48542">
          <cell r="B48542">
            <v>103615</v>
          </cell>
        </row>
        <row r="48543">
          <cell r="B48543">
            <v>103615</v>
          </cell>
        </row>
        <row r="48544">
          <cell r="B48544">
            <v>103615</v>
          </cell>
        </row>
        <row r="48545">
          <cell r="B48545">
            <v>103615</v>
          </cell>
        </row>
        <row r="48546">
          <cell r="B48546">
            <v>103615</v>
          </cell>
        </row>
        <row r="48547">
          <cell r="B48547">
            <v>103637</v>
          </cell>
        </row>
        <row r="48548">
          <cell r="B48548">
            <v>103637</v>
          </cell>
        </row>
        <row r="48549">
          <cell r="B48549">
            <v>103637</v>
          </cell>
        </row>
        <row r="48550">
          <cell r="B48550">
            <v>103637</v>
          </cell>
        </row>
        <row r="48551">
          <cell r="B48551">
            <v>103637</v>
          </cell>
        </row>
        <row r="48552">
          <cell r="B48552">
            <v>103637</v>
          </cell>
        </row>
        <row r="48553">
          <cell r="B48553">
            <v>103637</v>
          </cell>
        </row>
        <row r="48554">
          <cell r="B48554">
            <v>103637</v>
          </cell>
        </row>
        <row r="48555">
          <cell r="B48555">
            <v>103637</v>
          </cell>
        </row>
        <row r="48556">
          <cell r="B48556">
            <v>103637</v>
          </cell>
        </row>
        <row r="48557">
          <cell r="B48557">
            <v>103637</v>
          </cell>
        </row>
        <row r="48558">
          <cell r="B48558">
            <v>103637</v>
          </cell>
        </row>
        <row r="48559">
          <cell r="B48559">
            <v>103637</v>
          </cell>
        </row>
        <row r="48560">
          <cell r="B48560">
            <v>103637</v>
          </cell>
        </row>
        <row r="48561">
          <cell r="B48561">
            <v>103637</v>
          </cell>
        </row>
        <row r="48562">
          <cell r="B48562">
            <v>103637</v>
          </cell>
        </row>
        <row r="48563">
          <cell r="B48563">
            <v>103637</v>
          </cell>
        </row>
        <row r="48564">
          <cell r="B48564">
            <v>103593</v>
          </cell>
        </row>
        <row r="48565">
          <cell r="B48565">
            <v>103593</v>
          </cell>
        </row>
        <row r="48566">
          <cell r="B48566">
            <v>103593</v>
          </cell>
        </row>
        <row r="48567">
          <cell r="B48567">
            <v>103593</v>
          </cell>
        </row>
        <row r="48568">
          <cell r="B48568">
            <v>103593</v>
          </cell>
        </row>
        <row r="48569">
          <cell r="B48569">
            <v>103593</v>
          </cell>
        </row>
        <row r="48570">
          <cell r="B48570">
            <v>103593</v>
          </cell>
        </row>
        <row r="48571">
          <cell r="B48571">
            <v>103593</v>
          </cell>
        </row>
        <row r="48572">
          <cell r="B48572">
            <v>103593</v>
          </cell>
        </row>
        <row r="48573">
          <cell r="B48573">
            <v>103593</v>
          </cell>
        </row>
        <row r="48574">
          <cell r="B48574">
            <v>103593</v>
          </cell>
        </row>
        <row r="48575">
          <cell r="B48575">
            <v>103593</v>
          </cell>
        </row>
        <row r="48576">
          <cell r="B48576">
            <v>103593</v>
          </cell>
        </row>
        <row r="48577">
          <cell r="B48577">
            <v>103593</v>
          </cell>
        </row>
        <row r="48578">
          <cell r="B48578">
            <v>103593</v>
          </cell>
        </row>
        <row r="48579">
          <cell r="B48579">
            <v>103593</v>
          </cell>
        </row>
        <row r="48580">
          <cell r="B48580">
            <v>103593</v>
          </cell>
        </row>
        <row r="48581">
          <cell r="B48581">
            <v>103593</v>
          </cell>
        </row>
        <row r="48582">
          <cell r="B48582">
            <v>103593</v>
          </cell>
        </row>
        <row r="48583">
          <cell r="B48583">
            <v>103616</v>
          </cell>
        </row>
        <row r="48584">
          <cell r="B48584">
            <v>103616</v>
          </cell>
        </row>
        <row r="48585">
          <cell r="B48585">
            <v>103616</v>
          </cell>
        </row>
        <row r="48586">
          <cell r="B48586">
            <v>103616</v>
          </cell>
        </row>
        <row r="48587">
          <cell r="B48587">
            <v>103616</v>
          </cell>
        </row>
        <row r="48588">
          <cell r="B48588">
            <v>103616</v>
          </cell>
        </row>
        <row r="48589">
          <cell r="B48589">
            <v>103616</v>
          </cell>
        </row>
        <row r="48590">
          <cell r="B48590">
            <v>103616</v>
          </cell>
        </row>
        <row r="48591">
          <cell r="B48591">
            <v>103616</v>
          </cell>
        </row>
        <row r="48592">
          <cell r="B48592">
            <v>103616</v>
          </cell>
        </row>
        <row r="48593">
          <cell r="B48593">
            <v>103616</v>
          </cell>
        </row>
        <row r="48594">
          <cell r="B48594">
            <v>103616</v>
          </cell>
        </row>
        <row r="48595">
          <cell r="B48595">
            <v>103616</v>
          </cell>
        </row>
        <row r="48596">
          <cell r="B48596">
            <v>103616</v>
          </cell>
        </row>
        <row r="48597">
          <cell r="B48597">
            <v>103616</v>
          </cell>
        </row>
        <row r="48598">
          <cell r="B48598">
            <v>103616</v>
          </cell>
        </row>
        <row r="48599">
          <cell r="B48599">
            <v>103616</v>
          </cell>
        </row>
        <row r="48600">
          <cell r="B48600">
            <v>103638</v>
          </cell>
        </row>
        <row r="48601">
          <cell r="B48601">
            <v>103638</v>
          </cell>
        </row>
        <row r="48602">
          <cell r="B48602">
            <v>103638</v>
          </cell>
        </row>
        <row r="48603">
          <cell r="B48603">
            <v>103638</v>
          </cell>
        </row>
        <row r="48604">
          <cell r="B48604">
            <v>103638</v>
          </cell>
        </row>
        <row r="48605">
          <cell r="B48605">
            <v>103638</v>
          </cell>
        </row>
        <row r="48606">
          <cell r="B48606">
            <v>103638</v>
          </cell>
        </row>
        <row r="48607">
          <cell r="B48607">
            <v>103638</v>
          </cell>
        </row>
        <row r="48608">
          <cell r="B48608">
            <v>103638</v>
          </cell>
        </row>
        <row r="48609">
          <cell r="B48609">
            <v>103638</v>
          </cell>
        </row>
        <row r="48610">
          <cell r="B48610">
            <v>103638</v>
          </cell>
        </row>
        <row r="48611">
          <cell r="B48611">
            <v>103638</v>
          </cell>
        </row>
        <row r="48612">
          <cell r="B48612">
            <v>103638</v>
          </cell>
        </row>
        <row r="48613">
          <cell r="B48613">
            <v>103638</v>
          </cell>
        </row>
        <row r="48614">
          <cell r="B48614">
            <v>103638</v>
          </cell>
        </row>
        <row r="48615">
          <cell r="B48615">
            <v>103638</v>
          </cell>
        </row>
        <row r="48616">
          <cell r="B48616">
            <v>103638</v>
          </cell>
        </row>
        <row r="48617">
          <cell r="B48617">
            <v>103594</v>
          </cell>
        </row>
        <row r="48618">
          <cell r="B48618">
            <v>103594</v>
          </cell>
        </row>
        <row r="48619">
          <cell r="B48619">
            <v>103594</v>
          </cell>
        </row>
        <row r="48620">
          <cell r="B48620">
            <v>103594</v>
          </cell>
        </row>
        <row r="48621">
          <cell r="B48621">
            <v>103594</v>
          </cell>
        </row>
        <row r="48622">
          <cell r="B48622">
            <v>103594</v>
          </cell>
        </row>
        <row r="48623">
          <cell r="B48623">
            <v>103594</v>
          </cell>
        </row>
        <row r="48624">
          <cell r="B48624">
            <v>103594</v>
          </cell>
        </row>
        <row r="48625">
          <cell r="B48625">
            <v>103594</v>
          </cell>
        </row>
        <row r="48626">
          <cell r="B48626">
            <v>103594</v>
          </cell>
        </row>
        <row r="48627">
          <cell r="B48627">
            <v>103594</v>
          </cell>
        </row>
        <row r="48628">
          <cell r="B48628">
            <v>103594</v>
          </cell>
        </row>
        <row r="48629">
          <cell r="B48629">
            <v>103594</v>
          </cell>
        </row>
        <row r="48630">
          <cell r="B48630">
            <v>103594</v>
          </cell>
        </row>
        <row r="48631">
          <cell r="B48631">
            <v>103594</v>
          </cell>
        </row>
        <row r="48632">
          <cell r="B48632">
            <v>103594</v>
          </cell>
        </row>
        <row r="48633">
          <cell r="B48633">
            <v>103594</v>
          </cell>
        </row>
        <row r="48634">
          <cell r="B48634">
            <v>103594</v>
          </cell>
        </row>
        <row r="48635">
          <cell r="B48635">
            <v>103594</v>
          </cell>
        </row>
        <row r="48636">
          <cell r="B48636">
            <v>103617</v>
          </cell>
        </row>
        <row r="48637">
          <cell r="B48637">
            <v>103617</v>
          </cell>
        </row>
        <row r="48638">
          <cell r="B48638">
            <v>103617</v>
          </cell>
        </row>
        <row r="48639">
          <cell r="B48639">
            <v>103617</v>
          </cell>
        </row>
        <row r="48640">
          <cell r="B48640">
            <v>103617</v>
          </cell>
        </row>
        <row r="48641">
          <cell r="B48641">
            <v>103617</v>
          </cell>
        </row>
        <row r="48642">
          <cell r="B48642">
            <v>103617</v>
          </cell>
        </row>
        <row r="48643">
          <cell r="B48643">
            <v>103617</v>
          </cell>
        </row>
        <row r="48644">
          <cell r="B48644">
            <v>103617</v>
          </cell>
        </row>
        <row r="48645">
          <cell r="B48645">
            <v>103617</v>
          </cell>
        </row>
        <row r="48646">
          <cell r="B48646">
            <v>103617</v>
          </cell>
        </row>
        <row r="48647">
          <cell r="B48647">
            <v>103617</v>
          </cell>
        </row>
        <row r="48648">
          <cell r="B48648">
            <v>103617</v>
          </cell>
        </row>
        <row r="48649">
          <cell r="B48649">
            <v>103617</v>
          </cell>
        </row>
        <row r="48650">
          <cell r="B48650">
            <v>103617</v>
          </cell>
        </row>
        <row r="48651">
          <cell r="B48651">
            <v>103617</v>
          </cell>
        </row>
        <row r="48652">
          <cell r="B48652">
            <v>103617</v>
          </cell>
        </row>
        <row r="48653">
          <cell r="B48653">
            <v>103639</v>
          </cell>
        </row>
        <row r="48654">
          <cell r="B48654">
            <v>103639</v>
          </cell>
        </row>
        <row r="48655">
          <cell r="B48655">
            <v>103639</v>
          </cell>
        </row>
        <row r="48656">
          <cell r="B48656">
            <v>103639</v>
          </cell>
        </row>
        <row r="48657">
          <cell r="B48657">
            <v>103639</v>
          </cell>
        </row>
        <row r="48658">
          <cell r="B48658">
            <v>103639</v>
          </cell>
        </row>
        <row r="48659">
          <cell r="B48659">
            <v>103639</v>
          </cell>
        </row>
        <row r="48660">
          <cell r="B48660">
            <v>103639</v>
          </cell>
        </row>
        <row r="48661">
          <cell r="B48661">
            <v>103639</v>
          </cell>
        </row>
        <row r="48662">
          <cell r="B48662">
            <v>103639</v>
          </cell>
        </row>
        <row r="48663">
          <cell r="B48663">
            <v>103639</v>
          </cell>
        </row>
        <row r="48664">
          <cell r="B48664">
            <v>103639</v>
          </cell>
        </row>
        <row r="48665">
          <cell r="B48665">
            <v>103639</v>
          </cell>
        </row>
        <row r="48666">
          <cell r="B48666">
            <v>103639</v>
          </cell>
        </row>
        <row r="48667">
          <cell r="B48667">
            <v>103639</v>
          </cell>
        </row>
        <row r="48668">
          <cell r="B48668">
            <v>103639</v>
          </cell>
        </row>
        <row r="48669">
          <cell r="B48669">
            <v>103639</v>
          </cell>
        </row>
        <row r="48670">
          <cell r="B48670">
            <v>103595</v>
          </cell>
        </row>
        <row r="48671">
          <cell r="B48671">
            <v>103595</v>
          </cell>
        </row>
        <row r="48672">
          <cell r="B48672">
            <v>103595</v>
          </cell>
        </row>
        <row r="48673">
          <cell r="B48673">
            <v>103595</v>
          </cell>
        </row>
        <row r="48674">
          <cell r="B48674">
            <v>103595</v>
          </cell>
        </row>
        <row r="48675">
          <cell r="B48675">
            <v>103595</v>
          </cell>
        </row>
        <row r="48676">
          <cell r="B48676">
            <v>103595</v>
          </cell>
        </row>
        <row r="48677">
          <cell r="B48677">
            <v>103595</v>
          </cell>
        </row>
        <row r="48678">
          <cell r="B48678">
            <v>103595</v>
          </cell>
        </row>
        <row r="48679">
          <cell r="B48679">
            <v>103595</v>
          </cell>
        </row>
        <row r="48680">
          <cell r="B48680">
            <v>103595</v>
          </cell>
        </row>
        <row r="48681">
          <cell r="B48681">
            <v>103595</v>
          </cell>
        </row>
        <row r="48682">
          <cell r="B48682">
            <v>103595</v>
          </cell>
        </row>
        <row r="48683">
          <cell r="B48683">
            <v>103595</v>
          </cell>
        </row>
        <row r="48684">
          <cell r="B48684">
            <v>103595</v>
          </cell>
        </row>
        <row r="48685">
          <cell r="B48685">
            <v>103595</v>
          </cell>
        </row>
        <row r="48686">
          <cell r="B48686">
            <v>103595</v>
          </cell>
        </row>
        <row r="48687">
          <cell r="B48687">
            <v>103595</v>
          </cell>
        </row>
        <row r="48688">
          <cell r="B48688">
            <v>103595</v>
          </cell>
        </row>
        <row r="48689">
          <cell r="B48689">
            <v>103609</v>
          </cell>
        </row>
        <row r="48690">
          <cell r="B48690">
            <v>103609</v>
          </cell>
        </row>
        <row r="48691">
          <cell r="B48691">
            <v>103609</v>
          </cell>
        </row>
        <row r="48692">
          <cell r="B48692">
            <v>103609</v>
          </cell>
        </row>
        <row r="48693">
          <cell r="B48693">
            <v>103609</v>
          </cell>
        </row>
        <row r="48694">
          <cell r="B48694">
            <v>103609</v>
          </cell>
        </row>
        <row r="48695">
          <cell r="B48695">
            <v>103609</v>
          </cell>
        </row>
        <row r="48696">
          <cell r="B48696">
            <v>103609</v>
          </cell>
        </row>
        <row r="48697">
          <cell r="B48697">
            <v>103609</v>
          </cell>
        </row>
        <row r="48698">
          <cell r="B48698">
            <v>103609</v>
          </cell>
        </row>
        <row r="48699">
          <cell r="B48699">
            <v>103609</v>
          </cell>
        </row>
        <row r="48700">
          <cell r="B48700">
            <v>103609</v>
          </cell>
        </row>
        <row r="48701">
          <cell r="B48701">
            <v>103609</v>
          </cell>
        </row>
        <row r="48702">
          <cell r="B48702">
            <v>103609</v>
          </cell>
        </row>
        <row r="48703">
          <cell r="B48703">
            <v>103609</v>
          </cell>
        </row>
        <row r="48704">
          <cell r="B48704">
            <v>103631</v>
          </cell>
        </row>
        <row r="48705">
          <cell r="B48705">
            <v>103631</v>
          </cell>
        </row>
        <row r="48706">
          <cell r="B48706">
            <v>103631</v>
          </cell>
        </row>
        <row r="48707">
          <cell r="B48707">
            <v>103631</v>
          </cell>
        </row>
        <row r="48708">
          <cell r="B48708">
            <v>103631</v>
          </cell>
        </row>
        <row r="48709">
          <cell r="B48709">
            <v>103631</v>
          </cell>
        </row>
        <row r="48710">
          <cell r="B48710">
            <v>103631</v>
          </cell>
        </row>
        <row r="48711">
          <cell r="B48711">
            <v>103631</v>
          </cell>
        </row>
        <row r="48712">
          <cell r="B48712">
            <v>103631</v>
          </cell>
        </row>
        <row r="48713">
          <cell r="B48713">
            <v>103631</v>
          </cell>
        </row>
        <row r="48714">
          <cell r="B48714">
            <v>103631</v>
          </cell>
        </row>
        <row r="48715">
          <cell r="B48715">
            <v>103631</v>
          </cell>
        </row>
        <row r="48716">
          <cell r="B48716">
            <v>103631</v>
          </cell>
        </row>
        <row r="48717">
          <cell r="B48717">
            <v>103631</v>
          </cell>
        </row>
        <row r="48718">
          <cell r="B48718">
            <v>103631</v>
          </cell>
        </row>
        <row r="48719">
          <cell r="B48719">
            <v>103587</v>
          </cell>
        </row>
        <row r="48720">
          <cell r="B48720">
            <v>103587</v>
          </cell>
        </row>
        <row r="48721">
          <cell r="B48721">
            <v>103587</v>
          </cell>
        </row>
        <row r="48722">
          <cell r="B48722">
            <v>103587</v>
          </cell>
        </row>
        <row r="48723">
          <cell r="B48723">
            <v>103587</v>
          </cell>
        </row>
        <row r="48724">
          <cell r="B48724">
            <v>103587</v>
          </cell>
        </row>
        <row r="48725">
          <cell r="B48725">
            <v>103587</v>
          </cell>
        </row>
        <row r="48726">
          <cell r="B48726">
            <v>103587</v>
          </cell>
        </row>
        <row r="48727">
          <cell r="B48727">
            <v>103587</v>
          </cell>
        </row>
        <row r="48728">
          <cell r="B48728">
            <v>103587</v>
          </cell>
        </row>
        <row r="48729">
          <cell r="B48729">
            <v>103587</v>
          </cell>
        </row>
        <row r="48730">
          <cell r="B48730">
            <v>103587</v>
          </cell>
        </row>
        <row r="48731">
          <cell r="B48731">
            <v>103587</v>
          </cell>
        </row>
        <row r="48732">
          <cell r="B48732">
            <v>103587</v>
          </cell>
        </row>
        <row r="48733">
          <cell r="B48733">
            <v>103587</v>
          </cell>
        </row>
        <row r="48734">
          <cell r="B48734">
            <v>103587</v>
          </cell>
        </row>
        <row r="48735">
          <cell r="B48735">
            <v>103587</v>
          </cell>
        </row>
        <row r="48736">
          <cell r="B48736">
            <v>103618</v>
          </cell>
        </row>
        <row r="48737">
          <cell r="B48737">
            <v>103618</v>
          </cell>
        </row>
        <row r="48738">
          <cell r="B48738">
            <v>103618</v>
          </cell>
        </row>
        <row r="48739">
          <cell r="B48739">
            <v>103618</v>
          </cell>
        </row>
        <row r="48740">
          <cell r="B48740">
            <v>103618</v>
          </cell>
        </row>
        <row r="48741">
          <cell r="B48741">
            <v>103618</v>
          </cell>
        </row>
        <row r="48742">
          <cell r="B48742">
            <v>103618</v>
          </cell>
        </row>
        <row r="48743">
          <cell r="B48743">
            <v>103618</v>
          </cell>
        </row>
        <row r="48744">
          <cell r="B48744">
            <v>103618</v>
          </cell>
        </row>
        <row r="48745">
          <cell r="B48745">
            <v>103618</v>
          </cell>
        </row>
        <row r="48746">
          <cell r="B48746">
            <v>103618</v>
          </cell>
        </row>
        <row r="48747">
          <cell r="B48747">
            <v>103618</v>
          </cell>
        </row>
        <row r="48748">
          <cell r="B48748">
            <v>103618</v>
          </cell>
        </row>
        <row r="48749">
          <cell r="B48749">
            <v>103618</v>
          </cell>
        </row>
        <row r="48750">
          <cell r="B48750">
            <v>103618</v>
          </cell>
        </row>
        <row r="48751">
          <cell r="B48751">
            <v>103618</v>
          </cell>
        </row>
        <row r="48752">
          <cell r="B48752">
            <v>103618</v>
          </cell>
        </row>
        <row r="48753">
          <cell r="B48753">
            <v>103640</v>
          </cell>
        </row>
        <row r="48754">
          <cell r="B48754">
            <v>103640</v>
          </cell>
        </row>
        <row r="48755">
          <cell r="B48755">
            <v>103640</v>
          </cell>
        </row>
        <row r="48756">
          <cell r="B48756">
            <v>103640</v>
          </cell>
        </row>
        <row r="48757">
          <cell r="B48757">
            <v>103640</v>
          </cell>
        </row>
        <row r="48758">
          <cell r="B48758">
            <v>103640</v>
          </cell>
        </row>
        <row r="48759">
          <cell r="B48759">
            <v>103640</v>
          </cell>
        </row>
        <row r="48760">
          <cell r="B48760">
            <v>103640</v>
          </cell>
        </row>
        <row r="48761">
          <cell r="B48761">
            <v>103640</v>
          </cell>
        </row>
        <row r="48762">
          <cell r="B48762">
            <v>103640</v>
          </cell>
        </row>
        <row r="48763">
          <cell r="B48763">
            <v>103640</v>
          </cell>
        </row>
        <row r="48764">
          <cell r="B48764">
            <v>103640</v>
          </cell>
        </row>
        <row r="48765">
          <cell r="B48765">
            <v>103640</v>
          </cell>
        </row>
        <row r="48766">
          <cell r="B48766">
            <v>103640</v>
          </cell>
        </row>
        <row r="48767">
          <cell r="B48767">
            <v>103640</v>
          </cell>
        </row>
        <row r="48768">
          <cell r="B48768">
            <v>103640</v>
          </cell>
        </row>
        <row r="48769">
          <cell r="B48769">
            <v>103640</v>
          </cell>
        </row>
        <row r="48770">
          <cell r="B48770">
            <v>103596</v>
          </cell>
        </row>
        <row r="48771">
          <cell r="B48771">
            <v>103596</v>
          </cell>
        </row>
        <row r="48772">
          <cell r="B48772">
            <v>103596</v>
          </cell>
        </row>
        <row r="48773">
          <cell r="B48773">
            <v>103596</v>
          </cell>
        </row>
        <row r="48774">
          <cell r="B48774">
            <v>103596</v>
          </cell>
        </row>
        <row r="48775">
          <cell r="B48775">
            <v>103596</v>
          </cell>
        </row>
        <row r="48776">
          <cell r="B48776">
            <v>103596</v>
          </cell>
        </row>
        <row r="48777">
          <cell r="B48777">
            <v>103596</v>
          </cell>
        </row>
        <row r="48778">
          <cell r="B48778">
            <v>103596</v>
          </cell>
        </row>
        <row r="48779">
          <cell r="B48779">
            <v>103596</v>
          </cell>
        </row>
        <row r="48780">
          <cell r="B48780">
            <v>103596</v>
          </cell>
        </row>
        <row r="48781">
          <cell r="B48781">
            <v>103596</v>
          </cell>
        </row>
        <row r="48782">
          <cell r="B48782">
            <v>103596</v>
          </cell>
        </row>
        <row r="48783">
          <cell r="B48783">
            <v>103596</v>
          </cell>
        </row>
        <row r="48784">
          <cell r="B48784">
            <v>103596</v>
          </cell>
        </row>
        <row r="48785">
          <cell r="B48785">
            <v>103596</v>
          </cell>
        </row>
        <row r="48786">
          <cell r="B48786">
            <v>103596</v>
          </cell>
        </row>
        <row r="48787">
          <cell r="B48787">
            <v>103596</v>
          </cell>
        </row>
        <row r="48788">
          <cell r="B48788">
            <v>103596</v>
          </cell>
        </row>
        <row r="48789">
          <cell r="B48789">
            <v>103619</v>
          </cell>
        </row>
        <row r="48790">
          <cell r="B48790">
            <v>103619</v>
          </cell>
        </row>
        <row r="48791">
          <cell r="B48791">
            <v>103619</v>
          </cell>
        </row>
        <row r="48792">
          <cell r="B48792">
            <v>103619</v>
          </cell>
        </row>
        <row r="48793">
          <cell r="B48793">
            <v>103619</v>
          </cell>
        </row>
        <row r="48794">
          <cell r="B48794">
            <v>103619</v>
          </cell>
        </row>
        <row r="48795">
          <cell r="B48795">
            <v>103619</v>
          </cell>
        </row>
        <row r="48796">
          <cell r="B48796">
            <v>103619</v>
          </cell>
        </row>
        <row r="48797">
          <cell r="B48797">
            <v>103619</v>
          </cell>
        </row>
        <row r="48798">
          <cell r="B48798">
            <v>103619</v>
          </cell>
        </row>
        <row r="48799">
          <cell r="B48799">
            <v>103619</v>
          </cell>
        </row>
        <row r="48800">
          <cell r="B48800">
            <v>103619</v>
          </cell>
        </row>
        <row r="48801">
          <cell r="B48801">
            <v>103619</v>
          </cell>
        </row>
        <row r="48802">
          <cell r="B48802">
            <v>103619</v>
          </cell>
        </row>
        <row r="48803">
          <cell r="B48803">
            <v>103619</v>
          </cell>
        </row>
        <row r="48804">
          <cell r="B48804">
            <v>103619</v>
          </cell>
        </row>
        <row r="48805">
          <cell r="B48805">
            <v>103619</v>
          </cell>
        </row>
        <row r="48806">
          <cell r="B48806">
            <v>103641</v>
          </cell>
        </row>
        <row r="48807">
          <cell r="B48807">
            <v>103641</v>
          </cell>
        </row>
        <row r="48808">
          <cell r="B48808">
            <v>103641</v>
          </cell>
        </row>
        <row r="48809">
          <cell r="B48809">
            <v>103641</v>
          </cell>
        </row>
        <row r="48810">
          <cell r="B48810">
            <v>103641</v>
          </cell>
        </row>
        <row r="48811">
          <cell r="B48811">
            <v>103641</v>
          </cell>
        </row>
        <row r="48812">
          <cell r="B48812">
            <v>103641</v>
          </cell>
        </row>
        <row r="48813">
          <cell r="B48813">
            <v>103641</v>
          </cell>
        </row>
        <row r="48814">
          <cell r="B48814">
            <v>103641</v>
          </cell>
        </row>
        <row r="48815">
          <cell r="B48815">
            <v>103641</v>
          </cell>
        </row>
        <row r="48816">
          <cell r="B48816">
            <v>103641</v>
          </cell>
        </row>
        <row r="48817">
          <cell r="B48817">
            <v>103641</v>
          </cell>
        </row>
        <row r="48818">
          <cell r="B48818">
            <v>103641</v>
          </cell>
        </row>
        <row r="48819">
          <cell r="B48819">
            <v>103641</v>
          </cell>
        </row>
        <row r="48820">
          <cell r="B48820">
            <v>103641</v>
          </cell>
        </row>
        <row r="48821">
          <cell r="B48821">
            <v>103641</v>
          </cell>
        </row>
        <row r="48822">
          <cell r="B48822">
            <v>103641</v>
          </cell>
        </row>
        <row r="48823">
          <cell r="B48823">
            <v>103597</v>
          </cell>
        </row>
        <row r="48824">
          <cell r="B48824">
            <v>103597</v>
          </cell>
        </row>
        <row r="48825">
          <cell r="B48825">
            <v>103597</v>
          </cell>
        </row>
        <row r="48826">
          <cell r="B48826">
            <v>103597</v>
          </cell>
        </row>
        <row r="48827">
          <cell r="B48827">
            <v>103597</v>
          </cell>
        </row>
        <row r="48828">
          <cell r="B48828">
            <v>103597</v>
          </cell>
        </row>
        <row r="48829">
          <cell r="B48829">
            <v>103597</v>
          </cell>
        </row>
        <row r="48830">
          <cell r="B48830">
            <v>103597</v>
          </cell>
        </row>
        <row r="48831">
          <cell r="B48831">
            <v>103597</v>
          </cell>
        </row>
        <row r="48832">
          <cell r="B48832">
            <v>103597</v>
          </cell>
        </row>
        <row r="48833">
          <cell r="B48833">
            <v>103597</v>
          </cell>
        </row>
        <row r="48834">
          <cell r="B48834">
            <v>103597</v>
          </cell>
        </row>
        <row r="48835">
          <cell r="B48835">
            <v>103597</v>
          </cell>
        </row>
        <row r="48836">
          <cell r="B48836">
            <v>103597</v>
          </cell>
        </row>
        <row r="48837">
          <cell r="B48837">
            <v>103597</v>
          </cell>
        </row>
        <row r="48838">
          <cell r="B48838">
            <v>103597</v>
          </cell>
        </row>
        <row r="48839">
          <cell r="B48839">
            <v>103597</v>
          </cell>
        </row>
        <row r="48840">
          <cell r="B48840">
            <v>103597</v>
          </cell>
        </row>
        <row r="48841">
          <cell r="B48841">
            <v>103597</v>
          </cell>
        </row>
        <row r="48842">
          <cell r="B48842">
            <v>103620</v>
          </cell>
        </row>
        <row r="48843">
          <cell r="B48843">
            <v>103620</v>
          </cell>
        </row>
        <row r="48844">
          <cell r="B48844">
            <v>103620</v>
          </cell>
        </row>
        <row r="48845">
          <cell r="B48845">
            <v>103620</v>
          </cell>
        </row>
        <row r="48846">
          <cell r="B48846">
            <v>103620</v>
          </cell>
        </row>
        <row r="48847">
          <cell r="B48847">
            <v>103620</v>
          </cell>
        </row>
        <row r="48848">
          <cell r="B48848">
            <v>103620</v>
          </cell>
        </row>
        <row r="48849">
          <cell r="B48849">
            <v>103620</v>
          </cell>
        </row>
        <row r="48850">
          <cell r="B48850">
            <v>103620</v>
          </cell>
        </row>
        <row r="48851">
          <cell r="B48851">
            <v>103620</v>
          </cell>
        </row>
        <row r="48852">
          <cell r="B48852">
            <v>103620</v>
          </cell>
        </row>
        <row r="48853">
          <cell r="B48853">
            <v>103620</v>
          </cell>
        </row>
        <row r="48854">
          <cell r="B48854">
            <v>103620</v>
          </cell>
        </row>
        <row r="48855">
          <cell r="B48855">
            <v>103620</v>
          </cell>
        </row>
        <row r="48856">
          <cell r="B48856">
            <v>103620</v>
          </cell>
        </row>
        <row r="48857">
          <cell r="B48857">
            <v>103620</v>
          </cell>
        </row>
        <row r="48858">
          <cell r="B48858">
            <v>103620</v>
          </cell>
        </row>
        <row r="48859">
          <cell r="B48859">
            <v>103642</v>
          </cell>
        </row>
        <row r="48860">
          <cell r="B48860">
            <v>103642</v>
          </cell>
        </row>
        <row r="48861">
          <cell r="B48861">
            <v>103642</v>
          </cell>
        </row>
        <row r="48862">
          <cell r="B48862">
            <v>103642</v>
          </cell>
        </row>
        <row r="48863">
          <cell r="B48863">
            <v>103642</v>
          </cell>
        </row>
        <row r="48864">
          <cell r="B48864">
            <v>103642</v>
          </cell>
        </row>
        <row r="48865">
          <cell r="B48865">
            <v>103642</v>
          </cell>
        </row>
        <row r="48866">
          <cell r="B48866">
            <v>103642</v>
          </cell>
        </row>
        <row r="48867">
          <cell r="B48867">
            <v>103642</v>
          </cell>
        </row>
        <row r="48868">
          <cell r="B48868">
            <v>103642</v>
          </cell>
        </row>
        <row r="48869">
          <cell r="B48869">
            <v>103642</v>
          </cell>
        </row>
        <row r="48870">
          <cell r="B48870">
            <v>103642</v>
          </cell>
        </row>
        <row r="48871">
          <cell r="B48871">
            <v>103642</v>
          </cell>
        </row>
        <row r="48872">
          <cell r="B48872">
            <v>103642</v>
          </cell>
        </row>
        <row r="48873">
          <cell r="B48873">
            <v>103642</v>
          </cell>
        </row>
        <row r="48874">
          <cell r="B48874">
            <v>103642</v>
          </cell>
        </row>
        <row r="48875">
          <cell r="B48875">
            <v>103642</v>
          </cell>
        </row>
        <row r="48876">
          <cell r="B48876">
            <v>103598</v>
          </cell>
        </row>
        <row r="48877">
          <cell r="B48877">
            <v>103598</v>
          </cell>
        </row>
        <row r="48878">
          <cell r="B48878">
            <v>103598</v>
          </cell>
        </row>
        <row r="48879">
          <cell r="B48879">
            <v>103598</v>
          </cell>
        </row>
        <row r="48880">
          <cell r="B48880">
            <v>103598</v>
          </cell>
        </row>
        <row r="48881">
          <cell r="B48881">
            <v>103598</v>
          </cell>
        </row>
        <row r="48882">
          <cell r="B48882">
            <v>103598</v>
          </cell>
        </row>
        <row r="48883">
          <cell r="B48883">
            <v>103598</v>
          </cell>
        </row>
        <row r="48884">
          <cell r="B48884">
            <v>103598</v>
          </cell>
        </row>
        <row r="48885">
          <cell r="B48885">
            <v>103598</v>
          </cell>
        </row>
        <row r="48886">
          <cell r="B48886">
            <v>103598</v>
          </cell>
        </row>
        <row r="48887">
          <cell r="B48887">
            <v>103598</v>
          </cell>
        </row>
        <row r="48888">
          <cell r="B48888">
            <v>103598</v>
          </cell>
        </row>
        <row r="48889">
          <cell r="B48889">
            <v>103598</v>
          </cell>
        </row>
        <row r="48890">
          <cell r="B48890">
            <v>103598</v>
          </cell>
        </row>
        <row r="48891">
          <cell r="B48891">
            <v>103598</v>
          </cell>
        </row>
        <row r="48892">
          <cell r="B48892">
            <v>103598</v>
          </cell>
        </row>
        <row r="48893">
          <cell r="B48893">
            <v>103598</v>
          </cell>
        </row>
        <row r="48894">
          <cell r="B48894">
            <v>103598</v>
          </cell>
        </row>
        <row r="48895">
          <cell r="B48895">
            <v>103621</v>
          </cell>
        </row>
        <row r="48896">
          <cell r="B48896">
            <v>103621</v>
          </cell>
        </row>
        <row r="48897">
          <cell r="B48897">
            <v>103621</v>
          </cell>
        </row>
        <row r="48898">
          <cell r="B48898">
            <v>103621</v>
          </cell>
        </row>
        <row r="48899">
          <cell r="B48899">
            <v>103621</v>
          </cell>
        </row>
        <row r="48900">
          <cell r="B48900">
            <v>103621</v>
          </cell>
        </row>
        <row r="48901">
          <cell r="B48901">
            <v>103621</v>
          </cell>
        </row>
        <row r="48902">
          <cell r="B48902">
            <v>103621</v>
          </cell>
        </row>
        <row r="48903">
          <cell r="B48903">
            <v>103621</v>
          </cell>
        </row>
        <row r="48904">
          <cell r="B48904">
            <v>103621</v>
          </cell>
        </row>
        <row r="48905">
          <cell r="B48905">
            <v>103621</v>
          </cell>
        </row>
        <row r="48906">
          <cell r="B48906">
            <v>103621</v>
          </cell>
        </row>
        <row r="48907">
          <cell r="B48907">
            <v>103621</v>
          </cell>
        </row>
        <row r="48908">
          <cell r="B48908">
            <v>103621</v>
          </cell>
        </row>
        <row r="48909">
          <cell r="B48909">
            <v>103621</v>
          </cell>
        </row>
        <row r="48910">
          <cell r="B48910">
            <v>103621</v>
          </cell>
        </row>
        <row r="48911">
          <cell r="B48911">
            <v>103621</v>
          </cell>
        </row>
        <row r="48912">
          <cell r="B48912">
            <v>103643</v>
          </cell>
        </row>
        <row r="48913">
          <cell r="B48913">
            <v>103643</v>
          </cell>
        </row>
        <row r="48914">
          <cell r="B48914">
            <v>103643</v>
          </cell>
        </row>
        <row r="48915">
          <cell r="B48915">
            <v>103643</v>
          </cell>
        </row>
        <row r="48916">
          <cell r="B48916">
            <v>103643</v>
          </cell>
        </row>
        <row r="48917">
          <cell r="B48917">
            <v>103643</v>
          </cell>
        </row>
        <row r="48918">
          <cell r="B48918">
            <v>103643</v>
          </cell>
        </row>
        <row r="48919">
          <cell r="B48919">
            <v>103643</v>
          </cell>
        </row>
        <row r="48920">
          <cell r="B48920">
            <v>103643</v>
          </cell>
        </row>
        <row r="48921">
          <cell r="B48921">
            <v>103643</v>
          </cell>
        </row>
        <row r="48922">
          <cell r="B48922">
            <v>103643</v>
          </cell>
        </row>
        <row r="48923">
          <cell r="B48923">
            <v>103643</v>
          </cell>
        </row>
        <row r="48924">
          <cell r="B48924">
            <v>103643</v>
          </cell>
        </row>
        <row r="48925">
          <cell r="B48925">
            <v>103643</v>
          </cell>
        </row>
        <row r="48926">
          <cell r="B48926">
            <v>103643</v>
          </cell>
        </row>
        <row r="48927">
          <cell r="B48927">
            <v>103643</v>
          </cell>
        </row>
        <row r="48928">
          <cell r="B48928">
            <v>103643</v>
          </cell>
        </row>
        <row r="48929">
          <cell r="B48929">
            <v>103599</v>
          </cell>
        </row>
        <row r="48930">
          <cell r="B48930">
            <v>103599</v>
          </cell>
        </row>
        <row r="48931">
          <cell r="B48931">
            <v>103599</v>
          </cell>
        </row>
        <row r="48932">
          <cell r="B48932">
            <v>103599</v>
          </cell>
        </row>
        <row r="48933">
          <cell r="B48933">
            <v>103599</v>
          </cell>
        </row>
        <row r="48934">
          <cell r="B48934">
            <v>103599</v>
          </cell>
        </row>
        <row r="48935">
          <cell r="B48935">
            <v>103599</v>
          </cell>
        </row>
        <row r="48936">
          <cell r="B48936">
            <v>103599</v>
          </cell>
        </row>
        <row r="48937">
          <cell r="B48937">
            <v>103599</v>
          </cell>
        </row>
        <row r="48938">
          <cell r="B48938">
            <v>103599</v>
          </cell>
        </row>
        <row r="48939">
          <cell r="B48939">
            <v>103599</v>
          </cell>
        </row>
        <row r="48940">
          <cell r="B48940">
            <v>103599</v>
          </cell>
        </row>
        <row r="48941">
          <cell r="B48941">
            <v>103599</v>
          </cell>
        </row>
        <row r="48942">
          <cell r="B48942">
            <v>103599</v>
          </cell>
        </row>
        <row r="48943">
          <cell r="B48943">
            <v>103599</v>
          </cell>
        </row>
        <row r="48944">
          <cell r="B48944">
            <v>103599</v>
          </cell>
        </row>
        <row r="48945">
          <cell r="B48945">
            <v>103599</v>
          </cell>
        </row>
        <row r="48946">
          <cell r="B48946">
            <v>103599</v>
          </cell>
        </row>
        <row r="48947">
          <cell r="B48947">
            <v>103599</v>
          </cell>
        </row>
        <row r="48948">
          <cell r="B48948">
            <v>103622</v>
          </cell>
        </row>
        <row r="48949">
          <cell r="B48949">
            <v>103622</v>
          </cell>
        </row>
        <row r="48950">
          <cell r="B48950">
            <v>103622</v>
          </cell>
        </row>
        <row r="48951">
          <cell r="B48951">
            <v>103622</v>
          </cell>
        </row>
        <row r="48952">
          <cell r="B48952">
            <v>103622</v>
          </cell>
        </row>
        <row r="48953">
          <cell r="B48953">
            <v>103622</v>
          </cell>
        </row>
        <row r="48954">
          <cell r="B48954">
            <v>103622</v>
          </cell>
        </row>
        <row r="48955">
          <cell r="B48955">
            <v>103622</v>
          </cell>
        </row>
        <row r="48956">
          <cell r="B48956">
            <v>103622</v>
          </cell>
        </row>
        <row r="48957">
          <cell r="B48957">
            <v>103622</v>
          </cell>
        </row>
        <row r="48958">
          <cell r="B48958">
            <v>103622</v>
          </cell>
        </row>
        <row r="48959">
          <cell r="B48959">
            <v>103622</v>
          </cell>
        </row>
        <row r="48960">
          <cell r="B48960">
            <v>103622</v>
          </cell>
        </row>
        <row r="48961">
          <cell r="B48961">
            <v>103622</v>
          </cell>
        </row>
        <row r="48962">
          <cell r="B48962">
            <v>103622</v>
          </cell>
        </row>
        <row r="48963">
          <cell r="B48963">
            <v>103622</v>
          </cell>
        </row>
        <row r="48964">
          <cell r="B48964">
            <v>103622</v>
          </cell>
        </row>
        <row r="48965">
          <cell r="B48965">
            <v>103622</v>
          </cell>
        </row>
        <row r="48966">
          <cell r="B48966">
            <v>103644</v>
          </cell>
        </row>
        <row r="48967">
          <cell r="B48967">
            <v>103644</v>
          </cell>
        </row>
        <row r="48968">
          <cell r="B48968">
            <v>103644</v>
          </cell>
        </row>
        <row r="48969">
          <cell r="B48969">
            <v>103644</v>
          </cell>
        </row>
        <row r="48970">
          <cell r="B48970">
            <v>103644</v>
          </cell>
        </row>
        <row r="48971">
          <cell r="B48971">
            <v>103644</v>
          </cell>
        </row>
        <row r="48972">
          <cell r="B48972">
            <v>103644</v>
          </cell>
        </row>
        <row r="48973">
          <cell r="B48973">
            <v>103644</v>
          </cell>
        </row>
        <row r="48974">
          <cell r="B48974">
            <v>103644</v>
          </cell>
        </row>
        <row r="48975">
          <cell r="B48975">
            <v>103644</v>
          </cell>
        </row>
        <row r="48976">
          <cell r="B48976">
            <v>103644</v>
          </cell>
        </row>
        <row r="48977">
          <cell r="B48977">
            <v>103644</v>
          </cell>
        </row>
        <row r="48978">
          <cell r="B48978">
            <v>103644</v>
          </cell>
        </row>
        <row r="48979">
          <cell r="B48979">
            <v>103644</v>
          </cell>
        </row>
        <row r="48980">
          <cell r="B48980">
            <v>103644</v>
          </cell>
        </row>
        <row r="48981">
          <cell r="B48981">
            <v>103644</v>
          </cell>
        </row>
        <row r="48982">
          <cell r="B48982">
            <v>103644</v>
          </cell>
        </row>
        <row r="48983">
          <cell r="B48983">
            <v>103644</v>
          </cell>
        </row>
        <row r="48984">
          <cell r="B48984">
            <v>103600</v>
          </cell>
        </row>
        <row r="48985">
          <cell r="B48985">
            <v>103600</v>
          </cell>
        </row>
        <row r="48986">
          <cell r="B48986">
            <v>103600</v>
          </cell>
        </row>
        <row r="48987">
          <cell r="B48987">
            <v>103600</v>
          </cell>
        </row>
        <row r="48988">
          <cell r="B48988">
            <v>103600</v>
          </cell>
        </row>
        <row r="48989">
          <cell r="B48989">
            <v>103600</v>
          </cell>
        </row>
        <row r="48990">
          <cell r="B48990">
            <v>103600</v>
          </cell>
        </row>
        <row r="48991">
          <cell r="B48991">
            <v>103600</v>
          </cell>
        </row>
        <row r="48992">
          <cell r="B48992">
            <v>103600</v>
          </cell>
        </row>
        <row r="48993">
          <cell r="B48993">
            <v>103600</v>
          </cell>
        </row>
        <row r="48994">
          <cell r="B48994">
            <v>103600</v>
          </cell>
        </row>
        <row r="48995">
          <cell r="B48995">
            <v>103600</v>
          </cell>
        </row>
        <row r="48996">
          <cell r="B48996">
            <v>103600</v>
          </cell>
        </row>
        <row r="48997">
          <cell r="B48997">
            <v>103600</v>
          </cell>
        </row>
        <row r="48998">
          <cell r="B48998">
            <v>103600</v>
          </cell>
        </row>
        <row r="48999">
          <cell r="B48999">
            <v>103600</v>
          </cell>
        </row>
        <row r="49000">
          <cell r="B49000">
            <v>103600</v>
          </cell>
        </row>
        <row r="49001">
          <cell r="B49001">
            <v>103600</v>
          </cell>
        </row>
        <row r="49002">
          <cell r="B49002">
            <v>103600</v>
          </cell>
        </row>
        <row r="49003">
          <cell r="B49003">
            <v>103600</v>
          </cell>
        </row>
        <row r="49004">
          <cell r="B49004">
            <v>103610</v>
          </cell>
        </row>
        <row r="49005">
          <cell r="B49005">
            <v>103610</v>
          </cell>
        </row>
        <row r="49006">
          <cell r="B49006">
            <v>103610</v>
          </cell>
        </row>
        <row r="49007">
          <cell r="B49007">
            <v>103610</v>
          </cell>
        </row>
        <row r="49008">
          <cell r="B49008">
            <v>103610</v>
          </cell>
        </row>
        <row r="49009">
          <cell r="B49009">
            <v>103610</v>
          </cell>
        </row>
        <row r="49010">
          <cell r="B49010">
            <v>103610</v>
          </cell>
        </row>
        <row r="49011">
          <cell r="B49011">
            <v>103610</v>
          </cell>
        </row>
        <row r="49012">
          <cell r="B49012">
            <v>103610</v>
          </cell>
        </row>
        <row r="49013">
          <cell r="B49013">
            <v>103610</v>
          </cell>
        </row>
        <row r="49014">
          <cell r="B49014">
            <v>103610</v>
          </cell>
        </row>
        <row r="49015">
          <cell r="B49015">
            <v>103610</v>
          </cell>
        </row>
        <row r="49016">
          <cell r="B49016">
            <v>103610</v>
          </cell>
        </row>
        <row r="49017">
          <cell r="B49017">
            <v>103610</v>
          </cell>
        </row>
        <row r="49018">
          <cell r="B49018">
            <v>103610</v>
          </cell>
        </row>
        <row r="49019">
          <cell r="B49019">
            <v>103632</v>
          </cell>
        </row>
        <row r="49020">
          <cell r="B49020">
            <v>103632</v>
          </cell>
        </row>
        <row r="49021">
          <cell r="B49021">
            <v>103632</v>
          </cell>
        </row>
        <row r="49022">
          <cell r="B49022">
            <v>103632</v>
          </cell>
        </row>
        <row r="49023">
          <cell r="B49023">
            <v>103632</v>
          </cell>
        </row>
        <row r="49024">
          <cell r="B49024">
            <v>103632</v>
          </cell>
        </row>
        <row r="49025">
          <cell r="B49025">
            <v>103632</v>
          </cell>
        </row>
        <row r="49026">
          <cell r="B49026">
            <v>103632</v>
          </cell>
        </row>
        <row r="49027">
          <cell r="B49027">
            <v>103632</v>
          </cell>
        </row>
        <row r="49028">
          <cell r="B49028">
            <v>103632</v>
          </cell>
        </row>
        <row r="49029">
          <cell r="B49029">
            <v>103632</v>
          </cell>
        </row>
        <row r="49030">
          <cell r="B49030">
            <v>103632</v>
          </cell>
        </row>
        <row r="49031">
          <cell r="B49031">
            <v>103632</v>
          </cell>
        </row>
        <row r="49032">
          <cell r="B49032">
            <v>103632</v>
          </cell>
        </row>
        <row r="49033">
          <cell r="B49033">
            <v>103632</v>
          </cell>
        </row>
        <row r="49034">
          <cell r="B49034">
            <v>103588</v>
          </cell>
        </row>
        <row r="49035">
          <cell r="B49035">
            <v>103588</v>
          </cell>
        </row>
        <row r="49036">
          <cell r="B49036">
            <v>103588</v>
          </cell>
        </row>
        <row r="49037">
          <cell r="B49037">
            <v>103588</v>
          </cell>
        </row>
        <row r="49038">
          <cell r="B49038">
            <v>103588</v>
          </cell>
        </row>
        <row r="49039">
          <cell r="B49039">
            <v>103588</v>
          </cell>
        </row>
        <row r="49040">
          <cell r="B49040">
            <v>103588</v>
          </cell>
        </row>
        <row r="49041">
          <cell r="B49041">
            <v>103588</v>
          </cell>
        </row>
        <row r="49042">
          <cell r="B49042">
            <v>103588</v>
          </cell>
        </row>
        <row r="49043">
          <cell r="B49043">
            <v>103588</v>
          </cell>
        </row>
        <row r="49044">
          <cell r="B49044">
            <v>103588</v>
          </cell>
        </row>
        <row r="49045">
          <cell r="B49045">
            <v>103588</v>
          </cell>
        </row>
        <row r="49046">
          <cell r="B49046">
            <v>103588</v>
          </cell>
        </row>
        <row r="49047">
          <cell r="B49047">
            <v>103588</v>
          </cell>
        </row>
        <row r="49048">
          <cell r="B49048">
            <v>103588</v>
          </cell>
        </row>
        <row r="49049">
          <cell r="B49049">
            <v>103588</v>
          </cell>
        </row>
        <row r="49050">
          <cell r="B49050">
            <v>103588</v>
          </cell>
        </row>
        <row r="49051">
          <cell r="B49051">
            <v>103623</v>
          </cell>
        </row>
        <row r="49052">
          <cell r="B49052">
            <v>103623</v>
          </cell>
        </row>
        <row r="49053">
          <cell r="B49053">
            <v>103623</v>
          </cell>
        </row>
        <row r="49054">
          <cell r="B49054">
            <v>103623</v>
          </cell>
        </row>
        <row r="49055">
          <cell r="B49055">
            <v>103623</v>
          </cell>
        </row>
        <row r="49056">
          <cell r="B49056">
            <v>103623</v>
          </cell>
        </row>
        <row r="49057">
          <cell r="B49057">
            <v>103623</v>
          </cell>
        </row>
        <row r="49058">
          <cell r="B49058">
            <v>103623</v>
          </cell>
        </row>
        <row r="49059">
          <cell r="B49059">
            <v>103623</v>
          </cell>
        </row>
        <row r="49060">
          <cell r="B49060">
            <v>103623</v>
          </cell>
        </row>
        <row r="49061">
          <cell r="B49061">
            <v>103623</v>
          </cell>
        </row>
        <row r="49062">
          <cell r="B49062">
            <v>103623</v>
          </cell>
        </row>
        <row r="49063">
          <cell r="B49063">
            <v>103623</v>
          </cell>
        </row>
        <row r="49064">
          <cell r="B49064">
            <v>103623</v>
          </cell>
        </row>
        <row r="49065">
          <cell r="B49065">
            <v>103623</v>
          </cell>
        </row>
        <row r="49066">
          <cell r="B49066">
            <v>103623</v>
          </cell>
        </row>
        <row r="49067">
          <cell r="B49067">
            <v>103623</v>
          </cell>
        </row>
        <row r="49068">
          <cell r="B49068">
            <v>103623</v>
          </cell>
        </row>
        <row r="49069">
          <cell r="B49069">
            <v>103645</v>
          </cell>
        </row>
        <row r="49070">
          <cell r="B49070">
            <v>103645</v>
          </cell>
        </row>
        <row r="49071">
          <cell r="B49071">
            <v>103645</v>
          </cell>
        </row>
        <row r="49072">
          <cell r="B49072">
            <v>103645</v>
          </cell>
        </row>
        <row r="49073">
          <cell r="B49073">
            <v>103645</v>
          </cell>
        </row>
        <row r="49074">
          <cell r="B49074">
            <v>103645</v>
          </cell>
        </row>
        <row r="49075">
          <cell r="B49075">
            <v>103645</v>
          </cell>
        </row>
        <row r="49076">
          <cell r="B49076">
            <v>103645</v>
          </cell>
        </row>
        <row r="49077">
          <cell r="B49077">
            <v>103645</v>
          </cell>
        </row>
        <row r="49078">
          <cell r="B49078">
            <v>103645</v>
          </cell>
        </row>
        <row r="49079">
          <cell r="B49079">
            <v>103645</v>
          </cell>
        </row>
        <row r="49080">
          <cell r="B49080">
            <v>103645</v>
          </cell>
        </row>
        <row r="49081">
          <cell r="B49081">
            <v>103645</v>
          </cell>
        </row>
        <row r="49082">
          <cell r="B49082">
            <v>103645</v>
          </cell>
        </row>
        <row r="49083">
          <cell r="B49083">
            <v>103645</v>
          </cell>
        </row>
        <row r="49084">
          <cell r="B49084">
            <v>103645</v>
          </cell>
        </row>
        <row r="49085">
          <cell r="B49085">
            <v>103645</v>
          </cell>
        </row>
        <row r="49086">
          <cell r="B49086">
            <v>103645</v>
          </cell>
        </row>
        <row r="49087">
          <cell r="B49087">
            <v>103601</v>
          </cell>
        </row>
        <row r="49088">
          <cell r="B49088">
            <v>103601</v>
          </cell>
        </row>
        <row r="49089">
          <cell r="B49089">
            <v>103601</v>
          </cell>
        </row>
        <row r="49090">
          <cell r="B49090">
            <v>103601</v>
          </cell>
        </row>
        <row r="49091">
          <cell r="B49091">
            <v>103601</v>
          </cell>
        </row>
        <row r="49092">
          <cell r="B49092">
            <v>103601</v>
          </cell>
        </row>
        <row r="49093">
          <cell r="B49093">
            <v>103601</v>
          </cell>
        </row>
        <row r="49094">
          <cell r="B49094">
            <v>103601</v>
          </cell>
        </row>
        <row r="49095">
          <cell r="B49095">
            <v>103601</v>
          </cell>
        </row>
        <row r="49096">
          <cell r="B49096">
            <v>103601</v>
          </cell>
        </row>
        <row r="49097">
          <cell r="B49097">
            <v>103601</v>
          </cell>
        </row>
        <row r="49098">
          <cell r="B49098">
            <v>103601</v>
          </cell>
        </row>
        <row r="49099">
          <cell r="B49099">
            <v>103601</v>
          </cell>
        </row>
        <row r="49100">
          <cell r="B49100">
            <v>103601</v>
          </cell>
        </row>
        <row r="49101">
          <cell r="B49101">
            <v>103601</v>
          </cell>
        </row>
        <row r="49102">
          <cell r="B49102">
            <v>103601</v>
          </cell>
        </row>
        <row r="49103">
          <cell r="B49103">
            <v>103601</v>
          </cell>
        </row>
        <row r="49104">
          <cell r="B49104">
            <v>103601</v>
          </cell>
        </row>
        <row r="49105">
          <cell r="B49105">
            <v>103601</v>
          </cell>
        </row>
        <row r="49106">
          <cell r="B49106">
            <v>103601</v>
          </cell>
        </row>
        <row r="49107">
          <cell r="B49107">
            <v>103624</v>
          </cell>
        </row>
        <row r="49108">
          <cell r="B49108">
            <v>103624</v>
          </cell>
        </row>
        <row r="49109">
          <cell r="B49109">
            <v>103624</v>
          </cell>
        </row>
        <row r="49110">
          <cell r="B49110">
            <v>103624</v>
          </cell>
        </row>
        <row r="49111">
          <cell r="B49111">
            <v>103624</v>
          </cell>
        </row>
        <row r="49112">
          <cell r="B49112">
            <v>103624</v>
          </cell>
        </row>
        <row r="49113">
          <cell r="B49113">
            <v>103624</v>
          </cell>
        </row>
        <row r="49114">
          <cell r="B49114">
            <v>103624</v>
          </cell>
        </row>
        <row r="49115">
          <cell r="B49115">
            <v>103624</v>
          </cell>
        </row>
        <row r="49116">
          <cell r="B49116">
            <v>103624</v>
          </cell>
        </row>
        <row r="49117">
          <cell r="B49117">
            <v>103624</v>
          </cell>
        </row>
        <row r="49118">
          <cell r="B49118">
            <v>103624</v>
          </cell>
        </row>
        <row r="49119">
          <cell r="B49119">
            <v>103624</v>
          </cell>
        </row>
        <row r="49120">
          <cell r="B49120">
            <v>103624</v>
          </cell>
        </row>
        <row r="49121">
          <cell r="B49121">
            <v>103624</v>
          </cell>
        </row>
        <row r="49122">
          <cell r="B49122">
            <v>103624</v>
          </cell>
        </row>
        <row r="49123">
          <cell r="B49123">
            <v>103624</v>
          </cell>
        </row>
        <row r="49124">
          <cell r="B49124">
            <v>103624</v>
          </cell>
        </row>
        <row r="49125">
          <cell r="B49125">
            <v>103646</v>
          </cell>
        </row>
        <row r="49126">
          <cell r="B49126">
            <v>103646</v>
          </cell>
        </row>
        <row r="49127">
          <cell r="B49127">
            <v>103646</v>
          </cell>
        </row>
        <row r="49128">
          <cell r="B49128">
            <v>103646</v>
          </cell>
        </row>
        <row r="49129">
          <cell r="B49129">
            <v>103646</v>
          </cell>
        </row>
        <row r="49130">
          <cell r="B49130">
            <v>103646</v>
          </cell>
        </row>
        <row r="49131">
          <cell r="B49131">
            <v>103646</v>
          </cell>
        </row>
        <row r="49132">
          <cell r="B49132">
            <v>103646</v>
          </cell>
        </row>
        <row r="49133">
          <cell r="B49133">
            <v>103646</v>
          </cell>
        </row>
        <row r="49134">
          <cell r="B49134">
            <v>103646</v>
          </cell>
        </row>
        <row r="49135">
          <cell r="B49135">
            <v>103646</v>
          </cell>
        </row>
        <row r="49136">
          <cell r="B49136">
            <v>103646</v>
          </cell>
        </row>
        <row r="49137">
          <cell r="B49137">
            <v>103646</v>
          </cell>
        </row>
        <row r="49138">
          <cell r="B49138">
            <v>103646</v>
          </cell>
        </row>
        <row r="49139">
          <cell r="B49139">
            <v>103646</v>
          </cell>
        </row>
        <row r="49140">
          <cell r="B49140">
            <v>103646</v>
          </cell>
        </row>
        <row r="49141">
          <cell r="B49141">
            <v>103646</v>
          </cell>
        </row>
        <row r="49142">
          <cell r="B49142">
            <v>103646</v>
          </cell>
        </row>
        <row r="49143">
          <cell r="B49143">
            <v>103602</v>
          </cell>
        </row>
        <row r="49144">
          <cell r="B49144">
            <v>103602</v>
          </cell>
        </row>
        <row r="49145">
          <cell r="B49145">
            <v>103602</v>
          </cell>
        </row>
        <row r="49146">
          <cell r="B49146">
            <v>103602</v>
          </cell>
        </row>
        <row r="49147">
          <cell r="B49147">
            <v>103602</v>
          </cell>
        </row>
        <row r="49148">
          <cell r="B49148">
            <v>103602</v>
          </cell>
        </row>
        <row r="49149">
          <cell r="B49149">
            <v>103602</v>
          </cell>
        </row>
        <row r="49150">
          <cell r="B49150">
            <v>103602</v>
          </cell>
        </row>
        <row r="49151">
          <cell r="B49151">
            <v>103602</v>
          </cell>
        </row>
        <row r="49152">
          <cell r="B49152">
            <v>103602</v>
          </cell>
        </row>
        <row r="49153">
          <cell r="B49153">
            <v>103602</v>
          </cell>
        </row>
        <row r="49154">
          <cell r="B49154">
            <v>103602</v>
          </cell>
        </row>
        <row r="49155">
          <cell r="B49155">
            <v>103602</v>
          </cell>
        </row>
        <row r="49156">
          <cell r="B49156">
            <v>103602</v>
          </cell>
        </row>
        <row r="49157">
          <cell r="B49157">
            <v>103602</v>
          </cell>
        </row>
        <row r="49158">
          <cell r="B49158">
            <v>103602</v>
          </cell>
        </row>
        <row r="49159">
          <cell r="B49159">
            <v>103602</v>
          </cell>
        </row>
        <row r="49160">
          <cell r="B49160">
            <v>103602</v>
          </cell>
        </row>
        <row r="49161">
          <cell r="B49161">
            <v>103602</v>
          </cell>
        </row>
        <row r="49162">
          <cell r="B49162">
            <v>103602</v>
          </cell>
        </row>
        <row r="49163">
          <cell r="B49163">
            <v>103625</v>
          </cell>
        </row>
        <row r="49164">
          <cell r="B49164">
            <v>103625</v>
          </cell>
        </row>
        <row r="49165">
          <cell r="B49165">
            <v>103625</v>
          </cell>
        </row>
        <row r="49166">
          <cell r="B49166">
            <v>103625</v>
          </cell>
        </row>
        <row r="49167">
          <cell r="B49167">
            <v>103625</v>
          </cell>
        </row>
        <row r="49168">
          <cell r="B49168">
            <v>103625</v>
          </cell>
        </row>
        <row r="49169">
          <cell r="B49169">
            <v>103625</v>
          </cell>
        </row>
        <row r="49170">
          <cell r="B49170">
            <v>103625</v>
          </cell>
        </row>
        <row r="49171">
          <cell r="B49171">
            <v>103625</v>
          </cell>
        </row>
        <row r="49172">
          <cell r="B49172">
            <v>103625</v>
          </cell>
        </row>
        <row r="49173">
          <cell r="B49173">
            <v>103625</v>
          </cell>
        </row>
        <row r="49174">
          <cell r="B49174">
            <v>103625</v>
          </cell>
        </row>
        <row r="49175">
          <cell r="B49175">
            <v>103625</v>
          </cell>
        </row>
        <row r="49176">
          <cell r="B49176">
            <v>103625</v>
          </cell>
        </row>
        <row r="49177">
          <cell r="B49177">
            <v>103625</v>
          </cell>
        </row>
        <row r="49178">
          <cell r="B49178">
            <v>103625</v>
          </cell>
        </row>
        <row r="49179">
          <cell r="B49179">
            <v>103625</v>
          </cell>
        </row>
        <row r="49180">
          <cell r="B49180">
            <v>103625</v>
          </cell>
        </row>
        <row r="49181">
          <cell r="B49181">
            <v>103647</v>
          </cell>
        </row>
        <row r="49182">
          <cell r="B49182">
            <v>103647</v>
          </cell>
        </row>
        <row r="49183">
          <cell r="B49183">
            <v>103647</v>
          </cell>
        </row>
        <row r="49184">
          <cell r="B49184">
            <v>103647</v>
          </cell>
        </row>
        <row r="49185">
          <cell r="B49185">
            <v>103647</v>
          </cell>
        </row>
        <row r="49186">
          <cell r="B49186">
            <v>103647</v>
          </cell>
        </row>
        <row r="49187">
          <cell r="B49187">
            <v>103647</v>
          </cell>
        </row>
        <row r="49188">
          <cell r="B49188">
            <v>103647</v>
          </cell>
        </row>
        <row r="49189">
          <cell r="B49189">
            <v>103647</v>
          </cell>
        </row>
        <row r="49190">
          <cell r="B49190">
            <v>103647</v>
          </cell>
        </row>
        <row r="49191">
          <cell r="B49191">
            <v>103647</v>
          </cell>
        </row>
        <row r="49192">
          <cell r="B49192">
            <v>103647</v>
          </cell>
        </row>
        <row r="49193">
          <cell r="B49193">
            <v>103647</v>
          </cell>
        </row>
        <row r="49194">
          <cell r="B49194">
            <v>103647</v>
          </cell>
        </row>
        <row r="49195">
          <cell r="B49195">
            <v>103647</v>
          </cell>
        </row>
        <row r="49196">
          <cell r="B49196">
            <v>103647</v>
          </cell>
        </row>
        <row r="49197">
          <cell r="B49197">
            <v>103647</v>
          </cell>
        </row>
        <row r="49198">
          <cell r="B49198">
            <v>103647</v>
          </cell>
        </row>
        <row r="49199">
          <cell r="B49199">
            <v>103603</v>
          </cell>
        </row>
        <row r="49200">
          <cell r="B49200">
            <v>103603</v>
          </cell>
        </row>
        <row r="49201">
          <cell r="B49201">
            <v>103603</v>
          </cell>
        </row>
        <row r="49202">
          <cell r="B49202">
            <v>103603</v>
          </cell>
        </row>
        <row r="49203">
          <cell r="B49203">
            <v>103603</v>
          </cell>
        </row>
        <row r="49204">
          <cell r="B49204">
            <v>103603</v>
          </cell>
        </row>
        <row r="49205">
          <cell r="B49205">
            <v>103603</v>
          </cell>
        </row>
        <row r="49206">
          <cell r="B49206">
            <v>103603</v>
          </cell>
        </row>
        <row r="49207">
          <cell r="B49207">
            <v>103603</v>
          </cell>
        </row>
        <row r="49208">
          <cell r="B49208">
            <v>103603</v>
          </cell>
        </row>
        <row r="49209">
          <cell r="B49209">
            <v>103603</v>
          </cell>
        </row>
        <row r="49210">
          <cell r="B49210">
            <v>103603</v>
          </cell>
        </row>
        <row r="49211">
          <cell r="B49211">
            <v>103603</v>
          </cell>
        </row>
        <row r="49212">
          <cell r="B49212">
            <v>103603</v>
          </cell>
        </row>
        <row r="49213">
          <cell r="B49213">
            <v>103603</v>
          </cell>
        </row>
        <row r="49214">
          <cell r="B49214">
            <v>103603</v>
          </cell>
        </row>
        <row r="49215">
          <cell r="B49215">
            <v>103603</v>
          </cell>
        </row>
        <row r="49216">
          <cell r="B49216">
            <v>103603</v>
          </cell>
        </row>
        <row r="49217">
          <cell r="B49217">
            <v>103603</v>
          </cell>
        </row>
        <row r="49218">
          <cell r="B49218">
            <v>103603</v>
          </cell>
        </row>
        <row r="49219">
          <cell r="B49219">
            <v>103611</v>
          </cell>
        </row>
        <row r="49220">
          <cell r="B49220">
            <v>103611</v>
          </cell>
        </row>
        <row r="49221">
          <cell r="B49221">
            <v>103611</v>
          </cell>
        </row>
        <row r="49222">
          <cell r="B49222">
            <v>103611</v>
          </cell>
        </row>
        <row r="49223">
          <cell r="B49223">
            <v>103611</v>
          </cell>
        </row>
        <row r="49224">
          <cell r="B49224">
            <v>103611</v>
          </cell>
        </row>
        <row r="49225">
          <cell r="B49225">
            <v>103611</v>
          </cell>
        </row>
        <row r="49226">
          <cell r="B49226">
            <v>103611</v>
          </cell>
        </row>
        <row r="49227">
          <cell r="B49227">
            <v>103611</v>
          </cell>
        </row>
        <row r="49228">
          <cell r="B49228">
            <v>103611</v>
          </cell>
        </row>
        <row r="49229">
          <cell r="B49229">
            <v>103611</v>
          </cell>
        </row>
        <row r="49230">
          <cell r="B49230">
            <v>103611</v>
          </cell>
        </row>
        <row r="49231">
          <cell r="B49231">
            <v>103611</v>
          </cell>
        </row>
        <row r="49232">
          <cell r="B49232">
            <v>103611</v>
          </cell>
        </row>
        <row r="49233">
          <cell r="B49233">
            <v>103611</v>
          </cell>
        </row>
        <row r="49234">
          <cell r="B49234">
            <v>103633</v>
          </cell>
        </row>
        <row r="49235">
          <cell r="B49235">
            <v>103633</v>
          </cell>
        </row>
        <row r="49236">
          <cell r="B49236">
            <v>103633</v>
          </cell>
        </row>
        <row r="49237">
          <cell r="B49237">
            <v>103633</v>
          </cell>
        </row>
        <row r="49238">
          <cell r="B49238">
            <v>103633</v>
          </cell>
        </row>
        <row r="49239">
          <cell r="B49239">
            <v>103633</v>
          </cell>
        </row>
        <row r="49240">
          <cell r="B49240">
            <v>103633</v>
          </cell>
        </row>
        <row r="49241">
          <cell r="B49241">
            <v>103633</v>
          </cell>
        </row>
        <row r="49242">
          <cell r="B49242">
            <v>103633</v>
          </cell>
        </row>
        <row r="49243">
          <cell r="B49243">
            <v>103633</v>
          </cell>
        </row>
        <row r="49244">
          <cell r="B49244">
            <v>103633</v>
          </cell>
        </row>
        <row r="49245">
          <cell r="B49245">
            <v>103633</v>
          </cell>
        </row>
        <row r="49246">
          <cell r="B49246">
            <v>103633</v>
          </cell>
        </row>
        <row r="49247">
          <cell r="B49247">
            <v>103633</v>
          </cell>
        </row>
        <row r="49248">
          <cell r="B49248">
            <v>103633</v>
          </cell>
        </row>
        <row r="49249">
          <cell r="B49249">
            <v>103589</v>
          </cell>
        </row>
        <row r="49250">
          <cell r="B49250">
            <v>103589</v>
          </cell>
        </row>
        <row r="49251">
          <cell r="B49251">
            <v>103589</v>
          </cell>
        </row>
        <row r="49252">
          <cell r="B49252">
            <v>103589</v>
          </cell>
        </row>
        <row r="49253">
          <cell r="B49253">
            <v>103589</v>
          </cell>
        </row>
        <row r="49254">
          <cell r="B49254">
            <v>103589</v>
          </cell>
        </row>
        <row r="49255">
          <cell r="B49255">
            <v>103589</v>
          </cell>
        </row>
        <row r="49256">
          <cell r="B49256">
            <v>103589</v>
          </cell>
        </row>
        <row r="49257">
          <cell r="B49257">
            <v>103589</v>
          </cell>
        </row>
        <row r="49258">
          <cell r="B49258">
            <v>103589</v>
          </cell>
        </row>
        <row r="49259">
          <cell r="B49259">
            <v>103589</v>
          </cell>
        </row>
        <row r="49260">
          <cell r="B49260">
            <v>103589</v>
          </cell>
        </row>
        <row r="49261">
          <cell r="B49261">
            <v>103589</v>
          </cell>
        </row>
        <row r="49262">
          <cell r="B49262">
            <v>103589</v>
          </cell>
        </row>
        <row r="49263">
          <cell r="B49263">
            <v>103589</v>
          </cell>
        </row>
        <row r="49264">
          <cell r="B49264">
            <v>103589</v>
          </cell>
        </row>
        <row r="49265">
          <cell r="B49265">
            <v>103589</v>
          </cell>
        </row>
        <row r="49266">
          <cell r="B49266">
            <v>103626</v>
          </cell>
        </row>
        <row r="49267">
          <cell r="B49267">
            <v>103626</v>
          </cell>
        </row>
        <row r="49268">
          <cell r="B49268">
            <v>103626</v>
          </cell>
        </row>
        <row r="49269">
          <cell r="B49269">
            <v>103626</v>
          </cell>
        </row>
        <row r="49270">
          <cell r="B49270">
            <v>103626</v>
          </cell>
        </row>
        <row r="49271">
          <cell r="B49271">
            <v>103626</v>
          </cell>
        </row>
        <row r="49272">
          <cell r="B49272">
            <v>103626</v>
          </cell>
        </row>
        <row r="49273">
          <cell r="B49273">
            <v>103626</v>
          </cell>
        </row>
        <row r="49274">
          <cell r="B49274">
            <v>103626</v>
          </cell>
        </row>
        <row r="49275">
          <cell r="B49275">
            <v>103626</v>
          </cell>
        </row>
        <row r="49276">
          <cell r="B49276">
            <v>103626</v>
          </cell>
        </row>
        <row r="49277">
          <cell r="B49277">
            <v>103626</v>
          </cell>
        </row>
        <row r="49278">
          <cell r="B49278">
            <v>103626</v>
          </cell>
        </row>
        <row r="49279">
          <cell r="B49279">
            <v>103626</v>
          </cell>
        </row>
        <row r="49280">
          <cell r="B49280">
            <v>103626</v>
          </cell>
        </row>
        <row r="49281">
          <cell r="B49281">
            <v>103626</v>
          </cell>
        </row>
        <row r="49282">
          <cell r="B49282">
            <v>103626</v>
          </cell>
        </row>
        <row r="49283">
          <cell r="B49283">
            <v>103626</v>
          </cell>
        </row>
        <row r="49284">
          <cell r="B49284">
            <v>103648</v>
          </cell>
        </row>
        <row r="49285">
          <cell r="B49285">
            <v>103648</v>
          </cell>
        </row>
        <row r="49286">
          <cell r="B49286">
            <v>103648</v>
          </cell>
        </row>
        <row r="49287">
          <cell r="B49287">
            <v>103648</v>
          </cell>
        </row>
        <row r="49288">
          <cell r="B49288">
            <v>103648</v>
          </cell>
        </row>
        <row r="49289">
          <cell r="B49289">
            <v>103648</v>
          </cell>
        </row>
        <row r="49290">
          <cell r="B49290">
            <v>103648</v>
          </cell>
        </row>
        <row r="49291">
          <cell r="B49291">
            <v>103648</v>
          </cell>
        </row>
        <row r="49292">
          <cell r="B49292">
            <v>103648</v>
          </cell>
        </row>
        <row r="49293">
          <cell r="B49293">
            <v>103648</v>
          </cell>
        </row>
        <row r="49294">
          <cell r="B49294">
            <v>103648</v>
          </cell>
        </row>
        <row r="49295">
          <cell r="B49295">
            <v>103648</v>
          </cell>
        </row>
        <row r="49296">
          <cell r="B49296">
            <v>103648</v>
          </cell>
        </row>
        <row r="49297">
          <cell r="B49297">
            <v>103648</v>
          </cell>
        </row>
        <row r="49298">
          <cell r="B49298">
            <v>103648</v>
          </cell>
        </row>
        <row r="49299">
          <cell r="B49299">
            <v>103648</v>
          </cell>
        </row>
        <row r="49300">
          <cell r="B49300">
            <v>103648</v>
          </cell>
        </row>
        <row r="49301">
          <cell r="B49301">
            <v>103648</v>
          </cell>
        </row>
        <row r="49302">
          <cell r="B49302">
            <v>103604</v>
          </cell>
        </row>
        <row r="49303">
          <cell r="B49303">
            <v>103604</v>
          </cell>
        </row>
        <row r="49304">
          <cell r="B49304">
            <v>103604</v>
          </cell>
        </row>
        <row r="49305">
          <cell r="B49305">
            <v>103604</v>
          </cell>
        </row>
        <row r="49306">
          <cell r="B49306">
            <v>103604</v>
          </cell>
        </row>
        <row r="49307">
          <cell r="B49307">
            <v>103604</v>
          </cell>
        </row>
        <row r="49308">
          <cell r="B49308">
            <v>103604</v>
          </cell>
        </row>
        <row r="49309">
          <cell r="B49309">
            <v>103604</v>
          </cell>
        </row>
        <row r="49310">
          <cell r="B49310">
            <v>103604</v>
          </cell>
        </row>
        <row r="49311">
          <cell r="B49311">
            <v>103604</v>
          </cell>
        </row>
        <row r="49312">
          <cell r="B49312">
            <v>103604</v>
          </cell>
        </row>
        <row r="49313">
          <cell r="B49313">
            <v>103604</v>
          </cell>
        </row>
        <row r="49314">
          <cell r="B49314">
            <v>103604</v>
          </cell>
        </row>
        <row r="49315">
          <cell r="B49315">
            <v>103604</v>
          </cell>
        </row>
        <row r="49316">
          <cell r="B49316">
            <v>103604</v>
          </cell>
        </row>
        <row r="49317">
          <cell r="B49317">
            <v>103604</v>
          </cell>
        </row>
        <row r="49318">
          <cell r="B49318">
            <v>103604</v>
          </cell>
        </row>
        <row r="49319">
          <cell r="B49319">
            <v>103604</v>
          </cell>
        </row>
        <row r="49320">
          <cell r="B49320">
            <v>103604</v>
          </cell>
        </row>
        <row r="49321">
          <cell r="B49321">
            <v>103604</v>
          </cell>
        </row>
        <row r="49322">
          <cell r="B49322">
            <v>103627</v>
          </cell>
        </row>
        <row r="49323">
          <cell r="B49323">
            <v>103627</v>
          </cell>
        </row>
        <row r="49324">
          <cell r="B49324">
            <v>103627</v>
          </cell>
        </row>
        <row r="49325">
          <cell r="B49325">
            <v>103627</v>
          </cell>
        </row>
        <row r="49326">
          <cell r="B49326">
            <v>103627</v>
          </cell>
        </row>
        <row r="49327">
          <cell r="B49327">
            <v>103627</v>
          </cell>
        </row>
        <row r="49328">
          <cell r="B49328">
            <v>103627</v>
          </cell>
        </row>
        <row r="49329">
          <cell r="B49329">
            <v>103627</v>
          </cell>
        </row>
        <row r="49330">
          <cell r="B49330">
            <v>103627</v>
          </cell>
        </row>
        <row r="49331">
          <cell r="B49331">
            <v>103627</v>
          </cell>
        </row>
        <row r="49332">
          <cell r="B49332">
            <v>103627</v>
          </cell>
        </row>
        <row r="49333">
          <cell r="B49333">
            <v>103627</v>
          </cell>
        </row>
        <row r="49334">
          <cell r="B49334">
            <v>103627</v>
          </cell>
        </row>
        <row r="49335">
          <cell r="B49335">
            <v>103627</v>
          </cell>
        </row>
        <row r="49336">
          <cell r="B49336">
            <v>103627</v>
          </cell>
        </row>
        <row r="49337">
          <cell r="B49337">
            <v>103627</v>
          </cell>
        </row>
        <row r="49338">
          <cell r="B49338">
            <v>103627</v>
          </cell>
        </row>
        <row r="49339">
          <cell r="B49339">
            <v>103627</v>
          </cell>
        </row>
        <row r="49340">
          <cell r="B49340">
            <v>103649</v>
          </cell>
        </row>
        <row r="49341">
          <cell r="B49341">
            <v>103649</v>
          </cell>
        </row>
        <row r="49342">
          <cell r="B49342">
            <v>103649</v>
          </cell>
        </row>
        <row r="49343">
          <cell r="B49343">
            <v>103649</v>
          </cell>
        </row>
        <row r="49344">
          <cell r="B49344">
            <v>103649</v>
          </cell>
        </row>
        <row r="49345">
          <cell r="B49345">
            <v>103649</v>
          </cell>
        </row>
        <row r="49346">
          <cell r="B49346">
            <v>103649</v>
          </cell>
        </row>
        <row r="49347">
          <cell r="B49347">
            <v>103649</v>
          </cell>
        </row>
        <row r="49348">
          <cell r="B49348">
            <v>103649</v>
          </cell>
        </row>
        <row r="49349">
          <cell r="B49349">
            <v>103649</v>
          </cell>
        </row>
        <row r="49350">
          <cell r="B49350">
            <v>103649</v>
          </cell>
        </row>
        <row r="49351">
          <cell r="B49351">
            <v>103649</v>
          </cell>
        </row>
        <row r="49352">
          <cell r="B49352">
            <v>103649</v>
          </cell>
        </row>
        <row r="49353">
          <cell r="B49353">
            <v>103649</v>
          </cell>
        </row>
        <row r="49354">
          <cell r="B49354">
            <v>103649</v>
          </cell>
        </row>
        <row r="49355">
          <cell r="B49355">
            <v>103649</v>
          </cell>
        </row>
        <row r="49356">
          <cell r="B49356">
            <v>103649</v>
          </cell>
        </row>
        <row r="49357">
          <cell r="B49357">
            <v>103649</v>
          </cell>
        </row>
        <row r="49358">
          <cell r="B49358">
            <v>103605</v>
          </cell>
        </row>
        <row r="49359">
          <cell r="B49359">
            <v>103605</v>
          </cell>
        </row>
        <row r="49360">
          <cell r="B49360">
            <v>103605</v>
          </cell>
        </row>
        <row r="49361">
          <cell r="B49361">
            <v>103605</v>
          </cell>
        </row>
        <row r="49362">
          <cell r="B49362">
            <v>103605</v>
          </cell>
        </row>
        <row r="49363">
          <cell r="B49363">
            <v>103605</v>
          </cell>
        </row>
        <row r="49364">
          <cell r="B49364">
            <v>103605</v>
          </cell>
        </row>
        <row r="49365">
          <cell r="B49365">
            <v>103605</v>
          </cell>
        </row>
        <row r="49366">
          <cell r="B49366">
            <v>103605</v>
          </cell>
        </row>
        <row r="49367">
          <cell r="B49367">
            <v>103605</v>
          </cell>
        </row>
        <row r="49368">
          <cell r="B49368">
            <v>103605</v>
          </cell>
        </row>
        <row r="49369">
          <cell r="B49369">
            <v>103605</v>
          </cell>
        </row>
        <row r="49370">
          <cell r="B49370">
            <v>103605</v>
          </cell>
        </row>
        <row r="49371">
          <cell r="B49371">
            <v>103605</v>
          </cell>
        </row>
        <row r="49372">
          <cell r="B49372">
            <v>103605</v>
          </cell>
        </row>
        <row r="49373">
          <cell r="B49373">
            <v>103605</v>
          </cell>
        </row>
        <row r="49374">
          <cell r="B49374">
            <v>103605</v>
          </cell>
        </row>
        <row r="49375">
          <cell r="B49375">
            <v>103605</v>
          </cell>
        </row>
        <row r="49376">
          <cell r="B49376">
            <v>103605</v>
          </cell>
        </row>
        <row r="49377">
          <cell r="B49377">
            <v>103605</v>
          </cell>
        </row>
        <row r="49378">
          <cell r="B49378">
            <v>103612</v>
          </cell>
        </row>
        <row r="49379">
          <cell r="B49379">
            <v>103612</v>
          </cell>
        </row>
        <row r="49380">
          <cell r="B49380">
            <v>103612</v>
          </cell>
        </row>
        <row r="49381">
          <cell r="B49381">
            <v>103612</v>
          </cell>
        </row>
        <row r="49382">
          <cell r="B49382">
            <v>103612</v>
          </cell>
        </row>
        <row r="49383">
          <cell r="B49383">
            <v>103612</v>
          </cell>
        </row>
        <row r="49384">
          <cell r="B49384">
            <v>103612</v>
          </cell>
        </row>
        <row r="49385">
          <cell r="B49385">
            <v>103612</v>
          </cell>
        </row>
        <row r="49386">
          <cell r="B49386">
            <v>103612</v>
          </cell>
        </row>
        <row r="49387">
          <cell r="B49387">
            <v>103612</v>
          </cell>
        </row>
        <row r="49388">
          <cell r="B49388">
            <v>103612</v>
          </cell>
        </row>
        <row r="49389">
          <cell r="B49389">
            <v>103612</v>
          </cell>
        </row>
        <row r="49390">
          <cell r="B49390">
            <v>103612</v>
          </cell>
        </row>
        <row r="49391">
          <cell r="B49391">
            <v>103612</v>
          </cell>
        </row>
        <row r="49392">
          <cell r="B49392">
            <v>103612</v>
          </cell>
        </row>
        <row r="49393">
          <cell r="B49393">
            <v>103634</v>
          </cell>
        </row>
        <row r="49394">
          <cell r="B49394">
            <v>103634</v>
          </cell>
        </row>
        <row r="49395">
          <cell r="B49395">
            <v>103634</v>
          </cell>
        </row>
        <row r="49396">
          <cell r="B49396">
            <v>103634</v>
          </cell>
        </row>
        <row r="49397">
          <cell r="B49397">
            <v>103634</v>
          </cell>
        </row>
        <row r="49398">
          <cell r="B49398">
            <v>103634</v>
          </cell>
        </row>
        <row r="49399">
          <cell r="B49399">
            <v>103634</v>
          </cell>
        </row>
        <row r="49400">
          <cell r="B49400">
            <v>103634</v>
          </cell>
        </row>
        <row r="49401">
          <cell r="B49401">
            <v>103634</v>
          </cell>
        </row>
        <row r="49402">
          <cell r="B49402">
            <v>103634</v>
          </cell>
        </row>
        <row r="49403">
          <cell r="B49403">
            <v>103634</v>
          </cell>
        </row>
        <row r="49404">
          <cell r="B49404">
            <v>103634</v>
          </cell>
        </row>
        <row r="49405">
          <cell r="B49405">
            <v>103634</v>
          </cell>
        </row>
        <row r="49406">
          <cell r="B49406">
            <v>103634</v>
          </cell>
        </row>
        <row r="49407">
          <cell r="B49407">
            <v>103634</v>
          </cell>
        </row>
        <row r="49408">
          <cell r="B49408">
            <v>103590</v>
          </cell>
        </row>
        <row r="49409">
          <cell r="B49409">
            <v>103590</v>
          </cell>
        </row>
        <row r="49410">
          <cell r="B49410">
            <v>103590</v>
          </cell>
        </row>
        <row r="49411">
          <cell r="B49411">
            <v>103590</v>
          </cell>
        </row>
        <row r="49412">
          <cell r="B49412">
            <v>103590</v>
          </cell>
        </row>
        <row r="49413">
          <cell r="B49413">
            <v>103590</v>
          </cell>
        </row>
        <row r="49414">
          <cell r="B49414">
            <v>103590</v>
          </cell>
        </row>
        <row r="49415">
          <cell r="B49415">
            <v>103590</v>
          </cell>
        </row>
        <row r="49416">
          <cell r="B49416">
            <v>103590</v>
          </cell>
        </row>
        <row r="49417">
          <cell r="B49417">
            <v>103590</v>
          </cell>
        </row>
        <row r="49418">
          <cell r="B49418">
            <v>103590</v>
          </cell>
        </row>
        <row r="49419">
          <cell r="B49419">
            <v>103590</v>
          </cell>
        </row>
        <row r="49420">
          <cell r="B49420">
            <v>103590</v>
          </cell>
        </row>
        <row r="49421">
          <cell r="B49421">
            <v>103590</v>
          </cell>
        </row>
        <row r="49422">
          <cell r="B49422">
            <v>103590</v>
          </cell>
        </row>
        <row r="49423">
          <cell r="B49423">
            <v>103590</v>
          </cell>
        </row>
        <row r="49424">
          <cell r="B49424">
            <v>103590</v>
          </cell>
        </row>
        <row r="49425">
          <cell r="B49425">
            <v>103628</v>
          </cell>
        </row>
        <row r="49426">
          <cell r="B49426">
            <v>103628</v>
          </cell>
        </row>
        <row r="49427">
          <cell r="B49427">
            <v>103628</v>
          </cell>
        </row>
        <row r="49428">
          <cell r="B49428">
            <v>103628</v>
          </cell>
        </row>
        <row r="49429">
          <cell r="B49429">
            <v>103628</v>
          </cell>
        </row>
        <row r="49430">
          <cell r="B49430">
            <v>103628</v>
          </cell>
        </row>
        <row r="49431">
          <cell r="B49431">
            <v>103628</v>
          </cell>
        </row>
        <row r="49432">
          <cell r="B49432">
            <v>103628</v>
          </cell>
        </row>
        <row r="49433">
          <cell r="B49433">
            <v>103628</v>
          </cell>
        </row>
        <row r="49434">
          <cell r="B49434">
            <v>103628</v>
          </cell>
        </row>
        <row r="49435">
          <cell r="B49435">
            <v>103628</v>
          </cell>
        </row>
        <row r="49436">
          <cell r="B49436">
            <v>103628</v>
          </cell>
        </row>
        <row r="49437">
          <cell r="B49437">
            <v>103628</v>
          </cell>
        </row>
        <row r="49438">
          <cell r="B49438">
            <v>103628</v>
          </cell>
        </row>
        <row r="49439">
          <cell r="B49439">
            <v>103628</v>
          </cell>
        </row>
        <row r="49440">
          <cell r="B49440">
            <v>103628</v>
          </cell>
        </row>
        <row r="49441">
          <cell r="B49441">
            <v>103628</v>
          </cell>
        </row>
        <row r="49442">
          <cell r="B49442">
            <v>103628</v>
          </cell>
        </row>
        <row r="49443">
          <cell r="B49443">
            <v>103650</v>
          </cell>
        </row>
        <row r="49444">
          <cell r="B49444">
            <v>103650</v>
          </cell>
        </row>
        <row r="49445">
          <cell r="B49445">
            <v>103650</v>
          </cell>
        </row>
        <row r="49446">
          <cell r="B49446">
            <v>103650</v>
          </cell>
        </row>
        <row r="49447">
          <cell r="B49447">
            <v>103650</v>
          </cell>
        </row>
        <row r="49448">
          <cell r="B49448">
            <v>103650</v>
          </cell>
        </row>
        <row r="49449">
          <cell r="B49449">
            <v>103650</v>
          </cell>
        </row>
        <row r="49450">
          <cell r="B49450">
            <v>103650</v>
          </cell>
        </row>
        <row r="49451">
          <cell r="B49451">
            <v>103650</v>
          </cell>
        </row>
        <row r="49452">
          <cell r="B49452">
            <v>103650</v>
          </cell>
        </row>
        <row r="49453">
          <cell r="B49453">
            <v>103650</v>
          </cell>
        </row>
        <row r="49454">
          <cell r="B49454">
            <v>103650</v>
          </cell>
        </row>
        <row r="49455">
          <cell r="B49455">
            <v>103650</v>
          </cell>
        </row>
        <row r="49456">
          <cell r="B49456">
            <v>103650</v>
          </cell>
        </row>
        <row r="49457">
          <cell r="B49457">
            <v>103650</v>
          </cell>
        </row>
        <row r="49458">
          <cell r="B49458">
            <v>103650</v>
          </cell>
        </row>
        <row r="49459">
          <cell r="B49459">
            <v>103650</v>
          </cell>
        </row>
        <row r="49460">
          <cell r="B49460">
            <v>103650</v>
          </cell>
        </row>
        <row r="49461">
          <cell r="B49461">
            <v>103606</v>
          </cell>
        </row>
        <row r="49462">
          <cell r="B49462">
            <v>103606</v>
          </cell>
        </row>
        <row r="49463">
          <cell r="B49463">
            <v>103606</v>
          </cell>
        </row>
        <row r="49464">
          <cell r="B49464">
            <v>103606</v>
          </cell>
        </row>
        <row r="49465">
          <cell r="B49465">
            <v>103606</v>
          </cell>
        </row>
        <row r="49466">
          <cell r="B49466">
            <v>103606</v>
          </cell>
        </row>
        <row r="49467">
          <cell r="B49467">
            <v>103606</v>
          </cell>
        </row>
        <row r="49468">
          <cell r="B49468">
            <v>103606</v>
          </cell>
        </row>
        <row r="49469">
          <cell r="B49469">
            <v>103606</v>
          </cell>
        </row>
        <row r="49470">
          <cell r="B49470">
            <v>103606</v>
          </cell>
        </row>
        <row r="49471">
          <cell r="B49471">
            <v>103606</v>
          </cell>
        </row>
        <row r="49472">
          <cell r="B49472">
            <v>103606</v>
          </cell>
        </row>
        <row r="49473">
          <cell r="B49473">
            <v>103606</v>
          </cell>
        </row>
        <row r="49474">
          <cell r="B49474">
            <v>103606</v>
          </cell>
        </row>
        <row r="49475">
          <cell r="B49475">
            <v>103606</v>
          </cell>
        </row>
        <row r="49476">
          <cell r="B49476">
            <v>103606</v>
          </cell>
        </row>
        <row r="49477">
          <cell r="B49477">
            <v>103606</v>
          </cell>
        </row>
        <row r="49478">
          <cell r="B49478">
            <v>103606</v>
          </cell>
        </row>
        <row r="49479">
          <cell r="B49479">
            <v>103606</v>
          </cell>
        </row>
        <row r="49480">
          <cell r="B49480">
            <v>103606</v>
          </cell>
        </row>
        <row r="49481">
          <cell r="B49481">
            <v>103629</v>
          </cell>
        </row>
        <row r="49482">
          <cell r="B49482">
            <v>103629</v>
          </cell>
        </row>
        <row r="49483">
          <cell r="B49483">
            <v>103629</v>
          </cell>
        </row>
        <row r="49484">
          <cell r="B49484">
            <v>103629</v>
          </cell>
        </row>
        <row r="49485">
          <cell r="B49485">
            <v>103629</v>
          </cell>
        </row>
        <row r="49486">
          <cell r="B49486">
            <v>103629</v>
          </cell>
        </row>
        <row r="49487">
          <cell r="B49487">
            <v>103629</v>
          </cell>
        </row>
        <row r="49488">
          <cell r="B49488">
            <v>103629</v>
          </cell>
        </row>
        <row r="49489">
          <cell r="B49489">
            <v>103629</v>
          </cell>
        </row>
        <row r="49490">
          <cell r="B49490">
            <v>103629</v>
          </cell>
        </row>
        <row r="49491">
          <cell r="B49491">
            <v>103629</v>
          </cell>
        </row>
        <row r="49492">
          <cell r="B49492">
            <v>103629</v>
          </cell>
        </row>
        <row r="49493">
          <cell r="B49493">
            <v>103629</v>
          </cell>
        </row>
        <row r="49494">
          <cell r="B49494">
            <v>103629</v>
          </cell>
        </row>
        <row r="49495">
          <cell r="B49495">
            <v>103629</v>
          </cell>
        </row>
        <row r="49496">
          <cell r="B49496">
            <v>103629</v>
          </cell>
        </row>
        <row r="49497">
          <cell r="B49497">
            <v>103629</v>
          </cell>
        </row>
        <row r="49498">
          <cell r="B49498">
            <v>103629</v>
          </cell>
        </row>
        <row r="49499">
          <cell r="B49499">
            <v>103651</v>
          </cell>
        </row>
        <row r="49500">
          <cell r="B49500">
            <v>103651</v>
          </cell>
        </row>
        <row r="49501">
          <cell r="B49501">
            <v>103651</v>
          </cell>
        </row>
        <row r="49502">
          <cell r="B49502">
            <v>103651</v>
          </cell>
        </row>
        <row r="49503">
          <cell r="B49503">
            <v>103651</v>
          </cell>
        </row>
        <row r="49504">
          <cell r="B49504">
            <v>103651</v>
          </cell>
        </row>
        <row r="49505">
          <cell r="B49505">
            <v>103651</v>
          </cell>
        </row>
        <row r="49506">
          <cell r="B49506">
            <v>103651</v>
          </cell>
        </row>
        <row r="49507">
          <cell r="B49507">
            <v>103651</v>
          </cell>
        </row>
        <row r="49508">
          <cell r="B49508">
            <v>103651</v>
          </cell>
        </row>
        <row r="49509">
          <cell r="B49509">
            <v>103651</v>
          </cell>
        </row>
        <row r="49510">
          <cell r="B49510">
            <v>103651</v>
          </cell>
        </row>
        <row r="49511">
          <cell r="B49511">
            <v>103651</v>
          </cell>
        </row>
        <row r="49512">
          <cell r="B49512">
            <v>103651</v>
          </cell>
        </row>
        <row r="49513">
          <cell r="B49513">
            <v>103651</v>
          </cell>
        </row>
        <row r="49514">
          <cell r="B49514">
            <v>103651</v>
          </cell>
        </row>
        <row r="49515">
          <cell r="B49515">
            <v>103651</v>
          </cell>
        </row>
        <row r="49516">
          <cell r="B49516">
            <v>103651</v>
          </cell>
        </row>
        <row r="49517">
          <cell r="B49517">
            <v>103607</v>
          </cell>
        </row>
        <row r="49518">
          <cell r="B49518">
            <v>103607</v>
          </cell>
        </row>
        <row r="49519">
          <cell r="B49519">
            <v>103607</v>
          </cell>
        </row>
        <row r="49520">
          <cell r="B49520">
            <v>103607</v>
          </cell>
        </row>
        <row r="49521">
          <cell r="B49521">
            <v>103607</v>
          </cell>
        </row>
        <row r="49522">
          <cell r="B49522">
            <v>103607</v>
          </cell>
        </row>
        <row r="49523">
          <cell r="B49523">
            <v>103607</v>
          </cell>
        </row>
        <row r="49524">
          <cell r="B49524">
            <v>103607</v>
          </cell>
        </row>
        <row r="49525">
          <cell r="B49525">
            <v>103607</v>
          </cell>
        </row>
        <row r="49526">
          <cell r="B49526">
            <v>103607</v>
          </cell>
        </row>
        <row r="49527">
          <cell r="B49527">
            <v>103607</v>
          </cell>
        </row>
        <row r="49528">
          <cell r="B49528">
            <v>103607</v>
          </cell>
        </row>
        <row r="49529">
          <cell r="B49529">
            <v>103607</v>
          </cell>
        </row>
        <row r="49530">
          <cell r="B49530">
            <v>103607</v>
          </cell>
        </row>
        <row r="49531">
          <cell r="B49531">
            <v>103607</v>
          </cell>
        </row>
        <row r="49532">
          <cell r="B49532">
            <v>103607</v>
          </cell>
        </row>
        <row r="49533">
          <cell r="B49533">
            <v>103607</v>
          </cell>
        </row>
        <row r="49534">
          <cell r="B49534">
            <v>103607</v>
          </cell>
        </row>
        <row r="49535">
          <cell r="B49535">
            <v>103607</v>
          </cell>
        </row>
        <row r="49536">
          <cell r="B49536">
            <v>103607</v>
          </cell>
        </row>
        <row r="49537">
          <cell r="B49537">
            <v>103613</v>
          </cell>
        </row>
        <row r="49538">
          <cell r="B49538">
            <v>103613</v>
          </cell>
        </row>
        <row r="49539">
          <cell r="B49539">
            <v>103613</v>
          </cell>
        </row>
        <row r="49540">
          <cell r="B49540">
            <v>103613</v>
          </cell>
        </row>
        <row r="49541">
          <cell r="B49541">
            <v>103613</v>
          </cell>
        </row>
        <row r="49542">
          <cell r="B49542">
            <v>103613</v>
          </cell>
        </row>
        <row r="49543">
          <cell r="B49543">
            <v>103613</v>
          </cell>
        </row>
        <row r="49544">
          <cell r="B49544">
            <v>103613</v>
          </cell>
        </row>
        <row r="49545">
          <cell r="B49545">
            <v>103613</v>
          </cell>
        </row>
        <row r="49546">
          <cell r="B49546">
            <v>103613</v>
          </cell>
        </row>
        <row r="49547">
          <cell r="B49547">
            <v>103613</v>
          </cell>
        </row>
        <row r="49548">
          <cell r="B49548">
            <v>103613</v>
          </cell>
        </row>
        <row r="49549">
          <cell r="B49549">
            <v>103613</v>
          </cell>
        </row>
        <row r="49550">
          <cell r="B49550">
            <v>103613</v>
          </cell>
        </row>
        <row r="49551">
          <cell r="B49551">
            <v>103613</v>
          </cell>
        </row>
        <row r="49552">
          <cell r="B49552">
            <v>103635</v>
          </cell>
        </row>
        <row r="49553">
          <cell r="B49553">
            <v>103635</v>
          </cell>
        </row>
        <row r="49554">
          <cell r="B49554">
            <v>103635</v>
          </cell>
        </row>
        <row r="49555">
          <cell r="B49555">
            <v>103635</v>
          </cell>
        </row>
        <row r="49556">
          <cell r="B49556">
            <v>103635</v>
          </cell>
        </row>
        <row r="49557">
          <cell r="B49557">
            <v>103635</v>
          </cell>
        </row>
        <row r="49558">
          <cell r="B49558">
            <v>103635</v>
          </cell>
        </row>
        <row r="49559">
          <cell r="B49559">
            <v>103635</v>
          </cell>
        </row>
        <row r="49560">
          <cell r="B49560">
            <v>103635</v>
          </cell>
        </row>
        <row r="49561">
          <cell r="B49561">
            <v>103635</v>
          </cell>
        </row>
        <row r="49562">
          <cell r="B49562">
            <v>103635</v>
          </cell>
        </row>
        <row r="49563">
          <cell r="B49563">
            <v>103635</v>
          </cell>
        </row>
        <row r="49564">
          <cell r="B49564">
            <v>103635</v>
          </cell>
        </row>
        <row r="49565">
          <cell r="B49565">
            <v>103635</v>
          </cell>
        </row>
        <row r="49566">
          <cell r="B49566">
            <v>103635</v>
          </cell>
        </row>
        <row r="49567">
          <cell r="B49567">
            <v>103591</v>
          </cell>
        </row>
        <row r="49568">
          <cell r="B49568">
            <v>103591</v>
          </cell>
        </row>
        <row r="49569">
          <cell r="B49569">
            <v>103591</v>
          </cell>
        </row>
        <row r="49570">
          <cell r="B49570">
            <v>103591</v>
          </cell>
        </row>
        <row r="49571">
          <cell r="B49571">
            <v>103591</v>
          </cell>
        </row>
        <row r="49572">
          <cell r="B49572">
            <v>103591</v>
          </cell>
        </row>
        <row r="49573">
          <cell r="B49573">
            <v>103591</v>
          </cell>
        </row>
        <row r="49574">
          <cell r="B49574">
            <v>103591</v>
          </cell>
        </row>
        <row r="49575">
          <cell r="B49575">
            <v>103591</v>
          </cell>
        </row>
        <row r="49576">
          <cell r="B49576">
            <v>103591</v>
          </cell>
        </row>
        <row r="49577">
          <cell r="B49577">
            <v>103591</v>
          </cell>
        </row>
        <row r="49578">
          <cell r="B49578">
            <v>103591</v>
          </cell>
        </row>
        <row r="49579">
          <cell r="B49579">
            <v>103591</v>
          </cell>
        </row>
        <row r="49580">
          <cell r="B49580">
            <v>103591</v>
          </cell>
        </row>
        <row r="49581">
          <cell r="B49581">
            <v>103591</v>
          </cell>
        </row>
        <row r="49582">
          <cell r="B49582">
            <v>103591</v>
          </cell>
        </row>
        <row r="49583">
          <cell r="B49583">
            <v>103591</v>
          </cell>
        </row>
        <row r="49584">
          <cell r="B49584">
            <v>103630</v>
          </cell>
        </row>
        <row r="49585">
          <cell r="B49585">
            <v>103630</v>
          </cell>
        </row>
        <row r="49586">
          <cell r="B49586">
            <v>103630</v>
          </cell>
        </row>
        <row r="49587">
          <cell r="B49587">
            <v>103630</v>
          </cell>
        </row>
        <row r="49588">
          <cell r="B49588">
            <v>103630</v>
          </cell>
        </row>
        <row r="49589">
          <cell r="B49589">
            <v>103630</v>
          </cell>
        </row>
        <row r="49590">
          <cell r="B49590">
            <v>103630</v>
          </cell>
        </row>
        <row r="49591">
          <cell r="B49591">
            <v>103630</v>
          </cell>
        </row>
        <row r="49592">
          <cell r="B49592">
            <v>103630</v>
          </cell>
        </row>
        <row r="49593">
          <cell r="B49593">
            <v>103630</v>
          </cell>
        </row>
        <row r="49594">
          <cell r="B49594">
            <v>103630</v>
          </cell>
        </row>
        <row r="49595">
          <cell r="B49595">
            <v>103630</v>
          </cell>
        </row>
        <row r="49596">
          <cell r="B49596">
            <v>103630</v>
          </cell>
        </row>
        <row r="49597">
          <cell r="B49597">
            <v>103630</v>
          </cell>
        </row>
        <row r="49598">
          <cell r="B49598">
            <v>103630</v>
          </cell>
        </row>
        <row r="49599">
          <cell r="B49599">
            <v>103630</v>
          </cell>
        </row>
        <row r="49600">
          <cell r="B49600">
            <v>103630</v>
          </cell>
        </row>
        <row r="49601">
          <cell r="B49601">
            <v>103630</v>
          </cell>
        </row>
        <row r="49602">
          <cell r="B49602">
            <v>103652</v>
          </cell>
        </row>
        <row r="49603">
          <cell r="B49603">
            <v>103652</v>
          </cell>
        </row>
        <row r="49604">
          <cell r="B49604">
            <v>103652</v>
          </cell>
        </row>
        <row r="49605">
          <cell r="B49605">
            <v>103652</v>
          </cell>
        </row>
        <row r="49606">
          <cell r="B49606">
            <v>103652</v>
          </cell>
        </row>
        <row r="49607">
          <cell r="B49607">
            <v>103652</v>
          </cell>
        </row>
        <row r="49608">
          <cell r="B49608">
            <v>103652</v>
          </cell>
        </row>
        <row r="49609">
          <cell r="B49609">
            <v>103652</v>
          </cell>
        </row>
        <row r="49610">
          <cell r="B49610">
            <v>103652</v>
          </cell>
        </row>
        <row r="49611">
          <cell r="B49611">
            <v>103652</v>
          </cell>
        </row>
        <row r="49612">
          <cell r="B49612">
            <v>103652</v>
          </cell>
        </row>
        <row r="49613">
          <cell r="B49613">
            <v>103652</v>
          </cell>
        </row>
        <row r="49614">
          <cell r="B49614">
            <v>103652</v>
          </cell>
        </row>
        <row r="49615">
          <cell r="B49615">
            <v>103652</v>
          </cell>
        </row>
        <row r="49616">
          <cell r="B49616">
            <v>103652</v>
          </cell>
        </row>
        <row r="49617">
          <cell r="B49617">
            <v>103652</v>
          </cell>
        </row>
        <row r="49618">
          <cell r="B49618">
            <v>103652</v>
          </cell>
        </row>
        <row r="49619">
          <cell r="B49619">
            <v>103652</v>
          </cell>
        </row>
        <row r="49620">
          <cell r="B49620">
            <v>103608</v>
          </cell>
        </row>
        <row r="49621">
          <cell r="B49621">
            <v>103608</v>
          </cell>
        </row>
        <row r="49622">
          <cell r="B49622">
            <v>103608</v>
          </cell>
        </row>
        <row r="49623">
          <cell r="B49623">
            <v>103608</v>
          </cell>
        </row>
        <row r="49624">
          <cell r="B49624">
            <v>103608</v>
          </cell>
        </row>
        <row r="49625">
          <cell r="B49625">
            <v>103608</v>
          </cell>
        </row>
        <row r="49626">
          <cell r="B49626">
            <v>103608</v>
          </cell>
        </row>
        <row r="49627">
          <cell r="B49627">
            <v>103608</v>
          </cell>
        </row>
        <row r="49628">
          <cell r="B49628">
            <v>103608</v>
          </cell>
        </row>
        <row r="49629">
          <cell r="B49629">
            <v>103608</v>
          </cell>
        </row>
        <row r="49630">
          <cell r="B49630">
            <v>103608</v>
          </cell>
        </row>
        <row r="49631">
          <cell r="B49631">
            <v>103608</v>
          </cell>
        </row>
        <row r="49632">
          <cell r="B49632">
            <v>103608</v>
          </cell>
        </row>
        <row r="49633">
          <cell r="B49633">
            <v>103608</v>
          </cell>
        </row>
        <row r="49634">
          <cell r="B49634">
            <v>103608</v>
          </cell>
        </row>
        <row r="49635">
          <cell r="B49635">
            <v>103608</v>
          </cell>
        </row>
        <row r="49636">
          <cell r="B49636">
            <v>103608</v>
          </cell>
        </row>
        <row r="49637">
          <cell r="B49637">
            <v>103608</v>
          </cell>
        </row>
        <row r="49638">
          <cell r="B49638">
            <v>103608</v>
          </cell>
        </row>
        <row r="49639">
          <cell r="B49639">
            <v>103608</v>
          </cell>
        </row>
        <row r="49640">
          <cell r="B49640">
            <v>103614</v>
          </cell>
        </row>
        <row r="49641">
          <cell r="B49641">
            <v>103614</v>
          </cell>
        </row>
        <row r="49642">
          <cell r="B49642">
            <v>103614</v>
          </cell>
        </row>
        <row r="49643">
          <cell r="B49643">
            <v>103614</v>
          </cell>
        </row>
        <row r="49644">
          <cell r="B49644">
            <v>103614</v>
          </cell>
        </row>
        <row r="49645">
          <cell r="B49645">
            <v>103614</v>
          </cell>
        </row>
        <row r="49646">
          <cell r="B49646">
            <v>103614</v>
          </cell>
        </row>
        <row r="49647">
          <cell r="B49647">
            <v>103614</v>
          </cell>
        </row>
        <row r="49648">
          <cell r="B49648">
            <v>103614</v>
          </cell>
        </row>
        <row r="49649">
          <cell r="B49649">
            <v>103614</v>
          </cell>
        </row>
        <row r="49650">
          <cell r="B49650">
            <v>103614</v>
          </cell>
        </row>
        <row r="49651">
          <cell r="B49651">
            <v>103614</v>
          </cell>
        </row>
        <row r="49652">
          <cell r="B49652">
            <v>103614</v>
          </cell>
        </row>
        <row r="49653">
          <cell r="B49653">
            <v>103614</v>
          </cell>
        </row>
        <row r="49654">
          <cell r="B49654">
            <v>103614</v>
          </cell>
        </row>
        <row r="49655">
          <cell r="B49655">
            <v>103636</v>
          </cell>
        </row>
        <row r="49656">
          <cell r="B49656">
            <v>103636</v>
          </cell>
        </row>
        <row r="49657">
          <cell r="B49657">
            <v>103636</v>
          </cell>
        </row>
        <row r="49658">
          <cell r="B49658">
            <v>103636</v>
          </cell>
        </row>
        <row r="49659">
          <cell r="B49659">
            <v>103636</v>
          </cell>
        </row>
        <row r="49660">
          <cell r="B49660">
            <v>103636</v>
          </cell>
        </row>
        <row r="49661">
          <cell r="B49661">
            <v>103636</v>
          </cell>
        </row>
        <row r="49662">
          <cell r="B49662">
            <v>103636</v>
          </cell>
        </row>
        <row r="49663">
          <cell r="B49663">
            <v>103636</v>
          </cell>
        </row>
        <row r="49664">
          <cell r="B49664">
            <v>103636</v>
          </cell>
        </row>
        <row r="49665">
          <cell r="B49665">
            <v>103636</v>
          </cell>
        </row>
        <row r="49666">
          <cell r="B49666">
            <v>103636</v>
          </cell>
        </row>
        <row r="49667">
          <cell r="B49667">
            <v>103636</v>
          </cell>
        </row>
        <row r="49668">
          <cell r="B49668">
            <v>103636</v>
          </cell>
        </row>
        <row r="49669">
          <cell r="B49669">
            <v>103636</v>
          </cell>
        </row>
        <row r="49670">
          <cell r="B49670">
            <v>103592</v>
          </cell>
        </row>
        <row r="49671">
          <cell r="B49671">
            <v>103592</v>
          </cell>
        </row>
        <row r="49672">
          <cell r="B49672">
            <v>103592</v>
          </cell>
        </row>
        <row r="49673">
          <cell r="B49673">
            <v>103592</v>
          </cell>
        </row>
        <row r="49674">
          <cell r="B49674">
            <v>103592</v>
          </cell>
        </row>
        <row r="49675">
          <cell r="B49675">
            <v>103592</v>
          </cell>
        </row>
        <row r="49676">
          <cell r="B49676">
            <v>103592</v>
          </cell>
        </row>
        <row r="49677">
          <cell r="B49677">
            <v>103592</v>
          </cell>
        </row>
        <row r="49678">
          <cell r="B49678">
            <v>103592</v>
          </cell>
        </row>
        <row r="49679">
          <cell r="B49679">
            <v>103592</v>
          </cell>
        </row>
        <row r="49680">
          <cell r="B49680">
            <v>103592</v>
          </cell>
        </row>
        <row r="49681">
          <cell r="B49681">
            <v>103592</v>
          </cell>
        </row>
        <row r="49682">
          <cell r="B49682">
            <v>103592</v>
          </cell>
        </row>
        <row r="49683">
          <cell r="B49683">
            <v>103592</v>
          </cell>
        </row>
        <row r="49684">
          <cell r="B49684">
            <v>103592</v>
          </cell>
        </row>
        <row r="49685">
          <cell r="B49685">
            <v>103592</v>
          </cell>
        </row>
        <row r="49686">
          <cell r="B49686">
            <v>103592</v>
          </cell>
        </row>
        <row r="49687">
          <cell r="B49687">
            <v>88412</v>
          </cell>
        </row>
        <row r="49688">
          <cell r="B49688">
            <v>88412</v>
          </cell>
        </row>
        <row r="49689">
          <cell r="B49689">
            <v>88412</v>
          </cell>
        </row>
        <row r="49690">
          <cell r="B49690">
            <v>88412</v>
          </cell>
        </row>
        <row r="49691">
          <cell r="B49691">
            <v>88411</v>
          </cell>
        </row>
        <row r="49692">
          <cell r="B49692">
            <v>88411</v>
          </cell>
        </row>
        <row r="49693">
          <cell r="B49693">
            <v>88411</v>
          </cell>
        </row>
        <row r="49694">
          <cell r="B49694">
            <v>88411</v>
          </cell>
        </row>
        <row r="49695">
          <cell r="B49695">
            <v>88415</v>
          </cell>
        </row>
        <row r="49696">
          <cell r="B49696">
            <v>88415</v>
          </cell>
        </row>
        <row r="49697">
          <cell r="B49697">
            <v>88415</v>
          </cell>
        </row>
        <row r="49698">
          <cell r="B49698">
            <v>88415</v>
          </cell>
        </row>
        <row r="49699">
          <cell r="B49699">
            <v>88413</v>
          </cell>
        </row>
        <row r="49700">
          <cell r="B49700">
            <v>88413</v>
          </cell>
        </row>
        <row r="49701">
          <cell r="B49701">
            <v>88413</v>
          </cell>
        </row>
        <row r="49702">
          <cell r="B49702">
            <v>88413</v>
          </cell>
        </row>
        <row r="49703">
          <cell r="B49703">
            <v>88414</v>
          </cell>
        </row>
        <row r="49704">
          <cell r="B49704">
            <v>88414</v>
          </cell>
        </row>
        <row r="49705">
          <cell r="B49705">
            <v>88414</v>
          </cell>
        </row>
        <row r="49706">
          <cell r="B49706">
            <v>88414</v>
          </cell>
        </row>
        <row r="49707">
          <cell r="B49707">
            <v>96131</v>
          </cell>
        </row>
        <row r="49708">
          <cell r="B49708">
            <v>96131</v>
          </cell>
        </row>
        <row r="49709">
          <cell r="B49709">
            <v>96131</v>
          </cell>
        </row>
        <row r="49710">
          <cell r="B49710">
            <v>96131</v>
          </cell>
        </row>
        <row r="49711">
          <cell r="B49711">
            <v>96131</v>
          </cell>
        </row>
        <row r="49712">
          <cell r="B49712">
            <v>96126</v>
          </cell>
        </row>
        <row r="49713">
          <cell r="B49713">
            <v>96126</v>
          </cell>
        </row>
        <row r="49714">
          <cell r="B49714">
            <v>96126</v>
          </cell>
        </row>
        <row r="49715">
          <cell r="B49715">
            <v>96126</v>
          </cell>
        </row>
        <row r="49716">
          <cell r="B49716">
            <v>96126</v>
          </cell>
        </row>
        <row r="49717">
          <cell r="B49717">
            <v>96132</v>
          </cell>
        </row>
        <row r="49718">
          <cell r="B49718">
            <v>96132</v>
          </cell>
        </row>
        <row r="49719">
          <cell r="B49719">
            <v>96132</v>
          </cell>
        </row>
        <row r="49720">
          <cell r="B49720">
            <v>96132</v>
          </cell>
        </row>
        <row r="49721">
          <cell r="B49721">
            <v>96132</v>
          </cell>
        </row>
        <row r="49722">
          <cell r="B49722">
            <v>96127</v>
          </cell>
        </row>
        <row r="49723">
          <cell r="B49723">
            <v>96127</v>
          </cell>
        </row>
        <row r="49724">
          <cell r="B49724">
            <v>96127</v>
          </cell>
        </row>
        <row r="49725">
          <cell r="B49725">
            <v>96127</v>
          </cell>
        </row>
        <row r="49726">
          <cell r="B49726">
            <v>96127</v>
          </cell>
        </row>
        <row r="49727">
          <cell r="B49727">
            <v>96135</v>
          </cell>
        </row>
        <row r="49728">
          <cell r="B49728">
            <v>96135</v>
          </cell>
        </row>
        <row r="49729">
          <cell r="B49729">
            <v>96135</v>
          </cell>
        </row>
        <row r="49730">
          <cell r="B49730">
            <v>96135</v>
          </cell>
        </row>
        <row r="49731">
          <cell r="B49731">
            <v>96135</v>
          </cell>
        </row>
        <row r="49732">
          <cell r="B49732">
            <v>96130</v>
          </cell>
        </row>
        <row r="49733">
          <cell r="B49733">
            <v>96130</v>
          </cell>
        </row>
        <row r="49734">
          <cell r="B49734">
            <v>96130</v>
          </cell>
        </row>
        <row r="49735">
          <cell r="B49735">
            <v>96130</v>
          </cell>
        </row>
        <row r="49736">
          <cell r="B49736">
            <v>96130</v>
          </cell>
        </row>
        <row r="49737">
          <cell r="B49737">
            <v>96133</v>
          </cell>
        </row>
        <row r="49738">
          <cell r="B49738">
            <v>96133</v>
          </cell>
        </row>
        <row r="49739">
          <cell r="B49739">
            <v>96133</v>
          </cell>
        </row>
        <row r="49740">
          <cell r="B49740">
            <v>96133</v>
          </cell>
        </row>
        <row r="49741">
          <cell r="B49741">
            <v>96133</v>
          </cell>
        </row>
        <row r="49742">
          <cell r="B49742">
            <v>96128</v>
          </cell>
        </row>
        <row r="49743">
          <cell r="B49743">
            <v>96128</v>
          </cell>
        </row>
        <row r="49744">
          <cell r="B49744">
            <v>96128</v>
          </cell>
        </row>
        <row r="49745">
          <cell r="B49745">
            <v>96128</v>
          </cell>
        </row>
        <row r="49746">
          <cell r="B49746">
            <v>96128</v>
          </cell>
        </row>
        <row r="49747">
          <cell r="B49747">
            <v>96134</v>
          </cell>
        </row>
        <row r="49748">
          <cell r="B49748">
            <v>96134</v>
          </cell>
        </row>
        <row r="49749">
          <cell r="B49749">
            <v>96134</v>
          </cell>
        </row>
        <row r="49750">
          <cell r="B49750">
            <v>96134</v>
          </cell>
        </row>
        <row r="49751">
          <cell r="B49751">
            <v>96134</v>
          </cell>
        </row>
        <row r="49752">
          <cell r="B49752">
            <v>96129</v>
          </cell>
        </row>
        <row r="49753">
          <cell r="B49753">
            <v>96129</v>
          </cell>
        </row>
        <row r="49754">
          <cell r="B49754">
            <v>96129</v>
          </cell>
        </row>
        <row r="49755">
          <cell r="B49755">
            <v>96129</v>
          </cell>
        </row>
        <row r="49756">
          <cell r="B49756">
            <v>96129</v>
          </cell>
        </row>
        <row r="49757">
          <cell r="B49757">
            <v>88432</v>
          </cell>
        </row>
        <row r="49758">
          <cell r="B49758">
            <v>88432</v>
          </cell>
        </row>
        <row r="49759">
          <cell r="B49759">
            <v>88432</v>
          </cell>
        </row>
        <row r="49760">
          <cell r="B49760">
            <v>88432</v>
          </cell>
        </row>
        <row r="49761">
          <cell r="B49761">
            <v>88426</v>
          </cell>
        </row>
        <row r="49762">
          <cell r="B49762">
            <v>88426</v>
          </cell>
        </row>
        <row r="49763">
          <cell r="B49763">
            <v>88426</v>
          </cell>
        </row>
        <row r="49764">
          <cell r="B49764">
            <v>88426</v>
          </cell>
        </row>
        <row r="49765">
          <cell r="B49765">
            <v>88417</v>
          </cell>
        </row>
        <row r="49766">
          <cell r="B49766">
            <v>88417</v>
          </cell>
        </row>
        <row r="49767">
          <cell r="B49767">
            <v>88417</v>
          </cell>
        </row>
        <row r="49768">
          <cell r="B49768">
            <v>88417</v>
          </cell>
        </row>
        <row r="49769">
          <cell r="B49769">
            <v>88424</v>
          </cell>
        </row>
        <row r="49770">
          <cell r="B49770">
            <v>88424</v>
          </cell>
        </row>
        <row r="49771">
          <cell r="B49771">
            <v>88424</v>
          </cell>
        </row>
        <row r="49772">
          <cell r="B49772">
            <v>88424</v>
          </cell>
        </row>
        <row r="49773">
          <cell r="B49773">
            <v>88416</v>
          </cell>
        </row>
        <row r="49774">
          <cell r="B49774">
            <v>88416</v>
          </cell>
        </row>
        <row r="49775">
          <cell r="B49775">
            <v>88416</v>
          </cell>
        </row>
        <row r="49776">
          <cell r="B49776">
            <v>88416</v>
          </cell>
        </row>
        <row r="49777">
          <cell r="B49777">
            <v>88431</v>
          </cell>
        </row>
        <row r="49778">
          <cell r="B49778">
            <v>88431</v>
          </cell>
        </row>
        <row r="49779">
          <cell r="B49779">
            <v>88431</v>
          </cell>
        </row>
        <row r="49780">
          <cell r="B49780">
            <v>88431</v>
          </cell>
        </row>
        <row r="49781">
          <cell r="B49781">
            <v>88423</v>
          </cell>
        </row>
        <row r="49782">
          <cell r="B49782">
            <v>88423</v>
          </cell>
        </row>
        <row r="49783">
          <cell r="B49783">
            <v>88423</v>
          </cell>
        </row>
        <row r="49784">
          <cell r="B49784">
            <v>88423</v>
          </cell>
        </row>
        <row r="49785">
          <cell r="B49785">
            <v>88428</v>
          </cell>
        </row>
        <row r="49786">
          <cell r="B49786">
            <v>88428</v>
          </cell>
        </row>
        <row r="49787">
          <cell r="B49787">
            <v>88428</v>
          </cell>
        </row>
        <row r="49788">
          <cell r="B49788">
            <v>88428</v>
          </cell>
        </row>
        <row r="49789">
          <cell r="B49789">
            <v>88420</v>
          </cell>
        </row>
        <row r="49790">
          <cell r="B49790">
            <v>88420</v>
          </cell>
        </row>
        <row r="49791">
          <cell r="B49791">
            <v>88420</v>
          </cell>
        </row>
        <row r="49792">
          <cell r="B49792">
            <v>88420</v>
          </cell>
        </row>
        <row r="49793">
          <cell r="B49793">
            <v>88429</v>
          </cell>
        </row>
        <row r="49794">
          <cell r="B49794">
            <v>88429</v>
          </cell>
        </row>
        <row r="49795">
          <cell r="B49795">
            <v>88429</v>
          </cell>
        </row>
        <row r="49796">
          <cell r="B49796">
            <v>88429</v>
          </cell>
        </row>
        <row r="49797">
          <cell r="B49797">
            <v>88421</v>
          </cell>
        </row>
        <row r="49798">
          <cell r="B49798">
            <v>88421</v>
          </cell>
        </row>
        <row r="49799">
          <cell r="B49799">
            <v>88421</v>
          </cell>
        </row>
        <row r="49800">
          <cell r="B49800">
            <v>88421</v>
          </cell>
        </row>
        <row r="49801">
          <cell r="B49801">
            <v>95622</v>
          </cell>
        </row>
        <row r="49802">
          <cell r="B49802">
            <v>95622</v>
          </cell>
        </row>
        <row r="49803">
          <cell r="B49803">
            <v>95622</v>
          </cell>
        </row>
        <row r="49804">
          <cell r="B49804">
            <v>95622</v>
          </cell>
        </row>
        <row r="49805">
          <cell r="B49805">
            <v>95623</v>
          </cell>
        </row>
        <row r="49806">
          <cell r="B49806">
            <v>95623</v>
          </cell>
        </row>
        <row r="49807">
          <cell r="B49807">
            <v>95623</v>
          </cell>
        </row>
        <row r="49808">
          <cell r="B49808">
            <v>95623</v>
          </cell>
        </row>
        <row r="49809">
          <cell r="B49809">
            <v>95626</v>
          </cell>
        </row>
        <row r="49810">
          <cell r="B49810">
            <v>95626</v>
          </cell>
        </row>
        <row r="49811">
          <cell r="B49811">
            <v>95626</v>
          </cell>
        </row>
        <row r="49812">
          <cell r="B49812">
            <v>95626</v>
          </cell>
        </row>
        <row r="49813">
          <cell r="B49813">
            <v>95624</v>
          </cell>
        </row>
        <row r="49814">
          <cell r="B49814">
            <v>95624</v>
          </cell>
        </row>
        <row r="49815">
          <cell r="B49815">
            <v>95624</v>
          </cell>
        </row>
        <row r="49816">
          <cell r="B49816">
            <v>95624</v>
          </cell>
        </row>
        <row r="49817">
          <cell r="B49817">
            <v>95625</v>
          </cell>
        </row>
        <row r="49818">
          <cell r="B49818">
            <v>95625</v>
          </cell>
        </row>
        <row r="49819">
          <cell r="B49819">
            <v>95625</v>
          </cell>
        </row>
        <row r="49820">
          <cell r="B49820">
            <v>95625</v>
          </cell>
        </row>
        <row r="49821">
          <cell r="B49821">
            <v>88497</v>
          </cell>
        </row>
        <row r="49822">
          <cell r="B49822">
            <v>88497</v>
          </cell>
        </row>
        <row r="49823">
          <cell r="B49823">
            <v>88497</v>
          </cell>
        </row>
        <row r="49824">
          <cell r="B49824">
            <v>88497</v>
          </cell>
        </row>
        <row r="49825">
          <cell r="B49825">
            <v>88497</v>
          </cell>
        </row>
        <row r="49826">
          <cell r="B49826">
            <v>104648</v>
          </cell>
        </row>
        <row r="49827">
          <cell r="B49827">
            <v>104648</v>
          </cell>
        </row>
        <row r="49828">
          <cell r="B49828">
            <v>104648</v>
          </cell>
        </row>
        <row r="49829">
          <cell r="B49829">
            <v>104648</v>
          </cell>
        </row>
        <row r="49830">
          <cell r="B49830">
            <v>104648</v>
          </cell>
        </row>
        <row r="49831">
          <cell r="B49831">
            <v>104648</v>
          </cell>
        </row>
        <row r="49832">
          <cell r="B49832">
            <v>104648</v>
          </cell>
        </row>
        <row r="49833">
          <cell r="B49833">
            <v>88495</v>
          </cell>
        </row>
        <row r="49834">
          <cell r="B49834">
            <v>88495</v>
          </cell>
        </row>
        <row r="49835">
          <cell r="B49835">
            <v>88495</v>
          </cell>
        </row>
        <row r="49836">
          <cell r="B49836">
            <v>88495</v>
          </cell>
        </row>
        <row r="49837">
          <cell r="B49837">
            <v>88495</v>
          </cell>
        </row>
        <row r="49838">
          <cell r="B49838">
            <v>104646</v>
          </cell>
        </row>
        <row r="49839">
          <cell r="B49839">
            <v>104646</v>
          </cell>
        </row>
        <row r="49840">
          <cell r="B49840">
            <v>104646</v>
          </cell>
        </row>
        <row r="49841">
          <cell r="B49841">
            <v>104646</v>
          </cell>
        </row>
        <row r="49842">
          <cell r="B49842">
            <v>104646</v>
          </cell>
        </row>
        <row r="49843">
          <cell r="B49843">
            <v>104646</v>
          </cell>
        </row>
        <row r="49844">
          <cell r="B49844">
            <v>104646</v>
          </cell>
        </row>
        <row r="49845">
          <cell r="B49845">
            <v>88496</v>
          </cell>
        </row>
        <row r="49846">
          <cell r="B49846">
            <v>88496</v>
          </cell>
        </row>
        <row r="49847">
          <cell r="B49847">
            <v>88496</v>
          </cell>
        </row>
        <row r="49848">
          <cell r="B49848">
            <v>88496</v>
          </cell>
        </row>
        <row r="49849">
          <cell r="B49849">
            <v>88496</v>
          </cell>
        </row>
        <row r="49850">
          <cell r="B49850">
            <v>104647</v>
          </cell>
        </row>
        <row r="49851">
          <cell r="B49851">
            <v>104647</v>
          </cell>
        </row>
        <row r="49852">
          <cell r="B49852">
            <v>104647</v>
          </cell>
        </row>
        <row r="49853">
          <cell r="B49853">
            <v>104647</v>
          </cell>
        </row>
        <row r="49854">
          <cell r="B49854">
            <v>104647</v>
          </cell>
        </row>
        <row r="49855">
          <cell r="B49855">
            <v>104647</v>
          </cell>
        </row>
        <row r="49856">
          <cell r="B49856">
            <v>104647</v>
          </cell>
        </row>
        <row r="49857">
          <cell r="B49857">
            <v>88494</v>
          </cell>
        </row>
        <row r="49858">
          <cell r="B49858">
            <v>88494</v>
          </cell>
        </row>
        <row r="49859">
          <cell r="B49859">
            <v>88494</v>
          </cell>
        </row>
        <row r="49860">
          <cell r="B49860">
            <v>88494</v>
          </cell>
        </row>
        <row r="49861">
          <cell r="B49861">
            <v>88494</v>
          </cell>
        </row>
        <row r="49862">
          <cell r="B49862">
            <v>104645</v>
          </cell>
        </row>
        <row r="49863">
          <cell r="B49863">
            <v>104645</v>
          </cell>
        </row>
        <row r="49864">
          <cell r="B49864">
            <v>104645</v>
          </cell>
        </row>
        <row r="49865">
          <cell r="B49865">
            <v>104645</v>
          </cell>
        </row>
        <row r="49866">
          <cell r="B49866">
            <v>104645</v>
          </cell>
        </row>
        <row r="49867">
          <cell r="B49867">
            <v>104645</v>
          </cell>
        </row>
        <row r="49868">
          <cell r="B49868">
            <v>104645</v>
          </cell>
        </row>
        <row r="49869">
          <cell r="B49869">
            <v>88485</v>
          </cell>
        </row>
        <row r="49870">
          <cell r="B49870">
            <v>88485</v>
          </cell>
        </row>
        <row r="49871">
          <cell r="B49871">
            <v>88485</v>
          </cell>
        </row>
        <row r="49872">
          <cell r="B49872">
            <v>88485</v>
          </cell>
        </row>
        <row r="49873">
          <cell r="B49873">
            <v>88484</v>
          </cell>
        </row>
        <row r="49874">
          <cell r="B49874">
            <v>88484</v>
          </cell>
        </row>
        <row r="49875">
          <cell r="B49875">
            <v>88484</v>
          </cell>
        </row>
        <row r="49876">
          <cell r="B49876">
            <v>88484</v>
          </cell>
        </row>
        <row r="49877">
          <cell r="B49877">
            <v>104638</v>
          </cell>
        </row>
        <row r="49878">
          <cell r="B49878">
            <v>104638</v>
          </cell>
        </row>
        <row r="49879">
          <cell r="B49879">
            <v>104638</v>
          </cell>
        </row>
        <row r="49880">
          <cell r="B49880">
            <v>104638</v>
          </cell>
        </row>
        <row r="49881">
          <cell r="B49881">
            <v>104638</v>
          </cell>
        </row>
        <row r="49882">
          <cell r="B49882">
            <v>104638</v>
          </cell>
        </row>
        <row r="49883">
          <cell r="B49883">
            <v>104637</v>
          </cell>
        </row>
        <row r="49884">
          <cell r="B49884">
            <v>104637</v>
          </cell>
        </row>
        <row r="49885">
          <cell r="B49885">
            <v>104637</v>
          </cell>
        </row>
        <row r="49886">
          <cell r="B49886">
            <v>104637</v>
          </cell>
        </row>
        <row r="49887">
          <cell r="B49887">
            <v>104637</v>
          </cell>
        </row>
        <row r="49888">
          <cell r="B49888">
            <v>104637</v>
          </cell>
        </row>
        <row r="49889">
          <cell r="B49889">
            <v>104641</v>
          </cell>
        </row>
        <row r="49890">
          <cell r="B49890">
            <v>104641</v>
          </cell>
        </row>
        <row r="49891">
          <cell r="B49891">
            <v>104641</v>
          </cell>
        </row>
        <row r="49892">
          <cell r="B49892">
            <v>104641</v>
          </cell>
        </row>
        <row r="49893">
          <cell r="B49893">
            <v>104639</v>
          </cell>
        </row>
        <row r="49894">
          <cell r="B49894">
            <v>104639</v>
          </cell>
        </row>
        <row r="49895">
          <cell r="B49895">
            <v>104639</v>
          </cell>
        </row>
        <row r="49896">
          <cell r="B49896">
            <v>104639</v>
          </cell>
        </row>
        <row r="49897">
          <cell r="B49897">
            <v>104644</v>
          </cell>
        </row>
        <row r="49898">
          <cell r="B49898">
            <v>104644</v>
          </cell>
        </row>
        <row r="49899">
          <cell r="B49899">
            <v>104644</v>
          </cell>
        </row>
        <row r="49900">
          <cell r="B49900">
            <v>104644</v>
          </cell>
        </row>
        <row r="49901">
          <cell r="B49901">
            <v>104644</v>
          </cell>
        </row>
        <row r="49902">
          <cell r="B49902">
            <v>104644</v>
          </cell>
        </row>
        <row r="49903">
          <cell r="B49903">
            <v>104643</v>
          </cell>
        </row>
        <row r="49904">
          <cell r="B49904">
            <v>104643</v>
          </cell>
        </row>
        <row r="49905">
          <cell r="B49905">
            <v>104643</v>
          </cell>
        </row>
        <row r="49906">
          <cell r="B49906">
            <v>104643</v>
          </cell>
        </row>
        <row r="49907">
          <cell r="B49907">
            <v>104643</v>
          </cell>
        </row>
        <row r="49908">
          <cell r="B49908">
            <v>104643</v>
          </cell>
        </row>
        <row r="49909">
          <cell r="B49909">
            <v>88489</v>
          </cell>
        </row>
        <row r="49910">
          <cell r="B49910">
            <v>88489</v>
          </cell>
        </row>
        <row r="49911">
          <cell r="B49911">
            <v>88489</v>
          </cell>
        </row>
        <row r="49912">
          <cell r="B49912">
            <v>88489</v>
          </cell>
        </row>
        <row r="49913">
          <cell r="B49913">
            <v>88488</v>
          </cell>
        </row>
        <row r="49914">
          <cell r="B49914">
            <v>88488</v>
          </cell>
        </row>
        <row r="49915">
          <cell r="B49915">
            <v>88488</v>
          </cell>
        </row>
        <row r="49916">
          <cell r="B49916">
            <v>88488</v>
          </cell>
        </row>
        <row r="49917">
          <cell r="B49917">
            <v>104642</v>
          </cell>
        </row>
        <row r="49918">
          <cell r="B49918">
            <v>104642</v>
          </cell>
        </row>
        <row r="49919">
          <cell r="B49919">
            <v>104642</v>
          </cell>
        </row>
        <row r="49920">
          <cell r="B49920">
            <v>104642</v>
          </cell>
        </row>
        <row r="49921">
          <cell r="B49921">
            <v>104640</v>
          </cell>
        </row>
        <row r="49922">
          <cell r="B49922">
            <v>104640</v>
          </cell>
        </row>
        <row r="49923">
          <cell r="B49923">
            <v>104640</v>
          </cell>
        </row>
        <row r="49924">
          <cell r="B49924">
            <v>104640</v>
          </cell>
        </row>
        <row r="49925">
          <cell r="B49925">
            <v>95305</v>
          </cell>
        </row>
        <row r="49926">
          <cell r="B49926">
            <v>95305</v>
          </cell>
        </row>
        <row r="49927">
          <cell r="B49927">
            <v>95305</v>
          </cell>
        </row>
        <row r="49928">
          <cell r="B49928">
            <v>95305</v>
          </cell>
        </row>
        <row r="49929">
          <cell r="B49929">
            <v>95306</v>
          </cell>
        </row>
        <row r="49930">
          <cell r="B49930">
            <v>95306</v>
          </cell>
        </row>
        <row r="49931">
          <cell r="B49931">
            <v>95306</v>
          </cell>
        </row>
        <row r="49932">
          <cell r="B49932">
            <v>95306</v>
          </cell>
        </row>
        <row r="49933">
          <cell r="B49933">
            <v>102201</v>
          </cell>
        </row>
        <row r="49934">
          <cell r="B49934">
            <v>102201</v>
          </cell>
        </row>
        <row r="49935">
          <cell r="B49935">
            <v>102201</v>
          </cell>
        </row>
        <row r="49936">
          <cell r="B49936">
            <v>102201</v>
          </cell>
        </row>
        <row r="49937">
          <cell r="B49937">
            <v>102200</v>
          </cell>
        </row>
        <row r="49938">
          <cell r="B49938">
            <v>102200</v>
          </cell>
        </row>
        <row r="49939">
          <cell r="B49939">
            <v>102200</v>
          </cell>
        </row>
        <row r="49940">
          <cell r="B49940">
            <v>102200</v>
          </cell>
        </row>
        <row r="49941">
          <cell r="B49941">
            <v>102202</v>
          </cell>
        </row>
        <row r="49942">
          <cell r="B49942">
            <v>102202</v>
          </cell>
        </row>
        <row r="49943">
          <cell r="B49943">
            <v>102202</v>
          </cell>
        </row>
        <row r="49944">
          <cell r="B49944">
            <v>102202</v>
          </cell>
        </row>
        <row r="49945">
          <cell r="B49945">
            <v>102193</v>
          </cell>
        </row>
        <row r="49946">
          <cell r="B49946">
            <v>102193</v>
          </cell>
        </row>
        <row r="49947">
          <cell r="B49947">
            <v>102193</v>
          </cell>
        </row>
        <row r="49948">
          <cell r="B49948">
            <v>102194</v>
          </cell>
        </row>
        <row r="49949">
          <cell r="B49949">
            <v>102194</v>
          </cell>
        </row>
        <row r="49950">
          <cell r="B49950">
            <v>102194</v>
          </cell>
        </row>
        <row r="49951">
          <cell r="B49951">
            <v>102198</v>
          </cell>
        </row>
        <row r="49952">
          <cell r="B49952">
            <v>102198</v>
          </cell>
        </row>
        <row r="49953">
          <cell r="B49953">
            <v>102198</v>
          </cell>
        </row>
        <row r="49954">
          <cell r="B49954">
            <v>102198</v>
          </cell>
        </row>
        <row r="49955">
          <cell r="B49955">
            <v>102197</v>
          </cell>
        </row>
        <row r="49956">
          <cell r="B49956">
            <v>102197</v>
          </cell>
        </row>
        <row r="49957">
          <cell r="B49957">
            <v>102197</v>
          </cell>
        </row>
        <row r="49958">
          <cell r="B49958">
            <v>102197</v>
          </cell>
        </row>
        <row r="49959">
          <cell r="B49959">
            <v>102197</v>
          </cell>
        </row>
        <row r="49960">
          <cell r="B49960">
            <v>102195</v>
          </cell>
        </row>
        <row r="49961">
          <cell r="B49961">
            <v>102195</v>
          </cell>
        </row>
        <row r="49962">
          <cell r="B49962">
            <v>102195</v>
          </cell>
        </row>
        <row r="49963">
          <cell r="B49963">
            <v>102195</v>
          </cell>
        </row>
        <row r="49964">
          <cell r="B49964">
            <v>102195</v>
          </cell>
        </row>
        <row r="49965">
          <cell r="B49965">
            <v>102199</v>
          </cell>
        </row>
        <row r="49966">
          <cell r="B49966">
            <v>102199</v>
          </cell>
        </row>
        <row r="49967">
          <cell r="B49967">
            <v>102199</v>
          </cell>
        </row>
        <row r="49968">
          <cell r="B49968">
            <v>102199</v>
          </cell>
        </row>
        <row r="49969">
          <cell r="B49969">
            <v>102199</v>
          </cell>
        </row>
        <row r="49970">
          <cell r="B49970">
            <v>102196</v>
          </cell>
        </row>
        <row r="49971">
          <cell r="B49971">
            <v>102196</v>
          </cell>
        </row>
        <row r="49972">
          <cell r="B49972">
            <v>102196</v>
          </cell>
        </row>
        <row r="49973">
          <cell r="B49973">
            <v>102196</v>
          </cell>
        </row>
        <row r="49974">
          <cell r="B49974">
            <v>102196</v>
          </cell>
        </row>
        <row r="49975">
          <cell r="B49975">
            <v>102233</v>
          </cell>
        </row>
        <row r="49976">
          <cell r="B49976">
            <v>102233</v>
          </cell>
        </row>
        <row r="49977">
          <cell r="B49977">
            <v>102233</v>
          </cell>
        </row>
        <row r="49978">
          <cell r="B49978">
            <v>102234</v>
          </cell>
        </row>
        <row r="49979">
          <cell r="B49979">
            <v>102234</v>
          </cell>
        </row>
        <row r="49980">
          <cell r="B49980">
            <v>102234</v>
          </cell>
        </row>
        <row r="49981">
          <cell r="B49981">
            <v>102207</v>
          </cell>
        </row>
        <row r="49982">
          <cell r="B49982">
            <v>102207</v>
          </cell>
        </row>
        <row r="49983">
          <cell r="B49983">
            <v>102207</v>
          </cell>
        </row>
        <row r="49984">
          <cell r="B49984">
            <v>102207</v>
          </cell>
        </row>
        <row r="49985">
          <cell r="B49985">
            <v>102217</v>
          </cell>
        </row>
        <row r="49986">
          <cell r="B49986">
            <v>102217</v>
          </cell>
        </row>
        <row r="49987">
          <cell r="B49987">
            <v>102217</v>
          </cell>
        </row>
        <row r="49988">
          <cell r="B49988">
            <v>102217</v>
          </cell>
        </row>
        <row r="49989">
          <cell r="B49989">
            <v>102227</v>
          </cell>
        </row>
        <row r="49990">
          <cell r="B49990">
            <v>102227</v>
          </cell>
        </row>
        <row r="49991">
          <cell r="B49991">
            <v>102227</v>
          </cell>
        </row>
        <row r="49992">
          <cell r="B49992">
            <v>102227</v>
          </cell>
        </row>
        <row r="49993">
          <cell r="B49993">
            <v>102211</v>
          </cell>
        </row>
        <row r="49994">
          <cell r="B49994">
            <v>102211</v>
          </cell>
        </row>
        <row r="49995">
          <cell r="B49995">
            <v>102211</v>
          </cell>
        </row>
        <row r="49996">
          <cell r="B49996">
            <v>102221</v>
          </cell>
        </row>
        <row r="49997">
          <cell r="B49997">
            <v>102221</v>
          </cell>
        </row>
        <row r="49998">
          <cell r="B49998">
            <v>102221</v>
          </cell>
        </row>
        <row r="49999">
          <cell r="B49999">
            <v>102231</v>
          </cell>
        </row>
        <row r="50000">
          <cell r="B50000">
            <v>102231</v>
          </cell>
        </row>
        <row r="50001">
          <cell r="B50001">
            <v>102231</v>
          </cell>
        </row>
        <row r="50002">
          <cell r="B50002">
            <v>102209</v>
          </cell>
        </row>
        <row r="50003">
          <cell r="B50003">
            <v>102209</v>
          </cell>
        </row>
        <row r="50004">
          <cell r="B50004">
            <v>102209</v>
          </cell>
        </row>
        <row r="50005">
          <cell r="B50005">
            <v>102209</v>
          </cell>
        </row>
        <row r="50006">
          <cell r="B50006">
            <v>102219</v>
          </cell>
        </row>
        <row r="50007">
          <cell r="B50007">
            <v>102219</v>
          </cell>
        </row>
        <row r="50008">
          <cell r="B50008">
            <v>102219</v>
          </cell>
        </row>
        <row r="50009">
          <cell r="B50009">
            <v>102219</v>
          </cell>
        </row>
        <row r="50010">
          <cell r="B50010">
            <v>102229</v>
          </cell>
        </row>
        <row r="50011">
          <cell r="B50011">
            <v>102229</v>
          </cell>
        </row>
        <row r="50012">
          <cell r="B50012">
            <v>102229</v>
          </cell>
        </row>
        <row r="50013">
          <cell r="B50013">
            <v>102229</v>
          </cell>
        </row>
        <row r="50014">
          <cell r="B50014">
            <v>102210</v>
          </cell>
        </row>
        <row r="50015">
          <cell r="B50015">
            <v>102210</v>
          </cell>
        </row>
        <row r="50016">
          <cell r="B50016">
            <v>102210</v>
          </cell>
        </row>
        <row r="50017">
          <cell r="B50017">
            <v>102210</v>
          </cell>
        </row>
        <row r="50018">
          <cell r="B50018">
            <v>102220</v>
          </cell>
        </row>
        <row r="50019">
          <cell r="B50019">
            <v>102220</v>
          </cell>
        </row>
        <row r="50020">
          <cell r="B50020">
            <v>102220</v>
          </cell>
        </row>
        <row r="50021">
          <cell r="B50021">
            <v>102220</v>
          </cell>
        </row>
        <row r="50022">
          <cell r="B50022">
            <v>102230</v>
          </cell>
        </row>
        <row r="50023">
          <cell r="B50023">
            <v>102230</v>
          </cell>
        </row>
        <row r="50024">
          <cell r="B50024">
            <v>102230</v>
          </cell>
        </row>
        <row r="50025">
          <cell r="B50025">
            <v>102230</v>
          </cell>
        </row>
        <row r="50026">
          <cell r="B50026">
            <v>102208</v>
          </cell>
        </row>
        <row r="50027">
          <cell r="B50027">
            <v>102208</v>
          </cell>
        </row>
        <row r="50028">
          <cell r="B50028">
            <v>102208</v>
          </cell>
        </row>
        <row r="50029">
          <cell r="B50029">
            <v>102208</v>
          </cell>
        </row>
        <row r="50030">
          <cell r="B50030">
            <v>102218</v>
          </cell>
        </row>
        <row r="50031">
          <cell r="B50031">
            <v>102218</v>
          </cell>
        </row>
        <row r="50032">
          <cell r="B50032">
            <v>102218</v>
          </cell>
        </row>
        <row r="50033">
          <cell r="B50033">
            <v>102218</v>
          </cell>
        </row>
        <row r="50034">
          <cell r="B50034">
            <v>102228</v>
          </cell>
        </row>
        <row r="50035">
          <cell r="B50035">
            <v>102228</v>
          </cell>
        </row>
        <row r="50036">
          <cell r="B50036">
            <v>102228</v>
          </cell>
        </row>
        <row r="50037">
          <cell r="B50037">
            <v>102228</v>
          </cell>
        </row>
        <row r="50038">
          <cell r="B50038">
            <v>102212</v>
          </cell>
        </row>
        <row r="50039">
          <cell r="B50039">
            <v>102212</v>
          </cell>
        </row>
        <row r="50040">
          <cell r="B50040">
            <v>102212</v>
          </cell>
        </row>
        <row r="50041">
          <cell r="B50041">
            <v>102212</v>
          </cell>
        </row>
        <row r="50042">
          <cell r="B50042">
            <v>102222</v>
          </cell>
        </row>
        <row r="50043">
          <cell r="B50043">
            <v>102222</v>
          </cell>
        </row>
        <row r="50044">
          <cell r="B50044">
            <v>102222</v>
          </cell>
        </row>
        <row r="50045">
          <cell r="B50045">
            <v>102222</v>
          </cell>
        </row>
        <row r="50046">
          <cell r="B50046">
            <v>102232</v>
          </cell>
        </row>
        <row r="50047">
          <cell r="B50047">
            <v>102232</v>
          </cell>
        </row>
        <row r="50048">
          <cell r="B50048">
            <v>102232</v>
          </cell>
        </row>
        <row r="50049">
          <cell r="B50049">
            <v>102232</v>
          </cell>
        </row>
        <row r="50050">
          <cell r="B50050">
            <v>102203</v>
          </cell>
        </row>
        <row r="50051">
          <cell r="B50051">
            <v>102203</v>
          </cell>
        </row>
        <row r="50052">
          <cell r="B50052">
            <v>102203</v>
          </cell>
        </row>
        <row r="50053">
          <cell r="B50053">
            <v>102203</v>
          </cell>
        </row>
        <row r="50054">
          <cell r="B50054">
            <v>102213</v>
          </cell>
        </row>
        <row r="50055">
          <cell r="B50055">
            <v>102213</v>
          </cell>
        </row>
        <row r="50056">
          <cell r="B50056">
            <v>102213</v>
          </cell>
        </row>
        <row r="50057">
          <cell r="B50057">
            <v>102213</v>
          </cell>
        </row>
        <row r="50058">
          <cell r="B50058">
            <v>102223</v>
          </cell>
        </row>
        <row r="50059">
          <cell r="B50059">
            <v>102223</v>
          </cell>
        </row>
        <row r="50060">
          <cell r="B50060">
            <v>102223</v>
          </cell>
        </row>
        <row r="50061">
          <cell r="B50061">
            <v>102223</v>
          </cell>
        </row>
        <row r="50062">
          <cell r="B50062">
            <v>102204</v>
          </cell>
        </row>
        <row r="50063">
          <cell r="B50063">
            <v>102204</v>
          </cell>
        </row>
        <row r="50064">
          <cell r="B50064">
            <v>102204</v>
          </cell>
        </row>
        <row r="50065">
          <cell r="B50065">
            <v>102204</v>
          </cell>
        </row>
        <row r="50066">
          <cell r="B50066">
            <v>102214</v>
          </cell>
        </row>
        <row r="50067">
          <cell r="B50067">
            <v>102214</v>
          </cell>
        </row>
        <row r="50068">
          <cell r="B50068">
            <v>102214</v>
          </cell>
        </row>
        <row r="50069">
          <cell r="B50069">
            <v>102214</v>
          </cell>
        </row>
        <row r="50070">
          <cell r="B50070">
            <v>102224</v>
          </cell>
        </row>
        <row r="50071">
          <cell r="B50071">
            <v>102224</v>
          </cell>
        </row>
        <row r="50072">
          <cell r="B50072">
            <v>102224</v>
          </cell>
        </row>
        <row r="50073">
          <cell r="B50073">
            <v>102224</v>
          </cell>
        </row>
        <row r="50074">
          <cell r="B50074">
            <v>102205</v>
          </cell>
        </row>
        <row r="50075">
          <cell r="B50075">
            <v>102205</v>
          </cell>
        </row>
        <row r="50076">
          <cell r="B50076">
            <v>102205</v>
          </cell>
        </row>
        <row r="50077">
          <cell r="B50077">
            <v>102205</v>
          </cell>
        </row>
        <row r="50078">
          <cell r="B50078">
            <v>102215</v>
          </cell>
        </row>
        <row r="50079">
          <cell r="B50079">
            <v>102215</v>
          </cell>
        </row>
        <row r="50080">
          <cell r="B50080">
            <v>102215</v>
          </cell>
        </row>
        <row r="50081">
          <cell r="B50081">
            <v>102215</v>
          </cell>
        </row>
        <row r="50082">
          <cell r="B50082">
            <v>102225</v>
          </cell>
        </row>
        <row r="50083">
          <cell r="B50083">
            <v>102225</v>
          </cell>
        </row>
        <row r="50084">
          <cell r="B50084">
            <v>102225</v>
          </cell>
        </row>
        <row r="50085">
          <cell r="B50085">
            <v>102225</v>
          </cell>
        </row>
        <row r="50086">
          <cell r="B50086">
            <v>102206</v>
          </cell>
        </row>
        <row r="50087">
          <cell r="B50087">
            <v>102206</v>
          </cell>
        </row>
        <row r="50088">
          <cell r="B50088">
            <v>102206</v>
          </cell>
        </row>
        <row r="50089">
          <cell r="B50089">
            <v>102206</v>
          </cell>
        </row>
        <row r="50090">
          <cell r="B50090">
            <v>102216</v>
          </cell>
        </row>
        <row r="50091">
          <cell r="B50091">
            <v>102216</v>
          </cell>
        </row>
        <row r="50092">
          <cell r="B50092">
            <v>102216</v>
          </cell>
        </row>
        <row r="50093">
          <cell r="B50093">
            <v>102216</v>
          </cell>
        </row>
        <row r="50094">
          <cell r="B50094">
            <v>102226</v>
          </cell>
        </row>
        <row r="50095">
          <cell r="B50095">
            <v>102226</v>
          </cell>
        </row>
        <row r="50096">
          <cell r="B50096">
            <v>102226</v>
          </cell>
        </row>
        <row r="50097">
          <cell r="B50097">
            <v>102226</v>
          </cell>
        </row>
        <row r="50098">
          <cell r="B50098">
            <v>100718</v>
          </cell>
        </row>
        <row r="50099">
          <cell r="B50099">
            <v>100718</v>
          </cell>
        </row>
        <row r="50100">
          <cell r="B50100">
            <v>100718</v>
          </cell>
        </row>
        <row r="50101">
          <cell r="B50101">
            <v>100716</v>
          </cell>
        </row>
        <row r="50102">
          <cell r="B50102">
            <v>100716</v>
          </cell>
        </row>
        <row r="50103">
          <cell r="B50103">
            <v>100716</v>
          </cell>
        </row>
        <row r="50104">
          <cell r="B50104">
            <v>100716</v>
          </cell>
        </row>
        <row r="50105">
          <cell r="B50105">
            <v>100716</v>
          </cell>
        </row>
        <row r="50106">
          <cell r="B50106">
            <v>100716</v>
          </cell>
        </row>
        <row r="50107">
          <cell r="B50107">
            <v>100717</v>
          </cell>
        </row>
        <row r="50108">
          <cell r="B50108">
            <v>100717</v>
          </cell>
        </row>
        <row r="50109">
          <cell r="B50109">
            <v>100717</v>
          </cell>
        </row>
        <row r="50110">
          <cell r="B50110">
            <v>100754</v>
          </cell>
        </row>
        <row r="50111">
          <cell r="B50111">
            <v>100754</v>
          </cell>
        </row>
        <row r="50112">
          <cell r="B50112">
            <v>100754</v>
          </cell>
        </row>
        <row r="50113">
          <cell r="B50113">
            <v>100736</v>
          </cell>
        </row>
        <row r="50114">
          <cell r="B50114">
            <v>100736</v>
          </cell>
        </row>
        <row r="50115">
          <cell r="B50115">
            <v>100736</v>
          </cell>
        </row>
        <row r="50116">
          <cell r="B50116">
            <v>100753</v>
          </cell>
        </row>
        <row r="50117">
          <cell r="B50117">
            <v>100753</v>
          </cell>
        </row>
        <row r="50118">
          <cell r="B50118">
            <v>100753</v>
          </cell>
        </row>
        <row r="50119">
          <cell r="B50119">
            <v>100735</v>
          </cell>
        </row>
        <row r="50120">
          <cell r="B50120">
            <v>100735</v>
          </cell>
        </row>
        <row r="50121">
          <cell r="B50121">
            <v>100735</v>
          </cell>
        </row>
        <row r="50122">
          <cell r="B50122">
            <v>100734</v>
          </cell>
        </row>
        <row r="50123">
          <cell r="B50123">
            <v>100734</v>
          </cell>
        </row>
        <row r="50124">
          <cell r="B50124">
            <v>100734</v>
          </cell>
        </row>
        <row r="50125">
          <cell r="B50125">
            <v>100733</v>
          </cell>
        </row>
        <row r="50126">
          <cell r="B50126">
            <v>100733</v>
          </cell>
        </row>
        <row r="50127">
          <cell r="B50127">
            <v>100733</v>
          </cell>
        </row>
        <row r="50128">
          <cell r="B50128">
            <v>100740</v>
          </cell>
        </row>
        <row r="50129">
          <cell r="B50129">
            <v>100740</v>
          </cell>
        </row>
        <row r="50130">
          <cell r="B50130">
            <v>100740</v>
          </cell>
        </row>
        <row r="50131">
          <cell r="B50131">
            <v>100740</v>
          </cell>
        </row>
        <row r="50132">
          <cell r="B50132">
            <v>100758</v>
          </cell>
        </row>
        <row r="50133">
          <cell r="B50133">
            <v>100758</v>
          </cell>
        </row>
        <row r="50134">
          <cell r="B50134">
            <v>100758</v>
          </cell>
        </row>
        <row r="50135">
          <cell r="B50135">
            <v>100758</v>
          </cell>
        </row>
        <row r="50136">
          <cell r="B50136">
            <v>100742</v>
          </cell>
        </row>
        <row r="50137">
          <cell r="B50137">
            <v>100742</v>
          </cell>
        </row>
        <row r="50138">
          <cell r="B50138">
            <v>100742</v>
          </cell>
        </row>
        <row r="50139">
          <cell r="B50139">
            <v>100742</v>
          </cell>
        </row>
        <row r="50140">
          <cell r="B50140">
            <v>100739</v>
          </cell>
        </row>
        <row r="50141">
          <cell r="B50141">
            <v>100739</v>
          </cell>
        </row>
        <row r="50142">
          <cell r="B50142">
            <v>100739</v>
          </cell>
        </row>
        <row r="50143">
          <cell r="B50143">
            <v>100739</v>
          </cell>
        </row>
        <row r="50144">
          <cell r="B50144">
            <v>100757</v>
          </cell>
        </row>
        <row r="50145">
          <cell r="B50145">
            <v>100757</v>
          </cell>
        </row>
        <row r="50146">
          <cell r="B50146">
            <v>100757</v>
          </cell>
        </row>
        <row r="50147">
          <cell r="B50147">
            <v>100757</v>
          </cell>
        </row>
        <row r="50148">
          <cell r="B50148">
            <v>100741</v>
          </cell>
        </row>
        <row r="50149">
          <cell r="B50149">
            <v>100741</v>
          </cell>
        </row>
        <row r="50150">
          <cell r="B50150">
            <v>100741</v>
          </cell>
        </row>
        <row r="50151">
          <cell r="B50151">
            <v>100741</v>
          </cell>
        </row>
        <row r="50152">
          <cell r="B50152">
            <v>100744</v>
          </cell>
        </row>
        <row r="50153">
          <cell r="B50153">
            <v>100744</v>
          </cell>
        </row>
        <row r="50154">
          <cell r="B50154">
            <v>100744</v>
          </cell>
        </row>
        <row r="50155">
          <cell r="B50155">
            <v>100744</v>
          </cell>
        </row>
        <row r="50156">
          <cell r="B50156">
            <v>100760</v>
          </cell>
        </row>
        <row r="50157">
          <cell r="B50157">
            <v>100760</v>
          </cell>
        </row>
        <row r="50158">
          <cell r="B50158">
            <v>100760</v>
          </cell>
        </row>
        <row r="50159">
          <cell r="B50159">
            <v>100760</v>
          </cell>
        </row>
        <row r="50160">
          <cell r="B50160">
            <v>100746</v>
          </cell>
        </row>
        <row r="50161">
          <cell r="B50161">
            <v>100746</v>
          </cell>
        </row>
        <row r="50162">
          <cell r="B50162">
            <v>100746</v>
          </cell>
        </row>
        <row r="50163">
          <cell r="B50163">
            <v>100746</v>
          </cell>
        </row>
        <row r="50164">
          <cell r="B50164">
            <v>100743</v>
          </cell>
        </row>
        <row r="50165">
          <cell r="B50165">
            <v>100743</v>
          </cell>
        </row>
        <row r="50166">
          <cell r="B50166">
            <v>100743</v>
          </cell>
        </row>
        <row r="50167">
          <cell r="B50167">
            <v>100743</v>
          </cell>
        </row>
        <row r="50168">
          <cell r="B50168">
            <v>100759</v>
          </cell>
        </row>
        <row r="50169">
          <cell r="B50169">
            <v>100759</v>
          </cell>
        </row>
        <row r="50170">
          <cell r="B50170">
            <v>100759</v>
          </cell>
        </row>
        <row r="50171">
          <cell r="B50171">
            <v>100759</v>
          </cell>
        </row>
        <row r="50172">
          <cell r="B50172">
            <v>100745</v>
          </cell>
        </row>
        <row r="50173">
          <cell r="B50173">
            <v>100745</v>
          </cell>
        </row>
        <row r="50174">
          <cell r="B50174">
            <v>100745</v>
          </cell>
        </row>
        <row r="50175">
          <cell r="B50175">
            <v>100745</v>
          </cell>
        </row>
        <row r="50176">
          <cell r="B50176">
            <v>100748</v>
          </cell>
        </row>
        <row r="50177">
          <cell r="B50177">
            <v>100748</v>
          </cell>
        </row>
        <row r="50178">
          <cell r="B50178">
            <v>100748</v>
          </cell>
        </row>
        <row r="50179">
          <cell r="B50179">
            <v>100748</v>
          </cell>
        </row>
        <row r="50180">
          <cell r="B50180">
            <v>100762</v>
          </cell>
        </row>
        <row r="50181">
          <cell r="B50181">
            <v>100762</v>
          </cell>
        </row>
        <row r="50182">
          <cell r="B50182">
            <v>100762</v>
          </cell>
        </row>
        <row r="50183">
          <cell r="B50183">
            <v>100762</v>
          </cell>
        </row>
        <row r="50184">
          <cell r="B50184">
            <v>100750</v>
          </cell>
        </row>
        <row r="50185">
          <cell r="B50185">
            <v>100750</v>
          </cell>
        </row>
        <row r="50186">
          <cell r="B50186">
            <v>100750</v>
          </cell>
        </row>
        <row r="50187">
          <cell r="B50187">
            <v>100750</v>
          </cell>
        </row>
        <row r="50188">
          <cell r="B50188">
            <v>100747</v>
          </cell>
        </row>
        <row r="50189">
          <cell r="B50189">
            <v>100747</v>
          </cell>
        </row>
        <row r="50190">
          <cell r="B50190">
            <v>100747</v>
          </cell>
        </row>
        <row r="50191">
          <cell r="B50191">
            <v>100747</v>
          </cell>
        </row>
        <row r="50192">
          <cell r="B50192">
            <v>100761</v>
          </cell>
        </row>
        <row r="50193">
          <cell r="B50193">
            <v>100761</v>
          </cell>
        </row>
        <row r="50194">
          <cell r="B50194">
            <v>100761</v>
          </cell>
        </row>
        <row r="50195">
          <cell r="B50195">
            <v>100761</v>
          </cell>
        </row>
        <row r="50196">
          <cell r="B50196">
            <v>100749</v>
          </cell>
        </row>
        <row r="50197">
          <cell r="B50197">
            <v>100749</v>
          </cell>
        </row>
        <row r="50198">
          <cell r="B50198">
            <v>100749</v>
          </cell>
        </row>
        <row r="50199">
          <cell r="B50199">
            <v>100749</v>
          </cell>
        </row>
        <row r="50200">
          <cell r="B50200">
            <v>100720</v>
          </cell>
        </row>
        <row r="50201">
          <cell r="B50201">
            <v>100720</v>
          </cell>
        </row>
        <row r="50202">
          <cell r="B50202">
            <v>100720</v>
          </cell>
        </row>
        <row r="50203">
          <cell r="B50203">
            <v>100720</v>
          </cell>
        </row>
        <row r="50204">
          <cell r="B50204">
            <v>100722</v>
          </cell>
        </row>
        <row r="50205">
          <cell r="B50205">
            <v>100722</v>
          </cell>
        </row>
        <row r="50206">
          <cell r="B50206">
            <v>100722</v>
          </cell>
        </row>
        <row r="50207">
          <cell r="B50207">
            <v>100722</v>
          </cell>
        </row>
        <row r="50208">
          <cell r="B50208">
            <v>100719</v>
          </cell>
        </row>
        <row r="50209">
          <cell r="B50209">
            <v>100719</v>
          </cell>
        </row>
        <row r="50210">
          <cell r="B50210">
            <v>100719</v>
          </cell>
        </row>
        <row r="50211">
          <cell r="B50211">
            <v>100719</v>
          </cell>
        </row>
        <row r="50212">
          <cell r="B50212">
            <v>100721</v>
          </cell>
        </row>
        <row r="50213">
          <cell r="B50213">
            <v>100721</v>
          </cell>
        </row>
        <row r="50214">
          <cell r="B50214">
            <v>100721</v>
          </cell>
        </row>
        <row r="50215">
          <cell r="B50215">
            <v>100721</v>
          </cell>
        </row>
        <row r="50216">
          <cell r="B50216">
            <v>100724</v>
          </cell>
        </row>
        <row r="50217">
          <cell r="B50217">
            <v>100724</v>
          </cell>
        </row>
        <row r="50218">
          <cell r="B50218">
            <v>100724</v>
          </cell>
        </row>
        <row r="50219">
          <cell r="B50219">
            <v>100724</v>
          </cell>
        </row>
        <row r="50220">
          <cell r="B50220">
            <v>100726</v>
          </cell>
        </row>
        <row r="50221">
          <cell r="B50221">
            <v>100726</v>
          </cell>
        </row>
        <row r="50222">
          <cell r="B50222">
            <v>100726</v>
          </cell>
        </row>
        <row r="50223">
          <cell r="B50223">
            <v>100726</v>
          </cell>
        </row>
        <row r="50224">
          <cell r="B50224">
            <v>100723</v>
          </cell>
        </row>
        <row r="50225">
          <cell r="B50225">
            <v>100723</v>
          </cell>
        </row>
        <row r="50226">
          <cell r="B50226">
            <v>100723</v>
          </cell>
        </row>
        <row r="50227">
          <cell r="B50227">
            <v>100723</v>
          </cell>
        </row>
        <row r="50228">
          <cell r="B50228">
            <v>100725</v>
          </cell>
        </row>
        <row r="50229">
          <cell r="B50229">
            <v>100725</v>
          </cell>
        </row>
        <row r="50230">
          <cell r="B50230">
            <v>100725</v>
          </cell>
        </row>
        <row r="50231">
          <cell r="B50231">
            <v>100725</v>
          </cell>
        </row>
        <row r="50232">
          <cell r="B50232">
            <v>100752</v>
          </cell>
        </row>
        <row r="50233">
          <cell r="B50233">
            <v>100752</v>
          </cell>
        </row>
        <row r="50234">
          <cell r="B50234">
            <v>100752</v>
          </cell>
        </row>
        <row r="50235">
          <cell r="B50235">
            <v>100752</v>
          </cell>
        </row>
        <row r="50236">
          <cell r="B50236">
            <v>100730</v>
          </cell>
        </row>
        <row r="50237">
          <cell r="B50237">
            <v>100730</v>
          </cell>
        </row>
        <row r="50238">
          <cell r="B50238">
            <v>100730</v>
          </cell>
        </row>
        <row r="50239">
          <cell r="B50239">
            <v>100730</v>
          </cell>
        </row>
        <row r="50240">
          <cell r="B50240">
            <v>100751</v>
          </cell>
        </row>
        <row r="50241">
          <cell r="B50241">
            <v>100751</v>
          </cell>
        </row>
        <row r="50242">
          <cell r="B50242">
            <v>100751</v>
          </cell>
        </row>
        <row r="50243">
          <cell r="B50243">
            <v>100751</v>
          </cell>
        </row>
        <row r="50244">
          <cell r="B50244">
            <v>100729</v>
          </cell>
        </row>
        <row r="50245">
          <cell r="B50245">
            <v>100729</v>
          </cell>
        </row>
        <row r="50246">
          <cell r="B50246">
            <v>100729</v>
          </cell>
        </row>
        <row r="50247">
          <cell r="B50247">
            <v>100729</v>
          </cell>
        </row>
        <row r="50248">
          <cell r="B50248">
            <v>100728</v>
          </cell>
        </row>
        <row r="50249">
          <cell r="B50249">
            <v>100728</v>
          </cell>
        </row>
        <row r="50250">
          <cell r="B50250">
            <v>100728</v>
          </cell>
        </row>
        <row r="50251">
          <cell r="B50251">
            <v>100728</v>
          </cell>
        </row>
        <row r="50252">
          <cell r="B50252">
            <v>100732</v>
          </cell>
        </row>
        <row r="50253">
          <cell r="B50253">
            <v>100732</v>
          </cell>
        </row>
        <row r="50254">
          <cell r="B50254">
            <v>100732</v>
          </cell>
        </row>
        <row r="50255">
          <cell r="B50255">
            <v>100732</v>
          </cell>
        </row>
        <row r="50256">
          <cell r="B50256">
            <v>100731</v>
          </cell>
        </row>
        <row r="50257">
          <cell r="B50257">
            <v>100731</v>
          </cell>
        </row>
        <row r="50258">
          <cell r="B50258">
            <v>100731</v>
          </cell>
        </row>
        <row r="50259">
          <cell r="B50259">
            <v>100731</v>
          </cell>
        </row>
        <row r="50260">
          <cell r="B50260">
            <v>100731</v>
          </cell>
        </row>
        <row r="50261">
          <cell r="B50261">
            <v>100727</v>
          </cell>
        </row>
        <row r="50262">
          <cell r="B50262">
            <v>100727</v>
          </cell>
        </row>
        <row r="50263">
          <cell r="B50263">
            <v>100727</v>
          </cell>
        </row>
        <row r="50264">
          <cell r="B50264">
            <v>100727</v>
          </cell>
        </row>
        <row r="50265">
          <cell r="B50265">
            <v>100756</v>
          </cell>
        </row>
        <row r="50266">
          <cell r="B50266">
            <v>100756</v>
          </cell>
        </row>
        <row r="50267">
          <cell r="B50267">
            <v>100756</v>
          </cell>
        </row>
        <row r="50268">
          <cell r="B50268">
            <v>100756</v>
          </cell>
        </row>
        <row r="50269">
          <cell r="B50269">
            <v>100738</v>
          </cell>
        </row>
        <row r="50270">
          <cell r="B50270">
            <v>100738</v>
          </cell>
        </row>
        <row r="50271">
          <cell r="B50271">
            <v>100738</v>
          </cell>
        </row>
        <row r="50272">
          <cell r="B50272">
            <v>100738</v>
          </cell>
        </row>
        <row r="50273">
          <cell r="B50273">
            <v>100755</v>
          </cell>
        </row>
        <row r="50274">
          <cell r="B50274">
            <v>100755</v>
          </cell>
        </row>
        <row r="50275">
          <cell r="B50275">
            <v>100755</v>
          </cell>
        </row>
        <row r="50276">
          <cell r="B50276">
            <v>100755</v>
          </cell>
        </row>
        <row r="50277">
          <cell r="B50277">
            <v>100755</v>
          </cell>
        </row>
        <row r="50278">
          <cell r="B50278">
            <v>100755</v>
          </cell>
        </row>
        <row r="50279">
          <cell r="B50279">
            <v>100737</v>
          </cell>
        </row>
        <row r="50280">
          <cell r="B50280">
            <v>100737</v>
          </cell>
        </row>
        <row r="50281">
          <cell r="B50281">
            <v>100737</v>
          </cell>
        </row>
        <row r="50282">
          <cell r="B50282">
            <v>100737</v>
          </cell>
        </row>
        <row r="50283">
          <cell r="B50283">
            <v>100737</v>
          </cell>
        </row>
        <row r="50284">
          <cell r="B50284">
            <v>102499</v>
          </cell>
        </row>
        <row r="50285">
          <cell r="B50285">
            <v>102499</v>
          </cell>
        </row>
        <row r="50286">
          <cell r="B50286">
            <v>102499</v>
          </cell>
        </row>
        <row r="50287">
          <cell r="B50287">
            <v>102505</v>
          </cell>
        </row>
        <row r="50288">
          <cell r="B50288">
            <v>102505</v>
          </cell>
        </row>
        <row r="50289">
          <cell r="B50289">
            <v>102505</v>
          </cell>
        </row>
        <row r="50290">
          <cell r="B50290">
            <v>102505</v>
          </cell>
        </row>
        <row r="50291">
          <cell r="B50291">
            <v>102505</v>
          </cell>
        </row>
        <row r="50292">
          <cell r="B50292">
            <v>102504</v>
          </cell>
        </row>
        <row r="50293">
          <cell r="B50293">
            <v>102504</v>
          </cell>
        </row>
        <row r="50294">
          <cell r="B50294">
            <v>102504</v>
          </cell>
        </row>
        <row r="50295">
          <cell r="B50295">
            <v>102504</v>
          </cell>
        </row>
        <row r="50296">
          <cell r="B50296">
            <v>102504</v>
          </cell>
        </row>
        <row r="50297">
          <cell r="B50297">
            <v>102506</v>
          </cell>
        </row>
        <row r="50298">
          <cell r="B50298">
            <v>102506</v>
          </cell>
        </row>
        <row r="50299">
          <cell r="B50299">
            <v>102506</v>
          </cell>
        </row>
        <row r="50300">
          <cell r="B50300">
            <v>102506</v>
          </cell>
        </row>
        <row r="50301">
          <cell r="B50301">
            <v>102506</v>
          </cell>
        </row>
        <row r="50302">
          <cell r="B50302">
            <v>102506</v>
          </cell>
        </row>
        <row r="50303">
          <cell r="B50303">
            <v>102500</v>
          </cell>
        </row>
        <row r="50304">
          <cell r="B50304">
            <v>102500</v>
          </cell>
        </row>
        <row r="50305">
          <cell r="B50305">
            <v>102500</v>
          </cell>
        </row>
        <row r="50306">
          <cell r="B50306">
            <v>102500</v>
          </cell>
        </row>
        <row r="50307">
          <cell r="B50307">
            <v>102500</v>
          </cell>
        </row>
        <row r="50308">
          <cell r="B50308">
            <v>102502</v>
          </cell>
        </row>
        <row r="50309">
          <cell r="B50309">
            <v>102502</v>
          </cell>
        </row>
        <row r="50310">
          <cell r="B50310">
            <v>102502</v>
          </cell>
        </row>
        <row r="50311">
          <cell r="B50311">
            <v>102502</v>
          </cell>
        </row>
        <row r="50312">
          <cell r="B50312">
            <v>102502</v>
          </cell>
        </row>
        <row r="50313">
          <cell r="B50313">
            <v>102502</v>
          </cell>
        </row>
        <row r="50314">
          <cell r="B50314">
            <v>102507</v>
          </cell>
        </row>
        <row r="50315">
          <cell r="B50315">
            <v>102507</v>
          </cell>
        </row>
        <row r="50316">
          <cell r="B50316">
            <v>102507</v>
          </cell>
        </row>
        <row r="50317">
          <cell r="B50317">
            <v>102507</v>
          </cell>
        </row>
        <row r="50318">
          <cell r="B50318">
            <v>102507</v>
          </cell>
        </row>
        <row r="50319">
          <cell r="B50319">
            <v>102507</v>
          </cell>
        </row>
        <row r="50320">
          <cell r="B50320">
            <v>102510</v>
          </cell>
        </row>
        <row r="50321">
          <cell r="B50321">
            <v>102510</v>
          </cell>
        </row>
        <row r="50322">
          <cell r="B50322">
            <v>102510</v>
          </cell>
        </row>
        <row r="50323">
          <cell r="B50323">
            <v>102510</v>
          </cell>
        </row>
        <row r="50324">
          <cell r="B50324">
            <v>102510</v>
          </cell>
        </row>
        <row r="50325">
          <cell r="B50325">
            <v>102510</v>
          </cell>
        </row>
        <row r="50326">
          <cell r="B50326">
            <v>102510</v>
          </cell>
        </row>
        <row r="50327">
          <cell r="B50327">
            <v>102510</v>
          </cell>
        </row>
        <row r="50328">
          <cell r="B50328">
            <v>102510</v>
          </cell>
        </row>
        <row r="50329">
          <cell r="B50329">
            <v>102512</v>
          </cell>
        </row>
        <row r="50330">
          <cell r="B50330">
            <v>102512</v>
          </cell>
        </row>
        <row r="50331">
          <cell r="B50331">
            <v>102512</v>
          </cell>
        </row>
        <row r="50332">
          <cell r="B50332">
            <v>102512</v>
          </cell>
        </row>
        <row r="50333">
          <cell r="B50333">
            <v>102512</v>
          </cell>
        </row>
        <row r="50334">
          <cell r="B50334">
            <v>102512</v>
          </cell>
        </row>
        <row r="50335">
          <cell r="B50335">
            <v>102512</v>
          </cell>
        </row>
        <row r="50336">
          <cell r="B50336">
            <v>102512</v>
          </cell>
        </row>
        <row r="50337">
          <cell r="B50337">
            <v>102512</v>
          </cell>
        </row>
        <row r="50338">
          <cell r="B50338">
            <v>102501</v>
          </cell>
        </row>
        <row r="50339">
          <cell r="B50339">
            <v>102501</v>
          </cell>
        </row>
        <row r="50340">
          <cell r="B50340">
            <v>102501</v>
          </cell>
        </row>
        <row r="50341">
          <cell r="B50341">
            <v>102501</v>
          </cell>
        </row>
        <row r="50342">
          <cell r="B50342">
            <v>102501</v>
          </cell>
        </row>
        <row r="50343">
          <cell r="B50343">
            <v>102503</v>
          </cell>
        </row>
        <row r="50344">
          <cell r="B50344">
            <v>102503</v>
          </cell>
        </row>
        <row r="50345">
          <cell r="B50345">
            <v>102503</v>
          </cell>
        </row>
        <row r="50346">
          <cell r="B50346">
            <v>102503</v>
          </cell>
        </row>
        <row r="50347">
          <cell r="B50347">
            <v>102503</v>
          </cell>
        </row>
        <row r="50348">
          <cell r="B50348">
            <v>102503</v>
          </cell>
        </row>
        <row r="50349">
          <cell r="B50349">
            <v>102508</v>
          </cell>
        </row>
        <row r="50350">
          <cell r="B50350">
            <v>102508</v>
          </cell>
        </row>
        <row r="50351">
          <cell r="B50351">
            <v>102508</v>
          </cell>
        </row>
        <row r="50352">
          <cell r="B50352">
            <v>102508</v>
          </cell>
        </row>
        <row r="50353">
          <cell r="B50353">
            <v>102508</v>
          </cell>
        </row>
        <row r="50354">
          <cell r="B50354">
            <v>102508</v>
          </cell>
        </row>
        <row r="50355">
          <cell r="B50355">
            <v>102511</v>
          </cell>
        </row>
        <row r="50356">
          <cell r="B50356">
            <v>102511</v>
          </cell>
        </row>
        <row r="50357">
          <cell r="B50357">
            <v>102511</v>
          </cell>
        </row>
        <row r="50358">
          <cell r="B50358">
            <v>102511</v>
          </cell>
        </row>
        <row r="50359">
          <cell r="B50359">
            <v>102511</v>
          </cell>
        </row>
        <row r="50360">
          <cell r="B50360">
            <v>102511</v>
          </cell>
        </row>
        <row r="50361">
          <cell r="B50361">
            <v>102511</v>
          </cell>
        </row>
        <row r="50362">
          <cell r="B50362">
            <v>102511</v>
          </cell>
        </row>
        <row r="50363">
          <cell r="B50363">
            <v>102511</v>
          </cell>
        </row>
        <row r="50364">
          <cell r="B50364">
            <v>102509</v>
          </cell>
        </row>
        <row r="50365">
          <cell r="B50365">
            <v>102509</v>
          </cell>
        </row>
        <row r="50366">
          <cell r="B50366">
            <v>102509</v>
          </cell>
        </row>
        <row r="50367">
          <cell r="B50367">
            <v>102509</v>
          </cell>
        </row>
        <row r="50368">
          <cell r="B50368">
            <v>102509</v>
          </cell>
        </row>
        <row r="50369">
          <cell r="B50369">
            <v>102509</v>
          </cell>
        </row>
        <row r="50370">
          <cell r="B50370">
            <v>102509</v>
          </cell>
        </row>
        <row r="50371">
          <cell r="B50371">
            <v>102509</v>
          </cell>
        </row>
        <row r="50372">
          <cell r="B50372">
            <v>102498</v>
          </cell>
        </row>
        <row r="50373">
          <cell r="B50373">
            <v>102498</v>
          </cell>
        </row>
        <row r="50374">
          <cell r="B50374">
            <v>102498</v>
          </cell>
        </row>
        <row r="50375">
          <cell r="B50375">
            <v>102498</v>
          </cell>
        </row>
        <row r="50376">
          <cell r="B50376">
            <v>102519</v>
          </cell>
        </row>
        <row r="50377">
          <cell r="B50377">
            <v>102519</v>
          </cell>
        </row>
        <row r="50378">
          <cell r="B50378">
            <v>102519</v>
          </cell>
        </row>
        <row r="50379">
          <cell r="B50379">
            <v>102519</v>
          </cell>
        </row>
        <row r="50380">
          <cell r="B50380">
            <v>102519</v>
          </cell>
        </row>
        <row r="50381">
          <cell r="B50381">
            <v>102491</v>
          </cell>
        </row>
        <row r="50382">
          <cell r="B50382">
            <v>102491</v>
          </cell>
        </row>
        <row r="50383">
          <cell r="B50383">
            <v>102491</v>
          </cell>
        </row>
        <row r="50384">
          <cell r="B50384">
            <v>102491</v>
          </cell>
        </row>
        <row r="50385">
          <cell r="B50385">
            <v>102491</v>
          </cell>
        </row>
        <row r="50386">
          <cell r="B50386">
            <v>102491</v>
          </cell>
        </row>
        <row r="50387">
          <cell r="B50387">
            <v>102492</v>
          </cell>
        </row>
        <row r="50388">
          <cell r="B50388">
            <v>102492</v>
          </cell>
        </row>
        <row r="50389">
          <cell r="B50389">
            <v>102492</v>
          </cell>
        </row>
        <row r="50390">
          <cell r="B50390">
            <v>102492</v>
          </cell>
        </row>
        <row r="50391">
          <cell r="B50391">
            <v>102492</v>
          </cell>
        </row>
        <row r="50392">
          <cell r="B50392">
            <v>102492</v>
          </cell>
        </row>
        <row r="50393">
          <cell r="B50393">
            <v>102804</v>
          </cell>
        </row>
        <row r="50394">
          <cell r="B50394">
            <v>102804</v>
          </cell>
        </row>
        <row r="50395">
          <cell r="B50395">
            <v>102804</v>
          </cell>
        </row>
        <row r="50396">
          <cell r="B50396">
            <v>102804</v>
          </cell>
        </row>
        <row r="50397">
          <cell r="B50397">
            <v>102804</v>
          </cell>
        </row>
        <row r="50398">
          <cell r="B50398">
            <v>102804</v>
          </cell>
        </row>
        <row r="50399">
          <cell r="B50399">
            <v>102804</v>
          </cell>
        </row>
        <row r="50400">
          <cell r="B50400">
            <v>102804</v>
          </cell>
        </row>
        <row r="50401">
          <cell r="B50401">
            <v>102494</v>
          </cell>
        </row>
        <row r="50402">
          <cell r="B50402">
            <v>102494</v>
          </cell>
        </row>
        <row r="50403">
          <cell r="B50403">
            <v>102494</v>
          </cell>
        </row>
        <row r="50404">
          <cell r="B50404">
            <v>102494</v>
          </cell>
        </row>
        <row r="50405">
          <cell r="B50405">
            <v>102494</v>
          </cell>
        </row>
        <row r="50406">
          <cell r="B50406">
            <v>102494</v>
          </cell>
        </row>
        <row r="50407">
          <cell r="B50407">
            <v>102494</v>
          </cell>
        </row>
        <row r="50408">
          <cell r="B50408">
            <v>102805</v>
          </cell>
        </row>
        <row r="50409">
          <cell r="B50409">
            <v>102805</v>
          </cell>
        </row>
        <row r="50410">
          <cell r="B50410">
            <v>102805</v>
          </cell>
        </row>
        <row r="50411">
          <cell r="B50411">
            <v>102805</v>
          </cell>
        </row>
        <row r="50412">
          <cell r="B50412">
            <v>102805</v>
          </cell>
        </row>
        <row r="50413">
          <cell r="B50413">
            <v>102805</v>
          </cell>
        </row>
        <row r="50414">
          <cell r="B50414">
            <v>102805</v>
          </cell>
        </row>
        <row r="50415">
          <cell r="B50415">
            <v>102805</v>
          </cell>
        </row>
        <row r="50416">
          <cell r="B50416">
            <v>102805</v>
          </cell>
        </row>
        <row r="50417">
          <cell r="B50417">
            <v>102490</v>
          </cell>
        </row>
        <row r="50418">
          <cell r="B50418">
            <v>102490</v>
          </cell>
        </row>
        <row r="50419">
          <cell r="B50419">
            <v>102490</v>
          </cell>
        </row>
        <row r="50420">
          <cell r="B50420">
            <v>102490</v>
          </cell>
        </row>
        <row r="50421">
          <cell r="B50421">
            <v>102490</v>
          </cell>
        </row>
        <row r="50422">
          <cell r="B50422">
            <v>102490</v>
          </cell>
        </row>
        <row r="50423">
          <cell r="B50423">
            <v>102490</v>
          </cell>
        </row>
        <row r="50424">
          <cell r="B50424">
            <v>102490</v>
          </cell>
        </row>
        <row r="50425">
          <cell r="B50425">
            <v>102490</v>
          </cell>
        </row>
        <row r="50426">
          <cell r="B50426">
            <v>102496</v>
          </cell>
        </row>
        <row r="50427">
          <cell r="B50427">
            <v>102496</v>
          </cell>
        </row>
        <row r="50428">
          <cell r="B50428">
            <v>102496</v>
          </cell>
        </row>
        <row r="50429">
          <cell r="B50429">
            <v>102496</v>
          </cell>
        </row>
        <row r="50430">
          <cell r="B50430">
            <v>102496</v>
          </cell>
        </row>
        <row r="50431">
          <cell r="B50431">
            <v>102496</v>
          </cell>
        </row>
        <row r="50432">
          <cell r="B50432">
            <v>102496</v>
          </cell>
        </row>
        <row r="50433">
          <cell r="B50433">
            <v>102497</v>
          </cell>
        </row>
        <row r="50434">
          <cell r="B50434">
            <v>102497</v>
          </cell>
        </row>
        <row r="50435">
          <cell r="B50435">
            <v>102497</v>
          </cell>
        </row>
        <row r="50436">
          <cell r="B50436">
            <v>102497</v>
          </cell>
        </row>
        <row r="50437">
          <cell r="B50437">
            <v>102497</v>
          </cell>
        </row>
        <row r="50438">
          <cell r="B50438">
            <v>102520</v>
          </cell>
        </row>
        <row r="50439">
          <cell r="B50439">
            <v>102520</v>
          </cell>
        </row>
        <row r="50440">
          <cell r="B50440">
            <v>102520</v>
          </cell>
        </row>
        <row r="50441">
          <cell r="B50441">
            <v>102520</v>
          </cell>
        </row>
        <row r="50442">
          <cell r="B50442">
            <v>102520</v>
          </cell>
        </row>
        <row r="50443">
          <cell r="B50443">
            <v>102520</v>
          </cell>
        </row>
        <row r="50444">
          <cell r="B50444">
            <v>102520</v>
          </cell>
        </row>
        <row r="50445">
          <cell r="B50445">
            <v>102518</v>
          </cell>
        </row>
        <row r="50446">
          <cell r="B50446">
            <v>102518</v>
          </cell>
        </row>
        <row r="50447">
          <cell r="B50447">
            <v>102518</v>
          </cell>
        </row>
        <row r="50448">
          <cell r="B50448">
            <v>102518</v>
          </cell>
        </row>
        <row r="50449">
          <cell r="B50449">
            <v>102518</v>
          </cell>
        </row>
        <row r="50450">
          <cell r="B50450">
            <v>102518</v>
          </cell>
        </row>
        <row r="50451">
          <cell r="B50451">
            <v>102518</v>
          </cell>
        </row>
        <row r="50452">
          <cell r="B50452">
            <v>102514</v>
          </cell>
        </row>
        <row r="50453">
          <cell r="B50453">
            <v>102514</v>
          </cell>
        </row>
        <row r="50454">
          <cell r="B50454">
            <v>102514</v>
          </cell>
        </row>
        <row r="50455">
          <cell r="B50455">
            <v>102514</v>
          </cell>
        </row>
        <row r="50456">
          <cell r="B50456">
            <v>102514</v>
          </cell>
        </row>
        <row r="50457">
          <cell r="B50457">
            <v>102514</v>
          </cell>
        </row>
        <row r="50458">
          <cell r="B50458">
            <v>102514</v>
          </cell>
        </row>
        <row r="50459">
          <cell r="B50459">
            <v>102516</v>
          </cell>
        </row>
        <row r="50460">
          <cell r="B50460">
            <v>102516</v>
          </cell>
        </row>
        <row r="50461">
          <cell r="B50461">
            <v>102516</v>
          </cell>
        </row>
        <row r="50462">
          <cell r="B50462">
            <v>102516</v>
          </cell>
        </row>
        <row r="50463">
          <cell r="B50463">
            <v>102516</v>
          </cell>
        </row>
        <row r="50464">
          <cell r="B50464">
            <v>102516</v>
          </cell>
        </row>
        <row r="50465">
          <cell r="B50465">
            <v>102516</v>
          </cell>
        </row>
        <row r="50466">
          <cell r="B50466">
            <v>102515</v>
          </cell>
        </row>
        <row r="50467">
          <cell r="B50467">
            <v>102515</v>
          </cell>
        </row>
        <row r="50468">
          <cell r="B50468">
            <v>102515</v>
          </cell>
        </row>
        <row r="50469">
          <cell r="B50469">
            <v>102515</v>
          </cell>
        </row>
        <row r="50470">
          <cell r="B50470">
            <v>102515</v>
          </cell>
        </row>
        <row r="50471">
          <cell r="B50471">
            <v>102515</v>
          </cell>
        </row>
        <row r="50472">
          <cell r="B50472">
            <v>102515</v>
          </cell>
        </row>
        <row r="50473">
          <cell r="B50473">
            <v>102517</v>
          </cell>
        </row>
        <row r="50474">
          <cell r="B50474">
            <v>102517</v>
          </cell>
        </row>
        <row r="50475">
          <cell r="B50475">
            <v>102517</v>
          </cell>
        </row>
        <row r="50476">
          <cell r="B50476">
            <v>102517</v>
          </cell>
        </row>
        <row r="50477">
          <cell r="B50477">
            <v>102517</v>
          </cell>
        </row>
        <row r="50478">
          <cell r="B50478">
            <v>102517</v>
          </cell>
        </row>
        <row r="50479">
          <cell r="B50479">
            <v>102517</v>
          </cell>
        </row>
        <row r="50480">
          <cell r="B50480">
            <v>102513</v>
          </cell>
        </row>
        <row r="50481">
          <cell r="B50481">
            <v>102513</v>
          </cell>
        </row>
        <row r="50482">
          <cell r="B50482">
            <v>102513</v>
          </cell>
        </row>
        <row r="50483">
          <cell r="B50483">
            <v>102513</v>
          </cell>
        </row>
        <row r="50484">
          <cell r="B50484">
            <v>102513</v>
          </cell>
        </row>
        <row r="50485">
          <cell r="B50485">
            <v>102489</v>
          </cell>
        </row>
        <row r="50486">
          <cell r="B50486">
            <v>102489</v>
          </cell>
        </row>
        <row r="50487">
          <cell r="B50487">
            <v>102489</v>
          </cell>
        </row>
        <row r="50488">
          <cell r="B50488">
            <v>102489</v>
          </cell>
        </row>
        <row r="50489">
          <cell r="B50489">
            <v>102489</v>
          </cell>
        </row>
        <row r="50490">
          <cell r="B50490">
            <v>102488</v>
          </cell>
        </row>
        <row r="50491">
          <cell r="B50491">
            <v>102488</v>
          </cell>
        </row>
        <row r="50492">
          <cell r="B50492">
            <v>102488</v>
          </cell>
        </row>
        <row r="50493">
          <cell r="B50493">
            <v>102488</v>
          </cell>
        </row>
        <row r="50494">
          <cell r="B50494">
            <v>102488</v>
          </cell>
        </row>
        <row r="50495">
          <cell r="B50495">
            <v>101730</v>
          </cell>
        </row>
        <row r="50496">
          <cell r="B50496">
            <v>101730</v>
          </cell>
        </row>
        <row r="50497">
          <cell r="B50497">
            <v>101730</v>
          </cell>
        </row>
        <row r="50498">
          <cell r="B50498">
            <v>101730</v>
          </cell>
        </row>
        <row r="50499">
          <cell r="B50499">
            <v>101730</v>
          </cell>
        </row>
        <row r="50500">
          <cell r="B50500">
            <v>101730</v>
          </cell>
        </row>
        <row r="50501">
          <cell r="B50501">
            <v>101730</v>
          </cell>
        </row>
        <row r="50502">
          <cell r="B50502">
            <v>101730</v>
          </cell>
        </row>
        <row r="50503">
          <cell r="B50503">
            <v>101730</v>
          </cell>
        </row>
        <row r="50504">
          <cell r="B50504">
            <v>101730</v>
          </cell>
        </row>
        <row r="50505">
          <cell r="B50505">
            <v>101730</v>
          </cell>
        </row>
        <row r="50506">
          <cell r="B50506">
            <v>101730</v>
          </cell>
        </row>
        <row r="50507">
          <cell r="B50507">
            <v>101746</v>
          </cell>
        </row>
        <row r="50508">
          <cell r="B50508">
            <v>101746</v>
          </cell>
        </row>
        <row r="50509">
          <cell r="B50509">
            <v>101746</v>
          </cell>
        </row>
        <row r="50510">
          <cell r="B50510">
            <v>101746</v>
          </cell>
        </row>
        <row r="50511">
          <cell r="B50511">
            <v>101746</v>
          </cell>
        </row>
        <row r="50512">
          <cell r="B50512">
            <v>101746</v>
          </cell>
        </row>
        <row r="50513">
          <cell r="B50513">
            <v>98679</v>
          </cell>
        </row>
        <row r="50514">
          <cell r="B50514">
            <v>98679</v>
          </cell>
        </row>
        <row r="50515">
          <cell r="B50515">
            <v>98679</v>
          </cell>
        </row>
        <row r="50516">
          <cell r="B50516">
            <v>98679</v>
          </cell>
        </row>
        <row r="50517">
          <cell r="B50517">
            <v>98679</v>
          </cell>
        </row>
        <row r="50518">
          <cell r="B50518">
            <v>98679</v>
          </cell>
        </row>
        <row r="50519">
          <cell r="B50519">
            <v>98680</v>
          </cell>
        </row>
        <row r="50520">
          <cell r="B50520">
            <v>98680</v>
          </cell>
        </row>
        <row r="50521">
          <cell r="B50521">
            <v>98680</v>
          </cell>
        </row>
        <row r="50522">
          <cell r="B50522">
            <v>98680</v>
          </cell>
        </row>
        <row r="50523">
          <cell r="B50523">
            <v>98680</v>
          </cell>
        </row>
        <row r="50524">
          <cell r="B50524">
            <v>98680</v>
          </cell>
        </row>
        <row r="50525">
          <cell r="B50525">
            <v>101749</v>
          </cell>
        </row>
        <row r="50526">
          <cell r="B50526">
            <v>101749</v>
          </cell>
        </row>
        <row r="50527">
          <cell r="B50527">
            <v>101749</v>
          </cell>
        </row>
        <row r="50528">
          <cell r="B50528">
            <v>101749</v>
          </cell>
        </row>
        <row r="50529">
          <cell r="B50529">
            <v>101749</v>
          </cell>
        </row>
        <row r="50530">
          <cell r="B50530">
            <v>101749</v>
          </cell>
        </row>
        <row r="50531">
          <cell r="B50531">
            <v>98681</v>
          </cell>
        </row>
        <row r="50532">
          <cell r="B50532">
            <v>98681</v>
          </cell>
        </row>
        <row r="50533">
          <cell r="B50533">
            <v>98681</v>
          </cell>
        </row>
        <row r="50534">
          <cell r="B50534">
            <v>98681</v>
          </cell>
        </row>
        <row r="50535">
          <cell r="B50535">
            <v>98681</v>
          </cell>
        </row>
        <row r="50536">
          <cell r="B50536">
            <v>98682</v>
          </cell>
        </row>
        <row r="50537">
          <cell r="B50537">
            <v>98682</v>
          </cell>
        </row>
        <row r="50538">
          <cell r="B50538">
            <v>98682</v>
          </cell>
        </row>
        <row r="50539">
          <cell r="B50539">
            <v>98682</v>
          </cell>
        </row>
        <row r="50540">
          <cell r="B50540">
            <v>98682</v>
          </cell>
        </row>
        <row r="50541">
          <cell r="B50541">
            <v>101750</v>
          </cell>
        </row>
        <row r="50542">
          <cell r="B50542">
            <v>101750</v>
          </cell>
        </row>
        <row r="50543">
          <cell r="B50543">
            <v>101750</v>
          </cell>
        </row>
        <row r="50544">
          <cell r="B50544">
            <v>101750</v>
          </cell>
        </row>
        <row r="50545">
          <cell r="B50545">
            <v>101750</v>
          </cell>
        </row>
        <row r="50546">
          <cell r="B50546">
            <v>101737</v>
          </cell>
        </row>
        <row r="50547">
          <cell r="B50547">
            <v>101737</v>
          </cell>
        </row>
        <row r="50548">
          <cell r="B50548">
            <v>101737</v>
          </cell>
        </row>
        <row r="50549">
          <cell r="B50549">
            <v>101737</v>
          </cell>
        </row>
        <row r="50550">
          <cell r="B50550">
            <v>101737</v>
          </cell>
        </row>
        <row r="50551">
          <cell r="B50551">
            <v>101735</v>
          </cell>
        </row>
        <row r="50552">
          <cell r="B50552">
            <v>101735</v>
          </cell>
        </row>
        <row r="50553">
          <cell r="B50553">
            <v>101735</v>
          </cell>
        </row>
        <row r="50554">
          <cell r="B50554">
            <v>101735</v>
          </cell>
        </row>
        <row r="50555">
          <cell r="B50555">
            <v>101735</v>
          </cell>
        </row>
        <row r="50556">
          <cell r="B50556">
            <v>101735</v>
          </cell>
        </row>
        <row r="50557">
          <cell r="B50557">
            <v>101735</v>
          </cell>
        </row>
        <row r="50558">
          <cell r="B50558">
            <v>101734</v>
          </cell>
        </row>
        <row r="50559">
          <cell r="B50559">
            <v>101734</v>
          </cell>
        </row>
        <row r="50560">
          <cell r="B50560">
            <v>101734</v>
          </cell>
        </row>
        <row r="50561">
          <cell r="B50561">
            <v>101734</v>
          </cell>
        </row>
        <row r="50562">
          <cell r="B50562">
            <v>101734</v>
          </cell>
        </row>
        <row r="50563">
          <cell r="B50563">
            <v>101734</v>
          </cell>
        </row>
        <row r="50564">
          <cell r="B50564">
            <v>101734</v>
          </cell>
        </row>
        <row r="50565">
          <cell r="B50565">
            <v>101736</v>
          </cell>
        </row>
        <row r="50566">
          <cell r="B50566">
            <v>101736</v>
          </cell>
        </row>
        <row r="50567">
          <cell r="B50567">
            <v>101736</v>
          </cell>
        </row>
        <row r="50568">
          <cell r="B50568">
            <v>101736</v>
          </cell>
        </row>
        <row r="50569">
          <cell r="B50569">
            <v>101736</v>
          </cell>
        </row>
        <row r="50570">
          <cell r="B50570">
            <v>101733</v>
          </cell>
        </row>
        <row r="50571">
          <cell r="B50571">
            <v>101733</v>
          </cell>
        </row>
        <row r="50572">
          <cell r="B50572">
            <v>101733</v>
          </cell>
        </row>
        <row r="50573">
          <cell r="B50573">
            <v>101733</v>
          </cell>
        </row>
        <row r="50574">
          <cell r="B50574">
            <v>101733</v>
          </cell>
        </row>
        <row r="50575">
          <cell r="B50575">
            <v>101733</v>
          </cell>
        </row>
        <row r="50576">
          <cell r="B50576">
            <v>101733</v>
          </cell>
        </row>
        <row r="50577">
          <cell r="B50577">
            <v>98678</v>
          </cell>
        </row>
        <row r="50578">
          <cell r="B50578">
            <v>98678</v>
          </cell>
        </row>
        <row r="50579">
          <cell r="B50579">
            <v>98678</v>
          </cell>
        </row>
        <row r="50580">
          <cell r="B50580">
            <v>98678</v>
          </cell>
        </row>
        <row r="50581">
          <cell r="B50581">
            <v>98677</v>
          </cell>
        </row>
        <row r="50582">
          <cell r="B50582">
            <v>98677</v>
          </cell>
        </row>
        <row r="50583">
          <cell r="B50583">
            <v>98677</v>
          </cell>
        </row>
        <row r="50584">
          <cell r="B50584">
            <v>98677</v>
          </cell>
        </row>
        <row r="50585">
          <cell r="B50585">
            <v>98676</v>
          </cell>
        </row>
        <row r="50586">
          <cell r="B50586">
            <v>98676</v>
          </cell>
        </row>
        <row r="50587">
          <cell r="B50587">
            <v>98676</v>
          </cell>
        </row>
        <row r="50588">
          <cell r="B50588">
            <v>98676</v>
          </cell>
        </row>
        <row r="50589">
          <cell r="B50589">
            <v>98676</v>
          </cell>
        </row>
        <row r="50590">
          <cell r="B50590">
            <v>98675</v>
          </cell>
        </row>
        <row r="50591">
          <cell r="B50591">
            <v>98675</v>
          </cell>
        </row>
        <row r="50592">
          <cell r="B50592">
            <v>98675</v>
          </cell>
        </row>
        <row r="50593">
          <cell r="B50593">
            <v>98675</v>
          </cell>
        </row>
        <row r="50594">
          <cell r="B50594">
            <v>101747</v>
          </cell>
        </row>
        <row r="50595">
          <cell r="B50595">
            <v>101747</v>
          </cell>
        </row>
        <row r="50596">
          <cell r="B50596">
            <v>101747</v>
          </cell>
        </row>
        <row r="50597">
          <cell r="B50597">
            <v>101747</v>
          </cell>
        </row>
        <row r="50598">
          <cell r="B50598">
            <v>101747</v>
          </cell>
        </row>
        <row r="50599">
          <cell r="B50599">
            <v>101747</v>
          </cell>
        </row>
        <row r="50600">
          <cell r="B50600">
            <v>104162</v>
          </cell>
        </row>
        <row r="50601">
          <cell r="B50601">
            <v>104162</v>
          </cell>
        </row>
        <row r="50602">
          <cell r="B50602">
            <v>104162</v>
          </cell>
        </row>
        <row r="50603">
          <cell r="B50603">
            <v>104162</v>
          </cell>
        </row>
        <row r="50604">
          <cell r="B50604">
            <v>104162</v>
          </cell>
        </row>
        <row r="50605">
          <cell r="B50605">
            <v>104162</v>
          </cell>
        </row>
        <row r="50606">
          <cell r="B50606">
            <v>104162</v>
          </cell>
        </row>
        <row r="50607">
          <cell r="B50607">
            <v>104162</v>
          </cell>
        </row>
        <row r="50608">
          <cell r="B50608">
            <v>104162</v>
          </cell>
        </row>
        <row r="50609">
          <cell r="B50609">
            <v>104162</v>
          </cell>
        </row>
        <row r="50610">
          <cell r="B50610">
            <v>104162</v>
          </cell>
        </row>
        <row r="50611">
          <cell r="B50611">
            <v>104162</v>
          </cell>
        </row>
        <row r="50612">
          <cell r="B50612">
            <v>98671</v>
          </cell>
        </row>
        <row r="50613">
          <cell r="B50613">
            <v>98671</v>
          </cell>
        </row>
        <row r="50614">
          <cell r="B50614">
            <v>98671</v>
          </cell>
        </row>
        <row r="50615">
          <cell r="B50615">
            <v>98671</v>
          </cell>
        </row>
        <row r="50616">
          <cell r="B50616">
            <v>98671</v>
          </cell>
        </row>
        <row r="50617">
          <cell r="B50617">
            <v>98671</v>
          </cell>
        </row>
        <row r="50618">
          <cell r="B50618">
            <v>101092</v>
          </cell>
        </row>
        <row r="50619">
          <cell r="B50619">
            <v>101092</v>
          </cell>
        </row>
        <row r="50620">
          <cell r="B50620">
            <v>101092</v>
          </cell>
        </row>
        <row r="50621">
          <cell r="B50621">
            <v>101092</v>
          </cell>
        </row>
        <row r="50622">
          <cell r="B50622">
            <v>101092</v>
          </cell>
        </row>
        <row r="50623">
          <cell r="B50623">
            <v>101092</v>
          </cell>
        </row>
        <row r="50624">
          <cell r="B50624">
            <v>101091</v>
          </cell>
        </row>
        <row r="50625">
          <cell r="B50625">
            <v>101091</v>
          </cell>
        </row>
        <row r="50626">
          <cell r="B50626">
            <v>101091</v>
          </cell>
        </row>
        <row r="50627">
          <cell r="B50627">
            <v>101091</v>
          </cell>
        </row>
        <row r="50628">
          <cell r="B50628">
            <v>101091</v>
          </cell>
        </row>
        <row r="50629">
          <cell r="B50629">
            <v>101091</v>
          </cell>
        </row>
        <row r="50630">
          <cell r="B50630">
            <v>101726</v>
          </cell>
        </row>
        <row r="50631">
          <cell r="B50631">
            <v>101726</v>
          </cell>
        </row>
        <row r="50632">
          <cell r="B50632">
            <v>101726</v>
          </cell>
        </row>
        <row r="50633">
          <cell r="B50633">
            <v>101726</v>
          </cell>
        </row>
        <row r="50634">
          <cell r="B50634">
            <v>101726</v>
          </cell>
        </row>
        <row r="50635">
          <cell r="B50635">
            <v>101726</v>
          </cell>
        </row>
        <row r="50636">
          <cell r="B50636">
            <v>101726</v>
          </cell>
        </row>
        <row r="50637">
          <cell r="B50637">
            <v>101725</v>
          </cell>
        </row>
        <row r="50638">
          <cell r="B50638">
            <v>101725</v>
          </cell>
        </row>
        <row r="50639">
          <cell r="B50639">
            <v>101725</v>
          </cell>
        </row>
        <row r="50640">
          <cell r="B50640">
            <v>101725</v>
          </cell>
        </row>
        <row r="50641">
          <cell r="B50641">
            <v>101725</v>
          </cell>
        </row>
        <row r="50642">
          <cell r="B50642">
            <v>101725</v>
          </cell>
        </row>
        <row r="50643">
          <cell r="B50643">
            <v>101725</v>
          </cell>
        </row>
        <row r="50644">
          <cell r="B50644">
            <v>98672</v>
          </cell>
        </row>
        <row r="50645">
          <cell r="B50645">
            <v>98672</v>
          </cell>
        </row>
        <row r="50646">
          <cell r="B50646">
            <v>98672</v>
          </cell>
        </row>
        <row r="50647">
          <cell r="B50647">
            <v>98672</v>
          </cell>
        </row>
        <row r="50648">
          <cell r="B50648">
            <v>98672</v>
          </cell>
        </row>
        <row r="50649">
          <cell r="B50649">
            <v>98672</v>
          </cell>
        </row>
        <row r="50650">
          <cell r="B50650">
            <v>101093</v>
          </cell>
        </row>
        <row r="50651">
          <cell r="B50651">
            <v>101093</v>
          </cell>
        </row>
        <row r="50652">
          <cell r="B50652">
            <v>101093</v>
          </cell>
        </row>
        <row r="50653">
          <cell r="B50653">
            <v>101093</v>
          </cell>
        </row>
        <row r="50654">
          <cell r="B50654">
            <v>101093</v>
          </cell>
        </row>
        <row r="50655">
          <cell r="B50655">
            <v>101093</v>
          </cell>
        </row>
        <row r="50656">
          <cell r="B50656">
            <v>101732</v>
          </cell>
        </row>
        <row r="50657">
          <cell r="B50657">
            <v>101732</v>
          </cell>
        </row>
        <row r="50658">
          <cell r="B50658">
            <v>101732</v>
          </cell>
        </row>
        <row r="50659">
          <cell r="B50659">
            <v>101732</v>
          </cell>
        </row>
        <row r="50660">
          <cell r="B50660">
            <v>101732</v>
          </cell>
        </row>
        <row r="50661">
          <cell r="B50661">
            <v>101731</v>
          </cell>
        </row>
        <row r="50662">
          <cell r="B50662">
            <v>101731</v>
          </cell>
        </row>
        <row r="50663">
          <cell r="B50663">
            <v>101731</v>
          </cell>
        </row>
        <row r="50664">
          <cell r="B50664">
            <v>101731</v>
          </cell>
        </row>
        <row r="50665">
          <cell r="B50665">
            <v>101731</v>
          </cell>
        </row>
        <row r="50666">
          <cell r="B50666">
            <v>101090</v>
          </cell>
        </row>
        <row r="50667">
          <cell r="B50667">
            <v>101090</v>
          </cell>
        </row>
        <row r="50668">
          <cell r="B50668">
            <v>101090</v>
          </cell>
        </row>
        <row r="50669">
          <cell r="B50669">
            <v>101090</v>
          </cell>
        </row>
        <row r="50670">
          <cell r="B50670">
            <v>101090</v>
          </cell>
        </row>
        <row r="50671">
          <cell r="B50671">
            <v>101090</v>
          </cell>
        </row>
        <row r="50672">
          <cell r="B50672">
            <v>101090</v>
          </cell>
        </row>
        <row r="50673">
          <cell r="B50673">
            <v>101751</v>
          </cell>
        </row>
        <row r="50674">
          <cell r="B50674">
            <v>101751</v>
          </cell>
        </row>
        <row r="50675">
          <cell r="B50675">
            <v>101751</v>
          </cell>
        </row>
        <row r="50676">
          <cell r="B50676">
            <v>101751</v>
          </cell>
        </row>
        <row r="50677">
          <cell r="B50677">
            <v>101751</v>
          </cell>
        </row>
        <row r="50678">
          <cell r="B50678">
            <v>101729</v>
          </cell>
        </row>
        <row r="50679">
          <cell r="B50679">
            <v>101729</v>
          </cell>
        </row>
        <row r="50680">
          <cell r="B50680">
            <v>101729</v>
          </cell>
        </row>
        <row r="50681">
          <cell r="B50681">
            <v>101729</v>
          </cell>
        </row>
        <row r="50682">
          <cell r="B50682">
            <v>101729</v>
          </cell>
        </row>
        <row r="50683">
          <cell r="B50683">
            <v>98683</v>
          </cell>
        </row>
        <row r="50684">
          <cell r="B50684">
            <v>98683</v>
          </cell>
        </row>
        <row r="50685">
          <cell r="B50685">
            <v>98683</v>
          </cell>
        </row>
        <row r="50686">
          <cell r="B50686">
            <v>98683</v>
          </cell>
        </row>
        <row r="50687">
          <cell r="B50687">
            <v>98683</v>
          </cell>
        </row>
        <row r="50688">
          <cell r="B50688">
            <v>101094</v>
          </cell>
        </row>
        <row r="50689">
          <cell r="B50689">
            <v>101094</v>
          </cell>
        </row>
        <row r="50690">
          <cell r="B50690">
            <v>101094</v>
          </cell>
        </row>
        <row r="50691">
          <cell r="B50691">
            <v>101094</v>
          </cell>
        </row>
        <row r="50692">
          <cell r="B50692">
            <v>101094</v>
          </cell>
        </row>
        <row r="50693">
          <cell r="B50693">
            <v>101094</v>
          </cell>
        </row>
        <row r="50694">
          <cell r="B50694">
            <v>101095</v>
          </cell>
        </row>
        <row r="50695">
          <cell r="B50695">
            <v>101095</v>
          </cell>
        </row>
        <row r="50696">
          <cell r="B50696">
            <v>101095</v>
          </cell>
        </row>
        <row r="50697">
          <cell r="B50697">
            <v>101095</v>
          </cell>
        </row>
        <row r="50698">
          <cell r="B50698">
            <v>101095</v>
          </cell>
        </row>
        <row r="50699">
          <cell r="B50699">
            <v>101728</v>
          </cell>
        </row>
        <row r="50700">
          <cell r="B50700">
            <v>101728</v>
          </cell>
        </row>
        <row r="50701">
          <cell r="B50701">
            <v>101728</v>
          </cell>
        </row>
        <row r="50702">
          <cell r="B50702">
            <v>101728</v>
          </cell>
        </row>
        <row r="50703">
          <cell r="B50703">
            <v>101728</v>
          </cell>
        </row>
        <row r="50704">
          <cell r="B50704">
            <v>101728</v>
          </cell>
        </row>
        <row r="50705">
          <cell r="B50705">
            <v>101727</v>
          </cell>
        </row>
        <row r="50706">
          <cell r="B50706">
            <v>101727</v>
          </cell>
        </row>
        <row r="50707">
          <cell r="B50707">
            <v>101727</v>
          </cell>
        </row>
        <row r="50708">
          <cell r="B50708">
            <v>101727</v>
          </cell>
        </row>
        <row r="50709">
          <cell r="B50709">
            <v>101727</v>
          </cell>
        </row>
        <row r="50710">
          <cell r="B50710">
            <v>101748</v>
          </cell>
        </row>
        <row r="50711">
          <cell r="B50711">
            <v>101748</v>
          </cell>
        </row>
        <row r="50712">
          <cell r="B50712">
            <v>101748</v>
          </cell>
        </row>
        <row r="50713">
          <cell r="B50713">
            <v>101748</v>
          </cell>
        </row>
        <row r="50714">
          <cell r="B50714">
            <v>101748</v>
          </cell>
        </row>
        <row r="50715">
          <cell r="B50715">
            <v>101742</v>
          </cell>
        </row>
        <row r="50716">
          <cell r="B50716">
            <v>101742</v>
          </cell>
        </row>
        <row r="50717">
          <cell r="B50717">
            <v>101742</v>
          </cell>
        </row>
        <row r="50718">
          <cell r="B50718">
            <v>101742</v>
          </cell>
        </row>
        <row r="50719">
          <cell r="B50719">
            <v>101742</v>
          </cell>
        </row>
        <row r="50720">
          <cell r="B50720">
            <v>101740</v>
          </cell>
        </row>
        <row r="50721">
          <cell r="B50721">
            <v>101740</v>
          </cell>
        </row>
        <row r="50722">
          <cell r="B50722">
            <v>101740</v>
          </cell>
        </row>
        <row r="50723">
          <cell r="B50723">
            <v>101740</v>
          </cell>
        </row>
        <row r="50724">
          <cell r="B50724">
            <v>101740</v>
          </cell>
        </row>
        <row r="50725">
          <cell r="B50725">
            <v>98685</v>
          </cell>
        </row>
        <row r="50726">
          <cell r="B50726">
            <v>98685</v>
          </cell>
        </row>
        <row r="50727">
          <cell r="B50727">
            <v>98685</v>
          </cell>
        </row>
        <row r="50728">
          <cell r="B50728">
            <v>98685</v>
          </cell>
        </row>
        <row r="50729">
          <cell r="B50729">
            <v>98685</v>
          </cell>
        </row>
        <row r="50730">
          <cell r="B50730">
            <v>98685</v>
          </cell>
        </row>
        <row r="50731">
          <cell r="B50731">
            <v>98686</v>
          </cell>
        </row>
        <row r="50732">
          <cell r="B50732">
            <v>98686</v>
          </cell>
        </row>
        <row r="50733">
          <cell r="B50733">
            <v>98686</v>
          </cell>
        </row>
        <row r="50734">
          <cell r="B50734">
            <v>98686</v>
          </cell>
        </row>
        <row r="50735">
          <cell r="B50735">
            <v>98686</v>
          </cell>
        </row>
        <row r="50736">
          <cell r="B50736">
            <v>98686</v>
          </cell>
        </row>
        <row r="50737">
          <cell r="B50737">
            <v>98686</v>
          </cell>
        </row>
        <row r="50738">
          <cell r="B50738">
            <v>101739</v>
          </cell>
        </row>
        <row r="50739">
          <cell r="B50739">
            <v>101739</v>
          </cell>
        </row>
        <row r="50740">
          <cell r="B50740">
            <v>101739</v>
          </cell>
        </row>
        <row r="50741">
          <cell r="B50741">
            <v>101739</v>
          </cell>
        </row>
        <row r="50742">
          <cell r="B50742">
            <v>101739</v>
          </cell>
        </row>
        <row r="50743">
          <cell r="B50743">
            <v>101739</v>
          </cell>
        </row>
        <row r="50744">
          <cell r="B50744">
            <v>101738</v>
          </cell>
        </row>
        <row r="50745">
          <cell r="B50745">
            <v>101738</v>
          </cell>
        </row>
        <row r="50746">
          <cell r="B50746">
            <v>101738</v>
          </cell>
        </row>
        <row r="50747">
          <cell r="B50747">
            <v>101738</v>
          </cell>
        </row>
        <row r="50748">
          <cell r="B50748">
            <v>101738</v>
          </cell>
        </row>
        <row r="50749">
          <cell r="B50749">
            <v>101741</v>
          </cell>
        </row>
        <row r="50750">
          <cell r="B50750">
            <v>101741</v>
          </cell>
        </row>
        <row r="50751">
          <cell r="B50751">
            <v>101741</v>
          </cell>
        </row>
        <row r="50752">
          <cell r="B50752">
            <v>101741</v>
          </cell>
        </row>
        <row r="50753">
          <cell r="B50753">
            <v>101741</v>
          </cell>
        </row>
        <row r="50754">
          <cell r="B50754">
            <v>98697</v>
          </cell>
        </row>
        <row r="50755">
          <cell r="B50755">
            <v>98697</v>
          </cell>
        </row>
        <row r="50756">
          <cell r="B50756">
            <v>98697</v>
          </cell>
        </row>
        <row r="50757">
          <cell r="B50757">
            <v>98697</v>
          </cell>
        </row>
        <row r="50758">
          <cell r="B50758">
            <v>98697</v>
          </cell>
        </row>
        <row r="50759">
          <cell r="B50759">
            <v>98697</v>
          </cell>
        </row>
        <row r="50760">
          <cell r="B50760">
            <v>98688</v>
          </cell>
        </row>
        <row r="50761">
          <cell r="B50761">
            <v>98688</v>
          </cell>
        </row>
        <row r="50762">
          <cell r="B50762">
            <v>98688</v>
          </cell>
        </row>
        <row r="50763">
          <cell r="B50763">
            <v>98688</v>
          </cell>
        </row>
        <row r="50764">
          <cell r="B50764">
            <v>98688</v>
          </cell>
        </row>
        <row r="50765">
          <cell r="B50765">
            <v>98687</v>
          </cell>
        </row>
        <row r="50766">
          <cell r="B50766">
            <v>98687</v>
          </cell>
        </row>
        <row r="50767">
          <cell r="B50767">
            <v>98687</v>
          </cell>
        </row>
        <row r="50768">
          <cell r="B50768">
            <v>98687</v>
          </cell>
        </row>
        <row r="50769">
          <cell r="B50769">
            <v>98687</v>
          </cell>
        </row>
        <row r="50770">
          <cell r="B50770">
            <v>98687</v>
          </cell>
        </row>
        <row r="50771">
          <cell r="B50771">
            <v>98687</v>
          </cell>
        </row>
        <row r="50772">
          <cell r="B50772">
            <v>98689</v>
          </cell>
        </row>
        <row r="50773">
          <cell r="B50773">
            <v>98689</v>
          </cell>
        </row>
        <row r="50774">
          <cell r="B50774">
            <v>98689</v>
          </cell>
        </row>
        <row r="50775">
          <cell r="B50775">
            <v>98689</v>
          </cell>
        </row>
        <row r="50776">
          <cell r="B50776">
            <v>98689</v>
          </cell>
        </row>
        <row r="50777">
          <cell r="B50777">
            <v>98695</v>
          </cell>
        </row>
        <row r="50778">
          <cell r="B50778">
            <v>98695</v>
          </cell>
        </row>
        <row r="50779">
          <cell r="B50779">
            <v>98695</v>
          </cell>
        </row>
        <row r="50780">
          <cell r="B50780">
            <v>98695</v>
          </cell>
        </row>
        <row r="50781">
          <cell r="B50781">
            <v>98695</v>
          </cell>
        </row>
        <row r="50782">
          <cell r="B50782">
            <v>100606</v>
          </cell>
        </row>
        <row r="50783">
          <cell r="B50783">
            <v>100606</v>
          </cell>
        </row>
        <row r="50784">
          <cell r="B50784">
            <v>100606</v>
          </cell>
        </row>
        <row r="50785">
          <cell r="B50785">
            <v>100606</v>
          </cell>
        </row>
        <row r="50786">
          <cell r="B50786">
            <v>100606</v>
          </cell>
        </row>
        <row r="50787">
          <cell r="B50787">
            <v>100606</v>
          </cell>
        </row>
        <row r="50788">
          <cell r="B50788">
            <v>100606</v>
          </cell>
        </row>
        <row r="50789">
          <cell r="B50789">
            <v>100604</v>
          </cell>
        </row>
        <row r="50790">
          <cell r="B50790">
            <v>100604</v>
          </cell>
        </row>
        <row r="50791">
          <cell r="B50791">
            <v>100604</v>
          </cell>
        </row>
        <row r="50792">
          <cell r="B50792">
            <v>100604</v>
          </cell>
        </row>
        <row r="50793">
          <cell r="B50793">
            <v>100604</v>
          </cell>
        </row>
        <row r="50794">
          <cell r="B50794">
            <v>100604</v>
          </cell>
        </row>
        <row r="50795">
          <cell r="B50795">
            <v>100604</v>
          </cell>
        </row>
        <row r="50796">
          <cell r="B50796">
            <v>100605</v>
          </cell>
        </row>
        <row r="50797">
          <cell r="B50797">
            <v>100605</v>
          </cell>
        </row>
        <row r="50798">
          <cell r="B50798">
            <v>100605</v>
          </cell>
        </row>
        <row r="50799">
          <cell r="B50799">
            <v>100605</v>
          </cell>
        </row>
        <row r="50800">
          <cell r="B50800">
            <v>100605</v>
          </cell>
        </row>
        <row r="50801">
          <cell r="B50801">
            <v>100605</v>
          </cell>
        </row>
        <row r="50802">
          <cell r="B50802">
            <v>100605</v>
          </cell>
        </row>
        <row r="50803">
          <cell r="B50803">
            <v>100580</v>
          </cell>
        </row>
        <row r="50804">
          <cell r="B50804">
            <v>100580</v>
          </cell>
        </row>
        <row r="50805">
          <cell r="B50805">
            <v>100580</v>
          </cell>
        </row>
        <row r="50806">
          <cell r="B50806">
            <v>100580</v>
          </cell>
        </row>
        <row r="50807">
          <cell r="B50807">
            <v>100580</v>
          </cell>
        </row>
        <row r="50808">
          <cell r="B50808">
            <v>100580</v>
          </cell>
        </row>
        <row r="50809">
          <cell r="B50809">
            <v>100579</v>
          </cell>
        </row>
        <row r="50810">
          <cell r="B50810">
            <v>100579</v>
          </cell>
        </row>
        <row r="50811">
          <cell r="B50811">
            <v>100579</v>
          </cell>
        </row>
        <row r="50812">
          <cell r="B50812">
            <v>100579</v>
          </cell>
        </row>
        <row r="50813">
          <cell r="B50813">
            <v>100579</v>
          </cell>
        </row>
        <row r="50814">
          <cell r="B50814">
            <v>100579</v>
          </cell>
        </row>
        <row r="50815">
          <cell r="B50815">
            <v>100609</v>
          </cell>
        </row>
        <row r="50816">
          <cell r="B50816">
            <v>100609</v>
          </cell>
        </row>
        <row r="50817">
          <cell r="B50817">
            <v>100609</v>
          </cell>
        </row>
        <row r="50818">
          <cell r="B50818">
            <v>100609</v>
          </cell>
        </row>
        <row r="50819">
          <cell r="B50819">
            <v>100609</v>
          </cell>
        </row>
        <row r="50820">
          <cell r="B50820">
            <v>100609</v>
          </cell>
        </row>
        <row r="50821">
          <cell r="B50821">
            <v>100609</v>
          </cell>
        </row>
        <row r="50822">
          <cell r="B50822">
            <v>100607</v>
          </cell>
        </row>
        <row r="50823">
          <cell r="B50823">
            <v>100607</v>
          </cell>
        </row>
        <row r="50824">
          <cell r="B50824">
            <v>100607</v>
          </cell>
        </row>
        <row r="50825">
          <cell r="B50825">
            <v>100607</v>
          </cell>
        </row>
        <row r="50826">
          <cell r="B50826">
            <v>100607</v>
          </cell>
        </row>
        <row r="50827">
          <cell r="B50827">
            <v>100607</v>
          </cell>
        </row>
        <row r="50828">
          <cell r="B50828">
            <v>100607</v>
          </cell>
        </row>
        <row r="50829">
          <cell r="B50829">
            <v>100608</v>
          </cell>
        </row>
        <row r="50830">
          <cell r="B50830">
            <v>100608</v>
          </cell>
        </row>
        <row r="50831">
          <cell r="B50831">
            <v>100608</v>
          </cell>
        </row>
        <row r="50832">
          <cell r="B50832">
            <v>100608</v>
          </cell>
        </row>
        <row r="50833">
          <cell r="B50833">
            <v>100608</v>
          </cell>
        </row>
        <row r="50834">
          <cell r="B50834">
            <v>100608</v>
          </cell>
        </row>
        <row r="50835">
          <cell r="B50835">
            <v>100608</v>
          </cell>
        </row>
        <row r="50836">
          <cell r="B50836">
            <v>100582</v>
          </cell>
        </row>
        <row r="50837">
          <cell r="B50837">
            <v>100582</v>
          </cell>
        </row>
        <row r="50838">
          <cell r="B50838">
            <v>100582</v>
          </cell>
        </row>
        <row r="50839">
          <cell r="B50839">
            <v>100582</v>
          </cell>
        </row>
        <row r="50840">
          <cell r="B50840">
            <v>100582</v>
          </cell>
        </row>
        <row r="50841">
          <cell r="B50841">
            <v>100582</v>
          </cell>
        </row>
        <row r="50842">
          <cell r="B50842">
            <v>100581</v>
          </cell>
        </row>
        <row r="50843">
          <cell r="B50843">
            <v>100581</v>
          </cell>
        </row>
        <row r="50844">
          <cell r="B50844">
            <v>100581</v>
          </cell>
        </row>
        <row r="50845">
          <cell r="B50845">
            <v>100581</v>
          </cell>
        </row>
        <row r="50846">
          <cell r="B50846">
            <v>100581</v>
          </cell>
        </row>
        <row r="50847">
          <cell r="B50847">
            <v>100581</v>
          </cell>
        </row>
        <row r="50848">
          <cell r="B50848">
            <v>100613</v>
          </cell>
        </row>
        <row r="50849">
          <cell r="B50849">
            <v>100613</v>
          </cell>
        </row>
        <row r="50850">
          <cell r="B50850">
            <v>100613</v>
          </cell>
        </row>
        <row r="50851">
          <cell r="B50851">
            <v>100613</v>
          </cell>
        </row>
        <row r="50852">
          <cell r="B50852">
            <v>100613</v>
          </cell>
        </row>
        <row r="50853">
          <cell r="B50853">
            <v>100613</v>
          </cell>
        </row>
        <row r="50854">
          <cell r="B50854">
            <v>100613</v>
          </cell>
        </row>
        <row r="50855">
          <cell r="B50855">
            <v>100610</v>
          </cell>
        </row>
        <row r="50856">
          <cell r="B50856">
            <v>100610</v>
          </cell>
        </row>
        <row r="50857">
          <cell r="B50857">
            <v>100610</v>
          </cell>
        </row>
        <row r="50858">
          <cell r="B50858">
            <v>100610</v>
          </cell>
        </row>
        <row r="50859">
          <cell r="B50859">
            <v>100610</v>
          </cell>
        </row>
        <row r="50860">
          <cell r="B50860">
            <v>100610</v>
          </cell>
        </row>
        <row r="50861">
          <cell r="B50861">
            <v>100610</v>
          </cell>
        </row>
        <row r="50862">
          <cell r="B50862">
            <v>100611</v>
          </cell>
        </row>
        <row r="50863">
          <cell r="B50863">
            <v>100611</v>
          </cell>
        </row>
        <row r="50864">
          <cell r="B50864">
            <v>100611</v>
          </cell>
        </row>
        <row r="50865">
          <cell r="B50865">
            <v>100611</v>
          </cell>
        </row>
        <row r="50866">
          <cell r="B50866">
            <v>100611</v>
          </cell>
        </row>
        <row r="50867">
          <cell r="B50867">
            <v>100611</v>
          </cell>
        </row>
        <row r="50868">
          <cell r="B50868">
            <v>100611</v>
          </cell>
        </row>
        <row r="50869">
          <cell r="B50869">
            <v>100612</v>
          </cell>
        </row>
        <row r="50870">
          <cell r="B50870">
            <v>100612</v>
          </cell>
        </row>
        <row r="50871">
          <cell r="B50871">
            <v>100612</v>
          </cell>
        </row>
        <row r="50872">
          <cell r="B50872">
            <v>100612</v>
          </cell>
        </row>
        <row r="50873">
          <cell r="B50873">
            <v>100612</v>
          </cell>
        </row>
        <row r="50874">
          <cell r="B50874">
            <v>100612</v>
          </cell>
        </row>
        <row r="50875">
          <cell r="B50875">
            <v>100612</v>
          </cell>
        </row>
        <row r="50876">
          <cell r="B50876">
            <v>100584</v>
          </cell>
        </row>
        <row r="50877">
          <cell r="B50877">
            <v>100584</v>
          </cell>
        </row>
        <row r="50878">
          <cell r="B50878">
            <v>100584</v>
          </cell>
        </row>
        <row r="50879">
          <cell r="B50879">
            <v>100584</v>
          </cell>
        </row>
        <row r="50880">
          <cell r="B50880">
            <v>100584</v>
          </cell>
        </row>
        <row r="50881">
          <cell r="B50881">
            <v>100584</v>
          </cell>
        </row>
        <row r="50882">
          <cell r="B50882">
            <v>100583</v>
          </cell>
        </row>
        <row r="50883">
          <cell r="B50883">
            <v>100583</v>
          </cell>
        </row>
        <row r="50884">
          <cell r="B50884">
            <v>100583</v>
          </cell>
        </row>
        <row r="50885">
          <cell r="B50885">
            <v>100583</v>
          </cell>
        </row>
        <row r="50886">
          <cell r="B50886">
            <v>100583</v>
          </cell>
        </row>
        <row r="50887">
          <cell r="B50887">
            <v>100583</v>
          </cell>
        </row>
        <row r="50888">
          <cell r="B50888">
            <v>100616</v>
          </cell>
        </row>
        <row r="50889">
          <cell r="B50889">
            <v>100616</v>
          </cell>
        </row>
        <row r="50890">
          <cell r="B50890">
            <v>100616</v>
          </cell>
        </row>
        <row r="50891">
          <cell r="B50891">
            <v>100616</v>
          </cell>
        </row>
        <row r="50892">
          <cell r="B50892">
            <v>100616</v>
          </cell>
        </row>
        <row r="50893">
          <cell r="B50893">
            <v>100616</v>
          </cell>
        </row>
        <row r="50894">
          <cell r="B50894">
            <v>100616</v>
          </cell>
        </row>
        <row r="50895">
          <cell r="B50895">
            <v>100614</v>
          </cell>
        </row>
        <row r="50896">
          <cell r="B50896">
            <v>100614</v>
          </cell>
        </row>
        <row r="50897">
          <cell r="B50897">
            <v>100614</v>
          </cell>
        </row>
        <row r="50898">
          <cell r="B50898">
            <v>100614</v>
          </cell>
        </row>
        <row r="50899">
          <cell r="B50899">
            <v>100614</v>
          </cell>
        </row>
        <row r="50900">
          <cell r="B50900">
            <v>100614</v>
          </cell>
        </row>
        <row r="50901">
          <cell r="B50901">
            <v>100614</v>
          </cell>
        </row>
        <row r="50902">
          <cell r="B50902">
            <v>100615</v>
          </cell>
        </row>
        <row r="50903">
          <cell r="B50903">
            <v>100615</v>
          </cell>
        </row>
        <row r="50904">
          <cell r="B50904">
            <v>100615</v>
          </cell>
        </row>
        <row r="50905">
          <cell r="B50905">
            <v>100615</v>
          </cell>
        </row>
        <row r="50906">
          <cell r="B50906">
            <v>100615</v>
          </cell>
        </row>
        <row r="50907">
          <cell r="B50907">
            <v>100615</v>
          </cell>
        </row>
        <row r="50908">
          <cell r="B50908">
            <v>100615</v>
          </cell>
        </row>
        <row r="50909">
          <cell r="B50909">
            <v>100586</v>
          </cell>
        </row>
        <row r="50910">
          <cell r="B50910">
            <v>100586</v>
          </cell>
        </row>
        <row r="50911">
          <cell r="B50911">
            <v>100586</v>
          </cell>
        </row>
        <row r="50912">
          <cell r="B50912">
            <v>100586</v>
          </cell>
        </row>
        <row r="50913">
          <cell r="B50913">
            <v>100586</v>
          </cell>
        </row>
        <row r="50914">
          <cell r="B50914">
            <v>100586</v>
          </cell>
        </row>
        <row r="50915">
          <cell r="B50915">
            <v>100585</v>
          </cell>
        </row>
        <row r="50916">
          <cell r="B50916">
            <v>100585</v>
          </cell>
        </row>
        <row r="50917">
          <cell r="B50917">
            <v>100585</v>
          </cell>
        </row>
        <row r="50918">
          <cell r="B50918">
            <v>100585</v>
          </cell>
        </row>
        <row r="50919">
          <cell r="B50919">
            <v>100585</v>
          </cell>
        </row>
        <row r="50920">
          <cell r="B50920">
            <v>100585</v>
          </cell>
        </row>
        <row r="50921">
          <cell r="B50921">
            <v>100618</v>
          </cell>
        </row>
        <row r="50922">
          <cell r="B50922">
            <v>100618</v>
          </cell>
        </row>
        <row r="50923">
          <cell r="B50923">
            <v>100618</v>
          </cell>
        </row>
        <row r="50924">
          <cell r="B50924">
            <v>100618</v>
          </cell>
        </row>
        <row r="50925">
          <cell r="B50925">
            <v>100618</v>
          </cell>
        </row>
        <row r="50926">
          <cell r="B50926">
            <v>100618</v>
          </cell>
        </row>
        <row r="50927">
          <cell r="B50927">
            <v>100618</v>
          </cell>
        </row>
        <row r="50928">
          <cell r="B50928">
            <v>100617</v>
          </cell>
        </row>
        <row r="50929">
          <cell r="B50929">
            <v>100617</v>
          </cell>
        </row>
        <row r="50930">
          <cell r="B50930">
            <v>100617</v>
          </cell>
        </row>
        <row r="50931">
          <cell r="B50931">
            <v>100617</v>
          </cell>
        </row>
        <row r="50932">
          <cell r="B50932">
            <v>100617</v>
          </cell>
        </row>
        <row r="50933">
          <cell r="B50933">
            <v>100617</v>
          </cell>
        </row>
        <row r="50934">
          <cell r="B50934">
            <v>100617</v>
          </cell>
        </row>
        <row r="50935">
          <cell r="B50935">
            <v>100588</v>
          </cell>
        </row>
        <row r="50936">
          <cell r="B50936">
            <v>100588</v>
          </cell>
        </row>
        <row r="50937">
          <cell r="B50937">
            <v>100588</v>
          </cell>
        </row>
        <row r="50938">
          <cell r="B50938">
            <v>100588</v>
          </cell>
        </row>
        <row r="50939">
          <cell r="B50939">
            <v>100588</v>
          </cell>
        </row>
        <row r="50940">
          <cell r="B50940">
            <v>100588</v>
          </cell>
        </row>
        <row r="50941">
          <cell r="B50941">
            <v>100587</v>
          </cell>
        </row>
        <row r="50942">
          <cell r="B50942">
            <v>100587</v>
          </cell>
        </row>
        <row r="50943">
          <cell r="B50943">
            <v>100587</v>
          </cell>
        </row>
        <row r="50944">
          <cell r="B50944">
            <v>100587</v>
          </cell>
        </row>
        <row r="50945">
          <cell r="B50945">
            <v>100587</v>
          </cell>
        </row>
        <row r="50946">
          <cell r="B50946">
            <v>100587</v>
          </cell>
        </row>
        <row r="50947">
          <cell r="B50947">
            <v>100590</v>
          </cell>
        </row>
        <row r="50948">
          <cell r="B50948">
            <v>100590</v>
          </cell>
        </row>
        <row r="50949">
          <cell r="B50949">
            <v>100590</v>
          </cell>
        </row>
        <row r="50950">
          <cell r="B50950">
            <v>100590</v>
          </cell>
        </row>
        <row r="50951">
          <cell r="B50951">
            <v>100590</v>
          </cell>
        </row>
        <row r="50952">
          <cell r="B50952">
            <v>100590</v>
          </cell>
        </row>
        <row r="50953">
          <cell r="B50953">
            <v>100589</v>
          </cell>
        </row>
        <row r="50954">
          <cell r="B50954">
            <v>100589</v>
          </cell>
        </row>
        <row r="50955">
          <cell r="B50955">
            <v>100589</v>
          </cell>
        </row>
        <row r="50956">
          <cell r="B50956">
            <v>100589</v>
          </cell>
        </row>
        <row r="50957">
          <cell r="B50957">
            <v>100589</v>
          </cell>
        </row>
        <row r="50958">
          <cell r="B50958">
            <v>100589</v>
          </cell>
        </row>
        <row r="50959">
          <cell r="B50959">
            <v>100592</v>
          </cell>
        </row>
        <row r="50960">
          <cell r="B50960">
            <v>100592</v>
          </cell>
        </row>
        <row r="50961">
          <cell r="B50961">
            <v>100592</v>
          </cell>
        </row>
        <row r="50962">
          <cell r="B50962">
            <v>100592</v>
          </cell>
        </row>
        <row r="50963">
          <cell r="B50963">
            <v>100592</v>
          </cell>
        </row>
        <row r="50964">
          <cell r="B50964">
            <v>100592</v>
          </cell>
        </row>
        <row r="50965">
          <cell r="B50965">
            <v>100591</v>
          </cell>
        </row>
        <row r="50966">
          <cell r="B50966">
            <v>100591</v>
          </cell>
        </row>
        <row r="50967">
          <cell r="B50967">
            <v>100591</v>
          </cell>
        </row>
        <row r="50968">
          <cell r="B50968">
            <v>100591</v>
          </cell>
        </row>
        <row r="50969">
          <cell r="B50969">
            <v>100591</v>
          </cell>
        </row>
        <row r="50970">
          <cell r="B50970">
            <v>100591</v>
          </cell>
        </row>
        <row r="50971">
          <cell r="B50971">
            <v>100594</v>
          </cell>
        </row>
        <row r="50972">
          <cell r="B50972">
            <v>100594</v>
          </cell>
        </row>
        <row r="50973">
          <cell r="B50973">
            <v>100594</v>
          </cell>
        </row>
        <row r="50974">
          <cell r="B50974">
            <v>100594</v>
          </cell>
        </row>
        <row r="50975">
          <cell r="B50975">
            <v>100594</v>
          </cell>
        </row>
        <row r="50976">
          <cell r="B50976">
            <v>100594</v>
          </cell>
        </row>
        <row r="50977">
          <cell r="B50977">
            <v>100593</v>
          </cell>
        </row>
        <row r="50978">
          <cell r="B50978">
            <v>100593</v>
          </cell>
        </row>
        <row r="50979">
          <cell r="B50979">
            <v>100593</v>
          </cell>
        </row>
        <row r="50980">
          <cell r="B50980">
            <v>100593</v>
          </cell>
        </row>
        <row r="50981">
          <cell r="B50981">
            <v>100593</v>
          </cell>
        </row>
        <row r="50982">
          <cell r="B50982">
            <v>100593</v>
          </cell>
        </row>
        <row r="50983">
          <cell r="B50983">
            <v>100596</v>
          </cell>
        </row>
        <row r="50984">
          <cell r="B50984">
            <v>100596</v>
          </cell>
        </row>
        <row r="50985">
          <cell r="B50985">
            <v>100596</v>
          </cell>
        </row>
        <row r="50986">
          <cell r="B50986">
            <v>100596</v>
          </cell>
        </row>
        <row r="50987">
          <cell r="B50987">
            <v>100596</v>
          </cell>
        </row>
        <row r="50988">
          <cell r="B50988">
            <v>100596</v>
          </cell>
        </row>
        <row r="50989">
          <cell r="B50989">
            <v>100595</v>
          </cell>
        </row>
        <row r="50990">
          <cell r="B50990">
            <v>100595</v>
          </cell>
        </row>
        <row r="50991">
          <cell r="B50991">
            <v>100595</v>
          </cell>
        </row>
        <row r="50992">
          <cell r="B50992">
            <v>100595</v>
          </cell>
        </row>
        <row r="50993">
          <cell r="B50993">
            <v>100595</v>
          </cell>
        </row>
        <row r="50994">
          <cell r="B50994">
            <v>100595</v>
          </cell>
        </row>
        <row r="50995">
          <cell r="B50995">
            <v>100598</v>
          </cell>
        </row>
        <row r="50996">
          <cell r="B50996">
            <v>100598</v>
          </cell>
        </row>
        <row r="50997">
          <cell r="B50997">
            <v>100598</v>
          </cell>
        </row>
        <row r="50998">
          <cell r="B50998">
            <v>100598</v>
          </cell>
        </row>
        <row r="50999">
          <cell r="B50999">
            <v>100598</v>
          </cell>
        </row>
        <row r="51000">
          <cell r="B51000">
            <v>100598</v>
          </cell>
        </row>
        <row r="51001">
          <cell r="B51001">
            <v>100597</v>
          </cell>
        </row>
        <row r="51002">
          <cell r="B51002">
            <v>100597</v>
          </cell>
        </row>
        <row r="51003">
          <cell r="B51003">
            <v>100597</v>
          </cell>
        </row>
        <row r="51004">
          <cell r="B51004">
            <v>100597</v>
          </cell>
        </row>
        <row r="51005">
          <cell r="B51005">
            <v>100597</v>
          </cell>
        </row>
        <row r="51006">
          <cell r="B51006">
            <v>100597</v>
          </cell>
        </row>
        <row r="51007">
          <cell r="B51007">
            <v>100603</v>
          </cell>
        </row>
        <row r="51008">
          <cell r="B51008">
            <v>100603</v>
          </cell>
        </row>
        <row r="51009">
          <cell r="B51009">
            <v>100603</v>
          </cell>
        </row>
        <row r="51010">
          <cell r="B51010">
            <v>100603</v>
          </cell>
        </row>
        <row r="51011">
          <cell r="B51011">
            <v>100603</v>
          </cell>
        </row>
        <row r="51012">
          <cell r="B51012">
            <v>100603</v>
          </cell>
        </row>
        <row r="51013">
          <cell r="B51013">
            <v>100603</v>
          </cell>
        </row>
        <row r="51014">
          <cell r="B51014">
            <v>100599</v>
          </cell>
        </row>
        <row r="51015">
          <cell r="B51015">
            <v>100599</v>
          </cell>
        </row>
        <row r="51016">
          <cell r="B51016">
            <v>100599</v>
          </cell>
        </row>
        <row r="51017">
          <cell r="B51017">
            <v>100599</v>
          </cell>
        </row>
        <row r="51018">
          <cell r="B51018">
            <v>100599</v>
          </cell>
        </row>
        <row r="51019">
          <cell r="B51019">
            <v>100599</v>
          </cell>
        </row>
        <row r="51020">
          <cell r="B51020">
            <v>100599</v>
          </cell>
        </row>
        <row r="51021">
          <cell r="B51021">
            <v>100600</v>
          </cell>
        </row>
        <row r="51022">
          <cell r="B51022">
            <v>100600</v>
          </cell>
        </row>
        <row r="51023">
          <cell r="B51023">
            <v>100600</v>
          </cell>
        </row>
        <row r="51024">
          <cell r="B51024">
            <v>100600</v>
          </cell>
        </row>
        <row r="51025">
          <cell r="B51025">
            <v>100600</v>
          </cell>
        </row>
        <row r="51026">
          <cell r="B51026">
            <v>100600</v>
          </cell>
        </row>
        <row r="51027">
          <cell r="B51027">
            <v>100600</v>
          </cell>
        </row>
        <row r="51028">
          <cell r="B51028">
            <v>100601</v>
          </cell>
        </row>
        <row r="51029">
          <cell r="B51029">
            <v>100601</v>
          </cell>
        </row>
        <row r="51030">
          <cell r="B51030">
            <v>100601</v>
          </cell>
        </row>
        <row r="51031">
          <cell r="B51031">
            <v>100601</v>
          </cell>
        </row>
        <row r="51032">
          <cell r="B51032">
            <v>100601</v>
          </cell>
        </row>
        <row r="51033">
          <cell r="B51033">
            <v>100601</v>
          </cell>
        </row>
        <row r="51034">
          <cell r="B51034">
            <v>100601</v>
          </cell>
        </row>
        <row r="51035">
          <cell r="B51035">
            <v>100602</v>
          </cell>
        </row>
        <row r="51036">
          <cell r="B51036">
            <v>100602</v>
          </cell>
        </row>
        <row r="51037">
          <cell r="B51037">
            <v>100602</v>
          </cell>
        </row>
        <row r="51038">
          <cell r="B51038">
            <v>100602</v>
          </cell>
        </row>
        <row r="51039">
          <cell r="B51039">
            <v>100602</v>
          </cell>
        </row>
        <row r="51040">
          <cell r="B51040">
            <v>100602</v>
          </cell>
        </row>
        <row r="51041">
          <cell r="B51041">
            <v>100602</v>
          </cell>
        </row>
        <row r="51042">
          <cell r="B51042">
            <v>100578</v>
          </cell>
        </row>
        <row r="51043">
          <cell r="B51043">
            <v>100578</v>
          </cell>
        </row>
        <row r="51044">
          <cell r="B51044">
            <v>100578</v>
          </cell>
        </row>
        <row r="51045">
          <cell r="B51045">
            <v>100578</v>
          </cell>
        </row>
        <row r="51046">
          <cell r="B51046">
            <v>100578</v>
          </cell>
        </row>
        <row r="51047">
          <cell r="B51047">
            <v>100578</v>
          </cell>
        </row>
        <row r="51048">
          <cell r="B51048">
            <v>105975</v>
          </cell>
        </row>
        <row r="51049">
          <cell r="B51049">
            <v>105975</v>
          </cell>
        </row>
        <row r="51050">
          <cell r="B51050">
            <v>105975</v>
          </cell>
        </row>
        <row r="51051">
          <cell r="B51051">
            <v>105975</v>
          </cell>
        </row>
        <row r="51052">
          <cell r="B51052">
            <v>105976</v>
          </cell>
        </row>
        <row r="51053">
          <cell r="B51053">
            <v>105976</v>
          </cell>
        </row>
        <row r="51054">
          <cell r="B51054">
            <v>105976</v>
          </cell>
        </row>
        <row r="51055">
          <cell r="B51055">
            <v>105976</v>
          </cell>
        </row>
        <row r="51056">
          <cell r="B51056">
            <v>105977</v>
          </cell>
        </row>
        <row r="51057">
          <cell r="B51057">
            <v>105977</v>
          </cell>
        </row>
        <row r="51058">
          <cell r="B51058">
            <v>105977</v>
          </cell>
        </row>
        <row r="51059">
          <cell r="B51059">
            <v>105977</v>
          </cell>
        </row>
        <row r="51060">
          <cell r="B51060">
            <v>105978</v>
          </cell>
        </row>
        <row r="51061">
          <cell r="B51061">
            <v>105978</v>
          </cell>
        </row>
        <row r="51062">
          <cell r="B51062">
            <v>105978</v>
          </cell>
        </row>
        <row r="51063">
          <cell r="B51063">
            <v>105978</v>
          </cell>
        </row>
        <row r="51064">
          <cell r="B51064">
            <v>105970</v>
          </cell>
        </row>
        <row r="51065">
          <cell r="B51065">
            <v>105970</v>
          </cell>
        </row>
        <row r="51066">
          <cell r="B51066">
            <v>105970</v>
          </cell>
        </row>
        <row r="51067">
          <cell r="B51067">
            <v>105970</v>
          </cell>
        </row>
        <row r="51068">
          <cell r="B51068">
            <v>105970</v>
          </cell>
        </row>
        <row r="51069">
          <cell r="B51069">
            <v>105970</v>
          </cell>
        </row>
        <row r="51070">
          <cell r="B51070">
            <v>105970</v>
          </cell>
        </row>
        <row r="51071">
          <cell r="B51071">
            <v>105970</v>
          </cell>
        </row>
        <row r="51072">
          <cell r="B51072">
            <v>105970</v>
          </cell>
        </row>
        <row r="51073">
          <cell r="B51073">
            <v>105970</v>
          </cell>
        </row>
        <row r="51074">
          <cell r="B51074">
            <v>105970</v>
          </cell>
        </row>
        <row r="51075">
          <cell r="B51075">
            <v>105970</v>
          </cell>
        </row>
        <row r="51076">
          <cell r="B51076">
            <v>105972</v>
          </cell>
        </row>
        <row r="51077">
          <cell r="B51077">
            <v>105972</v>
          </cell>
        </row>
        <row r="51078">
          <cell r="B51078">
            <v>105972</v>
          </cell>
        </row>
        <row r="51079">
          <cell r="B51079">
            <v>105972</v>
          </cell>
        </row>
        <row r="51080">
          <cell r="B51080">
            <v>105972</v>
          </cell>
        </row>
        <row r="51081">
          <cell r="B51081">
            <v>105972</v>
          </cell>
        </row>
        <row r="51082">
          <cell r="B51082">
            <v>105972</v>
          </cell>
        </row>
        <row r="51083">
          <cell r="B51083">
            <v>105972</v>
          </cell>
        </row>
        <row r="51084">
          <cell r="B51084">
            <v>105972</v>
          </cell>
        </row>
        <row r="51085">
          <cell r="B51085">
            <v>105973</v>
          </cell>
        </row>
        <row r="51086">
          <cell r="B51086">
            <v>105973</v>
          </cell>
        </row>
        <row r="51087">
          <cell r="B51087">
            <v>105973</v>
          </cell>
        </row>
        <row r="51088">
          <cell r="B51088">
            <v>105973</v>
          </cell>
        </row>
        <row r="51089">
          <cell r="B51089">
            <v>105973</v>
          </cell>
        </row>
        <row r="51090">
          <cell r="B51090">
            <v>105973</v>
          </cell>
        </row>
        <row r="51091">
          <cell r="B51091">
            <v>105973</v>
          </cell>
        </row>
        <row r="51092">
          <cell r="B51092">
            <v>105973</v>
          </cell>
        </row>
        <row r="51093">
          <cell r="B51093">
            <v>105973</v>
          </cell>
        </row>
        <row r="51094">
          <cell r="B51094">
            <v>105974</v>
          </cell>
        </row>
        <row r="51095">
          <cell r="B51095">
            <v>105974</v>
          </cell>
        </row>
        <row r="51096">
          <cell r="B51096">
            <v>105974</v>
          </cell>
        </row>
        <row r="51097">
          <cell r="B51097">
            <v>105974</v>
          </cell>
        </row>
        <row r="51098">
          <cell r="B51098">
            <v>105974</v>
          </cell>
        </row>
        <row r="51099">
          <cell r="B51099">
            <v>105974</v>
          </cell>
        </row>
        <row r="51100">
          <cell r="B51100">
            <v>105974</v>
          </cell>
        </row>
        <row r="51101">
          <cell r="B51101">
            <v>105974</v>
          </cell>
        </row>
        <row r="51102">
          <cell r="B51102">
            <v>105974</v>
          </cell>
        </row>
        <row r="51103">
          <cell r="B51103">
            <v>105974</v>
          </cell>
        </row>
        <row r="51104">
          <cell r="B51104">
            <v>105974</v>
          </cell>
        </row>
        <row r="51105">
          <cell r="B51105">
            <v>105971</v>
          </cell>
        </row>
        <row r="51106">
          <cell r="B51106">
            <v>105971</v>
          </cell>
        </row>
        <row r="51107">
          <cell r="B51107">
            <v>105971</v>
          </cell>
        </row>
        <row r="51108">
          <cell r="B51108">
            <v>105971</v>
          </cell>
        </row>
        <row r="51109">
          <cell r="B51109">
            <v>105971</v>
          </cell>
        </row>
        <row r="51110">
          <cell r="B51110">
            <v>105971</v>
          </cell>
        </row>
        <row r="51111">
          <cell r="B51111">
            <v>105971</v>
          </cell>
        </row>
        <row r="51112">
          <cell r="B51112">
            <v>105971</v>
          </cell>
        </row>
        <row r="51113">
          <cell r="B51113">
            <v>105971</v>
          </cell>
        </row>
        <row r="51114">
          <cell r="B51114">
            <v>105967</v>
          </cell>
        </row>
        <row r="51115">
          <cell r="B51115">
            <v>105967</v>
          </cell>
        </row>
        <row r="51116">
          <cell r="B51116">
            <v>105967</v>
          </cell>
        </row>
        <row r="51117">
          <cell r="B51117">
            <v>105967</v>
          </cell>
        </row>
        <row r="51118">
          <cell r="B51118">
            <v>105967</v>
          </cell>
        </row>
        <row r="51119">
          <cell r="B51119">
            <v>105967</v>
          </cell>
        </row>
        <row r="51120">
          <cell r="B51120">
            <v>105967</v>
          </cell>
        </row>
        <row r="51121">
          <cell r="B51121">
            <v>105968</v>
          </cell>
        </row>
        <row r="51122">
          <cell r="B51122">
            <v>105968</v>
          </cell>
        </row>
        <row r="51123">
          <cell r="B51123">
            <v>105968</v>
          </cell>
        </row>
        <row r="51124">
          <cell r="B51124">
            <v>105968</v>
          </cell>
        </row>
        <row r="51125">
          <cell r="B51125">
            <v>105968</v>
          </cell>
        </row>
        <row r="51126">
          <cell r="B51126">
            <v>105968</v>
          </cell>
        </row>
        <row r="51127">
          <cell r="B51127">
            <v>105968</v>
          </cell>
        </row>
        <row r="51128">
          <cell r="B51128">
            <v>105969</v>
          </cell>
        </row>
        <row r="51129">
          <cell r="B51129">
            <v>105969</v>
          </cell>
        </row>
        <row r="51130">
          <cell r="B51130">
            <v>105969</v>
          </cell>
        </row>
        <row r="51131">
          <cell r="B51131">
            <v>105969</v>
          </cell>
        </row>
        <row r="51132">
          <cell r="B51132">
            <v>105969</v>
          </cell>
        </row>
        <row r="51133">
          <cell r="B51133">
            <v>105969</v>
          </cell>
        </row>
        <row r="51134">
          <cell r="B51134">
            <v>105969</v>
          </cell>
        </row>
        <row r="51135">
          <cell r="B51135">
            <v>100623</v>
          </cell>
        </row>
        <row r="51136">
          <cell r="B51136">
            <v>100623</v>
          </cell>
        </row>
        <row r="51137">
          <cell r="B51137">
            <v>100623</v>
          </cell>
        </row>
        <row r="51138">
          <cell r="B51138">
            <v>100623</v>
          </cell>
        </row>
        <row r="51139">
          <cell r="B51139">
            <v>100623</v>
          </cell>
        </row>
        <row r="51140">
          <cell r="B51140">
            <v>100623</v>
          </cell>
        </row>
        <row r="51141">
          <cell r="B51141">
            <v>100623</v>
          </cell>
        </row>
        <row r="51142">
          <cell r="B51142">
            <v>105964</v>
          </cell>
        </row>
        <row r="51143">
          <cell r="B51143">
            <v>105964</v>
          </cell>
        </row>
        <row r="51144">
          <cell r="B51144">
            <v>105964</v>
          </cell>
        </row>
        <row r="51145">
          <cell r="B51145">
            <v>105964</v>
          </cell>
        </row>
        <row r="51146">
          <cell r="B51146">
            <v>105964</v>
          </cell>
        </row>
        <row r="51147">
          <cell r="B51147">
            <v>105964</v>
          </cell>
        </row>
        <row r="51148">
          <cell r="B51148">
            <v>105964</v>
          </cell>
        </row>
        <row r="51149">
          <cell r="B51149">
            <v>105964</v>
          </cell>
        </row>
        <row r="51150">
          <cell r="B51150">
            <v>105965</v>
          </cell>
        </row>
        <row r="51151">
          <cell r="B51151">
            <v>105965</v>
          </cell>
        </row>
        <row r="51152">
          <cell r="B51152">
            <v>105965</v>
          </cell>
        </row>
        <row r="51153">
          <cell r="B51153">
            <v>105965</v>
          </cell>
        </row>
        <row r="51154">
          <cell r="B51154">
            <v>105965</v>
          </cell>
        </row>
        <row r="51155">
          <cell r="B51155">
            <v>105965</v>
          </cell>
        </row>
        <row r="51156">
          <cell r="B51156">
            <v>105965</v>
          </cell>
        </row>
        <row r="51157">
          <cell r="B51157">
            <v>105965</v>
          </cell>
        </row>
        <row r="51158">
          <cell r="B51158">
            <v>105966</v>
          </cell>
        </row>
        <row r="51159">
          <cell r="B51159">
            <v>105966</v>
          </cell>
        </row>
        <row r="51160">
          <cell r="B51160">
            <v>105966</v>
          </cell>
        </row>
        <row r="51161">
          <cell r="B51161">
            <v>105966</v>
          </cell>
        </row>
        <row r="51162">
          <cell r="B51162">
            <v>105966</v>
          </cell>
        </row>
        <row r="51163">
          <cell r="B51163">
            <v>105966</v>
          </cell>
        </row>
        <row r="51164">
          <cell r="B51164">
            <v>105966</v>
          </cell>
        </row>
        <row r="51165">
          <cell r="B51165">
            <v>105966</v>
          </cell>
        </row>
        <row r="51166">
          <cell r="B51166">
            <v>100621</v>
          </cell>
        </row>
        <row r="51167">
          <cell r="B51167">
            <v>100621</v>
          </cell>
        </row>
        <row r="51168">
          <cell r="B51168">
            <v>100621</v>
          </cell>
        </row>
        <row r="51169">
          <cell r="B51169">
            <v>100621</v>
          </cell>
        </row>
        <row r="51170">
          <cell r="B51170">
            <v>100621</v>
          </cell>
        </row>
        <row r="51171">
          <cell r="B51171">
            <v>100621</v>
          </cell>
        </row>
        <row r="51172">
          <cell r="B51172">
            <v>100621</v>
          </cell>
        </row>
        <row r="51173">
          <cell r="B51173">
            <v>100621</v>
          </cell>
        </row>
        <row r="51174">
          <cell r="B51174">
            <v>105960</v>
          </cell>
        </row>
        <row r="51175">
          <cell r="B51175">
            <v>105960</v>
          </cell>
        </row>
        <row r="51176">
          <cell r="B51176">
            <v>105960</v>
          </cell>
        </row>
        <row r="51177">
          <cell r="B51177">
            <v>105960</v>
          </cell>
        </row>
        <row r="51178">
          <cell r="B51178">
            <v>105960</v>
          </cell>
        </row>
        <row r="51179">
          <cell r="B51179">
            <v>105961</v>
          </cell>
        </row>
        <row r="51180">
          <cell r="B51180">
            <v>105961</v>
          </cell>
        </row>
        <row r="51181">
          <cell r="B51181">
            <v>105961</v>
          </cell>
        </row>
        <row r="51182">
          <cell r="B51182">
            <v>105961</v>
          </cell>
        </row>
        <row r="51183">
          <cell r="B51183">
            <v>105961</v>
          </cell>
        </row>
        <row r="51184">
          <cell r="B51184">
            <v>105962</v>
          </cell>
        </row>
        <row r="51185">
          <cell r="B51185">
            <v>105962</v>
          </cell>
        </row>
        <row r="51186">
          <cell r="B51186">
            <v>105962</v>
          </cell>
        </row>
        <row r="51187">
          <cell r="B51187">
            <v>105962</v>
          </cell>
        </row>
        <row r="51188">
          <cell r="B51188">
            <v>105962</v>
          </cell>
        </row>
        <row r="51189">
          <cell r="B51189">
            <v>105963</v>
          </cell>
        </row>
        <row r="51190">
          <cell r="B51190">
            <v>105963</v>
          </cell>
        </row>
        <row r="51191">
          <cell r="B51191">
            <v>105963</v>
          </cell>
        </row>
        <row r="51192">
          <cell r="B51192">
            <v>105963</v>
          </cell>
        </row>
        <row r="51193">
          <cell r="B51193">
            <v>105963</v>
          </cell>
        </row>
        <row r="51194">
          <cell r="B51194">
            <v>105963</v>
          </cell>
        </row>
        <row r="51195">
          <cell r="B51195">
            <v>105963</v>
          </cell>
        </row>
        <row r="51196">
          <cell r="B51196">
            <v>100622</v>
          </cell>
        </row>
        <row r="51197">
          <cell r="B51197">
            <v>100622</v>
          </cell>
        </row>
        <row r="51198">
          <cell r="B51198">
            <v>100622</v>
          </cell>
        </row>
        <row r="51199">
          <cell r="B51199">
            <v>100622</v>
          </cell>
        </row>
        <row r="51200">
          <cell r="B51200">
            <v>100622</v>
          </cell>
        </row>
        <row r="51201">
          <cell r="B51201">
            <v>100622</v>
          </cell>
        </row>
        <row r="51202">
          <cell r="B51202">
            <v>100622</v>
          </cell>
        </row>
        <row r="51203">
          <cell r="B51203">
            <v>105956</v>
          </cell>
        </row>
        <row r="51204">
          <cell r="B51204">
            <v>105956</v>
          </cell>
        </row>
        <row r="51205">
          <cell r="B51205">
            <v>105956</v>
          </cell>
        </row>
        <row r="51206">
          <cell r="B51206">
            <v>105956</v>
          </cell>
        </row>
        <row r="51207">
          <cell r="B51207">
            <v>105956</v>
          </cell>
        </row>
        <row r="51208">
          <cell r="B51208">
            <v>105956</v>
          </cell>
        </row>
        <row r="51209">
          <cell r="B51209">
            <v>105957</v>
          </cell>
        </row>
        <row r="51210">
          <cell r="B51210">
            <v>105957</v>
          </cell>
        </row>
        <row r="51211">
          <cell r="B51211">
            <v>105957</v>
          </cell>
        </row>
        <row r="51212">
          <cell r="B51212">
            <v>105957</v>
          </cell>
        </row>
        <row r="51213">
          <cell r="B51213">
            <v>105957</v>
          </cell>
        </row>
        <row r="51214">
          <cell r="B51214">
            <v>105957</v>
          </cell>
        </row>
        <row r="51215">
          <cell r="B51215">
            <v>105958</v>
          </cell>
        </row>
        <row r="51216">
          <cell r="B51216">
            <v>105958</v>
          </cell>
        </row>
        <row r="51217">
          <cell r="B51217">
            <v>105958</v>
          </cell>
        </row>
        <row r="51218">
          <cell r="B51218">
            <v>105958</v>
          </cell>
        </row>
        <row r="51219">
          <cell r="B51219">
            <v>105958</v>
          </cell>
        </row>
        <row r="51220">
          <cell r="B51220">
            <v>105958</v>
          </cell>
        </row>
        <row r="51221">
          <cell r="B51221">
            <v>105959</v>
          </cell>
        </row>
        <row r="51222">
          <cell r="B51222">
            <v>105959</v>
          </cell>
        </row>
        <row r="51223">
          <cell r="B51223">
            <v>105959</v>
          </cell>
        </row>
        <row r="51224">
          <cell r="B51224">
            <v>105959</v>
          </cell>
        </row>
        <row r="51225">
          <cell r="B51225">
            <v>105959</v>
          </cell>
        </row>
        <row r="51226">
          <cell r="B51226">
            <v>105959</v>
          </cell>
        </row>
        <row r="51227">
          <cell r="B51227">
            <v>105959</v>
          </cell>
        </row>
        <row r="51228">
          <cell r="B51228">
            <v>105959</v>
          </cell>
        </row>
        <row r="51229">
          <cell r="B51229">
            <v>100620</v>
          </cell>
        </row>
        <row r="51230">
          <cell r="B51230">
            <v>100620</v>
          </cell>
        </row>
        <row r="51231">
          <cell r="B51231">
            <v>100620</v>
          </cell>
        </row>
        <row r="51232">
          <cell r="B51232">
            <v>100620</v>
          </cell>
        </row>
        <row r="51233">
          <cell r="B51233">
            <v>100620</v>
          </cell>
        </row>
        <row r="51234">
          <cell r="B51234">
            <v>100620</v>
          </cell>
        </row>
        <row r="51235">
          <cell r="B51235">
            <v>100620</v>
          </cell>
        </row>
        <row r="51236">
          <cell r="B51236">
            <v>100620</v>
          </cell>
        </row>
        <row r="51237">
          <cell r="B51237">
            <v>105951</v>
          </cell>
        </row>
        <row r="51238">
          <cell r="B51238">
            <v>105951</v>
          </cell>
        </row>
        <row r="51239">
          <cell r="B51239">
            <v>105951</v>
          </cell>
        </row>
        <row r="51240">
          <cell r="B51240">
            <v>105951</v>
          </cell>
        </row>
        <row r="51241">
          <cell r="B51241">
            <v>105951</v>
          </cell>
        </row>
        <row r="51242">
          <cell r="B51242">
            <v>105952</v>
          </cell>
        </row>
        <row r="51243">
          <cell r="B51243">
            <v>105952</v>
          </cell>
        </row>
        <row r="51244">
          <cell r="B51244">
            <v>105952</v>
          </cell>
        </row>
        <row r="51245">
          <cell r="B51245">
            <v>105952</v>
          </cell>
        </row>
        <row r="51246">
          <cell r="B51246">
            <v>105952</v>
          </cell>
        </row>
        <row r="51247">
          <cell r="B51247">
            <v>105953</v>
          </cell>
        </row>
        <row r="51248">
          <cell r="B51248">
            <v>105953</v>
          </cell>
        </row>
        <row r="51249">
          <cell r="B51249">
            <v>105953</v>
          </cell>
        </row>
        <row r="51250">
          <cell r="B51250">
            <v>105953</v>
          </cell>
        </row>
        <row r="51251">
          <cell r="B51251">
            <v>105953</v>
          </cell>
        </row>
        <row r="51252">
          <cell r="B51252">
            <v>105953</v>
          </cell>
        </row>
        <row r="51253">
          <cell r="B51253">
            <v>105953</v>
          </cell>
        </row>
        <row r="51254">
          <cell r="B51254">
            <v>105954</v>
          </cell>
        </row>
        <row r="51255">
          <cell r="B51255">
            <v>105954</v>
          </cell>
        </row>
        <row r="51256">
          <cell r="B51256">
            <v>105954</v>
          </cell>
        </row>
        <row r="51257">
          <cell r="B51257">
            <v>105954</v>
          </cell>
        </row>
        <row r="51258">
          <cell r="B51258">
            <v>105954</v>
          </cell>
        </row>
        <row r="51259">
          <cell r="B51259">
            <v>105954</v>
          </cell>
        </row>
        <row r="51260">
          <cell r="B51260">
            <v>105954</v>
          </cell>
        </row>
        <row r="51261">
          <cell r="B51261">
            <v>105955</v>
          </cell>
        </row>
        <row r="51262">
          <cell r="B51262">
            <v>105955</v>
          </cell>
        </row>
        <row r="51263">
          <cell r="B51263">
            <v>105955</v>
          </cell>
        </row>
        <row r="51264">
          <cell r="B51264">
            <v>105955</v>
          </cell>
        </row>
        <row r="51265">
          <cell r="B51265">
            <v>105955</v>
          </cell>
        </row>
        <row r="51266">
          <cell r="B51266">
            <v>105955</v>
          </cell>
        </row>
        <row r="51267">
          <cell r="B51267">
            <v>105955</v>
          </cell>
        </row>
        <row r="51268">
          <cell r="B51268">
            <v>105946</v>
          </cell>
        </row>
        <row r="51269">
          <cell r="B51269">
            <v>105946</v>
          </cell>
        </row>
        <row r="51270">
          <cell r="B51270">
            <v>105946</v>
          </cell>
        </row>
        <row r="51271">
          <cell r="B51271">
            <v>105946</v>
          </cell>
        </row>
        <row r="51272">
          <cell r="B51272">
            <v>105946</v>
          </cell>
        </row>
        <row r="51273">
          <cell r="B51273">
            <v>105946</v>
          </cell>
        </row>
        <row r="51274">
          <cell r="B51274">
            <v>105947</v>
          </cell>
        </row>
        <row r="51275">
          <cell r="B51275">
            <v>105947</v>
          </cell>
        </row>
        <row r="51276">
          <cell r="B51276">
            <v>105947</v>
          </cell>
        </row>
        <row r="51277">
          <cell r="B51277">
            <v>105947</v>
          </cell>
        </row>
        <row r="51278">
          <cell r="B51278">
            <v>105947</v>
          </cell>
        </row>
        <row r="51279">
          <cell r="B51279">
            <v>105947</v>
          </cell>
        </row>
        <row r="51280">
          <cell r="B51280">
            <v>105948</v>
          </cell>
        </row>
        <row r="51281">
          <cell r="B51281">
            <v>105948</v>
          </cell>
        </row>
        <row r="51282">
          <cell r="B51282">
            <v>105948</v>
          </cell>
        </row>
        <row r="51283">
          <cell r="B51283">
            <v>105948</v>
          </cell>
        </row>
        <row r="51284">
          <cell r="B51284">
            <v>105948</v>
          </cell>
        </row>
        <row r="51285">
          <cell r="B51285">
            <v>105948</v>
          </cell>
        </row>
        <row r="51286">
          <cell r="B51286">
            <v>105948</v>
          </cell>
        </row>
        <row r="51287">
          <cell r="B51287">
            <v>105948</v>
          </cell>
        </row>
        <row r="51288">
          <cell r="B51288">
            <v>105949</v>
          </cell>
        </row>
        <row r="51289">
          <cell r="B51289">
            <v>105949</v>
          </cell>
        </row>
        <row r="51290">
          <cell r="B51290">
            <v>105949</v>
          </cell>
        </row>
        <row r="51291">
          <cell r="B51291">
            <v>105949</v>
          </cell>
        </row>
        <row r="51292">
          <cell r="B51292">
            <v>105949</v>
          </cell>
        </row>
        <row r="51293">
          <cell r="B51293">
            <v>105949</v>
          </cell>
        </row>
        <row r="51294">
          <cell r="B51294">
            <v>105949</v>
          </cell>
        </row>
        <row r="51295">
          <cell r="B51295">
            <v>105949</v>
          </cell>
        </row>
        <row r="51296">
          <cell r="B51296">
            <v>105950</v>
          </cell>
        </row>
        <row r="51297">
          <cell r="B51297">
            <v>105950</v>
          </cell>
        </row>
        <row r="51298">
          <cell r="B51298">
            <v>105950</v>
          </cell>
        </row>
        <row r="51299">
          <cell r="B51299">
            <v>105950</v>
          </cell>
        </row>
        <row r="51300">
          <cell r="B51300">
            <v>105950</v>
          </cell>
        </row>
        <row r="51301">
          <cell r="B51301">
            <v>105950</v>
          </cell>
        </row>
        <row r="51302">
          <cell r="B51302">
            <v>105950</v>
          </cell>
        </row>
        <row r="51303">
          <cell r="B51303">
            <v>105950</v>
          </cell>
        </row>
        <row r="51304">
          <cell r="B51304">
            <v>100619</v>
          </cell>
        </row>
        <row r="51305">
          <cell r="B51305">
            <v>100619</v>
          </cell>
        </row>
        <row r="51306">
          <cell r="B51306">
            <v>100619</v>
          </cell>
        </row>
        <row r="51307">
          <cell r="B51307">
            <v>100619</v>
          </cell>
        </row>
        <row r="51308">
          <cell r="B51308">
            <v>100619</v>
          </cell>
        </row>
        <row r="51309">
          <cell r="B51309">
            <v>100619</v>
          </cell>
        </row>
        <row r="51310">
          <cell r="B51310">
            <v>99283</v>
          </cell>
        </row>
        <row r="51311">
          <cell r="B51311">
            <v>99283</v>
          </cell>
        </row>
        <row r="51312">
          <cell r="B51312">
            <v>99283</v>
          </cell>
        </row>
        <row r="51313">
          <cell r="B51313">
            <v>99283</v>
          </cell>
        </row>
        <row r="51314">
          <cell r="B51314">
            <v>99283</v>
          </cell>
        </row>
        <row r="51315">
          <cell r="B51315">
            <v>99283</v>
          </cell>
        </row>
        <row r="51316">
          <cell r="B51316">
            <v>99283</v>
          </cell>
        </row>
        <row r="51317">
          <cell r="B51317">
            <v>99283</v>
          </cell>
        </row>
        <row r="51318">
          <cell r="B51318">
            <v>99283</v>
          </cell>
        </row>
        <row r="51319">
          <cell r="B51319">
            <v>99293</v>
          </cell>
        </row>
        <row r="51320">
          <cell r="B51320">
            <v>99293</v>
          </cell>
        </row>
        <row r="51321">
          <cell r="B51321">
            <v>99293</v>
          </cell>
        </row>
        <row r="51322">
          <cell r="B51322">
            <v>99293</v>
          </cell>
        </row>
        <row r="51323">
          <cell r="B51323">
            <v>99293</v>
          </cell>
        </row>
        <row r="51324">
          <cell r="B51324">
            <v>99293</v>
          </cell>
        </row>
        <row r="51325">
          <cell r="B51325">
            <v>99293</v>
          </cell>
        </row>
        <row r="51326">
          <cell r="B51326">
            <v>99293</v>
          </cell>
        </row>
        <row r="51327">
          <cell r="B51327">
            <v>99293</v>
          </cell>
        </row>
        <row r="51328">
          <cell r="B51328">
            <v>99243</v>
          </cell>
        </row>
        <row r="51329">
          <cell r="B51329">
            <v>99243</v>
          </cell>
        </row>
        <row r="51330">
          <cell r="B51330">
            <v>99243</v>
          </cell>
        </row>
        <row r="51331">
          <cell r="B51331">
            <v>99243</v>
          </cell>
        </row>
        <row r="51332">
          <cell r="B51332">
            <v>99243</v>
          </cell>
        </row>
        <row r="51333">
          <cell r="B51333">
            <v>99243</v>
          </cell>
        </row>
        <row r="51334">
          <cell r="B51334">
            <v>99243</v>
          </cell>
        </row>
        <row r="51335">
          <cell r="B51335">
            <v>99243</v>
          </cell>
        </row>
        <row r="51336">
          <cell r="B51336">
            <v>99243</v>
          </cell>
        </row>
        <row r="51337">
          <cell r="B51337">
            <v>99249</v>
          </cell>
        </row>
        <row r="51338">
          <cell r="B51338">
            <v>99249</v>
          </cell>
        </row>
        <row r="51339">
          <cell r="B51339">
            <v>99249</v>
          </cell>
        </row>
        <row r="51340">
          <cell r="B51340">
            <v>99249</v>
          </cell>
        </row>
        <row r="51341">
          <cell r="B51341">
            <v>99249</v>
          </cell>
        </row>
        <row r="51342">
          <cell r="B51342">
            <v>99249</v>
          </cell>
        </row>
        <row r="51343">
          <cell r="B51343">
            <v>99249</v>
          </cell>
        </row>
        <row r="51344">
          <cell r="B51344">
            <v>99249</v>
          </cell>
        </row>
        <row r="51345">
          <cell r="B51345">
            <v>99249</v>
          </cell>
        </row>
        <row r="51346">
          <cell r="B51346">
            <v>99278</v>
          </cell>
        </row>
        <row r="51347">
          <cell r="B51347">
            <v>99278</v>
          </cell>
        </row>
        <row r="51348">
          <cell r="B51348">
            <v>99278</v>
          </cell>
        </row>
        <row r="51349">
          <cell r="B51349">
            <v>99278</v>
          </cell>
        </row>
        <row r="51350">
          <cell r="B51350">
            <v>99278</v>
          </cell>
        </row>
        <row r="51351">
          <cell r="B51351">
            <v>99278</v>
          </cell>
        </row>
        <row r="51352">
          <cell r="B51352">
            <v>99278</v>
          </cell>
        </row>
        <row r="51353">
          <cell r="B51353">
            <v>99288</v>
          </cell>
        </row>
        <row r="51354">
          <cell r="B51354">
            <v>99288</v>
          </cell>
        </row>
        <row r="51355">
          <cell r="B51355">
            <v>99288</v>
          </cell>
        </row>
        <row r="51356">
          <cell r="B51356">
            <v>99288</v>
          </cell>
        </row>
        <row r="51357">
          <cell r="B51357">
            <v>99288</v>
          </cell>
        </row>
        <row r="51358">
          <cell r="B51358">
            <v>99288</v>
          </cell>
        </row>
        <row r="51359">
          <cell r="B51359">
            <v>99288</v>
          </cell>
        </row>
        <row r="51360">
          <cell r="B51360">
            <v>99240</v>
          </cell>
        </row>
        <row r="51361">
          <cell r="B51361">
            <v>99240</v>
          </cell>
        </row>
        <row r="51362">
          <cell r="B51362">
            <v>99240</v>
          </cell>
        </row>
        <row r="51363">
          <cell r="B51363">
            <v>99240</v>
          </cell>
        </row>
        <row r="51364">
          <cell r="B51364">
            <v>99240</v>
          </cell>
        </row>
        <row r="51365">
          <cell r="B51365">
            <v>99240</v>
          </cell>
        </row>
        <row r="51366">
          <cell r="B51366">
            <v>99240</v>
          </cell>
        </row>
        <row r="51367">
          <cell r="B51367">
            <v>99246</v>
          </cell>
        </row>
        <row r="51368">
          <cell r="B51368">
            <v>99246</v>
          </cell>
        </row>
        <row r="51369">
          <cell r="B51369">
            <v>99246</v>
          </cell>
        </row>
        <row r="51370">
          <cell r="B51370">
            <v>99246</v>
          </cell>
        </row>
        <row r="51371">
          <cell r="B51371">
            <v>99246</v>
          </cell>
        </row>
        <row r="51372">
          <cell r="B51372">
            <v>99246</v>
          </cell>
        </row>
        <row r="51373">
          <cell r="B51373">
            <v>99246</v>
          </cell>
        </row>
        <row r="51374">
          <cell r="B51374">
            <v>97981</v>
          </cell>
        </row>
        <row r="51375">
          <cell r="B51375">
            <v>97981</v>
          </cell>
        </row>
        <row r="51376">
          <cell r="B51376">
            <v>97981</v>
          </cell>
        </row>
        <row r="51377">
          <cell r="B51377">
            <v>97981</v>
          </cell>
        </row>
        <row r="51378">
          <cell r="B51378">
            <v>97981</v>
          </cell>
        </row>
        <row r="51379">
          <cell r="B51379">
            <v>97981</v>
          </cell>
        </row>
        <row r="51380">
          <cell r="B51380">
            <v>97981</v>
          </cell>
        </row>
        <row r="51381">
          <cell r="B51381">
            <v>97981</v>
          </cell>
        </row>
        <row r="51382">
          <cell r="B51382">
            <v>97981</v>
          </cell>
        </row>
        <row r="51383">
          <cell r="B51383">
            <v>97985</v>
          </cell>
        </row>
        <row r="51384">
          <cell r="B51384">
            <v>97985</v>
          </cell>
        </row>
        <row r="51385">
          <cell r="B51385">
            <v>97985</v>
          </cell>
        </row>
        <row r="51386">
          <cell r="B51386">
            <v>97985</v>
          </cell>
        </row>
        <row r="51387">
          <cell r="B51387">
            <v>97985</v>
          </cell>
        </row>
        <row r="51388">
          <cell r="B51388">
            <v>97985</v>
          </cell>
        </row>
        <row r="51389">
          <cell r="B51389">
            <v>97985</v>
          </cell>
        </row>
        <row r="51390">
          <cell r="B51390">
            <v>97985</v>
          </cell>
        </row>
        <row r="51391">
          <cell r="B51391">
            <v>97985</v>
          </cell>
        </row>
        <row r="51392">
          <cell r="B51392">
            <v>97989</v>
          </cell>
        </row>
        <row r="51393">
          <cell r="B51393">
            <v>97989</v>
          </cell>
        </row>
        <row r="51394">
          <cell r="B51394">
            <v>97989</v>
          </cell>
        </row>
        <row r="51395">
          <cell r="B51395">
            <v>97989</v>
          </cell>
        </row>
        <row r="51396">
          <cell r="B51396">
            <v>97989</v>
          </cell>
        </row>
        <row r="51397">
          <cell r="B51397">
            <v>97989</v>
          </cell>
        </row>
        <row r="51398">
          <cell r="B51398">
            <v>97989</v>
          </cell>
        </row>
        <row r="51399">
          <cell r="B51399">
            <v>97989</v>
          </cell>
        </row>
        <row r="51400">
          <cell r="B51400">
            <v>97989</v>
          </cell>
        </row>
        <row r="51401">
          <cell r="B51401">
            <v>97993</v>
          </cell>
        </row>
        <row r="51402">
          <cell r="B51402">
            <v>97993</v>
          </cell>
        </row>
        <row r="51403">
          <cell r="B51403">
            <v>97993</v>
          </cell>
        </row>
        <row r="51404">
          <cell r="B51404">
            <v>97993</v>
          </cell>
        </row>
        <row r="51405">
          <cell r="B51405">
            <v>97993</v>
          </cell>
        </row>
        <row r="51406">
          <cell r="B51406">
            <v>97993</v>
          </cell>
        </row>
        <row r="51407">
          <cell r="B51407">
            <v>97993</v>
          </cell>
        </row>
        <row r="51408">
          <cell r="B51408">
            <v>97993</v>
          </cell>
        </row>
        <row r="51409">
          <cell r="B51409">
            <v>97993</v>
          </cell>
        </row>
        <row r="51410">
          <cell r="B51410">
            <v>98409</v>
          </cell>
        </row>
        <row r="51411">
          <cell r="B51411">
            <v>98409</v>
          </cell>
        </row>
        <row r="51412">
          <cell r="B51412">
            <v>98409</v>
          </cell>
        </row>
        <row r="51413">
          <cell r="B51413">
            <v>98409</v>
          </cell>
        </row>
        <row r="51414">
          <cell r="B51414">
            <v>98409</v>
          </cell>
        </row>
        <row r="51415">
          <cell r="B51415">
            <v>98409</v>
          </cell>
        </row>
        <row r="51416">
          <cell r="B51416">
            <v>98409</v>
          </cell>
        </row>
        <row r="51417">
          <cell r="B51417">
            <v>97983</v>
          </cell>
        </row>
        <row r="51418">
          <cell r="B51418">
            <v>97983</v>
          </cell>
        </row>
        <row r="51419">
          <cell r="B51419">
            <v>97983</v>
          </cell>
        </row>
        <row r="51420">
          <cell r="B51420">
            <v>97983</v>
          </cell>
        </row>
        <row r="51421">
          <cell r="B51421">
            <v>97983</v>
          </cell>
        </row>
        <row r="51422">
          <cell r="B51422">
            <v>97983</v>
          </cell>
        </row>
        <row r="51423">
          <cell r="B51423">
            <v>97983</v>
          </cell>
        </row>
        <row r="51424">
          <cell r="B51424">
            <v>97987</v>
          </cell>
        </row>
        <row r="51425">
          <cell r="B51425">
            <v>97987</v>
          </cell>
        </row>
        <row r="51426">
          <cell r="B51426">
            <v>97987</v>
          </cell>
        </row>
        <row r="51427">
          <cell r="B51427">
            <v>97987</v>
          </cell>
        </row>
        <row r="51428">
          <cell r="B51428">
            <v>97987</v>
          </cell>
        </row>
        <row r="51429">
          <cell r="B51429">
            <v>97987</v>
          </cell>
        </row>
        <row r="51430">
          <cell r="B51430">
            <v>97987</v>
          </cell>
        </row>
        <row r="51431">
          <cell r="B51431">
            <v>97991</v>
          </cell>
        </row>
        <row r="51432">
          <cell r="B51432">
            <v>97991</v>
          </cell>
        </row>
        <row r="51433">
          <cell r="B51433">
            <v>97991</v>
          </cell>
        </row>
        <row r="51434">
          <cell r="B51434">
            <v>97991</v>
          </cell>
        </row>
        <row r="51435">
          <cell r="B51435">
            <v>97991</v>
          </cell>
        </row>
        <row r="51436">
          <cell r="B51436">
            <v>97991</v>
          </cell>
        </row>
        <row r="51437">
          <cell r="B51437">
            <v>97991</v>
          </cell>
        </row>
        <row r="51438">
          <cell r="B51438">
            <v>99241</v>
          </cell>
        </row>
        <row r="51439">
          <cell r="B51439">
            <v>99241</v>
          </cell>
        </row>
        <row r="51440">
          <cell r="B51440">
            <v>99241</v>
          </cell>
        </row>
        <row r="51441">
          <cell r="B51441">
            <v>99241</v>
          </cell>
        </row>
        <row r="51442">
          <cell r="B51442">
            <v>99241</v>
          </cell>
        </row>
        <row r="51443">
          <cell r="B51443">
            <v>99241</v>
          </cell>
        </row>
        <row r="51444">
          <cell r="B51444">
            <v>99241</v>
          </cell>
        </row>
        <row r="51445">
          <cell r="B51445">
            <v>99241</v>
          </cell>
        </row>
        <row r="51446">
          <cell r="B51446">
            <v>99241</v>
          </cell>
        </row>
        <row r="51447">
          <cell r="B51447">
            <v>99241</v>
          </cell>
        </row>
        <row r="51448">
          <cell r="B51448">
            <v>99241</v>
          </cell>
        </row>
        <row r="51449">
          <cell r="B51449">
            <v>99247</v>
          </cell>
        </row>
        <row r="51450">
          <cell r="B51450">
            <v>99247</v>
          </cell>
        </row>
        <row r="51451">
          <cell r="B51451">
            <v>99247</v>
          </cell>
        </row>
        <row r="51452">
          <cell r="B51452">
            <v>99247</v>
          </cell>
        </row>
        <row r="51453">
          <cell r="B51453">
            <v>99247</v>
          </cell>
        </row>
        <row r="51454">
          <cell r="B51454">
            <v>99247</v>
          </cell>
        </row>
        <row r="51455">
          <cell r="B51455">
            <v>99247</v>
          </cell>
        </row>
        <row r="51456">
          <cell r="B51456">
            <v>99247</v>
          </cell>
        </row>
        <row r="51457">
          <cell r="B51457">
            <v>99247</v>
          </cell>
        </row>
        <row r="51458">
          <cell r="B51458">
            <v>99247</v>
          </cell>
        </row>
        <row r="51459">
          <cell r="B51459">
            <v>99247</v>
          </cell>
        </row>
        <row r="51460">
          <cell r="B51460">
            <v>99263</v>
          </cell>
        </row>
        <row r="51461">
          <cell r="B51461">
            <v>99263</v>
          </cell>
        </row>
        <row r="51462">
          <cell r="B51462">
            <v>99263</v>
          </cell>
        </row>
        <row r="51463">
          <cell r="B51463">
            <v>99263</v>
          </cell>
        </row>
        <row r="51464">
          <cell r="B51464">
            <v>99263</v>
          </cell>
        </row>
        <row r="51465">
          <cell r="B51465">
            <v>99263</v>
          </cell>
        </row>
        <row r="51466">
          <cell r="B51466">
            <v>99263</v>
          </cell>
        </row>
        <row r="51467">
          <cell r="B51467">
            <v>99263</v>
          </cell>
        </row>
        <row r="51468">
          <cell r="B51468">
            <v>99263</v>
          </cell>
        </row>
        <row r="51469">
          <cell r="B51469">
            <v>99263</v>
          </cell>
        </row>
        <row r="51470">
          <cell r="B51470">
            <v>99263</v>
          </cell>
        </row>
        <row r="51471">
          <cell r="B51471">
            <v>99276</v>
          </cell>
        </row>
        <row r="51472">
          <cell r="B51472">
            <v>99276</v>
          </cell>
        </row>
        <row r="51473">
          <cell r="B51473">
            <v>99276</v>
          </cell>
        </row>
        <row r="51474">
          <cell r="B51474">
            <v>99276</v>
          </cell>
        </row>
        <row r="51475">
          <cell r="B51475">
            <v>99276</v>
          </cell>
        </row>
        <row r="51476">
          <cell r="B51476">
            <v>99276</v>
          </cell>
        </row>
        <row r="51477">
          <cell r="B51477">
            <v>99276</v>
          </cell>
        </row>
        <row r="51478">
          <cell r="B51478">
            <v>99276</v>
          </cell>
        </row>
        <row r="51479">
          <cell r="B51479">
            <v>99276</v>
          </cell>
        </row>
        <row r="51480">
          <cell r="B51480">
            <v>99276</v>
          </cell>
        </row>
        <row r="51481">
          <cell r="B51481">
            <v>99276</v>
          </cell>
        </row>
        <row r="51482">
          <cell r="B51482">
            <v>99291</v>
          </cell>
        </row>
        <row r="51483">
          <cell r="B51483">
            <v>99291</v>
          </cell>
        </row>
        <row r="51484">
          <cell r="B51484">
            <v>99291</v>
          </cell>
        </row>
        <row r="51485">
          <cell r="B51485">
            <v>99291</v>
          </cell>
        </row>
        <row r="51486">
          <cell r="B51486">
            <v>99291</v>
          </cell>
        </row>
        <row r="51487">
          <cell r="B51487">
            <v>99291</v>
          </cell>
        </row>
        <row r="51488">
          <cell r="B51488">
            <v>99291</v>
          </cell>
        </row>
        <row r="51489">
          <cell r="B51489">
            <v>99291</v>
          </cell>
        </row>
        <row r="51490">
          <cell r="B51490">
            <v>99291</v>
          </cell>
        </row>
        <row r="51491">
          <cell r="B51491">
            <v>99291</v>
          </cell>
        </row>
        <row r="51492">
          <cell r="B51492">
            <v>99291</v>
          </cell>
        </row>
        <row r="51493">
          <cell r="B51493">
            <v>99297</v>
          </cell>
        </row>
        <row r="51494">
          <cell r="B51494">
            <v>99297</v>
          </cell>
        </row>
        <row r="51495">
          <cell r="B51495">
            <v>99297</v>
          </cell>
        </row>
        <row r="51496">
          <cell r="B51496">
            <v>99297</v>
          </cell>
        </row>
        <row r="51497">
          <cell r="B51497">
            <v>99297</v>
          </cell>
        </row>
        <row r="51498">
          <cell r="B51498">
            <v>99297</v>
          </cell>
        </row>
        <row r="51499">
          <cell r="B51499">
            <v>99297</v>
          </cell>
        </row>
        <row r="51500">
          <cell r="B51500">
            <v>99297</v>
          </cell>
        </row>
        <row r="51501">
          <cell r="B51501">
            <v>99297</v>
          </cell>
        </row>
        <row r="51502">
          <cell r="B51502">
            <v>99297</v>
          </cell>
        </row>
        <row r="51503">
          <cell r="B51503">
            <v>99297</v>
          </cell>
        </row>
        <row r="51504">
          <cell r="B51504">
            <v>99254</v>
          </cell>
        </row>
        <row r="51505">
          <cell r="B51505">
            <v>99254</v>
          </cell>
        </row>
        <row r="51506">
          <cell r="B51506">
            <v>99254</v>
          </cell>
        </row>
        <row r="51507">
          <cell r="B51507">
            <v>99254</v>
          </cell>
        </row>
        <row r="51508">
          <cell r="B51508">
            <v>99254</v>
          </cell>
        </row>
        <row r="51509">
          <cell r="B51509">
            <v>99254</v>
          </cell>
        </row>
        <row r="51510">
          <cell r="B51510">
            <v>99254</v>
          </cell>
        </row>
        <row r="51511">
          <cell r="B51511">
            <v>99254</v>
          </cell>
        </row>
        <row r="51512">
          <cell r="B51512">
            <v>99254</v>
          </cell>
        </row>
        <row r="51513">
          <cell r="B51513">
            <v>99254</v>
          </cell>
        </row>
        <row r="51514">
          <cell r="B51514">
            <v>99254</v>
          </cell>
        </row>
        <row r="51515">
          <cell r="B51515">
            <v>99261</v>
          </cell>
        </row>
        <row r="51516">
          <cell r="B51516">
            <v>99261</v>
          </cell>
        </row>
        <row r="51517">
          <cell r="B51517">
            <v>99261</v>
          </cell>
        </row>
        <row r="51518">
          <cell r="B51518">
            <v>99261</v>
          </cell>
        </row>
        <row r="51519">
          <cell r="B51519">
            <v>99261</v>
          </cell>
        </row>
        <row r="51520">
          <cell r="B51520">
            <v>99261</v>
          </cell>
        </row>
        <row r="51521">
          <cell r="B51521">
            <v>99261</v>
          </cell>
        </row>
        <row r="51522">
          <cell r="B51522">
            <v>99261</v>
          </cell>
        </row>
        <row r="51523">
          <cell r="B51523">
            <v>99261</v>
          </cell>
        </row>
        <row r="51524">
          <cell r="B51524">
            <v>99261</v>
          </cell>
        </row>
        <row r="51525">
          <cell r="B51525">
            <v>99261</v>
          </cell>
        </row>
        <row r="51526">
          <cell r="B51526">
            <v>99266</v>
          </cell>
        </row>
        <row r="51527">
          <cell r="B51527">
            <v>99266</v>
          </cell>
        </row>
        <row r="51528">
          <cell r="B51528">
            <v>99266</v>
          </cell>
        </row>
        <row r="51529">
          <cell r="B51529">
            <v>99266</v>
          </cell>
        </row>
        <row r="51530">
          <cell r="B51530">
            <v>99266</v>
          </cell>
        </row>
        <row r="51531">
          <cell r="B51531">
            <v>99266</v>
          </cell>
        </row>
        <row r="51532">
          <cell r="B51532">
            <v>99266</v>
          </cell>
        </row>
        <row r="51533">
          <cell r="B51533">
            <v>99266</v>
          </cell>
        </row>
        <row r="51534">
          <cell r="B51534">
            <v>99266</v>
          </cell>
        </row>
        <row r="51535">
          <cell r="B51535">
            <v>99266</v>
          </cell>
        </row>
        <row r="51536">
          <cell r="B51536">
            <v>99266</v>
          </cell>
        </row>
        <row r="51537">
          <cell r="B51537">
            <v>99269</v>
          </cell>
        </row>
        <row r="51538">
          <cell r="B51538">
            <v>99269</v>
          </cell>
        </row>
        <row r="51539">
          <cell r="B51539">
            <v>99269</v>
          </cell>
        </row>
        <row r="51540">
          <cell r="B51540">
            <v>99269</v>
          </cell>
        </row>
        <row r="51541">
          <cell r="B51541">
            <v>99269</v>
          </cell>
        </row>
        <row r="51542">
          <cell r="B51542">
            <v>99269</v>
          </cell>
        </row>
        <row r="51543">
          <cell r="B51543">
            <v>99269</v>
          </cell>
        </row>
        <row r="51544">
          <cell r="B51544">
            <v>99269</v>
          </cell>
        </row>
        <row r="51545">
          <cell r="B51545">
            <v>99269</v>
          </cell>
        </row>
        <row r="51546">
          <cell r="B51546">
            <v>99269</v>
          </cell>
        </row>
        <row r="51547">
          <cell r="B51547">
            <v>99269</v>
          </cell>
        </row>
        <row r="51548">
          <cell r="B51548">
            <v>99277</v>
          </cell>
        </row>
        <row r="51549">
          <cell r="B51549">
            <v>99277</v>
          </cell>
        </row>
        <row r="51550">
          <cell r="B51550">
            <v>99277</v>
          </cell>
        </row>
        <row r="51551">
          <cell r="B51551">
            <v>99277</v>
          </cell>
        </row>
        <row r="51552">
          <cell r="B51552">
            <v>99277</v>
          </cell>
        </row>
        <row r="51553">
          <cell r="B51553">
            <v>99277</v>
          </cell>
        </row>
        <row r="51554">
          <cell r="B51554">
            <v>99277</v>
          </cell>
        </row>
        <row r="51555">
          <cell r="B51555">
            <v>99277</v>
          </cell>
        </row>
        <row r="51556">
          <cell r="B51556">
            <v>99277</v>
          </cell>
        </row>
        <row r="51557">
          <cell r="B51557">
            <v>99277</v>
          </cell>
        </row>
        <row r="51558">
          <cell r="B51558">
            <v>99277</v>
          </cell>
        </row>
        <row r="51559">
          <cell r="B51559">
            <v>99281</v>
          </cell>
        </row>
        <row r="51560">
          <cell r="B51560">
            <v>99281</v>
          </cell>
        </row>
        <row r="51561">
          <cell r="B51561">
            <v>99281</v>
          </cell>
        </row>
        <row r="51562">
          <cell r="B51562">
            <v>99281</v>
          </cell>
        </row>
        <row r="51563">
          <cell r="B51563">
            <v>99281</v>
          </cell>
        </row>
        <row r="51564">
          <cell r="B51564">
            <v>99281</v>
          </cell>
        </row>
        <row r="51565">
          <cell r="B51565">
            <v>99281</v>
          </cell>
        </row>
        <row r="51566">
          <cell r="B51566">
            <v>99281</v>
          </cell>
        </row>
        <row r="51567">
          <cell r="B51567">
            <v>99281</v>
          </cell>
        </row>
        <row r="51568">
          <cell r="B51568">
            <v>99281</v>
          </cell>
        </row>
        <row r="51569">
          <cell r="B51569">
            <v>99281</v>
          </cell>
        </row>
        <row r="51570">
          <cell r="B51570">
            <v>99289</v>
          </cell>
        </row>
        <row r="51571">
          <cell r="B51571">
            <v>99289</v>
          </cell>
        </row>
        <row r="51572">
          <cell r="B51572">
            <v>99289</v>
          </cell>
        </row>
        <row r="51573">
          <cell r="B51573">
            <v>99289</v>
          </cell>
        </row>
        <row r="51574">
          <cell r="B51574">
            <v>99289</v>
          </cell>
        </row>
        <row r="51575">
          <cell r="B51575">
            <v>99289</v>
          </cell>
        </row>
        <row r="51576">
          <cell r="B51576">
            <v>99289</v>
          </cell>
        </row>
        <row r="51577">
          <cell r="B51577">
            <v>99289</v>
          </cell>
        </row>
        <row r="51578">
          <cell r="B51578">
            <v>99289</v>
          </cell>
        </row>
        <row r="51579">
          <cell r="B51579">
            <v>99289</v>
          </cell>
        </row>
        <row r="51580">
          <cell r="B51580">
            <v>99289</v>
          </cell>
        </row>
        <row r="51581">
          <cell r="B51581">
            <v>99282</v>
          </cell>
        </row>
        <row r="51582">
          <cell r="B51582">
            <v>99282</v>
          </cell>
        </row>
        <row r="51583">
          <cell r="B51583">
            <v>99282</v>
          </cell>
        </row>
        <row r="51584">
          <cell r="B51584">
            <v>99282</v>
          </cell>
        </row>
        <row r="51585">
          <cell r="B51585">
            <v>99282</v>
          </cell>
        </row>
        <row r="51586">
          <cell r="B51586">
            <v>99282</v>
          </cell>
        </row>
        <row r="51587">
          <cell r="B51587">
            <v>99282</v>
          </cell>
        </row>
        <row r="51588">
          <cell r="B51588">
            <v>99282</v>
          </cell>
        </row>
        <row r="51589">
          <cell r="B51589">
            <v>99282</v>
          </cell>
        </row>
        <row r="51590">
          <cell r="B51590">
            <v>99282</v>
          </cell>
        </row>
        <row r="51591">
          <cell r="B51591">
            <v>99282</v>
          </cell>
        </row>
        <row r="51592">
          <cell r="B51592">
            <v>99296</v>
          </cell>
        </row>
        <row r="51593">
          <cell r="B51593">
            <v>99296</v>
          </cell>
        </row>
        <row r="51594">
          <cell r="B51594">
            <v>99296</v>
          </cell>
        </row>
        <row r="51595">
          <cell r="B51595">
            <v>99296</v>
          </cell>
        </row>
        <row r="51596">
          <cell r="B51596">
            <v>99296</v>
          </cell>
        </row>
        <row r="51597">
          <cell r="B51597">
            <v>99296</v>
          </cell>
        </row>
        <row r="51598">
          <cell r="B51598">
            <v>99296</v>
          </cell>
        </row>
        <row r="51599">
          <cell r="B51599">
            <v>99296</v>
          </cell>
        </row>
        <row r="51600">
          <cell r="B51600">
            <v>99296</v>
          </cell>
        </row>
        <row r="51601">
          <cell r="B51601">
            <v>99296</v>
          </cell>
        </row>
        <row r="51602">
          <cell r="B51602">
            <v>99296</v>
          </cell>
        </row>
        <row r="51603">
          <cell r="B51603">
            <v>99299</v>
          </cell>
        </row>
        <row r="51604">
          <cell r="B51604">
            <v>99299</v>
          </cell>
        </row>
        <row r="51605">
          <cell r="B51605">
            <v>99299</v>
          </cell>
        </row>
        <row r="51606">
          <cell r="B51606">
            <v>99299</v>
          </cell>
        </row>
        <row r="51607">
          <cell r="B51607">
            <v>99299</v>
          </cell>
        </row>
        <row r="51608">
          <cell r="B51608">
            <v>99299</v>
          </cell>
        </row>
        <row r="51609">
          <cell r="B51609">
            <v>99299</v>
          </cell>
        </row>
        <row r="51610">
          <cell r="B51610">
            <v>99299</v>
          </cell>
        </row>
        <row r="51611">
          <cell r="B51611">
            <v>99299</v>
          </cell>
        </row>
        <row r="51612">
          <cell r="B51612">
            <v>99299</v>
          </cell>
        </row>
        <row r="51613">
          <cell r="B51613">
            <v>99299</v>
          </cell>
        </row>
        <row r="51614">
          <cell r="B51614">
            <v>99302</v>
          </cell>
        </row>
        <row r="51615">
          <cell r="B51615">
            <v>99302</v>
          </cell>
        </row>
        <row r="51616">
          <cell r="B51616">
            <v>99302</v>
          </cell>
        </row>
        <row r="51617">
          <cell r="B51617">
            <v>99302</v>
          </cell>
        </row>
        <row r="51618">
          <cell r="B51618">
            <v>99302</v>
          </cell>
        </row>
        <row r="51619">
          <cell r="B51619">
            <v>99302</v>
          </cell>
        </row>
        <row r="51620">
          <cell r="B51620">
            <v>99302</v>
          </cell>
        </row>
        <row r="51621">
          <cell r="B51621">
            <v>99302</v>
          </cell>
        </row>
        <row r="51622">
          <cell r="B51622">
            <v>99302</v>
          </cell>
        </row>
        <row r="51623">
          <cell r="B51623">
            <v>99302</v>
          </cell>
        </row>
        <row r="51624">
          <cell r="B51624">
            <v>99302</v>
          </cell>
        </row>
        <row r="51625">
          <cell r="B51625">
            <v>99307</v>
          </cell>
        </row>
        <row r="51626">
          <cell r="B51626">
            <v>99307</v>
          </cell>
        </row>
        <row r="51627">
          <cell r="B51627">
            <v>99307</v>
          </cell>
        </row>
        <row r="51628">
          <cell r="B51628">
            <v>99307</v>
          </cell>
        </row>
        <row r="51629">
          <cell r="B51629">
            <v>99307</v>
          </cell>
        </row>
        <row r="51630">
          <cell r="B51630">
            <v>99307</v>
          </cell>
        </row>
        <row r="51631">
          <cell r="B51631">
            <v>99307</v>
          </cell>
        </row>
        <row r="51632">
          <cell r="B51632">
            <v>99307</v>
          </cell>
        </row>
        <row r="51633">
          <cell r="B51633">
            <v>99307</v>
          </cell>
        </row>
        <row r="51634">
          <cell r="B51634">
            <v>99307</v>
          </cell>
        </row>
        <row r="51635">
          <cell r="B51635">
            <v>99307</v>
          </cell>
        </row>
        <row r="51636">
          <cell r="B51636">
            <v>99317</v>
          </cell>
        </row>
        <row r="51637">
          <cell r="B51637">
            <v>99317</v>
          </cell>
        </row>
        <row r="51638">
          <cell r="B51638">
            <v>99317</v>
          </cell>
        </row>
        <row r="51639">
          <cell r="B51639">
            <v>99317</v>
          </cell>
        </row>
        <row r="51640">
          <cell r="B51640">
            <v>99317</v>
          </cell>
        </row>
        <row r="51641">
          <cell r="B51641">
            <v>99317</v>
          </cell>
        </row>
        <row r="51642">
          <cell r="B51642">
            <v>99317</v>
          </cell>
        </row>
        <row r="51643">
          <cell r="B51643">
            <v>99317</v>
          </cell>
        </row>
        <row r="51644">
          <cell r="B51644">
            <v>99317</v>
          </cell>
        </row>
        <row r="51645">
          <cell r="B51645">
            <v>99317</v>
          </cell>
        </row>
        <row r="51646">
          <cell r="B51646">
            <v>99317</v>
          </cell>
        </row>
        <row r="51647">
          <cell r="B51647">
            <v>99321</v>
          </cell>
        </row>
        <row r="51648">
          <cell r="B51648">
            <v>99321</v>
          </cell>
        </row>
        <row r="51649">
          <cell r="B51649">
            <v>99321</v>
          </cell>
        </row>
        <row r="51650">
          <cell r="B51650">
            <v>99321</v>
          </cell>
        </row>
        <row r="51651">
          <cell r="B51651">
            <v>99321</v>
          </cell>
        </row>
        <row r="51652">
          <cell r="B51652">
            <v>99321</v>
          </cell>
        </row>
        <row r="51653">
          <cell r="B51653">
            <v>99321</v>
          </cell>
        </row>
        <row r="51654">
          <cell r="B51654">
            <v>99321</v>
          </cell>
        </row>
        <row r="51655">
          <cell r="B51655">
            <v>99321</v>
          </cell>
        </row>
        <row r="51656">
          <cell r="B51656">
            <v>99321</v>
          </cell>
        </row>
        <row r="51657">
          <cell r="B51657">
            <v>99321</v>
          </cell>
        </row>
        <row r="51658">
          <cell r="B51658">
            <v>99323</v>
          </cell>
        </row>
        <row r="51659">
          <cell r="B51659">
            <v>99323</v>
          </cell>
        </row>
        <row r="51660">
          <cell r="B51660">
            <v>99323</v>
          </cell>
        </row>
        <row r="51661">
          <cell r="B51661">
            <v>99323</v>
          </cell>
        </row>
        <row r="51662">
          <cell r="B51662">
            <v>99323</v>
          </cell>
        </row>
        <row r="51663">
          <cell r="B51663">
            <v>99323</v>
          </cell>
        </row>
        <row r="51664">
          <cell r="B51664">
            <v>99323</v>
          </cell>
        </row>
        <row r="51665">
          <cell r="B51665">
            <v>99323</v>
          </cell>
        </row>
        <row r="51666">
          <cell r="B51666">
            <v>99323</v>
          </cell>
        </row>
        <row r="51667">
          <cell r="B51667">
            <v>99323</v>
          </cell>
        </row>
        <row r="51668">
          <cell r="B51668">
            <v>99323</v>
          </cell>
        </row>
        <row r="51669">
          <cell r="B51669">
            <v>99325</v>
          </cell>
        </row>
        <row r="51670">
          <cell r="B51670">
            <v>99325</v>
          </cell>
        </row>
        <row r="51671">
          <cell r="B51671">
            <v>99325</v>
          </cell>
        </row>
        <row r="51672">
          <cell r="B51672">
            <v>99325</v>
          </cell>
        </row>
        <row r="51673">
          <cell r="B51673">
            <v>99325</v>
          </cell>
        </row>
        <row r="51674">
          <cell r="B51674">
            <v>99325</v>
          </cell>
        </row>
        <row r="51675">
          <cell r="B51675">
            <v>99325</v>
          </cell>
        </row>
        <row r="51676">
          <cell r="B51676">
            <v>99325</v>
          </cell>
        </row>
        <row r="51677">
          <cell r="B51677">
            <v>99325</v>
          </cell>
        </row>
        <row r="51678">
          <cell r="B51678">
            <v>99325</v>
          </cell>
        </row>
        <row r="51679">
          <cell r="B51679">
            <v>99325</v>
          </cell>
        </row>
        <row r="51680">
          <cell r="B51680">
            <v>99311</v>
          </cell>
        </row>
        <row r="51681">
          <cell r="B51681">
            <v>99311</v>
          </cell>
        </row>
        <row r="51682">
          <cell r="B51682">
            <v>99311</v>
          </cell>
        </row>
        <row r="51683">
          <cell r="B51683">
            <v>99311</v>
          </cell>
        </row>
        <row r="51684">
          <cell r="B51684">
            <v>99311</v>
          </cell>
        </row>
        <row r="51685">
          <cell r="B51685">
            <v>99311</v>
          </cell>
        </row>
        <row r="51686">
          <cell r="B51686">
            <v>99311</v>
          </cell>
        </row>
        <row r="51687">
          <cell r="B51687">
            <v>99311</v>
          </cell>
        </row>
        <row r="51688">
          <cell r="B51688">
            <v>99311</v>
          </cell>
        </row>
        <row r="51689">
          <cell r="B51689">
            <v>99311</v>
          </cell>
        </row>
        <row r="51690">
          <cell r="B51690">
            <v>99311</v>
          </cell>
        </row>
        <row r="51691">
          <cell r="B51691">
            <v>99314</v>
          </cell>
        </row>
        <row r="51692">
          <cell r="B51692">
            <v>99314</v>
          </cell>
        </row>
        <row r="51693">
          <cell r="B51693">
            <v>99314</v>
          </cell>
        </row>
        <row r="51694">
          <cell r="B51694">
            <v>99314</v>
          </cell>
        </row>
        <row r="51695">
          <cell r="B51695">
            <v>99314</v>
          </cell>
        </row>
        <row r="51696">
          <cell r="B51696">
            <v>99314</v>
          </cell>
        </row>
        <row r="51697">
          <cell r="B51697">
            <v>99314</v>
          </cell>
        </row>
        <row r="51698">
          <cell r="B51698">
            <v>99314</v>
          </cell>
        </row>
        <row r="51699">
          <cell r="B51699">
            <v>99314</v>
          </cell>
        </row>
        <row r="51700">
          <cell r="B51700">
            <v>99314</v>
          </cell>
        </row>
        <row r="51701">
          <cell r="B51701">
            <v>99314</v>
          </cell>
        </row>
        <row r="51702">
          <cell r="B51702">
            <v>99304</v>
          </cell>
        </row>
        <row r="51703">
          <cell r="B51703">
            <v>99304</v>
          </cell>
        </row>
        <row r="51704">
          <cell r="B51704">
            <v>99304</v>
          </cell>
        </row>
        <row r="51705">
          <cell r="B51705">
            <v>99304</v>
          </cell>
        </row>
        <row r="51706">
          <cell r="B51706">
            <v>99304</v>
          </cell>
        </row>
        <row r="51707">
          <cell r="B51707">
            <v>99304</v>
          </cell>
        </row>
        <row r="51708">
          <cell r="B51708">
            <v>99304</v>
          </cell>
        </row>
        <row r="51709">
          <cell r="B51709">
            <v>99304</v>
          </cell>
        </row>
        <row r="51710">
          <cell r="B51710">
            <v>99304</v>
          </cell>
        </row>
        <row r="51711">
          <cell r="B51711">
            <v>99304</v>
          </cell>
        </row>
        <row r="51712">
          <cell r="B51712">
            <v>99304</v>
          </cell>
        </row>
        <row r="51713">
          <cell r="B51713">
            <v>99306</v>
          </cell>
        </row>
        <row r="51714">
          <cell r="B51714">
            <v>99306</v>
          </cell>
        </row>
        <row r="51715">
          <cell r="B51715">
            <v>99306</v>
          </cell>
        </row>
        <row r="51716">
          <cell r="B51716">
            <v>99306</v>
          </cell>
        </row>
        <row r="51717">
          <cell r="B51717">
            <v>99306</v>
          </cell>
        </row>
        <row r="51718">
          <cell r="B51718">
            <v>99306</v>
          </cell>
        </row>
        <row r="51719">
          <cell r="B51719">
            <v>99306</v>
          </cell>
        </row>
        <row r="51720">
          <cell r="B51720">
            <v>99306</v>
          </cell>
        </row>
        <row r="51721">
          <cell r="B51721">
            <v>99306</v>
          </cell>
        </row>
        <row r="51722">
          <cell r="B51722">
            <v>99306</v>
          </cell>
        </row>
        <row r="51723">
          <cell r="B51723">
            <v>99306</v>
          </cell>
        </row>
        <row r="51724">
          <cell r="B51724">
            <v>99309</v>
          </cell>
        </row>
        <row r="51725">
          <cell r="B51725">
            <v>99309</v>
          </cell>
        </row>
        <row r="51726">
          <cell r="B51726">
            <v>99309</v>
          </cell>
        </row>
        <row r="51727">
          <cell r="B51727">
            <v>99309</v>
          </cell>
        </row>
        <row r="51728">
          <cell r="B51728">
            <v>99309</v>
          </cell>
        </row>
        <row r="51729">
          <cell r="B51729">
            <v>99309</v>
          </cell>
        </row>
        <row r="51730">
          <cell r="B51730">
            <v>99309</v>
          </cell>
        </row>
        <row r="51731">
          <cell r="B51731">
            <v>99309</v>
          </cell>
        </row>
        <row r="51732">
          <cell r="B51732">
            <v>99309</v>
          </cell>
        </row>
        <row r="51733">
          <cell r="B51733">
            <v>99309</v>
          </cell>
        </row>
        <row r="51734">
          <cell r="B51734">
            <v>99309</v>
          </cell>
        </row>
        <row r="51735">
          <cell r="B51735">
            <v>99327</v>
          </cell>
        </row>
        <row r="51736">
          <cell r="B51736">
            <v>99327</v>
          </cell>
        </row>
        <row r="51737">
          <cell r="B51737">
            <v>99327</v>
          </cell>
        </row>
        <row r="51738">
          <cell r="B51738">
            <v>99327</v>
          </cell>
        </row>
        <row r="51739">
          <cell r="B51739">
            <v>99327</v>
          </cell>
        </row>
        <row r="51740">
          <cell r="B51740">
            <v>99327</v>
          </cell>
        </row>
        <row r="51741">
          <cell r="B51741">
            <v>99327</v>
          </cell>
        </row>
        <row r="51742">
          <cell r="B51742">
            <v>99327</v>
          </cell>
        </row>
        <row r="51743">
          <cell r="B51743">
            <v>99327</v>
          </cell>
        </row>
        <row r="51744">
          <cell r="B51744">
            <v>99327</v>
          </cell>
        </row>
        <row r="51745">
          <cell r="B51745">
            <v>99327</v>
          </cell>
        </row>
        <row r="51746">
          <cell r="B51746">
            <v>98009</v>
          </cell>
        </row>
        <row r="51747">
          <cell r="B51747">
            <v>98009</v>
          </cell>
        </row>
        <row r="51748">
          <cell r="B51748">
            <v>98009</v>
          </cell>
        </row>
        <row r="51749">
          <cell r="B51749">
            <v>98009</v>
          </cell>
        </row>
        <row r="51750">
          <cell r="B51750">
            <v>98009</v>
          </cell>
        </row>
        <row r="51751">
          <cell r="B51751">
            <v>98009</v>
          </cell>
        </row>
        <row r="51752">
          <cell r="B51752">
            <v>98009</v>
          </cell>
        </row>
        <row r="51753">
          <cell r="B51753">
            <v>98009</v>
          </cell>
        </row>
        <row r="51754">
          <cell r="B51754">
            <v>98009</v>
          </cell>
        </row>
        <row r="51755">
          <cell r="B51755">
            <v>98009</v>
          </cell>
        </row>
        <row r="51756">
          <cell r="B51756">
            <v>98009</v>
          </cell>
        </row>
        <row r="51757">
          <cell r="B51757">
            <v>98011</v>
          </cell>
        </row>
        <row r="51758">
          <cell r="B51758">
            <v>98011</v>
          </cell>
        </row>
        <row r="51759">
          <cell r="B51759">
            <v>98011</v>
          </cell>
        </row>
        <row r="51760">
          <cell r="B51760">
            <v>98011</v>
          </cell>
        </row>
        <row r="51761">
          <cell r="B51761">
            <v>98011</v>
          </cell>
        </row>
        <row r="51762">
          <cell r="B51762">
            <v>98011</v>
          </cell>
        </row>
        <row r="51763">
          <cell r="B51763">
            <v>98011</v>
          </cell>
        </row>
        <row r="51764">
          <cell r="B51764">
            <v>98011</v>
          </cell>
        </row>
        <row r="51765">
          <cell r="B51765">
            <v>98011</v>
          </cell>
        </row>
        <row r="51766">
          <cell r="B51766">
            <v>98011</v>
          </cell>
        </row>
        <row r="51767">
          <cell r="B51767">
            <v>98011</v>
          </cell>
        </row>
        <row r="51768">
          <cell r="B51768">
            <v>98013</v>
          </cell>
        </row>
        <row r="51769">
          <cell r="B51769">
            <v>98013</v>
          </cell>
        </row>
        <row r="51770">
          <cell r="B51770">
            <v>98013</v>
          </cell>
        </row>
        <row r="51771">
          <cell r="B51771">
            <v>98013</v>
          </cell>
        </row>
        <row r="51772">
          <cell r="B51772">
            <v>98013</v>
          </cell>
        </row>
        <row r="51773">
          <cell r="B51773">
            <v>98013</v>
          </cell>
        </row>
        <row r="51774">
          <cell r="B51774">
            <v>98013</v>
          </cell>
        </row>
        <row r="51775">
          <cell r="B51775">
            <v>98013</v>
          </cell>
        </row>
        <row r="51776">
          <cell r="B51776">
            <v>98013</v>
          </cell>
        </row>
        <row r="51777">
          <cell r="B51777">
            <v>98013</v>
          </cell>
        </row>
        <row r="51778">
          <cell r="B51778">
            <v>98013</v>
          </cell>
        </row>
        <row r="51779">
          <cell r="B51779">
            <v>98015</v>
          </cell>
        </row>
        <row r="51780">
          <cell r="B51780">
            <v>98015</v>
          </cell>
        </row>
        <row r="51781">
          <cell r="B51781">
            <v>98015</v>
          </cell>
        </row>
        <row r="51782">
          <cell r="B51782">
            <v>98015</v>
          </cell>
        </row>
        <row r="51783">
          <cell r="B51783">
            <v>98015</v>
          </cell>
        </row>
        <row r="51784">
          <cell r="B51784">
            <v>98015</v>
          </cell>
        </row>
        <row r="51785">
          <cell r="B51785">
            <v>98015</v>
          </cell>
        </row>
        <row r="51786">
          <cell r="B51786">
            <v>98015</v>
          </cell>
        </row>
        <row r="51787">
          <cell r="B51787">
            <v>98015</v>
          </cell>
        </row>
        <row r="51788">
          <cell r="B51788">
            <v>98015</v>
          </cell>
        </row>
        <row r="51789">
          <cell r="B51789">
            <v>98015</v>
          </cell>
        </row>
        <row r="51790">
          <cell r="B51790">
            <v>98017</v>
          </cell>
        </row>
        <row r="51791">
          <cell r="B51791">
            <v>98017</v>
          </cell>
        </row>
        <row r="51792">
          <cell r="B51792">
            <v>98017</v>
          </cell>
        </row>
        <row r="51793">
          <cell r="B51793">
            <v>98017</v>
          </cell>
        </row>
        <row r="51794">
          <cell r="B51794">
            <v>98017</v>
          </cell>
        </row>
        <row r="51795">
          <cell r="B51795">
            <v>98017</v>
          </cell>
        </row>
        <row r="51796">
          <cell r="B51796">
            <v>98017</v>
          </cell>
        </row>
        <row r="51797">
          <cell r="B51797">
            <v>98017</v>
          </cell>
        </row>
        <row r="51798">
          <cell r="B51798">
            <v>98017</v>
          </cell>
        </row>
        <row r="51799">
          <cell r="B51799">
            <v>98017</v>
          </cell>
        </row>
        <row r="51800">
          <cell r="B51800">
            <v>98017</v>
          </cell>
        </row>
        <row r="51801">
          <cell r="B51801">
            <v>98019</v>
          </cell>
        </row>
        <row r="51802">
          <cell r="B51802">
            <v>98019</v>
          </cell>
        </row>
        <row r="51803">
          <cell r="B51803">
            <v>98019</v>
          </cell>
        </row>
        <row r="51804">
          <cell r="B51804">
            <v>98019</v>
          </cell>
        </row>
        <row r="51805">
          <cell r="B51805">
            <v>98019</v>
          </cell>
        </row>
        <row r="51806">
          <cell r="B51806">
            <v>98019</v>
          </cell>
        </row>
        <row r="51807">
          <cell r="B51807">
            <v>98019</v>
          </cell>
        </row>
        <row r="51808">
          <cell r="B51808">
            <v>98019</v>
          </cell>
        </row>
        <row r="51809">
          <cell r="B51809">
            <v>98019</v>
          </cell>
        </row>
        <row r="51810">
          <cell r="B51810">
            <v>98019</v>
          </cell>
        </row>
        <row r="51811">
          <cell r="B51811">
            <v>98019</v>
          </cell>
        </row>
        <row r="51812">
          <cell r="B51812">
            <v>97995</v>
          </cell>
        </row>
        <row r="51813">
          <cell r="B51813">
            <v>97995</v>
          </cell>
        </row>
        <row r="51814">
          <cell r="B51814">
            <v>97995</v>
          </cell>
        </row>
        <row r="51815">
          <cell r="B51815">
            <v>97995</v>
          </cell>
        </row>
        <row r="51816">
          <cell r="B51816">
            <v>97995</v>
          </cell>
        </row>
        <row r="51817">
          <cell r="B51817">
            <v>97995</v>
          </cell>
        </row>
        <row r="51818">
          <cell r="B51818">
            <v>97995</v>
          </cell>
        </row>
        <row r="51819">
          <cell r="B51819">
            <v>97995</v>
          </cell>
        </row>
        <row r="51820">
          <cell r="B51820">
            <v>97995</v>
          </cell>
        </row>
        <row r="51821">
          <cell r="B51821">
            <v>97995</v>
          </cell>
        </row>
        <row r="51822">
          <cell r="B51822">
            <v>97995</v>
          </cell>
        </row>
        <row r="51823">
          <cell r="B51823">
            <v>97997</v>
          </cell>
        </row>
        <row r="51824">
          <cell r="B51824">
            <v>97997</v>
          </cell>
        </row>
        <row r="51825">
          <cell r="B51825">
            <v>97997</v>
          </cell>
        </row>
        <row r="51826">
          <cell r="B51826">
            <v>97997</v>
          </cell>
        </row>
        <row r="51827">
          <cell r="B51827">
            <v>97997</v>
          </cell>
        </row>
        <row r="51828">
          <cell r="B51828">
            <v>97997</v>
          </cell>
        </row>
        <row r="51829">
          <cell r="B51829">
            <v>97997</v>
          </cell>
        </row>
        <row r="51830">
          <cell r="B51830">
            <v>97997</v>
          </cell>
        </row>
        <row r="51831">
          <cell r="B51831">
            <v>97997</v>
          </cell>
        </row>
        <row r="51832">
          <cell r="B51832">
            <v>97997</v>
          </cell>
        </row>
        <row r="51833">
          <cell r="B51833">
            <v>97997</v>
          </cell>
        </row>
        <row r="51834">
          <cell r="B51834">
            <v>97999</v>
          </cell>
        </row>
        <row r="51835">
          <cell r="B51835">
            <v>97999</v>
          </cell>
        </row>
        <row r="51836">
          <cell r="B51836">
            <v>97999</v>
          </cell>
        </row>
        <row r="51837">
          <cell r="B51837">
            <v>97999</v>
          </cell>
        </row>
        <row r="51838">
          <cell r="B51838">
            <v>97999</v>
          </cell>
        </row>
        <row r="51839">
          <cell r="B51839">
            <v>97999</v>
          </cell>
        </row>
        <row r="51840">
          <cell r="B51840">
            <v>97999</v>
          </cell>
        </row>
        <row r="51841">
          <cell r="B51841">
            <v>97999</v>
          </cell>
        </row>
        <row r="51842">
          <cell r="B51842">
            <v>97999</v>
          </cell>
        </row>
        <row r="51843">
          <cell r="B51843">
            <v>97999</v>
          </cell>
        </row>
        <row r="51844">
          <cell r="B51844">
            <v>97999</v>
          </cell>
        </row>
        <row r="51845">
          <cell r="B51845">
            <v>98001</v>
          </cell>
        </row>
        <row r="51846">
          <cell r="B51846">
            <v>98001</v>
          </cell>
        </row>
        <row r="51847">
          <cell r="B51847">
            <v>98001</v>
          </cell>
        </row>
        <row r="51848">
          <cell r="B51848">
            <v>98001</v>
          </cell>
        </row>
        <row r="51849">
          <cell r="B51849">
            <v>98001</v>
          </cell>
        </row>
        <row r="51850">
          <cell r="B51850">
            <v>98001</v>
          </cell>
        </row>
        <row r="51851">
          <cell r="B51851">
            <v>98001</v>
          </cell>
        </row>
        <row r="51852">
          <cell r="B51852">
            <v>98001</v>
          </cell>
        </row>
        <row r="51853">
          <cell r="B51853">
            <v>98001</v>
          </cell>
        </row>
        <row r="51854">
          <cell r="B51854">
            <v>98001</v>
          </cell>
        </row>
        <row r="51855">
          <cell r="B51855">
            <v>98001</v>
          </cell>
        </row>
        <row r="51856">
          <cell r="B51856">
            <v>98003</v>
          </cell>
        </row>
        <row r="51857">
          <cell r="B51857">
            <v>98003</v>
          </cell>
        </row>
        <row r="51858">
          <cell r="B51858">
            <v>98003</v>
          </cell>
        </row>
        <row r="51859">
          <cell r="B51859">
            <v>98003</v>
          </cell>
        </row>
        <row r="51860">
          <cell r="B51860">
            <v>98003</v>
          </cell>
        </row>
        <row r="51861">
          <cell r="B51861">
            <v>98003</v>
          </cell>
        </row>
        <row r="51862">
          <cell r="B51862">
            <v>98003</v>
          </cell>
        </row>
        <row r="51863">
          <cell r="B51863">
            <v>98003</v>
          </cell>
        </row>
        <row r="51864">
          <cell r="B51864">
            <v>98003</v>
          </cell>
        </row>
        <row r="51865">
          <cell r="B51865">
            <v>98003</v>
          </cell>
        </row>
        <row r="51866">
          <cell r="B51866">
            <v>98003</v>
          </cell>
        </row>
        <row r="51867">
          <cell r="B51867">
            <v>98005</v>
          </cell>
        </row>
        <row r="51868">
          <cell r="B51868">
            <v>98005</v>
          </cell>
        </row>
        <row r="51869">
          <cell r="B51869">
            <v>98005</v>
          </cell>
        </row>
        <row r="51870">
          <cell r="B51870">
            <v>98005</v>
          </cell>
        </row>
        <row r="51871">
          <cell r="B51871">
            <v>98005</v>
          </cell>
        </row>
        <row r="51872">
          <cell r="B51872">
            <v>98005</v>
          </cell>
        </row>
        <row r="51873">
          <cell r="B51873">
            <v>98005</v>
          </cell>
        </row>
        <row r="51874">
          <cell r="B51874">
            <v>98005</v>
          </cell>
        </row>
        <row r="51875">
          <cell r="B51875">
            <v>98005</v>
          </cell>
        </row>
        <row r="51876">
          <cell r="B51876">
            <v>98005</v>
          </cell>
        </row>
        <row r="51877">
          <cell r="B51877">
            <v>98005</v>
          </cell>
        </row>
        <row r="51878">
          <cell r="B51878">
            <v>98007</v>
          </cell>
        </row>
        <row r="51879">
          <cell r="B51879">
            <v>98007</v>
          </cell>
        </row>
        <row r="51880">
          <cell r="B51880">
            <v>98007</v>
          </cell>
        </row>
        <row r="51881">
          <cell r="B51881">
            <v>98007</v>
          </cell>
        </row>
        <row r="51882">
          <cell r="B51882">
            <v>98007</v>
          </cell>
        </row>
        <row r="51883">
          <cell r="B51883">
            <v>98007</v>
          </cell>
        </row>
        <row r="51884">
          <cell r="B51884">
            <v>98007</v>
          </cell>
        </row>
        <row r="51885">
          <cell r="B51885">
            <v>98007</v>
          </cell>
        </row>
        <row r="51886">
          <cell r="B51886">
            <v>98007</v>
          </cell>
        </row>
        <row r="51887">
          <cell r="B51887">
            <v>98007</v>
          </cell>
        </row>
        <row r="51888">
          <cell r="B51888">
            <v>98007</v>
          </cell>
        </row>
        <row r="51889">
          <cell r="B51889">
            <v>98031</v>
          </cell>
        </row>
        <row r="51890">
          <cell r="B51890">
            <v>98031</v>
          </cell>
        </row>
        <row r="51891">
          <cell r="B51891">
            <v>98031</v>
          </cell>
        </row>
        <row r="51892">
          <cell r="B51892">
            <v>98031</v>
          </cell>
        </row>
        <row r="51893">
          <cell r="B51893">
            <v>98031</v>
          </cell>
        </row>
        <row r="51894">
          <cell r="B51894">
            <v>98031</v>
          </cell>
        </row>
        <row r="51895">
          <cell r="B51895">
            <v>98031</v>
          </cell>
        </row>
        <row r="51896">
          <cell r="B51896">
            <v>98031</v>
          </cell>
        </row>
        <row r="51897">
          <cell r="B51897">
            <v>98031</v>
          </cell>
        </row>
        <row r="51898">
          <cell r="B51898">
            <v>98031</v>
          </cell>
        </row>
        <row r="51899">
          <cell r="B51899">
            <v>98031</v>
          </cell>
        </row>
        <row r="51900">
          <cell r="B51900">
            <v>98033</v>
          </cell>
        </row>
        <row r="51901">
          <cell r="B51901">
            <v>98033</v>
          </cell>
        </row>
        <row r="51902">
          <cell r="B51902">
            <v>98033</v>
          </cell>
        </row>
        <row r="51903">
          <cell r="B51903">
            <v>98033</v>
          </cell>
        </row>
        <row r="51904">
          <cell r="B51904">
            <v>98033</v>
          </cell>
        </row>
        <row r="51905">
          <cell r="B51905">
            <v>98033</v>
          </cell>
        </row>
        <row r="51906">
          <cell r="B51906">
            <v>98033</v>
          </cell>
        </row>
        <row r="51907">
          <cell r="B51907">
            <v>98033</v>
          </cell>
        </row>
        <row r="51908">
          <cell r="B51908">
            <v>98033</v>
          </cell>
        </row>
        <row r="51909">
          <cell r="B51909">
            <v>98033</v>
          </cell>
        </row>
        <row r="51910">
          <cell r="B51910">
            <v>98033</v>
          </cell>
        </row>
        <row r="51911">
          <cell r="B51911">
            <v>98035</v>
          </cell>
        </row>
        <row r="51912">
          <cell r="B51912">
            <v>98035</v>
          </cell>
        </row>
        <row r="51913">
          <cell r="B51913">
            <v>98035</v>
          </cell>
        </row>
        <row r="51914">
          <cell r="B51914">
            <v>98035</v>
          </cell>
        </row>
        <row r="51915">
          <cell r="B51915">
            <v>98035</v>
          </cell>
        </row>
        <row r="51916">
          <cell r="B51916">
            <v>98035</v>
          </cell>
        </row>
        <row r="51917">
          <cell r="B51917">
            <v>98035</v>
          </cell>
        </row>
        <row r="51918">
          <cell r="B51918">
            <v>98035</v>
          </cell>
        </row>
        <row r="51919">
          <cell r="B51919">
            <v>98035</v>
          </cell>
        </row>
        <row r="51920">
          <cell r="B51920">
            <v>98035</v>
          </cell>
        </row>
        <row r="51921">
          <cell r="B51921">
            <v>98035</v>
          </cell>
        </row>
        <row r="51922">
          <cell r="B51922">
            <v>98037</v>
          </cell>
        </row>
        <row r="51923">
          <cell r="B51923">
            <v>98037</v>
          </cell>
        </row>
        <row r="51924">
          <cell r="B51924">
            <v>98037</v>
          </cell>
        </row>
        <row r="51925">
          <cell r="B51925">
            <v>98037</v>
          </cell>
        </row>
        <row r="51926">
          <cell r="B51926">
            <v>98037</v>
          </cell>
        </row>
        <row r="51927">
          <cell r="B51927">
            <v>98037</v>
          </cell>
        </row>
        <row r="51928">
          <cell r="B51928">
            <v>98037</v>
          </cell>
        </row>
        <row r="51929">
          <cell r="B51929">
            <v>98037</v>
          </cell>
        </row>
        <row r="51930">
          <cell r="B51930">
            <v>98037</v>
          </cell>
        </row>
        <row r="51931">
          <cell r="B51931">
            <v>98037</v>
          </cell>
        </row>
        <row r="51932">
          <cell r="B51932">
            <v>98037</v>
          </cell>
        </row>
        <row r="51933">
          <cell r="B51933">
            <v>98021</v>
          </cell>
        </row>
        <row r="51934">
          <cell r="B51934">
            <v>98021</v>
          </cell>
        </row>
        <row r="51935">
          <cell r="B51935">
            <v>98021</v>
          </cell>
        </row>
        <row r="51936">
          <cell r="B51936">
            <v>98021</v>
          </cell>
        </row>
        <row r="51937">
          <cell r="B51937">
            <v>98021</v>
          </cell>
        </row>
        <row r="51938">
          <cell r="B51938">
            <v>98021</v>
          </cell>
        </row>
        <row r="51939">
          <cell r="B51939">
            <v>98021</v>
          </cell>
        </row>
        <row r="51940">
          <cell r="B51940">
            <v>98021</v>
          </cell>
        </row>
        <row r="51941">
          <cell r="B51941">
            <v>98021</v>
          </cell>
        </row>
        <row r="51942">
          <cell r="B51942">
            <v>98021</v>
          </cell>
        </row>
        <row r="51943">
          <cell r="B51943">
            <v>98021</v>
          </cell>
        </row>
        <row r="51944">
          <cell r="B51944">
            <v>98023</v>
          </cell>
        </row>
        <row r="51945">
          <cell r="B51945">
            <v>98023</v>
          </cell>
        </row>
        <row r="51946">
          <cell r="B51946">
            <v>98023</v>
          </cell>
        </row>
        <row r="51947">
          <cell r="B51947">
            <v>98023</v>
          </cell>
        </row>
        <row r="51948">
          <cell r="B51948">
            <v>98023</v>
          </cell>
        </row>
        <row r="51949">
          <cell r="B51949">
            <v>98023</v>
          </cell>
        </row>
        <row r="51950">
          <cell r="B51950">
            <v>98023</v>
          </cell>
        </row>
        <row r="51951">
          <cell r="B51951">
            <v>98023</v>
          </cell>
        </row>
        <row r="51952">
          <cell r="B51952">
            <v>98023</v>
          </cell>
        </row>
        <row r="51953">
          <cell r="B51953">
            <v>98023</v>
          </cell>
        </row>
        <row r="51954">
          <cell r="B51954">
            <v>98023</v>
          </cell>
        </row>
        <row r="51955">
          <cell r="B51955">
            <v>98025</v>
          </cell>
        </row>
        <row r="51956">
          <cell r="B51956">
            <v>98025</v>
          </cell>
        </row>
        <row r="51957">
          <cell r="B51957">
            <v>98025</v>
          </cell>
        </row>
        <row r="51958">
          <cell r="B51958">
            <v>98025</v>
          </cell>
        </row>
        <row r="51959">
          <cell r="B51959">
            <v>98025</v>
          </cell>
        </row>
        <row r="51960">
          <cell r="B51960">
            <v>98025</v>
          </cell>
        </row>
        <row r="51961">
          <cell r="B51961">
            <v>98025</v>
          </cell>
        </row>
        <row r="51962">
          <cell r="B51962">
            <v>98025</v>
          </cell>
        </row>
        <row r="51963">
          <cell r="B51963">
            <v>98025</v>
          </cell>
        </row>
        <row r="51964">
          <cell r="B51964">
            <v>98025</v>
          </cell>
        </row>
        <row r="51965">
          <cell r="B51965">
            <v>98025</v>
          </cell>
        </row>
        <row r="51966">
          <cell r="B51966">
            <v>98027</v>
          </cell>
        </row>
        <row r="51967">
          <cell r="B51967">
            <v>98027</v>
          </cell>
        </row>
        <row r="51968">
          <cell r="B51968">
            <v>98027</v>
          </cell>
        </row>
        <row r="51969">
          <cell r="B51969">
            <v>98027</v>
          </cell>
        </row>
        <row r="51970">
          <cell r="B51970">
            <v>98027</v>
          </cell>
        </row>
        <row r="51971">
          <cell r="B51971">
            <v>98027</v>
          </cell>
        </row>
        <row r="51972">
          <cell r="B51972">
            <v>98027</v>
          </cell>
        </row>
        <row r="51973">
          <cell r="B51973">
            <v>98027</v>
          </cell>
        </row>
        <row r="51974">
          <cell r="B51974">
            <v>98027</v>
          </cell>
        </row>
        <row r="51975">
          <cell r="B51975">
            <v>98027</v>
          </cell>
        </row>
        <row r="51976">
          <cell r="B51976">
            <v>98027</v>
          </cell>
        </row>
        <row r="51977">
          <cell r="B51977">
            <v>98029</v>
          </cell>
        </row>
        <row r="51978">
          <cell r="B51978">
            <v>98029</v>
          </cell>
        </row>
        <row r="51979">
          <cell r="B51979">
            <v>98029</v>
          </cell>
        </row>
        <row r="51980">
          <cell r="B51980">
            <v>98029</v>
          </cell>
        </row>
        <row r="51981">
          <cell r="B51981">
            <v>98029</v>
          </cell>
        </row>
        <row r="51982">
          <cell r="B51982">
            <v>98029</v>
          </cell>
        </row>
        <row r="51983">
          <cell r="B51983">
            <v>98029</v>
          </cell>
        </row>
        <row r="51984">
          <cell r="B51984">
            <v>98029</v>
          </cell>
        </row>
        <row r="51985">
          <cell r="B51985">
            <v>98029</v>
          </cell>
        </row>
        <row r="51986">
          <cell r="B51986">
            <v>98029</v>
          </cell>
        </row>
        <row r="51987">
          <cell r="B51987">
            <v>98029</v>
          </cell>
        </row>
        <row r="51988">
          <cell r="B51988">
            <v>98045</v>
          </cell>
        </row>
        <row r="51989">
          <cell r="B51989">
            <v>98045</v>
          </cell>
        </row>
        <row r="51990">
          <cell r="B51990">
            <v>98045</v>
          </cell>
        </row>
        <row r="51991">
          <cell r="B51991">
            <v>98045</v>
          </cell>
        </row>
        <row r="51992">
          <cell r="B51992">
            <v>98045</v>
          </cell>
        </row>
        <row r="51993">
          <cell r="B51993">
            <v>98045</v>
          </cell>
        </row>
        <row r="51994">
          <cell r="B51994">
            <v>98045</v>
          </cell>
        </row>
        <row r="51995">
          <cell r="B51995">
            <v>98045</v>
          </cell>
        </row>
        <row r="51996">
          <cell r="B51996">
            <v>98045</v>
          </cell>
        </row>
        <row r="51997">
          <cell r="B51997">
            <v>98045</v>
          </cell>
        </row>
        <row r="51998">
          <cell r="B51998">
            <v>98045</v>
          </cell>
        </row>
        <row r="51999">
          <cell r="B51999">
            <v>98047</v>
          </cell>
        </row>
        <row r="52000">
          <cell r="B52000">
            <v>98047</v>
          </cell>
        </row>
        <row r="52001">
          <cell r="B52001">
            <v>98047</v>
          </cell>
        </row>
        <row r="52002">
          <cell r="B52002">
            <v>98047</v>
          </cell>
        </row>
        <row r="52003">
          <cell r="B52003">
            <v>98047</v>
          </cell>
        </row>
        <row r="52004">
          <cell r="B52004">
            <v>98047</v>
          </cell>
        </row>
        <row r="52005">
          <cell r="B52005">
            <v>98047</v>
          </cell>
        </row>
        <row r="52006">
          <cell r="B52006">
            <v>98047</v>
          </cell>
        </row>
        <row r="52007">
          <cell r="B52007">
            <v>98047</v>
          </cell>
        </row>
        <row r="52008">
          <cell r="B52008">
            <v>98047</v>
          </cell>
        </row>
        <row r="52009">
          <cell r="B52009">
            <v>98047</v>
          </cell>
        </row>
        <row r="52010">
          <cell r="B52010">
            <v>98039</v>
          </cell>
        </row>
        <row r="52011">
          <cell r="B52011">
            <v>98039</v>
          </cell>
        </row>
        <row r="52012">
          <cell r="B52012">
            <v>98039</v>
          </cell>
        </row>
        <row r="52013">
          <cell r="B52013">
            <v>98039</v>
          </cell>
        </row>
        <row r="52014">
          <cell r="B52014">
            <v>98039</v>
          </cell>
        </row>
        <row r="52015">
          <cell r="B52015">
            <v>98039</v>
          </cell>
        </row>
        <row r="52016">
          <cell r="B52016">
            <v>98039</v>
          </cell>
        </row>
        <row r="52017">
          <cell r="B52017">
            <v>98039</v>
          </cell>
        </row>
        <row r="52018">
          <cell r="B52018">
            <v>98039</v>
          </cell>
        </row>
        <row r="52019">
          <cell r="B52019">
            <v>98039</v>
          </cell>
        </row>
        <row r="52020">
          <cell r="B52020">
            <v>98039</v>
          </cell>
        </row>
        <row r="52021">
          <cell r="B52021">
            <v>98041</v>
          </cell>
        </row>
        <row r="52022">
          <cell r="B52022">
            <v>98041</v>
          </cell>
        </row>
        <row r="52023">
          <cell r="B52023">
            <v>98041</v>
          </cell>
        </row>
        <row r="52024">
          <cell r="B52024">
            <v>98041</v>
          </cell>
        </row>
        <row r="52025">
          <cell r="B52025">
            <v>98041</v>
          </cell>
        </row>
        <row r="52026">
          <cell r="B52026">
            <v>98041</v>
          </cell>
        </row>
        <row r="52027">
          <cell r="B52027">
            <v>98041</v>
          </cell>
        </row>
        <row r="52028">
          <cell r="B52028">
            <v>98041</v>
          </cell>
        </row>
        <row r="52029">
          <cell r="B52029">
            <v>98041</v>
          </cell>
        </row>
        <row r="52030">
          <cell r="B52030">
            <v>98041</v>
          </cell>
        </row>
        <row r="52031">
          <cell r="B52031">
            <v>98041</v>
          </cell>
        </row>
        <row r="52032">
          <cell r="B52032">
            <v>98043</v>
          </cell>
        </row>
        <row r="52033">
          <cell r="B52033">
            <v>98043</v>
          </cell>
        </row>
        <row r="52034">
          <cell r="B52034">
            <v>98043</v>
          </cell>
        </row>
        <row r="52035">
          <cell r="B52035">
            <v>98043</v>
          </cell>
        </row>
        <row r="52036">
          <cell r="B52036">
            <v>98043</v>
          </cell>
        </row>
        <row r="52037">
          <cell r="B52037">
            <v>98043</v>
          </cell>
        </row>
        <row r="52038">
          <cell r="B52038">
            <v>98043</v>
          </cell>
        </row>
        <row r="52039">
          <cell r="B52039">
            <v>98043</v>
          </cell>
        </row>
        <row r="52040">
          <cell r="B52040">
            <v>98043</v>
          </cell>
        </row>
        <row r="52041">
          <cell r="B52041">
            <v>98043</v>
          </cell>
        </row>
        <row r="52042">
          <cell r="B52042">
            <v>98043</v>
          </cell>
        </row>
        <row r="52043">
          <cell r="B52043">
            <v>98049</v>
          </cell>
        </row>
        <row r="52044">
          <cell r="B52044">
            <v>98049</v>
          </cell>
        </row>
        <row r="52045">
          <cell r="B52045">
            <v>98049</v>
          </cell>
        </row>
        <row r="52046">
          <cell r="B52046">
            <v>98049</v>
          </cell>
        </row>
        <row r="52047">
          <cell r="B52047">
            <v>98049</v>
          </cell>
        </row>
        <row r="52048">
          <cell r="B52048">
            <v>98049</v>
          </cell>
        </row>
        <row r="52049">
          <cell r="B52049">
            <v>98049</v>
          </cell>
        </row>
        <row r="52050">
          <cell r="B52050">
            <v>98049</v>
          </cell>
        </row>
        <row r="52051">
          <cell r="B52051">
            <v>98049</v>
          </cell>
        </row>
        <row r="52052">
          <cell r="B52052">
            <v>98049</v>
          </cell>
        </row>
        <row r="52053">
          <cell r="B52053">
            <v>98049</v>
          </cell>
        </row>
        <row r="52054">
          <cell r="B52054">
            <v>101809</v>
          </cell>
        </row>
        <row r="52055">
          <cell r="B52055">
            <v>101809</v>
          </cell>
        </row>
        <row r="52056">
          <cell r="B52056">
            <v>101809</v>
          </cell>
        </row>
        <row r="52057">
          <cell r="B52057">
            <v>101809</v>
          </cell>
        </row>
        <row r="52058">
          <cell r="B52058">
            <v>101809</v>
          </cell>
        </row>
        <row r="52059">
          <cell r="B52059">
            <v>101809</v>
          </cell>
        </row>
        <row r="52060">
          <cell r="B52060">
            <v>101809</v>
          </cell>
        </row>
        <row r="52061">
          <cell r="B52061">
            <v>101809</v>
          </cell>
        </row>
        <row r="52062">
          <cell r="B52062">
            <v>101809</v>
          </cell>
        </row>
        <row r="52063">
          <cell r="B52063">
            <v>101809</v>
          </cell>
        </row>
        <row r="52064">
          <cell r="B52064">
            <v>101809</v>
          </cell>
        </row>
        <row r="52065">
          <cell r="B52065">
            <v>101809</v>
          </cell>
        </row>
        <row r="52066">
          <cell r="B52066">
            <v>101809</v>
          </cell>
        </row>
        <row r="52067">
          <cell r="B52067">
            <v>101809</v>
          </cell>
        </row>
        <row r="52068">
          <cell r="B52068">
            <v>101809</v>
          </cell>
        </row>
        <row r="52069">
          <cell r="B52069">
            <v>101809</v>
          </cell>
        </row>
        <row r="52070">
          <cell r="B52070">
            <v>101809</v>
          </cell>
        </row>
        <row r="52071">
          <cell r="B52071">
            <v>101809</v>
          </cell>
        </row>
        <row r="52072">
          <cell r="B52072">
            <v>101809</v>
          </cell>
        </row>
        <row r="52073">
          <cell r="B52073">
            <v>99280</v>
          </cell>
        </row>
        <row r="52074">
          <cell r="B52074">
            <v>99280</v>
          </cell>
        </row>
        <row r="52075">
          <cell r="B52075">
            <v>99280</v>
          </cell>
        </row>
        <row r="52076">
          <cell r="B52076">
            <v>99280</v>
          </cell>
        </row>
        <row r="52077">
          <cell r="B52077">
            <v>99280</v>
          </cell>
        </row>
        <row r="52078">
          <cell r="B52078">
            <v>99280</v>
          </cell>
        </row>
        <row r="52079">
          <cell r="B52079">
            <v>99280</v>
          </cell>
        </row>
        <row r="52080">
          <cell r="B52080">
            <v>99280</v>
          </cell>
        </row>
        <row r="52081">
          <cell r="B52081">
            <v>99280</v>
          </cell>
        </row>
        <row r="52082">
          <cell r="B52082">
            <v>99280</v>
          </cell>
        </row>
        <row r="52083">
          <cell r="B52083">
            <v>99280</v>
          </cell>
        </row>
        <row r="52084">
          <cell r="B52084">
            <v>99280</v>
          </cell>
        </row>
        <row r="52085">
          <cell r="B52085">
            <v>99280</v>
          </cell>
        </row>
        <row r="52086">
          <cell r="B52086">
            <v>99280</v>
          </cell>
        </row>
        <row r="52087">
          <cell r="B52087">
            <v>99280</v>
          </cell>
        </row>
        <row r="52088">
          <cell r="B52088">
            <v>99280</v>
          </cell>
        </row>
        <row r="52089">
          <cell r="B52089">
            <v>99280</v>
          </cell>
        </row>
        <row r="52090">
          <cell r="B52090">
            <v>99280</v>
          </cell>
        </row>
        <row r="52091">
          <cell r="B52091">
            <v>99280</v>
          </cell>
        </row>
        <row r="52092">
          <cell r="B52092">
            <v>99280</v>
          </cell>
        </row>
        <row r="52093">
          <cell r="B52093">
            <v>99280</v>
          </cell>
        </row>
        <row r="52094">
          <cell r="B52094">
            <v>99292</v>
          </cell>
        </row>
        <row r="52095">
          <cell r="B52095">
            <v>99292</v>
          </cell>
        </row>
        <row r="52096">
          <cell r="B52096">
            <v>99292</v>
          </cell>
        </row>
        <row r="52097">
          <cell r="B52097">
            <v>99292</v>
          </cell>
        </row>
        <row r="52098">
          <cell r="B52098">
            <v>99292</v>
          </cell>
        </row>
        <row r="52099">
          <cell r="B52099">
            <v>99292</v>
          </cell>
        </row>
        <row r="52100">
          <cell r="B52100">
            <v>99292</v>
          </cell>
        </row>
        <row r="52101">
          <cell r="B52101">
            <v>99292</v>
          </cell>
        </row>
        <row r="52102">
          <cell r="B52102">
            <v>99292</v>
          </cell>
        </row>
        <row r="52103">
          <cell r="B52103">
            <v>99292</v>
          </cell>
        </row>
        <row r="52104">
          <cell r="B52104">
            <v>99292</v>
          </cell>
        </row>
        <row r="52105">
          <cell r="B52105">
            <v>99292</v>
          </cell>
        </row>
        <row r="52106">
          <cell r="B52106">
            <v>99292</v>
          </cell>
        </row>
        <row r="52107">
          <cell r="B52107">
            <v>99292</v>
          </cell>
        </row>
        <row r="52108">
          <cell r="B52108">
            <v>99292</v>
          </cell>
        </row>
        <row r="52109">
          <cell r="B52109">
            <v>99292</v>
          </cell>
        </row>
        <row r="52110">
          <cell r="B52110">
            <v>99292</v>
          </cell>
        </row>
        <row r="52111">
          <cell r="B52111">
            <v>99292</v>
          </cell>
        </row>
        <row r="52112">
          <cell r="B52112">
            <v>99292</v>
          </cell>
        </row>
        <row r="52113">
          <cell r="B52113">
            <v>99292</v>
          </cell>
        </row>
        <row r="52114">
          <cell r="B52114">
            <v>99292</v>
          </cell>
        </row>
        <row r="52115">
          <cell r="B52115">
            <v>99242</v>
          </cell>
        </row>
        <row r="52116">
          <cell r="B52116">
            <v>99242</v>
          </cell>
        </row>
        <row r="52117">
          <cell r="B52117">
            <v>99242</v>
          </cell>
        </row>
        <row r="52118">
          <cell r="B52118">
            <v>99242</v>
          </cell>
        </row>
        <row r="52119">
          <cell r="B52119">
            <v>99242</v>
          </cell>
        </row>
        <row r="52120">
          <cell r="B52120">
            <v>99242</v>
          </cell>
        </row>
        <row r="52121">
          <cell r="B52121">
            <v>99242</v>
          </cell>
        </row>
        <row r="52122">
          <cell r="B52122">
            <v>99242</v>
          </cell>
        </row>
        <row r="52123">
          <cell r="B52123">
            <v>99242</v>
          </cell>
        </row>
        <row r="52124">
          <cell r="B52124">
            <v>99242</v>
          </cell>
        </row>
        <row r="52125">
          <cell r="B52125">
            <v>99242</v>
          </cell>
        </row>
        <row r="52126">
          <cell r="B52126">
            <v>99242</v>
          </cell>
        </row>
        <row r="52127">
          <cell r="B52127">
            <v>99242</v>
          </cell>
        </row>
        <row r="52128">
          <cell r="B52128">
            <v>99242</v>
          </cell>
        </row>
        <row r="52129">
          <cell r="B52129">
            <v>99242</v>
          </cell>
        </row>
        <row r="52130">
          <cell r="B52130">
            <v>99242</v>
          </cell>
        </row>
        <row r="52131">
          <cell r="B52131">
            <v>99242</v>
          </cell>
        </row>
        <row r="52132">
          <cell r="B52132">
            <v>99242</v>
          </cell>
        </row>
        <row r="52133">
          <cell r="B52133">
            <v>99242</v>
          </cell>
        </row>
        <row r="52134">
          <cell r="B52134">
            <v>99242</v>
          </cell>
        </row>
        <row r="52135">
          <cell r="B52135">
            <v>99242</v>
          </cell>
        </row>
        <row r="52136">
          <cell r="B52136">
            <v>99248</v>
          </cell>
        </row>
        <row r="52137">
          <cell r="B52137">
            <v>99248</v>
          </cell>
        </row>
        <row r="52138">
          <cell r="B52138">
            <v>99248</v>
          </cell>
        </row>
        <row r="52139">
          <cell r="B52139">
            <v>99248</v>
          </cell>
        </row>
        <row r="52140">
          <cell r="B52140">
            <v>99248</v>
          </cell>
        </row>
        <row r="52141">
          <cell r="B52141">
            <v>99248</v>
          </cell>
        </row>
        <row r="52142">
          <cell r="B52142">
            <v>99248</v>
          </cell>
        </row>
        <row r="52143">
          <cell r="B52143">
            <v>99248</v>
          </cell>
        </row>
        <row r="52144">
          <cell r="B52144">
            <v>99248</v>
          </cell>
        </row>
        <row r="52145">
          <cell r="B52145">
            <v>99248</v>
          </cell>
        </row>
        <row r="52146">
          <cell r="B52146">
            <v>99248</v>
          </cell>
        </row>
        <row r="52147">
          <cell r="B52147">
            <v>99248</v>
          </cell>
        </row>
        <row r="52148">
          <cell r="B52148">
            <v>99248</v>
          </cell>
        </row>
        <row r="52149">
          <cell r="B52149">
            <v>99248</v>
          </cell>
        </row>
        <row r="52150">
          <cell r="B52150">
            <v>99248</v>
          </cell>
        </row>
        <row r="52151">
          <cell r="B52151">
            <v>99248</v>
          </cell>
        </row>
        <row r="52152">
          <cell r="B52152">
            <v>99248</v>
          </cell>
        </row>
        <row r="52153">
          <cell r="B52153">
            <v>99248</v>
          </cell>
        </row>
        <row r="52154">
          <cell r="B52154">
            <v>99248</v>
          </cell>
        </row>
        <row r="52155">
          <cell r="B52155">
            <v>99248</v>
          </cell>
        </row>
        <row r="52156">
          <cell r="B52156">
            <v>99248</v>
          </cell>
        </row>
        <row r="52157">
          <cell r="B52157">
            <v>99275</v>
          </cell>
        </row>
        <row r="52158">
          <cell r="B52158">
            <v>99275</v>
          </cell>
        </row>
        <row r="52159">
          <cell r="B52159">
            <v>99275</v>
          </cell>
        </row>
        <row r="52160">
          <cell r="B52160">
            <v>99275</v>
          </cell>
        </row>
        <row r="52161">
          <cell r="B52161">
            <v>99275</v>
          </cell>
        </row>
        <row r="52162">
          <cell r="B52162">
            <v>99275</v>
          </cell>
        </row>
        <row r="52163">
          <cell r="B52163">
            <v>99275</v>
          </cell>
        </row>
        <row r="52164">
          <cell r="B52164">
            <v>99275</v>
          </cell>
        </row>
        <row r="52165">
          <cell r="B52165">
            <v>99275</v>
          </cell>
        </row>
        <row r="52166">
          <cell r="B52166">
            <v>99275</v>
          </cell>
        </row>
        <row r="52167">
          <cell r="B52167">
            <v>99275</v>
          </cell>
        </row>
        <row r="52168">
          <cell r="B52168">
            <v>99275</v>
          </cell>
        </row>
        <row r="52169">
          <cell r="B52169">
            <v>99285</v>
          </cell>
        </row>
        <row r="52170">
          <cell r="B52170">
            <v>99285</v>
          </cell>
        </row>
        <row r="52171">
          <cell r="B52171">
            <v>99285</v>
          </cell>
        </row>
        <row r="52172">
          <cell r="B52172">
            <v>99285</v>
          </cell>
        </row>
        <row r="52173">
          <cell r="B52173">
            <v>99285</v>
          </cell>
        </row>
        <row r="52174">
          <cell r="B52174">
            <v>99285</v>
          </cell>
        </row>
        <row r="52175">
          <cell r="B52175">
            <v>99285</v>
          </cell>
        </row>
        <row r="52176">
          <cell r="B52176">
            <v>99285</v>
          </cell>
        </row>
        <row r="52177">
          <cell r="B52177">
            <v>99285</v>
          </cell>
        </row>
        <row r="52178">
          <cell r="B52178">
            <v>99285</v>
          </cell>
        </row>
        <row r="52179">
          <cell r="B52179">
            <v>99285</v>
          </cell>
        </row>
        <row r="52180">
          <cell r="B52180">
            <v>99285</v>
          </cell>
        </row>
        <row r="52181">
          <cell r="B52181">
            <v>102457</v>
          </cell>
        </row>
        <row r="52182">
          <cell r="B52182">
            <v>102457</v>
          </cell>
        </row>
        <row r="52183">
          <cell r="B52183">
            <v>102457</v>
          </cell>
        </row>
        <row r="52184">
          <cell r="B52184">
            <v>102457</v>
          </cell>
        </row>
        <row r="52185">
          <cell r="B52185">
            <v>102457</v>
          </cell>
        </row>
        <row r="52186">
          <cell r="B52186">
            <v>102457</v>
          </cell>
        </row>
        <row r="52187">
          <cell r="B52187">
            <v>102457</v>
          </cell>
        </row>
        <row r="52188">
          <cell r="B52188">
            <v>102457</v>
          </cell>
        </row>
        <row r="52189">
          <cell r="B52189">
            <v>102457</v>
          </cell>
        </row>
        <row r="52190">
          <cell r="B52190">
            <v>102457</v>
          </cell>
        </row>
        <row r="52191">
          <cell r="B52191">
            <v>102457</v>
          </cell>
        </row>
        <row r="52192">
          <cell r="B52192">
            <v>102457</v>
          </cell>
        </row>
        <row r="52193">
          <cell r="B52193">
            <v>102142</v>
          </cell>
        </row>
        <row r="52194">
          <cell r="B52194">
            <v>102142</v>
          </cell>
        </row>
        <row r="52195">
          <cell r="B52195">
            <v>102142</v>
          </cell>
        </row>
        <row r="52196">
          <cell r="B52196">
            <v>102142</v>
          </cell>
        </row>
        <row r="52197">
          <cell r="B52197">
            <v>102142</v>
          </cell>
        </row>
        <row r="52198">
          <cell r="B52198">
            <v>102142</v>
          </cell>
        </row>
        <row r="52199">
          <cell r="B52199">
            <v>102142</v>
          </cell>
        </row>
        <row r="52200">
          <cell r="B52200">
            <v>102142</v>
          </cell>
        </row>
        <row r="52201">
          <cell r="B52201">
            <v>102142</v>
          </cell>
        </row>
        <row r="52202">
          <cell r="B52202">
            <v>102142</v>
          </cell>
        </row>
        <row r="52203">
          <cell r="B52203">
            <v>102142</v>
          </cell>
        </row>
        <row r="52204">
          <cell r="B52204">
            <v>102142</v>
          </cell>
        </row>
        <row r="52205">
          <cell r="B52205">
            <v>97980</v>
          </cell>
        </row>
        <row r="52206">
          <cell r="B52206">
            <v>97980</v>
          </cell>
        </row>
        <row r="52207">
          <cell r="B52207">
            <v>97980</v>
          </cell>
        </row>
        <row r="52208">
          <cell r="B52208">
            <v>97980</v>
          </cell>
        </row>
        <row r="52209">
          <cell r="B52209">
            <v>97980</v>
          </cell>
        </row>
        <row r="52210">
          <cell r="B52210">
            <v>97980</v>
          </cell>
        </row>
        <row r="52211">
          <cell r="B52211">
            <v>97980</v>
          </cell>
        </row>
        <row r="52212">
          <cell r="B52212">
            <v>97980</v>
          </cell>
        </row>
        <row r="52213">
          <cell r="B52213">
            <v>97980</v>
          </cell>
        </row>
        <row r="52214">
          <cell r="B52214">
            <v>97980</v>
          </cell>
        </row>
        <row r="52215">
          <cell r="B52215">
            <v>97980</v>
          </cell>
        </row>
        <row r="52216">
          <cell r="B52216">
            <v>97980</v>
          </cell>
        </row>
        <row r="52217">
          <cell r="B52217">
            <v>97980</v>
          </cell>
        </row>
        <row r="52218">
          <cell r="B52218">
            <v>97980</v>
          </cell>
        </row>
        <row r="52219">
          <cell r="B52219">
            <v>97980</v>
          </cell>
        </row>
        <row r="52220">
          <cell r="B52220">
            <v>97980</v>
          </cell>
        </row>
        <row r="52221">
          <cell r="B52221">
            <v>97980</v>
          </cell>
        </row>
        <row r="52222">
          <cell r="B52222">
            <v>97980</v>
          </cell>
        </row>
        <row r="52223">
          <cell r="B52223">
            <v>97980</v>
          </cell>
        </row>
        <row r="52224">
          <cell r="B52224">
            <v>97980</v>
          </cell>
        </row>
        <row r="52225">
          <cell r="B52225">
            <v>97980</v>
          </cell>
        </row>
        <row r="52226">
          <cell r="B52226">
            <v>98405</v>
          </cell>
        </row>
        <row r="52227">
          <cell r="B52227">
            <v>98405</v>
          </cell>
        </row>
        <row r="52228">
          <cell r="B52228">
            <v>98405</v>
          </cell>
        </row>
        <row r="52229">
          <cell r="B52229">
            <v>98405</v>
          </cell>
        </row>
        <row r="52230">
          <cell r="B52230">
            <v>98405</v>
          </cell>
        </row>
        <row r="52231">
          <cell r="B52231">
            <v>98405</v>
          </cell>
        </row>
        <row r="52232">
          <cell r="B52232">
            <v>98405</v>
          </cell>
        </row>
        <row r="52233">
          <cell r="B52233">
            <v>98405</v>
          </cell>
        </row>
        <row r="52234">
          <cell r="B52234">
            <v>98405</v>
          </cell>
        </row>
        <row r="52235">
          <cell r="B52235">
            <v>98405</v>
          </cell>
        </row>
        <row r="52236">
          <cell r="B52236">
            <v>98405</v>
          </cell>
        </row>
        <row r="52237">
          <cell r="B52237">
            <v>98405</v>
          </cell>
        </row>
        <row r="52238">
          <cell r="B52238">
            <v>98405</v>
          </cell>
        </row>
        <row r="52239">
          <cell r="B52239">
            <v>98405</v>
          </cell>
        </row>
        <row r="52240">
          <cell r="B52240">
            <v>98405</v>
          </cell>
        </row>
        <row r="52241">
          <cell r="B52241">
            <v>98405</v>
          </cell>
        </row>
        <row r="52242">
          <cell r="B52242">
            <v>98405</v>
          </cell>
        </row>
        <row r="52243">
          <cell r="B52243">
            <v>98405</v>
          </cell>
        </row>
        <row r="52244">
          <cell r="B52244">
            <v>98405</v>
          </cell>
        </row>
        <row r="52245">
          <cell r="B52245">
            <v>98405</v>
          </cell>
        </row>
        <row r="52246">
          <cell r="B52246">
            <v>98405</v>
          </cell>
        </row>
        <row r="52247">
          <cell r="B52247">
            <v>97988</v>
          </cell>
        </row>
        <row r="52248">
          <cell r="B52248">
            <v>97988</v>
          </cell>
        </row>
        <row r="52249">
          <cell r="B52249">
            <v>97988</v>
          </cell>
        </row>
        <row r="52250">
          <cell r="B52250">
            <v>97988</v>
          </cell>
        </row>
        <row r="52251">
          <cell r="B52251">
            <v>97988</v>
          </cell>
        </row>
        <row r="52252">
          <cell r="B52252">
            <v>97988</v>
          </cell>
        </row>
        <row r="52253">
          <cell r="B52253">
            <v>97988</v>
          </cell>
        </row>
        <row r="52254">
          <cell r="B52254">
            <v>97988</v>
          </cell>
        </row>
        <row r="52255">
          <cell r="B52255">
            <v>97988</v>
          </cell>
        </row>
        <row r="52256">
          <cell r="B52256">
            <v>97988</v>
          </cell>
        </row>
        <row r="52257">
          <cell r="B52257">
            <v>97988</v>
          </cell>
        </row>
        <row r="52258">
          <cell r="B52258">
            <v>97988</v>
          </cell>
        </row>
        <row r="52259">
          <cell r="B52259">
            <v>97988</v>
          </cell>
        </row>
        <row r="52260">
          <cell r="B52260">
            <v>97988</v>
          </cell>
        </row>
        <row r="52261">
          <cell r="B52261">
            <v>97988</v>
          </cell>
        </row>
        <row r="52262">
          <cell r="B52262">
            <v>97988</v>
          </cell>
        </row>
        <row r="52263">
          <cell r="B52263">
            <v>97988</v>
          </cell>
        </row>
        <row r="52264">
          <cell r="B52264">
            <v>97988</v>
          </cell>
        </row>
        <row r="52265">
          <cell r="B52265">
            <v>97988</v>
          </cell>
        </row>
        <row r="52266">
          <cell r="B52266">
            <v>97988</v>
          </cell>
        </row>
        <row r="52267">
          <cell r="B52267">
            <v>97988</v>
          </cell>
        </row>
        <row r="52268">
          <cell r="B52268">
            <v>97992</v>
          </cell>
        </row>
        <row r="52269">
          <cell r="B52269">
            <v>97992</v>
          </cell>
        </row>
        <row r="52270">
          <cell r="B52270">
            <v>97992</v>
          </cell>
        </row>
        <row r="52271">
          <cell r="B52271">
            <v>97992</v>
          </cell>
        </row>
        <row r="52272">
          <cell r="B52272">
            <v>97992</v>
          </cell>
        </row>
        <row r="52273">
          <cell r="B52273">
            <v>97992</v>
          </cell>
        </row>
        <row r="52274">
          <cell r="B52274">
            <v>97992</v>
          </cell>
        </row>
        <row r="52275">
          <cell r="B52275">
            <v>97992</v>
          </cell>
        </row>
        <row r="52276">
          <cell r="B52276">
            <v>97992</v>
          </cell>
        </row>
        <row r="52277">
          <cell r="B52277">
            <v>97992</v>
          </cell>
        </row>
        <row r="52278">
          <cell r="B52278">
            <v>97992</v>
          </cell>
        </row>
        <row r="52279">
          <cell r="B52279">
            <v>97992</v>
          </cell>
        </row>
        <row r="52280">
          <cell r="B52280">
            <v>97992</v>
          </cell>
        </row>
        <row r="52281">
          <cell r="B52281">
            <v>97992</v>
          </cell>
        </row>
        <row r="52282">
          <cell r="B52282">
            <v>97992</v>
          </cell>
        </row>
        <row r="52283">
          <cell r="B52283">
            <v>97992</v>
          </cell>
        </row>
        <row r="52284">
          <cell r="B52284">
            <v>97992</v>
          </cell>
        </row>
        <row r="52285">
          <cell r="B52285">
            <v>97992</v>
          </cell>
        </row>
        <row r="52286">
          <cell r="B52286">
            <v>97992</v>
          </cell>
        </row>
        <row r="52287">
          <cell r="B52287">
            <v>97992</v>
          </cell>
        </row>
        <row r="52288">
          <cell r="B52288">
            <v>97992</v>
          </cell>
        </row>
        <row r="52289">
          <cell r="B52289">
            <v>97978</v>
          </cell>
        </row>
        <row r="52290">
          <cell r="B52290">
            <v>97978</v>
          </cell>
        </row>
        <row r="52291">
          <cell r="B52291">
            <v>97978</v>
          </cell>
        </row>
        <row r="52292">
          <cell r="B52292">
            <v>97978</v>
          </cell>
        </row>
        <row r="52293">
          <cell r="B52293">
            <v>97978</v>
          </cell>
        </row>
        <row r="52294">
          <cell r="B52294">
            <v>97978</v>
          </cell>
        </row>
        <row r="52295">
          <cell r="B52295">
            <v>97978</v>
          </cell>
        </row>
        <row r="52296">
          <cell r="B52296">
            <v>97978</v>
          </cell>
        </row>
        <row r="52297">
          <cell r="B52297">
            <v>97978</v>
          </cell>
        </row>
        <row r="52298">
          <cell r="B52298">
            <v>97978</v>
          </cell>
        </row>
        <row r="52299">
          <cell r="B52299">
            <v>97978</v>
          </cell>
        </row>
        <row r="52300">
          <cell r="B52300">
            <v>97978</v>
          </cell>
        </row>
        <row r="52301">
          <cell r="B52301">
            <v>98410</v>
          </cell>
        </row>
        <row r="52302">
          <cell r="B52302">
            <v>98410</v>
          </cell>
        </row>
        <row r="52303">
          <cell r="B52303">
            <v>98410</v>
          </cell>
        </row>
        <row r="52304">
          <cell r="B52304">
            <v>98410</v>
          </cell>
        </row>
        <row r="52305">
          <cell r="B52305">
            <v>98410</v>
          </cell>
        </row>
        <row r="52306">
          <cell r="B52306">
            <v>98410</v>
          </cell>
        </row>
        <row r="52307">
          <cell r="B52307">
            <v>98410</v>
          </cell>
        </row>
        <row r="52308">
          <cell r="B52308">
            <v>98410</v>
          </cell>
        </row>
        <row r="52309">
          <cell r="B52309">
            <v>98410</v>
          </cell>
        </row>
        <row r="52310">
          <cell r="B52310">
            <v>98410</v>
          </cell>
        </row>
        <row r="52311">
          <cell r="B52311">
            <v>98410</v>
          </cell>
        </row>
        <row r="52312">
          <cell r="B52312">
            <v>98410</v>
          </cell>
        </row>
        <row r="52313">
          <cell r="B52313">
            <v>102139</v>
          </cell>
        </row>
        <row r="52314">
          <cell r="B52314">
            <v>102139</v>
          </cell>
        </row>
        <row r="52315">
          <cell r="B52315">
            <v>102139</v>
          </cell>
        </row>
        <row r="52316">
          <cell r="B52316">
            <v>102139</v>
          </cell>
        </row>
        <row r="52317">
          <cell r="B52317">
            <v>102139</v>
          </cell>
        </row>
        <row r="52318">
          <cell r="B52318">
            <v>102139</v>
          </cell>
        </row>
        <row r="52319">
          <cell r="B52319">
            <v>102139</v>
          </cell>
        </row>
        <row r="52320">
          <cell r="B52320">
            <v>102139</v>
          </cell>
        </row>
        <row r="52321">
          <cell r="B52321">
            <v>102139</v>
          </cell>
        </row>
        <row r="52322">
          <cell r="B52322">
            <v>102139</v>
          </cell>
        </row>
        <row r="52323">
          <cell r="B52323">
            <v>102139</v>
          </cell>
        </row>
        <row r="52324">
          <cell r="B52324">
            <v>102139</v>
          </cell>
        </row>
        <row r="52325">
          <cell r="B52325">
            <v>102141</v>
          </cell>
        </row>
        <row r="52326">
          <cell r="B52326">
            <v>102141</v>
          </cell>
        </row>
        <row r="52327">
          <cell r="B52327">
            <v>102141</v>
          </cell>
        </row>
        <row r="52328">
          <cell r="B52328">
            <v>102141</v>
          </cell>
        </row>
        <row r="52329">
          <cell r="B52329">
            <v>102141</v>
          </cell>
        </row>
        <row r="52330">
          <cell r="B52330">
            <v>102141</v>
          </cell>
        </row>
        <row r="52331">
          <cell r="B52331">
            <v>102141</v>
          </cell>
        </row>
        <row r="52332">
          <cell r="B52332">
            <v>102141</v>
          </cell>
        </row>
        <row r="52333">
          <cell r="B52333">
            <v>102141</v>
          </cell>
        </row>
        <row r="52334">
          <cell r="B52334">
            <v>102141</v>
          </cell>
        </row>
        <row r="52335">
          <cell r="B52335">
            <v>102141</v>
          </cell>
        </row>
        <row r="52336">
          <cell r="B52336">
            <v>102141</v>
          </cell>
        </row>
        <row r="52337">
          <cell r="B52337">
            <v>99290</v>
          </cell>
        </row>
        <row r="52338">
          <cell r="B52338">
            <v>99290</v>
          </cell>
        </row>
        <row r="52339">
          <cell r="B52339">
            <v>99290</v>
          </cell>
        </row>
        <row r="52340">
          <cell r="B52340">
            <v>99290</v>
          </cell>
        </row>
        <row r="52341">
          <cell r="B52341">
            <v>99290</v>
          </cell>
        </row>
        <row r="52342">
          <cell r="B52342">
            <v>99290</v>
          </cell>
        </row>
        <row r="52343">
          <cell r="B52343">
            <v>99290</v>
          </cell>
        </row>
        <row r="52344">
          <cell r="B52344">
            <v>99290</v>
          </cell>
        </row>
        <row r="52345">
          <cell r="B52345">
            <v>99290</v>
          </cell>
        </row>
        <row r="52346">
          <cell r="B52346">
            <v>99290</v>
          </cell>
        </row>
        <row r="52347">
          <cell r="B52347">
            <v>99290</v>
          </cell>
        </row>
        <row r="52348">
          <cell r="B52348">
            <v>99290</v>
          </cell>
        </row>
        <row r="52349">
          <cell r="B52349">
            <v>99290</v>
          </cell>
        </row>
        <row r="52350">
          <cell r="B52350">
            <v>99290</v>
          </cell>
        </row>
        <row r="52351">
          <cell r="B52351">
            <v>99290</v>
          </cell>
        </row>
        <row r="52352">
          <cell r="B52352">
            <v>99290</v>
          </cell>
        </row>
        <row r="52353">
          <cell r="B52353">
            <v>99290</v>
          </cell>
        </row>
        <row r="52354">
          <cell r="B52354">
            <v>99290</v>
          </cell>
        </row>
        <row r="52355">
          <cell r="B52355">
            <v>99290</v>
          </cell>
        </row>
        <row r="52356">
          <cell r="B52356">
            <v>99290</v>
          </cell>
        </row>
        <row r="52357">
          <cell r="B52357">
            <v>99290</v>
          </cell>
        </row>
        <row r="52358">
          <cell r="B52358">
            <v>99290</v>
          </cell>
        </row>
        <row r="52359">
          <cell r="B52359">
            <v>99290</v>
          </cell>
        </row>
        <row r="52360">
          <cell r="B52360">
            <v>99244</v>
          </cell>
        </row>
        <row r="52361">
          <cell r="B52361">
            <v>99244</v>
          </cell>
        </row>
        <row r="52362">
          <cell r="B52362">
            <v>99244</v>
          </cell>
        </row>
        <row r="52363">
          <cell r="B52363">
            <v>99244</v>
          </cell>
        </row>
        <row r="52364">
          <cell r="B52364">
            <v>99244</v>
          </cell>
        </row>
        <row r="52365">
          <cell r="B52365">
            <v>99244</v>
          </cell>
        </row>
        <row r="52366">
          <cell r="B52366">
            <v>99244</v>
          </cell>
        </row>
        <row r="52367">
          <cell r="B52367">
            <v>99244</v>
          </cell>
        </row>
        <row r="52368">
          <cell r="B52368">
            <v>99244</v>
          </cell>
        </row>
        <row r="52369">
          <cell r="B52369">
            <v>99244</v>
          </cell>
        </row>
        <row r="52370">
          <cell r="B52370">
            <v>99244</v>
          </cell>
        </row>
        <row r="52371">
          <cell r="B52371">
            <v>99244</v>
          </cell>
        </row>
        <row r="52372">
          <cell r="B52372">
            <v>99244</v>
          </cell>
        </row>
        <row r="52373">
          <cell r="B52373">
            <v>99244</v>
          </cell>
        </row>
        <row r="52374">
          <cell r="B52374">
            <v>99244</v>
          </cell>
        </row>
        <row r="52375">
          <cell r="B52375">
            <v>99244</v>
          </cell>
        </row>
        <row r="52376">
          <cell r="B52376">
            <v>99244</v>
          </cell>
        </row>
        <row r="52377">
          <cell r="B52377">
            <v>99244</v>
          </cell>
        </row>
        <row r="52378">
          <cell r="B52378">
            <v>99244</v>
          </cell>
        </row>
        <row r="52379">
          <cell r="B52379">
            <v>99244</v>
          </cell>
        </row>
        <row r="52380">
          <cell r="B52380">
            <v>99244</v>
          </cell>
        </row>
        <row r="52381">
          <cell r="B52381">
            <v>99244</v>
          </cell>
        </row>
        <row r="52382">
          <cell r="B52382">
            <v>99244</v>
          </cell>
        </row>
        <row r="52383">
          <cell r="B52383">
            <v>99256</v>
          </cell>
        </row>
        <row r="52384">
          <cell r="B52384">
            <v>99256</v>
          </cell>
        </row>
        <row r="52385">
          <cell r="B52385">
            <v>99256</v>
          </cell>
        </row>
        <row r="52386">
          <cell r="B52386">
            <v>99256</v>
          </cell>
        </row>
        <row r="52387">
          <cell r="B52387">
            <v>99256</v>
          </cell>
        </row>
        <row r="52388">
          <cell r="B52388">
            <v>99256</v>
          </cell>
        </row>
        <row r="52389">
          <cell r="B52389">
            <v>99256</v>
          </cell>
        </row>
        <row r="52390">
          <cell r="B52390">
            <v>99256</v>
          </cell>
        </row>
        <row r="52391">
          <cell r="B52391">
            <v>99256</v>
          </cell>
        </row>
        <row r="52392">
          <cell r="B52392">
            <v>99256</v>
          </cell>
        </row>
        <row r="52393">
          <cell r="B52393">
            <v>99256</v>
          </cell>
        </row>
        <row r="52394">
          <cell r="B52394">
            <v>99256</v>
          </cell>
        </row>
        <row r="52395">
          <cell r="B52395">
            <v>99256</v>
          </cell>
        </row>
        <row r="52396">
          <cell r="B52396">
            <v>99256</v>
          </cell>
        </row>
        <row r="52397">
          <cell r="B52397">
            <v>99256</v>
          </cell>
        </row>
        <row r="52398">
          <cell r="B52398">
            <v>99256</v>
          </cell>
        </row>
        <row r="52399">
          <cell r="B52399">
            <v>99256</v>
          </cell>
        </row>
        <row r="52400">
          <cell r="B52400">
            <v>99256</v>
          </cell>
        </row>
        <row r="52401">
          <cell r="B52401">
            <v>99256</v>
          </cell>
        </row>
        <row r="52402">
          <cell r="B52402">
            <v>99256</v>
          </cell>
        </row>
        <row r="52403">
          <cell r="B52403">
            <v>99256</v>
          </cell>
        </row>
        <row r="52404">
          <cell r="B52404">
            <v>99256</v>
          </cell>
        </row>
        <row r="52405">
          <cell r="B52405">
            <v>99256</v>
          </cell>
        </row>
        <row r="52406">
          <cell r="B52406">
            <v>99271</v>
          </cell>
        </row>
        <row r="52407">
          <cell r="B52407">
            <v>99271</v>
          </cell>
        </row>
        <row r="52408">
          <cell r="B52408">
            <v>99271</v>
          </cell>
        </row>
        <row r="52409">
          <cell r="B52409">
            <v>99271</v>
          </cell>
        </row>
        <row r="52410">
          <cell r="B52410">
            <v>99271</v>
          </cell>
        </row>
        <row r="52411">
          <cell r="B52411">
            <v>99271</v>
          </cell>
        </row>
        <row r="52412">
          <cell r="B52412">
            <v>99271</v>
          </cell>
        </row>
        <row r="52413">
          <cell r="B52413">
            <v>99271</v>
          </cell>
        </row>
        <row r="52414">
          <cell r="B52414">
            <v>99271</v>
          </cell>
        </row>
        <row r="52415">
          <cell r="B52415">
            <v>99271</v>
          </cell>
        </row>
        <row r="52416">
          <cell r="B52416">
            <v>99271</v>
          </cell>
        </row>
        <row r="52417">
          <cell r="B52417">
            <v>99271</v>
          </cell>
        </row>
        <row r="52418">
          <cell r="B52418">
            <v>99271</v>
          </cell>
        </row>
        <row r="52419">
          <cell r="B52419">
            <v>99271</v>
          </cell>
        </row>
        <row r="52420">
          <cell r="B52420">
            <v>99271</v>
          </cell>
        </row>
        <row r="52421">
          <cell r="B52421">
            <v>99271</v>
          </cell>
        </row>
        <row r="52422">
          <cell r="B52422">
            <v>99271</v>
          </cell>
        </row>
        <row r="52423">
          <cell r="B52423">
            <v>99271</v>
          </cell>
        </row>
        <row r="52424">
          <cell r="B52424">
            <v>99271</v>
          </cell>
        </row>
        <row r="52425">
          <cell r="B52425">
            <v>99271</v>
          </cell>
        </row>
        <row r="52426">
          <cell r="B52426">
            <v>99271</v>
          </cell>
        </row>
        <row r="52427">
          <cell r="B52427">
            <v>99271</v>
          </cell>
        </row>
        <row r="52428">
          <cell r="B52428">
            <v>99271</v>
          </cell>
        </row>
        <row r="52429">
          <cell r="B52429">
            <v>99284</v>
          </cell>
        </row>
        <row r="52430">
          <cell r="B52430">
            <v>99284</v>
          </cell>
        </row>
        <row r="52431">
          <cell r="B52431">
            <v>99284</v>
          </cell>
        </row>
        <row r="52432">
          <cell r="B52432">
            <v>99284</v>
          </cell>
        </row>
        <row r="52433">
          <cell r="B52433">
            <v>99284</v>
          </cell>
        </row>
        <row r="52434">
          <cell r="B52434">
            <v>99284</v>
          </cell>
        </row>
        <row r="52435">
          <cell r="B52435">
            <v>99284</v>
          </cell>
        </row>
        <row r="52436">
          <cell r="B52436">
            <v>99284</v>
          </cell>
        </row>
        <row r="52437">
          <cell r="B52437">
            <v>99284</v>
          </cell>
        </row>
        <row r="52438">
          <cell r="B52438">
            <v>99284</v>
          </cell>
        </row>
        <row r="52439">
          <cell r="B52439">
            <v>99284</v>
          </cell>
        </row>
        <row r="52440">
          <cell r="B52440">
            <v>99284</v>
          </cell>
        </row>
        <row r="52441">
          <cell r="B52441">
            <v>99284</v>
          </cell>
        </row>
        <row r="52442">
          <cell r="B52442">
            <v>99284</v>
          </cell>
        </row>
        <row r="52443">
          <cell r="B52443">
            <v>99284</v>
          </cell>
        </row>
        <row r="52444">
          <cell r="B52444">
            <v>99284</v>
          </cell>
        </row>
        <row r="52445">
          <cell r="B52445">
            <v>99284</v>
          </cell>
        </row>
        <row r="52446">
          <cell r="B52446">
            <v>99284</v>
          </cell>
        </row>
        <row r="52447">
          <cell r="B52447">
            <v>99284</v>
          </cell>
        </row>
        <row r="52448">
          <cell r="B52448">
            <v>99284</v>
          </cell>
        </row>
        <row r="52449">
          <cell r="B52449">
            <v>99284</v>
          </cell>
        </row>
        <row r="52450">
          <cell r="B52450">
            <v>99284</v>
          </cell>
        </row>
        <row r="52451">
          <cell r="B52451">
            <v>99284</v>
          </cell>
        </row>
        <row r="52452">
          <cell r="B52452">
            <v>99294</v>
          </cell>
        </row>
        <row r="52453">
          <cell r="B52453">
            <v>99294</v>
          </cell>
        </row>
        <row r="52454">
          <cell r="B52454">
            <v>99294</v>
          </cell>
        </row>
        <row r="52455">
          <cell r="B52455">
            <v>99294</v>
          </cell>
        </row>
        <row r="52456">
          <cell r="B52456">
            <v>99294</v>
          </cell>
        </row>
        <row r="52457">
          <cell r="B52457">
            <v>99294</v>
          </cell>
        </row>
        <row r="52458">
          <cell r="B52458">
            <v>99294</v>
          </cell>
        </row>
        <row r="52459">
          <cell r="B52459">
            <v>99294</v>
          </cell>
        </row>
        <row r="52460">
          <cell r="B52460">
            <v>99294</v>
          </cell>
        </row>
        <row r="52461">
          <cell r="B52461">
            <v>99294</v>
          </cell>
        </row>
        <row r="52462">
          <cell r="B52462">
            <v>99294</v>
          </cell>
        </row>
        <row r="52463">
          <cell r="B52463">
            <v>99294</v>
          </cell>
        </row>
        <row r="52464">
          <cell r="B52464">
            <v>99294</v>
          </cell>
        </row>
        <row r="52465">
          <cell r="B52465">
            <v>99294</v>
          </cell>
        </row>
        <row r="52466">
          <cell r="B52466">
            <v>99294</v>
          </cell>
        </row>
        <row r="52467">
          <cell r="B52467">
            <v>99294</v>
          </cell>
        </row>
        <row r="52468">
          <cell r="B52468">
            <v>99294</v>
          </cell>
        </row>
        <row r="52469">
          <cell r="B52469">
            <v>99294</v>
          </cell>
        </row>
        <row r="52470">
          <cell r="B52470">
            <v>99294</v>
          </cell>
        </row>
        <row r="52471">
          <cell r="B52471">
            <v>99294</v>
          </cell>
        </row>
        <row r="52472">
          <cell r="B52472">
            <v>99294</v>
          </cell>
        </row>
        <row r="52473">
          <cell r="B52473">
            <v>99294</v>
          </cell>
        </row>
        <row r="52474">
          <cell r="B52474">
            <v>99294</v>
          </cell>
        </row>
        <row r="52475">
          <cell r="B52475">
            <v>99252</v>
          </cell>
        </row>
        <row r="52476">
          <cell r="B52476">
            <v>99252</v>
          </cell>
        </row>
        <row r="52477">
          <cell r="B52477">
            <v>99252</v>
          </cell>
        </row>
        <row r="52478">
          <cell r="B52478">
            <v>99252</v>
          </cell>
        </row>
        <row r="52479">
          <cell r="B52479">
            <v>99252</v>
          </cell>
        </row>
        <row r="52480">
          <cell r="B52480">
            <v>99252</v>
          </cell>
        </row>
        <row r="52481">
          <cell r="B52481">
            <v>99252</v>
          </cell>
        </row>
        <row r="52482">
          <cell r="B52482">
            <v>99252</v>
          </cell>
        </row>
        <row r="52483">
          <cell r="B52483">
            <v>99252</v>
          </cell>
        </row>
        <row r="52484">
          <cell r="B52484">
            <v>99252</v>
          </cell>
        </row>
        <row r="52485">
          <cell r="B52485">
            <v>99252</v>
          </cell>
        </row>
        <row r="52486">
          <cell r="B52486">
            <v>99252</v>
          </cell>
        </row>
        <row r="52487">
          <cell r="B52487">
            <v>99252</v>
          </cell>
        </row>
        <row r="52488">
          <cell r="B52488">
            <v>99252</v>
          </cell>
        </row>
        <row r="52489">
          <cell r="B52489">
            <v>99252</v>
          </cell>
        </row>
        <row r="52490">
          <cell r="B52490">
            <v>99252</v>
          </cell>
        </row>
        <row r="52491">
          <cell r="B52491">
            <v>99252</v>
          </cell>
        </row>
        <row r="52492">
          <cell r="B52492">
            <v>99252</v>
          </cell>
        </row>
        <row r="52493">
          <cell r="B52493">
            <v>99252</v>
          </cell>
        </row>
        <row r="52494">
          <cell r="B52494">
            <v>99252</v>
          </cell>
        </row>
        <row r="52495">
          <cell r="B52495">
            <v>99252</v>
          </cell>
        </row>
        <row r="52496">
          <cell r="B52496">
            <v>99252</v>
          </cell>
        </row>
        <row r="52497">
          <cell r="B52497">
            <v>99252</v>
          </cell>
        </row>
        <row r="52498">
          <cell r="B52498">
            <v>99259</v>
          </cell>
        </row>
        <row r="52499">
          <cell r="B52499">
            <v>99259</v>
          </cell>
        </row>
        <row r="52500">
          <cell r="B52500">
            <v>99259</v>
          </cell>
        </row>
        <row r="52501">
          <cell r="B52501">
            <v>99259</v>
          </cell>
        </row>
        <row r="52502">
          <cell r="B52502">
            <v>99259</v>
          </cell>
        </row>
        <row r="52503">
          <cell r="B52503">
            <v>99259</v>
          </cell>
        </row>
        <row r="52504">
          <cell r="B52504">
            <v>99259</v>
          </cell>
        </row>
        <row r="52505">
          <cell r="B52505">
            <v>99259</v>
          </cell>
        </row>
        <row r="52506">
          <cell r="B52506">
            <v>99259</v>
          </cell>
        </row>
        <row r="52507">
          <cell r="B52507">
            <v>99259</v>
          </cell>
        </row>
        <row r="52508">
          <cell r="B52508">
            <v>99259</v>
          </cell>
        </row>
        <row r="52509">
          <cell r="B52509">
            <v>99259</v>
          </cell>
        </row>
        <row r="52510">
          <cell r="B52510">
            <v>99259</v>
          </cell>
        </row>
        <row r="52511">
          <cell r="B52511">
            <v>99259</v>
          </cell>
        </row>
        <row r="52512">
          <cell r="B52512">
            <v>99259</v>
          </cell>
        </row>
        <row r="52513">
          <cell r="B52513">
            <v>99259</v>
          </cell>
        </row>
        <row r="52514">
          <cell r="B52514">
            <v>99259</v>
          </cell>
        </row>
        <row r="52515">
          <cell r="B52515">
            <v>99259</v>
          </cell>
        </row>
        <row r="52516">
          <cell r="B52516">
            <v>99259</v>
          </cell>
        </row>
        <row r="52517">
          <cell r="B52517">
            <v>99259</v>
          </cell>
        </row>
        <row r="52518">
          <cell r="B52518">
            <v>99259</v>
          </cell>
        </row>
        <row r="52519">
          <cell r="B52519">
            <v>99259</v>
          </cell>
        </row>
        <row r="52520">
          <cell r="B52520">
            <v>99259</v>
          </cell>
        </row>
        <row r="52521">
          <cell r="B52521">
            <v>99265</v>
          </cell>
        </row>
        <row r="52522">
          <cell r="B52522">
            <v>99265</v>
          </cell>
        </row>
        <row r="52523">
          <cell r="B52523">
            <v>99265</v>
          </cell>
        </row>
        <row r="52524">
          <cell r="B52524">
            <v>99265</v>
          </cell>
        </row>
        <row r="52525">
          <cell r="B52525">
            <v>99265</v>
          </cell>
        </row>
        <row r="52526">
          <cell r="B52526">
            <v>99265</v>
          </cell>
        </row>
        <row r="52527">
          <cell r="B52527">
            <v>99265</v>
          </cell>
        </row>
        <row r="52528">
          <cell r="B52528">
            <v>99265</v>
          </cell>
        </row>
        <row r="52529">
          <cell r="B52529">
            <v>99265</v>
          </cell>
        </row>
        <row r="52530">
          <cell r="B52530">
            <v>99265</v>
          </cell>
        </row>
        <row r="52531">
          <cell r="B52531">
            <v>99265</v>
          </cell>
        </row>
        <row r="52532">
          <cell r="B52532">
            <v>99265</v>
          </cell>
        </row>
        <row r="52533">
          <cell r="B52533">
            <v>99265</v>
          </cell>
        </row>
        <row r="52534">
          <cell r="B52534">
            <v>99265</v>
          </cell>
        </row>
        <row r="52535">
          <cell r="B52535">
            <v>99265</v>
          </cell>
        </row>
        <row r="52536">
          <cell r="B52536">
            <v>99265</v>
          </cell>
        </row>
        <row r="52537">
          <cell r="B52537">
            <v>99265</v>
          </cell>
        </row>
        <row r="52538">
          <cell r="B52538">
            <v>99265</v>
          </cell>
        </row>
        <row r="52539">
          <cell r="B52539">
            <v>99265</v>
          </cell>
        </row>
        <row r="52540">
          <cell r="B52540">
            <v>99265</v>
          </cell>
        </row>
        <row r="52541">
          <cell r="B52541">
            <v>99265</v>
          </cell>
        </row>
        <row r="52542">
          <cell r="B52542">
            <v>99265</v>
          </cell>
        </row>
        <row r="52543">
          <cell r="B52543">
            <v>99265</v>
          </cell>
        </row>
        <row r="52544">
          <cell r="B52544">
            <v>99267</v>
          </cell>
        </row>
        <row r="52545">
          <cell r="B52545">
            <v>99267</v>
          </cell>
        </row>
        <row r="52546">
          <cell r="B52546">
            <v>99267</v>
          </cell>
        </row>
        <row r="52547">
          <cell r="B52547">
            <v>99267</v>
          </cell>
        </row>
        <row r="52548">
          <cell r="B52548">
            <v>99267</v>
          </cell>
        </row>
        <row r="52549">
          <cell r="B52549">
            <v>99267</v>
          </cell>
        </row>
        <row r="52550">
          <cell r="B52550">
            <v>99267</v>
          </cell>
        </row>
        <row r="52551">
          <cell r="B52551">
            <v>99267</v>
          </cell>
        </row>
        <row r="52552">
          <cell r="B52552">
            <v>99267</v>
          </cell>
        </row>
        <row r="52553">
          <cell r="B52553">
            <v>99267</v>
          </cell>
        </row>
        <row r="52554">
          <cell r="B52554">
            <v>99267</v>
          </cell>
        </row>
        <row r="52555">
          <cell r="B52555">
            <v>99267</v>
          </cell>
        </row>
        <row r="52556">
          <cell r="B52556">
            <v>99267</v>
          </cell>
        </row>
        <row r="52557">
          <cell r="B52557">
            <v>99267</v>
          </cell>
        </row>
        <row r="52558">
          <cell r="B52558">
            <v>99267</v>
          </cell>
        </row>
        <row r="52559">
          <cell r="B52559">
            <v>99267</v>
          </cell>
        </row>
        <row r="52560">
          <cell r="B52560">
            <v>99267</v>
          </cell>
        </row>
        <row r="52561">
          <cell r="B52561">
            <v>99267</v>
          </cell>
        </row>
        <row r="52562">
          <cell r="B52562">
            <v>99267</v>
          </cell>
        </row>
        <row r="52563">
          <cell r="B52563">
            <v>99267</v>
          </cell>
        </row>
        <row r="52564">
          <cell r="B52564">
            <v>99267</v>
          </cell>
        </row>
        <row r="52565">
          <cell r="B52565">
            <v>99267</v>
          </cell>
        </row>
        <row r="52566">
          <cell r="B52566">
            <v>99267</v>
          </cell>
        </row>
        <row r="52567">
          <cell r="B52567">
            <v>99274</v>
          </cell>
        </row>
        <row r="52568">
          <cell r="B52568">
            <v>99274</v>
          </cell>
        </row>
        <row r="52569">
          <cell r="B52569">
            <v>99274</v>
          </cell>
        </row>
        <row r="52570">
          <cell r="B52570">
            <v>99274</v>
          </cell>
        </row>
        <row r="52571">
          <cell r="B52571">
            <v>99274</v>
          </cell>
        </row>
        <row r="52572">
          <cell r="B52572">
            <v>99274</v>
          </cell>
        </row>
        <row r="52573">
          <cell r="B52573">
            <v>99274</v>
          </cell>
        </row>
        <row r="52574">
          <cell r="B52574">
            <v>99274</v>
          </cell>
        </row>
        <row r="52575">
          <cell r="B52575">
            <v>99274</v>
          </cell>
        </row>
        <row r="52576">
          <cell r="B52576">
            <v>99274</v>
          </cell>
        </row>
        <row r="52577">
          <cell r="B52577">
            <v>99274</v>
          </cell>
        </row>
        <row r="52578">
          <cell r="B52578">
            <v>99274</v>
          </cell>
        </row>
        <row r="52579">
          <cell r="B52579">
            <v>99274</v>
          </cell>
        </row>
        <row r="52580">
          <cell r="B52580">
            <v>99274</v>
          </cell>
        </row>
        <row r="52581">
          <cell r="B52581">
            <v>99274</v>
          </cell>
        </row>
        <row r="52582">
          <cell r="B52582">
            <v>99274</v>
          </cell>
        </row>
        <row r="52583">
          <cell r="B52583">
            <v>99274</v>
          </cell>
        </row>
        <row r="52584">
          <cell r="B52584">
            <v>99274</v>
          </cell>
        </row>
        <row r="52585">
          <cell r="B52585">
            <v>99274</v>
          </cell>
        </row>
        <row r="52586">
          <cell r="B52586">
            <v>99274</v>
          </cell>
        </row>
        <row r="52587">
          <cell r="B52587">
            <v>99274</v>
          </cell>
        </row>
        <row r="52588">
          <cell r="B52588">
            <v>99274</v>
          </cell>
        </row>
        <row r="52589">
          <cell r="B52589">
            <v>99274</v>
          </cell>
        </row>
        <row r="52590">
          <cell r="B52590">
            <v>99279</v>
          </cell>
        </row>
        <row r="52591">
          <cell r="B52591">
            <v>99279</v>
          </cell>
        </row>
        <row r="52592">
          <cell r="B52592">
            <v>99279</v>
          </cell>
        </row>
        <row r="52593">
          <cell r="B52593">
            <v>99279</v>
          </cell>
        </row>
        <row r="52594">
          <cell r="B52594">
            <v>99279</v>
          </cell>
        </row>
        <row r="52595">
          <cell r="B52595">
            <v>99279</v>
          </cell>
        </row>
        <row r="52596">
          <cell r="B52596">
            <v>99279</v>
          </cell>
        </row>
        <row r="52597">
          <cell r="B52597">
            <v>99279</v>
          </cell>
        </row>
        <row r="52598">
          <cell r="B52598">
            <v>99279</v>
          </cell>
        </row>
        <row r="52599">
          <cell r="B52599">
            <v>99279</v>
          </cell>
        </row>
        <row r="52600">
          <cell r="B52600">
            <v>99279</v>
          </cell>
        </row>
        <row r="52601">
          <cell r="B52601">
            <v>99279</v>
          </cell>
        </row>
        <row r="52602">
          <cell r="B52602">
            <v>99279</v>
          </cell>
        </row>
        <row r="52603">
          <cell r="B52603">
            <v>99279</v>
          </cell>
        </row>
        <row r="52604">
          <cell r="B52604">
            <v>99279</v>
          </cell>
        </row>
        <row r="52605">
          <cell r="B52605">
            <v>99279</v>
          </cell>
        </row>
        <row r="52606">
          <cell r="B52606">
            <v>99279</v>
          </cell>
        </row>
        <row r="52607">
          <cell r="B52607">
            <v>99279</v>
          </cell>
        </row>
        <row r="52608">
          <cell r="B52608">
            <v>99279</v>
          </cell>
        </row>
        <row r="52609">
          <cell r="B52609">
            <v>99279</v>
          </cell>
        </row>
        <row r="52610">
          <cell r="B52610">
            <v>99279</v>
          </cell>
        </row>
        <row r="52611">
          <cell r="B52611">
            <v>99279</v>
          </cell>
        </row>
        <row r="52612">
          <cell r="B52612">
            <v>99279</v>
          </cell>
        </row>
        <row r="52613">
          <cell r="B52613">
            <v>99286</v>
          </cell>
        </row>
        <row r="52614">
          <cell r="B52614">
            <v>99286</v>
          </cell>
        </row>
        <row r="52615">
          <cell r="B52615">
            <v>99286</v>
          </cell>
        </row>
        <row r="52616">
          <cell r="B52616">
            <v>99286</v>
          </cell>
        </row>
        <row r="52617">
          <cell r="B52617">
            <v>99286</v>
          </cell>
        </row>
        <row r="52618">
          <cell r="B52618">
            <v>99286</v>
          </cell>
        </row>
        <row r="52619">
          <cell r="B52619">
            <v>99286</v>
          </cell>
        </row>
        <row r="52620">
          <cell r="B52620">
            <v>99286</v>
          </cell>
        </row>
        <row r="52621">
          <cell r="B52621">
            <v>99286</v>
          </cell>
        </row>
        <row r="52622">
          <cell r="B52622">
            <v>99286</v>
          </cell>
        </row>
        <row r="52623">
          <cell r="B52623">
            <v>99286</v>
          </cell>
        </row>
        <row r="52624">
          <cell r="B52624">
            <v>99286</v>
          </cell>
        </row>
        <row r="52625">
          <cell r="B52625">
            <v>99286</v>
          </cell>
        </row>
        <row r="52626">
          <cell r="B52626">
            <v>99286</v>
          </cell>
        </row>
        <row r="52627">
          <cell r="B52627">
            <v>99286</v>
          </cell>
        </row>
        <row r="52628">
          <cell r="B52628">
            <v>99286</v>
          </cell>
        </row>
        <row r="52629">
          <cell r="B52629">
            <v>99286</v>
          </cell>
        </row>
        <row r="52630">
          <cell r="B52630">
            <v>99286</v>
          </cell>
        </row>
        <row r="52631">
          <cell r="B52631">
            <v>99286</v>
          </cell>
        </row>
        <row r="52632">
          <cell r="B52632">
            <v>99286</v>
          </cell>
        </row>
        <row r="52633">
          <cell r="B52633">
            <v>99286</v>
          </cell>
        </row>
        <row r="52634">
          <cell r="B52634">
            <v>99286</v>
          </cell>
        </row>
        <row r="52635">
          <cell r="B52635">
            <v>99286</v>
          </cell>
        </row>
        <row r="52636">
          <cell r="B52636">
            <v>99326</v>
          </cell>
        </row>
        <row r="52637">
          <cell r="B52637">
            <v>99326</v>
          </cell>
        </row>
        <row r="52638">
          <cell r="B52638">
            <v>99326</v>
          </cell>
        </row>
        <row r="52639">
          <cell r="B52639">
            <v>99326</v>
          </cell>
        </row>
        <row r="52640">
          <cell r="B52640">
            <v>99326</v>
          </cell>
        </row>
        <row r="52641">
          <cell r="B52641">
            <v>99326</v>
          </cell>
        </row>
        <row r="52642">
          <cell r="B52642">
            <v>99326</v>
          </cell>
        </row>
        <row r="52643">
          <cell r="B52643">
            <v>99326</v>
          </cell>
        </row>
        <row r="52644">
          <cell r="B52644">
            <v>99326</v>
          </cell>
        </row>
        <row r="52645">
          <cell r="B52645">
            <v>99326</v>
          </cell>
        </row>
        <row r="52646">
          <cell r="B52646">
            <v>99326</v>
          </cell>
        </row>
        <row r="52647">
          <cell r="B52647">
            <v>99326</v>
          </cell>
        </row>
        <row r="52648">
          <cell r="B52648">
            <v>99326</v>
          </cell>
        </row>
        <row r="52649">
          <cell r="B52649">
            <v>99326</v>
          </cell>
        </row>
        <row r="52650">
          <cell r="B52650">
            <v>99326</v>
          </cell>
        </row>
        <row r="52651">
          <cell r="B52651">
            <v>99326</v>
          </cell>
        </row>
        <row r="52652">
          <cell r="B52652">
            <v>99326</v>
          </cell>
        </row>
        <row r="52653">
          <cell r="B52653">
            <v>99326</v>
          </cell>
        </row>
        <row r="52654">
          <cell r="B52654">
            <v>99326</v>
          </cell>
        </row>
        <row r="52655">
          <cell r="B52655">
            <v>99326</v>
          </cell>
        </row>
        <row r="52656">
          <cell r="B52656">
            <v>99326</v>
          </cell>
        </row>
        <row r="52657">
          <cell r="B52657">
            <v>99326</v>
          </cell>
        </row>
        <row r="52658">
          <cell r="B52658">
            <v>99326</v>
          </cell>
        </row>
        <row r="52659">
          <cell r="B52659">
            <v>99287</v>
          </cell>
        </row>
        <row r="52660">
          <cell r="B52660">
            <v>99287</v>
          </cell>
        </row>
        <row r="52661">
          <cell r="B52661">
            <v>99287</v>
          </cell>
        </row>
        <row r="52662">
          <cell r="B52662">
            <v>99287</v>
          </cell>
        </row>
        <row r="52663">
          <cell r="B52663">
            <v>99287</v>
          </cell>
        </row>
        <row r="52664">
          <cell r="B52664">
            <v>99287</v>
          </cell>
        </row>
        <row r="52665">
          <cell r="B52665">
            <v>99287</v>
          </cell>
        </row>
        <row r="52666">
          <cell r="B52666">
            <v>99287</v>
          </cell>
        </row>
        <row r="52667">
          <cell r="B52667">
            <v>99287</v>
          </cell>
        </row>
        <row r="52668">
          <cell r="B52668">
            <v>99287</v>
          </cell>
        </row>
        <row r="52669">
          <cell r="B52669">
            <v>99287</v>
          </cell>
        </row>
        <row r="52670">
          <cell r="B52670">
            <v>99287</v>
          </cell>
        </row>
        <row r="52671">
          <cell r="B52671">
            <v>99287</v>
          </cell>
        </row>
        <row r="52672">
          <cell r="B52672">
            <v>99287</v>
          </cell>
        </row>
        <row r="52673">
          <cell r="B52673">
            <v>99287</v>
          </cell>
        </row>
        <row r="52674">
          <cell r="B52674">
            <v>99287</v>
          </cell>
        </row>
        <row r="52675">
          <cell r="B52675">
            <v>99287</v>
          </cell>
        </row>
        <row r="52676">
          <cell r="B52676">
            <v>99287</v>
          </cell>
        </row>
        <row r="52677">
          <cell r="B52677">
            <v>99287</v>
          </cell>
        </row>
        <row r="52678">
          <cell r="B52678">
            <v>99287</v>
          </cell>
        </row>
        <row r="52679">
          <cell r="B52679">
            <v>99287</v>
          </cell>
        </row>
        <row r="52680">
          <cell r="B52680">
            <v>99287</v>
          </cell>
        </row>
        <row r="52681">
          <cell r="B52681">
            <v>99287</v>
          </cell>
        </row>
        <row r="52682">
          <cell r="B52682">
            <v>99298</v>
          </cell>
        </row>
        <row r="52683">
          <cell r="B52683">
            <v>99298</v>
          </cell>
        </row>
        <row r="52684">
          <cell r="B52684">
            <v>99298</v>
          </cell>
        </row>
        <row r="52685">
          <cell r="B52685">
            <v>99298</v>
          </cell>
        </row>
        <row r="52686">
          <cell r="B52686">
            <v>99298</v>
          </cell>
        </row>
        <row r="52687">
          <cell r="B52687">
            <v>99298</v>
          </cell>
        </row>
        <row r="52688">
          <cell r="B52688">
            <v>99298</v>
          </cell>
        </row>
        <row r="52689">
          <cell r="B52689">
            <v>99298</v>
          </cell>
        </row>
        <row r="52690">
          <cell r="B52690">
            <v>99298</v>
          </cell>
        </row>
        <row r="52691">
          <cell r="B52691">
            <v>99298</v>
          </cell>
        </row>
        <row r="52692">
          <cell r="B52692">
            <v>99298</v>
          </cell>
        </row>
        <row r="52693">
          <cell r="B52693">
            <v>99298</v>
          </cell>
        </row>
        <row r="52694">
          <cell r="B52694">
            <v>99298</v>
          </cell>
        </row>
        <row r="52695">
          <cell r="B52695">
            <v>99298</v>
          </cell>
        </row>
        <row r="52696">
          <cell r="B52696">
            <v>99298</v>
          </cell>
        </row>
        <row r="52697">
          <cell r="B52697">
            <v>99298</v>
          </cell>
        </row>
        <row r="52698">
          <cell r="B52698">
            <v>99298</v>
          </cell>
        </row>
        <row r="52699">
          <cell r="B52699">
            <v>99298</v>
          </cell>
        </row>
        <row r="52700">
          <cell r="B52700">
            <v>99298</v>
          </cell>
        </row>
        <row r="52701">
          <cell r="B52701">
            <v>99298</v>
          </cell>
        </row>
        <row r="52702">
          <cell r="B52702">
            <v>99298</v>
          </cell>
        </row>
        <row r="52703">
          <cell r="B52703">
            <v>99298</v>
          </cell>
        </row>
        <row r="52704">
          <cell r="B52704">
            <v>99298</v>
          </cell>
        </row>
        <row r="52705">
          <cell r="B52705">
            <v>99300</v>
          </cell>
        </row>
        <row r="52706">
          <cell r="B52706">
            <v>99300</v>
          </cell>
        </row>
        <row r="52707">
          <cell r="B52707">
            <v>99300</v>
          </cell>
        </row>
        <row r="52708">
          <cell r="B52708">
            <v>99300</v>
          </cell>
        </row>
        <row r="52709">
          <cell r="B52709">
            <v>99300</v>
          </cell>
        </row>
        <row r="52710">
          <cell r="B52710">
            <v>99300</v>
          </cell>
        </row>
        <row r="52711">
          <cell r="B52711">
            <v>99300</v>
          </cell>
        </row>
        <row r="52712">
          <cell r="B52712">
            <v>99300</v>
          </cell>
        </row>
        <row r="52713">
          <cell r="B52713">
            <v>99300</v>
          </cell>
        </row>
        <row r="52714">
          <cell r="B52714">
            <v>99300</v>
          </cell>
        </row>
        <row r="52715">
          <cell r="B52715">
            <v>99300</v>
          </cell>
        </row>
        <row r="52716">
          <cell r="B52716">
            <v>99300</v>
          </cell>
        </row>
        <row r="52717">
          <cell r="B52717">
            <v>99300</v>
          </cell>
        </row>
        <row r="52718">
          <cell r="B52718">
            <v>99300</v>
          </cell>
        </row>
        <row r="52719">
          <cell r="B52719">
            <v>99300</v>
          </cell>
        </row>
        <row r="52720">
          <cell r="B52720">
            <v>99300</v>
          </cell>
        </row>
        <row r="52721">
          <cell r="B52721">
            <v>99300</v>
          </cell>
        </row>
        <row r="52722">
          <cell r="B52722">
            <v>99300</v>
          </cell>
        </row>
        <row r="52723">
          <cell r="B52723">
            <v>99300</v>
          </cell>
        </row>
        <row r="52724">
          <cell r="B52724">
            <v>99300</v>
          </cell>
        </row>
        <row r="52725">
          <cell r="B52725">
            <v>99300</v>
          </cell>
        </row>
        <row r="52726">
          <cell r="B52726">
            <v>99300</v>
          </cell>
        </row>
        <row r="52727">
          <cell r="B52727">
            <v>99300</v>
          </cell>
        </row>
        <row r="52728">
          <cell r="B52728">
            <v>99301</v>
          </cell>
        </row>
        <row r="52729">
          <cell r="B52729">
            <v>99301</v>
          </cell>
        </row>
        <row r="52730">
          <cell r="B52730">
            <v>99301</v>
          </cell>
        </row>
        <row r="52731">
          <cell r="B52731">
            <v>99301</v>
          </cell>
        </row>
        <row r="52732">
          <cell r="B52732">
            <v>99301</v>
          </cell>
        </row>
        <row r="52733">
          <cell r="B52733">
            <v>99301</v>
          </cell>
        </row>
        <row r="52734">
          <cell r="B52734">
            <v>99301</v>
          </cell>
        </row>
        <row r="52735">
          <cell r="B52735">
            <v>99301</v>
          </cell>
        </row>
        <row r="52736">
          <cell r="B52736">
            <v>99301</v>
          </cell>
        </row>
        <row r="52737">
          <cell r="B52737">
            <v>99301</v>
          </cell>
        </row>
        <row r="52738">
          <cell r="B52738">
            <v>99301</v>
          </cell>
        </row>
        <row r="52739">
          <cell r="B52739">
            <v>99301</v>
          </cell>
        </row>
        <row r="52740">
          <cell r="B52740">
            <v>99301</v>
          </cell>
        </row>
        <row r="52741">
          <cell r="B52741">
            <v>99301</v>
          </cell>
        </row>
        <row r="52742">
          <cell r="B52742">
            <v>99301</v>
          </cell>
        </row>
        <row r="52743">
          <cell r="B52743">
            <v>99301</v>
          </cell>
        </row>
        <row r="52744">
          <cell r="B52744">
            <v>99301</v>
          </cell>
        </row>
        <row r="52745">
          <cell r="B52745">
            <v>99301</v>
          </cell>
        </row>
        <row r="52746">
          <cell r="B52746">
            <v>99301</v>
          </cell>
        </row>
        <row r="52747">
          <cell r="B52747">
            <v>99301</v>
          </cell>
        </row>
        <row r="52748">
          <cell r="B52748">
            <v>99301</v>
          </cell>
        </row>
        <row r="52749">
          <cell r="B52749">
            <v>99301</v>
          </cell>
        </row>
        <row r="52750">
          <cell r="B52750">
            <v>99301</v>
          </cell>
        </row>
        <row r="52751">
          <cell r="B52751">
            <v>99312</v>
          </cell>
        </row>
        <row r="52752">
          <cell r="B52752">
            <v>99312</v>
          </cell>
        </row>
        <row r="52753">
          <cell r="B52753">
            <v>99312</v>
          </cell>
        </row>
        <row r="52754">
          <cell r="B52754">
            <v>99312</v>
          </cell>
        </row>
        <row r="52755">
          <cell r="B52755">
            <v>99312</v>
          </cell>
        </row>
        <row r="52756">
          <cell r="B52756">
            <v>99312</v>
          </cell>
        </row>
        <row r="52757">
          <cell r="B52757">
            <v>99312</v>
          </cell>
        </row>
        <row r="52758">
          <cell r="B52758">
            <v>99312</v>
          </cell>
        </row>
        <row r="52759">
          <cell r="B52759">
            <v>99312</v>
          </cell>
        </row>
        <row r="52760">
          <cell r="B52760">
            <v>99312</v>
          </cell>
        </row>
        <row r="52761">
          <cell r="B52761">
            <v>99312</v>
          </cell>
        </row>
        <row r="52762">
          <cell r="B52762">
            <v>99312</v>
          </cell>
        </row>
        <row r="52763">
          <cell r="B52763">
            <v>99312</v>
          </cell>
        </row>
        <row r="52764">
          <cell r="B52764">
            <v>99312</v>
          </cell>
        </row>
        <row r="52765">
          <cell r="B52765">
            <v>99312</v>
          </cell>
        </row>
        <row r="52766">
          <cell r="B52766">
            <v>99312</v>
          </cell>
        </row>
        <row r="52767">
          <cell r="B52767">
            <v>99312</v>
          </cell>
        </row>
        <row r="52768">
          <cell r="B52768">
            <v>99312</v>
          </cell>
        </row>
        <row r="52769">
          <cell r="B52769">
            <v>99312</v>
          </cell>
        </row>
        <row r="52770">
          <cell r="B52770">
            <v>99312</v>
          </cell>
        </row>
        <row r="52771">
          <cell r="B52771">
            <v>99312</v>
          </cell>
        </row>
        <row r="52772">
          <cell r="B52772">
            <v>99312</v>
          </cell>
        </row>
        <row r="52773">
          <cell r="B52773">
            <v>99312</v>
          </cell>
        </row>
        <row r="52774">
          <cell r="B52774">
            <v>99320</v>
          </cell>
        </row>
        <row r="52775">
          <cell r="B52775">
            <v>99320</v>
          </cell>
        </row>
        <row r="52776">
          <cell r="B52776">
            <v>99320</v>
          </cell>
        </row>
        <row r="52777">
          <cell r="B52777">
            <v>99320</v>
          </cell>
        </row>
        <row r="52778">
          <cell r="B52778">
            <v>99320</v>
          </cell>
        </row>
        <row r="52779">
          <cell r="B52779">
            <v>99320</v>
          </cell>
        </row>
        <row r="52780">
          <cell r="B52780">
            <v>99320</v>
          </cell>
        </row>
        <row r="52781">
          <cell r="B52781">
            <v>99320</v>
          </cell>
        </row>
        <row r="52782">
          <cell r="B52782">
            <v>99320</v>
          </cell>
        </row>
        <row r="52783">
          <cell r="B52783">
            <v>99320</v>
          </cell>
        </row>
        <row r="52784">
          <cell r="B52784">
            <v>99320</v>
          </cell>
        </row>
        <row r="52785">
          <cell r="B52785">
            <v>99320</v>
          </cell>
        </row>
        <row r="52786">
          <cell r="B52786">
            <v>99320</v>
          </cell>
        </row>
        <row r="52787">
          <cell r="B52787">
            <v>99320</v>
          </cell>
        </row>
        <row r="52788">
          <cell r="B52788">
            <v>99320</v>
          </cell>
        </row>
        <row r="52789">
          <cell r="B52789">
            <v>99320</v>
          </cell>
        </row>
        <row r="52790">
          <cell r="B52790">
            <v>99320</v>
          </cell>
        </row>
        <row r="52791">
          <cell r="B52791">
            <v>99320</v>
          </cell>
        </row>
        <row r="52792">
          <cell r="B52792">
            <v>99320</v>
          </cell>
        </row>
        <row r="52793">
          <cell r="B52793">
            <v>99320</v>
          </cell>
        </row>
        <row r="52794">
          <cell r="B52794">
            <v>99320</v>
          </cell>
        </row>
        <row r="52795">
          <cell r="B52795">
            <v>99320</v>
          </cell>
        </row>
        <row r="52796">
          <cell r="B52796">
            <v>99320</v>
          </cell>
        </row>
        <row r="52797">
          <cell r="B52797">
            <v>99322</v>
          </cell>
        </row>
        <row r="52798">
          <cell r="B52798">
            <v>99322</v>
          </cell>
        </row>
        <row r="52799">
          <cell r="B52799">
            <v>99322</v>
          </cell>
        </row>
        <row r="52800">
          <cell r="B52800">
            <v>99322</v>
          </cell>
        </row>
        <row r="52801">
          <cell r="B52801">
            <v>99322</v>
          </cell>
        </row>
        <row r="52802">
          <cell r="B52802">
            <v>99322</v>
          </cell>
        </row>
        <row r="52803">
          <cell r="B52803">
            <v>99322</v>
          </cell>
        </row>
        <row r="52804">
          <cell r="B52804">
            <v>99322</v>
          </cell>
        </row>
        <row r="52805">
          <cell r="B52805">
            <v>99322</v>
          </cell>
        </row>
        <row r="52806">
          <cell r="B52806">
            <v>99322</v>
          </cell>
        </row>
        <row r="52807">
          <cell r="B52807">
            <v>99322</v>
          </cell>
        </row>
        <row r="52808">
          <cell r="B52808">
            <v>99322</v>
          </cell>
        </row>
        <row r="52809">
          <cell r="B52809">
            <v>99322</v>
          </cell>
        </row>
        <row r="52810">
          <cell r="B52810">
            <v>99322</v>
          </cell>
        </row>
        <row r="52811">
          <cell r="B52811">
            <v>99322</v>
          </cell>
        </row>
        <row r="52812">
          <cell r="B52812">
            <v>99322</v>
          </cell>
        </row>
        <row r="52813">
          <cell r="B52813">
            <v>99322</v>
          </cell>
        </row>
        <row r="52814">
          <cell r="B52814">
            <v>99322</v>
          </cell>
        </row>
        <row r="52815">
          <cell r="B52815">
            <v>99322</v>
          </cell>
        </row>
        <row r="52816">
          <cell r="B52816">
            <v>99322</v>
          </cell>
        </row>
        <row r="52817">
          <cell r="B52817">
            <v>99322</v>
          </cell>
        </row>
        <row r="52818">
          <cell r="B52818">
            <v>99322</v>
          </cell>
        </row>
        <row r="52819">
          <cell r="B52819">
            <v>99322</v>
          </cell>
        </row>
        <row r="52820">
          <cell r="B52820">
            <v>99324</v>
          </cell>
        </row>
        <row r="52821">
          <cell r="B52821">
            <v>99324</v>
          </cell>
        </row>
        <row r="52822">
          <cell r="B52822">
            <v>99324</v>
          </cell>
        </row>
        <row r="52823">
          <cell r="B52823">
            <v>99324</v>
          </cell>
        </row>
        <row r="52824">
          <cell r="B52824">
            <v>99324</v>
          </cell>
        </row>
        <row r="52825">
          <cell r="B52825">
            <v>99324</v>
          </cell>
        </row>
        <row r="52826">
          <cell r="B52826">
            <v>99324</v>
          </cell>
        </row>
        <row r="52827">
          <cell r="B52827">
            <v>99324</v>
          </cell>
        </row>
        <row r="52828">
          <cell r="B52828">
            <v>99324</v>
          </cell>
        </row>
        <row r="52829">
          <cell r="B52829">
            <v>99324</v>
          </cell>
        </row>
        <row r="52830">
          <cell r="B52830">
            <v>99324</v>
          </cell>
        </row>
        <row r="52831">
          <cell r="B52831">
            <v>99324</v>
          </cell>
        </row>
        <row r="52832">
          <cell r="B52832">
            <v>99324</v>
          </cell>
        </row>
        <row r="52833">
          <cell r="B52833">
            <v>99324</v>
          </cell>
        </row>
        <row r="52834">
          <cell r="B52834">
            <v>99324</v>
          </cell>
        </row>
        <row r="52835">
          <cell r="B52835">
            <v>99324</v>
          </cell>
        </row>
        <row r="52836">
          <cell r="B52836">
            <v>99324</v>
          </cell>
        </row>
        <row r="52837">
          <cell r="B52837">
            <v>99324</v>
          </cell>
        </row>
        <row r="52838">
          <cell r="B52838">
            <v>99324</v>
          </cell>
        </row>
        <row r="52839">
          <cell r="B52839">
            <v>99324</v>
          </cell>
        </row>
        <row r="52840">
          <cell r="B52840">
            <v>99324</v>
          </cell>
        </row>
        <row r="52841">
          <cell r="B52841">
            <v>99324</v>
          </cell>
        </row>
        <row r="52842">
          <cell r="B52842">
            <v>99324</v>
          </cell>
        </row>
        <row r="52843">
          <cell r="B52843">
            <v>99310</v>
          </cell>
        </row>
        <row r="52844">
          <cell r="B52844">
            <v>99310</v>
          </cell>
        </row>
        <row r="52845">
          <cell r="B52845">
            <v>99310</v>
          </cell>
        </row>
        <row r="52846">
          <cell r="B52846">
            <v>99310</v>
          </cell>
        </row>
        <row r="52847">
          <cell r="B52847">
            <v>99310</v>
          </cell>
        </row>
        <row r="52848">
          <cell r="B52848">
            <v>99310</v>
          </cell>
        </row>
        <row r="52849">
          <cell r="B52849">
            <v>99310</v>
          </cell>
        </row>
        <row r="52850">
          <cell r="B52850">
            <v>99310</v>
          </cell>
        </row>
        <row r="52851">
          <cell r="B52851">
            <v>99310</v>
          </cell>
        </row>
        <row r="52852">
          <cell r="B52852">
            <v>99310</v>
          </cell>
        </row>
        <row r="52853">
          <cell r="B52853">
            <v>99310</v>
          </cell>
        </row>
        <row r="52854">
          <cell r="B52854">
            <v>99310</v>
          </cell>
        </row>
        <row r="52855">
          <cell r="B52855">
            <v>99310</v>
          </cell>
        </row>
        <row r="52856">
          <cell r="B52856">
            <v>99310</v>
          </cell>
        </row>
        <row r="52857">
          <cell r="B52857">
            <v>99310</v>
          </cell>
        </row>
        <row r="52858">
          <cell r="B52858">
            <v>99310</v>
          </cell>
        </row>
        <row r="52859">
          <cell r="B52859">
            <v>99310</v>
          </cell>
        </row>
        <row r="52860">
          <cell r="B52860">
            <v>99310</v>
          </cell>
        </row>
        <row r="52861">
          <cell r="B52861">
            <v>99310</v>
          </cell>
        </row>
        <row r="52862">
          <cell r="B52862">
            <v>99310</v>
          </cell>
        </row>
        <row r="52863">
          <cell r="B52863">
            <v>99310</v>
          </cell>
        </row>
        <row r="52864">
          <cell r="B52864">
            <v>99310</v>
          </cell>
        </row>
        <row r="52865">
          <cell r="B52865">
            <v>99310</v>
          </cell>
        </row>
        <row r="52866">
          <cell r="B52866">
            <v>99313</v>
          </cell>
        </row>
        <row r="52867">
          <cell r="B52867">
            <v>99313</v>
          </cell>
        </row>
        <row r="52868">
          <cell r="B52868">
            <v>99313</v>
          </cell>
        </row>
        <row r="52869">
          <cell r="B52869">
            <v>99313</v>
          </cell>
        </row>
        <row r="52870">
          <cell r="B52870">
            <v>99313</v>
          </cell>
        </row>
        <row r="52871">
          <cell r="B52871">
            <v>99313</v>
          </cell>
        </row>
        <row r="52872">
          <cell r="B52872">
            <v>99313</v>
          </cell>
        </row>
        <row r="52873">
          <cell r="B52873">
            <v>99313</v>
          </cell>
        </row>
        <row r="52874">
          <cell r="B52874">
            <v>99313</v>
          </cell>
        </row>
        <row r="52875">
          <cell r="B52875">
            <v>99313</v>
          </cell>
        </row>
        <row r="52876">
          <cell r="B52876">
            <v>99313</v>
          </cell>
        </row>
        <row r="52877">
          <cell r="B52877">
            <v>99313</v>
          </cell>
        </row>
        <row r="52878">
          <cell r="B52878">
            <v>99313</v>
          </cell>
        </row>
        <row r="52879">
          <cell r="B52879">
            <v>99313</v>
          </cell>
        </row>
        <row r="52880">
          <cell r="B52880">
            <v>99313</v>
          </cell>
        </row>
        <row r="52881">
          <cell r="B52881">
            <v>99313</v>
          </cell>
        </row>
        <row r="52882">
          <cell r="B52882">
            <v>99313</v>
          </cell>
        </row>
        <row r="52883">
          <cell r="B52883">
            <v>99313</v>
          </cell>
        </row>
        <row r="52884">
          <cell r="B52884">
            <v>99313</v>
          </cell>
        </row>
        <row r="52885">
          <cell r="B52885">
            <v>99313</v>
          </cell>
        </row>
        <row r="52886">
          <cell r="B52886">
            <v>99313</v>
          </cell>
        </row>
        <row r="52887">
          <cell r="B52887">
            <v>99313</v>
          </cell>
        </row>
        <row r="52888">
          <cell r="B52888">
            <v>99313</v>
          </cell>
        </row>
        <row r="52889">
          <cell r="B52889">
            <v>99303</v>
          </cell>
        </row>
        <row r="52890">
          <cell r="B52890">
            <v>99303</v>
          </cell>
        </row>
        <row r="52891">
          <cell r="B52891">
            <v>99303</v>
          </cell>
        </row>
        <row r="52892">
          <cell r="B52892">
            <v>99303</v>
          </cell>
        </row>
        <row r="52893">
          <cell r="B52893">
            <v>99303</v>
          </cell>
        </row>
        <row r="52894">
          <cell r="B52894">
            <v>99303</v>
          </cell>
        </row>
        <row r="52895">
          <cell r="B52895">
            <v>99303</v>
          </cell>
        </row>
        <row r="52896">
          <cell r="B52896">
            <v>99303</v>
          </cell>
        </row>
        <row r="52897">
          <cell r="B52897">
            <v>99303</v>
          </cell>
        </row>
        <row r="52898">
          <cell r="B52898">
            <v>99303</v>
          </cell>
        </row>
        <row r="52899">
          <cell r="B52899">
            <v>99303</v>
          </cell>
        </row>
        <row r="52900">
          <cell r="B52900">
            <v>99303</v>
          </cell>
        </row>
        <row r="52901">
          <cell r="B52901">
            <v>99303</v>
          </cell>
        </row>
        <row r="52902">
          <cell r="B52902">
            <v>99303</v>
          </cell>
        </row>
        <row r="52903">
          <cell r="B52903">
            <v>99303</v>
          </cell>
        </row>
        <row r="52904">
          <cell r="B52904">
            <v>99303</v>
          </cell>
        </row>
        <row r="52905">
          <cell r="B52905">
            <v>99303</v>
          </cell>
        </row>
        <row r="52906">
          <cell r="B52906">
            <v>99303</v>
          </cell>
        </row>
        <row r="52907">
          <cell r="B52907">
            <v>99303</v>
          </cell>
        </row>
        <row r="52908">
          <cell r="B52908">
            <v>99303</v>
          </cell>
        </row>
        <row r="52909">
          <cell r="B52909">
            <v>99303</v>
          </cell>
        </row>
        <row r="52910">
          <cell r="B52910">
            <v>99303</v>
          </cell>
        </row>
        <row r="52911">
          <cell r="B52911">
            <v>99303</v>
          </cell>
        </row>
        <row r="52912">
          <cell r="B52912">
            <v>99305</v>
          </cell>
        </row>
        <row r="52913">
          <cell r="B52913">
            <v>99305</v>
          </cell>
        </row>
        <row r="52914">
          <cell r="B52914">
            <v>99305</v>
          </cell>
        </row>
        <row r="52915">
          <cell r="B52915">
            <v>99305</v>
          </cell>
        </row>
        <row r="52916">
          <cell r="B52916">
            <v>99305</v>
          </cell>
        </row>
        <row r="52917">
          <cell r="B52917">
            <v>99305</v>
          </cell>
        </row>
        <row r="52918">
          <cell r="B52918">
            <v>99305</v>
          </cell>
        </row>
        <row r="52919">
          <cell r="B52919">
            <v>99305</v>
          </cell>
        </row>
        <row r="52920">
          <cell r="B52920">
            <v>99305</v>
          </cell>
        </row>
        <row r="52921">
          <cell r="B52921">
            <v>99305</v>
          </cell>
        </row>
        <row r="52922">
          <cell r="B52922">
            <v>99305</v>
          </cell>
        </row>
        <row r="52923">
          <cell r="B52923">
            <v>99305</v>
          </cell>
        </row>
        <row r="52924">
          <cell r="B52924">
            <v>99305</v>
          </cell>
        </row>
        <row r="52925">
          <cell r="B52925">
            <v>99305</v>
          </cell>
        </row>
        <row r="52926">
          <cell r="B52926">
            <v>99305</v>
          </cell>
        </row>
        <row r="52927">
          <cell r="B52927">
            <v>99305</v>
          </cell>
        </row>
        <row r="52928">
          <cell r="B52928">
            <v>99305</v>
          </cell>
        </row>
        <row r="52929">
          <cell r="B52929">
            <v>99305</v>
          </cell>
        </row>
        <row r="52930">
          <cell r="B52930">
            <v>99305</v>
          </cell>
        </row>
        <row r="52931">
          <cell r="B52931">
            <v>99305</v>
          </cell>
        </row>
        <row r="52932">
          <cell r="B52932">
            <v>99305</v>
          </cell>
        </row>
        <row r="52933">
          <cell r="B52933">
            <v>99305</v>
          </cell>
        </row>
        <row r="52934">
          <cell r="B52934">
            <v>99305</v>
          </cell>
        </row>
        <row r="52935">
          <cell r="B52935">
            <v>99308</v>
          </cell>
        </row>
        <row r="52936">
          <cell r="B52936">
            <v>99308</v>
          </cell>
        </row>
        <row r="52937">
          <cell r="B52937">
            <v>99308</v>
          </cell>
        </row>
        <row r="52938">
          <cell r="B52938">
            <v>99308</v>
          </cell>
        </row>
        <row r="52939">
          <cell r="B52939">
            <v>99308</v>
          </cell>
        </row>
        <row r="52940">
          <cell r="B52940">
            <v>99308</v>
          </cell>
        </row>
        <row r="52941">
          <cell r="B52941">
            <v>99308</v>
          </cell>
        </row>
        <row r="52942">
          <cell r="B52942">
            <v>99308</v>
          </cell>
        </row>
        <row r="52943">
          <cell r="B52943">
            <v>99308</v>
          </cell>
        </row>
        <row r="52944">
          <cell r="B52944">
            <v>99308</v>
          </cell>
        </row>
        <row r="52945">
          <cell r="B52945">
            <v>99308</v>
          </cell>
        </row>
        <row r="52946">
          <cell r="B52946">
            <v>99308</v>
          </cell>
        </row>
        <row r="52947">
          <cell r="B52947">
            <v>99308</v>
          </cell>
        </row>
        <row r="52948">
          <cell r="B52948">
            <v>99308</v>
          </cell>
        </row>
        <row r="52949">
          <cell r="B52949">
            <v>99308</v>
          </cell>
        </row>
        <row r="52950">
          <cell r="B52950">
            <v>99308</v>
          </cell>
        </row>
        <row r="52951">
          <cell r="B52951">
            <v>99308</v>
          </cell>
        </row>
        <row r="52952">
          <cell r="B52952">
            <v>99308</v>
          </cell>
        </row>
        <row r="52953">
          <cell r="B52953">
            <v>99308</v>
          </cell>
        </row>
        <row r="52954">
          <cell r="B52954">
            <v>99308</v>
          </cell>
        </row>
        <row r="52955">
          <cell r="B52955">
            <v>99308</v>
          </cell>
        </row>
        <row r="52956">
          <cell r="B52956">
            <v>99308</v>
          </cell>
        </row>
        <row r="52957">
          <cell r="B52957">
            <v>99308</v>
          </cell>
        </row>
        <row r="52958">
          <cell r="B52958">
            <v>99315</v>
          </cell>
        </row>
        <row r="52959">
          <cell r="B52959">
            <v>99315</v>
          </cell>
        </row>
        <row r="52960">
          <cell r="B52960">
            <v>99315</v>
          </cell>
        </row>
        <row r="52961">
          <cell r="B52961">
            <v>99315</v>
          </cell>
        </row>
        <row r="52962">
          <cell r="B52962">
            <v>99315</v>
          </cell>
        </row>
        <row r="52963">
          <cell r="B52963">
            <v>99315</v>
          </cell>
        </row>
        <row r="52964">
          <cell r="B52964">
            <v>99315</v>
          </cell>
        </row>
        <row r="52965">
          <cell r="B52965">
            <v>99315</v>
          </cell>
        </row>
        <row r="52966">
          <cell r="B52966">
            <v>99315</v>
          </cell>
        </row>
        <row r="52967">
          <cell r="B52967">
            <v>99315</v>
          </cell>
        </row>
        <row r="52968">
          <cell r="B52968">
            <v>99315</v>
          </cell>
        </row>
        <row r="52969">
          <cell r="B52969">
            <v>99315</v>
          </cell>
        </row>
        <row r="52970">
          <cell r="B52970">
            <v>99315</v>
          </cell>
        </row>
        <row r="52971">
          <cell r="B52971">
            <v>99315</v>
          </cell>
        </row>
        <row r="52972">
          <cell r="B52972">
            <v>99315</v>
          </cell>
        </row>
        <row r="52973">
          <cell r="B52973">
            <v>99315</v>
          </cell>
        </row>
        <row r="52974">
          <cell r="B52974">
            <v>99315</v>
          </cell>
        </row>
        <row r="52975">
          <cell r="B52975">
            <v>99315</v>
          </cell>
        </row>
        <row r="52976">
          <cell r="B52976">
            <v>99315</v>
          </cell>
        </row>
        <row r="52977">
          <cell r="B52977">
            <v>99315</v>
          </cell>
        </row>
        <row r="52978">
          <cell r="B52978">
            <v>99315</v>
          </cell>
        </row>
        <row r="52979">
          <cell r="B52979">
            <v>99315</v>
          </cell>
        </row>
        <row r="52980">
          <cell r="B52980">
            <v>99315</v>
          </cell>
        </row>
        <row r="52981">
          <cell r="B52981">
            <v>98008</v>
          </cell>
        </row>
        <row r="52982">
          <cell r="B52982">
            <v>98008</v>
          </cell>
        </row>
        <row r="52983">
          <cell r="B52983">
            <v>98008</v>
          </cell>
        </row>
        <row r="52984">
          <cell r="B52984">
            <v>98008</v>
          </cell>
        </row>
        <row r="52985">
          <cell r="B52985">
            <v>98008</v>
          </cell>
        </row>
        <row r="52986">
          <cell r="B52986">
            <v>98008</v>
          </cell>
        </row>
        <row r="52987">
          <cell r="B52987">
            <v>98008</v>
          </cell>
        </row>
        <row r="52988">
          <cell r="B52988">
            <v>98008</v>
          </cell>
        </row>
        <row r="52989">
          <cell r="B52989">
            <v>98008</v>
          </cell>
        </row>
        <row r="52990">
          <cell r="B52990">
            <v>98008</v>
          </cell>
        </row>
        <row r="52991">
          <cell r="B52991">
            <v>98008</v>
          </cell>
        </row>
        <row r="52992">
          <cell r="B52992">
            <v>98008</v>
          </cell>
        </row>
        <row r="52993">
          <cell r="B52993">
            <v>98008</v>
          </cell>
        </row>
        <row r="52994">
          <cell r="B52994">
            <v>98008</v>
          </cell>
        </row>
        <row r="52995">
          <cell r="B52995">
            <v>98008</v>
          </cell>
        </row>
        <row r="52996">
          <cell r="B52996">
            <v>98008</v>
          </cell>
        </row>
        <row r="52997">
          <cell r="B52997">
            <v>98008</v>
          </cell>
        </row>
        <row r="52998">
          <cell r="B52998">
            <v>98008</v>
          </cell>
        </row>
        <row r="52999">
          <cell r="B52999">
            <v>98008</v>
          </cell>
        </row>
        <row r="53000">
          <cell r="B53000">
            <v>98008</v>
          </cell>
        </row>
        <row r="53001">
          <cell r="B53001">
            <v>98008</v>
          </cell>
        </row>
        <row r="53002">
          <cell r="B53002">
            <v>98008</v>
          </cell>
        </row>
        <row r="53003">
          <cell r="B53003">
            <v>98008</v>
          </cell>
        </row>
        <row r="53004">
          <cell r="B53004">
            <v>98010</v>
          </cell>
        </row>
        <row r="53005">
          <cell r="B53005">
            <v>98010</v>
          </cell>
        </row>
        <row r="53006">
          <cell r="B53006">
            <v>98010</v>
          </cell>
        </row>
        <row r="53007">
          <cell r="B53007">
            <v>98010</v>
          </cell>
        </row>
        <row r="53008">
          <cell r="B53008">
            <v>98010</v>
          </cell>
        </row>
        <row r="53009">
          <cell r="B53009">
            <v>98010</v>
          </cell>
        </row>
        <row r="53010">
          <cell r="B53010">
            <v>98010</v>
          </cell>
        </row>
        <row r="53011">
          <cell r="B53011">
            <v>98010</v>
          </cell>
        </row>
        <row r="53012">
          <cell r="B53012">
            <v>98010</v>
          </cell>
        </row>
        <row r="53013">
          <cell r="B53013">
            <v>98010</v>
          </cell>
        </row>
        <row r="53014">
          <cell r="B53014">
            <v>98010</v>
          </cell>
        </row>
        <row r="53015">
          <cell r="B53015">
            <v>98010</v>
          </cell>
        </row>
        <row r="53016">
          <cell r="B53016">
            <v>98010</v>
          </cell>
        </row>
        <row r="53017">
          <cell r="B53017">
            <v>98010</v>
          </cell>
        </row>
        <row r="53018">
          <cell r="B53018">
            <v>98010</v>
          </cell>
        </row>
        <row r="53019">
          <cell r="B53019">
            <v>98010</v>
          </cell>
        </row>
        <row r="53020">
          <cell r="B53020">
            <v>98010</v>
          </cell>
        </row>
        <row r="53021">
          <cell r="B53021">
            <v>98010</v>
          </cell>
        </row>
        <row r="53022">
          <cell r="B53022">
            <v>98010</v>
          </cell>
        </row>
        <row r="53023">
          <cell r="B53023">
            <v>98010</v>
          </cell>
        </row>
        <row r="53024">
          <cell r="B53024">
            <v>98010</v>
          </cell>
        </row>
        <row r="53025">
          <cell r="B53025">
            <v>98010</v>
          </cell>
        </row>
        <row r="53026">
          <cell r="B53026">
            <v>98010</v>
          </cell>
        </row>
        <row r="53027">
          <cell r="B53027">
            <v>98012</v>
          </cell>
        </row>
        <row r="53028">
          <cell r="B53028">
            <v>98012</v>
          </cell>
        </row>
        <row r="53029">
          <cell r="B53029">
            <v>98012</v>
          </cell>
        </row>
        <row r="53030">
          <cell r="B53030">
            <v>98012</v>
          </cell>
        </row>
        <row r="53031">
          <cell r="B53031">
            <v>98012</v>
          </cell>
        </row>
        <row r="53032">
          <cell r="B53032">
            <v>98012</v>
          </cell>
        </row>
        <row r="53033">
          <cell r="B53033">
            <v>98012</v>
          </cell>
        </row>
        <row r="53034">
          <cell r="B53034">
            <v>98012</v>
          </cell>
        </row>
        <row r="53035">
          <cell r="B53035">
            <v>98012</v>
          </cell>
        </row>
        <row r="53036">
          <cell r="B53036">
            <v>98012</v>
          </cell>
        </row>
        <row r="53037">
          <cell r="B53037">
            <v>98012</v>
          </cell>
        </row>
        <row r="53038">
          <cell r="B53038">
            <v>98012</v>
          </cell>
        </row>
        <row r="53039">
          <cell r="B53039">
            <v>98012</v>
          </cell>
        </row>
        <row r="53040">
          <cell r="B53040">
            <v>98012</v>
          </cell>
        </row>
        <row r="53041">
          <cell r="B53041">
            <v>98012</v>
          </cell>
        </row>
        <row r="53042">
          <cell r="B53042">
            <v>98012</v>
          </cell>
        </row>
        <row r="53043">
          <cell r="B53043">
            <v>98012</v>
          </cell>
        </row>
        <row r="53044">
          <cell r="B53044">
            <v>98012</v>
          </cell>
        </row>
        <row r="53045">
          <cell r="B53045">
            <v>98012</v>
          </cell>
        </row>
        <row r="53046">
          <cell r="B53046">
            <v>98012</v>
          </cell>
        </row>
        <row r="53047">
          <cell r="B53047">
            <v>98012</v>
          </cell>
        </row>
        <row r="53048">
          <cell r="B53048">
            <v>98012</v>
          </cell>
        </row>
        <row r="53049">
          <cell r="B53049">
            <v>98012</v>
          </cell>
        </row>
        <row r="53050">
          <cell r="B53050">
            <v>98014</v>
          </cell>
        </row>
        <row r="53051">
          <cell r="B53051">
            <v>98014</v>
          </cell>
        </row>
        <row r="53052">
          <cell r="B53052">
            <v>98014</v>
          </cell>
        </row>
        <row r="53053">
          <cell r="B53053">
            <v>98014</v>
          </cell>
        </row>
        <row r="53054">
          <cell r="B53054">
            <v>98014</v>
          </cell>
        </row>
        <row r="53055">
          <cell r="B53055">
            <v>98014</v>
          </cell>
        </row>
        <row r="53056">
          <cell r="B53056">
            <v>98014</v>
          </cell>
        </row>
        <row r="53057">
          <cell r="B53057">
            <v>98014</v>
          </cell>
        </row>
        <row r="53058">
          <cell r="B53058">
            <v>98014</v>
          </cell>
        </row>
        <row r="53059">
          <cell r="B53059">
            <v>98014</v>
          </cell>
        </row>
        <row r="53060">
          <cell r="B53060">
            <v>98014</v>
          </cell>
        </row>
        <row r="53061">
          <cell r="B53061">
            <v>98014</v>
          </cell>
        </row>
        <row r="53062">
          <cell r="B53062">
            <v>98014</v>
          </cell>
        </row>
        <row r="53063">
          <cell r="B53063">
            <v>98014</v>
          </cell>
        </row>
        <row r="53064">
          <cell r="B53064">
            <v>98014</v>
          </cell>
        </row>
        <row r="53065">
          <cell r="B53065">
            <v>98014</v>
          </cell>
        </row>
        <row r="53066">
          <cell r="B53066">
            <v>98014</v>
          </cell>
        </row>
        <row r="53067">
          <cell r="B53067">
            <v>98014</v>
          </cell>
        </row>
        <row r="53068">
          <cell r="B53068">
            <v>98014</v>
          </cell>
        </row>
        <row r="53069">
          <cell r="B53069">
            <v>98014</v>
          </cell>
        </row>
        <row r="53070">
          <cell r="B53070">
            <v>98014</v>
          </cell>
        </row>
        <row r="53071">
          <cell r="B53071">
            <v>98014</v>
          </cell>
        </row>
        <row r="53072">
          <cell r="B53072">
            <v>98014</v>
          </cell>
        </row>
        <row r="53073">
          <cell r="B53073">
            <v>98016</v>
          </cell>
        </row>
        <row r="53074">
          <cell r="B53074">
            <v>98016</v>
          </cell>
        </row>
        <row r="53075">
          <cell r="B53075">
            <v>98016</v>
          </cell>
        </row>
        <row r="53076">
          <cell r="B53076">
            <v>98016</v>
          </cell>
        </row>
        <row r="53077">
          <cell r="B53077">
            <v>98016</v>
          </cell>
        </row>
        <row r="53078">
          <cell r="B53078">
            <v>98016</v>
          </cell>
        </row>
        <row r="53079">
          <cell r="B53079">
            <v>98016</v>
          </cell>
        </row>
        <row r="53080">
          <cell r="B53080">
            <v>98016</v>
          </cell>
        </row>
        <row r="53081">
          <cell r="B53081">
            <v>98016</v>
          </cell>
        </row>
        <row r="53082">
          <cell r="B53082">
            <v>98016</v>
          </cell>
        </row>
        <row r="53083">
          <cell r="B53083">
            <v>98016</v>
          </cell>
        </row>
        <row r="53084">
          <cell r="B53084">
            <v>98016</v>
          </cell>
        </row>
        <row r="53085">
          <cell r="B53085">
            <v>98016</v>
          </cell>
        </row>
        <row r="53086">
          <cell r="B53086">
            <v>98016</v>
          </cell>
        </row>
        <row r="53087">
          <cell r="B53087">
            <v>98016</v>
          </cell>
        </row>
        <row r="53088">
          <cell r="B53088">
            <v>98016</v>
          </cell>
        </row>
        <row r="53089">
          <cell r="B53089">
            <v>98016</v>
          </cell>
        </row>
        <row r="53090">
          <cell r="B53090">
            <v>98016</v>
          </cell>
        </row>
        <row r="53091">
          <cell r="B53091">
            <v>98016</v>
          </cell>
        </row>
        <row r="53092">
          <cell r="B53092">
            <v>98016</v>
          </cell>
        </row>
        <row r="53093">
          <cell r="B53093">
            <v>98016</v>
          </cell>
        </row>
        <row r="53094">
          <cell r="B53094">
            <v>98016</v>
          </cell>
        </row>
        <row r="53095">
          <cell r="B53095">
            <v>98016</v>
          </cell>
        </row>
        <row r="53096">
          <cell r="B53096">
            <v>98018</v>
          </cell>
        </row>
        <row r="53097">
          <cell r="B53097">
            <v>98018</v>
          </cell>
        </row>
        <row r="53098">
          <cell r="B53098">
            <v>98018</v>
          </cell>
        </row>
        <row r="53099">
          <cell r="B53099">
            <v>98018</v>
          </cell>
        </row>
        <row r="53100">
          <cell r="B53100">
            <v>98018</v>
          </cell>
        </row>
        <row r="53101">
          <cell r="B53101">
            <v>98018</v>
          </cell>
        </row>
        <row r="53102">
          <cell r="B53102">
            <v>98018</v>
          </cell>
        </row>
        <row r="53103">
          <cell r="B53103">
            <v>98018</v>
          </cell>
        </row>
        <row r="53104">
          <cell r="B53104">
            <v>98018</v>
          </cell>
        </row>
        <row r="53105">
          <cell r="B53105">
            <v>98018</v>
          </cell>
        </row>
        <row r="53106">
          <cell r="B53106">
            <v>98018</v>
          </cell>
        </row>
        <row r="53107">
          <cell r="B53107">
            <v>98018</v>
          </cell>
        </row>
        <row r="53108">
          <cell r="B53108">
            <v>98018</v>
          </cell>
        </row>
        <row r="53109">
          <cell r="B53109">
            <v>98018</v>
          </cell>
        </row>
        <row r="53110">
          <cell r="B53110">
            <v>98018</v>
          </cell>
        </row>
        <row r="53111">
          <cell r="B53111">
            <v>98018</v>
          </cell>
        </row>
        <row r="53112">
          <cell r="B53112">
            <v>98018</v>
          </cell>
        </row>
        <row r="53113">
          <cell r="B53113">
            <v>98018</v>
          </cell>
        </row>
        <row r="53114">
          <cell r="B53114">
            <v>98018</v>
          </cell>
        </row>
        <row r="53115">
          <cell r="B53115">
            <v>98018</v>
          </cell>
        </row>
        <row r="53116">
          <cell r="B53116">
            <v>98018</v>
          </cell>
        </row>
        <row r="53117">
          <cell r="B53117">
            <v>98018</v>
          </cell>
        </row>
        <row r="53118">
          <cell r="B53118">
            <v>98018</v>
          </cell>
        </row>
        <row r="53119">
          <cell r="B53119">
            <v>97994</v>
          </cell>
        </row>
        <row r="53120">
          <cell r="B53120">
            <v>97994</v>
          </cell>
        </row>
        <row r="53121">
          <cell r="B53121">
            <v>97994</v>
          </cell>
        </row>
        <row r="53122">
          <cell r="B53122">
            <v>97994</v>
          </cell>
        </row>
        <row r="53123">
          <cell r="B53123">
            <v>97994</v>
          </cell>
        </row>
        <row r="53124">
          <cell r="B53124">
            <v>97994</v>
          </cell>
        </row>
        <row r="53125">
          <cell r="B53125">
            <v>97994</v>
          </cell>
        </row>
        <row r="53126">
          <cell r="B53126">
            <v>97994</v>
          </cell>
        </row>
        <row r="53127">
          <cell r="B53127">
            <v>97994</v>
          </cell>
        </row>
        <row r="53128">
          <cell r="B53128">
            <v>97994</v>
          </cell>
        </row>
        <row r="53129">
          <cell r="B53129">
            <v>97994</v>
          </cell>
        </row>
        <row r="53130">
          <cell r="B53130">
            <v>97994</v>
          </cell>
        </row>
        <row r="53131">
          <cell r="B53131">
            <v>97994</v>
          </cell>
        </row>
        <row r="53132">
          <cell r="B53132">
            <v>97994</v>
          </cell>
        </row>
        <row r="53133">
          <cell r="B53133">
            <v>97994</v>
          </cell>
        </row>
        <row r="53134">
          <cell r="B53134">
            <v>97994</v>
          </cell>
        </row>
        <row r="53135">
          <cell r="B53135">
            <v>97994</v>
          </cell>
        </row>
        <row r="53136">
          <cell r="B53136">
            <v>97994</v>
          </cell>
        </row>
        <row r="53137">
          <cell r="B53137">
            <v>97994</v>
          </cell>
        </row>
        <row r="53138">
          <cell r="B53138">
            <v>97994</v>
          </cell>
        </row>
        <row r="53139">
          <cell r="B53139">
            <v>97994</v>
          </cell>
        </row>
        <row r="53140">
          <cell r="B53140">
            <v>97994</v>
          </cell>
        </row>
        <row r="53141">
          <cell r="B53141">
            <v>97994</v>
          </cell>
        </row>
        <row r="53142">
          <cell r="B53142">
            <v>97996</v>
          </cell>
        </row>
        <row r="53143">
          <cell r="B53143">
            <v>97996</v>
          </cell>
        </row>
        <row r="53144">
          <cell r="B53144">
            <v>97996</v>
          </cell>
        </row>
        <row r="53145">
          <cell r="B53145">
            <v>97996</v>
          </cell>
        </row>
        <row r="53146">
          <cell r="B53146">
            <v>97996</v>
          </cell>
        </row>
        <row r="53147">
          <cell r="B53147">
            <v>97996</v>
          </cell>
        </row>
        <row r="53148">
          <cell r="B53148">
            <v>97996</v>
          </cell>
        </row>
        <row r="53149">
          <cell r="B53149">
            <v>97996</v>
          </cell>
        </row>
        <row r="53150">
          <cell r="B53150">
            <v>97996</v>
          </cell>
        </row>
        <row r="53151">
          <cell r="B53151">
            <v>97996</v>
          </cell>
        </row>
        <row r="53152">
          <cell r="B53152">
            <v>97996</v>
          </cell>
        </row>
        <row r="53153">
          <cell r="B53153">
            <v>97996</v>
          </cell>
        </row>
        <row r="53154">
          <cell r="B53154">
            <v>97996</v>
          </cell>
        </row>
        <row r="53155">
          <cell r="B53155">
            <v>97996</v>
          </cell>
        </row>
        <row r="53156">
          <cell r="B53156">
            <v>97996</v>
          </cell>
        </row>
        <row r="53157">
          <cell r="B53157">
            <v>97996</v>
          </cell>
        </row>
        <row r="53158">
          <cell r="B53158">
            <v>97996</v>
          </cell>
        </row>
        <row r="53159">
          <cell r="B53159">
            <v>97996</v>
          </cell>
        </row>
        <row r="53160">
          <cell r="B53160">
            <v>97996</v>
          </cell>
        </row>
        <row r="53161">
          <cell r="B53161">
            <v>97996</v>
          </cell>
        </row>
        <row r="53162">
          <cell r="B53162">
            <v>97996</v>
          </cell>
        </row>
        <row r="53163">
          <cell r="B53163">
            <v>97996</v>
          </cell>
        </row>
        <row r="53164">
          <cell r="B53164">
            <v>97996</v>
          </cell>
        </row>
        <row r="53165">
          <cell r="B53165">
            <v>98407</v>
          </cell>
        </row>
        <row r="53166">
          <cell r="B53166">
            <v>98407</v>
          </cell>
        </row>
        <row r="53167">
          <cell r="B53167">
            <v>98407</v>
          </cell>
        </row>
        <row r="53168">
          <cell r="B53168">
            <v>98407</v>
          </cell>
        </row>
        <row r="53169">
          <cell r="B53169">
            <v>98407</v>
          </cell>
        </row>
        <row r="53170">
          <cell r="B53170">
            <v>98407</v>
          </cell>
        </row>
        <row r="53171">
          <cell r="B53171">
            <v>98407</v>
          </cell>
        </row>
        <row r="53172">
          <cell r="B53172">
            <v>98407</v>
          </cell>
        </row>
        <row r="53173">
          <cell r="B53173">
            <v>98407</v>
          </cell>
        </row>
        <row r="53174">
          <cell r="B53174">
            <v>98407</v>
          </cell>
        </row>
        <row r="53175">
          <cell r="B53175">
            <v>98407</v>
          </cell>
        </row>
        <row r="53176">
          <cell r="B53176">
            <v>98407</v>
          </cell>
        </row>
        <row r="53177">
          <cell r="B53177">
            <v>98407</v>
          </cell>
        </row>
        <row r="53178">
          <cell r="B53178">
            <v>98407</v>
          </cell>
        </row>
        <row r="53179">
          <cell r="B53179">
            <v>98407</v>
          </cell>
        </row>
        <row r="53180">
          <cell r="B53180">
            <v>98407</v>
          </cell>
        </row>
        <row r="53181">
          <cell r="B53181">
            <v>98407</v>
          </cell>
        </row>
        <row r="53182">
          <cell r="B53182">
            <v>98407</v>
          </cell>
        </row>
        <row r="53183">
          <cell r="B53183">
            <v>98407</v>
          </cell>
        </row>
        <row r="53184">
          <cell r="B53184">
            <v>98407</v>
          </cell>
        </row>
        <row r="53185">
          <cell r="B53185">
            <v>98407</v>
          </cell>
        </row>
        <row r="53186">
          <cell r="B53186">
            <v>98407</v>
          </cell>
        </row>
        <row r="53187">
          <cell r="B53187">
            <v>98407</v>
          </cell>
        </row>
        <row r="53188">
          <cell r="B53188">
            <v>98408</v>
          </cell>
        </row>
        <row r="53189">
          <cell r="B53189">
            <v>98408</v>
          </cell>
        </row>
        <row r="53190">
          <cell r="B53190">
            <v>98408</v>
          </cell>
        </row>
        <row r="53191">
          <cell r="B53191">
            <v>98408</v>
          </cell>
        </row>
        <row r="53192">
          <cell r="B53192">
            <v>98408</v>
          </cell>
        </row>
        <row r="53193">
          <cell r="B53193">
            <v>98408</v>
          </cell>
        </row>
        <row r="53194">
          <cell r="B53194">
            <v>98408</v>
          </cell>
        </row>
        <row r="53195">
          <cell r="B53195">
            <v>98408</v>
          </cell>
        </row>
        <row r="53196">
          <cell r="B53196">
            <v>98408</v>
          </cell>
        </row>
        <row r="53197">
          <cell r="B53197">
            <v>98408</v>
          </cell>
        </row>
        <row r="53198">
          <cell r="B53198">
            <v>98408</v>
          </cell>
        </row>
        <row r="53199">
          <cell r="B53199">
            <v>98408</v>
          </cell>
        </row>
        <row r="53200">
          <cell r="B53200">
            <v>98408</v>
          </cell>
        </row>
        <row r="53201">
          <cell r="B53201">
            <v>98408</v>
          </cell>
        </row>
        <row r="53202">
          <cell r="B53202">
            <v>98408</v>
          </cell>
        </row>
        <row r="53203">
          <cell r="B53203">
            <v>98408</v>
          </cell>
        </row>
        <row r="53204">
          <cell r="B53204">
            <v>98408</v>
          </cell>
        </row>
        <row r="53205">
          <cell r="B53205">
            <v>98408</v>
          </cell>
        </row>
        <row r="53206">
          <cell r="B53206">
            <v>98408</v>
          </cell>
        </row>
        <row r="53207">
          <cell r="B53207">
            <v>98408</v>
          </cell>
        </row>
        <row r="53208">
          <cell r="B53208">
            <v>98408</v>
          </cell>
        </row>
        <row r="53209">
          <cell r="B53209">
            <v>98408</v>
          </cell>
        </row>
        <row r="53210">
          <cell r="B53210">
            <v>98408</v>
          </cell>
        </row>
        <row r="53211">
          <cell r="B53211">
            <v>98002</v>
          </cell>
        </row>
        <row r="53212">
          <cell r="B53212">
            <v>98002</v>
          </cell>
        </row>
        <row r="53213">
          <cell r="B53213">
            <v>98002</v>
          </cell>
        </row>
        <row r="53214">
          <cell r="B53214">
            <v>98002</v>
          </cell>
        </row>
        <row r="53215">
          <cell r="B53215">
            <v>98002</v>
          </cell>
        </row>
        <row r="53216">
          <cell r="B53216">
            <v>98002</v>
          </cell>
        </row>
        <row r="53217">
          <cell r="B53217">
            <v>98002</v>
          </cell>
        </row>
        <row r="53218">
          <cell r="B53218">
            <v>98002</v>
          </cell>
        </row>
        <row r="53219">
          <cell r="B53219">
            <v>98002</v>
          </cell>
        </row>
        <row r="53220">
          <cell r="B53220">
            <v>98002</v>
          </cell>
        </row>
        <row r="53221">
          <cell r="B53221">
            <v>98002</v>
          </cell>
        </row>
        <row r="53222">
          <cell r="B53222">
            <v>98002</v>
          </cell>
        </row>
        <row r="53223">
          <cell r="B53223">
            <v>98002</v>
          </cell>
        </row>
        <row r="53224">
          <cell r="B53224">
            <v>98002</v>
          </cell>
        </row>
        <row r="53225">
          <cell r="B53225">
            <v>98002</v>
          </cell>
        </row>
        <row r="53226">
          <cell r="B53226">
            <v>98002</v>
          </cell>
        </row>
        <row r="53227">
          <cell r="B53227">
            <v>98002</v>
          </cell>
        </row>
        <row r="53228">
          <cell r="B53228">
            <v>98002</v>
          </cell>
        </row>
        <row r="53229">
          <cell r="B53229">
            <v>98002</v>
          </cell>
        </row>
        <row r="53230">
          <cell r="B53230">
            <v>98002</v>
          </cell>
        </row>
        <row r="53231">
          <cell r="B53231">
            <v>98002</v>
          </cell>
        </row>
        <row r="53232">
          <cell r="B53232">
            <v>98002</v>
          </cell>
        </row>
        <row r="53233">
          <cell r="B53233">
            <v>98002</v>
          </cell>
        </row>
        <row r="53234">
          <cell r="B53234">
            <v>98406</v>
          </cell>
        </row>
        <row r="53235">
          <cell r="B53235">
            <v>98406</v>
          </cell>
        </row>
        <row r="53236">
          <cell r="B53236">
            <v>98406</v>
          </cell>
        </row>
        <row r="53237">
          <cell r="B53237">
            <v>98406</v>
          </cell>
        </row>
        <row r="53238">
          <cell r="B53238">
            <v>98406</v>
          </cell>
        </row>
        <row r="53239">
          <cell r="B53239">
            <v>98406</v>
          </cell>
        </row>
        <row r="53240">
          <cell r="B53240">
            <v>98406</v>
          </cell>
        </row>
        <row r="53241">
          <cell r="B53241">
            <v>98406</v>
          </cell>
        </row>
        <row r="53242">
          <cell r="B53242">
            <v>98406</v>
          </cell>
        </row>
        <row r="53243">
          <cell r="B53243">
            <v>98406</v>
          </cell>
        </row>
        <row r="53244">
          <cell r="B53244">
            <v>98406</v>
          </cell>
        </row>
        <row r="53245">
          <cell r="B53245">
            <v>98406</v>
          </cell>
        </row>
        <row r="53246">
          <cell r="B53246">
            <v>98406</v>
          </cell>
        </row>
        <row r="53247">
          <cell r="B53247">
            <v>98406</v>
          </cell>
        </row>
        <row r="53248">
          <cell r="B53248">
            <v>98406</v>
          </cell>
        </row>
        <row r="53249">
          <cell r="B53249">
            <v>98406</v>
          </cell>
        </row>
        <row r="53250">
          <cell r="B53250">
            <v>98406</v>
          </cell>
        </row>
        <row r="53251">
          <cell r="B53251">
            <v>98406</v>
          </cell>
        </row>
        <row r="53252">
          <cell r="B53252">
            <v>98406</v>
          </cell>
        </row>
        <row r="53253">
          <cell r="B53253">
            <v>98406</v>
          </cell>
        </row>
        <row r="53254">
          <cell r="B53254">
            <v>98406</v>
          </cell>
        </row>
        <row r="53255">
          <cell r="B53255">
            <v>98406</v>
          </cell>
        </row>
        <row r="53256">
          <cell r="B53256">
            <v>98406</v>
          </cell>
        </row>
        <row r="53257">
          <cell r="B53257">
            <v>98006</v>
          </cell>
        </row>
        <row r="53258">
          <cell r="B53258">
            <v>98006</v>
          </cell>
        </row>
        <row r="53259">
          <cell r="B53259">
            <v>98006</v>
          </cell>
        </row>
        <row r="53260">
          <cell r="B53260">
            <v>98006</v>
          </cell>
        </row>
        <row r="53261">
          <cell r="B53261">
            <v>98006</v>
          </cell>
        </row>
        <row r="53262">
          <cell r="B53262">
            <v>98006</v>
          </cell>
        </row>
        <row r="53263">
          <cell r="B53263">
            <v>98006</v>
          </cell>
        </row>
        <row r="53264">
          <cell r="B53264">
            <v>98006</v>
          </cell>
        </row>
        <row r="53265">
          <cell r="B53265">
            <v>98006</v>
          </cell>
        </row>
        <row r="53266">
          <cell r="B53266">
            <v>98006</v>
          </cell>
        </row>
        <row r="53267">
          <cell r="B53267">
            <v>98006</v>
          </cell>
        </row>
        <row r="53268">
          <cell r="B53268">
            <v>98006</v>
          </cell>
        </row>
        <row r="53269">
          <cell r="B53269">
            <v>98006</v>
          </cell>
        </row>
        <row r="53270">
          <cell r="B53270">
            <v>98006</v>
          </cell>
        </row>
        <row r="53271">
          <cell r="B53271">
            <v>98006</v>
          </cell>
        </row>
        <row r="53272">
          <cell r="B53272">
            <v>98006</v>
          </cell>
        </row>
        <row r="53273">
          <cell r="B53273">
            <v>98006</v>
          </cell>
        </row>
        <row r="53274">
          <cell r="B53274">
            <v>98006</v>
          </cell>
        </row>
        <row r="53275">
          <cell r="B53275">
            <v>98006</v>
          </cell>
        </row>
        <row r="53276">
          <cell r="B53276">
            <v>98006</v>
          </cell>
        </row>
        <row r="53277">
          <cell r="B53277">
            <v>98006</v>
          </cell>
        </row>
        <row r="53278">
          <cell r="B53278">
            <v>98006</v>
          </cell>
        </row>
        <row r="53279">
          <cell r="B53279">
            <v>98006</v>
          </cell>
        </row>
        <row r="53280">
          <cell r="B53280">
            <v>98030</v>
          </cell>
        </row>
        <row r="53281">
          <cell r="B53281">
            <v>98030</v>
          </cell>
        </row>
        <row r="53282">
          <cell r="B53282">
            <v>98030</v>
          </cell>
        </row>
        <row r="53283">
          <cell r="B53283">
            <v>98030</v>
          </cell>
        </row>
        <row r="53284">
          <cell r="B53284">
            <v>98030</v>
          </cell>
        </row>
        <row r="53285">
          <cell r="B53285">
            <v>98030</v>
          </cell>
        </row>
        <row r="53286">
          <cell r="B53286">
            <v>98030</v>
          </cell>
        </row>
        <row r="53287">
          <cell r="B53287">
            <v>98030</v>
          </cell>
        </row>
        <row r="53288">
          <cell r="B53288">
            <v>98030</v>
          </cell>
        </row>
        <row r="53289">
          <cell r="B53289">
            <v>98030</v>
          </cell>
        </row>
        <row r="53290">
          <cell r="B53290">
            <v>98030</v>
          </cell>
        </row>
        <row r="53291">
          <cell r="B53291">
            <v>98030</v>
          </cell>
        </row>
        <row r="53292">
          <cell r="B53292">
            <v>98030</v>
          </cell>
        </row>
        <row r="53293">
          <cell r="B53293">
            <v>98030</v>
          </cell>
        </row>
        <row r="53294">
          <cell r="B53294">
            <v>98030</v>
          </cell>
        </row>
        <row r="53295">
          <cell r="B53295">
            <v>98030</v>
          </cell>
        </row>
        <row r="53296">
          <cell r="B53296">
            <v>98030</v>
          </cell>
        </row>
        <row r="53297">
          <cell r="B53297">
            <v>98030</v>
          </cell>
        </row>
        <row r="53298">
          <cell r="B53298">
            <v>98030</v>
          </cell>
        </row>
        <row r="53299">
          <cell r="B53299">
            <v>98030</v>
          </cell>
        </row>
        <row r="53300">
          <cell r="B53300">
            <v>98030</v>
          </cell>
        </row>
        <row r="53301">
          <cell r="B53301">
            <v>98030</v>
          </cell>
        </row>
        <row r="53302">
          <cell r="B53302">
            <v>98030</v>
          </cell>
        </row>
        <row r="53303">
          <cell r="B53303">
            <v>98032</v>
          </cell>
        </row>
        <row r="53304">
          <cell r="B53304">
            <v>98032</v>
          </cell>
        </row>
        <row r="53305">
          <cell r="B53305">
            <v>98032</v>
          </cell>
        </row>
        <row r="53306">
          <cell r="B53306">
            <v>98032</v>
          </cell>
        </row>
        <row r="53307">
          <cell r="B53307">
            <v>98032</v>
          </cell>
        </row>
        <row r="53308">
          <cell r="B53308">
            <v>98032</v>
          </cell>
        </row>
        <row r="53309">
          <cell r="B53309">
            <v>98032</v>
          </cell>
        </row>
        <row r="53310">
          <cell r="B53310">
            <v>98032</v>
          </cell>
        </row>
        <row r="53311">
          <cell r="B53311">
            <v>98032</v>
          </cell>
        </row>
        <row r="53312">
          <cell r="B53312">
            <v>98032</v>
          </cell>
        </row>
        <row r="53313">
          <cell r="B53313">
            <v>98032</v>
          </cell>
        </row>
        <row r="53314">
          <cell r="B53314">
            <v>98032</v>
          </cell>
        </row>
        <row r="53315">
          <cell r="B53315">
            <v>98032</v>
          </cell>
        </row>
        <row r="53316">
          <cell r="B53316">
            <v>98032</v>
          </cell>
        </row>
        <row r="53317">
          <cell r="B53317">
            <v>98032</v>
          </cell>
        </row>
        <row r="53318">
          <cell r="B53318">
            <v>98032</v>
          </cell>
        </row>
        <row r="53319">
          <cell r="B53319">
            <v>98032</v>
          </cell>
        </row>
        <row r="53320">
          <cell r="B53320">
            <v>98032</v>
          </cell>
        </row>
        <row r="53321">
          <cell r="B53321">
            <v>98032</v>
          </cell>
        </row>
        <row r="53322">
          <cell r="B53322">
            <v>98032</v>
          </cell>
        </row>
        <row r="53323">
          <cell r="B53323">
            <v>98032</v>
          </cell>
        </row>
        <row r="53324">
          <cell r="B53324">
            <v>98032</v>
          </cell>
        </row>
        <row r="53325">
          <cell r="B53325">
            <v>98032</v>
          </cell>
        </row>
        <row r="53326">
          <cell r="B53326">
            <v>98034</v>
          </cell>
        </row>
        <row r="53327">
          <cell r="B53327">
            <v>98034</v>
          </cell>
        </row>
        <row r="53328">
          <cell r="B53328">
            <v>98034</v>
          </cell>
        </row>
        <row r="53329">
          <cell r="B53329">
            <v>98034</v>
          </cell>
        </row>
        <row r="53330">
          <cell r="B53330">
            <v>98034</v>
          </cell>
        </row>
        <row r="53331">
          <cell r="B53331">
            <v>98034</v>
          </cell>
        </row>
        <row r="53332">
          <cell r="B53332">
            <v>98034</v>
          </cell>
        </row>
        <row r="53333">
          <cell r="B53333">
            <v>98034</v>
          </cell>
        </row>
        <row r="53334">
          <cell r="B53334">
            <v>98034</v>
          </cell>
        </row>
        <row r="53335">
          <cell r="B53335">
            <v>98034</v>
          </cell>
        </row>
        <row r="53336">
          <cell r="B53336">
            <v>98034</v>
          </cell>
        </row>
        <row r="53337">
          <cell r="B53337">
            <v>98034</v>
          </cell>
        </row>
        <row r="53338">
          <cell r="B53338">
            <v>98034</v>
          </cell>
        </row>
        <row r="53339">
          <cell r="B53339">
            <v>98034</v>
          </cell>
        </row>
        <row r="53340">
          <cell r="B53340">
            <v>98034</v>
          </cell>
        </row>
        <row r="53341">
          <cell r="B53341">
            <v>98034</v>
          </cell>
        </row>
        <row r="53342">
          <cell r="B53342">
            <v>98034</v>
          </cell>
        </row>
        <row r="53343">
          <cell r="B53343">
            <v>98034</v>
          </cell>
        </row>
        <row r="53344">
          <cell r="B53344">
            <v>98034</v>
          </cell>
        </row>
        <row r="53345">
          <cell r="B53345">
            <v>98034</v>
          </cell>
        </row>
        <row r="53346">
          <cell r="B53346">
            <v>98034</v>
          </cell>
        </row>
        <row r="53347">
          <cell r="B53347">
            <v>98034</v>
          </cell>
        </row>
        <row r="53348">
          <cell r="B53348">
            <v>98034</v>
          </cell>
        </row>
        <row r="53349">
          <cell r="B53349">
            <v>98036</v>
          </cell>
        </row>
        <row r="53350">
          <cell r="B53350">
            <v>98036</v>
          </cell>
        </row>
        <row r="53351">
          <cell r="B53351">
            <v>98036</v>
          </cell>
        </row>
        <row r="53352">
          <cell r="B53352">
            <v>98036</v>
          </cell>
        </row>
        <row r="53353">
          <cell r="B53353">
            <v>98036</v>
          </cell>
        </row>
        <row r="53354">
          <cell r="B53354">
            <v>98036</v>
          </cell>
        </row>
        <row r="53355">
          <cell r="B53355">
            <v>98036</v>
          </cell>
        </row>
        <row r="53356">
          <cell r="B53356">
            <v>98036</v>
          </cell>
        </row>
        <row r="53357">
          <cell r="B53357">
            <v>98036</v>
          </cell>
        </row>
        <row r="53358">
          <cell r="B53358">
            <v>98036</v>
          </cell>
        </row>
        <row r="53359">
          <cell r="B53359">
            <v>98036</v>
          </cell>
        </row>
        <row r="53360">
          <cell r="B53360">
            <v>98036</v>
          </cell>
        </row>
        <row r="53361">
          <cell r="B53361">
            <v>98036</v>
          </cell>
        </row>
        <row r="53362">
          <cell r="B53362">
            <v>98036</v>
          </cell>
        </row>
        <row r="53363">
          <cell r="B53363">
            <v>98036</v>
          </cell>
        </row>
        <row r="53364">
          <cell r="B53364">
            <v>98036</v>
          </cell>
        </row>
        <row r="53365">
          <cell r="B53365">
            <v>98036</v>
          </cell>
        </row>
        <row r="53366">
          <cell r="B53366">
            <v>98036</v>
          </cell>
        </row>
        <row r="53367">
          <cell r="B53367">
            <v>98036</v>
          </cell>
        </row>
        <row r="53368">
          <cell r="B53368">
            <v>98036</v>
          </cell>
        </row>
        <row r="53369">
          <cell r="B53369">
            <v>98036</v>
          </cell>
        </row>
        <row r="53370">
          <cell r="B53370">
            <v>98036</v>
          </cell>
        </row>
        <row r="53371">
          <cell r="B53371">
            <v>98036</v>
          </cell>
        </row>
        <row r="53372">
          <cell r="B53372">
            <v>98020</v>
          </cell>
        </row>
        <row r="53373">
          <cell r="B53373">
            <v>98020</v>
          </cell>
        </row>
        <row r="53374">
          <cell r="B53374">
            <v>98020</v>
          </cell>
        </row>
        <row r="53375">
          <cell r="B53375">
            <v>98020</v>
          </cell>
        </row>
        <row r="53376">
          <cell r="B53376">
            <v>98020</v>
          </cell>
        </row>
        <row r="53377">
          <cell r="B53377">
            <v>98020</v>
          </cell>
        </row>
        <row r="53378">
          <cell r="B53378">
            <v>98020</v>
          </cell>
        </row>
        <row r="53379">
          <cell r="B53379">
            <v>98020</v>
          </cell>
        </row>
        <row r="53380">
          <cell r="B53380">
            <v>98020</v>
          </cell>
        </row>
        <row r="53381">
          <cell r="B53381">
            <v>98020</v>
          </cell>
        </row>
        <row r="53382">
          <cell r="B53382">
            <v>98020</v>
          </cell>
        </row>
        <row r="53383">
          <cell r="B53383">
            <v>98020</v>
          </cell>
        </row>
        <row r="53384">
          <cell r="B53384">
            <v>98020</v>
          </cell>
        </row>
        <row r="53385">
          <cell r="B53385">
            <v>98020</v>
          </cell>
        </row>
        <row r="53386">
          <cell r="B53386">
            <v>98020</v>
          </cell>
        </row>
        <row r="53387">
          <cell r="B53387">
            <v>98020</v>
          </cell>
        </row>
        <row r="53388">
          <cell r="B53388">
            <v>98020</v>
          </cell>
        </row>
        <row r="53389">
          <cell r="B53389">
            <v>98020</v>
          </cell>
        </row>
        <row r="53390">
          <cell r="B53390">
            <v>98020</v>
          </cell>
        </row>
        <row r="53391">
          <cell r="B53391">
            <v>98020</v>
          </cell>
        </row>
        <row r="53392">
          <cell r="B53392">
            <v>98020</v>
          </cell>
        </row>
        <row r="53393">
          <cell r="B53393">
            <v>98020</v>
          </cell>
        </row>
        <row r="53394">
          <cell r="B53394">
            <v>98020</v>
          </cell>
        </row>
        <row r="53395">
          <cell r="B53395">
            <v>98022</v>
          </cell>
        </row>
        <row r="53396">
          <cell r="B53396">
            <v>98022</v>
          </cell>
        </row>
        <row r="53397">
          <cell r="B53397">
            <v>98022</v>
          </cell>
        </row>
        <row r="53398">
          <cell r="B53398">
            <v>98022</v>
          </cell>
        </row>
        <row r="53399">
          <cell r="B53399">
            <v>98022</v>
          </cell>
        </row>
        <row r="53400">
          <cell r="B53400">
            <v>98022</v>
          </cell>
        </row>
        <row r="53401">
          <cell r="B53401">
            <v>98022</v>
          </cell>
        </row>
        <row r="53402">
          <cell r="B53402">
            <v>98022</v>
          </cell>
        </row>
        <row r="53403">
          <cell r="B53403">
            <v>98022</v>
          </cell>
        </row>
        <row r="53404">
          <cell r="B53404">
            <v>98022</v>
          </cell>
        </row>
        <row r="53405">
          <cell r="B53405">
            <v>98022</v>
          </cell>
        </row>
        <row r="53406">
          <cell r="B53406">
            <v>98022</v>
          </cell>
        </row>
        <row r="53407">
          <cell r="B53407">
            <v>98022</v>
          </cell>
        </row>
        <row r="53408">
          <cell r="B53408">
            <v>98022</v>
          </cell>
        </row>
        <row r="53409">
          <cell r="B53409">
            <v>98022</v>
          </cell>
        </row>
        <row r="53410">
          <cell r="B53410">
            <v>98022</v>
          </cell>
        </row>
        <row r="53411">
          <cell r="B53411">
            <v>98022</v>
          </cell>
        </row>
        <row r="53412">
          <cell r="B53412">
            <v>98022</v>
          </cell>
        </row>
        <row r="53413">
          <cell r="B53413">
            <v>98022</v>
          </cell>
        </row>
        <row r="53414">
          <cell r="B53414">
            <v>98022</v>
          </cell>
        </row>
        <row r="53415">
          <cell r="B53415">
            <v>98022</v>
          </cell>
        </row>
        <row r="53416">
          <cell r="B53416">
            <v>98022</v>
          </cell>
        </row>
        <row r="53417">
          <cell r="B53417">
            <v>98022</v>
          </cell>
        </row>
        <row r="53418">
          <cell r="B53418">
            <v>98024</v>
          </cell>
        </row>
        <row r="53419">
          <cell r="B53419">
            <v>98024</v>
          </cell>
        </row>
        <row r="53420">
          <cell r="B53420">
            <v>98024</v>
          </cell>
        </row>
        <row r="53421">
          <cell r="B53421">
            <v>98024</v>
          </cell>
        </row>
        <row r="53422">
          <cell r="B53422">
            <v>98024</v>
          </cell>
        </row>
        <row r="53423">
          <cell r="B53423">
            <v>98024</v>
          </cell>
        </row>
        <row r="53424">
          <cell r="B53424">
            <v>98024</v>
          </cell>
        </row>
        <row r="53425">
          <cell r="B53425">
            <v>98024</v>
          </cell>
        </row>
        <row r="53426">
          <cell r="B53426">
            <v>98024</v>
          </cell>
        </row>
        <row r="53427">
          <cell r="B53427">
            <v>98024</v>
          </cell>
        </row>
        <row r="53428">
          <cell r="B53428">
            <v>98024</v>
          </cell>
        </row>
        <row r="53429">
          <cell r="B53429">
            <v>98024</v>
          </cell>
        </row>
        <row r="53430">
          <cell r="B53430">
            <v>98024</v>
          </cell>
        </row>
        <row r="53431">
          <cell r="B53431">
            <v>98024</v>
          </cell>
        </row>
        <row r="53432">
          <cell r="B53432">
            <v>98024</v>
          </cell>
        </row>
        <row r="53433">
          <cell r="B53433">
            <v>98024</v>
          </cell>
        </row>
        <row r="53434">
          <cell r="B53434">
            <v>98024</v>
          </cell>
        </row>
        <row r="53435">
          <cell r="B53435">
            <v>98024</v>
          </cell>
        </row>
        <row r="53436">
          <cell r="B53436">
            <v>98024</v>
          </cell>
        </row>
        <row r="53437">
          <cell r="B53437">
            <v>98024</v>
          </cell>
        </row>
        <row r="53438">
          <cell r="B53438">
            <v>98024</v>
          </cell>
        </row>
        <row r="53439">
          <cell r="B53439">
            <v>98024</v>
          </cell>
        </row>
        <row r="53440">
          <cell r="B53440">
            <v>98024</v>
          </cell>
        </row>
        <row r="53441">
          <cell r="B53441">
            <v>98026</v>
          </cell>
        </row>
        <row r="53442">
          <cell r="B53442">
            <v>98026</v>
          </cell>
        </row>
        <row r="53443">
          <cell r="B53443">
            <v>98026</v>
          </cell>
        </row>
        <row r="53444">
          <cell r="B53444">
            <v>98026</v>
          </cell>
        </row>
        <row r="53445">
          <cell r="B53445">
            <v>98026</v>
          </cell>
        </row>
        <row r="53446">
          <cell r="B53446">
            <v>98026</v>
          </cell>
        </row>
        <row r="53447">
          <cell r="B53447">
            <v>98026</v>
          </cell>
        </row>
        <row r="53448">
          <cell r="B53448">
            <v>98026</v>
          </cell>
        </row>
        <row r="53449">
          <cell r="B53449">
            <v>98026</v>
          </cell>
        </row>
        <row r="53450">
          <cell r="B53450">
            <v>98026</v>
          </cell>
        </row>
        <row r="53451">
          <cell r="B53451">
            <v>98026</v>
          </cell>
        </row>
        <row r="53452">
          <cell r="B53452">
            <v>98026</v>
          </cell>
        </row>
        <row r="53453">
          <cell r="B53453">
            <v>98026</v>
          </cell>
        </row>
        <row r="53454">
          <cell r="B53454">
            <v>98026</v>
          </cell>
        </row>
        <row r="53455">
          <cell r="B53455">
            <v>98026</v>
          </cell>
        </row>
        <row r="53456">
          <cell r="B53456">
            <v>98026</v>
          </cell>
        </row>
        <row r="53457">
          <cell r="B53457">
            <v>98026</v>
          </cell>
        </row>
        <row r="53458">
          <cell r="B53458">
            <v>98026</v>
          </cell>
        </row>
        <row r="53459">
          <cell r="B53459">
            <v>98026</v>
          </cell>
        </row>
        <row r="53460">
          <cell r="B53460">
            <v>98026</v>
          </cell>
        </row>
        <row r="53461">
          <cell r="B53461">
            <v>98026</v>
          </cell>
        </row>
        <row r="53462">
          <cell r="B53462">
            <v>98026</v>
          </cell>
        </row>
        <row r="53463">
          <cell r="B53463">
            <v>98026</v>
          </cell>
        </row>
        <row r="53464">
          <cell r="B53464">
            <v>98028</v>
          </cell>
        </row>
        <row r="53465">
          <cell r="B53465">
            <v>98028</v>
          </cell>
        </row>
        <row r="53466">
          <cell r="B53466">
            <v>98028</v>
          </cell>
        </row>
        <row r="53467">
          <cell r="B53467">
            <v>98028</v>
          </cell>
        </row>
        <row r="53468">
          <cell r="B53468">
            <v>98028</v>
          </cell>
        </row>
        <row r="53469">
          <cell r="B53469">
            <v>98028</v>
          </cell>
        </row>
        <row r="53470">
          <cell r="B53470">
            <v>98028</v>
          </cell>
        </row>
        <row r="53471">
          <cell r="B53471">
            <v>98028</v>
          </cell>
        </row>
        <row r="53472">
          <cell r="B53472">
            <v>98028</v>
          </cell>
        </row>
        <row r="53473">
          <cell r="B53473">
            <v>98028</v>
          </cell>
        </row>
        <row r="53474">
          <cell r="B53474">
            <v>98028</v>
          </cell>
        </row>
        <row r="53475">
          <cell r="B53475">
            <v>98028</v>
          </cell>
        </row>
        <row r="53476">
          <cell r="B53476">
            <v>98028</v>
          </cell>
        </row>
        <row r="53477">
          <cell r="B53477">
            <v>98028</v>
          </cell>
        </row>
        <row r="53478">
          <cell r="B53478">
            <v>98028</v>
          </cell>
        </row>
        <row r="53479">
          <cell r="B53479">
            <v>98028</v>
          </cell>
        </row>
        <row r="53480">
          <cell r="B53480">
            <v>98028</v>
          </cell>
        </row>
        <row r="53481">
          <cell r="B53481">
            <v>98028</v>
          </cell>
        </row>
        <row r="53482">
          <cell r="B53482">
            <v>98028</v>
          </cell>
        </row>
        <row r="53483">
          <cell r="B53483">
            <v>98028</v>
          </cell>
        </row>
        <row r="53484">
          <cell r="B53484">
            <v>98028</v>
          </cell>
        </row>
        <row r="53485">
          <cell r="B53485">
            <v>98028</v>
          </cell>
        </row>
        <row r="53486">
          <cell r="B53486">
            <v>98028</v>
          </cell>
        </row>
        <row r="53487">
          <cell r="B53487">
            <v>98044</v>
          </cell>
        </row>
        <row r="53488">
          <cell r="B53488">
            <v>98044</v>
          </cell>
        </row>
        <row r="53489">
          <cell r="B53489">
            <v>98044</v>
          </cell>
        </row>
        <row r="53490">
          <cell r="B53490">
            <v>98044</v>
          </cell>
        </row>
        <row r="53491">
          <cell r="B53491">
            <v>98044</v>
          </cell>
        </row>
        <row r="53492">
          <cell r="B53492">
            <v>98044</v>
          </cell>
        </row>
        <row r="53493">
          <cell r="B53493">
            <v>98044</v>
          </cell>
        </row>
        <row r="53494">
          <cell r="B53494">
            <v>98044</v>
          </cell>
        </row>
        <row r="53495">
          <cell r="B53495">
            <v>98044</v>
          </cell>
        </row>
        <row r="53496">
          <cell r="B53496">
            <v>98044</v>
          </cell>
        </row>
        <row r="53497">
          <cell r="B53497">
            <v>98044</v>
          </cell>
        </row>
        <row r="53498">
          <cell r="B53498">
            <v>98044</v>
          </cell>
        </row>
        <row r="53499">
          <cell r="B53499">
            <v>98044</v>
          </cell>
        </row>
        <row r="53500">
          <cell r="B53500">
            <v>98044</v>
          </cell>
        </row>
        <row r="53501">
          <cell r="B53501">
            <v>98044</v>
          </cell>
        </row>
        <row r="53502">
          <cell r="B53502">
            <v>98044</v>
          </cell>
        </row>
        <row r="53503">
          <cell r="B53503">
            <v>98044</v>
          </cell>
        </row>
        <row r="53504">
          <cell r="B53504">
            <v>98044</v>
          </cell>
        </row>
        <row r="53505">
          <cell r="B53505">
            <v>98044</v>
          </cell>
        </row>
        <row r="53506">
          <cell r="B53506">
            <v>98044</v>
          </cell>
        </row>
        <row r="53507">
          <cell r="B53507">
            <v>98044</v>
          </cell>
        </row>
        <row r="53508">
          <cell r="B53508">
            <v>98044</v>
          </cell>
        </row>
        <row r="53509">
          <cell r="B53509">
            <v>98044</v>
          </cell>
        </row>
        <row r="53510">
          <cell r="B53510">
            <v>98046</v>
          </cell>
        </row>
        <row r="53511">
          <cell r="B53511">
            <v>98046</v>
          </cell>
        </row>
        <row r="53512">
          <cell r="B53512">
            <v>98046</v>
          </cell>
        </row>
        <row r="53513">
          <cell r="B53513">
            <v>98046</v>
          </cell>
        </row>
        <row r="53514">
          <cell r="B53514">
            <v>98046</v>
          </cell>
        </row>
        <row r="53515">
          <cell r="B53515">
            <v>98046</v>
          </cell>
        </row>
        <row r="53516">
          <cell r="B53516">
            <v>98046</v>
          </cell>
        </row>
        <row r="53517">
          <cell r="B53517">
            <v>98046</v>
          </cell>
        </row>
        <row r="53518">
          <cell r="B53518">
            <v>98046</v>
          </cell>
        </row>
        <row r="53519">
          <cell r="B53519">
            <v>98046</v>
          </cell>
        </row>
        <row r="53520">
          <cell r="B53520">
            <v>98046</v>
          </cell>
        </row>
        <row r="53521">
          <cell r="B53521">
            <v>98046</v>
          </cell>
        </row>
        <row r="53522">
          <cell r="B53522">
            <v>98046</v>
          </cell>
        </row>
        <row r="53523">
          <cell r="B53523">
            <v>98046</v>
          </cell>
        </row>
        <row r="53524">
          <cell r="B53524">
            <v>98046</v>
          </cell>
        </row>
        <row r="53525">
          <cell r="B53525">
            <v>98046</v>
          </cell>
        </row>
        <row r="53526">
          <cell r="B53526">
            <v>98046</v>
          </cell>
        </row>
        <row r="53527">
          <cell r="B53527">
            <v>98046</v>
          </cell>
        </row>
        <row r="53528">
          <cell r="B53528">
            <v>98046</v>
          </cell>
        </row>
        <row r="53529">
          <cell r="B53529">
            <v>98046</v>
          </cell>
        </row>
        <row r="53530">
          <cell r="B53530">
            <v>98046</v>
          </cell>
        </row>
        <row r="53531">
          <cell r="B53531">
            <v>98046</v>
          </cell>
        </row>
        <row r="53532">
          <cell r="B53532">
            <v>98046</v>
          </cell>
        </row>
        <row r="53533">
          <cell r="B53533">
            <v>98038</v>
          </cell>
        </row>
        <row r="53534">
          <cell r="B53534">
            <v>98038</v>
          </cell>
        </row>
        <row r="53535">
          <cell r="B53535">
            <v>98038</v>
          </cell>
        </row>
        <row r="53536">
          <cell r="B53536">
            <v>98038</v>
          </cell>
        </row>
        <row r="53537">
          <cell r="B53537">
            <v>98038</v>
          </cell>
        </row>
        <row r="53538">
          <cell r="B53538">
            <v>98038</v>
          </cell>
        </row>
        <row r="53539">
          <cell r="B53539">
            <v>98038</v>
          </cell>
        </row>
        <row r="53540">
          <cell r="B53540">
            <v>98038</v>
          </cell>
        </row>
        <row r="53541">
          <cell r="B53541">
            <v>98038</v>
          </cell>
        </row>
        <row r="53542">
          <cell r="B53542">
            <v>98038</v>
          </cell>
        </row>
        <row r="53543">
          <cell r="B53543">
            <v>98038</v>
          </cell>
        </row>
        <row r="53544">
          <cell r="B53544">
            <v>98038</v>
          </cell>
        </row>
        <row r="53545">
          <cell r="B53545">
            <v>98038</v>
          </cell>
        </row>
        <row r="53546">
          <cell r="B53546">
            <v>98038</v>
          </cell>
        </row>
        <row r="53547">
          <cell r="B53547">
            <v>98038</v>
          </cell>
        </row>
        <row r="53548">
          <cell r="B53548">
            <v>98038</v>
          </cell>
        </row>
        <row r="53549">
          <cell r="B53549">
            <v>98038</v>
          </cell>
        </row>
        <row r="53550">
          <cell r="B53550">
            <v>98038</v>
          </cell>
        </row>
        <row r="53551">
          <cell r="B53551">
            <v>98038</v>
          </cell>
        </row>
        <row r="53552">
          <cell r="B53552">
            <v>98038</v>
          </cell>
        </row>
        <row r="53553">
          <cell r="B53553">
            <v>98038</v>
          </cell>
        </row>
        <row r="53554">
          <cell r="B53554">
            <v>98038</v>
          </cell>
        </row>
        <row r="53555">
          <cell r="B53555">
            <v>98038</v>
          </cell>
        </row>
        <row r="53556">
          <cell r="B53556">
            <v>98040</v>
          </cell>
        </row>
        <row r="53557">
          <cell r="B53557">
            <v>98040</v>
          </cell>
        </row>
        <row r="53558">
          <cell r="B53558">
            <v>98040</v>
          </cell>
        </row>
        <row r="53559">
          <cell r="B53559">
            <v>98040</v>
          </cell>
        </row>
        <row r="53560">
          <cell r="B53560">
            <v>98040</v>
          </cell>
        </row>
        <row r="53561">
          <cell r="B53561">
            <v>98040</v>
          </cell>
        </row>
        <row r="53562">
          <cell r="B53562">
            <v>98040</v>
          </cell>
        </row>
        <row r="53563">
          <cell r="B53563">
            <v>98040</v>
          </cell>
        </row>
        <row r="53564">
          <cell r="B53564">
            <v>98040</v>
          </cell>
        </row>
        <row r="53565">
          <cell r="B53565">
            <v>98040</v>
          </cell>
        </row>
        <row r="53566">
          <cell r="B53566">
            <v>98040</v>
          </cell>
        </row>
        <row r="53567">
          <cell r="B53567">
            <v>98040</v>
          </cell>
        </row>
        <row r="53568">
          <cell r="B53568">
            <v>98040</v>
          </cell>
        </row>
        <row r="53569">
          <cell r="B53569">
            <v>98040</v>
          </cell>
        </row>
        <row r="53570">
          <cell r="B53570">
            <v>98040</v>
          </cell>
        </row>
        <row r="53571">
          <cell r="B53571">
            <v>98040</v>
          </cell>
        </row>
        <row r="53572">
          <cell r="B53572">
            <v>98040</v>
          </cell>
        </row>
        <row r="53573">
          <cell r="B53573">
            <v>98040</v>
          </cell>
        </row>
        <row r="53574">
          <cell r="B53574">
            <v>98040</v>
          </cell>
        </row>
        <row r="53575">
          <cell r="B53575">
            <v>98040</v>
          </cell>
        </row>
        <row r="53576">
          <cell r="B53576">
            <v>98040</v>
          </cell>
        </row>
        <row r="53577">
          <cell r="B53577">
            <v>98040</v>
          </cell>
        </row>
        <row r="53578">
          <cell r="B53578">
            <v>98040</v>
          </cell>
        </row>
        <row r="53579">
          <cell r="B53579">
            <v>98042</v>
          </cell>
        </row>
        <row r="53580">
          <cell r="B53580">
            <v>98042</v>
          </cell>
        </row>
        <row r="53581">
          <cell r="B53581">
            <v>98042</v>
          </cell>
        </row>
        <row r="53582">
          <cell r="B53582">
            <v>98042</v>
          </cell>
        </row>
        <row r="53583">
          <cell r="B53583">
            <v>98042</v>
          </cell>
        </row>
        <row r="53584">
          <cell r="B53584">
            <v>98042</v>
          </cell>
        </row>
        <row r="53585">
          <cell r="B53585">
            <v>98042</v>
          </cell>
        </row>
        <row r="53586">
          <cell r="B53586">
            <v>98042</v>
          </cell>
        </row>
        <row r="53587">
          <cell r="B53587">
            <v>98042</v>
          </cell>
        </row>
        <row r="53588">
          <cell r="B53588">
            <v>98042</v>
          </cell>
        </row>
        <row r="53589">
          <cell r="B53589">
            <v>98042</v>
          </cell>
        </row>
        <row r="53590">
          <cell r="B53590">
            <v>98042</v>
          </cell>
        </row>
        <row r="53591">
          <cell r="B53591">
            <v>98042</v>
          </cell>
        </row>
        <row r="53592">
          <cell r="B53592">
            <v>98042</v>
          </cell>
        </row>
        <row r="53593">
          <cell r="B53593">
            <v>98042</v>
          </cell>
        </row>
        <row r="53594">
          <cell r="B53594">
            <v>98042</v>
          </cell>
        </row>
        <row r="53595">
          <cell r="B53595">
            <v>98042</v>
          </cell>
        </row>
        <row r="53596">
          <cell r="B53596">
            <v>98042</v>
          </cell>
        </row>
        <row r="53597">
          <cell r="B53597">
            <v>98042</v>
          </cell>
        </row>
        <row r="53598">
          <cell r="B53598">
            <v>98042</v>
          </cell>
        </row>
        <row r="53599">
          <cell r="B53599">
            <v>98042</v>
          </cell>
        </row>
        <row r="53600">
          <cell r="B53600">
            <v>98042</v>
          </cell>
        </row>
        <row r="53601">
          <cell r="B53601">
            <v>98042</v>
          </cell>
        </row>
        <row r="53602">
          <cell r="B53602">
            <v>98048</v>
          </cell>
        </row>
        <row r="53603">
          <cell r="B53603">
            <v>98048</v>
          </cell>
        </row>
        <row r="53604">
          <cell r="B53604">
            <v>98048</v>
          </cell>
        </row>
        <row r="53605">
          <cell r="B53605">
            <v>98048</v>
          </cell>
        </row>
        <row r="53606">
          <cell r="B53606">
            <v>98048</v>
          </cell>
        </row>
        <row r="53607">
          <cell r="B53607">
            <v>98048</v>
          </cell>
        </row>
        <row r="53608">
          <cell r="B53608">
            <v>98048</v>
          </cell>
        </row>
        <row r="53609">
          <cell r="B53609">
            <v>98048</v>
          </cell>
        </row>
        <row r="53610">
          <cell r="B53610">
            <v>98048</v>
          </cell>
        </row>
        <row r="53611">
          <cell r="B53611">
            <v>98048</v>
          </cell>
        </row>
        <row r="53612">
          <cell r="B53612">
            <v>98048</v>
          </cell>
        </row>
        <row r="53613">
          <cell r="B53613">
            <v>98048</v>
          </cell>
        </row>
        <row r="53614">
          <cell r="B53614">
            <v>98048</v>
          </cell>
        </row>
        <row r="53615">
          <cell r="B53615">
            <v>98048</v>
          </cell>
        </row>
        <row r="53616">
          <cell r="B53616">
            <v>98048</v>
          </cell>
        </row>
        <row r="53617">
          <cell r="B53617">
            <v>98048</v>
          </cell>
        </row>
        <row r="53618">
          <cell r="B53618">
            <v>98048</v>
          </cell>
        </row>
        <row r="53619">
          <cell r="B53619">
            <v>98048</v>
          </cell>
        </row>
        <row r="53620">
          <cell r="B53620">
            <v>98048</v>
          </cell>
        </row>
        <row r="53621">
          <cell r="B53621">
            <v>98048</v>
          </cell>
        </row>
        <row r="53622">
          <cell r="B53622">
            <v>98048</v>
          </cell>
        </row>
        <row r="53623">
          <cell r="B53623">
            <v>98048</v>
          </cell>
        </row>
        <row r="53624">
          <cell r="B53624">
            <v>98048</v>
          </cell>
        </row>
        <row r="53625">
          <cell r="B53625">
            <v>97955</v>
          </cell>
        </row>
        <row r="53626">
          <cell r="B53626">
            <v>97955</v>
          </cell>
        </row>
        <row r="53627">
          <cell r="B53627">
            <v>97955</v>
          </cell>
        </row>
        <row r="53628">
          <cell r="B53628">
            <v>97955</v>
          </cell>
        </row>
        <row r="53629">
          <cell r="B53629">
            <v>97955</v>
          </cell>
        </row>
        <row r="53630">
          <cell r="B53630">
            <v>97955</v>
          </cell>
        </row>
        <row r="53631">
          <cell r="B53631">
            <v>97955</v>
          </cell>
        </row>
        <row r="53632">
          <cell r="B53632">
            <v>97955</v>
          </cell>
        </row>
        <row r="53633">
          <cell r="B53633">
            <v>97955</v>
          </cell>
        </row>
        <row r="53634">
          <cell r="B53634">
            <v>97955</v>
          </cell>
        </row>
        <row r="53635">
          <cell r="B53635">
            <v>97955</v>
          </cell>
        </row>
        <row r="53636">
          <cell r="B53636">
            <v>97955</v>
          </cell>
        </row>
        <row r="53637">
          <cell r="B53637">
            <v>97955</v>
          </cell>
        </row>
        <row r="53638">
          <cell r="B53638">
            <v>97955</v>
          </cell>
        </row>
        <row r="53639">
          <cell r="B53639">
            <v>97955</v>
          </cell>
        </row>
        <row r="53640">
          <cell r="B53640">
            <v>97955</v>
          </cell>
        </row>
        <row r="53641">
          <cell r="B53641">
            <v>97955</v>
          </cell>
        </row>
        <row r="53642">
          <cell r="B53642">
            <v>97955</v>
          </cell>
        </row>
        <row r="53643">
          <cell r="B53643">
            <v>97955</v>
          </cell>
        </row>
        <row r="53644">
          <cell r="B53644">
            <v>97955</v>
          </cell>
        </row>
        <row r="53645">
          <cell r="B53645">
            <v>97955</v>
          </cell>
        </row>
        <row r="53646">
          <cell r="B53646">
            <v>97955</v>
          </cell>
        </row>
        <row r="53647">
          <cell r="B53647">
            <v>97948</v>
          </cell>
        </row>
        <row r="53648">
          <cell r="B53648">
            <v>97948</v>
          </cell>
        </row>
        <row r="53649">
          <cell r="B53649">
            <v>97948</v>
          </cell>
        </row>
        <row r="53650">
          <cell r="B53650">
            <v>97948</v>
          </cell>
        </row>
        <row r="53651">
          <cell r="B53651">
            <v>97948</v>
          </cell>
        </row>
        <row r="53652">
          <cell r="B53652">
            <v>97948</v>
          </cell>
        </row>
        <row r="53653">
          <cell r="B53653">
            <v>97948</v>
          </cell>
        </row>
        <row r="53654">
          <cell r="B53654">
            <v>97948</v>
          </cell>
        </row>
        <row r="53655">
          <cell r="B53655">
            <v>97948</v>
          </cell>
        </row>
        <row r="53656">
          <cell r="B53656">
            <v>97948</v>
          </cell>
        </row>
        <row r="53657">
          <cell r="B53657">
            <v>97948</v>
          </cell>
        </row>
        <row r="53658">
          <cell r="B53658">
            <v>97948</v>
          </cell>
        </row>
        <row r="53659">
          <cell r="B53659">
            <v>97948</v>
          </cell>
        </row>
        <row r="53660">
          <cell r="B53660">
            <v>97948</v>
          </cell>
        </row>
        <row r="53661">
          <cell r="B53661">
            <v>97948</v>
          </cell>
        </row>
        <row r="53662">
          <cell r="B53662">
            <v>97948</v>
          </cell>
        </row>
        <row r="53663">
          <cell r="B53663">
            <v>97948</v>
          </cell>
        </row>
        <row r="53664">
          <cell r="B53664">
            <v>97948</v>
          </cell>
        </row>
        <row r="53665">
          <cell r="B53665">
            <v>97948</v>
          </cell>
        </row>
        <row r="53666">
          <cell r="B53666">
            <v>97948</v>
          </cell>
        </row>
        <row r="53667">
          <cell r="B53667">
            <v>97934</v>
          </cell>
        </row>
        <row r="53668">
          <cell r="B53668">
            <v>97934</v>
          </cell>
        </row>
        <row r="53669">
          <cell r="B53669">
            <v>97934</v>
          </cell>
        </row>
        <row r="53670">
          <cell r="B53670">
            <v>97934</v>
          </cell>
        </row>
        <row r="53671">
          <cell r="B53671">
            <v>97934</v>
          </cell>
        </row>
        <row r="53672">
          <cell r="B53672">
            <v>97934</v>
          </cell>
        </row>
        <row r="53673">
          <cell r="B53673">
            <v>97934</v>
          </cell>
        </row>
        <row r="53674">
          <cell r="B53674">
            <v>97934</v>
          </cell>
        </row>
        <row r="53675">
          <cell r="B53675">
            <v>97934</v>
          </cell>
        </row>
        <row r="53676">
          <cell r="B53676">
            <v>97934</v>
          </cell>
        </row>
        <row r="53677">
          <cell r="B53677">
            <v>97953</v>
          </cell>
        </row>
        <row r="53678">
          <cell r="B53678">
            <v>97953</v>
          </cell>
        </row>
        <row r="53679">
          <cell r="B53679">
            <v>97953</v>
          </cell>
        </row>
        <row r="53680">
          <cell r="B53680">
            <v>97953</v>
          </cell>
        </row>
        <row r="53681">
          <cell r="B53681">
            <v>97953</v>
          </cell>
        </row>
        <row r="53682">
          <cell r="B53682">
            <v>97953</v>
          </cell>
        </row>
        <row r="53683">
          <cell r="B53683">
            <v>97953</v>
          </cell>
        </row>
        <row r="53684">
          <cell r="B53684">
            <v>97953</v>
          </cell>
        </row>
        <row r="53685">
          <cell r="B53685">
            <v>97953</v>
          </cell>
        </row>
        <row r="53686">
          <cell r="B53686">
            <v>97953</v>
          </cell>
        </row>
        <row r="53687">
          <cell r="B53687">
            <v>97953</v>
          </cell>
        </row>
        <row r="53688">
          <cell r="B53688">
            <v>97953</v>
          </cell>
        </row>
        <row r="53689">
          <cell r="B53689">
            <v>97953</v>
          </cell>
        </row>
        <row r="53690">
          <cell r="B53690">
            <v>97953</v>
          </cell>
        </row>
        <row r="53691">
          <cell r="B53691">
            <v>97953</v>
          </cell>
        </row>
        <row r="53692">
          <cell r="B53692">
            <v>97953</v>
          </cell>
        </row>
        <row r="53693">
          <cell r="B53693">
            <v>97953</v>
          </cell>
        </row>
        <row r="53694">
          <cell r="B53694">
            <v>97953</v>
          </cell>
        </row>
        <row r="53695">
          <cell r="B53695">
            <v>97953</v>
          </cell>
        </row>
        <row r="53696">
          <cell r="B53696">
            <v>97947</v>
          </cell>
        </row>
        <row r="53697">
          <cell r="B53697">
            <v>97947</v>
          </cell>
        </row>
        <row r="53698">
          <cell r="B53698">
            <v>97947</v>
          </cell>
        </row>
        <row r="53699">
          <cell r="B53699">
            <v>97947</v>
          </cell>
        </row>
        <row r="53700">
          <cell r="B53700">
            <v>97947</v>
          </cell>
        </row>
        <row r="53701">
          <cell r="B53701">
            <v>97947</v>
          </cell>
        </row>
        <row r="53702">
          <cell r="B53702">
            <v>97947</v>
          </cell>
        </row>
        <row r="53703">
          <cell r="B53703">
            <v>97947</v>
          </cell>
        </row>
        <row r="53704">
          <cell r="B53704">
            <v>97947</v>
          </cell>
        </row>
        <row r="53705">
          <cell r="B53705">
            <v>97947</v>
          </cell>
        </row>
        <row r="53706">
          <cell r="B53706">
            <v>97947</v>
          </cell>
        </row>
        <row r="53707">
          <cell r="B53707">
            <v>97947</v>
          </cell>
        </row>
        <row r="53708">
          <cell r="B53708">
            <v>97947</v>
          </cell>
        </row>
        <row r="53709">
          <cell r="B53709">
            <v>97947</v>
          </cell>
        </row>
        <row r="53710">
          <cell r="B53710">
            <v>97947</v>
          </cell>
        </row>
        <row r="53711">
          <cell r="B53711">
            <v>97947</v>
          </cell>
        </row>
        <row r="53712">
          <cell r="B53712">
            <v>97947</v>
          </cell>
        </row>
        <row r="53713">
          <cell r="B53713">
            <v>97947</v>
          </cell>
        </row>
        <row r="53714">
          <cell r="B53714">
            <v>97947</v>
          </cell>
        </row>
        <row r="53715">
          <cell r="B53715">
            <v>97933</v>
          </cell>
        </row>
        <row r="53716">
          <cell r="B53716">
            <v>97933</v>
          </cell>
        </row>
        <row r="53717">
          <cell r="B53717">
            <v>97933</v>
          </cell>
        </row>
        <row r="53718">
          <cell r="B53718">
            <v>97933</v>
          </cell>
        </row>
        <row r="53719">
          <cell r="B53719">
            <v>97933</v>
          </cell>
        </row>
        <row r="53720">
          <cell r="B53720">
            <v>97933</v>
          </cell>
        </row>
        <row r="53721">
          <cell r="B53721">
            <v>97933</v>
          </cell>
        </row>
        <row r="53722">
          <cell r="B53722">
            <v>97933</v>
          </cell>
        </row>
        <row r="53723">
          <cell r="B53723">
            <v>97933</v>
          </cell>
        </row>
        <row r="53724">
          <cell r="B53724">
            <v>97961</v>
          </cell>
        </row>
        <row r="53725">
          <cell r="B53725">
            <v>97961</v>
          </cell>
        </row>
        <row r="53726">
          <cell r="B53726">
            <v>97961</v>
          </cell>
        </row>
        <row r="53727">
          <cell r="B53727">
            <v>97961</v>
          </cell>
        </row>
        <row r="53728">
          <cell r="B53728">
            <v>97961</v>
          </cell>
        </row>
        <row r="53729">
          <cell r="B53729">
            <v>97961</v>
          </cell>
        </row>
        <row r="53730">
          <cell r="B53730">
            <v>97961</v>
          </cell>
        </row>
        <row r="53731">
          <cell r="B53731">
            <v>97961</v>
          </cell>
        </row>
        <row r="53732">
          <cell r="B53732">
            <v>97961</v>
          </cell>
        </row>
        <row r="53733">
          <cell r="B53733">
            <v>97961</v>
          </cell>
        </row>
        <row r="53734">
          <cell r="B53734">
            <v>97961</v>
          </cell>
        </row>
        <row r="53735">
          <cell r="B53735">
            <v>97961</v>
          </cell>
        </row>
        <row r="53736">
          <cell r="B53736">
            <v>97961</v>
          </cell>
        </row>
        <row r="53737">
          <cell r="B53737">
            <v>97961</v>
          </cell>
        </row>
        <row r="53738">
          <cell r="B53738">
            <v>97961</v>
          </cell>
        </row>
        <row r="53739">
          <cell r="B53739">
            <v>97961</v>
          </cell>
        </row>
        <row r="53740">
          <cell r="B53740">
            <v>97961</v>
          </cell>
        </row>
        <row r="53741">
          <cell r="B53741">
            <v>97961</v>
          </cell>
        </row>
        <row r="53742">
          <cell r="B53742">
            <v>97961</v>
          </cell>
        </row>
        <row r="53743">
          <cell r="B53743">
            <v>97961</v>
          </cell>
        </row>
        <row r="53744">
          <cell r="B53744">
            <v>97961</v>
          </cell>
        </row>
        <row r="53745">
          <cell r="B53745">
            <v>97961</v>
          </cell>
        </row>
        <row r="53746">
          <cell r="B53746">
            <v>97961</v>
          </cell>
        </row>
        <row r="53747">
          <cell r="B53747">
            <v>97951</v>
          </cell>
        </row>
        <row r="53748">
          <cell r="B53748">
            <v>97951</v>
          </cell>
        </row>
        <row r="53749">
          <cell r="B53749">
            <v>97951</v>
          </cell>
        </row>
        <row r="53750">
          <cell r="B53750">
            <v>97951</v>
          </cell>
        </row>
        <row r="53751">
          <cell r="B53751">
            <v>97951</v>
          </cell>
        </row>
        <row r="53752">
          <cell r="B53752">
            <v>97951</v>
          </cell>
        </row>
        <row r="53753">
          <cell r="B53753">
            <v>97951</v>
          </cell>
        </row>
        <row r="53754">
          <cell r="B53754">
            <v>97951</v>
          </cell>
        </row>
        <row r="53755">
          <cell r="B53755">
            <v>97951</v>
          </cell>
        </row>
        <row r="53756">
          <cell r="B53756">
            <v>97951</v>
          </cell>
        </row>
        <row r="53757">
          <cell r="B53757">
            <v>97951</v>
          </cell>
        </row>
        <row r="53758">
          <cell r="B53758">
            <v>97951</v>
          </cell>
        </row>
        <row r="53759">
          <cell r="B53759">
            <v>97951</v>
          </cell>
        </row>
        <row r="53760">
          <cell r="B53760">
            <v>97951</v>
          </cell>
        </row>
        <row r="53761">
          <cell r="B53761">
            <v>97951</v>
          </cell>
        </row>
        <row r="53762">
          <cell r="B53762">
            <v>97951</v>
          </cell>
        </row>
        <row r="53763">
          <cell r="B53763">
            <v>97951</v>
          </cell>
        </row>
        <row r="53764">
          <cell r="B53764">
            <v>97951</v>
          </cell>
        </row>
        <row r="53765">
          <cell r="B53765">
            <v>97951</v>
          </cell>
        </row>
        <row r="53766">
          <cell r="B53766">
            <v>97951</v>
          </cell>
        </row>
        <row r="53767">
          <cell r="B53767">
            <v>97951</v>
          </cell>
        </row>
        <row r="53768">
          <cell r="B53768">
            <v>97973</v>
          </cell>
        </row>
        <row r="53769">
          <cell r="B53769">
            <v>97973</v>
          </cell>
        </row>
        <row r="53770">
          <cell r="B53770">
            <v>97973</v>
          </cell>
        </row>
        <row r="53771">
          <cell r="B53771">
            <v>97973</v>
          </cell>
        </row>
        <row r="53772">
          <cell r="B53772">
            <v>97973</v>
          </cell>
        </row>
        <row r="53773">
          <cell r="B53773">
            <v>97973</v>
          </cell>
        </row>
        <row r="53774">
          <cell r="B53774">
            <v>97973</v>
          </cell>
        </row>
        <row r="53775">
          <cell r="B53775">
            <v>97973</v>
          </cell>
        </row>
        <row r="53776">
          <cell r="B53776">
            <v>97973</v>
          </cell>
        </row>
        <row r="53777">
          <cell r="B53777">
            <v>97973</v>
          </cell>
        </row>
        <row r="53778">
          <cell r="B53778">
            <v>97973</v>
          </cell>
        </row>
        <row r="53779">
          <cell r="B53779">
            <v>97973</v>
          </cell>
        </row>
        <row r="53780">
          <cell r="B53780">
            <v>97973</v>
          </cell>
        </row>
        <row r="53781">
          <cell r="B53781">
            <v>97973</v>
          </cell>
        </row>
        <row r="53782">
          <cell r="B53782">
            <v>97973</v>
          </cell>
        </row>
        <row r="53783">
          <cell r="B53783">
            <v>97973</v>
          </cell>
        </row>
        <row r="53784">
          <cell r="B53784">
            <v>97973</v>
          </cell>
        </row>
        <row r="53785">
          <cell r="B53785">
            <v>97973</v>
          </cell>
        </row>
        <row r="53786">
          <cell r="B53786">
            <v>97973</v>
          </cell>
        </row>
        <row r="53787">
          <cell r="B53787">
            <v>97973</v>
          </cell>
        </row>
        <row r="53788">
          <cell r="B53788">
            <v>97973</v>
          </cell>
        </row>
        <row r="53789">
          <cell r="B53789">
            <v>97973</v>
          </cell>
        </row>
        <row r="53790">
          <cell r="B53790">
            <v>97973</v>
          </cell>
        </row>
        <row r="53791">
          <cell r="B53791">
            <v>97973</v>
          </cell>
        </row>
        <row r="53792">
          <cell r="B53792">
            <v>97952</v>
          </cell>
        </row>
        <row r="53793">
          <cell r="B53793">
            <v>97952</v>
          </cell>
        </row>
        <row r="53794">
          <cell r="B53794">
            <v>97952</v>
          </cell>
        </row>
        <row r="53795">
          <cell r="B53795">
            <v>97952</v>
          </cell>
        </row>
        <row r="53796">
          <cell r="B53796">
            <v>97952</v>
          </cell>
        </row>
        <row r="53797">
          <cell r="B53797">
            <v>97952</v>
          </cell>
        </row>
        <row r="53798">
          <cell r="B53798">
            <v>97952</v>
          </cell>
        </row>
        <row r="53799">
          <cell r="B53799">
            <v>97952</v>
          </cell>
        </row>
        <row r="53800">
          <cell r="B53800">
            <v>97952</v>
          </cell>
        </row>
        <row r="53801">
          <cell r="B53801">
            <v>97952</v>
          </cell>
        </row>
        <row r="53802">
          <cell r="B53802">
            <v>97952</v>
          </cell>
        </row>
        <row r="53803">
          <cell r="B53803">
            <v>97952</v>
          </cell>
        </row>
        <row r="53804">
          <cell r="B53804">
            <v>97952</v>
          </cell>
        </row>
        <row r="53805">
          <cell r="B53805">
            <v>97952</v>
          </cell>
        </row>
        <row r="53806">
          <cell r="B53806">
            <v>97952</v>
          </cell>
        </row>
        <row r="53807">
          <cell r="B53807">
            <v>97952</v>
          </cell>
        </row>
        <row r="53808">
          <cell r="B53808">
            <v>97952</v>
          </cell>
        </row>
        <row r="53809">
          <cell r="B53809">
            <v>97952</v>
          </cell>
        </row>
        <row r="53810">
          <cell r="B53810">
            <v>97952</v>
          </cell>
        </row>
        <row r="53811">
          <cell r="B53811">
            <v>97952</v>
          </cell>
        </row>
        <row r="53812">
          <cell r="B53812">
            <v>97952</v>
          </cell>
        </row>
        <row r="53813">
          <cell r="B53813">
            <v>97952</v>
          </cell>
        </row>
        <row r="53814">
          <cell r="B53814">
            <v>97957</v>
          </cell>
        </row>
        <row r="53815">
          <cell r="B53815">
            <v>97957</v>
          </cell>
        </row>
        <row r="53816">
          <cell r="B53816">
            <v>97957</v>
          </cell>
        </row>
        <row r="53817">
          <cell r="B53817">
            <v>97957</v>
          </cell>
        </row>
        <row r="53818">
          <cell r="B53818">
            <v>97957</v>
          </cell>
        </row>
        <row r="53819">
          <cell r="B53819">
            <v>97957</v>
          </cell>
        </row>
        <row r="53820">
          <cell r="B53820">
            <v>97957</v>
          </cell>
        </row>
        <row r="53821">
          <cell r="B53821">
            <v>97957</v>
          </cell>
        </row>
        <row r="53822">
          <cell r="B53822">
            <v>97957</v>
          </cell>
        </row>
        <row r="53823">
          <cell r="B53823">
            <v>97957</v>
          </cell>
        </row>
        <row r="53824">
          <cell r="B53824">
            <v>97957</v>
          </cell>
        </row>
        <row r="53825">
          <cell r="B53825">
            <v>97957</v>
          </cell>
        </row>
        <row r="53826">
          <cell r="B53826">
            <v>97957</v>
          </cell>
        </row>
        <row r="53827">
          <cell r="B53827">
            <v>97957</v>
          </cell>
        </row>
        <row r="53828">
          <cell r="B53828">
            <v>97957</v>
          </cell>
        </row>
        <row r="53829">
          <cell r="B53829">
            <v>97957</v>
          </cell>
        </row>
        <row r="53830">
          <cell r="B53830">
            <v>97957</v>
          </cell>
        </row>
        <row r="53831">
          <cell r="B53831">
            <v>97957</v>
          </cell>
        </row>
        <row r="53832">
          <cell r="B53832">
            <v>97957</v>
          </cell>
        </row>
        <row r="53833">
          <cell r="B53833">
            <v>97957</v>
          </cell>
        </row>
        <row r="53834">
          <cell r="B53834">
            <v>97957</v>
          </cell>
        </row>
        <row r="53835">
          <cell r="B53835">
            <v>97957</v>
          </cell>
        </row>
        <row r="53836">
          <cell r="B53836">
            <v>97957</v>
          </cell>
        </row>
        <row r="53837">
          <cell r="B53837">
            <v>97950</v>
          </cell>
        </row>
        <row r="53838">
          <cell r="B53838">
            <v>97950</v>
          </cell>
        </row>
        <row r="53839">
          <cell r="B53839">
            <v>97950</v>
          </cell>
        </row>
        <row r="53840">
          <cell r="B53840">
            <v>97950</v>
          </cell>
        </row>
        <row r="53841">
          <cell r="B53841">
            <v>97950</v>
          </cell>
        </row>
        <row r="53842">
          <cell r="B53842">
            <v>97950</v>
          </cell>
        </row>
        <row r="53843">
          <cell r="B53843">
            <v>97950</v>
          </cell>
        </row>
        <row r="53844">
          <cell r="B53844">
            <v>97950</v>
          </cell>
        </row>
        <row r="53845">
          <cell r="B53845">
            <v>97950</v>
          </cell>
        </row>
        <row r="53846">
          <cell r="B53846">
            <v>97950</v>
          </cell>
        </row>
        <row r="53847">
          <cell r="B53847">
            <v>97950</v>
          </cell>
        </row>
        <row r="53848">
          <cell r="B53848">
            <v>97950</v>
          </cell>
        </row>
        <row r="53849">
          <cell r="B53849">
            <v>97950</v>
          </cell>
        </row>
        <row r="53850">
          <cell r="B53850">
            <v>97950</v>
          </cell>
        </row>
        <row r="53851">
          <cell r="B53851">
            <v>97950</v>
          </cell>
        </row>
        <row r="53852">
          <cell r="B53852">
            <v>97950</v>
          </cell>
        </row>
        <row r="53853">
          <cell r="B53853">
            <v>97950</v>
          </cell>
        </row>
        <row r="53854">
          <cell r="B53854">
            <v>97950</v>
          </cell>
        </row>
        <row r="53855">
          <cell r="B53855">
            <v>97950</v>
          </cell>
        </row>
        <row r="53856">
          <cell r="B53856">
            <v>97950</v>
          </cell>
        </row>
        <row r="53857">
          <cell r="B53857">
            <v>97950</v>
          </cell>
        </row>
        <row r="53858">
          <cell r="B53858">
            <v>97936</v>
          </cell>
        </row>
        <row r="53859">
          <cell r="B53859">
            <v>97936</v>
          </cell>
        </row>
        <row r="53860">
          <cell r="B53860">
            <v>97936</v>
          </cell>
        </row>
        <row r="53861">
          <cell r="B53861">
            <v>97936</v>
          </cell>
        </row>
        <row r="53862">
          <cell r="B53862">
            <v>97936</v>
          </cell>
        </row>
        <row r="53863">
          <cell r="B53863">
            <v>97936</v>
          </cell>
        </row>
        <row r="53864">
          <cell r="B53864">
            <v>97936</v>
          </cell>
        </row>
        <row r="53865">
          <cell r="B53865">
            <v>97936</v>
          </cell>
        </row>
        <row r="53866">
          <cell r="B53866">
            <v>97936</v>
          </cell>
        </row>
        <row r="53867">
          <cell r="B53867">
            <v>97936</v>
          </cell>
        </row>
        <row r="53868">
          <cell r="B53868">
            <v>97936</v>
          </cell>
        </row>
        <row r="53869">
          <cell r="B53869">
            <v>97936</v>
          </cell>
        </row>
        <row r="53870">
          <cell r="B53870">
            <v>97936</v>
          </cell>
        </row>
        <row r="53871">
          <cell r="B53871">
            <v>97956</v>
          </cell>
        </row>
        <row r="53872">
          <cell r="B53872">
            <v>97956</v>
          </cell>
        </row>
        <row r="53873">
          <cell r="B53873">
            <v>97956</v>
          </cell>
        </row>
        <row r="53874">
          <cell r="B53874">
            <v>97956</v>
          </cell>
        </row>
        <row r="53875">
          <cell r="B53875">
            <v>97956</v>
          </cell>
        </row>
        <row r="53876">
          <cell r="B53876">
            <v>97956</v>
          </cell>
        </row>
        <row r="53877">
          <cell r="B53877">
            <v>97956</v>
          </cell>
        </row>
        <row r="53878">
          <cell r="B53878">
            <v>97956</v>
          </cell>
        </row>
        <row r="53879">
          <cell r="B53879">
            <v>97956</v>
          </cell>
        </row>
        <row r="53880">
          <cell r="B53880">
            <v>97956</v>
          </cell>
        </row>
        <row r="53881">
          <cell r="B53881">
            <v>97956</v>
          </cell>
        </row>
        <row r="53882">
          <cell r="B53882">
            <v>97956</v>
          </cell>
        </row>
        <row r="53883">
          <cell r="B53883">
            <v>97956</v>
          </cell>
        </row>
        <row r="53884">
          <cell r="B53884">
            <v>97956</v>
          </cell>
        </row>
        <row r="53885">
          <cell r="B53885">
            <v>97956</v>
          </cell>
        </row>
        <row r="53886">
          <cell r="B53886">
            <v>97956</v>
          </cell>
        </row>
        <row r="53887">
          <cell r="B53887">
            <v>97956</v>
          </cell>
        </row>
        <row r="53888">
          <cell r="B53888">
            <v>97956</v>
          </cell>
        </row>
        <row r="53889">
          <cell r="B53889">
            <v>97956</v>
          </cell>
        </row>
        <row r="53890">
          <cell r="B53890">
            <v>97956</v>
          </cell>
        </row>
        <row r="53891">
          <cell r="B53891">
            <v>97956</v>
          </cell>
        </row>
        <row r="53892">
          <cell r="B53892">
            <v>97956</v>
          </cell>
        </row>
        <row r="53893">
          <cell r="B53893">
            <v>97949</v>
          </cell>
        </row>
        <row r="53894">
          <cell r="B53894">
            <v>97949</v>
          </cell>
        </row>
        <row r="53895">
          <cell r="B53895">
            <v>97949</v>
          </cell>
        </row>
        <row r="53896">
          <cell r="B53896">
            <v>97949</v>
          </cell>
        </row>
        <row r="53897">
          <cell r="B53897">
            <v>97949</v>
          </cell>
        </row>
        <row r="53898">
          <cell r="B53898">
            <v>97949</v>
          </cell>
        </row>
        <row r="53899">
          <cell r="B53899">
            <v>97949</v>
          </cell>
        </row>
        <row r="53900">
          <cell r="B53900">
            <v>97949</v>
          </cell>
        </row>
        <row r="53901">
          <cell r="B53901">
            <v>97949</v>
          </cell>
        </row>
        <row r="53902">
          <cell r="B53902">
            <v>97949</v>
          </cell>
        </row>
        <row r="53903">
          <cell r="B53903">
            <v>97949</v>
          </cell>
        </row>
        <row r="53904">
          <cell r="B53904">
            <v>97949</v>
          </cell>
        </row>
        <row r="53905">
          <cell r="B53905">
            <v>97949</v>
          </cell>
        </row>
        <row r="53906">
          <cell r="B53906">
            <v>97949</v>
          </cell>
        </row>
        <row r="53907">
          <cell r="B53907">
            <v>97949</v>
          </cell>
        </row>
        <row r="53908">
          <cell r="B53908">
            <v>97949</v>
          </cell>
        </row>
        <row r="53909">
          <cell r="B53909">
            <v>97949</v>
          </cell>
        </row>
        <row r="53910">
          <cell r="B53910">
            <v>97949</v>
          </cell>
        </row>
        <row r="53911">
          <cell r="B53911">
            <v>97949</v>
          </cell>
        </row>
        <row r="53912">
          <cell r="B53912">
            <v>97949</v>
          </cell>
        </row>
        <row r="53913">
          <cell r="B53913">
            <v>97935</v>
          </cell>
        </row>
        <row r="53914">
          <cell r="B53914">
            <v>97935</v>
          </cell>
        </row>
        <row r="53915">
          <cell r="B53915">
            <v>97935</v>
          </cell>
        </row>
        <row r="53916">
          <cell r="B53916">
            <v>97935</v>
          </cell>
        </row>
        <row r="53917">
          <cell r="B53917">
            <v>97935</v>
          </cell>
        </row>
        <row r="53918">
          <cell r="B53918">
            <v>97935</v>
          </cell>
        </row>
        <row r="53919">
          <cell r="B53919">
            <v>97935</v>
          </cell>
        </row>
        <row r="53920">
          <cell r="B53920">
            <v>97935</v>
          </cell>
        </row>
        <row r="53921">
          <cell r="B53921">
            <v>97935</v>
          </cell>
        </row>
        <row r="53922">
          <cell r="B53922">
            <v>97935</v>
          </cell>
        </row>
        <row r="53923">
          <cell r="B53923">
            <v>97935</v>
          </cell>
        </row>
        <row r="53924">
          <cell r="B53924">
            <v>97935</v>
          </cell>
        </row>
        <row r="53925">
          <cell r="B53925">
            <v>99319</v>
          </cell>
        </row>
        <row r="53926">
          <cell r="B53926">
            <v>99319</v>
          </cell>
        </row>
        <row r="53927">
          <cell r="B53927">
            <v>99319</v>
          </cell>
        </row>
        <row r="53928">
          <cell r="B53928">
            <v>99319</v>
          </cell>
        </row>
        <row r="53929">
          <cell r="B53929">
            <v>99319</v>
          </cell>
        </row>
        <row r="53930">
          <cell r="B53930">
            <v>99319</v>
          </cell>
        </row>
        <row r="53931">
          <cell r="B53931">
            <v>99319</v>
          </cell>
        </row>
        <row r="53932">
          <cell r="B53932">
            <v>99319</v>
          </cell>
        </row>
        <row r="53933">
          <cell r="B53933">
            <v>99319</v>
          </cell>
        </row>
        <row r="53934">
          <cell r="B53934">
            <v>99318</v>
          </cell>
        </row>
        <row r="53935">
          <cell r="B53935">
            <v>99318</v>
          </cell>
        </row>
        <row r="53936">
          <cell r="B53936">
            <v>99318</v>
          </cell>
        </row>
        <row r="53937">
          <cell r="B53937">
            <v>99318</v>
          </cell>
        </row>
        <row r="53938">
          <cell r="B53938">
            <v>99318</v>
          </cell>
        </row>
        <row r="53939">
          <cell r="B53939">
            <v>99318</v>
          </cell>
        </row>
        <row r="53940">
          <cell r="B53940">
            <v>99318</v>
          </cell>
        </row>
        <row r="53941">
          <cell r="B53941">
            <v>98051</v>
          </cell>
        </row>
        <row r="53942">
          <cell r="B53942">
            <v>98051</v>
          </cell>
        </row>
        <row r="53943">
          <cell r="B53943">
            <v>98051</v>
          </cell>
        </row>
        <row r="53944">
          <cell r="B53944">
            <v>98051</v>
          </cell>
        </row>
        <row r="53945">
          <cell r="B53945">
            <v>98051</v>
          </cell>
        </row>
        <row r="53946">
          <cell r="B53946">
            <v>98051</v>
          </cell>
        </row>
        <row r="53947">
          <cell r="B53947">
            <v>98051</v>
          </cell>
        </row>
        <row r="53948">
          <cell r="B53948">
            <v>98051</v>
          </cell>
        </row>
        <row r="53949">
          <cell r="B53949">
            <v>98051</v>
          </cell>
        </row>
        <row r="53950">
          <cell r="B53950">
            <v>98050</v>
          </cell>
        </row>
        <row r="53951">
          <cell r="B53951">
            <v>98050</v>
          </cell>
        </row>
        <row r="53952">
          <cell r="B53952">
            <v>98050</v>
          </cell>
        </row>
        <row r="53953">
          <cell r="B53953">
            <v>98050</v>
          </cell>
        </row>
        <row r="53954">
          <cell r="B53954">
            <v>98050</v>
          </cell>
        </row>
        <row r="53955">
          <cell r="B53955">
            <v>98050</v>
          </cell>
        </row>
        <row r="53956">
          <cell r="B53956">
            <v>98050</v>
          </cell>
        </row>
        <row r="53957">
          <cell r="B53957">
            <v>99272</v>
          </cell>
        </row>
        <row r="53958">
          <cell r="B53958">
            <v>99272</v>
          </cell>
        </row>
        <row r="53959">
          <cell r="B53959">
            <v>99272</v>
          </cell>
        </row>
        <row r="53960">
          <cell r="B53960">
            <v>99272</v>
          </cell>
        </row>
        <row r="53961">
          <cell r="B53961">
            <v>99272</v>
          </cell>
        </row>
        <row r="53962">
          <cell r="B53962">
            <v>99272</v>
          </cell>
        </row>
        <row r="53963">
          <cell r="B53963">
            <v>99272</v>
          </cell>
        </row>
        <row r="53964">
          <cell r="B53964">
            <v>99272</v>
          </cell>
        </row>
        <row r="53965">
          <cell r="B53965">
            <v>99272</v>
          </cell>
        </row>
        <row r="53966">
          <cell r="B53966">
            <v>99272</v>
          </cell>
        </row>
        <row r="53967">
          <cell r="B53967">
            <v>99272</v>
          </cell>
        </row>
        <row r="53968">
          <cell r="B53968">
            <v>99272</v>
          </cell>
        </row>
        <row r="53969">
          <cell r="B53969">
            <v>99272</v>
          </cell>
        </row>
        <row r="53970">
          <cell r="B53970">
            <v>99272</v>
          </cell>
        </row>
        <row r="53971">
          <cell r="B53971">
            <v>99272</v>
          </cell>
        </row>
        <row r="53972">
          <cell r="B53972">
            <v>99272</v>
          </cell>
        </row>
        <row r="53973">
          <cell r="B53973">
            <v>99272</v>
          </cell>
        </row>
        <row r="53974">
          <cell r="B53974">
            <v>99272</v>
          </cell>
        </row>
        <row r="53975">
          <cell r="B53975">
            <v>99272</v>
          </cell>
        </row>
        <row r="53976">
          <cell r="B53976">
            <v>99272</v>
          </cell>
        </row>
        <row r="53977">
          <cell r="B53977">
            <v>99273</v>
          </cell>
        </row>
        <row r="53978">
          <cell r="B53978">
            <v>99273</v>
          </cell>
        </row>
        <row r="53979">
          <cell r="B53979">
            <v>99273</v>
          </cell>
        </row>
        <row r="53980">
          <cell r="B53980">
            <v>99273</v>
          </cell>
        </row>
        <row r="53981">
          <cell r="B53981">
            <v>99273</v>
          </cell>
        </row>
        <row r="53982">
          <cell r="B53982">
            <v>99273</v>
          </cell>
        </row>
        <row r="53983">
          <cell r="B53983">
            <v>99273</v>
          </cell>
        </row>
        <row r="53984">
          <cell r="B53984">
            <v>99273</v>
          </cell>
        </row>
        <row r="53985">
          <cell r="B53985">
            <v>99273</v>
          </cell>
        </row>
        <row r="53986">
          <cell r="B53986">
            <v>99273</v>
          </cell>
        </row>
        <row r="53987">
          <cell r="B53987">
            <v>99273</v>
          </cell>
        </row>
        <row r="53988">
          <cell r="B53988">
            <v>99273</v>
          </cell>
        </row>
        <row r="53989">
          <cell r="B53989">
            <v>99273</v>
          </cell>
        </row>
        <row r="53990">
          <cell r="B53990">
            <v>99273</v>
          </cell>
        </row>
        <row r="53991">
          <cell r="B53991">
            <v>99273</v>
          </cell>
        </row>
        <row r="53992">
          <cell r="B53992">
            <v>99273</v>
          </cell>
        </row>
        <row r="53993">
          <cell r="B53993">
            <v>99273</v>
          </cell>
        </row>
        <row r="53994">
          <cell r="B53994">
            <v>99273</v>
          </cell>
        </row>
        <row r="53995">
          <cell r="B53995">
            <v>99273</v>
          </cell>
        </row>
        <row r="53996">
          <cell r="B53996">
            <v>99273</v>
          </cell>
        </row>
        <row r="53997">
          <cell r="B53997">
            <v>99268</v>
          </cell>
        </row>
        <row r="53998">
          <cell r="B53998">
            <v>99268</v>
          </cell>
        </row>
        <row r="53999">
          <cell r="B53999">
            <v>99268</v>
          </cell>
        </row>
        <row r="54000">
          <cell r="B54000">
            <v>99268</v>
          </cell>
        </row>
        <row r="54001">
          <cell r="B54001">
            <v>99268</v>
          </cell>
        </row>
        <row r="54002">
          <cell r="B54002">
            <v>99268</v>
          </cell>
        </row>
        <row r="54003">
          <cell r="B54003">
            <v>99268</v>
          </cell>
        </row>
        <row r="54004">
          <cell r="B54004">
            <v>99268</v>
          </cell>
        </row>
        <row r="54005">
          <cell r="B54005">
            <v>99268</v>
          </cell>
        </row>
        <row r="54006">
          <cell r="B54006">
            <v>99268</v>
          </cell>
        </row>
        <row r="54007">
          <cell r="B54007">
            <v>99268</v>
          </cell>
        </row>
        <row r="54008">
          <cell r="B54008">
            <v>99270</v>
          </cell>
        </row>
        <row r="54009">
          <cell r="B54009">
            <v>99270</v>
          </cell>
        </row>
        <row r="54010">
          <cell r="B54010">
            <v>99270</v>
          </cell>
        </row>
        <row r="54011">
          <cell r="B54011">
            <v>99270</v>
          </cell>
        </row>
        <row r="54012">
          <cell r="B54012">
            <v>99270</v>
          </cell>
        </row>
        <row r="54013">
          <cell r="B54013">
            <v>99270</v>
          </cell>
        </row>
        <row r="54014">
          <cell r="B54014">
            <v>99270</v>
          </cell>
        </row>
        <row r="54015">
          <cell r="B54015">
            <v>99270</v>
          </cell>
        </row>
        <row r="54016">
          <cell r="B54016">
            <v>99270</v>
          </cell>
        </row>
        <row r="54017">
          <cell r="B54017">
            <v>99270</v>
          </cell>
        </row>
        <row r="54018">
          <cell r="B54018">
            <v>99270</v>
          </cell>
        </row>
        <row r="54019">
          <cell r="B54019">
            <v>99270</v>
          </cell>
        </row>
        <row r="54020">
          <cell r="B54020">
            <v>97976</v>
          </cell>
        </row>
        <row r="54021">
          <cell r="B54021">
            <v>97976</v>
          </cell>
        </row>
        <row r="54022">
          <cell r="B54022">
            <v>97976</v>
          </cell>
        </row>
        <row r="54023">
          <cell r="B54023">
            <v>97976</v>
          </cell>
        </row>
        <row r="54024">
          <cell r="B54024">
            <v>97976</v>
          </cell>
        </row>
        <row r="54025">
          <cell r="B54025">
            <v>97976</v>
          </cell>
        </row>
        <row r="54026">
          <cell r="B54026">
            <v>97976</v>
          </cell>
        </row>
        <row r="54027">
          <cell r="B54027">
            <v>97976</v>
          </cell>
        </row>
        <row r="54028">
          <cell r="B54028">
            <v>97976</v>
          </cell>
        </row>
        <row r="54029">
          <cell r="B54029">
            <v>97976</v>
          </cell>
        </row>
        <row r="54030">
          <cell r="B54030">
            <v>97976</v>
          </cell>
        </row>
        <row r="54031">
          <cell r="B54031">
            <v>97976</v>
          </cell>
        </row>
        <row r="54032">
          <cell r="B54032">
            <v>97976</v>
          </cell>
        </row>
        <row r="54033">
          <cell r="B54033">
            <v>97976</v>
          </cell>
        </row>
        <row r="54034">
          <cell r="B54034">
            <v>97976</v>
          </cell>
        </row>
        <row r="54035">
          <cell r="B54035">
            <v>97976</v>
          </cell>
        </row>
        <row r="54036">
          <cell r="B54036">
            <v>97976</v>
          </cell>
        </row>
        <row r="54037">
          <cell r="B54037">
            <v>97976</v>
          </cell>
        </row>
        <row r="54038">
          <cell r="B54038">
            <v>97976</v>
          </cell>
        </row>
        <row r="54039">
          <cell r="B54039">
            <v>97976</v>
          </cell>
        </row>
        <row r="54040">
          <cell r="B54040">
            <v>97977</v>
          </cell>
        </row>
        <row r="54041">
          <cell r="B54041">
            <v>97977</v>
          </cell>
        </row>
        <row r="54042">
          <cell r="B54042">
            <v>97977</v>
          </cell>
        </row>
        <row r="54043">
          <cell r="B54043">
            <v>97977</v>
          </cell>
        </row>
        <row r="54044">
          <cell r="B54044">
            <v>97977</v>
          </cell>
        </row>
        <row r="54045">
          <cell r="B54045">
            <v>97977</v>
          </cell>
        </row>
        <row r="54046">
          <cell r="B54046">
            <v>97977</v>
          </cell>
        </row>
        <row r="54047">
          <cell r="B54047">
            <v>97977</v>
          </cell>
        </row>
        <row r="54048">
          <cell r="B54048">
            <v>97977</v>
          </cell>
        </row>
        <row r="54049">
          <cell r="B54049">
            <v>97977</v>
          </cell>
        </row>
        <row r="54050">
          <cell r="B54050">
            <v>97977</v>
          </cell>
        </row>
        <row r="54051">
          <cell r="B54051">
            <v>97977</v>
          </cell>
        </row>
        <row r="54052">
          <cell r="B54052">
            <v>97977</v>
          </cell>
        </row>
        <row r="54053">
          <cell r="B54053">
            <v>97977</v>
          </cell>
        </row>
        <row r="54054">
          <cell r="B54054">
            <v>97977</v>
          </cell>
        </row>
        <row r="54055">
          <cell r="B54055">
            <v>97977</v>
          </cell>
        </row>
        <row r="54056">
          <cell r="B54056">
            <v>97977</v>
          </cell>
        </row>
        <row r="54057">
          <cell r="B54057">
            <v>97977</v>
          </cell>
        </row>
        <row r="54058">
          <cell r="B54058">
            <v>97977</v>
          </cell>
        </row>
        <row r="54059">
          <cell r="B54059">
            <v>97977</v>
          </cell>
        </row>
        <row r="54060">
          <cell r="B54060">
            <v>97974</v>
          </cell>
        </row>
        <row r="54061">
          <cell r="B54061">
            <v>97974</v>
          </cell>
        </row>
        <row r="54062">
          <cell r="B54062">
            <v>97974</v>
          </cell>
        </row>
        <row r="54063">
          <cell r="B54063">
            <v>97974</v>
          </cell>
        </row>
        <row r="54064">
          <cell r="B54064">
            <v>97974</v>
          </cell>
        </row>
        <row r="54065">
          <cell r="B54065">
            <v>97974</v>
          </cell>
        </row>
        <row r="54066">
          <cell r="B54066">
            <v>97974</v>
          </cell>
        </row>
        <row r="54067">
          <cell r="B54067">
            <v>97974</v>
          </cell>
        </row>
        <row r="54068">
          <cell r="B54068">
            <v>97974</v>
          </cell>
        </row>
        <row r="54069">
          <cell r="B54069">
            <v>97974</v>
          </cell>
        </row>
        <row r="54070">
          <cell r="B54070">
            <v>97974</v>
          </cell>
        </row>
        <row r="54071">
          <cell r="B54071">
            <v>97975</v>
          </cell>
        </row>
        <row r="54072">
          <cell r="B54072">
            <v>97975</v>
          </cell>
        </row>
        <row r="54073">
          <cell r="B54073">
            <v>97975</v>
          </cell>
        </row>
        <row r="54074">
          <cell r="B54074">
            <v>97975</v>
          </cell>
        </row>
        <row r="54075">
          <cell r="B54075">
            <v>97975</v>
          </cell>
        </row>
        <row r="54076">
          <cell r="B54076">
            <v>97975</v>
          </cell>
        </row>
        <row r="54077">
          <cell r="B54077">
            <v>97975</v>
          </cell>
        </row>
        <row r="54078">
          <cell r="B54078">
            <v>97975</v>
          </cell>
        </row>
        <row r="54079">
          <cell r="B54079">
            <v>97975</v>
          </cell>
        </row>
        <row r="54080">
          <cell r="B54080">
            <v>97975</v>
          </cell>
        </row>
        <row r="54081">
          <cell r="B54081">
            <v>97975</v>
          </cell>
        </row>
        <row r="54082">
          <cell r="B54082">
            <v>97975</v>
          </cell>
        </row>
        <row r="54083">
          <cell r="B54083">
            <v>101798</v>
          </cell>
        </row>
        <row r="54084">
          <cell r="B54084">
            <v>101798</v>
          </cell>
        </row>
        <row r="54085">
          <cell r="B54085">
            <v>101798</v>
          </cell>
        </row>
        <row r="54086">
          <cell r="B54086">
            <v>101798</v>
          </cell>
        </row>
        <row r="54087">
          <cell r="B54087">
            <v>101798</v>
          </cell>
        </row>
        <row r="54088">
          <cell r="B54088">
            <v>101799</v>
          </cell>
        </row>
        <row r="54089">
          <cell r="B54089">
            <v>101799</v>
          </cell>
        </row>
        <row r="54090">
          <cell r="B54090">
            <v>101799</v>
          </cell>
        </row>
        <row r="54091">
          <cell r="B54091">
            <v>101799</v>
          </cell>
        </row>
        <row r="54092">
          <cell r="B54092">
            <v>101799</v>
          </cell>
        </row>
        <row r="54093">
          <cell r="B54093">
            <v>102487</v>
          </cell>
        </row>
        <row r="54094">
          <cell r="B54094">
            <v>102487</v>
          </cell>
        </row>
        <row r="54095">
          <cell r="B54095">
            <v>102487</v>
          </cell>
        </row>
        <row r="54096">
          <cell r="B54096">
            <v>102487</v>
          </cell>
        </row>
        <row r="54097">
          <cell r="B54097">
            <v>102487</v>
          </cell>
        </row>
        <row r="54098">
          <cell r="B54098">
            <v>102487</v>
          </cell>
        </row>
        <row r="54099">
          <cell r="B54099">
            <v>102487</v>
          </cell>
        </row>
        <row r="54100">
          <cell r="B54100">
            <v>102486</v>
          </cell>
        </row>
        <row r="54101">
          <cell r="B54101">
            <v>102486</v>
          </cell>
        </row>
        <row r="54102">
          <cell r="B54102">
            <v>102486</v>
          </cell>
        </row>
        <row r="54103">
          <cell r="B54103">
            <v>102486</v>
          </cell>
        </row>
        <row r="54104">
          <cell r="B54104">
            <v>102486</v>
          </cell>
        </row>
        <row r="54105">
          <cell r="B54105">
            <v>102474</v>
          </cell>
        </row>
        <row r="54106">
          <cell r="B54106">
            <v>102474</v>
          </cell>
        </row>
        <row r="54107">
          <cell r="B54107">
            <v>102474</v>
          </cell>
        </row>
        <row r="54108">
          <cell r="B54108">
            <v>102474</v>
          </cell>
        </row>
        <row r="54109">
          <cell r="B54109">
            <v>102474</v>
          </cell>
        </row>
        <row r="54110">
          <cell r="B54110">
            <v>102474</v>
          </cell>
        </row>
        <row r="54111">
          <cell r="B54111">
            <v>102474</v>
          </cell>
        </row>
        <row r="54112">
          <cell r="B54112">
            <v>102474</v>
          </cell>
        </row>
        <row r="54113">
          <cell r="B54113">
            <v>102480</v>
          </cell>
        </row>
        <row r="54114">
          <cell r="B54114">
            <v>102480</v>
          </cell>
        </row>
        <row r="54115">
          <cell r="B54115">
            <v>102480</v>
          </cell>
        </row>
        <row r="54116">
          <cell r="B54116">
            <v>102480</v>
          </cell>
        </row>
        <row r="54117">
          <cell r="B54117">
            <v>102480</v>
          </cell>
        </row>
        <row r="54118">
          <cell r="B54118">
            <v>102480</v>
          </cell>
        </row>
        <row r="54119">
          <cell r="B54119">
            <v>102480</v>
          </cell>
        </row>
        <row r="54120">
          <cell r="B54120">
            <v>102480</v>
          </cell>
        </row>
        <row r="54121">
          <cell r="B54121">
            <v>94975</v>
          </cell>
        </row>
        <row r="54122">
          <cell r="B54122">
            <v>94975</v>
          </cell>
        </row>
        <row r="54123">
          <cell r="B54123">
            <v>94975</v>
          </cell>
        </row>
        <row r="54124">
          <cell r="B54124">
            <v>94975</v>
          </cell>
        </row>
        <row r="54125">
          <cell r="B54125">
            <v>94975</v>
          </cell>
        </row>
        <row r="54126">
          <cell r="B54126">
            <v>94963</v>
          </cell>
        </row>
        <row r="54127">
          <cell r="B54127">
            <v>94963</v>
          </cell>
        </row>
        <row r="54128">
          <cell r="B54128">
            <v>94963</v>
          </cell>
        </row>
        <row r="54129">
          <cell r="B54129">
            <v>94963</v>
          </cell>
        </row>
        <row r="54130">
          <cell r="B54130">
            <v>94963</v>
          </cell>
        </row>
        <row r="54131">
          <cell r="B54131">
            <v>94963</v>
          </cell>
        </row>
        <row r="54132">
          <cell r="B54132">
            <v>94963</v>
          </cell>
        </row>
        <row r="54133">
          <cell r="B54133">
            <v>94963</v>
          </cell>
        </row>
        <row r="54134">
          <cell r="B54134">
            <v>94969</v>
          </cell>
        </row>
        <row r="54135">
          <cell r="B54135">
            <v>94969</v>
          </cell>
        </row>
        <row r="54136">
          <cell r="B54136">
            <v>94969</v>
          </cell>
        </row>
        <row r="54137">
          <cell r="B54137">
            <v>94969</v>
          </cell>
        </row>
        <row r="54138">
          <cell r="B54138">
            <v>94969</v>
          </cell>
        </row>
        <row r="54139">
          <cell r="B54139">
            <v>94969</v>
          </cell>
        </row>
        <row r="54140">
          <cell r="B54140">
            <v>94969</v>
          </cell>
        </row>
        <row r="54141">
          <cell r="B54141">
            <v>94969</v>
          </cell>
        </row>
        <row r="54142">
          <cell r="B54142">
            <v>102475</v>
          </cell>
        </row>
        <row r="54143">
          <cell r="B54143">
            <v>102475</v>
          </cell>
        </row>
        <row r="54144">
          <cell r="B54144">
            <v>102475</v>
          </cell>
        </row>
        <row r="54145">
          <cell r="B54145">
            <v>102475</v>
          </cell>
        </row>
        <row r="54146">
          <cell r="B54146">
            <v>102475</v>
          </cell>
        </row>
        <row r="54147">
          <cell r="B54147">
            <v>102475</v>
          </cell>
        </row>
        <row r="54148">
          <cell r="B54148">
            <v>102475</v>
          </cell>
        </row>
        <row r="54149">
          <cell r="B54149">
            <v>102475</v>
          </cell>
        </row>
        <row r="54150">
          <cell r="B54150">
            <v>102481</v>
          </cell>
        </row>
        <row r="54151">
          <cell r="B54151">
            <v>102481</v>
          </cell>
        </row>
        <row r="54152">
          <cell r="B54152">
            <v>102481</v>
          </cell>
        </row>
        <row r="54153">
          <cell r="B54153">
            <v>102481</v>
          </cell>
        </row>
        <row r="54154">
          <cell r="B54154">
            <v>102481</v>
          </cell>
        </row>
        <row r="54155">
          <cell r="B54155">
            <v>102481</v>
          </cell>
        </row>
        <row r="54156">
          <cell r="B54156">
            <v>102481</v>
          </cell>
        </row>
        <row r="54157">
          <cell r="B54157">
            <v>102481</v>
          </cell>
        </row>
        <row r="54158">
          <cell r="B54158">
            <v>94964</v>
          </cell>
        </row>
        <row r="54159">
          <cell r="B54159">
            <v>94964</v>
          </cell>
        </row>
        <row r="54160">
          <cell r="B54160">
            <v>94964</v>
          </cell>
        </row>
        <row r="54161">
          <cell r="B54161">
            <v>94964</v>
          </cell>
        </row>
        <row r="54162">
          <cell r="B54162">
            <v>94964</v>
          </cell>
        </row>
        <row r="54163">
          <cell r="B54163">
            <v>94964</v>
          </cell>
        </row>
        <row r="54164">
          <cell r="B54164">
            <v>94964</v>
          </cell>
        </row>
        <row r="54165">
          <cell r="B54165">
            <v>94964</v>
          </cell>
        </row>
        <row r="54166">
          <cell r="B54166">
            <v>94970</v>
          </cell>
        </row>
        <row r="54167">
          <cell r="B54167">
            <v>94970</v>
          </cell>
        </row>
        <row r="54168">
          <cell r="B54168">
            <v>94970</v>
          </cell>
        </row>
        <row r="54169">
          <cell r="B54169">
            <v>94970</v>
          </cell>
        </row>
        <row r="54170">
          <cell r="B54170">
            <v>94970</v>
          </cell>
        </row>
        <row r="54171">
          <cell r="B54171">
            <v>94970</v>
          </cell>
        </row>
        <row r="54172">
          <cell r="B54172">
            <v>94970</v>
          </cell>
        </row>
        <row r="54173">
          <cell r="B54173">
            <v>94970</v>
          </cell>
        </row>
        <row r="54174">
          <cell r="B54174">
            <v>102476</v>
          </cell>
        </row>
        <row r="54175">
          <cell r="B54175">
            <v>102476</v>
          </cell>
        </row>
        <row r="54176">
          <cell r="B54176">
            <v>102476</v>
          </cell>
        </row>
        <row r="54177">
          <cell r="B54177">
            <v>102476</v>
          </cell>
        </row>
        <row r="54178">
          <cell r="B54178">
            <v>102476</v>
          </cell>
        </row>
        <row r="54179">
          <cell r="B54179">
            <v>102476</v>
          </cell>
        </row>
        <row r="54180">
          <cell r="B54180">
            <v>102476</v>
          </cell>
        </row>
        <row r="54181">
          <cell r="B54181">
            <v>102476</v>
          </cell>
        </row>
        <row r="54182">
          <cell r="B54182">
            <v>102482</v>
          </cell>
        </row>
        <row r="54183">
          <cell r="B54183">
            <v>102482</v>
          </cell>
        </row>
        <row r="54184">
          <cell r="B54184">
            <v>102482</v>
          </cell>
        </row>
        <row r="54185">
          <cell r="B54185">
            <v>102482</v>
          </cell>
        </row>
        <row r="54186">
          <cell r="B54186">
            <v>102482</v>
          </cell>
        </row>
        <row r="54187">
          <cell r="B54187">
            <v>102482</v>
          </cell>
        </row>
        <row r="54188">
          <cell r="B54188">
            <v>102482</v>
          </cell>
        </row>
        <row r="54189">
          <cell r="B54189">
            <v>102482</v>
          </cell>
        </row>
        <row r="54190">
          <cell r="B54190">
            <v>94965</v>
          </cell>
        </row>
        <row r="54191">
          <cell r="B54191">
            <v>94965</v>
          </cell>
        </row>
        <row r="54192">
          <cell r="B54192">
            <v>94965</v>
          </cell>
        </row>
        <row r="54193">
          <cell r="B54193">
            <v>94965</v>
          </cell>
        </row>
        <row r="54194">
          <cell r="B54194">
            <v>94965</v>
          </cell>
        </row>
        <row r="54195">
          <cell r="B54195">
            <v>94965</v>
          </cell>
        </row>
        <row r="54196">
          <cell r="B54196">
            <v>94965</v>
          </cell>
        </row>
        <row r="54197">
          <cell r="B54197">
            <v>94965</v>
          </cell>
        </row>
        <row r="54198">
          <cell r="B54198">
            <v>94971</v>
          </cell>
        </row>
        <row r="54199">
          <cell r="B54199">
            <v>94971</v>
          </cell>
        </row>
        <row r="54200">
          <cell r="B54200">
            <v>94971</v>
          </cell>
        </row>
        <row r="54201">
          <cell r="B54201">
            <v>94971</v>
          </cell>
        </row>
        <row r="54202">
          <cell r="B54202">
            <v>94971</v>
          </cell>
        </row>
        <row r="54203">
          <cell r="B54203">
            <v>94971</v>
          </cell>
        </row>
        <row r="54204">
          <cell r="B54204">
            <v>94971</v>
          </cell>
        </row>
        <row r="54205">
          <cell r="B54205">
            <v>94971</v>
          </cell>
        </row>
        <row r="54206">
          <cell r="B54206">
            <v>102477</v>
          </cell>
        </row>
        <row r="54207">
          <cell r="B54207">
            <v>102477</v>
          </cell>
        </row>
        <row r="54208">
          <cell r="B54208">
            <v>102477</v>
          </cell>
        </row>
        <row r="54209">
          <cell r="B54209">
            <v>102477</v>
          </cell>
        </row>
        <row r="54210">
          <cell r="B54210">
            <v>102477</v>
          </cell>
        </row>
        <row r="54211">
          <cell r="B54211">
            <v>102477</v>
          </cell>
        </row>
        <row r="54212">
          <cell r="B54212">
            <v>102477</v>
          </cell>
        </row>
        <row r="54213">
          <cell r="B54213">
            <v>102477</v>
          </cell>
        </row>
        <row r="54214">
          <cell r="B54214">
            <v>102483</v>
          </cell>
        </row>
        <row r="54215">
          <cell r="B54215">
            <v>102483</v>
          </cell>
        </row>
        <row r="54216">
          <cell r="B54216">
            <v>102483</v>
          </cell>
        </row>
        <row r="54217">
          <cell r="B54217">
            <v>102483</v>
          </cell>
        </row>
        <row r="54218">
          <cell r="B54218">
            <v>102483</v>
          </cell>
        </row>
        <row r="54219">
          <cell r="B54219">
            <v>102483</v>
          </cell>
        </row>
        <row r="54220">
          <cell r="B54220">
            <v>102483</v>
          </cell>
        </row>
        <row r="54221">
          <cell r="B54221">
            <v>102483</v>
          </cell>
        </row>
        <row r="54222">
          <cell r="B54222">
            <v>94966</v>
          </cell>
        </row>
        <row r="54223">
          <cell r="B54223">
            <v>94966</v>
          </cell>
        </row>
        <row r="54224">
          <cell r="B54224">
            <v>94966</v>
          </cell>
        </row>
        <row r="54225">
          <cell r="B54225">
            <v>94966</v>
          </cell>
        </row>
        <row r="54226">
          <cell r="B54226">
            <v>94966</v>
          </cell>
        </row>
        <row r="54227">
          <cell r="B54227">
            <v>94966</v>
          </cell>
        </row>
        <row r="54228">
          <cell r="B54228">
            <v>94966</v>
          </cell>
        </row>
        <row r="54229">
          <cell r="B54229">
            <v>94966</v>
          </cell>
        </row>
        <row r="54230">
          <cell r="B54230">
            <v>94972</v>
          </cell>
        </row>
        <row r="54231">
          <cell r="B54231">
            <v>94972</v>
          </cell>
        </row>
        <row r="54232">
          <cell r="B54232">
            <v>94972</v>
          </cell>
        </row>
        <row r="54233">
          <cell r="B54233">
            <v>94972</v>
          </cell>
        </row>
        <row r="54234">
          <cell r="B54234">
            <v>94972</v>
          </cell>
        </row>
        <row r="54235">
          <cell r="B54235">
            <v>94972</v>
          </cell>
        </row>
        <row r="54236">
          <cell r="B54236">
            <v>94972</v>
          </cell>
        </row>
        <row r="54237">
          <cell r="B54237">
            <v>94972</v>
          </cell>
        </row>
        <row r="54238">
          <cell r="B54238">
            <v>102478</v>
          </cell>
        </row>
        <row r="54239">
          <cell r="B54239">
            <v>102478</v>
          </cell>
        </row>
        <row r="54240">
          <cell r="B54240">
            <v>102478</v>
          </cell>
        </row>
        <row r="54241">
          <cell r="B54241">
            <v>102478</v>
          </cell>
        </row>
        <row r="54242">
          <cell r="B54242">
            <v>102478</v>
          </cell>
        </row>
        <row r="54243">
          <cell r="B54243">
            <v>102478</v>
          </cell>
        </row>
        <row r="54244">
          <cell r="B54244">
            <v>102478</v>
          </cell>
        </row>
        <row r="54245">
          <cell r="B54245">
            <v>102478</v>
          </cell>
        </row>
        <row r="54246">
          <cell r="B54246">
            <v>102484</v>
          </cell>
        </row>
        <row r="54247">
          <cell r="B54247">
            <v>102484</v>
          </cell>
        </row>
        <row r="54248">
          <cell r="B54248">
            <v>102484</v>
          </cell>
        </row>
        <row r="54249">
          <cell r="B54249">
            <v>102484</v>
          </cell>
        </row>
        <row r="54250">
          <cell r="B54250">
            <v>102484</v>
          </cell>
        </row>
        <row r="54251">
          <cell r="B54251">
            <v>102484</v>
          </cell>
        </row>
        <row r="54252">
          <cell r="B54252">
            <v>102484</v>
          </cell>
        </row>
        <row r="54253">
          <cell r="B54253">
            <v>102484</v>
          </cell>
        </row>
        <row r="54254">
          <cell r="B54254">
            <v>94967</v>
          </cell>
        </row>
        <row r="54255">
          <cell r="B54255">
            <v>94967</v>
          </cell>
        </row>
        <row r="54256">
          <cell r="B54256">
            <v>94967</v>
          </cell>
        </row>
        <row r="54257">
          <cell r="B54257">
            <v>94967</v>
          </cell>
        </row>
        <row r="54258">
          <cell r="B54258">
            <v>94967</v>
          </cell>
        </row>
        <row r="54259">
          <cell r="B54259">
            <v>94967</v>
          </cell>
        </row>
        <row r="54260">
          <cell r="B54260">
            <v>94967</v>
          </cell>
        </row>
        <row r="54261">
          <cell r="B54261">
            <v>94967</v>
          </cell>
        </row>
        <row r="54262">
          <cell r="B54262">
            <v>94973</v>
          </cell>
        </row>
        <row r="54263">
          <cell r="B54263">
            <v>94973</v>
          </cell>
        </row>
        <row r="54264">
          <cell r="B54264">
            <v>94973</v>
          </cell>
        </row>
        <row r="54265">
          <cell r="B54265">
            <v>94973</v>
          </cell>
        </row>
        <row r="54266">
          <cell r="B54266">
            <v>94973</v>
          </cell>
        </row>
        <row r="54267">
          <cell r="B54267">
            <v>94973</v>
          </cell>
        </row>
        <row r="54268">
          <cell r="B54268">
            <v>94973</v>
          </cell>
        </row>
        <row r="54269">
          <cell r="B54269">
            <v>94973</v>
          </cell>
        </row>
        <row r="54270">
          <cell r="B54270">
            <v>94974</v>
          </cell>
        </row>
        <row r="54271">
          <cell r="B54271">
            <v>94974</v>
          </cell>
        </row>
        <row r="54272">
          <cell r="B54272">
            <v>94974</v>
          </cell>
        </row>
        <row r="54273">
          <cell r="B54273">
            <v>94974</v>
          </cell>
        </row>
        <row r="54274">
          <cell r="B54274">
            <v>94974</v>
          </cell>
        </row>
        <row r="54275">
          <cell r="B54275">
            <v>94962</v>
          </cell>
        </row>
        <row r="54276">
          <cell r="B54276">
            <v>94962</v>
          </cell>
        </row>
        <row r="54277">
          <cell r="B54277">
            <v>94962</v>
          </cell>
        </row>
        <row r="54278">
          <cell r="B54278">
            <v>94962</v>
          </cell>
        </row>
        <row r="54279">
          <cell r="B54279">
            <v>94962</v>
          </cell>
        </row>
        <row r="54280">
          <cell r="B54280">
            <v>94962</v>
          </cell>
        </row>
        <row r="54281">
          <cell r="B54281">
            <v>94962</v>
          </cell>
        </row>
        <row r="54282">
          <cell r="B54282">
            <v>94962</v>
          </cell>
        </row>
        <row r="54283">
          <cell r="B54283">
            <v>94968</v>
          </cell>
        </row>
        <row r="54284">
          <cell r="B54284">
            <v>94968</v>
          </cell>
        </row>
        <row r="54285">
          <cell r="B54285">
            <v>94968</v>
          </cell>
        </row>
        <row r="54286">
          <cell r="B54286">
            <v>94968</v>
          </cell>
        </row>
        <row r="54287">
          <cell r="B54287">
            <v>94968</v>
          </cell>
        </row>
        <row r="54288">
          <cell r="B54288">
            <v>94968</v>
          </cell>
        </row>
        <row r="54289">
          <cell r="B54289">
            <v>94968</v>
          </cell>
        </row>
        <row r="54290">
          <cell r="B54290">
            <v>94968</v>
          </cell>
        </row>
        <row r="54291">
          <cell r="B54291">
            <v>102485</v>
          </cell>
        </row>
        <row r="54292">
          <cell r="B54292">
            <v>102485</v>
          </cell>
        </row>
        <row r="54293">
          <cell r="B54293">
            <v>102485</v>
          </cell>
        </row>
        <row r="54294">
          <cell r="B54294">
            <v>102485</v>
          </cell>
        </row>
        <row r="54295">
          <cell r="B54295">
            <v>102485</v>
          </cell>
        </row>
        <row r="54296">
          <cell r="B54296">
            <v>102473</v>
          </cell>
        </row>
        <row r="54297">
          <cell r="B54297">
            <v>102473</v>
          </cell>
        </row>
        <row r="54298">
          <cell r="B54298">
            <v>102473</v>
          </cell>
        </row>
        <row r="54299">
          <cell r="B54299">
            <v>102473</v>
          </cell>
        </row>
        <row r="54300">
          <cell r="B54300">
            <v>102473</v>
          </cell>
        </row>
        <row r="54301">
          <cell r="B54301">
            <v>102473</v>
          </cell>
        </row>
        <row r="54302">
          <cell r="B54302">
            <v>102473</v>
          </cell>
        </row>
        <row r="54303">
          <cell r="B54303">
            <v>102473</v>
          </cell>
        </row>
        <row r="54304">
          <cell r="B54304">
            <v>102479</v>
          </cell>
        </row>
        <row r="54305">
          <cell r="B54305">
            <v>102479</v>
          </cell>
        </row>
        <row r="54306">
          <cell r="B54306">
            <v>102479</v>
          </cell>
        </row>
        <row r="54307">
          <cell r="B54307">
            <v>102479</v>
          </cell>
        </row>
        <row r="54308">
          <cell r="B54308">
            <v>102479</v>
          </cell>
        </row>
        <row r="54309">
          <cell r="B54309">
            <v>102479</v>
          </cell>
        </row>
        <row r="54310">
          <cell r="B54310">
            <v>102479</v>
          </cell>
        </row>
        <row r="54311">
          <cell r="B54311">
            <v>102479</v>
          </cell>
        </row>
        <row r="54312">
          <cell r="B54312">
            <v>104835</v>
          </cell>
        </row>
        <row r="54313">
          <cell r="B54313">
            <v>104835</v>
          </cell>
        </row>
        <row r="54314">
          <cell r="B54314">
            <v>104835</v>
          </cell>
        </row>
        <row r="54315">
          <cell r="B54315">
            <v>104835</v>
          </cell>
        </row>
        <row r="54316">
          <cell r="B54316">
            <v>104835</v>
          </cell>
        </row>
        <row r="54317">
          <cell r="B54317">
            <v>104835</v>
          </cell>
        </row>
        <row r="54318">
          <cell r="B54318">
            <v>104833</v>
          </cell>
        </row>
        <row r="54319">
          <cell r="B54319">
            <v>104833</v>
          </cell>
        </row>
        <row r="54320">
          <cell r="B54320">
            <v>104833</v>
          </cell>
        </row>
        <row r="54321">
          <cell r="B54321">
            <v>104833</v>
          </cell>
        </row>
        <row r="54322">
          <cell r="B54322">
            <v>104833</v>
          </cell>
        </row>
        <row r="54323">
          <cell r="B54323">
            <v>104833</v>
          </cell>
        </row>
        <row r="54324">
          <cell r="B54324">
            <v>104834</v>
          </cell>
        </row>
        <row r="54325">
          <cell r="B54325">
            <v>104834</v>
          </cell>
        </row>
        <row r="54326">
          <cell r="B54326">
            <v>104834</v>
          </cell>
        </row>
        <row r="54327">
          <cell r="B54327">
            <v>104834</v>
          </cell>
        </row>
        <row r="54328">
          <cell r="B54328">
            <v>104834</v>
          </cell>
        </row>
        <row r="54329">
          <cell r="B54329">
            <v>104834</v>
          </cell>
        </row>
        <row r="54330">
          <cell r="B54330">
            <v>104834</v>
          </cell>
        </row>
        <row r="54331">
          <cell r="B54331">
            <v>104834</v>
          </cell>
        </row>
        <row r="54332">
          <cell r="B54332">
            <v>104834</v>
          </cell>
        </row>
        <row r="54333">
          <cell r="B54333">
            <v>104836</v>
          </cell>
        </row>
        <row r="54334">
          <cell r="B54334">
            <v>104836</v>
          </cell>
        </row>
        <row r="54335">
          <cell r="B54335">
            <v>104836</v>
          </cell>
        </row>
        <row r="54336">
          <cell r="B54336">
            <v>104836</v>
          </cell>
        </row>
        <row r="54337">
          <cell r="B54337">
            <v>104836</v>
          </cell>
        </row>
        <row r="54338">
          <cell r="B54338">
            <v>104836</v>
          </cell>
        </row>
        <row r="54339">
          <cell r="B54339">
            <v>104836</v>
          </cell>
        </row>
        <row r="54340">
          <cell r="B54340">
            <v>104836</v>
          </cell>
        </row>
        <row r="54341">
          <cell r="B54341">
            <v>104836</v>
          </cell>
        </row>
        <row r="54342">
          <cell r="B54342">
            <v>104837</v>
          </cell>
        </row>
        <row r="54343">
          <cell r="B54343">
            <v>104837</v>
          </cell>
        </row>
        <row r="54344">
          <cell r="B54344">
            <v>104837</v>
          </cell>
        </row>
        <row r="54345">
          <cell r="B54345">
            <v>104837</v>
          </cell>
        </row>
        <row r="54346">
          <cell r="B54346">
            <v>104837</v>
          </cell>
        </row>
        <row r="54347">
          <cell r="B54347">
            <v>104838</v>
          </cell>
        </row>
        <row r="54348">
          <cell r="B54348">
            <v>104838</v>
          </cell>
        </row>
        <row r="54349">
          <cell r="B54349">
            <v>104838</v>
          </cell>
        </row>
        <row r="54350">
          <cell r="B54350">
            <v>104838</v>
          </cell>
        </row>
        <row r="54351">
          <cell r="B54351">
            <v>104838</v>
          </cell>
        </row>
        <row r="54352">
          <cell r="B54352">
            <v>104838</v>
          </cell>
        </row>
        <row r="54353">
          <cell r="B54353">
            <v>104838</v>
          </cell>
        </row>
        <row r="54354">
          <cell r="B54354">
            <v>104838</v>
          </cell>
        </row>
        <row r="54355">
          <cell r="B54355">
            <v>104839</v>
          </cell>
        </row>
        <row r="54356">
          <cell r="B54356">
            <v>104839</v>
          </cell>
        </row>
        <row r="54357">
          <cell r="B54357">
            <v>104839</v>
          </cell>
        </row>
        <row r="54358">
          <cell r="B54358">
            <v>104839</v>
          </cell>
        </row>
        <row r="54359">
          <cell r="B54359">
            <v>104839</v>
          </cell>
        </row>
        <row r="54360">
          <cell r="B54360">
            <v>104840</v>
          </cell>
        </row>
        <row r="54361">
          <cell r="B54361">
            <v>104840</v>
          </cell>
        </row>
        <row r="54362">
          <cell r="B54362">
            <v>104840</v>
          </cell>
        </row>
        <row r="54363">
          <cell r="B54363">
            <v>104840</v>
          </cell>
        </row>
        <row r="54364">
          <cell r="B54364">
            <v>104840</v>
          </cell>
        </row>
        <row r="54365">
          <cell r="B54365">
            <v>104840</v>
          </cell>
        </row>
        <row r="54366">
          <cell r="B54366">
            <v>104840</v>
          </cell>
        </row>
        <row r="54367">
          <cell r="B54367">
            <v>104840</v>
          </cell>
        </row>
        <row r="54368">
          <cell r="B54368">
            <v>104830</v>
          </cell>
        </row>
        <row r="54369">
          <cell r="B54369">
            <v>104830</v>
          </cell>
        </row>
        <row r="54370">
          <cell r="B54370">
            <v>104830</v>
          </cell>
        </row>
        <row r="54371">
          <cell r="B54371">
            <v>104830</v>
          </cell>
        </row>
        <row r="54372">
          <cell r="B54372">
            <v>104830</v>
          </cell>
        </row>
        <row r="54373">
          <cell r="B54373">
            <v>104829</v>
          </cell>
        </row>
        <row r="54374">
          <cell r="B54374">
            <v>104829</v>
          </cell>
        </row>
        <row r="54375">
          <cell r="B54375">
            <v>104829</v>
          </cell>
        </row>
        <row r="54376">
          <cell r="B54376">
            <v>104829</v>
          </cell>
        </row>
        <row r="54377">
          <cell r="B54377">
            <v>104829</v>
          </cell>
        </row>
        <row r="54378">
          <cell r="B54378">
            <v>104829</v>
          </cell>
        </row>
        <row r="54379">
          <cell r="B54379">
            <v>104829</v>
          </cell>
        </row>
        <row r="54380">
          <cell r="B54380">
            <v>104829</v>
          </cell>
        </row>
        <row r="54381">
          <cell r="B54381">
            <v>104832</v>
          </cell>
        </row>
        <row r="54382">
          <cell r="B54382">
            <v>104832</v>
          </cell>
        </row>
        <row r="54383">
          <cell r="B54383">
            <v>104832</v>
          </cell>
        </row>
        <row r="54384">
          <cell r="B54384">
            <v>104832</v>
          </cell>
        </row>
        <row r="54385">
          <cell r="B54385">
            <v>104832</v>
          </cell>
        </row>
        <row r="54386">
          <cell r="B54386">
            <v>104831</v>
          </cell>
        </row>
        <row r="54387">
          <cell r="B54387">
            <v>104831</v>
          </cell>
        </row>
        <row r="54388">
          <cell r="B54388">
            <v>104831</v>
          </cell>
        </row>
        <row r="54389">
          <cell r="B54389">
            <v>104831</v>
          </cell>
        </row>
        <row r="54390">
          <cell r="B54390">
            <v>104831</v>
          </cell>
        </row>
        <row r="54391">
          <cell r="B54391">
            <v>104831</v>
          </cell>
        </row>
        <row r="54392">
          <cell r="B54392">
            <v>104831</v>
          </cell>
        </row>
        <row r="54393">
          <cell r="B54393">
            <v>104831</v>
          </cell>
        </row>
        <row r="54394">
          <cell r="B54394">
            <v>103773</v>
          </cell>
        </row>
        <row r="54395">
          <cell r="B54395">
            <v>103773</v>
          </cell>
        </row>
        <row r="54396">
          <cell r="B54396">
            <v>103773</v>
          </cell>
        </row>
        <row r="54397">
          <cell r="B54397">
            <v>103773</v>
          </cell>
        </row>
        <row r="54398">
          <cell r="B54398">
            <v>103772</v>
          </cell>
        </row>
        <row r="54399">
          <cell r="B54399">
            <v>103772</v>
          </cell>
        </row>
        <row r="54400">
          <cell r="B54400">
            <v>103772</v>
          </cell>
        </row>
        <row r="54401">
          <cell r="B54401">
            <v>103772</v>
          </cell>
        </row>
        <row r="54402">
          <cell r="B54402">
            <v>103768</v>
          </cell>
        </row>
        <row r="54403">
          <cell r="B54403">
            <v>103768</v>
          </cell>
        </row>
        <row r="54404">
          <cell r="B54404">
            <v>103768</v>
          </cell>
        </row>
        <row r="54405">
          <cell r="B54405">
            <v>103768</v>
          </cell>
        </row>
        <row r="54406">
          <cell r="B54406">
            <v>103768</v>
          </cell>
        </row>
        <row r="54407">
          <cell r="B54407">
            <v>103768</v>
          </cell>
        </row>
        <row r="54408">
          <cell r="B54408">
            <v>103767</v>
          </cell>
        </row>
        <row r="54409">
          <cell r="B54409">
            <v>103767</v>
          </cell>
        </row>
        <row r="54410">
          <cell r="B54410">
            <v>103767</v>
          </cell>
        </row>
        <row r="54411">
          <cell r="B54411">
            <v>103767</v>
          </cell>
        </row>
        <row r="54412">
          <cell r="B54412">
            <v>103766</v>
          </cell>
        </row>
        <row r="54413">
          <cell r="B54413">
            <v>103766</v>
          </cell>
        </row>
        <row r="54414">
          <cell r="B54414">
            <v>103766</v>
          </cell>
        </row>
        <row r="54415">
          <cell r="B54415">
            <v>103766</v>
          </cell>
        </row>
        <row r="54416">
          <cell r="B54416">
            <v>103766</v>
          </cell>
        </row>
        <row r="54417">
          <cell r="B54417">
            <v>103766</v>
          </cell>
        </row>
        <row r="54418">
          <cell r="B54418">
            <v>103765</v>
          </cell>
        </row>
        <row r="54419">
          <cell r="B54419">
            <v>103765</v>
          </cell>
        </row>
        <row r="54420">
          <cell r="B54420">
            <v>103765</v>
          </cell>
        </row>
        <row r="54421">
          <cell r="B54421">
            <v>103765</v>
          </cell>
        </row>
        <row r="54422">
          <cell r="B54422">
            <v>103765</v>
          </cell>
        </row>
        <row r="54423">
          <cell r="B54423">
            <v>103765</v>
          </cell>
        </row>
        <row r="54424">
          <cell r="B54424">
            <v>103765</v>
          </cell>
        </row>
        <row r="54425">
          <cell r="B54425">
            <v>103765</v>
          </cell>
        </row>
        <row r="54426">
          <cell r="B54426">
            <v>103771</v>
          </cell>
        </row>
        <row r="54427">
          <cell r="B54427">
            <v>103771</v>
          </cell>
        </row>
        <row r="54428">
          <cell r="B54428">
            <v>103771</v>
          </cell>
        </row>
        <row r="54429">
          <cell r="B54429">
            <v>103771</v>
          </cell>
        </row>
        <row r="54430">
          <cell r="B54430">
            <v>103771</v>
          </cell>
        </row>
        <row r="54431">
          <cell r="B54431">
            <v>103771</v>
          </cell>
        </row>
        <row r="54432">
          <cell r="B54432">
            <v>103769</v>
          </cell>
        </row>
        <row r="54433">
          <cell r="B54433">
            <v>103769</v>
          </cell>
        </row>
        <row r="54434">
          <cell r="B54434">
            <v>103769</v>
          </cell>
        </row>
        <row r="54435">
          <cell r="B54435">
            <v>103769</v>
          </cell>
        </row>
        <row r="54436">
          <cell r="B54436">
            <v>103769</v>
          </cell>
        </row>
        <row r="54437">
          <cell r="B54437">
            <v>103769</v>
          </cell>
        </row>
        <row r="54438">
          <cell r="B54438">
            <v>103770</v>
          </cell>
        </row>
        <row r="54439">
          <cell r="B54439">
            <v>103770</v>
          </cell>
        </row>
        <row r="54440">
          <cell r="B54440">
            <v>103770</v>
          </cell>
        </row>
        <row r="54441">
          <cell r="B54441">
            <v>103770</v>
          </cell>
        </row>
        <row r="54442">
          <cell r="B54442">
            <v>103770</v>
          </cell>
        </row>
        <row r="54443">
          <cell r="B54443">
            <v>103770</v>
          </cell>
        </row>
        <row r="54444">
          <cell r="B54444">
            <v>103764</v>
          </cell>
        </row>
        <row r="54445">
          <cell r="B54445">
            <v>103764</v>
          </cell>
        </row>
        <row r="54446">
          <cell r="B54446">
            <v>103764</v>
          </cell>
        </row>
        <row r="54447">
          <cell r="B54447">
            <v>103764</v>
          </cell>
        </row>
        <row r="54448">
          <cell r="B54448">
            <v>103764</v>
          </cell>
        </row>
        <row r="54449">
          <cell r="B54449">
            <v>103764</v>
          </cell>
        </row>
        <row r="54450">
          <cell r="B54450">
            <v>103764</v>
          </cell>
        </row>
        <row r="54451">
          <cell r="B54451">
            <v>103764</v>
          </cell>
        </row>
        <row r="54452">
          <cell r="B54452">
            <v>103780</v>
          </cell>
        </row>
        <row r="54453">
          <cell r="B54453">
            <v>103780</v>
          </cell>
        </row>
        <row r="54454">
          <cell r="B54454">
            <v>103780</v>
          </cell>
        </row>
        <row r="54455">
          <cell r="B54455">
            <v>103780</v>
          </cell>
        </row>
        <row r="54456">
          <cell r="B54456">
            <v>103780</v>
          </cell>
        </row>
        <row r="54457">
          <cell r="B54457">
            <v>103780</v>
          </cell>
        </row>
        <row r="54458">
          <cell r="B54458">
            <v>103780</v>
          </cell>
        </row>
        <row r="54459">
          <cell r="B54459">
            <v>103780</v>
          </cell>
        </row>
        <row r="54460">
          <cell r="B54460">
            <v>103780</v>
          </cell>
        </row>
        <row r="54461">
          <cell r="B54461">
            <v>103780</v>
          </cell>
        </row>
        <row r="54462">
          <cell r="B54462">
            <v>103780</v>
          </cell>
        </row>
        <row r="54463">
          <cell r="B54463">
            <v>103780</v>
          </cell>
        </row>
        <row r="54464">
          <cell r="B54464">
            <v>103780</v>
          </cell>
        </row>
        <row r="54465">
          <cell r="B54465">
            <v>103781</v>
          </cell>
        </row>
        <row r="54466">
          <cell r="B54466">
            <v>103781</v>
          </cell>
        </row>
        <row r="54467">
          <cell r="B54467">
            <v>103781</v>
          </cell>
        </row>
        <row r="54468">
          <cell r="B54468">
            <v>103781</v>
          </cell>
        </row>
        <row r="54469">
          <cell r="B54469">
            <v>103781</v>
          </cell>
        </row>
        <row r="54470">
          <cell r="B54470">
            <v>103781</v>
          </cell>
        </row>
        <row r="54471">
          <cell r="B54471">
            <v>103781</v>
          </cell>
        </row>
        <row r="54472">
          <cell r="B54472">
            <v>103781</v>
          </cell>
        </row>
        <row r="54473">
          <cell r="B54473">
            <v>103781</v>
          </cell>
        </row>
        <row r="54474">
          <cell r="B54474">
            <v>103781</v>
          </cell>
        </row>
        <row r="54475">
          <cell r="B54475">
            <v>103781</v>
          </cell>
        </row>
        <row r="54476">
          <cell r="B54476">
            <v>103779</v>
          </cell>
        </row>
        <row r="54477">
          <cell r="B54477">
            <v>103779</v>
          </cell>
        </row>
        <row r="54478">
          <cell r="B54478">
            <v>103779</v>
          </cell>
        </row>
        <row r="54479">
          <cell r="B54479">
            <v>103779</v>
          </cell>
        </row>
        <row r="54480">
          <cell r="B54480">
            <v>103779</v>
          </cell>
        </row>
        <row r="54481">
          <cell r="B54481">
            <v>103779</v>
          </cell>
        </row>
        <row r="54482">
          <cell r="B54482">
            <v>103779</v>
          </cell>
        </row>
        <row r="54483">
          <cell r="B54483">
            <v>103779</v>
          </cell>
        </row>
        <row r="54484">
          <cell r="B54484">
            <v>103779</v>
          </cell>
        </row>
        <row r="54485">
          <cell r="B54485">
            <v>103779</v>
          </cell>
        </row>
        <row r="54486">
          <cell r="B54486">
            <v>103779</v>
          </cell>
        </row>
        <row r="54487">
          <cell r="B54487">
            <v>103779</v>
          </cell>
        </row>
        <row r="54488">
          <cell r="B54488">
            <v>103779</v>
          </cell>
        </row>
        <row r="54489">
          <cell r="B54489">
            <v>103779</v>
          </cell>
        </row>
        <row r="54490">
          <cell r="B54490">
            <v>103779</v>
          </cell>
        </row>
        <row r="54491">
          <cell r="B54491">
            <v>103779</v>
          </cell>
        </row>
        <row r="54492">
          <cell r="B54492">
            <v>103779</v>
          </cell>
        </row>
        <row r="54493">
          <cell r="B54493">
            <v>103779</v>
          </cell>
        </row>
        <row r="54494">
          <cell r="B54494">
            <v>103778</v>
          </cell>
        </row>
        <row r="54495">
          <cell r="B54495">
            <v>103778</v>
          </cell>
        </row>
        <row r="54496">
          <cell r="B54496">
            <v>103778</v>
          </cell>
        </row>
        <row r="54497">
          <cell r="B54497">
            <v>103778</v>
          </cell>
        </row>
        <row r="54498">
          <cell r="B54498">
            <v>103778</v>
          </cell>
        </row>
        <row r="54499">
          <cell r="B54499">
            <v>103778</v>
          </cell>
        </row>
        <row r="54500">
          <cell r="B54500">
            <v>103778</v>
          </cell>
        </row>
        <row r="54501">
          <cell r="B54501">
            <v>103778</v>
          </cell>
        </row>
        <row r="54502">
          <cell r="B54502">
            <v>103778</v>
          </cell>
        </row>
        <row r="54503">
          <cell r="B54503">
            <v>103778</v>
          </cell>
        </row>
        <row r="54504">
          <cell r="B54504">
            <v>103778</v>
          </cell>
        </row>
        <row r="54505">
          <cell r="B54505">
            <v>103778</v>
          </cell>
        </row>
        <row r="54506">
          <cell r="B54506">
            <v>103778</v>
          </cell>
        </row>
        <row r="54507">
          <cell r="B54507">
            <v>103924</v>
          </cell>
        </row>
        <row r="54508">
          <cell r="B54508">
            <v>103924</v>
          </cell>
        </row>
        <row r="54509">
          <cell r="B54509">
            <v>103924</v>
          </cell>
        </row>
        <row r="54510">
          <cell r="B54510">
            <v>103924</v>
          </cell>
        </row>
        <row r="54511">
          <cell r="B54511">
            <v>103776</v>
          </cell>
        </row>
        <row r="54512">
          <cell r="B54512">
            <v>103776</v>
          </cell>
        </row>
        <row r="54513">
          <cell r="B54513">
            <v>103776</v>
          </cell>
        </row>
        <row r="54514">
          <cell r="B54514">
            <v>103776</v>
          </cell>
        </row>
        <row r="54515">
          <cell r="B54515">
            <v>103776</v>
          </cell>
        </row>
        <row r="54516">
          <cell r="B54516">
            <v>103774</v>
          </cell>
        </row>
        <row r="54517">
          <cell r="B54517">
            <v>103774</v>
          </cell>
        </row>
        <row r="54518">
          <cell r="B54518">
            <v>103774</v>
          </cell>
        </row>
        <row r="54519">
          <cell r="B54519">
            <v>103774</v>
          </cell>
        </row>
        <row r="54520">
          <cell r="B54520">
            <v>103774</v>
          </cell>
        </row>
        <row r="54521">
          <cell r="B54521">
            <v>103775</v>
          </cell>
        </row>
        <row r="54522">
          <cell r="B54522">
            <v>103775</v>
          </cell>
        </row>
        <row r="54523">
          <cell r="B54523">
            <v>103775</v>
          </cell>
        </row>
        <row r="54524">
          <cell r="B54524">
            <v>103775</v>
          </cell>
        </row>
        <row r="54525">
          <cell r="B54525">
            <v>103775</v>
          </cell>
        </row>
        <row r="54526">
          <cell r="B54526">
            <v>97097</v>
          </cell>
        </row>
        <row r="54527">
          <cell r="B54527">
            <v>97097</v>
          </cell>
        </row>
        <row r="54528">
          <cell r="B54528">
            <v>97097</v>
          </cell>
        </row>
        <row r="54529">
          <cell r="B54529">
            <v>97097</v>
          </cell>
        </row>
        <row r="54530">
          <cell r="B54530">
            <v>97089</v>
          </cell>
        </row>
        <row r="54531">
          <cell r="B54531">
            <v>97089</v>
          </cell>
        </row>
        <row r="54532">
          <cell r="B54532">
            <v>97089</v>
          </cell>
        </row>
        <row r="54533">
          <cell r="B54533">
            <v>97089</v>
          </cell>
        </row>
        <row r="54534">
          <cell r="B54534">
            <v>97089</v>
          </cell>
        </row>
        <row r="54535">
          <cell r="B54535">
            <v>97089</v>
          </cell>
        </row>
        <row r="54536">
          <cell r="B54536">
            <v>97090</v>
          </cell>
        </row>
        <row r="54537">
          <cell r="B54537">
            <v>97090</v>
          </cell>
        </row>
        <row r="54538">
          <cell r="B54538">
            <v>97090</v>
          </cell>
        </row>
        <row r="54539">
          <cell r="B54539">
            <v>97090</v>
          </cell>
        </row>
        <row r="54540">
          <cell r="B54540">
            <v>97090</v>
          </cell>
        </row>
        <row r="54541">
          <cell r="B54541">
            <v>97090</v>
          </cell>
        </row>
        <row r="54542">
          <cell r="B54542">
            <v>97091</v>
          </cell>
        </row>
        <row r="54543">
          <cell r="B54543">
            <v>97091</v>
          </cell>
        </row>
        <row r="54544">
          <cell r="B54544">
            <v>97091</v>
          </cell>
        </row>
        <row r="54545">
          <cell r="B54545">
            <v>97091</v>
          </cell>
        </row>
        <row r="54546">
          <cell r="B54546">
            <v>97091</v>
          </cell>
        </row>
        <row r="54547">
          <cell r="B54547">
            <v>97091</v>
          </cell>
        </row>
        <row r="54548">
          <cell r="B54548">
            <v>97092</v>
          </cell>
        </row>
        <row r="54549">
          <cell r="B54549">
            <v>97092</v>
          </cell>
        </row>
        <row r="54550">
          <cell r="B54550">
            <v>97092</v>
          </cell>
        </row>
        <row r="54551">
          <cell r="B54551">
            <v>97092</v>
          </cell>
        </row>
        <row r="54552">
          <cell r="B54552">
            <v>97092</v>
          </cell>
        </row>
        <row r="54553">
          <cell r="B54553">
            <v>97092</v>
          </cell>
        </row>
        <row r="54554">
          <cell r="B54554">
            <v>103053</v>
          </cell>
        </row>
        <row r="54555">
          <cell r="B54555">
            <v>103053</v>
          </cell>
        </row>
        <row r="54556">
          <cell r="B54556">
            <v>103053</v>
          </cell>
        </row>
        <row r="54557">
          <cell r="B54557">
            <v>103053</v>
          </cell>
        </row>
        <row r="54558">
          <cell r="B54558">
            <v>103053</v>
          </cell>
        </row>
        <row r="54559">
          <cell r="B54559">
            <v>103053</v>
          </cell>
        </row>
        <row r="54560">
          <cell r="B54560">
            <v>97093</v>
          </cell>
        </row>
        <row r="54561">
          <cell r="B54561">
            <v>97093</v>
          </cell>
        </row>
        <row r="54562">
          <cell r="B54562">
            <v>97093</v>
          </cell>
        </row>
        <row r="54563">
          <cell r="B54563">
            <v>97093</v>
          </cell>
        </row>
        <row r="54564">
          <cell r="B54564">
            <v>97093</v>
          </cell>
        </row>
        <row r="54565">
          <cell r="B54565">
            <v>97093</v>
          </cell>
        </row>
        <row r="54566">
          <cell r="B54566">
            <v>103054</v>
          </cell>
        </row>
        <row r="54567">
          <cell r="B54567">
            <v>103054</v>
          </cell>
        </row>
        <row r="54568">
          <cell r="B54568">
            <v>103054</v>
          </cell>
        </row>
        <row r="54569">
          <cell r="B54569">
            <v>103054</v>
          </cell>
        </row>
        <row r="54570">
          <cell r="B54570">
            <v>103054</v>
          </cell>
        </row>
        <row r="54571">
          <cell r="B54571">
            <v>103054</v>
          </cell>
        </row>
        <row r="54572">
          <cell r="B54572">
            <v>97088</v>
          </cell>
        </row>
        <row r="54573">
          <cell r="B54573">
            <v>97088</v>
          </cell>
        </row>
        <row r="54574">
          <cell r="B54574">
            <v>97088</v>
          </cell>
        </row>
        <row r="54575">
          <cell r="B54575">
            <v>97088</v>
          </cell>
        </row>
        <row r="54576">
          <cell r="B54576">
            <v>97088</v>
          </cell>
        </row>
        <row r="54577">
          <cell r="B54577">
            <v>97088</v>
          </cell>
        </row>
        <row r="54578">
          <cell r="B54578">
            <v>97087</v>
          </cell>
        </row>
        <row r="54579">
          <cell r="B54579">
            <v>97087</v>
          </cell>
        </row>
        <row r="54580">
          <cell r="B54580">
            <v>97087</v>
          </cell>
        </row>
        <row r="54581">
          <cell r="B54581">
            <v>97087</v>
          </cell>
        </row>
        <row r="54582">
          <cell r="B54582">
            <v>97083</v>
          </cell>
        </row>
        <row r="54583">
          <cell r="B54583">
            <v>97083</v>
          </cell>
        </row>
        <row r="54584">
          <cell r="B54584">
            <v>97083</v>
          </cell>
        </row>
        <row r="54585">
          <cell r="B54585">
            <v>97083</v>
          </cell>
        </row>
        <row r="54586">
          <cell r="B54586">
            <v>97083</v>
          </cell>
        </row>
        <row r="54587">
          <cell r="B54587">
            <v>97084</v>
          </cell>
        </row>
        <row r="54588">
          <cell r="B54588">
            <v>97084</v>
          </cell>
        </row>
        <row r="54589">
          <cell r="B54589">
            <v>97084</v>
          </cell>
        </row>
        <row r="54590">
          <cell r="B54590">
            <v>97084</v>
          </cell>
        </row>
        <row r="54591">
          <cell r="B54591">
            <v>97096</v>
          </cell>
        </row>
        <row r="54592">
          <cell r="B54592">
            <v>97096</v>
          </cell>
        </row>
        <row r="54593">
          <cell r="B54593">
            <v>97096</v>
          </cell>
        </row>
        <row r="54594">
          <cell r="B54594">
            <v>97096</v>
          </cell>
        </row>
        <row r="54595">
          <cell r="B54595">
            <v>97096</v>
          </cell>
        </row>
        <row r="54596">
          <cell r="B54596">
            <v>97096</v>
          </cell>
        </row>
        <row r="54597">
          <cell r="B54597">
            <v>97082</v>
          </cell>
        </row>
        <row r="54598">
          <cell r="B54598">
            <v>97082</v>
          </cell>
        </row>
        <row r="54599">
          <cell r="B54599">
            <v>103076</v>
          </cell>
        </row>
        <row r="54600">
          <cell r="B54600">
            <v>103076</v>
          </cell>
        </row>
        <row r="54601">
          <cell r="B54601">
            <v>103076</v>
          </cell>
        </row>
        <row r="54602">
          <cell r="B54602">
            <v>103076</v>
          </cell>
        </row>
        <row r="54603">
          <cell r="B54603">
            <v>103076</v>
          </cell>
        </row>
        <row r="54604">
          <cell r="B54604">
            <v>103076</v>
          </cell>
        </row>
        <row r="54605">
          <cell r="B54605">
            <v>103076</v>
          </cell>
        </row>
        <row r="54606">
          <cell r="B54606">
            <v>103067</v>
          </cell>
        </row>
        <row r="54607">
          <cell r="B54607">
            <v>103067</v>
          </cell>
        </row>
        <row r="54608">
          <cell r="B54608">
            <v>103067</v>
          </cell>
        </row>
        <row r="54609">
          <cell r="B54609">
            <v>103067</v>
          </cell>
        </row>
        <row r="54610">
          <cell r="B54610">
            <v>103067</v>
          </cell>
        </row>
        <row r="54611">
          <cell r="B54611">
            <v>103067</v>
          </cell>
        </row>
        <row r="54612">
          <cell r="B54612">
            <v>103067</v>
          </cell>
        </row>
        <row r="54613">
          <cell r="B54613">
            <v>103077</v>
          </cell>
        </row>
        <row r="54614">
          <cell r="B54614">
            <v>103077</v>
          </cell>
        </row>
        <row r="54615">
          <cell r="B54615">
            <v>103077</v>
          </cell>
        </row>
        <row r="54616">
          <cell r="B54616">
            <v>103077</v>
          </cell>
        </row>
        <row r="54617">
          <cell r="B54617">
            <v>103077</v>
          </cell>
        </row>
        <row r="54618">
          <cell r="B54618">
            <v>103077</v>
          </cell>
        </row>
        <row r="54619">
          <cell r="B54619">
            <v>103077</v>
          </cell>
        </row>
        <row r="54620">
          <cell r="B54620">
            <v>103068</v>
          </cell>
        </row>
        <row r="54621">
          <cell r="B54621">
            <v>103068</v>
          </cell>
        </row>
        <row r="54622">
          <cell r="B54622">
            <v>103068</v>
          </cell>
        </row>
        <row r="54623">
          <cell r="B54623">
            <v>103068</v>
          </cell>
        </row>
        <row r="54624">
          <cell r="B54624">
            <v>103068</v>
          </cell>
        </row>
        <row r="54625">
          <cell r="B54625">
            <v>103068</v>
          </cell>
        </row>
        <row r="54626">
          <cell r="B54626">
            <v>103068</v>
          </cell>
        </row>
        <row r="54627">
          <cell r="B54627">
            <v>103078</v>
          </cell>
        </row>
        <row r="54628">
          <cell r="B54628">
            <v>103078</v>
          </cell>
        </row>
        <row r="54629">
          <cell r="B54629">
            <v>103078</v>
          </cell>
        </row>
        <row r="54630">
          <cell r="B54630">
            <v>103078</v>
          </cell>
        </row>
        <row r="54631">
          <cell r="B54631">
            <v>103078</v>
          </cell>
        </row>
        <row r="54632">
          <cell r="B54632">
            <v>103078</v>
          </cell>
        </row>
        <row r="54633">
          <cell r="B54633">
            <v>103078</v>
          </cell>
        </row>
        <row r="54634">
          <cell r="B54634">
            <v>103069</v>
          </cell>
        </row>
        <row r="54635">
          <cell r="B54635">
            <v>103069</v>
          </cell>
        </row>
        <row r="54636">
          <cell r="B54636">
            <v>103069</v>
          </cell>
        </row>
        <row r="54637">
          <cell r="B54637">
            <v>103069</v>
          </cell>
        </row>
        <row r="54638">
          <cell r="B54638">
            <v>103069</v>
          </cell>
        </row>
        <row r="54639">
          <cell r="B54639">
            <v>103069</v>
          </cell>
        </row>
        <row r="54640">
          <cell r="B54640">
            <v>103069</v>
          </cell>
        </row>
        <row r="54641">
          <cell r="B54641">
            <v>103079</v>
          </cell>
        </row>
        <row r="54642">
          <cell r="B54642">
            <v>103079</v>
          </cell>
        </row>
        <row r="54643">
          <cell r="B54643">
            <v>103079</v>
          </cell>
        </row>
        <row r="54644">
          <cell r="B54644">
            <v>103079</v>
          </cell>
        </row>
        <row r="54645">
          <cell r="B54645">
            <v>103079</v>
          </cell>
        </row>
        <row r="54646">
          <cell r="B54646">
            <v>103079</v>
          </cell>
        </row>
        <row r="54647">
          <cell r="B54647">
            <v>103079</v>
          </cell>
        </row>
        <row r="54648">
          <cell r="B54648">
            <v>103070</v>
          </cell>
        </row>
        <row r="54649">
          <cell r="B54649">
            <v>103070</v>
          </cell>
        </row>
        <row r="54650">
          <cell r="B54650">
            <v>103070</v>
          </cell>
        </row>
        <row r="54651">
          <cell r="B54651">
            <v>103070</v>
          </cell>
        </row>
        <row r="54652">
          <cell r="B54652">
            <v>103070</v>
          </cell>
        </row>
        <row r="54653">
          <cell r="B54653">
            <v>103070</v>
          </cell>
        </row>
        <row r="54654">
          <cell r="B54654">
            <v>103070</v>
          </cell>
        </row>
        <row r="54655">
          <cell r="B54655">
            <v>103080</v>
          </cell>
        </row>
        <row r="54656">
          <cell r="B54656">
            <v>103080</v>
          </cell>
        </row>
        <row r="54657">
          <cell r="B54657">
            <v>103080</v>
          </cell>
        </row>
        <row r="54658">
          <cell r="B54658">
            <v>103080</v>
          </cell>
        </row>
        <row r="54659">
          <cell r="B54659">
            <v>103080</v>
          </cell>
        </row>
        <row r="54660">
          <cell r="B54660">
            <v>103080</v>
          </cell>
        </row>
        <row r="54661">
          <cell r="B54661">
            <v>103080</v>
          </cell>
        </row>
        <row r="54662">
          <cell r="B54662">
            <v>103071</v>
          </cell>
        </row>
        <row r="54663">
          <cell r="B54663">
            <v>103071</v>
          </cell>
        </row>
        <row r="54664">
          <cell r="B54664">
            <v>103071</v>
          </cell>
        </row>
        <row r="54665">
          <cell r="B54665">
            <v>103071</v>
          </cell>
        </row>
        <row r="54666">
          <cell r="B54666">
            <v>103071</v>
          </cell>
        </row>
        <row r="54667">
          <cell r="B54667">
            <v>103071</v>
          </cell>
        </row>
        <row r="54668">
          <cell r="B54668">
            <v>103071</v>
          </cell>
        </row>
        <row r="54669">
          <cell r="B54669">
            <v>103075</v>
          </cell>
        </row>
        <row r="54670">
          <cell r="B54670">
            <v>103075</v>
          </cell>
        </row>
        <row r="54671">
          <cell r="B54671">
            <v>103075</v>
          </cell>
        </row>
        <row r="54672">
          <cell r="B54672">
            <v>103075</v>
          </cell>
        </row>
        <row r="54673">
          <cell r="B54673">
            <v>103075</v>
          </cell>
        </row>
        <row r="54674">
          <cell r="B54674">
            <v>103075</v>
          </cell>
        </row>
        <row r="54675">
          <cell r="B54675">
            <v>103075</v>
          </cell>
        </row>
        <row r="54676">
          <cell r="B54676">
            <v>103075</v>
          </cell>
        </row>
        <row r="54677">
          <cell r="B54677">
            <v>103062</v>
          </cell>
        </row>
        <row r="54678">
          <cell r="B54678">
            <v>103062</v>
          </cell>
        </row>
        <row r="54679">
          <cell r="B54679">
            <v>103062</v>
          </cell>
        </row>
        <row r="54680">
          <cell r="B54680">
            <v>103062</v>
          </cell>
        </row>
        <row r="54681">
          <cell r="B54681">
            <v>103062</v>
          </cell>
        </row>
        <row r="54682">
          <cell r="B54682">
            <v>103062</v>
          </cell>
        </row>
        <row r="54683">
          <cell r="B54683">
            <v>103062</v>
          </cell>
        </row>
        <row r="54684">
          <cell r="B54684">
            <v>103062</v>
          </cell>
        </row>
        <row r="54685">
          <cell r="B54685">
            <v>103065</v>
          </cell>
        </row>
        <row r="54686">
          <cell r="B54686">
            <v>103065</v>
          </cell>
        </row>
        <row r="54687">
          <cell r="B54687">
            <v>103065</v>
          </cell>
        </row>
        <row r="54688">
          <cell r="B54688">
            <v>103065</v>
          </cell>
        </row>
        <row r="54689">
          <cell r="B54689">
            <v>103065</v>
          </cell>
        </row>
        <row r="54690">
          <cell r="B54690">
            <v>103065</v>
          </cell>
        </row>
        <row r="54691">
          <cell r="B54691">
            <v>103065</v>
          </cell>
        </row>
        <row r="54692">
          <cell r="B54692">
            <v>103065</v>
          </cell>
        </row>
        <row r="54693">
          <cell r="B54693">
            <v>103063</v>
          </cell>
        </row>
        <row r="54694">
          <cell r="B54694">
            <v>103063</v>
          </cell>
        </row>
        <row r="54695">
          <cell r="B54695">
            <v>103063</v>
          </cell>
        </row>
        <row r="54696">
          <cell r="B54696">
            <v>103063</v>
          </cell>
        </row>
        <row r="54697">
          <cell r="B54697">
            <v>103063</v>
          </cell>
        </row>
        <row r="54698">
          <cell r="B54698">
            <v>103063</v>
          </cell>
        </row>
        <row r="54699">
          <cell r="B54699">
            <v>103063</v>
          </cell>
        </row>
        <row r="54700">
          <cell r="B54700">
            <v>103063</v>
          </cell>
        </row>
        <row r="54701">
          <cell r="B54701">
            <v>103066</v>
          </cell>
        </row>
        <row r="54702">
          <cell r="B54702">
            <v>103066</v>
          </cell>
        </row>
        <row r="54703">
          <cell r="B54703">
            <v>103066</v>
          </cell>
        </row>
        <row r="54704">
          <cell r="B54704">
            <v>103066</v>
          </cell>
        </row>
        <row r="54705">
          <cell r="B54705">
            <v>103066</v>
          </cell>
        </row>
        <row r="54706">
          <cell r="B54706">
            <v>103066</v>
          </cell>
        </row>
        <row r="54707">
          <cell r="B54707">
            <v>103066</v>
          </cell>
        </row>
        <row r="54708">
          <cell r="B54708">
            <v>103066</v>
          </cell>
        </row>
        <row r="54709">
          <cell r="B54709">
            <v>103064</v>
          </cell>
        </row>
        <row r="54710">
          <cell r="B54710">
            <v>103064</v>
          </cell>
        </row>
        <row r="54711">
          <cell r="B54711">
            <v>103064</v>
          </cell>
        </row>
        <row r="54712">
          <cell r="B54712">
            <v>103064</v>
          </cell>
        </row>
        <row r="54713">
          <cell r="B54713">
            <v>103064</v>
          </cell>
        </row>
        <row r="54714">
          <cell r="B54714">
            <v>103064</v>
          </cell>
        </row>
        <row r="54715">
          <cell r="B54715">
            <v>103064</v>
          </cell>
        </row>
        <row r="54716">
          <cell r="B54716">
            <v>103064</v>
          </cell>
        </row>
        <row r="54717">
          <cell r="B54717">
            <v>103074</v>
          </cell>
        </row>
        <row r="54718">
          <cell r="B54718">
            <v>103074</v>
          </cell>
        </row>
        <row r="54719">
          <cell r="B54719">
            <v>103074</v>
          </cell>
        </row>
        <row r="54720">
          <cell r="B54720">
            <v>103074</v>
          </cell>
        </row>
        <row r="54721">
          <cell r="B54721">
            <v>103074</v>
          </cell>
        </row>
        <row r="54722">
          <cell r="B54722">
            <v>103074</v>
          </cell>
        </row>
        <row r="54723">
          <cell r="B54723">
            <v>103074</v>
          </cell>
        </row>
        <row r="54724">
          <cell r="B54724">
            <v>103057</v>
          </cell>
        </row>
        <row r="54725">
          <cell r="B54725">
            <v>103057</v>
          </cell>
        </row>
        <row r="54726">
          <cell r="B54726">
            <v>103057</v>
          </cell>
        </row>
        <row r="54727">
          <cell r="B54727">
            <v>103057</v>
          </cell>
        </row>
        <row r="54728">
          <cell r="B54728">
            <v>103057</v>
          </cell>
        </row>
        <row r="54729">
          <cell r="B54729">
            <v>103057</v>
          </cell>
        </row>
        <row r="54730">
          <cell r="B54730">
            <v>103057</v>
          </cell>
        </row>
        <row r="54731">
          <cell r="B54731">
            <v>103060</v>
          </cell>
        </row>
        <row r="54732">
          <cell r="B54732">
            <v>103060</v>
          </cell>
        </row>
        <row r="54733">
          <cell r="B54733">
            <v>103060</v>
          </cell>
        </row>
        <row r="54734">
          <cell r="B54734">
            <v>103060</v>
          </cell>
        </row>
        <row r="54735">
          <cell r="B54735">
            <v>103060</v>
          </cell>
        </row>
        <row r="54736">
          <cell r="B54736">
            <v>103060</v>
          </cell>
        </row>
        <row r="54737">
          <cell r="B54737">
            <v>103060</v>
          </cell>
        </row>
        <row r="54738">
          <cell r="B54738">
            <v>103058</v>
          </cell>
        </row>
        <row r="54739">
          <cell r="B54739">
            <v>103058</v>
          </cell>
        </row>
        <row r="54740">
          <cell r="B54740">
            <v>103058</v>
          </cell>
        </row>
        <row r="54741">
          <cell r="B54741">
            <v>103058</v>
          </cell>
        </row>
        <row r="54742">
          <cell r="B54742">
            <v>103058</v>
          </cell>
        </row>
        <row r="54743">
          <cell r="B54743">
            <v>103058</v>
          </cell>
        </row>
        <row r="54744">
          <cell r="B54744">
            <v>103058</v>
          </cell>
        </row>
        <row r="54745">
          <cell r="B54745">
            <v>103061</v>
          </cell>
        </row>
        <row r="54746">
          <cell r="B54746">
            <v>103061</v>
          </cell>
        </row>
        <row r="54747">
          <cell r="B54747">
            <v>103061</v>
          </cell>
        </row>
        <row r="54748">
          <cell r="B54748">
            <v>103061</v>
          </cell>
        </row>
        <row r="54749">
          <cell r="B54749">
            <v>103061</v>
          </cell>
        </row>
        <row r="54750">
          <cell r="B54750">
            <v>103061</v>
          </cell>
        </row>
        <row r="54751">
          <cell r="B54751">
            <v>103061</v>
          </cell>
        </row>
        <row r="54752">
          <cell r="B54752">
            <v>103059</v>
          </cell>
        </row>
        <row r="54753">
          <cell r="B54753">
            <v>103059</v>
          </cell>
        </row>
        <row r="54754">
          <cell r="B54754">
            <v>103059</v>
          </cell>
        </row>
        <row r="54755">
          <cell r="B54755">
            <v>103059</v>
          </cell>
        </row>
        <row r="54756">
          <cell r="B54756">
            <v>103059</v>
          </cell>
        </row>
        <row r="54757">
          <cell r="B54757">
            <v>103059</v>
          </cell>
        </row>
        <row r="54758">
          <cell r="B54758">
            <v>103059</v>
          </cell>
        </row>
        <row r="54759">
          <cell r="B54759">
            <v>97101</v>
          </cell>
        </row>
        <row r="54760">
          <cell r="B54760">
            <v>97101</v>
          </cell>
        </row>
        <row r="54761">
          <cell r="B54761">
            <v>97101</v>
          </cell>
        </row>
        <row r="54762">
          <cell r="B54762">
            <v>97101</v>
          </cell>
        </row>
        <row r="54763">
          <cell r="B54763">
            <v>97101</v>
          </cell>
        </row>
        <row r="54764">
          <cell r="B54764">
            <v>97101</v>
          </cell>
        </row>
        <row r="54765">
          <cell r="B54765">
            <v>97101</v>
          </cell>
        </row>
        <row r="54766">
          <cell r="B54766">
            <v>97101</v>
          </cell>
        </row>
        <row r="54767">
          <cell r="B54767">
            <v>97098</v>
          </cell>
        </row>
        <row r="54768">
          <cell r="B54768">
            <v>97098</v>
          </cell>
        </row>
        <row r="54769">
          <cell r="B54769">
            <v>97098</v>
          </cell>
        </row>
        <row r="54770">
          <cell r="B54770">
            <v>97098</v>
          </cell>
        </row>
        <row r="54771">
          <cell r="B54771">
            <v>97098</v>
          </cell>
        </row>
        <row r="54772">
          <cell r="B54772">
            <v>97098</v>
          </cell>
        </row>
        <row r="54773">
          <cell r="B54773">
            <v>97098</v>
          </cell>
        </row>
        <row r="54774">
          <cell r="B54774">
            <v>97098</v>
          </cell>
        </row>
        <row r="54775">
          <cell r="B54775">
            <v>97102</v>
          </cell>
        </row>
        <row r="54776">
          <cell r="B54776">
            <v>97102</v>
          </cell>
        </row>
        <row r="54777">
          <cell r="B54777">
            <v>97102</v>
          </cell>
        </row>
        <row r="54778">
          <cell r="B54778">
            <v>97102</v>
          </cell>
        </row>
        <row r="54779">
          <cell r="B54779">
            <v>97102</v>
          </cell>
        </row>
        <row r="54780">
          <cell r="B54780">
            <v>97102</v>
          </cell>
        </row>
        <row r="54781">
          <cell r="B54781">
            <v>97102</v>
          </cell>
        </row>
        <row r="54782">
          <cell r="B54782">
            <v>97102</v>
          </cell>
        </row>
        <row r="54783">
          <cell r="B54783">
            <v>97099</v>
          </cell>
        </row>
        <row r="54784">
          <cell r="B54784">
            <v>97099</v>
          </cell>
        </row>
        <row r="54785">
          <cell r="B54785">
            <v>97099</v>
          </cell>
        </row>
        <row r="54786">
          <cell r="B54786">
            <v>97099</v>
          </cell>
        </row>
        <row r="54787">
          <cell r="B54787">
            <v>97099</v>
          </cell>
        </row>
        <row r="54788">
          <cell r="B54788">
            <v>97099</v>
          </cell>
        </row>
        <row r="54789">
          <cell r="B54789">
            <v>97099</v>
          </cell>
        </row>
        <row r="54790">
          <cell r="B54790">
            <v>97099</v>
          </cell>
        </row>
        <row r="54791">
          <cell r="B54791">
            <v>97103</v>
          </cell>
        </row>
        <row r="54792">
          <cell r="B54792">
            <v>97103</v>
          </cell>
        </row>
        <row r="54793">
          <cell r="B54793">
            <v>97103</v>
          </cell>
        </row>
        <row r="54794">
          <cell r="B54794">
            <v>97103</v>
          </cell>
        </row>
        <row r="54795">
          <cell r="B54795">
            <v>97103</v>
          </cell>
        </row>
        <row r="54796">
          <cell r="B54796">
            <v>97103</v>
          </cell>
        </row>
        <row r="54797">
          <cell r="B54797">
            <v>97103</v>
          </cell>
        </row>
        <row r="54798">
          <cell r="B54798">
            <v>97103</v>
          </cell>
        </row>
        <row r="54799">
          <cell r="B54799">
            <v>97100</v>
          </cell>
        </row>
        <row r="54800">
          <cell r="B54800">
            <v>97100</v>
          </cell>
        </row>
        <row r="54801">
          <cell r="B54801">
            <v>97100</v>
          </cell>
        </row>
        <row r="54802">
          <cell r="B54802">
            <v>97100</v>
          </cell>
        </row>
        <row r="54803">
          <cell r="B54803">
            <v>97100</v>
          </cell>
        </row>
        <row r="54804">
          <cell r="B54804">
            <v>97100</v>
          </cell>
        </row>
        <row r="54805">
          <cell r="B54805">
            <v>97100</v>
          </cell>
        </row>
        <row r="54806">
          <cell r="B54806">
            <v>97100</v>
          </cell>
        </row>
        <row r="54807">
          <cell r="B54807">
            <v>103072</v>
          </cell>
        </row>
        <row r="54808">
          <cell r="B54808">
            <v>103072</v>
          </cell>
        </row>
        <row r="54809">
          <cell r="B54809">
            <v>103072</v>
          </cell>
        </row>
        <row r="54810">
          <cell r="B54810">
            <v>103072</v>
          </cell>
        </row>
        <row r="54811">
          <cell r="B54811">
            <v>103072</v>
          </cell>
        </row>
        <row r="54812">
          <cell r="B54812">
            <v>103072</v>
          </cell>
        </row>
        <row r="54813">
          <cell r="B54813">
            <v>103072</v>
          </cell>
        </row>
        <row r="54814">
          <cell r="B54814">
            <v>103072</v>
          </cell>
        </row>
        <row r="54815">
          <cell r="B54815">
            <v>103055</v>
          </cell>
        </row>
        <row r="54816">
          <cell r="B54816">
            <v>103055</v>
          </cell>
        </row>
        <row r="54817">
          <cell r="B54817">
            <v>103055</v>
          </cell>
        </row>
        <row r="54818">
          <cell r="B54818">
            <v>103055</v>
          </cell>
        </row>
        <row r="54819">
          <cell r="B54819">
            <v>103055</v>
          </cell>
        </row>
        <row r="54820">
          <cell r="B54820">
            <v>103055</v>
          </cell>
        </row>
        <row r="54821">
          <cell r="B54821">
            <v>103055</v>
          </cell>
        </row>
        <row r="54822">
          <cell r="B54822">
            <v>103055</v>
          </cell>
        </row>
        <row r="54823">
          <cell r="B54823">
            <v>103073</v>
          </cell>
        </row>
        <row r="54824">
          <cell r="B54824">
            <v>103073</v>
          </cell>
        </row>
        <row r="54825">
          <cell r="B54825">
            <v>103073</v>
          </cell>
        </row>
        <row r="54826">
          <cell r="B54826">
            <v>103073</v>
          </cell>
        </row>
        <row r="54827">
          <cell r="B54827">
            <v>103073</v>
          </cell>
        </row>
        <row r="54828">
          <cell r="B54828">
            <v>103073</v>
          </cell>
        </row>
        <row r="54829">
          <cell r="B54829">
            <v>103073</v>
          </cell>
        </row>
        <row r="54830">
          <cell r="B54830">
            <v>103073</v>
          </cell>
        </row>
        <row r="54831">
          <cell r="B54831">
            <v>103056</v>
          </cell>
        </row>
        <row r="54832">
          <cell r="B54832">
            <v>103056</v>
          </cell>
        </row>
        <row r="54833">
          <cell r="B54833">
            <v>103056</v>
          </cell>
        </row>
        <row r="54834">
          <cell r="B54834">
            <v>103056</v>
          </cell>
        </row>
        <row r="54835">
          <cell r="B54835">
            <v>103056</v>
          </cell>
        </row>
        <row r="54836">
          <cell r="B54836">
            <v>103056</v>
          </cell>
        </row>
        <row r="54837">
          <cell r="B54837">
            <v>103056</v>
          </cell>
        </row>
        <row r="54838">
          <cell r="B54838">
            <v>103056</v>
          </cell>
        </row>
        <row r="54839">
          <cell r="B54839">
            <v>97086</v>
          </cell>
        </row>
        <row r="54840">
          <cell r="B54840">
            <v>97086</v>
          </cell>
        </row>
        <row r="54841">
          <cell r="B54841">
            <v>97086</v>
          </cell>
        </row>
        <row r="54842">
          <cell r="B54842">
            <v>97086</v>
          </cell>
        </row>
        <row r="54843">
          <cell r="B54843">
            <v>97086</v>
          </cell>
        </row>
        <row r="54844">
          <cell r="B54844">
            <v>97086</v>
          </cell>
        </row>
        <row r="54845">
          <cell r="B54845">
            <v>97086</v>
          </cell>
        </row>
        <row r="54846">
          <cell r="B54846">
            <v>97086</v>
          </cell>
        </row>
        <row r="54847">
          <cell r="B54847">
            <v>97085</v>
          </cell>
        </row>
        <row r="54848">
          <cell r="B54848">
            <v>97085</v>
          </cell>
        </row>
        <row r="54849">
          <cell r="B54849">
            <v>97085</v>
          </cell>
        </row>
        <row r="54850">
          <cell r="B54850">
            <v>97085</v>
          </cell>
        </row>
        <row r="54851">
          <cell r="B54851">
            <v>97085</v>
          </cell>
        </row>
        <row r="54852">
          <cell r="B54852">
            <v>104766</v>
          </cell>
        </row>
        <row r="54853">
          <cell r="B54853">
            <v>104766</v>
          </cell>
        </row>
        <row r="54854">
          <cell r="B54854">
            <v>104766</v>
          </cell>
        </row>
        <row r="54855">
          <cell r="B54855">
            <v>104766</v>
          </cell>
        </row>
        <row r="54856">
          <cell r="B54856">
            <v>90467</v>
          </cell>
        </row>
        <row r="54857">
          <cell r="B54857">
            <v>90467</v>
          </cell>
        </row>
        <row r="54858">
          <cell r="B54858">
            <v>90467</v>
          </cell>
        </row>
        <row r="54859">
          <cell r="B54859">
            <v>90467</v>
          </cell>
        </row>
        <row r="54860">
          <cell r="B54860">
            <v>90466</v>
          </cell>
        </row>
        <row r="54861">
          <cell r="B54861">
            <v>90466</v>
          </cell>
        </row>
        <row r="54862">
          <cell r="B54862">
            <v>90466</v>
          </cell>
        </row>
        <row r="54863">
          <cell r="B54863">
            <v>90466</v>
          </cell>
        </row>
        <row r="54864">
          <cell r="B54864">
            <v>90469</v>
          </cell>
        </row>
        <row r="54865">
          <cell r="B54865">
            <v>90469</v>
          </cell>
        </row>
        <row r="54866">
          <cell r="B54866">
            <v>90469</v>
          </cell>
        </row>
        <row r="54867">
          <cell r="B54867">
            <v>90469</v>
          </cell>
        </row>
        <row r="54868">
          <cell r="B54868">
            <v>90470</v>
          </cell>
        </row>
        <row r="54869">
          <cell r="B54869">
            <v>90470</v>
          </cell>
        </row>
        <row r="54870">
          <cell r="B54870">
            <v>90470</v>
          </cell>
        </row>
        <row r="54871">
          <cell r="B54871">
            <v>90470</v>
          </cell>
        </row>
        <row r="54872">
          <cell r="B54872">
            <v>90468</v>
          </cell>
        </row>
        <row r="54873">
          <cell r="B54873">
            <v>90468</v>
          </cell>
        </row>
        <row r="54874">
          <cell r="B54874">
            <v>90468</v>
          </cell>
        </row>
        <row r="54875">
          <cell r="B54875">
            <v>90468</v>
          </cell>
        </row>
        <row r="54876">
          <cell r="B54876">
            <v>91188</v>
          </cell>
        </row>
        <row r="54877">
          <cell r="B54877">
            <v>91188</v>
          </cell>
        </row>
        <row r="54878">
          <cell r="B54878">
            <v>91188</v>
          </cell>
        </row>
        <row r="54879">
          <cell r="B54879">
            <v>91188</v>
          </cell>
        </row>
        <row r="54880">
          <cell r="B54880">
            <v>91188</v>
          </cell>
        </row>
        <row r="54881">
          <cell r="B54881">
            <v>91189</v>
          </cell>
        </row>
        <row r="54882">
          <cell r="B54882">
            <v>91189</v>
          </cell>
        </row>
        <row r="54883">
          <cell r="B54883">
            <v>91189</v>
          </cell>
        </row>
        <row r="54884">
          <cell r="B54884">
            <v>91189</v>
          </cell>
        </row>
        <row r="54885">
          <cell r="B54885">
            <v>91189</v>
          </cell>
        </row>
        <row r="54886">
          <cell r="B54886">
            <v>91192</v>
          </cell>
        </row>
        <row r="54887">
          <cell r="B54887">
            <v>91192</v>
          </cell>
        </row>
        <row r="54888">
          <cell r="B54888">
            <v>91192</v>
          </cell>
        </row>
        <row r="54889">
          <cell r="B54889">
            <v>91192</v>
          </cell>
        </row>
        <row r="54890">
          <cell r="B54890">
            <v>91190</v>
          </cell>
        </row>
        <row r="54891">
          <cell r="B54891">
            <v>91190</v>
          </cell>
        </row>
        <row r="54892">
          <cell r="B54892">
            <v>91190</v>
          </cell>
        </row>
        <row r="54893">
          <cell r="B54893">
            <v>91190</v>
          </cell>
        </row>
        <row r="54894">
          <cell r="B54894">
            <v>91191</v>
          </cell>
        </row>
        <row r="54895">
          <cell r="B54895">
            <v>91191</v>
          </cell>
        </row>
        <row r="54896">
          <cell r="B54896">
            <v>91191</v>
          </cell>
        </row>
        <row r="54897">
          <cell r="B54897">
            <v>91191</v>
          </cell>
        </row>
        <row r="54898">
          <cell r="B54898">
            <v>95541</v>
          </cell>
        </row>
        <row r="54899">
          <cell r="B54899">
            <v>95541</v>
          </cell>
        </row>
        <row r="54900">
          <cell r="B54900">
            <v>95541</v>
          </cell>
        </row>
        <row r="54901">
          <cell r="B54901">
            <v>96564</v>
          </cell>
        </row>
        <row r="54902">
          <cell r="B54902">
            <v>96564</v>
          </cell>
        </row>
        <row r="54903">
          <cell r="B54903">
            <v>96564</v>
          </cell>
        </row>
        <row r="54904">
          <cell r="B54904">
            <v>96564</v>
          </cell>
        </row>
        <row r="54905">
          <cell r="B54905">
            <v>96564</v>
          </cell>
        </row>
        <row r="54906">
          <cell r="B54906">
            <v>96564</v>
          </cell>
        </row>
        <row r="54907">
          <cell r="B54907">
            <v>104785</v>
          </cell>
        </row>
        <row r="54908">
          <cell r="B54908">
            <v>104785</v>
          </cell>
        </row>
        <row r="54909">
          <cell r="B54909">
            <v>104785</v>
          </cell>
        </row>
        <row r="54910">
          <cell r="B54910">
            <v>104785</v>
          </cell>
        </row>
        <row r="54911">
          <cell r="B54911">
            <v>104785</v>
          </cell>
        </row>
        <row r="54912">
          <cell r="B54912">
            <v>91166</v>
          </cell>
        </row>
        <row r="54913">
          <cell r="B54913">
            <v>91166</v>
          </cell>
        </row>
        <row r="54914">
          <cell r="B54914">
            <v>91166</v>
          </cell>
        </row>
        <row r="54915">
          <cell r="B54915">
            <v>91166</v>
          </cell>
        </row>
        <row r="54916">
          <cell r="B54916">
            <v>91166</v>
          </cell>
        </row>
        <row r="54917">
          <cell r="B54917">
            <v>91167</v>
          </cell>
        </row>
        <row r="54918">
          <cell r="B54918">
            <v>91167</v>
          </cell>
        </row>
        <row r="54919">
          <cell r="B54919">
            <v>91167</v>
          </cell>
        </row>
        <row r="54920">
          <cell r="B54920">
            <v>91167</v>
          </cell>
        </row>
        <row r="54921">
          <cell r="B54921">
            <v>91176</v>
          </cell>
        </row>
        <row r="54922">
          <cell r="B54922">
            <v>91176</v>
          </cell>
        </row>
        <row r="54923">
          <cell r="B54923">
            <v>91176</v>
          </cell>
        </row>
        <row r="54924">
          <cell r="B54924">
            <v>91176</v>
          </cell>
        </row>
        <row r="54925">
          <cell r="B54925">
            <v>91176</v>
          </cell>
        </row>
        <row r="54926">
          <cell r="B54926">
            <v>91182</v>
          </cell>
        </row>
        <row r="54927">
          <cell r="B54927">
            <v>91182</v>
          </cell>
        </row>
        <row r="54928">
          <cell r="B54928">
            <v>91182</v>
          </cell>
        </row>
        <row r="54929">
          <cell r="B54929">
            <v>91182</v>
          </cell>
        </row>
        <row r="54930">
          <cell r="B54930">
            <v>91182</v>
          </cell>
        </row>
        <row r="54931">
          <cell r="B54931">
            <v>91186</v>
          </cell>
        </row>
        <row r="54932">
          <cell r="B54932">
            <v>91186</v>
          </cell>
        </row>
        <row r="54933">
          <cell r="B54933">
            <v>91186</v>
          </cell>
        </row>
        <row r="54934">
          <cell r="B54934">
            <v>91186</v>
          </cell>
        </row>
        <row r="54935">
          <cell r="B54935">
            <v>91186</v>
          </cell>
        </row>
        <row r="54936">
          <cell r="B54936">
            <v>91171</v>
          </cell>
        </row>
        <row r="54937">
          <cell r="B54937">
            <v>91171</v>
          </cell>
        </row>
        <row r="54938">
          <cell r="B54938">
            <v>91171</v>
          </cell>
        </row>
        <row r="54939">
          <cell r="B54939">
            <v>91171</v>
          </cell>
        </row>
        <row r="54940">
          <cell r="B54940">
            <v>91187</v>
          </cell>
        </row>
        <row r="54941">
          <cell r="B54941">
            <v>91187</v>
          </cell>
        </row>
        <row r="54942">
          <cell r="B54942">
            <v>91187</v>
          </cell>
        </row>
        <row r="54943">
          <cell r="B54943">
            <v>91187</v>
          </cell>
        </row>
        <row r="54944">
          <cell r="B54944">
            <v>91187</v>
          </cell>
        </row>
        <row r="54945">
          <cell r="B54945">
            <v>91172</v>
          </cell>
        </row>
        <row r="54946">
          <cell r="B54946">
            <v>91172</v>
          </cell>
        </row>
        <row r="54947">
          <cell r="B54947">
            <v>91172</v>
          </cell>
        </row>
        <row r="54948">
          <cell r="B54948">
            <v>91172</v>
          </cell>
        </row>
        <row r="54949">
          <cell r="B54949">
            <v>91185</v>
          </cell>
        </row>
        <row r="54950">
          <cell r="B54950">
            <v>91185</v>
          </cell>
        </row>
        <row r="54951">
          <cell r="B54951">
            <v>91185</v>
          </cell>
        </row>
        <row r="54952">
          <cell r="B54952">
            <v>91185</v>
          </cell>
        </row>
        <row r="54953">
          <cell r="B54953">
            <v>91185</v>
          </cell>
        </row>
        <row r="54954">
          <cell r="B54954">
            <v>91170</v>
          </cell>
        </row>
        <row r="54955">
          <cell r="B54955">
            <v>91170</v>
          </cell>
        </row>
        <row r="54956">
          <cell r="B54956">
            <v>91170</v>
          </cell>
        </row>
        <row r="54957">
          <cell r="B54957">
            <v>91170</v>
          </cell>
        </row>
        <row r="54958">
          <cell r="B54958">
            <v>91180</v>
          </cell>
        </row>
        <row r="54959">
          <cell r="B54959">
            <v>91180</v>
          </cell>
        </row>
        <row r="54960">
          <cell r="B54960">
            <v>91180</v>
          </cell>
        </row>
        <row r="54961">
          <cell r="B54961">
            <v>91180</v>
          </cell>
        </row>
        <row r="54962">
          <cell r="B54962">
            <v>91180</v>
          </cell>
        </row>
        <row r="54963">
          <cell r="B54963">
            <v>91181</v>
          </cell>
        </row>
        <row r="54964">
          <cell r="B54964">
            <v>91181</v>
          </cell>
        </row>
        <row r="54965">
          <cell r="B54965">
            <v>91181</v>
          </cell>
        </row>
        <row r="54966">
          <cell r="B54966">
            <v>91181</v>
          </cell>
        </row>
        <row r="54967">
          <cell r="B54967">
            <v>91181</v>
          </cell>
        </row>
        <row r="54968">
          <cell r="B54968">
            <v>91179</v>
          </cell>
        </row>
        <row r="54969">
          <cell r="B54969">
            <v>91179</v>
          </cell>
        </row>
        <row r="54970">
          <cell r="B54970">
            <v>91179</v>
          </cell>
        </row>
        <row r="54971">
          <cell r="B54971">
            <v>91179</v>
          </cell>
        </row>
        <row r="54972">
          <cell r="B54972">
            <v>91179</v>
          </cell>
        </row>
        <row r="54973">
          <cell r="B54973">
            <v>91174</v>
          </cell>
        </row>
        <row r="54974">
          <cell r="B54974">
            <v>91174</v>
          </cell>
        </row>
        <row r="54975">
          <cell r="B54975">
            <v>91174</v>
          </cell>
        </row>
        <row r="54976">
          <cell r="B54976">
            <v>91174</v>
          </cell>
        </row>
        <row r="54977">
          <cell r="B54977">
            <v>91175</v>
          </cell>
        </row>
        <row r="54978">
          <cell r="B54978">
            <v>91175</v>
          </cell>
        </row>
        <row r="54979">
          <cell r="B54979">
            <v>91175</v>
          </cell>
        </row>
        <row r="54980">
          <cell r="B54980">
            <v>91175</v>
          </cell>
        </row>
        <row r="54981">
          <cell r="B54981">
            <v>91173</v>
          </cell>
        </row>
        <row r="54982">
          <cell r="B54982">
            <v>91173</v>
          </cell>
        </row>
        <row r="54983">
          <cell r="B54983">
            <v>91173</v>
          </cell>
        </row>
        <row r="54984">
          <cell r="B54984">
            <v>91173</v>
          </cell>
        </row>
        <row r="54985">
          <cell r="B54985">
            <v>104759</v>
          </cell>
        </row>
        <row r="54986">
          <cell r="B54986">
            <v>104759</v>
          </cell>
        </row>
        <row r="54987">
          <cell r="B54987">
            <v>104759</v>
          </cell>
        </row>
        <row r="54988">
          <cell r="B54988">
            <v>104760</v>
          </cell>
        </row>
        <row r="54989">
          <cell r="B54989">
            <v>104760</v>
          </cell>
        </row>
        <row r="54990">
          <cell r="B54990">
            <v>104760</v>
          </cell>
        </row>
        <row r="54991">
          <cell r="B54991">
            <v>104758</v>
          </cell>
        </row>
        <row r="54992">
          <cell r="B54992">
            <v>104758</v>
          </cell>
        </row>
        <row r="54993">
          <cell r="B54993">
            <v>104758</v>
          </cell>
        </row>
        <row r="54994">
          <cell r="B54994">
            <v>90437</v>
          </cell>
        </row>
        <row r="54995">
          <cell r="B54995">
            <v>90437</v>
          </cell>
        </row>
        <row r="54996">
          <cell r="B54996">
            <v>90437</v>
          </cell>
        </row>
        <row r="54997">
          <cell r="B54997">
            <v>90438</v>
          </cell>
        </row>
        <row r="54998">
          <cell r="B54998">
            <v>90438</v>
          </cell>
        </row>
        <row r="54999">
          <cell r="B54999">
            <v>90438</v>
          </cell>
        </row>
        <row r="55000">
          <cell r="B55000">
            <v>90436</v>
          </cell>
        </row>
        <row r="55001">
          <cell r="B55001">
            <v>90436</v>
          </cell>
        </row>
        <row r="55002">
          <cell r="B55002">
            <v>90436</v>
          </cell>
        </row>
        <row r="55003">
          <cell r="B55003">
            <v>104770</v>
          </cell>
        </row>
        <row r="55004">
          <cell r="B55004">
            <v>104770</v>
          </cell>
        </row>
        <row r="55005">
          <cell r="B55005">
            <v>104770</v>
          </cell>
        </row>
        <row r="55006">
          <cell r="B55006">
            <v>104772</v>
          </cell>
        </row>
        <row r="55007">
          <cell r="B55007">
            <v>104772</v>
          </cell>
        </row>
        <row r="55008">
          <cell r="B55008">
            <v>104772</v>
          </cell>
        </row>
        <row r="55009">
          <cell r="B55009">
            <v>104768</v>
          </cell>
        </row>
        <row r="55010">
          <cell r="B55010">
            <v>104768</v>
          </cell>
        </row>
        <row r="55011">
          <cell r="B55011">
            <v>104768</v>
          </cell>
        </row>
        <row r="55012">
          <cell r="B55012">
            <v>104769</v>
          </cell>
        </row>
        <row r="55013">
          <cell r="B55013">
            <v>104769</v>
          </cell>
        </row>
        <row r="55014">
          <cell r="B55014">
            <v>104769</v>
          </cell>
        </row>
        <row r="55015">
          <cell r="B55015">
            <v>104771</v>
          </cell>
        </row>
        <row r="55016">
          <cell r="B55016">
            <v>104771</v>
          </cell>
        </row>
        <row r="55017">
          <cell r="B55017">
            <v>104771</v>
          </cell>
        </row>
        <row r="55018">
          <cell r="B55018">
            <v>104767</v>
          </cell>
        </row>
        <row r="55019">
          <cell r="B55019">
            <v>104767</v>
          </cell>
        </row>
        <row r="55020">
          <cell r="B55020">
            <v>104767</v>
          </cell>
        </row>
        <row r="55021">
          <cell r="B55021">
            <v>104762</v>
          </cell>
        </row>
        <row r="55022">
          <cell r="B55022">
            <v>104762</v>
          </cell>
        </row>
        <row r="55023">
          <cell r="B55023">
            <v>104762</v>
          </cell>
        </row>
        <row r="55024">
          <cell r="B55024">
            <v>104762</v>
          </cell>
        </row>
        <row r="55025">
          <cell r="B55025">
            <v>104763</v>
          </cell>
        </row>
        <row r="55026">
          <cell r="B55026">
            <v>104763</v>
          </cell>
        </row>
        <row r="55027">
          <cell r="B55027">
            <v>104763</v>
          </cell>
        </row>
        <row r="55028">
          <cell r="B55028">
            <v>104763</v>
          </cell>
        </row>
        <row r="55029">
          <cell r="B55029">
            <v>104761</v>
          </cell>
        </row>
        <row r="55030">
          <cell r="B55030">
            <v>104761</v>
          </cell>
        </row>
        <row r="55031">
          <cell r="B55031">
            <v>104761</v>
          </cell>
        </row>
        <row r="55032">
          <cell r="B55032">
            <v>104761</v>
          </cell>
        </row>
        <row r="55033">
          <cell r="B55033">
            <v>90440</v>
          </cell>
        </row>
        <row r="55034">
          <cell r="B55034">
            <v>90440</v>
          </cell>
        </row>
        <row r="55035">
          <cell r="B55035">
            <v>90440</v>
          </cell>
        </row>
        <row r="55036">
          <cell r="B55036">
            <v>90440</v>
          </cell>
        </row>
        <row r="55037">
          <cell r="B55037">
            <v>90441</v>
          </cell>
        </row>
        <row r="55038">
          <cell r="B55038">
            <v>90441</v>
          </cell>
        </row>
        <row r="55039">
          <cell r="B55039">
            <v>90441</v>
          </cell>
        </row>
        <row r="55040">
          <cell r="B55040">
            <v>90441</v>
          </cell>
        </row>
        <row r="55041">
          <cell r="B55041">
            <v>90439</v>
          </cell>
        </row>
        <row r="55042">
          <cell r="B55042">
            <v>90439</v>
          </cell>
        </row>
        <row r="55043">
          <cell r="B55043">
            <v>90439</v>
          </cell>
        </row>
        <row r="55044">
          <cell r="B55044">
            <v>90439</v>
          </cell>
        </row>
        <row r="55045">
          <cell r="B55045">
            <v>104776</v>
          </cell>
        </row>
        <row r="55046">
          <cell r="B55046">
            <v>104776</v>
          </cell>
        </row>
        <row r="55047">
          <cell r="B55047">
            <v>104776</v>
          </cell>
        </row>
        <row r="55048">
          <cell r="B55048">
            <v>104776</v>
          </cell>
        </row>
        <row r="55049">
          <cell r="B55049">
            <v>104776</v>
          </cell>
        </row>
        <row r="55050">
          <cell r="B55050">
            <v>104778</v>
          </cell>
        </row>
        <row r="55051">
          <cell r="B55051">
            <v>104778</v>
          </cell>
        </row>
        <row r="55052">
          <cell r="B55052">
            <v>104778</v>
          </cell>
        </row>
        <row r="55053">
          <cell r="B55053">
            <v>104778</v>
          </cell>
        </row>
        <row r="55054">
          <cell r="B55054">
            <v>104778</v>
          </cell>
        </row>
        <row r="55055">
          <cell r="B55055">
            <v>104774</v>
          </cell>
        </row>
        <row r="55056">
          <cell r="B55056">
            <v>104774</v>
          </cell>
        </row>
        <row r="55057">
          <cell r="B55057">
            <v>104774</v>
          </cell>
        </row>
        <row r="55058">
          <cell r="B55058">
            <v>104774</v>
          </cell>
        </row>
        <row r="55059">
          <cell r="B55059">
            <v>104774</v>
          </cell>
        </row>
        <row r="55060">
          <cell r="B55060">
            <v>104775</v>
          </cell>
        </row>
        <row r="55061">
          <cell r="B55061">
            <v>104775</v>
          </cell>
        </row>
        <row r="55062">
          <cell r="B55062">
            <v>104775</v>
          </cell>
        </row>
        <row r="55063">
          <cell r="B55063">
            <v>104775</v>
          </cell>
        </row>
        <row r="55064">
          <cell r="B55064">
            <v>104775</v>
          </cell>
        </row>
        <row r="55065">
          <cell r="B55065">
            <v>104777</v>
          </cell>
        </row>
        <row r="55066">
          <cell r="B55066">
            <v>104777</v>
          </cell>
        </row>
        <row r="55067">
          <cell r="B55067">
            <v>104777</v>
          </cell>
        </row>
        <row r="55068">
          <cell r="B55068">
            <v>104777</v>
          </cell>
        </row>
        <row r="55069">
          <cell r="B55069">
            <v>104777</v>
          </cell>
        </row>
        <row r="55070">
          <cell r="B55070">
            <v>104773</v>
          </cell>
        </row>
        <row r="55071">
          <cell r="B55071">
            <v>104773</v>
          </cell>
        </row>
        <row r="55072">
          <cell r="B55072">
            <v>104773</v>
          </cell>
        </row>
        <row r="55073">
          <cell r="B55073">
            <v>104773</v>
          </cell>
        </row>
        <row r="55074">
          <cell r="B55074">
            <v>104773</v>
          </cell>
        </row>
        <row r="55075">
          <cell r="B55075">
            <v>104782</v>
          </cell>
        </row>
        <row r="55076">
          <cell r="B55076">
            <v>104782</v>
          </cell>
        </row>
        <row r="55077">
          <cell r="B55077">
            <v>104782</v>
          </cell>
        </row>
        <row r="55078">
          <cell r="B55078">
            <v>104782</v>
          </cell>
        </row>
        <row r="55079">
          <cell r="B55079">
            <v>104782</v>
          </cell>
        </row>
        <row r="55080">
          <cell r="B55080">
            <v>104782</v>
          </cell>
        </row>
        <row r="55081">
          <cell r="B55081">
            <v>90451</v>
          </cell>
        </row>
        <row r="55082">
          <cell r="B55082">
            <v>90451</v>
          </cell>
        </row>
        <row r="55083">
          <cell r="B55083">
            <v>90451</v>
          </cell>
        </row>
        <row r="55084">
          <cell r="B55084">
            <v>90451</v>
          </cell>
        </row>
        <row r="55085">
          <cell r="B55085">
            <v>90451</v>
          </cell>
        </row>
        <row r="55086">
          <cell r="B55086">
            <v>90451</v>
          </cell>
        </row>
        <row r="55087">
          <cell r="B55087">
            <v>90452</v>
          </cell>
        </row>
        <row r="55088">
          <cell r="B55088">
            <v>90452</v>
          </cell>
        </row>
        <row r="55089">
          <cell r="B55089">
            <v>90452</v>
          </cell>
        </row>
        <row r="55090">
          <cell r="B55090">
            <v>90452</v>
          </cell>
        </row>
        <row r="55091">
          <cell r="B55091">
            <v>90452</v>
          </cell>
        </row>
        <row r="55092">
          <cell r="B55092">
            <v>90452</v>
          </cell>
        </row>
        <row r="55093">
          <cell r="B55093">
            <v>90455</v>
          </cell>
        </row>
        <row r="55094">
          <cell r="B55094">
            <v>90455</v>
          </cell>
        </row>
        <row r="55095">
          <cell r="B55095">
            <v>90455</v>
          </cell>
        </row>
        <row r="55096">
          <cell r="B55096">
            <v>90455</v>
          </cell>
        </row>
        <row r="55097">
          <cell r="B55097">
            <v>90455</v>
          </cell>
        </row>
        <row r="55098">
          <cell r="B55098">
            <v>90455</v>
          </cell>
        </row>
        <row r="55099">
          <cell r="B55099">
            <v>104784</v>
          </cell>
        </row>
        <row r="55100">
          <cell r="B55100">
            <v>104784</v>
          </cell>
        </row>
        <row r="55101">
          <cell r="B55101">
            <v>104784</v>
          </cell>
        </row>
        <row r="55102">
          <cell r="B55102">
            <v>104784</v>
          </cell>
        </row>
        <row r="55103">
          <cell r="B55103">
            <v>104784</v>
          </cell>
        </row>
        <row r="55104">
          <cell r="B55104">
            <v>104784</v>
          </cell>
        </row>
        <row r="55105">
          <cell r="B55105">
            <v>90453</v>
          </cell>
        </row>
        <row r="55106">
          <cell r="B55106">
            <v>90453</v>
          </cell>
        </row>
        <row r="55107">
          <cell r="B55107">
            <v>90453</v>
          </cell>
        </row>
        <row r="55108">
          <cell r="B55108">
            <v>90453</v>
          </cell>
        </row>
        <row r="55109">
          <cell r="B55109">
            <v>90453</v>
          </cell>
        </row>
        <row r="55110">
          <cell r="B55110">
            <v>90453</v>
          </cell>
        </row>
        <row r="55111">
          <cell r="B55111">
            <v>104783</v>
          </cell>
        </row>
        <row r="55112">
          <cell r="B55112">
            <v>104783</v>
          </cell>
        </row>
        <row r="55113">
          <cell r="B55113">
            <v>104783</v>
          </cell>
        </row>
        <row r="55114">
          <cell r="B55114">
            <v>104783</v>
          </cell>
        </row>
        <row r="55115">
          <cell r="B55115">
            <v>104783</v>
          </cell>
        </row>
        <row r="55116">
          <cell r="B55116">
            <v>104783</v>
          </cell>
        </row>
        <row r="55117">
          <cell r="B55117">
            <v>90454</v>
          </cell>
        </row>
        <row r="55118">
          <cell r="B55118">
            <v>90454</v>
          </cell>
        </row>
        <row r="55119">
          <cell r="B55119">
            <v>90454</v>
          </cell>
        </row>
        <row r="55120">
          <cell r="B55120">
            <v>90454</v>
          </cell>
        </row>
        <row r="55121">
          <cell r="B55121">
            <v>90454</v>
          </cell>
        </row>
        <row r="55122">
          <cell r="B55122">
            <v>90454</v>
          </cell>
        </row>
        <row r="55123">
          <cell r="B55123">
            <v>90459</v>
          </cell>
        </row>
        <row r="55124">
          <cell r="B55124">
            <v>90459</v>
          </cell>
        </row>
        <row r="55125">
          <cell r="B55125">
            <v>90459</v>
          </cell>
        </row>
        <row r="55126">
          <cell r="B55126">
            <v>90456</v>
          </cell>
        </row>
        <row r="55127">
          <cell r="B55127">
            <v>90456</v>
          </cell>
        </row>
        <row r="55128">
          <cell r="B55128">
            <v>90456</v>
          </cell>
        </row>
        <row r="55129">
          <cell r="B55129">
            <v>90458</v>
          </cell>
        </row>
        <row r="55130">
          <cell r="B55130">
            <v>90458</v>
          </cell>
        </row>
        <row r="55131">
          <cell r="B55131">
            <v>90458</v>
          </cell>
        </row>
        <row r="55132">
          <cell r="B55132">
            <v>90457</v>
          </cell>
        </row>
        <row r="55133">
          <cell r="B55133">
            <v>90457</v>
          </cell>
        </row>
        <row r="55134">
          <cell r="B55134">
            <v>90457</v>
          </cell>
        </row>
        <row r="55135">
          <cell r="B55135">
            <v>90447</v>
          </cell>
        </row>
        <row r="55136">
          <cell r="B55136">
            <v>90447</v>
          </cell>
        </row>
        <row r="55137">
          <cell r="B55137">
            <v>90447</v>
          </cell>
        </row>
        <row r="55138">
          <cell r="B55138">
            <v>91222</v>
          </cell>
        </row>
        <row r="55139">
          <cell r="B55139">
            <v>91222</v>
          </cell>
        </row>
        <row r="55140">
          <cell r="B55140">
            <v>91222</v>
          </cell>
        </row>
        <row r="55141">
          <cell r="B55141">
            <v>90443</v>
          </cell>
        </row>
        <row r="55142">
          <cell r="B55142">
            <v>90443</v>
          </cell>
        </row>
        <row r="55143">
          <cell r="B55143">
            <v>90443</v>
          </cell>
        </row>
        <row r="55144">
          <cell r="B55144">
            <v>104780</v>
          </cell>
        </row>
        <row r="55145">
          <cell r="B55145">
            <v>104780</v>
          </cell>
        </row>
        <row r="55146">
          <cell r="B55146">
            <v>104780</v>
          </cell>
        </row>
        <row r="55147">
          <cell r="B55147">
            <v>104780</v>
          </cell>
        </row>
        <row r="55148">
          <cell r="B55148">
            <v>104781</v>
          </cell>
        </row>
        <row r="55149">
          <cell r="B55149">
            <v>104781</v>
          </cell>
        </row>
        <row r="55150">
          <cell r="B55150">
            <v>104781</v>
          </cell>
        </row>
        <row r="55151">
          <cell r="B55151">
            <v>104781</v>
          </cell>
        </row>
        <row r="55152">
          <cell r="B55152">
            <v>104779</v>
          </cell>
        </row>
        <row r="55153">
          <cell r="B55153">
            <v>104779</v>
          </cell>
        </row>
        <row r="55154">
          <cell r="B55154">
            <v>104779</v>
          </cell>
        </row>
        <row r="55155">
          <cell r="B55155">
            <v>104779</v>
          </cell>
        </row>
        <row r="55156">
          <cell r="B55156">
            <v>104787</v>
          </cell>
        </row>
        <row r="55157">
          <cell r="B55157">
            <v>104787</v>
          </cell>
        </row>
        <row r="55158">
          <cell r="B55158">
            <v>104787</v>
          </cell>
        </row>
        <row r="55159">
          <cell r="B55159">
            <v>104787</v>
          </cell>
        </row>
        <row r="55160">
          <cell r="B55160">
            <v>104788</v>
          </cell>
        </row>
        <row r="55161">
          <cell r="B55161">
            <v>104788</v>
          </cell>
        </row>
        <row r="55162">
          <cell r="B55162">
            <v>104788</v>
          </cell>
        </row>
        <row r="55163">
          <cell r="B55163">
            <v>104788</v>
          </cell>
        </row>
        <row r="55164">
          <cell r="B55164">
            <v>104786</v>
          </cell>
        </row>
        <row r="55165">
          <cell r="B55165">
            <v>104786</v>
          </cell>
        </row>
        <row r="55166">
          <cell r="B55166">
            <v>104786</v>
          </cell>
        </row>
        <row r="55167">
          <cell r="B55167">
            <v>104786</v>
          </cell>
        </row>
        <row r="55168">
          <cell r="B55168">
            <v>90445</v>
          </cell>
        </row>
        <row r="55169">
          <cell r="B55169">
            <v>90445</v>
          </cell>
        </row>
        <row r="55170">
          <cell r="B55170">
            <v>90445</v>
          </cell>
        </row>
        <row r="55171">
          <cell r="B55171">
            <v>90445</v>
          </cell>
        </row>
        <row r="55172">
          <cell r="B55172">
            <v>90445</v>
          </cell>
        </row>
        <row r="55173">
          <cell r="B55173">
            <v>90446</v>
          </cell>
        </row>
        <row r="55174">
          <cell r="B55174">
            <v>90446</v>
          </cell>
        </row>
        <row r="55175">
          <cell r="B55175">
            <v>90446</v>
          </cell>
        </row>
        <row r="55176">
          <cell r="B55176">
            <v>90446</v>
          </cell>
        </row>
        <row r="55177">
          <cell r="B55177">
            <v>90446</v>
          </cell>
        </row>
        <row r="55178">
          <cell r="B55178">
            <v>90444</v>
          </cell>
        </row>
        <row r="55179">
          <cell r="B55179">
            <v>90444</v>
          </cell>
        </row>
        <row r="55180">
          <cell r="B55180">
            <v>90444</v>
          </cell>
        </row>
        <row r="55181">
          <cell r="B55181">
            <v>90444</v>
          </cell>
        </row>
        <row r="55182">
          <cell r="B55182">
            <v>90444</v>
          </cell>
        </row>
        <row r="55183">
          <cell r="B55183">
            <v>104764</v>
          </cell>
        </row>
        <row r="55184">
          <cell r="B55184">
            <v>104764</v>
          </cell>
        </row>
        <row r="55185">
          <cell r="B55185">
            <v>104764</v>
          </cell>
        </row>
        <row r="55186">
          <cell r="B55186">
            <v>104764</v>
          </cell>
        </row>
        <row r="55187">
          <cell r="B55187">
            <v>104764</v>
          </cell>
        </row>
        <row r="55188">
          <cell r="B55188">
            <v>104764</v>
          </cell>
        </row>
        <row r="55189">
          <cell r="B55189">
            <v>104764</v>
          </cell>
        </row>
        <row r="55190">
          <cell r="B55190">
            <v>104764</v>
          </cell>
        </row>
        <row r="55191">
          <cell r="B55191">
            <v>90460</v>
          </cell>
        </row>
        <row r="55192">
          <cell r="B55192">
            <v>90460</v>
          </cell>
        </row>
        <row r="55193">
          <cell r="B55193">
            <v>90460</v>
          </cell>
        </row>
        <row r="55194">
          <cell r="B55194">
            <v>90460</v>
          </cell>
        </row>
        <row r="55195">
          <cell r="B55195">
            <v>90460</v>
          </cell>
        </row>
        <row r="55196">
          <cell r="B55196">
            <v>90460</v>
          </cell>
        </row>
        <row r="55197">
          <cell r="B55197">
            <v>90460</v>
          </cell>
        </row>
        <row r="55198">
          <cell r="B55198">
            <v>90460</v>
          </cell>
        </row>
        <row r="55199">
          <cell r="B55199">
            <v>90462</v>
          </cell>
        </row>
        <row r="55200">
          <cell r="B55200">
            <v>90462</v>
          </cell>
        </row>
        <row r="55201">
          <cell r="B55201">
            <v>90462</v>
          </cell>
        </row>
        <row r="55202">
          <cell r="B55202">
            <v>90462</v>
          </cell>
        </row>
        <row r="55203">
          <cell r="B55203">
            <v>90462</v>
          </cell>
        </row>
        <row r="55204">
          <cell r="B55204">
            <v>90462</v>
          </cell>
        </row>
        <row r="55205">
          <cell r="B55205">
            <v>90462</v>
          </cell>
        </row>
        <row r="55206">
          <cell r="B55206">
            <v>104765</v>
          </cell>
        </row>
        <row r="55207">
          <cell r="B55207">
            <v>104765</v>
          </cell>
        </row>
        <row r="55208">
          <cell r="B55208">
            <v>104765</v>
          </cell>
        </row>
        <row r="55209">
          <cell r="B55209">
            <v>104765</v>
          </cell>
        </row>
        <row r="55210">
          <cell r="B55210">
            <v>104765</v>
          </cell>
        </row>
        <row r="55211">
          <cell r="B55211">
            <v>104765</v>
          </cell>
        </row>
        <row r="55212">
          <cell r="B55212">
            <v>104765</v>
          </cell>
        </row>
        <row r="55213">
          <cell r="B55213">
            <v>104765</v>
          </cell>
        </row>
        <row r="55214">
          <cell r="B55214">
            <v>90461</v>
          </cell>
        </row>
        <row r="55215">
          <cell r="B55215">
            <v>90461</v>
          </cell>
        </row>
        <row r="55216">
          <cell r="B55216">
            <v>90461</v>
          </cell>
        </row>
        <row r="55217">
          <cell r="B55217">
            <v>90461</v>
          </cell>
        </row>
        <row r="55218">
          <cell r="B55218">
            <v>90461</v>
          </cell>
        </row>
        <row r="55219">
          <cell r="B55219">
            <v>90461</v>
          </cell>
        </row>
        <row r="55220">
          <cell r="B55220">
            <v>90461</v>
          </cell>
        </row>
        <row r="55221">
          <cell r="B55221">
            <v>90461</v>
          </cell>
        </row>
        <row r="55222">
          <cell r="B55222">
            <v>90463</v>
          </cell>
        </row>
        <row r="55223">
          <cell r="B55223">
            <v>90463</v>
          </cell>
        </row>
        <row r="55224">
          <cell r="B55224">
            <v>90463</v>
          </cell>
        </row>
        <row r="55225">
          <cell r="B55225">
            <v>90463</v>
          </cell>
        </row>
        <row r="55226">
          <cell r="B55226">
            <v>90463</v>
          </cell>
        </row>
        <row r="55227">
          <cell r="B55227">
            <v>90463</v>
          </cell>
        </row>
        <row r="55228">
          <cell r="B55228">
            <v>96560</v>
          </cell>
        </row>
        <row r="55229">
          <cell r="B55229">
            <v>96560</v>
          </cell>
        </row>
        <row r="55230">
          <cell r="B55230">
            <v>96560</v>
          </cell>
        </row>
        <row r="55231">
          <cell r="B55231">
            <v>96560</v>
          </cell>
        </row>
        <row r="55232">
          <cell r="B55232">
            <v>96560</v>
          </cell>
        </row>
        <row r="55233">
          <cell r="B55233">
            <v>96560</v>
          </cell>
        </row>
        <row r="55234">
          <cell r="B55234">
            <v>96560</v>
          </cell>
        </row>
        <row r="55235">
          <cell r="B55235">
            <v>96560</v>
          </cell>
        </row>
        <row r="55236">
          <cell r="B55236">
            <v>96559</v>
          </cell>
        </row>
        <row r="55237">
          <cell r="B55237">
            <v>96559</v>
          </cell>
        </row>
        <row r="55238">
          <cell r="B55238">
            <v>96559</v>
          </cell>
        </row>
        <row r="55239">
          <cell r="B55239">
            <v>96559</v>
          </cell>
        </row>
        <row r="55240">
          <cell r="B55240">
            <v>96559</v>
          </cell>
        </row>
        <row r="55241">
          <cell r="B55241">
            <v>96559</v>
          </cell>
        </row>
        <row r="55242">
          <cell r="B55242">
            <v>96559</v>
          </cell>
        </row>
        <row r="55243">
          <cell r="B55243">
            <v>96559</v>
          </cell>
        </row>
        <row r="55244">
          <cell r="B55244">
            <v>96562</v>
          </cell>
        </row>
        <row r="55245">
          <cell r="B55245">
            <v>96562</v>
          </cell>
        </row>
        <row r="55246">
          <cell r="B55246">
            <v>96562</v>
          </cell>
        </row>
        <row r="55247">
          <cell r="B55247">
            <v>96562</v>
          </cell>
        </row>
        <row r="55248">
          <cell r="B55248">
            <v>96562</v>
          </cell>
        </row>
        <row r="55249">
          <cell r="B55249">
            <v>96562</v>
          </cell>
        </row>
        <row r="55250">
          <cell r="B55250">
            <v>96562</v>
          </cell>
        </row>
        <row r="55251">
          <cell r="B55251">
            <v>96562</v>
          </cell>
        </row>
        <row r="55252">
          <cell r="B55252">
            <v>96563</v>
          </cell>
        </row>
        <row r="55253">
          <cell r="B55253">
            <v>96563</v>
          </cell>
        </row>
        <row r="55254">
          <cell r="B55254">
            <v>96563</v>
          </cell>
        </row>
        <row r="55255">
          <cell r="B55255">
            <v>96563</v>
          </cell>
        </row>
        <row r="55256">
          <cell r="B55256">
            <v>96563</v>
          </cell>
        </row>
        <row r="55257">
          <cell r="B55257">
            <v>96563</v>
          </cell>
        </row>
        <row r="55258">
          <cell r="B55258">
            <v>96563</v>
          </cell>
        </row>
        <row r="55259">
          <cell r="B55259">
            <v>96563</v>
          </cell>
        </row>
        <row r="55260">
          <cell r="B55260">
            <v>102469</v>
          </cell>
        </row>
        <row r="55261">
          <cell r="B55261">
            <v>102469</v>
          </cell>
        </row>
        <row r="55262">
          <cell r="B55262">
            <v>102469</v>
          </cell>
        </row>
        <row r="55263">
          <cell r="B55263">
            <v>104388</v>
          </cell>
        </row>
        <row r="55264">
          <cell r="B55264">
            <v>104388</v>
          </cell>
        </row>
        <row r="55265">
          <cell r="B55265">
            <v>104388</v>
          </cell>
        </row>
        <row r="55266">
          <cell r="B55266">
            <v>104387</v>
          </cell>
        </row>
        <row r="55267">
          <cell r="B55267">
            <v>104387</v>
          </cell>
        </row>
        <row r="55268">
          <cell r="B55268">
            <v>104387</v>
          </cell>
        </row>
        <row r="55269">
          <cell r="B55269">
            <v>104387</v>
          </cell>
        </row>
        <row r="55270">
          <cell r="B55270">
            <v>104387</v>
          </cell>
        </row>
        <row r="55271">
          <cell r="B55271">
            <v>104387</v>
          </cell>
        </row>
        <row r="55272">
          <cell r="B55272">
            <v>104387</v>
          </cell>
        </row>
        <row r="55273">
          <cell r="B55273">
            <v>104387</v>
          </cell>
        </row>
        <row r="55274">
          <cell r="B55274">
            <v>104364</v>
          </cell>
        </row>
        <row r="55275">
          <cell r="B55275">
            <v>104364</v>
          </cell>
        </row>
        <row r="55276">
          <cell r="B55276">
            <v>104364</v>
          </cell>
        </row>
        <row r="55277">
          <cell r="B55277">
            <v>104364</v>
          </cell>
        </row>
        <row r="55278">
          <cell r="B55278">
            <v>104364</v>
          </cell>
        </row>
        <row r="55279">
          <cell r="B55279">
            <v>104364</v>
          </cell>
        </row>
        <row r="55280">
          <cell r="B55280">
            <v>104364</v>
          </cell>
        </row>
        <row r="55281">
          <cell r="B55281">
            <v>104364</v>
          </cell>
        </row>
        <row r="55282">
          <cell r="B55282">
            <v>102097</v>
          </cell>
        </row>
        <row r="55283">
          <cell r="B55283">
            <v>102097</v>
          </cell>
        </row>
        <row r="55284">
          <cell r="B55284">
            <v>102097</v>
          </cell>
        </row>
        <row r="55285">
          <cell r="B55285">
            <v>102097</v>
          </cell>
        </row>
        <row r="55286">
          <cell r="B55286">
            <v>102097</v>
          </cell>
        </row>
        <row r="55287">
          <cell r="B55287">
            <v>102097</v>
          </cell>
        </row>
        <row r="55288">
          <cell r="B55288">
            <v>102097</v>
          </cell>
        </row>
        <row r="55289">
          <cell r="B55289">
            <v>102097</v>
          </cell>
        </row>
        <row r="55290">
          <cell r="B55290">
            <v>104365</v>
          </cell>
        </row>
        <row r="55291">
          <cell r="B55291">
            <v>104365</v>
          </cell>
        </row>
        <row r="55292">
          <cell r="B55292">
            <v>104365</v>
          </cell>
        </row>
        <row r="55293">
          <cell r="B55293">
            <v>104365</v>
          </cell>
        </row>
        <row r="55294">
          <cell r="B55294">
            <v>104365</v>
          </cell>
        </row>
        <row r="55295">
          <cell r="B55295">
            <v>104365</v>
          </cell>
        </row>
        <row r="55296">
          <cell r="B55296">
            <v>104365</v>
          </cell>
        </row>
        <row r="55297">
          <cell r="B55297">
            <v>104365</v>
          </cell>
        </row>
        <row r="55298">
          <cell r="B55298">
            <v>101870</v>
          </cell>
        </row>
        <row r="55299">
          <cell r="B55299">
            <v>101870</v>
          </cell>
        </row>
        <row r="55300">
          <cell r="B55300">
            <v>101870</v>
          </cell>
        </row>
        <row r="55301">
          <cell r="B55301">
            <v>101870</v>
          </cell>
        </row>
        <row r="55302">
          <cell r="B55302">
            <v>101870</v>
          </cell>
        </row>
        <row r="55303">
          <cell r="B55303">
            <v>101870</v>
          </cell>
        </row>
        <row r="55304">
          <cell r="B55304">
            <v>101870</v>
          </cell>
        </row>
        <row r="55305">
          <cell r="B55305">
            <v>101870</v>
          </cell>
        </row>
        <row r="55306">
          <cell r="B55306">
            <v>101866</v>
          </cell>
        </row>
        <row r="55307">
          <cell r="B55307">
            <v>101866</v>
          </cell>
        </row>
        <row r="55308">
          <cell r="B55308">
            <v>101866</v>
          </cell>
        </row>
        <row r="55309">
          <cell r="B55309">
            <v>101866</v>
          </cell>
        </row>
        <row r="55310">
          <cell r="B55310">
            <v>101866</v>
          </cell>
        </row>
        <row r="55311">
          <cell r="B55311">
            <v>101866</v>
          </cell>
        </row>
        <row r="55312">
          <cell r="B55312">
            <v>101866</v>
          </cell>
        </row>
        <row r="55313">
          <cell r="B55313">
            <v>101866</v>
          </cell>
        </row>
        <row r="55314">
          <cell r="B55314">
            <v>101867</v>
          </cell>
        </row>
        <row r="55315">
          <cell r="B55315">
            <v>101867</v>
          </cell>
        </row>
        <row r="55316">
          <cell r="B55316">
            <v>101867</v>
          </cell>
        </row>
        <row r="55317">
          <cell r="B55317">
            <v>101867</v>
          </cell>
        </row>
        <row r="55318">
          <cell r="B55318">
            <v>101867</v>
          </cell>
        </row>
        <row r="55319">
          <cell r="B55319">
            <v>101867</v>
          </cell>
        </row>
        <row r="55320">
          <cell r="B55320">
            <v>101867</v>
          </cell>
        </row>
        <row r="55321">
          <cell r="B55321">
            <v>101867</v>
          </cell>
        </row>
        <row r="55322">
          <cell r="B55322">
            <v>101868</v>
          </cell>
        </row>
        <row r="55323">
          <cell r="B55323">
            <v>101868</v>
          </cell>
        </row>
        <row r="55324">
          <cell r="B55324">
            <v>101868</v>
          </cell>
        </row>
        <row r="55325">
          <cell r="B55325">
            <v>101868</v>
          </cell>
        </row>
        <row r="55326">
          <cell r="B55326">
            <v>101868</v>
          </cell>
        </row>
        <row r="55327">
          <cell r="B55327">
            <v>101868</v>
          </cell>
        </row>
        <row r="55328">
          <cell r="B55328">
            <v>101868</v>
          </cell>
        </row>
        <row r="55329">
          <cell r="B55329">
            <v>101868</v>
          </cell>
        </row>
        <row r="55330">
          <cell r="B55330">
            <v>101869</v>
          </cell>
        </row>
        <row r="55331">
          <cell r="B55331">
            <v>101869</v>
          </cell>
        </row>
        <row r="55332">
          <cell r="B55332">
            <v>101869</v>
          </cell>
        </row>
        <row r="55333">
          <cell r="B55333">
            <v>101869</v>
          </cell>
        </row>
        <row r="55334">
          <cell r="B55334">
            <v>101869</v>
          </cell>
        </row>
        <row r="55335">
          <cell r="B55335">
            <v>101869</v>
          </cell>
        </row>
        <row r="55336">
          <cell r="B55336">
            <v>101869</v>
          </cell>
        </row>
        <row r="55337">
          <cell r="B55337">
            <v>101869</v>
          </cell>
        </row>
        <row r="55338">
          <cell r="B55338">
            <v>101856</v>
          </cell>
        </row>
        <row r="55339">
          <cell r="B55339">
            <v>101856</v>
          </cell>
        </row>
        <row r="55340">
          <cell r="B55340">
            <v>101856</v>
          </cell>
        </row>
        <row r="55341">
          <cell r="B55341">
            <v>101856</v>
          </cell>
        </row>
        <row r="55342">
          <cell r="B55342">
            <v>101856</v>
          </cell>
        </row>
        <row r="55343">
          <cell r="B55343">
            <v>101856</v>
          </cell>
        </row>
        <row r="55344">
          <cell r="B55344">
            <v>101856</v>
          </cell>
        </row>
        <row r="55345">
          <cell r="B55345">
            <v>101856</v>
          </cell>
        </row>
        <row r="55346">
          <cell r="B55346">
            <v>101865</v>
          </cell>
        </row>
        <row r="55347">
          <cell r="B55347">
            <v>101865</v>
          </cell>
        </row>
        <row r="55348">
          <cell r="B55348">
            <v>101865</v>
          </cell>
        </row>
        <row r="55349">
          <cell r="B55349">
            <v>101865</v>
          </cell>
        </row>
        <row r="55350">
          <cell r="B55350">
            <v>101865</v>
          </cell>
        </row>
        <row r="55351">
          <cell r="B55351">
            <v>101865</v>
          </cell>
        </row>
        <row r="55352">
          <cell r="B55352">
            <v>101865</v>
          </cell>
        </row>
        <row r="55353">
          <cell r="B55353">
            <v>101865</v>
          </cell>
        </row>
        <row r="55354">
          <cell r="B55354">
            <v>101861</v>
          </cell>
        </row>
        <row r="55355">
          <cell r="B55355">
            <v>101861</v>
          </cell>
        </row>
        <row r="55356">
          <cell r="B55356">
            <v>101861</v>
          </cell>
        </row>
        <row r="55357">
          <cell r="B55357">
            <v>101861</v>
          </cell>
        </row>
        <row r="55358">
          <cell r="B55358">
            <v>101861</v>
          </cell>
        </row>
        <row r="55359">
          <cell r="B55359">
            <v>101861</v>
          </cell>
        </row>
        <row r="55360">
          <cell r="B55360">
            <v>101861</v>
          </cell>
        </row>
        <row r="55361">
          <cell r="B55361">
            <v>101861</v>
          </cell>
        </row>
        <row r="55362">
          <cell r="B55362">
            <v>101862</v>
          </cell>
        </row>
        <row r="55363">
          <cell r="B55363">
            <v>101862</v>
          </cell>
        </row>
        <row r="55364">
          <cell r="B55364">
            <v>101862</v>
          </cell>
        </row>
        <row r="55365">
          <cell r="B55365">
            <v>101862</v>
          </cell>
        </row>
        <row r="55366">
          <cell r="B55366">
            <v>101862</v>
          </cell>
        </row>
        <row r="55367">
          <cell r="B55367">
            <v>101862</v>
          </cell>
        </row>
        <row r="55368">
          <cell r="B55368">
            <v>101862</v>
          </cell>
        </row>
        <row r="55369">
          <cell r="B55369">
            <v>101862</v>
          </cell>
        </row>
        <row r="55370">
          <cell r="B55370">
            <v>101863</v>
          </cell>
        </row>
        <row r="55371">
          <cell r="B55371">
            <v>101863</v>
          </cell>
        </row>
        <row r="55372">
          <cell r="B55372">
            <v>101863</v>
          </cell>
        </row>
        <row r="55373">
          <cell r="B55373">
            <v>101863</v>
          </cell>
        </row>
        <row r="55374">
          <cell r="B55374">
            <v>101863</v>
          </cell>
        </row>
        <row r="55375">
          <cell r="B55375">
            <v>101863</v>
          </cell>
        </row>
        <row r="55376">
          <cell r="B55376">
            <v>101863</v>
          </cell>
        </row>
        <row r="55377">
          <cell r="B55377">
            <v>101863</v>
          </cell>
        </row>
        <row r="55378">
          <cell r="B55378">
            <v>101864</v>
          </cell>
        </row>
        <row r="55379">
          <cell r="B55379">
            <v>101864</v>
          </cell>
        </row>
        <row r="55380">
          <cell r="B55380">
            <v>101864</v>
          </cell>
        </row>
        <row r="55381">
          <cell r="B55381">
            <v>101864</v>
          </cell>
        </row>
        <row r="55382">
          <cell r="B55382">
            <v>101864</v>
          </cell>
        </row>
        <row r="55383">
          <cell r="B55383">
            <v>101864</v>
          </cell>
        </row>
        <row r="55384">
          <cell r="B55384">
            <v>101864</v>
          </cell>
        </row>
        <row r="55385">
          <cell r="B55385">
            <v>101864</v>
          </cell>
        </row>
        <row r="55386">
          <cell r="B55386">
            <v>101860</v>
          </cell>
        </row>
        <row r="55387">
          <cell r="B55387">
            <v>101860</v>
          </cell>
        </row>
        <row r="55388">
          <cell r="B55388">
            <v>101860</v>
          </cell>
        </row>
        <row r="55389">
          <cell r="B55389">
            <v>101860</v>
          </cell>
        </row>
        <row r="55390">
          <cell r="B55390">
            <v>101860</v>
          </cell>
        </row>
        <row r="55391">
          <cell r="B55391">
            <v>101860</v>
          </cell>
        </row>
        <row r="55392">
          <cell r="B55392">
            <v>101860</v>
          </cell>
        </row>
        <row r="55393">
          <cell r="B55393">
            <v>101860</v>
          </cell>
        </row>
        <row r="55394">
          <cell r="B55394">
            <v>101857</v>
          </cell>
        </row>
        <row r="55395">
          <cell r="B55395">
            <v>101857</v>
          </cell>
        </row>
        <row r="55396">
          <cell r="B55396">
            <v>101857</v>
          </cell>
        </row>
        <row r="55397">
          <cell r="B55397">
            <v>101857</v>
          </cell>
        </row>
        <row r="55398">
          <cell r="B55398">
            <v>101857</v>
          </cell>
        </row>
        <row r="55399">
          <cell r="B55399">
            <v>101857</v>
          </cell>
        </row>
        <row r="55400">
          <cell r="B55400">
            <v>101857</v>
          </cell>
        </row>
        <row r="55401">
          <cell r="B55401">
            <v>101857</v>
          </cell>
        </row>
        <row r="55402">
          <cell r="B55402">
            <v>101858</v>
          </cell>
        </row>
        <row r="55403">
          <cell r="B55403">
            <v>101858</v>
          </cell>
        </row>
        <row r="55404">
          <cell r="B55404">
            <v>101858</v>
          </cell>
        </row>
        <row r="55405">
          <cell r="B55405">
            <v>101858</v>
          </cell>
        </row>
        <row r="55406">
          <cell r="B55406">
            <v>101858</v>
          </cell>
        </row>
        <row r="55407">
          <cell r="B55407">
            <v>101858</v>
          </cell>
        </row>
        <row r="55408">
          <cell r="B55408">
            <v>101858</v>
          </cell>
        </row>
        <row r="55409">
          <cell r="B55409">
            <v>101858</v>
          </cell>
        </row>
        <row r="55410">
          <cell r="B55410">
            <v>101859</v>
          </cell>
        </row>
        <row r="55411">
          <cell r="B55411">
            <v>101859</v>
          </cell>
        </row>
        <row r="55412">
          <cell r="B55412">
            <v>101859</v>
          </cell>
        </row>
        <row r="55413">
          <cell r="B55413">
            <v>101859</v>
          </cell>
        </row>
        <row r="55414">
          <cell r="B55414">
            <v>101859</v>
          </cell>
        </row>
        <row r="55415">
          <cell r="B55415">
            <v>101859</v>
          </cell>
        </row>
        <row r="55416">
          <cell r="B55416">
            <v>101859</v>
          </cell>
        </row>
        <row r="55417">
          <cell r="B55417">
            <v>101859</v>
          </cell>
        </row>
        <row r="55418">
          <cell r="B55418">
            <v>101852</v>
          </cell>
        </row>
        <row r="55419">
          <cell r="B55419">
            <v>101852</v>
          </cell>
        </row>
        <row r="55420">
          <cell r="B55420">
            <v>101852</v>
          </cell>
        </row>
        <row r="55421">
          <cell r="B55421">
            <v>101852</v>
          </cell>
        </row>
        <row r="55422">
          <cell r="B55422">
            <v>101852</v>
          </cell>
        </row>
        <row r="55423">
          <cell r="B55423">
            <v>101852</v>
          </cell>
        </row>
        <row r="55424">
          <cell r="B55424">
            <v>101852</v>
          </cell>
        </row>
        <row r="55425">
          <cell r="B55425">
            <v>104385</v>
          </cell>
        </row>
        <row r="55426">
          <cell r="B55426">
            <v>104385</v>
          </cell>
        </row>
        <row r="55427">
          <cell r="B55427">
            <v>104385</v>
          </cell>
        </row>
        <row r="55428">
          <cell r="B55428">
            <v>104385</v>
          </cell>
        </row>
        <row r="55429">
          <cell r="B55429">
            <v>104385</v>
          </cell>
        </row>
        <row r="55430">
          <cell r="B55430">
            <v>104385</v>
          </cell>
        </row>
        <row r="55431">
          <cell r="B55431">
            <v>104385</v>
          </cell>
        </row>
        <row r="55432">
          <cell r="B55432">
            <v>104385</v>
          </cell>
        </row>
        <row r="55433">
          <cell r="B55433">
            <v>104385</v>
          </cell>
        </row>
        <row r="55434">
          <cell r="B55434">
            <v>101850</v>
          </cell>
        </row>
        <row r="55435">
          <cell r="B55435">
            <v>101850</v>
          </cell>
        </row>
        <row r="55436">
          <cell r="B55436">
            <v>101850</v>
          </cell>
        </row>
        <row r="55437">
          <cell r="B55437">
            <v>101850</v>
          </cell>
        </row>
        <row r="55438">
          <cell r="B55438">
            <v>101850</v>
          </cell>
        </row>
        <row r="55439">
          <cell r="B55439">
            <v>101850</v>
          </cell>
        </row>
        <row r="55440">
          <cell r="B55440">
            <v>101850</v>
          </cell>
        </row>
        <row r="55441">
          <cell r="B55441">
            <v>101855</v>
          </cell>
        </row>
        <row r="55442">
          <cell r="B55442">
            <v>101855</v>
          </cell>
        </row>
        <row r="55443">
          <cell r="B55443">
            <v>101855</v>
          </cell>
        </row>
        <row r="55444">
          <cell r="B55444">
            <v>101855</v>
          </cell>
        </row>
        <row r="55445">
          <cell r="B55445">
            <v>101855</v>
          </cell>
        </row>
        <row r="55446">
          <cell r="B55446">
            <v>101855</v>
          </cell>
        </row>
        <row r="55447">
          <cell r="B55447">
            <v>101855</v>
          </cell>
        </row>
        <row r="55448">
          <cell r="B55448">
            <v>104386</v>
          </cell>
        </row>
        <row r="55449">
          <cell r="B55449">
            <v>104386</v>
          </cell>
        </row>
        <row r="55450">
          <cell r="B55450">
            <v>104386</v>
          </cell>
        </row>
        <row r="55451">
          <cell r="B55451">
            <v>104386</v>
          </cell>
        </row>
        <row r="55452">
          <cell r="B55452">
            <v>104386</v>
          </cell>
        </row>
        <row r="55453">
          <cell r="B55453">
            <v>104386</v>
          </cell>
        </row>
        <row r="55454">
          <cell r="B55454">
            <v>104386</v>
          </cell>
        </row>
        <row r="55455">
          <cell r="B55455">
            <v>104386</v>
          </cell>
        </row>
        <row r="55456">
          <cell r="B55456">
            <v>104386</v>
          </cell>
        </row>
        <row r="55457">
          <cell r="B55457">
            <v>101853</v>
          </cell>
        </row>
        <row r="55458">
          <cell r="B55458">
            <v>101853</v>
          </cell>
        </row>
        <row r="55459">
          <cell r="B55459">
            <v>101853</v>
          </cell>
        </row>
        <row r="55460">
          <cell r="B55460">
            <v>101853</v>
          </cell>
        </row>
        <row r="55461">
          <cell r="B55461">
            <v>101853</v>
          </cell>
        </row>
        <row r="55462">
          <cell r="B55462">
            <v>101853</v>
          </cell>
        </row>
        <row r="55463">
          <cell r="B55463">
            <v>101853</v>
          </cell>
        </row>
        <row r="55464">
          <cell r="B55464">
            <v>101849</v>
          </cell>
        </row>
        <row r="55465">
          <cell r="B55465">
            <v>101849</v>
          </cell>
        </row>
        <row r="55466">
          <cell r="B55466">
            <v>101849</v>
          </cell>
        </row>
        <row r="55467">
          <cell r="B55467">
            <v>101849</v>
          </cell>
        </row>
        <row r="55468">
          <cell r="B55468">
            <v>101849</v>
          </cell>
        </row>
        <row r="55469">
          <cell r="B55469">
            <v>101849</v>
          </cell>
        </row>
        <row r="55470">
          <cell r="B55470">
            <v>101849</v>
          </cell>
        </row>
        <row r="55471">
          <cell r="B55471">
            <v>101841</v>
          </cell>
        </row>
        <row r="55472">
          <cell r="B55472">
            <v>101841</v>
          </cell>
        </row>
        <row r="55473">
          <cell r="B55473">
            <v>101841</v>
          </cell>
        </row>
        <row r="55474">
          <cell r="B55474">
            <v>101841</v>
          </cell>
        </row>
        <row r="55475">
          <cell r="B55475">
            <v>101841</v>
          </cell>
        </row>
        <row r="55476">
          <cell r="B55476">
            <v>101841</v>
          </cell>
        </row>
        <row r="55477">
          <cell r="B55477">
            <v>101841</v>
          </cell>
        </row>
        <row r="55478">
          <cell r="B55478">
            <v>101843</v>
          </cell>
        </row>
        <row r="55479">
          <cell r="B55479">
            <v>101843</v>
          </cell>
        </row>
        <row r="55480">
          <cell r="B55480">
            <v>101843</v>
          </cell>
        </row>
        <row r="55481">
          <cell r="B55481">
            <v>101843</v>
          </cell>
        </row>
        <row r="55482">
          <cell r="B55482">
            <v>101843</v>
          </cell>
        </row>
        <row r="55483">
          <cell r="B55483">
            <v>101843</v>
          </cell>
        </row>
        <row r="55484">
          <cell r="B55484">
            <v>101843</v>
          </cell>
        </row>
        <row r="55485">
          <cell r="B55485">
            <v>101843</v>
          </cell>
        </row>
        <row r="55486">
          <cell r="B55486">
            <v>101844</v>
          </cell>
        </row>
        <row r="55487">
          <cell r="B55487">
            <v>101844</v>
          </cell>
        </row>
        <row r="55488">
          <cell r="B55488">
            <v>101844</v>
          </cell>
        </row>
        <row r="55489">
          <cell r="B55489">
            <v>101844</v>
          </cell>
        </row>
        <row r="55490">
          <cell r="B55490">
            <v>101844</v>
          </cell>
        </row>
        <row r="55491">
          <cell r="B55491">
            <v>101844</v>
          </cell>
        </row>
        <row r="55492">
          <cell r="B55492">
            <v>101844</v>
          </cell>
        </row>
        <row r="55493">
          <cell r="B55493">
            <v>101844</v>
          </cell>
        </row>
        <row r="55494">
          <cell r="B55494">
            <v>101845</v>
          </cell>
        </row>
        <row r="55495">
          <cell r="B55495">
            <v>101845</v>
          </cell>
        </row>
        <row r="55496">
          <cell r="B55496">
            <v>101845</v>
          </cell>
        </row>
        <row r="55497">
          <cell r="B55497">
            <v>101845</v>
          </cell>
        </row>
        <row r="55498">
          <cell r="B55498">
            <v>101845</v>
          </cell>
        </row>
        <row r="55499">
          <cell r="B55499">
            <v>101845</v>
          </cell>
        </row>
        <row r="55500">
          <cell r="B55500">
            <v>101845</v>
          </cell>
        </row>
        <row r="55501">
          <cell r="B55501">
            <v>101845</v>
          </cell>
        </row>
        <row r="55502">
          <cell r="B55502">
            <v>101842</v>
          </cell>
        </row>
        <row r="55503">
          <cell r="B55503">
            <v>101842</v>
          </cell>
        </row>
        <row r="55504">
          <cell r="B55504">
            <v>101842</v>
          </cell>
        </row>
        <row r="55505">
          <cell r="B55505">
            <v>101842</v>
          </cell>
        </row>
        <row r="55506">
          <cell r="B55506">
            <v>101842</v>
          </cell>
        </row>
        <row r="55507">
          <cell r="B55507">
            <v>101842</v>
          </cell>
        </row>
        <row r="55508">
          <cell r="B55508">
            <v>101842</v>
          </cell>
        </row>
        <row r="55509">
          <cell r="B55509">
            <v>101846</v>
          </cell>
        </row>
        <row r="55510">
          <cell r="B55510">
            <v>101846</v>
          </cell>
        </row>
        <row r="55511">
          <cell r="B55511">
            <v>101846</v>
          </cell>
        </row>
        <row r="55512">
          <cell r="B55512">
            <v>101846</v>
          </cell>
        </row>
        <row r="55513">
          <cell r="B55513">
            <v>101846</v>
          </cell>
        </row>
        <row r="55514">
          <cell r="B55514">
            <v>101846</v>
          </cell>
        </row>
        <row r="55515">
          <cell r="B55515">
            <v>101846</v>
          </cell>
        </row>
        <row r="55516">
          <cell r="B55516">
            <v>101846</v>
          </cell>
        </row>
        <row r="55517">
          <cell r="B55517">
            <v>101847</v>
          </cell>
        </row>
        <row r="55518">
          <cell r="B55518">
            <v>101847</v>
          </cell>
        </row>
        <row r="55519">
          <cell r="B55519">
            <v>101847</v>
          </cell>
        </row>
        <row r="55520">
          <cell r="B55520">
            <v>101847</v>
          </cell>
        </row>
        <row r="55521">
          <cell r="B55521">
            <v>101847</v>
          </cell>
        </row>
        <row r="55522">
          <cell r="B55522">
            <v>101847</v>
          </cell>
        </row>
        <row r="55523">
          <cell r="B55523">
            <v>101847</v>
          </cell>
        </row>
        <row r="55524">
          <cell r="B55524">
            <v>101847</v>
          </cell>
        </row>
        <row r="55525">
          <cell r="B55525">
            <v>101848</v>
          </cell>
        </row>
        <row r="55526">
          <cell r="B55526">
            <v>101848</v>
          </cell>
        </row>
        <row r="55527">
          <cell r="B55527">
            <v>101848</v>
          </cell>
        </row>
        <row r="55528">
          <cell r="B55528">
            <v>101848</v>
          </cell>
        </row>
        <row r="55529">
          <cell r="B55529">
            <v>101848</v>
          </cell>
        </row>
        <row r="55530">
          <cell r="B55530">
            <v>101848</v>
          </cell>
        </row>
        <row r="55531">
          <cell r="B55531">
            <v>101848</v>
          </cell>
        </row>
        <row r="55532">
          <cell r="B55532">
            <v>101848</v>
          </cell>
        </row>
        <row r="55533">
          <cell r="B55533">
            <v>101839</v>
          </cell>
        </row>
        <row r="55534">
          <cell r="B55534">
            <v>101839</v>
          </cell>
        </row>
        <row r="55535">
          <cell r="B55535">
            <v>101839</v>
          </cell>
        </row>
        <row r="55536">
          <cell r="B55536">
            <v>101839</v>
          </cell>
        </row>
        <row r="55537">
          <cell r="B55537">
            <v>101839</v>
          </cell>
        </row>
        <row r="55538">
          <cell r="B55538">
            <v>101839</v>
          </cell>
        </row>
        <row r="55539">
          <cell r="B55539">
            <v>101839</v>
          </cell>
        </row>
        <row r="55540">
          <cell r="B55540">
            <v>101840</v>
          </cell>
        </row>
        <row r="55541">
          <cell r="B55541">
            <v>101840</v>
          </cell>
        </row>
        <row r="55542">
          <cell r="B55542">
            <v>101840</v>
          </cell>
        </row>
        <row r="55543">
          <cell r="B55543">
            <v>101840</v>
          </cell>
        </row>
        <row r="55544">
          <cell r="B55544">
            <v>101840</v>
          </cell>
        </row>
        <row r="55545">
          <cell r="B55545">
            <v>101840</v>
          </cell>
        </row>
        <row r="55546">
          <cell r="B55546">
            <v>101840</v>
          </cell>
        </row>
        <row r="55547">
          <cell r="B55547">
            <v>101837</v>
          </cell>
        </row>
        <row r="55548">
          <cell r="B55548">
            <v>101837</v>
          </cell>
        </row>
        <row r="55549">
          <cell r="B55549">
            <v>101837</v>
          </cell>
        </row>
        <row r="55550">
          <cell r="B55550">
            <v>101837</v>
          </cell>
        </row>
        <row r="55551">
          <cell r="B55551">
            <v>101837</v>
          </cell>
        </row>
        <row r="55552">
          <cell r="B55552">
            <v>101837</v>
          </cell>
        </row>
        <row r="55553">
          <cell r="B55553">
            <v>101837</v>
          </cell>
        </row>
        <row r="55554">
          <cell r="B55554">
            <v>101838</v>
          </cell>
        </row>
        <row r="55555">
          <cell r="B55555">
            <v>101838</v>
          </cell>
        </row>
        <row r="55556">
          <cell r="B55556">
            <v>101838</v>
          </cell>
        </row>
        <row r="55557">
          <cell r="B55557">
            <v>101838</v>
          </cell>
        </row>
        <row r="55558">
          <cell r="B55558">
            <v>101838</v>
          </cell>
        </row>
        <row r="55559">
          <cell r="B55559">
            <v>101838</v>
          </cell>
        </row>
        <row r="55560">
          <cell r="B55560">
            <v>101838</v>
          </cell>
        </row>
        <row r="55561">
          <cell r="B55561">
            <v>101836</v>
          </cell>
        </row>
        <row r="55562">
          <cell r="B55562">
            <v>101836</v>
          </cell>
        </row>
        <row r="55563">
          <cell r="B55563">
            <v>101836</v>
          </cell>
        </row>
        <row r="55564">
          <cell r="B55564">
            <v>101836</v>
          </cell>
        </row>
        <row r="55565">
          <cell r="B55565">
            <v>101836</v>
          </cell>
        </row>
        <row r="55566">
          <cell r="B55566">
            <v>101836</v>
          </cell>
        </row>
        <row r="55567">
          <cell r="B55567">
            <v>101835</v>
          </cell>
        </row>
        <row r="55568">
          <cell r="B55568">
            <v>101835</v>
          </cell>
        </row>
        <row r="55569">
          <cell r="B55569">
            <v>101835</v>
          </cell>
        </row>
        <row r="55570">
          <cell r="B55570">
            <v>101835</v>
          </cell>
        </row>
        <row r="55571">
          <cell r="B55571">
            <v>101835</v>
          </cell>
        </row>
        <row r="55572">
          <cell r="B55572">
            <v>101827</v>
          </cell>
        </row>
        <row r="55573">
          <cell r="B55573">
            <v>101827</v>
          </cell>
        </row>
        <row r="55574">
          <cell r="B55574">
            <v>101827</v>
          </cell>
        </row>
        <row r="55575">
          <cell r="B55575">
            <v>101827</v>
          </cell>
        </row>
        <row r="55576">
          <cell r="B55576">
            <v>101827</v>
          </cell>
        </row>
        <row r="55577">
          <cell r="B55577">
            <v>101829</v>
          </cell>
        </row>
        <row r="55578">
          <cell r="B55578">
            <v>101829</v>
          </cell>
        </row>
        <row r="55579">
          <cell r="B55579">
            <v>101829</v>
          </cell>
        </row>
        <row r="55580">
          <cell r="B55580">
            <v>101829</v>
          </cell>
        </row>
        <row r="55581">
          <cell r="B55581">
            <v>101829</v>
          </cell>
        </row>
        <row r="55582">
          <cell r="B55582">
            <v>101829</v>
          </cell>
        </row>
        <row r="55583">
          <cell r="B55583">
            <v>101830</v>
          </cell>
        </row>
        <row r="55584">
          <cell r="B55584">
            <v>101830</v>
          </cell>
        </row>
        <row r="55585">
          <cell r="B55585">
            <v>101830</v>
          </cell>
        </row>
        <row r="55586">
          <cell r="B55586">
            <v>101830</v>
          </cell>
        </row>
        <row r="55587">
          <cell r="B55587">
            <v>101830</v>
          </cell>
        </row>
        <row r="55588">
          <cell r="B55588">
            <v>101830</v>
          </cell>
        </row>
        <row r="55589">
          <cell r="B55589">
            <v>101831</v>
          </cell>
        </row>
        <row r="55590">
          <cell r="B55590">
            <v>101831</v>
          </cell>
        </row>
        <row r="55591">
          <cell r="B55591">
            <v>101831</v>
          </cell>
        </row>
        <row r="55592">
          <cell r="B55592">
            <v>101831</v>
          </cell>
        </row>
        <row r="55593">
          <cell r="B55593">
            <v>101831</v>
          </cell>
        </row>
        <row r="55594">
          <cell r="B55594">
            <v>101831</v>
          </cell>
        </row>
        <row r="55595">
          <cell r="B55595">
            <v>101828</v>
          </cell>
        </row>
        <row r="55596">
          <cell r="B55596">
            <v>101828</v>
          </cell>
        </row>
        <row r="55597">
          <cell r="B55597">
            <v>101828</v>
          </cell>
        </row>
        <row r="55598">
          <cell r="B55598">
            <v>101828</v>
          </cell>
        </row>
        <row r="55599">
          <cell r="B55599">
            <v>101828</v>
          </cell>
        </row>
        <row r="55600">
          <cell r="B55600">
            <v>101832</v>
          </cell>
        </row>
        <row r="55601">
          <cell r="B55601">
            <v>101832</v>
          </cell>
        </row>
        <row r="55602">
          <cell r="B55602">
            <v>101832</v>
          </cell>
        </row>
        <row r="55603">
          <cell r="B55603">
            <v>101832</v>
          </cell>
        </row>
        <row r="55604">
          <cell r="B55604">
            <v>101832</v>
          </cell>
        </row>
        <row r="55605">
          <cell r="B55605">
            <v>101832</v>
          </cell>
        </row>
        <row r="55606">
          <cell r="B55606">
            <v>101833</v>
          </cell>
        </row>
        <row r="55607">
          <cell r="B55607">
            <v>101833</v>
          </cell>
        </row>
        <row r="55608">
          <cell r="B55608">
            <v>101833</v>
          </cell>
        </row>
        <row r="55609">
          <cell r="B55609">
            <v>101833</v>
          </cell>
        </row>
        <row r="55610">
          <cell r="B55610">
            <v>101833</v>
          </cell>
        </row>
        <row r="55611">
          <cell r="B55611">
            <v>101833</v>
          </cell>
        </row>
        <row r="55612">
          <cell r="B55612">
            <v>101834</v>
          </cell>
        </row>
        <row r="55613">
          <cell r="B55613">
            <v>101834</v>
          </cell>
        </row>
        <row r="55614">
          <cell r="B55614">
            <v>101834</v>
          </cell>
        </row>
        <row r="55615">
          <cell r="B55615">
            <v>101834</v>
          </cell>
        </row>
        <row r="55616">
          <cell r="B55616">
            <v>101834</v>
          </cell>
        </row>
        <row r="55617">
          <cell r="B55617">
            <v>101834</v>
          </cell>
        </row>
        <row r="55618">
          <cell r="B55618">
            <v>101825</v>
          </cell>
        </row>
        <row r="55619">
          <cell r="B55619">
            <v>101825</v>
          </cell>
        </row>
        <row r="55620">
          <cell r="B55620">
            <v>101825</v>
          </cell>
        </row>
        <row r="55621">
          <cell r="B55621">
            <v>101825</v>
          </cell>
        </row>
        <row r="55622">
          <cell r="B55622">
            <v>101825</v>
          </cell>
        </row>
        <row r="55623">
          <cell r="B55623">
            <v>101826</v>
          </cell>
        </row>
        <row r="55624">
          <cell r="B55624">
            <v>101826</v>
          </cell>
        </row>
        <row r="55625">
          <cell r="B55625">
            <v>101826</v>
          </cell>
        </row>
        <row r="55626">
          <cell r="B55626">
            <v>101826</v>
          </cell>
        </row>
        <row r="55627">
          <cell r="B55627">
            <v>101826</v>
          </cell>
        </row>
        <row r="55628">
          <cell r="B55628">
            <v>101823</v>
          </cell>
        </row>
        <row r="55629">
          <cell r="B55629">
            <v>101823</v>
          </cell>
        </row>
        <row r="55630">
          <cell r="B55630">
            <v>101823</v>
          </cell>
        </row>
        <row r="55631">
          <cell r="B55631">
            <v>101823</v>
          </cell>
        </row>
        <row r="55632">
          <cell r="B55632">
            <v>101823</v>
          </cell>
        </row>
        <row r="55633">
          <cell r="B55633">
            <v>101824</v>
          </cell>
        </row>
        <row r="55634">
          <cell r="B55634">
            <v>101824</v>
          </cell>
        </row>
        <row r="55635">
          <cell r="B55635">
            <v>101824</v>
          </cell>
        </row>
        <row r="55636">
          <cell r="B55636">
            <v>101824</v>
          </cell>
        </row>
        <row r="55637">
          <cell r="B55637">
            <v>101824</v>
          </cell>
        </row>
        <row r="55638">
          <cell r="B55638">
            <v>101822</v>
          </cell>
        </row>
        <row r="55639">
          <cell r="B55639">
            <v>101822</v>
          </cell>
        </row>
        <row r="55640">
          <cell r="B55640">
            <v>101822</v>
          </cell>
        </row>
        <row r="55641">
          <cell r="B55641">
            <v>101822</v>
          </cell>
        </row>
        <row r="55642">
          <cell r="B55642">
            <v>101819</v>
          </cell>
        </row>
        <row r="55643">
          <cell r="B55643">
            <v>101819</v>
          </cell>
        </row>
        <row r="55644">
          <cell r="B55644">
            <v>101819</v>
          </cell>
        </row>
        <row r="55645">
          <cell r="B55645">
            <v>101819</v>
          </cell>
        </row>
        <row r="55646">
          <cell r="B55646">
            <v>101819</v>
          </cell>
        </row>
        <row r="55647">
          <cell r="B55647">
            <v>101819</v>
          </cell>
        </row>
        <row r="55648">
          <cell r="B55648">
            <v>104370</v>
          </cell>
        </row>
        <row r="55649">
          <cell r="B55649">
            <v>104370</v>
          </cell>
        </row>
        <row r="55650">
          <cell r="B55650">
            <v>104370</v>
          </cell>
        </row>
        <row r="55651">
          <cell r="B55651">
            <v>104370</v>
          </cell>
        </row>
        <row r="55652">
          <cell r="B55652">
            <v>104370</v>
          </cell>
        </row>
        <row r="55653">
          <cell r="B55653">
            <v>104370</v>
          </cell>
        </row>
        <row r="55654">
          <cell r="B55654">
            <v>104370</v>
          </cell>
        </row>
        <row r="55655">
          <cell r="B55655">
            <v>101817</v>
          </cell>
        </row>
        <row r="55656">
          <cell r="B55656">
            <v>101817</v>
          </cell>
        </row>
        <row r="55657">
          <cell r="B55657">
            <v>101817</v>
          </cell>
        </row>
        <row r="55658">
          <cell r="B55658">
            <v>101817</v>
          </cell>
        </row>
        <row r="55659">
          <cell r="B55659">
            <v>101817</v>
          </cell>
        </row>
        <row r="55660">
          <cell r="B55660">
            <v>101817</v>
          </cell>
        </row>
        <row r="55661">
          <cell r="B55661">
            <v>101816</v>
          </cell>
        </row>
        <row r="55662">
          <cell r="B55662">
            <v>101816</v>
          </cell>
        </row>
        <row r="55663">
          <cell r="B55663">
            <v>101816</v>
          </cell>
        </row>
        <row r="55664">
          <cell r="B55664">
            <v>101816</v>
          </cell>
        </row>
        <row r="55665">
          <cell r="B55665">
            <v>101816</v>
          </cell>
        </row>
        <row r="55666">
          <cell r="B55666">
            <v>101816</v>
          </cell>
        </row>
        <row r="55667">
          <cell r="B55667">
            <v>104369</v>
          </cell>
        </row>
        <row r="55668">
          <cell r="B55668">
            <v>104369</v>
          </cell>
        </row>
        <row r="55669">
          <cell r="B55669">
            <v>104369</v>
          </cell>
        </row>
        <row r="55670">
          <cell r="B55670">
            <v>104369</v>
          </cell>
        </row>
        <row r="55671">
          <cell r="B55671">
            <v>104369</v>
          </cell>
        </row>
        <row r="55672">
          <cell r="B55672">
            <v>104369</v>
          </cell>
        </row>
        <row r="55673">
          <cell r="B55673">
            <v>104369</v>
          </cell>
        </row>
        <row r="55674">
          <cell r="B55674">
            <v>101820</v>
          </cell>
        </row>
        <row r="55675">
          <cell r="B55675">
            <v>101820</v>
          </cell>
        </row>
        <row r="55676">
          <cell r="B55676">
            <v>101820</v>
          </cell>
        </row>
        <row r="55677">
          <cell r="B55677">
            <v>101820</v>
          </cell>
        </row>
        <row r="55678">
          <cell r="B55678">
            <v>101820</v>
          </cell>
        </row>
        <row r="55679">
          <cell r="B55679">
            <v>101820</v>
          </cell>
        </row>
        <row r="55680">
          <cell r="B55680">
            <v>101820</v>
          </cell>
        </row>
        <row r="55681">
          <cell r="B55681">
            <v>102988</v>
          </cell>
        </row>
        <row r="55682">
          <cell r="B55682">
            <v>102988</v>
          </cell>
        </row>
        <row r="55683">
          <cell r="B55683">
            <v>102988</v>
          </cell>
        </row>
        <row r="55684">
          <cell r="B55684">
            <v>102988</v>
          </cell>
        </row>
        <row r="55685">
          <cell r="B55685">
            <v>102988</v>
          </cell>
        </row>
        <row r="55686">
          <cell r="B55686">
            <v>102988</v>
          </cell>
        </row>
        <row r="55687">
          <cell r="B55687">
            <v>102988</v>
          </cell>
        </row>
        <row r="55688">
          <cell r="B55688">
            <v>101814</v>
          </cell>
        </row>
        <row r="55689">
          <cell r="B55689">
            <v>101814</v>
          </cell>
        </row>
        <row r="55690">
          <cell r="B55690">
            <v>101814</v>
          </cell>
        </row>
        <row r="55691">
          <cell r="B55691">
            <v>101814</v>
          </cell>
        </row>
        <row r="55692">
          <cell r="B55692">
            <v>101814</v>
          </cell>
        </row>
        <row r="55693">
          <cell r="B55693">
            <v>101814</v>
          </cell>
        </row>
        <row r="55694">
          <cell r="B55694">
            <v>102098</v>
          </cell>
        </row>
        <row r="55695">
          <cell r="B55695">
            <v>102098</v>
          </cell>
        </row>
        <row r="55696">
          <cell r="B55696">
            <v>102098</v>
          </cell>
        </row>
        <row r="55697">
          <cell r="B55697">
            <v>102098</v>
          </cell>
        </row>
        <row r="55698">
          <cell r="B55698">
            <v>102098</v>
          </cell>
        </row>
        <row r="55699">
          <cell r="B55699">
            <v>102098</v>
          </cell>
        </row>
        <row r="55700">
          <cell r="B55700">
            <v>104366</v>
          </cell>
        </row>
        <row r="55701">
          <cell r="B55701">
            <v>104366</v>
          </cell>
        </row>
        <row r="55702">
          <cell r="B55702">
            <v>104366</v>
          </cell>
        </row>
        <row r="55703">
          <cell r="B55703">
            <v>104366</v>
          </cell>
        </row>
        <row r="55704">
          <cell r="B55704">
            <v>104366</v>
          </cell>
        </row>
        <row r="55705">
          <cell r="B55705">
            <v>104366</v>
          </cell>
        </row>
        <row r="55706">
          <cell r="B55706">
            <v>102099</v>
          </cell>
        </row>
        <row r="55707">
          <cell r="B55707">
            <v>102099</v>
          </cell>
        </row>
        <row r="55708">
          <cell r="B55708">
            <v>102099</v>
          </cell>
        </row>
        <row r="55709">
          <cell r="B55709">
            <v>102099</v>
          </cell>
        </row>
        <row r="55710">
          <cell r="B55710">
            <v>102099</v>
          </cell>
        </row>
        <row r="55711">
          <cell r="B55711">
            <v>102099</v>
          </cell>
        </row>
        <row r="55712">
          <cell r="B55712">
            <v>104367</v>
          </cell>
        </row>
        <row r="55713">
          <cell r="B55713">
            <v>104367</v>
          </cell>
        </row>
        <row r="55714">
          <cell r="B55714">
            <v>104367</v>
          </cell>
        </row>
        <row r="55715">
          <cell r="B55715">
            <v>104367</v>
          </cell>
        </row>
        <row r="55716">
          <cell r="B55716">
            <v>104367</v>
          </cell>
        </row>
        <row r="55717">
          <cell r="B55717">
            <v>104367</v>
          </cell>
        </row>
        <row r="55718">
          <cell r="B55718">
            <v>92994</v>
          </cell>
        </row>
        <row r="55719">
          <cell r="B55719">
            <v>92994</v>
          </cell>
        </row>
        <row r="55720">
          <cell r="B55720">
            <v>92994</v>
          </cell>
        </row>
        <row r="55721">
          <cell r="B55721">
            <v>92994</v>
          </cell>
        </row>
        <row r="55722">
          <cell r="B55722">
            <v>92994</v>
          </cell>
        </row>
        <row r="55723">
          <cell r="B55723">
            <v>92996</v>
          </cell>
        </row>
        <row r="55724">
          <cell r="B55724">
            <v>92996</v>
          </cell>
        </row>
        <row r="55725">
          <cell r="B55725">
            <v>92996</v>
          </cell>
        </row>
        <row r="55726">
          <cell r="B55726">
            <v>92996</v>
          </cell>
        </row>
        <row r="55727">
          <cell r="B55727">
            <v>92996</v>
          </cell>
        </row>
        <row r="55728">
          <cell r="B55728">
            <v>92998</v>
          </cell>
        </row>
        <row r="55729">
          <cell r="B55729">
            <v>92998</v>
          </cell>
        </row>
        <row r="55730">
          <cell r="B55730">
            <v>92998</v>
          </cell>
        </row>
        <row r="55731">
          <cell r="B55731">
            <v>92998</v>
          </cell>
        </row>
        <row r="55732">
          <cell r="B55732">
            <v>92998</v>
          </cell>
        </row>
        <row r="55733">
          <cell r="B55733">
            <v>93000</v>
          </cell>
        </row>
        <row r="55734">
          <cell r="B55734">
            <v>93000</v>
          </cell>
        </row>
        <row r="55735">
          <cell r="B55735">
            <v>93000</v>
          </cell>
        </row>
        <row r="55736">
          <cell r="B55736">
            <v>93000</v>
          </cell>
        </row>
        <row r="55737">
          <cell r="B55737">
            <v>93000</v>
          </cell>
        </row>
        <row r="55738">
          <cell r="B55738">
            <v>92984</v>
          </cell>
        </row>
        <row r="55739">
          <cell r="B55739">
            <v>92984</v>
          </cell>
        </row>
        <row r="55740">
          <cell r="B55740">
            <v>92984</v>
          </cell>
        </row>
        <row r="55741">
          <cell r="B55741">
            <v>92984</v>
          </cell>
        </row>
        <row r="55742">
          <cell r="B55742">
            <v>92984</v>
          </cell>
        </row>
        <row r="55743">
          <cell r="B55743">
            <v>93002</v>
          </cell>
        </row>
        <row r="55744">
          <cell r="B55744">
            <v>93002</v>
          </cell>
        </row>
        <row r="55745">
          <cell r="B55745">
            <v>93002</v>
          </cell>
        </row>
        <row r="55746">
          <cell r="B55746">
            <v>93002</v>
          </cell>
        </row>
        <row r="55747">
          <cell r="B55747">
            <v>93002</v>
          </cell>
        </row>
        <row r="55748">
          <cell r="B55748">
            <v>92986</v>
          </cell>
        </row>
        <row r="55749">
          <cell r="B55749">
            <v>92986</v>
          </cell>
        </row>
        <row r="55750">
          <cell r="B55750">
            <v>92986</v>
          </cell>
        </row>
        <row r="55751">
          <cell r="B55751">
            <v>92986</v>
          </cell>
        </row>
        <row r="55752">
          <cell r="B55752">
            <v>92986</v>
          </cell>
        </row>
        <row r="55753">
          <cell r="B55753">
            <v>92988</v>
          </cell>
        </row>
        <row r="55754">
          <cell r="B55754">
            <v>92988</v>
          </cell>
        </row>
        <row r="55755">
          <cell r="B55755">
            <v>92988</v>
          </cell>
        </row>
        <row r="55756">
          <cell r="B55756">
            <v>92988</v>
          </cell>
        </row>
        <row r="55757">
          <cell r="B55757">
            <v>92988</v>
          </cell>
        </row>
        <row r="55758">
          <cell r="B55758">
            <v>92990</v>
          </cell>
        </row>
        <row r="55759">
          <cell r="B55759">
            <v>92990</v>
          </cell>
        </row>
        <row r="55760">
          <cell r="B55760">
            <v>92990</v>
          </cell>
        </row>
        <row r="55761">
          <cell r="B55761">
            <v>92990</v>
          </cell>
        </row>
        <row r="55762">
          <cell r="B55762">
            <v>92990</v>
          </cell>
        </row>
        <row r="55763">
          <cell r="B55763">
            <v>92992</v>
          </cell>
        </row>
        <row r="55764">
          <cell r="B55764">
            <v>92992</v>
          </cell>
        </row>
        <row r="55765">
          <cell r="B55765">
            <v>92992</v>
          </cell>
        </row>
        <row r="55766">
          <cell r="B55766">
            <v>92992</v>
          </cell>
        </row>
        <row r="55767">
          <cell r="B55767">
            <v>92992</v>
          </cell>
        </row>
        <row r="55768">
          <cell r="B55768">
            <v>103491</v>
          </cell>
        </row>
        <row r="55769">
          <cell r="B55769">
            <v>103491</v>
          </cell>
        </row>
        <row r="55770">
          <cell r="B55770">
            <v>103491</v>
          </cell>
        </row>
        <row r="55771">
          <cell r="B55771">
            <v>103491</v>
          </cell>
        </row>
        <row r="55772">
          <cell r="B55772">
            <v>93026</v>
          </cell>
        </row>
        <row r="55773">
          <cell r="B55773">
            <v>93026</v>
          </cell>
        </row>
        <row r="55774">
          <cell r="B55774">
            <v>93026</v>
          </cell>
        </row>
        <row r="55775">
          <cell r="B55775">
            <v>93026</v>
          </cell>
        </row>
        <row r="55776">
          <cell r="B55776">
            <v>93018</v>
          </cell>
        </row>
        <row r="55777">
          <cell r="B55777">
            <v>93018</v>
          </cell>
        </row>
        <row r="55778">
          <cell r="B55778">
            <v>93018</v>
          </cell>
        </row>
        <row r="55779">
          <cell r="B55779">
            <v>93018</v>
          </cell>
        </row>
        <row r="55780">
          <cell r="B55780">
            <v>93020</v>
          </cell>
        </row>
        <row r="55781">
          <cell r="B55781">
            <v>93020</v>
          </cell>
        </row>
        <row r="55782">
          <cell r="B55782">
            <v>93020</v>
          </cell>
        </row>
        <row r="55783">
          <cell r="B55783">
            <v>93020</v>
          </cell>
        </row>
        <row r="55784">
          <cell r="B55784">
            <v>93022</v>
          </cell>
        </row>
        <row r="55785">
          <cell r="B55785">
            <v>93022</v>
          </cell>
        </row>
        <row r="55786">
          <cell r="B55786">
            <v>93022</v>
          </cell>
        </row>
        <row r="55787">
          <cell r="B55787">
            <v>93022</v>
          </cell>
        </row>
        <row r="55788">
          <cell r="B55788">
            <v>93024</v>
          </cell>
        </row>
        <row r="55789">
          <cell r="B55789">
            <v>93024</v>
          </cell>
        </row>
        <row r="55790">
          <cell r="B55790">
            <v>93024</v>
          </cell>
        </row>
        <row r="55791">
          <cell r="B55791">
            <v>93024</v>
          </cell>
        </row>
        <row r="55792">
          <cell r="B55792">
            <v>97670</v>
          </cell>
        </row>
        <row r="55793">
          <cell r="B55793">
            <v>97670</v>
          </cell>
        </row>
        <row r="55794">
          <cell r="B55794">
            <v>97670</v>
          </cell>
        </row>
        <row r="55795">
          <cell r="B55795">
            <v>97670</v>
          </cell>
        </row>
        <row r="55796">
          <cell r="B55796">
            <v>103486</v>
          </cell>
        </row>
        <row r="55797">
          <cell r="B55797">
            <v>103486</v>
          </cell>
        </row>
        <row r="55798">
          <cell r="B55798">
            <v>103486</v>
          </cell>
        </row>
        <row r="55799">
          <cell r="B55799">
            <v>103486</v>
          </cell>
        </row>
        <row r="55800">
          <cell r="B55800">
            <v>103487</v>
          </cell>
        </row>
        <row r="55801">
          <cell r="B55801">
            <v>103487</v>
          </cell>
        </row>
        <row r="55802">
          <cell r="B55802">
            <v>103487</v>
          </cell>
        </row>
        <row r="55803">
          <cell r="B55803">
            <v>103487</v>
          </cell>
        </row>
        <row r="55804">
          <cell r="B55804">
            <v>103488</v>
          </cell>
        </row>
        <row r="55805">
          <cell r="B55805">
            <v>103488</v>
          </cell>
        </row>
        <row r="55806">
          <cell r="B55806">
            <v>103488</v>
          </cell>
        </row>
        <row r="55807">
          <cell r="B55807">
            <v>103488</v>
          </cell>
        </row>
        <row r="55808">
          <cell r="B55808">
            <v>103489</v>
          </cell>
        </row>
        <row r="55809">
          <cell r="B55809">
            <v>103489</v>
          </cell>
        </row>
        <row r="55810">
          <cell r="B55810">
            <v>103489</v>
          </cell>
        </row>
        <row r="55811">
          <cell r="B55811">
            <v>103489</v>
          </cell>
        </row>
        <row r="55812">
          <cell r="B55812">
            <v>97667</v>
          </cell>
        </row>
        <row r="55813">
          <cell r="B55813">
            <v>97667</v>
          </cell>
        </row>
        <row r="55814">
          <cell r="B55814">
            <v>97667</v>
          </cell>
        </row>
        <row r="55815">
          <cell r="B55815">
            <v>97667</v>
          </cell>
        </row>
        <row r="55816">
          <cell r="B55816">
            <v>97668</v>
          </cell>
        </row>
        <row r="55817">
          <cell r="B55817">
            <v>97668</v>
          </cell>
        </row>
        <row r="55818">
          <cell r="B55818">
            <v>97668</v>
          </cell>
        </row>
        <row r="55819">
          <cell r="B55819">
            <v>97668</v>
          </cell>
        </row>
        <row r="55820">
          <cell r="B55820">
            <v>97669</v>
          </cell>
        </row>
        <row r="55821">
          <cell r="B55821">
            <v>97669</v>
          </cell>
        </row>
        <row r="55822">
          <cell r="B55822">
            <v>97669</v>
          </cell>
        </row>
        <row r="55823">
          <cell r="B55823">
            <v>97669</v>
          </cell>
        </row>
        <row r="55824">
          <cell r="B55824">
            <v>93012</v>
          </cell>
        </row>
        <row r="55825">
          <cell r="B55825">
            <v>93012</v>
          </cell>
        </row>
        <row r="55826">
          <cell r="B55826">
            <v>93012</v>
          </cell>
        </row>
        <row r="55827">
          <cell r="B55827">
            <v>93012</v>
          </cell>
        </row>
        <row r="55828">
          <cell r="B55828">
            <v>93008</v>
          </cell>
        </row>
        <row r="55829">
          <cell r="B55829">
            <v>93008</v>
          </cell>
        </row>
        <row r="55830">
          <cell r="B55830">
            <v>93008</v>
          </cell>
        </row>
        <row r="55831">
          <cell r="B55831">
            <v>93008</v>
          </cell>
        </row>
        <row r="55832">
          <cell r="B55832">
            <v>93009</v>
          </cell>
        </row>
        <row r="55833">
          <cell r="B55833">
            <v>93009</v>
          </cell>
        </row>
        <row r="55834">
          <cell r="B55834">
            <v>93009</v>
          </cell>
        </row>
        <row r="55835">
          <cell r="B55835">
            <v>93009</v>
          </cell>
        </row>
        <row r="55836">
          <cell r="B55836">
            <v>93010</v>
          </cell>
        </row>
        <row r="55837">
          <cell r="B55837">
            <v>93010</v>
          </cell>
        </row>
        <row r="55838">
          <cell r="B55838">
            <v>93010</v>
          </cell>
        </row>
        <row r="55839">
          <cell r="B55839">
            <v>93010</v>
          </cell>
        </row>
        <row r="55840">
          <cell r="B55840">
            <v>93011</v>
          </cell>
        </row>
        <row r="55841">
          <cell r="B55841">
            <v>93011</v>
          </cell>
        </row>
        <row r="55842">
          <cell r="B55842">
            <v>93011</v>
          </cell>
        </row>
        <row r="55843">
          <cell r="B55843">
            <v>93011</v>
          </cell>
        </row>
        <row r="55844">
          <cell r="B55844">
            <v>103492</v>
          </cell>
        </row>
        <row r="55845">
          <cell r="B55845">
            <v>103492</v>
          </cell>
        </row>
        <row r="55846">
          <cell r="B55846">
            <v>103492</v>
          </cell>
        </row>
        <row r="55847">
          <cell r="B55847">
            <v>103492</v>
          </cell>
        </row>
        <row r="55848">
          <cell r="B55848">
            <v>93017</v>
          </cell>
        </row>
        <row r="55849">
          <cell r="B55849">
            <v>93017</v>
          </cell>
        </row>
        <row r="55850">
          <cell r="B55850">
            <v>93017</v>
          </cell>
        </row>
        <row r="55851">
          <cell r="B55851">
            <v>93017</v>
          </cell>
        </row>
        <row r="55852">
          <cell r="B55852">
            <v>93013</v>
          </cell>
        </row>
        <row r="55853">
          <cell r="B55853">
            <v>93013</v>
          </cell>
        </row>
        <row r="55854">
          <cell r="B55854">
            <v>93013</v>
          </cell>
        </row>
        <row r="55855">
          <cell r="B55855">
            <v>93013</v>
          </cell>
        </row>
        <row r="55856">
          <cell r="B55856">
            <v>93014</v>
          </cell>
        </row>
        <row r="55857">
          <cell r="B55857">
            <v>93014</v>
          </cell>
        </row>
        <row r="55858">
          <cell r="B55858">
            <v>93014</v>
          </cell>
        </row>
        <row r="55859">
          <cell r="B55859">
            <v>93014</v>
          </cell>
        </row>
        <row r="55860">
          <cell r="B55860">
            <v>93015</v>
          </cell>
        </row>
        <row r="55861">
          <cell r="B55861">
            <v>93015</v>
          </cell>
        </row>
        <row r="55862">
          <cell r="B55862">
            <v>93015</v>
          </cell>
        </row>
        <row r="55863">
          <cell r="B55863">
            <v>93015</v>
          </cell>
        </row>
        <row r="55864">
          <cell r="B55864">
            <v>93016</v>
          </cell>
        </row>
        <row r="55865">
          <cell r="B55865">
            <v>93016</v>
          </cell>
        </row>
        <row r="55866">
          <cell r="B55866">
            <v>93016</v>
          </cell>
        </row>
        <row r="55867">
          <cell r="B55867">
            <v>93016</v>
          </cell>
        </row>
        <row r="55868">
          <cell r="B55868">
            <v>103490</v>
          </cell>
        </row>
        <row r="55869">
          <cell r="B55869">
            <v>103490</v>
          </cell>
        </row>
        <row r="55870">
          <cell r="B55870">
            <v>103490</v>
          </cell>
        </row>
        <row r="55871">
          <cell r="B55871">
            <v>103490</v>
          </cell>
        </row>
        <row r="55872">
          <cell r="B55872">
            <v>106082</v>
          </cell>
        </row>
        <row r="55873">
          <cell r="B55873">
            <v>106082</v>
          </cell>
        </row>
        <row r="55874">
          <cell r="B55874">
            <v>106082</v>
          </cell>
        </row>
        <row r="55875">
          <cell r="B55875">
            <v>106082</v>
          </cell>
        </row>
        <row r="55876">
          <cell r="B55876">
            <v>98306</v>
          </cell>
        </row>
        <row r="55877">
          <cell r="B55877">
            <v>98306</v>
          </cell>
        </row>
        <row r="55878">
          <cell r="B55878">
            <v>98306</v>
          </cell>
        </row>
        <row r="55879">
          <cell r="B55879">
            <v>98306</v>
          </cell>
        </row>
        <row r="55880">
          <cell r="B55880">
            <v>98306</v>
          </cell>
        </row>
        <row r="55881">
          <cell r="B55881">
            <v>100553</v>
          </cell>
        </row>
        <row r="55882">
          <cell r="B55882">
            <v>100553</v>
          </cell>
        </row>
        <row r="55883">
          <cell r="B55883">
            <v>100553</v>
          </cell>
        </row>
        <row r="55884">
          <cell r="B55884">
            <v>100553</v>
          </cell>
        </row>
        <row r="55885">
          <cell r="B55885">
            <v>100554</v>
          </cell>
        </row>
        <row r="55886">
          <cell r="B55886">
            <v>100554</v>
          </cell>
        </row>
        <row r="55887">
          <cell r="B55887">
            <v>100554</v>
          </cell>
        </row>
        <row r="55888">
          <cell r="B55888">
            <v>100554</v>
          </cell>
        </row>
        <row r="55889">
          <cell r="B55889">
            <v>98300</v>
          </cell>
        </row>
        <row r="55890">
          <cell r="B55890">
            <v>98300</v>
          </cell>
        </row>
        <row r="55891">
          <cell r="B55891">
            <v>98300</v>
          </cell>
        </row>
        <row r="55892">
          <cell r="B55892">
            <v>98300</v>
          </cell>
        </row>
        <row r="55893">
          <cell r="B55893">
            <v>98295</v>
          </cell>
        </row>
        <row r="55894">
          <cell r="B55894">
            <v>98295</v>
          </cell>
        </row>
        <row r="55895">
          <cell r="B55895">
            <v>98295</v>
          </cell>
        </row>
        <row r="55896">
          <cell r="B55896">
            <v>98295</v>
          </cell>
        </row>
        <row r="55897">
          <cell r="B55897">
            <v>98294</v>
          </cell>
        </row>
        <row r="55898">
          <cell r="B55898">
            <v>98294</v>
          </cell>
        </row>
        <row r="55899">
          <cell r="B55899">
            <v>98294</v>
          </cell>
        </row>
        <row r="55900">
          <cell r="B55900">
            <v>98294</v>
          </cell>
        </row>
        <row r="55901">
          <cell r="B55901">
            <v>98297</v>
          </cell>
        </row>
        <row r="55902">
          <cell r="B55902">
            <v>98297</v>
          </cell>
        </row>
        <row r="55903">
          <cell r="B55903">
            <v>98297</v>
          </cell>
        </row>
        <row r="55904">
          <cell r="B55904">
            <v>98297</v>
          </cell>
        </row>
        <row r="55905">
          <cell r="B55905">
            <v>98296</v>
          </cell>
        </row>
        <row r="55906">
          <cell r="B55906">
            <v>98296</v>
          </cell>
        </row>
        <row r="55907">
          <cell r="B55907">
            <v>98296</v>
          </cell>
        </row>
        <row r="55908">
          <cell r="B55908">
            <v>98296</v>
          </cell>
        </row>
        <row r="55909">
          <cell r="B55909">
            <v>98299</v>
          </cell>
        </row>
        <row r="55910">
          <cell r="B55910">
            <v>98299</v>
          </cell>
        </row>
        <row r="55911">
          <cell r="B55911">
            <v>98299</v>
          </cell>
        </row>
        <row r="55912">
          <cell r="B55912">
            <v>98299</v>
          </cell>
        </row>
        <row r="55913">
          <cell r="B55913">
            <v>98298</v>
          </cell>
        </row>
        <row r="55914">
          <cell r="B55914">
            <v>98298</v>
          </cell>
        </row>
        <row r="55915">
          <cell r="B55915">
            <v>98298</v>
          </cell>
        </row>
        <row r="55916">
          <cell r="B55916">
            <v>98298</v>
          </cell>
        </row>
        <row r="55917">
          <cell r="B55917">
            <v>98261</v>
          </cell>
        </row>
        <row r="55918">
          <cell r="B55918">
            <v>98261</v>
          </cell>
        </row>
        <row r="55919">
          <cell r="B55919">
            <v>98261</v>
          </cell>
        </row>
        <row r="55920">
          <cell r="B55920">
            <v>98261</v>
          </cell>
        </row>
        <row r="55921">
          <cell r="B55921">
            <v>98287</v>
          </cell>
        </row>
        <row r="55922">
          <cell r="B55922">
            <v>98287</v>
          </cell>
        </row>
        <row r="55923">
          <cell r="B55923">
            <v>98287</v>
          </cell>
        </row>
        <row r="55924">
          <cell r="B55924">
            <v>98287</v>
          </cell>
        </row>
        <row r="55925">
          <cell r="B55925">
            <v>98280</v>
          </cell>
        </row>
        <row r="55926">
          <cell r="B55926">
            <v>98280</v>
          </cell>
        </row>
        <row r="55927">
          <cell r="B55927">
            <v>98280</v>
          </cell>
        </row>
        <row r="55928">
          <cell r="B55928">
            <v>98280</v>
          </cell>
        </row>
        <row r="55929">
          <cell r="B55929">
            <v>98288</v>
          </cell>
        </row>
        <row r="55930">
          <cell r="B55930">
            <v>98288</v>
          </cell>
        </row>
        <row r="55931">
          <cell r="B55931">
            <v>98288</v>
          </cell>
        </row>
        <row r="55932">
          <cell r="B55932">
            <v>98288</v>
          </cell>
        </row>
        <row r="55933">
          <cell r="B55933">
            <v>98281</v>
          </cell>
        </row>
        <row r="55934">
          <cell r="B55934">
            <v>98281</v>
          </cell>
        </row>
        <row r="55935">
          <cell r="B55935">
            <v>98281</v>
          </cell>
        </row>
        <row r="55936">
          <cell r="B55936">
            <v>98281</v>
          </cell>
        </row>
        <row r="55937">
          <cell r="B55937">
            <v>98262</v>
          </cell>
        </row>
        <row r="55938">
          <cell r="B55938">
            <v>98262</v>
          </cell>
        </row>
        <row r="55939">
          <cell r="B55939">
            <v>98262</v>
          </cell>
        </row>
        <row r="55940">
          <cell r="B55940">
            <v>98262</v>
          </cell>
        </row>
        <row r="55941">
          <cell r="B55941">
            <v>98289</v>
          </cell>
        </row>
        <row r="55942">
          <cell r="B55942">
            <v>98289</v>
          </cell>
        </row>
        <row r="55943">
          <cell r="B55943">
            <v>98289</v>
          </cell>
        </row>
        <row r="55944">
          <cell r="B55944">
            <v>98289</v>
          </cell>
        </row>
        <row r="55945">
          <cell r="B55945">
            <v>98282</v>
          </cell>
        </row>
        <row r="55946">
          <cell r="B55946">
            <v>98282</v>
          </cell>
        </row>
        <row r="55947">
          <cell r="B55947">
            <v>98282</v>
          </cell>
        </row>
        <row r="55948">
          <cell r="B55948">
            <v>98282</v>
          </cell>
        </row>
        <row r="55949">
          <cell r="B55949">
            <v>98263</v>
          </cell>
        </row>
        <row r="55950">
          <cell r="B55950">
            <v>98263</v>
          </cell>
        </row>
        <row r="55951">
          <cell r="B55951">
            <v>98263</v>
          </cell>
        </row>
        <row r="55952">
          <cell r="B55952">
            <v>98263</v>
          </cell>
        </row>
        <row r="55953">
          <cell r="B55953">
            <v>98290</v>
          </cell>
        </row>
        <row r="55954">
          <cell r="B55954">
            <v>98290</v>
          </cell>
        </row>
        <row r="55955">
          <cell r="B55955">
            <v>98290</v>
          </cell>
        </row>
        <row r="55956">
          <cell r="B55956">
            <v>98290</v>
          </cell>
        </row>
        <row r="55957">
          <cell r="B55957">
            <v>98283</v>
          </cell>
        </row>
        <row r="55958">
          <cell r="B55958">
            <v>98283</v>
          </cell>
        </row>
        <row r="55959">
          <cell r="B55959">
            <v>98283</v>
          </cell>
        </row>
        <row r="55960">
          <cell r="B55960">
            <v>98283</v>
          </cell>
        </row>
        <row r="55961">
          <cell r="B55961">
            <v>98264</v>
          </cell>
        </row>
        <row r="55962">
          <cell r="B55962">
            <v>98264</v>
          </cell>
        </row>
        <row r="55963">
          <cell r="B55963">
            <v>98264</v>
          </cell>
        </row>
        <row r="55964">
          <cell r="B55964">
            <v>98264</v>
          </cell>
        </row>
        <row r="55965">
          <cell r="B55965">
            <v>98273</v>
          </cell>
        </row>
        <row r="55966">
          <cell r="B55966">
            <v>98273</v>
          </cell>
        </row>
        <row r="55967">
          <cell r="B55967">
            <v>98273</v>
          </cell>
        </row>
        <row r="55968">
          <cell r="B55968">
            <v>98273</v>
          </cell>
        </row>
        <row r="55969">
          <cell r="B55969">
            <v>98291</v>
          </cell>
        </row>
        <row r="55970">
          <cell r="B55970">
            <v>98291</v>
          </cell>
        </row>
        <row r="55971">
          <cell r="B55971">
            <v>98291</v>
          </cell>
        </row>
        <row r="55972">
          <cell r="B55972">
            <v>98291</v>
          </cell>
        </row>
        <row r="55973">
          <cell r="B55973">
            <v>98284</v>
          </cell>
        </row>
        <row r="55974">
          <cell r="B55974">
            <v>98284</v>
          </cell>
        </row>
        <row r="55975">
          <cell r="B55975">
            <v>98284</v>
          </cell>
        </row>
        <row r="55976">
          <cell r="B55976">
            <v>98284</v>
          </cell>
        </row>
        <row r="55977">
          <cell r="B55977">
            <v>98265</v>
          </cell>
        </row>
        <row r="55978">
          <cell r="B55978">
            <v>98265</v>
          </cell>
        </row>
        <row r="55979">
          <cell r="B55979">
            <v>98265</v>
          </cell>
        </row>
        <row r="55980">
          <cell r="B55980">
            <v>98265</v>
          </cell>
        </row>
        <row r="55981">
          <cell r="B55981">
            <v>98274</v>
          </cell>
        </row>
        <row r="55982">
          <cell r="B55982">
            <v>98274</v>
          </cell>
        </row>
        <row r="55983">
          <cell r="B55983">
            <v>98274</v>
          </cell>
        </row>
        <row r="55984">
          <cell r="B55984">
            <v>98274</v>
          </cell>
        </row>
        <row r="55985">
          <cell r="B55985">
            <v>98292</v>
          </cell>
        </row>
        <row r="55986">
          <cell r="B55986">
            <v>98292</v>
          </cell>
        </row>
        <row r="55987">
          <cell r="B55987">
            <v>98292</v>
          </cell>
        </row>
        <row r="55988">
          <cell r="B55988">
            <v>98292</v>
          </cell>
        </row>
        <row r="55989">
          <cell r="B55989">
            <v>98285</v>
          </cell>
        </row>
        <row r="55990">
          <cell r="B55990">
            <v>98285</v>
          </cell>
        </row>
        <row r="55991">
          <cell r="B55991">
            <v>98285</v>
          </cell>
        </row>
        <row r="55992">
          <cell r="B55992">
            <v>98285</v>
          </cell>
        </row>
        <row r="55993">
          <cell r="B55993">
            <v>98266</v>
          </cell>
        </row>
        <row r="55994">
          <cell r="B55994">
            <v>98266</v>
          </cell>
        </row>
        <row r="55995">
          <cell r="B55995">
            <v>98266</v>
          </cell>
        </row>
        <row r="55996">
          <cell r="B55996">
            <v>98266</v>
          </cell>
        </row>
        <row r="55997">
          <cell r="B55997">
            <v>98275</v>
          </cell>
        </row>
        <row r="55998">
          <cell r="B55998">
            <v>98275</v>
          </cell>
        </row>
        <row r="55999">
          <cell r="B55999">
            <v>98275</v>
          </cell>
        </row>
        <row r="56000">
          <cell r="B56000">
            <v>98275</v>
          </cell>
        </row>
        <row r="56001">
          <cell r="B56001">
            <v>98293</v>
          </cell>
        </row>
        <row r="56002">
          <cell r="B56002">
            <v>98293</v>
          </cell>
        </row>
        <row r="56003">
          <cell r="B56003">
            <v>98293</v>
          </cell>
        </row>
        <row r="56004">
          <cell r="B56004">
            <v>98293</v>
          </cell>
        </row>
        <row r="56005">
          <cell r="B56005">
            <v>98286</v>
          </cell>
        </row>
        <row r="56006">
          <cell r="B56006">
            <v>98286</v>
          </cell>
        </row>
        <row r="56007">
          <cell r="B56007">
            <v>98286</v>
          </cell>
        </row>
        <row r="56008">
          <cell r="B56008">
            <v>98286</v>
          </cell>
        </row>
        <row r="56009">
          <cell r="B56009">
            <v>98267</v>
          </cell>
        </row>
        <row r="56010">
          <cell r="B56010">
            <v>98267</v>
          </cell>
        </row>
        <row r="56011">
          <cell r="B56011">
            <v>98267</v>
          </cell>
        </row>
        <row r="56012">
          <cell r="B56012">
            <v>98267</v>
          </cell>
        </row>
        <row r="56013">
          <cell r="B56013">
            <v>98276</v>
          </cell>
        </row>
        <row r="56014">
          <cell r="B56014">
            <v>98276</v>
          </cell>
        </row>
        <row r="56015">
          <cell r="B56015">
            <v>98276</v>
          </cell>
        </row>
        <row r="56016">
          <cell r="B56016">
            <v>98276</v>
          </cell>
        </row>
        <row r="56017">
          <cell r="B56017">
            <v>98268</v>
          </cell>
        </row>
        <row r="56018">
          <cell r="B56018">
            <v>98268</v>
          </cell>
        </row>
        <row r="56019">
          <cell r="B56019">
            <v>98268</v>
          </cell>
        </row>
        <row r="56020">
          <cell r="B56020">
            <v>98268</v>
          </cell>
        </row>
        <row r="56021">
          <cell r="B56021">
            <v>98277</v>
          </cell>
        </row>
        <row r="56022">
          <cell r="B56022">
            <v>98277</v>
          </cell>
        </row>
        <row r="56023">
          <cell r="B56023">
            <v>98277</v>
          </cell>
        </row>
        <row r="56024">
          <cell r="B56024">
            <v>98277</v>
          </cell>
        </row>
        <row r="56025">
          <cell r="B56025">
            <v>98272</v>
          </cell>
        </row>
        <row r="56026">
          <cell r="B56026">
            <v>98272</v>
          </cell>
        </row>
        <row r="56027">
          <cell r="B56027">
            <v>98272</v>
          </cell>
        </row>
        <row r="56028">
          <cell r="B56028">
            <v>98272</v>
          </cell>
        </row>
        <row r="56029">
          <cell r="B56029">
            <v>98269</v>
          </cell>
        </row>
        <row r="56030">
          <cell r="B56030">
            <v>98269</v>
          </cell>
        </row>
        <row r="56031">
          <cell r="B56031">
            <v>98269</v>
          </cell>
        </row>
        <row r="56032">
          <cell r="B56032">
            <v>98269</v>
          </cell>
        </row>
        <row r="56033">
          <cell r="B56033">
            <v>98278</v>
          </cell>
        </row>
        <row r="56034">
          <cell r="B56034">
            <v>98278</v>
          </cell>
        </row>
        <row r="56035">
          <cell r="B56035">
            <v>98278</v>
          </cell>
        </row>
        <row r="56036">
          <cell r="B56036">
            <v>98278</v>
          </cell>
        </row>
        <row r="56037">
          <cell r="B56037">
            <v>98270</v>
          </cell>
        </row>
        <row r="56038">
          <cell r="B56038">
            <v>98270</v>
          </cell>
        </row>
        <row r="56039">
          <cell r="B56039">
            <v>98270</v>
          </cell>
        </row>
        <row r="56040">
          <cell r="B56040">
            <v>98270</v>
          </cell>
        </row>
        <row r="56041">
          <cell r="B56041">
            <v>98279</v>
          </cell>
        </row>
        <row r="56042">
          <cell r="B56042">
            <v>98279</v>
          </cell>
        </row>
        <row r="56043">
          <cell r="B56043">
            <v>98279</v>
          </cell>
        </row>
        <row r="56044">
          <cell r="B56044">
            <v>98279</v>
          </cell>
        </row>
        <row r="56045">
          <cell r="B56045">
            <v>98271</v>
          </cell>
        </row>
        <row r="56046">
          <cell r="B56046">
            <v>98271</v>
          </cell>
        </row>
        <row r="56047">
          <cell r="B56047">
            <v>98271</v>
          </cell>
        </row>
        <row r="56048">
          <cell r="B56048">
            <v>98271</v>
          </cell>
        </row>
        <row r="56049">
          <cell r="B56049">
            <v>98400</v>
          </cell>
        </row>
        <row r="56050">
          <cell r="B56050">
            <v>98400</v>
          </cell>
        </row>
        <row r="56051">
          <cell r="B56051">
            <v>98400</v>
          </cell>
        </row>
        <row r="56052">
          <cell r="B56052">
            <v>98400</v>
          </cell>
        </row>
        <row r="56053">
          <cell r="B56053">
            <v>98401</v>
          </cell>
        </row>
        <row r="56054">
          <cell r="B56054">
            <v>98401</v>
          </cell>
        </row>
        <row r="56055">
          <cell r="B56055">
            <v>98401</v>
          </cell>
        </row>
        <row r="56056">
          <cell r="B56056">
            <v>98401</v>
          </cell>
        </row>
        <row r="56057">
          <cell r="B56057">
            <v>98402</v>
          </cell>
        </row>
        <row r="56058">
          <cell r="B56058">
            <v>98402</v>
          </cell>
        </row>
        <row r="56059">
          <cell r="B56059">
            <v>98402</v>
          </cell>
        </row>
        <row r="56060">
          <cell r="B56060">
            <v>98402</v>
          </cell>
        </row>
        <row r="56061">
          <cell r="B56061">
            <v>100556</v>
          </cell>
        </row>
        <row r="56062">
          <cell r="B56062">
            <v>100556</v>
          </cell>
        </row>
        <row r="56063">
          <cell r="B56063">
            <v>100556</v>
          </cell>
        </row>
        <row r="56064">
          <cell r="B56064">
            <v>100556</v>
          </cell>
        </row>
        <row r="56065">
          <cell r="B56065">
            <v>106083</v>
          </cell>
        </row>
        <row r="56066">
          <cell r="B56066">
            <v>106083</v>
          </cell>
        </row>
        <row r="56067">
          <cell r="B56067">
            <v>106083</v>
          </cell>
        </row>
        <row r="56068">
          <cell r="B56068">
            <v>106083</v>
          </cell>
        </row>
        <row r="56069">
          <cell r="B56069">
            <v>100557</v>
          </cell>
        </row>
        <row r="56070">
          <cell r="B56070">
            <v>100557</v>
          </cell>
        </row>
        <row r="56071">
          <cell r="B56071">
            <v>100557</v>
          </cell>
        </row>
        <row r="56072">
          <cell r="B56072">
            <v>100557</v>
          </cell>
        </row>
        <row r="56073">
          <cell r="B56073">
            <v>106088</v>
          </cell>
        </row>
        <row r="56074">
          <cell r="B56074">
            <v>106088</v>
          </cell>
        </row>
        <row r="56075">
          <cell r="B56075">
            <v>106088</v>
          </cell>
        </row>
        <row r="56076">
          <cell r="B56076">
            <v>106088</v>
          </cell>
        </row>
        <row r="56077">
          <cell r="B56077">
            <v>106081</v>
          </cell>
        </row>
        <row r="56078">
          <cell r="B56078">
            <v>106081</v>
          </cell>
        </row>
        <row r="56079">
          <cell r="B56079">
            <v>106081</v>
          </cell>
        </row>
        <row r="56080">
          <cell r="B56080">
            <v>106081</v>
          </cell>
        </row>
        <row r="56081">
          <cell r="B56081">
            <v>106081</v>
          </cell>
        </row>
        <row r="56082">
          <cell r="B56082">
            <v>106081</v>
          </cell>
        </row>
        <row r="56083">
          <cell r="B56083">
            <v>106080</v>
          </cell>
        </row>
        <row r="56084">
          <cell r="B56084">
            <v>106080</v>
          </cell>
        </row>
        <row r="56085">
          <cell r="B56085">
            <v>106080</v>
          </cell>
        </row>
        <row r="56086">
          <cell r="B56086">
            <v>106080</v>
          </cell>
        </row>
        <row r="56087">
          <cell r="B56087">
            <v>106080</v>
          </cell>
        </row>
        <row r="56088">
          <cell r="B56088">
            <v>98301</v>
          </cell>
        </row>
        <row r="56089">
          <cell r="B56089">
            <v>98301</v>
          </cell>
        </row>
        <row r="56090">
          <cell r="B56090">
            <v>98301</v>
          </cell>
        </row>
        <row r="56091">
          <cell r="B56091">
            <v>98301</v>
          </cell>
        </row>
        <row r="56092">
          <cell r="B56092">
            <v>98302</v>
          </cell>
        </row>
        <row r="56093">
          <cell r="B56093">
            <v>98302</v>
          </cell>
        </row>
        <row r="56094">
          <cell r="B56094">
            <v>98302</v>
          </cell>
        </row>
        <row r="56095">
          <cell r="B56095">
            <v>98302</v>
          </cell>
        </row>
        <row r="56096">
          <cell r="B56096">
            <v>98593</v>
          </cell>
        </row>
        <row r="56097">
          <cell r="B56097">
            <v>98593</v>
          </cell>
        </row>
        <row r="56098">
          <cell r="B56098">
            <v>98593</v>
          </cell>
        </row>
        <row r="56099">
          <cell r="B56099">
            <v>98593</v>
          </cell>
        </row>
        <row r="56100">
          <cell r="B56100">
            <v>98304</v>
          </cell>
        </row>
        <row r="56101">
          <cell r="B56101">
            <v>98304</v>
          </cell>
        </row>
        <row r="56102">
          <cell r="B56102">
            <v>98304</v>
          </cell>
        </row>
        <row r="56103">
          <cell r="B56103">
            <v>98304</v>
          </cell>
        </row>
        <row r="56104">
          <cell r="B56104">
            <v>106079</v>
          </cell>
        </row>
        <row r="56105">
          <cell r="B56105">
            <v>106079</v>
          </cell>
        </row>
        <row r="56106">
          <cell r="B56106">
            <v>106079</v>
          </cell>
        </row>
        <row r="56107">
          <cell r="B56107">
            <v>106079</v>
          </cell>
        </row>
        <row r="56108">
          <cell r="B56108">
            <v>100561</v>
          </cell>
        </row>
        <row r="56109">
          <cell r="B56109">
            <v>100561</v>
          </cell>
        </row>
        <row r="56110">
          <cell r="B56110">
            <v>100561</v>
          </cell>
        </row>
        <row r="56111">
          <cell r="B56111">
            <v>100561</v>
          </cell>
        </row>
        <row r="56112">
          <cell r="B56112">
            <v>100561</v>
          </cell>
        </row>
        <row r="56113">
          <cell r="B56113">
            <v>100562</v>
          </cell>
        </row>
        <row r="56114">
          <cell r="B56114">
            <v>100562</v>
          </cell>
        </row>
        <row r="56115">
          <cell r="B56115">
            <v>100562</v>
          </cell>
        </row>
        <row r="56116">
          <cell r="B56116">
            <v>100562</v>
          </cell>
        </row>
        <row r="56117">
          <cell r="B56117">
            <v>100562</v>
          </cell>
        </row>
        <row r="56118">
          <cell r="B56118">
            <v>100560</v>
          </cell>
        </row>
        <row r="56119">
          <cell r="B56119">
            <v>100560</v>
          </cell>
        </row>
        <row r="56120">
          <cell r="B56120">
            <v>100560</v>
          </cell>
        </row>
        <row r="56121">
          <cell r="B56121">
            <v>100560</v>
          </cell>
        </row>
        <row r="56122">
          <cell r="B56122">
            <v>100560</v>
          </cell>
        </row>
        <row r="56123">
          <cell r="B56123">
            <v>100563</v>
          </cell>
        </row>
        <row r="56124">
          <cell r="B56124">
            <v>100563</v>
          </cell>
        </row>
        <row r="56125">
          <cell r="B56125">
            <v>100563</v>
          </cell>
        </row>
        <row r="56126">
          <cell r="B56126">
            <v>100563</v>
          </cell>
        </row>
        <row r="56127">
          <cell r="B56127">
            <v>100563</v>
          </cell>
        </row>
        <row r="56128">
          <cell r="B56128">
            <v>100555</v>
          </cell>
        </row>
        <row r="56129">
          <cell r="B56129">
            <v>100555</v>
          </cell>
        </row>
        <row r="56130">
          <cell r="B56130">
            <v>100555</v>
          </cell>
        </row>
        <row r="56131">
          <cell r="B56131">
            <v>100555</v>
          </cell>
        </row>
        <row r="56132">
          <cell r="B56132">
            <v>106084</v>
          </cell>
        </row>
        <row r="56133">
          <cell r="B56133">
            <v>106084</v>
          </cell>
        </row>
        <row r="56134">
          <cell r="B56134">
            <v>106084</v>
          </cell>
        </row>
        <row r="56135">
          <cell r="B56135">
            <v>106084</v>
          </cell>
        </row>
        <row r="56136">
          <cell r="B56136">
            <v>106087</v>
          </cell>
        </row>
        <row r="56137">
          <cell r="B56137">
            <v>106087</v>
          </cell>
        </row>
        <row r="56138">
          <cell r="B56138">
            <v>106087</v>
          </cell>
        </row>
        <row r="56139">
          <cell r="B56139">
            <v>106087</v>
          </cell>
        </row>
        <row r="56140">
          <cell r="B56140">
            <v>106085</v>
          </cell>
        </row>
        <row r="56141">
          <cell r="B56141">
            <v>106085</v>
          </cell>
        </row>
        <row r="56142">
          <cell r="B56142">
            <v>106085</v>
          </cell>
        </row>
        <row r="56143">
          <cell r="B56143">
            <v>106085</v>
          </cell>
        </row>
        <row r="56144">
          <cell r="B56144">
            <v>106086</v>
          </cell>
        </row>
        <row r="56145">
          <cell r="B56145">
            <v>106086</v>
          </cell>
        </row>
        <row r="56146">
          <cell r="B56146">
            <v>106086</v>
          </cell>
        </row>
        <row r="56147">
          <cell r="B56147">
            <v>106086</v>
          </cell>
        </row>
        <row r="56148">
          <cell r="B56148">
            <v>98305</v>
          </cell>
        </row>
        <row r="56149">
          <cell r="B56149">
            <v>98305</v>
          </cell>
        </row>
        <row r="56150">
          <cell r="B56150">
            <v>98305</v>
          </cell>
        </row>
        <row r="56151">
          <cell r="B56151">
            <v>98305</v>
          </cell>
        </row>
        <row r="56152">
          <cell r="B56152">
            <v>98307</v>
          </cell>
        </row>
        <row r="56153">
          <cell r="B56153">
            <v>98307</v>
          </cell>
        </row>
        <row r="56154">
          <cell r="B56154">
            <v>98307</v>
          </cell>
        </row>
        <row r="56155">
          <cell r="B56155">
            <v>98307</v>
          </cell>
        </row>
        <row r="56156">
          <cell r="B56156">
            <v>98308</v>
          </cell>
        </row>
        <row r="56157">
          <cell r="B56157">
            <v>98308</v>
          </cell>
        </row>
        <row r="56158">
          <cell r="B56158">
            <v>98308</v>
          </cell>
        </row>
        <row r="56159">
          <cell r="B56159">
            <v>98308</v>
          </cell>
        </row>
        <row r="56160">
          <cell r="B56160">
            <v>106077</v>
          </cell>
        </row>
        <row r="56161">
          <cell r="B56161">
            <v>106077</v>
          </cell>
        </row>
        <row r="56162">
          <cell r="B56162">
            <v>106077</v>
          </cell>
        </row>
        <row r="56163">
          <cell r="B56163">
            <v>106077</v>
          </cell>
        </row>
        <row r="56164">
          <cell r="B56164">
            <v>106077</v>
          </cell>
        </row>
        <row r="56165">
          <cell r="B56165">
            <v>106078</v>
          </cell>
        </row>
        <row r="56166">
          <cell r="B56166">
            <v>106078</v>
          </cell>
        </row>
        <row r="56167">
          <cell r="B56167">
            <v>106078</v>
          </cell>
        </row>
        <row r="56168">
          <cell r="B56168">
            <v>106078</v>
          </cell>
        </row>
        <row r="56169">
          <cell r="B56169">
            <v>103401</v>
          </cell>
        </row>
        <row r="56170">
          <cell r="B56170">
            <v>103401</v>
          </cell>
        </row>
        <row r="56171">
          <cell r="B56171">
            <v>103401</v>
          </cell>
        </row>
        <row r="56172">
          <cell r="B56172">
            <v>103402</v>
          </cell>
        </row>
        <row r="56173">
          <cell r="B56173">
            <v>103402</v>
          </cell>
        </row>
        <row r="56174">
          <cell r="B56174">
            <v>103402</v>
          </cell>
        </row>
        <row r="56175">
          <cell r="B56175">
            <v>103403</v>
          </cell>
        </row>
        <row r="56176">
          <cell r="B56176">
            <v>103403</v>
          </cell>
        </row>
        <row r="56177">
          <cell r="B56177">
            <v>103403</v>
          </cell>
        </row>
        <row r="56178">
          <cell r="B56178">
            <v>103397</v>
          </cell>
        </row>
        <row r="56179">
          <cell r="B56179">
            <v>103397</v>
          </cell>
        </row>
        <row r="56180">
          <cell r="B56180">
            <v>103397</v>
          </cell>
        </row>
        <row r="56181">
          <cell r="B56181">
            <v>103404</v>
          </cell>
        </row>
        <row r="56182">
          <cell r="B56182">
            <v>103404</v>
          </cell>
        </row>
        <row r="56183">
          <cell r="B56183">
            <v>103404</v>
          </cell>
        </row>
        <row r="56184">
          <cell r="B56184">
            <v>103405</v>
          </cell>
        </row>
        <row r="56185">
          <cell r="B56185">
            <v>103405</v>
          </cell>
        </row>
        <row r="56186">
          <cell r="B56186">
            <v>103405</v>
          </cell>
        </row>
        <row r="56187">
          <cell r="B56187">
            <v>103406</v>
          </cell>
        </row>
        <row r="56188">
          <cell r="B56188">
            <v>103406</v>
          </cell>
        </row>
        <row r="56189">
          <cell r="B56189">
            <v>103406</v>
          </cell>
        </row>
        <row r="56190">
          <cell r="B56190">
            <v>103407</v>
          </cell>
        </row>
        <row r="56191">
          <cell r="B56191">
            <v>103407</v>
          </cell>
        </row>
        <row r="56192">
          <cell r="B56192">
            <v>103407</v>
          </cell>
        </row>
        <row r="56193">
          <cell r="B56193">
            <v>103408</v>
          </cell>
        </row>
        <row r="56194">
          <cell r="B56194">
            <v>103408</v>
          </cell>
        </row>
        <row r="56195">
          <cell r="B56195">
            <v>103408</v>
          </cell>
        </row>
        <row r="56196">
          <cell r="B56196">
            <v>103398</v>
          </cell>
        </row>
        <row r="56197">
          <cell r="B56197">
            <v>103398</v>
          </cell>
        </row>
        <row r="56198">
          <cell r="B56198">
            <v>103398</v>
          </cell>
        </row>
        <row r="56199">
          <cell r="B56199">
            <v>103409</v>
          </cell>
        </row>
        <row r="56200">
          <cell r="B56200">
            <v>103409</v>
          </cell>
        </row>
        <row r="56201">
          <cell r="B56201">
            <v>103409</v>
          </cell>
        </row>
        <row r="56202">
          <cell r="B56202">
            <v>103410</v>
          </cell>
        </row>
        <row r="56203">
          <cell r="B56203">
            <v>103410</v>
          </cell>
        </row>
        <row r="56204">
          <cell r="B56204">
            <v>103410</v>
          </cell>
        </row>
        <row r="56205">
          <cell r="B56205">
            <v>103399</v>
          </cell>
        </row>
        <row r="56206">
          <cell r="B56206">
            <v>103399</v>
          </cell>
        </row>
        <row r="56207">
          <cell r="B56207">
            <v>103399</v>
          </cell>
        </row>
        <row r="56208">
          <cell r="B56208">
            <v>103400</v>
          </cell>
        </row>
        <row r="56209">
          <cell r="B56209">
            <v>103400</v>
          </cell>
        </row>
        <row r="56210">
          <cell r="B56210">
            <v>103400</v>
          </cell>
        </row>
        <row r="56211">
          <cell r="B56211">
            <v>103415</v>
          </cell>
        </row>
        <row r="56212">
          <cell r="B56212">
            <v>103415</v>
          </cell>
        </row>
        <row r="56213">
          <cell r="B56213">
            <v>103415</v>
          </cell>
        </row>
        <row r="56214">
          <cell r="B56214">
            <v>103416</v>
          </cell>
        </row>
        <row r="56215">
          <cell r="B56215">
            <v>103416</v>
          </cell>
        </row>
        <row r="56216">
          <cell r="B56216">
            <v>103416</v>
          </cell>
        </row>
        <row r="56217">
          <cell r="B56217">
            <v>103417</v>
          </cell>
        </row>
        <row r="56218">
          <cell r="B56218">
            <v>103417</v>
          </cell>
        </row>
        <row r="56219">
          <cell r="B56219">
            <v>103417</v>
          </cell>
        </row>
        <row r="56220">
          <cell r="B56220">
            <v>103411</v>
          </cell>
        </row>
        <row r="56221">
          <cell r="B56221">
            <v>103411</v>
          </cell>
        </row>
        <row r="56222">
          <cell r="B56222">
            <v>103411</v>
          </cell>
        </row>
        <row r="56223">
          <cell r="B56223">
            <v>103418</v>
          </cell>
        </row>
        <row r="56224">
          <cell r="B56224">
            <v>103418</v>
          </cell>
        </row>
        <row r="56225">
          <cell r="B56225">
            <v>103418</v>
          </cell>
        </row>
        <row r="56226">
          <cell r="B56226">
            <v>103419</v>
          </cell>
        </row>
        <row r="56227">
          <cell r="B56227">
            <v>103419</v>
          </cell>
        </row>
        <row r="56228">
          <cell r="B56228">
            <v>103419</v>
          </cell>
        </row>
        <row r="56229">
          <cell r="B56229">
            <v>103420</v>
          </cell>
        </row>
        <row r="56230">
          <cell r="B56230">
            <v>103420</v>
          </cell>
        </row>
        <row r="56231">
          <cell r="B56231">
            <v>103420</v>
          </cell>
        </row>
        <row r="56232">
          <cell r="B56232">
            <v>103421</v>
          </cell>
        </row>
        <row r="56233">
          <cell r="B56233">
            <v>103421</v>
          </cell>
        </row>
        <row r="56234">
          <cell r="B56234">
            <v>103421</v>
          </cell>
        </row>
        <row r="56235">
          <cell r="B56235">
            <v>103422</v>
          </cell>
        </row>
        <row r="56236">
          <cell r="B56236">
            <v>103422</v>
          </cell>
        </row>
        <row r="56237">
          <cell r="B56237">
            <v>103422</v>
          </cell>
        </row>
        <row r="56238">
          <cell r="B56238">
            <v>103412</v>
          </cell>
        </row>
        <row r="56239">
          <cell r="B56239">
            <v>103412</v>
          </cell>
        </row>
        <row r="56240">
          <cell r="B56240">
            <v>103412</v>
          </cell>
        </row>
        <row r="56241">
          <cell r="B56241">
            <v>103423</v>
          </cell>
        </row>
        <row r="56242">
          <cell r="B56242">
            <v>103423</v>
          </cell>
        </row>
        <row r="56243">
          <cell r="B56243">
            <v>103423</v>
          </cell>
        </row>
        <row r="56244">
          <cell r="B56244">
            <v>103424</v>
          </cell>
        </row>
        <row r="56245">
          <cell r="B56245">
            <v>103424</v>
          </cell>
        </row>
        <row r="56246">
          <cell r="B56246">
            <v>103424</v>
          </cell>
        </row>
        <row r="56247">
          <cell r="B56247">
            <v>103413</v>
          </cell>
        </row>
        <row r="56248">
          <cell r="B56248">
            <v>103413</v>
          </cell>
        </row>
        <row r="56249">
          <cell r="B56249">
            <v>103413</v>
          </cell>
        </row>
        <row r="56250">
          <cell r="B56250">
            <v>103414</v>
          </cell>
        </row>
        <row r="56251">
          <cell r="B56251">
            <v>103414</v>
          </cell>
        </row>
        <row r="56252">
          <cell r="B56252">
            <v>103414</v>
          </cell>
        </row>
        <row r="56253">
          <cell r="B56253">
            <v>103432</v>
          </cell>
        </row>
        <row r="56254">
          <cell r="B56254">
            <v>103432</v>
          </cell>
        </row>
        <row r="56255">
          <cell r="B56255">
            <v>103432</v>
          </cell>
        </row>
        <row r="56256">
          <cell r="B56256">
            <v>103432</v>
          </cell>
        </row>
        <row r="56257">
          <cell r="B56257">
            <v>103430</v>
          </cell>
        </row>
        <row r="56258">
          <cell r="B56258">
            <v>103430</v>
          </cell>
        </row>
        <row r="56259">
          <cell r="B56259">
            <v>103430</v>
          </cell>
        </row>
        <row r="56260">
          <cell r="B56260">
            <v>103430</v>
          </cell>
        </row>
        <row r="56261">
          <cell r="B56261">
            <v>103431</v>
          </cell>
        </row>
        <row r="56262">
          <cell r="B56262">
            <v>103431</v>
          </cell>
        </row>
        <row r="56263">
          <cell r="B56263">
            <v>103431</v>
          </cell>
        </row>
        <row r="56264">
          <cell r="B56264">
            <v>103431</v>
          </cell>
        </row>
        <row r="56265">
          <cell r="B56265">
            <v>103433</v>
          </cell>
        </row>
        <row r="56266">
          <cell r="B56266">
            <v>103433</v>
          </cell>
        </row>
        <row r="56267">
          <cell r="B56267">
            <v>103433</v>
          </cell>
        </row>
        <row r="56268">
          <cell r="B56268">
            <v>103433</v>
          </cell>
        </row>
        <row r="56269">
          <cell r="B56269">
            <v>103434</v>
          </cell>
        </row>
        <row r="56270">
          <cell r="B56270">
            <v>103434</v>
          </cell>
        </row>
        <row r="56271">
          <cell r="B56271">
            <v>103434</v>
          </cell>
        </row>
        <row r="56272">
          <cell r="B56272">
            <v>103434</v>
          </cell>
        </row>
        <row r="56273">
          <cell r="B56273">
            <v>103435</v>
          </cell>
        </row>
        <row r="56274">
          <cell r="B56274">
            <v>103435</v>
          </cell>
        </row>
        <row r="56275">
          <cell r="B56275">
            <v>103435</v>
          </cell>
        </row>
        <row r="56276">
          <cell r="B56276">
            <v>103435</v>
          </cell>
        </row>
        <row r="56277">
          <cell r="B56277">
            <v>103436</v>
          </cell>
        </row>
        <row r="56278">
          <cell r="B56278">
            <v>103436</v>
          </cell>
        </row>
        <row r="56279">
          <cell r="B56279">
            <v>103436</v>
          </cell>
        </row>
        <row r="56280">
          <cell r="B56280">
            <v>103436</v>
          </cell>
        </row>
        <row r="56281">
          <cell r="B56281">
            <v>103482</v>
          </cell>
        </row>
        <row r="56282">
          <cell r="B56282">
            <v>103482</v>
          </cell>
        </row>
        <row r="56283">
          <cell r="B56283">
            <v>103482</v>
          </cell>
        </row>
        <row r="56284">
          <cell r="B56284">
            <v>103482</v>
          </cell>
        </row>
        <row r="56285">
          <cell r="B56285">
            <v>103482</v>
          </cell>
        </row>
        <row r="56286">
          <cell r="B56286">
            <v>103482</v>
          </cell>
        </row>
        <row r="56287">
          <cell r="B56287">
            <v>103465</v>
          </cell>
        </row>
        <row r="56288">
          <cell r="B56288">
            <v>103465</v>
          </cell>
        </row>
        <row r="56289">
          <cell r="B56289">
            <v>103465</v>
          </cell>
        </row>
        <row r="56290">
          <cell r="B56290">
            <v>103465</v>
          </cell>
        </row>
        <row r="56291">
          <cell r="B56291">
            <v>103465</v>
          </cell>
        </row>
        <row r="56292">
          <cell r="B56292">
            <v>103465</v>
          </cell>
        </row>
        <row r="56293">
          <cell r="B56293">
            <v>103483</v>
          </cell>
        </row>
        <row r="56294">
          <cell r="B56294">
            <v>103483</v>
          </cell>
        </row>
        <row r="56295">
          <cell r="B56295">
            <v>103483</v>
          </cell>
        </row>
        <row r="56296">
          <cell r="B56296">
            <v>103483</v>
          </cell>
        </row>
        <row r="56297">
          <cell r="B56297">
            <v>103483</v>
          </cell>
        </row>
        <row r="56298">
          <cell r="B56298">
            <v>103483</v>
          </cell>
        </row>
        <row r="56299">
          <cell r="B56299">
            <v>103484</v>
          </cell>
        </row>
        <row r="56300">
          <cell r="B56300">
            <v>103484</v>
          </cell>
        </row>
        <row r="56301">
          <cell r="B56301">
            <v>103484</v>
          </cell>
        </row>
        <row r="56302">
          <cell r="B56302">
            <v>103484</v>
          </cell>
        </row>
        <row r="56303">
          <cell r="B56303">
            <v>103484</v>
          </cell>
        </row>
        <row r="56304">
          <cell r="B56304">
            <v>103484</v>
          </cell>
        </row>
        <row r="56305">
          <cell r="B56305">
            <v>103466</v>
          </cell>
        </row>
        <row r="56306">
          <cell r="B56306">
            <v>103466</v>
          </cell>
        </row>
        <row r="56307">
          <cell r="B56307">
            <v>103466</v>
          </cell>
        </row>
        <row r="56308">
          <cell r="B56308">
            <v>103466</v>
          </cell>
        </row>
        <row r="56309">
          <cell r="B56309">
            <v>103466</v>
          </cell>
        </row>
        <row r="56310">
          <cell r="B56310">
            <v>103466</v>
          </cell>
        </row>
        <row r="56311">
          <cell r="B56311">
            <v>103485</v>
          </cell>
        </row>
        <row r="56312">
          <cell r="B56312">
            <v>103485</v>
          </cell>
        </row>
        <row r="56313">
          <cell r="B56313">
            <v>103485</v>
          </cell>
        </row>
        <row r="56314">
          <cell r="B56314">
            <v>103485</v>
          </cell>
        </row>
        <row r="56315">
          <cell r="B56315">
            <v>103485</v>
          </cell>
        </row>
        <row r="56316">
          <cell r="B56316">
            <v>103485</v>
          </cell>
        </row>
        <row r="56317">
          <cell r="B56317">
            <v>103467</v>
          </cell>
        </row>
        <row r="56318">
          <cell r="B56318">
            <v>103467</v>
          </cell>
        </row>
        <row r="56319">
          <cell r="B56319">
            <v>103467</v>
          </cell>
        </row>
        <row r="56320">
          <cell r="B56320">
            <v>103467</v>
          </cell>
        </row>
        <row r="56321">
          <cell r="B56321">
            <v>103467</v>
          </cell>
        </row>
        <row r="56322">
          <cell r="B56322">
            <v>103467</v>
          </cell>
        </row>
        <row r="56323">
          <cell r="B56323">
            <v>103461</v>
          </cell>
        </row>
        <row r="56324">
          <cell r="B56324">
            <v>103461</v>
          </cell>
        </row>
        <row r="56325">
          <cell r="B56325">
            <v>103461</v>
          </cell>
        </row>
        <row r="56326">
          <cell r="B56326">
            <v>103461</v>
          </cell>
        </row>
        <row r="56327">
          <cell r="B56327">
            <v>103461</v>
          </cell>
        </row>
        <row r="56328">
          <cell r="B56328">
            <v>103461</v>
          </cell>
        </row>
        <row r="56329">
          <cell r="B56329">
            <v>103468</v>
          </cell>
        </row>
        <row r="56330">
          <cell r="B56330">
            <v>103468</v>
          </cell>
        </row>
        <row r="56331">
          <cell r="B56331">
            <v>103468</v>
          </cell>
        </row>
        <row r="56332">
          <cell r="B56332">
            <v>103468</v>
          </cell>
        </row>
        <row r="56333">
          <cell r="B56333">
            <v>103468</v>
          </cell>
        </row>
        <row r="56334">
          <cell r="B56334">
            <v>103468</v>
          </cell>
        </row>
        <row r="56335">
          <cell r="B56335">
            <v>103469</v>
          </cell>
        </row>
        <row r="56336">
          <cell r="B56336">
            <v>103469</v>
          </cell>
        </row>
        <row r="56337">
          <cell r="B56337">
            <v>103469</v>
          </cell>
        </row>
        <row r="56338">
          <cell r="B56338">
            <v>103469</v>
          </cell>
        </row>
        <row r="56339">
          <cell r="B56339">
            <v>103469</v>
          </cell>
        </row>
        <row r="56340">
          <cell r="B56340">
            <v>103469</v>
          </cell>
        </row>
        <row r="56341">
          <cell r="B56341">
            <v>103470</v>
          </cell>
        </row>
        <row r="56342">
          <cell r="B56342">
            <v>103470</v>
          </cell>
        </row>
        <row r="56343">
          <cell r="B56343">
            <v>103470</v>
          </cell>
        </row>
        <row r="56344">
          <cell r="B56344">
            <v>103470</v>
          </cell>
        </row>
        <row r="56345">
          <cell r="B56345">
            <v>103470</v>
          </cell>
        </row>
        <row r="56346">
          <cell r="B56346">
            <v>103470</v>
          </cell>
        </row>
        <row r="56347">
          <cell r="B56347">
            <v>103471</v>
          </cell>
        </row>
        <row r="56348">
          <cell r="B56348">
            <v>103471</v>
          </cell>
        </row>
        <row r="56349">
          <cell r="B56349">
            <v>103471</v>
          </cell>
        </row>
        <row r="56350">
          <cell r="B56350">
            <v>103471</v>
          </cell>
        </row>
        <row r="56351">
          <cell r="B56351">
            <v>103471</v>
          </cell>
        </row>
        <row r="56352">
          <cell r="B56352">
            <v>103471</v>
          </cell>
        </row>
        <row r="56353">
          <cell r="B56353">
            <v>103472</v>
          </cell>
        </row>
        <row r="56354">
          <cell r="B56354">
            <v>103472</v>
          </cell>
        </row>
        <row r="56355">
          <cell r="B56355">
            <v>103472</v>
          </cell>
        </row>
        <row r="56356">
          <cell r="B56356">
            <v>103472</v>
          </cell>
        </row>
        <row r="56357">
          <cell r="B56357">
            <v>103472</v>
          </cell>
        </row>
        <row r="56358">
          <cell r="B56358">
            <v>103472</v>
          </cell>
        </row>
        <row r="56359">
          <cell r="B56359">
            <v>103462</v>
          </cell>
        </row>
        <row r="56360">
          <cell r="B56360">
            <v>103462</v>
          </cell>
        </row>
        <row r="56361">
          <cell r="B56361">
            <v>103462</v>
          </cell>
        </row>
        <row r="56362">
          <cell r="B56362">
            <v>103462</v>
          </cell>
        </row>
        <row r="56363">
          <cell r="B56363">
            <v>103462</v>
          </cell>
        </row>
        <row r="56364">
          <cell r="B56364">
            <v>103462</v>
          </cell>
        </row>
        <row r="56365">
          <cell r="B56365">
            <v>103473</v>
          </cell>
        </row>
        <row r="56366">
          <cell r="B56366">
            <v>103473</v>
          </cell>
        </row>
        <row r="56367">
          <cell r="B56367">
            <v>103473</v>
          </cell>
        </row>
        <row r="56368">
          <cell r="B56368">
            <v>103473</v>
          </cell>
        </row>
        <row r="56369">
          <cell r="B56369">
            <v>103473</v>
          </cell>
        </row>
        <row r="56370">
          <cell r="B56370">
            <v>103473</v>
          </cell>
        </row>
        <row r="56371">
          <cell r="B56371">
            <v>103474</v>
          </cell>
        </row>
        <row r="56372">
          <cell r="B56372">
            <v>103474</v>
          </cell>
        </row>
        <row r="56373">
          <cell r="B56373">
            <v>103474</v>
          </cell>
        </row>
        <row r="56374">
          <cell r="B56374">
            <v>103474</v>
          </cell>
        </row>
        <row r="56375">
          <cell r="B56375">
            <v>103474</v>
          </cell>
        </row>
        <row r="56376">
          <cell r="B56376">
            <v>103474</v>
          </cell>
        </row>
        <row r="56377">
          <cell r="B56377">
            <v>103475</v>
          </cell>
        </row>
        <row r="56378">
          <cell r="B56378">
            <v>103475</v>
          </cell>
        </row>
        <row r="56379">
          <cell r="B56379">
            <v>103475</v>
          </cell>
        </row>
        <row r="56380">
          <cell r="B56380">
            <v>103475</v>
          </cell>
        </row>
        <row r="56381">
          <cell r="B56381">
            <v>103475</v>
          </cell>
        </row>
        <row r="56382">
          <cell r="B56382">
            <v>103475</v>
          </cell>
        </row>
        <row r="56383">
          <cell r="B56383">
            <v>103476</v>
          </cell>
        </row>
        <row r="56384">
          <cell r="B56384">
            <v>103476</v>
          </cell>
        </row>
        <row r="56385">
          <cell r="B56385">
            <v>103476</v>
          </cell>
        </row>
        <row r="56386">
          <cell r="B56386">
            <v>103476</v>
          </cell>
        </row>
        <row r="56387">
          <cell r="B56387">
            <v>103476</v>
          </cell>
        </row>
        <row r="56388">
          <cell r="B56388">
            <v>103476</v>
          </cell>
        </row>
        <row r="56389">
          <cell r="B56389">
            <v>103477</v>
          </cell>
        </row>
        <row r="56390">
          <cell r="B56390">
            <v>103477</v>
          </cell>
        </row>
        <row r="56391">
          <cell r="B56391">
            <v>103477</v>
          </cell>
        </row>
        <row r="56392">
          <cell r="B56392">
            <v>103477</v>
          </cell>
        </row>
        <row r="56393">
          <cell r="B56393">
            <v>103477</v>
          </cell>
        </row>
        <row r="56394">
          <cell r="B56394">
            <v>103477</v>
          </cell>
        </row>
        <row r="56395">
          <cell r="B56395">
            <v>103463</v>
          </cell>
        </row>
        <row r="56396">
          <cell r="B56396">
            <v>103463</v>
          </cell>
        </row>
        <row r="56397">
          <cell r="B56397">
            <v>103463</v>
          </cell>
        </row>
        <row r="56398">
          <cell r="B56398">
            <v>103463</v>
          </cell>
        </row>
        <row r="56399">
          <cell r="B56399">
            <v>103463</v>
          </cell>
        </row>
        <row r="56400">
          <cell r="B56400">
            <v>103463</v>
          </cell>
        </row>
        <row r="56401">
          <cell r="B56401">
            <v>103478</v>
          </cell>
        </row>
        <row r="56402">
          <cell r="B56402">
            <v>103478</v>
          </cell>
        </row>
        <row r="56403">
          <cell r="B56403">
            <v>103478</v>
          </cell>
        </row>
        <row r="56404">
          <cell r="B56404">
            <v>103478</v>
          </cell>
        </row>
        <row r="56405">
          <cell r="B56405">
            <v>103478</v>
          </cell>
        </row>
        <row r="56406">
          <cell r="B56406">
            <v>103478</v>
          </cell>
        </row>
        <row r="56407">
          <cell r="B56407">
            <v>103479</v>
          </cell>
        </row>
        <row r="56408">
          <cell r="B56408">
            <v>103479</v>
          </cell>
        </row>
        <row r="56409">
          <cell r="B56409">
            <v>103479</v>
          </cell>
        </row>
        <row r="56410">
          <cell r="B56410">
            <v>103479</v>
          </cell>
        </row>
        <row r="56411">
          <cell r="B56411">
            <v>103479</v>
          </cell>
        </row>
        <row r="56412">
          <cell r="B56412">
            <v>103479</v>
          </cell>
        </row>
        <row r="56413">
          <cell r="B56413">
            <v>103480</v>
          </cell>
        </row>
        <row r="56414">
          <cell r="B56414">
            <v>103480</v>
          </cell>
        </row>
        <row r="56415">
          <cell r="B56415">
            <v>103480</v>
          </cell>
        </row>
        <row r="56416">
          <cell r="B56416">
            <v>103480</v>
          </cell>
        </row>
        <row r="56417">
          <cell r="B56417">
            <v>103480</v>
          </cell>
        </row>
        <row r="56418">
          <cell r="B56418">
            <v>103480</v>
          </cell>
        </row>
        <row r="56419">
          <cell r="B56419">
            <v>103464</v>
          </cell>
        </row>
        <row r="56420">
          <cell r="B56420">
            <v>103464</v>
          </cell>
        </row>
        <row r="56421">
          <cell r="B56421">
            <v>103464</v>
          </cell>
        </row>
        <row r="56422">
          <cell r="B56422">
            <v>103464</v>
          </cell>
        </row>
        <row r="56423">
          <cell r="B56423">
            <v>103464</v>
          </cell>
        </row>
        <row r="56424">
          <cell r="B56424">
            <v>103464</v>
          </cell>
        </row>
        <row r="56425">
          <cell r="B56425">
            <v>103481</v>
          </cell>
        </row>
        <row r="56426">
          <cell r="B56426">
            <v>103481</v>
          </cell>
        </row>
        <row r="56427">
          <cell r="B56427">
            <v>103481</v>
          </cell>
        </row>
        <row r="56428">
          <cell r="B56428">
            <v>103481</v>
          </cell>
        </row>
        <row r="56429">
          <cell r="B56429">
            <v>103481</v>
          </cell>
        </row>
        <row r="56430">
          <cell r="B56430">
            <v>103481</v>
          </cell>
        </row>
        <row r="56431">
          <cell r="B56431">
            <v>103459</v>
          </cell>
        </row>
        <row r="56432">
          <cell r="B56432">
            <v>103459</v>
          </cell>
        </row>
        <row r="56433">
          <cell r="B56433">
            <v>103459</v>
          </cell>
        </row>
        <row r="56434">
          <cell r="B56434">
            <v>103459</v>
          </cell>
        </row>
        <row r="56435">
          <cell r="B56435">
            <v>103459</v>
          </cell>
        </row>
        <row r="56436">
          <cell r="B56436">
            <v>103459</v>
          </cell>
        </row>
        <row r="56437">
          <cell r="B56437">
            <v>103459</v>
          </cell>
        </row>
        <row r="56438">
          <cell r="B56438">
            <v>103459</v>
          </cell>
        </row>
        <row r="56439">
          <cell r="B56439">
            <v>103460</v>
          </cell>
        </row>
        <row r="56440">
          <cell r="B56440">
            <v>103460</v>
          </cell>
        </row>
        <row r="56441">
          <cell r="B56441">
            <v>103460</v>
          </cell>
        </row>
        <row r="56442">
          <cell r="B56442">
            <v>103460</v>
          </cell>
        </row>
        <row r="56443">
          <cell r="B56443">
            <v>103460</v>
          </cell>
        </row>
        <row r="56444">
          <cell r="B56444">
            <v>103460</v>
          </cell>
        </row>
        <row r="56445">
          <cell r="B56445">
            <v>103460</v>
          </cell>
        </row>
        <row r="56446">
          <cell r="B56446">
            <v>103460</v>
          </cell>
        </row>
        <row r="56447">
          <cell r="B56447">
            <v>103443</v>
          </cell>
        </row>
        <row r="56448">
          <cell r="B56448">
            <v>103443</v>
          </cell>
        </row>
        <row r="56449">
          <cell r="B56449">
            <v>103443</v>
          </cell>
        </row>
        <row r="56450">
          <cell r="B56450">
            <v>103443</v>
          </cell>
        </row>
        <row r="56451">
          <cell r="B56451">
            <v>103443</v>
          </cell>
        </row>
        <row r="56452">
          <cell r="B56452">
            <v>103443</v>
          </cell>
        </row>
        <row r="56453">
          <cell r="B56453">
            <v>103444</v>
          </cell>
        </row>
        <row r="56454">
          <cell r="B56454">
            <v>103444</v>
          </cell>
        </row>
        <row r="56455">
          <cell r="B56455">
            <v>103444</v>
          </cell>
        </row>
        <row r="56456">
          <cell r="B56456">
            <v>103444</v>
          </cell>
        </row>
        <row r="56457">
          <cell r="B56457">
            <v>103444</v>
          </cell>
        </row>
        <row r="56458">
          <cell r="B56458">
            <v>103444</v>
          </cell>
        </row>
        <row r="56459">
          <cell r="B56459">
            <v>103445</v>
          </cell>
        </row>
        <row r="56460">
          <cell r="B56460">
            <v>103445</v>
          </cell>
        </row>
        <row r="56461">
          <cell r="B56461">
            <v>103445</v>
          </cell>
        </row>
        <row r="56462">
          <cell r="B56462">
            <v>103445</v>
          </cell>
        </row>
        <row r="56463">
          <cell r="B56463">
            <v>103445</v>
          </cell>
        </row>
        <row r="56464">
          <cell r="B56464">
            <v>103445</v>
          </cell>
        </row>
        <row r="56465">
          <cell r="B56465">
            <v>103446</v>
          </cell>
        </row>
        <row r="56466">
          <cell r="B56466">
            <v>103446</v>
          </cell>
        </row>
        <row r="56467">
          <cell r="B56467">
            <v>103446</v>
          </cell>
        </row>
        <row r="56468">
          <cell r="B56468">
            <v>103446</v>
          </cell>
        </row>
        <row r="56469">
          <cell r="B56469">
            <v>103446</v>
          </cell>
        </row>
        <row r="56470">
          <cell r="B56470">
            <v>103446</v>
          </cell>
        </row>
        <row r="56471">
          <cell r="B56471">
            <v>103447</v>
          </cell>
        </row>
        <row r="56472">
          <cell r="B56472">
            <v>103447</v>
          </cell>
        </row>
        <row r="56473">
          <cell r="B56473">
            <v>103447</v>
          </cell>
        </row>
        <row r="56474">
          <cell r="B56474">
            <v>103447</v>
          </cell>
        </row>
        <row r="56475">
          <cell r="B56475">
            <v>103447</v>
          </cell>
        </row>
        <row r="56476">
          <cell r="B56476">
            <v>103447</v>
          </cell>
        </row>
        <row r="56477">
          <cell r="B56477">
            <v>103448</v>
          </cell>
        </row>
        <row r="56478">
          <cell r="B56478">
            <v>103448</v>
          </cell>
        </row>
        <row r="56479">
          <cell r="B56479">
            <v>103448</v>
          </cell>
        </row>
        <row r="56480">
          <cell r="B56480">
            <v>103448</v>
          </cell>
        </row>
        <row r="56481">
          <cell r="B56481">
            <v>103448</v>
          </cell>
        </row>
        <row r="56482">
          <cell r="B56482">
            <v>103448</v>
          </cell>
        </row>
        <row r="56483">
          <cell r="B56483">
            <v>103448</v>
          </cell>
        </row>
        <row r="56484">
          <cell r="B56484">
            <v>103448</v>
          </cell>
        </row>
        <row r="56485">
          <cell r="B56485">
            <v>103449</v>
          </cell>
        </row>
        <row r="56486">
          <cell r="B56486">
            <v>103449</v>
          </cell>
        </row>
        <row r="56487">
          <cell r="B56487">
            <v>103449</v>
          </cell>
        </row>
        <row r="56488">
          <cell r="B56488">
            <v>103449</v>
          </cell>
        </row>
        <row r="56489">
          <cell r="B56489">
            <v>103449</v>
          </cell>
        </row>
        <row r="56490">
          <cell r="B56490">
            <v>103449</v>
          </cell>
        </row>
        <row r="56491">
          <cell r="B56491">
            <v>103449</v>
          </cell>
        </row>
        <row r="56492">
          <cell r="B56492">
            <v>103449</v>
          </cell>
        </row>
        <row r="56493">
          <cell r="B56493">
            <v>103450</v>
          </cell>
        </row>
        <row r="56494">
          <cell r="B56494">
            <v>103450</v>
          </cell>
        </row>
        <row r="56495">
          <cell r="B56495">
            <v>103450</v>
          </cell>
        </row>
        <row r="56496">
          <cell r="B56496">
            <v>103450</v>
          </cell>
        </row>
        <row r="56497">
          <cell r="B56497">
            <v>103450</v>
          </cell>
        </row>
        <row r="56498">
          <cell r="B56498">
            <v>103450</v>
          </cell>
        </row>
        <row r="56499">
          <cell r="B56499">
            <v>103450</v>
          </cell>
        </row>
        <row r="56500">
          <cell r="B56500">
            <v>103450</v>
          </cell>
        </row>
        <row r="56501">
          <cell r="B56501">
            <v>103451</v>
          </cell>
        </row>
        <row r="56502">
          <cell r="B56502">
            <v>103451</v>
          </cell>
        </row>
        <row r="56503">
          <cell r="B56503">
            <v>103451</v>
          </cell>
        </row>
        <row r="56504">
          <cell r="B56504">
            <v>103451</v>
          </cell>
        </row>
        <row r="56505">
          <cell r="B56505">
            <v>103451</v>
          </cell>
        </row>
        <row r="56506">
          <cell r="B56506">
            <v>103451</v>
          </cell>
        </row>
        <row r="56507">
          <cell r="B56507">
            <v>103451</v>
          </cell>
        </row>
        <row r="56508">
          <cell r="B56508">
            <v>103451</v>
          </cell>
        </row>
        <row r="56509">
          <cell r="B56509">
            <v>103452</v>
          </cell>
        </row>
        <row r="56510">
          <cell r="B56510">
            <v>103452</v>
          </cell>
        </row>
        <row r="56511">
          <cell r="B56511">
            <v>103452</v>
          </cell>
        </row>
        <row r="56512">
          <cell r="B56512">
            <v>103452</v>
          </cell>
        </row>
        <row r="56513">
          <cell r="B56513">
            <v>103452</v>
          </cell>
        </row>
        <row r="56514">
          <cell r="B56514">
            <v>103452</v>
          </cell>
        </row>
        <row r="56515">
          <cell r="B56515">
            <v>103452</v>
          </cell>
        </row>
        <row r="56516">
          <cell r="B56516">
            <v>103452</v>
          </cell>
        </row>
        <row r="56517">
          <cell r="B56517">
            <v>103453</v>
          </cell>
        </row>
        <row r="56518">
          <cell r="B56518">
            <v>103453</v>
          </cell>
        </row>
        <row r="56519">
          <cell r="B56519">
            <v>103453</v>
          </cell>
        </row>
        <row r="56520">
          <cell r="B56520">
            <v>103453</v>
          </cell>
        </row>
        <row r="56521">
          <cell r="B56521">
            <v>103453</v>
          </cell>
        </row>
        <row r="56522">
          <cell r="B56522">
            <v>103453</v>
          </cell>
        </row>
        <row r="56523">
          <cell r="B56523">
            <v>103453</v>
          </cell>
        </row>
        <row r="56524">
          <cell r="B56524">
            <v>103453</v>
          </cell>
        </row>
        <row r="56525">
          <cell r="B56525">
            <v>103454</v>
          </cell>
        </row>
        <row r="56526">
          <cell r="B56526">
            <v>103454</v>
          </cell>
        </row>
        <row r="56527">
          <cell r="B56527">
            <v>103454</v>
          </cell>
        </row>
        <row r="56528">
          <cell r="B56528">
            <v>103454</v>
          </cell>
        </row>
        <row r="56529">
          <cell r="B56529">
            <v>103454</v>
          </cell>
        </row>
        <row r="56530">
          <cell r="B56530">
            <v>103454</v>
          </cell>
        </row>
        <row r="56531">
          <cell r="B56531">
            <v>103454</v>
          </cell>
        </row>
        <row r="56532">
          <cell r="B56532">
            <v>103454</v>
          </cell>
        </row>
        <row r="56533">
          <cell r="B56533">
            <v>103455</v>
          </cell>
        </row>
        <row r="56534">
          <cell r="B56534">
            <v>103455</v>
          </cell>
        </row>
        <row r="56535">
          <cell r="B56535">
            <v>103455</v>
          </cell>
        </row>
        <row r="56536">
          <cell r="B56536">
            <v>103455</v>
          </cell>
        </row>
        <row r="56537">
          <cell r="B56537">
            <v>103455</v>
          </cell>
        </row>
        <row r="56538">
          <cell r="B56538">
            <v>103455</v>
          </cell>
        </row>
        <row r="56539">
          <cell r="B56539">
            <v>103455</v>
          </cell>
        </row>
        <row r="56540">
          <cell r="B56540">
            <v>103455</v>
          </cell>
        </row>
        <row r="56541">
          <cell r="B56541">
            <v>103456</v>
          </cell>
        </row>
        <row r="56542">
          <cell r="B56542">
            <v>103456</v>
          </cell>
        </row>
        <row r="56543">
          <cell r="B56543">
            <v>103456</v>
          </cell>
        </row>
        <row r="56544">
          <cell r="B56544">
            <v>103456</v>
          </cell>
        </row>
        <row r="56545">
          <cell r="B56545">
            <v>103456</v>
          </cell>
        </row>
        <row r="56546">
          <cell r="B56546">
            <v>103456</v>
          </cell>
        </row>
        <row r="56547">
          <cell r="B56547">
            <v>103456</v>
          </cell>
        </row>
        <row r="56548">
          <cell r="B56548">
            <v>103456</v>
          </cell>
        </row>
        <row r="56549">
          <cell r="B56549">
            <v>103457</v>
          </cell>
        </row>
        <row r="56550">
          <cell r="B56550">
            <v>103457</v>
          </cell>
        </row>
        <row r="56551">
          <cell r="B56551">
            <v>103457</v>
          </cell>
        </row>
        <row r="56552">
          <cell r="B56552">
            <v>103457</v>
          </cell>
        </row>
        <row r="56553">
          <cell r="B56553">
            <v>103457</v>
          </cell>
        </row>
        <row r="56554">
          <cell r="B56554">
            <v>103457</v>
          </cell>
        </row>
        <row r="56555">
          <cell r="B56555">
            <v>103457</v>
          </cell>
        </row>
        <row r="56556">
          <cell r="B56556">
            <v>103457</v>
          </cell>
        </row>
        <row r="56557">
          <cell r="B56557">
            <v>103458</v>
          </cell>
        </row>
        <row r="56558">
          <cell r="B56558">
            <v>103458</v>
          </cell>
        </row>
        <row r="56559">
          <cell r="B56559">
            <v>103458</v>
          </cell>
        </row>
        <row r="56560">
          <cell r="B56560">
            <v>103458</v>
          </cell>
        </row>
        <row r="56561">
          <cell r="B56561">
            <v>103458</v>
          </cell>
        </row>
        <row r="56562">
          <cell r="B56562">
            <v>103458</v>
          </cell>
        </row>
        <row r="56563">
          <cell r="B56563">
            <v>103458</v>
          </cell>
        </row>
        <row r="56564">
          <cell r="B56564">
            <v>103458</v>
          </cell>
        </row>
        <row r="56565">
          <cell r="B56565">
            <v>103425</v>
          </cell>
        </row>
        <row r="56566">
          <cell r="B56566">
            <v>103425</v>
          </cell>
        </row>
        <row r="56567">
          <cell r="B56567">
            <v>103425</v>
          </cell>
        </row>
        <row r="56568">
          <cell r="B56568">
            <v>103425</v>
          </cell>
        </row>
        <row r="56569">
          <cell r="B56569">
            <v>103428</v>
          </cell>
        </row>
        <row r="56570">
          <cell r="B56570">
            <v>103428</v>
          </cell>
        </row>
        <row r="56571">
          <cell r="B56571">
            <v>103428</v>
          </cell>
        </row>
        <row r="56572">
          <cell r="B56572">
            <v>103428</v>
          </cell>
        </row>
        <row r="56573">
          <cell r="B56573">
            <v>103426</v>
          </cell>
        </row>
        <row r="56574">
          <cell r="B56574">
            <v>103426</v>
          </cell>
        </row>
        <row r="56575">
          <cell r="B56575">
            <v>103426</v>
          </cell>
        </row>
        <row r="56576">
          <cell r="B56576">
            <v>103426</v>
          </cell>
        </row>
        <row r="56577">
          <cell r="B56577">
            <v>103429</v>
          </cell>
        </row>
        <row r="56578">
          <cell r="B56578">
            <v>103429</v>
          </cell>
        </row>
        <row r="56579">
          <cell r="B56579">
            <v>103429</v>
          </cell>
        </row>
        <row r="56580">
          <cell r="B56580">
            <v>103429</v>
          </cell>
        </row>
        <row r="56581">
          <cell r="B56581">
            <v>103427</v>
          </cell>
        </row>
        <row r="56582">
          <cell r="B56582">
            <v>103427</v>
          </cell>
        </row>
        <row r="56583">
          <cell r="B56583">
            <v>103427</v>
          </cell>
        </row>
        <row r="56584">
          <cell r="B56584">
            <v>103427</v>
          </cell>
        </row>
        <row r="56585">
          <cell r="B56585">
            <v>103393</v>
          </cell>
        </row>
        <row r="56586">
          <cell r="B56586">
            <v>103393</v>
          </cell>
        </row>
        <row r="56587">
          <cell r="B56587">
            <v>103393</v>
          </cell>
        </row>
        <row r="56588">
          <cell r="B56588">
            <v>103393</v>
          </cell>
        </row>
        <row r="56589">
          <cell r="B56589">
            <v>103393</v>
          </cell>
        </row>
        <row r="56590">
          <cell r="B56590">
            <v>103393</v>
          </cell>
        </row>
        <row r="56591">
          <cell r="B56591">
            <v>103376</v>
          </cell>
        </row>
        <row r="56592">
          <cell r="B56592">
            <v>103376</v>
          </cell>
        </row>
        <row r="56593">
          <cell r="B56593">
            <v>103376</v>
          </cell>
        </row>
        <row r="56594">
          <cell r="B56594">
            <v>103376</v>
          </cell>
        </row>
        <row r="56595">
          <cell r="B56595">
            <v>104804</v>
          </cell>
        </row>
        <row r="56596">
          <cell r="B56596">
            <v>104804</v>
          </cell>
        </row>
        <row r="56597">
          <cell r="B56597">
            <v>104804</v>
          </cell>
        </row>
        <row r="56598">
          <cell r="B56598">
            <v>104804</v>
          </cell>
        </row>
        <row r="56599">
          <cell r="B56599">
            <v>104804</v>
          </cell>
        </row>
        <row r="56600">
          <cell r="B56600">
            <v>104804</v>
          </cell>
        </row>
        <row r="56601">
          <cell r="B56601">
            <v>104805</v>
          </cell>
        </row>
        <row r="56602">
          <cell r="B56602">
            <v>104805</v>
          </cell>
        </row>
        <row r="56603">
          <cell r="B56603">
            <v>104805</v>
          </cell>
        </row>
        <row r="56604">
          <cell r="B56604">
            <v>104805</v>
          </cell>
        </row>
        <row r="56605">
          <cell r="B56605">
            <v>104805</v>
          </cell>
        </row>
        <row r="56606">
          <cell r="B56606">
            <v>104805</v>
          </cell>
        </row>
        <row r="56607">
          <cell r="B56607">
            <v>103377</v>
          </cell>
        </row>
        <row r="56608">
          <cell r="B56608">
            <v>103377</v>
          </cell>
        </row>
        <row r="56609">
          <cell r="B56609">
            <v>103377</v>
          </cell>
        </row>
        <row r="56610">
          <cell r="B56610">
            <v>103377</v>
          </cell>
        </row>
        <row r="56611">
          <cell r="B56611">
            <v>104806</v>
          </cell>
        </row>
        <row r="56612">
          <cell r="B56612">
            <v>104806</v>
          </cell>
        </row>
        <row r="56613">
          <cell r="B56613">
            <v>104806</v>
          </cell>
        </row>
        <row r="56614">
          <cell r="B56614">
            <v>104806</v>
          </cell>
        </row>
        <row r="56615">
          <cell r="B56615">
            <v>104806</v>
          </cell>
        </row>
        <row r="56616">
          <cell r="B56616">
            <v>104806</v>
          </cell>
        </row>
        <row r="56617">
          <cell r="B56617">
            <v>103378</v>
          </cell>
        </row>
        <row r="56618">
          <cell r="B56618">
            <v>103378</v>
          </cell>
        </row>
        <row r="56619">
          <cell r="B56619">
            <v>103378</v>
          </cell>
        </row>
        <row r="56620">
          <cell r="B56620">
            <v>103378</v>
          </cell>
        </row>
        <row r="56621">
          <cell r="B56621">
            <v>103372</v>
          </cell>
        </row>
        <row r="56622">
          <cell r="B56622">
            <v>103372</v>
          </cell>
        </row>
        <row r="56623">
          <cell r="B56623">
            <v>103372</v>
          </cell>
        </row>
        <row r="56624">
          <cell r="B56624">
            <v>103372</v>
          </cell>
        </row>
        <row r="56625">
          <cell r="B56625">
            <v>103379</v>
          </cell>
        </row>
        <row r="56626">
          <cell r="B56626">
            <v>103379</v>
          </cell>
        </row>
        <row r="56627">
          <cell r="B56627">
            <v>103379</v>
          </cell>
        </row>
        <row r="56628">
          <cell r="B56628">
            <v>103379</v>
          </cell>
        </row>
        <row r="56629">
          <cell r="B56629">
            <v>103380</v>
          </cell>
        </row>
        <row r="56630">
          <cell r="B56630">
            <v>103380</v>
          </cell>
        </row>
        <row r="56631">
          <cell r="B56631">
            <v>103380</v>
          </cell>
        </row>
        <row r="56632">
          <cell r="B56632">
            <v>103380</v>
          </cell>
        </row>
        <row r="56633">
          <cell r="B56633">
            <v>103381</v>
          </cell>
        </row>
        <row r="56634">
          <cell r="B56634">
            <v>103381</v>
          </cell>
        </row>
        <row r="56635">
          <cell r="B56635">
            <v>103381</v>
          </cell>
        </row>
        <row r="56636">
          <cell r="B56636">
            <v>103381</v>
          </cell>
        </row>
        <row r="56637">
          <cell r="B56637">
            <v>103382</v>
          </cell>
        </row>
        <row r="56638">
          <cell r="B56638">
            <v>103382</v>
          </cell>
        </row>
        <row r="56639">
          <cell r="B56639">
            <v>103382</v>
          </cell>
        </row>
        <row r="56640">
          <cell r="B56640">
            <v>103382</v>
          </cell>
        </row>
        <row r="56641">
          <cell r="B56641">
            <v>103382</v>
          </cell>
        </row>
        <row r="56642">
          <cell r="B56642">
            <v>103382</v>
          </cell>
        </row>
        <row r="56643">
          <cell r="B56643">
            <v>103383</v>
          </cell>
        </row>
        <row r="56644">
          <cell r="B56644">
            <v>103383</v>
          </cell>
        </row>
        <row r="56645">
          <cell r="B56645">
            <v>103383</v>
          </cell>
        </row>
        <row r="56646">
          <cell r="B56646">
            <v>103383</v>
          </cell>
        </row>
        <row r="56647">
          <cell r="B56647">
            <v>103383</v>
          </cell>
        </row>
        <row r="56648">
          <cell r="B56648">
            <v>103383</v>
          </cell>
        </row>
        <row r="56649">
          <cell r="B56649">
            <v>103373</v>
          </cell>
        </row>
        <row r="56650">
          <cell r="B56650">
            <v>103373</v>
          </cell>
        </row>
        <row r="56651">
          <cell r="B56651">
            <v>103373</v>
          </cell>
        </row>
        <row r="56652">
          <cell r="B56652">
            <v>103373</v>
          </cell>
        </row>
        <row r="56653">
          <cell r="B56653">
            <v>103384</v>
          </cell>
        </row>
        <row r="56654">
          <cell r="B56654">
            <v>103384</v>
          </cell>
        </row>
        <row r="56655">
          <cell r="B56655">
            <v>103384</v>
          </cell>
        </row>
        <row r="56656">
          <cell r="B56656">
            <v>103384</v>
          </cell>
        </row>
        <row r="56657">
          <cell r="B56657">
            <v>103384</v>
          </cell>
        </row>
        <row r="56658">
          <cell r="B56658">
            <v>103384</v>
          </cell>
        </row>
        <row r="56659">
          <cell r="B56659">
            <v>103385</v>
          </cell>
        </row>
        <row r="56660">
          <cell r="B56660">
            <v>103385</v>
          </cell>
        </row>
        <row r="56661">
          <cell r="B56661">
            <v>103385</v>
          </cell>
        </row>
        <row r="56662">
          <cell r="B56662">
            <v>103385</v>
          </cell>
        </row>
        <row r="56663">
          <cell r="B56663">
            <v>103385</v>
          </cell>
        </row>
        <row r="56664">
          <cell r="B56664">
            <v>103385</v>
          </cell>
        </row>
        <row r="56665">
          <cell r="B56665">
            <v>103386</v>
          </cell>
        </row>
        <row r="56666">
          <cell r="B56666">
            <v>103386</v>
          </cell>
        </row>
        <row r="56667">
          <cell r="B56667">
            <v>103386</v>
          </cell>
        </row>
        <row r="56668">
          <cell r="B56668">
            <v>103386</v>
          </cell>
        </row>
        <row r="56669">
          <cell r="B56669">
            <v>103386</v>
          </cell>
        </row>
        <row r="56670">
          <cell r="B56670">
            <v>103386</v>
          </cell>
        </row>
        <row r="56671">
          <cell r="B56671">
            <v>103387</v>
          </cell>
        </row>
        <row r="56672">
          <cell r="B56672">
            <v>103387</v>
          </cell>
        </row>
        <row r="56673">
          <cell r="B56673">
            <v>103387</v>
          </cell>
        </row>
        <row r="56674">
          <cell r="B56674">
            <v>103387</v>
          </cell>
        </row>
        <row r="56675">
          <cell r="B56675">
            <v>103387</v>
          </cell>
        </row>
        <row r="56676">
          <cell r="B56676">
            <v>103387</v>
          </cell>
        </row>
        <row r="56677">
          <cell r="B56677">
            <v>103388</v>
          </cell>
        </row>
        <row r="56678">
          <cell r="B56678">
            <v>103388</v>
          </cell>
        </row>
        <row r="56679">
          <cell r="B56679">
            <v>103388</v>
          </cell>
        </row>
        <row r="56680">
          <cell r="B56680">
            <v>103388</v>
          </cell>
        </row>
        <row r="56681">
          <cell r="B56681">
            <v>103388</v>
          </cell>
        </row>
        <row r="56682">
          <cell r="B56682">
            <v>103388</v>
          </cell>
        </row>
        <row r="56683">
          <cell r="B56683">
            <v>103374</v>
          </cell>
        </row>
        <row r="56684">
          <cell r="B56684">
            <v>103374</v>
          </cell>
        </row>
        <row r="56685">
          <cell r="B56685">
            <v>103374</v>
          </cell>
        </row>
        <row r="56686">
          <cell r="B56686">
            <v>103374</v>
          </cell>
        </row>
        <row r="56687">
          <cell r="B56687">
            <v>103389</v>
          </cell>
        </row>
        <row r="56688">
          <cell r="B56688">
            <v>103389</v>
          </cell>
        </row>
        <row r="56689">
          <cell r="B56689">
            <v>103389</v>
          </cell>
        </row>
        <row r="56690">
          <cell r="B56690">
            <v>103389</v>
          </cell>
        </row>
        <row r="56691">
          <cell r="B56691">
            <v>103389</v>
          </cell>
        </row>
        <row r="56692">
          <cell r="B56692">
            <v>103389</v>
          </cell>
        </row>
        <row r="56693">
          <cell r="B56693">
            <v>103390</v>
          </cell>
        </row>
        <row r="56694">
          <cell r="B56694">
            <v>103390</v>
          </cell>
        </row>
        <row r="56695">
          <cell r="B56695">
            <v>103390</v>
          </cell>
        </row>
        <row r="56696">
          <cell r="B56696">
            <v>103390</v>
          </cell>
        </row>
        <row r="56697">
          <cell r="B56697">
            <v>103390</v>
          </cell>
        </row>
        <row r="56698">
          <cell r="B56698">
            <v>103390</v>
          </cell>
        </row>
        <row r="56699">
          <cell r="B56699">
            <v>103391</v>
          </cell>
        </row>
        <row r="56700">
          <cell r="B56700">
            <v>103391</v>
          </cell>
        </row>
        <row r="56701">
          <cell r="B56701">
            <v>103391</v>
          </cell>
        </row>
        <row r="56702">
          <cell r="B56702">
            <v>103391</v>
          </cell>
        </row>
        <row r="56703">
          <cell r="B56703">
            <v>103391</v>
          </cell>
        </row>
        <row r="56704">
          <cell r="B56704">
            <v>103391</v>
          </cell>
        </row>
        <row r="56705">
          <cell r="B56705">
            <v>103375</v>
          </cell>
        </row>
        <row r="56706">
          <cell r="B56706">
            <v>103375</v>
          </cell>
        </row>
        <row r="56707">
          <cell r="B56707">
            <v>103375</v>
          </cell>
        </row>
        <row r="56708">
          <cell r="B56708">
            <v>103375</v>
          </cell>
        </row>
        <row r="56709">
          <cell r="B56709">
            <v>103392</v>
          </cell>
        </row>
        <row r="56710">
          <cell r="B56710">
            <v>103392</v>
          </cell>
        </row>
        <row r="56711">
          <cell r="B56711">
            <v>103392</v>
          </cell>
        </row>
        <row r="56712">
          <cell r="B56712">
            <v>103392</v>
          </cell>
        </row>
        <row r="56713">
          <cell r="B56713">
            <v>103392</v>
          </cell>
        </row>
        <row r="56714">
          <cell r="B56714">
            <v>103392</v>
          </cell>
        </row>
        <row r="56715">
          <cell r="B56715">
            <v>103440</v>
          </cell>
        </row>
        <row r="56716">
          <cell r="B56716">
            <v>103440</v>
          </cell>
        </row>
        <row r="56717">
          <cell r="B56717">
            <v>103440</v>
          </cell>
        </row>
        <row r="56718">
          <cell r="B56718">
            <v>103440</v>
          </cell>
        </row>
        <row r="56719">
          <cell r="B56719">
            <v>103441</v>
          </cell>
        </row>
        <row r="56720">
          <cell r="B56720">
            <v>103441</v>
          </cell>
        </row>
        <row r="56721">
          <cell r="B56721">
            <v>103441</v>
          </cell>
        </row>
        <row r="56722">
          <cell r="B56722">
            <v>103441</v>
          </cell>
        </row>
        <row r="56723">
          <cell r="B56723">
            <v>103442</v>
          </cell>
        </row>
        <row r="56724">
          <cell r="B56724">
            <v>103442</v>
          </cell>
        </row>
        <row r="56725">
          <cell r="B56725">
            <v>103442</v>
          </cell>
        </row>
        <row r="56726">
          <cell r="B56726">
            <v>103442</v>
          </cell>
        </row>
        <row r="56727">
          <cell r="B56727">
            <v>103437</v>
          </cell>
        </row>
        <row r="56728">
          <cell r="B56728">
            <v>103437</v>
          </cell>
        </row>
        <row r="56729">
          <cell r="B56729">
            <v>103437</v>
          </cell>
        </row>
        <row r="56730">
          <cell r="B56730">
            <v>103437</v>
          </cell>
        </row>
        <row r="56731">
          <cell r="B56731">
            <v>103438</v>
          </cell>
        </row>
        <row r="56732">
          <cell r="B56732">
            <v>103438</v>
          </cell>
        </row>
        <row r="56733">
          <cell r="B56733">
            <v>103438</v>
          </cell>
        </row>
        <row r="56734">
          <cell r="B56734">
            <v>103438</v>
          </cell>
        </row>
        <row r="56735">
          <cell r="B56735">
            <v>103439</v>
          </cell>
        </row>
        <row r="56736">
          <cell r="B56736">
            <v>103439</v>
          </cell>
        </row>
        <row r="56737">
          <cell r="B56737">
            <v>103439</v>
          </cell>
        </row>
        <row r="56738">
          <cell r="B56738">
            <v>103439</v>
          </cell>
        </row>
        <row r="56739">
          <cell r="B56739">
            <v>106122</v>
          </cell>
        </row>
        <row r="56740">
          <cell r="B56740">
            <v>106122</v>
          </cell>
        </row>
        <row r="56741">
          <cell r="B56741">
            <v>106131</v>
          </cell>
        </row>
        <row r="56742">
          <cell r="B56742">
            <v>106131</v>
          </cell>
        </row>
        <row r="56743">
          <cell r="B56743">
            <v>106127</v>
          </cell>
        </row>
        <row r="56744">
          <cell r="B56744">
            <v>106127</v>
          </cell>
        </row>
        <row r="56745">
          <cell r="B56745">
            <v>106126</v>
          </cell>
        </row>
        <row r="56746">
          <cell r="B56746">
            <v>106126</v>
          </cell>
        </row>
        <row r="56747">
          <cell r="B56747">
            <v>106128</v>
          </cell>
        </row>
        <row r="56748">
          <cell r="B56748">
            <v>106128</v>
          </cell>
        </row>
        <row r="56749">
          <cell r="B56749">
            <v>106128</v>
          </cell>
        </row>
        <row r="56750">
          <cell r="B56750">
            <v>106130</v>
          </cell>
        </row>
        <row r="56751">
          <cell r="B56751">
            <v>106130</v>
          </cell>
        </row>
        <row r="56752">
          <cell r="B56752">
            <v>106129</v>
          </cell>
        </row>
        <row r="56753">
          <cell r="B56753">
            <v>106129</v>
          </cell>
        </row>
        <row r="56754">
          <cell r="B56754">
            <v>106125</v>
          </cell>
        </row>
        <row r="56755">
          <cell r="B56755">
            <v>106125</v>
          </cell>
        </row>
        <row r="56756">
          <cell r="B56756">
            <v>106124</v>
          </cell>
        </row>
        <row r="56757">
          <cell r="B56757">
            <v>106124</v>
          </cell>
        </row>
        <row r="56758">
          <cell r="B56758">
            <v>106123</v>
          </cell>
        </row>
        <row r="56759">
          <cell r="B56759">
            <v>106123</v>
          </cell>
        </row>
        <row r="56760">
          <cell r="B56760">
            <v>106123</v>
          </cell>
        </row>
        <row r="56761">
          <cell r="B56761">
            <v>88789</v>
          </cell>
        </row>
        <row r="56762">
          <cell r="B56762">
            <v>88789</v>
          </cell>
        </row>
        <row r="56763">
          <cell r="B56763">
            <v>88789</v>
          </cell>
        </row>
        <row r="56764">
          <cell r="B56764">
            <v>88789</v>
          </cell>
        </row>
        <row r="56765">
          <cell r="B56765">
            <v>88789</v>
          </cell>
        </row>
        <row r="56766">
          <cell r="B56766">
            <v>88788</v>
          </cell>
        </row>
        <row r="56767">
          <cell r="B56767">
            <v>88788</v>
          </cell>
        </row>
        <row r="56768">
          <cell r="B56768">
            <v>88788</v>
          </cell>
        </row>
        <row r="56769">
          <cell r="B56769">
            <v>88788</v>
          </cell>
        </row>
        <row r="56770">
          <cell r="B56770">
            <v>88788</v>
          </cell>
        </row>
        <row r="56771">
          <cell r="B56771">
            <v>87245</v>
          </cell>
        </row>
        <row r="56772">
          <cell r="B56772">
            <v>87245</v>
          </cell>
        </row>
        <row r="56773">
          <cell r="B56773">
            <v>87245</v>
          </cell>
        </row>
        <row r="56774">
          <cell r="B56774">
            <v>87245</v>
          </cell>
        </row>
        <row r="56775">
          <cell r="B56775">
            <v>87245</v>
          </cell>
        </row>
        <row r="56776">
          <cell r="B56776">
            <v>87244</v>
          </cell>
        </row>
        <row r="56777">
          <cell r="B56777">
            <v>87244</v>
          </cell>
        </row>
        <row r="56778">
          <cell r="B56778">
            <v>87244</v>
          </cell>
        </row>
        <row r="56779">
          <cell r="B56779">
            <v>87244</v>
          </cell>
        </row>
        <row r="56780">
          <cell r="B56780">
            <v>87244</v>
          </cell>
        </row>
        <row r="56781">
          <cell r="B56781">
            <v>104589</v>
          </cell>
        </row>
        <row r="56782">
          <cell r="B56782">
            <v>104589</v>
          </cell>
        </row>
        <row r="56783">
          <cell r="B56783">
            <v>104589</v>
          </cell>
        </row>
        <row r="56784">
          <cell r="B56784">
            <v>104589</v>
          </cell>
        </row>
        <row r="56785">
          <cell r="B56785">
            <v>104589</v>
          </cell>
        </row>
        <row r="56786">
          <cell r="B56786">
            <v>104589</v>
          </cell>
        </row>
        <row r="56787">
          <cell r="B56787">
            <v>104588</v>
          </cell>
        </row>
        <row r="56788">
          <cell r="B56788">
            <v>104588</v>
          </cell>
        </row>
        <row r="56789">
          <cell r="B56789">
            <v>104588</v>
          </cell>
        </row>
        <row r="56790">
          <cell r="B56790">
            <v>104588</v>
          </cell>
        </row>
        <row r="56791">
          <cell r="B56791">
            <v>104588</v>
          </cell>
        </row>
        <row r="56792">
          <cell r="B56792">
            <v>104588</v>
          </cell>
        </row>
        <row r="56793">
          <cell r="B56793">
            <v>104591</v>
          </cell>
        </row>
        <row r="56794">
          <cell r="B56794">
            <v>104591</v>
          </cell>
        </row>
        <row r="56795">
          <cell r="B56795">
            <v>104591</v>
          </cell>
        </row>
        <row r="56796">
          <cell r="B56796">
            <v>104591</v>
          </cell>
        </row>
        <row r="56797">
          <cell r="B56797">
            <v>104591</v>
          </cell>
        </row>
        <row r="56798">
          <cell r="B56798">
            <v>104591</v>
          </cell>
        </row>
        <row r="56799">
          <cell r="B56799">
            <v>104590</v>
          </cell>
        </row>
        <row r="56800">
          <cell r="B56800">
            <v>104590</v>
          </cell>
        </row>
        <row r="56801">
          <cell r="B56801">
            <v>104590</v>
          </cell>
        </row>
        <row r="56802">
          <cell r="B56802">
            <v>104590</v>
          </cell>
        </row>
        <row r="56803">
          <cell r="B56803">
            <v>104590</v>
          </cell>
        </row>
        <row r="56804">
          <cell r="B56804">
            <v>104590</v>
          </cell>
        </row>
        <row r="56805">
          <cell r="B56805">
            <v>87267</v>
          </cell>
        </row>
        <row r="56806">
          <cell r="B56806">
            <v>87267</v>
          </cell>
        </row>
        <row r="56807">
          <cell r="B56807">
            <v>87267</v>
          </cell>
        </row>
        <row r="56808">
          <cell r="B56808">
            <v>87267</v>
          </cell>
        </row>
        <row r="56809">
          <cell r="B56809">
            <v>87267</v>
          </cell>
        </row>
        <row r="56810">
          <cell r="B56810">
            <v>87267</v>
          </cell>
        </row>
        <row r="56811">
          <cell r="B56811">
            <v>104614</v>
          </cell>
        </row>
        <row r="56812">
          <cell r="B56812">
            <v>104614</v>
          </cell>
        </row>
        <row r="56813">
          <cell r="B56813">
            <v>104614</v>
          </cell>
        </row>
        <row r="56814">
          <cell r="B56814">
            <v>104614</v>
          </cell>
        </row>
        <row r="56815">
          <cell r="B56815">
            <v>104614</v>
          </cell>
        </row>
        <row r="56816">
          <cell r="B56816">
            <v>104614</v>
          </cell>
        </row>
        <row r="56817">
          <cell r="B56817">
            <v>104613</v>
          </cell>
        </row>
        <row r="56818">
          <cell r="B56818">
            <v>104613</v>
          </cell>
        </row>
        <row r="56819">
          <cell r="B56819">
            <v>104613</v>
          </cell>
        </row>
        <row r="56820">
          <cell r="B56820">
            <v>104613</v>
          </cell>
        </row>
        <row r="56821">
          <cell r="B56821">
            <v>104613</v>
          </cell>
        </row>
        <row r="56822">
          <cell r="B56822">
            <v>104613</v>
          </cell>
        </row>
        <row r="56823">
          <cell r="B56823">
            <v>87265</v>
          </cell>
        </row>
        <row r="56824">
          <cell r="B56824">
            <v>87265</v>
          </cell>
        </row>
        <row r="56825">
          <cell r="B56825">
            <v>87265</v>
          </cell>
        </row>
        <row r="56826">
          <cell r="B56826">
            <v>87265</v>
          </cell>
        </row>
        <row r="56827">
          <cell r="B56827">
            <v>87265</v>
          </cell>
        </row>
        <row r="56828">
          <cell r="B56828">
            <v>87265</v>
          </cell>
        </row>
        <row r="56829">
          <cell r="B56829">
            <v>87271</v>
          </cell>
        </row>
        <row r="56830">
          <cell r="B56830">
            <v>87271</v>
          </cell>
        </row>
        <row r="56831">
          <cell r="B56831">
            <v>87271</v>
          </cell>
        </row>
        <row r="56832">
          <cell r="B56832">
            <v>87271</v>
          </cell>
        </row>
        <row r="56833">
          <cell r="B56833">
            <v>87271</v>
          </cell>
        </row>
        <row r="56834">
          <cell r="B56834">
            <v>87271</v>
          </cell>
        </row>
        <row r="56835">
          <cell r="B56835">
            <v>87269</v>
          </cell>
        </row>
        <row r="56836">
          <cell r="B56836">
            <v>87269</v>
          </cell>
        </row>
        <row r="56837">
          <cell r="B56837">
            <v>87269</v>
          </cell>
        </row>
        <row r="56838">
          <cell r="B56838">
            <v>87269</v>
          </cell>
        </row>
        <row r="56839">
          <cell r="B56839">
            <v>87269</v>
          </cell>
        </row>
        <row r="56840">
          <cell r="B56840">
            <v>87269</v>
          </cell>
        </row>
        <row r="56841">
          <cell r="B56841">
            <v>87275</v>
          </cell>
        </row>
        <row r="56842">
          <cell r="B56842">
            <v>87275</v>
          </cell>
        </row>
        <row r="56843">
          <cell r="B56843">
            <v>87275</v>
          </cell>
        </row>
        <row r="56844">
          <cell r="B56844">
            <v>87275</v>
          </cell>
        </row>
        <row r="56845">
          <cell r="B56845">
            <v>87275</v>
          </cell>
        </row>
        <row r="56846">
          <cell r="B56846">
            <v>87275</v>
          </cell>
        </row>
        <row r="56847">
          <cell r="B56847">
            <v>87273</v>
          </cell>
        </row>
        <row r="56848">
          <cell r="B56848">
            <v>87273</v>
          </cell>
        </row>
        <row r="56849">
          <cell r="B56849">
            <v>87273</v>
          </cell>
        </row>
        <row r="56850">
          <cell r="B56850">
            <v>87273</v>
          </cell>
        </row>
        <row r="56851">
          <cell r="B56851">
            <v>87273</v>
          </cell>
        </row>
        <row r="56852">
          <cell r="B56852">
            <v>87273</v>
          </cell>
        </row>
        <row r="56853">
          <cell r="B56853">
            <v>104612</v>
          </cell>
        </row>
        <row r="56854">
          <cell r="B56854">
            <v>104612</v>
          </cell>
        </row>
        <row r="56855">
          <cell r="B56855">
            <v>104612</v>
          </cell>
        </row>
        <row r="56856">
          <cell r="B56856">
            <v>104612</v>
          </cell>
        </row>
        <row r="56857">
          <cell r="B56857">
            <v>104612</v>
          </cell>
        </row>
        <row r="56858">
          <cell r="B56858">
            <v>104612</v>
          </cell>
        </row>
        <row r="56859">
          <cell r="B56859">
            <v>104611</v>
          </cell>
        </row>
        <row r="56860">
          <cell r="B56860">
            <v>104611</v>
          </cell>
        </row>
        <row r="56861">
          <cell r="B56861">
            <v>104611</v>
          </cell>
        </row>
        <row r="56862">
          <cell r="B56862">
            <v>104611</v>
          </cell>
        </row>
        <row r="56863">
          <cell r="B56863">
            <v>104611</v>
          </cell>
        </row>
        <row r="56864">
          <cell r="B56864">
            <v>104611</v>
          </cell>
        </row>
        <row r="56865">
          <cell r="B56865">
            <v>104618</v>
          </cell>
        </row>
        <row r="56866">
          <cell r="B56866">
            <v>104618</v>
          </cell>
        </row>
        <row r="56867">
          <cell r="B56867">
            <v>104618</v>
          </cell>
        </row>
        <row r="56868">
          <cell r="B56868">
            <v>104618</v>
          </cell>
        </row>
        <row r="56869">
          <cell r="B56869">
            <v>104618</v>
          </cell>
        </row>
        <row r="56870">
          <cell r="B56870">
            <v>104618</v>
          </cell>
        </row>
        <row r="56871">
          <cell r="B56871">
            <v>104616</v>
          </cell>
        </row>
        <row r="56872">
          <cell r="B56872">
            <v>104616</v>
          </cell>
        </row>
        <row r="56873">
          <cell r="B56873">
            <v>104616</v>
          </cell>
        </row>
        <row r="56874">
          <cell r="B56874">
            <v>104616</v>
          </cell>
        </row>
        <row r="56875">
          <cell r="B56875">
            <v>104616</v>
          </cell>
        </row>
        <row r="56876">
          <cell r="B56876">
            <v>104616</v>
          </cell>
        </row>
        <row r="56877">
          <cell r="B56877">
            <v>104617</v>
          </cell>
        </row>
        <row r="56878">
          <cell r="B56878">
            <v>104617</v>
          </cell>
        </row>
        <row r="56879">
          <cell r="B56879">
            <v>104617</v>
          </cell>
        </row>
        <row r="56880">
          <cell r="B56880">
            <v>104617</v>
          </cell>
        </row>
        <row r="56881">
          <cell r="B56881">
            <v>104617</v>
          </cell>
        </row>
        <row r="56882">
          <cell r="B56882">
            <v>104617</v>
          </cell>
        </row>
        <row r="56883">
          <cell r="B56883">
            <v>104615</v>
          </cell>
        </row>
        <row r="56884">
          <cell r="B56884">
            <v>104615</v>
          </cell>
        </row>
        <row r="56885">
          <cell r="B56885">
            <v>104615</v>
          </cell>
        </row>
        <row r="56886">
          <cell r="B56886">
            <v>104615</v>
          </cell>
        </row>
        <row r="56887">
          <cell r="B56887">
            <v>104615</v>
          </cell>
        </row>
        <row r="56888">
          <cell r="B56888">
            <v>104615</v>
          </cell>
        </row>
        <row r="56889">
          <cell r="B56889">
            <v>87247</v>
          </cell>
        </row>
        <row r="56890">
          <cell r="B56890">
            <v>87247</v>
          </cell>
        </row>
        <row r="56891">
          <cell r="B56891">
            <v>87247</v>
          </cell>
        </row>
        <row r="56892">
          <cell r="B56892">
            <v>87247</v>
          </cell>
        </row>
        <row r="56893">
          <cell r="B56893">
            <v>87247</v>
          </cell>
        </row>
        <row r="56894">
          <cell r="B56894">
            <v>87247</v>
          </cell>
        </row>
        <row r="56895">
          <cell r="B56895">
            <v>87248</v>
          </cell>
        </row>
        <row r="56896">
          <cell r="B56896">
            <v>87248</v>
          </cell>
        </row>
        <row r="56897">
          <cell r="B56897">
            <v>87248</v>
          </cell>
        </row>
        <row r="56898">
          <cell r="B56898">
            <v>87248</v>
          </cell>
        </row>
        <row r="56899">
          <cell r="B56899">
            <v>87248</v>
          </cell>
        </row>
        <row r="56900">
          <cell r="B56900">
            <v>87248</v>
          </cell>
        </row>
        <row r="56901">
          <cell r="B56901">
            <v>87246</v>
          </cell>
        </row>
        <row r="56902">
          <cell r="B56902">
            <v>87246</v>
          </cell>
        </row>
        <row r="56903">
          <cell r="B56903">
            <v>87246</v>
          </cell>
        </row>
        <row r="56904">
          <cell r="B56904">
            <v>87246</v>
          </cell>
        </row>
        <row r="56905">
          <cell r="B56905">
            <v>87246</v>
          </cell>
        </row>
        <row r="56906">
          <cell r="B56906">
            <v>87246</v>
          </cell>
        </row>
        <row r="56907">
          <cell r="B56907">
            <v>104601</v>
          </cell>
        </row>
        <row r="56908">
          <cell r="B56908">
            <v>104601</v>
          </cell>
        </row>
        <row r="56909">
          <cell r="B56909">
            <v>104601</v>
          </cell>
        </row>
        <row r="56910">
          <cell r="B56910">
            <v>104601</v>
          </cell>
        </row>
        <row r="56911">
          <cell r="B56911">
            <v>104601</v>
          </cell>
        </row>
        <row r="56912">
          <cell r="B56912">
            <v>104601</v>
          </cell>
        </row>
        <row r="56913">
          <cell r="B56913">
            <v>104603</v>
          </cell>
        </row>
        <row r="56914">
          <cell r="B56914">
            <v>104603</v>
          </cell>
        </row>
        <row r="56915">
          <cell r="B56915">
            <v>104603</v>
          </cell>
        </row>
        <row r="56916">
          <cell r="B56916">
            <v>104603</v>
          </cell>
        </row>
        <row r="56917">
          <cell r="B56917">
            <v>104603</v>
          </cell>
        </row>
        <row r="56918">
          <cell r="B56918">
            <v>104603</v>
          </cell>
        </row>
        <row r="56919">
          <cell r="B56919">
            <v>104599</v>
          </cell>
        </row>
        <row r="56920">
          <cell r="B56920">
            <v>104599</v>
          </cell>
        </row>
        <row r="56921">
          <cell r="B56921">
            <v>104599</v>
          </cell>
        </row>
        <row r="56922">
          <cell r="B56922">
            <v>104599</v>
          </cell>
        </row>
        <row r="56923">
          <cell r="B56923">
            <v>104599</v>
          </cell>
        </row>
        <row r="56924">
          <cell r="B56924">
            <v>104599</v>
          </cell>
        </row>
        <row r="56925">
          <cell r="B56925">
            <v>87250</v>
          </cell>
        </row>
        <row r="56926">
          <cell r="B56926">
            <v>87250</v>
          </cell>
        </row>
        <row r="56927">
          <cell r="B56927">
            <v>87250</v>
          </cell>
        </row>
        <row r="56928">
          <cell r="B56928">
            <v>87250</v>
          </cell>
        </row>
        <row r="56929">
          <cell r="B56929">
            <v>87250</v>
          </cell>
        </row>
        <row r="56930">
          <cell r="B56930">
            <v>87250</v>
          </cell>
        </row>
        <row r="56931">
          <cell r="B56931">
            <v>87251</v>
          </cell>
        </row>
        <row r="56932">
          <cell r="B56932">
            <v>87251</v>
          </cell>
        </row>
        <row r="56933">
          <cell r="B56933">
            <v>87251</v>
          </cell>
        </row>
        <row r="56934">
          <cell r="B56934">
            <v>87251</v>
          </cell>
        </row>
        <row r="56935">
          <cell r="B56935">
            <v>87251</v>
          </cell>
        </row>
        <row r="56936">
          <cell r="B56936">
            <v>87251</v>
          </cell>
        </row>
        <row r="56937">
          <cell r="B56937">
            <v>87249</v>
          </cell>
        </row>
        <row r="56938">
          <cell r="B56938">
            <v>87249</v>
          </cell>
        </row>
        <row r="56939">
          <cell r="B56939">
            <v>87249</v>
          </cell>
        </row>
        <row r="56940">
          <cell r="B56940">
            <v>87249</v>
          </cell>
        </row>
        <row r="56941">
          <cell r="B56941">
            <v>87249</v>
          </cell>
        </row>
        <row r="56942">
          <cell r="B56942">
            <v>87249</v>
          </cell>
        </row>
        <row r="56943">
          <cell r="B56943">
            <v>104606</v>
          </cell>
        </row>
        <row r="56944">
          <cell r="B56944">
            <v>104606</v>
          </cell>
        </row>
        <row r="56945">
          <cell r="B56945">
            <v>104606</v>
          </cell>
        </row>
        <row r="56946">
          <cell r="B56946">
            <v>104606</v>
          </cell>
        </row>
        <row r="56947">
          <cell r="B56947">
            <v>104606</v>
          </cell>
        </row>
        <row r="56948">
          <cell r="B56948">
            <v>104606</v>
          </cell>
        </row>
        <row r="56949">
          <cell r="B56949">
            <v>104607</v>
          </cell>
        </row>
        <row r="56950">
          <cell r="B56950">
            <v>104607</v>
          </cell>
        </row>
        <row r="56951">
          <cell r="B56951">
            <v>104607</v>
          </cell>
        </row>
        <row r="56952">
          <cell r="B56952">
            <v>104607</v>
          </cell>
        </row>
        <row r="56953">
          <cell r="B56953">
            <v>104607</v>
          </cell>
        </row>
        <row r="56954">
          <cell r="B56954">
            <v>104607</v>
          </cell>
        </row>
        <row r="56955">
          <cell r="B56955">
            <v>104605</v>
          </cell>
        </row>
        <row r="56956">
          <cell r="B56956">
            <v>104605</v>
          </cell>
        </row>
        <row r="56957">
          <cell r="B56957">
            <v>104605</v>
          </cell>
        </row>
        <row r="56958">
          <cell r="B56958">
            <v>104605</v>
          </cell>
        </row>
        <row r="56959">
          <cell r="B56959">
            <v>104605</v>
          </cell>
        </row>
        <row r="56960">
          <cell r="B56960">
            <v>104605</v>
          </cell>
        </row>
        <row r="56961">
          <cell r="B56961">
            <v>87256</v>
          </cell>
        </row>
        <row r="56962">
          <cell r="B56962">
            <v>87256</v>
          </cell>
        </row>
        <row r="56963">
          <cell r="B56963">
            <v>87256</v>
          </cell>
        </row>
        <row r="56964">
          <cell r="B56964">
            <v>87256</v>
          </cell>
        </row>
        <row r="56965">
          <cell r="B56965">
            <v>87256</v>
          </cell>
        </row>
        <row r="56966">
          <cell r="B56966">
            <v>87256</v>
          </cell>
        </row>
        <row r="56967">
          <cell r="B56967">
            <v>87257</v>
          </cell>
        </row>
        <row r="56968">
          <cell r="B56968">
            <v>87257</v>
          </cell>
        </row>
        <row r="56969">
          <cell r="B56969">
            <v>87257</v>
          </cell>
        </row>
        <row r="56970">
          <cell r="B56970">
            <v>87257</v>
          </cell>
        </row>
        <row r="56971">
          <cell r="B56971">
            <v>87257</v>
          </cell>
        </row>
        <row r="56972">
          <cell r="B56972">
            <v>87257</v>
          </cell>
        </row>
        <row r="56973">
          <cell r="B56973">
            <v>87255</v>
          </cell>
        </row>
        <row r="56974">
          <cell r="B56974">
            <v>87255</v>
          </cell>
        </row>
        <row r="56975">
          <cell r="B56975">
            <v>87255</v>
          </cell>
        </row>
        <row r="56976">
          <cell r="B56976">
            <v>87255</v>
          </cell>
        </row>
        <row r="56977">
          <cell r="B56977">
            <v>87255</v>
          </cell>
        </row>
        <row r="56978">
          <cell r="B56978">
            <v>87255</v>
          </cell>
        </row>
        <row r="56979">
          <cell r="B56979">
            <v>104594</v>
          </cell>
        </row>
        <row r="56980">
          <cell r="B56980">
            <v>104594</v>
          </cell>
        </row>
        <row r="56981">
          <cell r="B56981">
            <v>104594</v>
          </cell>
        </row>
        <row r="56982">
          <cell r="B56982">
            <v>104594</v>
          </cell>
        </row>
        <row r="56983">
          <cell r="B56983">
            <v>104594</v>
          </cell>
        </row>
        <row r="56984">
          <cell r="B56984">
            <v>104594</v>
          </cell>
        </row>
        <row r="56985">
          <cell r="B56985">
            <v>104595</v>
          </cell>
        </row>
        <row r="56986">
          <cell r="B56986">
            <v>104595</v>
          </cell>
        </row>
        <row r="56987">
          <cell r="B56987">
            <v>104595</v>
          </cell>
        </row>
        <row r="56988">
          <cell r="B56988">
            <v>104595</v>
          </cell>
        </row>
        <row r="56989">
          <cell r="B56989">
            <v>104595</v>
          </cell>
        </row>
        <row r="56990">
          <cell r="B56990">
            <v>104595</v>
          </cell>
        </row>
        <row r="56991">
          <cell r="B56991">
            <v>104593</v>
          </cell>
        </row>
        <row r="56992">
          <cell r="B56992">
            <v>104593</v>
          </cell>
        </row>
        <row r="56993">
          <cell r="B56993">
            <v>104593</v>
          </cell>
        </row>
        <row r="56994">
          <cell r="B56994">
            <v>104593</v>
          </cell>
        </row>
        <row r="56995">
          <cell r="B56995">
            <v>104593</v>
          </cell>
        </row>
        <row r="56996">
          <cell r="B56996">
            <v>104593</v>
          </cell>
        </row>
        <row r="56997">
          <cell r="B56997">
            <v>87262</v>
          </cell>
        </row>
        <row r="56998">
          <cell r="B56998">
            <v>87262</v>
          </cell>
        </row>
        <row r="56999">
          <cell r="B56999">
            <v>87262</v>
          </cell>
        </row>
        <row r="57000">
          <cell r="B57000">
            <v>87262</v>
          </cell>
        </row>
        <row r="57001">
          <cell r="B57001">
            <v>87262</v>
          </cell>
        </row>
        <row r="57002">
          <cell r="B57002">
            <v>87262</v>
          </cell>
        </row>
        <row r="57003">
          <cell r="B57003">
            <v>87263</v>
          </cell>
        </row>
        <row r="57004">
          <cell r="B57004">
            <v>87263</v>
          </cell>
        </row>
        <row r="57005">
          <cell r="B57005">
            <v>87263</v>
          </cell>
        </row>
        <row r="57006">
          <cell r="B57006">
            <v>87263</v>
          </cell>
        </row>
        <row r="57007">
          <cell r="B57007">
            <v>87263</v>
          </cell>
        </row>
        <row r="57008">
          <cell r="B57008">
            <v>87263</v>
          </cell>
        </row>
        <row r="57009">
          <cell r="B57009">
            <v>87261</v>
          </cell>
        </row>
        <row r="57010">
          <cell r="B57010">
            <v>87261</v>
          </cell>
        </row>
        <row r="57011">
          <cell r="B57011">
            <v>87261</v>
          </cell>
        </row>
        <row r="57012">
          <cell r="B57012">
            <v>87261</v>
          </cell>
        </row>
        <row r="57013">
          <cell r="B57013">
            <v>87261</v>
          </cell>
        </row>
        <row r="57014">
          <cell r="B57014">
            <v>87261</v>
          </cell>
        </row>
        <row r="57015">
          <cell r="B57015">
            <v>104597</v>
          </cell>
        </row>
        <row r="57016">
          <cell r="B57016">
            <v>104597</v>
          </cell>
        </row>
        <row r="57017">
          <cell r="B57017">
            <v>104597</v>
          </cell>
        </row>
        <row r="57018">
          <cell r="B57018">
            <v>104597</v>
          </cell>
        </row>
        <row r="57019">
          <cell r="B57019">
            <v>104597</v>
          </cell>
        </row>
        <row r="57020">
          <cell r="B57020">
            <v>104597</v>
          </cell>
        </row>
        <row r="57021">
          <cell r="B57021">
            <v>104598</v>
          </cell>
        </row>
        <row r="57022">
          <cell r="B57022">
            <v>104598</v>
          </cell>
        </row>
        <row r="57023">
          <cell r="B57023">
            <v>104598</v>
          </cell>
        </row>
        <row r="57024">
          <cell r="B57024">
            <v>104598</v>
          </cell>
        </row>
        <row r="57025">
          <cell r="B57025">
            <v>104598</v>
          </cell>
        </row>
        <row r="57026">
          <cell r="B57026">
            <v>104598</v>
          </cell>
        </row>
        <row r="57027">
          <cell r="B57027">
            <v>104596</v>
          </cell>
        </row>
        <row r="57028">
          <cell r="B57028">
            <v>104596</v>
          </cell>
        </row>
        <row r="57029">
          <cell r="B57029">
            <v>104596</v>
          </cell>
        </row>
        <row r="57030">
          <cell r="B57030">
            <v>104596</v>
          </cell>
        </row>
        <row r="57031">
          <cell r="B57031">
            <v>104596</v>
          </cell>
        </row>
        <row r="57032">
          <cell r="B57032">
            <v>104596</v>
          </cell>
        </row>
        <row r="57033">
          <cell r="B57033">
            <v>88648</v>
          </cell>
        </row>
        <row r="57034">
          <cell r="B57034">
            <v>88648</v>
          </cell>
        </row>
        <row r="57035">
          <cell r="B57035">
            <v>88648</v>
          </cell>
        </row>
        <row r="57036">
          <cell r="B57036">
            <v>88648</v>
          </cell>
        </row>
        <row r="57037">
          <cell r="B57037">
            <v>88648</v>
          </cell>
        </row>
        <row r="57038">
          <cell r="B57038">
            <v>88648</v>
          </cell>
        </row>
        <row r="57039">
          <cell r="B57039">
            <v>88649</v>
          </cell>
        </row>
        <row r="57040">
          <cell r="B57040">
            <v>88649</v>
          </cell>
        </row>
        <row r="57041">
          <cell r="B57041">
            <v>88649</v>
          </cell>
        </row>
        <row r="57042">
          <cell r="B57042">
            <v>88649</v>
          </cell>
        </row>
        <row r="57043">
          <cell r="B57043">
            <v>88649</v>
          </cell>
        </row>
        <row r="57044">
          <cell r="B57044">
            <v>88649</v>
          </cell>
        </row>
        <row r="57045">
          <cell r="B57045">
            <v>88650</v>
          </cell>
        </row>
        <row r="57046">
          <cell r="B57046">
            <v>88650</v>
          </cell>
        </row>
        <row r="57047">
          <cell r="B57047">
            <v>88650</v>
          </cell>
        </row>
        <row r="57048">
          <cell r="B57048">
            <v>88650</v>
          </cell>
        </row>
        <row r="57049">
          <cell r="B57049">
            <v>88650</v>
          </cell>
        </row>
        <row r="57050">
          <cell r="B57050">
            <v>88650</v>
          </cell>
        </row>
        <row r="57051">
          <cell r="B57051">
            <v>104619</v>
          </cell>
        </row>
        <row r="57052">
          <cell r="B57052">
            <v>104619</v>
          </cell>
        </row>
        <row r="57053">
          <cell r="B57053">
            <v>104619</v>
          </cell>
        </row>
        <row r="57054">
          <cell r="B57054">
            <v>104619</v>
          </cell>
        </row>
        <row r="57055">
          <cell r="B57055">
            <v>104619</v>
          </cell>
        </row>
        <row r="57056">
          <cell r="B57056">
            <v>104619</v>
          </cell>
        </row>
        <row r="57057">
          <cell r="B57057">
            <v>103741</v>
          </cell>
        </row>
        <row r="57058">
          <cell r="B57058">
            <v>103741</v>
          </cell>
        </row>
        <row r="57059">
          <cell r="B57059">
            <v>103741</v>
          </cell>
        </row>
        <row r="57060">
          <cell r="B57060">
            <v>103741</v>
          </cell>
        </row>
        <row r="57061">
          <cell r="B57061">
            <v>103741</v>
          </cell>
        </row>
        <row r="57062">
          <cell r="B57062">
            <v>103741</v>
          </cell>
        </row>
        <row r="57063">
          <cell r="B57063">
            <v>103741</v>
          </cell>
        </row>
        <row r="57064">
          <cell r="B57064">
            <v>103755</v>
          </cell>
        </row>
        <row r="57065">
          <cell r="B57065">
            <v>103755</v>
          </cell>
        </row>
        <row r="57066">
          <cell r="B57066">
            <v>103755</v>
          </cell>
        </row>
        <row r="57067">
          <cell r="B57067">
            <v>103755</v>
          </cell>
        </row>
        <row r="57068">
          <cell r="B57068">
            <v>103755</v>
          </cell>
        </row>
        <row r="57069">
          <cell r="B57069">
            <v>103755</v>
          </cell>
        </row>
        <row r="57070">
          <cell r="B57070">
            <v>103755</v>
          </cell>
        </row>
        <row r="57071">
          <cell r="B57071">
            <v>103755</v>
          </cell>
        </row>
        <row r="57072">
          <cell r="B57072">
            <v>103755</v>
          </cell>
        </row>
        <row r="57073">
          <cell r="B57073">
            <v>103755</v>
          </cell>
        </row>
        <row r="57074">
          <cell r="B57074">
            <v>103755</v>
          </cell>
        </row>
        <row r="57075">
          <cell r="B57075">
            <v>103755</v>
          </cell>
        </row>
        <row r="57076">
          <cell r="B57076">
            <v>103753</v>
          </cell>
        </row>
        <row r="57077">
          <cell r="B57077">
            <v>103753</v>
          </cell>
        </row>
        <row r="57078">
          <cell r="B57078">
            <v>103753</v>
          </cell>
        </row>
        <row r="57079">
          <cell r="B57079">
            <v>103753</v>
          </cell>
        </row>
        <row r="57080">
          <cell r="B57080">
            <v>103753</v>
          </cell>
        </row>
        <row r="57081">
          <cell r="B57081">
            <v>103753</v>
          </cell>
        </row>
        <row r="57082">
          <cell r="B57082">
            <v>103753</v>
          </cell>
        </row>
        <row r="57083">
          <cell r="B57083">
            <v>103753</v>
          </cell>
        </row>
        <row r="57084">
          <cell r="B57084">
            <v>103753</v>
          </cell>
        </row>
        <row r="57085">
          <cell r="B57085">
            <v>103753</v>
          </cell>
        </row>
        <row r="57086">
          <cell r="B57086">
            <v>103753</v>
          </cell>
        </row>
        <row r="57087">
          <cell r="B57087">
            <v>103753</v>
          </cell>
        </row>
        <row r="57088">
          <cell r="B57088">
            <v>103754</v>
          </cell>
        </row>
        <row r="57089">
          <cell r="B57089">
            <v>103754</v>
          </cell>
        </row>
        <row r="57090">
          <cell r="B57090">
            <v>103754</v>
          </cell>
        </row>
        <row r="57091">
          <cell r="B57091">
            <v>103754</v>
          </cell>
        </row>
        <row r="57092">
          <cell r="B57092">
            <v>103754</v>
          </cell>
        </row>
        <row r="57093">
          <cell r="B57093">
            <v>103754</v>
          </cell>
        </row>
        <row r="57094">
          <cell r="B57094">
            <v>103754</v>
          </cell>
        </row>
        <row r="57095">
          <cell r="B57095">
            <v>103754</v>
          </cell>
        </row>
        <row r="57096">
          <cell r="B57096">
            <v>103754</v>
          </cell>
        </row>
        <row r="57097">
          <cell r="B57097">
            <v>103754</v>
          </cell>
        </row>
        <row r="57098">
          <cell r="B57098">
            <v>103754</v>
          </cell>
        </row>
        <row r="57099">
          <cell r="B57099">
            <v>103754</v>
          </cell>
        </row>
        <row r="57100">
          <cell r="B57100">
            <v>103752</v>
          </cell>
        </row>
        <row r="57101">
          <cell r="B57101">
            <v>103752</v>
          </cell>
        </row>
        <row r="57102">
          <cell r="B57102">
            <v>103752</v>
          </cell>
        </row>
        <row r="57103">
          <cell r="B57103">
            <v>103752</v>
          </cell>
        </row>
        <row r="57104">
          <cell r="B57104">
            <v>103752</v>
          </cell>
        </row>
        <row r="57105">
          <cell r="B57105">
            <v>103752</v>
          </cell>
        </row>
        <row r="57106">
          <cell r="B57106">
            <v>103752</v>
          </cell>
        </row>
        <row r="57107">
          <cell r="B57107">
            <v>103752</v>
          </cell>
        </row>
        <row r="57108">
          <cell r="B57108">
            <v>103752</v>
          </cell>
        </row>
        <row r="57109">
          <cell r="B57109">
            <v>103752</v>
          </cell>
        </row>
        <row r="57110">
          <cell r="B57110">
            <v>103752</v>
          </cell>
        </row>
        <row r="57111">
          <cell r="B57111">
            <v>103752</v>
          </cell>
        </row>
        <row r="57112">
          <cell r="B57112">
            <v>103759</v>
          </cell>
        </row>
        <row r="57113">
          <cell r="B57113">
            <v>103759</v>
          </cell>
        </row>
        <row r="57114">
          <cell r="B57114">
            <v>103759</v>
          </cell>
        </row>
        <row r="57115">
          <cell r="B57115">
            <v>103759</v>
          </cell>
        </row>
        <row r="57116">
          <cell r="B57116">
            <v>103759</v>
          </cell>
        </row>
        <row r="57117">
          <cell r="B57117">
            <v>103759</v>
          </cell>
        </row>
        <row r="57118">
          <cell r="B57118">
            <v>103759</v>
          </cell>
        </row>
        <row r="57119">
          <cell r="B57119">
            <v>103759</v>
          </cell>
        </row>
        <row r="57120">
          <cell r="B57120">
            <v>103759</v>
          </cell>
        </row>
        <row r="57121">
          <cell r="B57121">
            <v>103759</v>
          </cell>
        </row>
        <row r="57122">
          <cell r="B57122">
            <v>103759</v>
          </cell>
        </row>
        <row r="57123">
          <cell r="B57123">
            <v>103759</v>
          </cell>
        </row>
        <row r="57124">
          <cell r="B57124">
            <v>103757</v>
          </cell>
        </row>
        <row r="57125">
          <cell r="B57125">
            <v>103757</v>
          </cell>
        </row>
        <row r="57126">
          <cell r="B57126">
            <v>103757</v>
          </cell>
        </row>
        <row r="57127">
          <cell r="B57127">
            <v>103757</v>
          </cell>
        </row>
        <row r="57128">
          <cell r="B57128">
            <v>103757</v>
          </cell>
        </row>
        <row r="57129">
          <cell r="B57129">
            <v>103757</v>
          </cell>
        </row>
        <row r="57130">
          <cell r="B57130">
            <v>103757</v>
          </cell>
        </row>
        <row r="57131">
          <cell r="B57131">
            <v>103757</v>
          </cell>
        </row>
        <row r="57132">
          <cell r="B57132">
            <v>103757</v>
          </cell>
        </row>
        <row r="57133">
          <cell r="B57133">
            <v>103757</v>
          </cell>
        </row>
        <row r="57134">
          <cell r="B57134">
            <v>103757</v>
          </cell>
        </row>
        <row r="57135">
          <cell r="B57135">
            <v>103757</v>
          </cell>
        </row>
        <row r="57136">
          <cell r="B57136">
            <v>103758</v>
          </cell>
        </row>
        <row r="57137">
          <cell r="B57137">
            <v>103758</v>
          </cell>
        </row>
        <row r="57138">
          <cell r="B57138">
            <v>103758</v>
          </cell>
        </row>
        <row r="57139">
          <cell r="B57139">
            <v>103758</v>
          </cell>
        </row>
        <row r="57140">
          <cell r="B57140">
            <v>103758</v>
          </cell>
        </row>
        <row r="57141">
          <cell r="B57141">
            <v>103758</v>
          </cell>
        </row>
        <row r="57142">
          <cell r="B57142">
            <v>103758</v>
          </cell>
        </row>
        <row r="57143">
          <cell r="B57143">
            <v>103758</v>
          </cell>
        </row>
        <row r="57144">
          <cell r="B57144">
            <v>103758</v>
          </cell>
        </row>
        <row r="57145">
          <cell r="B57145">
            <v>103758</v>
          </cell>
        </row>
        <row r="57146">
          <cell r="B57146">
            <v>103758</v>
          </cell>
        </row>
        <row r="57147">
          <cell r="B57147">
            <v>103758</v>
          </cell>
        </row>
        <row r="57148">
          <cell r="B57148">
            <v>103756</v>
          </cell>
        </row>
        <row r="57149">
          <cell r="B57149">
            <v>103756</v>
          </cell>
        </row>
        <row r="57150">
          <cell r="B57150">
            <v>103756</v>
          </cell>
        </row>
        <row r="57151">
          <cell r="B57151">
            <v>103756</v>
          </cell>
        </row>
        <row r="57152">
          <cell r="B57152">
            <v>103756</v>
          </cell>
        </row>
        <row r="57153">
          <cell r="B57153">
            <v>103756</v>
          </cell>
        </row>
        <row r="57154">
          <cell r="B57154">
            <v>103756</v>
          </cell>
        </row>
        <row r="57155">
          <cell r="B57155">
            <v>103756</v>
          </cell>
        </row>
        <row r="57156">
          <cell r="B57156">
            <v>103756</v>
          </cell>
        </row>
        <row r="57157">
          <cell r="B57157">
            <v>103756</v>
          </cell>
        </row>
        <row r="57158">
          <cell r="B57158">
            <v>103756</v>
          </cell>
        </row>
        <row r="57159">
          <cell r="B57159">
            <v>103756</v>
          </cell>
        </row>
        <row r="57160">
          <cell r="B57160">
            <v>103734</v>
          </cell>
        </row>
        <row r="57161">
          <cell r="B57161">
            <v>103734</v>
          </cell>
        </row>
        <row r="57162">
          <cell r="B57162">
            <v>103734</v>
          </cell>
        </row>
        <row r="57163">
          <cell r="B57163">
            <v>103734</v>
          </cell>
        </row>
        <row r="57164">
          <cell r="B57164">
            <v>103734</v>
          </cell>
        </row>
        <row r="57165">
          <cell r="B57165">
            <v>103734</v>
          </cell>
        </row>
        <row r="57166">
          <cell r="B57166">
            <v>103734</v>
          </cell>
        </row>
        <row r="57167">
          <cell r="B57167">
            <v>103740</v>
          </cell>
        </row>
        <row r="57168">
          <cell r="B57168">
            <v>103740</v>
          </cell>
        </row>
        <row r="57169">
          <cell r="B57169">
            <v>103740</v>
          </cell>
        </row>
        <row r="57170">
          <cell r="B57170">
            <v>103740</v>
          </cell>
        </row>
        <row r="57171">
          <cell r="B57171">
            <v>103740</v>
          </cell>
        </row>
        <row r="57172">
          <cell r="B57172">
            <v>103740</v>
          </cell>
        </row>
        <row r="57173">
          <cell r="B57173">
            <v>103740</v>
          </cell>
        </row>
        <row r="57174">
          <cell r="B57174">
            <v>103747</v>
          </cell>
        </row>
        <row r="57175">
          <cell r="B57175">
            <v>103747</v>
          </cell>
        </row>
        <row r="57176">
          <cell r="B57176">
            <v>103747</v>
          </cell>
        </row>
        <row r="57177">
          <cell r="B57177">
            <v>103747</v>
          </cell>
        </row>
        <row r="57178">
          <cell r="B57178">
            <v>103747</v>
          </cell>
        </row>
        <row r="57179">
          <cell r="B57179">
            <v>103747</v>
          </cell>
        </row>
        <row r="57180">
          <cell r="B57180">
            <v>103747</v>
          </cell>
        </row>
        <row r="57181">
          <cell r="B57181">
            <v>103747</v>
          </cell>
        </row>
        <row r="57182">
          <cell r="B57182">
            <v>103747</v>
          </cell>
        </row>
        <row r="57183">
          <cell r="B57183">
            <v>103747</v>
          </cell>
        </row>
        <row r="57184">
          <cell r="B57184">
            <v>103747</v>
          </cell>
        </row>
        <row r="57185">
          <cell r="B57185">
            <v>103747</v>
          </cell>
        </row>
        <row r="57186">
          <cell r="B57186">
            <v>103747</v>
          </cell>
        </row>
        <row r="57187">
          <cell r="B57187">
            <v>103747</v>
          </cell>
        </row>
        <row r="57188">
          <cell r="B57188">
            <v>103747</v>
          </cell>
        </row>
        <row r="57189">
          <cell r="B57189">
            <v>103747</v>
          </cell>
        </row>
        <row r="57190">
          <cell r="B57190">
            <v>103746</v>
          </cell>
        </row>
        <row r="57191">
          <cell r="B57191">
            <v>103746</v>
          </cell>
        </row>
        <row r="57192">
          <cell r="B57192">
            <v>103746</v>
          </cell>
        </row>
        <row r="57193">
          <cell r="B57193">
            <v>103746</v>
          </cell>
        </row>
        <row r="57194">
          <cell r="B57194">
            <v>103746</v>
          </cell>
        </row>
        <row r="57195">
          <cell r="B57195">
            <v>103746</v>
          </cell>
        </row>
        <row r="57196">
          <cell r="B57196">
            <v>103746</v>
          </cell>
        </row>
        <row r="57197">
          <cell r="B57197">
            <v>103746</v>
          </cell>
        </row>
        <row r="57198">
          <cell r="B57198">
            <v>103746</v>
          </cell>
        </row>
        <row r="57199">
          <cell r="B57199">
            <v>103746</v>
          </cell>
        </row>
        <row r="57200">
          <cell r="B57200">
            <v>103746</v>
          </cell>
        </row>
        <row r="57201">
          <cell r="B57201">
            <v>103746</v>
          </cell>
        </row>
        <row r="57202">
          <cell r="B57202">
            <v>103746</v>
          </cell>
        </row>
        <row r="57203">
          <cell r="B57203">
            <v>103746</v>
          </cell>
        </row>
        <row r="57204">
          <cell r="B57204">
            <v>103746</v>
          </cell>
        </row>
        <row r="57205">
          <cell r="B57205">
            <v>103746</v>
          </cell>
        </row>
        <row r="57206">
          <cell r="B57206">
            <v>103746</v>
          </cell>
        </row>
        <row r="57207">
          <cell r="B57207">
            <v>103749</v>
          </cell>
        </row>
        <row r="57208">
          <cell r="B57208">
            <v>103749</v>
          </cell>
        </row>
        <row r="57209">
          <cell r="B57209">
            <v>103749</v>
          </cell>
        </row>
        <row r="57210">
          <cell r="B57210">
            <v>103749</v>
          </cell>
        </row>
        <row r="57211">
          <cell r="B57211">
            <v>103749</v>
          </cell>
        </row>
        <row r="57212">
          <cell r="B57212">
            <v>103749</v>
          </cell>
        </row>
        <row r="57213">
          <cell r="B57213">
            <v>103749</v>
          </cell>
        </row>
        <row r="57214">
          <cell r="B57214">
            <v>103749</v>
          </cell>
        </row>
        <row r="57215">
          <cell r="B57215">
            <v>103749</v>
          </cell>
        </row>
        <row r="57216">
          <cell r="B57216">
            <v>103749</v>
          </cell>
        </row>
        <row r="57217">
          <cell r="B57217">
            <v>103749</v>
          </cell>
        </row>
        <row r="57218">
          <cell r="B57218">
            <v>103749</v>
          </cell>
        </row>
        <row r="57219">
          <cell r="B57219">
            <v>103749</v>
          </cell>
        </row>
        <row r="57220">
          <cell r="B57220">
            <v>103744</v>
          </cell>
        </row>
        <row r="57221">
          <cell r="B57221">
            <v>103744</v>
          </cell>
        </row>
        <row r="57222">
          <cell r="B57222">
            <v>103744</v>
          </cell>
        </row>
        <row r="57223">
          <cell r="B57223">
            <v>103744</v>
          </cell>
        </row>
        <row r="57224">
          <cell r="B57224">
            <v>103744</v>
          </cell>
        </row>
        <row r="57225">
          <cell r="B57225">
            <v>103744</v>
          </cell>
        </row>
        <row r="57226">
          <cell r="B57226">
            <v>103744</v>
          </cell>
        </row>
        <row r="57227">
          <cell r="B57227">
            <v>103744</v>
          </cell>
        </row>
        <row r="57228">
          <cell r="B57228">
            <v>103744</v>
          </cell>
        </row>
        <row r="57229">
          <cell r="B57229">
            <v>103744</v>
          </cell>
        </row>
        <row r="57230">
          <cell r="B57230">
            <v>103744</v>
          </cell>
        </row>
        <row r="57231">
          <cell r="B57231">
            <v>103744</v>
          </cell>
        </row>
        <row r="57232">
          <cell r="B57232">
            <v>103744</v>
          </cell>
        </row>
        <row r="57233">
          <cell r="B57233">
            <v>103744</v>
          </cell>
        </row>
        <row r="57234">
          <cell r="B57234">
            <v>103748</v>
          </cell>
        </row>
        <row r="57235">
          <cell r="B57235">
            <v>103748</v>
          </cell>
        </row>
        <row r="57236">
          <cell r="B57236">
            <v>103748</v>
          </cell>
        </row>
        <row r="57237">
          <cell r="B57237">
            <v>103748</v>
          </cell>
        </row>
        <row r="57238">
          <cell r="B57238">
            <v>103748</v>
          </cell>
        </row>
        <row r="57239">
          <cell r="B57239">
            <v>103748</v>
          </cell>
        </row>
        <row r="57240">
          <cell r="B57240">
            <v>103748</v>
          </cell>
        </row>
        <row r="57241">
          <cell r="B57241">
            <v>103748</v>
          </cell>
        </row>
        <row r="57242">
          <cell r="B57242">
            <v>103748</v>
          </cell>
        </row>
        <row r="57243">
          <cell r="B57243">
            <v>103748</v>
          </cell>
        </row>
        <row r="57244">
          <cell r="B57244">
            <v>103748</v>
          </cell>
        </row>
        <row r="57245">
          <cell r="B57245">
            <v>103748</v>
          </cell>
        </row>
        <row r="57246">
          <cell r="B57246">
            <v>103748</v>
          </cell>
        </row>
        <row r="57247">
          <cell r="B57247">
            <v>103745</v>
          </cell>
        </row>
        <row r="57248">
          <cell r="B57248">
            <v>103745</v>
          </cell>
        </row>
        <row r="57249">
          <cell r="B57249">
            <v>103745</v>
          </cell>
        </row>
        <row r="57250">
          <cell r="B57250">
            <v>103745</v>
          </cell>
        </row>
        <row r="57251">
          <cell r="B57251">
            <v>103745</v>
          </cell>
        </row>
        <row r="57252">
          <cell r="B57252">
            <v>103745</v>
          </cell>
        </row>
        <row r="57253">
          <cell r="B57253">
            <v>103745</v>
          </cell>
        </row>
        <row r="57254">
          <cell r="B57254">
            <v>103745</v>
          </cell>
        </row>
        <row r="57255">
          <cell r="B57255">
            <v>103745</v>
          </cell>
        </row>
        <row r="57256">
          <cell r="B57256">
            <v>103745</v>
          </cell>
        </row>
        <row r="57257">
          <cell r="B57257">
            <v>103745</v>
          </cell>
        </row>
        <row r="57258">
          <cell r="B57258">
            <v>103745</v>
          </cell>
        </row>
        <row r="57259">
          <cell r="B57259">
            <v>103745</v>
          </cell>
        </row>
        <row r="57260">
          <cell r="B57260">
            <v>103745</v>
          </cell>
        </row>
        <row r="57261">
          <cell r="B57261">
            <v>103751</v>
          </cell>
        </row>
        <row r="57262">
          <cell r="B57262">
            <v>103751</v>
          </cell>
        </row>
        <row r="57263">
          <cell r="B57263">
            <v>103751</v>
          </cell>
        </row>
        <row r="57264">
          <cell r="B57264">
            <v>103751</v>
          </cell>
        </row>
        <row r="57265">
          <cell r="B57265">
            <v>103751</v>
          </cell>
        </row>
        <row r="57266">
          <cell r="B57266">
            <v>103751</v>
          </cell>
        </row>
        <row r="57267">
          <cell r="B57267">
            <v>103751</v>
          </cell>
        </row>
        <row r="57268">
          <cell r="B57268">
            <v>103751</v>
          </cell>
        </row>
        <row r="57269">
          <cell r="B57269">
            <v>103751</v>
          </cell>
        </row>
        <row r="57270">
          <cell r="B57270">
            <v>103751</v>
          </cell>
        </row>
        <row r="57271">
          <cell r="B57271">
            <v>103751</v>
          </cell>
        </row>
        <row r="57272">
          <cell r="B57272">
            <v>103751</v>
          </cell>
        </row>
        <row r="57273">
          <cell r="B57273">
            <v>103750</v>
          </cell>
        </row>
        <row r="57274">
          <cell r="B57274">
            <v>103750</v>
          </cell>
        </row>
        <row r="57275">
          <cell r="B57275">
            <v>103750</v>
          </cell>
        </row>
        <row r="57276">
          <cell r="B57276">
            <v>103750</v>
          </cell>
        </row>
        <row r="57277">
          <cell r="B57277">
            <v>103750</v>
          </cell>
        </row>
        <row r="57278">
          <cell r="B57278">
            <v>103750</v>
          </cell>
        </row>
        <row r="57279">
          <cell r="B57279">
            <v>103750</v>
          </cell>
        </row>
        <row r="57280">
          <cell r="B57280">
            <v>103750</v>
          </cell>
        </row>
        <row r="57281">
          <cell r="B57281">
            <v>103750</v>
          </cell>
        </row>
        <row r="57282">
          <cell r="B57282">
            <v>103750</v>
          </cell>
        </row>
        <row r="57283">
          <cell r="B57283">
            <v>103750</v>
          </cell>
        </row>
        <row r="57284">
          <cell r="B57284">
            <v>103750</v>
          </cell>
        </row>
        <row r="57285">
          <cell r="B57285">
            <v>103735</v>
          </cell>
        </row>
        <row r="57286">
          <cell r="B57286">
            <v>103735</v>
          </cell>
        </row>
        <row r="57287">
          <cell r="B57287">
            <v>103735</v>
          </cell>
        </row>
        <row r="57288">
          <cell r="B57288">
            <v>103735</v>
          </cell>
        </row>
        <row r="57289">
          <cell r="B57289">
            <v>103735</v>
          </cell>
        </row>
        <row r="57290">
          <cell r="B57290">
            <v>103735</v>
          </cell>
        </row>
        <row r="57291">
          <cell r="B57291">
            <v>103735</v>
          </cell>
        </row>
        <row r="57292">
          <cell r="B57292">
            <v>103738</v>
          </cell>
        </row>
        <row r="57293">
          <cell r="B57293">
            <v>103738</v>
          </cell>
        </row>
        <row r="57294">
          <cell r="B57294">
            <v>103738</v>
          </cell>
        </row>
        <row r="57295">
          <cell r="B57295">
            <v>103738</v>
          </cell>
        </row>
        <row r="57296">
          <cell r="B57296">
            <v>103738</v>
          </cell>
        </row>
        <row r="57297">
          <cell r="B57297">
            <v>103738</v>
          </cell>
        </row>
        <row r="57298">
          <cell r="B57298">
            <v>103738</v>
          </cell>
        </row>
        <row r="57299">
          <cell r="B57299">
            <v>103736</v>
          </cell>
        </row>
        <row r="57300">
          <cell r="B57300">
            <v>103736</v>
          </cell>
        </row>
        <row r="57301">
          <cell r="B57301">
            <v>103736</v>
          </cell>
        </row>
        <row r="57302">
          <cell r="B57302">
            <v>103736</v>
          </cell>
        </row>
        <row r="57303">
          <cell r="B57303">
            <v>103736</v>
          </cell>
        </row>
        <row r="57304">
          <cell r="B57304">
            <v>103736</v>
          </cell>
        </row>
        <row r="57305">
          <cell r="B57305">
            <v>103736</v>
          </cell>
        </row>
        <row r="57306">
          <cell r="B57306">
            <v>103739</v>
          </cell>
        </row>
        <row r="57307">
          <cell r="B57307">
            <v>103739</v>
          </cell>
        </row>
        <row r="57308">
          <cell r="B57308">
            <v>103739</v>
          </cell>
        </row>
        <row r="57309">
          <cell r="B57309">
            <v>103739</v>
          </cell>
        </row>
        <row r="57310">
          <cell r="B57310">
            <v>103739</v>
          </cell>
        </row>
        <row r="57311">
          <cell r="B57311">
            <v>103739</v>
          </cell>
        </row>
        <row r="57312">
          <cell r="B57312">
            <v>103739</v>
          </cell>
        </row>
        <row r="57313">
          <cell r="B57313">
            <v>103737</v>
          </cell>
        </row>
        <row r="57314">
          <cell r="B57314">
            <v>103737</v>
          </cell>
        </row>
        <row r="57315">
          <cell r="B57315">
            <v>103737</v>
          </cell>
        </row>
        <row r="57316">
          <cell r="B57316">
            <v>103737</v>
          </cell>
        </row>
        <row r="57317">
          <cell r="B57317">
            <v>103737</v>
          </cell>
        </row>
        <row r="57318">
          <cell r="B57318">
            <v>103737</v>
          </cell>
        </row>
        <row r="57319">
          <cell r="B57319">
            <v>103737</v>
          </cell>
        </row>
        <row r="57320">
          <cell r="B57320">
            <v>103742</v>
          </cell>
        </row>
        <row r="57321">
          <cell r="B57321">
            <v>103742</v>
          </cell>
        </row>
        <row r="57322">
          <cell r="B57322">
            <v>103742</v>
          </cell>
        </row>
        <row r="57323">
          <cell r="B57323">
            <v>103742</v>
          </cell>
        </row>
        <row r="57324">
          <cell r="B57324">
            <v>103742</v>
          </cell>
        </row>
        <row r="57325">
          <cell r="B57325">
            <v>103742</v>
          </cell>
        </row>
        <row r="57326">
          <cell r="B57326">
            <v>103742</v>
          </cell>
        </row>
        <row r="57327">
          <cell r="B57327">
            <v>103742</v>
          </cell>
        </row>
        <row r="57328">
          <cell r="B57328">
            <v>103742</v>
          </cell>
        </row>
        <row r="57329">
          <cell r="B57329">
            <v>103689</v>
          </cell>
        </row>
        <row r="57330">
          <cell r="B57330">
            <v>103689</v>
          </cell>
        </row>
        <row r="57331">
          <cell r="B57331">
            <v>103689</v>
          </cell>
        </row>
        <row r="57332">
          <cell r="B57332">
            <v>103689</v>
          </cell>
        </row>
        <row r="57333">
          <cell r="B57333">
            <v>103689</v>
          </cell>
        </row>
        <row r="57334">
          <cell r="B57334">
            <v>103689</v>
          </cell>
        </row>
        <row r="57335">
          <cell r="B57335">
            <v>103689</v>
          </cell>
        </row>
        <row r="57336">
          <cell r="B57336">
            <v>103689</v>
          </cell>
        </row>
        <row r="57337">
          <cell r="B57337">
            <v>103702</v>
          </cell>
        </row>
        <row r="57338">
          <cell r="B57338">
            <v>103702</v>
          </cell>
        </row>
        <row r="57339">
          <cell r="B57339">
            <v>103702</v>
          </cell>
        </row>
        <row r="57340">
          <cell r="B57340">
            <v>103702</v>
          </cell>
        </row>
        <row r="57341">
          <cell r="B57341">
            <v>103702</v>
          </cell>
        </row>
        <row r="57342">
          <cell r="B57342">
            <v>103702</v>
          </cell>
        </row>
        <row r="57343">
          <cell r="B57343">
            <v>103702</v>
          </cell>
        </row>
        <row r="57344">
          <cell r="B57344">
            <v>103700</v>
          </cell>
        </row>
        <row r="57345">
          <cell r="B57345">
            <v>103700</v>
          </cell>
        </row>
        <row r="57346">
          <cell r="B57346">
            <v>103700</v>
          </cell>
        </row>
        <row r="57347">
          <cell r="B57347">
            <v>103700</v>
          </cell>
        </row>
        <row r="57348">
          <cell r="B57348">
            <v>103700</v>
          </cell>
        </row>
        <row r="57349">
          <cell r="B57349">
            <v>103698</v>
          </cell>
        </row>
        <row r="57350">
          <cell r="B57350">
            <v>103698</v>
          </cell>
        </row>
        <row r="57351">
          <cell r="B57351">
            <v>103698</v>
          </cell>
        </row>
        <row r="57352">
          <cell r="B57352">
            <v>103698</v>
          </cell>
        </row>
        <row r="57353">
          <cell r="B57353">
            <v>103698</v>
          </cell>
        </row>
        <row r="57354">
          <cell r="B57354">
            <v>103703</v>
          </cell>
        </row>
        <row r="57355">
          <cell r="B57355">
            <v>103703</v>
          </cell>
        </row>
        <row r="57356">
          <cell r="B57356">
            <v>103703</v>
          </cell>
        </row>
        <row r="57357">
          <cell r="B57357">
            <v>103703</v>
          </cell>
        </row>
        <row r="57358">
          <cell r="B57358">
            <v>103703</v>
          </cell>
        </row>
        <row r="57359">
          <cell r="B57359">
            <v>103703</v>
          </cell>
        </row>
        <row r="57360">
          <cell r="B57360">
            <v>103703</v>
          </cell>
        </row>
        <row r="57361">
          <cell r="B57361">
            <v>103701</v>
          </cell>
        </row>
        <row r="57362">
          <cell r="B57362">
            <v>103701</v>
          </cell>
        </row>
        <row r="57363">
          <cell r="B57363">
            <v>103701</v>
          </cell>
        </row>
        <row r="57364">
          <cell r="B57364">
            <v>103701</v>
          </cell>
        </row>
        <row r="57365">
          <cell r="B57365">
            <v>103701</v>
          </cell>
        </row>
        <row r="57366">
          <cell r="B57366">
            <v>103699</v>
          </cell>
        </row>
        <row r="57367">
          <cell r="B57367">
            <v>103699</v>
          </cell>
        </row>
        <row r="57368">
          <cell r="B57368">
            <v>103699</v>
          </cell>
        </row>
        <row r="57369">
          <cell r="B57369">
            <v>103699</v>
          </cell>
        </row>
        <row r="57370">
          <cell r="B57370">
            <v>103699</v>
          </cell>
        </row>
        <row r="57371">
          <cell r="B57371">
            <v>103704</v>
          </cell>
        </row>
        <row r="57372">
          <cell r="B57372">
            <v>103704</v>
          </cell>
        </row>
        <row r="57373">
          <cell r="B57373">
            <v>103704</v>
          </cell>
        </row>
        <row r="57374">
          <cell r="B57374">
            <v>103704</v>
          </cell>
        </row>
        <row r="57375">
          <cell r="B57375">
            <v>103704</v>
          </cell>
        </row>
        <row r="57376">
          <cell r="B57376">
            <v>103704</v>
          </cell>
        </row>
        <row r="57377">
          <cell r="B57377">
            <v>103706</v>
          </cell>
        </row>
        <row r="57378">
          <cell r="B57378">
            <v>103706</v>
          </cell>
        </row>
        <row r="57379">
          <cell r="B57379">
            <v>103706</v>
          </cell>
        </row>
        <row r="57380">
          <cell r="B57380">
            <v>103706</v>
          </cell>
        </row>
        <row r="57381">
          <cell r="B57381">
            <v>103706</v>
          </cell>
        </row>
        <row r="57382">
          <cell r="B57382">
            <v>103706</v>
          </cell>
        </row>
        <row r="57383">
          <cell r="B57383">
            <v>103707</v>
          </cell>
        </row>
        <row r="57384">
          <cell r="B57384">
            <v>103707</v>
          </cell>
        </row>
        <row r="57385">
          <cell r="B57385">
            <v>103707</v>
          </cell>
        </row>
        <row r="57386">
          <cell r="B57386">
            <v>103707</v>
          </cell>
        </row>
        <row r="57387">
          <cell r="B57387">
            <v>103707</v>
          </cell>
        </row>
        <row r="57388">
          <cell r="B57388">
            <v>103707</v>
          </cell>
        </row>
        <row r="57389">
          <cell r="B57389">
            <v>103708</v>
          </cell>
        </row>
        <row r="57390">
          <cell r="B57390">
            <v>103708</v>
          </cell>
        </row>
        <row r="57391">
          <cell r="B57391">
            <v>103708</v>
          </cell>
        </row>
        <row r="57392">
          <cell r="B57392">
            <v>103708</v>
          </cell>
        </row>
        <row r="57393">
          <cell r="B57393">
            <v>103708</v>
          </cell>
        </row>
        <row r="57394">
          <cell r="B57394">
            <v>103708</v>
          </cell>
        </row>
        <row r="57395">
          <cell r="B57395">
            <v>103709</v>
          </cell>
        </row>
        <row r="57396">
          <cell r="B57396">
            <v>103709</v>
          </cell>
        </row>
        <row r="57397">
          <cell r="B57397">
            <v>103709</v>
          </cell>
        </row>
        <row r="57398">
          <cell r="B57398">
            <v>103709</v>
          </cell>
        </row>
        <row r="57399">
          <cell r="B57399">
            <v>103709</v>
          </cell>
        </row>
        <row r="57400">
          <cell r="B57400">
            <v>103709</v>
          </cell>
        </row>
        <row r="57401">
          <cell r="B57401">
            <v>103710</v>
          </cell>
        </row>
        <row r="57402">
          <cell r="B57402">
            <v>103710</v>
          </cell>
        </row>
        <row r="57403">
          <cell r="B57403">
            <v>103710</v>
          </cell>
        </row>
        <row r="57404">
          <cell r="B57404">
            <v>103710</v>
          </cell>
        </row>
        <row r="57405">
          <cell r="B57405">
            <v>103710</v>
          </cell>
        </row>
        <row r="57406">
          <cell r="B57406">
            <v>103710</v>
          </cell>
        </row>
        <row r="57407">
          <cell r="B57407">
            <v>103711</v>
          </cell>
        </row>
        <row r="57408">
          <cell r="B57408">
            <v>103711</v>
          </cell>
        </row>
        <row r="57409">
          <cell r="B57409">
            <v>103711</v>
          </cell>
        </row>
        <row r="57410">
          <cell r="B57410">
            <v>103711</v>
          </cell>
        </row>
        <row r="57411">
          <cell r="B57411">
            <v>103711</v>
          </cell>
        </row>
        <row r="57412">
          <cell r="B57412">
            <v>103711</v>
          </cell>
        </row>
        <row r="57413">
          <cell r="B57413">
            <v>103712</v>
          </cell>
        </row>
        <row r="57414">
          <cell r="B57414">
            <v>103712</v>
          </cell>
        </row>
        <row r="57415">
          <cell r="B57415">
            <v>103712</v>
          </cell>
        </row>
        <row r="57416">
          <cell r="B57416">
            <v>103712</v>
          </cell>
        </row>
        <row r="57417">
          <cell r="B57417">
            <v>103712</v>
          </cell>
        </row>
        <row r="57418">
          <cell r="B57418">
            <v>103712</v>
          </cell>
        </row>
        <row r="57419">
          <cell r="B57419">
            <v>103713</v>
          </cell>
        </row>
        <row r="57420">
          <cell r="B57420">
            <v>103713</v>
          </cell>
        </row>
        <row r="57421">
          <cell r="B57421">
            <v>103713</v>
          </cell>
        </row>
        <row r="57422">
          <cell r="B57422">
            <v>103713</v>
          </cell>
        </row>
        <row r="57423">
          <cell r="B57423">
            <v>103713</v>
          </cell>
        </row>
        <row r="57424">
          <cell r="B57424">
            <v>103713</v>
          </cell>
        </row>
        <row r="57425">
          <cell r="B57425">
            <v>103714</v>
          </cell>
        </row>
        <row r="57426">
          <cell r="B57426">
            <v>103714</v>
          </cell>
        </row>
        <row r="57427">
          <cell r="B57427">
            <v>103714</v>
          </cell>
        </row>
        <row r="57428">
          <cell r="B57428">
            <v>103714</v>
          </cell>
        </row>
        <row r="57429">
          <cell r="B57429">
            <v>103714</v>
          </cell>
        </row>
        <row r="57430">
          <cell r="B57430">
            <v>103714</v>
          </cell>
        </row>
        <row r="57431">
          <cell r="B57431">
            <v>103715</v>
          </cell>
        </row>
        <row r="57432">
          <cell r="B57432">
            <v>103715</v>
          </cell>
        </row>
        <row r="57433">
          <cell r="B57433">
            <v>103715</v>
          </cell>
        </row>
        <row r="57434">
          <cell r="B57434">
            <v>103715</v>
          </cell>
        </row>
        <row r="57435">
          <cell r="B57435">
            <v>103715</v>
          </cell>
        </row>
        <row r="57436">
          <cell r="B57436">
            <v>103715</v>
          </cell>
        </row>
        <row r="57437">
          <cell r="B57437">
            <v>103716</v>
          </cell>
        </row>
        <row r="57438">
          <cell r="B57438">
            <v>103716</v>
          </cell>
        </row>
        <row r="57439">
          <cell r="B57439">
            <v>103716</v>
          </cell>
        </row>
        <row r="57440">
          <cell r="B57440">
            <v>103716</v>
          </cell>
        </row>
        <row r="57441">
          <cell r="B57441">
            <v>103716</v>
          </cell>
        </row>
        <row r="57442">
          <cell r="B57442">
            <v>103716</v>
          </cell>
        </row>
        <row r="57443">
          <cell r="B57443">
            <v>103717</v>
          </cell>
        </row>
        <row r="57444">
          <cell r="B57444">
            <v>103717</v>
          </cell>
        </row>
        <row r="57445">
          <cell r="B57445">
            <v>103717</v>
          </cell>
        </row>
        <row r="57446">
          <cell r="B57446">
            <v>103717</v>
          </cell>
        </row>
        <row r="57447">
          <cell r="B57447">
            <v>103717</v>
          </cell>
        </row>
        <row r="57448">
          <cell r="B57448">
            <v>103717</v>
          </cell>
        </row>
        <row r="57449">
          <cell r="B57449">
            <v>103718</v>
          </cell>
        </row>
        <row r="57450">
          <cell r="B57450">
            <v>103718</v>
          </cell>
        </row>
        <row r="57451">
          <cell r="B57451">
            <v>103718</v>
          </cell>
        </row>
        <row r="57452">
          <cell r="B57452">
            <v>103718</v>
          </cell>
        </row>
        <row r="57453">
          <cell r="B57453">
            <v>103718</v>
          </cell>
        </row>
        <row r="57454">
          <cell r="B57454">
            <v>103718</v>
          </cell>
        </row>
        <row r="57455">
          <cell r="B57455">
            <v>103719</v>
          </cell>
        </row>
        <row r="57456">
          <cell r="B57456">
            <v>103719</v>
          </cell>
        </row>
        <row r="57457">
          <cell r="B57457">
            <v>103719</v>
          </cell>
        </row>
        <row r="57458">
          <cell r="B57458">
            <v>103719</v>
          </cell>
        </row>
        <row r="57459">
          <cell r="B57459">
            <v>103719</v>
          </cell>
        </row>
        <row r="57460">
          <cell r="B57460">
            <v>103719</v>
          </cell>
        </row>
        <row r="57461">
          <cell r="B57461">
            <v>103720</v>
          </cell>
        </row>
        <row r="57462">
          <cell r="B57462">
            <v>103720</v>
          </cell>
        </row>
        <row r="57463">
          <cell r="B57463">
            <v>103720</v>
          </cell>
        </row>
        <row r="57464">
          <cell r="B57464">
            <v>103720</v>
          </cell>
        </row>
        <row r="57465">
          <cell r="B57465">
            <v>103720</v>
          </cell>
        </row>
        <row r="57466">
          <cell r="B57466">
            <v>103720</v>
          </cell>
        </row>
        <row r="57467">
          <cell r="B57467">
            <v>103721</v>
          </cell>
        </row>
        <row r="57468">
          <cell r="B57468">
            <v>103721</v>
          </cell>
        </row>
        <row r="57469">
          <cell r="B57469">
            <v>103721</v>
          </cell>
        </row>
        <row r="57470">
          <cell r="B57470">
            <v>103721</v>
          </cell>
        </row>
        <row r="57471">
          <cell r="B57471">
            <v>103721</v>
          </cell>
        </row>
        <row r="57472">
          <cell r="B57472">
            <v>103721</v>
          </cell>
        </row>
        <row r="57473">
          <cell r="B57473">
            <v>103705</v>
          </cell>
        </row>
        <row r="57474">
          <cell r="B57474">
            <v>103705</v>
          </cell>
        </row>
        <row r="57475">
          <cell r="B57475">
            <v>103705</v>
          </cell>
        </row>
        <row r="57476">
          <cell r="B57476">
            <v>103705</v>
          </cell>
        </row>
        <row r="57477">
          <cell r="B57477">
            <v>103705</v>
          </cell>
        </row>
        <row r="57478">
          <cell r="B57478">
            <v>103705</v>
          </cell>
        </row>
        <row r="57479">
          <cell r="B57479">
            <v>103722</v>
          </cell>
        </row>
        <row r="57480">
          <cell r="B57480">
            <v>103722</v>
          </cell>
        </row>
        <row r="57481">
          <cell r="B57481">
            <v>103722</v>
          </cell>
        </row>
        <row r="57482">
          <cell r="B57482">
            <v>103722</v>
          </cell>
        </row>
        <row r="57483">
          <cell r="B57483">
            <v>103722</v>
          </cell>
        </row>
        <row r="57484">
          <cell r="B57484">
            <v>103722</v>
          </cell>
        </row>
        <row r="57485">
          <cell r="B57485">
            <v>103723</v>
          </cell>
        </row>
        <row r="57486">
          <cell r="B57486">
            <v>103723</v>
          </cell>
        </row>
        <row r="57487">
          <cell r="B57487">
            <v>103723</v>
          </cell>
        </row>
        <row r="57488">
          <cell r="B57488">
            <v>103723</v>
          </cell>
        </row>
        <row r="57489">
          <cell r="B57489">
            <v>103723</v>
          </cell>
        </row>
        <row r="57490">
          <cell r="B57490">
            <v>103723</v>
          </cell>
        </row>
        <row r="57491">
          <cell r="B57491">
            <v>103724</v>
          </cell>
        </row>
        <row r="57492">
          <cell r="B57492">
            <v>103724</v>
          </cell>
        </row>
        <row r="57493">
          <cell r="B57493">
            <v>103724</v>
          </cell>
        </row>
        <row r="57494">
          <cell r="B57494">
            <v>103724</v>
          </cell>
        </row>
        <row r="57495">
          <cell r="B57495">
            <v>103724</v>
          </cell>
        </row>
        <row r="57496">
          <cell r="B57496">
            <v>103724</v>
          </cell>
        </row>
        <row r="57497">
          <cell r="B57497">
            <v>103725</v>
          </cell>
        </row>
        <row r="57498">
          <cell r="B57498">
            <v>103725</v>
          </cell>
        </row>
        <row r="57499">
          <cell r="B57499">
            <v>103725</v>
          </cell>
        </row>
        <row r="57500">
          <cell r="B57500">
            <v>103725</v>
          </cell>
        </row>
        <row r="57501">
          <cell r="B57501">
            <v>103725</v>
          </cell>
        </row>
        <row r="57502">
          <cell r="B57502">
            <v>103725</v>
          </cell>
        </row>
        <row r="57503">
          <cell r="B57503">
            <v>103726</v>
          </cell>
        </row>
        <row r="57504">
          <cell r="B57504">
            <v>103726</v>
          </cell>
        </row>
        <row r="57505">
          <cell r="B57505">
            <v>103726</v>
          </cell>
        </row>
        <row r="57506">
          <cell r="B57506">
            <v>103726</v>
          </cell>
        </row>
        <row r="57507">
          <cell r="B57507">
            <v>103726</v>
          </cell>
        </row>
        <row r="57508">
          <cell r="B57508">
            <v>103726</v>
          </cell>
        </row>
        <row r="57509">
          <cell r="B57509">
            <v>103727</v>
          </cell>
        </row>
        <row r="57510">
          <cell r="B57510">
            <v>103727</v>
          </cell>
        </row>
        <row r="57511">
          <cell r="B57511">
            <v>103727</v>
          </cell>
        </row>
        <row r="57512">
          <cell r="B57512">
            <v>103727</v>
          </cell>
        </row>
        <row r="57513">
          <cell r="B57513">
            <v>103727</v>
          </cell>
        </row>
        <row r="57514">
          <cell r="B57514">
            <v>103727</v>
          </cell>
        </row>
        <row r="57515">
          <cell r="B57515">
            <v>103728</v>
          </cell>
        </row>
        <row r="57516">
          <cell r="B57516">
            <v>103728</v>
          </cell>
        </row>
        <row r="57517">
          <cell r="B57517">
            <v>103728</v>
          </cell>
        </row>
        <row r="57518">
          <cell r="B57518">
            <v>103728</v>
          </cell>
        </row>
        <row r="57519">
          <cell r="B57519">
            <v>103728</v>
          </cell>
        </row>
        <row r="57520">
          <cell r="B57520">
            <v>103728</v>
          </cell>
        </row>
        <row r="57521">
          <cell r="B57521">
            <v>103729</v>
          </cell>
        </row>
        <row r="57522">
          <cell r="B57522">
            <v>103729</v>
          </cell>
        </row>
        <row r="57523">
          <cell r="B57523">
            <v>103729</v>
          </cell>
        </row>
        <row r="57524">
          <cell r="B57524">
            <v>103729</v>
          </cell>
        </row>
        <row r="57525">
          <cell r="B57525">
            <v>103729</v>
          </cell>
        </row>
        <row r="57526">
          <cell r="B57526">
            <v>103729</v>
          </cell>
        </row>
        <row r="57527">
          <cell r="B57527">
            <v>103730</v>
          </cell>
        </row>
        <row r="57528">
          <cell r="B57528">
            <v>103730</v>
          </cell>
        </row>
        <row r="57529">
          <cell r="B57529">
            <v>103730</v>
          </cell>
        </row>
        <row r="57530">
          <cell r="B57530">
            <v>103730</v>
          </cell>
        </row>
        <row r="57531">
          <cell r="B57531">
            <v>103730</v>
          </cell>
        </row>
        <row r="57532">
          <cell r="B57532">
            <v>103730</v>
          </cell>
        </row>
        <row r="57533">
          <cell r="B57533">
            <v>103731</v>
          </cell>
        </row>
        <row r="57534">
          <cell r="B57534">
            <v>103731</v>
          </cell>
        </row>
        <row r="57535">
          <cell r="B57535">
            <v>103731</v>
          </cell>
        </row>
        <row r="57536">
          <cell r="B57536">
            <v>103731</v>
          </cell>
        </row>
        <row r="57537">
          <cell r="B57537">
            <v>103731</v>
          </cell>
        </row>
        <row r="57538">
          <cell r="B57538">
            <v>103731</v>
          </cell>
        </row>
        <row r="57539">
          <cell r="B57539">
            <v>103732</v>
          </cell>
        </row>
        <row r="57540">
          <cell r="B57540">
            <v>103732</v>
          </cell>
        </row>
        <row r="57541">
          <cell r="B57541">
            <v>103732</v>
          </cell>
        </row>
        <row r="57542">
          <cell r="B57542">
            <v>103732</v>
          </cell>
        </row>
        <row r="57543">
          <cell r="B57543">
            <v>103732</v>
          </cell>
        </row>
        <row r="57544">
          <cell r="B57544">
            <v>103732</v>
          </cell>
        </row>
        <row r="57545">
          <cell r="B57545">
            <v>103733</v>
          </cell>
        </row>
        <row r="57546">
          <cell r="B57546">
            <v>103733</v>
          </cell>
        </row>
        <row r="57547">
          <cell r="B57547">
            <v>103733</v>
          </cell>
        </row>
        <row r="57548">
          <cell r="B57548">
            <v>103733</v>
          </cell>
        </row>
        <row r="57549">
          <cell r="B57549">
            <v>103733</v>
          </cell>
        </row>
        <row r="57550">
          <cell r="B57550">
            <v>103733</v>
          </cell>
        </row>
        <row r="57551">
          <cell r="B57551">
            <v>103696</v>
          </cell>
        </row>
        <row r="57552">
          <cell r="B57552">
            <v>103696</v>
          </cell>
        </row>
        <row r="57553">
          <cell r="B57553">
            <v>103696</v>
          </cell>
        </row>
        <row r="57554">
          <cell r="B57554">
            <v>103696</v>
          </cell>
        </row>
        <row r="57555">
          <cell r="B57555">
            <v>103696</v>
          </cell>
        </row>
        <row r="57556">
          <cell r="B57556">
            <v>103696</v>
          </cell>
        </row>
        <row r="57557">
          <cell r="B57557">
            <v>103696</v>
          </cell>
        </row>
        <row r="57558">
          <cell r="B57558">
            <v>103697</v>
          </cell>
        </row>
        <row r="57559">
          <cell r="B57559">
            <v>103697</v>
          </cell>
        </row>
        <row r="57560">
          <cell r="B57560">
            <v>103697</v>
          </cell>
        </row>
        <row r="57561">
          <cell r="B57561">
            <v>103697</v>
          </cell>
        </row>
        <row r="57562">
          <cell r="B57562">
            <v>103697</v>
          </cell>
        </row>
        <row r="57563">
          <cell r="B57563">
            <v>103697</v>
          </cell>
        </row>
        <row r="57564">
          <cell r="B57564">
            <v>103697</v>
          </cell>
        </row>
        <row r="57565">
          <cell r="B57565">
            <v>103695</v>
          </cell>
        </row>
        <row r="57566">
          <cell r="B57566">
            <v>103695</v>
          </cell>
        </row>
        <row r="57567">
          <cell r="B57567">
            <v>103695</v>
          </cell>
        </row>
        <row r="57568">
          <cell r="B57568">
            <v>103695</v>
          </cell>
        </row>
        <row r="57569">
          <cell r="B57569">
            <v>103695</v>
          </cell>
        </row>
        <row r="57570">
          <cell r="B57570">
            <v>103695</v>
          </cell>
        </row>
        <row r="57571">
          <cell r="B57571">
            <v>103695</v>
          </cell>
        </row>
        <row r="57572">
          <cell r="B57572">
            <v>103694</v>
          </cell>
        </row>
        <row r="57573">
          <cell r="B57573">
            <v>103694</v>
          </cell>
        </row>
        <row r="57574">
          <cell r="B57574">
            <v>103694</v>
          </cell>
        </row>
        <row r="57575">
          <cell r="B57575">
            <v>103694</v>
          </cell>
        </row>
        <row r="57576">
          <cell r="B57576">
            <v>103694</v>
          </cell>
        </row>
        <row r="57577">
          <cell r="B57577">
            <v>103694</v>
          </cell>
        </row>
        <row r="57578">
          <cell r="B57578">
            <v>103694</v>
          </cell>
        </row>
        <row r="57579">
          <cell r="B57579">
            <v>103690</v>
          </cell>
        </row>
        <row r="57580">
          <cell r="B57580">
            <v>103690</v>
          </cell>
        </row>
        <row r="57581">
          <cell r="B57581">
            <v>103690</v>
          </cell>
        </row>
        <row r="57582">
          <cell r="B57582">
            <v>103690</v>
          </cell>
        </row>
        <row r="57583">
          <cell r="B57583">
            <v>103690</v>
          </cell>
        </row>
        <row r="57584">
          <cell r="B57584">
            <v>103693</v>
          </cell>
        </row>
        <row r="57585">
          <cell r="B57585">
            <v>103693</v>
          </cell>
        </row>
        <row r="57586">
          <cell r="B57586">
            <v>103693</v>
          </cell>
        </row>
        <row r="57587">
          <cell r="B57587">
            <v>103693</v>
          </cell>
        </row>
        <row r="57588">
          <cell r="B57588">
            <v>103693</v>
          </cell>
        </row>
        <row r="57589">
          <cell r="B57589">
            <v>103692</v>
          </cell>
        </row>
        <row r="57590">
          <cell r="B57590">
            <v>103692</v>
          </cell>
        </row>
        <row r="57591">
          <cell r="B57591">
            <v>103692</v>
          </cell>
        </row>
        <row r="57592">
          <cell r="B57592">
            <v>103692</v>
          </cell>
        </row>
        <row r="57593">
          <cell r="B57593">
            <v>103692</v>
          </cell>
        </row>
        <row r="57594">
          <cell r="B57594">
            <v>103691</v>
          </cell>
        </row>
        <row r="57595">
          <cell r="B57595">
            <v>103691</v>
          </cell>
        </row>
        <row r="57596">
          <cell r="B57596">
            <v>103691</v>
          </cell>
        </row>
        <row r="57597">
          <cell r="B57597">
            <v>103691</v>
          </cell>
        </row>
        <row r="57598">
          <cell r="B57598">
            <v>103691</v>
          </cell>
        </row>
        <row r="57599">
          <cell r="B57599">
            <v>96987</v>
          </cell>
        </row>
        <row r="57600">
          <cell r="B57600">
            <v>96987</v>
          </cell>
        </row>
        <row r="57601">
          <cell r="B57601">
            <v>96987</v>
          </cell>
        </row>
        <row r="57602">
          <cell r="B57602">
            <v>96987</v>
          </cell>
        </row>
        <row r="57603">
          <cell r="B57603">
            <v>96987</v>
          </cell>
        </row>
        <row r="57604">
          <cell r="B57604">
            <v>96987</v>
          </cell>
        </row>
        <row r="57605">
          <cell r="B57605">
            <v>96989</v>
          </cell>
        </row>
        <row r="57606">
          <cell r="B57606">
            <v>96989</v>
          </cell>
        </row>
        <row r="57607">
          <cell r="B57607">
            <v>96989</v>
          </cell>
        </row>
        <row r="57608">
          <cell r="B57608">
            <v>96989</v>
          </cell>
        </row>
        <row r="57609">
          <cell r="B57609">
            <v>104749</v>
          </cell>
        </row>
        <row r="57610">
          <cell r="B57610">
            <v>104749</v>
          </cell>
        </row>
        <row r="57611">
          <cell r="B57611">
            <v>104749</v>
          </cell>
        </row>
        <row r="57612">
          <cell r="B57612">
            <v>104749</v>
          </cell>
        </row>
        <row r="57613">
          <cell r="B57613">
            <v>104750</v>
          </cell>
        </row>
        <row r="57614">
          <cell r="B57614">
            <v>104750</v>
          </cell>
        </row>
        <row r="57615">
          <cell r="B57615">
            <v>104750</v>
          </cell>
        </row>
        <row r="57616">
          <cell r="B57616">
            <v>104750</v>
          </cell>
        </row>
        <row r="57617">
          <cell r="B57617">
            <v>104751</v>
          </cell>
        </row>
        <row r="57618">
          <cell r="B57618">
            <v>104751</v>
          </cell>
        </row>
        <row r="57619">
          <cell r="B57619">
            <v>104751</v>
          </cell>
        </row>
        <row r="57620">
          <cell r="B57620">
            <v>104751</v>
          </cell>
        </row>
        <row r="57621">
          <cell r="B57621">
            <v>104752</v>
          </cell>
        </row>
        <row r="57622">
          <cell r="B57622">
            <v>104752</v>
          </cell>
        </row>
        <row r="57623">
          <cell r="B57623">
            <v>104752</v>
          </cell>
        </row>
        <row r="57624">
          <cell r="B57624">
            <v>104752</v>
          </cell>
        </row>
        <row r="57625">
          <cell r="B57625">
            <v>104753</v>
          </cell>
        </row>
        <row r="57626">
          <cell r="B57626">
            <v>104753</v>
          </cell>
        </row>
        <row r="57627">
          <cell r="B57627">
            <v>104753</v>
          </cell>
        </row>
        <row r="57628">
          <cell r="B57628">
            <v>104753</v>
          </cell>
        </row>
        <row r="57629">
          <cell r="B57629">
            <v>104754</v>
          </cell>
        </row>
        <row r="57630">
          <cell r="B57630">
            <v>104754</v>
          </cell>
        </row>
        <row r="57631">
          <cell r="B57631">
            <v>104754</v>
          </cell>
        </row>
        <row r="57632">
          <cell r="B57632">
            <v>104754</v>
          </cell>
        </row>
        <row r="57633">
          <cell r="B57633">
            <v>104755</v>
          </cell>
        </row>
        <row r="57634">
          <cell r="B57634">
            <v>104755</v>
          </cell>
        </row>
        <row r="57635">
          <cell r="B57635">
            <v>104755</v>
          </cell>
        </row>
        <row r="57636">
          <cell r="B57636">
            <v>104755</v>
          </cell>
        </row>
        <row r="57637">
          <cell r="B57637">
            <v>96982</v>
          </cell>
        </row>
        <row r="57638">
          <cell r="B57638">
            <v>96982</v>
          </cell>
        </row>
        <row r="57639">
          <cell r="B57639">
            <v>96982</v>
          </cell>
        </row>
        <row r="57640">
          <cell r="B57640">
            <v>96982</v>
          </cell>
        </row>
        <row r="57641">
          <cell r="B57641">
            <v>96993</v>
          </cell>
        </row>
        <row r="57642">
          <cell r="B57642">
            <v>96993</v>
          </cell>
        </row>
        <row r="57643">
          <cell r="B57643">
            <v>96993</v>
          </cell>
        </row>
        <row r="57644">
          <cell r="B57644">
            <v>96993</v>
          </cell>
        </row>
        <row r="57645">
          <cell r="B57645">
            <v>96990</v>
          </cell>
        </row>
        <row r="57646">
          <cell r="B57646">
            <v>96990</v>
          </cell>
        </row>
        <row r="57647">
          <cell r="B57647">
            <v>96990</v>
          </cell>
        </row>
        <row r="57648">
          <cell r="B57648">
            <v>96990</v>
          </cell>
        </row>
        <row r="57649">
          <cell r="B57649">
            <v>96991</v>
          </cell>
        </row>
        <row r="57650">
          <cell r="B57650">
            <v>96991</v>
          </cell>
        </row>
        <row r="57651">
          <cell r="B57651">
            <v>96991</v>
          </cell>
        </row>
        <row r="57652">
          <cell r="B57652">
            <v>96991</v>
          </cell>
        </row>
        <row r="57653">
          <cell r="B57653">
            <v>96992</v>
          </cell>
        </row>
        <row r="57654">
          <cell r="B57654">
            <v>96992</v>
          </cell>
        </row>
        <row r="57655">
          <cell r="B57655">
            <v>96992</v>
          </cell>
        </row>
        <row r="57656">
          <cell r="B57656">
            <v>96992</v>
          </cell>
        </row>
        <row r="57657">
          <cell r="B57657">
            <v>96994</v>
          </cell>
        </row>
        <row r="57658">
          <cell r="B57658">
            <v>96994</v>
          </cell>
        </row>
        <row r="57659">
          <cell r="B57659">
            <v>96994</v>
          </cell>
        </row>
        <row r="57660">
          <cell r="B57660">
            <v>96994</v>
          </cell>
        </row>
        <row r="57661">
          <cell r="B57661">
            <v>96994</v>
          </cell>
        </row>
        <row r="57662">
          <cell r="B57662">
            <v>96973</v>
          </cell>
        </row>
        <row r="57663">
          <cell r="B57663">
            <v>96973</v>
          </cell>
        </row>
        <row r="57664">
          <cell r="B57664">
            <v>96973</v>
          </cell>
        </row>
        <row r="57665">
          <cell r="B57665">
            <v>96973</v>
          </cell>
        </row>
        <row r="57666">
          <cell r="B57666">
            <v>96973</v>
          </cell>
        </row>
        <row r="57667">
          <cell r="B57667">
            <v>104743</v>
          </cell>
        </row>
        <row r="57668">
          <cell r="B57668">
            <v>104743</v>
          </cell>
        </row>
        <row r="57669">
          <cell r="B57669">
            <v>104743</v>
          </cell>
        </row>
        <row r="57670">
          <cell r="B57670">
            <v>104743</v>
          </cell>
        </row>
        <row r="57671">
          <cell r="B57671">
            <v>104743</v>
          </cell>
        </row>
        <row r="57672">
          <cell r="B57672">
            <v>104743</v>
          </cell>
        </row>
        <row r="57673">
          <cell r="B57673">
            <v>104743</v>
          </cell>
        </row>
        <row r="57674">
          <cell r="B57674">
            <v>96977</v>
          </cell>
        </row>
        <row r="57675">
          <cell r="B57675">
            <v>96977</v>
          </cell>
        </row>
        <row r="57676">
          <cell r="B57676">
            <v>96977</v>
          </cell>
        </row>
        <row r="57677">
          <cell r="B57677">
            <v>96977</v>
          </cell>
        </row>
        <row r="57678">
          <cell r="B57678">
            <v>96974</v>
          </cell>
        </row>
        <row r="57679">
          <cell r="B57679">
            <v>96974</v>
          </cell>
        </row>
        <row r="57680">
          <cell r="B57680">
            <v>96974</v>
          </cell>
        </row>
        <row r="57681">
          <cell r="B57681">
            <v>96974</v>
          </cell>
        </row>
        <row r="57682">
          <cell r="B57682">
            <v>96974</v>
          </cell>
        </row>
        <row r="57683">
          <cell r="B57683">
            <v>104744</v>
          </cell>
        </row>
        <row r="57684">
          <cell r="B57684">
            <v>104744</v>
          </cell>
        </row>
        <row r="57685">
          <cell r="B57685">
            <v>104744</v>
          </cell>
        </row>
        <row r="57686">
          <cell r="B57686">
            <v>104744</v>
          </cell>
        </row>
        <row r="57687">
          <cell r="B57687">
            <v>104744</v>
          </cell>
        </row>
        <row r="57688">
          <cell r="B57688">
            <v>104744</v>
          </cell>
        </row>
        <row r="57689">
          <cell r="B57689">
            <v>104744</v>
          </cell>
        </row>
        <row r="57690">
          <cell r="B57690">
            <v>96978</v>
          </cell>
        </row>
        <row r="57691">
          <cell r="B57691">
            <v>96978</v>
          </cell>
        </row>
        <row r="57692">
          <cell r="B57692">
            <v>96978</v>
          </cell>
        </row>
        <row r="57693">
          <cell r="B57693">
            <v>96978</v>
          </cell>
        </row>
        <row r="57694">
          <cell r="B57694">
            <v>96975</v>
          </cell>
        </row>
        <row r="57695">
          <cell r="B57695">
            <v>96975</v>
          </cell>
        </row>
        <row r="57696">
          <cell r="B57696">
            <v>96975</v>
          </cell>
        </row>
        <row r="57697">
          <cell r="B57697">
            <v>96975</v>
          </cell>
        </row>
        <row r="57698">
          <cell r="B57698">
            <v>96975</v>
          </cell>
        </row>
        <row r="57699">
          <cell r="B57699">
            <v>104745</v>
          </cell>
        </row>
        <row r="57700">
          <cell r="B57700">
            <v>104745</v>
          </cell>
        </row>
        <row r="57701">
          <cell r="B57701">
            <v>104745</v>
          </cell>
        </row>
        <row r="57702">
          <cell r="B57702">
            <v>104745</v>
          </cell>
        </row>
        <row r="57703">
          <cell r="B57703">
            <v>104745</v>
          </cell>
        </row>
        <row r="57704">
          <cell r="B57704">
            <v>104745</v>
          </cell>
        </row>
        <row r="57705">
          <cell r="B57705">
            <v>104745</v>
          </cell>
        </row>
        <row r="57706">
          <cell r="B57706">
            <v>96979</v>
          </cell>
        </row>
        <row r="57707">
          <cell r="B57707">
            <v>96979</v>
          </cell>
        </row>
        <row r="57708">
          <cell r="B57708">
            <v>96979</v>
          </cell>
        </row>
        <row r="57709">
          <cell r="B57709">
            <v>96979</v>
          </cell>
        </row>
        <row r="57710">
          <cell r="B57710">
            <v>96976</v>
          </cell>
        </row>
        <row r="57711">
          <cell r="B57711">
            <v>96976</v>
          </cell>
        </row>
        <row r="57712">
          <cell r="B57712">
            <v>96976</v>
          </cell>
        </row>
        <row r="57713">
          <cell r="B57713">
            <v>96976</v>
          </cell>
        </row>
        <row r="57714">
          <cell r="B57714">
            <v>96976</v>
          </cell>
        </row>
        <row r="57715">
          <cell r="B57715">
            <v>96984</v>
          </cell>
        </row>
        <row r="57716">
          <cell r="B57716">
            <v>96984</v>
          </cell>
        </row>
        <row r="57717">
          <cell r="B57717">
            <v>96984</v>
          </cell>
        </row>
        <row r="57718">
          <cell r="B57718">
            <v>96984</v>
          </cell>
        </row>
        <row r="57719">
          <cell r="B57719">
            <v>96980</v>
          </cell>
        </row>
        <row r="57720">
          <cell r="B57720">
            <v>96980</v>
          </cell>
        </row>
        <row r="57721">
          <cell r="B57721">
            <v>96980</v>
          </cell>
        </row>
        <row r="57722">
          <cell r="B57722">
            <v>96980</v>
          </cell>
        </row>
        <row r="57723">
          <cell r="B57723">
            <v>96980</v>
          </cell>
        </row>
        <row r="57724">
          <cell r="B57724">
            <v>96980</v>
          </cell>
        </row>
        <row r="57725">
          <cell r="B57725">
            <v>96986</v>
          </cell>
        </row>
        <row r="57726">
          <cell r="B57726">
            <v>96986</v>
          </cell>
        </row>
        <row r="57727">
          <cell r="B57727">
            <v>96986</v>
          </cell>
        </row>
        <row r="57728">
          <cell r="B57728">
            <v>96986</v>
          </cell>
        </row>
        <row r="57729">
          <cell r="B57729">
            <v>96985</v>
          </cell>
        </row>
        <row r="57730">
          <cell r="B57730">
            <v>96985</v>
          </cell>
        </row>
        <row r="57731">
          <cell r="B57731">
            <v>96985</v>
          </cell>
        </row>
        <row r="57732">
          <cell r="B57732">
            <v>96985</v>
          </cell>
        </row>
        <row r="57733">
          <cell r="B57733">
            <v>96988</v>
          </cell>
        </row>
        <row r="57734">
          <cell r="B57734">
            <v>96988</v>
          </cell>
        </row>
        <row r="57735">
          <cell r="B57735">
            <v>96988</v>
          </cell>
        </row>
        <row r="57736">
          <cell r="B57736">
            <v>96988</v>
          </cell>
        </row>
        <row r="57737">
          <cell r="B57737">
            <v>104746</v>
          </cell>
        </row>
        <row r="57738">
          <cell r="B57738">
            <v>104746</v>
          </cell>
        </row>
        <row r="57739">
          <cell r="B57739">
            <v>104746</v>
          </cell>
        </row>
        <row r="57740">
          <cell r="B57740">
            <v>104746</v>
          </cell>
        </row>
        <row r="57741">
          <cell r="B57741">
            <v>104746</v>
          </cell>
        </row>
        <row r="57742">
          <cell r="B57742">
            <v>104746</v>
          </cell>
        </row>
        <row r="57743">
          <cell r="B57743">
            <v>104747</v>
          </cell>
        </row>
        <row r="57744">
          <cell r="B57744">
            <v>104747</v>
          </cell>
        </row>
        <row r="57745">
          <cell r="B57745">
            <v>104747</v>
          </cell>
        </row>
        <row r="57746">
          <cell r="B57746">
            <v>104747</v>
          </cell>
        </row>
        <row r="57747">
          <cell r="B57747">
            <v>104747</v>
          </cell>
        </row>
        <row r="57748">
          <cell r="B57748">
            <v>104747</v>
          </cell>
        </row>
        <row r="57749">
          <cell r="B57749">
            <v>96983</v>
          </cell>
        </row>
        <row r="57750">
          <cell r="B57750">
            <v>96983</v>
          </cell>
        </row>
        <row r="57751">
          <cell r="B57751">
            <v>96983</v>
          </cell>
        </row>
        <row r="57752">
          <cell r="B57752">
            <v>96983</v>
          </cell>
        </row>
        <row r="57753">
          <cell r="B57753">
            <v>104748</v>
          </cell>
        </row>
        <row r="57754">
          <cell r="B57754">
            <v>104748</v>
          </cell>
        </row>
        <row r="57755">
          <cell r="B57755">
            <v>104748</v>
          </cell>
        </row>
        <row r="57756">
          <cell r="B57756">
            <v>104748</v>
          </cell>
        </row>
        <row r="57757">
          <cell r="B57757">
            <v>98463</v>
          </cell>
        </row>
        <row r="57758">
          <cell r="B57758">
            <v>98463</v>
          </cell>
        </row>
        <row r="57759">
          <cell r="B57759">
            <v>98463</v>
          </cell>
        </row>
        <row r="57760">
          <cell r="B57760">
            <v>98463</v>
          </cell>
        </row>
        <row r="57761">
          <cell r="B57761">
            <v>98463</v>
          </cell>
        </row>
        <row r="57762">
          <cell r="B57762">
            <v>98463</v>
          </cell>
        </row>
        <row r="57763">
          <cell r="B57763">
            <v>104827</v>
          </cell>
        </row>
        <row r="57764">
          <cell r="B57764">
            <v>104827</v>
          </cell>
        </row>
        <row r="57765">
          <cell r="B57765">
            <v>104827</v>
          </cell>
        </row>
        <row r="57766">
          <cell r="B57766">
            <v>104827</v>
          </cell>
        </row>
        <row r="57767">
          <cell r="B57767">
            <v>104827</v>
          </cell>
        </row>
        <row r="57768">
          <cell r="B57768">
            <v>104827</v>
          </cell>
        </row>
        <row r="57769">
          <cell r="B57769">
            <v>104827</v>
          </cell>
        </row>
        <row r="57770">
          <cell r="B57770">
            <v>104828</v>
          </cell>
        </row>
        <row r="57771">
          <cell r="B57771">
            <v>104828</v>
          </cell>
        </row>
        <row r="57772">
          <cell r="B57772">
            <v>104828</v>
          </cell>
        </row>
        <row r="57773">
          <cell r="B57773">
            <v>104828</v>
          </cell>
        </row>
        <row r="57774">
          <cell r="B57774">
            <v>104828</v>
          </cell>
        </row>
        <row r="57775">
          <cell r="B57775">
            <v>104828</v>
          </cell>
        </row>
        <row r="57776">
          <cell r="B57776">
            <v>104824</v>
          </cell>
        </row>
        <row r="57777">
          <cell r="B57777">
            <v>104824</v>
          </cell>
        </row>
        <row r="57778">
          <cell r="B57778">
            <v>104824</v>
          </cell>
        </row>
        <row r="57779">
          <cell r="B57779">
            <v>104824</v>
          </cell>
        </row>
        <row r="57780">
          <cell r="B57780">
            <v>104824</v>
          </cell>
        </row>
        <row r="57781">
          <cell r="B57781">
            <v>104826</v>
          </cell>
        </row>
        <row r="57782">
          <cell r="B57782">
            <v>104826</v>
          </cell>
        </row>
        <row r="57783">
          <cell r="B57783">
            <v>104826</v>
          </cell>
        </row>
        <row r="57784">
          <cell r="B57784">
            <v>104826</v>
          </cell>
        </row>
        <row r="57785">
          <cell r="B57785">
            <v>104826</v>
          </cell>
        </row>
        <row r="57786">
          <cell r="B57786">
            <v>104825</v>
          </cell>
        </row>
        <row r="57787">
          <cell r="B57787">
            <v>104825</v>
          </cell>
        </row>
        <row r="57788">
          <cell r="B57788">
            <v>104825</v>
          </cell>
        </row>
        <row r="57789">
          <cell r="B57789">
            <v>104825</v>
          </cell>
        </row>
        <row r="57790">
          <cell r="B57790">
            <v>104825</v>
          </cell>
        </row>
        <row r="57791">
          <cell r="B57791">
            <v>104993</v>
          </cell>
        </row>
        <row r="57792">
          <cell r="B57792">
            <v>104993</v>
          </cell>
        </row>
        <row r="57793">
          <cell r="B57793">
            <v>104993</v>
          </cell>
        </row>
        <row r="57794">
          <cell r="B57794">
            <v>104993</v>
          </cell>
        </row>
        <row r="57795">
          <cell r="B57795">
            <v>104993</v>
          </cell>
        </row>
        <row r="57796">
          <cell r="B57796">
            <v>104994</v>
          </cell>
        </row>
        <row r="57797">
          <cell r="B57797">
            <v>104994</v>
          </cell>
        </row>
        <row r="57798">
          <cell r="B57798">
            <v>104994</v>
          </cell>
        </row>
        <row r="57799">
          <cell r="B57799">
            <v>104994</v>
          </cell>
        </row>
        <row r="57800">
          <cell r="B57800">
            <v>104994</v>
          </cell>
        </row>
        <row r="57801">
          <cell r="B57801">
            <v>104995</v>
          </cell>
        </row>
        <row r="57802">
          <cell r="B57802">
            <v>104995</v>
          </cell>
        </row>
        <row r="57803">
          <cell r="B57803">
            <v>104995</v>
          </cell>
        </row>
        <row r="57804">
          <cell r="B57804">
            <v>104995</v>
          </cell>
        </row>
        <row r="57805">
          <cell r="B57805">
            <v>104995</v>
          </cell>
        </row>
        <row r="57806">
          <cell r="B57806">
            <v>104996</v>
          </cell>
        </row>
        <row r="57807">
          <cell r="B57807">
            <v>104996</v>
          </cell>
        </row>
        <row r="57808">
          <cell r="B57808">
            <v>104996</v>
          </cell>
        </row>
        <row r="57809">
          <cell r="B57809">
            <v>104996</v>
          </cell>
        </row>
        <row r="57810">
          <cell r="B57810">
            <v>104996</v>
          </cell>
        </row>
        <row r="57811">
          <cell r="B57811">
            <v>95676</v>
          </cell>
        </row>
        <row r="57812">
          <cell r="B57812">
            <v>95676</v>
          </cell>
        </row>
        <row r="57813">
          <cell r="B57813">
            <v>95676</v>
          </cell>
        </row>
        <row r="57814">
          <cell r="B57814">
            <v>95676</v>
          </cell>
        </row>
        <row r="57815">
          <cell r="B57815">
            <v>95677</v>
          </cell>
        </row>
        <row r="57816">
          <cell r="B57816">
            <v>95677</v>
          </cell>
        </row>
        <row r="57817">
          <cell r="B57817">
            <v>95677</v>
          </cell>
        </row>
        <row r="57818">
          <cell r="B57818">
            <v>95677</v>
          </cell>
        </row>
        <row r="57819">
          <cell r="B57819">
            <v>105135</v>
          </cell>
        </row>
        <row r="57820">
          <cell r="B57820">
            <v>105135</v>
          </cell>
        </row>
        <row r="57821">
          <cell r="B57821">
            <v>105135</v>
          </cell>
        </row>
        <row r="57822">
          <cell r="B57822">
            <v>105135</v>
          </cell>
        </row>
        <row r="57823">
          <cell r="B57823">
            <v>105135</v>
          </cell>
        </row>
        <row r="57824">
          <cell r="B57824">
            <v>104998</v>
          </cell>
        </row>
        <row r="57825">
          <cell r="B57825">
            <v>104998</v>
          </cell>
        </row>
        <row r="57826">
          <cell r="B57826">
            <v>104998</v>
          </cell>
        </row>
        <row r="57827">
          <cell r="B57827">
            <v>104998</v>
          </cell>
        </row>
        <row r="57828">
          <cell r="B57828">
            <v>104998</v>
          </cell>
        </row>
        <row r="57829">
          <cell r="B57829">
            <v>104997</v>
          </cell>
        </row>
        <row r="57830">
          <cell r="B57830">
            <v>104997</v>
          </cell>
        </row>
        <row r="57831">
          <cell r="B57831">
            <v>104997</v>
          </cell>
        </row>
        <row r="57832">
          <cell r="B57832">
            <v>104997</v>
          </cell>
        </row>
        <row r="57833">
          <cell r="B57833">
            <v>104997</v>
          </cell>
        </row>
        <row r="57834">
          <cell r="B57834">
            <v>95673</v>
          </cell>
        </row>
        <row r="57835">
          <cell r="B57835">
            <v>95673</v>
          </cell>
        </row>
        <row r="57836">
          <cell r="B57836">
            <v>95673</v>
          </cell>
        </row>
        <row r="57837">
          <cell r="B57837">
            <v>95673</v>
          </cell>
        </row>
        <row r="57838">
          <cell r="B57838">
            <v>95673</v>
          </cell>
        </row>
        <row r="57839">
          <cell r="B57839">
            <v>95674</v>
          </cell>
        </row>
        <row r="57840">
          <cell r="B57840">
            <v>95674</v>
          </cell>
        </row>
        <row r="57841">
          <cell r="B57841">
            <v>95674</v>
          </cell>
        </row>
        <row r="57842">
          <cell r="B57842">
            <v>95674</v>
          </cell>
        </row>
        <row r="57843">
          <cell r="B57843">
            <v>95674</v>
          </cell>
        </row>
        <row r="57844">
          <cell r="B57844">
            <v>104992</v>
          </cell>
        </row>
        <row r="57845">
          <cell r="B57845">
            <v>104992</v>
          </cell>
        </row>
        <row r="57846">
          <cell r="B57846">
            <v>104992</v>
          </cell>
        </row>
        <row r="57847">
          <cell r="B57847">
            <v>104992</v>
          </cell>
        </row>
        <row r="57848">
          <cell r="B57848">
            <v>104992</v>
          </cell>
        </row>
        <row r="57849">
          <cell r="B57849">
            <v>95675</v>
          </cell>
        </row>
        <row r="57850">
          <cell r="B57850">
            <v>95675</v>
          </cell>
        </row>
        <row r="57851">
          <cell r="B57851">
            <v>95675</v>
          </cell>
        </row>
        <row r="57852">
          <cell r="B57852">
            <v>95675</v>
          </cell>
        </row>
        <row r="57853">
          <cell r="B57853">
            <v>95675</v>
          </cell>
        </row>
        <row r="57854">
          <cell r="B57854">
            <v>95648</v>
          </cell>
        </row>
        <row r="57855">
          <cell r="B57855">
            <v>95648</v>
          </cell>
        </row>
        <row r="57856">
          <cell r="B57856">
            <v>95648</v>
          </cell>
        </row>
        <row r="57857">
          <cell r="B57857">
            <v>95648</v>
          </cell>
        </row>
        <row r="57858">
          <cell r="B57858">
            <v>95648</v>
          </cell>
        </row>
        <row r="57859">
          <cell r="B57859">
            <v>95648</v>
          </cell>
        </row>
        <row r="57860">
          <cell r="B57860">
            <v>95648</v>
          </cell>
        </row>
        <row r="57861">
          <cell r="B57861">
            <v>95648</v>
          </cell>
        </row>
        <row r="57862">
          <cell r="B57862">
            <v>95648</v>
          </cell>
        </row>
        <row r="57863">
          <cell r="B57863">
            <v>95648</v>
          </cell>
        </row>
        <row r="57864">
          <cell r="B57864">
            <v>95648</v>
          </cell>
        </row>
        <row r="57865">
          <cell r="B57865">
            <v>95648</v>
          </cell>
        </row>
        <row r="57866">
          <cell r="B57866">
            <v>95649</v>
          </cell>
        </row>
        <row r="57867">
          <cell r="B57867">
            <v>95649</v>
          </cell>
        </row>
        <row r="57868">
          <cell r="B57868">
            <v>95649</v>
          </cell>
        </row>
        <row r="57869">
          <cell r="B57869">
            <v>95649</v>
          </cell>
        </row>
        <row r="57870">
          <cell r="B57870">
            <v>95649</v>
          </cell>
        </row>
        <row r="57871">
          <cell r="B57871">
            <v>95649</v>
          </cell>
        </row>
        <row r="57872">
          <cell r="B57872">
            <v>95649</v>
          </cell>
        </row>
        <row r="57873">
          <cell r="B57873">
            <v>95649</v>
          </cell>
        </row>
        <row r="57874">
          <cell r="B57874">
            <v>95649</v>
          </cell>
        </row>
        <row r="57875">
          <cell r="B57875">
            <v>95649</v>
          </cell>
        </row>
        <row r="57876">
          <cell r="B57876">
            <v>95649</v>
          </cell>
        </row>
        <row r="57877">
          <cell r="B57877">
            <v>95649</v>
          </cell>
        </row>
        <row r="57878">
          <cell r="B57878">
            <v>95649</v>
          </cell>
        </row>
        <row r="57879">
          <cell r="B57879">
            <v>95650</v>
          </cell>
        </row>
        <row r="57880">
          <cell r="B57880">
            <v>95650</v>
          </cell>
        </row>
        <row r="57881">
          <cell r="B57881">
            <v>95650</v>
          </cell>
        </row>
        <row r="57882">
          <cell r="B57882">
            <v>95650</v>
          </cell>
        </row>
        <row r="57883">
          <cell r="B57883">
            <v>95650</v>
          </cell>
        </row>
        <row r="57884">
          <cell r="B57884">
            <v>95650</v>
          </cell>
        </row>
        <row r="57885">
          <cell r="B57885">
            <v>95650</v>
          </cell>
        </row>
        <row r="57886">
          <cell r="B57886">
            <v>95650</v>
          </cell>
        </row>
        <row r="57887">
          <cell r="B57887">
            <v>95650</v>
          </cell>
        </row>
        <row r="57888">
          <cell r="B57888">
            <v>95650</v>
          </cell>
        </row>
        <row r="57889">
          <cell r="B57889">
            <v>95650</v>
          </cell>
        </row>
        <row r="57890">
          <cell r="B57890">
            <v>95650</v>
          </cell>
        </row>
        <row r="57891">
          <cell r="B57891">
            <v>95650</v>
          </cell>
        </row>
        <row r="57892">
          <cell r="B57892">
            <v>95651</v>
          </cell>
        </row>
        <row r="57893">
          <cell r="B57893">
            <v>95651</v>
          </cell>
        </row>
        <row r="57894">
          <cell r="B57894">
            <v>95651</v>
          </cell>
        </row>
        <row r="57895">
          <cell r="B57895">
            <v>95651</v>
          </cell>
        </row>
        <row r="57896">
          <cell r="B57896">
            <v>95651</v>
          </cell>
        </row>
        <row r="57897">
          <cell r="B57897">
            <v>95651</v>
          </cell>
        </row>
        <row r="57898">
          <cell r="B57898">
            <v>95651</v>
          </cell>
        </row>
        <row r="57899">
          <cell r="B57899">
            <v>95651</v>
          </cell>
        </row>
        <row r="57900">
          <cell r="B57900">
            <v>95651</v>
          </cell>
        </row>
        <row r="57901">
          <cell r="B57901">
            <v>95651</v>
          </cell>
        </row>
        <row r="57902">
          <cell r="B57902">
            <v>95651</v>
          </cell>
        </row>
        <row r="57903">
          <cell r="B57903">
            <v>95651</v>
          </cell>
        </row>
        <row r="57904">
          <cell r="B57904">
            <v>95651</v>
          </cell>
        </row>
        <row r="57905">
          <cell r="B57905">
            <v>95652</v>
          </cell>
        </row>
        <row r="57906">
          <cell r="B57906">
            <v>95652</v>
          </cell>
        </row>
        <row r="57907">
          <cell r="B57907">
            <v>95652</v>
          </cell>
        </row>
        <row r="57908">
          <cell r="B57908">
            <v>95652</v>
          </cell>
        </row>
        <row r="57909">
          <cell r="B57909">
            <v>95652</v>
          </cell>
        </row>
        <row r="57910">
          <cell r="B57910">
            <v>95652</v>
          </cell>
        </row>
        <row r="57911">
          <cell r="B57911">
            <v>95652</v>
          </cell>
        </row>
        <row r="57912">
          <cell r="B57912">
            <v>95652</v>
          </cell>
        </row>
        <row r="57913">
          <cell r="B57913">
            <v>95652</v>
          </cell>
        </row>
        <row r="57914">
          <cell r="B57914">
            <v>95652</v>
          </cell>
        </row>
        <row r="57915">
          <cell r="B57915">
            <v>95652</v>
          </cell>
        </row>
        <row r="57916">
          <cell r="B57916">
            <v>95652</v>
          </cell>
        </row>
        <row r="57917">
          <cell r="B57917">
            <v>95653</v>
          </cell>
        </row>
        <row r="57918">
          <cell r="B57918">
            <v>95653</v>
          </cell>
        </row>
        <row r="57919">
          <cell r="B57919">
            <v>95653</v>
          </cell>
        </row>
        <row r="57920">
          <cell r="B57920">
            <v>95653</v>
          </cell>
        </row>
        <row r="57921">
          <cell r="B57921">
            <v>95653</v>
          </cell>
        </row>
        <row r="57922">
          <cell r="B57922">
            <v>95653</v>
          </cell>
        </row>
        <row r="57923">
          <cell r="B57923">
            <v>95653</v>
          </cell>
        </row>
        <row r="57924">
          <cell r="B57924">
            <v>95653</v>
          </cell>
        </row>
        <row r="57925">
          <cell r="B57925">
            <v>95653</v>
          </cell>
        </row>
        <row r="57926">
          <cell r="B57926">
            <v>95653</v>
          </cell>
        </row>
        <row r="57927">
          <cell r="B57927">
            <v>95653</v>
          </cell>
        </row>
        <row r="57928">
          <cell r="B57928">
            <v>95653</v>
          </cell>
        </row>
        <row r="57929">
          <cell r="B57929">
            <v>95653</v>
          </cell>
        </row>
        <row r="57930">
          <cell r="B57930">
            <v>95654</v>
          </cell>
        </row>
        <row r="57931">
          <cell r="B57931">
            <v>95654</v>
          </cell>
        </row>
        <row r="57932">
          <cell r="B57932">
            <v>95654</v>
          </cell>
        </row>
        <row r="57933">
          <cell r="B57933">
            <v>95654</v>
          </cell>
        </row>
        <row r="57934">
          <cell r="B57934">
            <v>95654</v>
          </cell>
        </row>
        <row r="57935">
          <cell r="B57935">
            <v>95654</v>
          </cell>
        </row>
        <row r="57936">
          <cell r="B57936">
            <v>95654</v>
          </cell>
        </row>
        <row r="57937">
          <cell r="B57937">
            <v>95654</v>
          </cell>
        </row>
        <row r="57938">
          <cell r="B57938">
            <v>95654</v>
          </cell>
        </row>
        <row r="57939">
          <cell r="B57939">
            <v>95654</v>
          </cell>
        </row>
        <row r="57940">
          <cell r="B57940">
            <v>95654</v>
          </cell>
        </row>
        <row r="57941">
          <cell r="B57941">
            <v>95654</v>
          </cell>
        </row>
        <row r="57942">
          <cell r="B57942">
            <v>95654</v>
          </cell>
        </row>
        <row r="57943">
          <cell r="B57943">
            <v>95655</v>
          </cell>
        </row>
        <row r="57944">
          <cell r="B57944">
            <v>95655</v>
          </cell>
        </row>
        <row r="57945">
          <cell r="B57945">
            <v>95655</v>
          </cell>
        </row>
        <row r="57946">
          <cell r="B57946">
            <v>95655</v>
          </cell>
        </row>
        <row r="57947">
          <cell r="B57947">
            <v>95655</v>
          </cell>
        </row>
        <row r="57948">
          <cell r="B57948">
            <v>95655</v>
          </cell>
        </row>
        <row r="57949">
          <cell r="B57949">
            <v>95655</v>
          </cell>
        </row>
        <row r="57950">
          <cell r="B57950">
            <v>95655</v>
          </cell>
        </row>
        <row r="57951">
          <cell r="B57951">
            <v>95655</v>
          </cell>
        </row>
        <row r="57952">
          <cell r="B57952">
            <v>95655</v>
          </cell>
        </row>
        <row r="57953">
          <cell r="B57953">
            <v>95655</v>
          </cell>
        </row>
        <row r="57954">
          <cell r="B57954">
            <v>95655</v>
          </cell>
        </row>
        <row r="57955">
          <cell r="B57955">
            <v>95655</v>
          </cell>
        </row>
        <row r="57956">
          <cell r="B57956">
            <v>95657</v>
          </cell>
        </row>
        <row r="57957">
          <cell r="B57957">
            <v>95657</v>
          </cell>
        </row>
        <row r="57958">
          <cell r="B57958">
            <v>95657</v>
          </cell>
        </row>
        <row r="57959">
          <cell r="B57959">
            <v>95657</v>
          </cell>
        </row>
        <row r="57960">
          <cell r="B57960">
            <v>95657</v>
          </cell>
        </row>
        <row r="57961">
          <cell r="B57961">
            <v>95657</v>
          </cell>
        </row>
        <row r="57962">
          <cell r="B57962">
            <v>95657</v>
          </cell>
        </row>
        <row r="57963">
          <cell r="B57963">
            <v>95657</v>
          </cell>
        </row>
        <row r="57964">
          <cell r="B57964">
            <v>95657</v>
          </cell>
        </row>
        <row r="57965">
          <cell r="B57965">
            <v>95657</v>
          </cell>
        </row>
        <row r="57966">
          <cell r="B57966">
            <v>95657</v>
          </cell>
        </row>
        <row r="57967">
          <cell r="B57967">
            <v>95657</v>
          </cell>
        </row>
        <row r="57968">
          <cell r="B57968">
            <v>95657</v>
          </cell>
        </row>
        <row r="57969">
          <cell r="B57969">
            <v>95658</v>
          </cell>
        </row>
        <row r="57970">
          <cell r="B57970">
            <v>95658</v>
          </cell>
        </row>
        <row r="57971">
          <cell r="B57971">
            <v>95658</v>
          </cell>
        </row>
        <row r="57972">
          <cell r="B57972">
            <v>95658</v>
          </cell>
        </row>
        <row r="57973">
          <cell r="B57973">
            <v>95658</v>
          </cell>
        </row>
        <row r="57974">
          <cell r="B57974">
            <v>95658</v>
          </cell>
        </row>
        <row r="57975">
          <cell r="B57975">
            <v>95658</v>
          </cell>
        </row>
        <row r="57976">
          <cell r="B57976">
            <v>95658</v>
          </cell>
        </row>
        <row r="57977">
          <cell r="B57977">
            <v>95658</v>
          </cell>
        </row>
        <row r="57978">
          <cell r="B57978">
            <v>95658</v>
          </cell>
        </row>
        <row r="57979">
          <cell r="B57979">
            <v>95658</v>
          </cell>
        </row>
        <row r="57980">
          <cell r="B57980">
            <v>95658</v>
          </cell>
        </row>
        <row r="57981">
          <cell r="B57981">
            <v>95658</v>
          </cell>
        </row>
        <row r="57982">
          <cell r="B57982">
            <v>95658</v>
          </cell>
        </row>
        <row r="57983">
          <cell r="B57983">
            <v>95659</v>
          </cell>
        </row>
        <row r="57984">
          <cell r="B57984">
            <v>95659</v>
          </cell>
        </row>
        <row r="57985">
          <cell r="B57985">
            <v>95659</v>
          </cell>
        </row>
        <row r="57986">
          <cell r="B57986">
            <v>95659</v>
          </cell>
        </row>
        <row r="57987">
          <cell r="B57987">
            <v>95659</v>
          </cell>
        </row>
        <row r="57988">
          <cell r="B57988">
            <v>95659</v>
          </cell>
        </row>
        <row r="57989">
          <cell r="B57989">
            <v>95659</v>
          </cell>
        </row>
        <row r="57990">
          <cell r="B57990">
            <v>95659</v>
          </cell>
        </row>
        <row r="57991">
          <cell r="B57991">
            <v>95659</v>
          </cell>
        </row>
        <row r="57992">
          <cell r="B57992">
            <v>95659</v>
          </cell>
        </row>
        <row r="57993">
          <cell r="B57993">
            <v>95659</v>
          </cell>
        </row>
        <row r="57994">
          <cell r="B57994">
            <v>95659</v>
          </cell>
        </row>
        <row r="57995">
          <cell r="B57995">
            <v>95659</v>
          </cell>
        </row>
        <row r="57996">
          <cell r="B57996">
            <v>95659</v>
          </cell>
        </row>
        <row r="57997">
          <cell r="B57997">
            <v>95660</v>
          </cell>
        </row>
        <row r="57998">
          <cell r="B57998">
            <v>95660</v>
          </cell>
        </row>
        <row r="57999">
          <cell r="B57999">
            <v>95660</v>
          </cell>
        </row>
        <row r="58000">
          <cell r="B58000">
            <v>95660</v>
          </cell>
        </row>
        <row r="58001">
          <cell r="B58001">
            <v>95660</v>
          </cell>
        </row>
        <row r="58002">
          <cell r="B58002">
            <v>95660</v>
          </cell>
        </row>
        <row r="58003">
          <cell r="B58003">
            <v>95660</v>
          </cell>
        </row>
        <row r="58004">
          <cell r="B58004">
            <v>95660</v>
          </cell>
        </row>
        <row r="58005">
          <cell r="B58005">
            <v>95660</v>
          </cell>
        </row>
        <row r="58006">
          <cell r="B58006">
            <v>95660</v>
          </cell>
        </row>
        <row r="58007">
          <cell r="B58007">
            <v>95660</v>
          </cell>
        </row>
        <row r="58008">
          <cell r="B58008">
            <v>95660</v>
          </cell>
        </row>
        <row r="58009">
          <cell r="B58009">
            <v>95660</v>
          </cell>
        </row>
        <row r="58010">
          <cell r="B58010">
            <v>95660</v>
          </cell>
        </row>
        <row r="58011">
          <cell r="B58011">
            <v>95661</v>
          </cell>
        </row>
        <row r="58012">
          <cell r="B58012">
            <v>95661</v>
          </cell>
        </row>
        <row r="58013">
          <cell r="B58013">
            <v>95661</v>
          </cell>
        </row>
        <row r="58014">
          <cell r="B58014">
            <v>95661</v>
          </cell>
        </row>
        <row r="58015">
          <cell r="B58015">
            <v>95661</v>
          </cell>
        </row>
        <row r="58016">
          <cell r="B58016">
            <v>95661</v>
          </cell>
        </row>
        <row r="58017">
          <cell r="B58017">
            <v>95661</v>
          </cell>
        </row>
        <row r="58018">
          <cell r="B58018">
            <v>95661</v>
          </cell>
        </row>
        <row r="58019">
          <cell r="B58019">
            <v>95661</v>
          </cell>
        </row>
        <row r="58020">
          <cell r="B58020">
            <v>95661</v>
          </cell>
        </row>
        <row r="58021">
          <cell r="B58021">
            <v>95661</v>
          </cell>
        </row>
        <row r="58022">
          <cell r="B58022">
            <v>95661</v>
          </cell>
        </row>
        <row r="58023">
          <cell r="B58023">
            <v>95661</v>
          </cell>
        </row>
        <row r="58024">
          <cell r="B58024">
            <v>95662</v>
          </cell>
        </row>
        <row r="58025">
          <cell r="B58025">
            <v>95662</v>
          </cell>
        </row>
        <row r="58026">
          <cell r="B58026">
            <v>95662</v>
          </cell>
        </row>
        <row r="58027">
          <cell r="B58027">
            <v>95662</v>
          </cell>
        </row>
        <row r="58028">
          <cell r="B58028">
            <v>95662</v>
          </cell>
        </row>
        <row r="58029">
          <cell r="B58029">
            <v>95662</v>
          </cell>
        </row>
        <row r="58030">
          <cell r="B58030">
            <v>95662</v>
          </cell>
        </row>
        <row r="58031">
          <cell r="B58031">
            <v>95662</v>
          </cell>
        </row>
        <row r="58032">
          <cell r="B58032">
            <v>95662</v>
          </cell>
        </row>
        <row r="58033">
          <cell r="B58033">
            <v>95662</v>
          </cell>
        </row>
        <row r="58034">
          <cell r="B58034">
            <v>95662</v>
          </cell>
        </row>
        <row r="58035">
          <cell r="B58035">
            <v>95662</v>
          </cell>
        </row>
        <row r="58036">
          <cell r="B58036">
            <v>95662</v>
          </cell>
        </row>
        <row r="58037">
          <cell r="B58037">
            <v>95662</v>
          </cell>
        </row>
        <row r="58038">
          <cell r="B58038">
            <v>95663</v>
          </cell>
        </row>
        <row r="58039">
          <cell r="B58039">
            <v>95663</v>
          </cell>
        </row>
        <row r="58040">
          <cell r="B58040">
            <v>95663</v>
          </cell>
        </row>
        <row r="58041">
          <cell r="B58041">
            <v>95663</v>
          </cell>
        </row>
        <row r="58042">
          <cell r="B58042">
            <v>95663</v>
          </cell>
        </row>
        <row r="58043">
          <cell r="B58043">
            <v>95663</v>
          </cell>
        </row>
        <row r="58044">
          <cell r="B58044">
            <v>95663</v>
          </cell>
        </row>
        <row r="58045">
          <cell r="B58045">
            <v>95663</v>
          </cell>
        </row>
        <row r="58046">
          <cell r="B58046">
            <v>95663</v>
          </cell>
        </row>
        <row r="58047">
          <cell r="B58047">
            <v>95663</v>
          </cell>
        </row>
        <row r="58048">
          <cell r="B58048">
            <v>95663</v>
          </cell>
        </row>
        <row r="58049">
          <cell r="B58049">
            <v>95663</v>
          </cell>
        </row>
        <row r="58050">
          <cell r="B58050">
            <v>95663</v>
          </cell>
        </row>
        <row r="58051">
          <cell r="B58051">
            <v>95663</v>
          </cell>
        </row>
        <row r="58052">
          <cell r="B58052">
            <v>95664</v>
          </cell>
        </row>
        <row r="58053">
          <cell r="B58053">
            <v>95664</v>
          </cell>
        </row>
        <row r="58054">
          <cell r="B58054">
            <v>95664</v>
          </cell>
        </row>
        <row r="58055">
          <cell r="B58055">
            <v>95664</v>
          </cell>
        </row>
        <row r="58056">
          <cell r="B58056">
            <v>95664</v>
          </cell>
        </row>
        <row r="58057">
          <cell r="B58057">
            <v>95664</v>
          </cell>
        </row>
        <row r="58058">
          <cell r="B58058">
            <v>95664</v>
          </cell>
        </row>
        <row r="58059">
          <cell r="B58059">
            <v>95664</v>
          </cell>
        </row>
        <row r="58060">
          <cell r="B58060">
            <v>95664</v>
          </cell>
        </row>
        <row r="58061">
          <cell r="B58061">
            <v>95664</v>
          </cell>
        </row>
        <row r="58062">
          <cell r="B58062">
            <v>95664</v>
          </cell>
        </row>
        <row r="58063">
          <cell r="B58063">
            <v>95664</v>
          </cell>
        </row>
        <row r="58064">
          <cell r="B58064">
            <v>95664</v>
          </cell>
        </row>
        <row r="58065">
          <cell r="B58065">
            <v>95664</v>
          </cell>
        </row>
        <row r="58066">
          <cell r="B58066">
            <v>95665</v>
          </cell>
        </row>
        <row r="58067">
          <cell r="B58067">
            <v>95665</v>
          </cell>
        </row>
        <row r="58068">
          <cell r="B58068">
            <v>95665</v>
          </cell>
        </row>
        <row r="58069">
          <cell r="B58069">
            <v>95665</v>
          </cell>
        </row>
        <row r="58070">
          <cell r="B58070">
            <v>95665</v>
          </cell>
        </row>
        <row r="58071">
          <cell r="B58071">
            <v>95665</v>
          </cell>
        </row>
        <row r="58072">
          <cell r="B58072">
            <v>95665</v>
          </cell>
        </row>
        <row r="58073">
          <cell r="B58073">
            <v>95665</v>
          </cell>
        </row>
        <row r="58074">
          <cell r="B58074">
            <v>95665</v>
          </cell>
        </row>
        <row r="58075">
          <cell r="B58075">
            <v>95665</v>
          </cell>
        </row>
        <row r="58076">
          <cell r="B58076">
            <v>95665</v>
          </cell>
        </row>
        <row r="58077">
          <cell r="B58077">
            <v>95665</v>
          </cell>
        </row>
        <row r="58078">
          <cell r="B58078">
            <v>95665</v>
          </cell>
        </row>
        <row r="58079">
          <cell r="B58079">
            <v>95666</v>
          </cell>
        </row>
        <row r="58080">
          <cell r="B58080">
            <v>95666</v>
          </cell>
        </row>
        <row r="58081">
          <cell r="B58081">
            <v>95666</v>
          </cell>
        </row>
        <row r="58082">
          <cell r="B58082">
            <v>95666</v>
          </cell>
        </row>
        <row r="58083">
          <cell r="B58083">
            <v>95666</v>
          </cell>
        </row>
        <row r="58084">
          <cell r="B58084">
            <v>95666</v>
          </cell>
        </row>
        <row r="58085">
          <cell r="B58085">
            <v>95666</v>
          </cell>
        </row>
        <row r="58086">
          <cell r="B58086">
            <v>95666</v>
          </cell>
        </row>
        <row r="58087">
          <cell r="B58087">
            <v>95666</v>
          </cell>
        </row>
        <row r="58088">
          <cell r="B58088">
            <v>95666</v>
          </cell>
        </row>
        <row r="58089">
          <cell r="B58089">
            <v>95666</v>
          </cell>
        </row>
        <row r="58090">
          <cell r="B58090">
            <v>95666</v>
          </cell>
        </row>
        <row r="58091">
          <cell r="B58091">
            <v>95666</v>
          </cell>
        </row>
        <row r="58092">
          <cell r="B58092">
            <v>95666</v>
          </cell>
        </row>
        <row r="58093">
          <cell r="B58093">
            <v>95667</v>
          </cell>
        </row>
        <row r="58094">
          <cell r="B58094">
            <v>95667</v>
          </cell>
        </row>
        <row r="58095">
          <cell r="B58095">
            <v>95667</v>
          </cell>
        </row>
        <row r="58096">
          <cell r="B58096">
            <v>95667</v>
          </cell>
        </row>
        <row r="58097">
          <cell r="B58097">
            <v>95667</v>
          </cell>
        </row>
        <row r="58098">
          <cell r="B58098">
            <v>95667</v>
          </cell>
        </row>
        <row r="58099">
          <cell r="B58099">
            <v>95667</v>
          </cell>
        </row>
        <row r="58100">
          <cell r="B58100">
            <v>95667</v>
          </cell>
        </row>
        <row r="58101">
          <cell r="B58101">
            <v>95667</v>
          </cell>
        </row>
        <row r="58102">
          <cell r="B58102">
            <v>95667</v>
          </cell>
        </row>
        <row r="58103">
          <cell r="B58103">
            <v>95667</v>
          </cell>
        </row>
        <row r="58104">
          <cell r="B58104">
            <v>95667</v>
          </cell>
        </row>
        <row r="58105">
          <cell r="B58105">
            <v>95667</v>
          </cell>
        </row>
        <row r="58106">
          <cell r="B58106">
            <v>95667</v>
          </cell>
        </row>
        <row r="58107">
          <cell r="B58107">
            <v>95668</v>
          </cell>
        </row>
        <row r="58108">
          <cell r="B58108">
            <v>95668</v>
          </cell>
        </row>
        <row r="58109">
          <cell r="B58109">
            <v>95668</v>
          </cell>
        </row>
        <row r="58110">
          <cell r="B58110">
            <v>95668</v>
          </cell>
        </row>
        <row r="58111">
          <cell r="B58111">
            <v>95668</v>
          </cell>
        </row>
        <row r="58112">
          <cell r="B58112">
            <v>95668</v>
          </cell>
        </row>
        <row r="58113">
          <cell r="B58113">
            <v>95668</v>
          </cell>
        </row>
        <row r="58114">
          <cell r="B58114">
            <v>95668</v>
          </cell>
        </row>
        <row r="58115">
          <cell r="B58115">
            <v>95668</v>
          </cell>
        </row>
        <row r="58116">
          <cell r="B58116">
            <v>95668</v>
          </cell>
        </row>
        <row r="58117">
          <cell r="B58117">
            <v>95668</v>
          </cell>
        </row>
        <row r="58118">
          <cell r="B58118">
            <v>95668</v>
          </cell>
        </row>
        <row r="58119">
          <cell r="B58119">
            <v>95668</v>
          </cell>
        </row>
        <row r="58120">
          <cell r="B58120">
            <v>95668</v>
          </cell>
        </row>
        <row r="58121">
          <cell r="B58121">
            <v>95669</v>
          </cell>
        </row>
        <row r="58122">
          <cell r="B58122">
            <v>95669</v>
          </cell>
        </row>
        <row r="58123">
          <cell r="B58123">
            <v>95669</v>
          </cell>
        </row>
        <row r="58124">
          <cell r="B58124">
            <v>95669</v>
          </cell>
        </row>
        <row r="58125">
          <cell r="B58125">
            <v>95669</v>
          </cell>
        </row>
        <row r="58126">
          <cell r="B58126">
            <v>95669</v>
          </cell>
        </row>
        <row r="58127">
          <cell r="B58127">
            <v>95669</v>
          </cell>
        </row>
        <row r="58128">
          <cell r="B58128">
            <v>95669</v>
          </cell>
        </row>
        <row r="58129">
          <cell r="B58129">
            <v>95669</v>
          </cell>
        </row>
        <row r="58130">
          <cell r="B58130">
            <v>95669</v>
          </cell>
        </row>
        <row r="58131">
          <cell r="B58131">
            <v>95669</v>
          </cell>
        </row>
        <row r="58132">
          <cell r="B58132">
            <v>95669</v>
          </cell>
        </row>
        <row r="58133">
          <cell r="B58133">
            <v>95669</v>
          </cell>
        </row>
        <row r="58134">
          <cell r="B58134">
            <v>95670</v>
          </cell>
        </row>
        <row r="58135">
          <cell r="B58135">
            <v>95670</v>
          </cell>
        </row>
        <row r="58136">
          <cell r="B58136">
            <v>95670</v>
          </cell>
        </row>
        <row r="58137">
          <cell r="B58137">
            <v>95670</v>
          </cell>
        </row>
        <row r="58138">
          <cell r="B58138">
            <v>95670</v>
          </cell>
        </row>
        <row r="58139">
          <cell r="B58139">
            <v>95670</v>
          </cell>
        </row>
        <row r="58140">
          <cell r="B58140">
            <v>95670</v>
          </cell>
        </row>
        <row r="58141">
          <cell r="B58141">
            <v>95670</v>
          </cell>
        </row>
        <row r="58142">
          <cell r="B58142">
            <v>95670</v>
          </cell>
        </row>
        <row r="58143">
          <cell r="B58143">
            <v>95670</v>
          </cell>
        </row>
        <row r="58144">
          <cell r="B58144">
            <v>95670</v>
          </cell>
        </row>
        <row r="58145">
          <cell r="B58145">
            <v>95670</v>
          </cell>
        </row>
        <row r="58146">
          <cell r="B58146">
            <v>95670</v>
          </cell>
        </row>
        <row r="58147">
          <cell r="B58147">
            <v>95670</v>
          </cell>
        </row>
        <row r="58148">
          <cell r="B58148">
            <v>95671</v>
          </cell>
        </row>
        <row r="58149">
          <cell r="B58149">
            <v>95671</v>
          </cell>
        </row>
        <row r="58150">
          <cell r="B58150">
            <v>95671</v>
          </cell>
        </row>
        <row r="58151">
          <cell r="B58151">
            <v>95671</v>
          </cell>
        </row>
        <row r="58152">
          <cell r="B58152">
            <v>95671</v>
          </cell>
        </row>
        <row r="58153">
          <cell r="B58153">
            <v>95671</v>
          </cell>
        </row>
        <row r="58154">
          <cell r="B58154">
            <v>95671</v>
          </cell>
        </row>
        <row r="58155">
          <cell r="B58155">
            <v>95671</v>
          </cell>
        </row>
        <row r="58156">
          <cell r="B58156">
            <v>95671</v>
          </cell>
        </row>
        <row r="58157">
          <cell r="B58157">
            <v>95671</v>
          </cell>
        </row>
        <row r="58158">
          <cell r="B58158">
            <v>95671</v>
          </cell>
        </row>
        <row r="58159">
          <cell r="B58159">
            <v>95671</v>
          </cell>
        </row>
        <row r="58160">
          <cell r="B58160">
            <v>95671</v>
          </cell>
        </row>
        <row r="58161">
          <cell r="B58161">
            <v>95671</v>
          </cell>
        </row>
        <row r="58162">
          <cell r="B58162">
            <v>95672</v>
          </cell>
        </row>
        <row r="58163">
          <cell r="B58163">
            <v>95672</v>
          </cell>
        </row>
        <row r="58164">
          <cell r="B58164">
            <v>95672</v>
          </cell>
        </row>
        <row r="58165">
          <cell r="B58165">
            <v>95672</v>
          </cell>
        </row>
        <row r="58166">
          <cell r="B58166">
            <v>95672</v>
          </cell>
        </row>
        <row r="58167">
          <cell r="B58167">
            <v>95672</v>
          </cell>
        </row>
        <row r="58168">
          <cell r="B58168">
            <v>95672</v>
          </cell>
        </row>
        <row r="58169">
          <cell r="B58169">
            <v>95672</v>
          </cell>
        </row>
        <row r="58170">
          <cell r="B58170">
            <v>95672</v>
          </cell>
        </row>
        <row r="58171">
          <cell r="B58171">
            <v>95672</v>
          </cell>
        </row>
        <row r="58172">
          <cell r="B58172">
            <v>95672</v>
          </cell>
        </row>
        <row r="58173">
          <cell r="B58173">
            <v>95672</v>
          </cell>
        </row>
        <row r="58174">
          <cell r="B58174">
            <v>95672</v>
          </cell>
        </row>
        <row r="58175">
          <cell r="B58175">
            <v>95672</v>
          </cell>
        </row>
        <row r="58176">
          <cell r="B58176">
            <v>97741</v>
          </cell>
        </row>
        <row r="58177">
          <cell r="B58177">
            <v>97741</v>
          </cell>
        </row>
        <row r="58178">
          <cell r="B58178">
            <v>97741</v>
          </cell>
        </row>
        <row r="58179">
          <cell r="B58179">
            <v>97741</v>
          </cell>
        </row>
        <row r="58180">
          <cell r="B58180">
            <v>97741</v>
          </cell>
        </row>
        <row r="58181">
          <cell r="B58181">
            <v>97741</v>
          </cell>
        </row>
        <row r="58182">
          <cell r="B58182">
            <v>97741</v>
          </cell>
        </row>
        <row r="58183">
          <cell r="B58183">
            <v>97741</v>
          </cell>
        </row>
        <row r="58184">
          <cell r="B58184">
            <v>97741</v>
          </cell>
        </row>
        <row r="58185">
          <cell r="B58185">
            <v>97741</v>
          </cell>
        </row>
        <row r="58186">
          <cell r="B58186">
            <v>97741</v>
          </cell>
        </row>
        <row r="58187">
          <cell r="B58187">
            <v>97741</v>
          </cell>
        </row>
        <row r="58188">
          <cell r="B58188">
            <v>97741</v>
          </cell>
        </row>
        <row r="58189">
          <cell r="B58189">
            <v>97741</v>
          </cell>
        </row>
        <row r="58190">
          <cell r="B58190">
            <v>95641</v>
          </cell>
        </row>
        <row r="58191">
          <cell r="B58191">
            <v>95641</v>
          </cell>
        </row>
        <row r="58192">
          <cell r="B58192">
            <v>95641</v>
          </cell>
        </row>
        <row r="58193">
          <cell r="B58193">
            <v>95641</v>
          </cell>
        </row>
        <row r="58194">
          <cell r="B58194">
            <v>95641</v>
          </cell>
        </row>
        <row r="58195">
          <cell r="B58195">
            <v>95641</v>
          </cell>
        </row>
        <row r="58196">
          <cell r="B58196">
            <v>95641</v>
          </cell>
        </row>
        <row r="58197">
          <cell r="B58197">
            <v>95641</v>
          </cell>
        </row>
        <row r="58198">
          <cell r="B58198">
            <v>95641</v>
          </cell>
        </row>
        <row r="58199">
          <cell r="B58199">
            <v>95641</v>
          </cell>
        </row>
        <row r="58200">
          <cell r="B58200">
            <v>95641</v>
          </cell>
        </row>
        <row r="58201">
          <cell r="B58201">
            <v>95641</v>
          </cell>
        </row>
        <row r="58202">
          <cell r="B58202">
            <v>95641</v>
          </cell>
        </row>
        <row r="58203">
          <cell r="B58203">
            <v>95641</v>
          </cell>
        </row>
        <row r="58204">
          <cell r="B58204">
            <v>95641</v>
          </cell>
        </row>
        <row r="58205">
          <cell r="B58205">
            <v>95642</v>
          </cell>
        </row>
        <row r="58206">
          <cell r="B58206">
            <v>95642</v>
          </cell>
        </row>
        <row r="58207">
          <cell r="B58207">
            <v>95642</v>
          </cell>
        </row>
        <row r="58208">
          <cell r="B58208">
            <v>95642</v>
          </cell>
        </row>
        <row r="58209">
          <cell r="B58209">
            <v>95642</v>
          </cell>
        </row>
        <row r="58210">
          <cell r="B58210">
            <v>95642</v>
          </cell>
        </row>
        <row r="58211">
          <cell r="B58211">
            <v>95642</v>
          </cell>
        </row>
        <row r="58212">
          <cell r="B58212">
            <v>95642</v>
          </cell>
        </row>
        <row r="58213">
          <cell r="B58213">
            <v>95642</v>
          </cell>
        </row>
        <row r="58214">
          <cell r="B58214">
            <v>95642</v>
          </cell>
        </row>
        <row r="58215">
          <cell r="B58215">
            <v>95642</v>
          </cell>
        </row>
        <row r="58216">
          <cell r="B58216">
            <v>95642</v>
          </cell>
        </row>
        <row r="58217">
          <cell r="B58217">
            <v>95642</v>
          </cell>
        </row>
        <row r="58218">
          <cell r="B58218">
            <v>95642</v>
          </cell>
        </row>
        <row r="58219">
          <cell r="B58219">
            <v>95642</v>
          </cell>
        </row>
        <row r="58220">
          <cell r="B58220">
            <v>95643</v>
          </cell>
        </row>
        <row r="58221">
          <cell r="B58221">
            <v>95643</v>
          </cell>
        </row>
        <row r="58222">
          <cell r="B58222">
            <v>95643</v>
          </cell>
        </row>
        <row r="58223">
          <cell r="B58223">
            <v>95643</v>
          </cell>
        </row>
        <row r="58224">
          <cell r="B58224">
            <v>95643</v>
          </cell>
        </row>
        <row r="58225">
          <cell r="B58225">
            <v>95643</v>
          </cell>
        </row>
        <row r="58226">
          <cell r="B58226">
            <v>95643</v>
          </cell>
        </row>
        <row r="58227">
          <cell r="B58227">
            <v>95643</v>
          </cell>
        </row>
        <row r="58228">
          <cell r="B58228">
            <v>95643</v>
          </cell>
        </row>
        <row r="58229">
          <cell r="B58229">
            <v>95643</v>
          </cell>
        </row>
        <row r="58230">
          <cell r="B58230">
            <v>95643</v>
          </cell>
        </row>
        <row r="58231">
          <cell r="B58231">
            <v>95643</v>
          </cell>
        </row>
        <row r="58232">
          <cell r="B58232">
            <v>95643</v>
          </cell>
        </row>
        <row r="58233">
          <cell r="B58233">
            <v>95643</v>
          </cell>
        </row>
        <row r="58234">
          <cell r="B58234">
            <v>95643</v>
          </cell>
        </row>
        <row r="58235">
          <cell r="B58235">
            <v>95644</v>
          </cell>
        </row>
        <row r="58236">
          <cell r="B58236">
            <v>95644</v>
          </cell>
        </row>
        <row r="58237">
          <cell r="B58237">
            <v>95644</v>
          </cell>
        </row>
        <row r="58238">
          <cell r="B58238">
            <v>95644</v>
          </cell>
        </row>
        <row r="58239">
          <cell r="B58239">
            <v>95644</v>
          </cell>
        </row>
        <row r="58240">
          <cell r="B58240">
            <v>95644</v>
          </cell>
        </row>
        <row r="58241">
          <cell r="B58241">
            <v>95644</v>
          </cell>
        </row>
        <row r="58242">
          <cell r="B58242">
            <v>95644</v>
          </cell>
        </row>
        <row r="58243">
          <cell r="B58243">
            <v>95644</v>
          </cell>
        </row>
        <row r="58244">
          <cell r="B58244">
            <v>95644</v>
          </cell>
        </row>
        <row r="58245">
          <cell r="B58245">
            <v>95644</v>
          </cell>
        </row>
        <row r="58246">
          <cell r="B58246">
            <v>95644</v>
          </cell>
        </row>
        <row r="58247">
          <cell r="B58247">
            <v>95644</v>
          </cell>
        </row>
        <row r="58248">
          <cell r="B58248">
            <v>95644</v>
          </cell>
        </row>
        <row r="58249">
          <cell r="B58249">
            <v>95645</v>
          </cell>
        </row>
        <row r="58250">
          <cell r="B58250">
            <v>95645</v>
          </cell>
        </row>
        <row r="58251">
          <cell r="B58251">
            <v>95645</v>
          </cell>
        </row>
        <row r="58252">
          <cell r="B58252">
            <v>95645</v>
          </cell>
        </row>
        <row r="58253">
          <cell r="B58253">
            <v>95645</v>
          </cell>
        </row>
        <row r="58254">
          <cell r="B58254">
            <v>95645</v>
          </cell>
        </row>
        <row r="58255">
          <cell r="B58255">
            <v>95645</v>
          </cell>
        </row>
        <row r="58256">
          <cell r="B58256">
            <v>95645</v>
          </cell>
        </row>
        <row r="58257">
          <cell r="B58257">
            <v>95645</v>
          </cell>
        </row>
        <row r="58258">
          <cell r="B58258">
            <v>95645</v>
          </cell>
        </row>
        <row r="58259">
          <cell r="B58259">
            <v>95645</v>
          </cell>
        </row>
        <row r="58260">
          <cell r="B58260">
            <v>95645</v>
          </cell>
        </row>
        <row r="58261">
          <cell r="B58261">
            <v>95645</v>
          </cell>
        </row>
        <row r="58262">
          <cell r="B58262">
            <v>95645</v>
          </cell>
        </row>
        <row r="58263">
          <cell r="B58263">
            <v>95645</v>
          </cell>
        </row>
        <row r="58264">
          <cell r="B58264">
            <v>95646</v>
          </cell>
        </row>
        <row r="58265">
          <cell r="B58265">
            <v>95646</v>
          </cell>
        </row>
        <row r="58266">
          <cell r="B58266">
            <v>95646</v>
          </cell>
        </row>
        <row r="58267">
          <cell r="B58267">
            <v>95646</v>
          </cell>
        </row>
        <row r="58268">
          <cell r="B58268">
            <v>95646</v>
          </cell>
        </row>
        <row r="58269">
          <cell r="B58269">
            <v>95646</v>
          </cell>
        </row>
        <row r="58270">
          <cell r="B58270">
            <v>95646</v>
          </cell>
        </row>
        <row r="58271">
          <cell r="B58271">
            <v>95646</v>
          </cell>
        </row>
        <row r="58272">
          <cell r="B58272">
            <v>95646</v>
          </cell>
        </row>
        <row r="58273">
          <cell r="B58273">
            <v>95646</v>
          </cell>
        </row>
        <row r="58274">
          <cell r="B58274">
            <v>95646</v>
          </cell>
        </row>
        <row r="58275">
          <cell r="B58275">
            <v>95646</v>
          </cell>
        </row>
        <row r="58276">
          <cell r="B58276">
            <v>95646</v>
          </cell>
        </row>
        <row r="58277">
          <cell r="B58277">
            <v>95646</v>
          </cell>
        </row>
        <row r="58278">
          <cell r="B58278">
            <v>95646</v>
          </cell>
        </row>
        <row r="58279">
          <cell r="B58279">
            <v>95647</v>
          </cell>
        </row>
        <row r="58280">
          <cell r="B58280">
            <v>95647</v>
          </cell>
        </row>
        <row r="58281">
          <cell r="B58281">
            <v>95647</v>
          </cell>
        </row>
        <row r="58282">
          <cell r="B58282">
            <v>95647</v>
          </cell>
        </row>
        <row r="58283">
          <cell r="B58283">
            <v>95647</v>
          </cell>
        </row>
        <row r="58284">
          <cell r="B58284">
            <v>95647</v>
          </cell>
        </row>
        <row r="58285">
          <cell r="B58285">
            <v>95647</v>
          </cell>
        </row>
        <row r="58286">
          <cell r="B58286">
            <v>95647</v>
          </cell>
        </row>
        <row r="58287">
          <cell r="B58287">
            <v>95647</v>
          </cell>
        </row>
        <row r="58288">
          <cell r="B58288">
            <v>95647</v>
          </cell>
        </row>
        <row r="58289">
          <cell r="B58289">
            <v>95647</v>
          </cell>
        </row>
        <row r="58290">
          <cell r="B58290">
            <v>95647</v>
          </cell>
        </row>
        <row r="58291">
          <cell r="B58291">
            <v>95647</v>
          </cell>
        </row>
        <row r="58292">
          <cell r="B58292">
            <v>95647</v>
          </cell>
        </row>
        <row r="58293">
          <cell r="B58293">
            <v>95647</v>
          </cell>
        </row>
        <row r="58294">
          <cell r="B58294">
            <v>95636</v>
          </cell>
        </row>
        <row r="58295">
          <cell r="B58295">
            <v>95636</v>
          </cell>
        </row>
        <row r="58296">
          <cell r="B58296">
            <v>95636</v>
          </cell>
        </row>
        <row r="58297">
          <cell r="B58297">
            <v>95636</v>
          </cell>
        </row>
        <row r="58298">
          <cell r="B58298">
            <v>95636</v>
          </cell>
        </row>
        <row r="58299">
          <cell r="B58299">
            <v>95636</v>
          </cell>
        </row>
        <row r="58300">
          <cell r="B58300">
            <v>95636</v>
          </cell>
        </row>
        <row r="58301">
          <cell r="B58301">
            <v>95636</v>
          </cell>
        </row>
        <row r="58302">
          <cell r="B58302">
            <v>95636</v>
          </cell>
        </row>
        <row r="58303">
          <cell r="B58303">
            <v>95636</v>
          </cell>
        </row>
        <row r="58304">
          <cell r="B58304">
            <v>95636</v>
          </cell>
        </row>
        <row r="58305">
          <cell r="B58305">
            <v>95637</v>
          </cell>
        </row>
        <row r="58306">
          <cell r="B58306">
            <v>95637</v>
          </cell>
        </row>
        <row r="58307">
          <cell r="B58307">
            <v>95637</v>
          </cell>
        </row>
        <row r="58308">
          <cell r="B58308">
            <v>95637</v>
          </cell>
        </row>
        <row r="58309">
          <cell r="B58309">
            <v>95637</v>
          </cell>
        </row>
        <row r="58310">
          <cell r="B58310">
            <v>95637</v>
          </cell>
        </row>
        <row r="58311">
          <cell r="B58311">
            <v>95637</v>
          </cell>
        </row>
        <row r="58312">
          <cell r="B58312">
            <v>95637</v>
          </cell>
        </row>
        <row r="58313">
          <cell r="B58313">
            <v>95637</v>
          </cell>
        </row>
        <row r="58314">
          <cell r="B58314">
            <v>95637</v>
          </cell>
        </row>
        <row r="58315">
          <cell r="B58315">
            <v>95637</v>
          </cell>
        </row>
        <row r="58316">
          <cell r="B58316">
            <v>95638</v>
          </cell>
        </row>
        <row r="58317">
          <cell r="B58317">
            <v>95638</v>
          </cell>
        </row>
        <row r="58318">
          <cell r="B58318">
            <v>95638</v>
          </cell>
        </row>
        <row r="58319">
          <cell r="B58319">
            <v>95638</v>
          </cell>
        </row>
        <row r="58320">
          <cell r="B58320">
            <v>95638</v>
          </cell>
        </row>
        <row r="58321">
          <cell r="B58321">
            <v>95638</v>
          </cell>
        </row>
        <row r="58322">
          <cell r="B58322">
            <v>95638</v>
          </cell>
        </row>
        <row r="58323">
          <cell r="B58323">
            <v>95638</v>
          </cell>
        </row>
        <row r="58324">
          <cell r="B58324">
            <v>95638</v>
          </cell>
        </row>
        <row r="58325">
          <cell r="B58325">
            <v>95638</v>
          </cell>
        </row>
        <row r="58326">
          <cell r="B58326">
            <v>95638</v>
          </cell>
        </row>
        <row r="58327">
          <cell r="B58327">
            <v>95639</v>
          </cell>
        </row>
        <row r="58328">
          <cell r="B58328">
            <v>95639</v>
          </cell>
        </row>
        <row r="58329">
          <cell r="B58329">
            <v>95639</v>
          </cell>
        </row>
        <row r="58330">
          <cell r="B58330">
            <v>95639</v>
          </cell>
        </row>
        <row r="58331">
          <cell r="B58331">
            <v>95639</v>
          </cell>
        </row>
        <row r="58332">
          <cell r="B58332">
            <v>95639</v>
          </cell>
        </row>
        <row r="58333">
          <cell r="B58333">
            <v>95639</v>
          </cell>
        </row>
        <row r="58334">
          <cell r="B58334">
            <v>95639</v>
          </cell>
        </row>
        <row r="58335">
          <cell r="B58335">
            <v>95639</v>
          </cell>
        </row>
        <row r="58336">
          <cell r="B58336">
            <v>95639</v>
          </cell>
        </row>
        <row r="58337">
          <cell r="B58337">
            <v>95639</v>
          </cell>
        </row>
        <row r="58338">
          <cell r="B58338">
            <v>95634</v>
          </cell>
        </row>
        <row r="58339">
          <cell r="B58339">
            <v>95634</v>
          </cell>
        </row>
        <row r="58340">
          <cell r="B58340">
            <v>95634</v>
          </cell>
        </row>
        <row r="58341">
          <cell r="B58341">
            <v>95634</v>
          </cell>
        </row>
        <row r="58342">
          <cell r="B58342">
            <v>95634</v>
          </cell>
        </row>
        <row r="58343">
          <cell r="B58343">
            <v>95635</v>
          </cell>
        </row>
        <row r="58344">
          <cell r="B58344">
            <v>95635</v>
          </cell>
        </row>
        <row r="58345">
          <cell r="B58345">
            <v>95635</v>
          </cell>
        </row>
        <row r="58346">
          <cell r="B58346">
            <v>95635</v>
          </cell>
        </row>
        <row r="58347">
          <cell r="B58347">
            <v>95635</v>
          </cell>
        </row>
        <row r="58348">
          <cell r="B58348">
            <v>98751</v>
          </cell>
        </row>
        <row r="58349">
          <cell r="B58349">
            <v>98751</v>
          </cell>
        </row>
        <row r="58350">
          <cell r="B58350">
            <v>98751</v>
          </cell>
        </row>
        <row r="58351">
          <cell r="B58351">
            <v>98746</v>
          </cell>
        </row>
        <row r="58352">
          <cell r="B58352">
            <v>98746</v>
          </cell>
        </row>
        <row r="58353">
          <cell r="B58353">
            <v>98746</v>
          </cell>
        </row>
        <row r="58354">
          <cell r="B58354">
            <v>98753</v>
          </cell>
        </row>
        <row r="58355">
          <cell r="B58355">
            <v>98753</v>
          </cell>
        </row>
        <row r="58356">
          <cell r="B58356">
            <v>98753</v>
          </cell>
        </row>
        <row r="58357">
          <cell r="B58357">
            <v>98750</v>
          </cell>
        </row>
        <row r="58358">
          <cell r="B58358">
            <v>98750</v>
          </cell>
        </row>
        <row r="58359">
          <cell r="B58359">
            <v>98750</v>
          </cell>
        </row>
        <row r="58360">
          <cell r="B58360">
            <v>98749</v>
          </cell>
        </row>
        <row r="58361">
          <cell r="B58361">
            <v>98749</v>
          </cell>
        </row>
        <row r="58362">
          <cell r="B58362">
            <v>98749</v>
          </cell>
        </row>
        <row r="58363">
          <cell r="B58363">
            <v>98752</v>
          </cell>
        </row>
        <row r="58364">
          <cell r="B58364">
            <v>98752</v>
          </cell>
        </row>
        <row r="58365">
          <cell r="B58365">
            <v>98752</v>
          </cell>
        </row>
        <row r="58366">
          <cell r="B58366">
            <v>98529</v>
          </cell>
        </row>
        <row r="58367">
          <cell r="B58367">
            <v>98529</v>
          </cell>
        </row>
        <row r="58368">
          <cell r="B58368">
            <v>98529</v>
          </cell>
        </row>
        <row r="58369">
          <cell r="B58369">
            <v>98530</v>
          </cell>
        </row>
        <row r="58370">
          <cell r="B58370">
            <v>98530</v>
          </cell>
        </row>
        <row r="58371">
          <cell r="B58371">
            <v>98530</v>
          </cell>
        </row>
        <row r="58372">
          <cell r="B58372">
            <v>98531</v>
          </cell>
        </row>
        <row r="58373">
          <cell r="B58373">
            <v>98531</v>
          </cell>
        </row>
        <row r="58374">
          <cell r="B58374">
            <v>98531</v>
          </cell>
        </row>
        <row r="58375">
          <cell r="B58375">
            <v>98531</v>
          </cell>
        </row>
        <row r="58376">
          <cell r="B58376">
            <v>98531</v>
          </cell>
        </row>
        <row r="58377">
          <cell r="B58377">
            <v>98524</v>
          </cell>
        </row>
        <row r="58378">
          <cell r="B58378">
            <v>98524</v>
          </cell>
        </row>
        <row r="58379">
          <cell r="B58379">
            <v>98525</v>
          </cell>
        </row>
        <row r="58380">
          <cell r="B58380">
            <v>98525</v>
          </cell>
        </row>
        <row r="58381">
          <cell r="B58381">
            <v>98525</v>
          </cell>
        </row>
        <row r="58382">
          <cell r="B58382">
            <v>98525</v>
          </cell>
        </row>
        <row r="58383">
          <cell r="B58383">
            <v>98533</v>
          </cell>
        </row>
        <row r="58384">
          <cell r="B58384">
            <v>98533</v>
          </cell>
        </row>
        <row r="58385">
          <cell r="B58385">
            <v>98533</v>
          </cell>
        </row>
        <row r="58386">
          <cell r="B58386">
            <v>98533</v>
          </cell>
        </row>
        <row r="58387">
          <cell r="B58387">
            <v>98533</v>
          </cell>
        </row>
        <row r="58388">
          <cell r="B58388">
            <v>98534</v>
          </cell>
        </row>
        <row r="58389">
          <cell r="B58389">
            <v>98534</v>
          </cell>
        </row>
        <row r="58390">
          <cell r="B58390">
            <v>98534</v>
          </cell>
        </row>
        <row r="58391">
          <cell r="B58391">
            <v>98534</v>
          </cell>
        </row>
        <row r="58392">
          <cell r="B58392">
            <v>98534</v>
          </cell>
        </row>
        <row r="58393">
          <cell r="B58393">
            <v>98535</v>
          </cell>
        </row>
        <row r="58394">
          <cell r="B58394">
            <v>98535</v>
          </cell>
        </row>
        <row r="58395">
          <cell r="B58395">
            <v>98535</v>
          </cell>
        </row>
        <row r="58396">
          <cell r="B58396">
            <v>98535</v>
          </cell>
        </row>
        <row r="58397">
          <cell r="B58397">
            <v>98535</v>
          </cell>
        </row>
        <row r="58398">
          <cell r="B58398">
            <v>98532</v>
          </cell>
        </row>
        <row r="58399">
          <cell r="B58399">
            <v>98532</v>
          </cell>
        </row>
        <row r="58400">
          <cell r="B58400">
            <v>98532</v>
          </cell>
        </row>
        <row r="58401">
          <cell r="B58401">
            <v>98532</v>
          </cell>
        </row>
        <row r="58402">
          <cell r="B58402">
            <v>98532</v>
          </cell>
        </row>
        <row r="58403">
          <cell r="B58403">
            <v>98526</v>
          </cell>
        </row>
        <row r="58404">
          <cell r="B58404">
            <v>98526</v>
          </cell>
        </row>
        <row r="58405">
          <cell r="B58405">
            <v>98526</v>
          </cell>
        </row>
        <row r="58406">
          <cell r="B58406">
            <v>98526</v>
          </cell>
        </row>
        <row r="58407">
          <cell r="B58407">
            <v>98526</v>
          </cell>
        </row>
        <row r="58408">
          <cell r="B58408">
            <v>98527</v>
          </cell>
        </row>
        <row r="58409">
          <cell r="B58409">
            <v>98527</v>
          </cell>
        </row>
        <row r="58410">
          <cell r="B58410">
            <v>98527</v>
          </cell>
        </row>
        <row r="58411">
          <cell r="B58411">
            <v>98527</v>
          </cell>
        </row>
        <row r="58412">
          <cell r="B58412">
            <v>98527</v>
          </cell>
        </row>
        <row r="58413">
          <cell r="B58413">
            <v>98528</v>
          </cell>
        </row>
        <row r="58414">
          <cell r="B58414">
            <v>98528</v>
          </cell>
        </row>
        <row r="58415">
          <cell r="B58415">
            <v>98528</v>
          </cell>
        </row>
        <row r="58416">
          <cell r="B58416">
            <v>98528</v>
          </cell>
        </row>
        <row r="58417">
          <cell r="B58417">
            <v>98528</v>
          </cell>
        </row>
        <row r="58418">
          <cell r="B58418">
            <v>94232</v>
          </cell>
        </row>
        <row r="58419">
          <cell r="B58419">
            <v>94232</v>
          </cell>
        </row>
        <row r="58420">
          <cell r="B58420">
            <v>94232</v>
          </cell>
        </row>
        <row r="58421">
          <cell r="B58421">
            <v>100434</v>
          </cell>
        </row>
        <row r="58422">
          <cell r="B58422">
            <v>100434</v>
          </cell>
        </row>
        <row r="58423">
          <cell r="B58423">
            <v>100434</v>
          </cell>
        </row>
        <row r="58424">
          <cell r="B58424">
            <v>100434</v>
          </cell>
        </row>
        <row r="58425">
          <cell r="B58425">
            <v>100434</v>
          </cell>
        </row>
        <row r="58426">
          <cell r="B58426">
            <v>100434</v>
          </cell>
        </row>
        <row r="58427">
          <cell r="B58427">
            <v>100434</v>
          </cell>
        </row>
        <row r="58428">
          <cell r="B58428">
            <v>100434</v>
          </cell>
        </row>
        <row r="58429">
          <cell r="B58429">
            <v>100434</v>
          </cell>
        </row>
        <row r="58430">
          <cell r="B58430">
            <v>100434</v>
          </cell>
        </row>
        <row r="58431">
          <cell r="B58431">
            <v>100434</v>
          </cell>
        </row>
        <row r="58432">
          <cell r="B58432">
            <v>100434</v>
          </cell>
        </row>
        <row r="58433">
          <cell r="B58433">
            <v>94229</v>
          </cell>
        </row>
        <row r="58434">
          <cell r="B58434">
            <v>94229</v>
          </cell>
        </row>
        <row r="58435">
          <cell r="B58435">
            <v>94229</v>
          </cell>
        </row>
        <row r="58436">
          <cell r="B58436">
            <v>94229</v>
          </cell>
        </row>
        <row r="58437">
          <cell r="B58437">
            <v>94229</v>
          </cell>
        </row>
        <row r="58438">
          <cell r="B58438">
            <v>94229</v>
          </cell>
        </row>
        <row r="58439">
          <cell r="B58439">
            <v>94229</v>
          </cell>
        </row>
        <row r="58440">
          <cell r="B58440">
            <v>94229</v>
          </cell>
        </row>
        <row r="58441">
          <cell r="B58441">
            <v>94229</v>
          </cell>
        </row>
        <row r="58442">
          <cell r="B58442">
            <v>94229</v>
          </cell>
        </row>
        <row r="58443">
          <cell r="B58443">
            <v>94227</v>
          </cell>
        </row>
        <row r="58444">
          <cell r="B58444">
            <v>94227</v>
          </cell>
        </row>
        <row r="58445">
          <cell r="B58445">
            <v>94227</v>
          </cell>
        </row>
        <row r="58446">
          <cell r="B58446">
            <v>94227</v>
          </cell>
        </row>
        <row r="58447">
          <cell r="B58447">
            <v>94227</v>
          </cell>
        </row>
        <row r="58448">
          <cell r="B58448">
            <v>94227</v>
          </cell>
        </row>
        <row r="58449">
          <cell r="B58449">
            <v>94227</v>
          </cell>
        </row>
        <row r="58450">
          <cell r="B58450">
            <v>94227</v>
          </cell>
        </row>
        <row r="58451">
          <cell r="B58451">
            <v>94227</v>
          </cell>
        </row>
        <row r="58452">
          <cell r="B58452">
            <v>94227</v>
          </cell>
        </row>
        <row r="58453">
          <cell r="B58453">
            <v>94228</v>
          </cell>
        </row>
        <row r="58454">
          <cell r="B58454">
            <v>94228</v>
          </cell>
        </row>
        <row r="58455">
          <cell r="B58455">
            <v>94228</v>
          </cell>
        </row>
        <row r="58456">
          <cell r="B58456">
            <v>94228</v>
          </cell>
        </row>
        <row r="58457">
          <cell r="B58457">
            <v>94228</v>
          </cell>
        </row>
        <row r="58458">
          <cell r="B58458">
            <v>94228</v>
          </cell>
        </row>
        <row r="58459">
          <cell r="B58459">
            <v>94228</v>
          </cell>
        </row>
        <row r="58460">
          <cell r="B58460">
            <v>94228</v>
          </cell>
        </row>
        <row r="58461">
          <cell r="B58461">
            <v>94228</v>
          </cell>
        </row>
        <row r="58462">
          <cell r="B58462">
            <v>94228</v>
          </cell>
        </row>
        <row r="58463">
          <cell r="B58463">
            <v>94219</v>
          </cell>
        </row>
        <row r="58464">
          <cell r="B58464">
            <v>94219</v>
          </cell>
        </row>
        <row r="58465">
          <cell r="B58465">
            <v>94219</v>
          </cell>
        </row>
        <row r="58466">
          <cell r="B58466">
            <v>94219</v>
          </cell>
        </row>
        <row r="58467">
          <cell r="B58467">
            <v>94219</v>
          </cell>
        </row>
        <row r="58468">
          <cell r="B58468">
            <v>94219</v>
          </cell>
        </row>
        <row r="58469">
          <cell r="B58469">
            <v>94219</v>
          </cell>
        </row>
        <row r="58470">
          <cell r="B58470">
            <v>94220</v>
          </cell>
        </row>
        <row r="58471">
          <cell r="B58471">
            <v>94220</v>
          </cell>
        </row>
        <row r="58472">
          <cell r="B58472">
            <v>94220</v>
          </cell>
        </row>
        <row r="58473">
          <cell r="B58473">
            <v>94220</v>
          </cell>
        </row>
        <row r="58474">
          <cell r="B58474">
            <v>94220</v>
          </cell>
        </row>
        <row r="58475">
          <cell r="B58475">
            <v>94220</v>
          </cell>
        </row>
        <row r="58476">
          <cell r="B58476">
            <v>94220</v>
          </cell>
        </row>
        <row r="58477">
          <cell r="B58477">
            <v>100326</v>
          </cell>
        </row>
        <row r="58478">
          <cell r="B58478">
            <v>100326</v>
          </cell>
        </row>
        <row r="58479">
          <cell r="B58479">
            <v>100326</v>
          </cell>
        </row>
        <row r="58480">
          <cell r="B58480">
            <v>100326</v>
          </cell>
        </row>
        <row r="58481">
          <cell r="B58481">
            <v>100326</v>
          </cell>
        </row>
        <row r="58482">
          <cell r="B58482">
            <v>100326</v>
          </cell>
        </row>
        <row r="58483">
          <cell r="B58483">
            <v>100326</v>
          </cell>
        </row>
        <row r="58484">
          <cell r="B58484">
            <v>94221</v>
          </cell>
        </row>
        <row r="58485">
          <cell r="B58485">
            <v>94221</v>
          </cell>
        </row>
        <row r="58486">
          <cell r="B58486">
            <v>94221</v>
          </cell>
        </row>
        <row r="58487">
          <cell r="B58487">
            <v>94221</v>
          </cell>
        </row>
        <row r="58488">
          <cell r="B58488">
            <v>94221</v>
          </cell>
        </row>
        <row r="58489">
          <cell r="B58489">
            <v>94221</v>
          </cell>
        </row>
        <row r="58490">
          <cell r="B58490">
            <v>94221</v>
          </cell>
        </row>
        <row r="58491">
          <cell r="B58491">
            <v>94222</v>
          </cell>
        </row>
        <row r="58492">
          <cell r="B58492">
            <v>94222</v>
          </cell>
        </row>
        <row r="58493">
          <cell r="B58493">
            <v>94222</v>
          </cell>
        </row>
        <row r="58494">
          <cell r="B58494">
            <v>94222</v>
          </cell>
        </row>
        <row r="58495">
          <cell r="B58495">
            <v>94222</v>
          </cell>
        </row>
        <row r="58496">
          <cell r="B58496">
            <v>94222</v>
          </cell>
        </row>
        <row r="58497">
          <cell r="B58497">
            <v>94222</v>
          </cell>
        </row>
        <row r="58498">
          <cell r="B58498">
            <v>94451</v>
          </cell>
        </row>
        <row r="58499">
          <cell r="B58499">
            <v>94451</v>
          </cell>
        </row>
        <row r="58500">
          <cell r="B58500">
            <v>94451</v>
          </cell>
        </row>
        <row r="58501">
          <cell r="B58501">
            <v>94451</v>
          </cell>
        </row>
        <row r="58502">
          <cell r="B58502">
            <v>94451</v>
          </cell>
        </row>
        <row r="58503">
          <cell r="B58503">
            <v>94451</v>
          </cell>
        </row>
        <row r="58504">
          <cell r="B58504">
            <v>94451</v>
          </cell>
        </row>
        <row r="58505">
          <cell r="B58505">
            <v>94451</v>
          </cell>
        </row>
        <row r="58506">
          <cell r="B58506">
            <v>94223</v>
          </cell>
        </row>
        <row r="58507">
          <cell r="B58507">
            <v>94223</v>
          </cell>
        </row>
        <row r="58508">
          <cell r="B58508">
            <v>94223</v>
          </cell>
        </row>
        <row r="58509">
          <cell r="B58509">
            <v>94223</v>
          </cell>
        </row>
        <row r="58510">
          <cell r="B58510">
            <v>94223</v>
          </cell>
        </row>
        <row r="58511">
          <cell r="B58511">
            <v>94223</v>
          </cell>
        </row>
        <row r="58512">
          <cell r="B58512">
            <v>94223</v>
          </cell>
        </row>
        <row r="58513">
          <cell r="B58513">
            <v>94223</v>
          </cell>
        </row>
        <row r="58514">
          <cell r="B58514">
            <v>100325</v>
          </cell>
        </row>
        <row r="58515">
          <cell r="B58515">
            <v>100325</v>
          </cell>
        </row>
        <row r="58516">
          <cell r="B58516">
            <v>100325</v>
          </cell>
        </row>
        <row r="58517">
          <cell r="B58517">
            <v>100325</v>
          </cell>
        </row>
        <row r="58518">
          <cell r="B58518">
            <v>100325</v>
          </cell>
        </row>
        <row r="58519">
          <cell r="B58519">
            <v>100325</v>
          </cell>
        </row>
        <row r="58520">
          <cell r="B58520">
            <v>100325</v>
          </cell>
        </row>
        <row r="58521">
          <cell r="B58521">
            <v>100325</v>
          </cell>
        </row>
        <row r="58522">
          <cell r="B58522">
            <v>94224</v>
          </cell>
        </row>
        <row r="58523">
          <cell r="B58523">
            <v>94224</v>
          </cell>
        </row>
        <row r="58524">
          <cell r="B58524">
            <v>94224</v>
          </cell>
        </row>
        <row r="58525">
          <cell r="B58525">
            <v>94224</v>
          </cell>
        </row>
        <row r="58526">
          <cell r="B58526">
            <v>102653</v>
          </cell>
        </row>
        <row r="58527">
          <cell r="B58527">
            <v>102653</v>
          </cell>
        </row>
        <row r="58528">
          <cell r="B58528">
            <v>102653</v>
          </cell>
        </row>
        <row r="58529">
          <cell r="B58529">
            <v>102653</v>
          </cell>
        </row>
        <row r="58530">
          <cell r="B58530">
            <v>102653</v>
          </cell>
        </row>
        <row r="58531">
          <cell r="B58531">
            <v>102653</v>
          </cell>
        </row>
        <row r="58532">
          <cell r="B58532">
            <v>100330</v>
          </cell>
        </row>
        <row r="58533">
          <cell r="B58533">
            <v>100330</v>
          </cell>
        </row>
        <row r="58534">
          <cell r="B58534">
            <v>100330</v>
          </cell>
        </row>
        <row r="58535">
          <cell r="B58535">
            <v>100330</v>
          </cell>
        </row>
        <row r="58536">
          <cell r="B58536">
            <v>100330</v>
          </cell>
        </row>
        <row r="58537">
          <cell r="B58537">
            <v>100330</v>
          </cell>
        </row>
        <row r="58538">
          <cell r="B58538">
            <v>100331</v>
          </cell>
        </row>
        <row r="58539">
          <cell r="B58539">
            <v>100331</v>
          </cell>
        </row>
        <row r="58540">
          <cell r="B58540">
            <v>100331</v>
          </cell>
        </row>
        <row r="58541">
          <cell r="B58541">
            <v>100331</v>
          </cell>
        </row>
        <row r="58542">
          <cell r="B58542">
            <v>100331</v>
          </cell>
        </row>
        <row r="58543">
          <cell r="B58543">
            <v>100331</v>
          </cell>
        </row>
        <row r="58544">
          <cell r="B58544">
            <v>100328</v>
          </cell>
        </row>
        <row r="58545">
          <cell r="B58545">
            <v>100328</v>
          </cell>
        </row>
        <row r="58546">
          <cell r="B58546">
            <v>100328</v>
          </cell>
        </row>
        <row r="58547">
          <cell r="B58547">
            <v>100328</v>
          </cell>
        </row>
        <row r="58548">
          <cell r="B58548">
            <v>100328</v>
          </cell>
        </row>
        <row r="58549">
          <cell r="B58549">
            <v>100328</v>
          </cell>
        </row>
        <row r="58550">
          <cell r="B58550">
            <v>100329</v>
          </cell>
        </row>
        <row r="58551">
          <cell r="B58551">
            <v>100329</v>
          </cell>
        </row>
        <row r="58552">
          <cell r="B58552">
            <v>100329</v>
          </cell>
        </row>
        <row r="58553">
          <cell r="B58553">
            <v>100329</v>
          </cell>
        </row>
        <row r="58554">
          <cell r="B58554">
            <v>100329</v>
          </cell>
        </row>
        <row r="58555">
          <cell r="B58555">
            <v>100329</v>
          </cell>
        </row>
        <row r="58556">
          <cell r="B58556">
            <v>94231</v>
          </cell>
        </row>
        <row r="58557">
          <cell r="B58557">
            <v>94231</v>
          </cell>
        </row>
        <row r="58558">
          <cell r="B58558">
            <v>94231</v>
          </cell>
        </row>
        <row r="58559">
          <cell r="B58559">
            <v>94231</v>
          </cell>
        </row>
        <row r="58560">
          <cell r="B58560">
            <v>94231</v>
          </cell>
        </row>
        <row r="58561">
          <cell r="B58561">
            <v>94231</v>
          </cell>
        </row>
        <row r="58562">
          <cell r="B58562">
            <v>94231</v>
          </cell>
        </row>
        <row r="58563">
          <cell r="B58563">
            <v>94231</v>
          </cell>
        </row>
        <row r="58564">
          <cell r="B58564">
            <v>94231</v>
          </cell>
        </row>
        <row r="58565">
          <cell r="B58565">
            <v>94231</v>
          </cell>
        </row>
        <row r="58566">
          <cell r="B58566">
            <v>100435</v>
          </cell>
        </row>
        <row r="58567">
          <cell r="B58567">
            <v>100435</v>
          </cell>
        </row>
        <row r="58568">
          <cell r="B58568">
            <v>100435</v>
          </cell>
        </row>
        <row r="58569">
          <cell r="B58569">
            <v>100435</v>
          </cell>
        </row>
        <row r="58570">
          <cell r="B58570">
            <v>100435</v>
          </cell>
        </row>
        <row r="58571">
          <cell r="B58571">
            <v>100435</v>
          </cell>
        </row>
        <row r="58572">
          <cell r="B58572">
            <v>100327</v>
          </cell>
        </row>
        <row r="58573">
          <cell r="B58573">
            <v>100327</v>
          </cell>
        </row>
        <row r="58574">
          <cell r="B58574">
            <v>100327</v>
          </cell>
        </row>
        <row r="58575">
          <cell r="B58575">
            <v>100327</v>
          </cell>
        </row>
        <row r="58576">
          <cell r="B58576">
            <v>100327</v>
          </cell>
        </row>
        <row r="58577">
          <cell r="B58577">
            <v>100327</v>
          </cell>
        </row>
        <row r="58578">
          <cell r="B58578">
            <v>100327</v>
          </cell>
        </row>
        <row r="58579">
          <cell r="B58579">
            <v>100327</v>
          </cell>
        </row>
        <row r="58580">
          <cell r="B58580">
            <v>100327</v>
          </cell>
        </row>
        <row r="58581">
          <cell r="B58581">
            <v>100327</v>
          </cell>
        </row>
        <row r="58582">
          <cell r="B58582">
            <v>94226</v>
          </cell>
        </row>
        <row r="58583">
          <cell r="B58583">
            <v>94226</v>
          </cell>
        </row>
        <row r="58584">
          <cell r="B58584">
            <v>94226</v>
          </cell>
        </row>
        <row r="58585">
          <cell r="B58585">
            <v>94226</v>
          </cell>
        </row>
        <row r="58586">
          <cell r="B58586">
            <v>94226</v>
          </cell>
        </row>
        <row r="58587">
          <cell r="B58587">
            <v>94226</v>
          </cell>
        </row>
        <row r="58588">
          <cell r="B58588">
            <v>94226</v>
          </cell>
        </row>
        <row r="58589">
          <cell r="B58589">
            <v>94201</v>
          </cell>
        </row>
        <row r="58590">
          <cell r="B58590">
            <v>94201</v>
          </cell>
        </row>
        <row r="58591">
          <cell r="B58591">
            <v>94201</v>
          </cell>
        </row>
        <row r="58592">
          <cell r="B58592">
            <v>94201</v>
          </cell>
        </row>
        <row r="58593">
          <cell r="B58593">
            <v>94201</v>
          </cell>
        </row>
        <row r="58594">
          <cell r="B58594">
            <v>94201</v>
          </cell>
        </row>
        <row r="58595">
          <cell r="B58595">
            <v>94204</v>
          </cell>
        </row>
        <row r="58596">
          <cell r="B58596">
            <v>94204</v>
          </cell>
        </row>
        <row r="58597">
          <cell r="B58597">
            <v>94204</v>
          </cell>
        </row>
        <row r="58598">
          <cell r="B58598">
            <v>94204</v>
          </cell>
        </row>
        <row r="58599">
          <cell r="B58599">
            <v>94204</v>
          </cell>
        </row>
        <row r="58600">
          <cell r="B58600">
            <v>94204</v>
          </cell>
        </row>
        <row r="58601">
          <cell r="B58601">
            <v>94447</v>
          </cell>
        </row>
        <row r="58602">
          <cell r="B58602">
            <v>94447</v>
          </cell>
        </row>
        <row r="58603">
          <cell r="B58603">
            <v>94447</v>
          </cell>
        </row>
        <row r="58604">
          <cell r="B58604">
            <v>94447</v>
          </cell>
        </row>
        <row r="58605">
          <cell r="B58605">
            <v>94447</v>
          </cell>
        </row>
        <row r="58606">
          <cell r="B58606">
            <v>94447</v>
          </cell>
        </row>
        <row r="58607">
          <cell r="B58607">
            <v>94448</v>
          </cell>
        </row>
        <row r="58608">
          <cell r="B58608">
            <v>94448</v>
          </cell>
        </row>
        <row r="58609">
          <cell r="B58609">
            <v>94448</v>
          </cell>
        </row>
        <row r="58610">
          <cell r="B58610">
            <v>94448</v>
          </cell>
        </row>
        <row r="58611">
          <cell r="B58611">
            <v>94448</v>
          </cell>
        </row>
        <row r="58612">
          <cell r="B58612">
            <v>94448</v>
          </cell>
        </row>
        <row r="58613">
          <cell r="B58613">
            <v>94445</v>
          </cell>
        </row>
        <row r="58614">
          <cell r="B58614">
            <v>94445</v>
          </cell>
        </row>
        <row r="58615">
          <cell r="B58615">
            <v>94445</v>
          </cell>
        </row>
        <row r="58616">
          <cell r="B58616">
            <v>94445</v>
          </cell>
        </row>
        <row r="58617">
          <cell r="B58617">
            <v>94445</v>
          </cell>
        </row>
        <row r="58618">
          <cell r="B58618">
            <v>94445</v>
          </cell>
        </row>
        <row r="58619">
          <cell r="B58619">
            <v>94446</v>
          </cell>
        </row>
        <row r="58620">
          <cell r="B58620">
            <v>94446</v>
          </cell>
        </row>
        <row r="58621">
          <cell r="B58621">
            <v>94446</v>
          </cell>
        </row>
        <row r="58622">
          <cell r="B58622">
            <v>94446</v>
          </cell>
        </row>
        <row r="58623">
          <cell r="B58623">
            <v>94446</v>
          </cell>
        </row>
        <row r="58624">
          <cell r="B58624">
            <v>94446</v>
          </cell>
        </row>
        <row r="58625">
          <cell r="B58625">
            <v>94440</v>
          </cell>
        </row>
        <row r="58626">
          <cell r="B58626">
            <v>94440</v>
          </cell>
        </row>
        <row r="58627">
          <cell r="B58627">
            <v>94440</v>
          </cell>
        </row>
        <row r="58628">
          <cell r="B58628">
            <v>94440</v>
          </cell>
        </row>
        <row r="58629">
          <cell r="B58629">
            <v>94440</v>
          </cell>
        </row>
        <row r="58630">
          <cell r="B58630">
            <v>94440</v>
          </cell>
        </row>
        <row r="58631">
          <cell r="B58631">
            <v>94441</v>
          </cell>
        </row>
        <row r="58632">
          <cell r="B58632">
            <v>94441</v>
          </cell>
        </row>
        <row r="58633">
          <cell r="B58633">
            <v>94441</v>
          </cell>
        </row>
        <row r="58634">
          <cell r="B58634">
            <v>94441</v>
          </cell>
        </row>
        <row r="58635">
          <cell r="B58635">
            <v>94441</v>
          </cell>
        </row>
        <row r="58636">
          <cell r="B58636">
            <v>94441</v>
          </cell>
        </row>
        <row r="58637">
          <cell r="B58637">
            <v>94195</v>
          </cell>
        </row>
        <row r="58638">
          <cell r="B58638">
            <v>94195</v>
          </cell>
        </row>
        <row r="58639">
          <cell r="B58639">
            <v>94195</v>
          </cell>
        </row>
        <row r="58640">
          <cell r="B58640">
            <v>94195</v>
          </cell>
        </row>
        <row r="58641">
          <cell r="B58641">
            <v>94195</v>
          </cell>
        </row>
        <row r="58642">
          <cell r="B58642">
            <v>94195</v>
          </cell>
        </row>
        <row r="58643">
          <cell r="B58643">
            <v>94198</v>
          </cell>
        </row>
        <row r="58644">
          <cell r="B58644">
            <v>94198</v>
          </cell>
        </row>
        <row r="58645">
          <cell r="B58645">
            <v>94198</v>
          </cell>
        </row>
        <row r="58646">
          <cell r="B58646">
            <v>94198</v>
          </cell>
        </row>
        <row r="58647">
          <cell r="B58647">
            <v>94198</v>
          </cell>
        </row>
        <row r="58648">
          <cell r="B58648">
            <v>94198</v>
          </cell>
        </row>
        <row r="58649">
          <cell r="B58649">
            <v>94442</v>
          </cell>
        </row>
        <row r="58650">
          <cell r="B58650">
            <v>94442</v>
          </cell>
        </row>
        <row r="58651">
          <cell r="B58651">
            <v>94442</v>
          </cell>
        </row>
        <row r="58652">
          <cell r="B58652">
            <v>94442</v>
          </cell>
        </row>
        <row r="58653">
          <cell r="B58653">
            <v>94442</v>
          </cell>
        </row>
        <row r="58654">
          <cell r="B58654">
            <v>94442</v>
          </cell>
        </row>
        <row r="58655">
          <cell r="B58655">
            <v>94443</v>
          </cell>
        </row>
        <row r="58656">
          <cell r="B58656">
            <v>94443</v>
          </cell>
        </row>
        <row r="58657">
          <cell r="B58657">
            <v>94443</v>
          </cell>
        </row>
        <row r="58658">
          <cell r="B58658">
            <v>94443</v>
          </cell>
        </row>
        <row r="58659">
          <cell r="B58659">
            <v>94443</v>
          </cell>
        </row>
        <row r="58660">
          <cell r="B58660">
            <v>94443</v>
          </cell>
        </row>
        <row r="58661">
          <cell r="B58661">
            <v>94213</v>
          </cell>
        </row>
        <row r="58662">
          <cell r="B58662">
            <v>94213</v>
          </cell>
        </row>
        <row r="58663">
          <cell r="B58663">
            <v>94213</v>
          </cell>
        </row>
        <row r="58664">
          <cell r="B58664">
            <v>94213</v>
          </cell>
        </row>
        <row r="58665">
          <cell r="B58665">
            <v>94213</v>
          </cell>
        </row>
        <row r="58666">
          <cell r="B58666">
            <v>94213</v>
          </cell>
        </row>
        <row r="58667">
          <cell r="B58667">
            <v>94213</v>
          </cell>
        </row>
        <row r="58668">
          <cell r="B58668">
            <v>94189</v>
          </cell>
        </row>
        <row r="58669">
          <cell r="B58669">
            <v>94189</v>
          </cell>
        </row>
        <row r="58670">
          <cell r="B58670">
            <v>94189</v>
          </cell>
        </row>
        <row r="58671">
          <cell r="B58671">
            <v>94189</v>
          </cell>
        </row>
        <row r="58672">
          <cell r="B58672">
            <v>94189</v>
          </cell>
        </row>
        <row r="58673">
          <cell r="B58673">
            <v>94189</v>
          </cell>
        </row>
        <row r="58674">
          <cell r="B58674">
            <v>94192</v>
          </cell>
        </row>
        <row r="58675">
          <cell r="B58675">
            <v>94192</v>
          </cell>
        </row>
        <row r="58676">
          <cell r="B58676">
            <v>94192</v>
          </cell>
        </row>
        <row r="58677">
          <cell r="B58677">
            <v>94192</v>
          </cell>
        </row>
        <row r="58678">
          <cell r="B58678">
            <v>94192</v>
          </cell>
        </row>
        <row r="58679">
          <cell r="B58679">
            <v>94192</v>
          </cell>
        </row>
        <row r="58680">
          <cell r="B58680">
            <v>94444</v>
          </cell>
        </row>
        <row r="58681">
          <cell r="B58681">
            <v>94444</v>
          </cell>
        </row>
        <row r="58682">
          <cell r="B58682">
            <v>94444</v>
          </cell>
        </row>
        <row r="58683">
          <cell r="B58683">
            <v>94444</v>
          </cell>
        </row>
        <row r="58684">
          <cell r="B58684">
            <v>94444</v>
          </cell>
        </row>
        <row r="58685">
          <cell r="B58685">
            <v>94444</v>
          </cell>
        </row>
        <row r="58686">
          <cell r="B58686">
            <v>94218</v>
          </cell>
        </row>
        <row r="58687">
          <cell r="B58687">
            <v>94218</v>
          </cell>
        </row>
        <row r="58688">
          <cell r="B58688">
            <v>94218</v>
          </cell>
        </row>
        <row r="58689">
          <cell r="B58689">
            <v>94218</v>
          </cell>
        </row>
        <row r="58690">
          <cell r="B58690">
            <v>94218</v>
          </cell>
        </row>
        <row r="58691">
          <cell r="B58691">
            <v>94218</v>
          </cell>
        </row>
        <row r="58692">
          <cell r="B58692">
            <v>94218</v>
          </cell>
        </row>
        <row r="58693">
          <cell r="B58693">
            <v>94218</v>
          </cell>
        </row>
        <row r="58694">
          <cell r="B58694">
            <v>94218</v>
          </cell>
        </row>
        <row r="58695">
          <cell r="B58695">
            <v>94216</v>
          </cell>
        </row>
        <row r="58696">
          <cell r="B58696">
            <v>94216</v>
          </cell>
        </row>
        <row r="58697">
          <cell r="B58697">
            <v>94216</v>
          </cell>
        </row>
        <row r="58698">
          <cell r="B58698">
            <v>94216</v>
          </cell>
        </row>
        <row r="58699">
          <cell r="B58699">
            <v>94216</v>
          </cell>
        </row>
        <row r="58700">
          <cell r="B58700">
            <v>94216</v>
          </cell>
        </row>
        <row r="58701">
          <cell r="B58701">
            <v>94216</v>
          </cell>
        </row>
        <row r="58702">
          <cell r="B58702">
            <v>94449</v>
          </cell>
        </row>
        <row r="58703">
          <cell r="B58703">
            <v>94449</v>
          </cell>
        </row>
        <row r="58704">
          <cell r="B58704">
            <v>94449</v>
          </cell>
        </row>
        <row r="58705">
          <cell r="B58705">
            <v>94449</v>
          </cell>
        </row>
        <row r="58706">
          <cell r="B58706">
            <v>94449</v>
          </cell>
        </row>
        <row r="58707">
          <cell r="B58707">
            <v>94449</v>
          </cell>
        </row>
        <row r="58708">
          <cell r="B58708">
            <v>94449</v>
          </cell>
        </row>
        <row r="58709">
          <cell r="B58709">
            <v>94449</v>
          </cell>
        </row>
        <row r="58710">
          <cell r="B58710">
            <v>94210</v>
          </cell>
        </row>
        <row r="58711">
          <cell r="B58711">
            <v>94210</v>
          </cell>
        </row>
        <row r="58712">
          <cell r="B58712">
            <v>94210</v>
          </cell>
        </row>
        <row r="58713">
          <cell r="B58713">
            <v>94210</v>
          </cell>
        </row>
        <row r="58714">
          <cell r="B58714">
            <v>94210</v>
          </cell>
        </row>
        <row r="58715">
          <cell r="B58715">
            <v>94210</v>
          </cell>
        </row>
        <row r="58716">
          <cell r="B58716">
            <v>94210</v>
          </cell>
        </row>
        <row r="58717">
          <cell r="B58717">
            <v>94210</v>
          </cell>
        </row>
        <row r="58718">
          <cell r="B58718">
            <v>94207</v>
          </cell>
        </row>
        <row r="58719">
          <cell r="B58719">
            <v>94207</v>
          </cell>
        </row>
        <row r="58720">
          <cell r="B58720">
            <v>94207</v>
          </cell>
        </row>
        <row r="58721">
          <cell r="B58721">
            <v>94207</v>
          </cell>
        </row>
        <row r="58722">
          <cell r="B58722">
            <v>94207</v>
          </cell>
        </row>
        <row r="58723">
          <cell r="B58723">
            <v>94207</v>
          </cell>
        </row>
        <row r="58724">
          <cell r="B58724">
            <v>94207</v>
          </cell>
        </row>
        <row r="58725">
          <cell r="B58725">
            <v>94207</v>
          </cell>
        </row>
        <row r="58726">
          <cell r="B58726">
            <v>102109</v>
          </cell>
        </row>
        <row r="58727">
          <cell r="B58727">
            <v>102109</v>
          </cell>
        </row>
        <row r="58728">
          <cell r="B58728">
            <v>102109</v>
          </cell>
        </row>
        <row r="58729">
          <cell r="B58729">
            <v>102109</v>
          </cell>
        </row>
        <row r="58730">
          <cell r="B58730">
            <v>102110</v>
          </cell>
        </row>
        <row r="58731">
          <cell r="B58731">
            <v>102110</v>
          </cell>
        </row>
        <row r="58732">
          <cell r="B58732">
            <v>102110</v>
          </cell>
        </row>
        <row r="58733">
          <cell r="B58733">
            <v>102110</v>
          </cell>
        </row>
        <row r="58734">
          <cell r="B58734">
            <v>103656</v>
          </cell>
        </row>
        <row r="58735">
          <cell r="B58735">
            <v>103656</v>
          </cell>
        </row>
        <row r="58736">
          <cell r="B58736">
            <v>103656</v>
          </cell>
        </row>
        <row r="58737">
          <cell r="B58737">
            <v>103656</v>
          </cell>
        </row>
        <row r="58738">
          <cell r="B58738">
            <v>103656</v>
          </cell>
        </row>
        <row r="58739">
          <cell r="B58739">
            <v>103656</v>
          </cell>
        </row>
        <row r="58740">
          <cell r="B58740">
            <v>102105</v>
          </cell>
        </row>
        <row r="58741">
          <cell r="B58741">
            <v>102105</v>
          </cell>
        </row>
        <row r="58742">
          <cell r="B58742">
            <v>102105</v>
          </cell>
        </row>
        <row r="58743">
          <cell r="B58743">
            <v>102105</v>
          </cell>
        </row>
        <row r="58744">
          <cell r="B58744">
            <v>102105</v>
          </cell>
        </row>
        <row r="58745">
          <cell r="B58745">
            <v>102106</v>
          </cell>
        </row>
        <row r="58746">
          <cell r="B58746">
            <v>102106</v>
          </cell>
        </row>
        <row r="58747">
          <cell r="B58747">
            <v>102106</v>
          </cell>
        </row>
        <row r="58748">
          <cell r="B58748">
            <v>102106</v>
          </cell>
        </row>
        <row r="58749">
          <cell r="B58749">
            <v>102106</v>
          </cell>
        </row>
        <row r="58750">
          <cell r="B58750">
            <v>102107</v>
          </cell>
        </row>
        <row r="58751">
          <cell r="B58751">
            <v>102107</v>
          </cell>
        </row>
        <row r="58752">
          <cell r="B58752">
            <v>102107</v>
          </cell>
        </row>
        <row r="58753">
          <cell r="B58753">
            <v>102107</v>
          </cell>
        </row>
        <row r="58754">
          <cell r="B58754">
            <v>102107</v>
          </cell>
        </row>
        <row r="58755">
          <cell r="B58755">
            <v>102102</v>
          </cell>
        </row>
        <row r="58756">
          <cell r="B58756">
            <v>102102</v>
          </cell>
        </row>
        <row r="58757">
          <cell r="B58757">
            <v>102102</v>
          </cell>
        </row>
        <row r="58758">
          <cell r="B58758">
            <v>102102</v>
          </cell>
        </row>
        <row r="58759">
          <cell r="B58759">
            <v>102102</v>
          </cell>
        </row>
        <row r="58760">
          <cell r="B58760">
            <v>102108</v>
          </cell>
        </row>
        <row r="58761">
          <cell r="B58761">
            <v>102108</v>
          </cell>
        </row>
        <row r="58762">
          <cell r="B58762">
            <v>102108</v>
          </cell>
        </row>
        <row r="58763">
          <cell r="B58763">
            <v>102108</v>
          </cell>
        </row>
        <row r="58764">
          <cell r="B58764">
            <v>102108</v>
          </cell>
        </row>
        <row r="58765">
          <cell r="B58765">
            <v>102103</v>
          </cell>
        </row>
        <row r="58766">
          <cell r="B58766">
            <v>102103</v>
          </cell>
        </row>
        <row r="58767">
          <cell r="B58767">
            <v>102103</v>
          </cell>
        </row>
        <row r="58768">
          <cell r="B58768">
            <v>102103</v>
          </cell>
        </row>
        <row r="58769">
          <cell r="B58769">
            <v>102103</v>
          </cell>
        </row>
        <row r="58770">
          <cell r="B58770">
            <v>103654</v>
          </cell>
        </row>
        <row r="58771">
          <cell r="B58771">
            <v>103654</v>
          </cell>
        </row>
        <row r="58772">
          <cell r="B58772">
            <v>103654</v>
          </cell>
        </row>
        <row r="58773">
          <cell r="B58773">
            <v>103654</v>
          </cell>
        </row>
        <row r="58774">
          <cell r="B58774">
            <v>103654</v>
          </cell>
        </row>
        <row r="58775">
          <cell r="B58775">
            <v>103654</v>
          </cell>
        </row>
        <row r="58776">
          <cell r="B58776">
            <v>102104</v>
          </cell>
        </row>
        <row r="58777">
          <cell r="B58777">
            <v>102104</v>
          </cell>
        </row>
        <row r="58778">
          <cell r="B58778">
            <v>102104</v>
          </cell>
        </row>
        <row r="58779">
          <cell r="B58779">
            <v>102104</v>
          </cell>
        </row>
        <row r="58780">
          <cell r="B58780">
            <v>102104</v>
          </cell>
        </row>
        <row r="58781">
          <cell r="B58781">
            <v>103655</v>
          </cell>
        </row>
        <row r="58782">
          <cell r="B58782">
            <v>103655</v>
          </cell>
        </row>
        <row r="58783">
          <cell r="B58783">
            <v>103655</v>
          </cell>
        </row>
        <row r="58784">
          <cell r="B58784">
            <v>103655</v>
          </cell>
        </row>
        <row r="58785">
          <cell r="B58785">
            <v>103655</v>
          </cell>
        </row>
        <row r="58786">
          <cell r="B58786">
            <v>103655</v>
          </cell>
        </row>
        <row r="58787">
          <cell r="B58787">
            <v>105473</v>
          </cell>
        </row>
        <row r="58788">
          <cell r="B58788">
            <v>105473</v>
          </cell>
        </row>
        <row r="58789">
          <cell r="B58789">
            <v>105473</v>
          </cell>
        </row>
        <row r="58790">
          <cell r="B58790">
            <v>105414</v>
          </cell>
        </row>
        <row r="58791">
          <cell r="B58791">
            <v>105414</v>
          </cell>
        </row>
        <row r="58792">
          <cell r="B58792">
            <v>105414</v>
          </cell>
        </row>
        <row r="58793">
          <cell r="B58793">
            <v>105424</v>
          </cell>
        </row>
        <row r="58794">
          <cell r="B58794">
            <v>105424</v>
          </cell>
        </row>
        <row r="58795">
          <cell r="B58795">
            <v>105424</v>
          </cell>
        </row>
        <row r="58796">
          <cell r="B58796">
            <v>105448</v>
          </cell>
        </row>
        <row r="58797">
          <cell r="B58797">
            <v>105448</v>
          </cell>
        </row>
        <row r="58798">
          <cell r="B58798">
            <v>105448</v>
          </cell>
        </row>
        <row r="58799">
          <cell r="B58799">
            <v>105409</v>
          </cell>
        </row>
        <row r="58800">
          <cell r="B58800">
            <v>105409</v>
          </cell>
        </row>
        <row r="58801">
          <cell r="B58801">
            <v>105409</v>
          </cell>
        </row>
        <row r="58802">
          <cell r="B58802">
            <v>105409</v>
          </cell>
        </row>
        <row r="58803">
          <cell r="B58803">
            <v>105409</v>
          </cell>
        </row>
        <row r="58804">
          <cell r="B58804">
            <v>105415</v>
          </cell>
        </row>
        <row r="58805">
          <cell r="B58805">
            <v>105415</v>
          </cell>
        </row>
        <row r="58806">
          <cell r="B58806">
            <v>105415</v>
          </cell>
        </row>
        <row r="58807">
          <cell r="B58807">
            <v>105415</v>
          </cell>
        </row>
        <row r="58808">
          <cell r="B58808">
            <v>105415</v>
          </cell>
        </row>
        <row r="58809">
          <cell r="B58809">
            <v>105487</v>
          </cell>
        </row>
        <row r="58810">
          <cell r="B58810">
            <v>105487</v>
          </cell>
        </row>
        <row r="58811">
          <cell r="B58811">
            <v>105487</v>
          </cell>
        </row>
        <row r="58812">
          <cell r="B58812">
            <v>105487</v>
          </cell>
        </row>
        <row r="58813">
          <cell r="B58813">
            <v>105487</v>
          </cell>
        </row>
        <row r="58814">
          <cell r="B58814">
            <v>105451</v>
          </cell>
        </row>
        <row r="58815">
          <cell r="B58815">
            <v>105451</v>
          </cell>
        </row>
        <row r="58816">
          <cell r="B58816">
            <v>105451</v>
          </cell>
        </row>
        <row r="58817">
          <cell r="B58817">
            <v>105451</v>
          </cell>
        </row>
        <row r="58818">
          <cell r="B58818">
            <v>105451</v>
          </cell>
        </row>
        <row r="58819">
          <cell r="B58819">
            <v>105454</v>
          </cell>
        </row>
        <row r="58820">
          <cell r="B58820">
            <v>105454</v>
          </cell>
        </row>
        <row r="58821">
          <cell r="B58821">
            <v>105454</v>
          </cell>
        </row>
        <row r="58822">
          <cell r="B58822">
            <v>105454</v>
          </cell>
        </row>
        <row r="58823">
          <cell r="B58823">
            <v>105454</v>
          </cell>
        </row>
        <row r="58824">
          <cell r="B58824">
            <v>105411</v>
          </cell>
        </row>
        <row r="58825">
          <cell r="B58825">
            <v>105411</v>
          </cell>
        </row>
        <row r="58826">
          <cell r="B58826">
            <v>105411</v>
          </cell>
        </row>
        <row r="58827">
          <cell r="B58827">
            <v>105411</v>
          </cell>
        </row>
        <row r="58828">
          <cell r="B58828">
            <v>105411</v>
          </cell>
        </row>
        <row r="58829">
          <cell r="B58829">
            <v>105419</v>
          </cell>
        </row>
        <row r="58830">
          <cell r="B58830">
            <v>105419</v>
          </cell>
        </row>
        <row r="58831">
          <cell r="B58831">
            <v>105419</v>
          </cell>
        </row>
        <row r="58832">
          <cell r="B58832">
            <v>105419</v>
          </cell>
        </row>
        <row r="58833">
          <cell r="B58833">
            <v>105419</v>
          </cell>
        </row>
        <row r="58834">
          <cell r="B58834">
            <v>105443</v>
          </cell>
        </row>
        <row r="58835">
          <cell r="B58835">
            <v>105443</v>
          </cell>
        </row>
        <row r="58836">
          <cell r="B58836">
            <v>105443</v>
          </cell>
        </row>
        <row r="58837">
          <cell r="B58837">
            <v>105443</v>
          </cell>
        </row>
        <row r="58838">
          <cell r="B58838">
            <v>105443</v>
          </cell>
        </row>
        <row r="58839">
          <cell r="B58839">
            <v>105455</v>
          </cell>
        </row>
        <row r="58840">
          <cell r="B58840">
            <v>105455</v>
          </cell>
        </row>
        <row r="58841">
          <cell r="B58841">
            <v>105455</v>
          </cell>
        </row>
        <row r="58842">
          <cell r="B58842">
            <v>105455</v>
          </cell>
        </row>
        <row r="58843">
          <cell r="B58843">
            <v>105455</v>
          </cell>
        </row>
        <row r="58844">
          <cell r="B58844">
            <v>105412</v>
          </cell>
        </row>
        <row r="58845">
          <cell r="B58845">
            <v>105412</v>
          </cell>
        </row>
        <row r="58846">
          <cell r="B58846">
            <v>105412</v>
          </cell>
        </row>
        <row r="58847">
          <cell r="B58847">
            <v>105412</v>
          </cell>
        </row>
        <row r="58848">
          <cell r="B58848">
            <v>105412</v>
          </cell>
        </row>
        <row r="58849">
          <cell r="B58849">
            <v>105420</v>
          </cell>
        </row>
        <row r="58850">
          <cell r="B58850">
            <v>105420</v>
          </cell>
        </row>
        <row r="58851">
          <cell r="B58851">
            <v>105420</v>
          </cell>
        </row>
        <row r="58852">
          <cell r="B58852">
            <v>105420</v>
          </cell>
        </row>
        <row r="58853">
          <cell r="B58853">
            <v>105420</v>
          </cell>
        </row>
        <row r="58854">
          <cell r="B58854">
            <v>105444</v>
          </cell>
        </row>
        <row r="58855">
          <cell r="B58855">
            <v>105444</v>
          </cell>
        </row>
        <row r="58856">
          <cell r="B58856">
            <v>105444</v>
          </cell>
        </row>
        <row r="58857">
          <cell r="B58857">
            <v>105444</v>
          </cell>
        </row>
        <row r="58858">
          <cell r="B58858">
            <v>105444</v>
          </cell>
        </row>
        <row r="58859">
          <cell r="B58859">
            <v>105456</v>
          </cell>
        </row>
        <row r="58860">
          <cell r="B58860">
            <v>105456</v>
          </cell>
        </row>
        <row r="58861">
          <cell r="B58861">
            <v>105456</v>
          </cell>
        </row>
        <row r="58862">
          <cell r="B58862">
            <v>105456</v>
          </cell>
        </row>
        <row r="58863">
          <cell r="B58863">
            <v>105456</v>
          </cell>
        </row>
        <row r="58864">
          <cell r="B58864">
            <v>105478</v>
          </cell>
        </row>
        <row r="58865">
          <cell r="B58865">
            <v>105478</v>
          </cell>
        </row>
        <row r="58866">
          <cell r="B58866">
            <v>105478</v>
          </cell>
        </row>
        <row r="58867">
          <cell r="B58867">
            <v>105478</v>
          </cell>
        </row>
        <row r="58868">
          <cell r="B58868">
            <v>105478</v>
          </cell>
        </row>
        <row r="58869">
          <cell r="B58869">
            <v>105421</v>
          </cell>
        </row>
        <row r="58870">
          <cell r="B58870">
            <v>105421</v>
          </cell>
        </row>
        <row r="58871">
          <cell r="B58871">
            <v>105421</v>
          </cell>
        </row>
        <row r="58872">
          <cell r="B58872">
            <v>105421</v>
          </cell>
        </row>
        <row r="58873">
          <cell r="B58873">
            <v>105421</v>
          </cell>
        </row>
        <row r="58874">
          <cell r="B58874">
            <v>105445</v>
          </cell>
        </row>
        <row r="58875">
          <cell r="B58875">
            <v>105445</v>
          </cell>
        </row>
        <row r="58876">
          <cell r="B58876">
            <v>105445</v>
          </cell>
        </row>
        <row r="58877">
          <cell r="B58877">
            <v>105445</v>
          </cell>
        </row>
        <row r="58878">
          <cell r="B58878">
            <v>105445</v>
          </cell>
        </row>
        <row r="58879">
          <cell r="B58879">
            <v>105453</v>
          </cell>
        </row>
        <row r="58880">
          <cell r="B58880">
            <v>105453</v>
          </cell>
        </row>
        <row r="58881">
          <cell r="B58881">
            <v>105453</v>
          </cell>
        </row>
        <row r="58882">
          <cell r="B58882">
            <v>105453</v>
          </cell>
        </row>
        <row r="58883">
          <cell r="B58883">
            <v>105453</v>
          </cell>
        </row>
        <row r="58884">
          <cell r="B58884">
            <v>105497</v>
          </cell>
        </row>
        <row r="58885">
          <cell r="B58885">
            <v>105497</v>
          </cell>
        </row>
        <row r="58886">
          <cell r="B58886">
            <v>105497</v>
          </cell>
        </row>
        <row r="58887">
          <cell r="B58887">
            <v>105497</v>
          </cell>
        </row>
        <row r="58888">
          <cell r="B58888">
            <v>105497</v>
          </cell>
        </row>
        <row r="58889">
          <cell r="B58889">
            <v>105418</v>
          </cell>
        </row>
        <row r="58890">
          <cell r="B58890">
            <v>105418</v>
          </cell>
        </row>
        <row r="58891">
          <cell r="B58891">
            <v>105418</v>
          </cell>
        </row>
        <row r="58892">
          <cell r="B58892">
            <v>105418</v>
          </cell>
        </row>
        <row r="58893">
          <cell r="B58893">
            <v>105418</v>
          </cell>
        </row>
        <row r="58894">
          <cell r="B58894">
            <v>105442</v>
          </cell>
        </row>
        <row r="58895">
          <cell r="B58895">
            <v>105442</v>
          </cell>
        </row>
        <row r="58896">
          <cell r="B58896">
            <v>105442</v>
          </cell>
        </row>
        <row r="58897">
          <cell r="B58897">
            <v>105442</v>
          </cell>
        </row>
        <row r="58898">
          <cell r="B58898">
            <v>105442</v>
          </cell>
        </row>
        <row r="58899">
          <cell r="B58899">
            <v>105410</v>
          </cell>
        </row>
        <row r="58900">
          <cell r="B58900">
            <v>105410</v>
          </cell>
        </row>
        <row r="58901">
          <cell r="B58901">
            <v>105410</v>
          </cell>
        </row>
        <row r="58902">
          <cell r="B58902">
            <v>105410</v>
          </cell>
        </row>
        <row r="58903">
          <cell r="B58903">
            <v>105410</v>
          </cell>
        </row>
        <row r="58904">
          <cell r="B58904">
            <v>105416</v>
          </cell>
        </row>
        <row r="58905">
          <cell r="B58905">
            <v>105416</v>
          </cell>
        </row>
        <row r="58906">
          <cell r="B58906">
            <v>105416</v>
          </cell>
        </row>
        <row r="58907">
          <cell r="B58907">
            <v>105416</v>
          </cell>
        </row>
        <row r="58908">
          <cell r="B58908">
            <v>105416</v>
          </cell>
        </row>
        <row r="58909">
          <cell r="B58909">
            <v>105488</v>
          </cell>
        </row>
        <row r="58910">
          <cell r="B58910">
            <v>105488</v>
          </cell>
        </row>
        <row r="58911">
          <cell r="B58911">
            <v>105488</v>
          </cell>
        </row>
        <row r="58912">
          <cell r="B58912">
            <v>105488</v>
          </cell>
        </row>
        <row r="58913">
          <cell r="B58913">
            <v>105488</v>
          </cell>
        </row>
        <row r="58914">
          <cell r="B58914">
            <v>105452</v>
          </cell>
        </row>
        <row r="58915">
          <cell r="B58915">
            <v>105452</v>
          </cell>
        </row>
        <row r="58916">
          <cell r="B58916">
            <v>105452</v>
          </cell>
        </row>
        <row r="58917">
          <cell r="B58917">
            <v>105452</v>
          </cell>
        </row>
        <row r="58918">
          <cell r="B58918">
            <v>105452</v>
          </cell>
        </row>
        <row r="58919">
          <cell r="B58919">
            <v>105475</v>
          </cell>
        </row>
        <row r="58920">
          <cell r="B58920">
            <v>105475</v>
          </cell>
        </row>
        <row r="58921">
          <cell r="B58921">
            <v>105475</v>
          </cell>
        </row>
        <row r="58922">
          <cell r="B58922">
            <v>105475</v>
          </cell>
        </row>
        <row r="58923">
          <cell r="B58923">
            <v>105475</v>
          </cell>
        </row>
        <row r="58924">
          <cell r="B58924">
            <v>105498</v>
          </cell>
        </row>
        <row r="58925">
          <cell r="B58925">
            <v>105498</v>
          </cell>
        </row>
        <row r="58926">
          <cell r="B58926">
            <v>105498</v>
          </cell>
        </row>
        <row r="58927">
          <cell r="B58927">
            <v>105498</v>
          </cell>
        </row>
        <row r="58928">
          <cell r="B58928">
            <v>105498</v>
          </cell>
        </row>
        <row r="58929">
          <cell r="B58929">
            <v>105486</v>
          </cell>
        </row>
        <row r="58930">
          <cell r="B58930">
            <v>105486</v>
          </cell>
        </row>
        <row r="58931">
          <cell r="B58931">
            <v>105486</v>
          </cell>
        </row>
        <row r="58932">
          <cell r="B58932">
            <v>105486</v>
          </cell>
        </row>
        <row r="58933">
          <cell r="B58933">
            <v>105486</v>
          </cell>
        </row>
        <row r="58934">
          <cell r="B58934">
            <v>105450</v>
          </cell>
        </row>
        <row r="58935">
          <cell r="B58935">
            <v>105450</v>
          </cell>
        </row>
        <row r="58936">
          <cell r="B58936">
            <v>105450</v>
          </cell>
        </row>
        <row r="58937">
          <cell r="B58937">
            <v>105450</v>
          </cell>
        </row>
        <row r="58938">
          <cell r="B58938">
            <v>105450</v>
          </cell>
        </row>
        <row r="58939">
          <cell r="B58939">
            <v>105438</v>
          </cell>
        </row>
        <row r="58940">
          <cell r="B58940">
            <v>105438</v>
          </cell>
        </row>
        <row r="58941">
          <cell r="B58941">
            <v>105438</v>
          </cell>
        </row>
        <row r="58942">
          <cell r="B58942">
            <v>105438</v>
          </cell>
        </row>
        <row r="58943">
          <cell r="B58943">
            <v>105463</v>
          </cell>
        </row>
        <row r="58944">
          <cell r="B58944">
            <v>105463</v>
          </cell>
        </row>
        <row r="58945">
          <cell r="B58945">
            <v>105463</v>
          </cell>
        </row>
        <row r="58946">
          <cell r="B58946">
            <v>105463</v>
          </cell>
        </row>
        <row r="58947">
          <cell r="B58947">
            <v>105485</v>
          </cell>
        </row>
        <row r="58948">
          <cell r="B58948">
            <v>105485</v>
          </cell>
        </row>
        <row r="58949">
          <cell r="B58949">
            <v>105485</v>
          </cell>
        </row>
        <row r="58950">
          <cell r="B58950">
            <v>105485</v>
          </cell>
        </row>
        <row r="58951">
          <cell r="B58951">
            <v>105428</v>
          </cell>
        </row>
        <row r="58952">
          <cell r="B58952">
            <v>105428</v>
          </cell>
        </row>
        <row r="58953">
          <cell r="B58953">
            <v>105428</v>
          </cell>
        </row>
        <row r="58954">
          <cell r="B58954">
            <v>105428</v>
          </cell>
        </row>
        <row r="58955">
          <cell r="B58955">
            <v>105426</v>
          </cell>
        </row>
        <row r="58956">
          <cell r="B58956">
            <v>105426</v>
          </cell>
        </row>
        <row r="58957">
          <cell r="B58957">
            <v>105426</v>
          </cell>
        </row>
        <row r="58958">
          <cell r="B58958">
            <v>105426</v>
          </cell>
        </row>
        <row r="58959">
          <cell r="B58959">
            <v>105491</v>
          </cell>
        </row>
        <row r="58960">
          <cell r="B58960">
            <v>105491</v>
          </cell>
        </row>
        <row r="58961">
          <cell r="B58961">
            <v>105491</v>
          </cell>
        </row>
        <row r="58962">
          <cell r="B58962">
            <v>105491</v>
          </cell>
        </row>
        <row r="58963">
          <cell r="B58963">
            <v>105495</v>
          </cell>
        </row>
        <row r="58964">
          <cell r="B58964">
            <v>105495</v>
          </cell>
        </row>
        <row r="58965">
          <cell r="B58965">
            <v>105495</v>
          </cell>
        </row>
        <row r="58966">
          <cell r="B58966">
            <v>105495</v>
          </cell>
        </row>
        <row r="58967">
          <cell r="B58967">
            <v>105407</v>
          </cell>
        </row>
        <row r="58968">
          <cell r="B58968">
            <v>105407</v>
          </cell>
        </row>
        <row r="58969">
          <cell r="B58969">
            <v>105407</v>
          </cell>
        </row>
        <row r="58970">
          <cell r="B58970">
            <v>105407</v>
          </cell>
        </row>
        <row r="58971">
          <cell r="B58971">
            <v>105427</v>
          </cell>
        </row>
        <row r="58972">
          <cell r="B58972">
            <v>105427</v>
          </cell>
        </row>
        <row r="58973">
          <cell r="B58973">
            <v>105427</v>
          </cell>
        </row>
        <row r="58974">
          <cell r="B58974">
            <v>105427</v>
          </cell>
        </row>
        <row r="58975">
          <cell r="B58975">
            <v>105492</v>
          </cell>
        </row>
        <row r="58976">
          <cell r="B58976">
            <v>105492</v>
          </cell>
        </row>
        <row r="58977">
          <cell r="B58977">
            <v>105492</v>
          </cell>
        </row>
        <row r="58978">
          <cell r="B58978">
            <v>105492</v>
          </cell>
        </row>
        <row r="58979">
          <cell r="B58979">
            <v>105496</v>
          </cell>
        </row>
        <row r="58980">
          <cell r="B58980">
            <v>105496</v>
          </cell>
        </row>
        <row r="58981">
          <cell r="B58981">
            <v>105496</v>
          </cell>
        </row>
        <row r="58982">
          <cell r="B58982">
            <v>105496</v>
          </cell>
        </row>
        <row r="58983">
          <cell r="B58983">
            <v>105425</v>
          </cell>
        </row>
        <row r="58984">
          <cell r="B58984">
            <v>105425</v>
          </cell>
        </row>
        <row r="58985">
          <cell r="B58985">
            <v>105425</v>
          </cell>
        </row>
        <row r="58986">
          <cell r="B58986">
            <v>105425</v>
          </cell>
        </row>
        <row r="58987">
          <cell r="B58987">
            <v>105477</v>
          </cell>
        </row>
        <row r="58988">
          <cell r="B58988">
            <v>105477</v>
          </cell>
        </row>
        <row r="58989">
          <cell r="B58989">
            <v>105477</v>
          </cell>
        </row>
        <row r="58990">
          <cell r="B58990">
            <v>105477</v>
          </cell>
        </row>
        <row r="58991">
          <cell r="B58991">
            <v>105490</v>
          </cell>
        </row>
        <row r="58992">
          <cell r="B58992">
            <v>105490</v>
          </cell>
        </row>
        <row r="58993">
          <cell r="B58993">
            <v>105490</v>
          </cell>
        </row>
        <row r="58994">
          <cell r="B58994">
            <v>105490</v>
          </cell>
        </row>
        <row r="58995">
          <cell r="B58995">
            <v>105494</v>
          </cell>
        </row>
        <row r="58996">
          <cell r="B58996">
            <v>105494</v>
          </cell>
        </row>
        <row r="58997">
          <cell r="B58997">
            <v>105494</v>
          </cell>
        </row>
        <row r="58998">
          <cell r="B58998">
            <v>105494</v>
          </cell>
        </row>
        <row r="58999">
          <cell r="B58999">
            <v>105417</v>
          </cell>
        </row>
        <row r="59000">
          <cell r="B59000">
            <v>105417</v>
          </cell>
        </row>
        <row r="59001">
          <cell r="B59001">
            <v>105417</v>
          </cell>
        </row>
        <row r="59002">
          <cell r="B59002">
            <v>105417</v>
          </cell>
        </row>
        <row r="59003">
          <cell r="B59003">
            <v>105461</v>
          </cell>
        </row>
        <row r="59004">
          <cell r="B59004">
            <v>105461</v>
          </cell>
        </row>
        <row r="59005">
          <cell r="B59005">
            <v>105461</v>
          </cell>
        </row>
        <row r="59006">
          <cell r="B59006">
            <v>105461</v>
          </cell>
        </row>
        <row r="59007">
          <cell r="B59007">
            <v>105436</v>
          </cell>
        </row>
        <row r="59008">
          <cell r="B59008">
            <v>105436</v>
          </cell>
        </row>
        <row r="59009">
          <cell r="B59009">
            <v>105436</v>
          </cell>
        </row>
        <row r="59010">
          <cell r="B59010">
            <v>105436</v>
          </cell>
        </row>
        <row r="59011">
          <cell r="B59011">
            <v>105483</v>
          </cell>
        </row>
        <row r="59012">
          <cell r="B59012">
            <v>105483</v>
          </cell>
        </row>
        <row r="59013">
          <cell r="B59013">
            <v>105483</v>
          </cell>
        </row>
        <row r="59014">
          <cell r="B59014">
            <v>105483</v>
          </cell>
        </row>
        <row r="59015">
          <cell r="B59015">
            <v>105505</v>
          </cell>
        </row>
        <row r="59016">
          <cell r="B59016">
            <v>105505</v>
          </cell>
        </row>
        <row r="59017">
          <cell r="B59017">
            <v>105505</v>
          </cell>
        </row>
        <row r="59018">
          <cell r="B59018">
            <v>105505</v>
          </cell>
        </row>
        <row r="59019">
          <cell r="B59019">
            <v>105435</v>
          </cell>
        </row>
        <row r="59020">
          <cell r="B59020">
            <v>105435</v>
          </cell>
        </row>
        <row r="59021">
          <cell r="B59021">
            <v>105435</v>
          </cell>
        </row>
        <row r="59022">
          <cell r="B59022">
            <v>105435</v>
          </cell>
        </row>
        <row r="59023">
          <cell r="B59023">
            <v>105460</v>
          </cell>
        </row>
        <row r="59024">
          <cell r="B59024">
            <v>105460</v>
          </cell>
        </row>
        <row r="59025">
          <cell r="B59025">
            <v>105460</v>
          </cell>
        </row>
        <row r="59026">
          <cell r="B59026">
            <v>105460</v>
          </cell>
        </row>
        <row r="59027">
          <cell r="B59027">
            <v>105470</v>
          </cell>
        </row>
        <row r="59028">
          <cell r="B59028">
            <v>105470</v>
          </cell>
        </row>
        <row r="59029">
          <cell r="B59029">
            <v>105470</v>
          </cell>
        </row>
        <row r="59030">
          <cell r="B59030">
            <v>105470</v>
          </cell>
        </row>
        <row r="59031">
          <cell r="B59031">
            <v>105504</v>
          </cell>
        </row>
        <row r="59032">
          <cell r="B59032">
            <v>105504</v>
          </cell>
        </row>
        <row r="59033">
          <cell r="B59033">
            <v>105504</v>
          </cell>
        </row>
        <row r="59034">
          <cell r="B59034">
            <v>105504</v>
          </cell>
        </row>
        <row r="59035">
          <cell r="B59035">
            <v>105476</v>
          </cell>
        </row>
        <row r="59036">
          <cell r="B59036">
            <v>105476</v>
          </cell>
        </row>
        <row r="59037">
          <cell r="B59037">
            <v>105476</v>
          </cell>
        </row>
        <row r="59038">
          <cell r="B59038">
            <v>105476</v>
          </cell>
        </row>
        <row r="59039">
          <cell r="B59039">
            <v>105471</v>
          </cell>
        </row>
        <row r="59040">
          <cell r="B59040">
            <v>105471</v>
          </cell>
        </row>
        <row r="59041">
          <cell r="B59041">
            <v>105471</v>
          </cell>
        </row>
        <row r="59042">
          <cell r="B59042">
            <v>105471</v>
          </cell>
        </row>
        <row r="59043">
          <cell r="B59043">
            <v>105493</v>
          </cell>
        </row>
        <row r="59044">
          <cell r="B59044">
            <v>105493</v>
          </cell>
        </row>
        <row r="59045">
          <cell r="B59045">
            <v>105493</v>
          </cell>
        </row>
        <row r="59046">
          <cell r="B59046">
            <v>105493</v>
          </cell>
        </row>
        <row r="59047">
          <cell r="B59047">
            <v>105482</v>
          </cell>
        </row>
        <row r="59048">
          <cell r="B59048">
            <v>105482</v>
          </cell>
        </row>
        <row r="59049">
          <cell r="B59049">
            <v>105482</v>
          </cell>
        </row>
        <row r="59050">
          <cell r="B59050">
            <v>105482</v>
          </cell>
        </row>
        <row r="59051">
          <cell r="B59051">
            <v>105430</v>
          </cell>
        </row>
        <row r="59052">
          <cell r="B59052">
            <v>105430</v>
          </cell>
        </row>
        <row r="59053">
          <cell r="B59053">
            <v>105430</v>
          </cell>
        </row>
        <row r="59054">
          <cell r="B59054">
            <v>105430</v>
          </cell>
        </row>
        <row r="59055">
          <cell r="B59055">
            <v>105430</v>
          </cell>
        </row>
        <row r="59056">
          <cell r="B59056">
            <v>105430</v>
          </cell>
        </row>
        <row r="59057">
          <cell r="B59057">
            <v>105440</v>
          </cell>
        </row>
        <row r="59058">
          <cell r="B59058">
            <v>105440</v>
          </cell>
        </row>
        <row r="59059">
          <cell r="B59059">
            <v>105440</v>
          </cell>
        </row>
        <row r="59060">
          <cell r="B59060">
            <v>105440</v>
          </cell>
        </row>
        <row r="59061">
          <cell r="B59061">
            <v>105440</v>
          </cell>
        </row>
        <row r="59062">
          <cell r="B59062">
            <v>105440</v>
          </cell>
        </row>
        <row r="59063">
          <cell r="B59063">
            <v>105465</v>
          </cell>
        </row>
        <row r="59064">
          <cell r="B59064">
            <v>105465</v>
          </cell>
        </row>
        <row r="59065">
          <cell r="B59065">
            <v>105465</v>
          </cell>
        </row>
        <row r="59066">
          <cell r="B59066">
            <v>105465</v>
          </cell>
        </row>
        <row r="59067">
          <cell r="B59067">
            <v>105465</v>
          </cell>
        </row>
        <row r="59068">
          <cell r="B59068">
            <v>105465</v>
          </cell>
        </row>
        <row r="59069">
          <cell r="B59069">
            <v>105499</v>
          </cell>
        </row>
        <row r="59070">
          <cell r="B59070">
            <v>105499</v>
          </cell>
        </row>
        <row r="59071">
          <cell r="B59071">
            <v>105499</v>
          </cell>
        </row>
        <row r="59072">
          <cell r="B59072">
            <v>105499</v>
          </cell>
        </row>
        <row r="59073">
          <cell r="B59073">
            <v>105499</v>
          </cell>
        </row>
        <row r="59074">
          <cell r="B59074">
            <v>105499</v>
          </cell>
        </row>
        <row r="59075">
          <cell r="B59075">
            <v>105431</v>
          </cell>
        </row>
        <row r="59076">
          <cell r="B59076">
            <v>105431</v>
          </cell>
        </row>
        <row r="59077">
          <cell r="B59077">
            <v>105431</v>
          </cell>
        </row>
        <row r="59078">
          <cell r="B59078">
            <v>105431</v>
          </cell>
        </row>
        <row r="59079">
          <cell r="B59079">
            <v>105431</v>
          </cell>
        </row>
        <row r="59080">
          <cell r="B59080">
            <v>105431</v>
          </cell>
        </row>
        <row r="59081">
          <cell r="B59081">
            <v>105441</v>
          </cell>
        </row>
        <row r="59082">
          <cell r="B59082">
            <v>105441</v>
          </cell>
        </row>
        <row r="59083">
          <cell r="B59083">
            <v>105441</v>
          </cell>
        </row>
        <row r="59084">
          <cell r="B59084">
            <v>105441</v>
          </cell>
        </row>
        <row r="59085">
          <cell r="B59085">
            <v>105441</v>
          </cell>
        </row>
        <row r="59086">
          <cell r="B59086">
            <v>105441</v>
          </cell>
        </row>
        <row r="59087">
          <cell r="B59087">
            <v>105466</v>
          </cell>
        </row>
        <row r="59088">
          <cell r="B59088">
            <v>105466</v>
          </cell>
        </row>
        <row r="59089">
          <cell r="B59089">
            <v>105466</v>
          </cell>
        </row>
        <row r="59090">
          <cell r="B59090">
            <v>105466</v>
          </cell>
        </row>
        <row r="59091">
          <cell r="B59091">
            <v>105466</v>
          </cell>
        </row>
        <row r="59092">
          <cell r="B59092">
            <v>105466</v>
          </cell>
        </row>
        <row r="59093">
          <cell r="B59093">
            <v>105500</v>
          </cell>
        </row>
        <row r="59094">
          <cell r="B59094">
            <v>105500</v>
          </cell>
        </row>
        <row r="59095">
          <cell r="B59095">
            <v>105500</v>
          </cell>
        </row>
        <row r="59096">
          <cell r="B59096">
            <v>105500</v>
          </cell>
        </row>
        <row r="59097">
          <cell r="B59097">
            <v>105500</v>
          </cell>
        </row>
        <row r="59098">
          <cell r="B59098">
            <v>105500</v>
          </cell>
        </row>
        <row r="59099">
          <cell r="B59099">
            <v>105429</v>
          </cell>
        </row>
        <row r="59100">
          <cell r="B59100">
            <v>105429</v>
          </cell>
        </row>
        <row r="59101">
          <cell r="B59101">
            <v>105429</v>
          </cell>
        </row>
        <row r="59102">
          <cell r="B59102">
            <v>105429</v>
          </cell>
        </row>
        <row r="59103">
          <cell r="B59103">
            <v>105429</v>
          </cell>
        </row>
        <row r="59104">
          <cell r="B59104">
            <v>105429</v>
          </cell>
        </row>
        <row r="59105">
          <cell r="B59105">
            <v>105439</v>
          </cell>
        </row>
        <row r="59106">
          <cell r="B59106">
            <v>105439</v>
          </cell>
        </row>
        <row r="59107">
          <cell r="B59107">
            <v>105439</v>
          </cell>
        </row>
        <row r="59108">
          <cell r="B59108">
            <v>105439</v>
          </cell>
        </row>
        <row r="59109">
          <cell r="B59109">
            <v>105439</v>
          </cell>
        </row>
        <row r="59110">
          <cell r="B59110">
            <v>105439</v>
          </cell>
        </row>
        <row r="59111">
          <cell r="B59111">
            <v>105464</v>
          </cell>
        </row>
        <row r="59112">
          <cell r="B59112">
            <v>105464</v>
          </cell>
        </row>
        <row r="59113">
          <cell r="B59113">
            <v>105464</v>
          </cell>
        </row>
        <row r="59114">
          <cell r="B59114">
            <v>105464</v>
          </cell>
        </row>
        <row r="59115">
          <cell r="B59115">
            <v>105464</v>
          </cell>
        </row>
        <row r="59116">
          <cell r="B59116">
            <v>105464</v>
          </cell>
        </row>
        <row r="59117">
          <cell r="B59117">
            <v>105489</v>
          </cell>
        </row>
        <row r="59118">
          <cell r="B59118">
            <v>105489</v>
          </cell>
        </row>
        <row r="59119">
          <cell r="B59119">
            <v>105489</v>
          </cell>
        </row>
        <row r="59120">
          <cell r="B59120">
            <v>105489</v>
          </cell>
        </row>
        <row r="59121">
          <cell r="B59121">
            <v>105489</v>
          </cell>
        </row>
        <row r="59122">
          <cell r="B59122">
            <v>105489</v>
          </cell>
        </row>
        <row r="59123">
          <cell r="B59123">
            <v>105437</v>
          </cell>
        </row>
        <row r="59124">
          <cell r="B59124">
            <v>105437</v>
          </cell>
        </row>
        <row r="59125">
          <cell r="B59125">
            <v>105437</v>
          </cell>
        </row>
        <row r="59126">
          <cell r="B59126">
            <v>105437</v>
          </cell>
        </row>
        <row r="59127">
          <cell r="B59127">
            <v>105462</v>
          </cell>
        </row>
        <row r="59128">
          <cell r="B59128">
            <v>105462</v>
          </cell>
        </row>
        <row r="59129">
          <cell r="B59129">
            <v>105462</v>
          </cell>
        </row>
        <row r="59130">
          <cell r="B59130">
            <v>105462</v>
          </cell>
        </row>
        <row r="59131">
          <cell r="B59131">
            <v>105484</v>
          </cell>
        </row>
        <row r="59132">
          <cell r="B59132">
            <v>105484</v>
          </cell>
        </row>
        <row r="59133">
          <cell r="B59133">
            <v>105484</v>
          </cell>
        </row>
        <row r="59134">
          <cell r="B59134">
            <v>105484</v>
          </cell>
        </row>
        <row r="59135">
          <cell r="B59135">
            <v>105506</v>
          </cell>
        </row>
        <row r="59136">
          <cell r="B59136">
            <v>105506</v>
          </cell>
        </row>
        <row r="59137">
          <cell r="B59137">
            <v>105506</v>
          </cell>
        </row>
        <row r="59138">
          <cell r="B59138">
            <v>105506</v>
          </cell>
        </row>
        <row r="59139">
          <cell r="B59139">
            <v>105432</v>
          </cell>
        </row>
        <row r="59140">
          <cell r="B59140">
            <v>105432</v>
          </cell>
        </row>
        <row r="59141">
          <cell r="B59141">
            <v>105432</v>
          </cell>
        </row>
        <row r="59142">
          <cell r="B59142">
            <v>105432</v>
          </cell>
        </row>
        <row r="59143">
          <cell r="B59143">
            <v>105432</v>
          </cell>
        </row>
        <row r="59144">
          <cell r="B59144">
            <v>105457</v>
          </cell>
        </row>
        <row r="59145">
          <cell r="B59145">
            <v>105457</v>
          </cell>
        </row>
        <row r="59146">
          <cell r="B59146">
            <v>105457</v>
          </cell>
        </row>
        <row r="59147">
          <cell r="B59147">
            <v>105457</v>
          </cell>
        </row>
        <row r="59148">
          <cell r="B59148">
            <v>105457</v>
          </cell>
        </row>
        <row r="59149">
          <cell r="B59149">
            <v>105467</v>
          </cell>
        </row>
        <row r="59150">
          <cell r="B59150">
            <v>105467</v>
          </cell>
        </row>
        <row r="59151">
          <cell r="B59151">
            <v>105467</v>
          </cell>
        </row>
        <row r="59152">
          <cell r="B59152">
            <v>105467</v>
          </cell>
        </row>
        <row r="59153">
          <cell r="B59153">
            <v>105467</v>
          </cell>
        </row>
        <row r="59154">
          <cell r="B59154">
            <v>105501</v>
          </cell>
        </row>
        <row r="59155">
          <cell r="B59155">
            <v>105501</v>
          </cell>
        </row>
        <row r="59156">
          <cell r="B59156">
            <v>105501</v>
          </cell>
        </row>
        <row r="59157">
          <cell r="B59157">
            <v>105501</v>
          </cell>
        </row>
        <row r="59158">
          <cell r="B59158">
            <v>105501</v>
          </cell>
        </row>
        <row r="59159">
          <cell r="B59159">
            <v>105433</v>
          </cell>
        </row>
        <row r="59160">
          <cell r="B59160">
            <v>105433</v>
          </cell>
        </row>
        <row r="59161">
          <cell r="B59161">
            <v>105433</v>
          </cell>
        </row>
        <row r="59162">
          <cell r="B59162">
            <v>105433</v>
          </cell>
        </row>
        <row r="59163">
          <cell r="B59163">
            <v>105433</v>
          </cell>
        </row>
        <row r="59164">
          <cell r="B59164">
            <v>105458</v>
          </cell>
        </row>
        <row r="59165">
          <cell r="B59165">
            <v>105458</v>
          </cell>
        </row>
        <row r="59166">
          <cell r="B59166">
            <v>105458</v>
          </cell>
        </row>
        <row r="59167">
          <cell r="B59167">
            <v>105458</v>
          </cell>
        </row>
        <row r="59168">
          <cell r="B59168">
            <v>105458</v>
          </cell>
        </row>
        <row r="59169">
          <cell r="B59169">
            <v>105468</v>
          </cell>
        </row>
        <row r="59170">
          <cell r="B59170">
            <v>105468</v>
          </cell>
        </row>
        <row r="59171">
          <cell r="B59171">
            <v>105468</v>
          </cell>
        </row>
        <row r="59172">
          <cell r="B59172">
            <v>105468</v>
          </cell>
        </row>
        <row r="59173">
          <cell r="B59173">
            <v>105468</v>
          </cell>
        </row>
        <row r="59174">
          <cell r="B59174">
            <v>105502</v>
          </cell>
        </row>
        <row r="59175">
          <cell r="B59175">
            <v>105502</v>
          </cell>
        </row>
        <row r="59176">
          <cell r="B59176">
            <v>105502</v>
          </cell>
        </row>
        <row r="59177">
          <cell r="B59177">
            <v>105502</v>
          </cell>
        </row>
        <row r="59178">
          <cell r="B59178">
            <v>105502</v>
          </cell>
        </row>
        <row r="59179">
          <cell r="B59179">
            <v>105434</v>
          </cell>
        </row>
        <row r="59180">
          <cell r="B59180">
            <v>105434</v>
          </cell>
        </row>
        <row r="59181">
          <cell r="B59181">
            <v>105434</v>
          </cell>
        </row>
        <row r="59182">
          <cell r="B59182">
            <v>105434</v>
          </cell>
        </row>
        <row r="59183">
          <cell r="B59183">
            <v>105434</v>
          </cell>
        </row>
        <row r="59184">
          <cell r="B59184">
            <v>105459</v>
          </cell>
        </row>
        <row r="59185">
          <cell r="B59185">
            <v>105459</v>
          </cell>
        </row>
        <row r="59186">
          <cell r="B59186">
            <v>105459</v>
          </cell>
        </row>
        <row r="59187">
          <cell r="B59187">
            <v>105459</v>
          </cell>
        </row>
        <row r="59188">
          <cell r="B59188">
            <v>105459</v>
          </cell>
        </row>
        <row r="59189">
          <cell r="B59189">
            <v>105469</v>
          </cell>
        </row>
        <row r="59190">
          <cell r="B59190">
            <v>105469</v>
          </cell>
        </row>
        <row r="59191">
          <cell r="B59191">
            <v>105469</v>
          </cell>
        </row>
        <row r="59192">
          <cell r="B59192">
            <v>105469</v>
          </cell>
        </row>
        <row r="59193">
          <cell r="B59193">
            <v>105469</v>
          </cell>
        </row>
        <row r="59194">
          <cell r="B59194">
            <v>105503</v>
          </cell>
        </row>
        <row r="59195">
          <cell r="B59195">
            <v>105503</v>
          </cell>
        </row>
        <row r="59196">
          <cell r="B59196">
            <v>105503</v>
          </cell>
        </row>
        <row r="59197">
          <cell r="B59197">
            <v>105503</v>
          </cell>
        </row>
        <row r="59198">
          <cell r="B59198">
            <v>105503</v>
          </cell>
        </row>
        <row r="59199">
          <cell r="B59199">
            <v>105472</v>
          </cell>
        </row>
        <row r="59200">
          <cell r="B59200">
            <v>105472</v>
          </cell>
        </row>
        <row r="59201">
          <cell r="B59201">
            <v>105472</v>
          </cell>
        </row>
        <row r="59202">
          <cell r="B59202">
            <v>105413</v>
          </cell>
        </row>
        <row r="59203">
          <cell r="B59203">
            <v>105413</v>
          </cell>
        </row>
        <row r="59204">
          <cell r="B59204">
            <v>105413</v>
          </cell>
        </row>
        <row r="59205">
          <cell r="B59205">
            <v>105423</v>
          </cell>
        </row>
        <row r="59206">
          <cell r="B59206">
            <v>105423</v>
          </cell>
        </row>
        <row r="59207">
          <cell r="B59207">
            <v>105423</v>
          </cell>
        </row>
        <row r="59208">
          <cell r="B59208">
            <v>105447</v>
          </cell>
        </row>
        <row r="59209">
          <cell r="B59209">
            <v>105447</v>
          </cell>
        </row>
        <row r="59210">
          <cell r="B59210">
            <v>105447</v>
          </cell>
        </row>
        <row r="59211">
          <cell r="B59211">
            <v>105408</v>
          </cell>
        </row>
        <row r="59212">
          <cell r="B59212">
            <v>105408</v>
          </cell>
        </row>
        <row r="59213">
          <cell r="B59213">
            <v>105408</v>
          </cell>
        </row>
        <row r="59214">
          <cell r="B59214">
            <v>105479</v>
          </cell>
        </row>
        <row r="59215">
          <cell r="B59215">
            <v>105479</v>
          </cell>
        </row>
        <row r="59216">
          <cell r="B59216">
            <v>105479</v>
          </cell>
        </row>
        <row r="59217">
          <cell r="B59217">
            <v>105422</v>
          </cell>
        </row>
        <row r="59218">
          <cell r="B59218">
            <v>105422</v>
          </cell>
        </row>
        <row r="59219">
          <cell r="B59219">
            <v>105422</v>
          </cell>
        </row>
        <row r="59220">
          <cell r="B59220">
            <v>105446</v>
          </cell>
        </row>
        <row r="59221">
          <cell r="B59221">
            <v>105446</v>
          </cell>
        </row>
        <row r="59222">
          <cell r="B59222">
            <v>105446</v>
          </cell>
        </row>
        <row r="59223">
          <cell r="B59223">
            <v>105474</v>
          </cell>
        </row>
        <row r="59224">
          <cell r="B59224">
            <v>105474</v>
          </cell>
        </row>
        <row r="59225">
          <cell r="B59225">
            <v>105474</v>
          </cell>
        </row>
        <row r="59226">
          <cell r="B59226">
            <v>105480</v>
          </cell>
        </row>
        <row r="59227">
          <cell r="B59227">
            <v>105480</v>
          </cell>
        </row>
        <row r="59228">
          <cell r="B59228">
            <v>105480</v>
          </cell>
        </row>
        <row r="59229">
          <cell r="B59229">
            <v>105481</v>
          </cell>
        </row>
        <row r="59230">
          <cell r="B59230">
            <v>105481</v>
          </cell>
        </row>
        <row r="59231">
          <cell r="B59231">
            <v>105481</v>
          </cell>
        </row>
        <row r="59232">
          <cell r="B59232">
            <v>105449</v>
          </cell>
        </row>
        <row r="59233">
          <cell r="B59233">
            <v>105449</v>
          </cell>
        </row>
        <row r="59234">
          <cell r="B59234">
            <v>105449</v>
          </cell>
        </row>
        <row r="59235">
          <cell r="B59235">
            <v>105511</v>
          </cell>
        </row>
        <row r="59236">
          <cell r="B59236">
            <v>105511</v>
          </cell>
        </row>
        <row r="59237">
          <cell r="B59237">
            <v>105507</v>
          </cell>
        </row>
        <row r="59238">
          <cell r="B59238">
            <v>105507</v>
          </cell>
        </row>
        <row r="59239">
          <cell r="B59239">
            <v>105512</v>
          </cell>
        </row>
        <row r="59240">
          <cell r="B59240">
            <v>105512</v>
          </cell>
        </row>
        <row r="59241">
          <cell r="B59241">
            <v>105508</v>
          </cell>
        </row>
        <row r="59242">
          <cell r="B59242">
            <v>105508</v>
          </cell>
        </row>
        <row r="59243">
          <cell r="B59243">
            <v>105513</v>
          </cell>
        </row>
        <row r="59244">
          <cell r="B59244">
            <v>105513</v>
          </cell>
        </row>
        <row r="59245">
          <cell r="B59245">
            <v>105509</v>
          </cell>
        </row>
        <row r="59246">
          <cell r="B59246">
            <v>105509</v>
          </cell>
        </row>
        <row r="59247">
          <cell r="B59247">
            <v>105514</v>
          </cell>
        </row>
        <row r="59248">
          <cell r="B59248">
            <v>105514</v>
          </cell>
        </row>
        <row r="59249">
          <cell r="B59249">
            <v>105510</v>
          </cell>
        </row>
        <row r="59250">
          <cell r="B59250">
            <v>105510</v>
          </cell>
        </row>
        <row r="59251">
          <cell r="B59251">
            <v>100207</v>
          </cell>
        </row>
        <row r="59252">
          <cell r="B59252">
            <v>100207</v>
          </cell>
        </row>
        <row r="59253">
          <cell r="B59253">
            <v>100207</v>
          </cell>
        </row>
        <row r="59254">
          <cell r="B59254">
            <v>100207</v>
          </cell>
        </row>
        <row r="59255">
          <cell r="B59255">
            <v>100211</v>
          </cell>
        </row>
        <row r="59256">
          <cell r="B59256">
            <v>100211</v>
          </cell>
        </row>
        <row r="59257">
          <cell r="B59257">
            <v>100210</v>
          </cell>
        </row>
        <row r="59258">
          <cell r="B59258">
            <v>100210</v>
          </cell>
        </row>
        <row r="59259">
          <cell r="B59259">
            <v>100221</v>
          </cell>
        </row>
        <row r="59260">
          <cell r="B59260">
            <v>100221</v>
          </cell>
        </row>
        <row r="59261">
          <cell r="B59261">
            <v>100203</v>
          </cell>
        </row>
        <row r="59262">
          <cell r="B59262">
            <v>100203</v>
          </cell>
        </row>
        <row r="59263">
          <cell r="B59263">
            <v>100202</v>
          </cell>
        </row>
        <row r="59264">
          <cell r="B59264">
            <v>100202</v>
          </cell>
        </row>
        <row r="59265">
          <cell r="B59265">
            <v>100201</v>
          </cell>
        </row>
        <row r="59266">
          <cell r="B59266">
            <v>100201</v>
          </cell>
        </row>
        <row r="59267">
          <cell r="B59267">
            <v>100216</v>
          </cell>
        </row>
        <row r="59268">
          <cell r="B59268">
            <v>100216</v>
          </cell>
        </row>
        <row r="59269">
          <cell r="B59269">
            <v>100215</v>
          </cell>
        </row>
        <row r="59270">
          <cell r="B59270">
            <v>100215</v>
          </cell>
        </row>
        <row r="59271">
          <cell r="B59271">
            <v>100214</v>
          </cell>
        </row>
        <row r="59272">
          <cell r="B59272">
            <v>100214</v>
          </cell>
        </row>
        <row r="59273">
          <cell r="B59273">
            <v>100223</v>
          </cell>
        </row>
        <row r="59274">
          <cell r="B59274">
            <v>100223</v>
          </cell>
        </row>
        <row r="59275">
          <cell r="B59275">
            <v>100280</v>
          </cell>
        </row>
        <row r="59276">
          <cell r="B59276">
            <v>100280</v>
          </cell>
        </row>
        <row r="59277">
          <cell r="B59277">
            <v>100270</v>
          </cell>
        </row>
        <row r="59278">
          <cell r="B59278">
            <v>100270</v>
          </cell>
        </row>
        <row r="59279">
          <cell r="B59279">
            <v>100286</v>
          </cell>
        </row>
        <row r="59280">
          <cell r="B59280">
            <v>100286</v>
          </cell>
        </row>
        <row r="59281">
          <cell r="B59281">
            <v>100213</v>
          </cell>
        </row>
        <row r="59282">
          <cell r="B59282">
            <v>100213</v>
          </cell>
        </row>
        <row r="59283">
          <cell r="B59283">
            <v>100212</v>
          </cell>
        </row>
        <row r="59284">
          <cell r="B59284">
            <v>100212</v>
          </cell>
        </row>
        <row r="59285">
          <cell r="B59285">
            <v>100222</v>
          </cell>
        </row>
        <row r="59286">
          <cell r="B59286">
            <v>100222</v>
          </cell>
        </row>
        <row r="59287">
          <cell r="B59287">
            <v>100226</v>
          </cell>
        </row>
        <row r="59288">
          <cell r="B59288">
            <v>100226</v>
          </cell>
        </row>
        <row r="59289">
          <cell r="B59289">
            <v>100200</v>
          </cell>
        </row>
        <row r="59290">
          <cell r="B59290">
            <v>100200</v>
          </cell>
        </row>
        <row r="59291">
          <cell r="B59291">
            <v>100199</v>
          </cell>
        </row>
        <row r="59292">
          <cell r="B59292">
            <v>100199</v>
          </cell>
        </row>
        <row r="59293">
          <cell r="B59293">
            <v>100198</v>
          </cell>
        </row>
        <row r="59294">
          <cell r="B59294">
            <v>100198</v>
          </cell>
        </row>
        <row r="59295">
          <cell r="B59295">
            <v>100283</v>
          </cell>
        </row>
        <row r="59296">
          <cell r="B59296">
            <v>100283</v>
          </cell>
        </row>
        <row r="59297">
          <cell r="B59297">
            <v>100227</v>
          </cell>
        </row>
        <row r="59298">
          <cell r="B59298">
            <v>100227</v>
          </cell>
        </row>
        <row r="59299">
          <cell r="B59299">
            <v>100205</v>
          </cell>
        </row>
        <row r="59300">
          <cell r="B59300">
            <v>100205</v>
          </cell>
        </row>
        <row r="59301">
          <cell r="B59301">
            <v>100206</v>
          </cell>
        </row>
        <row r="59302">
          <cell r="B59302">
            <v>100206</v>
          </cell>
        </row>
        <row r="59303">
          <cell r="B59303">
            <v>100281</v>
          </cell>
        </row>
        <row r="59304">
          <cell r="B59304">
            <v>100281</v>
          </cell>
        </row>
        <row r="59305">
          <cell r="B59305">
            <v>100281</v>
          </cell>
        </row>
        <row r="59306">
          <cell r="B59306">
            <v>100281</v>
          </cell>
        </row>
        <row r="59307">
          <cell r="B59307">
            <v>100219</v>
          </cell>
        </row>
        <row r="59308">
          <cell r="B59308">
            <v>100219</v>
          </cell>
        </row>
        <row r="59309">
          <cell r="B59309">
            <v>100219</v>
          </cell>
        </row>
        <row r="59310">
          <cell r="B59310">
            <v>100219</v>
          </cell>
        </row>
        <row r="59311">
          <cell r="B59311">
            <v>100218</v>
          </cell>
        </row>
        <row r="59312">
          <cell r="B59312">
            <v>100218</v>
          </cell>
        </row>
        <row r="59313">
          <cell r="B59313">
            <v>100218</v>
          </cell>
        </row>
        <row r="59314">
          <cell r="B59314">
            <v>100218</v>
          </cell>
        </row>
        <row r="59315">
          <cell r="B59315">
            <v>100217</v>
          </cell>
        </row>
        <row r="59316">
          <cell r="B59316">
            <v>100217</v>
          </cell>
        </row>
        <row r="59317">
          <cell r="B59317">
            <v>100217</v>
          </cell>
        </row>
        <row r="59318">
          <cell r="B59318">
            <v>100217</v>
          </cell>
        </row>
        <row r="59319">
          <cell r="B59319">
            <v>100224</v>
          </cell>
        </row>
        <row r="59320">
          <cell r="B59320">
            <v>100224</v>
          </cell>
        </row>
        <row r="59321">
          <cell r="B59321">
            <v>100224</v>
          </cell>
        </row>
        <row r="59322">
          <cell r="B59322">
            <v>100224</v>
          </cell>
        </row>
        <row r="59323">
          <cell r="B59323">
            <v>100228</v>
          </cell>
        </row>
        <row r="59324">
          <cell r="B59324">
            <v>100228</v>
          </cell>
        </row>
        <row r="59325">
          <cell r="B59325">
            <v>100228</v>
          </cell>
        </row>
        <row r="59326">
          <cell r="B59326">
            <v>100228</v>
          </cell>
        </row>
        <row r="59327">
          <cell r="B59327">
            <v>100204</v>
          </cell>
        </row>
        <row r="59328">
          <cell r="B59328">
            <v>100204</v>
          </cell>
        </row>
        <row r="59329">
          <cell r="B59329">
            <v>100204</v>
          </cell>
        </row>
        <row r="59330">
          <cell r="B59330">
            <v>100204</v>
          </cell>
        </row>
        <row r="59331">
          <cell r="B59331">
            <v>100284</v>
          </cell>
        </row>
        <row r="59332">
          <cell r="B59332">
            <v>100284</v>
          </cell>
        </row>
        <row r="59333">
          <cell r="B59333">
            <v>100284</v>
          </cell>
        </row>
        <row r="59334">
          <cell r="B59334">
            <v>100284</v>
          </cell>
        </row>
        <row r="59335">
          <cell r="B59335">
            <v>100277</v>
          </cell>
        </row>
        <row r="59336">
          <cell r="B59336">
            <v>100277</v>
          </cell>
        </row>
        <row r="59337">
          <cell r="B59337">
            <v>100277</v>
          </cell>
        </row>
        <row r="59338">
          <cell r="B59338">
            <v>100277</v>
          </cell>
        </row>
        <row r="59339">
          <cell r="B59339">
            <v>100278</v>
          </cell>
        </row>
        <row r="59340">
          <cell r="B59340">
            <v>100278</v>
          </cell>
        </row>
        <row r="59341">
          <cell r="B59341">
            <v>100268</v>
          </cell>
        </row>
        <row r="59342">
          <cell r="B59342">
            <v>100268</v>
          </cell>
        </row>
        <row r="59343">
          <cell r="B59343">
            <v>100285</v>
          </cell>
        </row>
        <row r="59344">
          <cell r="B59344">
            <v>100285</v>
          </cell>
        </row>
        <row r="59345">
          <cell r="B59345">
            <v>100209</v>
          </cell>
        </row>
        <row r="59346">
          <cell r="B59346">
            <v>100209</v>
          </cell>
        </row>
        <row r="59347">
          <cell r="B59347">
            <v>100208</v>
          </cell>
        </row>
        <row r="59348">
          <cell r="B59348">
            <v>100208</v>
          </cell>
        </row>
        <row r="59349">
          <cell r="B59349">
            <v>100256</v>
          </cell>
        </row>
        <row r="59350">
          <cell r="B59350">
            <v>100256</v>
          </cell>
        </row>
        <row r="59351">
          <cell r="B59351">
            <v>100220</v>
          </cell>
        </row>
        <row r="59352">
          <cell r="B59352">
            <v>100220</v>
          </cell>
        </row>
        <row r="59353">
          <cell r="B59353">
            <v>100287</v>
          </cell>
        </row>
        <row r="59354">
          <cell r="B59354">
            <v>100287</v>
          </cell>
        </row>
        <row r="59355">
          <cell r="B59355">
            <v>100274</v>
          </cell>
        </row>
        <row r="59356">
          <cell r="B59356">
            <v>100274</v>
          </cell>
        </row>
        <row r="59357">
          <cell r="B59357">
            <v>100264</v>
          </cell>
        </row>
        <row r="59358">
          <cell r="B59358">
            <v>100264</v>
          </cell>
        </row>
        <row r="59359">
          <cell r="B59359">
            <v>100225</v>
          </cell>
        </row>
        <row r="59360">
          <cell r="B59360">
            <v>100225</v>
          </cell>
        </row>
        <row r="59361">
          <cell r="B59361">
            <v>100266</v>
          </cell>
        </row>
        <row r="59362">
          <cell r="B59362">
            <v>100266</v>
          </cell>
        </row>
        <row r="59363">
          <cell r="B59363">
            <v>100257</v>
          </cell>
        </row>
        <row r="59364">
          <cell r="B59364">
            <v>100257</v>
          </cell>
        </row>
        <row r="59365">
          <cell r="B59365">
            <v>100197</v>
          </cell>
        </row>
        <row r="59366">
          <cell r="B59366">
            <v>100197</v>
          </cell>
        </row>
        <row r="59367">
          <cell r="B59367">
            <v>100196</v>
          </cell>
        </row>
        <row r="59368">
          <cell r="B59368">
            <v>100196</v>
          </cell>
        </row>
        <row r="59369">
          <cell r="B59369">
            <v>100195</v>
          </cell>
        </row>
        <row r="59370">
          <cell r="B59370">
            <v>100195</v>
          </cell>
        </row>
        <row r="59371">
          <cell r="B59371">
            <v>100273</v>
          </cell>
        </row>
        <row r="59372">
          <cell r="B59372">
            <v>100273</v>
          </cell>
        </row>
        <row r="59373">
          <cell r="B59373">
            <v>100282</v>
          </cell>
        </row>
        <row r="59374">
          <cell r="B59374">
            <v>100282</v>
          </cell>
        </row>
        <row r="59375">
          <cell r="B59375">
            <v>100276</v>
          </cell>
        </row>
        <row r="59376">
          <cell r="B59376">
            <v>100276</v>
          </cell>
        </row>
        <row r="59377">
          <cell r="B59377">
            <v>100275</v>
          </cell>
        </row>
        <row r="59378">
          <cell r="B59378">
            <v>100275</v>
          </cell>
        </row>
        <row r="59379">
          <cell r="B59379">
            <v>100254</v>
          </cell>
        </row>
        <row r="59380">
          <cell r="B59380">
            <v>100254</v>
          </cell>
        </row>
        <row r="59381">
          <cell r="B59381">
            <v>100250</v>
          </cell>
        </row>
        <row r="59382">
          <cell r="B59382">
            <v>100250</v>
          </cell>
        </row>
        <row r="59383">
          <cell r="B59383">
            <v>100251</v>
          </cell>
        </row>
        <row r="59384">
          <cell r="B59384">
            <v>100251</v>
          </cell>
        </row>
        <row r="59385">
          <cell r="B59385">
            <v>100252</v>
          </cell>
        </row>
        <row r="59386">
          <cell r="B59386">
            <v>100252</v>
          </cell>
        </row>
        <row r="59387">
          <cell r="B59387">
            <v>100253</v>
          </cell>
        </row>
        <row r="59388">
          <cell r="B59388">
            <v>100253</v>
          </cell>
        </row>
        <row r="59389">
          <cell r="B59389">
            <v>100249</v>
          </cell>
        </row>
        <row r="59390">
          <cell r="B59390">
            <v>100249</v>
          </cell>
        </row>
        <row r="59391">
          <cell r="B59391">
            <v>100244</v>
          </cell>
        </row>
        <row r="59392">
          <cell r="B59392">
            <v>100244</v>
          </cell>
        </row>
        <row r="59393">
          <cell r="B59393">
            <v>100245</v>
          </cell>
        </row>
        <row r="59394">
          <cell r="B59394">
            <v>100245</v>
          </cell>
        </row>
        <row r="59395">
          <cell r="B59395">
            <v>100243</v>
          </cell>
        </row>
        <row r="59396">
          <cell r="B59396">
            <v>100243</v>
          </cell>
        </row>
        <row r="59397">
          <cell r="B59397">
            <v>100239</v>
          </cell>
        </row>
        <row r="59398">
          <cell r="B59398">
            <v>100239</v>
          </cell>
        </row>
        <row r="59399">
          <cell r="B59399">
            <v>100238</v>
          </cell>
        </row>
        <row r="59400">
          <cell r="B59400">
            <v>100238</v>
          </cell>
        </row>
        <row r="59401">
          <cell r="B59401">
            <v>100241</v>
          </cell>
        </row>
        <row r="59402">
          <cell r="B59402">
            <v>100241</v>
          </cell>
        </row>
        <row r="59403">
          <cell r="B59403">
            <v>100242</v>
          </cell>
        </row>
        <row r="59404">
          <cell r="B59404">
            <v>100242</v>
          </cell>
        </row>
        <row r="59405">
          <cell r="B59405">
            <v>100240</v>
          </cell>
        </row>
        <row r="59406">
          <cell r="B59406">
            <v>100240</v>
          </cell>
        </row>
        <row r="59407">
          <cell r="B59407">
            <v>100237</v>
          </cell>
        </row>
        <row r="59408">
          <cell r="B59408">
            <v>100237</v>
          </cell>
        </row>
        <row r="59409">
          <cell r="B59409">
            <v>100236</v>
          </cell>
        </row>
        <row r="59410">
          <cell r="B59410">
            <v>100236</v>
          </cell>
        </row>
        <row r="59411">
          <cell r="B59411">
            <v>100248</v>
          </cell>
        </row>
        <row r="59412">
          <cell r="B59412">
            <v>100248</v>
          </cell>
        </row>
        <row r="59413">
          <cell r="B59413">
            <v>100247</v>
          </cell>
        </row>
        <row r="59414">
          <cell r="B59414">
            <v>100247</v>
          </cell>
        </row>
        <row r="59415">
          <cell r="B59415">
            <v>100246</v>
          </cell>
        </row>
        <row r="59416">
          <cell r="B59416">
            <v>100246</v>
          </cell>
        </row>
        <row r="59417">
          <cell r="B59417">
            <v>100255</v>
          </cell>
        </row>
        <row r="59418">
          <cell r="B59418">
            <v>100255</v>
          </cell>
        </row>
        <row r="59419">
          <cell r="B59419">
            <v>100263</v>
          </cell>
        </row>
        <row r="59420">
          <cell r="B59420">
            <v>100263</v>
          </cell>
        </row>
        <row r="59421">
          <cell r="B59421">
            <v>100260</v>
          </cell>
        </row>
        <row r="59422">
          <cell r="B59422">
            <v>100260</v>
          </cell>
        </row>
        <row r="59423">
          <cell r="B59423">
            <v>100261</v>
          </cell>
        </row>
        <row r="59424">
          <cell r="B59424">
            <v>100261</v>
          </cell>
        </row>
        <row r="59425">
          <cell r="B59425">
            <v>100262</v>
          </cell>
        </row>
        <row r="59426">
          <cell r="B59426">
            <v>100262</v>
          </cell>
        </row>
        <row r="59427">
          <cell r="B59427">
            <v>100271</v>
          </cell>
        </row>
        <row r="59428">
          <cell r="B59428">
            <v>100271</v>
          </cell>
        </row>
        <row r="59429">
          <cell r="B59429">
            <v>100258</v>
          </cell>
        </row>
        <row r="59430">
          <cell r="B59430">
            <v>100258</v>
          </cell>
        </row>
        <row r="59431">
          <cell r="B59431">
            <v>100259</v>
          </cell>
        </row>
        <row r="59432">
          <cell r="B59432">
            <v>100259</v>
          </cell>
        </row>
        <row r="59433">
          <cell r="B59433">
            <v>100279</v>
          </cell>
        </row>
        <row r="59434">
          <cell r="B59434">
            <v>100279</v>
          </cell>
        </row>
        <row r="59435">
          <cell r="B59435">
            <v>100233</v>
          </cell>
        </row>
        <row r="59436">
          <cell r="B59436">
            <v>100233</v>
          </cell>
        </row>
        <row r="59437">
          <cell r="B59437">
            <v>100232</v>
          </cell>
        </row>
        <row r="59438">
          <cell r="B59438">
            <v>100232</v>
          </cell>
        </row>
        <row r="59439">
          <cell r="B59439">
            <v>100234</v>
          </cell>
        </row>
        <row r="59440">
          <cell r="B59440">
            <v>100234</v>
          </cell>
        </row>
        <row r="59441">
          <cell r="B59441">
            <v>100265</v>
          </cell>
        </row>
        <row r="59442">
          <cell r="B59442">
            <v>100265</v>
          </cell>
        </row>
        <row r="59443">
          <cell r="B59443">
            <v>100235</v>
          </cell>
        </row>
        <row r="59444">
          <cell r="B59444">
            <v>100235</v>
          </cell>
        </row>
        <row r="59445">
          <cell r="B59445">
            <v>100267</v>
          </cell>
        </row>
        <row r="59446">
          <cell r="B59446">
            <v>100267</v>
          </cell>
        </row>
        <row r="59447">
          <cell r="B59447">
            <v>100231</v>
          </cell>
        </row>
        <row r="59448">
          <cell r="B59448">
            <v>100231</v>
          </cell>
        </row>
        <row r="59449">
          <cell r="B59449">
            <v>100230</v>
          </cell>
        </row>
        <row r="59450">
          <cell r="B59450">
            <v>100230</v>
          </cell>
        </row>
        <row r="59451">
          <cell r="B59451">
            <v>100229</v>
          </cell>
        </row>
        <row r="59452">
          <cell r="B59452">
            <v>100229</v>
          </cell>
        </row>
        <row r="59453">
          <cell r="B59453">
            <v>100272</v>
          </cell>
        </row>
        <row r="59454">
          <cell r="B59454">
            <v>100272</v>
          </cell>
        </row>
        <row r="59455">
          <cell r="B59455">
            <v>100269</v>
          </cell>
        </row>
        <row r="59456">
          <cell r="B59456">
            <v>100269</v>
          </cell>
        </row>
        <row r="59457">
          <cell r="B59457">
            <v>100986</v>
          </cell>
        </row>
        <row r="59458">
          <cell r="B59458">
            <v>100986</v>
          </cell>
        </row>
        <row r="59459">
          <cell r="B59459">
            <v>100986</v>
          </cell>
        </row>
        <row r="59460">
          <cell r="B59460">
            <v>101002</v>
          </cell>
        </row>
        <row r="59461">
          <cell r="B59461">
            <v>101002</v>
          </cell>
        </row>
        <row r="59462">
          <cell r="B59462">
            <v>101002</v>
          </cell>
        </row>
        <row r="59463">
          <cell r="B59463">
            <v>100987</v>
          </cell>
        </row>
        <row r="59464">
          <cell r="B59464">
            <v>100987</v>
          </cell>
        </row>
        <row r="59465">
          <cell r="B59465">
            <v>100987</v>
          </cell>
        </row>
        <row r="59466">
          <cell r="B59466">
            <v>101003</v>
          </cell>
        </row>
        <row r="59467">
          <cell r="B59467">
            <v>101003</v>
          </cell>
        </row>
        <row r="59468">
          <cell r="B59468">
            <v>101003</v>
          </cell>
        </row>
        <row r="59469">
          <cell r="B59469">
            <v>100988</v>
          </cell>
        </row>
        <row r="59470">
          <cell r="B59470">
            <v>100988</v>
          </cell>
        </row>
        <row r="59471">
          <cell r="B59471">
            <v>100988</v>
          </cell>
        </row>
        <row r="59472">
          <cell r="B59472">
            <v>101004</v>
          </cell>
        </row>
        <row r="59473">
          <cell r="B59473">
            <v>101004</v>
          </cell>
        </row>
        <row r="59474">
          <cell r="B59474">
            <v>101004</v>
          </cell>
        </row>
        <row r="59475">
          <cell r="B59475">
            <v>100985</v>
          </cell>
        </row>
        <row r="59476">
          <cell r="B59476">
            <v>100985</v>
          </cell>
        </row>
        <row r="59477">
          <cell r="B59477">
            <v>100985</v>
          </cell>
        </row>
        <row r="59478">
          <cell r="B59478">
            <v>101001</v>
          </cell>
        </row>
        <row r="59479">
          <cell r="B59479">
            <v>101001</v>
          </cell>
        </row>
        <row r="59480">
          <cell r="B59480">
            <v>101001</v>
          </cell>
        </row>
        <row r="59481">
          <cell r="B59481">
            <v>101008</v>
          </cell>
        </row>
        <row r="59482">
          <cell r="B59482">
            <v>101008</v>
          </cell>
        </row>
        <row r="59483">
          <cell r="B59483">
            <v>101008</v>
          </cell>
        </row>
        <row r="59484">
          <cell r="B59484">
            <v>101007</v>
          </cell>
        </row>
        <row r="59485">
          <cell r="B59485">
            <v>101007</v>
          </cell>
        </row>
        <row r="59486">
          <cell r="B59486">
            <v>101007</v>
          </cell>
        </row>
        <row r="59487">
          <cell r="B59487">
            <v>100982</v>
          </cell>
        </row>
        <row r="59488">
          <cell r="B59488">
            <v>100982</v>
          </cell>
        </row>
        <row r="59489">
          <cell r="B59489">
            <v>100982</v>
          </cell>
        </row>
        <row r="59490">
          <cell r="B59490">
            <v>100982</v>
          </cell>
        </row>
        <row r="59491">
          <cell r="B59491">
            <v>100982</v>
          </cell>
        </row>
        <row r="59492">
          <cell r="B59492">
            <v>100998</v>
          </cell>
        </row>
        <row r="59493">
          <cell r="B59493">
            <v>100998</v>
          </cell>
        </row>
        <row r="59494">
          <cell r="B59494">
            <v>100998</v>
          </cell>
        </row>
        <row r="59495">
          <cell r="B59495">
            <v>100998</v>
          </cell>
        </row>
        <row r="59496">
          <cell r="B59496">
            <v>100998</v>
          </cell>
        </row>
        <row r="59497">
          <cell r="B59497">
            <v>100983</v>
          </cell>
        </row>
        <row r="59498">
          <cell r="B59498">
            <v>100983</v>
          </cell>
        </row>
        <row r="59499">
          <cell r="B59499">
            <v>100983</v>
          </cell>
        </row>
        <row r="59500">
          <cell r="B59500">
            <v>100983</v>
          </cell>
        </row>
        <row r="59501">
          <cell r="B59501">
            <v>100983</v>
          </cell>
        </row>
        <row r="59502">
          <cell r="B59502">
            <v>100999</v>
          </cell>
        </row>
        <row r="59503">
          <cell r="B59503">
            <v>100999</v>
          </cell>
        </row>
        <row r="59504">
          <cell r="B59504">
            <v>100999</v>
          </cell>
        </row>
        <row r="59505">
          <cell r="B59505">
            <v>100999</v>
          </cell>
        </row>
        <row r="59506">
          <cell r="B59506">
            <v>100999</v>
          </cell>
        </row>
        <row r="59507">
          <cell r="B59507">
            <v>100984</v>
          </cell>
        </row>
        <row r="59508">
          <cell r="B59508">
            <v>100984</v>
          </cell>
        </row>
        <row r="59509">
          <cell r="B59509">
            <v>100984</v>
          </cell>
        </row>
        <row r="59510">
          <cell r="B59510">
            <v>100984</v>
          </cell>
        </row>
        <row r="59511">
          <cell r="B59511">
            <v>100984</v>
          </cell>
        </row>
        <row r="59512">
          <cell r="B59512">
            <v>101000</v>
          </cell>
        </row>
        <row r="59513">
          <cell r="B59513">
            <v>101000</v>
          </cell>
        </row>
        <row r="59514">
          <cell r="B59514">
            <v>101000</v>
          </cell>
        </row>
        <row r="59515">
          <cell r="B59515">
            <v>101000</v>
          </cell>
        </row>
        <row r="59516">
          <cell r="B59516">
            <v>101000</v>
          </cell>
        </row>
        <row r="59517">
          <cell r="B59517">
            <v>100981</v>
          </cell>
        </row>
        <row r="59518">
          <cell r="B59518">
            <v>100981</v>
          </cell>
        </row>
        <row r="59519">
          <cell r="B59519">
            <v>100981</v>
          </cell>
        </row>
        <row r="59520">
          <cell r="B59520">
            <v>100981</v>
          </cell>
        </row>
        <row r="59521">
          <cell r="B59521">
            <v>100981</v>
          </cell>
        </row>
        <row r="59522">
          <cell r="B59522">
            <v>100997</v>
          </cell>
        </row>
        <row r="59523">
          <cell r="B59523">
            <v>100997</v>
          </cell>
        </row>
        <row r="59524">
          <cell r="B59524">
            <v>100997</v>
          </cell>
        </row>
        <row r="59525">
          <cell r="B59525">
            <v>100997</v>
          </cell>
        </row>
        <row r="59526">
          <cell r="B59526">
            <v>100997</v>
          </cell>
        </row>
        <row r="59527">
          <cell r="B59527">
            <v>101010</v>
          </cell>
        </row>
        <row r="59528">
          <cell r="B59528">
            <v>101010</v>
          </cell>
        </row>
        <row r="59529">
          <cell r="B59529">
            <v>101010</v>
          </cell>
        </row>
        <row r="59530">
          <cell r="B59530">
            <v>101009</v>
          </cell>
        </row>
        <row r="59531">
          <cell r="B59531">
            <v>101009</v>
          </cell>
        </row>
        <row r="59532">
          <cell r="B59532">
            <v>101009</v>
          </cell>
        </row>
        <row r="59533">
          <cell r="B59533">
            <v>100978</v>
          </cell>
        </row>
        <row r="59534">
          <cell r="B59534">
            <v>100978</v>
          </cell>
        </row>
        <row r="59535">
          <cell r="B59535">
            <v>100978</v>
          </cell>
        </row>
        <row r="59536">
          <cell r="B59536">
            <v>100978</v>
          </cell>
        </row>
        <row r="59537">
          <cell r="B59537">
            <v>100978</v>
          </cell>
        </row>
        <row r="59538">
          <cell r="B59538">
            <v>100994</v>
          </cell>
        </row>
        <row r="59539">
          <cell r="B59539">
            <v>100994</v>
          </cell>
        </row>
        <row r="59540">
          <cell r="B59540">
            <v>100994</v>
          </cell>
        </row>
        <row r="59541">
          <cell r="B59541">
            <v>100994</v>
          </cell>
        </row>
        <row r="59542">
          <cell r="B59542">
            <v>100994</v>
          </cell>
        </row>
        <row r="59543">
          <cell r="B59543">
            <v>100974</v>
          </cell>
        </row>
        <row r="59544">
          <cell r="B59544">
            <v>100974</v>
          </cell>
        </row>
        <row r="59545">
          <cell r="B59545">
            <v>100974</v>
          </cell>
        </row>
        <row r="59546">
          <cell r="B59546">
            <v>100974</v>
          </cell>
        </row>
        <row r="59547">
          <cell r="B59547">
            <v>100974</v>
          </cell>
        </row>
        <row r="59548">
          <cell r="B59548">
            <v>100990</v>
          </cell>
        </row>
        <row r="59549">
          <cell r="B59549">
            <v>100990</v>
          </cell>
        </row>
        <row r="59550">
          <cell r="B59550">
            <v>100990</v>
          </cell>
        </row>
        <row r="59551">
          <cell r="B59551">
            <v>100990</v>
          </cell>
        </row>
        <row r="59552">
          <cell r="B59552">
            <v>100990</v>
          </cell>
        </row>
        <row r="59553">
          <cell r="B59553">
            <v>100979</v>
          </cell>
        </row>
        <row r="59554">
          <cell r="B59554">
            <v>100979</v>
          </cell>
        </row>
        <row r="59555">
          <cell r="B59555">
            <v>100979</v>
          </cell>
        </row>
        <row r="59556">
          <cell r="B59556">
            <v>100979</v>
          </cell>
        </row>
        <row r="59557">
          <cell r="B59557">
            <v>100979</v>
          </cell>
        </row>
        <row r="59558">
          <cell r="B59558">
            <v>100995</v>
          </cell>
        </row>
        <row r="59559">
          <cell r="B59559">
            <v>100995</v>
          </cell>
        </row>
        <row r="59560">
          <cell r="B59560">
            <v>100995</v>
          </cell>
        </row>
        <row r="59561">
          <cell r="B59561">
            <v>100995</v>
          </cell>
        </row>
        <row r="59562">
          <cell r="B59562">
            <v>100995</v>
          </cell>
        </row>
        <row r="59563">
          <cell r="B59563">
            <v>100975</v>
          </cell>
        </row>
        <row r="59564">
          <cell r="B59564">
            <v>100975</v>
          </cell>
        </row>
        <row r="59565">
          <cell r="B59565">
            <v>100975</v>
          </cell>
        </row>
        <row r="59566">
          <cell r="B59566">
            <v>100975</v>
          </cell>
        </row>
        <row r="59567">
          <cell r="B59567">
            <v>100975</v>
          </cell>
        </row>
        <row r="59568">
          <cell r="B59568">
            <v>100991</v>
          </cell>
        </row>
        <row r="59569">
          <cell r="B59569">
            <v>100991</v>
          </cell>
        </row>
        <row r="59570">
          <cell r="B59570">
            <v>100991</v>
          </cell>
        </row>
        <row r="59571">
          <cell r="B59571">
            <v>100991</v>
          </cell>
        </row>
        <row r="59572">
          <cell r="B59572">
            <v>100991</v>
          </cell>
        </row>
        <row r="59573">
          <cell r="B59573">
            <v>100980</v>
          </cell>
        </row>
        <row r="59574">
          <cell r="B59574">
            <v>100980</v>
          </cell>
        </row>
        <row r="59575">
          <cell r="B59575">
            <v>100980</v>
          </cell>
        </row>
        <row r="59576">
          <cell r="B59576">
            <v>100980</v>
          </cell>
        </row>
        <row r="59577">
          <cell r="B59577">
            <v>100980</v>
          </cell>
        </row>
        <row r="59578">
          <cell r="B59578">
            <v>100996</v>
          </cell>
        </row>
        <row r="59579">
          <cell r="B59579">
            <v>100996</v>
          </cell>
        </row>
        <row r="59580">
          <cell r="B59580">
            <v>100996</v>
          </cell>
        </row>
        <row r="59581">
          <cell r="B59581">
            <v>100996</v>
          </cell>
        </row>
        <row r="59582">
          <cell r="B59582">
            <v>100996</v>
          </cell>
        </row>
        <row r="59583">
          <cell r="B59583">
            <v>100976</v>
          </cell>
        </row>
        <row r="59584">
          <cell r="B59584">
            <v>100976</v>
          </cell>
        </row>
        <row r="59585">
          <cell r="B59585">
            <v>100976</v>
          </cell>
        </row>
        <row r="59586">
          <cell r="B59586">
            <v>100976</v>
          </cell>
        </row>
        <row r="59587">
          <cell r="B59587">
            <v>100976</v>
          </cell>
        </row>
        <row r="59588">
          <cell r="B59588">
            <v>100992</v>
          </cell>
        </row>
        <row r="59589">
          <cell r="B59589">
            <v>100992</v>
          </cell>
        </row>
        <row r="59590">
          <cell r="B59590">
            <v>100992</v>
          </cell>
        </row>
        <row r="59591">
          <cell r="B59591">
            <v>100992</v>
          </cell>
        </row>
        <row r="59592">
          <cell r="B59592">
            <v>100992</v>
          </cell>
        </row>
        <row r="59593">
          <cell r="B59593">
            <v>100977</v>
          </cell>
        </row>
        <row r="59594">
          <cell r="B59594">
            <v>100977</v>
          </cell>
        </row>
        <row r="59595">
          <cell r="B59595">
            <v>100977</v>
          </cell>
        </row>
        <row r="59596">
          <cell r="B59596">
            <v>100977</v>
          </cell>
        </row>
        <row r="59597">
          <cell r="B59597">
            <v>100977</v>
          </cell>
        </row>
        <row r="59598">
          <cell r="B59598">
            <v>100993</v>
          </cell>
        </row>
        <row r="59599">
          <cell r="B59599">
            <v>100993</v>
          </cell>
        </row>
        <row r="59600">
          <cell r="B59600">
            <v>100993</v>
          </cell>
        </row>
        <row r="59601">
          <cell r="B59601">
            <v>100993</v>
          </cell>
        </row>
        <row r="59602">
          <cell r="B59602">
            <v>100993</v>
          </cell>
        </row>
        <row r="59603">
          <cell r="B59603">
            <v>100973</v>
          </cell>
        </row>
        <row r="59604">
          <cell r="B59604">
            <v>100973</v>
          </cell>
        </row>
        <row r="59605">
          <cell r="B59605">
            <v>100973</v>
          </cell>
        </row>
        <row r="59606">
          <cell r="B59606">
            <v>100973</v>
          </cell>
        </row>
        <row r="59607">
          <cell r="B59607">
            <v>100973</v>
          </cell>
        </row>
        <row r="59608">
          <cell r="B59608">
            <v>100989</v>
          </cell>
        </row>
        <row r="59609">
          <cell r="B59609">
            <v>100989</v>
          </cell>
        </row>
        <row r="59610">
          <cell r="B59610">
            <v>100989</v>
          </cell>
        </row>
        <row r="59611">
          <cell r="B59611">
            <v>100989</v>
          </cell>
        </row>
        <row r="59612">
          <cell r="B59612">
            <v>100989</v>
          </cell>
        </row>
        <row r="59613">
          <cell r="B59613">
            <v>101467</v>
          </cell>
        </row>
        <row r="59614">
          <cell r="B59614">
            <v>101467</v>
          </cell>
        </row>
        <row r="59615">
          <cell r="B59615">
            <v>101467</v>
          </cell>
        </row>
        <row r="59616">
          <cell r="B59616">
            <v>101467</v>
          </cell>
        </row>
        <row r="59617">
          <cell r="B59617">
            <v>101468</v>
          </cell>
        </row>
        <row r="59618">
          <cell r="B59618">
            <v>101468</v>
          </cell>
        </row>
        <row r="59619">
          <cell r="B59619">
            <v>101468</v>
          </cell>
        </row>
        <row r="59620">
          <cell r="B59620">
            <v>101468</v>
          </cell>
        </row>
        <row r="59621">
          <cell r="B59621">
            <v>101014</v>
          </cell>
        </row>
        <row r="59622">
          <cell r="B59622">
            <v>101014</v>
          </cell>
        </row>
        <row r="59623">
          <cell r="B59623">
            <v>101014</v>
          </cell>
        </row>
        <row r="59624">
          <cell r="B59624">
            <v>101014</v>
          </cell>
        </row>
        <row r="59625">
          <cell r="B59625">
            <v>101015</v>
          </cell>
        </row>
        <row r="59626">
          <cell r="B59626">
            <v>101015</v>
          </cell>
        </row>
        <row r="59627">
          <cell r="B59627">
            <v>101015</v>
          </cell>
        </row>
        <row r="59628">
          <cell r="B59628">
            <v>101015</v>
          </cell>
        </row>
        <row r="59629">
          <cell r="B59629">
            <v>101463</v>
          </cell>
        </row>
        <row r="59630">
          <cell r="B59630">
            <v>101463</v>
          </cell>
        </row>
        <row r="59631">
          <cell r="B59631">
            <v>101463</v>
          </cell>
        </row>
        <row r="59632">
          <cell r="B59632">
            <v>101463</v>
          </cell>
        </row>
        <row r="59633">
          <cell r="B59633">
            <v>101464</v>
          </cell>
        </row>
        <row r="59634">
          <cell r="B59634">
            <v>101464</v>
          </cell>
        </row>
        <row r="59635">
          <cell r="B59635">
            <v>101464</v>
          </cell>
        </row>
        <row r="59636">
          <cell r="B59636">
            <v>101464</v>
          </cell>
        </row>
        <row r="59637">
          <cell r="B59637">
            <v>101465</v>
          </cell>
        </row>
        <row r="59638">
          <cell r="B59638">
            <v>101465</v>
          </cell>
        </row>
        <row r="59639">
          <cell r="B59639">
            <v>101465</v>
          </cell>
        </row>
        <row r="59640">
          <cell r="B59640">
            <v>101465</v>
          </cell>
        </row>
        <row r="59641">
          <cell r="B59641">
            <v>101466</v>
          </cell>
        </row>
        <row r="59642">
          <cell r="B59642">
            <v>101466</v>
          </cell>
        </row>
        <row r="59643">
          <cell r="B59643">
            <v>101466</v>
          </cell>
        </row>
        <row r="59644">
          <cell r="B59644">
            <v>101466</v>
          </cell>
        </row>
        <row r="59645">
          <cell r="B59645">
            <v>101013</v>
          </cell>
        </row>
        <row r="59646">
          <cell r="B59646">
            <v>101013</v>
          </cell>
        </row>
        <row r="59647">
          <cell r="B59647">
            <v>101013</v>
          </cell>
        </row>
        <row r="59648">
          <cell r="B59648">
            <v>101013</v>
          </cell>
        </row>
        <row r="59649">
          <cell r="B59649">
            <v>101477</v>
          </cell>
        </row>
        <row r="59650">
          <cell r="B59650">
            <v>101477</v>
          </cell>
        </row>
        <row r="59651">
          <cell r="B59651">
            <v>101477</v>
          </cell>
        </row>
        <row r="59652">
          <cell r="B59652">
            <v>101477</v>
          </cell>
        </row>
        <row r="59653">
          <cell r="B59653">
            <v>101478</v>
          </cell>
        </row>
        <row r="59654">
          <cell r="B59654">
            <v>101478</v>
          </cell>
        </row>
        <row r="59655">
          <cell r="B59655">
            <v>101478</v>
          </cell>
        </row>
        <row r="59656">
          <cell r="B59656">
            <v>101478</v>
          </cell>
        </row>
        <row r="59657">
          <cell r="B59657">
            <v>101017</v>
          </cell>
        </row>
        <row r="59658">
          <cell r="B59658">
            <v>101017</v>
          </cell>
        </row>
        <row r="59659">
          <cell r="B59659">
            <v>101017</v>
          </cell>
        </row>
        <row r="59660">
          <cell r="B59660">
            <v>101017</v>
          </cell>
        </row>
        <row r="59661">
          <cell r="B59661">
            <v>101018</v>
          </cell>
        </row>
        <row r="59662">
          <cell r="B59662">
            <v>101018</v>
          </cell>
        </row>
        <row r="59663">
          <cell r="B59663">
            <v>101018</v>
          </cell>
        </row>
        <row r="59664">
          <cell r="B59664">
            <v>101018</v>
          </cell>
        </row>
        <row r="59665">
          <cell r="B59665">
            <v>101469</v>
          </cell>
        </row>
        <row r="59666">
          <cell r="B59666">
            <v>101469</v>
          </cell>
        </row>
        <row r="59667">
          <cell r="B59667">
            <v>101469</v>
          </cell>
        </row>
        <row r="59668">
          <cell r="B59668">
            <v>101469</v>
          </cell>
        </row>
        <row r="59669">
          <cell r="B59669">
            <v>101470</v>
          </cell>
        </row>
        <row r="59670">
          <cell r="B59670">
            <v>101470</v>
          </cell>
        </row>
        <row r="59671">
          <cell r="B59671">
            <v>101470</v>
          </cell>
        </row>
        <row r="59672">
          <cell r="B59672">
            <v>101470</v>
          </cell>
        </row>
        <row r="59673">
          <cell r="B59673">
            <v>101471</v>
          </cell>
        </row>
        <row r="59674">
          <cell r="B59674">
            <v>101471</v>
          </cell>
        </row>
        <row r="59675">
          <cell r="B59675">
            <v>101471</v>
          </cell>
        </row>
        <row r="59676">
          <cell r="B59676">
            <v>101471</v>
          </cell>
        </row>
        <row r="59677">
          <cell r="B59677">
            <v>101472</v>
          </cell>
        </row>
        <row r="59678">
          <cell r="B59678">
            <v>101472</v>
          </cell>
        </row>
        <row r="59679">
          <cell r="B59679">
            <v>101472</v>
          </cell>
        </row>
        <row r="59680">
          <cell r="B59680">
            <v>101472</v>
          </cell>
        </row>
        <row r="59681">
          <cell r="B59681">
            <v>101473</v>
          </cell>
        </row>
        <row r="59682">
          <cell r="B59682">
            <v>101473</v>
          </cell>
        </row>
        <row r="59683">
          <cell r="B59683">
            <v>101473</v>
          </cell>
        </row>
        <row r="59684">
          <cell r="B59684">
            <v>101473</v>
          </cell>
        </row>
        <row r="59685">
          <cell r="B59685">
            <v>101474</v>
          </cell>
        </row>
        <row r="59686">
          <cell r="B59686">
            <v>101474</v>
          </cell>
        </row>
        <row r="59687">
          <cell r="B59687">
            <v>101474</v>
          </cell>
        </row>
        <row r="59688">
          <cell r="B59688">
            <v>101474</v>
          </cell>
        </row>
        <row r="59689">
          <cell r="B59689">
            <v>101475</v>
          </cell>
        </row>
        <row r="59690">
          <cell r="B59690">
            <v>101475</v>
          </cell>
        </row>
        <row r="59691">
          <cell r="B59691">
            <v>101475</v>
          </cell>
        </row>
        <row r="59692">
          <cell r="B59692">
            <v>101475</v>
          </cell>
        </row>
        <row r="59693">
          <cell r="B59693">
            <v>101476</v>
          </cell>
        </row>
        <row r="59694">
          <cell r="B59694">
            <v>101476</v>
          </cell>
        </row>
        <row r="59695">
          <cell r="B59695">
            <v>101476</v>
          </cell>
        </row>
        <row r="59696">
          <cell r="B59696">
            <v>101476</v>
          </cell>
        </row>
        <row r="59697">
          <cell r="B59697">
            <v>101016</v>
          </cell>
        </row>
        <row r="59698">
          <cell r="B59698">
            <v>101016</v>
          </cell>
        </row>
        <row r="59699">
          <cell r="B59699">
            <v>101016</v>
          </cell>
        </row>
        <row r="59700">
          <cell r="B59700">
            <v>101016</v>
          </cell>
        </row>
        <row r="59701">
          <cell r="B59701">
            <v>101487</v>
          </cell>
        </row>
        <row r="59702">
          <cell r="B59702">
            <v>101487</v>
          </cell>
        </row>
        <row r="59703">
          <cell r="B59703">
            <v>101487</v>
          </cell>
        </row>
        <row r="59704">
          <cell r="B59704">
            <v>101487</v>
          </cell>
        </row>
        <row r="59705">
          <cell r="B59705">
            <v>101488</v>
          </cell>
        </row>
        <row r="59706">
          <cell r="B59706">
            <v>101488</v>
          </cell>
        </row>
        <row r="59707">
          <cell r="B59707">
            <v>101488</v>
          </cell>
        </row>
        <row r="59708">
          <cell r="B59708">
            <v>101488</v>
          </cell>
        </row>
        <row r="59709">
          <cell r="B59709">
            <v>101480</v>
          </cell>
        </row>
        <row r="59710">
          <cell r="B59710">
            <v>101480</v>
          </cell>
        </row>
        <row r="59711">
          <cell r="B59711">
            <v>101480</v>
          </cell>
        </row>
        <row r="59712">
          <cell r="B59712">
            <v>101480</v>
          </cell>
        </row>
        <row r="59713">
          <cell r="B59713">
            <v>101481</v>
          </cell>
        </row>
        <row r="59714">
          <cell r="B59714">
            <v>101481</v>
          </cell>
        </row>
        <row r="59715">
          <cell r="B59715">
            <v>101481</v>
          </cell>
        </row>
        <row r="59716">
          <cell r="B59716">
            <v>101481</v>
          </cell>
        </row>
        <row r="59717">
          <cell r="B59717">
            <v>101482</v>
          </cell>
        </row>
        <row r="59718">
          <cell r="B59718">
            <v>101482</v>
          </cell>
        </row>
        <row r="59719">
          <cell r="B59719">
            <v>101482</v>
          </cell>
        </row>
        <row r="59720">
          <cell r="B59720">
            <v>101482</v>
          </cell>
        </row>
        <row r="59721">
          <cell r="B59721">
            <v>101483</v>
          </cell>
        </row>
        <row r="59722">
          <cell r="B59722">
            <v>101483</v>
          </cell>
        </row>
        <row r="59723">
          <cell r="B59723">
            <v>101483</v>
          </cell>
        </row>
        <row r="59724">
          <cell r="B59724">
            <v>101483</v>
          </cell>
        </row>
        <row r="59725">
          <cell r="B59725">
            <v>101484</v>
          </cell>
        </row>
        <row r="59726">
          <cell r="B59726">
            <v>101484</v>
          </cell>
        </row>
        <row r="59727">
          <cell r="B59727">
            <v>101484</v>
          </cell>
        </row>
        <row r="59728">
          <cell r="B59728">
            <v>101484</v>
          </cell>
        </row>
        <row r="59729">
          <cell r="B59729">
            <v>101485</v>
          </cell>
        </row>
        <row r="59730">
          <cell r="B59730">
            <v>101485</v>
          </cell>
        </row>
        <row r="59731">
          <cell r="B59731">
            <v>101485</v>
          </cell>
        </row>
        <row r="59732">
          <cell r="B59732">
            <v>101485</v>
          </cell>
        </row>
        <row r="59733">
          <cell r="B59733">
            <v>101486</v>
          </cell>
        </row>
        <row r="59734">
          <cell r="B59734">
            <v>101486</v>
          </cell>
        </row>
        <row r="59735">
          <cell r="B59735">
            <v>101486</v>
          </cell>
        </row>
        <row r="59736">
          <cell r="B59736">
            <v>101486</v>
          </cell>
        </row>
        <row r="59737">
          <cell r="B59737">
            <v>101006</v>
          </cell>
        </row>
        <row r="59738">
          <cell r="B59738">
            <v>101006</v>
          </cell>
        </row>
        <row r="59739">
          <cell r="B59739">
            <v>101006</v>
          </cell>
        </row>
        <row r="59740">
          <cell r="B59740">
            <v>101005</v>
          </cell>
        </row>
        <row r="59741">
          <cell r="B59741">
            <v>101005</v>
          </cell>
        </row>
        <row r="59742">
          <cell r="B59742">
            <v>101005</v>
          </cell>
        </row>
        <row r="59743">
          <cell r="B59743">
            <v>102568</v>
          </cell>
        </row>
        <row r="59744">
          <cell r="B59744">
            <v>102568</v>
          </cell>
        </row>
        <row r="59745">
          <cell r="B59745">
            <v>102568</v>
          </cell>
        </row>
        <row r="59746">
          <cell r="B59746">
            <v>102568</v>
          </cell>
        </row>
        <row r="59747">
          <cell r="B59747">
            <v>101479</v>
          </cell>
        </row>
        <row r="59748">
          <cell r="B59748">
            <v>101479</v>
          </cell>
        </row>
        <row r="59749">
          <cell r="B59749">
            <v>101479</v>
          </cell>
        </row>
        <row r="59750">
          <cell r="B59750">
            <v>101479</v>
          </cell>
        </row>
        <row r="59751">
          <cell r="B59751">
            <v>101019</v>
          </cell>
        </row>
        <row r="59752">
          <cell r="B59752">
            <v>101019</v>
          </cell>
        </row>
        <row r="59753">
          <cell r="B59753">
            <v>101019</v>
          </cell>
        </row>
        <row r="59754">
          <cell r="B59754">
            <v>101019</v>
          </cell>
        </row>
        <row r="59755">
          <cell r="B59755">
            <v>100938</v>
          </cell>
        </row>
        <row r="59756">
          <cell r="B59756">
            <v>100938</v>
          </cell>
        </row>
        <row r="59757">
          <cell r="B59757">
            <v>100938</v>
          </cell>
        </row>
        <row r="59758">
          <cell r="B59758">
            <v>100942</v>
          </cell>
        </row>
        <row r="59759">
          <cell r="B59759">
            <v>100942</v>
          </cell>
        </row>
        <row r="59760">
          <cell r="B59760">
            <v>100942</v>
          </cell>
        </row>
        <row r="59761">
          <cell r="B59761">
            <v>93588</v>
          </cell>
        </row>
        <row r="59762">
          <cell r="B59762">
            <v>93588</v>
          </cell>
        </row>
        <row r="59763">
          <cell r="B59763">
            <v>93588</v>
          </cell>
        </row>
        <row r="59764">
          <cell r="B59764">
            <v>93594</v>
          </cell>
        </row>
        <row r="59765">
          <cell r="B59765">
            <v>93594</v>
          </cell>
        </row>
        <row r="59766">
          <cell r="B59766">
            <v>93594</v>
          </cell>
        </row>
        <row r="59767">
          <cell r="B59767">
            <v>93589</v>
          </cell>
        </row>
        <row r="59768">
          <cell r="B59768">
            <v>93589</v>
          </cell>
        </row>
        <row r="59769">
          <cell r="B59769">
            <v>93589</v>
          </cell>
        </row>
        <row r="59770">
          <cell r="B59770">
            <v>93595</v>
          </cell>
        </row>
        <row r="59771">
          <cell r="B59771">
            <v>93595</v>
          </cell>
        </row>
        <row r="59772">
          <cell r="B59772">
            <v>93595</v>
          </cell>
        </row>
        <row r="59773">
          <cell r="B59773">
            <v>93590</v>
          </cell>
        </row>
        <row r="59774">
          <cell r="B59774">
            <v>93590</v>
          </cell>
        </row>
        <row r="59775">
          <cell r="B59775">
            <v>93590</v>
          </cell>
        </row>
        <row r="59776">
          <cell r="B59776">
            <v>93596</v>
          </cell>
        </row>
        <row r="59777">
          <cell r="B59777">
            <v>93596</v>
          </cell>
        </row>
        <row r="59778">
          <cell r="B59778">
            <v>93596</v>
          </cell>
        </row>
        <row r="59779">
          <cell r="B59779">
            <v>95875</v>
          </cell>
        </row>
        <row r="59780">
          <cell r="B59780">
            <v>95875</v>
          </cell>
        </row>
        <row r="59781">
          <cell r="B59781">
            <v>95875</v>
          </cell>
        </row>
        <row r="59782">
          <cell r="B59782">
            <v>95878</v>
          </cell>
        </row>
        <row r="59783">
          <cell r="B59783">
            <v>95878</v>
          </cell>
        </row>
        <row r="59784">
          <cell r="B59784">
            <v>95878</v>
          </cell>
        </row>
        <row r="59785">
          <cell r="B59785">
            <v>100943</v>
          </cell>
        </row>
        <row r="59786">
          <cell r="B59786">
            <v>100943</v>
          </cell>
        </row>
        <row r="59787">
          <cell r="B59787">
            <v>100943</v>
          </cell>
        </row>
        <row r="59788">
          <cell r="B59788">
            <v>100939</v>
          </cell>
        </row>
        <row r="59789">
          <cell r="B59789">
            <v>100939</v>
          </cell>
        </row>
        <row r="59790">
          <cell r="B59790">
            <v>100939</v>
          </cell>
        </row>
        <row r="59791">
          <cell r="B59791">
            <v>93591</v>
          </cell>
        </row>
        <row r="59792">
          <cell r="B59792">
            <v>93591</v>
          </cell>
        </row>
        <row r="59793">
          <cell r="B59793">
            <v>93591</v>
          </cell>
        </row>
        <row r="59794">
          <cell r="B59794">
            <v>93597</v>
          </cell>
        </row>
        <row r="59795">
          <cell r="B59795">
            <v>93597</v>
          </cell>
        </row>
        <row r="59796">
          <cell r="B59796">
            <v>93597</v>
          </cell>
        </row>
        <row r="59797">
          <cell r="B59797">
            <v>93592</v>
          </cell>
        </row>
        <row r="59798">
          <cell r="B59798">
            <v>93592</v>
          </cell>
        </row>
        <row r="59799">
          <cell r="B59799">
            <v>93592</v>
          </cell>
        </row>
        <row r="59800">
          <cell r="B59800">
            <v>93598</v>
          </cell>
        </row>
        <row r="59801">
          <cell r="B59801">
            <v>93598</v>
          </cell>
        </row>
        <row r="59802">
          <cell r="B59802">
            <v>93598</v>
          </cell>
        </row>
        <row r="59803">
          <cell r="B59803">
            <v>93593</v>
          </cell>
        </row>
        <row r="59804">
          <cell r="B59804">
            <v>93593</v>
          </cell>
        </row>
        <row r="59805">
          <cell r="B59805">
            <v>93593</v>
          </cell>
        </row>
        <row r="59806">
          <cell r="B59806">
            <v>93599</v>
          </cell>
        </row>
        <row r="59807">
          <cell r="B59807">
            <v>93599</v>
          </cell>
        </row>
        <row r="59808">
          <cell r="B59808">
            <v>93599</v>
          </cell>
        </row>
        <row r="59809">
          <cell r="B59809">
            <v>95876</v>
          </cell>
        </row>
        <row r="59810">
          <cell r="B59810">
            <v>95876</v>
          </cell>
        </row>
        <row r="59811">
          <cell r="B59811">
            <v>95876</v>
          </cell>
        </row>
        <row r="59812">
          <cell r="B59812">
            <v>95879</v>
          </cell>
        </row>
        <row r="59813">
          <cell r="B59813">
            <v>95879</v>
          </cell>
        </row>
        <row r="59814">
          <cell r="B59814">
            <v>95879</v>
          </cell>
        </row>
        <row r="59815">
          <cell r="B59815">
            <v>100940</v>
          </cell>
        </row>
        <row r="59816">
          <cell r="B59816">
            <v>100940</v>
          </cell>
        </row>
        <row r="59817">
          <cell r="B59817">
            <v>100940</v>
          </cell>
        </row>
        <row r="59818">
          <cell r="B59818">
            <v>100944</v>
          </cell>
        </row>
        <row r="59819">
          <cell r="B59819">
            <v>100944</v>
          </cell>
        </row>
        <row r="59820">
          <cell r="B59820">
            <v>100944</v>
          </cell>
        </row>
        <row r="59821">
          <cell r="B59821">
            <v>95425</v>
          </cell>
        </row>
        <row r="59822">
          <cell r="B59822">
            <v>95425</v>
          </cell>
        </row>
        <row r="59823">
          <cell r="B59823">
            <v>95425</v>
          </cell>
        </row>
        <row r="59824">
          <cell r="B59824">
            <v>95428</v>
          </cell>
        </row>
        <row r="59825">
          <cell r="B59825">
            <v>95428</v>
          </cell>
        </row>
        <row r="59826">
          <cell r="B59826">
            <v>95428</v>
          </cell>
        </row>
        <row r="59827">
          <cell r="B59827">
            <v>95426</v>
          </cell>
        </row>
        <row r="59828">
          <cell r="B59828">
            <v>95426</v>
          </cell>
        </row>
        <row r="59829">
          <cell r="B59829">
            <v>95426</v>
          </cell>
        </row>
        <row r="59830">
          <cell r="B59830">
            <v>95429</v>
          </cell>
        </row>
        <row r="59831">
          <cell r="B59831">
            <v>95429</v>
          </cell>
        </row>
        <row r="59832">
          <cell r="B59832">
            <v>95429</v>
          </cell>
        </row>
        <row r="59833">
          <cell r="B59833">
            <v>95427</v>
          </cell>
        </row>
        <row r="59834">
          <cell r="B59834">
            <v>95427</v>
          </cell>
        </row>
        <row r="59835">
          <cell r="B59835">
            <v>95427</v>
          </cell>
        </row>
        <row r="59836">
          <cell r="B59836">
            <v>95430</v>
          </cell>
        </row>
        <row r="59837">
          <cell r="B59837">
            <v>95430</v>
          </cell>
        </row>
        <row r="59838">
          <cell r="B59838">
            <v>95430</v>
          </cell>
        </row>
        <row r="59839">
          <cell r="B59839">
            <v>95877</v>
          </cell>
        </row>
        <row r="59840">
          <cell r="B59840">
            <v>95877</v>
          </cell>
        </row>
        <row r="59841">
          <cell r="B59841">
            <v>95877</v>
          </cell>
        </row>
        <row r="59842">
          <cell r="B59842">
            <v>95880</v>
          </cell>
        </row>
        <row r="59843">
          <cell r="B59843">
            <v>95880</v>
          </cell>
        </row>
        <row r="59844">
          <cell r="B59844">
            <v>95880</v>
          </cell>
        </row>
        <row r="59845">
          <cell r="B59845">
            <v>100937</v>
          </cell>
        </row>
        <row r="59846">
          <cell r="B59846">
            <v>100937</v>
          </cell>
        </row>
        <row r="59847">
          <cell r="B59847">
            <v>100937</v>
          </cell>
        </row>
        <row r="59848">
          <cell r="B59848">
            <v>100941</v>
          </cell>
        </row>
        <row r="59849">
          <cell r="B59849">
            <v>100941</v>
          </cell>
        </row>
        <row r="59850">
          <cell r="B59850">
            <v>100941</v>
          </cell>
        </row>
        <row r="59851">
          <cell r="B59851">
            <v>97912</v>
          </cell>
        </row>
        <row r="59852">
          <cell r="B59852">
            <v>97912</v>
          </cell>
        </row>
        <row r="59853">
          <cell r="B59853">
            <v>97912</v>
          </cell>
        </row>
        <row r="59854">
          <cell r="B59854">
            <v>97916</v>
          </cell>
        </row>
        <row r="59855">
          <cell r="B59855">
            <v>97916</v>
          </cell>
        </row>
        <row r="59856">
          <cell r="B59856">
            <v>97916</v>
          </cell>
        </row>
        <row r="59857">
          <cell r="B59857">
            <v>97913</v>
          </cell>
        </row>
        <row r="59858">
          <cell r="B59858">
            <v>97913</v>
          </cell>
        </row>
        <row r="59859">
          <cell r="B59859">
            <v>97913</v>
          </cell>
        </row>
        <row r="59860">
          <cell r="B59860">
            <v>97917</v>
          </cell>
        </row>
        <row r="59861">
          <cell r="B59861">
            <v>97917</v>
          </cell>
        </row>
        <row r="59862">
          <cell r="B59862">
            <v>97917</v>
          </cell>
        </row>
        <row r="59863">
          <cell r="B59863">
            <v>97915</v>
          </cell>
        </row>
        <row r="59864">
          <cell r="B59864">
            <v>97915</v>
          </cell>
        </row>
        <row r="59865">
          <cell r="B59865">
            <v>97915</v>
          </cell>
        </row>
        <row r="59866">
          <cell r="B59866">
            <v>97919</v>
          </cell>
        </row>
        <row r="59867">
          <cell r="B59867">
            <v>97919</v>
          </cell>
        </row>
        <row r="59868">
          <cell r="B59868">
            <v>97919</v>
          </cell>
        </row>
        <row r="59869">
          <cell r="B59869">
            <v>97914</v>
          </cell>
        </row>
        <row r="59870">
          <cell r="B59870">
            <v>97914</v>
          </cell>
        </row>
        <row r="59871">
          <cell r="B59871">
            <v>97914</v>
          </cell>
        </row>
        <row r="59872">
          <cell r="B59872">
            <v>97918</v>
          </cell>
        </row>
        <row r="59873">
          <cell r="B59873">
            <v>97918</v>
          </cell>
        </row>
        <row r="59874">
          <cell r="B59874">
            <v>97918</v>
          </cell>
        </row>
        <row r="59875">
          <cell r="B59875">
            <v>100949</v>
          </cell>
        </row>
        <row r="59876">
          <cell r="B59876">
            <v>100949</v>
          </cell>
        </row>
        <row r="59877">
          <cell r="B59877">
            <v>100949</v>
          </cell>
        </row>
        <row r="59878">
          <cell r="B59878">
            <v>100945</v>
          </cell>
        </row>
        <row r="59879">
          <cell r="B59879">
            <v>100945</v>
          </cell>
        </row>
        <row r="59880">
          <cell r="B59880">
            <v>100945</v>
          </cell>
        </row>
        <row r="59881">
          <cell r="B59881">
            <v>100946</v>
          </cell>
        </row>
        <row r="59882">
          <cell r="B59882">
            <v>100946</v>
          </cell>
        </row>
        <row r="59883">
          <cell r="B59883">
            <v>100946</v>
          </cell>
        </row>
        <row r="59884">
          <cell r="B59884">
            <v>100948</v>
          </cell>
        </row>
        <row r="59885">
          <cell r="B59885">
            <v>100948</v>
          </cell>
        </row>
        <row r="59886">
          <cell r="B59886">
            <v>100948</v>
          </cell>
        </row>
        <row r="59887">
          <cell r="B59887">
            <v>100947</v>
          </cell>
        </row>
        <row r="59888">
          <cell r="B59888">
            <v>100947</v>
          </cell>
        </row>
        <row r="59889">
          <cell r="B59889">
            <v>100947</v>
          </cell>
        </row>
        <row r="59890">
          <cell r="B59890">
            <v>100954</v>
          </cell>
        </row>
        <row r="59891">
          <cell r="B59891">
            <v>100954</v>
          </cell>
        </row>
        <row r="59892">
          <cell r="B59892">
            <v>100954</v>
          </cell>
        </row>
        <row r="59893">
          <cell r="B59893">
            <v>100950</v>
          </cell>
        </row>
        <row r="59894">
          <cell r="B59894">
            <v>100950</v>
          </cell>
        </row>
        <row r="59895">
          <cell r="B59895">
            <v>100950</v>
          </cell>
        </row>
        <row r="59896">
          <cell r="B59896">
            <v>100951</v>
          </cell>
        </row>
        <row r="59897">
          <cell r="B59897">
            <v>100951</v>
          </cell>
        </row>
        <row r="59898">
          <cell r="B59898">
            <v>100951</v>
          </cell>
        </row>
        <row r="59899">
          <cell r="B59899">
            <v>100953</v>
          </cell>
        </row>
        <row r="59900">
          <cell r="B59900">
            <v>100953</v>
          </cell>
        </row>
        <row r="59901">
          <cell r="B59901">
            <v>100953</v>
          </cell>
        </row>
        <row r="59902">
          <cell r="B59902">
            <v>100952</v>
          </cell>
        </row>
        <row r="59903">
          <cell r="B59903">
            <v>100952</v>
          </cell>
        </row>
        <row r="59904">
          <cell r="B59904">
            <v>100952</v>
          </cell>
        </row>
        <row r="59905">
          <cell r="B59905">
            <v>100964</v>
          </cell>
        </row>
        <row r="59906">
          <cell r="B59906">
            <v>100964</v>
          </cell>
        </row>
        <row r="59907">
          <cell r="B59907">
            <v>100964</v>
          </cell>
        </row>
        <row r="59908">
          <cell r="B59908">
            <v>100960</v>
          </cell>
        </row>
        <row r="59909">
          <cell r="B59909">
            <v>100960</v>
          </cell>
        </row>
        <row r="59910">
          <cell r="B59910">
            <v>100960</v>
          </cell>
        </row>
        <row r="59911">
          <cell r="B59911">
            <v>100961</v>
          </cell>
        </row>
        <row r="59912">
          <cell r="B59912">
            <v>100961</v>
          </cell>
        </row>
        <row r="59913">
          <cell r="B59913">
            <v>100961</v>
          </cell>
        </row>
        <row r="59914">
          <cell r="B59914">
            <v>100963</v>
          </cell>
        </row>
        <row r="59915">
          <cell r="B59915">
            <v>100963</v>
          </cell>
        </row>
        <row r="59916">
          <cell r="B59916">
            <v>100963</v>
          </cell>
        </row>
        <row r="59917">
          <cell r="B59917">
            <v>100962</v>
          </cell>
        </row>
        <row r="59918">
          <cell r="B59918">
            <v>100962</v>
          </cell>
        </row>
        <row r="59919">
          <cell r="B59919">
            <v>100962</v>
          </cell>
        </row>
        <row r="59920">
          <cell r="B59920">
            <v>100959</v>
          </cell>
        </row>
        <row r="59921">
          <cell r="B59921">
            <v>100959</v>
          </cell>
        </row>
        <row r="59922">
          <cell r="B59922">
            <v>100959</v>
          </cell>
        </row>
        <row r="59923">
          <cell r="B59923">
            <v>100955</v>
          </cell>
        </row>
        <row r="59924">
          <cell r="B59924">
            <v>100955</v>
          </cell>
        </row>
        <row r="59925">
          <cell r="B59925">
            <v>100955</v>
          </cell>
        </row>
        <row r="59926">
          <cell r="B59926">
            <v>100956</v>
          </cell>
        </row>
        <row r="59927">
          <cell r="B59927">
            <v>100956</v>
          </cell>
        </row>
        <row r="59928">
          <cell r="B59928">
            <v>100956</v>
          </cell>
        </row>
        <row r="59929">
          <cell r="B59929">
            <v>100958</v>
          </cell>
        </row>
        <row r="59930">
          <cell r="B59930">
            <v>100958</v>
          </cell>
        </row>
        <row r="59931">
          <cell r="B59931">
            <v>100958</v>
          </cell>
        </row>
        <row r="59932">
          <cell r="B59932">
            <v>100957</v>
          </cell>
        </row>
        <row r="59933">
          <cell r="B59933">
            <v>100957</v>
          </cell>
        </row>
        <row r="59934">
          <cell r="B59934">
            <v>100957</v>
          </cell>
        </row>
        <row r="59935">
          <cell r="B59935">
            <v>100969</v>
          </cell>
        </row>
        <row r="59936">
          <cell r="B59936">
            <v>100969</v>
          </cell>
        </row>
        <row r="59937">
          <cell r="B59937">
            <v>100969</v>
          </cell>
        </row>
        <row r="59938">
          <cell r="B59938">
            <v>100970</v>
          </cell>
        </row>
        <row r="59939">
          <cell r="B59939">
            <v>100970</v>
          </cell>
        </row>
        <row r="59940">
          <cell r="B59940">
            <v>100970</v>
          </cell>
        </row>
        <row r="59941">
          <cell r="B59941">
            <v>102333</v>
          </cell>
        </row>
        <row r="59942">
          <cell r="B59942">
            <v>102333</v>
          </cell>
        </row>
        <row r="59943">
          <cell r="B59943">
            <v>102333</v>
          </cell>
        </row>
        <row r="59944">
          <cell r="B59944">
            <v>102332</v>
          </cell>
        </row>
        <row r="59945">
          <cell r="B59945">
            <v>102332</v>
          </cell>
        </row>
        <row r="59946">
          <cell r="B59946">
            <v>102332</v>
          </cell>
        </row>
        <row r="59947">
          <cell r="B59947">
            <v>100965</v>
          </cell>
        </row>
        <row r="59948">
          <cell r="B59948">
            <v>100965</v>
          </cell>
        </row>
        <row r="59949">
          <cell r="B59949">
            <v>100965</v>
          </cell>
        </row>
        <row r="59950">
          <cell r="B59950">
            <v>100966</v>
          </cell>
        </row>
        <row r="59951">
          <cell r="B59951">
            <v>100966</v>
          </cell>
        </row>
        <row r="59952">
          <cell r="B59952">
            <v>100966</v>
          </cell>
        </row>
        <row r="59953">
          <cell r="B59953">
            <v>102331</v>
          </cell>
        </row>
        <row r="59954">
          <cell r="B59954">
            <v>102331</v>
          </cell>
        </row>
        <row r="59955">
          <cell r="B59955">
            <v>102331</v>
          </cell>
        </row>
        <row r="59956">
          <cell r="B59956">
            <v>102330</v>
          </cell>
        </row>
        <row r="59957">
          <cell r="B59957">
            <v>102330</v>
          </cell>
        </row>
        <row r="59958">
          <cell r="B59958">
            <v>102330</v>
          </cell>
        </row>
        <row r="59959">
          <cell r="B59959">
            <v>97804</v>
          </cell>
        </row>
        <row r="59960">
          <cell r="B59960">
            <v>97804</v>
          </cell>
        </row>
        <row r="59961">
          <cell r="B59961">
            <v>97804</v>
          </cell>
        </row>
        <row r="59962">
          <cell r="B59962">
            <v>97804</v>
          </cell>
        </row>
        <row r="59963">
          <cell r="B59963">
            <v>97804</v>
          </cell>
        </row>
        <row r="59964">
          <cell r="B59964">
            <v>97804</v>
          </cell>
        </row>
        <row r="59965">
          <cell r="B59965">
            <v>97804</v>
          </cell>
        </row>
        <row r="59966">
          <cell r="B59966">
            <v>97804</v>
          </cell>
        </row>
        <row r="59967">
          <cell r="B59967">
            <v>97804</v>
          </cell>
        </row>
        <row r="59968">
          <cell r="B59968">
            <v>97804</v>
          </cell>
        </row>
        <row r="59969">
          <cell r="B59969">
            <v>97804</v>
          </cell>
        </row>
        <row r="59970">
          <cell r="B59970">
            <v>97804</v>
          </cell>
        </row>
        <row r="59971">
          <cell r="B59971">
            <v>97804</v>
          </cell>
        </row>
        <row r="59972">
          <cell r="B59972">
            <v>104378</v>
          </cell>
        </row>
        <row r="59973">
          <cell r="B59973">
            <v>104378</v>
          </cell>
        </row>
        <row r="59974">
          <cell r="B59974">
            <v>104378</v>
          </cell>
        </row>
        <row r="59975">
          <cell r="B59975">
            <v>104378</v>
          </cell>
        </row>
        <row r="59976">
          <cell r="B59976">
            <v>104378</v>
          </cell>
        </row>
        <row r="59977">
          <cell r="B59977">
            <v>104378</v>
          </cell>
        </row>
        <row r="59978">
          <cell r="B59978">
            <v>104378</v>
          </cell>
        </row>
        <row r="59979">
          <cell r="B59979">
            <v>104378</v>
          </cell>
        </row>
        <row r="59980">
          <cell r="B59980">
            <v>104378</v>
          </cell>
        </row>
        <row r="59981">
          <cell r="B59981">
            <v>104378</v>
          </cell>
        </row>
        <row r="59982">
          <cell r="B59982">
            <v>104378</v>
          </cell>
        </row>
        <row r="59983">
          <cell r="B59983">
            <v>104378</v>
          </cell>
        </row>
        <row r="59984">
          <cell r="B59984">
            <v>104378</v>
          </cell>
        </row>
        <row r="59985">
          <cell r="B59985">
            <v>104379</v>
          </cell>
        </row>
        <row r="59986">
          <cell r="B59986">
            <v>104379</v>
          </cell>
        </row>
        <row r="59987">
          <cell r="B59987">
            <v>104379</v>
          </cell>
        </row>
        <row r="59988">
          <cell r="B59988">
            <v>104379</v>
          </cell>
        </row>
        <row r="59989">
          <cell r="B59989">
            <v>104379</v>
          </cell>
        </row>
        <row r="59990">
          <cell r="B59990">
            <v>104379</v>
          </cell>
        </row>
        <row r="59991">
          <cell r="B59991">
            <v>104379</v>
          </cell>
        </row>
        <row r="59992">
          <cell r="B59992">
            <v>104379</v>
          </cell>
        </row>
        <row r="59993">
          <cell r="B59993">
            <v>104379</v>
          </cell>
        </row>
        <row r="59994">
          <cell r="B59994">
            <v>104379</v>
          </cell>
        </row>
        <row r="59995">
          <cell r="B59995">
            <v>104379</v>
          </cell>
        </row>
        <row r="59996">
          <cell r="B59996">
            <v>104379</v>
          </cell>
        </row>
        <row r="59997">
          <cell r="B59997">
            <v>104379</v>
          </cell>
        </row>
        <row r="59998">
          <cell r="B59998">
            <v>104379</v>
          </cell>
        </row>
        <row r="59999">
          <cell r="B59999">
            <v>104389</v>
          </cell>
        </row>
        <row r="60000">
          <cell r="B60000">
            <v>104389</v>
          </cell>
        </row>
        <row r="60001">
          <cell r="B60001">
            <v>104389</v>
          </cell>
        </row>
        <row r="60002">
          <cell r="B60002">
            <v>104389</v>
          </cell>
        </row>
        <row r="60003">
          <cell r="B60003">
            <v>104389</v>
          </cell>
        </row>
        <row r="60004">
          <cell r="B60004">
            <v>104389</v>
          </cell>
        </row>
        <row r="60005">
          <cell r="B60005">
            <v>104389</v>
          </cell>
        </row>
        <row r="60006">
          <cell r="B60006">
            <v>104389</v>
          </cell>
        </row>
        <row r="60007">
          <cell r="B60007">
            <v>104389</v>
          </cell>
        </row>
        <row r="60008">
          <cell r="B60008">
            <v>104389</v>
          </cell>
        </row>
        <row r="60009">
          <cell r="B60009">
            <v>104389</v>
          </cell>
        </row>
        <row r="60010">
          <cell r="B60010">
            <v>104389</v>
          </cell>
        </row>
        <row r="60011">
          <cell r="B60011">
            <v>104389</v>
          </cell>
        </row>
        <row r="60012">
          <cell r="B60012">
            <v>97801</v>
          </cell>
        </row>
        <row r="60013">
          <cell r="B60013">
            <v>97801</v>
          </cell>
        </row>
        <row r="60014">
          <cell r="B60014">
            <v>97801</v>
          </cell>
        </row>
        <row r="60015">
          <cell r="B60015">
            <v>97801</v>
          </cell>
        </row>
        <row r="60016">
          <cell r="B60016">
            <v>97801</v>
          </cell>
        </row>
        <row r="60017">
          <cell r="B60017">
            <v>97801</v>
          </cell>
        </row>
        <row r="60018">
          <cell r="B60018">
            <v>97801</v>
          </cell>
        </row>
        <row r="60019">
          <cell r="B60019">
            <v>97801</v>
          </cell>
        </row>
        <row r="60020">
          <cell r="B60020">
            <v>97801</v>
          </cell>
        </row>
        <row r="60021">
          <cell r="B60021">
            <v>97801</v>
          </cell>
        </row>
        <row r="60022">
          <cell r="B60022">
            <v>97801</v>
          </cell>
        </row>
        <row r="60023">
          <cell r="B60023">
            <v>97801</v>
          </cell>
        </row>
        <row r="60024">
          <cell r="B60024">
            <v>104377</v>
          </cell>
        </row>
        <row r="60025">
          <cell r="B60025">
            <v>104377</v>
          </cell>
        </row>
        <row r="60026">
          <cell r="B60026">
            <v>104377</v>
          </cell>
        </row>
        <row r="60027">
          <cell r="B60027">
            <v>104377</v>
          </cell>
        </row>
        <row r="60028">
          <cell r="B60028">
            <v>104377</v>
          </cell>
        </row>
        <row r="60029">
          <cell r="B60029">
            <v>104377</v>
          </cell>
        </row>
        <row r="60030">
          <cell r="B60030">
            <v>104377</v>
          </cell>
        </row>
        <row r="60031">
          <cell r="B60031">
            <v>104377</v>
          </cell>
        </row>
        <row r="60032">
          <cell r="B60032">
            <v>104377</v>
          </cell>
        </row>
        <row r="60033">
          <cell r="B60033">
            <v>104377</v>
          </cell>
        </row>
        <row r="60034">
          <cell r="B60034">
            <v>104377</v>
          </cell>
        </row>
        <row r="60035">
          <cell r="B60035">
            <v>104377</v>
          </cell>
        </row>
        <row r="60036">
          <cell r="B60036">
            <v>104376</v>
          </cell>
        </row>
        <row r="60037">
          <cell r="B60037">
            <v>104376</v>
          </cell>
        </row>
        <row r="60038">
          <cell r="B60038">
            <v>104376</v>
          </cell>
        </row>
        <row r="60039">
          <cell r="B60039">
            <v>104376</v>
          </cell>
        </row>
        <row r="60040">
          <cell r="B60040">
            <v>104376</v>
          </cell>
        </row>
        <row r="60041">
          <cell r="B60041">
            <v>104376</v>
          </cell>
        </row>
        <row r="60042">
          <cell r="B60042">
            <v>104376</v>
          </cell>
        </row>
        <row r="60043">
          <cell r="B60043">
            <v>104376</v>
          </cell>
        </row>
        <row r="60044">
          <cell r="B60044">
            <v>104376</v>
          </cell>
        </row>
        <row r="60045">
          <cell r="B60045">
            <v>104376</v>
          </cell>
        </row>
        <row r="60046">
          <cell r="B60046">
            <v>104376</v>
          </cell>
        </row>
        <row r="60047">
          <cell r="B60047">
            <v>104376</v>
          </cell>
        </row>
        <row r="60048">
          <cell r="B60048">
            <v>97808</v>
          </cell>
        </row>
        <row r="60049">
          <cell r="B60049">
            <v>97808</v>
          </cell>
        </row>
        <row r="60050">
          <cell r="B60050">
            <v>97808</v>
          </cell>
        </row>
        <row r="60051">
          <cell r="B60051">
            <v>97808</v>
          </cell>
        </row>
        <row r="60052">
          <cell r="B60052">
            <v>97808</v>
          </cell>
        </row>
        <row r="60053">
          <cell r="B60053">
            <v>97808</v>
          </cell>
        </row>
        <row r="60054">
          <cell r="B60054">
            <v>97808</v>
          </cell>
        </row>
        <row r="60055">
          <cell r="B60055">
            <v>97808</v>
          </cell>
        </row>
        <row r="60056">
          <cell r="B60056">
            <v>97808</v>
          </cell>
        </row>
        <row r="60057">
          <cell r="B60057">
            <v>97808</v>
          </cell>
        </row>
        <row r="60058">
          <cell r="B60058">
            <v>97808</v>
          </cell>
        </row>
        <row r="60059">
          <cell r="B60059">
            <v>97808</v>
          </cell>
        </row>
        <row r="60060">
          <cell r="B60060">
            <v>97808</v>
          </cell>
        </row>
        <row r="60061">
          <cell r="B60061">
            <v>97808</v>
          </cell>
        </row>
        <row r="60062">
          <cell r="B60062">
            <v>104381</v>
          </cell>
        </row>
        <row r="60063">
          <cell r="B60063">
            <v>104381</v>
          </cell>
        </row>
        <row r="60064">
          <cell r="B60064">
            <v>104381</v>
          </cell>
        </row>
        <row r="60065">
          <cell r="B60065">
            <v>104381</v>
          </cell>
        </row>
        <row r="60066">
          <cell r="B60066">
            <v>104381</v>
          </cell>
        </row>
        <row r="60067">
          <cell r="B60067">
            <v>104381</v>
          </cell>
        </row>
        <row r="60068">
          <cell r="B60068">
            <v>104381</v>
          </cell>
        </row>
        <row r="60069">
          <cell r="B60069">
            <v>104381</v>
          </cell>
        </row>
        <row r="60070">
          <cell r="B60070">
            <v>104381</v>
          </cell>
        </row>
        <row r="60071">
          <cell r="B60071">
            <v>104381</v>
          </cell>
        </row>
        <row r="60072">
          <cell r="B60072">
            <v>104381</v>
          </cell>
        </row>
        <row r="60073">
          <cell r="B60073">
            <v>104381</v>
          </cell>
        </row>
        <row r="60074">
          <cell r="B60074">
            <v>104381</v>
          </cell>
        </row>
        <row r="60075">
          <cell r="B60075">
            <v>104381</v>
          </cell>
        </row>
        <row r="60076">
          <cell r="B60076">
            <v>104382</v>
          </cell>
        </row>
        <row r="60077">
          <cell r="B60077">
            <v>104382</v>
          </cell>
        </row>
        <row r="60078">
          <cell r="B60078">
            <v>104382</v>
          </cell>
        </row>
        <row r="60079">
          <cell r="B60079">
            <v>104382</v>
          </cell>
        </row>
        <row r="60080">
          <cell r="B60080">
            <v>104382</v>
          </cell>
        </row>
        <row r="60081">
          <cell r="B60081">
            <v>104382</v>
          </cell>
        </row>
        <row r="60082">
          <cell r="B60082">
            <v>104382</v>
          </cell>
        </row>
        <row r="60083">
          <cell r="B60083">
            <v>104382</v>
          </cell>
        </row>
        <row r="60084">
          <cell r="B60084">
            <v>104382</v>
          </cell>
        </row>
        <row r="60085">
          <cell r="B60085">
            <v>104382</v>
          </cell>
        </row>
        <row r="60086">
          <cell r="B60086">
            <v>104382</v>
          </cell>
        </row>
        <row r="60087">
          <cell r="B60087">
            <v>104382</v>
          </cell>
        </row>
        <row r="60088">
          <cell r="B60088">
            <v>104382</v>
          </cell>
        </row>
        <row r="60089">
          <cell r="B60089">
            <v>104382</v>
          </cell>
        </row>
        <row r="60090">
          <cell r="B60090">
            <v>104382</v>
          </cell>
        </row>
        <row r="60091">
          <cell r="B60091">
            <v>104380</v>
          </cell>
        </row>
        <row r="60092">
          <cell r="B60092">
            <v>104380</v>
          </cell>
        </row>
        <row r="60093">
          <cell r="B60093">
            <v>104380</v>
          </cell>
        </row>
        <row r="60094">
          <cell r="B60094">
            <v>104380</v>
          </cell>
        </row>
        <row r="60095">
          <cell r="B60095">
            <v>104380</v>
          </cell>
        </row>
        <row r="60096">
          <cell r="B60096">
            <v>104380</v>
          </cell>
        </row>
        <row r="60097">
          <cell r="B60097">
            <v>104380</v>
          </cell>
        </row>
        <row r="60098">
          <cell r="B60098">
            <v>104380</v>
          </cell>
        </row>
        <row r="60099">
          <cell r="B60099">
            <v>104380</v>
          </cell>
        </row>
        <row r="60100">
          <cell r="B60100">
            <v>104380</v>
          </cell>
        </row>
        <row r="60101">
          <cell r="B60101">
            <v>104380</v>
          </cell>
        </row>
        <row r="60102">
          <cell r="B60102">
            <v>104380</v>
          </cell>
        </row>
        <row r="60103">
          <cell r="B60103">
            <v>104380</v>
          </cell>
        </row>
        <row r="60104">
          <cell r="B60104">
            <v>104380</v>
          </cell>
        </row>
        <row r="60105">
          <cell r="B60105">
            <v>103138</v>
          </cell>
        </row>
        <row r="60106">
          <cell r="B60106">
            <v>103138</v>
          </cell>
        </row>
        <row r="60107">
          <cell r="B60107">
            <v>103138</v>
          </cell>
        </row>
        <row r="60108">
          <cell r="B60108">
            <v>103138</v>
          </cell>
        </row>
        <row r="60109">
          <cell r="B60109">
            <v>103138</v>
          </cell>
        </row>
        <row r="60110">
          <cell r="B60110">
            <v>103151</v>
          </cell>
        </row>
        <row r="60111">
          <cell r="B60111">
            <v>103151</v>
          </cell>
        </row>
        <row r="60112">
          <cell r="B60112">
            <v>103151</v>
          </cell>
        </row>
        <row r="60113">
          <cell r="B60113">
            <v>103151</v>
          </cell>
        </row>
        <row r="60114">
          <cell r="B60114">
            <v>103151</v>
          </cell>
        </row>
        <row r="60115">
          <cell r="B60115">
            <v>103152</v>
          </cell>
        </row>
        <row r="60116">
          <cell r="B60116">
            <v>103152</v>
          </cell>
        </row>
        <row r="60117">
          <cell r="B60117">
            <v>103152</v>
          </cell>
        </row>
        <row r="60118">
          <cell r="B60118">
            <v>103152</v>
          </cell>
        </row>
        <row r="60119">
          <cell r="B60119">
            <v>103152</v>
          </cell>
        </row>
        <row r="60120">
          <cell r="B60120">
            <v>103139</v>
          </cell>
        </row>
        <row r="60121">
          <cell r="B60121">
            <v>103139</v>
          </cell>
        </row>
        <row r="60122">
          <cell r="B60122">
            <v>103139</v>
          </cell>
        </row>
        <row r="60123">
          <cell r="B60123">
            <v>103139</v>
          </cell>
        </row>
        <row r="60124">
          <cell r="B60124">
            <v>103139</v>
          </cell>
        </row>
        <row r="60125">
          <cell r="B60125">
            <v>103140</v>
          </cell>
        </row>
        <row r="60126">
          <cell r="B60126">
            <v>103140</v>
          </cell>
        </row>
        <row r="60127">
          <cell r="B60127">
            <v>103140</v>
          </cell>
        </row>
        <row r="60128">
          <cell r="B60128">
            <v>103140</v>
          </cell>
        </row>
        <row r="60129">
          <cell r="B60129">
            <v>103140</v>
          </cell>
        </row>
        <row r="60130">
          <cell r="B60130">
            <v>103141</v>
          </cell>
        </row>
        <row r="60131">
          <cell r="B60131">
            <v>103141</v>
          </cell>
        </row>
        <row r="60132">
          <cell r="B60132">
            <v>103141</v>
          </cell>
        </row>
        <row r="60133">
          <cell r="B60133">
            <v>103141</v>
          </cell>
        </row>
        <row r="60134">
          <cell r="B60134">
            <v>103141</v>
          </cell>
        </row>
        <row r="60135">
          <cell r="B60135">
            <v>103142</v>
          </cell>
        </row>
        <row r="60136">
          <cell r="B60136">
            <v>103142</v>
          </cell>
        </row>
        <row r="60137">
          <cell r="B60137">
            <v>103142</v>
          </cell>
        </row>
        <row r="60138">
          <cell r="B60138">
            <v>103142</v>
          </cell>
        </row>
        <row r="60139">
          <cell r="B60139">
            <v>103142</v>
          </cell>
        </row>
        <row r="60140">
          <cell r="B60140">
            <v>103143</v>
          </cell>
        </row>
        <row r="60141">
          <cell r="B60141">
            <v>103143</v>
          </cell>
        </row>
        <row r="60142">
          <cell r="B60142">
            <v>103143</v>
          </cell>
        </row>
        <row r="60143">
          <cell r="B60143">
            <v>103143</v>
          </cell>
        </row>
        <row r="60144">
          <cell r="B60144">
            <v>103143</v>
          </cell>
        </row>
        <row r="60145">
          <cell r="B60145">
            <v>103144</v>
          </cell>
        </row>
        <row r="60146">
          <cell r="B60146">
            <v>103144</v>
          </cell>
        </row>
        <row r="60147">
          <cell r="B60147">
            <v>103144</v>
          </cell>
        </row>
        <row r="60148">
          <cell r="B60148">
            <v>103144</v>
          </cell>
        </row>
        <row r="60149">
          <cell r="B60149">
            <v>103144</v>
          </cell>
        </row>
        <row r="60150">
          <cell r="B60150">
            <v>103145</v>
          </cell>
        </row>
        <row r="60151">
          <cell r="B60151">
            <v>103145</v>
          </cell>
        </row>
        <row r="60152">
          <cell r="B60152">
            <v>103145</v>
          </cell>
        </row>
        <row r="60153">
          <cell r="B60153">
            <v>103145</v>
          </cell>
        </row>
        <row r="60154">
          <cell r="B60154">
            <v>103145</v>
          </cell>
        </row>
        <row r="60155">
          <cell r="B60155">
            <v>103146</v>
          </cell>
        </row>
        <row r="60156">
          <cell r="B60156">
            <v>103146</v>
          </cell>
        </row>
        <row r="60157">
          <cell r="B60157">
            <v>103146</v>
          </cell>
        </row>
        <row r="60158">
          <cell r="B60158">
            <v>103146</v>
          </cell>
        </row>
        <row r="60159">
          <cell r="B60159">
            <v>103146</v>
          </cell>
        </row>
        <row r="60160">
          <cell r="B60160">
            <v>103147</v>
          </cell>
        </row>
        <row r="60161">
          <cell r="B60161">
            <v>103147</v>
          </cell>
        </row>
        <row r="60162">
          <cell r="B60162">
            <v>103147</v>
          </cell>
        </row>
        <row r="60163">
          <cell r="B60163">
            <v>103147</v>
          </cell>
        </row>
        <row r="60164">
          <cell r="B60164">
            <v>103147</v>
          </cell>
        </row>
        <row r="60165">
          <cell r="B60165">
            <v>103148</v>
          </cell>
        </row>
        <row r="60166">
          <cell r="B60166">
            <v>103148</v>
          </cell>
        </row>
        <row r="60167">
          <cell r="B60167">
            <v>103148</v>
          </cell>
        </row>
        <row r="60168">
          <cell r="B60168">
            <v>103148</v>
          </cell>
        </row>
        <row r="60169">
          <cell r="B60169">
            <v>103148</v>
          </cell>
        </row>
        <row r="60170">
          <cell r="B60170">
            <v>103137</v>
          </cell>
        </row>
        <row r="60171">
          <cell r="B60171">
            <v>103137</v>
          </cell>
        </row>
        <row r="60172">
          <cell r="B60172">
            <v>103137</v>
          </cell>
        </row>
        <row r="60173">
          <cell r="B60173">
            <v>103137</v>
          </cell>
        </row>
        <row r="60174">
          <cell r="B60174">
            <v>103137</v>
          </cell>
        </row>
        <row r="60175">
          <cell r="B60175">
            <v>103149</v>
          </cell>
        </row>
        <row r="60176">
          <cell r="B60176">
            <v>103149</v>
          </cell>
        </row>
        <row r="60177">
          <cell r="B60177">
            <v>103149</v>
          </cell>
        </row>
        <row r="60178">
          <cell r="B60178">
            <v>103149</v>
          </cell>
        </row>
        <row r="60179">
          <cell r="B60179">
            <v>103149</v>
          </cell>
        </row>
        <row r="60180">
          <cell r="B60180">
            <v>103150</v>
          </cell>
        </row>
        <row r="60181">
          <cell r="B60181">
            <v>103150</v>
          </cell>
        </row>
        <row r="60182">
          <cell r="B60182">
            <v>103150</v>
          </cell>
        </row>
        <row r="60183">
          <cell r="B60183">
            <v>103150</v>
          </cell>
        </row>
        <row r="60184">
          <cell r="B60184">
            <v>103150</v>
          </cell>
        </row>
        <row r="60185">
          <cell r="B60185">
            <v>103106</v>
          </cell>
        </row>
        <row r="60186">
          <cell r="B60186">
            <v>103106</v>
          </cell>
        </row>
        <row r="60187">
          <cell r="B60187">
            <v>103106</v>
          </cell>
        </row>
        <row r="60188">
          <cell r="B60188">
            <v>103106</v>
          </cell>
        </row>
        <row r="60189">
          <cell r="B60189">
            <v>103106</v>
          </cell>
        </row>
        <row r="60190">
          <cell r="B60190">
            <v>103119</v>
          </cell>
        </row>
        <row r="60191">
          <cell r="B60191">
            <v>103119</v>
          </cell>
        </row>
        <row r="60192">
          <cell r="B60192">
            <v>103119</v>
          </cell>
        </row>
        <row r="60193">
          <cell r="B60193">
            <v>103119</v>
          </cell>
        </row>
        <row r="60194">
          <cell r="B60194">
            <v>103119</v>
          </cell>
        </row>
        <row r="60195">
          <cell r="B60195">
            <v>103120</v>
          </cell>
        </row>
        <row r="60196">
          <cell r="B60196">
            <v>103120</v>
          </cell>
        </row>
        <row r="60197">
          <cell r="B60197">
            <v>103120</v>
          </cell>
        </row>
        <row r="60198">
          <cell r="B60198">
            <v>103120</v>
          </cell>
        </row>
        <row r="60199">
          <cell r="B60199">
            <v>103120</v>
          </cell>
        </row>
        <row r="60200">
          <cell r="B60200">
            <v>103107</v>
          </cell>
        </row>
        <row r="60201">
          <cell r="B60201">
            <v>103107</v>
          </cell>
        </row>
        <row r="60202">
          <cell r="B60202">
            <v>103107</v>
          </cell>
        </row>
        <row r="60203">
          <cell r="B60203">
            <v>103107</v>
          </cell>
        </row>
        <row r="60204">
          <cell r="B60204">
            <v>103107</v>
          </cell>
        </row>
        <row r="60205">
          <cell r="B60205">
            <v>103108</v>
          </cell>
        </row>
        <row r="60206">
          <cell r="B60206">
            <v>103108</v>
          </cell>
        </row>
        <row r="60207">
          <cell r="B60207">
            <v>103108</v>
          </cell>
        </row>
        <row r="60208">
          <cell r="B60208">
            <v>103108</v>
          </cell>
        </row>
        <row r="60209">
          <cell r="B60209">
            <v>103108</v>
          </cell>
        </row>
        <row r="60210">
          <cell r="B60210">
            <v>103109</v>
          </cell>
        </row>
        <row r="60211">
          <cell r="B60211">
            <v>103109</v>
          </cell>
        </row>
        <row r="60212">
          <cell r="B60212">
            <v>103109</v>
          </cell>
        </row>
        <row r="60213">
          <cell r="B60213">
            <v>103109</v>
          </cell>
        </row>
        <row r="60214">
          <cell r="B60214">
            <v>103109</v>
          </cell>
        </row>
        <row r="60215">
          <cell r="B60215">
            <v>103110</v>
          </cell>
        </row>
        <row r="60216">
          <cell r="B60216">
            <v>103110</v>
          </cell>
        </row>
        <row r="60217">
          <cell r="B60217">
            <v>103110</v>
          </cell>
        </row>
        <row r="60218">
          <cell r="B60218">
            <v>103110</v>
          </cell>
        </row>
        <row r="60219">
          <cell r="B60219">
            <v>103110</v>
          </cell>
        </row>
        <row r="60220">
          <cell r="B60220">
            <v>103111</v>
          </cell>
        </row>
        <row r="60221">
          <cell r="B60221">
            <v>103111</v>
          </cell>
        </row>
        <row r="60222">
          <cell r="B60222">
            <v>103111</v>
          </cell>
        </row>
        <row r="60223">
          <cell r="B60223">
            <v>103111</v>
          </cell>
        </row>
        <row r="60224">
          <cell r="B60224">
            <v>103111</v>
          </cell>
        </row>
        <row r="60225">
          <cell r="B60225">
            <v>103112</v>
          </cell>
        </row>
        <row r="60226">
          <cell r="B60226">
            <v>103112</v>
          </cell>
        </row>
        <row r="60227">
          <cell r="B60227">
            <v>103112</v>
          </cell>
        </row>
        <row r="60228">
          <cell r="B60228">
            <v>103112</v>
          </cell>
        </row>
        <row r="60229">
          <cell r="B60229">
            <v>103112</v>
          </cell>
        </row>
        <row r="60230">
          <cell r="B60230">
            <v>103113</v>
          </cell>
        </row>
        <row r="60231">
          <cell r="B60231">
            <v>103113</v>
          </cell>
        </row>
        <row r="60232">
          <cell r="B60232">
            <v>103113</v>
          </cell>
        </row>
        <row r="60233">
          <cell r="B60233">
            <v>103113</v>
          </cell>
        </row>
        <row r="60234">
          <cell r="B60234">
            <v>103113</v>
          </cell>
        </row>
        <row r="60235">
          <cell r="B60235">
            <v>103114</v>
          </cell>
        </row>
        <row r="60236">
          <cell r="B60236">
            <v>103114</v>
          </cell>
        </row>
        <row r="60237">
          <cell r="B60237">
            <v>103114</v>
          </cell>
        </row>
        <row r="60238">
          <cell r="B60238">
            <v>103114</v>
          </cell>
        </row>
        <row r="60239">
          <cell r="B60239">
            <v>103114</v>
          </cell>
        </row>
        <row r="60240">
          <cell r="B60240">
            <v>103115</v>
          </cell>
        </row>
        <row r="60241">
          <cell r="B60241">
            <v>103115</v>
          </cell>
        </row>
        <row r="60242">
          <cell r="B60242">
            <v>103115</v>
          </cell>
        </row>
        <row r="60243">
          <cell r="B60243">
            <v>103115</v>
          </cell>
        </row>
        <row r="60244">
          <cell r="B60244">
            <v>103115</v>
          </cell>
        </row>
        <row r="60245">
          <cell r="B60245">
            <v>103116</v>
          </cell>
        </row>
        <row r="60246">
          <cell r="B60246">
            <v>103116</v>
          </cell>
        </row>
        <row r="60247">
          <cell r="B60247">
            <v>103116</v>
          </cell>
        </row>
        <row r="60248">
          <cell r="B60248">
            <v>103116</v>
          </cell>
        </row>
        <row r="60249">
          <cell r="B60249">
            <v>103116</v>
          </cell>
        </row>
        <row r="60250">
          <cell r="B60250">
            <v>103105</v>
          </cell>
        </row>
        <row r="60251">
          <cell r="B60251">
            <v>103105</v>
          </cell>
        </row>
        <row r="60252">
          <cell r="B60252">
            <v>103105</v>
          </cell>
        </row>
        <row r="60253">
          <cell r="B60253">
            <v>103105</v>
          </cell>
        </row>
        <row r="60254">
          <cell r="B60254">
            <v>103105</v>
          </cell>
        </row>
        <row r="60255">
          <cell r="B60255">
            <v>103117</v>
          </cell>
        </row>
        <row r="60256">
          <cell r="B60256">
            <v>103117</v>
          </cell>
        </row>
        <row r="60257">
          <cell r="B60257">
            <v>103117</v>
          </cell>
        </row>
        <row r="60258">
          <cell r="B60258">
            <v>103117</v>
          </cell>
        </row>
        <row r="60259">
          <cell r="B60259">
            <v>103117</v>
          </cell>
        </row>
        <row r="60260">
          <cell r="B60260">
            <v>103118</v>
          </cell>
        </row>
        <row r="60261">
          <cell r="B60261">
            <v>103118</v>
          </cell>
        </row>
        <row r="60262">
          <cell r="B60262">
            <v>103118</v>
          </cell>
        </row>
        <row r="60263">
          <cell r="B60263">
            <v>103118</v>
          </cell>
        </row>
        <row r="60264">
          <cell r="B60264">
            <v>103118</v>
          </cell>
        </row>
        <row r="60265">
          <cell r="B60265">
            <v>103122</v>
          </cell>
        </row>
        <row r="60266">
          <cell r="B60266">
            <v>103122</v>
          </cell>
        </row>
        <row r="60267">
          <cell r="B60267">
            <v>103122</v>
          </cell>
        </row>
        <row r="60268">
          <cell r="B60268">
            <v>103122</v>
          </cell>
        </row>
        <row r="60269">
          <cell r="B60269">
            <v>103122</v>
          </cell>
        </row>
        <row r="60270">
          <cell r="B60270">
            <v>103135</v>
          </cell>
        </row>
        <row r="60271">
          <cell r="B60271">
            <v>103135</v>
          </cell>
        </row>
        <row r="60272">
          <cell r="B60272">
            <v>103135</v>
          </cell>
        </row>
        <row r="60273">
          <cell r="B60273">
            <v>103135</v>
          </cell>
        </row>
        <row r="60274">
          <cell r="B60274">
            <v>103135</v>
          </cell>
        </row>
        <row r="60275">
          <cell r="B60275">
            <v>103136</v>
          </cell>
        </row>
        <row r="60276">
          <cell r="B60276">
            <v>103136</v>
          </cell>
        </row>
        <row r="60277">
          <cell r="B60277">
            <v>103136</v>
          </cell>
        </row>
        <row r="60278">
          <cell r="B60278">
            <v>103136</v>
          </cell>
        </row>
        <row r="60279">
          <cell r="B60279">
            <v>103136</v>
          </cell>
        </row>
        <row r="60280">
          <cell r="B60280">
            <v>103123</v>
          </cell>
        </row>
        <row r="60281">
          <cell r="B60281">
            <v>103123</v>
          </cell>
        </row>
        <row r="60282">
          <cell r="B60282">
            <v>103123</v>
          </cell>
        </row>
        <row r="60283">
          <cell r="B60283">
            <v>103123</v>
          </cell>
        </row>
        <row r="60284">
          <cell r="B60284">
            <v>103123</v>
          </cell>
        </row>
        <row r="60285">
          <cell r="B60285">
            <v>103124</v>
          </cell>
        </row>
        <row r="60286">
          <cell r="B60286">
            <v>103124</v>
          </cell>
        </row>
        <row r="60287">
          <cell r="B60287">
            <v>103124</v>
          </cell>
        </row>
        <row r="60288">
          <cell r="B60288">
            <v>103124</v>
          </cell>
        </row>
        <row r="60289">
          <cell r="B60289">
            <v>103124</v>
          </cell>
        </row>
        <row r="60290">
          <cell r="B60290">
            <v>103125</v>
          </cell>
        </row>
        <row r="60291">
          <cell r="B60291">
            <v>103125</v>
          </cell>
        </row>
        <row r="60292">
          <cell r="B60292">
            <v>103125</v>
          </cell>
        </row>
        <row r="60293">
          <cell r="B60293">
            <v>103125</v>
          </cell>
        </row>
        <row r="60294">
          <cell r="B60294">
            <v>103125</v>
          </cell>
        </row>
        <row r="60295">
          <cell r="B60295">
            <v>103126</v>
          </cell>
        </row>
        <row r="60296">
          <cell r="B60296">
            <v>103126</v>
          </cell>
        </row>
        <row r="60297">
          <cell r="B60297">
            <v>103126</v>
          </cell>
        </row>
        <row r="60298">
          <cell r="B60298">
            <v>103126</v>
          </cell>
        </row>
        <row r="60299">
          <cell r="B60299">
            <v>103126</v>
          </cell>
        </row>
        <row r="60300">
          <cell r="B60300">
            <v>103127</v>
          </cell>
        </row>
        <row r="60301">
          <cell r="B60301">
            <v>103127</v>
          </cell>
        </row>
        <row r="60302">
          <cell r="B60302">
            <v>103127</v>
          </cell>
        </row>
        <row r="60303">
          <cell r="B60303">
            <v>103127</v>
          </cell>
        </row>
        <row r="60304">
          <cell r="B60304">
            <v>103127</v>
          </cell>
        </row>
        <row r="60305">
          <cell r="B60305">
            <v>103128</v>
          </cell>
        </row>
        <row r="60306">
          <cell r="B60306">
            <v>103128</v>
          </cell>
        </row>
        <row r="60307">
          <cell r="B60307">
            <v>103128</v>
          </cell>
        </row>
        <row r="60308">
          <cell r="B60308">
            <v>103128</v>
          </cell>
        </row>
        <row r="60309">
          <cell r="B60309">
            <v>103128</v>
          </cell>
        </row>
        <row r="60310">
          <cell r="B60310">
            <v>103129</v>
          </cell>
        </row>
        <row r="60311">
          <cell r="B60311">
            <v>103129</v>
          </cell>
        </row>
        <row r="60312">
          <cell r="B60312">
            <v>103129</v>
          </cell>
        </row>
        <row r="60313">
          <cell r="B60313">
            <v>103129</v>
          </cell>
        </row>
        <row r="60314">
          <cell r="B60314">
            <v>103129</v>
          </cell>
        </row>
        <row r="60315">
          <cell r="B60315">
            <v>103130</v>
          </cell>
        </row>
        <row r="60316">
          <cell r="B60316">
            <v>103130</v>
          </cell>
        </row>
        <row r="60317">
          <cell r="B60317">
            <v>103130</v>
          </cell>
        </row>
        <row r="60318">
          <cell r="B60318">
            <v>103130</v>
          </cell>
        </row>
        <row r="60319">
          <cell r="B60319">
            <v>103130</v>
          </cell>
        </row>
        <row r="60320">
          <cell r="B60320">
            <v>103131</v>
          </cell>
        </row>
        <row r="60321">
          <cell r="B60321">
            <v>103131</v>
          </cell>
        </row>
        <row r="60322">
          <cell r="B60322">
            <v>103131</v>
          </cell>
        </row>
        <row r="60323">
          <cell r="B60323">
            <v>103131</v>
          </cell>
        </row>
        <row r="60324">
          <cell r="B60324">
            <v>103131</v>
          </cell>
        </row>
        <row r="60325">
          <cell r="B60325">
            <v>103132</v>
          </cell>
        </row>
        <row r="60326">
          <cell r="B60326">
            <v>103132</v>
          </cell>
        </row>
        <row r="60327">
          <cell r="B60327">
            <v>103132</v>
          </cell>
        </row>
        <row r="60328">
          <cell r="B60328">
            <v>103132</v>
          </cell>
        </row>
        <row r="60329">
          <cell r="B60329">
            <v>103132</v>
          </cell>
        </row>
        <row r="60330">
          <cell r="B60330">
            <v>103121</v>
          </cell>
        </row>
        <row r="60331">
          <cell r="B60331">
            <v>103121</v>
          </cell>
        </row>
        <row r="60332">
          <cell r="B60332">
            <v>103121</v>
          </cell>
        </row>
        <row r="60333">
          <cell r="B60333">
            <v>103121</v>
          </cell>
        </row>
        <row r="60334">
          <cell r="B60334">
            <v>103121</v>
          </cell>
        </row>
        <row r="60335">
          <cell r="B60335">
            <v>103133</v>
          </cell>
        </row>
        <row r="60336">
          <cell r="B60336">
            <v>103133</v>
          </cell>
        </row>
        <row r="60337">
          <cell r="B60337">
            <v>103133</v>
          </cell>
        </row>
        <row r="60338">
          <cell r="B60338">
            <v>103133</v>
          </cell>
        </row>
        <row r="60339">
          <cell r="B60339">
            <v>103133</v>
          </cell>
        </row>
        <row r="60340">
          <cell r="B60340">
            <v>103134</v>
          </cell>
        </row>
        <row r="60341">
          <cell r="B60341">
            <v>103134</v>
          </cell>
        </row>
        <row r="60342">
          <cell r="B60342">
            <v>103134</v>
          </cell>
        </row>
        <row r="60343">
          <cell r="B60343">
            <v>103134</v>
          </cell>
        </row>
        <row r="60344">
          <cell r="B60344">
            <v>103134</v>
          </cell>
        </row>
        <row r="60345">
          <cell r="B60345">
            <v>103090</v>
          </cell>
        </row>
        <row r="60346">
          <cell r="B60346">
            <v>103090</v>
          </cell>
        </row>
        <row r="60347">
          <cell r="B60347">
            <v>103090</v>
          </cell>
        </row>
        <row r="60348">
          <cell r="B60348">
            <v>103090</v>
          </cell>
        </row>
        <row r="60349">
          <cell r="B60349">
            <v>103090</v>
          </cell>
        </row>
        <row r="60350">
          <cell r="B60350">
            <v>103103</v>
          </cell>
        </row>
        <row r="60351">
          <cell r="B60351">
            <v>103103</v>
          </cell>
        </row>
        <row r="60352">
          <cell r="B60352">
            <v>103103</v>
          </cell>
        </row>
        <row r="60353">
          <cell r="B60353">
            <v>103103</v>
          </cell>
        </row>
        <row r="60354">
          <cell r="B60354">
            <v>103103</v>
          </cell>
        </row>
        <row r="60355">
          <cell r="B60355">
            <v>103104</v>
          </cell>
        </row>
        <row r="60356">
          <cell r="B60356">
            <v>103104</v>
          </cell>
        </row>
        <row r="60357">
          <cell r="B60357">
            <v>103104</v>
          </cell>
        </row>
        <row r="60358">
          <cell r="B60358">
            <v>103104</v>
          </cell>
        </row>
        <row r="60359">
          <cell r="B60359">
            <v>103104</v>
          </cell>
        </row>
        <row r="60360">
          <cell r="B60360">
            <v>103091</v>
          </cell>
        </row>
        <row r="60361">
          <cell r="B60361">
            <v>103091</v>
          </cell>
        </row>
        <row r="60362">
          <cell r="B60362">
            <v>103091</v>
          </cell>
        </row>
        <row r="60363">
          <cell r="B60363">
            <v>103091</v>
          </cell>
        </row>
        <row r="60364">
          <cell r="B60364">
            <v>103091</v>
          </cell>
        </row>
        <row r="60365">
          <cell r="B60365">
            <v>103092</v>
          </cell>
        </row>
        <row r="60366">
          <cell r="B60366">
            <v>103092</v>
          </cell>
        </row>
        <row r="60367">
          <cell r="B60367">
            <v>103092</v>
          </cell>
        </row>
        <row r="60368">
          <cell r="B60368">
            <v>103092</v>
          </cell>
        </row>
        <row r="60369">
          <cell r="B60369">
            <v>103092</v>
          </cell>
        </row>
        <row r="60370">
          <cell r="B60370">
            <v>103093</v>
          </cell>
        </row>
        <row r="60371">
          <cell r="B60371">
            <v>103093</v>
          </cell>
        </row>
        <row r="60372">
          <cell r="B60372">
            <v>103093</v>
          </cell>
        </row>
        <row r="60373">
          <cell r="B60373">
            <v>103093</v>
          </cell>
        </row>
        <row r="60374">
          <cell r="B60374">
            <v>103093</v>
          </cell>
        </row>
        <row r="60375">
          <cell r="B60375">
            <v>103094</v>
          </cell>
        </row>
        <row r="60376">
          <cell r="B60376">
            <v>103094</v>
          </cell>
        </row>
        <row r="60377">
          <cell r="B60377">
            <v>103094</v>
          </cell>
        </row>
        <row r="60378">
          <cell r="B60378">
            <v>103094</v>
          </cell>
        </row>
        <row r="60379">
          <cell r="B60379">
            <v>103094</v>
          </cell>
        </row>
        <row r="60380">
          <cell r="B60380">
            <v>103095</v>
          </cell>
        </row>
        <row r="60381">
          <cell r="B60381">
            <v>103095</v>
          </cell>
        </row>
        <row r="60382">
          <cell r="B60382">
            <v>103095</v>
          </cell>
        </row>
        <row r="60383">
          <cell r="B60383">
            <v>103095</v>
          </cell>
        </row>
        <row r="60384">
          <cell r="B60384">
            <v>103095</v>
          </cell>
        </row>
        <row r="60385">
          <cell r="B60385">
            <v>103096</v>
          </cell>
        </row>
        <row r="60386">
          <cell r="B60386">
            <v>103096</v>
          </cell>
        </row>
        <row r="60387">
          <cell r="B60387">
            <v>103096</v>
          </cell>
        </row>
        <row r="60388">
          <cell r="B60388">
            <v>103096</v>
          </cell>
        </row>
        <row r="60389">
          <cell r="B60389">
            <v>103096</v>
          </cell>
        </row>
        <row r="60390">
          <cell r="B60390">
            <v>103097</v>
          </cell>
        </row>
        <row r="60391">
          <cell r="B60391">
            <v>103097</v>
          </cell>
        </row>
        <row r="60392">
          <cell r="B60392">
            <v>103097</v>
          </cell>
        </row>
        <row r="60393">
          <cell r="B60393">
            <v>103097</v>
          </cell>
        </row>
        <row r="60394">
          <cell r="B60394">
            <v>103097</v>
          </cell>
        </row>
        <row r="60395">
          <cell r="B60395">
            <v>103098</v>
          </cell>
        </row>
        <row r="60396">
          <cell r="B60396">
            <v>103098</v>
          </cell>
        </row>
        <row r="60397">
          <cell r="B60397">
            <v>103098</v>
          </cell>
        </row>
        <row r="60398">
          <cell r="B60398">
            <v>103098</v>
          </cell>
        </row>
        <row r="60399">
          <cell r="B60399">
            <v>103098</v>
          </cell>
        </row>
        <row r="60400">
          <cell r="B60400">
            <v>103099</v>
          </cell>
        </row>
        <row r="60401">
          <cell r="B60401">
            <v>103099</v>
          </cell>
        </row>
        <row r="60402">
          <cell r="B60402">
            <v>103099</v>
          </cell>
        </row>
        <row r="60403">
          <cell r="B60403">
            <v>103099</v>
          </cell>
        </row>
        <row r="60404">
          <cell r="B60404">
            <v>103099</v>
          </cell>
        </row>
        <row r="60405">
          <cell r="B60405">
            <v>103100</v>
          </cell>
        </row>
        <row r="60406">
          <cell r="B60406">
            <v>103100</v>
          </cell>
        </row>
        <row r="60407">
          <cell r="B60407">
            <v>103100</v>
          </cell>
        </row>
        <row r="60408">
          <cell r="B60408">
            <v>103100</v>
          </cell>
        </row>
        <row r="60409">
          <cell r="B60409">
            <v>103100</v>
          </cell>
        </row>
        <row r="60410">
          <cell r="B60410">
            <v>103089</v>
          </cell>
        </row>
        <row r="60411">
          <cell r="B60411">
            <v>103089</v>
          </cell>
        </row>
        <row r="60412">
          <cell r="B60412">
            <v>103089</v>
          </cell>
        </row>
        <row r="60413">
          <cell r="B60413">
            <v>103089</v>
          </cell>
        </row>
        <row r="60414">
          <cell r="B60414">
            <v>103089</v>
          </cell>
        </row>
        <row r="60415">
          <cell r="B60415">
            <v>103101</v>
          </cell>
        </row>
        <row r="60416">
          <cell r="B60416">
            <v>103101</v>
          </cell>
        </row>
        <row r="60417">
          <cell r="B60417">
            <v>103101</v>
          </cell>
        </row>
        <row r="60418">
          <cell r="B60418">
            <v>103101</v>
          </cell>
        </row>
        <row r="60419">
          <cell r="B60419">
            <v>103101</v>
          </cell>
        </row>
        <row r="60420">
          <cell r="B60420">
            <v>103102</v>
          </cell>
        </row>
        <row r="60421">
          <cell r="B60421">
            <v>103102</v>
          </cell>
        </row>
        <row r="60422">
          <cell r="B60422">
            <v>103102</v>
          </cell>
        </row>
        <row r="60423">
          <cell r="B60423">
            <v>103102</v>
          </cell>
        </row>
        <row r="60424">
          <cell r="B60424">
            <v>103102</v>
          </cell>
        </row>
        <row r="60425">
          <cell r="B60425">
            <v>101112</v>
          </cell>
        </row>
        <row r="60426">
          <cell r="B60426">
            <v>101112</v>
          </cell>
        </row>
        <row r="60427">
          <cell r="B60427">
            <v>101112</v>
          </cell>
        </row>
        <row r="60428">
          <cell r="B60428">
            <v>101112</v>
          </cell>
        </row>
        <row r="60429">
          <cell r="B60429">
            <v>101112</v>
          </cell>
        </row>
        <row r="60430">
          <cell r="B60430">
            <v>101112</v>
          </cell>
        </row>
        <row r="60431">
          <cell r="B60431">
            <v>101112</v>
          </cell>
        </row>
        <row r="60432">
          <cell r="B60432">
            <v>101112</v>
          </cell>
        </row>
        <row r="60433">
          <cell r="B60433">
            <v>101112</v>
          </cell>
        </row>
        <row r="60434">
          <cell r="B60434">
            <v>101112</v>
          </cell>
        </row>
        <row r="60435">
          <cell r="B60435">
            <v>101113</v>
          </cell>
        </row>
        <row r="60436">
          <cell r="B60436">
            <v>101113</v>
          </cell>
        </row>
        <row r="60437">
          <cell r="B60437">
            <v>101113</v>
          </cell>
        </row>
        <row r="60438">
          <cell r="B60438">
            <v>101113</v>
          </cell>
        </row>
        <row r="60439">
          <cell r="B60439">
            <v>101113</v>
          </cell>
        </row>
        <row r="60440">
          <cell r="B60440">
            <v>101113</v>
          </cell>
        </row>
        <row r="60441">
          <cell r="B60441">
            <v>101113</v>
          </cell>
        </row>
        <row r="60442">
          <cell r="B60442">
            <v>101113</v>
          </cell>
        </row>
        <row r="60443">
          <cell r="B60443">
            <v>101113</v>
          </cell>
        </row>
        <row r="60444">
          <cell r="B60444">
            <v>101113</v>
          </cell>
        </row>
        <row r="60445">
          <cell r="B60445">
            <v>101098</v>
          </cell>
        </row>
        <row r="60446">
          <cell r="B60446">
            <v>101098</v>
          </cell>
        </row>
        <row r="60447">
          <cell r="B60447">
            <v>101098</v>
          </cell>
        </row>
        <row r="60448">
          <cell r="B60448">
            <v>101098</v>
          </cell>
        </row>
        <row r="60449">
          <cell r="B60449">
            <v>101098</v>
          </cell>
        </row>
        <row r="60450">
          <cell r="B60450">
            <v>101098</v>
          </cell>
        </row>
        <row r="60451">
          <cell r="B60451">
            <v>101098</v>
          </cell>
        </row>
        <row r="60452">
          <cell r="B60452">
            <v>101098</v>
          </cell>
        </row>
        <row r="60453">
          <cell r="B60453">
            <v>101098</v>
          </cell>
        </row>
        <row r="60454">
          <cell r="B60454">
            <v>101098</v>
          </cell>
        </row>
        <row r="60455">
          <cell r="B60455">
            <v>101098</v>
          </cell>
        </row>
        <row r="60456">
          <cell r="B60456">
            <v>101098</v>
          </cell>
        </row>
        <row r="60457">
          <cell r="B60457">
            <v>101106</v>
          </cell>
        </row>
        <row r="60458">
          <cell r="B60458">
            <v>101106</v>
          </cell>
        </row>
        <row r="60459">
          <cell r="B60459">
            <v>101106</v>
          </cell>
        </row>
        <row r="60460">
          <cell r="B60460">
            <v>101106</v>
          </cell>
        </row>
        <row r="60461">
          <cell r="B60461">
            <v>101106</v>
          </cell>
        </row>
        <row r="60462">
          <cell r="B60462">
            <v>101106</v>
          </cell>
        </row>
        <row r="60463">
          <cell r="B60463">
            <v>101106</v>
          </cell>
        </row>
        <row r="60464">
          <cell r="B60464">
            <v>101106</v>
          </cell>
        </row>
        <row r="60465">
          <cell r="B60465">
            <v>101106</v>
          </cell>
        </row>
        <row r="60466">
          <cell r="B60466">
            <v>101106</v>
          </cell>
        </row>
        <row r="60467">
          <cell r="B60467">
            <v>101106</v>
          </cell>
        </row>
        <row r="60468">
          <cell r="B60468">
            <v>101106</v>
          </cell>
        </row>
        <row r="60469">
          <cell r="B60469">
            <v>101102</v>
          </cell>
        </row>
        <row r="60470">
          <cell r="B60470">
            <v>101102</v>
          </cell>
        </row>
        <row r="60471">
          <cell r="B60471">
            <v>101102</v>
          </cell>
        </row>
        <row r="60472">
          <cell r="B60472">
            <v>101102</v>
          </cell>
        </row>
        <row r="60473">
          <cell r="B60473">
            <v>101102</v>
          </cell>
        </row>
        <row r="60474">
          <cell r="B60474">
            <v>101102</v>
          </cell>
        </row>
        <row r="60475">
          <cell r="B60475">
            <v>101102</v>
          </cell>
        </row>
        <row r="60476">
          <cell r="B60476">
            <v>101102</v>
          </cell>
        </row>
        <row r="60477">
          <cell r="B60477">
            <v>101102</v>
          </cell>
        </row>
        <row r="60478">
          <cell r="B60478">
            <v>101102</v>
          </cell>
        </row>
        <row r="60479">
          <cell r="B60479">
            <v>101102</v>
          </cell>
        </row>
        <row r="60480">
          <cell r="B60480">
            <v>101102</v>
          </cell>
        </row>
        <row r="60481">
          <cell r="B60481">
            <v>101110</v>
          </cell>
        </row>
        <row r="60482">
          <cell r="B60482">
            <v>101110</v>
          </cell>
        </row>
        <row r="60483">
          <cell r="B60483">
            <v>101110</v>
          </cell>
        </row>
        <row r="60484">
          <cell r="B60484">
            <v>101110</v>
          </cell>
        </row>
        <row r="60485">
          <cell r="B60485">
            <v>101110</v>
          </cell>
        </row>
        <row r="60486">
          <cell r="B60486">
            <v>101110</v>
          </cell>
        </row>
        <row r="60487">
          <cell r="B60487">
            <v>101110</v>
          </cell>
        </row>
        <row r="60488">
          <cell r="B60488">
            <v>101110</v>
          </cell>
        </row>
        <row r="60489">
          <cell r="B60489">
            <v>101110</v>
          </cell>
        </row>
        <row r="60490">
          <cell r="B60490">
            <v>101110</v>
          </cell>
        </row>
        <row r="60491">
          <cell r="B60491">
            <v>101110</v>
          </cell>
        </row>
        <row r="60492">
          <cell r="B60492">
            <v>101110</v>
          </cell>
        </row>
        <row r="60493">
          <cell r="B60493">
            <v>101099</v>
          </cell>
        </row>
        <row r="60494">
          <cell r="B60494">
            <v>101099</v>
          </cell>
        </row>
        <row r="60495">
          <cell r="B60495">
            <v>101099</v>
          </cell>
        </row>
        <row r="60496">
          <cell r="B60496">
            <v>101099</v>
          </cell>
        </row>
        <row r="60497">
          <cell r="B60497">
            <v>101099</v>
          </cell>
        </row>
        <row r="60498">
          <cell r="B60498">
            <v>101099</v>
          </cell>
        </row>
        <row r="60499">
          <cell r="B60499">
            <v>101099</v>
          </cell>
        </row>
        <row r="60500">
          <cell r="B60500">
            <v>101099</v>
          </cell>
        </row>
        <row r="60501">
          <cell r="B60501">
            <v>101099</v>
          </cell>
        </row>
        <row r="60502">
          <cell r="B60502">
            <v>101099</v>
          </cell>
        </row>
        <row r="60503">
          <cell r="B60503">
            <v>101099</v>
          </cell>
        </row>
        <row r="60504">
          <cell r="B60504">
            <v>101099</v>
          </cell>
        </row>
        <row r="60505">
          <cell r="B60505">
            <v>101107</v>
          </cell>
        </row>
        <row r="60506">
          <cell r="B60506">
            <v>101107</v>
          </cell>
        </row>
        <row r="60507">
          <cell r="B60507">
            <v>101107</v>
          </cell>
        </row>
        <row r="60508">
          <cell r="B60508">
            <v>101107</v>
          </cell>
        </row>
        <row r="60509">
          <cell r="B60509">
            <v>101107</v>
          </cell>
        </row>
        <row r="60510">
          <cell r="B60510">
            <v>101107</v>
          </cell>
        </row>
        <row r="60511">
          <cell r="B60511">
            <v>101107</v>
          </cell>
        </row>
        <row r="60512">
          <cell r="B60512">
            <v>101107</v>
          </cell>
        </row>
        <row r="60513">
          <cell r="B60513">
            <v>101107</v>
          </cell>
        </row>
        <row r="60514">
          <cell r="B60514">
            <v>101107</v>
          </cell>
        </row>
        <row r="60515">
          <cell r="B60515">
            <v>101107</v>
          </cell>
        </row>
        <row r="60516">
          <cell r="B60516">
            <v>101107</v>
          </cell>
        </row>
        <row r="60517">
          <cell r="B60517">
            <v>101103</v>
          </cell>
        </row>
        <row r="60518">
          <cell r="B60518">
            <v>101103</v>
          </cell>
        </row>
        <row r="60519">
          <cell r="B60519">
            <v>101103</v>
          </cell>
        </row>
        <row r="60520">
          <cell r="B60520">
            <v>101103</v>
          </cell>
        </row>
        <row r="60521">
          <cell r="B60521">
            <v>101103</v>
          </cell>
        </row>
        <row r="60522">
          <cell r="B60522">
            <v>101103</v>
          </cell>
        </row>
        <row r="60523">
          <cell r="B60523">
            <v>101103</v>
          </cell>
        </row>
        <row r="60524">
          <cell r="B60524">
            <v>101103</v>
          </cell>
        </row>
        <row r="60525">
          <cell r="B60525">
            <v>101103</v>
          </cell>
        </row>
        <row r="60526">
          <cell r="B60526">
            <v>101103</v>
          </cell>
        </row>
        <row r="60527">
          <cell r="B60527">
            <v>101103</v>
          </cell>
        </row>
        <row r="60528">
          <cell r="B60528">
            <v>101103</v>
          </cell>
        </row>
        <row r="60529">
          <cell r="B60529">
            <v>101111</v>
          </cell>
        </row>
        <row r="60530">
          <cell r="B60530">
            <v>101111</v>
          </cell>
        </row>
        <row r="60531">
          <cell r="B60531">
            <v>101111</v>
          </cell>
        </row>
        <row r="60532">
          <cell r="B60532">
            <v>101111</v>
          </cell>
        </row>
        <row r="60533">
          <cell r="B60533">
            <v>101111</v>
          </cell>
        </row>
        <row r="60534">
          <cell r="B60534">
            <v>101111</v>
          </cell>
        </row>
        <row r="60535">
          <cell r="B60535">
            <v>101111</v>
          </cell>
        </row>
        <row r="60536">
          <cell r="B60536">
            <v>101111</v>
          </cell>
        </row>
        <row r="60537">
          <cell r="B60537">
            <v>101111</v>
          </cell>
        </row>
        <row r="60538">
          <cell r="B60538">
            <v>101111</v>
          </cell>
        </row>
        <row r="60539">
          <cell r="B60539">
            <v>101111</v>
          </cell>
        </row>
        <row r="60540">
          <cell r="B60540">
            <v>101111</v>
          </cell>
        </row>
        <row r="60541">
          <cell r="B60541">
            <v>101096</v>
          </cell>
        </row>
        <row r="60542">
          <cell r="B60542">
            <v>101096</v>
          </cell>
        </row>
        <row r="60543">
          <cell r="B60543">
            <v>101096</v>
          </cell>
        </row>
        <row r="60544">
          <cell r="B60544">
            <v>101096</v>
          </cell>
        </row>
        <row r="60545">
          <cell r="B60545">
            <v>101096</v>
          </cell>
        </row>
        <row r="60546">
          <cell r="B60546">
            <v>101096</v>
          </cell>
        </row>
        <row r="60547">
          <cell r="B60547">
            <v>101096</v>
          </cell>
        </row>
        <row r="60548">
          <cell r="B60548">
            <v>101096</v>
          </cell>
        </row>
        <row r="60549">
          <cell r="B60549">
            <v>101096</v>
          </cell>
        </row>
        <row r="60550">
          <cell r="B60550">
            <v>101096</v>
          </cell>
        </row>
        <row r="60551">
          <cell r="B60551">
            <v>101096</v>
          </cell>
        </row>
        <row r="60552">
          <cell r="B60552">
            <v>101096</v>
          </cell>
        </row>
        <row r="60553">
          <cell r="B60553">
            <v>101104</v>
          </cell>
        </row>
        <row r="60554">
          <cell r="B60554">
            <v>101104</v>
          </cell>
        </row>
        <row r="60555">
          <cell r="B60555">
            <v>101104</v>
          </cell>
        </row>
        <row r="60556">
          <cell r="B60556">
            <v>101104</v>
          </cell>
        </row>
        <row r="60557">
          <cell r="B60557">
            <v>101104</v>
          </cell>
        </row>
        <row r="60558">
          <cell r="B60558">
            <v>101104</v>
          </cell>
        </row>
        <row r="60559">
          <cell r="B60559">
            <v>101104</v>
          </cell>
        </row>
        <row r="60560">
          <cell r="B60560">
            <v>101104</v>
          </cell>
        </row>
        <row r="60561">
          <cell r="B60561">
            <v>101104</v>
          </cell>
        </row>
        <row r="60562">
          <cell r="B60562">
            <v>101104</v>
          </cell>
        </row>
        <row r="60563">
          <cell r="B60563">
            <v>101104</v>
          </cell>
        </row>
        <row r="60564">
          <cell r="B60564">
            <v>101104</v>
          </cell>
        </row>
        <row r="60565">
          <cell r="B60565">
            <v>101100</v>
          </cell>
        </row>
        <row r="60566">
          <cell r="B60566">
            <v>101100</v>
          </cell>
        </row>
        <row r="60567">
          <cell r="B60567">
            <v>101100</v>
          </cell>
        </row>
        <row r="60568">
          <cell r="B60568">
            <v>101100</v>
          </cell>
        </row>
        <row r="60569">
          <cell r="B60569">
            <v>101100</v>
          </cell>
        </row>
        <row r="60570">
          <cell r="B60570">
            <v>101100</v>
          </cell>
        </row>
        <row r="60571">
          <cell r="B60571">
            <v>101100</v>
          </cell>
        </row>
        <row r="60572">
          <cell r="B60572">
            <v>101100</v>
          </cell>
        </row>
        <row r="60573">
          <cell r="B60573">
            <v>101100</v>
          </cell>
        </row>
        <row r="60574">
          <cell r="B60574">
            <v>101100</v>
          </cell>
        </row>
        <row r="60575">
          <cell r="B60575">
            <v>101100</v>
          </cell>
        </row>
        <row r="60576">
          <cell r="B60576">
            <v>101100</v>
          </cell>
        </row>
        <row r="60577">
          <cell r="B60577">
            <v>101108</v>
          </cell>
        </row>
        <row r="60578">
          <cell r="B60578">
            <v>101108</v>
          </cell>
        </row>
        <row r="60579">
          <cell r="B60579">
            <v>101108</v>
          </cell>
        </row>
        <row r="60580">
          <cell r="B60580">
            <v>101108</v>
          </cell>
        </row>
        <row r="60581">
          <cell r="B60581">
            <v>101108</v>
          </cell>
        </row>
        <row r="60582">
          <cell r="B60582">
            <v>101108</v>
          </cell>
        </row>
        <row r="60583">
          <cell r="B60583">
            <v>101108</v>
          </cell>
        </row>
        <row r="60584">
          <cell r="B60584">
            <v>101108</v>
          </cell>
        </row>
        <row r="60585">
          <cell r="B60585">
            <v>101108</v>
          </cell>
        </row>
        <row r="60586">
          <cell r="B60586">
            <v>101108</v>
          </cell>
        </row>
        <row r="60587">
          <cell r="B60587">
            <v>101108</v>
          </cell>
        </row>
        <row r="60588">
          <cell r="B60588">
            <v>101108</v>
          </cell>
        </row>
        <row r="60589">
          <cell r="B60589">
            <v>101097</v>
          </cell>
        </row>
        <row r="60590">
          <cell r="B60590">
            <v>101097</v>
          </cell>
        </row>
        <row r="60591">
          <cell r="B60591">
            <v>101097</v>
          </cell>
        </row>
        <row r="60592">
          <cell r="B60592">
            <v>101097</v>
          </cell>
        </row>
        <row r="60593">
          <cell r="B60593">
            <v>101097</v>
          </cell>
        </row>
        <row r="60594">
          <cell r="B60594">
            <v>101097</v>
          </cell>
        </row>
        <row r="60595">
          <cell r="B60595">
            <v>101097</v>
          </cell>
        </row>
        <row r="60596">
          <cell r="B60596">
            <v>101097</v>
          </cell>
        </row>
        <row r="60597">
          <cell r="B60597">
            <v>101097</v>
          </cell>
        </row>
        <row r="60598">
          <cell r="B60598">
            <v>101097</v>
          </cell>
        </row>
        <row r="60599">
          <cell r="B60599">
            <v>101097</v>
          </cell>
        </row>
        <row r="60600">
          <cell r="B60600">
            <v>101097</v>
          </cell>
        </row>
        <row r="60601">
          <cell r="B60601">
            <v>101105</v>
          </cell>
        </row>
        <row r="60602">
          <cell r="B60602">
            <v>101105</v>
          </cell>
        </row>
        <row r="60603">
          <cell r="B60603">
            <v>101105</v>
          </cell>
        </row>
        <row r="60604">
          <cell r="B60604">
            <v>101105</v>
          </cell>
        </row>
        <row r="60605">
          <cell r="B60605">
            <v>101105</v>
          </cell>
        </row>
        <row r="60606">
          <cell r="B60606">
            <v>101105</v>
          </cell>
        </row>
        <row r="60607">
          <cell r="B60607">
            <v>101105</v>
          </cell>
        </row>
        <row r="60608">
          <cell r="B60608">
            <v>101105</v>
          </cell>
        </row>
        <row r="60609">
          <cell r="B60609">
            <v>101105</v>
          </cell>
        </row>
        <row r="60610">
          <cell r="B60610">
            <v>101105</v>
          </cell>
        </row>
        <row r="60611">
          <cell r="B60611">
            <v>101105</v>
          </cell>
        </row>
        <row r="60612">
          <cell r="B60612">
            <v>101105</v>
          </cell>
        </row>
        <row r="60613">
          <cell r="B60613">
            <v>101101</v>
          </cell>
        </row>
        <row r="60614">
          <cell r="B60614">
            <v>101101</v>
          </cell>
        </row>
        <row r="60615">
          <cell r="B60615">
            <v>101101</v>
          </cell>
        </row>
        <row r="60616">
          <cell r="B60616">
            <v>101101</v>
          </cell>
        </row>
        <row r="60617">
          <cell r="B60617">
            <v>101101</v>
          </cell>
        </row>
        <row r="60618">
          <cell r="B60618">
            <v>101101</v>
          </cell>
        </row>
        <row r="60619">
          <cell r="B60619">
            <v>101101</v>
          </cell>
        </row>
        <row r="60620">
          <cell r="B60620">
            <v>101101</v>
          </cell>
        </row>
        <row r="60621">
          <cell r="B60621">
            <v>101101</v>
          </cell>
        </row>
        <row r="60622">
          <cell r="B60622">
            <v>101101</v>
          </cell>
        </row>
        <row r="60623">
          <cell r="B60623">
            <v>101101</v>
          </cell>
        </row>
        <row r="60624">
          <cell r="B60624">
            <v>101101</v>
          </cell>
        </row>
        <row r="60625">
          <cell r="B60625">
            <v>101109</v>
          </cell>
        </row>
        <row r="60626">
          <cell r="B60626">
            <v>101109</v>
          </cell>
        </row>
        <row r="60627">
          <cell r="B60627">
            <v>101109</v>
          </cell>
        </row>
        <row r="60628">
          <cell r="B60628">
            <v>101109</v>
          </cell>
        </row>
        <row r="60629">
          <cell r="B60629">
            <v>101109</v>
          </cell>
        </row>
        <row r="60630">
          <cell r="B60630">
            <v>101109</v>
          </cell>
        </row>
        <row r="60631">
          <cell r="B60631">
            <v>101109</v>
          </cell>
        </row>
        <row r="60632">
          <cell r="B60632">
            <v>101109</v>
          </cell>
        </row>
        <row r="60633">
          <cell r="B60633">
            <v>101109</v>
          </cell>
        </row>
        <row r="60634">
          <cell r="B60634">
            <v>101109</v>
          </cell>
        </row>
        <row r="60635">
          <cell r="B60635">
            <v>101109</v>
          </cell>
        </row>
        <row r="60636">
          <cell r="B60636">
            <v>101109</v>
          </cell>
        </row>
        <row r="60637">
          <cell r="B60637">
            <v>96393</v>
          </cell>
        </row>
        <row r="60638">
          <cell r="B60638">
            <v>96393</v>
          </cell>
        </row>
        <row r="60639">
          <cell r="B60639">
            <v>96393</v>
          </cell>
        </row>
        <row r="60640">
          <cell r="B60640">
            <v>96393</v>
          </cell>
        </row>
        <row r="60641">
          <cell r="B60641">
            <v>96393</v>
          </cell>
        </row>
        <row r="60642">
          <cell r="B60642">
            <v>96393</v>
          </cell>
        </row>
        <row r="60643">
          <cell r="B60643">
            <v>96393</v>
          </cell>
        </row>
        <row r="60644">
          <cell r="B60644">
            <v>96393</v>
          </cell>
        </row>
        <row r="60645">
          <cell r="B60645">
            <v>96393</v>
          </cell>
        </row>
        <row r="60646">
          <cell r="B60646">
            <v>96393</v>
          </cell>
        </row>
        <row r="60647">
          <cell r="B60647">
            <v>96393</v>
          </cell>
        </row>
        <row r="60648">
          <cell r="B60648">
            <v>96393</v>
          </cell>
        </row>
        <row r="60649">
          <cell r="B60649">
            <v>96393</v>
          </cell>
        </row>
        <row r="60650">
          <cell r="B60650">
            <v>96394</v>
          </cell>
        </row>
        <row r="60651">
          <cell r="B60651">
            <v>96394</v>
          </cell>
        </row>
        <row r="60652">
          <cell r="B60652">
            <v>96394</v>
          </cell>
        </row>
        <row r="60653">
          <cell r="B60653">
            <v>96394</v>
          </cell>
        </row>
        <row r="60654">
          <cell r="B60654">
            <v>96394</v>
          </cell>
        </row>
        <row r="60655">
          <cell r="B60655">
            <v>96394</v>
          </cell>
        </row>
        <row r="60656">
          <cell r="B60656">
            <v>96394</v>
          </cell>
        </row>
        <row r="60657">
          <cell r="B60657">
            <v>96394</v>
          </cell>
        </row>
        <row r="60658">
          <cell r="B60658">
            <v>96394</v>
          </cell>
        </row>
        <row r="60659">
          <cell r="B60659">
            <v>96394</v>
          </cell>
        </row>
        <row r="60660">
          <cell r="B60660">
            <v>96394</v>
          </cell>
        </row>
        <row r="60661">
          <cell r="B60661">
            <v>96394</v>
          </cell>
        </row>
        <row r="60662">
          <cell r="B60662">
            <v>96394</v>
          </cell>
        </row>
        <row r="60663">
          <cell r="B60663">
            <v>96394</v>
          </cell>
        </row>
        <row r="60664">
          <cell r="B60664">
            <v>104363</v>
          </cell>
        </row>
        <row r="60665">
          <cell r="B60665">
            <v>104363</v>
          </cell>
        </row>
        <row r="60666">
          <cell r="B60666">
            <v>104363</v>
          </cell>
        </row>
        <row r="60667">
          <cell r="B60667">
            <v>104363</v>
          </cell>
        </row>
        <row r="60668">
          <cell r="B60668">
            <v>104363</v>
          </cell>
        </row>
        <row r="60669">
          <cell r="B60669">
            <v>104363</v>
          </cell>
        </row>
        <row r="60670">
          <cell r="B60670">
            <v>104363</v>
          </cell>
        </row>
        <row r="60671">
          <cell r="B60671">
            <v>104363</v>
          </cell>
        </row>
        <row r="60672">
          <cell r="B60672">
            <v>104363</v>
          </cell>
        </row>
        <row r="60673">
          <cell r="B60673">
            <v>104363</v>
          </cell>
        </row>
        <row r="60674">
          <cell r="B60674">
            <v>104363</v>
          </cell>
        </row>
        <row r="60675">
          <cell r="B60675">
            <v>104363</v>
          </cell>
        </row>
        <row r="60676">
          <cell r="B60676">
            <v>104363</v>
          </cell>
        </row>
        <row r="60677">
          <cell r="B60677">
            <v>104363</v>
          </cell>
        </row>
        <row r="60678">
          <cell r="B60678">
            <v>104363</v>
          </cell>
        </row>
        <row r="60679">
          <cell r="B60679">
            <v>104363</v>
          </cell>
        </row>
        <row r="60680">
          <cell r="B60680">
            <v>104360</v>
          </cell>
        </row>
        <row r="60681">
          <cell r="B60681">
            <v>104360</v>
          </cell>
        </row>
        <row r="60682">
          <cell r="B60682">
            <v>104360</v>
          </cell>
        </row>
        <row r="60683">
          <cell r="B60683">
            <v>104360</v>
          </cell>
        </row>
        <row r="60684">
          <cell r="B60684">
            <v>104360</v>
          </cell>
        </row>
        <row r="60685">
          <cell r="B60685">
            <v>104360</v>
          </cell>
        </row>
        <row r="60686">
          <cell r="B60686">
            <v>104360</v>
          </cell>
        </row>
        <row r="60687">
          <cell r="B60687">
            <v>104360</v>
          </cell>
        </row>
        <row r="60688">
          <cell r="B60688">
            <v>104360</v>
          </cell>
        </row>
        <row r="60689">
          <cell r="B60689">
            <v>104360</v>
          </cell>
        </row>
        <row r="60690">
          <cell r="B60690">
            <v>104360</v>
          </cell>
        </row>
        <row r="60691">
          <cell r="B60691">
            <v>104360</v>
          </cell>
        </row>
        <row r="60692">
          <cell r="B60692">
            <v>104360</v>
          </cell>
        </row>
        <row r="60693">
          <cell r="B60693">
            <v>104360</v>
          </cell>
        </row>
        <row r="60694">
          <cell r="B60694">
            <v>104360</v>
          </cell>
        </row>
        <row r="60695">
          <cell r="B60695">
            <v>104360</v>
          </cell>
        </row>
        <row r="60696">
          <cell r="B60696">
            <v>104358</v>
          </cell>
        </row>
        <row r="60697">
          <cell r="B60697">
            <v>104358</v>
          </cell>
        </row>
        <row r="60698">
          <cell r="B60698">
            <v>104358</v>
          </cell>
        </row>
        <row r="60699">
          <cell r="B60699">
            <v>104358</v>
          </cell>
        </row>
        <row r="60700">
          <cell r="B60700">
            <v>104358</v>
          </cell>
        </row>
        <row r="60701">
          <cell r="B60701">
            <v>104358</v>
          </cell>
        </row>
        <row r="60702">
          <cell r="B60702">
            <v>104358</v>
          </cell>
        </row>
        <row r="60703">
          <cell r="B60703">
            <v>104358</v>
          </cell>
        </row>
        <row r="60704">
          <cell r="B60704">
            <v>104358</v>
          </cell>
        </row>
        <row r="60705">
          <cell r="B60705">
            <v>104358</v>
          </cell>
        </row>
        <row r="60706">
          <cell r="B60706">
            <v>104358</v>
          </cell>
        </row>
        <row r="60707">
          <cell r="B60707">
            <v>104358</v>
          </cell>
        </row>
        <row r="60708">
          <cell r="B60708">
            <v>104358</v>
          </cell>
        </row>
        <row r="60709">
          <cell r="B60709">
            <v>104358</v>
          </cell>
        </row>
        <row r="60710">
          <cell r="B60710">
            <v>104358</v>
          </cell>
        </row>
        <row r="60711">
          <cell r="B60711">
            <v>104358</v>
          </cell>
        </row>
        <row r="60712">
          <cell r="B60712">
            <v>104362</v>
          </cell>
        </row>
        <row r="60713">
          <cell r="B60713">
            <v>104362</v>
          </cell>
        </row>
        <row r="60714">
          <cell r="B60714">
            <v>104362</v>
          </cell>
        </row>
        <row r="60715">
          <cell r="B60715">
            <v>104362</v>
          </cell>
        </row>
        <row r="60716">
          <cell r="B60716">
            <v>104362</v>
          </cell>
        </row>
        <row r="60717">
          <cell r="B60717">
            <v>104362</v>
          </cell>
        </row>
        <row r="60718">
          <cell r="B60718">
            <v>104362</v>
          </cell>
        </row>
        <row r="60719">
          <cell r="B60719">
            <v>104362</v>
          </cell>
        </row>
        <row r="60720">
          <cell r="B60720">
            <v>104362</v>
          </cell>
        </row>
        <row r="60721">
          <cell r="B60721">
            <v>104362</v>
          </cell>
        </row>
        <row r="60722">
          <cell r="B60722">
            <v>104362</v>
          </cell>
        </row>
        <row r="60723">
          <cell r="B60723">
            <v>104362</v>
          </cell>
        </row>
        <row r="60724">
          <cell r="B60724">
            <v>104362</v>
          </cell>
        </row>
        <row r="60725">
          <cell r="B60725">
            <v>104362</v>
          </cell>
        </row>
        <row r="60726">
          <cell r="B60726">
            <v>104362</v>
          </cell>
        </row>
        <row r="60727">
          <cell r="B60727">
            <v>104362</v>
          </cell>
        </row>
        <row r="60728">
          <cell r="B60728">
            <v>104361</v>
          </cell>
        </row>
        <row r="60729">
          <cell r="B60729">
            <v>104361</v>
          </cell>
        </row>
        <row r="60730">
          <cell r="B60730">
            <v>104361</v>
          </cell>
        </row>
        <row r="60731">
          <cell r="B60731">
            <v>104361</v>
          </cell>
        </row>
        <row r="60732">
          <cell r="B60732">
            <v>104361</v>
          </cell>
        </row>
        <row r="60733">
          <cell r="B60733">
            <v>104361</v>
          </cell>
        </row>
        <row r="60734">
          <cell r="B60734">
            <v>104361</v>
          </cell>
        </row>
        <row r="60735">
          <cell r="B60735">
            <v>104361</v>
          </cell>
        </row>
        <row r="60736">
          <cell r="B60736">
            <v>104361</v>
          </cell>
        </row>
        <row r="60737">
          <cell r="B60737">
            <v>104361</v>
          </cell>
        </row>
        <row r="60738">
          <cell r="B60738">
            <v>104361</v>
          </cell>
        </row>
        <row r="60739">
          <cell r="B60739">
            <v>104361</v>
          </cell>
        </row>
        <row r="60740">
          <cell r="B60740">
            <v>104361</v>
          </cell>
        </row>
        <row r="60741">
          <cell r="B60741">
            <v>104361</v>
          </cell>
        </row>
        <row r="60742">
          <cell r="B60742">
            <v>104361</v>
          </cell>
        </row>
        <row r="60743">
          <cell r="B60743">
            <v>104361</v>
          </cell>
        </row>
        <row r="60744">
          <cell r="B60744">
            <v>104359</v>
          </cell>
        </row>
        <row r="60745">
          <cell r="B60745">
            <v>104359</v>
          </cell>
        </row>
        <row r="60746">
          <cell r="B60746">
            <v>104359</v>
          </cell>
        </row>
        <row r="60747">
          <cell r="B60747">
            <v>104359</v>
          </cell>
        </row>
        <row r="60748">
          <cell r="B60748">
            <v>104359</v>
          </cell>
        </row>
        <row r="60749">
          <cell r="B60749">
            <v>104359</v>
          </cell>
        </row>
        <row r="60750">
          <cell r="B60750">
            <v>104359</v>
          </cell>
        </row>
        <row r="60751">
          <cell r="B60751">
            <v>104359</v>
          </cell>
        </row>
        <row r="60752">
          <cell r="B60752">
            <v>104359</v>
          </cell>
        </row>
        <row r="60753">
          <cell r="B60753">
            <v>104359</v>
          </cell>
        </row>
        <row r="60754">
          <cell r="B60754">
            <v>104359</v>
          </cell>
        </row>
        <row r="60755">
          <cell r="B60755">
            <v>104359</v>
          </cell>
        </row>
        <row r="60756">
          <cell r="B60756">
            <v>104359</v>
          </cell>
        </row>
        <row r="60757">
          <cell r="B60757">
            <v>104359</v>
          </cell>
        </row>
        <row r="60758">
          <cell r="B60758">
            <v>104359</v>
          </cell>
        </row>
        <row r="60759">
          <cell r="B60759">
            <v>104359</v>
          </cell>
        </row>
        <row r="60760">
          <cell r="B60760">
            <v>96395</v>
          </cell>
        </row>
        <row r="60761">
          <cell r="B60761">
            <v>96395</v>
          </cell>
        </row>
        <row r="60762">
          <cell r="B60762">
            <v>96395</v>
          </cell>
        </row>
        <row r="60763">
          <cell r="B60763">
            <v>96395</v>
          </cell>
        </row>
        <row r="60764">
          <cell r="B60764">
            <v>96395</v>
          </cell>
        </row>
        <row r="60765">
          <cell r="B60765">
            <v>96395</v>
          </cell>
        </row>
        <row r="60766">
          <cell r="B60766">
            <v>96395</v>
          </cell>
        </row>
        <row r="60767">
          <cell r="B60767">
            <v>96395</v>
          </cell>
        </row>
        <row r="60768">
          <cell r="B60768">
            <v>96395</v>
          </cell>
        </row>
        <row r="60769">
          <cell r="B60769">
            <v>96395</v>
          </cell>
        </row>
        <row r="60770">
          <cell r="B60770">
            <v>96395</v>
          </cell>
        </row>
        <row r="60771">
          <cell r="B60771">
            <v>96395</v>
          </cell>
        </row>
        <row r="60772">
          <cell r="B60772">
            <v>96395</v>
          </cell>
        </row>
        <row r="60773">
          <cell r="B60773">
            <v>96395</v>
          </cell>
        </row>
        <row r="60774">
          <cell r="B60774">
            <v>106102</v>
          </cell>
        </row>
        <row r="60775">
          <cell r="B60775">
            <v>106102</v>
          </cell>
        </row>
        <row r="60776">
          <cell r="B60776">
            <v>106102</v>
          </cell>
        </row>
        <row r="60777">
          <cell r="B60777">
            <v>106102</v>
          </cell>
        </row>
        <row r="60778">
          <cell r="B60778">
            <v>106102</v>
          </cell>
        </row>
        <row r="60779">
          <cell r="B60779">
            <v>106102</v>
          </cell>
        </row>
        <row r="60780">
          <cell r="B60780">
            <v>106102</v>
          </cell>
        </row>
        <row r="60781">
          <cell r="B60781">
            <v>106102</v>
          </cell>
        </row>
        <row r="60782">
          <cell r="B60782">
            <v>106102</v>
          </cell>
        </row>
        <row r="60783">
          <cell r="B60783">
            <v>106102</v>
          </cell>
        </row>
        <row r="60784">
          <cell r="B60784">
            <v>106102</v>
          </cell>
        </row>
        <row r="60785">
          <cell r="B60785">
            <v>106102</v>
          </cell>
        </row>
        <row r="60786">
          <cell r="B60786">
            <v>106103</v>
          </cell>
        </row>
        <row r="60787">
          <cell r="B60787">
            <v>106103</v>
          </cell>
        </row>
        <row r="60788">
          <cell r="B60788">
            <v>106103</v>
          </cell>
        </row>
        <row r="60789">
          <cell r="B60789">
            <v>106103</v>
          </cell>
        </row>
        <row r="60790">
          <cell r="B60790">
            <v>106103</v>
          </cell>
        </row>
        <row r="60791">
          <cell r="B60791">
            <v>106103</v>
          </cell>
        </row>
        <row r="60792">
          <cell r="B60792">
            <v>106103</v>
          </cell>
        </row>
        <row r="60793">
          <cell r="B60793">
            <v>106103</v>
          </cell>
        </row>
        <row r="60794">
          <cell r="B60794">
            <v>106103</v>
          </cell>
        </row>
        <row r="60795">
          <cell r="B60795">
            <v>106103</v>
          </cell>
        </row>
        <row r="60796">
          <cell r="B60796">
            <v>106103</v>
          </cell>
        </row>
        <row r="60797">
          <cell r="B60797">
            <v>106103</v>
          </cell>
        </row>
        <row r="60798">
          <cell r="B60798">
            <v>106103</v>
          </cell>
        </row>
        <row r="60799">
          <cell r="B60799">
            <v>104373</v>
          </cell>
        </row>
        <row r="60800">
          <cell r="B60800">
            <v>104373</v>
          </cell>
        </row>
        <row r="60801">
          <cell r="B60801">
            <v>104373</v>
          </cell>
        </row>
        <row r="60802">
          <cell r="B60802">
            <v>104373</v>
          </cell>
        </row>
        <row r="60803">
          <cell r="B60803">
            <v>104373</v>
          </cell>
        </row>
        <row r="60804">
          <cell r="B60804">
            <v>104373</v>
          </cell>
        </row>
        <row r="60805">
          <cell r="B60805">
            <v>104373</v>
          </cell>
        </row>
        <row r="60806">
          <cell r="B60806">
            <v>104373</v>
          </cell>
        </row>
        <row r="60807">
          <cell r="B60807">
            <v>104373</v>
          </cell>
        </row>
        <row r="60808">
          <cell r="B60808">
            <v>104373</v>
          </cell>
        </row>
        <row r="60809">
          <cell r="B60809">
            <v>104373</v>
          </cell>
        </row>
        <row r="60810">
          <cell r="B60810">
            <v>104373</v>
          </cell>
        </row>
        <row r="60811">
          <cell r="B60811">
            <v>104373</v>
          </cell>
        </row>
        <row r="60812">
          <cell r="B60812">
            <v>104373</v>
          </cell>
        </row>
        <row r="60813">
          <cell r="B60813">
            <v>104373</v>
          </cell>
        </row>
        <row r="60814">
          <cell r="B60814">
            <v>104374</v>
          </cell>
        </row>
        <row r="60815">
          <cell r="B60815">
            <v>104374</v>
          </cell>
        </row>
        <row r="60816">
          <cell r="B60816">
            <v>104374</v>
          </cell>
        </row>
        <row r="60817">
          <cell r="B60817">
            <v>104374</v>
          </cell>
        </row>
        <row r="60818">
          <cell r="B60818">
            <v>104374</v>
          </cell>
        </row>
        <row r="60819">
          <cell r="B60819">
            <v>104374</v>
          </cell>
        </row>
        <row r="60820">
          <cell r="B60820">
            <v>104374</v>
          </cell>
        </row>
        <row r="60821">
          <cell r="B60821">
            <v>104374</v>
          </cell>
        </row>
        <row r="60822">
          <cell r="B60822">
            <v>104374</v>
          </cell>
        </row>
        <row r="60823">
          <cell r="B60823">
            <v>104374</v>
          </cell>
        </row>
        <row r="60824">
          <cell r="B60824">
            <v>104374</v>
          </cell>
        </row>
        <row r="60825">
          <cell r="B60825">
            <v>104374</v>
          </cell>
        </row>
        <row r="60826">
          <cell r="B60826">
            <v>104374</v>
          </cell>
        </row>
        <row r="60827">
          <cell r="B60827">
            <v>104374</v>
          </cell>
        </row>
        <row r="60828">
          <cell r="B60828">
            <v>104374</v>
          </cell>
        </row>
        <row r="60829">
          <cell r="B60829">
            <v>105529</v>
          </cell>
        </row>
        <row r="60830">
          <cell r="B60830">
            <v>105529</v>
          </cell>
        </row>
        <row r="60831">
          <cell r="B60831">
            <v>105529</v>
          </cell>
        </row>
        <row r="60832">
          <cell r="B60832">
            <v>105529</v>
          </cell>
        </row>
        <row r="60833">
          <cell r="B60833">
            <v>105529</v>
          </cell>
        </row>
        <row r="60834">
          <cell r="B60834">
            <v>105529</v>
          </cell>
        </row>
        <row r="60835">
          <cell r="B60835">
            <v>105529</v>
          </cell>
        </row>
        <row r="60836">
          <cell r="B60836">
            <v>105529</v>
          </cell>
        </row>
        <row r="60837">
          <cell r="B60837">
            <v>105529</v>
          </cell>
        </row>
        <row r="60838">
          <cell r="B60838">
            <v>105529</v>
          </cell>
        </row>
        <row r="60839">
          <cell r="B60839">
            <v>105529</v>
          </cell>
        </row>
        <row r="60840">
          <cell r="B60840">
            <v>105529</v>
          </cell>
        </row>
        <row r="60841">
          <cell r="B60841">
            <v>105529</v>
          </cell>
        </row>
        <row r="60842">
          <cell r="B60842">
            <v>105529</v>
          </cell>
        </row>
        <row r="60843">
          <cell r="B60843">
            <v>105530</v>
          </cell>
        </row>
        <row r="60844">
          <cell r="B60844">
            <v>105530</v>
          </cell>
        </row>
        <row r="60845">
          <cell r="B60845">
            <v>105530</v>
          </cell>
        </row>
        <row r="60846">
          <cell r="B60846">
            <v>105530</v>
          </cell>
        </row>
        <row r="60847">
          <cell r="B60847">
            <v>105530</v>
          </cell>
        </row>
        <row r="60848">
          <cell r="B60848">
            <v>105530</v>
          </cell>
        </row>
        <row r="60849">
          <cell r="B60849">
            <v>105530</v>
          </cell>
        </row>
        <row r="60850">
          <cell r="B60850">
            <v>105530</v>
          </cell>
        </row>
        <row r="60851">
          <cell r="B60851">
            <v>105530</v>
          </cell>
        </row>
        <row r="60852">
          <cell r="B60852">
            <v>105530</v>
          </cell>
        </row>
        <row r="60853">
          <cell r="B60853">
            <v>105530</v>
          </cell>
        </row>
        <row r="60854">
          <cell r="B60854">
            <v>105530</v>
          </cell>
        </row>
        <row r="60855">
          <cell r="B60855">
            <v>105530</v>
          </cell>
        </row>
        <row r="60856">
          <cell r="B60856">
            <v>105530</v>
          </cell>
        </row>
        <row r="60857">
          <cell r="B60857">
            <v>105531</v>
          </cell>
        </row>
        <row r="60858">
          <cell r="B60858">
            <v>105531</v>
          </cell>
        </row>
        <row r="60859">
          <cell r="B60859">
            <v>105531</v>
          </cell>
        </row>
        <row r="60860">
          <cell r="B60860">
            <v>105531</v>
          </cell>
        </row>
        <row r="60861">
          <cell r="B60861">
            <v>105531</v>
          </cell>
        </row>
        <row r="60862">
          <cell r="B60862">
            <v>105531</v>
          </cell>
        </row>
        <row r="60863">
          <cell r="B60863">
            <v>105531</v>
          </cell>
        </row>
        <row r="60864">
          <cell r="B60864">
            <v>105531</v>
          </cell>
        </row>
        <row r="60865">
          <cell r="B60865">
            <v>105531</v>
          </cell>
        </row>
        <row r="60866">
          <cell r="B60866">
            <v>105531</v>
          </cell>
        </row>
        <row r="60867">
          <cell r="B60867">
            <v>105531</v>
          </cell>
        </row>
        <row r="60868">
          <cell r="B60868">
            <v>105531</v>
          </cell>
        </row>
        <row r="60869">
          <cell r="B60869">
            <v>105531</v>
          </cell>
        </row>
        <row r="60870">
          <cell r="B60870">
            <v>105531</v>
          </cell>
        </row>
        <row r="60871">
          <cell r="B60871">
            <v>105527</v>
          </cell>
        </row>
        <row r="60872">
          <cell r="B60872">
            <v>105527</v>
          </cell>
        </row>
        <row r="60873">
          <cell r="B60873">
            <v>105527</v>
          </cell>
        </row>
        <row r="60874">
          <cell r="B60874">
            <v>105527</v>
          </cell>
        </row>
        <row r="60875">
          <cell r="B60875">
            <v>105527</v>
          </cell>
        </row>
        <row r="60876">
          <cell r="B60876">
            <v>105527</v>
          </cell>
        </row>
        <row r="60877">
          <cell r="B60877">
            <v>105527</v>
          </cell>
        </row>
        <row r="60878">
          <cell r="B60878">
            <v>105527</v>
          </cell>
        </row>
        <row r="60879">
          <cell r="B60879">
            <v>105527</v>
          </cell>
        </row>
        <row r="60880">
          <cell r="B60880">
            <v>105527</v>
          </cell>
        </row>
        <row r="60881">
          <cell r="B60881">
            <v>105527</v>
          </cell>
        </row>
        <row r="60882">
          <cell r="B60882">
            <v>105527</v>
          </cell>
        </row>
        <row r="60883">
          <cell r="B60883">
            <v>105527</v>
          </cell>
        </row>
        <row r="60884">
          <cell r="B60884">
            <v>105532</v>
          </cell>
        </row>
        <row r="60885">
          <cell r="B60885">
            <v>105532</v>
          </cell>
        </row>
        <row r="60886">
          <cell r="B60886">
            <v>105532</v>
          </cell>
        </row>
        <row r="60887">
          <cell r="B60887">
            <v>105532</v>
          </cell>
        </row>
        <row r="60888">
          <cell r="B60888">
            <v>105532</v>
          </cell>
        </row>
        <row r="60889">
          <cell r="B60889">
            <v>105532</v>
          </cell>
        </row>
        <row r="60890">
          <cell r="B60890">
            <v>105532</v>
          </cell>
        </row>
        <row r="60891">
          <cell r="B60891">
            <v>105532</v>
          </cell>
        </row>
        <row r="60892">
          <cell r="B60892">
            <v>105532</v>
          </cell>
        </row>
        <row r="60893">
          <cell r="B60893">
            <v>105532</v>
          </cell>
        </row>
        <row r="60894">
          <cell r="B60894">
            <v>105532</v>
          </cell>
        </row>
        <row r="60895">
          <cell r="B60895">
            <v>105532</v>
          </cell>
        </row>
        <row r="60896">
          <cell r="B60896">
            <v>105532</v>
          </cell>
        </row>
        <row r="60897">
          <cell r="B60897">
            <v>105532</v>
          </cell>
        </row>
        <row r="60898">
          <cell r="B60898">
            <v>105533</v>
          </cell>
        </row>
        <row r="60899">
          <cell r="B60899">
            <v>105533</v>
          </cell>
        </row>
        <row r="60900">
          <cell r="B60900">
            <v>105533</v>
          </cell>
        </row>
        <row r="60901">
          <cell r="B60901">
            <v>105533</v>
          </cell>
        </row>
        <row r="60902">
          <cell r="B60902">
            <v>105533</v>
          </cell>
        </row>
        <row r="60903">
          <cell r="B60903">
            <v>105533</v>
          </cell>
        </row>
        <row r="60904">
          <cell r="B60904">
            <v>105533</v>
          </cell>
        </row>
        <row r="60905">
          <cell r="B60905">
            <v>105533</v>
          </cell>
        </row>
        <row r="60906">
          <cell r="B60906">
            <v>105533</v>
          </cell>
        </row>
        <row r="60907">
          <cell r="B60907">
            <v>105533</v>
          </cell>
        </row>
        <row r="60908">
          <cell r="B60908">
            <v>105533</v>
          </cell>
        </row>
        <row r="60909">
          <cell r="B60909">
            <v>105533</v>
          </cell>
        </row>
        <row r="60910">
          <cell r="B60910">
            <v>105533</v>
          </cell>
        </row>
        <row r="60911">
          <cell r="B60911">
            <v>105533</v>
          </cell>
        </row>
        <row r="60912">
          <cell r="B60912">
            <v>105534</v>
          </cell>
        </row>
        <row r="60913">
          <cell r="B60913">
            <v>105534</v>
          </cell>
        </row>
        <row r="60914">
          <cell r="B60914">
            <v>105534</v>
          </cell>
        </row>
        <row r="60915">
          <cell r="B60915">
            <v>105534</v>
          </cell>
        </row>
        <row r="60916">
          <cell r="B60916">
            <v>105534</v>
          </cell>
        </row>
        <row r="60917">
          <cell r="B60917">
            <v>105534</v>
          </cell>
        </row>
        <row r="60918">
          <cell r="B60918">
            <v>105534</v>
          </cell>
        </row>
        <row r="60919">
          <cell r="B60919">
            <v>105534</v>
          </cell>
        </row>
        <row r="60920">
          <cell r="B60920">
            <v>105534</v>
          </cell>
        </row>
        <row r="60921">
          <cell r="B60921">
            <v>105534</v>
          </cell>
        </row>
        <row r="60922">
          <cell r="B60922">
            <v>105534</v>
          </cell>
        </row>
        <row r="60923">
          <cell r="B60923">
            <v>105534</v>
          </cell>
        </row>
        <row r="60924">
          <cell r="B60924">
            <v>105534</v>
          </cell>
        </row>
        <row r="60925">
          <cell r="B60925">
            <v>105534</v>
          </cell>
        </row>
        <row r="60926">
          <cell r="B60926">
            <v>105528</v>
          </cell>
        </row>
        <row r="60927">
          <cell r="B60927">
            <v>105528</v>
          </cell>
        </row>
        <row r="60928">
          <cell r="B60928">
            <v>105528</v>
          </cell>
        </row>
        <row r="60929">
          <cell r="B60929">
            <v>105528</v>
          </cell>
        </row>
        <row r="60930">
          <cell r="B60930">
            <v>105528</v>
          </cell>
        </row>
        <row r="60931">
          <cell r="B60931">
            <v>105528</v>
          </cell>
        </row>
        <row r="60932">
          <cell r="B60932">
            <v>105528</v>
          </cell>
        </row>
        <row r="60933">
          <cell r="B60933">
            <v>105528</v>
          </cell>
        </row>
        <row r="60934">
          <cell r="B60934">
            <v>105528</v>
          </cell>
        </row>
        <row r="60935">
          <cell r="B60935">
            <v>105528</v>
          </cell>
        </row>
        <row r="60936">
          <cell r="B60936">
            <v>105528</v>
          </cell>
        </row>
        <row r="60937">
          <cell r="B60937">
            <v>105528</v>
          </cell>
        </row>
        <row r="60938">
          <cell r="B60938">
            <v>105528</v>
          </cell>
        </row>
        <row r="60939">
          <cell r="B60939">
            <v>105523</v>
          </cell>
        </row>
        <row r="60940">
          <cell r="B60940">
            <v>105523</v>
          </cell>
        </row>
        <row r="60941">
          <cell r="B60941">
            <v>105523</v>
          </cell>
        </row>
        <row r="60942">
          <cell r="B60942">
            <v>105523</v>
          </cell>
        </row>
        <row r="60943">
          <cell r="B60943">
            <v>105523</v>
          </cell>
        </row>
        <row r="60944">
          <cell r="B60944">
            <v>105523</v>
          </cell>
        </row>
        <row r="60945">
          <cell r="B60945">
            <v>105523</v>
          </cell>
        </row>
        <row r="60946">
          <cell r="B60946">
            <v>105523</v>
          </cell>
        </row>
        <row r="60947">
          <cell r="B60947">
            <v>105523</v>
          </cell>
        </row>
        <row r="60948">
          <cell r="B60948">
            <v>105523</v>
          </cell>
        </row>
        <row r="60949">
          <cell r="B60949">
            <v>105759</v>
          </cell>
        </row>
        <row r="60950">
          <cell r="B60950">
            <v>105759</v>
          </cell>
        </row>
        <row r="60951">
          <cell r="B60951">
            <v>105759</v>
          </cell>
        </row>
        <row r="60952">
          <cell r="B60952">
            <v>105759</v>
          </cell>
        </row>
        <row r="60953">
          <cell r="B60953">
            <v>105759</v>
          </cell>
        </row>
        <row r="60954">
          <cell r="B60954">
            <v>105759</v>
          </cell>
        </row>
        <row r="60955">
          <cell r="B60955">
            <v>105759</v>
          </cell>
        </row>
        <row r="60956">
          <cell r="B60956">
            <v>105759</v>
          </cell>
        </row>
        <row r="60957">
          <cell r="B60957">
            <v>105759</v>
          </cell>
        </row>
        <row r="60958">
          <cell r="B60958">
            <v>105759</v>
          </cell>
        </row>
        <row r="60959">
          <cell r="B60959">
            <v>105524</v>
          </cell>
        </row>
        <row r="60960">
          <cell r="B60960">
            <v>105524</v>
          </cell>
        </row>
        <row r="60961">
          <cell r="B60961">
            <v>105524</v>
          </cell>
        </row>
        <row r="60962">
          <cell r="B60962">
            <v>105524</v>
          </cell>
        </row>
        <row r="60963">
          <cell r="B60963">
            <v>105524</v>
          </cell>
        </row>
        <row r="60964">
          <cell r="B60964">
            <v>105524</v>
          </cell>
        </row>
        <row r="60965">
          <cell r="B60965">
            <v>105524</v>
          </cell>
        </row>
        <row r="60966">
          <cell r="B60966">
            <v>105524</v>
          </cell>
        </row>
        <row r="60967">
          <cell r="B60967">
            <v>105524</v>
          </cell>
        </row>
        <row r="60968">
          <cell r="B60968">
            <v>105524</v>
          </cell>
        </row>
        <row r="60969">
          <cell r="B60969">
            <v>105525</v>
          </cell>
        </row>
        <row r="60970">
          <cell r="B60970">
            <v>105525</v>
          </cell>
        </row>
        <row r="60971">
          <cell r="B60971">
            <v>105525</v>
          </cell>
        </row>
        <row r="60972">
          <cell r="B60972">
            <v>105525</v>
          </cell>
        </row>
        <row r="60973">
          <cell r="B60973">
            <v>105525</v>
          </cell>
        </row>
        <row r="60974">
          <cell r="B60974">
            <v>105525</v>
          </cell>
        </row>
        <row r="60975">
          <cell r="B60975">
            <v>105525</v>
          </cell>
        </row>
        <row r="60976">
          <cell r="B60976">
            <v>105525</v>
          </cell>
        </row>
        <row r="60977">
          <cell r="B60977">
            <v>105525</v>
          </cell>
        </row>
        <row r="60978">
          <cell r="B60978">
            <v>105525</v>
          </cell>
        </row>
        <row r="60979">
          <cell r="B60979">
            <v>105526</v>
          </cell>
        </row>
        <row r="60980">
          <cell r="B60980">
            <v>105526</v>
          </cell>
        </row>
        <row r="60981">
          <cell r="B60981">
            <v>105526</v>
          </cell>
        </row>
        <row r="60982">
          <cell r="B60982">
            <v>105526</v>
          </cell>
        </row>
        <row r="60983">
          <cell r="B60983">
            <v>105526</v>
          </cell>
        </row>
        <row r="60984">
          <cell r="B60984">
            <v>105526</v>
          </cell>
        </row>
        <row r="60985">
          <cell r="B60985">
            <v>105526</v>
          </cell>
        </row>
        <row r="60986">
          <cell r="B60986">
            <v>105526</v>
          </cell>
        </row>
        <row r="60987">
          <cell r="B60987">
            <v>105526</v>
          </cell>
        </row>
        <row r="60988">
          <cell r="B60988">
            <v>105526</v>
          </cell>
        </row>
        <row r="60989">
          <cell r="B60989">
            <v>105034</v>
          </cell>
        </row>
        <row r="60990">
          <cell r="B60990">
            <v>105034</v>
          </cell>
        </row>
        <row r="60991">
          <cell r="B60991">
            <v>105034</v>
          </cell>
        </row>
        <row r="60992">
          <cell r="B60992">
            <v>105034</v>
          </cell>
        </row>
        <row r="60993">
          <cell r="B60993">
            <v>105034</v>
          </cell>
        </row>
        <row r="60994">
          <cell r="B60994">
            <v>105034</v>
          </cell>
        </row>
        <row r="60995">
          <cell r="B60995">
            <v>105034</v>
          </cell>
        </row>
        <row r="60996">
          <cell r="B60996">
            <v>105033</v>
          </cell>
        </row>
        <row r="60997">
          <cell r="B60997">
            <v>105033</v>
          </cell>
        </row>
        <row r="60998">
          <cell r="B60998">
            <v>105033</v>
          </cell>
        </row>
        <row r="60999">
          <cell r="B60999">
            <v>105033</v>
          </cell>
        </row>
        <row r="61000">
          <cell r="B61000">
            <v>105033</v>
          </cell>
        </row>
        <row r="61001">
          <cell r="B61001">
            <v>105033</v>
          </cell>
        </row>
        <row r="61002">
          <cell r="B61002">
            <v>105033</v>
          </cell>
        </row>
        <row r="61003">
          <cell r="B61003">
            <v>93205</v>
          </cell>
        </row>
        <row r="61004">
          <cell r="B61004">
            <v>93205</v>
          </cell>
        </row>
        <row r="61005">
          <cell r="B61005">
            <v>93205</v>
          </cell>
        </row>
        <row r="61006">
          <cell r="B61006">
            <v>93205</v>
          </cell>
        </row>
        <row r="61007">
          <cell r="B61007">
            <v>93205</v>
          </cell>
        </row>
        <row r="61008">
          <cell r="B61008">
            <v>93205</v>
          </cell>
        </row>
        <row r="61009">
          <cell r="B61009">
            <v>93205</v>
          </cell>
        </row>
        <row r="61010">
          <cell r="B61010">
            <v>105032</v>
          </cell>
        </row>
        <row r="61011">
          <cell r="B61011">
            <v>105032</v>
          </cell>
        </row>
        <row r="61012">
          <cell r="B61012">
            <v>105032</v>
          </cell>
        </row>
        <row r="61013">
          <cell r="B61013">
            <v>105032</v>
          </cell>
        </row>
        <row r="61014">
          <cell r="B61014">
            <v>105032</v>
          </cell>
        </row>
        <row r="61015">
          <cell r="B61015">
            <v>105032</v>
          </cell>
        </row>
        <row r="61016">
          <cell r="B61016">
            <v>105032</v>
          </cell>
        </row>
        <row r="61017">
          <cell r="B61017">
            <v>105031</v>
          </cell>
        </row>
        <row r="61018">
          <cell r="B61018">
            <v>105031</v>
          </cell>
        </row>
        <row r="61019">
          <cell r="B61019">
            <v>105031</v>
          </cell>
        </row>
        <row r="61020">
          <cell r="B61020">
            <v>105031</v>
          </cell>
        </row>
        <row r="61021">
          <cell r="B61021">
            <v>105031</v>
          </cell>
        </row>
        <row r="61022">
          <cell r="B61022">
            <v>105031</v>
          </cell>
        </row>
        <row r="61023">
          <cell r="B61023">
            <v>105031</v>
          </cell>
        </row>
        <row r="61024">
          <cell r="B61024">
            <v>93199</v>
          </cell>
        </row>
        <row r="61025">
          <cell r="B61025">
            <v>93199</v>
          </cell>
        </row>
        <row r="61026">
          <cell r="B61026">
            <v>93199</v>
          </cell>
        </row>
        <row r="61027">
          <cell r="B61027">
            <v>93199</v>
          </cell>
        </row>
        <row r="61028">
          <cell r="B61028">
            <v>93199</v>
          </cell>
        </row>
        <row r="61029">
          <cell r="B61029">
            <v>93199</v>
          </cell>
        </row>
        <row r="61030">
          <cell r="B61030">
            <v>93199</v>
          </cell>
        </row>
        <row r="61031">
          <cell r="B61031">
            <v>105030</v>
          </cell>
        </row>
        <row r="61032">
          <cell r="B61032">
            <v>105030</v>
          </cell>
        </row>
        <row r="61033">
          <cell r="B61033">
            <v>105030</v>
          </cell>
        </row>
        <row r="61034">
          <cell r="B61034">
            <v>105030</v>
          </cell>
        </row>
        <row r="61035">
          <cell r="B61035">
            <v>105030</v>
          </cell>
        </row>
        <row r="61036">
          <cell r="B61036">
            <v>105030</v>
          </cell>
        </row>
        <row r="61037">
          <cell r="B61037">
            <v>105030</v>
          </cell>
        </row>
        <row r="61038">
          <cell r="B61038">
            <v>105030</v>
          </cell>
        </row>
        <row r="61039">
          <cell r="B61039">
            <v>105029</v>
          </cell>
        </row>
        <row r="61040">
          <cell r="B61040">
            <v>105029</v>
          </cell>
        </row>
        <row r="61041">
          <cell r="B61041">
            <v>105029</v>
          </cell>
        </row>
        <row r="61042">
          <cell r="B61042">
            <v>105029</v>
          </cell>
        </row>
        <row r="61043">
          <cell r="B61043">
            <v>105029</v>
          </cell>
        </row>
        <row r="61044">
          <cell r="B61044">
            <v>105029</v>
          </cell>
        </row>
        <row r="61045">
          <cell r="B61045">
            <v>105029</v>
          </cell>
        </row>
        <row r="61046">
          <cell r="B61046">
            <v>105029</v>
          </cell>
        </row>
        <row r="61047">
          <cell r="B61047">
            <v>93197</v>
          </cell>
        </row>
        <row r="61048">
          <cell r="B61048">
            <v>93197</v>
          </cell>
        </row>
        <row r="61049">
          <cell r="B61049">
            <v>93197</v>
          </cell>
        </row>
        <row r="61050">
          <cell r="B61050">
            <v>93197</v>
          </cell>
        </row>
        <row r="61051">
          <cell r="B61051">
            <v>93197</v>
          </cell>
        </row>
        <row r="61052">
          <cell r="B61052">
            <v>93197</v>
          </cell>
        </row>
        <row r="61053">
          <cell r="B61053">
            <v>93197</v>
          </cell>
        </row>
        <row r="61054">
          <cell r="B61054">
            <v>93197</v>
          </cell>
        </row>
        <row r="61055">
          <cell r="B61055">
            <v>105040</v>
          </cell>
        </row>
        <row r="61056">
          <cell r="B61056">
            <v>105040</v>
          </cell>
        </row>
        <row r="61057">
          <cell r="B61057">
            <v>105040</v>
          </cell>
        </row>
        <row r="61058">
          <cell r="B61058">
            <v>105040</v>
          </cell>
        </row>
        <row r="61059">
          <cell r="B61059">
            <v>105040</v>
          </cell>
        </row>
        <row r="61060">
          <cell r="B61060">
            <v>105039</v>
          </cell>
        </row>
        <row r="61061">
          <cell r="B61061">
            <v>105039</v>
          </cell>
        </row>
        <row r="61062">
          <cell r="B61062">
            <v>105039</v>
          </cell>
        </row>
        <row r="61063">
          <cell r="B61063">
            <v>105039</v>
          </cell>
        </row>
        <row r="61064">
          <cell r="B61064">
            <v>105039</v>
          </cell>
        </row>
        <row r="61065">
          <cell r="B61065">
            <v>105038</v>
          </cell>
        </row>
        <row r="61066">
          <cell r="B61066">
            <v>105038</v>
          </cell>
        </row>
        <row r="61067">
          <cell r="B61067">
            <v>105038</v>
          </cell>
        </row>
        <row r="61068">
          <cell r="B61068">
            <v>105038</v>
          </cell>
        </row>
        <row r="61069">
          <cell r="B61069">
            <v>105038</v>
          </cell>
        </row>
        <row r="61070">
          <cell r="B61070">
            <v>105028</v>
          </cell>
        </row>
        <row r="61071">
          <cell r="B61071">
            <v>105028</v>
          </cell>
        </row>
        <row r="61072">
          <cell r="B61072">
            <v>105028</v>
          </cell>
        </row>
        <row r="61073">
          <cell r="B61073">
            <v>105028</v>
          </cell>
        </row>
        <row r="61074">
          <cell r="B61074">
            <v>105028</v>
          </cell>
        </row>
        <row r="61075">
          <cell r="B61075">
            <v>105028</v>
          </cell>
        </row>
        <row r="61076">
          <cell r="B61076">
            <v>105028</v>
          </cell>
        </row>
        <row r="61077">
          <cell r="B61077">
            <v>105028</v>
          </cell>
        </row>
        <row r="61078">
          <cell r="B61078">
            <v>105028</v>
          </cell>
        </row>
        <row r="61079">
          <cell r="B61079">
            <v>105027</v>
          </cell>
        </row>
        <row r="61080">
          <cell r="B61080">
            <v>105027</v>
          </cell>
        </row>
        <row r="61081">
          <cell r="B61081">
            <v>105027</v>
          </cell>
        </row>
        <row r="61082">
          <cell r="B61082">
            <v>105027</v>
          </cell>
        </row>
        <row r="61083">
          <cell r="B61083">
            <v>105027</v>
          </cell>
        </row>
        <row r="61084">
          <cell r="B61084">
            <v>105027</v>
          </cell>
        </row>
        <row r="61085">
          <cell r="B61085">
            <v>105027</v>
          </cell>
        </row>
        <row r="61086">
          <cell r="B61086">
            <v>105027</v>
          </cell>
        </row>
        <row r="61087">
          <cell r="B61087">
            <v>105027</v>
          </cell>
        </row>
        <row r="61088">
          <cell r="B61088">
            <v>93194</v>
          </cell>
        </row>
        <row r="61089">
          <cell r="B61089">
            <v>93194</v>
          </cell>
        </row>
        <row r="61090">
          <cell r="B61090">
            <v>93194</v>
          </cell>
        </row>
        <row r="61091">
          <cell r="B61091">
            <v>93194</v>
          </cell>
        </row>
        <row r="61092">
          <cell r="B61092">
            <v>93194</v>
          </cell>
        </row>
        <row r="61093">
          <cell r="B61093">
            <v>93194</v>
          </cell>
        </row>
        <row r="61094">
          <cell r="B61094">
            <v>93194</v>
          </cell>
        </row>
        <row r="61095">
          <cell r="B61095">
            <v>93194</v>
          </cell>
        </row>
        <row r="61096">
          <cell r="B61096">
            <v>93194</v>
          </cell>
        </row>
        <row r="61097">
          <cell r="B61097">
            <v>93200</v>
          </cell>
        </row>
        <row r="61098">
          <cell r="B61098">
            <v>93200</v>
          </cell>
        </row>
        <row r="61099">
          <cell r="B61099">
            <v>93200</v>
          </cell>
        </row>
        <row r="61100">
          <cell r="B61100">
            <v>93200</v>
          </cell>
        </row>
        <row r="61101">
          <cell r="B61101">
            <v>93203</v>
          </cell>
        </row>
        <row r="61102">
          <cell r="B61102">
            <v>93203</v>
          </cell>
        </row>
        <row r="61103">
          <cell r="B61103">
            <v>93203</v>
          </cell>
        </row>
        <row r="61104">
          <cell r="B61104">
            <v>93202</v>
          </cell>
        </row>
        <row r="61105">
          <cell r="B61105">
            <v>93202</v>
          </cell>
        </row>
        <row r="61106">
          <cell r="B61106">
            <v>93202</v>
          </cell>
        </row>
        <row r="61107">
          <cell r="B61107">
            <v>93202</v>
          </cell>
        </row>
        <row r="61108">
          <cell r="B61108">
            <v>93202</v>
          </cell>
        </row>
        <row r="61109">
          <cell r="B61109">
            <v>105026</v>
          </cell>
        </row>
        <row r="61110">
          <cell r="B61110">
            <v>105026</v>
          </cell>
        </row>
        <row r="61111">
          <cell r="B61111">
            <v>105026</v>
          </cell>
        </row>
        <row r="61112">
          <cell r="B61112">
            <v>105026</v>
          </cell>
        </row>
        <row r="61113">
          <cell r="B61113">
            <v>105026</v>
          </cell>
        </row>
        <row r="61114">
          <cell r="B61114">
            <v>105026</v>
          </cell>
        </row>
        <row r="61115">
          <cell r="B61115">
            <v>105026</v>
          </cell>
        </row>
        <row r="61116">
          <cell r="B61116">
            <v>105026</v>
          </cell>
        </row>
        <row r="61117">
          <cell r="B61117">
            <v>105026</v>
          </cell>
        </row>
        <row r="61118">
          <cell r="B61118">
            <v>105025</v>
          </cell>
        </row>
        <row r="61119">
          <cell r="B61119">
            <v>105025</v>
          </cell>
        </row>
        <row r="61120">
          <cell r="B61120">
            <v>105025</v>
          </cell>
        </row>
        <row r="61121">
          <cell r="B61121">
            <v>105025</v>
          </cell>
        </row>
        <row r="61122">
          <cell r="B61122">
            <v>105025</v>
          </cell>
        </row>
        <row r="61123">
          <cell r="B61123">
            <v>105025</v>
          </cell>
        </row>
        <row r="61124">
          <cell r="B61124">
            <v>105025</v>
          </cell>
        </row>
        <row r="61125">
          <cell r="B61125">
            <v>105025</v>
          </cell>
        </row>
        <row r="61126">
          <cell r="B61126">
            <v>105025</v>
          </cell>
        </row>
        <row r="61127">
          <cell r="B61127">
            <v>93191</v>
          </cell>
        </row>
        <row r="61128">
          <cell r="B61128">
            <v>93191</v>
          </cell>
        </row>
        <row r="61129">
          <cell r="B61129">
            <v>93191</v>
          </cell>
        </row>
        <row r="61130">
          <cell r="B61130">
            <v>93191</v>
          </cell>
        </row>
        <row r="61131">
          <cell r="B61131">
            <v>93191</v>
          </cell>
        </row>
        <row r="61132">
          <cell r="B61132">
            <v>93191</v>
          </cell>
        </row>
        <row r="61133">
          <cell r="B61133">
            <v>93191</v>
          </cell>
        </row>
        <row r="61134">
          <cell r="B61134">
            <v>93191</v>
          </cell>
        </row>
        <row r="61135">
          <cell r="B61135">
            <v>93191</v>
          </cell>
        </row>
        <row r="61136">
          <cell r="B61136">
            <v>105024</v>
          </cell>
        </row>
        <row r="61137">
          <cell r="B61137">
            <v>105024</v>
          </cell>
        </row>
        <row r="61138">
          <cell r="B61138">
            <v>105024</v>
          </cell>
        </row>
        <row r="61139">
          <cell r="B61139">
            <v>105024</v>
          </cell>
        </row>
        <row r="61140">
          <cell r="B61140">
            <v>105024</v>
          </cell>
        </row>
        <row r="61141">
          <cell r="B61141">
            <v>105024</v>
          </cell>
        </row>
        <row r="61142">
          <cell r="B61142">
            <v>105024</v>
          </cell>
        </row>
        <row r="61143">
          <cell r="B61143">
            <v>105024</v>
          </cell>
        </row>
        <row r="61144">
          <cell r="B61144">
            <v>105024</v>
          </cell>
        </row>
        <row r="61145">
          <cell r="B61145">
            <v>105023</v>
          </cell>
        </row>
        <row r="61146">
          <cell r="B61146">
            <v>105023</v>
          </cell>
        </row>
        <row r="61147">
          <cell r="B61147">
            <v>105023</v>
          </cell>
        </row>
        <row r="61148">
          <cell r="B61148">
            <v>105023</v>
          </cell>
        </row>
        <row r="61149">
          <cell r="B61149">
            <v>105023</v>
          </cell>
        </row>
        <row r="61150">
          <cell r="B61150">
            <v>105023</v>
          </cell>
        </row>
        <row r="61151">
          <cell r="B61151">
            <v>105023</v>
          </cell>
        </row>
        <row r="61152">
          <cell r="B61152">
            <v>105023</v>
          </cell>
        </row>
        <row r="61153">
          <cell r="B61153">
            <v>105023</v>
          </cell>
        </row>
        <row r="61154">
          <cell r="B61154">
            <v>93187</v>
          </cell>
        </row>
        <row r="61155">
          <cell r="B61155">
            <v>93187</v>
          </cell>
        </row>
        <row r="61156">
          <cell r="B61156">
            <v>93187</v>
          </cell>
        </row>
        <row r="61157">
          <cell r="B61157">
            <v>93187</v>
          </cell>
        </row>
        <row r="61158">
          <cell r="B61158">
            <v>93187</v>
          </cell>
        </row>
        <row r="61159">
          <cell r="B61159">
            <v>93187</v>
          </cell>
        </row>
        <row r="61160">
          <cell r="B61160">
            <v>93187</v>
          </cell>
        </row>
        <row r="61161">
          <cell r="B61161">
            <v>93187</v>
          </cell>
        </row>
        <row r="61162">
          <cell r="B61162">
            <v>93187</v>
          </cell>
        </row>
        <row r="61163">
          <cell r="B61163">
            <v>105037</v>
          </cell>
        </row>
        <row r="61164">
          <cell r="B61164">
            <v>105037</v>
          </cell>
        </row>
        <row r="61165">
          <cell r="B61165">
            <v>105037</v>
          </cell>
        </row>
        <row r="61166">
          <cell r="B61166">
            <v>105037</v>
          </cell>
        </row>
        <row r="61167">
          <cell r="B61167">
            <v>105037</v>
          </cell>
        </row>
        <row r="61168">
          <cell r="B61168">
            <v>105036</v>
          </cell>
        </row>
        <row r="61169">
          <cell r="B61169">
            <v>105036</v>
          </cell>
        </row>
        <row r="61170">
          <cell r="B61170">
            <v>105036</v>
          </cell>
        </row>
        <row r="61171">
          <cell r="B61171">
            <v>105036</v>
          </cell>
        </row>
        <row r="61172">
          <cell r="B61172">
            <v>105036</v>
          </cell>
        </row>
        <row r="61173">
          <cell r="B61173">
            <v>105035</v>
          </cell>
        </row>
        <row r="61174">
          <cell r="B61174">
            <v>105035</v>
          </cell>
        </row>
        <row r="61175">
          <cell r="B61175">
            <v>105035</v>
          </cell>
        </row>
        <row r="61176">
          <cell r="B61176">
            <v>105035</v>
          </cell>
        </row>
        <row r="61177">
          <cell r="B61177">
            <v>105035</v>
          </cell>
        </row>
        <row r="61178">
          <cell r="B61178">
            <v>105022</v>
          </cell>
        </row>
        <row r="61179">
          <cell r="B61179">
            <v>105022</v>
          </cell>
        </row>
        <row r="61180">
          <cell r="B61180">
            <v>105022</v>
          </cell>
        </row>
        <row r="61181">
          <cell r="B61181">
            <v>105022</v>
          </cell>
        </row>
        <row r="61182">
          <cell r="B61182">
            <v>105022</v>
          </cell>
        </row>
        <row r="61183">
          <cell r="B61183">
            <v>105022</v>
          </cell>
        </row>
        <row r="61184">
          <cell r="B61184">
            <v>105022</v>
          </cell>
        </row>
        <row r="61185">
          <cell r="B61185">
            <v>105022</v>
          </cell>
        </row>
        <row r="61186">
          <cell r="B61186">
            <v>105022</v>
          </cell>
        </row>
        <row r="61187">
          <cell r="B61187">
            <v>105021</v>
          </cell>
        </row>
        <row r="61188">
          <cell r="B61188">
            <v>105021</v>
          </cell>
        </row>
        <row r="61189">
          <cell r="B61189">
            <v>105021</v>
          </cell>
        </row>
        <row r="61190">
          <cell r="B61190">
            <v>105021</v>
          </cell>
        </row>
        <row r="61191">
          <cell r="B61191">
            <v>105021</v>
          </cell>
        </row>
        <row r="61192">
          <cell r="B61192">
            <v>105021</v>
          </cell>
        </row>
        <row r="61193">
          <cell r="B61193">
            <v>105021</v>
          </cell>
        </row>
        <row r="61194">
          <cell r="B61194">
            <v>105021</v>
          </cell>
        </row>
        <row r="61195">
          <cell r="B61195">
            <v>105021</v>
          </cell>
        </row>
        <row r="61196">
          <cell r="B61196">
            <v>93184</v>
          </cell>
        </row>
        <row r="61197">
          <cell r="B61197">
            <v>93184</v>
          </cell>
        </row>
        <row r="61198">
          <cell r="B61198">
            <v>93184</v>
          </cell>
        </row>
        <row r="61199">
          <cell r="B61199">
            <v>93184</v>
          </cell>
        </row>
        <row r="61200">
          <cell r="B61200">
            <v>93184</v>
          </cell>
        </row>
        <row r="61201">
          <cell r="B61201">
            <v>93184</v>
          </cell>
        </row>
        <row r="61202">
          <cell r="B61202">
            <v>93184</v>
          </cell>
        </row>
        <row r="61203">
          <cell r="B61203">
            <v>93184</v>
          </cell>
        </row>
        <row r="61204">
          <cell r="B61204">
            <v>93184</v>
          </cell>
        </row>
        <row r="61205">
          <cell r="B61205">
            <v>102237</v>
          </cell>
        </row>
        <row r="61206">
          <cell r="B61206">
            <v>102237</v>
          </cell>
        </row>
        <row r="61207">
          <cell r="B61207">
            <v>102237</v>
          </cell>
        </row>
        <row r="61208">
          <cell r="B61208">
            <v>102237</v>
          </cell>
        </row>
        <row r="61209">
          <cell r="B61209">
            <v>102237</v>
          </cell>
        </row>
        <row r="61210">
          <cell r="B61210">
            <v>102237</v>
          </cell>
        </row>
        <row r="61211">
          <cell r="B61211">
            <v>102237</v>
          </cell>
        </row>
        <row r="61212">
          <cell r="B61212">
            <v>102149</v>
          </cell>
        </row>
        <row r="61213">
          <cell r="B61213">
            <v>102149</v>
          </cell>
        </row>
        <row r="61214">
          <cell r="B61214">
            <v>102149</v>
          </cell>
        </row>
        <row r="61215">
          <cell r="B61215">
            <v>102149</v>
          </cell>
        </row>
        <row r="61216">
          <cell r="B61216">
            <v>102149</v>
          </cell>
        </row>
        <row r="61217">
          <cell r="B61217">
            <v>102149</v>
          </cell>
        </row>
        <row r="61218">
          <cell r="B61218">
            <v>102149</v>
          </cell>
        </row>
        <row r="61219">
          <cell r="B61219">
            <v>102149</v>
          </cell>
        </row>
        <row r="61220">
          <cell r="B61220">
            <v>102149</v>
          </cell>
        </row>
        <row r="61221">
          <cell r="B61221">
            <v>102150</v>
          </cell>
        </row>
        <row r="61222">
          <cell r="B61222">
            <v>102150</v>
          </cell>
        </row>
        <row r="61223">
          <cell r="B61223">
            <v>102150</v>
          </cell>
        </row>
        <row r="61224">
          <cell r="B61224">
            <v>102150</v>
          </cell>
        </row>
        <row r="61225">
          <cell r="B61225">
            <v>102150</v>
          </cell>
        </row>
        <row r="61226">
          <cell r="B61226">
            <v>102150</v>
          </cell>
        </row>
        <row r="61227">
          <cell r="B61227">
            <v>102150</v>
          </cell>
        </row>
        <row r="61228">
          <cell r="B61228">
            <v>102150</v>
          </cell>
        </row>
        <row r="61229">
          <cell r="B61229">
            <v>102145</v>
          </cell>
        </row>
        <row r="61230">
          <cell r="B61230">
            <v>102145</v>
          </cell>
        </row>
        <row r="61231">
          <cell r="B61231">
            <v>102145</v>
          </cell>
        </row>
        <row r="61232">
          <cell r="B61232">
            <v>102145</v>
          </cell>
        </row>
        <row r="61233">
          <cell r="B61233">
            <v>102145</v>
          </cell>
        </row>
        <row r="61234">
          <cell r="B61234">
            <v>102145</v>
          </cell>
        </row>
        <row r="61235">
          <cell r="B61235">
            <v>102145</v>
          </cell>
        </row>
        <row r="61236">
          <cell r="B61236">
            <v>102145</v>
          </cell>
        </row>
        <row r="61237">
          <cell r="B61237">
            <v>102146</v>
          </cell>
        </row>
        <row r="61238">
          <cell r="B61238">
            <v>102146</v>
          </cell>
        </row>
        <row r="61239">
          <cell r="B61239">
            <v>102146</v>
          </cell>
        </row>
        <row r="61240">
          <cell r="B61240">
            <v>102146</v>
          </cell>
        </row>
        <row r="61241">
          <cell r="B61241">
            <v>102146</v>
          </cell>
        </row>
        <row r="61242">
          <cell r="B61242">
            <v>102146</v>
          </cell>
        </row>
        <row r="61243">
          <cell r="B61243">
            <v>102147</v>
          </cell>
        </row>
        <row r="61244">
          <cell r="B61244">
            <v>102147</v>
          </cell>
        </row>
        <row r="61245">
          <cell r="B61245">
            <v>102147</v>
          </cell>
        </row>
        <row r="61246">
          <cell r="B61246">
            <v>102147</v>
          </cell>
        </row>
        <row r="61247">
          <cell r="B61247">
            <v>102147</v>
          </cell>
        </row>
        <row r="61248">
          <cell r="B61248">
            <v>102148</v>
          </cell>
        </row>
        <row r="61249">
          <cell r="B61249">
            <v>102148</v>
          </cell>
        </row>
        <row r="61250">
          <cell r="B61250">
            <v>102148</v>
          </cell>
        </row>
        <row r="61251">
          <cell r="B61251">
            <v>102148</v>
          </cell>
        </row>
        <row r="61252">
          <cell r="B61252">
            <v>102148</v>
          </cell>
        </row>
        <row r="61253">
          <cell r="B61253">
            <v>102148</v>
          </cell>
        </row>
        <row r="61254">
          <cell r="B61254">
            <v>102143</v>
          </cell>
        </row>
        <row r="61255">
          <cell r="B61255">
            <v>102143</v>
          </cell>
        </row>
        <row r="61256">
          <cell r="B61256">
            <v>102143</v>
          </cell>
        </row>
        <row r="61257">
          <cell r="B61257">
            <v>102143</v>
          </cell>
        </row>
        <row r="61258">
          <cell r="B61258">
            <v>102143</v>
          </cell>
        </row>
        <row r="61259">
          <cell r="B61259">
            <v>102143</v>
          </cell>
        </row>
        <row r="61260">
          <cell r="B61260">
            <v>102144</v>
          </cell>
        </row>
        <row r="61261">
          <cell r="B61261">
            <v>102144</v>
          </cell>
        </row>
        <row r="61262">
          <cell r="B61262">
            <v>102144</v>
          </cell>
        </row>
        <row r="61263">
          <cell r="B61263">
            <v>102144</v>
          </cell>
        </row>
        <row r="61264">
          <cell r="B61264">
            <v>102144</v>
          </cell>
        </row>
        <row r="61265">
          <cell r="B61265">
            <v>102144</v>
          </cell>
        </row>
        <row r="61266">
          <cell r="B61266">
            <v>102144</v>
          </cell>
        </row>
        <row r="61267">
          <cell r="B61267">
            <v>102144</v>
          </cell>
        </row>
        <row r="61268">
          <cell r="B61268">
            <v>102144</v>
          </cell>
        </row>
        <row r="61269">
          <cell r="B61269">
            <v>102171</v>
          </cell>
        </row>
        <row r="61270">
          <cell r="B61270">
            <v>102171</v>
          </cell>
        </row>
        <row r="61271">
          <cell r="B61271">
            <v>102171</v>
          </cell>
        </row>
        <row r="61272">
          <cell r="B61272">
            <v>102171</v>
          </cell>
        </row>
        <row r="61273">
          <cell r="B61273">
            <v>102171</v>
          </cell>
        </row>
        <row r="61274">
          <cell r="B61274">
            <v>102171</v>
          </cell>
        </row>
        <row r="61275">
          <cell r="B61275">
            <v>102172</v>
          </cell>
        </row>
        <row r="61276">
          <cell r="B61276">
            <v>102172</v>
          </cell>
        </row>
        <row r="61277">
          <cell r="B61277">
            <v>102172</v>
          </cell>
        </row>
        <row r="61278">
          <cell r="B61278">
            <v>102172</v>
          </cell>
        </row>
        <row r="61279">
          <cell r="B61279">
            <v>102172</v>
          </cell>
        </row>
        <row r="61280">
          <cell r="B61280">
            <v>102172</v>
          </cell>
        </row>
        <row r="61281">
          <cell r="B61281">
            <v>102170</v>
          </cell>
        </row>
        <row r="61282">
          <cell r="B61282">
            <v>102170</v>
          </cell>
        </row>
        <row r="61283">
          <cell r="B61283">
            <v>102170</v>
          </cell>
        </row>
        <row r="61284">
          <cell r="B61284">
            <v>102170</v>
          </cell>
        </row>
        <row r="61285">
          <cell r="B61285">
            <v>102170</v>
          </cell>
        </row>
        <row r="61286">
          <cell r="B61286">
            <v>102170</v>
          </cell>
        </row>
        <row r="61287">
          <cell r="B61287">
            <v>102160</v>
          </cell>
        </row>
        <row r="61288">
          <cell r="B61288">
            <v>102160</v>
          </cell>
        </row>
        <row r="61289">
          <cell r="B61289">
            <v>102160</v>
          </cell>
        </row>
        <row r="61290">
          <cell r="B61290">
            <v>102160</v>
          </cell>
        </row>
        <row r="61291">
          <cell r="B61291">
            <v>102160</v>
          </cell>
        </row>
        <row r="61292">
          <cell r="B61292">
            <v>102160</v>
          </cell>
        </row>
        <row r="61293">
          <cell r="B61293">
            <v>102177</v>
          </cell>
        </row>
        <row r="61294">
          <cell r="B61294">
            <v>102177</v>
          </cell>
        </row>
        <row r="61295">
          <cell r="B61295">
            <v>102177</v>
          </cell>
        </row>
        <row r="61296">
          <cell r="B61296">
            <v>102177</v>
          </cell>
        </row>
        <row r="61297">
          <cell r="B61297">
            <v>102177</v>
          </cell>
        </row>
        <row r="61298">
          <cell r="B61298">
            <v>102177</v>
          </cell>
        </row>
        <row r="61299">
          <cell r="B61299">
            <v>102177</v>
          </cell>
        </row>
        <row r="61300">
          <cell r="B61300">
            <v>102177</v>
          </cell>
        </row>
        <row r="61301">
          <cell r="B61301">
            <v>102174</v>
          </cell>
        </row>
        <row r="61302">
          <cell r="B61302">
            <v>102174</v>
          </cell>
        </row>
        <row r="61303">
          <cell r="B61303">
            <v>102174</v>
          </cell>
        </row>
        <row r="61304">
          <cell r="B61304">
            <v>102174</v>
          </cell>
        </row>
        <row r="61305">
          <cell r="B61305">
            <v>102174</v>
          </cell>
        </row>
        <row r="61306">
          <cell r="B61306">
            <v>102174</v>
          </cell>
        </row>
        <row r="61307">
          <cell r="B61307">
            <v>102174</v>
          </cell>
        </row>
        <row r="61308">
          <cell r="B61308">
            <v>102178</v>
          </cell>
        </row>
        <row r="61309">
          <cell r="B61309">
            <v>102178</v>
          </cell>
        </row>
        <row r="61310">
          <cell r="B61310">
            <v>102178</v>
          </cell>
        </row>
        <row r="61311">
          <cell r="B61311">
            <v>102178</v>
          </cell>
        </row>
        <row r="61312">
          <cell r="B61312">
            <v>102178</v>
          </cell>
        </row>
        <row r="61313">
          <cell r="B61313">
            <v>102178</v>
          </cell>
        </row>
        <row r="61314">
          <cell r="B61314">
            <v>102178</v>
          </cell>
        </row>
        <row r="61315">
          <cell r="B61315">
            <v>102178</v>
          </cell>
        </row>
        <row r="61316">
          <cell r="B61316">
            <v>102175</v>
          </cell>
        </row>
        <row r="61317">
          <cell r="B61317">
            <v>102175</v>
          </cell>
        </row>
        <row r="61318">
          <cell r="B61318">
            <v>102175</v>
          </cell>
        </row>
        <row r="61319">
          <cell r="B61319">
            <v>102175</v>
          </cell>
        </row>
        <row r="61320">
          <cell r="B61320">
            <v>102175</v>
          </cell>
        </row>
        <row r="61321">
          <cell r="B61321">
            <v>102175</v>
          </cell>
        </row>
        <row r="61322">
          <cell r="B61322">
            <v>102175</v>
          </cell>
        </row>
        <row r="61323">
          <cell r="B61323">
            <v>102176</v>
          </cell>
        </row>
        <row r="61324">
          <cell r="B61324">
            <v>102176</v>
          </cell>
        </row>
        <row r="61325">
          <cell r="B61325">
            <v>102176</v>
          </cell>
        </row>
        <row r="61326">
          <cell r="B61326">
            <v>102176</v>
          </cell>
        </row>
        <row r="61327">
          <cell r="B61327">
            <v>102176</v>
          </cell>
        </row>
        <row r="61328">
          <cell r="B61328">
            <v>102176</v>
          </cell>
        </row>
        <row r="61329">
          <cell r="B61329">
            <v>102176</v>
          </cell>
        </row>
        <row r="61330">
          <cell r="B61330">
            <v>102176</v>
          </cell>
        </row>
        <row r="61331">
          <cell r="B61331">
            <v>102173</v>
          </cell>
        </row>
        <row r="61332">
          <cell r="B61332">
            <v>102173</v>
          </cell>
        </row>
        <row r="61333">
          <cell r="B61333">
            <v>102173</v>
          </cell>
        </row>
        <row r="61334">
          <cell r="B61334">
            <v>102173</v>
          </cell>
        </row>
        <row r="61335">
          <cell r="B61335">
            <v>102173</v>
          </cell>
        </row>
        <row r="61336">
          <cell r="B61336">
            <v>102173</v>
          </cell>
        </row>
        <row r="61337">
          <cell r="B61337">
            <v>102173</v>
          </cell>
        </row>
        <row r="61338">
          <cell r="B61338">
            <v>102163</v>
          </cell>
        </row>
        <row r="61339">
          <cell r="B61339">
            <v>102163</v>
          </cell>
        </row>
        <row r="61340">
          <cell r="B61340">
            <v>102163</v>
          </cell>
        </row>
        <row r="61341">
          <cell r="B61341">
            <v>102163</v>
          </cell>
        </row>
        <row r="61342">
          <cell r="B61342">
            <v>102163</v>
          </cell>
        </row>
        <row r="61343">
          <cell r="B61343">
            <v>102163</v>
          </cell>
        </row>
        <row r="61344">
          <cell r="B61344">
            <v>102153</v>
          </cell>
        </row>
        <row r="61345">
          <cell r="B61345">
            <v>102153</v>
          </cell>
        </row>
        <row r="61346">
          <cell r="B61346">
            <v>102153</v>
          </cell>
        </row>
        <row r="61347">
          <cell r="B61347">
            <v>102153</v>
          </cell>
        </row>
        <row r="61348">
          <cell r="B61348">
            <v>102153</v>
          </cell>
        </row>
        <row r="61349">
          <cell r="B61349">
            <v>102153</v>
          </cell>
        </row>
        <row r="61350">
          <cell r="B61350">
            <v>102165</v>
          </cell>
        </row>
        <row r="61351">
          <cell r="B61351">
            <v>102165</v>
          </cell>
        </row>
        <row r="61352">
          <cell r="B61352">
            <v>102165</v>
          </cell>
        </row>
        <row r="61353">
          <cell r="B61353">
            <v>102165</v>
          </cell>
        </row>
        <row r="61354">
          <cell r="B61354">
            <v>102165</v>
          </cell>
        </row>
        <row r="61355">
          <cell r="B61355">
            <v>102165</v>
          </cell>
        </row>
        <row r="61356">
          <cell r="B61356">
            <v>102155</v>
          </cell>
        </row>
        <row r="61357">
          <cell r="B61357">
            <v>102155</v>
          </cell>
        </row>
        <row r="61358">
          <cell r="B61358">
            <v>102155</v>
          </cell>
        </row>
        <row r="61359">
          <cell r="B61359">
            <v>102155</v>
          </cell>
        </row>
        <row r="61360">
          <cell r="B61360">
            <v>102155</v>
          </cell>
        </row>
        <row r="61361">
          <cell r="B61361">
            <v>102155</v>
          </cell>
        </row>
        <row r="61362">
          <cell r="B61362">
            <v>102167</v>
          </cell>
        </row>
        <row r="61363">
          <cell r="B61363">
            <v>102167</v>
          </cell>
        </row>
        <row r="61364">
          <cell r="B61364">
            <v>102167</v>
          </cell>
        </row>
        <row r="61365">
          <cell r="B61365">
            <v>102167</v>
          </cell>
        </row>
        <row r="61366">
          <cell r="B61366">
            <v>102167</v>
          </cell>
        </row>
        <row r="61367">
          <cell r="B61367">
            <v>102167</v>
          </cell>
        </row>
        <row r="61368">
          <cell r="B61368">
            <v>102157</v>
          </cell>
        </row>
        <row r="61369">
          <cell r="B61369">
            <v>102157</v>
          </cell>
        </row>
        <row r="61370">
          <cell r="B61370">
            <v>102157</v>
          </cell>
        </row>
        <row r="61371">
          <cell r="B61371">
            <v>102157</v>
          </cell>
        </row>
        <row r="61372">
          <cell r="B61372">
            <v>102157</v>
          </cell>
        </row>
        <row r="61373">
          <cell r="B61373">
            <v>102157</v>
          </cell>
        </row>
        <row r="61374">
          <cell r="B61374">
            <v>102169</v>
          </cell>
        </row>
        <row r="61375">
          <cell r="B61375">
            <v>102169</v>
          </cell>
        </row>
        <row r="61376">
          <cell r="B61376">
            <v>102169</v>
          </cell>
        </row>
        <row r="61377">
          <cell r="B61377">
            <v>102169</v>
          </cell>
        </row>
        <row r="61378">
          <cell r="B61378">
            <v>102169</v>
          </cell>
        </row>
        <row r="61379">
          <cell r="B61379">
            <v>102169</v>
          </cell>
        </row>
        <row r="61380">
          <cell r="B61380">
            <v>102159</v>
          </cell>
        </row>
        <row r="61381">
          <cell r="B61381">
            <v>102159</v>
          </cell>
        </row>
        <row r="61382">
          <cell r="B61382">
            <v>102159</v>
          </cell>
        </row>
        <row r="61383">
          <cell r="B61383">
            <v>102159</v>
          </cell>
        </row>
        <row r="61384">
          <cell r="B61384">
            <v>102159</v>
          </cell>
        </row>
        <row r="61385">
          <cell r="B61385">
            <v>102159</v>
          </cell>
        </row>
        <row r="61386">
          <cell r="B61386">
            <v>102161</v>
          </cell>
        </row>
        <row r="61387">
          <cell r="B61387">
            <v>102161</v>
          </cell>
        </row>
        <row r="61388">
          <cell r="B61388">
            <v>102161</v>
          </cell>
        </row>
        <row r="61389">
          <cell r="B61389">
            <v>102161</v>
          </cell>
        </row>
        <row r="61390">
          <cell r="B61390">
            <v>102161</v>
          </cell>
        </row>
        <row r="61391">
          <cell r="B61391">
            <v>102161</v>
          </cell>
        </row>
        <row r="61392">
          <cell r="B61392">
            <v>102151</v>
          </cell>
        </row>
        <row r="61393">
          <cell r="B61393">
            <v>102151</v>
          </cell>
        </row>
        <row r="61394">
          <cell r="B61394">
            <v>102151</v>
          </cell>
        </row>
        <row r="61395">
          <cell r="B61395">
            <v>102151</v>
          </cell>
        </row>
        <row r="61396">
          <cell r="B61396">
            <v>102151</v>
          </cell>
        </row>
        <row r="61397">
          <cell r="B61397">
            <v>102151</v>
          </cell>
        </row>
        <row r="61398">
          <cell r="B61398">
            <v>102162</v>
          </cell>
        </row>
        <row r="61399">
          <cell r="B61399">
            <v>102162</v>
          </cell>
        </row>
        <row r="61400">
          <cell r="B61400">
            <v>102162</v>
          </cell>
        </row>
        <row r="61401">
          <cell r="B61401">
            <v>102162</v>
          </cell>
        </row>
        <row r="61402">
          <cell r="B61402">
            <v>102162</v>
          </cell>
        </row>
        <row r="61403">
          <cell r="B61403">
            <v>102162</v>
          </cell>
        </row>
        <row r="61404">
          <cell r="B61404">
            <v>102164</v>
          </cell>
        </row>
        <row r="61405">
          <cell r="B61405">
            <v>102164</v>
          </cell>
        </row>
        <row r="61406">
          <cell r="B61406">
            <v>102164</v>
          </cell>
        </row>
        <row r="61407">
          <cell r="B61407">
            <v>102164</v>
          </cell>
        </row>
        <row r="61408">
          <cell r="B61408">
            <v>102164</v>
          </cell>
        </row>
        <row r="61409">
          <cell r="B61409">
            <v>102164</v>
          </cell>
        </row>
        <row r="61410">
          <cell r="B61410">
            <v>102154</v>
          </cell>
        </row>
        <row r="61411">
          <cell r="B61411">
            <v>102154</v>
          </cell>
        </row>
        <row r="61412">
          <cell r="B61412">
            <v>102154</v>
          </cell>
        </row>
        <row r="61413">
          <cell r="B61413">
            <v>102154</v>
          </cell>
        </row>
        <row r="61414">
          <cell r="B61414">
            <v>102154</v>
          </cell>
        </row>
        <row r="61415">
          <cell r="B61415">
            <v>102154</v>
          </cell>
        </row>
        <row r="61416">
          <cell r="B61416">
            <v>102166</v>
          </cell>
        </row>
        <row r="61417">
          <cell r="B61417">
            <v>102166</v>
          </cell>
        </row>
        <row r="61418">
          <cell r="B61418">
            <v>102166</v>
          </cell>
        </row>
        <row r="61419">
          <cell r="B61419">
            <v>102166</v>
          </cell>
        </row>
        <row r="61420">
          <cell r="B61420">
            <v>102166</v>
          </cell>
        </row>
        <row r="61421">
          <cell r="B61421">
            <v>102166</v>
          </cell>
        </row>
        <row r="61422">
          <cell r="B61422">
            <v>102156</v>
          </cell>
        </row>
        <row r="61423">
          <cell r="B61423">
            <v>102156</v>
          </cell>
        </row>
        <row r="61424">
          <cell r="B61424">
            <v>102156</v>
          </cell>
        </row>
        <row r="61425">
          <cell r="B61425">
            <v>102156</v>
          </cell>
        </row>
        <row r="61426">
          <cell r="B61426">
            <v>102156</v>
          </cell>
        </row>
        <row r="61427">
          <cell r="B61427">
            <v>102156</v>
          </cell>
        </row>
        <row r="61428">
          <cell r="B61428">
            <v>102168</v>
          </cell>
        </row>
        <row r="61429">
          <cell r="B61429">
            <v>102168</v>
          </cell>
        </row>
        <row r="61430">
          <cell r="B61430">
            <v>102168</v>
          </cell>
        </row>
        <row r="61431">
          <cell r="B61431">
            <v>102168</v>
          </cell>
        </row>
        <row r="61432">
          <cell r="B61432">
            <v>102168</v>
          </cell>
        </row>
        <row r="61433">
          <cell r="B61433">
            <v>102168</v>
          </cell>
        </row>
        <row r="61434">
          <cell r="B61434">
            <v>102158</v>
          </cell>
        </row>
        <row r="61435">
          <cell r="B61435">
            <v>102158</v>
          </cell>
        </row>
        <row r="61436">
          <cell r="B61436">
            <v>102158</v>
          </cell>
        </row>
        <row r="61437">
          <cell r="B61437">
            <v>102158</v>
          </cell>
        </row>
        <row r="61438">
          <cell r="B61438">
            <v>102158</v>
          </cell>
        </row>
        <row r="61439">
          <cell r="B61439">
            <v>102158</v>
          </cell>
        </row>
        <row r="61440">
          <cell r="B61440">
            <v>102152</v>
          </cell>
        </row>
        <row r="61441">
          <cell r="B61441">
            <v>102152</v>
          </cell>
        </row>
        <row r="61442">
          <cell r="B61442">
            <v>102152</v>
          </cell>
        </row>
        <row r="61443">
          <cell r="B61443">
            <v>102152</v>
          </cell>
        </row>
        <row r="61444">
          <cell r="B61444">
            <v>102152</v>
          </cell>
        </row>
        <row r="61445">
          <cell r="B61445">
            <v>102152</v>
          </cell>
        </row>
        <row r="61446">
          <cell r="B61446">
            <v>102181</v>
          </cell>
        </row>
        <row r="61447">
          <cell r="B61447">
            <v>102181</v>
          </cell>
        </row>
        <row r="61448">
          <cell r="B61448">
            <v>102181</v>
          </cell>
        </row>
        <row r="61449">
          <cell r="B61449">
            <v>102181</v>
          </cell>
        </row>
        <row r="61450">
          <cell r="B61450">
            <v>102181</v>
          </cell>
        </row>
        <row r="61451">
          <cell r="B61451">
            <v>102181</v>
          </cell>
        </row>
        <row r="61452">
          <cell r="B61452">
            <v>102181</v>
          </cell>
        </row>
        <row r="61453">
          <cell r="B61453">
            <v>102181</v>
          </cell>
        </row>
        <row r="61454">
          <cell r="B61454">
            <v>102179</v>
          </cell>
        </row>
        <row r="61455">
          <cell r="B61455">
            <v>102179</v>
          </cell>
        </row>
        <row r="61456">
          <cell r="B61456">
            <v>102179</v>
          </cell>
        </row>
        <row r="61457">
          <cell r="B61457">
            <v>102179</v>
          </cell>
        </row>
        <row r="61458">
          <cell r="B61458">
            <v>102179</v>
          </cell>
        </row>
        <row r="61459">
          <cell r="B61459">
            <v>102179</v>
          </cell>
        </row>
        <row r="61460">
          <cell r="B61460">
            <v>102179</v>
          </cell>
        </row>
        <row r="61461">
          <cell r="B61461">
            <v>102179</v>
          </cell>
        </row>
        <row r="61462">
          <cell r="B61462">
            <v>102180</v>
          </cell>
        </row>
        <row r="61463">
          <cell r="B61463">
            <v>102180</v>
          </cell>
        </row>
        <row r="61464">
          <cell r="B61464">
            <v>102180</v>
          </cell>
        </row>
        <row r="61465">
          <cell r="B61465">
            <v>102180</v>
          </cell>
        </row>
        <row r="61466">
          <cell r="B61466">
            <v>102180</v>
          </cell>
        </row>
        <row r="61467">
          <cell r="B61467">
            <v>102180</v>
          </cell>
        </row>
        <row r="61468">
          <cell r="B61468">
            <v>102180</v>
          </cell>
        </row>
        <row r="61469">
          <cell r="B61469">
            <v>102180</v>
          </cell>
        </row>
        <row r="61470">
          <cell r="B61470">
            <v>102189</v>
          </cell>
        </row>
        <row r="61471">
          <cell r="B61471">
            <v>102189</v>
          </cell>
        </row>
        <row r="61472">
          <cell r="B61472">
            <v>102189</v>
          </cell>
        </row>
        <row r="61473">
          <cell r="B61473">
            <v>102189</v>
          </cell>
        </row>
        <row r="61474">
          <cell r="B61474">
            <v>102188</v>
          </cell>
        </row>
        <row r="61475">
          <cell r="B61475">
            <v>102188</v>
          </cell>
        </row>
        <row r="61476">
          <cell r="B61476">
            <v>102188</v>
          </cell>
        </row>
        <row r="61477">
          <cell r="B61477">
            <v>102188</v>
          </cell>
        </row>
        <row r="61478">
          <cell r="B61478">
            <v>102185</v>
          </cell>
        </row>
        <row r="61479">
          <cell r="B61479">
            <v>102185</v>
          </cell>
        </row>
        <row r="61480">
          <cell r="B61480">
            <v>102185</v>
          </cell>
        </row>
        <row r="61481">
          <cell r="B61481">
            <v>102185</v>
          </cell>
        </row>
        <row r="61482">
          <cell r="B61482">
            <v>102185</v>
          </cell>
        </row>
        <row r="61483">
          <cell r="B61483">
            <v>102185</v>
          </cell>
        </row>
        <row r="61484">
          <cell r="B61484">
            <v>102184</v>
          </cell>
        </row>
        <row r="61485">
          <cell r="B61485">
            <v>102184</v>
          </cell>
        </row>
        <row r="61486">
          <cell r="B61486">
            <v>102184</v>
          </cell>
        </row>
        <row r="61487">
          <cell r="B61487">
            <v>102184</v>
          </cell>
        </row>
        <row r="61488">
          <cell r="B61488">
            <v>102184</v>
          </cell>
        </row>
        <row r="61489">
          <cell r="B61489">
            <v>102184</v>
          </cell>
        </row>
        <row r="61490">
          <cell r="B61490">
            <v>102187</v>
          </cell>
        </row>
        <row r="61491">
          <cell r="B61491">
            <v>102187</v>
          </cell>
        </row>
        <row r="61492">
          <cell r="B61492">
            <v>102187</v>
          </cell>
        </row>
        <row r="61493">
          <cell r="B61493">
            <v>102187</v>
          </cell>
        </row>
        <row r="61494">
          <cell r="B61494">
            <v>102187</v>
          </cell>
        </row>
        <row r="61495">
          <cell r="B61495">
            <v>102187</v>
          </cell>
        </row>
        <row r="61496">
          <cell r="B61496">
            <v>102187</v>
          </cell>
        </row>
        <row r="61497">
          <cell r="B61497">
            <v>102186</v>
          </cell>
        </row>
        <row r="61498">
          <cell r="B61498">
            <v>102186</v>
          </cell>
        </row>
        <row r="61499">
          <cell r="B61499">
            <v>102186</v>
          </cell>
        </row>
        <row r="61500">
          <cell r="B61500">
            <v>102186</v>
          </cell>
        </row>
        <row r="61501">
          <cell r="B61501">
            <v>102186</v>
          </cell>
        </row>
        <row r="61502">
          <cell r="B61502">
            <v>102186</v>
          </cell>
        </row>
        <row r="61503">
          <cell r="B61503">
            <v>102186</v>
          </cell>
        </row>
        <row r="61504">
          <cell r="B61504">
            <v>102183</v>
          </cell>
        </row>
        <row r="61505">
          <cell r="B61505">
            <v>102183</v>
          </cell>
        </row>
        <row r="61506">
          <cell r="B61506">
            <v>102183</v>
          </cell>
        </row>
        <row r="61507">
          <cell r="B61507">
            <v>102183</v>
          </cell>
        </row>
        <row r="61508">
          <cell r="B61508">
            <v>102183</v>
          </cell>
        </row>
        <row r="61509">
          <cell r="B61509">
            <v>102182</v>
          </cell>
        </row>
        <row r="61510">
          <cell r="B61510">
            <v>102182</v>
          </cell>
        </row>
        <row r="61511">
          <cell r="B61511">
            <v>102182</v>
          </cell>
        </row>
        <row r="61512">
          <cell r="B61512">
            <v>102182</v>
          </cell>
        </row>
        <row r="61513">
          <cell r="B61513">
            <v>102182</v>
          </cell>
        </row>
        <row r="61514">
          <cell r="B61514">
            <v>102191</v>
          </cell>
        </row>
        <row r="61515">
          <cell r="B61515">
            <v>102191</v>
          </cell>
        </row>
        <row r="61516">
          <cell r="B61516">
            <v>102191</v>
          </cell>
        </row>
        <row r="61517">
          <cell r="B61517">
            <v>102190</v>
          </cell>
        </row>
        <row r="61518">
          <cell r="B61518">
            <v>102190</v>
          </cell>
        </row>
        <row r="61519">
          <cell r="B61519">
            <v>102190</v>
          </cell>
        </row>
        <row r="61520">
          <cell r="B61520">
            <v>102192</v>
          </cell>
        </row>
        <row r="61521">
          <cell r="B61521">
            <v>102192</v>
          </cell>
        </row>
        <row r="61522">
          <cell r="B61522">
            <v>102192</v>
          </cell>
        </row>
        <row r="61523">
          <cell r="B61523">
            <v>89354</v>
          </cell>
        </row>
        <row r="61524">
          <cell r="B61524">
            <v>89354</v>
          </cell>
        </row>
        <row r="61525">
          <cell r="B61525">
            <v>89354</v>
          </cell>
        </row>
        <row r="61526">
          <cell r="B61526">
            <v>89354</v>
          </cell>
        </row>
        <row r="61527">
          <cell r="B61527">
            <v>89354</v>
          </cell>
        </row>
        <row r="61528">
          <cell r="B61528">
            <v>103041</v>
          </cell>
        </row>
        <row r="61529">
          <cell r="B61529">
            <v>103041</v>
          </cell>
        </row>
        <row r="61530">
          <cell r="B61530">
            <v>103041</v>
          </cell>
        </row>
        <row r="61531">
          <cell r="B61531">
            <v>103041</v>
          </cell>
        </row>
        <row r="61532">
          <cell r="B61532">
            <v>103041</v>
          </cell>
        </row>
        <row r="61533">
          <cell r="B61533">
            <v>103042</v>
          </cell>
        </row>
        <row r="61534">
          <cell r="B61534">
            <v>103042</v>
          </cell>
        </row>
        <row r="61535">
          <cell r="B61535">
            <v>103042</v>
          </cell>
        </row>
        <row r="61536">
          <cell r="B61536">
            <v>103042</v>
          </cell>
        </row>
        <row r="61537">
          <cell r="B61537">
            <v>103042</v>
          </cell>
        </row>
        <row r="61538">
          <cell r="B61538">
            <v>103043</v>
          </cell>
        </row>
        <row r="61539">
          <cell r="B61539">
            <v>103043</v>
          </cell>
        </row>
        <row r="61540">
          <cell r="B61540">
            <v>103043</v>
          </cell>
        </row>
        <row r="61541">
          <cell r="B61541">
            <v>103043</v>
          </cell>
        </row>
        <row r="61542">
          <cell r="B61542">
            <v>103043</v>
          </cell>
        </row>
        <row r="61543">
          <cell r="B61543">
            <v>103044</v>
          </cell>
        </row>
        <row r="61544">
          <cell r="B61544">
            <v>103044</v>
          </cell>
        </row>
        <row r="61545">
          <cell r="B61545">
            <v>103044</v>
          </cell>
        </row>
        <row r="61546">
          <cell r="B61546">
            <v>103044</v>
          </cell>
        </row>
        <row r="61547">
          <cell r="B61547">
            <v>103044</v>
          </cell>
        </row>
        <row r="61548">
          <cell r="B61548">
            <v>103039</v>
          </cell>
        </row>
        <row r="61549">
          <cell r="B61549">
            <v>103039</v>
          </cell>
        </row>
        <row r="61550">
          <cell r="B61550">
            <v>103039</v>
          </cell>
        </row>
        <row r="61551">
          <cell r="B61551">
            <v>103039</v>
          </cell>
        </row>
        <row r="61552">
          <cell r="B61552">
            <v>103039</v>
          </cell>
        </row>
        <row r="61553">
          <cell r="B61553">
            <v>103038</v>
          </cell>
        </row>
        <row r="61554">
          <cell r="B61554">
            <v>103038</v>
          </cell>
        </row>
        <row r="61555">
          <cell r="B61555">
            <v>103038</v>
          </cell>
        </row>
        <row r="61556">
          <cell r="B61556">
            <v>103038</v>
          </cell>
        </row>
        <row r="61557">
          <cell r="B61557">
            <v>103038</v>
          </cell>
        </row>
        <row r="61558">
          <cell r="B61558">
            <v>103037</v>
          </cell>
        </row>
        <row r="61559">
          <cell r="B61559">
            <v>103037</v>
          </cell>
        </row>
        <row r="61560">
          <cell r="B61560">
            <v>103037</v>
          </cell>
        </row>
        <row r="61561">
          <cell r="B61561">
            <v>103037</v>
          </cell>
        </row>
        <row r="61562">
          <cell r="B61562">
            <v>103037</v>
          </cell>
        </row>
        <row r="61563">
          <cell r="B61563">
            <v>103036</v>
          </cell>
        </row>
        <row r="61564">
          <cell r="B61564">
            <v>103036</v>
          </cell>
        </row>
        <row r="61565">
          <cell r="B61565">
            <v>103036</v>
          </cell>
        </row>
        <row r="61566">
          <cell r="B61566">
            <v>103036</v>
          </cell>
        </row>
        <row r="61567">
          <cell r="B61567">
            <v>103036</v>
          </cell>
        </row>
        <row r="61568">
          <cell r="B61568">
            <v>103040</v>
          </cell>
        </row>
        <row r="61569">
          <cell r="B61569">
            <v>103040</v>
          </cell>
        </row>
        <row r="61570">
          <cell r="B61570">
            <v>103040</v>
          </cell>
        </row>
        <row r="61571">
          <cell r="B61571">
            <v>103040</v>
          </cell>
        </row>
        <row r="61572">
          <cell r="B61572">
            <v>103040</v>
          </cell>
        </row>
        <row r="61573">
          <cell r="B61573">
            <v>90371</v>
          </cell>
        </row>
        <row r="61574">
          <cell r="B61574">
            <v>90371</v>
          </cell>
        </row>
        <row r="61575">
          <cell r="B61575">
            <v>90371</v>
          </cell>
        </row>
        <row r="61576">
          <cell r="B61576">
            <v>90371</v>
          </cell>
        </row>
        <row r="61577">
          <cell r="B61577">
            <v>90371</v>
          </cell>
        </row>
        <row r="61578">
          <cell r="B61578">
            <v>103047</v>
          </cell>
        </row>
        <row r="61579">
          <cell r="B61579">
            <v>103047</v>
          </cell>
        </row>
        <row r="61580">
          <cell r="B61580">
            <v>103047</v>
          </cell>
        </row>
        <row r="61581">
          <cell r="B61581">
            <v>103047</v>
          </cell>
        </row>
        <row r="61582">
          <cell r="B61582">
            <v>103047</v>
          </cell>
        </row>
        <row r="61583">
          <cell r="B61583">
            <v>103047</v>
          </cell>
        </row>
        <row r="61584">
          <cell r="B61584">
            <v>103047</v>
          </cell>
        </row>
        <row r="61585">
          <cell r="B61585">
            <v>94489</v>
          </cell>
        </row>
        <row r="61586">
          <cell r="B61586">
            <v>94489</v>
          </cell>
        </row>
        <row r="61587">
          <cell r="B61587">
            <v>94489</v>
          </cell>
        </row>
        <row r="61588">
          <cell r="B61588">
            <v>94489</v>
          </cell>
        </row>
        <row r="61589">
          <cell r="B61589">
            <v>94489</v>
          </cell>
        </row>
        <row r="61590">
          <cell r="B61590">
            <v>94489</v>
          </cell>
        </row>
        <row r="61591">
          <cell r="B61591">
            <v>94489</v>
          </cell>
        </row>
        <row r="61592">
          <cell r="B61592">
            <v>94490</v>
          </cell>
        </row>
        <row r="61593">
          <cell r="B61593">
            <v>94490</v>
          </cell>
        </row>
        <row r="61594">
          <cell r="B61594">
            <v>94490</v>
          </cell>
        </row>
        <row r="61595">
          <cell r="B61595">
            <v>94490</v>
          </cell>
        </row>
        <row r="61596">
          <cell r="B61596">
            <v>94490</v>
          </cell>
        </row>
        <row r="61597">
          <cell r="B61597">
            <v>94490</v>
          </cell>
        </row>
        <row r="61598">
          <cell r="B61598">
            <v>94490</v>
          </cell>
        </row>
        <row r="61599">
          <cell r="B61599">
            <v>94491</v>
          </cell>
        </row>
        <row r="61600">
          <cell r="B61600">
            <v>94491</v>
          </cell>
        </row>
        <row r="61601">
          <cell r="B61601">
            <v>94491</v>
          </cell>
        </row>
        <row r="61602">
          <cell r="B61602">
            <v>94491</v>
          </cell>
        </row>
        <row r="61603">
          <cell r="B61603">
            <v>94491</v>
          </cell>
        </row>
        <row r="61604">
          <cell r="B61604">
            <v>94491</v>
          </cell>
        </row>
        <row r="61605">
          <cell r="B61605">
            <v>94491</v>
          </cell>
        </row>
        <row r="61606">
          <cell r="B61606">
            <v>94492</v>
          </cell>
        </row>
        <row r="61607">
          <cell r="B61607">
            <v>94492</v>
          </cell>
        </row>
        <row r="61608">
          <cell r="B61608">
            <v>94492</v>
          </cell>
        </row>
        <row r="61609">
          <cell r="B61609">
            <v>94492</v>
          </cell>
        </row>
        <row r="61610">
          <cell r="B61610">
            <v>94492</v>
          </cell>
        </row>
        <row r="61611">
          <cell r="B61611">
            <v>94492</v>
          </cell>
        </row>
        <row r="61612">
          <cell r="B61612">
            <v>94492</v>
          </cell>
        </row>
        <row r="61613">
          <cell r="B61613">
            <v>94493</v>
          </cell>
        </row>
        <row r="61614">
          <cell r="B61614">
            <v>94493</v>
          </cell>
        </row>
        <row r="61615">
          <cell r="B61615">
            <v>94493</v>
          </cell>
        </row>
        <row r="61616">
          <cell r="B61616">
            <v>94493</v>
          </cell>
        </row>
        <row r="61617">
          <cell r="B61617">
            <v>94493</v>
          </cell>
        </row>
        <row r="61618">
          <cell r="B61618">
            <v>94493</v>
          </cell>
        </row>
        <row r="61619">
          <cell r="B61619">
            <v>94493</v>
          </cell>
        </row>
        <row r="61620">
          <cell r="B61620">
            <v>94497</v>
          </cell>
        </row>
        <row r="61621">
          <cell r="B61621">
            <v>94497</v>
          </cell>
        </row>
        <row r="61622">
          <cell r="B61622">
            <v>94497</v>
          </cell>
        </row>
        <row r="61623">
          <cell r="B61623">
            <v>94497</v>
          </cell>
        </row>
        <row r="61624">
          <cell r="B61624">
            <v>94497</v>
          </cell>
        </row>
        <row r="61625">
          <cell r="B61625">
            <v>94794</v>
          </cell>
        </row>
        <row r="61626">
          <cell r="B61626">
            <v>94794</v>
          </cell>
        </row>
        <row r="61627">
          <cell r="B61627">
            <v>94794</v>
          </cell>
        </row>
        <row r="61628">
          <cell r="B61628">
            <v>94794</v>
          </cell>
        </row>
        <row r="61629">
          <cell r="B61629">
            <v>94794</v>
          </cell>
        </row>
        <row r="61630">
          <cell r="B61630">
            <v>94496</v>
          </cell>
        </row>
        <row r="61631">
          <cell r="B61631">
            <v>94496</v>
          </cell>
        </row>
        <row r="61632">
          <cell r="B61632">
            <v>94496</v>
          </cell>
        </row>
        <row r="61633">
          <cell r="B61633">
            <v>94496</v>
          </cell>
        </row>
        <row r="61634">
          <cell r="B61634">
            <v>94496</v>
          </cell>
        </row>
        <row r="61635">
          <cell r="B61635">
            <v>94793</v>
          </cell>
        </row>
        <row r="61636">
          <cell r="B61636">
            <v>94793</v>
          </cell>
        </row>
        <row r="61637">
          <cell r="B61637">
            <v>94793</v>
          </cell>
        </row>
        <row r="61638">
          <cell r="B61638">
            <v>94793</v>
          </cell>
        </row>
        <row r="61639">
          <cell r="B61639">
            <v>94793</v>
          </cell>
        </row>
        <row r="61640">
          <cell r="B61640">
            <v>94495</v>
          </cell>
        </row>
        <row r="61641">
          <cell r="B61641">
            <v>94495</v>
          </cell>
        </row>
        <row r="61642">
          <cell r="B61642">
            <v>94495</v>
          </cell>
        </row>
        <row r="61643">
          <cell r="B61643">
            <v>94495</v>
          </cell>
        </row>
        <row r="61644">
          <cell r="B61644">
            <v>94495</v>
          </cell>
        </row>
        <row r="61645">
          <cell r="B61645">
            <v>94792</v>
          </cell>
        </row>
        <row r="61646">
          <cell r="B61646">
            <v>94792</v>
          </cell>
        </row>
        <row r="61647">
          <cell r="B61647">
            <v>94792</v>
          </cell>
        </row>
        <row r="61648">
          <cell r="B61648">
            <v>94792</v>
          </cell>
        </row>
        <row r="61649">
          <cell r="B61649">
            <v>94792</v>
          </cell>
        </row>
        <row r="61650">
          <cell r="B61650">
            <v>89352</v>
          </cell>
        </row>
        <row r="61651">
          <cell r="B61651">
            <v>89352</v>
          </cell>
        </row>
        <row r="61652">
          <cell r="B61652">
            <v>89352</v>
          </cell>
        </row>
        <row r="61653">
          <cell r="B61653">
            <v>89352</v>
          </cell>
        </row>
        <row r="61654">
          <cell r="B61654">
            <v>89352</v>
          </cell>
        </row>
        <row r="61655">
          <cell r="B61655">
            <v>89986</v>
          </cell>
        </row>
        <row r="61656">
          <cell r="B61656">
            <v>89986</v>
          </cell>
        </row>
        <row r="61657">
          <cell r="B61657">
            <v>89986</v>
          </cell>
        </row>
        <row r="61658">
          <cell r="B61658">
            <v>89986</v>
          </cell>
        </row>
        <row r="61659">
          <cell r="B61659">
            <v>89986</v>
          </cell>
        </row>
        <row r="61660">
          <cell r="B61660">
            <v>94499</v>
          </cell>
        </row>
        <row r="61661">
          <cell r="B61661">
            <v>94499</v>
          </cell>
        </row>
        <row r="61662">
          <cell r="B61662">
            <v>94499</v>
          </cell>
        </row>
        <row r="61663">
          <cell r="B61663">
            <v>94499</v>
          </cell>
        </row>
        <row r="61664">
          <cell r="B61664">
            <v>94499</v>
          </cell>
        </row>
        <row r="61665">
          <cell r="B61665">
            <v>94498</v>
          </cell>
        </row>
        <row r="61666">
          <cell r="B61666">
            <v>94498</v>
          </cell>
        </row>
        <row r="61667">
          <cell r="B61667">
            <v>94498</v>
          </cell>
        </row>
        <row r="61668">
          <cell r="B61668">
            <v>94498</v>
          </cell>
        </row>
        <row r="61669">
          <cell r="B61669">
            <v>94498</v>
          </cell>
        </row>
        <row r="61670">
          <cell r="B61670">
            <v>94500</v>
          </cell>
        </row>
        <row r="61671">
          <cell r="B61671">
            <v>94500</v>
          </cell>
        </row>
        <row r="61672">
          <cell r="B61672">
            <v>94500</v>
          </cell>
        </row>
        <row r="61673">
          <cell r="B61673">
            <v>94500</v>
          </cell>
        </row>
        <row r="61674">
          <cell r="B61674">
            <v>94500</v>
          </cell>
        </row>
        <row r="61675">
          <cell r="B61675">
            <v>89353</v>
          </cell>
        </row>
        <row r="61676">
          <cell r="B61676">
            <v>89353</v>
          </cell>
        </row>
        <row r="61677">
          <cell r="B61677">
            <v>89353</v>
          </cell>
        </row>
        <row r="61678">
          <cell r="B61678">
            <v>89353</v>
          </cell>
        </row>
        <row r="61679">
          <cell r="B61679">
            <v>89353</v>
          </cell>
        </row>
        <row r="61680">
          <cell r="B61680">
            <v>89987</v>
          </cell>
        </row>
        <row r="61681">
          <cell r="B61681">
            <v>89987</v>
          </cell>
        </row>
        <row r="61682">
          <cell r="B61682">
            <v>89987</v>
          </cell>
        </row>
        <row r="61683">
          <cell r="B61683">
            <v>89987</v>
          </cell>
        </row>
        <row r="61684">
          <cell r="B61684">
            <v>89987</v>
          </cell>
        </row>
        <row r="61685">
          <cell r="B61685">
            <v>94501</v>
          </cell>
        </row>
        <row r="61686">
          <cell r="B61686">
            <v>94501</v>
          </cell>
        </row>
        <row r="61687">
          <cell r="B61687">
            <v>94501</v>
          </cell>
        </row>
        <row r="61688">
          <cell r="B61688">
            <v>94501</v>
          </cell>
        </row>
        <row r="61689">
          <cell r="B61689">
            <v>94501</v>
          </cell>
        </row>
        <row r="61690">
          <cell r="B61690">
            <v>89349</v>
          </cell>
        </row>
        <row r="61691">
          <cell r="B61691">
            <v>89349</v>
          </cell>
        </row>
        <row r="61692">
          <cell r="B61692">
            <v>89349</v>
          </cell>
        </row>
        <row r="61693">
          <cell r="B61693">
            <v>89349</v>
          </cell>
        </row>
        <row r="61694">
          <cell r="B61694">
            <v>89349</v>
          </cell>
        </row>
        <row r="61695">
          <cell r="B61695">
            <v>89984</v>
          </cell>
        </row>
        <row r="61696">
          <cell r="B61696">
            <v>89984</v>
          </cell>
        </row>
        <row r="61697">
          <cell r="B61697">
            <v>89984</v>
          </cell>
        </row>
        <row r="61698">
          <cell r="B61698">
            <v>89984</v>
          </cell>
        </row>
        <row r="61699">
          <cell r="B61699">
            <v>89984</v>
          </cell>
        </row>
        <row r="61700">
          <cell r="B61700">
            <v>89985</v>
          </cell>
        </row>
        <row r="61701">
          <cell r="B61701">
            <v>89985</v>
          </cell>
        </row>
        <row r="61702">
          <cell r="B61702">
            <v>89985</v>
          </cell>
        </row>
        <row r="61703">
          <cell r="B61703">
            <v>89985</v>
          </cell>
        </row>
        <row r="61704">
          <cell r="B61704">
            <v>89985</v>
          </cell>
        </row>
        <row r="61705">
          <cell r="B61705">
            <v>89351</v>
          </cell>
        </row>
        <row r="61706">
          <cell r="B61706">
            <v>89351</v>
          </cell>
        </row>
        <row r="61707">
          <cell r="B61707">
            <v>89351</v>
          </cell>
        </row>
        <row r="61708">
          <cell r="B61708">
            <v>89351</v>
          </cell>
        </row>
        <row r="61709">
          <cell r="B61709">
            <v>89351</v>
          </cell>
        </row>
        <row r="61710">
          <cell r="B61710">
            <v>103045</v>
          </cell>
        </row>
        <row r="61711">
          <cell r="B61711">
            <v>103045</v>
          </cell>
        </row>
        <row r="61712">
          <cell r="B61712">
            <v>103045</v>
          </cell>
        </row>
        <row r="61713">
          <cell r="B61713">
            <v>103045</v>
          </cell>
        </row>
        <row r="61714">
          <cell r="B61714">
            <v>103045</v>
          </cell>
        </row>
        <row r="61715">
          <cell r="B61715">
            <v>103046</v>
          </cell>
        </row>
        <row r="61716">
          <cell r="B61716">
            <v>103046</v>
          </cell>
        </row>
        <row r="61717">
          <cell r="B61717">
            <v>103046</v>
          </cell>
        </row>
        <row r="61718">
          <cell r="B61718">
            <v>103046</v>
          </cell>
        </row>
        <row r="61719">
          <cell r="B61719">
            <v>103046</v>
          </cell>
        </row>
        <row r="61720">
          <cell r="B61720">
            <v>103048</v>
          </cell>
        </row>
        <row r="61721">
          <cell r="B61721">
            <v>103048</v>
          </cell>
        </row>
        <row r="61722">
          <cell r="B61722">
            <v>103048</v>
          </cell>
        </row>
        <row r="61723">
          <cell r="B61723">
            <v>103048</v>
          </cell>
        </row>
        <row r="61724">
          <cell r="B61724">
            <v>103048</v>
          </cell>
        </row>
        <row r="61725">
          <cell r="B61725">
            <v>103048</v>
          </cell>
        </row>
        <row r="61726">
          <cell r="B61726">
            <v>103048</v>
          </cell>
        </row>
        <row r="61727">
          <cell r="B61727">
            <v>103049</v>
          </cell>
        </row>
        <row r="61728">
          <cell r="B61728">
            <v>103049</v>
          </cell>
        </row>
        <row r="61729">
          <cell r="B61729">
            <v>103049</v>
          </cell>
        </row>
        <row r="61730">
          <cell r="B61730">
            <v>103049</v>
          </cell>
        </row>
        <row r="61731">
          <cell r="B61731">
            <v>103049</v>
          </cell>
        </row>
        <row r="61732">
          <cell r="B61732">
            <v>103049</v>
          </cell>
        </row>
        <row r="61733">
          <cell r="B61733">
            <v>103049</v>
          </cell>
        </row>
        <row r="61734">
          <cell r="B61734">
            <v>103029</v>
          </cell>
        </row>
        <row r="61735">
          <cell r="B61735">
            <v>103029</v>
          </cell>
        </row>
        <row r="61736">
          <cell r="B61736">
            <v>103029</v>
          </cell>
        </row>
        <row r="61737">
          <cell r="B61737">
            <v>103029</v>
          </cell>
        </row>
        <row r="61738">
          <cell r="B61738">
            <v>103029</v>
          </cell>
        </row>
        <row r="61739">
          <cell r="B61739">
            <v>103019</v>
          </cell>
        </row>
        <row r="61740">
          <cell r="B61740">
            <v>103019</v>
          </cell>
        </row>
        <row r="61741">
          <cell r="B61741">
            <v>103019</v>
          </cell>
        </row>
        <row r="61742">
          <cell r="B61742">
            <v>103019</v>
          </cell>
        </row>
        <row r="61743">
          <cell r="B61743">
            <v>103019</v>
          </cell>
        </row>
        <row r="61744">
          <cell r="B61744">
            <v>103050</v>
          </cell>
        </row>
        <row r="61745">
          <cell r="B61745">
            <v>103050</v>
          </cell>
        </row>
        <row r="61746">
          <cell r="B61746">
            <v>103050</v>
          </cell>
        </row>
        <row r="61747">
          <cell r="B61747">
            <v>103050</v>
          </cell>
        </row>
        <row r="61748">
          <cell r="B61748">
            <v>103050</v>
          </cell>
        </row>
        <row r="61749">
          <cell r="B61749">
            <v>103050</v>
          </cell>
        </row>
        <row r="61750">
          <cell r="B61750">
            <v>103050</v>
          </cell>
        </row>
        <row r="61751">
          <cell r="B61751">
            <v>103051</v>
          </cell>
        </row>
        <row r="61752">
          <cell r="B61752">
            <v>103051</v>
          </cell>
        </row>
        <row r="61753">
          <cell r="B61753">
            <v>103051</v>
          </cell>
        </row>
        <row r="61754">
          <cell r="B61754">
            <v>103051</v>
          </cell>
        </row>
        <row r="61755">
          <cell r="B61755">
            <v>103051</v>
          </cell>
        </row>
        <row r="61756">
          <cell r="B61756">
            <v>103051</v>
          </cell>
        </row>
        <row r="61757">
          <cell r="B61757">
            <v>103051</v>
          </cell>
        </row>
        <row r="61758">
          <cell r="B61758">
            <v>103052</v>
          </cell>
        </row>
        <row r="61759">
          <cell r="B61759">
            <v>103052</v>
          </cell>
        </row>
        <row r="61760">
          <cell r="B61760">
            <v>103052</v>
          </cell>
        </row>
        <row r="61761">
          <cell r="B61761">
            <v>103052</v>
          </cell>
        </row>
        <row r="61762">
          <cell r="B61762">
            <v>103052</v>
          </cell>
        </row>
        <row r="61763">
          <cell r="B61763">
            <v>103052</v>
          </cell>
        </row>
        <row r="61764">
          <cell r="B61764">
            <v>103052</v>
          </cell>
        </row>
        <row r="61765">
          <cell r="B61765">
            <v>94799</v>
          </cell>
        </row>
        <row r="61766">
          <cell r="B61766">
            <v>94799</v>
          </cell>
        </row>
        <row r="61767">
          <cell r="B61767">
            <v>94799</v>
          </cell>
        </row>
        <row r="61768">
          <cell r="B61768">
            <v>94799</v>
          </cell>
        </row>
        <row r="61769">
          <cell r="B61769">
            <v>94799</v>
          </cell>
        </row>
        <row r="61770">
          <cell r="B61770">
            <v>94798</v>
          </cell>
        </row>
        <row r="61771">
          <cell r="B61771">
            <v>94798</v>
          </cell>
        </row>
        <row r="61772">
          <cell r="B61772">
            <v>94798</v>
          </cell>
        </row>
        <row r="61773">
          <cell r="B61773">
            <v>94798</v>
          </cell>
        </row>
        <row r="61774">
          <cell r="B61774">
            <v>94798</v>
          </cell>
        </row>
        <row r="61775">
          <cell r="B61775">
            <v>94797</v>
          </cell>
        </row>
        <row r="61776">
          <cell r="B61776">
            <v>94797</v>
          </cell>
        </row>
        <row r="61777">
          <cell r="B61777">
            <v>94797</v>
          </cell>
        </row>
        <row r="61778">
          <cell r="B61778">
            <v>94797</v>
          </cell>
        </row>
        <row r="61779">
          <cell r="B61779">
            <v>94797</v>
          </cell>
        </row>
        <row r="61780">
          <cell r="B61780">
            <v>94795</v>
          </cell>
        </row>
        <row r="61781">
          <cell r="B61781">
            <v>94795</v>
          </cell>
        </row>
        <row r="61782">
          <cell r="B61782">
            <v>94795</v>
          </cell>
        </row>
        <row r="61783">
          <cell r="B61783">
            <v>94795</v>
          </cell>
        </row>
        <row r="61784">
          <cell r="B61784">
            <v>94795</v>
          </cell>
        </row>
        <row r="61785">
          <cell r="B61785">
            <v>94800</v>
          </cell>
        </row>
        <row r="61786">
          <cell r="B61786">
            <v>94800</v>
          </cell>
        </row>
        <row r="61787">
          <cell r="B61787">
            <v>94800</v>
          </cell>
        </row>
        <row r="61788">
          <cell r="B61788">
            <v>94800</v>
          </cell>
        </row>
        <row r="61789">
          <cell r="B61789">
            <v>94800</v>
          </cell>
        </row>
        <row r="61790">
          <cell r="B61790">
            <v>94796</v>
          </cell>
        </row>
        <row r="61791">
          <cell r="B61791">
            <v>94796</v>
          </cell>
        </row>
        <row r="61792">
          <cell r="B61792">
            <v>94796</v>
          </cell>
        </row>
        <row r="61793">
          <cell r="B61793">
            <v>94796</v>
          </cell>
        </row>
        <row r="61794">
          <cell r="B61794">
            <v>94796</v>
          </cell>
        </row>
        <row r="61795">
          <cell r="B61795">
            <v>99635</v>
          </cell>
        </row>
        <row r="61796">
          <cell r="B61796">
            <v>99635</v>
          </cell>
        </row>
        <row r="61797">
          <cell r="B61797">
            <v>99635</v>
          </cell>
        </row>
        <row r="61798">
          <cell r="B61798">
            <v>99635</v>
          </cell>
        </row>
        <row r="61799">
          <cell r="B61799">
            <v>99635</v>
          </cell>
        </row>
        <row r="61800">
          <cell r="B61800">
            <v>103018</v>
          </cell>
        </row>
        <row r="61801">
          <cell r="B61801">
            <v>103018</v>
          </cell>
        </row>
        <row r="61802">
          <cell r="B61802">
            <v>103018</v>
          </cell>
        </row>
        <row r="61803">
          <cell r="B61803">
            <v>103018</v>
          </cell>
        </row>
        <row r="61804">
          <cell r="B61804">
            <v>103018</v>
          </cell>
        </row>
        <row r="61805">
          <cell r="B61805">
            <v>95252</v>
          </cell>
        </row>
        <row r="61806">
          <cell r="B61806">
            <v>95252</v>
          </cell>
        </row>
        <row r="61807">
          <cell r="B61807">
            <v>95252</v>
          </cell>
        </row>
        <row r="61808">
          <cell r="B61808">
            <v>95252</v>
          </cell>
        </row>
        <row r="61809">
          <cell r="B61809">
            <v>95252</v>
          </cell>
        </row>
        <row r="61810">
          <cell r="B61810">
            <v>95251</v>
          </cell>
        </row>
        <row r="61811">
          <cell r="B61811">
            <v>95251</v>
          </cell>
        </row>
        <row r="61812">
          <cell r="B61812">
            <v>95251</v>
          </cell>
        </row>
        <row r="61813">
          <cell r="B61813">
            <v>95251</v>
          </cell>
        </row>
        <row r="61814">
          <cell r="B61814">
            <v>95251</v>
          </cell>
        </row>
        <row r="61815">
          <cell r="B61815">
            <v>95250</v>
          </cell>
        </row>
        <row r="61816">
          <cell r="B61816">
            <v>95250</v>
          </cell>
        </row>
        <row r="61817">
          <cell r="B61817">
            <v>95250</v>
          </cell>
        </row>
        <row r="61818">
          <cell r="B61818">
            <v>95250</v>
          </cell>
        </row>
        <row r="61819">
          <cell r="B61819">
            <v>95250</v>
          </cell>
        </row>
        <row r="61820">
          <cell r="B61820">
            <v>95248</v>
          </cell>
        </row>
        <row r="61821">
          <cell r="B61821">
            <v>95248</v>
          </cell>
        </row>
        <row r="61822">
          <cell r="B61822">
            <v>95248</v>
          </cell>
        </row>
        <row r="61823">
          <cell r="B61823">
            <v>95248</v>
          </cell>
        </row>
        <row r="61824">
          <cell r="B61824">
            <v>95248</v>
          </cell>
        </row>
        <row r="61825">
          <cell r="B61825">
            <v>95253</v>
          </cell>
        </row>
        <row r="61826">
          <cell r="B61826">
            <v>95253</v>
          </cell>
        </row>
        <row r="61827">
          <cell r="B61827">
            <v>95253</v>
          </cell>
        </row>
        <row r="61828">
          <cell r="B61828">
            <v>95253</v>
          </cell>
        </row>
        <row r="61829">
          <cell r="B61829">
            <v>95253</v>
          </cell>
        </row>
        <row r="61830">
          <cell r="B61830">
            <v>95249</v>
          </cell>
        </row>
        <row r="61831">
          <cell r="B61831">
            <v>95249</v>
          </cell>
        </row>
        <row r="61832">
          <cell r="B61832">
            <v>95249</v>
          </cell>
        </row>
        <row r="61833">
          <cell r="B61833">
            <v>95249</v>
          </cell>
        </row>
        <row r="61834">
          <cell r="B61834">
            <v>95249</v>
          </cell>
        </row>
        <row r="61835">
          <cell r="B61835">
            <v>99622</v>
          </cell>
        </row>
        <row r="61836">
          <cell r="B61836">
            <v>99622</v>
          </cell>
        </row>
        <row r="61837">
          <cell r="B61837">
            <v>99622</v>
          </cell>
        </row>
        <row r="61838">
          <cell r="B61838">
            <v>99622</v>
          </cell>
        </row>
        <row r="61839">
          <cell r="B61839">
            <v>99622</v>
          </cell>
        </row>
        <row r="61840">
          <cell r="B61840">
            <v>99621</v>
          </cell>
        </row>
        <row r="61841">
          <cell r="B61841">
            <v>99621</v>
          </cell>
        </row>
        <row r="61842">
          <cell r="B61842">
            <v>99621</v>
          </cell>
        </row>
        <row r="61843">
          <cell r="B61843">
            <v>99621</v>
          </cell>
        </row>
        <row r="61844">
          <cell r="B61844">
            <v>99621</v>
          </cell>
        </row>
        <row r="61845">
          <cell r="B61845">
            <v>99620</v>
          </cell>
        </row>
        <row r="61846">
          <cell r="B61846">
            <v>99620</v>
          </cell>
        </row>
        <row r="61847">
          <cell r="B61847">
            <v>99620</v>
          </cell>
        </row>
        <row r="61848">
          <cell r="B61848">
            <v>99620</v>
          </cell>
        </row>
        <row r="61849">
          <cell r="B61849">
            <v>99620</v>
          </cell>
        </row>
        <row r="61850">
          <cell r="B61850">
            <v>103008</v>
          </cell>
        </row>
        <row r="61851">
          <cell r="B61851">
            <v>103008</v>
          </cell>
        </row>
        <row r="61852">
          <cell r="B61852">
            <v>103008</v>
          </cell>
        </row>
        <row r="61853">
          <cell r="B61853">
            <v>103008</v>
          </cell>
        </row>
        <row r="61854">
          <cell r="B61854">
            <v>103008</v>
          </cell>
        </row>
        <row r="61855">
          <cell r="B61855">
            <v>99624</v>
          </cell>
        </row>
        <row r="61856">
          <cell r="B61856">
            <v>99624</v>
          </cell>
        </row>
        <row r="61857">
          <cell r="B61857">
            <v>99624</v>
          </cell>
        </row>
        <row r="61858">
          <cell r="B61858">
            <v>99624</v>
          </cell>
        </row>
        <row r="61859">
          <cell r="B61859">
            <v>99624</v>
          </cell>
        </row>
        <row r="61860">
          <cell r="B61860">
            <v>99623</v>
          </cell>
        </row>
        <row r="61861">
          <cell r="B61861">
            <v>99623</v>
          </cell>
        </row>
        <row r="61862">
          <cell r="B61862">
            <v>99623</v>
          </cell>
        </row>
        <row r="61863">
          <cell r="B61863">
            <v>99623</v>
          </cell>
        </row>
        <row r="61864">
          <cell r="B61864">
            <v>99623</v>
          </cell>
        </row>
        <row r="61865">
          <cell r="B61865">
            <v>99625</v>
          </cell>
        </row>
        <row r="61866">
          <cell r="B61866">
            <v>99625</v>
          </cell>
        </row>
        <row r="61867">
          <cell r="B61867">
            <v>99625</v>
          </cell>
        </row>
        <row r="61868">
          <cell r="B61868">
            <v>99625</v>
          </cell>
        </row>
        <row r="61869">
          <cell r="B61869">
            <v>99625</v>
          </cell>
        </row>
        <row r="61870">
          <cell r="B61870">
            <v>99619</v>
          </cell>
        </row>
        <row r="61871">
          <cell r="B61871">
            <v>99619</v>
          </cell>
        </row>
        <row r="61872">
          <cell r="B61872">
            <v>99619</v>
          </cell>
        </row>
        <row r="61873">
          <cell r="B61873">
            <v>99619</v>
          </cell>
        </row>
        <row r="61874">
          <cell r="B61874">
            <v>99619</v>
          </cell>
        </row>
        <row r="61875">
          <cell r="B61875">
            <v>99626</v>
          </cell>
        </row>
        <row r="61876">
          <cell r="B61876">
            <v>99626</v>
          </cell>
        </row>
        <row r="61877">
          <cell r="B61877">
            <v>99626</v>
          </cell>
        </row>
        <row r="61878">
          <cell r="B61878">
            <v>99626</v>
          </cell>
        </row>
        <row r="61879">
          <cell r="B61879">
            <v>99626</v>
          </cell>
        </row>
        <row r="61880">
          <cell r="B61880">
            <v>99631</v>
          </cell>
        </row>
        <row r="61881">
          <cell r="B61881">
            <v>99631</v>
          </cell>
        </row>
        <row r="61882">
          <cell r="B61882">
            <v>99631</v>
          </cell>
        </row>
        <row r="61883">
          <cell r="B61883">
            <v>99631</v>
          </cell>
        </row>
        <row r="61884">
          <cell r="B61884">
            <v>99631</v>
          </cell>
        </row>
        <row r="61885">
          <cell r="B61885">
            <v>99630</v>
          </cell>
        </row>
        <row r="61886">
          <cell r="B61886">
            <v>99630</v>
          </cell>
        </row>
        <row r="61887">
          <cell r="B61887">
            <v>99630</v>
          </cell>
        </row>
        <row r="61888">
          <cell r="B61888">
            <v>99630</v>
          </cell>
        </row>
        <row r="61889">
          <cell r="B61889">
            <v>99630</v>
          </cell>
        </row>
        <row r="61890">
          <cell r="B61890">
            <v>99629</v>
          </cell>
        </row>
        <row r="61891">
          <cell r="B61891">
            <v>99629</v>
          </cell>
        </row>
        <row r="61892">
          <cell r="B61892">
            <v>99629</v>
          </cell>
        </row>
        <row r="61893">
          <cell r="B61893">
            <v>99629</v>
          </cell>
        </row>
        <row r="61894">
          <cell r="B61894">
            <v>99629</v>
          </cell>
        </row>
        <row r="61895">
          <cell r="B61895">
            <v>99627</v>
          </cell>
        </row>
        <row r="61896">
          <cell r="B61896">
            <v>99627</v>
          </cell>
        </row>
        <row r="61897">
          <cell r="B61897">
            <v>99627</v>
          </cell>
        </row>
        <row r="61898">
          <cell r="B61898">
            <v>99627</v>
          </cell>
        </row>
        <row r="61899">
          <cell r="B61899">
            <v>99627</v>
          </cell>
        </row>
        <row r="61900">
          <cell r="B61900">
            <v>103009</v>
          </cell>
        </row>
        <row r="61901">
          <cell r="B61901">
            <v>103009</v>
          </cell>
        </row>
        <row r="61902">
          <cell r="B61902">
            <v>103009</v>
          </cell>
        </row>
        <row r="61903">
          <cell r="B61903">
            <v>103009</v>
          </cell>
        </row>
        <row r="61904">
          <cell r="B61904">
            <v>103009</v>
          </cell>
        </row>
        <row r="61905">
          <cell r="B61905">
            <v>99632</v>
          </cell>
        </row>
        <row r="61906">
          <cell r="B61906">
            <v>99632</v>
          </cell>
        </row>
        <row r="61907">
          <cell r="B61907">
            <v>99632</v>
          </cell>
        </row>
        <row r="61908">
          <cell r="B61908">
            <v>99632</v>
          </cell>
        </row>
        <row r="61909">
          <cell r="B61909">
            <v>99632</v>
          </cell>
        </row>
        <row r="61910">
          <cell r="B61910">
            <v>99633</v>
          </cell>
        </row>
        <row r="61911">
          <cell r="B61911">
            <v>99633</v>
          </cell>
        </row>
        <row r="61912">
          <cell r="B61912">
            <v>99633</v>
          </cell>
        </row>
        <row r="61913">
          <cell r="B61913">
            <v>99633</v>
          </cell>
        </row>
        <row r="61914">
          <cell r="B61914">
            <v>99633</v>
          </cell>
        </row>
        <row r="61915">
          <cell r="B61915">
            <v>99628</v>
          </cell>
        </row>
        <row r="61916">
          <cell r="B61916">
            <v>99628</v>
          </cell>
        </row>
        <row r="61917">
          <cell r="B61917">
            <v>99628</v>
          </cell>
        </row>
        <row r="61918">
          <cell r="B61918">
            <v>99628</v>
          </cell>
        </row>
        <row r="61919">
          <cell r="B61919">
            <v>99628</v>
          </cell>
        </row>
        <row r="61920">
          <cell r="B61920">
            <v>99634</v>
          </cell>
        </row>
        <row r="61921">
          <cell r="B61921">
            <v>99634</v>
          </cell>
        </row>
        <row r="61922">
          <cell r="B61922">
            <v>99634</v>
          </cell>
        </row>
        <row r="61923">
          <cell r="B61923">
            <v>99634</v>
          </cell>
        </row>
        <row r="61924">
          <cell r="B61924">
            <v>99634</v>
          </cell>
        </row>
        <row r="61925">
          <cell r="B61925">
            <v>103013</v>
          </cell>
        </row>
        <row r="61926">
          <cell r="B61926">
            <v>103013</v>
          </cell>
        </row>
        <row r="61927">
          <cell r="B61927">
            <v>103013</v>
          </cell>
        </row>
        <row r="61928">
          <cell r="B61928">
            <v>103013</v>
          </cell>
        </row>
        <row r="61929">
          <cell r="B61929">
            <v>103013</v>
          </cell>
        </row>
        <row r="61930">
          <cell r="B61930">
            <v>103012</v>
          </cell>
        </row>
        <row r="61931">
          <cell r="B61931">
            <v>103012</v>
          </cell>
        </row>
        <row r="61932">
          <cell r="B61932">
            <v>103012</v>
          </cell>
        </row>
        <row r="61933">
          <cell r="B61933">
            <v>103012</v>
          </cell>
        </row>
        <row r="61934">
          <cell r="B61934">
            <v>103012</v>
          </cell>
        </row>
        <row r="61935">
          <cell r="B61935">
            <v>103011</v>
          </cell>
        </row>
        <row r="61936">
          <cell r="B61936">
            <v>103011</v>
          </cell>
        </row>
        <row r="61937">
          <cell r="B61937">
            <v>103011</v>
          </cell>
        </row>
        <row r="61938">
          <cell r="B61938">
            <v>103011</v>
          </cell>
        </row>
        <row r="61939">
          <cell r="B61939">
            <v>103011</v>
          </cell>
        </row>
        <row r="61940">
          <cell r="B61940">
            <v>103015</v>
          </cell>
        </row>
        <row r="61941">
          <cell r="B61941">
            <v>103015</v>
          </cell>
        </row>
        <row r="61942">
          <cell r="B61942">
            <v>103015</v>
          </cell>
        </row>
        <row r="61943">
          <cell r="B61943">
            <v>103015</v>
          </cell>
        </row>
        <row r="61944">
          <cell r="B61944">
            <v>103015</v>
          </cell>
        </row>
        <row r="61945">
          <cell r="B61945">
            <v>103014</v>
          </cell>
        </row>
        <row r="61946">
          <cell r="B61946">
            <v>103014</v>
          </cell>
        </row>
        <row r="61947">
          <cell r="B61947">
            <v>103014</v>
          </cell>
        </row>
        <row r="61948">
          <cell r="B61948">
            <v>103014</v>
          </cell>
        </row>
        <row r="61949">
          <cell r="B61949">
            <v>103014</v>
          </cell>
        </row>
        <row r="61950">
          <cell r="B61950">
            <v>103016</v>
          </cell>
        </row>
        <row r="61951">
          <cell r="B61951">
            <v>103016</v>
          </cell>
        </row>
        <row r="61952">
          <cell r="B61952">
            <v>103016</v>
          </cell>
        </row>
        <row r="61953">
          <cell r="B61953">
            <v>103016</v>
          </cell>
        </row>
        <row r="61954">
          <cell r="B61954">
            <v>103016</v>
          </cell>
        </row>
        <row r="61955">
          <cell r="B61955">
            <v>103010</v>
          </cell>
        </row>
        <row r="61956">
          <cell r="B61956">
            <v>103010</v>
          </cell>
        </row>
        <row r="61957">
          <cell r="B61957">
            <v>103010</v>
          </cell>
        </row>
        <row r="61958">
          <cell r="B61958">
            <v>103010</v>
          </cell>
        </row>
        <row r="61959">
          <cell r="B61959">
            <v>103010</v>
          </cell>
        </row>
        <row r="61960">
          <cell r="B61960">
            <v>103017</v>
          </cell>
        </row>
        <row r="61961">
          <cell r="B61961">
            <v>103017</v>
          </cell>
        </row>
        <row r="61962">
          <cell r="B61962">
            <v>103017</v>
          </cell>
        </row>
        <row r="61963">
          <cell r="B61963">
            <v>103017</v>
          </cell>
        </row>
        <row r="61964">
          <cell r="B61964">
            <v>103017</v>
          </cell>
        </row>
        <row r="61965">
          <cell r="B61965">
            <v>103033</v>
          </cell>
        </row>
        <row r="61966">
          <cell r="B61966">
            <v>103033</v>
          </cell>
        </row>
        <row r="61967">
          <cell r="B61967">
            <v>103033</v>
          </cell>
        </row>
        <row r="61968">
          <cell r="B61968">
            <v>103033</v>
          </cell>
        </row>
        <row r="61969">
          <cell r="B61969">
            <v>103033</v>
          </cell>
        </row>
        <row r="61970">
          <cell r="B61970">
            <v>103032</v>
          </cell>
        </row>
        <row r="61971">
          <cell r="B61971">
            <v>103032</v>
          </cell>
        </row>
        <row r="61972">
          <cell r="B61972">
            <v>103032</v>
          </cell>
        </row>
        <row r="61973">
          <cell r="B61973">
            <v>103032</v>
          </cell>
        </row>
        <row r="61974">
          <cell r="B61974">
            <v>103032</v>
          </cell>
        </row>
        <row r="61975">
          <cell r="B61975">
            <v>103030</v>
          </cell>
        </row>
        <row r="61976">
          <cell r="B61976">
            <v>103030</v>
          </cell>
        </row>
        <row r="61977">
          <cell r="B61977">
            <v>103030</v>
          </cell>
        </row>
        <row r="61978">
          <cell r="B61978">
            <v>103030</v>
          </cell>
        </row>
        <row r="61979">
          <cell r="B61979">
            <v>103030</v>
          </cell>
        </row>
        <row r="61980">
          <cell r="B61980">
            <v>103031</v>
          </cell>
        </row>
        <row r="61981">
          <cell r="B61981">
            <v>103031</v>
          </cell>
        </row>
        <row r="61982">
          <cell r="B61982">
            <v>103031</v>
          </cell>
        </row>
        <row r="61983">
          <cell r="B61983">
            <v>103031</v>
          </cell>
        </row>
        <row r="61984">
          <cell r="B61984">
            <v>103031</v>
          </cell>
        </row>
        <row r="61985">
          <cell r="B61985">
            <v>103035</v>
          </cell>
        </row>
        <row r="61986">
          <cell r="B61986">
            <v>103035</v>
          </cell>
        </row>
        <row r="61987">
          <cell r="B61987">
            <v>103035</v>
          </cell>
        </row>
        <row r="61988">
          <cell r="B61988">
            <v>103035</v>
          </cell>
        </row>
        <row r="61989">
          <cell r="B61989">
            <v>103035</v>
          </cell>
        </row>
        <row r="61990">
          <cell r="B61990">
            <v>103034</v>
          </cell>
        </row>
        <row r="61991">
          <cell r="B61991">
            <v>103034</v>
          </cell>
        </row>
        <row r="61992">
          <cell r="B61992">
            <v>103034</v>
          </cell>
        </row>
        <row r="61993">
          <cell r="B61993">
            <v>103034</v>
          </cell>
        </row>
        <row r="61994">
          <cell r="B61994">
            <v>103034</v>
          </cell>
        </row>
        <row r="61995">
          <cell r="B61995">
            <v>103024</v>
          </cell>
        </row>
        <row r="61996">
          <cell r="B61996">
            <v>103024</v>
          </cell>
        </row>
        <row r="61997">
          <cell r="B61997">
            <v>103024</v>
          </cell>
        </row>
        <row r="61998">
          <cell r="B61998">
            <v>103024</v>
          </cell>
        </row>
        <row r="61999">
          <cell r="B61999">
            <v>103024</v>
          </cell>
        </row>
        <row r="62000">
          <cell r="B62000">
            <v>103023</v>
          </cell>
        </row>
        <row r="62001">
          <cell r="B62001">
            <v>103023</v>
          </cell>
        </row>
        <row r="62002">
          <cell r="B62002">
            <v>103023</v>
          </cell>
        </row>
        <row r="62003">
          <cell r="B62003">
            <v>103023</v>
          </cell>
        </row>
        <row r="62004">
          <cell r="B62004">
            <v>103023</v>
          </cell>
        </row>
        <row r="62005">
          <cell r="B62005">
            <v>103022</v>
          </cell>
        </row>
        <row r="62006">
          <cell r="B62006">
            <v>103022</v>
          </cell>
        </row>
        <row r="62007">
          <cell r="B62007">
            <v>103022</v>
          </cell>
        </row>
        <row r="62008">
          <cell r="B62008">
            <v>103022</v>
          </cell>
        </row>
        <row r="62009">
          <cell r="B62009">
            <v>103022</v>
          </cell>
        </row>
        <row r="62010">
          <cell r="B62010">
            <v>103020</v>
          </cell>
        </row>
        <row r="62011">
          <cell r="B62011">
            <v>103020</v>
          </cell>
        </row>
        <row r="62012">
          <cell r="B62012">
            <v>103020</v>
          </cell>
        </row>
        <row r="62013">
          <cell r="B62013">
            <v>103020</v>
          </cell>
        </row>
        <row r="62014">
          <cell r="B62014">
            <v>103020</v>
          </cell>
        </row>
        <row r="62015">
          <cell r="B62015">
            <v>103026</v>
          </cell>
        </row>
        <row r="62016">
          <cell r="B62016">
            <v>103026</v>
          </cell>
        </row>
        <row r="62017">
          <cell r="B62017">
            <v>103026</v>
          </cell>
        </row>
        <row r="62018">
          <cell r="B62018">
            <v>103026</v>
          </cell>
        </row>
        <row r="62019">
          <cell r="B62019">
            <v>103026</v>
          </cell>
        </row>
        <row r="62020">
          <cell r="B62020">
            <v>103025</v>
          </cell>
        </row>
        <row r="62021">
          <cell r="B62021">
            <v>103025</v>
          </cell>
        </row>
        <row r="62022">
          <cell r="B62022">
            <v>103025</v>
          </cell>
        </row>
        <row r="62023">
          <cell r="B62023">
            <v>103025</v>
          </cell>
        </row>
        <row r="62024">
          <cell r="B62024">
            <v>103025</v>
          </cell>
        </row>
        <row r="62025">
          <cell r="B62025">
            <v>103021</v>
          </cell>
        </row>
        <row r="62026">
          <cell r="B62026">
            <v>103021</v>
          </cell>
        </row>
        <row r="62027">
          <cell r="B62027">
            <v>103021</v>
          </cell>
        </row>
        <row r="62028">
          <cell r="B62028">
            <v>103021</v>
          </cell>
        </row>
        <row r="62029">
          <cell r="B62029">
            <v>103021</v>
          </cell>
        </row>
        <row r="62030">
          <cell r="B62030">
            <v>103027</v>
          </cell>
        </row>
        <row r="62031">
          <cell r="B62031">
            <v>103027</v>
          </cell>
        </row>
        <row r="62032">
          <cell r="B62032">
            <v>103027</v>
          </cell>
        </row>
        <row r="62033">
          <cell r="B62033">
            <v>103027</v>
          </cell>
        </row>
        <row r="62034">
          <cell r="B62034">
            <v>103027</v>
          </cell>
        </row>
        <row r="62035">
          <cell r="B62035">
            <v>103028</v>
          </cell>
        </row>
        <row r="62036">
          <cell r="B62036">
            <v>103028</v>
          </cell>
        </row>
        <row r="62037">
          <cell r="B62037">
            <v>103028</v>
          </cell>
        </row>
        <row r="62038">
          <cell r="B62038">
            <v>103028</v>
          </cell>
        </row>
        <row r="62039">
          <cell r="B62039">
            <v>103028</v>
          </cell>
        </row>
        <row r="62040">
          <cell r="B62040">
            <v>103563</v>
          </cell>
        </row>
        <row r="62041">
          <cell r="B62041">
            <v>103563</v>
          </cell>
        </row>
        <row r="62042">
          <cell r="B62042">
            <v>103563</v>
          </cell>
        </row>
        <row r="62043">
          <cell r="B62043">
            <v>103563</v>
          </cell>
        </row>
        <row r="62044">
          <cell r="B62044">
            <v>103563</v>
          </cell>
        </row>
        <row r="62045">
          <cell r="B62045">
            <v>103563</v>
          </cell>
        </row>
        <row r="62046">
          <cell r="B62046">
            <v>103564</v>
          </cell>
        </row>
        <row r="62047">
          <cell r="B62047">
            <v>103564</v>
          </cell>
        </row>
        <row r="62048">
          <cell r="B62048">
            <v>103564</v>
          </cell>
        </row>
        <row r="62049">
          <cell r="B62049">
            <v>103564</v>
          </cell>
        </row>
        <row r="62050">
          <cell r="B62050">
            <v>103564</v>
          </cell>
        </row>
        <row r="62051">
          <cell r="B62051">
            <v>103564</v>
          </cell>
        </row>
        <row r="62052">
          <cell r="B62052">
            <v>103565</v>
          </cell>
        </row>
        <row r="62053">
          <cell r="B62053">
            <v>103565</v>
          </cell>
        </row>
        <row r="62054">
          <cell r="B62054">
            <v>103565</v>
          </cell>
        </row>
        <row r="62055">
          <cell r="B62055">
            <v>103565</v>
          </cell>
        </row>
        <row r="62056">
          <cell r="B62056">
            <v>103565</v>
          </cell>
        </row>
        <row r="62057">
          <cell r="B62057">
            <v>103565</v>
          </cell>
        </row>
        <row r="62058">
          <cell r="B62058">
            <v>103566</v>
          </cell>
        </row>
        <row r="62059">
          <cell r="B62059">
            <v>103566</v>
          </cell>
        </row>
        <row r="62060">
          <cell r="B62060">
            <v>103566</v>
          </cell>
        </row>
        <row r="62061">
          <cell r="B62061">
            <v>103566</v>
          </cell>
        </row>
        <row r="62062">
          <cell r="B62062">
            <v>103566</v>
          </cell>
        </row>
        <row r="62063">
          <cell r="B62063">
            <v>103566</v>
          </cell>
        </row>
        <row r="62064">
          <cell r="B62064">
            <v>103567</v>
          </cell>
        </row>
        <row r="62065">
          <cell r="B62065">
            <v>103567</v>
          </cell>
        </row>
        <row r="62066">
          <cell r="B62066">
            <v>103567</v>
          </cell>
        </row>
        <row r="62067">
          <cell r="B62067">
            <v>103567</v>
          </cell>
        </row>
        <row r="62068">
          <cell r="B62068">
            <v>103567</v>
          </cell>
        </row>
        <row r="62069">
          <cell r="B62069">
            <v>103567</v>
          </cell>
        </row>
        <row r="62070">
          <cell r="B62070">
            <v>103568</v>
          </cell>
        </row>
        <row r="62071">
          <cell r="B62071">
            <v>103568</v>
          </cell>
        </row>
        <row r="62072">
          <cell r="B62072">
            <v>103568</v>
          </cell>
        </row>
        <row r="62073">
          <cell r="B62073">
            <v>103568</v>
          </cell>
        </row>
        <row r="62074">
          <cell r="B62074">
            <v>103568</v>
          </cell>
        </row>
        <row r="62075">
          <cell r="B62075">
            <v>103568</v>
          </cell>
        </row>
        <row r="62076">
          <cell r="B62076">
            <v>103569</v>
          </cell>
        </row>
        <row r="62077">
          <cell r="B62077">
            <v>103569</v>
          </cell>
        </row>
        <row r="62078">
          <cell r="B62078">
            <v>103569</v>
          </cell>
        </row>
        <row r="62079">
          <cell r="B62079">
            <v>103569</v>
          </cell>
        </row>
        <row r="62080">
          <cell r="B62080">
            <v>103569</v>
          </cell>
        </row>
        <row r="62081">
          <cell r="B62081">
            <v>103569</v>
          </cell>
        </row>
        <row r="62082">
          <cell r="B62082">
            <v>103570</v>
          </cell>
        </row>
        <row r="62083">
          <cell r="B62083">
            <v>103570</v>
          </cell>
        </row>
        <row r="62084">
          <cell r="B62084">
            <v>103570</v>
          </cell>
        </row>
        <row r="62085">
          <cell r="B62085">
            <v>103570</v>
          </cell>
        </row>
        <row r="62086">
          <cell r="B62086">
            <v>103570</v>
          </cell>
        </row>
        <row r="62087">
          <cell r="B62087">
            <v>103570</v>
          </cell>
        </row>
        <row r="62088">
          <cell r="B62088">
            <v>103571</v>
          </cell>
        </row>
        <row r="62089">
          <cell r="B62089">
            <v>103571</v>
          </cell>
        </row>
        <row r="62090">
          <cell r="B62090">
            <v>103571</v>
          </cell>
        </row>
        <row r="62091">
          <cell r="B62091">
            <v>103571</v>
          </cell>
        </row>
        <row r="62092">
          <cell r="B62092">
            <v>103571</v>
          </cell>
        </row>
        <row r="62093">
          <cell r="B62093">
            <v>103571</v>
          </cell>
        </row>
        <row r="62094">
          <cell r="B62094">
            <v>103562</v>
          </cell>
        </row>
        <row r="62095">
          <cell r="B62095">
            <v>103562</v>
          </cell>
        </row>
        <row r="62096">
          <cell r="B62096">
            <v>103562</v>
          </cell>
        </row>
        <row r="62097">
          <cell r="B62097">
            <v>103562</v>
          </cell>
        </row>
        <row r="62098">
          <cell r="B62098">
            <v>103562</v>
          </cell>
        </row>
        <row r="62099">
          <cell r="B62099">
            <v>103562</v>
          </cell>
        </row>
        <row r="62100">
          <cell r="B62100">
            <v>103573</v>
          </cell>
        </row>
        <row r="62101">
          <cell r="B62101">
            <v>103573</v>
          </cell>
        </row>
        <row r="62102">
          <cell r="B62102">
            <v>103573</v>
          </cell>
        </row>
        <row r="62103">
          <cell r="B62103">
            <v>103573</v>
          </cell>
        </row>
        <row r="62104">
          <cell r="B62104">
            <v>103573</v>
          </cell>
        </row>
        <row r="62105">
          <cell r="B62105">
            <v>103573</v>
          </cell>
        </row>
        <row r="62106">
          <cell r="B62106">
            <v>103585</v>
          </cell>
        </row>
        <row r="62107">
          <cell r="B62107">
            <v>103585</v>
          </cell>
        </row>
        <row r="62108">
          <cell r="B62108">
            <v>103585</v>
          </cell>
        </row>
        <row r="62109">
          <cell r="B62109">
            <v>103585</v>
          </cell>
        </row>
        <row r="62110">
          <cell r="B62110">
            <v>103585</v>
          </cell>
        </row>
        <row r="62111">
          <cell r="B62111">
            <v>103585</v>
          </cell>
        </row>
        <row r="62112">
          <cell r="B62112">
            <v>103586</v>
          </cell>
        </row>
        <row r="62113">
          <cell r="B62113">
            <v>103586</v>
          </cell>
        </row>
        <row r="62114">
          <cell r="B62114">
            <v>103586</v>
          </cell>
        </row>
        <row r="62115">
          <cell r="B62115">
            <v>103586</v>
          </cell>
        </row>
        <row r="62116">
          <cell r="B62116">
            <v>103586</v>
          </cell>
        </row>
        <row r="62117">
          <cell r="B62117">
            <v>103586</v>
          </cell>
        </row>
        <row r="62118">
          <cell r="B62118">
            <v>103574</v>
          </cell>
        </row>
        <row r="62119">
          <cell r="B62119">
            <v>103574</v>
          </cell>
        </row>
        <row r="62120">
          <cell r="B62120">
            <v>103574</v>
          </cell>
        </row>
        <row r="62121">
          <cell r="B62121">
            <v>103574</v>
          </cell>
        </row>
        <row r="62122">
          <cell r="B62122">
            <v>103574</v>
          </cell>
        </row>
        <row r="62123">
          <cell r="B62123">
            <v>103574</v>
          </cell>
        </row>
        <row r="62124">
          <cell r="B62124">
            <v>103575</v>
          </cell>
        </row>
        <row r="62125">
          <cell r="B62125">
            <v>103575</v>
          </cell>
        </row>
        <row r="62126">
          <cell r="B62126">
            <v>103575</v>
          </cell>
        </row>
        <row r="62127">
          <cell r="B62127">
            <v>103575</v>
          </cell>
        </row>
        <row r="62128">
          <cell r="B62128">
            <v>103575</v>
          </cell>
        </row>
        <row r="62129">
          <cell r="B62129">
            <v>103575</v>
          </cell>
        </row>
        <row r="62130">
          <cell r="B62130">
            <v>103576</v>
          </cell>
        </row>
        <row r="62131">
          <cell r="B62131">
            <v>103576</v>
          </cell>
        </row>
        <row r="62132">
          <cell r="B62132">
            <v>103576</v>
          </cell>
        </row>
        <row r="62133">
          <cell r="B62133">
            <v>103576</v>
          </cell>
        </row>
        <row r="62134">
          <cell r="B62134">
            <v>103576</v>
          </cell>
        </row>
        <row r="62135">
          <cell r="B62135">
            <v>103576</v>
          </cell>
        </row>
        <row r="62136">
          <cell r="B62136">
            <v>103577</v>
          </cell>
        </row>
        <row r="62137">
          <cell r="B62137">
            <v>103577</v>
          </cell>
        </row>
        <row r="62138">
          <cell r="B62138">
            <v>103577</v>
          </cell>
        </row>
        <row r="62139">
          <cell r="B62139">
            <v>103577</v>
          </cell>
        </row>
        <row r="62140">
          <cell r="B62140">
            <v>103577</v>
          </cell>
        </row>
        <row r="62141">
          <cell r="B62141">
            <v>103577</v>
          </cell>
        </row>
        <row r="62142">
          <cell r="B62142">
            <v>103578</v>
          </cell>
        </row>
        <row r="62143">
          <cell r="B62143">
            <v>103578</v>
          </cell>
        </row>
        <row r="62144">
          <cell r="B62144">
            <v>103578</v>
          </cell>
        </row>
        <row r="62145">
          <cell r="B62145">
            <v>103578</v>
          </cell>
        </row>
        <row r="62146">
          <cell r="B62146">
            <v>103578</v>
          </cell>
        </row>
        <row r="62147">
          <cell r="B62147">
            <v>103578</v>
          </cell>
        </row>
        <row r="62148">
          <cell r="B62148">
            <v>103579</v>
          </cell>
        </row>
        <row r="62149">
          <cell r="B62149">
            <v>103579</v>
          </cell>
        </row>
        <row r="62150">
          <cell r="B62150">
            <v>103579</v>
          </cell>
        </row>
        <row r="62151">
          <cell r="B62151">
            <v>103579</v>
          </cell>
        </row>
        <row r="62152">
          <cell r="B62152">
            <v>103579</v>
          </cell>
        </row>
        <row r="62153">
          <cell r="B62153">
            <v>103579</v>
          </cell>
        </row>
        <row r="62154">
          <cell r="B62154">
            <v>103580</v>
          </cell>
        </row>
        <row r="62155">
          <cell r="B62155">
            <v>103580</v>
          </cell>
        </row>
        <row r="62156">
          <cell r="B62156">
            <v>103580</v>
          </cell>
        </row>
        <row r="62157">
          <cell r="B62157">
            <v>103580</v>
          </cell>
        </row>
        <row r="62158">
          <cell r="B62158">
            <v>103580</v>
          </cell>
        </row>
        <row r="62159">
          <cell r="B62159">
            <v>103580</v>
          </cell>
        </row>
        <row r="62160">
          <cell r="B62160">
            <v>103581</v>
          </cell>
        </row>
        <row r="62161">
          <cell r="B62161">
            <v>103581</v>
          </cell>
        </row>
        <row r="62162">
          <cell r="B62162">
            <v>103581</v>
          </cell>
        </row>
        <row r="62163">
          <cell r="B62163">
            <v>103581</v>
          </cell>
        </row>
        <row r="62164">
          <cell r="B62164">
            <v>103581</v>
          </cell>
        </row>
        <row r="62165">
          <cell r="B62165">
            <v>103581</v>
          </cell>
        </row>
        <row r="62166">
          <cell r="B62166">
            <v>103582</v>
          </cell>
        </row>
        <row r="62167">
          <cell r="B62167">
            <v>103582</v>
          </cell>
        </row>
        <row r="62168">
          <cell r="B62168">
            <v>103582</v>
          </cell>
        </row>
        <row r="62169">
          <cell r="B62169">
            <v>103582</v>
          </cell>
        </row>
        <row r="62170">
          <cell r="B62170">
            <v>103582</v>
          </cell>
        </row>
        <row r="62171">
          <cell r="B62171">
            <v>103582</v>
          </cell>
        </row>
        <row r="62172">
          <cell r="B62172">
            <v>103572</v>
          </cell>
        </row>
        <row r="62173">
          <cell r="B62173">
            <v>103572</v>
          </cell>
        </row>
        <row r="62174">
          <cell r="B62174">
            <v>103572</v>
          </cell>
        </row>
        <row r="62175">
          <cell r="B62175">
            <v>103572</v>
          </cell>
        </row>
        <row r="62176">
          <cell r="B62176">
            <v>103572</v>
          </cell>
        </row>
        <row r="62177">
          <cell r="B62177">
            <v>103572</v>
          </cell>
        </row>
        <row r="62178">
          <cell r="B62178">
            <v>103583</v>
          </cell>
        </row>
        <row r="62179">
          <cell r="B62179">
            <v>103583</v>
          </cell>
        </row>
        <row r="62180">
          <cell r="B62180">
            <v>103583</v>
          </cell>
        </row>
        <row r="62181">
          <cell r="B62181">
            <v>103583</v>
          </cell>
        </row>
        <row r="62182">
          <cell r="B62182">
            <v>103583</v>
          </cell>
        </row>
        <row r="62183">
          <cell r="B62183">
            <v>103583</v>
          </cell>
        </row>
        <row r="62184">
          <cell r="B62184">
            <v>103584</v>
          </cell>
        </row>
        <row r="62185">
          <cell r="B62185">
            <v>103584</v>
          </cell>
        </row>
        <row r="62186">
          <cell r="B62186">
            <v>103584</v>
          </cell>
        </row>
        <row r="62187">
          <cell r="B62187">
            <v>103584</v>
          </cell>
        </row>
        <row r="62188">
          <cell r="B62188">
            <v>103584</v>
          </cell>
        </row>
        <row r="62189">
          <cell r="B62189">
            <v>103584</v>
          </cell>
        </row>
        <row r="62190">
          <cell r="B62190">
            <v>103557</v>
          </cell>
        </row>
        <row r="62191">
          <cell r="B62191">
            <v>103557</v>
          </cell>
        </row>
        <row r="62192">
          <cell r="B62192">
            <v>103557</v>
          </cell>
        </row>
        <row r="62193">
          <cell r="B62193">
            <v>103557</v>
          </cell>
        </row>
        <row r="62194">
          <cell r="B62194">
            <v>103557</v>
          </cell>
        </row>
        <row r="62195">
          <cell r="B62195">
            <v>103557</v>
          </cell>
        </row>
        <row r="62196">
          <cell r="B62196">
            <v>103557</v>
          </cell>
        </row>
        <row r="62197">
          <cell r="B62197">
            <v>103558</v>
          </cell>
        </row>
        <row r="62198">
          <cell r="B62198">
            <v>103558</v>
          </cell>
        </row>
        <row r="62199">
          <cell r="B62199">
            <v>103558</v>
          </cell>
        </row>
        <row r="62200">
          <cell r="B62200">
            <v>103558</v>
          </cell>
        </row>
        <row r="62201">
          <cell r="B62201">
            <v>103558</v>
          </cell>
        </row>
        <row r="62202">
          <cell r="B62202">
            <v>103558</v>
          </cell>
        </row>
        <row r="62203">
          <cell r="B62203">
            <v>103558</v>
          </cell>
        </row>
        <row r="62204">
          <cell r="B62204">
            <v>103559</v>
          </cell>
        </row>
        <row r="62205">
          <cell r="B62205">
            <v>103559</v>
          </cell>
        </row>
        <row r="62206">
          <cell r="B62206">
            <v>103559</v>
          </cell>
        </row>
        <row r="62207">
          <cell r="B62207">
            <v>103559</v>
          </cell>
        </row>
        <row r="62208">
          <cell r="B62208">
            <v>103559</v>
          </cell>
        </row>
        <row r="62209">
          <cell r="B62209">
            <v>103559</v>
          </cell>
        </row>
        <row r="62210">
          <cell r="B62210">
            <v>103559</v>
          </cell>
        </row>
        <row r="62211">
          <cell r="B62211">
            <v>103560</v>
          </cell>
        </row>
        <row r="62212">
          <cell r="B62212">
            <v>103560</v>
          </cell>
        </row>
        <row r="62213">
          <cell r="B62213">
            <v>103560</v>
          </cell>
        </row>
        <row r="62214">
          <cell r="B62214">
            <v>103560</v>
          </cell>
        </row>
        <row r="62215">
          <cell r="B62215">
            <v>103560</v>
          </cell>
        </row>
        <row r="62216">
          <cell r="B62216">
            <v>103560</v>
          </cell>
        </row>
        <row r="62217">
          <cell r="B62217">
            <v>103560</v>
          </cell>
        </row>
        <row r="62218">
          <cell r="B62218">
            <v>103561</v>
          </cell>
        </row>
        <row r="62219">
          <cell r="B62219">
            <v>103561</v>
          </cell>
        </row>
        <row r="62220">
          <cell r="B62220">
            <v>103561</v>
          </cell>
        </row>
        <row r="62221">
          <cell r="B62221">
            <v>103561</v>
          </cell>
        </row>
        <row r="62222">
          <cell r="B62222">
            <v>103561</v>
          </cell>
        </row>
        <row r="62223">
          <cell r="B62223">
            <v>103561</v>
          </cell>
        </row>
        <row r="62224">
          <cell r="B62224">
            <v>103561</v>
          </cell>
        </row>
        <row r="62225">
          <cell r="B62225">
            <v>103529</v>
          </cell>
        </row>
        <row r="62226">
          <cell r="B62226">
            <v>103529</v>
          </cell>
        </row>
        <row r="62227">
          <cell r="B62227">
            <v>103529</v>
          </cell>
        </row>
        <row r="62228">
          <cell r="B62228">
            <v>103529</v>
          </cell>
        </row>
        <row r="62229">
          <cell r="B62229">
            <v>103529</v>
          </cell>
        </row>
        <row r="62230">
          <cell r="B62230">
            <v>103529</v>
          </cell>
        </row>
        <row r="62231">
          <cell r="B62231">
            <v>103529</v>
          </cell>
        </row>
        <row r="62232">
          <cell r="B62232">
            <v>103530</v>
          </cell>
        </row>
        <row r="62233">
          <cell r="B62233">
            <v>103530</v>
          </cell>
        </row>
        <row r="62234">
          <cell r="B62234">
            <v>103530</v>
          </cell>
        </row>
        <row r="62235">
          <cell r="B62235">
            <v>103530</v>
          </cell>
        </row>
        <row r="62236">
          <cell r="B62236">
            <v>103530</v>
          </cell>
        </row>
        <row r="62237">
          <cell r="B62237">
            <v>103530</v>
          </cell>
        </row>
        <row r="62238">
          <cell r="B62238">
            <v>103530</v>
          </cell>
        </row>
        <row r="62239">
          <cell r="B62239">
            <v>103531</v>
          </cell>
        </row>
        <row r="62240">
          <cell r="B62240">
            <v>103531</v>
          </cell>
        </row>
        <row r="62241">
          <cell r="B62241">
            <v>103531</v>
          </cell>
        </row>
        <row r="62242">
          <cell r="B62242">
            <v>103531</v>
          </cell>
        </row>
        <row r="62243">
          <cell r="B62243">
            <v>103531</v>
          </cell>
        </row>
        <row r="62244">
          <cell r="B62244">
            <v>103531</v>
          </cell>
        </row>
        <row r="62245">
          <cell r="B62245">
            <v>103531</v>
          </cell>
        </row>
        <row r="62246">
          <cell r="B62246">
            <v>103532</v>
          </cell>
        </row>
        <row r="62247">
          <cell r="B62247">
            <v>103532</v>
          </cell>
        </row>
        <row r="62248">
          <cell r="B62248">
            <v>103532</v>
          </cell>
        </row>
        <row r="62249">
          <cell r="B62249">
            <v>103532</v>
          </cell>
        </row>
        <row r="62250">
          <cell r="B62250">
            <v>103532</v>
          </cell>
        </row>
        <row r="62251">
          <cell r="B62251">
            <v>103532</v>
          </cell>
        </row>
        <row r="62252">
          <cell r="B62252">
            <v>103532</v>
          </cell>
        </row>
        <row r="62253">
          <cell r="B62253">
            <v>103533</v>
          </cell>
        </row>
        <row r="62254">
          <cell r="B62254">
            <v>103533</v>
          </cell>
        </row>
        <row r="62255">
          <cell r="B62255">
            <v>103533</v>
          </cell>
        </row>
        <row r="62256">
          <cell r="B62256">
            <v>103533</v>
          </cell>
        </row>
        <row r="62257">
          <cell r="B62257">
            <v>103533</v>
          </cell>
        </row>
        <row r="62258">
          <cell r="B62258">
            <v>103533</v>
          </cell>
        </row>
        <row r="62259">
          <cell r="B62259">
            <v>103533</v>
          </cell>
        </row>
        <row r="62260">
          <cell r="B62260">
            <v>103534</v>
          </cell>
        </row>
        <row r="62261">
          <cell r="B62261">
            <v>103534</v>
          </cell>
        </row>
        <row r="62262">
          <cell r="B62262">
            <v>103534</v>
          </cell>
        </row>
        <row r="62263">
          <cell r="B62263">
            <v>103534</v>
          </cell>
        </row>
        <row r="62264">
          <cell r="B62264">
            <v>103534</v>
          </cell>
        </row>
        <row r="62265">
          <cell r="B62265">
            <v>103534</v>
          </cell>
        </row>
        <row r="62266">
          <cell r="B62266">
            <v>103534</v>
          </cell>
        </row>
        <row r="62267">
          <cell r="B62267">
            <v>103535</v>
          </cell>
        </row>
        <row r="62268">
          <cell r="B62268">
            <v>103535</v>
          </cell>
        </row>
        <row r="62269">
          <cell r="B62269">
            <v>103535</v>
          </cell>
        </row>
        <row r="62270">
          <cell r="B62270">
            <v>103535</v>
          </cell>
        </row>
        <row r="62271">
          <cell r="B62271">
            <v>103535</v>
          </cell>
        </row>
        <row r="62272">
          <cell r="B62272">
            <v>103535</v>
          </cell>
        </row>
        <row r="62273">
          <cell r="B62273">
            <v>103535</v>
          </cell>
        </row>
        <row r="62274">
          <cell r="B62274">
            <v>103527</v>
          </cell>
        </row>
        <row r="62275">
          <cell r="B62275">
            <v>103527</v>
          </cell>
        </row>
        <row r="62276">
          <cell r="B62276">
            <v>103527</v>
          </cell>
        </row>
        <row r="62277">
          <cell r="B62277">
            <v>103527</v>
          </cell>
        </row>
        <row r="62278">
          <cell r="B62278">
            <v>103527</v>
          </cell>
        </row>
        <row r="62279">
          <cell r="B62279">
            <v>103536</v>
          </cell>
        </row>
        <row r="62280">
          <cell r="B62280">
            <v>103536</v>
          </cell>
        </row>
        <row r="62281">
          <cell r="B62281">
            <v>103536</v>
          </cell>
        </row>
        <row r="62282">
          <cell r="B62282">
            <v>103536</v>
          </cell>
        </row>
        <row r="62283">
          <cell r="B62283">
            <v>103536</v>
          </cell>
        </row>
        <row r="62284">
          <cell r="B62284">
            <v>103536</v>
          </cell>
        </row>
        <row r="62285">
          <cell r="B62285">
            <v>103536</v>
          </cell>
        </row>
        <row r="62286">
          <cell r="B62286">
            <v>103528</v>
          </cell>
        </row>
        <row r="62287">
          <cell r="B62287">
            <v>103528</v>
          </cell>
        </row>
        <row r="62288">
          <cell r="B62288">
            <v>103528</v>
          </cell>
        </row>
        <row r="62289">
          <cell r="B62289">
            <v>103528</v>
          </cell>
        </row>
        <row r="62290">
          <cell r="B62290">
            <v>103528</v>
          </cell>
        </row>
        <row r="62291">
          <cell r="B62291">
            <v>103528</v>
          </cell>
        </row>
        <row r="62292">
          <cell r="B62292">
            <v>103528</v>
          </cell>
        </row>
        <row r="62293">
          <cell r="B62293">
            <v>103541</v>
          </cell>
        </row>
        <row r="62294">
          <cell r="B62294">
            <v>103541</v>
          </cell>
        </row>
        <row r="62295">
          <cell r="B62295">
            <v>103541</v>
          </cell>
        </row>
        <row r="62296">
          <cell r="B62296">
            <v>103541</v>
          </cell>
        </row>
        <row r="62297">
          <cell r="B62297">
            <v>103541</v>
          </cell>
        </row>
        <row r="62298">
          <cell r="B62298">
            <v>103541</v>
          </cell>
        </row>
        <row r="62299">
          <cell r="B62299">
            <v>103541</v>
          </cell>
        </row>
        <row r="62300">
          <cell r="B62300">
            <v>103539</v>
          </cell>
        </row>
        <row r="62301">
          <cell r="B62301">
            <v>103539</v>
          </cell>
        </row>
        <row r="62302">
          <cell r="B62302">
            <v>103539</v>
          </cell>
        </row>
        <row r="62303">
          <cell r="B62303">
            <v>103539</v>
          </cell>
        </row>
        <row r="62304">
          <cell r="B62304">
            <v>103539</v>
          </cell>
        </row>
        <row r="62305">
          <cell r="B62305">
            <v>103539</v>
          </cell>
        </row>
        <row r="62306">
          <cell r="B62306">
            <v>103539</v>
          </cell>
        </row>
        <row r="62307">
          <cell r="B62307">
            <v>103540</v>
          </cell>
        </row>
        <row r="62308">
          <cell r="B62308">
            <v>103540</v>
          </cell>
        </row>
        <row r="62309">
          <cell r="B62309">
            <v>103540</v>
          </cell>
        </row>
        <row r="62310">
          <cell r="B62310">
            <v>103540</v>
          </cell>
        </row>
        <row r="62311">
          <cell r="B62311">
            <v>103540</v>
          </cell>
        </row>
        <row r="62312">
          <cell r="B62312">
            <v>103540</v>
          </cell>
        </row>
        <row r="62313">
          <cell r="B62313">
            <v>103540</v>
          </cell>
        </row>
        <row r="62314">
          <cell r="B62314">
            <v>103542</v>
          </cell>
        </row>
        <row r="62315">
          <cell r="B62315">
            <v>103542</v>
          </cell>
        </row>
        <row r="62316">
          <cell r="B62316">
            <v>103542</v>
          </cell>
        </row>
        <row r="62317">
          <cell r="B62317">
            <v>103542</v>
          </cell>
        </row>
        <row r="62318">
          <cell r="B62318">
            <v>103542</v>
          </cell>
        </row>
        <row r="62319">
          <cell r="B62319">
            <v>103542</v>
          </cell>
        </row>
        <row r="62320">
          <cell r="B62320">
            <v>103542</v>
          </cell>
        </row>
        <row r="62321">
          <cell r="B62321">
            <v>103543</v>
          </cell>
        </row>
        <row r="62322">
          <cell r="B62322">
            <v>103543</v>
          </cell>
        </row>
        <row r="62323">
          <cell r="B62323">
            <v>103543</v>
          </cell>
        </row>
        <row r="62324">
          <cell r="B62324">
            <v>103543</v>
          </cell>
        </row>
        <row r="62325">
          <cell r="B62325">
            <v>103543</v>
          </cell>
        </row>
        <row r="62326">
          <cell r="B62326">
            <v>103543</v>
          </cell>
        </row>
        <row r="62327">
          <cell r="B62327">
            <v>103543</v>
          </cell>
        </row>
        <row r="62328">
          <cell r="B62328">
            <v>103544</v>
          </cell>
        </row>
        <row r="62329">
          <cell r="B62329">
            <v>103544</v>
          </cell>
        </row>
        <row r="62330">
          <cell r="B62330">
            <v>103544</v>
          </cell>
        </row>
        <row r="62331">
          <cell r="B62331">
            <v>103544</v>
          </cell>
        </row>
        <row r="62332">
          <cell r="B62332">
            <v>103544</v>
          </cell>
        </row>
        <row r="62333">
          <cell r="B62333">
            <v>103544</v>
          </cell>
        </row>
        <row r="62334">
          <cell r="B62334">
            <v>103544</v>
          </cell>
        </row>
        <row r="62335">
          <cell r="B62335">
            <v>103545</v>
          </cell>
        </row>
        <row r="62336">
          <cell r="B62336">
            <v>103545</v>
          </cell>
        </row>
        <row r="62337">
          <cell r="B62337">
            <v>103545</v>
          </cell>
        </row>
        <row r="62338">
          <cell r="B62338">
            <v>103545</v>
          </cell>
        </row>
        <row r="62339">
          <cell r="B62339">
            <v>103545</v>
          </cell>
        </row>
        <row r="62340">
          <cell r="B62340">
            <v>103545</v>
          </cell>
        </row>
        <row r="62341">
          <cell r="B62341">
            <v>103545</v>
          </cell>
        </row>
        <row r="62342">
          <cell r="B62342">
            <v>103537</v>
          </cell>
        </row>
        <row r="62343">
          <cell r="B62343">
            <v>103537</v>
          </cell>
        </row>
        <row r="62344">
          <cell r="B62344">
            <v>103537</v>
          </cell>
        </row>
        <row r="62345">
          <cell r="B62345">
            <v>103537</v>
          </cell>
        </row>
        <row r="62346">
          <cell r="B62346">
            <v>103537</v>
          </cell>
        </row>
        <row r="62347">
          <cell r="B62347">
            <v>103546</v>
          </cell>
        </row>
        <row r="62348">
          <cell r="B62348">
            <v>103546</v>
          </cell>
        </row>
        <row r="62349">
          <cell r="B62349">
            <v>103546</v>
          </cell>
        </row>
        <row r="62350">
          <cell r="B62350">
            <v>103546</v>
          </cell>
        </row>
        <row r="62351">
          <cell r="B62351">
            <v>103546</v>
          </cell>
        </row>
        <row r="62352">
          <cell r="B62352">
            <v>103546</v>
          </cell>
        </row>
        <row r="62353">
          <cell r="B62353">
            <v>103546</v>
          </cell>
        </row>
        <row r="62354">
          <cell r="B62354">
            <v>103538</v>
          </cell>
        </row>
        <row r="62355">
          <cell r="B62355">
            <v>103538</v>
          </cell>
        </row>
        <row r="62356">
          <cell r="B62356">
            <v>103538</v>
          </cell>
        </row>
        <row r="62357">
          <cell r="B62357">
            <v>103538</v>
          </cell>
        </row>
        <row r="62358">
          <cell r="B62358">
            <v>103538</v>
          </cell>
        </row>
        <row r="62359">
          <cell r="B62359">
            <v>103538</v>
          </cell>
        </row>
        <row r="62360">
          <cell r="B62360">
            <v>103538</v>
          </cell>
        </row>
        <row r="62361">
          <cell r="B62361">
            <v>103549</v>
          </cell>
        </row>
        <row r="62362">
          <cell r="B62362">
            <v>103549</v>
          </cell>
        </row>
        <row r="62363">
          <cell r="B62363">
            <v>103549</v>
          </cell>
        </row>
        <row r="62364">
          <cell r="B62364">
            <v>103549</v>
          </cell>
        </row>
        <row r="62365">
          <cell r="B62365">
            <v>103549</v>
          </cell>
        </row>
        <row r="62366">
          <cell r="B62366">
            <v>103549</v>
          </cell>
        </row>
        <row r="62367">
          <cell r="B62367">
            <v>103549</v>
          </cell>
        </row>
        <row r="62368">
          <cell r="B62368">
            <v>103550</v>
          </cell>
        </row>
        <row r="62369">
          <cell r="B62369">
            <v>103550</v>
          </cell>
        </row>
        <row r="62370">
          <cell r="B62370">
            <v>103550</v>
          </cell>
        </row>
        <row r="62371">
          <cell r="B62371">
            <v>103550</v>
          </cell>
        </row>
        <row r="62372">
          <cell r="B62372">
            <v>103550</v>
          </cell>
        </row>
        <row r="62373">
          <cell r="B62373">
            <v>103550</v>
          </cell>
        </row>
        <row r="62374">
          <cell r="B62374">
            <v>103550</v>
          </cell>
        </row>
        <row r="62375">
          <cell r="B62375">
            <v>103551</v>
          </cell>
        </row>
        <row r="62376">
          <cell r="B62376">
            <v>103551</v>
          </cell>
        </row>
        <row r="62377">
          <cell r="B62377">
            <v>103551</v>
          </cell>
        </row>
        <row r="62378">
          <cell r="B62378">
            <v>103551</v>
          </cell>
        </row>
        <row r="62379">
          <cell r="B62379">
            <v>103551</v>
          </cell>
        </row>
        <row r="62380">
          <cell r="B62380">
            <v>103551</v>
          </cell>
        </row>
        <row r="62381">
          <cell r="B62381">
            <v>103551</v>
          </cell>
        </row>
        <row r="62382">
          <cell r="B62382">
            <v>103552</v>
          </cell>
        </row>
        <row r="62383">
          <cell r="B62383">
            <v>103552</v>
          </cell>
        </row>
        <row r="62384">
          <cell r="B62384">
            <v>103552</v>
          </cell>
        </row>
        <row r="62385">
          <cell r="B62385">
            <v>103552</v>
          </cell>
        </row>
        <row r="62386">
          <cell r="B62386">
            <v>103552</v>
          </cell>
        </row>
        <row r="62387">
          <cell r="B62387">
            <v>103552</v>
          </cell>
        </row>
        <row r="62388">
          <cell r="B62388">
            <v>103552</v>
          </cell>
        </row>
        <row r="62389">
          <cell r="B62389">
            <v>103553</v>
          </cell>
        </row>
        <row r="62390">
          <cell r="B62390">
            <v>103553</v>
          </cell>
        </row>
        <row r="62391">
          <cell r="B62391">
            <v>103553</v>
          </cell>
        </row>
        <row r="62392">
          <cell r="B62392">
            <v>103553</v>
          </cell>
        </row>
        <row r="62393">
          <cell r="B62393">
            <v>103553</v>
          </cell>
        </row>
        <row r="62394">
          <cell r="B62394">
            <v>103553</v>
          </cell>
        </row>
        <row r="62395">
          <cell r="B62395">
            <v>103553</v>
          </cell>
        </row>
        <row r="62396">
          <cell r="B62396">
            <v>103554</v>
          </cell>
        </row>
        <row r="62397">
          <cell r="B62397">
            <v>103554</v>
          </cell>
        </row>
        <row r="62398">
          <cell r="B62398">
            <v>103554</v>
          </cell>
        </row>
        <row r="62399">
          <cell r="B62399">
            <v>103554</v>
          </cell>
        </row>
        <row r="62400">
          <cell r="B62400">
            <v>103554</v>
          </cell>
        </row>
        <row r="62401">
          <cell r="B62401">
            <v>103554</v>
          </cell>
        </row>
        <row r="62402">
          <cell r="B62402">
            <v>103554</v>
          </cell>
        </row>
        <row r="62403">
          <cell r="B62403">
            <v>103555</v>
          </cell>
        </row>
        <row r="62404">
          <cell r="B62404">
            <v>103555</v>
          </cell>
        </row>
        <row r="62405">
          <cell r="B62405">
            <v>103555</v>
          </cell>
        </row>
        <row r="62406">
          <cell r="B62406">
            <v>103555</v>
          </cell>
        </row>
        <row r="62407">
          <cell r="B62407">
            <v>103555</v>
          </cell>
        </row>
        <row r="62408">
          <cell r="B62408">
            <v>103555</v>
          </cell>
        </row>
        <row r="62409">
          <cell r="B62409">
            <v>103555</v>
          </cell>
        </row>
        <row r="62410">
          <cell r="B62410">
            <v>103547</v>
          </cell>
        </row>
        <row r="62411">
          <cell r="B62411">
            <v>103547</v>
          </cell>
        </row>
        <row r="62412">
          <cell r="B62412">
            <v>103547</v>
          </cell>
        </row>
        <row r="62413">
          <cell r="B62413">
            <v>103547</v>
          </cell>
        </row>
        <row r="62414">
          <cell r="B62414">
            <v>103547</v>
          </cell>
        </row>
        <row r="62415">
          <cell r="B62415">
            <v>103556</v>
          </cell>
        </row>
        <row r="62416">
          <cell r="B62416">
            <v>103556</v>
          </cell>
        </row>
        <row r="62417">
          <cell r="B62417">
            <v>103556</v>
          </cell>
        </row>
        <row r="62418">
          <cell r="B62418">
            <v>103556</v>
          </cell>
        </row>
        <row r="62419">
          <cell r="B62419">
            <v>103556</v>
          </cell>
        </row>
        <row r="62420">
          <cell r="B62420">
            <v>103556</v>
          </cell>
        </row>
        <row r="62421">
          <cell r="B62421">
            <v>103556</v>
          </cell>
        </row>
        <row r="62422">
          <cell r="B62422">
            <v>103548</v>
          </cell>
        </row>
        <row r="62423">
          <cell r="B62423">
            <v>103548</v>
          </cell>
        </row>
        <row r="62424">
          <cell r="B62424">
            <v>103548</v>
          </cell>
        </row>
        <row r="62425">
          <cell r="B62425">
            <v>103548</v>
          </cell>
        </row>
        <row r="62426">
          <cell r="B62426">
            <v>103548</v>
          </cell>
        </row>
        <row r="62427">
          <cell r="B62427">
            <v>103548</v>
          </cell>
        </row>
        <row r="62428">
          <cell r="B62428">
            <v>103548</v>
          </cell>
        </row>
      </sheetData>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BASE (ESTEL ENG.)08 24"/>
      <sheetName val="COMP. (ESTEL ENG) 08 24"/>
      <sheetName val="CRONOGRAMA"/>
      <sheetName val="ORÇ. ATUALIZADO 08 25"/>
      <sheetName val="ORÇAMENTO SINTÉTICO"/>
      <sheetName val="MEMÓRIA DE CÁLCULO"/>
      <sheetName val="CP-SEDUH-SINT"/>
      <sheetName val="CP-SEDUH"/>
      <sheetName val="COT-SEDUH-SINT"/>
      <sheetName val="COT-SEDUH"/>
      <sheetName val="CONTRATOS-PREGÕES"/>
      <sheetName val="SINAPI"/>
      <sheetName val="SINAPI-I"/>
      <sheetName val="SICRO"/>
      <sheetName val="SICRO-SMO"/>
      <sheetName val="SICRO-SM"/>
      <sheetName val="CORR."/>
      <sheetName val="BDI"/>
      <sheetName val="BDI FORN"/>
      <sheetName val="FORN."/>
    </sheetNames>
    <sheetDataSet>
      <sheetData sheetId="0"/>
      <sheetData sheetId="1"/>
      <sheetData sheetId="2"/>
      <sheetData sheetId="3">
        <row r="4">
          <cell r="B4" t="str">
            <v>OBRA: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03366"/>
      </a:accent1>
      <a:accent2>
        <a:srgbClr val="58B6C0"/>
      </a:accent2>
      <a:accent3>
        <a:srgbClr val="CD851C"/>
      </a:accent3>
      <a:accent4>
        <a:srgbClr val="7A8C8E"/>
      </a:accent4>
      <a:accent5>
        <a:srgbClr val="84ACB6"/>
      </a:accent5>
      <a:accent6>
        <a:srgbClr val="336699"/>
      </a:accent6>
      <a:hlink>
        <a:srgbClr val="398F98"/>
      </a:hlink>
      <a:folHlink>
        <a:srgbClr val="398F98"/>
      </a:folHlink>
    </a:clrScheme>
    <a:fontScheme name="Sheets">
      <a:majorFont>
        <a:latin typeface="Quattrocento Sans"/>
        <a:ea typeface="Quattrocento Sans"/>
        <a:cs typeface="Quattrocento Sans"/>
      </a:majorFont>
      <a:minorFont>
        <a:latin typeface="Quattrocento Sans"/>
        <a:ea typeface="Quattrocento Sans"/>
        <a:cs typeface="Quattrocento San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hyperlink" Target="https://pncp.gov.br/pncp-api/v1/orgaos/82925025000160/compras/2025/75/arquivos/4" TargetMode="External"/><Relationship Id="rId18" Type="http://schemas.openxmlformats.org/officeDocument/2006/relationships/hyperlink" Target="https://pncp.gov.br/pncp-api/v1/orgaos/83102277000152/compras/2025/5/arquivos/5" TargetMode="External"/><Relationship Id="rId26" Type="http://schemas.openxmlformats.org/officeDocument/2006/relationships/hyperlink" Target="https://pncp.gov.br/pncp-api/v1/orgaos/82575812000120/compras/2024/327/atas/1/arquivos/1" TargetMode="External"/><Relationship Id="rId3" Type="http://schemas.openxmlformats.org/officeDocument/2006/relationships/hyperlink" Target="https://pncp.gov.br/pncp-api/v1/orgaos/01488169000103/compras/2024/3/atas/1/arquivos/1" TargetMode="External"/><Relationship Id="rId21" Type="http://schemas.openxmlformats.org/officeDocument/2006/relationships/hyperlink" Target="https://pncp.gov.br/pncp-api/v1/orgaos/83102277000152/compras/2025/5/arquivos/5" TargetMode="External"/><Relationship Id="rId34" Type="http://schemas.openxmlformats.org/officeDocument/2006/relationships/hyperlink" Target="https://pncp.gov.br/pncp-api/v1/orgaos/83102772000161/compras/2025/100/atas/1/arquivos/1" TargetMode="External"/><Relationship Id="rId7" Type="http://schemas.openxmlformats.org/officeDocument/2006/relationships/hyperlink" Target="https://pncp.gov.br/pncp-api/v1/orgaos/01488169000103/compras/2024/3/atas/1/arquivos/1" TargetMode="External"/><Relationship Id="rId12" Type="http://schemas.openxmlformats.org/officeDocument/2006/relationships/hyperlink" Target="https://pncp.gov.br/pncp-api/v1/orgaos/82925025000160/compras/2025/75/arquivos/4" TargetMode="External"/><Relationship Id="rId17" Type="http://schemas.openxmlformats.org/officeDocument/2006/relationships/hyperlink" Target="https://pncp.gov.br/pncp-api/v1/orgaos/83102277000152/compras/2025/5/arquivos/5" TargetMode="External"/><Relationship Id="rId25" Type="http://schemas.openxmlformats.org/officeDocument/2006/relationships/hyperlink" Target="https://diariomunicipal.sc.gov.br/arquivosbd/atos/2024/10/1727809950_f0cf2cd4ca1e445e8afd1d9c692977a0_extrato.pdf" TargetMode="External"/><Relationship Id="rId33" Type="http://schemas.openxmlformats.org/officeDocument/2006/relationships/hyperlink" Target="https://pncp.gov.br/app/editais/83102772000161/2025/100" TargetMode="External"/><Relationship Id="rId2" Type="http://schemas.openxmlformats.org/officeDocument/2006/relationships/hyperlink" Target="https://pncp.gov.br/pncp-api/v1/orgaos/01488169000103/compras/2024/3/atas/1/arquivos/1" TargetMode="External"/><Relationship Id="rId16" Type="http://schemas.openxmlformats.org/officeDocument/2006/relationships/hyperlink" Target="https://pncp.gov.br/pncp-api/v1/orgaos/83102277000152/compras/2025/5/arquivos/5" TargetMode="External"/><Relationship Id="rId20" Type="http://schemas.openxmlformats.org/officeDocument/2006/relationships/hyperlink" Target="https://pncp.gov.br/pncp-api/v1/orgaos/83102277000152/compras/2025/5/arquivos/5" TargetMode="External"/><Relationship Id="rId29" Type="http://schemas.openxmlformats.org/officeDocument/2006/relationships/hyperlink" Target="https://pncp.gov.br/pncp-api/v1/orgaos/01488169000103/compras/2024/3/atas/1/arquivos/1" TargetMode="External"/><Relationship Id="rId1" Type="http://schemas.openxmlformats.org/officeDocument/2006/relationships/hyperlink" Target="https://diariomunicipal.sc.gov.br/arquivosbd/atos/2025/03/1741867359_b84742aac09548209438b6f7eec5ba78_extrato.pdf" TargetMode="External"/><Relationship Id="rId6" Type="http://schemas.openxmlformats.org/officeDocument/2006/relationships/hyperlink" Target="https://pncp.gov.br/pncp-api/v1/orgaos/01488169000103/compras/2024/3/atas/1/arquivos/1" TargetMode="External"/><Relationship Id="rId11" Type="http://schemas.openxmlformats.org/officeDocument/2006/relationships/hyperlink" Target="https://pncp.gov.br/pncp-api/v1/orgaos/82925025000160/compras/2025/75/arquivos/4" TargetMode="External"/><Relationship Id="rId24" Type="http://schemas.openxmlformats.org/officeDocument/2006/relationships/hyperlink" Target="https://pncp.gov.br/pncp-api/v1/orgaos/82777343000121/compras/2025/243/arquivos/1" TargetMode="External"/><Relationship Id="rId32" Type="http://schemas.openxmlformats.org/officeDocument/2006/relationships/hyperlink" Target="https://diariomunicipal.sc.gov.br/arquivosbd/atos/2024/10/1727809950_f0cf2cd4ca1e445e8afd1d9c692977a0_extrato.pdf" TargetMode="External"/><Relationship Id="rId5" Type="http://schemas.openxmlformats.org/officeDocument/2006/relationships/hyperlink" Target="https://pncp.gov.br/pncp-api/v1/orgaos/01488169000103/compras/2024/3/atas/1/arquivos/1" TargetMode="External"/><Relationship Id="rId15" Type="http://schemas.openxmlformats.org/officeDocument/2006/relationships/hyperlink" Target="https://pncp.gov.br/pncp-api/v1/orgaos/83102277000152/compras/2025/5/arquivos/5" TargetMode="External"/><Relationship Id="rId23" Type="http://schemas.openxmlformats.org/officeDocument/2006/relationships/hyperlink" Target="https://pncp.gov.br/pncp-api/v1/orgaos/18431155000148/compras/2025/36/arquivos/1" TargetMode="External"/><Relationship Id="rId28" Type="http://schemas.openxmlformats.org/officeDocument/2006/relationships/hyperlink" Target="https://pncp.gov.br/pncp-api/v1/orgaos/01488169000103/compras/2024/3/atas/1/arquivos/1" TargetMode="External"/><Relationship Id="rId10" Type="http://schemas.openxmlformats.org/officeDocument/2006/relationships/hyperlink" Target="https://pncp.gov.br/pncp-api/v1/orgaos/82925025000160/compras/2025/75/arquivos/4" TargetMode="External"/><Relationship Id="rId19" Type="http://schemas.openxmlformats.org/officeDocument/2006/relationships/hyperlink" Target="https://pncp.gov.br/pncp-api/v1/orgaos/83102277000152/compras/2025/5/arquivos/5" TargetMode="External"/><Relationship Id="rId31" Type="http://schemas.openxmlformats.org/officeDocument/2006/relationships/hyperlink" Target="https://diariomunicipal.sc.gov.br/arquivosbd/atos/2024/10/1727809950_f0cf2cd4ca1e445e8afd1d9c692977a0_extrato.pdf" TargetMode="External"/><Relationship Id="rId4" Type="http://schemas.openxmlformats.org/officeDocument/2006/relationships/hyperlink" Target="https://pncp.gov.br/pncp-api/v1/orgaos/01488169000103/compras/2024/3/atas/1/arquivos/1" TargetMode="External"/><Relationship Id="rId9" Type="http://schemas.openxmlformats.org/officeDocument/2006/relationships/hyperlink" Target="https://pncp.gov.br/pncp-api/v1/orgaos/82925025000160/compras/2025/75/arquivos/4" TargetMode="External"/><Relationship Id="rId14" Type="http://schemas.openxmlformats.org/officeDocument/2006/relationships/hyperlink" Target="https://pncp.gov.br/pncp-api/v1/orgaos/83169623000110/compras/2023/350/atas/2/arquivos/2" TargetMode="External"/><Relationship Id="rId22" Type="http://schemas.openxmlformats.org/officeDocument/2006/relationships/hyperlink" Target="https://pncp.gov.br/pncp-api/v1/orgaos/18431155000148/compras/2025/36/arquivos/1" TargetMode="External"/><Relationship Id="rId27" Type="http://schemas.openxmlformats.org/officeDocument/2006/relationships/hyperlink" Target="https://pncp.gov.br/pncp-api/v1/orgaos/45291787000126/compras/2025/11/arquivos/1" TargetMode="External"/><Relationship Id="rId30" Type="http://schemas.openxmlformats.org/officeDocument/2006/relationships/hyperlink" Target="https://pncp.gov.br/pncp-api/v1/orgaos/01488169000103/compras/2024/3/atas/1/arquivos/1" TargetMode="External"/><Relationship Id="rId35" Type="http://schemas.openxmlformats.org/officeDocument/2006/relationships/hyperlink" Target="https://pncp.gov.br/pncp-api/v1/orgaos/45291787000126/compras/2025/11/arquivos/1" TargetMode="External"/><Relationship Id="rId8" Type="http://schemas.openxmlformats.org/officeDocument/2006/relationships/hyperlink" Target="https://pncp.gov.br/pncp-api/v1/orgaos/12075748000132/compras/2024/111/atas/1/arquivos/1"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3182" Type="http://schemas.openxmlformats.org/officeDocument/2006/relationships/hyperlink" Target="https://www.caixa.gov.br/Downloads/sinapi-cadernos-tecnicos/SINAPI-CT-ESCAVACAO-HORIZONTAL.pdf" TargetMode="External"/><Relationship Id="rId4233" Type="http://schemas.openxmlformats.org/officeDocument/2006/relationships/hyperlink" Target="https://www.caixa.gov.br/Downloads/sinapi-cadernos-tecnicos/SINAPI-CT-GUARDA-CORPO-CORRIMAO-E-GRADE-PARA-ESQUADRIAS.pdf" TargetMode="External"/><Relationship Id="rId8854" Type="http://schemas.openxmlformats.org/officeDocument/2006/relationships/hyperlink" Target="https://www.caixa.gov.br/Downloads/sinapi-cadernos-tecnicos/SINAPI-CT-SINALIZACAO-HORIZONTAL-VIARIA.pdf" TargetMode="External"/><Relationship Id="rId7456" Type="http://schemas.openxmlformats.org/officeDocument/2006/relationships/hyperlink" Target="https://www.caixa.gov.br/Downloads/sinapi-cadernos-tecnicos/SINAPI-CT-MOBILIARIO-URBANO.pdf" TargetMode="External"/><Relationship Id="rId8507" Type="http://schemas.openxmlformats.org/officeDocument/2006/relationships/hyperlink" Target="https://www.caixa.gov.br/Downloads/sinapi-cadernos-tecnicos/SINAPI-CT-RECOMPOSICAO-DE-PAVIMENTOS.pdf" TargetMode="External"/><Relationship Id="rId6058" Type="http://schemas.openxmlformats.org/officeDocument/2006/relationships/hyperlink" Target="https://www.caixa.gov.br/Downloads/sinapi-cadernos-tecnicos/SINAPI-CT-INSTALACOES-DE-GAS-E-INCENDIO-EM-ACO-E-FERRO-GALVANIZADO.pdf" TargetMode="External"/><Relationship Id="rId7109" Type="http://schemas.openxmlformats.org/officeDocument/2006/relationships/hyperlink" Target="https://www.caixa.gov.br/Downloads/sinapi-metodologia/Livro_SINAPI_Calculos_Parametros.pdf" TargetMode="External"/><Relationship Id="rId987" Type="http://schemas.openxmlformats.org/officeDocument/2006/relationships/hyperlink" Target="https://www.caixa.gov.br/Downloads/sinapi-cadernos-tecnicos/SINAPI-CT-BOCAS-PARA-BUEIROS.pdf" TargetMode="External"/><Relationship Id="rId2668" Type="http://schemas.openxmlformats.org/officeDocument/2006/relationships/hyperlink" Target="https://www.caixa.gov.br/Downloads/sinapi-cadernos-tecnicos/SINAPI-CT-DEPRECIACAO-JUROS-IMPOSTOS-E-SEGUROS-MANUTENCAO-E-MATERIAIS-NA-OPERACAO-DOS-EQUIPAMENTOS.pdf" TargetMode="External"/><Relationship Id="rId3719" Type="http://schemas.openxmlformats.org/officeDocument/2006/relationships/hyperlink" Target="https://www.caixa.gov.br/Downloads/sinapi-cadernos-tecnicos/SINAPI-CT-ESTRUTURA-E-TRAMA-PARA-COBERTURA.pdf" TargetMode="External"/><Relationship Id="rId4090" Type="http://schemas.openxmlformats.org/officeDocument/2006/relationships/hyperlink" Target="https://www.caixa.gov.br/Downloads/sinapi-cadernos-tecnicos/SINAPI-CT-FORMAS-PARA-ESTRUTURAS-DE-CONCRETO-ARMADO.pdf" TargetMode="External"/><Relationship Id="rId5141" Type="http://schemas.openxmlformats.org/officeDocument/2006/relationships/hyperlink" Target="https://www.caixa.gov.br/Downloads/sinapi-cadernos-tecnicos/SINAPI-CT-INSTALACOES-HIDRAULICAS-EM-PEX.pdf" TargetMode="External"/><Relationship Id="rId9762" Type="http://schemas.openxmlformats.org/officeDocument/2006/relationships/hyperlink" Target="https://www.caixa.gov.br/Downloads/sinapi-cadernos-tecnicos/SINAPI-CT-VALVULAS-PARA-REDES-DE-SANEAMENTO.pdf" TargetMode="External"/><Relationship Id="rId1751" Type="http://schemas.openxmlformats.org/officeDocument/2006/relationships/hyperlink" Target="https://www.caixa.gov.br/Downloads/sinapi-cadernos-tecnicos/SINAPI-CT-CUSTOS-HORARIOS-PRODUTIVO-E-IMPRODUTIVO-DOS-EQUIPAMENTOS.pdf" TargetMode="External"/><Relationship Id="rId2802" Type="http://schemas.openxmlformats.org/officeDocument/2006/relationships/hyperlink" Target="https://www.caixa.gov.br/Downloads/sinapi-cadernos-tecnicos/SINAPI-CT-DUTOS-PARA-AR-CONDICIONADO.pdf" TargetMode="External"/><Relationship Id="rId8364" Type="http://schemas.openxmlformats.org/officeDocument/2006/relationships/hyperlink" Target="https://www.caixa.gov.br/Downloads/sinapi-cadernos-tecnicos/SINAPI-CT-RADIER-PISO-DE-CONCRETO-E-LAJE-SOBRE-SOLO.pdf" TargetMode="External"/><Relationship Id="rId9415" Type="http://schemas.openxmlformats.org/officeDocument/2006/relationships/hyperlink" Target="https://www.caixa.gov.br/Downloads/sinapi-cadernos-tecnicos/SINAPI-CT-TRANSPORTE-CARGA-E-DESCARGA-DE-MATERIAIS.pdf" TargetMode="External"/><Relationship Id="rId1404" Type="http://schemas.openxmlformats.org/officeDocument/2006/relationships/hyperlink" Target="https://www.caixa.gov.br/Downloads/sinapi-cadernos-tecnicos/SINAPI-CT-CONTRAPISO.pdf" TargetMode="External"/><Relationship Id="rId8017" Type="http://schemas.openxmlformats.org/officeDocument/2006/relationships/hyperlink" Target="https://www.caixa.gov.br/Downloads/sinapi-cadernos-tecnicos/SINAPI-CT-PISOS.pdf" TargetMode="External"/><Relationship Id="rId3576" Type="http://schemas.openxmlformats.org/officeDocument/2006/relationships/hyperlink" Target="https://www.caixa.gov.br/Downloads/sinapi-cadernos-tecnicos/SINAPI-CT-ESTACAS-BROCA-STRAUSS-E-ESCAVADA-COM-FLUIDO-ESTABILIZANTE.pdf" TargetMode="External"/><Relationship Id="rId4627" Type="http://schemas.openxmlformats.org/officeDocument/2006/relationships/hyperlink" Target="https://www.caixa.gov.br/Downloads/sinapi-cadernos-tecnicos/SINAPI-CT-INSTALACOES-ELETRICAS-ELETRODUTOS-CONEXOES-E-CONDULETES-APARENTES.pdf" TargetMode="External"/><Relationship Id="rId4974" Type="http://schemas.openxmlformats.org/officeDocument/2006/relationships/hyperlink" Target="https://www.caixa.gov.br/Downloads/sinapi-cadernos-tecnicos/SINAPI-CT-INSTALACOES-HIDRAULICAS-RESERVACAO-E-BOMBAS-DE-RECALQUE.pdf" TargetMode="External"/><Relationship Id="rId497" Type="http://schemas.openxmlformats.org/officeDocument/2006/relationships/hyperlink" Target="https://www.caixa.gov.br/Downloads/sinapi-cadernos-tecnicos/SINAPI-CT-ASSENTAMENTO-DE-TUBOS-DE-PVC-E-METALICOS-EM-REDES-DE-AGUA.pdf" TargetMode="External"/><Relationship Id="rId2178" Type="http://schemas.openxmlformats.org/officeDocument/2006/relationships/hyperlink" Target="https://www.caixa.gov.br/Downloads/sinapi-cadernos-tecnicos/SINAPI-CT-DEPRECIACAO-JUROS-IMPOSTOS-E-SEGUROS-MANUTENCAO-E-MATERIAIS-NA-OPERACAO-DOS-EQUIPAMENTOS.pdf" TargetMode="External"/><Relationship Id="rId3229" Type="http://schemas.openxmlformats.org/officeDocument/2006/relationships/hyperlink" Target="https://www.caixa.gov.br/Downloads/sinapi-cadernos-tecnicos/SINAPI-CT-ESCAVACAO-VERTICAL-A-CEU-ABERTO.pdf" TargetMode="External"/><Relationship Id="rId7100" Type="http://schemas.openxmlformats.org/officeDocument/2006/relationships/hyperlink" Target="https://www.caixa.gov.br/Downloads/sinapi-metodologia/Livro_SINAPI_Calculos_Parametros.pdf" TargetMode="External"/><Relationship Id="rId6799" Type="http://schemas.openxmlformats.org/officeDocument/2006/relationships/hyperlink" Target="https://www.caixa.gov.br/Downloads/sinapi-metodologia/Livro_SINAPI_Calculos_Parametros.pdf" TargetMode="External"/><Relationship Id="rId3710" Type="http://schemas.openxmlformats.org/officeDocument/2006/relationships/hyperlink" Target="https://www.caixa.gov.br/Downloads/sinapi-cadernos-tecnicos/SINAPI-CT-ESTRUTURA-E-TRAMA-PARA-COBERTURA.pdf" TargetMode="External"/><Relationship Id="rId9272" Type="http://schemas.openxmlformats.org/officeDocument/2006/relationships/hyperlink" Target="https://www.caixa.gov.br/Downloads/sinapi-cadernos-tecnicos/SINAPI-CT-TRANSPORTE-DE-MATERIAIS-DENTRO-DO-CANTEIRO-DE-OBRAS.pdf" TargetMode="External"/><Relationship Id="rId631" Type="http://schemas.openxmlformats.org/officeDocument/2006/relationships/hyperlink" Target="https://www.caixa.gov.br/Downloads/sinapi-cadernos-tecnicos/SINAPI-CT-ASSENTAMENTO-DE-TUBOS-DE-ESGOTO-OU-DRENAGEM-PLUVIAL-EM-CONCRETO.pdf" TargetMode="External"/><Relationship Id="rId1261" Type="http://schemas.openxmlformats.org/officeDocument/2006/relationships/hyperlink" Target="https://www.caixa.gov.br/Downloads/sinapi-cadernos-tecnicos/SINAPI-CT-CHAPISCO.pdf" TargetMode="External"/><Relationship Id="rId2312" Type="http://schemas.openxmlformats.org/officeDocument/2006/relationships/hyperlink" Target="https://www.caixa.gov.br/Downloads/sinapi-cadernos-tecnicos/SINAPI-CT-DEPRECIACAO-JUROS-IMPOSTOS-E-SEGUROS-MANUTENCAO-E-MATERIAIS-NA-OPERACAO-DOS-EQUIPAMENTOS.pdf" TargetMode="External"/><Relationship Id="rId5882" Type="http://schemas.openxmlformats.org/officeDocument/2006/relationships/hyperlink" Target="https://www.caixa.gov.br/Downloads/sinapi-cadernos-tecnicos/SINAPI-CT-INSTALACOES-PREDIAIS-DE-AGUAS-PLUVIAIS-TUBOS-CONEXOES-CAIXAS-E-RALOS.pdf" TargetMode="External"/><Relationship Id="rId6933" Type="http://schemas.openxmlformats.org/officeDocument/2006/relationships/hyperlink" Target="https://www.caixa.gov.br/Downloads/sinapi-metodologia/Livro_SINAPI_Calculos_Parametros.pdf" TargetMode="External"/><Relationship Id="rId4484" Type="http://schemas.openxmlformats.org/officeDocument/2006/relationships/hyperlink" Target="https://www.caixa.gov.br/Downloads/sinapi-cadernos-tecnicos/SINAPI-CT-INSTALACOES-ELETRICAS-ELETRODUTOS-EMBUTIDOS-CABOS-CAIXAS-TOMADAS-E-INTERRUPTORES.pdf" TargetMode="External"/><Relationship Id="rId5535" Type="http://schemas.openxmlformats.org/officeDocument/2006/relationships/hyperlink" Target="https://www.caixa.gov.br/Downloads/sinapi-cadernos-tecnicos/SINAPI-CT-INSTALACOES-PREDIAIS-DE-AGUA-FRIA-EM-PVC.pdf" TargetMode="External"/><Relationship Id="rId3086" Type="http://schemas.openxmlformats.org/officeDocument/2006/relationships/hyperlink" Target="https://www.caixa.gov.br/Downloads/sinapi-cadernos-tecnicos/SINAPI-CT-ESCADAS.pdf" TargetMode="External"/><Relationship Id="rId4137" Type="http://schemas.openxmlformats.org/officeDocument/2006/relationships/hyperlink" Target="https://www.caixa.gov.br/Downloads/sinapi-cadernos-tecnicos/SINAPI-CT-GABIOES-EXECUCAO-DE-MURO-E-PROTECAO-SUPERFICIAL.pdf" TargetMode="External"/><Relationship Id="rId8758" Type="http://schemas.openxmlformats.org/officeDocument/2006/relationships/hyperlink" Target="https://www.caixa.gov.br/Downloads/sinapi-cadernos-tecnicos/SINAPI-CT-REDES-DE-AGUA-E-ESGOTO-EM-PEAD-LISO-(TUBOS-E-CONEXOES).pdf" TargetMode="External"/><Relationship Id="rId141" Type="http://schemas.openxmlformats.org/officeDocument/2006/relationships/hyperlink" Target="https://www.caixa.gov.br/Downloads/sinapi-cadernos-tecnicos/SINAPI-CT-ARGAMASSAS.pdf" TargetMode="External"/><Relationship Id="rId3220" Type="http://schemas.openxmlformats.org/officeDocument/2006/relationships/hyperlink" Target="https://www.caixa.gov.br/Downloads/sinapi-cadernos-tecnicos/SINAPI-CT-ESCAVACAO-VERTICAL-A-CEU-ABERTO.pdf" TargetMode="External"/><Relationship Id="rId6790" Type="http://schemas.openxmlformats.org/officeDocument/2006/relationships/hyperlink" Target="https://www.caixa.gov.br/Downloads/sinapi-metodologia/Livro_SINAPI_Calculos_Parametros.pdf" TargetMode="External"/><Relationship Id="rId7841" Type="http://schemas.openxmlformats.org/officeDocument/2006/relationships/hyperlink" Target="https://www.caixa.gov.br/Downloads/sinapi-cadernos-tecnicos/SINAPI-CT-PINTURA-EXTERNA.pdf" TargetMode="External"/><Relationship Id="rId7" Type="http://schemas.openxmlformats.org/officeDocument/2006/relationships/hyperlink" Target="https://www.caixa.gov.br/Downloads/sinapi-cadernos-tecnicos/SINAPI-CT-ACESSIBILIDADE.pdf" TargetMode="External"/><Relationship Id="rId5392" Type="http://schemas.openxmlformats.org/officeDocument/2006/relationships/hyperlink" Target="https://www.caixa.gov.br/Downloads/sinapi-cadernos-tecnicos/SINAPI-CT-INSTALACOES-PREDIAIS-DE-ESGOTO-TUBOS-E-CONEXOES.pdf" TargetMode="External"/><Relationship Id="rId6443" Type="http://schemas.openxmlformats.org/officeDocument/2006/relationships/hyperlink" Target="https://www.caixa.gov.br/Downloads/sinapi-cadernos-tecnicos/SINAPI-CT-INSTALACOES-EM-COBRE.pdf" TargetMode="External"/><Relationship Id="rId5045" Type="http://schemas.openxmlformats.org/officeDocument/2006/relationships/hyperlink" Target="https://www.caixa.gov.br/Downloads/sinapi-cadernos-tecnicos/SINAPI-CT-INSTALACOES-HIDRAULICAS-RESERVACAO-E-BOMBAS-DE-RECALQUE.pdf" TargetMode="External"/><Relationship Id="rId9666" Type="http://schemas.openxmlformats.org/officeDocument/2006/relationships/hyperlink" Target="https://www.caixa.gov.br/Downloads/sinapi-cadernos-tecnicos/SINAPI-CT-VALVULAS-E-REGISTROS-PARA-SISTEMAS-PREDIAIS.pdf" TargetMode="External"/><Relationship Id="rId1655" Type="http://schemas.openxmlformats.org/officeDocument/2006/relationships/hyperlink" Target="https://www.caixa.gov.br/Downloads/sinapi-cadernos-tecnicos/SINAPI-CT-CUSTOS-HORARIOS-PRODUTIVO-E-IMPRODUTIVO-DOS-EQUIPAMENTOS.pdf" TargetMode="External"/><Relationship Id="rId2706" Type="http://schemas.openxmlformats.org/officeDocument/2006/relationships/hyperlink" Target="https://www.caixa.gov.br/Downloads/sinapi-cadernos-tecnicos/SINAPI-CT-DEPRECIACAO-JUROS-IMPOSTOS-E-SEGUROS-MANUTENCAO-E-MATERIAIS-NA-OPERACAO-DOS-EQUIPAMENTOS.pdf" TargetMode="External"/><Relationship Id="rId8268" Type="http://schemas.openxmlformats.org/officeDocument/2006/relationships/hyperlink" Target="https://www.caixa.gov.br/Downloads/sinapi-cadernos-tecnicos/SINAPI-CT-POCOS-DE-VISITA-E-CAIXAS-PARA-BOCAS-DE-LOBO.pdf" TargetMode="External"/><Relationship Id="rId9319" Type="http://schemas.openxmlformats.org/officeDocument/2006/relationships/hyperlink" Target="https://www.caixa.gov.br/Downloads/sinapi-cadernos-tecnicos/SINAPI-CT-TRANSPORTE-CARGA-E-DESCARGA-DE-MATERIAIS.pdf" TargetMode="External"/><Relationship Id="rId1308" Type="http://schemas.openxmlformats.org/officeDocument/2006/relationships/hyperlink" Target="https://www.caixa.gov.br/Downloads/sinapi-cadernos-tecnicos/SINAPI-CT-CONCRETO-PROJETADO.pdf" TargetMode="External"/><Relationship Id="rId4878" Type="http://schemas.openxmlformats.org/officeDocument/2006/relationships/hyperlink" Target="https://www.caixa.gov.br/Downloads/sinapi-cadernos-tecnicos/SINAPI-CT-INSTALACOES-HIDRAULICAS-RESERVACAO-E-BOMBAS-DE-RECALQUE.pdf" TargetMode="External"/><Relationship Id="rId5929" Type="http://schemas.openxmlformats.org/officeDocument/2006/relationships/hyperlink" Target="https://www.caixa.gov.br/Downloads/sinapi-cadernos-tecnicos/SINAPI-CT-INSTALACOES-DE-GAS-E-INCENDIO-EM-ACO-E-FERRO-GALVANIZADO.pdf" TargetMode="External"/><Relationship Id="rId14" Type="http://schemas.openxmlformats.org/officeDocument/2006/relationships/hyperlink" Target="https://www.caixa.gov.br/Downloads/sinapi-cadernos-tecnicos/SINAPI-CT-ALVENARIA-ESTRUTURAL-BLOCOS-CERAMICOS.pdf" TargetMode="External"/><Relationship Id="rId7004" Type="http://schemas.openxmlformats.org/officeDocument/2006/relationships/hyperlink" Target="https://www.caixa.gov.br/Downloads/sinapi-metodologia/Livro_SINAPI_Calculos_Parametros.pdf" TargetMode="External"/><Relationship Id="rId7351" Type="http://schemas.openxmlformats.org/officeDocument/2006/relationships/hyperlink" Target="https://www.caixa.gov.br/Downloads/sinapi-cadernos-tecnicos/SINAPI-CT-MASSA-UNICA-EXTERNA.pdf" TargetMode="External"/><Relationship Id="rId8402" Type="http://schemas.openxmlformats.org/officeDocument/2006/relationships/hyperlink" Target="https://www.caixa.gov.br/Downloads/sinapi-cadernos-tecnicos/SINAPI-CT-RADIER-PISO-DE-CONCRETO-E-LAJE-SOBRE-SOLO.pdf" TargetMode="External"/><Relationship Id="rId3961" Type="http://schemas.openxmlformats.org/officeDocument/2006/relationships/hyperlink" Target="https://www.caixa.gov.br/Downloads/sinapi-cadernos-tecnicos/SINAPI-CT-FOSSAS-E-SUMIDOUROS.pdf" TargetMode="External"/><Relationship Id="rId882" Type="http://schemas.openxmlformats.org/officeDocument/2006/relationships/hyperlink" Target="https://www.caixa.gov.br/Downloads/sinapi-cadernos-tecnicos/SINAPI-CT-ATERROS-BASES-SUB-BASES-E-IMPRIMACOES.pdf" TargetMode="External"/><Relationship Id="rId2563" Type="http://schemas.openxmlformats.org/officeDocument/2006/relationships/hyperlink" Target="https://www.caixa.gov.br/Downloads/sinapi-cadernos-tecnicos/SINAPI-CT-DEPRECIACAO-JUROS-IMPOSTOS-E-SEGUROS-MANUTENCAO-E-MATERIAIS-NA-OPERACAO-DOS-EQUIPAMENTOS.pdf" TargetMode="External"/><Relationship Id="rId3614" Type="http://schemas.openxmlformats.org/officeDocument/2006/relationships/hyperlink" Target="https://www.caixa.gov.br/Downloads/sinapi-cadernos-tecnicos/SINAPI-CT-ESTACAS-EM-HELICE-CONTINUA.pdf" TargetMode="External"/><Relationship Id="rId9176" Type="http://schemas.openxmlformats.org/officeDocument/2006/relationships/hyperlink" Target="https://www.caixa.gov.br/Downloads/sinapi-cadernos-tecnicos/SINAPI-CT-TRANSPORTE-FLUVIAL-CARGA-E-DESCARGA.pdf" TargetMode="External"/><Relationship Id="rId535" Type="http://schemas.openxmlformats.org/officeDocument/2006/relationships/hyperlink" Target="https://www.caixa.gov.br/Downloads/sinapi-cadernos-tecnicos/SINAPI-CT-ASSENTAMENTO-DE-TUBOS-DE-PVC-E-METALICOS-EM-REDES-DE-AGUA.pdf" TargetMode="External"/><Relationship Id="rId1165" Type="http://schemas.openxmlformats.org/officeDocument/2006/relationships/hyperlink" Target="https://www.caixa.gov.br/Downloads/sinapi-cadernos-tecnicos/SINAPI-CT-CAIXAS-DE-AGUA-PARA-EDIFICACOES.pdf" TargetMode="External"/><Relationship Id="rId2216" Type="http://schemas.openxmlformats.org/officeDocument/2006/relationships/hyperlink" Target="https://www.caixa.gov.br/Downloads/sinapi-cadernos-tecnicos/SINAPI-CT-DEPRECIACAO-JUROS-IMPOSTOS-E-SEGUROS-MANUTENCAO-E-MATERIAIS-NA-OPERACAO-DOS-EQUIPAMENTOS.pdf" TargetMode="External"/><Relationship Id="rId5786" Type="http://schemas.openxmlformats.org/officeDocument/2006/relationships/hyperlink" Target="https://www.caixa.gov.br/Downloads/sinapi-cadernos-tecnicos/SINAPI-CT-INSTALACOES-PREDIAIS-DE-AGUA-QUENTE-EM-CPVC.pdf" TargetMode="External"/><Relationship Id="rId6837" Type="http://schemas.openxmlformats.org/officeDocument/2006/relationships/hyperlink" Target="https://www.caixa.gov.br/Downloads/sinapi-metodologia/Livro_SINAPI_Calculos_Parametros.pdf" TargetMode="External"/><Relationship Id="rId4388" Type="http://schemas.openxmlformats.org/officeDocument/2006/relationships/hyperlink" Target="https://www.caixa.gov.br/Downloads/sinapi-cadernos-tecnicos/SINAPI-CT-INSTALACOES-ELETRICAS-ELETRODUTOS-EMBUTIDOS-CABOS-CAIXAS-TOMADAS-E-INTERRUPTORES.pdf" TargetMode="External"/><Relationship Id="rId5439" Type="http://schemas.openxmlformats.org/officeDocument/2006/relationships/hyperlink" Target="https://www.caixa.gov.br/Downloads/sinapi-cadernos-tecnicos/SINAPI-CT-INSTALACOES-PREDIAIS-DE-ESGOTO-TUBOS-E-CONEXOES.pdf" TargetMode="External"/><Relationship Id="rId9310" Type="http://schemas.openxmlformats.org/officeDocument/2006/relationships/hyperlink" Target="https://www.caixa.gov.br/Downloads/sinapi-cadernos-tecnicos/SINAPI-CT-TRANSPORTE-CARGA-E-DESCARGA-DE-MATERIAIS.pdf" TargetMode="External"/><Relationship Id="rId5920" Type="http://schemas.openxmlformats.org/officeDocument/2006/relationships/hyperlink" Target="https://www.caixa.gov.br/Downloads/sinapi-cadernos-tecnicos/SINAPI-CT-INSTALACOES-DE-DIVISORIAS-DIVERSAS.pdf" TargetMode="External"/><Relationship Id="rId3471" Type="http://schemas.openxmlformats.org/officeDocument/2006/relationships/hyperlink" Target="https://www.caixa.gov.br/Downloads/sinapi-cadernos-tecnicos/SINAPI-CT-ESQUADRIAS-PORTAS.pdf" TargetMode="External"/><Relationship Id="rId4522" Type="http://schemas.openxmlformats.org/officeDocument/2006/relationships/hyperlink" Target="https://www.caixa.gov.br/Downloads/sinapi-cadernos-tecnicos/SINAPI-CT-INSTALACOES-ELETRICAS-ELETRODUTOS-EMBUTIDOS-CABOS-CAIXAS-TOMADAS-E-INTERRUPTORES.pdf" TargetMode="External"/><Relationship Id="rId392" Type="http://schemas.openxmlformats.org/officeDocument/2006/relationships/hyperlink" Target="https://www.caixa.gov.br/Downloads/sinapi-cadernos-tecnicos/SINAPI-CT-ASSENTAMENTO-DE-TUBOS-DE-ESGOTO-EM-PVC-E-PEAD.pdf" TargetMode="External"/><Relationship Id="rId2073" Type="http://schemas.openxmlformats.org/officeDocument/2006/relationships/hyperlink" Target="https://www.caixa.gov.br/Downloads/sinapi-cadernos-tecnicos/SINAPI-CT-DEPRECIACAO-JUROS-IMPOSTOS-E-SEGUROS-MANUTENCAO-E-MATERIAIS-NA-OPERACAO-DOS-EQUIPAMENTOS.pdf" TargetMode="External"/><Relationship Id="rId3124" Type="http://schemas.openxmlformats.org/officeDocument/2006/relationships/hyperlink" Target="https://www.caixa.gov.br/Downloads/sinapi-cadernos-tecnicos/SINAPI-CT-ESCADAS.pdf" TargetMode="External"/><Relationship Id="rId6694" Type="http://schemas.openxmlformats.org/officeDocument/2006/relationships/hyperlink" Target="https://www.caixa.gov.br/Downloads/sinapi-cadernos-tecnicos/SINAPI-CT-LAJES-PRE-MOLDADAS.pdf" TargetMode="External"/><Relationship Id="rId7745" Type="http://schemas.openxmlformats.org/officeDocument/2006/relationships/hyperlink" Target="https://www.caixa.gov.br/Downloads/sinapi-cadernos-tecnicos/SINAPI-CT-PEITORIS-E-CHAPINS.pdf" TargetMode="External"/><Relationship Id="rId5296" Type="http://schemas.openxmlformats.org/officeDocument/2006/relationships/hyperlink" Target="https://www.caixa.gov.br/Downloads/sinapi-cadernos-tecnicos/SINAPI-CT-INSTALACOES-HIDRAULICAS-EM-PPR.pdf" TargetMode="External"/><Relationship Id="rId6347" Type="http://schemas.openxmlformats.org/officeDocument/2006/relationships/hyperlink" Target="https://www.caixa.gov.br/Downloads/sinapi-cadernos-tecnicos/SINAPI-CT-INSTALACOES-DE-AR-CONDICIONADO.pdf" TargetMode="External"/><Relationship Id="rId2957" Type="http://schemas.openxmlformats.org/officeDocument/2006/relationships/hyperlink" Target="https://www.caixa.gov.br/Downloads/sinapi-cadernos-tecnicos/SINAPI-CT-ENERGIA-SOLAR-PARA-EDIFICACOES.pdf" TargetMode="External"/><Relationship Id="rId929" Type="http://schemas.openxmlformats.org/officeDocument/2006/relationships/hyperlink" Target="https://www.caixa.gov.br/Downloads/sinapi-cadernos-tecnicos/SINAPI-CT-ATERROS-BASES-SUB-BASES-E-IMPRIMACOES.pdf" TargetMode="External"/><Relationship Id="rId1559" Type="http://schemas.openxmlformats.org/officeDocument/2006/relationships/hyperlink" Target="https://www.caixa.gov.br/Downloads/sinapi-cadernos-tecnicos/SINAPI-CT-CUSTOS-HORARIOS-PRODUTIVO-E-IMPRODUTIVO-DOS-EQUIPAMENTOS.pdf" TargetMode="External"/><Relationship Id="rId4032" Type="http://schemas.openxmlformats.org/officeDocument/2006/relationships/hyperlink" Target="https://www.caixa.gov.br/Downloads/sinapi-cadernos-tecnicos/SINAPI-CT-FORMAS-PARA-ESTRUTURAS-DE-CONCRETO-ARMADO.pdf" TargetMode="External"/><Relationship Id="rId5430" Type="http://schemas.openxmlformats.org/officeDocument/2006/relationships/hyperlink" Target="https://www.caixa.gov.br/Downloads/sinapi-cadernos-tecnicos/SINAPI-CT-INSTALACOES-PREDIAIS-DE-ESGOTO-TUBOS-E-CONEXOES.pdf" TargetMode="External"/><Relationship Id="rId8653" Type="http://schemas.openxmlformats.org/officeDocument/2006/relationships/hyperlink" Target="https://www.caixa.gov.br/Downloads/sinapi-cadernos-tecnicos/SINAPI-CT-REDES-DE-LOGICA-TELEFONIA-E-IMAGEM.pdf" TargetMode="External"/><Relationship Id="rId9704" Type="http://schemas.openxmlformats.org/officeDocument/2006/relationships/hyperlink" Target="https://www.caixa.gov.br/Downloads/sinapi-cadernos-tecnicos/SINAPI-CT-VALVULAS-E-REGISTROS-PARA-SISTEMAS-PREDIAIS.pdf" TargetMode="External"/><Relationship Id="rId7255" Type="http://schemas.openxmlformats.org/officeDocument/2006/relationships/hyperlink" Target="https://www.caixa.gov.br/Downloads/sinapi-cadernos-tecnicos/SINAPI-CT-LOUCAS-E-METAIS.pdf" TargetMode="External"/><Relationship Id="rId8306" Type="http://schemas.openxmlformats.org/officeDocument/2006/relationships/hyperlink" Target="https://www.caixa.gov.br/Downloads/sinapi-cadernos-tecnicos/SINAPI-CT-PRODUCAO-DE-CONCRETO.pdf" TargetMode="External"/><Relationship Id="rId3865" Type="http://schemas.openxmlformats.org/officeDocument/2006/relationships/hyperlink" Target="https://www.caixa.gov.br/Downloads/sinapi-cadernos-tecnicos/SINAPI-CT-EXECUCAO-DE-TIRANTES.pdf" TargetMode="External"/><Relationship Id="rId4916" Type="http://schemas.openxmlformats.org/officeDocument/2006/relationships/hyperlink" Target="https://www.caixa.gov.br/Downloads/sinapi-cadernos-tecnicos/SINAPI-CT-INSTALACOES-HIDRAULICAS-RESERVACAO-E-BOMBAS-DE-RECALQUE.pdf" TargetMode="External"/><Relationship Id="rId786" Type="http://schemas.openxmlformats.org/officeDocument/2006/relationships/hyperlink" Target="https://www.caixa.gov.br/Downloads/sinapi-cadernos-tecnicos/SINAPI-CT-ATERROS-BASES-SUB-BASES-E-IMPRIMACOES.pdf" TargetMode="External"/><Relationship Id="rId2467" Type="http://schemas.openxmlformats.org/officeDocument/2006/relationships/hyperlink" Target="https://www.caixa.gov.br/Downloads/sinapi-cadernos-tecnicos/SINAPI-CT-DEPRECIACAO-JUROS-IMPOSTOS-E-SEGUROS-MANUTENCAO-E-MATERIAIS-NA-OPERACAO-DOS-EQUIPAMENTOS.pdf" TargetMode="External"/><Relationship Id="rId3518" Type="http://schemas.openxmlformats.org/officeDocument/2006/relationships/hyperlink" Target="https://www.caixa.gov.br/Downloads/sinapi-cadernos-tecnicos/SINAPI-CT-ESQUADRIAS-PORTAS.pdf" TargetMode="External"/><Relationship Id="rId439" Type="http://schemas.openxmlformats.org/officeDocument/2006/relationships/hyperlink" Target="https://www.caixa.gov.br/Downloads/sinapi-cadernos-tecnicos/SINAPI-CT-ASSENTAMENTO-DE-TUBOS-DE-PVC-E-METALICOS-EM-REDES-DE-AGUA.pdf" TargetMode="External"/><Relationship Id="rId1069" Type="http://schemas.openxmlformats.org/officeDocument/2006/relationships/hyperlink" Target="https://www.caixa.gov.br/Downloads/sinapi-cadernos-tecnicos/SINAPI-CT-BOMBAS-HIDRAULICAS-CENTRIFUGAS-HORIZONTAIS-E-SUBMERSIVEIS.pdf" TargetMode="External"/><Relationship Id="rId8163" Type="http://schemas.openxmlformats.org/officeDocument/2006/relationships/hyperlink" Target="https://www.caixa.gov.br/Downloads/sinapi-cadernos-tecnicos/SINAPI-CT-POCOS-DE-VISITA-E-CAIXAS-PARA-BOCAS-DE-LOBO.pdf" TargetMode="External"/><Relationship Id="rId9214" Type="http://schemas.openxmlformats.org/officeDocument/2006/relationships/hyperlink" Target="https://www.caixa.gov.br/Downloads/sinapi-cadernos-tecnicos/SINAPI-CT-TRANSPORTE-DE-MATERIAIS-DENTRO-DO-CANTEIRO-DE-OBRAS.pdf" TargetMode="External"/><Relationship Id="rId9561" Type="http://schemas.openxmlformats.org/officeDocument/2006/relationships/hyperlink" Target="https://www.caixa.gov.br/Downloads/sinapi-cadernos-tecnicos/SINAPI-CT-VERGAS-CONTRAVERGAS-E-FIXACAO-DE-ALVENARIA.pdf" TargetMode="External"/><Relationship Id="rId920" Type="http://schemas.openxmlformats.org/officeDocument/2006/relationships/hyperlink" Target="https://www.caixa.gov.br/Downloads/sinapi-cadernos-tecnicos/SINAPI-CT-ATERROS-BASES-SUB-BASES-E-IMPRIMACOES.pdf" TargetMode="External"/><Relationship Id="rId1550" Type="http://schemas.openxmlformats.org/officeDocument/2006/relationships/hyperlink" Target="https://www.caixa.gov.br/Downloads/sinapi-cadernos-tecnicos/SINAPI-CT-CUSTOS-HORARIOS-PRODUTIVO-E-IMPRODUTIVO-DOS-EQUIPAMENTOS.pdf" TargetMode="External"/><Relationship Id="rId2601" Type="http://schemas.openxmlformats.org/officeDocument/2006/relationships/hyperlink" Target="https://www.caixa.gov.br/Downloads/sinapi-cadernos-tecnicos/SINAPI-CT-DEPRECIACAO-JUROS-IMPOSTOS-E-SEGUROS-MANUTENCAO-E-MATERIAIS-NA-OPERACAO-DOS-EQUIPAMENTOS.pdf" TargetMode="External"/><Relationship Id="rId1203" Type="http://schemas.openxmlformats.org/officeDocument/2006/relationships/hyperlink" Target="https://www.caixa.gov.br/Downloads/sinapi-cadernos-tecnicos/SINAPI-CT-CANALETAS-GRELHAS-E-CAIXAS-COM-GRELHA-PARA-DRENAGEM.pdf" TargetMode="External"/><Relationship Id="rId4773" Type="http://schemas.openxmlformats.org/officeDocument/2006/relationships/hyperlink" Target="https://www.caixa.gov.br/Downloads/sinapi-cadernos-tecnicos/SINAPI-CT-INSTALACOES-ELETRICAS-REDE-DE-DISTRIBUICAO.pdf" TargetMode="External"/><Relationship Id="rId5824" Type="http://schemas.openxmlformats.org/officeDocument/2006/relationships/hyperlink" Target="https://www.caixa.gov.br/Downloads/sinapi-cadernos-tecnicos/SINAPI-CT-INSTALACOES-PREDIAIS-DE-AGUAS-PLUVIAIS-TUBOS-CONEXOES-CAIXAS-E-RALOS.pdf" TargetMode="External"/><Relationship Id="rId3375" Type="http://schemas.openxmlformats.org/officeDocument/2006/relationships/hyperlink" Target="https://www.caixa.gov.br/Downloads/sinapi-cadernos-tecnicos/SINAPI-CT-ESCORAMENTO-E-PREPARO-DE-FUNDO-DE-VALAS.pdf" TargetMode="External"/><Relationship Id="rId4426" Type="http://schemas.openxmlformats.org/officeDocument/2006/relationships/hyperlink" Target="https://www.caixa.gov.br/Downloads/sinapi-cadernos-tecnicos/SINAPI-CT-INSTALACOES-ELETRICAS-ELETRODUTOS-EMBUTIDOS-CABOS-CAIXAS-TOMADAS-E-INTERRUPTORES.pdf" TargetMode="External"/><Relationship Id="rId7996" Type="http://schemas.openxmlformats.org/officeDocument/2006/relationships/hyperlink" Target="https://www.caixa.gov.br/Downloads/sinapi-cadernos-tecnicos/SINAPI-CT-PINTURA-PARA-PISOS-E-PARA-SINALIZACAO-HORIZONTAL-E-VERTICAL.pdf" TargetMode="External"/><Relationship Id="rId296" Type="http://schemas.openxmlformats.org/officeDocument/2006/relationships/hyperlink" Target="https://www.caixa.gov.br/Downloads/sinapi-cadernos-tecnicos/SINAPI-CT-ARMACAO-PARA-ESTRUTURAS-DE-CONCRETO-ARMADO.pdf" TargetMode="External"/><Relationship Id="rId3028" Type="http://schemas.openxmlformats.org/officeDocument/2006/relationships/hyperlink" Target="https://www.caixa.gov.br/Downloads/sinapi-cadernos-tecnicos/SINAPI-CT-EQUIPAMENTOS-DE-PROTECAO-COLETIVA.pdf" TargetMode="External"/><Relationship Id="rId6598" Type="http://schemas.openxmlformats.org/officeDocument/2006/relationships/hyperlink" Target="https://www.caixa.gov.br/Downloads/sinapi-cadernos-tecnicos/SINAPI-CT-INSTALACOES-EM-COBRE.pdf" TargetMode="External"/><Relationship Id="rId7649" Type="http://schemas.openxmlformats.org/officeDocument/2006/relationships/hyperlink" Target="https://www.caixa.gov.br/Downloads/sinapi-cadernos-tecnicos/SINAPI-CT-PARQUINHOS-E-EQUIPAMENTOS-DE-GINASTICA-AO-AR-LIVRE.pdf" TargetMode="External"/><Relationship Id="rId9071" Type="http://schemas.openxmlformats.org/officeDocument/2006/relationships/hyperlink" Target="https://www.caixa.gov.br/Downloads/sinapi-cadernos-tecnicos/SINAPI-CT-TELHAMENTO-PARA-COBERTURA.pdf" TargetMode="External"/><Relationship Id="rId430" Type="http://schemas.openxmlformats.org/officeDocument/2006/relationships/hyperlink" Target="https://www.caixa.gov.br/Downloads/sinapi-cadernos-tecnicos/SINAPI-CT-ASSENTAMENTO-DE-TUBOS-DE-PVC-E-METALICOS-EM-REDES-DE-AGUA.pdf" TargetMode="External"/><Relationship Id="rId1060" Type="http://schemas.openxmlformats.org/officeDocument/2006/relationships/hyperlink" Target="https://www.caixa.gov.br/Downloads/sinapi-cadernos-tecnicos/SINAPI-CT-BOMBAS-HIDRAULICAS-CENTRIFUGAS-HORIZONTAIS-E-SUBMERSIVEIS.pdf" TargetMode="External"/><Relationship Id="rId2111" Type="http://schemas.openxmlformats.org/officeDocument/2006/relationships/hyperlink" Target="https://www.caixa.gov.br/Downloads/sinapi-cadernos-tecnicos/SINAPI-CT-DEPRECIACAO-JUROS-IMPOSTOS-E-SEGUROS-MANUTENCAO-E-MATERIAIS-NA-OPERACAO-DOS-EQUIPAMENTOS.pdf" TargetMode="External"/><Relationship Id="rId5681" Type="http://schemas.openxmlformats.org/officeDocument/2006/relationships/hyperlink" Target="https://www.caixa.gov.br/Downloads/sinapi-cadernos-tecnicos/SINAPI-CT-INSTALACOES-PREDIAIS-DE-AGUA-QUENTE-EM-CPVC.pdf" TargetMode="External"/><Relationship Id="rId6732" Type="http://schemas.openxmlformats.org/officeDocument/2006/relationships/hyperlink" Target="https://www.caixa.gov.br/Downloads/sinapi-cadernos-tecnicos/SINAPI-CT-LIGACOES-PREDIAIS-DE-AGUA-E-ESGOTO.pdf" TargetMode="External"/><Relationship Id="rId4283" Type="http://schemas.openxmlformats.org/officeDocument/2006/relationships/hyperlink" Target="https://www.caixa.gov.br/Downloads/sinapi-cadernos-tecnicos/SINAPI-CT-ILUMINACAO-PREDIAL-E-MONITORAMENTO.pdf" TargetMode="External"/><Relationship Id="rId5334" Type="http://schemas.openxmlformats.org/officeDocument/2006/relationships/hyperlink" Target="https://www.caixa.gov.br/Downloads/sinapi-cadernos-tecnicos/SINAPI-CT-INSTALACOES-HIDRAULICAS-EM-PPR.pdf" TargetMode="External"/><Relationship Id="rId1944" Type="http://schemas.openxmlformats.org/officeDocument/2006/relationships/hyperlink" Target="https://www.caixa.gov.br/Downloads/sinapi-cadernos-tecnicos/SINAPI-CT-DEPRECIACAO-JUROS-IMPOSTOS-E-SEGUROS-MANUTENCAO-E-MATERIAIS-NA-OPERACAO-DOS-EQUIPAMENTOS.pdf" TargetMode="External"/><Relationship Id="rId8557" Type="http://schemas.openxmlformats.org/officeDocument/2006/relationships/hyperlink" Target="https://www.caixa.gov.br/Downloads/sinapi-cadernos-tecnicos/SINAPI-CT-RECOMPOSICAO-DE-PAVIMENTOS.pdf" TargetMode="External"/><Relationship Id="rId9608" Type="http://schemas.openxmlformats.org/officeDocument/2006/relationships/hyperlink" Target="https://www.caixa.gov.br/Downloads/sinapi-cadernos-tecnicos/SINAPI-CT-VIDROS-E-ESPELHOS.pdf" TargetMode="External"/><Relationship Id="rId7159" Type="http://schemas.openxmlformats.org/officeDocument/2006/relationships/hyperlink" Target="https://www.caixa.gov.br/Downloads/sinapi-cadernos-tecnicos/SINAPI-CT-LOCACAO-DE-OBRAS.pdf" TargetMode="External"/><Relationship Id="rId3769" Type="http://schemas.openxmlformats.org/officeDocument/2006/relationships/hyperlink" Target="https://www.caixa.gov.br/Downloads/sinapi-cadernos-tecnicos/SINAPI-CT-ESTRUTURAS-DE-CONTENCAO-PERFIS-PRANCHADOS-CORTINAS-E-MUROS-DE-ARRIMO.pdf" TargetMode="External"/><Relationship Id="rId5191" Type="http://schemas.openxmlformats.org/officeDocument/2006/relationships/hyperlink" Target="https://www.caixa.gov.br/Downloads/sinapi-cadernos-tecnicos/SINAPI-CT-INSTALACOES-HIDRAULICAS-EM-PEX.pdf" TargetMode="External"/><Relationship Id="rId6242" Type="http://schemas.openxmlformats.org/officeDocument/2006/relationships/hyperlink" Target="https://www.caixa.gov.br/Downloads/sinapi-cadernos-tecnicos/SINAPI-CT-INSTALACOES-DE-GAS-E-INCENDIO-EM-ACO-E-FERRO-GALVANIZADO.pdf" TargetMode="External"/><Relationship Id="rId7640" Type="http://schemas.openxmlformats.org/officeDocument/2006/relationships/hyperlink" Target="https://www.caixa.gov.br/Downloads/sinapi-cadernos-tecnicos/SINAPI-CT-PARQUINHOS-E-EQUIPAMENTOS-DE-GINASTICA-AO-AR-LIVRE.pdf" TargetMode="External"/><Relationship Id="rId2852" Type="http://schemas.openxmlformats.org/officeDocument/2006/relationships/hyperlink" Target="https://www.caixa.gov.br/Downloads/sinapi-cadernos-tecnicos/SINAPI-CT-ELETROCALHAS.pdf" TargetMode="External"/><Relationship Id="rId3903" Type="http://schemas.openxmlformats.org/officeDocument/2006/relationships/hyperlink" Target="https://www.caixa.gov.br/Downloads/sinapi-cadernos-tecnicos/SINAPI-CT-FORROS.pdf" TargetMode="External"/><Relationship Id="rId9465" Type="http://schemas.openxmlformats.org/officeDocument/2006/relationships/hyperlink" Target="https://www.caixa.gov.br/Downloads/sinapi-cadernos-tecnicos/SINAPI-CT-TUBULACAO-FLANGEADA-PARA-REDES-DE-AGUA.pdf" TargetMode="External"/><Relationship Id="rId824" Type="http://schemas.openxmlformats.org/officeDocument/2006/relationships/hyperlink" Target="https://www.caixa.gov.br/Downloads/sinapi-cadernos-tecnicos/SINAPI-CT-ATERROS-BASES-SUB-BASES-E-IMPRIMACOES.pdf" TargetMode="External"/><Relationship Id="rId1454" Type="http://schemas.openxmlformats.org/officeDocument/2006/relationships/hyperlink" Target="https://www.caixa.gov.br/Downloads/sinapi-cadernos-tecnicos/SINAPI-CT-CUSTOS-HORARIOS-PRODUTIVO-E-IMPRODUTIVO-DOS-EQUIPAMENTOS.pdf" TargetMode="External"/><Relationship Id="rId2505" Type="http://schemas.openxmlformats.org/officeDocument/2006/relationships/hyperlink" Target="https://www.caixa.gov.br/Downloads/sinapi-cadernos-tecnicos/SINAPI-CT-DEPRECIACAO-JUROS-IMPOSTOS-E-SEGUROS-MANUTENCAO-E-MATERIAIS-NA-OPERACAO-DOS-EQUIPAMENTOS.pdf" TargetMode="External"/><Relationship Id="rId8067" Type="http://schemas.openxmlformats.org/officeDocument/2006/relationships/hyperlink" Target="https://www.caixa.gov.br/Downloads/sinapi-cadernos-tecnicos/SINAPI-CT-POSTES-DE-CONCRETO-E-METALICOS.pdf" TargetMode="External"/><Relationship Id="rId9118" Type="http://schemas.openxmlformats.org/officeDocument/2006/relationships/hyperlink" Target="https://www.caixa.gov.br/Downloads/sinapi-cadernos-tecnicos/SINAPI-CT-TRANSPORTE-FLUVIAL-CARGA-E-DESCARGA.pdf" TargetMode="External"/><Relationship Id="rId1107" Type="http://schemas.openxmlformats.org/officeDocument/2006/relationships/hyperlink" Target="https://www.caixa.gov.br/Downloads/sinapi-cadernos-tecnicos/SINAPI-CT-CAIXAS-ENTERRADAS.pdf" TargetMode="External"/><Relationship Id="rId4677" Type="http://schemas.openxmlformats.org/officeDocument/2006/relationships/hyperlink" Target="https://www.caixa.gov.br/Downloads/sinapi-cadernos-tecnicos/SINAPI-CT-INSTALACOES-ELETRICAS-QUADROS-CABOS-DISJUNTORES-CONTATORES-E-BARRAMENTOS-BLINDADOS.pdf" TargetMode="External"/><Relationship Id="rId5728" Type="http://schemas.openxmlformats.org/officeDocument/2006/relationships/hyperlink" Target="https://www.caixa.gov.br/Downloads/sinapi-cadernos-tecnicos/SINAPI-CT-INSTALACOES-PREDIAIS-DE-AGUA-QUENTE-EM-CPVC.pdf" TargetMode="External"/><Relationship Id="rId3279" Type="http://schemas.openxmlformats.org/officeDocument/2006/relationships/hyperlink" Target="https://www.caixa.gov.br/Downloads/sinapi-cadernos-tecnicos/SINAPI-CT-ESCAVACAO-DE-VALAS.pdf" TargetMode="External"/><Relationship Id="rId7150" Type="http://schemas.openxmlformats.org/officeDocument/2006/relationships/hyperlink" Target="https://www.caixa.gov.br/Downloads/sinapi-metodologia/Livro_SINAPI_Calculos_Parametros.pdf" TargetMode="External"/><Relationship Id="rId8201" Type="http://schemas.openxmlformats.org/officeDocument/2006/relationships/hyperlink" Target="https://www.caixa.gov.br/Downloads/sinapi-cadernos-tecnicos/SINAPI-CT-POCOS-DE-VISITA-E-CAIXAS-PARA-BOCAS-DE-LOBO.pdf" TargetMode="External"/><Relationship Id="rId3760" Type="http://schemas.openxmlformats.org/officeDocument/2006/relationships/hyperlink" Target="https://www.caixa.gov.br/Downloads/sinapi-cadernos-tecnicos/SINAPI-CT-ESTRUTURAS-DE-CONTENCAO-PERFIS-PRANCHADOS-CORTINAS-E-MUROS-DE-ARRIMO.pdf" TargetMode="External"/><Relationship Id="rId4811" Type="http://schemas.openxmlformats.org/officeDocument/2006/relationships/hyperlink" Target="https://www.caixa.gov.br/Downloads/sinapi-cadernos-tecnicos/SINAPI-CT-INSTALACOES-HIDRAULICAS-RESERVACAO-E-BOMBAS-DE-RECALQUE.pdf" TargetMode="External"/><Relationship Id="rId681" Type="http://schemas.openxmlformats.org/officeDocument/2006/relationships/hyperlink" Target="https://www.caixa.gov.br/Downloads/sinapi-cadernos-tecnicos/SINAPI-CT-ASSENTAMENTO-DE-TUBOS-DE-ESGOTO-OU-DRENAGEM-PLUVIAL-EM-CONCRETO.pdf" TargetMode="External"/><Relationship Id="rId2362" Type="http://schemas.openxmlformats.org/officeDocument/2006/relationships/hyperlink" Target="https://www.caixa.gov.br/Downloads/sinapi-cadernos-tecnicos/SINAPI-CT-DEPRECIACAO-JUROS-IMPOSTOS-E-SEGUROS-MANUTENCAO-E-MATERIAIS-NA-OPERACAO-DOS-EQUIPAMENTOS.pdf" TargetMode="External"/><Relationship Id="rId3413" Type="http://schemas.openxmlformats.org/officeDocument/2006/relationships/hyperlink" Target="https://www.caixa.gov.br/Downloads/sinapi-cadernos-tecnicos/SINAPI-CT-ESGOTAMENTO-DE-VALA-E-REBAIXAMENTO-DO-LENCOL-FREATICO.pdf" TargetMode="External"/><Relationship Id="rId6983" Type="http://schemas.openxmlformats.org/officeDocument/2006/relationships/hyperlink" Target="https://www.caixa.gov.br/Downloads/sinapi-metodologia/Livro_SINAPI_Calculos_Parametros.pdf" TargetMode="External"/><Relationship Id="rId334" Type="http://schemas.openxmlformats.org/officeDocument/2006/relationships/hyperlink" Target="https://www.caixa.gov.br/Downloads/sinapi-cadernos-tecnicos/SINAPI-CT-ARRASAMENTO-DE-ESTACAS.pdf" TargetMode="External"/><Relationship Id="rId2015" Type="http://schemas.openxmlformats.org/officeDocument/2006/relationships/hyperlink" Target="https://www.caixa.gov.br/Downloads/sinapi-cadernos-tecnicos/SINAPI-CT-DEPRECIACAO-JUROS-IMPOSTOS-E-SEGUROS-MANUTENCAO-E-MATERIAIS-NA-OPERACAO-DOS-EQUIPAMENTOS.pdf" TargetMode="External"/><Relationship Id="rId5585" Type="http://schemas.openxmlformats.org/officeDocument/2006/relationships/hyperlink" Target="https://www.caixa.gov.br/Downloads/sinapi-cadernos-tecnicos/SINAPI-CT-INSTALACOES-PREDIAIS-DE-AGUA-FRIA-EM-PVC.pdf" TargetMode="External"/><Relationship Id="rId6636" Type="http://schemas.openxmlformats.org/officeDocument/2006/relationships/hyperlink" Target="https://www.caixa.gov.br/Downloads/sinapi-cadernos-tecnicos/SINAPI-CT-INSTALACOES-PARA-CANTEIROS-DE-OBRAS.pdf" TargetMode="External"/><Relationship Id="rId4187" Type="http://schemas.openxmlformats.org/officeDocument/2006/relationships/hyperlink" Target="https://www.caixa.gov.br/Downloads/sinapi-cadernos-tecnicos/SINAPI-CT-GESSO.pdf" TargetMode="External"/><Relationship Id="rId5238" Type="http://schemas.openxmlformats.org/officeDocument/2006/relationships/hyperlink" Target="https://www.caixa.gov.br/Downloads/sinapi-cadernos-tecnicos/SINAPI-CT-INSTALACOES-HIDRAULICAS-EM-PEX.pdf" TargetMode="External"/><Relationship Id="rId1848" Type="http://schemas.openxmlformats.org/officeDocument/2006/relationships/hyperlink" Target="https://www.caixa.gov.br/Downloads/sinapi-cadernos-tecnicos/SINAPI-CT-DEMOLICOES-E-REMOCOES.pdf" TargetMode="External"/><Relationship Id="rId3270" Type="http://schemas.openxmlformats.org/officeDocument/2006/relationships/hyperlink" Target="https://www.caixa.gov.br/Downloads/sinapi-cadernos-tecnicos/SINAPI-CT-ESCAVACAO-DE-VALAS.pdf" TargetMode="External"/><Relationship Id="rId4321" Type="http://schemas.openxmlformats.org/officeDocument/2006/relationships/hyperlink" Target="https://www.caixa.gov.br/Downloads/sinapi-cadernos-tecnicos/SINAPI-CT-IMPERMEABILIZACAO-PROTECAO-MECANICA-E-TRATAMENTO-DE-JUNTA.pdf" TargetMode="External"/><Relationship Id="rId191" Type="http://schemas.openxmlformats.org/officeDocument/2006/relationships/hyperlink" Target="https://www.caixa.gov.br/Downloads/sinapi-cadernos-tecnicos/SINAPI-CT-ARGAMASSAS.pdf" TargetMode="External"/><Relationship Id="rId7891" Type="http://schemas.openxmlformats.org/officeDocument/2006/relationships/hyperlink" Target="https://www.caixa.gov.br/Downloads/sinapi-cadernos-tecnicos/SINAPI-CT-PINTURA-EM-MADEIRA.pdf" TargetMode="External"/><Relationship Id="rId8942" Type="http://schemas.openxmlformats.org/officeDocument/2006/relationships/hyperlink" Target="https://www.caixa.gov.br/Downloads/sinapi-cadernos-tecnicos/SINAPI-CT-SISTEMA-DE-PROTECAO-CONTRA-DESCARGAS-ATMOSFERICAS-SPDA.pdf" TargetMode="External"/><Relationship Id="rId5095" Type="http://schemas.openxmlformats.org/officeDocument/2006/relationships/hyperlink" Target="https://www.caixa.gov.br/Downloads/sinapi-cadernos-tecnicos/SINAPI-CT-INSTALACOES-HIDRAULICAS-RESERVACAO-E-BOMBAS-DE-RECALQUE.pdf" TargetMode="External"/><Relationship Id="rId6493" Type="http://schemas.openxmlformats.org/officeDocument/2006/relationships/hyperlink" Target="https://www.caixa.gov.br/Downloads/sinapi-cadernos-tecnicos/SINAPI-CT-INSTALACOES-EM-COBRE.pdf" TargetMode="External"/><Relationship Id="rId7544" Type="http://schemas.openxmlformats.org/officeDocument/2006/relationships/hyperlink" Target="https://www.caixa.gov.br/Downloads/sinapi-cadernos-tecnicos/SINAPI-CT-PAREDES-DE-CONCRETO-CONCRETAGEM.pdf" TargetMode="External"/><Relationship Id="rId6146" Type="http://schemas.openxmlformats.org/officeDocument/2006/relationships/hyperlink" Target="https://www.caixa.gov.br/Downloads/sinapi-cadernos-tecnicos/SINAPI-CT-INSTALACOES-DE-GAS-E-INCENDIO-EM-ACO-E-FERRO-GALVANIZADO.pdf" TargetMode="External"/><Relationship Id="rId2756" Type="http://schemas.openxmlformats.org/officeDocument/2006/relationships/hyperlink" Target="https://www.caixa.gov.br/Downloads/sinapi-cadernos-tecnicos/SINAPI-CT-DRENOS.pdf" TargetMode="External"/><Relationship Id="rId3807" Type="http://schemas.openxmlformats.org/officeDocument/2006/relationships/hyperlink" Target="https://www.caixa.gov.br/Downloads/sinapi-cadernos-tecnicos/SINAPI-CT-ESTRUTURAS-DE-MADEIRA.pdf" TargetMode="External"/><Relationship Id="rId9369" Type="http://schemas.openxmlformats.org/officeDocument/2006/relationships/hyperlink" Target="https://www.caixa.gov.br/Downloads/sinapi-cadernos-tecnicos/SINAPI-CT-TRANSPORTE-CARGA-E-DESCARGA-DE-MATERIAIS.pdf" TargetMode="External"/><Relationship Id="rId728" Type="http://schemas.openxmlformats.org/officeDocument/2006/relationships/hyperlink" Target="https://www.caixa.gov.br/Downloads/sinapi-cadernos-tecnicos/SINAPI-CT-ATERRO-E-REATERRO-DE-VALAS.pdf" TargetMode="External"/><Relationship Id="rId1358" Type="http://schemas.openxmlformats.org/officeDocument/2006/relationships/hyperlink" Target="https://www.caixa.gov.br/Downloads/sinapi-cadernos-tecnicos/SINAPI-CT-CONCRETO-PROTENDIDO.pdf" TargetMode="External"/><Relationship Id="rId2409" Type="http://schemas.openxmlformats.org/officeDocument/2006/relationships/hyperlink" Target="https://www.caixa.gov.br/Downloads/sinapi-cadernos-tecnicos/SINAPI-CT-DEPRECIACAO-JUROS-IMPOSTOS-E-SEGUROS-MANUTENCAO-E-MATERIAIS-NA-OPERACAO-DOS-EQUIPAMENTOS.pdf" TargetMode="External"/><Relationship Id="rId5979" Type="http://schemas.openxmlformats.org/officeDocument/2006/relationships/hyperlink" Target="https://www.caixa.gov.br/Downloads/sinapi-cadernos-tecnicos/SINAPI-CT-INSTALACOES-DE-GAS-E-INCENDIO-EM-ACO-E-FERRO-GALVANIZADO.pdf" TargetMode="External"/><Relationship Id="rId64" Type="http://schemas.openxmlformats.org/officeDocument/2006/relationships/hyperlink" Target="https://www.caixa.gov.br/Downloads/sinapi-cadernos-tecnicos/SINAPI-CT-ALVENARIA-DE-VEDACAO.pdf" TargetMode="External"/><Relationship Id="rId8452" Type="http://schemas.openxmlformats.org/officeDocument/2006/relationships/hyperlink" Target="https://www.caixa.gov.br/Downloads/sinapi-cadernos-tecnicos/SINAPI-CT-RASGOS-E-FIXACOES.pdf" TargetMode="External"/><Relationship Id="rId9503" Type="http://schemas.openxmlformats.org/officeDocument/2006/relationships/hyperlink" Target="https://www.caixa.gov.br/Downloads/sinapi-cadernos-tecnicos/SINAPI-CT-TUBULOES.pdf" TargetMode="External"/><Relationship Id="rId7054" Type="http://schemas.openxmlformats.org/officeDocument/2006/relationships/hyperlink" Target="https://www.caixa.gov.br/Downloads/sinapi-metodologia/Livro_SINAPI_Calculos_Parametros.pdf" TargetMode="External"/><Relationship Id="rId8105" Type="http://schemas.openxmlformats.org/officeDocument/2006/relationships/hyperlink" Target="https://www.caixa.gov.br/Downloads/sinapi-cadernos-tecnicos/SINAPI-CT-POSTES-DE-CONCRETO-E-METALICOS.pdf" TargetMode="External"/><Relationship Id="rId3664" Type="http://schemas.openxmlformats.org/officeDocument/2006/relationships/hyperlink" Target="https://www.caixa.gov.br/Downloads/sinapi-cadernos-tecnicos/SINAPI-CT-ESTRUTURA-E-TRAMA-PARA-COBERTURA.pdf" TargetMode="External"/><Relationship Id="rId4715" Type="http://schemas.openxmlformats.org/officeDocument/2006/relationships/hyperlink" Target="https://www.caixa.gov.br/Downloads/sinapi-cadernos-tecnicos/SINAPI-CT-INSTALACOES-ELETRICAS-QUADROS-CABOS-DISJUNTORES-CONTATORES-E-BARRAMENTOS-BLINDADOS.pdf" TargetMode="External"/><Relationship Id="rId585" Type="http://schemas.openxmlformats.org/officeDocument/2006/relationships/hyperlink" Target="https://www.caixa.gov.br/Downloads/sinapi-cadernos-tecnicos/SINAPI-CT-ASSENTAMENTO-DE-TUBOS-DE-PVC-E-METALICOS-EM-REDES-DE-AGUA.pdf" TargetMode="External"/><Relationship Id="rId2266" Type="http://schemas.openxmlformats.org/officeDocument/2006/relationships/hyperlink" Target="https://www.caixa.gov.br/Downloads/sinapi-cadernos-tecnicos/SINAPI-CT-DEPRECIACAO-JUROS-IMPOSTOS-E-SEGUROS-MANUTENCAO-E-MATERIAIS-NA-OPERACAO-DOS-EQUIPAMENTOS.pdf" TargetMode="External"/><Relationship Id="rId3317" Type="http://schemas.openxmlformats.org/officeDocument/2006/relationships/hyperlink" Target="https://www.caixa.gov.br/Downloads/sinapi-cadernos-tecnicos/SINAPI-CT-ESCAVACAO-DE-VALAS.pdf" TargetMode="External"/><Relationship Id="rId6887" Type="http://schemas.openxmlformats.org/officeDocument/2006/relationships/hyperlink" Target="https://www.caixa.gov.br/Downloads/sinapi-metodologia/Livro_SINAPI_Calculos_Parametros.pdf" TargetMode="External"/><Relationship Id="rId7938" Type="http://schemas.openxmlformats.org/officeDocument/2006/relationships/hyperlink" Target="https://www.caixa.gov.br/Downloads/sinapi-cadernos-tecnicos/SINAPI-CT-PINTURA-EM-SUPERFICIES-METALICAS.pdf" TargetMode="External"/><Relationship Id="rId238" Type="http://schemas.openxmlformats.org/officeDocument/2006/relationships/hyperlink" Target="https://www.caixa.gov.br/Downloads/sinapi-cadernos-tecnicos/SINAPI-CT-ARGAMASSAS.pdf" TargetMode="External"/><Relationship Id="rId5489" Type="http://schemas.openxmlformats.org/officeDocument/2006/relationships/hyperlink" Target="https://www.caixa.gov.br/Downloads/sinapi-cadernos-tecnicos/SINAPI-CT-INSTALACOES-PREDIAIS-DE-AGUA-FRIA-EM-PVC.pdf" TargetMode="External"/><Relationship Id="rId9360" Type="http://schemas.openxmlformats.org/officeDocument/2006/relationships/hyperlink" Target="https://www.caixa.gov.br/Downloads/sinapi-cadernos-tecnicos/SINAPI-CT-TRANSPORTE-CARGA-E-DESCARGA-DE-MATERIAIS.pdf" TargetMode="External"/><Relationship Id="rId2400" Type="http://schemas.openxmlformats.org/officeDocument/2006/relationships/hyperlink" Target="https://www.caixa.gov.br/Downloads/sinapi-cadernos-tecnicos/SINAPI-CT-DEPRECIACAO-JUROS-IMPOSTOS-E-SEGUROS-MANUTENCAO-E-MATERIAIS-NA-OPERACAO-DOS-EQUIPAMENTOS.pdf" TargetMode="External"/><Relationship Id="rId9013" Type="http://schemas.openxmlformats.org/officeDocument/2006/relationships/hyperlink" Target="https://www.caixa.gov.br/Downloads/sinapi-cadernos-tecnicos/SINAPI-CT-SOLDA-DE-TOPO-EM-ELEMENTOS-DE-ACO.pdf" TargetMode="External"/><Relationship Id="rId1002" Type="http://schemas.openxmlformats.org/officeDocument/2006/relationships/hyperlink" Target="https://www.caixa.gov.br/Downloads/sinapi-cadernos-tecnicos/SINAPI-CT-BOCAS-PARA-BUEIROS.pdf" TargetMode="External"/><Relationship Id="rId5970" Type="http://schemas.openxmlformats.org/officeDocument/2006/relationships/hyperlink" Target="https://www.caixa.gov.br/Downloads/sinapi-cadernos-tecnicos/SINAPI-CT-INSTALACOES-DE-GAS-E-INCENDIO-EM-ACO-E-FERRO-GALVANIZADO.pdf" TargetMode="External"/><Relationship Id="rId3174" Type="http://schemas.openxmlformats.org/officeDocument/2006/relationships/hyperlink" Target="https://www.caixa.gov.br/Downloads/sinapi-cadernos-tecnicos/SINAPI-CT-ESCAVACAO-HORIZONTAL.pdf" TargetMode="External"/><Relationship Id="rId4572" Type="http://schemas.openxmlformats.org/officeDocument/2006/relationships/hyperlink" Target="https://www.caixa.gov.br/Downloads/sinapi-cadernos-tecnicos/SINAPI-CT-INSTALACOES-ELETRICAS-ELETRODUTOS-CONEXOES-E-CONDULETES-APARENTES.pdf" TargetMode="External"/><Relationship Id="rId5623" Type="http://schemas.openxmlformats.org/officeDocument/2006/relationships/hyperlink" Target="https://www.caixa.gov.br/Downloads/sinapi-cadernos-tecnicos/SINAPI-CT-INSTALACOES-PREDIAIS-DE-AGUA-FRIA-EM-PVC.pdf" TargetMode="External"/><Relationship Id="rId4225" Type="http://schemas.openxmlformats.org/officeDocument/2006/relationships/hyperlink" Target="https://www.caixa.gov.br/Downloads/sinapi-cadernos-tecnicos/SINAPI-CT-GUARDA-CORPO-CORRIMAO-E-GRADE-PARA-ESQUADRIAS.pdf" TargetMode="External"/><Relationship Id="rId7795" Type="http://schemas.openxmlformats.org/officeDocument/2006/relationships/hyperlink" Target="https://www.caixa.gov.br/Downloads/sinapi-cadernos-tecnicos/SINAPI-CT-PERFURACAO-HORIZONTAL-DIRECIONAL-HDD.pdf" TargetMode="External"/><Relationship Id="rId8846" Type="http://schemas.openxmlformats.org/officeDocument/2006/relationships/hyperlink" Target="https://www.caixa.gov.br/Downloads/sinapi-cadernos-tecnicos/SINAPI-CT-REVESTIMENTOS-CERAMICOS-INTERNOS.pdf" TargetMode="External"/><Relationship Id="rId6397" Type="http://schemas.openxmlformats.org/officeDocument/2006/relationships/hyperlink" Target="https://www.caixa.gov.br/Downloads/sinapi-cadernos-tecnicos/SINAPI-CT-INSTALACOES-EM-COBRE.pdf" TargetMode="External"/><Relationship Id="rId7448" Type="http://schemas.openxmlformats.org/officeDocument/2006/relationships/hyperlink" Target="https://www.caixa.gov.br/Downloads/sinapi-cadernos-tecnicos/SINAPI-CT-MASSA-UNICA-INTERNA.pdf" TargetMode="External"/><Relationship Id="rId979" Type="http://schemas.openxmlformats.org/officeDocument/2006/relationships/hyperlink" Target="https://www.caixa.gov.br/Downloads/sinapi-cadernos-tecnicos/SINAPI-CT-ATERROS-BASES-SUB-BASES-E-IMPRIMACOES.pdf" TargetMode="External"/><Relationship Id="rId5480" Type="http://schemas.openxmlformats.org/officeDocument/2006/relationships/hyperlink" Target="https://www.caixa.gov.br/Downloads/sinapi-cadernos-tecnicos/SINAPI-CT-INSTALACOES-PREDIAIS-DE-AGUA-FRIA-EM-PVC.pdf" TargetMode="External"/><Relationship Id="rId6531" Type="http://schemas.openxmlformats.org/officeDocument/2006/relationships/hyperlink" Target="https://www.caixa.gov.br/Downloads/sinapi-cadernos-tecnicos/SINAPI-CT-INSTALACOES-EM-COBRE.pdf" TargetMode="External"/><Relationship Id="rId4082" Type="http://schemas.openxmlformats.org/officeDocument/2006/relationships/hyperlink" Target="https://www.caixa.gov.br/Downloads/sinapi-cadernos-tecnicos/SINAPI-CT-FORMAS-PARA-ESTRUTURAS-DE-CONCRETO-ARMADO.pdf" TargetMode="External"/><Relationship Id="rId5133" Type="http://schemas.openxmlformats.org/officeDocument/2006/relationships/hyperlink" Target="https://www.caixa.gov.br/Downloads/sinapi-cadernos-tecnicos/SINAPI-CT-INSTALACOES-HIDRAULICAS-EM-PEX.pdf" TargetMode="External"/><Relationship Id="rId9754" Type="http://schemas.openxmlformats.org/officeDocument/2006/relationships/hyperlink" Target="https://www.caixa.gov.br/Downloads/sinapi-cadernos-tecnicos/SINAPI-CT-VALVULAS-PARA-REDES-DE-SANEAMENTO.pdf" TargetMode="External"/><Relationship Id="rId1743" Type="http://schemas.openxmlformats.org/officeDocument/2006/relationships/hyperlink" Target="https://www.caixa.gov.br/Downloads/sinapi-cadernos-tecnicos/SINAPI-CT-CUSTOS-HORARIOS-PRODUTIVO-E-IMPRODUTIVO-DOS-EQUIPAMENTOS.pdf" TargetMode="External"/><Relationship Id="rId8009" Type="http://schemas.openxmlformats.org/officeDocument/2006/relationships/hyperlink" Target="https://www.caixa.gov.br/Downloads/sinapi-cadernos-tecnicos/SINAPI-CT-PISOS.pdf" TargetMode="External"/><Relationship Id="rId8356" Type="http://schemas.openxmlformats.org/officeDocument/2006/relationships/hyperlink" Target="https://www.caixa.gov.br/Downloads/sinapi-cadernos-tecnicos/SINAPI-CT-QUADRAS-E-SEUS-EQUIPAMENTOS.pdf" TargetMode="External"/><Relationship Id="rId9407" Type="http://schemas.openxmlformats.org/officeDocument/2006/relationships/hyperlink" Target="https://www.caixa.gov.br/Downloads/sinapi-cadernos-tecnicos/SINAPI-CT-TRANSPORTE-CARGA-E-DESCARGA-DE-MATERIAIS.pdf" TargetMode="External"/><Relationship Id="rId4966" Type="http://schemas.openxmlformats.org/officeDocument/2006/relationships/hyperlink" Target="https://www.caixa.gov.br/Downloads/sinapi-cadernos-tecnicos/SINAPI-CT-INSTALACOES-HIDRAULICAS-RESERVACAO-E-BOMBAS-DE-RECALQUE.pdf" TargetMode="External"/><Relationship Id="rId3568" Type="http://schemas.openxmlformats.org/officeDocument/2006/relationships/hyperlink" Target="https://www.caixa.gov.br/Downloads/sinapi-cadernos-tecnicos/SINAPI-CT-ESQUADRIAS-PORTAS.pdf" TargetMode="External"/><Relationship Id="rId4619" Type="http://schemas.openxmlformats.org/officeDocument/2006/relationships/hyperlink" Target="https://www.caixa.gov.br/Downloads/sinapi-cadernos-tecnicos/SINAPI-CT-INSTALACOES-ELETRICAS-ELETRODUTOS-CONEXOES-E-CONDULETES-APARENTES.pdf" TargetMode="External"/><Relationship Id="rId489" Type="http://schemas.openxmlformats.org/officeDocument/2006/relationships/hyperlink" Target="https://www.caixa.gov.br/Downloads/sinapi-cadernos-tecnicos/SINAPI-CT-ASSENTAMENTO-DE-TUBOS-DE-PVC-E-METALICOS-EM-REDES-DE-AGUA.pdf" TargetMode="External"/><Relationship Id="rId6041" Type="http://schemas.openxmlformats.org/officeDocument/2006/relationships/hyperlink" Target="https://www.caixa.gov.br/Downloads/sinapi-cadernos-tecnicos/SINAPI-CT-INSTALACOES-DE-GAS-E-INCENDIO-EM-ACO-E-FERRO-GALVANIZADO.pdf" TargetMode="External"/><Relationship Id="rId9264" Type="http://schemas.openxmlformats.org/officeDocument/2006/relationships/hyperlink" Target="https://www.caixa.gov.br/Downloads/sinapi-cadernos-tecnicos/SINAPI-CT-TRANSPORTE-DE-MATERIAIS-DENTRO-DO-CANTEIRO-DE-OBRAS.pdf" TargetMode="External"/><Relationship Id="rId970" Type="http://schemas.openxmlformats.org/officeDocument/2006/relationships/hyperlink" Target="https://www.caixa.gov.br/Downloads/sinapi-cadernos-tecnicos/SINAPI-CT-ATERROS-BASES-SUB-BASES-E-IMPRIMACOES.pdf" TargetMode="External"/><Relationship Id="rId1253" Type="http://schemas.openxmlformats.org/officeDocument/2006/relationships/hyperlink" Target="https://www.caixa.gov.br/Downloads/sinapi-cadernos-tecnicos/SINAPI-CT-CERCAS-PROTETORES-E-ALAMBRADOS.pdf" TargetMode="External"/><Relationship Id="rId2651" Type="http://schemas.openxmlformats.org/officeDocument/2006/relationships/hyperlink" Target="https://www.caixa.gov.br/Downloads/sinapi-cadernos-tecnicos/SINAPI-CT-DEPRECIACAO-JUROS-IMPOSTOS-E-SEGUROS-MANUTENCAO-E-MATERIAIS-NA-OPERACAO-DOS-EQUIPAMENTOS.pdf" TargetMode="External"/><Relationship Id="rId3702" Type="http://schemas.openxmlformats.org/officeDocument/2006/relationships/hyperlink" Target="https://www.caixa.gov.br/Downloads/sinapi-cadernos-tecnicos/SINAPI-CT-ESTRUTURA-E-TRAMA-PARA-COBERTURA.pdf" TargetMode="External"/><Relationship Id="rId623" Type="http://schemas.openxmlformats.org/officeDocument/2006/relationships/hyperlink" Target="https://www.caixa.gov.br/Downloads/sinapi-cadernos-tecnicos/SINAPI-CT-ASSENTAMENTO-DE-TUBOS-DE-PVC-E-METALICOS-EM-REDES-DE-AGUA.pdf" TargetMode="External"/><Relationship Id="rId2304" Type="http://schemas.openxmlformats.org/officeDocument/2006/relationships/hyperlink" Target="https://www.caixa.gov.br/Downloads/sinapi-cadernos-tecnicos/SINAPI-CT-DEPRECIACAO-JUROS-IMPOSTOS-E-SEGUROS-MANUTENCAO-E-MATERIAIS-NA-OPERACAO-DOS-EQUIPAMENTOS.pdf" TargetMode="External"/><Relationship Id="rId5874" Type="http://schemas.openxmlformats.org/officeDocument/2006/relationships/hyperlink" Target="https://www.caixa.gov.br/Downloads/sinapi-cadernos-tecnicos/SINAPI-CT-INSTALACOES-PREDIAIS-DE-AGUAS-PLUVIAIS-TUBOS-CONEXOES-CAIXAS-E-RALOS.pdf" TargetMode="External"/><Relationship Id="rId6925" Type="http://schemas.openxmlformats.org/officeDocument/2006/relationships/hyperlink" Target="https://www.caixa.gov.br/Downloads/sinapi-metodologia/Livro_SINAPI_Calculos_Parametros.pdf" TargetMode="External"/><Relationship Id="rId4476" Type="http://schemas.openxmlformats.org/officeDocument/2006/relationships/hyperlink" Target="https://www.caixa.gov.br/Downloads/sinapi-cadernos-tecnicos/SINAPI-CT-INSTALACOES-ELETRICAS-ELETRODUTOS-EMBUTIDOS-CABOS-CAIXAS-TOMADAS-E-INTERRUPTORES.pdf" TargetMode="External"/><Relationship Id="rId5527" Type="http://schemas.openxmlformats.org/officeDocument/2006/relationships/hyperlink" Target="https://www.caixa.gov.br/Downloads/sinapi-cadernos-tecnicos/SINAPI-CT-INSTALACOES-PREDIAIS-DE-AGUA-FRIA-EM-PVC.pdf" TargetMode="External"/><Relationship Id="rId3078" Type="http://schemas.openxmlformats.org/officeDocument/2006/relationships/hyperlink" Target="https://www.caixa.gov.br/Downloads/sinapi-cadernos-tecnicos/SINAPI-CT-ESCADAS.pdf" TargetMode="External"/><Relationship Id="rId4129" Type="http://schemas.openxmlformats.org/officeDocument/2006/relationships/hyperlink" Target="https://www.caixa.gov.br/Downloads/sinapi-cadernos-tecnicos/SINAPI-CT-GABIOES-EXECUCAO-DE-MURO-E-PROTECAO-SUPERFICIAL.pdf" TargetMode="External"/><Relationship Id="rId7699" Type="http://schemas.openxmlformats.org/officeDocument/2006/relationships/hyperlink" Target="https://www.caixa.gov.br/Downloads/sinapi-cadernos-tecnicos/SINAPI-CT-PAVIMENTO-INTERTRAVADO.pdf" TargetMode="External"/><Relationship Id="rId8000" Type="http://schemas.openxmlformats.org/officeDocument/2006/relationships/hyperlink" Target="https://www.caixa.gov.br/Downloads/sinapi-cadernos-tecnicos/SINAPI-CT-PINTURA-PARA-PISOS-E-PARA-SINALIZACAO-HORIZONTAL-E-VERTICAL.pdf" TargetMode="External"/><Relationship Id="rId4610" Type="http://schemas.openxmlformats.org/officeDocument/2006/relationships/hyperlink" Target="https://www.caixa.gov.br/Downloads/sinapi-cadernos-tecnicos/SINAPI-CT-INSTALACOES-ELETRICAS-ELETRODUTOS-CONEXOES-E-CONDULETES-APARENTES.pdf" TargetMode="External"/><Relationship Id="rId480" Type="http://schemas.openxmlformats.org/officeDocument/2006/relationships/hyperlink" Target="https://www.caixa.gov.br/Downloads/sinapi-cadernos-tecnicos/SINAPI-CT-ASSENTAMENTO-DE-TUBOS-DE-PVC-E-METALICOS-EM-REDES-DE-AGUA.pdf" TargetMode="External"/><Relationship Id="rId2161" Type="http://schemas.openxmlformats.org/officeDocument/2006/relationships/hyperlink" Target="https://www.caixa.gov.br/Downloads/sinapi-cadernos-tecnicos/SINAPI-CT-DEPRECIACAO-JUROS-IMPOSTOS-E-SEGUROS-MANUTENCAO-E-MATERIAIS-NA-OPERACAO-DOS-EQUIPAMENTOS.pdf" TargetMode="External"/><Relationship Id="rId3212" Type="http://schemas.openxmlformats.org/officeDocument/2006/relationships/hyperlink" Target="https://www.caixa.gov.br/Downloads/sinapi-cadernos-tecnicos/SINAPI-CT-ESCAVACAO-VERTICAL-A-CEU-ABERTO.pdf" TargetMode="External"/><Relationship Id="rId133" Type="http://schemas.openxmlformats.org/officeDocument/2006/relationships/hyperlink" Target="https://www.caixa.gov.br/Downloads/sinapi-cadernos-tecnicos/SINAPI-CT-ARGAMASSAS.pdf" TargetMode="External"/><Relationship Id="rId5384" Type="http://schemas.openxmlformats.org/officeDocument/2006/relationships/hyperlink" Target="https://www.caixa.gov.br/Downloads/sinapi-cadernos-tecnicos/SINAPI-CT-INSTALACOES-PREDIAIS-DE-ESGOTO-TUBOS-E-CONEXOES.pdf" TargetMode="External"/><Relationship Id="rId6782" Type="http://schemas.openxmlformats.org/officeDocument/2006/relationships/hyperlink" Target="https://www.caixa.gov.br/Downloads/sinapi-metodologia/Livro_SINAPI_Calculos_Parametros.pdf" TargetMode="External"/><Relationship Id="rId7833" Type="http://schemas.openxmlformats.org/officeDocument/2006/relationships/hyperlink" Target="https://www.caixa.gov.br/Downloads/sinapi-cadernos-tecnicos/SINAPI-CT-PINTURA-EXTERNA.pdf" TargetMode="External"/><Relationship Id="rId5037" Type="http://schemas.openxmlformats.org/officeDocument/2006/relationships/hyperlink" Target="https://www.caixa.gov.br/Downloads/sinapi-cadernos-tecnicos/SINAPI-CT-INSTALACOES-HIDRAULICAS-RESERVACAO-E-BOMBAS-DE-RECALQUE.pdf" TargetMode="External"/><Relationship Id="rId6435" Type="http://schemas.openxmlformats.org/officeDocument/2006/relationships/hyperlink" Target="https://www.caixa.gov.br/Downloads/sinapi-cadernos-tecnicos/SINAPI-CT-INSTALACOES-EM-COBRE.pdf" TargetMode="External"/><Relationship Id="rId1994" Type="http://schemas.openxmlformats.org/officeDocument/2006/relationships/hyperlink" Target="https://www.caixa.gov.br/Downloads/sinapi-cadernos-tecnicos/SINAPI-CT-DEPRECIACAO-JUROS-IMPOSTOS-E-SEGUROS-MANUTENCAO-E-MATERIAIS-NA-OPERACAO-DOS-EQUIPAMENTOS.pdf" TargetMode="External"/><Relationship Id="rId9658" Type="http://schemas.openxmlformats.org/officeDocument/2006/relationships/hyperlink" Target="https://www.caixa.gov.br/Downloads/sinapi-cadernos-tecnicos/SINAPI-CT-VALVULAS-E-REGISTROS-PARA-SISTEMAS-PREDIAIS.pdf" TargetMode="External"/><Relationship Id="rId1647" Type="http://schemas.openxmlformats.org/officeDocument/2006/relationships/hyperlink" Target="https://www.caixa.gov.br/Downloads/sinapi-cadernos-tecnicos/SINAPI-CT-CUSTOS-HORARIOS-PRODUTIVO-E-IMPRODUTIVO-DOS-EQUIPAMENTOS.pdf" TargetMode="External"/><Relationship Id="rId4120" Type="http://schemas.openxmlformats.org/officeDocument/2006/relationships/hyperlink" Target="https://www.caixa.gov.br/Downloads/sinapi-cadernos-tecnicos/SINAPI-CT-FORMAS-PARA-PILARES-CIRCULARES.pdf" TargetMode="External"/><Relationship Id="rId7690" Type="http://schemas.openxmlformats.org/officeDocument/2006/relationships/hyperlink" Target="https://www.caixa.gov.br/Downloads/sinapi-cadernos-tecnicos/SINAPI-CT-PAVIMENTO-INTERTRAVADO.pdf" TargetMode="External"/><Relationship Id="rId8741" Type="http://schemas.openxmlformats.org/officeDocument/2006/relationships/hyperlink" Target="https://www.caixa.gov.br/Downloads/sinapi-cadernos-tecnicos/SINAPI-CT-REDES-DE-AGUA-E-ESGOTO-EM-PEAD-LISO-(TUBOS-E-CONEXOES).pdf" TargetMode="External"/><Relationship Id="rId6292" Type="http://schemas.openxmlformats.org/officeDocument/2006/relationships/hyperlink" Target="https://www.caixa.gov.br/Downloads/sinapi-cadernos-tecnicos/SINAPI-CT-INSTALACOES-DE-GAS-EM-PEX-MULTICAMADAS.pdf" TargetMode="External"/><Relationship Id="rId7343" Type="http://schemas.openxmlformats.org/officeDocument/2006/relationships/hyperlink" Target="https://www.caixa.gov.br/Downloads/sinapi-cadernos-tecnicos/SINAPI-CT-MASSA-UNICA-EXTERNA.pdf" TargetMode="External"/><Relationship Id="rId3953" Type="http://schemas.openxmlformats.org/officeDocument/2006/relationships/hyperlink" Target="https://www.caixa.gov.br/Downloads/sinapi-cadernos-tecnicos/SINAPI-CT-FOSSAS-E-SUMIDOUROS.pdf" TargetMode="External"/><Relationship Id="rId9168" Type="http://schemas.openxmlformats.org/officeDocument/2006/relationships/hyperlink" Target="https://www.caixa.gov.br/Downloads/sinapi-cadernos-tecnicos/SINAPI-CT-TRANSPORTE-FLUVIAL-CARGA-E-DESCARGA.pdf" TargetMode="External"/><Relationship Id="rId874" Type="http://schemas.openxmlformats.org/officeDocument/2006/relationships/hyperlink" Target="https://www.caixa.gov.br/Downloads/sinapi-cadernos-tecnicos/SINAPI-CT-ATERROS-BASES-SUB-BASES-E-IMPRIMACOES.pdf" TargetMode="External"/><Relationship Id="rId2555" Type="http://schemas.openxmlformats.org/officeDocument/2006/relationships/hyperlink" Target="https://www.caixa.gov.br/Downloads/sinapi-cadernos-tecnicos/SINAPI-CT-DEPRECIACAO-JUROS-IMPOSTOS-E-SEGUROS-MANUTENCAO-E-MATERIAIS-NA-OPERACAO-DOS-EQUIPAMENTOS.pdf" TargetMode="External"/><Relationship Id="rId3606" Type="http://schemas.openxmlformats.org/officeDocument/2006/relationships/hyperlink" Target="https://www.caixa.gov.br/Downloads/sinapi-cadernos-tecnicos/SINAPI-CT-ESTACAS-RAIZ.pdf" TargetMode="External"/><Relationship Id="rId527" Type="http://schemas.openxmlformats.org/officeDocument/2006/relationships/hyperlink" Target="https://www.caixa.gov.br/Downloads/sinapi-cadernos-tecnicos/SINAPI-CT-ASSENTAMENTO-DE-TUBOS-DE-PVC-E-METALICOS-EM-REDES-DE-AGUA.pdf" TargetMode="External"/><Relationship Id="rId1157" Type="http://schemas.openxmlformats.org/officeDocument/2006/relationships/hyperlink" Target="https://www.caixa.gov.br/Downloads/sinapi-cadernos-tecnicos/SINAPI-CT-CAIXAS-DE-AGUA-PARA-EDIFICACOES.pdf" TargetMode="External"/><Relationship Id="rId2208" Type="http://schemas.openxmlformats.org/officeDocument/2006/relationships/hyperlink" Target="https://www.caixa.gov.br/Downloads/sinapi-cadernos-tecnicos/SINAPI-CT-DEPRECIACAO-JUROS-IMPOSTOS-E-SEGUROS-MANUTENCAO-E-MATERIAIS-NA-OPERACAO-DOS-EQUIPAMENTOS.pdf" TargetMode="External"/><Relationship Id="rId5778" Type="http://schemas.openxmlformats.org/officeDocument/2006/relationships/hyperlink" Target="https://www.caixa.gov.br/Downloads/sinapi-cadernos-tecnicos/SINAPI-CT-INSTALACOES-PREDIAIS-DE-AGUA-QUENTE-EM-CPVC.pdf" TargetMode="External"/><Relationship Id="rId6829" Type="http://schemas.openxmlformats.org/officeDocument/2006/relationships/hyperlink" Target="https://www.caixa.gov.br/Downloads/sinapi-metodologia/Livro_SINAPI_Calculos_Parametros.pdf" TargetMode="External"/><Relationship Id="rId8251" Type="http://schemas.openxmlformats.org/officeDocument/2006/relationships/hyperlink" Target="https://www.caixa.gov.br/Downloads/sinapi-cadernos-tecnicos/SINAPI-CT-POCOS-DE-VISITA-E-CAIXAS-PARA-BOCAS-DE-LOBO.pdf" TargetMode="External"/><Relationship Id="rId9302" Type="http://schemas.openxmlformats.org/officeDocument/2006/relationships/hyperlink" Target="https://www.caixa.gov.br/Downloads/sinapi-cadernos-tecnicos/SINAPI-CT-TRANSPORTE-CARGA-E-DESCARGA-DE-MATERIAIS.pdf" TargetMode="External"/><Relationship Id="rId3463" Type="http://schemas.openxmlformats.org/officeDocument/2006/relationships/hyperlink" Target="https://www.caixa.gov.br/Downloads/sinapi-cadernos-tecnicos/SINAPI-CT-ESQUADRIAS-PORTAS.pdf" TargetMode="External"/><Relationship Id="rId4861" Type="http://schemas.openxmlformats.org/officeDocument/2006/relationships/hyperlink" Target="https://www.caixa.gov.br/Downloads/sinapi-cadernos-tecnicos/SINAPI-CT-INSTALACOES-HIDRAULICAS-RESERVACAO-E-BOMBAS-DE-RECALQUE.pdf" TargetMode="External"/><Relationship Id="rId5912" Type="http://schemas.openxmlformats.org/officeDocument/2006/relationships/hyperlink" Target="https://www.caixa.gov.br/Downloads/sinapi-cadernos-tecnicos/SINAPI-CT-INSTALACOES-DE-DIVISORIAS-DIVERSAS.pdf" TargetMode="External"/><Relationship Id="rId384" Type="http://schemas.openxmlformats.org/officeDocument/2006/relationships/hyperlink" Target="https://www.caixa.gov.br/Downloads/sinapi-cadernos-tecnicos/SINAPI-CT-ASSENTAMENTO-DE-TUBOS-DE-ESGOTO-EM-PVC-E-PEAD.pdf" TargetMode="External"/><Relationship Id="rId2065" Type="http://schemas.openxmlformats.org/officeDocument/2006/relationships/hyperlink" Target="https://www.caixa.gov.br/Downloads/sinapi-cadernos-tecnicos/SINAPI-CT-DEPRECIACAO-JUROS-IMPOSTOS-E-SEGUROS-MANUTENCAO-E-MATERIAIS-NA-OPERACAO-DOS-EQUIPAMENTOS.pdf" TargetMode="External"/><Relationship Id="rId3116" Type="http://schemas.openxmlformats.org/officeDocument/2006/relationships/hyperlink" Target="https://www.caixa.gov.br/Downloads/sinapi-cadernos-tecnicos/SINAPI-CT-ESCADAS.pdf" TargetMode="External"/><Relationship Id="rId4514" Type="http://schemas.openxmlformats.org/officeDocument/2006/relationships/hyperlink" Target="https://www.caixa.gov.br/Downloads/sinapi-cadernos-tecnicos/SINAPI-CT-INSTALACOES-ELETRICAS-ELETRODUTOS-EMBUTIDOS-CABOS-CAIXAS-TOMADAS-E-INTERRUPTORES.pdf" TargetMode="External"/><Relationship Id="rId6686" Type="http://schemas.openxmlformats.org/officeDocument/2006/relationships/hyperlink" Target="https://www.caixa.gov.br/Downloads/sinapi-cadernos-tecnicos/SINAPI-CT-LAJES-PRE-MOLDADAS.pdf" TargetMode="External"/><Relationship Id="rId7737" Type="http://schemas.openxmlformats.org/officeDocument/2006/relationships/hyperlink" Target="https://www.caixa.gov.br/Downloads/sinapi-cadernos-tecnicos/SINAPI-CT-PAVIMENTO-RIGIDO-DE-CONCRETO.pdf" TargetMode="External"/><Relationship Id="rId5288" Type="http://schemas.openxmlformats.org/officeDocument/2006/relationships/hyperlink" Target="https://www.caixa.gov.br/Downloads/sinapi-cadernos-tecnicos/SINAPI-CT-INSTALACOES-HIDRAULICAS-EM-PPR.pdf" TargetMode="External"/><Relationship Id="rId6339" Type="http://schemas.openxmlformats.org/officeDocument/2006/relationships/hyperlink" Target="https://www.caixa.gov.br/Downloads/sinapi-cadernos-tecnicos/SINAPI-CT-INSTALACOES-DE-AR-CONDICIONADO.pdf" TargetMode="External"/><Relationship Id="rId1898" Type="http://schemas.openxmlformats.org/officeDocument/2006/relationships/hyperlink" Target="https://www.caixa.gov.br/Downloads/sinapi-cadernos-tecnicos/SINAPI-CT-DEMOLICOES-E-REMOCOES.pdf" TargetMode="External"/><Relationship Id="rId2949" Type="http://schemas.openxmlformats.org/officeDocument/2006/relationships/hyperlink" Target="https://www.caixa.gov.br/Downloads/sinapi-cadernos-tecnicos/SINAPI-CT-ENERGIA-SOLAR-PARA-EDIFICACOES.pdf" TargetMode="External"/><Relationship Id="rId6820" Type="http://schemas.openxmlformats.org/officeDocument/2006/relationships/hyperlink" Target="https://www.caixa.gov.br/Downloads/sinapi-metodologia/Livro_SINAPI_Calculos_Parametros.pdf" TargetMode="External"/><Relationship Id="rId4371" Type="http://schemas.openxmlformats.org/officeDocument/2006/relationships/hyperlink" Target="https://www.caixa.gov.br/Downloads/sinapi-cadernos-tecnicos/SINAPI-CT-INSTALACOES-ELETRICAS-ELETRODUTOS-EMBUTIDOS-CABOS-CAIXAS-TOMADAS-E-INTERRUPTORES.pdf" TargetMode="External"/><Relationship Id="rId5422" Type="http://schemas.openxmlformats.org/officeDocument/2006/relationships/hyperlink" Target="https://www.caixa.gov.br/Downloads/sinapi-cadernos-tecnicos/SINAPI-CT-INSTALACOES-PREDIAIS-DE-ESGOTO-TUBOS-E-CONEXOES.pdf" TargetMode="External"/><Relationship Id="rId4024" Type="http://schemas.openxmlformats.org/officeDocument/2006/relationships/hyperlink" Target="https://www.caixa.gov.br/Downloads/sinapi-cadernos-tecnicos/SINAPI-CT-FORMAS-PARA-ESTRUTURAS-DE-CONCRETO-ARMADO.pdf" TargetMode="External"/><Relationship Id="rId7594" Type="http://schemas.openxmlformats.org/officeDocument/2006/relationships/hyperlink" Target="https://www.caixa.gov.br/Downloads/sinapi-cadernos-tecnicos/SINAPI-CT-PAREDES-DE-CONCRETO-FORMAS.pdf" TargetMode="External"/><Relationship Id="rId8992" Type="http://schemas.openxmlformats.org/officeDocument/2006/relationships/hyperlink" Target="https://www.caixa.gov.br/Downloads/sinapi-cadernos-tecnicos/SINAPI-CT-SISTEMAS-DE-MEDICAO.pdf" TargetMode="External"/><Relationship Id="rId6196" Type="http://schemas.openxmlformats.org/officeDocument/2006/relationships/hyperlink" Target="https://www.caixa.gov.br/Downloads/sinapi-cadernos-tecnicos/SINAPI-CT-INSTALACOES-DE-GAS-E-INCENDIO-EM-ACO-E-FERRO-GALVANIZADO.pdf" TargetMode="External"/><Relationship Id="rId7247" Type="http://schemas.openxmlformats.org/officeDocument/2006/relationships/hyperlink" Target="https://www.caixa.gov.br/Downloads/sinapi-cadernos-tecnicos/SINAPI-CT-LOUCAS-E-METAIS.pdf" TargetMode="External"/><Relationship Id="rId8645" Type="http://schemas.openxmlformats.org/officeDocument/2006/relationships/hyperlink" Target="https://www.caixa.gov.br/Downloads/sinapi-cadernos-tecnicos/SINAPI-CT-REDES-DE-LOGICA-TELEFONIA-E-IMAGEM.pdf" TargetMode="External"/><Relationship Id="rId3857" Type="http://schemas.openxmlformats.org/officeDocument/2006/relationships/hyperlink" Target="https://www.caixa.gov.br/Downloads/sinapi-cadernos-tecnicos/SINAPI-CT-EXECUCAO-DE-TIRANTES.pdf" TargetMode="External"/><Relationship Id="rId4908" Type="http://schemas.openxmlformats.org/officeDocument/2006/relationships/hyperlink" Target="https://www.caixa.gov.br/Downloads/sinapi-cadernos-tecnicos/SINAPI-CT-INSTALACOES-HIDRAULICAS-RESERVACAO-E-BOMBAS-DE-RECALQUE.pdf" TargetMode="External"/><Relationship Id="rId778" Type="http://schemas.openxmlformats.org/officeDocument/2006/relationships/hyperlink" Target="https://www.caixa.gov.br/Downloads/sinapi-cadernos-tecnicos/SINAPI-CT-ATERROS-BASES-SUB-BASES-E-IMPRIMACOES.pdf" TargetMode="External"/><Relationship Id="rId2459" Type="http://schemas.openxmlformats.org/officeDocument/2006/relationships/hyperlink" Target="https://www.caixa.gov.br/Downloads/sinapi-cadernos-tecnicos/SINAPI-CT-DEPRECIACAO-JUROS-IMPOSTOS-E-SEGUROS-MANUTENCAO-E-MATERIAIS-NA-OPERACAO-DOS-EQUIPAMENTOS.pdf" TargetMode="External"/><Relationship Id="rId6330" Type="http://schemas.openxmlformats.org/officeDocument/2006/relationships/hyperlink" Target="https://www.caixa.gov.br/Downloads/sinapi-cadernos-tecnicos/SINAPI-CT-INSTALACOES-DE-AR-CONDICIONADO.pdf" TargetMode="External"/><Relationship Id="rId9553" Type="http://schemas.openxmlformats.org/officeDocument/2006/relationships/hyperlink" Target="https://www.caixa.gov.br/Downloads/sinapi-cadernos-tecnicos/SINAPI-CT-VERGAS-CONTRAVERGAS-E-FIXACAO-DE-ALVENARIA.pdf" TargetMode="External"/><Relationship Id="rId1542" Type="http://schemas.openxmlformats.org/officeDocument/2006/relationships/hyperlink" Target="https://www.caixa.gov.br/Downloads/sinapi-cadernos-tecnicos/SINAPI-CT-CUSTOS-HORARIOS-PRODUTIVO-E-IMPRODUTIVO-DOS-EQUIPAMENTOS.pdf" TargetMode="External"/><Relationship Id="rId2940" Type="http://schemas.openxmlformats.org/officeDocument/2006/relationships/hyperlink" Target="https://www.caixa.gov.br/Downloads/sinapi-cadernos-tecnicos/SINAPI-CT-ENERGIA-SOLAR-PARA-EDIFICACOES.pdf" TargetMode="External"/><Relationship Id="rId8155" Type="http://schemas.openxmlformats.org/officeDocument/2006/relationships/hyperlink" Target="https://www.caixa.gov.br/Downloads/sinapi-cadernos-tecnicos/SINAPI-CT-POCOS-DE-VISITA-E-CAIXAS-PARA-BOCAS-DE-LOBO.pdf" TargetMode="External"/><Relationship Id="rId9206" Type="http://schemas.openxmlformats.org/officeDocument/2006/relationships/hyperlink" Target="https://www.caixa.gov.br/Downloads/sinapi-cadernos-tecnicos/SINAPI-CT-TRANSPORTE-DE-MATERIAIS-DENTRO-DO-CANTEIRO-DE-OBRAS.pdf" TargetMode="External"/><Relationship Id="rId912" Type="http://schemas.openxmlformats.org/officeDocument/2006/relationships/hyperlink" Target="https://www.caixa.gov.br/Downloads/sinapi-cadernos-tecnicos/SINAPI-CT-ATERROS-BASES-SUB-BASES-E-IMPRIMACOES.pdf" TargetMode="External"/><Relationship Id="rId4765" Type="http://schemas.openxmlformats.org/officeDocument/2006/relationships/hyperlink" Target="https://www.caixa.gov.br/Downloads/sinapi-cadernos-tecnicos/SINAPI-CT-INSTALACOES-ELETRICAS-REDE-DE-DISTRIBUICAO.pdf" TargetMode="External"/><Relationship Id="rId5816" Type="http://schemas.openxmlformats.org/officeDocument/2006/relationships/hyperlink" Target="https://www.caixa.gov.br/Downloads/sinapi-cadernos-tecnicos/SINAPI-CT-INSTALACOES-PREDIAIS-DE-AGUAS-PLUVIAIS-TUBOS-CONEXOES-CAIXAS-E-RALOS.pdf" TargetMode="External"/><Relationship Id="rId288" Type="http://schemas.openxmlformats.org/officeDocument/2006/relationships/hyperlink" Target="https://www.caixa.gov.br/Downloads/sinapi-cadernos-tecnicos/SINAPI-CT-ARMACAO-PARA-ESTRUTURAS-DE-CONCRETO-ARMADO.pdf" TargetMode="External"/><Relationship Id="rId3367" Type="http://schemas.openxmlformats.org/officeDocument/2006/relationships/hyperlink" Target="https://www.caixa.gov.br/Downloads/sinapi-cadernos-tecnicos/SINAPI-CT-ESCORAMENTO-E-PREPARO-DE-FUNDO-DE-VALAS.pdf" TargetMode="External"/><Relationship Id="rId4418" Type="http://schemas.openxmlformats.org/officeDocument/2006/relationships/hyperlink" Target="https://www.caixa.gov.br/Downloads/sinapi-cadernos-tecnicos/SINAPI-CT-INSTALACOES-ELETRICAS-ELETRODUTOS-EMBUTIDOS-CABOS-CAIXAS-TOMADAS-E-INTERRUPTORES.pdf" TargetMode="External"/><Relationship Id="rId7988" Type="http://schemas.openxmlformats.org/officeDocument/2006/relationships/hyperlink" Target="https://www.caixa.gov.br/Downloads/sinapi-cadernos-tecnicos/SINAPI-CT-PINTURA-PARA-PISOS-E-PARA-SINALIZACAO-HORIZONTAL-E-VERTICAL.pdf" TargetMode="External"/><Relationship Id="rId2450" Type="http://schemas.openxmlformats.org/officeDocument/2006/relationships/hyperlink" Target="https://www.caixa.gov.br/Downloads/sinapi-cadernos-tecnicos/SINAPI-CT-DEPRECIACAO-JUROS-IMPOSTOS-E-SEGUROS-MANUTENCAO-E-MATERIAIS-NA-OPERACAO-DOS-EQUIPAMENTOS.pdf" TargetMode="External"/><Relationship Id="rId3501" Type="http://schemas.openxmlformats.org/officeDocument/2006/relationships/hyperlink" Target="https://www.caixa.gov.br/Downloads/sinapi-cadernos-tecnicos/SINAPI-CT-ESQUADRIAS-PORTAS.pdf" TargetMode="External"/><Relationship Id="rId9063" Type="http://schemas.openxmlformats.org/officeDocument/2006/relationships/hyperlink" Target="https://www.caixa.gov.br/Downloads/sinapi-cadernos-tecnicos/SINAPI-CT-TELHAMENTO-PARA-COBERTURA.pdf" TargetMode="External"/><Relationship Id="rId422" Type="http://schemas.openxmlformats.org/officeDocument/2006/relationships/hyperlink" Target="https://www.caixa.gov.br/Downloads/sinapi-cadernos-tecnicos/SINAPI-CT-ASSENTAMENTO-DE-TUBOS-DE-PVC-E-METALICOS-EM-REDES-DE-AGUA.pdf" TargetMode="External"/><Relationship Id="rId1052" Type="http://schemas.openxmlformats.org/officeDocument/2006/relationships/hyperlink" Target="https://www.caixa.gov.br/Downloads/sinapi-cadernos-tecnicos/SINAPI-CT-BOCAS-PARA-BUEIROS.pdf" TargetMode="External"/><Relationship Id="rId2103" Type="http://schemas.openxmlformats.org/officeDocument/2006/relationships/hyperlink" Target="https://www.caixa.gov.br/Downloads/sinapi-cadernos-tecnicos/SINAPI-CT-DEPRECIACAO-JUROS-IMPOSTOS-E-SEGUROS-MANUTENCAO-E-MATERIAIS-NA-OPERACAO-DOS-EQUIPAMENTOS.pdf" TargetMode="External"/><Relationship Id="rId5673" Type="http://schemas.openxmlformats.org/officeDocument/2006/relationships/hyperlink" Target="https://www.caixa.gov.br/Downloads/sinapi-cadernos-tecnicos/SINAPI-CT-INSTALACOES-PREDIAIS-DE-AGUA-FRIA-EM-PVC.pdf" TargetMode="External"/><Relationship Id="rId4275" Type="http://schemas.openxmlformats.org/officeDocument/2006/relationships/hyperlink" Target="https://www.caixa.gov.br/Downloads/sinapi-cadernos-tecnicos/SINAPI-CT-ILUMINACAO-PREDIAL-E-MONITORAMENTO.pdf" TargetMode="External"/><Relationship Id="rId5326" Type="http://schemas.openxmlformats.org/officeDocument/2006/relationships/hyperlink" Target="https://www.caixa.gov.br/Downloads/sinapi-cadernos-tecnicos/SINAPI-CT-INSTALACOES-HIDRAULICAS-EM-PPR.pdf" TargetMode="External"/><Relationship Id="rId6724" Type="http://schemas.openxmlformats.org/officeDocument/2006/relationships/hyperlink" Target="https://www.caixa.gov.br/Downloads/sinapi-cadernos-tecnicos/SINAPI-CT-LIGACOES-PREDIAIS-DE-AGUA-E-ESGOTO.pdf" TargetMode="External"/><Relationship Id="rId8896" Type="http://schemas.openxmlformats.org/officeDocument/2006/relationships/hyperlink" Target="https://www.caixa.gov.br/Downloads/sinapi-cadernos-tecnicos/SINAPI-CT-SINALIZACAO-VERTICAL-VIARIA.pdf" TargetMode="External"/><Relationship Id="rId1936" Type="http://schemas.openxmlformats.org/officeDocument/2006/relationships/hyperlink" Target="https://www.caixa.gov.br/Downloads/sinapi-cadernos-tecnicos/SINAPI-CT-DEPRECIACAO-JUROS-IMPOSTOS-E-SEGUROS-MANUTENCAO-E-MATERIAIS-NA-OPERACAO-DOS-EQUIPAMENTOS.pdf" TargetMode="External"/><Relationship Id="rId7498" Type="http://schemas.openxmlformats.org/officeDocument/2006/relationships/hyperlink" Target="https://www.caixa.gov.br/Downloads/sinapi-cadernos-tecnicos/SINAPI-CT-PAISAGISMO-PLANTIO.pdf" TargetMode="External"/><Relationship Id="rId8549" Type="http://schemas.openxmlformats.org/officeDocument/2006/relationships/hyperlink" Target="https://www.caixa.gov.br/Downloads/sinapi-cadernos-tecnicos/SINAPI-CT-RECOMPOSICAO-DE-PAVIMENTOS.pdf" TargetMode="External"/><Relationship Id="rId3011" Type="http://schemas.openxmlformats.org/officeDocument/2006/relationships/hyperlink" Target="https://www.caixa.gov.br/Downloads/sinapi-cadernos-tecnicos/SINAPI-CT-EQUIPAMENTOS-DE-PROTECAO-COLETIVA.pdf" TargetMode="External"/><Relationship Id="rId6581" Type="http://schemas.openxmlformats.org/officeDocument/2006/relationships/hyperlink" Target="https://www.caixa.gov.br/Downloads/sinapi-cadernos-tecnicos/SINAPI-CT-INSTALACOES-EM-COBRE.pdf" TargetMode="External"/><Relationship Id="rId7632" Type="http://schemas.openxmlformats.org/officeDocument/2006/relationships/hyperlink" Target="https://www.caixa.gov.br/Downloads/sinapi-cadernos-tecnicos/SINAPI-CT-PARQUINHOS-E-EQUIPAMENTOS-DE-GINASTICA-AO-AR-LIVRE.pdf" TargetMode="External"/><Relationship Id="rId5183" Type="http://schemas.openxmlformats.org/officeDocument/2006/relationships/hyperlink" Target="https://www.caixa.gov.br/Downloads/sinapi-cadernos-tecnicos/SINAPI-CT-INSTALACOES-HIDRAULICAS-EM-PEX.pdf" TargetMode="External"/><Relationship Id="rId6234" Type="http://schemas.openxmlformats.org/officeDocument/2006/relationships/hyperlink" Target="https://www.caixa.gov.br/Downloads/sinapi-cadernos-tecnicos/SINAPI-CT-INSTALACOES-DE-GAS-E-INCENDIO-EM-ACO-E-FERRO-GALVANIZADO.pdf" TargetMode="External"/><Relationship Id="rId9457" Type="http://schemas.openxmlformats.org/officeDocument/2006/relationships/hyperlink" Target="https://www.caixa.gov.br/Downloads/sinapi-cadernos-tecnicos/SINAPI-CT-TUBULACAO-FLANGEADA-PARA-REDES-DE-AGUA.pdf" TargetMode="External"/><Relationship Id="rId1793" Type="http://schemas.openxmlformats.org/officeDocument/2006/relationships/hyperlink" Target="https://www.caixa.gov.br/Downloads/sinapi-cadernos-tecnicos/SINAPI-CT-CUSTOS-HORARIOS-PRODUTIVO-E-IMPRODUTIVO-DOS-EQUIPAMENTOS.pdf" TargetMode="External"/><Relationship Id="rId2844" Type="http://schemas.openxmlformats.org/officeDocument/2006/relationships/hyperlink" Target="https://www.caixa.gov.br/Downloads/sinapi-cadernos-tecnicos/SINAPI-CT-DUTOS-PARA-AR-CONDICIONADO.pdf" TargetMode="External"/><Relationship Id="rId8059" Type="http://schemas.openxmlformats.org/officeDocument/2006/relationships/hyperlink" Target="https://www.caixa.gov.br/Downloads/sinapi-cadernos-tecnicos/SINAPI-CT-POSTES-DE-CONCRETO-E-METALICOS.pdf" TargetMode="External"/><Relationship Id="rId816" Type="http://schemas.openxmlformats.org/officeDocument/2006/relationships/hyperlink" Target="https://www.caixa.gov.br/Downloads/sinapi-cadernos-tecnicos/SINAPI-CT-ATERROS-BASES-SUB-BASES-E-IMPRIMACOES.pdf" TargetMode="External"/><Relationship Id="rId1446" Type="http://schemas.openxmlformats.org/officeDocument/2006/relationships/hyperlink" Target="https://www.caixa.gov.br/Downloads/sinapi-cadernos-tecnicos/SINAPI-CT-CUSTOS-HORARIOS-PRODUTIVO-E-IMPRODUTIVO-DOS-EQUIPAMENTOS.pdf" TargetMode="External"/><Relationship Id="rId4669" Type="http://schemas.openxmlformats.org/officeDocument/2006/relationships/hyperlink" Target="https://www.caixa.gov.br/Downloads/sinapi-cadernos-tecnicos/SINAPI-CT-INSTALACOES-ELETRICAS-QUADROS-CABOS-DISJUNTORES-CONTATORES-E-BARRAMENTOS-BLINDADOS.pdf" TargetMode="External"/><Relationship Id="rId8540" Type="http://schemas.openxmlformats.org/officeDocument/2006/relationships/hyperlink" Target="https://www.caixa.gov.br/Downloads/sinapi-cadernos-tecnicos/SINAPI-CT-RECOMPOSICAO-DE-PAVIMENTOS.pdf" TargetMode="External"/><Relationship Id="rId6091" Type="http://schemas.openxmlformats.org/officeDocument/2006/relationships/hyperlink" Target="https://www.caixa.gov.br/Downloads/sinapi-cadernos-tecnicos/SINAPI-CT-INSTALACOES-DE-GAS-E-INCENDIO-EM-ACO-E-FERRO-GALVANIZADO.pdf" TargetMode="External"/><Relationship Id="rId7142" Type="http://schemas.openxmlformats.org/officeDocument/2006/relationships/hyperlink" Target="https://www.caixa.gov.br/Downloads/sinapi-metodologia/Livro_SINAPI_Calculos_Parametros.pdf" TargetMode="External"/><Relationship Id="rId3752" Type="http://schemas.openxmlformats.org/officeDocument/2006/relationships/hyperlink" Target="https://www.caixa.gov.br/Downloads/sinapi-cadernos-tecnicos/SINAPI-CT-ESTRUTURAS-DE-CONTENCAO-ESTACAS-PAREDES-DIAFRAGMA-E-MURETA-GUIA.pdf" TargetMode="External"/><Relationship Id="rId673" Type="http://schemas.openxmlformats.org/officeDocument/2006/relationships/hyperlink" Target="https://www.caixa.gov.br/Downloads/sinapi-cadernos-tecnicos/SINAPI-CT-ASSENTAMENTO-DE-TUBOS-DE-ESGOTO-OU-DRENAGEM-PLUVIAL-EM-CONCRETO.pdf" TargetMode="External"/><Relationship Id="rId2354" Type="http://schemas.openxmlformats.org/officeDocument/2006/relationships/hyperlink" Target="https://www.caixa.gov.br/Downloads/sinapi-cadernos-tecnicos/SINAPI-CT-DEPRECIACAO-JUROS-IMPOSTOS-E-SEGUROS-MANUTENCAO-E-MATERIAIS-NA-OPERACAO-DOS-EQUIPAMENTOS.pdf" TargetMode="External"/><Relationship Id="rId3405" Type="http://schemas.openxmlformats.org/officeDocument/2006/relationships/hyperlink" Target="https://www.caixa.gov.br/Downloads/sinapi-cadernos-tecnicos/SINAPI-CT-ESGOTAMENTO-DE-VALA-E-REBAIXAMENTO-DO-LENCOL-FREATICO.pdf" TargetMode="External"/><Relationship Id="rId4803" Type="http://schemas.openxmlformats.org/officeDocument/2006/relationships/hyperlink" Target="https://www.caixa.gov.br/Downloads/sinapi-cadernos-tecnicos/SINAPI-CT-INSTALACOES-ELETRICAS-REDE-DE-DISTRIBUICAO.pdf" TargetMode="External"/><Relationship Id="rId326" Type="http://schemas.openxmlformats.org/officeDocument/2006/relationships/hyperlink" Target="https://www.caixa.gov.br/Downloads/sinapi-cadernos-tecnicos/SINAPI-CT-ARMACAO-PARA-ESTRUTURAS-DE-CONCRETO-ARMADO.pdf" TargetMode="External"/><Relationship Id="rId2007" Type="http://schemas.openxmlformats.org/officeDocument/2006/relationships/hyperlink" Target="https://www.caixa.gov.br/Downloads/sinapi-cadernos-tecnicos/SINAPI-CT-DEPRECIACAO-JUROS-IMPOSTOS-E-SEGUROS-MANUTENCAO-E-MATERIAIS-NA-OPERACAO-DOS-EQUIPAMENTOS.pdf" TargetMode="External"/><Relationship Id="rId6975" Type="http://schemas.openxmlformats.org/officeDocument/2006/relationships/hyperlink" Target="https://www.caixa.gov.br/Downloads/sinapi-metodologia/Livro_SINAPI_Calculos_Parametros.pdf" TargetMode="External"/><Relationship Id="rId4179" Type="http://schemas.openxmlformats.org/officeDocument/2006/relationships/hyperlink" Target="https://www.caixa.gov.br/Downloads/sinapi-cadernos-tecnicos/SINAPI-CT-GESSO.pdf" TargetMode="External"/><Relationship Id="rId5577" Type="http://schemas.openxmlformats.org/officeDocument/2006/relationships/hyperlink" Target="https://www.caixa.gov.br/Downloads/sinapi-cadernos-tecnicos/SINAPI-CT-INSTALACOES-PREDIAIS-DE-AGUA-FRIA-EM-PVC.pdf" TargetMode="External"/><Relationship Id="rId6628" Type="http://schemas.openxmlformats.org/officeDocument/2006/relationships/hyperlink" Target="https://www.caixa.gov.br/Downloads/sinapi-cadernos-tecnicos/SINAPI-CT-INSTALACOES-PARA-CANTEIROS-DE-OBRAS.pdf" TargetMode="External"/><Relationship Id="rId8050" Type="http://schemas.openxmlformats.org/officeDocument/2006/relationships/hyperlink" Target="https://www.caixa.gov.br/Downloads/sinapi-cadernos-tecnicos/SINAPI-CT-PISOS.pdf" TargetMode="External"/><Relationship Id="rId9101" Type="http://schemas.openxmlformats.org/officeDocument/2006/relationships/hyperlink" Target="https://www.caixa.gov.br/Downloads/sinapi-cadernos-tecnicos/SINAPI-CT-TRANSPORTE-FLUVIAL-CARGA-E-DESCARGA.pdf" TargetMode="External"/><Relationship Id="rId4660" Type="http://schemas.openxmlformats.org/officeDocument/2006/relationships/hyperlink" Target="https://www.caixa.gov.br/Downloads/sinapi-cadernos-tecnicos/SINAPI-CT-INSTALACOES-ELETRICAS-QUADROS-CABOS-DISJUNTORES-CONTATORES-E-BARRAMENTOS-BLINDADOS.pdf" TargetMode="External"/><Relationship Id="rId5711" Type="http://schemas.openxmlformats.org/officeDocument/2006/relationships/hyperlink" Target="https://www.caixa.gov.br/Downloads/sinapi-cadernos-tecnicos/SINAPI-CT-INSTALACOES-PREDIAIS-DE-AGUA-QUENTE-EM-CPVC.pdf" TargetMode="External"/><Relationship Id="rId3262" Type="http://schemas.openxmlformats.org/officeDocument/2006/relationships/hyperlink" Target="https://www.caixa.gov.br/Downloads/sinapi-cadernos-tecnicos/SINAPI-CT-ESCAVACAO-DE-VALAS.pdf" TargetMode="External"/><Relationship Id="rId4313" Type="http://schemas.openxmlformats.org/officeDocument/2006/relationships/hyperlink" Target="https://www.caixa.gov.br/Downloads/sinapi-cadernos-tecnicos/SINAPI-CT-ILUMINACAO-PREDIAL-E-MONITORAMENTO.pdf" TargetMode="External"/><Relationship Id="rId7883" Type="http://schemas.openxmlformats.org/officeDocument/2006/relationships/hyperlink" Target="https://www.caixa.gov.br/Downloads/sinapi-cadernos-tecnicos/SINAPI-CT-PINTURA-EM-MADEIRA.pdf" TargetMode="External"/><Relationship Id="rId183" Type="http://schemas.openxmlformats.org/officeDocument/2006/relationships/hyperlink" Target="https://www.caixa.gov.br/Downloads/sinapi-cadernos-tecnicos/SINAPI-CT-ARGAMASSAS.pdf" TargetMode="External"/><Relationship Id="rId6485" Type="http://schemas.openxmlformats.org/officeDocument/2006/relationships/hyperlink" Target="https://www.caixa.gov.br/Downloads/sinapi-cadernos-tecnicos/SINAPI-CT-INSTALACOES-EM-COBRE.pdf" TargetMode="External"/><Relationship Id="rId7536" Type="http://schemas.openxmlformats.org/officeDocument/2006/relationships/hyperlink" Target="https://www.caixa.gov.br/Downloads/sinapi-cadernos-tecnicos/SINAPI-CT-PAREDES-DE-CONCRETO-ARMACAO.pdf" TargetMode="External"/><Relationship Id="rId8934" Type="http://schemas.openxmlformats.org/officeDocument/2006/relationships/hyperlink" Target="https://www.caixa.gov.br/Downloads/sinapi-cadernos-tecnicos/SINAPI-CT-SISTEMA-DE-PROTECAO-CONTRA-DESCARGAS-ATMOSFERICAS-SPDA.pdf" TargetMode="External"/><Relationship Id="rId5087" Type="http://schemas.openxmlformats.org/officeDocument/2006/relationships/hyperlink" Target="https://www.caixa.gov.br/Downloads/sinapi-cadernos-tecnicos/SINAPI-CT-INSTALACOES-HIDRAULICAS-RESERVACAO-E-BOMBAS-DE-RECALQUE.pdf" TargetMode="External"/><Relationship Id="rId6138" Type="http://schemas.openxmlformats.org/officeDocument/2006/relationships/hyperlink" Target="https://www.caixa.gov.br/Downloads/sinapi-cadernos-tecnicos/SINAPI-CT-INSTALACOES-DE-GAS-E-INCENDIO-EM-ACO-E-FERRO-GALVANIZADO.pdf" TargetMode="External"/><Relationship Id="rId1697" Type="http://schemas.openxmlformats.org/officeDocument/2006/relationships/hyperlink" Target="https://www.caixa.gov.br/Downloads/sinapi-cadernos-tecnicos/SINAPI-CT-CUSTOS-HORARIOS-PRODUTIVO-E-IMPRODUTIVO-DOS-EQUIPAMENTOS.pdf" TargetMode="External"/><Relationship Id="rId2748" Type="http://schemas.openxmlformats.org/officeDocument/2006/relationships/hyperlink" Target="https://www.caixa.gov.br/Downloads/sinapi-cadernos-tecnicos/SINAPI-CT-DRENOS.pdf" TargetMode="External"/><Relationship Id="rId4170" Type="http://schemas.openxmlformats.org/officeDocument/2006/relationships/hyperlink" Target="https://www.caixa.gov.br/Downloads/sinapi-cadernos-tecnicos/SINAPI-CT-GESSO.pdf" TargetMode="External"/><Relationship Id="rId5221" Type="http://schemas.openxmlformats.org/officeDocument/2006/relationships/hyperlink" Target="https://www.caixa.gov.br/Downloads/sinapi-cadernos-tecnicos/SINAPI-CT-INSTALACOES-HIDRAULICAS-EM-PEX.pdf" TargetMode="External"/><Relationship Id="rId8791" Type="http://schemas.openxmlformats.org/officeDocument/2006/relationships/hyperlink" Target="https://www.caixa.gov.br/Downloads/sinapi-cadernos-tecnicos/SINAPI-CT-REMOCAO-DE-ENTULHO-E-DESCARTE.pdf" TargetMode="External"/><Relationship Id="rId56" Type="http://schemas.openxmlformats.org/officeDocument/2006/relationships/hyperlink" Target="https://www.caixa.gov.br/Downloads/sinapi-cadernos-tecnicos/SINAPI-CT-ALVENARIA-DE-VEDACAO.pdf" TargetMode="External"/><Relationship Id="rId1831" Type="http://schemas.openxmlformats.org/officeDocument/2006/relationships/hyperlink" Target="https://www.caixa.gov.br/Downloads/sinapi-cadernos-tecnicos/SINAPI-CT-CUSTOS-HORARIOS-PRODUTIVO-E-IMPRODUTIVO-DOS-EQUIPAMENTOS.pdf" TargetMode="External"/><Relationship Id="rId7393" Type="http://schemas.openxmlformats.org/officeDocument/2006/relationships/hyperlink" Target="https://www.caixa.gov.br/Downloads/sinapi-cadernos-tecnicos/SINAPI-CT-MASSA-UNICA-EXTERNA.pdf" TargetMode="External"/><Relationship Id="rId8444" Type="http://schemas.openxmlformats.org/officeDocument/2006/relationships/hyperlink" Target="https://www.caixa.gov.br/Downloads/sinapi-cadernos-tecnicos/SINAPI-CT-RASGOS-E-FIXACOES.pdf" TargetMode="External"/><Relationship Id="rId7046" Type="http://schemas.openxmlformats.org/officeDocument/2006/relationships/hyperlink" Target="https://www.caixa.gov.br/Downloads/sinapi-metodologia/Livro_SINAPI_Calculos_Parametros.pdf" TargetMode="External"/><Relationship Id="rId577" Type="http://schemas.openxmlformats.org/officeDocument/2006/relationships/hyperlink" Target="https://www.caixa.gov.br/Downloads/sinapi-cadernos-tecnicos/SINAPI-CT-ASSENTAMENTO-DE-TUBOS-DE-PVC-E-METALICOS-EM-REDES-DE-AGUA.pdf" TargetMode="External"/><Relationship Id="rId2258" Type="http://schemas.openxmlformats.org/officeDocument/2006/relationships/hyperlink" Target="https://www.caixa.gov.br/Downloads/sinapi-cadernos-tecnicos/SINAPI-CT-DEPRECIACAO-JUROS-IMPOSTOS-E-SEGUROS-MANUTENCAO-E-MATERIAIS-NA-OPERACAO-DOS-EQUIPAMENTOS.pdf" TargetMode="External"/><Relationship Id="rId3656" Type="http://schemas.openxmlformats.org/officeDocument/2006/relationships/hyperlink" Target="https://www.caixa.gov.br/Downloads/sinapi-cadernos-tecnicos/SINAPI-CT-ESTRUTURA-E-TRAMA-PARA-COBERTURA.pdf" TargetMode="External"/><Relationship Id="rId4707" Type="http://schemas.openxmlformats.org/officeDocument/2006/relationships/hyperlink" Target="https://www.caixa.gov.br/Downloads/sinapi-cadernos-tecnicos/SINAPI-CT-INSTALACOES-ELETRICAS-QUADROS-CABOS-DISJUNTORES-CONTATORES-E-BARRAMENTOS-BLINDADOS.pdf" TargetMode="External"/><Relationship Id="rId3309" Type="http://schemas.openxmlformats.org/officeDocument/2006/relationships/hyperlink" Target="https://www.caixa.gov.br/Downloads/sinapi-cadernos-tecnicos/SINAPI-CT-ESCAVACAO-DE-VALAS.pdf" TargetMode="External"/><Relationship Id="rId6879" Type="http://schemas.openxmlformats.org/officeDocument/2006/relationships/hyperlink" Target="https://www.caixa.gov.br/Downloads/sinapi-metodologia/Livro_SINAPI_Calculos_Parametros.pdf" TargetMode="External"/><Relationship Id="rId9352" Type="http://schemas.openxmlformats.org/officeDocument/2006/relationships/hyperlink" Target="https://www.caixa.gov.br/Downloads/sinapi-cadernos-tecnicos/SINAPI-CT-TRANSPORTE-CARGA-E-DESCARGA-DE-MATERIAIS.pdf" TargetMode="External"/><Relationship Id="rId711" Type="http://schemas.openxmlformats.org/officeDocument/2006/relationships/hyperlink" Target="https://www.caixa.gov.br/Downloads/sinapi-cadernos-tecnicos/SINAPI-CT-ASSENTAMENTO-DE-TUBOS-DE-ESGOTO-OU-DRENAGEM-PLUVIAL-EM-CONCRETO.pdf" TargetMode="External"/><Relationship Id="rId1341" Type="http://schemas.openxmlformats.org/officeDocument/2006/relationships/hyperlink" Target="https://www.caixa.gov.br/Downloads/sinapi-cadernos-tecnicos/SINAPI-CT-CONCRETO-PROTENDIDO.pdf" TargetMode="External"/><Relationship Id="rId5962" Type="http://schemas.openxmlformats.org/officeDocument/2006/relationships/hyperlink" Target="https://www.caixa.gov.br/Downloads/sinapi-cadernos-tecnicos/SINAPI-CT-INSTALACOES-DE-GAS-E-INCENDIO-EM-ACO-E-FERRO-GALVANIZADO.pdf" TargetMode="External"/><Relationship Id="rId9005" Type="http://schemas.openxmlformats.org/officeDocument/2006/relationships/hyperlink" Target="https://www.caixa.gov.br/Downloads/sinapi-cadernos-tecnicos/SINAPI-CT-SISTEMAS-DE-MEDICAO.pdf" TargetMode="External"/><Relationship Id="rId4564" Type="http://schemas.openxmlformats.org/officeDocument/2006/relationships/hyperlink" Target="https://www.caixa.gov.br/Downloads/sinapi-cadernos-tecnicos/SINAPI-CT-INSTALACOES-ELETRICAS-ELETRODUTOS-CONEXOES-E-CONDULETES-APARENTES.pdf" TargetMode="External"/><Relationship Id="rId5615" Type="http://schemas.openxmlformats.org/officeDocument/2006/relationships/hyperlink" Target="https://www.caixa.gov.br/Downloads/sinapi-cadernos-tecnicos/SINAPI-CT-INSTALACOES-PREDIAIS-DE-AGUA-FRIA-EM-PVC.pdf" TargetMode="External"/><Relationship Id="rId3166" Type="http://schemas.openxmlformats.org/officeDocument/2006/relationships/hyperlink" Target="https://www.caixa.gov.br/Downloads/sinapi-cadernos-tecnicos/SINAPI-CT-ESCAVACAO-HORIZONTAL.pdf" TargetMode="External"/><Relationship Id="rId4217" Type="http://schemas.openxmlformats.org/officeDocument/2006/relationships/hyperlink" Target="https://www.caixa.gov.br/Downloads/sinapi-cadernos-tecnicos/SINAPI-CT-GUARDA-CORPO-CORRIMAO-E-GRADE-PARA-ESQUADRIAS.pdf" TargetMode="External"/><Relationship Id="rId6389" Type="http://schemas.openxmlformats.org/officeDocument/2006/relationships/hyperlink" Target="https://www.caixa.gov.br/Downloads/sinapi-cadernos-tecnicos/SINAPI-CT-INSTALACOES-EM-COBRE.pdf" TargetMode="External"/><Relationship Id="rId7787" Type="http://schemas.openxmlformats.org/officeDocument/2006/relationships/hyperlink" Target="https://www.caixa.gov.br/Downloads/sinapi-cadernos-tecnicos/SINAPI-CT-PERFURACAO-HORIZONTAL-DIRECIONAL-HDD.pdf" TargetMode="External"/><Relationship Id="rId8838" Type="http://schemas.openxmlformats.org/officeDocument/2006/relationships/hyperlink" Target="https://www.caixa.gov.br/Downloads/sinapi-cadernos-tecnicos/SINAPI-CT-REVESTIMENTOS-CERAMICOS-INTERNOS.pdf" TargetMode="External"/><Relationship Id="rId2999" Type="http://schemas.openxmlformats.org/officeDocument/2006/relationships/hyperlink" Target="https://www.caixa.gov.br/Downloads/sinapi-cadernos-tecnicos/SINAPI-CT-EQUIPAMENTOS-DE-PROTECAO-COLETIVA.pdf" TargetMode="External"/><Relationship Id="rId3300" Type="http://schemas.openxmlformats.org/officeDocument/2006/relationships/hyperlink" Target="https://www.caixa.gov.br/Downloads/sinapi-cadernos-tecnicos/SINAPI-CT-ESCAVACAO-DE-VALAS.pdf" TargetMode="External"/><Relationship Id="rId6870" Type="http://schemas.openxmlformats.org/officeDocument/2006/relationships/hyperlink" Target="https://www.caixa.gov.br/Downloads/sinapi-metodologia/Livro_SINAPI_Calculos_Parametros.pdf" TargetMode="External"/><Relationship Id="rId7921" Type="http://schemas.openxmlformats.org/officeDocument/2006/relationships/hyperlink" Target="https://www.caixa.gov.br/Downloads/sinapi-cadernos-tecnicos/SINAPI-CT-PINTURA-EM-MADEIRA.pdf" TargetMode="External"/><Relationship Id="rId221" Type="http://schemas.openxmlformats.org/officeDocument/2006/relationships/hyperlink" Target="https://www.caixa.gov.br/Downloads/sinapi-cadernos-tecnicos/SINAPI-CT-ARGAMASSAS.pdf" TargetMode="External"/><Relationship Id="rId5472" Type="http://schemas.openxmlformats.org/officeDocument/2006/relationships/hyperlink" Target="https://www.caixa.gov.br/Downloads/sinapi-cadernos-tecnicos/SINAPI-CT-INSTALACOES-PREDIAIS-DE-AGUA-FRIA-EM-PVC.pdf" TargetMode="External"/><Relationship Id="rId6523" Type="http://schemas.openxmlformats.org/officeDocument/2006/relationships/hyperlink" Target="https://www.caixa.gov.br/Downloads/sinapi-cadernos-tecnicos/SINAPI-CT-INSTALACOES-EM-COBRE.pdf" TargetMode="External"/><Relationship Id="rId4074" Type="http://schemas.openxmlformats.org/officeDocument/2006/relationships/hyperlink" Target="https://www.caixa.gov.br/Downloads/sinapi-cadernos-tecnicos/SINAPI-CT-FORMAS-PARA-ESTRUTURAS-DE-CONCRETO-ARMADO.pdf" TargetMode="External"/><Relationship Id="rId5125" Type="http://schemas.openxmlformats.org/officeDocument/2006/relationships/hyperlink" Target="https://www.caixa.gov.br/Downloads/sinapi-cadernos-tecnicos/SINAPI-CT-INSTALACOES-HIDRAULICAS-EM-PEX.pdf" TargetMode="External"/><Relationship Id="rId8695" Type="http://schemas.openxmlformats.org/officeDocument/2006/relationships/hyperlink" Target="https://www.caixa.gov.br/Downloads/sinapi-cadernos-tecnicos/SINAPI-CT-REDES-DE-AGUA-E-ESGOTO-EM-PEAD-LISO-(TUBOS-E-CONEXOES).pdf" TargetMode="External"/><Relationship Id="rId9746" Type="http://schemas.openxmlformats.org/officeDocument/2006/relationships/hyperlink" Target="https://www.caixa.gov.br/Downloads/sinapi-cadernos-tecnicos/SINAPI-CT-VALVULAS-PARA-REDES-DE-SANEAMENTO.pdf" TargetMode="External"/><Relationship Id="rId7297" Type="http://schemas.openxmlformats.org/officeDocument/2006/relationships/hyperlink" Target="https://www.caixa.gov.br/Downloads/sinapi-cadernos-tecnicos/SINAPI-CT-LUMINARIAS-EXTERNAS.pdf" TargetMode="External"/><Relationship Id="rId8348" Type="http://schemas.openxmlformats.org/officeDocument/2006/relationships/hyperlink" Target="https://www.caixa.gov.br/Downloads/sinapi-cadernos-tecnicos/SINAPI-CT-QUADRAS-E-SEUS-EQUIPAMENTOS.pdf" TargetMode="External"/><Relationship Id="rId1735" Type="http://schemas.openxmlformats.org/officeDocument/2006/relationships/hyperlink" Target="https://www.caixa.gov.br/Downloads/sinapi-cadernos-tecnicos/SINAPI-CT-CUSTOS-HORARIOS-PRODUTIVO-E-IMPRODUTIVO-DOS-EQUIPAMENTOS.pdf" TargetMode="External"/><Relationship Id="rId4958" Type="http://schemas.openxmlformats.org/officeDocument/2006/relationships/hyperlink" Target="https://www.caixa.gov.br/Downloads/sinapi-cadernos-tecnicos/SINAPI-CT-INSTALACOES-HIDRAULICAS-RESERVACAO-E-BOMBAS-DE-RECALQUE.pdf" TargetMode="External"/><Relationship Id="rId6380" Type="http://schemas.openxmlformats.org/officeDocument/2006/relationships/hyperlink" Target="https://www.caixa.gov.br/Downloads/sinapi-cadernos-tecnicos/SINAPI-CT-INSTALACOES-EM-COBRE.pdf" TargetMode="External"/><Relationship Id="rId7431" Type="http://schemas.openxmlformats.org/officeDocument/2006/relationships/hyperlink" Target="https://www.caixa.gov.br/Downloads/sinapi-cadernos-tecnicos/SINAPI-CT-MASSA-UNICA-INTERNA.pdf" TargetMode="External"/><Relationship Id="rId2990" Type="http://schemas.openxmlformats.org/officeDocument/2006/relationships/hyperlink" Target="https://www.caixa.gov.br/Downloads/sinapi-cadernos-tecnicos/SINAPI-CT-EQUIPAMENTOS-DE-PROTECAO-COLETIVA.pdf" TargetMode="External"/><Relationship Id="rId6033" Type="http://schemas.openxmlformats.org/officeDocument/2006/relationships/hyperlink" Target="https://www.caixa.gov.br/Downloads/sinapi-cadernos-tecnicos/SINAPI-CT-INSTALACOES-DE-GAS-E-INCENDIO-EM-ACO-E-FERRO-GALVANIZADO.pdf" TargetMode="External"/><Relationship Id="rId962" Type="http://schemas.openxmlformats.org/officeDocument/2006/relationships/hyperlink" Target="https://www.caixa.gov.br/Downloads/sinapi-cadernos-tecnicos/SINAPI-CT-ATERROS-BASES-SUB-BASES-E-IMPRIMACOES.pdf" TargetMode="External"/><Relationship Id="rId1592" Type="http://schemas.openxmlformats.org/officeDocument/2006/relationships/hyperlink" Target="https://www.caixa.gov.br/Downloads/sinapi-cadernos-tecnicos/SINAPI-CT-CUSTOS-HORARIOS-PRODUTIVO-E-IMPRODUTIVO-DOS-EQUIPAMENTOS.pdf" TargetMode="External"/><Relationship Id="rId2643" Type="http://schemas.openxmlformats.org/officeDocument/2006/relationships/hyperlink" Target="https://www.caixa.gov.br/Downloads/sinapi-cadernos-tecnicos/SINAPI-CT-DEPRECIACAO-JUROS-IMPOSTOS-E-SEGUROS-MANUTENCAO-E-MATERIAIS-NA-OPERACAO-DOS-EQUIPAMENTOS.pdf" TargetMode="External"/><Relationship Id="rId9256" Type="http://schemas.openxmlformats.org/officeDocument/2006/relationships/hyperlink" Target="https://www.caixa.gov.br/Downloads/sinapi-cadernos-tecnicos/SINAPI-CT-TRANSPORTE-DE-MATERIAIS-DENTRO-DO-CANTEIRO-DE-OBRAS.pdf" TargetMode="External"/><Relationship Id="rId615" Type="http://schemas.openxmlformats.org/officeDocument/2006/relationships/hyperlink" Target="https://www.caixa.gov.br/Downloads/sinapi-cadernos-tecnicos/SINAPI-CT-ASSENTAMENTO-DE-TUBOS-DE-PVC-E-METALICOS-EM-REDES-DE-AGUA.pdf" TargetMode="External"/><Relationship Id="rId1245" Type="http://schemas.openxmlformats.org/officeDocument/2006/relationships/hyperlink" Target="https://www.caixa.gov.br/Downloads/sinapi-cadernos-tecnicos/SINAPI-CT-CERCAS-PROTETORES-E-ALAMBRADOS.pdf" TargetMode="External"/><Relationship Id="rId4468" Type="http://schemas.openxmlformats.org/officeDocument/2006/relationships/hyperlink" Target="https://www.caixa.gov.br/Downloads/sinapi-cadernos-tecnicos/SINAPI-CT-INSTALACOES-ELETRICAS-ELETRODUTOS-EMBUTIDOS-CABOS-CAIXAS-TOMADAS-E-INTERRUPTORES.pdf" TargetMode="External"/><Relationship Id="rId5866" Type="http://schemas.openxmlformats.org/officeDocument/2006/relationships/hyperlink" Target="https://www.caixa.gov.br/Downloads/sinapi-cadernos-tecnicos/SINAPI-CT-INSTALACOES-PREDIAIS-DE-AGUAS-PLUVIAIS-TUBOS-CONEXOES-CAIXAS-E-RALOS.pdf" TargetMode="External"/><Relationship Id="rId6917" Type="http://schemas.openxmlformats.org/officeDocument/2006/relationships/hyperlink" Target="https://www.caixa.gov.br/Downloads/sinapi-metodologia/Livro_SINAPI_Calculos_Parametros.pdf" TargetMode="External"/><Relationship Id="rId5519" Type="http://schemas.openxmlformats.org/officeDocument/2006/relationships/hyperlink" Target="https://www.caixa.gov.br/Downloads/sinapi-cadernos-tecnicos/SINAPI-CT-INSTALACOES-PREDIAIS-DE-AGUA-FRIA-EM-PVC.pdf" TargetMode="External"/><Relationship Id="rId3551" Type="http://schemas.openxmlformats.org/officeDocument/2006/relationships/hyperlink" Target="https://www.caixa.gov.br/Downloads/sinapi-cadernos-tecnicos/SINAPI-CT-ESQUADRIAS-PORTAS.pdf" TargetMode="External"/><Relationship Id="rId4602" Type="http://schemas.openxmlformats.org/officeDocument/2006/relationships/hyperlink" Target="https://www.caixa.gov.br/Downloads/sinapi-cadernos-tecnicos/SINAPI-CT-INSTALACOES-ELETRICAS-ELETRODUTOS-CONEXOES-E-CONDULETES-APARENTES.pdf" TargetMode="External"/><Relationship Id="rId472" Type="http://schemas.openxmlformats.org/officeDocument/2006/relationships/hyperlink" Target="https://www.caixa.gov.br/Downloads/sinapi-cadernos-tecnicos/SINAPI-CT-ASSENTAMENTO-DE-TUBOS-DE-PVC-E-METALICOS-EM-REDES-DE-AGUA.pdf" TargetMode="External"/><Relationship Id="rId2153" Type="http://schemas.openxmlformats.org/officeDocument/2006/relationships/hyperlink" Target="https://www.caixa.gov.br/Downloads/sinapi-cadernos-tecnicos/SINAPI-CT-DEPRECIACAO-JUROS-IMPOSTOS-E-SEGUROS-MANUTENCAO-E-MATERIAIS-NA-OPERACAO-DOS-EQUIPAMENTOS.pdf" TargetMode="External"/><Relationship Id="rId3204" Type="http://schemas.openxmlformats.org/officeDocument/2006/relationships/hyperlink" Target="https://www.caixa.gov.br/Downloads/sinapi-cadernos-tecnicos/SINAPI-CT-ESCAVACAO-VERTICAL-A-CEU-ABERTO.pdf" TargetMode="External"/><Relationship Id="rId6774" Type="http://schemas.openxmlformats.org/officeDocument/2006/relationships/hyperlink" Target="https://www.caixa.gov.br/Downloads/sinapi-cadernos-tecnicos/SINAPI-CT-LIMPEZA-DE-OBRA.pdf" TargetMode="External"/><Relationship Id="rId7825" Type="http://schemas.openxmlformats.org/officeDocument/2006/relationships/hyperlink" Target="https://www.caixa.gov.br/Downloads/sinapi-cadernos-tecnicos/SINAPI-CT-PERFURACAO-HORIZONTAL-DIRECIONAL-HDD.pdf" TargetMode="External"/><Relationship Id="rId125" Type="http://schemas.openxmlformats.org/officeDocument/2006/relationships/hyperlink" Target="https://www.caixa.gov.br/Downloads/sinapi-cadernos-tecnicos/SINAPI-CT-ARGAMASSAS.pdf" TargetMode="External"/><Relationship Id="rId5376" Type="http://schemas.openxmlformats.org/officeDocument/2006/relationships/hyperlink" Target="https://www.caixa.gov.br/Downloads/sinapi-cadernos-tecnicos/SINAPI-CT-INSTALACOES-PREDIAIS-DE-ESGOTO-TUBOS-E-CONEXOES.pdf" TargetMode="External"/><Relationship Id="rId6427" Type="http://schemas.openxmlformats.org/officeDocument/2006/relationships/hyperlink" Target="https://www.caixa.gov.br/Downloads/sinapi-cadernos-tecnicos/SINAPI-CT-INSTALACOES-EM-COBRE.pdf" TargetMode="External"/><Relationship Id="rId5029" Type="http://schemas.openxmlformats.org/officeDocument/2006/relationships/hyperlink" Target="https://www.caixa.gov.br/Downloads/sinapi-cadernos-tecnicos/SINAPI-CT-INSTALACOES-HIDRAULICAS-RESERVACAO-E-BOMBAS-DE-RECALQUE.pdf" TargetMode="External"/><Relationship Id="rId8599" Type="http://schemas.openxmlformats.org/officeDocument/2006/relationships/hyperlink" Target="https://www.caixa.gov.br/Downloads/sinapi-cadernos-tecnicos/SINAPI-CT-REDES-ENTERRADAS-DE-DISTRIBUICAO-ELETRICA.pdf" TargetMode="External"/><Relationship Id="rId1986" Type="http://schemas.openxmlformats.org/officeDocument/2006/relationships/hyperlink" Target="https://www.caixa.gov.br/Downloads/sinapi-cadernos-tecnicos/SINAPI-CT-DEPRECIACAO-JUROS-IMPOSTOS-E-SEGUROS-MANUTENCAO-E-MATERIAIS-NA-OPERACAO-DOS-EQUIPAMENTOS.pdf" TargetMode="External"/><Relationship Id="rId1639" Type="http://schemas.openxmlformats.org/officeDocument/2006/relationships/hyperlink" Target="https://www.caixa.gov.br/Downloads/sinapi-cadernos-tecnicos/SINAPI-CT-CUSTOS-HORARIOS-PRODUTIVO-E-IMPRODUTIVO-DOS-EQUIPAMENTOS.pdf" TargetMode="External"/><Relationship Id="rId3061" Type="http://schemas.openxmlformats.org/officeDocument/2006/relationships/hyperlink" Target="https://www.caixa.gov.br/Downloads/sinapi-cadernos-tecnicos/SINAPI-CT-ESCADAS.pdf" TargetMode="External"/><Relationship Id="rId5510" Type="http://schemas.openxmlformats.org/officeDocument/2006/relationships/hyperlink" Target="https://www.caixa.gov.br/Downloads/sinapi-cadernos-tecnicos/SINAPI-CT-INSTALACOES-PREDIAIS-DE-AGUA-FRIA-EM-PVC.pdf" TargetMode="External"/><Relationship Id="rId4112" Type="http://schemas.openxmlformats.org/officeDocument/2006/relationships/hyperlink" Target="https://www.caixa.gov.br/Downloads/sinapi-cadernos-tecnicos/SINAPI-CT-FORMAS-PARA-ESTRUTURAS-DE-CONCRETO-ARMADO.pdf" TargetMode="External"/><Relationship Id="rId7682" Type="http://schemas.openxmlformats.org/officeDocument/2006/relationships/hyperlink" Target="https://www.caixa.gov.br/Downloads/sinapi-cadernos-tecnicos/SINAPI-CT-PAVIMENTO-INTERTRAVADO.pdf" TargetMode="External"/><Relationship Id="rId8733" Type="http://schemas.openxmlformats.org/officeDocument/2006/relationships/hyperlink" Target="https://www.caixa.gov.br/Downloads/sinapi-cadernos-tecnicos/SINAPI-CT-REDES-DE-AGUA-E-ESGOTO-EM-PEAD-LISO-(TUBOS-E-CONEXOES).pdf" TargetMode="External"/><Relationship Id="rId6284" Type="http://schemas.openxmlformats.org/officeDocument/2006/relationships/hyperlink" Target="https://www.caixa.gov.br/Downloads/sinapi-cadernos-tecnicos/SINAPI-CT-INSTALACOES-DE-GAS-EM-PEX-MULTICAMADAS.pdf" TargetMode="External"/><Relationship Id="rId7335" Type="http://schemas.openxmlformats.org/officeDocument/2006/relationships/hyperlink" Target="https://www.caixa.gov.br/Downloads/sinapi-cadernos-tecnicos/SINAPI-CT-MASSA-UNICA-EXTERNA.pdf" TargetMode="External"/><Relationship Id="rId2894" Type="http://schemas.openxmlformats.org/officeDocument/2006/relationships/hyperlink" Target="https://www.caixa.gov.br/Downloads/sinapi-cadernos-tecnicos/SINAPI-CT-ELETROCALHAS.pdf" TargetMode="External"/><Relationship Id="rId866" Type="http://schemas.openxmlformats.org/officeDocument/2006/relationships/hyperlink" Target="https://www.caixa.gov.br/Downloads/sinapi-cadernos-tecnicos/SINAPI-CT-ATERROS-BASES-SUB-BASES-E-IMPRIMACOES.pdf" TargetMode="External"/><Relationship Id="rId1496" Type="http://schemas.openxmlformats.org/officeDocument/2006/relationships/hyperlink" Target="https://www.caixa.gov.br/Downloads/sinapi-cadernos-tecnicos/SINAPI-CT-CUSTOS-HORARIOS-PRODUTIVO-E-IMPRODUTIVO-DOS-EQUIPAMENTOS.pdf" TargetMode="External"/><Relationship Id="rId2547" Type="http://schemas.openxmlformats.org/officeDocument/2006/relationships/hyperlink" Target="https://www.caixa.gov.br/Downloads/sinapi-cadernos-tecnicos/SINAPI-CT-DEPRECIACAO-JUROS-IMPOSTOS-E-SEGUROS-MANUTENCAO-E-MATERIAIS-NA-OPERACAO-DOS-EQUIPAMENTOS.pdf" TargetMode="External"/><Relationship Id="rId3945" Type="http://schemas.openxmlformats.org/officeDocument/2006/relationships/hyperlink" Target="https://www.caixa.gov.br/Downloads/sinapi-cadernos-tecnicos/SINAPI-CT-FOSSAS-E-SUMIDOUROS.pdf" TargetMode="External"/><Relationship Id="rId519" Type="http://schemas.openxmlformats.org/officeDocument/2006/relationships/hyperlink" Target="https://www.caixa.gov.br/Downloads/sinapi-cadernos-tecnicos/SINAPI-CT-ASSENTAMENTO-DE-TUBOS-DE-PVC-E-METALICOS-EM-REDES-DE-AGUA.pdf" TargetMode="External"/><Relationship Id="rId1149" Type="http://schemas.openxmlformats.org/officeDocument/2006/relationships/hyperlink" Target="https://www.caixa.gov.br/Downloads/sinapi-cadernos-tecnicos/SINAPI-CT-CAIXAS-ENTERRADAS.pdf" TargetMode="External"/><Relationship Id="rId5020" Type="http://schemas.openxmlformats.org/officeDocument/2006/relationships/hyperlink" Target="https://www.caixa.gov.br/Downloads/sinapi-cadernos-tecnicos/SINAPI-CT-INSTALACOES-HIDRAULICAS-RESERVACAO-E-BOMBAS-DE-RECALQUE.pdf" TargetMode="External"/><Relationship Id="rId7192" Type="http://schemas.openxmlformats.org/officeDocument/2006/relationships/hyperlink" Target="https://www.caixa.gov.br/Downloads/sinapi-cadernos-tecnicos/SINAPI-CT-LOUCAS-E-METAIS.pdf" TargetMode="External"/><Relationship Id="rId8590" Type="http://schemas.openxmlformats.org/officeDocument/2006/relationships/hyperlink" Target="https://www.caixa.gov.br/Downloads/sinapi-cadernos-tecnicos/SINAPI-CT-REDES-ENTERRADAS-DE-DISTRIBUICAO-ELETRICA.pdf" TargetMode="External"/><Relationship Id="rId9641" Type="http://schemas.openxmlformats.org/officeDocument/2006/relationships/hyperlink" Target="https://www.caixa.gov.br/Downloads/sinapi-cadernos-tecnicos/SINAPI-CT-VALVULAS-E-REGISTROS-PARA-SISTEMAS-PREDIAIS.pdf" TargetMode="External"/><Relationship Id="rId1630" Type="http://schemas.openxmlformats.org/officeDocument/2006/relationships/hyperlink" Target="https://www.caixa.gov.br/Downloads/sinapi-cadernos-tecnicos/SINAPI-CT-CUSTOS-HORARIOS-PRODUTIVO-E-IMPRODUTIVO-DOS-EQUIPAMENTOS.pdf" TargetMode="External"/><Relationship Id="rId8243" Type="http://schemas.openxmlformats.org/officeDocument/2006/relationships/hyperlink" Target="https://www.caixa.gov.br/Downloads/sinapi-cadernos-tecnicos/SINAPI-CT-POCOS-DE-VISITA-E-CAIXAS-PARA-BOCAS-DE-LOBO.pdf" TargetMode="External"/><Relationship Id="rId4853" Type="http://schemas.openxmlformats.org/officeDocument/2006/relationships/hyperlink" Target="https://www.caixa.gov.br/Downloads/sinapi-cadernos-tecnicos/SINAPI-CT-INSTALACOES-HIDRAULICAS-RESERVACAO-E-BOMBAS-DE-RECALQUE.pdf" TargetMode="External"/><Relationship Id="rId5904" Type="http://schemas.openxmlformats.org/officeDocument/2006/relationships/hyperlink" Target="https://www.caixa.gov.br/Downloads/sinapi-cadernos-tecnicos/SINAPI-CT-INSTALACOES-DE-DIVISORIAS-DIVERSAS.pdf" TargetMode="External"/><Relationship Id="rId3455" Type="http://schemas.openxmlformats.org/officeDocument/2006/relationships/hyperlink" Target="https://www.caixa.gov.br/Downloads/sinapi-cadernos-tecnicos/SINAPI-CT-ESQUADRIAS-PORTAS.pdf" TargetMode="External"/><Relationship Id="rId4506" Type="http://schemas.openxmlformats.org/officeDocument/2006/relationships/hyperlink" Target="https://www.caixa.gov.br/Downloads/sinapi-cadernos-tecnicos/SINAPI-CT-INSTALACOES-ELETRICAS-ELETRODUTOS-EMBUTIDOS-CABOS-CAIXAS-TOMADAS-E-INTERRUPTORES.pdf" TargetMode="External"/><Relationship Id="rId376" Type="http://schemas.openxmlformats.org/officeDocument/2006/relationships/hyperlink" Target="https://www.caixa.gov.br/Downloads/sinapi-cadernos-tecnicos/SINAPI-CT-ASSENTAMENTO-DE-TUBOS-DE-ESGOTO-EM-PVC-E-PEAD.pdf" TargetMode="External"/><Relationship Id="rId2057" Type="http://schemas.openxmlformats.org/officeDocument/2006/relationships/hyperlink" Target="https://www.caixa.gov.br/Downloads/sinapi-cadernos-tecnicos/SINAPI-CT-DEPRECIACAO-JUROS-IMPOSTOS-E-SEGUROS-MANUTENCAO-E-MATERIAIS-NA-OPERACAO-DOS-EQUIPAMENTOS.pdf" TargetMode="External"/><Relationship Id="rId3108" Type="http://schemas.openxmlformats.org/officeDocument/2006/relationships/hyperlink" Target="https://www.caixa.gov.br/Downloads/sinapi-cadernos-tecnicos/SINAPI-CT-ESCADAS.pdf" TargetMode="External"/><Relationship Id="rId6678" Type="http://schemas.openxmlformats.org/officeDocument/2006/relationships/hyperlink" Target="https://www.caixa.gov.br/Downloads/sinapi-cadernos-tecnicos/SINAPI-CT-LAJES-PRE-MOLDADAS.pdf" TargetMode="External"/><Relationship Id="rId7729" Type="http://schemas.openxmlformats.org/officeDocument/2006/relationships/hyperlink" Target="https://www.caixa.gov.br/Downloads/sinapi-cadernos-tecnicos/SINAPI-CT-PAVIMENTO-RIGIDO-DE-CONCRETO.pdf" TargetMode="External"/><Relationship Id="rId9151" Type="http://schemas.openxmlformats.org/officeDocument/2006/relationships/hyperlink" Target="https://www.caixa.gov.br/Downloads/sinapi-cadernos-tecnicos/SINAPI-CT-TRANSPORTE-FLUVIAL-CARGA-E-DESCARGA.pdf" TargetMode="External"/><Relationship Id="rId1140" Type="http://schemas.openxmlformats.org/officeDocument/2006/relationships/hyperlink" Target="https://www.caixa.gov.br/Downloads/sinapi-cadernos-tecnicos/SINAPI-CT-CAIXAS-ENTERRADAS.pdf" TargetMode="External"/><Relationship Id="rId510" Type="http://schemas.openxmlformats.org/officeDocument/2006/relationships/hyperlink" Target="https://www.caixa.gov.br/Downloads/sinapi-cadernos-tecnicos/SINAPI-CT-ASSENTAMENTO-DE-TUBOS-DE-PVC-E-METALICOS-EM-REDES-DE-AGUA.pdf" TargetMode="External"/><Relationship Id="rId5761" Type="http://schemas.openxmlformats.org/officeDocument/2006/relationships/hyperlink" Target="https://www.caixa.gov.br/Downloads/sinapi-cadernos-tecnicos/SINAPI-CT-INSTALACOES-PREDIAIS-DE-AGUA-QUENTE-EM-CPVC.pdf" TargetMode="External"/><Relationship Id="rId6812" Type="http://schemas.openxmlformats.org/officeDocument/2006/relationships/hyperlink" Target="https://www.caixa.gov.br/Downloads/sinapi-metodologia/Livro_SINAPI_Calculos_Parametros.pdf" TargetMode="External"/><Relationship Id="rId4363" Type="http://schemas.openxmlformats.org/officeDocument/2006/relationships/hyperlink" Target="https://www.caixa.gov.br/Downloads/sinapi-cadernos-tecnicos/SINAPI-CT-INSTALACOES-ELETRICAS-ELETRODUTOS-EMBUTIDOS-CABOS-CAIXAS-TOMADAS-E-INTERRUPTORES.pdf" TargetMode="External"/><Relationship Id="rId5414" Type="http://schemas.openxmlformats.org/officeDocument/2006/relationships/hyperlink" Target="https://www.caixa.gov.br/Downloads/sinapi-cadernos-tecnicos/SINAPI-CT-INSTALACOES-PREDIAIS-DE-ESGOTO-TUBOS-E-CONEXOES.pdf" TargetMode="External"/><Relationship Id="rId8984" Type="http://schemas.openxmlformats.org/officeDocument/2006/relationships/hyperlink" Target="https://www.caixa.gov.br/Downloads/sinapi-cadernos-tecnicos/SINAPI-CT-SISTEMAS-DE-MEDICAO.pdf" TargetMode="External"/><Relationship Id="rId4016" Type="http://schemas.openxmlformats.org/officeDocument/2006/relationships/hyperlink" Target="https://www.caixa.gov.br/Downloads/sinapi-cadernos-tecnicos/SINAPI-CT-FORMAS-CURVAS-PARA-PAREDES-DE-RESERVATORIOS-DE-CONCRETO.pdf" TargetMode="External"/><Relationship Id="rId7586" Type="http://schemas.openxmlformats.org/officeDocument/2006/relationships/hyperlink" Target="https://www.caixa.gov.br/Downloads/sinapi-cadernos-tecnicos/SINAPI-CT-PAREDES-DE-CONCRETO-FORMAS.pdf" TargetMode="External"/><Relationship Id="rId8637" Type="http://schemas.openxmlformats.org/officeDocument/2006/relationships/hyperlink" Target="https://www.caixa.gov.br/Downloads/sinapi-cadernos-tecnicos/SINAPI-CT-REDES-DE-LOGICA-TELEFONIA-E-IMAGEM.pdf" TargetMode="External"/><Relationship Id="rId6188" Type="http://schemas.openxmlformats.org/officeDocument/2006/relationships/hyperlink" Target="https://www.caixa.gov.br/Downloads/sinapi-cadernos-tecnicos/SINAPI-CT-INSTALACOES-DE-GAS-E-INCENDIO-EM-ACO-E-FERRO-GALVANIZADO.pdf" TargetMode="External"/><Relationship Id="rId7239" Type="http://schemas.openxmlformats.org/officeDocument/2006/relationships/hyperlink" Target="https://www.caixa.gov.br/Downloads/sinapi-cadernos-tecnicos/SINAPI-CT-LOUCAS-E-METAIS.pdf" TargetMode="External"/><Relationship Id="rId2798" Type="http://schemas.openxmlformats.org/officeDocument/2006/relationships/hyperlink" Target="https://www.caixa.gov.br/Downloads/sinapi-cadernos-tecnicos/SINAPI-CT-DRENOS.pdf" TargetMode="External"/><Relationship Id="rId3849" Type="http://schemas.openxmlformats.org/officeDocument/2006/relationships/hyperlink" Target="https://www.caixa.gov.br/Downloads/sinapi-cadernos-tecnicos/SINAPI-CT-EXECUCAO-DE-TIRANTES.pdf" TargetMode="External"/><Relationship Id="rId5271" Type="http://schemas.openxmlformats.org/officeDocument/2006/relationships/hyperlink" Target="https://www.caixa.gov.br/Downloads/sinapi-cadernos-tecnicos/SINAPI-CT-INSTALACOES-HIDRAULICAS-EM-PPR.pdf" TargetMode="External"/><Relationship Id="rId7720" Type="http://schemas.openxmlformats.org/officeDocument/2006/relationships/hyperlink" Target="https://www.caixa.gov.br/Downloads/sinapi-cadernos-tecnicos/SINAPI-CT-PAVIMENTO-RIGIDO-DE-CONCRETO.pdf" TargetMode="External"/><Relationship Id="rId6322" Type="http://schemas.openxmlformats.org/officeDocument/2006/relationships/hyperlink" Target="https://www.caixa.gov.br/Downloads/sinapi-cadernos-tecnicos/SINAPI-CT-INSTALACOES-DE-AR-CONDICIONADO.pdf" TargetMode="External"/><Relationship Id="rId1881" Type="http://schemas.openxmlformats.org/officeDocument/2006/relationships/hyperlink" Target="https://www.caixa.gov.br/Downloads/sinapi-cadernos-tecnicos/SINAPI-CT-DEMOLICOES-E-REMOCOES.pdf" TargetMode="External"/><Relationship Id="rId2932" Type="http://schemas.openxmlformats.org/officeDocument/2006/relationships/hyperlink" Target="https://www.caixa.gov.br/Downloads/sinapi-cadernos-tecnicos/SINAPI-CT-ELETROCALHAS.pdf" TargetMode="External"/><Relationship Id="rId8494" Type="http://schemas.openxmlformats.org/officeDocument/2006/relationships/hyperlink" Target="https://www.caixa.gov.br/Downloads/sinapi-cadernos-tecnicos/SINAPI-CT-RASGOS-E-FIXACOES.pdf" TargetMode="External"/><Relationship Id="rId9545" Type="http://schemas.openxmlformats.org/officeDocument/2006/relationships/hyperlink" Target="https://www.caixa.gov.br/Downloads/sinapi-cadernos-tecnicos/SINAPI-CT-VERGAS-CONTRAVERGAS-E-FIXACAO-DE-ALVENARIA.pdf" TargetMode="External"/><Relationship Id="rId904" Type="http://schemas.openxmlformats.org/officeDocument/2006/relationships/hyperlink" Target="https://www.caixa.gov.br/Downloads/sinapi-cadernos-tecnicos/SINAPI-CT-ATERROS-BASES-SUB-BASES-E-IMPRIMACOES.pdf" TargetMode="External"/><Relationship Id="rId1534" Type="http://schemas.openxmlformats.org/officeDocument/2006/relationships/hyperlink" Target="https://www.caixa.gov.br/Downloads/sinapi-cadernos-tecnicos/SINAPI-CT-CUSTOS-HORARIOS-PRODUTIVO-E-IMPRODUTIVO-DOS-EQUIPAMENTOS.pdf" TargetMode="External"/><Relationship Id="rId7096" Type="http://schemas.openxmlformats.org/officeDocument/2006/relationships/hyperlink" Target="https://www.caixa.gov.br/Downloads/sinapi-metodologia/Livro_SINAPI_Calculos_Parametros.pdf" TargetMode="External"/><Relationship Id="rId8147" Type="http://schemas.openxmlformats.org/officeDocument/2006/relationships/hyperlink" Target="https://www.caixa.gov.br/Downloads/sinapi-cadernos-tecnicos/SINAPI-CT-POCOS-DE-VISITA-E-CAIXAS-PARA-BOCAS-DE-LOBO.pdf" TargetMode="External"/><Relationship Id="rId4757" Type="http://schemas.openxmlformats.org/officeDocument/2006/relationships/hyperlink" Target="https://www.caixa.gov.br/Downloads/sinapi-cadernos-tecnicos/SINAPI-CT-INSTALACOES-ELETRICAS-REDE-DE-DISTRIBUICAO.pdf" TargetMode="External"/><Relationship Id="rId3359" Type="http://schemas.openxmlformats.org/officeDocument/2006/relationships/hyperlink" Target="https://www.caixa.gov.br/Downloads/sinapi-cadernos-tecnicos/SINAPI-CT-ESCORAMENTO-E-PREPARO-DE-FUNDO-DE-VALAS.pdf" TargetMode="External"/><Relationship Id="rId5808" Type="http://schemas.openxmlformats.org/officeDocument/2006/relationships/hyperlink" Target="https://www.caixa.gov.br/Downloads/sinapi-cadernos-tecnicos/SINAPI-CT-INSTALACOES-PREDIAIS-DE-AGUA-QUENTE-EM-CPVC.pdf" TargetMode="External"/><Relationship Id="rId7230" Type="http://schemas.openxmlformats.org/officeDocument/2006/relationships/hyperlink" Target="https://www.caixa.gov.br/Downloads/sinapi-cadernos-tecnicos/SINAPI-CT-LOUCAS-E-METAIS.pdf" TargetMode="External"/><Relationship Id="rId3840" Type="http://schemas.openxmlformats.org/officeDocument/2006/relationships/hyperlink" Target="https://www.caixa.gov.br/Downloads/sinapi-cadernos-tecnicos/SINAPI-CT-EXECUCAO-DE-GRAMPO-PARA-SOLO-GRAMPEADO.pdf" TargetMode="External"/><Relationship Id="rId9055" Type="http://schemas.openxmlformats.org/officeDocument/2006/relationships/hyperlink" Target="https://www.caixa.gov.br/Downloads/sinapi-cadernos-tecnicos/SINAPI-CT-TELHAMENTO-PARA-COBERTURA.pdf" TargetMode="External"/><Relationship Id="rId761" Type="http://schemas.openxmlformats.org/officeDocument/2006/relationships/hyperlink" Target="https://www.caixa.gov.br/Downloads/sinapi-cadernos-tecnicos/SINAPI-CT-ATERROS-BASES-SUB-BASES-E-IMPRIMACOES.pdf" TargetMode="External"/><Relationship Id="rId1391" Type="http://schemas.openxmlformats.org/officeDocument/2006/relationships/hyperlink" Target="https://www.caixa.gov.br/Downloads/sinapi-cadernos-tecnicos/SINAPI-CT-CONTRAPISO.pdf" TargetMode="External"/><Relationship Id="rId2442" Type="http://schemas.openxmlformats.org/officeDocument/2006/relationships/hyperlink" Target="https://www.caixa.gov.br/Downloads/sinapi-cadernos-tecnicos/SINAPI-CT-DEPRECIACAO-JUROS-IMPOSTOS-E-SEGUROS-MANUTENCAO-E-MATERIAIS-NA-OPERACAO-DOS-EQUIPAMENTOS.pdf" TargetMode="External"/><Relationship Id="rId414" Type="http://schemas.openxmlformats.org/officeDocument/2006/relationships/hyperlink" Target="https://www.caixa.gov.br/Downloads/sinapi-cadernos-tecnicos/SINAPI-CT-ASSENTAMENTO-DE-TUBOS-DE-PVC-E-METALICOS-EM-REDES-DE-AGUA.pdf" TargetMode="External"/><Relationship Id="rId1044" Type="http://schemas.openxmlformats.org/officeDocument/2006/relationships/hyperlink" Target="https://www.caixa.gov.br/Downloads/sinapi-cadernos-tecnicos/SINAPI-CT-BOCAS-PARA-BUEIROS.pdf" TargetMode="External"/><Relationship Id="rId5665" Type="http://schemas.openxmlformats.org/officeDocument/2006/relationships/hyperlink" Target="https://www.caixa.gov.br/Downloads/sinapi-cadernos-tecnicos/SINAPI-CT-INSTALACOES-PREDIAIS-DE-AGUA-FRIA-EM-PVC.pdf" TargetMode="External"/><Relationship Id="rId6716" Type="http://schemas.openxmlformats.org/officeDocument/2006/relationships/hyperlink" Target="https://www.caixa.gov.br/Downloads/sinapi-cadernos-tecnicos/SINAPI-CT-LIGACOES-PREDIAIS-DE-AGUA-E-ESGOTO.pdf" TargetMode="External"/><Relationship Id="rId4267" Type="http://schemas.openxmlformats.org/officeDocument/2006/relationships/hyperlink" Target="https://www.caixa.gov.br/Downloads/sinapi-cadernos-tecnicos/SINAPI-CT-GUIAS-E-SARJETAS.pdf" TargetMode="External"/><Relationship Id="rId5318" Type="http://schemas.openxmlformats.org/officeDocument/2006/relationships/hyperlink" Target="https://www.caixa.gov.br/Downloads/sinapi-cadernos-tecnicos/SINAPI-CT-INSTALACOES-HIDRAULICAS-EM-PPR.pdf" TargetMode="External"/><Relationship Id="rId8888" Type="http://schemas.openxmlformats.org/officeDocument/2006/relationships/hyperlink" Target="https://www.caixa.gov.br/Downloads/sinapi-cadernos-tecnicos/SINAPI-CT-SINALIZACAO-VERTICAL-VIARIA.pdf" TargetMode="External"/><Relationship Id="rId1928" Type="http://schemas.openxmlformats.org/officeDocument/2006/relationships/hyperlink" Target="https://www.caixa.gov.br/Downloads/sinapi-cadernos-tecnicos/SINAPI-CT-DEPRECIACAO-JUROS-IMPOSTOS-E-SEGUROS-MANUTENCAO-E-MATERIAIS-NA-OPERACAO-DOS-EQUIPAMENTOS.pdf" TargetMode="External"/><Relationship Id="rId3350" Type="http://schemas.openxmlformats.org/officeDocument/2006/relationships/hyperlink" Target="https://www.caixa.gov.br/Downloads/sinapi-cadernos-tecnicos/SINAPI-CT-ESCORAMENTO-E-PREPARO-DE-FUNDO-DE-VALAS.pdf" TargetMode="External"/><Relationship Id="rId271" Type="http://schemas.openxmlformats.org/officeDocument/2006/relationships/hyperlink" Target="https://www.caixa.gov.br/Downloads/sinapi-cadernos-tecnicos/SINAPI-CT-ARMACAO-DE-ESTACAS.pdf" TargetMode="External"/><Relationship Id="rId3003" Type="http://schemas.openxmlformats.org/officeDocument/2006/relationships/hyperlink" Target="https://www.caixa.gov.br/Downloads/sinapi-cadernos-tecnicos/SINAPI-CT-EQUIPAMENTOS-DE-PROTECAO-COLETIVA.pdf" TargetMode="External"/><Relationship Id="rId4401" Type="http://schemas.openxmlformats.org/officeDocument/2006/relationships/hyperlink" Target="https://www.caixa.gov.br/Downloads/sinapi-cadernos-tecnicos/SINAPI-CT-INSTALACOES-ELETRICAS-ELETRODUTOS-EMBUTIDOS-CABOS-CAIXAS-TOMADAS-E-INTERRUPTORES.pdf" TargetMode="External"/><Relationship Id="rId7971" Type="http://schemas.openxmlformats.org/officeDocument/2006/relationships/hyperlink" Target="https://www.caixa.gov.br/Downloads/sinapi-cadernos-tecnicos/SINAPI-CT-PINTURA-PARA-PISOS-E-PARA-SINALIZACAO-HORIZONTAL-E-VERTICAL.pdf" TargetMode="External"/><Relationship Id="rId6573" Type="http://schemas.openxmlformats.org/officeDocument/2006/relationships/hyperlink" Target="https://www.caixa.gov.br/Downloads/sinapi-cadernos-tecnicos/SINAPI-CT-INSTALACOES-EM-COBRE.pdf" TargetMode="External"/><Relationship Id="rId7624" Type="http://schemas.openxmlformats.org/officeDocument/2006/relationships/hyperlink" Target="https://www.caixa.gov.br/Downloads/sinapi-cadernos-tecnicos/SINAPI-CT-PARQUINHOS-E-EQUIPAMENTOS-DE-GINASTICA-AO-AR-LIVRE.pdf" TargetMode="External"/><Relationship Id="rId5175" Type="http://schemas.openxmlformats.org/officeDocument/2006/relationships/hyperlink" Target="https://www.caixa.gov.br/Downloads/sinapi-cadernos-tecnicos/SINAPI-CT-INSTALACOES-HIDRAULICAS-EM-PEX.pdf" TargetMode="External"/><Relationship Id="rId6226" Type="http://schemas.openxmlformats.org/officeDocument/2006/relationships/hyperlink" Target="https://www.caixa.gov.br/Downloads/sinapi-cadernos-tecnicos/SINAPI-CT-INSTALACOES-DE-GAS-E-INCENDIO-EM-ACO-E-FERRO-GALVANIZADO.pdf" TargetMode="External"/><Relationship Id="rId1785" Type="http://schemas.openxmlformats.org/officeDocument/2006/relationships/hyperlink" Target="https://www.caixa.gov.br/Downloads/sinapi-cadernos-tecnicos/SINAPI-CT-CUSTOS-HORARIOS-PRODUTIVO-E-IMPRODUTIVO-DOS-EQUIPAMENTOS.pdf" TargetMode="External"/><Relationship Id="rId2836" Type="http://schemas.openxmlformats.org/officeDocument/2006/relationships/hyperlink" Target="https://www.caixa.gov.br/Downloads/sinapi-cadernos-tecnicos/SINAPI-CT-DUTOS-PARA-AR-CONDICIONADO.pdf" TargetMode="External"/><Relationship Id="rId8398" Type="http://schemas.openxmlformats.org/officeDocument/2006/relationships/hyperlink" Target="https://www.caixa.gov.br/Downloads/sinapi-cadernos-tecnicos/SINAPI-CT-RADIER-PISO-DE-CONCRETO-E-LAJE-SOBRE-SOLO.pdf" TargetMode="External"/><Relationship Id="rId9449" Type="http://schemas.openxmlformats.org/officeDocument/2006/relationships/hyperlink" Target="https://www.caixa.gov.br/Downloads/sinapi-cadernos-tecnicos/SINAPI-CT-TUBULACAO-FLANGEADA-PARA-REDES-DE-AGUA.pdf" TargetMode="External"/><Relationship Id="rId808" Type="http://schemas.openxmlformats.org/officeDocument/2006/relationships/hyperlink" Target="https://www.caixa.gov.br/Downloads/sinapi-cadernos-tecnicos/SINAPI-CT-ATERROS-BASES-SUB-BASES-E-IMPRIMACOES.pdf" TargetMode="External"/><Relationship Id="rId1438" Type="http://schemas.openxmlformats.org/officeDocument/2006/relationships/hyperlink" Target="https://www.caixa.gov.br/Downloads/sinapi-cadernos-tecnicos/SINAPI-CT-CONTRAPISO.pdf" TargetMode="External"/><Relationship Id="rId7481" Type="http://schemas.openxmlformats.org/officeDocument/2006/relationships/hyperlink" Target="https://www.caixa.gov.br/Downloads/sinapi-cadernos-tecnicos/SINAPI-CT-MONOCAPA.pdf" TargetMode="External"/><Relationship Id="rId6083" Type="http://schemas.openxmlformats.org/officeDocument/2006/relationships/hyperlink" Target="https://www.caixa.gov.br/Downloads/sinapi-cadernos-tecnicos/SINAPI-CT-INSTALACOES-DE-GAS-E-INCENDIO-EM-ACO-E-FERRO-GALVANIZADO.pdf" TargetMode="External"/><Relationship Id="rId7134" Type="http://schemas.openxmlformats.org/officeDocument/2006/relationships/hyperlink" Target="https://www.caixa.gov.br/Downloads/sinapi-metodologia/Livro_SINAPI_Calculos_Parametros.pdf" TargetMode="External"/><Relationship Id="rId8532" Type="http://schemas.openxmlformats.org/officeDocument/2006/relationships/hyperlink" Target="https://www.caixa.gov.br/Downloads/sinapi-cadernos-tecnicos/SINAPI-CT-RECOMPOSICAO-DE-PAVIMENTOS.pdf" TargetMode="External"/><Relationship Id="rId2693" Type="http://schemas.openxmlformats.org/officeDocument/2006/relationships/hyperlink" Target="https://www.caixa.gov.br/Downloads/sinapi-cadernos-tecnicos/SINAPI-CT-DEPRECIACAO-JUROS-IMPOSTOS-E-SEGUROS-MANUTENCAO-E-MATERIAIS-NA-OPERACAO-DOS-EQUIPAMENTOS.pdf" TargetMode="External"/><Relationship Id="rId3744" Type="http://schemas.openxmlformats.org/officeDocument/2006/relationships/hyperlink" Target="https://www.caixa.gov.br/Downloads/sinapi-cadernos-tecnicos/SINAPI-CT-ESTRUTURAS-DE-CONTENCAO-ESTACAS-PAREDES-DIAFRAGMA-E-MURETA-GUIA.pdf" TargetMode="External"/><Relationship Id="rId665" Type="http://schemas.openxmlformats.org/officeDocument/2006/relationships/hyperlink" Target="https://www.caixa.gov.br/Downloads/sinapi-cadernos-tecnicos/SINAPI-CT-ASSENTAMENTO-DE-TUBOS-DE-ESGOTO-OU-DRENAGEM-PLUVIAL-EM-CONCRETO.pdf" TargetMode="External"/><Relationship Id="rId1295" Type="http://schemas.openxmlformats.org/officeDocument/2006/relationships/hyperlink" Target="https://www.caixa.gov.br/Downloads/sinapi-cadernos-tecnicos/SINAPI-CT-CONCRETAGEM-PARA-ESTRUTURAS-DE-CONCRETO-ARMADO.pdf" TargetMode="External"/><Relationship Id="rId2346" Type="http://schemas.openxmlformats.org/officeDocument/2006/relationships/hyperlink" Target="https://www.caixa.gov.br/Downloads/sinapi-cadernos-tecnicos/SINAPI-CT-DEPRECIACAO-JUROS-IMPOSTOS-E-SEGUROS-MANUTENCAO-E-MATERIAIS-NA-OPERACAO-DOS-EQUIPAMENTOS.pdf" TargetMode="External"/><Relationship Id="rId6967" Type="http://schemas.openxmlformats.org/officeDocument/2006/relationships/hyperlink" Target="https://www.caixa.gov.br/Downloads/sinapi-metodologia/Livro_SINAPI_Calculos_Parametros.pdf" TargetMode="External"/><Relationship Id="rId318" Type="http://schemas.openxmlformats.org/officeDocument/2006/relationships/hyperlink" Target="https://www.caixa.gov.br/Downloads/sinapi-cadernos-tecnicos/SINAPI-CT-ARMACAO-PARA-ESTRUTURAS-DE-CONCRETO-ARMADO.pdf" TargetMode="External"/><Relationship Id="rId5569" Type="http://schemas.openxmlformats.org/officeDocument/2006/relationships/hyperlink" Target="https://www.caixa.gov.br/Downloads/sinapi-cadernos-tecnicos/SINAPI-CT-INSTALACOES-PREDIAIS-DE-AGUA-FRIA-EM-PVC.pdf" TargetMode="External"/><Relationship Id="rId9440" Type="http://schemas.openxmlformats.org/officeDocument/2006/relationships/hyperlink" Target="https://www.caixa.gov.br/Downloads/sinapi-cadernos-tecnicos/SINAPI-CT-TUBULACAO-FLANGEADA-PARA-REDES-DE-AGUA.pdf" TargetMode="External"/><Relationship Id="rId8042" Type="http://schemas.openxmlformats.org/officeDocument/2006/relationships/hyperlink" Target="https://www.caixa.gov.br/Downloads/sinapi-cadernos-tecnicos/SINAPI-CT-PISOS.pdf" TargetMode="External"/><Relationship Id="rId4652" Type="http://schemas.openxmlformats.org/officeDocument/2006/relationships/hyperlink" Target="https://www.caixa.gov.br/Downloads/sinapi-cadernos-tecnicos/SINAPI-CT-INSTALACOES-ELETRICAS-QUADROS-CABOS-DISJUNTORES-CONTATORES-E-BARRAMENTOS-BLINDADOS.pdf" TargetMode="External"/><Relationship Id="rId5703" Type="http://schemas.openxmlformats.org/officeDocument/2006/relationships/hyperlink" Target="https://www.caixa.gov.br/Downloads/sinapi-cadernos-tecnicos/SINAPI-CT-INSTALACOES-PREDIAIS-DE-AGUA-QUENTE-EM-CPVC.pdf" TargetMode="External"/><Relationship Id="rId175" Type="http://schemas.openxmlformats.org/officeDocument/2006/relationships/hyperlink" Target="https://www.caixa.gov.br/Downloads/sinapi-cadernos-tecnicos/SINAPI-CT-ARGAMASSAS.pdf" TargetMode="External"/><Relationship Id="rId3254" Type="http://schemas.openxmlformats.org/officeDocument/2006/relationships/hyperlink" Target="https://www.caixa.gov.br/Downloads/sinapi-cadernos-tecnicos/SINAPI-CT-ESCAVACAO-VERTICAL-A-CEU-ABERTO.pdf" TargetMode="External"/><Relationship Id="rId4305" Type="http://schemas.openxmlformats.org/officeDocument/2006/relationships/hyperlink" Target="https://www.caixa.gov.br/Downloads/sinapi-cadernos-tecnicos/SINAPI-CT-ILUMINACAO-PREDIAL-E-MONITORAMENTO.pdf" TargetMode="External"/><Relationship Id="rId7875" Type="http://schemas.openxmlformats.org/officeDocument/2006/relationships/hyperlink" Target="https://www.caixa.gov.br/Downloads/sinapi-cadernos-tecnicos/SINAPI-CT-PINTURA-INTERNA.pdf" TargetMode="External"/><Relationship Id="rId8926" Type="http://schemas.openxmlformats.org/officeDocument/2006/relationships/hyperlink" Target="https://www.caixa.gov.br/Downloads/sinapi-cadernos-tecnicos/SINAPI-CT-SISTEMA-DE-PROTECAO-CONTRA-DESCARGAS-ATMOSFERICAS-SPDA.pdf" TargetMode="External"/><Relationship Id="rId6477" Type="http://schemas.openxmlformats.org/officeDocument/2006/relationships/hyperlink" Target="https://www.caixa.gov.br/Downloads/sinapi-cadernos-tecnicos/SINAPI-CT-INSTALACOES-EM-COBRE.pdf" TargetMode="External"/><Relationship Id="rId7528" Type="http://schemas.openxmlformats.org/officeDocument/2006/relationships/hyperlink" Target="https://www.caixa.gov.br/Downloads/sinapi-cadernos-tecnicos/SINAPI-CT-PAREDES-DE-CONCRETO-ARMACAO.pdf" TargetMode="External"/><Relationship Id="rId5079" Type="http://schemas.openxmlformats.org/officeDocument/2006/relationships/hyperlink" Target="https://www.caixa.gov.br/Downloads/sinapi-cadernos-tecnicos/SINAPI-CT-INSTALACOES-HIDRAULICAS-RESERVACAO-E-BOMBAS-DE-RECALQUE.pdf" TargetMode="External"/><Relationship Id="rId1689" Type="http://schemas.openxmlformats.org/officeDocument/2006/relationships/hyperlink" Target="https://www.caixa.gov.br/Downloads/sinapi-cadernos-tecnicos/SINAPI-CT-CUSTOS-HORARIOS-PRODUTIVO-E-IMPRODUTIVO-DOS-EQUIPAMENTOS.pdf" TargetMode="External"/><Relationship Id="rId5560" Type="http://schemas.openxmlformats.org/officeDocument/2006/relationships/hyperlink" Target="https://www.caixa.gov.br/Downloads/sinapi-cadernos-tecnicos/SINAPI-CT-INSTALACOES-PREDIAIS-DE-AGUA-FRIA-EM-PVC.pdf" TargetMode="External"/><Relationship Id="rId4162" Type="http://schemas.openxmlformats.org/officeDocument/2006/relationships/hyperlink" Target="https://www.caixa.gov.br/Downloads/sinapi-cadernos-tecnicos/SINAPI-CT-GALERIAS-COM-ADUELAS-DE-CONCRETO.pdf" TargetMode="External"/><Relationship Id="rId5213" Type="http://schemas.openxmlformats.org/officeDocument/2006/relationships/hyperlink" Target="https://www.caixa.gov.br/Downloads/sinapi-cadernos-tecnicos/SINAPI-CT-INSTALACOES-HIDRAULICAS-EM-PEX.pdf" TargetMode="External"/><Relationship Id="rId6611" Type="http://schemas.openxmlformats.org/officeDocument/2006/relationships/hyperlink" Target="https://www.caixa.gov.br/Downloads/sinapi-cadernos-tecnicos/SINAPI-CT-INSTALACOES-EM-COBRE.pdf" TargetMode="External"/><Relationship Id="rId8783" Type="http://schemas.openxmlformats.org/officeDocument/2006/relationships/hyperlink" Target="https://www.caixa.gov.br/Downloads/sinapi-cadernos-tecnicos/SINAPI-CT-REDES-DE-AGUA-E-ESGOTO-EM-PEAD-LISO-(TUBOS-E-CONEXOES).pdf" TargetMode="External"/><Relationship Id="rId48" Type="http://schemas.openxmlformats.org/officeDocument/2006/relationships/hyperlink" Target="https://www.caixa.gov.br/Downloads/sinapi-cadernos-tecnicos/SINAPI-CT-ALVENARIA-DE-VEDACAO.pdf" TargetMode="External"/><Relationship Id="rId1823" Type="http://schemas.openxmlformats.org/officeDocument/2006/relationships/hyperlink" Target="https://www.caixa.gov.br/Downloads/sinapi-cadernos-tecnicos/SINAPI-CT-CUSTOS-HORARIOS-PRODUTIVO-E-IMPRODUTIVO-DOS-EQUIPAMENTOS.pdf" TargetMode="External"/><Relationship Id="rId7385" Type="http://schemas.openxmlformats.org/officeDocument/2006/relationships/hyperlink" Target="https://www.caixa.gov.br/Downloads/sinapi-cadernos-tecnicos/SINAPI-CT-MASSA-UNICA-EXTERNA.pdf" TargetMode="External"/><Relationship Id="rId8436" Type="http://schemas.openxmlformats.org/officeDocument/2006/relationships/hyperlink" Target="https://www.caixa.gov.br/Downloads/sinapi-cadernos-tecnicos/SINAPI-CT-RASGOS-E-FIXACOES.pdf" TargetMode="External"/><Relationship Id="rId3995" Type="http://schemas.openxmlformats.org/officeDocument/2006/relationships/hyperlink" Target="https://www.caixa.gov.br/Downloads/sinapi-cadernos-tecnicos/SINAPI-CT-FUNDACOES-RASAS-(BLOCOS-SAPATAS-VIGAS-BALDRAME).pdf" TargetMode="External"/><Relationship Id="rId7038" Type="http://schemas.openxmlformats.org/officeDocument/2006/relationships/hyperlink" Target="https://www.caixa.gov.br/Downloads/sinapi-metodologia/Livro_SINAPI_Calculos_Parametros.pdf" TargetMode="External"/><Relationship Id="rId2597" Type="http://schemas.openxmlformats.org/officeDocument/2006/relationships/hyperlink" Target="https://www.caixa.gov.br/Downloads/sinapi-cadernos-tecnicos/SINAPI-CT-DEPRECIACAO-JUROS-IMPOSTOS-E-SEGUROS-MANUTENCAO-E-MATERIAIS-NA-OPERACAO-DOS-EQUIPAMENTOS.pdf" TargetMode="External"/><Relationship Id="rId3648" Type="http://schemas.openxmlformats.org/officeDocument/2006/relationships/hyperlink" Target="https://www.caixa.gov.br/Downloads/sinapi-cadernos-tecnicos/SINAPI-CT-ESTRUTURA-E-TRAMA-PARA-COBERTURA.pdf" TargetMode="External"/><Relationship Id="rId569" Type="http://schemas.openxmlformats.org/officeDocument/2006/relationships/hyperlink" Target="https://www.caixa.gov.br/Downloads/sinapi-cadernos-tecnicos/SINAPI-CT-ASSENTAMENTO-DE-TUBOS-DE-PVC-E-METALICOS-EM-REDES-DE-AGUA.pdf" TargetMode="External"/><Relationship Id="rId1199" Type="http://schemas.openxmlformats.org/officeDocument/2006/relationships/hyperlink" Target="https://www.caixa.gov.br/Downloads/sinapi-cadernos-tecnicos/SINAPI-CT-CANALETAS-GRELHAS-E-CAIXAS-COM-GRELHA-PARA-DRENAGEM.pdf" TargetMode="External"/><Relationship Id="rId5070" Type="http://schemas.openxmlformats.org/officeDocument/2006/relationships/hyperlink" Target="https://www.caixa.gov.br/Downloads/sinapi-cadernos-tecnicos/SINAPI-CT-INSTALACOES-HIDRAULICAS-RESERVACAO-E-BOMBAS-DE-RECALQUE.pdf" TargetMode="External"/><Relationship Id="rId6121" Type="http://schemas.openxmlformats.org/officeDocument/2006/relationships/hyperlink" Target="https://www.caixa.gov.br/Downloads/sinapi-cadernos-tecnicos/SINAPI-CT-INSTALACOES-DE-GAS-E-INCENDIO-EM-ACO-E-FERRO-GALVANIZADO.pdf" TargetMode="External"/><Relationship Id="rId9691" Type="http://schemas.openxmlformats.org/officeDocument/2006/relationships/hyperlink" Target="https://www.caixa.gov.br/Downloads/sinapi-cadernos-tecnicos/SINAPI-CT-VALVULAS-E-REGISTROS-PARA-SISTEMAS-PREDIAIS.pdf" TargetMode="External"/><Relationship Id="rId8293" Type="http://schemas.openxmlformats.org/officeDocument/2006/relationships/hyperlink" Target="https://www.caixa.gov.br/Downloads/sinapi-cadernos-tecnicos/SINAPI-CT-POCOS-DE-VISITA-E-CAIXAS-PARA-BOCAS-DE-LOBO.pdf" TargetMode="External"/><Relationship Id="rId9344" Type="http://schemas.openxmlformats.org/officeDocument/2006/relationships/hyperlink" Target="https://www.caixa.gov.br/Downloads/sinapi-cadernos-tecnicos/SINAPI-CT-TRANSPORTE-CARGA-E-DESCARGA-DE-MATERIAIS.pdf" TargetMode="External"/><Relationship Id="rId1680" Type="http://schemas.openxmlformats.org/officeDocument/2006/relationships/hyperlink" Target="https://www.caixa.gov.br/Downloads/sinapi-cadernos-tecnicos/SINAPI-CT-CUSTOS-HORARIOS-PRODUTIVO-E-IMPRODUTIVO-DOS-EQUIPAMENTOS.pdf" TargetMode="External"/><Relationship Id="rId2731" Type="http://schemas.openxmlformats.org/officeDocument/2006/relationships/hyperlink" Target="https://www.caixa.gov.br/Downloads/sinapi-cadernos-tecnicos/SINAPI-CT-DRAGAGEM.pdf" TargetMode="External"/><Relationship Id="rId703" Type="http://schemas.openxmlformats.org/officeDocument/2006/relationships/hyperlink" Target="https://www.caixa.gov.br/Downloads/sinapi-cadernos-tecnicos/SINAPI-CT-ASSENTAMENTO-DE-TUBOS-DE-ESGOTO-OU-DRENAGEM-PLUVIAL-EM-CONCRETO.pdf" TargetMode="External"/><Relationship Id="rId1333" Type="http://schemas.openxmlformats.org/officeDocument/2006/relationships/hyperlink" Target="https://www.caixa.gov.br/Downloads/sinapi-cadernos-tecnicos/SINAPI-CT-CONCRETO-PROJETADO.pdf" TargetMode="External"/><Relationship Id="rId5954" Type="http://schemas.openxmlformats.org/officeDocument/2006/relationships/hyperlink" Target="https://www.caixa.gov.br/Downloads/sinapi-cadernos-tecnicos/SINAPI-CT-INSTALACOES-DE-GAS-E-INCENDIO-EM-ACO-E-FERRO-GALVANIZADO.pdf" TargetMode="External"/><Relationship Id="rId4556" Type="http://schemas.openxmlformats.org/officeDocument/2006/relationships/hyperlink" Target="https://www.caixa.gov.br/Downloads/sinapi-cadernos-tecnicos/SINAPI-CT-INSTALACOES-ELETRICAS-ELETRODUTOS-CONEXOES-E-CONDULETES-APARENTES.pdf" TargetMode="External"/><Relationship Id="rId5607" Type="http://schemas.openxmlformats.org/officeDocument/2006/relationships/hyperlink" Target="https://www.caixa.gov.br/Downloads/sinapi-cadernos-tecnicos/SINAPI-CT-INSTALACOES-PREDIAIS-DE-AGUA-FRIA-EM-PVC.pdf" TargetMode="External"/><Relationship Id="rId3158" Type="http://schemas.openxmlformats.org/officeDocument/2006/relationships/hyperlink" Target="https://www.caixa.gov.br/Downloads/sinapi-cadernos-tecnicos/SINAPI-CT-ESCAVACAO-HORIZONTAL.pdf" TargetMode="External"/><Relationship Id="rId4209" Type="http://schemas.openxmlformats.org/officeDocument/2006/relationships/hyperlink" Target="https://www.caixa.gov.br/Downloads/sinapi-cadernos-tecnicos/SINAPI-CT-GRAUTE-E-ARMACAO.pdf" TargetMode="External"/><Relationship Id="rId7779" Type="http://schemas.openxmlformats.org/officeDocument/2006/relationships/hyperlink" Target="https://www.caixa.gov.br/Downloads/sinapi-cadernos-tecnicos/SINAPI-CT-PERFURACAO-HORIZONTAL-DIRECIONAL-HDD.pdf" TargetMode="External"/><Relationship Id="rId560" Type="http://schemas.openxmlformats.org/officeDocument/2006/relationships/hyperlink" Target="https://www.caixa.gov.br/Downloads/sinapi-cadernos-tecnicos/SINAPI-CT-ASSENTAMENTO-DE-TUBOS-DE-PVC-E-METALICOS-EM-REDES-DE-AGUA.pdf" TargetMode="External"/><Relationship Id="rId1190" Type="http://schemas.openxmlformats.org/officeDocument/2006/relationships/hyperlink" Target="https://www.caixa.gov.br/Downloads/sinapi-cadernos-tecnicos/SINAPI-CT-CANALETAS-GRELHAS-E-CAIXAS-COM-GRELHA-PARA-DRENAGEM.pdf" TargetMode="External"/><Relationship Id="rId2241" Type="http://schemas.openxmlformats.org/officeDocument/2006/relationships/hyperlink" Target="https://www.caixa.gov.br/Downloads/sinapi-cadernos-tecnicos/SINAPI-CT-DEPRECIACAO-JUROS-IMPOSTOS-E-SEGUROS-MANUTENCAO-E-MATERIAIS-NA-OPERACAO-DOS-EQUIPAMENTOS.pdf" TargetMode="External"/><Relationship Id="rId213" Type="http://schemas.openxmlformats.org/officeDocument/2006/relationships/hyperlink" Target="https://www.caixa.gov.br/Downloads/sinapi-cadernos-tecnicos/SINAPI-CT-ARGAMASSAS.pdf" TargetMode="External"/><Relationship Id="rId6862" Type="http://schemas.openxmlformats.org/officeDocument/2006/relationships/hyperlink" Target="https://www.caixa.gov.br/Downloads/sinapi-metodologia/Livro_SINAPI_Calculos_Parametros.pdf" TargetMode="External"/><Relationship Id="rId7913" Type="http://schemas.openxmlformats.org/officeDocument/2006/relationships/hyperlink" Target="https://www.caixa.gov.br/Downloads/sinapi-cadernos-tecnicos/SINAPI-CT-PINTURA-EM-MADEIRA.pdf" TargetMode="External"/><Relationship Id="rId4066" Type="http://schemas.openxmlformats.org/officeDocument/2006/relationships/hyperlink" Target="https://www.caixa.gov.br/Downloads/sinapi-cadernos-tecnicos/SINAPI-CT-FORMAS-PARA-ESTRUTURAS-DE-CONCRETO-ARMADO.pdf" TargetMode="External"/><Relationship Id="rId5464" Type="http://schemas.openxmlformats.org/officeDocument/2006/relationships/hyperlink" Target="https://www.caixa.gov.br/Downloads/sinapi-cadernos-tecnicos/SINAPI-CT-INSTALACOES-PREDIAIS-DE-AGUA-FRIA-EM-PVC.pdf" TargetMode="External"/><Relationship Id="rId6515" Type="http://schemas.openxmlformats.org/officeDocument/2006/relationships/hyperlink" Target="https://www.caixa.gov.br/Downloads/sinapi-cadernos-tecnicos/SINAPI-CT-INSTALACOES-EM-COBRE.pdf" TargetMode="External"/><Relationship Id="rId5117" Type="http://schemas.openxmlformats.org/officeDocument/2006/relationships/hyperlink" Target="https://www.caixa.gov.br/Downloads/sinapi-cadernos-tecnicos/SINAPI-CT-INSTALACOES-HIDRAULICAS-EM-PEX.pdf" TargetMode="External"/><Relationship Id="rId8687" Type="http://schemas.openxmlformats.org/officeDocument/2006/relationships/hyperlink" Target="https://www.caixa.gov.br/Downloads/sinapi-cadernos-tecnicos/SINAPI-CT-REDES-DE-AGUA-E-ESGOTO-EM-PEAD-LISO-(TUBOS-E-CONEXOES).pdf" TargetMode="External"/><Relationship Id="rId9738" Type="http://schemas.openxmlformats.org/officeDocument/2006/relationships/hyperlink" Target="https://www.caixa.gov.br/Downloads/sinapi-cadernos-tecnicos/SINAPI-CT-VALVULAS-PARA-REDES-DE-SANEAMENTO.pdf" TargetMode="External"/><Relationship Id="rId1727" Type="http://schemas.openxmlformats.org/officeDocument/2006/relationships/hyperlink" Target="https://www.caixa.gov.br/Downloads/sinapi-cadernos-tecnicos/SINAPI-CT-CUSTOS-HORARIOS-PRODUTIVO-E-IMPRODUTIVO-DOS-EQUIPAMENTOS.pdf" TargetMode="External"/><Relationship Id="rId7289" Type="http://schemas.openxmlformats.org/officeDocument/2006/relationships/hyperlink" Target="https://www.caixa.gov.br/Downloads/sinapi-cadernos-tecnicos/SINAPI-CT-LUMINARIAS-EXTERNAS.pdf" TargetMode="External"/><Relationship Id="rId3899" Type="http://schemas.openxmlformats.org/officeDocument/2006/relationships/hyperlink" Target="https://www.caixa.gov.br/Downloads/sinapi-cadernos-tecnicos/SINAPI-CT-FACHADAS-COM-PLACAS-CERAMICAS-E-GRANITO-INSERTADAS.pdf" TargetMode="External"/><Relationship Id="rId4200" Type="http://schemas.openxmlformats.org/officeDocument/2006/relationships/hyperlink" Target="https://www.caixa.gov.br/Downloads/sinapi-cadernos-tecnicos/SINAPI-CT-GRAUTE-E-ARMACAO.pdf" TargetMode="External"/><Relationship Id="rId7770" Type="http://schemas.openxmlformats.org/officeDocument/2006/relationships/hyperlink" Target="https://www.caixa.gov.br/Downloads/sinapi-cadernos-tecnicos/SINAPI-CT-PERFURACAO-HORIZONTAL-DIRECIONAL-HDD.pdf" TargetMode="External"/><Relationship Id="rId6372" Type="http://schemas.openxmlformats.org/officeDocument/2006/relationships/hyperlink" Target="https://www.caixa.gov.br/Downloads/sinapi-cadernos-tecnicos/SINAPI-CT-INSTALACOES-EM-COBRE.pdf" TargetMode="External"/><Relationship Id="rId7423" Type="http://schemas.openxmlformats.org/officeDocument/2006/relationships/hyperlink" Target="https://www.caixa.gov.br/Downloads/sinapi-cadernos-tecnicos/SINAPI-CT-MASSA-UNICA-INTERNA.pdf" TargetMode="External"/><Relationship Id="rId8821" Type="http://schemas.openxmlformats.org/officeDocument/2006/relationships/hyperlink" Target="https://www.caixa.gov.br/Downloads/sinapi-cadernos-tecnicos/SINAPI-CT-REVESTIMENTOS-CERAMICOS-INTERNOS.pdf" TargetMode="External"/><Relationship Id="rId6025" Type="http://schemas.openxmlformats.org/officeDocument/2006/relationships/hyperlink" Target="https://www.caixa.gov.br/Downloads/sinapi-cadernos-tecnicos/SINAPI-CT-INSTALACOES-DE-GAS-E-INCENDIO-EM-ACO-E-FERRO-GALVANIZADO.pdf" TargetMode="External"/><Relationship Id="rId2982" Type="http://schemas.openxmlformats.org/officeDocument/2006/relationships/hyperlink" Target="https://www.caixa.gov.br/Downloads/sinapi-cadernos-tecnicos/SINAPI-CT-EQUIPAMENTOS-DE-PROTECAO-COLETIVA.pdf" TargetMode="External"/><Relationship Id="rId8197" Type="http://schemas.openxmlformats.org/officeDocument/2006/relationships/hyperlink" Target="https://www.caixa.gov.br/Downloads/sinapi-cadernos-tecnicos/SINAPI-CT-POCOS-DE-VISITA-E-CAIXAS-PARA-BOCAS-DE-LOBO.pdf" TargetMode="External"/><Relationship Id="rId9595" Type="http://schemas.openxmlformats.org/officeDocument/2006/relationships/hyperlink" Target="https://www.caixa.gov.br/Downloads/sinapi-cadernos-tecnicos/SINAPI-CT-VIDROS-E-ESPELHOS.pdf" TargetMode="External"/><Relationship Id="rId954" Type="http://schemas.openxmlformats.org/officeDocument/2006/relationships/hyperlink" Target="https://www.caixa.gov.br/Downloads/sinapi-cadernos-tecnicos/SINAPI-CT-ATERROS-BASES-SUB-BASES-E-IMPRIMACOES.pdf" TargetMode="External"/><Relationship Id="rId1584" Type="http://schemas.openxmlformats.org/officeDocument/2006/relationships/hyperlink" Target="https://www.caixa.gov.br/Downloads/sinapi-cadernos-tecnicos/SINAPI-CT-CUSTOS-HORARIOS-PRODUTIVO-E-IMPRODUTIVO-DOS-EQUIPAMENTOS.pdf" TargetMode="External"/><Relationship Id="rId2635" Type="http://schemas.openxmlformats.org/officeDocument/2006/relationships/hyperlink" Target="https://www.caixa.gov.br/Downloads/sinapi-cadernos-tecnicos/SINAPI-CT-DEPRECIACAO-JUROS-IMPOSTOS-E-SEGUROS-MANUTENCAO-E-MATERIAIS-NA-OPERACAO-DOS-EQUIPAMENTOS.pdf" TargetMode="External"/><Relationship Id="rId9248" Type="http://schemas.openxmlformats.org/officeDocument/2006/relationships/hyperlink" Target="https://www.caixa.gov.br/Downloads/sinapi-cadernos-tecnicos/SINAPI-CT-TRANSPORTE-DE-MATERIAIS-DENTRO-DO-CANTEIRO-DE-OBRAS.pdf" TargetMode="External"/><Relationship Id="rId607" Type="http://schemas.openxmlformats.org/officeDocument/2006/relationships/hyperlink" Target="https://www.caixa.gov.br/Downloads/sinapi-cadernos-tecnicos/SINAPI-CT-ASSENTAMENTO-DE-TUBOS-DE-PVC-E-METALICOS-EM-REDES-DE-AGUA.pdf" TargetMode="External"/><Relationship Id="rId1237" Type="http://schemas.openxmlformats.org/officeDocument/2006/relationships/hyperlink" Target="https://www.caixa.gov.br/Downloads/sinapi-cadernos-tecnicos/SINAPI-CT-CERCAS-PROTETORES-E-ALAMBRADOS.pdf" TargetMode="External"/><Relationship Id="rId5858" Type="http://schemas.openxmlformats.org/officeDocument/2006/relationships/hyperlink" Target="https://www.caixa.gov.br/Downloads/sinapi-cadernos-tecnicos/SINAPI-CT-INSTALACOES-PREDIAIS-DE-AGUAS-PLUVIAIS-TUBOS-CONEXOES-CAIXAS-E-RALOS.pdf" TargetMode="External"/><Relationship Id="rId6909" Type="http://schemas.openxmlformats.org/officeDocument/2006/relationships/hyperlink" Target="https://www.caixa.gov.br/Downloads/sinapi-metodologia/Livro_SINAPI_Calculos_Parametros.pdf" TargetMode="External"/><Relationship Id="rId7280" Type="http://schemas.openxmlformats.org/officeDocument/2006/relationships/hyperlink" Target="https://www.caixa.gov.br/Downloads/sinapi-cadernos-tecnicos/SINAPI-CT-LUMINARIAS-EXTERNAS.pdf" TargetMode="External"/><Relationship Id="rId8331" Type="http://schemas.openxmlformats.org/officeDocument/2006/relationships/hyperlink" Target="https://www.caixa.gov.br/Downloads/sinapi-cadernos-tecnicos/SINAPI-CT-PRODUCAO-DE-CONCRETO.pdf" TargetMode="External"/><Relationship Id="rId2492" Type="http://schemas.openxmlformats.org/officeDocument/2006/relationships/hyperlink" Target="https://www.caixa.gov.br/Downloads/sinapi-cadernos-tecnicos/SINAPI-CT-DEPRECIACAO-JUROS-IMPOSTOS-E-SEGUROS-MANUTENCAO-E-MATERIAIS-NA-OPERACAO-DOS-EQUIPAMENTOS.pdf" TargetMode="External"/><Relationship Id="rId3890" Type="http://schemas.openxmlformats.org/officeDocument/2006/relationships/hyperlink" Target="https://www.caixa.gov.br/Downloads/sinapi-cadernos-tecnicos/SINAPI-CT-EXECUCAO-DE-TIRANTES.pdf" TargetMode="External"/><Relationship Id="rId4941" Type="http://schemas.openxmlformats.org/officeDocument/2006/relationships/hyperlink" Target="https://www.caixa.gov.br/Downloads/sinapi-cadernos-tecnicos/SINAPI-CT-INSTALACOES-HIDRAULICAS-RESERVACAO-E-BOMBAS-DE-RECALQUE.pdf" TargetMode="External"/><Relationship Id="rId464" Type="http://schemas.openxmlformats.org/officeDocument/2006/relationships/hyperlink" Target="https://www.caixa.gov.br/Downloads/sinapi-cadernos-tecnicos/SINAPI-CT-ASSENTAMENTO-DE-TUBOS-DE-PVC-E-METALICOS-EM-REDES-DE-AGUA.pdf" TargetMode="External"/><Relationship Id="rId1094" Type="http://schemas.openxmlformats.org/officeDocument/2006/relationships/hyperlink" Target="https://www.caixa.gov.br/Downloads/sinapi-cadernos-tecnicos/SINAPI-CT-CAIXAS-ENTERRADAS.pdf" TargetMode="External"/><Relationship Id="rId2145" Type="http://schemas.openxmlformats.org/officeDocument/2006/relationships/hyperlink" Target="https://www.caixa.gov.br/Downloads/sinapi-cadernos-tecnicos/SINAPI-CT-DEPRECIACAO-JUROS-IMPOSTOS-E-SEGUROS-MANUTENCAO-E-MATERIAIS-NA-OPERACAO-DOS-EQUIPAMENTOS.pdf" TargetMode="External"/><Relationship Id="rId3543" Type="http://schemas.openxmlformats.org/officeDocument/2006/relationships/hyperlink" Target="https://www.caixa.gov.br/Downloads/sinapi-cadernos-tecnicos/SINAPI-CT-ESQUADRIAS-PORTAS.pdf" TargetMode="External"/><Relationship Id="rId117" Type="http://schemas.openxmlformats.org/officeDocument/2006/relationships/hyperlink" Target="https://www.caixa.gov.br/Downloads/sinapi-cadernos-tecnicos/SINAPI-CT-ARGAMASSAS.pdf" TargetMode="External"/><Relationship Id="rId6766" Type="http://schemas.openxmlformats.org/officeDocument/2006/relationships/hyperlink" Target="https://www.caixa.gov.br/Downloads/sinapi-cadernos-tecnicos/SINAPI-CT-LIMPEZA-DE-OBRA.pdf" TargetMode="External"/><Relationship Id="rId7817" Type="http://schemas.openxmlformats.org/officeDocument/2006/relationships/hyperlink" Target="https://www.caixa.gov.br/Downloads/sinapi-cadernos-tecnicos/SINAPI-CT-PERFURACAO-HORIZONTAL-DIRECIONAL-HDD.pdf" TargetMode="External"/><Relationship Id="rId5368" Type="http://schemas.openxmlformats.org/officeDocument/2006/relationships/hyperlink" Target="https://www.caixa.gov.br/Downloads/sinapi-cadernos-tecnicos/SINAPI-CT-INSTALACOES-PREDIAIS-DE-ESGOTO-TUBOS-E-CONEXOES.pdf" TargetMode="External"/><Relationship Id="rId6419" Type="http://schemas.openxmlformats.org/officeDocument/2006/relationships/hyperlink" Target="https://www.caixa.gov.br/Downloads/sinapi-cadernos-tecnicos/SINAPI-CT-INSTALACOES-EM-COBRE.pdf" TargetMode="External"/><Relationship Id="rId1978" Type="http://schemas.openxmlformats.org/officeDocument/2006/relationships/hyperlink" Target="https://www.caixa.gov.br/Downloads/sinapi-cadernos-tecnicos/SINAPI-CT-DEPRECIACAO-JUROS-IMPOSTOS-E-SEGUROS-MANUTENCAO-E-MATERIAIS-NA-OPERACAO-DOS-EQUIPAMENTOS.pdf" TargetMode="External"/><Relationship Id="rId4451" Type="http://schemas.openxmlformats.org/officeDocument/2006/relationships/hyperlink" Target="https://www.caixa.gov.br/Downloads/sinapi-cadernos-tecnicos/SINAPI-CT-INSTALACOES-ELETRICAS-ELETRODUTOS-EMBUTIDOS-CABOS-CAIXAS-TOMADAS-E-INTERRUPTORES.pdf" TargetMode="External"/><Relationship Id="rId5502" Type="http://schemas.openxmlformats.org/officeDocument/2006/relationships/hyperlink" Target="https://www.caixa.gov.br/Downloads/sinapi-cadernos-tecnicos/SINAPI-CT-INSTALACOES-PREDIAIS-DE-AGUA-FRIA-EM-PVC.pdf" TargetMode="External"/><Relationship Id="rId6900" Type="http://schemas.openxmlformats.org/officeDocument/2006/relationships/hyperlink" Target="https://www.caixa.gov.br/Downloads/sinapi-metodologia/Livro_SINAPI_Calculos_Parametros.pdf" TargetMode="External"/><Relationship Id="rId3053" Type="http://schemas.openxmlformats.org/officeDocument/2006/relationships/hyperlink" Target="https://www.caixa.gov.br/Downloads/sinapi-cadernos-tecnicos/SINAPI-CT-ESCADAS.pdf" TargetMode="External"/><Relationship Id="rId4104" Type="http://schemas.openxmlformats.org/officeDocument/2006/relationships/hyperlink" Target="https://www.caixa.gov.br/Downloads/sinapi-cadernos-tecnicos/SINAPI-CT-FORMAS-PARA-ESTRUTURAS-DE-CONCRETO-ARMADO.pdf" TargetMode="External"/><Relationship Id="rId6276" Type="http://schemas.openxmlformats.org/officeDocument/2006/relationships/hyperlink" Target="https://www.caixa.gov.br/Downloads/sinapi-cadernos-tecnicos/SINAPI-CT-INSTALACOES-DE-GAS-EM-PEX-MULTICAMADAS.pdf" TargetMode="External"/><Relationship Id="rId7674" Type="http://schemas.openxmlformats.org/officeDocument/2006/relationships/hyperlink" Target="https://www.caixa.gov.br/Downloads/sinapi-cadernos-tecnicos/SINAPI-CT-PAVIMENTACOES-DIVERSAS-PARALELEPIPEDOS-E-PEDRAS-POLIEDRICAS.pdf" TargetMode="External"/><Relationship Id="rId8725" Type="http://schemas.openxmlformats.org/officeDocument/2006/relationships/hyperlink" Target="https://www.caixa.gov.br/Downloads/sinapi-cadernos-tecnicos/SINAPI-CT-REDES-DE-AGUA-E-ESGOTO-EM-PEAD-LISO-(TUBOS-E-CONEXOES).pdf" TargetMode="External"/><Relationship Id="rId7327" Type="http://schemas.openxmlformats.org/officeDocument/2006/relationships/hyperlink" Target="https://www.caixa.gov.br/Downloads/sinapi-cadernos-tecnicos/SINAPI-CT-MASSA-UNICA-EXTERNA.pdf" TargetMode="External"/><Relationship Id="rId2886" Type="http://schemas.openxmlformats.org/officeDocument/2006/relationships/hyperlink" Target="https://www.caixa.gov.br/Downloads/sinapi-cadernos-tecnicos/SINAPI-CT-ELETROCALHAS.pdf" TargetMode="External"/><Relationship Id="rId3937" Type="http://schemas.openxmlformats.org/officeDocument/2006/relationships/hyperlink" Target="https://www.caixa.gov.br/Downloads/sinapi-cadernos-tecnicos/SINAPI-CT-FOSSAS-E-SUMIDOUROS.pdf" TargetMode="External"/><Relationship Id="rId9499" Type="http://schemas.openxmlformats.org/officeDocument/2006/relationships/hyperlink" Target="https://www.caixa.gov.br/Downloads/sinapi-cadernos-tecnicos/SINAPI-CT-TUBULACAO-FLANGEADA-PARA-REDES-DE-AGUA.pdf" TargetMode="External"/><Relationship Id="rId858" Type="http://schemas.openxmlformats.org/officeDocument/2006/relationships/hyperlink" Target="https://www.caixa.gov.br/Downloads/sinapi-cadernos-tecnicos/SINAPI-CT-ATERROS-BASES-SUB-BASES-E-IMPRIMACOES.pdf" TargetMode="External"/><Relationship Id="rId1488" Type="http://schemas.openxmlformats.org/officeDocument/2006/relationships/hyperlink" Target="https://www.caixa.gov.br/Downloads/sinapi-cadernos-tecnicos/SINAPI-CT-CUSTOS-HORARIOS-PRODUTIVO-E-IMPRODUTIVO-DOS-EQUIPAMENTOS.pdf" TargetMode="External"/><Relationship Id="rId2539" Type="http://schemas.openxmlformats.org/officeDocument/2006/relationships/hyperlink" Target="https://www.caixa.gov.br/Downloads/sinapi-cadernos-tecnicos/SINAPI-CT-DEPRECIACAO-JUROS-IMPOSTOS-E-SEGUROS-MANUTENCAO-E-MATERIAIS-NA-OPERACAO-DOS-EQUIPAMENTOS.pdf" TargetMode="External"/><Relationship Id="rId6410" Type="http://schemas.openxmlformats.org/officeDocument/2006/relationships/hyperlink" Target="https://www.caixa.gov.br/Downloads/sinapi-cadernos-tecnicos/SINAPI-CT-INSTALACOES-EM-COBRE.pdf" TargetMode="External"/><Relationship Id="rId5012" Type="http://schemas.openxmlformats.org/officeDocument/2006/relationships/hyperlink" Target="https://www.caixa.gov.br/Downloads/sinapi-cadernos-tecnicos/SINAPI-CT-INSTALACOES-HIDRAULICAS-RESERVACAO-E-BOMBAS-DE-RECALQUE.pdf" TargetMode="External"/><Relationship Id="rId8582" Type="http://schemas.openxmlformats.org/officeDocument/2006/relationships/hyperlink" Target="https://www.caixa.gov.br/Downloads/sinapi-cadernos-tecnicos/SINAPI-CT-REDES-ENTERRADAS-DE-DISTRIBUICAO-ELETRICA.pdf" TargetMode="External"/><Relationship Id="rId9633" Type="http://schemas.openxmlformats.org/officeDocument/2006/relationships/hyperlink" Target="https://www.caixa.gov.br/Downloads/sinapi-cadernos-tecnicos/SINAPI-CT-VALVULAS-E-REGISTROS-PARA-SISTEMAS-PREDIAIS.pdf" TargetMode="External"/><Relationship Id="rId7184" Type="http://schemas.openxmlformats.org/officeDocument/2006/relationships/hyperlink" Target="https://www.caixa.gov.br/Downloads/sinapi-cadernos-tecnicos/SINAPI-CT-LOUCAS-E-METAIS.pdf" TargetMode="External"/><Relationship Id="rId8235" Type="http://schemas.openxmlformats.org/officeDocument/2006/relationships/hyperlink" Target="https://www.caixa.gov.br/Downloads/sinapi-cadernos-tecnicos/SINAPI-CT-POCOS-DE-VISITA-E-CAIXAS-PARA-BOCAS-DE-LOBO.pdf" TargetMode="External"/><Relationship Id="rId1622" Type="http://schemas.openxmlformats.org/officeDocument/2006/relationships/hyperlink" Target="https://www.caixa.gov.br/Downloads/sinapi-cadernos-tecnicos/SINAPI-CT-CUSTOS-HORARIOS-PRODUTIVO-E-IMPRODUTIVO-DOS-EQUIPAMENTOS.pdf" TargetMode="External"/><Relationship Id="rId3794" Type="http://schemas.openxmlformats.org/officeDocument/2006/relationships/hyperlink" Target="https://www.caixa.gov.br/Downloads/sinapi-cadernos-tecnicos/SINAPI-CT-ESTRUTURAS-DE-MADEIRA.pdf" TargetMode="External"/><Relationship Id="rId4845" Type="http://schemas.openxmlformats.org/officeDocument/2006/relationships/hyperlink" Target="https://www.caixa.gov.br/Downloads/sinapi-cadernos-tecnicos/SINAPI-CT-INSTALACOES-HIDRAULICAS-RESERVACAO-E-BOMBAS-DE-RECALQUE.pdf" TargetMode="External"/><Relationship Id="rId2396" Type="http://schemas.openxmlformats.org/officeDocument/2006/relationships/hyperlink" Target="https://www.caixa.gov.br/Downloads/sinapi-cadernos-tecnicos/SINAPI-CT-DEPRECIACAO-JUROS-IMPOSTOS-E-SEGUROS-MANUTENCAO-E-MATERIAIS-NA-OPERACAO-DOS-EQUIPAMENTOS.pdf" TargetMode="External"/><Relationship Id="rId3447" Type="http://schemas.openxmlformats.org/officeDocument/2006/relationships/hyperlink" Target="https://www.caixa.gov.br/Downloads/sinapi-cadernos-tecnicos/SINAPI-CT-ESQUADRIAS-JANELAS.pdf" TargetMode="External"/><Relationship Id="rId368" Type="http://schemas.openxmlformats.org/officeDocument/2006/relationships/hyperlink" Target="https://www.caixa.gov.br/Downloads/sinapi-cadernos-tecnicos/SINAPI-CT-ASSENTAMENTO-DE-TUBOS-DE-ESGOTO-EM-PVC-E-PEAD.pdf" TargetMode="External"/><Relationship Id="rId2049" Type="http://schemas.openxmlformats.org/officeDocument/2006/relationships/hyperlink" Target="https://www.caixa.gov.br/Downloads/sinapi-cadernos-tecnicos/SINAPI-CT-DEPRECIACAO-JUROS-IMPOSTOS-E-SEGUROS-MANUTENCAO-E-MATERIAIS-NA-OPERACAO-DOS-EQUIPAMENTOS.pdf" TargetMode="External"/><Relationship Id="rId9490" Type="http://schemas.openxmlformats.org/officeDocument/2006/relationships/hyperlink" Target="https://www.caixa.gov.br/Downloads/sinapi-cadernos-tecnicos/SINAPI-CT-TUBULACAO-FLANGEADA-PARA-REDES-DE-AGUA.pdf" TargetMode="External"/><Relationship Id="rId2530" Type="http://schemas.openxmlformats.org/officeDocument/2006/relationships/hyperlink" Target="https://www.caixa.gov.br/Downloads/sinapi-cadernos-tecnicos/SINAPI-CT-DEPRECIACAO-JUROS-IMPOSTOS-E-SEGUROS-MANUTENCAO-E-MATERIAIS-NA-OPERACAO-DOS-EQUIPAMENTOS.pdf" TargetMode="External"/><Relationship Id="rId8092" Type="http://schemas.openxmlformats.org/officeDocument/2006/relationships/hyperlink" Target="https://www.caixa.gov.br/Downloads/sinapi-cadernos-tecnicos/SINAPI-CT-POSTES-DE-CONCRETO-E-METALICOS.pdf" TargetMode="External"/><Relationship Id="rId9143" Type="http://schemas.openxmlformats.org/officeDocument/2006/relationships/hyperlink" Target="https://www.caixa.gov.br/Downloads/sinapi-cadernos-tecnicos/SINAPI-CT-TRANSPORTE-FLUVIAL-CARGA-E-DESCARGA.pdf" TargetMode="External"/><Relationship Id="rId502" Type="http://schemas.openxmlformats.org/officeDocument/2006/relationships/hyperlink" Target="https://www.caixa.gov.br/Downloads/sinapi-cadernos-tecnicos/SINAPI-CT-ASSENTAMENTO-DE-TUBOS-DE-PVC-E-METALICOS-EM-REDES-DE-AGUA.pdf" TargetMode="External"/><Relationship Id="rId1132" Type="http://schemas.openxmlformats.org/officeDocument/2006/relationships/hyperlink" Target="https://www.caixa.gov.br/Downloads/sinapi-cadernos-tecnicos/SINAPI-CT-CAIXAS-ENTERRADAS.pdf" TargetMode="External"/><Relationship Id="rId4355" Type="http://schemas.openxmlformats.org/officeDocument/2006/relationships/hyperlink" Target="https://www.caixa.gov.br/Downloads/sinapi-cadernos-tecnicos/SINAPI-CT-INSTALACOES-ELETRICAS-ELETRODUTOS-EMBUTIDOS-CABOS-CAIXAS-TOMADAS-E-INTERRUPTORES.pdf" TargetMode="External"/><Relationship Id="rId5753" Type="http://schemas.openxmlformats.org/officeDocument/2006/relationships/hyperlink" Target="https://www.caixa.gov.br/Downloads/sinapi-cadernos-tecnicos/SINAPI-CT-INSTALACOES-PREDIAIS-DE-AGUA-QUENTE-EM-CPVC.pdf" TargetMode="External"/><Relationship Id="rId6804" Type="http://schemas.openxmlformats.org/officeDocument/2006/relationships/hyperlink" Target="https://www.caixa.gov.br/Downloads/sinapi-metodologia/Livro_SINAPI_Calculos_Parametros.pdf" TargetMode="External"/><Relationship Id="rId4008" Type="http://schemas.openxmlformats.org/officeDocument/2006/relationships/hyperlink" Target="https://www.caixa.gov.br/Downloads/sinapi-cadernos-tecnicos/SINAPI-CT-FUNDACOES-RASAS-(BLOCOS-SAPATAS-VIGAS-BALDRAME).pdf" TargetMode="External"/><Relationship Id="rId5406" Type="http://schemas.openxmlformats.org/officeDocument/2006/relationships/hyperlink" Target="https://www.caixa.gov.br/Downloads/sinapi-cadernos-tecnicos/SINAPI-CT-INSTALACOES-PREDIAIS-DE-ESGOTO-TUBOS-E-CONEXOES.pdf" TargetMode="External"/><Relationship Id="rId8976" Type="http://schemas.openxmlformats.org/officeDocument/2006/relationships/hyperlink" Target="https://www.caixa.gov.br/Downloads/sinapi-cadernos-tecnicos/SINAPI-CT-SISTEMAS-DE-MEDICAO.pdf" TargetMode="External"/><Relationship Id="rId7578" Type="http://schemas.openxmlformats.org/officeDocument/2006/relationships/hyperlink" Target="https://www.caixa.gov.br/Downloads/sinapi-cadernos-tecnicos/SINAPI-CT-PAREDES-DE-CONCRETO-ESTUCAMENTO.pdf" TargetMode="External"/><Relationship Id="rId8629" Type="http://schemas.openxmlformats.org/officeDocument/2006/relationships/hyperlink" Target="https://www.caixa.gov.br/Downloads/sinapi-cadernos-tecnicos/SINAPI-CT-REDES-DE-LOGICA-TELEFONIA-E-IMAGEM.pdf" TargetMode="External"/><Relationship Id="rId2040" Type="http://schemas.openxmlformats.org/officeDocument/2006/relationships/hyperlink" Target="https://www.caixa.gov.br/Downloads/sinapi-cadernos-tecnicos/SINAPI-CT-DEPRECIACAO-JUROS-IMPOSTOS-E-SEGUROS-MANUTENCAO-E-MATERIAIS-NA-OPERACAO-DOS-EQUIPAMENTOS.pdf" TargetMode="External"/><Relationship Id="rId6661" Type="http://schemas.openxmlformats.org/officeDocument/2006/relationships/hyperlink" Target="https://www.caixa.gov.br/Downloads/sinapi-cadernos-tecnicos/SINAPI-CT-LAJES-PRE-MOLDADAS.pdf" TargetMode="External"/><Relationship Id="rId7712" Type="http://schemas.openxmlformats.org/officeDocument/2006/relationships/hyperlink" Target="https://www.caixa.gov.br/Downloads/sinapi-cadernos-tecnicos/SINAPI-CT-PAVIMENTO-RIGIDO-DE-CONCRETO.pdf" TargetMode="External"/><Relationship Id="rId5263" Type="http://schemas.openxmlformats.org/officeDocument/2006/relationships/hyperlink" Target="https://www.caixa.gov.br/Downloads/sinapi-cadernos-tecnicos/SINAPI-CT-INSTALACOES-HIDRAULICAS-EM-PPR.pdf" TargetMode="External"/><Relationship Id="rId6314" Type="http://schemas.openxmlformats.org/officeDocument/2006/relationships/hyperlink" Target="https://www.caixa.gov.br/Downloads/sinapi-cadernos-tecnicos/SINAPI-CT-INSTALACOES-DE-AR-CONDICIONADO.pdf" TargetMode="External"/><Relationship Id="rId8486" Type="http://schemas.openxmlformats.org/officeDocument/2006/relationships/hyperlink" Target="https://www.caixa.gov.br/Downloads/sinapi-cadernos-tecnicos/SINAPI-CT-RASGOS-E-FIXACOES.pdf" TargetMode="External"/><Relationship Id="rId98" Type="http://schemas.openxmlformats.org/officeDocument/2006/relationships/hyperlink" Target="https://www.caixa.gov.br/Downloads/sinapi-cadernos-tecnicos/SINAPI-CT-ALVENARIAS-DIVERSAS.pdf" TargetMode="External"/><Relationship Id="rId1873" Type="http://schemas.openxmlformats.org/officeDocument/2006/relationships/hyperlink" Target="https://www.caixa.gov.br/Downloads/sinapi-cadernos-tecnicos/SINAPI-CT-DEMOLICOES-E-REMOCOES.pdf" TargetMode="External"/><Relationship Id="rId2924" Type="http://schemas.openxmlformats.org/officeDocument/2006/relationships/hyperlink" Target="https://www.caixa.gov.br/Downloads/sinapi-cadernos-tecnicos/SINAPI-CT-ELETROCALHAS.pdf" TargetMode="External"/><Relationship Id="rId7088" Type="http://schemas.openxmlformats.org/officeDocument/2006/relationships/hyperlink" Target="https://www.caixa.gov.br/Downloads/sinapi-metodologia/Livro_SINAPI_Calculos_Parametros.pdf" TargetMode="External"/><Relationship Id="rId8139" Type="http://schemas.openxmlformats.org/officeDocument/2006/relationships/hyperlink" Target="https://www.caixa.gov.br/Downloads/sinapi-cadernos-tecnicos/SINAPI-CT-POCOS-DE-VISITA-E-CAIXAS-PARA-BOCAS-DE-LOBO.pdf" TargetMode="External"/><Relationship Id="rId9537" Type="http://schemas.openxmlformats.org/officeDocument/2006/relationships/hyperlink" Target="https://www.caixa.gov.br/Downloads/sinapi-cadernos-tecnicos/SINAPI-CT-USINAGENS.pdf" TargetMode="External"/><Relationship Id="rId1526" Type="http://schemas.openxmlformats.org/officeDocument/2006/relationships/hyperlink" Target="https://www.caixa.gov.br/Downloads/sinapi-cadernos-tecnicos/SINAPI-CT-CUSTOS-HORARIOS-PRODUTIVO-E-IMPRODUTIVO-DOS-EQUIPAMENTOS.pdf" TargetMode="External"/><Relationship Id="rId3698" Type="http://schemas.openxmlformats.org/officeDocument/2006/relationships/hyperlink" Target="https://www.caixa.gov.br/Downloads/sinapi-cadernos-tecnicos/SINAPI-CT-ESTRUTURA-E-TRAMA-PARA-COBERTURA.pdf" TargetMode="External"/><Relationship Id="rId4749" Type="http://schemas.openxmlformats.org/officeDocument/2006/relationships/hyperlink" Target="https://www.caixa.gov.br/Downloads/sinapi-cadernos-tecnicos/SINAPI-CT-INSTALACOES-ELETRICAS-REDE-DE-DISTRIBUICAO.pdf" TargetMode="External"/><Relationship Id="rId8620" Type="http://schemas.openxmlformats.org/officeDocument/2006/relationships/hyperlink" Target="https://www.caixa.gov.br/Downloads/sinapi-cadernos-tecnicos/SINAPI-CT-REDES-DE-LOGICA-TELEFONIA-E-IMAGEM.pdf" TargetMode="External"/><Relationship Id="rId6171" Type="http://schemas.openxmlformats.org/officeDocument/2006/relationships/hyperlink" Target="https://www.caixa.gov.br/Downloads/sinapi-cadernos-tecnicos/SINAPI-CT-INSTALACOES-DE-GAS-E-INCENDIO-EM-ACO-E-FERRO-GALVANIZADO.pdf" TargetMode="External"/><Relationship Id="rId7222" Type="http://schemas.openxmlformats.org/officeDocument/2006/relationships/hyperlink" Target="https://www.caixa.gov.br/Downloads/sinapi-cadernos-tecnicos/SINAPI-CT-LOUCAS-E-METAIS.pdf" TargetMode="External"/><Relationship Id="rId2781" Type="http://schemas.openxmlformats.org/officeDocument/2006/relationships/hyperlink" Target="https://www.caixa.gov.br/Downloads/sinapi-cadernos-tecnicos/SINAPI-CT-DRENOS.pdf" TargetMode="External"/><Relationship Id="rId9394" Type="http://schemas.openxmlformats.org/officeDocument/2006/relationships/hyperlink" Target="https://www.caixa.gov.br/Downloads/sinapi-cadernos-tecnicos/SINAPI-CT-TRANSPORTE-CARGA-E-DESCARGA-DE-MATERIAIS.pdf" TargetMode="External"/><Relationship Id="rId753" Type="http://schemas.openxmlformats.org/officeDocument/2006/relationships/hyperlink" Target="https://www.caixa.gov.br/Downloads/sinapi-cadernos-tecnicos/SINAPI-CT-ATERROS-BASES-SUB-BASES-E-IMPRIMACOES.pdf" TargetMode="External"/><Relationship Id="rId1383" Type="http://schemas.openxmlformats.org/officeDocument/2006/relationships/hyperlink" Target="https://www.caixa.gov.br/Downloads/sinapi-cadernos-tecnicos/SINAPI-CT-CONCRETO-PROTENDIDO.pdf" TargetMode="External"/><Relationship Id="rId2434" Type="http://schemas.openxmlformats.org/officeDocument/2006/relationships/hyperlink" Target="https://www.caixa.gov.br/Downloads/sinapi-cadernos-tecnicos/SINAPI-CT-DEPRECIACAO-JUROS-IMPOSTOS-E-SEGUROS-MANUTENCAO-E-MATERIAIS-NA-OPERACAO-DOS-EQUIPAMENTOS.pdf" TargetMode="External"/><Relationship Id="rId3832" Type="http://schemas.openxmlformats.org/officeDocument/2006/relationships/hyperlink" Target="https://www.caixa.gov.br/Downloads/sinapi-cadernos-tecnicos/SINAPI-CT-ESTRUTURAS-DE-MADEIRA.pdf" TargetMode="External"/><Relationship Id="rId9047" Type="http://schemas.openxmlformats.org/officeDocument/2006/relationships/hyperlink" Target="https://www.caixa.gov.br/Downloads/sinapi-cadernos-tecnicos/SINAPI-CT-TELHAMENTO-PARA-COBERTURA.pdf" TargetMode="External"/><Relationship Id="rId406" Type="http://schemas.openxmlformats.org/officeDocument/2006/relationships/hyperlink" Target="https://www.caixa.gov.br/Downloads/sinapi-cadernos-tecnicos/SINAPI-CT-ASSENTAMENTO-DE-TUBOS-DE-PVC-E-METALICOS-EM-REDES-DE-AGUA.pdf" TargetMode="External"/><Relationship Id="rId1036" Type="http://schemas.openxmlformats.org/officeDocument/2006/relationships/hyperlink" Target="https://www.caixa.gov.br/Downloads/sinapi-cadernos-tecnicos/SINAPI-CT-BOCAS-PARA-BUEIROS.pdf" TargetMode="External"/><Relationship Id="rId5657" Type="http://schemas.openxmlformats.org/officeDocument/2006/relationships/hyperlink" Target="https://www.caixa.gov.br/Downloads/sinapi-cadernos-tecnicos/SINAPI-CT-INSTALACOES-PREDIAIS-DE-AGUA-FRIA-EM-PVC.pdf" TargetMode="External"/><Relationship Id="rId6708" Type="http://schemas.openxmlformats.org/officeDocument/2006/relationships/hyperlink" Target="https://www.caixa.gov.br/Downloads/sinapi-cadernos-tecnicos/SINAPI-CT-LASTRO.pdf" TargetMode="External"/><Relationship Id="rId4259" Type="http://schemas.openxmlformats.org/officeDocument/2006/relationships/hyperlink" Target="https://www.caixa.gov.br/Downloads/sinapi-cadernos-tecnicos/SINAPI-CT-GUIAS-E-SARJETAS.pdf" TargetMode="External"/><Relationship Id="rId8130" Type="http://schemas.openxmlformats.org/officeDocument/2006/relationships/hyperlink" Target="https://www.caixa.gov.br/Downloads/sinapi-cadernos-tecnicos/SINAPI-CT-POCOS-DE-VISITA-E-CAIXAS-PARA-BOCAS-DE-LOBO.pdf" TargetMode="External"/><Relationship Id="rId4740" Type="http://schemas.openxmlformats.org/officeDocument/2006/relationships/hyperlink" Target="https://www.caixa.gov.br/Downloads/sinapi-cadernos-tecnicos/SINAPI-CT-INSTALACOES-ELETRICAS-REDE-DE-DISTRIBUICAO.pdf" TargetMode="External"/><Relationship Id="rId2291" Type="http://schemas.openxmlformats.org/officeDocument/2006/relationships/hyperlink" Target="https://www.caixa.gov.br/Downloads/sinapi-cadernos-tecnicos/SINAPI-CT-DEPRECIACAO-JUROS-IMPOSTOS-E-SEGUROS-MANUTENCAO-E-MATERIAIS-NA-OPERACAO-DOS-EQUIPAMENTOS.pdf" TargetMode="External"/><Relationship Id="rId3342" Type="http://schemas.openxmlformats.org/officeDocument/2006/relationships/hyperlink" Target="https://www.caixa.gov.br/Downloads/sinapi-cadernos-tecnicos/SINAPI-CT-ESCAVACAO-EM-MATERIAL-DE-3&#170;-CATEGORIA.pdf" TargetMode="External"/><Relationship Id="rId263" Type="http://schemas.openxmlformats.org/officeDocument/2006/relationships/hyperlink" Target="https://www.caixa.gov.br/Downloads/sinapi-cadernos-tecnicos/SINAPI-CT-ARGAMASSAS.pdf" TargetMode="External"/><Relationship Id="rId6565" Type="http://schemas.openxmlformats.org/officeDocument/2006/relationships/hyperlink" Target="https://www.caixa.gov.br/Downloads/sinapi-cadernos-tecnicos/SINAPI-CT-INSTALACOES-EM-COBRE.pdf" TargetMode="External"/><Relationship Id="rId7963" Type="http://schemas.openxmlformats.org/officeDocument/2006/relationships/hyperlink" Target="https://www.caixa.gov.br/Downloads/sinapi-cadernos-tecnicos/SINAPI-CT-PINTURA-EM-SUPERFICIES-METALICAS.pdf" TargetMode="External"/><Relationship Id="rId5167" Type="http://schemas.openxmlformats.org/officeDocument/2006/relationships/hyperlink" Target="https://www.caixa.gov.br/Downloads/sinapi-cadernos-tecnicos/SINAPI-CT-INSTALACOES-HIDRAULICAS-EM-PEX.pdf" TargetMode="External"/><Relationship Id="rId6218" Type="http://schemas.openxmlformats.org/officeDocument/2006/relationships/hyperlink" Target="https://www.caixa.gov.br/Downloads/sinapi-cadernos-tecnicos/SINAPI-CT-INSTALACOES-DE-GAS-E-INCENDIO-EM-ACO-E-FERRO-GALVANIZADO.pdf" TargetMode="External"/><Relationship Id="rId7616" Type="http://schemas.openxmlformats.org/officeDocument/2006/relationships/hyperlink" Target="https://www.caixa.gov.br/Downloads/sinapi-cadernos-tecnicos/SINAPI-CT-PAREDES-EM-DRYWALL.pdf" TargetMode="External"/><Relationship Id="rId1777" Type="http://schemas.openxmlformats.org/officeDocument/2006/relationships/hyperlink" Target="https://www.caixa.gov.br/Downloads/sinapi-cadernos-tecnicos/SINAPI-CT-CUSTOS-HORARIOS-PRODUTIVO-E-IMPRODUTIVO-DOS-EQUIPAMENTOS.pdf" TargetMode="External"/><Relationship Id="rId2828" Type="http://schemas.openxmlformats.org/officeDocument/2006/relationships/hyperlink" Target="https://www.caixa.gov.br/Downloads/sinapi-cadernos-tecnicos/SINAPI-CT-DUTOS-PARA-AR-CONDICIONADO.pdf" TargetMode="External"/><Relationship Id="rId4250" Type="http://schemas.openxmlformats.org/officeDocument/2006/relationships/hyperlink" Target="https://www.caixa.gov.br/Downloads/sinapi-cadernos-tecnicos/SINAPI-CT-GUIAS-E-SARJETAS.pdf" TargetMode="External"/><Relationship Id="rId5301" Type="http://schemas.openxmlformats.org/officeDocument/2006/relationships/hyperlink" Target="https://www.caixa.gov.br/Downloads/sinapi-cadernos-tecnicos/SINAPI-CT-INSTALACOES-HIDRAULICAS-EM-PPR.pdf" TargetMode="External"/><Relationship Id="rId8871" Type="http://schemas.openxmlformats.org/officeDocument/2006/relationships/hyperlink" Target="https://www.caixa.gov.br/Downloads/sinapi-cadernos-tecnicos/SINAPI-CT-SINALIZACAO-HORIZONTAL-VIARIA.pdf" TargetMode="External"/><Relationship Id="rId7473" Type="http://schemas.openxmlformats.org/officeDocument/2006/relationships/hyperlink" Target="https://www.caixa.gov.br/Downloads/sinapi-cadernos-tecnicos/SINAPI-CT-MOBILIARIO-URBANO.pdf" TargetMode="External"/><Relationship Id="rId8524" Type="http://schemas.openxmlformats.org/officeDocument/2006/relationships/hyperlink" Target="https://www.caixa.gov.br/Downloads/sinapi-cadernos-tecnicos/SINAPI-CT-RECOMPOSICAO-DE-PAVIMENTOS.pdf" TargetMode="External"/><Relationship Id="rId1911" Type="http://schemas.openxmlformats.org/officeDocument/2006/relationships/hyperlink" Target="https://www.caixa.gov.br/Downloads/sinapi-cadernos-tecnicos/SINAPI-CT-DEPRECIACAO-JUROS-IMPOSTOS-E-SEGUROS-MANUTENCAO-E-MATERIAIS-NA-OPERACAO-DOS-EQUIPAMENTOS.pdf" TargetMode="External"/><Relationship Id="rId6075" Type="http://schemas.openxmlformats.org/officeDocument/2006/relationships/hyperlink" Target="https://www.caixa.gov.br/Downloads/sinapi-cadernos-tecnicos/SINAPI-CT-INSTALACOES-DE-GAS-E-INCENDIO-EM-ACO-E-FERRO-GALVANIZADO.pdf" TargetMode="External"/><Relationship Id="rId7126" Type="http://schemas.openxmlformats.org/officeDocument/2006/relationships/hyperlink" Target="https://www.caixa.gov.br/Downloads/sinapi-metodologia/Livro_SINAPI_Calculos_Parametros.pdf" TargetMode="External"/><Relationship Id="rId9298" Type="http://schemas.openxmlformats.org/officeDocument/2006/relationships/hyperlink" Target="https://www.caixa.gov.br/Downloads/sinapi-cadernos-tecnicos/SINAPI-CT-TRANSPORTE-CARGA-E-DESCARGA-DE-MATERIAIS.pdf" TargetMode="External"/><Relationship Id="rId1287" Type="http://schemas.openxmlformats.org/officeDocument/2006/relationships/hyperlink" Target="https://www.caixa.gov.br/Downloads/sinapi-cadernos-tecnicos/SINAPI-CT-CONCRETAGEM-PARA-ESTRUTURAS-DE-CONCRETO-ARMADO.pdf" TargetMode="External"/><Relationship Id="rId2685" Type="http://schemas.openxmlformats.org/officeDocument/2006/relationships/hyperlink" Target="https://www.caixa.gov.br/Downloads/sinapi-cadernos-tecnicos/SINAPI-CT-DEPRECIACAO-JUROS-IMPOSTOS-E-SEGUROS-MANUTENCAO-E-MATERIAIS-NA-OPERACAO-DOS-EQUIPAMENTOS.pdf" TargetMode="External"/><Relationship Id="rId3736" Type="http://schemas.openxmlformats.org/officeDocument/2006/relationships/hyperlink" Target="https://www.caixa.gov.br/Downloads/sinapi-cadernos-tecnicos/SINAPI-CT-ESTRUTURAS-PRE-FABRICADAS-E-PRE-MOLDADAS.pdf" TargetMode="External"/><Relationship Id="rId657" Type="http://schemas.openxmlformats.org/officeDocument/2006/relationships/hyperlink" Target="https://www.caixa.gov.br/Downloads/sinapi-cadernos-tecnicos/SINAPI-CT-ASSENTAMENTO-DE-TUBOS-DE-ESGOTO-OU-DRENAGEM-PLUVIAL-EM-CONCRETO.pdf" TargetMode="External"/><Relationship Id="rId2338" Type="http://schemas.openxmlformats.org/officeDocument/2006/relationships/hyperlink" Target="https://www.caixa.gov.br/Downloads/sinapi-cadernos-tecnicos/SINAPI-CT-DEPRECIACAO-JUROS-IMPOSTOS-E-SEGUROS-MANUTENCAO-E-MATERIAIS-NA-OPERACAO-DOS-EQUIPAMENTOS.pdf" TargetMode="External"/><Relationship Id="rId6959" Type="http://schemas.openxmlformats.org/officeDocument/2006/relationships/hyperlink" Target="https://www.caixa.gov.br/Downloads/sinapi-metodologia/Livro_SINAPI_Calculos_Parametros.pdf" TargetMode="External"/><Relationship Id="rId8381" Type="http://schemas.openxmlformats.org/officeDocument/2006/relationships/hyperlink" Target="https://www.caixa.gov.br/Downloads/sinapi-cadernos-tecnicos/SINAPI-CT-RADIER-PISO-DE-CONCRETO-E-LAJE-SOBRE-SOLO.pdf" TargetMode="External"/><Relationship Id="rId9432" Type="http://schemas.openxmlformats.org/officeDocument/2006/relationships/hyperlink" Target="https://www.caixa.gov.br/Downloads/sinapi-cadernos-tecnicos/SINAPI-CT-TRATAMENTOS-SUPERFICIAIS.pdf" TargetMode="External"/><Relationship Id="rId1421" Type="http://schemas.openxmlformats.org/officeDocument/2006/relationships/hyperlink" Target="https://www.caixa.gov.br/Downloads/sinapi-cadernos-tecnicos/SINAPI-CT-CONTRAPISO.pdf" TargetMode="External"/><Relationship Id="rId4991" Type="http://schemas.openxmlformats.org/officeDocument/2006/relationships/hyperlink" Target="https://www.caixa.gov.br/Downloads/sinapi-cadernos-tecnicos/SINAPI-CT-INSTALACOES-HIDRAULICAS-RESERVACAO-E-BOMBAS-DE-RECALQUE.pdf" TargetMode="External"/><Relationship Id="rId8034" Type="http://schemas.openxmlformats.org/officeDocument/2006/relationships/hyperlink" Target="https://www.caixa.gov.br/Downloads/sinapi-cadernos-tecnicos/SINAPI-CT-PISOS.pdf" TargetMode="External"/><Relationship Id="rId3593" Type="http://schemas.openxmlformats.org/officeDocument/2006/relationships/hyperlink" Target="https://www.caixa.gov.br/Downloads/sinapi-cadernos-tecnicos/SINAPI-CT-ESTACAS-ESCAVADAS-SEM-FLUIDO-ESTABILIZANTE.pdf" TargetMode="External"/><Relationship Id="rId4644" Type="http://schemas.openxmlformats.org/officeDocument/2006/relationships/hyperlink" Target="https://www.caixa.gov.br/Downloads/sinapi-cadernos-tecnicos/SINAPI-CT-INSTALACOES-ELETRICAS-QUADROS-CABOS-DISJUNTORES-CONTATORES-E-BARRAMENTOS-BLINDADOS.pdf" TargetMode="External"/><Relationship Id="rId2195" Type="http://schemas.openxmlformats.org/officeDocument/2006/relationships/hyperlink" Target="https://www.caixa.gov.br/Downloads/sinapi-cadernos-tecnicos/SINAPI-CT-DEPRECIACAO-JUROS-IMPOSTOS-E-SEGUROS-MANUTENCAO-E-MATERIAIS-NA-OPERACAO-DOS-EQUIPAMENTOS.pdf" TargetMode="External"/><Relationship Id="rId3246" Type="http://schemas.openxmlformats.org/officeDocument/2006/relationships/hyperlink" Target="https://www.caixa.gov.br/Downloads/sinapi-cadernos-tecnicos/SINAPI-CT-ESCAVACAO-VERTICAL-A-CEU-ABERTO.pdf" TargetMode="External"/><Relationship Id="rId167" Type="http://schemas.openxmlformats.org/officeDocument/2006/relationships/hyperlink" Target="https://www.caixa.gov.br/Downloads/sinapi-cadernos-tecnicos/SINAPI-CT-ARGAMASSAS.pdf" TargetMode="External"/><Relationship Id="rId7867" Type="http://schemas.openxmlformats.org/officeDocument/2006/relationships/hyperlink" Target="https://www.caixa.gov.br/Downloads/sinapi-cadernos-tecnicos/SINAPI-CT-PINTURA-INTERNA.pdf" TargetMode="External"/><Relationship Id="rId8918" Type="http://schemas.openxmlformats.org/officeDocument/2006/relationships/hyperlink" Target="https://www.caixa.gov.br/Downloads/sinapi-cadernos-tecnicos/SINAPI-CT-SINALIZACAO-VERTICAL-VIARIA.pdf" TargetMode="External"/><Relationship Id="rId6469" Type="http://schemas.openxmlformats.org/officeDocument/2006/relationships/hyperlink" Target="https://www.caixa.gov.br/Downloads/sinapi-cadernos-tecnicos/SINAPI-CT-INSTALACOES-EM-COBRE.pdf" TargetMode="External"/><Relationship Id="rId6950" Type="http://schemas.openxmlformats.org/officeDocument/2006/relationships/hyperlink" Target="https://www.caixa.gov.br/Downloads/sinapi-metodologia/Livro_SINAPI_Calculos_Parametros.pdf" TargetMode="External"/><Relationship Id="rId301" Type="http://schemas.openxmlformats.org/officeDocument/2006/relationships/hyperlink" Target="https://www.caixa.gov.br/Downloads/sinapi-cadernos-tecnicos/SINAPI-CT-ARMACAO-PARA-ESTRUTURAS-DE-CONCRETO-ARMADO.pdf" TargetMode="External"/><Relationship Id="rId5552" Type="http://schemas.openxmlformats.org/officeDocument/2006/relationships/hyperlink" Target="https://www.caixa.gov.br/Downloads/sinapi-cadernos-tecnicos/SINAPI-CT-INSTALACOES-PREDIAIS-DE-AGUA-FRIA-EM-PVC.pdf" TargetMode="External"/><Relationship Id="rId6603" Type="http://schemas.openxmlformats.org/officeDocument/2006/relationships/hyperlink" Target="https://www.caixa.gov.br/Downloads/sinapi-cadernos-tecnicos/SINAPI-CT-INSTALACOES-EM-COBRE.pdf" TargetMode="External"/><Relationship Id="rId4154" Type="http://schemas.openxmlformats.org/officeDocument/2006/relationships/hyperlink" Target="https://www.caixa.gov.br/Downloads/sinapi-cadernos-tecnicos/SINAPI-CT-GALERIAS-COM-ADUELAS-DE-CONCRETO.pdf" TargetMode="External"/><Relationship Id="rId5205" Type="http://schemas.openxmlformats.org/officeDocument/2006/relationships/hyperlink" Target="https://www.caixa.gov.br/Downloads/sinapi-cadernos-tecnicos/SINAPI-CT-INSTALACOES-HIDRAULICAS-EM-PEX.pdf" TargetMode="External"/><Relationship Id="rId8775" Type="http://schemas.openxmlformats.org/officeDocument/2006/relationships/hyperlink" Target="https://www.caixa.gov.br/Downloads/sinapi-cadernos-tecnicos/SINAPI-CT-REDES-DE-AGUA-E-ESGOTO-EM-PEAD-LISO-(TUBOS-E-CONEXOES).pdf" TargetMode="External"/><Relationship Id="rId7377" Type="http://schemas.openxmlformats.org/officeDocument/2006/relationships/hyperlink" Target="https://www.caixa.gov.br/Downloads/sinapi-cadernos-tecnicos/SINAPI-CT-MASSA-UNICA-EXTERNA.pdf" TargetMode="External"/><Relationship Id="rId8428" Type="http://schemas.openxmlformats.org/officeDocument/2006/relationships/hyperlink" Target="https://www.caixa.gov.br/Downloads/sinapi-cadernos-tecnicos/SINAPI-CT-RASGOS-E-FIXACOES.pdf" TargetMode="External"/><Relationship Id="rId1815" Type="http://schemas.openxmlformats.org/officeDocument/2006/relationships/hyperlink" Target="https://www.caixa.gov.br/Downloads/sinapi-cadernos-tecnicos/SINAPI-CT-CUSTOS-HORARIOS-PRODUTIVO-E-IMPRODUTIVO-DOS-EQUIPAMENTOS.pdf" TargetMode="External"/><Relationship Id="rId3987" Type="http://schemas.openxmlformats.org/officeDocument/2006/relationships/hyperlink" Target="https://www.caixa.gov.br/Downloads/sinapi-cadernos-tecnicos/SINAPI-CT-FUNDACOES-RASAS-(BLOCOS-SAPATAS-VIGAS-BALDRAME).pdf" TargetMode="External"/><Relationship Id="rId2589" Type="http://schemas.openxmlformats.org/officeDocument/2006/relationships/hyperlink" Target="https://www.caixa.gov.br/Downloads/sinapi-cadernos-tecnicos/SINAPI-CT-DEPRECIACAO-JUROS-IMPOSTOS-E-SEGUROS-MANUTENCAO-E-MATERIAIS-NA-OPERACAO-DOS-EQUIPAMENTOS.pdf" TargetMode="External"/><Relationship Id="rId6460" Type="http://schemas.openxmlformats.org/officeDocument/2006/relationships/hyperlink" Target="https://www.caixa.gov.br/Downloads/sinapi-cadernos-tecnicos/SINAPI-CT-INSTALACOES-EM-COBRE.pdf" TargetMode="External"/><Relationship Id="rId7511" Type="http://schemas.openxmlformats.org/officeDocument/2006/relationships/hyperlink" Target="https://www.caixa.gov.br/Downloads/sinapi-cadernos-tecnicos/SINAPI-CT-PAISAGISMO-PLANTIO.pdf" TargetMode="External"/><Relationship Id="rId5062" Type="http://schemas.openxmlformats.org/officeDocument/2006/relationships/hyperlink" Target="https://www.caixa.gov.br/Downloads/sinapi-cadernos-tecnicos/SINAPI-CT-INSTALACOES-HIDRAULICAS-RESERVACAO-E-BOMBAS-DE-RECALQUE.pdf" TargetMode="External"/><Relationship Id="rId6113" Type="http://schemas.openxmlformats.org/officeDocument/2006/relationships/hyperlink" Target="https://www.caixa.gov.br/Downloads/sinapi-cadernos-tecnicos/SINAPI-CT-INSTALACOES-DE-GAS-E-INCENDIO-EM-ACO-E-FERRO-GALVANIZADO.pdf" TargetMode="External"/><Relationship Id="rId9683" Type="http://schemas.openxmlformats.org/officeDocument/2006/relationships/hyperlink" Target="https://www.caixa.gov.br/Downloads/sinapi-cadernos-tecnicos/SINAPI-CT-VALVULAS-E-REGISTROS-PARA-SISTEMAS-PREDIAIS.pdf" TargetMode="External"/><Relationship Id="rId1672" Type="http://schemas.openxmlformats.org/officeDocument/2006/relationships/hyperlink" Target="https://www.caixa.gov.br/Downloads/sinapi-cadernos-tecnicos/SINAPI-CT-CUSTOS-HORARIOS-PRODUTIVO-E-IMPRODUTIVO-DOS-EQUIPAMENTOS.pdf" TargetMode="External"/><Relationship Id="rId2723" Type="http://schemas.openxmlformats.org/officeDocument/2006/relationships/hyperlink" Target="https://www.caixa.gov.br/Downloads/sinapi-cadernos-tecnicos/SINAPI-CT-DISSIPADORES-DE-ENERGIA.pdf" TargetMode="External"/><Relationship Id="rId8285" Type="http://schemas.openxmlformats.org/officeDocument/2006/relationships/hyperlink" Target="https://www.caixa.gov.br/Downloads/sinapi-cadernos-tecnicos/SINAPI-CT-POCOS-DE-VISITA-E-CAIXAS-PARA-BOCAS-DE-LOBO.pdf" TargetMode="External"/><Relationship Id="rId9336" Type="http://schemas.openxmlformats.org/officeDocument/2006/relationships/hyperlink" Target="https://www.caixa.gov.br/Downloads/sinapi-cadernos-tecnicos/SINAPI-CT-TRANSPORTE-CARGA-E-DESCARGA-DE-MATERIAIS.pdf" TargetMode="External"/><Relationship Id="rId1325" Type="http://schemas.openxmlformats.org/officeDocument/2006/relationships/hyperlink" Target="https://www.caixa.gov.br/Downloads/sinapi-cadernos-tecnicos/SINAPI-CT-CONCRETO-PROJETADO.pdf" TargetMode="External"/><Relationship Id="rId3497" Type="http://schemas.openxmlformats.org/officeDocument/2006/relationships/hyperlink" Target="https://www.caixa.gov.br/Downloads/sinapi-cadernos-tecnicos/SINAPI-CT-ESQUADRIAS-PORTAS.pdf" TargetMode="External"/><Relationship Id="rId4895" Type="http://schemas.openxmlformats.org/officeDocument/2006/relationships/hyperlink" Target="https://www.caixa.gov.br/Downloads/sinapi-cadernos-tecnicos/SINAPI-CT-INSTALACOES-HIDRAULICAS-RESERVACAO-E-BOMBAS-DE-RECALQUE.pdf" TargetMode="External"/><Relationship Id="rId5946" Type="http://schemas.openxmlformats.org/officeDocument/2006/relationships/hyperlink" Target="https://www.caixa.gov.br/Downloads/sinapi-cadernos-tecnicos/SINAPI-CT-INSTALACOES-DE-GAS-E-INCENDIO-EM-ACO-E-FERRO-GALVANIZADO.pdf" TargetMode="External"/><Relationship Id="rId31" Type="http://schemas.openxmlformats.org/officeDocument/2006/relationships/hyperlink" Target="https://www.caixa.gov.br/Downloads/sinapi-cadernos-tecnicos/SINAPI-CT-ALVENARIA-DE-VEDACAO.pdf" TargetMode="External"/><Relationship Id="rId2099" Type="http://schemas.openxmlformats.org/officeDocument/2006/relationships/hyperlink" Target="https://www.caixa.gov.br/Downloads/sinapi-cadernos-tecnicos/SINAPI-CT-DEPRECIACAO-JUROS-IMPOSTOS-E-SEGUROS-MANUTENCAO-E-MATERIAIS-NA-OPERACAO-DOS-EQUIPAMENTOS.pdf" TargetMode="External"/><Relationship Id="rId4548" Type="http://schemas.openxmlformats.org/officeDocument/2006/relationships/hyperlink" Target="https://www.caixa.gov.br/Downloads/sinapi-cadernos-tecnicos/SINAPI-CT-INSTALACOES-ELETRICAS-ELETRODUTOS-EMBUTIDOS-CABOS-CAIXAS-TOMADAS-E-INTERRUPTORES.pdf" TargetMode="External"/><Relationship Id="rId7021" Type="http://schemas.openxmlformats.org/officeDocument/2006/relationships/hyperlink" Target="https://www.caixa.gov.br/Downloads/sinapi-metodologia/Livro_SINAPI_Calculos_Parametros.pdf" TargetMode="External"/><Relationship Id="rId2580" Type="http://schemas.openxmlformats.org/officeDocument/2006/relationships/hyperlink" Target="https://www.caixa.gov.br/Downloads/sinapi-cadernos-tecnicos/SINAPI-CT-DEPRECIACAO-JUROS-IMPOSTOS-E-SEGUROS-MANUTENCAO-E-MATERIAIS-NA-OPERACAO-DOS-EQUIPAMENTOS.pdf" TargetMode="External"/><Relationship Id="rId3631" Type="http://schemas.openxmlformats.org/officeDocument/2006/relationships/hyperlink" Target="https://www.caixa.gov.br/Downloads/sinapi-cadernos-tecnicos/SINAPI-CT-ESTRUTURA-E-TRAMA-PARA-COBERTURA.pdf" TargetMode="External"/><Relationship Id="rId9193" Type="http://schemas.openxmlformats.org/officeDocument/2006/relationships/hyperlink" Target="https://www.caixa.gov.br/Downloads/sinapi-cadernos-tecnicos/SINAPI-CT-TRANSPORTE-DE-MATERIAIS-DENTRO-DO-CANTEIRO-DE-OBRAS.pdf" TargetMode="External"/><Relationship Id="rId552" Type="http://schemas.openxmlformats.org/officeDocument/2006/relationships/hyperlink" Target="https://www.caixa.gov.br/Downloads/sinapi-cadernos-tecnicos/SINAPI-CT-ASSENTAMENTO-DE-TUBOS-DE-PVC-E-METALICOS-EM-REDES-DE-AGUA.pdf" TargetMode="External"/><Relationship Id="rId1182" Type="http://schemas.openxmlformats.org/officeDocument/2006/relationships/hyperlink" Target="https://www.caixa.gov.br/Downloads/sinapi-cadernos-tecnicos/SINAPI-CT-CAIXAS-DE-AGUA-PARA-EDIFICACOES.pdf" TargetMode="External"/><Relationship Id="rId2233" Type="http://schemas.openxmlformats.org/officeDocument/2006/relationships/hyperlink" Target="https://www.caixa.gov.br/Downloads/sinapi-cadernos-tecnicos/SINAPI-CT-DEPRECIACAO-JUROS-IMPOSTOS-E-SEGUROS-MANUTENCAO-E-MATERIAIS-NA-OPERACAO-DOS-EQUIPAMENTOS.pdf" TargetMode="External"/><Relationship Id="rId6854" Type="http://schemas.openxmlformats.org/officeDocument/2006/relationships/hyperlink" Target="https://www.caixa.gov.br/Downloads/sinapi-metodologia/Livro_SINAPI_Calculos_Parametros.pdf" TargetMode="External"/><Relationship Id="rId205" Type="http://schemas.openxmlformats.org/officeDocument/2006/relationships/hyperlink" Target="https://www.caixa.gov.br/Downloads/sinapi-cadernos-tecnicos/SINAPI-CT-ARGAMASSAS.pdf" TargetMode="External"/><Relationship Id="rId5456" Type="http://schemas.openxmlformats.org/officeDocument/2006/relationships/hyperlink" Target="https://www.caixa.gov.br/Downloads/sinapi-cadernos-tecnicos/SINAPI-CT-INSTALACOES-PREDIAIS-DE-AGUA-FRIA-EM-PVC.pdf" TargetMode="External"/><Relationship Id="rId6507" Type="http://schemas.openxmlformats.org/officeDocument/2006/relationships/hyperlink" Target="https://www.caixa.gov.br/Downloads/sinapi-cadernos-tecnicos/SINAPI-CT-INSTALACOES-EM-COBRE.pdf" TargetMode="External"/><Relationship Id="rId7905" Type="http://schemas.openxmlformats.org/officeDocument/2006/relationships/hyperlink" Target="https://www.caixa.gov.br/Downloads/sinapi-cadernos-tecnicos/SINAPI-CT-PINTURA-EM-MADEIRA.pdf" TargetMode="External"/><Relationship Id="rId4058" Type="http://schemas.openxmlformats.org/officeDocument/2006/relationships/hyperlink" Target="https://www.caixa.gov.br/Downloads/sinapi-cadernos-tecnicos/SINAPI-CT-FORMAS-PARA-ESTRUTURAS-DE-CONCRETO-ARMADO.pdf" TargetMode="External"/><Relationship Id="rId5109" Type="http://schemas.openxmlformats.org/officeDocument/2006/relationships/hyperlink" Target="https://www.caixa.gov.br/Downloads/sinapi-cadernos-tecnicos/SINAPI-CT-INSTALACOES-HIDRAULICAS-RESERVACAO-E-BOMBAS-DE-RECALQUE.pdf" TargetMode="External"/><Relationship Id="rId8679" Type="http://schemas.openxmlformats.org/officeDocument/2006/relationships/hyperlink" Target="https://www.caixa.gov.br/Downloads/sinapi-cadernos-tecnicos/SINAPI-CT-REDES-DE-AGUA-E-ESGOTO-EM-PEAD-LISO-(TUBOS-E-CONEXOES).pdf" TargetMode="External"/><Relationship Id="rId1719" Type="http://schemas.openxmlformats.org/officeDocument/2006/relationships/hyperlink" Target="https://www.caixa.gov.br/Downloads/sinapi-cadernos-tecnicos/SINAPI-CT-CUSTOS-HORARIOS-PRODUTIVO-E-IMPRODUTIVO-DOS-EQUIPAMENTOS.pdf" TargetMode="External"/><Relationship Id="rId2090" Type="http://schemas.openxmlformats.org/officeDocument/2006/relationships/hyperlink" Target="https://www.caixa.gov.br/Downloads/sinapi-cadernos-tecnicos/SINAPI-CT-DEPRECIACAO-JUROS-IMPOSTOS-E-SEGUROS-MANUTENCAO-E-MATERIAIS-NA-OPERACAO-DOS-EQUIPAMENTOS.pdf" TargetMode="External"/><Relationship Id="rId3141" Type="http://schemas.openxmlformats.org/officeDocument/2006/relationships/hyperlink" Target="https://www.caixa.gov.br/Downloads/sinapi-cadernos-tecnicos/SINAPI-CT-ESCADAS.pdf" TargetMode="External"/><Relationship Id="rId7762" Type="http://schemas.openxmlformats.org/officeDocument/2006/relationships/hyperlink" Target="https://www.caixa.gov.br/Downloads/sinapi-cadernos-tecnicos/SINAPI-CT-PERFURACAO-HORIZONTAL-DIRECIONAL-HDD.pdf" TargetMode="External"/><Relationship Id="rId8813" Type="http://schemas.openxmlformats.org/officeDocument/2006/relationships/hyperlink" Target="https://www.caixa.gov.br/Downloads/sinapi-cadernos-tecnicos/SINAPI-CT-REVESTIMENTOS-CERAMICOS-INTERNOS.pdf" TargetMode="External"/><Relationship Id="rId6364" Type="http://schemas.openxmlformats.org/officeDocument/2006/relationships/hyperlink" Target="https://www.caixa.gov.br/Downloads/sinapi-cadernos-tecnicos/SINAPI-CT-INSTALACOES-DE-AR-CONDICIONADO-EM-COBRE.pdf" TargetMode="External"/><Relationship Id="rId7415" Type="http://schemas.openxmlformats.org/officeDocument/2006/relationships/hyperlink" Target="https://www.caixa.gov.br/Downloads/sinapi-cadernos-tecnicos/SINAPI-CT-MASSA-UNICA-INTERNA.pdf" TargetMode="External"/><Relationship Id="rId6017" Type="http://schemas.openxmlformats.org/officeDocument/2006/relationships/hyperlink" Target="https://www.caixa.gov.br/Downloads/sinapi-cadernos-tecnicos/SINAPI-CT-INSTALACOES-DE-GAS-E-INCENDIO-EM-ACO-E-FERRO-GALVANIZADO.pdf" TargetMode="External"/><Relationship Id="rId9587" Type="http://schemas.openxmlformats.org/officeDocument/2006/relationships/hyperlink" Target="https://www.caixa.gov.br/Downloads/sinapi-cadernos-tecnicos/SINAPI-CT-VIDROS-E-ESPELHOS.pdf" TargetMode="External"/><Relationship Id="rId1576" Type="http://schemas.openxmlformats.org/officeDocument/2006/relationships/hyperlink" Target="https://www.caixa.gov.br/Downloads/sinapi-cadernos-tecnicos/SINAPI-CT-CUSTOS-HORARIOS-PRODUTIVO-E-IMPRODUTIVO-DOS-EQUIPAMENTOS.pdf" TargetMode="External"/><Relationship Id="rId2974" Type="http://schemas.openxmlformats.org/officeDocument/2006/relationships/hyperlink" Target="https://www.caixa.gov.br/Downloads/sinapi-cadernos-tecnicos/SINAPI-CT-EQUIPAMENTOS-DE-PROTECAO-COLETIVA.pdf" TargetMode="External"/><Relationship Id="rId8189" Type="http://schemas.openxmlformats.org/officeDocument/2006/relationships/hyperlink" Target="https://www.caixa.gov.br/Downloads/sinapi-cadernos-tecnicos/SINAPI-CT-POCOS-DE-VISITA-E-CAIXAS-PARA-BOCAS-DE-LOBO.pdf" TargetMode="External"/><Relationship Id="rId946" Type="http://schemas.openxmlformats.org/officeDocument/2006/relationships/hyperlink" Target="https://www.caixa.gov.br/Downloads/sinapi-cadernos-tecnicos/SINAPI-CT-ATERROS-BASES-SUB-BASES-E-IMPRIMACOES.pdf" TargetMode="External"/><Relationship Id="rId1229" Type="http://schemas.openxmlformats.org/officeDocument/2006/relationships/hyperlink" Target="https://www.caixa.gov.br/Downloads/sinapi-cadernos-tecnicos/SINAPI-CT-CANALETAS-GRELHAS-E-CAIXAS-COM-GRELHA-PARA-DRENAGEM.pdf" TargetMode="External"/><Relationship Id="rId2627" Type="http://schemas.openxmlformats.org/officeDocument/2006/relationships/hyperlink" Target="https://www.caixa.gov.br/Downloads/sinapi-cadernos-tecnicos/SINAPI-CT-DEPRECIACAO-JUROS-IMPOSTOS-E-SEGUROS-MANUTENCAO-E-MATERIAIS-NA-OPERACAO-DOS-EQUIPAMENTOS.pdf" TargetMode="External"/><Relationship Id="rId5100" Type="http://schemas.openxmlformats.org/officeDocument/2006/relationships/hyperlink" Target="https://www.caixa.gov.br/Downloads/sinapi-cadernos-tecnicos/SINAPI-CT-INSTALACOES-HIDRAULICAS-RESERVACAO-E-BOMBAS-DE-RECALQUE.pdf" TargetMode="External"/><Relationship Id="rId4799" Type="http://schemas.openxmlformats.org/officeDocument/2006/relationships/hyperlink" Target="https://www.caixa.gov.br/Downloads/sinapi-cadernos-tecnicos/SINAPI-CT-INSTALACOES-ELETRICAS-REDE-DE-DISTRIBUICAO.pdf" TargetMode="External"/><Relationship Id="rId8670" Type="http://schemas.openxmlformats.org/officeDocument/2006/relationships/hyperlink" Target="https://www.caixa.gov.br/Downloads/sinapi-cadernos-tecnicos/SINAPI-CT-REDES-DE-LOGICA-TELEFONIA-E-IMAGEM.pdf" TargetMode="External"/><Relationship Id="rId9721" Type="http://schemas.openxmlformats.org/officeDocument/2006/relationships/hyperlink" Target="https://www.caixa.gov.br/Downloads/sinapi-cadernos-tecnicos/SINAPI-CT-VALVULAS-E-REGISTROS-PARA-SISTEMAS-PREDIAIS.pdf" TargetMode="External"/><Relationship Id="rId1710" Type="http://schemas.openxmlformats.org/officeDocument/2006/relationships/hyperlink" Target="https://www.caixa.gov.br/Downloads/sinapi-cadernos-tecnicos/SINAPI-CT-CUSTOS-HORARIOS-PRODUTIVO-E-IMPRODUTIVO-DOS-EQUIPAMENTOS.pdf" TargetMode="External"/><Relationship Id="rId7272" Type="http://schemas.openxmlformats.org/officeDocument/2006/relationships/hyperlink" Target="https://www.caixa.gov.br/Downloads/sinapi-cadernos-tecnicos/SINAPI-CT-LUMINARIAS-EXTERNAS.pdf" TargetMode="External"/><Relationship Id="rId8323" Type="http://schemas.openxmlformats.org/officeDocument/2006/relationships/hyperlink" Target="https://www.caixa.gov.br/Downloads/sinapi-cadernos-tecnicos/SINAPI-CT-PRODUCAO-DE-CONCRETO.pdf" TargetMode="External"/><Relationship Id="rId3882" Type="http://schemas.openxmlformats.org/officeDocument/2006/relationships/hyperlink" Target="https://www.caixa.gov.br/Downloads/sinapi-cadernos-tecnicos/SINAPI-CT-EXECUCAO-DE-TIRANTES.pdf" TargetMode="External"/><Relationship Id="rId4933" Type="http://schemas.openxmlformats.org/officeDocument/2006/relationships/hyperlink" Target="https://www.caixa.gov.br/Downloads/sinapi-cadernos-tecnicos/SINAPI-CT-INSTALACOES-HIDRAULICAS-RESERVACAO-E-BOMBAS-DE-RECALQUE.pdf" TargetMode="External"/><Relationship Id="rId2484" Type="http://schemas.openxmlformats.org/officeDocument/2006/relationships/hyperlink" Target="https://www.caixa.gov.br/Downloads/sinapi-cadernos-tecnicos/SINAPI-CT-DEPRECIACAO-JUROS-IMPOSTOS-E-SEGUROS-MANUTENCAO-E-MATERIAIS-NA-OPERACAO-DOS-EQUIPAMENTOS.pdf" TargetMode="External"/><Relationship Id="rId3535" Type="http://schemas.openxmlformats.org/officeDocument/2006/relationships/hyperlink" Target="https://www.caixa.gov.br/Downloads/sinapi-cadernos-tecnicos/SINAPI-CT-ESQUADRIAS-PORTAS.pdf" TargetMode="External"/><Relationship Id="rId9097" Type="http://schemas.openxmlformats.org/officeDocument/2006/relationships/hyperlink" Target="https://www.caixa.gov.br/Downloads/sinapi-cadernos-tecnicos/SINAPI-CT-TRANSPORTE-FLUVIAL-CARGA-E-DESCARGA.pdf" TargetMode="External"/><Relationship Id="rId456" Type="http://schemas.openxmlformats.org/officeDocument/2006/relationships/hyperlink" Target="https://www.caixa.gov.br/Downloads/sinapi-cadernos-tecnicos/SINAPI-CT-ASSENTAMENTO-DE-TUBOS-DE-PVC-E-METALICOS-EM-REDES-DE-AGUA.pdf" TargetMode="External"/><Relationship Id="rId1086" Type="http://schemas.openxmlformats.org/officeDocument/2006/relationships/hyperlink" Target="https://www.caixa.gov.br/Downloads/sinapi-cadernos-tecnicos/SINAPI-CT-BOMBAS-HIDRAULICAS-CENTRIFUGAS-HORIZONTAIS-E-SUBMERSIVEIS.pdf" TargetMode="External"/><Relationship Id="rId2137" Type="http://schemas.openxmlformats.org/officeDocument/2006/relationships/hyperlink" Target="https://www.caixa.gov.br/Downloads/sinapi-cadernos-tecnicos/SINAPI-CT-DEPRECIACAO-JUROS-IMPOSTOS-E-SEGUROS-MANUTENCAO-E-MATERIAIS-NA-OPERACAO-DOS-EQUIPAMENTOS.pdf" TargetMode="External"/><Relationship Id="rId109" Type="http://schemas.openxmlformats.org/officeDocument/2006/relationships/hyperlink" Target="https://www.caixa.gov.br/Downloads/sinapi-cadernos-tecnicos/SINAPI-CT-ARGAMASSAS.pdf" TargetMode="External"/><Relationship Id="rId6758" Type="http://schemas.openxmlformats.org/officeDocument/2006/relationships/hyperlink" Target="https://www.caixa.gov.br/Downloads/sinapi-cadernos-tecnicos/SINAPI-CT-LIMPEZA-DE-OBRA.pdf" TargetMode="External"/><Relationship Id="rId7809" Type="http://schemas.openxmlformats.org/officeDocument/2006/relationships/hyperlink" Target="https://www.caixa.gov.br/Downloads/sinapi-cadernos-tecnicos/SINAPI-CT-PERFURACAO-HORIZONTAL-DIRECIONAL-HDD.pdf" TargetMode="External"/><Relationship Id="rId8180" Type="http://schemas.openxmlformats.org/officeDocument/2006/relationships/hyperlink" Target="https://www.caixa.gov.br/Downloads/sinapi-cadernos-tecnicos/SINAPI-CT-POCOS-DE-VISITA-E-CAIXAS-PARA-BOCAS-DE-LOBO.pdf" TargetMode="External"/><Relationship Id="rId9231" Type="http://schemas.openxmlformats.org/officeDocument/2006/relationships/hyperlink" Target="https://www.caixa.gov.br/Downloads/sinapi-cadernos-tecnicos/SINAPI-CT-TRANSPORTE-DE-MATERIAIS-DENTRO-DO-CANTEIRO-DE-OBRAS.pdf" TargetMode="External"/><Relationship Id="rId1220" Type="http://schemas.openxmlformats.org/officeDocument/2006/relationships/hyperlink" Target="https://www.caixa.gov.br/Downloads/sinapi-cadernos-tecnicos/SINAPI-CT-CANALETAS-GRELHAS-E-CAIXAS-COM-GRELHA-PARA-DRENAGEM.pdf" TargetMode="External"/><Relationship Id="rId4790" Type="http://schemas.openxmlformats.org/officeDocument/2006/relationships/hyperlink" Target="https://www.caixa.gov.br/Downloads/sinapi-cadernos-tecnicos/SINAPI-CT-INSTALACOES-ELETRICAS-REDE-DE-DISTRIBUICAO.pdf" TargetMode="External"/><Relationship Id="rId5841" Type="http://schemas.openxmlformats.org/officeDocument/2006/relationships/hyperlink" Target="https://www.caixa.gov.br/Downloads/sinapi-cadernos-tecnicos/SINAPI-CT-INSTALACOES-PREDIAIS-DE-AGUAS-PLUVIAIS-TUBOS-CONEXOES-CAIXAS-E-RALOS.pdf" TargetMode="External"/><Relationship Id="rId3392" Type="http://schemas.openxmlformats.org/officeDocument/2006/relationships/hyperlink" Target="https://www.caixa.gov.br/Downloads/sinapi-cadernos-tecnicos/SINAPI-CT-ESCORAMENTO-E-PREPARO-DE-FUNDO-DE-VALAS.pdf" TargetMode="External"/><Relationship Id="rId4443" Type="http://schemas.openxmlformats.org/officeDocument/2006/relationships/hyperlink" Target="https://www.caixa.gov.br/Downloads/sinapi-cadernos-tecnicos/SINAPI-CT-INSTALACOES-ELETRICAS-ELETRODUTOS-EMBUTIDOS-CABOS-CAIXAS-TOMADAS-E-INTERRUPTORES.pdf" TargetMode="External"/><Relationship Id="rId3045" Type="http://schemas.openxmlformats.org/officeDocument/2006/relationships/hyperlink" Target="https://www.caixa.gov.br/Downloads/sinapi-cadernos-tecnicos/SINAPI-CT-EQUIPAMENTOS-DE-PROTECAO-COLETIVA.pdf" TargetMode="External"/><Relationship Id="rId7666" Type="http://schemas.openxmlformats.org/officeDocument/2006/relationships/hyperlink" Target="https://www.caixa.gov.br/Downloads/sinapi-cadernos-tecnicos/SINAPI-CT-PASSEIOS-DE-CONCRETO.pdf" TargetMode="External"/><Relationship Id="rId8717" Type="http://schemas.openxmlformats.org/officeDocument/2006/relationships/hyperlink" Target="https://www.caixa.gov.br/Downloads/sinapi-cadernos-tecnicos/SINAPI-CT-REDES-DE-AGUA-E-ESGOTO-EM-PEAD-LISO-(TUBOS-E-CONEXOES).pdf" TargetMode="External"/><Relationship Id="rId6268" Type="http://schemas.openxmlformats.org/officeDocument/2006/relationships/hyperlink" Target="https://www.caixa.gov.br/Downloads/sinapi-cadernos-tecnicos/SINAPI-CT-INSTALACOES-DE-GAS-EM-PEX-MULTICAMADAS.pdf" TargetMode="External"/><Relationship Id="rId7319" Type="http://schemas.openxmlformats.org/officeDocument/2006/relationships/hyperlink" Target="https://www.caixa.gov.br/Downloads/sinapi-cadernos-tecnicos/SINAPI-CT-MASSA-UNICA-EXTERNA.pdf" TargetMode="External"/><Relationship Id="rId100" Type="http://schemas.openxmlformats.org/officeDocument/2006/relationships/hyperlink" Target="https://www.caixa.gov.br/Downloads/sinapi-cadernos-tecnicos/SINAPI-CT-ARGAMASSAS.pdf" TargetMode="External"/><Relationship Id="rId2878" Type="http://schemas.openxmlformats.org/officeDocument/2006/relationships/hyperlink" Target="https://www.caixa.gov.br/Downloads/sinapi-cadernos-tecnicos/SINAPI-CT-ELETROCALHAS.pdf" TargetMode="External"/><Relationship Id="rId3929" Type="http://schemas.openxmlformats.org/officeDocument/2006/relationships/hyperlink" Target="https://www.caixa.gov.br/Downloads/sinapi-cadernos-tecnicos/SINAPI-CT-FOSSAS-E-SUMIDOUROS.pdf" TargetMode="External"/><Relationship Id="rId7800" Type="http://schemas.openxmlformats.org/officeDocument/2006/relationships/hyperlink" Target="https://www.caixa.gov.br/Downloads/sinapi-cadernos-tecnicos/SINAPI-CT-PERFURACAO-HORIZONTAL-DIRECIONAL-HDD.pdf" TargetMode="External"/><Relationship Id="rId5351" Type="http://schemas.openxmlformats.org/officeDocument/2006/relationships/hyperlink" Target="https://www.caixa.gov.br/Downloads/sinapi-cadernos-tecnicos/SINAPI-CT-INSTALACOES-PREDIAIS-DE-ESGOTO-CAIXAS-E-RALOS.pdf" TargetMode="External"/><Relationship Id="rId6402" Type="http://schemas.openxmlformats.org/officeDocument/2006/relationships/hyperlink" Target="https://www.caixa.gov.br/Downloads/sinapi-cadernos-tecnicos/SINAPI-CT-INSTALACOES-EM-COBRE.pdf" TargetMode="External"/><Relationship Id="rId1961" Type="http://schemas.openxmlformats.org/officeDocument/2006/relationships/hyperlink" Target="https://www.caixa.gov.br/Downloads/sinapi-cadernos-tecnicos/SINAPI-CT-DEPRECIACAO-JUROS-IMPOSTOS-E-SEGUROS-MANUTENCAO-E-MATERIAIS-NA-OPERACAO-DOS-EQUIPAMENTOS.pdf" TargetMode="External"/><Relationship Id="rId5004" Type="http://schemas.openxmlformats.org/officeDocument/2006/relationships/hyperlink" Target="https://www.caixa.gov.br/Downloads/sinapi-cadernos-tecnicos/SINAPI-CT-INSTALACOES-HIDRAULICAS-RESERVACAO-E-BOMBAS-DE-RECALQUE.pdf" TargetMode="External"/><Relationship Id="rId8574" Type="http://schemas.openxmlformats.org/officeDocument/2006/relationships/hyperlink" Target="https://www.caixa.gov.br/Downloads/sinapi-cadernos-tecnicos/SINAPI-CT-REDES-ENTERRADAS-DE-DISTRIBUICAO-ELETRICA.pdf" TargetMode="External"/><Relationship Id="rId9625" Type="http://schemas.openxmlformats.org/officeDocument/2006/relationships/hyperlink" Target="https://www.caixa.gov.br/Downloads/sinapi-cadernos-tecnicos/SINAPI-CT-VALVULAS-E-REGISTROS-PARA-SISTEMAS-PREDIAIS.pdf" TargetMode="External"/><Relationship Id="rId1614" Type="http://schemas.openxmlformats.org/officeDocument/2006/relationships/hyperlink" Target="https://www.caixa.gov.br/Downloads/sinapi-cadernos-tecnicos/SINAPI-CT-CUSTOS-HORARIOS-PRODUTIVO-E-IMPRODUTIVO-DOS-EQUIPAMENTOS.pdf" TargetMode="External"/><Relationship Id="rId7176" Type="http://schemas.openxmlformats.org/officeDocument/2006/relationships/hyperlink" Target="https://www.caixa.gov.br/Downloads/sinapi-cadernos-tecnicos/SINAPI-CT-LOUCAS-E-METAIS.pdf" TargetMode="External"/><Relationship Id="rId8227" Type="http://schemas.openxmlformats.org/officeDocument/2006/relationships/hyperlink" Target="https://www.caixa.gov.br/Downloads/sinapi-cadernos-tecnicos/SINAPI-CT-POCOS-DE-VISITA-E-CAIXAS-PARA-BOCAS-DE-LOBO.pdf" TargetMode="External"/><Relationship Id="rId3786" Type="http://schemas.openxmlformats.org/officeDocument/2006/relationships/hyperlink" Target="https://www.caixa.gov.br/Downloads/sinapi-cadernos-tecnicos/SINAPI-CT-ESTRUTURAS-DE-MADEIRA.pdf" TargetMode="External"/><Relationship Id="rId2388" Type="http://schemas.openxmlformats.org/officeDocument/2006/relationships/hyperlink" Target="https://www.caixa.gov.br/Downloads/sinapi-cadernos-tecnicos/SINAPI-CT-DEPRECIACAO-JUROS-IMPOSTOS-E-SEGUROS-MANUTENCAO-E-MATERIAIS-NA-OPERACAO-DOS-EQUIPAMENTOS.pdf" TargetMode="External"/><Relationship Id="rId3439" Type="http://schemas.openxmlformats.org/officeDocument/2006/relationships/hyperlink" Target="https://www.caixa.gov.br/Downloads/sinapi-cadernos-tecnicos/SINAPI-CT-ESQUADRIAS-JANELAS.pdf" TargetMode="External"/><Relationship Id="rId4837" Type="http://schemas.openxmlformats.org/officeDocument/2006/relationships/hyperlink" Target="https://www.caixa.gov.br/Downloads/sinapi-cadernos-tecnicos/SINAPI-CT-INSTALACOES-HIDRAULICAS-RESERVACAO-E-BOMBAS-DE-RECALQUE.pdf" TargetMode="External"/><Relationship Id="rId7310" Type="http://schemas.openxmlformats.org/officeDocument/2006/relationships/hyperlink" Target="https://www.caixa.gov.br/Downloads/sinapi-cadernos-tecnicos/SINAPI-CT-MASSA-UNICA-EXTERNA.pdf" TargetMode="External"/><Relationship Id="rId3920" Type="http://schemas.openxmlformats.org/officeDocument/2006/relationships/hyperlink" Target="https://www.caixa.gov.br/Downloads/sinapi-cadernos-tecnicos/SINAPI-CT-FOSSAS-E-SUMIDOUROS.pdf" TargetMode="External"/><Relationship Id="rId8084" Type="http://schemas.openxmlformats.org/officeDocument/2006/relationships/hyperlink" Target="https://www.caixa.gov.br/Downloads/sinapi-cadernos-tecnicos/SINAPI-CT-POSTES-DE-CONCRETO-E-METALICOS.pdf" TargetMode="External"/><Relationship Id="rId9482" Type="http://schemas.openxmlformats.org/officeDocument/2006/relationships/hyperlink" Target="https://www.caixa.gov.br/Downloads/sinapi-cadernos-tecnicos/SINAPI-CT-TUBULACAO-FLANGEADA-PARA-REDES-DE-AGUA.pdf" TargetMode="External"/><Relationship Id="rId841" Type="http://schemas.openxmlformats.org/officeDocument/2006/relationships/hyperlink" Target="https://www.caixa.gov.br/Downloads/sinapi-cadernos-tecnicos/SINAPI-CT-ATERROS-BASES-SUB-BASES-E-IMPRIMACOES.pdf" TargetMode="External"/><Relationship Id="rId1471" Type="http://schemas.openxmlformats.org/officeDocument/2006/relationships/hyperlink" Target="https://www.caixa.gov.br/Downloads/sinapi-cadernos-tecnicos/SINAPI-CT-CUSTOS-HORARIOS-PRODUTIVO-E-IMPRODUTIVO-DOS-EQUIPAMENTOS.pdf" TargetMode="External"/><Relationship Id="rId2522" Type="http://schemas.openxmlformats.org/officeDocument/2006/relationships/hyperlink" Target="https://www.caixa.gov.br/Downloads/sinapi-cadernos-tecnicos/SINAPI-CT-DEPRECIACAO-JUROS-IMPOSTOS-E-SEGUROS-MANUTENCAO-E-MATERIAIS-NA-OPERACAO-DOS-EQUIPAMENTOS.pdf" TargetMode="External"/><Relationship Id="rId9135" Type="http://schemas.openxmlformats.org/officeDocument/2006/relationships/hyperlink" Target="https://www.caixa.gov.br/Downloads/sinapi-cadernos-tecnicos/SINAPI-CT-TRANSPORTE-FLUVIAL-CARGA-E-DESCARGA.pdf" TargetMode="External"/><Relationship Id="rId1124" Type="http://schemas.openxmlformats.org/officeDocument/2006/relationships/hyperlink" Target="https://www.caixa.gov.br/Downloads/sinapi-cadernos-tecnicos/SINAPI-CT-CAIXAS-ENTERRADAS.pdf" TargetMode="External"/><Relationship Id="rId4694" Type="http://schemas.openxmlformats.org/officeDocument/2006/relationships/hyperlink" Target="https://www.caixa.gov.br/Downloads/sinapi-cadernos-tecnicos/SINAPI-CT-INSTALACOES-ELETRICAS-QUADROS-CABOS-DISJUNTORES-CONTATORES-E-BARRAMENTOS-BLINDADOS.pdf" TargetMode="External"/><Relationship Id="rId5745" Type="http://schemas.openxmlformats.org/officeDocument/2006/relationships/hyperlink" Target="https://www.caixa.gov.br/Downloads/sinapi-cadernos-tecnicos/SINAPI-CT-INSTALACOES-PREDIAIS-DE-AGUA-QUENTE-EM-CPVC.pdf" TargetMode="External"/><Relationship Id="rId3296" Type="http://schemas.openxmlformats.org/officeDocument/2006/relationships/hyperlink" Target="https://www.caixa.gov.br/Downloads/sinapi-cadernos-tecnicos/SINAPI-CT-ESCAVACAO-DE-VALAS.pdf" TargetMode="External"/><Relationship Id="rId4347" Type="http://schemas.openxmlformats.org/officeDocument/2006/relationships/hyperlink" Target="https://www.caixa.gov.br/Downloads/sinapi-cadernos-tecnicos/SINAPI-CT-IMPERMEABILIZACAO-PROTECAO-MECANICA-E-TRATAMENTO-DE-JUNTA.pdf" TargetMode="External"/><Relationship Id="rId8968" Type="http://schemas.openxmlformats.org/officeDocument/2006/relationships/hyperlink" Target="https://www.caixa.gov.br/Downloads/sinapi-cadernos-tecnicos/SINAPI-CT-SISTEMAS-DE-MEDICAO.pdf" TargetMode="External"/><Relationship Id="rId3430" Type="http://schemas.openxmlformats.org/officeDocument/2006/relationships/hyperlink" Target="https://www.caixa.gov.br/Downloads/sinapi-cadernos-tecnicos/SINAPI-CT-ESQUADRIAS-JANELAS.pdf" TargetMode="External"/><Relationship Id="rId351" Type="http://schemas.openxmlformats.org/officeDocument/2006/relationships/hyperlink" Target="https://www.caixa.gov.br/Downloads/sinapi-cadernos-tecnicos/SINAPI-CT-ASSENTAMENTO-DE-TUBOS-DE-ESGOTO-EM-PVC-E-PEAD.pdf" TargetMode="External"/><Relationship Id="rId2032" Type="http://schemas.openxmlformats.org/officeDocument/2006/relationships/hyperlink" Target="https://www.caixa.gov.br/Downloads/sinapi-cadernos-tecnicos/SINAPI-CT-DEPRECIACAO-JUROS-IMPOSTOS-E-SEGUROS-MANUTENCAO-E-MATERIAIS-NA-OPERACAO-DOS-EQUIPAMENTOS.pdf" TargetMode="External"/><Relationship Id="rId6653" Type="http://schemas.openxmlformats.org/officeDocument/2006/relationships/hyperlink" Target="https://www.caixa.gov.br/Downloads/sinapi-cadernos-tecnicos/SINAPI-CT-LAJES-PRE-MOLDADAS.pdf" TargetMode="External"/><Relationship Id="rId7704" Type="http://schemas.openxmlformats.org/officeDocument/2006/relationships/hyperlink" Target="https://www.caixa.gov.br/Downloads/sinapi-cadernos-tecnicos/SINAPI-CT-PAVIMENTO-INTERTRAVADO.pdf" TargetMode="External"/><Relationship Id="rId5255" Type="http://schemas.openxmlformats.org/officeDocument/2006/relationships/hyperlink" Target="https://www.caixa.gov.br/Downloads/sinapi-cadernos-tecnicos/SINAPI-CT-INSTALACOES-HIDRAULICAS-EM-PPR.pdf" TargetMode="External"/><Relationship Id="rId6306" Type="http://schemas.openxmlformats.org/officeDocument/2006/relationships/hyperlink" Target="https://www.caixa.gov.br/Downloads/sinapi-cadernos-tecnicos/SINAPI-CT-INSTALACOES-DE-AR-CONDICIONADO.pdf" TargetMode="External"/><Relationship Id="rId1865" Type="http://schemas.openxmlformats.org/officeDocument/2006/relationships/hyperlink" Target="https://www.caixa.gov.br/Downloads/sinapi-cadernos-tecnicos/SINAPI-CT-DEMOLICOES-E-REMOCOES.pdf" TargetMode="External"/><Relationship Id="rId8478" Type="http://schemas.openxmlformats.org/officeDocument/2006/relationships/hyperlink" Target="https://www.caixa.gov.br/Downloads/sinapi-cadernos-tecnicos/SINAPI-CT-RASGOS-E-FIXACOES.pdf" TargetMode="External"/><Relationship Id="rId9529" Type="http://schemas.openxmlformats.org/officeDocument/2006/relationships/hyperlink" Target="https://www.caixa.gov.br/Downloads/sinapi-cadernos-tecnicos/SINAPI-CT-USINAGENS.pdf" TargetMode="External"/><Relationship Id="rId1518" Type="http://schemas.openxmlformats.org/officeDocument/2006/relationships/hyperlink" Target="https://www.caixa.gov.br/Downloads/sinapi-cadernos-tecnicos/SINAPI-CT-CUSTOS-HORARIOS-PRODUTIVO-E-IMPRODUTIVO-DOS-EQUIPAMENTOS.pdf" TargetMode="External"/><Relationship Id="rId2916" Type="http://schemas.openxmlformats.org/officeDocument/2006/relationships/hyperlink" Target="https://www.caixa.gov.br/Downloads/sinapi-cadernos-tecnicos/SINAPI-CT-ELETROCALHAS.pdf" TargetMode="External"/><Relationship Id="rId6163" Type="http://schemas.openxmlformats.org/officeDocument/2006/relationships/hyperlink" Target="https://www.caixa.gov.br/Downloads/sinapi-cadernos-tecnicos/SINAPI-CT-INSTALACOES-DE-GAS-E-INCENDIO-EM-ACO-E-FERRO-GALVANIZADO.pdf" TargetMode="External"/><Relationship Id="rId7561" Type="http://schemas.openxmlformats.org/officeDocument/2006/relationships/hyperlink" Target="https://www.caixa.gov.br/Downloads/sinapi-cadernos-tecnicos/SINAPI-CT-PAREDES-DE-CONCRETO-ESTUCAMENTO.pdf" TargetMode="External"/><Relationship Id="rId8612" Type="http://schemas.openxmlformats.org/officeDocument/2006/relationships/hyperlink" Target="https://www.caixa.gov.br/Downloads/sinapi-cadernos-tecnicos/SINAPI-CT-REDES-DE-LOGICA-TELEFONIA-E-IMAGEM.pdf" TargetMode="External"/><Relationship Id="rId7214" Type="http://schemas.openxmlformats.org/officeDocument/2006/relationships/hyperlink" Target="https://www.caixa.gov.br/Downloads/sinapi-cadernos-tecnicos/SINAPI-CT-LOUCAS-E-METAIS.pdf" TargetMode="External"/><Relationship Id="rId2773" Type="http://schemas.openxmlformats.org/officeDocument/2006/relationships/hyperlink" Target="https://www.caixa.gov.br/Downloads/sinapi-cadernos-tecnicos/SINAPI-CT-DRENOS.pdf" TargetMode="External"/><Relationship Id="rId3824" Type="http://schemas.openxmlformats.org/officeDocument/2006/relationships/hyperlink" Target="https://www.caixa.gov.br/Downloads/sinapi-cadernos-tecnicos/SINAPI-CT-ESTRUTURAS-DE-MADEIRA.pdf" TargetMode="External"/><Relationship Id="rId9386" Type="http://schemas.openxmlformats.org/officeDocument/2006/relationships/hyperlink" Target="https://www.caixa.gov.br/Downloads/sinapi-cadernos-tecnicos/SINAPI-CT-TRANSPORTE-CARGA-E-DESCARGA-DE-MATERIAIS.pdf" TargetMode="External"/><Relationship Id="rId745" Type="http://schemas.openxmlformats.org/officeDocument/2006/relationships/hyperlink" Target="https://www.caixa.gov.br/Downloads/sinapi-cadernos-tecnicos/SINAPI-CT-ATERRO-E-REATERRO-DE-VALAS.pdf" TargetMode="External"/><Relationship Id="rId1375" Type="http://schemas.openxmlformats.org/officeDocument/2006/relationships/hyperlink" Target="https://www.caixa.gov.br/Downloads/sinapi-cadernos-tecnicos/SINAPI-CT-CONCRETO-PROTENDIDO.pdf" TargetMode="External"/><Relationship Id="rId2426" Type="http://schemas.openxmlformats.org/officeDocument/2006/relationships/hyperlink" Target="https://www.caixa.gov.br/Downloads/sinapi-cadernos-tecnicos/SINAPI-CT-DEPRECIACAO-JUROS-IMPOSTOS-E-SEGUROS-MANUTENCAO-E-MATERIAIS-NA-OPERACAO-DOS-EQUIPAMENTOS.pdf" TargetMode="External"/><Relationship Id="rId5996" Type="http://schemas.openxmlformats.org/officeDocument/2006/relationships/hyperlink" Target="https://www.caixa.gov.br/Downloads/sinapi-cadernos-tecnicos/SINAPI-CT-INSTALACOES-DE-GAS-E-INCENDIO-EM-ACO-E-FERRO-GALVANIZADO.pdf" TargetMode="External"/><Relationship Id="rId9039" Type="http://schemas.openxmlformats.org/officeDocument/2006/relationships/hyperlink" Target="https://www.caixa.gov.br/Downloads/sinapi-cadernos-tecnicos/SINAPI-CT-TELHAMENTO-PARA-COBERTURA.pdf" TargetMode="External"/><Relationship Id="rId81" Type="http://schemas.openxmlformats.org/officeDocument/2006/relationships/hyperlink" Target="https://www.caixa.gov.br/Downloads/sinapi-cadernos-tecnicos/SINAPI-CT-ALVENARIA-DE-VEDACAO.pdf" TargetMode="External"/><Relationship Id="rId1028" Type="http://schemas.openxmlformats.org/officeDocument/2006/relationships/hyperlink" Target="https://www.caixa.gov.br/Downloads/sinapi-cadernos-tecnicos/SINAPI-CT-BOCAS-PARA-BUEIROS.pdf" TargetMode="External"/><Relationship Id="rId4598" Type="http://schemas.openxmlformats.org/officeDocument/2006/relationships/hyperlink" Target="https://www.caixa.gov.br/Downloads/sinapi-cadernos-tecnicos/SINAPI-CT-INSTALACOES-ELETRICAS-ELETRODUTOS-CONEXOES-E-CONDULETES-APARENTES.pdf" TargetMode="External"/><Relationship Id="rId5649" Type="http://schemas.openxmlformats.org/officeDocument/2006/relationships/hyperlink" Target="https://www.caixa.gov.br/Downloads/sinapi-cadernos-tecnicos/SINAPI-CT-INSTALACOES-PREDIAIS-DE-AGUA-FRIA-EM-PVC.pdf" TargetMode="External"/><Relationship Id="rId9520" Type="http://schemas.openxmlformats.org/officeDocument/2006/relationships/hyperlink" Target="https://www.caixa.gov.br/Downloads/sinapi-cadernos-tecnicos/SINAPI-CT-USINAGENS.pdf" TargetMode="External"/><Relationship Id="rId7071" Type="http://schemas.openxmlformats.org/officeDocument/2006/relationships/hyperlink" Target="https://www.caixa.gov.br/Downloads/sinapi-metodologia/Livro_SINAPI_Calculos_Parametros.pdf" TargetMode="External"/><Relationship Id="rId8122" Type="http://schemas.openxmlformats.org/officeDocument/2006/relationships/hyperlink" Target="https://www.caixa.gov.br/Downloads/sinapi-cadernos-tecnicos/SINAPI-CT-POSTES-DE-CONCRETO-E-METALICOS.pdf" TargetMode="External"/><Relationship Id="rId3681" Type="http://schemas.openxmlformats.org/officeDocument/2006/relationships/hyperlink" Target="https://www.caixa.gov.br/Downloads/sinapi-cadernos-tecnicos/SINAPI-CT-ESTRUTURA-E-TRAMA-PARA-COBERTURA.pdf" TargetMode="External"/><Relationship Id="rId4732" Type="http://schemas.openxmlformats.org/officeDocument/2006/relationships/hyperlink" Target="https://www.caixa.gov.br/Downloads/sinapi-cadernos-tecnicos/SINAPI-CT-INSTALACOES-ELETRICAS-REDE-DE-DISTRIBUICAO.pdf" TargetMode="External"/><Relationship Id="rId2283" Type="http://schemas.openxmlformats.org/officeDocument/2006/relationships/hyperlink" Target="https://www.caixa.gov.br/Downloads/sinapi-cadernos-tecnicos/SINAPI-CT-DEPRECIACAO-JUROS-IMPOSTOS-E-SEGUROS-MANUTENCAO-E-MATERIAIS-NA-OPERACAO-DOS-EQUIPAMENTOS.pdf" TargetMode="External"/><Relationship Id="rId3334" Type="http://schemas.openxmlformats.org/officeDocument/2006/relationships/hyperlink" Target="https://www.caixa.gov.br/Downloads/sinapi-cadernos-tecnicos/SINAPI-CT-ESCAVACAO-EM-MATERIAL-DE-3&#170;-CATEGORIA.pdf" TargetMode="External"/><Relationship Id="rId7955" Type="http://schemas.openxmlformats.org/officeDocument/2006/relationships/hyperlink" Target="https://www.caixa.gov.br/Downloads/sinapi-cadernos-tecnicos/SINAPI-CT-PINTURA-EM-SUPERFICIES-METALICAS.pdf" TargetMode="External"/><Relationship Id="rId255" Type="http://schemas.openxmlformats.org/officeDocument/2006/relationships/hyperlink" Target="https://www.caixa.gov.br/Downloads/sinapi-cadernos-tecnicos/SINAPI-CT-ARGAMASSAS.pdf" TargetMode="External"/><Relationship Id="rId6557" Type="http://schemas.openxmlformats.org/officeDocument/2006/relationships/hyperlink" Target="https://www.caixa.gov.br/Downloads/sinapi-cadernos-tecnicos/SINAPI-CT-INSTALACOES-EM-COBRE.pdf" TargetMode="External"/><Relationship Id="rId7608" Type="http://schemas.openxmlformats.org/officeDocument/2006/relationships/hyperlink" Target="https://www.caixa.gov.br/Downloads/sinapi-cadernos-tecnicos/SINAPI-CT-PAREDES-EM-DRYWALL.pdf" TargetMode="External"/><Relationship Id="rId5159" Type="http://schemas.openxmlformats.org/officeDocument/2006/relationships/hyperlink" Target="https://www.caixa.gov.br/Downloads/sinapi-cadernos-tecnicos/SINAPI-CT-INSTALACOES-HIDRAULICAS-EM-PEX.pdf" TargetMode="External"/><Relationship Id="rId9030" Type="http://schemas.openxmlformats.org/officeDocument/2006/relationships/hyperlink" Target="https://www.caixa.gov.br/Downloads/sinapi-cadernos-tecnicos/SINAPI-CT-TELHAMENTO-PARA-COBERTURA.pdf" TargetMode="External"/><Relationship Id="rId1769" Type="http://schemas.openxmlformats.org/officeDocument/2006/relationships/hyperlink" Target="https://www.caixa.gov.br/Downloads/sinapi-cadernos-tecnicos/SINAPI-CT-CUSTOS-HORARIOS-PRODUTIVO-E-IMPRODUTIVO-DOS-EQUIPAMENTOS.pdf" TargetMode="External"/><Relationship Id="rId3191" Type="http://schemas.openxmlformats.org/officeDocument/2006/relationships/hyperlink" Target="https://www.caixa.gov.br/Downloads/sinapi-cadernos-tecnicos/SINAPI-CT-ESCAVACAO-VERTICAL-A-CEU-ABERTO.pdf" TargetMode="External"/><Relationship Id="rId4242" Type="http://schemas.openxmlformats.org/officeDocument/2006/relationships/hyperlink" Target="https://www.caixa.gov.br/Downloads/sinapi-cadernos-tecnicos/SINAPI-CT-GUIAS-E-SARJETAS.pdf" TargetMode="External"/><Relationship Id="rId5640" Type="http://schemas.openxmlformats.org/officeDocument/2006/relationships/hyperlink" Target="https://www.caixa.gov.br/Downloads/sinapi-cadernos-tecnicos/SINAPI-CT-INSTALACOES-PREDIAIS-DE-AGUA-FRIA-EM-PVC.pdf" TargetMode="External"/><Relationship Id="rId8863" Type="http://schemas.openxmlformats.org/officeDocument/2006/relationships/hyperlink" Target="https://www.caixa.gov.br/Downloads/sinapi-cadernos-tecnicos/SINAPI-CT-SINALIZACAO-HORIZONTAL-VIARIA.pdf" TargetMode="External"/><Relationship Id="rId1903" Type="http://schemas.openxmlformats.org/officeDocument/2006/relationships/hyperlink" Target="https://www.caixa.gov.br/Downloads/sinapi-cadernos-tecnicos/SINAPI-CT-DEPRECIACAO-JUROS-IMPOSTOS-E-SEGUROS-MANUTENCAO-E-MATERIAIS-NA-OPERACAO-DOS-EQUIPAMENTOS.pdf" TargetMode="External"/><Relationship Id="rId7465" Type="http://schemas.openxmlformats.org/officeDocument/2006/relationships/hyperlink" Target="https://www.caixa.gov.br/Downloads/sinapi-cadernos-tecnicos/SINAPI-CT-MOBILIARIO-URBANO.pdf" TargetMode="External"/><Relationship Id="rId8516" Type="http://schemas.openxmlformats.org/officeDocument/2006/relationships/hyperlink" Target="https://www.caixa.gov.br/Downloads/sinapi-cadernos-tecnicos/SINAPI-CT-RECOMPOSICAO-DE-PAVIMENTOS.pdf" TargetMode="External"/><Relationship Id="rId6067" Type="http://schemas.openxmlformats.org/officeDocument/2006/relationships/hyperlink" Target="https://www.caixa.gov.br/Downloads/sinapi-cadernos-tecnicos/SINAPI-CT-INSTALACOES-DE-GAS-E-INCENDIO-EM-ACO-E-FERRO-GALVANIZADO.pdf" TargetMode="External"/><Relationship Id="rId7118" Type="http://schemas.openxmlformats.org/officeDocument/2006/relationships/hyperlink" Target="https://www.caixa.gov.br/Downloads/sinapi-metodologia/Livro_SINAPI_Calculos_Parametros.pdf" TargetMode="External"/><Relationship Id="rId996" Type="http://schemas.openxmlformats.org/officeDocument/2006/relationships/hyperlink" Target="https://www.caixa.gov.br/Downloads/sinapi-cadernos-tecnicos/SINAPI-CT-BOCAS-PARA-BUEIROS.pdf" TargetMode="External"/><Relationship Id="rId2677" Type="http://schemas.openxmlformats.org/officeDocument/2006/relationships/hyperlink" Target="https://www.caixa.gov.br/Downloads/sinapi-cadernos-tecnicos/SINAPI-CT-DEPRECIACAO-JUROS-IMPOSTOS-E-SEGUROS-MANUTENCAO-E-MATERIAIS-NA-OPERACAO-DOS-EQUIPAMENTOS.pdf" TargetMode="External"/><Relationship Id="rId3728" Type="http://schemas.openxmlformats.org/officeDocument/2006/relationships/hyperlink" Target="https://www.caixa.gov.br/Downloads/sinapi-cadernos-tecnicos/SINAPI-CT-ESTRUTURAS-PRE-FABRICADAS-E-PRE-MOLDADAS.pdf" TargetMode="External"/><Relationship Id="rId649" Type="http://schemas.openxmlformats.org/officeDocument/2006/relationships/hyperlink" Target="https://www.caixa.gov.br/Downloads/sinapi-cadernos-tecnicos/SINAPI-CT-ASSENTAMENTO-DE-TUBOS-DE-ESGOTO-OU-DRENAGEM-PLUVIAL-EM-CONCRETO.pdf" TargetMode="External"/><Relationship Id="rId1279" Type="http://schemas.openxmlformats.org/officeDocument/2006/relationships/hyperlink" Target="https://www.caixa.gov.br/Downloads/sinapi-cadernos-tecnicos/SINAPI-CT-CHAPISCO.pdf" TargetMode="External"/><Relationship Id="rId5150" Type="http://schemas.openxmlformats.org/officeDocument/2006/relationships/hyperlink" Target="https://www.caixa.gov.br/Downloads/sinapi-cadernos-tecnicos/SINAPI-CT-INSTALACOES-HIDRAULICAS-EM-PEX.pdf" TargetMode="External"/><Relationship Id="rId6201" Type="http://schemas.openxmlformats.org/officeDocument/2006/relationships/hyperlink" Target="https://www.caixa.gov.br/Downloads/sinapi-cadernos-tecnicos/SINAPI-CT-INSTALACOES-DE-GAS-E-INCENDIO-EM-ACO-E-FERRO-GALVANIZADO.pdf" TargetMode="External"/><Relationship Id="rId8373" Type="http://schemas.openxmlformats.org/officeDocument/2006/relationships/hyperlink" Target="https://www.caixa.gov.br/Downloads/sinapi-cadernos-tecnicos/SINAPI-CT-RADIER-PISO-DE-CONCRETO-E-LAJE-SOBRE-SOLO.pdf" TargetMode="External"/><Relationship Id="rId9771" Type="http://schemas.openxmlformats.org/officeDocument/2006/relationships/hyperlink" Target="https://www.caixa.gov.br/Downloads/sinapi-cadernos-tecnicos/SINAPI-CT-VALVULAS-PARA-REDES-DE-SANEAMENTO.pdf" TargetMode="External"/><Relationship Id="rId1760" Type="http://schemas.openxmlformats.org/officeDocument/2006/relationships/hyperlink" Target="https://www.caixa.gov.br/Downloads/sinapi-cadernos-tecnicos/SINAPI-CT-CUSTOS-HORARIOS-PRODUTIVO-E-IMPRODUTIVO-DOS-EQUIPAMENTOS.pdf" TargetMode="External"/><Relationship Id="rId2811" Type="http://schemas.openxmlformats.org/officeDocument/2006/relationships/hyperlink" Target="https://www.caixa.gov.br/Downloads/sinapi-cadernos-tecnicos/SINAPI-CT-DUTOS-PARA-AR-CONDICIONADO.pdf" TargetMode="External"/><Relationship Id="rId8026" Type="http://schemas.openxmlformats.org/officeDocument/2006/relationships/hyperlink" Target="https://www.caixa.gov.br/Downloads/sinapi-cadernos-tecnicos/SINAPI-CT-PISOS.pdf" TargetMode="External"/><Relationship Id="rId9424" Type="http://schemas.openxmlformats.org/officeDocument/2006/relationships/hyperlink" Target="https://www.caixa.gov.br/Downloads/sinapi-cadernos-tecnicos/SINAPI-CT-TRANSPORTE-CARGA-E-DESCARGA-DE-MATERIAIS.pdf" TargetMode="External"/><Relationship Id="rId1413" Type="http://schemas.openxmlformats.org/officeDocument/2006/relationships/hyperlink" Target="https://www.caixa.gov.br/Downloads/sinapi-cadernos-tecnicos/SINAPI-CT-CONTRAPISO.pdf" TargetMode="External"/><Relationship Id="rId4983" Type="http://schemas.openxmlformats.org/officeDocument/2006/relationships/hyperlink" Target="https://www.caixa.gov.br/Downloads/sinapi-cadernos-tecnicos/SINAPI-CT-INSTALACOES-HIDRAULICAS-RESERVACAO-E-BOMBAS-DE-RECALQUE.pdf" TargetMode="External"/><Relationship Id="rId3585" Type="http://schemas.openxmlformats.org/officeDocument/2006/relationships/hyperlink" Target="https://www.caixa.gov.br/Downloads/sinapi-cadernos-tecnicos/SINAPI-CT-ESTACAS-BROCA-STRAUSS-E-ESCAVADA-COM-FLUIDO-ESTABILIZANTE.pdf" TargetMode="External"/><Relationship Id="rId4636" Type="http://schemas.openxmlformats.org/officeDocument/2006/relationships/hyperlink" Target="https://www.caixa.gov.br/Downloads/sinapi-cadernos-tecnicos/SINAPI-CT-INSTALACOES-ELETRICAS-QUADROS-CABOS-DISJUNTORES-CONTATORES-E-BARRAMENTOS-BLINDADOS.pdf" TargetMode="External"/><Relationship Id="rId2187" Type="http://schemas.openxmlformats.org/officeDocument/2006/relationships/hyperlink" Target="https://www.caixa.gov.br/Downloads/sinapi-cadernos-tecnicos/SINAPI-CT-DEPRECIACAO-JUROS-IMPOSTOS-E-SEGUROS-MANUTENCAO-E-MATERIAIS-NA-OPERACAO-DOS-EQUIPAMENTOS.pdf" TargetMode="External"/><Relationship Id="rId3238" Type="http://schemas.openxmlformats.org/officeDocument/2006/relationships/hyperlink" Target="https://www.caixa.gov.br/Downloads/sinapi-cadernos-tecnicos/SINAPI-CT-ESCAVACAO-VERTICAL-A-CEU-ABERTO.pdf" TargetMode="External"/><Relationship Id="rId7859" Type="http://schemas.openxmlformats.org/officeDocument/2006/relationships/hyperlink" Target="https://www.caixa.gov.br/Downloads/sinapi-cadernos-tecnicos/SINAPI-CT-PINTURA-INTERNA.pdf" TargetMode="External"/><Relationship Id="rId159" Type="http://schemas.openxmlformats.org/officeDocument/2006/relationships/hyperlink" Target="https://www.caixa.gov.br/Downloads/sinapi-cadernos-tecnicos/SINAPI-CT-ARGAMASSAS.pdf" TargetMode="External"/><Relationship Id="rId9281" Type="http://schemas.openxmlformats.org/officeDocument/2006/relationships/hyperlink" Target="https://www.caixa.gov.br/Downloads/sinapi-cadernos-tecnicos/SINAPI-CT-TRANSPORTE-DE-MATERIAIS-DENTRO-DO-CANTEIRO-DE-OBRAS.pdf" TargetMode="External"/><Relationship Id="rId1270" Type="http://schemas.openxmlformats.org/officeDocument/2006/relationships/hyperlink" Target="https://www.caixa.gov.br/Downloads/sinapi-cadernos-tecnicos/SINAPI-CT-CHAPISCO.pdf" TargetMode="External"/><Relationship Id="rId640" Type="http://schemas.openxmlformats.org/officeDocument/2006/relationships/hyperlink" Target="https://www.caixa.gov.br/Downloads/sinapi-cadernos-tecnicos/SINAPI-CT-ASSENTAMENTO-DE-TUBOS-DE-ESGOTO-OU-DRENAGEM-PLUVIAL-EM-CONCRETO.pdf" TargetMode="External"/><Relationship Id="rId2321" Type="http://schemas.openxmlformats.org/officeDocument/2006/relationships/hyperlink" Target="https://www.caixa.gov.br/Downloads/sinapi-cadernos-tecnicos/SINAPI-CT-DEPRECIACAO-JUROS-IMPOSTOS-E-SEGUROS-MANUTENCAO-E-MATERIAIS-NA-OPERACAO-DOS-EQUIPAMENTOS.pdf" TargetMode="External"/><Relationship Id="rId5891" Type="http://schemas.openxmlformats.org/officeDocument/2006/relationships/hyperlink" Target="https://www.caixa.gov.br/Downloads/sinapi-cadernos-tecnicos/SINAPI-CT-INSTALACOES-PREDIAIS-DE-AGUAS-PLUVIAIS-TUBOS-CONEXOES-CAIXAS-E-RALOS.pdf" TargetMode="External"/><Relationship Id="rId6942" Type="http://schemas.openxmlformats.org/officeDocument/2006/relationships/hyperlink" Target="https://www.caixa.gov.br/Downloads/sinapi-metodologia/Livro_SINAPI_Calculos_Parametros.pdf" TargetMode="External"/><Relationship Id="rId4493" Type="http://schemas.openxmlformats.org/officeDocument/2006/relationships/hyperlink" Target="https://www.caixa.gov.br/Downloads/sinapi-cadernos-tecnicos/SINAPI-CT-INSTALACOES-ELETRICAS-ELETRODUTOS-EMBUTIDOS-CABOS-CAIXAS-TOMADAS-E-INTERRUPTORES.pdf" TargetMode="External"/><Relationship Id="rId5544" Type="http://schemas.openxmlformats.org/officeDocument/2006/relationships/hyperlink" Target="https://www.caixa.gov.br/Downloads/sinapi-cadernos-tecnicos/SINAPI-CT-INSTALACOES-PREDIAIS-DE-AGUA-FRIA-EM-PVC.pdf" TargetMode="External"/><Relationship Id="rId3095" Type="http://schemas.openxmlformats.org/officeDocument/2006/relationships/hyperlink" Target="https://www.caixa.gov.br/Downloads/sinapi-cadernos-tecnicos/SINAPI-CT-ESCADAS.pdf" TargetMode="External"/><Relationship Id="rId4146" Type="http://schemas.openxmlformats.org/officeDocument/2006/relationships/hyperlink" Target="https://www.caixa.gov.br/Downloads/sinapi-cadernos-tecnicos/SINAPI-CT-GALERIAS-COM-ADUELAS-DE-CONCRETO.pdf" TargetMode="External"/><Relationship Id="rId8767" Type="http://schemas.openxmlformats.org/officeDocument/2006/relationships/hyperlink" Target="https://www.caixa.gov.br/Downloads/sinapi-cadernos-tecnicos/SINAPI-CT-REDES-DE-AGUA-E-ESGOTO-EM-PEAD-LISO-(TUBOS-E-CONEXOES).pdf" TargetMode="External"/><Relationship Id="rId1807" Type="http://schemas.openxmlformats.org/officeDocument/2006/relationships/hyperlink" Target="https://www.caixa.gov.br/Downloads/sinapi-cadernos-tecnicos/SINAPI-CT-CUSTOS-HORARIOS-PRODUTIVO-E-IMPRODUTIVO-DOS-EQUIPAMENTOS.pdf" TargetMode="External"/><Relationship Id="rId7369" Type="http://schemas.openxmlformats.org/officeDocument/2006/relationships/hyperlink" Target="https://www.caixa.gov.br/Downloads/sinapi-cadernos-tecnicos/SINAPI-CT-MASSA-UNICA-EXTERNA.pdf" TargetMode="External"/><Relationship Id="rId150" Type="http://schemas.openxmlformats.org/officeDocument/2006/relationships/hyperlink" Target="https://www.caixa.gov.br/Downloads/sinapi-cadernos-tecnicos/SINAPI-CT-ARGAMASSAS.pdf" TargetMode="External"/><Relationship Id="rId3979" Type="http://schemas.openxmlformats.org/officeDocument/2006/relationships/hyperlink" Target="https://www.caixa.gov.br/Downloads/sinapi-cadernos-tecnicos/SINAPI-CT-FUNDACOES-RASAS-(BLOCOS-SAPATAS-VIGAS-BALDRAME).pdf" TargetMode="External"/><Relationship Id="rId6452" Type="http://schemas.openxmlformats.org/officeDocument/2006/relationships/hyperlink" Target="https://www.caixa.gov.br/Downloads/sinapi-cadernos-tecnicos/SINAPI-CT-INSTALACOES-EM-COBRE.pdf" TargetMode="External"/><Relationship Id="rId7850" Type="http://schemas.openxmlformats.org/officeDocument/2006/relationships/hyperlink" Target="https://www.caixa.gov.br/Downloads/sinapi-cadernos-tecnicos/SINAPI-CT-PINTURA-EXTERNA.pdf" TargetMode="External"/><Relationship Id="rId8901" Type="http://schemas.openxmlformats.org/officeDocument/2006/relationships/hyperlink" Target="https://www.caixa.gov.br/Downloads/sinapi-cadernos-tecnicos/SINAPI-CT-SINALIZACAO-VERTICAL-VIARIA.pdf" TargetMode="External"/><Relationship Id="rId5054" Type="http://schemas.openxmlformats.org/officeDocument/2006/relationships/hyperlink" Target="https://www.caixa.gov.br/Downloads/sinapi-cadernos-tecnicos/SINAPI-CT-INSTALACOES-HIDRAULICAS-RESERVACAO-E-BOMBAS-DE-RECALQUE.pdf" TargetMode="External"/><Relationship Id="rId6105" Type="http://schemas.openxmlformats.org/officeDocument/2006/relationships/hyperlink" Target="https://www.caixa.gov.br/Downloads/sinapi-cadernos-tecnicos/SINAPI-CT-INSTALACOES-DE-GAS-E-INCENDIO-EM-ACO-E-FERRO-GALVANIZADO.pdf" TargetMode="External"/><Relationship Id="rId7503" Type="http://schemas.openxmlformats.org/officeDocument/2006/relationships/hyperlink" Target="https://www.caixa.gov.br/Downloads/sinapi-cadernos-tecnicos/SINAPI-CT-PAISAGISMO-PLANTIO.pdf" TargetMode="External"/><Relationship Id="rId9675" Type="http://schemas.openxmlformats.org/officeDocument/2006/relationships/hyperlink" Target="https://www.caixa.gov.br/Downloads/sinapi-cadernos-tecnicos/SINAPI-CT-VALVULAS-E-REGISTROS-PARA-SISTEMAS-PREDIAIS.pdf" TargetMode="External"/><Relationship Id="rId1664" Type="http://schemas.openxmlformats.org/officeDocument/2006/relationships/hyperlink" Target="https://www.caixa.gov.br/Downloads/sinapi-cadernos-tecnicos/SINAPI-CT-CUSTOS-HORARIOS-PRODUTIVO-E-IMPRODUTIVO-DOS-EQUIPAMENTOS.pdf" TargetMode="External"/><Relationship Id="rId2715" Type="http://schemas.openxmlformats.org/officeDocument/2006/relationships/hyperlink" Target="https://www.caixa.gov.br/Downloads/sinapi-cadernos-tecnicos/SINAPI-CT-DISSIPADORES-DE-ENERGIA.pdf" TargetMode="External"/><Relationship Id="rId8277" Type="http://schemas.openxmlformats.org/officeDocument/2006/relationships/hyperlink" Target="https://www.caixa.gov.br/Downloads/sinapi-cadernos-tecnicos/SINAPI-CT-POCOS-DE-VISITA-E-CAIXAS-PARA-BOCAS-DE-LOBO.pdf" TargetMode="External"/><Relationship Id="rId9328" Type="http://schemas.openxmlformats.org/officeDocument/2006/relationships/hyperlink" Target="https://www.caixa.gov.br/Downloads/sinapi-cadernos-tecnicos/SINAPI-CT-TRANSPORTE-CARGA-E-DESCARGA-DE-MATERIAIS.pdf" TargetMode="External"/><Relationship Id="rId1317" Type="http://schemas.openxmlformats.org/officeDocument/2006/relationships/hyperlink" Target="https://www.caixa.gov.br/Downloads/sinapi-cadernos-tecnicos/SINAPI-CT-CONCRETO-PROJETADO.pdf" TargetMode="External"/><Relationship Id="rId4887" Type="http://schemas.openxmlformats.org/officeDocument/2006/relationships/hyperlink" Target="https://www.caixa.gov.br/Downloads/sinapi-cadernos-tecnicos/SINAPI-CT-INSTALACOES-HIDRAULICAS-RESERVACAO-E-BOMBAS-DE-RECALQUE.pdf" TargetMode="External"/><Relationship Id="rId5938" Type="http://schemas.openxmlformats.org/officeDocument/2006/relationships/hyperlink" Target="https://www.caixa.gov.br/Downloads/sinapi-cadernos-tecnicos/SINAPI-CT-INSTALACOES-DE-GAS-E-INCENDIO-EM-ACO-E-FERRO-GALVANIZADO.pdf" TargetMode="External"/><Relationship Id="rId23" Type="http://schemas.openxmlformats.org/officeDocument/2006/relationships/hyperlink" Target="https://www.caixa.gov.br/Downloads/sinapi-cadernos-tecnicos/SINAPI-CT-ALVENARIA-ESTRUTURAL-BLOCOS-DE-CONCRETO.pdf" TargetMode="External"/><Relationship Id="rId3489" Type="http://schemas.openxmlformats.org/officeDocument/2006/relationships/hyperlink" Target="https://www.caixa.gov.br/Downloads/sinapi-cadernos-tecnicos/SINAPI-CT-ESQUADRIAS-PORTAS.pdf" TargetMode="External"/><Relationship Id="rId7360" Type="http://schemas.openxmlformats.org/officeDocument/2006/relationships/hyperlink" Target="https://www.caixa.gov.br/Downloads/sinapi-cadernos-tecnicos/SINAPI-CT-MASSA-UNICA-EXTERNA.pdf" TargetMode="External"/><Relationship Id="rId8411" Type="http://schemas.openxmlformats.org/officeDocument/2006/relationships/hyperlink" Target="https://www.caixa.gov.br/Downloads/sinapi-cadernos-tecnicos/SINAPI-CT-RADIER-PISO-DE-CONCRETO-E-LAJE-SOBRE-SOLO.pdf" TargetMode="External"/><Relationship Id="rId3556" Type="http://schemas.openxmlformats.org/officeDocument/2006/relationships/hyperlink" Target="https://www.caixa.gov.br/Downloads/sinapi-cadernos-tecnicos/SINAPI-CT-ESQUADRIAS-PORTAS.pdf" TargetMode="External"/><Relationship Id="rId4954" Type="http://schemas.openxmlformats.org/officeDocument/2006/relationships/hyperlink" Target="https://www.caixa.gov.br/Downloads/sinapi-cadernos-tecnicos/SINAPI-CT-INSTALACOES-HIDRAULICAS-RESERVACAO-E-BOMBAS-DE-RECALQUE.pdf" TargetMode="External"/><Relationship Id="rId7013" Type="http://schemas.openxmlformats.org/officeDocument/2006/relationships/hyperlink" Target="https://www.caixa.gov.br/Downloads/sinapi-metodologia/Livro_SINAPI_Calculos_Parametros.pdf" TargetMode="External"/><Relationship Id="rId477" Type="http://schemas.openxmlformats.org/officeDocument/2006/relationships/hyperlink" Target="https://www.caixa.gov.br/Downloads/sinapi-cadernos-tecnicos/SINAPI-CT-ASSENTAMENTO-DE-TUBOS-DE-PVC-E-METALICOS-EM-REDES-DE-AGUA.pdf" TargetMode="External"/><Relationship Id="rId2158" Type="http://schemas.openxmlformats.org/officeDocument/2006/relationships/hyperlink" Target="https://www.caixa.gov.br/Downloads/sinapi-cadernos-tecnicos/SINAPI-CT-DEPRECIACAO-JUROS-IMPOSTOS-E-SEGUROS-MANUTENCAO-E-MATERIAIS-NA-OPERACAO-DOS-EQUIPAMENTOS.pdf" TargetMode="External"/><Relationship Id="rId3209" Type="http://schemas.openxmlformats.org/officeDocument/2006/relationships/hyperlink" Target="https://www.caixa.gov.br/Downloads/sinapi-cadernos-tecnicos/SINAPI-CT-ESCAVACAO-VERTICAL-A-CEU-ABERTO.pdf" TargetMode="External"/><Relationship Id="rId3970" Type="http://schemas.openxmlformats.org/officeDocument/2006/relationships/hyperlink" Target="https://www.caixa.gov.br/Downloads/sinapi-cadernos-tecnicos/SINAPI-CT-FUNDACOES-RASAS-(BLOCOS-SAPATAS-VIGAS-BALDRAME).pdf" TargetMode="External"/><Relationship Id="rId4607" Type="http://schemas.openxmlformats.org/officeDocument/2006/relationships/hyperlink" Target="https://www.caixa.gov.br/Downloads/sinapi-cadernos-tecnicos/SINAPI-CT-INSTALACOES-ELETRICAS-ELETRODUTOS-CONEXOES-E-CONDULETES-APARENTES.pdf" TargetMode="External"/><Relationship Id="rId9185" Type="http://schemas.openxmlformats.org/officeDocument/2006/relationships/hyperlink" Target="https://www.caixa.gov.br/Downloads/sinapi-cadernos-tecnicos/SINAPI-CT-TRANSPORTE-FLUVIAL-MOMENTO-DE-TRANSPORTE.pdf" TargetMode="External"/><Relationship Id="rId891" Type="http://schemas.openxmlformats.org/officeDocument/2006/relationships/hyperlink" Target="https://www.caixa.gov.br/Downloads/sinapi-cadernos-tecnicos/SINAPI-CT-ATERROS-BASES-SUB-BASES-E-IMPRIMACOES.pdf" TargetMode="External"/><Relationship Id="rId2572" Type="http://schemas.openxmlformats.org/officeDocument/2006/relationships/hyperlink" Target="https://www.caixa.gov.br/Downloads/sinapi-cadernos-tecnicos/SINAPI-CT-DEPRECIACAO-JUROS-IMPOSTOS-E-SEGUROS-MANUTENCAO-E-MATERIAIS-NA-OPERACAO-DOS-EQUIPAMENTOS.pdf" TargetMode="External"/><Relationship Id="rId3623" Type="http://schemas.openxmlformats.org/officeDocument/2006/relationships/hyperlink" Target="https://www.caixa.gov.br/Downloads/sinapi-cadernos-tecnicos/SINAPI-CT-ESTRUTURA-E-TRAMA-PARA-COBERTURA.pdf" TargetMode="External"/><Relationship Id="rId6779" Type="http://schemas.openxmlformats.org/officeDocument/2006/relationships/hyperlink" Target="https://www.caixa.gov.br/Downloads/sinapi-cadernos-tecnicos/SINAPI-CT-LIMPEZA-DE-OBRA.pdf" TargetMode="External"/><Relationship Id="rId544" Type="http://schemas.openxmlformats.org/officeDocument/2006/relationships/hyperlink" Target="https://www.caixa.gov.br/Downloads/sinapi-cadernos-tecnicos/SINAPI-CT-ASSENTAMENTO-DE-TUBOS-DE-PVC-E-METALICOS-EM-REDES-DE-AGUA.pdf" TargetMode="External"/><Relationship Id="rId1174" Type="http://schemas.openxmlformats.org/officeDocument/2006/relationships/hyperlink" Target="https://www.caixa.gov.br/Downloads/sinapi-cadernos-tecnicos/SINAPI-CT-CAIXAS-DE-AGUA-PARA-EDIFICACOES.pdf" TargetMode="External"/><Relationship Id="rId2225" Type="http://schemas.openxmlformats.org/officeDocument/2006/relationships/hyperlink" Target="https://www.caixa.gov.br/Downloads/sinapi-cadernos-tecnicos/SINAPI-CT-DEPRECIACAO-JUROS-IMPOSTOS-E-SEGUROS-MANUTENCAO-E-MATERIAIS-NA-OPERACAO-DOS-EQUIPAMENTOS.pdf" TargetMode="External"/><Relationship Id="rId5795" Type="http://schemas.openxmlformats.org/officeDocument/2006/relationships/hyperlink" Target="https://www.caixa.gov.br/Downloads/sinapi-cadernos-tecnicos/SINAPI-CT-INSTALACOES-PREDIAIS-DE-AGUA-QUENTE-EM-CPVC.pdf" TargetMode="External"/><Relationship Id="rId6846" Type="http://schemas.openxmlformats.org/officeDocument/2006/relationships/hyperlink" Target="https://www.caixa.gov.br/Downloads/sinapi-metodologia/Livro_SINAPI_Calculos_Parametros.pdf" TargetMode="External"/><Relationship Id="rId9252" Type="http://schemas.openxmlformats.org/officeDocument/2006/relationships/hyperlink" Target="https://www.caixa.gov.br/Downloads/sinapi-cadernos-tecnicos/SINAPI-CT-TRANSPORTE-DE-MATERIAIS-DENTRO-DO-CANTEIRO-DE-OBRAS.pdf" TargetMode="External"/><Relationship Id="rId611" Type="http://schemas.openxmlformats.org/officeDocument/2006/relationships/hyperlink" Target="https://www.caixa.gov.br/Downloads/sinapi-cadernos-tecnicos/SINAPI-CT-ASSENTAMENTO-DE-TUBOS-DE-PVC-E-METALICOS-EM-REDES-DE-AGUA.pdf" TargetMode="External"/><Relationship Id="rId1241" Type="http://schemas.openxmlformats.org/officeDocument/2006/relationships/hyperlink" Target="https://www.caixa.gov.br/Downloads/sinapi-cadernos-tecnicos/SINAPI-CT-CERCAS-PROTETORES-E-ALAMBRADOS.pdf" TargetMode="External"/><Relationship Id="rId4397" Type="http://schemas.openxmlformats.org/officeDocument/2006/relationships/hyperlink" Target="https://www.caixa.gov.br/Downloads/sinapi-cadernos-tecnicos/SINAPI-CT-INSTALACOES-ELETRICAS-ELETRODUTOS-EMBUTIDOS-CABOS-CAIXAS-TOMADAS-E-INTERRUPTORES.pdf" TargetMode="External"/><Relationship Id="rId5448" Type="http://schemas.openxmlformats.org/officeDocument/2006/relationships/hyperlink" Target="https://www.caixa.gov.br/Downloads/sinapi-cadernos-tecnicos/SINAPI-CT-INSTALACOES-PREDIAIS-DE-AGUA-FRIA-EM-PVC.pdf" TargetMode="External"/><Relationship Id="rId5862" Type="http://schemas.openxmlformats.org/officeDocument/2006/relationships/hyperlink" Target="https://www.caixa.gov.br/Downloads/sinapi-cadernos-tecnicos/SINAPI-CT-INSTALACOES-PREDIAIS-DE-AGUAS-PLUVIAIS-TUBOS-CONEXOES-CAIXAS-E-RALOS.pdf" TargetMode="External"/><Relationship Id="rId6913" Type="http://schemas.openxmlformats.org/officeDocument/2006/relationships/hyperlink" Target="https://www.caixa.gov.br/Downloads/sinapi-metodologia/Livro_SINAPI_Calculos_Parametros.pdf" TargetMode="External"/><Relationship Id="rId4464" Type="http://schemas.openxmlformats.org/officeDocument/2006/relationships/hyperlink" Target="https://www.caixa.gov.br/Downloads/sinapi-cadernos-tecnicos/SINAPI-CT-INSTALACOES-ELETRICAS-ELETRODUTOS-EMBUTIDOS-CABOS-CAIXAS-TOMADAS-E-INTERRUPTORES.pdf" TargetMode="External"/><Relationship Id="rId5515" Type="http://schemas.openxmlformats.org/officeDocument/2006/relationships/hyperlink" Target="https://www.caixa.gov.br/Downloads/sinapi-cadernos-tecnicos/SINAPI-CT-INSTALACOES-PREDIAIS-DE-AGUA-FRIA-EM-PVC.pdf" TargetMode="External"/><Relationship Id="rId3066" Type="http://schemas.openxmlformats.org/officeDocument/2006/relationships/hyperlink" Target="https://www.caixa.gov.br/Downloads/sinapi-cadernos-tecnicos/SINAPI-CT-ESCADAS.pdf" TargetMode="External"/><Relationship Id="rId3480" Type="http://schemas.openxmlformats.org/officeDocument/2006/relationships/hyperlink" Target="https://www.caixa.gov.br/Downloads/sinapi-cadernos-tecnicos/SINAPI-CT-ESQUADRIAS-PORTAS.pdf" TargetMode="External"/><Relationship Id="rId4117" Type="http://schemas.openxmlformats.org/officeDocument/2006/relationships/hyperlink" Target="https://www.caixa.gov.br/Downloads/sinapi-cadernos-tecnicos/SINAPI-CT-FORMAS-PARA-ESTRUTURAS-DE-CONCRETO-ARMADO.pdf" TargetMode="External"/><Relationship Id="rId4531" Type="http://schemas.openxmlformats.org/officeDocument/2006/relationships/hyperlink" Target="https://www.caixa.gov.br/Downloads/sinapi-cadernos-tecnicos/SINAPI-CT-INSTALACOES-ELETRICAS-ELETRODUTOS-EMBUTIDOS-CABOS-CAIXAS-TOMADAS-E-INTERRUPTORES.pdf" TargetMode="External"/><Relationship Id="rId7687" Type="http://schemas.openxmlformats.org/officeDocument/2006/relationships/hyperlink" Target="https://www.caixa.gov.br/Downloads/sinapi-cadernos-tecnicos/SINAPI-CT-PAVIMENTO-INTERTRAVADO.pdf" TargetMode="External"/><Relationship Id="rId2082" Type="http://schemas.openxmlformats.org/officeDocument/2006/relationships/hyperlink" Target="https://www.caixa.gov.br/Downloads/sinapi-cadernos-tecnicos/SINAPI-CT-DEPRECIACAO-JUROS-IMPOSTOS-E-SEGUROS-MANUTENCAO-E-MATERIAIS-NA-OPERACAO-DOS-EQUIPAMENTOS.pdf" TargetMode="External"/><Relationship Id="rId3133" Type="http://schemas.openxmlformats.org/officeDocument/2006/relationships/hyperlink" Target="https://www.caixa.gov.br/Downloads/sinapi-cadernos-tecnicos/SINAPI-CT-ESCADAS.pdf" TargetMode="External"/><Relationship Id="rId6289" Type="http://schemas.openxmlformats.org/officeDocument/2006/relationships/hyperlink" Target="https://www.caixa.gov.br/Downloads/sinapi-cadernos-tecnicos/SINAPI-CT-INSTALACOES-DE-GAS-EM-PEX-MULTICAMADAS.pdf" TargetMode="External"/><Relationship Id="rId8738" Type="http://schemas.openxmlformats.org/officeDocument/2006/relationships/hyperlink" Target="https://www.caixa.gov.br/Downloads/sinapi-cadernos-tecnicos/SINAPI-CT-REDES-DE-AGUA-E-ESGOTO-EM-PEAD-LISO-(TUBOS-E-CONEXOES).pdf" TargetMode="External"/><Relationship Id="rId7754" Type="http://schemas.openxmlformats.org/officeDocument/2006/relationships/hyperlink" Target="https://www.caixa.gov.br/Downloads/sinapi-cadernos-tecnicos/SINAPI-CT-PELE-DE-VIDRO-EM-FACHADAS.pdf" TargetMode="External"/><Relationship Id="rId8805" Type="http://schemas.openxmlformats.org/officeDocument/2006/relationships/hyperlink" Target="https://www.caixa.gov.br/Downloads/sinapi-cadernos-tecnicos/SINAPI-CT-REVESTIMENTOS-CERAMICOS-EXTERNOS.pdf" TargetMode="External"/><Relationship Id="rId2899" Type="http://schemas.openxmlformats.org/officeDocument/2006/relationships/hyperlink" Target="https://www.caixa.gov.br/Downloads/sinapi-cadernos-tecnicos/SINAPI-CT-ELETROCALHAS.pdf" TargetMode="External"/><Relationship Id="rId3200" Type="http://schemas.openxmlformats.org/officeDocument/2006/relationships/hyperlink" Target="https://www.caixa.gov.br/Downloads/sinapi-cadernos-tecnicos/SINAPI-CT-ESCAVACAO-VERTICAL-A-CEU-ABERTO.pdf" TargetMode="External"/><Relationship Id="rId6356" Type="http://schemas.openxmlformats.org/officeDocument/2006/relationships/hyperlink" Target="https://www.caixa.gov.br/Downloads/sinapi-cadernos-tecnicos/SINAPI-CT-INSTALACOES-DE-AR-CONDICIONADO-EM-COBRE.pdf" TargetMode="External"/><Relationship Id="rId6770" Type="http://schemas.openxmlformats.org/officeDocument/2006/relationships/hyperlink" Target="https://www.caixa.gov.br/Downloads/sinapi-cadernos-tecnicos/SINAPI-CT-LIMPEZA-DE-OBRA.pdf" TargetMode="External"/><Relationship Id="rId7407" Type="http://schemas.openxmlformats.org/officeDocument/2006/relationships/hyperlink" Target="https://www.caixa.gov.br/Downloads/sinapi-cadernos-tecnicos/SINAPI-CT-MASSA-UNICA-INTERNA.pdf" TargetMode="External"/><Relationship Id="rId7821" Type="http://schemas.openxmlformats.org/officeDocument/2006/relationships/hyperlink" Target="https://www.caixa.gov.br/Downloads/sinapi-cadernos-tecnicos/SINAPI-CT-PERFURACAO-HORIZONTAL-DIRECIONAL-HDD.pdf" TargetMode="External"/><Relationship Id="rId121" Type="http://schemas.openxmlformats.org/officeDocument/2006/relationships/hyperlink" Target="https://www.caixa.gov.br/Downloads/sinapi-cadernos-tecnicos/SINAPI-CT-ARGAMASSAS.pdf" TargetMode="External"/><Relationship Id="rId2966" Type="http://schemas.openxmlformats.org/officeDocument/2006/relationships/hyperlink" Target="https://www.caixa.gov.br/Downloads/sinapi-cadernos-tecnicos/SINAPI-CT-ENERGIA-SOLAR-PARA-EDIFICACOES.pdf" TargetMode="External"/><Relationship Id="rId5372" Type="http://schemas.openxmlformats.org/officeDocument/2006/relationships/hyperlink" Target="https://www.caixa.gov.br/Downloads/sinapi-cadernos-tecnicos/SINAPI-CT-INSTALACOES-PREDIAIS-DE-ESGOTO-TUBOS-E-CONEXOES.pdf" TargetMode="External"/><Relationship Id="rId6009" Type="http://schemas.openxmlformats.org/officeDocument/2006/relationships/hyperlink" Target="https://www.caixa.gov.br/Downloads/sinapi-cadernos-tecnicos/SINAPI-CT-INSTALACOES-DE-GAS-E-INCENDIO-EM-ACO-E-FERRO-GALVANIZADO.pdf" TargetMode="External"/><Relationship Id="rId6423" Type="http://schemas.openxmlformats.org/officeDocument/2006/relationships/hyperlink" Target="https://www.caixa.gov.br/Downloads/sinapi-cadernos-tecnicos/SINAPI-CT-INSTALACOES-EM-COBRE.pdf" TargetMode="External"/><Relationship Id="rId9579" Type="http://schemas.openxmlformats.org/officeDocument/2006/relationships/hyperlink" Target="https://www.caixa.gov.br/Downloads/sinapi-cadernos-tecnicos/SINAPI-CT-VIDROS-E-ESPELHOS.pdf" TargetMode="External"/><Relationship Id="rId938" Type="http://schemas.openxmlformats.org/officeDocument/2006/relationships/hyperlink" Target="https://www.caixa.gov.br/Downloads/sinapi-cadernos-tecnicos/SINAPI-CT-ATERROS-BASES-SUB-BASES-E-IMPRIMACOES.pdf" TargetMode="External"/><Relationship Id="rId1568" Type="http://schemas.openxmlformats.org/officeDocument/2006/relationships/hyperlink" Target="https://www.caixa.gov.br/Downloads/sinapi-cadernos-tecnicos/SINAPI-CT-CUSTOS-HORARIOS-PRODUTIVO-E-IMPRODUTIVO-DOS-EQUIPAMENTOS.pdf" TargetMode="External"/><Relationship Id="rId2619" Type="http://schemas.openxmlformats.org/officeDocument/2006/relationships/hyperlink" Target="https://www.caixa.gov.br/Downloads/sinapi-cadernos-tecnicos/SINAPI-CT-DEPRECIACAO-JUROS-IMPOSTOS-E-SEGUROS-MANUTENCAO-E-MATERIAIS-NA-OPERACAO-DOS-EQUIPAMENTOS.pdf" TargetMode="External"/><Relationship Id="rId5025" Type="http://schemas.openxmlformats.org/officeDocument/2006/relationships/hyperlink" Target="https://www.caixa.gov.br/Downloads/sinapi-cadernos-tecnicos/SINAPI-CT-INSTALACOES-HIDRAULICAS-RESERVACAO-E-BOMBAS-DE-RECALQUE.pdf" TargetMode="External"/><Relationship Id="rId8595" Type="http://schemas.openxmlformats.org/officeDocument/2006/relationships/hyperlink" Target="https://www.caixa.gov.br/Downloads/sinapi-cadernos-tecnicos/SINAPI-CT-REDES-ENTERRADAS-DE-DISTRIBUICAO-ELETRICA.pdf" TargetMode="External"/><Relationship Id="rId9646" Type="http://schemas.openxmlformats.org/officeDocument/2006/relationships/hyperlink" Target="https://www.caixa.gov.br/Downloads/sinapi-cadernos-tecnicos/SINAPI-CT-VALVULAS-E-REGISTROS-PARA-SISTEMAS-PREDIAIS.pdf" TargetMode="External"/><Relationship Id="rId1635" Type="http://schemas.openxmlformats.org/officeDocument/2006/relationships/hyperlink" Target="https://www.caixa.gov.br/Downloads/sinapi-cadernos-tecnicos/SINAPI-CT-CUSTOS-HORARIOS-PRODUTIVO-E-IMPRODUTIVO-DOS-EQUIPAMENTOS.pdf" TargetMode="External"/><Relationship Id="rId1982" Type="http://schemas.openxmlformats.org/officeDocument/2006/relationships/hyperlink" Target="https://www.caixa.gov.br/Downloads/sinapi-cadernos-tecnicos/SINAPI-CT-DEPRECIACAO-JUROS-IMPOSTOS-E-SEGUROS-MANUTENCAO-E-MATERIAIS-NA-OPERACAO-DOS-EQUIPAMENTOS.pdf" TargetMode="External"/><Relationship Id="rId4041" Type="http://schemas.openxmlformats.org/officeDocument/2006/relationships/hyperlink" Target="https://www.caixa.gov.br/Downloads/sinapi-cadernos-tecnicos/SINAPI-CT-FORMAS-PARA-ESTRUTURAS-DE-CONCRETO-ARMADO.pdf" TargetMode="External"/><Relationship Id="rId7197" Type="http://schemas.openxmlformats.org/officeDocument/2006/relationships/hyperlink" Target="https://www.caixa.gov.br/Downloads/sinapi-cadernos-tecnicos/SINAPI-CT-LOUCAS-E-METAIS.pdf" TargetMode="External"/><Relationship Id="rId8248" Type="http://schemas.openxmlformats.org/officeDocument/2006/relationships/hyperlink" Target="https://www.caixa.gov.br/Downloads/sinapi-cadernos-tecnicos/SINAPI-CT-POCOS-DE-VISITA-E-CAIXAS-PARA-BOCAS-DE-LOBO.pdf" TargetMode="External"/><Relationship Id="rId8662" Type="http://schemas.openxmlformats.org/officeDocument/2006/relationships/hyperlink" Target="https://www.caixa.gov.br/Downloads/sinapi-cadernos-tecnicos/SINAPI-CT-REDES-DE-LOGICA-TELEFONIA-E-IMAGEM.pdf" TargetMode="External"/><Relationship Id="rId7264" Type="http://schemas.openxmlformats.org/officeDocument/2006/relationships/hyperlink" Target="https://www.caixa.gov.br/Downloads/sinapi-cadernos-tecnicos/SINAPI-CT-LOUCAS-E-METAIS.pdf" TargetMode="External"/><Relationship Id="rId8315" Type="http://schemas.openxmlformats.org/officeDocument/2006/relationships/hyperlink" Target="https://www.caixa.gov.br/Downloads/sinapi-cadernos-tecnicos/SINAPI-CT-PRODUCAO-DE-CONCRETO.pdf" TargetMode="External"/><Relationship Id="rId9713" Type="http://schemas.openxmlformats.org/officeDocument/2006/relationships/hyperlink" Target="https://www.caixa.gov.br/Downloads/sinapi-cadernos-tecnicos/SINAPI-CT-VALVULAS-E-REGISTROS-PARA-SISTEMAS-PREDIAIS.pdf" TargetMode="External"/><Relationship Id="rId1702" Type="http://schemas.openxmlformats.org/officeDocument/2006/relationships/hyperlink" Target="https://www.caixa.gov.br/Downloads/sinapi-cadernos-tecnicos/SINAPI-CT-CUSTOS-HORARIOS-PRODUTIVO-E-IMPRODUTIVO-DOS-EQUIPAMENTOS.pdf" TargetMode="External"/><Relationship Id="rId4858" Type="http://schemas.openxmlformats.org/officeDocument/2006/relationships/hyperlink" Target="https://www.caixa.gov.br/Downloads/sinapi-cadernos-tecnicos/SINAPI-CT-INSTALACOES-HIDRAULICAS-RESERVACAO-E-BOMBAS-DE-RECALQUE.pdf" TargetMode="External"/><Relationship Id="rId5909" Type="http://schemas.openxmlformats.org/officeDocument/2006/relationships/hyperlink" Target="https://www.caixa.gov.br/Downloads/sinapi-cadernos-tecnicos/SINAPI-CT-INSTALACOES-DE-DIVISORIAS-DIVERSAS.pdf" TargetMode="External"/><Relationship Id="rId3874" Type="http://schemas.openxmlformats.org/officeDocument/2006/relationships/hyperlink" Target="https://www.caixa.gov.br/Downloads/sinapi-cadernos-tecnicos/SINAPI-CT-EXECUCAO-DE-TIRANTES.pdf" TargetMode="External"/><Relationship Id="rId4925" Type="http://schemas.openxmlformats.org/officeDocument/2006/relationships/hyperlink" Target="https://www.caixa.gov.br/Downloads/sinapi-cadernos-tecnicos/SINAPI-CT-INSTALACOES-HIDRAULICAS-RESERVACAO-E-BOMBAS-DE-RECALQUE.pdf" TargetMode="External"/><Relationship Id="rId6280" Type="http://schemas.openxmlformats.org/officeDocument/2006/relationships/hyperlink" Target="https://www.caixa.gov.br/Downloads/sinapi-cadernos-tecnicos/SINAPI-CT-INSTALACOES-DE-GAS-EM-PEX-MULTICAMADAS.pdf" TargetMode="External"/><Relationship Id="rId7331" Type="http://schemas.openxmlformats.org/officeDocument/2006/relationships/hyperlink" Target="https://www.caixa.gov.br/Downloads/sinapi-cadernos-tecnicos/SINAPI-CT-MASSA-UNICA-EXTERNA.pdf" TargetMode="External"/><Relationship Id="rId9089" Type="http://schemas.openxmlformats.org/officeDocument/2006/relationships/hyperlink" Target="https://www.caixa.gov.br/Downloads/sinapi-cadernos-tecnicos/SINAPI-CT-TRANSPORTE-FLUVIAL-CARGA-E-DESCARGA.pdf" TargetMode="External"/><Relationship Id="rId795" Type="http://schemas.openxmlformats.org/officeDocument/2006/relationships/hyperlink" Target="https://www.caixa.gov.br/Downloads/sinapi-cadernos-tecnicos/SINAPI-CT-ATERROS-BASES-SUB-BASES-E-IMPRIMACOES.pdf" TargetMode="External"/><Relationship Id="rId2476" Type="http://schemas.openxmlformats.org/officeDocument/2006/relationships/hyperlink" Target="https://www.caixa.gov.br/Downloads/sinapi-cadernos-tecnicos/SINAPI-CT-DEPRECIACAO-JUROS-IMPOSTOS-E-SEGUROS-MANUTENCAO-E-MATERIAIS-NA-OPERACAO-DOS-EQUIPAMENTOS.pdf" TargetMode="External"/><Relationship Id="rId2890" Type="http://schemas.openxmlformats.org/officeDocument/2006/relationships/hyperlink" Target="https://www.caixa.gov.br/Downloads/sinapi-cadernos-tecnicos/SINAPI-CT-ELETROCALHAS.pdf" TargetMode="External"/><Relationship Id="rId3527" Type="http://schemas.openxmlformats.org/officeDocument/2006/relationships/hyperlink" Target="https://www.caixa.gov.br/Downloads/sinapi-cadernos-tecnicos/SINAPI-CT-ESQUADRIAS-PORTAS.pdf" TargetMode="External"/><Relationship Id="rId3941" Type="http://schemas.openxmlformats.org/officeDocument/2006/relationships/hyperlink" Target="https://www.caixa.gov.br/Downloads/sinapi-cadernos-tecnicos/SINAPI-CT-FOSSAS-E-SUMIDOUROS.pdf" TargetMode="External"/><Relationship Id="rId448" Type="http://schemas.openxmlformats.org/officeDocument/2006/relationships/hyperlink" Target="https://www.caixa.gov.br/Downloads/sinapi-cadernos-tecnicos/SINAPI-CT-ASSENTAMENTO-DE-TUBOS-DE-PVC-E-METALICOS-EM-REDES-DE-AGUA.pdf" TargetMode="External"/><Relationship Id="rId862" Type="http://schemas.openxmlformats.org/officeDocument/2006/relationships/hyperlink" Target="https://www.caixa.gov.br/Downloads/sinapi-cadernos-tecnicos/SINAPI-CT-ATERROS-BASES-SUB-BASES-E-IMPRIMACOES.pdf" TargetMode="External"/><Relationship Id="rId1078" Type="http://schemas.openxmlformats.org/officeDocument/2006/relationships/hyperlink" Target="https://www.caixa.gov.br/Downloads/sinapi-cadernos-tecnicos/SINAPI-CT-BOMBAS-HIDRAULICAS-CENTRIFUGAS-HORIZONTAIS-E-SUBMERSIVEIS.pdf" TargetMode="External"/><Relationship Id="rId1492" Type="http://schemas.openxmlformats.org/officeDocument/2006/relationships/hyperlink" Target="https://www.caixa.gov.br/Downloads/sinapi-cadernos-tecnicos/SINAPI-CT-CUSTOS-HORARIOS-PRODUTIVO-E-IMPRODUTIVO-DOS-EQUIPAMENTOS.pdf" TargetMode="External"/><Relationship Id="rId2129" Type="http://schemas.openxmlformats.org/officeDocument/2006/relationships/hyperlink" Target="https://www.caixa.gov.br/Downloads/sinapi-cadernos-tecnicos/SINAPI-CT-DEPRECIACAO-JUROS-IMPOSTOS-E-SEGUROS-MANUTENCAO-E-MATERIAIS-NA-OPERACAO-DOS-EQUIPAMENTOS.pdf" TargetMode="External"/><Relationship Id="rId2543" Type="http://schemas.openxmlformats.org/officeDocument/2006/relationships/hyperlink" Target="https://www.caixa.gov.br/Downloads/sinapi-cadernos-tecnicos/SINAPI-CT-DEPRECIACAO-JUROS-IMPOSTOS-E-SEGUROS-MANUTENCAO-E-MATERIAIS-NA-OPERACAO-DOS-EQUIPAMENTOS.pdf" TargetMode="External"/><Relationship Id="rId5699" Type="http://schemas.openxmlformats.org/officeDocument/2006/relationships/hyperlink" Target="https://www.caixa.gov.br/Downloads/sinapi-cadernos-tecnicos/SINAPI-CT-INSTALACOES-PREDIAIS-DE-AGUA-QUENTE-EM-CPVC.pdf" TargetMode="External"/><Relationship Id="rId6000" Type="http://schemas.openxmlformats.org/officeDocument/2006/relationships/hyperlink" Target="https://www.caixa.gov.br/Downloads/sinapi-cadernos-tecnicos/SINAPI-CT-INSTALACOES-DE-GAS-E-INCENDIO-EM-ACO-E-FERRO-GALVANIZADO.pdf" TargetMode="External"/><Relationship Id="rId9156" Type="http://schemas.openxmlformats.org/officeDocument/2006/relationships/hyperlink" Target="https://www.caixa.gov.br/Downloads/sinapi-cadernos-tecnicos/SINAPI-CT-TRANSPORTE-FLUVIAL-CARGA-E-DESCARGA.pdf" TargetMode="External"/><Relationship Id="rId9570" Type="http://schemas.openxmlformats.org/officeDocument/2006/relationships/hyperlink" Target="https://www.caixa.gov.br/Downloads/sinapi-cadernos-tecnicos/SINAPI-CT-VERGAS-CONTRAVERGAS-E-FIXACAO-DE-ALVENARIA.pdf" TargetMode="External"/><Relationship Id="rId515" Type="http://schemas.openxmlformats.org/officeDocument/2006/relationships/hyperlink" Target="https://www.caixa.gov.br/Downloads/sinapi-cadernos-tecnicos/SINAPI-CT-ASSENTAMENTO-DE-TUBOS-DE-PVC-E-METALICOS-EM-REDES-DE-AGUA.pdf" TargetMode="External"/><Relationship Id="rId1145" Type="http://schemas.openxmlformats.org/officeDocument/2006/relationships/hyperlink" Target="https://www.caixa.gov.br/Downloads/sinapi-cadernos-tecnicos/SINAPI-CT-CAIXAS-ENTERRADAS.pdf" TargetMode="External"/><Relationship Id="rId5766" Type="http://schemas.openxmlformats.org/officeDocument/2006/relationships/hyperlink" Target="https://www.caixa.gov.br/Downloads/sinapi-cadernos-tecnicos/SINAPI-CT-INSTALACOES-PREDIAIS-DE-AGUA-QUENTE-EM-CPVC.pdf" TargetMode="External"/><Relationship Id="rId8172" Type="http://schemas.openxmlformats.org/officeDocument/2006/relationships/hyperlink" Target="https://www.caixa.gov.br/Downloads/sinapi-cadernos-tecnicos/SINAPI-CT-POCOS-DE-VISITA-E-CAIXAS-PARA-BOCAS-DE-LOBO.pdf" TargetMode="External"/><Relationship Id="rId9223" Type="http://schemas.openxmlformats.org/officeDocument/2006/relationships/hyperlink" Target="https://www.caixa.gov.br/Downloads/sinapi-cadernos-tecnicos/SINAPI-CT-TRANSPORTE-DE-MATERIAIS-DENTRO-DO-CANTEIRO-DE-OBRAS.pdf" TargetMode="External"/><Relationship Id="rId1212" Type="http://schemas.openxmlformats.org/officeDocument/2006/relationships/hyperlink" Target="https://www.caixa.gov.br/Downloads/sinapi-cadernos-tecnicos/SINAPI-CT-CANALETAS-GRELHAS-E-CAIXAS-COM-GRELHA-PARA-DRENAGEM.pdf" TargetMode="External"/><Relationship Id="rId2610" Type="http://schemas.openxmlformats.org/officeDocument/2006/relationships/hyperlink" Target="https://www.caixa.gov.br/Downloads/sinapi-cadernos-tecnicos/SINAPI-CT-DEPRECIACAO-JUROS-IMPOSTOS-E-SEGUROS-MANUTENCAO-E-MATERIAIS-NA-OPERACAO-DOS-EQUIPAMENTOS.pdf" TargetMode="External"/><Relationship Id="rId4368" Type="http://schemas.openxmlformats.org/officeDocument/2006/relationships/hyperlink" Target="https://www.caixa.gov.br/Downloads/sinapi-cadernos-tecnicos/SINAPI-CT-INSTALACOES-ELETRICAS-ELETRODUTOS-EMBUTIDOS-CABOS-CAIXAS-TOMADAS-E-INTERRUPTORES.pdf" TargetMode="External"/><Relationship Id="rId5419" Type="http://schemas.openxmlformats.org/officeDocument/2006/relationships/hyperlink" Target="https://www.caixa.gov.br/Downloads/sinapi-cadernos-tecnicos/SINAPI-CT-INSTALACOES-PREDIAIS-DE-ESGOTO-TUBOS-E-CONEXOES.pdf" TargetMode="External"/><Relationship Id="rId6817" Type="http://schemas.openxmlformats.org/officeDocument/2006/relationships/hyperlink" Target="https://www.caixa.gov.br/Downloads/sinapi-metodologia/Livro_SINAPI_Calculos_Parametros.pdf" TargetMode="External"/><Relationship Id="rId4782" Type="http://schemas.openxmlformats.org/officeDocument/2006/relationships/hyperlink" Target="https://www.caixa.gov.br/Downloads/sinapi-cadernos-tecnicos/SINAPI-CT-INSTALACOES-ELETRICAS-REDE-DE-DISTRIBUICAO.pdf" TargetMode="External"/><Relationship Id="rId5833" Type="http://schemas.openxmlformats.org/officeDocument/2006/relationships/hyperlink" Target="https://www.caixa.gov.br/Downloads/sinapi-cadernos-tecnicos/SINAPI-CT-INSTALACOES-PREDIAIS-DE-AGUAS-PLUVIAIS-TUBOS-CONEXOES-CAIXAS-E-RALOS.pdf" TargetMode="External"/><Relationship Id="rId8989" Type="http://schemas.openxmlformats.org/officeDocument/2006/relationships/hyperlink" Target="https://www.caixa.gov.br/Downloads/sinapi-cadernos-tecnicos/SINAPI-CT-SISTEMAS-DE-MEDICAO.pdf" TargetMode="External"/><Relationship Id="rId3037" Type="http://schemas.openxmlformats.org/officeDocument/2006/relationships/hyperlink" Target="https://www.caixa.gov.br/Downloads/sinapi-cadernos-tecnicos/SINAPI-CT-EQUIPAMENTOS-DE-PROTECAO-COLETIVA.pdf" TargetMode="External"/><Relationship Id="rId3384" Type="http://schemas.openxmlformats.org/officeDocument/2006/relationships/hyperlink" Target="https://www.caixa.gov.br/Downloads/sinapi-cadernos-tecnicos/SINAPI-CT-ESCORAMENTO-E-PREPARO-DE-FUNDO-DE-VALAS.pdf" TargetMode="External"/><Relationship Id="rId4435" Type="http://schemas.openxmlformats.org/officeDocument/2006/relationships/hyperlink" Target="https://www.caixa.gov.br/Downloads/sinapi-cadernos-tecnicos/SINAPI-CT-INSTALACOES-ELETRICAS-ELETRODUTOS-EMBUTIDOS-CABOS-CAIXAS-TOMADAS-E-INTERRUPTORES.pdf" TargetMode="External"/><Relationship Id="rId5900" Type="http://schemas.openxmlformats.org/officeDocument/2006/relationships/hyperlink" Target="https://www.caixa.gov.br/Downloads/sinapi-cadernos-tecnicos/SINAPI-CT-INSTALACOES-DE-DIVISORIAS-DIVERSAS.pdf" TargetMode="External"/><Relationship Id="rId3451" Type="http://schemas.openxmlformats.org/officeDocument/2006/relationships/hyperlink" Target="https://www.caixa.gov.br/Downloads/sinapi-cadernos-tecnicos/SINAPI-CT-ESQUADRIAS-PORTAS.pdf" TargetMode="External"/><Relationship Id="rId4502" Type="http://schemas.openxmlformats.org/officeDocument/2006/relationships/hyperlink" Target="https://www.caixa.gov.br/Downloads/sinapi-cadernos-tecnicos/SINAPI-CT-INSTALACOES-ELETRICAS-ELETRODUTOS-EMBUTIDOS-CABOS-CAIXAS-TOMADAS-E-INTERRUPTORES.pdf" TargetMode="External"/><Relationship Id="rId7658" Type="http://schemas.openxmlformats.org/officeDocument/2006/relationships/hyperlink" Target="https://www.caixa.gov.br/Downloads/sinapi-cadernos-tecnicos/SINAPI-CT-PASSEIOS-DE-CONCRETO.pdf" TargetMode="External"/><Relationship Id="rId8709" Type="http://schemas.openxmlformats.org/officeDocument/2006/relationships/hyperlink" Target="https://www.caixa.gov.br/Downloads/sinapi-cadernos-tecnicos/SINAPI-CT-REDES-DE-AGUA-E-ESGOTO-EM-PEAD-LISO-(TUBOS-E-CONEXOES).pdf" TargetMode="External"/><Relationship Id="rId372" Type="http://schemas.openxmlformats.org/officeDocument/2006/relationships/hyperlink" Target="https://www.caixa.gov.br/Downloads/sinapi-cadernos-tecnicos/SINAPI-CT-ASSENTAMENTO-DE-TUBOS-DE-ESGOTO-EM-PVC-E-PEAD.pdf" TargetMode="External"/><Relationship Id="rId2053" Type="http://schemas.openxmlformats.org/officeDocument/2006/relationships/hyperlink" Target="https://www.caixa.gov.br/Downloads/sinapi-cadernos-tecnicos/SINAPI-CT-DEPRECIACAO-JUROS-IMPOSTOS-E-SEGUROS-MANUTENCAO-E-MATERIAIS-NA-OPERACAO-DOS-EQUIPAMENTOS.pdf" TargetMode="External"/><Relationship Id="rId3104" Type="http://schemas.openxmlformats.org/officeDocument/2006/relationships/hyperlink" Target="https://www.caixa.gov.br/Downloads/sinapi-cadernos-tecnicos/SINAPI-CT-ESCADAS.pdf" TargetMode="External"/><Relationship Id="rId6674" Type="http://schemas.openxmlformats.org/officeDocument/2006/relationships/hyperlink" Target="https://www.caixa.gov.br/Downloads/sinapi-cadernos-tecnicos/SINAPI-CT-LAJES-PRE-MOLDADAS.pdf" TargetMode="External"/><Relationship Id="rId7725" Type="http://schemas.openxmlformats.org/officeDocument/2006/relationships/hyperlink" Target="https://www.caixa.gov.br/Downloads/sinapi-cadernos-tecnicos/SINAPI-CT-PAVIMENTO-RIGIDO-DE-CONCRETO.pdf" TargetMode="External"/><Relationship Id="rId9080" Type="http://schemas.openxmlformats.org/officeDocument/2006/relationships/hyperlink" Target="https://www.caixa.gov.br/Downloads/sinapi-cadernos-tecnicos/SINAPI-CT-TRANSFORMADORES.pdf" TargetMode="External"/><Relationship Id="rId2120" Type="http://schemas.openxmlformats.org/officeDocument/2006/relationships/hyperlink" Target="https://www.caixa.gov.br/Downloads/sinapi-cadernos-tecnicos/SINAPI-CT-DEPRECIACAO-JUROS-IMPOSTOS-E-SEGUROS-MANUTENCAO-E-MATERIAIS-NA-OPERACAO-DOS-EQUIPAMENTOS.pdf" TargetMode="External"/><Relationship Id="rId5276" Type="http://schemas.openxmlformats.org/officeDocument/2006/relationships/hyperlink" Target="https://www.caixa.gov.br/Downloads/sinapi-cadernos-tecnicos/SINAPI-CT-INSTALACOES-HIDRAULICAS-EM-PPR.pdf" TargetMode="External"/><Relationship Id="rId5690" Type="http://schemas.openxmlformats.org/officeDocument/2006/relationships/hyperlink" Target="https://www.caixa.gov.br/Downloads/sinapi-cadernos-tecnicos/SINAPI-CT-INSTALACOES-PREDIAIS-DE-AGUA-QUENTE-EM-CPVC.pdf" TargetMode="External"/><Relationship Id="rId6327" Type="http://schemas.openxmlformats.org/officeDocument/2006/relationships/hyperlink" Target="https://www.caixa.gov.br/Downloads/sinapi-cadernos-tecnicos/SINAPI-CT-INSTALACOES-DE-AR-CONDICIONADO.pdf" TargetMode="External"/><Relationship Id="rId6741" Type="http://schemas.openxmlformats.org/officeDocument/2006/relationships/hyperlink" Target="https://www.caixa.gov.br/Downloads/sinapi-cadernos-tecnicos/SINAPI-CT-LIGACOES-PREDIAIS-DE-AGUA-E-ESGOTO.pdf" TargetMode="External"/><Relationship Id="rId4292" Type="http://schemas.openxmlformats.org/officeDocument/2006/relationships/hyperlink" Target="https://www.caixa.gov.br/Downloads/sinapi-cadernos-tecnicos/SINAPI-CT-ILUMINACAO-PREDIAL-E-MONITORAMENTO.pdf" TargetMode="External"/><Relationship Id="rId5343" Type="http://schemas.openxmlformats.org/officeDocument/2006/relationships/hyperlink" Target="https://www.caixa.gov.br/Downloads/sinapi-cadernos-tecnicos/SINAPI-CT-INSTALACOES-PREDIAIS-DE-ESGOTO-CAIXAS-E-RALOS.pdf" TargetMode="External"/><Relationship Id="rId8499" Type="http://schemas.openxmlformats.org/officeDocument/2006/relationships/hyperlink" Target="https://www.caixa.gov.br/Downloads/sinapi-cadernos-tecnicos/SINAPI-CT-RASGOS-E-FIXACOES.pdf" TargetMode="External"/><Relationship Id="rId1886" Type="http://schemas.openxmlformats.org/officeDocument/2006/relationships/hyperlink" Target="https://www.caixa.gov.br/Downloads/sinapi-cadernos-tecnicos/SINAPI-CT-DEMOLICOES-E-REMOCOES.pdf" TargetMode="External"/><Relationship Id="rId2937" Type="http://schemas.openxmlformats.org/officeDocument/2006/relationships/hyperlink" Target="https://www.caixa.gov.br/Downloads/sinapi-cadernos-tecnicos/SINAPI-CT-ELETROCALHAS.pdf" TargetMode="External"/><Relationship Id="rId909" Type="http://schemas.openxmlformats.org/officeDocument/2006/relationships/hyperlink" Target="https://www.caixa.gov.br/Downloads/sinapi-cadernos-tecnicos/SINAPI-CT-ATERROS-BASES-SUB-BASES-E-IMPRIMACOES.pdf" TargetMode="External"/><Relationship Id="rId1539" Type="http://schemas.openxmlformats.org/officeDocument/2006/relationships/hyperlink" Target="https://www.caixa.gov.br/Downloads/sinapi-cadernos-tecnicos/SINAPI-CT-CUSTOS-HORARIOS-PRODUTIVO-E-IMPRODUTIVO-DOS-EQUIPAMENTOS.pdf" TargetMode="External"/><Relationship Id="rId1953" Type="http://schemas.openxmlformats.org/officeDocument/2006/relationships/hyperlink" Target="https://www.caixa.gov.br/Downloads/sinapi-cadernos-tecnicos/SINAPI-CT-DEPRECIACAO-JUROS-IMPOSTOS-E-SEGUROS-MANUTENCAO-E-MATERIAIS-NA-OPERACAO-DOS-EQUIPAMENTOS.pdf" TargetMode="External"/><Relationship Id="rId5410" Type="http://schemas.openxmlformats.org/officeDocument/2006/relationships/hyperlink" Target="https://www.caixa.gov.br/Downloads/sinapi-cadernos-tecnicos/SINAPI-CT-INSTALACOES-PREDIAIS-DE-ESGOTO-TUBOS-E-CONEXOES.pdf" TargetMode="External"/><Relationship Id="rId7168" Type="http://schemas.openxmlformats.org/officeDocument/2006/relationships/hyperlink" Target="https://www.caixa.gov.br/Downloads/sinapi-cadernos-tecnicos/SINAPI-CT-LOCACAO-DE-OBRAS.pdf" TargetMode="External"/><Relationship Id="rId8566" Type="http://schemas.openxmlformats.org/officeDocument/2006/relationships/hyperlink" Target="https://www.caixa.gov.br/Downloads/sinapi-cadernos-tecnicos/SINAPI-CT-RECOMPOSICAO-DE-PAVIMENTOS.pdf" TargetMode="External"/><Relationship Id="rId8980" Type="http://schemas.openxmlformats.org/officeDocument/2006/relationships/hyperlink" Target="https://www.caixa.gov.br/Downloads/sinapi-cadernos-tecnicos/SINAPI-CT-SISTEMAS-DE-MEDICAO.pdf" TargetMode="External"/><Relationship Id="rId9617" Type="http://schemas.openxmlformats.org/officeDocument/2006/relationships/hyperlink" Target="https://www.caixa.gov.br/Downloads/sinapi-cadernos-tecnicos/SINAPI-CT-VIDROS-E-ESPELHOS.pdf" TargetMode="External"/><Relationship Id="rId1606" Type="http://schemas.openxmlformats.org/officeDocument/2006/relationships/hyperlink" Target="https://www.caixa.gov.br/Downloads/sinapi-cadernos-tecnicos/SINAPI-CT-CUSTOS-HORARIOS-PRODUTIVO-E-IMPRODUTIVO-DOS-EQUIPAMENTOS.pdf" TargetMode="External"/><Relationship Id="rId4012" Type="http://schemas.openxmlformats.org/officeDocument/2006/relationships/hyperlink" Target="https://www.caixa.gov.br/Downloads/sinapi-cadernos-tecnicos/SINAPI-CT-FUNDACOES-RASAS-(BLOCOS-SAPATAS-VIGAS-BALDRAME).pdf" TargetMode="External"/><Relationship Id="rId7582" Type="http://schemas.openxmlformats.org/officeDocument/2006/relationships/hyperlink" Target="https://www.caixa.gov.br/Downloads/sinapi-cadernos-tecnicos/SINAPI-CT-PAREDES-DE-CONCRETO-ESTUCAMENTO.pdf" TargetMode="External"/><Relationship Id="rId8219" Type="http://schemas.openxmlformats.org/officeDocument/2006/relationships/hyperlink" Target="https://www.caixa.gov.br/Downloads/sinapi-cadernos-tecnicos/SINAPI-CT-POCOS-DE-VISITA-E-CAIXAS-PARA-BOCAS-DE-LOBO.pdf" TargetMode="External"/><Relationship Id="rId8633" Type="http://schemas.openxmlformats.org/officeDocument/2006/relationships/hyperlink" Target="https://www.caixa.gov.br/Downloads/sinapi-cadernos-tecnicos/SINAPI-CT-REDES-DE-LOGICA-TELEFONIA-E-IMAGEM.pdf" TargetMode="External"/><Relationship Id="rId3778" Type="http://schemas.openxmlformats.org/officeDocument/2006/relationships/hyperlink" Target="https://www.caixa.gov.br/Downloads/sinapi-cadernos-tecnicos/SINAPI-CT-ESTRUTURAS-DE-MADEIRA.pdf" TargetMode="External"/><Relationship Id="rId4829" Type="http://schemas.openxmlformats.org/officeDocument/2006/relationships/hyperlink" Target="https://www.caixa.gov.br/Downloads/sinapi-cadernos-tecnicos/SINAPI-CT-INSTALACOES-HIDRAULICAS-RESERVACAO-E-BOMBAS-DE-RECALQUE.pdf" TargetMode="External"/><Relationship Id="rId6184" Type="http://schemas.openxmlformats.org/officeDocument/2006/relationships/hyperlink" Target="https://www.caixa.gov.br/Downloads/sinapi-cadernos-tecnicos/SINAPI-CT-INSTALACOES-DE-GAS-E-INCENDIO-EM-ACO-E-FERRO-GALVANIZADO.pdf" TargetMode="External"/><Relationship Id="rId7235" Type="http://schemas.openxmlformats.org/officeDocument/2006/relationships/hyperlink" Target="https://www.caixa.gov.br/Downloads/sinapi-cadernos-tecnicos/SINAPI-CT-LOUCAS-E-METAIS.pdf" TargetMode="External"/><Relationship Id="rId8700" Type="http://schemas.openxmlformats.org/officeDocument/2006/relationships/hyperlink" Target="https://www.caixa.gov.br/Downloads/sinapi-cadernos-tecnicos/SINAPI-CT-REDES-DE-AGUA-E-ESGOTO-EM-PEAD-LISO-(TUBOS-E-CONEXOES).pdf" TargetMode="External"/><Relationship Id="rId699" Type="http://schemas.openxmlformats.org/officeDocument/2006/relationships/hyperlink" Target="https://www.caixa.gov.br/Downloads/sinapi-cadernos-tecnicos/SINAPI-CT-ASSENTAMENTO-DE-TUBOS-DE-ESGOTO-OU-DRENAGEM-PLUVIAL-EM-CONCRETO.pdf" TargetMode="External"/><Relationship Id="rId2794" Type="http://schemas.openxmlformats.org/officeDocument/2006/relationships/hyperlink" Target="https://www.caixa.gov.br/Downloads/sinapi-cadernos-tecnicos/SINAPI-CT-DRENOS.pdf" TargetMode="External"/><Relationship Id="rId3845" Type="http://schemas.openxmlformats.org/officeDocument/2006/relationships/hyperlink" Target="https://www.caixa.gov.br/Downloads/sinapi-cadernos-tecnicos/SINAPI-CT-EXECUCAO-DE-TIRANTES.pdf" TargetMode="External"/><Relationship Id="rId6251" Type="http://schemas.openxmlformats.org/officeDocument/2006/relationships/hyperlink" Target="https://www.caixa.gov.br/Downloads/sinapi-cadernos-tecnicos/SINAPI-CT-INSTALACOES-DE-GAS-EM-PEX-MULTICAMADAS.pdf" TargetMode="External"/><Relationship Id="rId7302" Type="http://schemas.openxmlformats.org/officeDocument/2006/relationships/hyperlink" Target="https://www.caixa.gov.br/Downloads/sinapi-cadernos-tecnicos/SINAPI-CT-MASSA-UNICA-EXTERNA.pdf" TargetMode="External"/><Relationship Id="rId766" Type="http://schemas.openxmlformats.org/officeDocument/2006/relationships/hyperlink" Target="https://www.caixa.gov.br/Downloads/sinapi-cadernos-tecnicos/SINAPI-CT-ATERROS-BASES-SUB-BASES-E-IMPRIMACOES.pdf" TargetMode="External"/><Relationship Id="rId1396" Type="http://schemas.openxmlformats.org/officeDocument/2006/relationships/hyperlink" Target="https://www.caixa.gov.br/Downloads/sinapi-cadernos-tecnicos/SINAPI-CT-CONTRAPISO.pdf" TargetMode="External"/><Relationship Id="rId2447" Type="http://schemas.openxmlformats.org/officeDocument/2006/relationships/hyperlink" Target="https://www.caixa.gov.br/Downloads/sinapi-cadernos-tecnicos/SINAPI-CT-DEPRECIACAO-JUROS-IMPOSTOS-E-SEGUROS-MANUTENCAO-E-MATERIAIS-NA-OPERACAO-DOS-EQUIPAMENTOS.pdf" TargetMode="External"/><Relationship Id="rId9474" Type="http://schemas.openxmlformats.org/officeDocument/2006/relationships/hyperlink" Target="https://www.caixa.gov.br/Downloads/sinapi-cadernos-tecnicos/SINAPI-CT-TUBULACAO-FLANGEADA-PARA-REDES-DE-AGUA.pdf" TargetMode="External"/><Relationship Id="rId419" Type="http://schemas.openxmlformats.org/officeDocument/2006/relationships/hyperlink" Target="https://www.caixa.gov.br/Downloads/sinapi-cadernos-tecnicos/SINAPI-CT-ASSENTAMENTO-DE-TUBOS-DE-PVC-E-METALICOS-EM-REDES-DE-AGUA.pdf" TargetMode="External"/><Relationship Id="rId1049" Type="http://schemas.openxmlformats.org/officeDocument/2006/relationships/hyperlink" Target="https://www.caixa.gov.br/Downloads/sinapi-cadernos-tecnicos/SINAPI-CT-BOCAS-PARA-BUEIROS.pdf" TargetMode="External"/><Relationship Id="rId2861" Type="http://schemas.openxmlformats.org/officeDocument/2006/relationships/hyperlink" Target="https://www.caixa.gov.br/Downloads/sinapi-cadernos-tecnicos/SINAPI-CT-ELETROCALHAS.pdf" TargetMode="External"/><Relationship Id="rId3912" Type="http://schemas.openxmlformats.org/officeDocument/2006/relationships/hyperlink" Target="https://www.caixa.gov.br/Downloads/sinapi-cadernos-tecnicos/SINAPI-CT-FORROS.pdf" TargetMode="External"/><Relationship Id="rId8076" Type="http://schemas.openxmlformats.org/officeDocument/2006/relationships/hyperlink" Target="https://www.caixa.gov.br/Downloads/sinapi-cadernos-tecnicos/SINAPI-CT-POSTES-DE-CONCRETO-E-METALICOS.pdf" TargetMode="External"/><Relationship Id="rId9127" Type="http://schemas.openxmlformats.org/officeDocument/2006/relationships/hyperlink" Target="https://www.caixa.gov.br/Downloads/sinapi-cadernos-tecnicos/SINAPI-CT-TRANSPORTE-FLUVIAL-CARGA-E-DESCARGA.pdf" TargetMode="External"/><Relationship Id="rId833" Type="http://schemas.openxmlformats.org/officeDocument/2006/relationships/hyperlink" Target="https://www.caixa.gov.br/Downloads/sinapi-cadernos-tecnicos/SINAPI-CT-ATERROS-BASES-SUB-BASES-E-IMPRIMACOES.pdf" TargetMode="External"/><Relationship Id="rId1116" Type="http://schemas.openxmlformats.org/officeDocument/2006/relationships/hyperlink" Target="https://www.caixa.gov.br/Downloads/sinapi-cadernos-tecnicos/SINAPI-CT-CAIXAS-ENTERRADAS.pdf" TargetMode="External"/><Relationship Id="rId1463" Type="http://schemas.openxmlformats.org/officeDocument/2006/relationships/hyperlink" Target="https://www.caixa.gov.br/Downloads/sinapi-cadernos-tecnicos/SINAPI-CT-CUSTOS-HORARIOS-PRODUTIVO-E-IMPRODUTIVO-DOS-EQUIPAMENTOS.pdf" TargetMode="External"/><Relationship Id="rId2514" Type="http://schemas.openxmlformats.org/officeDocument/2006/relationships/hyperlink" Target="https://www.caixa.gov.br/Downloads/sinapi-cadernos-tecnicos/SINAPI-CT-DEPRECIACAO-JUROS-IMPOSTOS-E-SEGUROS-MANUTENCAO-E-MATERIAIS-NA-OPERACAO-DOS-EQUIPAMENTOS.pdf" TargetMode="External"/><Relationship Id="rId7092" Type="http://schemas.openxmlformats.org/officeDocument/2006/relationships/hyperlink" Target="https://www.caixa.gov.br/Downloads/sinapi-metodologia/Livro_SINAPI_Calculos_Parametros.pdf" TargetMode="External"/><Relationship Id="rId8143" Type="http://schemas.openxmlformats.org/officeDocument/2006/relationships/hyperlink" Target="https://www.caixa.gov.br/Downloads/sinapi-cadernos-tecnicos/SINAPI-CT-POCOS-DE-VISITA-E-CAIXAS-PARA-BOCAS-DE-LOBO.pdf" TargetMode="External"/><Relationship Id="rId8490" Type="http://schemas.openxmlformats.org/officeDocument/2006/relationships/hyperlink" Target="https://www.caixa.gov.br/Downloads/sinapi-cadernos-tecnicos/SINAPI-CT-RASGOS-E-FIXACOES.pdf" TargetMode="External"/><Relationship Id="rId9541" Type="http://schemas.openxmlformats.org/officeDocument/2006/relationships/hyperlink" Target="https://www.caixa.gov.br/Downloads/sinapi-cadernos-tecnicos/SINAPI-CT-USINAGENS.pdf" TargetMode="External"/><Relationship Id="rId900" Type="http://schemas.openxmlformats.org/officeDocument/2006/relationships/hyperlink" Target="https://www.caixa.gov.br/Downloads/sinapi-cadernos-tecnicos/SINAPI-CT-ATERROS-BASES-SUB-BASES-E-IMPRIMACOES.pdf" TargetMode="External"/><Relationship Id="rId1530" Type="http://schemas.openxmlformats.org/officeDocument/2006/relationships/hyperlink" Target="https://www.caixa.gov.br/Downloads/sinapi-cadernos-tecnicos/SINAPI-CT-CUSTOS-HORARIOS-PRODUTIVO-E-IMPRODUTIVO-DOS-EQUIPAMENTOS.pdf" TargetMode="External"/><Relationship Id="rId4686" Type="http://schemas.openxmlformats.org/officeDocument/2006/relationships/hyperlink" Target="https://www.caixa.gov.br/Downloads/sinapi-cadernos-tecnicos/SINAPI-CT-INSTALACOES-ELETRICAS-QUADROS-CABOS-DISJUNTORES-CONTATORES-E-BARRAMENTOS-BLINDADOS.pdf" TargetMode="External"/><Relationship Id="rId5737" Type="http://schemas.openxmlformats.org/officeDocument/2006/relationships/hyperlink" Target="https://www.caixa.gov.br/Downloads/sinapi-cadernos-tecnicos/SINAPI-CT-INSTALACOES-PREDIAIS-DE-AGUA-QUENTE-EM-CPVC.pdf" TargetMode="External"/><Relationship Id="rId3288" Type="http://schemas.openxmlformats.org/officeDocument/2006/relationships/hyperlink" Target="https://www.caixa.gov.br/Downloads/sinapi-cadernos-tecnicos/SINAPI-CT-ESCAVACAO-DE-VALAS.pdf" TargetMode="External"/><Relationship Id="rId4339" Type="http://schemas.openxmlformats.org/officeDocument/2006/relationships/hyperlink" Target="https://www.caixa.gov.br/Downloads/sinapi-cadernos-tecnicos/SINAPI-CT-IMPERMEABILIZACAO-PROTECAO-MECANICA-E-TRATAMENTO-DE-JUNTA.pdf" TargetMode="External"/><Relationship Id="rId4753" Type="http://schemas.openxmlformats.org/officeDocument/2006/relationships/hyperlink" Target="https://www.caixa.gov.br/Downloads/sinapi-cadernos-tecnicos/SINAPI-CT-INSTALACOES-ELETRICAS-REDE-DE-DISTRIBUICAO.pdf" TargetMode="External"/><Relationship Id="rId5804" Type="http://schemas.openxmlformats.org/officeDocument/2006/relationships/hyperlink" Target="https://www.caixa.gov.br/Downloads/sinapi-cadernos-tecnicos/SINAPI-CT-INSTALACOES-PREDIAIS-DE-AGUA-QUENTE-EM-CPVC.pdf" TargetMode="External"/><Relationship Id="rId8210" Type="http://schemas.openxmlformats.org/officeDocument/2006/relationships/hyperlink" Target="https://www.caixa.gov.br/Downloads/sinapi-cadernos-tecnicos/SINAPI-CT-POCOS-DE-VISITA-E-CAIXAS-PARA-BOCAS-DE-LOBO.pdf" TargetMode="External"/><Relationship Id="rId3355" Type="http://schemas.openxmlformats.org/officeDocument/2006/relationships/hyperlink" Target="https://www.caixa.gov.br/Downloads/sinapi-cadernos-tecnicos/SINAPI-CT-ESCORAMENTO-E-PREPARO-DE-FUNDO-DE-VALAS.pdf" TargetMode="External"/><Relationship Id="rId4406" Type="http://schemas.openxmlformats.org/officeDocument/2006/relationships/hyperlink" Target="https://www.caixa.gov.br/Downloads/sinapi-cadernos-tecnicos/SINAPI-CT-INSTALACOES-ELETRICAS-ELETRODUTOS-EMBUTIDOS-CABOS-CAIXAS-TOMADAS-E-INTERRUPTORES.pdf" TargetMode="External"/><Relationship Id="rId7976" Type="http://schemas.openxmlformats.org/officeDocument/2006/relationships/hyperlink" Target="https://www.caixa.gov.br/Downloads/sinapi-cadernos-tecnicos/SINAPI-CT-PINTURA-PARA-PISOS-E-PARA-SINALIZACAO-HORIZONTAL-E-VERTICAL.pdf" TargetMode="External"/><Relationship Id="rId276" Type="http://schemas.openxmlformats.org/officeDocument/2006/relationships/hyperlink" Target="https://www.caixa.gov.br/Downloads/sinapi-cadernos-tecnicos/SINAPI-CT-ARMACAO-PARA-ESTRUTURAS-DE-CONCRETO-ARMADO.pdf" TargetMode="External"/><Relationship Id="rId690" Type="http://schemas.openxmlformats.org/officeDocument/2006/relationships/hyperlink" Target="https://www.caixa.gov.br/Downloads/sinapi-cadernos-tecnicos/SINAPI-CT-ASSENTAMENTO-DE-TUBOS-DE-ESGOTO-OU-DRENAGEM-PLUVIAL-EM-CONCRETO.pdf" TargetMode="External"/><Relationship Id="rId2371" Type="http://schemas.openxmlformats.org/officeDocument/2006/relationships/hyperlink" Target="https://www.caixa.gov.br/Downloads/sinapi-cadernos-tecnicos/SINAPI-CT-DEPRECIACAO-JUROS-IMPOSTOS-E-SEGUROS-MANUTENCAO-E-MATERIAIS-NA-OPERACAO-DOS-EQUIPAMENTOS.pdf" TargetMode="External"/><Relationship Id="rId3008" Type="http://schemas.openxmlformats.org/officeDocument/2006/relationships/hyperlink" Target="https://www.caixa.gov.br/Downloads/sinapi-cadernos-tecnicos/SINAPI-CT-EQUIPAMENTOS-DE-PROTECAO-COLETIVA.pdf" TargetMode="External"/><Relationship Id="rId3422" Type="http://schemas.openxmlformats.org/officeDocument/2006/relationships/hyperlink" Target="https://www.caixa.gov.br/Downloads/sinapi-cadernos-tecnicos/SINAPI-CT-ESQUADRIAS-JANELAS.pdf" TargetMode="External"/><Relationship Id="rId4820" Type="http://schemas.openxmlformats.org/officeDocument/2006/relationships/hyperlink" Target="https://www.caixa.gov.br/Downloads/sinapi-cadernos-tecnicos/SINAPI-CT-INSTALACOES-HIDRAULICAS-RESERVACAO-E-BOMBAS-DE-RECALQUE.pdf" TargetMode="External"/><Relationship Id="rId6578" Type="http://schemas.openxmlformats.org/officeDocument/2006/relationships/hyperlink" Target="https://www.caixa.gov.br/Downloads/sinapi-cadernos-tecnicos/SINAPI-CT-INSTALACOES-EM-COBRE.pdf" TargetMode="External"/><Relationship Id="rId7629" Type="http://schemas.openxmlformats.org/officeDocument/2006/relationships/hyperlink" Target="https://www.caixa.gov.br/Downloads/sinapi-cadernos-tecnicos/SINAPI-CT-PARQUINHOS-E-EQUIPAMENTOS-DE-GINASTICA-AO-AR-LIVRE.pdf" TargetMode="External"/><Relationship Id="rId343" Type="http://schemas.openxmlformats.org/officeDocument/2006/relationships/hyperlink" Target="https://www.caixa.gov.br/Downloads/sinapi-cadernos-tecnicos/SINAPI-CT-ASFALTO.pdf" TargetMode="External"/><Relationship Id="rId2024" Type="http://schemas.openxmlformats.org/officeDocument/2006/relationships/hyperlink" Target="https://www.caixa.gov.br/Downloads/sinapi-cadernos-tecnicos/SINAPI-CT-DEPRECIACAO-JUROS-IMPOSTOS-E-SEGUROS-MANUTENCAO-E-MATERIAIS-NA-OPERACAO-DOS-EQUIPAMENTOS.pdf" TargetMode="External"/><Relationship Id="rId6992" Type="http://schemas.openxmlformats.org/officeDocument/2006/relationships/hyperlink" Target="https://www.caixa.gov.br/Downloads/sinapi-metodologia/Livro_SINAPI_Calculos_Parametros.pdf" TargetMode="External"/><Relationship Id="rId9051" Type="http://schemas.openxmlformats.org/officeDocument/2006/relationships/hyperlink" Target="https://www.caixa.gov.br/Downloads/sinapi-cadernos-tecnicos/SINAPI-CT-TELHAMENTO-PARA-COBERTURA.pdf" TargetMode="External"/><Relationship Id="rId1040" Type="http://schemas.openxmlformats.org/officeDocument/2006/relationships/hyperlink" Target="https://www.caixa.gov.br/Downloads/sinapi-cadernos-tecnicos/SINAPI-CT-BOCAS-PARA-BUEIROS.pdf" TargetMode="External"/><Relationship Id="rId4196" Type="http://schemas.openxmlformats.org/officeDocument/2006/relationships/hyperlink" Target="https://www.caixa.gov.br/Downloads/sinapi-cadernos-tecnicos/SINAPI-CT-GRAUTE-E-ARMACAO.pdf" TargetMode="External"/><Relationship Id="rId5247" Type="http://schemas.openxmlformats.org/officeDocument/2006/relationships/hyperlink" Target="https://www.caixa.gov.br/Downloads/sinapi-cadernos-tecnicos/SINAPI-CT-INSTALACOES-HIDRAULICAS-EM-PEX.pdf" TargetMode="External"/><Relationship Id="rId5594" Type="http://schemas.openxmlformats.org/officeDocument/2006/relationships/hyperlink" Target="https://www.caixa.gov.br/Downloads/sinapi-cadernos-tecnicos/SINAPI-CT-INSTALACOES-PREDIAIS-DE-AGUA-FRIA-EM-PVC.pdf" TargetMode="External"/><Relationship Id="rId6645" Type="http://schemas.openxmlformats.org/officeDocument/2006/relationships/hyperlink" Target="https://www.caixa.gov.br/Downloads/sinapi-cadernos-tecnicos/SINAPI-CT-INSTALACOES-PARA-CANTEIROS-DE-OBRAS.pdf" TargetMode="External"/><Relationship Id="rId410" Type="http://schemas.openxmlformats.org/officeDocument/2006/relationships/hyperlink" Target="https://www.caixa.gov.br/Downloads/sinapi-cadernos-tecnicos/SINAPI-CT-ASSENTAMENTO-DE-TUBOS-DE-PVC-E-METALICOS-EM-REDES-DE-AGUA.pdf" TargetMode="External"/><Relationship Id="rId5661" Type="http://schemas.openxmlformats.org/officeDocument/2006/relationships/hyperlink" Target="https://www.caixa.gov.br/Downloads/sinapi-cadernos-tecnicos/SINAPI-CT-INSTALACOES-PREDIAIS-DE-AGUA-FRIA-EM-PVC.pdf" TargetMode="External"/><Relationship Id="rId6712" Type="http://schemas.openxmlformats.org/officeDocument/2006/relationships/hyperlink" Target="https://www.caixa.gov.br/Downloads/sinapi-cadernos-tecnicos/SINAPI-CT-LIGACOES-PREDIAIS-DE-AGUA-E-ESGOTO.pdf" TargetMode="External"/><Relationship Id="rId1857" Type="http://schemas.openxmlformats.org/officeDocument/2006/relationships/hyperlink" Target="https://www.caixa.gov.br/Downloads/sinapi-cadernos-tecnicos/SINAPI-CT-DEMOLICOES-E-REMOCOES.pdf" TargetMode="External"/><Relationship Id="rId2908" Type="http://schemas.openxmlformats.org/officeDocument/2006/relationships/hyperlink" Target="https://www.caixa.gov.br/Downloads/sinapi-cadernos-tecnicos/SINAPI-CT-ELETROCALHAS.pdf" TargetMode="External"/><Relationship Id="rId4263" Type="http://schemas.openxmlformats.org/officeDocument/2006/relationships/hyperlink" Target="https://www.caixa.gov.br/Downloads/sinapi-cadernos-tecnicos/SINAPI-CT-GUIAS-E-SARJETAS.pdf" TargetMode="External"/><Relationship Id="rId5314" Type="http://schemas.openxmlformats.org/officeDocument/2006/relationships/hyperlink" Target="https://www.caixa.gov.br/Downloads/sinapi-cadernos-tecnicos/SINAPI-CT-INSTALACOES-HIDRAULICAS-EM-PPR.pdf" TargetMode="External"/><Relationship Id="rId8884" Type="http://schemas.openxmlformats.org/officeDocument/2006/relationships/hyperlink" Target="https://www.caixa.gov.br/Downloads/sinapi-cadernos-tecnicos/SINAPI-CT-SINALIZACAO-VERTICAL-VIARIA.pdf" TargetMode="External"/><Relationship Id="rId1924" Type="http://schemas.openxmlformats.org/officeDocument/2006/relationships/hyperlink" Target="https://www.caixa.gov.br/Downloads/sinapi-cadernos-tecnicos/SINAPI-CT-DEPRECIACAO-JUROS-IMPOSTOS-E-SEGUROS-MANUTENCAO-E-MATERIAIS-NA-OPERACAO-DOS-EQUIPAMENTOS.pdf" TargetMode="External"/><Relationship Id="rId4330" Type="http://schemas.openxmlformats.org/officeDocument/2006/relationships/hyperlink" Target="https://www.caixa.gov.br/Downloads/sinapi-cadernos-tecnicos/SINAPI-CT-IMPERMEABILIZACAO-PROTECAO-MECANICA-E-TRATAMENTO-DE-JUNTA.pdf" TargetMode="External"/><Relationship Id="rId7486" Type="http://schemas.openxmlformats.org/officeDocument/2006/relationships/hyperlink" Target="https://www.caixa.gov.br/Downloads/sinapi-cadernos-tecnicos/SINAPI-CT-MONOCAPA.pdf" TargetMode="External"/><Relationship Id="rId8537" Type="http://schemas.openxmlformats.org/officeDocument/2006/relationships/hyperlink" Target="https://www.caixa.gov.br/Downloads/sinapi-cadernos-tecnicos/SINAPI-CT-RECOMPOSICAO-DE-PAVIMENTOS.pdf" TargetMode="External"/><Relationship Id="rId8951" Type="http://schemas.openxmlformats.org/officeDocument/2006/relationships/hyperlink" Target="https://www.caixa.gov.br/Downloads/sinapi-cadernos-tecnicos/SINAPI-CT-SISTEMA-DE-PROTECAO-CONTRA-DESCARGAS-ATMOSFERICAS-SPDA.pdf" TargetMode="External"/><Relationship Id="rId6088" Type="http://schemas.openxmlformats.org/officeDocument/2006/relationships/hyperlink" Target="https://www.caixa.gov.br/Downloads/sinapi-cadernos-tecnicos/SINAPI-CT-INSTALACOES-DE-GAS-E-INCENDIO-EM-ACO-E-FERRO-GALVANIZADO.pdf" TargetMode="External"/><Relationship Id="rId7139" Type="http://schemas.openxmlformats.org/officeDocument/2006/relationships/hyperlink" Target="https://www.caixa.gov.br/Downloads/sinapi-metodologia/Livro_SINAPI_Calculos_Parametros.pdf" TargetMode="External"/><Relationship Id="rId7553" Type="http://schemas.openxmlformats.org/officeDocument/2006/relationships/hyperlink" Target="https://www.caixa.gov.br/Downloads/sinapi-cadernos-tecnicos/SINAPI-CT-PAREDES-DE-CONCRETO-CONCRETAGEM.pdf" TargetMode="External"/><Relationship Id="rId8604" Type="http://schemas.openxmlformats.org/officeDocument/2006/relationships/hyperlink" Target="https://www.caixa.gov.br/Downloads/sinapi-cadernos-tecnicos/SINAPI-CT-REDES-DE-LOGICA-TELEFONIA-E-IMAGEM.pdf" TargetMode="External"/><Relationship Id="rId2698" Type="http://schemas.openxmlformats.org/officeDocument/2006/relationships/hyperlink" Target="https://www.caixa.gov.br/Downloads/sinapi-cadernos-tecnicos/SINAPI-CT-DEPRECIACAO-JUROS-IMPOSTOS-E-SEGUROS-MANUTENCAO-E-MATERIAIS-NA-OPERACAO-DOS-EQUIPAMENTOS.pdf" TargetMode="External"/><Relationship Id="rId6155" Type="http://schemas.openxmlformats.org/officeDocument/2006/relationships/hyperlink" Target="https://www.caixa.gov.br/Downloads/sinapi-cadernos-tecnicos/SINAPI-CT-INSTALACOES-DE-GAS-E-INCENDIO-EM-ACO-E-FERRO-GALVANIZADO.pdf" TargetMode="External"/><Relationship Id="rId7206" Type="http://schemas.openxmlformats.org/officeDocument/2006/relationships/hyperlink" Target="https://www.caixa.gov.br/Downloads/sinapi-cadernos-tecnicos/SINAPI-CT-LOUCAS-E-METAIS.pdf" TargetMode="External"/><Relationship Id="rId3749" Type="http://schemas.openxmlformats.org/officeDocument/2006/relationships/hyperlink" Target="https://www.caixa.gov.br/Downloads/sinapi-cadernos-tecnicos/SINAPI-CT-ESTRUTURAS-DE-CONTENCAO-ESTACAS-PAREDES-DIAFRAGMA-E-MURETA-GUIA.pdf" TargetMode="External"/><Relationship Id="rId5171" Type="http://schemas.openxmlformats.org/officeDocument/2006/relationships/hyperlink" Target="https://www.caixa.gov.br/Downloads/sinapi-cadernos-tecnicos/SINAPI-CT-INSTALACOES-HIDRAULICAS-EM-PEX.pdf" TargetMode="External"/><Relationship Id="rId6222" Type="http://schemas.openxmlformats.org/officeDocument/2006/relationships/hyperlink" Target="https://www.caixa.gov.br/Downloads/sinapi-cadernos-tecnicos/SINAPI-CT-INSTALACOES-DE-GAS-E-INCENDIO-EM-ACO-E-FERRO-GALVANIZADO.pdf" TargetMode="External"/><Relationship Id="rId7620" Type="http://schemas.openxmlformats.org/officeDocument/2006/relationships/hyperlink" Target="https://www.caixa.gov.br/Downloads/sinapi-cadernos-tecnicos/SINAPI-CT-PARQUINHOS-E-EQUIPAMENTOS-DE-GINASTICA-AO-AR-LIVRE.pdf" TargetMode="External"/><Relationship Id="rId9378" Type="http://schemas.openxmlformats.org/officeDocument/2006/relationships/hyperlink" Target="https://www.caixa.gov.br/Downloads/sinapi-cadernos-tecnicos/SINAPI-CT-TRANSPORTE-CARGA-E-DESCARGA-DE-MATERIAIS.pdf" TargetMode="External"/><Relationship Id="rId2765" Type="http://schemas.openxmlformats.org/officeDocument/2006/relationships/hyperlink" Target="https://www.caixa.gov.br/Downloads/sinapi-cadernos-tecnicos/SINAPI-CT-DRENOS.pdf" TargetMode="External"/><Relationship Id="rId3816" Type="http://schemas.openxmlformats.org/officeDocument/2006/relationships/hyperlink" Target="https://www.caixa.gov.br/Downloads/sinapi-cadernos-tecnicos/SINAPI-CT-ESTRUTURAS-DE-MADEIRA.pdf" TargetMode="External"/><Relationship Id="rId737" Type="http://schemas.openxmlformats.org/officeDocument/2006/relationships/hyperlink" Target="https://www.caixa.gov.br/Downloads/sinapi-cadernos-tecnicos/SINAPI-CT-ATERRO-E-REATERRO-DE-VALAS.pdf" TargetMode="External"/><Relationship Id="rId1367" Type="http://schemas.openxmlformats.org/officeDocument/2006/relationships/hyperlink" Target="https://www.caixa.gov.br/Downloads/sinapi-cadernos-tecnicos/SINAPI-CT-CONCRETO-PROTENDIDO.pdf" TargetMode="External"/><Relationship Id="rId1781" Type="http://schemas.openxmlformats.org/officeDocument/2006/relationships/hyperlink" Target="https://www.caixa.gov.br/Downloads/sinapi-cadernos-tecnicos/SINAPI-CT-CUSTOS-HORARIOS-PRODUTIVO-E-IMPRODUTIVO-DOS-EQUIPAMENTOS.pdf" TargetMode="External"/><Relationship Id="rId2418" Type="http://schemas.openxmlformats.org/officeDocument/2006/relationships/hyperlink" Target="https://www.caixa.gov.br/Downloads/sinapi-cadernos-tecnicos/SINAPI-CT-DEPRECIACAO-JUROS-IMPOSTOS-E-SEGUROS-MANUTENCAO-E-MATERIAIS-NA-OPERACAO-DOS-EQUIPAMENTOS.pdf" TargetMode="External"/><Relationship Id="rId2832" Type="http://schemas.openxmlformats.org/officeDocument/2006/relationships/hyperlink" Target="https://www.caixa.gov.br/Downloads/sinapi-cadernos-tecnicos/SINAPI-CT-DUTOS-PARA-AR-CONDICIONADO.pdf" TargetMode="External"/><Relationship Id="rId5988" Type="http://schemas.openxmlformats.org/officeDocument/2006/relationships/hyperlink" Target="https://www.caixa.gov.br/Downloads/sinapi-cadernos-tecnicos/SINAPI-CT-INSTALACOES-DE-GAS-E-INCENDIO-EM-ACO-E-FERRO-GALVANIZADO.pdf" TargetMode="External"/><Relationship Id="rId8394" Type="http://schemas.openxmlformats.org/officeDocument/2006/relationships/hyperlink" Target="https://www.caixa.gov.br/Downloads/sinapi-cadernos-tecnicos/SINAPI-CT-RADIER-PISO-DE-CONCRETO-E-LAJE-SOBRE-SOLO.pdf" TargetMode="External"/><Relationship Id="rId9445" Type="http://schemas.openxmlformats.org/officeDocument/2006/relationships/hyperlink" Target="https://www.caixa.gov.br/Downloads/sinapi-cadernos-tecnicos/SINAPI-CT-TUBULACAO-FLANGEADA-PARA-REDES-DE-AGUA.pdf" TargetMode="External"/><Relationship Id="rId73" Type="http://schemas.openxmlformats.org/officeDocument/2006/relationships/hyperlink" Target="https://www.caixa.gov.br/Downloads/sinapi-cadernos-tecnicos/SINAPI-CT-ALVENARIA-DE-VEDACAO.pdf" TargetMode="External"/><Relationship Id="rId804" Type="http://schemas.openxmlformats.org/officeDocument/2006/relationships/hyperlink" Target="https://www.caixa.gov.br/Downloads/sinapi-cadernos-tecnicos/SINAPI-CT-ATERROS-BASES-SUB-BASES-E-IMPRIMACOES.pdf" TargetMode="External"/><Relationship Id="rId1434" Type="http://schemas.openxmlformats.org/officeDocument/2006/relationships/hyperlink" Target="https://www.caixa.gov.br/Downloads/sinapi-cadernos-tecnicos/SINAPI-CT-CONTRAPISO.pdf" TargetMode="External"/><Relationship Id="rId8047" Type="http://schemas.openxmlformats.org/officeDocument/2006/relationships/hyperlink" Target="https://www.caixa.gov.br/Downloads/sinapi-cadernos-tecnicos/SINAPI-CT-PISOS.pdf" TargetMode="External"/><Relationship Id="rId8461" Type="http://schemas.openxmlformats.org/officeDocument/2006/relationships/hyperlink" Target="https://www.caixa.gov.br/Downloads/sinapi-cadernos-tecnicos/SINAPI-CT-RASGOS-E-FIXACOES.pdf" TargetMode="External"/><Relationship Id="rId9512" Type="http://schemas.openxmlformats.org/officeDocument/2006/relationships/hyperlink" Target="https://www.caixa.gov.br/Downloads/sinapi-cadernos-tecnicos/SINAPI-CT-TUBULOES.pdf" TargetMode="External"/><Relationship Id="rId1501" Type="http://schemas.openxmlformats.org/officeDocument/2006/relationships/hyperlink" Target="https://www.caixa.gov.br/Downloads/sinapi-cadernos-tecnicos/SINAPI-CT-CUSTOS-HORARIOS-PRODUTIVO-E-IMPRODUTIVO-DOS-EQUIPAMENTOS.pdf" TargetMode="External"/><Relationship Id="rId4657" Type="http://schemas.openxmlformats.org/officeDocument/2006/relationships/hyperlink" Target="https://www.caixa.gov.br/Downloads/sinapi-cadernos-tecnicos/SINAPI-CT-INSTALACOES-ELETRICAS-QUADROS-CABOS-DISJUNTORES-CONTATORES-E-BARRAMENTOS-BLINDADOS.pdf" TargetMode="External"/><Relationship Id="rId5708" Type="http://schemas.openxmlformats.org/officeDocument/2006/relationships/hyperlink" Target="https://www.caixa.gov.br/Downloads/sinapi-cadernos-tecnicos/SINAPI-CT-INSTALACOES-PREDIAIS-DE-AGUA-QUENTE-EM-CPVC.pdf" TargetMode="External"/><Relationship Id="rId7063" Type="http://schemas.openxmlformats.org/officeDocument/2006/relationships/hyperlink" Target="https://www.caixa.gov.br/Downloads/sinapi-metodologia/Livro_SINAPI_Calculos_Parametros.pdf" TargetMode="External"/><Relationship Id="rId8114" Type="http://schemas.openxmlformats.org/officeDocument/2006/relationships/hyperlink" Target="https://www.caixa.gov.br/Downloads/sinapi-cadernos-tecnicos/SINAPI-CT-POSTES-DE-CONCRETO-E-METALICOS.pdf" TargetMode="External"/><Relationship Id="rId3259" Type="http://schemas.openxmlformats.org/officeDocument/2006/relationships/hyperlink" Target="https://www.caixa.gov.br/Downloads/sinapi-cadernos-tecnicos/SINAPI-CT-ESCAVACAO-VERTICAL-A-CEU-ABERTO.pdf" TargetMode="External"/><Relationship Id="rId7130" Type="http://schemas.openxmlformats.org/officeDocument/2006/relationships/hyperlink" Target="https://www.caixa.gov.br/Downloads/sinapi-metodologia/Livro_SINAPI_Calculos_Parametros.pdf" TargetMode="External"/><Relationship Id="rId594" Type="http://schemas.openxmlformats.org/officeDocument/2006/relationships/hyperlink" Target="https://www.caixa.gov.br/Downloads/sinapi-cadernos-tecnicos/SINAPI-CT-ASSENTAMENTO-DE-TUBOS-DE-PVC-E-METALICOS-EM-REDES-DE-AGUA.pdf" TargetMode="External"/><Relationship Id="rId2275" Type="http://schemas.openxmlformats.org/officeDocument/2006/relationships/hyperlink" Target="https://www.caixa.gov.br/Downloads/sinapi-cadernos-tecnicos/SINAPI-CT-DEPRECIACAO-JUROS-IMPOSTOS-E-SEGUROS-MANUTENCAO-E-MATERIAIS-NA-OPERACAO-DOS-EQUIPAMENTOS.pdf" TargetMode="External"/><Relationship Id="rId3326" Type="http://schemas.openxmlformats.org/officeDocument/2006/relationships/hyperlink" Target="https://www.caixa.gov.br/Downloads/sinapi-cadernos-tecnicos/SINAPI-CT-ESCAVACAO-DE-VALAS.pdf" TargetMode="External"/><Relationship Id="rId3673" Type="http://schemas.openxmlformats.org/officeDocument/2006/relationships/hyperlink" Target="https://www.caixa.gov.br/Downloads/sinapi-cadernos-tecnicos/SINAPI-CT-ESTRUTURA-E-TRAMA-PARA-COBERTURA.pdf" TargetMode="External"/><Relationship Id="rId4724" Type="http://schemas.openxmlformats.org/officeDocument/2006/relationships/hyperlink" Target="https://www.caixa.gov.br/Downloads/sinapi-cadernos-tecnicos/SINAPI-CT-INSTALACOES-ELETRICAS-QUADROS-CABOS-DISJUNTORES-CONTATORES-E-BARRAMENTOS-BLINDADOS.pdf" TargetMode="External"/><Relationship Id="rId247" Type="http://schemas.openxmlformats.org/officeDocument/2006/relationships/hyperlink" Target="https://www.caixa.gov.br/Downloads/sinapi-cadernos-tecnicos/SINAPI-CT-ARGAMASSAS.pdf" TargetMode="External"/><Relationship Id="rId3740" Type="http://schemas.openxmlformats.org/officeDocument/2006/relationships/hyperlink" Target="https://www.caixa.gov.br/Downloads/sinapi-cadernos-tecnicos/SINAPI-CT-ESTRUTURAS-PRE-FABRICADAS-E-PRE-MOLDADAS.pdf" TargetMode="External"/><Relationship Id="rId6896" Type="http://schemas.openxmlformats.org/officeDocument/2006/relationships/hyperlink" Target="https://www.caixa.gov.br/Downloads/sinapi-metodologia/Livro_SINAPI_Calculos_Parametros.pdf" TargetMode="External"/><Relationship Id="rId7947" Type="http://schemas.openxmlformats.org/officeDocument/2006/relationships/hyperlink" Target="https://www.caixa.gov.br/Downloads/sinapi-cadernos-tecnicos/SINAPI-CT-PINTURA-EM-SUPERFICIES-METALICAS.pdf" TargetMode="External"/><Relationship Id="rId661" Type="http://schemas.openxmlformats.org/officeDocument/2006/relationships/hyperlink" Target="https://www.caixa.gov.br/Downloads/sinapi-cadernos-tecnicos/SINAPI-CT-ASSENTAMENTO-DE-TUBOS-DE-ESGOTO-OU-DRENAGEM-PLUVIAL-EM-CONCRETO.pdf" TargetMode="External"/><Relationship Id="rId1291" Type="http://schemas.openxmlformats.org/officeDocument/2006/relationships/hyperlink" Target="https://www.caixa.gov.br/Downloads/sinapi-cadernos-tecnicos/SINAPI-CT-CONCRETAGEM-PARA-ESTRUTURAS-DE-CONCRETO-ARMADO.pdf" TargetMode="External"/><Relationship Id="rId2342" Type="http://schemas.openxmlformats.org/officeDocument/2006/relationships/hyperlink" Target="https://www.caixa.gov.br/Downloads/sinapi-cadernos-tecnicos/SINAPI-CT-DEPRECIACAO-JUROS-IMPOSTOS-E-SEGUROS-MANUTENCAO-E-MATERIAIS-NA-OPERACAO-DOS-EQUIPAMENTOS.pdf" TargetMode="External"/><Relationship Id="rId5498" Type="http://schemas.openxmlformats.org/officeDocument/2006/relationships/hyperlink" Target="https://www.caixa.gov.br/Downloads/sinapi-cadernos-tecnicos/SINAPI-CT-INSTALACOES-PREDIAIS-DE-AGUA-FRIA-EM-PVC.pdf" TargetMode="External"/><Relationship Id="rId6549" Type="http://schemas.openxmlformats.org/officeDocument/2006/relationships/hyperlink" Target="https://www.caixa.gov.br/Downloads/sinapi-cadernos-tecnicos/SINAPI-CT-INSTALACOES-EM-COBRE.pdf" TargetMode="External"/><Relationship Id="rId6963" Type="http://schemas.openxmlformats.org/officeDocument/2006/relationships/hyperlink" Target="https://www.caixa.gov.br/Downloads/sinapi-metodologia/Livro_SINAPI_Calculos_Parametros.pdf" TargetMode="External"/><Relationship Id="rId314" Type="http://schemas.openxmlformats.org/officeDocument/2006/relationships/hyperlink" Target="https://www.caixa.gov.br/Downloads/sinapi-cadernos-tecnicos/SINAPI-CT-ARMACAO-PARA-ESTRUTURAS-DE-CONCRETO-ARMADO.pdf" TargetMode="External"/><Relationship Id="rId5565" Type="http://schemas.openxmlformats.org/officeDocument/2006/relationships/hyperlink" Target="https://www.caixa.gov.br/Downloads/sinapi-cadernos-tecnicos/SINAPI-CT-INSTALACOES-PREDIAIS-DE-AGUA-FRIA-EM-PVC.pdf" TargetMode="External"/><Relationship Id="rId6616" Type="http://schemas.openxmlformats.org/officeDocument/2006/relationships/hyperlink" Target="https://www.caixa.gov.br/Downloads/sinapi-cadernos-tecnicos/SINAPI-CT-INSTALACOES-PARA-CANTEIROS-DE-OBRAS.pdf" TargetMode="External"/><Relationship Id="rId9022" Type="http://schemas.openxmlformats.org/officeDocument/2006/relationships/hyperlink" Target="https://www.caixa.gov.br/Downloads/sinapi-cadernos-tecnicos/SINAPI-CT-SUPRESSAO-VEGETAL.pdf" TargetMode="External"/><Relationship Id="rId1011" Type="http://schemas.openxmlformats.org/officeDocument/2006/relationships/hyperlink" Target="https://www.caixa.gov.br/Downloads/sinapi-cadernos-tecnicos/SINAPI-CT-BOCAS-PARA-BUEIROS.pdf" TargetMode="External"/><Relationship Id="rId4167" Type="http://schemas.openxmlformats.org/officeDocument/2006/relationships/hyperlink" Target="https://www.caixa.gov.br/Downloads/sinapi-cadernos-tecnicos/SINAPI-CT-GALERIAS-COM-ADUELAS-DE-CONCRETO.pdf" TargetMode="External"/><Relationship Id="rId4581" Type="http://schemas.openxmlformats.org/officeDocument/2006/relationships/hyperlink" Target="https://www.caixa.gov.br/Downloads/sinapi-cadernos-tecnicos/SINAPI-CT-INSTALACOES-ELETRICAS-ELETRODUTOS-CONEXOES-E-CONDULETES-APARENTES.pdf" TargetMode="External"/><Relationship Id="rId5218" Type="http://schemas.openxmlformats.org/officeDocument/2006/relationships/hyperlink" Target="https://www.caixa.gov.br/Downloads/sinapi-cadernos-tecnicos/SINAPI-CT-INSTALACOES-HIDRAULICAS-EM-PEX.pdf" TargetMode="External"/><Relationship Id="rId5632" Type="http://schemas.openxmlformats.org/officeDocument/2006/relationships/hyperlink" Target="https://www.caixa.gov.br/Downloads/sinapi-cadernos-tecnicos/SINAPI-CT-INSTALACOES-PREDIAIS-DE-AGUA-FRIA-EM-PVC.pdf" TargetMode="External"/><Relationship Id="rId8788" Type="http://schemas.openxmlformats.org/officeDocument/2006/relationships/hyperlink" Target="https://www.caixa.gov.br/Downloads/sinapi-cadernos-tecnicos/SINAPI-CT-REDES-DE-AGUA-E-ESGOTO-EM-PEAD-LISO-(TUBOS-E-CONEXOES).pdf" TargetMode="External"/><Relationship Id="rId3183" Type="http://schemas.openxmlformats.org/officeDocument/2006/relationships/hyperlink" Target="https://www.caixa.gov.br/Downloads/sinapi-cadernos-tecnicos/SINAPI-CT-ESCAVACAO-HORIZONTAL.pdf" TargetMode="External"/><Relationship Id="rId4234" Type="http://schemas.openxmlformats.org/officeDocument/2006/relationships/hyperlink" Target="https://www.caixa.gov.br/Downloads/sinapi-cadernos-tecnicos/SINAPI-CT-GUARDA-CORPO-CORRIMAO-E-GRADE-PARA-ESQUADRIAS.pdf" TargetMode="External"/><Relationship Id="rId1828" Type="http://schemas.openxmlformats.org/officeDocument/2006/relationships/hyperlink" Target="https://www.caixa.gov.br/Downloads/sinapi-cadernos-tecnicos/SINAPI-CT-CUSTOS-HORARIOS-PRODUTIVO-E-IMPRODUTIVO-DOS-EQUIPAMENTOS.pdf" TargetMode="External"/><Relationship Id="rId3250" Type="http://schemas.openxmlformats.org/officeDocument/2006/relationships/hyperlink" Target="https://www.caixa.gov.br/Downloads/sinapi-cadernos-tecnicos/SINAPI-CT-ESCAVACAO-VERTICAL-A-CEU-ABERTO.pdf" TargetMode="External"/><Relationship Id="rId7457" Type="http://schemas.openxmlformats.org/officeDocument/2006/relationships/hyperlink" Target="https://www.caixa.gov.br/Downloads/sinapi-cadernos-tecnicos/SINAPI-CT-MOBILIARIO-URBANO.pdf" TargetMode="External"/><Relationship Id="rId8855" Type="http://schemas.openxmlformats.org/officeDocument/2006/relationships/hyperlink" Target="https://www.caixa.gov.br/Downloads/sinapi-cadernos-tecnicos/SINAPI-CT-SINALIZACAO-HORIZONTAL-VIARIA.pdf" TargetMode="External"/><Relationship Id="rId171" Type="http://schemas.openxmlformats.org/officeDocument/2006/relationships/hyperlink" Target="https://www.caixa.gov.br/Downloads/sinapi-cadernos-tecnicos/SINAPI-CT-ARGAMASSAS.pdf" TargetMode="External"/><Relationship Id="rId4301" Type="http://schemas.openxmlformats.org/officeDocument/2006/relationships/hyperlink" Target="https://www.caixa.gov.br/Downloads/sinapi-cadernos-tecnicos/SINAPI-CT-ILUMINACAO-PREDIAL-E-MONITORAMENTO.pdf" TargetMode="External"/><Relationship Id="rId6059" Type="http://schemas.openxmlformats.org/officeDocument/2006/relationships/hyperlink" Target="https://www.caixa.gov.br/Downloads/sinapi-cadernos-tecnicos/SINAPI-CT-INSTALACOES-DE-GAS-E-INCENDIO-EM-ACO-E-FERRO-GALVANIZADO.pdf" TargetMode="External"/><Relationship Id="rId7871" Type="http://schemas.openxmlformats.org/officeDocument/2006/relationships/hyperlink" Target="https://www.caixa.gov.br/Downloads/sinapi-cadernos-tecnicos/SINAPI-CT-PINTURA-INTERNA.pdf" TargetMode="External"/><Relationship Id="rId8508" Type="http://schemas.openxmlformats.org/officeDocument/2006/relationships/hyperlink" Target="https://www.caixa.gov.br/Downloads/sinapi-cadernos-tecnicos/SINAPI-CT-RECOMPOSICAO-DE-PAVIMENTOS.pdf" TargetMode="External"/><Relationship Id="rId8922" Type="http://schemas.openxmlformats.org/officeDocument/2006/relationships/hyperlink" Target="https://www.caixa.gov.br/Downloads/sinapi-cadernos-tecnicos/SINAPI-CT-SISTEMA-DE-PROTECAO-CONTRA-DESCARGAS-ATMOSFERICAS-SPDA.pdf" TargetMode="External"/><Relationship Id="rId6473" Type="http://schemas.openxmlformats.org/officeDocument/2006/relationships/hyperlink" Target="https://www.caixa.gov.br/Downloads/sinapi-cadernos-tecnicos/SINAPI-CT-INSTALACOES-EM-COBRE.pdf" TargetMode="External"/><Relationship Id="rId7524" Type="http://schemas.openxmlformats.org/officeDocument/2006/relationships/hyperlink" Target="https://www.caixa.gov.br/Downloads/sinapi-cadernos-tecnicos/SINAPI-CT-PAREDES-DE-CONCRETO-ARMACAO.pdf" TargetMode="External"/><Relationship Id="rId988" Type="http://schemas.openxmlformats.org/officeDocument/2006/relationships/hyperlink" Target="https://www.caixa.gov.br/Downloads/sinapi-cadernos-tecnicos/SINAPI-CT-BOCAS-PARA-BUEIROS.pdf" TargetMode="External"/><Relationship Id="rId2669" Type="http://schemas.openxmlformats.org/officeDocument/2006/relationships/hyperlink" Target="https://www.caixa.gov.br/Downloads/sinapi-cadernos-tecnicos/SINAPI-CT-DEPRECIACAO-JUROS-IMPOSTOS-E-SEGUROS-MANUTENCAO-E-MATERIAIS-NA-OPERACAO-DOS-EQUIPAMENTOS.pdf" TargetMode="External"/><Relationship Id="rId5075" Type="http://schemas.openxmlformats.org/officeDocument/2006/relationships/hyperlink" Target="https://www.caixa.gov.br/Downloads/sinapi-cadernos-tecnicos/SINAPI-CT-INSTALACOES-HIDRAULICAS-RESERVACAO-E-BOMBAS-DE-RECALQUE.pdf" TargetMode="External"/><Relationship Id="rId6126" Type="http://schemas.openxmlformats.org/officeDocument/2006/relationships/hyperlink" Target="https://www.caixa.gov.br/Downloads/sinapi-cadernos-tecnicos/SINAPI-CT-INSTALACOES-DE-GAS-E-INCENDIO-EM-ACO-E-FERRO-GALVANIZADO.pdf" TargetMode="External"/><Relationship Id="rId6540" Type="http://schemas.openxmlformats.org/officeDocument/2006/relationships/hyperlink" Target="https://www.caixa.gov.br/Downloads/sinapi-cadernos-tecnicos/SINAPI-CT-INSTALACOES-EM-COBRE.pdf" TargetMode="External"/><Relationship Id="rId9696" Type="http://schemas.openxmlformats.org/officeDocument/2006/relationships/hyperlink" Target="https://www.caixa.gov.br/Downloads/sinapi-cadernos-tecnicos/SINAPI-CT-VALVULAS-E-REGISTROS-PARA-SISTEMAS-PREDIAIS.pdf" TargetMode="External"/><Relationship Id="rId1685" Type="http://schemas.openxmlformats.org/officeDocument/2006/relationships/hyperlink" Target="https://www.caixa.gov.br/Downloads/sinapi-cadernos-tecnicos/SINAPI-CT-CUSTOS-HORARIOS-PRODUTIVO-E-IMPRODUTIVO-DOS-EQUIPAMENTOS.pdf" TargetMode="External"/><Relationship Id="rId2736" Type="http://schemas.openxmlformats.org/officeDocument/2006/relationships/hyperlink" Target="https://www.caixa.gov.br/Downloads/sinapi-cadernos-tecnicos/SINAPI-CT-DRENAGEM-DE-AR-CONDICIONADO.pdf" TargetMode="External"/><Relationship Id="rId4091" Type="http://schemas.openxmlformats.org/officeDocument/2006/relationships/hyperlink" Target="https://www.caixa.gov.br/Downloads/sinapi-cadernos-tecnicos/SINAPI-CT-FORMAS-PARA-ESTRUTURAS-DE-CONCRETO-ARMADO.pdf" TargetMode="External"/><Relationship Id="rId5142" Type="http://schemas.openxmlformats.org/officeDocument/2006/relationships/hyperlink" Target="https://www.caixa.gov.br/Downloads/sinapi-cadernos-tecnicos/SINAPI-CT-INSTALACOES-HIDRAULICAS-EM-PEX.pdf" TargetMode="External"/><Relationship Id="rId8298" Type="http://schemas.openxmlformats.org/officeDocument/2006/relationships/hyperlink" Target="https://www.caixa.gov.br/Downloads/sinapi-cadernos-tecnicos/SINAPI-CT-POCOS-DE-VISITA-E-CAIXAS-PARA-BOCAS-DE-LOBO.pdf" TargetMode="External"/><Relationship Id="rId9349" Type="http://schemas.openxmlformats.org/officeDocument/2006/relationships/hyperlink" Target="https://www.caixa.gov.br/Downloads/sinapi-cadernos-tecnicos/SINAPI-CT-TRANSPORTE-CARGA-E-DESCARGA-DE-MATERIAIS.pdf" TargetMode="External"/><Relationship Id="rId9763" Type="http://schemas.openxmlformats.org/officeDocument/2006/relationships/hyperlink" Target="https://www.caixa.gov.br/Downloads/sinapi-cadernos-tecnicos/SINAPI-CT-VALVULAS-PARA-REDES-DE-SANEAMENTO.pdf" TargetMode="External"/><Relationship Id="rId708" Type="http://schemas.openxmlformats.org/officeDocument/2006/relationships/hyperlink" Target="https://www.caixa.gov.br/Downloads/sinapi-cadernos-tecnicos/SINAPI-CT-ASSENTAMENTO-DE-TUBOS-DE-ESGOTO-OU-DRENAGEM-PLUVIAL-EM-CONCRETO.pdf" TargetMode="External"/><Relationship Id="rId1338" Type="http://schemas.openxmlformats.org/officeDocument/2006/relationships/hyperlink" Target="https://www.caixa.gov.br/Downloads/sinapi-cadernos-tecnicos/SINAPI-CT-CONCRETO-PROJETADO.pdf" TargetMode="External"/><Relationship Id="rId8365" Type="http://schemas.openxmlformats.org/officeDocument/2006/relationships/hyperlink" Target="https://www.caixa.gov.br/Downloads/sinapi-cadernos-tecnicos/SINAPI-CT-RADIER-PISO-DE-CONCRETO-E-LAJE-SOBRE-SOLO.pdf" TargetMode="External"/><Relationship Id="rId9416" Type="http://schemas.openxmlformats.org/officeDocument/2006/relationships/hyperlink" Target="https://www.caixa.gov.br/Downloads/sinapi-cadernos-tecnicos/SINAPI-CT-TRANSPORTE-CARGA-E-DESCARGA-DE-MATERIAIS.pdf" TargetMode="External"/><Relationship Id="rId1405" Type="http://schemas.openxmlformats.org/officeDocument/2006/relationships/hyperlink" Target="https://www.caixa.gov.br/Downloads/sinapi-cadernos-tecnicos/SINAPI-CT-CONTRAPISO.pdf" TargetMode="External"/><Relationship Id="rId1752" Type="http://schemas.openxmlformats.org/officeDocument/2006/relationships/hyperlink" Target="https://www.caixa.gov.br/Downloads/sinapi-cadernos-tecnicos/SINAPI-CT-CUSTOS-HORARIOS-PRODUTIVO-E-IMPRODUTIVO-DOS-EQUIPAMENTOS.pdf" TargetMode="External"/><Relationship Id="rId2803" Type="http://schemas.openxmlformats.org/officeDocument/2006/relationships/hyperlink" Target="https://www.caixa.gov.br/Downloads/sinapi-cadernos-tecnicos/SINAPI-CT-DUTOS-PARA-AR-CONDICIONADO.pdf" TargetMode="External"/><Relationship Id="rId5959" Type="http://schemas.openxmlformats.org/officeDocument/2006/relationships/hyperlink" Target="https://www.caixa.gov.br/Downloads/sinapi-cadernos-tecnicos/SINAPI-CT-INSTALACOES-DE-GAS-E-INCENDIO-EM-ACO-E-FERRO-GALVANIZADO.pdf" TargetMode="External"/><Relationship Id="rId7381" Type="http://schemas.openxmlformats.org/officeDocument/2006/relationships/hyperlink" Target="https://www.caixa.gov.br/Downloads/sinapi-cadernos-tecnicos/SINAPI-CT-MASSA-UNICA-EXTERNA.pdf" TargetMode="External"/><Relationship Id="rId8018" Type="http://schemas.openxmlformats.org/officeDocument/2006/relationships/hyperlink" Target="https://www.caixa.gov.br/Downloads/sinapi-cadernos-tecnicos/SINAPI-CT-PISOS.pdf" TargetMode="External"/><Relationship Id="rId8432" Type="http://schemas.openxmlformats.org/officeDocument/2006/relationships/hyperlink" Target="https://www.caixa.gov.br/Downloads/sinapi-cadernos-tecnicos/SINAPI-CT-RASGOS-E-FIXACOES.pdf" TargetMode="External"/><Relationship Id="rId44" Type="http://schemas.openxmlformats.org/officeDocument/2006/relationships/hyperlink" Target="https://www.caixa.gov.br/Downloads/sinapi-cadernos-tecnicos/SINAPI-CT-ALVENARIA-DE-VEDACAO.pdf" TargetMode="External"/><Relationship Id="rId4975" Type="http://schemas.openxmlformats.org/officeDocument/2006/relationships/hyperlink" Target="https://www.caixa.gov.br/Downloads/sinapi-cadernos-tecnicos/SINAPI-CT-INSTALACOES-HIDRAULICAS-RESERVACAO-E-BOMBAS-DE-RECALQUE.pdf" TargetMode="External"/><Relationship Id="rId7034" Type="http://schemas.openxmlformats.org/officeDocument/2006/relationships/hyperlink" Target="https://www.caixa.gov.br/Downloads/sinapi-metodologia/Livro_SINAPI_Calculos_Parametros.pdf" TargetMode="External"/><Relationship Id="rId498" Type="http://schemas.openxmlformats.org/officeDocument/2006/relationships/hyperlink" Target="https://www.caixa.gov.br/Downloads/sinapi-cadernos-tecnicos/SINAPI-CT-ASSENTAMENTO-DE-TUBOS-DE-PVC-E-METALICOS-EM-REDES-DE-AGUA.pdf" TargetMode="External"/><Relationship Id="rId2179" Type="http://schemas.openxmlformats.org/officeDocument/2006/relationships/hyperlink" Target="https://www.caixa.gov.br/Downloads/sinapi-cadernos-tecnicos/SINAPI-CT-DEPRECIACAO-JUROS-IMPOSTOS-E-SEGUROS-MANUTENCAO-E-MATERIAIS-NA-OPERACAO-DOS-EQUIPAMENTOS.pdf" TargetMode="External"/><Relationship Id="rId3577" Type="http://schemas.openxmlformats.org/officeDocument/2006/relationships/hyperlink" Target="https://www.caixa.gov.br/Downloads/sinapi-cadernos-tecnicos/SINAPI-CT-ESTACAS-BROCA-STRAUSS-E-ESCAVADA-COM-FLUIDO-ESTABILIZANTE.pdf" TargetMode="External"/><Relationship Id="rId3991" Type="http://schemas.openxmlformats.org/officeDocument/2006/relationships/hyperlink" Target="https://www.caixa.gov.br/Downloads/sinapi-cadernos-tecnicos/SINAPI-CT-FUNDACOES-RASAS-(BLOCOS-SAPATAS-VIGAS-BALDRAME).pdf" TargetMode="External"/><Relationship Id="rId4628" Type="http://schemas.openxmlformats.org/officeDocument/2006/relationships/hyperlink" Target="https://www.caixa.gov.br/Downloads/sinapi-cadernos-tecnicos/SINAPI-CT-INSTALACOES-ELETRICAS-ELETRODUTOS-CONEXOES-E-CONDULETES-APARENTES.pdf" TargetMode="External"/><Relationship Id="rId2593" Type="http://schemas.openxmlformats.org/officeDocument/2006/relationships/hyperlink" Target="https://www.caixa.gov.br/Downloads/sinapi-cadernos-tecnicos/SINAPI-CT-DEPRECIACAO-JUROS-IMPOSTOS-E-SEGUROS-MANUTENCAO-E-MATERIAIS-NA-OPERACAO-DOS-EQUIPAMENTOS.pdf" TargetMode="External"/><Relationship Id="rId3644" Type="http://schemas.openxmlformats.org/officeDocument/2006/relationships/hyperlink" Target="https://www.caixa.gov.br/Downloads/sinapi-cadernos-tecnicos/SINAPI-CT-ESTRUTURA-E-TRAMA-PARA-COBERTURA.pdf" TargetMode="External"/><Relationship Id="rId6050" Type="http://schemas.openxmlformats.org/officeDocument/2006/relationships/hyperlink" Target="https://www.caixa.gov.br/Downloads/sinapi-cadernos-tecnicos/SINAPI-CT-INSTALACOES-DE-GAS-E-INCENDIO-EM-ACO-E-FERRO-GALVANIZADO.pdf" TargetMode="External"/><Relationship Id="rId7101" Type="http://schemas.openxmlformats.org/officeDocument/2006/relationships/hyperlink" Target="https://www.caixa.gov.br/Downloads/sinapi-metodologia/Livro_SINAPI_Calculos_Parametros.pdf" TargetMode="External"/><Relationship Id="rId565" Type="http://schemas.openxmlformats.org/officeDocument/2006/relationships/hyperlink" Target="https://www.caixa.gov.br/Downloads/sinapi-cadernos-tecnicos/SINAPI-CT-ASSENTAMENTO-DE-TUBOS-DE-PVC-E-METALICOS-EM-REDES-DE-AGUA.pdf" TargetMode="External"/><Relationship Id="rId1195" Type="http://schemas.openxmlformats.org/officeDocument/2006/relationships/hyperlink" Target="https://www.caixa.gov.br/Downloads/sinapi-cadernos-tecnicos/SINAPI-CT-CANALETAS-GRELHAS-E-CAIXAS-COM-GRELHA-PARA-DRENAGEM.pdf" TargetMode="External"/><Relationship Id="rId2246" Type="http://schemas.openxmlformats.org/officeDocument/2006/relationships/hyperlink" Target="https://www.caixa.gov.br/Downloads/sinapi-cadernos-tecnicos/SINAPI-CT-DEPRECIACAO-JUROS-IMPOSTOS-E-SEGUROS-MANUTENCAO-E-MATERIAIS-NA-OPERACAO-DOS-EQUIPAMENTOS.pdf" TargetMode="External"/><Relationship Id="rId2660" Type="http://schemas.openxmlformats.org/officeDocument/2006/relationships/hyperlink" Target="https://www.caixa.gov.br/Downloads/sinapi-cadernos-tecnicos/SINAPI-CT-DEPRECIACAO-JUROS-IMPOSTOS-E-SEGUROS-MANUTENCAO-E-MATERIAIS-NA-OPERACAO-DOS-EQUIPAMENTOS.pdf" TargetMode="External"/><Relationship Id="rId3711" Type="http://schemas.openxmlformats.org/officeDocument/2006/relationships/hyperlink" Target="https://www.caixa.gov.br/Downloads/sinapi-cadernos-tecnicos/SINAPI-CT-ESTRUTURA-E-TRAMA-PARA-COBERTURA.pdf" TargetMode="External"/><Relationship Id="rId6867" Type="http://schemas.openxmlformats.org/officeDocument/2006/relationships/hyperlink" Target="https://www.caixa.gov.br/Downloads/sinapi-metodologia/Livro_SINAPI_Calculos_Parametros.pdf" TargetMode="External"/><Relationship Id="rId7918" Type="http://schemas.openxmlformats.org/officeDocument/2006/relationships/hyperlink" Target="https://www.caixa.gov.br/Downloads/sinapi-cadernos-tecnicos/SINAPI-CT-PINTURA-EM-MADEIRA.pdf" TargetMode="External"/><Relationship Id="rId9273" Type="http://schemas.openxmlformats.org/officeDocument/2006/relationships/hyperlink" Target="https://www.caixa.gov.br/Downloads/sinapi-cadernos-tecnicos/SINAPI-CT-TRANSPORTE-DE-MATERIAIS-DENTRO-DO-CANTEIRO-DE-OBRAS.pdf" TargetMode="External"/><Relationship Id="rId218" Type="http://schemas.openxmlformats.org/officeDocument/2006/relationships/hyperlink" Target="https://www.caixa.gov.br/Downloads/sinapi-cadernos-tecnicos/SINAPI-CT-ARGAMASSAS.pdf" TargetMode="External"/><Relationship Id="rId632" Type="http://schemas.openxmlformats.org/officeDocument/2006/relationships/hyperlink" Target="https://www.caixa.gov.br/Downloads/sinapi-cadernos-tecnicos/SINAPI-CT-ASSENTAMENTO-DE-TUBOS-DE-ESGOTO-OU-DRENAGEM-PLUVIAL-EM-CONCRETO.pdf" TargetMode="External"/><Relationship Id="rId1262" Type="http://schemas.openxmlformats.org/officeDocument/2006/relationships/hyperlink" Target="https://www.caixa.gov.br/Downloads/sinapi-cadernos-tecnicos/SINAPI-CT-CHAPISCO.pdf" TargetMode="External"/><Relationship Id="rId2313" Type="http://schemas.openxmlformats.org/officeDocument/2006/relationships/hyperlink" Target="https://www.caixa.gov.br/Downloads/sinapi-cadernos-tecnicos/SINAPI-CT-DEPRECIACAO-JUROS-IMPOSTOS-E-SEGUROS-MANUTENCAO-E-MATERIAIS-NA-OPERACAO-DOS-EQUIPAMENTOS.pdf" TargetMode="External"/><Relationship Id="rId5469" Type="http://schemas.openxmlformats.org/officeDocument/2006/relationships/hyperlink" Target="https://www.caixa.gov.br/Downloads/sinapi-cadernos-tecnicos/SINAPI-CT-INSTALACOES-PREDIAIS-DE-AGUA-FRIA-EM-PVC.pdf" TargetMode="External"/><Relationship Id="rId9340" Type="http://schemas.openxmlformats.org/officeDocument/2006/relationships/hyperlink" Target="https://www.caixa.gov.br/Downloads/sinapi-cadernos-tecnicos/SINAPI-CT-TRANSPORTE-CARGA-E-DESCARGA-DE-MATERIAIS.pdf" TargetMode="External"/><Relationship Id="rId4485" Type="http://schemas.openxmlformats.org/officeDocument/2006/relationships/hyperlink" Target="https://www.caixa.gov.br/Downloads/sinapi-cadernos-tecnicos/SINAPI-CT-INSTALACOES-ELETRICAS-ELETRODUTOS-EMBUTIDOS-CABOS-CAIXAS-TOMADAS-E-INTERRUPTORES.pdf" TargetMode="External"/><Relationship Id="rId5536" Type="http://schemas.openxmlformats.org/officeDocument/2006/relationships/hyperlink" Target="https://www.caixa.gov.br/Downloads/sinapi-cadernos-tecnicos/SINAPI-CT-INSTALACOES-PREDIAIS-DE-AGUA-FRIA-EM-PVC.pdf" TargetMode="External"/><Relationship Id="rId5883" Type="http://schemas.openxmlformats.org/officeDocument/2006/relationships/hyperlink" Target="https://www.caixa.gov.br/Downloads/sinapi-cadernos-tecnicos/SINAPI-CT-INSTALACOES-PREDIAIS-DE-AGUAS-PLUVIAIS-TUBOS-CONEXOES-CAIXAS-E-RALOS.pdf" TargetMode="External"/><Relationship Id="rId6934" Type="http://schemas.openxmlformats.org/officeDocument/2006/relationships/hyperlink" Target="https://www.caixa.gov.br/Downloads/sinapi-metodologia/Livro_SINAPI_Calculos_Parametros.pdf" TargetMode="External"/><Relationship Id="rId3087" Type="http://schemas.openxmlformats.org/officeDocument/2006/relationships/hyperlink" Target="https://www.caixa.gov.br/Downloads/sinapi-cadernos-tecnicos/SINAPI-CT-ESCADAS.pdf" TargetMode="External"/><Relationship Id="rId4138" Type="http://schemas.openxmlformats.org/officeDocument/2006/relationships/hyperlink" Target="https://www.caixa.gov.br/Downloads/sinapi-cadernos-tecnicos/SINAPI-CT-GABIOES-EXECUCAO-DE-MURO-E-PROTECAO-SUPERFICIAL.pdf" TargetMode="External"/><Relationship Id="rId5950" Type="http://schemas.openxmlformats.org/officeDocument/2006/relationships/hyperlink" Target="https://www.caixa.gov.br/Downloads/sinapi-cadernos-tecnicos/SINAPI-CT-INSTALACOES-DE-GAS-E-INCENDIO-EM-ACO-E-FERRO-GALVANIZADO.pdf" TargetMode="External"/><Relationship Id="rId4552" Type="http://schemas.openxmlformats.org/officeDocument/2006/relationships/hyperlink" Target="https://www.caixa.gov.br/Downloads/sinapi-cadernos-tecnicos/SINAPI-CT-INSTALACOES-ELETRICAS-ELETRODUTOS-CONEXOES-E-CONDULETES-APARENTES.pdf" TargetMode="External"/><Relationship Id="rId5603" Type="http://schemas.openxmlformats.org/officeDocument/2006/relationships/hyperlink" Target="https://www.caixa.gov.br/Downloads/sinapi-cadernos-tecnicos/SINAPI-CT-INSTALACOES-PREDIAIS-DE-AGUA-FRIA-EM-PVC.pdf" TargetMode="External"/><Relationship Id="rId8759" Type="http://schemas.openxmlformats.org/officeDocument/2006/relationships/hyperlink" Target="https://www.caixa.gov.br/Downloads/sinapi-cadernos-tecnicos/SINAPI-CT-REDES-DE-AGUA-E-ESGOTO-EM-PEAD-LISO-(TUBOS-E-CONEXOES).pdf" TargetMode="External"/><Relationship Id="rId3154" Type="http://schemas.openxmlformats.org/officeDocument/2006/relationships/hyperlink" Target="https://www.caixa.gov.br/Downloads/sinapi-cadernos-tecnicos/SINAPI-CT-ESCAVACAO-HORIZONTAL.pdf" TargetMode="External"/><Relationship Id="rId4205" Type="http://schemas.openxmlformats.org/officeDocument/2006/relationships/hyperlink" Target="https://www.caixa.gov.br/Downloads/sinapi-cadernos-tecnicos/SINAPI-CT-GRAUTE-E-ARMACAO.pdf" TargetMode="External"/><Relationship Id="rId7775" Type="http://schemas.openxmlformats.org/officeDocument/2006/relationships/hyperlink" Target="https://www.caixa.gov.br/Downloads/sinapi-cadernos-tecnicos/SINAPI-CT-PERFURACAO-HORIZONTAL-DIRECIONAL-HDD.pdf" TargetMode="External"/><Relationship Id="rId8826" Type="http://schemas.openxmlformats.org/officeDocument/2006/relationships/hyperlink" Target="https://www.caixa.gov.br/Downloads/sinapi-cadernos-tecnicos/SINAPI-CT-REVESTIMENTOS-CERAMICOS-INTERNOS.pdf" TargetMode="External"/><Relationship Id="rId2170" Type="http://schemas.openxmlformats.org/officeDocument/2006/relationships/hyperlink" Target="https://www.caixa.gov.br/Downloads/sinapi-cadernos-tecnicos/SINAPI-CT-DEPRECIACAO-JUROS-IMPOSTOS-E-SEGUROS-MANUTENCAO-E-MATERIAIS-NA-OPERACAO-DOS-EQUIPAMENTOS.pdf" TargetMode="External"/><Relationship Id="rId3221" Type="http://schemas.openxmlformats.org/officeDocument/2006/relationships/hyperlink" Target="https://www.caixa.gov.br/Downloads/sinapi-cadernos-tecnicos/SINAPI-CT-ESCAVACAO-VERTICAL-A-CEU-ABERTO.pdf" TargetMode="External"/><Relationship Id="rId6377" Type="http://schemas.openxmlformats.org/officeDocument/2006/relationships/hyperlink" Target="https://www.caixa.gov.br/Downloads/sinapi-cadernos-tecnicos/SINAPI-CT-INSTALACOES-EM-COBRE.pdf" TargetMode="External"/><Relationship Id="rId6791" Type="http://schemas.openxmlformats.org/officeDocument/2006/relationships/hyperlink" Target="https://www.caixa.gov.br/Downloads/sinapi-metodologia/Livro_SINAPI_Calculos_Parametros.pdf" TargetMode="External"/><Relationship Id="rId7428" Type="http://schemas.openxmlformats.org/officeDocument/2006/relationships/hyperlink" Target="https://www.caixa.gov.br/Downloads/sinapi-cadernos-tecnicos/SINAPI-CT-MASSA-UNICA-INTERNA.pdf" TargetMode="External"/><Relationship Id="rId7842" Type="http://schemas.openxmlformats.org/officeDocument/2006/relationships/hyperlink" Target="https://www.caixa.gov.br/Downloads/sinapi-cadernos-tecnicos/SINAPI-CT-PINTURA-EXTERNA.pdf" TargetMode="External"/><Relationship Id="rId8" Type="http://schemas.openxmlformats.org/officeDocument/2006/relationships/hyperlink" Target="https://www.caixa.gov.br/Downloads/sinapi-cadernos-tecnicos/SINAPI-CT-ACESSIBILIDADE.pdf" TargetMode="External"/><Relationship Id="rId142" Type="http://schemas.openxmlformats.org/officeDocument/2006/relationships/hyperlink" Target="https://www.caixa.gov.br/Downloads/sinapi-cadernos-tecnicos/SINAPI-CT-ARGAMASSAS.pdf" TargetMode="External"/><Relationship Id="rId2987" Type="http://schemas.openxmlformats.org/officeDocument/2006/relationships/hyperlink" Target="https://www.caixa.gov.br/Downloads/sinapi-cadernos-tecnicos/SINAPI-CT-EQUIPAMENTOS-DE-PROTECAO-COLETIVA.pdf" TargetMode="External"/><Relationship Id="rId5393" Type="http://schemas.openxmlformats.org/officeDocument/2006/relationships/hyperlink" Target="https://www.caixa.gov.br/Downloads/sinapi-cadernos-tecnicos/SINAPI-CT-INSTALACOES-PREDIAIS-DE-ESGOTO-TUBOS-E-CONEXOES.pdf" TargetMode="External"/><Relationship Id="rId6444" Type="http://schemas.openxmlformats.org/officeDocument/2006/relationships/hyperlink" Target="https://www.caixa.gov.br/Downloads/sinapi-cadernos-tecnicos/SINAPI-CT-INSTALACOES-EM-COBRE.pdf" TargetMode="External"/><Relationship Id="rId959" Type="http://schemas.openxmlformats.org/officeDocument/2006/relationships/hyperlink" Target="https://www.caixa.gov.br/Downloads/sinapi-cadernos-tecnicos/SINAPI-CT-ATERROS-BASES-SUB-BASES-E-IMPRIMACOES.pdf" TargetMode="External"/><Relationship Id="rId1589" Type="http://schemas.openxmlformats.org/officeDocument/2006/relationships/hyperlink" Target="https://www.caixa.gov.br/Downloads/sinapi-cadernos-tecnicos/SINAPI-CT-CUSTOS-HORARIOS-PRODUTIVO-E-IMPRODUTIVO-DOS-EQUIPAMENTOS.pdf" TargetMode="External"/><Relationship Id="rId5046" Type="http://schemas.openxmlformats.org/officeDocument/2006/relationships/hyperlink" Target="https://www.caixa.gov.br/Downloads/sinapi-cadernos-tecnicos/SINAPI-CT-INSTALACOES-HIDRAULICAS-RESERVACAO-E-BOMBAS-DE-RECALQUE.pdf" TargetMode="External"/><Relationship Id="rId5460" Type="http://schemas.openxmlformats.org/officeDocument/2006/relationships/hyperlink" Target="https://www.caixa.gov.br/Downloads/sinapi-cadernos-tecnicos/SINAPI-CT-INSTALACOES-PREDIAIS-DE-AGUA-FRIA-EM-PVC.pdf" TargetMode="External"/><Relationship Id="rId6511" Type="http://schemas.openxmlformats.org/officeDocument/2006/relationships/hyperlink" Target="https://www.caixa.gov.br/Downloads/sinapi-cadernos-tecnicos/SINAPI-CT-INSTALACOES-EM-COBRE.pdf" TargetMode="External"/><Relationship Id="rId9667" Type="http://schemas.openxmlformats.org/officeDocument/2006/relationships/hyperlink" Target="https://www.caixa.gov.br/Downloads/sinapi-cadernos-tecnicos/SINAPI-CT-VALVULAS-E-REGISTROS-PARA-SISTEMAS-PREDIAIS.pdf" TargetMode="External"/><Relationship Id="rId4062" Type="http://schemas.openxmlformats.org/officeDocument/2006/relationships/hyperlink" Target="https://www.caixa.gov.br/Downloads/sinapi-cadernos-tecnicos/SINAPI-CT-FORMAS-PARA-ESTRUTURAS-DE-CONCRETO-ARMADO.pdf" TargetMode="External"/><Relationship Id="rId5113" Type="http://schemas.openxmlformats.org/officeDocument/2006/relationships/hyperlink" Target="https://www.caixa.gov.br/Downloads/sinapi-cadernos-tecnicos/SINAPI-CT-INSTALACOES-HIDRAULICAS-EM-PEX.pdf" TargetMode="External"/><Relationship Id="rId8269" Type="http://schemas.openxmlformats.org/officeDocument/2006/relationships/hyperlink" Target="https://www.caixa.gov.br/Downloads/sinapi-cadernos-tecnicos/SINAPI-CT-POCOS-DE-VISITA-E-CAIXAS-PARA-BOCAS-DE-LOBO.pdf" TargetMode="External"/><Relationship Id="rId1656" Type="http://schemas.openxmlformats.org/officeDocument/2006/relationships/hyperlink" Target="https://www.caixa.gov.br/Downloads/sinapi-cadernos-tecnicos/SINAPI-CT-CUSTOS-HORARIOS-PRODUTIVO-E-IMPRODUTIVO-DOS-EQUIPAMENTOS.pdf" TargetMode="External"/><Relationship Id="rId2707" Type="http://schemas.openxmlformats.org/officeDocument/2006/relationships/hyperlink" Target="https://www.caixa.gov.br/Downloads/sinapi-cadernos-tecnicos/SINAPI-CT-DEPRECIACAO-JUROS-IMPOSTOS-E-SEGUROS-MANUTENCAO-E-MATERIAIS-NA-OPERACAO-DOS-EQUIPAMENTOS.pdf" TargetMode="External"/><Relationship Id="rId8683" Type="http://schemas.openxmlformats.org/officeDocument/2006/relationships/hyperlink" Target="https://www.caixa.gov.br/Downloads/sinapi-cadernos-tecnicos/SINAPI-CT-REDES-DE-AGUA-E-ESGOTO-EM-PEAD-LISO-(TUBOS-E-CONEXOES).pdf" TargetMode="External"/><Relationship Id="rId9734" Type="http://schemas.openxmlformats.org/officeDocument/2006/relationships/hyperlink" Target="https://www.caixa.gov.br/Downloads/sinapi-cadernos-tecnicos/SINAPI-CT-VALVULAS-PARA-REDES-DE-SANEAMENTO.pdf" TargetMode="External"/><Relationship Id="rId1309" Type="http://schemas.openxmlformats.org/officeDocument/2006/relationships/hyperlink" Target="https://www.caixa.gov.br/Downloads/sinapi-cadernos-tecnicos/SINAPI-CT-CONCRETO-PROJETADO.pdf" TargetMode="External"/><Relationship Id="rId1723" Type="http://schemas.openxmlformats.org/officeDocument/2006/relationships/hyperlink" Target="https://www.caixa.gov.br/Downloads/sinapi-cadernos-tecnicos/SINAPI-CT-CUSTOS-HORARIOS-PRODUTIVO-E-IMPRODUTIVO-DOS-EQUIPAMENTOS.pdf" TargetMode="External"/><Relationship Id="rId4879" Type="http://schemas.openxmlformats.org/officeDocument/2006/relationships/hyperlink" Target="https://www.caixa.gov.br/Downloads/sinapi-cadernos-tecnicos/SINAPI-CT-INSTALACOES-HIDRAULICAS-RESERVACAO-E-BOMBAS-DE-RECALQUE.pdf" TargetMode="External"/><Relationship Id="rId7285" Type="http://schemas.openxmlformats.org/officeDocument/2006/relationships/hyperlink" Target="https://www.caixa.gov.br/Downloads/sinapi-cadernos-tecnicos/SINAPI-CT-LUMINARIAS-EXTERNAS.pdf" TargetMode="External"/><Relationship Id="rId8336" Type="http://schemas.openxmlformats.org/officeDocument/2006/relationships/hyperlink" Target="https://www.caixa.gov.br/Downloads/sinapi-cadernos-tecnicos/SINAPI-CT-PRODUCAO-DE-CONCRETOS-E-ARGAMASSAS-UTILIZANDO-AGREGADO-RECICLADO.pdf" TargetMode="External"/><Relationship Id="rId8750" Type="http://schemas.openxmlformats.org/officeDocument/2006/relationships/hyperlink" Target="https://www.caixa.gov.br/Downloads/sinapi-cadernos-tecnicos/SINAPI-CT-REDES-DE-AGUA-E-ESGOTO-EM-PEAD-LISO-(TUBOS-E-CONEXOES).pdf" TargetMode="External"/><Relationship Id="rId15" Type="http://schemas.openxmlformats.org/officeDocument/2006/relationships/hyperlink" Target="https://www.caixa.gov.br/Downloads/sinapi-cadernos-tecnicos/SINAPI-CT-ALVENARIA-ESTRUTURAL-BLOCOS-CERAMICOS.pdf" TargetMode="External"/><Relationship Id="rId3895" Type="http://schemas.openxmlformats.org/officeDocument/2006/relationships/hyperlink" Target="https://www.caixa.gov.br/Downloads/sinapi-cadernos-tecnicos/SINAPI-CT-FACHADAS-COM-PLACAS-CERAMICAS-E-GRANITO-INSERTADAS.pdf" TargetMode="External"/><Relationship Id="rId4946" Type="http://schemas.openxmlformats.org/officeDocument/2006/relationships/hyperlink" Target="https://www.caixa.gov.br/Downloads/sinapi-cadernos-tecnicos/SINAPI-CT-INSTALACOES-HIDRAULICAS-RESERVACAO-E-BOMBAS-DE-RECALQUE.pdf" TargetMode="External"/><Relationship Id="rId7352" Type="http://schemas.openxmlformats.org/officeDocument/2006/relationships/hyperlink" Target="https://www.caixa.gov.br/Downloads/sinapi-cadernos-tecnicos/SINAPI-CT-MASSA-UNICA-EXTERNA.pdf" TargetMode="External"/><Relationship Id="rId8403" Type="http://schemas.openxmlformats.org/officeDocument/2006/relationships/hyperlink" Target="https://www.caixa.gov.br/Downloads/sinapi-cadernos-tecnicos/SINAPI-CT-RADIER-PISO-DE-CONCRETO-E-LAJE-SOBRE-SOLO.pdf" TargetMode="External"/><Relationship Id="rId2497" Type="http://schemas.openxmlformats.org/officeDocument/2006/relationships/hyperlink" Target="https://www.caixa.gov.br/Downloads/sinapi-cadernos-tecnicos/SINAPI-CT-DEPRECIACAO-JUROS-IMPOSTOS-E-SEGUROS-MANUTENCAO-E-MATERIAIS-NA-OPERACAO-DOS-EQUIPAMENTOS.pdf" TargetMode="External"/><Relationship Id="rId3548" Type="http://schemas.openxmlformats.org/officeDocument/2006/relationships/hyperlink" Target="https://www.caixa.gov.br/Downloads/sinapi-cadernos-tecnicos/SINAPI-CT-ESQUADRIAS-PORTAS.pdf" TargetMode="External"/><Relationship Id="rId7005" Type="http://schemas.openxmlformats.org/officeDocument/2006/relationships/hyperlink" Target="https://www.caixa.gov.br/Downloads/sinapi-metodologia/Livro_SINAPI_Calculos_Parametros.pdf" TargetMode="External"/><Relationship Id="rId469" Type="http://schemas.openxmlformats.org/officeDocument/2006/relationships/hyperlink" Target="https://www.caixa.gov.br/Downloads/sinapi-cadernos-tecnicos/SINAPI-CT-ASSENTAMENTO-DE-TUBOS-DE-PVC-E-METALICOS-EM-REDES-DE-AGUA.pdf" TargetMode="External"/><Relationship Id="rId883" Type="http://schemas.openxmlformats.org/officeDocument/2006/relationships/hyperlink" Target="https://www.caixa.gov.br/Downloads/sinapi-cadernos-tecnicos/SINAPI-CT-ATERROS-BASES-SUB-BASES-E-IMPRIMACOES.pdf" TargetMode="External"/><Relationship Id="rId1099" Type="http://schemas.openxmlformats.org/officeDocument/2006/relationships/hyperlink" Target="https://www.caixa.gov.br/Downloads/sinapi-cadernos-tecnicos/SINAPI-CT-CAIXAS-ENTERRADAS.pdf" TargetMode="External"/><Relationship Id="rId2564" Type="http://schemas.openxmlformats.org/officeDocument/2006/relationships/hyperlink" Target="https://www.caixa.gov.br/Downloads/sinapi-cadernos-tecnicos/SINAPI-CT-DEPRECIACAO-JUROS-IMPOSTOS-E-SEGUROS-MANUTENCAO-E-MATERIAIS-NA-OPERACAO-DOS-EQUIPAMENTOS.pdf" TargetMode="External"/><Relationship Id="rId3615" Type="http://schemas.openxmlformats.org/officeDocument/2006/relationships/hyperlink" Target="https://www.caixa.gov.br/Downloads/sinapi-cadernos-tecnicos/SINAPI-CT-ESTACAS-EM-HELICE-CONTINUA.pdf" TargetMode="External"/><Relationship Id="rId3962" Type="http://schemas.openxmlformats.org/officeDocument/2006/relationships/hyperlink" Target="https://www.caixa.gov.br/Downloads/sinapi-cadernos-tecnicos/SINAPI-CT-FOSSAS-E-SUMIDOUROS.pdf" TargetMode="External"/><Relationship Id="rId6021" Type="http://schemas.openxmlformats.org/officeDocument/2006/relationships/hyperlink" Target="https://www.caixa.gov.br/Downloads/sinapi-cadernos-tecnicos/SINAPI-CT-INSTALACOES-DE-GAS-E-INCENDIO-EM-ACO-E-FERRO-GALVANIZADO.pdf" TargetMode="External"/><Relationship Id="rId9177" Type="http://schemas.openxmlformats.org/officeDocument/2006/relationships/hyperlink" Target="https://www.caixa.gov.br/Downloads/sinapi-cadernos-tecnicos/SINAPI-CT-TRANSPORTE-FLUVIAL-CARGA-E-DESCARGA.pdf" TargetMode="External"/><Relationship Id="rId9591" Type="http://schemas.openxmlformats.org/officeDocument/2006/relationships/hyperlink" Target="https://www.caixa.gov.br/Downloads/sinapi-cadernos-tecnicos/SINAPI-CT-VIDROS-E-ESPELHOS.pdf" TargetMode="External"/><Relationship Id="rId536" Type="http://schemas.openxmlformats.org/officeDocument/2006/relationships/hyperlink" Target="https://www.caixa.gov.br/Downloads/sinapi-cadernos-tecnicos/SINAPI-CT-ASSENTAMENTO-DE-TUBOS-DE-PVC-E-METALICOS-EM-REDES-DE-AGUA.pdf" TargetMode="External"/><Relationship Id="rId1166" Type="http://schemas.openxmlformats.org/officeDocument/2006/relationships/hyperlink" Target="https://www.caixa.gov.br/Downloads/sinapi-cadernos-tecnicos/SINAPI-CT-CAIXAS-DE-AGUA-PARA-EDIFICACOES.pdf" TargetMode="External"/><Relationship Id="rId2217" Type="http://schemas.openxmlformats.org/officeDocument/2006/relationships/hyperlink" Target="https://www.caixa.gov.br/Downloads/sinapi-cadernos-tecnicos/SINAPI-CT-DEPRECIACAO-JUROS-IMPOSTOS-E-SEGUROS-MANUTENCAO-E-MATERIAIS-NA-OPERACAO-DOS-EQUIPAMENTOS.pdf" TargetMode="External"/><Relationship Id="rId8193" Type="http://schemas.openxmlformats.org/officeDocument/2006/relationships/hyperlink" Target="https://www.caixa.gov.br/Downloads/sinapi-cadernos-tecnicos/SINAPI-CT-POCOS-DE-VISITA-E-CAIXAS-PARA-BOCAS-DE-LOBO.pdf" TargetMode="External"/><Relationship Id="rId9244" Type="http://schemas.openxmlformats.org/officeDocument/2006/relationships/hyperlink" Target="https://www.caixa.gov.br/Downloads/sinapi-cadernos-tecnicos/SINAPI-CT-TRANSPORTE-DE-MATERIAIS-DENTRO-DO-CANTEIRO-DE-OBRAS.pdf" TargetMode="External"/><Relationship Id="rId950" Type="http://schemas.openxmlformats.org/officeDocument/2006/relationships/hyperlink" Target="https://www.caixa.gov.br/Downloads/sinapi-cadernos-tecnicos/SINAPI-CT-ATERROS-BASES-SUB-BASES-E-IMPRIMACOES.pdf" TargetMode="External"/><Relationship Id="rId1580" Type="http://schemas.openxmlformats.org/officeDocument/2006/relationships/hyperlink" Target="https://www.caixa.gov.br/Downloads/sinapi-cadernos-tecnicos/SINAPI-CT-CUSTOS-HORARIOS-PRODUTIVO-E-IMPRODUTIVO-DOS-EQUIPAMENTOS.pdf" TargetMode="External"/><Relationship Id="rId2631" Type="http://schemas.openxmlformats.org/officeDocument/2006/relationships/hyperlink" Target="https://www.caixa.gov.br/Downloads/sinapi-cadernos-tecnicos/SINAPI-CT-DEPRECIACAO-JUROS-IMPOSTOS-E-SEGUROS-MANUTENCAO-E-MATERIAIS-NA-OPERACAO-DOS-EQUIPAMENTOS.pdf" TargetMode="External"/><Relationship Id="rId4389" Type="http://schemas.openxmlformats.org/officeDocument/2006/relationships/hyperlink" Target="https://www.caixa.gov.br/Downloads/sinapi-cadernos-tecnicos/SINAPI-CT-INSTALACOES-ELETRICAS-ELETRODUTOS-EMBUTIDOS-CABOS-CAIXAS-TOMADAS-E-INTERRUPTORES.pdf" TargetMode="External"/><Relationship Id="rId5787" Type="http://schemas.openxmlformats.org/officeDocument/2006/relationships/hyperlink" Target="https://www.caixa.gov.br/Downloads/sinapi-cadernos-tecnicos/SINAPI-CT-INSTALACOES-PREDIAIS-DE-AGUA-QUENTE-EM-CPVC.pdf" TargetMode="External"/><Relationship Id="rId6838" Type="http://schemas.openxmlformats.org/officeDocument/2006/relationships/hyperlink" Target="https://www.caixa.gov.br/Downloads/sinapi-metodologia/Livro_SINAPI_Calculos_Parametros.pdf" TargetMode="External"/><Relationship Id="rId603" Type="http://schemas.openxmlformats.org/officeDocument/2006/relationships/hyperlink" Target="https://www.caixa.gov.br/Downloads/sinapi-cadernos-tecnicos/SINAPI-CT-ASSENTAMENTO-DE-TUBOS-DE-PVC-E-METALICOS-EM-REDES-DE-AGUA.pdf" TargetMode="External"/><Relationship Id="rId1233" Type="http://schemas.openxmlformats.org/officeDocument/2006/relationships/hyperlink" Target="https://www.caixa.gov.br/Downloads/sinapi-cadernos-tecnicos/SINAPI-CT-CANALETAS-GRELHAS-E-CAIXAS-COM-GRELHA-PARA-DRENAGEM.pdf" TargetMode="External"/><Relationship Id="rId5854" Type="http://schemas.openxmlformats.org/officeDocument/2006/relationships/hyperlink" Target="https://www.caixa.gov.br/Downloads/sinapi-cadernos-tecnicos/SINAPI-CT-INSTALACOES-PREDIAIS-DE-AGUAS-PLUVIAIS-TUBOS-CONEXOES-CAIXAS-E-RALOS.pdf" TargetMode="External"/><Relationship Id="rId6905" Type="http://schemas.openxmlformats.org/officeDocument/2006/relationships/hyperlink" Target="https://www.caixa.gov.br/Downloads/sinapi-metodologia/Livro_SINAPI_Calculos_Parametros.pdf" TargetMode="External"/><Relationship Id="rId8260" Type="http://schemas.openxmlformats.org/officeDocument/2006/relationships/hyperlink" Target="https://www.caixa.gov.br/Downloads/sinapi-cadernos-tecnicos/SINAPI-CT-POCOS-DE-VISITA-E-CAIXAS-PARA-BOCAS-DE-LOBO.pdf" TargetMode="External"/><Relationship Id="rId9311" Type="http://schemas.openxmlformats.org/officeDocument/2006/relationships/hyperlink" Target="https://www.caixa.gov.br/Downloads/sinapi-cadernos-tecnicos/SINAPI-CT-TRANSPORTE-CARGA-E-DESCARGA-DE-MATERIAIS.pdf" TargetMode="External"/><Relationship Id="rId1300" Type="http://schemas.openxmlformats.org/officeDocument/2006/relationships/hyperlink" Target="https://www.caixa.gov.br/Downloads/sinapi-cadernos-tecnicos/SINAPI-CT-CONCRETAGEM-PARA-ESTRUTURAS-DE-CONCRETO-ARMADO.pdf" TargetMode="External"/><Relationship Id="rId4456" Type="http://schemas.openxmlformats.org/officeDocument/2006/relationships/hyperlink" Target="https://www.caixa.gov.br/Downloads/sinapi-cadernos-tecnicos/SINAPI-CT-INSTALACOES-ELETRICAS-ELETRODUTOS-EMBUTIDOS-CABOS-CAIXAS-TOMADAS-E-INTERRUPTORES.pdf" TargetMode="External"/><Relationship Id="rId4870" Type="http://schemas.openxmlformats.org/officeDocument/2006/relationships/hyperlink" Target="https://www.caixa.gov.br/Downloads/sinapi-cadernos-tecnicos/SINAPI-CT-INSTALACOES-HIDRAULICAS-RESERVACAO-E-BOMBAS-DE-RECALQUE.pdf" TargetMode="External"/><Relationship Id="rId5507" Type="http://schemas.openxmlformats.org/officeDocument/2006/relationships/hyperlink" Target="https://www.caixa.gov.br/Downloads/sinapi-cadernos-tecnicos/SINAPI-CT-INSTALACOES-PREDIAIS-DE-AGUA-FRIA-EM-PVC.pdf" TargetMode="External"/><Relationship Id="rId5921" Type="http://schemas.openxmlformats.org/officeDocument/2006/relationships/hyperlink" Target="https://www.caixa.gov.br/Downloads/sinapi-cadernos-tecnicos/SINAPI-CT-INSTALACOES-DE-DIVISORIAS-DIVERSAS.pdf" TargetMode="External"/><Relationship Id="rId3058" Type="http://schemas.openxmlformats.org/officeDocument/2006/relationships/hyperlink" Target="https://www.caixa.gov.br/Downloads/sinapi-cadernos-tecnicos/SINAPI-CT-ESCADAS.pdf" TargetMode="External"/><Relationship Id="rId3472" Type="http://schemas.openxmlformats.org/officeDocument/2006/relationships/hyperlink" Target="https://www.caixa.gov.br/Downloads/sinapi-cadernos-tecnicos/SINAPI-CT-ESQUADRIAS-PORTAS.pdf" TargetMode="External"/><Relationship Id="rId4109" Type="http://schemas.openxmlformats.org/officeDocument/2006/relationships/hyperlink" Target="https://www.caixa.gov.br/Downloads/sinapi-cadernos-tecnicos/SINAPI-CT-FORMAS-PARA-ESTRUTURAS-DE-CONCRETO-ARMADO.pdf" TargetMode="External"/><Relationship Id="rId4523" Type="http://schemas.openxmlformats.org/officeDocument/2006/relationships/hyperlink" Target="https://www.caixa.gov.br/Downloads/sinapi-cadernos-tecnicos/SINAPI-CT-INSTALACOES-ELETRICAS-ELETRODUTOS-EMBUTIDOS-CABOS-CAIXAS-TOMADAS-E-INTERRUPTORES.pdf" TargetMode="External"/><Relationship Id="rId7679" Type="http://schemas.openxmlformats.org/officeDocument/2006/relationships/hyperlink" Target="https://www.caixa.gov.br/Downloads/sinapi-cadernos-tecnicos/SINAPI-CT-PAVIMENTO-INTERTRAVADO.pdf" TargetMode="External"/><Relationship Id="rId393" Type="http://schemas.openxmlformats.org/officeDocument/2006/relationships/hyperlink" Target="https://www.caixa.gov.br/Downloads/sinapi-cadernos-tecnicos/SINAPI-CT-ASSENTAMENTO-DE-TUBOS-DE-ESGOTO-EM-PVC-E-PEAD.pdf" TargetMode="External"/><Relationship Id="rId2074" Type="http://schemas.openxmlformats.org/officeDocument/2006/relationships/hyperlink" Target="https://www.caixa.gov.br/Downloads/sinapi-cadernos-tecnicos/SINAPI-CT-DEPRECIACAO-JUROS-IMPOSTOS-E-SEGUROS-MANUTENCAO-E-MATERIAIS-NA-OPERACAO-DOS-EQUIPAMENTOS.pdf" TargetMode="External"/><Relationship Id="rId3125" Type="http://schemas.openxmlformats.org/officeDocument/2006/relationships/hyperlink" Target="https://www.caixa.gov.br/Downloads/sinapi-cadernos-tecnicos/SINAPI-CT-ESCADAS.pdf" TargetMode="External"/><Relationship Id="rId6695" Type="http://schemas.openxmlformats.org/officeDocument/2006/relationships/hyperlink" Target="https://www.caixa.gov.br/Downloads/sinapi-cadernos-tecnicos/SINAPI-CT-LAJES-PRE-MOLDADAS.pdf" TargetMode="External"/><Relationship Id="rId7746" Type="http://schemas.openxmlformats.org/officeDocument/2006/relationships/hyperlink" Target="https://www.caixa.gov.br/Downloads/sinapi-cadernos-tecnicos/SINAPI-CT-PEITORIS-E-CHAPINS.pdf" TargetMode="External"/><Relationship Id="rId460" Type="http://schemas.openxmlformats.org/officeDocument/2006/relationships/hyperlink" Target="https://www.caixa.gov.br/Downloads/sinapi-cadernos-tecnicos/SINAPI-CT-ASSENTAMENTO-DE-TUBOS-DE-PVC-E-METALICOS-EM-REDES-DE-AGUA.pdf" TargetMode="External"/><Relationship Id="rId1090" Type="http://schemas.openxmlformats.org/officeDocument/2006/relationships/hyperlink" Target="https://www.caixa.gov.br/Downloads/sinapi-cadernos-tecnicos/SINAPI-CT-BRISES.pdf" TargetMode="External"/><Relationship Id="rId2141" Type="http://schemas.openxmlformats.org/officeDocument/2006/relationships/hyperlink" Target="https://www.caixa.gov.br/Downloads/sinapi-cadernos-tecnicos/SINAPI-CT-DEPRECIACAO-JUROS-IMPOSTOS-E-SEGUROS-MANUTENCAO-E-MATERIAIS-NA-OPERACAO-DOS-EQUIPAMENTOS.pdf" TargetMode="External"/><Relationship Id="rId5297" Type="http://schemas.openxmlformats.org/officeDocument/2006/relationships/hyperlink" Target="https://www.caixa.gov.br/Downloads/sinapi-cadernos-tecnicos/SINAPI-CT-INSTALACOES-HIDRAULICAS-EM-PPR.pdf" TargetMode="External"/><Relationship Id="rId6348" Type="http://schemas.openxmlformats.org/officeDocument/2006/relationships/hyperlink" Target="https://www.caixa.gov.br/Downloads/sinapi-cadernos-tecnicos/SINAPI-CT-INSTALACOES-DE-AR-CONDICIONADO.pdf" TargetMode="External"/><Relationship Id="rId113" Type="http://schemas.openxmlformats.org/officeDocument/2006/relationships/hyperlink" Target="https://www.caixa.gov.br/Downloads/sinapi-cadernos-tecnicos/SINAPI-CT-ARGAMASSAS.pdf" TargetMode="External"/><Relationship Id="rId6762" Type="http://schemas.openxmlformats.org/officeDocument/2006/relationships/hyperlink" Target="https://www.caixa.gov.br/Downloads/sinapi-cadernos-tecnicos/SINAPI-CT-LIMPEZA-DE-OBRA.pdf" TargetMode="External"/><Relationship Id="rId7813" Type="http://schemas.openxmlformats.org/officeDocument/2006/relationships/hyperlink" Target="https://www.caixa.gov.br/Downloads/sinapi-cadernos-tecnicos/SINAPI-CT-PERFURACAO-HORIZONTAL-DIRECIONAL-HDD.pdf" TargetMode="External"/><Relationship Id="rId2958" Type="http://schemas.openxmlformats.org/officeDocument/2006/relationships/hyperlink" Target="https://www.caixa.gov.br/Downloads/sinapi-cadernos-tecnicos/SINAPI-CT-ENERGIA-SOLAR-PARA-EDIFICACOES.pdf" TargetMode="External"/><Relationship Id="rId5017" Type="http://schemas.openxmlformats.org/officeDocument/2006/relationships/hyperlink" Target="https://www.caixa.gov.br/Downloads/sinapi-cadernos-tecnicos/SINAPI-CT-INSTALACOES-HIDRAULICAS-RESERVACAO-E-BOMBAS-DE-RECALQUE.pdf" TargetMode="External"/><Relationship Id="rId5364" Type="http://schemas.openxmlformats.org/officeDocument/2006/relationships/hyperlink" Target="https://www.caixa.gov.br/Downloads/sinapi-cadernos-tecnicos/SINAPI-CT-INSTALACOES-PREDIAIS-DE-ESGOTO-TUBOS-E-CONEXOES.pdf" TargetMode="External"/><Relationship Id="rId6415" Type="http://schemas.openxmlformats.org/officeDocument/2006/relationships/hyperlink" Target="https://www.caixa.gov.br/Downloads/sinapi-cadernos-tecnicos/SINAPI-CT-INSTALACOES-EM-COBRE.pdf" TargetMode="External"/><Relationship Id="rId1974" Type="http://schemas.openxmlformats.org/officeDocument/2006/relationships/hyperlink" Target="https://www.caixa.gov.br/Downloads/sinapi-cadernos-tecnicos/SINAPI-CT-DEPRECIACAO-JUROS-IMPOSTOS-E-SEGUROS-MANUTENCAO-E-MATERIAIS-NA-OPERACAO-DOS-EQUIPAMENTOS.pdf" TargetMode="External"/><Relationship Id="rId4380" Type="http://schemas.openxmlformats.org/officeDocument/2006/relationships/hyperlink" Target="https://www.caixa.gov.br/Downloads/sinapi-cadernos-tecnicos/SINAPI-CT-INSTALACOES-ELETRICAS-ELETRODUTOS-EMBUTIDOS-CABOS-CAIXAS-TOMADAS-E-INTERRUPTORES.pdf" TargetMode="External"/><Relationship Id="rId5431" Type="http://schemas.openxmlformats.org/officeDocument/2006/relationships/hyperlink" Target="https://www.caixa.gov.br/Downloads/sinapi-cadernos-tecnicos/SINAPI-CT-INSTALACOES-PREDIAIS-DE-ESGOTO-TUBOS-E-CONEXOES.pdf" TargetMode="External"/><Relationship Id="rId8587" Type="http://schemas.openxmlformats.org/officeDocument/2006/relationships/hyperlink" Target="https://www.caixa.gov.br/Downloads/sinapi-cadernos-tecnicos/SINAPI-CT-REDES-ENTERRADAS-DE-DISTRIBUICAO-ELETRICA.pdf" TargetMode="External"/><Relationship Id="rId9638" Type="http://schemas.openxmlformats.org/officeDocument/2006/relationships/hyperlink" Target="https://www.caixa.gov.br/Downloads/sinapi-cadernos-tecnicos/SINAPI-CT-VALVULAS-E-REGISTROS-PARA-SISTEMAS-PREDIAIS.pdf" TargetMode="External"/><Relationship Id="rId1627" Type="http://schemas.openxmlformats.org/officeDocument/2006/relationships/hyperlink" Target="https://www.caixa.gov.br/Downloads/sinapi-cadernos-tecnicos/SINAPI-CT-CUSTOS-HORARIOS-PRODUTIVO-E-IMPRODUTIVO-DOS-EQUIPAMENTOS.pdf" TargetMode="External"/><Relationship Id="rId4033" Type="http://schemas.openxmlformats.org/officeDocument/2006/relationships/hyperlink" Target="https://www.caixa.gov.br/Downloads/sinapi-cadernos-tecnicos/SINAPI-CT-FORMAS-PARA-ESTRUTURAS-DE-CONCRETO-ARMADO.pdf" TargetMode="External"/><Relationship Id="rId7189" Type="http://schemas.openxmlformats.org/officeDocument/2006/relationships/hyperlink" Target="https://www.caixa.gov.br/Downloads/sinapi-cadernos-tecnicos/SINAPI-CT-LOUCAS-E-METAIS.pdf" TargetMode="External"/><Relationship Id="rId8654" Type="http://schemas.openxmlformats.org/officeDocument/2006/relationships/hyperlink" Target="https://www.caixa.gov.br/Downloads/sinapi-cadernos-tecnicos/SINAPI-CT-REDES-DE-LOGICA-TELEFONIA-E-IMAGEM.pdf" TargetMode="External"/><Relationship Id="rId9705" Type="http://schemas.openxmlformats.org/officeDocument/2006/relationships/hyperlink" Target="https://www.caixa.gov.br/Downloads/sinapi-cadernos-tecnicos/SINAPI-CT-VALVULAS-E-REGISTROS-PARA-SISTEMAS-PREDIAIS.pdf" TargetMode="External"/><Relationship Id="rId3799" Type="http://schemas.openxmlformats.org/officeDocument/2006/relationships/hyperlink" Target="https://www.caixa.gov.br/Downloads/sinapi-cadernos-tecnicos/SINAPI-CT-ESTRUTURAS-DE-MADEIRA.pdf" TargetMode="External"/><Relationship Id="rId4100" Type="http://schemas.openxmlformats.org/officeDocument/2006/relationships/hyperlink" Target="https://www.caixa.gov.br/Downloads/sinapi-cadernos-tecnicos/SINAPI-CT-FORMAS-PARA-ESTRUTURAS-DE-CONCRETO-ARMADO.pdf" TargetMode="External"/><Relationship Id="rId7256" Type="http://schemas.openxmlformats.org/officeDocument/2006/relationships/hyperlink" Target="https://www.caixa.gov.br/Downloads/sinapi-cadernos-tecnicos/SINAPI-CT-LOUCAS-E-METAIS.pdf" TargetMode="External"/><Relationship Id="rId7670" Type="http://schemas.openxmlformats.org/officeDocument/2006/relationships/hyperlink" Target="https://www.caixa.gov.br/Downloads/sinapi-cadernos-tecnicos/SINAPI-CT-PASSEIOS-DE-CONCRETO.pdf" TargetMode="External"/><Relationship Id="rId8307" Type="http://schemas.openxmlformats.org/officeDocument/2006/relationships/hyperlink" Target="https://www.caixa.gov.br/Downloads/sinapi-cadernos-tecnicos/SINAPI-CT-PRODUCAO-DE-CONCRETO.pdf" TargetMode="External"/><Relationship Id="rId8721" Type="http://schemas.openxmlformats.org/officeDocument/2006/relationships/hyperlink" Target="https://www.caixa.gov.br/Downloads/sinapi-cadernos-tecnicos/SINAPI-CT-REDES-DE-AGUA-E-ESGOTO-EM-PEAD-LISO-(TUBOS-E-CONEXOES).pdf" TargetMode="External"/><Relationship Id="rId6272" Type="http://schemas.openxmlformats.org/officeDocument/2006/relationships/hyperlink" Target="https://www.caixa.gov.br/Downloads/sinapi-cadernos-tecnicos/SINAPI-CT-INSTALACOES-DE-GAS-EM-PEX-MULTICAMADAS.pdf" TargetMode="External"/><Relationship Id="rId7323" Type="http://schemas.openxmlformats.org/officeDocument/2006/relationships/hyperlink" Target="https://www.caixa.gov.br/Downloads/sinapi-cadernos-tecnicos/SINAPI-CT-MASSA-UNICA-EXTERNA.pdf" TargetMode="External"/><Relationship Id="rId3866" Type="http://schemas.openxmlformats.org/officeDocument/2006/relationships/hyperlink" Target="https://www.caixa.gov.br/Downloads/sinapi-cadernos-tecnicos/SINAPI-CT-EXECUCAO-DE-TIRANTES.pdf" TargetMode="External"/><Relationship Id="rId4917" Type="http://schemas.openxmlformats.org/officeDocument/2006/relationships/hyperlink" Target="https://www.caixa.gov.br/Downloads/sinapi-cadernos-tecnicos/SINAPI-CT-INSTALACOES-HIDRAULICAS-RESERVACAO-E-BOMBAS-DE-RECALQUE.pdf" TargetMode="External"/><Relationship Id="rId9495" Type="http://schemas.openxmlformats.org/officeDocument/2006/relationships/hyperlink" Target="https://www.caixa.gov.br/Downloads/sinapi-cadernos-tecnicos/SINAPI-CT-TUBULACAO-FLANGEADA-PARA-REDES-DE-AGUA.pdf" TargetMode="External"/><Relationship Id="rId787" Type="http://schemas.openxmlformats.org/officeDocument/2006/relationships/hyperlink" Target="https://www.caixa.gov.br/Downloads/sinapi-cadernos-tecnicos/SINAPI-CT-ATERROS-BASES-SUB-BASES-E-IMPRIMACOES.pdf" TargetMode="External"/><Relationship Id="rId2468" Type="http://schemas.openxmlformats.org/officeDocument/2006/relationships/hyperlink" Target="https://www.caixa.gov.br/Downloads/sinapi-cadernos-tecnicos/SINAPI-CT-DEPRECIACAO-JUROS-IMPOSTOS-E-SEGUROS-MANUTENCAO-E-MATERIAIS-NA-OPERACAO-DOS-EQUIPAMENTOS.pdf" TargetMode="External"/><Relationship Id="rId2882" Type="http://schemas.openxmlformats.org/officeDocument/2006/relationships/hyperlink" Target="https://www.caixa.gov.br/Downloads/sinapi-cadernos-tecnicos/SINAPI-CT-ELETROCALHAS.pdf" TargetMode="External"/><Relationship Id="rId3519" Type="http://schemas.openxmlformats.org/officeDocument/2006/relationships/hyperlink" Target="https://www.caixa.gov.br/Downloads/sinapi-cadernos-tecnicos/SINAPI-CT-ESQUADRIAS-PORTAS.pdf" TargetMode="External"/><Relationship Id="rId3933" Type="http://schemas.openxmlformats.org/officeDocument/2006/relationships/hyperlink" Target="https://www.caixa.gov.br/Downloads/sinapi-cadernos-tecnicos/SINAPI-CT-FOSSAS-E-SUMIDOUROS.pdf" TargetMode="External"/><Relationship Id="rId8097" Type="http://schemas.openxmlformats.org/officeDocument/2006/relationships/hyperlink" Target="https://www.caixa.gov.br/Downloads/sinapi-cadernos-tecnicos/SINAPI-CT-POSTES-DE-CONCRETO-E-METALICOS.pdf" TargetMode="External"/><Relationship Id="rId9148" Type="http://schemas.openxmlformats.org/officeDocument/2006/relationships/hyperlink" Target="https://www.caixa.gov.br/Downloads/sinapi-cadernos-tecnicos/SINAPI-CT-TRANSPORTE-FLUVIAL-CARGA-E-DESCARGA.pdf" TargetMode="External"/><Relationship Id="rId854" Type="http://schemas.openxmlformats.org/officeDocument/2006/relationships/hyperlink" Target="https://www.caixa.gov.br/Downloads/sinapi-cadernos-tecnicos/SINAPI-CT-ATERROS-BASES-SUB-BASES-E-IMPRIMACOES.pdf" TargetMode="External"/><Relationship Id="rId1484" Type="http://schemas.openxmlformats.org/officeDocument/2006/relationships/hyperlink" Target="https://www.caixa.gov.br/Downloads/sinapi-cadernos-tecnicos/SINAPI-CT-CUSTOS-HORARIOS-PRODUTIVO-E-IMPRODUTIVO-DOS-EQUIPAMENTOS.pdf" TargetMode="External"/><Relationship Id="rId2535" Type="http://schemas.openxmlformats.org/officeDocument/2006/relationships/hyperlink" Target="https://www.caixa.gov.br/Downloads/sinapi-cadernos-tecnicos/SINAPI-CT-DEPRECIACAO-JUROS-IMPOSTOS-E-SEGUROS-MANUTENCAO-E-MATERIAIS-NA-OPERACAO-DOS-EQUIPAMENTOS.pdf" TargetMode="External"/><Relationship Id="rId9562" Type="http://schemas.openxmlformats.org/officeDocument/2006/relationships/hyperlink" Target="https://www.caixa.gov.br/Downloads/sinapi-cadernos-tecnicos/SINAPI-CT-VERGAS-CONTRAVERGAS-E-FIXACAO-DE-ALVENARIA.pdf" TargetMode="External"/><Relationship Id="rId507" Type="http://schemas.openxmlformats.org/officeDocument/2006/relationships/hyperlink" Target="https://www.caixa.gov.br/Downloads/sinapi-cadernos-tecnicos/SINAPI-CT-ASSENTAMENTO-DE-TUBOS-DE-PVC-E-METALICOS-EM-REDES-DE-AGUA.pdf" TargetMode="External"/><Relationship Id="rId921" Type="http://schemas.openxmlformats.org/officeDocument/2006/relationships/hyperlink" Target="https://www.caixa.gov.br/Downloads/sinapi-cadernos-tecnicos/SINAPI-CT-ATERROS-BASES-SUB-BASES-E-IMPRIMACOES.pdf" TargetMode="External"/><Relationship Id="rId1137" Type="http://schemas.openxmlformats.org/officeDocument/2006/relationships/hyperlink" Target="https://www.caixa.gov.br/Downloads/sinapi-cadernos-tecnicos/SINAPI-CT-CAIXAS-ENTERRADAS.pdf" TargetMode="External"/><Relationship Id="rId1551" Type="http://schemas.openxmlformats.org/officeDocument/2006/relationships/hyperlink" Target="https://www.caixa.gov.br/Downloads/sinapi-cadernos-tecnicos/SINAPI-CT-CUSTOS-HORARIOS-PRODUTIVO-E-IMPRODUTIVO-DOS-EQUIPAMENTOS.pdf" TargetMode="External"/><Relationship Id="rId2602" Type="http://schemas.openxmlformats.org/officeDocument/2006/relationships/hyperlink" Target="https://www.caixa.gov.br/Downloads/sinapi-cadernos-tecnicos/SINAPI-CT-DEPRECIACAO-JUROS-IMPOSTOS-E-SEGUROS-MANUTENCAO-E-MATERIAIS-NA-OPERACAO-DOS-EQUIPAMENTOS.pdf" TargetMode="External"/><Relationship Id="rId5758" Type="http://schemas.openxmlformats.org/officeDocument/2006/relationships/hyperlink" Target="https://www.caixa.gov.br/Downloads/sinapi-cadernos-tecnicos/SINAPI-CT-INSTALACOES-PREDIAIS-DE-AGUA-QUENTE-EM-CPVC.pdf" TargetMode="External"/><Relationship Id="rId6809" Type="http://schemas.openxmlformats.org/officeDocument/2006/relationships/hyperlink" Target="https://www.caixa.gov.br/Downloads/sinapi-metodologia/Livro_SINAPI_Calculos_Parametros.pdf" TargetMode="External"/><Relationship Id="rId8164" Type="http://schemas.openxmlformats.org/officeDocument/2006/relationships/hyperlink" Target="https://www.caixa.gov.br/Downloads/sinapi-cadernos-tecnicos/SINAPI-CT-POCOS-DE-VISITA-E-CAIXAS-PARA-BOCAS-DE-LOBO.pdf" TargetMode="External"/><Relationship Id="rId9215" Type="http://schemas.openxmlformats.org/officeDocument/2006/relationships/hyperlink" Target="https://www.caixa.gov.br/Downloads/sinapi-cadernos-tecnicos/SINAPI-CT-TRANSPORTE-DE-MATERIAIS-DENTRO-DO-CANTEIRO-DE-OBRAS.pdf" TargetMode="External"/><Relationship Id="rId1204" Type="http://schemas.openxmlformats.org/officeDocument/2006/relationships/hyperlink" Target="https://www.caixa.gov.br/Downloads/sinapi-cadernos-tecnicos/SINAPI-CT-CANALETAS-GRELHAS-E-CAIXAS-COM-GRELHA-PARA-DRENAGEM.pdf" TargetMode="External"/><Relationship Id="rId4774" Type="http://schemas.openxmlformats.org/officeDocument/2006/relationships/hyperlink" Target="https://www.caixa.gov.br/Downloads/sinapi-cadernos-tecnicos/SINAPI-CT-INSTALACOES-ELETRICAS-REDE-DE-DISTRIBUICAO.pdf" TargetMode="External"/><Relationship Id="rId5825" Type="http://schemas.openxmlformats.org/officeDocument/2006/relationships/hyperlink" Target="https://www.caixa.gov.br/Downloads/sinapi-cadernos-tecnicos/SINAPI-CT-INSTALACOES-PREDIAIS-DE-AGUAS-PLUVIAIS-TUBOS-CONEXOES-CAIXAS-E-RALOS.pdf" TargetMode="External"/><Relationship Id="rId7180" Type="http://schemas.openxmlformats.org/officeDocument/2006/relationships/hyperlink" Target="https://www.caixa.gov.br/Downloads/sinapi-cadernos-tecnicos/SINAPI-CT-LOUCAS-E-METAIS.pdf" TargetMode="External"/><Relationship Id="rId8231" Type="http://schemas.openxmlformats.org/officeDocument/2006/relationships/hyperlink" Target="https://www.caixa.gov.br/Downloads/sinapi-cadernos-tecnicos/SINAPI-CT-POCOS-DE-VISITA-E-CAIXAS-PARA-BOCAS-DE-LOBO.pdf" TargetMode="External"/><Relationship Id="rId3376" Type="http://schemas.openxmlformats.org/officeDocument/2006/relationships/hyperlink" Target="https://www.caixa.gov.br/Downloads/sinapi-cadernos-tecnicos/SINAPI-CT-ESCORAMENTO-E-PREPARO-DE-FUNDO-DE-VALAS.pdf" TargetMode="External"/><Relationship Id="rId4427" Type="http://schemas.openxmlformats.org/officeDocument/2006/relationships/hyperlink" Target="https://www.caixa.gov.br/Downloads/sinapi-cadernos-tecnicos/SINAPI-CT-INSTALACOES-ELETRICAS-ELETRODUTOS-EMBUTIDOS-CABOS-CAIXAS-TOMADAS-E-INTERRUPTORES.pdf" TargetMode="External"/><Relationship Id="rId297" Type="http://schemas.openxmlformats.org/officeDocument/2006/relationships/hyperlink" Target="https://www.caixa.gov.br/Downloads/sinapi-cadernos-tecnicos/SINAPI-CT-ARMACAO-PARA-ESTRUTURAS-DE-CONCRETO-ARMADO.pdf" TargetMode="External"/><Relationship Id="rId2392" Type="http://schemas.openxmlformats.org/officeDocument/2006/relationships/hyperlink" Target="https://www.caixa.gov.br/Downloads/sinapi-cadernos-tecnicos/SINAPI-CT-DEPRECIACAO-JUROS-IMPOSTOS-E-SEGUROS-MANUTENCAO-E-MATERIAIS-NA-OPERACAO-DOS-EQUIPAMENTOS.pdf" TargetMode="External"/><Relationship Id="rId3029" Type="http://schemas.openxmlformats.org/officeDocument/2006/relationships/hyperlink" Target="https://www.caixa.gov.br/Downloads/sinapi-cadernos-tecnicos/SINAPI-CT-EQUIPAMENTOS-DE-PROTECAO-COLETIVA.pdf" TargetMode="External"/><Relationship Id="rId3790" Type="http://schemas.openxmlformats.org/officeDocument/2006/relationships/hyperlink" Target="https://www.caixa.gov.br/Downloads/sinapi-cadernos-tecnicos/SINAPI-CT-ESTRUTURAS-DE-MADEIRA.pdf" TargetMode="External"/><Relationship Id="rId4841" Type="http://schemas.openxmlformats.org/officeDocument/2006/relationships/hyperlink" Target="https://www.caixa.gov.br/Downloads/sinapi-cadernos-tecnicos/SINAPI-CT-INSTALACOES-HIDRAULICAS-RESERVACAO-E-BOMBAS-DE-RECALQUE.pdf" TargetMode="External"/><Relationship Id="rId6599" Type="http://schemas.openxmlformats.org/officeDocument/2006/relationships/hyperlink" Target="https://www.caixa.gov.br/Downloads/sinapi-cadernos-tecnicos/SINAPI-CT-INSTALACOES-EM-COBRE.pdf" TargetMode="External"/><Relationship Id="rId7997" Type="http://schemas.openxmlformats.org/officeDocument/2006/relationships/hyperlink" Target="https://www.caixa.gov.br/Downloads/sinapi-cadernos-tecnicos/SINAPI-CT-PINTURA-PARA-PISOS-E-PARA-SINALIZACAO-HORIZONTAL-E-VERTICAL.pdf" TargetMode="External"/><Relationship Id="rId364" Type="http://schemas.openxmlformats.org/officeDocument/2006/relationships/hyperlink" Target="https://www.caixa.gov.br/Downloads/sinapi-cadernos-tecnicos/SINAPI-CT-ASSENTAMENTO-DE-TUBOS-DE-ESGOTO-EM-PVC-E-PEAD.pdf" TargetMode="External"/><Relationship Id="rId2045" Type="http://schemas.openxmlformats.org/officeDocument/2006/relationships/hyperlink" Target="https://www.caixa.gov.br/Downloads/sinapi-cadernos-tecnicos/SINAPI-CT-DEPRECIACAO-JUROS-IMPOSTOS-E-SEGUROS-MANUTENCAO-E-MATERIAIS-NA-OPERACAO-DOS-EQUIPAMENTOS.pdf" TargetMode="External"/><Relationship Id="rId3443" Type="http://schemas.openxmlformats.org/officeDocument/2006/relationships/hyperlink" Target="https://www.caixa.gov.br/Downloads/sinapi-cadernos-tecnicos/SINAPI-CT-ESQUADRIAS-JANELAS.pdf" TargetMode="External"/><Relationship Id="rId9072" Type="http://schemas.openxmlformats.org/officeDocument/2006/relationships/hyperlink" Target="https://www.caixa.gov.br/Downloads/sinapi-cadernos-tecnicos/SINAPI-CT-TRANSFORMADORES.pdf" TargetMode="External"/><Relationship Id="rId3510" Type="http://schemas.openxmlformats.org/officeDocument/2006/relationships/hyperlink" Target="https://www.caixa.gov.br/Downloads/sinapi-cadernos-tecnicos/SINAPI-CT-ESQUADRIAS-PORTAS.pdf" TargetMode="External"/><Relationship Id="rId6666" Type="http://schemas.openxmlformats.org/officeDocument/2006/relationships/hyperlink" Target="https://www.caixa.gov.br/Downloads/sinapi-cadernos-tecnicos/SINAPI-CT-LAJES-PRE-MOLDADAS.pdf" TargetMode="External"/><Relationship Id="rId7717" Type="http://schemas.openxmlformats.org/officeDocument/2006/relationships/hyperlink" Target="https://www.caixa.gov.br/Downloads/sinapi-cadernos-tecnicos/SINAPI-CT-PAVIMENTO-RIGIDO-DE-CONCRETO.pdf" TargetMode="External"/><Relationship Id="rId431" Type="http://schemas.openxmlformats.org/officeDocument/2006/relationships/hyperlink" Target="https://www.caixa.gov.br/Downloads/sinapi-cadernos-tecnicos/SINAPI-CT-ASSENTAMENTO-DE-TUBOS-DE-PVC-E-METALICOS-EM-REDES-DE-AGUA.pdf" TargetMode="External"/><Relationship Id="rId1061" Type="http://schemas.openxmlformats.org/officeDocument/2006/relationships/hyperlink" Target="https://www.caixa.gov.br/Downloads/sinapi-cadernos-tecnicos/SINAPI-CT-BOMBAS-HIDRAULICAS-CENTRIFUGAS-HORIZONTAIS-E-SUBMERSIVEIS.pdf" TargetMode="External"/><Relationship Id="rId2112" Type="http://schemas.openxmlformats.org/officeDocument/2006/relationships/hyperlink" Target="https://www.caixa.gov.br/Downloads/sinapi-cadernos-tecnicos/SINAPI-CT-DEPRECIACAO-JUROS-IMPOSTOS-E-SEGUROS-MANUTENCAO-E-MATERIAIS-NA-OPERACAO-DOS-EQUIPAMENTOS.pdf" TargetMode="External"/><Relationship Id="rId5268" Type="http://schemas.openxmlformats.org/officeDocument/2006/relationships/hyperlink" Target="https://www.caixa.gov.br/Downloads/sinapi-cadernos-tecnicos/SINAPI-CT-INSTALACOES-HIDRAULICAS-EM-PPR.pdf" TargetMode="External"/><Relationship Id="rId5682" Type="http://schemas.openxmlformats.org/officeDocument/2006/relationships/hyperlink" Target="https://www.caixa.gov.br/Downloads/sinapi-cadernos-tecnicos/SINAPI-CT-INSTALACOES-PREDIAIS-DE-AGUA-QUENTE-EM-CPVC.pdf" TargetMode="External"/><Relationship Id="rId6319" Type="http://schemas.openxmlformats.org/officeDocument/2006/relationships/hyperlink" Target="https://www.caixa.gov.br/Downloads/sinapi-cadernos-tecnicos/SINAPI-CT-INSTALACOES-DE-AR-CONDICIONADO.pdf" TargetMode="External"/><Relationship Id="rId6733" Type="http://schemas.openxmlformats.org/officeDocument/2006/relationships/hyperlink" Target="https://www.caixa.gov.br/Downloads/sinapi-cadernos-tecnicos/SINAPI-CT-LIGACOES-PREDIAIS-DE-AGUA-E-ESGOTO.pdf" TargetMode="External"/><Relationship Id="rId1878" Type="http://schemas.openxmlformats.org/officeDocument/2006/relationships/hyperlink" Target="https://www.caixa.gov.br/Downloads/sinapi-cadernos-tecnicos/SINAPI-CT-DEMOLICOES-E-REMOCOES.pdf" TargetMode="External"/><Relationship Id="rId2929" Type="http://schemas.openxmlformats.org/officeDocument/2006/relationships/hyperlink" Target="https://www.caixa.gov.br/Downloads/sinapi-cadernos-tecnicos/SINAPI-CT-ELETROCALHAS.pdf" TargetMode="External"/><Relationship Id="rId4284" Type="http://schemas.openxmlformats.org/officeDocument/2006/relationships/hyperlink" Target="https://www.caixa.gov.br/Downloads/sinapi-cadernos-tecnicos/SINAPI-CT-ILUMINACAO-PREDIAL-E-MONITORAMENTO.pdf" TargetMode="External"/><Relationship Id="rId5335" Type="http://schemas.openxmlformats.org/officeDocument/2006/relationships/hyperlink" Target="https://www.caixa.gov.br/Downloads/sinapi-cadernos-tecnicos/SINAPI-CT-INSTALACOES-HIDRAULICAS-EM-PPR.pdf" TargetMode="External"/><Relationship Id="rId4351" Type="http://schemas.openxmlformats.org/officeDocument/2006/relationships/hyperlink" Target="https://www.caixa.gov.br/Downloads/sinapi-cadernos-tecnicos/SINAPI-CT-INSTALACOES-ELETRICAS-ELETRODUTOS-EMBUTIDOS-CABOS-CAIXAS-TOMADAS-E-INTERRUPTORES.pdf" TargetMode="External"/><Relationship Id="rId5402" Type="http://schemas.openxmlformats.org/officeDocument/2006/relationships/hyperlink" Target="https://www.caixa.gov.br/Downloads/sinapi-cadernos-tecnicos/SINAPI-CT-INSTALACOES-PREDIAIS-DE-ESGOTO-TUBOS-E-CONEXOES.pdf" TargetMode="External"/><Relationship Id="rId6800" Type="http://schemas.openxmlformats.org/officeDocument/2006/relationships/hyperlink" Target="https://www.caixa.gov.br/Downloads/sinapi-metodologia/Livro_SINAPI_Calculos_Parametros.pdf" TargetMode="External"/><Relationship Id="rId8558" Type="http://schemas.openxmlformats.org/officeDocument/2006/relationships/hyperlink" Target="https://www.caixa.gov.br/Downloads/sinapi-cadernos-tecnicos/SINAPI-CT-RECOMPOSICAO-DE-PAVIMENTOS.pdf" TargetMode="External"/><Relationship Id="rId9609" Type="http://schemas.openxmlformats.org/officeDocument/2006/relationships/hyperlink" Target="https://www.caixa.gov.br/Downloads/sinapi-cadernos-tecnicos/SINAPI-CT-VIDROS-E-ESPELHOS.pdf" TargetMode="External"/><Relationship Id="rId1945" Type="http://schemas.openxmlformats.org/officeDocument/2006/relationships/hyperlink" Target="https://www.caixa.gov.br/Downloads/sinapi-cadernos-tecnicos/SINAPI-CT-DEPRECIACAO-JUROS-IMPOSTOS-E-SEGUROS-MANUTENCAO-E-MATERIAIS-NA-OPERACAO-DOS-EQUIPAMENTOS.pdf" TargetMode="External"/><Relationship Id="rId4004" Type="http://schemas.openxmlformats.org/officeDocument/2006/relationships/hyperlink" Target="https://www.caixa.gov.br/Downloads/sinapi-cadernos-tecnicos/SINAPI-CT-FUNDACOES-RASAS-(BLOCOS-SAPATAS-VIGAS-BALDRAME).pdf" TargetMode="External"/><Relationship Id="rId8972" Type="http://schemas.openxmlformats.org/officeDocument/2006/relationships/hyperlink" Target="https://www.caixa.gov.br/Downloads/sinapi-cadernos-tecnicos/SINAPI-CT-SISTEMAS-DE-MEDICAO.pdf" TargetMode="External"/><Relationship Id="rId3020" Type="http://schemas.openxmlformats.org/officeDocument/2006/relationships/hyperlink" Target="https://www.caixa.gov.br/Downloads/sinapi-cadernos-tecnicos/SINAPI-CT-EQUIPAMENTOS-DE-PROTECAO-COLETIVA.pdf" TargetMode="External"/><Relationship Id="rId6176" Type="http://schemas.openxmlformats.org/officeDocument/2006/relationships/hyperlink" Target="https://www.caixa.gov.br/Downloads/sinapi-cadernos-tecnicos/SINAPI-CT-INSTALACOES-DE-GAS-E-INCENDIO-EM-ACO-E-FERRO-GALVANIZADO.pdf" TargetMode="External"/><Relationship Id="rId7227" Type="http://schemas.openxmlformats.org/officeDocument/2006/relationships/hyperlink" Target="https://www.caixa.gov.br/Downloads/sinapi-cadernos-tecnicos/SINAPI-CT-LOUCAS-E-METAIS.pdf" TargetMode="External"/><Relationship Id="rId7574" Type="http://schemas.openxmlformats.org/officeDocument/2006/relationships/hyperlink" Target="https://www.caixa.gov.br/Downloads/sinapi-cadernos-tecnicos/SINAPI-CT-PAREDES-DE-CONCRETO-ESTUCAMENTO.pdf" TargetMode="External"/><Relationship Id="rId8625" Type="http://schemas.openxmlformats.org/officeDocument/2006/relationships/hyperlink" Target="https://www.caixa.gov.br/Downloads/sinapi-cadernos-tecnicos/SINAPI-CT-REDES-DE-LOGICA-TELEFONIA-E-IMAGEM.pdf" TargetMode="External"/><Relationship Id="rId6590" Type="http://schemas.openxmlformats.org/officeDocument/2006/relationships/hyperlink" Target="https://www.caixa.gov.br/Downloads/sinapi-cadernos-tecnicos/SINAPI-CT-INSTALACOES-EM-COBRE.pdf" TargetMode="External"/><Relationship Id="rId7641" Type="http://schemas.openxmlformats.org/officeDocument/2006/relationships/hyperlink" Target="https://www.caixa.gov.br/Downloads/sinapi-cadernos-tecnicos/SINAPI-CT-PARQUINHOS-E-EQUIPAMENTOS-DE-GINASTICA-AO-AR-LIVRE.pdf" TargetMode="External"/><Relationship Id="rId2786" Type="http://schemas.openxmlformats.org/officeDocument/2006/relationships/hyperlink" Target="https://www.caixa.gov.br/Downloads/sinapi-cadernos-tecnicos/SINAPI-CT-DRENOS.pdf" TargetMode="External"/><Relationship Id="rId3837" Type="http://schemas.openxmlformats.org/officeDocument/2006/relationships/hyperlink" Target="https://www.caixa.gov.br/Downloads/sinapi-cadernos-tecnicos/SINAPI-CT-EXECUCAO-DE-GRAMPO-PARA-SOLO-GRAMPEADO.pdf" TargetMode="External"/><Relationship Id="rId5192" Type="http://schemas.openxmlformats.org/officeDocument/2006/relationships/hyperlink" Target="https://www.caixa.gov.br/Downloads/sinapi-cadernos-tecnicos/SINAPI-CT-INSTALACOES-HIDRAULICAS-EM-PEX.pdf" TargetMode="External"/><Relationship Id="rId6243" Type="http://schemas.openxmlformats.org/officeDocument/2006/relationships/hyperlink" Target="https://www.caixa.gov.br/Downloads/sinapi-cadernos-tecnicos/SINAPI-CT-INSTALACOES-DE-GAS-E-INCENDIO-EM-ACO-E-FERRO-GALVANIZADO.pdf" TargetMode="External"/><Relationship Id="rId9399" Type="http://schemas.openxmlformats.org/officeDocument/2006/relationships/hyperlink" Target="https://www.caixa.gov.br/Downloads/sinapi-cadernos-tecnicos/SINAPI-CT-TRANSPORTE-CARGA-E-DESCARGA-DE-MATERIAIS.pdf" TargetMode="External"/><Relationship Id="rId758" Type="http://schemas.openxmlformats.org/officeDocument/2006/relationships/hyperlink" Target="https://www.caixa.gov.br/Downloads/sinapi-cadernos-tecnicos/SINAPI-CT-ATERROS-BASES-SUB-BASES-E-IMPRIMACOES.pdf" TargetMode="External"/><Relationship Id="rId1388" Type="http://schemas.openxmlformats.org/officeDocument/2006/relationships/hyperlink" Target="https://www.caixa.gov.br/Downloads/sinapi-cadernos-tecnicos/SINAPI-CT-CONTRAPISO.pdf" TargetMode="External"/><Relationship Id="rId2439" Type="http://schemas.openxmlformats.org/officeDocument/2006/relationships/hyperlink" Target="https://www.caixa.gov.br/Downloads/sinapi-cadernos-tecnicos/SINAPI-CT-DEPRECIACAO-JUROS-IMPOSTOS-E-SEGUROS-MANUTENCAO-E-MATERIAIS-NA-OPERACAO-DOS-EQUIPAMENTOS.pdf" TargetMode="External"/><Relationship Id="rId2853" Type="http://schemas.openxmlformats.org/officeDocument/2006/relationships/hyperlink" Target="https://www.caixa.gov.br/Downloads/sinapi-cadernos-tecnicos/SINAPI-CT-ELETROCALHAS.pdf" TargetMode="External"/><Relationship Id="rId3904" Type="http://schemas.openxmlformats.org/officeDocument/2006/relationships/hyperlink" Target="https://www.caixa.gov.br/Downloads/sinapi-cadernos-tecnicos/SINAPI-CT-FORROS.pdf" TargetMode="External"/><Relationship Id="rId6310" Type="http://schemas.openxmlformats.org/officeDocument/2006/relationships/hyperlink" Target="https://www.caixa.gov.br/Downloads/sinapi-cadernos-tecnicos/SINAPI-CT-INSTALACOES-DE-AR-CONDICIONADO.pdf" TargetMode="External"/><Relationship Id="rId9466" Type="http://schemas.openxmlformats.org/officeDocument/2006/relationships/hyperlink" Target="https://www.caixa.gov.br/Downloads/sinapi-cadernos-tecnicos/SINAPI-CT-TUBULACAO-FLANGEADA-PARA-REDES-DE-AGUA.pdf" TargetMode="External"/><Relationship Id="rId94" Type="http://schemas.openxmlformats.org/officeDocument/2006/relationships/hyperlink" Target="https://www.caixa.gov.br/Downloads/sinapi-cadernos-tecnicos/SINAPI-CT-ALVENARIAS-DIVERSAS.pdf" TargetMode="External"/><Relationship Id="rId825" Type="http://schemas.openxmlformats.org/officeDocument/2006/relationships/hyperlink" Target="https://www.caixa.gov.br/Downloads/sinapi-cadernos-tecnicos/SINAPI-CT-ATERROS-BASES-SUB-BASES-E-IMPRIMACOES.pdf" TargetMode="External"/><Relationship Id="rId1455" Type="http://schemas.openxmlformats.org/officeDocument/2006/relationships/hyperlink" Target="https://www.caixa.gov.br/Downloads/sinapi-cadernos-tecnicos/SINAPI-CT-CUSTOS-HORARIOS-PRODUTIVO-E-IMPRODUTIVO-DOS-EQUIPAMENTOS.pdf" TargetMode="External"/><Relationship Id="rId2506" Type="http://schemas.openxmlformats.org/officeDocument/2006/relationships/hyperlink" Target="https://www.caixa.gov.br/Downloads/sinapi-cadernos-tecnicos/SINAPI-CT-DEPRECIACAO-JUROS-IMPOSTOS-E-SEGUROS-MANUTENCAO-E-MATERIAIS-NA-OPERACAO-DOS-EQUIPAMENTOS.pdf" TargetMode="External"/><Relationship Id="rId8068" Type="http://schemas.openxmlformats.org/officeDocument/2006/relationships/hyperlink" Target="https://www.caixa.gov.br/Downloads/sinapi-cadernos-tecnicos/SINAPI-CT-POSTES-DE-CONCRETO-E-METALICOS.pdf" TargetMode="External"/><Relationship Id="rId8482" Type="http://schemas.openxmlformats.org/officeDocument/2006/relationships/hyperlink" Target="https://www.caixa.gov.br/Downloads/sinapi-cadernos-tecnicos/SINAPI-CT-RASGOS-E-FIXACOES.pdf" TargetMode="External"/><Relationship Id="rId9119" Type="http://schemas.openxmlformats.org/officeDocument/2006/relationships/hyperlink" Target="https://www.caixa.gov.br/Downloads/sinapi-cadernos-tecnicos/SINAPI-CT-TRANSPORTE-FLUVIAL-CARGA-E-DESCARGA.pdf" TargetMode="External"/><Relationship Id="rId9533" Type="http://schemas.openxmlformats.org/officeDocument/2006/relationships/hyperlink" Target="https://www.caixa.gov.br/Downloads/sinapi-cadernos-tecnicos/SINAPI-CT-USINAGENS.pdf" TargetMode="External"/><Relationship Id="rId1108" Type="http://schemas.openxmlformats.org/officeDocument/2006/relationships/hyperlink" Target="https://www.caixa.gov.br/Downloads/sinapi-cadernos-tecnicos/SINAPI-CT-CAIXAS-ENTERRADAS.pdf" TargetMode="External"/><Relationship Id="rId2920" Type="http://schemas.openxmlformats.org/officeDocument/2006/relationships/hyperlink" Target="https://www.caixa.gov.br/Downloads/sinapi-cadernos-tecnicos/SINAPI-CT-ELETROCALHAS.pdf" TargetMode="External"/><Relationship Id="rId4678" Type="http://schemas.openxmlformats.org/officeDocument/2006/relationships/hyperlink" Target="https://www.caixa.gov.br/Downloads/sinapi-cadernos-tecnicos/SINAPI-CT-INSTALACOES-ELETRICAS-QUADROS-CABOS-DISJUNTORES-CONTATORES-E-BARRAMENTOS-BLINDADOS.pdf" TargetMode="External"/><Relationship Id="rId7084" Type="http://schemas.openxmlformats.org/officeDocument/2006/relationships/hyperlink" Target="https://www.caixa.gov.br/Downloads/sinapi-metodologia/Livro_SINAPI_Calculos_Parametros.pdf" TargetMode="External"/><Relationship Id="rId8135" Type="http://schemas.openxmlformats.org/officeDocument/2006/relationships/hyperlink" Target="https://www.caixa.gov.br/Downloads/sinapi-cadernos-tecnicos/SINAPI-CT-POCOS-DE-VISITA-E-CAIXAS-PARA-BOCAS-DE-LOBO.pdf" TargetMode="External"/><Relationship Id="rId1522" Type="http://schemas.openxmlformats.org/officeDocument/2006/relationships/hyperlink" Target="https://www.caixa.gov.br/Downloads/sinapi-cadernos-tecnicos/SINAPI-CT-CUSTOS-HORARIOS-PRODUTIVO-E-IMPRODUTIVO-DOS-EQUIPAMENTOS.pdf" TargetMode="External"/><Relationship Id="rId5729" Type="http://schemas.openxmlformats.org/officeDocument/2006/relationships/hyperlink" Target="https://www.caixa.gov.br/Downloads/sinapi-cadernos-tecnicos/SINAPI-CT-INSTALACOES-PREDIAIS-DE-AGUA-QUENTE-EM-CPVC.pdf" TargetMode="External"/><Relationship Id="rId7151" Type="http://schemas.openxmlformats.org/officeDocument/2006/relationships/hyperlink" Target="https://www.caixa.gov.br/Downloads/sinapi-metodologia/Livro_SINAPI_Calculos_Parametros.pdf" TargetMode="External"/><Relationship Id="rId8202" Type="http://schemas.openxmlformats.org/officeDocument/2006/relationships/hyperlink" Target="https://www.caixa.gov.br/Downloads/sinapi-cadernos-tecnicos/SINAPI-CT-POCOS-DE-VISITA-E-CAIXAS-PARA-BOCAS-DE-LOBO.pdf" TargetMode="External"/><Relationship Id="rId9600" Type="http://schemas.openxmlformats.org/officeDocument/2006/relationships/hyperlink" Target="https://www.caixa.gov.br/Downloads/sinapi-cadernos-tecnicos/SINAPI-CT-VIDROS-E-ESPELHOS.pdf" TargetMode="External"/><Relationship Id="rId3694" Type="http://schemas.openxmlformats.org/officeDocument/2006/relationships/hyperlink" Target="https://www.caixa.gov.br/Downloads/sinapi-cadernos-tecnicos/SINAPI-CT-ESTRUTURA-E-TRAMA-PARA-COBERTURA.pdf" TargetMode="External"/><Relationship Id="rId4745" Type="http://schemas.openxmlformats.org/officeDocument/2006/relationships/hyperlink" Target="https://www.caixa.gov.br/Downloads/sinapi-cadernos-tecnicos/SINAPI-CT-INSTALACOES-ELETRICAS-REDE-DE-DISTRIBUICAO.pdf" TargetMode="External"/><Relationship Id="rId2296" Type="http://schemas.openxmlformats.org/officeDocument/2006/relationships/hyperlink" Target="https://www.caixa.gov.br/Downloads/sinapi-cadernos-tecnicos/SINAPI-CT-DEPRECIACAO-JUROS-IMPOSTOS-E-SEGUROS-MANUTENCAO-E-MATERIAIS-NA-OPERACAO-DOS-EQUIPAMENTOS.pdf" TargetMode="External"/><Relationship Id="rId3347" Type="http://schemas.openxmlformats.org/officeDocument/2006/relationships/hyperlink" Target="https://www.caixa.gov.br/Downloads/sinapi-cadernos-tecnicos/SINAPI-CT-ESCAVACAO-EM-MATERIAL-DE-3&#170;-CATEGORIA.pdf" TargetMode="External"/><Relationship Id="rId3761" Type="http://schemas.openxmlformats.org/officeDocument/2006/relationships/hyperlink" Target="https://www.caixa.gov.br/Downloads/sinapi-cadernos-tecnicos/SINAPI-CT-ESTRUTURAS-DE-CONTENCAO-PERFIS-PRANCHADOS-CORTINAS-E-MUROS-DE-ARRIMO.pdf" TargetMode="External"/><Relationship Id="rId4812" Type="http://schemas.openxmlformats.org/officeDocument/2006/relationships/hyperlink" Target="https://www.caixa.gov.br/Downloads/sinapi-cadernos-tecnicos/SINAPI-CT-INSTALACOES-HIDRAULICAS-RESERVACAO-E-BOMBAS-DE-RECALQUE.pdf" TargetMode="External"/><Relationship Id="rId7968" Type="http://schemas.openxmlformats.org/officeDocument/2006/relationships/hyperlink" Target="https://www.caixa.gov.br/Downloads/sinapi-cadernos-tecnicos/SINAPI-CT-PINTURA-EM-SUPERFICIES-METALICAS.pdf" TargetMode="External"/><Relationship Id="rId268" Type="http://schemas.openxmlformats.org/officeDocument/2006/relationships/hyperlink" Target="https://www.caixa.gov.br/Downloads/sinapi-cadernos-tecnicos/SINAPI-CT-ARMACAO-DE-ESTACAS.pdf" TargetMode="External"/><Relationship Id="rId682" Type="http://schemas.openxmlformats.org/officeDocument/2006/relationships/hyperlink" Target="https://www.caixa.gov.br/Downloads/sinapi-cadernos-tecnicos/SINAPI-CT-ASSENTAMENTO-DE-TUBOS-DE-ESGOTO-OU-DRENAGEM-PLUVIAL-EM-CONCRETO.pdf" TargetMode="External"/><Relationship Id="rId2363" Type="http://schemas.openxmlformats.org/officeDocument/2006/relationships/hyperlink" Target="https://www.caixa.gov.br/Downloads/sinapi-cadernos-tecnicos/SINAPI-CT-DEPRECIACAO-JUROS-IMPOSTOS-E-SEGUROS-MANUTENCAO-E-MATERIAIS-NA-OPERACAO-DOS-EQUIPAMENTOS.pdf" TargetMode="External"/><Relationship Id="rId3414" Type="http://schemas.openxmlformats.org/officeDocument/2006/relationships/hyperlink" Target="https://www.caixa.gov.br/Downloads/sinapi-cadernos-tecnicos/SINAPI-CT-ESGOTAMENTO-DE-VALA-E-REBAIXAMENTO-DO-LENCOL-FREATICO.pdf" TargetMode="External"/><Relationship Id="rId6984" Type="http://schemas.openxmlformats.org/officeDocument/2006/relationships/hyperlink" Target="https://www.caixa.gov.br/Downloads/sinapi-metodologia/Livro_SINAPI_Calculos_Parametros.pdf" TargetMode="External"/><Relationship Id="rId9390" Type="http://schemas.openxmlformats.org/officeDocument/2006/relationships/hyperlink" Target="https://www.caixa.gov.br/Downloads/sinapi-cadernos-tecnicos/SINAPI-CT-TRANSPORTE-CARGA-E-DESCARGA-DE-MATERIAIS.pdf" TargetMode="External"/><Relationship Id="rId335" Type="http://schemas.openxmlformats.org/officeDocument/2006/relationships/hyperlink" Target="https://www.caixa.gov.br/Downloads/sinapi-cadernos-tecnicos/SINAPI-CT-ARRASAMENTO-DE-ESTACAS.pdf" TargetMode="External"/><Relationship Id="rId2016" Type="http://schemas.openxmlformats.org/officeDocument/2006/relationships/hyperlink" Target="https://www.caixa.gov.br/Downloads/sinapi-cadernos-tecnicos/SINAPI-CT-DEPRECIACAO-JUROS-IMPOSTOS-E-SEGUROS-MANUTENCAO-E-MATERIAIS-NA-OPERACAO-DOS-EQUIPAMENTOS.pdf" TargetMode="External"/><Relationship Id="rId2430" Type="http://schemas.openxmlformats.org/officeDocument/2006/relationships/hyperlink" Target="https://www.caixa.gov.br/Downloads/sinapi-cadernos-tecnicos/SINAPI-CT-DEPRECIACAO-JUROS-IMPOSTOS-E-SEGUROS-MANUTENCAO-E-MATERIAIS-NA-OPERACAO-DOS-EQUIPAMENTOS.pdf" TargetMode="External"/><Relationship Id="rId5586" Type="http://schemas.openxmlformats.org/officeDocument/2006/relationships/hyperlink" Target="https://www.caixa.gov.br/Downloads/sinapi-cadernos-tecnicos/SINAPI-CT-INSTALACOES-PREDIAIS-DE-AGUA-FRIA-EM-PVC.pdf" TargetMode="External"/><Relationship Id="rId6637" Type="http://schemas.openxmlformats.org/officeDocument/2006/relationships/hyperlink" Target="https://www.caixa.gov.br/Downloads/sinapi-cadernos-tecnicos/SINAPI-CT-INSTALACOES-PARA-CANTEIROS-DE-OBRAS.pdf" TargetMode="External"/><Relationship Id="rId9043" Type="http://schemas.openxmlformats.org/officeDocument/2006/relationships/hyperlink" Target="https://www.caixa.gov.br/Downloads/sinapi-cadernos-tecnicos/SINAPI-CT-TELHAMENTO-PARA-COBERTURA.pdf" TargetMode="External"/><Relationship Id="rId402" Type="http://schemas.openxmlformats.org/officeDocument/2006/relationships/hyperlink" Target="https://www.caixa.gov.br/Downloads/sinapi-cadernos-tecnicos/SINAPI-CT-ASSENTAMENTO-DE-TUBOS-DE-ESGOTO-EM-PVC-E-PEAD.pdf" TargetMode="External"/><Relationship Id="rId1032" Type="http://schemas.openxmlformats.org/officeDocument/2006/relationships/hyperlink" Target="https://www.caixa.gov.br/Downloads/sinapi-cadernos-tecnicos/SINAPI-CT-BOCAS-PARA-BUEIROS.pdf" TargetMode="External"/><Relationship Id="rId4188" Type="http://schemas.openxmlformats.org/officeDocument/2006/relationships/hyperlink" Target="https://www.caixa.gov.br/Downloads/sinapi-cadernos-tecnicos/SINAPI-CT-GESSO.pdf" TargetMode="External"/><Relationship Id="rId5239" Type="http://schemas.openxmlformats.org/officeDocument/2006/relationships/hyperlink" Target="https://www.caixa.gov.br/Downloads/sinapi-cadernos-tecnicos/SINAPI-CT-INSTALACOES-HIDRAULICAS-EM-PEX.pdf" TargetMode="External"/><Relationship Id="rId9110" Type="http://schemas.openxmlformats.org/officeDocument/2006/relationships/hyperlink" Target="https://www.caixa.gov.br/Downloads/sinapi-cadernos-tecnicos/SINAPI-CT-TRANSPORTE-FLUVIAL-CARGA-E-DESCARGA.pdf" TargetMode="External"/><Relationship Id="rId4255" Type="http://schemas.openxmlformats.org/officeDocument/2006/relationships/hyperlink" Target="https://www.caixa.gov.br/Downloads/sinapi-cadernos-tecnicos/SINAPI-CT-GUIAS-E-SARJETAS.pdf" TargetMode="External"/><Relationship Id="rId5306" Type="http://schemas.openxmlformats.org/officeDocument/2006/relationships/hyperlink" Target="https://www.caixa.gov.br/Downloads/sinapi-cadernos-tecnicos/SINAPI-CT-INSTALACOES-HIDRAULICAS-EM-PPR.pdf" TargetMode="External"/><Relationship Id="rId5653" Type="http://schemas.openxmlformats.org/officeDocument/2006/relationships/hyperlink" Target="https://www.caixa.gov.br/Downloads/sinapi-cadernos-tecnicos/SINAPI-CT-INSTALACOES-PREDIAIS-DE-AGUA-FRIA-EM-PVC.pdf" TargetMode="External"/><Relationship Id="rId6704" Type="http://schemas.openxmlformats.org/officeDocument/2006/relationships/hyperlink" Target="https://www.caixa.gov.br/Downloads/sinapi-cadernos-tecnicos/SINAPI-CT-LASTRO.pdf" TargetMode="External"/><Relationship Id="rId1849" Type="http://schemas.openxmlformats.org/officeDocument/2006/relationships/hyperlink" Target="https://www.caixa.gov.br/Downloads/sinapi-cadernos-tecnicos/SINAPI-CT-DEMOLICOES-E-REMOCOES.pdf" TargetMode="External"/><Relationship Id="rId5720" Type="http://schemas.openxmlformats.org/officeDocument/2006/relationships/hyperlink" Target="https://www.caixa.gov.br/Downloads/sinapi-cadernos-tecnicos/SINAPI-CT-INSTALACOES-PREDIAIS-DE-AGUA-QUENTE-EM-CPVC.pdf" TargetMode="External"/><Relationship Id="rId8876" Type="http://schemas.openxmlformats.org/officeDocument/2006/relationships/hyperlink" Target="https://www.caixa.gov.br/Downloads/sinapi-cadernos-tecnicos/SINAPI-CT-SINALIZACAO-VERTICAL-VIARIA.pdf" TargetMode="External"/><Relationship Id="rId192" Type="http://schemas.openxmlformats.org/officeDocument/2006/relationships/hyperlink" Target="https://www.caixa.gov.br/Downloads/sinapi-cadernos-tecnicos/SINAPI-CT-ARGAMASSAS.pdf" TargetMode="External"/><Relationship Id="rId1916" Type="http://schemas.openxmlformats.org/officeDocument/2006/relationships/hyperlink" Target="https://www.caixa.gov.br/Downloads/sinapi-cadernos-tecnicos/SINAPI-CT-DEPRECIACAO-JUROS-IMPOSTOS-E-SEGUROS-MANUTENCAO-E-MATERIAIS-NA-OPERACAO-DOS-EQUIPAMENTOS.pdf" TargetMode="External"/><Relationship Id="rId3271" Type="http://schemas.openxmlformats.org/officeDocument/2006/relationships/hyperlink" Target="https://www.caixa.gov.br/Downloads/sinapi-cadernos-tecnicos/SINAPI-CT-ESCAVACAO-DE-VALAS.pdf" TargetMode="External"/><Relationship Id="rId4322" Type="http://schemas.openxmlformats.org/officeDocument/2006/relationships/hyperlink" Target="https://www.caixa.gov.br/Downloads/sinapi-cadernos-tecnicos/SINAPI-CT-IMPERMEABILIZACAO-PROTECAO-MECANICA-E-TRATAMENTO-DE-JUNTA.pdf" TargetMode="External"/><Relationship Id="rId7478" Type="http://schemas.openxmlformats.org/officeDocument/2006/relationships/hyperlink" Target="https://www.caixa.gov.br/Downloads/sinapi-cadernos-tecnicos/SINAPI-CT-MONOCAPA.pdf" TargetMode="External"/><Relationship Id="rId7892" Type="http://schemas.openxmlformats.org/officeDocument/2006/relationships/hyperlink" Target="https://www.caixa.gov.br/Downloads/sinapi-cadernos-tecnicos/SINAPI-CT-PINTURA-EM-MADEIRA.pdf" TargetMode="External"/><Relationship Id="rId8529" Type="http://schemas.openxmlformats.org/officeDocument/2006/relationships/hyperlink" Target="https://www.caixa.gov.br/Downloads/sinapi-cadernos-tecnicos/SINAPI-CT-RECOMPOSICAO-DE-PAVIMENTOS.pdf" TargetMode="External"/><Relationship Id="rId8943" Type="http://schemas.openxmlformats.org/officeDocument/2006/relationships/hyperlink" Target="https://www.caixa.gov.br/Downloads/sinapi-cadernos-tecnicos/SINAPI-CT-SISTEMA-DE-PROTECAO-CONTRA-DESCARGAS-ATMOSFERICAS-SPDA.pdf" TargetMode="External"/><Relationship Id="rId6494" Type="http://schemas.openxmlformats.org/officeDocument/2006/relationships/hyperlink" Target="https://www.caixa.gov.br/Downloads/sinapi-cadernos-tecnicos/SINAPI-CT-INSTALACOES-EM-COBRE.pdf" TargetMode="External"/><Relationship Id="rId7545" Type="http://schemas.openxmlformats.org/officeDocument/2006/relationships/hyperlink" Target="https://www.caixa.gov.br/Downloads/sinapi-cadernos-tecnicos/SINAPI-CT-PAREDES-DE-CONCRETO-CONCRETAGEM.pdf" TargetMode="External"/><Relationship Id="rId5096" Type="http://schemas.openxmlformats.org/officeDocument/2006/relationships/hyperlink" Target="https://www.caixa.gov.br/Downloads/sinapi-cadernos-tecnicos/SINAPI-CT-INSTALACOES-HIDRAULICAS-RESERVACAO-E-BOMBAS-DE-RECALQUE.pdf" TargetMode="External"/><Relationship Id="rId6147" Type="http://schemas.openxmlformats.org/officeDocument/2006/relationships/hyperlink" Target="https://www.caixa.gov.br/Downloads/sinapi-cadernos-tecnicos/SINAPI-CT-INSTALACOES-DE-GAS-E-INCENDIO-EM-ACO-E-FERRO-GALVANIZADO.pdf" TargetMode="External"/><Relationship Id="rId6561" Type="http://schemas.openxmlformats.org/officeDocument/2006/relationships/hyperlink" Target="https://www.caixa.gov.br/Downloads/sinapi-cadernos-tecnicos/SINAPI-CT-INSTALACOES-EM-COBRE.pdf" TargetMode="External"/><Relationship Id="rId7612" Type="http://schemas.openxmlformats.org/officeDocument/2006/relationships/hyperlink" Target="https://www.caixa.gov.br/Downloads/sinapi-cadernos-tecnicos/SINAPI-CT-PAREDES-EM-DRYWALL.pdf" TargetMode="External"/><Relationship Id="rId5163" Type="http://schemas.openxmlformats.org/officeDocument/2006/relationships/hyperlink" Target="https://www.caixa.gov.br/Downloads/sinapi-cadernos-tecnicos/SINAPI-CT-INSTALACOES-HIDRAULICAS-EM-PEX.pdf" TargetMode="External"/><Relationship Id="rId6214" Type="http://schemas.openxmlformats.org/officeDocument/2006/relationships/hyperlink" Target="https://www.caixa.gov.br/Downloads/sinapi-cadernos-tecnicos/SINAPI-CT-INSTALACOES-DE-GAS-E-INCENDIO-EM-ACO-E-FERRO-GALVANIZADO.pdf" TargetMode="External"/><Relationship Id="rId729" Type="http://schemas.openxmlformats.org/officeDocument/2006/relationships/hyperlink" Target="https://www.caixa.gov.br/Downloads/sinapi-cadernos-tecnicos/SINAPI-CT-ATERRO-E-REATERRO-DE-VALAS.pdf" TargetMode="External"/><Relationship Id="rId1359" Type="http://schemas.openxmlformats.org/officeDocument/2006/relationships/hyperlink" Target="https://www.caixa.gov.br/Downloads/sinapi-cadernos-tecnicos/SINAPI-CT-CONCRETO-PROTENDIDO.pdf" TargetMode="External"/><Relationship Id="rId2757" Type="http://schemas.openxmlformats.org/officeDocument/2006/relationships/hyperlink" Target="https://www.caixa.gov.br/Downloads/sinapi-cadernos-tecnicos/SINAPI-CT-DRENOS.pdf" TargetMode="External"/><Relationship Id="rId3808" Type="http://schemas.openxmlformats.org/officeDocument/2006/relationships/hyperlink" Target="https://www.caixa.gov.br/Downloads/sinapi-cadernos-tecnicos/SINAPI-CT-ESTRUTURAS-DE-MADEIRA.pdf" TargetMode="External"/><Relationship Id="rId5230" Type="http://schemas.openxmlformats.org/officeDocument/2006/relationships/hyperlink" Target="https://www.caixa.gov.br/Downloads/sinapi-cadernos-tecnicos/SINAPI-CT-INSTALACOES-HIDRAULICAS-EM-PEX.pdf" TargetMode="External"/><Relationship Id="rId8386" Type="http://schemas.openxmlformats.org/officeDocument/2006/relationships/hyperlink" Target="https://www.caixa.gov.br/Downloads/sinapi-cadernos-tecnicos/SINAPI-CT-RADIER-PISO-DE-CONCRETO-E-LAJE-SOBRE-SOLO.pdf" TargetMode="External"/><Relationship Id="rId9437" Type="http://schemas.openxmlformats.org/officeDocument/2006/relationships/hyperlink" Target="https://www.caixa.gov.br/Downloads/sinapi-cadernos-tecnicos/SINAPI-CT-TUBULACAO-FLANGEADA-PARA-REDES-DE-AGUA.pdf" TargetMode="External"/><Relationship Id="rId1773" Type="http://schemas.openxmlformats.org/officeDocument/2006/relationships/hyperlink" Target="https://www.caixa.gov.br/Downloads/sinapi-cadernos-tecnicos/SINAPI-CT-CUSTOS-HORARIOS-PRODUTIVO-E-IMPRODUTIVO-DOS-EQUIPAMENTOS.pdf" TargetMode="External"/><Relationship Id="rId2824" Type="http://schemas.openxmlformats.org/officeDocument/2006/relationships/hyperlink" Target="https://www.caixa.gov.br/Downloads/sinapi-cadernos-tecnicos/SINAPI-CT-DUTOS-PARA-AR-CONDICIONADO.pdf" TargetMode="External"/><Relationship Id="rId8039" Type="http://schemas.openxmlformats.org/officeDocument/2006/relationships/hyperlink" Target="https://www.caixa.gov.br/Downloads/sinapi-cadernos-tecnicos/SINAPI-CT-PISOS.pdf" TargetMode="External"/><Relationship Id="rId65" Type="http://schemas.openxmlformats.org/officeDocument/2006/relationships/hyperlink" Target="https://www.caixa.gov.br/Downloads/sinapi-cadernos-tecnicos/SINAPI-CT-ALVENARIA-DE-VEDACAO.pdf" TargetMode="External"/><Relationship Id="rId1426" Type="http://schemas.openxmlformats.org/officeDocument/2006/relationships/hyperlink" Target="https://www.caixa.gov.br/Downloads/sinapi-cadernos-tecnicos/SINAPI-CT-CONTRAPISO.pdf" TargetMode="External"/><Relationship Id="rId1840" Type="http://schemas.openxmlformats.org/officeDocument/2006/relationships/hyperlink" Target="https://www.caixa.gov.br/Downloads/sinapi-cadernos-tecnicos/SINAPI-CT-CUSTOS-HORARIOS-PRODUTIVO-E-IMPRODUTIVO-DOS-EQUIPAMENTOS.pdf" TargetMode="External"/><Relationship Id="rId4996" Type="http://schemas.openxmlformats.org/officeDocument/2006/relationships/hyperlink" Target="https://www.caixa.gov.br/Downloads/sinapi-cadernos-tecnicos/SINAPI-CT-INSTALACOES-HIDRAULICAS-RESERVACAO-E-BOMBAS-DE-RECALQUE.pdf" TargetMode="External"/><Relationship Id="rId8453" Type="http://schemas.openxmlformats.org/officeDocument/2006/relationships/hyperlink" Target="https://www.caixa.gov.br/Downloads/sinapi-cadernos-tecnicos/SINAPI-CT-RASGOS-E-FIXACOES.pdf" TargetMode="External"/><Relationship Id="rId9504" Type="http://schemas.openxmlformats.org/officeDocument/2006/relationships/hyperlink" Target="https://www.caixa.gov.br/Downloads/sinapi-cadernos-tecnicos/SINAPI-CT-TUBULOES.pdf" TargetMode="External"/><Relationship Id="rId3598" Type="http://schemas.openxmlformats.org/officeDocument/2006/relationships/hyperlink" Target="https://www.caixa.gov.br/Downloads/sinapi-cadernos-tecnicos/SINAPI-CT-ESTACAS-METALICAS.pdf" TargetMode="External"/><Relationship Id="rId4649" Type="http://schemas.openxmlformats.org/officeDocument/2006/relationships/hyperlink" Target="https://www.caixa.gov.br/Downloads/sinapi-cadernos-tecnicos/SINAPI-CT-INSTALACOES-ELETRICAS-QUADROS-CABOS-DISJUNTORES-CONTATORES-E-BARRAMENTOS-BLINDADOS.pdf" TargetMode="External"/><Relationship Id="rId7055" Type="http://schemas.openxmlformats.org/officeDocument/2006/relationships/hyperlink" Target="https://www.caixa.gov.br/Downloads/sinapi-metodologia/Livro_SINAPI_Calculos_Parametros.pdf" TargetMode="External"/><Relationship Id="rId8106" Type="http://schemas.openxmlformats.org/officeDocument/2006/relationships/hyperlink" Target="https://www.caixa.gov.br/Downloads/sinapi-cadernos-tecnicos/SINAPI-CT-POSTES-DE-CONCRETO-E-METALICOS.pdf" TargetMode="External"/><Relationship Id="rId8520" Type="http://schemas.openxmlformats.org/officeDocument/2006/relationships/hyperlink" Target="https://www.caixa.gov.br/Downloads/sinapi-cadernos-tecnicos/SINAPI-CT-RECOMPOSICAO-DE-PAVIMENTOS.pdf" TargetMode="External"/><Relationship Id="rId3665" Type="http://schemas.openxmlformats.org/officeDocument/2006/relationships/hyperlink" Target="https://www.caixa.gov.br/Downloads/sinapi-cadernos-tecnicos/SINAPI-CT-ESTRUTURA-E-TRAMA-PARA-COBERTURA.pdf" TargetMode="External"/><Relationship Id="rId4716" Type="http://schemas.openxmlformats.org/officeDocument/2006/relationships/hyperlink" Target="https://www.caixa.gov.br/Downloads/sinapi-cadernos-tecnicos/SINAPI-CT-INSTALACOES-ELETRICAS-QUADROS-CABOS-DISJUNTORES-CONTATORES-E-BARRAMENTOS-BLINDADOS.pdf" TargetMode="External"/><Relationship Id="rId6071" Type="http://schemas.openxmlformats.org/officeDocument/2006/relationships/hyperlink" Target="https://www.caixa.gov.br/Downloads/sinapi-cadernos-tecnicos/SINAPI-CT-INSTALACOES-DE-GAS-E-INCENDIO-EM-ACO-E-FERRO-GALVANIZADO.pdf" TargetMode="External"/><Relationship Id="rId7122" Type="http://schemas.openxmlformats.org/officeDocument/2006/relationships/hyperlink" Target="https://www.caixa.gov.br/Downloads/sinapi-metodologia/Livro_SINAPI_Calculos_Parametros.pdf" TargetMode="External"/><Relationship Id="rId586" Type="http://schemas.openxmlformats.org/officeDocument/2006/relationships/hyperlink" Target="https://www.caixa.gov.br/Downloads/sinapi-cadernos-tecnicos/SINAPI-CT-ASSENTAMENTO-DE-TUBOS-DE-PVC-E-METALICOS-EM-REDES-DE-AGUA.pdf" TargetMode="External"/><Relationship Id="rId2267" Type="http://schemas.openxmlformats.org/officeDocument/2006/relationships/hyperlink" Target="https://www.caixa.gov.br/Downloads/sinapi-cadernos-tecnicos/SINAPI-CT-DEPRECIACAO-JUROS-IMPOSTOS-E-SEGUROS-MANUTENCAO-E-MATERIAIS-NA-OPERACAO-DOS-EQUIPAMENTOS.pdf" TargetMode="External"/><Relationship Id="rId2681" Type="http://schemas.openxmlformats.org/officeDocument/2006/relationships/hyperlink" Target="https://www.caixa.gov.br/Downloads/sinapi-cadernos-tecnicos/SINAPI-CT-DEPRECIACAO-JUROS-IMPOSTOS-E-SEGUROS-MANUTENCAO-E-MATERIAIS-NA-OPERACAO-DOS-EQUIPAMENTOS.pdf" TargetMode="External"/><Relationship Id="rId3318" Type="http://schemas.openxmlformats.org/officeDocument/2006/relationships/hyperlink" Target="https://www.caixa.gov.br/Downloads/sinapi-cadernos-tecnicos/SINAPI-CT-ESCAVACAO-DE-VALAS.pdf" TargetMode="External"/><Relationship Id="rId6888" Type="http://schemas.openxmlformats.org/officeDocument/2006/relationships/hyperlink" Target="https://www.caixa.gov.br/Downloads/sinapi-metodologia/Livro_SINAPI_Calculos_Parametros.pdf" TargetMode="External"/><Relationship Id="rId9294" Type="http://schemas.openxmlformats.org/officeDocument/2006/relationships/hyperlink" Target="https://www.caixa.gov.br/Downloads/sinapi-cadernos-tecnicos/SINAPI-CT-TRANSPORTE-CARGA-E-DESCARGA-DE-MATERIAIS.pdf" TargetMode="External"/><Relationship Id="rId239" Type="http://schemas.openxmlformats.org/officeDocument/2006/relationships/hyperlink" Target="https://www.caixa.gov.br/Downloads/sinapi-cadernos-tecnicos/SINAPI-CT-ARGAMASSAS.pdf" TargetMode="External"/><Relationship Id="rId653" Type="http://schemas.openxmlformats.org/officeDocument/2006/relationships/hyperlink" Target="https://www.caixa.gov.br/Downloads/sinapi-cadernos-tecnicos/SINAPI-CT-ASSENTAMENTO-DE-TUBOS-DE-ESGOTO-OU-DRENAGEM-PLUVIAL-EM-CONCRETO.pdf" TargetMode="External"/><Relationship Id="rId1283" Type="http://schemas.openxmlformats.org/officeDocument/2006/relationships/hyperlink" Target="https://www.caixa.gov.br/Downloads/sinapi-cadernos-tecnicos/SINAPI-CT-CHAPISCO.pdf" TargetMode="External"/><Relationship Id="rId2334" Type="http://schemas.openxmlformats.org/officeDocument/2006/relationships/hyperlink" Target="https://www.caixa.gov.br/Downloads/sinapi-cadernos-tecnicos/SINAPI-CT-DEPRECIACAO-JUROS-IMPOSTOS-E-SEGUROS-MANUTENCAO-E-MATERIAIS-NA-OPERACAO-DOS-EQUIPAMENTOS.pdf" TargetMode="External"/><Relationship Id="rId3732" Type="http://schemas.openxmlformats.org/officeDocument/2006/relationships/hyperlink" Target="https://www.caixa.gov.br/Downloads/sinapi-cadernos-tecnicos/SINAPI-CT-ESTRUTURAS-PRE-FABRICADAS-E-PRE-MOLDADAS.pdf" TargetMode="External"/><Relationship Id="rId7939" Type="http://schemas.openxmlformats.org/officeDocument/2006/relationships/hyperlink" Target="https://www.caixa.gov.br/Downloads/sinapi-cadernos-tecnicos/SINAPI-CT-PINTURA-EM-SUPERFICIES-METALICAS.pdf" TargetMode="External"/><Relationship Id="rId9361" Type="http://schemas.openxmlformats.org/officeDocument/2006/relationships/hyperlink" Target="https://www.caixa.gov.br/Downloads/sinapi-cadernos-tecnicos/SINAPI-CT-TRANSPORTE-CARGA-E-DESCARGA-DE-MATERIAIS.pdf" TargetMode="External"/><Relationship Id="rId306" Type="http://schemas.openxmlformats.org/officeDocument/2006/relationships/hyperlink" Target="https://www.caixa.gov.br/Downloads/sinapi-cadernos-tecnicos/SINAPI-CT-ARMACAO-PARA-ESTRUTURAS-DE-CONCRETO-ARMADO.pdf" TargetMode="External"/><Relationship Id="rId6955" Type="http://schemas.openxmlformats.org/officeDocument/2006/relationships/hyperlink" Target="https://www.caixa.gov.br/Downloads/sinapi-metodologia/Livro_SINAPI_Calculos_Parametros.pdf" TargetMode="External"/><Relationship Id="rId9014" Type="http://schemas.openxmlformats.org/officeDocument/2006/relationships/hyperlink" Target="https://www.caixa.gov.br/Downloads/sinapi-cadernos-tecnicos/SINAPI-CT-SOLDA-DE-TOPO-EM-ELEMENTOS-DE-ACO.pdf" TargetMode="External"/><Relationship Id="rId720" Type="http://schemas.openxmlformats.org/officeDocument/2006/relationships/hyperlink" Target="https://www.caixa.gov.br/Downloads/sinapi-cadernos-tecnicos/SINAPI-CT-ATERRO-E-REATERRO-DE-VALAS.pdf" TargetMode="External"/><Relationship Id="rId1350" Type="http://schemas.openxmlformats.org/officeDocument/2006/relationships/hyperlink" Target="https://www.caixa.gov.br/Downloads/sinapi-cadernos-tecnicos/SINAPI-CT-CONCRETO-PROTENDIDO.pdf" TargetMode="External"/><Relationship Id="rId2401" Type="http://schemas.openxmlformats.org/officeDocument/2006/relationships/hyperlink" Target="https://www.caixa.gov.br/Downloads/sinapi-cadernos-tecnicos/SINAPI-CT-DEPRECIACAO-JUROS-IMPOSTOS-E-SEGUROS-MANUTENCAO-E-MATERIAIS-NA-OPERACAO-DOS-EQUIPAMENTOS.pdf" TargetMode="External"/><Relationship Id="rId4159" Type="http://schemas.openxmlformats.org/officeDocument/2006/relationships/hyperlink" Target="https://www.caixa.gov.br/Downloads/sinapi-cadernos-tecnicos/SINAPI-CT-GALERIAS-COM-ADUELAS-DE-CONCRETO.pdf" TargetMode="External"/><Relationship Id="rId5557" Type="http://schemas.openxmlformats.org/officeDocument/2006/relationships/hyperlink" Target="https://www.caixa.gov.br/Downloads/sinapi-cadernos-tecnicos/SINAPI-CT-INSTALACOES-PREDIAIS-DE-AGUA-FRIA-EM-PVC.pdf" TargetMode="External"/><Relationship Id="rId5971" Type="http://schemas.openxmlformats.org/officeDocument/2006/relationships/hyperlink" Target="https://www.caixa.gov.br/Downloads/sinapi-cadernos-tecnicos/SINAPI-CT-INSTALACOES-DE-GAS-E-INCENDIO-EM-ACO-E-FERRO-GALVANIZADO.pdf" TargetMode="External"/><Relationship Id="rId6608" Type="http://schemas.openxmlformats.org/officeDocument/2006/relationships/hyperlink" Target="https://www.caixa.gov.br/Downloads/sinapi-cadernos-tecnicos/SINAPI-CT-INSTALACOES-EM-COBRE.pdf" TargetMode="External"/><Relationship Id="rId1003" Type="http://schemas.openxmlformats.org/officeDocument/2006/relationships/hyperlink" Target="https://www.caixa.gov.br/Downloads/sinapi-cadernos-tecnicos/SINAPI-CT-BOCAS-PARA-BUEIROS.pdf" TargetMode="External"/><Relationship Id="rId4573" Type="http://schemas.openxmlformats.org/officeDocument/2006/relationships/hyperlink" Target="https://www.caixa.gov.br/Downloads/sinapi-cadernos-tecnicos/SINAPI-CT-INSTALACOES-ELETRICAS-ELETRODUTOS-CONEXOES-E-CONDULETES-APARENTES.pdf" TargetMode="External"/><Relationship Id="rId5624" Type="http://schemas.openxmlformats.org/officeDocument/2006/relationships/hyperlink" Target="https://www.caixa.gov.br/Downloads/sinapi-cadernos-tecnicos/SINAPI-CT-INSTALACOES-PREDIAIS-DE-AGUA-FRIA-EM-PVC.pdf" TargetMode="External"/><Relationship Id="rId8030" Type="http://schemas.openxmlformats.org/officeDocument/2006/relationships/hyperlink" Target="https://www.caixa.gov.br/Downloads/sinapi-cadernos-tecnicos/SINAPI-CT-PISOS.pdf" TargetMode="External"/><Relationship Id="rId3175" Type="http://schemas.openxmlformats.org/officeDocument/2006/relationships/hyperlink" Target="https://www.caixa.gov.br/Downloads/sinapi-cadernos-tecnicos/SINAPI-CT-ESCAVACAO-HORIZONTAL.pdf" TargetMode="External"/><Relationship Id="rId4226" Type="http://schemas.openxmlformats.org/officeDocument/2006/relationships/hyperlink" Target="https://www.caixa.gov.br/Downloads/sinapi-cadernos-tecnicos/SINAPI-CT-GUARDA-CORPO-CORRIMAO-E-GRADE-PARA-ESQUADRIAS.pdf" TargetMode="External"/><Relationship Id="rId4640" Type="http://schemas.openxmlformats.org/officeDocument/2006/relationships/hyperlink" Target="https://www.caixa.gov.br/Downloads/sinapi-cadernos-tecnicos/SINAPI-CT-INSTALACOES-ELETRICAS-QUADROS-CABOS-DISJUNTORES-CONTATORES-E-BARRAMENTOS-BLINDADOS.pdf" TargetMode="External"/><Relationship Id="rId7796" Type="http://schemas.openxmlformats.org/officeDocument/2006/relationships/hyperlink" Target="https://www.caixa.gov.br/Downloads/sinapi-cadernos-tecnicos/SINAPI-CT-PERFURACAO-HORIZONTAL-DIRECIONAL-HDD.pdf" TargetMode="External"/><Relationship Id="rId8847" Type="http://schemas.openxmlformats.org/officeDocument/2006/relationships/hyperlink" Target="https://www.caixa.gov.br/Downloads/sinapi-cadernos-tecnicos/SINAPI-CT-REVESTIMENTOS-CERAMICOS-INTERNOS.pdf" TargetMode="External"/><Relationship Id="rId2191" Type="http://schemas.openxmlformats.org/officeDocument/2006/relationships/hyperlink" Target="https://www.caixa.gov.br/Downloads/sinapi-cadernos-tecnicos/SINAPI-CT-DEPRECIACAO-JUROS-IMPOSTOS-E-SEGUROS-MANUTENCAO-E-MATERIAIS-NA-OPERACAO-DOS-EQUIPAMENTOS.pdf" TargetMode="External"/><Relationship Id="rId3242" Type="http://schemas.openxmlformats.org/officeDocument/2006/relationships/hyperlink" Target="https://www.caixa.gov.br/Downloads/sinapi-cadernos-tecnicos/SINAPI-CT-ESCAVACAO-VERTICAL-A-CEU-ABERTO.pdf" TargetMode="External"/><Relationship Id="rId6398" Type="http://schemas.openxmlformats.org/officeDocument/2006/relationships/hyperlink" Target="https://www.caixa.gov.br/Downloads/sinapi-cadernos-tecnicos/SINAPI-CT-INSTALACOES-EM-COBRE.pdf" TargetMode="External"/><Relationship Id="rId7449" Type="http://schemas.openxmlformats.org/officeDocument/2006/relationships/hyperlink" Target="https://www.caixa.gov.br/Downloads/sinapi-cadernos-tecnicos/SINAPI-CT-MASSA-UNICA-INTERNA.pdf" TargetMode="External"/><Relationship Id="rId163" Type="http://schemas.openxmlformats.org/officeDocument/2006/relationships/hyperlink" Target="https://www.caixa.gov.br/Downloads/sinapi-cadernos-tecnicos/SINAPI-CT-ARGAMASSAS.pdf" TargetMode="External"/><Relationship Id="rId6465" Type="http://schemas.openxmlformats.org/officeDocument/2006/relationships/hyperlink" Target="https://www.caixa.gov.br/Downloads/sinapi-cadernos-tecnicos/SINAPI-CT-INSTALACOES-EM-COBRE.pdf" TargetMode="External"/><Relationship Id="rId7516" Type="http://schemas.openxmlformats.org/officeDocument/2006/relationships/hyperlink" Target="https://www.caixa.gov.br/Downloads/sinapi-cadernos-tecnicos/SINAPI-CT-PAISAGISMO-PLANTIO.pdf" TargetMode="External"/><Relationship Id="rId7863" Type="http://schemas.openxmlformats.org/officeDocument/2006/relationships/hyperlink" Target="https://www.caixa.gov.br/Downloads/sinapi-cadernos-tecnicos/SINAPI-CT-PINTURA-INTERNA.pdf" TargetMode="External"/><Relationship Id="rId8914" Type="http://schemas.openxmlformats.org/officeDocument/2006/relationships/hyperlink" Target="https://www.caixa.gov.br/Downloads/sinapi-cadernos-tecnicos/SINAPI-CT-SINALIZACAO-VERTICAL-VIARIA.pdf" TargetMode="External"/><Relationship Id="rId230" Type="http://schemas.openxmlformats.org/officeDocument/2006/relationships/hyperlink" Target="https://www.caixa.gov.br/Downloads/sinapi-cadernos-tecnicos/SINAPI-CT-ARGAMASSAS.pdf" TargetMode="External"/><Relationship Id="rId5067" Type="http://schemas.openxmlformats.org/officeDocument/2006/relationships/hyperlink" Target="https://www.caixa.gov.br/Downloads/sinapi-cadernos-tecnicos/SINAPI-CT-INSTALACOES-HIDRAULICAS-RESERVACAO-E-BOMBAS-DE-RECALQUE.pdf" TargetMode="External"/><Relationship Id="rId6118" Type="http://schemas.openxmlformats.org/officeDocument/2006/relationships/hyperlink" Target="https://www.caixa.gov.br/Downloads/sinapi-cadernos-tecnicos/SINAPI-CT-INSTALACOES-DE-GAS-E-INCENDIO-EM-ACO-E-FERRO-GALVANIZADO.pdf" TargetMode="External"/><Relationship Id="rId7930" Type="http://schemas.openxmlformats.org/officeDocument/2006/relationships/hyperlink" Target="https://www.caixa.gov.br/Downloads/sinapi-cadernos-tecnicos/SINAPI-CT-PINTURA-EM-SUPERFICIES-METALICAS.pdf" TargetMode="External"/><Relationship Id="rId4083" Type="http://schemas.openxmlformats.org/officeDocument/2006/relationships/hyperlink" Target="https://www.caixa.gov.br/Downloads/sinapi-cadernos-tecnicos/SINAPI-CT-FORMAS-PARA-ESTRUTURAS-DE-CONCRETO-ARMADO.pdf" TargetMode="External"/><Relationship Id="rId5481" Type="http://schemas.openxmlformats.org/officeDocument/2006/relationships/hyperlink" Target="https://www.caixa.gov.br/Downloads/sinapi-cadernos-tecnicos/SINAPI-CT-INSTALACOES-PREDIAIS-DE-AGUA-FRIA-EM-PVC.pdf" TargetMode="External"/><Relationship Id="rId6532" Type="http://schemas.openxmlformats.org/officeDocument/2006/relationships/hyperlink" Target="https://www.caixa.gov.br/Downloads/sinapi-cadernos-tecnicos/SINAPI-CT-INSTALACOES-EM-COBRE.pdf" TargetMode="External"/><Relationship Id="rId9688" Type="http://schemas.openxmlformats.org/officeDocument/2006/relationships/hyperlink" Target="https://www.caixa.gov.br/Downloads/sinapi-cadernos-tecnicos/SINAPI-CT-VALVULAS-E-REGISTROS-PARA-SISTEMAS-PREDIAIS.pdf" TargetMode="External"/><Relationship Id="rId1677" Type="http://schemas.openxmlformats.org/officeDocument/2006/relationships/hyperlink" Target="https://www.caixa.gov.br/Downloads/sinapi-cadernos-tecnicos/SINAPI-CT-CUSTOS-HORARIOS-PRODUTIVO-E-IMPRODUTIVO-DOS-EQUIPAMENTOS.pdf" TargetMode="External"/><Relationship Id="rId2728" Type="http://schemas.openxmlformats.org/officeDocument/2006/relationships/hyperlink" Target="https://www.caixa.gov.br/Downloads/sinapi-cadernos-tecnicos/SINAPI-CT-DRAGAGEM.pdf" TargetMode="External"/><Relationship Id="rId5134" Type="http://schemas.openxmlformats.org/officeDocument/2006/relationships/hyperlink" Target="https://www.caixa.gov.br/Downloads/sinapi-cadernos-tecnicos/SINAPI-CT-INSTALACOES-HIDRAULICAS-EM-PEX.pdf" TargetMode="External"/><Relationship Id="rId9755" Type="http://schemas.openxmlformats.org/officeDocument/2006/relationships/hyperlink" Target="https://www.caixa.gov.br/Downloads/sinapi-cadernos-tecnicos/SINAPI-CT-VALVULAS-PARA-REDES-DE-SANEAMENTO.pdf" TargetMode="External"/><Relationship Id="rId1744" Type="http://schemas.openxmlformats.org/officeDocument/2006/relationships/hyperlink" Target="https://www.caixa.gov.br/Downloads/sinapi-cadernos-tecnicos/SINAPI-CT-CUSTOS-HORARIOS-PRODUTIVO-E-IMPRODUTIVO-DOS-EQUIPAMENTOS.pdf" TargetMode="External"/><Relationship Id="rId4150" Type="http://schemas.openxmlformats.org/officeDocument/2006/relationships/hyperlink" Target="https://www.caixa.gov.br/Downloads/sinapi-cadernos-tecnicos/SINAPI-CT-GALERIAS-COM-ADUELAS-DE-CONCRETO.pdf" TargetMode="External"/><Relationship Id="rId5201" Type="http://schemas.openxmlformats.org/officeDocument/2006/relationships/hyperlink" Target="https://www.caixa.gov.br/Downloads/sinapi-cadernos-tecnicos/SINAPI-CT-INSTALACOES-HIDRAULICAS-EM-PEX.pdf" TargetMode="External"/><Relationship Id="rId8357" Type="http://schemas.openxmlformats.org/officeDocument/2006/relationships/hyperlink" Target="https://www.caixa.gov.br/Downloads/sinapi-cadernos-tecnicos/SINAPI-CT-QUADRAS-E-SEUS-EQUIPAMENTOS.pdf" TargetMode="External"/><Relationship Id="rId8771" Type="http://schemas.openxmlformats.org/officeDocument/2006/relationships/hyperlink" Target="https://www.caixa.gov.br/Downloads/sinapi-cadernos-tecnicos/SINAPI-CT-REDES-DE-AGUA-E-ESGOTO-EM-PEAD-LISO-(TUBOS-E-CONEXOES).pdf" TargetMode="External"/><Relationship Id="rId9408" Type="http://schemas.openxmlformats.org/officeDocument/2006/relationships/hyperlink" Target="https://www.caixa.gov.br/Downloads/sinapi-cadernos-tecnicos/SINAPI-CT-TRANSPORTE-CARGA-E-DESCARGA-DE-MATERIAIS.pdf" TargetMode="External"/><Relationship Id="rId36" Type="http://schemas.openxmlformats.org/officeDocument/2006/relationships/hyperlink" Target="https://www.caixa.gov.br/Downloads/sinapi-cadernos-tecnicos/SINAPI-CT-ALVENARIA-DE-VEDACAO.pdf" TargetMode="External"/><Relationship Id="rId4967" Type="http://schemas.openxmlformats.org/officeDocument/2006/relationships/hyperlink" Target="https://www.caixa.gov.br/Downloads/sinapi-cadernos-tecnicos/SINAPI-CT-INSTALACOES-HIDRAULICAS-RESERVACAO-E-BOMBAS-DE-RECALQUE.pdf" TargetMode="External"/><Relationship Id="rId7373" Type="http://schemas.openxmlformats.org/officeDocument/2006/relationships/hyperlink" Target="https://www.caixa.gov.br/Downloads/sinapi-cadernos-tecnicos/SINAPI-CT-MASSA-UNICA-EXTERNA.pdf" TargetMode="External"/><Relationship Id="rId8424" Type="http://schemas.openxmlformats.org/officeDocument/2006/relationships/hyperlink" Target="https://www.caixa.gov.br/Downloads/sinapi-cadernos-tecnicos/SINAPI-CT-RASGOS-E-FIXACOES.pdf" TargetMode="External"/><Relationship Id="rId1811" Type="http://schemas.openxmlformats.org/officeDocument/2006/relationships/hyperlink" Target="https://www.caixa.gov.br/Downloads/sinapi-cadernos-tecnicos/SINAPI-CT-CUSTOS-HORARIOS-PRODUTIVO-E-IMPRODUTIVO-DOS-EQUIPAMENTOS.pdf" TargetMode="External"/><Relationship Id="rId3569" Type="http://schemas.openxmlformats.org/officeDocument/2006/relationships/hyperlink" Target="https://www.caixa.gov.br/Downloads/sinapi-cadernos-tecnicos/SINAPI-CT-ESQUADRIAS-PORTAS.pdf" TargetMode="External"/><Relationship Id="rId7026" Type="http://schemas.openxmlformats.org/officeDocument/2006/relationships/hyperlink" Target="https://www.caixa.gov.br/Downloads/sinapi-metodologia/Livro_SINAPI_Calculos_Parametros.pdf" TargetMode="External"/><Relationship Id="rId7440" Type="http://schemas.openxmlformats.org/officeDocument/2006/relationships/hyperlink" Target="https://www.caixa.gov.br/Downloads/sinapi-cadernos-tecnicos/SINAPI-CT-MASSA-UNICA-INTERNA.pdf" TargetMode="External"/><Relationship Id="rId3983" Type="http://schemas.openxmlformats.org/officeDocument/2006/relationships/hyperlink" Target="https://www.caixa.gov.br/Downloads/sinapi-cadernos-tecnicos/SINAPI-CT-FUNDACOES-RASAS-(BLOCOS-SAPATAS-VIGAS-BALDRAME).pdf" TargetMode="External"/><Relationship Id="rId6042" Type="http://schemas.openxmlformats.org/officeDocument/2006/relationships/hyperlink" Target="https://www.caixa.gov.br/Downloads/sinapi-cadernos-tecnicos/SINAPI-CT-INSTALACOES-DE-GAS-E-INCENDIO-EM-ACO-E-FERRO-GALVANIZADO.pdf" TargetMode="External"/><Relationship Id="rId9198" Type="http://schemas.openxmlformats.org/officeDocument/2006/relationships/hyperlink" Target="https://www.caixa.gov.br/Downloads/sinapi-cadernos-tecnicos/SINAPI-CT-TRANSPORTE-DE-MATERIAIS-DENTRO-DO-CANTEIRO-DE-OBRAS.pdf" TargetMode="External"/><Relationship Id="rId1187" Type="http://schemas.openxmlformats.org/officeDocument/2006/relationships/hyperlink" Target="https://www.caixa.gov.br/Downloads/sinapi-cadernos-tecnicos/SINAPI-CT-CANALETAS-GRELHAS-E-CAIXAS-COM-GRELHA-PARA-DRENAGEM.pdf" TargetMode="External"/><Relationship Id="rId2585" Type="http://schemas.openxmlformats.org/officeDocument/2006/relationships/hyperlink" Target="https://www.caixa.gov.br/Downloads/sinapi-cadernos-tecnicos/SINAPI-CT-DEPRECIACAO-JUROS-IMPOSTOS-E-SEGUROS-MANUTENCAO-E-MATERIAIS-NA-OPERACAO-DOS-EQUIPAMENTOS.pdf" TargetMode="External"/><Relationship Id="rId3636" Type="http://schemas.openxmlformats.org/officeDocument/2006/relationships/hyperlink" Target="https://www.caixa.gov.br/Downloads/sinapi-cadernos-tecnicos/SINAPI-CT-ESTRUTURA-E-TRAMA-PARA-COBERTURA.pdf" TargetMode="External"/><Relationship Id="rId557" Type="http://schemas.openxmlformats.org/officeDocument/2006/relationships/hyperlink" Target="https://www.caixa.gov.br/Downloads/sinapi-cadernos-tecnicos/SINAPI-CT-ASSENTAMENTO-DE-TUBOS-DE-PVC-E-METALICOS-EM-REDES-DE-AGUA.pdf" TargetMode="External"/><Relationship Id="rId971" Type="http://schemas.openxmlformats.org/officeDocument/2006/relationships/hyperlink" Target="https://www.caixa.gov.br/Downloads/sinapi-cadernos-tecnicos/SINAPI-CT-ATERROS-BASES-SUB-BASES-E-IMPRIMACOES.pdf" TargetMode="External"/><Relationship Id="rId2238" Type="http://schemas.openxmlformats.org/officeDocument/2006/relationships/hyperlink" Target="https://www.caixa.gov.br/Downloads/sinapi-cadernos-tecnicos/SINAPI-CT-DEPRECIACAO-JUROS-IMPOSTOS-E-SEGUROS-MANUTENCAO-E-MATERIAIS-NA-OPERACAO-DOS-EQUIPAMENTOS.pdf" TargetMode="External"/><Relationship Id="rId2652" Type="http://schemas.openxmlformats.org/officeDocument/2006/relationships/hyperlink" Target="https://www.caixa.gov.br/Downloads/sinapi-cadernos-tecnicos/SINAPI-CT-DEPRECIACAO-JUROS-IMPOSTOS-E-SEGUROS-MANUTENCAO-E-MATERIAIS-NA-OPERACAO-DOS-EQUIPAMENTOS.pdf" TargetMode="External"/><Relationship Id="rId3703" Type="http://schemas.openxmlformats.org/officeDocument/2006/relationships/hyperlink" Target="https://www.caixa.gov.br/Downloads/sinapi-cadernos-tecnicos/SINAPI-CT-ESTRUTURA-E-TRAMA-PARA-COBERTURA.pdf" TargetMode="External"/><Relationship Id="rId6859" Type="http://schemas.openxmlformats.org/officeDocument/2006/relationships/hyperlink" Target="https://www.caixa.gov.br/Downloads/sinapi-metodologia/Livro_SINAPI_Calculos_Parametros.pdf" TargetMode="External"/><Relationship Id="rId9265" Type="http://schemas.openxmlformats.org/officeDocument/2006/relationships/hyperlink" Target="https://www.caixa.gov.br/Downloads/sinapi-cadernos-tecnicos/SINAPI-CT-TRANSPORTE-DE-MATERIAIS-DENTRO-DO-CANTEIRO-DE-OBRAS.pdf" TargetMode="External"/><Relationship Id="rId624" Type="http://schemas.openxmlformats.org/officeDocument/2006/relationships/hyperlink" Target="https://www.caixa.gov.br/Downloads/sinapi-cadernos-tecnicos/SINAPI-CT-ASSENTAMENTO-DE-TUBOS-DE-PVC-E-METALICOS-EM-REDES-DE-AGUA.pdf" TargetMode="External"/><Relationship Id="rId1254" Type="http://schemas.openxmlformats.org/officeDocument/2006/relationships/hyperlink" Target="https://www.caixa.gov.br/Downloads/sinapi-cadernos-tecnicos/SINAPI-CT-CERCAS-PROTETORES-E-ALAMBRADOS.pdf" TargetMode="External"/><Relationship Id="rId2305" Type="http://schemas.openxmlformats.org/officeDocument/2006/relationships/hyperlink" Target="https://www.caixa.gov.br/Downloads/sinapi-cadernos-tecnicos/SINAPI-CT-DEPRECIACAO-JUROS-IMPOSTOS-E-SEGUROS-MANUTENCAO-E-MATERIAIS-NA-OPERACAO-DOS-EQUIPAMENTOS.pdf" TargetMode="External"/><Relationship Id="rId5875" Type="http://schemas.openxmlformats.org/officeDocument/2006/relationships/hyperlink" Target="https://www.caixa.gov.br/Downloads/sinapi-cadernos-tecnicos/SINAPI-CT-INSTALACOES-PREDIAIS-DE-AGUAS-PLUVIAIS-TUBOS-CONEXOES-CAIXAS-E-RALOS.pdf" TargetMode="External"/><Relationship Id="rId6926" Type="http://schemas.openxmlformats.org/officeDocument/2006/relationships/hyperlink" Target="https://www.caixa.gov.br/Downloads/sinapi-metodologia/Livro_SINAPI_Calculos_Parametros.pdf" TargetMode="External"/><Relationship Id="rId8281" Type="http://schemas.openxmlformats.org/officeDocument/2006/relationships/hyperlink" Target="https://www.caixa.gov.br/Downloads/sinapi-cadernos-tecnicos/SINAPI-CT-POCOS-DE-VISITA-E-CAIXAS-PARA-BOCAS-DE-LOBO.pdf" TargetMode="External"/><Relationship Id="rId9332" Type="http://schemas.openxmlformats.org/officeDocument/2006/relationships/hyperlink" Target="https://www.caixa.gov.br/Downloads/sinapi-cadernos-tecnicos/SINAPI-CT-TRANSPORTE-CARGA-E-DESCARGA-DE-MATERIAIS.pdf" TargetMode="External"/><Relationship Id="rId1321" Type="http://schemas.openxmlformats.org/officeDocument/2006/relationships/hyperlink" Target="https://www.caixa.gov.br/Downloads/sinapi-cadernos-tecnicos/SINAPI-CT-CONCRETO-PROJETADO.pdf" TargetMode="External"/><Relationship Id="rId4477" Type="http://schemas.openxmlformats.org/officeDocument/2006/relationships/hyperlink" Target="https://www.caixa.gov.br/Downloads/sinapi-cadernos-tecnicos/SINAPI-CT-INSTALACOES-ELETRICAS-ELETRODUTOS-EMBUTIDOS-CABOS-CAIXAS-TOMADAS-E-INTERRUPTORES.pdf" TargetMode="External"/><Relationship Id="rId4891" Type="http://schemas.openxmlformats.org/officeDocument/2006/relationships/hyperlink" Target="https://www.caixa.gov.br/Downloads/sinapi-cadernos-tecnicos/SINAPI-CT-INSTALACOES-HIDRAULICAS-RESERVACAO-E-BOMBAS-DE-RECALQUE.pdf" TargetMode="External"/><Relationship Id="rId5528" Type="http://schemas.openxmlformats.org/officeDocument/2006/relationships/hyperlink" Target="https://www.caixa.gov.br/Downloads/sinapi-cadernos-tecnicos/SINAPI-CT-INSTALACOES-PREDIAIS-DE-AGUA-FRIA-EM-PVC.pdf" TargetMode="External"/><Relationship Id="rId3079" Type="http://schemas.openxmlformats.org/officeDocument/2006/relationships/hyperlink" Target="https://www.caixa.gov.br/Downloads/sinapi-cadernos-tecnicos/SINAPI-CT-ESCADAS.pdf" TargetMode="External"/><Relationship Id="rId3493" Type="http://schemas.openxmlformats.org/officeDocument/2006/relationships/hyperlink" Target="https://www.caixa.gov.br/Downloads/sinapi-cadernos-tecnicos/SINAPI-CT-ESQUADRIAS-PORTAS.pdf" TargetMode="External"/><Relationship Id="rId4544" Type="http://schemas.openxmlformats.org/officeDocument/2006/relationships/hyperlink" Target="https://www.caixa.gov.br/Downloads/sinapi-cadernos-tecnicos/SINAPI-CT-INSTALACOES-ELETRICAS-ELETRODUTOS-EMBUTIDOS-CABOS-CAIXAS-TOMADAS-E-INTERRUPTORES.pdf" TargetMode="External"/><Relationship Id="rId5942" Type="http://schemas.openxmlformats.org/officeDocument/2006/relationships/hyperlink" Target="https://www.caixa.gov.br/Downloads/sinapi-cadernos-tecnicos/SINAPI-CT-INSTALACOES-DE-GAS-E-INCENDIO-EM-ACO-E-FERRO-GALVANIZADO.pdf" TargetMode="External"/><Relationship Id="rId8001" Type="http://schemas.openxmlformats.org/officeDocument/2006/relationships/hyperlink" Target="https://www.caixa.gov.br/Downloads/sinapi-cadernos-tecnicos/SINAPI-CT-PINTURA-PARA-PISOS-E-PARA-SINALIZACAO-HORIZONTAL-E-VERTICAL.pdf" TargetMode="External"/><Relationship Id="rId2095" Type="http://schemas.openxmlformats.org/officeDocument/2006/relationships/hyperlink" Target="https://www.caixa.gov.br/Downloads/sinapi-cadernos-tecnicos/SINAPI-CT-DEPRECIACAO-JUROS-IMPOSTOS-E-SEGUROS-MANUTENCAO-E-MATERIAIS-NA-OPERACAO-DOS-EQUIPAMENTOS.pdf" TargetMode="External"/><Relationship Id="rId3146" Type="http://schemas.openxmlformats.org/officeDocument/2006/relationships/hyperlink" Target="https://www.caixa.gov.br/Downloads/sinapi-cadernos-tecnicos/SINAPI-CT-ESCADAS.pdf" TargetMode="External"/><Relationship Id="rId481" Type="http://schemas.openxmlformats.org/officeDocument/2006/relationships/hyperlink" Target="https://www.caixa.gov.br/Downloads/sinapi-cadernos-tecnicos/SINAPI-CT-ASSENTAMENTO-DE-TUBOS-DE-PVC-E-METALICOS-EM-REDES-DE-AGUA.pdf" TargetMode="External"/><Relationship Id="rId2162" Type="http://schemas.openxmlformats.org/officeDocument/2006/relationships/hyperlink" Target="https://www.caixa.gov.br/Downloads/sinapi-cadernos-tecnicos/SINAPI-CT-DEPRECIACAO-JUROS-IMPOSTOS-E-SEGUROS-MANUTENCAO-E-MATERIAIS-NA-OPERACAO-DOS-EQUIPAMENTOS.pdf" TargetMode="External"/><Relationship Id="rId3560" Type="http://schemas.openxmlformats.org/officeDocument/2006/relationships/hyperlink" Target="https://www.caixa.gov.br/Downloads/sinapi-cadernos-tecnicos/SINAPI-CT-ESQUADRIAS-PORTAS.pdf" TargetMode="External"/><Relationship Id="rId4611" Type="http://schemas.openxmlformats.org/officeDocument/2006/relationships/hyperlink" Target="https://www.caixa.gov.br/Downloads/sinapi-cadernos-tecnicos/SINAPI-CT-INSTALACOES-ELETRICAS-ELETRODUTOS-CONEXOES-E-CONDULETES-APARENTES.pdf" TargetMode="External"/><Relationship Id="rId6369" Type="http://schemas.openxmlformats.org/officeDocument/2006/relationships/hyperlink" Target="https://www.caixa.gov.br/Downloads/sinapi-cadernos-tecnicos/SINAPI-CT-INSTALACOES-DE-AR-CONDICIONADO-EM-COBRE.pdf" TargetMode="External"/><Relationship Id="rId7767" Type="http://schemas.openxmlformats.org/officeDocument/2006/relationships/hyperlink" Target="https://www.caixa.gov.br/Downloads/sinapi-cadernos-tecnicos/SINAPI-CT-PERFURACAO-HORIZONTAL-DIRECIONAL-HDD.pdf" TargetMode="External"/><Relationship Id="rId8818" Type="http://schemas.openxmlformats.org/officeDocument/2006/relationships/hyperlink" Target="https://www.caixa.gov.br/Downloads/sinapi-cadernos-tecnicos/SINAPI-CT-REVESTIMENTOS-CERAMICOS-INTERNOS.pdf" TargetMode="External"/><Relationship Id="rId134" Type="http://schemas.openxmlformats.org/officeDocument/2006/relationships/hyperlink" Target="https://www.caixa.gov.br/Downloads/sinapi-cadernos-tecnicos/SINAPI-CT-ARGAMASSAS.pdf" TargetMode="External"/><Relationship Id="rId3213" Type="http://schemas.openxmlformats.org/officeDocument/2006/relationships/hyperlink" Target="https://www.caixa.gov.br/Downloads/sinapi-cadernos-tecnicos/SINAPI-CT-ESCAVACAO-VERTICAL-A-CEU-ABERTO.pdf" TargetMode="External"/><Relationship Id="rId6783" Type="http://schemas.openxmlformats.org/officeDocument/2006/relationships/hyperlink" Target="https://www.caixa.gov.br/Downloads/sinapi-metodologia/Livro_SINAPI_Calculos_Parametros.pdf" TargetMode="External"/><Relationship Id="rId7834" Type="http://schemas.openxmlformats.org/officeDocument/2006/relationships/hyperlink" Target="https://www.caixa.gov.br/Downloads/sinapi-cadernos-tecnicos/SINAPI-CT-PINTURA-EXTERNA.pdf" TargetMode="External"/><Relationship Id="rId2979" Type="http://schemas.openxmlformats.org/officeDocument/2006/relationships/hyperlink" Target="https://www.caixa.gov.br/Downloads/sinapi-cadernos-tecnicos/SINAPI-CT-EQUIPAMENTOS-DE-PROTECAO-COLETIVA.pdf" TargetMode="External"/><Relationship Id="rId5385" Type="http://schemas.openxmlformats.org/officeDocument/2006/relationships/hyperlink" Target="https://www.caixa.gov.br/Downloads/sinapi-cadernos-tecnicos/SINAPI-CT-INSTALACOES-PREDIAIS-DE-ESGOTO-TUBOS-E-CONEXOES.pdf" TargetMode="External"/><Relationship Id="rId6436" Type="http://schemas.openxmlformats.org/officeDocument/2006/relationships/hyperlink" Target="https://www.caixa.gov.br/Downloads/sinapi-cadernos-tecnicos/SINAPI-CT-INSTALACOES-EM-COBRE.pdf" TargetMode="External"/><Relationship Id="rId6850" Type="http://schemas.openxmlformats.org/officeDocument/2006/relationships/hyperlink" Target="https://www.caixa.gov.br/Downloads/sinapi-metodologia/Livro_SINAPI_Calculos_Parametros.pdf" TargetMode="External"/><Relationship Id="rId7901" Type="http://schemas.openxmlformats.org/officeDocument/2006/relationships/hyperlink" Target="https://www.caixa.gov.br/Downloads/sinapi-cadernos-tecnicos/SINAPI-CT-PINTURA-EM-MADEIRA.pdf" TargetMode="External"/><Relationship Id="rId201" Type="http://schemas.openxmlformats.org/officeDocument/2006/relationships/hyperlink" Target="https://www.caixa.gov.br/Downloads/sinapi-cadernos-tecnicos/SINAPI-CT-ARGAMASSAS.pdf" TargetMode="External"/><Relationship Id="rId1995" Type="http://schemas.openxmlformats.org/officeDocument/2006/relationships/hyperlink" Target="https://www.caixa.gov.br/Downloads/sinapi-cadernos-tecnicos/SINAPI-CT-DEPRECIACAO-JUROS-IMPOSTOS-E-SEGUROS-MANUTENCAO-E-MATERIAIS-NA-OPERACAO-DOS-EQUIPAMENTOS.pdf" TargetMode="External"/><Relationship Id="rId5038" Type="http://schemas.openxmlformats.org/officeDocument/2006/relationships/hyperlink" Target="https://www.caixa.gov.br/Downloads/sinapi-cadernos-tecnicos/SINAPI-CT-INSTALACOES-HIDRAULICAS-RESERVACAO-E-BOMBAS-DE-RECALQUE.pdf" TargetMode="External"/><Relationship Id="rId5452" Type="http://schemas.openxmlformats.org/officeDocument/2006/relationships/hyperlink" Target="https://www.caixa.gov.br/Downloads/sinapi-cadernos-tecnicos/SINAPI-CT-INSTALACOES-PREDIAIS-DE-AGUA-FRIA-EM-PVC.pdf" TargetMode="External"/><Relationship Id="rId6503" Type="http://schemas.openxmlformats.org/officeDocument/2006/relationships/hyperlink" Target="https://www.caixa.gov.br/Downloads/sinapi-cadernos-tecnicos/SINAPI-CT-INSTALACOES-EM-COBRE.pdf" TargetMode="External"/><Relationship Id="rId9659" Type="http://schemas.openxmlformats.org/officeDocument/2006/relationships/hyperlink" Target="https://www.caixa.gov.br/Downloads/sinapi-cadernos-tecnicos/SINAPI-CT-VALVULAS-E-REGISTROS-PARA-SISTEMAS-PREDIAIS.pdf" TargetMode="External"/><Relationship Id="rId1648" Type="http://schemas.openxmlformats.org/officeDocument/2006/relationships/hyperlink" Target="https://www.caixa.gov.br/Downloads/sinapi-cadernos-tecnicos/SINAPI-CT-CUSTOS-HORARIOS-PRODUTIVO-E-IMPRODUTIVO-DOS-EQUIPAMENTOS.pdf" TargetMode="External"/><Relationship Id="rId4054" Type="http://schemas.openxmlformats.org/officeDocument/2006/relationships/hyperlink" Target="https://www.caixa.gov.br/Downloads/sinapi-cadernos-tecnicos/SINAPI-CT-FORMAS-PARA-ESTRUTURAS-DE-CONCRETO-ARMADO.pdf" TargetMode="External"/><Relationship Id="rId5105" Type="http://schemas.openxmlformats.org/officeDocument/2006/relationships/hyperlink" Target="https://www.caixa.gov.br/Downloads/sinapi-cadernos-tecnicos/SINAPI-CT-INSTALACOES-HIDRAULICAS-RESERVACAO-E-BOMBAS-DE-RECALQUE.pdf" TargetMode="External"/><Relationship Id="rId8675" Type="http://schemas.openxmlformats.org/officeDocument/2006/relationships/hyperlink" Target="https://www.caixa.gov.br/Downloads/sinapi-cadernos-tecnicos/SINAPI-CT-REDES-DE-AGUA-E-ESGOTO-EM-PEAD-LISO-(TUBOS-E-CONEXOES).pdf" TargetMode="External"/><Relationship Id="rId9726" Type="http://schemas.openxmlformats.org/officeDocument/2006/relationships/hyperlink" Target="https://www.caixa.gov.br/Downloads/sinapi-cadernos-tecnicos/SINAPI-CT-VALVULAS-PARA-REDES-DE-SANEAMENTO.pdf" TargetMode="External"/><Relationship Id="rId3070" Type="http://schemas.openxmlformats.org/officeDocument/2006/relationships/hyperlink" Target="https://www.caixa.gov.br/Downloads/sinapi-cadernos-tecnicos/SINAPI-CT-ESCADAS.pdf" TargetMode="External"/><Relationship Id="rId4121" Type="http://schemas.openxmlformats.org/officeDocument/2006/relationships/hyperlink" Target="https://www.caixa.gov.br/Downloads/sinapi-cadernos-tecnicos/SINAPI-CT-FORMAS-PARA-PILARES-CIRCULARES.pdf" TargetMode="External"/><Relationship Id="rId7277" Type="http://schemas.openxmlformats.org/officeDocument/2006/relationships/hyperlink" Target="https://www.caixa.gov.br/Downloads/sinapi-cadernos-tecnicos/SINAPI-CT-LUMINARIAS-EXTERNAS.pdf" TargetMode="External"/><Relationship Id="rId8328" Type="http://schemas.openxmlformats.org/officeDocument/2006/relationships/hyperlink" Target="https://www.caixa.gov.br/Downloads/sinapi-cadernos-tecnicos/SINAPI-CT-PRODUCAO-DE-CONCRETO.pdf" TargetMode="External"/><Relationship Id="rId1715" Type="http://schemas.openxmlformats.org/officeDocument/2006/relationships/hyperlink" Target="https://www.caixa.gov.br/Downloads/sinapi-cadernos-tecnicos/SINAPI-CT-CUSTOS-HORARIOS-PRODUTIVO-E-IMPRODUTIVO-DOS-EQUIPAMENTOS.pdf" TargetMode="External"/><Relationship Id="rId6293" Type="http://schemas.openxmlformats.org/officeDocument/2006/relationships/hyperlink" Target="https://www.caixa.gov.br/Downloads/sinapi-cadernos-tecnicos/SINAPI-CT-INSTALACOES-DE-GAS-EM-PEX-MULTICAMADAS.pdf" TargetMode="External"/><Relationship Id="rId7691" Type="http://schemas.openxmlformats.org/officeDocument/2006/relationships/hyperlink" Target="https://www.caixa.gov.br/Downloads/sinapi-cadernos-tecnicos/SINAPI-CT-PAVIMENTO-INTERTRAVADO.pdf" TargetMode="External"/><Relationship Id="rId8742" Type="http://schemas.openxmlformats.org/officeDocument/2006/relationships/hyperlink" Target="https://www.caixa.gov.br/Downloads/sinapi-cadernos-tecnicos/SINAPI-CT-REDES-DE-AGUA-E-ESGOTO-EM-PEAD-LISO-(TUBOS-E-CONEXOES).pdf" TargetMode="External"/><Relationship Id="rId3887" Type="http://schemas.openxmlformats.org/officeDocument/2006/relationships/hyperlink" Target="https://www.caixa.gov.br/Downloads/sinapi-cadernos-tecnicos/SINAPI-CT-EXECUCAO-DE-TIRANTES.pdf" TargetMode="External"/><Relationship Id="rId4938" Type="http://schemas.openxmlformats.org/officeDocument/2006/relationships/hyperlink" Target="https://www.caixa.gov.br/Downloads/sinapi-cadernos-tecnicos/SINAPI-CT-INSTALACOES-HIDRAULICAS-RESERVACAO-E-BOMBAS-DE-RECALQUE.pdf" TargetMode="External"/><Relationship Id="rId7344" Type="http://schemas.openxmlformats.org/officeDocument/2006/relationships/hyperlink" Target="https://www.caixa.gov.br/Downloads/sinapi-cadernos-tecnicos/SINAPI-CT-MASSA-UNICA-EXTERNA.pdf" TargetMode="External"/><Relationship Id="rId2489" Type="http://schemas.openxmlformats.org/officeDocument/2006/relationships/hyperlink" Target="https://www.caixa.gov.br/Downloads/sinapi-cadernos-tecnicos/SINAPI-CT-DEPRECIACAO-JUROS-IMPOSTOS-E-SEGUROS-MANUTENCAO-E-MATERIAIS-NA-OPERACAO-DOS-EQUIPAMENTOS.pdf" TargetMode="External"/><Relationship Id="rId3954" Type="http://schemas.openxmlformats.org/officeDocument/2006/relationships/hyperlink" Target="https://www.caixa.gov.br/Downloads/sinapi-cadernos-tecnicos/SINAPI-CT-FOSSAS-E-SUMIDOUROS.pdf" TargetMode="External"/><Relationship Id="rId6360" Type="http://schemas.openxmlformats.org/officeDocument/2006/relationships/hyperlink" Target="https://www.caixa.gov.br/Downloads/sinapi-cadernos-tecnicos/SINAPI-CT-INSTALACOES-DE-AR-CONDICIONADO-EM-COBRE.pdf" TargetMode="External"/><Relationship Id="rId7411" Type="http://schemas.openxmlformats.org/officeDocument/2006/relationships/hyperlink" Target="https://www.caixa.gov.br/Downloads/sinapi-cadernos-tecnicos/SINAPI-CT-MASSA-UNICA-INTERNA.pdf" TargetMode="External"/><Relationship Id="rId875" Type="http://schemas.openxmlformats.org/officeDocument/2006/relationships/hyperlink" Target="https://www.caixa.gov.br/Downloads/sinapi-cadernos-tecnicos/SINAPI-CT-ATERROS-BASES-SUB-BASES-E-IMPRIMACOES.pdf" TargetMode="External"/><Relationship Id="rId2556" Type="http://schemas.openxmlformats.org/officeDocument/2006/relationships/hyperlink" Target="https://www.caixa.gov.br/Downloads/sinapi-cadernos-tecnicos/SINAPI-CT-DEPRECIACAO-JUROS-IMPOSTOS-E-SEGUROS-MANUTENCAO-E-MATERIAIS-NA-OPERACAO-DOS-EQUIPAMENTOS.pdf" TargetMode="External"/><Relationship Id="rId2970" Type="http://schemas.openxmlformats.org/officeDocument/2006/relationships/hyperlink" Target="https://www.caixa.gov.br/Downloads/sinapi-cadernos-tecnicos/SINAPI-CT-ENERGIA-SOLAR-PARA-EDIFICACOES.pdf" TargetMode="External"/><Relationship Id="rId3607" Type="http://schemas.openxmlformats.org/officeDocument/2006/relationships/hyperlink" Target="https://www.caixa.gov.br/Downloads/sinapi-cadernos-tecnicos/SINAPI-CT-ESTACAS-RAIZ.pdf" TargetMode="External"/><Relationship Id="rId6013" Type="http://schemas.openxmlformats.org/officeDocument/2006/relationships/hyperlink" Target="https://www.caixa.gov.br/Downloads/sinapi-cadernos-tecnicos/SINAPI-CT-INSTALACOES-DE-GAS-E-INCENDIO-EM-ACO-E-FERRO-GALVANIZADO.pdf" TargetMode="External"/><Relationship Id="rId9169" Type="http://schemas.openxmlformats.org/officeDocument/2006/relationships/hyperlink" Target="https://www.caixa.gov.br/Downloads/sinapi-cadernos-tecnicos/SINAPI-CT-TRANSPORTE-FLUVIAL-CARGA-E-DESCARGA.pdf" TargetMode="External"/><Relationship Id="rId9583" Type="http://schemas.openxmlformats.org/officeDocument/2006/relationships/hyperlink" Target="https://www.caixa.gov.br/Downloads/sinapi-cadernos-tecnicos/SINAPI-CT-VIDROS-E-ESPELHOS.pdf" TargetMode="External"/><Relationship Id="rId528" Type="http://schemas.openxmlformats.org/officeDocument/2006/relationships/hyperlink" Target="https://www.caixa.gov.br/Downloads/sinapi-cadernos-tecnicos/SINAPI-CT-ASSENTAMENTO-DE-TUBOS-DE-PVC-E-METALICOS-EM-REDES-DE-AGUA.pdf" TargetMode="External"/><Relationship Id="rId942" Type="http://schemas.openxmlformats.org/officeDocument/2006/relationships/hyperlink" Target="https://www.caixa.gov.br/Downloads/sinapi-cadernos-tecnicos/SINAPI-CT-ATERROS-BASES-SUB-BASES-E-IMPRIMACOES.pdf" TargetMode="External"/><Relationship Id="rId1158" Type="http://schemas.openxmlformats.org/officeDocument/2006/relationships/hyperlink" Target="https://www.caixa.gov.br/Downloads/sinapi-cadernos-tecnicos/SINAPI-CT-CAIXAS-DE-AGUA-PARA-EDIFICACOES.pdf" TargetMode="External"/><Relationship Id="rId1572" Type="http://schemas.openxmlformats.org/officeDocument/2006/relationships/hyperlink" Target="https://www.caixa.gov.br/Downloads/sinapi-cadernos-tecnicos/SINAPI-CT-CUSTOS-HORARIOS-PRODUTIVO-E-IMPRODUTIVO-DOS-EQUIPAMENTOS.pdf" TargetMode="External"/><Relationship Id="rId2209" Type="http://schemas.openxmlformats.org/officeDocument/2006/relationships/hyperlink" Target="https://www.caixa.gov.br/Downloads/sinapi-cadernos-tecnicos/SINAPI-CT-DEPRECIACAO-JUROS-IMPOSTOS-E-SEGUROS-MANUTENCAO-E-MATERIAIS-NA-OPERACAO-DOS-EQUIPAMENTOS.pdf" TargetMode="External"/><Relationship Id="rId2623" Type="http://schemas.openxmlformats.org/officeDocument/2006/relationships/hyperlink" Target="https://www.caixa.gov.br/Downloads/sinapi-cadernos-tecnicos/SINAPI-CT-DEPRECIACAO-JUROS-IMPOSTOS-E-SEGUROS-MANUTENCAO-E-MATERIAIS-NA-OPERACAO-DOS-EQUIPAMENTOS.pdf" TargetMode="External"/><Relationship Id="rId5779" Type="http://schemas.openxmlformats.org/officeDocument/2006/relationships/hyperlink" Target="https://www.caixa.gov.br/Downloads/sinapi-cadernos-tecnicos/SINAPI-CT-INSTALACOES-PREDIAIS-DE-AGUA-QUENTE-EM-CPVC.pdf" TargetMode="External"/><Relationship Id="rId8185" Type="http://schemas.openxmlformats.org/officeDocument/2006/relationships/hyperlink" Target="https://www.caixa.gov.br/Downloads/sinapi-cadernos-tecnicos/SINAPI-CT-POCOS-DE-VISITA-E-CAIXAS-PARA-BOCAS-DE-LOBO.pdf" TargetMode="External"/><Relationship Id="rId9236" Type="http://schemas.openxmlformats.org/officeDocument/2006/relationships/hyperlink" Target="https://www.caixa.gov.br/Downloads/sinapi-cadernos-tecnicos/SINAPI-CT-TRANSPORTE-DE-MATERIAIS-DENTRO-DO-CANTEIRO-DE-OBRAS.pdf" TargetMode="External"/><Relationship Id="rId9650" Type="http://schemas.openxmlformats.org/officeDocument/2006/relationships/hyperlink" Target="https://www.caixa.gov.br/Downloads/sinapi-cadernos-tecnicos/SINAPI-CT-VALVULAS-E-REGISTROS-PARA-SISTEMAS-PREDIAIS.pdf" TargetMode="External"/><Relationship Id="rId1225" Type="http://schemas.openxmlformats.org/officeDocument/2006/relationships/hyperlink" Target="https://www.caixa.gov.br/Downloads/sinapi-cadernos-tecnicos/SINAPI-CT-CANALETAS-GRELHAS-E-CAIXAS-COM-GRELHA-PARA-DRENAGEM.pdf" TargetMode="External"/><Relationship Id="rId8252" Type="http://schemas.openxmlformats.org/officeDocument/2006/relationships/hyperlink" Target="https://www.caixa.gov.br/Downloads/sinapi-cadernos-tecnicos/SINAPI-CT-POCOS-DE-VISITA-E-CAIXAS-PARA-BOCAS-DE-LOBO.pdf" TargetMode="External"/><Relationship Id="rId9303" Type="http://schemas.openxmlformats.org/officeDocument/2006/relationships/hyperlink" Target="https://www.caixa.gov.br/Downloads/sinapi-cadernos-tecnicos/SINAPI-CT-TRANSPORTE-CARGA-E-DESCARGA-DE-MATERIAIS.pdf" TargetMode="External"/><Relationship Id="rId3397" Type="http://schemas.openxmlformats.org/officeDocument/2006/relationships/hyperlink" Target="https://www.caixa.gov.br/Downloads/sinapi-cadernos-tecnicos/SINAPI-CT-ESCORAMENTO-E-PREPARO-DE-FUNDO-DE-VALAS.pdf" TargetMode="External"/><Relationship Id="rId4795" Type="http://schemas.openxmlformats.org/officeDocument/2006/relationships/hyperlink" Target="https://www.caixa.gov.br/Downloads/sinapi-cadernos-tecnicos/SINAPI-CT-INSTALACOES-ELETRICAS-REDE-DE-DISTRIBUICAO.pdf" TargetMode="External"/><Relationship Id="rId5846" Type="http://schemas.openxmlformats.org/officeDocument/2006/relationships/hyperlink" Target="https://www.caixa.gov.br/Downloads/sinapi-cadernos-tecnicos/SINAPI-CT-INSTALACOES-PREDIAIS-DE-AGUAS-PLUVIAIS-TUBOS-CONEXOES-CAIXAS-E-RALOS.pdf" TargetMode="External"/><Relationship Id="rId4448" Type="http://schemas.openxmlformats.org/officeDocument/2006/relationships/hyperlink" Target="https://www.caixa.gov.br/Downloads/sinapi-cadernos-tecnicos/SINAPI-CT-INSTALACOES-ELETRICAS-ELETRODUTOS-EMBUTIDOS-CABOS-CAIXAS-TOMADAS-E-INTERRUPTORES.pdf" TargetMode="External"/><Relationship Id="rId4862" Type="http://schemas.openxmlformats.org/officeDocument/2006/relationships/hyperlink" Target="https://www.caixa.gov.br/Downloads/sinapi-cadernos-tecnicos/SINAPI-CT-INSTALACOES-HIDRAULICAS-RESERVACAO-E-BOMBAS-DE-RECALQUE.pdf" TargetMode="External"/><Relationship Id="rId5913" Type="http://schemas.openxmlformats.org/officeDocument/2006/relationships/hyperlink" Target="https://www.caixa.gov.br/Downloads/sinapi-cadernos-tecnicos/SINAPI-CT-INSTALACOES-DE-DIVISORIAS-DIVERSAS.pdf" TargetMode="External"/><Relationship Id="rId3464" Type="http://schemas.openxmlformats.org/officeDocument/2006/relationships/hyperlink" Target="https://www.caixa.gov.br/Downloads/sinapi-cadernos-tecnicos/SINAPI-CT-ESQUADRIAS-PORTAS.pdf" TargetMode="External"/><Relationship Id="rId4515" Type="http://schemas.openxmlformats.org/officeDocument/2006/relationships/hyperlink" Target="https://www.caixa.gov.br/Downloads/sinapi-cadernos-tecnicos/SINAPI-CT-INSTALACOES-ELETRICAS-ELETRODUTOS-EMBUTIDOS-CABOS-CAIXAS-TOMADAS-E-INTERRUPTORES.pdf" TargetMode="External"/><Relationship Id="rId385" Type="http://schemas.openxmlformats.org/officeDocument/2006/relationships/hyperlink" Target="https://www.caixa.gov.br/Downloads/sinapi-cadernos-tecnicos/SINAPI-CT-ASSENTAMENTO-DE-TUBOS-DE-ESGOTO-EM-PVC-E-PEAD.pdf" TargetMode="External"/><Relationship Id="rId2066" Type="http://schemas.openxmlformats.org/officeDocument/2006/relationships/hyperlink" Target="https://www.caixa.gov.br/Downloads/sinapi-cadernos-tecnicos/SINAPI-CT-DEPRECIACAO-JUROS-IMPOSTOS-E-SEGUROS-MANUTENCAO-E-MATERIAIS-NA-OPERACAO-DOS-EQUIPAMENTOS.pdf" TargetMode="External"/><Relationship Id="rId2480" Type="http://schemas.openxmlformats.org/officeDocument/2006/relationships/hyperlink" Target="https://www.caixa.gov.br/Downloads/sinapi-cadernos-tecnicos/SINAPI-CT-DEPRECIACAO-JUROS-IMPOSTOS-E-SEGUROS-MANUTENCAO-E-MATERIAIS-NA-OPERACAO-DOS-EQUIPAMENTOS.pdf" TargetMode="External"/><Relationship Id="rId3117" Type="http://schemas.openxmlformats.org/officeDocument/2006/relationships/hyperlink" Target="https://www.caixa.gov.br/Downloads/sinapi-cadernos-tecnicos/SINAPI-CT-ESCADAS.pdf" TargetMode="External"/><Relationship Id="rId3531" Type="http://schemas.openxmlformats.org/officeDocument/2006/relationships/hyperlink" Target="https://www.caixa.gov.br/Downloads/sinapi-cadernos-tecnicos/SINAPI-CT-ESQUADRIAS-PORTAS.pdf" TargetMode="External"/><Relationship Id="rId6687" Type="http://schemas.openxmlformats.org/officeDocument/2006/relationships/hyperlink" Target="https://www.caixa.gov.br/Downloads/sinapi-cadernos-tecnicos/SINAPI-CT-LAJES-PRE-MOLDADAS.pdf" TargetMode="External"/><Relationship Id="rId7738" Type="http://schemas.openxmlformats.org/officeDocument/2006/relationships/hyperlink" Target="https://www.caixa.gov.br/Downloads/sinapi-cadernos-tecnicos/SINAPI-CT-PAVIMENTO-RIGIDO-DE-CONCRETO.pdf" TargetMode="External"/><Relationship Id="rId9093" Type="http://schemas.openxmlformats.org/officeDocument/2006/relationships/hyperlink" Target="https://www.caixa.gov.br/Downloads/sinapi-cadernos-tecnicos/SINAPI-CT-TRANSPORTE-FLUVIAL-CARGA-E-DESCARGA.pdf" TargetMode="External"/><Relationship Id="rId452" Type="http://schemas.openxmlformats.org/officeDocument/2006/relationships/hyperlink" Target="https://www.caixa.gov.br/Downloads/sinapi-cadernos-tecnicos/SINAPI-CT-ASSENTAMENTO-DE-TUBOS-DE-PVC-E-METALICOS-EM-REDES-DE-AGUA.pdf" TargetMode="External"/><Relationship Id="rId1082" Type="http://schemas.openxmlformats.org/officeDocument/2006/relationships/hyperlink" Target="https://www.caixa.gov.br/Downloads/sinapi-cadernos-tecnicos/SINAPI-CT-BOMBAS-HIDRAULICAS-CENTRIFUGAS-HORIZONTAIS-E-SUBMERSIVEIS.pdf" TargetMode="External"/><Relationship Id="rId2133" Type="http://schemas.openxmlformats.org/officeDocument/2006/relationships/hyperlink" Target="https://www.caixa.gov.br/Downloads/sinapi-cadernos-tecnicos/SINAPI-CT-DEPRECIACAO-JUROS-IMPOSTOS-E-SEGUROS-MANUTENCAO-E-MATERIAIS-NA-OPERACAO-DOS-EQUIPAMENTOS.pdf" TargetMode="External"/><Relationship Id="rId5289" Type="http://schemas.openxmlformats.org/officeDocument/2006/relationships/hyperlink" Target="https://www.caixa.gov.br/Downloads/sinapi-cadernos-tecnicos/SINAPI-CT-INSTALACOES-HIDRAULICAS-EM-PPR.pdf" TargetMode="External"/><Relationship Id="rId6754" Type="http://schemas.openxmlformats.org/officeDocument/2006/relationships/hyperlink" Target="https://www.caixa.gov.br/Downloads/sinapi-cadernos-tecnicos/SINAPI-CT-LIGACOES-PREDIAIS-DE-AGUA-E-ESGOTO.pdf" TargetMode="External"/><Relationship Id="rId7805" Type="http://schemas.openxmlformats.org/officeDocument/2006/relationships/hyperlink" Target="https://www.caixa.gov.br/Downloads/sinapi-cadernos-tecnicos/SINAPI-CT-PERFURACAO-HORIZONTAL-DIRECIONAL-HDD.pdf" TargetMode="External"/><Relationship Id="rId9160" Type="http://schemas.openxmlformats.org/officeDocument/2006/relationships/hyperlink" Target="https://www.caixa.gov.br/Downloads/sinapi-cadernos-tecnicos/SINAPI-CT-TRANSPORTE-FLUVIAL-CARGA-E-DESCARGA.pdf" TargetMode="External"/><Relationship Id="rId105" Type="http://schemas.openxmlformats.org/officeDocument/2006/relationships/hyperlink" Target="https://www.caixa.gov.br/Downloads/sinapi-cadernos-tecnicos/SINAPI-CT-ARGAMASSAS.pdf" TargetMode="External"/><Relationship Id="rId2200" Type="http://schemas.openxmlformats.org/officeDocument/2006/relationships/hyperlink" Target="https://www.caixa.gov.br/Downloads/sinapi-cadernos-tecnicos/SINAPI-CT-DEPRECIACAO-JUROS-IMPOSTOS-E-SEGUROS-MANUTENCAO-E-MATERIAIS-NA-OPERACAO-DOS-EQUIPAMENTOS.pdf" TargetMode="External"/><Relationship Id="rId5356" Type="http://schemas.openxmlformats.org/officeDocument/2006/relationships/hyperlink" Target="https://www.caixa.gov.br/Downloads/sinapi-cadernos-tecnicos/SINAPI-CT-INSTALACOES-PREDIAIS-DE-ESGOTO-TUBOS-E-CONEXOES.pdf" TargetMode="External"/><Relationship Id="rId6407" Type="http://schemas.openxmlformats.org/officeDocument/2006/relationships/hyperlink" Target="https://www.caixa.gov.br/Downloads/sinapi-cadernos-tecnicos/SINAPI-CT-INSTALACOES-EM-COBRE.pdf" TargetMode="External"/><Relationship Id="rId1899" Type="http://schemas.openxmlformats.org/officeDocument/2006/relationships/hyperlink" Target="https://www.caixa.gov.br/Downloads/sinapi-cadernos-tecnicos/SINAPI-CT-DEMOLICOES-E-REMOCOES.pdf" TargetMode="External"/><Relationship Id="rId4372" Type="http://schemas.openxmlformats.org/officeDocument/2006/relationships/hyperlink" Target="https://www.caixa.gov.br/Downloads/sinapi-cadernos-tecnicos/SINAPI-CT-INSTALACOES-ELETRICAS-ELETRODUTOS-EMBUTIDOS-CABOS-CAIXAS-TOMADAS-E-INTERRUPTORES.pdf" TargetMode="External"/><Relationship Id="rId5009" Type="http://schemas.openxmlformats.org/officeDocument/2006/relationships/hyperlink" Target="https://www.caixa.gov.br/Downloads/sinapi-cadernos-tecnicos/SINAPI-CT-INSTALACOES-HIDRAULICAS-RESERVACAO-E-BOMBAS-DE-RECALQUE.pdf" TargetMode="External"/><Relationship Id="rId5770" Type="http://schemas.openxmlformats.org/officeDocument/2006/relationships/hyperlink" Target="https://www.caixa.gov.br/Downloads/sinapi-cadernos-tecnicos/SINAPI-CT-INSTALACOES-PREDIAIS-DE-AGUA-QUENTE-EM-CPVC.pdf" TargetMode="External"/><Relationship Id="rId6821" Type="http://schemas.openxmlformats.org/officeDocument/2006/relationships/hyperlink" Target="https://www.caixa.gov.br/Downloads/sinapi-metodologia/Livro_SINAPI_Calculos_Parametros.pdf" TargetMode="External"/><Relationship Id="rId8579" Type="http://schemas.openxmlformats.org/officeDocument/2006/relationships/hyperlink" Target="https://www.caixa.gov.br/Downloads/sinapi-cadernos-tecnicos/SINAPI-CT-REDES-ENTERRADAS-DE-DISTRIBUICAO-ELETRICA.pdf" TargetMode="External"/><Relationship Id="rId1966" Type="http://schemas.openxmlformats.org/officeDocument/2006/relationships/hyperlink" Target="https://www.caixa.gov.br/Downloads/sinapi-cadernos-tecnicos/SINAPI-CT-DEPRECIACAO-JUROS-IMPOSTOS-E-SEGUROS-MANUTENCAO-E-MATERIAIS-NA-OPERACAO-DOS-EQUIPAMENTOS.pdf" TargetMode="External"/><Relationship Id="rId4025" Type="http://schemas.openxmlformats.org/officeDocument/2006/relationships/hyperlink" Target="https://www.caixa.gov.br/Downloads/sinapi-cadernos-tecnicos/SINAPI-CT-FORMAS-PARA-ESTRUTURAS-DE-CONCRETO-ARMADO.pdf" TargetMode="External"/><Relationship Id="rId5423" Type="http://schemas.openxmlformats.org/officeDocument/2006/relationships/hyperlink" Target="https://www.caixa.gov.br/Downloads/sinapi-cadernos-tecnicos/SINAPI-CT-INSTALACOES-PREDIAIS-DE-ESGOTO-TUBOS-E-CONEXOES.pdf" TargetMode="External"/><Relationship Id="rId8993" Type="http://schemas.openxmlformats.org/officeDocument/2006/relationships/hyperlink" Target="https://www.caixa.gov.br/Downloads/sinapi-cadernos-tecnicos/SINAPI-CT-SISTEMAS-DE-MEDICAO.pdf" TargetMode="External"/><Relationship Id="rId1619" Type="http://schemas.openxmlformats.org/officeDocument/2006/relationships/hyperlink" Target="https://www.caixa.gov.br/Downloads/sinapi-cadernos-tecnicos/SINAPI-CT-CUSTOS-HORARIOS-PRODUTIVO-E-IMPRODUTIVO-DOS-EQUIPAMENTOS.pdf" TargetMode="External"/><Relationship Id="rId7595" Type="http://schemas.openxmlformats.org/officeDocument/2006/relationships/hyperlink" Target="https://www.caixa.gov.br/Downloads/sinapi-cadernos-tecnicos/SINAPI-CT-PAREDES-EM-DRYWALL.pdf" TargetMode="External"/><Relationship Id="rId8646" Type="http://schemas.openxmlformats.org/officeDocument/2006/relationships/hyperlink" Target="https://www.caixa.gov.br/Downloads/sinapi-cadernos-tecnicos/SINAPI-CT-REDES-DE-LOGICA-TELEFONIA-E-IMAGEM.pdf" TargetMode="External"/><Relationship Id="rId3041" Type="http://schemas.openxmlformats.org/officeDocument/2006/relationships/hyperlink" Target="https://www.caixa.gov.br/Downloads/sinapi-cadernos-tecnicos/SINAPI-CT-EQUIPAMENTOS-DE-PROTECAO-COLETIVA.pdf" TargetMode="External"/><Relationship Id="rId6197" Type="http://schemas.openxmlformats.org/officeDocument/2006/relationships/hyperlink" Target="https://www.caixa.gov.br/Downloads/sinapi-cadernos-tecnicos/SINAPI-CT-INSTALACOES-DE-GAS-E-INCENDIO-EM-ACO-E-FERRO-GALVANIZADO.pdf" TargetMode="External"/><Relationship Id="rId7248" Type="http://schemas.openxmlformats.org/officeDocument/2006/relationships/hyperlink" Target="https://www.caixa.gov.br/Downloads/sinapi-cadernos-tecnicos/SINAPI-CT-LOUCAS-E-METAIS.pdf" TargetMode="External"/><Relationship Id="rId7662" Type="http://schemas.openxmlformats.org/officeDocument/2006/relationships/hyperlink" Target="https://www.caixa.gov.br/Downloads/sinapi-cadernos-tecnicos/SINAPI-CT-PASSEIOS-DE-CONCRETO.pdf" TargetMode="External"/><Relationship Id="rId8713" Type="http://schemas.openxmlformats.org/officeDocument/2006/relationships/hyperlink" Target="https://www.caixa.gov.br/Downloads/sinapi-cadernos-tecnicos/SINAPI-CT-REDES-DE-AGUA-E-ESGOTO-EM-PEAD-LISO-(TUBOS-E-CONEXOES).pdf" TargetMode="External"/><Relationship Id="rId3858" Type="http://schemas.openxmlformats.org/officeDocument/2006/relationships/hyperlink" Target="https://www.caixa.gov.br/Downloads/sinapi-cadernos-tecnicos/SINAPI-CT-EXECUCAO-DE-TIRANTES.pdf" TargetMode="External"/><Relationship Id="rId4909" Type="http://schemas.openxmlformats.org/officeDocument/2006/relationships/hyperlink" Target="https://www.caixa.gov.br/Downloads/sinapi-cadernos-tecnicos/SINAPI-CT-INSTALACOES-HIDRAULICAS-RESERVACAO-E-BOMBAS-DE-RECALQUE.pdf" TargetMode="External"/><Relationship Id="rId6264" Type="http://schemas.openxmlformats.org/officeDocument/2006/relationships/hyperlink" Target="https://www.caixa.gov.br/Downloads/sinapi-cadernos-tecnicos/SINAPI-CT-INSTALACOES-DE-GAS-EM-PEX-MULTICAMADAS.pdf" TargetMode="External"/><Relationship Id="rId7315" Type="http://schemas.openxmlformats.org/officeDocument/2006/relationships/hyperlink" Target="https://www.caixa.gov.br/Downloads/sinapi-cadernos-tecnicos/SINAPI-CT-MASSA-UNICA-EXTERNA.pdf" TargetMode="External"/><Relationship Id="rId779" Type="http://schemas.openxmlformats.org/officeDocument/2006/relationships/hyperlink" Target="https://www.caixa.gov.br/Downloads/sinapi-cadernos-tecnicos/SINAPI-CT-ATERROS-BASES-SUB-BASES-E-IMPRIMACOES.pdf" TargetMode="External"/><Relationship Id="rId5280" Type="http://schemas.openxmlformats.org/officeDocument/2006/relationships/hyperlink" Target="https://www.caixa.gov.br/Downloads/sinapi-cadernos-tecnicos/SINAPI-CT-INSTALACOES-HIDRAULICAS-EM-PPR.pdf" TargetMode="External"/><Relationship Id="rId6331" Type="http://schemas.openxmlformats.org/officeDocument/2006/relationships/hyperlink" Target="https://www.caixa.gov.br/Downloads/sinapi-cadernos-tecnicos/SINAPI-CT-INSTALACOES-DE-AR-CONDICIONADO.pdf" TargetMode="External"/><Relationship Id="rId9487" Type="http://schemas.openxmlformats.org/officeDocument/2006/relationships/hyperlink" Target="https://www.caixa.gov.br/Downloads/sinapi-cadernos-tecnicos/SINAPI-CT-TUBULACAO-FLANGEADA-PARA-REDES-DE-AGUA.pdf" TargetMode="External"/><Relationship Id="rId1476" Type="http://schemas.openxmlformats.org/officeDocument/2006/relationships/hyperlink" Target="https://www.caixa.gov.br/Downloads/sinapi-cadernos-tecnicos/SINAPI-CT-CUSTOS-HORARIOS-PRODUTIVO-E-IMPRODUTIVO-DOS-EQUIPAMENTOS.pdf" TargetMode="External"/><Relationship Id="rId2874" Type="http://schemas.openxmlformats.org/officeDocument/2006/relationships/hyperlink" Target="https://www.caixa.gov.br/Downloads/sinapi-cadernos-tecnicos/SINAPI-CT-ELETROCALHAS.pdf" TargetMode="External"/><Relationship Id="rId3925" Type="http://schemas.openxmlformats.org/officeDocument/2006/relationships/hyperlink" Target="https://www.caixa.gov.br/Downloads/sinapi-cadernos-tecnicos/SINAPI-CT-FOSSAS-E-SUMIDOUROS.pdf" TargetMode="External"/><Relationship Id="rId8089" Type="http://schemas.openxmlformats.org/officeDocument/2006/relationships/hyperlink" Target="https://www.caixa.gov.br/Downloads/sinapi-cadernos-tecnicos/SINAPI-CT-POSTES-DE-CONCRETO-E-METALICOS.pdf" TargetMode="External"/><Relationship Id="rId846" Type="http://schemas.openxmlformats.org/officeDocument/2006/relationships/hyperlink" Target="https://www.caixa.gov.br/Downloads/sinapi-cadernos-tecnicos/SINAPI-CT-ATERROS-BASES-SUB-BASES-E-IMPRIMACOES.pdf" TargetMode="External"/><Relationship Id="rId1129" Type="http://schemas.openxmlformats.org/officeDocument/2006/relationships/hyperlink" Target="https://www.caixa.gov.br/Downloads/sinapi-cadernos-tecnicos/SINAPI-CT-CAIXAS-ENTERRADAS.pdf" TargetMode="External"/><Relationship Id="rId1890" Type="http://schemas.openxmlformats.org/officeDocument/2006/relationships/hyperlink" Target="https://www.caixa.gov.br/Downloads/sinapi-cadernos-tecnicos/SINAPI-CT-DEMOLICOES-E-REMOCOES.pdf" TargetMode="External"/><Relationship Id="rId2527" Type="http://schemas.openxmlformats.org/officeDocument/2006/relationships/hyperlink" Target="https://www.caixa.gov.br/Downloads/sinapi-cadernos-tecnicos/SINAPI-CT-DEPRECIACAO-JUROS-IMPOSTOS-E-SEGUROS-MANUTENCAO-E-MATERIAIS-NA-OPERACAO-DOS-EQUIPAMENTOS.pdf" TargetMode="External"/><Relationship Id="rId2941" Type="http://schemas.openxmlformats.org/officeDocument/2006/relationships/hyperlink" Target="https://www.caixa.gov.br/Downloads/sinapi-cadernos-tecnicos/SINAPI-CT-ENERGIA-SOLAR-PARA-EDIFICACOES.pdf" TargetMode="External"/><Relationship Id="rId5000" Type="http://schemas.openxmlformats.org/officeDocument/2006/relationships/hyperlink" Target="https://www.caixa.gov.br/Downloads/sinapi-cadernos-tecnicos/SINAPI-CT-INSTALACOES-HIDRAULICAS-RESERVACAO-E-BOMBAS-DE-RECALQUE.pdf" TargetMode="External"/><Relationship Id="rId8156" Type="http://schemas.openxmlformats.org/officeDocument/2006/relationships/hyperlink" Target="https://www.caixa.gov.br/Downloads/sinapi-cadernos-tecnicos/SINAPI-CT-POCOS-DE-VISITA-E-CAIXAS-PARA-BOCAS-DE-LOBO.pdf" TargetMode="External"/><Relationship Id="rId9207" Type="http://schemas.openxmlformats.org/officeDocument/2006/relationships/hyperlink" Target="https://www.caixa.gov.br/Downloads/sinapi-cadernos-tecnicos/SINAPI-CT-TRANSPORTE-DE-MATERIAIS-DENTRO-DO-CANTEIRO-DE-OBRAS.pdf" TargetMode="External"/><Relationship Id="rId9554" Type="http://schemas.openxmlformats.org/officeDocument/2006/relationships/hyperlink" Target="https://www.caixa.gov.br/Downloads/sinapi-cadernos-tecnicos/SINAPI-CT-VERGAS-CONTRAVERGAS-E-FIXACAO-DE-ALVENARIA.pdf" TargetMode="External"/><Relationship Id="rId913" Type="http://schemas.openxmlformats.org/officeDocument/2006/relationships/hyperlink" Target="https://www.caixa.gov.br/Downloads/sinapi-cadernos-tecnicos/SINAPI-CT-ATERROS-BASES-SUB-BASES-E-IMPRIMACOES.pdf" TargetMode="External"/><Relationship Id="rId1543" Type="http://schemas.openxmlformats.org/officeDocument/2006/relationships/hyperlink" Target="https://www.caixa.gov.br/Downloads/sinapi-cadernos-tecnicos/SINAPI-CT-CUSTOS-HORARIOS-PRODUTIVO-E-IMPRODUTIVO-DOS-EQUIPAMENTOS.pdf" TargetMode="External"/><Relationship Id="rId4699" Type="http://schemas.openxmlformats.org/officeDocument/2006/relationships/hyperlink" Target="https://www.caixa.gov.br/Downloads/sinapi-cadernos-tecnicos/SINAPI-CT-INSTALACOES-ELETRICAS-QUADROS-CABOS-DISJUNTORES-CONTATORES-E-BARRAMENTOS-BLINDADOS.pdf" TargetMode="External"/><Relationship Id="rId8570" Type="http://schemas.openxmlformats.org/officeDocument/2006/relationships/hyperlink" Target="https://www.caixa.gov.br/Downloads/sinapi-cadernos-tecnicos/SINAPI-CT-REDES-ENTERRADAS-DE-DISTRIBUICAO-ELETRICA.pdf" TargetMode="External"/><Relationship Id="rId9621" Type="http://schemas.openxmlformats.org/officeDocument/2006/relationships/hyperlink" Target="https://www.caixa.gov.br/Downloads/sinapi-cadernos-tecnicos/SINAPI-CT-VIDROS-E-ESPELHOS.pdf" TargetMode="External"/><Relationship Id="rId1610" Type="http://schemas.openxmlformats.org/officeDocument/2006/relationships/hyperlink" Target="https://www.caixa.gov.br/Downloads/sinapi-cadernos-tecnicos/SINAPI-CT-CUSTOS-HORARIOS-PRODUTIVO-E-IMPRODUTIVO-DOS-EQUIPAMENTOS.pdf" TargetMode="External"/><Relationship Id="rId4766" Type="http://schemas.openxmlformats.org/officeDocument/2006/relationships/hyperlink" Target="https://www.caixa.gov.br/Downloads/sinapi-cadernos-tecnicos/SINAPI-CT-INSTALACOES-ELETRICAS-REDE-DE-DISTRIBUICAO.pdf" TargetMode="External"/><Relationship Id="rId5817" Type="http://schemas.openxmlformats.org/officeDocument/2006/relationships/hyperlink" Target="https://www.caixa.gov.br/Downloads/sinapi-cadernos-tecnicos/SINAPI-CT-INSTALACOES-PREDIAIS-DE-AGUAS-PLUVIAIS-TUBOS-CONEXOES-CAIXAS-E-RALOS.pdf" TargetMode="External"/><Relationship Id="rId7172" Type="http://schemas.openxmlformats.org/officeDocument/2006/relationships/hyperlink" Target="https://www.caixa.gov.br/Downloads/sinapi-cadernos-tecnicos/SINAPI-CT-LOUCAS-E-METAIS.pdf" TargetMode="External"/><Relationship Id="rId8223" Type="http://schemas.openxmlformats.org/officeDocument/2006/relationships/hyperlink" Target="https://www.caixa.gov.br/Downloads/sinapi-cadernos-tecnicos/SINAPI-CT-POCOS-DE-VISITA-E-CAIXAS-PARA-BOCAS-DE-LOBO.pdf" TargetMode="External"/><Relationship Id="rId3368" Type="http://schemas.openxmlformats.org/officeDocument/2006/relationships/hyperlink" Target="https://www.caixa.gov.br/Downloads/sinapi-cadernos-tecnicos/SINAPI-CT-ESCORAMENTO-E-PREPARO-DE-FUNDO-DE-VALAS.pdf" TargetMode="External"/><Relationship Id="rId3782" Type="http://schemas.openxmlformats.org/officeDocument/2006/relationships/hyperlink" Target="https://www.caixa.gov.br/Downloads/sinapi-cadernos-tecnicos/SINAPI-CT-ESTRUTURAS-DE-MADEIRA.pdf" TargetMode="External"/><Relationship Id="rId4419" Type="http://schemas.openxmlformats.org/officeDocument/2006/relationships/hyperlink" Target="https://www.caixa.gov.br/Downloads/sinapi-cadernos-tecnicos/SINAPI-CT-INSTALACOES-ELETRICAS-ELETRODUTOS-EMBUTIDOS-CABOS-CAIXAS-TOMADAS-E-INTERRUPTORES.pdf" TargetMode="External"/><Relationship Id="rId4833" Type="http://schemas.openxmlformats.org/officeDocument/2006/relationships/hyperlink" Target="https://www.caixa.gov.br/Downloads/sinapi-cadernos-tecnicos/SINAPI-CT-INSTALACOES-HIDRAULICAS-RESERVACAO-E-BOMBAS-DE-RECALQUE.pdf" TargetMode="External"/><Relationship Id="rId7989" Type="http://schemas.openxmlformats.org/officeDocument/2006/relationships/hyperlink" Target="https://www.caixa.gov.br/Downloads/sinapi-cadernos-tecnicos/SINAPI-CT-PINTURA-PARA-PISOS-E-PARA-SINALIZACAO-HORIZONTAL-E-VERTICAL.pdf" TargetMode="External"/><Relationship Id="rId289" Type="http://schemas.openxmlformats.org/officeDocument/2006/relationships/hyperlink" Target="https://www.caixa.gov.br/Downloads/sinapi-cadernos-tecnicos/SINAPI-CT-ARMACAO-PARA-ESTRUTURAS-DE-CONCRETO-ARMADO.pdf" TargetMode="External"/><Relationship Id="rId2384" Type="http://schemas.openxmlformats.org/officeDocument/2006/relationships/hyperlink" Target="https://www.caixa.gov.br/Downloads/sinapi-cadernos-tecnicos/SINAPI-CT-DEPRECIACAO-JUROS-IMPOSTOS-E-SEGUROS-MANUTENCAO-E-MATERIAIS-NA-OPERACAO-DOS-EQUIPAMENTOS.pdf" TargetMode="External"/><Relationship Id="rId3435" Type="http://schemas.openxmlformats.org/officeDocument/2006/relationships/hyperlink" Target="https://www.caixa.gov.br/Downloads/sinapi-cadernos-tecnicos/SINAPI-CT-ESQUADRIAS-JANELAS.pdf" TargetMode="External"/><Relationship Id="rId356" Type="http://schemas.openxmlformats.org/officeDocument/2006/relationships/hyperlink" Target="https://www.caixa.gov.br/Downloads/sinapi-cadernos-tecnicos/SINAPI-CT-ASSENTAMENTO-DE-TUBOS-DE-ESGOTO-EM-PVC-E-PEAD.pdf" TargetMode="External"/><Relationship Id="rId770" Type="http://schemas.openxmlformats.org/officeDocument/2006/relationships/hyperlink" Target="https://www.caixa.gov.br/Downloads/sinapi-cadernos-tecnicos/SINAPI-CT-ATERROS-BASES-SUB-BASES-E-IMPRIMACOES.pdf" TargetMode="External"/><Relationship Id="rId2037" Type="http://schemas.openxmlformats.org/officeDocument/2006/relationships/hyperlink" Target="https://www.caixa.gov.br/Downloads/sinapi-cadernos-tecnicos/SINAPI-CT-DEPRECIACAO-JUROS-IMPOSTOS-E-SEGUROS-MANUTENCAO-E-MATERIAIS-NA-OPERACAO-DOS-EQUIPAMENTOS.pdf" TargetMode="External"/><Relationship Id="rId2451" Type="http://schemas.openxmlformats.org/officeDocument/2006/relationships/hyperlink" Target="https://www.caixa.gov.br/Downloads/sinapi-cadernos-tecnicos/SINAPI-CT-DEPRECIACAO-JUROS-IMPOSTOS-E-SEGUROS-MANUTENCAO-E-MATERIAIS-NA-OPERACAO-DOS-EQUIPAMENTOS.pdf" TargetMode="External"/><Relationship Id="rId4900" Type="http://schemas.openxmlformats.org/officeDocument/2006/relationships/hyperlink" Target="https://www.caixa.gov.br/Downloads/sinapi-cadernos-tecnicos/SINAPI-CT-INSTALACOES-HIDRAULICAS-RESERVACAO-E-BOMBAS-DE-RECALQUE.pdf" TargetMode="External"/><Relationship Id="rId6658" Type="http://schemas.openxmlformats.org/officeDocument/2006/relationships/hyperlink" Target="https://www.caixa.gov.br/Downloads/sinapi-cadernos-tecnicos/SINAPI-CT-LAJES-PRE-MOLDADAS.pdf" TargetMode="External"/><Relationship Id="rId9064" Type="http://schemas.openxmlformats.org/officeDocument/2006/relationships/hyperlink" Target="https://www.caixa.gov.br/Downloads/sinapi-cadernos-tecnicos/SINAPI-CT-TELHAMENTO-PARA-COBERTURA.pdf" TargetMode="External"/><Relationship Id="rId423" Type="http://schemas.openxmlformats.org/officeDocument/2006/relationships/hyperlink" Target="https://www.caixa.gov.br/Downloads/sinapi-cadernos-tecnicos/SINAPI-CT-ASSENTAMENTO-DE-TUBOS-DE-PVC-E-METALICOS-EM-REDES-DE-AGUA.pdf" TargetMode="External"/><Relationship Id="rId1053" Type="http://schemas.openxmlformats.org/officeDocument/2006/relationships/hyperlink" Target="https://www.caixa.gov.br/Downloads/sinapi-cadernos-tecnicos/SINAPI-CT-BOCAS-PARA-BUEIROS.pdf" TargetMode="External"/><Relationship Id="rId2104" Type="http://schemas.openxmlformats.org/officeDocument/2006/relationships/hyperlink" Target="https://www.caixa.gov.br/Downloads/sinapi-cadernos-tecnicos/SINAPI-CT-DEPRECIACAO-JUROS-IMPOSTOS-E-SEGUROS-MANUTENCAO-E-MATERIAIS-NA-OPERACAO-DOS-EQUIPAMENTOS.pdf" TargetMode="External"/><Relationship Id="rId3502" Type="http://schemas.openxmlformats.org/officeDocument/2006/relationships/hyperlink" Target="https://www.caixa.gov.br/Downloads/sinapi-cadernos-tecnicos/SINAPI-CT-ESQUADRIAS-PORTAS.pdf" TargetMode="External"/><Relationship Id="rId7709" Type="http://schemas.openxmlformats.org/officeDocument/2006/relationships/hyperlink" Target="https://www.caixa.gov.br/Downloads/sinapi-cadernos-tecnicos/SINAPI-CT-PAVIMENTO-RIGIDO-DE-CONCRETO.pdf" TargetMode="External"/><Relationship Id="rId8080" Type="http://schemas.openxmlformats.org/officeDocument/2006/relationships/hyperlink" Target="https://www.caixa.gov.br/Downloads/sinapi-cadernos-tecnicos/SINAPI-CT-POSTES-DE-CONCRETO-E-METALICOS.pdf" TargetMode="External"/><Relationship Id="rId9131" Type="http://schemas.openxmlformats.org/officeDocument/2006/relationships/hyperlink" Target="https://www.caixa.gov.br/Downloads/sinapi-cadernos-tecnicos/SINAPI-CT-TRANSPORTE-FLUVIAL-CARGA-E-DESCARGA.pdf" TargetMode="External"/><Relationship Id="rId5674" Type="http://schemas.openxmlformats.org/officeDocument/2006/relationships/hyperlink" Target="https://www.caixa.gov.br/Downloads/sinapi-cadernos-tecnicos/SINAPI-CT-INSTALACOES-PREDIAIS-DE-AGUA-FRIA-EM-PVC.pdf" TargetMode="External"/><Relationship Id="rId6725" Type="http://schemas.openxmlformats.org/officeDocument/2006/relationships/hyperlink" Target="https://www.caixa.gov.br/Downloads/sinapi-cadernos-tecnicos/SINAPI-CT-LIGACOES-PREDIAIS-DE-AGUA-E-ESGOTO.pdf" TargetMode="External"/><Relationship Id="rId1120" Type="http://schemas.openxmlformats.org/officeDocument/2006/relationships/hyperlink" Target="https://www.caixa.gov.br/Downloads/sinapi-cadernos-tecnicos/SINAPI-CT-CAIXAS-ENTERRADAS.pdf" TargetMode="External"/><Relationship Id="rId4276" Type="http://schemas.openxmlformats.org/officeDocument/2006/relationships/hyperlink" Target="https://www.caixa.gov.br/Downloads/sinapi-cadernos-tecnicos/SINAPI-CT-ILUMINACAO-PREDIAL-E-MONITORAMENTO.pdf" TargetMode="External"/><Relationship Id="rId4690" Type="http://schemas.openxmlformats.org/officeDocument/2006/relationships/hyperlink" Target="https://www.caixa.gov.br/Downloads/sinapi-cadernos-tecnicos/SINAPI-CT-INSTALACOES-ELETRICAS-QUADROS-CABOS-DISJUNTORES-CONTATORES-E-BARRAMENTOS-BLINDADOS.pdf" TargetMode="External"/><Relationship Id="rId5327" Type="http://schemas.openxmlformats.org/officeDocument/2006/relationships/hyperlink" Target="https://www.caixa.gov.br/Downloads/sinapi-cadernos-tecnicos/SINAPI-CT-INSTALACOES-HIDRAULICAS-EM-PPR.pdf" TargetMode="External"/><Relationship Id="rId5741" Type="http://schemas.openxmlformats.org/officeDocument/2006/relationships/hyperlink" Target="https://www.caixa.gov.br/Downloads/sinapi-cadernos-tecnicos/SINAPI-CT-INSTALACOES-PREDIAIS-DE-AGUA-QUENTE-EM-CPVC.pdf" TargetMode="External"/><Relationship Id="rId8897" Type="http://schemas.openxmlformats.org/officeDocument/2006/relationships/hyperlink" Target="https://www.caixa.gov.br/Downloads/sinapi-cadernos-tecnicos/SINAPI-CT-SINALIZACAO-VERTICAL-VIARIA.pdf" TargetMode="External"/><Relationship Id="rId1937" Type="http://schemas.openxmlformats.org/officeDocument/2006/relationships/hyperlink" Target="https://www.caixa.gov.br/Downloads/sinapi-cadernos-tecnicos/SINAPI-CT-DEPRECIACAO-JUROS-IMPOSTOS-E-SEGUROS-MANUTENCAO-E-MATERIAIS-NA-OPERACAO-DOS-EQUIPAMENTOS.pdf" TargetMode="External"/><Relationship Id="rId3292" Type="http://schemas.openxmlformats.org/officeDocument/2006/relationships/hyperlink" Target="https://www.caixa.gov.br/Downloads/sinapi-cadernos-tecnicos/SINAPI-CT-ESCAVACAO-DE-VALAS.pdf" TargetMode="External"/><Relationship Id="rId4343" Type="http://schemas.openxmlformats.org/officeDocument/2006/relationships/hyperlink" Target="https://www.caixa.gov.br/Downloads/sinapi-cadernos-tecnicos/SINAPI-CT-IMPERMEABILIZACAO-PROTECAO-MECANICA-E-TRATAMENTO-DE-JUNTA.pdf" TargetMode="External"/><Relationship Id="rId7499" Type="http://schemas.openxmlformats.org/officeDocument/2006/relationships/hyperlink" Target="https://www.caixa.gov.br/Downloads/sinapi-cadernos-tecnicos/SINAPI-CT-PAISAGISMO-PLANTIO.pdf" TargetMode="External"/><Relationship Id="rId8964" Type="http://schemas.openxmlformats.org/officeDocument/2006/relationships/hyperlink" Target="https://www.caixa.gov.br/Downloads/sinapi-cadernos-tecnicos/SINAPI-CT-SISTEMAS-DE-MEDICAO.pdf" TargetMode="External"/><Relationship Id="rId4410" Type="http://schemas.openxmlformats.org/officeDocument/2006/relationships/hyperlink" Target="https://www.caixa.gov.br/Downloads/sinapi-cadernos-tecnicos/SINAPI-CT-INSTALACOES-ELETRICAS-ELETRODUTOS-EMBUTIDOS-CABOS-CAIXAS-TOMADAS-E-INTERRUPTORES.pdf" TargetMode="External"/><Relationship Id="rId7566" Type="http://schemas.openxmlformats.org/officeDocument/2006/relationships/hyperlink" Target="https://www.caixa.gov.br/Downloads/sinapi-cadernos-tecnicos/SINAPI-CT-PAREDES-DE-CONCRETO-ESTUCAMENTO.pdf" TargetMode="External"/><Relationship Id="rId8617" Type="http://schemas.openxmlformats.org/officeDocument/2006/relationships/hyperlink" Target="https://www.caixa.gov.br/Downloads/sinapi-cadernos-tecnicos/SINAPI-CT-REDES-DE-LOGICA-TELEFONIA-E-IMAGEM.pdf" TargetMode="External"/><Relationship Id="rId280" Type="http://schemas.openxmlformats.org/officeDocument/2006/relationships/hyperlink" Target="https://www.caixa.gov.br/Downloads/sinapi-cadernos-tecnicos/SINAPI-CT-ARMACAO-PARA-ESTRUTURAS-DE-CONCRETO-ARMADO.pdf" TargetMode="External"/><Relationship Id="rId3012" Type="http://schemas.openxmlformats.org/officeDocument/2006/relationships/hyperlink" Target="https://www.caixa.gov.br/Downloads/sinapi-cadernos-tecnicos/SINAPI-CT-EQUIPAMENTOS-DE-PROTECAO-COLETIVA.pdf" TargetMode="External"/><Relationship Id="rId6168" Type="http://schemas.openxmlformats.org/officeDocument/2006/relationships/hyperlink" Target="https://www.caixa.gov.br/Downloads/sinapi-cadernos-tecnicos/SINAPI-CT-INSTALACOES-DE-GAS-E-INCENDIO-EM-ACO-E-FERRO-GALVANIZADO.pdf" TargetMode="External"/><Relationship Id="rId6582" Type="http://schemas.openxmlformats.org/officeDocument/2006/relationships/hyperlink" Target="https://www.caixa.gov.br/Downloads/sinapi-cadernos-tecnicos/SINAPI-CT-INSTALACOES-EM-COBRE.pdf" TargetMode="External"/><Relationship Id="rId7219" Type="http://schemas.openxmlformats.org/officeDocument/2006/relationships/hyperlink" Target="https://www.caixa.gov.br/Downloads/sinapi-cadernos-tecnicos/SINAPI-CT-LOUCAS-E-METAIS.pdf" TargetMode="External"/><Relationship Id="rId7980" Type="http://schemas.openxmlformats.org/officeDocument/2006/relationships/hyperlink" Target="https://www.caixa.gov.br/Downloads/sinapi-cadernos-tecnicos/SINAPI-CT-PINTURA-PARA-PISOS-E-PARA-SINALIZACAO-HORIZONTAL-E-VERTICAL.pdf" TargetMode="External"/><Relationship Id="rId5184" Type="http://schemas.openxmlformats.org/officeDocument/2006/relationships/hyperlink" Target="https://www.caixa.gov.br/Downloads/sinapi-cadernos-tecnicos/SINAPI-CT-INSTALACOES-HIDRAULICAS-EM-PEX.pdf" TargetMode="External"/><Relationship Id="rId6235" Type="http://schemas.openxmlformats.org/officeDocument/2006/relationships/hyperlink" Target="https://www.caixa.gov.br/Downloads/sinapi-cadernos-tecnicos/SINAPI-CT-INSTALACOES-DE-GAS-E-INCENDIO-EM-ACO-E-FERRO-GALVANIZADO.pdf" TargetMode="External"/><Relationship Id="rId7633" Type="http://schemas.openxmlformats.org/officeDocument/2006/relationships/hyperlink" Target="https://www.caixa.gov.br/Downloads/sinapi-cadernos-tecnicos/SINAPI-CT-PARQUINHOS-E-EQUIPAMENTOS-DE-GINASTICA-AO-AR-LIVRE.pdf" TargetMode="External"/><Relationship Id="rId2778" Type="http://schemas.openxmlformats.org/officeDocument/2006/relationships/hyperlink" Target="https://www.caixa.gov.br/Downloads/sinapi-cadernos-tecnicos/SINAPI-CT-DRENOS.pdf" TargetMode="External"/><Relationship Id="rId3829" Type="http://schemas.openxmlformats.org/officeDocument/2006/relationships/hyperlink" Target="https://www.caixa.gov.br/Downloads/sinapi-cadernos-tecnicos/SINAPI-CT-ESTRUTURAS-DE-MADEIRA.pdf" TargetMode="External"/><Relationship Id="rId7700" Type="http://schemas.openxmlformats.org/officeDocument/2006/relationships/hyperlink" Target="https://www.caixa.gov.br/Downloads/sinapi-cadernos-tecnicos/SINAPI-CT-PAVIMENTO-INTERTRAVADO.pdf" TargetMode="External"/><Relationship Id="rId1794" Type="http://schemas.openxmlformats.org/officeDocument/2006/relationships/hyperlink" Target="https://www.caixa.gov.br/Downloads/sinapi-cadernos-tecnicos/SINAPI-CT-CUSTOS-HORARIOS-PRODUTIVO-E-IMPRODUTIVO-DOS-EQUIPAMENTOS.pdf" TargetMode="External"/><Relationship Id="rId2845" Type="http://schemas.openxmlformats.org/officeDocument/2006/relationships/hyperlink" Target="https://www.caixa.gov.br/Downloads/sinapi-cadernos-tecnicos/SINAPI-CT-DUTOS-PARA-AR-CONDICIONADO.pdf" TargetMode="External"/><Relationship Id="rId5251" Type="http://schemas.openxmlformats.org/officeDocument/2006/relationships/hyperlink" Target="https://www.caixa.gov.br/Downloads/sinapi-cadernos-tecnicos/SINAPI-CT-INSTALACOES-HIDRAULICAS-EM-PPR.pdf" TargetMode="External"/><Relationship Id="rId6302" Type="http://schemas.openxmlformats.org/officeDocument/2006/relationships/hyperlink" Target="https://www.caixa.gov.br/Downloads/sinapi-cadernos-tecnicos/SINAPI-CT-INSTALACOES-DE-GAS-EM-PEX-MULTICAMADAS.pdf" TargetMode="External"/><Relationship Id="rId9458" Type="http://schemas.openxmlformats.org/officeDocument/2006/relationships/hyperlink" Target="https://www.caixa.gov.br/Downloads/sinapi-cadernos-tecnicos/SINAPI-CT-TUBULACAO-FLANGEADA-PARA-REDES-DE-AGUA.pdf" TargetMode="External"/><Relationship Id="rId86" Type="http://schemas.openxmlformats.org/officeDocument/2006/relationships/hyperlink" Target="https://www.caixa.gov.br/Downloads/sinapi-cadernos-tecnicos/SINAPI-CT-ALVENARIAS-DIVERSAS.pdf" TargetMode="External"/><Relationship Id="rId817" Type="http://schemas.openxmlformats.org/officeDocument/2006/relationships/hyperlink" Target="https://www.caixa.gov.br/Downloads/sinapi-cadernos-tecnicos/SINAPI-CT-ATERROS-BASES-SUB-BASES-E-IMPRIMACOES.pdf" TargetMode="External"/><Relationship Id="rId1447" Type="http://schemas.openxmlformats.org/officeDocument/2006/relationships/hyperlink" Target="https://www.caixa.gov.br/Downloads/sinapi-cadernos-tecnicos/SINAPI-CT-CUSTOS-HORARIOS-PRODUTIVO-E-IMPRODUTIVO-DOS-EQUIPAMENTOS.pdf" TargetMode="External"/><Relationship Id="rId1861" Type="http://schemas.openxmlformats.org/officeDocument/2006/relationships/hyperlink" Target="https://www.caixa.gov.br/Downloads/sinapi-cadernos-tecnicos/SINAPI-CT-DEMOLICOES-E-REMOCOES.pdf" TargetMode="External"/><Relationship Id="rId2912" Type="http://schemas.openxmlformats.org/officeDocument/2006/relationships/hyperlink" Target="https://www.caixa.gov.br/Downloads/sinapi-cadernos-tecnicos/SINAPI-CT-ELETROCALHAS.pdf" TargetMode="External"/><Relationship Id="rId8474" Type="http://schemas.openxmlformats.org/officeDocument/2006/relationships/hyperlink" Target="https://www.caixa.gov.br/Downloads/sinapi-cadernos-tecnicos/SINAPI-CT-RASGOS-E-FIXACOES.pdf" TargetMode="External"/><Relationship Id="rId9525" Type="http://schemas.openxmlformats.org/officeDocument/2006/relationships/hyperlink" Target="https://www.caixa.gov.br/Downloads/sinapi-cadernos-tecnicos/SINAPI-CT-USINAGENS.pdf" TargetMode="External"/><Relationship Id="rId1514" Type="http://schemas.openxmlformats.org/officeDocument/2006/relationships/hyperlink" Target="https://www.caixa.gov.br/Downloads/sinapi-cadernos-tecnicos/SINAPI-CT-CUSTOS-HORARIOS-PRODUTIVO-E-IMPRODUTIVO-DOS-EQUIPAMENTOS.pdf" TargetMode="External"/><Relationship Id="rId7076" Type="http://schemas.openxmlformats.org/officeDocument/2006/relationships/hyperlink" Target="https://www.caixa.gov.br/Downloads/sinapi-metodologia/Livro_SINAPI_Calculos_Parametros.pdf" TargetMode="External"/><Relationship Id="rId7490" Type="http://schemas.openxmlformats.org/officeDocument/2006/relationships/hyperlink" Target="https://www.caixa.gov.br/Downloads/sinapi-cadernos-tecnicos/SINAPI-CT-MONTAGEM-DE-GRUAS-E-CREMALHEIRAS.pdf" TargetMode="External"/><Relationship Id="rId8127" Type="http://schemas.openxmlformats.org/officeDocument/2006/relationships/hyperlink" Target="https://www.caixa.gov.br/Downloads/sinapi-cadernos-tecnicos/SINAPI-CT-POSTES-DE-CONCRETO-E-METALICOS.pdf" TargetMode="External"/><Relationship Id="rId8541" Type="http://schemas.openxmlformats.org/officeDocument/2006/relationships/hyperlink" Target="https://www.caixa.gov.br/Downloads/sinapi-cadernos-tecnicos/SINAPI-CT-RECOMPOSICAO-DE-PAVIMENTOS.pdf" TargetMode="External"/><Relationship Id="rId3686" Type="http://schemas.openxmlformats.org/officeDocument/2006/relationships/hyperlink" Target="https://www.caixa.gov.br/Downloads/sinapi-cadernos-tecnicos/SINAPI-CT-ESTRUTURA-E-TRAMA-PARA-COBERTURA.pdf" TargetMode="External"/><Relationship Id="rId6092" Type="http://schemas.openxmlformats.org/officeDocument/2006/relationships/hyperlink" Target="https://www.caixa.gov.br/Downloads/sinapi-cadernos-tecnicos/SINAPI-CT-INSTALACOES-DE-GAS-E-INCENDIO-EM-ACO-E-FERRO-GALVANIZADO.pdf" TargetMode="External"/><Relationship Id="rId7143" Type="http://schemas.openxmlformats.org/officeDocument/2006/relationships/hyperlink" Target="https://www.caixa.gov.br/Downloads/sinapi-metodologia/Livro_SINAPI_Calculos_Parametros.pdf" TargetMode="External"/><Relationship Id="rId2288" Type="http://schemas.openxmlformats.org/officeDocument/2006/relationships/hyperlink" Target="https://www.caixa.gov.br/Downloads/sinapi-cadernos-tecnicos/SINAPI-CT-DEPRECIACAO-JUROS-IMPOSTOS-E-SEGUROS-MANUTENCAO-E-MATERIAIS-NA-OPERACAO-DOS-EQUIPAMENTOS.pdf" TargetMode="External"/><Relationship Id="rId3339" Type="http://schemas.openxmlformats.org/officeDocument/2006/relationships/hyperlink" Target="https://www.caixa.gov.br/Downloads/sinapi-cadernos-tecnicos/SINAPI-CT-ESCAVACAO-EM-MATERIAL-DE-3&#170;-CATEGORIA.pdf" TargetMode="External"/><Relationship Id="rId4737" Type="http://schemas.openxmlformats.org/officeDocument/2006/relationships/hyperlink" Target="https://www.caixa.gov.br/Downloads/sinapi-cadernos-tecnicos/SINAPI-CT-INSTALACOES-ELETRICAS-REDE-DE-DISTRIBUICAO.pdf" TargetMode="External"/><Relationship Id="rId7210" Type="http://schemas.openxmlformats.org/officeDocument/2006/relationships/hyperlink" Target="https://www.caixa.gov.br/Downloads/sinapi-cadernos-tecnicos/SINAPI-CT-LOUCAS-E-METAIS.pdf" TargetMode="External"/><Relationship Id="rId3753" Type="http://schemas.openxmlformats.org/officeDocument/2006/relationships/hyperlink" Target="https://www.caixa.gov.br/Downloads/sinapi-cadernos-tecnicos/SINAPI-CT-ESTRUTURAS-DE-CONTENCAO-ESTACAS-PAREDES-DIAFRAGMA-E-MURETA-GUIA.pdf" TargetMode="External"/><Relationship Id="rId4804" Type="http://schemas.openxmlformats.org/officeDocument/2006/relationships/hyperlink" Target="https://www.caixa.gov.br/Downloads/sinapi-cadernos-tecnicos/SINAPI-CT-INSTALACOES-HIDRAULICAS-RESERVACAO-E-BOMBAS-DE-RECALQUE.pdf" TargetMode="External"/><Relationship Id="rId674" Type="http://schemas.openxmlformats.org/officeDocument/2006/relationships/hyperlink" Target="https://www.caixa.gov.br/Downloads/sinapi-cadernos-tecnicos/SINAPI-CT-ASSENTAMENTO-DE-TUBOS-DE-ESGOTO-OU-DRENAGEM-PLUVIAL-EM-CONCRETO.pdf" TargetMode="External"/><Relationship Id="rId2355" Type="http://schemas.openxmlformats.org/officeDocument/2006/relationships/hyperlink" Target="https://www.caixa.gov.br/Downloads/sinapi-cadernos-tecnicos/SINAPI-CT-DEPRECIACAO-JUROS-IMPOSTOS-E-SEGUROS-MANUTENCAO-E-MATERIAIS-NA-OPERACAO-DOS-EQUIPAMENTOS.pdf" TargetMode="External"/><Relationship Id="rId3406" Type="http://schemas.openxmlformats.org/officeDocument/2006/relationships/hyperlink" Target="https://www.caixa.gov.br/Downloads/sinapi-cadernos-tecnicos/SINAPI-CT-ESGOTAMENTO-DE-VALA-E-REBAIXAMENTO-DO-LENCOL-FREATICO.pdf" TargetMode="External"/><Relationship Id="rId3820" Type="http://schemas.openxmlformats.org/officeDocument/2006/relationships/hyperlink" Target="https://www.caixa.gov.br/Downloads/sinapi-cadernos-tecnicos/SINAPI-CT-ESTRUTURAS-DE-MADEIRA.pdf" TargetMode="External"/><Relationship Id="rId6976" Type="http://schemas.openxmlformats.org/officeDocument/2006/relationships/hyperlink" Target="https://www.caixa.gov.br/Downloads/sinapi-metodologia/Livro_SINAPI_Calculos_Parametros.pdf" TargetMode="External"/><Relationship Id="rId9382" Type="http://schemas.openxmlformats.org/officeDocument/2006/relationships/hyperlink" Target="https://www.caixa.gov.br/Downloads/sinapi-cadernos-tecnicos/SINAPI-CT-TRANSPORTE-CARGA-E-DESCARGA-DE-MATERIAIS.pdf" TargetMode="External"/><Relationship Id="rId327" Type="http://schemas.openxmlformats.org/officeDocument/2006/relationships/hyperlink" Target="https://www.caixa.gov.br/Downloads/sinapi-cadernos-tecnicos/SINAPI-CT-ARMACAO-PARA-ESTRUTURAS-DE-CONCRETO-ARMADO.pdf" TargetMode="External"/><Relationship Id="rId741" Type="http://schemas.openxmlformats.org/officeDocument/2006/relationships/hyperlink" Target="https://www.caixa.gov.br/Downloads/sinapi-cadernos-tecnicos/SINAPI-CT-ATERRO-E-REATERRO-DE-VALAS.pdf" TargetMode="External"/><Relationship Id="rId1371" Type="http://schemas.openxmlformats.org/officeDocument/2006/relationships/hyperlink" Target="https://www.caixa.gov.br/Downloads/sinapi-cadernos-tecnicos/SINAPI-CT-CONCRETO-PROTENDIDO.pdf" TargetMode="External"/><Relationship Id="rId2008" Type="http://schemas.openxmlformats.org/officeDocument/2006/relationships/hyperlink" Target="https://www.caixa.gov.br/Downloads/sinapi-cadernos-tecnicos/SINAPI-CT-DEPRECIACAO-JUROS-IMPOSTOS-E-SEGUROS-MANUTENCAO-E-MATERIAIS-NA-OPERACAO-DOS-EQUIPAMENTOS.pdf" TargetMode="External"/><Relationship Id="rId2422" Type="http://schemas.openxmlformats.org/officeDocument/2006/relationships/hyperlink" Target="https://www.caixa.gov.br/Downloads/sinapi-cadernos-tecnicos/SINAPI-CT-DEPRECIACAO-JUROS-IMPOSTOS-E-SEGUROS-MANUTENCAO-E-MATERIAIS-NA-OPERACAO-DOS-EQUIPAMENTOS.pdf" TargetMode="External"/><Relationship Id="rId5578" Type="http://schemas.openxmlformats.org/officeDocument/2006/relationships/hyperlink" Target="https://www.caixa.gov.br/Downloads/sinapi-cadernos-tecnicos/SINAPI-CT-INSTALACOES-PREDIAIS-DE-AGUA-FRIA-EM-PVC.pdf" TargetMode="External"/><Relationship Id="rId5992" Type="http://schemas.openxmlformats.org/officeDocument/2006/relationships/hyperlink" Target="https://www.caixa.gov.br/Downloads/sinapi-cadernos-tecnicos/SINAPI-CT-INSTALACOES-DE-GAS-E-INCENDIO-EM-ACO-E-FERRO-GALVANIZADO.pdf" TargetMode="External"/><Relationship Id="rId6629" Type="http://schemas.openxmlformats.org/officeDocument/2006/relationships/hyperlink" Target="https://www.caixa.gov.br/Downloads/sinapi-cadernos-tecnicos/SINAPI-CT-INSTALACOES-PARA-CANTEIROS-DE-OBRAS.pdf" TargetMode="External"/><Relationship Id="rId9035" Type="http://schemas.openxmlformats.org/officeDocument/2006/relationships/hyperlink" Target="https://www.caixa.gov.br/Downloads/sinapi-cadernos-tecnicos/SINAPI-CT-TELHAMENTO-PARA-COBERTURA.pdf" TargetMode="External"/><Relationship Id="rId1024" Type="http://schemas.openxmlformats.org/officeDocument/2006/relationships/hyperlink" Target="https://www.caixa.gov.br/Downloads/sinapi-cadernos-tecnicos/SINAPI-CT-BOCAS-PARA-BUEIROS.pdf" TargetMode="External"/><Relationship Id="rId4594" Type="http://schemas.openxmlformats.org/officeDocument/2006/relationships/hyperlink" Target="https://www.caixa.gov.br/Downloads/sinapi-cadernos-tecnicos/SINAPI-CT-INSTALACOES-ELETRICAS-ELETRODUTOS-CONEXOES-E-CONDULETES-APARENTES.pdf" TargetMode="External"/><Relationship Id="rId5645" Type="http://schemas.openxmlformats.org/officeDocument/2006/relationships/hyperlink" Target="https://www.caixa.gov.br/Downloads/sinapi-cadernos-tecnicos/SINAPI-CT-INSTALACOES-PREDIAIS-DE-AGUA-FRIA-EM-PVC.pdf" TargetMode="External"/><Relationship Id="rId8051" Type="http://schemas.openxmlformats.org/officeDocument/2006/relationships/hyperlink" Target="https://www.caixa.gov.br/Downloads/sinapi-cadernos-tecnicos/SINAPI-CT-POSTES-DE-CONCRETO-E-METALICOS.pdf" TargetMode="External"/><Relationship Id="rId9102" Type="http://schemas.openxmlformats.org/officeDocument/2006/relationships/hyperlink" Target="https://www.caixa.gov.br/Downloads/sinapi-cadernos-tecnicos/SINAPI-CT-TRANSPORTE-FLUVIAL-CARGA-E-DESCARGA.pdf" TargetMode="External"/><Relationship Id="rId3196" Type="http://schemas.openxmlformats.org/officeDocument/2006/relationships/hyperlink" Target="https://www.caixa.gov.br/Downloads/sinapi-cadernos-tecnicos/SINAPI-CT-ESCAVACAO-VERTICAL-A-CEU-ABERTO.pdf" TargetMode="External"/><Relationship Id="rId4247" Type="http://schemas.openxmlformats.org/officeDocument/2006/relationships/hyperlink" Target="https://www.caixa.gov.br/Downloads/sinapi-cadernos-tecnicos/SINAPI-CT-GUIAS-E-SARJETAS.pdf" TargetMode="External"/><Relationship Id="rId4661" Type="http://schemas.openxmlformats.org/officeDocument/2006/relationships/hyperlink" Target="https://www.caixa.gov.br/Downloads/sinapi-cadernos-tecnicos/SINAPI-CT-INSTALACOES-ELETRICAS-QUADROS-CABOS-DISJUNTORES-CONTATORES-E-BARRAMENTOS-BLINDADOS.pdf" TargetMode="External"/><Relationship Id="rId8868" Type="http://schemas.openxmlformats.org/officeDocument/2006/relationships/hyperlink" Target="https://www.caixa.gov.br/Downloads/sinapi-cadernos-tecnicos/SINAPI-CT-SINALIZACAO-HORIZONTAL-VIARIA.pdf" TargetMode="External"/><Relationship Id="rId3263" Type="http://schemas.openxmlformats.org/officeDocument/2006/relationships/hyperlink" Target="https://www.caixa.gov.br/Downloads/sinapi-cadernos-tecnicos/SINAPI-CT-ESCAVACAO-DE-VALAS.pdf" TargetMode="External"/><Relationship Id="rId4314" Type="http://schemas.openxmlformats.org/officeDocument/2006/relationships/hyperlink" Target="https://www.caixa.gov.br/Downloads/sinapi-cadernos-tecnicos/SINAPI-CT-ILUMINACAO-PREDIAL-E-MONITORAMENTO.pdf" TargetMode="External"/><Relationship Id="rId5712" Type="http://schemas.openxmlformats.org/officeDocument/2006/relationships/hyperlink" Target="https://www.caixa.gov.br/Downloads/sinapi-cadernos-tecnicos/SINAPI-CT-INSTALACOES-PREDIAIS-DE-AGUA-QUENTE-EM-CPVC.pdf" TargetMode="External"/><Relationship Id="rId184" Type="http://schemas.openxmlformats.org/officeDocument/2006/relationships/hyperlink" Target="https://www.caixa.gov.br/Downloads/sinapi-cadernos-tecnicos/SINAPI-CT-ARGAMASSAS.pdf" TargetMode="External"/><Relationship Id="rId1908" Type="http://schemas.openxmlformats.org/officeDocument/2006/relationships/hyperlink" Target="https://www.caixa.gov.br/Downloads/sinapi-cadernos-tecnicos/SINAPI-CT-DEPRECIACAO-JUROS-IMPOSTOS-E-SEGUROS-MANUTENCAO-E-MATERIAIS-NA-OPERACAO-DOS-EQUIPAMENTOS.pdf" TargetMode="External"/><Relationship Id="rId7884" Type="http://schemas.openxmlformats.org/officeDocument/2006/relationships/hyperlink" Target="https://www.caixa.gov.br/Downloads/sinapi-cadernos-tecnicos/SINAPI-CT-PINTURA-EM-MADEIRA.pdf" TargetMode="External"/><Relationship Id="rId8935" Type="http://schemas.openxmlformats.org/officeDocument/2006/relationships/hyperlink" Target="https://www.caixa.gov.br/Downloads/sinapi-cadernos-tecnicos/SINAPI-CT-SISTEMA-DE-PROTECAO-CONTRA-DESCARGAS-ATMOSFERICAS-SPDA.pdf" TargetMode="External"/><Relationship Id="rId251" Type="http://schemas.openxmlformats.org/officeDocument/2006/relationships/hyperlink" Target="https://www.caixa.gov.br/Downloads/sinapi-cadernos-tecnicos/SINAPI-CT-ARGAMASSAS.pdf" TargetMode="External"/><Relationship Id="rId3330" Type="http://schemas.openxmlformats.org/officeDocument/2006/relationships/hyperlink" Target="https://www.caixa.gov.br/Downloads/sinapi-cadernos-tecnicos/SINAPI-CT-ESCAVACAO-DE-VALAS.pdf" TargetMode="External"/><Relationship Id="rId5088" Type="http://schemas.openxmlformats.org/officeDocument/2006/relationships/hyperlink" Target="https://www.caixa.gov.br/Downloads/sinapi-cadernos-tecnicos/SINAPI-CT-INSTALACOES-HIDRAULICAS-RESERVACAO-E-BOMBAS-DE-RECALQUE.pdf" TargetMode="External"/><Relationship Id="rId6139" Type="http://schemas.openxmlformats.org/officeDocument/2006/relationships/hyperlink" Target="https://www.caixa.gov.br/Downloads/sinapi-cadernos-tecnicos/SINAPI-CT-INSTALACOES-DE-GAS-E-INCENDIO-EM-ACO-E-FERRO-GALVANIZADO.pdf" TargetMode="External"/><Relationship Id="rId6486" Type="http://schemas.openxmlformats.org/officeDocument/2006/relationships/hyperlink" Target="https://www.caixa.gov.br/Downloads/sinapi-cadernos-tecnicos/SINAPI-CT-INSTALACOES-EM-COBRE.pdf" TargetMode="External"/><Relationship Id="rId7537" Type="http://schemas.openxmlformats.org/officeDocument/2006/relationships/hyperlink" Target="https://www.caixa.gov.br/Downloads/sinapi-cadernos-tecnicos/SINAPI-CT-PAREDES-DE-CONCRETO-ARMACAO.pdf" TargetMode="External"/><Relationship Id="rId7951" Type="http://schemas.openxmlformats.org/officeDocument/2006/relationships/hyperlink" Target="https://www.caixa.gov.br/Downloads/sinapi-cadernos-tecnicos/SINAPI-CT-PINTURA-EM-SUPERFICIES-METALICAS.pdf" TargetMode="External"/><Relationship Id="rId6553" Type="http://schemas.openxmlformats.org/officeDocument/2006/relationships/hyperlink" Target="https://www.caixa.gov.br/Downloads/sinapi-cadernos-tecnicos/SINAPI-CT-INSTALACOES-EM-COBRE.pdf" TargetMode="External"/><Relationship Id="rId7604" Type="http://schemas.openxmlformats.org/officeDocument/2006/relationships/hyperlink" Target="https://www.caixa.gov.br/Downloads/sinapi-cadernos-tecnicos/SINAPI-CT-PAREDES-EM-DRYWALL.pdf" TargetMode="External"/><Relationship Id="rId1698" Type="http://schemas.openxmlformats.org/officeDocument/2006/relationships/hyperlink" Target="https://www.caixa.gov.br/Downloads/sinapi-cadernos-tecnicos/SINAPI-CT-CUSTOS-HORARIOS-PRODUTIVO-E-IMPRODUTIVO-DOS-EQUIPAMENTOS.pdf" TargetMode="External"/><Relationship Id="rId2749" Type="http://schemas.openxmlformats.org/officeDocument/2006/relationships/hyperlink" Target="https://www.caixa.gov.br/Downloads/sinapi-cadernos-tecnicos/SINAPI-CT-DRENOS.pdf" TargetMode="External"/><Relationship Id="rId5155" Type="http://schemas.openxmlformats.org/officeDocument/2006/relationships/hyperlink" Target="https://www.caixa.gov.br/Downloads/sinapi-cadernos-tecnicos/SINAPI-CT-INSTALACOES-HIDRAULICAS-EM-PEX.pdf" TargetMode="External"/><Relationship Id="rId6206" Type="http://schemas.openxmlformats.org/officeDocument/2006/relationships/hyperlink" Target="https://www.caixa.gov.br/Downloads/sinapi-cadernos-tecnicos/SINAPI-CT-INSTALACOES-DE-GAS-E-INCENDIO-EM-ACO-E-FERRO-GALVANIZADO.pdf" TargetMode="External"/><Relationship Id="rId6620" Type="http://schemas.openxmlformats.org/officeDocument/2006/relationships/hyperlink" Target="https://www.caixa.gov.br/Downloads/sinapi-cadernos-tecnicos/SINAPI-CT-INSTALACOES-PARA-CANTEIROS-DE-OBRAS.pdf" TargetMode="External"/><Relationship Id="rId9776" Type="http://schemas.openxmlformats.org/officeDocument/2006/relationships/hyperlink" Target="https://www.caixa.gov.br/Downloads/sinapi-cadernos-tecnicos/SINAPI-CT-VALVULAS-PARA-REDES-DE-SANEAMENTO.pdf" TargetMode="External"/><Relationship Id="rId1765" Type="http://schemas.openxmlformats.org/officeDocument/2006/relationships/hyperlink" Target="https://www.caixa.gov.br/Downloads/sinapi-cadernos-tecnicos/SINAPI-CT-CUSTOS-HORARIOS-PRODUTIVO-E-IMPRODUTIVO-DOS-EQUIPAMENTOS.pdf" TargetMode="External"/><Relationship Id="rId4171" Type="http://schemas.openxmlformats.org/officeDocument/2006/relationships/hyperlink" Target="https://www.caixa.gov.br/Downloads/sinapi-cadernos-tecnicos/SINAPI-CT-GESSO.pdf" TargetMode="External"/><Relationship Id="rId5222" Type="http://schemas.openxmlformats.org/officeDocument/2006/relationships/hyperlink" Target="https://www.caixa.gov.br/Downloads/sinapi-cadernos-tecnicos/SINAPI-CT-INSTALACOES-HIDRAULICAS-EM-PEX.pdf" TargetMode="External"/><Relationship Id="rId8378" Type="http://schemas.openxmlformats.org/officeDocument/2006/relationships/hyperlink" Target="https://www.caixa.gov.br/Downloads/sinapi-cadernos-tecnicos/SINAPI-CT-RADIER-PISO-DE-CONCRETO-E-LAJE-SOBRE-SOLO.pdf" TargetMode="External"/><Relationship Id="rId8792" Type="http://schemas.openxmlformats.org/officeDocument/2006/relationships/hyperlink" Target="https://www.caixa.gov.br/Downloads/sinapi-cadernos-tecnicos/SINAPI-CT-REMOCAO-DE-ENTULHO-E-DESCARTE.pdf" TargetMode="External"/><Relationship Id="rId9429" Type="http://schemas.openxmlformats.org/officeDocument/2006/relationships/hyperlink" Target="https://www.caixa.gov.br/Downloads/sinapi-cadernos-tecnicos/SINAPI-CT-TRATAMENTOS-SUPERFICIAIS.pdf" TargetMode="External"/><Relationship Id="rId57" Type="http://schemas.openxmlformats.org/officeDocument/2006/relationships/hyperlink" Target="https://www.caixa.gov.br/Downloads/sinapi-cadernos-tecnicos/SINAPI-CT-ALVENARIA-DE-VEDACAO.pdf" TargetMode="External"/><Relationship Id="rId1418" Type="http://schemas.openxmlformats.org/officeDocument/2006/relationships/hyperlink" Target="https://www.caixa.gov.br/Downloads/sinapi-cadernos-tecnicos/SINAPI-CT-CONTRAPISO.pdf" TargetMode="External"/><Relationship Id="rId2816" Type="http://schemas.openxmlformats.org/officeDocument/2006/relationships/hyperlink" Target="https://www.caixa.gov.br/Downloads/sinapi-cadernos-tecnicos/SINAPI-CT-DUTOS-PARA-AR-CONDICIONADO.pdf" TargetMode="External"/><Relationship Id="rId7394" Type="http://schemas.openxmlformats.org/officeDocument/2006/relationships/hyperlink" Target="https://www.caixa.gov.br/Downloads/sinapi-cadernos-tecnicos/SINAPI-CT-MASSA-UNICA-EXTERNA.pdf" TargetMode="External"/><Relationship Id="rId8445" Type="http://schemas.openxmlformats.org/officeDocument/2006/relationships/hyperlink" Target="https://www.caixa.gov.br/Downloads/sinapi-cadernos-tecnicos/SINAPI-CT-RASGOS-E-FIXACOES.pdf" TargetMode="External"/><Relationship Id="rId1832" Type="http://schemas.openxmlformats.org/officeDocument/2006/relationships/hyperlink" Target="https://www.caixa.gov.br/Downloads/sinapi-cadernos-tecnicos/SINAPI-CT-CUSTOS-HORARIOS-PRODUTIVO-E-IMPRODUTIVO-DOS-EQUIPAMENTOS.pdf" TargetMode="External"/><Relationship Id="rId4988" Type="http://schemas.openxmlformats.org/officeDocument/2006/relationships/hyperlink" Target="https://www.caixa.gov.br/Downloads/sinapi-cadernos-tecnicos/SINAPI-CT-INSTALACOES-HIDRAULICAS-RESERVACAO-E-BOMBAS-DE-RECALQUE.pdf" TargetMode="External"/><Relationship Id="rId7047" Type="http://schemas.openxmlformats.org/officeDocument/2006/relationships/hyperlink" Target="https://www.caixa.gov.br/Downloads/sinapi-metodologia/Livro_SINAPI_Calculos_Parametros.pdf" TargetMode="External"/><Relationship Id="rId6063" Type="http://schemas.openxmlformats.org/officeDocument/2006/relationships/hyperlink" Target="https://www.caixa.gov.br/Downloads/sinapi-cadernos-tecnicos/SINAPI-CT-INSTALACOES-DE-GAS-E-INCENDIO-EM-ACO-E-FERRO-GALVANIZADO.pdf" TargetMode="External"/><Relationship Id="rId7461" Type="http://schemas.openxmlformats.org/officeDocument/2006/relationships/hyperlink" Target="https://www.caixa.gov.br/Downloads/sinapi-cadernos-tecnicos/SINAPI-CT-MOBILIARIO-URBANO.pdf" TargetMode="External"/><Relationship Id="rId8512" Type="http://schemas.openxmlformats.org/officeDocument/2006/relationships/hyperlink" Target="https://www.caixa.gov.br/Downloads/sinapi-cadernos-tecnicos/SINAPI-CT-RECOMPOSICAO-DE-PAVIMENTOS.pdf" TargetMode="External"/><Relationship Id="rId3657" Type="http://schemas.openxmlformats.org/officeDocument/2006/relationships/hyperlink" Target="https://www.caixa.gov.br/Downloads/sinapi-cadernos-tecnicos/SINAPI-CT-ESTRUTURA-E-TRAMA-PARA-COBERTURA.pdf" TargetMode="External"/><Relationship Id="rId4708" Type="http://schemas.openxmlformats.org/officeDocument/2006/relationships/hyperlink" Target="https://www.caixa.gov.br/Downloads/sinapi-cadernos-tecnicos/SINAPI-CT-INSTALACOES-ELETRICAS-QUADROS-CABOS-DISJUNTORES-CONTATORES-E-BARRAMENTOS-BLINDADOS.pdf" TargetMode="External"/><Relationship Id="rId7114" Type="http://schemas.openxmlformats.org/officeDocument/2006/relationships/hyperlink" Target="https://www.caixa.gov.br/Downloads/sinapi-metodologia/Livro_SINAPI_Calculos_Parametros.pdf" TargetMode="External"/><Relationship Id="rId578" Type="http://schemas.openxmlformats.org/officeDocument/2006/relationships/hyperlink" Target="https://www.caixa.gov.br/Downloads/sinapi-cadernos-tecnicos/SINAPI-CT-ASSENTAMENTO-DE-TUBOS-DE-PVC-E-METALICOS-EM-REDES-DE-AGUA.pdf" TargetMode="External"/><Relationship Id="rId992" Type="http://schemas.openxmlformats.org/officeDocument/2006/relationships/hyperlink" Target="https://www.caixa.gov.br/Downloads/sinapi-cadernos-tecnicos/SINAPI-CT-BOCAS-PARA-BUEIROS.pdf" TargetMode="External"/><Relationship Id="rId2259" Type="http://schemas.openxmlformats.org/officeDocument/2006/relationships/hyperlink" Target="https://www.caixa.gov.br/Downloads/sinapi-cadernos-tecnicos/SINAPI-CT-DEPRECIACAO-JUROS-IMPOSTOS-E-SEGUROS-MANUTENCAO-E-MATERIAIS-NA-OPERACAO-DOS-EQUIPAMENTOS.pdf" TargetMode="External"/><Relationship Id="rId2673" Type="http://schemas.openxmlformats.org/officeDocument/2006/relationships/hyperlink" Target="https://www.caixa.gov.br/Downloads/sinapi-cadernos-tecnicos/SINAPI-CT-DEPRECIACAO-JUROS-IMPOSTOS-E-SEGUROS-MANUTENCAO-E-MATERIAIS-NA-OPERACAO-DOS-EQUIPAMENTOS.pdf" TargetMode="External"/><Relationship Id="rId3724" Type="http://schemas.openxmlformats.org/officeDocument/2006/relationships/hyperlink" Target="https://www.caixa.gov.br/Downloads/sinapi-cadernos-tecnicos/SINAPI-CT-ESTRUTURAS-PRE-FABRICADAS-E-PRE-MOLDADAS.pdf" TargetMode="External"/><Relationship Id="rId6130" Type="http://schemas.openxmlformats.org/officeDocument/2006/relationships/hyperlink" Target="https://www.caixa.gov.br/Downloads/sinapi-cadernos-tecnicos/SINAPI-CT-INSTALACOES-DE-GAS-E-INCENDIO-EM-ACO-E-FERRO-GALVANIZADO.pdf" TargetMode="External"/><Relationship Id="rId9286" Type="http://schemas.openxmlformats.org/officeDocument/2006/relationships/hyperlink" Target="https://www.caixa.gov.br/Downloads/sinapi-cadernos-tecnicos/SINAPI-CT-TRANSPORTE-CARGA-E-DESCARGA-DE-MATERIAIS.pdf" TargetMode="External"/><Relationship Id="rId645" Type="http://schemas.openxmlformats.org/officeDocument/2006/relationships/hyperlink" Target="https://www.caixa.gov.br/Downloads/sinapi-cadernos-tecnicos/SINAPI-CT-ASSENTAMENTO-DE-TUBOS-DE-ESGOTO-OU-DRENAGEM-PLUVIAL-EM-CONCRETO.pdf" TargetMode="External"/><Relationship Id="rId1275" Type="http://schemas.openxmlformats.org/officeDocument/2006/relationships/hyperlink" Target="https://www.caixa.gov.br/Downloads/sinapi-cadernos-tecnicos/SINAPI-CT-CHAPISCO.pdf" TargetMode="External"/><Relationship Id="rId2326" Type="http://schemas.openxmlformats.org/officeDocument/2006/relationships/hyperlink" Target="https://www.caixa.gov.br/Downloads/sinapi-cadernos-tecnicos/SINAPI-CT-DEPRECIACAO-JUROS-IMPOSTOS-E-SEGUROS-MANUTENCAO-E-MATERIAIS-NA-OPERACAO-DOS-EQUIPAMENTOS.pdf" TargetMode="External"/><Relationship Id="rId2740" Type="http://schemas.openxmlformats.org/officeDocument/2006/relationships/hyperlink" Target="https://www.caixa.gov.br/Downloads/sinapi-cadernos-tecnicos/SINAPI-CT-DRENAGEM-DE-AR-CONDICIONADO.pdf" TargetMode="External"/><Relationship Id="rId5896" Type="http://schemas.openxmlformats.org/officeDocument/2006/relationships/hyperlink" Target="https://www.caixa.gov.br/Downloads/sinapi-cadernos-tecnicos/SINAPI-CT-INSTALACOES-PREDIAIS-DE-AGUAS-PLUVIAIS-TUBOS-CONEXOES-CAIXAS-E-RALOS.pdf" TargetMode="External"/><Relationship Id="rId6947" Type="http://schemas.openxmlformats.org/officeDocument/2006/relationships/hyperlink" Target="https://www.caixa.gov.br/Downloads/sinapi-metodologia/Livro_SINAPI_Calculos_Parametros.pdf" TargetMode="External"/><Relationship Id="rId9353" Type="http://schemas.openxmlformats.org/officeDocument/2006/relationships/hyperlink" Target="https://www.caixa.gov.br/Downloads/sinapi-cadernos-tecnicos/SINAPI-CT-TRANSPORTE-CARGA-E-DESCARGA-DE-MATERIAIS.pdf" TargetMode="External"/><Relationship Id="rId712" Type="http://schemas.openxmlformats.org/officeDocument/2006/relationships/hyperlink" Target="https://www.caixa.gov.br/Downloads/sinapi-cadernos-tecnicos/SINAPI-CT-ASSENTAMENTO-DE-TUBOS-DE-ESGOTO-OU-DRENAGEM-PLUVIAL-EM-CONCRETO.pdf" TargetMode="External"/><Relationship Id="rId1342" Type="http://schemas.openxmlformats.org/officeDocument/2006/relationships/hyperlink" Target="https://www.caixa.gov.br/Downloads/sinapi-cadernos-tecnicos/SINAPI-CT-CONCRETO-PROTENDIDO.pdf" TargetMode="External"/><Relationship Id="rId4498" Type="http://schemas.openxmlformats.org/officeDocument/2006/relationships/hyperlink" Target="https://www.caixa.gov.br/Downloads/sinapi-cadernos-tecnicos/SINAPI-CT-INSTALACOES-ELETRICAS-ELETRODUTOS-EMBUTIDOS-CABOS-CAIXAS-TOMADAS-E-INTERRUPTORES.pdf" TargetMode="External"/><Relationship Id="rId5549" Type="http://schemas.openxmlformats.org/officeDocument/2006/relationships/hyperlink" Target="https://www.caixa.gov.br/Downloads/sinapi-cadernos-tecnicos/SINAPI-CT-INSTALACOES-PREDIAIS-DE-AGUA-FRIA-EM-PVC.pdf" TargetMode="External"/><Relationship Id="rId9006" Type="http://schemas.openxmlformats.org/officeDocument/2006/relationships/hyperlink" Target="https://www.caixa.gov.br/Downloads/sinapi-cadernos-tecnicos/SINAPI-CT-SISTEMAS-DE-MEDICAO.pdf" TargetMode="External"/><Relationship Id="rId9420" Type="http://schemas.openxmlformats.org/officeDocument/2006/relationships/hyperlink" Target="https://www.caixa.gov.br/Downloads/sinapi-cadernos-tecnicos/SINAPI-CT-TRANSPORTE-CARGA-E-DESCARGA-DE-MATERIAIS.pdf" TargetMode="External"/><Relationship Id="rId5963" Type="http://schemas.openxmlformats.org/officeDocument/2006/relationships/hyperlink" Target="https://www.caixa.gov.br/Downloads/sinapi-cadernos-tecnicos/SINAPI-CT-INSTALACOES-DE-GAS-E-INCENDIO-EM-ACO-E-FERRO-GALVANIZADO.pdf" TargetMode="External"/><Relationship Id="rId8022" Type="http://schemas.openxmlformats.org/officeDocument/2006/relationships/hyperlink" Target="https://www.caixa.gov.br/Downloads/sinapi-cadernos-tecnicos/SINAPI-CT-PISOS.pdf" TargetMode="External"/><Relationship Id="rId3167" Type="http://schemas.openxmlformats.org/officeDocument/2006/relationships/hyperlink" Target="https://www.caixa.gov.br/Downloads/sinapi-cadernos-tecnicos/SINAPI-CT-ESCAVACAO-HORIZONTAL.pdf" TargetMode="External"/><Relationship Id="rId4565" Type="http://schemas.openxmlformats.org/officeDocument/2006/relationships/hyperlink" Target="https://www.caixa.gov.br/Downloads/sinapi-cadernos-tecnicos/SINAPI-CT-INSTALACOES-ELETRICAS-ELETRODUTOS-CONEXOES-E-CONDULETES-APARENTES.pdf" TargetMode="External"/><Relationship Id="rId5616" Type="http://schemas.openxmlformats.org/officeDocument/2006/relationships/hyperlink" Target="https://www.caixa.gov.br/Downloads/sinapi-cadernos-tecnicos/SINAPI-CT-INSTALACOES-PREDIAIS-DE-AGUA-FRIA-EM-PVC.pdf" TargetMode="External"/><Relationship Id="rId3581" Type="http://schemas.openxmlformats.org/officeDocument/2006/relationships/hyperlink" Target="https://www.caixa.gov.br/Downloads/sinapi-cadernos-tecnicos/SINAPI-CT-ESTACAS-BROCA-STRAUSS-E-ESCAVADA-COM-FLUIDO-ESTABILIZANTE.pdf" TargetMode="External"/><Relationship Id="rId4218" Type="http://schemas.openxmlformats.org/officeDocument/2006/relationships/hyperlink" Target="https://www.caixa.gov.br/Downloads/sinapi-cadernos-tecnicos/SINAPI-CT-GUARDA-CORPO-CORRIMAO-E-GRADE-PARA-ESQUADRIAS.pdf" TargetMode="External"/><Relationship Id="rId4632" Type="http://schemas.openxmlformats.org/officeDocument/2006/relationships/hyperlink" Target="https://www.caixa.gov.br/Downloads/sinapi-cadernos-tecnicos/SINAPI-CT-INSTALACOES-ELETRICAS-ELETRODUTOS-CONEXOES-E-CONDULETES-APARENTES.pdf" TargetMode="External"/><Relationship Id="rId7788" Type="http://schemas.openxmlformats.org/officeDocument/2006/relationships/hyperlink" Target="https://www.caixa.gov.br/Downloads/sinapi-cadernos-tecnicos/SINAPI-CT-PERFURACAO-HORIZONTAL-DIRECIONAL-HDD.pdf" TargetMode="External"/><Relationship Id="rId8839" Type="http://schemas.openxmlformats.org/officeDocument/2006/relationships/hyperlink" Target="https://www.caixa.gov.br/Downloads/sinapi-cadernos-tecnicos/SINAPI-CT-REVESTIMENTOS-CERAMICOS-INTERNOS.pdf" TargetMode="External"/><Relationship Id="rId2183" Type="http://schemas.openxmlformats.org/officeDocument/2006/relationships/hyperlink" Target="https://www.caixa.gov.br/Downloads/sinapi-cadernos-tecnicos/SINAPI-CT-DEPRECIACAO-JUROS-IMPOSTOS-E-SEGUROS-MANUTENCAO-E-MATERIAIS-NA-OPERACAO-DOS-EQUIPAMENTOS.pdf" TargetMode="External"/><Relationship Id="rId3234" Type="http://schemas.openxmlformats.org/officeDocument/2006/relationships/hyperlink" Target="https://www.caixa.gov.br/Downloads/sinapi-cadernos-tecnicos/SINAPI-CT-ESCAVACAO-VERTICAL-A-CEU-ABERTO.pdf" TargetMode="External"/><Relationship Id="rId7855" Type="http://schemas.openxmlformats.org/officeDocument/2006/relationships/hyperlink" Target="https://www.caixa.gov.br/Downloads/sinapi-cadernos-tecnicos/SINAPI-CT-PINTURA-EXTERNA.pdf" TargetMode="External"/><Relationship Id="rId8906" Type="http://schemas.openxmlformats.org/officeDocument/2006/relationships/hyperlink" Target="https://www.caixa.gov.br/Downloads/sinapi-cadernos-tecnicos/SINAPI-CT-SINALIZACAO-VERTICAL-VIARIA.pdf" TargetMode="External"/><Relationship Id="rId155" Type="http://schemas.openxmlformats.org/officeDocument/2006/relationships/hyperlink" Target="https://www.caixa.gov.br/Downloads/sinapi-cadernos-tecnicos/SINAPI-CT-ARGAMASSAS.pdf" TargetMode="External"/><Relationship Id="rId2250" Type="http://schemas.openxmlformats.org/officeDocument/2006/relationships/hyperlink" Target="https://www.caixa.gov.br/Downloads/sinapi-cadernos-tecnicos/SINAPI-CT-DEPRECIACAO-JUROS-IMPOSTOS-E-SEGUROS-MANUTENCAO-E-MATERIAIS-NA-OPERACAO-DOS-EQUIPAMENTOS.pdf" TargetMode="External"/><Relationship Id="rId3301" Type="http://schemas.openxmlformats.org/officeDocument/2006/relationships/hyperlink" Target="https://www.caixa.gov.br/Downloads/sinapi-cadernos-tecnicos/SINAPI-CT-ESCAVACAO-DE-VALAS.pdf" TargetMode="External"/><Relationship Id="rId6457" Type="http://schemas.openxmlformats.org/officeDocument/2006/relationships/hyperlink" Target="https://www.caixa.gov.br/Downloads/sinapi-cadernos-tecnicos/SINAPI-CT-INSTALACOES-EM-COBRE.pdf" TargetMode="External"/><Relationship Id="rId6871" Type="http://schemas.openxmlformats.org/officeDocument/2006/relationships/hyperlink" Target="https://www.caixa.gov.br/Downloads/sinapi-metodologia/Livro_SINAPI_Calculos_Parametros.pdf" TargetMode="External"/><Relationship Id="rId7508" Type="http://schemas.openxmlformats.org/officeDocument/2006/relationships/hyperlink" Target="https://www.caixa.gov.br/Downloads/sinapi-cadernos-tecnicos/SINAPI-CT-PAISAGISMO-PLANTIO.pdf" TargetMode="External"/><Relationship Id="rId222" Type="http://schemas.openxmlformats.org/officeDocument/2006/relationships/hyperlink" Target="https://www.caixa.gov.br/Downloads/sinapi-cadernos-tecnicos/SINAPI-CT-ARGAMASSAS.pdf" TargetMode="External"/><Relationship Id="rId5059" Type="http://schemas.openxmlformats.org/officeDocument/2006/relationships/hyperlink" Target="https://www.caixa.gov.br/Downloads/sinapi-cadernos-tecnicos/SINAPI-CT-INSTALACOES-HIDRAULICAS-RESERVACAO-E-BOMBAS-DE-RECALQUE.pdf" TargetMode="External"/><Relationship Id="rId5473" Type="http://schemas.openxmlformats.org/officeDocument/2006/relationships/hyperlink" Target="https://www.caixa.gov.br/Downloads/sinapi-cadernos-tecnicos/SINAPI-CT-INSTALACOES-PREDIAIS-DE-AGUA-FRIA-EM-PVC.pdf" TargetMode="External"/><Relationship Id="rId6524" Type="http://schemas.openxmlformats.org/officeDocument/2006/relationships/hyperlink" Target="https://www.caixa.gov.br/Downloads/sinapi-cadernos-tecnicos/SINAPI-CT-INSTALACOES-EM-COBRE.pdf" TargetMode="External"/><Relationship Id="rId7922" Type="http://schemas.openxmlformats.org/officeDocument/2006/relationships/hyperlink" Target="https://www.caixa.gov.br/Downloads/sinapi-cadernos-tecnicos/SINAPI-CT-PINTURA-EM-SUPERFICIES-METALICAS.pdf" TargetMode="External"/><Relationship Id="rId4075" Type="http://schemas.openxmlformats.org/officeDocument/2006/relationships/hyperlink" Target="https://www.caixa.gov.br/Downloads/sinapi-cadernos-tecnicos/SINAPI-CT-FORMAS-PARA-ESTRUTURAS-DE-CONCRETO-ARMADO.pdf" TargetMode="External"/><Relationship Id="rId5126" Type="http://schemas.openxmlformats.org/officeDocument/2006/relationships/hyperlink" Target="https://www.caixa.gov.br/Downloads/sinapi-cadernos-tecnicos/SINAPI-CT-INSTALACOES-HIDRAULICAS-EM-PEX.pdf" TargetMode="External"/><Relationship Id="rId1669" Type="http://schemas.openxmlformats.org/officeDocument/2006/relationships/hyperlink" Target="https://www.caixa.gov.br/Downloads/sinapi-cadernos-tecnicos/SINAPI-CT-CUSTOS-HORARIOS-PRODUTIVO-E-IMPRODUTIVO-DOS-EQUIPAMENTOS.pdf" TargetMode="External"/><Relationship Id="rId3091" Type="http://schemas.openxmlformats.org/officeDocument/2006/relationships/hyperlink" Target="https://www.caixa.gov.br/Downloads/sinapi-cadernos-tecnicos/SINAPI-CT-ESCADAS.pdf" TargetMode="External"/><Relationship Id="rId4142" Type="http://schemas.openxmlformats.org/officeDocument/2006/relationships/hyperlink" Target="https://www.caixa.gov.br/Downloads/sinapi-cadernos-tecnicos/SINAPI-CT-GABIOES-EXECUCAO-DE-MURO-E-PROTECAO-SUPERFICIAL.pdf" TargetMode="External"/><Relationship Id="rId5540" Type="http://schemas.openxmlformats.org/officeDocument/2006/relationships/hyperlink" Target="https://www.caixa.gov.br/Downloads/sinapi-cadernos-tecnicos/SINAPI-CT-INSTALACOES-PREDIAIS-DE-AGUA-FRIA-EM-PVC.pdf" TargetMode="External"/><Relationship Id="rId7298" Type="http://schemas.openxmlformats.org/officeDocument/2006/relationships/hyperlink" Target="https://www.caixa.gov.br/Downloads/sinapi-cadernos-tecnicos/SINAPI-CT-LUMINARIAS-EXTERNAS.pdf" TargetMode="External"/><Relationship Id="rId8349" Type="http://schemas.openxmlformats.org/officeDocument/2006/relationships/hyperlink" Target="https://www.caixa.gov.br/Downloads/sinapi-cadernos-tecnicos/SINAPI-CT-QUADRAS-E-SEUS-EQUIPAMENTOS.pdf" TargetMode="External"/><Relationship Id="rId8696" Type="http://schemas.openxmlformats.org/officeDocument/2006/relationships/hyperlink" Target="https://www.caixa.gov.br/Downloads/sinapi-cadernos-tecnicos/SINAPI-CT-REDES-DE-AGUA-E-ESGOTO-EM-PEAD-LISO-(TUBOS-E-CONEXOES).pdf" TargetMode="External"/><Relationship Id="rId9747" Type="http://schemas.openxmlformats.org/officeDocument/2006/relationships/hyperlink" Target="https://www.caixa.gov.br/Downloads/sinapi-cadernos-tecnicos/SINAPI-CT-VALVULAS-PARA-REDES-DE-SANEAMENTO.pdf" TargetMode="External"/><Relationship Id="rId1736" Type="http://schemas.openxmlformats.org/officeDocument/2006/relationships/hyperlink" Target="https://www.caixa.gov.br/Downloads/sinapi-cadernos-tecnicos/SINAPI-CT-CUSTOS-HORARIOS-PRODUTIVO-E-IMPRODUTIVO-DOS-EQUIPAMENTOS.pdf" TargetMode="External"/><Relationship Id="rId8763" Type="http://schemas.openxmlformats.org/officeDocument/2006/relationships/hyperlink" Target="https://www.caixa.gov.br/Downloads/sinapi-cadernos-tecnicos/SINAPI-CT-REDES-DE-AGUA-E-ESGOTO-EM-PEAD-LISO-(TUBOS-E-CONEXOES).pdf" TargetMode="External"/><Relationship Id="rId28" Type="http://schemas.openxmlformats.org/officeDocument/2006/relationships/hyperlink" Target="https://www.caixa.gov.br/Downloads/sinapi-cadernos-tecnicos/SINAPI-CT-ALVENARIA-ESTRUTURAL-BLOCOS-DE-CONCRETO.pdf" TargetMode="External"/><Relationship Id="rId1803" Type="http://schemas.openxmlformats.org/officeDocument/2006/relationships/hyperlink" Target="https://www.caixa.gov.br/Downloads/sinapi-cadernos-tecnicos/SINAPI-CT-CUSTOS-HORARIOS-PRODUTIVO-E-IMPRODUTIVO-DOS-EQUIPAMENTOS.pdf" TargetMode="External"/><Relationship Id="rId4959" Type="http://schemas.openxmlformats.org/officeDocument/2006/relationships/hyperlink" Target="https://www.caixa.gov.br/Downloads/sinapi-cadernos-tecnicos/SINAPI-CT-INSTALACOES-HIDRAULICAS-RESERVACAO-E-BOMBAS-DE-RECALQUE.pdf" TargetMode="External"/><Relationship Id="rId7365" Type="http://schemas.openxmlformats.org/officeDocument/2006/relationships/hyperlink" Target="https://www.caixa.gov.br/Downloads/sinapi-cadernos-tecnicos/SINAPI-CT-MASSA-UNICA-EXTERNA.pdf" TargetMode="External"/><Relationship Id="rId8416" Type="http://schemas.openxmlformats.org/officeDocument/2006/relationships/hyperlink" Target="https://www.caixa.gov.br/Downloads/sinapi-cadernos-tecnicos/SINAPI-CT-RASGOS-E-FIXACOES.pdf" TargetMode="External"/><Relationship Id="rId8830" Type="http://schemas.openxmlformats.org/officeDocument/2006/relationships/hyperlink" Target="https://www.caixa.gov.br/Downloads/sinapi-cadernos-tecnicos/SINAPI-CT-REVESTIMENTOS-CERAMICOS-INTERNOS.pdf" TargetMode="External"/><Relationship Id="rId3975" Type="http://schemas.openxmlformats.org/officeDocument/2006/relationships/hyperlink" Target="https://www.caixa.gov.br/Downloads/sinapi-cadernos-tecnicos/SINAPI-CT-FUNDACOES-RASAS-(BLOCOS-SAPATAS-VIGAS-BALDRAME).pdf" TargetMode="External"/><Relationship Id="rId6381" Type="http://schemas.openxmlformats.org/officeDocument/2006/relationships/hyperlink" Target="https://www.caixa.gov.br/Downloads/sinapi-cadernos-tecnicos/SINAPI-CT-INSTALACOES-EM-COBRE.pdf" TargetMode="External"/><Relationship Id="rId7018" Type="http://schemas.openxmlformats.org/officeDocument/2006/relationships/hyperlink" Target="https://www.caixa.gov.br/Downloads/sinapi-metodologia/Livro_SINAPI_Calculos_Parametros.pdf" TargetMode="External"/><Relationship Id="rId7432" Type="http://schemas.openxmlformats.org/officeDocument/2006/relationships/hyperlink" Target="https://www.caixa.gov.br/Downloads/sinapi-cadernos-tecnicos/SINAPI-CT-MASSA-UNICA-INTERNA.pdf" TargetMode="External"/><Relationship Id="rId896" Type="http://schemas.openxmlformats.org/officeDocument/2006/relationships/hyperlink" Target="https://www.caixa.gov.br/Downloads/sinapi-cadernos-tecnicos/SINAPI-CT-ATERROS-BASES-SUB-BASES-E-IMPRIMACOES.pdf" TargetMode="External"/><Relationship Id="rId2577" Type="http://schemas.openxmlformats.org/officeDocument/2006/relationships/hyperlink" Target="https://www.caixa.gov.br/Downloads/sinapi-cadernos-tecnicos/SINAPI-CT-DEPRECIACAO-JUROS-IMPOSTOS-E-SEGUROS-MANUTENCAO-E-MATERIAIS-NA-OPERACAO-DOS-EQUIPAMENTOS.pdf" TargetMode="External"/><Relationship Id="rId3628" Type="http://schemas.openxmlformats.org/officeDocument/2006/relationships/hyperlink" Target="https://www.caixa.gov.br/Downloads/sinapi-cadernos-tecnicos/SINAPI-CT-ESTRUTURA-E-TRAMA-PARA-COBERTURA.pdf" TargetMode="External"/><Relationship Id="rId6034" Type="http://schemas.openxmlformats.org/officeDocument/2006/relationships/hyperlink" Target="https://www.caixa.gov.br/Downloads/sinapi-cadernos-tecnicos/SINAPI-CT-INSTALACOES-DE-GAS-E-INCENDIO-EM-ACO-E-FERRO-GALVANIZADO.pdf" TargetMode="External"/><Relationship Id="rId549" Type="http://schemas.openxmlformats.org/officeDocument/2006/relationships/hyperlink" Target="https://www.caixa.gov.br/Downloads/sinapi-cadernos-tecnicos/SINAPI-CT-ASSENTAMENTO-DE-TUBOS-DE-PVC-E-METALICOS-EM-REDES-DE-AGUA.pdf" TargetMode="External"/><Relationship Id="rId1179" Type="http://schemas.openxmlformats.org/officeDocument/2006/relationships/hyperlink" Target="https://www.caixa.gov.br/Downloads/sinapi-cadernos-tecnicos/SINAPI-CT-CAIXAS-DE-AGUA-PARA-EDIFICACOES.pdf" TargetMode="External"/><Relationship Id="rId1593" Type="http://schemas.openxmlformats.org/officeDocument/2006/relationships/hyperlink" Target="https://www.caixa.gov.br/Downloads/sinapi-cadernos-tecnicos/SINAPI-CT-CUSTOS-HORARIOS-PRODUTIVO-E-IMPRODUTIVO-DOS-EQUIPAMENTOS.pdf" TargetMode="External"/><Relationship Id="rId2991" Type="http://schemas.openxmlformats.org/officeDocument/2006/relationships/hyperlink" Target="https://www.caixa.gov.br/Downloads/sinapi-cadernos-tecnicos/SINAPI-CT-EQUIPAMENTOS-DE-PROTECAO-COLETIVA.pdf" TargetMode="External"/><Relationship Id="rId5050" Type="http://schemas.openxmlformats.org/officeDocument/2006/relationships/hyperlink" Target="https://www.caixa.gov.br/Downloads/sinapi-cadernos-tecnicos/SINAPI-CT-INSTALACOES-HIDRAULICAS-RESERVACAO-E-BOMBAS-DE-RECALQUE.pdf" TargetMode="External"/><Relationship Id="rId6101" Type="http://schemas.openxmlformats.org/officeDocument/2006/relationships/hyperlink" Target="https://www.caixa.gov.br/Downloads/sinapi-cadernos-tecnicos/SINAPI-CT-INSTALACOES-DE-GAS-E-INCENDIO-EM-ACO-E-FERRO-GALVANIZADO.pdf" TargetMode="External"/><Relationship Id="rId9257" Type="http://schemas.openxmlformats.org/officeDocument/2006/relationships/hyperlink" Target="https://www.caixa.gov.br/Downloads/sinapi-cadernos-tecnicos/SINAPI-CT-TRANSPORTE-DE-MATERIAIS-DENTRO-DO-CANTEIRO-DE-OBRAS.pdf" TargetMode="External"/><Relationship Id="rId963" Type="http://schemas.openxmlformats.org/officeDocument/2006/relationships/hyperlink" Target="https://www.caixa.gov.br/Downloads/sinapi-cadernos-tecnicos/SINAPI-CT-ATERROS-BASES-SUB-BASES-E-IMPRIMACOES.pdf" TargetMode="External"/><Relationship Id="rId1246" Type="http://schemas.openxmlformats.org/officeDocument/2006/relationships/hyperlink" Target="https://www.caixa.gov.br/Downloads/sinapi-cadernos-tecnicos/SINAPI-CT-CERCAS-PROTETORES-E-ALAMBRADOS.pdf" TargetMode="External"/><Relationship Id="rId2644" Type="http://schemas.openxmlformats.org/officeDocument/2006/relationships/hyperlink" Target="https://www.caixa.gov.br/Downloads/sinapi-cadernos-tecnicos/SINAPI-CT-DEPRECIACAO-JUROS-IMPOSTOS-E-SEGUROS-MANUTENCAO-E-MATERIAIS-NA-OPERACAO-DOS-EQUIPAMENTOS.pdf" TargetMode="External"/><Relationship Id="rId8273" Type="http://schemas.openxmlformats.org/officeDocument/2006/relationships/hyperlink" Target="https://www.caixa.gov.br/Downloads/sinapi-cadernos-tecnicos/SINAPI-CT-POCOS-DE-VISITA-E-CAIXAS-PARA-BOCAS-DE-LOBO.pdf" TargetMode="External"/><Relationship Id="rId9671" Type="http://schemas.openxmlformats.org/officeDocument/2006/relationships/hyperlink" Target="https://www.caixa.gov.br/Downloads/sinapi-cadernos-tecnicos/SINAPI-CT-VALVULAS-E-REGISTROS-PARA-SISTEMAS-PREDIAIS.pdf" TargetMode="External"/><Relationship Id="rId616" Type="http://schemas.openxmlformats.org/officeDocument/2006/relationships/hyperlink" Target="https://www.caixa.gov.br/Downloads/sinapi-cadernos-tecnicos/SINAPI-CT-ASSENTAMENTO-DE-TUBOS-DE-PVC-E-METALICOS-EM-REDES-DE-AGUA.pdf" TargetMode="External"/><Relationship Id="rId1660" Type="http://schemas.openxmlformats.org/officeDocument/2006/relationships/hyperlink" Target="https://www.caixa.gov.br/Downloads/sinapi-cadernos-tecnicos/SINAPI-CT-CUSTOS-HORARIOS-PRODUTIVO-E-IMPRODUTIVO-DOS-EQUIPAMENTOS.pdf" TargetMode="External"/><Relationship Id="rId2711" Type="http://schemas.openxmlformats.org/officeDocument/2006/relationships/hyperlink" Target="https://www.caixa.gov.br/Downloads/sinapi-cadernos-tecnicos/SINAPI-CT-DEPRECIACAO-JUROS-IMPOSTOS-E-SEGUROS-MANUTENCAO-E-MATERIAIS-NA-OPERACAO-DOS-EQUIPAMENTOS.pdf" TargetMode="External"/><Relationship Id="rId5867" Type="http://schemas.openxmlformats.org/officeDocument/2006/relationships/hyperlink" Target="https://www.caixa.gov.br/Downloads/sinapi-cadernos-tecnicos/SINAPI-CT-INSTALACOES-PREDIAIS-DE-AGUAS-PLUVIAIS-TUBOS-CONEXOES-CAIXAS-E-RALOS.pdf" TargetMode="External"/><Relationship Id="rId6918" Type="http://schemas.openxmlformats.org/officeDocument/2006/relationships/hyperlink" Target="https://www.caixa.gov.br/Downloads/sinapi-metodologia/Livro_SINAPI_Calculos_Parametros.pdf" TargetMode="External"/><Relationship Id="rId9324" Type="http://schemas.openxmlformats.org/officeDocument/2006/relationships/hyperlink" Target="https://www.caixa.gov.br/Downloads/sinapi-cadernos-tecnicos/SINAPI-CT-TRANSPORTE-CARGA-E-DESCARGA-DE-MATERIAIS.pdf" TargetMode="External"/><Relationship Id="rId1313" Type="http://schemas.openxmlformats.org/officeDocument/2006/relationships/hyperlink" Target="https://www.caixa.gov.br/Downloads/sinapi-cadernos-tecnicos/SINAPI-CT-CONCRETO-PROJETADO.pdf" TargetMode="External"/><Relationship Id="rId4469" Type="http://schemas.openxmlformats.org/officeDocument/2006/relationships/hyperlink" Target="https://www.caixa.gov.br/Downloads/sinapi-cadernos-tecnicos/SINAPI-CT-INSTALACOES-ELETRICAS-ELETRODUTOS-EMBUTIDOS-CABOS-CAIXAS-TOMADAS-E-INTERRUPTORES.pdf" TargetMode="External"/><Relationship Id="rId4883" Type="http://schemas.openxmlformats.org/officeDocument/2006/relationships/hyperlink" Target="https://www.caixa.gov.br/Downloads/sinapi-cadernos-tecnicos/SINAPI-CT-INSTALACOES-HIDRAULICAS-RESERVACAO-E-BOMBAS-DE-RECALQUE.pdf" TargetMode="External"/><Relationship Id="rId5934" Type="http://schemas.openxmlformats.org/officeDocument/2006/relationships/hyperlink" Target="https://www.caixa.gov.br/Downloads/sinapi-cadernos-tecnicos/SINAPI-CT-INSTALACOES-DE-GAS-E-INCENDIO-EM-ACO-E-FERRO-GALVANIZADO.pdf" TargetMode="External"/><Relationship Id="rId8340" Type="http://schemas.openxmlformats.org/officeDocument/2006/relationships/hyperlink" Target="https://www.caixa.gov.br/Downloads/sinapi-cadernos-tecnicos/SINAPI-CT-PRODUCAO-DE-CONCRETOS-E-ARGAMASSAS-UTILIZANDO-AGREGADO-RECICLADO.pdf" TargetMode="External"/><Relationship Id="rId3485" Type="http://schemas.openxmlformats.org/officeDocument/2006/relationships/hyperlink" Target="https://www.caixa.gov.br/Downloads/sinapi-cadernos-tecnicos/SINAPI-CT-ESQUADRIAS-PORTAS.pdf" TargetMode="External"/><Relationship Id="rId4536" Type="http://schemas.openxmlformats.org/officeDocument/2006/relationships/hyperlink" Target="https://www.caixa.gov.br/Downloads/sinapi-cadernos-tecnicos/SINAPI-CT-INSTALACOES-ELETRICAS-ELETRODUTOS-EMBUTIDOS-CABOS-CAIXAS-TOMADAS-E-INTERRUPTORES.pdf" TargetMode="External"/><Relationship Id="rId4950" Type="http://schemas.openxmlformats.org/officeDocument/2006/relationships/hyperlink" Target="https://www.caixa.gov.br/Downloads/sinapi-cadernos-tecnicos/SINAPI-CT-INSTALACOES-HIDRAULICAS-RESERVACAO-E-BOMBAS-DE-RECALQUE.pdf" TargetMode="External"/><Relationship Id="rId2087" Type="http://schemas.openxmlformats.org/officeDocument/2006/relationships/hyperlink" Target="https://www.caixa.gov.br/Downloads/sinapi-cadernos-tecnicos/SINAPI-CT-DEPRECIACAO-JUROS-IMPOSTOS-E-SEGUROS-MANUTENCAO-E-MATERIAIS-NA-OPERACAO-DOS-EQUIPAMENTOS.pdf" TargetMode="External"/><Relationship Id="rId3138" Type="http://schemas.openxmlformats.org/officeDocument/2006/relationships/hyperlink" Target="https://www.caixa.gov.br/Downloads/sinapi-cadernos-tecnicos/SINAPI-CT-ESCADAS.pdf" TargetMode="External"/><Relationship Id="rId3552" Type="http://schemas.openxmlformats.org/officeDocument/2006/relationships/hyperlink" Target="https://www.caixa.gov.br/Downloads/sinapi-cadernos-tecnicos/SINAPI-CT-ESQUADRIAS-PORTAS.pdf" TargetMode="External"/><Relationship Id="rId4603" Type="http://schemas.openxmlformats.org/officeDocument/2006/relationships/hyperlink" Target="https://www.caixa.gov.br/Downloads/sinapi-cadernos-tecnicos/SINAPI-CT-INSTALACOES-ELETRICAS-ELETRODUTOS-CONEXOES-E-CONDULETES-APARENTES.pdf" TargetMode="External"/><Relationship Id="rId7759" Type="http://schemas.openxmlformats.org/officeDocument/2006/relationships/hyperlink" Target="https://www.caixa.gov.br/Downloads/sinapi-cadernos-tecnicos/SINAPI-CT-PENEIRAMENTO-E-ENSACAMENTO-DE-AREIA-EM-OBRA.pdf" TargetMode="External"/><Relationship Id="rId473" Type="http://schemas.openxmlformats.org/officeDocument/2006/relationships/hyperlink" Target="https://www.caixa.gov.br/Downloads/sinapi-cadernos-tecnicos/SINAPI-CT-ASSENTAMENTO-DE-TUBOS-DE-PVC-E-METALICOS-EM-REDES-DE-AGUA.pdf" TargetMode="External"/><Relationship Id="rId2154" Type="http://schemas.openxmlformats.org/officeDocument/2006/relationships/hyperlink" Target="https://www.caixa.gov.br/Downloads/sinapi-cadernos-tecnicos/SINAPI-CT-DEPRECIACAO-JUROS-IMPOSTOS-E-SEGUROS-MANUTENCAO-E-MATERIAIS-NA-OPERACAO-DOS-EQUIPAMENTOS.pdf" TargetMode="External"/><Relationship Id="rId3205" Type="http://schemas.openxmlformats.org/officeDocument/2006/relationships/hyperlink" Target="https://www.caixa.gov.br/Downloads/sinapi-cadernos-tecnicos/SINAPI-CT-ESCAVACAO-VERTICAL-A-CEU-ABERTO.pdf" TargetMode="External"/><Relationship Id="rId9181" Type="http://schemas.openxmlformats.org/officeDocument/2006/relationships/hyperlink" Target="https://www.caixa.gov.br/Downloads/sinapi-cadernos-tecnicos/SINAPI-CT-TRANSPORTE-FLUVIAL-CARGA-E-DESCARGA.pdf" TargetMode="External"/><Relationship Id="rId126" Type="http://schemas.openxmlformats.org/officeDocument/2006/relationships/hyperlink" Target="https://www.caixa.gov.br/Downloads/sinapi-cadernos-tecnicos/SINAPI-CT-ARGAMASSAS.pdf" TargetMode="External"/><Relationship Id="rId540" Type="http://schemas.openxmlformats.org/officeDocument/2006/relationships/hyperlink" Target="https://www.caixa.gov.br/Downloads/sinapi-cadernos-tecnicos/SINAPI-CT-ASSENTAMENTO-DE-TUBOS-DE-PVC-E-METALICOS-EM-REDES-DE-AGUA.pdf" TargetMode="External"/><Relationship Id="rId1170" Type="http://schemas.openxmlformats.org/officeDocument/2006/relationships/hyperlink" Target="https://www.caixa.gov.br/Downloads/sinapi-cadernos-tecnicos/SINAPI-CT-CAIXAS-DE-AGUA-PARA-EDIFICACOES.pdf" TargetMode="External"/><Relationship Id="rId2221" Type="http://schemas.openxmlformats.org/officeDocument/2006/relationships/hyperlink" Target="https://www.caixa.gov.br/Downloads/sinapi-cadernos-tecnicos/SINAPI-CT-DEPRECIACAO-JUROS-IMPOSTOS-E-SEGUROS-MANUTENCAO-E-MATERIAIS-NA-OPERACAO-DOS-EQUIPAMENTOS.pdf" TargetMode="External"/><Relationship Id="rId5377" Type="http://schemas.openxmlformats.org/officeDocument/2006/relationships/hyperlink" Target="https://www.caixa.gov.br/Downloads/sinapi-cadernos-tecnicos/SINAPI-CT-INSTALACOES-PREDIAIS-DE-ESGOTO-TUBOS-E-CONEXOES.pdf" TargetMode="External"/><Relationship Id="rId6428" Type="http://schemas.openxmlformats.org/officeDocument/2006/relationships/hyperlink" Target="https://www.caixa.gov.br/Downloads/sinapi-cadernos-tecnicos/SINAPI-CT-INSTALACOES-EM-COBRE.pdf" TargetMode="External"/><Relationship Id="rId6775" Type="http://schemas.openxmlformats.org/officeDocument/2006/relationships/hyperlink" Target="https://www.caixa.gov.br/Downloads/sinapi-cadernos-tecnicos/SINAPI-CT-LIMPEZA-DE-OBRA.pdf" TargetMode="External"/><Relationship Id="rId7826" Type="http://schemas.openxmlformats.org/officeDocument/2006/relationships/hyperlink" Target="https://www.caixa.gov.br/Downloads/sinapi-cadernos-tecnicos/SINAPI-CT-PERFURACAO-HORIZONTAL-DIRECIONAL-HDD.pdf" TargetMode="External"/><Relationship Id="rId5791" Type="http://schemas.openxmlformats.org/officeDocument/2006/relationships/hyperlink" Target="https://www.caixa.gov.br/Downloads/sinapi-cadernos-tecnicos/SINAPI-CT-INSTALACOES-PREDIAIS-DE-AGUA-QUENTE-EM-CPVC.pdf" TargetMode="External"/><Relationship Id="rId6842" Type="http://schemas.openxmlformats.org/officeDocument/2006/relationships/hyperlink" Target="https://www.caixa.gov.br/Downloads/sinapi-metodologia/Livro_SINAPI_Calculos_Parametros.pdf" TargetMode="External"/><Relationship Id="rId1987" Type="http://schemas.openxmlformats.org/officeDocument/2006/relationships/hyperlink" Target="https://www.caixa.gov.br/Downloads/sinapi-cadernos-tecnicos/SINAPI-CT-DEPRECIACAO-JUROS-IMPOSTOS-E-SEGUROS-MANUTENCAO-E-MATERIAIS-NA-OPERACAO-DOS-EQUIPAMENTOS.pdf" TargetMode="External"/><Relationship Id="rId4393" Type="http://schemas.openxmlformats.org/officeDocument/2006/relationships/hyperlink" Target="https://www.caixa.gov.br/Downloads/sinapi-cadernos-tecnicos/SINAPI-CT-INSTALACOES-ELETRICAS-ELETRODUTOS-EMBUTIDOS-CABOS-CAIXAS-TOMADAS-E-INTERRUPTORES.pdf" TargetMode="External"/><Relationship Id="rId5444" Type="http://schemas.openxmlformats.org/officeDocument/2006/relationships/hyperlink" Target="https://www.caixa.gov.br/Downloads/sinapi-cadernos-tecnicos/SINAPI-CT-INSTALACOES-PREDIAIS-DE-AGUA-FRIA-EM-PVC.pdf" TargetMode="External"/><Relationship Id="rId4046" Type="http://schemas.openxmlformats.org/officeDocument/2006/relationships/hyperlink" Target="https://www.caixa.gov.br/Downloads/sinapi-cadernos-tecnicos/SINAPI-CT-FORMAS-PARA-ESTRUTURAS-DE-CONCRETO-ARMADO.pdf" TargetMode="External"/><Relationship Id="rId4460" Type="http://schemas.openxmlformats.org/officeDocument/2006/relationships/hyperlink" Target="https://www.caixa.gov.br/Downloads/sinapi-cadernos-tecnicos/SINAPI-CT-INSTALACOES-ELETRICAS-ELETRODUTOS-EMBUTIDOS-CABOS-CAIXAS-TOMADAS-E-INTERRUPTORES.pdf" TargetMode="External"/><Relationship Id="rId5511" Type="http://schemas.openxmlformats.org/officeDocument/2006/relationships/hyperlink" Target="https://www.caixa.gov.br/Downloads/sinapi-cadernos-tecnicos/SINAPI-CT-INSTALACOES-PREDIAIS-DE-AGUA-FRIA-EM-PVC.pdf" TargetMode="External"/><Relationship Id="rId8667" Type="http://schemas.openxmlformats.org/officeDocument/2006/relationships/hyperlink" Target="https://www.caixa.gov.br/Downloads/sinapi-cadernos-tecnicos/SINAPI-CT-REDES-DE-LOGICA-TELEFONIA-E-IMAGEM.pdf" TargetMode="External"/><Relationship Id="rId9718" Type="http://schemas.openxmlformats.org/officeDocument/2006/relationships/hyperlink" Target="https://www.caixa.gov.br/Downloads/sinapi-cadernos-tecnicos/SINAPI-CT-VALVULAS-E-REGISTROS-PARA-SISTEMAS-PREDIAIS.pdf" TargetMode="External"/><Relationship Id="rId1707" Type="http://schemas.openxmlformats.org/officeDocument/2006/relationships/hyperlink" Target="https://www.caixa.gov.br/Downloads/sinapi-cadernos-tecnicos/SINAPI-CT-CUSTOS-HORARIOS-PRODUTIVO-E-IMPRODUTIVO-DOS-EQUIPAMENTOS.pdf" TargetMode="External"/><Relationship Id="rId3062" Type="http://schemas.openxmlformats.org/officeDocument/2006/relationships/hyperlink" Target="https://www.caixa.gov.br/Downloads/sinapi-cadernos-tecnicos/SINAPI-CT-ESCADAS.pdf" TargetMode="External"/><Relationship Id="rId4113" Type="http://schemas.openxmlformats.org/officeDocument/2006/relationships/hyperlink" Target="https://www.caixa.gov.br/Downloads/sinapi-cadernos-tecnicos/SINAPI-CT-FORMAS-PARA-ESTRUTURAS-DE-CONCRETO-ARMADO.pdf" TargetMode="External"/><Relationship Id="rId7269" Type="http://schemas.openxmlformats.org/officeDocument/2006/relationships/hyperlink" Target="https://www.caixa.gov.br/Downloads/sinapi-cadernos-tecnicos/SINAPI-CT-LOUCAS-E-METAIS.pdf" TargetMode="External"/><Relationship Id="rId7683" Type="http://schemas.openxmlformats.org/officeDocument/2006/relationships/hyperlink" Target="https://www.caixa.gov.br/Downloads/sinapi-cadernos-tecnicos/SINAPI-CT-PAVIMENTO-INTERTRAVADO.pdf" TargetMode="External"/><Relationship Id="rId8734" Type="http://schemas.openxmlformats.org/officeDocument/2006/relationships/hyperlink" Target="https://www.caixa.gov.br/Downloads/sinapi-cadernos-tecnicos/SINAPI-CT-REDES-DE-AGUA-E-ESGOTO-EM-PEAD-LISO-(TUBOS-E-CONEXOES).pdf" TargetMode="External"/><Relationship Id="rId6285" Type="http://schemas.openxmlformats.org/officeDocument/2006/relationships/hyperlink" Target="https://www.caixa.gov.br/Downloads/sinapi-cadernos-tecnicos/SINAPI-CT-INSTALACOES-DE-GAS-EM-PEX-MULTICAMADAS.pdf" TargetMode="External"/><Relationship Id="rId7336" Type="http://schemas.openxmlformats.org/officeDocument/2006/relationships/hyperlink" Target="https://www.caixa.gov.br/Downloads/sinapi-cadernos-tecnicos/SINAPI-CT-MASSA-UNICA-EXTERNA.pdf" TargetMode="External"/><Relationship Id="rId3879" Type="http://schemas.openxmlformats.org/officeDocument/2006/relationships/hyperlink" Target="https://www.caixa.gov.br/Downloads/sinapi-cadernos-tecnicos/SINAPI-CT-EXECUCAO-DE-TIRANTES.pdf" TargetMode="External"/><Relationship Id="rId6352" Type="http://schemas.openxmlformats.org/officeDocument/2006/relationships/hyperlink" Target="https://www.caixa.gov.br/Downloads/sinapi-cadernos-tecnicos/SINAPI-CT-INSTALACOES-DE-AR-CONDICIONADO.pdf" TargetMode="External"/><Relationship Id="rId7750" Type="http://schemas.openxmlformats.org/officeDocument/2006/relationships/hyperlink" Target="https://www.caixa.gov.br/Downloads/sinapi-cadernos-tecnicos/SINAPI-CT-PEITORIS-E-CHAPINS.pdf" TargetMode="External"/><Relationship Id="rId8801" Type="http://schemas.openxmlformats.org/officeDocument/2006/relationships/hyperlink" Target="https://www.caixa.gov.br/Downloads/sinapi-cadernos-tecnicos/SINAPI-CT-REVESTIMENTOS-CERAMICOS-EXTERNOS.pdf" TargetMode="External"/><Relationship Id="rId2895" Type="http://schemas.openxmlformats.org/officeDocument/2006/relationships/hyperlink" Target="https://www.caixa.gov.br/Downloads/sinapi-cadernos-tecnicos/SINAPI-CT-ELETROCALHAS.pdf" TargetMode="External"/><Relationship Id="rId3946" Type="http://schemas.openxmlformats.org/officeDocument/2006/relationships/hyperlink" Target="https://www.caixa.gov.br/Downloads/sinapi-cadernos-tecnicos/SINAPI-CT-FOSSAS-E-SUMIDOUROS.pdf" TargetMode="External"/><Relationship Id="rId6005" Type="http://schemas.openxmlformats.org/officeDocument/2006/relationships/hyperlink" Target="https://www.caixa.gov.br/Downloads/sinapi-cadernos-tecnicos/SINAPI-CT-INSTALACOES-DE-GAS-E-INCENDIO-EM-ACO-E-FERRO-GALVANIZADO.pdf" TargetMode="External"/><Relationship Id="rId7403" Type="http://schemas.openxmlformats.org/officeDocument/2006/relationships/hyperlink" Target="https://www.caixa.gov.br/Downloads/sinapi-cadernos-tecnicos/SINAPI-CT-MASSA-UNICA-INTERNA.pdf" TargetMode="External"/><Relationship Id="rId867" Type="http://schemas.openxmlformats.org/officeDocument/2006/relationships/hyperlink" Target="https://www.caixa.gov.br/Downloads/sinapi-cadernos-tecnicos/SINAPI-CT-ATERROS-BASES-SUB-BASES-E-IMPRIMACOES.pdf" TargetMode="External"/><Relationship Id="rId1497" Type="http://schemas.openxmlformats.org/officeDocument/2006/relationships/hyperlink" Target="https://www.caixa.gov.br/Downloads/sinapi-cadernos-tecnicos/SINAPI-CT-CUSTOS-HORARIOS-PRODUTIVO-E-IMPRODUTIVO-DOS-EQUIPAMENTOS.pdf" TargetMode="External"/><Relationship Id="rId2548" Type="http://schemas.openxmlformats.org/officeDocument/2006/relationships/hyperlink" Target="https://www.caixa.gov.br/Downloads/sinapi-cadernos-tecnicos/SINAPI-CT-DEPRECIACAO-JUROS-IMPOSTOS-E-SEGUROS-MANUTENCAO-E-MATERIAIS-NA-OPERACAO-DOS-EQUIPAMENTOS.pdf" TargetMode="External"/><Relationship Id="rId2962" Type="http://schemas.openxmlformats.org/officeDocument/2006/relationships/hyperlink" Target="https://www.caixa.gov.br/Downloads/sinapi-cadernos-tecnicos/SINAPI-CT-ENERGIA-SOLAR-PARA-EDIFICACOES.pdf" TargetMode="External"/><Relationship Id="rId9575" Type="http://schemas.openxmlformats.org/officeDocument/2006/relationships/hyperlink" Target="https://www.caixa.gov.br/Downloads/sinapi-cadernos-tecnicos/SINAPI-CT-VIDROS-E-ESPELHOS.pdf" TargetMode="External"/><Relationship Id="rId934" Type="http://schemas.openxmlformats.org/officeDocument/2006/relationships/hyperlink" Target="https://www.caixa.gov.br/Downloads/sinapi-cadernos-tecnicos/SINAPI-CT-ATERROS-BASES-SUB-BASES-E-IMPRIMACOES.pdf" TargetMode="External"/><Relationship Id="rId1564" Type="http://schemas.openxmlformats.org/officeDocument/2006/relationships/hyperlink" Target="https://www.caixa.gov.br/Downloads/sinapi-cadernos-tecnicos/SINAPI-CT-CUSTOS-HORARIOS-PRODUTIVO-E-IMPRODUTIVO-DOS-EQUIPAMENTOS.pdf" TargetMode="External"/><Relationship Id="rId2615" Type="http://schemas.openxmlformats.org/officeDocument/2006/relationships/hyperlink" Target="https://www.caixa.gov.br/Downloads/sinapi-cadernos-tecnicos/SINAPI-CT-DEPRECIACAO-JUROS-IMPOSTOS-E-SEGUROS-MANUTENCAO-E-MATERIAIS-NA-OPERACAO-DOS-EQUIPAMENTOS.pdf" TargetMode="External"/><Relationship Id="rId5021" Type="http://schemas.openxmlformats.org/officeDocument/2006/relationships/hyperlink" Target="https://www.caixa.gov.br/Downloads/sinapi-cadernos-tecnicos/SINAPI-CT-INSTALACOES-HIDRAULICAS-RESERVACAO-E-BOMBAS-DE-RECALQUE.pdf" TargetMode="External"/><Relationship Id="rId8177" Type="http://schemas.openxmlformats.org/officeDocument/2006/relationships/hyperlink" Target="https://www.caixa.gov.br/Downloads/sinapi-cadernos-tecnicos/SINAPI-CT-POCOS-DE-VISITA-E-CAIXAS-PARA-BOCAS-DE-LOBO.pdf" TargetMode="External"/><Relationship Id="rId8591" Type="http://schemas.openxmlformats.org/officeDocument/2006/relationships/hyperlink" Target="https://www.caixa.gov.br/Downloads/sinapi-cadernos-tecnicos/SINAPI-CT-REDES-ENTERRADAS-DE-DISTRIBUICAO-ELETRICA.pdf" TargetMode="External"/><Relationship Id="rId9228" Type="http://schemas.openxmlformats.org/officeDocument/2006/relationships/hyperlink" Target="https://www.caixa.gov.br/Downloads/sinapi-cadernos-tecnicos/SINAPI-CT-TRANSPORTE-DE-MATERIAIS-DENTRO-DO-CANTEIRO-DE-OBRAS.pdf" TargetMode="External"/><Relationship Id="rId9642" Type="http://schemas.openxmlformats.org/officeDocument/2006/relationships/hyperlink" Target="https://www.caixa.gov.br/Downloads/sinapi-cadernos-tecnicos/SINAPI-CT-VALVULAS-E-REGISTROS-PARA-SISTEMAS-PREDIAIS.pdf" TargetMode="External"/><Relationship Id="rId1217" Type="http://schemas.openxmlformats.org/officeDocument/2006/relationships/hyperlink" Target="https://www.caixa.gov.br/Downloads/sinapi-cadernos-tecnicos/SINAPI-CT-CANALETAS-GRELHAS-E-CAIXAS-COM-GRELHA-PARA-DRENAGEM.pdf" TargetMode="External"/><Relationship Id="rId1631" Type="http://schemas.openxmlformats.org/officeDocument/2006/relationships/hyperlink" Target="https://www.caixa.gov.br/Downloads/sinapi-cadernos-tecnicos/SINAPI-CT-CUSTOS-HORARIOS-PRODUTIVO-E-IMPRODUTIVO-DOS-EQUIPAMENTOS.pdf" TargetMode="External"/><Relationship Id="rId4787" Type="http://schemas.openxmlformats.org/officeDocument/2006/relationships/hyperlink" Target="https://www.caixa.gov.br/Downloads/sinapi-cadernos-tecnicos/SINAPI-CT-INSTALACOES-ELETRICAS-REDE-DE-DISTRIBUICAO.pdf" TargetMode="External"/><Relationship Id="rId5838" Type="http://schemas.openxmlformats.org/officeDocument/2006/relationships/hyperlink" Target="https://www.caixa.gov.br/Downloads/sinapi-cadernos-tecnicos/SINAPI-CT-INSTALACOES-PREDIAIS-DE-AGUAS-PLUVIAIS-TUBOS-CONEXOES-CAIXAS-E-RALOS.pdf" TargetMode="External"/><Relationship Id="rId7193" Type="http://schemas.openxmlformats.org/officeDocument/2006/relationships/hyperlink" Target="https://www.caixa.gov.br/Downloads/sinapi-cadernos-tecnicos/SINAPI-CT-LOUCAS-E-METAIS.pdf" TargetMode="External"/><Relationship Id="rId8244" Type="http://schemas.openxmlformats.org/officeDocument/2006/relationships/hyperlink" Target="https://www.caixa.gov.br/Downloads/sinapi-cadernos-tecnicos/SINAPI-CT-POCOS-DE-VISITA-E-CAIXAS-PARA-BOCAS-DE-LOBO.pdf" TargetMode="External"/><Relationship Id="rId3389" Type="http://schemas.openxmlformats.org/officeDocument/2006/relationships/hyperlink" Target="https://www.caixa.gov.br/Downloads/sinapi-cadernos-tecnicos/SINAPI-CT-ESCORAMENTO-E-PREPARO-DE-FUNDO-DE-VALAS.pdf" TargetMode="External"/><Relationship Id="rId7260" Type="http://schemas.openxmlformats.org/officeDocument/2006/relationships/hyperlink" Target="https://www.caixa.gov.br/Downloads/sinapi-cadernos-tecnicos/SINAPI-CT-LOUCAS-E-METAIS.pdf" TargetMode="External"/><Relationship Id="rId8311" Type="http://schemas.openxmlformats.org/officeDocument/2006/relationships/hyperlink" Target="https://www.caixa.gov.br/Downloads/sinapi-cadernos-tecnicos/SINAPI-CT-PRODUCAO-DE-CONCRETO.pdf" TargetMode="External"/><Relationship Id="rId3456" Type="http://schemas.openxmlformats.org/officeDocument/2006/relationships/hyperlink" Target="https://www.caixa.gov.br/Downloads/sinapi-cadernos-tecnicos/SINAPI-CT-ESQUADRIAS-PORTAS.pdf" TargetMode="External"/><Relationship Id="rId4854" Type="http://schemas.openxmlformats.org/officeDocument/2006/relationships/hyperlink" Target="https://www.caixa.gov.br/Downloads/sinapi-cadernos-tecnicos/SINAPI-CT-INSTALACOES-HIDRAULICAS-RESERVACAO-E-BOMBAS-DE-RECALQUE.pdf" TargetMode="External"/><Relationship Id="rId5905" Type="http://schemas.openxmlformats.org/officeDocument/2006/relationships/hyperlink" Target="https://www.caixa.gov.br/Downloads/sinapi-cadernos-tecnicos/SINAPI-CT-INSTALACOES-DE-DIVISORIAS-DIVERSAS.pdf" TargetMode="External"/><Relationship Id="rId377" Type="http://schemas.openxmlformats.org/officeDocument/2006/relationships/hyperlink" Target="https://www.caixa.gov.br/Downloads/sinapi-cadernos-tecnicos/SINAPI-CT-ASSENTAMENTO-DE-TUBOS-DE-ESGOTO-EM-PVC-E-PEAD.pdf" TargetMode="External"/><Relationship Id="rId2058" Type="http://schemas.openxmlformats.org/officeDocument/2006/relationships/hyperlink" Target="https://www.caixa.gov.br/Downloads/sinapi-cadernos-tecnicos/SINAPI-CT-DEPRECIACAO-JUROS-IMPOSTOS-E-SEGUROS-MANUTENCAO-E-MATERIAIS-NA-OPERACAO-DOS-EQUIPAMENTOS.pdf" TargetMode="External"/><Relationship Id="rId3109" Type="http://schemas.openxmlformats.org/officeDocument/2006/relationships/hyperlink" Target="https://www.caixa.gov.br/Downloads/sinapi-cadernos-tecnicos/SINAPI-CT-ESCADAS.pdf" TargetMode="External"/><Relationship Id="rId3870" Type="http://schemas.openxmlformats.org/officeDocument/2006/relationships/hyperlink" Target="https://www.caixa.gov.br/Downloads/sinapi-cadernos-tecnicos/SINAPI-CT-EXECUCAO-DE-TIRANTES.pdf" TargetMode="External"/><Relationship Id="rId4507" Type="http://schemas.openxmlformats.org/officeDocument/2006/relationships/hyperlink" Target="https://www.caixa.gov.br/Downloads/sinapi-cadernos-tecnicos/SINAPI-CT-INSTALACOES-ELETRICAS-ELETRODUTOS-EMBUTIDOS-CABOS-CAIXAS-TOMADAS-E-INTERRUPTORES.pdf" TargetMode="External"/><Relationship Id="rId4921" Type="http://schemas.openxmlformats.org/officeDocument/2006/relationships/hyperlink" Target="https://www.caixa.gov.br/Downloads/sinapi-cadernos-tecnicos/SINAPI-CT-INSTALACOES-HIDRAULICAS-RESERVACAO-E-BOMBAS-DE-RECALQUE.pdf" TargetMode="External"/><Relationship Id="rId9085" Type="http://schemas.openxmlformats.org/officeDocument/2006/relationships/hyperlink" Target="https://www.caixa.gov.br/Downloads/sinapi-cadernos-tecnicos/SINAPI-CT-TRANSPORTE-FLUVIAL-CARGA-E-DESCARGA.pdf" TargetMode="External"/><Relationship Id="rId791" Type="http://schemas.openxmlformats.org/officeDocument/2006/relationships/hyperlink" Target="https://www.caixa.gov.br/Downloads/sinapi-cadernos-tecnicos/SINAPI-CT-ATERROS-BASES-SUB-BASES-E-IMPRIMACOES.pdf" TargetMode="External"/><Relationship Id="rId1074" Type="http://schemas.openxmlformats.org/officeDocument/2006/relationships/hyperlink" Target="https://www.caixa.gov.br/Downloads/sinapi-cadernos-tecnicos/SINAPI-CT-BOMBAS-HIDRAULICAS-CENTRIFUGAS-HORIZONTAIS-E-SUBMERSIVEIS.pdf" TargetMode="External"/><Relationship Id="rId2472" Type="http://schemas.openxmlformats.org/officeDocument/2006/relationships/hyperlink" Target="https://www.caixa.gov.br/Downloads/sinapi-cadernos-tecnicos/SINAPI-CT-DEPRECIACAO-JUROS-IMPOSTOS-E-SEGUROS-MANUTENCAO-E-MATERIAIS-NA-OPERACAO-DOS-EQUIPAMENTOS.pdf" TargetMode="External"/><Relationship Id="rId3523" Type="http://schemas.openxmlformats.org/officeDocument/2006/relationships/hyperlink" Target="https://www.caixa.gov.br/Downloads/sinapi-cadernos-tecnicos/SINAPI-CT-ESQUADRIAS-PORTAS.pdf" TargetMode="External"/><Relationship Id="rId6679" Type="http://schemas.openxmlformats.org/officeDocument/2006/relationships/hyperlink" Target="https://www.caixa.gov.br/Downloads/sinapi-cadernos-tecnicos/SINAPI-CT-LAJES-PRE-MOLDADAS.pdf" TargetMode="External"/><Relationship Id="rId444" Type="http://schemas.openxmlformats.org/officeDocument/2006/relationships/hyperlink" Target="https://www.caixa.gov.br/Downloads/sinapi-cadernos-tecnicos/SINAPI-CT-ASSENTAMENTO-DE-TUBOS-DE-PVC-E-METALICOS-EM-REDES-DE-AGUA.pdf" TargetMode="External"/><Relationship Id="rId2125" Type="http://schemas.openxmlformats.org/officeDocument/2006/relationships/hyperlink" Target="https://www.caixa.gov.br/Downloads/sinapi-cadernos-tecnicos/SINAPI-CT-DEPRECIACAO-JUROS-IMPOSTOS-E-SEGUROS-MANUTENCAO-E-MATERIAIS-NA-OPERACAO-DOS-EQUIPAMENTOS.pdf" TargetMode="External"/><Relationship Id="rId5695" Type="http://schemas.openxmlformats.org/officeDocument/2006/relationships/hyperlink" Target="https://www.caixa.gov.br/Downloads/sinapi-cadernos-tecnicos/SINAPI-CT-INSTALACOES-PREDIAIS-DE-AGUA-QUENTE-EM-CPVC.pdf" TargetMode="External"/><Relationship Id="rId6746" Type="http://schemas.openxmlformats.org/officeDocument/2006/relationships/hyperlink" Target="https://www.caixa.gov.br/Downloads/sinapi-cadernos-tecnicos/SINAPI-CT-LIGACOES-PREDIAIS-DE-AGUA-E-ESGOTO.pdf" TargetMode="External"/><Relationship Id="rId9152" Type="http://schemas.openxmlformats.org/officeDocument/2006/relationships/hyperlink" Target="https://www.caixa.gov.br/Downloads/sinapi-cadernos-tecnicos/SINAPI-CT-TRANSPORTE-FLUVIAL-CARGA-E-DESCARGA.pdf" TargetMode="External"/><Relationship Id="rId511" Type="http://schemas.openxmlformats.org/officeDocument/2006/relationships/hyperlink" Target="https://www.caixa.gov.br/Downloads/sinapi-cadernos-tecnicos/SINAPI-CT-ASSENTAMENTO-DE-TUBOS-DE-PVC-E-METALICOS-EM-REDES-DE-AGUA.pdf" TargetMode="External"/><Relationship Id="rId1141" Type="http://schemas.openxmlformats.org/officeDocument/2006/relationships/hyperlink" Target="https://www.caixa.gov.br/Downloads/sinapi-cadernos-tecnicos/SINAPI-CT-CAIXAS-ENTERRADAS.pdf" TargetMode="External"/><Relationship Id="rId4297" Type="http://schemas.openxmlformats.org/officeDocument/2006/relationships/hyperlink" Target="https://www.caixa.gov.br/Downloads/sinapi-cadernos-tecnicos/SINAPI-CT-ILUMINACAO-PREDIAL-E-MONITORAMENTO.pdf" TargetMode="External"/><Relationship Id="rId5348" Type="http://schemas.openxmlformats.org/officeDocument/2006/relationships/hyperlink" Target="https://www.caixa.gov.br/Downloads/sinapi-cadernos-tecnicos/SINAPI-CT-INSTALACOES-PREDIAIS-DE-ESGOTO-CAIXAS-E-RALOS.pdf" TargetMode="External"/><Relationship Id="rId5762" Type="http://schemas.openxmlformats.org/officeDocument/2006/relationships/hyperlink" Target="https://www.caixa.gov.br/Downloads/sinapi-cadernos-tecnicos/SINAPI-CT-INSTALACOES-PREDIAIS-DE-AGUA-QUENTE-EM-CPVC.pdf" TargetMode="External"/><Relationship Id="rId6813" Type="http://schemas.openxmlformats.org/officeDocument/2006/relationships/hyperlink" Target="https://www.caixa.gov.br/Downloads/sinapi-metodologia/Livro_SINAPI_Calculos_Parametros.pdf" TargetMode="External"/><Relationship Id="rId4364" Type="http://schemas.openxmlformats.org/officeDocument/2006/relationships/hyperlink" Target="https://www.caixa.gov.br/Downloads/sinapi-cadernos-tecnicos/SINAPI-CT-INSTALACOES-ELETRICAS-ELETRODUTOS-EMBUTIDOS-CABOS-CAIXAS-TOMADAS-E-INTERRUPTORES.pdf" TargetMode="External"/><Relationship Id="rId5415" Type="http://schemas.openxmlformats.org/officeDocument/2006/relationships/hyperlink" Target="https://www.caixa.gov.br/Downloads/sinapi-cadernos-tecnicos/SINAPI-CT-INSTALACOES-PREDIAIS-DE-ESGOTO-TUBOS-E-CONEXOES.pdf" TargetMode="External"/><Relationship Id="rId1958" Type="http://schemas.openxmlformats.org/officeDocument/2006/relationships/hyperlink" Target="https://www.caixa.gov.br/Downloads/sinapi-cadernos-tecnicos/SINAPI-CT-DEPRECIACAO-JUROS-IMPOSTOS-E-SEGUROS-MANUTENCAO-E-MATERIAIS-NA-OPERACAO-DOS-EQUIPAMENTOS.pdf" TargetMode="External"/><Relationship Id="rId3380" Type="http://schemas.openxmlformats.org/officeDocument/2006/relationships/hyperlink" Target="https://www.caixa.gov.br/Downloads/sinapi-cadernos-tecnicos/SINAPI-CT-ESCORAMENTO-E-PREPARO-DE-FUNDO-DE-VALAS.pdf" TargetMode="External"/><Relationship Id="rId4017" Type="http://schemas.openxmlformats.org/officeDocument/2006/relationships/hyperlink" Target="https://www.caixa.gov.br/Downloads/sinapi-cadernos-tecnicos/SINAPI-CT-FORMAS-PARA-ESTRUTURAS-DE-CONCRETO-ARMADO.pdf" TargetMode="External"/><Relationship Id="rId4431" Type="http://schemas.openxmlformats.org/officeDocument/2006/relationships/hyperlink" Target="https://www.caixa.gov.br/Downloads/sinapi-cadernos-tecnicos/SINAPI-CT-INSTALACOES-ELETRICAS-ELETRODUTOS-EMBUTIDOS-CABOS-CAIXAS-TOMADAS-E-INTERRUPTORES.pdf" TargetMode="External"/><Relationship Id="rId7587" Type="http://schemas.openxmlformats.org/officeDocument/2006/relationships/hyperlink" Target="https://www.caixa.gov.br/Downloads/sinapi-cadernos-tecnicos/SINAPI-CT-PAREDES-DE-CONCRETO-FORMAS.pdf" TargetMode="External"/><Relationship Id="rId8638" Type="http://schemas.openxmlformats.org/officeDocument/2006/relationships/hyperlink" Target="https://www.caixa.gov.br/Downloads/sinapi-cadernos-tecnicos/SINAPI-CT-REDES-DE-LOGICA-TELEFONIA-E-IMAGEM.pdf" TargetMode="External"/><Relationship Id="rId8985" Type="http://schemas.openxmlformats.org/officeDocument/2006/relationships/hyperlink" Target="https://www.caixa.gov.br/Downloads/sinapi-cadernos-tecnicos/SINAPI-CT-SISTEMAS-DE-MEDICAO.pdf" TargetMode="External"/><Relationship Id="rId3033" Type="http://schemas.openxmlformats.org/officeDocument/2006/relationships/hyperlink" Target="https://www.caixa.gov.br/Downloads/sinapi-cadernos-tecnicos/SINAPI-CT-EQUIPAMENTOS-DE-PROTECAO-COLETIVA.pdf" TargetMode="External"/><Relationship Id="rId6189" Type="http://schemas.openxmlformats.org/officeDocument/2006/relationships/hyperlink" Target="https://www.caixa.gov.br/Downloads/sinapi-cadernos-tecnicos/SINAPI-CT-INSTALACOES-DE-GAS-E-INCENDIO-EM-ACO-E-FERRO-GALVANIZADO.pdf" TargetMode="External"/><Relationship Id="rId7654" Type="http://schemas.openxmlformats.org/officeDocument/2006/relationships/hyperlink" Target="https://www.caixa.gov.br/Downloads/sinapi-cadernos-tecnicos/SINAPI-CT-PARQUINHOS-E-EQUIPAMENTOS-DE-GINASTICA-AO-AR-LIVRE.pdf" TargetMode="External"/><Relationship Id="rId8705" Type="http://schemas.openxmlformats.org/officeDocument/2006/relationships/hyperlink" Target="https://www.caixa.gov.br/Downloads/sinapi-cadernos-tecnicos/SINAPI-CT-REDES-DE-AGUA-E-ESGOTO-EM-PEAD-LISO-(TUBOS-E-CONEXOES).pdf" TargetMode="External"/><Relationship Id="rId2799" Type="http://schemas.openxmlformats.org/officeDocument/2006/relationships/hyperlink" Target="https://www.caixa.gov.br/Downloads/sinapi-cadernos-tecnicos/SINAPI-CT-DRENOS.pdf" TargetMode="External"/><Relationship Id="rId3100" Type="http://schemas.openxmlformats.org/officeDocument/2006/relationships/hyperlink" Target="https://www.caixa.gov.br/Downloads/sinapi-cadernos-tecnicos/SINAPI-CT-ESCADAS.pdf" TargetMode="External"/><Relationship Id="rId6256" Type="http://schemas.openxmlformats.org/officeDocument/2006/relationships/hyperlink" Target="https://www.caixa.gov.br/Downloads/sinapi-cadernos-tecnicos/SINAPI-CT-INSTALACOES-DE-GAS-EM-PEX-MULTICAMADAS.pdf" TargetMode="External"/><Relationship Id="rId6670" Type="http://schemas.openxmlformats.org/officeDocument/2006/relationships/hyperlink" Target="https://www.caixa.gov.br/Downloads/sinapi-cadernos-tecnicos/SINAPI-CT-LAJES-PRE-MOLDADAS.pdf" TargetMode="External"/><Relationship Id="rId7307" Type="http://schemas.openxmlformats.org/officeDocument/2006/relationships/hyperlink" Target="https://www.caixa.gov.br/Downloads/sinapi-cadernos-tecnicos/SINAPI-CT-MASSA-UNICA-EXTERNA.pdf" TargetMode="External"/><Relationship Id="rId7721" Type="http://schemas.openxmlformats.org/officeDocument/2006/relationships/hyperlink" Target="https://www.caixa.gov.br/Downloads/sinapi-cadernos-tecnicos/SINAPI-CT-PAVIMENTO-RIGIDO-DE-CONCRETO.pdf" TargetMode="External"/><Relationship Id="rId2866" Type="http://schemas.openxmlformats.org/officeDocument/2006/relationships/hyperlink" Target="https://www.caixa.gov.br/Downloads/sinapi-cadernos-tecnicos/SINAPI-CT-ELETROCALHAS.pdf" TargetMode="External"/><Relationship Id="rId3917" Type="http://schemas.openxmlformats.org/officeDocument/2006/relationships/hyperlink" Target="https://www.caixa.gov.br/Downloads/sinapi-cadernos-tecnicos/SINAPI-CT-FORROS.pdf" TargetMode="External"/><Relationship Id="rId5272" Type="http://schemas.openxmlformats.org/officeDocument/2006/relationships/hyperlink" Target="https://www.caixa.gov.br/Downloads/sinapi-cadernos-tecnicos/SINAPI-CT-INSTALACOES-HIDRAULICAS-EM-PPR.pdf" TargetMode="External"/><Relationship Id="rId6323" Type="http://schemas.openxmlformats.org/officeDocument/2006/relationships/hyperlink" Target="https://www.caixa.gov.br/Downloads/sinapi-cadernos-tecnicos/SINAPI-CT-INSTALACOES-DE-AR-CONDICIONADO.pdf" TargetMode="External"/><Relationship Id="rId9479" Type="http://schemas.openxmlformats.org/officeDocument/2006/relationships/hyperlink" Target="https://www.caixa.gov.br/Downloads/sinapi-cadernos-tecnicos/SINAPI-CT-TUBULACAO-FLANGEADA-PARA-REDES-DE-AGUA.pdf" TargetMode="External"/><Relationship Id="rId838" Type="http://schemas.openxmlformats.org/officeDocument/2006/relationships/hyperlink" Target="https://www.caixa.gov.br/Downloads/sinapi-cadernos-tecnicos/SINAPI-CT-ATERROS-BASES-SUB-BASES-E-IMPRIMACOES.pdf" TargetMode="External"/><Relationship Id="rId1468" Type="http://schemas.openxmlformats.org/officeDocument/2006/relationships/hyperlink" Target="https://www.caixa.gov.br/Downloads/sinapi-cadernos-tecnicos/SINAPI-CT-CUSTOS-HORARIOS-PRODUTIVO-E-IMPRODUTIVO-DOS-EQUIPAMENTOS.pdf" TargetMode="External"/><Relationship Id="rId1882" Type="http://schemas.openxmlformats.org/officeDocument/2006/relationships/hyperlink" Target="https://www.caixa.gov.br/Downloads/sinapi-cadernos-tecnicos/SINAPI-CT-DEMOLICOES-E-REMOCOES.pdf" TargetMode="External"/><Relationship Id="rId2519" Type="http://schemas.openxmlformats.org/officeDocument/2006/relationships/hyperlink" Target="https://www.caixa.gov.br/Downloads/sinapi-cadernos-tecnicos/SINAPI-CT-DEPRECIACAO-JUROS-IMPOSTOS-E-SEGUROS-MANUTENCAO-E-MATERIAIS-NA-OPERACAO-DOS-EQUIPAMENTOS.pdf" TargetMode="External"/><Relationship Id="rId8495" Type="http://schemas.openxmlformats.org/officeDocument/2006/relationships/hyperlink" Target="https://www.caixa.gov.br/Downloads/sinapi-cadernos-tecnicos/SINAPI-CT-RASGOS-E-FIXACOES.pdf" TargetMode="External"/><Relationship Id="rId9546" Type="http://schemas.openxmlformats.org/officeDocument/2006/relationships/hyperlink" Target="https://www.caixa.gov.br/Downloads/sinapi-cadernos-tecnicos/SINAPI-CT-VERGAS-CONTRAVERGAS-E-FIXACAO-DE-ALVENARIA.pdf" TargetMode="External"/><Relationship Id="rId1535" Type="http://schemas.openxmlformats.org/officeDocument/2006/relationships/hyperlink" Target="https://www.caixa.gov.br/Downloads/sinapi-cadernos-tecnicos/SINAPI-CT-CUSTOS-HORARIOS-PRODUTIVO-E-IMPRODUTIVO-DOS-EQUIPAMENTOS.pdf" TargetMode="External"/><Relationship Id="rId2933" Type="http://schemas.openxmlformats.org/officeDocument/2006/relationships/hyperlink" Target="https://www.caixa.gov.br/Downloads/sinapi-cadernos-tecnicos/SINAPI-CT-ELETROCALHAS.pdf" TargetMode="External"/><Relationship Id="rId7097" Type="http://schemas.openxmlformats.org/officeDocument/2006/relationships/hyperlink" Target="https://www.caixa.gov.br/Downloads/sinapi-metodologia/Livro_SINAPI_Calculos_Parametros.pdf" TargetMode="External"/><Relationship Id="rId8148" Type="http://schemas.openxmlformats.org/officeDocument/2006/relationships/hyperlink" Target="https://www.caixa.gov.br/Downloads/sinapi-cadernos-tecnicos/SINAPI-CT-POCOS-DE-VISITA-E-CAIXAS-PARA-BOCAS-DE-LOBO.pdf" TargetMode="External"/><Relationship Id="rId8562" Type="http://schemas.openxmlformats.org/officeDocument/2006/relationships/hyperlink" Target="https://www.caixa.gov.br/Downloads/sinapi-cadernos-tecnicos/SINAPI-CT-RECOMPOSICAO-DE-PAVIMENTOS.pdf" TargetMode="External"/><Relationship Id="rId905" Type="http://schemas.openxmlformats.org/officeDocument/2006/relationships/hyperlink" Target="https://www.caixa.gov.br/Downloads/sinapi-cadernos-tecnicos/SINAPI-CT-ATERROS-BASES-SUB-BASES-E-IMPRIMACOES.pdf" TargetMode="External"/><Relationship Id="rId7164" Type="http://schemas.openxmlformats.org/officeDocument/2006/relationships/hyperlink" Target="https://www.caixa.gov.br/Downloads/sinapi-cadernos-tecnicos/SINAPI-CT-LOCACAO-DE-OBRAS.pdf" TargetMode="External"/><Relationship Id="rId8215" Type="http://schemas.openxmlformats.org/officeDocument/2006/relationships/hyperlink" Target="https://www.caixa.gov.br/Downloads/sinapi-cadernos-tecnicos/SINAPI-CT-POCOS-DE-VISITA-E-CAIXAS-PARA-BOCAS-DE-LOBO.pdf" TargetMode="External"/><Relationship Id="rId9613" Type="http://schemas.openxmlformats.org/officeDocument/2006/relationships/hyperlink" Target="https://www.caixa.gov.br/Downloads/sinapi-cadernos-tecnicos/SINAPI-CT-VIDROS-E-ESPELHOS.pdf" TargetMode="External"/><Relationship Id="rId1602" Type="http://schemas.openxmlformats.org/officeDocument/2006/relationships/hyperlink" Target="https://www.caixa.gov.br/Downloads/sinapi-cadernos-tecnicos/SINAPI-CT-CUSTOS-HORARIOS-PRODUTIVO-E-IMPRODUTIVO-DOS-EQUIPAMENTOS.pdf" TargetMode="External"/><Relationship Id="rId4758" Type="http://schemas.openxmlformats.org/officeDocument/2006/relationships/hyperlink" Target="https://www.caixa.gov.br/Downloads/sinapi-cadernos-tecnicos/SINAPI-CT-INSTALACOES-ELETRICAS-REDE-DE-DISTRIBUICAO.pdf" TargetMode="External"/><Relationship Id="rId5809" Type="http://schemas.openxmlformats.org/officeDocument/2006/relationships/hyperlink" Target="https://www.caixa.gov.br/Downloads/sinapi-cadernos-tecnicos/SINAPI-CT-INSTALACOES-PREDIAIS-DE-AGUA-QUENTE-EM-CPVC.pdf" TargetMode="External"/><Relationship Id="rId6180" Type="http://schemas.openxmlformats.org/officeDocument/2006/relationships/hyperlink" Target="https://www.caixa.gov.br/Downloads/sinapi-cadernos-tecnicos/SINAPI-CT-INSTALACOES-DE-GAS-E-INCENDIO-EM-ACO-E-FERRO-GALVANIZADO.pdf" TargetMode="External"/><Relationship Id="rId3774" Type="http://schemas.openxmlformats.org/officeDocument/2006/relationships/hyperlink" Target="https://www.caixa.gov.br/Downloads/sinapi-cadernos-tecnicos/SINAPI-CT-ESTRUTURAS-DE-MADEIRA.pdf" TargetMode="External"/><Relationship Id="rId4825" Type="http://schemas.openxmlformats.org/officeDocument/2006/relationships/hyperlink" Target="https://www.caixa.gov.br/Downloads/sinapi-cadernos-tecnicos/SINAPI-CT-INSTALACOES-HIDRAULICAS-RESERVACAO-E-BOMBAS-DE-RECALQUE.pdf" TargetMode="External"/><Relationship Id="rId7231" Type="http://schemas.openxmlformats.org/officeDocument/2006/relationships/hyperlink" Target="https://www.caixa.gov.br/Downloads/sinapi-cadernos-tecnicos/SINAPI-CT-LOUCAS-E-METAIS.pdf" TargetMode="External"/><Relationship Id="rId695" Type="http://schemas.openxmlformats.org/officeDocument/2006/relationships/hyperlink" Target="https://www.caixa.gov.br/Downloads/sinapi-cadernos-tecnicos/SINAPI-CT-ASSENTAMENTO-DE-TUBOS-DE-ESGOTO-OU-DRENAGEM-PLUVIAL-EM-CONCRETO.pdf" TargetMode="External"/><Relationship Id="rId2376" Type="http://schemas.openxmlformats.org/officeDocument/2006/relationships/hyperlink" Target="https://www.caixa.gov.br/Downloads/sinapi-cadernos-tecnicos/SINAPI-CT-DEPRECIACAO-JUROS-IMPOSTOS-E-SEGUROS-MANUTENCAO-E-MATERIAIS-NA-OPERACAO-DOS-EQUIPAMENTOS.pdf" TargetMode="External"/><Relationship Id="rId2790" Type="http://schemas.openxmlformats.org/officeDocument/2006/relationships/hyperlink" Target="https://www.caixa.gov.br/Downloads/sinapi-cadernos-tecnicos/SINAPI-CT-DRENOS.pdf" TargetMode="External"/><Relationship Id="rId3427" Type="http://schemas.openxmlformats.org/officeDocument/2006/relationships/hyperlink" Target="https://www.caixa.gov.br/Downloads/sinapi-cadernos-tecnicos/SINAPI-CT-ESQUADRIAS-JANELAS.pdf" TargetMode="External"/><Relationship Id="rId3841" Type="http://schemas.openxmlformats.org/officeDocument/2006/relationships/hyperlink" Target="https://www.caixa.gov.br/Downloads/sinapi-cadernos-tecnicos/SINAPI-CT-EXECUCAO-DE-GRAMPO-PARA-SOLO-GRAMPEADO.pdf" TargetMode="External"/><Relationship Id="rId6997" Type="http://schemas.openxmlformats.org/officeDocument/2006/relationships/hyperlink" Target="https://www.caixa.gov.br/Downloads/sinapi-metodologia/Livro_SINAPI_Calculos_Parametros.pdf" TargetMode="External"/><Relationship Id="rId348" Type="http://schemas.openxmlformats.org/officeDocument/2006/relationships/hyperlink" Target="https://www.caixa.gov.br/Downloads/sinapi-cadernos-tecnicos/SINAPI-CT-ASSENTAMENTO-DE-TUBOS-DE-ESGOTO-EM-PVC-E-PEAD.pdf" TargetMode="External"/><Relationship Id="rId762" Type="http://schemas.openxmlformats.org/officeDocument/2006/relationships/hyperlink" Target="https://www.caixa.gov.br/Downloads/sinapi-cadernos-tecnicos/SINAPI-CT-ATERROS-BASES-SUB-BASES-E-IMPRIMACOES.pdf" TargetMode="External"/><Relationship Id="rId1392" Type="http://schemas.openxmlformats.org/officeDocument/2006/relationships/hyperlink" Target="https://www.caixa.gov.br/Downloads/sinapi-cadernos-tecnicos/SINAPI-CT-CONTRAPISO.pdf" TargetMode="External"/><Relationship Id="rId2029" Type="http://schemas.openxmlformats.org/officeDocument/2006/relationships/hyperlink" Target="https://www.caixa.gov.br/Downloads/sinapi-cadernos-tecnicos/SINAPI-CT-DEPRECIACAO-JUROS-IMPOSTOS-E-SEGUROS-MANUTENCAO-E-MATERIAIS-NA-OPERACAO-DOS-EQUIPAMENTOS.pdf" TargetMode="External"/><Relationship Id="rId2443" Type="http://schemas.openxmlformats.org/officeDocument/2006/relationships/hyperlink" Target="https://www.caixa.gov.br/Downloads/sinapi-cadernos-tecnicos/SINAPI-CT-DEPRECIACAO-JUROS-IMPOSTOS-E-SEGUROS-MANUTENCAO-E-MATERIAIS-NA-OPERACAO-DOS-EQUIPAMENTOS.pdf" TargetMode="External"/><Relationship Id="rId5599" Type="http://schemas.openxmlformats.org/officeDocument/2006/relationships/hyperlink" Target="https://www.caixa.gov.br/Downloads/sinapi-cadernos-tecnicos/SINAPI-CT-INSTALACOES-PREDIAIS-DE-AGUA-FRIA-EM-PVC.pdf" TargetMode="External"/><Relationship Id="rId9056" Type="http://schemas.openxmlformats.org/officeDocument/2006/relationships/hyperlink" Target="https://www.caixa.gov.br/Downloads/sinapi-cadernos-tecnicos/SINAPI-CT-TELHAMENTO-PARA-COBERTURA.pdf" TargetMode="External"/><Relationship Id="rId9470" Type="http://schemas.openxmlformats.org/officeDocument/2006/relationships/hyperlink" Target="https://www.caixa.gov.br/Downloads/sinapi-cadernos-tecnicos/SINAPI-CT-TUBULACAO-FLANGEADA-PARA-REDES-DE-AGUA.pdf" TargetMode="External"/><Relationship Id="rId415" Type="http://schemas.openxmlformats.org/officeDocument/2006/relationships/hyperlink" Target="https://www.caixa.gov.br/Downloads/sinapi-cadernos-tecnicos/SINAPI-CT-ASSENTAMENTO-DE-TUBOS-DE-PVC-E-METALICOS-EM-REDES-DE-AGUA.pdf" TargetMode="External"/><Relationship Id="rId1045" Type="http://schemas.openxmlformats.org/officeDocument/2006/relationships/hyperlink" Target="https://www.caixa.gov.br/Downloads/sinapi-cadernos-tecnicos/SINAPI-CT-BOCAS-PARA-BUEIROS.pdf" TargetMode="External"/><Relationship Id="rId2510" Type="http://schemas.openxmlformats.org/officeDocument/2006/relationships/hyperlink" Target="https://www.caixa.gov.br/Downloads/sinapi-cadernos-tecnicos/SINAPI-CT-DEPRECIACAO-JUROS-IMPOSTOS-E-SEGUROS-MANUTENCAO-E-MATERIAIS-NA-OPERACAO-DOS-EQUIPAMENTOS.pdf" TargetMode="External"/><Relationship Id="rId5666" Type="http://schemas.openxmlformats.org/officeDocument/2006/relationships/hyperlink" Target="https://www.caixa.gov.br/Downloads/sinapi-cadernos-tecnicos/SINAPI-CT-INSTALACOES-PREDIAIS-DE-AGUA-FRIA-EM-PVC.pdf" TargetMode="External"/><Relationship Id="rId8072" Type="http://schemas.openxmlformats.org/officeDocument/2006/relationships/hyperlink" Target="https://www.caixa.gov.br/Downloads/sinapi-cadernos-tecnicos/SINAPI-CT-POSTES-DE-CONCRETO-E-METALICOS.pdf" TargetMode="External"/><Relationship Id="rId9123" Type="http://schemas.openxmlformats.org/officeDocument/2006/relationships/hyperlink" Target="https://www.caixa.gov.br/Downloads/sinapi-cadernos-tecnicos/SINAPI-CT-TRANSPORTE-FLUVIAL-CARGA-E-DESCARGA.pdf" TargetMode="External"/><Relationship Id="rId1112" Type="http://schemas.openxmlformats.org/officeDocument/2006/relationships/hyperlink" Target="https://www.caixa.gov.br/Downloads/sinapi-cadernos-tecnicos/SINAPI-CT-CAIXAS-ENTERRADAS.pdf" TargetMode="External"/><Relationship Id="rId4268" Type="http://schemas.openxmlformats.org/officeDocument/2006/relationships/hyperlink" Target="https://www.caixa.gov.br/Downloads/sinapi-cadernos-tecnicos/SINAPI-CT-GUIAS-E-SARJETAS.pdf" TargetMode="External"/><Relationship Id="rId5319" Type="http://schemas.openxmlformats.org/officeDocument/2006/relationships/hyperlink" Target="https://www.caixa.gov.br/Downloads/sinapi-cadernos-tecnicos/SINAPI-CT-INSTALACOES-HIDRAULICAS-EM-PPR.pdf" TargetMode="External"/><Relationship Id="rId6717" Type="http://schemas.openxmlformats.org/officeDocument/2006/relationships/hyperlink" Target="https://www.caixa.gov.br/Downloads/sinapi-cadernos-tecnicos/SINAPI-CT-LIGACOES-PREDIAIS-DE-AGUA-E-ESGOTO.pdf" TargetMode="External"/><Relationship Id="rId3284" Type="http://schemas.openxmlformats.org/officeDocument/2006/relationships/hyperlink" Target="https://www.caixa.gov.br/Downloads/sinapi-cadernos-tecnicos/SINAPI-CT-ESCAVACAO-DE-VALAS.pdf" TargetMode="External"/><Relationship Id="rId4682" Type="http://schemas.openxmlformats.org/officeDocument/2006/relationships/hyperlink" Target="https://www.caixa.gov.br/Downloads/sinapi-cadernos-tecnicos/SINAPI-CT-INSTALACOES-ELETRICAS-QUADROS-CABOS-DISJUNTORES-CONTATORES-E-BARRAMENTOS-BLINDADOS.pdf" TargetMode="External"/><Relationship Id="rId5733" Type="http://schemas.openxmlformats.org/officeDocument/2006/relationships/hyperlink" Target="https://www.caixa.gov.br/Downloads/sinapi-cadernos-tecnicos/SINAPI-CT-INSTALACOES-PREDIAIS-DE-AGUA-QUENTE-EM-CPVC.pdf" TargetMode="External"/><Relationship Id="rId8889" Type="http://schemas.openxmlformats.org/officeDocument/2006/relationships/hyperlink" Target="https://www.caixa.gov.br/Downloads/sinapi-cadernos-tecnicos/SINAPI-CT-SINALIZACAO-VERTICAL-VIARIA.pdf" TargetMode="External"/><Relationship Id="rId1929" Type="http://schemas.openxmlformats.org/officeDocument/2006/relationships/hyperlink" Target="https://www.caixa.gov.br/Downloads/sinapi-cadernos-tecnicos/SINAPI-CT-DEPRECIACAO-JUROS-IMPOSTOS-E-SEGUROS-MANUTENCAO-E-MATERIAIS-NA-OPERACAO-DOS-EQUIPAMENTOS.pdf" TargetMode="External"/><Relationship Id="rId4335" Type="http://schemas.openxmlformats.org/officeDocument/2006/relationships/hyperlink" Target="https://www.caixa.gov.br/Downloads/sinapi-cadernos-tecnicos/SINAPI-CT-IMPERMEABILIZACAO-PROTECAO-MECANICA-E-TRATAMENTO-DE-JUNTA.pdf" TargetMode="External"/><Relationship Id="rId5800" Type="http://schemas.openxmlformats.org/officeDocument/2006/relationships/hyperlink" Target="https://www.caixa.gov.br/Downloads/sinapi-cadernos-tecnicos/SINAPI-CT-INSTALACOES-PREDIAIS-DE-AGUA-QUENTE-EM-CPVC.pdf" TargetMode="External"/><Relationship Id="rId8956" Type="http://schemas.openxmlformats.org/officeDocument/2006/relationships/hyperlink" Target="https://www.caixa.gov.br/Downloads/sinapi-cadernos-tecnicos/SINAPI-CT-SISTEMAS-HOSPITALARES-PONTOS-DE-CONSUMO.pdf" TargetMode="External"/><Relationship Id="rId3351" Type="http://schemas.openxmlformats.org/officeDocument/2006/relationships/hyperlink" Target="https://www.caixa.gov.br/Downloads/sinapi-cadernos-tecnicos/SINAPI-CT-ESCORAMENTO-E-PREPARO-DE-FUNDO-DE-VALAS.pdf" TargetMode="External"/><Relationship Id="rId4402" Type="http://schemas.openxmlformats.org/officeDocument/2006/relationships/hyperlink" Target="https://www.caixa.gov.br/Downloads/sinapi-cadernos-tecnicos/SINAPI-CT-INSTALACOES-ELETRICAS-ELETRODUTOS-EMBUTIDOS-CABOS-CAIXAS-TOMADAS-E-INTERRUPTORES.pdf" TargetMode="External"/><Relationship Id="rId7558" Type="http://schemas.openxmlformats.org/officeDocument/2006/relationships/hyperlink" Target="https://www.caixa.gov.br/Downloads/sinapi-cadernos-tecnicos/SINAPI-CT-PAREDES-DE-CONCRETO-ESTUCAMENTO.pdf" TargetMode="External"/><Relationship Id="rId7972" Type="http://schemas.openxmlformats.org/officeDocument/2006/relationships/hyperlink" Target="https://www.caixa.gov.br/Downloads/sinapi-cadernos-tecnicos/SINAPI-CT-PINTURA-PARA-PISOS-E-PARA-SINALIZACAO-HORIZONTAL-E-VERTICAL.pdf" TargetMode="External"/><Relationship Id="rId8609" Type="http://schemas.openxmlformats.org/officeDocument/2006/relationships/hyperlink" Target="https://www.caixa.gov.br/Downloads/sinapi-cadernos-tecnicos/SINAPI-CT-REDES-DE-LOGICA-TELEFONIA-E-IMAGEM.pdf" TargetMode="External"/><Relationship Id="rId272" Type="http://schemas.openxmlformats.org/officeDocument/2006/relationships/hyperlink" Target="https://www.caixa.gov.br/Downloads/sinapi-cadernos-tecnicos/SINAPI-CT-ARMACAO-DE-ESTACAS.pdf" TargetMode="External"/><Relationship Id="rId3004" Type="http://schemas.openxmlformats.org/officeDocument/2006/relationships/hyperlink" Target="https://www.caixa.gov.br/Downloads/sinapi-cadernos-tecnicos/SINAPI-CT-EQUIPAMENTOS-DE-PROTECAO-COLETIVA.pdf" TargetMode="External"/><Relationship Id="rId6574" Type="http://schemas.openxmlformats.org/officeDocument/2006/relationships/hyperlink" Target="https://www.caixa.gov.br/Downloads/sinapi-cadernos-tecnicos/SINAPI-CT-INSTALACOES-EM-COBRE.pdf" TargetMode="External"/><Relationship Id="rId7625" Type="http://schemas.openxmlformats.org/officeDocument/2006/relationships/hyperlink" Target="https://www.caixa.gov.br/Downloads/sinapi-cadernos-tecnicos/SINAPI-CT-PARQUINHOS-E-EQUIPAMENTOS-DE-GINASTICA-AO-AR-LIVRE.pdf" TargetMode="External"/><Relationship Id="rId2020" Type="http://schemas.openxmlformats.org/officeDocument/2006/relationships/hyperlink" Target="https://www.caixa.gov.br/Downloads/sinapi-cadernos-tecnicos/SINAPI-CT-DEPRECIACAO-JUROS-IMPOSTOS-E-SEGUROS-MANUTENCAO-E-MATERIAIS-NA-OPERACAO-DOS-EQUIPAMENTOS.pdf" TargetMode="External"/><Relationship Id="rId5176" Type="http://schemas.openxmlformats.org/officeDocument/2006/relationships/hyperlink" Target="https://www.caixa.gov.br/Downloads/sinapi-cadernos-tecnicos/SINAPI-CT-INSTALACOES-HIDRAULICAS-EM-PEX.pdf" TargetMode="External"/><Relationship Id="rId5590" Type="http://schemas.openxmlformats.org/officeDocument/2006/relationships/hyperlink" Target="https://www.caixa.gov.br/Downloads/sinapi-cadernos-tecnicos/SINAPI-CT-INSTALACOES-PREDIAIS-DE-AGUA-FRIA-EM-PVC.pdf" TargetMode="External"/><Relationship Id="rId6227" Type="http://schemas.openxmlformats.org/officeDocument/2006/relationships/hyperlink" Target="https://www.caixa.gov.br/Downloads/sinapi-cadernos-tecnicos/SINAPI-CT-INSTALACOES-DE-GAS-E-INCENDIO-EM-ACO-E-FERRO-GALVANIZADO.pdf" TargetMode="External"/><Relationship Id="rId6641" Type="http://schemas.openxmlformats.org/officeDocument/2006/relationships/hyperlink" Target="https://www.caixa.gov.br/Downloads/sinapi-cadernos-tecnicos/SINAPI-CT-INSTALACOES-PARA-CANTEIROS-DE-OBRAS.pdf" TargetMode="External"/><Relationship Id="rId4192" Type="http://schemas.openxmlformats.org/officeDocument/2006/relationships/hyperlink" Target="https://www.caixa.gov.br/Downloads/sinapi-cadernos-tecnicos/SINAPI-CT-GESSO.pdf" TargetMode="External"/><Relationship Id="rId5243" Type="http://schemas.openxmlformats.org/officeDocument/2006/relationships/hyperlink" Target="https://www.caixa.gov.br/Downloads/sinapi-cadernos-tecnicos/SINAPI-CT-INSTALACOES-HIDRAULICAS-EM-PEX.pdf" TargetMode="External"/><Relationship Id="rId8399" Type="http://schemas.openxmlformats.org/officeDocument/2006/relationships/hyperlink" Target="https://www.caixa.gov.br/Downloads/sinapi-cadernos-tecnicos/SINAPI-CT-RADIER-PISO-DE-CONCRETO-E-LAJE-SOBRE-SOLO.pdf" TargetMode="External"/><Relationship Id="rId1786" Type="http://schemas.openxmlformats.org/officeDocument/2006/relationships/hyperlink" Target="https://www.caixa.gov.br/Downloads/sinapi-cadernos-tecnicos/SINAPI-CT-CUSTOS-HORARIOS-PRODUTIVO-E-IMPRODUTIVO-DOS-EQUIPAMENTOS.pdf" TargetMode="External"/><Relationship Id="rId2837" Type="http://schemas.openxmlformats.org/officeDocument/2006/relationships/hyperlink" Target="https://www.caixa.gov.br/Downloads/sinapi-cadernos-tecnicos/SINAPI-CT-DUTOS-PARA-AR-CONDICIONADO.pdf" TargetMode="External"/><Relationship Id="rId78" Type="http://schemas.openxmlformats.org/officeDocument/2006/relationships/hyperlink" Target="https://www.caixa.gov.br/Downloads/sinapi-cadernos-tecnicos/SINAPI-CT-ALVENARIA-DE-VEDACAO.pdf" TargetMode="External"/><Relationship Id="rId809" Type="http://schemas.openxmlformats.org/officeDocument/2006/relationships/hyperlink" Target="https://www.caixa.gov.br/Downloads/sinapi-cadernos-tecnicos/SINAPI-CT-ATERROS-BASES-SUB-BASES-E-IMPRIMACOES.pdf" TargetMode="External"/><Relationship Id="rId1439" Type="http://schemas.openxmlformats.org/officeDocument/2006/relationships/hyperlink" Target="https://www.caixa.gov.br/Downloads/sinapi-cadernos-tecnicos/SINAPI-CT-CONTRAPISO.pdf" TargetMode="External"/><Relationship Id="rId1853" Type="http://schemas.openxmlformats.org/officeDocument/2006/relationships/hyperlink" Target="https://www.caixa.gov.br/Downloads/sinapi-cadernos-tecnicos/SINAPI-CT-DEMOLICOES-E-REMOCOES.pdf" TargetMode="External"/><Relationship Id="rId2904" Type="http://schemas.openxmlformats.org/officeDocument/2006/relationships/hyperlink" Target="https://www.caixa.gov.br/Downloads/sinapi-cadernos-tecnicos/SINAPI-CT-ELETROCALHAS.pdf" TargetMode="External"/><Relationship Id="rId5310" Type="http://schemas.openxmlformats.org/officeDocument/2006/relationships/hyperlink" Target="https://www.caixa.gov.br/Downloads/sinapi-cadernos-tecnicos/SINAPI-CT-INSTALACOES-HIDRAULICAS-EM-PPR.pdf" TargetMode="External"/><Relationship Id="rId7068" Type="http://schemas.openxmlformats.org/officeDocument/2006/relationships/hyperlink" Target="https://www.caixa.gov.br/Downloads/sinapi-metodologia/Livro_SINAPI_Calculos_Parametros.pdf" TargetMode="External"/><Relationship Id="rId8119" Type="http://schemas.openxmlformats.org/officeDocument/2006/relationships/hyperlink" Target="https://www.caixa.gov.br/Downloads/sinapi-cadernos-tecnicos/SINAPI-CT-POSTES-DE-CONCRETO-E-METALICOS.pdf" TargetMode="External"/><Relationship Id="rId8466" Type="http://schemas.openxmlformats.org/officeDocument/2006/relationships/hyperlink" Target="https://www.caixa.gov.br/Downloads/sinapi-cadernos-tecnicos/SINAPI-CT-RASGOS-E-FIXACOES.pdf" TargetMode="External"/><Relationship Id="rId8880" Type="http://schemas.openxmlformats.org/officeDocument/2006/relationships/hyperlink" Target="https://www.caixa.gov.br/Downloads/sinapi-cadernos-tecnicos/SINAPI-CT-SINALIZACAO-VERTICAL-VIARIA.pdf" TargetMode="External"/><Relationship Id="rId9517" Type="http://schemas.openxmlformats.org/officeDocument/2006/relationships/hyperlink" Target="https://www.caixa.gov.br/Downloads/sinapi-cadernos-tecnicos/SINAPI-CT-TUBULOES.pdf" TargetMode="External"/><Relationship Id="rId1506" Type="http://schemas.openxmlformats.org/officeDocument/2006/relationships/hyperlink" Target="https://www.caixa.gov.br/Downloads/sinapi-cadernos-tecnicos/SINAPI-CT-CUSTOS-HORARIOS-PRODUTIVO-E-IMPRODUTIVO-DOS-EQUIPAMENTOS.pdf" TargetMode="External"/><Relationship Id="rId1920" Type="http://schemas.openxmlformats.org/officeDocument/2006/relationships/hyperlink" Target="https://www.caixa.gov.br/Downloads/sinapi-cadernos-tecnicos/SINAPI-CT-DEPRECIACAO-JUROS-IMPOSTOS-E-SEGUROS-MANUTENCAO-E-MATERIAIS-NA-OPERACAO-DOS-EQUIPAMENTOS.pdf" TargetMode="External"/><Relationship Id="rId7482" Type="http://schemas.openxmlformats.org/officeDocument/2006/relationships/hyperlink" Target="https://www.caixa.gov.br/Downloads/sinapi-cadernos-tecnicos/SINAPI-CT-MONOCAPA.pdf" TargetMode="External"/><Relationship Id="rId8533" Type="http://schemas.openxmlformats.org/officeDocument/2006/relationships/hyperlink" Target="https://www.caixa.gov.br/Downloads/sinapi-cadernos-tecnicos/SINAPI-CT-RECOMPOSICAO-DE-PAVIMENTOS.pdf" TargetMode="External"/><Relationship Id="rId3678" Type="http://schemas.openxmlformats.org/officeDocument/2006/relationships/hyperlink" Target="https://www.caixa.gov.br/Downloads/sinapi-cadernos-tecnicos/SINAPI-CT-ESTRUTURA-E-TRAMA-PARA-COBERTURA.pdf" TargetMode="External"/><Relationship Id="rId4729" Type="http://schemas.openxmlformats.org/officeDocument/2006/relationships/hyperlink" Target="https://www.caixa.gov.br/Downloads/sinapi-cadernos-tecnicos/SINAPI-CT-INSTALACOES-ELETRICAS-REDE-DE-DISTRIBUICAO.pdf" TargetMode="External"/><Relationship Id="rId6084" Type="http://schemas.openxmlformats.org/officeDocument/2006/relationships/hyperlink" Target="https://www.caixa.gov.br/Downloads/sinapi-cadernos-tecnicos/SINAPI-CT-INSTALACOES-DE-GAS-E-INCENDIO-EM-ACO-E-FERRO-GALVANIZADO.pdf" TargetMode="External"/><Relationship Id="rId7135" Type="http://schemas.openxmlformats.org/officeDocument/2006/relationships/hyperlink" Target="https://www.caixa.gov.br/Downloads/sinapi-metodologia/Livro_SINAPI_Calculos_Parametros.pdf" TargetMode="External"/><Relationship Id="rId8600" Type="http://schemas.openxmlformats.org/officeDocument/2006/relationships/hyperlink" Target="https://www.caixa.gov.br/Downloads/sinapi-cadernos-tecnicos/SINAPI-CT-REDES-ENTERRADAS-DE-DISTRIBUICAO-ELETRICA.pdf" TargetMode="External"/><Relationship Id="rId599" Type="http://schemas.openxmlformats.org/officeDocument/2006/relationships/hyperlink" Target="https://www.caixa.gov.br/Downloads/sinapi-cadernos-tecnicos/SINAPI-CT-ASSENTAMENTO-DE-TUBOS-DE-PVC-E-METALICOS-EM-REDES-DE-AGUA.pdf" TargetMode="External"/><Relationship Id="rId2694" Type="http://schemas.openxmlformats.org/officeDocument/2006/relationships/hyperlink" Target="https://www.caixa.gov.br/Downloads/sinapi-cadernos-tecnicos/SINAPI-CT-DEPRECIACAO-JUROS-IMPOSTOS-E-SEGUROS-MANUTENCAO-E-MATERIAIS-NA-OPERACAO-DOS-EQUIPAMENTOS.pdf" TargetMode="External"/><Relationship Id="rId3745" Type="http://schemas.openxmlformats.org/officeDocument/2006/relationships/hyperlink" Target="https://www.caixa.gov.br/Downloads/sinapi-cadernos-tecnicos/SINAPI-CT-ESTRUTURAS-DE-CONTENCAO-ESTACAS-PAREDES-DIAFRAGMA-E-MURETA-GUIA.pdf" TargetMode="External"/><Relationship Id="rId6151" Type="http://schemas.openxmlformats.org/officeDocument/2006/relationships/hyperlink" Target="https://www.caixa.gov.br/Downloads/sinapi-cadernos-tecnicos/SINAPI-CT-INSTALACOES-DE-GAS-E-INCENDIO-EM-ACO-E-FERRO-GALVANIZADO.pdf" TargetMode="External"/><Relationship Id="rId7202" Type="http://schemas.openxmlformats.org/officeDocument/2006/relationships/hyperlink" Target="https://www.caixa.gov.br/Downloads/sinapi-cadernos-tecnicos/SINAPI-CT-LOUCAS-E-METAIS.pdf" TargetMode="External"/><Relationship Id="rId666" Type="http://schemas.openxmlformats.org/officeDocument/2006/relationships/hyperlink" Target="https://www.caixa.gov.br/Downloads/sinapi-cadernos-tecnicos/SINAPI-CT-ASSENTAMENTO-DE-TUBOS-DE-ESGOTO-OU-DRENAGEM-PLUVIAL-EM-CONCRETO.pdf" TargetMode="External"/><Relationship Id="rId1296" Type="http://schemas.openxmlformats.org/officeDocument/2006/relationships/hyperlink" Target="https://www.caixa.gov.br/Downloads/sinapi-cadernos-tecnicos/SINAPI-CT-CONCRETAGEM-PARA-ESTRUTURAS-DE-CONCRETO-ARMADO.pdf" TargetMode="External"/><Relationship Id="rId2347" Type="http://schemas.openxmlformats.org/officeDocument/2006/relationships/hyperlink" Target="https://www.caixa.gov.br/Downloads/sinapi-cadernos-tecnicos/SINAPI-CT-DEPRECIACAO-JUROS-IMPOSTOS-E-SEGUROS-MANUTENCAO-E-MATERIAIS-NA-OPERACAO-DOS-EQUIPAMENTOS.pdf" TargetMode="External"/><Relationship Id="rId9374" Type="http://schemas.openxmlformats.org/officeDocument/2006/relationships/hyperlink" Target="https://www.caixa.gov.br/Downloads/sinapi-cadernos-tecnicos/SINAPI-CT-TRANSPORTE-CARGA-E-DESCARGA-DE-MATERIAIS.pdf" TargetMode="External"/><Relationship Id="rId319" Type="http://schemas.openxmlformats.org/officeDocument/2006/relationships/hyperlink" Target="https://www.caixa.gov.br/Downloads/sinapi-cadernos-tecnicos/SINAPI-CT-ARMACAO-PARA-ESTRUTURAS-DE-CONCRETO-ARMADO.pdf" TargetMode="External"/><Relationship Id="rId1363" Type="http://schemas.openxmlformats.org/officeDocument/2006/relationships/hyperlink" Target="https://www.caixa.gov.br/Downloads/sinapi-cadernos-tecnicos/SINAPI-CT-CONCRETO-PROTENDIDO.pdf" TargetMode="External"/><Relationship Id="rId2761" Type="http://schemas.openxmlformats.org/officeDocument/2006/relationships/hyperlink" Target="https://www.caixa.gov.br/Downloads/sinapi-cadernos-tecnicos/SINAPI-CT-DRENOS.pdf" TargetMode="External"/><Relationship Id="rId3812" Type="http://schemas.openxmlformats.org/officeDocument/2006/relationships/hyperlink" Target="https://www.caixa.gov.br/Downloads/sinapi-cadernos-tecnicos/SINAPI-CT-ESTRUTURAS-DE-MADEIRA.pdf" TargetMode="External"/><Relationship Id="rId6968" Type="http://schemas.openxmlformats.org/officeDocument/2006/relationships/hyperlink" Target="https://www.caixa.gov.br/Downloads/sinapi-metodologia/Livro_SINAPI_Calculos_Parametros.pdf" TargetMode="External"/><Relationship Id="rId8390" Type="http://schemas.openxmlformats.org/officeDocument/2006/relationships/hyperlink" Target="https://www.caixa.gov.br/Downloads/sinapi-cadernos-tecnicos/SINAPI-CT-RADIER-PISO-DE-CONCRETO-E-LAJE-SOBRE-SOLO.pdf" TargetMode="External"/><Relationship Id="rId9027" Type="http://schemas.openxmlformats.org/officeDocument/2006/relationships/hyperlink" Target="https://www.caixa.gov.br/Downloads/sinapi-cadernos-tecnicos/SINAPI-CT-SUPRESSAO-VEGETAL.pdf" TargetMode="External"/><Relationship Id="rId733" Type="http://schemas.openxmlformats.org/officeDocument/2006/relationships/hyperlink" Target="https://www.caixa.gov.br/Downloads/sinapi-cadernos-tecnicos/SINAPI-CT-ATERRO-E-REATERRO-DE-VALAS.pdf" TargetMode="External"/><Relationship Id="rId1016" Type="http://schemas.openxmlformats.org/officeDocument/2006/relationships/hyperlink" Target="https://www.caixa.gov.br/Downloads/sinapi-cadernos-tecnicos/SINAPI-CT-BOCAS-PARA-BUEIROS.pdf" TargetMode="External"/><Relationship Id="rId2414" Type="http://schemas.openxmlformats.org/officeDocument/2006/relationships/hyperlink" Target="https://www.caixa.gov.br/Downloads/sinapi-cadernos-tecnicos/SINAPI-CT-DEPRECIACAO-JUROS-IMPOSTOS-E-SEGUROS-MANUTENCAO-E-MATERIAIS-NA-OPERACAO-DOS-EQUIPAMENTOS.pdf" TargetMode="External"/><Relationship Id="rId5984" Type="http://schemas.openxmlformats.org/officeDocument/2006/relationships/hyperlink" Target="https://www.caixa.gov.br/Downloads/sinapi-cadernos-tecnicos/SINAPI-CT-INSTALACOES-DE-GAS-E-INCENDIO-EM-ACO-E-FERRO-GALVANIZADO.pdf" TargetMode="External"/><Relationship Id="rId8043" Type="http://schemas.openxmlformats.org/officeDocument/2006/relationships/hyperlink" Target="https://www.caixa.gov.br/Downloads/sinapi-cadernos-tecnicos/SINAPI-CT-PISOS.pdf" TargetMode="External"/><Relationship Id="rId9441" Type="http://schemas.openxmlformats.org/officeDocument/2006/relationships/hyperlink" Target="https://www.caixa.gov.br/Downloads/sinapi-cadernos-tecnicos/SINAPI-CT-TUBULACAO-FLANGEADA-PARA-REDES-DE-AGUA.pdf" TargetMode="External"/><Relationship Id="rId800" Type="http://schemas.openxmlformats.org/officeDocument/2006/relationships/hyperlink" Target="https://www.caixa.gov.br/Downloads/sinapi-cadernos-tecnicos/SINAPI-CT-ATERROS-BASES-SUB-BASES-E-IMPRIMACOES.pdf" TargetMode="External"/><Relationship Id="rId1430" Type="http://schemas.openxmlformats.org/officeDocument/2006/relationships/hyperlink" Target="https://www.caixa.gov.br/Downloads/sinapi-cadernos-tecnicos/SINAPI-CT-CONTRAPISO.pdf" TargetMode="External"/><Relationship Id="rId4586" Type="http://schemas.openxmlformats.org/officeDocument/2006/relationships/hyperlink" Target="https://www.caixa.gov.br/Downloads/sinapi-cadernos-tecnicos/SINAPI-CT-INSTALACOES-ELETRICAS-ELETRODUTOS-CONEXOES-E-CONDULETES-APARENTES.pdf" TargetMode="External"/><Relationship Id="rId5637" Type="http://schemas.openxmlformats.org/officeDocument/2006/relationships/hyperlink" Target="https://www.caixa.gov.br/Downloads/sinapi-cadernos-tecnicos/SINAPI-CT-INSTALACOES-PREDIAIS-DE-AGUA-FRIA-EM-PVC.pdf" TargetMode="External"/><Relationship Id="rId3188" Type="http://schemas.openxmlformats.org/officeDocument/2006/relationships/hyperlink" Target="https://www.caixa.gov.br/Downloads/sinapi-cadernos-tecnicos/SINAPI-CT-ESCAVACAO-HORIZONTAL.pdf" TargetMode="External"/><Relationship Id="rId4239" Type="http://schemas.openxmlformats.org/officeDocument/2006/relationships/hyperlink" Target="https://www.caixa.gov.br/Downloads/sinapi-cadernos-tecnicos/SINAPI-CT-GUARDA-CORPO-CORRIMAO-E-GRADE-PARA-ESQUADRIAS.pdf" TargetMode="External"/><Relationship Id="rId4653" Type="http://schemas.openxmlformats.org/officeDocument/2006/relationships/hyperlink" Target="https://www.caixa.gov.br/Downloads/sinapi-cadernos-tecnicos/SINAPI-CT-INSTALACOES-ELETRICAS-QUADROS-CABOS-DISJUNTORES-CONTATORES-E-BARRAMENTOS-BLINDADOS.pdf" TargetMode="External"/><Relationship Id="rId5704" Type="http://schemas.openxmlformats.org/officeDocument/2006/relationships/hyperlink" Target="https://www.caixa.gov.br/Downloads/sinapi-cadernos-tecnicos/SINAPI-CT-INSTALACOES-PREDIAIS-DE-AGUA-QUENTE-EM-CPVC.pdf" TargetMode="External"/><Relationship Id="rId8110" Type="http://schemas.openxmlformats.org/officeDocument/2006/relationships/hyperlink" Target="https://www.caixa.gov.br/Downloads/sinapi-cadernos-tecnicos/SINAPI-CT-POSTES-DE-CONCRETO-E-METALICOS.pdf" TargetMode="External"/><Relationship Id="rId3255" Type="http://schemas.openxmlformats.org/officeDocument/2006/relationships/hyperlink" Target="https://www.caixa.gov.br/Downloads/sinapi-cadernos-tecnicos/SINAPI-CT-ESCAVACAO-VERTICAL-A-CEU-ABERTO.pdf" TargetMode="External"/><Relationship Id="rId4306" Type="http://schemas.openxmlformats.org/officeDocument/2006/relationships/hyperlink" Target="https://www.caixa.gov.br/Downloads/sinapi-cadernos-tecnicos/SINAPI-CT-ILUMINACAO-PREDIAL-E-MONITORAMENTO.pdf" TargetMode="External"/><Relationship Id="rId4720" Type="http://schemas.openxmlformats.org/officeDocument/2006/relationships/hyperlink" Target="https://www.caixa.gov.br/Downloads/sinapi-cadernos-tecnicos/SINAPI-CT-INSTALACOES-ELETRICAS-QUADROS-CABOS-DISJUNTORES-CONTATORES-E-BARRAMENTOS-BLINDADOS.pdf" TargetMode="External"/><Relationship Id="rId7876" Type="http://schemas.openxmlformats.org/officeDocument/2006/relationships/hyperlink" Target="https://www.caixa.gov.br/Downloads/sinapi-cadernos-tecnicos/SINAPI-CT-PINTURA-INTERNA.pdf" TargetMode="External"/><Relationship Id="rId8927" Type="http://schemas.openxmlformats.org/officeDocument/2006/relationships/hyperlink" Target="https://www.caixa.gov.br/Downloads/sinapi-cadernos-tecnicos/SINAPI-CT-SISTEMA-DE-PROTECAO-CONTRA-DESCARGAS-ATMOSFERICAS-SPDA.pdf" TargetMode="External"/><Relationship Id="rId176" Type="http://schemas.openxmlformats.org/officeDocument/2006/relationships/hyperlink" Target="https://www.caixa.gov.br/Downloads/sinapi-cadernos-tecnicos/SINAPI-CT-ARGAMASSAS.pdf" TargetMode="External"/><Relationship Id="rId590" Type="http://schemas.openxmlformats.org/officeDocument/2006/relationships/hyperlink" Target="https://www.caixa.gov.br/Downloads/sinapi-cadernos-tecnicos/SINAPI-CT-ASSENTAMENTO-DE-TUBOS-DE-PVC-E-METALICOS-EM-REDES-DE-AGUA.pdf" TargetMode="External"/><Relationship Id="rId2271" Type="http://schemas.openxmlformats.org/officeDocument/2006/relationships/hyperlink" Target="https://www.caixa.gov.br/Downloads/sinapi-cadernos-tecnicos/SINAPI-CT-DEPRECIACAO-JUROS-IMPOSTOS-E-SEGUROS-MANUTENCAO-E-MATERIAIS-NA-OPERACAO-DOS-EQUIPAMENTOS.pdf" TargetMode="External"/><Relationship Id="rId3322" Type="http://schemas.openxmlformats.org/officeDocument/2006/relationships/hyperlink" Target="https://www.caixa.gov.br/Downloads/sinapi-cadernos-tecnicos/SINAPI-CT-ESCAVACAO-DE-VALAS.pdf" TargetMode="External"/><Relationship Id="rId6478" Type="http://schemas.openxmlformats.org/officeDocument/2006/relationships/hyperlink" Target="https://www.caixa.gov.br/Downloads/sinapi-cadernos-tecnicos/SINAPI-CT-INSTALACOES-EM-COBRE.pdf" TargetMode="External"/><Relationship Id="rId7529" Type="http://schemas.openxmlformats.org/officeDocument/2006/relationships/hyperlink" Target="https://www.caixa.gov.br/Downloads/sinapi-cadernos-tecnicos/SINAPI-CT-PAREDES-DE-CONCRETO-ARMACAO.pdf" TargetMode="External"/><Relationship Id="rId243" Type="http://schemas.openxmlformats.org/officeDocument/2006/relationships/hyperlink" Target="https://www.caixa.gov.br/Downloads/sinapi-cadernos-tecnicos/SINAPI-CT-ARGAMASSAS.pdf" TargetMode="External"/><Relationship Id="rId5494" Type="http://schemas.openxmlformats.org/officeDocument/2006/relationships/hyperlink" Target="https://www.caixa.gov.br/Downloads/sinapi-cadernos-tecnicos/SINAPI-CT-INSTALACOES-PREDIAIS-DE-AGUA-FRIA-EM-PVC.pdf" TargetMode="External"/><Relationship Id="rId6892" Type="http://schemas.openxmlformats.org/officeDocument/2006/relationships/hyperlink" Target="https://www.caixa.gov.br/Downloads/sinapi-metodologia/Livro_SINAPI_Calculos_Parametros.pdf" TargetMode="External"/><Relationship Id="rId7943" Type="http://schemas.openxmlformats.org/officeDocument/2006/relationships/hyperlink" Target="https://www.caixa.gov.br/Downloads/sinapi-cadernos-tecnicos/SINAPI-CT-PINTURA-EM-SUPERFICIES-METALICAS.pdf" TargetMode="External"/><Relationship Id="rId310" Type="http://schemas.openxmlformats.org/officeDocument/2006/relationships/hyperlink" Target="https://www.caixa.gov.br/Downloads/sinapi-cadernos-tecnicos/SINAPI-CT-ARMACAO-PARA-ESTRUTURAS-DE-CONCRETO-ARMADO.pdf" TargetMode="External"/><Relationship Id="rId4096" Type="http://schemas.openxmlformats.org/officeDocument/2006/relationships/hyperlink" Target="https://www.caixa.gov.br/Downloads/sinapi-cadernos-tecnicos/SINAPI-CT-FORMAS-PARA-ESTRUTURAS-DE-CONCRETO-ARMADO.pdf" TargetMode="External"/><Relationship Id="rId5147" Type="http://schemas.openxmlformats.org/officeDocument/2006/relationships/hyperlink" Target="https://www.caixa.gov.br/Downloads/sinapi-cadernos-tecnicos/SINAPI-CT-INSTALACOES-HIDRAULICAS-EM-PEX.pdf" TargetMode="External"/><Relationship Id="rId6545" Type="http://schemas.openxmlformats.org/officeDocument/2006/relationships/hyperlink" Target="https://www.caixa.gov.br/Downloads/sinapi-cadernos-tecnicos/SINAPI-CT-INSTALACOES-EM-COBRE.pdf" TargetMode="External"/><Relationship Id="rId5561" Type="http://schemas.openxmlformats.org/officeDocument/2006/relationships/hyperlink" Target="https://www.caixa.gov.br/Downloads/sinapi-cadernos-tecnicos/SINAPI-CT-INSTALACOES-PREDIAIS-DE-AGUA-FRIA-EM-PVC.pdf" TargetMode="External"/><Relationship Id="rId6612" Type="http://schemas.openxmlformats.org/officeDocument/2006/relationships/hyperlink" Target="https://www.caixa.gov.br/Downloads/sinapi-cadernos-tecnicos/SINAPI-CT-INSTALACOES-EM-COBRE.pdf" TargetMode="External"/><Relationship Id="rId9768" Type="http://schemas.openxmlformats.org/officeDocument/2006/relationships/hyperlink" Target="https://www.caixa.gov.br/Downloads/sinapi-cadernos-tecnicos/SINAPI-CT-VALVULAS-PARA-REDES-DE-SANEAMENTO.pdf" TargetMode="External"/><Relationship Id="rId1757" Type="http://schemas.openxmlformats.org/officeDocument/2006/relationships/hyperlink" Target="https://www.caixa.gov.br/Downloads/sinapi-cadernos-tecnicos/SINAPI-CT-CUSTOS-HORARIOS-PRODUTIVO-E-IMPRODUTIVO-DOS-EQUIPAMENTOS.pdf" TargetMode="External"/><Relationship Id="rId2808" Type="http://schemas.openxmlformats.org/officeDocument/2006/relationships/hyperlink" Target="https://www.caixa.gov.br/Downloads/sinapi-cadernos-tecnicos/SINAPI-CT-DUTOS-PARA-AR-CONDICIONADO.pdf" TargetMode="External"/><Relationship Id="rId4163" Type="http://schemas.openxmlformats.org/officeDocument/2006/relationships/hyperlink" Target="https://www.caixa.gov.br/Downloads/sinapi-cadernos-tecnicos/SINAPI-CT-GALERIAS-COM-ADUELAS-DE-CONCRETO.pdf" TargetMode="External"/><Relationship Id="rId5214" Type="http://schemas.openxmlformats.org/officeDocument/2006/relationships/hyperlink" Target="https://www.caixa.gov.br/Downloads/sinapi-cadernos-tecnicos/SINAPI-CT-INSTALACOES-HIDRAULICAS-EM-PEX.pdf" TargetMode="External"/><Relationship Id="rId8784" Type="http://schemas.openxmlformats.org/officeDocument/2006/relationships/hyperlink" Target="https://www.caixa.gov.br/Downloads/sinapi-cadernos-tecnicos/SINAPI-CT-REDES-DE-AGUA-E-ESGOTO-EM-PEAD-LISO-(TUBOS-E-CONEXOES).pdf" TargetMode="External"/><Relationship Id="rId49" Type="http://schemas.openxmlformats.org/officeDocument/2006/relationships/hyperlink" Target="https://www.caixa.gov.br/Downloads/sinapi-cadernos-tecnicos/SINAPI-CT-ALVENARIA-DE-VEDACAO.pdf" TargetMode="External"/><Relationship Id="rId1824" Type="http://schemas.openxmlformats.org/officeDocument/2006/relationships/hyperlink" Target="https://www.caixa.gov.br/Downloads/sinapi-cadernos-tecnicos/SINAPI-CT-CUSTOS-HORARIOS-PRODUTIVO-E-IMPRODUTIVO-DOS-EQUIPAMENTOS.pdf" TargetMode="External"/><Relationship Id="rId4230" Type="http://schemas.openxmlformats.org/officeDocument/2006/relationships/hyperlink" Target="https://www.caixa.gov.br/Downloads/sinapi-cadernos-tecnicos/SINAPI-CT-GUARDA-CORPO-CORRIMAO-E-GRADE-PARA-ESQUADRIAS.pdf" TargetMode="External"/><Relationship Id="rId7386" Type="http://schemas.openxmlformats.org/officeDocument/2006/relationships/hyperlink" Target="https://www.caixa.gov.br/Downloads/sinapi-cadernos-tecnicos/SINAPI-CT-MASSA-UNICA-EXTERNA.pdf" TargetMode="External"/><Relationship Id="rId8437" Type="http://schemas.openxmlformats.org/officeDocument/2006/relationships/hyperlink" Target="https://www.caixa.gov.br/Downloads/sinapi-cadernos-tecnicos/SINAPI-CT-RASGOS-E-FIXACOES.pdf" TargetMode="External"/><Relationship Id="rId8851" Type="http://schemas.openxmlformats.org/officeDocument/2006/relationships/hyperlink" Target="https://www.caixa.gov.br/Downloads/sinapi-cadernos-tecnicos/SINAPI-CT-SINALIZACAO-HORIZONTAL-VIARIA.pdf" TargetMode="External"/><Relationship Id="rId7039" Type="http://schemas.openxmlformats.org/officeDocument/2006/relationships/hyperlink" Target="https://www.caixa.gov.br/Downloads/sinapi-metodologia/Livro_SINAPI_Calculos_Parametros.pdf" TargetMode="External"/><Relationship Id="rId7453" Type="http://schemas.openxmlformats.org/officeDocument/2006/relationships/hyperlink" Target="https://www.caixa.gov.br/Downloads/sinapi-cadernos-tecnicos/SINAPI-CT-MOBILIARIO-URBANO.pdf" TargetMode="External"/><Relationship Id="rId8504" Type="http://schemas.openxmlformats.org/officeDocument/2006/relationships/hyperlink" Target="https://www.caixa.gov.br/Downloads/sinapi-cadernos-tecnicos/SINAPI-CT-RECOMPOSICAO-DE-PAVIMENTOS.pdf" TargetMode="External"/><Relationship Id="rId2598" Type="http://schemas.openxmlformats.org/officeDocument/2006/relationships/hyperlink" Target="https://www.caixa.gov.br/Downloads/sinapi-cadernos-tecnicos/SINAPI-CT-DEPRECIACAO-JUROS-IMPOSTOS-E-SEGUROS-MANUTENCAO-E-MATERIAIS-NA-OPERACAO-DOS-EQUIPAMENTOS.pdf" TargetMode="External"/><Relationship Id="rId3996" Type="http://schemas.openxmlformats.org/officeDocument/2006/relationships/hyperlink" Target="https://www.caixa.gov.br/Downloads/sinapi-cadernos-tecnicos/SINAPI-CT-FUNDACOES-RASAS-(BLOCOS-SAPATAS-VIGAS-BALDRAME).pdf" TargetMode="External"/><Relationship Id="rId6055" Type="http://schemas.openxmlformats.org/officeDocument/2006/relationships/hyperlink" Target="https://www.caixa.gov.br/Downloads/sinapi-cadernos-tecnicos/SINAPI-CT-INSTALACOES-DE-GAS-E-INCENDIO-EM-ACO-E-FERRO-GALVANIZADO.pdf" TargetMode="External"/><Relationship Id="rId7106" Type="http://schemas.openxmlformats.org/officeDocument/2006/relationships/hyperlink" Target="https://www.caixa.gov.br/Downloads/sinapi-metodologia/Livro_SINAPI_Calculos_Parametros.pdf" TargetMode="External"/><Relationship Id="rId3649" Type="http://schemas.openxmlformats.org/officeDocument/2006/relationships/hyperlink" Target="https://www.caixa.gov.br/Downloads/sinapi-cadernos-tecnicos/SINAPI-CT-ESTRUTURA-E-TRAMA-PARA-COBERTURA.pdf" TargetMode="External"/><Relationship Id="rId5071" Type="http://schemas.openxmlformats.org/officeDocument/2006/relationships/hyperlink" Target="https://www.caixa.gov.br/Downloads/sinapi-cadernos-tecnicos/SINAPI-CT-INSTALACOES-HIDRAULICAS-RESERVACAO-E-BOMBAS-DE-RECALQUE.pdf" TargetMode="External"/><Relationship Id="rId6122" Type="http://schemas.openxmlformats.org/officeDocument/2006/relationships/hyperlink" Target="https://www.caixa.gov.br/Downloads/sinapi-cadernos-tecnicos/SINAPI-CT-INSTALACOES-DE-GAS-E-INCENDIO-EM-ACO-E-FERRO-GALVANIZADO.pdf" TargetMode="External"/><Relationship Id="rId7520" Type="http://schemas.openxmlformats.org/officeDocument/2006/relationships/hyperlink" Target="https://www.caixa.gov.br/Downloads/sinapi-cadernos-tecnicos/SINAPI-CT-PAREDES-DE-CONCRETO-ARMACAO.pdf" TargetMode="External"/><Relationship Id="rId9278" Type="http://schemas.openxmlformats.org/officeDocument/2006/relationships/hyperlink" Target="https://www.caixa.gov.br/Downloads/sinapi-cadernos-tecnicos/SINAPI-CT-TRANSPORTE-DE-MATERIAIS-DENTRO-DO-CANTEIRO-DE-OBRAS.pdf" TargetMode="External"/><Relationship Id="rId984" Type="http://schemas.openxmlformats.org/officeDocument/2006/relationships/hyperlink" Target="https://www.caixa.gov.br/Downloads/sinapi-cadernos-tecnicos/SINAPI-CT-BOCAS-PARA-BUEIROS.pdf" TargetMode="External"/><Relationship Id="rId2665" Type="http://schemas.openxmlformats.org/officeDocument/2006/relationships/hyperlink" Target="https://www.caixa.gov.br/Downloads/sinapi-cadernos-tecnicos/SINAPI-CT-DEPRECIACAO-JUROS-IMPOSTOS-E-SEGUROS-MANUTENCAO-E-MATERIAIS-NA-OPERACAO-DOS-EQUIPAMENTOS.pdf" TargetMode="External"/><Relationship Id="rId3716" Type="http://schemas.openxmlformats.org/officeDocument/2006/relationships/hyperlink" Target="https://www.caixa.gov.br/Downloads/sinapi-cadernos-tecnicos/SINAPI-CT-ESTRUTURA-E-TRAMA-PARA-COBERTURA.pdf" TargetMode="External"/><Relationship Id="rId9692" Type="http://schemas.openxmlformats.org/officeDocument/2006/relationships/hyperlink" Target="https://www.caixa.gov.br/Downloads/sinapi-cadernos-tecnicos/SINAPI-CT-VALVULAS-E-REGISTROS-PARA-SISTEMAS-PREDIAIS.pdf" TargetMode="External"/><Relationship Id="rId637" Type="http://schemas.openxmlformats.org/officeDocument/2006/relationships/hyperlink" Target="https://www.caixa.gov.br/Downloads/sinapi-cadernos-tecnicos/SINAPI-CT-ASSENTAMENTO-DE-TUBOS-DE-ESGOTO-OU-DRENAGEM-PLUVIAL-EM-CONCRETO.pdf" TargetMode="External"/><Relationship Id="rId1267" Type="http://schemas.openxmlformats.org/officeDocument/2006/relationships/hyperlink" Target="https://www.caixa.gov.br/Downloads/sinapi-cadernos-tecnicos/SINAPI-CT-CHAPISCO.pdf" TargetMode="External"/><Relationship Id="rId1681" Type="http://schemas.openxmlformats.org/officeDocument/2006/relationships/hyperlink" Target="https://www.caixa.gov.br/Downloads/sinapi-cadernos-tecnicos/SINAPI-CT-CUSTOS-HORARIOS-PRODUTIVO-E-IMPRODUTIVO-DOS-EQUIPAMENTOS.pdf" TargetMode="External"/><Relationship Id="rId2318" Type="http://schemas.openxmlformats.org/officeDocument/2006/relationships/hyperlink" Target="https://www.caixa.gov.br/Downloads/sinapi-cadernos-tecnicos/SINAPI-CT-DEPRECIACAO-JUROS-IMPOSTOS-E-SEGUROS-MANUTENCAO-E-MATERIAIS-NA-OPERACAO-DOS-EQUIPAMENTOS.pdf" TargetMode="External"/><Relationship Id="rId2732" Type="http://schemas.openxmlformats.org/officeDocument/2006/relationships/hyperlink" Target="https://www.caixa.gov.br/Downloads/sinapi-cadernos-tecnicos/SINAPI-CT-DRENAGEM-DE-AR-CONDICIONADO.pdf" TargetMode="External"/><Relationship Id="rId5888" Type="http://schemas.openxmlformats.org/officeDocument/2006/relationships/hyperlink" Target="https://www.caixa.gov.br/Downloads/sinapi-cadernos-tecnicos/SINAPI-CT-INSTALACOES-PREDIAIS-DE-AGUAS-PLUVIAIS-TUBOS-CONEXOES-CAIXAS-E-RALOS.pdf" TargetMode="External"/><Relationship Id="rId6939" Type="http://schemas.openxmlformats.org/officeDocument/2006/relationships/hyperlink" Target="https://www.caixa.gov.br/Downloads/sinapi-metodologia/Livro_SINAPI_Calculos_Parametros.pdf" TargetMode="External"/><Relationship Id="rId8294" Type="http://schemas.openxmlformats.org/officeDocument/2006/relationships/hyperlink" Target="https://www.caixa.gov.br/Downloads/sinapi-cadernos-tecnicos/SINAPI-CT-POCOS-DE-VISITA-E-CAIXAS-PARA-BOCAS-DE-LOBO.pdf" TargetMode="External"/><Relationship Id="rId9345" Type="http://schemas.openxmlformats.org/officeDocument/2006/relationships/hyperlink" Target="https://www.caixa.gov.br/Downloads/sinapi-cadernos-tecnicos/SINAPI-CT-TRANSPORTE-CARGA-E-DESCARGA-DE-MATERIAIS.pdf" TargetMode="External"/><Relationship Id="rId704" Type="http://schemas.openxmlformats.org/officeDocument/2006/relationships/hyperlink" Target="https://www.caixa.gov.br/Downloads/sinapi-cadernos-tecnicos/SINAPI-CT-ASSENTAMENTO-DE-TUBOS-DE-ESGOTO-OU-DRENAGEM-PLUVIAL-EM-CONCRETO.pdf" TargetMode="External"/><Relationship Id="rId1334" Type="http://schemas.openxmlformats.org/officeDocument/2006/relationships/hyperlink" Target="https://www.caixa.gov.br/Downloads/sinapi-cadernos-tecnicos/SINAPI-CT-CONCRETO-PROJETADO.pdf" TargetMode="External"/><Relationship Id="rId5955" Type="http://schemas.openxmlformats.org/officeDocument/2006/relationships/hyperlink" Target="https://www.caixa.gov.br/Downloads/sinapi-cadernos-tecnicos/SINAPI-CT-INSTALACOES-DE-GAS-E-INCENDIO-EM-ACO-E-FERRO-GALVANIZADO.pdf" TargetMode="External"/><Relationship Id="rId8361" Type="http://schemas.openxmlformats.org/officeDocument/2006/relationships/hyperlink" Target="https://www.caixa.gov.br/Downloads/sinapi-cadernos-tecnicos/SINAPI-CT-QUADRAS-E-SEUS-EQUIPAMENTOS.pdf" TargetMode="External"/><Relationship Id="rId9412" Type="http://schemas.openxmlformats.org/officeDocument/2006/relationships/hyperlink" Target="https://www.caixa.gov.br/Downloads/sinapi-cadernos-tecnicos/SINAPI-CT-TRANSPORTE-CARGA-E-DESCARGA-DE-MATERIAIS.pdf" TargetMode="External"/><Relationship Id="rId40" Type="http://schemas.openxmlformats.org/officeDocument/2006/relationships/hyperlink" Target="https://www.caixa.gov.br/Downloads/sinapi-cadernos-tecnicos/SINAPI-CT-ALVENARIA-DE-VEDACAO.pdf" TargetMode="External"/><Relationship Id="rId1401" Type="http://schemas.openxmlformats.org/officeDocument/2006/relationships/hyperlink" Target="https://www.caixa.gov.br/Downloads/sinapi-cadernos-tecnicos/SINAPI-CT-CONTRAPISO.pdf" TargetMode="External"/><Relationship Id="rId4557" Type="http://schemas.openxmlformats.org/officeDocument/2006/relationships/hyperlink" Target="https://www.caixa.gov.br/Downloads/sinapi-cadernos-tecnicos/SINAPI-CT-INSTALACOES-ELETRICAS-ELETRODUTOS-CONEXOES-E-CONDULETES-APARENTES.pdf" TargetMode="External"/><Relationship Id="rId5608" Type="http://schemas.openxmlformats.org/officeDocument/2006/relationships/hyperlink" Target="https://www.caixa.gov.br/Downloads/sinapi-cadernos-tecnicos/SINAPI-CT-INSTALACOES-PREDIAIS-DE-AGUA-FRIA-EM-PVC.pdf" TargetMode="External"/><Relationship Id="rId8014" Type="http://schemas.openxmlformats.org/officeDocument/2006/relationships/hyperlink" Target="https://www.caixa.gov.br/Downloads/sinapi-cadernos-tecnicos/SINAPI-CT-PISOS.pdf" TargetMode="External"/><Relationship Id="rId3159" Type="http://schemas.openxmlformats.org/officeDocument/2006/relationships/hyperlink" Target="https://www.caixa.gov.br/Downloads/sinapi-cadernos-tecnicos/SINAPI-CT-ESCAVACAO-HORIZONTAL.pdf" TargetMode="External"/><Relationship Id="rId3573" Type="http://schemas.openxmlformats.org/officeDocument/2006/relationships/hyperlink" Target="https://www.caixa.gov.br/Downloads/sinapi-cadernos-tecnicos/SINAPI-CT-ESQUADRIAS-PORTAS.pdf" TargetMode="External"/><Relationship Id="rId4971" Type="http://schemas.openxmlformats.org/officeDocument/2006/relationships/hyperlink" Target="https://www.caixa.gov.br/Downloads/sinapi-cadernos-tecnicos/SINAPI-CT-INSTALACOES-HIDRAULICAS-RESERVACAO-E-BOMBAS-DE-RECALQUE.pdf" TargetMode="External"/><Relationship Id="rId7030" Type="http://schemas.openxmlformats.org/officeDocument/2006/relationships/hyperlink" Target="https://www.caixa.gov.br/Downloads/sinapi-metodologia/Livro_SINAPI_Calculos_Parametros.pdf" TargetMode="External"/><Relationship Id="rId494" Type="http://schemas.openxmlformats.org/officeDocument/2006/relationships/hyperlink" Target="https://www.caixa.gov.br/Downloads/sinapi-cadernos-tecnicos/SINAPI-CT-ASSENTAMENTO-DE-TUBOS-DE-PVC-E-METALICOS-EM-REDES-DE-AGUA.pdf" TargetMode="External"/><Relationship Id="rId2175" Type="http://schemas.openxmlformats.org/officeDocument/2006/relationships/hyperlink" Target="https://www.caixa.gov.br/Downloads/sinapi-cadernos-tecnicos/SINAPI-CT-DEPRECIACAO-JUROS-IMPOSTOS-E-SEGUROS-MANUTENCAO-E-MATERIAIS-NA-OPERACAO-DOS-EQUIPAMENTOS.pdf" TargetMode="External"/><Relationship Id="rId3226" Type="http://schemas.openxmlformats.org/officeDocument/2006/relationships/hyperlink" Target="https://www.caixa.gov.br/Downloads/sinapi-cadernos-tecnicos/SINAPI-CT-ESCAVACAO-VERTICAL-A-CEU-ABERTO.pdf" TargetMode="External"/><Relationship Id="rId4624" Type="http://schemas.openxmlformats.org/officeDocument/2006/relationships/hyperlink" Target="https://www.caixa.gov.br/Downloads/sinapi-cadernos-tecnicos/SINAPI-CT-INSTALACOES-ELETRICAS-ELETRODUTOS-CONEXOES-E-CONDULETES-APARENTES.pdf" TargetMode="External"/><Relationship Id="rId147" Type="http://schemas.openxmlformats.org/officeDocument/2006/relationships/hyperlink" Target="https://www.caixa.gov.br/Downloads/sinapi-cadernos-tecnicos/SINAPI-CT-ARGAMASSAS.pdf" TargetMode="External"/><Relationship Id="rId1191" Type="http://schemas.openxmlformats.org/officeDocument/2006/relationships/hyperlink" Target="https://www.caixa.gov.br/Downloads/sinapi-cadernos-tecnicos/SINAPI-CT-CANALETAS-GRELHAS-E-CAIXAS-COM-GRELHA-PARA-DRENAGEM.pdf" TargetMode="External"/><Relationship Id="rId3640" Type="http://schemas.openxmlformats.org/officeDocument/2006/relationships/hyperlink" Target="https://www.caixa.gov.br/Downloads/sinapi-cadernos-tecnicos/SINAPI-CT-ESTRUTURA-E-TRAMA-PARA-COBERTURA.pdf" TargetMode="External"/><Relationship Id="rId6796" Type="http://schemas.openxmlformats.org/officeDocument/2006/relationships/hyperlink" Target="https://www.caixa.gov.br/Downloads/sinapi-metodologia/Livro_SINAPI_Calculos_Parametros.pdf" TargetMode="External"/><Relationship Id="rId7847" Type="http://schemas.openxmlformats.org/officeDocument/2006/relationships/hyperlink" Target="https://www.caixa.gov.br/Downloads/sinapi-cadernos-tecnicos/SINAPI-CT-PINTURA-EXTERNA.pdf" TargetMode="External"/><Relationship Id="rId561" Type="http://schemas.openxmlformats.org/officeDocument/2006/relationships/hyperlink" Target="https://www.caixa.gov.br/Downloads/sinapi-cadernos-tecnicos/SINAPI-CT-ASSENTAMENTO-DE-TUBOS-DE-PVC-E-METALICOS-EM-REDES-DE-AGUA.pdf" TargetMode="External"/><Relationship Id="rId2242" Type="http://schemas.openxmlformats.org/officeDocument/2006/relationships/hyperlink" Target="https://www.caixa.gov.br/Downloads/sinapi-cadernos-tecnicos/SINAPI-CT-DEPRECIACAO-JUROS-IMPOSTOS-E-SEGUROS-MANUTENCAO-E-MATERIAIS-NA-OPERACAO-DOS-EQUIPAMENTOS.pdf" TargetMode="External"/><Relationship Id="rId5398" Type="http://schemas.openxmlformats.org/officeDocument/2006/relationships/hyperlink" Target="https://www.caixa.gov.br/Downloads/sinapi-cadernos-tecnicos/SINAPI-CT-INSTALACOES-PREDIAIS-DE-ESGOTO-TUBOS-E-CONEXOES.pdf" TargetMode="External"/><Relationship Id="rId6449" Type="http://schemas.openxmlformats.org/officeDocument/2006/relationships/hyperlink" Target="https://www.caixa.gov.br/Downloads/sinapi-cadernos-tecnicos/SINAPI-CT-INSTALACOES-EM-COBRE.pdf" TargetMode="External"/><Relationship Id="rId6863" Type="http://schemas.openxmlformats.org/officeDocument/2006/relationships/hyperlink" Target="https://www.caixa.gov.br/Downloads/sinapi-metodologia/Livro_SINAPI_Calculos_Parametros.pdf" TargetMode="External"/><Relationship Id="rId7914" Type="http://schemas.openxmlformats.org/officeDocument/2006/relationships/hyperlink" Target="https://www.caixa.gov.br/Downloads/sinapi-cadernos-tecnicos/SINAPI-CT-PINTURA-EM-MADEIRA.pdf" TargetMode="External"/><Relationship Id="rId214" Type="http://schemas.openxmlformats.org/officeDocument/2006/relationships/hyperlink" Target="https://www.caixa.gov.br/Downloads/sinapi-cadernos-tecnicos/SINAPI-CT-ARGAMASSAS.pdf" TargetMode="External"/><Relationship Id="rId5465" Type="http://schemas.openxmlformats.org/officeDocument/2006/relationships/hyperlink" Target="https://www.caixa.gov.br/Downloads/sinapi-cadernos-tecnicos/SINAPI-CT-INSTALACOES-PREDIAIS-DE-AGUA-FRIA-EM-PVC.pdf" TargetMode="External"/><Relationship Id="rId6516" Type="http://schemas.openxmlformats.org/officeDocument/2006/relationships/hyperlink" Target="https://www.caixa.gov.br/Downloads/sinapi-cadernos-tecnicos/SINAPI-CT-INSTALACOES-EM-COBRE.pdf" TargetMode="External"/><Relationship Id="rId6930" Type="http://schemas.openxmlformats.org/officeDocument/2006/relationships/hyperlink" Target="https://www.caixa.gov.br/Downloads/sinapi-metodologia/Livro_SINAPI_Calculos_Parametros.pdf" TargetMode="External"/><Relationship Id="rId4067" Type="http://schemas.openxmlformats.org/officeDocument/2006/relationships/hyperlink" Target="https://www.caixa.gov.br/Downloads/sinapi-cadernos-tecnicos/SINAPI-CT-FORMAS-PARA-ESTRUTURAS-DE-CONCRETO-ARMADO.pdf" TargetMode="External"/><Relationship Id="rId4481" Type="http://schemas.openxmlformats.org/officeDocument/2006/relationships/hyperlink" Target="https://www.caixa.gov.br/Downloads/sinapi-cadernos-tecnicos/SINAPI-CT-INSTALACOES-ELETRICAS-ELETRODUTOS-EMBUTIDOS-CABOS-CAIXAS-TOMADAS-E-INTERRUPTORES.pdf" TargetMode="External"/><Relationship Id="rId5118" Type="http://schemas.openxmlformats.org/officeDocument/2006/relationships/hyperlink" Target="https://www.caixa.gov.br/Downloads/sinapi-cadernos-tecnicos/SINAPI-CT-INSTALACOES-HIDRAULICAS-EM-PEX.pdf" TargetMode="External"/><Relationship Id="rId5532" Type="http://schemas.openxmlformats.org/officeDocument/2006/relationships/hyperlink" Target="https://www.caixa.gov.br/Downloads/sinapi-cadernos-tecnicos/SINAPI-CT-INSTALACOES-PREDIAIS-DE-AGUA-FRIA-EM-PVC.pdf" TargetMode="External"/><Relationship Id="rId8688" Type="http://schemas.openxmlformats.org/officeDocument/2006/relationships/hyperlink" Target="https://www.caixa.gov.br/Downloads/sinapi-cadernos-tecnicos/SINAPI-CT-REDES-DE-AGUA-E-ESGOTO-EM-PEAD-LISO-(TUBOS-E-CONEXOES).pdf" TargetMode="External"/><Relationship Id="rId9739" Type="http://schemas.openxmlformats.org/officeDocument/2006/relationships/hyperlink" Target="https://www.caixa.gov.br/Downloads/sinapi-cadernos-tecnicos/SINAPI-CT-VALVULAS-PARA-REDES-DE-SANEAMENTO.pdf" TargetMode="External"/><Relationship Id="rId3083" Type="http://schemas.openxmlformats.org/officeDocument/2006/relationships/hyperlink" Target="https://www.caixa.gov.br/Downloads/sinapi-cadernos-tecnicos/SINAPI-CT-ESCADAS.pdf" TargetMode="External"/><Relationship Id="rId4134" Type="http://schemas.openxmlformats.org/officeDocument/2006/relationships/hyperlink" Target="https://www.caixa.gov.br/Downloads/sinapi-cadernos-tecnicos/SINAPI-CT-GABIOES-EXECUCAO-DE-MURO-E-PROTECAO-SUPERFICIAL.pdf" TargetMode="External"/><Relationship Id="rId1728" Type="http://schemas.openxmlformats.org/officeDocument/2006/relationships/hyperlink" Target="https://www.caixa.gov.br/Downloads/sinapi-cadernos-tecnicos/SINAPI-CT-CUSTOS-HORARIOS-PRODUTIVO-E-IMPRODUTIVO-DOS-EQUIPAMENTOS.pdf" TargetMode="External"/><Relationship Id="rId3150" Type="http://schemas.openxmlformats.org/officeDocument/2006/relationships/hyperlink" Target="https://www.caixa.gov.br/Downloads/sinapi-cadernos-tecnicos/SINAPI-CT-ESCAVACAO-HORIZONTAL.pdf" TargetMode="External"/><Relationship Id="rId4201" Type="http://schemas.openxmlformats.org/officeDocument/2006/relationships/hyperlink" Target="https://www.caixa.gov.br/Downloads/sinapi-cadernos-tecnicos/SINAPI-CT-GRAUTE-E-ARMACAO.pdf" TargetMode="External"/><Relationship Id="rId7357" Type="http://schemas.openxmlformats.org/officeDocument/2006/relationships/hyperlink" Target="https://www.caixa.gov.br/Downloads/sinapi-cadernos-tecnicos/SINAPI-CT-MASSA-UNICA-EXTERNA.pdf" TargetMode="External"/><Relationship Id="rId8408" Type="http://schemas.openxmlformats.org/officeDocument/2006/relationships/hyperlink" Target="https://www.caixa.gov.br/Downloads/sinapi-cadernos-tecnicos/SINAPI-CT-RADIER-PISO-DE-CONCRETO-E-LAJE-SOBRE-SOLO.pdf" TargetMode="External"/><Relationship Id="rId8755" Type="http://schemas.openxmlformats.org/officeDocument/2006/relationships/hyperlink" Target="https://www.caixa.gov.br/Downloads/sinapi-cadernos-tecnicos/SINAPI-CT-REDES-DE-AGUA-E-ESGOTO-EM-PEAD-LISO-(TUBOS-E-CONEXOES).pdf" TargetMode="External"/><Relationship Id="rId7771" Type="http://schemas.openxmlformats.org/officeDocument/2006/relationships/hyperlink" Target="https://www.caixa.gov.br/Downloads/sinapi-cadernos-tecnicos/SINAPI-CT-PERFURACAO-HORIZONTAL-DIRECIONAL-HDD.pdf" TargetMode="External"/><Relationship Id="rId8822" Type="http://schemas.openxmlformats.org/officeDocument/2006/relationships/hyperlink" Target="https://www.caixa.gov.br/Downloads/sinapi-cadernos-tecnicos/SINAPI-CT-REVESTIMENTOS-CERAMICOS-INTERNOS.pdf" TargetMode="External"/><Relationship Id="rId3967" Type="http://schemas.openxmlformats.org/officeDocument/2006/relationships/hyperlink" Target="https://www.caixa.gov.br/Downloads/sinapi-cadernos-tecnicos/SINAPI-CT-FUNDACOES-RASAS-(BLOCOS-SAPATAS-VIGAS-BALDRAME).pdf" TargetMode="External"/><Relationship Id="rId6373" Type="http://schemas.openxmlformats.org/officeDocument/2006/relationships/hyperlink" Target="https://www.caixa.gov.br/Downloads/sinapi-cadernos-tecnicos/SINAPI-CT-INSTALACOES-EM-COBRE.pdf" TargetMode="External"/><Relationship Id="rId7424" Type="http://schemas.openxmlformats.org/officeDocument/2006/relationships/hyperlink" Target="https://www.caixa.gov.br/Downloads/sinapi-cadernos-tecnicos/SINAPI-CT-MASSA-UNICA-INTERNA.pdf" TargetMode="External"/><Relationship Id="rId4" Type="http://schemas.openxmlformats.org/officeDocument/2006/relationships/hyperlink" Target="https://www.caixa.gov.br/Downloads/sinapi-cadernos-tecnicos/SINAPI-CT-ACESSIBILIDADE.pdf" TargetMode="External"/><Relationship Id="rId888" Type="http://schemas.openxmlformats.org/officeDocument/2006/relationships/hyperlink" Target="https://www.caixa.gov.br/Downloads/sinapi-cadernos-tecnicos/SINAPI-CT-ATERROS-BASES-SUB-BASES-E-IMPRIMACOES.pdf" TargetMode="External"/><Relationship Id="rId2569" Type="http://schemas.openxmlformats.org/officeDocument/2006/relationships/hyperlink" Target="https://www.caixa.gov.br/Downloads/sinapi-cadernos-tecnicos/SINAPI-CT-DEPRECIACAO-JUROS-IMPOSTOS-E-SEGUROS-MANUTENCAO-E-MATERIAIS-NA-OPERACAO-DOS-EQUIPAMENTOS.pdf" TargetMode="External"/><Relationship Id="rId2983" Type="http://schemas.openxmlformats.org/officeDocument/2006/relationships/hyperlink" Target="https://www.caixa.gov.br/Downloads/sinapi-cadernos-tecnicos/SINAPI-CT-EQUIPAMENTOS-DE-PROTECAO-COLETIVA.pdf" TargetMode="External"/><Relationship Id="rId6026" Type="http://schemas.openxmlformats.org/officeDocument/2006/relationships/hyperlink" Target="https://www.caixa.gov.br/Downloads/sinapi-cadernos-tecnicos/SINAPI-CT-INSTALACOES-DE-GAS-E-INCENDIO-EM-ACO-E-FERRO-GALVANIZADO.pdf" TargetMode="External"/><Relationship Id="rId6440" Type="http://schemas.openxmlformats.org/officeDocument/2006/relationships/hyperlink" Target="https://www.caixa.gov.br/Downloads/sinapi-cadernos-tecnicos/SINAPI-CT-INSTALACOES-EM-COBRE.pdf" TargetMode="External"/><Relationship Id="rId9596" Type="http://schemas.openxmlformats.org/officeDocument/2006/relationships/hyperlink" Target="https://www.caixa.gov.br/Downloads/sinapi-cadernos-tecnicos/SINAPI-CT-VIDROS-E-ESPELHOS.pdf" TargetMode="External"/><Relationship Id="rId955" Type="http://schemas.openxmlformats.org/officeDocument/2006/relationships/hyperlink" Target="https://www.caixa.gov.br/Downloads/sinapi-cadernos-tecnicos/SINAPI-CT-ATERROS-BASES-SUB-BASES-E-IMPRIMACOES.pdf" TargetMode="External"/><Relationship Id="rId1585" Type="http://schemas.openxmlformats.org/officeDocument/2006/relationships/hyperlink" Target="https://www.caixa.gov.br/Downloads/sinapi-cadernos-tecnicos/SINAPI-CT-CUSTOS-HORARIOS-PRODUTIVO-E-IMPRODUTIVO-DOS-EQUIPAMENTOS.pdf" TargetMode="External"/><Relationship Id="rId2636" Type="http://schemas.openxmlformats.org/officeDocument/2006/relationships/hyperlink" Target="https://www.caixa.gov.br/Downloads/sinapi-cadernos-tecnicos/SINAPI-CT-DEPRECIACAO-JUROS-IMPOSTOS-E-SEGUROS-MANUTENCAO-E-MATERIAIS-NA-OPERACAO-DOS-EQUIPAMENTOS.pdf" TargetMode="External"/><Relationship Id="rId5042" Type="http://schemas.openxmlformats.org/officeDocument/2006/relationships/hyperlink" Target="https://www.caixa.gov.br/Downloads/sinapi-cadernos-tecnicos/SINAPI-CT-INSTALACOES-HIDRAULICAS-RESERVACAO-E-BOMBAS-DE-RECALQUE.pdf" TargetMode="External"/><Relationship Id="rId8198" Type="http://schemas.openxmlformats.org/officeDocument/2006/relationships/hyperlink" Target="https://www.caixa.gov.br/Downloads/sinapi-cadernos-tecnicos/SINAPI-CT-POCOS-DE-VISITA-E-CAIXAS-PARA-BOCAS-DE-LOBO.pdf" TargetMode="External"/><Relationship Id="rId9249" Type="http://schemas.openxmlformats.org/officeDocument/2006/relationships/hyperlink" Target="https://www.caixa.gov.br/Downloads/sinapi-cadernos-tecnicos/SINAPI-CT-TRANSPORTE-DE-MATERIAIS-DENTRO-DO-CANTEIRO-DE-OBRAS.pdf" TargetMode="External"/><Relationship Id="rId9663" Type="http://schemas.openxmlformats.org/officeDocument/2006/relationships/hyperlink" Target="https://www.caixa.gov.br/Downloads/sinapi-cadernos-tecnicos/SINAPI-CT-VALVULAS-E-REGISTROS-PARA-SISTEMAS-PREDIAIS.pdf" TargetMode="External"/><Relationship Id="rId608" Type="http://schemas.openxmlformats.org/officeDocument/2006/relationships/hyperlink" Target="https://www.caixa.gov.br/Downloads/sinapi-cadernos-tecnicos/SINAPI-CT-ASSENTAMENTO-DE-TUBOS-DE-PVC-E-METALICOS-EM-REDES-DE-AGUA.pdf" TargetMode="External"/><Relationship Id="rId1238" Type="http://schemas.openxmlformats.org/officeDocument/2006/relationships/hyperlink" Target="https://www.caixa.gov.br/Downloads/sinapi-cadernos-tecnicos/SINAPI-CT-CERCAS-PROTETORES-E-ALAMBRADOS.pdf" TargetMode="External"/><Relationship Id="rId1652" Type="http://schemas.openxmlformats.org/officeDocument/2006/relationships/hyperlink" Target="https://www.caixa.gov.br/Downloads/sinapi-cadernos-tecnicos/SINAPI-CT-CUSTOS-HORARIOS-PRODUTIVO-E-IMPRODUTIVO-DOS-EQUIPAMENTOS.pdf" TargetMode="External"/><Relationship Id="rId8265" Type="http://schemas.openxmlformats.org/officeDocument/2006/relationships/hyperlink" Target="https://www.caixa.gov.br/Downloads/sinapi-cadernos-tecnicos/SINAPI-CT-POCOS-DE-VISITA-E-CAIXAS-PARA-BOCAS-DE-LOBO.pdf" TargetMode="External"/><Relationship Id="rId9316" Type="http://schemas.openxmlformats.org/officeDocument/2006/relationships/hyperlink" Target="https://www.caixa.gov.br/Downloads/sinapi-cadernos-tecnicos/SINAPI-CT-TRANSPORTE-CARGA-E-DESCARGA-DE-MATERIAIS.pdf" TargetMode="External"/><Relationship Id="rId1305" Type="http://schemas.openxmlformats.org/officeDocument/2006/relationships/hyperlink" Target="https://www.caixa.gov.br/Downloads/sinapi-cadernos-tecnicos/SINAPI-CT-CONCRETAGEM-PARA-ESTRUTURAS-DE-CONCRETO-ARMADO.pdf" TargetMode="External"/><Relationship Id="rId2703" Type="http://schemas.openxmlformats.org/officeDocument/2006/relationships/hyperlink" Target="https://www.caixa.gov.br/Downloads/sinapi-cadernos-tecnicos/SINAPI-CT-DEPRECIACAO-JUROS-IMPOSTOS-E-SEGUROS-MANUTENCAO-E-MATERIAIS-NA-OPERACAO-DOS-EQUIPAMENTOS.pdf" TargetMode="External"/><Relationship Id="rId5859" Type="http://schemas.openxmlformats.org/officeDocument/2006/relationships/hyperlink" Target="https://www.caixa.gov.br/Downloads/sinapi-cadernos-tecnicos/SINAPI-CT-INSTALACOES-PREDIAIS-DE-AGUAS-PLUVIAIS-TUBOS-CONEXOES-CAIXAS-E-RALOS.pdf" TargetMode="External"/><Relationship Id="rId7281" Type="http://schemas.openxmlformats.org/officeDocument/2006/relationships/hyperlink" Target="https://www.caixa.gov.br/Downloads/sinapi-cadernos-tecnicos/SINAPI-CT-LUMINARIAS-EXTERNAS.pdf" TargetMode="External"/><Relationship Id="rId8332" Type="http://schemas.openxmlformats.org/officeDocument/2006/relationships/hyperlink" Target="https://www.caixa.gov.br/Downloads/sinapi-cadernos-tecnicos/SINAPI-CT-PRODUCAO-DE-CONCRETO.pdf" TargetMode="External"/><Relationship Id="rId9730" Type="http://schemas.openxmlformats.org/officeDocument/2006/relationships/hyperlink" Target="https://www.caixa.gov.br/Downloads/sinapi-cadernos-tecnicos/SINAPI-CT-VALVULAS-PARA-REDES-DE-SANEAMENTO.pdf" TargetMode="External"/><Relationship Id="rId4875" Type="http://schemas.openxmlformats.org/officeDocument/2006/relationships/hyperlink" Target="https://www.caixa.gov.br/Downloads/sinapi-cadernos-tecnicos/SINAPI-CT-INSTALACOES-HIDRAULICAS-RESERVACAO-E-BOMBAS-DE-RECALQUE.pdf" TargetMode="External"/><Relationship Id="rId5926" Type="http://schemas.openxmlformats.org/officeDocument/2006/relationships/hyperlink" Target="https://www.caixa.gov.br/Downloads/sinapi-cadernos-tecnicos/SINAPI-CT-INSTALACOES-DE-GAS-E-INCENDIO-EM-ACO-E-FERRO-GALVANIZADO.pdf" TargetMode="External"/><Relationship Id="rId11" Type="http://schemas.openxmlformats.org/officeDocument/2006/relationships/hyperlink" Target="https://www.caixa.gov.br/Downloads/sinapi-cadernos-tecnicos/SINAPI-CT-ALVENARIA-ESTRUTURAL-BLOCOS-CERAMICOS.pdf" TargetMode="External"/><Relationship Id="rId398" Type="http://schemas.openxmlformats.org/officeDocument/2006/relationships/hyperlink" Target="https://www.caixa.gov.br/Downloads/sinapi-cadernos-tecnicos/SINAPI-CT-ASSENTAMENTO-DE-TUBOS-DE-ESGOTO-EM-PVC-E-PEAD.pdf" TargetMode="External"/><Relationship Id="rId2079" Type="http://schemas.openxmlformats.org/officeDocument/2006/relationships/hyperlink" Target="https://www.caixa.gov.br/Downloads/sinapi-cadernos-tecnicos/SINAPI-CT-DEPRECIACAO-JUROS-IMPOSTOS-E-SEGUROS-MANUTENCAO-E-MATERIAIS-NA-OPERACAO-DOS-EQUIPAMENTOS.pdf" TargetMode="External"/><Relationship Id="rId3477" Type="http://schemas.openxmlformats.org/officeDocument/2006/relationships/hyperlink" Target="https://www.caixa.gov.br/Downloads/sinapi-cadernos-tecnicos/SINAPI-CT-ESQUADRIAS-PORTAS.pdf" TargetMode="External"/><Relationship Id="rId3891" Type="http://schemas.openxmlformats.org/officeDocument/2006/relationships/hyperlink" Target="https://www.caixa.gov.br/Downloads/sinapi-cadernos-tecnicos/SINAPI-CT-EXECUCAO-DE-TIRANTES.pdf" TargetMode="External"/><Relationship Id="rId4528" Type="http://schemas.openxmlformats.org/officeDocument/2006/relationships/hyperlink" Target="https://www.caixa.gov.br/Downloads/sinapi-cadernos-tecnicos/SINAPI-CT-INSTALACOES-ELETRICAS-ELETRODUTOS-EMBUTIDOS-CABOS-CAIXAS-TOMADAS-E-INTERRUPTORES.pdf" TargetMode="External"/><Relationship Id="rId4942" Type="http://schemas.openxmlformats.org/officeDocument/2006/relationships/hyperlink" Target="https://www.caixa.gov.br/Downloads/sinapi-cadernos-tecnicos/SINAPI-CT-INSTALACOES-HIDRAULICAS-RESERVACAO-E-BOMBAS-DE-RECALQUE.pdf" TargetMode="External"/><Relationship Id="rId2493" Type="http://schemas.openxmlformats.org/officeDocument/2006/relationships/hyperlink" Target="https://www.caixa.gov.br/Downloads/sinapi-cadernos-tecnicos/SINAPI-CT-DEPRECIACAO-JUROS-IMPOSTOS-E-SEGUROS-MANUTENCAO-E-MATERIAIS-NA-OPERACAO-DOS-EQUIPAMENTOS.pdf" TargetMode="External"/><Relationship Id="rId3544" Type="http://schemas.openxmlformats.org/officeDocument/2006/relationships/hyperlink" Target="https://www.caixa.gov.br/Downloads/sinapi-cadernos-tecnicos/SINAPI-CT-ESQUADRIAS-PORTAS.pdf" TargetMode="External"/><Relationship Id="rId7001" Type="http://schemas.openxmlformats.org/officeDocument/2006/relationships/hyperlink" Target="https://www.caixa.gov.br/Downloads/sinapi-metodologia/Livro_SINAPI_Calculos_Parametros.pdf" TargetMode="External"/><Relationship Id="rId465" Type="http://schemas.openxmlformats.org/officeDocument/2006/relationships/hyperlink" Target="https://www.caixa.gov.br/Downloads/sinapi-cadernos-tecnicos/SINAPI-CT-ASSENTAMENTO-DE-TUBOS-DE-PVC-E-METALICOS-EM-REDES-DE-AGUA.pdf" TargetMode="External"/><Relationship Id="rId1095" Type="http://schemas.openxmlformats.org/officeDocument/2006/relationships/hyperlink" Target="https://www.caixa.gov.br/Downloads/sinapi-cadernos-tecnicos/SINAPI-CT-CAIXAS-ENTERRADAS.pdf" TargetMode="External"/><Relationship Id="rId2146" Type="http://schemas.openxmlformats.org/officeDocument/2006/relationships/hyperlink" Target="https://www.caixa.gov.br/Downloads/sinapi-cadernos-tecnicos/SINAPI-CT-DEPRECIACAO-JUROS-IMPOSTOS-E-SEGUROS-MANUTENCAO-E-MATERIAIS-NA-OPERACAO-DOS-EQUIPAMENTOS.pdf" TargetMode="External"/><Relationship Id="rId2560" Type="http://schemas.openxmlformats.org/officeDocument/2006/relationships/hyperlink" Target="https://www.caixa.gov.br/Downloads/sinapi-cadernos-tecnicos/SINAPI-CT-DEPRECIACAO-JUROS-IMPOSTOS-E-SEGUROS-MANUTENCAO-E-MATERIAIS-NA-OPERACAO-DOS-EQUIPAMENTOS.pdf" TargetMode="External"/><Relationship Id="rId3611" Type="http://schemas.openxmlformats.org/officeDocument/2006/relationships/hyperlink" Target="https://www.caixa.gov.br/Downloads/sinapi-cadernos-tecnicos/SINAPI-CT-ESTACAS-EM-HELICE-CONTINUA.pdf" TargetMode="External"/><Relationship Id="rId6767" Type="http://schemas.openxmlformats.org/officeDocument/2006/relationships/hyperlink" Target="https://www.caixa.gov.br/Downloads/sinapi-cadernos-tecnicos/SINAPI-CT-LIMPEZA-DE-OBRA.pdf" TargetMode="External"/><Relationship Id="rId7818" Type="http://schemas.openxmlformats.org/officeDocument/2006/relationships/hyperlink" Target="https://www.caixa.gov.br/Downloads/sinapi-cadernos-tecnicos/SINAPI-CT-PERFURACAO-HORIZONTAL-DIRECIONAL-HDD.pdf" TargetMode="External"/><Relationship Id="rId9173" Type="http://schemas.openxmlformats.org/officeDocument/2006/relationships/hyperlink" Target="https://www.caixa.gov.br/Downloads/sinapi-cadernos-tecnicos/SINAPI-CT-TRANSPORTE-FLUVIAL-CARGA-E-DESCARGA.pdf" TargetMode="External"/><Relationship Id="rId118" Type="http://schemas.openxmlformats.org/officeDocument/2006/relationships/hyperlink" Target="https://www.caixa.gov.br/Downloads/sinapi-cadernos-tecnicos/SINAPI-CT-ARGAMASSAS.pdf" TargetMode="External"/><Relationship Id="rId532" Type="http://schemas.openxmlformats.org/officeDocument/2006/relationships/hyperlink" Target="https://www.caixa.gov.br/Downloads/sinapi-cadernos-tecnicos/SINAPI-CT-ASSENTAMENTO-DE-TUBOS-DE-PVC-E-METALICOS-EM-REDES-DE-AGUA.pdf" TargetMode="External"/><Relationship Id="rId1162" Type="http://schemas.openxmlformats.org/officeDocument/2006/relationships/hyperlink" Target="https://www.caixa.gov.br/Downloads/sinapi-cadernos-tecnicos/SINAPI-CT-CAIXAS-DE-AGUA-PARA-EDIFICACOES.pdf" TargetMode="External"/><Relationship Id="rId2213" Type="http://schemas.openxmlformats.org/officeDocument/2006/relationships/hyperlink" Target="https://www.caixa.gov.br/Downloads/sinapi-cadernos-tecnicos/SINAPI-CT-DEPRECIACAO-JUROS-IMPOSTOS-E-SEGUROS-MANUTENCAO-E-MATERIAIS-NA-OPERACAO-DOS-EQUIPAMENTOS.pdf" TargetMode="External"/><Relationship Id="rId5369" Type="http://schemas.openxmlformats.org/officeDocument/2006/relationships/hyperlink" Target="https://www.caixa.gov.br/Downloads/sinapi-cadernos-tecnicos/SINAPI-CT-INSTALACOES-PREDIAIS-DE-ESGOTO-TUBOS-E-CONEXOES.pdf" TargetMode="External"/><Relationship Id="rId5783" Type="http://schemas.openxmlformats.org/officeDocument/2006/relationships/hyperlink" Target="https://www.caixa.gov.br/Downloads/sinapi-cadernos-tecnicos/SINAPI-CT-INSTALACOES-PREDIAIS-DE-AGUA-QUENTE-EM-CPVC.pdf" TargetMode="External"/><Relationship Id="rId9240" Type="http://schemas.openxmlformats.org/officeDocument/2006/relationships/hyperlink" Target="https://www.caixa.gov.br/Downloads/sinapi-cadernos-tecnicos/SINAPI-CT-TRANSPORTE-DE-MATERIAIS-DENTRO-DO-CANTEIRO-DE-OBRAS.pdf" TargetMode="External"/><Relationship Id="rId4385" Type="http://schemas.openxmlformats.org/officeDocument/2006/relationships/hyperlink" Target="https://www.caixa.gov.br/Downloads/sinapi-cadernos-tecnicos/SINAPI-CT-INSTALACOES-ELETRICAS-ELETRODUTOS-EMBUTIDOS-CABOS-CAIXAS-TOMADAS-E-INTERRUPTORES.pdf" TargetMode="External"/><Relationship Id="rId5436" Type="http://schemas.openxmlformats.org/officeDocument/2006/relationships/hyperlink" Target="https://www.caixa.gov.br/Downloads/sinapi-cadernos-tecnicos/SINAPI-CT-INSTALACOES-PREDIAIS-DE-ESGOTO-TUBOS-E-CONEXOES.pdf" TargetMode="External"/><Relationship Id="rId6834" Type="http://schemas.openxmlformats.org/officeDocument/2006/relationships/hyperlink" Target="https://www.caixa.gov.br/Downloads/sinapi-metodologia/Livro_SINAPI_Calculos_Parametros.pdf" TargetMode="External"/><Relationship Id="rId1979" Type="http://schemas.openxmlformats.org/officeDocument/2006/relationships/hyperlink" Target="https://www.caixa.gov.br/Downloads/sinapi-cadernos-tecnicos/SINAPI-CT-DEPRECIACAO-JUROS-IMPOSTOS-E-SEGUROS-MANUTENCAO-E-MATERIAIS-NA-OPERACAO-DOS-EQUIPAMENTOS.pdf" TargetMode="External"/><Relationship Id="rId4038" Type="http://schemas.openxmlformats.org/officeDocument/2006/relationships/hyperlink" Target="https://www.caixa.gov.br/Downloads/sinapi-cadernos-tecnicos/SINAPI-CT-FORMAS-PARA-ESTRUTURAS-DE-CONCRETO-ARMADO.pdf" TargetMode="External"/><Relationship Id="rId5850" Type="http://schemas.openxmlformats.org/officeDocument/2006/relationships/hyperlink" Target="https://www.caixa.gov.br/Downloads/sinapi-cadernos-tecnicos/SINAPI-CT-INSTALACOES-PREDIAIS-DE-AGUAS-PLUVIAIS-TUBOS-CONEXOES-CAIXAS-E-RALOS.pdf" TargetMode="External"/><Relationship Id="rId6901" Type="http://schemas.openxmlformats.org/officeDocument/2006/relationships/hyperlink" Target="https://www.caixa.gov.br/Downloads/sinapi-metodologia/Livro_SINAPI_Calculos_Parametros.pdf" TargetMode="External"/><Relationship Id="rId3054" Type="http://schemas.openxmlformats.org/officeDocument/2006/relationships/hyperlink" Target="https://www.caixa.gov.br/Downloads/sinapi-cadernos-tecnicos/SINAPI-CT-ESCADAS.pdf" TargetMode="External"/><Relationship Id="rId4452" Type="http://schemas.openxmlformats.org/officeDocument/2006/relationships/hyperlink" Target="https://www.caixa.gov.br/Downloads/sinapi-cadernos-tecnicos/SINAPI-CT-INSTALACOES-ELETRICAS-ELETRODUTOS-EMBUTIDOS-CABOS-CAIXAS-TOMADAS-E-INTERRUPTORES.pdf" TargetMode="External"/><Relationship Id="rId5503" Type="http://schemas.openxmlformats.org/officeDocument/2006/relationships/hyperlink" Target="https://www.caixa.gov.br/Downloads/sinapi-cadernos-tecnicos/SINAPI-CT-INSTALACOES-PREDIAIS-DE-AGUA-FRIA-EM-PVC.pdf" TargetMode="External"/><Relationship Id="rId8659" Type="http://schemas.openxmlformats.org/officeDocument/2006/relationships/hyperlink" Target="https://www.caixa.gov.br/Downloads/sinapi-cadernos-tecnicos/SINAPI-CT-REDES-DE-LOGICA-TELEFONIA-E-IMAGEM.pdf" TargetMode="External"/><Relationship Id="rId4105" Type="http://schemas.openxmlformats.org/officeDocument/2006/relationships/hyperlink" Target="https://www.caixa.gov.br/Downloads/sinapi-cadernos-tecnicos/SINAPI-CT-FORMAS-PARA-ESTRUTURAS-DE-CONCRETO-ARMADO.pdf" TargetMode="External"/><Relationship Id="rId7675" Type="http://schemas.openxmlformats.org/officeDocument/2006/relationships/hyperlink" Target="https://www.caixa.gov.br/Downloads/sinapi-cadernos-tecnicos/SINAPI-CT-PAVIMENTACOES-DIVERSAS-PARALELEPIPEDOS-E-PEDRAS-POLIEDRICAS.pdf" TargetMode="External"/><Relationship Id="rId8726" Type="http://schemas.openxmlformats.org/officeDocument/2006/relationships/hyperlink" Target="https://www.caixa.gov.br/Downloads/sinapi-cadernos-tecnicos/SINAPI-CT-REDES-DE-AGUA-E-ESGOTO-EM-PEAD-LISO-(TUBOS-E-CONEXOES).pdf" TargetMode="External"/><Relationship Id="rId2070" Type="http://schemas.openxmlformats.org/officeDocument/2006/relationships/hyperlink" Target="https://www.caixa.gov.br/Downloads/sinapi-cadernos-tecnicos/SINAPI-CT-DEPRECIACAO-JUROS-IMPOSTOS-E-SEGUROS-MANUTENCAO-E-MATERIAIS-NA-OPERACAO-DOS-EQUIPAMENTOS.pdf" TargetMode="External"/><Relationship Id="rId3121" Type="http://schemas.openxmlformats.org/officeDocument/2006/relationships/hyperlink" Target="https://www.caixa.gov.br/Downloads/sinapi-cadernos-tecnicos/SINAPI-CT-ESCADAS.pdf" TargetMode="External"/><Relationship Id="rId6277" Type="http://schemas.openxmlformats.org/officeDocument/2006/relationships/hyperlink" Target="https://www.caixa.gov.br/Downloads/sinapi-cadernos-tecnicos/SINAPI-CT-INSTALACOES-DE-GAS-EM-PEX-MULTICAMADAS.pdf" TargetMode="External"/><Relationship Id="rId6691" Type="http://schemas.openxmlformats.org/officeDocument/2006/relationships/hyperlink" Target="https://www.caixa.gov.br/Downloads/sinapi-cadernos-tecnicos/SINAPI-CT-LAJES-PRE-MOLDADAS.pdf" TargetMode="External"/><Relationship Id="rId7328" Type="http://schemas.openxmlformats.org/officeDocument/2006/relationships/hyperlink" Target="https://www.caixa.gov.br/Downloads/sinapi-cadernos-tecnicos/SINAPI-CT-MASSA-UNICA-EXTERNA.pdf" TargetMode="External"/><Relationship Id="rId7742" Type="http://schemas.openxmlformats.org/officeDocument/2006/relationships/hyperlink" Target="https://www.caixa.gov.br/Downloads/sinapi-cadernos-tecnicos/SINAPI-CT-PAVIMENTO-RIGIDO-DE-CONCRETO.pdf" TargetMode="External"/><Relationship Id="rId2887" Type="http://schemas.openxmlformats.org/officeDocument/2006/relationships/hyperlink" Target="https://www.caixa.gov.br/Downloads/sinapi-cadernos-tecnicos/SINAPI-CT-ELETROCALHAS.pdf" TargetMode="External"/><Relationship Id="rId5293" Type="http://schemas.openxmlformats.org/officeDocument/2006/relationships/hyperlink" Target="https://www.caixa.gov.br/Downloads/sinapi-cadernos-tecnicos/SINAPI-CT-INSTALACOES-HIDRAULICAS-EM-PPR.pdf" TargetMode="External"/><Relationship Id="rId6344" Type="http://schemas.openxmlformats.org/officeDocument/2006/relationships/hyperlink" Target="https://www.caixa.gov.br/Downloads/sinapi-cadernos-tecnicos/SINAPI-CT-INSTALACOES-DE-AR-CONDICIONADO.pdf" TargetMode="External"/><Relationship Id="rId859" Type="http://schemas.openxmlformats.org/officeDocument/2006/relationships/hyperlink" Target="https://www.caixa.gov.br/Downloads/sinapi-cadernos-tecnicos/SINAPI-CT-ATERROS-BASES-SUB-BASES-E-IMPRIMACOES.pdf" TargetMode="External"/><Relationship Id="rId1489" Type="http://schemas.openxmlformats.org/officeDocument/2006/relationships/hyperlink" Target="https://www.caixa.gov.br/Downloads/sinapi-cadernos-tecnicos/SINAPI-CT-CUSTOS-HORARIOS-PRODUTIVO-E-IMPRODUTIVO-DOS-EQUIPAMENTOS.pdf" TargetMode="External"/><Relationship Id="rId3938" Type="http://schemas.openxmlformats.org/officeDocument/2006/relationships/hyperlink" Target="https://www.caixa.gov.br/Downloads/sinapi-cadernos-tecnicos/SINAPI-CT-FOSSAS-E-SUMIDOUROS.pdf" TargetMode="External"/><Relationship Id="rId5360" Type="http://schemas.openxmlformats.org/officeDocument/2006/relationships/hyperlink" Target="https://www.caixa.gov.br/Downloads/sinapi-cadernos-tecnicos/SINAPI-CT-INSTALACOES-PREDIAIS-DE-ESGOTO-TUBOS-E-CONEXOES.pdf" TargetMode="External"/><Relationship Id="rId6411" Type="http://schemas.openxmlformats.org/officeDocument/2006/relationships/hyperlink" Target="https://www.caixa.gov.br/Downloads/sinapi-cadernos-tecnicos/SINAPI-CT-INSTALACOES-EM-COBRE.pdf" TargetMode="External"/><Relationship Id="rId9567" Type="http://schemas.openxmlformats.org/officeDocument/2006/relationships/hyperlink" Target="https://www.caixa.gov.br/Downloads/sinapi-cadernos-tecnicos/SINAPI-CT-VERGAS-CONTRAVERGAS-E-FIXACAO-DE-ALVENARIA.pdf" TargetMode="External"/><Relationship Id="rId2954" Type="http://schemas.openxmlformats.org/officeDocument/2006/relationships/hyperlink" Target="https://www.caixa.gov.br/Downloads/sinapi-cadernos-tecnicos/SINAPI-CT-ENERGIA-SOLAR-PARA-EDIFICACOES.pdf" TargetMode="External"/><Relationship Id="rId5013" Type="http://schemas.openxmlformats.org/officeDocument/2006/relationships/hyperlink" Target="https://www.caixa.gov.br/Downloads/sinapi-cadernos-tecnicos/SINAPI-CT-INSTALACOES-HIDRAULICAS-RESERVACAO-E-BOMBAS-DE-RECALQUE.pdf" TargetMode="External"/><Relationship Id="rId8169" Type="http://schemas.openxmlformats.org/officeDocument/2006/relationships/hyperlink" Target="https://www.caixa.gov.br/Downloads/sinapi-cadernos-tecnicos/SINAPI-CT-POCOS-DE-VISITA-E-CAIXAS-PARA-BOCAS-DE-LOBO.pdf" TargetMode="External"/><Relationship Id="rId926" Type="http://schemas.openxmlformats.org/officeDocument/2006/relationships/hyperlink" Target="https://www.caixa.gov.br/Downloads/sinapi-cadernos-tecnicos/SINAPI-CT-ATERROS-BASES-SUB-BASES-E-IMPRIMACOES.pdf" TargetMode="External"/><Relationship Id="rId1556" Type="http://schemas.openxmlformats.org/officeDocument/2006/relationships/hyperlink" Target="https://www.caixa.gov.br/Downloads/sinapi-cadernos-tecnicos/SINAPI-CT-CUSTOS-HORARIOS-PRODUTIVO-E-IMPRODUTIVO-DOS-EQUIPAMENTOS.pdf" TargetMode="External"/><Relationship Id="rId1970" Type="http://schemas.openxmlformats.org/officeDocument/2006/relationships/hyperlink" Target="https://www.caixa.gov.br/Downloads/sinapi-cadernos-tecnicos/SINAPI-CT-DEPRECIACAO-JUROS-IMPOSTOS-E-SEGUROS-MANUTENCAO-E-MATERIAIS-NA-OPERACAO-DOS-EQUIPAMENTOS.pdf" TargetMode="External"/><Relationship Id="rId2607" Type="http://schemas.openxmlformats.org/officeDocument/2006/relationships/hyperlink" Target="https://www.caixa.gov.br/Downloads/sinapi-cadernos-tecnicos/SINAPI-CT-DEPRECIACAO-JUROS-IMPOSTOS-E-SEGUROS-MANUTENCAO-E-MATERIAIS-NA-OPERACAO-DOS-EQUIPAMENTOS.pdf" TargetMode="External"/><Relationship Id="rId7185" Type="http://schemas.openxmlformats.org/officeDocument/2006/relationships/hyperlink" Target="https://www.caixa.gov.br/Downloads/sinapi-cadernos-tecnicos/SINAPI-CT-LOUCAS-E-METAIS.pdf" TargetMode="External"/><Relationship Id="rId8583" Type="http://schemas.openxmlformats.org/officeDocument/2006/relationships/hyperlink" Target="https://www.caixa.gov.br/Downloads/sinapi-cadernos-tecnicos/SINAPI-CT-REDES-ENTERRADAS-DE-DISTRIBUICAO-ELETRICA.pdf" TargetMode="External"/><Relationship Id="rId9634" Type="http://schemas.openxmlformats.org/officeDocument/2006/relationships/hyperlink" Target="https://www.caixa.gov.br/Downloads/sinapi-cadernos-tecnicos/SINAPI-CT-VALVULAS-E-REGISTROS-PARA-SISTEMAS-PREDIAIS.pdf" TargetMode="External"/><Relationship Id="rId1209" Type="http://schemas.openxmlformats.org/officeDocument/2006/relationships/hyperlink" Target="https://www.caixa.gov.br/Downloads/sinapi-cadernos-tecnicos/SINAPI-CT-CANALETAS-GRELHAS-E-CAIXAS-COM-GRELHA-PARA-DRENAGEM.pdf" TargetMode="External"/><Relationship Id="rId1623" Type="http://schemas.openxmlformats.org/officeDocument/2006/relationships/hyperlink" Target="https://www.caixa.gov.br/Downloads/sinapi-cadernos-tecnicos/SINAPI-CT-CUSTOS-HORARIOS-PRODUTIVO-E-IMPRODUTIVO-DOS-EQUIPAMENTOS.pdf" TargetMode="External"/><Relationship Id="rId4779" Type="http://schemas.openxmlformats.org/officeDocument/2006/relationships/hyperlink" Target="https://www.caixa.gov.br/Downloads/sinapi-cadernos-tecnicos/SINAPI-CT-INSTALACOES-ELETRICAS-REDE-DE-DISTRIBUICAO.pdf" TargetMode="External"/><Relationship Id="rId8236" Type="http://schemas.openxmlformats.org/officeDocument/2006/relationships/hyperlink" Target="https://www.caixa.gov.br/Downloads/sinapi-cadernos-tecnicos/SINAPI-CT-POCOS-DE-VISITA-E-CAIXAS-PARA-BOCAS-DE-LOBO.pdf" TargetMode="External"/><Relationship Id="rId8650" Type="http://schemas.openxmlformats.org/officeDocument/2006/relationships/hyperlink" Target="https://www.caixa.gov.br/Downloads/sinapi-cadernos-tecnicos/SINAPI-CT-REDES-DE-LOGICA-TELEFONIA-E-IMAGEM.pdf" TargetMode="External"/><Relationship Id="rId9701" Type="http://schemas.openxmlformats.org/officeDocument/2006/relationships/hyperlink" Target="https://www.caixa.gov.br/Downloads/sinapi-cadernos-tecnicos/SINAPI-CT-VALVULAS-E-REGISTROS-PARA-SISTEMAS-PREDIAIS.pdf" TargetMode="External"/><Relationship Id="rId3795" Type="http://schemas.openxmlformats.org/officeDocument/2006/relationships/hyperlink" Target="https://www.caixa.gov.br/Downloads/sinapi-cadernos-tecnicos/SINAPI-CT-ESTRUTURAS-DE-MADEIRA.pdf" TargetMode="External"/><Relationship Id="rId4846" Type="http://schemas.openxmlformats.org/officeDocument/2006/relationships/hyperlink" Target="https://www.caixa.gov.br/Downloads/sinapi-cadernos-tecnicos/SINAPI-CT-INSTALACOES-HIDRAULICAS-RESERVACAO-E-BOMBAS-DE-RECALQUE.pdf" TargetMode="External"/><Relationship Id="rId7252" Type="http://schemas.openxmlformats.org/officeDocument/2006/relationships/hyperlink" Target="https://www.caixa.gov.br/Downloads/sinapi-cadernos-tecnicos/SINAPI-CT-LOUCAS-E-METAIS.pdf" TargetMode="External"/><Relationship Id="rId8303" Type="http://schemas.openxmlformats.org/officeDocument/2006/relationships/hyperlink" Target="https://www.caixa.gov.br/Downloads/sinapi-cadernos-tecnicos/SINAPI-CT-POCOS-DE-VISITA-E-CAIXAS-PARA-BOCAS-DE-LOBO.pdf" TargetMode="External"/><Relationship Id="rId2397" Type="http://schemas.openxmlformats.org/officeDocument/2006/relationships/hyperlink" Target="https://www.caixa.gov.br/Downloads/sinapi-cadernos-tecnicos/SINAPI-CT-DEPRECIACAO-JUROS-IMPOSTOS-E-SEGUROS-MANUTENCAO-E-MATERIAIS-NA-OPERACAO-DOS-EQUIPAMENTOS.pdf" TargetMode="External"/><Relationship Id="rId3448" Type="http://schemas.openxmlformats.org/officeDocument/2006/relationships/hyperlink" Target="https://www.caixa.gov.br/Downloads/sinapi-cadernos-tecnicos/SINAPI-CT-ESQUADRIAS-JANELAS.pdf" TargetMode="External"/><Relationship Id="rId3862" Type="http://schemas.openxmlformats.org/officeDocument/2006/relationships/hyperlink" Target="https://www.caixa.gov.br/Downloads/sinapi-cadernos-tecnicos/SINAPI-CT-EXECUCAO-DE-TIRANTES.pdf" TargetMode="External"/><Relationship Id="rId369" Type="http://schemas.openxmlformats.org/officeDocument/2006/relationships/hyperlink" Target="https://www.caixa.gov.br/Downloads/sinapi-cadernos-tecnicos/SINAPI-CT-ASSENTAMENTO-DE-TUBOS-DE-ESGOTO-EM-PVC-E-PEAD.pdf" TargetMode="External"/><Relationship Id="rId783" Type="http://schemas.openxmlformats.org/officeDocument/2006/relationships/hyperlink" Target="https://www.caixa.gov.br/Downloads/sinapi-cadernos-tecnicos/SINAPI-CT-ATERROS-BASES-SUB-BASES-E-IMPRIMACOES.pdf" TargetMode="External"/><Relationship Id="rId2464" Type="http://schemas.openxmlformats.org/officeDocument/2006/relationships/hyperlink" Target="https://www.caixa.gov.br/Downloads/sinapi-cadernos-tecnicos/SINAPI-CT-DEPRECIACAO-JUROS-IMPOSTOS-E-SEGUROS-MANUTENCAO-E-MATERIAIS-NA-OPERACAO-DOS-EQUIPAMENTOS.pdf" TargetMode="External"/><Relationship Id="rId3515" Type="http://schemas.openxmlformats.org/officeDocument/2006/relationships/hyperlink" Target="https://www.caixa.gov.br/Downloads/sinapi-cadernos-tecnicos/SINAPI-CT-ESQUADRIAS-PORTAS.pdf" TargetMode="External"/><Relationship Id="rId4913" Type="http://schemas.openxmlformats.org/officeDocument/2006/relationships/hyperlink" Target="https://www.caixa.gov.br/Downloads/sinapi-cadernos-tecnicos/SINAPI-CT-INSTALACOES-HIDRAULICAS-RESERVACAO-E-BOMBAS-DE-RECALQUE.pdf" TargetMode="External"/><Relationship Id="rId9077" Type="http://schemas.openxmlformats.org/officeDocument/2006/relationships/hyperlink" Target="https://www.caixa.gov.br/Downloads/sinapi-cadernos-tecnicos/SINAPI-CT-TRANSFORMADORES.pdf" TargetMode="External"/><Relationship Id="rId9491" Type="http://schemas.openxmlformats.org/officeDocument/2006/relationships/hyperlink" Target="https://www.caixa.gov.br/Downloads/sinapi-cadernos-tecnicos/SINAPI-CT-TUBULACAO-FLANGEADA-PARA-REDES-DE-AGUA.pdf" TargetMode="External"/><Relationship Id="rId436" Type="http://schemas.openxmlformats.org/officeDocument/2006/relationships/hyperlink" Target="https://www.caixa.gov.br/Downloads/sinapi-cadernos-tecnicos/SINAPI-CT-ASSENTAMENTO-DE-TUBOS-DE-PVC-E-METALICOS-EM-REDES-DE-AGUA.pdf" TargetMode="External"/><Relationship Id="rId1066" Type="http://schemas.openxmlformats.org/officeDocument/2006/relationships/hyperlink" Target="https://www.caixa.gov.br/Downloads/sinapi-cadernos-tecnicos/SINAPI-CT-BOMBAS-HIDRAULICAS-CENTRIFUGAS-HORIZONTAIS-E-SUBMERSIVEIS.pdf" TargetMode="External"/><Relationship Id="rId1480" Type="http://schemas.openxmlformats.org/officeDocument/2006/relationships/hyperlink" Target="https://www.caixa.gov.br/Downloads/sinapi-cadernos-tecnicos/SINAPI-CT-CUSTOS-HORARIOS-PRODUTIVO-E-IMPRODUTIVO-DOS-EQUIPAMENTOS.pdf" TargetMode="External"/><Relationship Id="rId2117" Type="http://schemas.openxmlformats.org/officeDocument/2006/relationships/hyperlink" Target="https://www.caixa.gov.br/Downloads/sinapi-cadernos-tecnicos/SINAPI-CT-DEPRECIACAO-JUROS-IMPOSTOS-E-SEGUROS-MANUTENCAO-E-MATERIAIS-NA-OPERACAO-DOS-EQUIPAMENTOS.pdf" TargetMode="External"/><Relationship Id="rId8093" Type="http://schemas.openxmlformats.org/officeDocument/2006/relationships/hyperlink" Target="https://www.caixa.gov.br/Downloads/sinapi-cadernos-tecnicos/SINAPI-CT-POSTES-DE-CONCRETO-E-METALICOS.pdf" TargetMode="External"/><Relationship Id="rId9144" Type="http://schemas.openxmlformats.org/officeDocument/2006/relationships/hyperlink" Target="https://www.caixa.gov.br/Downloads/sinapi-cadernos-tecnicos/SINAPI-CT-TRANSPORTE-FLUVIAL-CARGA-E-DESCARGA.pdf" TargetMode="External"/><Relationship Id="rId850" Type="http://schemas.openxmlformats.org/officeDocument/2006/relationships/hyperlink" Target="https://www.caixa.gov.br/Downloads/sinapi-cadernos-tecnicos/SINAPI-CT-ATERROS-BASES-SUB-BASES-E-IMPRIMACOES.pdf" TargetMode="External"/><Relationship Id="rId1133" Type="http://schemas.openxmlformats.org/officeDocument/2006/relationships/hyperlink" Target="https://www.caixa.gov.br/Downloads/sinapi-cadernos-tecnicos/SINAPI-CT-CAIXAS-ENTERRADAS.pdf" TargetMode="External"/><Relationship Id="rId2531" Type="http://schemas.openxmlformats.org/officeDocument/2006/relationships/hyperlink" Target="https://www.caixa.gov.br/Downloads/sinapi-cadernos-tecnicos/SINAPI-CT-DEPRECIACAO-JUROS-IMPOSTOS-E-SEGUROS-MANUTENCAO-E-MATERIAIS-NA-OPERACAO-DOS-EQUIPAMENTOS.pdf" TargetMode="External"/><Relationship Id="rId4289" Type="http://schemas.openxmlformats.org/officeDocument/2006/relationships/hyperlink" Target="https://www.caixa.gov.br/Downloads/sinapi-cadernos-tecnicos/SINAPI-CT-ILUMINACAO-PREDIAL-E-MONITORAMENTO.pdf" TargetMode="External"/><Relationship Id="rId5687" Type="http://schemas.openxmlformats.org/officeDocument/2006/relationships/hyperlink" Target="https://www.caixa.gov.br/Downloads/sinapi-cadernos-tecnicos/SINAPI-CT-INSTALACOES-PREDIAIS-DE-AGUA-QUENTE-EM-CPVC.pdf" TargetMode="External"/><Relationship Id="rId6738" Type="http://schemas.openxmlformats.org/officeDocument/2006/relationships/hyperlink" Target="https://www.caixa.gov.br/Downloads/sinapi-cadernos-tecnicos/SINAPI-CT-LIGACOES-PREDIAIS-DE-AGUA-E-ESGOTO.pdf" TargetMode="External"/><Relationship Id="rId8160" Type="http://schemas.openxmlformats.org/officeDocument/2006/relationships/hyperlink" Target="https://www.caixa.gov.br/Downloads/sinapi-cadernos-tecnicos/SINAPI-CT-POCOS-DE-VISITA-E-CAIXAS-PARA-BOCAS-DE-LOBO.pdf" TargetMode="External"/><Relationship Id="rId503" Type="http://schemas.openxmlformats.org/officeDocument/2006/relationships/hyperlink" Target="https://www.caixa.gov.br/Downloads/sinapi-cadernos-tecnicos/SINAPI-CT-ASSENTAMENTO-DE-TUBOS-DE-PVC-E-METALICOS-EM-REDES-DE-AGUA.pdf" TargetMode="External"/><Relationship Id="rId5754" Type="http://schemas.openxmlformats.org/officeDocument/2006/relationships/hyperlink" Target="https://www.caixa.gov.br/Downloads/sinapi-cadernos-tecnicos/SINAPI-CT-INSTALACOES-PREDIAIS-DE-AGUA-QUENTE-EM-CPVC.pdf" TargetMode="External"/><Relationship Id="rId6805" Type="http://schemas.openxmlformats.org/officeDocument/2006/relationships/hyperlink" Target="https://www.caixa.gov.br/Downloads/sinapi-metodologia/Livro_SINAPI_Calculos_Parametros.pdf" TargetMode="External"/><Relationship Id="rId9211" Type="http://schemas.openxmlformats.org/officeDocument/2006/relationships/hyperlink" Target="https://www.caixa.gov.br/Downloads/sinapi-cadernos-tecnicos/SINAPI-CT-TRANSPORTE-DE-MATERIAIS-DENTRO-DO-CANTEIRO-DE-OBRAS.pdf" TargetMode="External"/><Relationship Id="rId1200" Type="http://schemas.openxmlformats.org/officeDocument/2006/relationships/hyperlink" Target="https://www.caixa.gov.br/Downloads/sinapi-cadernos-tecnicos/SINAPI-CT-CANALETAS-GRELHAS-E-CAIXAS-COM-GRELHA-PARA-DRENAGEM.pdf" TargetMode="External"/><Relationship Id="rId4356" Type="http://schemas.openxmlformats.org/officeDocument/2006/relationships/hyperlink" Target="https://www.caixa.gov.br/Downloads/sinapi-cadernos-tecnicos/SINAPI-CT-INSTALACOES-ELETRICAS-ELETRODUTOS-EMBUTIDOS-CABOS-CAIXAS-TOMADAS-E-INTERRUPTORES.pdf" TargetMode="External"/><Relationship Id="rId4770" Type="http://schemas.openxmlformats.org/officeDocument/2006/relationships/hyperlink" Target="https://www.caixa.gov.br/Downloads/sinapi-cadernos-tecnicos/SINAPI-CT-INSTALACOES-ELETRICAS-REDE-DE-DISTRIBUICAO.pdf" TargetMode="External"/><Relationship Id="rId5407" Type="http://schemas.openxmlformats.org/officeDocument/2006/relationships/hyperlink" Target="https://www.caixa.gov.br/Downloads/sinapi-cadernos-tecnicos/SINAPI-CT-INSTALACOES-PREDIAIS-DE-ESGOTO-TUBOS-E-CONEXOES.pdf" TargetMode="External"/><Relationship Id="rId5821" Type="http://schemas.openxmlformats.org/officeDocument/2006/relationships/hyperlink" Target="https://www.caixa.gov.br/Downloads/sinapi-cadernos-tecnicos/SINAPI-CT-INSTALACOES-PREDIAIS-DE-AGUAS-PLUVIAIS-TUBOS-CONEXOES-CAIXAS-E-RALOS.pdf" TargetMode="External"/><Relationship Id="rId8977" Type="http://schemas.openxmlformats.org/officeDocument/2006/relationships/hyperlink" Target="https://www.caixa.gov.br/Downloads/sinapi-cadernos-tecnicos/SINAPI-CT-SISTEMAS-DE-MEDICAO.pdf" TargetMode="External"/><Relationship Id="rId3372" Type="http://schemas.openxmlformats.org/officeDocument/2006/relationships/hyperlink" Target="https://www.caixa.gov.br/Downloads/sinapi-cadernos-tecnicos/SINAPI-CT-ESCORAMENTO-E-PREPARO-DE-FUNDO-DE-VALAS.pdf" TargetMode="External"/><Relationship Id="rId4009" Type="http://schemas.openxmlformats.org/officeDocument/2006/relationships/hyperlink" Target="https://www.caixa.gov.br/Downloads/sinapi-cadernos-tecnicos/SINAPI-CT-FUNDACOES-RASAS-(BLOCOS-SAPATAS-VIGAS-BALDRAME).pdf" TargetMode="External"/><Relationship Id="rId4423" Type="http://schemas.openxmlformats.org/officeDocument/2006/relationships/hyperlink" Target="https://www.caixa.gov.br/Downloads/sinapi-cadernos-tecnicos/SINAPI-CT-INSTALACOES-ELETRICAS-ELETRODUTOS-EMBUTIDOS-CABOS-CAIXAS-TOMADAS-E-INTERRUPTORES.pdf" TargetMode="External"/><Relationship Id="rId7579" Type="http://schemas.openxmlformats.org/officeDocument/2006/relationships/hyperlink" Target="https://www.caixa.gov.br/Downloads/sinapi-cadernos-tecnicos/SINAPI-CT-PAREDES-DE-CONCRETO-ESTUCAMENTO.pdf" TargetMode="External"/><Relationship Id="rId7993" Type="http://schemas.openxmlformats.org/officeDocument/2006/relationships/hyperlink" Target="https://www.caixa.gov.br/Downloads/sinapi-cadernos-tecnicos/SINAPI-CT-PINTURA-PARA-PISOS-E-PARA-SINALIZACAO-HORIZONTAL-E-VERTICAL.pdf" TargetMode="External"/><Relationship Id="rId293" Type="http://schemas.openxmlformats.org/officeDocument/2006/relationships/hyperlink" Target="https://www.caixa.gov.br/Downloads/sinapi-cadernos-tecnicos/SINAPI-CT-ARMACAO-PARA-ESTRUTURAS-DE-CONCRETO-ARMADO.pdf" TargetMode="External"/><Relationship Id="rId3025" Type="http://schemas.openxmlformats.org/officeDocument/2006/relationships/hyperlink" Target="https://www.caixa.gov.br/Downloads/sinapi-cadernos-tecnicos/SINAPI-CT-EQUIPAMENTOS-DE-PROTECAO-COLETIVA.pdf" TargetMode="External"/><Relationship Id="rId6595" Type="http://schemas.openxmlformats.org/officeDocument/2006/relationships/hyperlink" Target="https://www.caixa.gov.br/Downloads/sinapi-cadernos-tecnicos/SINAPI-CT-INSTALACOES-EM-COBRE.pdf" TargetMode="External"/><Relationship Id="rId7646" Type="http://schemas.openxmlformats.org/officeDocument/2006/relationships/hyperlink" Target="https://www.caixa.gov.br/Downloads/sinapi-cadernos-tecnicos/SINAPI-CT-PARQUINHOS-E-EQUIPAMENTOS-DE-GINASTICA-AO-AR-LIVRE.pdf" TargetMode="External"/><Relationship Id="rId360" Type="http://schemas.openxmlformats.org/officeDocument/2006/relationships/hyperlink" Target="https://www.caixa.gov.br/Downloads/sinapi-cadernos-tecnicos/SINAPI-CT-ASSENTAMENTO-DE-TUBOS-DE-ESGOTO-EM-PVC-E-PEAD.pdf" TargetMode="External"/><Relationship Id="rId2041" Type="http://schemas.openxmlformats.org/officeDocument/2006/relationships/hyperlink" Target="https://www.caixa.gov.br/Downloads/sinapi-cadernos-tecnicos/SINAPI-CT-DEPRECIACAO-JUROS-IMPOSTOS-E-SEGUROS-MANUTENCAO-E-MATERIAIS-NA-OPERACAO-DOS-EQUIPAMENTOS.pdf" TargetMode="External"/><Relationship Id="rId5197" Type="http://schemas.openxmlformats.org/officeDocument/2006/relationships/hyperlink" Target="https://www.caixa.gov.br/Downloads/sinapi-cadernos-tecnicos/SINAPI-CT-INSTALACOES-HIDRAULICAS-EM-PEX.pdf" TargetMode="External"/><Relationship Id="rId6248" Type="http://schemas.openxmlformats.org/officeDocument/2006/relationships/hyperlink" Target="https://www.caixa.gov.br/Downloads/sinapi-cadernos-tecnicos/SINAPI-CT-INSTALACOES-DE-GAS-EM-PEX-MULTICAMADAS.pdf" TargetMode="External"/><Relationship Id="rId5264" Type="http://schemas.openxmlformats.org/officeDocument/2006/relationships/hyperlink" Target="https://www.caixa.gov.br/Downloads/sinapi-cadernos-tecnicos/SINAPI-CT-INSTALACOES-HIDRAULICAS-EM-PPR.pdf" TargetMode="External"/><Relationship Id="rId6662" Type="http://schemas.openxmlformats.org/officeDocument/2006/relationships/hyperlink" Target="https://www.caixa.gov.br/Downloads/sinapi-cadernos-tecnicos/SINAPI-CT-LAJES-PRE-MOLDADAS.pdf" TargetMode="External"/><Relationship Id="rId7713" Type="http://schemas.openxmlformats.org/officeDocument/2006/relationships/hyperlink" Target="https://www.caixa.gov.br/Downloads/sinapi-cadernos-tecnicos/SINAPI-CT-PAVIMENTO-RIGIDO-DE-CONCRETO.pdf" TargetMode="External"/><Relationship Id="rId2858" Type="http://schemas.openxmlformats.org/officeDocument/2006/relationships/hyperlink" Target="https://www.caixa.gov.br/Downloads/sinapi-cadernos-tecnicos/SINAPI-CT-ELETROCALHAS.pdf" TargetMode="External"/><Relationship Id="rId3909" Type="http://schemas.openxmlformats.org/officeDocument/2006/relationships/hyperlink" Target="https://www.caixa.gov.br/Downloads/sinapi-cadernos-tecnicos/SINAPI-CT-FORROS.pdf" TargetMode="External"/><Relationship Id="rId6315" Type="http://schemas.openxmlformats.org/officeDocument/2006/relationships/hyperlink" Target="https://www.caixa.gov.br/Downloads/sinapi-cadernos-tecnicos/SINAPI-CT-INSTALACOES-DE-AR-CONDICIONADO.pdf" TargetMode="External"/><Relationship Id="rId99" Type="http://schemas.openxmlformats.org/officeDocument/2006/relationships/hyperlink" Target="https://www.caixa.gov.br/Downloads/sinapi-cadernos-tecnicos/SINAPI-CT-ARGAMASSAS.pdf" TargetMode="External"/><Relationship Id="rId1874" Type="http://schemas.openxmlformats.org/officeDocument/2006/relationships/hyperlink" Target="https://www.caixa.gov.br/Downloads/sinapi-cadernos-tecnicos/SINAPI-CT-DEMOLICOES-E-REMOCOES.pdf" TargetMode="External"/><Relationship Id="rId2925" Type="http://schemas.openxmlformats.org/officeDocument/2006/relationships/hyperlink" Target="https://www.caixa.gov.br/Downloads/sinapi-cadernos-tecnicos/SINAPI-CT-ELETROCALHAS.pdf" TargetMode="External"/><Relationship Id="rId4280" Type="http://schemas.openxmlformats.org/officeDocument/2006/relationships/hyperlink" Target="https://www.caixa.gov.br/Downloads/sinapi-cadernos-tecnicos/SINAPI-CT-ILUMINACAO-PREDIAL-E-MONITORAMENTO.pdf" TargetMode="External"/><Relationship Id="rId5331" Type="http://schemas.openxmlformats.org/officeDocument/2006/relationships/hyperlink" Target="https://www.caixa.gov.br/Downloads/sinapi-cadernos-tecnicos/SINAPI-CT-INSTALACOES-HIDRAULICAS-EM-PPR.pdf" TargetMode="External"/><Relationship Id="rId8487" Type="http://schemas.openxmlformats.org/officeDocument/2006/relationships/hyperlink" Target="https://www.caixa.gov.br/Downloads/sinapi-cadernos-tecnicos/SINAPI-CT-RASGOS-E-FIXACOES.pdf" TargetMode="External"/><Relationship Id="rId9538" Type="http://schemas.openxmlformats.org/officeDocument/2006/relationships/hyperlink" Target="https://www.caixa.gov.br/Downloads/sinapi-cadernos-tecnicos/SINAPI-CT-USINAGENS.pdf" TargetMode="External"/><Relationship Id="rId1527" Type="http://schemas.openxmlformats.org/officeDocument/2006/relationships/hyperlink" Target="https://www.caixa.gov.br/Downloads/sinapi-cadernos-tecnicos/SINAPI-CT-CUSTOS-HORARIOS-PRODUTIVO-E-IMPRODUTIVO-DOS-EQUIPAMENTOS.pdf" TargetMode="External"/><Relationship Id="rId1941" Type="http://schemas.openxmlformats.org/officeDocument/2006/relationships/hyperlink" Target="https://www.caixa.gov.br/Downloads/sinapi-cadernos-tecnicos/SINAPI-CT-DEPRECIACAO-JUROS-IMPOSTOS-E-SEGUROS-MANUTENCAO-E-MATERIAIS-NA-OPERACAO-DOS-EQUIPAMENTOS.pdf" TargetMode="External"/><Relationship Id="rId7089" Type="http://schemas.openxmlformats.org/officeDocument/2006/relationships/hyperlink" Target="https://www.caixa.gov.br/Downloads/sinapi-metodologia/Livro_SINAPI_Calculos_Parametros.pdf" TargetMode="External"/><Relationship Id="rId8554" Type="http://schemas.openxmlformats.org/officeDocument/2006/relationships/hyperlink" Target="https://www.caixa.gov.br/Downloads/sinapi-cadernos-tecnicos/SINAPI-CT-RECOMPOSICAO-DE-PAVIMENTOS.pdf" TargetMode="External"/><Relationship Id="rId9605" Type="http://schemas.openxmlformats.org/officeDocument/2006/relationships/hyperlink" Target="https://www.caixa.gov.br/Downloads/sinapi-cadernos-tecnicos/SINAPI-CT-VIDROS-E-ESPELHOS.pdf" TargetMode="External"/><Relationship Id="rId3699" Type="http://schemas.openxmlformats.org/officeDocument/2006/relationships/hyperlink" Target="https://www.caixa.gov.br/Downloads/sinapi-cadernos-tecnicos/SINAPI-CT-ESTRUTURA-E-TRAMA-PARA-COBERTURA.pdf" TargetMode="External"/><Relationship Id="rId4000" Type="http://schemas.openxmlformats.org/officeDocument/2006/relationships/hyperlink" Target="https://www.caixa.gov.br/Downloads/sinapi-cadernos-tecnicos/SINAPI-CT-FUNDACOES-RASAS-(BLOCOS-SAPATAS-VIGAS-BALDRAME).pdf" TargetMode="External"/><Relationship Id="rId7156" Type="http://schemas.openxmlformats.org/officeDocument/2006/relationships/hyperlink" Target="https://www.caixa.gov.br/Downloads/sinapi-metodologia/Livro_SINAPI_Calculos_Parametros.pdf" TargetMode="External"/><Relationship Id="rId7570" Type="http://schemas.openxmlformats.org/officeDocument/2006/relationships/hyperlink" Target="https://www.caixa.gov.br/Downloads/sinapi-cadernos-tecnicos/SINAPI-CT-PAREDES-DE-CONCRETO-ESTUCAMENTO.pdf" TargetMode="External"/><Relationship Id="rId8207" Type="http://schemas.openxmlformats.org/officeDocument/2006/relationships/hyperlink" Target="https://www.caixa.gov.br/Downloads/sinapi-cadernos-tecnicos/SINAPI-CT-POCOS-DE-VISITA-E-CAIXAS-PARA-BOCAS-DE-LOBO.pdf" TargetMode="External"/><Relationship Id="rId8621" Type="http://schemas.openxmlformats.org/officeDocument/2006/relationships/hyperlink" Target="https://www.caixa.gov.br/Downloads/sinapi-cadernos-tecnicos/SINAPI-CT-REDES-DE-LOGICA-TELEFONIA-E-IMAGEM.pdf" TargetMode="External"/><Relationship Id="rId6172" Type="http://schemas.openxmlformats.org/officeDocument/2006/relationships/hyperlink" Target="https://www.caixa.gov.br/Downloads/sinapi-cadernos-tecnicos/SINAPI-CT-INSTALACOES-DE-GAS-E-INCENDIO-EM-ACO-E-FERRO-GALVANIZADO.pdf" TargetMode="External"/><Relationship Id="rId7223" Type="http://schemas.openxmlformats.org/officeDocument/2006/relationships/hyperlink" Target="https://www.caixa.gov.br/Downloads/sinapi-cadernos-tecnicos/SINAPI-CT-LOUCAS-E-METAIS.pdf" TargetMode="External"/><Relationship Id="rId687" Type="http://schemas.openxmlformats.org/officeDocument/2006/relationships/hyperlink" Target="https://www.caixa.gov.br/Downloads/sinapi-cadernos-tecnicos/SINAPI-CT-ASSENTAMENTO-DE-TUBOS-DE-ESGOTO-OU-DRENAGEM-PLUVIAL-EM-CONCRETO.pdf" TargetMode="External"/><Relationship Id="rId2368" Type="http://schemas.openxmlformats.org/officeDocument/2006/relationships/hyperlink" Target="https://www.caixa.gov.br/Downloads/sinapi-cadernos-tecnicos/SINAPI-CT-DEPRECIACAO-JUROS-IMPOSTOS-E-SEGUROS-MANUTENCAO-E-MATERIAIS-NA-OPERACAO-DOS-EQUIPAMENTOS.pdf" TargetMode="External"/><Relationship Id="rId3766" Type="http://schemas.openxmlformats.org/officeDocument/2006/relationships/hyperlink" Target="https://www.caixa.gov.br/Downloads/sinapi-cadernos-tecnicos/SINAPI-CT-ESTRUTURAS-DE-CONTENCAO-PERFIS-PRANCHADOS-CORTINAS-E-MUROS-DE-ARRIMO.pdf" TargetMode="External"/><Relationship Id="rId4817" Type="http://schemas.openxmlformats.org/officeDocument/2006/relationships/hyperlink" Target="https://www.caixa.gov.br/Downloads/sinapi-cadernos-tecnicos/SINAPI-CT-INSTALACOES-HIDRAULICAS-RESERVACAO-E-BOMBAS-DE-RECALQUE.pdf" TargetMode="External"/><Relationship Id="rId9395" Type="http://schemas.openxmlformats.org/officeDocument/2006/relationships/hyperlink" Target="https://www.caixa.gov.br/Downloads/sinapi-cadernos-tecnicos/SINAPI-CT-TRANSPORTE-CARGA-E-DESCARGA-DE-MATERIAIS.pdf" TargetMode="External"/><Relationship Id="rId2782" Type="http://schemas.openxmlformats.org/officeDocument/2006/relationships/hyperlink" Target="https://www.caixa.gov.br/Downloads/sinapi-cadernos-tecnicos/SINAPI-CT-DRENOS.pdf" TargetMode="External"/><Relationship Id="rId3419" Type="http://schemas.openxmlformats.org/officeDocument/2006/relationships/hyperlink" Target="https://www.caixa.gov.br/Downloads/sinapi-cadernos-tecnicos/SINAPI-CT-ESGOTAMENTO-DE-VALA-E-REBAIXAMENTO-DO-LENCOL-FREATICO.pdf" TargetMode="External"/><Relationship Id="rId3833" Type="http://schemas.openxmlformats.org/officeDocument/2006/relationships/hyperlink" Target="https://www.caixa.gov.br/Downloads/sinapi-cadernos-tecnicos/SINAPI-CT-ESTRUTURAS-DE-MADEIRA.pdf" TargetMode="External"/><Relationship Id="rId6989" Type="http://schemas.openxmlformats.org/officeDocument/2006/relationships/hyperlink" Target="https://www.caixa.gov.br/Downloads/sinapi-metodologia/Livro_SINAPI_Calculos_Parametros.pdf" TargetMode="External"/><Relationship Id="rId9048" Type="http://schemas.openxmlformats.org/officeDocument/2006/relationships/hyperlink" Target="https://www.caixa.gov.br/Downloads/sinapi-cadernos-tecnicos/SINAPI-CT-TELHAMENTO-PARA-COBERTURA.pdf" TargetMode="External"/><Relationship Id="rId754" Type="http://schemas.openxmlformats.org/officeDocument/2006/relationships/hyperlink" Target="https://www.caixa.gov.br/Downloads/sinapi-cadernos-tecnicos/SINAPI-CT-ATERROS-BASES-SUB-BASES-E-IMPRIMACOES.pdf" TargetMode="External"/><Relationship Id="rId1384" Type="http://schemas.openxmlformats.org/officeDocument/2006/relationships/hyperlink" Target="https://www.caixa.gov.br/Downloads/sinapi-cadernos-tecnicos/SINAPI-CT-CONCRETO-PROTENDIDO.pdf" TargetMode="External"/><Relationship Id="rId2435" Type="http://schemas.openxmlformats.org/officeDocument/2006/relationships/hyperlink" Target="https://www.caixa.gov.br/Downloads/sinapi-cadernos-tecnicos/SINAPI-CT-DEPRECIACAO-JUROS-IMPOSTOS-E-SEGUROS-MANUTENCAO-E-MATERIAIS-NA-OPERACAO-DOS-EQUIPAMENTOS.pdf" TargetMode="External"/><Relationship Id="rId3900" Type="http://schemas.openxmlformats.org/officeDocument/2006/relationships/hyperlink" Target="https://www.caixa.gov.br/Downloads/sinapi-cadernos-tecnicos/SINAPI-CT-FACHADAS-COM-PLACAS-CERAMICAS-E-GRANITO-INSERTADAS.pdf" TargetMode="External"/><Relationship Id="rId9462" Type="http://schemas.openxmlformats.org/officeDocument/2006/relationships/hyperlink" Target="https://www.caixa.gov.br/Downloads/sinapi-cadernos-tecnicos/SINAPI-CT-TUBULACAO-FLANGEADA-PARA-REDES-DE-AGUA.pdf" TargetMode="External"/><Relationship Id="rId90" Type="http://schemas.openxmlformats.org/officeDocument/2006/relationships/hyperlink" Target="https://www.caixa.gov.br/Downloads/sinapi-cadernos-tecnicos/SINAPI-CT-ALVENARIAS-DIVERSAS.pdf" TargetMode="External"/><Relationship Id="rId407" Type="http://schemas.openxmlformats.org/officeDocument/2006/relationships/hyperlink" Target="https://www.caixa.gov.br/Downloads/sinapi-cadernos-tecnicos/SINAPI-CT-ASSENTAMENTO-DE-TUBOS-DE-PVC-E-METALICOS-EM-REDES-DE-AGUA.pdf" TargetMode="External"/><Relationship Id="rId821" Type="http://schemas.openxmlformats.org/officeDocument/2006/relationships/hyperlink" Target="https://www.caixa.gov.br/Downloads/sinapi-cadernos-tecnicos/SINAPI-CT-ATERROS-BASES-SUB-BASES-E-IMPRIMACOES.pdf" TargetMode="External"/><Relationship Id="rId1037" Type="http://schemas.openxmlformats.org/officeDocument/2006/relationships/hyperlink" Target="https://www.caixa.gov.br/Downloads/sinapi-cadernos-tecnicos/SINAPI-CT-BOCAS-PARA-BUEIROS.pdf" TargetMode="External"/><Relationship Id="rId1451" Type="http://schemas.openxmlformats.org/officeDocument/2006/relationships/hyperlink" Target="https://www.caixa.gov.br/Downloads/sinapi-cadernos-tecnicos/SINAPI-CT-CUSTOS-HORARIOS-PRODUTIVO-E-IMPRODUTIVO-DOS-EQUIPAMENTOS.pdf" TargetMode="External"/><Relationship Id="rId2502" Type="http://schemas.openxmlformats.org/officeDocument/2006/relationships/hyperlink" Target="https://www.caixa.gov.br/Downloads/sinapi-cadernos-tecnicos/SINAPI-CT-DEPRECIACAO-JUROS-IMPOSTOS-E-SEGUROS-MANUTENCAO-E-MATERIAIS-NA-OPERACAO-DOS-EQUIPAMENTOS.pdf" TargetMode="External"/><Relationship Id="rId5658" Type="http://schemas.openxmlformats.org/officeDocument/2006/relationships/hyperlink" Target="https://www.caixa.gov.br/Downloads/sinapi-cadernos-tecnicos/SINAPI-CT-INSTALACOES-PREDIAIS-DE-AGUA-FRIA-EM-PVC.pdf" TargetMode="External"/><Relationship Id="rId6709" Type="http://schemas.openxmlformats.org/officeDocument/2006/relationships/hyperlink" Target="https://www.caixa.gov.br/Downloads/sinapi-cadernos-tecnicos/SINAPI-CT-LASTRO.pdf" TargetMode="External"/><Relationship Id="rId8064" Type="http://schemas.openxmlformats.org/officeDocument/2006/relationships/hyperlink" Target="https://www.caixa.gov.br/Downloads/sinapi-cadernos-tecnicos/SINAPI-CT-POSTES-DE-CONCRETO-E-METALICOS.pdf" TargetMode="External"/><Relationship Id="rId9115" Type="http://schemas.openxmlformats.org/officeDocument/2006/relationships/hyperlink" Target="https://www.caixa.gov.br/Downloads/sinapi-cadernos-tecnicos/SINAPI-CT-TRANSPORTE-FLUVIAL-CARGA-E-DESCARGA.pdf" TargetMode="External"/><Relationship Id="rId1104" Type="http://schemas.openxmlformats.org/officeDocument/2006/relationships/hyperlink" Target="https://www.caixa.gov.br/Downloads/sinapi-cadernos-tecnicos/SINAPI-CT-CAIXAS-ENTERRADAS.pdf" TargetMode="External"/><Relationship Id="rId4674" Type="http://schemas.openxmlformats.org/officeDocument/2006/relationships/hyperlink" Target="https://www.caixa.gov.br/Downloads/sinapi-cadernos-tecnicos/SINAPI-CT-INSTALACOES-ELETRICAS-QUADROS-CABOS-DISJUNTORES-CONTATORES-E-BARRAMENTOS-BLINDADOS.pdf" TargetMode="External"/><Relationship Id="rId5725" Type="http://schemas.openxmlformats.org/officeDocument/2006/relationships/hyperlink" Target="https://www.caixa.gov.br/Downloads/sinapi-cadernos-tecnicos/SINAPI-CT-INSTALACOES-PREDIAIS-DE-AGUA-QUENTE-EM-CPVC.pdf" TargetMode="External"/><Relationship Id="rId7080" Type="http://schemas.openxmlformats.org/officeDocument/2006/relationships/hyperlink" Target="https://www.caixa.gov.br/Downloads/sinapi-metodologia/Livro_SINAPI_Calculos_Parametros.pdf" TargetMode="External"/><Relationship Id="rId8131" Type="http://schemas.openxmlformats.org/officeDocument/2006/relationships/hyperlink" Target="https://www.caixa.gov.br/Downloads/sinapi-cadernos-tecnicos/SINAPI-CT-POCOS-DE-VISITA-E-CAIXAS-PARA-BOCAS-DE-LOBO.pdf" TargetMode="External"/><Relationship Id="rId3276" Type="http://schemas.openxmlformats.org/officeDocument/2006/relationships/hyperlink" Target="https://www.caixa.gov.br/Downloads/sinapi-cadernos-tecnicos/SINAPI-CT-ESCAVACAO-DE-VALAS.pdf" TargetMode="External"/><Relationship Id="rId3690" Type="http://schemas.openxmlformats.org/officeDocument/2006/relationships/hyperlink" Target="https://www.caixa.gov.br/Downloads/sinapi-cadernos-tecnicos/SINAPI-CT-ESTRUTURA-E-TRAMA-PARA-COBERTURA.pdf" TargetMode="External"/><Relationship Id="rId4327" Type="http://schemas.openxmlformats.org/officeDocument/2006/relationships/hyperlink" Target="https://www.caixa.gov.br/Downloads/sinapi-cadernos-tecnicos/SINAPI-CT-IMPERMEABILIZACAO-PROTECAO-MECANICA-E-TRATAMENTO-DE-JUNTA.pdf" TargetMode="External"/><Relationship Id="rId197" Type="http://schemas.openxmlformats.org/officeDocument/2006/relationships/hyperlink" Target="https://www.caixa.gov.br/Downloads/sinapi-cadernos-tecnicos/SINAPI-CT-ARGAMASSAS.pdf" TargetMode="External"/><Relationship Id="rId2292" Type="http://schemas.openxmlformats.org/officeDocument/2006/relationships/hyperlink" Target="https://www.caixa.gov.br/Downloads/sinapi-cadernos-tecnicos/SINAPI-CT-DEPRECIACAO-JUROS-IMPOSTOS-E-SEGUROS-MANUTENCAO-E-MATERIAIS-NA-OPERACAO-DOS-EQUIPAMENTOS.pdf" TargetMode="External"/><Relationship Id="rId3343" Type="http://schemas.openxmlformats.org/officeDocument/2006/relationships/hyperlink" Target="https://www.caixa.gov.br/Downloads/sinapi-cadernos-tecnicos/SINAPI-CT-ESCAVACAO-EM-MATERIAL-DE-3&#170;-CATEGORIA.pdf" TargetMode="External"/><Relationship Id="rId4741" Type="http://schemas.openxmlformats.org/officeDocument/2006/relationships/hyperlink" Target="https://www.caixa.gov.br/Downloads/sinapi-cadernos-tecnicos/SINAPI-CT-INSTALACOES-ELETRICAS-REDE-DE-DISTRIBUICAO.pdf" TargetMode="External"/><Relationship Id="rId6499" Type="http://schemas.openxmlformats.org/officeDocument/2006/relationships/hyperlink" Target="https://www.caixa.gov.br/Downloads/sinapi-cadernos-tecnicos/SINAPI-CT-INSTALACOES-EM-COBRE.pdf" TargetMode="External"/><Relationship Id="rId7897" Type="http://schemas.openxmlformats.org/officeDocument/2006/relationships/hyperlink" Target="https://www.caixa.gov.br/Downloads/sinapi-cadernos-tecnicos/SINAPI-CT-PINTURA-EM-MADEIRA.pdf" TargetMode="External"/><Relationship Id="rId8948" Type="http://schemas.openxmlformats.org/officeDocument/2006/relationships/hyperlink" Target="https://www.caixa.gov.br/Downloads/sinapi-cadernos-tecnicos/SINAPI-CT-SISTEMA-DE-PROTECAO-CONTRA-DESCARGAS-ATMOSFERICAS-SPDA.pdf" TargetMode="External"/><Relationship Id="rId264" Type="http://schemas.openxmlformats.org/officeDocument/2006/relationships/hyperlink" Target="https://www.caixa.gov.br/Downloads/sinapi-cadernos-tecnicos/SINAPI-CT-ARMACAO-DE-ESTACAS.pdf" TargetMode="External"/><Relationship Id="rId7964" Type="http://schemas.openxmlformats.org/officeDocument/2006/relationships/hyperlink" Target="https://www.caixa.gov.br/Downloads/sinapi-cadernos-tecnicos/SINAPI-CT-PINTURA-EM-SUPERFICIES-METALICAS.pdf" TargetMode="External"/><Relationship Id="rId3410" Type="http://schemas.openxmlformats.org/officeDocument/2006/relationships/hyperlink" Target="https://www.caixa.gov.br/Downloads/sinapi-cadernos-tecnicos/SINAPI-CT-ESGOTAMENTO-DE-VALA-E-REBAIXAMENTO-DO-LENCOL-FREATICO.pdf" TargetMode="External"/><Relationship Id="rId6566" Type="http://schemas.openxmlformats.org/officeDocument/2006/relationships/hyperlink" Target="https://www.caixa.gov.br/Downloads/sinapi-cadernos-tecnicos/SINAPI-CT-INSTALACOES-EM-COBRE.pdf" TargetMode="External"/><Relationship Id="rId6980" Type="http://schemas.openxmlformats.org/officeDocument/2006/relationships/hyperlink" Target="https://www.caixa.gov.br/Downloads/sinapi-metodologia/Livro_SINAPI_Calculos_Parametros.pdf" TargetMode="External"/><Relationship Id="rId7617" Type="http://schemas.openxmlformats.org/officeDocument/2006/relationships/hyperlink" Target="https://www.caixa.gov.br/Downloads/sinapi-cadernos-tecnicos/SINAPI-CT-PAREDES-EM-DRYWALL.pdf" TargetMode="External"/><Relationship Id="rId331" Type="http://schemas.openxmlformats.org/officeDocument/2006/relationships/hyperlink" Target="https://www.caixa.gov.br/Downloads/sinapi-cadernos-tecnicos/SINAPI-CT-ARRASAMENTO-DE-ESTACAS.pdf" TargetMode="External"/><Relationship Id="rId2012" Type="http://schemas.openxmlformats.org/officeDocument/2006/relationships/hyperlink" Target="https://www.caixa.gov.br/Downloads/sinapi-cadernos-tecnicos/SINAPI-CT-DEPRECIACAO-JUROS-IMPOSTOS-E-SEGUROS-MANUTENCAO-E-MATERIAIS-NA-OPERACAO-DOS-EQUIPAMENTOS.pdf" TargetMode="External"/><Relationship Id="rId5168" Type="http://schemas.openxmlformats.org/officeDocument/2006/relationships/hyperlink" Target="https://www.caixa.gov.br/Downloads/sinapi-cadernos-tecnicos/SINAPI-CT-INSTALACOES-HIDRAULICAS-EM-PEX.pdf" TargetMode="External"/><Relationship Id="rId5582" Type="http://schemas.openxmlformats.org/officeDocument/2006/relationships/hyperlink" Target="https://www.caixa.gov.br/Downloads/sinapi-cadernos-tecnicos/SINAPI-CT-INSTALACOES-PREDIAIS-DE-AGUA-FRIA-EM-PVC.pdf" TargetMode="External"/><Relationship Id="rId6219" Type="http://schemas.openxmlformats.org/officeDocument/2006/relationships/hyperlink" Target="https://www.caixa.gov.br/Downloads/sinapi-cadernos-tecnicos/SINAPI-CT-INSTALACOES-DE-GAS-E-INCENDIO-EM-ACO-E-FERRO-GALVANIZADO.pdf" TargetMode="External"/><Relationship Id="rId6633" Type="http://schemas.openxmlformats.org/officeDocument/2006/relationships/hyperlink" Target="https://www.caixa.gov.br/Downloads/sinapi-cadernos-tecnicos/SINAPI-CT-INSTALACOES-PARA-CANTEIROS-DE-OBRAS.pdf" TargetMode="External"/><Relationship Id="rId1778" Type="http://schemas.openxmlformats.org/officeDocument/2006/relationships/hyperlink" Target="https://www.caixa.gov.br/Downloads/sinapi-cadernos-tecnicos/SINAPI-CT-CUSTOS-HORARIOS-PRODUTIVO-E-IMPRODUTIVO-DOS-EQUIPAMENTOS.pdf" TargetMode="External"/><Relationship Id="rId2829" Type="http://schemas.openxmlformats.org/officeDocument/2006/relationships/hyperlink" Target="https://www.caixa.gov.br/Downloads/sinapi-cadernos-tecnicos/SINAPI-CT-DUTOS-PARA-AR-CONDICIONADO.pdf" TargetMode="External"/><Relationship Id="rId4184" Type="http://schemas.openxmlformats.org/officeDocument/2006/relationships/hyperlink" Target="https://www.caixa.gov.br/Downloads/sinapi-cadernos-tecnicos/SINAPI-CT-GESSO.pdf" TargetMode="External"/><Relationship Id="rId5235" Type="http://schemas.openxmlformats.org/officeDocument/2006/relationships/hyperlink" Target="https://www.caixa.gov.br/Downloads/sinapi-cadernos-tecnicos/SINAPI-CT-INSTALACOES-HIDRAULICAS-EM-PEX.pdf" TargetMode="External"/><Relationship Id="rId6700" Type="http://schemas.openxmlformats.org/officeDocument/2006/relationships/hyperlink" Target="https://www.caixa.gov.br/Downloads/sinapi-cadernos-tecnicos/SINAPI-CT-LASTRO.pdf" TargetMode="External"/><Relationship Id="rId4251" Type="http://schemas.openxmlformats.org/officeDocument/2006/relationships/hyperlink" Target="https://www.caixa.gov.br/Downloads/sinapi-cadernos-tecnicos/SINAPI-CT-GUIAS-E-SARJETAS.pdf" TargetMode="External"/><Relationship Id="rId5302" Type="http://schemas.openxmlformats.org/officeDocument/2006/relationships/hyperlink" Target="https://www.caixa.gov.br/Downloads/sinapi-cadernos-tecnicos/SINAPI-CT-INSTALACOES-HIDRAULICAS-EM-PPR.pdf" TargetMode="External"/><Relationship Id="rId8458" Type="http://schemas.openxmlformats.org/officeDocument/2006/relationships/hyperlink" Target="https://www.caixa.gov.br/Downloads/sinapi-cadernos-tecnicos/SINAPI-CT-RASGOS-E-FIXACOES.pdf" TargetMode="External"/><Relationship Id="rId9509" Type="http://schemas.openxmlformats.org/officeDocument/2006/relationships/hyperlink" Target="https://www.caixa.gov.br/Downloads/sinapi-cadernos-tecnicos/SINAPI-CT-TUBULOES.pdf" TargetMode="External"/><Relationship Id="rId1845" Type="http://schemas.openxmlformats.org/officeDocument/2006/relationships/hyperlink" Target="https://www.caixa.gov.br/Downloads/sinapi-cadernos-tecnicos/SINAPI-CT-DEMOLICOES-E-REMOCOES.pdf" TargetMode="External"/><Relationship Id="rId7474" Type="http://schemas.openxmlformats.org/officeDocument/2006/relationships/hyperlink" Target="https://www.caixa.gov.br/Downloads/sinapi-cadernos-tecnicos/SINAPI-CT-MOBILIARIO-URBANO.pdf" TargetMode="External"/><Relationship Id="rId8872" Type="http://schemas.openxmlformats.org/officeDocument/2006/relationships/hyperlink" Target="https://www.caixa.gov.br/Downloads/sinapi-cadernos-tecnicos/SINAPI-CT-SINALIZACAO-HORIZONTAL-VIARIA.pdf" TargetMode="External"/><Relationship Id="rId1912" Type="http://schemas.openxmlformats.org/officeDocument/2006/relationships/hyperlink" Target="https://www.caixa.gov.br/Downloads/sinapi-cadernos-tecnicos/SINAPI-CT-DEPRECIACAO-JUROS-IMPOSTOS-E-SEGUROS-MANUTENCAO-E-MATERIAIS-NA-OPERACAO-DOS-EQUIPAMENTOS.pdf" TargetMode="External"/><Relationship Id="rId6076" Type="http://schemas.openxmlformats.org/officeDocument/2006/relationships/hyperlink" Target="https://www.caixa.gov.br/Downloads/sinapi-cadernos-tecnicos/SINAPI-CT-INSTALACOES-DE-GAS-E-INCENDIO-EM-ACO-E-FERRO-GALVANIZADO.pdf" TargetMode="External"/><Relationship Id="rId7127" Type="http://schemas.openxmlformats.org/officeDocument/2006/relationships/hyperlink" Target="https://www.caixa.gov.br/Downloads/sinapi-metodologia/Livro_SINAPI_Calculos_Parametros.pdf" TargetMode="External"/><Relationship Id="rId8525" Type="http://schemas.openxmlformats.org/officeDocument/2006/relationships/hyperlink" Target="https://www.caixa.gov.br/Downloads/sinapi-cadernos-tecnicos/SINAPI-CT-RECOMPOSICAO-DE-PAVIMENTOS.pdf" TargetMode="External"/><Relationship Id="rId5092" Type="http://schemas.openxmlformats.org/officeDocument/2006/relationships/hyperlink" Target="https://www.caixa.gov.br/Downloads/sinapi-cadernos-tecnicos/SINAPI-CT-INSTALACOES-HIDRAULICAS-RESERVACAO-E-BOMBAS-DE-RECALQUE.pdf" TargetMode="External"/><Relationship Id="rId6490" Type="http://schemas.openxmlformats.org/officeDocument/2006/relationships/hyperlink" Target="https://www.caixa.gov.br/Downloads/sinapi-cadernos-tecnicos/SINAPI-CT-INSTALACOES-EM-COBRE.pdf" TargetMode="External"/><Relationship Id="rId7541" Type="http://schemas.openxmlformats.org/officeDocument/2006/relationships/hyperlink" Target="https://www.caixa.gov.br/Downloads/sinapi-cadernos-tecnicos/SINAPI-CT-PAREDES-DE-CONCRETO-CONCRETAGEM.pdf" TargetMode="External"/><Relationship Id="rId2686" Type="http://schemas.openxmlformats.org/officeDocument/2006/relationships/hyperlink" Target="https://www.caixa.gov.br/Downloads/sinapi-cadernos-tecnicos/SINAPI-CT-DEPRECIACAO-JUROS-IMPOSTOS-E-SEGUROS-MANUTENCAO-E-MATERIAIS-NA-OPERACAO-DOS-EQUIPAMENTOS.pdf" TargetMode="External"/><Relationship Id="rId3737" Type="http://schemas.openxmlformats.org/officeDocument/2006/relationships/hyperlink" Target="https://www.caixa.gov.br/Downloads/sinapi-cadernos-tecnicos/SINAPI-CT-ESTRUTURAS-PRE-FABRICADAS-E-PRE-MOLDADAS.pdf" TargetMode="External"/><Relationship Id="rId6143" Type="http://schemas.openxmlformats.org/officeDocument/2006/relationships/hyperlink" Target="https://www.caixa.gov.br/Downloads/sinapi-cadernos-tecnicos/SINAPI-CT-INSTALACOES-DE-GAS-E-INCENDIO-EM-ACO-E-FERRO-GALVANIZADO.pdf" TargetMode="External"/><Relationship Id="rId9299" Type="http://schemas.openxmlformats.org/officeDocument/2006/relationships/hyperlink" Target="https://www.caixa.gov.br/Downloads/sinapi-cadernos-tecnicos/SINAPI-CT-TRANSPORTE-CARGA-E-DESCARGA-DE-MATERIAIS.pdf" TargetMode="External"/><Relationship Id="rId658" Type="http://schemas.openxmlformats.org/officeDocument/2006/relationships/hyperlink" Target="https://www.caixa.gov.br/Downloads/sinapi-cadernos-tecnicos/SINAPI-CT-ASSENTAMENTO-DE-TUBOS-DE-ESGOTO-OU-DRENAGEM-PLUVIAL-EM-CONCRETO.pdf" TargetMode="External"/><Relationship Id="rId1288" Type="http://schemas.openxmlformats.org/officeDocument/2006/relationships/hyperlink" Target="https://www.caixa.gov.br/Downloads/sinapi-cadernos-tecnicos/SINAPI-CT-CONCRETAGEM-PARA-ESTRUTURAS-DE-CONCRETO-ARMADO.pdf" TargetMode="External"/><Relationship Id="rId2339" Type="http://schemas.openxmlformats.org/officeDocument/2006/relationships/hyperlink" Target="https://www.caixa.gov.br/Downloads/sinapi-cadernos-tecnicos/SINAPI-CT-DEPRECIACAO-JUROS-IMPOSTOS-E-SEGUROS-MANUTENCAO-E-MATERIAIS-NA-OPERACAO-DOS-EQUIPAMENTOS.pdf" TargetMode="External"/><Relationship Id="rId2753" Type="http://schemas.openxmlformats.org/officeDocument/2006/relationships/hyperlink" Target="https://www.caixa.gov.br/Downloads/sinapi-cadernos-tecnicos/SINAPI-CT-DRENOS.pdf" TargetMode="External"/><Relationship Id="rId3804" Type="http://schemas.openxmlformats.org/officeDocument/2006/relationships/hyperlink" Target="https://www.caixa.gov.br/Downloads/sinapi-cadernos-tecnicos/SINAPI-CT-ESTRUTURAS-DE-MADEIRA.pdf" TargetMode="External"/><Relationship Id="rId6210" Type="http://schemas.openxmlformats.org/officeDocument/2006/relationships/hyperlink" Target="https://www.caixa.gov.br/Downloads/sinapi-cadernos-tecnicos/SINAPI-CT-INSTALACOES-DE-GAS-E-INCENDIO-EM-ACO-E-FERRO-GALVANIZADO.pdf" TargetMode="External"/><Relationship Id="rId9366" Type="http://schemas.openxmlformats.org/officeDocument/2006/relationships/hyperlink" Target="https://www.caixa.gov.br/Downloads/sinapi-cadernos-tecnicos/SINAPI-CT-TRANSPORTE-CARGA-E-DESCARGA-DE-MATERIAIS.pdf" TargetMode="External"/><Relationship Id="rId9780" Type="http://schemas.openxmlformats.org/officeDocument/2006/relationships/hyperlink" Target="https://www.caixa.gov.br/Downloads/sinapi-cadernos-tecnicos/SINAPI-CT-VALVULAS-PARA-REDES-DE-SANEAMENTO.pdf" TargetMode="External"/><Relationship Id="rId725" Type="http://schemas.openxmlformats.org/officeDocument/2006/relationships/hyperlink" Target="https://www.caixa.gov.br/Downloads/sinapi-cadernos-tecnicos/SINAPI-CT-ATERRO-E-REATERRO-DE-VALAS.pdf" TargetMode="External"/><Relationship Id="rId1355" Type="http://schemas.openxmlformats.org/officeDocument/2006/relationships/hyperlink" Target="https://www.caixa.gov.br/Downloads/sinapi-cadernos-tecnicos/SINAPI-CT-CONCRETO-PROTENDIDO.pdf" TargetMode="External"/><Relationship Id="rId2406" Type="http://schemas.openxmlformats.org/officeDocument/2006/relationships/hyperlink" Target="https://www.caixa.gov.br/Downloads/sinapi-cadernos-tecnicos/SINAPI-CT-DEPRECIACAO-JUROS-IMPOSTOS-E-SEGUROS-MANUTENCAO-E-MATERIAIS-NA-OPERACAO-DOS-EQUIPAMENTOS.pdf" TargetMode="External"/><Relationship Id="rId8382" Type="http://schemas.openxmlformats.org/officeDocument/2006/relationships/hyperlink" Target="https://www.caixa.gov.br/Downloads/sinapi-cadernos-tecnicos/SINAPI-CT-RADIER-PISO-DE-CONCRETO-E-LAJE-SOBRE-SOLO.pdf" TargetMode="External"/><Relationship Id="rId9019" Type="http://schemas.openxmlformats.org/officeDocument/2006/relationships/hyperlink" Target="https://www.caixa.gov.br/Downloads/sinapi-cadernos-tecnicos/SINAPI-CT-SUPRESSAO-VEGETAL.pdf" TargetMode="External"/><Relationship Id="rId9433" Type="http://schemas.openxmlformats.org/officeDocument/2006/relationships/hyperlink" Target="https://www.caixa.gov.br/Downloads/sinapi-cadernos-tecnicos/SINAPI-CT-TRATAMENTOS-SUPERFICIAIS.pdf" TargetMode="External"/><Relationship Id="rId1008" Type="http://schemas.openxmlformats.org/officeDocument/2006/relationships/hyperlink" Target="https://www.caixa.gov.br/Downloads/sinapi-cadernos-tecnicos/SINAPI-CT-BOCAS-PARA-BUEIROS.pdf" TargetMode="External"/><Relationship Id="rId1422" Type="http://schemas.openxmlformats.org/officeDocument/2006/relationships/hyperlink" Target="https://www.caixa.gov.br/Downloads/sinapi-cadernos-tecnicos/SINAPI-CT-CONTRAPISO.pdf" TargetMode="External"/><Relationship Id="rId2820" Type="http://schemas.openxmlformats.org/officeDocument/2006/relationships/hyperlink" Target="https://www.caixa.gov.br/Downloads/sinapi-cadernos-tecnicos/SINAPI-CT-DUTOS-PARA-AR-CONDICIONADO.pdf" TargetMode="External"/><Relationship Id="rId4578" Type="http://schemas.openxmlformats.org/officeDocument/2006/relationships/hyperlink" Target="https://www.caixa.gov.br/Downloads/sinapi-cadernos-tecnicos/SINAPI-CT-INSTALACOES-ELETRICAS-ELETRODUTOS-CONEXOES-E-CONDULETES-APARENTES.pdf" TargetMode="External"/><Relationship Id="rId5976" Type="http://schemas.openxmlformats.org/officeDocument/2006/relationships/hyperlink" Target="https://www.caixa.gov.br/Downloads/sinapi-cadernos-tecnicos/SINAPI-CT-INSTALACOES-DE-GAS-E-INCENDIO-EM-ACO-E-FERRO-GALVANIZADO.pdf" TargetMode="External"/><Relationship Id="rId8035" Type="http://schemas.openxmlformats.org/officeDocument/2006/relationships/hyperlink" Target="https://www.caixa.gov.br/Downloads/sinapi-cadernos-tecnicos/SINAPI-CT-PISOS.pdf" TargetMode="External"/><Relationship Id="rId61" Type="http://schemas.openxmlformats.org/officeDocument/2006/relationships/hyperlink" Target="https://www.caixa.gov.br/Downloads/sinapi-cadernos-tecnicos/SINAPI-CT-ALVENARIA-DE-VEDACAO.pdf" TargetMode="External"/><Relationship Id="rId4992" Type="http://schemas.openxmlformats.org/officeDocument/2006/relationships/hyperlink" Target="https://www.caixa.gov.br/Downloads/sinapi-cadernos-tecnicos/SINAPI-CT-INSTALACOES-HIDRAULICAS-RESERVACAO-E-BOMBAS-DE-RECALQUE.pdf" TargetMode="External"/><Relationship Id="rId5629" Type="http://schemas.openxmlformats.org/officeDocument/2006/relationships/hyperlink" Target="https://www.caixa.gov.br/Downloads/sinapi-cadernos-tecnicos/SINAPI-CT-INSTALACOES-PREDIAIS-DE-AGUA-FRIA-EM-PVC.pdf" TargetMode="External"/><Relationship Id="rId7051" Type="http://schemas.openxmlformats.org/officeDocument/2006/relationships/hyperlink" Target="https://www.caixa.gov.br/Downloads/sinapi-metodologia/Livro_SINAPI_Calculos_Parametros.pdf" TargetMode="External"/><Relationship Id="rId8102" Type="http://schemas.openxmlformats.org/officeDocument/2006/relationships/hyperlink" Target="https://www.caixa.gov.br/Downloads/sinapi-cadernos-tecnicos/SINAPI-CT-POSTES-DE-CONCRETO-E-METALICOS.pdf" TargetMode="External"/><Relationship Id="rId9500" Type="http://schemas.openxmlformats.org/officeDocument/2006/relationships/hyperlink" Target="https://www.caixa.gov.br/Downloads/sinapi-cadernos-tecnicos/SINAPI-CT-TUBULOES.pdf" TargetMode="External"/><Relationship Id="rId2196" Type="http://schemas.openxmlformats.org/officeDocument/2006/relationships/hyperlink" Target="https://www.caixa.gov.br/Downloads/sinapi-cadernos-tecnicos/SINAPI-CT-DEPRECIACAO-JUROS-IMPOSTOS-E-SEGUROS-MANUTENCAO-E-MATERIAIS-NA-OPERACAO-DOS-EQUIPAMENTOS.pdf" TargetMode="External"/><Relationship Id="rId3594" Type="http://schemas.openxmlformats.org/officeDocument/2006/relationships/hyperlink" Target="https://www.caixa.gov.br/Downloads/sinapi-cadernos-tecnicos/SINAPI-CT-ESTACAS-METALICAS.pdf" TargetMode="External"/><Relationship Id="rId4645" Type="http://schemas.openxmlformats.org/officeDocument/2006/relationships/hyperlink" Target="https://www.caixa.gov.br/Downloads/sinapi-cadernos-tecnicos/SINAPI-CT-INSTALACOES-ELETRICAS-QUADROS-CABOS-DISJUNTORES-CONTATORES-E-BARRAMENTOS-BLINDADOS.pdf" TargetMode="External"/><Relationship Id="rId168" Type="http://schemas.openxmlformats.org/officeDocument/2006/relationships/hyperlink" Target="https://www.caixa.gov.br/Downloads/sinapi-cadernos-tecnicos/SINAPI-CT-ARGAMASSAS.pdf" TargetMode="External"/><Relationship Id="rId3247" Type="http://schemas.openxmlformats.org/officeDocument/2006/relationships/hyperlink" Target="https://www.caixa.gov.br/Downloads/sinapi-cadernos-tecnicos/SINAPI-CT-ESCAVACAO-VERTICAL-A-CEU-ABERTO.pdf" TargetMode="External"/><Relationship Id="rId3661" Type="http://schemas.openxmlformats.org/officeDocument/2006/relationships/hyperlink" Target="https://www.caixa.gov.br/Downloads/sinapi-cadernos-tecnicos/SINAPI-CT-ESTRUTURA-E-TRAMA-PARA-COBERTURA.pdf" TargetMode="External"/><Relationship Id="rId4712" Type="http://schemas.openxmlformats.org/officeDocument/2006/relationships/hyperlink" Target="https://www.caixa.gov.br/Downloads/sinapi-cadernos-tecnicos/SINAPI-CT-INSTALACOES-ELETRICAS-QUADROS-CABOS-DISJUNTORES-CONTATORES-E-BARRAMENTOS-BLINDADOS.pdf" TargetMode="External"/><Relationship Id="rId7868" Type="http://schemas.openxmlformats.org/officeDocument/2006/relationships/hyperlink" Target="https://www.caixa.gov.br/Downloads/sinapi-cadernos-tecnicos/SINAPI-CT-PINTURA-INTERNA.pdf" TargetMode="External"/><Relationship Id="rId8919" Type="http://schemas.openxmlformats.org/officeDocument/2006/relationships/hyperlink" Target="https://www.caixa.gov.br/Downloads/sinapi-cadernos-tecnicos/SINAPI-CT-SISTEMA-DE-PROTECAO-CONTRA-DESCARGAS-ATMOSFERICAS-SPDA.pdf" TargetMode="External"/><Relationship Id="rId582" Type="http://schemas.openxmlformats.org/officeDocument/2006/relationships/hyperlink" Target="https://www.caixa.gov.br/Downloads/sinapi-cadernos-tecnicos/SINAPI-CT-ASSENTAMENTO-DE-TUBOS-DE-PVC-E-METALICOS-EM-REDES-DE-AGUA.pdf" TargetMode="External"/><Relationship Id="rId2263" Type="http://schemas.openxmlformats.org/officeDocument/2006/relationships/hyperlink" Target="https://www.caixa.gov.br/Downloads/sinapi-cadernos-tecnicos/SINAPI-CT-DEPRECIACAO-JUROS-IMPOSTOS-E-SEGUROS-MANUTENCAO-E-MATERIAIS-NA-OPERACAO-DOS-EQUIPAMENTOS.pdf" TargetMode="External"/><Relationship Id="rId3314" Type="http://schemas.openxmlformats.org/officeDocument/2006/relationships/hyperlink" Target="https://www.caixa.gov.br/Downloads/sinapi-cadernos-tecnicos/SINAPI-CT-ESCAVACAO-DE-VALAS.pdf" TargetMode="External"/><Relationship Id="rId6884" Type="http://schemas.openxmlformats.org/officeDocument/2006/relationships/hyperlink" Target="https://www.caixa.gov.br/Downloads/sinapi-metodologia/Livro_SINAPI_Calculos_Parametros.pdf" TargetMode="External"/><Relationship Id="rId7935" Type="http://schemas.openxmlformats.org/officeDocument/2006/relationships/hyperlink" Target="https://www.caixa.gov.br/Downloads/sinapi-cadernos-tecnicos/SINAPI-CT-PINTURA-EM-SUPERFICIES-METALICAS.pdf" TargetMode="External"/><Relationship Id="rId9290" Type="http://schemas.openxmlformats.org/officeDocument/2006/relationships/hyperlink" Target="https://www.caixa.gov.br/Downloads/sinapi-cadernos-tecnicos/SINAPI-CT-TRANSPORTE-CARGA-E-DESCARGA-DE-MATERIAIS.pdf" TargetMode="External"/><Relationship Id="rId235" Type="http://schemas.openxmlformats.org/officeDocument/2006/relationships/hyperlink" Target="https://www.caixa.gov.br/Downloads/sinapi-cadernos-tecnicos/SINAPI-CT-ARGAMASSAS.pdf" TargetMode="External"/><Relationship Id="rId2330" Type="http://schemas.openxmlformats.org/officeDocument/2006/relationships/hyperlink" Target="https://www.caixa.gov.br/Downloads/sinapi-cadernos-tecnicos/SINAPI-CT-DEPRECIACAO-JUROS-IMPOSTOS-E-SEGUROS-MANUTENCAO-E-MATERIAIS-NA-OPERACAO-DOS-EQUIPAMENTOS.pdf" TargetMode="External"/><Relationship Id="rId5486" Type="http://schemas.openxmlformats.org/officeDocument/2006/relationships/hyperlink" Target="https://www.caixa.gov.br/Downloads/sinapi-cadernos-tecnicos/SINAPI-CT-INSTALACOES-PREDIAIS-DE-AGUA-FRIA-EM-PVC.pdf" TargetMode="External"/><Relationship Id="rId6537" Type="http://schemas.openxmlformats.org/officeDocument/2006/relationships/hyperlink" Target="https://www.caixa.gov.br/Downloads/sinapi-cadernos-tecnicos/SINAPI-CT-INSTALACOES-EM-COBRE.pdf" TargetMode="External"/><Relationship Id="rId302" Type="http://schemas.openxmlformats.org/officeDocument/2006/relationships/hyperlink" Target="https://www.caixa.gov.br/Downloads/sinapi-cadernos-tecnicos/SINAPI-CT-ARMACAO-PARA-ESTRUTURAS-DE-CONCRETO-ARMADO.pdf" TargetMode="External"/><Relationship Id="rId4088" Type="http://schemas.openxmlformats.org/officeDocument/2006/relationships/hyperlink" Target="https://www.caixa.gov.br/Downloads/sinapi-cadernos-tecnicos/SINAPI-CT-FORMAS-PARA-ESTRUTURAS-DE-CONCRETO-ARMADO.pdf" TargetMode="External"/><Relationship Id="rId5139" Type="http://schemas.openxmlformats.org/officeDocument/2006/relationships/hyperlink" Target="https://www.caixa.gov.br/Downloads/sinapi-cadernos-tecnicos/SINAPI-CT-INSTALACOES-HIDRAULICAS-EM-PEX.pdf" TargetMode="External"/><Relationship Id="rId5553" Type="http://schemas.openxmlformats.org/officeDocument/2006/relationships/hyperlink" Target="https://www.caixa.gov.br/Downloads/sinapi-cadernos-tecnicos/SINAPI-CT-INSTALACOES-PREDIAIS-DE-AGUA-FRIA-EM-PVC.pdf" TargetMode="External"/><Relationship Id="rId6951" Type="http://schemas.openxmlformats.org/officeDocument/2006/relationships/hyperlink" Target="https://www.caixa.gov.br/Downloads/sinapi-metodologia/Livro_SINAPI_Calculos_Parametros.pdf" TargetMode="External"/><Relationship Id="rId9010" Type="http://schemas.openxmlformats.org/officeDocument/2006/relationships/hyperlink" Target="https://www.caixa.gov.br/Downloads/sinapi-cadernos-tecnicos/SINAPI-CT-SOLDA-DE-TOPO-EM-ELEMENTOS-DE-ACO.pdf" TargetMode="External"/><Relationship Id="rId4155" Type="http://schemas.openxmlformats.org/officeDocument/2006/relationships/hyperlink" Target="https://www.caixa.gov.br/Downloads/sinapi-cadernos-tecnicos/SINAPI-CT-GALERIAS-COM-ADUELAS-DE-CONCRETO.pdf" TargetMode="External"/><Relationship Id="rId5206" Type="http://schemas.openxmlformats.org/officeDocument/2006/relationships/hyperlink" Target="https://www.caixa.gov.br/Downloads/sinapi-cadernos-tecnicos/SINAPI-CT-INSTALACOES-HIDRAULICAS-EM-PEX.pdf" TargetMode="External"/><Relationship Id="rId6604" Type="http://schemas.openxmlformats.org/officeDocument/2006/relationships/hyperlink" Target="https://www.caixa.gov.br/Downloads/sinapi-cadernos-tecnicos/SINAPI-CT-INSTALACOES-EM-COBRE.pdf" TargetMode="External"/><Relationship Id="rId1749" Type="http://schemas.openxmlformats.org/officeDocument/2006/relationships/hyperlink" Target="https://www.caixa.gov.br/Downloads/sinapi-cadernos-tecnicos/SINAPI-CT-CUSTOS-HORARIOS-PRODUTIVO-E-IMPRODUTIVO-DOS-EQUIPAMENTOS.pdf" TargetMode="External"/><Relationship Id="rId3171" Type="http://schemas.openxmlformats.org/officeDocument/2006/relationships/hyperlink" Target="https://www.caixa.gov.br/Downloads/sinapi-cadernos-tecnicos/SINAPI-CT-ESCAVACAO-HORIZONTAL.pdf" TargetMode="External"/><Relationship Id="rId5620" Type="http://schemas.openxmlformats.org/officeDocument/2006/relationships/hyperlink" Target="https://www.caixa.gov.br/Downloads/sinapi-cadernos-tecnicos/SINAPI-CT-INSTALACOES-PREDIAIS-DE-AGUA-FRIA-EM-PVC.pdf" TargetMode="External"/><Relationship Id="rId8776" Type="http://schemas.openxmlformats.org/officeDocument/2006/relationships/hyperlink" Target="https://www.caixa.gov.br/Downloads/sinapi-cadernos-tecnicos/SINAPI-CT-REDES-DE-AGUA-E-ESGOTO-EM-PEAD-LISO-(TUBOS-E-CONEXOES).pdf" TargetMode="External"/><Relationship Id="rId1816" Type="http://schemas.openxmlformats.org/officeDocument/2006/relationships/hyperlink" Target="https://www.caixa.gov.br/Downloads/sinapi-cadernos-tecnicos/SINAPI-CT-CUSTOS-HORARIOS-PRODUTIVO-E-IMPRODUTIVO-DOS-EQUIPAMENTOS.pdf" TargetMode="External"/><Relationship Id="rId4222" Type="http://schemas.openxmlformats.org/officeDocument/2006/relationships/hyperlink" Target="https://www.caixa.gov.br/Downloads/sinapi-cadernos-tecnicos/SINAPI-CT-GUARDA-CORPO-CORRIMAO-E-GRADE-PARA-ESQUADRIAS.pdf" TargetMode="External"/><Relationship Id="rId7378" Type="http://schemas.openxmlformats.org/officeDocument/2006/relationships/hyperlink" Target="https://www.caixa.gov.br/Downloads/sinapi-cadernos-tecnicos/SINAPI-CT-MASSA-UNICA-EXTERNA.pdf" TargetMode="External"/><Relationship Id="rId7792" Type="http://schemas.openxmlformats.org/officeDocument/2006/relationships/hyperlink" Target="https://www.caixa.gov.br/Downloads/sinapi-cadernos-tecnicos/SINAPI-CT-PERFURACAO-HORIZONTAL-DIRECIONAL-HDD.pdf" TargetMode="External"/><Relationship Id="rId8429" Type="http://schemas.openxmlformats.org/officeDocument/2006/relationships/hyperlink" Target="https://www.caixa.gov.br/Downloads/sinapi-cadernos-tecnicos/SINAPI-CT-RASGOS-E-FIXACOES.pdf" TargetMode="External"/><Relationship Id="rId8843" Type="http://schemas.openxmlformats.org/officeDocument/2006/relationships/hyperlink" Target="https://www.caixa.gov.br/Downloads/sinapi-cadernos-tecnicos/SINAPI-CT-REVESTIMENTOS-CERAMICOS-INTERNOS.pdf" TargetMode="External"/><Relationship Id="rId3988" Type="http://schemas.openxmlformats.org/officeDocument/2006/relationships/hyperlink" Target="https://www.caixa.gov.br/Downloads/sinapi-cadernos-tecnicos/SINAPI-CT-FUNDACOES-RASAS-(BLOCOS-SAPATAS-VIGAS-BALDRAME).pdf" TargetMode="External"/><Relationship Id="rId6394" Type="http://schemas.openxmlformats.org/officeDocument/2006/relationships/hyperlink" Target="https://www.caixa.gov.br/Downloads/sinapi-cadernos-tecnicos/SINAPI-CT-INSTALACOES-EM-COBRE.pdf" TargetMode="External"/><Relationship Id="rId7445" Type="http://schemas.openxmlformats.org/officeDocument/2006/relationships/hyperlink" Target="https://www.caixa.gov.br/Downloads/sinapi-cadernos-tecnicos/SINAPI-CT-MASSA-UNICA-INTERNA.pdf" TargetMode="External"/><Relationship Id="rId8910" Type="http://schemas.openxmlformats.org/officeDocument/2006/relationships/hyperlink" Target="https://www.caixa.gov.br/Downloads/sinapi-cadernos-tecnicos/SINAPI-CT-SINALIZACAO-VERTICAL-VIARIA.pdf" TargetMode="External"/><Relationship Id="rId6047" Type="http://schemas.openxmlformats.org/officeDocument/2006/relationships/hyperlink" Target="https://www.caixa.gov.br/Downloads/sinapi-cadernos-tecnicos/SINAPI-CT-INSTALACOES-DE-GAS-E-INCENDIO-EM-ACO-E-FERRO-GALVANIZADO.pdf" TargetMode="External"/><Relationship Id="rId6461" Type="http://schemas.openxmlformats.org/officeDocument/2006/relationships/hyperlink" Target="https://www.caixa.gov.br/Downloads/sinapi-cadernos-tecnicos/SINAPI-CT-INSTALACOES-EM-COBRE.pdf" TargetMode="External"/><Relationship Id="rId7512" Type="http://schemas.openxmlformats.org/officeDocument/2006/relationships/hyperlink" Target="https://www.caixa.gov.br/Downloads/sinapi-cadernos-tecnicos/SINAPI-CT-PAISAGISMO-PLANTIO.pdf" TargetMode="External"/><Relationship Id="rId976" Type="http://schemas.openxmlformats.org/officeDocument/2006/relationships/hyperlink" Target="https://www.caixa.gov.br/Downloads/sinapi-cadernos-tecnicos/SINAPI-CT-ATERROS-BASES-SUB-BASES-E-IMPRIMACOES.pdf" TargetMode="External"/><Relationship Id="rId2657" Type="http://schemas.openxmlformats.org/officeDocument/2006/relationships/hyperlink" Target="https://www.caixa.gov.br/Downloads/sinapi-cadernos-tecnicos/SINAPI-CT-DEPRECIACAO-JUROS-IMPOSTOS-E-SEGUROS-MANUTENCAO-E-MATERIAIS-NA-OPERACAO-DOS-EQUIPAMENTOS.pdf" TargetMode="External"/><Relationship Id="rId5063" Type="http://schemas.openxmlformats.org/officeDocument/2006/relationships/hyperlink" Target="https://www.caixa.gov.br/Downloads/sinapi-cadernos-tecnicos/SINAPI-CT-INSTALACOES-HIDRAULICAS-RESERVACAO-E-BOMBAS-DE-RECALQUE.pdf" TargetMode="External"/><Relationship Id="rId6114" Type="http://schemas.openxmlformats.org/officeDocument/2006/relationships/hyperlink" Target="https://www.caixa.gov.br/Downloads/sinapi-cadernos-tecnicos/SINAPI-CT-INSTALACOES-DE-GAS-E-INCENDIO-EM-ACO-E-FERRO-GALVANIZADO.pdf" TargetMode="External"/><Relationship Id="rId9684" Type="http://schemas.openxmlformats.org/officeDocument/2006/relationships/hyperlink" Target="https://www.caixa.gov.br/Downloads/sinapi-cadernos-tecnicos/SINAPI-CT-VALVULAS-E-REGISTROS-PARA-SISTEMAS-PREDIAIS.pdf" TargetMode="External"/><Relationship Id="rId629" Type="http://schemas.openxmlformats.org/officeDocument/2006/relationships/hyperlink" Target="https://www.caixa.gov.br/Downloads/sinapi-cadernos-tecnicos/SINAPI-CT-ASSENTAMENTO-DE-TUBOS-DE-ESGOTO-OU-DRENAGEM-PLUVIAL-EM-CONCRETO.pdf" TargetMode="External"/><Relationship Id="rId1259" Type="http://schemas.openxmlformats.org/officeDocument/2006/relationships/hyperlink" Target="https://www.caixa.gov.br/Downloads/sinapi-cadernos-tecnicos/SINAPI-CT-CHAPISCO.pdf" TargetMode="External"/><Relationship Id="rId3708" Type="http://schemas.openxmlformats.org/officeDocument/2006/relationships/hyperlink" Target="https://www.caixa.gov.br/Downloads/sinapi-cadernos-tecnicos/SINAPI-CT-ESTRUTURA-E-TRAMA-PARA-COBERTURA.pdf" TargetMode="External"/><Relationship Id="rId5130" Type="http://schemas.openxmlformats.org/officeDocument/2006/relationships/hyperlink" Target="https://www.caixa.gov.br/Downloads/sinapi-cadernos-tecnicos/SINAPI-CT-INSTALACOES-HIDRAULICAS-EM-PEX.pdf" TargetMode="External"/><Relationship Id="rId8286" Type="http://schemas.openxmlformats.org/officeDocument/2006/relationships/hyperlink" Target="https://www.caixa.gov.br/Downloads/sinapi-cadernos-tecnicos/SINAPI-CT-POCOS-DE-VISITA-E-CAIXAS-PARA-BOCAS-DE-LOBO.pdf" TargetMode="External"/><Relationship Id="rId9337" Type="http://schemas.openxmlformats.org/officeDocument/2006/relationships/hyperlink" Target="https://www.caixa.gov.br/Downloads/sinapi-cadernos-tecnicos/SINAPI-CT-TRANSPORTE-CARGA-E-DESCARGA-DE-MATERIAIS.pdf" TargetMode="External"/><Relationship Id="rId1673" Type="http://schemas.openxmlformats.org/officeDocument/2006/relationships/hyperlink" Target="https://www.caixa.gov.br/Downloads/sinapi-cadernos-tecnicos/SINAPI-CT-CUSTOS-HORARIOS-PRODUTIVO-E-IMPRODUTIVO-DOS-EQUIPAMENTOS.pdf" TargetMode="External"/><Relationship Id="rId2724" Type="http://schemas.openxmlformats.org/officeDocument/2006/relationships/hyperlink" Target="https://www.caixa.gov.br/Downloads/sinapi-cadernos-tecnicos/SINAPI-CT-DISSIPADORES-DE-ENERGIA.pdf" TargetMode="External"/><Relationship Id="rId9751" Type="http://schemas.openxmlformats.org/officeDocument/2006/relationships/hyperlink" Target="https://www.caixa.gov.br/Downloads/sinapi-cadernos-tecnicos/SINAPI-CT-VALVULAS-PARA-REDES-DE-SANEAMENTO.pdf" TargetMode="External"/><Relationship Id="rId1326" Type="http://schemas.openxmlformats.org/officeDocument/2006/relationships/hyperlink" Target="https://www.caixa.gov.br/Downloads/sinapi-cadernos-tecnicos/SINAPI-CT-CONCRETO-PROJETADO.pdf" TargetMode="External"/><Relationship Id="rId1740" Type="http://schemas.openxmlformats.org/officeDocument/2006/relationships/hyperlink" Target="https://www.caixa.gov.br/Downloads/sinapi-cadernos-tecnicos/SINAPI-CT-CUSTOS-HORARIOS-PRODUTIVO-E-IMPRODUTIVO-DOS-EQUIPAMENTOS.pdf" TargetMode="External"/><Relationship Id="rId4896" Type="http://schemas.openxmlformats.org/officeDocument/2006/relationships/hyperlink" Target="https://www.caixa.gov.br/Downloads/sinapi-cadernos-tecnicos/SINAPI-CT-INSTALACOES-HIDRAULICAS-RESERVACAO-E-BOMBAS-DE-RECALQUE.pdf" TargetMode="External"/><Relationship Id="rId5947" Type="http://schemas.openxmlformats.org/officeDocument/2006/relationships/hyperlink" Target="https://www.caixa.gov.br/Downloads/sinapi-cadernos-tecnicos/SINAPI-CT-INSTALACOES-DE-GAS-E-INCENDIO-EM-ACO-E-FERRO-GALVANIZADO.pdf" TargetMode="External"/><Relationship Id="rId8353" Type="http://schemas.openxmlformats.org/officeDocument/2006/relationships/hyperlink" Target="https://www.caixa.gov.br/Downloads/sinapi-cadernos-tecnicos/SINAPI-CT-QUADRAS-E-SEUS-EQUIPAMENTOS.pdf" TargetMode="External"/><Relationship Id="rId9404" Type="http://schemas.openxmlformats.org/officeDocument/2006/relationships/hyperlink" Target="https://www.caixa.gov.br/Downloads/sinapi-cadernos-tecnicos/SINAPI-CT-TRANSPORTE-CARGA-E-DESCARGA-DE-MATERIAIS.pdf" TargetMode="External"/><Relationship Id="rId32" Type="http://schemas.openxmlformats.org/officeDocument/2006/relationships/hyperlink" Target="https://www.caixa.gov.br/Downloads/sinapi-cadernos-tecnicos/SINAPI-CT-ALVENARIA-DE-VEDACAO.pdf" TargetMode="External"/><Relationship Id="rId3498" Type="http://schemas.openxmlformats.org/officeDocument/2006/relationships/hyperlink" Target="https://www.caixa.gov.br/Downloads/sinapi-cadernos-tecnicos/SINAPI-CT-ESQUADRIAS-PORTAS.pdf" TargetMode="External"/><Relationship Id="rId4549" Type="http://schemas.openxmlformats.org/officeDocument/2006/relationships/hyperlink" Target="https://www.caixa.gov.br/Downloads/sinapi-cadernos-tecnicos/SINAPI-CT-INSTALACOES-ELETRICAS-ELETRODUTOS-EMBUTIDOS-CABOS-CAIXAS-TOMADAS-E-INTERRUPTORES.pdf" TargetMode="External"/><Relationship Id="rId4963" Type="http://schemas.openxmlformats.org/officeDocument/2006/relationships/hyperlink" Target="https://www.caixa.gov.br/Downloads/sinapi-cadernos-tecnicos/SINAPI-CT-INSTALACOES-HIDRAULICAS-RESERVACAO-E-BOMBAS-DE-RECALQUE.pdf" TargetMode="External"/><Relationship Id="rId8006" Type="http://schemas.openxmlformats.org/officeDocument/2006/relationships/hyperlink" Target="https://www.caixa.gov.br/Downloads/sinapi-cadernos-tecnicos/SINAPI-CT-PISOS.pdf" TargetMode="External"/><Relationship Id="rId8420" Type="http://schemas.openxmlformats.org/officeDocument/2006/relationships/hyperlink" Target="https://www.caixa.gov.br/Downloads/sinapi-cadernos-tecnicos/SINAPI-CT-RASGOS-E-FIXACOES.pdf" TargetMode="External"/><Relationship Id="rId3565" Type="http://schemas.openxmlformats.org/officeDocument/2006/relationships/hyperlink" Target="https://www.caixa.gov.br/Downloads/sinapi-cadernos-tecnicos/SINAPI-CT-ESQUADRIAS-PORTAS.pdf" TargetMode="External"/><Relationship Id="rId4616" Type="http://schemas.openxmlformats.org/officeDocument/2006/relationships/hyperlink" Target="https://www.caixa.gov.br/Downloads/sinapi-cadernos-tecnicos/SINAPI-CT-INSTALACOES-ELETRICAS-ELETRODUTOS-CONEXOES-E-CONDULETES-APARENTES.pdf" TargetMode="External"/><Relationship Id="rId7022" Type="http://schemas.openxmlformats.org/officeDocument/2006/relationships/hyperlink" Target="https://www.caixa.gov.br/Downloads/sinapi-metodologia/Livro_SINAPI_Calculos_Parametros.pdf" TargetMode="External"/><Relationship Id="rId486" Type="http://schemas.openxmlformats.org/officeDocument/2006/relationships/hyperlink" Target="https://www.caixa.gov.br/Downloads/sinapi-cadernos-tecnicos/SINAPI-CT-ASSENTAMENTO-DE-TUBOS-DE-PVC-E-METALICOS-EM-REDES-DE-AGUA.pdf" TargetMode="External"/><Relationship Id="rId2167" Type="http://schemas.openxmlformats.org/officeDocument/2006/relationships/hyperlink" Target="https://www.caixa.gov.br/Downloads/sinapi-cadernos-tecnicos/SINAPI-CT-DEPRECIACAO-JUROS-IMPOSTOS-E-SEGUROS-MANUTENCAO-E-MATERIAIS-NA-OPERACAO-DOS-EQUIPAMENTOS.pdf" TargetMode="External"/><Relationship Id="rId2581" Type="http://schemas.openxmlformats.org/officeDocument/2006/relationships/hyperlink" Target="https://www.caixa.gov.br/Downloads/sinapi-cadernos-tecnicos/SINAPI-CT-DEPRECIACAO-JUROS-IMPOSTOS-E-SEGUROS-MANUTENCAO-E-MATERIAIS-NA-OPERACAO-DOS-EQUIPAMENTOS.pdf" TargetMode="External"/><Relationship Id="rId3218" Type="http://schemas.openxmlformats.org/officeDocument/2006/relationships/hyperlink" Target="https://www.caixa.gov.br/Downloads/sinapi-cadernos-tecnicos/SINAPI-CT-ESCAVACAO-VERTICAL-A-CEU-ABERTO.pdf" TargetMode="External"/><Relationship Id="rId3632" Type="http://schemas.openxmlformats.org/officeDocument/2006/relationships/hyperlink" Target="https://www.caixa.gov.br/Downloads/sinapi-cadernos-tecnicos/SINAPI-CT-ESTRUTURA-E-TRAMA-PARA-COBERTURA.pdf" TargetMode="External"/><Relationship Id="rId6788" Type="http://schemas.openxmlformats.org/officeDocument/2006/relationships/hyperlink" Target="https://www.caixa.gov.br/Downloads/sinapi-metodologia/Livro_SINAPI_Calculos_Parametros.pdf" TargetMode="External"/><Relationship Id="rId9194" Type="http://schemas.openxmlformats.org/officeDocument/2006/relationships/hyperlink" Target="https://www.caixa.gov.br/Downloads/sinapi-cadernos-tecnicos/SINAPI-CT-TRANSPORTE-DE-MATERIAIS-DENTRO-DO-CANTEIRO-DE-OBRAS.pdf" TargetMode="External"/><Relationship Id="rId139" Type="http://schemas.openxmlformats.org/officeDocument/2006/relationships/hyperlink" Target="https://www.caixa.gov.br/Downloads/sinapi-cadernos-tecnicos/SINAPI-CT-ARGAMASSAS.pdf" TargetMode="External"/><Relationship Id="rId553" Type="http://schemas.openxmlformats.org/officeDocument/2006/relationships/hyperlink" Target="https://www.caixa.gov.br/Downloads/sinapi-cadernos-tecnicos/SINAPI-CT-ASSENTAMENTO-DE-TUBOS-DE-PVC-E-METALICOS-EM-REDES-DE-AGUA.pdf" TargetMode="External"/><Relationship Id="rId1183" Type="http://schemas.openxmlformats.org/officeDocument/2006/relationships/hyperlink" Target="https://www.caixa.gov.br/Downloads/sinapi-cadernos-tecnicos/SINAPI-CT-CAIXAS-DE-AGUA-PARA-EDIFICACOES.pdf" TargetMode="External"/><Relationship Id="rId2234" Type="http://schemas.openxmlformats.org/officeDocument/2006/relationships/hyperlink" Target="https://www.caixa.gov.br/Downloads/sinapi-cadernos-tecnicos/SINAPI-CT-DEPRECIACAO-JUROS-IMPOSTOS-E-SEGUROS-MANUTENCAO-E-MATERIAIS-NA-OPERACAO-DOS-EQUIPAMENTOS.pdf" TargetMode="External"/><Relationship Id="rId7839" Type="http://schemas.openxmlformats.org/officeDocument/2006/relationships/hyperlink" Target="https://www.caixa.gov.br/Downloads/sinapi-cadernos-tecnicos/SINAPI-CT-PINTURA-EXTERNA.pdf" TargetMode="External"/><Relationship Id="rId9261" Type="http://schemas.openxmlformats.org/officeDocument/2006/relationships/hyperlink" Target="https://www.caixa.gov.br/Downloads/sinapi-cadernos-tecnicos/SINAPI-CT-TRANSPORTE-DE-MATERIAIS-DENTRO-DO-CANTEIRO-DE-OBRAS.pdf" TargetMode="External"/><Relationship Id="rId206" Type="http://schemas.openxmlformats.org/officeDocument/2006/relationships/hyperlink" Target="https://www.caixa.gov.br/Downloads/sinapi-cadernos-tecnicos/SINAPI-CT-ARGAMASSAS.pdf" TargetMode="External"/><Relationship Id="rId6855" Type="http://schemas.openxmlformats.org/officeDocument/2006/relationships/hyperlink" Target="https://www.caixa.gov.br/Downloads/sinapi-metodologia/Livro_SINAPI_Calculos_Parametros.pdf" TargetMode="External"/><Relationship Id="rId7906" Type="http://schemas.openxmlformats.org/officeDocument/2006/relationships/hyperlink" Target="https://www.caixa.gov.br/Downloads/sinapi-cadernos-tecnicos/SINAPI-CT-PINTURA-EM-MADEIRA.pdf" TargetMode="External"/><Relationship Id="rId620" Type="http://schemas.openxmlformats.org/officeDocument/2006/relationships/hyperlink" Target="https://www.caixa.gov.br/Downloads/sinapi-cadernos-tecnicos/SINAPI-CT-ASSENTAMENTO-DE-TUBOS-DE-PVC-E-METALICOS-EM-REDES-DE-AGUA.pdf" TargetMode="External"/><Relationship Id="rId1250" Type="http://schemas.openxmlformats.org/officeDocument/2006/relationships/hyperlink" Target="https://www.caixa.gov.br/Downloads/sinapi-cadernos-tecnicos/SINAPI-CT-CERCAS-PROTETORES-E-ALAMBRADOS.pdf" TargetMode="External"/><Relationship Id="rId2301" Type="http://schemas.openxmlformats.org/officeDocument/2006/relationships/hyperlink" Target="https://www.caixa.gov.br/Downloads/sinapi-cadernos-tecnicos/SINAPI-CT-DEPRECIACAO-JUROS-IMPOSTOS-E-SEGUROS-MANUTENCAO-E-MATERIAIS-NA-OPERACAO-DOS-EQUIPAMENTOS.pdf" TargetMode="External"/><Relationship Id="rId4059" Type="http://schemas.openxmlformats.org/officeDocument/2006/relationships/hyperlink" Target="https://www.caixa.gov.br/Downloads/sinapi-cadernos-tecnicos/SINAPI-CT-FORMAS-PARA-ESTRUTURAS-DE-CONCRETO-ARMADO.pdf" TargetMode="External"/><Relationship Id="rId5457" Type="http://schemas.openxmlformats.org/officeDocument/2006/relationships/hyperlink" Target="https://www.caixa.gov.br/Downloads/sinapi-cadernos-tecnicos/SINAPI-CT-INSTALACOES-PREDIAIS-DE-AGUA-FRIA-EM-PVC.pdf" TargetMode="External"/><Relationship Id="rId5871" Type="http://schemas.openxmlformats.org/officeDocument/2006/relationships/hyperlink" Target="https://www.caixa.gov.br/Downloads/sinapi-cadernos-tecnicos/SINAPI-CT-INSTALACOES-PREDIAIS-DE-AGUAS-PLUVIAIS-TUBOS-CONEXOES-CAIXAS-E-RALOS.pdf" TargetMode="External"/><Relationship Id="rId6508" Type="http://schemas.openxmlformats.org/officeDocument/2006/relationships/hyperlink" Target="https://www.caixa.gov.br/Downloads/sinapi-cadernos-tecnicos/SINAPI-CT-INSTALACOES-EM-COBRE.pdf" TargetMode="External"/><Relationship Id="rId6922" Type="http://schemas.openxmlformats.org/officeDocument/2006/relationships/hyperlink" Target="https://www.caixa.gov.br/Downloads/sinapi-metodologia/Livro_SINAPI_Calculos_Parametros.pdf" TargetMode="External"/><Relationship Id="rId4473" Type="http://schemas.openxmlformats.org/officeDocument/2006/relationships/hyperlink" Target="https://www.caixa.gov.br/Downloads/sinapi-cadernos-tecnicos/SINAPI-CT-INSTALACOES-ELETRICAS-ELETRODUTOS-EMBUTIDOS-CABOS-CAIXAS-TOMADAS-E-INTERRUPTORES.pdf" TargetMode="External"/><Relationship Id="rId5524" Type="http://schemas.openxmlformats.org/officeDocument/2006/relationships/hyperlink" Target="https://www.caixa.gov.br/Downloads/sinapi-cadernos-tecnicos/SINAPI-CT-INSTALACOES-PREDIAIS-DE-AGUA-FRIA-EM-PVC.pdf" TargetMode="External"/><Relationship Id="rId3075" Type="http://schemas.openxmlformats.org/officeDocument/2006/relationships/hyperlink" Target="https://www.caixa.gov.br/Downloads/sinapi-cadernos-tecnicos/SINAPI-CT-ESCADAS.pdf" TargetMode="External"/><Relationship Id="rId4126" Type="http://schemas.openxmlformats.org/officeDocument/2006/relationships/hyperlink" Target="https://www.caixa.gov.br/Downloads/sinapi-cadernos-tecnicos/SINAPI-CT-FORMAS-PARA-PILARES-CIRCULARES.pdf" TargetMode="External"/><Relationship Id="rId4540" Type="http://schemas.openxmlformats.org/officeDocument/2006/relationships/hyperlink" Target="https://www.caixa.gov.br/Downloads/sinapi-cadernos-tecnicos/SINAPI-CT-INSTALACOES-ELETRICAS-ELETRODUTOS-EMBUTIDOS-CABOS-CAIXAS-TOMADAS-E-INTERRUPTORES.pdf" TargetMode="External"/><Relationship Id="rId7696" Type="http://schemas.openxmlformats.org/officeDocument/2006/relationships/hyperlink" Target="https://www.caixa.gov.br/Downloads/sinapi-cadernos-tecnicos/SINAPI-CT-PAVIMENTO-INTERTRAVADO.pdf" TargetMode="External"/><Relationship Id="rId8747" Type="http://schemas.openxmlformats.org/officeDocument/2006/relationships/hyperlink" Target="https://www.caixa.gov.br/Downloads/sinapi-cadernos-tecnicos/SINAPI-CT-REDES-DE-AGUA-E-ESGOTO-EM-PEAD-LISO-(TUBOS-E-CONEXOES).pdf" TargetMode="External"/><Relationship Id="rId2091" Type="http://schemas.openxmlformats.org/officeDocument/2006/relationships/hyperlink" Target="https://www.caixa.gov.br/Downloads/sinapi-cadernos-tecnicos/SINAPI-CT-DEPRECIACAO-JUROS-IMPOSTOS-E-SEGUROS-MANUTENCAO-E-MATERIAIS-NA-OPERACAO-DOS-EQUIPAMENTOS.pdf" TargetMode="External"/><Relationship Id="rId3142" Type="http://schemas.openxmlformats.org/officeDocument/2006/relationships/hyperlink" Target="https://www.caixa.gov.br/Downloads/sinapi-cadernos-tecnicos/SINAPI-CT-ESCADAS.pdf" TargetMode="External"/><Relationship Id="rId6298" Type="http://schemas.openxmlformats.org/officeDocument/2006/relationships/hyperlink" Target="https://www.caixa.gov.br/Downloads/sinapi-cadernos-tecnicos/SINAPI-CT-INSTALACOES-DE-GAS-EM-PEX-MULTICAMADAS.pdf" TargetMode="External"/><Relationship Id="rId7349" Type="http://schemas.openxmlformats.org/officeDocument/2006/relationships/hyperlink" Target="https://www.caixa.gov.br/Downloads/sinapi-cadernos-tecnicos/SINAPI-CT-MASSA-UNICA-EXTERNA.pdf" TargetMode="External"/><Relationship Id="rId7763" Type="http://schemas.openxmlformats.org/officeDocument/2006/relationships/hyperlink" Target="https://www.caixa.gov.br/Downloads/sinapi-cadernos-tecnicos/SINAPI-CT-PERFURACAO-HORIZONTAL-DIRECIONAL-HDD.pdf" TargetMode="External"/><Relationship Id="rId6365" Type="http://schemas.openxmlformats.org/officeDocument/2006/relationships/hyperlink" Target="https://www.caixa.gov.br/Downloads/sinapi-cadernos-tecnicos/SINAPI-CT-INSTALACOES-DE-AR-CONDICIONADO-EM-COBRE.pdf" TargetMode="External"/><Relationship Id="rId7416" Type="http://schemas.openxmlformats.org/officeDocument/2006/relationships/hyperlink" Target="https://www.caixa.gov.br/Downloads/sinapi-cadernos-tecnicos/SINAPI-CT-MASSA-UNICA-INTERNA.pdf" TargetMode="External"/><Relationship Id="rId8814" Type="http://schemas.openxmlformats.org/officeDocument/2006/relationships/hyperlink" Target="https://www.caixa.gov.br/Downloads/sinapi-cadernos-tecnicos/SINAPI-CT-REVESTIMENTOS-CERAMICOS-INTERNOS.pdf" TargetMode="External"/><Relationship Id="rId130" Type="http://schemas.openxmlformats.org/officeDocument/2006/relationships/hyperlink" Target="https://www.caixa.gov.br/Downloads/sinapi-cadernos-tecnicos/SINAPI-CT-ARGAMASSAS.pdf" TargetMode="External"/><Relationship Id="rId3959" Type="http://schemas.openxmlformats.org/officeDocument/2006/relationships/hyperlink" Target="https://www.caixa.gov.br/Downloads/sinapi-cadernos-tecnicos/SINAPI-CT-FOSSAS-E-SUMIDOUROS.pdf" TargetMode="External"/><Relationship Id="rId5381" Type="http://schemas.openxmlformats.org/officeDocument/2006/relationships/hyperlink" Target="https://www.caixa.gov.br/Downloads/sinapi-cadernos-tecnicos/SINAPI-CT-INSTALACOES-PREDIAIS-DE-ESGOTO-TUBOS-E-CONEXOES.pdf" TargetMode="External"/><Relationship Id="rId6018" Type="http://schemas.openxmlformats.org/officeDocument/2006/relationships/hyperlink" Target="https://www.caixa.gov.br/Downloads/sinapi-cadernos-tecnicos/SINAPI-CT-INSTALACOES-DE-GAS-E-INCENDIO-EM-ACO-E-FERRO-GALVANIZADO.pdf" TargetMode="External"/><Relationship Id="rId7830" Type="http://schemas.openxmlformats.org/officeDocument/2006/relationships/hyperlink" Target="https://www.caixa.gov.br/Downloads/sinapi-cadernos-tecnicos/SINAPI-CT-PINTURA-EXTERNA.pdf" TargetMode="External"/><Relationship Id="rId2975" Type="http://schemas.openxmlformats.org/officeDocument/2006/relationships/hyperlink" Target="https://www.caixa.gov.br/Downloads/sinapi-cadernos-tecnicos/SINAPI-CT-EQUIPAMENTOS-DE-PROTECAO-COLETIVA.pdf" TargetMode="External"/><Relationship Id="rId5034" Type="http://schemas.openxmlformats.org/officeDocument/2006/relationships/hyperlink" Target="https://www.caixa.gov.br/Downloads/sinapi-cadernos-tecnicos/SINAPI-CT-INSTALACOES-HIDRAULICAS-RESERVACAO-E-BOMBAS-DE-RECALQUE.pdf" TargetMode="External"/><Relationship Id="rId6432" Type="http://schemas.openxmlformats.org/officeDocument/2006/relationships/hyperlink" Target="https://www.caixa.gov.br/Downloads/sinapi-cadernos-tecnicos/SINAPI-CT-INSTALACOES-EM-COBRE.pdf" TargetMode="External"/><Relationship Id="rId9588" Type="http://schemas.openxmlformats.org/officeDocument/2006/relationships/hyperlink" Target="https://www.caixa.gov.br/Downloads/sinapi-cadernos-tecnicos/SINAPI-CT-VIDROS-E-ESPELHOS.pdf" TargetMode="External"/><Relationship Id="rId947" Type="http://schemas.openxmlformats.org/officeDocument/2006/relationships/hyperlink" Target="https://www.caixa.gov.br/Downloads/sinapi-cadernos-tecnicos/SINAPI-CT-ATERROS-BASES-SUB-BASES-E-IMPRIMACOES.pdf" TargetMode="External"/><Relationship Id="rId1577" Type="http://schemas.openxmlformats.org/officeDocument/2006/relationships/hyperlink" Target="https://www.caixa.gov.br/Downloads/sinapi-cadernos-tecnicos/SINAPI-CT-CUSTOS-HORARIOS-PRODUTIVO-E-IMPRODUTIVO-DOS-EQUIPAMENTOS.pdf" TargetMode="External"/><Relationship Id="rId1991" Type="http://schemas.openxmlformats.org/officeDocument/2006/relationships/hyperlink" Target="https://www.caixa.gov.br/Downloads/sinapi-cadernos-tecnicos/SINAPI-CT-DEPRECIACAO-JUROS-IMPOSTOS-E-SEGUROS-MANUTENCAO-E-MATERIAIS-NA-OPERACAO-DOS-EQUIPAMENTOS.pdf" TargetMode="External"/><Relationship Id="rId2628" Type="http://schemas.openxmlformats.org/officeDocument/2006/relationships/hyperlink" Target="https://www.caixa.gov.br/Downloads/sinapi-cadernos-tecnicos/SINAPI-CT-DEPRECIACAO-JUROS-IMPOSTOS-E-SEGUROS-MANUTENCAO-E-MATERIAIS-NA-OPERACAO-DOS-EQUIPAMENTOS.pdf" TargetMode="External"/><Relationship Id="rId9655" Type="http://schemas.openxmlformats.org/officeDocument/2006/relationships/hyperlink" Target="https://www.caixa.gov.br/Downloads/sinapi-cadernos-tecnicos/SINAPI-CT-VALVULAS-E-REGISTROS-PARA-SISTEMAS-PREDIAIS.pdf" TargetMode="External"/><Relationship Id="rId1644" Type="http://schemas.openxmlformats.org/officeDocument/2006/relationships/hyperlink" Target="https://www.caixa.gov.br/Downloads/sinapi-cadernos-tecnicos/SINAPI-CT-CUSTOS-HORARIOS-PRODUTIVO-E-IMPRODUTIVO-DOS-EQUIPAMENTOS.pdf" TargetMode="External"/><Relationship Id="rId4050" Type="http://schemas.openxmlformats.org/officeDocument/2006/relationships/hyperlink" Target="https://www.caixa.gov.br/Downloads/sinapi-cadernos-tecnicos/SINAPI-CT-FORMAS-PARA-ESTRUTURAS-DE-CONCRETO-ARMADO.pdf" TargetMode="External"/><Relationship Id="rId5101" Type="http://schemas.openxmlformats.org/officeDocument/2006/relationships/hyperlink" Target="https://www.caixa.gov.br/Downloads/sinapi-cadernos-tecnicos/SINAPI-CT-INSTALACOES-HIDRAULICAS-RESERVACAO-E-BOMBAS-DE-RECALQUE.pdf" TargetMode="External"/><Relationship Id="rId8257" Type="http://schemas.openxmlformats.org/officeDocument/2006/relationships/hyperlink" Target="https://www.caixa.gov.br/Downloads/sinapi-cadernos-tecnicos/SINAPI-CT-POCOS-DE-VISITA-E-CAIXAS-PARA-BOCAS-DE-LOBO.pdf" TargetMode="External"/><Relationship Id="rId8671" Type="http://schemas.openxmlformats.org/officeDocument/2006/relationships/hyperlink" Target="https://www.caixa.gov.br/Downloads/sinapi-cadernos-tecnicos/SINAPI-CT-REDES-DE-LOGICA-TELEFONIA-E-IMAGEM.pdf" TargetMode="External"/><Relationship Id="rId9308" Type="http://schemas.openxmlformats.org/officeDocument/2006/relationships/hyperlink" Target="https://www.caixa.gov.br/Downloads/sinapi-cadernos-tecnicos/SINAPI-CT-TRANSPORTE-CARGA-E-DESCARGA-DE-MATERIAIS.pdf" TargetMode="External"/><Relationship Id="rId9722" Type="http://schemas.openxmlformats.org/officeDocument/2006/relationships/hyperlink" Target="https://www.caixa.gov.br/Downloads/sinapi-cadernos-tecnicos/SINAPI-CT-VALVULAS-E-REGISTROS-PARA-SISTEMAS-PREDIAIS.pdf" TargetMode="External"/><Relationship Id="rId1711" Type="http://schemas.openxmlformats.org/officeDocument/2006/relationships/hyperlink" Target="https://www.caixa.gov.br/Downloads/sinapi-cadernos-tecnicos/SINAPI-CT-CUSTOS-HORARIOS-PRODUTIVO-E-IMPRODUTIVO-DOS-EQUIPAMENTOS.pdf" TargetMode="External"/><Relationship Id="rId4867" Type="http://schemas.openxmlformats.org/officeDocument/2006/relationships/hyperlink" Target="https://www.caixa.gov.br/Downloads/sinapi-cadernos-tecnicos/SINAPI-CT-INSTALACOES-HIDRAULICAS-RESERVACAO-E-BOMBAS-DE-RECALQUE.pdf" TargetMode="External"/><Relationship Id="rId7273" Type="http://schemas.openxmlformats.org/officeDocument/2006/relationships/hyperlink" Target="https://www.caixa.gov.br/Downloads/sinapi-cadernos-tecnicos/SINAPI-CT-LUMINARIAS-EXTERNAS.pdf" TargetMode="External"/><Relationship Id="rId8324" Type="http://schemas.openxmlformats.org/officeDocument/2006/relationships/hyperlink" Target="https://www.caixa.gov.br/Downloads/sinapi-cadernos-tecnicos/SINAPI-CT-PRODUCAO-DE-CONCRETO.pdf" TargetMode="External"/><Relationship Id="rId3469" Type="http://schemas.openxmlformats.org/officeDocument/2006/relationships/hyperlink" Target="https://www.caixa.gov.br/Downloads/sinapi-cadernos-tecnicos/SINAPI-CT-ESQUADRIAS-PORTAS.pdf" TargetMode="External"/><Relationship Id="rId5918" Type="http://schemas.openxmlformats.org/officeDocument/2006/relationships/hyperlink" Target="https://www.caixa.gov.br/Downloads/sinapi-cadernos-tecnicos/SINAPI-CT-INSTALACOES-DE-DIVISORIAS-DIVERSAS.pdf" TargetMode="External"/><Relationship Id="rId7340" Type="http://schemas.openxmlformats.org/officeDocument/2006/relationships/hyperlink" Target="https://www.caixa.gov.br/Downloads/sinapi-cadernos-tecnicos/SINAPI-CT-MASSA-UNICA-EXTERNA.pdf" TargetMode="External"/><Relationship Id="rId2485" Type="http://schemas.openxmlformats.org/officeDocument/2006/relationships/hyperlink" Target="https://www.caixa.gov.br/Downloads/sinapi-cadernos-tecnicos/SINAPI-CT-DEPRECIACAO-JUROS-IMPOSTOS-E-SEGUROS-MANUTENCAO-E-MATERIAIS-NA-OPERACAO-DOS-EQUIPAMENTOS.pdf" TargetMode="External"/><Relationship Id="rId3883" Type="http://schemas.openxmlformats.org/officeDocument/2006/relationships/hyperlink" Target="https://www.caixa.gov.br/Downloads/sinapi-cadernos-tecnicos/SINAPI-CT-EXECUCAO-DE-TIRANTES.pdf" TargetMode="External"/><Relationship Id="rId4934" Type="http://schemas.openxmlformats.org/officeDocument/2006/relationships/hyperlink" Target="https://www.caixa.gov.br/Downloads/sinapi-cadernos-tecnicos/SINAPI-CT-INSTALACOES-HIDRAULICAS-RESERVACAO-E-BOMBAS-DE-RECALQUE.pdf" TargetMode="External"/><Relationship Id="rId9098" Type="http://schemas.openxmlformats.org/officeDocument/2006/relationships/hyperlink" Target="https://www.caixa.gov.br/Downloads/sinapi-cadernos-tecnicos/SINAPI-CT-TRANSPORTE-FLUVIAL-CARGA-E-DESCARGA.pdf" TargetMode="External"/><Relationship Id="rId457" Type="http://schemas.openxmlformats.org/officeDocument/2006/relationships/hyperlink" Target="https://www.caixa.gov.br/Downloads/sinapi-cadernos-tecnicos/SINAPI-CT-ASSENTAMENTO-DE-TUBOS-DE-PVC-E-METALICOS-EM-REDES-DE-AGUA.pdf" TargetMode="External"/><Relationship Id="rId1087" Type="http://schemas.openxmlformats.org/officeDocument/2006/relationships/hyperlink" Target="https://www.caixa.gov.br/Downloads/sinapi-cadernos-tecnicos/SINAPI-CT-BRISES.pdf" TargetMode="External"/><Relationship Id="rId2138" Type="http://schemas.openxmlformats.org/officeDocument/2006/relationships/hyperlink" Target="https://www.caixa.gov.br/Downloads/sinapi-cadernos-tecnicos/SINAPI-CT-DEPRECIACAO-JUROS-IMPOSTOS-E-SEGUROS-MANUTENCAO-E-MATERIAIS-NA-OPERACAO-DOS-EQUIPAMENTOS.pdf" TargetMode="External"/><Relationship Id="rId3536" Type="http://schemas.openxmlformats.org/officeDocument/2006/relationships/hyperlink" Target="https://www.caixa.gov.br/Downloads/sinapi-cadernos-tecnicos/SINAPI-CT-ESQUADRIAS-PORTAS.pdf" TargetMode="External"/><Relationship Id="rId3950" Type="http://schemas.openxmlformats.org/officeDocument/2006/relationships/hyperlink" Target="https://www.caixa.gov.br/Downloads/sinapi-cadernos-tecnicos/SINAPI-CT-FOSSAS-E-SUMIDOUROS.pdf" TargetMode="External"/><Relationship Id="rId9165" Type="http://schemas.openxmlformats.org/officeDocument/2006/relationships/hyperlink" Target="https://www.caixa.gov.br/Downloads/sinapi-cadernos-tecnicos/SINAPI-CT-TRANSPORTE-FLUVIAL-CARGA-E-DESCARGA.pdf" TargetMode="External"/><Relationship Id="rId871" Type="http://schemas.openxmlformats.org/officeDocument/2006/relationships/hyperlink" Target="https://www.caixa.gov.br/Downloads/sinapi-cadernos-tecnicos/SINAPI-CT-ATERROS-BASES-SUB-BASES-E-IMPRIMACOES.pdf" TargetMode="External"/><Relationship Id="rId2552" Type="http://schemas.openxmlformats.org/officeDocument/2006/relationships/hyperlink" Target="https://www.caixa.gov.br/Downloads/sinapi-cadernos-tecnicos/SINAPI-CT-DEPRECIACAO-JUROS-IMPOSTOS-E-SEGUROS-MANUTENCAO-E-MATERIAIS-NA-OPERACAO-DOS-EQUIPAMENTOS.pdf" TargetMode="External"/><Relationship Id="rId3603" Type="http://schemas.openxmlformats.org/officeDocument/2006/relationships/hyperlink" Target="https://www.caixa.gov.br/Downloads/sinapi-cadernos-tecnicos/SINAPI-CT-ESTACAS-RAIZ.pdf" TargetMode="External"/><Relationship Id="rId6759" Type="http://schemas.openxmlformats.org/officeDocument/2006/relationships/hyperlink" Target="https://www.caixa.gov.br/Downloads/sinapi-cadernos-tecnicos/SINAPI-CT-LIMPEZA-DE-OBRA.pdf" TargetMode="External"/><Relationship Id="rId524" Type="http://schemas.openxmlformats.org/officeDocument/2006/relationships/hyperlink" Target="https://www.caixa.gov.br/Downloads/sinapi-cadernos-tecnicos/SINAPI-CT-ASSENTAMENTO-DE-TUBOS-DE-PVC-E-METALICOS-EM-REDES-DE-AGUA.pdf" TargetMode="External"/><Relationship Id="rId1154" Type="http://schemas.openxmlformats.org/officeDocument/2006/relationships/hyperlink" Target="https://www.caixa.gov.br/Downloads/sinapi-cadernos-tecnicos/SINAPI-CT-CAIXAS-DE-AGUA-PARA-EDIFICACOES.pdf" TargetMode="External"/><Relationship Id="rId2205" Type="http://schemas.openxmlformats.org/officeDocument/2006/relationships/hyperlink" Target="https://www.caixa.gov.br/Downloads/sinapi-cadernos-tecnicos/SINAPI-CT-DEPRECIACAO-JUROS-IMPOSTOS-E-SEGUROS-MANUTENCAO-E-MATERIAIS-NA-OPERACAO-DOS-EQUIPAMENTOS.pdf" TargetMode="External"/><Relationship Id="rId5775" Type="http://schemas.openxmlformats.org/officeDocument/2006/relationships/hyperlink" Target="https://www.caixa.gov.br/Downloads/sinapi-cadernos-tecnicos/SINAPI-CT-INSTALACOES-PREDIAIS-DE-AGUA-QUENTE-EM-CPVC.pdf" TargetMode="External"/><Relationship Id="rId6826" Type="http://schemas.openxmlformats.org/officeDocument/2006/relationships/hyperlink" Target="https://www.caixa.gov.br/Downloads/sinapi-metodologia/Livro_SINAPI_Calculos_Parametros.pdf" TargetMode="External"/><Relationship Id="rId8181" Type="http://schemas.openxmlformats.org/officeDocument/2006/relationships/hyperlink" Target="https://www.caixa.gov.br/Downloads/sinapi-cadernos-tecnicos/SINAPI-CT-POCOS-DE-VISITA-E-CAIXAS-PARA-BOCAS-DE-LOBO.pdf" TargetMode="External"/><Relationship Id="rId9232" Type="http://schemas.openxmlformats.org/officeDocument/2006/relationships/hyperlink" Target="https://www.caixa.gov.br/Downloads/sinapi-cadernos-tecnicos/SINAPI-CT-TRANSPORTE-DE-MATERIAIS-DENTRO-DO-CANTEIRO-DE-OBRAS.pdf" TargetMode="External"/><Relationship Id="rId1221" Type="http://schemas.openxmlformats.org/officeDocument/2006/relationships/hyperlink" Target="https://www.caixa.gov.br/Downloads/sinapi-cadernos-tecnicos/SINAPI-CT-CANALETAS-GRELHAS-E-CAIXAS-COM-GRELHA-PARA-DRENAGEM.pdf" TargetMode="External"/><Relationship Id="rId4377" Type="http://schemas.openxmlformats.org/officeDocument/2006/relationships/hyperlink" Target="https://www.caixa.gov.br/Downloads/sinapi-cadernos-tecnicos/SINAPI-CT-INSTALACOES-ELETRICAS-ELETRODUTOS-EMBUTIDOS-CABOS-CAIXAS-TOMADAS-E-INTERRUPTORES.pdf" TargetMode="External"/><Relationship Id="rId4791" Type="http://schemas.openxmlformats.org/officeDocument/2006/relationships/hyperlink" Target="https://www.caixa.gov.br/Downloads/sinapi-cadernos-tecnicos/SINAPI-CT-INSTALACOES-ELETRICAS-REDE-DE-DISTRIBUICAO.pdf" TargetMode="External"/><Relationship Id="rId5428" Type="http://schemas.openxmlformats.org/officeDocument/2006/relationships/hyperlink" Target="https://www.caixa.gov.br/Downloads/sinapi-cadernos-tecnicos/SINAPI-CT-INSTALACOES-PREDIAIS-DE-ESGOTO-TUBOS-E-CONEXOES.pdf" TargetMode="External"/><Relationship Id="rId5842" Type="http://schemas.openxmlformats.org/officeDocument/2006/relationships/hyperlink" Target="https://www.caixa.gov.br/Downloads/sinapi-cadernos-tecnicos/SINAPI-CT-INSTALACOES-PREDIAIS-DE-AGUAS-PLUVIAIS-TUBOS-CONEXOES-CAIXAS-E-RALOS.pdf" TargetMode="External"/><Relationship Id="rId8998" Type="http://schemas.openxmlformats.org/officeDocument/2006/relationships/hyperlink" Target="https://www.caixa.gov.br/Downloads/sinapi-cadernos-tecnicos/SINAPI-CT-SISTEMAS-DE-MEDICAO.pdf" TargetMode="External"/><Relationship Id="rId3393" Type="http://schemas.openxmlformats.org/officeDocument/2006/relationships/hyperlink" Target="https://www.caixa.gov.br/Downloads/sinapi-cadernos-tecnicos/SINAPI-CT-ESCORAMENTO-E-PREPARO-DE-FUNDO-DE-VALAS.pdf" TargetMode="External"/><Relationship Id="rId4444" Type="http://schemas.openxmlformats.org/officeDocument/2006/relationships/hyperlink" Target="https://www.caixa.gov.br/Downloads/sinapi-cadernos-tecnicos/SINAPI-CT-INSTALACOES-ELETRICAS-ELETRODUTOS-EMBUTIDOS-CABOS-CAIXAS-TOMADAS-E-INTERRUPTORES.pdf" TargetMode="External"/><Relationship Id="rId3046" Type="http://schemas.openxmlformats.org/officeDocument/2006/relationships/hyperlink" Target="https://www.caixa.gov.br/Downloads/sinapi-cadernos-tecnicos/SINAPI-CT-EQUIPAMENTOS-DE-PROTECAO-COLETIVA.pdf" TargetMode="External"/><Relationship Id="rId3460" Type="http://schemas.openxmlformats.org/officeDocument/2006/relationships/hyperlink" Target="https://www.caixa.gov.br/Downloads/sinapi-cadernos-tecnicos/SINAPI-CT-ESQUADRIAS-PORTAS.pdf" TargetMode="External"/><Relationship Id="rId381" Type="http://schemas.openxmlformats.org/officeDocument/2006/relationships/hyperlink" Target="https://www.caixa.gov.br/Downloads/sinapi-cadernos-tecnicos/SINAPI-CT-ASSENTAMENTO-DE-TUBOS-DE-ESGOTO-EM-PVC-E-PEAD.pdf" TargetMode="External"/><Relationship Id="rId2062" Type="http://schemas.openxmlformats.org/officeDocument/2006/relationships/hyperlink" Target="https://www.caixa.gov.br/Downloads/sinapi-cadernos-tecnicos/SINAPI-CT-DEPRECIACAO-JUROS-IMPOSTOS-E-SEGUROS-MANUTENCAO-E-MATERIAIS-NA-OPERACAO-DOS-EQUIPAMENTOS.pdf" TargetMode="External"/><Relationship Id="rId3113" Type="http://schemas.openxmlformats.org/officeDocument/2006/relationships/hyperlink" Target="https://www.caixa.gov.br/Downloads/sinapi-cadernos-tecnicos/SINAPI-CT-ESCADAS.pdf" TargetMode="External"/><Relationship Id="rId4511" Type="http://schemas.openxmlformats.org/officeDocument/2006/relationships/hyperlink" Target="https://www.caixa.gov.br/Downloads/sinapi-cadernos-tecnicos/SINAPI-CT-INSTALACOES-ELETRICAS-ELETRODUTOS-EMBUTIDOS-CABOS-CAIXAS-TOMADAS-E-INTERRUPTORES.pdf" TargetMode="External"/><Relationship Id="rId6269" Type="http://schemas.openxmlformats.org/officeDocument/2006/relationships/hyperlink" Target="https://www.caixa.gov.br/Downloads/sinapi-cadernos-tecnicos/SINAPI-CT-INSTALACOES-DE-GAS-EM-PEX-MULTICAMADAS.pdf" TargetMode="External"/><Relationship Id="rId7667" Type="http://schemas.openxmlformats.org/officeDocument/2006/relationships/hyperlink" Target="https://www.caixa.gov.br/Downloads/sinapi-cadernos-tecnicos/SINAPI-CT-PASSEIOS-DE-CONCRETO.pdf" TargetMode="External"/><Relationship Id="rId8718" Type="http://schemas.openxmlformats.org/officeDocument/2006/relationships/hyperlink" Target="https://www.caixa.gov.br/Downloads/sinapi-cadernos-tecnicos/SINAPI-CT-REDES-DE-AGUA-E-ESGOTO-EM-PEAD-LISO-(TUBOS-E-CONEXOES).pdf" TargetMode="External"/><Relationship Id="rId6683" Type="http://schemas.openxmlformats.org/officeDocument/2006/relationships/hyperlink" Target="https://www.caixa.gov.br/Downloads/sinapi-cadernos-tecnicos/SINAPI-CT-LAJES-PRE-MOLDADAS.pdf" TargetMode="External"/><Relationship Id="rId7734" Type="http://schemas.openxmlformats.org/officeDocument/2006/relationships/hyperlink" Target="https://www.caixa.gov.br/Downloads/sinapi-cadernos-tecnicos/SINAPI-CT-PAVIMENTO-RIGIDO-DE-CONCRETO.pdf" TargetMode="External"/><Relationship Id="rId2879" Type="http://schemas.openxmlformats.org/officeDocument/2006/relationships/hyperlink" Target="https://www.caixa.gov.br/Downloads/sinapi-cadernos-tecnicos/SINAPI-CT-ELETROCALHAS.pdf" TargetMode="External"/><Relationship Id="rId5285" Type="http://schemas.openxmlformats.org/officeDocument/2006/relationships/hyperlink" Target="https://www.caixa.gov.br/Downloads/sinapi-cadernos-tecnicos/SINAPI-CT-INSTALACOES-HIDRAULICAS-EM-PPR.pdf" TargetMode="External"/><Relationship Id="rId6336" Type="http://schemas.openxmlformats.org/officeDocument/2006/relationships/hyperlink" Target="https://www.caixa.gov.br/Downloads/sinapi-cadernos-tecnicos/SINAPI-CT-INSTALACOES-DE-AR-CONDICIONADO.pdf" TargetMode="External"/><Relationship Id="rId6750" Type="http://schemas.openxmlformats.org/officeDocument/2006/relationships/hyperlink" Target="https://www.caixa.gov.br/Downloads/sinapi-cadernos-tecnicos/SINAPI-CT-LIGACOES-PREDIAIS-DE-AGUA-E-ESGOTO.pdf" TargetMode="External"/><Relationship Id="rId7801" Type="http://schemas.openxmlformats.org/officeDocument/2006/relationships/hyperlink" Target="https://www.caixa.gov.br/Downloads/sinapi-cadernos-tecnicos/SINAPI-CT-PERFURACAO-HORIZONTAL-DIRECIONAL-HDD.pdf" TargetMode="External"/><Relationship Id="rId101" Type="http://schemas.openxmlformats.org/officeDocument/2006/relationships/hyperlink" Target="https://www.caixa.gov.br/Downloads/sinapi-cadernos-tecnicos/SINAPI-CT-ARGAMASSAS.pdf" TargetMode="External"/><Relationship Id="rId1895" Type="http://schemas.openxmlformats.org/officeDocument/2006/relationships/hyperlink" Target="https://www.caixa.gov.br/Downloads/sinapi-cadernos-tecnicos/SINAPI-CT-DEMOLICOES-E-REMOCOES.pdf" TargetMode="External"/><Relationship Id="rId2946" Type="http://schemas.openxmlformats.org/officeDocument/2006/relationships/hyperlink" Target="https://www.caixa.gov.br/Downloads/sinapi-cadernos-tecnicos/SINAPI-CT-ENERGIA-SOLAR-PARA-EDIFICACOES.pdf" TargetMode="External"/><Relationship Id="rId5352" Type="http://schemas.openxmlformats.org/officeDocument/2006/relationships/hyperlink" Target="https://www.caixa.gov.br/Downloads/sinapi-cadernos-tecnicos/SINAPI-CT-INSTALACOES-PREDIAIS-DE-ESGOTO-TUBOS-E-CONEXOES.pdf" TargetMode="External"/><Relationship Id="rId6403" Type="http://schemas.openxmlformats.org/officeDocument/2006/relationships/hyperlink" Target="https://www.caixa.gov.br/Downloads/sinapi-cadernos-tecnicos/SINAPI-CT-INSTALACOES-EM-COBRE.pdf" TargetMode="External"/><Relationship Id="rId9559" Type="http://schemas.openxmlformats.org/officeDocument/2006/relationships/hyperlink" Target="https://www.caixa.gov.br/Downloads/sinapi-cadernos-tecnicos/SINAPI-CT-VERGAS-CONTRAVERGAS-E-FIXACAO-DE-ALVENARIA.pdf" TargetMode="External"/><Relationship Id="rId918" Type="http://schemas.openxmlformats.org/officeDocument/2006/relationships/hyperlink" Target="https://www.caixa.gov.br/Downloads/sinapi-cadernos-tecnicos/SINAPI-CT-ATERROS-BASES-SUB-BASES-E-IMPRIMACOES.pdf" TargetMode="External"/><Relationship Id="rId1548" Type="http://schemas.openxmlformats.org/officeDocument/2006/relationships/hyperlink" Target="https://www.caixa.gov.br/Downloads/sinapi-cadernos-tecnicos/SINAPI-CT-CUSTOS-HORARIOS-PRODUTIVO-E-IMPRODUTIVO-DOS-EQUIPAMENTOS.pdf" TargetMode="External"/><Relationship Id="rId5005" Type="http://schemas.openxmlformats.org/officeDocument/2006/relationships/hyperlink" Target="https://www.caixa.gov.br/Downloads/sinapi-cadernos-tecnicos/SINAPI-CT-INSTALACOES-HIDRAULICAS-RESERVACAO-E-BOMBAS-DE-RECALQUE.pdf" TargetMode="External"/><Relationship Id="rId8575" Type="http://schemas.openxmlformats.org/officeDocument/2006/relationships/hyperlink" Target="https://www.caixa.gov.br/Downloads/sinapi-cadernos-tecnicos/SINAPI-CT-REDES-ENTERRADAS-DE-DISTRIBUICAO-ELETRICA.pdf" TargetMode="External"/><Relationship Id="rId9626" Type="http://schemas.openxmlformats.org/officeDocument/2006/relationships/hyperlink" Target="https://www.caixa.gov.br/Downloads/sinapi-cadernos-tecnicos/SINAPI-CT-VALVULAS-E-REGISTROS-PARA-SISTEMAS-PREDIAIS.pdf" TargetMode="External"/><Relationship Id="rId1962" Type="http://schemas.openxmlformats.org/officeDocument/2006/relationships/hyperlink" Target="https://www.caixa.gov.br/Downloads/sinapi-cadernos-tecnicos/SINAPI-CT-DEPRECIACAO-JUROS-IMPOSTOS-E-SEGUROS-MANUTENCAO-E-MATERIAIS-NA-OPERACAO-DOS-EQUIPAMENTOS.pdf" TargetMode="External"/><Relationship Id="rId4021" Type="http://schemas.openxmlformats.org/officeDocument/2006/relationships/hyperlink" Target="https://www.caixa.gov.br/Downloads/sinapi-cadernos-tecnicos/SINAPI-CT-FORMAS-PARA-ESTRUTURAS-DE-CONCRETO-ARMADO.pdf" TargetMode="External"/><Relationship Id="rId7177" Type="http://schemas.openxmlformats.org/officeDocument/2006/relationships/hyperlink" Target="https://www.caixa.gov.br/Downloads/sinapi-cadernos-tecnicos/SINAPI-CT-LOUCAS-E-METAIS.pdf" TargetMode="External"/><Relationship Id="rId7591" Type="http://schemas.openxmlformats.org/officeDocument/2006/relationships/hyperlink" Target="https://www.caixa.gov.br/Downloads/sinapi-cadernos-tecnicos/SINAPI-CT-PAREDES-DE-CONCRETO-FORMAS.pdf" TargetMode="External"/><Relationship Id="rId8228" Type="http://schemas.openxmlformats.org/officeDocument/2006/relationships/hyperlink" Target="https://www.caixa.gov.br/Downloads/sinapi-cadernos-tecnicos/SINAPI-CT-POCOS-DE-VISITA-E-CAIXAS-PARA-BOCAS-DE-LOBO.pdf" TargetMode="External"/><Relationship Id="rId1615" Type="http://schemas.openxmlformats.org/officeDocument/2006/relationships/hyperlink" Target="https://www.caixa.gov.br/Downloads/sinapi-cadernos-tecnicos/SINAPI-CT-CUSTOS-HORARIOS-PRODUTIVO-E-IMPRODUTIVO-DOS-EQUIPAMENTOS.pdf" TargetMode="External"/><Relationship Id="rId6193" Type="http://schemas.openxmlformats.org/officeDocument/2006/relationships/hyperlink" Target="https://www.caixa.gov.br/Downloads/sinapi-cadernos-tecnicos/SINAPI-CT-INSTALACOES-DE-GAS-E-INCENDIO-EM-ACO-E-FERRO-GALVANIZADO.pdf" TargetMode="External"/><Relationship Id="rId7244" Type="http://schemas.openxmlformats.org/officeDocument/2006/relationships/hyperlink" Target="https://www.caixa.gov.br/Downloads/sinapi-cadernos-tecnicos/SINAPI-CT-LOUCAS-E-METAIS.pdf" TargetMode="External"/><Relationship Id="rId8642" Type="http://schemas.openxmlformats.org/officeDocument/2006/relationships/hyperlink" Target="https://www.caixa.gov.br/Downloads/sinapi-cadernos-tecnicos/SINAPI-CT-REDES-DE-LOGICA-TELEFONIA-E-IMAGEM.pdf" TargetMode="External"/><Relationship Id="rId3787" Type="http://schemas.openxmlformats.org/officeDocument/2006/relationships/hyperlink" Target="https://www.caixa.gov.br/Downloads/sinapi-cadernos-tecnicos/SINAPI-CT-ESTRUTURAS-DE-MADEIRA.pdf" TargetMode="External"/><Relationship Id="rId4838" Type="http://schemas.openxmlformats.org/officeDocument/2006/relationships/hyperlink" Target="https://www.caixa.gov.br/Downloads/sinapi-cadernos-tecnicos/SINAPI-CT-INSTALACOES-HIDRAULICAS-RESERVACAO-E-BOMBAS-DE-RECALQUE.pdf" TargetMode="External"/><Relationship Id="rId2389" Type="http://schemas.openxmlformats.org/officeDocument/2006/relationships/hyperlink" Target="https://www.caixa.gov.br/Downloads/sinapi-cadernos-tecnicos/SINAPI-CT-DEPRECIACAO-JUROS-IMPOSTOS-E-SEGUROS-MANUTENCAO-E-MATERIAIS-NA-OPERACAO-DOS-EQUIPAMENTOS.pdf" TargetMode="External"/><Relationship Id="rId3854" Type="http://schemas.openxmlformats.org/officeDocument/2006/relationships/hyperlink" Target="https://www.caixa.gov.br/Downloads/sinapi-cadernos-tecnicos/SINAPI-CT-EXECUCAO-DE-TIRANTES.pdf" TargetMode="External"/><Relationship Id="rId4905" Type="http://schemas.openxmlformats.org/officeDocument/2006/relationships/hyperlink" Target="https://www.caixa.gov.br/Downloads/sinapi-cadernos-tecnicos/SINAPI-CT-INSTALACOES-HIDRAULICAS-RESERVACAO-E-BOMBAS-DE-RECALQUE.pdf" TargetMode="External"/><Relationship Id="rId6260" Type="http://schemas.openxmlformats.org/officeDocument/2006/relationships/hyperlink" Target="https://www.caixa.gov.br/Downloads/sinapi-cadernos-tecnicos/SINAPI-CT-INSTALACOES-DE-GAS-EM-PEX-MULTICAMADAS.pdf" TargetMode="External"/><Relationship Id="rId7311" Type="http://schemas.openxmlformats.org/officeDocument/2006/relationships/hyperlink" Target="https://www.caixa.gov.br/Downloads/sinapi-cadernos-tecnicos/SINAPI-CT-MASSA-UNICA-EXTERNA.pdf" TargetMode="External"/><Relationship Id="rId775" Type="http://schemas.openxmlformats.org/officeDocument/2006/relationships/hyperlink" Target="https://www.caixa.gov.br/Downloads/sinapi-cadernos-tecnicos/SINAPI-CT-ATERROS-BASES-SUB-BASES-E-IMPRIMACOES.pdf" TargetMode="External"/><Relationship Id="rId2456" Type="http://schemas.openxmlformats.org/officeDocument/2006/relationships/hyperlink" Target="https://www.caixa.gov.br/Downloads/sinapi-cadernos-tecnicos/SINAPI-CT-DEPRECIACAO-JUROS-IMPOSTOS-E-SEGUROS-MANUTENCAO-E-MATERIAIS-NA-OPERACAO-DOS-EQUIPAMENTOS.pdf" TargetMode="External"/><Relationship Id="rId2870" Type="http://schemas.openxmlformats.org/officeDocument/2006/relationships/hyperlink" Target="https://www.caixa.gov.br/Downloads/sinapi-cadernos-tecnicos/SINAPI-CT-ELETROCALHAS.pdf" TargetMode="External"/><Relationship Id="rId3507" Type="http://schemas.openxmlformats.org/officeDocument/2006/relationships/hyperlink" Target="https://www.caixa.gov.br/Downloads/sinapi-cadernos-tecnicos/SINAPI-CT-ESQUADRIAS-PORTAS.pdf" TargetMode="External"/><Relationship Id="rId3921" Type="http://schemas.openxmlformats.org/officeDocument/2006/relationships/hyperlink" Target="https://www.caixa.gov.br/Downloads/sinapi-cadernos-tecnicos/SINAPI-CT-FOSSAS-E-SUMIDOUROS.pdf" TargetMode="External"/><Relationship Id="rId9069" Type="http://schemas.openxmlformats.org/officeDocument/2006/relationships/hyperlink" Target="https://www.caixa.gov.br/Downloads/sinapi-cadernos-tecnicos/SINAPI-CT-TELHAMENTO-PARA-COBERTURA.pdf" TargetMode="External"/><Relationship Id="rId9483" Type="http://schemas.openxmlformats.org/officeDocument/2006/relationships/hyperlink" Target="https://www.caixa.gov.br/Downloads/sinapi-cadernos-tecnicos/SINAPI-CT-TUBULACAO-FLANGEADA-PARA-REDES-DE-AGUA.pdf" TargetMode="External"/><Relationship Id="rId428" Type="http://schemas.openxmlformats.org/officeDocument/2006/relationships/hyperlink" Target="https://www.caixa.gov.br/Downloads/sinapi-cadernos-tecnicos/SINAPI-CT-ASSENTAMENTO-DE-TUBOS-DE-PVC-E-METALICOS-EM-REDES-DE-AGUA.pdf" TargetMode="External"/><Relationship Id="rId842" Type="http://schemas.openxmlformats.org/officeDocument/2006/relationships/hyperlink" Target="https://www.caixa.gov.br/Downloads/sinapi-cadernos-tecnicos/SINAPI-CT-ATERROS-BASES-SUB-BASES-E-IMPRIMACOES.pdf" TargetMode="External"/><Relationship Id="rId1058" Type="http://schemas.openxmlformats.org/officeDocument/2006/relationships/hyperlink" Target="https://www.caixa.gov.br/Downloads/sinapi-cadernos-tecnicos/SINAPI-CT-BOCAS-PARA-BUEIROS.pdf" TargetMode="External"/><Relationship Id="rId1472" Type="http://schemas.openxmlformats.org/officeDocument/2006/relationships/hyperlink" Target="https://www.caixa.gov.br/Downloads/sinapi-cadernos-tecnicos/SINAPI-CT-CUSTOS-HORARIOS-PRODUTIVO-E-IMPRODUTIVO-DOS-EQUIPAMENTOS.pdf" TargetMode="External"/><Relationship Id="rId2109" Type="http://schemas.openxmlformats.org/officeDocument/2006/relationships/hyperlink" Target="https://www.caixa.gov.br/Downloads/sinapi-cadernos-tecnicos/SINAPI-CT-DEPRECIACAO-JUROS-IMPOSTOS-E-SEGUROS-MANUTENCAO-E-MATERIAIS-NA-OPERACAO-DOS-EQUIPAMENTOS.pdf" TargetMode="External"/><Relationship Id="rId2523" Type="http://schemas.openxmlformats.org/officeDocument/2006/relationships/hyperlink" Target="https://www.caixa.gov.br/Downloads/sinapi-cadernos-tecnicos/SINAPI-CT-DEPRECIACAO-JUROS-IMPOSTOS-E-SEGUROS-MANUTENCAO-E-MATERIAIS-NA-OPERACAO-DOS-EQUIPAMENTOS.pdf" TargetMode="External"/><Relationship Id="rId5679" Type="http://schemas.openxmlformats.org/officeDocument/2006/relationships/hyperlink" Target="https://www.caixa.gov.br/Downloads/sinapi-cadernos-tecnicos/SINAPI-CT-INSTALACOES-PREDIAIS-DE-AGUA-QUENTE-EM-CPVC.pdf" TargetMode="External"/><Relationship Id="rId8085" Type="http://schemas.openxmlformats.org/officeDocument/2006/relationships/hyperlink" Target="https://www.caixa.gov.br/Downloads/sinapi-cadernos-tecnicos/SINAPI-CT-POSTES-DE-CONCRETO-E-METALICOS.pdf" TargetMode="External"/><Relationship Id="rId9136" Type="http://schemas.openxmlformats.org/officeDocument/2006/relationships/hyperlink" Target="https://www.caixa.gov.br/Downloads/sinapi-cadernos-tecnicos/SINAPI-CT-TRANSPORTE-FLUVIAL-CARGA-E-DESCARGA.pdf" TargetMode="External"/><Relationship Id="rId9550" Type="http://schemas.openxmlformats.org/officeDocument/2006/relationships/hyperlink" Target="https://www.caixa.gov.br/Downloads/sinapi-cadernos-tecnicos/SINAPI-CT-VERGAS-CONTRAVERGAS-E-FIXACAO-DE-ALVENARIA.pdf" TargetMode="External"/><Relationship Id="rId1125" Type="http://schemas.openxmlformats.org/officeDocument/2006/relationships/hyperlink" Target="https://www.caixa.gov.br/Downloads/sinapi-cadernos-tecnicos/SINAPI-CT-CAIXAS-ENTERRADAS.pdf" TargetMode="External"/><Relationship Id="rId4695" Type="http://schemas.openxmlformats.org/officeDocument/2006/relationships/hyperlink" Target="https://www.caixa.gov.br/Downloads/sinapi-cadernos-tecnicos/SINAPI-CT-INSTALACOES-ELETRICAS-QUADROS-CABOS-DISJUNTORES-CONTATORES-E-BARRAMENTOS-BLINDADOS.pdf" TargetMode="External"/><Relationship Id="rId8152" Type="http://schemas.openxmlformats.org/officeDocument/2006/relationships/hyperlink" Target="https://www.caixa.gov.br/Downloads/sinapi-cadernos-tecnicos/SINAPI-CT-POCOS-DE-VISITA-E-CAIXAS-PARA-BOCAS-DE-LOBO.pdf" TargetMode="External"/><Relationship Id="rId9203" Type="http://schemas.openxmlformats.org/officeDocument/2006/relationships/hyperlink" Target="https://www.caixa.gov.br/Downloads/sinapi-cadernos-tecnicos/SINAPI-CT-TRANSPORTE-DE-MATERIAIS-DENTRO-DO-CANTEIRO-DE-OBRAS.pdf" TargetMode="External"/><Relationship Id="rId3297" Type="http://schemas.openxmlformats.org/officeDocument/2006/relationships/hyperlink" Target="https://www.caixa.gov.br/Downloads/sinapi-cadernos-tecnicos/SINAPI-CT-ESCAVACAO-DE-VALAS.pdf" TargetMode="External"/><Relationship Id="rId4348" Type="http://schemas.openxmlformats.org/officeDocument/2006/relationships/hyperlink" Target="https://www.caixa.gov.br/Downloads/sinapi-cadernos-tecnicos/SINAPI-CT-IMPERMEABILIZACAO-PROTECAO-MECANICA-E-TRATAMENTO-DE-JUNTA.pdf" TargetMode="External"/><Relationship Id="rId5746" Type="http://schemas.openxmlformats.org/officeDocument/2006/relationships/hyperlink" Target="https://www.caixa.gov.br/Downloads/sinapi-cadernos-tecnicos/SINAPI-CT-INSTALACOES-PREDIAIS-DE-AGUA-QUENTE-EM-CPVC.pdf" TargetMode="External"/><Relationship Id="rId4762" Type="http://schemas.openxmlformats.org/officeDocument/2006/relationships/hyperlink" Target="https://www.caixa.gov.br/Downloads/sinapi-cadernos-tecnicos/SINAPI-CT-INSTALACOES-ELETRICAS-REDE-DE-DISTRIBUICAO.pdf" TargetMode="External"/><Relationship Id="rId5813" Type="http://schemas.openxmlformats.org/officeDocument/2006/relationships/hyperlink" Target="https://www.caixa.gov.br/Downloads/sinapi-cadernos-tecnicos/SINAPI-CT-INSTALACOES-PREDIAIS-DE-AGUA-QUENTE-EM-CPVC.pdf" TargetMode="External"/><Relationship Id="rId8969" Type="http://schemas.openxmlformats.org/officeDocument/2006/relationships/hyperlink" Target="https://www.caixa.gov.br/Downloads/sinapi-cadernos-tecnicos/SINAPI-CT-SISTEMAS-DE-MEDICAO.pdf" TargetMode="External"/><Relationship Id="rId285" Type="http://schemas.openxmlformats.org/officeDocument/2006/relationships/hyperlink" Target="https://www.caixa.gov.br/Downloads/sinapi-cadernos-tecnicos/SINAPI-CT-ARMACAO-PARA-ESTRUTURAS-DE-CONCRETO-ARMADO.pdf" TargetMode="External"/><Relationship Id="rId3364" Type="http://schemas.openxmlformats.org/officeDocument/2006/relationships/hyperlink" Target="https://www.caixa.gov.br/Downloads/sinapi-cadernos-tecnicos/SINAPI-CT-ESCORAMENTO-E-PREPARO-DE-FUNDO-DE-VALAS.pdf" TargetMode="External"/><Relationship Id="rId4415" Type="http://schemas.openxmlformats.org/officeDocument/2006/relationships/hyperlink" Target="https://www.caixa.gov.br/Downloads/sinapi-cadernos-tecnicos/SINAPI-CT-INSTALACOES-ELETRICAS-ELETRODUTOS-EMBUTIDOS-CABOS-CAIXAS-TOMADAS-E-INTERRUPTORES.pdf" TargetMode="External"/><Relationship Id="rId7985" Type="http://schemas.openxmlformats.org/officeDocument/2006/relationships/hyperlink" Target="https://www.caixa.gov.br/Downloads/sinapi-cadernos-tecnicos/SINAPI-CT-PINTURA-PARA-PISOS-E-PARA-SINALIZACAO-HORIZONTAL-E-VERTICAL.pdf" TargetMode="External"/><Relationship Id="rId2380" Type="http://schemas.openxmlformats.org/officeDocument/2006/relationships/hyperlink" Target="https://www.caixa.gov.br/Downloads/sinapi-cadernos-tecnicos/SINAPI-CT-DEPRECIACAO-JUROS-IMPOSTOS-E-SEGUROS-MANUTENCAO-E-MATERIAIS-NA-OPERACAO-DOS-EQUIPAMENTOS.pdf" TargetMode="External"/><Relationship Id="rId3017" Type="http://schemas.openxmlformats.org/officeDocument/2006/relationships/hyperlink" Target="https://www.caixa.gov.br/Downloads/sinapi-cadernos-tecnicos/SINAPI-CT-EQUIPAMENTOS-DE-PROTECAO-COLETIVA.pdf" TargetMode="External"/><Relationship Id="rId3431" Type="http://schemas.openxmlformats.org/officeDocument/2006/relationships/hyperlink" Target="https://www.caixa.gov.br/Downloads/sinapi-cadernos-tecnicos/SINAPI-CT-ESQUADRIAS-JANELAS.pdf" TargetMode="External"/><Relationship Id="rId6587" Type="http://schemas.openxmlformats.org/officeDocument/2006/relationships/hyperlink" Target="https://www.caixa.gov.br/Downloads/sinapi-cadernos-tecnicos/SINAPI-CT-INSTALACOES-EM-COBRE.pdf" TargetMode="External"/><Relationship Id="rId7638" Type="http://schemas.openxmlformats.org/officeDocument/2006/relationships/hyperlink" Target="https://www.caixa.gov.br/Downloads/sinapi-cadernos-tecnicos/SINAPI-CT-PARQUINHOS-E-EQUIPAMENTOS-DE-GINASTICA-AO-AR-LIVRE.pdf" TargetMode="External"/><Relationship Id="rId352" Type="http://schemas.openxmlformats.org/officeDocument/2006/relationships/hyperlink" Target="https://www.caixa.gov.br/Downloads/sinapi-cadernos-tecnicos/SINAPI-CT-ASSENTAMENTO-DE-TUBOS-DE-ESGOTO-EM-PVC-E-PEAD.pdf" TargetMode="External"/><Relationship Id="rId2033" Type="http://schemas.openxmlformats.org/officeDocument/2006/relationships/hyperlink" Target="https://www.caixa.gov.br/Downloads/sinapi-cadernos-tecnicos/SINAPI-CT-DEPRECIACAO-JUROS-IMPOSTOS-E-SEGUROS-MANUTENCAO-E-MATERIAIS-NA-OPERACAO-DOS-EQUIPAMENTOS.pdf" TargetMode="External"/><Relationship Id="rId5189" Type="http://schemas.openxmlformats.org/officeDocument/2006/relationships/hyperlink" Target="https://www.caixa.gov.br/Downloads/sinapi-cadernos-tecnicos/SINAPI-CT-INSTALACOES-HIDRAULICAS-EM-PEX.pdf" TargetMode="External"/><Relationship Id="rId6654" Type="http://schemas.openxmlformats.org/officeDocument/2006/relationships/hyperlink" Target="https://www.caixa.gov.br/Downloads/sinapi-cadernos-tecnicos/SINAPI-CT-LAJES-PRE-MOLDADAS.pdf" TargetMode="External"/><Relationship Id="rId7705" Type="http://schemas.openxmlformats.org/officeDocument/2006/relationships/hyperlink" Target="https://www.caixa.gov.br/Downloads/sinapi-cadernos-tecnicos/SINAPI-CT-PAVIMENTO-INTERTRAVADO.pdf" TargetMode="External"/><Relationship Id="rId9060" Type="http://schemas.openxmlformats.org/officeDocument/2006/relationships/hyperlink" Target="https://www.caixa.gov.br/Downloads/sinapi-cadernos-tecnicos/SINAPI-CT-TELHAMENTO-PARA-COBERTURA.pdf" TargetMode="External"/><Relationship Id="rId1799" Type="http://schemas.openxmlformats.org/officeDocument/2006/relationships/hyperlink" Target="https://www.caixa.gov.br/Downloads/sinapi-cadernos-tecnicos/SINAPI-CT-CUSTOS-HORARIOS-PRODUTIVO-E-IMPRODUTIVO-DOS-EQUIPAMENTOS.pdf" TargetMode="External"/><Relationship Id="rId2100" Type="http://schemas.openxmlformats.org/officeDocument/2006/relationships/hyperlink" Target="https://www.caixa.gov.br/Downloads/sinapi-cadernos-tecnicos/SINAPI-CT-DEPRECIACAO-JUROS-IMPOSTOS-E-SEGUROS-MANUTENCAO-E-MATERIAIS-NA-OPERACAO-DOS-EQUIPAMENTOS.pdf" TargetMode="External"/><Relationship Id="rId5256" Type="http://schemas.openxmlformats.org/officeDocument/2006/relationships/hyperlink" Target="https://www.caixa.gov.br/Downloads/sinapi-cadernos-tecnicos/SINAPI-CT-INSTALACOES-HIDRAULICAS-EM-PPR.pdf" TargetMode="External"/><Relationship Id="rId5670" Type="http://schemas.openxmlformats.org/officeDocument/2006/relationships/hyperlink" Target="https://www.caixa.gov.br/Downloads/sinapi-cadernos-tecnicos/SINAPI-CT-INSTALACOES-PREDIAIS-DE-AGUA-FRIA-EM-PVC.pdf" TargetMode="External"/><Relationship Id="rId6307" Type="http://schemas.openxmlformats.org/officeDocument/2006/relationships/hyperlink" Target="https://www.caixa.gov.br/Downloads/sinapi-cadernos-tecnicos/SINAPI-CT-INSTALACOES-DE-AR-CONDICIONADO.pdf" TargetMode="External"/><Relationship Id="rId4272" Type="http://schemas.openxmlformats.org/officeDocument/2006/relationships/hyperlink" Target="https://www.caixa.gov.br/Downloads/sinapi-cadernos-tecnicos/SINAPI-CT-GUIAS-E-SARJETAS.pdf" TargetMode="External"/><Relationship Id="rId5323" Type="http://schemas.openxmlformats.org/officeDocument/2006/relationships/hyperlink" Target="https://www.caixa.gov.br/Downloads/sinapi-cadernos-tecnicos/SINAPI-CT-INSTALACOES-HIDRAULICAS-EM-PPR.pdf" TargetMode="External"/><Relationship Id="rId6721" Type="http://schemas.openxmlformats.org/officeDocument/2006/relationships/hyperlink" Target="https://www.caixa.gov.br/Downloads/sinapi-cadernos-tecnicos/SINAPI-CT-LIGACOES-PREDIAIS-DE-AGUA-E-ESGOTO.pdf" TargetMode="External"/><Relationship Id="rId8479" Type="http://schemas.openxmlformats.org/officeDocument/2006/relationships/hyperlink" Target="https://www.caixa.gov.br/Downloads/sinapi-cadernos-tecnicos/SINAPI-CT-RASGOS-E-FIXACOES.pdf" TargetMode="External"/><Relationship Id="rId1866" Type="http://schemas.openxmlformats.org/officeDocument/2006/relationships/hyperlink" Target="https://www.caixa.gov.br/Downloads/sinapi-cadernos-tecnicos/SINAPI-CT-DEMOLICOES-E-REMOCOES.pdf" TargetMode="External"/><Relationship Id="rId2917" Type="http://schemas.openxmlformats.org/officeDocument/2006/relationships/hyperlink" Target="https://www.caixa.gov.br/Downloads/sinapi-cadernos-tecnicos/SINAPI-CT-ELETROCALHAS.pdf" TargetMode="External"/><Relationship Id="rId8893" Type="http://schemas.openxmlformats.org/officeDocument/2006/relationships/hyperlink" Target="https://www.caixa.gov.br/Downloads/sinapi-cadernos-tecnicos/SINAPI-CT-SINALIZACAO-VERTICAL-VIARIA.pdf" TargetMode="External"/><Relationship Id="rId1519" Type="http://schemas.openxmlformats.org/officeDocument/2006/relationships/hyperlink" Target="https://www.caixa.gov.br/Downloads/sinapi-cadernos-tecnicos/SINAPI-CT-CUSTOS-HORARIOS-PRODUTIVO-E-IMPRODUTIVO-DOS-EQUIPAMENTOS.pdf" TargetMode="External"/><Relationship Id="rId1933" Type="http://schemas.openxmlformats.org/officeDocument/2006/relationships/hyperlink" Target="https://www.caixa.gov.br/Downloads/sinapi-cadernos-tecnicos/SINAPI-CT-DEPRECIACAO-JUROS-IMPOSTOS-E-SEGUROS-MANUTENCAO-E-MATERIAIS-NA-OPERACAO-DOS-EQUIPAMENTOS.pdf" TargetMode="External"/><Relationship Id="rId6097" Type="http://schemas.openxmlformats.org/officeDocument/2006/relationships/hyperlink" Target="https://www.caixa.gov.br/Downloads/sinapi-cadernos-tecnicos/SINAPI-CT-INSTALACOES-DE-GAS-E-INCENDIO-EM-ACO-E-FERRO-GALVANIZADO.pdf" TargetMode="External"/><Relationship Id="rId7495" Type="http://schemas.openxmlformats.org/officeDocument/2006/relationships/hyperlink" Target="https://www.caixa.gov.br/Downloads/sinapi-cadernos-tecnicos/SINAPI-CT-MONTAGEM-DE-GRUAS-E-CREMALHEIRAS.pdf" TargetMode="External"/><Relationship Id="rId8546" Type="http://schemas.openxmlformats.org/officeDocument/2006/relationships/hyperlink" Target="https://www.caixa.gov.br/Downloads/sinapi-cadernos-tecnicos/SINAPI-CT-RECOMPOSICAO-DE-PAVIMENTOS.pdf" TargetMode="External"/><Relationship Id="rId8960" Type="http://schemas.openxmlformats.org/officeDocument/2006/relationships/hyperlink" Target="https://www.caixa.gov.br/Downloads/sinapi-cadernos-tecnicos/SINAPI-CT-SISTEMAS-DE-MEDICAO.pdf" TargetMode="External"/><Relationship Id="rId7148" Type="http://schemas.openxmlformats.org/officeDocument/2006/relationships/hyperlink" Target="https://www.caixa.gov.br/Downloads/sinapi-metodologia/Livro_SINAPI_Calculos_Parametros.pdf" TargetMode="External"/><Relationship Id="rId7562" Type="http://schemas.openxmlformats.org/officeDocument/2006/relationships/hyperlink" Target="https://www.caixa.gov.br/Downloads/sinapi-cadernos-tecnicos/SINAPI-CT-PAREDES-DE-CONCRETO-ESTUCAMENTO.pdf" TargetMode="External"/><Relationship Id="rId8613" Type="http://schemas.openxmlformats.org/officeDocument/2006/relationships/hyperlink" Target="https://www.caixa.gov.br/Downloads/sinapi-cadernos-tecnicos/SINAPI-CT-REDES-DE-LOGICA-TELEFONIA-E-IMAGEM.pdf" TargetMode="External"/><Relationship Id="rId3758" Type="http://schemas.openxmlformats.org/officeDocument/2006/relationships/hyperlink" Target="https://www.caixa.gov.br/Downloads/sinapi-cadernos-tecnicos/SINAPI-CT-ESTRUTURAS-DE-CONTENCAO-PERFIS-PRANCHADOS-CORTINAS-E-MUROS-DE-ARRIMO.pdf" TargetMode="External"/><Relationship Id="rId4809" Type="http://schemas.openxmlformats.org/officeDocument/2006/relationships/hyperlink" Target="https://www.caixa.gov.br/Downloads/sinapi-cadernos-tecnicos/SINAPI-CT-INSTALACOES-HIDRAULICAS-RESERVACAO-E-BOMBAS-DE-RECALQUE.pdf" TargetMode="External"/><Relationship Id="rId6164" Type="http://schemas.openxmlformats.org/officeDocument/2006/relationships/hyperlink" Target="https://www.caixa.gov.br/Downloads/sinapi-cadernos-tecnicos/SINAPI-CT-INSTALACOES-DE-GAS-E-INCENDIO-EM-ACO-E-FERRO-GALVANIZADO.pdf" TargetMode="External"/><Relationship Id="rId7215" Type="http://schemas.openxmlformats.org/officeDocument/2006/relationships/hyperlink" Target="https://www.caixa.gov.br/Downloads/sinapi-cadernos-tecnicos/SINAPI-CT-LOUCAS-E-METAIS.pdf" TargetMode="External"/><Relationship Id="rId679" Type="http://schemas.openxmlformats.org/officeDocument/2006/relationships/hyperlink" Target="https://www.caixa.gov.br/Downloads/sinapi-cadernos-tecnicos/SINAPI-CT-ASSENTAMENTO-DE-TUBOS-DE-ESGOTO-OU-DRENAGEM-PLUVIAL-EM-CONCRETO.pdf" TargetMode="External"/><Relationship Id="rId2774" Type="http://schemas.openxmlformats.org/officeDocument/2006/relationships/hyperlink" Target="https://www.caixa.gov.br/Downloads/sinapi-cadernos-tecnicos/SINAPI-CT-DRENOS.pdf" TargetMode="External"/><Relationship Id="rId5180" Type="http://schemas.openxmlformats.org/officeDocument/2006/relationships/hyperlink" Target="https://www.caixa.gov.br/Downloads/sinapi-cadernos-tecnicos/SINAPI-CT-INSTALACOES-HIDRAULICAS-EM-PEX.pdf" TargetMode="External"/><Relationship Id="rId6231" Type="http://schemas.openxmlformats.org/officeDocument/2006/relationships/hyperlink" Target="https://www.caixa.gov.br/Downloads/sinapi-cadernos-tecnicos/SINAPI-CT-INSTALACOES-DE-GAS-E-INCENDIO-EM-ACO-E-FERRO-GALVANIZADO.pdf" TargetMode="External"/><Relationship Id="rId9387" Type="http://schemas.openxmlformats.org/officeDocument/2006/relationships/hyperlink" Target="https://www.caixa.gov.br/Downloads/sinapi-cadernos-tecnicos/SINAPI-CT-TRANSPORTE-CARGA-E-DESCARGA-DE-MATERIAIS.pdf" TargetMode="External"/><Relationship Id="rId746" Type="http://schemas.openxmlformats.org/officeDocument/2006/relationships/hyperlink" Target="https://www.caixa.gov.br/Downloads/sinapi-cadernos-tecnicos/SINAPI-CT-ATERRO-E-REATERRO-DE-VALAS.pdf" TargetMode="External"/><Relationship Id="rId1376" Type="http://schemas.openxmlformats.org/officeDocument/2006/relationships/hyperlink" Target="https://www.caixa.gov.br/Downloads/sinapi-cadernos-tecnicos/SINAPI-CT-CONCRETO-PROTENDIDO.pdf" TargetMode="External"/><Relationship Id="rId2427" Type="http://schemas.openxmlformats.org/officeDocument/2006/relationships/hyperlink" Target="https://www.caixa.gov.br/Downloads/sinapi-cadernos-tecnicos/SINAPI-CT-DEPRECIACAO-JUROS-IMPOSTOS-E-SEGUROS-MANUTENCAO-E-MATERIAIS-NA-OPERACAO-DOS-EQUIPAMENTOS.pdf" TargetMode="External"/><Relationship Id="rId3825" Type="http://schemas.openxmlformats.org/officeDocument/2006/relationships/hyperlink" Target="https://www.caixa.gov.br/Downloads/sinapi-cadernos-tecnicos/SINAPI-CT-ESTRUTURAS-DE-MADEIRA.pdf" TargetMode="External"/><Relationship Id="rId9454" Type="http://schemas.openxmlformats.org/officeDocument/2006/relationships/hyperlink" Target="https://www.caixa.gov.br/Downloads/sinapi-cadernos-tecnicos/SINAPI-CT-TUBULACAO-FLANGEADA-PARA-REDES-DE-AGUA.pdf" TargetMode="External"/><Relationship Id="rId1029" Type="http://schemas.openxmlformats.org/officeDocument/2006/relationships/hyperlink" Target="https://www.caixa.gov.br/Downloads/sinapi-cadernos-tecnicos/SINAPI-CT-BOCAS-PARA-BUEIROS.pdf" TargetMode="External"/><Relationship Id="rId1790" Type="http://schemas.openxmlformats.org/officeDocument/2006/relationships/hyperlink" Target="https://www.caixa.gov.br/Downloads/sinapi-cadernos-tecnicos/SINAPI-CT-CUSTOS-HORARIOS-PRODUTIVO-E-IMPRODUTIVO-DOS-EQUIPAMENTOS.pdf" TargetMode="External"/><Relationship Id="rId2841" Type="http://schemas.openxmlformats.org/officeDocument/2006/relationships/hyperlink" Target="https://www.caixa.gov.br/Downloads/sinapi-cadernos-tecnicos/SINAPI-CT-DUTOS-PARA-AR-CONDICIONADO.pdf" TargetMode="External"/><Relationship Id="rId5997" Type="http://schemas.openxmlformats.org/officeDocument/2006/relationships/hyperlink" Target="https://www.caixa.gov.br/Downloads/sinapi-cadernos-tecnicos/SINAPI-CT-INSTALACOES-DE-GAS-E-INCENDIO-EM-ACO-E-FERRO-GALVANIZADO.pdf" TargetMode="External"/><Relationship Id="rId8056" Type="http://schemas.openxmlformats.org/officeDocument/2006/relationships/hyperlink" Target="https://www.caixa.gov.br/Downloads/sinapi-cadernos-tecnicos/SINAPI-CT-POSTES-DE-CONCRETO-E-METALICOS.pdf" TargetMode="External"/><Relationship Id="rId9107" Type="http://schemas.openxmlformats.org/officeDocument/2006/relationships/hyperlink" Target="https://www.caixa.gov.br/Downloads/sinapi-cadernos-tecnicos/SINAPI-CT-TRANSPORTE-FLUVIAL-CARGA-E-DESCARGA.pdf" TargetMode="External"/><Relationship Id="rId82" Type="http://schemas.openxmlformats.org/officeDocument/2006/relationships/hyperlink" Target="https://www.caixa.gov.br/Downloads/sinapi-cadernos-tecnicos/SINAPI-CT-ALVENARIA-DE-VEDACAO.pdf" TargetMode="External"/><Relationship Id="rId813" Type="http://schemas.openxmlformats.org/officeDocument/2006/relationships/hyperlink" Target="https://www.caixa.gov.br/Downloads/sinapi-cadernos-tecnicos/SINAPI-CT-ATERROS-BASES-SUB-BASES-E-IMPRIMACOES.pdf" TargetMode="External"/><Relationship Id="rId1443" Type="http://schemas.openxmlformats.org/officeDocument/2006/relationships/hyperlink" Target="https://www.caixa.gov.br/Downloads/sinapi-cadernos-tecnicos/SINAPI-CT-CONTRAPISO.pdf" TargetMode="External"/><Relationship Id="rId4599" Type="http://schemas.openxmlformats.org/officeDocument/2006/relationships/hyperlink" Target="https://www.caixa.gov.br/Downloads/sinapi-cadernos-tecnicos/SINAPI-CT-INSTALACOES-ELETRICAS-ELETRODUTOS-CONEXOES-E-CONDULETES-APARENTES.pdf" TargetMode="External"/><Relationship Id="rId7072" Type="http://schemas.openxmlformats.org/officeDocument/2006/relationships/hyperlink" Target="https://www.caixa.gov.br/Downloads/sinapi-metodologia/Livro_SINAPI_Calculos_Parametros.pdf" TargetMode="External"/><Relationship Id="rId8470" Type="http://schemas.openxmlformats.org/officeDocument/2006/relationships/hyperlink" Target="https://www.caixa.gov.br/Downloads/sinapi-cadernos-tecnicos/SINAPI-CT-RASGOS-E-FIXACOES.pdf" TargetMode="External"/><Relationship Id="rId9521" Type="http://schemas.openxmlformats.org/officeDocument/2006/relationships/hyperlink" Target="https://www.caixa.gov.br/Downloads/sinapi-cadernos-tecnicos/SINAPI-CT-USINAGENS.pdf" TargetMode="External"/><Relationship Id="rId1510" Type="http://schemas.openxmlformats.org/officeDocument/2006/relationships/hyperlink" Target="https://www.caixa.gov.br/Downloads/sinapi-cadernos-tecnicos/SINAPI-CT-CUSTOS-HORARIOS-PRODUTIVO-E-IMPRODUTIVO-DOS-EQUIPAMENTOS.pdf" TargetMode="External"/><Relationship Id="rId4666" Type="http://schemas.openxmlformats.org/officeDocument/2006/relationships/hyperlink" Target="https://www.caixa.gov.br/Downloads/sinapi-cadernos-tecnicos/SINAPI-CT-INSTALACOES-ELETRICAS-QUADROS-CABOS-DISJUNTORES-CONTATORES-E-BARRAMENTOS-BLINDADOS.pdf" TargetMode="External"/><Relationship Id="rId5717" Type="http://schemas.openxmlformats.org/officeDocument/2006/relationships/hyperlink" Target="https://www.caixa.gov.br/Downloads/sinapi-cadernos-tecnicos/SINAPI-CT-INSTALACOES-PREDIAIS-DE-AGUA-QUENTE-EM-CPVC.pdf" TargetMode="External"/><Relationship Id="rId8123" Type="http://schemas.openxmlformats.org/officeDocument/2006/relationships/hyperlink" Target="https://www.caixa.gov.br/Downloads/sinapi-cadernos-tecnicos/SINAPI-CT-POSTES-DE-CONCRETO-E-METALICOS.pdf" TargetMode="External"/><Relationship Id="rId3268" Type="http://schemas.openxmlformats.org/officeDocument/2006/relationships/hyperlink" Target="https://www.caixa.gov.br/Downloads/sinapi-cadernos-tecnicos/SINAPI-CT-ESCAVACAO-DE-VALAS.pdf" TargetMode="External"/><Relationship Id="rId3682" Type="http://schemas.openxmlformats.org/officeDocument/2006/relationships/hyperlink" Target="https://www.caixa.gov.br/Downloads/sinapi-cadernos-tecnicos/SINAPI-CT-ESTRUTURA-E-TRAMA-PARA-COBERTURA.pdf" TargetMode="External"/><Relationship Id="rId4319" Type="http://schemas.openxmlformats.org/officeDocument/2006/relationships/hyperlink" Target="https://www.caixa.gov.br/Downloads/sinapi-cadernos-tecnicos/SINAPI-CT-ILUMINACAO-PREDIAL-E-MONITORAMENTO.pdf" TargetMode="External"/><Relationship Id="rId4733" Type="http://schemas.openxmlformats.org/officeDocument/2006/relationships/hyperlink" Target="https://www.caixa.gov.br/Downloads/sinapi-cadernos-tecnicos/SINAPI-CT-INSTALACOES-ELETRICAS-REDE-DE-DISTRIBUICAO.pdf" TargetMode="External"/><Relationship Id="rId7889" Type="http://schemas.openxmlformats.org/officeDocument/2006/relationships/hyperlink" Target="https://www.caixa.gov.br/Downloads/sinapi-cadernos-tecnicos/SINAPI-CT-PINTURA-EM-MADEIRA.pdf" TargetMode="External"/><Relationship Id="rId189" Type="http://schemas.openxmlformats.org/officeDocument/2006/relationships/hyperlink" Target="https://www.caixa.gov.br/Downloads/sinapi-cadernos-tecnicos/SINAPI-CT-ARGAMASSAS.pdf" TargetMode="External"/><Relationship Id="rId2284" Type="http://schemas.openxmlformats.org/officeDocument/2006/relationships/hyperlink" Target="https://www.caixa.gov.br/Downloads/sinapi-cadernos-tecnicos/SINAPI-CT-DEPRECIACAO-JUROS-IMPOSTOS-E-SEGUROS-MANUTENCAO-E-MATERIAIS-NA-OPERACAO-DOS-EQUIPAMENTOS.pdf" TargetMode="External"/><Relationship Id="rId3335" Type="http://schemas.openxmlformats.org/officeDocument/2006/relationships/hyperlink" Target="https://www.caixa.gov.br/Downloads/sinapi-cadernos-tecnicos/SINAPI-CT-ESCAVACAO-EM-MATERIAL-DE-3&#170;-CATEGORIA.pdf" TargetMode="External"/><Relationship Id="rId256" Type="http://schemas.openxmlformats.org/officeDocument/2006/relationships/hyperlink" Target="https://www.caixa.gov.br/Downloads/sinapi-cadernos-tecnicos/SINAPI-CT-ARGAMASSAS.pdf" TargetMode="External"/><Relationship Id="rId670" Type="http://schemas.openxmlformats.org/officeDocument/2006/relationships/hyperlink" Target="https://www.caixa.gov.br/Downloads/sinapi-cadernos-tecnicos/SINAPI-CT-ASSENTAMENTO-DE-TUBOS-DE-ESGOTO-OU-DRENAGEM-PLUVIAL-EM-CONCRETO.pdf" TargetMode="External"/><Relationship Id="rId2351" Type="http://schemas.openxmlformats.org/officeDocument/2006/relationships/hyperlink" Target="https://www.caixa.gov.br/Downloads/sinapi-cadernos-tecnicos/SINAPI-CT-DEPRECIACAO-JUROS-IMPOSTOS-E-SEGUROS-MANUTENCAO-E-MATERIAIS-NA-OPERACAO-DOS-EQUIPAMENTOS.pdf" TargetMode="External"/><Relationship Id="rId3402" Type="http://schemas.openxmlformats.org/officeDocument/2006/relationships/hyperlink" Target="https://www.caixa.gov.br/Downloads/sinapi-cadernos-tecnicos/SINAPI-CT-ESCORAMENTO-E-PREPARO-DE-FUNDO-DE-VALAS.pdf" TargetMode="External"/><Relationship Id="rId4800" Type="http://schemas.openxmlformats.org/officeDocument/2006/relationships/hyperlink" Target="https://www.caixa.gov.br/Downloads/sinapi-cadernos-tecnicos/SINAPI-CT-INSTALACOES-ELETRICAS-REDE-DE-DISTRIBUICAO.pdf" TargetMode="External"/><Relationship Id="rId6558" Type="http://schemas.openxmlformats.org/officeDocument/2006/relationships/hyperlink" Target="https://www.caixa.gov.br/Downloads/sinapi-cadernos-tecnicos/SINAPI-CT-INSTALACOES-EM-COBRE.pdf" TargetMode="External"/><Relationship Id="rId7956" Type="http://schemas.openxmlformats.org/officeDocument/2006/relationships/hyperlink" Target="https://www.caixa.gov.br/Downloads/sinapi-cadernos-tecnicos/SINAPI-CT-PINTURA-EM-SUPERFICIES-METALICAS.pdf" TargetMode="External"/><Relationship Id="rId323" Type="http://schemas.openxmlformats.org/officeDocument/2006/relationships/hyperlink" Target="https://www.caixa.gov.br/Downloads/sinapi-cadernos-tecnicos/SINAPI-CT-ARMACAO-PARA-ESTRUTURAS-DE-CONCRETO-ARMADO.pdf" TargetMode="External"/><Relationship Id="rId2004" Type="http://schemas.openxmlformats.org/officeDocument/2006/relationships/hyperlink" Target="https://www.caixa.gov.br/Downloads/sinapi-cadernos-tecnicos/SINAPI-CT-DEPRECIACAO-JUROS-IMPOSTOS-E-SEGUROS-MANUTENCAO-E-MATERIAIS-NA-OPERACAO-DOS-EQUIPAMENTOS.pdf" TargetMode="External"/><Relationship Id="rId6972" Type="http://schemas.openxmlformats.org/officeDocument/2006/relationships/hyperlink" Target="https://www.caixa.gov.br/Downloads/sinapi-metodologia/Livro_SINAPI_Calculos_Parametros.pdf" TargetMode="External"/><Relationship Id="rId7609" Type="http://schemas.openxmlformats.org/officeDocument/2006/relationships/hyperlink" Target="https://www.caixa.gov.br/Downloads/sinapi-cadernos-tecnicos/SINAPI-CT-PAREDES-EM-DRYWALL.pdf" TargetMode="External"/><Relationship Id="rId9031" Type="http://schemas.openxmlformats.org/officeDocument/2006/relationships/hyperlink" Target="https://www.caixa.gov.br/Downloads/sinapi-cadernos-tecnicos/SINAPI-CT-TELHAMENTO-PARA-COBERTURA.pdf" TargetMode="External"/><Relationship Id="rId4176" Type="http://schemas.openxmlformats.org/officeDocument/2006/relationships/hyperlink" Target="https://www.caixa.gov.br/Downloads/sinapi-cadernos-tecnicos/SINAPI-CT-GESSO.pdf" TargetMode="External"/><Relationship Id="rId5574" Type="http://schemas.openxmlformats.org/officeDocument/2006/relationships/hyperlink" Target="https://www.caixa.gov.br/Downloads/sinapi-cadernos-tecnicos/SINAPI-CT-INSTALACOES-PREDIAIS-DE-AGUA-FRIA-EM-PVC.pdf" TargetMode="External"/><Relationship Id="rId6625" Type="http://schemas.openxmlformats.org/officeDocument/2006/relationships/hyperlink" Target="https://www.caixa.gov.br/Downloads/sinapi-cadernos-tecnicos/SINAPI-CT-INSTALACOES-PARA-CANTEIROS-DE-OBRAS.pdf" TargetMode="External"/><Relationship Id="rId1020" Type="http://schemas.openxmlformats.org/officeDocument/2006/relationships/hyperlink" Target="https://www.caixa.gov.br/Downloads/sinapi-cadernos-tecnicos/SINAPI-CT-BOCAS-PARA-BUEIROS.pdf" TargetMode="External"/><Relationship Id="rId4590" Type="http://schemas.openxmlformats.org/officeDocument/2006/relationships/hyperlink" Target="https://www.caixa.gov.br/Downloads/sinapi-cadernos-tecnicos/SINAPI-CT-INSTALACOES-ELETRICAS-ELETRODUTOS-CONEXOES-E-CONDULETES-APARENTES.pdf" TargetMode="External"/><Relationship Id="rId5227" Type="http://schemas.openxmlformats.org/officeDocument/2006/relationships/hyperlink" Target="https://www.caixa.gov.br/Downloads/sinapi-cadernos-tecnicos/SINAPI-CT-INSTALACOES-HIDRAULICAS-EM-PEX.pdf" TargetMode="External"/><Relationship Id="rId5641" Type="http://schemas.openxmlformats.org/officeDocument/2006/relationships/hyperlink" Target="https://www.caixa.gov.br/Downloads/sinapi-cadernos-tecnicos/SINAPI-CT-INSTALACOES-PREDIAIS-DE-AGUA-FRIA-EM-PVC.pdf" TargetMode="External"/><Relationship Id="rId8797" Type="http://schemas.openxmlformats.org/officeDocument/2006/relationships/hyperlink" Target="https://www.caixa.gov.br/Downloads/sinapi-cadernos-tecnicos/SINAPI-CT-REMOCAO-DE-ENTULHO-E-DESCARTE.pdf" TargetMode="External"/><Relationship Id="rId1837" Type="http://schemas.openxmlformats.org/officeDocument/2006/relationships/hyperlink" Target="https://www.caixa.gov.br/Downloads/sinapi-cadernos-tecnicos/SINAPI-CT-CUSTOS-HORARIOS-PRODUTIVO-E-IMPRODUTIVO-DOS-EQUIPAMENTOS.pdf" TargetMode="External"/><Relationship Id="rId3192" Type="http://schemas.openxmlformats.org/officeDocument/2006/relationships/hyperlink" Target="https://www.caixa.gov.br/Downloads/sinapi-cadernos-tecnicos/SINAPI-CT-ESCAVACAO-VERTICAL-A-CEU-ABERTO.pdf" TargetMode="External"/><Relationship Id="rId4243" Type="http://schemas.openxmlformats.org/officeDocument/2006/relationships/hyperlink" Target="https://www.caixa.gov.br/Downloads/sinapi-cadernos-tecnicos/SINAPI-CT-GUIAS-E-SARJETAS.pdf" TargetMode="External"/><Relationship Id="rId7399" Type="http://schemas.openxmlformats.org/officeDocument/2006/relationships/hyperlink" Target="https://www.caixa.gov.br/Downloads/sinapi-cadernos-tecnicos/SINAPI-CT-MASSA-UNICA-EXTERNA.pdf" TargetMode="External"/><Relationship Id="rId8864" Type="http://schemas.openxmlformats.org/officeDocument/2006/relationships/hyperlink" Target="https://www.caixa.gov.br/Downloads/sinapi-cadernos-tecnicos/SINAPI-CT-SINALIZACAO-HORIZONTAL-VIARIA.pdf" TargetMode="External"/><Relationship Id="rId4310" Type="http://schemas.openxmlformats.org/officeDocument/2006/relationships/hyperlink" Target="https://www.caixa.gov.br/Downloads/sinapi-cadernos-tecnicos/SINAPI-CT-ILUMINACAO-PREDIAL-E-MONITORAMENTO.pdf" TargetMode="External"/><Relationship Id="rId7466" Type="http://schemas.openxmlformats.org/officeDocument/2006/relationships/hyperlink" Target="https://www.caixa.gov.br/Downloads/sinapi-cadernos-tecnicos/SINAPI-CT-MOBILIARIO-URBANO.pdf" TargetMode="External"/><Relationship Id="rId7880" Type="http://schemas.openxmlformats.org/officeDocument/2006/relationships/hyperlink" Target="https://www.caixa.gov.br/Downloads/sinapi-cadernos-tecnicos/SINAPI-CT-PINTURA-EM-MADEIRA.pdf" TargetMode="External"/><Relationship Id="rId8517" Type="http://schemas.openxmlformats.org/officeDocument/2006/relationships/hyperlink" Target="https://www.caixa.gov.br/Downloads/sinapi-cadernos-tecnicos/SINAPI-CT-RECOMPOSICAO-DE-PAVIMENTOS.pdf" TargetMode="External"/><Relationship Id="rId180" Type="http://schemas.openxmlformats.org/officeDocument/2006/relationships/hyperlink" Target="https://www.caixa.gov.br/Downloads/sinapi-cadernos-tecnicos/SINAPI-CT-ARGAMASSAS.pdf" TargetMode="External"/><Relationship Id="rId1904" Type="http://schemas.openxmlformats.org/officeDocument/2006/relationships/hyperlink" Target="https://www.caixa.gov.br/Downloads/sinapi-cadernos-tecnicos/SINAPI-CT-DEPRECIACAO-JUROS-IMPOSTOS-E-SEGUROS-MANUTENCAO-E-MATERIAIS-NA-OPERACAO-DOS-EQUIPAMENTOS.pdf" TargetMode="External"/><Relationship Id="rId6068" Type="http://schemas.openxmlformats.org/officeDocument/2006/relationships/hyperlink" Target="https://www.caixa.gov.br/Downloads/sinapi-cadernos-tecnicos/SINAPI-CT-INSTALACOES-DE-GAS-E-INCENDIO-EM-ACO-E-FERRO-GALVANIZADO.pdf" TargetMode="External"/><Relationship Id="rId6482" Type="http://schemas.openxmlformats.org/officeDocument/2006/relationships/hyperlink" Target="https://www.caixa.gov.br/Downloads/sinapi-cadernos-tecnicos/SINAPI-CT-INSTALACOES-EM-COBRE.pdf" TargetMode="External"/><Relationship Id="rId7119" Type="http://schemas.openxmlformats.org/officeDocument/2006/relationships/hyperlink" Target="https://www.caixa.gov.br/Downloads/sinapi-metodologia/Livro_SINAPI_Calculos_Parametros.pdf" TargetMode="External"/><Relationship Id="rId7533" Type="http://schemas.openxmlformats.org/officeDocument/2006/relationships/hyperlink" Target="https://www.caixa.gov.br/Downloads/sinapi-cadernos-tecnicos/SINAPI-CT-PAREDES-DE-CONCRETO-ARMACAO.pdf" TargetMode="External"/><Relationship Id="rId8931" Type="http://schemas.openxmlformats.org/officeDocument/2006/relationships/hyperlink" Target="https://www.caixa.gov.br/Downloads/sinapi-cadernos-tecnicos/SINAPI-CT-SISTEMA-DE-PROTECAO-CONTRA-DESCARGAS-ATMOSFERICAS-SPDA.pdf" TargetMode="External"/><Relationship Id="rId5084" Type="http://schemas.openxmlformats.org/officeDocument/2006/relationships/hyperlink" Target="https://www.caixa.gov.br/Downloads/sinapi-cadernos-tecnicos/SINAPI-CT-INSTALACOES-HIDRAULICAS-RESERVACAO-E-BOMBAS-DE-RECALQUE.pdf" TargetMode="External"/><Relationship Id="rId6135" Type="http://schemas.openxmlformats.org/officeDocument/2006/relationships/hyperlink" Target="https://www.caixa.gov.br/Downloads/sinapi-cadernos-tecnicos/SINAPI-CT-INSTALACOES-DE-GAS-E-INCENDIO-EM-ACO-E-FERRO-GALVANIZADO.pdf" TargetMode="External"/><Relationship Id="rId997" Type="http://schemas.openxmlformats.org/officeDocument/2006/relationships/hyperlink" Target="https://www.caixa.gov.br/Downloads/sinapi-cadernos-tecnicos/SINAPI-CT-BOCAS-PARA-BUEIROS.pdf" TargetMode="External"/><Relationship Id="rId2678" Type="http://schemas.openxmlformats.org/officeDocument/2006/relationships/hyperlink" Target="https://www.caixa.gov.br/Downloads/sinapi-cadernos-tecnicos/SINAPI-CT-DEPRECIACAO-JUROS-IMPOSTOS-E-SEGUROS-MANUTENCAO-E-MATERIAIS-NA-OPERACAO-DOS-EQUIPAMENTOS.pdf" TargetMode="External"/><Relationship Id="rId3729" Type="http://schemas.openxmlformats.org/officeDocument/2006/relationships/hyperlink" Target="https://www.caixa.gov.br/Downloads/sinapi-cadernos-tecnicos/SINAPI-CT-ESTRUTURAS-PRE-FABRICADAS-E-PRE-MOLDADAS.pdf" TargetMode="External"/><Relationship Id="rId5151" Type="http://schemas.openxmlformats.org/officeDocument/2006/relationships/hyperlink" Target="https://www.caixa.gov.br/Downloads/sinapi-cadernos-tecnicos/SINAPI-CT-INSTALACOES-HIDRAULICAS-EM-PEX.pdf" TargetMode="External"/><Relationship Id="rId7600" Type="http://schemas.openxmlformats.org/officeDocument/2006/relationships/hyperlink" Target="https://www.caixa.gov.br/Downloads/sinapi-cadernos-tecnicos/SINAPI-CT-PAREDES-EM-DRYWALL.pdf" TargetMode="External"/><Relationship Id="rId1694" Type="http://schemas.openxmlformats.org/officeDocument/2006/relationships/hyperlink" Target="https://www.caixa.gov.br/Downloads/sinapi-cadernos-tecnicos/SINAPI-CT-CUSTOS-HORARIOS-PRODUTIVO-E-IMPRODUTIVO-DOS-EQUIPAMENTOS.pdf" TargetMode="External"/><Relationship Id="rId2745" Type="http://schemas.openxmlformats.org/officeDocument/2006/relationships/hyperlink" Target="https://www.caixa.gov.br/Downloads/sinapi-cadernos-tecnicos/SINAPI-CT-DRENAGEM-DE-AR-CONDICIONADO.pdf" TargetMode="External"/><Relationship Id="rId6202" Type="http://schemas.openxmlformats.org/officeDocument/2006/relationships/hyperlink" Target="https://www.caixa.gov.br/Downloads/sinapi-cadernos-tecnicos/SINAPI-CT-INSTALACOES-DE-GAS-E-INCENDIO-EM-ACO-E-FERRO-GALVANIZADO.pdf" TargetMode="External"/><Relationship Id="rId9358" Type="http://schemas.openxmlformats.org/officeDocument/2006/relationships/hyperlink" Target="https://www.caixa.gov.br/Downloads/sinapi-cadernos-tecnicos/SINAPI-CT-TRANSPORTE-CARGA-E-DESCARGA-DE-MATERIAIS.pdf" TargetMode="External"/><Relationship Id="rId9772" Type="http://schemas.openxmlformats.org/officeDocument/2006/relationships/hyperlink" Target="https://www.caixa.gov.br/Downloads/sinapi-cadernos-tecnicos/SINAPI-CT-VALVULAS-PARA-REDES-DE-SANEAMENTO.pdf" TargetMode="External"/><Relationship Id="rId717" Type="http://schemas.openxmlformats.org/officeDocument/2006/relationships/hyperlink" Target="https://www.caixa.gov.br/Downloads/sinapi-cadernos-tecnicos/SINAPI-CT-ATERRO-E-REATERRO-DE-VALAS.pdf" TargetMode="External"/><Relationship Id="rId1347" Type="http://schemas.openxmlformats.org/officeDocument/2006/relationships/hyperlink" Target="https://www.caixa.gov.br/Downloads/sinapi-cadernos-tecnicos/SINAPI-CT-CONCRETO-PROTENDIDO.pdf" TargetMode="External"/><Relationship Id="rId1761" Type="http://schemas.openxmlformats.org/officeDocument/2006/relationships/hyperlink" Target="https://www.caixa.gov.br/Downloads/sinapi-cadernos-tecnicos/SINAPI-CT-CUSTOS-HORARIOS-PRODUTIVO-E-IMPRODUTIVO-DOS-EQUIPAMENTOS.pdf" TargetMode="External"/><Relationship Id="rId2812" Type="http://schemas.openxmlformats.org/officeDocument/2006/relationships/hyperlink" Target="https://www.caixa.gov.br/Downloads/sinapi-cadernos-tecnicos/SINAPI-CT-DUTOS-PARA-AR-CONDICIONADO.pdf" TargetMode="External"/><Relationship Id="rId5968" Type="http://schemas.openxmlformats.org/officeDocument/2006/relationships/hyperlink" Target="https://www.caixa.gov.br/Downloads/sinapi-cadernos-tecnicos/SINAPI-CT-INSTALACOES-DE-GAS-E-INCENDIO-EM-ACO-E-FERRO-GALVANIZADO.pdf" TargetMode="External"/><Relationship Id="rId8374" Type="http://schemas.openxmlformats.org/officeDocument/2006/relationships/hyperlink" Target="https://www.caixa.gov.br/Downloads/sinapi-cadernos-tecnicos/SINAPI-CT-RADIER-PISO-DE-CONCRETO-E-LAJE-SOBRE-SOLO.pdf" TargetMode="External"/><Relationship Id="rId9425" Type="http://schemas.openxmlformats.org/officeDocument/2006/relationships/hyperlink" Target="https://www.caixa.gov.br/Downloads/sinapi-cadernos-tecnicos/SINAPI-CT-TRATAMENTOS-SUPERFICIAIS.pdf" TargetMode="External"/><Relationship Id="rId53" Type="http://schemas.openxmlformats.org/officeDocument/2006/relationships/hyperlink" Target="https://www.caixa.gov.br/Downloads/sinapi-cadernos-tecnicos/SINAPI-CT-ALVENARIA-DE-VEDACAO.pdf" TargetMode="External"/><Relationship Id="rId1414" Type="http://schemas.openxmlformats.org/officeDocument/2006/relationships/hyperlink" Target="https://www.caixa.gov.br/Downloads/sinapi-cadernos-tecnicos/SINAPI-CT-CONTRAPISO.pdf" TargetMode="External"/><Relationship Id="rId4984" Type="http://schemas.openxmlformats.org/officeDocument/2006/relationships/hyperlink" Target="https://www.caixa.gov.br/Downloads/sinapi-cadernos-tecnicos/SINAPI-CT-INSTALACOES-HIDRAULICAS-RESERVACAO-E-BOMBAS-DE-RECALQUE.pdf" TargetMode="External"/><Relationship Id="rId7390" Type="http://schemas.openxmlformats.org/officeDocument/2006/relationships/hyperlink" Target="https://www.caixa.gov.br/Downloads/sinapi-cadernos-tecnicos/SINAPI-CT-MASSA-UNICA-EXTERNA.pdf" TargetMode="External"/><Relationship Id="rId8027" Type="http://schemas.openxmlformats.org/officeDocument/2006/relationships/hyperlink" Target="https://www.caixa.gov.br/Downloads/sinapi-cadernos-tecnicos/SINAPI-CT-PISOS.pdf" TargetMode="External"/><Relationship Id="rId8441" Type="http://schemas.openxmlformats.org/officeDocument/2006/relationships/hyperlink" Target="https://www.caixa.gov.br/Downloads/sinapi-cadernos-tecnicos/SINAPI-CT-RASGOS-E-FIXACOES.pdf" TargetMode="External"/><Relationship Id="rId3586" Type="http://schemas.openxmlformats.org/officeDocument/2006/relationships/hyperlink" Target="https://www.caixa.gov.br/Downloads/sinapi-cadernos-tecnicos/SINAPI-CT-ESTACAS-BROCA-STRAUSS-E-ESCAVADA-COM-FLUIDO-ESTABILIZANTE.pdf" TargetMode="External"/><Relationship Id="rId4637" Type="http://schemas.openxmlformats.org/officeDocument/2006/relationships/hyperlink" Target="https://www.caixa.gov.br/Downloads/sinapi-cadernos-tecnicos/SINAPI-CT-INSTALACOES-ELETRICAS-QUADROS-CABOS-DISJUNTORES-CONTATORES-E-BARRAMENTOS-BLINDADOS.pdf" TargetMode="External"/><Relationship Id="rId7043" Type="http://schemas.openxmlformats.org/officeDocument/2006/relationships/hyperlink" Target="https://www.caixa.gov.br/Downloads/sinapi-metodologia/Livro_SINAPI_Calculos_Parametros.pdf" TargetMode="External"/><Relationship Id="rId2188" Type="http://schemas.openxmlformats.org/officeDocument/2006/relationships/hyperlink" Target="https://www.caixa.gov.br/Downloads/sinapi-cadernos-tecnicos/SINAPI-CT-DEPRECIACAO-JUROS-IMPOSTOS-E-SEGUROS-MANUTENCAO-E-MATERIAIS-NA-OPERACAO-DOS-EQUIPAMENTOS.pdf" TargetMode="External"/><Relationship Id="rId3239" Type="http://schemas.openxmlformats.org/officeDocument/2006/relationships/hyperlink" Target="https://www.caixa.gov.br/Downloads/sinapi-cadernos-tecnicos/SINAPI-CT-ESCAVACAO-VERTICAL-A-CEU-ABERTO.pdf" TargetMode="External"/><Relationship Id="rId7110" Type="http://schemas.openxmlformats.org/officeDocument/2006/relationships/hyperlink" Target="https://www.caixa.gov.br/Downloads/sinapi-metodologia/Livro_SINAPI_Calculos_Parametros.pdf" TargetMode="External"/><Relationship Id="rId574" Type="http://schemas.openxmlformats.org/officeDocument/2006/relationships/hyperlink" Target="https://www.caixa.gov.br/Downloads/sinapi-cadernos-tecnicos/SINAPI-CT-ASSENTAMENTO-DE-TUBOS-DE-PVC-E-METALICOS-EM-REDES-DE-AGUA.pdf" TargetMode="External"/><Relationship Id="rId2255" Type="http://schemas.openxmlformats.org/officeDocument/2006/relationships/hyperlink" Target="https://www.caixa.gov.br/Downloads/sinapi-cadernos-tecnicos/SINAPI-CT-DEPRECIACAO-JUROS-IMPOSTOS-E-SEGUROS-MANUTENCAO-E-MATERIAIS-NA-OPERACAO-DOS-EQUIPAMENTOS.pdf" TargetMode="External"/><Relationship Id="rId3653" Type="http://schemas.openxmlformats.org/officeDocument/2006/relationships/hyperlink" Target="https://www.caixa.gov.br/Downloads/sinapi-cadernos-tecnicos/SINAPI-CT-ESTRUTURA-E-TRAMA-PARA-COBERTURA.pdf" TargetMode="External"/><Relationship Id="rId4704" Type="http://schemas.openxmlformats.org/officeDocument/2006/relationships/hyperlink" Target="https://www.caixa.gov.br/Downloads/sinapi-cadernos-tecnicos/SINAPI-CT-INSTALACOES-ELETRICAS-QUADROS-CABOS-DISJUNTORES-CONTATORES-E-BARRAMENTOS-BLINDADOS.pdf" TargetMode="External"/><Relationship Id="rId9282" Type="http://schemas.openxmlformats.org/officeDocument/2006/relationships/hyperlink" Target="https://www.caixa.gov.br/Downloads/sinapi-cadernos-tecnicos/SINAPI-CT-TRANSPORTE-DE-MATERIAIS-DENTRO-DO-CANTEIRO-DE-OBRAS.pdf" TargetMode="External"/><Relationship Id="rId227" Type="http://schemas.openxmlformats.org/officeDocument/2006/relationships/hyperlink" Target="https://www.caixa.gov.br/Downloads/sinapi-cadernos-tecnicos/SINAPI-CT-ARGAMASSAS.pdf" TargetMode="External"/><Relationship Id="rId3306" Type="http://schemas.openxmlformats.org/officeDocument/2006/relationships/hyperlink" Target="https://www.caixa.gov.br/Downloads/sinapi-cadernos-tecnicos/SINAPI-CT-ESCAVACAO-DE-VALAS.pdf" TargetMode="External"/><Relationship Id="rId3720" Type="http://schemas.openxmlformats.org/officeDocument/2006/relationships/hyperlink" Target="https://www.caixa.gov.br/Downloads/sinapi-cadernos-tecnicos/SINAPI-CT-ESTRUTURA-E-TRAMA-PARA-COBERTURA.pdf" TargetMode="External"/><Relationship Id="rId6876" Type="http://schemas.openxmlformats.org/officeDocument/2006/relationships/hyperlink" Target="https://www.caixa.gov.br/Downloads/sinapi-metodologia/Livro_SINAPI_Calculos_Parametros.pdf" TargetMode="External"/><Relationship Id="rId7927" Type="http://schemas.openxmlformats.org/officeDocument/2006/relationships/hyperlink" Target="https://www.caixa.gov.br/Downloads/sinapi-cadernos-tecnicos/SINAPI-CT-PINTURA-EM-SUPERFICIES-METALICAS.pdf" TargetMode="External"/><Relationship Id="rId641" Type="http://schemas.openxmlformats.org/officeDocument/2006/relationships/hyperlink" Target="https://www.caixa.gov.br/Downloads/sinapi-cadernos-tecnicos/SINAPI-CT-ASSENTAMENTO-DE-TUBOS-DE-ESGOTO-OU-DRENAGEM-PLUVIAL-EM-CONCRETO.pdf" TargetMode="External"/><Relationship Id="rId1271" Type="http://schemas.openxmlformats.org/officeDocument/2006/relationships/hyperlink" Target="https://www.caixa.gov.br/Downloads/sinapi-cadernos-tecnicos/SINAPI-CT-CHAPISCO.pdf" TargetMode="External"/><Relationship Id="rId2322" Type="http://schemas.openxmlformats.org/officeDocument/2006/relationships/hyperlink" Target="https://www.caixa.gov.br/Downloads/sinapi-cadernos-tecnicos/SINAPI-CT-DEPRECIACAO-JUROS-IMPOSTOS-E-SEGUROS-MANUTENCAO-E-MATERIAIS-NA-OPERACAO-DOS-EQUIPAMENTOS.pdf" TargetMode="External"/><Relationship Id="rId5478" Type="http://schemas.openxmlformats.org/officeDocument/2006/relationships/hyperlink" Target="https://www.caixa.gov.br/Downloads/sinapi-cadernos-tecnicos/SINAPI-CT-INSTALACOES-PREDIAIS-DE-AGUA-FRIA-EM-PVC.pdf" TargetMode="External"/><Relationship Id="rId5892" Type="http://schemas.openxmlformats.org/officeDocument/2006/relationships/hyperlink" Target="https://www.caixa.gov.br/Downloads/sinapi-cadernos-tecnicos/SINAPI-CT-INSTALACOES-PREDIAIS-DE-AGUAS-PLUVIAIS-TUBOS-CONEXOES-CAIXAS-E-RALOS.pdf" TargetMode="External"/><Relationship Id="rId6529" Type="http://schemas.openxmlformats.org/officeDocument/2006/relationships/hyperlink" Target="https://www.caixa.gov.br/Downloads/sinapi-cadernos-tecnicos/SINAPI-CT-INSTALACOES-EM-COBRE.pdf" TargetMode="External"/><Relationship Id="rId6943" Type="http://schemas.openxmlformats.org/officeDocument/2006/relationships/hyperlink" Target="https://www.caixa.gov.br/Downloads/sinapi-metodologia/Livro_SINAPI_Calculos_Parametros.pdf" TargetMode="External"/><Relationship Id="rId4494" Type="http://schemas.openxmlformats.org/officeDocument/2006/relationships/hyperlink" Target="https://www.caixa.gov.br/Downloads/sinapi-cadernos-tecnicos/SINAPI-CT-INSTALACOES-ELETRICAS-ELETRODUTOS-EMBUTIDOS-CABOS-CAIXAS-TOMADAS-E-INTERRUPTORES.pdf" TargetMode="External"/><Relationship Id="rId5545" Type="http://schemas.openxmlformats.org/officeDocument/2006/relationships/hyperlink" Target="https://www.caixa.gov.br/Downloads/sinapi-cadernos-tecnicos/SINAPI-CT-INSTALACOES-PREDIAIS-DE-AGUA-FRIA-EM-PVC.pdf" TargetMode="External"/><Relationship Id="rId9002" Type="http://schemas.openxmlformats.org/officeDocument/2006/relationships/hyperlink" Target="https://www.caixa.gov.br/Downloads/sinapi-cadernos-tecnicos/SINAPI-CT-SISTEMAS-DE-MEDICAO.pdf" TargetMode="External"/><Relationship Id="rId3096" Type="http://schemas.openxmlformats.org/officeDocument/2006/relationships/hyperlink" Target="https://www.caixa.gov.br/Downloads/sinapi-cadernos-tecnicos/SINAPI-CT-ESCADAS.pdf" TargetMode="External"/><Relationship Id="rId4147" Type="http://schemas.openxmlformats.org/officeDocument/2006/relationships/hyperlink" Target="https://www.caixa.gov.br/Downloads/sinapi-cadernos-tecnicos/SINAPI-CT-GALERIAS-COM-ADUELAS-DE-CONCRETO.pdf" TargetMode="External"/><Relationship Id="rId4561" Type="http://schemas.openxmlformats.org/officeDocument/2006/relationships/hyperlink" Target="https://www.caixa.gov.br/Downloads/sinapi-cadernos-tecnicos/SINAPI-CT-INSTALACOES-ELETRICAS-ELETRODUTOS-CONEXOES-E-CONDULETES-APARENTES.pdf" TargetMode="External"/><Relationship Id="rId5612" Type="http://schemas.openxmlformats.org/officeDocument/2006/relationships/hyperlink" Target="https://www.caixa.gov.br/Downloads/sinapi-cadernos-tecnicos/SINAPI-CT-INSTALACOES-PREDIAIS-DE-AGUA-FRIA-EM-PVC.pdf" TargetMode="External"/><Relationship Id="rId8768" Type="http://schemas.openxmlformats.org/officeDocument/2006/relationships/hyperlink" Target="https://www.caixa.gov.br/Downloads/sinapi-cadernos-tecnicos/SINAPI-CT-REDES-DE-AGUA-E-ESGOTO-EM-PEAD-LISO-(TUBOS-E-CONEXOES).pdf" TargetMode="External"/><Relationship Id="rId3163" Type="http://schemas.openxmlformats.org/officeDocument/2006/relationships/hyperlink" Target="https://www.caixa.gov.br/Downloads/sinapi-cadernos-tecnicos/SINAPI-CT-ESCAVACAO-HORIZONTAL.pdf" TargetMode="External"/><Relationship Id="rId4214" Type="http://schemas.openxmlformats.org/officeDocument/2006/relationships/hyperlink" Target="https://www.caixa.gov.br/Downloads/sinapi-cadernos-tecnicos/SINAPI-CT-GUARDA-CORPO-CORRIMAO-E-GRADE-PARA-ESQUADRIAS.pdf" TargetMode="External"/><Relationship Id="rId1808" Type="http://schemas.openxmlformats.org/officeDocument/2006/relationships/hyperlink" Target="https://www.caixa.gov.br/Downloads/sinapi-cadernos-tecnicos/SINAPI-CT-CUSTOS-HORARIOS-PRODUTIVO-E-IMPRODUTIVO-DOS-EQUIPAMENTOS.pdf" TargetMode="External"/><Relationship Id="rId6386" Type="http://schemas.openxmlformats.org/officeDocument/2006/relationships/hyperlink" Target="https://www.caixa.gov.br/Downloads/sinapi-cadernos-tecnicos/SINAPI-CT-INSTALACOES-EM-COBRE.pdf" TargetMode="External"/><Relationship Id="rId7784" Type="http://schemas.openxmlformats.org/officeDocument/2006/relationships/hyperlink" Target="https://www.caixa.gov.br/Downloads/sinapi-cadernos-tecnicos/SINAPI-CT-PERFURACAO-HORIZONTAL-DIRECIONAL-HDD.pdf" TargetMode="External"/><Relationship Id="rId8835" Type="http://schemas.openxmlformats.org/officeDocument/2006/relationships/hyperlink" Target="https://www.caixa.gov.br/Downloads/sinapi-cadernos-tecnicos/SINAPI-CT-REVESTIMENTOS-CERAMICOS-INTERNOS.pdf" TargetMode="External"/><Relationship Id="rId151" Type="http://schemas.openxmlformats.org/officeDocument/2006/relationships/hyperlink" Target="https://www.caixa.gov.br/Downloads/sinapi-cadernos-tecnicos/SINAPI-CT-ARGAMASSAS.pdf" TargetMode="External"/><Relationship Id="rId3230" Type="http://schemas.openxmlformats.org/officeDocument/2006/relationships/hyperlink" Target="https://www.caixa.gov.br/Downloads/sinapi-cadernos-tecnicos/SINAPI-CT-ESCAVACAO-VERTICAL-A-CEU-ABERTO.pdf" TargetMode="External"/><Relationship Id="rId6039" Type="http://schemas.openxmlformats.org/officeDocument/2006/relationships/hyperlink" Target="https://www.caixa.gov.br/Downloads/sinapi-cadernos-tecnicos/SINAPI-CT-INSTALACOES-DE-GAS-E-INCENDIO-EM-ACO-E-FERRO-GALVANIZADO.pdf" TargetMode="External"/><Relationship Id="rId7437" Type="http://schemas.openxmlformats.org/officeDocument/2006/relationships/hyperlink" Target="https://www.caixa.gov.br/Downloads/sinapi-cadernos-tecnicos/SINAPI-CT-MASSA-UNICA-INTERNA.pdf" TargetMode="External"/><Relationship Id="rId7851" Type="http://schemas.openxmlformats.org/officeDocument/2006/relationships/hyperlink" Target="https://www.caixa.gov.br/Downloads/sinapi-cadernos-tecnicos/SINAPI-CT-PINTURA-EXTERNA.pdf" TargetMode="External"/><Relationship Id="rId8902" Type="http://schemas.openxmlformats.org/officeDocument/2006/relationships/hyperlink" Target="https://www.caixa.gov.br/Downloads/sinapi-cadernos-tecnicos/SINAPI-CT-SINALIZACAO-VERTICAL-VIARIA.pdf" TargetMode="External"/><Relationship Id="rId2996" Type="http://schemas.openxmlformats.org/officeDocument/2006/relationships/hyperlink" Target="https://www.caixa.gov.br/Downloads/sinapi-cadernos-tecnicos/SINAPI-CT-EQUIPAMENTOS-DE-PROTECAO-COLETIVA.pdf" TargetMode="External"/><Relationship Id="rId6453" Type="http://schemas.openxmlformats.org/officeDocument/2006/relationships/hyperlink" Target="https://www.caixa.gov.br/Downloads/sinapi-cadernos-tecnicos/SINAPI-CT-INSTALACOES-EM-COBRE.pdf" TargetMode="External"/><Relationship Id="rId7504" Type="http://schemas.openxmlformats.org/officeDocument/2006/relationships/hyperlink" Target="https://www.caixa.gov.br/Downloads/sinapi-cadernos-tecnicos/SINAPI-CT-PAISAGISMO-PLANTIO.pdf" TargetMode="External"/><Relationship Id="rId968" Type="http://schemas.openxmlformats.org/officeDocument/2006/relationships/hyperlink" Target="https://www.caixa.gov.br/Downloads/sinapi-cadernos-tecnicos/SINAPI-CT-ATERROS-BASES-SUB-BASES-E-IMPRIMACOES.pdf" TargetMode="External"/><Relationship Id="rId1598" Type="http://schemas.openxmlformats.org/officeDocument/2006/relationships/hyperlink" Target="https://www.caixa.gov.br/Downloads/sinapi-cadernos-tecnicos/SINAPI-CT-CUSTOS-HORARIOS-PRODUTIVO-E-IMPRODUTIVO-DOS-EQUIPAMENTOS.pdf" TargetMode="External"/><Relationship Id="rId2649" Type="http://schemas.openxmlformats.org/officeDocument/2006/relationships/hyperlink" Target="https://www.caixa.gov.br/Downloads/sinapi-cadernos-tecnicos/SINAPI-CT-DEPRECIACAO-JUROS-IMPOSTOS-E-SEGUROS-MANUTENCAO-E-MATERIAIS-NA-OPERACAO-DOS-EQUIPAMENTOS.pdf" TargetMode="External"/><Relationship Id="rId5055" Type="http://schemas.openxmlformats.org/officeDocument/2006/relationships/hyperlink" Target="https://www.caixa.gov.br/Downloads/sinapi-cadernos-tecnicos/SINAPI-CT-INSTALACOES-HIDRAULICAS-RESERVACAO-E-BOMBAS-DE-RECALQUE.pdf" TargetMode="External"/><Relationship Id="rId6106" Type="http://schemas.openxmlformats.org/officeDocument/2006/relationships/hyperlink" Target="https://www.caixa.gov.br/Downloads/sinapi-cadernos-tecnicos/SINAPI-CT-INSTALACOES-DE-GAS-E-INCENDIO-EM-ACO-E-FERRO-GALVANIZADO.pdf" TargetMode="External"/><Relationship Id="rId6520" Type="http://schemas.openxmlformats.org/officeDocument/2006/relationships/hyperlink" Target="https://www.caixa.gov.br/Downloads/sinapi-cadernos-tecnicos/SINAPI-CT-INSTALACOES-EM-COBRE.pdf" TargetMode="External"/><Relationship Id="rId9676" Type="http://schemas.openxmlformats.org/officeDocument/2006/relationships/hyperlink" Target="https://www.caixa.gov.br/Downloads/sinapi-cadernos-tecnicos/SINAPI-CT-VALVULAS-E-REGISTROS-PARA-SISTEMAS-PREDIAIS.pdf" TargetMode="External"/><Relationship Id="rId1665" Type="http://schemas.openxmlformats.org/officeDocument/2006/relationships/hyperlink" Target="https://www.caixa.gov.br/Downloads/sinapi-cadernos-tecnicos/SINAPI-CT-CUSTOS-HORARIOS-PRODUTIVO-E-IMPRODUTIVO-DOS-EQUIPAMENTOS.pdf" TargetMode="External"/><Relationship Id="rId2716" Type="http://schemas.openxmlformats.org/officeDocument/2006/relationships/hyperlink" Target="https://www.caixa.gov.br/Downloads/sinapi-cadernos-tecnicos/SINAPI-CT-DISSIPADORES-DE-ENERGIA.pdf" TargetMode="External"/><Relationship Id="rId4071" Type="http://schemas.openxmlformats.org/officeDocument/2006/relationships/hyperlink" Target="https://www.caixa.gov.br/Downloads/sinapi-cadernos-tecnicos/SINAPI-CT-FORMAS-PARA-ESTRUTURAS-DE-CONCRETO-ARMADO.pdf" TargetMode="External"/><Relationship Id="rId5122" Type="http://schemas.openxmlformats.org/officeDocument/2006/relationships/hyperlink" Target="https://www.caixa.gov.br/Downloads/sinapi-cadernos-tecnicos/SINAPI-CT-INSTALACOES-HIDRAULICAS-EM-PEX.pdf" TargetMode="External"/><Relationship Id="rId8278" Type="http://schemas.openxmlformats.org/officeDocument/2006/relationships/hyperlink" Target="https://www.caixa.gov.br/Downloads/sinapi-cadernos-tecnicos/SINAPI-CT-POCOS-DE-VISITA-E-CAIXAS-PARA-BOCAS-DE-LOBO.pdf" TargetMode="External"/><Relationship Id="rId8692" Type="http://schemas.openxmlformats.org/officeDocument/2006/relationships/hyperlink" Target="https://www.caixa.gov.br/Downloads/sinapi-cadernos-tecnicos/SINAPI-CT-REDES-DE-AGUA-E-ESGOTO-EM-PEAD-LISO-(TUBOS-E-CONEXOES).pdf" TargetMode="External"/><Relationship Id="rId9329" Type="http://schemas.openxmlformats.org/officeDocument/2006/relationships/hyperlink" Target="https://www.caixa.gov.br/Downloads/sinapi-cadernos-tecnicos/SINAPI-CT-TRANSPORTE-CARGA-E-DESCARGA-DE-MATERIAIS.pdf" TargetMode="External"/><Relationship Id="rId9743" Type="http://schemas.openxmlformats.org/officeDocument/2006/relationships/hyperlink" Target="https://www.caixa.gov.br/Downloads/sinapi-cadernos-tecnicos/SINAPI-CT-VALVULAS-PARA-REDES-DE-SANEAMENTO.pdf" TargetMode="External"/><Relationship Id="rId1318" Type="http://schemas.openxmlformats.org/officeDocument/2006/relationships/hyperlink" Target="https://www.caixa.gov.br/Downloads/sinapi-cadernos-tecnicos/SINAPI-CT-CONCRETO-PROJETADO.pdf" TargetMode="External"/><Relationship Id="rId7294" Type="http://schemas.openxmlformats.org/officeDocument/2006/relationships/hyperlink" Target="https://www.caixa.gov.br/Downloads/sinapi-cadernos-tecnicos/SINAPI-CT-LUMINARIAS-EXTERNAS.pdf" TargetMode="External"/><Relationship Id="rId8345" Type="http://schemas.openxmlformats.org/officeDocument/2006/relationships/hyperlink" Target="https://www.caixa.gov.br/Downloads/sinapi-cadernos-tecnicos/SINAPI-CT-PRODUCAO-DE-CONCRETOS-E-ARGAMASSAS-UTILIZANDO-AGREGADO-RECICLADO.pdf" TargetMode="External"/><Relationship Id="rId1732" Type="http://schemas.openxmlformats.org/officeDocument/2006/relationships/hyperlink" Target="https://www.caixa.gov.br/Downloads/sinapi-cadernos-tecnicos/SINAPI-CT-CUSTOS-HORARIOS-PRODUTIVO-E-IMPRODUTIVO-DOS-EQUIPAMENTOS.pdf" TargetMode="External"/><Relationship Id="rId4888" Type="http://schemas.openxmlformats.org/officeDocument/2006/relationships/hyperlink" Target="https://www.caixa.gov.br/Downloads/sinapi-cadernos-tecnicos/SINAPI-CT-INSTALACOES-HIDRAULICAS-RESERVACAO-E-BOMBAS-DE-RECALQUE.pdf" TargetMode="External"/><Relationship Id="rId5939" Type="http://schemas.openxmlformats.org/officeDocument/2006/relationships/hyperlink" Target="https://www.caixa.gov.br/Downloads/sinapi-cadernos-tecnicos/SINAPI-CT-INSTALACOES-DE-GAS-E-INCENDIO-EM-ACO-E-FERRO-GALVANIZADO.pdf" TargetMode="External"/><Relationship Id="rId7361" Type="http://schemas.openxmlformats.org/officeDocument/2006/relationships/hyperlink" Target="https://www.caixa.gov.br/Downloads/sinapi-cadernos-tecnicos/SINAPI-CT-MASSA-UNICA-EXTERNA.pdf" TargetMode="External"/><Relationship Id="rId24" Type="http://schemas.openxmlformats.org/officeDocument/2006/relationships/hyperlink" Target="https://www.caixa.gov.br/Downloads/sinapi-cadernos-tecnicos/SINAPI-CT-ALVENARIA-ESTRUTURAL-BLOCOS-DE-CONCRETO.pdf" TargetMode="External"/><Relationship Id="rId4955" Type="http://schemas.openxmlformats.org/officeDocument/2006/relationships/hyperlink" Target="https://www.caixa.gov.br/Downloads/sinapi-cadernos-tecnicos/SINAPI-CT-INSTALACOES-HIDRAULICAS-RESERVACAO-E-BOMBAS-DE-RECALQUE.pdf" TargetMode="External"/><Relationship Id="rId7014" Type="http://schemas.openxmlformats.org/officeDocument/2006/relationships/hyperlink" Target="https://www.caixa.gov.br/Downloads/sinapi-metodologia/Livro_SINAPI_Calculos_Parametros.pdf" TargetMode="External"/><Relationship Id="rId8412" Type="http://schemas.openxmlformats.org/officeDocument/2006/relationships/hyperlink" Target="https://www.caixa.gov.br/Downloads/sinapi-cadernos-tecnicos/SINAPI-CT-RASGOS-E-FIXACOES.pdf" TargetMode="External"/><Relationship Id="rId3557" Type="http://schemas.openxmlformats.org/officeDocument/2006/relationships/hyperlink" Target="https://www.caixa.gov.br/Downloads/sinapi-cadernos-tecnicos/SINAPI-CT-ESQUADRIAS-PORTAS.pdf" TargetMode="External"/><Relationship Id="rId3971" Type="http://schemas.openxmlformats.org/officeDocument/2006/relationships/hyperlink" Target="https://www.caixa.gov.br/Downloads/sinapi-cadernos-tecnicos/SINAPI-CT-FUNDACOES-RASAS-(BLOCOS-SAPATAS-VIGAS-BALDRAME).pdf" TargetMode="External"/><Relationship Id="rId4608" Type="http://schemas.openxmlformats.org/officeDocument/2006/relationships/hyperlink" Target="https://www.caixa.gov.br/Downloads/sinapi-cadernos-tecnicos/SINAPI-CT-INSTALACOES-ELETRICAS-ELETRODUTOS-CONEXOES-E-CONDULETES-APARENTES.pdf" TargetMode="External"/><Relationship Id="rId478" Type="http://schemas.openxmlformats.org/officeDocument/2006/relationships/hyperlink" Target="https://www.caixa.gov.br/Downloads/sinapi-cadernos-tecnicos/SINAPI-CT-ASSENTAMENTO-DE-TUBOS-DE-PVC-E-METALICOS-EM-REDES-DE-AGUA.pdf" TargetMode="External"/><Relationship Id="rId892" Type="http://schemas.openxmlformats.org/officeDocument/2006/relationships/hyperlink" Target="https://www.caixa.gov.br/Downloads/sinapi-cadernos-tecnicos/SINAPI-CT-ATERROS-BASES-SUB-BASES-E-IMPRIMACOES.pdf" TargetMode="External"/><Relationship Id="rId2159" Type="http://schemas.openxmlformats.org/officeDocument/2006/relationships/hyperlink" Target="https://www.caixa.gov.br/Downloads/sinapi-cadernos-tecnicos/SINAPI-CT-DEPRECIACAO-JUROS-IMPOSTOS-E-SEGUROS-MANUTENCAO-E-MATERIAIS-NA-OPERACAO-DOS-EQUIPAMENTOS.pdf" TargetMode="External"/><Relationship Id="rId2573" Type="http://schemas.openxmlformats.org/officeDocument/2006/relationships/hyperlink" Target="https://www.caixa.gov.br/Downloads/sinapi-cadernos-tecnicos/SINAPI-CT-DEPRECIACAO-JUROS-IMPOSTOS-E-SEGUROS-MANUTENCAO-E-MATERIAIS-NA-OPERACAO-DOS-EQUIPAMENTOS.pdf" TargetMode="External"/><Relationship Id="rId3624" Type="http://schemas.openxmlformats.org/officeDocument/2006/relationships/hyperlink" Target="https://www.caixa.gov.br/Downloads/sinapi-cadernos-tecnicos/SINAPI-CT-ESTRUTURA-E-TRAMA-PARA-COBERTURA.pdf" TargetMode="External"/><Relationship Id="rId6030" Type="http://schemas.openxmlformats.org/officeDocument/2006/relationships/hyperlink" Target="https://www.caixa.gov.br/Downloads/sinapi-cadernos-tecnicos/SINAPI-CT-INSTALACOES-DE-GAS-E-INCENDIO-EM-ACO-E-FERRO-GALVANIZADO.pdf" TargetMode="External"/><Relationship Id="rId9186" Type="http://schemas.openxmlformats.org/officeDocument/2006/relationships/hyperlink" Target="https://www.caixa.gov.br/Downloads/sinapi-cadernos-tecnicos/SINAPI-CT-TRANSPORTE-FLUVIAL-MOMENTO-DE-TRANSPORTE.pdf" TargetMode="External"/><Relationship Id="rId545" Type="http://schemas.openxmlformats.org/officeDocument/2006/relationships/hyperlink" Target="https://www.caixa.gov.br/Downloads/sinapi-cadernos-tecnicos/SINAPI-CT-ASSENTAMENTO-DE-TUBOS-DE-PVC-E-METALICOS-EM-REDES-DE-AGUA.pdf" TargetMode="External"/><Relationship Id="rId1175" Type="http://schemas.openxmlformats.org/officeDocument/2006/relationships/hyperlink" Target="https://www.caixa.gov.br/Downloads/sinapi-cadernos-tecnicos/SINAPI-CT-CAIXAS-DE-AGUA-PARA-EDIFICACOES.pdf" TargetMode="External"/><Relationship Id="rId2226" Type="http://schemas.openxmlformats.org/officeDocument/2006/relationships/hyperlink" Target="https://www.caixa.gov.br/Downloads/sinapi-cadernos-tecnicos/SINAPI-CT-DEPRECIACAO-JUROS-IMPOSTOS-E-SEGUROS-MANUTENCAO-E-MATERIAIS-NA-OPERACAO-DOS-EQUIPAMENTOS.pdf" TargetMode="External"/><Relationship Id="rId2640" Type="http://schemas.openxmlformats.org/officeDocument/2006/relationships/hyperlink" Target="https://www.caixa.gov.br/Downloads/sinapi-cadernos-tecnicos/SINAPI-CT-DEPRECIACAO-JUROS-IMPOSTOS-E-SEGUROS-MANUTENCAO-E-MATERIAIS-NA-OPERACAO-DOS-EQUIPAMENTOS.pdf" TargetMode="External"/><Relationship Id="rId5796" Type="http://schemas.openxmlformats.org/officeDocument/2006/relationships/hyperlink" Target="https://www.caixa.gov.br/Downloads/sinapi-cadernos-tecnicos/SINAPI-CT-INSTALACOES-PREDIAIS-DE-AGUA-QUENTE-EM-CPVC.pdf" TargetMode="External"/><Relationship Id="rId6847" Type="http://schemas.openxmlformats.org/officeDocument/2006/relationships/hyperlink" Target="https://www.caixa.gov.br/Downloads/sinapi-metodologia/Livro_SINAPI_Calculos_Parametros.pdf" TargetMode="External"/><Relationship Id="rId9253" Type="http://schemas.openxmlformats.org/officeDocument/2006/relationships/hyperlink" Target="https://www.caixa.gov.br/Downloads/sinapi-cadernos-tecnicos/SINAPI-CT-TRANSPORTE-DE-MATERIAIS-DENTRO-DO-CANTEIRO-DE-OBRAS.pdf" TargetMode="External"/><Relationship Id="rId612" Type="http://schemas.openxmlformats.org/officeDocument/2006/relationships/hyperlink" Target="https://www.caixa.gov.br/Downloads/sinapi-cadernos-tecnicos/SINAPI-CT-ASSENTAMENTO-DE-TUBOS-DE-PVC-E-METALICOS-EM-REDES-DE-AGUA.pdf" TargetMode="External"/><Relationship Id="rId1242" Type="http://schemas.openxmlformats.org/officeDocument/2006/relationships/hyperlink" Target="https://www.caixa.gov.br/Downloads/sinapi-cadernos-tecnicos/SINAPI-CT-CERCAS-PROTETORES-E-ALAMBRADOS.pdf" TargetMode="External"/><Relationship Id="rId4398" Type="http://schemas.openxmlformats.org/officeDocument/2006/relationships/hyperlink" Target="https://www.caixa.gov.br/Downloads/sinapi-cadernos-tecnicos/SINAPI-CT-INSTALACOES-ELETRICAS-ELETRODUTOS-EMBUTIDOS-CABOS-CAIXAS-TOMADAS-E-INTERRUPTORES.pdf" TargetMode="External"/><Relationship Id="rId5449" Type="http://schemas.openxmlformats.org/officeDocument/2006/relationships/hyperlink" Target="https://www.caixa.gov.br/Downloads/sinapi-cadernos-tecnicos/SINAPI-CT-INSTALACOES-PREDIAIS-DE-AGUA-FRIA-EM-PVC.pdf" TargetMode="External"/><Relationship Id="rId9320" Type="http://schemas.openxmlformats.org/officeDocument/2006/relationships/hyperlink" Target="https://www.caixa.gov.br/Downloads/sinapi-cadernos-tecnicos/SINAPI-CT-TRANSPORTE-CARGA-E-DESCARGA-DE-MATERIAIS.pdf" TargetMode="External"/><Relationship Id="rId4465" Type="http://schemas.openxmlformats.org/officeDocument/2006/relationships/hyperlink" Target="https://www.caixa.gov.br/Downloads/sinapi-cadernos-tecnicos/SINAPI-CT-INSTALACOES-ELETRICAS-ELETRODUTOS-EMBUTIDOS-CABOS-CAIXAS-TOMADAS-E-INTERRUPTORES.pdf" TargetMode="External"/><Relationship Id="rId5863" Type="http://schemas.openxmlformats.org/officeDocument/2006/relationships/hyperlink" Target="https://www.caixa.gov.br/Downloads/sinapi-cadernos-tecnicos/SINAPI-CT-INSTALACOES-PREDIAIS-DE-AGUAS-PLUVIAIS-TUBOS-CONEXOES-CAIXAS-E-RALOS.pdf" TargetMode="External"/><Relationship Id="rId6914" Type="http://schemas.openxmlformats.org/officeDocument/2006/relationships/hyperlink" Target="https://www.caixa.gov.br/Downloads/sinapi-metodologia/Livro_SINAPI_Calculos_Parametros.pdf" TargetMode="External"/><Relationship Id="rId3067" Type="http://schemas.openxmlformats.org/officeDocument/2006/relationships/hyperlink" Target="https://www.caixa.gov.br/Downloads/sinapi-cadernos-tecnicos/SINAPI-CT-ESCADAS.pdf" TargetMode="External"/><Relationship Id="rId4118" Type="http://schemas.openxmlformats.org/officeDocument/2006/relationships/hyperlink" Target="https://www.caixa.gov.br/Downloads/sinapi-cadernos-tecnicos/SINAPI-CT-FORMAS-PARA-PILARES-CIRCULARES.pdf" TargetMode="External"/><Relationship Id="rId5516" Type="http://schemas.openxmlformats.org/officeDocument/2006/relationships/hyperlink" Target="https://www.caixa.gov.br/Downloads/sinapi-cadernos-tecnicos/SINAPI-CT-INSTALACOES-PREDIAIS-DE-AGUA-FRIA-EM-PVC.pdf" TargetMode="External"/><Relationship Id="rId5930" Type="http://schemas.openxmlformats.org/officeDocument/2006/relationships/hyperlink" Target="https://www.caixa.gov.br/Downloads/sinapi-cadernos-tecnicos/SINAPI-CT-INSTALACOES-DE-GAS-E-INCENDIO-EM-ACO-E-FERRO-GALVANIZADO.pdf" TargetMode="External"/><Relationship Id="rId3481" Type="http://schemas.openxmlformats.org/officeDocument/2006/relationships/hyperlink" Target="https://www.caixa.gov.br/Downloads/sinapi-cadernos-tecnicos/SINAPI-CT-ESQUADRIAS-PORTAS.pdf" TargetMode="External"/><Relationship Id="rId4532" Type="http://schemas.openxmlformats.org/officeDocument/2006/relationships/hyperlink" Target="https://www.caixa.gov.br/Downloads/sinapi-cadernos-tecnicos/SINAPI-CT-INSTALACOES-ELETRICAS-ELETRODUTOS-EMBUTIDOS-CABOS-CAIXAS-TOMADAS-E-INTERRUPTORES.pdf" TargetMode="External"/><Relationship Id="rId7688" Type="http://schemas.openxmlformats.org/officeDocument/2006/relationships/hyperlink" Target="https://www.caixa.gov.br/Downloads/sinapi-cadernos-tecnicos/SINAPI-CT-PAVIMENTO-INTERTRAVADO.pdf" TargetMode="External"/><Relationship Id="rId8739" Type="http://schemas.openxmlformats.org/officeDocument/2006/relationships/hyperlink" Target="https://www.caixa.gov.br/Downloads/sinapi-cadernos-tecnicos/SINAPI-CT-REDES-DE-AGUA-E-ESGOTO-EM-PEAD-LISO-(TUBOS-E-CONEXOES).pdf" TargetMode="External"/><Relationship Id="rId2083" Type="http://schemas.openxmlformats.org/officeDocument/2006/relationships/hyperlink" Target="https://www.caixa.gov.br/Downloads/sinapi-cadernos-tecnicos/SINAPI-CT-DEPRECIACAO-JUROS-IMPOSTOS-E-SEGUROS-MANUTENCAO-E-MATERIAIS-NA-OPERACAO-DOS-EQUIPAMENTOS.pdf" TargetMode="External"/><Relationship Id="rId3134" Type="http://schemas.openxmlformats.org/officeDocument/2006/relationships/hyperlink" Target="https://www.caixa.gov.br/Downloads/sinapi-cadernos-tecnicos/SINAPI-CT-ESCADAS.pdf" TargetMode="External"/><Relationship Id="rId7755" Type="http://schemas.openxmlformats.org/officeDocument/2006/relationships/hyperlink" Target="https://www.caixa.gov.br/Downloads/sinapi-cadernos-tecnicos/SINAPI-CT-PELE-DE-VIDRO-EM-FACHADAS.pdf" TargetMode="External"/><Relationship Id="rId8806" Type="http://schemas.openxmlformats.org/officeDocument/2006/relationships/hyperlink" Target="https://www.caixa.gov.br/Downloads/sinapi-cadernos-tecnicos/SINAPI-CT-REVESTIMENTOS-CERAMICOS-EXTERNOS.pdf" TargetMode="External"/><Relationship Id="rId2150" Type="http://schemas.openxmlformats.org/officeDocument/2006/relationships/hyperlink" Target="https://www.caixa.gov.br/Downloads/sinapi-cadernos-tecnicos/SINAPI-CT-DEPRECIACAO-JUROS-IMPOSTOS-E-SEGUROS-MANUTENCAO-E-MATERIAIS-NA-OPERACAO-DOS-EQUIPAMENTOS.pdf" TargetMode="External"/><Relationship Id="rId3201" Type="http://schemas.openxmlformats.org/officeDocument/2006/relationships/hyperlink" Target="https://www.caixa.gov.br/Downloads/sinapi-cadernos-tecnicos/SINAPI-CT-ESCAVACAO-VERTICAL-A-CEU-ABERTO.pdf" TargetMode="External"/><Relationship Id="rId6357" Type="http://schemas.openxmlformats.org/officeDocument/2006/relationships/hyperlink" Target="https://www.caixa.gov.br/Downloads/sinapi-cadernos-tecnicos/SINAPI-CT-INSTALACOES-DE-AR-CONDICIONADO-EM-COBRE.pdf" TargetMode="External"/><Relationship Id="rId6771" Type="http://schemas.openxmlformats.org/officeDocument/2006/relationships/hyperlink" Target="https://www.caixa.gov.br/Downloads/sinapi-cadernos-tecnicos/SINAPI-CT-LIMPEZA-DE-OBRA.pdf" TargetMode="External"/><Relationship Id="rId7408" Type="http://schemas.openxmlformats.org/officeDocument/2006/relationships/hyperlink" Target="https://www.caixa.gov.br/Downloads/sinapi-cadernos-tecnicos/SINAPI-CT-MASSA-UNICA-INTERNA.pdf" TargetMode="External"/><Relationship Id="rId7822" Type="http://schemas.openxmlformats.org/officeDocument/2006/relationships/hyperlink" Target="https://www.caixa.gov.br/Downloads/sinapi-cadernos-tecnicos/SINAPI-CT-PERFURACAO-HORIZONTAL-DIRECIONAL-HDD.pdf" TargetMode="External"/><Relationship Id="rId122" Type="http://schemas.openxmlformats.org/officeDocument/2006/relationships/hyperlink" Target="https://www.caixa.gov.br/Downloads/sinapi-cadernos-tecnicos/SINAPI-CT-ARGAMASSAS.pdf" TargetMode="External"/><Relationship Id="rId5373" Type="http://schemas.openxmlformats.org/officeDocument/2006/relationships/hyperlink" Target="https://www.caixa.gov.br/Downloads/sinapi-cadernos-tecnicos/SINAPI-CT-INSTALACOES-PREDIAIS-DE-ESGOTO-TUBOS-E-CONEXOES.pdf" TargetMode="External"/><Relationship Id="rId6424" Type="http://schemas.openxmlformats.org/officeDocument/2006/relationships/hyperlink" Target="https://www.caixa.gov.br/Downloads/sinapi-cadernos-tecnicos/SINAPI-CT-INSTALACOES-EM-COBRE.pdf" TargetMode="External"/><Relationship Id="rId1569" Type="http://schemas.openxmlformats.org/officeDocument/2006/relationships/hyperlink" Target="https://www.caixa.gov.br/Downloads/sinapi-cadernos-tecnicos/SINAPI-CT-CUSTOS-HORARIOS-PRODUTIVO-E-IMPRODUTIVO-DOS-EQUIPAMENTOS.pdf" TargetMode="External"/><Relationship Id="rId2967" Type="http://schemas.openxmlformats.org/officeDocument/2006/relationships/hyperlink" Target="https://www.caixa.gov.br/Downloads/sinapi-cadernos-tecnicos/SINAPI-CT-ENERGIA-SOLAR-PARA-EDIFICACOES.pdf" TargetMode="External"/><Relationship Id="rId5026" Type="http://schemas.openxmlformats.org/officeDocument/2006/relationships/hyperlink" Target="https://www.caixa.gov.br/Downloads/sinapi-cadernos-tecnicos/SINAPI-CT-INSTALACOES-HIDRAULICAS-RESERVACAO-E-BOMBAS-DE-RECALQUE.pdf" TargetMode="External"/><Relationship Id="rId5440" Type="http://schemas.openxmlformats.org/officeDocument/2006/relationships/hyperlink" Target="https://www.caixa.gov.br/Downloads/sinapi-cadernos-tecnicos/SINAPI-CT-INSTALACOES-PREDIAIS-DE-ESGOTO-TUBOS-E-CONEXOES.pdf" TargetMode="External"/><Relationship Id="rId8596" Type="http://schemas.openxmlformats.org/officeDocument/2006/relationships/hyperlink" Target="https://www.caixa.gov.br/Downloads/sinapi-cadernos-tecnicos/SINAPI-CT-REDES-ENTERRADAS-DE-DISTRIBUICAO-ELETRICA.pdf" TargetMode="External"/><Relationship Id="rId939" Type="http://schemas.openxmlformats.org/officeDocument/2006/relationships/hyperlink" Target="https://www.caixa.gov.br/Downloads/sinapi-cadernos-tecnicos/SINAPI-CT-ATERROS-BASES-SUB-BASES-E-IMPRIMACOES.pdf" TargetMode="External"/><Relationship Id="rId1983" Type="http://schemas.openxmlformats.org/officeDocument/2006/relationships/hyperlink" Target="https://www.caixa.gov.br/Downloads/sinapi-cadernos-tecnicos/SINAPI-CT-DEPRECIACAO-JUROS-IMPOSTOS-E-SEGUROS-MANUTENCAO-E-MATERIAIS-NA-OPERACAO-DOS-EQUIPAMENTOS.pdf" TargetMode="External"/><Relationship Id="rId4042" Type="http://schemas.openxmlformats.org/officeDocument/2006/relationships/hyperlink" Target="https://www.caixa.gov.br/Downloads/sinapi-cadernos-tecnicos/SINAPI-CT-FORMAS-PARA-ESTRUTURAS-DE-CONCRETO-ARMADO.pdf" TargetMode="External"/><Relationship Id="rId7198" Type="http://schemas.openxmlformats.org/officeDocument/2006/relationships/hyperlink" Target="https://www.caixa.gov.br/Downloads/sinapi-cadernos-tecnicos/SINAPI-CT-LOUCAS-E-METAIS.pdf" TargetMode="External"/><Relationship Id="rId8249" Type="http://schemas.openxmlformats.org/officeDocument/2006/relationships/hyperlink" Target="https://www.caixa.gov.br/Downloads/sinapi-cadernos-tecnicos/SINAPI-CT-POCOS-DE-VISITA-E-CAIXAS-PARA-BOCAS-DE-LOBO.pdf" TargetMode="External"/><Relationship Id="rId9647" Type="http://schemas.openxmlformats.org/officeDocument/2006/relationships/hyperlink" Target="https://www.caixa.gov.br/Downloads/sinapi-cadernos-tecnicos/SINAPI-CT-VALVULAS-E-REGISTROS-PARA-SISTEMAS-PREDIAIS.pdf" TargetMode="External"/><Relationship Id="rId1636" Type="http://schemas.openxmlformats.org/officeDocument/2006/relationships/hyperlink" Target="https://www.caixa.gov.br/Downloads/sinapi-cadernos-tecnicos/SINAPI-CT-CUSTOS-HORARIOS-PRODUTIVO-E-IMPRODUTIVO-DOS-EQUIPAMENTOS.pdf" TargetMode="External"/><Relationship Id="rId8663" Type="http://schemas.openxmlformats.org/officeDocument/2006/relationships/hyperlink" Target="https://www.caixa.gov.br/Downloads/sinapi-cadernos-tecnicos/SINAPI-CT-REDES-DE-LOGICA-TELEFONIA-E-IMAGEM.pdf" TargetMode="External"/><Relationship Id="rId9714" Type="http://schemas.openxmlformats.org/officeDocument/2006/relationships/hyperlink" Target="https://www.caixa.gov.br/Downloads/sinapi-cadernos-tecnicos/SINAPI-CT-VALVULAS-E-REGISTROS-PARA-SISTEMAS-PREDIAIS.pdf" TargetMode="External"/><Relationship Id="rId1703" Type="http://schemas.openxmlformats.org/officeDocument/2006/relationships/hyperlink" Target="https://www.caixa.gov.br/Downloads/sinapi-cadernos-tecnicos/SINAPI-CT-CUSTOS-HORARIOS-PRODUTIVO-E-IMPRODUTIVO-DOS-EQUIPAMENTOS.pdf" TargetMode="External"/><Relationship Id="rId4859" Type="http://schemas.openxmlformats.org/officeDocument/2006/relationships/hyperlink" Target="https://www.caixa.gov.br/Downloads/sinapi-cadernos-tecnicos/SINAPI-CT-INSTALACOES-HIDRAULICAS-RESERVACAO-E-BOMBAS-DE-RECALQUE.pdf" TargetMode="External"/><Relationship Id="rId7265" Type="http://schemas.openxmlformats.org/officeDocument/2006/relationships/hyperlink" Target="https://www.caixa.gov.br/Downloads/sinapi-cadernos-tecnicos/SINAPI-CT-LOUCAS-E-METAIS.pdf" TargetMode="External"/><Relationship Id="rId8316" Type="http://schemas.openxmlformats.org/officeDocument/2006/relationships/hyperlink" Target="https://www.caixa.gov.br/Downloads/sinapi-cadernos-tecnicos/SINAPI-CT-PRODUCAO-DE-CONCRETO.pdf" TargetMode="External"/><Relationship Id="rId8730" Type="http://schemas.openxmlformats.org/officeDocument/2006/relationships/hyperlink" Target="https://www.caixa.gov.br/Downloads/sinapi-cadernos-tecnicos/SINAPI-CT-REDES-DE-AGUA-E-ESGOTO-EM-PEAD-LISO-(TUBOS-E-CONEXOES).pdf" TargetMode="External"/><Relationship Id="rId3875" Type="http://schemas.openxmlformats.org/officeDocument/2006/relationships/hyperlink" Target="https://www.caixa.gov.br/Downloads/sinapi-cadernos-tecnicos/SINAPI-CT-EXECUCAO-DE-TIRANTES.pdf" TargetMode="External"/><Relationship Id="rId4926" Type="http://schemas.openxmlformats.org/officeDocument/2006/relationships/hyperlink" Target="https://www.caixa.gov.br/Downloads/sinapi-cadernos-tecnicos/SINAPI-CT-INSTALACOES-HIDRAULICAS-RESERVACAO-E-BOMBAS-DE-RECALQUE.pdf" TargetMode="External"/><Relationship Id="rId6281" Type="http://schemas.openxmlformats.org/officeDocument/2006/relationships/hyperlink" Target="https://www.caixa.gov.br/Downloads/sinapi-cadernos-tecnicos/SINAPI-CT-INSTALACOES-DE-GAS-EM-PEX-MULTICAMADAS.pdf" TargetMode="External"/><Relationship Id="rId7332" Type="http://schemas.openxmlformats.org/officeDocument/2006/relationships/hyperlink" Target="https://www.caixa.gov.br/Downloads/sinapi-cadernos-tecnicos/SINAPI-CT-MASSA-UNICA-EXTERNA.pdf" TargetMode="External"/><Relationship Id="rId796" Type="http://schemas.openxmlformats.org/officeDocument/2006/relationships/hyperlink" Target="https://www.caixa.gov.br/Downloads/sinapi-cadernos-tecnicos/SINAPI-CT-ATERROS-BASES-SUB-BASES-E-IMPRIMACOES.pdf" TargetMode="External"/><Relationship Id="rId2477" Type="http://schemas.openxmlformats.org/officeDocument/2006/relationships/hyperlink" Target="https://www.caixa.gov.br/Downloads/sinapi-cadernos-tecnicos/SINAPI-CT-DEPRECIACAO-JUROS-IMPOSTOS-E-SEGUROS-MANUTENCAO-E-MATERIAIS-NA-OPERACAO-DOS-EQUIPAMENTOS.pdf" TargetMode="External"/><Relationship Id="rId3528" Type="http://schemas.openxmlformats.org/officeDocument/2006/relationships/hyperlink" Target="https://www.caixa.gov.br/Downloads/sinapi-cadernos-tecnicos/SINAPI-CT-ESQUADRIAS-PORTAS.pdf" TargetMode="External"/><Relationship Id="rId449" Type="http://schemas.openxmlformats.org/officeDocument/2006/relationships/hyperlink" Target="https://www.caixa.gov.br/Downloads/sinapi-cadernos-tecnicos/SINAPI-CT-ASSENTAMENTO-DE-TUBOS-DE-PVC-E-METALICOS-EM-REDES-DE-AGUA.pdf" TargetMode="External"/><Relationship Id="rId863" Type="http://schemas.openxmlformats.org/officeDocument/2006/relationships/hyperlink" Target="https://www.caixa.gov.br/Downloads/sinapi-cadernos-tecnicos/SINAPI-CT-ATERROS-BASES-SUB-BASES-E-IMPRIMACOES.pdf" TargetMode="External"/><Relationship Id="rId1079" Type="http://schemas.openxmlformats.org/officeDocument/2006/relationships/hyperlink" Target="https://www.caixa.gov.br/Downloads/sinapi-cadernos-tecnicos/SINAPI-CT-BOMBAS-HIDRAULICAS-CENTRIFUGAS-HORIZONTAIS-E-SUBMERSIVEIS.pdf" TargetMode="External"/><Relationship Id="rId1493" Type="http://schemas.openxmlformats.org/officeDocument/2006/relationships/hyperlink" Target="https://www.caixa.gov.br/Downloads/sinapi-cadernos-tecnicos/SINAPI-CT-CUSTOS-HORARIOS-PRODUTIVO-E-IMPRODUTIVO-DOS-EQUIPAMENTOS.pdf" TargetMode="External"/><Relationship Id="rId2544" Type="http://schemas.openxmlformats.org/officeDocument/2006/relationships/hyperlink" Target="https://www.caixa.gov.br/Downloads/sinapi-cadernos-tecnicos/SINAPI-CT-DEPRECIACAO-JUROS-IMPOSTOS-E-SEGUROS-MANUTENCAO-E-MATERIAIS-NA-OPERACAO-DOS-EQUIPAMENTOS.pdf" TargetMode="External"/><Relationship Id="rId2891" Type="http://schemas.openxmlformats.org/officeDocument/2006/relationships/hyperlink" Target="https://www.caixa.gov.br/Downloads/sinapi-cadernos-tecnicos/SINAPI-CT-ELETROCALHAS.pdf" TargetMode="External"/><Relationship Id="rId3942" Type="http://schemas.openxmlformats.org/officeDocument/2006/relationships/hyperlink" Target="https://www.caixa.gov.br/Downloads/sinapi-cadernos-tecnicos/SINAPI-CT-FOSSAS-E-SUMIDOUROS.pdf" TargetMode="External"/><Relationship Id="rId6001" Type="http://schemas.openxmlformats.org/officeDocument/2006/relationships/hyperlink" Target="https://www.caixa.gov.br/Downloads/sinapi-cadernos-tecnicos/SINAPI-CT-INSTALACOES-DE-GAS-E-INCENDIO-EM-ACO-E-FERRO-GALVANIZADO.pdf" TargetMode="External"/><Relationship Id="rId9157" Type="http://schemas.openxmlformats.org/officeDocument/2006/relationships/hyperlink" Target="https://www.caixa.gov.br/Downloads/sinapi-cadernos-tecnicos/SINAPI-CT-TRANSPORTE-FLUVIAL-CARGA-E-DESCARGA.pdf" TargetMode="External"/><Relationship Id="rId9571" Type="http://schemas.openxmlformats.org/officeDocument/2006/relationships/hyperlink" Target="https://www.caixa.gov.br/Downloads/sinapi-cadernos-tecnicos/SINAPI-CT-VERGAS-CONTRAVERGAS-E-FIXACAO-DE-ALVENARIA.pdf" TargetMode="External"/><Relationship Id="rId516" Type="http://schemas.openxmlformats.org/officeDocument/2006/relationships/hyperlink" Target="https://www.caixa.gov.br/Downloads/sinapi-cadernos-tecnicos/SINAPI-CT-ASSENTAMENTO-DE-TUBOS-DE-PVC-E-METALICOS-EM-REDES-DE-AGUA.pdf" TargetMode="External"/><Relationship Id="rId1146" Type="http://schemas.openxmlformats.org/officeDocument/2006/relationships/hyperlink" Target="https://www.caixa.gov.br/Downloads/sinapi-cadernos-tecnicos/SINAPI-CT-CAIXAS-ENTERRADAS.pdf" TargetMode="External"/><Relationship Id="rId8173" Type="http://schemas.openxmlformats.org/officeDocument/2006/relationships/hyperlink" Target="https://www.caixa.gov.br/Downloads/sinapi-cadernos-tecnicos/SINAPI-CT-POCOS-DE-VISITA-E-CAIXAS-PARA-BOCAS-DE-LOBO.pdf" TargetMode="External"/><Relationship Id="rId9224" Type="http://schemas.openxmlformats.org/officeDocument/2006/relationships/hyperlink" Target="https://www.caixa.gov.br/Downloads/sinapi-cadernos-tecnicos/SINAPI-CT-TRANSPORTE-DE-MATERIAIS-DENTRO-DO-CANTEIRO-DE-OBRAS.pdf" TargetMode="External"/><Relationship Id="rId930" Type="http://schemas.openxmlformats.org/officeDocument/2006/relationships/hyperlink" Target="https://www.caixa.gov.br/Downloads/sinapi-cadernos-tecnicos/SINAPI-CT-ATERROS-BASES-SUB-BASES-E-IMPRIMACOES.pdf" TargetMode="External"/><Relationship Id="rId1560" Type="http://schemas.openxmlformats.org/officeDocument/2006/relationships/hyperlink" Target="https://www.caixa.gov.br/Downloads/sinapi-cadernos-tecnicos/SINAPI-CT-CUSTOS-HORARIOS-PRODUTIVO-E-IMPRODUTIVO-DOS-EQUIPAMENTOS.pdf" TargetMode="External"/><Relationship Id="rId2611" Type="http://schemas.openxmlformats.org/officeDocument/2006/relationships/hyperlink" Target="https://www.caixa.gov.br/Downloads/sinapi-cadernos-tecnicos/SINAPI-CT-DEPRECIACAO-JUROS-IMPOSTOS-E-SEGUROS-MANUTENCAO-E-MATERIAIS-NA-OPERACAO-DOS-EQUIPAMENTOS.pdf" TargetMode="External"/><Relationship Id="rId5767" Type="http://schemas.openxmlformats.org/officeDocument/2006/relationships/hyperlink" Target="https://www.caixa.gov.br/Downloads/sinapi-cadernos-tecnicos/SINAPI-CT-INSTALACOES-PREDIAIS-DE-AGUA-QUENTE-EM-CPVC.pdf" TargetMode="External"/><Relationship Id="rId6818" Type="http://schemas.openxmlformats.org/officeDocument/2006/relationships/hyperlink" Target="https://www.caixa.gov.br/Downloads/sinapi-metodologia/Livro_SINAPI_Calculos_Parametros.pdf" TargetMode="External"/><Relationship Id="rId1213" Type="http://schemas.openxmlformats.org/officeDocument/2006/relationships/hyperlink" Target="https://www.caixa.gov.br/Downloads/sinapi-cadernos-tecnicos/SINAPI-CT-CANALETAS-GRELHAS-E-CAIXAS-COM-GRELHA-PARA-DRENAGEM.pdf" TargetMode="External"/><Relationship Id="rId4369" Type="http://schemas.openxmlformats.org/officeDocument/2006/relationships/hyperlink" Target="https://www.caixa.gov.br/Downloads/sinapi-cadernos-tecnicos/SINAPI-CT-INSTALACOES-ELETRICAS-ELETRODUTOS-EMBUTIDOS-CABOS-CAIXAS-TOMADAS-E-INTERRUPTORES.pdf" TargetMode="External"/><Relationship Id="rId4783" Type="http://schemas.openxmlformats.org/officeDocument/2006/relationships/hyperlink" Target="https://www.caixa.gov.br/Downloads/sinapi-cadernos-tecnicos/SINAPI-CT-INSTALACOES-ELETRICAS-REDE-DE-DISTRIBUICAO.pdf" TargetMode="External"/><Relationship Id="rId5834" Type="http://schemas.openxmlformats.org/officeDocument/2006/relationships/hyperlink" Target="https://www.caixa.gov.br/Downloads/sinapi-cadernos-tecnicos/SINAPI-CT-INSTALACOES-PREDIAIS-DE-AGUAS-PLUVIAIS-TUBOS-CONEXOES-CAIXAS-E-RALOS.pdf" TargetMode="External"/><Relationship Id="rId8240" Type="http://schemas.openxmlformats.org/officeDocument/2006/relationships/hyperlink" Target="https://www.caixa.gov.br/Downloads/sinapi-cadernos-tecnicos/SINAPI-CT-POCOS-DE-VISITA-E-CAIXAS-PARA-BOCAS-DE-LOBO.pdf" TargetMode="External"/><Relationship Id="rId3385" Type="http://schemas.openxmlformats.org/officeDocument/2006/relationships/hyperlink" Target="https://www.caixa.gov.br/Downloads/sinapi-cadernos-tecnicos/SINAPI-CT-ESCORAMENTO-E-PREPARO-DE-FUNDO-DE-VALAS.pdf" TargetMode="External"/><Relationship Id="rId4436" Type="http://schemas.openxmlformats.org/officeDocument/2006/relationships/hyperlink" Target="https://www.caixa.gov.br/Downloads/sinapi-cadernos-tecnicos/SINAPI-CT-INSTALACOES-ELETRICAS-ELETRODUTOS-EMBUTIDOS-CABOS-CAIXAS-TOMADAS-E-INTERRUPTORES.pdf" TargetMode="External"/><Relationship Id="rId4850" Type="http://schemas.openxmlformats.org/officeDocument/2006/relationships/hyperlink" Target="https://www.caixa.gov.br/Downloads/sinapi-cadernos-tecnicos/SINAPI-CT-INSTALACOES-HIDRAULICAS-RESERVACAO-E-BOMBAS-DE-RECALQUE.pdf" TargetMode="External"/><Relationship Id="rId5901" Type="http://schemas.openxmlformats.org/officeDocument/2006/relationships/hyperlink" Target="https://www.caixa.gov.br/Downloads/sinapi-cadernos-tecnicos/SINAPI-CT-INSTALACOES-DE-DIVISORIAS-DIVERSAS.pdf" TargetMode="External"/><Relationship Id="rId3038" Type="http://schemas.openxmlformats.org/officeDocument/2006/relationships/hyperlink" Target="https://www.caixa.gov.br/Downloads/sinapi-cadernos-tecnicos/SINAPI-CT-EQUIPAMENTOS-DE-PROTECAO-COLETIVA.pdf" TargetMode="External"/><Relationship Id="rId3452" Type="http://schemas.openxmlformats.org/officeDocument/2006/relationships/hyperlink" Target="https://www.caixa.gov.br/Downloads/sinapi-cadernos-tecnicos/SINAPI-CT-ESQUADRIAS-PORTAS.pdf" TargetMode="External"/><Relationship Id="rId4503" Type="http://schemas.openxmlformats.org/officeDocument/2006/relationships/hyperlink" Target="https://www.caixa.gov.br/Downloads/sinapi-cadernos-tecnicos/SINAPI-CT-INSTALACOES-ELETRICAS-ELETRODUTOS-EMBUTIDOS-CABOS-CAIXAS-TOMADAS-E-INTERRUPTORES.pdf" TargetMode="External"/><Relationship Id="rId7659" Type="http://schemas.openxmlformats.org/officeDocument/2006/relationships/hyperlink" Target="https://www.caixa.gov.br/Downloads/sinapi-cadernos-tecnicos/SINAPI-CT-PASSEIOS-DE-CONCRETO.pdf" TargetMode="External"/><Relationship Id="rId373" Type="http://schemas.openxmlformats.org/officeDocument/2006/relationships/hyperlink" Target="https://www.caixa.gov.br/Downloads/sinapi-cadernos-tecnicos/SINAPI-CT-ASSENTAMENTO-DE-TUBOS-DE-ESGOTO-EM-PVC-E-PEAD.pdf" TargetMode="External"/><Relationship Id="rId2054" Type="http://schemas.openxmlformats.org/officeDocument/2006/relationships/hyperlink" Target="https://www.caixa.gov.br/Downloads/sinapi-cadernos-tecnicos/SINAPI-CT-DEPRECIACAO-JUROS-IMPOSTOS-E-SEGUROS-MANUTENCAO-E-MATERIAIS-NA-OPERACAO-DOS-EQUIPAMENTOS.pdf" TargetMode="External"/><Relationship Id="rId3105" Type="http://schemas.openxmlformats.org/officeDocument/2006/relationships/hyperlink" Target="https://www.caixa.gov.br/Downloads/sinapi-cadernos-tecnicos/SINAPI-CT-ESCADAS.pdf" TargetMode="External"/><Relationship Id="rId6675" Type="http://schemas.openxmlformats.org/officeDocument/2006/relationships/hyperlink" Target="https://www.caixa.gov.br/Downloads/sinapi-cadernos-tecnicos/SINAPI-CT-LAJES-PRE-MOLDADAS.pdf" TargetMode="External"/><Relationship Id="rId9081" Type="http://schemas.openxmlformats.org/officeDocument/2006/relationships/hyperlink" Target="https://www.caixa.gov.br/Downloads/sinapi-cadernos-tecnicos/SINAPI-CT-TRANSFORMADORES.pdf" TargetMode="External"/><Relationship Id="rId440" Type="http://schemas.openxmlformats.org/officeDocument/2006/relationships/hyperlink" Target="https://www.caixa.gov.br/Downloads/sinapi-cadernos-tecnicos/SINAPI-CT-ASSENTAMENTO-DE-TUBOS-DE-PVC-E-METALICOS-EM-REDES-DE-AGUA.pdf" TargetMode="External"/><Relationship Id="rId1070" Type="http://schemas.openxmlformats.org/officeDocument/2006/relationships/hyperlink" Target="https://www.caixa.gov.br/Downloads/sinapi-cadernos-tecnicos/SINAPI-CT-BOMBAS-HIDRAULICAS-CENTRIFUGAS-HORIZONTAIS-E-SUBMERSIVEIS.pdf" TargetMode="External"/><Relationship Id="rId2121" Type="http://schemas.openxmlformats.org/officeDocument/2006/relationships/hyperlink" Target="https://www.caixa.gov.br/Downloads/sinapi-cadernos-tecnicos/SINAPI-CT-DEPRECIACAO-JUROS-IMPOSTOS-E-SEGUROS-MANUTENCAO-E-MATERIAIS-NA-OPERACAO-DOS-EQUIPAMENTOS.pdf" TargetMode="External"/><Relationship Id="rId5277" Type="http://schemas.openxmlformats.org/officeDocument/2006/relationships/hyperlink" Target="https://www.caixa.gov.br/Downloads/sinapi-cadernos-tecnicos/SINAPI-CT-INSTALACOES-HIDRAULICAS-EM-PPR.pdf" TargetMode="External"/><Relationship Id="rId6328" Type="http://schemas.openxmlformats.org/officeDocument/2006/relationships/hyperlink" Target="https://www.caixa.gov.br/Downloads/sinapi-cadernos-tecnicos/SINAPI-CT-INSTALACOES-DE-AR-CONDICIONADO.pdf" TargetMode="External"/><Relationship Id="rId7726" Type="http://schemas.openxmlformats.org/officeDocument/2006/relationships/hyperlink" Target="https://www.caixa.gov.br/Downloads/sinapi-cadernos-tecnicos/SINAPI-CT-PAVIMENTO-RIGIDO-DE-CONCRETO.pdf" TargetMode="External"/><Relationship Id="rId5691" Type="http://schemas.openxmlformats.org/officeDocument/2006/relationships/hyperlink" Target="https://www.caixa.gov.br/Downloads/sinapi-cadernos-tecnicos/SINAPI-CT-INSTALACOES-PREDIAIS-DE-AGUA-QUENTE-EM-CPVC.pdf" TargetMode="External"/><Relationship Id="rId6742" Type="http://schemas.openxmlformats.org/officeDocument/2006/relationships/hyperlink" Target="https://www.caixa.gov.br/Downloads/sinapi-cadernos-tecnicos/SINAPI-CT-LIGACOES-PREDIAIS-DE-AGUA-E-ESGOTO.pdf" TargetMode="External"/><Relationship Id="rId1887" Type="http://schemas.openxmlformats.org/officeDocument/2006/relationships/hyperlink" Target="https://www.caixa.gov.br/Downloads/sinapi-cadernos-tecnicos/SINAPI-CT-DEMOLICOES-E-REMOCOES.pdf" TargetMode="External"/><Relationship Id="rId2938" Type="http://schemas.openxmlformats.org/officeDocument/2006/relationships/hyperlink" Target="https://www.caixa.gov.br/Downloads/sinapi-cadernos-tecnicos/SINAPI-CT-ELETROCALHAS.pdf" TargetMode="External"/><Relationship Id="rId4293" Type="http://schemas.openxmlformats.org/officeDocument/2006/relationships/hyperlink" Target="https://www.caixa.gov.br/Downloads/sinapi-cadernos-tecnicos/SINAPI-CT-ILUMINACAO-PREDIAL-E-MONITORAMENTO.pdf" TargetMode="External"/><Relationship Id="rId5344" Type="http://schemas.openxmlformats.org/officeDocument/2006/relationships/hyperlink" Target="https://www.caixa.gov.br/Downloads/sinapi-cadernos-tecnicos/SINAPI-CT-INSTALACOES-PREDIAIS-DE-ESGOTO-CAIXAS-E-RALOS.pdf" TargetMode="External"/><Relationship Id="rId1954" Type="http://schemas.openxmlformats.org/officeDocument/2006/relationships/hyperlink" Target="https://www.caixa.gov.br/Downloads/sinapi-cadernos-tecnicos/SINAPI-CT-DEPRECIACAO-JUROS-IMPOSTOS-E-SEGUROS-MANUTENCAO-E-MATERIAIS-NA-OPERACAO-DOS-EQUIPAMENTOS.pdf" TargetMode="External"/><Relationship Id="rId4360" Type="http://schemas.openxmlformats.org/officeDocument/2006/relationships/hyperlink" Target="https://www.caixa.gov.br/Downloads/sinapi-cadernos-tecnicos/SINAPI-CT-INSTALACOES-ELETRICAS-ELETRODUTOS-EMBUTIDOS-CABOS-CAIXAS-TOMADAS-E-INTERRUPTORES.pdf" TargetMode="External"/><Relationship Id="rId5411" Type="http://schemas.openxmlformats.org/officeDocument/2006/relationships/hyperlink" Target="https://www.caixa.gov.br/Downloads/sinapi-cadernos-tecnicos/SINAPI-CT-INSTALACOES-PREDIAIS-DE-ESGOTO-TUBOS-E-CONEXOES.pdf" TargetMode="External"/><Relationship Id="rId8567" Type="http://schemas.openxmlformats.org/officeDocument/2006/relationships/hyperlink" Target="https://www.caixa.gov.br/Downloads/sinapi-cadernos-tecnicos/SINAPI-CT-REDES-ENTERRADAS-DE-DISTRIBUICAO-ELETRICA.pdf" TargetMode="External"/><Relationship Id="rId8981" Type="http://schemas.openxmlformats.org/officeDocument/2006/relationships/hyperlink" Target="https://www.caixa.gov.br/Downloads/sinapi-cadernos-tecnicos/SINAPI-CT-SISTEMAS-DE-MEDICAO.pdf" TargetMode="External"/><Relationship Id="rId9618" Type="http://schemas.openxmlformats.org/officeDocument/2006/relationships/hyperlink" Target="https://www.caixa.gov.br/Downloads/sinapi-cadernos-tecnicos/SINAPI-CT-VIDROS-E-ESPELHOS.pdf" TargetMode="External"/><Relationship Id="rId1607" Type="http://schemas.openxmlformats.org/officeDocument/2006/relationships/hyperlink" Target="https://www.caixa.gov.br/Downloads/sinapi-cadernos-tecnicos/SINAPI-CT-CUSTOS-HORARIOS-PRODUTIVO-E-IMPRODUTIVO-DOS-EQUIPAMENTOS.pdf" TargetMode="External"/><Relationship Id="rId4013" Type="http://schemas.openxmlformats.org/officeDocument/2006/relationships/hyperlink" Target="https://www.caixa.gov.br/Downloads/sinapi-cadernos-tecnicos/SINAPI-CT-FORMAS-CURVAS-PARA-PAREDES-DE-RESERVATORIOS-DE-CONCRETO.pdf" TargetMode="External"/><Relationship Id="rId7169" Type="http://schemas.openxmlformats.org/officeDocument/2006/relationships/hyperlink" Target="https://www.caixa.gov.br/Downloads/sinapi-cadernos-tecnicos/SINAPI-CT-LOUCAS-E-METAIS.pdf" TargetMode="External"/><Relationship Id="rId7583" Type="http://schemas.openxmlformats.org/officeDocument/2006/relationships/hyperlink" Target="https://www.caixa.gov.br/Downloads/sinapi-cadernos-tecnicos/SINAPI-CT-PAREDES-DE-CONCRETO-ESTUCAMENTO.pdf" TargetMode="External"/><Relationship Id="rId8634" Type="http://schemas.openxmlformats.org/officeDocument/2006/relationships/hyperlink" Target="https://www.caixa.gov.br/Downloads/sinapi-cadernos-tecnicos/SINAPI-CT-REDES-DE-LOGICA-TELEFONIA-E-IMAGEM.pdf" TargetMode="External"/><Relationship Id="rId3779" Type="http://schemas.openxmlformats.org/officeDocument/2006/relationships/hyperlink" Target="https://www.caixa.gov.br/Downloads/sinapi-cadernos-tecnicos/SINAPI-CT-ESTRUTURAS-DE-MADEIRA.pdf" TargetMode="External"/><Relationship Id="rId6185" Type="http://schemas.openxmlformats.org/officeDocument/2006/relationships/hyperlink" Target="https://www.caixa.gov.br/Downloads/sinapi-cadernos-tecnicos/SINAPI-CT-INSTALACOES-DE-GAS-E-INCENDIO-EM-ACO-E-FERRO-GALVANIZADO.pdf" TargetMode="External"/><Relationship Id="rId7236" Type="http://schemas.openxmlformats.org/officeDocument/2006/relationships/hyperlink" Target="https://www.caixa.gov.br/Downloads/sinapi-cadernos-tecnicos/SINAPI-CT-LOUCAS-E-METAIS.pdf" TargetMode="External"/><Relationship Id="rId7650" Type="http://schemas.openxmlformats.org/officeDocument/2006/relationships/hyperlink" Target="https://www.caixa.gov.br/Downloads/sinapi-cadernos-tecnicos/SINAPI-CT-PARQUINHOS-E-EQUIPAMENTOS-DE-GINASTICA-AO-AR-LIVRE.pdf" TargetMode="External"/><Relationship Id="rId6252" Type="http://schemas.openxmlformats.org/officeDocument/2006/relationships/hyperlink" Target="https://www.caixa.gov.br/Downloads/sinapi-cadernos-tecnicos/SINAPI-CT-INSTALACOES-DE-GAS-EM-PEX-MULTICAMADAS.pdf" TargetMode="External"/><Relationship Id="rId7303" Type="http://schemas.openxmlformats.org/officeDocument/2006/relationships/hyperlink" Target="https://www.caixa.gov.br/Downloads/sinapi-cadernos-tecnicos/SINAPI-CT-MASSA-UNICA-EXTERNA.pdf" TargetMode="External"/><Relationship Id="rId8701" Type="http://schemas.openxmlformats.org/officeDocument/2006/relationships/hyperlink" Target="https://www.caixa.gov.br/Downloads/sinapi-cadernos-tecnicos/SINAPI-CT-REDES-DE-AGUA-E-ESGOTO-EM-PEAD-LISO-(TUBOS-E-CONEXOES).pdf" TargetMode="External"/><Relationship Id="rId1397" Type="http://schemas.openxmlformats.org/officeDocument/2006/relationships/hyperlink" Target="https://www.caixa.gov.br/Downloads/sinapi-cadernos-tecnicos/SINAPI-CT-CONTRAPISO.pdf" TargetMode="External"/><Relationship Id="rId2795" Type="http://schemas.openxmlformats.org/officeDocument/2006/relationships/hyperlink" Target="https://www.caixa.gov.br/Downloads/sinapi-cadernos-tecnicos/SINAPI-CT-DRENOS.pdf" TargetMode="External"/><Relationship Id="rId3846" Type="http://schemas.openxmlformats.org/officeDocument/2006/relationships/hyperlink" Target="https://www.caixa.gov.br/Downloads/sinapi-cadernos-tecnicos/SINAPI-CT-EXECUCAO-DE-TIRANTES.pdf" TargetMode="External"/><Relationship Id="rId767" Type="http://schemas.openxmlformats.org/officeDocument/2006/relationships/hyperlink" Target="https://www.caixa.gov.br/Downloads/sinapi-cadernos-tecnicos/SINAPI-CT-ATERROS-BASES-SUB-BASES-E-IMPRIMACOES.pdf" TargetMode="External"/><Relationship Id="rId2448" Type="http://schemas.openxmlformats.org/officeDocument/2006/relationships/hyperlink" Target="https://www.caixa.gov.br/Downloads/sinapi-cadernos-tecnicos/SINAPI-CT-DEPRECIACAO-JUROS-IMPOSTOS-E-SEGUROS-MANUTENCAO-E-MATERIAIS-NA-OPERACAO-DOS-EQUIPAMENTOS.pdf" TargetMode="External"/><Relationship Id="rId2862" Type="http://schemas.openxmlformats.org/officeDocument/2006/relationships/hyperlink" Target="https://www.caixa.gov.br/Downloads/sinapi-cadernos-tecnicos/SINAPI-CT-ELETROCALHAS.pdf" TargetMode="External"/><Relationship Id="rId3913" Type="http://schemas.openxmlformats.org/officeDocument/2006/relationships/hyperlink" Target="https://www.caixa.gov.br/Downloads/sinapi-cadernos-tecnicos/SINAPI-CT-FORROS.pdf" TargetMode="External"/><Relationship Id="rId8077" Type="http://schemas.openxmlformats.org/officeDocument/2006/relationships/hyperlink" Target="https://www.caixa.gov.br/Downloads/sinapi-cadernos-tecnicos/SINAPI-CT-POSTES-DE-CONCRETO-E-METALICOS.pdf" TargetMode="External"/><Relationship Id="rId9475" Type="http://schemas.openxmlformats.org/officeDocument/2006/relationships/hyperlink" Target="https://www.caixa.gov.br/Downloads/sinapi-cadernos-tecnicos/SINAPI-CT-TUBULACAO-FLANGEADA-PARA-REDES-DE-AGUA.pdf" TargetMode="External"/><Relationship Id="rId834" Type="http://schemas.openxmlformats.org/officeDocument/2006/relationships/hyperlink" Target="https://www.caixa.gov.br/Downloads/sinapi-cadernos-tecnicos/SINAPI-CT-ATERROS-BASES-SUB-BASES-E-IMPRIMACOES.pdf" TargetMode="External"/><Relationship Id="rId1464" Type="http://schemas.openxmlformats.org/officeDocument/2006/relationships/hyperlink" Target="https://www.caixa.gov.br/Downloads/sinapi-cadernos-tecnicos/SINAPI-CT-CUSTOS-HORARIOS-PRODUTIVO-E-IMPRODUTIVO-DOS-EQUIPAMENTOS.pdf" TargetMode="External"/><Relationship Id="rId2515" Type="http://schemas.openxmlformats.org/officeDocument/2006/relationships/hyperlink" Target="https://www.caixa.gov.br/Downloads/sinapi-cadernos-tecnicos/SINAPI-CT-DEPRECIACAO-JUROS-IMPOSTOS-E-SEGUROS-MANUTENCAO-E-MATERIAIS-NA-OPERACAO-DOS-EQUIPAMENTOS.pdf" TargetMode="External"/><Relationship Id="rId8491" Type="http://schemas.openxmlformats.org/officeDocument/2006/relationships/hyperlink" Target="https://www.caixa.gov.br/Downloads/sinapi-cadernos-tecnicos/SINAPI-CT-RASGOS-E-FIXACOES.pdf" TargetMode="External"/><Relationship Id="rId9128" Type="http://schemas.openxmlformats.org/officeDocument/2006/relationships/hyperlink" Target="https://www.caixa.gov.br/Downloads/sinapi-cadernos-tecnicos/SINAPI-CT-TRANSPORTE-FLUVIAL-CARGA-E-DESCARGA.pdf" TargetMode="External"/><Relationship Id="rId9542" Type="http://schemas.openxmlformats.org/officeDocument/2006/relationships/hyperlink" Target="https://www.caixa.gov.br/Downloads/sinapi-cadernos-tecnicos/SINAPI-CT-USINAGENS.pdf" TargetMode="External"/><Relationship Id="rId901" Type="http://schemas.openxmlformats.org/officeDocument/2006/relationships/hyperlink" Target="https://www.caixa.gov.br/Downloads/sinapi-cadernos-tecnicos/SINAPI-CT-ATERROS-BASES-SUB-BASES-E-IMPRIMACOES.pdf" TargetMode="External"/><Relationship Id="rId1117" Type="http://schemas.openxmlformats.org/officeDocument/2006/relationships/hyperlink" Target="https://www.caixa.gov.br/Downloads/sinapi-cadernos-tecnicos/SINAPI-CT-CAIXAS-ENTERRADAS.pdf" TargetMode="External"/><Relationship Id="rId1531" Type="http://schemas.openxmlformats.org/officeDocument/2006/relationships/hyperlink" Target="https://www.caixa.gov.br/Downloads/sinapi-cadernos-tecnicos/SINAPI-CT-CUSTOS-HORARIOS-PRODUTIVO-E-IMPRODUTIVO-DOS-EQUIPAMENTOS.pdf" TargetMode="External"/><Relationship Id="rId4687" Type="http://schemas.openxmlformats.org/officeDocument/2006/relationships/hyperlink" Target="https://www.caixa.gov.br/Downloads/sinapi-cadernos-tecnicos/SINAPI-CT-INSTALACOES-ELETRICAS-QUADROS-CABOS-DISJUNTORES-CONTATORES-E-BARRAMENTOS-BLINDADOS.pdf" TargetMode="External"/><Relationship Id="rId5738" Type="http://schemas.openxmlformats.org/officeDocument/2006/relationships/hyperlink" Target="https://www.caixa.gov.br/Downloads/sinapi-cadernos-tecnicos/SINAPI-CT-INSTALACOES-PREDIAIS-DE-AGUA-QUENTE-EM-CPVC.pdf" TargetMode="External"/><Relationship Id="rId7093" Type="http://schemas.openxmlformats.org/officeDocument/2006/relationships/hyperlink" Target="https://www.caixa.gov.br/Downloads/sinapi-metodologia/Livro_SINAPI_Calculos_Parametros.pdf" TargetMode="External"/><Relationship Id="rId8144" Type="http://schemas.openxmlformats.org/officeDocument/2006/relationships/hyperlink" Target="https://www.caixa.gov.br/Downloads/sinapi-cadernos-tecnicos/SINAPI-CT-POCOS-DE-VISITA-E-CAIXAS-PARA-BOCAS-DE-LOBO.pdf" TargetMode="External"/><Relationship Id="rId3289" Type="http://schemas.openxmlformats.org/officeDocument/2006/relationships/hyperlink" Target="https://www.caixa.gov.br/Downloads/sinapi-cadernos-tecnicos/SINAPI-CT-ESCAVACAO-DE-VALAS.pdf" TargetMode="External"/><Relationship Id="rId4754" Type="http://schemas.openxmlformats.org/officeDocument/2006/relationships/hyperlink" Target="https://www.caixa.gov.br/Downloads/sinapi-cadernos-tecnicos/SINAPI-CT-INSTALACOES-ELETRICAS-REDE-DE-DISTRIBUICAO.pdf" TargetMode="External"/><Relationship Id="rId7160" Type="http://schemas.openxmlformats.org/officeDocument/2006/relationships/hyperlink" Target="https://www.caixa.gov.br/Downloads/sinapi-cadernos-tecnicos/SINAPI-CT-LOCACAO-DE-OBRAS.pdf" TargetMode="External"/><Relationship Id="rId8211" Type="http://schemas.openxmlformats.org/officeDocument/2006/relationships/hyperlink" Target="https://www.caixa.gov.br/Downloads/sinapi-cadernos-tecnicos/SINAPI-CT-POCOS-DE-VISITA-E-CAIXAS-PARA-BOCAS-DE-LOBO.pdf" TargetMode="External"/><Relationship Id="rId3356" Type="http://schemas.openxmlformats.org/officeDocument/2006/relationships/hyperlink" Target="https://www.caixa.gov.br/Downloads/sinapi-cadernos-tecnicos/SINAPI-CT-ESCORAMENTO-E-PREPARO-DE-FUNDO-DE-VALAS.pdf" TargetMode="External"/><Relationship Id="rId4407" Type="http://schemas.openxmlformats.org/officeDocument/2006/relationships/hyperlink" Target="https://www.caixa.gov.br/Downloads/sinapi-cadernos-tecnicos/SINAPI-CT-INSTALACOES-ELETRICAS-ELETRODUTOS-EMBUTIDOS-CABOS-CAIXAS-TOMADAS-E-INTERRUPTORES.pdf" TargetMode="External"/><Relationship Id="rId5805" Type="http://schemas.openxmlformats.org/officeDocument/2006/relationships/hyperlink" Target="https://www.caixa.gov.br/Downloads/sinapi-cadernos-tecnicos/SINAPI-CT-INSTALACOES-PREDIAIS-DE-AGUA-QUENTE-EM-CPVC.pdf" TargetMode="External"/><Relationship Id="rId277" Type="http://schemas.openxmlformats.org/officeDocument/2006/relationships/hyperlink" Target="https://www.caixa.gov.br/Downloads/sinapi-cadernos-tecnicos/SINAPI-CT-ARMACAO-PARA-ESTRUTURAS-DE-CONCRETO-ARMADO.pdf" TargetMode="External"/><Relationship Id="rId3009" Type="http://schemas.openxmlformats.org/officeDocument/2006/relationships/hyperlink" Target="https://www.caixa.gov.br/Downloads/sinapi-cadernos-tecnicos/SINAPI-CT-EQUIPAMENTOS-DE-PROTECAO-COLETIVA.pdf" TargetMode="External"/><Relationship Id="rId3770" Type="http://schemas.openxmlformats.org/officeDocument/2006/relationships/hyperlink" Target="https://www.caixa.gov.br/Downloads/sinapi-cadernos-tecnicos/SINAPI-CT-ESTRUTURAS-DE-CONTENCAO-PERFIS-PRANCHADOS-CORTINAS-E-MUROS-DE-ARRIMO.pdf" TargetMode="External"/><Relationship Id="rId4821" Type="http://schemas.openxmlformats.org/officeDocument/2006/relationships/hyperlink" Target="https://www.caixa.gov.br/Downloads/sinapi-cadernos-tecnicos/SINAPI-CT-INSTALACOES-HIDRAULICAS-RESERVACAO-E-BOMBAS-DE-RECALQUE.pdf" TargetMode="External"/><Relationship Id="rId7977" Type="http://schemas.openxmlformats.org/officeDocument/2006/relationships/hyperlink" Target="https://www.caixa.gov.br/Downloads/sinapi-cadernos-tecnicos/SINAPI-CT-PINTURA-PARA-PISOS-E-PARA-SINALIZACAO-HORIZONTAL-E-VERTICAL.pdf" TargetMode="External"/><Relationship Id="rId344" Type="http://schemas.openxmlformats.org/officeDocument/2006/relationships/hyperlink" Target="https://www.caixa.gov.br/Downloads/sinapi-cadernos-tecnicos/SINAPI-CT-ASFALTO.pdf" TargetMode="External"/><Relationship Id="rId691" Type="http://schemas.openxmlformats.org/officeDocument/2006/relationships/hyperlink" Target="https://www.caixa.gov.br/Downloads/sinapi-cadernos-tecnicos/SINAPI-CT-ASSENTAMENTO-DE-TUBOS-DE-ESGOTO-OU-DRENAGEM-PLUVIAL-EM-CONCRETO.pdf" TargetMode="External"/><Relationship Id="rId2025" Type="http://schemas.openxmlformats.org/officeDocument/2006/relationships/hyperlink" Target="https://www.caixa.gov.br/Downloads/sinapi-cadernos-tecnicos/SINAPI-CT-DEPRECIACAO-JUROS-IMPOSTOS-E-SEGUROS-MANUTENCAO-E-MATERIAIS-NA-OPERACAO-DOS-EQUIPAMENTOS.pdf" TargetMode="External"/><Relationship Id="rId2372" Type="http://schemas.openxmlformats.org/officeDocument/2006/relationships/hyperlink" Target="https://www.caixa.gov.br/Downloads/sinapi-cadernos-tecnicos/SINAPI-CT-DEPRECIACAO-JUROS-IMPOSTOS-E-SEGUROS-MANUTENCAO-E-MATERIAIS-NA-OPERACAO-DOS-EQUIPAMENTOS.pdf" TargetMode="External"/><Relationship Id="rId3423" Type="http://schemas.openxmlformats.org/officeDocument/2006/relationships/hyperlink" Target="https://www.caixa.gov.br/Downloads/sinapi-cadernos-tecnicos/SINAPI-CT-ESQUADRIAS-JANELAS.pdf" TargetMode="External"/><Relationship Id="rId6579" Type="http://schemas.openxmlformats.org/officeDocument/2006/relationships/hyperlink" Target="https://www.caixa.gov.br/Downloads/sinapi-cadernos-tecnicos/SINAPI-CT-INSTALACOES-EM-COBRE.pdf" TargetMode="External"/><Relationship Id="rId6993" Type="http://schemas.openxmlformats.org/officeDocument/2006/relationships/hyperlink" Target="https://www.caixa.gov.br/Downloads/sinapi-metodologia/Livro_SINAPI_Calculos_Parametros.pdf" TargetMode="External"/><Relationship Id="rId9052" Type="http://schemas.openxmlformats.org/officeDocument/2006/relationships/hyperlink" Target="https://www.caixa.gov.br/Downloads/sinapi-cadernos-tecnicos/SINAPI-CT-TELHAMENTO-PARA-COBERTURA.pdf" TargetMode="External"/><Relationship Id="rId5595" Type="http://schemas.openxmlformats.org/officeDocument/2006/relationships/hyperlink" Target="https://www.caixa.gov.br/Downloads/sinapi-cadernos-tecnicos/SINAPI-CT-INSTALACOES-PREDIAIS-DE-AGUA-FRIA-EM-PVC.pdf" TargetMode="External"/><Relationship Id="rId6646" Type="http://schemas.openxmlformats.org/officeDocument/2006/relationships/hyperlink" Target="https://www.caixa.gov.br/Downloads/sinapi-cadernos-tecnicos/SINAPI-CT-INSTALACOES-PARA-CANTEIROS-DE-OBRAS.pdf" TargetMode="External"/><Relationship Id="rId411" Type="http://schemas.openxmlformats.org/officeDocument/2006/relationships/hyperlink" Target="https://www.caixa.gov.br/Downloads/sinapi-cadernos-tecnicos/SINAPI-CT-ASSENTAMENTO-DE-TUBOS-DE-PVC-E-METALICOS-EM-REDES-DE-AGUA.pdf" TargetMode="External"/><Relationship Id="rId1041" Type="http://schemas.openxmlformats.org/officeDocument/2006/relationships/hyperlink" Target="https://www.caixa.gov.br/Downloads/sinapi-cadernos-tecnicos/SINAPI-CT-BOCAS-PARA-BUEIROS.pdf" TargetMode="External"/><Relationship Id="rId4197" Type="http://schemas.openxmlformats.org/officeDocument/2006/relationships/hyperlink" Target="https://www.caixa.gov.br/Downloads/sinapi-cadernos-tecnicos/SINAPI-CT-GRAUTE-E-ARMACAO.pdf" TargetMode="External"/><Relationship Id="rId5248" Type="http://schemas.openxmlformats.org/officeDocument/2006/relationships/hyperlink" Target="https://www.caixa.gov.br/Downloads/sinapi-cadernos-tecnicos/SINAPI-CT-INSTALACOES-HIDRAULICAS-EM-PPR.pdf" TargetMode="External"/><Relationship Id="rId5662" Type="http://schemas.openxmlformats.org/officeDocument/2006/relationships/hyperlink" Target="https://www.caixa.gov.br/Downloads/sinapi-cadernos-tecnicos/SINAPI-CT-INSTALACOES-PREDIAIS-DE-AGUA-FRIA-EM-PVC.pdf" TargetMode="External"/><Relationship Id="rId6713" Type="http://schemas.openxmlformats.org/officeDocument/2006/relationships/hyperlink" Target="https://www.caixa.gov.br/Downloads/sinapi-cadernos-tecnicos/SINAPI-CT-LIGACOES-PREDIAIS-DE-AGUA-E-ESGOTO.pdf" TargetMode="External"/><Relationship Id="rId1858" Type="http://schemas.openxmlformats.org/officeDocument/2006/relationships/hyperlink" Target="https://www.caixa.gov.br/Downloads/sinapi-cadernos-tecnicos/SINAPI-CT-DEMOLICOES-E-REMOCOES.pdf" TargetMode="External"/><Relationship Id="rId4264" Type="http://schemas.openxmlformats.org/officeDocument/2006/relationships/hyperlink" Target="https://www.caixa.gov.br/Downloads/sinapi-cadernos-tecnicos/SINAPI-CT-GUIAS-E-SARJETAS.pdf" TargetMode="External"/><Relationship Id="rId5315" Type="http://schemas.openxmlformats.org/officeDocument/2006/relationships/hyperlink" Target="https://www.caixa.gov.br/Downloads/sinapi-cadernos-tecnicos/SINAPI-CT-INSTALACOES-HIDRAULICAS-EM-PPR.pdf" TargetMode="External"/><Relationship Id="rId8885" Type="http://schemas.openxmlformats.org/officeDocument/2006/relationships/hyperlink" Target="https://www.caixa.gov.br/Downloads/sinapi-cadernos-tecnicos/SINAPI-CT-SINALIZACAO-VERTICAL-VIARIA.pdf" TargetMode="External"/><Relationship Id="rId2909" Type="http://schemas.openxmlformats.org/officeDocument/2006/relationships/hyperlink" Target="https://www.caixa.gov.br/Downloads/sinapi-cadernos-tecnicos/SINAPI-CT-ELETROCALHAS.pdf" TargetMode="External"/><Relationship Id="rId3280" Type="http://schemas.openxmlformats.org/officeDocument/2006/relationships/hyperlink" Target="https://www.caixa.gov.br/Downloads/sinapi-cadernos-tecnicos/SINAPI-CT-ESCAVACAO-DE-VALAS.pdf" TargetMode="External"/><Relationship Id="rId4331" Type="http://schemas.openxmlformats.org/officeDocument/2006/relationships/hyperlink" Target="https://www.caixa.gov.br/Downloads/sinapi-cadernos-tecnicos/SINAPI-CT-IMPERMEABILIZACAO-PROTECAO-MECANICA-E-TRATAMENTO-DE-JUNTA.pdf" TargetMode="External"/><Relationship Id="rId7487" Type="http://schemas.openxmlformats.org/officeDocument/2006/relationships/hyperlink" Target="https://www.caixa.gov.br/Downloads/sinapi-cadernos-tecnicos/SINAPI-CT-MONTAGEM-DE-GRUAS-E-CREMALHEIRAS.pdf" TargetMode="External"/><Relationship Id="rId8538" Type="http://schemas.openxmlformats.org/officeDocument/2006/relationships/hyperlink" Target="https://www.caixa.gov.br/Downloads/sinapi-cadernos-tecnicos/SINAPI-CT-RECOMPOSICAO-DE-PAVIMENTOS.pdf" TargetMode="External"/><Relationship Id="rId1925" Type="http://schemas.openxmlformats.org/officeDocument/2006/relationships/hyperlink" Target="https://www.caixa.gov.br/Downloads/sinapi-cadernos-tecnicos/SINAPI-CT-DEPRECIACAO-JUROS-IMPOSTOS-E-SEGUROS-MANUTENCAO-E-MATERIAIS-NA-OPERACAO-DOS-EQUIPAMENTOS.pdf" TargetMode="External"/><Relationship Id="rId6089" Type="http://schemas.openxmlformats.org/officeDocument/2006/relationships/hyperlink" Target="https://www.caixa.gov.br/Downloads/sinapi-cadernos-tecnicos/SINAPI-CT-INSTALACOES-DE-GAS-E-INCENDIO-EM-ACO-E-FERRO-GALVANIZADO.pdf" TargetMode="External"/><Relationship Id="rId8952" Type="http://schemas.openxmlformats.org/officeDocument/2006/relationships/hyperlink" Target="https://www.caixa.gov.br/Downloads/sinapi-cadernos-tecnicos/SINAPI-CT-SISTEMA-DE-PROTECAO-CONTRA-DESCARGAS-ATMOSFERICAS-SPDA.pdf" TargetMode="External"/><Relationship Id="rId6156" Type="http://schemas.openxmlformats.org/officeDocument/2006/relationships/hyperlink" Target="https://www.caixa.gov.br/Downloads/sinapi-cadernos-tecnicos/SINAPI-CT-INSTALACOES-DE-GAS-E-INCENDIO-EM-ACO-E-FERRO-GALVANIZADO.pdf" TargetMode="External"/><Relationship Id="rId7554" Type="http://schemas.openxmlformats.org/officeDocument/2006/relationships/hyperlink" Target="https://www.caixa.gov.br/Downloads/sinapi-cadernos-tecnicos/SINAPI-CT-PAREDES-DE-CONCRETO-ESTUCAMENTO.pdf" TargetMode="External"/><Relationship Id="rId8605" Type="http://schemas.openxmlformats.org/officeDocument/2006/relationships/hyperlink" Target="https://www.caixa.gov.br/Downloads/sinapi-cadernos-tecnicos/SINAPI-CT-REDES-DE-LOGICA-TELEFONIA-E-IMAGEM.pdf" TargetMode="External"/><Relationship Id="rId2699" Type="http://schemas.openxmlformats.org/officeDocument/2006/relationships/hyperlink" Target="https://www.caixa.gov.br/Downloads/sinapi-cadernos-tecnicos/SINAPI-CT-DEPRECIACAO-JUROS-IMPOSTOS-E-SEGUROS-MANUTENCAO-E-MATERIAIS-NA-OPERACAO-DOS-EQUIPAMENTOS.pdf" TargetMode="External"/><Relationship Id="rId3000" Type="http://schemas.openxmlformats.org/officeDocument/2006/relationships/hyperlink" Target="https://www.caixa.gov.br/Downloads/sinapi-cadernos-tecnicos/SINAPI-CT-EQUIPAMENTOS-DE-PROTECAO-COLETIVA.pdf" TargetMode="External"/><Relationship Id="rId6570" Type="http://schemas.openxmlformats.org/officeDocument/2006/relationships/hyperlink" Target="https://www.caixa.gov.br/Downloads/sinapi-cadernos-tecnicos/SINAPI-CT-INSTALACOES-EM-COBRE.pdf" TargetMode="External"/><Relationship Id="rId7207" Type="http://schemas.openxmlformats.org/officeDocument/2006/relationships/hyperlink" Target="https://www.caixa.gov.br/Downloads/sinapi-cadernos-tecnicos/SINAPI-CT-LOUCAS-E-METAIS.pdf" TargetMode="External"/><Relationship Id="rId7621" Type="http://schemas.openxmlformats.org/officeDocument/2006/relationships/hyperlink" Target="https://www.caixa.gov.br/Downloads/sinapi-cadernos-tecnicos/SINAPI-CT-PARQUINHOS-E-EQUIPAMENTOS-DE-GINASTICA-AO-AR-LIVRE.pdf" TargetMode="External"/><Relationship Id="rId2766" Type="http://schemas.openxmlformats.org/officeDocument/2006/relationships/hyperlink" Target="https://www.caixa.gov.br/Downloads/sinapi-cadernos-tecnicos/SINAPI-CT-DRENOS.pdf" TargetMode="External"/><Relationship Id="rId3817" Type="http://schemas.openxmlformats.org/officeDocument/2006/relationships/hyperlink" Target="https://www.caixa.gov.br/Downloads/sinapi-cadernos-tecnicos/SINAPI-CT-ESTRUTURAS-DE-MADEIRA.pdf" TargetMode="External"/><Relationship Id="rId5172" Type="http://schemas.openxmlformats.org/officeDocument/2006/relationships/hyperlink" Target="https://www.caixa.gov.br/Downloads/sinapi-cadernos-tecnicos/SINAPI-CT-INSTALACOES-HIDRAULICAS-EM-PEX.pdf" TargetMode="External"/><Relationship Id="rId6223" Type="http://schemas.openxmlformats.org/officeDocument/2006/relationships/hyperlink" Target="https://www.caixa.gov.br/Downloads/sinapi-cadernos-tecnicos/SINAPI-CT-INSTALACOES-DE-GAS-E-INCENDIO-EM-ACO-E-FERRO-GALVANIZADO.pdf" TargetMode="External"/><Relationship Id="rId9379" Type="http://schemas.openxmlformats.org/officeDocument/2006/relationships/hyperlink" Target="https://www.caixa.gov.br/Downloads/sinapi-cadernos-tecnicos/SINAPI-CT-TRANSPORTE-CARGA-E-DESCARGA-DE-MATERIAIS.pdf" TargetMode="External"/><Relationship Id="rId738" Type="http://schemas.openxmlformats.org/officeDocument/2006/relationships/hyperlink" Target="https://www.caixa.gov.br/Downloads/sinapi-cadernos-tecnicos/SINAPI-CT-ATERRO-E-REATERRO-DE-VALAS.pdf" TargetMode="External"/><Relationship Id="rId1368" Type="http://schemas.openxmlformats.org/officeDocument/2006/relationships/hyperlink" Target="https://www.caixa.gov.br/Downloads/sinapi-cadernos-tecnicos/SINAPI-CT-CONCRETO-PROTENDIDO.pdf" TargetMode="External"/><Relationship Id="rId1782" Type="http://schemas.openxmlformats.org/officeDocument/2006/relationships/hyperlink" Target="https://www.caixa.gov.br/Downloads/sinapi-cadernos-tecnicos/SINAPI-CT-CUSTOS-HORARIOS-PRODUTIVO-E-IMPRODUTIVO-DOS-EQUIPAMENTOS.pdf" TargetMode="External"/><Relationship Id="rId2419" Type="http://schemas.openxmlformats.org/officeDocument/2006/relationships/hyperlink" Target="https://www.caixa.gov.br/Downloads/sinapi-cadernos-tecnicos/SINAPI-CT-DEPRECIACAO-JUROS-IMPOSTOS-E-SEGUROS-MANUTENCAO-E-MATERIAIS-NA-OPERACAO-DOS-EQUIPAMENTOS.pdf" TargetMode="External"/><Relationship Id="rId2833" Type="http://schemas.openxmlformats.org/officeDocument/2006/relationships/hyperlink" Target="https://www.caixa.gov.br/Downloads/sinapi-cadernos-tecnicos/SINAPI-CT-DUTOS-PARA-AR-CONDICIONADO.pdf" TargetMode="External"/><Relationship Id="rId5989" Type="http://schemas.openxmlformats.org/officeDocument/2006/relationships/hyperlink" Target="https://www.caixa.gov.br/Downloads/sinapi-cadernos-tecnicos/SINAPI-CT-INSTALACOES-DE-GAS-E-INCENDIO-EM-ACO-E-FERRO-GALVANIZADO.pdf" TargetMode="External"/><Relationship Id="rId8395" Type="http://schemas.openxmlformats.org/officeDocument/2006/relationships/hyperlink" Target="https://www.caixa.gov.br/Downloads/sinapi-cadernos-tecnicos/SINAPI-CT-RADIER-PISO-DE-CONCRETO-E-LAJE-SOBRE-SOLO.pdf" TargetMode="External"/><Relationship Id="rId9446" Type="http://schemas.openxmlformats.org/officeDocument/2006/relationships/hyperlink" Target="https://www.caixa.gov.br/Downloads/sinapi-cadernos-tecnicos/SINAPI-CT-TUBULACAO-FLANGEADA-PARA-REDES-DE-AGUA.pdf" TargetMode="External"/><Relationship Id="rId74" Type="http://schemas.openxmlformats.org/officeDocument/2006/relationships/hyperlink" Target="https://www.caixa.gov.br/Downloads/sinapi-cadernos-tecnicos/SINAPI-CT-ALVENARIA-DE-VEDACAO.pdf" TargetMode="External"/><Relationship Id="rId805" Type="http://schemas.openxmlformats.org/officeDocument/2006/relationships/hyperlink" Target="https://www.caixa.gov.br/Downloads/sinapi-cadernos-tecnicos/SINAPI-CT-ATERROS-BASES-SUB-BASES-E-IMPRIMACOES.pdf" TargetMode="External"/><Relationship Id="rId1435" Type="http://schemas.openxmlformats.org/officeDocument/2006/relationships/hyperlink" Target="https://www.caixa.gov.br/Downloads/sinapi-cadernos-tecnicos/SINAPI-CT-CONTRAPISO.pdf" TargetMode="External"/><Relationship Id="rId8048" Type="http://schemas.openxmlformats.org/officeDocument/2006/relationships/hyperlink" Target="https://www.caixa.gov.br/Downloads/sinapi-cadernos-tecnicos/SINAPI-CT-PISOS.pdf" TargetMode="External"/><Relationship Id="rId8462" Type="http://schemas.openxmlformats.org/officeDocument/2006/relationships/hyperlink" Target="https://www.caixa.gov.br/Downloads/sinapi-cadernos-tecnicos/SINAPI-CT-RASGOS-E-FIXACOES.pdf" TargetMode="External"/><Relationship Id="rId9513" Type="http://schemas.openxmlformats.org/officeDocument/2006/relationships/hyperlink" Target="https://www.caixa.gov.br/Downloads/sinapi-cadernos-tecnicos/SINAPI-CT-TUBULOES.pdf" TargetMode="External"/><Relationship Id="rId2900" Type="http://schemas.openxmlformats.org/officeDocument/2006/relationships/hyperlink" Target="https://www.caixa.gov.br/Downloads/sinapi-cadernos-tecnicos/SINAPI-CT-ELETROCALHAS.pdf" TargetMode="External"/><Relationship Id="rId7064" Type="http://schemas.openxmlformats.org/officeDocument/2006/relationships/hyperlink" Target="https://www.caixa.gov.br/Downloads/sinapi-metodologia/Livro_SINAPI_Calculos_Parametros.pdf" TargetMode="External"/><Relationship Id="rId8115" Type="http://schemas.openxmlformats.org/officeDocument/2006/relationships/hyperlink" Target="https://www.caixa.gov.br/Downloads/sinapi-cadernos-tecnicos/SINAPI-CT-POSTES-DE-CONCRETO-E-METALICOS.pdf" TargetMode="External"/><Relationship Id="rId1502" Type="http://schemas.openxmlformats.org/officeDocument/2006/relationships/hyperlink" Target="https://www.caixa.gov.br/Downloads/sinapi-cadernos-tecnicos/SINAPI-CT-CUSTOS-HORARIOS-PRODUTIVO-E-IMPRODUTIVO-DOS-EQUIPAMENTOS.pdf" TargetMode="External"/><Relationship Id="rId4658" Type="http://schemas.openxmlformats.org/officeDocument/2006/relationships/hyperlink" Target="https://www.caixa.gov.br/Downloads/sinapi-cadernos-tecnicos/SINAPI-CT-INSTALACOES-ELETRICAS-QUADROS-CABOS-DISJUNTORES-CONTATORES-E-BARRAMENTOS-BLINDADOS.pdf" TargetMode="External"/><Relationship Id="rId5709" Type="http://schemas.openxmlformats.org/officeDocument/2006/relationships/hyperlink" Target="https://www.caixa.gov.br/Downloads/sinapi-cadernos-tecnicos/SINAPI-CT-INSTALACOES-PREDIAIS-DE-AGUA-QUENTE-EM-CPVC.pdf" TargetMode="External"/><Relationship Id="rId6080" Type="http://schemas.openxmlformats.org/officeDocument/2006/relationships/hyperlink" Target="https://www.caixa.gov.br/Downloads/sinapi-cadernos-tecnicos/SINAPI-CT-INSTALACOES-DE-GAS-E-INCENDIO-EM-ACO-E-FERRO-GALVANIZADO.pdf" TargetMode="External"/><Relationship Id="rId7131" Type="http://schemas.openxmlformats.org/officeDocument/2006/relationships/hyperlink" Target="https://www.caixa.gov.br/Downloads/sinapi-metodologia/Livro_SINAPI_Calculos_Parametros.pdf" TargetMode="External"/><Relationship Id="rId3674" Type="http://schemas.openxmlformats.org/officeDocument/2006/relationships/hyperlink" Target="https://www.caixa.gov.br/Downloads/sinapi-cadernos-tecnicos/SINAPI-CT-ESTRUTURA-E-TRAMA-PARA-COBERTURA.pdf" TargetMode="External"/><Relationship Id="rId4725" Type="http://schemas.openxmlformats.org/officeDocument/2006/relationships/hyperlink" Target="https://www.caixa.gov.br/Downloads/sinapi-cadernos-tecnicos/SINAPI-CT-INSTALACOES-ELETRICAS-QUADROS-CABOS-DISJUNTORES-CONTATORES-E-BARRAMENTOS-BLINDADOS.pdf" TargetMode="External"/><Relationship Id="rId595" Type="http://schemas.openxmlformats.org/officeDocument/2006/relationships/hyperlink" Target="https://www.caixa.gov.br/Downloads/sinapi-cadernos-tecnicos/SINAPI-CT-ASSENTAMENTO-DE-TUBOS-DE-PVC-E-METALICOS-EM-REDES-DE-AGUA.pdf" TargetMode="External"/><Relationship Id="rId2276" Type="http://schemas.openxmlformats.org/officeDocument/2006/relationships/hyperlink" Target="https://www.caixa.gov.br/Downloads/sinapi-cadernos-tecnicos/SINAPI-CT-DEPRECIACAO-JUROS-IMPOSTOS-E-SEGUROS-MANUTENCAO-E-MATERIAIS-NA-OPERACAO-DOS-EQUIPAMENTOS.pdf" TargetMode="External"/><Relationship Id="rId2690" Type="http://schemas.openxmlformats.org/officeDocument/2006/relationships/hyperlink" Target="https://www.caixa.gov.br/Downloads/sinapi-cadernos-tecnicos/SINAPI-CT-DEPRECIACAO-JUROS-IMPOSTOS-E-SEGUROS-MANUTENCAO-E-MATERIAIS-NA-OPERACAO-DOS-EQUIPAMENTOS.pdf" TargetMode="External"/><Relationship Id="rId3327" Type="http://schemas.openxmlformats.org/officeDocument/2006/relationships/hyperlink" Target="https://www.caixa.gov.br/Downloads/sinapi-cadernos-tecnicos/SINAPI-CT-ESCAVACAO-DE-VALAS.pdf" TargetMode="External"/><Relationship Id="rId3741" Type="http://schemas.openxmlformats.org/officeDocument/2006/relationships/hyperlink" Target="https://www.caixa.gov.br/Downloads/sinapi-cadernos-tecnicos/SINAPI-CT-ESTRUTURAS-PRE-FABRICADAS-E-PRE-MOLDADAS.pdf" TargetMode="External"/><Relationship Id="rId6897" Type="http://schemas.openxmlformats.org/officeDocument/2006/relationships/hyperlink" Target="https://www.caixa.gov.br/Downloads/sinapi-metodologia/Livro_SINAPI_Calculos_Parametros.pdf" TargetMode="External"/><Relationship Id="rId7948" Type="http://schemas.openxmlformats.org/officeDocument/2006/relationships/hyperlink" Target="https://www.caixa.gov.br/Downloads/sinapi-cadernos-tecnicos/SINAPI-CT-PINTURA-EM-SUPERFICIES-METALICAS.pdf" TargetMode="External"/><Relationship Id="rId248" Type="http://schemas.openxmlformats.org/officeDocument/2006/relationships/hyperlink" Target="https://www.caixa.gov.br/Downloads/sinapi-cadernos-tecnicos/SINAPI-CT-ARGAMASSAS.pdf" TargetMode="External"/><Relationship Id="rId662" Type="http://schemas.openxmlformats.org/officeDocument/2006/relationships/hyperlink" Target="https://www.caixa.gov.br/Downloads/sinapi-cadernos-tecnicos/SINAPI-CT-ASSENTAMENTO-DE-TUBOS-DE-ESGOTO-OU-DRENAGEM-PLUVIAL-EM-CONCRETO.pdf" TargetMode="External"/><Relationship Id="rId1292" Type="http://schemas.openxmlformats.org/officeDocument/2006/relationships/hyperlink" Target="https://www.caixa.gov.br/Downloads/sinapi-cadernos-tecnicos/SINAPI-CT-CONCRETAGEM-PARA-ESTRUTURAS-DE-CONCRETO-ARMADO.pdf" TargetMode="External"/><Relationship Id="rId2343" Type="http://schemas.openxmlformats.org/officeDocument/2006/relationships/hyperlink" Target="https://www.caixa.gov.br/Downloads/sinapi-cadernos-tecnicos/SINAPI-CT-DEPRECIACAO-JUROS-IMPOSTOS-E-SEGUROS-MANUTENCAO-E-MATERIAIS-NA-OPERACAO-DOS-EQUIPAMENTOS.pdf" TargetMode="External"/><Relationship Id="rId5499" Type="http://schemas.openxmlformats.org/officeDocument/2006/relationships/hyperlink" Target="https://www.caixa.gov.br/Downloads/sinapi-cadernos-tecnicos/SINAPI-CT-INSTALACOES-PREDIAIS-DE-AGUA-FRIA-EM-PVC.pdf" TargetMode="External"/><Relationship Id="rId6964" Type="http://schemas.openxmlformats.org/officeDocument/2006/relationships/hyperlink" Target="https://www.caixa.gov.br/Downloads/sinapi-metodologia/Livro_SINAPI_Calculos_Parametros.pdf" TargetMode="External"/><Relationship Id="rId9370" Type="http://schemas.openxmlformats.org/officeDocument/2006/relationships/hyperlink" Target="https://www.caixa.gov.br/Downloads/sinapi-cadernos-tecnicos/SINAPI-CT-TRANSPORTE-CARGA-E-DESCARGA-DE-MATERIAIS.pdf" TargetMode="External"/><Relationship Id="rId315" Type="http://schemas.openxmlformats.org/officeDocument/2006/relationships/hyperlink" Target="https://www.caixa.gov.br/Downloads/sinapi-cadernos-tecnicos/SINAPI-CT-ARMACAO-PARA-ESTRUTURAS-DE-CONCRETO-ARMADO.pdf" TargetMode="External"/><Relationship Id="rId2410" Type="http://schemas.openxmlformats.org/officeDocument/2006/relationships/hyperlink" Target="https://www.caixa.gov.br/Downloads/sinapi-cadernos-tecnicos/SINAPI-CT-DEPRECIACAO-JUROS-IMPOSTOS-E-SEGUROS-MANUTENCAO-E-MATERIAIS-NA-OPERACAO-DOS-EQUIPAMENTOS.pdf" TargetMode="External"/><Relationship Id="rId5566" Type="http://schemas.openxmlformats.org/officeDocument/2006/relationships/hyperlink" Target="https://www.caixa.gov.br/Downloads/sinapi-cadernos-tecnicos/SINAPI-CT-INSTALACOES-PREDIAIS-DE-AGUA-FRIA-EM-PVC.pdf" TargetMode="External"/><Relationship Id="rId6617" Type="http://schemas.openxmlformats.org/officeDocument/2006/relationships/hyperlink" Target="https://www.caixa.gov.br/Downloads/sinapi-cadernos-tecnicos/SINAPI-CT-INSTALACOES-PARA-CANTEIROS-DE-OBRAS.pdf" TargetMode="External"/><Relationship Id="rId9023" Type="http://schemas.openxmlformats.org/officeDocument/2006/relationships/hyperlink" Target="https://www.caixa.gov.br/Downloads/sinapi-cadernos-tecnicos/SINAPI-CT-SUPRESSAO-VEGETAL.pdf" TargetMode="External"/><Relationship Id="rId1012" Type="http://schemas.openxmlformats.org/officeDocument/2006/relationships/hyperlink" Target="https://www.caixa.gov.br/Downloads/sinapi-cadernos-tecnicos/SINAPI-CT-BOCAS-PARA-BUEIROS.pdf" TargetMode="External"/><Relationship Id="rId4168" Type="http://schemas.openxmlformats.org/officeDocument/2006/relationships/hyperlink" Target="https://www.caixa.gov.br/Downloads/sinapi-cadernos-tecnicos/SINAPI-CT-GALERIAS-COM-ADUELAS-DE-CONCRETO.pdf" TargetMode="External"/><Relationship Id="rId5219" Type="http://schemas.openxmlformats.org/officeDocument/2006/relationships/hyperlink" Target="https://www.caixa.gov.br/Downloads/sinapi-cadernos-tecnicos/SINAPI-CT-INSTALACOES-HIDRAULICAS-EM-PEX.pdf" TargetMode="External"/><Relationship Id="rId5980" Type="http://schemas.openxmlformats.org/officeDocument/2006/relationships/hyperlink" Target="https://www.caixa.gov.br/Downloads/sinapi-cadernos-tecnicos/SINAPI-CT-INSTALACOES-DE-GAS-E-INCENDIO-EM-ACO-E-FERRO-GALVANIZADO.pdf" TargetMode="External"/><Relationship Id="rId3184" Type="http://schemas.openxmlformats.org/officeDocument/2006/relationships/hyperlink" Target="https://www.caixa.gov.br/Downloads/sinapi-cadernos-tecnicos/SINAPI-CT-ESCAVACAO-HORIZONTAL.pdf" TargetMode="External"/><Relationship Id="rId4235" Type="http://schemas.openxmlformats.org/officeDocument/2006/relationships/hyperlink" Target="https://www.caixa.gov.br/Downloads/sinapi-cadernos-tecnicos/SINAPI-CT-GUARDA-CORPO-CORRIMAO-E-GRADE-PARA-ESQUADRIAS.pdf" TargetMode="External"/><Relationship Id="rId4582" Type="http://schemas.openxmlformats.org/officeDocument/2006/relationships/hyperlink" Target="https://www.caixa.gov.br/Downloads/sinapi-cadernos-tecnicos/SINAPI-CT-INSTALACOES-ELETRICAS-ELETRODUTOS-CONEXOES-E-CONDULETES-APARENTES.pdf" TargetMode="External"/><Relationship Id="rId5633" Type="http://schemas.openxmlformats.org/officeDocument/2006/relationships/hyperlink" Target="https://www.caixa.gov.br/Downloads/sinapi-cadernos-tecnicos/SINAPI-CT-INSTALACOES-PREDIAIS-DE-AGUA-FRIA-EM-PVC.pdf" TargetMode="External"/><Relationship Id="rId8789" Type="http://schemas.openxmlformats.org/officeDocument/2006/relationships/hyperlink" Target="https://www.caixa.gov.br/Downloads/sinapi-cadernos-tecnicos/SINAPI-CT-REMOCAO-DE-ENTULHO-E-DESCARTE.pdf" TargetMode="External"/><Relationship Id="rId1829" Type="http://schemas.openxmlformats.org/officeDocument/2006/relationships/hyperlink" Target="https://www.caixa.gov.br/Downloads/sinapi-cadernos-tecnicos/SINAPI-CT-CUSTOS-HORARIOS-PRODUTIVO-E-IMPRODUTIVO-DOS-EQUIPAMENTOS.pdf" TargetMode="External"/><Relationship Id="rId5700" Type="http://schemas.openxmlformats.org/officeDocument/2006/relationships/hyperlink" Target="https://www.caixa.gov.br/Downloads/sinapi-cadernos-tecnicos/SINAPI-CT-INSTALACOES-PREDIAIS-DE-AGUA-QUENTE-EM-CPVC.pdf" TargetMode="External"/><Relationship Id="rId8856" Type="http://schemas.openxmlformats.org/officeDocument/2006/relationships/hyperlink" Target="https://www.caixa.gov.br/Downloads/sinapi-cadernos-tecnicos/SINAPI-CT-SINALIZACAO-HORIZONTAL-VIARIA.pdf" TargetMode="External"/><Relationship Id="rId3251" Type="http://schemas.openxmlformats.org/officeDocument/2006/relationships/hyperlink" Target="https://www.caixa.gov.br/Downloads/sinapi-cadernos-tecnicos/SINAPI-CT-ESCAVACAO-VERTICAL-A-CEU-ABERTO.pdf" TargetMode="External"/><Relationship Id="rId4302" Type="http://schemas.openxmlformats.org/officeDocument/2006/relationships/hyperlink" Target="https://www.caixa.gov.br/Downloads/sinapi-cadernos-tecnicos/SINAPI-CT-ILUMINACAO-PREDIAL-E-MONITORAMENTO.pdf" TargetMode="External"/><Relationship Id="rId7458" Type="http://schemas.openxmlformats.org/officeDocument/2006/relationships/hyperlink" Target="https://www.caixa.gov.br/Downloads/sinapi-cadernos-tecnicos/SINAPI-CT-MOBILIARIO-URBANO.pdf" TargetMode="External"/><Relationship Id="rId7872" Type="http://schemas.openxmlformats.org/officeDocument/2006/relationships/hyperlink" Target="https://www.caixa.gov.br/Downloads/sinapi-cadernos-tecnicos/SINAPI-CT-PINTURA-INTERNA.pdf" TargetMode="External"/><Relationship Id="rId8509" Type="http://schemas.openxmlformats.org/officeDocument/2006/relationships/hyperlink" Target="https://www.caixa.gov.br/Downloads/sinapi-cadernos-tecnicos/SINAPI-CT-RECOMPOSICAO-DE-PAVIMENTOS.pdf" TargetMode="External"/><Relationship Id="rId8923" Type="http://schemas.openxmlformats.org/officeDocument/2006/relationships/hyperlink" Target="https://www.caixa.gov.br/Downloads/sinapi-cadernos-tecnicos/SINAPI-CT-SISTEMA-DE-PROTECAO-CONTRA-DESCARGAS-ATMOSFERICAS-SPDA.pdf" TargetMode="External"/><Relationship Id="rId172" Type="http://schemas.openxmlformats.org/officeDocument/2006/relationships/hyperlink" Target="https://www.caixa.gov.br/Downloads/sinapi-cadernos-tecnicos/SINAPI-CT-ARGAMASSAS.pdf" TargetMode="External"/><Relationship Id="rId6474" Type="http://schemas.openxmlformats.org/officeDocument/2006/relationships/hyperlink" Target="https://www.caixa.gov.br/Downloads/sinapi-cadernos-tecnicos/SINAPI-CT-INSTALACOES-EM-COBRE.pdf" TargetMode="External"/><Relationship Id="rId7525" Type="http://schemas.openxmlformats.org/officeDocument/2006/relationships/hyperlink" Target="https://www.caixa.gov.br/Downloads/sinapi-cadernos-tecnicos/SINAPI-CT-PAREDES-DE-CONCRETO-ARMACAO.pdf" TargetMode="External"/><Relationship Id="rId989" Type="http://schemas.openxmlformats.org/officeDocument/2006/relationships/hyperlink" Target="https://www.caixa.gov.br/Downloads/sinapi-cadernos-tecnicos/SINAPI-CT-BOCAS-PARA-BUEIROS.pdf" TargetMode="External"/><Relationship Id="rId5076" Type="http://schemas.openxmlformats.org/officeDocument/2006/relationships/hyperlink" Target="https://www.caixa.gov.br/Downloads/sinapi-cadernos-tecnicos/SINAPI-CT-INSTALACOES-HIDRAULICAS-RESERVACAO-E-BOMBAS-DE-RECALQUE.pdf" TargetMode="External"/><Relationship Id="rId5490" Type="http://schemas.openxmlformats.org/officeDocument/2006/relationships/hyperlink" Target="https://www.caixa.gov.br/Downloads/sinapi-cadernos-tecnicos/SINAPI-CT-INSTALACOES-PREDIAIS-DE-AGUA-FRIA-EM-PVC.pdf" TargetMode="External"/><Relationship Id="rId6127" Type="http://schemas.openxmlformats.org/officeDocument/2006/relationships/hyperlink" Target="https://www.caixa.gov.br/Downloads/sinapi-cadernos-tecnicos/SINAPI-CT-INSTALACOES-DE-GAS-E-INCENDIO-EM-ACO-E-FERRO-GALVANIZADO.pdf" TargetMode="External"/><Relationship Id="rId6541" Type="http://schemas.openxmlformats.org/officeDocument/2006/relationships/hyperlink" Target="https://www.caixa.gov.br/Downloads/sinapi-cadernos-tecnicos/SINAPI-CT-INSTALACOES-EM-COBRE.pdf" TargetMode="External"/><Relationship Id="rId9697" Type="http://schemas.openxmlformats.org/officeDocument/2006/relationships/hyperlink" Target="https://www.caixa.gov.br/Downloads/sinapi-cadernos-tecnicos/SINAPI-CT-VALVULAS-E-REGISTROS-PARA-SISTEMAS-PREDIAIS.pdf" TargetMode="External"/><Relationship Id="rId1686" Type="http://schemas.openxmlformats.org/officeDocument/2006/relationships/hyperlink" Target="https://www.caixa.gov.br/Downloads/sinapi-cadernos-tecnicos/SINAPI-CT-CUSTOS-HORARIOS-PRODUTIVO-E-IMPRODUTIVO-DOS-EQUIPAMENTOS.pdf" TargetMode="External"/><Relationship Id="rId4092" Type="http://schemas.openxmlformats.org/officeDocument/2006/relationships/hyperlink" Target="https://www.caixa.gov.br/Downloads/sinapi-cadernos-tecnicos/SINAPI-CT-FORMAS-PARA-ESTRUTURAS-DE-CONCRETO-ARMADO.pdf" TargetMode="External"/><Relationship Id="rId5143" Type="http://schemas.openxmlformats.org/officeDocument/2006/relationships/hyperlink" Target="https://www.caixa.gov.br/Downloads/sinapi-cadernos-tecnicos/SINAPI-CT-INSTALACOES-HIDRAULICAS-EM-PEX.pdf" TargetMode="External"/><Relationship Id="rId8299" Type="http://schemas.openxmlformats.org/officeDocument/2006/relationships/hyperlink" Target="https://www.caixa.gov.br/Downloads/sinapi-cadernos-tecnicos/SINAPI-CT-POCOS-DE-VISITA-E-CAIXAS-PARA-BOCAS-DE-LOBO.pdf" TargetMode="External"/><Relationship Id="rId1339" Type="http://schemas.openxmlformats.org/officeDocument/2006/relationships/hyperlink" Target="https://www.caixa.gov.br/Downloads/sinapi-cadernos-tecnicos/SINAPI-CT-CONCRETO-PROJETADO.pdf" TargetMode="External"/><Relationship Id="rId2737" Type="http://schemas.openxmlformats.org/officeDocument/2006/relationships/hyperlink" Target="https://www.caixa.gov.br/Downloads/sinapi-cadernos-tecnicos/SINAPI-CT-DRENAGEM-DE-AR-CONDICIONADO.pdf" TargetMode="External"/><Relationship Id="rId5210" Type="http://schemas.openxmlformats.org/officeDocument/2006/relationships/hyperlink" Target="https://www.caixa.gov.br/Downloads/sinapi-cadernos-tecnicos/SINAPI-CT-INSTALACOES-HIDRAULICAS-EM-PEX.pdf" TargetMode="External"/><Relationship Id="rId8366" Type="http://schemas.openxmlformats.org/officeDocument/2006/relationships/hyperlink" Target="https://www.caixa.gov.br/Downloads/sinapi-cadernos-tecnicos/SINAPI-CT-RADIER-PISO-DE-CONCRETO-E-LAJE-SOBRE-SOLO.pdf" TargetMode="External"/><Relationship Id="rId9764" Type="http://schemas.openxmlformats.org/officeDocument/2006/relationships/hyperlink" Target="https://www.caixa.gov.br/Downloads/sinapi-cadernos-tecnicos/SINAPI-CT-VALVULAS-PARA-REDES-DE-SANEAMENTO.pdf" TargetMode="External"/><Relationship Id="rId709" Type="http://schemas.openxmlformats.org/officeDocument/2006/relationships/hyperlink" Target="https://www.caixa.gov.br/Downloads/sinapi-cadernos-tecnicos/SINAPI-CT-ASSENTAMENTO-DE-TUBOS-DE-ESGOTO-OU-DRENAGEM-PLUVIAL-EM-CONCRETO.pdf" TargetMode="External"/><Relationship Id="rId1753" Type="http://schemas.openxmlformats.org/officeDocument/2006/relationships/hyperlink" Target="https://www.caixa.gov.br/Downloads/sinapi-cadernos-tecnicos/SINAPI-CT-CUSTOS-HORARIOS-PRODUTIVO-E-IMPRODUTIVO-DOS-EQUIPAMENTOS.pdf" TargetMode="External"/><Relationship Id="rId2804" Type="http://schemas.openxmlformats.org/officeDocument/2006/relationships/hyperlink" Target="https://www.caixa.gov.br/Downloads/sinapi-cadernos-tecnicos/SINAPI-CT-DUTOS-PARA-AR-CONDICIONADO.pdf" TargetMode="External"/><Relationship Id="rId8019" Type="http://schemas.openxmlformats.org/officeDocument/2006/relationships/hyperlink" Target="https://www.caixa.gov.br/Downloads/sinapi-cadernos-tecnicos/SINAPI-CT-PISOS.pdf" TargetMode="External"/><Relationship Id="rId8780" Type="http://schemas.openxmlformats.org/officeDocument/2006/relationships/hyperlink" Target="https://www.caixa.gov.br/Downloads/sinapi-cadernos-tecnicos/SINAPI-CT-REDES-DE-AGUA-E-ESGOTO-EM-PEAD-LISO-(TUBOS-E-CONEXOES).pdf" TargetMode="External"/><Relationship Id="rId9417" Type="http://schemas.openxmlformats.org/officeDocument/2006/relationships/hyperlink" Target="https://www.caixa.gov.br/Downloads/sinapi-cadernos-tecnicos/SINAPI-CT-TRANSPORTE-CARGA-E-DESCARGA-DE-MATERIAIS.pdf" TargetMode="External"/><Relationship Id="rId45" Type="http://schemas.openxmlformats.org/officeDocument/2006/relationships/hyperlink" Target="https://www.caixa.gov.br/Downloads/sinapi-cadernos-tecnicos/SINAPI-CT-ALVENARIA-DE-VEDACAO.pdf" TargetMode="External"/><Relationship Id="rId1406" Type="http://schemas.openxmlformats.org/officeDocument/2006/relationships/hyperlink" Target="https://www.caixa.gov.br/Downloads/sinapi-cadernos-tecnicos/SINAPI-CT-CONTRAPISO.pdf" TargetMode="External"/><Relationship Id="rId1820" Type="http://schemas.openxmlformats.org/officeDocument/2006/relationships/hyperlink" Target="https://www.caixa.gov.br/Downloads/sinapi-cadernos-tecnicos/SINAPI-CT-CUSTOS-HORARIOS-PRODUTIVO-E-IMPRODUTIVO-DOS-EQUIPAMENTOS.pdf" TargetMode="External"/><Relationship Id="rId4976" Type="http://schemas.openxmlformats.org/officeDocument/2006/relationships/hyperlink" Target="https://www.caixa.gov.br/Downloads/sinapi-cadernos-tecnicos/SINAPI-CT-INSTALACOES-HIDRAULICAS-RESERVACAO-E-BOMBAS-DE-RECALQUE.pdf" TargetMode="External"/><Relationship Id="rId7382" Type="http://schemas.openxmlformats.org/officeDocument/2006/relationships/hyperlink" Target="https://www.caixa.gov.br/Downloads/sinapi-cadernos-tecnicos/SINAPI-CT-MASSA-UNICA-EXTERNA.pdf" TargetMode="External"/><Relationship Id="rId8433" Type="http://schemas.openxmlformats.org/officeDocument/2006/relationships/hyperlink" Target="https://www.caixa.gov.br/Downloads/sinapi-cadernos-tecnicos/SINAPI-CT-RASGOS-E-FIXACOES.pdf" TargetMode="External"/><Relationship Id="rId3578" Type="http://schemas.openxmlformats.org/officeDocument/2006/relationships/hyperlink" Target="https://www.caixa.gov.br/Downloads/sinapi-cadernos-tecnicos/SINAPI-CT-ESTACAS-BROCA-STRAUSS-E-ESCAVADA-COM-FLUIDO-ESTABILIZANTE.pdf" TargetMode="External"/><Relationship Id="rId3992" Type="http://schemas.openxmlformats.org/officeDocument/2006/relationships/hyperlink" Target="https://www.caixa.gov.br/Downloads/sinapi-cadernos-tecnicos/SINAPI-CT-FUNDACOES-RASAS-(BLOCOS-SAPATAS-VIGAS-BALDRAME).pdf" TargetMode="External"/><Relationship Id="rId4629" Type="http://schemas.openxmlformats.org/officeDocument/2006/relationships/hyperlink" Target="https://www.caixa.gov.br/Downloads/sinapi-cadernos-tecnicos/SINAPI-CT-INSTALACOES-ELETRICAS-ELETRODUTOS-CONEXOES-E-CONDULETES-APARENTES.pdf" TargetMode="External"/><Relationship Id="rId7035" Type="http://schemas.openxmlformats.org/officeDocument/2006/relationships/hyperlink" Target="https://www.caixa.gov.br/Downloads/sinapi-metodologia/Livro_SINAPI_Calculos_Parametros.pdf" TargetMode="External"/><Relationship Id="rId8500" Type="http://schemas.openxmlformats.org/officeDocument/2006/relationships/hyperlink" Target="https://www.caixa.gov.br/Downloads/sinapi-cadernos-tecnicos/SINAPI-CT-RECOMPOSICAO-DE-PAVIMENTOS.pdf" TargetMode="External"/><Relationship Id="rId499" Type="http://schemas.openxmlformats.org/officeDocument/2006/relationships/hyperlink" Target="https://www.caixa.gov.br/Downloads/sinapi-cadernos-tecnicos/SINAPI-CT-ASSENTAMENTO-DE-TUBOS-DE-PVC-E-METALICOS-EM-REDES-DE-AGUA.pdf" TargetMode="External"/><Relationship Id="rId2594" Type="http://schemas.openxmlformats.org/officeDocument/2006/relationships/hyperlink" Target="https://www.caixa.gov.br/Downloads/sinapi-cadernos-tecnicos/SINAPI-CT-DEPRECIACAO-JUROS-IMPOSTOS-E-SEGUROS-MANUTENCAO-E-MATERIAIS-NA-OPERACAO-DOS-EQUIPAMENTOS.pdf" TargetMode="External"/><Relationship Id="rId3645" Type="http://schemas.openxmlformats.org/officeDocument/2006/relationships/hyperlink" Target="https://www.caixa.gov.br/Downloads/sinapi-cadernos-tecnicos/SINAPI-CT-ESTRUTURA-E-TRAMA-PARA-COBERTURA.pdf" TargetMode="External"/><Relationship Id="rId6051" Type="http://schemas.openxmlformats.org/officeDocument/2006/relationships/hyperlink" Target="https://www.caixa.gov.br/Downloads/sinapi-cadernos-tecnicos/SINAPI-CT-INSTALACOES-DE-GAS-E-INCENDIO-EM-ACO-E-FERRO-GALVANIZADO.pdf" TargetMode="External"/><Relationship Id="rId7102" Type="http://schemas.openxmlformats.org/officeDocument/2006/relationships/hyperlink" Target="https://www.caixa.gov.br/Downloads/sinapi-metodologia/Livro_SINAPI_Calculos_Parametros.pdf" TargetMode="External"/><Relationship Id="rId566" Type="http://schemas.openxmlformats.org/officeDocument/2006/relationships/hyperlink" Target="https://www.caixa.gov.br/Downloads/sinapi-cadernos-tecnicos/SINAPI-CT-ASSENTAMENTO-DE-TUBOS-DE-PVC-E-METALICOS-EM-REDES-DE-AGUA.pdf" TargetMode="External"/><Relationship Id="rId1196" Type="http://schemas.openxmlformats.org/officeDocument/2006/relationships/hyperlink" Target="https://www.caixa.gov.br/Downloads/sinapi-cadernos-tecnicos/SINAPI-CT-CANALETAS-GRELHAS-E-CAIXAS-COM-GRELHA-PARA-DRENAGEM.pdf" TargetMode="External"/><Relationship Id="rId2247" Type="http://schemas.openxmlformats.org/officeDocument/2006/relationships/hyperlink" Target="https://www.caixa.gov.br/Downloads/sinapi-cadernos-tecnicos/SINAPI-CT-DEPRECIACAO-JUROS-IMPOSTOS-E-SEGUROS-MANUTENCAO-E-MATERIAIS-NA-OPERACAO-DOS-EQUIPAMENTOS.pdf" TargetMode="External"/><Relationship Id="rId9274" Type="http://schemas.openxmlformats.org/officeDocument/2006/relationships/hyperlink" Target="https://www.caixa.gov.br/Downloads/sinapi-cadernos-tecnicos/SINAPI-CT-TRANSPORTE-DE-MATERIAIS-DENTRO-DO-CANTEIRO-DE-OBRAS.pdf" TargetMode="External"/><Relationship Id="rId219" Type="http://schemas.openxmlformats.org/officeDocument/2006/relationships/hyperlink" Target="https://www.caixa.gov.br/Downloads/sinapi-cadernos-tecnicos/SINAPI-CT-ARGAMASSAS.pdf" TargetMode="External"/><Relationship Id="rId633" Type="http://schemas.openxmlformats.org/officeDocument/2006/relationships/hyperlink" Target="https://www.caixa.gov.br/Downloads/sinapi-cadernos-tecnicos/SINAPI-CT-ASSENTAMENTO-DE-TUBOS-DE-ESGOTO-OU-DRENAGEM-PLUVIAL-EM-CONCRETO.pdf" TargetMode="External"/><Relationship Id="rId980" Type="http://schemas.openxmlformats.org/officeDocument/2006/relationships/hyperlink" Target="https://www.caixa.gov.br/Downloads/sinapi-cadernos-tecnicos/SINAPI-CT-ATERROS-BASES-SUB-BASES-E-IMPRIMACOES.pdf" TargetMode="External"/><Relationship Id="rId1263" Type="http://schemas.openxmlformats.org/officeDocument/2006/relationships/hyperlink" Target="https://www.caixa.gov.br/Downloads/sinapi-cadernos-tecnicos/SINAPI-CT-CHAPISCO.pdf" TargetMode="External"/><Relationship Id="rId2314" Type="http://schemas.openxmlformats.org/officeDocument/2006/relationships/hyperlink" Target="https://www.caixa.gov.br/Downloads/sinapi-cadernos-tecnicos/SINAPI-CT-DEPRECIACAO-JUROS-IMPOSTOS-E-SEGUROS-MANUTENCAO-E-MATERIAIS-NA-OPERACAO-DOS-EQUIPAMENTOS.pdf" TargetMode="External"/><Relationship Id="rId2661" Type="http://schemas.openxmlformats.org/officeDocument/2006/relationships/hyperlink" Target="https://www.caixa.gov.br/Downloads/sinapi-cadernos-tecnicos/SINAPI-CT-DEPRECIACAO-JUROS-IMPOSTOS-E-SEGUROS-MANUTENCAO-E-MATERIAIS-NA-OPERACAO-DOS-EQUIPAMENTOS.pdf" TargetMode="External"/><Relationship Id="rId3712" Type="http://schemas.openxmlformats.org/officeDocument/2006/relationships/hyperlink" Target="https://www.caixa.gov.br/Downloads/sinapi-cadernos-tecnicos/SINAPI-CT-ESTRUTURA-E-TRAMA-PARA-COBERTURA.pdf" TargetMode="External"/><Relationship Id="rId6868" Type="http://schemas.openxmlformats.org/officeDocument/2006/relationships/hyperlink" Target="https://www.caixa.gov.br/Downloads/sinapi-metodologia/Livro_SINAPI_Calculos_Parametros.pdf" TargetMode="External"/><Relationship Id="rId7919" Type="http://schemas.openxmlformats.org/officeDocument/2006/relationships/hyperlink" Target="https://www.caixa.gov.br/Downloads/sinapi-cadernos-tecnicos/SINAPI-CT-PINTURA-EM-MADEIRA.pdf" TargetMode="External"/><Relationship Id="rId8290" Type="http://schemas.openxmlformats.org/officeDocument/2006/relationships/hyperlink" Target="https://www.caixa.gov.br/Downloads/sinapi-cadernos-tecnicos/SINAPI-CT-POCOS-DE-VISITA-E-CAIXAS-PARA-BOCAS-DE-LOBO.pdf" TargetMode="External"/><Relationship Id="rId9341" Type="http://schemas.openxmlformats.org/officeDocument/2006/relationships/hyperlink" Target="https://www.caixa.gov.br/Downloads/sinapi-cadernos-tecnicos/SINAPI-CT-TRANSPORTE-CARGA-E-DESCARGA-DE-MATERIAIS.pdf" TargetMode="External"/><Relationship Id="rId5884" Type="http://schemas.openxmlformats.org/officeDocument/2006/relationships/hyperlink" Target="https://www.caixa.gov.br/Downloads/sinapi-cadernos-tecnicos/SINAPI-CT-INSTALACOES-PREDIAIS-DE-AGUAS-PLUVIAIS-TUBOS-CONEXOES-CAIXAS-E-RALOS.pdf" TargetMode="External"/><Relationship Id="rId6935" Type="http://schemas.openxmlformats.org/officeDocument/2006/relationships/hyperlink" Target="https://www.caixa.gov.br/Downloads/sinapi-metodologia/Livro_SINAPI_Calculos_Parametros.pdf" TargetMode="External"/><Relationship Id="rId700" Type="http://schemas.openxmlformats.org/officeDocument/2006/relationships/hyperlink" Target="https://www.caixa.gov.br/Downloads/sinapi-cadernos-tecnicos/SINAPI-CT-ASSENTAMENTO-DE-TUBOS-DE-ESGOTO-OU-DRENAGEM-PLUVIAL-EM-CONCRETO.pdf" TargetMode="External"/><Relationship Id="rId1330" Type="http://schemas.openxmlformats.org/officeDocument/2006/relationships/hyperlink" Target="https://www.caixa.gov.br/Downloads/sinapi-cadernos-tecnicos/SINAPI-CT-CONCRETO-PROJETADO.pdf" TargetMode="External"/><Relationship Id="rId3088" Type="http://schemas.openxmlformats.org/officeDocument/2006/relationships/hyperlink" Target="https://www.caixa.gov.br/Downloads/sinapi-cadernos-tecnicos/SINAPI-CT-ESCADAS.pdf" TargetMode="External"/><Relationship Id="rId4486" Type="http://schemas.openxmlformats.org/officeDocument/2006/relationships/hyperlink" Target="https://www.caixa.gov.br/Downloads/sinapi-cadernos-tecnicos/SINAPI-CT-INSTALACOES-ELETRICAS-ELETRODUTOS-EMBUTIDOS-CABOS-CAIXAS-TOMADAS-E-INTERRUPTORES.pdf" TargetMode="External"/><Relationship Id="rId5537" Type="http://schemas.openxmlformats.org/officeDocument/2006/relationships/hyperlink" Target="https://www.caixa.gov.br/Downloads/sinapi-cadernos-tecnicos/SINAPI-CT-INSTALACOES-PREDIAIS-DE-AGUA-FRIA-EM-PVC.pdf" TargetMode="External"/><Relationship Id="rId5951" Type="http://schemas.openxmlformats.org/officeDocument/2006/relationships/hyperlink" Target="https://www.caixa.gov.br/Downloads/sinapi-cadernos-tecnicos/SINAPI-CT-INSTALACOES-DE-GAS-E-INCENDIO-EM-ACO-E-FERRO-GALVANIZADO.pdf" TargetMode="External"/><Relationship Id="rId4139" Type="http://schemas.openxmlformats.org/officeDocument/2006/relationships/hyperlink" Target="https://www.caixa.gov.br/Downloads/sinapi-cadernos-tecnicos/SINAPI-CT-GABIOES-EXECUCAO-DE-MURO-E-PROTECAO-SUPERFICIAL.pdf" TargetMode="External"/><Relationship Id="rId4553" Type="http://schemas.openxmlformats.org/officeDocument/2006/relationships/hyperlink" Target="https://www.caixa.gov.br/Downloads/sinapi-cadernos-tecnicos/SINAPI-CT-INSTALACOES-ELETRICAS-ELETRODUTOS-CONEXOES-E-CONDULETES-APARENTES.pdf" TargetMode="External"/><Relationship Id="rId5604" Type="http://schemas.openxmlformats.org/officeDocument/2006/relationships/hyperlink" Target="https://www.caixa.gov.br/Downloads/sinapi-cadernos-tecnicos/SINAPI-CT-INSTALACOES-PREDIAIS-DE-AGUA-FRIA-EM-PVC.pdf" TargetMode="External"/><Relationship Id="rId8010" Type="http://schemas.openxmlformats.org/officeDocument/2006/relationships/hyperlink" Target="https://www.caixa.gov.br/Downloads/sinapi-cadernos-tecnicos/SINAPI-CT-PISOS.pdf" TargetMode="External"/><Relationship Id="rId3155" Type="http://schemas.openxmlformats.org/officeDocument/2006/relationships/hyperlink" Target="https://www.caixa.gov.br/Downloads/sinapi-cadernos-tecnicos/SINAPI-CT-ESCAVACAO-HORIZONTAL.pdf" TargetMode="External"/><Relationship Id="rId4206" Type="http://schemas.openxmlformats.org/officeDocument/2006/relationships/hyperlink" Target="https://www.caixa.gov.br/Downloads/sinapi-cadernos-tecnicos/SINAPI-CT-GRAUTE-E-ARMACAO.pdf" TargetMode="External"/><Relationship Id="rId4620" Type="http://schemas.openxmlformats.org/officeDocument/2006/relationships/hyperlink" Target="https://www.caixa.gov.br/Downloads/sinapi-cadernos-tecnicos/SINAPI-CT-INSTALACOES-ELETRICAS-ELETRODUTOS-CONEXOES-E-CONDULETES-APARENTES.pdf" TargetMode="External"/><Relationship Id="rId7776" Type="http://schemas.openxmlformats.org/officeDocument/2006/relationships/hyperlink" Target="https://www.caixa.gov.br/Downloads/sinapi-cadernos-tecnicos/SINAPI-CT-PERFURACAO-HORIZONTAL-DIRECIONAL-HDD.pdf" TargetMode="External"/><Relationship Id="rId8827" Type="http://schemas.openxmlformats.org/officeDocument/2006/relationships/hyperlink" Target="https://www.caixa.gov.br/Downloads/sinapi-cadernos-tecnicos/SINAPI-CT-REVESTIMENTOS-CERAMICOS-INTERNOS.pdf" TargetMode="External"/><Relationship Id="rId490" Type="http://schemas.openxmlformats.org/officeDocument/2006/relationships/hyperlink" Target="https://www.caixa.gov.br/Downloads/sinapi-cadernos-tecnicos/SINAPI-CT-ASSENTAMENTO-DE-TUBOS-DE-PVC-E-METALICOS-EM-REDES-DE-AGUA.pdf" TargetMode="External"/><Relationship Id="rId2171" Type="http://schemas.openxmlformats.org/officeDocument/2006/relationships/hyperlink" Target="https://www.caixa.gov.br/Downloads/sinapi-cadernos-tecnicos/SINAPI-CT-DEPRECIACAO-JUROS-IMPOSTOS-E-SEGUROS-MANUTENCAO-E-MATERIAIS-NA-OPERACAO-DOS-EQUIPAMENTOS.pdf" TargetMode="External"/><Relationship Id="rId3222" Type="http://schemas.openxmlformats.org/officeDocument/2006/relationships/hyperlink" Target="https://www.caixa.gov.br/Downloads/sinapi-cadernos-tecnicos/SINAPI-CT-ESCAVACAO-VERTICAL-A-CEU-ABERTO.pdf" TargetMode="External"/><Relationship Id="rId6378" Type="http://schemas.openxmlformats.org/officeDocument/2006/relationships/hyperlink" Target="https://www.caixa.gov.br/Downloads/sinapi-cadernos-tecnicos/SINAPI-CT-INSTALACOES-EM-COBRE.pdf" TargetMode="External"/><Relationship Id="rId7429" Type="http://schemas.openxmlformats.org/officeDocument/2006/relationships/hyperlink" Target="https://www.caixa.gov.br/Downloads/sinapi-cadernos-tecnicos/SINAPI-CT-MASSA-UNICA-INTERNA.pdf" TargetMode="External"/><Relationship Id="rId143" Type="http://schemas.openxmlformats.org/officeDocument/2006/relationships/hyperlink" Target="https://www.caixa.gov.br/Downloads/sinapi-cadernos-tecnicos/SINAPI-CT-ARGAMASSAS.pdf" TargetMode="External"/><Relationship Id="rId5394" Type="http://schemas.openxmlformats.org/officeDocument/2006/relationships/hyperlink" Target="https://www.caixa.gov.br/Downloads/sinapi-cadernos-tecnicos/SINAPI-CT-INSTALACOES-PREDIAIS-DE-ESGOTO-TUBOS-E-CONEXOES.pdf" TargetMode="External"/><Relationship Id="rId6445" Type="http://schemas.openxmlformats.org/officeDocument/2006/relationships/hyperlink" Target="https://www.caixa.gov.br/Downloads/sinapi-cadernos-tecnicos/SINAPI-CT-INSTALACOES-EM-COBRE.pdf" TargetMode="External"/><Relationship Id="rId6792" Type="http://schemas.openxmlformats.org/officeDocument/2006/relationships/hyperlink" Target="https://www.caixa.gov.br/Downloads/sinapi-metodologia/Livro_SINAPI_Calculos_Parametros.pdf" TargetMode="External"/><Relationship Id="rId7843" Type="http://schemas.openxmlformats.org/officeDocument/2006/relationships/hyperlink" Target="https://www.caixa.gov.br/Downloads/sinapi-cadernos-tecnicos/SINAPI-CT-PINTURA-EXTERNA.pdf" TargetMode="External"/><Relationship Id="rId9" Type="http://schemas.openxmlformats.org/officeDocument/2006/relationships/hyperlink" Target="https://www.caixa.gov.br/Downloads/sinapi-cadernos-tecnicos/SINAPI-CT-ACESSIBILIDADE.pdf" TargetMode="External"/><Relationship Id="rId210" Type="http://schemas.openxmlformats.org/officeDocument/2006/relationships/hyperlink" Target="https://www.caixa.gov.br/Downloads/sinapi-cadernos-tecnicos/SINAPI-CT-ARGAMASSAS.pdf" TargetMode="External"/><Relationship Id="rId2988" Type="http://schemas.openxmlformats.org/officeDocument/2006/relationships/hyperlink" Target="https://www.caixa.gov.br/Downloads/sinapi-cadernos-tecnicos/SINAPI-CT-EQUIPAMENTOS-DE-PROTECAO-COLETIVA.pdf" TargetMode="External"/><Relationship Id="rId5047" Type="http://schemas.openxmlformats.org/officeDocument/2006/relationships/hyperlink" Target="https://www.caixa.gov.br/Downloads/sinapi-cadernos-tecnicos/SINAPI-CT-INSTALACOES-HIDRAULICAS-RESERVACAO-E-BOMBAS-DE-RECALQUE.pdf" TargetMode="External"/><Relationship Id="rId7910" Type="http://schemas.openxmlformats.org/officeDocument/2006/relationships/hyperlink" Target="https://www.caixa.gov.br/Downloads/sinapi-cadernos-tecnicos/SINAPI-CT-PINTURA-EM-MADEIRA.pdf" TargetMode="External"/><Relationship Id="rId5461" Type="http://schemas.openxmlformats.org/officeDocument/2006/relationships/hyperlink" Target="https://www.caixa.gov.br/Downloads/sinapi-cadernos-tecnicos/SINAPI-CT-INSTALACOES-PREDIAIS-DE-AGUA-FRIA-EM-PVC.pdf" TargetMode="External"/><Relationship Id="rId6512" Type="http://schemas.openxmlformats.org/officeDocument/2006/relationships/hyperlink" Target="https://www.caixa.gov.br/Downloads/sinapi-cadernos-tecnicos/SINAPI-CT-INSTALACOES-EM-COBRE.pdf" TargetMode="External"/><Relationship Id="rId9668" Type="http://schemas.openxmlformats.org/officeDocument/2006/relationships/hyperlink" Target="https://www.caixa.gov.br/Downloads/sinapi-cadernos-tecnicos/SINAPI-CT-VALVULAS-E-REGISTROS-PARA-SISTEMAS-PREDIAIS.pdf" TargetMode="External"/><Relationship Id="rId1657" Type="http://schemas.openxmlformats.org/officeDocument/2006/relationships/hyperlink" Target="https://www.caixa.gov.br/Downloads/sinapi-cadernos-tecnicos/SINAPI-CT-CUSTOS-HORARIOS-PRODUTIVO-E-IMPRODUTIVO-DOS-EQUIPAMENTOS.pdf" TargetMode="External"/><Relationship Id="rId2708" Type="http://schemas.openxmlformats.org/officeDocument/2006/relationships/hyperlink" Target="https://www.caixa.gov.br/Downloads/sinapi-cadernos-tecnicos/SINAPI-CT-DEPRECIACAO-JUROS-IMPOSTOS-E-SEGUROS-MANUTENCAO-E-MATERIAIS-NA-OPERACAO-DOS-EQUIPAMENTOS.pdf" TargetMode="External"/><Relationship Id="rId4063" Type="http://schemas.openxmlformats.org/officeDocument/2006/relationships/hyperlink" Target="https://www.caixa.gov.br/Downloads/sinapi-cadernos-tecnicos/SINAPI-CT-FORMAS-PARA-ESTRUTURAS-DE-CONCRETO-ARMADO.pdf" TargetMode="External"/><Relationship Id="rId5114" Type="http://schemas.openxmlformats.org/officeDocument/2006/relationships/hyperlink" Target="https://www.caixa.gov.br/Downloads/sinapi-cadernos-tecnicos/SINAPI-CT-INSTALACOES-HIDRAULICAS-EM-PEX.pdf" TargetMode="External"/><Relationship Id="rId8684" Type="http://schemas.openxmlformats.org/officeDocument/2006/relationships/hyperlink" Target="https://www.caixa.gov.br/Downloads/sinapi-cadernos-tecnicos/SINAPI-CT-REDES-DE-AGUA-E-ESGOTO-EM-PEAD-LISO-(TUBOS-E-CONEXOES).pdf" TargetMode="External"/><Relationship Id="rId9735" Type="http://schemas.openxmlformats.org/officeDocument/2006/relationships/hyperlink" Target="https://www.caixa.gov.br/Downloads/sinapi-cadernos-tecnicos/SINAPI-CT-VALVULAS-PARA-REDES-DE-SANEAMENTO.pdf" TargetMode="External"/><Relationship Id="rId1724" Type="http://schemas.openxmlformats.org/officeDocument/2006/relationships/hyperlink" Target="https://www.caixa.gov.br/Downloads/sinapi-cadernos-tecnicos/SINAPI-CT-CUSTOS-HORARIOS-PRODUTIVO-E-IMPRODUTIVO-DOS-EQUIPAMENTOS.pdf" TargetMode="External"/><Relationship Id="rId4130" Type="http://schemas.openxmlformats.org/officeDocument/2006/relationships/hyperlink" Target="https://www.caixa.gov.br/Downloads/sinapi-cadernos-tecnicos/SINAPI-CT-GABIOES-EXECUCAO-DE-MURO-E-PROTECAO-SUPERFICIAL.pdf" TargetMode="External"/><Relationship Id="rId7286" Type="http://schemas.openxmlformats.org/officeDocument/2006/relationships/hyperlink" Target="https://www.caixa.gov.br/Downloads/sinapi-cadernos-tecnicos/SINAPI-CT-LUMINARIAS-EXTERNAS.pdf" TargetMode="External"/><Relationship Id="rId8337" Type="http://schemas.openxmlformats.org/officeDocument/2006/relationships/hyperlink" Target="https://www.caixa.gov.br/Downloads/sinapi-cadernos-tecnicos/SINAPI-CT-PRODUCAO-DE-CONCRETOS-E-ARGAMASSAS-UTILIZANDO-AGREGADO-RECICLADO.pdf" TargetMode="External"/><Relationship Id="rId8751" Type="http://schemas.openxmlformats.org/officeDocument/2006/relationships/hyperlink" Target="https://www.caixa.gov.br/Downloads/sinapi-cadernos-tecnicos/SINAPI-CT-REDES-DE-AGUA-E-ESGOTO-EM-PEAD-LISO-(TUBOS-E-CONEXOES).pdf" TargetMode="External"/><Relationship Id="rId16" Type="http://schemas.openxmlformats.org/officeDocument/2006/relationships/hyperlink" Target="https://www.caixa.gov.br/Downloads/sinapi-cadernos-tecnicos/SINAPI-CT-ALVENARIA-ESTRUTURAL-BLOCOS-CERAMICOS.pdf" TargetMode="External"/><Relationship Id="rId3896" Type="http://schemas.openxmlformats.org/officeDocument/2006/relationships/hyperlink" Target="https://www.caixa.gov.br/Downloads/sinapi-cadernos-tecnicos/SINAPI-CT-FACHADAS-COM-PLACAS-CERAMICAS-E-GRANITO-INSERTADAS.pdf" TargetMode="External"/><Relationship Id="rId7353" Type="http://schemas.openxmlformats.org/officeDocument/2006/relationships/hyperlink" Target="https://www.caixa.gov.br/Downloads/sinapi-cadernos-tecnicos/SINAPI-CT-MASSA-UNICA-EXTERNA.pdf" TargetMode="External"/><Relationship Id="rId8404" Type="http://schemas.openxmlformats.org/officeDocument/2006/relationships/hyperlink" Target="https://www.caixa.gov.br/Downloads/sinapi-cadernos-tecnicos/SINAPI-CT-RADIER-PISO-DE-CONCRETO-E-LAJE-SOBRE-SOLO.pdf" TargetMode="External"/><Relationship Id="rId2498" Type="http://schemas.openxmlformats.org/officeDocument/2006/relationships/hyperlink" Target="https://www.caixa.gov.br/Downloads/sinapi-cadernos-tecnicos/SINAPI-CT-DEPRECIACAO-JUROS-IMPOSTOS-E-SEGUROS-MANUTENCAO-E-MATERIAIS-NA-OPERACAO-DOS-EQUIPAMENTOS.pdf" TargetMode="External"/><Relationship Id="rId3549" Type="http://schemas.openxmlformats.org/officeDocument/2006/relationships/hyperlink" Target="https://www.caixa.gov.br/Downloads/sinapi-cadernos-tecnicos/SINAPI-CT-ESQUADRIAS-PORTAS.pdf" TargetMode="External"/><Relationship Id="rId4947" Type="http://schemas.openxmlformats.org/officeDocument/2006/relationships/hyperlink" Target="https://www.caixa.gov.br/Downloads/sinapi-cadernos-tecnicos/SINAPI-CT-INSTALACOES-HIDRAULICAS-RESERVACAO-E-BOMBAS-DE-RECALQUE.pdf" TargetMode="External"/><Relationship Id="rId7006" Type="http://schemas.openxmlformats.org/officeDocument/2006/relationships/hyperlink" Target="https://www.caixa.gov.br/Downloads/sinapi-metodologia/Livro_SINAPI_Calculos_Parametros.pdf" TargetMode="External"/><Relationship Id="rId7420" Type="http://schemas.openxmlformats.org/officeDocument/2006/relationships/hyperlink" Target="https://www.caixa.gov.br/Downloads/sinapi-cadernos-tecnicos/SINAPI-CT-MASSA-UNICA-INTERNA.pdf" TargetMode="External"/><Relationship Id="rId3963" Type="http://schemas.openxmlformats.org/officeDocument/2006/relationships/hyperlink" Target="https://www.caixa.gov.br/Downloads/sinapi-cadernos-tecnicos/SINAPI-CT-FOSSAS-E-SUMIDOUROS.pdf" TargetMode="External"/><Relationship Id="rId6022" Type="http://schemas.openxmlformats.org/officeDocument/2006/relationships/hyperlink" Target="https://www.caixa.gov.br/Downloads/sinapi-cadernos-tecnicos/SINAPI-CT-INSTALACOES-DE-GAS-E-INCENDIO-EM-ACO-E-FERRO-GALVANIZADO.pdf" TargetMode="External"/><Relationship Id="rId9178" Type="http://schemas.openxmlformats.org/officeDocument/2006/relationships/hyperlink" Target="https://www.caixa.gov.br/Downloads/sinapi-cadernos-tecnicos/SINAPI-CT-TRANSPORTE-FLUVIAL-CARGA-E-DESCARGA.pdf" TargetMode="External"/><Relationship Id="rId884" Type="http://schemas.openxmlformats.org/officeDocument/2006/relationships/hyperlink" Target="https://www.caixa.gov.br/Downloads/sinapi-cadernos-tecnicos/SINAPI-CT-ATERROS-BASES-SUB-BASES-E-IMPRIMACOES.pdf" TargetMode="External"/><Relationship Id="rId2565" Type="http://schemas.openxmlformats.org/officeDocument/2006/relationships/hyperlink" Target="https://www.caixa.gov.br/Downloads/sinapi-cadernos-tecnicos/SINAPI-CT-DEPRECIACAO-JUROS-IMPOSTOS-E-SEGUROS-MANUTENCAO-E-MATERIAIS-NA-OPERACAO-DOS-EQUIPAMENTOS.pdf" TargetMode="External"/><Relationship Id="rId3616" Type="http://schemas.openxmlformats.org/officeDocument/2006/relationships/hyperlink" Target="https://www.caixa.gov.br/Downloads/sinapi-cadernos-tecnicos/SINAPI-CT-ESTRUTURA-E-TRAMA-PARA-COBERTURA.pdf" TargetMode="External"/><Relationship Id="rId8194" Type="http://schemas.openxmlformats.org/officeDocument/2006/relationships/hyperlink" Target="https://www.caixa.gov.br/Downloads/sinapi-cadernos-tecnicos/SINAPI-CT-POCOS-DE-VISITA-E-CAIXAS-PARA-BOCAS-DE-LOBO.pdf" TargetMode="External"/><Relationship Id="rId9592" Type="http://schemas.openxmlformats.org/officeDocument/2006/relationships/hyperlink" Target="https://www.caixa.gov.br/Downloads/sinapi-cadernos-tecnicos/SINAPI-CT-VIDROS-E-ESPELHOS.pdf" TargetMode="External"/><Relationship Id="rId537" Type="http://schemas.openxmlformats.org/officeDocument/2006/relationships/hyperlink" Target="https://www.caixa.gov.br/Downloads/sinapi-cadernos-tecnicos/SINAPI-CT-ASSENTAMENTO-DE-TUBOS-DE-PVC-E-METALICOS-EM-REDES-DE-AGUA.pdf" TargetMode="External"/><Relationship Id="rId951" Type="http://schemas.openxmlformats.org/officeDocument/2006/relationships/hyperlink" Target="https://www.caixa.gov.br/Downloads/sinapi-cadernos-tecnicos/SINAPI-CT-ATERROS-BASES-SUB-BASES-E-IMPRIMACOES.pdf" TargetMode="External"/><Relationship Id="rId1167" Type="http://schemas.openxmlformats.org/officeDocument/2006/relationships/hyperlink" Target="https://www.caixa.gov.br/Downloads/sinapi-cadernos-tecnicos/SINAPI-CT-CAIXAS-DE-AGUA-PARA-EDIFICACOES.pdf" TargetMode="External"/><Relationship Id="rId1581" Type="http://schemas.openxmlformats.org/officeDocument/2006/relationships/hyperlink" Target="https://www.caixa.gov.br/Downloads/sinapi-cadernos-tecnicos/SINAPI-CT-CUSTOS-HORARIOS-PRODUTIVO-E-IMPRODUTIVO-DOS-EQUIPAMENTOS.pdf" TargetMode="External"/><Relationship Id="rId2218" Type="http://schemas.openxmlformats.org/officeDocument/2006/relationships/hyperlink" Target="https://www.caixa.gov.br/Downloads/sinapi-cadernos-tecnicos/SINAPI-CT-DEPRECIACAO-JUROS-IMPOSTOS-E-SEGUROS-MANUTENCAO-E-MATERIAIS-NA-OPERACAO-DOS-EQUIPAMENTOS.pdf" TargetMode="External"/><Relationship Id="rId2632" Type="http://schemas.openxmlformats.org/officeDocument/2006/relationships/hyperlink" Target="https://www.caixa.gov.br/Downloads/sinapi-cadernos-tecnicos/SINAPI-CT-DEPRECIACAO-JUROS-IMPOSTOS-E-SEGUROS-MANUTENCAO-E-MATERIAIS-NA-OPERACAO-DOS-EQUIPAMENTOS.pdf" TargetMode="External"/><Relationship Id="rId5788" Type="http://schemas.openxmlformats.org/officeDocument/2006/relationships/hyperlink" Target="https://www.caixa.gov.br/Downloads/sinapi-cadernos-tecnicos/SINAPI-CT-INSTALACOES-PREDIAIS-DE-AGUA-QUENTE-EM-CPVC.pdf" TargetMode="External"/><Relationship Id="rId6839" Type="http://schemas.openxmlformats.org/officeDocument/2006/relationships/hyperlink" Target="https://www.caixa.gov.br/Downloads/sinapi-metodologia/Livro_SINAPI_Calculos_Parametros.pdf" TargetMode="External"/><Relationship Id="rId9245" Type="http://schemas.openxmlformats.org/officeDocument/2006/relationships/hyperlink" Target="https://www.caixa.gov.br/Downloads/sinapi-cadernos-tecnicos/SINAPI-CT-TRANSPORTE-DE-MATERIAIS-DENTRO-DO-CANTEIRO-DE-OBRAS.pdf" TargetMode="External"/><Relationship Id="rId604" Type="http://schemas.openxmlformats.org/officeDocument/2006/relationships/hyperlink" Target="https://www.caixa.gov.br/Downloads/sinapi-cadernos-tecnicos/SINAPI-CT-ASSENTAMENTO-DE-TUBOS-DE-PVC-E-METALICOS-EM-REDES-DE-AGUA.pdf" TargetMode="External"/><Relationship Id="rId1234" Type="http://schemas.openxmlformats.org/officeDocument/2006/relationships/hyperlink" Target="https://www.caixa.gov.br/Downloads/sinapi-cadernos-tecnicos/SINAPI-CT-CANALETAS-GRELHAS-E-CAIXAS-COM-GRELHA-PARA-DRENAGEM.pdf" TargetMode="External"/><Relationship Id="rId5855" Type="http://schemas.openxmlformats.org/officeDocument/2006/relationships/hyperlink" Target="https://www.caixa.gov.br/Downloads/sinapi-cadernos-tecnicos/SINAPI-CT-INSTALACOES-PREDIAIS-DE-AGUAS-PLUVIAIS-TUBOS-CONEXOES-CAIXAS-E-RALOS.pdf" TargetMode="External"/><Relationship Id="rId6906" Type="http://schemas.openxmlformats.org/officeDocument/2006/relationships/hyperlink" Target="https://www.caixa.gov.br/Downloads/sinapi-metodologia/Livro_SINAPI_Calculos_Parametros.pdf" TargetMode="External"/><Relationship Id="rId8261" Type="http://schemas.openxmlformats.org/officeDocument/2006/relationships/hyperlink" Target="https://www.caixa.gov.br/Downloads/sinapi-cadernos-tecnicos/SINAPI-CT-POCOS-DE-VISITA-E-CAIXAS-PARA-BOCAS-DE-LOBO.pdf" TargetMode="External"/><Relationship Id="rId9312" Type="http://schemas.openxmlformats.org/officeDocument/2006/relationships/hyperlink" Target="https://www.caixa.gov.br/Downloads/sinapi-cadernos-tecnicos/SINAPI-CT-TRANSPORTE-CARGA-E-DESCARGA-DE-MATERIAIS.pdf" TargetMode="External"/><Relationship Id="rId1301" Type="http://schemas.openxmlformats.org/officeDocument/2006/relationships/hyperlink" Target="https://www.caixa.gov.br/Downloads/sinapi-cadernos-tecnicos/SINAPI-CT-CONCRETAGEM-PARA-ESTRUTURAS-DE-CONCRETO-ARMADO.pdf" TargetMode="External"/><Relationship Id="rId4457" Type="http://schemas.openxmlformats.org/officeDocument/2006/relationships/hyperlink" Target="https://www.caixa.gov.br/Downloads/sinapi-cadernos-tecnicos/SINAPI-CT-INSTALACOES-ELETRICAS-ELETRODUTOS-EMBUTIDOS-CABOS-CAIXAS-TOMADAS-E-INTERRUPTORES.pdf" TargetMode="External"/><Relationship Id="rId5508" Type="http://schemas.openxmlformats.org/officeDocument/2006/relationships/hyperlink" Target="https://www.caixa.gov.br/Downloads/sinapi-cadernos-tecnicos/SINAPI-CT-INSTALACOES-PREDIAIS-DE-AGUA-FRIA-EM-PVC.pdf" TargetMode="External"/><Relationship Id="rId3059" Type="http://schemas.openxmlformats.org/officeDocument/2006/relationships/hyperlink" Target="https://www.caixa.gov.br/Downloads/sinapi-cadernos-tecnicos/SINAPI-CT-ESCADAS.pdf" TargetMode="External"/><Relationship Id="rId3473" Type="http://schemas.openxmlformats.org/officeDocument/2006/relationships/hyperlink" Target="https://www.caixa.gov.br/Downloads/sinapi-cadernos-tecnicos/SINAPI-CT-ESQUADRIAS-PORTAS.pdf" TargetMode="External"/><Relationship Id="rId4524" Type="http://schemas.openxmlformats.org/officeDocument/2006/relationships/hyperlink" Target="https://www.caixa.gov.br/Downloads/sinapi-cadernos-tecnicos/SINAPI-CT-INSTALACOES-ELETRICAS-ELETRODUTOS-EMBUTIDOS-CABOS-CAIXAS-TOMADAS-E-INTERRUPTORES.pdf" TargetMode="External"/><Relationship Id="rId4871" Type="http://schemas.openxmlformats.org/officeDocument/2006/relationships/hyperlink" Target="https://www.caixa.gov.br/Downloads/sinapi-cadernos-tecnicos/SINAPI-CT-INSTALACOES-HIDRAULICAS-RESERVACAO-E-BOMBAS-DE-RECALQUE.pdf" TargetMode="External"/><Relationship Id="rId5922" Type="http://schemas.openxmlformats.org/officeDocument/2006/relationships/hyperlink" Target="https://www.caixa.gov.br/Downloads/sinapi-cadernos-tecnicos/SINAPI-CT-INSTALACOES-DE-DIVISORIAS-DIVERSAS.pdf" TargetMode="External"/><Relationship Id="rId394" Type="http://schemas.openxmlformats.org/officeDocument/2006/relationships/hyperlink" Target="https://www.caixa.gov.br/Downloads/sinapi-cadernos-tecnicos/SINAPI-CT-ASSENTAMENTO-DE-TUBOS-DE-ESGOTO-EM-PVC-E-PEAD.pdf" TargetMode="External"/><Relationship Id="rId2075" Type="http://schemas.openxmlformats.org/officeDocument/2006/relationships/hyperlink" Target="https://www.caixa.gov.br/Downloads/sinapi-cadernos-tecnicos/SINAPI-CT-DEPRECIACAO-JUROS-IMPOSTOS-E-SEGUROS-MANUTENCAO-E-MATERIAIS-NA-OPERACAO-DOS-EQUIPAMENTOS.pdf" TargetMode="External"/><Relationship Id="rId3126" Type="http://schemas.openxmlformats.org/officeDocument/2006/relationships/hyperlink" Target="https://www.caixa.gov.br/Downloads/sinapi-cadernos-tecnicos/SINAPI-CT-ESCADAS.pdf" TargetMode="External"/><Relationship Id="rId1091" Type="http://schemas.openxmlformats.org/officeDocument/2006/relationships/hyperlink" Target="https://www.caixa.gov.br/Downloads/sinapi-cadernos-tecnicos/SINAPI-CT-CAIXAS-ENTERRADAS.pdf" TargetMode="External"/><Relationship Id="rId3540" Type="http://schemas.openxmlformats.org/officeDocument/2006/relationships/hyperlink" Target="https://www.caixa.gov.br/Downloads/sinapi-cadernos-tecnicos/SINAPI-CT-ESQUADRIAS-PORTAS.pdf" TargetMode="External"/><Relationship Id="rId5298" Type="http://schemas.openxmlformats.org/officeDocument/2006/relationships/hyperlink" Target="https://www.caixa.gov.br/Downloads/sinapi-cadernos-tecnicos/SINAPI-CT-INSTALACOES-HIDRAULICAS-EM-PPR.pdf" TargetMode="External"/><Relationship Id="rId6696" Type="http://schemas.openxmlformats.org/officeDocument/2006/relationships/hyperlink" Target="https://www.caixa.gov.br/Downloads/sinapi-cadernos-tecnicos/SINAPI-CT-LAJES-PRE-MOLDADAS.pdf" TargetMode="External"/><Relationship Id="rId7747" Type="http://schemas.openxmlformats.org/officeDocument/2006/relationships/hyperlink" Target="https://www.caixa.gov.br/Downloads/sinapi-cadernos-tecnicos/SINAPI-CT-PEITORIS-E-CHAPINS.pdf" TargetMode="External"/><Relationship Id="rId114" Type="http://schemas.openxmlformats.org/officeDocument/2006/relationships/hyperlink" Target="https://www.caixa.gov.br/Downloads/sinapi-cadernos-tecnicos/SINAPI-CT-ARGAMASSAS.pdf" TargetMode="External"/><Relationship Id="rId461" Type="http://schemas.openxmlformats.org/officeDocument/2006/relationships/hyperlink" Target="https://www.caixa.gov.br/Downloads/sinapi-cadernos-tecnicos/SINAPI-CT-ASSENTAMENTO-DE-TUBOS-DE-PVC-E-METALICOS-EM-REDES-DE-AGUA.pdf" TargetMode="External"/><Relationship Id="rId2142" Type="http://schemas.openxmlformats.org/officeDocument/2006/relationships/hyperlink" Target="https://www.caixa.gov.br/Downloads/sinapi-cadernos-tecnicos/SINAPI-CT-DEPRECIACAO-JUROS-IMPOSTOS-E-SEGUROS-MANUTENCAO-E-MATERIAIS-NA-OPERACAO-DOS-EQUIPAMENTOS.pdf" TargetMode="External"/><Relationship Id="rId6349" Type="http://schemas.openxmlformats.org/officeDocument/2006/relationships/hyperlink" Target="https://www.caixa.gov.br/Downloads/sinapi-cadernos-tecnicos/SINAPI-CT-INSTALACOES-DE-AR-CONDICIONADO.pdf" TargetMode="External"/><Relationship Id="rId6763" Type="http://schemas.openxmlformats.org/officeDocument/2006/relationships/hyperlink" Target="https://www.caixa.gov.br/Downloads/sinapi-cadernos-tecnicos/SINAPI-CT-LIMPEZA-DE-OBRA.pdf" TargetMode="External"/><Relationship Id="rId7814" Type="http://schemas.openxmlformats.org/officeDocument/2006/relationships/hyperlink" Target="https://www.caixa.gov.br/Downloads/sinapi-cadernos-tecnicos/SINAPI-CT-PERFURACAO-HORIZONTAL-DIRECIONAL-HDD.pdf" TargetMode="External"/><Relationship Id="rId2959" Type="http://schemas.openxmlformats.org/officeDocument/2006/relationships/hyperlink" Target="https://www.caixa.gov.br/Downloads/sinapi-cadernos-tecnicos/SINAPI-CT-ENERGIA-SOLAR-PARA-EDIFICACOES.pdf" TargetMode="External"/><Relationship Id="rId5365" Type="http://schemas.openxmlformats.org/officeDocument/2006/relationships/hyperlink" Target="https://www.caixa.gov.br/Downloads/sinapi-cadernos-tecnicos/SINAPI-CT-INSTALACOES-PREDIAIS-DE-ESGOTO-TUBOS-E-CONEXOES.pdf" TargetMode="External"/><Relationship Id="rId6416" Type="http://schemas.openxmlformats.org/officeDocument/2006/relationships/hyperlink" Target="https://www.caixa.gov.br/Downloads/sinapi-cadernos-tecnicos/SINAPI-CT-INSTALACOES-EM-COBRE.pdf" TargetMode="External"/><Relationship Id="rId6830" Type="http://schemas.openxmlformats.org/officeDocument/2006/relationships/hyperlink" Target="https://www.caixa.gov.br/Downloads/sinapi-metodologia/Livro_SINAPI_Calculos_Parametros.pdf" TargetMode="External"/><Relationship Id="rId4381" Type="http://schemas.openxmlformats.org/officeDocument/2006/relationships/hyperlink" Target="https://www.caixa.gov.br/Downloads/sinapi-cadernos-tecnicos/SINAPI-CT-INSTALACOES-ELETRICAS-ELETRODUTOS-EMBUTIDOS-CABOS-CAIXAS-TOMADAS-E-INTERRUPTORES.pdf" TargetMode="External"/><Relationship Id="rId5018" Type="http://schemas.openxmlformats.org/officeDocument/2006/relationships/hyperlink" Target="https://www.caixa.gov.br/Downloads/sinapi-cadernos-tecnicos/SINAPI-CT-INSTALACOES-HIDRAULICAS-RESERVACAO-E-BOMBAS-DE-RECALQUE.pdf" TargetMode="External"/><Relationship Id="rId5432" Type="http://schemas.openxmlformats.org/officeDocument/2006/relationships/hyperlink" Target="https://www.caixa.gov.br/Downloads/sinapi-cadernos-tecnicos/SINAPI-CT-INSTALACOES-PREDIAIS-DE-ESGOTO-TUBOS-E-CONEXOES.pdf" TargetMode="External"/><Relationship Id="rId8588" Type="http://schemas.openxmlformats.org/officeDocument/2006/relationships/hyperlink" Target="https://www.caixa.gov.br/Downloads/sinapi-cadernos-tecnicos/SINAPI-CT-REDES-ENTERRADAS-DE-DISTRIBUICAO-ELETRICA.pdf" TargetMode="External"/><Relationship Id="rId9639" Type="http://schemas.openxmlformats.org/officeDocument/2006/relationships/hyperlink" Target="https://www.caixa.gov.br/Downloads/sinapi-cadernos-tecnicos/SINAPI-CT-VALVULAS-E-REGISTROS-PARA-SISTEMAS-PREDIAIS.pdf" TargetMode="External"/><Relationship Id="rId1628" Type="http://schemas.openxmlformats.org/officeDocument/2006/relationships/hyperlink" Target="https://www.caixa.gov.br/Downloads/sinapi-cadernos-tecnicos/SINAPI-CT-CUSTOS-HORARIOS-PRODUTIVO-E-IMPRODUTIVO-DOS-EQUIPAMENTOS.pdf" TargetMode="External"/><Relationship Id="rId1975" Type="http://schemas.openxmlformats.org/officeDocument/2006/relationships/hyperlink" Target="https://www.caixa.gov.br/Downloads/sinapi-cadernos-tecnicos/SINAPI-CT-DEPRECIACAO-JUROS-IMPOSTOS-E-SEGUROS-MANUTENCAO-E-MATERIAIS-NA-OPERACAO-DOS-EQUIPAMENTOS.pdf" TargetMode="External"/><Relationship Id="rId4034" Type="http://schemas.openxmlformats.org/officeDocument/2006/relationships/hyperlink" Target="https://www.caixa.gov.br/Downloads/sinapi-cadernos-tecnicos/SINAPI-CT-FORMAS-PARA-ESTRUTURAS-DE-CONCRETO-ARMADO.pdf" TargetMode="External"/><Relationship Id="rId8655" Type="http://schemas.openxmlformats.org/officeDocument/2006/relationships/hyperlink" Target="https://www.caixa.gov.br/Downloads/sinapi-cadernos-tecnicos/SINAPI-CT-REDES-DE-LOGICA-TELEFONIA-E-IMAGEM.pdf" TargetMode="External"/><Relationship Id="rId3050" Type="http://schemas.openxmlformats.org/officeDocument/2006/relationships/hyperlink" Target="https://www.caixa.gov.br/Downloads/sinapi-cadernos-tecnicos/SINAPI-CT-EQUIPAMENTOS-DE-PROTECAO-COLETIVA.pdf" TargetMode="External"/><Relationship Id="rId4101" Type="http://schemas.openxmlformats.org/officeDocument/2006/relationships/hyperlink" Target="https://www.caixa.gov.br/Downloads/sinapi-cadernos-tecnicos/SINAPI-CT-FORMAS-PARA-ESTRUTURAS-DE-CONCRETO-ARMADO.pdf" TargetMode="External"/><Relationship Id="rId7257" Type="http://schemas.openxmlformats.org/officeDocument/2006/relationships/hyperlink" Target="https://www.caixa.gov.br/Downloads/sinapi-cadernos-tecnicos/SINAPI-CT-LOUCAS-E-METAIS.pdf" TargetMode="External"/><Relationship Id="rId8308" Type="http://schemas.openxmlformats.org/officeDocument/2006/relationships/hyperlink" Target="https://www.caixa.gov.br/Downloads/sinapi-cadernos-tecnicos/SINAPI-CT-PRODUCAO-DE-CONCRETO.pdf" TargetMode="External"/><Relationship Id="rId9706" Type="http://schemas.openxmlformats.org/officeDocument/2006/relationships/hyperlink" Target="https://www.caixa.gov.br/Downloads/sinapi-cadernos-tecnicos/SINAPI-CT-VALVULAS-E-REGISTROS-PARA-SISTEMAS-PREDIAIS.pdf" TargetMode="External"/><Relationship Id="rId7671" Type="http://schemas.openxmlformats.org/officeDocument/2006/relationships/hyperlink" Target="https://www.caixa.gov.br/Downloads/sinapi-cadernos-tecnicos/SINAPI-CT-PASSEIOS-DE-CONCRETO.pdf" TargetMode="External"/><Relationship Id="rId8722" Type="http://schemas.openxmlformats.org/officeDocument/2006/relationships/hyperlink" Target="https://www.caixa.gov.br/Downloads/sinapi-cadernos-tecnicos/SINAPI-CT-REDES-DE-AGUA-E-ESGOTO-EM-PEAD-LISO-(TUBOS-E-CONEXOES).pdf" TargetMode="External"/><Relationship Id="rId3867" Type="http://schemas.openxmlformats.org/officeDocument/2006/relationships/hyperlink" Target="https://www.caixa.gov.br/Downloads/sinapi-cadernos-tecnicos/SINAPI-CT-EXECUCAO-DE-TIRANTES.pdf" TargetMode="External"/><Relationship Id="rId4918" Type="http://schemas.openxmlformats.org/officeDocument/2006/relationships/hyperlink" Target="https://www.caixa.gov.br/Downloads/sinapi-cadernos-tecnicos/SINAPI-CT-INSTALACOES-HIDRAULICAS-RESERVACAO-E-BOMBAS-DE-RECALQUE.pdf" TargetMode="External"/><Relationship Id="rId6273" Type="http://schemas.openxmlformats.org/officeDocument/2006/relationships/hyperlink" Target="https://www.caixa.gov.br/Downloads/sinapi-cadernos-tecnicos/SINAPI-CT-INSTALACOES-DE-GAS-EM-PEX-MULTICAMADAS.pdf" TargetMode="External"/><Relationship Id="rId7324" Type="http://schemas.openxmlformats.org/officeDocument/2006/relationships/hyperlink" Target="https://www.caixa.gov.br/Downloads/sinapi-cadernos-tecnicos/SINAPI-CT-MASSA-UNICA-EXTERNA.pdf" TargetMode="External"/><Relationship Id="rId788" Type="http://schemas.openxmlformats.org/officeDocument/2006/relationships/hyperlink" Target="https://www.caixa.gov.br/Downloads/sinapi-cadernos-tecnicos/SINAPI-CT-ATERROS-BASES-SUB-BASES-E-IMPRIMACOES.pdf" TargetMode="External"/><Relationship Id="rId2469" Type="http://schemas.openxmlformats.org/officeDocument/2006/relationships/hyperlink" Target="https://www.caixa.gov.br/Downloads/sinapi-cadernos-tecnicos/SINAPI-CT-DEPRECIACAO-JUROS-IMPOSTOS-E-SEGUROS-MANUTENCAO-E-MATERIAIS-NA-OPERACAO-DOS-EQUIPAMENTOS.pdf" TargetMode="External"/><Relationship Id="rId2883" Type="http://schemas.openxmlformats.org/officeDocument/2006/relationships/hyperlink" Target="https://www.caixa.gov.br/Downloads/sinapi-cadernos-tecnicos/SINAPI-CT-ELETROCALHAS.pdf" TargetMode="External"/><Relationship Id="rId3934" Type="http://schemas.openxmlformats.org/officeDocument/2006/relationships/hyperlink" Target="https://www.caixa.gov.br/Downloads/sinapi-cadernos-tecnicos/SINAPI-CT-FOSSAS-E-SUMIDOUROS.pdf" TargetMode="External"/><Relationship Id="rId6340" Type="http://schemas.openxmlformats.org/officeDocument/2006/relationships/hyperlink" Target="https://www.caixa.gov.br/Downloads/sinapi-cadernos-tecnicos/SINAPI-CT-INSTALACOES-DE-AR-CONDICIONADO.pdf" TargetMode="External"/><Relationship Id="rId9496" Type="http://schemas.openxmlformats.org/officeDocument/2006/relationships/hyperlink" Target="https://www.caixa.gov.br/Downloads/sinapi-cadernos-tecnicos/SINAPI-CT-TUBULACAO-FLANGEADA-PARA-REDES-DE-AGUA.pdf" TargetMode="External"/><Relationship Id="rId855" Type="http://schemas.openxmlformats.org/officeDocument/2006/relationships/hyperlink" Target="https://www.caixa.gov.br/Downloads/sinapi-cadernos-tecnicos/SINAPI-CT-ATERROS-BASES-SUB-BASES-E-IMPRIMACOES.pdf" TargetMode="External"/><Relationship Id="rId1485" Type="http://schemas.openxmlformats.org/officeDocument/2006/relationships/hyperlink" Target="https://www.caixa.gov.br/Downloads/sinapi-cadernos-tecnicos/SINAPI-CT-CUSTOS-HORARIOS-PRODUTIVO-E-IMPRODUTIVO-DOS-EQUIPAMENTOS.pdf" TargetMode="External"/><Relationship Id="rId2536" Type="http://schemas.openxmlformats.org/officeDocument/2006/relationships/hyperlink" Target="https://www.caixa.gov.br/Downloads/sinapi-cadernos-tecnicos/SINAPI-CT-DEPRECIACAO-JUROS-IMPOSTOS-E-SEGUROS-MANUTENCAO-E-MATERIAIS-NA-OPERACAO-DOS-EQUIPAMENTOS.pdf" TargetMode="External"/><Relationship Id="rId8098" Type="http://schemas.openxmlformats.org/officeDocument/2006/relationships/hyperlink" Target="https://www.caixa.gov.br/Downloads/sinapi-cadernos-tecnicos/SINAPI-CT-POSTES-DE-CONCRETO-E-METALICOS.pdf" TargetMode="External"/><Relationship Id="rId9149" Type="http://schemas.openxmlformats.org/officeDocument/2006/relationships/hyperlink" Target="https://www.caixa.gov.br/Downloads/sinapi-cadernos-tecnicos/SINAPI-CT-TRANSPORTE-FLUVIAL-CARGA-E-DESCARGA.pdf" TargetMode="External"/><Relationship Id="rId9563" Type="http://schemas.openxmlformats.org/officeDocument/2006/relationships/hyperlink" Target="https://www.caixa.gov.br/Downloads/sinapi-cadernos-tecnicos/SINAPI-CT-VERGAS-CONTRAVERGAS-E-FIXACAO-DE-ALVENARIA.pdf" TargetMode="External"/><Relationship Id="rId508" Type="http://schemas.openxmlformats.org/officeDocument/2006/relationships/hyperlink" Target="https://www.caixa.gov.br/Downloads/sinapi-cadernos-tecnicos/SINAPI-CT-ASSENTAMENTO-DE-TUBOS-DE-PVC-E-METALICOS-EM-REDES-DE-AGUA.pdf" TargetMode="External"/><Relationship Id="rId922" Type="http://schemas.openxmlformats.org/officeDocument/2006/relationships/hyperlink" Target="https://www.caixa.gov.br/Downloads/sinapi-cadernos-tecnicos/SINAPI-CT-ATERROS-BASES-SUB-BASES-E-IMPRIMACOES.pdf" TargetMode="External"/><Relationship Id="rId1138" Type="http://schemas.openxmlformats.org/officeDocument/2006/relationships/hyperlink" Target="https://www.caixa.gov.br/Downloads/sinapi-cadernos-tecnicos/SINAPI-CT-CAIXAS-ENTERRADAS.pdf" TargetMode="External"/><Relationship Id="rId1552" Type="http://schemas.openxmlformats.org/officeDocument/2006/relationships/hyperlink" Target="https://www.caixa.gov.br/Downloads/sinapi-cadernos-tecnicos/SINAPI-CT-CUSTOS-HORARIOS-PRODUTIVO-E-IMPRODUTIVO-DOS-EQUIPAMENTOS.pdf" TargetMode="External"/><Relationship Id="rId2603" Type="http://schemas.openxmlformats.org/officeDocument/2006/relationships/hyperlink" Target="https://www.caixa.gov.br/Downloads/sinapi-cadernos-tecnicos/SINAPI-CT-DEPRECIACAO-JUROS-IMPOSTOS-E-SEGUROS-MANUTENCAO-E-MATERIAIS-NA-OPERACAO-DOS-EQUIPAMENTOS.pdf" TargetMode="External"/><Relationship Id="rId2950" Type="http://schemas.openxmlformats.org/officeDocument/2006/relationships/hyperlink" Target="https://www.caixa.gov.br/Downloads/sinapi-cadernos-tecnicos/SINAPI-CT-ENERGIA-SOLAR-PARA-EDIFICACOES.pdf" TargetMode="External"/><Relationship Id="rId5759" Type="http://schemas.openxmlformats.org/officeDocument/2006/relationships/hyperlink" Target="https://www.caixa.gov.br/Downloads/sinapi-cadernos-tecnicos/SINAPI-CT-INSTALACOES-PREDIAIS-DE-AGUA-QUENTE-EM-CPVC.pdf" TargetMode="External"/><Relationship Id="rId8165" Type="http://schemas.openxmlformats.org/officeDocument/2006/relationships/hyperlink" Target="https://www.caixa.gov.br/Downloads/sinapi-cadernos-tecnicos/SINAPI-CT-POCOS-DE-VISITA-E-CAIXAS-PARA-BOCAS-DE-LOBO.pdf" TargetMode="External"/><Relationship Id="rId9216" Type="http://schemas.openxmlformats.org/officeDocument/2006/relationships/hyperlink" Target="https://www.caixa.gov.br/Downloads/sinapi-cadernos-tecnicos/SINAPI-CT-TRANSPORTE-DE-MATERIAIS-DENTRO-DO-CANTEIRO-DE-OBRAS.pdf" TargetMode="External"/><Relationship Id="rId9630" Type="http://schemas.openxmlformats.org/officeDocument/2006/relationships/hyperlink" Target="https://www.caixa.gov.br/Downloads/sinapi-cadernos-tecnicos/SINAPI-CT-VALVULAS-E-REGISTROS-PARA-SISTEMAS-PREDIAIS.pdf" TargetMode="External"/><Relationship Id="rId1205" Type="http://schemas.openxmlformats.org/officeDocument/2006/relationships/hyperlink" Target="https://www.caixa.gov.br/Downloads/sinapi-cadernos-tecnicos/SINAPI-CT-CANALETAS-GRELHAS-E-CAIXAS-COM-GRELHA-PARA-DRENAGEM.pdf" TargetMode="External"/><Relationship Id="rId7181" Type="http://schemas.openxmlformats.org/officeDocument/2006/relationships/hyperlink" Target="https://www.caixa.gov.br/Downloads/sinapi-cadernos-tecnicos/SINAPI-CT-LOUCAS-E-METAIS.pdf" TargetMode="External"/><Relationship Id="rId8232" Type="http://schemas.openxmlformats.org/officeDocument/2006/relationships/hyperlink" Target="https://www.caixa.gov.br/Downloads/sinapi-cadernos-tecnicos/SINAPI-CT-POCOS-DE-VISITA-E-CAIXAS-PARA-BOCAS-DE-LOBO.pdf" TargetMode="External"/><Relationship Id="rId3377" Type="http://schemas.openxmlformats.org/officeDocument/2006/relationships/hyperlink" Target="https://www.caixa.gov.br/Downloads/sinapi-cadernos-tecnicos/SINAPI-CT-ESCORAMENTO-E-PREPARO-DE-FUNDO-DE-VALAS.pdf" TargetMode="External"/><Relationship Id="rId4775" Type="http://schemas.openxmlformats.org/officeDocument/2006/relationships/hyperlink" Target="https://www.caixa.gov.br/Downloads/sinapi-cadernos-tecnicos/SINAPI-CT-INSTALACOES-ELETRICAS-REDE-DE-DISTRIBUICAO.pdf" TargetMode="External"/><Relationship Id="rId5826" Type="http://schemas.openxmlformats.org/officeDocument/2006/relationships/hyperlink" Target="https://www.caixa.gov.br/Downloads/sinapi-cadernos-tecnicos/SINAPI-CT-INSTALACOES-PREDIAIS-DE-AGUAS-PLUVIAIS-TUBOS-CONEXOES-CAIXAS-E-RALOS.pdf" TargetMode="External"/><Relationship Id="rId298" Type="http://schemas.openxmlformats.org/officeDocument/2006/relationships/hyperlink" Target="https://www.caixa.gov.br/Downloads/sinapi-cadernos-tecnicos/SINAPI-CT-ARMACAO-PARA-ESTRUTURAS-DE-CONCRETO-ARMADO.pdf" TargetMode="External"/><Relationship Id="rId3791" Type="http://schemas.openxmlformats.org/officeDocument/2006/relationships/hyperlink" Target="https://www.caixa.gov.br/Downloads/sinapi-cadernos-tecnicos/SINAPI-CT-ESTRUTURAS-DE-MADEIRA.pdf" TargetMode="External"/><Relationship Id="rId4428" Type="http://schemas.openxmlformats.org/officeDocument/2006/relationships/hyperlink" Target="https://www.caixa.gov.br/Downloads/sinapi-cadernos-tecnicos/SINAPI-CT-INSTALACOES-ELETRICAS-ELETRODUTOS-EMBUTIDOS-CABOS-CAIXAS-TOMADAS-E-INTERRUPTORES.pdf" TargetMode="External"/><Relationship Id="rId4842" Type="http://schemas.openxmlformats.org/officeDocument/2006/relationships/hyperlink" Target="https://www.caixa.gov.br/Downloads/sinapi-cadernos-tecnicos/SINAPI-CT-INSTALACOES-HIDRAULICAS-RESERVACAO-E-BOMBAS-DE-RECALQUE.pdf" TargetMode="External"/><Relationship Id="rId7998" Type="http://schemas.openxmlformats.org/officeDocument/2006/relationships/hyperlink" Target="https://www.caixa.gov.br/Downloads/sinapi-cadernos-tecnicos/SINAPI-CT-PINTURA-PARA-PISOS-E-PARA-SINALIZACAO-HORIZONTAL-E-VERTICAL.pdf" TargetMode="External"/><Relationship Id="rId2393" Type="http://schemas.openxmlformats.org/officeDocument/2006/relationships/hyperlink" Target="https://www.caixa.gov.br/Downloads/sinapi-cadernos-tecnicos/SINAPI-CT-DEPRECIACAO-JUROS-IMPOSTOS-E-SEGUROS-MANUTENCAO-E-MATERIAIS-NA-OPERACAO-DOS-EQUIPAMENTOS.pdf" TargetMode="External"/><Relationship Id="rId3444" Type="http://schemas.openxmlformats.org/officeDocument/2006/relationships/hyperlink" Target="https://www.caixa.gov.br/Downloads/sinapi-cadernos-tecnicos/SINAPI-CT-ESQUADRIAS-JANELAS.pdf" TargetMode="External"/><Relationship Id="rId365" Type="http://schemas.openxmlformats.org/officeDocument/2006/relationships/hyperlink" Target="https://www.caixa.gov.br/Downloads/sinapi-cadernos-tecnicos/SINAPI-CT-ASSENTAMENTO-DE-TUBOS-DE-ESGOTO-EM-PVC-E-PEAD.pdf" TargetMode="External"/><Relationship Id="rId2046" Type="http://schemas.openxmlformats.org/officeDocument/2006/relationships/hyperlink" Target="https://www.caixa.gov.br/Downloads/sinapi-cadernos-tecnicos/SINAPI-CT-DEPRECIACAO-JUROS-IMPOSTOS-E-SEGUROS-MANUTENCAO-E-MATERIAIS-NA-OPERACAO-DOS-EQUIPAMENTOS.pdf" TargetMode="External"/><Relationship Id="rId2460" Type="http://schemas.openxmlformats.org/officeDocument/2006/relationships/hyperlink" Target="https://www.caixa.gov.br/Downloads/sinapi-cadernos-tecnicos/SINAPI-CT-DEPRECIACAO-JUROS-IMPOSTOS-E-SEGUROS-MANUTENCAO-E-MATERIAIS-NA-OPERACAO-DOS-EQUIPAMENTOS.pdf" TargetMode="External"/><Relationship Id="rId3511" Type="http://schemas.openxmlformats.org/officeDocument/2006/relationships/hyperlink" Target="https://www.caixa.gov.br/Downloads/sinapi-cadernos-tecnicos/SINAPI-CT-ESQUADRIAS-PORTAS.pdf" TargetMode="External"/><Relationship Id="rId6667" Type="http://schemas.openxmlformats.org/officeDocument/2006/relationships/hyperlink" Target="https://www.caixa.gov.br/Downloads/sinapi-cadernos-tecnicos/SINAPI-CT-LAJES-PRE-MOLDADAS.pdf" TargetMode="External"/><Relationship Id="rId7718" Type="http://schemas.openxmlformats.org/officeDocument/2006/relationships/hyperlink" Target="https://www.caixa.gov.br/Downloads/sinapi-cadernos-tecnicos/SINAPI-CT-PAVIMENTO-RIGIDO-DE-CONCRETO.pdf" TargetMode="External"/><Relationship Id="rId9073" Type="http://schemas.openxmlformats.org/officeDocument/2006/relationships/hyperlink" Target="https://www.caixa.gov.br/Downloads/sinapi-cadernos-tecnicos/SINAPI-CT-TRANSFORMADORES.pdf" TargetMode="External"/><Relationship Id="rId432" Type="http://schemas.openxmlformats.org/officeDocument/2006/relationships/hyperlink" Target="https://www.caixa.gov.br/Downloads/sinapi-cadernos-tecnicos/SINAPI-CT-ASSENTAMENTO-DE-TUBOS-DE-PVC-E-METALICOS-EM-REDES-DE-AGUA.pdf" TargetMode="External"/><Relationship Id="rId1062" Type="http://schemas.openxmlformats.org/officeDocument/2006/relationships/hyperlink" Target="https://www.caixa.gov.br/Downloads/sinapi-cadernos-tecnicos/SINAPI-CT-BOMBAS-HIDRAULICAS-CENTRIFUGAS-HORIZONTAIS-E-SUBMERSIVEIS.pdf" TargetMode="External"/><Relationship Id="rId2113" Type="http://schemas.openxmlformats.org/officeDocument/2006/relationships/hyperlink" Target="https://www.caixa.gov.br/Downloads/sinapi-cadernos-tecnicos/SINAPI-CT-DEPRECIACAO-JUROS-IMPOSTOS-E-SEGUROS-MANUTENCAO-E-MATERIAIS-NA-OPERACAO-DOS-EQUIPAMENTOS.pdf" TargetMode="External"/><Relationship Id="rId5269" Type="http://schemas.openxmlformats.org/officeDocument/2006/relationships/hyperlink" Target="https://www.caixa.gov.br/Downloads/sinapi-cadernos-tecnicos/SINAPI-CT-INSTALACOES-HIDRAULICAS-EM-PPR.pdf" TargetMode="External"/><Relationship Id="rId5683" Type="http://schemas.openxmlformats.org/officeDocument/2006/relationships/hyperlink" Target="https://www.caixa.gov.br/Downloads/sinapi-cadernos-tecnicos/SINAPI-CT-INSTALACOES-PREDIAIS-DE-AGUA-QUENTE-EM-CPVC.pdf" TargetMode="External"/><Relationship Id="rId6734" Type="http://schemas.openxmlformats.org/officeDocument/2006/relationships/hyperlink" Target="https://www.caixa.gov.br/Downloads/sinapi-cadernos-tecnicos/SINAPI-CT-LIGACOES-PREDIAIS-DE-AGUA-E-ESGOTO.pdf" TargetMode="External"/><Relationship Id="rId9140" Type="http://schemas.openxmlformats.org/officeDocument/2006/relationships/hyperlink" Target="https://www.caixa.gov.br/Downloads/sinapi-cadernos-tecnicos/SINAPI-CT-TRANSPORTE-FLUVIAL-CARGA-E-DESCARGA.pdf" TargetMode="External"/><Relationship Id="rId4285" Type="http://schemas.openxmlformats.org/officeDocument/2006/relationships/hyperlink" Target="https://www.caixa.gov.br/Downloads/sinapi-cadernos-tecnicos/SINAPI-CT-ILUMINACAO-PREDIAL-E-MONITORAMENTO.pdf" TargetMode="External"/><Relationship Id="rId5336" Type="http://schemas.openxmlformats.org/officeDocument/2006/relationships/hyperlink" Target="https://www.caixa.gov.br/Downloads/sinapi-cadernos-tecnicos/SINAPI-CT-INSTALACOES-HIDRAULICAS-EM-PPR.pdf" TargetMode="External"/><Relationship Id="rId1879" Type="http://schemas.openxmlformats.org/officeDocument/2006/relationships/hyperlink" Target="https://www.caixa.gov.br/Downloads/sinapi-cadernos-tecnicos/SINAPI-CT-DEMOLICOES-E-REMOCOES.pdf" TargetMode="External"/><Relationship Id="rId5750" Type="http://schemas.openxmlformats.org/officeDocument/2006/relationships/hyperlink" Target="https://www.caixa.gov.br/Downloads/sinapi-cadernos-tecnicos/SINAPI-CT-INSTALACOES-PREDIAIS-DE-AGUA-QUENTE-EM-CPVC.pdf" TargetMode="External"/><Relationship Id="rId6801" Type="http://schemas.openxmlformats.org/officeDocument/2006/relationships/hyperlink" Target="https://www.caixa.gov.br/Downloads/sinapi-metodologia/Livro_SINAPI_Calculos_Parametros.pdf" TargetMode="External"/><Relationship Id="rId1946" Type="http://schemas.openxmlformats.org/officeDocument/2006/relationships/hyperlink" Target="https://www.caixa.gov.br/Downloads/sinapi-cadernos-tecnicos/SINAPI-CT-DEPRECIACAO-JUROS-IMPOSTOS-E-SEGUROS-MANUTENCAO-E-MATERIAIS-NA-OPERACAO-DOS-EQUIPAMENTOS.pdf" TargetMode="External"/><Relationship Id="rId4005" Type="http://schemas.openxmlformats.org/officeDocument/2006/relationships/hyperlink" Target="https://www.caixa.gov.br/Downloads/sinapi-cadernos-tecnicos/SINAPI-CT-FUNDACOES-RASAS-(BLOCOS-SAPATAS-VIGAS-BALDRAME).pdf" TargetMode="External"/><Relationship Id="rId4352" Type="http://schemas.openxmlformats.org/officeDocument/2006/relationships/hyperlink" Target="https://www.caixa.gov.br/Downloads/sinapi-cadernos-tecnicos/SINAPI-CT-INSTALACOES-ELETRICAS-ELETRODUTOS-EMBUTIDOS-CABOS-CAIXAS-TOMADAS-E-INTERRUPTORES.pdf" TargetMode="External"/><Relationship Id="rId5403" Type="http://schemas.openxmlformats.org/officeDocument/2006/relationships/hyperlink" Target="https://www.caixa.gov.br/Downloads/sinapi-cadernos-tecnicos/SINAPI-CT-INSTALACOES-PREDIAIS-DE-ESGOTO-TUBOS-E-CONEXOES.pdf" TargetMode="External"/><Relationship Id="rId8559" Type="http://schemas.openxmlformats.org/officeDocument/2006/relationships/hyperlink" Target="https://www.caixa.gov.br/Downloads/sinapi-cadernos-tecnicos/SINAPI-CT-RECOMPOSICAO-DE-PAVIMENTOS.pdf" TargetMode="External"/><Relationship Id="rId8973" Type="http://schemas.openxmlformats.org/officeDocument/2006/relationships/hyperlink" Target="https://www.caixa.gov.br/Downloads/sinapi-cadernos-tecnicos/SINAPI-CT-SISTEMAS-DE-MEDICAO.pdf" TargetMode="External"/><Relationship Id="rId7575" Type="http://schemas.openxmlformats.org/officeDocument/2006/relationships/hyperlink" Target="https://www.caixa.gov.br/Downloads/sinapi-cadernos-tecnicos/SINAPI-CT-PAREDES-DE-CONCRETO-ESTUCAMENTO.pdf" TargetMode="External"/><Relationship Id="rId8626" Type="http://schemas.openxmlformats.org/officeDocument/2006/relationships/hyperlink" Target="https://www.caixa.gov.br/Downloads/sinapi-cadernos-tecnicos/SINAPI-CT-REDES-DE-LOGICA-TELEFONIA-E-IMAGEM.pdf" TargetMode="External"/><Relationship Id="rId3021" Type="http://schemas.openxmlformats.org/officeDocument/2006/relationships/hyperlink" Target="https://www.caixa.gov.br/Downloads/sinapi-cadernos-tecnicos/SINAPI-CT-EQUIPAMENTOS-DE-PROTECAO-COLETIVA.pdf" TargetMode="External"/><Relationship Id="rId6177" Type="http://schemas.openxmlformats.org/officeDocument/2006/relationships/hyperlink" Target="https://www.caixa.gov.br/Downloads/sinapi-cadernos-tecnicos/SINAPI-CT-INSTALACOES-DE-GAS-E-INCENDIO-EM-ACO-E-FERRO-GALVANIZADO.pdf" TargetMode="External"/><Relationship Id="rId6591" Type="http://schemas.openxmlformats.org/officeDocument/2006/relationships/hyperlink" Target="https://www.caixa.gov.br/Downloads/sinapi-cadernos-tecnicos/SINAPI-CT-INSTALACOES-EM-COBRE.pdf" TargetMode="External"/><Relationship Id="rId7228" Type="http://schemas.openxmlformats.org/officeDocument/2006/relationships/hyperlink" Target="https://www.caixa.gov.br/Downloads/sinapi-cadernos-tecnicos/SINAPI-CT-LOUCAS-E-METAIS.pdf" TargetMode="External"/><Relationship Id="rId7642" Type="http://schemas.openxmlformats.org/officeDocument/2006/relationships/hyperlink" Target="https://www.caixa.gov.br/Downloads/sinapi-cadernos-tecnicos/SINAPI-CT-PARQUINHOS-E-EQUIPAMENTOS-DE-GINASTICA-AO-AR-LIVRE.pdf" TargetMode="External"/><Relationship Id="rId2787" Type="http://schemas.openxmlformats.org/officeDocument/2006/relationships/hyperlink" Target="https://www.caixa.gov.br/Downloads/sinapi-cadernos-tecnicos/SINAPI-CT-DRENOS.pdf" TargetMode="External"/><Relationship Id="rId3838" Type="http://schemas.openxmlformats.org/officeDocument/2006/relationships/hyperlink" Target="https://www.caixa.gov.br/Downloads/sinapi-cadernos-tecnicos/SINAPI-CT-EXECUCAO-DE-GRAMPO-PARA-SOLO-GRAMPEADO.pdf" TargetMode="External"/><Relationship Id="rId5193" Type="http://schemas.openxmlformats.org/officeDocument/2006/relationships/hyperlink" Target="https://www.caixa.gov.br/Downloads/sinapi-cadernos-tecnicos/SINAPI-CT-INSTALACOES-HIDRAULICAS-EM-PEX.pdf" TargetMode="External"/><Relationship Id="rId6244" Type="http://schemas.openxmlformats.org/officeDocument/2006/relationships/hyperlink" Target="https://www.caixa.gov.br/Downloads/sinapi-cadernos-tecnicos/SINAPI-CT-INSTALACOES-DE-GAS-E-INCENDIO-EM-ACO-E-FERRO-GALVANIZADO.pdf" TargetMode="External"/><Relationship Id="rId759" Type="http://schemas.openxmlformats.org/officeDocument/2006/relationships/hyperlink" Target="https://www.caixa.gov.br/Downloads/sinapi-cadernos-tecnicos/SINAPI-CT-ATERROS-BASES-SUB-BASES-E-IMPRIMACOES.pdf" TargetMode="External"/><Relationship Id="rId1389" Type="http://schemas.openxmlformats.org/officeDocument/2006/relationships/hyperlink" Target="https://www.caixa.gov.br/Downloads/sinapi-cadernos-tecnicos/SINAPI-CT-CONTRAPISO.pdf" TargetMode="External"/><Relationship Id="rId5260" Type="http://schemas.openxmlformats.org/officeDocument/2006/relationships/hyperlink" Target="https://www.caixa.gov.br/Downloads/sinapi-cadernos-tecnicos/SINAPI-CT-INSTALACOES-HIDRAULICAS-EM-PPR.pdf" TargetMode="External"/><Relationship Id="rId6311" Type="http://schemas.openxmlformats.org/officeDocument/2006/relationships/hyperlink" Target="https://www.caixa.gov.br/Downloads/sinapi-cadernos-tecnicos/SINAPI-CT-INSTALACOES-DE-AR-CONDICIONADO.pdf" TargetMode="External"/><Relationship Id="rId9467" Type="http://schemas.openxmlformats.org/officeDocument/2006/relationships/hyperlink" Target="https://www.caixa.gov.br/Downloads/sinapi-cadernos-tecnicos/SINAPI-CT-TUBULACAO-FLANGEADA-PARA-REDES-DE-AGUA.pdf" TargetMode="External"/><Relationship Id="rId2854" Type="http://schemas.openxmlformats.org/officeDocument/2006/relationships/hyperlink" Target="https://www.caixa.gov.br/Downloads/sinapi-cadernos-tecnicos/SINAPI-CT-ELETROCALHAS.pdf" TargetMode="External"/><Relationship Id="rId3905" Type="http://schemas.openxmlformats.org/officeDocument/2006/relationships/hyperlink" Target="https://www.caixa.gov.br/Downloads/sinapi-cadernos-tecnicos/SINAPI-CT-FORROS.pdf" TargetMode="External"/><Relationship Id="rId8069" Type="http://schemas.openxmlformats.org/officeDocument/2006/relationships/hyperlink" Target="https://www.caixa.gov.br/Downloads/sinapi-cadernos-tecnicos/SINAPI-CT-POSTES-DE-CONCRETO-E-METALICOS.pdf" TargetMode="External"/><Relationship Id="rId8483" Type="http://schemas.openxmlformats.org/officeDocument/2006/relationships/hyperlink" Target="https://www.caixa.gov.br/Downloads/sinapi-cadernos-tecnicos/SINAPI-CT-RASGOS-E-FIXACOES.pdf" TargetMode="External"/><Relationship Id="rId95" Type="http://schemas.openxmlformats.org/officeDocument/2006/relationships/hyperlink" Target="https://www.caixa.gov.br/Downloads/sinapi-cadernos-tecnicos/SINAPI-CT-ALVENARIAS-DIVERSAS.pdf" TargetMode="External"/><Relationship Id="rId826" Type="http://schemas.openxmlformats.org/officeDocument/2006/relationships/hyperlink" Target="https://www.caixa.gov.br/Downloads/sinapi-cadernos-tecnicos/SINAPI-CT-ATERROS-BASES-SUB-BASES-E-IMPRIMACOES.pdf" TargetMode="External"/><Relationship Id="rId1109" Type="http://schemas.openxmlformats.org/officeDocument/2006/relationships/hyperlink" Target="https://www.caixa.gov.br/Downloads/sinapi-cadernos-tecnicos/SINAPI-CT-CAIXAS-ENTERRADAS.pdf" TargetMode="External"/><Relationship Id="rId1456" Type="http://schemas.openxmlformats.org/officeDocument/2006/relationships/hyperlink" Target="https://www.caixa.gov.br/Downloads/sinapi-cadernos-tecnicos/SINAPI-CT-CUSTOS-HORARIOS-PRODUTIVO-E-IMPRODUTIVO-DOS-EQUIPAMENTOS.pdf" TargetMode="External"/><Relationship Id="rId1870" Type="http://schemas.openxmlformats.org/officeDocument/2006/relationships/hyperlink" Target="https://www.caixa.gov.br/Downloads/sinapi-cadernos-tecnicos/SINAPI-CT-DEMOLICOES-E-REMOCOES.pdf" TargetMode="External"/><Relationship Id="rId2507" Type="http://schemas.openxmlformats.org/officeDocument/2006/relationships/hyperlink" Target="https://www.caixa.gov.br/Downloads/sinapi-cadernos-tecnicos/SINAPI-CT-DEPRECIACAO-JUROS-IMPOSTOS-E-SEGUROS-MANUTENCAO-E-MATERIAIS-NA-OPERACAO-DOS-EQUIPAMENTOS.pdf" TargetMode="External"/><Relationship Id="rId2921" Type="http://schemas.openxmlformats.org/officeDocument/2006/relationships/hyperlink" Target="https://www.caixa.gov.br/Downloads/sinapi-cadernos-tecnicos/SINAPI-CT-ELETROCALHAS.pdf" TargetMode="External"/><Relationship Id="rId7085" Type="http://schemas.openxmlformats.org/officeDocument/2006/relationships/hyperlink" Target="https://www.caixa.gov.br/Downloads/sinapi-metodologia/Livro_SINAPI_Calculos_Parametros.pdf" TargetMode="External"/><Relationship Id="rId8136" Type="http://schemas.openxmlformats.org/officeDocument/2006/relationships/hyperlink" Target="https://www.caixa.gov.br/Downloads/sinapi-cadernos-tecnicos/SINAPI-CT-POCOS-DE-VISITA-E-CAIXAS-PARA-BOCAS-DE-LOBO.pdf" TargetMode="External"/><Relationship Id="rId9534" Type="http://schemas.openxmlformats.org/officeDocument/2006/relationships/hyperlink" Target="https://www.caixa.gov.br/Downloads/sinapi-cadernos-tecnicos/SINAPI-CT-USINAGENS.pdf" TargetMode="External"/><Relationship Id="rId1523" Type="http://schemas.openxmlformats.org/officeDocument/2006/relationships/hyperlink" Target="https://www.caixa.gov.br/Downloads/sinapi-cadernos-tecnicos/SINAPI-CT-CUSTOS-HORARIOS-PRODUTIVO-E-IMPRODUTIVO-DOS-EQUIPAMENTOS.pdf" TargetMode="External"/><Relationship Id="rId4679" Type="http://schemas.openxmlformats.org/officeDocument/2006/relationships/hyperlink" Target="https://www.caixa.gov.br/Downloads/sinapi-cadernos-tecnicos/SINAPI-CT-INSTALACOES-ELETRICAS-QUADROS-CABOS-DISJUNTORES-CONTATORES-E-BARRAMENTOS-BLINDADOS.pdf" TargetMode="External"/><Relationship Id="rId8550" Type="http://schemas.openxmlformats.org/officeDocument/2006/relationships/hyperlink" Target="https://www.caixa.gov.br/Downloads/sinapi-cadernos-tecnicos/SINAPI-CT-RECOMPOSICAO-DE-PAVIMENTOS.pdf" TargetMode="External"/><Relationship Id="rId9601" Type="http://schemas.openxmlformats.org/officeDocument/2006/relationships/hyperlink" Target="https://www.caixa.gov.br/Downloads/sinapi-cadernos-tecnicos/SINAPI-CT-VIDROS-E-ESPELHOS.pdf" TargetMode="External"/><Relationship Id="rId3695" Type="http://schemas.openxmlformats.org/officeDocument/2006/relationships/hyperlink" Target="https://www.caixa.gov.br/Downloads/sinapi-cadernos-tecnicos/SINAPI-CT-ESTRUTURA-E-TRAMA-PARA-COBERTURA.pdf" TargetMode="External"/><Relationship Id="rId4746" Type="http://schemas.openxmlformats.org/officeDocument/2006/relationships/hyperlink" Target="https://www.caixa.gov.br/Downloads/sinapi-cadernos-tecnicos/SINAPI-CT-INSTALACOES-ELETRICAS-REDE-DE-DISTRIBUICAO.pdf" TargetMode="External"/><Relationship Id="rId7152" Type="http://schemas.openxmlformats.org/officeDocument/2006/relationships/hyperlink" Target="https://www.caixa.gov.br/Downloads/sinapi-metodologia/Livro_SINAPI_Calculos_Parametros.pdf" TargetMode="External"/><Relationship Id="rId8203" Type="http://schemas.openxmlformats.org/officeDocument/2006/relationships/hyperlink" Target="https://www.caixa.gov.br/Downloads/sinapi-cadernos-tecnicos/SINAPI-CT-POCOS-DE-VISITA-E-CAIXAS-PARA-BOCAS-DE-LOBO.pdf" TargetMode="External"/><Relationship Id="rId2297" Type="http://schemas.openxmlformats.org/officeDocument/2006/relationships/hyperlink" Target="https://www.caixa.gov.br/Downloads/sinapi-cadernos-tecnicos/SINAPI-CT-DEPRECIACAO-JUROS-IMPOSTOS-E-SEGUROS-MANUTENCAO-E-MATERIAIS-NA-OPERACAO-DOS-EQUIPAMENTOS.pdf" TargetMode="External"/><Relationship Id="rId3348" Type="http://schemas.openxmlformats.org/officeDocument/2006/relationships/hyperlink" Target="https://www.caixa.gov.br/Downloads/sinapi-cadernos-tecnicos/SINAPI-CT-ESCAVACAO-EM-MATERIAL-DE-3&#170;-CATEGORIA.pdf" TargetMode="External"/><Relationship Id="rId3762" Type="http://schemas.openxmlformats.org/officeDocument/2006/relationships/hyperlink" Target="https://www.caixa.gov.br/Downloads/sinapi-cadernos-tecnicos/SINAPI-CT-ESTRUTURAS-DE-CONTENCAO-PERFIS-PRANCHADOS-CORTINAS-E-MUROS-DE-ARRIMO.pdf" TargetMode="External"/><Relationship Id="rId4813" Type="http://schemas.openxmlformats.org/officeDocument/2006/relationships/hyperlink" Target="https://www.caixa.gov.br/Downloads/sinapi-cadernos-tecnicos/SINAPI-CT-INSTALACOES-HIDRAULICAS-RESERVACAO-E-BOMBAS-DE-RECALQUE.pdf" TargetMode="External"/><Relationship Id="rId7969" Type="http://schemas.openxmlformats.org/officeDocument/2006/relationships/hyperlink" Target="https://www.caixa.gov.br/Downloads/sinapi-cadernos-tecnicos/SINAPI-CT-PINTURA-PARA-PISOS-E-PARA-SINALIZACAO-HORIZONTAL-E-VERTICAL.pdf" TargetMode="External"/><Relationship Id="rId269" Type="http://schemas.openxmlformats.org/officeDocument/2006/relationships/hyperlink" Target="https://www.caixa.gov.br/Downloads/sinapi-cadernos-tecnicos/SINAPI-CT-ARMACAO-DE-ESTACAS.pdf" TargetMode="External"/><Relationship Id="rId683" Type="http://schemas.openxmlformats.org/officeDocument/2006/relationships/hyperlink" Target="https://www.caixa.gov.br/Downloads/sinapi-cadernos-tecnicos/SINAPI-CT-ASSENTAMENTO-DE-TUBOS-DE-ESGOTO-OU-DRENAGEM-PLUVIAL-EM-CONCRETO.pdf" TargetMode="External"/><Relationship Id="rId2364" Type="http://schemas.openxmlformats.org/officeDocument/2006/relationships/hyperlink" Target="https://www.caixa.gov.br/Downloads/sinapi-cadernos-tecnicos/SINAPI-CT-DEPRECIACAO-JUROS-IMPOSTOS-E-SEGUROS-MANUTENCAO-E-MATERIAIS-NA-OPERACAO-DOS-EQUIPAMENTOS.pdf" TargetMode="External"/><Relationship Id="rId3415" Type="http://schemas.openxmlformats.org/officeDocument/2006/relationships/hyperlink" Target="https://www.caixa.gov.br/Downloads/sinapi-cadernos-tecnicos/SINAPI-CT-ESGOTAMENTO-DE-VALA-E-REBAIXAMENTO-DO-LENCOL-FREATICO.pdf" TargetMode="External"/><Relationship Id="rId9391" Type="http://schemas.openxmlformats.org/officeDocument/2006/relationships/hyperlink" Target="https://www.caixa.gov.br/Downloads/sinapi-cadernos-tecnicos/SINAPI-CT-TRANSPORTE-CARGA-E-DESCARGA-DE-MATERIAIS.pdf" TargetMode="External"/><Relationship Id="rId336" Type="http://schemas.openxmlformats.org/officeDocument/2006/relationships/hyperlink" Target="https://www.caixa.gov.br/Downloads/sinapi-cadernos-tecnicos/SINAPI-CT-ARRASAMENTO-DE-ESTACAS.pdf" TargetMode="External"/><Relationship Id="rId1380" Type="http://schemas.openxmlformats.org/officeDocument/2006/relationships/hyperlink" Target="https://www.caixa.gov.br/Downloads/sinapi-cadernos-tecnicos/SINAPI-CT-CONCRETO-PROTENDIDO.pdf" TargetMode="External"/><Relationship Id="rId2017" Type="http://schemas.openxmlformats.org/officeDocument/2006/relationships/hyperlink" Target="https://www.caixa.gov.br/Downloads/sinapi-cadernos-tecnicos/SINAPI-CT-DEPRECIACAO-JUROS-IMPOSTOS-E-SEGUROS-MANUTENCAO-E-MATERIAIS-NA-OPERACAO-DOS-EQUIPAMENTOS.pdf" TargetMode="External"/><Relationship Id="rId5587" Type="http://schemas.openxmlformats.org/officeDocument/2006/relationships/hyperlink" Target="https://www.caixa.gov.br/Downloads/sinapi-cadernos-tecnicos/SINAPI-CT-INSTALACOES-PREDIAIS-DE-AGUA-FRIA-EM-PVC.pdf" TargetMode="External"/><Relationship Id="rId6985" Type="http://schemas.openxmlformats.org/officeDocument/2006/relationships/hyperlink" Target="https://www.caixa.gov.br/Downloads/sinapi-metodologia/Livro_SINAPI_Calculos_Parametros.pdf" TargetMode="External"/><Relationship Id="rId9044" Type="http://schemas.openxmlformats.org/officeDocument/2006/relationships/hyperlink" Target="https://www.caixa.gov.br/Downloads/sinapi-cadernos-tecnicos/SINAPI-CT-TELHAMENTO-PARA-COBERTURA.pdf" TargetMode="External"/><Relationship Id="rId403" Type="http://schemas.openxmlformats.org/officeDocument/2006/relationships/hyperlink" Target="https://www.caixa.gov.br/Downloads/sinapi-cadernos-tecnicos/SINAPI-CT-ASSENTAMENTO-DE-TUBOS-DE-PVC-E-METALICOS-EM-REDES-DE-AGUA.pdf" TargetMode="External"/><Relationship Id="rId750" Type="http://schemas.openxmlformats.org/officeDocument/2006/relationships/hyperlink" Target="https://www.caixa.gov.br/Downloads/sinapi-cadernos-tecnicos/SINAPI-CT-ATERRO-E-REATERRO-DE-VALAS.pdf" TargetMode="External"/><Relationship Id="rId1033" Type="http://schemas.openxmlformats.org/officeDocument/2006/relationships/hyperlink" Target="https://www.caixa.gov.br/Downloads/sinapi-cadernos-tecnicos/SINAPI-CT-BOCAS-PARA-BUEIROS.pdf" TargetMode="External"/><Relationship Id="rId2431" Type="http://schemas.openxmlformats.org/officeDocument/2006/relationships/hyperlink" Target="https://www.caixa.gov.br/Downloads/sinapi-cadernos-tecnicos/SINAPI-CT-DEPRECIACAO-JUROS-IMPOSTOS-E-SEGUROS-MANUTENCAO-E-MATERIAIS-NA-OPERACAO-DOS-EQUIPAMENTOS.pdf" TargetMode="External"/><Relationship Id="rId4189" Type="http://schemas.openxmlformats.org/officeDocument/2006/relationships/hyperlink" Target="https://www.caixa.gov.br/Downloads/sinapi-cadernos-tecnicos/SINAPI-CT-GESSO.pdf" TargetMode="External"/><Relationship Id="rId6638" Type="http://schemas.openxmlformats.org/officeDocument/2006/relationships/hyperlink" Target="https://www.caixa.gov.br/Downloads/sinapi-cadernos-tecnicos/SINAPI-CT-INSTALACOES-PARA-CANTEIROS-DE-OBRAS.pdf" TargetMode="External"/><Relationship Id="rId8060" Type="http://schemas.openxmlformats.org/officeDocument/2006/relationships/hyperlink" Target="https://www.caixa.gov.br/Downloads/sinapi-cadernos-tecnicos/SINAPI-CT-POSTES-DE-CONCRETO-E-METALICOS.pdf" TargetMode="External"/><Relationship Id="rId9111" Type="http://schemas.openxmlformats.org/officeDocument/2006/relationships/hyperlink" Target="https://www.caixa.gov.br/Downloads/sinapi-cadernos-tecnicos/SINAPI-CT-TRANSPORTE-FLUVIAL-CARGA-E-DESCARGA.pdf" TargetMode="External"/><Relationship Id="rId5654" Type="http://schemas.openxmlformats.org/officeDocument/2006/relationships/hyperlink" Target="https://www.caixa.gov.br/Downloads/sinapi-cadernos-tecnicos/SINAPI-CT-INSTALACOES-PREDIAIS-DE-AGUA-FRIA-EM-PVC.pdf" TargetMode="External"/><Relationship Id="rId6705" Type="http://schemas.openxmlformats.org/officeDocument/2006/relationships/hyperlink" Target="https://www.caixa.gov.br/Downloads/sinapi-cadernos-tecnicos/SINAPI-CT-LASTRO.pdf" TargetMode="External"/><Relationship Id="rId1100" Type="http://schemas.openxmlformats.org/officeDocument/2006/relationships/hyperlink" Target="https://www.caixa.gov.br/Downloads/sinapi-cadernos-tecnicos/SINAPI-CT-CAIXAS-ENTERRADAS.pdf" TargetMode="External"/><Relationship Id="rId4256" Type="http://schemas.openxmlformats.org/officeDocument/2006/relationships/hyperlink" Target="https://www.caixa.gov.br/Downloads/sinapi-cadernos-tecnicos/SINAPI-CT-GUIAS-E-SARJETAS.pdf" TargetMode="External"/><Relationship Id="rId4670" Type="http://schemas.openxmlformats.org/officeDocument/2006/relationships/hyperlink" Target="https://www.caixa.gov.br/Downloads/sinapi-cadernos-tecnicos/SINAPI-CT-INSTALACOES-ELETRICAS-QUADROS-CABOS-DISJUNTORES-CONTATORES-E-BARRAMENTOS-BLINDADOS.pdf" TargetMode="External"/><Relationship Id="rId5307" Type="http://schemas.openxmlformats.org/officeDocument/2006/relationships/hyperlink" Target="https://www.caixa.gov.br/Downloads/sinapi-cadernos-tecnicos/SINAPI-CT-INSTALACOES-HIDRAULICAS-EM-PPR.pdf" TargetMode="External"/><Relationship Id="rId5721" Type="http://schemas.openxmlformats.org/officeDocument/2006/relationships/hyperlink" Target="https://www.caixa.gov.br/Downloads/sinapi-cadernos-tecnicos/SINAPI-CT-INSTALACOES-PREDIAIS-DE-AGUA-QUENTE-EM-CPVC.pdf" TargetMode="External"/><Relationship Id="rId8877" Type="http://schemas.openxmlformats.org/officeDocument/2006/relationships/hyperlink" Target="https://www.caixa.gov.br/Downloads/sinapi-cadernos-tecnicos/SINAPI-CT-SINALIZACAO-VERTICAL-VIARIA.pdf" TargetMode="External"/><Relationship Id="rId1917" Type="http://schemas.openxmlformats.org/officeDocument/2006/relationships/hyperlink" Target="https://www.caixa.gov.br/Downloads/sinapi-cadernos-tecnicos/SINAPI-CT-DEPRECIACAO-JUROS-IMPOSTOS-E-SEGUROS-MANUTENCAO-E-MATERIAIS-NA-OPERACAO-DOS-EQUIPAMENTOS.pdf" TargetMode="External"/><Relationship Id="rId3272" Type="http://schemas.openxmlformats.org/officeDocument/2006/relationships/hyperlink" Target="https://www.caixa.gov.br/Downloads/sinapi-cadernos-tecnicos/SINAPI-CT-ESCAVACAO-DE-VALAS.pdf" TargetMode="External"/><Relationship Id="rId4323" Type="http://schemas.openxmlformats.org/officeDocument/2006/relationships/hyperlink" Target="https://www.caixa.gov.br/Downloads/sinapi-cadernos-tecnicos/SINAPI-CT-IMPERMEABILIZACAO-PROTECAO-MECANICA-E-TRATAMENTO-DE-JUNTA.pdf" TargetMode="External"/><Relationship Id="rId7479" Type="http://schemas.openxmlformats.org/officeDocument/2006/relationships/hyperlink" Target="https://www.caixa.gov.br/Downloads/sinapi-cadernos-tecnicos/SINAPI-CT-MONOCAPA.pdf" TargetMode="External"/><Relationship Id="rId7893" Type="http://schemas.openxmlformats.org/officeDocument/2006/relationships/hyperlink" Target="https://www.caixa.gov.br/Downloads/sinapi-cadernos-tecnicos/SINAPI-CT-PINTURA-EM-MADEIRA.pdf" TargetMode="External"/><Relationship Id="rId8944" Type="http://schemas.openxmlformats.org/officeDocument/2006/relationships/hyperlink" Target="https://www.caixa.gov.br/Downloads/sinapi-cadernos-tecnicos/SINAPI-CT-SISTEMA-DE-PROTECAO-CONTRA-DESCARGAS-ATMOSFERICAS-SPDA.pdf" TargetMode="External"/><Relationship Id="rId193" Type="http://schemas.openxmlformats.org/officeDocument/2006/relationships/hyperlink" Target="https://www.caixa.gov.br/Downloads/sinapi-cadernos-tecnicos/SINAPI-CT-ARGAMASSAS.pdf" TargetMode="External"/><Relationship Id="rId6495" Type="http://schemas.openxmlformats.org/officeDocument/2006/relationships/hyperlink" Target="https://www.caixa.gov.br/Downloads/sinapi-cadernos-tecnicos/SINAPI-CT-INSTALACOES-EM-COBRE.pdf" TargetMode="External"/><Relationship Id="rId7546" Type="http://schemas.openxmlformats.org/officeDocument/2006/relationships/hyperlink" Target="https://www.caixa.gov.br/Downloads/sinapi-cadernos-tecnicos/SINAPI-CT-PAREDES-DE-CONCRETO-CONCRETAGEM.pdf" TargetMode="External"/><Relationship Id="rId260" Type="http://schemas.openxmlformats.org/officeDocument/2006/relationships/hyperlink" Target="https://www.caixa.gov.br/Downloads/sinapi-cadernos-tecnicos/SINAPI-CT-ARGAMASSAS.pdf" TargetMode="External"/><Relationship Id="rId5097" Type="http://schemas.openxmlformats.org/officeDocument/2006/relationships/hyperlink" Target="https://www.caixa.gov.br/Downloads/sinapi-cadernos-tecnicos/SINAPI-CT-INSTALACOES-HIDRAULICAS-RESERVACAO-E-BOMBAS-DE-RECALQUE.pdf" TargetMode="External"/><Relationship Id="rId6148" Type="http://schemas.openxmlformats.org/officeDocument/2006/relationships/hyperlink" Target="https://www.caixa.gov.br/Downloads/sinapi-cadernos-tecnicos/SINAPI-CT-INSTALACOES-DE-GAS-E-INCENDIO-EM-ACO-E-FERRO-GALVANIZADO.pdf" TargetMode="External"/><Relationship Id="rId7960" Type="http://schemas.openxmlformats.org/officeDocument/2006/relationships/hyperlink" Target="https://www.caixa.gov.br/Downloads/sinapi-cadernos-tecnicos/SINAPI-CT-PINTURA-EM-SUPERFICIES-METALICAS.pdf" TargetMode="External"/><Relationship Id="rId5164" Type="http://schemas.openxmlformats.org/officeDocument/2006/relationships/hyperlink" Target="https://www.caixa.gov.br/Downloads/sinapi-cadernos-tecnicos/SINAPI-CT-INSTALACOES-HIDRAULICAS-EM-PEX.pdf" TargetMode="External"/><Relationship Id="rId6215" Type="http://schemas.openxmlformats.org/officeDocument/2006/relationships/hyperlink" Target="https://www.caixa.gov.br/Downloads/sinapi-cadernos-tecnicos/SINAPI-CT-INSTALACOES-DE-GAS-E-INCENDIO-EM-ACO-E-FERRO-GALVANIZADO.pdf" TargetMode="External"/><Relationship Id="rId6562" Type="http://schemas.openxmlformats.org/officeDocument/2006/relationships/hyperlink" Target="https://www.caixa.gov.br/Downloads/sinapi-cadernos-tecnicos/SINAPI-CT-INSTALACOES-EM-COBRE.pdf" TargetMode="External"/><Relationship Id="rId7613" Type="http://schemas.openxmlformats.org/officeDocument/2006/relationships/hyperlink" Target="https://www.caixa.gov.br/Downloads/sinapi-cadernos-tecnicos/SINAPI-CT-PAREDES-EM-DRYWALL.pdf" TargetMode="External"/><Relationship Id="rId2758" Type="http://schemas.openxmlformats.org/officeDocument/2006/relationships/hyperlink" Target="https://www.caixa.gov.br/Downloads/sinapi-cadernos-tecnicos/SINAPI-CT-DRENOS.pdf" TargetMode="External"/><Relationship Id="rId3809" Type="http://schemas.openxmlformats.org/officeDocument/2006/relationships/hyperlink" Target="https://www.caixa.gov.br/Downloads/sinapi-cadernos-tecnicos/SINAPI-CT-ESTRUTURAS-DE-MADEIRA.pdf" TargetMode="External"/><Relationship Id="rId1774" Type="http://schemas.openxmlformats.org/officeDocument/2006/relationships/hyperlink" Target="https://www.caixa.gov.br/Downloads/sinapi-cadernos-tecnicos/SINAPI-CT-CUSTOS-HORARIOS-PRODUTIVO-E-IMPRODUTIVO-DOS-EQUIPAMENTOS.pdf" TargetMode="External"/><Relationship Id="rId2825" Type="http://schemas.openxmlformats.org/officeDocument/2006/relationships/hyperlink" Target="https://www.caixa.gov.br/Downloads/sinapi-cadernos-tecnicos/SINAPI-CT-DUTOS-PARA-AR-CONDICIONADO.pdf" TargetMode="External"/><Relationship Id="rId4180" Type="http://schemas.openxmlformats.org/officeDocument/2006/relationships/hyperlink" Target="https://www.caixa.gov.br/Downloads/sinapi-cadernos-tecnicos/SINAPI-CT-GESSO.pdf" TargetMode="External"/><Relationship Id="rId5231" Type="http://schemas.openxmlformats.org/officeDocument/2006/relationships/hyperlink" Target="https://www.caixa.gov.br/Downloads/sinapi-cadernos-tecnicos/SINAPI-CT-INSTALACOES-HIDRAULICAS-EM-PEX.pdf" TargetMode="External"/><Relationship Id="rId8387" Type="http://schemas.openxmlformats.org/officeDocument/2006/relationships/hyperlink" Target="https://www.caixa.gov.br/Downloads/sinapi-cadernos-tecnicos/SINAPI-CT-RADIER-PISO-DE-CONCRETO-E-LAJE-SOBRE-SOLO.pdf" TargetMode="External"/><Relationship Id="rId9438" Type="http://schemas.openxmlformats.org/officeDocument/2006/relationships/hyperlink" Target="https://www.caixa.gov.br/Downloads/sinapi-cadernos-tecnicos/SINAPI-CT-TUBULACAO-FLANGEADA-PARA-REDES-DE-AGUA.pdf" TargetMode="External"/><Relationship Id="rId66" Type="http://schemas.openxmlformats.org/officeDocument/2006/relationships/hyperlink" Target="https://www.caixa.gov.br/Downloads/sinapi-cadernos-tecnicos/SINAPI-CT-ALVENARIA-DE-VEDACAO.pdf" TargetMode="External"/><Relationship Id="rId1427" Type="http://schemas.openxmlformats.org/officeDocument/2006/relationships/hyperlink" Target="https://www.caixa.gov.br/Downloads/sinapi-cadernos-tecnicos/SINAPI-CT-CONTRAPISO.pdf" TargetMode="External"/><Relationship Id="rId1841" Type="http://schemas.openxmlformats.org/officeDocument/2006/relationships/hyperlink" Target="https://www.caixa.gov.br/Downloads/sinapi-cadernos-tecnicos/SINAPI-CT-CUSTOS-HORARIOS-PRODUTIVO-E-IMPRODUTIVO-DOS-EQUIPAMENTOS.pdf" TargetMode="External"/><Relationship Id="rId4997" Type="http://schemas.openxmlformats.org/officeDocument/2006/relationships/hyperlink" Target="https://www.caixa.gov.br/Downloads/sinapi-cadernos-tecnicos/SINAPI-CT-INSTALACOES-HIDRAULICAS-RESERVACAO-E-BOMBAS-DE-RECALQUE.pdf" TargetMode="External"/><Relationship Id="rId8454" Type="http://schemas.openxmlformats.org/officeDocument/2006/relationships/hyperlink" Target="https://www.caixa.gov.br/Downloads/sinapi-cadernos-tecnicos/SINAPI-CT-RASGOS-E-FIXACOES.pdf" TargetMode="External"/><Relationship Id="rId9505" Type="http://schemas.openxmlformats.org/officeDocument/2006/relationships/hyperlink" Target="https://www.caixa.gov.br/Downloads/sinapi-cadernos-tecnicos/SINAPI-CT-TUBULOES.pdf" TargetMode="External"/><Relationship Id="rId3599" Type="http://schemas.openxmlformats.org/officeDocument/2006/relationships/hyperlink" Target="https://www.caixa.gov.br/Downloads/sinapi-cadernos-tecnicos/SINAPI-CT-ESTACAS-METALICAS.pdf" TargetMode="External"/><Relationship Id="rId7056" Type="http://schemas.openxmlformats.org/officeDocument/2006/relationships/hyperlink" Target="https://www.caixa.gov.br/Downloads/sinapi-metodologia/Livro_SINAPI_Calculos_Parametros.pdf" TargetMode="External"/><Relationship Id="rId7470" Type="http://schemas.openxmlformats.org/officeDocument/2006/relationships/hyperlink" Target="https://www.caixa.gov.br/Downloads/sinapi-cadernos-tecnicos/SINAPI-CT-MOBILIARIO-URBANO.pdf" TargetMode="External"/><Relationship Id="rId8107" Type="http://schemas.openxmlformats.org/officeDocument/2006/relationships/hyperlink" Target="https://www.caixa.gov.br/Downloads/sinapi-cadernos-tecnicos/SINAPI-CT-POSTES-DE-CONCRETO-E-METALICOS.pdf" TargetMode="External"/><Relationship Id="rId8521" Type="http://schemas.openxmlformats.org/officeDocument/2006/relationships/hyperlink" Target="https://www.caixa.gov.br/Downloads/sinapi-cadernos-tecnicos/SINAPI-CT-RECOMPOSICAO-DE-PAVIMENTOS.pdf" TargetMode="External"/><Relationship Id="rId3666" Type="http://schemas.openxmlformats.org/officeDocument/2006/relationships/hyperlink" Target="https://www.caixa.gov.br/Downloads/sinapi-cadernos-tecnicos/SINAPI-CT-ESTRUTURA-E-TRAMA-PARA-COBERTURA.pdf" TargetMode="External"/><Relationship Id="rId6072" Type="http://schemas.openxmlformats.org/officeDocument/2006/relationships/hyperlink" Target="https://www.caixa.gov.br/Downloads/sinapi-cadernos-tecnicos/SINAPI-CT-INSTALACOES-DE-GAS-E-INCENDIO-EM-ACO-E-FERRO-GALVANIZADO.pdf" TargetMode="External"/><Relationship Id="rId7123" Type="http://schemas.openxmlformats.org/officeDocument/2006/relationships/hyperlink" Target="https://www.caixa.gov.br/Downloads/sinapi-metodologia/Livro_SINAPI_Calculos_Parametros.pdf" TargetMode="External"/><Relationship Id="rId587" Type="http://schemas.openxmlformats.org/officeDocument/2006/relationships/hyperlink" Target="https://www.caixa.gov.br/Downloads/sinapi-cadernos-tecnicos/SINAPI-CT-ASSENTAMENTO-DE-TUBOS-DE-PVC-E-METALICOS-EM-REDES-DE-AGUA.pdf" TargetMode="External"/><Relationship Id="rId2268" Type="http://schemas.openxmlformats.org/officeDocument/2006/relationships/hyperlink" Target="https://www.caixa.gov.br/Downloads/sinapi-cadernos-tecnicos/SINAPI-CT-DEPRECIACAO-JUROS-IMPOSTOS-E-SEGUROS-MANUTENCAO-E-MATERIAIS-NA-OPERACAO-DOS-EQUIPAMENTOS.pdf" TargetMode="External"/><Relationship Id="rId3319" Type="http://schemas.openxmlformats.org/officeDocument/2006/relationships/hyperlink" Target="https://www.caixa.gov.br/Downloads/sinapi-cadernos-tecnicos/SINAPI-CT-ESCAVACAO-DE-VALAS.pdf" TargetMode="External"/><Relationship Id="rId4717" Type="http://schemas.openxmlformats.org/officeDocument/2006/relationships/hyperlink" Target="https://www.caixa.gov.br/Downloads/sinapi-cadernos-tecnicos/SINAPI-CT-INSTALACOES-ELETRICAS-QUADROS-CABOS-DISJUNTORES-CONTATORES-E-BARRAMENTOS-BLINDADOS.pdf" TargetMode="External"/><Relationship Id="rId9295" Type="http://schemas.openxmlformats.org/officeDocument/2006/relationships/hyperlink" Target="https://www.caixa.gov.br/Downloads/sinapi-cadernos-tecnicos/SINAPI-CT-TRANSPORTE-CARGA-E-DESCARGA-DE-MATERIAIS.pdf" TargetMode="External"/><Relationship Id="rId2682" Type="http://schemas.openxmlformats.org/officeDocument/2006/relationships/hyperlink" Target="https://www.caixa.gov.br/Downloads/sinapi-cadernos-tecnicos/SINAPI-CT-DEPRECIACAO-JUROS-IMPOSTOS-E-SEGUROS-MANUTENCAO-E-MATERIAIS-NA-OPERACAO-DOS-EQUIPAMENTOS.pdf" TargetMode="External"/><Relationship Id="rId3733" Type="http://schemas.openxmlformats.org/officeDocument/2006/relationships/hyperlink" Target="https://www.caixa.gov.br/Downloads/sinapi-cadernos-tecnicos/SINAPI-CT-ESTRUTURAS-PRE-FABRICADAS-E-PRE-MOLDADAS.pdf" TargetMode="External"/><Relationship Id="rId6889" Type="http://schemas.openxmlformats.org/officeDocument/2006/relationships/hyperlink" Target="https://www.caixa.gov.br/Downloads/sinapi-metodologia/Livro_SINAPI_Calculos_Parametros.pdf" TargetMode="External"/><Relationship Id="rId654" Type="http://schemas.openxmlformats.org/officeDocument/2006/relationships/hyperlink" Target="https://www.caixa.gov.br/Downloads/sinapi-cadernos-tecnicos/SINAPI-CT-ASSENTAMENTO-DE-TUBOS-DE-ESGOTO-OU-DRENAGEM-PLUVIAL-EM-CONCRETO.pdf" TargetMode="External"/><Relationship Id="rId1284" Type="http://schemas.openxmlformats.org/officeDocument/2006/relationships/hyperlink" Target="https://www.caixa.gov.br/Downloads/sinapi-cadernos-tecnicos/SINAPI-CT-CHAPISCO.pdf" TargetMode="External"/><Relationship Id="rId2335" Type="http://schemas.openxmlformats.org/officeDocument/2006/relationships/hyperlink" Target="https://www.caixa.gov.br/Downloads/sinapi-cadernos-tecnicos/SINAPI-CT-DEPRECIACAO-JUROS-IMPOSTOS-E-SEGUROS-MANUTENCAO-E-MATERIAIS-NA-OPERACAO-DOS-EQUIPAMENTOS.pdf" TargetMode="External"/><Relationship Id="rId3800" Type="http://schemas.openxmlformats.org/officeDocument/2006/relationships/hyperlink" Target="https://www.caixa.gov.br/Downloads/sinapi-cadernos-tecnicos/SINAPI-CT-ESTRUTURAS-DE-MADEIRA.pdf" TargetMode="External"/><Relationship Id="rId6956" Type="http://schemas.openxmlformats.org/officeDocument/2006/relationships/hyperlink" Target="https://www.caixa.gov.br/Downloads/sinapi-metodologia/Livro_SINAPI_Calculos_Parametros.pdf" TargetMode="External"/><Relationship Id="rId9362" Type="http://schemas.openxmlformats.org/officeDocument/2006/relationships/hyperlink" Target="https://www.caixa.gov.br/Downloads/sinapi-cadernos-tecnicos/SINAPI-CT-TRANSPORTE-CARGA-E-DESCARGA-DE-MATERIAIS.pdf" TargetMode="External"/><Relationship Id="rId307" Type="http://schemas.openxmlformats.org/officeDocument/2006/relationships/hyperlink" Target="https://www.caixa.gov.br/Downloads/sinapi-cadernos-tecnicos/SINAPI-CT-ARMACAO-PARA-ESTRUTURAS-DE-CONCRETO-ARMADO.pdf" TargetMode="External"/><Relationship Id="rId721" Type="http://schemas.openxmlformats.org/officeDocument/2006/relationships/hyperlink" Target="https://www.caixa.gov.br/Downloads/sinapi-cadernos-tecnicos/SINAPI-CT-ATERRO-E-REATERRO-DE-VALAS.pdf" TargetMode="External"/><Relationship Id="rId1351" Type="http://schemas.openxmlformats.org/officeDocument/2006/relationships/hyperlink" Target="https://www.caixa.gov.br/Downloads/sinapi-cadernos-tecnicos/SINAPI-CT-CONCRETO-PROTENDIDO.pdf" TargetMode="External"/><Relationship Id="rId2402" Type="http://schemas.openxmlformats.org/officeDocument/2006/relationships/hyperlink" Target="https://www.caixa.gov.br/Downloads/sinapi-cadernos-tecnicos/SINAPI-CT-DEPRECIACAO-JUROS-IMPOSTOS-E-SEGUROS-MANUTENCAO-E-MATERIAIS-NA-OPERACAO-DOS-EQUIPAMENTOS.pdf" TargetMode="External"/><Relationship Id="rId5558" Type="http://schemas.openxmlformats.org/officeDocument/2006/relationships/hyperlink" Target="https://www.caixa.gov.br/Downloads/sinapi-cadernos-tecnicos/SINAPI-CT-INSTALACOES-PREDIAIS-DE-AGUA-FRIA-EM-PVC.pdf" TargetMode="External"/><Relationship Id="rId5972" Type="http://schemas.openxmlformats.org/officeDocument/2006/relationships/hyperlink" Target="https://www.caixa.gov.br/Downloads/sinapi-cadernos-tecnicos/SINAPI-CT-INSTALACOES-DE-GAS-E-INCENDIO-EM-ACO-E-FERRO-GALVANIZADO.pdf" TargetMode="External"/><Relationship Id="rId6609" Type="http://schemas.openxmlformats.org/officeDocument/2006/relationships/hyperlink" Target="https://www.caixa.gov.br/Downloads/sinapi-cadernos-tecnicos/SINAPI-CT-INSTALACOES-EM-COBRE.pdf" TargetMode="External"/><Relationship Id="rId9015" Type="http://schemas.openxmlformats.org/officeDocument/2006/relationships/hyperlink" Target="https://www.caixa.gov.br/Downloads/sinapi-cadernos-tecnicos/SINAPI-CT-SOLDA-DE-TOPO-EM-ELEMENTOS-DE-ACO.pdf" TargetMode="External"/><Relationship Id="rId1004" Type="http://schemas.openxmlformats.org/officeDocument/2006/relationships/hyperlink" Target="https://www.caixa.gov.br/Downloads/sinapi-cadernos-tecnicos/SINAPI-CT-BOCAS-PARA-BUEIROS.pdf" TargetMode="External"/><Relationship Id="rId4574" Type="http://schemas.openxmlformats.org/officeDocument/2006/relationships/hyperlink" Target="https://www.caixa.gov.br/Downloads/sinapi-cadernos-tecnicos/SINAPI-CT-INSTALACOES-ELETRICAS-ELETRODUTOS-CONEXOES-E-CONDULETES-APARENTES.pdf" TargetMode="External"/><Relationship Id="rId5625" Type="http://schemas.openxmlformats.org/officeDocument/2006/relationships/hyperlink" Target="https://www.caixa.gov.br/Downloads/sinapi-cadernos-tecnicos/SINAPI-CT-INSTALACOES-PREDIAIS-DE-AGUA-FRIA-EM-PVC.pdf" TargetMode="External"/><Relationship Id="rId8031" Type="http://schemas.openxmlformats.org/officeDocument/2006/relationships/hyperlink" Target="https://www.caixa.gov.br/Downloads/sinapi-cadernos-tecnicos/SINAPI-CT-PISOS.pdf" TargetMode="External"/><Relationship Id="rId3176" Type="http://schemas.openxmlformats.org/officeDocument/2006/relationships/hyperlink" Target="https://www.caixa.gov.br/Downloads/sinapi-cadernos-tecnicos/SINAPI-CT-ESCAVACAO-HORIZONTAL.pdf" TargetMode="External"/><Relationship Id="rId3590" Type="http://schemas.openxmlformats.org/officeDocument/2006/relationships/hyperlink" Target="https://www.caixa.gov.br/Downloads/sinapi-cadernos-tecnicos/SINAPI-CT-ESTACAS-ESCAVADAS-SEM-FLUIDO-ESTABILIZANTE.pdf" TargetMode="External"/><Relationship Id="rId4227" Type="http://schemas.openxmlformats.org/officeDocument/2006/relationships/hyperlink" Target="https://www.caixa.gov.br/Downloads/sinapi-cadernos-tecnicos/SINAPI-CT-GUARDA-CORPO-CORRIMAO-E-GRADE-PARA-ESQUADRIAS.pdf" TargetMode="External"/><Relationship Id="rId7797" Type="http://schemas.openxmlformats.org/officeDocument/2006/relationships/hyperlink" Target="https://www.caixa.gov.br/Downloads/sinapi-cadernos-tecnicos/SINAPI-CT-PERFURACAO-HORIZONTAL-DIRECIONAL-HDD.pdf" TargetMode="External"/><Relationship Id="rId2192" Type="http://schemas.openxmlformats.org/officeDocument/2006/relationships/hyperlink" Target="https://www.caixa.gov.br/Downloads/sinapi-cadernos-tecnicos/SINAPI-CT-DEPRECIACAO-JUROS-IMPOSTOS-E-SEGUROS-MANUTENCAO-E-MATERIAIS-NA-OPERACAO-DOS-EQUIPAMENTOS.pdf" TargetMode="External"/><Relationship Id="rId3243" Type="http://schemas.openxmlformats.org/officeDocument/2006/relationships/hyperlink" Target="https://www.caixa.gov.br/Downloads/sinapi-cadernos-tecnicos/SINAPI-CT-ESCAVACAO-VERTICAL-A-CEU-ABERTO.pdf" TargetMode="External"/><Relationship Id="rId4641" Type="http://schemas.openxmlformats.org/officeDocument/2006/relationships/hyperlink" Target="https://www.caixa.gov.br/Downloads/sinapi-cadernos-tecnicos/SINAPI-CT-INSTALACOES-ELETRICAS-QUADROS-CABOS-DISJUNTORES-CONTATORES-E-BARRAMENTOS-BLINDADOS.pdf" TargetMode="External"/><Relationship Id="rId6399" Type="http://schemas.openxmlformats.org/officeDocument/2006/relationships/hyperlink" Target="https://www.caixa.gov.br/Downloads/sinapi-cadernos-tecnicos/SINAPI-CT-INSTALACOES-EM-COBRE.pdf" TargetMode="External"/><Relationship Id="rId8848" Type="http://schemas.openxmlformats.org/officeDocument/2006/relationships/hyperlink" Target="https://www.caixa.gov.br/Downloads/sinapi-cadernos-tecnicos/SINAPI-CT-REVESTIMENTOS-CERAMICOS-INTERNOS.pdf" TargetMode="External"/><Relationship Id="rId164" Type="http://schemas.openxmlformats.org/officeDocument/2006/relationships/hyperlink" Target="https://www.caixa.gov.br/Downloads/sinapi-cadernos-tecnicos/SINAPI-CT-ARGAMASSAS.pdf" TargetMode="External"/><Relationship Id="rId7864" Type="http://schemas.openxmlformats.org/officeDocument/2006/relationships/hyperlink" Target="https://www.caixa.gov.br/Downloads/sinapi-cadernos-tecnicos/SINAPI-CT-PINTURA-INTERNA.pdf" TargetMode="External"/><Relationship Id="rId8915" Type="http://schemas.openxmlformats.org/officeDocument/2006/relationships/hyperlink" Target="https://www.caixa.gov.br/Downloads/sinapi-cadernos-tecnicos/SINAPI-CT-SINALIZACAO-VERTICAL-VIARIA.pdf" TargetMode="External"/><Relationship Id="rId3310" Type="http://schemas.openxmlformats.org/officeDocument/2006/relationships/hyperlink" Target="https://www.caixa.gov.br/Downloads/sinapi-cadernos-tecnicos/SINAPI-CT-ESCAVACAO-DE-VALAS.pdf" TargetMode="External"/><Relationship Id="rId5068" Type="http://schemas.openxmlformats.org/officeDocument/2006/relationships/hyperlink" Target="https://www.caixa.gov.br/Downloads/sinapi-cadernos-tecnicos/SINAPI-CT-INSTALACOES-HIDRAULICAS-RESERVACAO-E-BOMBAS-DE-RECALQUE.pdf" TargetMode="External"/><Relationship Id="rId6466" Type="http://schemas.openxmlformats.org/officeDocument/2006/relationships/hyperlink" Target="https://www.caixa.gov.br/Downloads/sinapi-cadernos-tecnicos/SINAPI-CT-INSTALACOES-EM-COBRE.pdf" TargetMode="External"/><Relationship Id="rId6880" Type="http://schemas.openxmlformats.org/officeDocument/2006/relationships/hyperlink" Target="https://www.caixa.gov.br/Downloads/sinapi-metodologia/Livro_SINAPI_Calculos_Parametros.pdf" TargetMode="External"/><Relationship Id="rId7517" Type="http://schemas.openxmlformats.org/officeDocument/2006/relationships/hyperlink" Target="https://www.caixa.gov.br/Downloads/sinapi-cadernos-tecnicos/SINAPI-CT-PAISAGISMO-PLANTIO.pdf" TargetMode="External"/><Relationship Id="rId7931" Type="http://schemas.openxmlformats.org/officeDocument/2006/relationships/hyperlink" Target="https://www.caixa.gov.br/Downloads/sinapi-cadernos-tecnicos/SINAPI-CT-PINTURA-EM-SUPERFICIES-METALICAS.pdf" TargetMode="External"/><Relationship Id="rId231" Type="http://schemas.openxmlformats.org/officeDocument/2006/relationships/hyperlink" Target="https://www.caixa.gov.br/Downloads/sinapi-cadernos-tecnicos/SINAPI-CT-ARGAMASSAS.pdf" TargetMode="External"/><Relationship Id="rId5482" Type="http://schemas.openxmlformats.org/officeDocument/2006/relationships/hyperlink" Target="https://www.caixa.gov.br/Downloads/sinapi-cadernos-tecnicos/SINAPI-CT-INSTALACOES-PREDIAIS-DE-AGUA-FRIA-EM-PVC.pdf" TargetMode="External"/><Relationship Id="rId6119" Type="http://schemas.openxmlformats.org/officeDocument/2006/relationships/hyperlink" Target="https://www.caixa.gov.br/Downloads/sinapi-cadernos-tecnicos/SINAPI-CT-INSTALACOES-DE-GAS-E-INCENDIO-EM-ACO-E-FERRO-GALVANIZADO.pdf" TargetMode="External"/><Relationship Id="rId6533" Type="http://schemas.openxmlformats.org/officeDocument/2006/relationships/hyperlink" Target="https://www.caixa.gov.br/Downloads/sinapi-cadernos-tecnicos/SINAPI-CT-INSTALACOES-EM-COBRE.pdf" TargetMode="External"/><Relationship Id="rId9689" Type="http://schemas.openxmlformats.org/officeDocument/2006/relationships/hyperlink" Target="https://www.caixa.gov.br/Downloads/sinapi-cadernos-tecnicos/SINAPI-CT-VALVULAS-E-REGISTROS-PARA-SISTEMAS-PREDIAIS.pdf" TargetMode="External"/><Relationship Id="rId1678" Type="http://schemas.openxmlformats.org/officeDocument/2006/relationships/hyperlink" Target="https://www.caixa.gov.br/Downloads/sinapi-cadernos-tecnicos/SINAPI-CT-CUSTOS-HORARIOS-PRODUTIVO-E-IMPRODUTIVO-DOS-EQUIPAMENTOS.pdf" TargetMode="External"/><Relationship Id="rId2729" Type="http://schemas.openxmlformats.org/officeDocument/2006/relationships/hyperlink" Target="https://www.caixa.gov.br/Downloads/sinapi-cadernos-tecnicos/SINAPI-CT-DRAGAGEM.pdf" TargetMode="External"/><Relationship Id="rId4084" Type="http://schemas.openxmlformats.org/officeDocument/2006/relationships/hyperlink" Target="https://www.caixa.gov.br/Downloads/sinapi-cadernos-tecnicos/SINAPI-CT-FORMAS-PARA-ESTRUTURAS-DE-CONCRETO-ARMADO.pdf" TargetMode="External"/><Relationship Id="rId5135" Type="http://schemas.openxmlformats.org/officeDocument/2006/relationships/hyperlink" Target="https://www.caixa.gov.br/Downloads/sinapi-cadernos-tecnicos/SINAPI-CT-INSTALACOES-HIDRAULICAS-EM-PEX.pdf" TargetMode="External"/><Relationship Id="rId6600" Type="http://schemas.openxmlformats.org/officeDocument/2006/relationships/hyperlink" Target="https://www.caixa.gov.br/Downloads/sinapi-cadernos-tecnicos/SINAPI-CT-INSTALACOES-EM-COBRE.pdf" TargetMode="External"/><Relationship Id="rId9756" Type="http://schemas.openxmlformats.org/officeDocument/2006/relationships/hyperlink" Target="https://www.caixa.gov.br/Downloads/sinapi-cadernos-tecnicos/SINAPI-CT-VALVULAS-PARA-REDES-DE-SANEAMENTO.pdf" TargetMode="External"/><Relationship Id="rId4151" Type="http://schemas.openxmlformats.org/officeDocument/2006/relationships/hyperlink" Target="https://www.caixa.gov.br/Downloads/sinapi-cadernos-tecnicos/SINAPI-CT-GALERIAS-COM-ADUELAS-DE-CONCRETO.pdf" TargetMode="External"/><Relationship Id="rId5202" Type="http://schemas.openxmlformats.org/officeDocument/2006/relationships/hyperlink" Target="https://www.caixa.gov.br/Downloads/sinapi-cadernos-tecnicos/SINAPI-CT-INSTALACOES-HIDRAULICAS-EM-PEX.pdf" TargetMode="External"/><Relationship Id="rId8358" Type="http://schemas.openxmlformats.org/officeDocument/2006/relationships/hyperlink" Target="https://www.caixa.gov.br/Downloads/sinapi-cadernos-tecnicos/SINAPI-CT-QUADRAS-E-SEUS-EQUIPAMENTOS.pdf" TargetMode="External"/><Relationship Id="rId9409" Type="http://schemas.openxmlformats.org/officeDocument/2006/relationships/hyperlink" Target="https://www.caixa.gov.br/Downloads/sinapi-cadernos-tecnicos/SINAPI-CT-TRANSPORTE-CARGA-E-DESCARGA-DE-MATERIAIS.pdf" TargetMode="External"/><Relationship Id="rId1745" Type="http://schemas.openxmlformats.org/officeDocument/2006/relationships/hyperlink" Target="https://www.caixa.gov.br/Downloads/sinapi-cadernos-tecnicos/SINAPI-CT-CUSTOS-HORARIOS-PRODUTIVO-E-IMPRODUTIVO-DOS-EQUIPAMENTOS.pdf" TargetMode="External"/><Relationship Id="rId7374" Type="http://schemas.openxmlformats.org/officeDocument/2006/relationships/hyperlink" Target="https://www.caixa.gov.br/Downloads/sinapi-cadernos-tecnicos/SINAPI-CT-MASSA-UNICA-EXTERNA.pdf" TargetMode="External"/><Relationship Id="rId8425" Type="http://schemas.openxmlformats.org/officeDocument/2006/relationships/hyperlink" Target="https://www.caixa.gov.br/Downloads/sinapi-cadernos-tecnicos/SINAPI-CT-RASGOS-E-FIXACOES.pdf" TargetMode="External"/><Relationship Id="rId8772" Type="http://schemas.openxmlformats.org/officeDocument/2006/relationships/hyperlink" Target="https://www.caixa.gov.br/Downloads/sinapi-cadernos-tecnicos/SINAPI-CT-REDES-DE-AGUA-E-ESGOTO-EM-PEAD-LISO-(TUBOS-E-CONEXOES).pdf" TargetMode="External"/><Relationship Id="rId37" Type="http://schemas.openxmlformats.org/officeDocument/2006/relationships/hyperlink" Target="https://www.caixa.gov.br/Downloads/sinapi-cadernos-tecnicos/SINAPI-CT-ALVENARIA-DE-VEDACAO.pdf" TargetMode="External"/><Relationship Id="rId1812" Type="http://schemas.openxmlformats.org/officeDocument/2006/relationships/hyperlink" Target="https://www.caixa.gov.br/Downloads/sinapi-cadernos-tecnicos/SINAPI-CT-CUSTOS-HORARIOS-PRODUTIVO-E-IMPRODUTIVO-DOS-EQUIPAMENTOS.pdf" TargetMode="External"/><Relationship Id="rId4968" Type="http://schemas.openxmlformats.org/officeDocument/2006/relationships/hyperlink" Target="https://www.caixa.gov.br/Downloads/sinapi-cadernos-tecnicos/SINAPI-CT-INSTALACOES-HIDRAULICAS-RESERVACAO-E-BOMBAS-DE-RECALQUE.pdf" TargetMode="External"/><Relationship Id="rId7027" Type="http://schemas.openxmlformats.org/officeDocument/2006/relationships/hyperlink" Target="https://www.caixa.gov.br/Downloads/sinapi-metodologia/Livro_SINAPI_Calculos_Parametros.pdf" TargetMode="External"/><Relationship Id="rId3984" Type="http://schemas.openxmlformats.org/officeDocument/2006/relationships/hyperlink" Target="https://www.caixa.gov.br/Downloads/sinapi-cadernos-tecnicos/SINAPI-CT-FUNDACOES-RASAS-(BLOCOS-SAPATAS-VIGAS-BALDRAME).pdf" TargetMode="External"/><Relationship Id="rId6390" Type="http://schemas.openxmlformats.org/officeDocument/2006/relationships/hyperlink" Target="https://www.caixa.gov.br/Downloads/sinapi-cadernos-tecnicos/SINAPI-CT-INSTALACOES-EM-COBRE.pdf" TargetMode="External"/><Relationship Id="rId7441" Type="http://schemas.openxmlformats.org/officeDocument/2006/relationships/hyperlink" Target="https://www.caixa.gov.br/Downloads/sinapi-cadernos-tecnicos/SINAPI-CT-MASSA-UNICA-INTERNA.pdf" TargetMode="External"/><Relationship Id="rId9199" Type="http://schemas.openxmlformats.org/officeDocument/2006/relationships/hyperlink" Target="https://www.caixa.gov.br/Downloads/sinapi-cadernos-tecnicos/SINAPI-CT-TRANSPORTE-DE-MATERIAIS-DENTRO-DO-CANTEIRO-DE-OBRAS.pdf" TargetMode="External"/><Relationship Id="rId2586" Type="http://schemas.openxmlformats.org/officeDocument/2006/relationships/hyperlink" Target="https://www.caixa.gov.br/Downloads/sinapi-cadernos-tecnicos/SINAPI-CT-DEPRECIACAO-JUROS-IMPOSTOS-E-SEGUROS-MANUTENCAO-E-MATERIAIS-NA-OPERACAO-DOS-EQUIPAMENTOS.pdf" TargetMode="External"/><Relationship Id="rId3637" Type="http://schemas.openxmlformats.org/officeDocument/2006/relationships/hyperlink" Target="https://www.caixa.gov.br/Downloads/sinapi-cadernos-tecnicos/SINAPI-CT-ESTRUTURA-E-TRAMA-PARA-COBERTURA.pdf" TargetMode="External"/><Relationship Id="rId6043" Type="http://schemas.openxmlformats.org/officeDocument/2006/relationships/hyperlink" Target="https://www.caixa.gov.br/Downloads/sinapi-cadernos-tecnicos/SINAPI-CT-INSTALACOES-DE-GAS-E-INCENDIO-EM-ACO-E-FERRO-GALVANIZADO.pdf" TargetMode="External"/><Relationship Id="rId558" Type="http://schemas.openxmlformats.org/officeDocument/2006/relationships/hyperlink" Target="https://www.caixa.gov.br/Downloads/sinapi-cadernos-tecnicos/SINAPI-CT-ASSENTAMENTO-DE-TUBOS-DE-PVC-E-METALICOS-EM-REDES-DE-AGUA.pdf" TargetMode="External"/><Relationship Id="rId972" Type="http://schemas.openxmlformats.org/officeDocument/2006/relationships/hyperlink" Target="https://www.caixa.gov.br/Downloads/sinapi-cadernos-tecnicos/SINAPI-CT-ATERROS-BASES-SUB-BASES-E-IMPRIMACOES.pdf" TargetMode="External"/><Relationship Id="rId1188" Type="http://schemas.openxmlformats.org/officeDocument/2006/relationships/hyperlink" Target="https://www.caixa.gov.br/Downloads/sinapi-cadernos-tecnicos/SINAPI-CT-CANALETAS-GRELHAS-E-CAIXAS-COM-GRELHA-PARA-DRENAGEM.pdf" TargetMode="External"/><Relationship Id="rId2239" Type="http://schemas.openxmlformats.org/officeDocument/2006/relationships/hyperlink" Target="https://www.caixa.gov.br/Downloads/sinapi-cadernos-tecnicos/SINAPI-CT-DEPRECIACAO-JUROS-IMPOSTOS-E-SEGUROS-MANUTENCAO-E-MATERIAIS-NA-OPERACAO-DOS-EQUIPAMENTOS.pdf" TargetMode="External"/><Relationship Id="rId2653" Type="http://schemas.openxmlformats.org/officeDocument/2006/relationships/hyperlink" Target="https://www.caixa.gov.br/Downloads/sinapi-cadernos-tecnicos/SINAPI-CT-DEPRECIACAO-JUROS-IMPOSTOS-E-SEGUROS-MANUTENCAO-E-MATERIAIS-NA-OPERACAO-DOS-EQUIPAMENTOS.pdf" TargetMode="External"/><Relationship Id="rId3704" Type="http://schemas.openxmlformats.org/officeDocument/2006/relationships/hyperlink" Target="https://www.caixa.gov.br/Downloads/sinapi-cadernos-tecnicos/SINAPI-CT-ESTRUTURA-E-TRAMA-PARA-COBERTURA.pdf" TargetMode="External"/><Relationship Id="rId6110" Type="http://schemas.openxmlformats.org/officeDocument/2006/relationships/hyperlink" Target="https://www.caixa.gov.br/Downloads/sinapi-cadernos-tecnicos/SINAPI-CT-INSTALACOES-DE-GAS-E-INCENDIO-EM-ACO-E-FERRO-GALVANIZADO.pdf" TargetMode="External"/><Relationship Id="rId9266" Type="http://schemas.openxmlformats.org/officeDocument/2006/relationships/hyperlink" Target="https://www.caixa.gov.br/Downloads/sinapi-cadernos-tecnicos/SINAPI-CT-TRANSPORTE-DE-MATERIAIS-DENTRO-DO-CANTEIRO-DE-OBRAS.pdf" TargetMode="External"/><Relationship Id="rId9680" Type="http://schemas.openxmlformats.org/officeDocument/2006/relationships/hyperlink" Target="https://www.caixa.gov.br/Downloads/sinapi-cadernos-tecnicos/SINAPI-CT-VALVULAS-E-REGISTROS-PARA-SISTEMAS-PREDIAIS.pdf" TargetMode="External"/><Relationship Id="rId625" Type="http://schemas.openxmlformats.org/officeDocument/2006/relationships/hyperlink" Target="https://www.caixa.gov.br/Downloads/sinapi-cadernos-tecnicos/SINAPI-CT-ASSENTAMENTO-DE-TUBOS-DE-PVC-E-METALICOS-EM-REDES-DE-AGUA.pdf" TargetMode="External"/><Relationship Id="rId1255" Type="http://schemas.openxmlformats.org/officeDocument/2006/relationships/hyperlink" Target="https://www.caixa.gov.br/Downloads/sinapi-cadernos-tecnicos/SINAPI-CT-CERCAS-PROTETORES-E-ALAMBRADOS.pdf" TargetMode="External"/><Relationship Id="rId2306" Type="http://schemas.openxmlformats.org/officeDocument/2006/relationships/hyperlink" Target="https://www.caixa.gov.br/Downloads/sinapi-cadernos-tecnicos/SINAPI-CT-DEPRECIACAO-JUROS-IMPOSTOS-E-SEGUROS-MANUTENCAO-E-MATERIAIS-NA-OPERACAO-DOS-EQUIPAMENTOS.pdf" TargetMode="External"/><Relationship Id="rId5876" Type="http://schemas.openxmlformats.org/officeDocument/2006/relationships/hyperlink" Target="https://www.caixa.gov.br/Downloads/sinapi-cadernos-tecnicos/SINAPI-CT-INSTALACOES-PREDIAIS-DE-AGUAS-PLUVIAIS-TUBOS-CONEXOES-CAIXAS-E-RALOS.pdf" TargetMode="External"/><Relationship Id="rId8282" Type="http://schemas.openxmlformats.org/officeDocument/2006/relationships/hyperlink" Target="https://www.caixa.gov.br/Downloads/sinapi-cadernos-tecnicos/SINAPI-CT-POCOS-DE-VISITA-E-CAIXAS-PARA-BOCAS-DE-LOBO.pdf" TargetMode="External"/><Relationship Id="rId9333" Type="http://schemas.openxmlformats.org/officeDocument/2006/relationships/hyperlink" Target="https://www.caixa.gov.br/Downloads/sinapi-cadernos-tecnicos/SINAPI-CT-TRANSPORTE-CARGA-E-DESCARGA-DE-MATERIAIS.pdf" TargetMode="External"/><Relationship Id="rId1322" Type="http://schemas.openxmlformats.org/officeDocument/2006/relationships/hyperlink" Target="https://www.caixa.gov.br/Downloads/sinapi-cadernos-tecnicos/SINAPI-CT-CONCRETO-PROJETADO.pdf" TargetMode="External"/><Relationship Id="rId2720" Type="http://schemas.openxmlformats.org/officeDocument/2006/relationships/hyperlink" Target="https://www.caixa.gov.br/Downloads/sinapi-cadernos-tecnicos/SINAPI-CT-DISSIPADORES-DE-ENERGIA.pdf" TargetMode="External"/><Relationship Id="rId4478" Type="http://schemas.openxmlformats.org/officeDocument/2006/relationships/hyperlink" Target="https://www.caixa.gov.br/Downloads/sinapi-cadernos-tecnicos/SINAPI-CT-INSTALACOES-ELETRICAS-ELETRODUTOS-EMBUTIDOS-CABOS-CAIXAS-TOMADAS-E-INTERRUPTORES.pdf" TargetMode="External"/><Relationship Id="rId5529" Type="http://schemas.openxmlformats.org/officeDocument/2006/relationships/hyperlink" Target="https://www.caixa.gov.br/Downloads/sinapi-cadernos-tecnicos/SINAPI-CT-INSTALACOES-PREDIAIS-DE-AGUA-FRIA-EM-PVC.pdf" TargetMode="External"/><Relationship Id="rId6927" Type="http://schemas.openxmlformats.org/officeDocument/2006/relationships/hyperlink" Target="https://www.caixa.gov.br/Downloads/sinapi-metodologia/Livro_SINAPI_Calculos_Parametros.pdf" TargetMode="External"/><Relationship Id="rId9400" Type="http://schemas.openxmlformats.org/officeDocument/2006/relationships/hyperlink" Target="https://www.caixa.gov.br/Downloads/sinapi-cadernos-tecnicos/SINAPI-CT-TRANSPORTE-CARGA-E-DESCARGA-DE-MATERIAIS.pdf" TargetMode="External"/><Relationship Id="rId4892" Type="http://schemas.openxmlformats.org/officeDocument/2006/relationships/hyperlink" Target="https://www.caixa.gov.br/Downloads/sinapi-cadernos-tecnicos/SINAPI-CT-INSTALACOES-HIDRAULICAS-RESERVACAO-E-BOMBAS-DE-RECALQUE.pdf" TargetMode="External"/><Relationship Id="rId5943" Type="http://schemas.openxmlformats.org/officeDocument/2006/relationships/hyperlink" Target="https://www.caixa.gov.br/Downloads/sinapi-cadernos-tecnicos/SINAPI-CT-INSTALACOES-DE-GAS-E-INCENDIO-EM-ACO-E-FERRO-GALVANIZADO.pdf" TargetMode="External"/><Relationship Id="rId8002" Type="http://schemas.openxmlformats.org/officeDocument/2006/relationships/hyperlink" Target="https://www.caixa.gov.br/Downloads/sinapi-cadernos-tecnicos/SINAPI-CT-PISOS.pdf" TargetMode="External"/><Relationship Id="rId2096" Type="http://schemas.openxmlformats.org/officeDocument/2006/relationships/hyperlink" Target="https://www.caixa.gov.br/Downloads/sinapi-cadernos-tecnicos/SINAPI-CT-DEPRECIACAO-JUROS-IMPOSTOS-E-SEGUROS-MANUTENCAO-E-MATERIAIS-NA-OPERACAO-DOS-EQUIPAMENTOS.pdf" TargetMode="External"/><Relationship Id="rId3494" Type="http://schemas.openxmlformats.org/officeDocument/2006/relationships/hyperlink" Target="https://www.caixa.gov.br/Downloads/sinapi-cadernos-tecnicos/SINAPI-CT-ESQUADRIAS-PORTAS.pdf" TargetMode="External"/><Relationship Id="rId4545" Type="http://schemas.openxmlformats.org/officeDocument/2006/relationships/hyperlink" Target="https://www.caixa.gov.br/Downloads/sinapi-cadernos-tecnicos/SINAPI-CT-INSTALACOES-ELETRICAS-ELETRODUTOS-EMBUTIDOS-CABOS-CAIXAS-TOMADAS-E-INTERRUPTORES.pdf" TargetMode="External"/><Relationship Id="rId3147" Type="http://schemas.openxmlformats.org/officeDocument/2006/relationships/hyperlink" Target="https://www.caixa.gov.br/Downloads/sinapi-cadernos-tecnicos/SINAPI-CT-ESCADAS.pdf" TargetMode="External"/><Relationship Id="rId3561" Type="http://schemas.openxmlformats.org/officeDocument/2006/relationships/hyperlink" Target="https://www.caixa.gov.br/Downloads/sinapi-cadernos-tecnicos/SINAPI-CT-ESQUADRIAS-PORTAS.pdf" TargetMode="External"/><Relationship Id="rId4612" Type="http://schemas.openxmlformats.org/officeDocument/2006/relationships/hyperlink" Target="https://www.caixa.gov.br/Downloads/sinapi-cadernos-tecnicos/SINAPI-CT-INSTALACOES-ELETRICAS-ELETRODUTOS-CONEXOES-E-CONDULETES-APARENTES.pdf" TargetMode="External"/><Relationship Id="rId7768" Type="http://schemas.openxmlformats.org/officeDocument/2006/relationships/hyperlink" Target="https://www.caixa.gov.br/Downloads/sinapi-cadernos-tecnicos/SINAPI-CT-PERFURACAO-HORIZONTAL-DIRECIONAL-HDD.pdf" TargetMode="External"/><Relationship Id="rId8819" Type="http://schemas.openxmlformats.org/officeDocument/2006/relationships/hyperlink" Target="https://www.caixa.gov.br/Downloads/sinapi-cadernos-tecnicos/SINAPI-CT-REVESTIMENTOS-CERAMICOS-INTERNOS.pdf" TargetMode="External"/><Relationship Id="rId482" Type="http://schemas.openxmlformats.org/officeDocument/2006/relationships/hyperlink" Target="https://www.caixa.gov.br/Downloads/sinapi-cadernos-tecnicos/SINAPI-CT-ASSENTAMENTO-DE-TUBOS-DE-PVC-E-METALICOS-EM-REDES-DE-AGUA.pdf" TargetMode="External"/><Relationship Id="rId2163" Type="http://schemas.openxmlformats.org/officeDocument/2006/relationships/hyperlink" Target="https://www.caixa.gov.br/Downloads/sinapi-cadernos-tecnicos/SINAPI-CT-DEPRECIACAO-JUROS-IMPOSTOS-E-SEGUROS-MANUTENCAO-E-MATERIAIS-NA-OPERACAO-DOS-EQUIPAMENTOS.pdf" TargetMode="External"/><Relationship Id="rId3214" Type="http://schemas.openxmlformats.org/officeDocument/2006/relationships/hyperlink" Target="https://www.caixa.gov.br/Downloads/sinapi-cadernos-tecnicos/SINAPI-CT-ESCAVACAO-VERTICAL-A-CEU-ABERTO.pdf" TargetMode="External"/><Relationship Id="rId6784" Type="http://schemas.openxmlformats.org/officeDocument/2006/relationships/hyperlink" Target="https://www.caixa.gov.br/Downloads/sinapi-metodologia/Livro_SINAPI_Calculos_Parametros.pdf" TargetMode="External"/><Relationship Id="rId7835" Type="http://schemas.openxmlformats.org/officeDocument/2006/relationships/hyperlink" Target="https://www.caixa.gov.br/Downloads/sinapi-cadernos-tecnicos/SINAPI-CT-PINTURA-EXTERNA.pdf" TargetMode="External"/><Relationship Id="rId9190" Type="http://schemas.openxmlformats.org/officeDocument/2006/relationships/hyperlink" Target="https://www.caixa.gov.br/Downloads/sinapi-cadernos-tecnicos/SINAPI-CT-TRANSPORTE-FLUVIAL-MOMENTO-DE-TRANSPORTE.pdf" TargetMode="External"/><Relationship Id="rId135" Type="http://schemas.openxmlformats.org/officeDocument/2006/relationships/hyperlink" Target="https://www.caixa.gov.br/Downloads/sinapi-cadernos-tecnicos/SINAPI-CT-ARGAMASSAS.pdf" TargetMode="External"/><Relationship Id="rId2230" Type="http://schemas.openxmlformats.org/officeDocument/2006/relationships/hyperlink" Target="https://www.caixa.gov.br/Downloads/sinapi-cadernos-tecnicos/SINAPI-CT-DEPRECIACAO-JUROS-IMPOSTOS-E-SEGUROS-MANUTENCAO-E-MATERIAIS-NA-OPERACAO-DOS-EQUIPAMENTOS.pdf" TargetMode="External"/><Relationship Id="rId5386" Type="http://schemas.openxmlformats.org/officeDocument/2006/relationships/hyperlink" Target="https://www.caixa.gov.br/Downloads/sinapi-cadernos-tecnicos/SINAPI-CT-INSTALACOES-PREDIAIS-DE-ESGOTO-TUBOS-E-CONEXOES.pdf" TargetMode="External"/><Relationship Id="rId6437" Type="http://schemas.openxmlformats.org/officeDocument/2006/relationships/hyperlink" Target="https://www.caixa.gov.br/Downloads/sinapi-cadernos-tecnicos/SINAPI-CT-INSTALACOES-EM-COBRE.pdf" TargetMode="External"/><Relationship Id="rId202" Type="http://schemas.openxmlformats.org/officeDocument/2006/relationships/hyperlink" Target="https://www.caixa.gov.br/Downloads/sinapi-cadernos-tecnicos/SINAPI-CT-ARGAMASSAS.pdf" TargetMode="External"/><Relationship Id="rId5039" Type="http://schemas.openxmlformats.org/officeDocument/2006/relationships/hyperlink" Target="https://www.caixa.gov.br/Downloads/sinapi-cadernos-tecnicos/SINAPI-CT-INSTALACOES-HIDRAULICAS-RESERVACAO-E-BOMBAS-DE-RECALQUE.pdf" TargetMode="External"/><Relationship Id="rId5453" Type="http://schemas.openxmlformats.org/officeDocument/2006/relationships/hyperlink" Target="https://www.caixa.gov.br/Downloads/sinapi-cadernos-tecnicos/SINAPI-CT-INSTALACOES-PREDIAIS-DE-AGUA-FRIA-EM-PVC.pdf" TargetMode="External"/><Relationship Id="rId6504" Type="http://schemas.openxmlformats.org/officeDocument/2006/relationships/hyperlink" Target="https://www.caixa.gov.br/Downloads/sinapi-cadernos-tecnicos/SINAPI-CT-INSTALACOES-EM-COBRE.pdf" TargetMode="External"/><Relationship Id="rId6851" Type="http://schemas.openxmlformats.org/officeDocument/2006/relationships/hyperlink" Target="https://www.caixa.gov.br/Downloads/sinapi-metodologia/Livro_SINAPI_Calculos_Parametros.pdf" TargetMode="External"/><Relationship Id="rId7902" Type="http://schemas.openxmlformats.org/officeDocument/2006/relationships/hyperlink" Target="https://www.caixa.gov.br/Downloads/sinapi-cadernos-tecnicos/SINAPI-CT-PINTURA-EM-MADEIRA.pdf" TargetMode="External"/><Relationship Id="rId1996" Type="http://schemas.openxmlformats.org/officeDocument/2006/relationships/hyperlink" Target="https://www.caixa.gov.br/Downloads/sinapi-cadernos-tecnicos/SINAPI-CT-DEPRECIACAO-JUROS-IMPOSTOS-E-SEGUROS-MANUTENCAO-E-MATERIAIS-NA-OPERACAO-DOS-EQUIPAMENTOS.pdf" TargetMode="External"/><Relationship Id="rId4055" Type="http://schemas.openxmlformats.org/officeDocument/2006/relationships/hyperlink" Target="https://www.caixa.gov.br/Downloads/sinapi-cadernos-tecnicos/SINAPI-CT-FORMAS-PARA-ESTRUTURAS-DE-CONCRETO-ARMADO.pdf" TargetMode="External"/><Relationship Id="rId5106" Type="http://schemas.openxmlformats.org/officeDocument/2006/relationships/hyperlink" Target="https://www.caixa.gov.br/Downloads/sinapi-cadernos-tecnicos/SINAPI-CT-INSTALACOES-HIDRAULICAS-RESERVACAO-E-BOMBAS-DE-RECALQUE.pdf" TargetMode="External"/><Relationship Id="rId1649" Type="http://schemas.openxmlformats.org/officeDocument/2006/relationships/hyperlink" Target="https://www.caixa.gov.br/Downloads/sinapi-cadernos-tecnicos/SINAPI-CT-CUSTOS-HORARIOS-PRODUTIVO-E-IMPRODUTIVO-DOS-EQUIPAMENTOS.pdf" TargetMode="External"/><Relationship Id="rId3071" Type="http://schemas.openxmlformats.org/officeDocument/2006/relationships/hyperlink" Target="https://www.caixa.gov.br/Downloads/sinapi-cadernos-tecnicos/SINAPI-CT-ESCADAS.pdf" TargetMode="External"/><Relationship Id="rId5520" Type="http://schemas.openxmlformats.org/officeDocument/2006/relationships/hyperlink" Target="https://www.caixa.gov.br/Downloads/sinapi-cadernos-tecnicos/SINAPI-CT-INSTALACOES-PREDIAIS-DE-AGUA-FRIA-EM-PVC.pdf" TargetMode="External"/><Relationship Id="rId7278" Type="http://schemas.openxmlformats.org/officeDocument/2006/relationships/hyperlink" Target="https://www.caixa.gov.br/Downloads/sinapi-cadernos-tecnicos/SINAPI-CT-LUMINARIAS-EXTERNAS.pdf" TargetMode="External"/><Relationship Id="rId8676" Type="http://schemas.openxmlformats.org/officeDocument/2006/relationships/hyperlink" Target="https://www.caixa.gov.br/Downloads/sinapi-cadernos-tecnicos/SINAPI-CT-REDES-DE-AGUA-E-ESGOTO-EM-PEAD-LISO-(TUBOS-E-CONEXOES).pdf" TargetMode="External"/><Relationship Id="rId9727" Type="http://schemas.openxmlformats.org/officeDocument/2006/relationships/hyperlink" Target="https://www.caixa.gov.br/Downloads/sinapi-cadernos-tecnicos/SINAPI-CT-VALVULAS-PARA-REDES-DE-SANEAMENTO.pdf" TargetMode="External"/><Relationship Id="rId1716" Type="http://schemas.openxmlformats.org/officeDocument/2006/relationships/hyperlink" Target="https://www.caixa.gov.br/Downloads/sinapi-cadernos-tecnicos/SINAPI-CT-CUSTOS-HORARIOS-PRODUTIVO-E-IMPRODUTIVO-DOS-EQUIPAMENTOS.pdf" TargetMode="External"/><Relationship Id="rId4122" Type="http://schemas.openxmlformats.org/officeDocument/2006/relationships/hyperlink" Target="https://www.caixa.gov.br/Downloads/sinapi-cadernos-tecnicos/SINAPI-CT-FORMAS-PARA-PILARES-CIRCULARES.pdf" TargetMode="External"/><Relationship Id="rId7692" Type="http://schemas.openxmlformats.org/officeDocument/2006/relationships/hyperlink" Target="https://www.caixa.gov.br/Downloads/sinapi-cadernos-tecnicos/SINAPI-CT-PAVIMENTO-INTERTRAVADO.pdf" TargetMode="External"/><Relationship Id="rId8329" Type="http://schemas.openxmlformats.org/officeDocument/2006/relationships/hyperlink" Target="https://www.caixa.gov.br/Downloads/sinapi-cadernos-tecnicos/SINAPI-CT-PRODUCAO-DE-CONCRETO.pdf" TargetMode="External"/><Relationship Id="rId8743" Type="http://schemas.openxmlformats.org/officeDocument/2006/relationships/hyperlink" Target="https://www.caixa.gov.br/Downloads/sinapi-cadernos-tecnicos/SINAPI-CT-REDES-DE-AGUA-E-ESGOTO-EM-PEAD-LISO-(TUBOS-E-CONEXOES).pdf" TargetMode="External"/><Relationship Id="rId3888" Type="http://schemas.openxmlformats.org/officeDocument/2006/relationships/hyperlink" Target="https://www.caixa.gov.br/Downloads/sinapi-cadernos-tecnicos/SINAPI-CT-EXECUCAO-DE-TIRANTES.pdf" TargetMode="External"/><Relationship Id="rId4939" Type="http://schemas.openxmlformats.org/officeDocument/2006/relationships/hyperlink" Target="https://www.caixa.gov.br/Downloads/sinapi-cadernos-tecnicos/SINAPI-CT-INSTALACOES-HIDRAULICAS-RESERVACAO-E-BOMBAS-DE-RECALQUE.pdf" TargetMode="External"/><Relationship Id="rId6294" Type="http://schemas.openxmlformats.org/officeDocument/2006/relationships/hyperlink" Target="https://www.caixa.gov.br/Downloads/sinapi-cadernos-tecnicos/SINAPI-CT-INSTALACOES-DE-GAS-EM-PEX-MULTICAMADAS.pdf" TargetMode="External"/><Relationship Id="rId7345" Type="http://schemas.openxmlformats.org/officeDocument/2006/relationships/hyperlink" Target="https://www.caixa.gov.br/Downloads/sinapi-cadernos-tecnicos/SINAPI-CT-MASSA-UNICA-EXTERNA.pdf" TargetMode="External"/><Relationship Id="rId8810" Type="http://schemas.openxmlformats.org/officeDocument/2006/relationships/hyperlink" Target="https://www.caixa.gov.br/Downloads/sinapi-cadernos-tecnicos/SINAPI-CT-REVESTIMENTOS-CERAMICOS-INTERNOS.pdf" TargetMode="External"/><Relationship Id="rId6361" Type="http://schemas.openxmlformats.org/officeDocument/2006/relationships/hyperlink" Target="https://www.caixa.gov.br/Downloads/sinapi-cadernos-tecnicos/SINAPI-CT-INSTALACOES-DE-AR-CONDICIONADO-EM-COBRE.pdf" TargetMode="External"/><Relationship Id="rId7412" Type="http://schemas.openxmlformats.org/officeDocument/2006/relationships/hyperlink" Target="https://www.caixa.gov.br/Downloads/sinapi-cadernos-tecnicos/SINAPI-CT-MASSA-UNICA-INTERNA.pdf" TargetMode="External"/><Relationship Id="rId876" Type="http://schemas.openxmlformats.org/officeDocument/2006/relationships/hyperlink" Target="https://www.caixa.gov.br/Downloads/sinapi-cadernos-tecnicos/SINAPI-CT-ATERROS-BASES-SUB-BASES-E-IMPRIMACOES.pdf" TargetMode="External"/><Relationship Id="rId2557" Type="http://schemas.openxmlformats.org/officeDocument/2006/relationships/hyperlink" Target="https://www.caixa.gov.br/Downloads/sinapi-cadernos-tecnicos/SINAPI-CT-DEPRECIACAO-JUROS-IMPOSTOS-E-SEGUROS-MANUTENCAO-E-MATERIAIS-NA-OPERACAO-DOS-EQUIPAMENTOS.pdf" TargetMode="External"/><Relationship Id="rId3608" Type="http://schemas.openxmlformats.org/officeDocument/2006/relationships/hyperlink" Target="https://www.caixa.gov.br/Downloads/sinapi-cadernos-tecnicos/SINAPI-CT-ESTACAS-RAIZ.pdf" TargetMode="External"/><Relationship Id="rId3955" Type="http://schemas.openxmlformats.org/officeDocument/2006/relationships/hyperlink" Target="https://www.caixa.gov.br/Downloads/sinapi-cadernos-tecnicos/SINAPI-CT-FOSSAS-E-SUMIDOUROS.pdf" TargetMode="External"/><Relationship Id="rId6014" Type="http://schemas.openxmlformats.org/officeDocument/2006/relationships/hyperlink" Target="https://www.caixa.gov.br/Downloads/sinapi-cadernos-tecnicos/SINAPI-CT-INSTALACOES-DE-GAS-E-INCENDIO-EM-ACO-E-FERRO-GALVANIZADO.pdf" TargetMode="External"/><Relationship Id="rId9584" Type="http://schemas.openxmlformats.org/officeDocument/2006/relationships/hyperlink" Target="https://www.caixa.gov.br/Downloads/sinapi-cadernos-tecnicos/SINAPI-CT-VIDROS-E-ESPELHOS.pdf" TargetMode="External"/><Relationship Id="rId529" Type="http://schemas.openxmlformats.org/officeDocument/2006/relationships/hyperlink" Target="https://www.caixa.gov.br/Downloads/sinapi-cadernos-tecnicos/SINAPI-CT-ASSENTAMENTO-DE-TUBOS-DE-PVC-E-METALICOS-EM-REDES-DE-AGUA.pdf" TargetMode="External"/><Relationship Id="rId1159" Type="http://schemas.openxmlformats.org/officeDocument/2006/relationships/hyperlink" Target="https://www.caixa.gov.br/Downloads/sinapi-cadernos-tecnicos/SINAPI-CT-CAIXAS-DE-AGUA-PARA-EDIFICACOES.pdf" TargetMode="External"/><Relationship Id="rId2971" Type="http://schemas.openxmlformats.org/officeDocument/2006/relationships/hyperlink" Target="https://www.caixa.gov.br/Downloads/sinapi-cadernos-tecnicos/SINAPI-CT-ENERGIA-SOLAR-PARA-EDIFICACOES.pdf" TargetMode="External"/><Relationship Id="rId5030" Type="http://schemas.openxmlformats.org/officeDocument/2006/relationships/hyperlink" Target="https://www.caixa.gov.br/Downloads/sinapi-cadernos-tecnicos/SINAPI-CT-INSTALACOES-HIDRAULICAS-RESERVACAO-E-BOMBAS-DE-RECALQUE.pdf" TargetMode="External"/><Relationship Id="rId8186" Type="http://schemas.openxmlformats.org/officeDocument/2006/relationships/hyperlink" Target="https://www.caixa.gov.br/Downloads/sinapi-cadernos-tecnicos/SINAPI-CT-POCOS-DE-VISITA-E-CAIXAS-PARA-BOCAS-DE-LOBO.pdf" TargetMode="External"/><Relationship Id="rId9237" Type="http://schemas.openxmlformats.org/officeDocument/2006/relationships/hyperlink" Target="https://www.caixa.gov.br/Downloads/sinapi-cadernos-tecnicos/SINAPI-CT-TRANSPORTE-DE-MATERIAIS-DENTRO-DO-CANTEIRO-DE-OBRAS.pdf" TargetMode="External"/><Relationship Id="rId943" Type="http://schemas.openxmlformats.org/officeDocument/2006/relationships/hyperlink" Target="https://www.caixa.gov.br/Downloads/sinapi-cadernos-tecnicos/SINAPI-CT-ATERROS-BASES-SUB-BASES-E-IMPRIMACOES.pdf" TargetMode="External"/><Relationship Id="rId1573" Type="http://schemas.openxmlformats.org/officeDocument/2006/relationships/hyperlink" Target="https://www.caixa.gov.br/Downloads/sinapi-cadernos-tecnicos/SINAPI-CT-CUSTOS-HORARIOS-PRODUTIVO-E-IMPRODUTIVO-DOS-EQUIPAMENTOS.pdf" TargetMode="External"/><Relationship Id="rId2624" Type="http://schemas.openxmlformats.org/officeDocument/2006/relationships/hyperlink" Target="https://www.caixa.gov.br/Downloads/sinapi-cadernos-tecnicos/SINAPI-CT-DEPRECIACAO-JUROS-IMPOSTOS-E-SEGUROS-MANUTENCAO-E-MATERIAIS-NA-OPERACAO-DOS-EQUIPAMENTOS.pdf" TargetMode="External"/><Relationship Id="rId9651" Type="http://schemas.openxmlformats.org/officeDocument/2006/relationships/hyperlink" Target="https://www.caixa.gov.br/Downloads/sinapi-cadernos-tecnicos/SINAPI-CT-VALVULAS-E-REGISTROS-PARA-SISTEMAS-PREDIAIS.pdf" TargetMode="External"/><Relationship Id="rId1226" Type="http://schemas.openxmlformats.org/officeDocument/2006/relationships/hyperlink" Target="https://www.caixa.gov.br/Downloads/sinapi-cadernos-tecnicos/SINAPI-CT-CANALETAS-GRELHAS-E-CAIXAS-COM-GRELHA-PARA-DRENAGEM.pdf" TargetMode="External"/><Relationship Id="rId1640" Type="http://schemas.openxmlformats.org/officeDocument/2006/relationships/hyperlink" Target="https://www.caixa.gov.br/Downloads/sinapi-cadernos-tecnicos/SINAPI-CT-CUSTOS-HORARIOS-PRODUTIVO-E-IMPRODUTIVO-DOS-EQUIPAMENTOS.pdf" TargetMode="External"/><Relationship Id="rId4796" Type="http://schemas.openxmlformats.org/officeDocument/2006/relationships/hyperlink" Target="https://www.caixa.gov.br/Downloads/sinapi-cadernos-tecnicos/SINAPI-CT-INSTALACOES-ELETRICAS-REDE-DE-DISTRIBUICAO.pdf" TargetMode="External"/><Relationship Id="rId5847" Type="http://schemas.openxmlformats.org/officeDocument/2006/relationships/hyperlink" Target="https://www.caixa.gov.br/Downloads/sinapi-cadernos-tecnicos/SINAPI-CT-INSTALACOES-PREDIAIS-DE-AGUAS-PLUVIAIS-TUBOS-CONEXOES-CAIXAS-E-RALOS.pdf" TargetMode="External"/><Relationship Id="rId8253" Type="http://schemas.openxmlformats.org/officeDocument/2006/relationships/hyperlink" Target="https://www.caixa.gov.br/Downloads/sinapi-cadernos-tecnicos/SINAPI-CT-POCOS-DE-VISITA-E-CAIXAS-PARA-BOCAS-DE-LOBO.pdf" TargetMode="External"/><Relationship Id="rId9304" Type="http://schemas.openxmlformats.org/officeDocument/2006/relationships/hyperlink" Target="https://www.caixa.gov.br/Downloads/sinapi-cadernos-tecnicos/SINAPI-CT-TRANSPORTE-CARGA-E-DESCARGA-DE-MATERIAIS.pdf" TargetMode="External"/><Relationship Id="rId3398" Type="http://schemas.openxmlformats.org/officeDocument/2006/relationships/hyperlink" Target="https://www.caixa.gov.br/Downloads/sinapi-cadernos-tecnicos/SINAPI-CT-ESCORAMENTO-E-PREPARO-DE-FUNDO-DE-VALAS.pdf" TargetMode="External"/><Relationship Id="rId4449" Type="http://schemas.openxmlformats.org/officeDocument/2006/relationships/hyperlink" Target="https://www.caixa.gov.br/Downloads/sinapi-cadernos-tecnicos/SINAPI-CT-INSTALACOES-ELETRICAS-ELETRODUTOS-EMBUTIDOS-CABOS-CAIXAS-TOMADAS-E-INTERRUPTORES.pdf" TargetMode="External"/><Relationship Id="rId4863" Type="http://schemas.openxmlformats.org/officeDocument/2006/relationships/hyperlink" Target="https://www.caixa.gov.br/Downloads/sinapi-cadernos-tecnicos/SINAPI-CT-INSTALACOES-HIDRAULICAS-RESERVACAO-E-BOMBAS-DE-RECALQUE.pdf" TargetMode="External"/><Relationship Id="rId5914" Type="http://schemas.openxmlformats.org/officeDocument/2006/relationships/hyperlink" Target="https://www.caixa.gov.br/Downloads/sinapi-cadernos-tecnicos/SINAPI-CT-INSTALACOES-DE-DIVISORIAS-DIVERSAS.pdf" TargetMode="External"/><Relationship Id="rId8320" Type="http://schemas.openxmlformats.org/officeDocument/2006/relationships/hyperlink" Target="https://www.caixa.gov.br/Downloads/sinapi-cadernos-tecnicos/SINAPI-CT-PRODUCAO-DE-CONCRETO.pdf" TargetMode="External"/><Relationship Id="rId3465" Type="http://schemas.openxmlformats.org/officeDocument/2006/relationships/hyperlink" Target="https://www.caixa.gov.br/Downloads/sinapi-cadernos-tecnicos/SINAPI-CT-ESQUADRIAS-PORTAS.pdf" TargetMode="External"/><Relationship Id="rId4516" Type="http://schemas.openxmlformats.org/officeDocument/2006/relationships/hyperlink" Target="https://www.caixa.gov.br/Downloads/sinapi-cadernos-tecnicos/SINAPI-CT-INSTALACOES-ELETRICAS-ELETRODUTOS-EMBUTIDOS-CABOS-CAIXAS-TOMADAS-E-INTERRUPTORES.pdf" TargetMode="External"/><Relationship Id="rId386" Type="http://schemas.openxmlformats.org/officeDocument/2006/relationships/hyperlink" Target="https://www.caixa.gov.br/Downloads/sinapi-cadernos-tecnicos/SINAPI-CT-ASSENTAMENTO-DE-TUBOS-DE-ESGOTO-EM-PVC-E-PEAD.pdf" TargetMode="External"/><Relationship Id="rId2067" Type="http://schemas.openxmlformats.org/officeDocument/2006/relationships/hyperlink" Target="https://www.caixa.gov.br/Downloads/sinapi-cadernos-tecnicos/SINAPI-CT-DEPRECIACAO-JUROS-IMPOSTOS-E-SEGUROS-MANUTENCAO-E-MATERIAIS-NA-OPERACAO-DOS-EQUIPAMENTOS.pdf" TargetMode="External"/><Relationship Id="rId2481" Type="http://schemas.openxmlformats.org/officeDocument/2006/relationships/hyperlink" Target="https://www.caixa.gov.br/Downloads/sinapi-cadernos-tecnicos/SINAPI-CT-DEPRECIACAO-JUROS-IMPOSTOS-E-SEGUROS-MANUTENCAO-E-MATERIAIS-NA-OPERACAO-DOS-EQUIPAMENTOS.pdf" TargetMode="External"/><Relationship Id="rId3118" Type="http://schemas.openxmlformats.org/officeDocument/2006/relationships/hyperlink" Target="https://www.caixa.gov.br/Downloads/sinapi-cadernos-tecnicos/SINAPI-CT-ESCADAS.pdf" TargetMode="External"/><Relationship Id="rId3532" Type="http://schemas.openxmlformats.org/officeDocument/2006/relationships/hyperlink" Target="https://www.caixa.gov.br/Downloads/sinapi-cadernos-tecnicos/SINAPI-CT-ESQUADRIAS-PORTAS.pdf" TargetMode="External"/><Relationship Id="rId4930" Type="http://schemas.openxmlformats.org/officeDocument/2006/relationships/hyperlink" Target="https://www.caixa.gov.br/Downloads/sinapi-cadernos-tecnicos/SINAPI-CT-INSTALACOES-HIDRAULICAS-RESERVACAO-E-BOMBAS-DE-RECALQUE.pdf" TargetMode="External"/><Relationship Id="rId6688" Type="http://schemas.openxmlformats.org/officeDocument/2006/relationships/hyperlink" Target="https://www.caixa.gov.br/Downloads/sinapi-cadernos-tecnicos/SINAPI-CT-LAJES-PRE-MOLDADAS.pdf" TargetMode="External"/><Relationship Id="rId7739" Type="http://schemas.openxmlformats.org/officeDocument/2006/relationships/hyperlink" Target="https://www.caixa.gov.br/Downloads/sinapi-cadernos-tecnicos/SINAPI-CT-PAVIMENTO-RIGIDO-DE-CONCRETO.pdf" TargetMode="External"/><Relationship Id="rId9094" Type="http://schemas.openxmlformats.org/officeDocument/2006/relationships/hyperlink" Target="https://www.caixa.gov.br/Downloads/sinapi-cadernos-tecnicos/SINAPI-CT-TRANSPORTE-FLUVIAL-CARGA-E-DESCARGA.pdf" TargetMode="External"/><Relationship Id="rId453" Type="http://schemas.openxmlformats.org/officeDocument/2006/relationships/hyperlink" Target="https://www.caixa.gov.br/Downloads/sinapi-cadernos-tecnicos/SINAPI-CT-ASSENTAMENTO-DE-TUBOS-DE-PVC-E-METALICOS-EM-REDES-DE-AGUA.pdf" TargetMode="External"/><Relationship Id="rId1083" Type="http://schemas.openxmlformats.org/officeDocument/2006/relationships/hyperlink" Target="https://www.caixa.gov.br/Downloads/sinapi-cadernos-tecnicos/SINAPI-CT-BOMBAS-HIDRAULICAS-CENTRIFUGAS-HORIZONTAIS-E-SUBMERSIVEIS.pdf" TargetMode="External"/><Relationship Id="rId2134" Type="http://schemas.openxmlformats.org/officeDocument/2006/relationships/hyperlink" Target="https://www.caixa.gov.br/Downloads/sinapi-cadernos-tecnicos/SINAPI-CT-DEPRECIACAO-JUROS-IMPOSTOS-E-SEGUROS-MANUTENCAO-E-MATERIAIS-NA-OPERACAO-DOS-EQUIPAMENTOS.pdf" TargetMode="External"/><Relationship Id="rId9161" Type="http://schemas.openxmlformats.org/officeDocument/2006/relationships/hyperlink" Target="https://www.caixa.gov.br/Downloads/sinapi-cadernos-tecnicos/SINAPI-CT-TRANSPORTE-FLUVIAL-CARGA-E-DESCARGA.pdf" TargetMode="External"/><Relationship Id="rId106" Type="http://schemas.openxmlformats.org/officeDocument/2006/relationships/hyperlink" Target="https://www.caixa.gov.br/Downloads/sinapi-cadernos-tecnicos/SINAPI-CT-ARGAMASSAS.pdf" TargetMode="External"/><Relationship Id="rId1150" Type="http://schemas.openxmlformats.org/officeDocument/2006/relationships/hyperlink" Target="https://www.caixa.gov.br/Downloads/sinapi-cadernos-tecnicos/SINAPI-CT-CAIXAS-DE-AGUA-PARA-EDIFICACOES.pdf" TargetMode="External"/><Relationship Id="rId5357" Type="http://schemas.openxmlformats.org/officeDocument/2006/relationships/hyperlink" Target="https://www.caixa.gov.br/Downloads/sinapi-cadernos-tecnicos/SINAPI-CT-INSTALACOES-PREDIAIS-DE-ESGOTO-TUBOS-E-CONEXOES.pdf" TargetMode="External"/><Relationship Id="rId6755" Type="http://schemas.openxmlformats.org/officeDocument/2006/relationships/hyperlink" Target="https://www.caixa.gov.br/Downloads/sinapi-cadernos-tecnicos/SINAPI-CT-LIMPEZA-DE-OBRA.pdf" TargetMode="External"/><Relationship Id="rId7806" Type="http://schemas.openxmlformats.org/officeDocument/2006/relationships/hyperlink" Target="https://www.caixa.gov.br/Downloads/sinapi-cadernos-tecnicos/SINAPI-CT-PERFURACAO-HORIZONTAL-DIRECIONAL-HDD.pdf" TargetMode="External"/><Relationship Id="rId520" Type="http://schemas.openxmlformats.org/officeDocument/2006/relationships/hyperlink" Target="https://www.caixa.gov.br/Downloads/sinapi-cadernos-tecnicos/SINAPI-CT-ASSENTAMENTO-DE-TUBOS-DE-PVC-E-METALICOS-EM-REDES-DE-AGUA.pdf" TargetMode="External"/><Relationship Id="rId2201" Type="http://schemas.openxmlformats.org/officeDocument/2006/relationships/hyperlink" Target="https://www.caixa.gov.br/Downloads/sinapi-cadernos-tecnicos/SINAPI-CT-DEPRECIACAO-JUROS-IMPOSTOS-E-SEGUROS-MANUTENCAO-E-MATERIAIS-NA-OPERACAO-DOS-EQUIPAMENTOS.pdf" TargetMode="External"/><Relationship Id="rId5771" Type="http://schemas.openxmlformats.org/officeDocument/2006/relationships/hyperlink" Target="https://www.caixa.gov.br/Downloads/sinapi-cadernos-tecnicos/SINAPI-CT-INSTALACOES-PREDIAIS-DE-AGUA-QUENTE-EM-CPVC.pdf" TargetMode="External"/><Relationship Id="rId6408" Type="http://schemas.openxmlformats.org/officeDocument/2006/relationships/hyperlink" Target="https://www.caixa.gov.br/Downloads/sinapi-cadernos-tecnicos/SINAPI-CT-INSTALACOES-EM-COBRE.pdf" TargetMode="External"/><Relationship Id="rId6822" Type="http://schemas.openxmlformats.org/officeDocument/2006/relationships/hyperlink" Target="https://www.caixa.gov.br/Downloads/sinapi-metodologia/Livro_SINAPI_Calculos_Parametros.pdf" TargetMode="External"/><Relationship Id="rId1967" Type="http://schemas.openxmlformats.org/officeDocument/2006/relationships/hyperlink" Target="https://www.caixa.gov.br/Downloads/sinapi-cadernos-tecnicos/SINAPI-CT-DEPRECIACAO-JUROS-IMPOSTOS-E-SEGUROS-MANUTENCAO-E-MATERIAIS-NA-OPERACAO-DOS-EQUIPAMENTOS.pdf" TargetMode="External"/><Relationship Id="rId4373" Type="http://schemas.openxmlformats.org/officeDocument/2006/relationships/hyperlink" Target="https://www.caixa.gov.br/Downloads/sinapi-cadernos-tecnicos/SINAPI-CT-INSTALACOES-ELETRICAS-ELETRODUTOS-EMBUTIDOS-CABOS-CAIXAS-TOMADAS-E-INTERRUPTORES.pdf" TargetMode="External"/><Relationship Id="rId5424" Type="http://schemas.openxmlformats.org/officeDocument/2006/relationships/hyperlink" Target="https://www.caixa.gov.br/Downloads/sinapi-cadernos-tecnicos/SINAPI-CT-INSTALACOES-PREDIAIS-DE-ESGOTO-TUBOS-E-CONEXOES.pdf" TargetMode="External"/><Relationship Id="rId8994" Type="http://schemas.openxmlformats.org/officeDocument/2006/relationships/hyperlink" Target="https://www.caixa.gov.br/Downloads/sinapi-cadernos-tecnicos/SINAPI-CT-SISTEMAS-DE-MEDICAO.pdf" TargetMode="External"/><Relationship Id="rId4026" Type="http://schemas.openxmlformats.org/officeDocument/2006/relationships/hyperlink" Target="https://www.caixa.gov.br/Downloads/sinapi-cadernos-tecnicos/SINAPI-CT-FORMAS-PARA-ESTRUTURAS-DE-CONCRETO-ARMADO.pdf" TargetMode="External"/><Relationship Id="rId4440" Type="http://schemas.openxmlformats.org/officeDocument/2006/relationships/hyperlink" Target="https://www.caixa.gov.br/Downloads/sinapi-cadernos-tecnicos/SINAPI-CT-INSTALACOES-ELETRICAS-ELETRODUTOS-EMBUTIDOS-CABOS-CAIXAS-TOMADAS-E-INTERRUPTORES.pdf" TargetMode="External"/><Relationship Id="rId7596" Type="http://schemas.openxmlformats.org/officeDocument/2006/relationships/hyperlink" Target="https://www.caixa.gov.br/Downloads/sinapi-cadernos-tecnicos/SINAPI-CT-PAREDES-EM-DRYWALL.pdf" TargetMode="External"/><Relationship Id="rId8647" Type="http://schemas.openxmlformats.org/officeDocument/2006/relationships/hyperlink" Target="https://www.caixa.gov.br/Downloads/sinapi-cadernos-tecnicos/SINAPI-CT-REDES-DE-LOGICA-TELEFONIA-E-IMAGEM.pdf" TargetMode="External"/><Relationship Id="rId3042" Type="http://schemas.openxmlformats.org/officeDocument/2006/relationships/hyperlink" Target="https://www.caixa.gov.br/Downloads/sinapi-cadernos-tecnicos/SINAPI-CT-EQUIPAMENTOS-DE-PROTECAO-COLETIVA.pdf" TargetMode="External"/><Relationship Id="rId6198" Type="http://schemas.openxmlformats.org/officeDocument/2006/relationships/hyperlink" Target="https://www.caixa.gov.br/Downloads/sinapi-cadernos-tecnicos/SINAPI-CT-INSTALACOES-DE-GAS-E-INCENDIO-EM-ACO-E-FERRO-GALVANIZADO.pdf" TargetMode="External"/><Relationship Id="rId7249" Type="http://schemas.openxmlformats.org/officeDocument/2006/relationships/hyperlink" Target="https://www.caixa.gov.br/Downloads/sinapi-cadernos-tecnicos/SINAPI-CT-LOUCAS-E-METAIS.pdf" TargetMode="External"/><Relationship Id="rId7663" Type="http://schemas.openxmlformats.org/officeDocument/2006/relationships/hyperlink" Target="https://www.caixa.gov.br/Downloads/sinapi-cadernos-tecnicos/SINAPI-CT-PASSEIOS-DE-CONCRETO.pdf" TargetMode="External"/><Relationship Id="rId8714" Type="http://schemas.openxmlformats.org/officeDocument/2006/relationships/hyperlink" Target="https://www.caixa.gov.br/Downloads/sinapi-cadernos-tecnicos/SINAPI-CT-REDES-DE-AGUA-E-ESGOTO-EM-PEAD-LISO-(TUBOS-E-CONEXOES).pdf" TargetMode="External"/><Relationship Id="rId6265" Type="http://schemas.openxmlformats.org/officeDocument/2006/relationships/hyperlink" Target="https://www.caixa.gov.br/Downloads/sinapi-cadernos-tecnicos/SINAPI-CT-INSTALACOES-DE-GAS-EM-PEX-MULTICAMADAS.pdf" TargetMode="External"/><Relationship Id="rId7316" Type="http://schemas.openxmlformats.org/officeDocument/2006/relationships/hyperlink" Target="https://www.caixa.gov.br/Downloads/sinapi-cadernos-tecnicos/SINAPI-CT-MASSA-UNICA-EXTERNA.pdf" TargetMode="External"/><Relationship Id="rId3859" Type="http://schemas.openxmlformats.org/officeDocument/2006/relationships/hyperlink" Target="https://www.caixa.gov.br/Downloads/sinapi-cadernos-tecnicos/SINAPI-CT-EXECUCAO-DE-TIRANTES.pdf" TargetMode="External"/><Relationship Id="rId5281" Type="http://schemas.openxmlformats.org/officeDocument/2006/relationships/hyperlink" Target="https://www.caixa.gov.br/Downloads/sinapi-cadernos-tecnicos/SINAPI-CT-INSTALACOES-HIDRAULICAS-EM-PPR.pdf" TargetMode="External"/><Relationship Id="rId7730" Type="http://schemas.openxmlformats.org/officeDocument/2006/relationships/hyperlink" Target="https://www.caixa.gov.br/Downloads/sinapi-cadernos-tecnicos/SINAPI-CT-PAVIMENTO-RIGIDO-DE-CONCRETO.pdf" TargetMode="External"/><Relationship Id="rId9488" Type="http://schemas.openxmlformats.org/officeDocument/2006/relationships/hyperlink" Target="https://www.caixa.gov.br/Downloads/sinapi-cadernos-tecnicos/SINAPI-CT-TUBULACAO-FLANGEADA-PARA-REDES-DE-AGUA.pdf" TargetMode="External"/><Relationship Id="rId2875" Type="http://schemas.openxmlformats.org/officeDocument/2006/relationships/hyperlink" Target="https://www.caixa.gov.br/Downloads/sinapi-cadernos-tecnicos/SINAPI-CT-ELETROCALHAS.pdf" TargetMode="External"/><Relationship Id="rId3926" Type="http://schemas.openxmlformats.org/officeDocument/2006/relationships/hyperlink" Target="https://www.caixa.gov.br/Downloads/sinapi-cadernos-tecnicos/SINAPI-CT-FOSSAS-E-SUMIDOUROS.pdf" TargetMode="External"/><Relationship Id="rId6332" Type="http://schemas.openxmlformats.org/officeDocument/2006/relationships/hyperlink" Target="https://www.caixa.gov.br/Downloads/sinapi-cadernos-tecnicos/SINAPI-CT-INSTALACOES-DE-AR-CONDICIONADO.pdf" TargetMode="External"/><Relationship Id="rId847" Type="http://schemas.openxmlformats.org/officeDocument/2006/relationships/hyperlink" Target="https://www.caixa.gov.br/Downloads/sinapi-cadernos-tecnicos/SINAPI-CT-ATERROS-BASES-SUB-BASES-E-IMPRIMACOES.pdf" TargetMode="External"/><Relationship Id="rId1477" Type="http://schemas.openxmlformats.org/officeDocument/2006/relationships/hyperlink" Target="https://www.caixa.gov.br/Downloads/sinapi-cadernos-tecnicos/SINAPI-CT-CUSTOS-HORARIOS-PRODUTIVO-E-IMPRODUTIVO-DOS-EQUIPAMENTOS.pdf" TargetMode="External"/><Relationship Id="rId1891" Type="http://schemas.openxmlformats.org/officeDocument/2006/relationships/hyperlink" Target="https://www.caixa.gov.br/Downloads/sinapi-cadernos-tecnicos/SINAPI-CT-DEMOLICOES-E-REMOCOES.pdf" TargetMode="External"/><Relationship Id="rId2528" Type="http://schemas.openxmlformats.org/officeDocument/2006/relationships/hyperlink" Target="https://www.caixa.gov.br/Downloads/sinapi-cadernos-tecnicos/SINAPI-CT-DEPRECIACAO-JUROS-IMPOSTOS-E-SEGUROS-MANUTENCAO-E-MATERIAIS-NA-OPERACAO-DOS-EQUIPAMENTOS.pdf" TargetMode="External"/><Relationship Id="rId2942" Type="http://schemas.openxmlformats.org/officeDocument/2006/relationships/hyperlink" Target="https://www.caixa.gov.br/Downloads/sinapi-cadernos-tecnicos/SINAPI-CT-ENERGIA-SOLAR-PARA-EDIFICACOES.pdf" TargetMode="External"/><Relationship Id="rId9555" Type="http://schemas.openxmlformats.org/officeDocument/2006/relationships/hyperlink" Target="https://www.caixa.gov.br/Downloads/sinapi-cadernos-tecnicos/SINAPI-CT-VERGAS-CONTRAVERGAS-E-FIXACAO-DE-ALVENARIA.pdf" TargetMode="External"/><Relationship Id="rId914" Type="http://schemas.openxmlformats.org/officeDocument/2006/relationships/hyperlink" Target="https://www.caixa.gov.br/Downloads/sinapi-cadernos-tecnicos/SINAPI-CT-ATERROS-BASES-SUB-BASES-E-IMPRIMACOES.pdf" TargetMode="External"/><Relationship Id="rId1544" Type="http://schemas.openxmlformats.org/officeDocument/2006/relationships/hyperlink" Target="https://www.caixa.gov.br/Downloads/sinapi-cadernos-tecnicos/SINAPI-CT-CUSTOS-HORARIOS-PRODUTIVO-E-IMPRODUTIVO-DOS-EQUIPAMENTOS.pdf" TargetMode="External"/><Relationship Id="rId5001" Type="http://schemas.openxmlformats.org/officeDocument/2006/relationships/hyperlink" Target="https://www.caixa.gov.br/Downloads/sinapi-cadernos-tecnicos/SINAPI-CT-INSTALACOES-HIDRAULICAS-RESERVACAO-E-BOMBAS-DE-RECALQUE.pdf" TargetMode="External"/><Relationship Id="rId8157" Type="http://schemas.openxmlformats.org/officeDocument/2006/relationships/hyperlink" Target="https://www.caixa.gov.br/Downloads/sinapi-cadernos-tecnicos/SINAPI-CT-POCOS-DE-VISITA-E-CAIXAS-PARA-BOCAS-DE-LOBO.pdf" TargetMode="External"/><Relationship Id="rId8571" Type="http://schemas.openxmlformats.org/officeDocument/2006/relationships/hyperlink" Target="https://www.caixa.gov.br/Downloads/sinapi-cadernos-tecnicos/SINAPI-CT-REDES-ENTERRADAS-DE-DISTRIBUICAO-ELETRICA.pdf" TargetMode="External"/><Relationship Id="rId9208" Type="http://schemas.openxmlformats.org/officeDocument/2006/relationships/hyperlink" Target="https://www.caixa.gov.br/Downloads/sinapi-cadernos-tecnicos/SINAPI-CT-TRANSPORTE-DE-MATERIAIS-DENTRO-DO-CANTEIRO-DE-OBRAS.pdf" TargetMode="External"/><Relationship Id="rId9622" Type="http://schemas.openxmlformats.org/officeDocument/2006/relationships/hyperlink" Target="https://www.caixa.gov.br/Downloads/sinapi-cadernos-tecnicos/SINAPI-CT-VIDROS-E-ESPELHOS.pdf" TargetMode="External"/><Relationship Id="rId1611" Type="http://schemas.openxmlformats.org/officeDocument/2006/relationships/hyperlink" Target="https://www.caixa.gov.br/Downloads/sinapi-cadernos-tecnicos/SINAPI-CT-CUSTOS-HORARIOS-PRODUTIVO-E-IMPRODUTIVO-DOS-EQUIPAMENTOS.pdf" TargetMode="External"/><Relationship Id="rId4767" Type="http://schemas.openxmlformats.org/officeDocument/2006/relationships/hyperlink" Target="https://www.caixa.gov.br/Downloads/sinapi-cadernos-tecnicos/SINAPI-CT-INSTALACOES-ELETRICAS-REDE-DE-DISTRIBUICAO.pdf" TargetMode="External"/><Relationship Id="rId5818" Type="http://schemas.openxmlformats.org/officeDocument/2006/relationships/hyperlink" Target="https://www.caixa.gov.br/Downloads/sinapi-cadernos-tecnicos/SINAPI-CT-INSTALACOES-PREDIAIS-DE-AGUAS-PLUVIAIS-TUBOS-CONEXOES-CAIXAS-E-RALOS.pdf" TargetMode="External"/><Relationship Id="rId7173" Type="http://schemas.openxmlformats.org/officeDocument/2006/relationships/hyperlink" Target="https://www.caixa.gov.br/Downloads/sinapi-cadernos-tecnicos/SINAPI-CT-LOUCAS-E-METAIS.pdf" TargetMode="External"/><Relationship Id="rId8224" Type="http://schemas.openxmlformats.org/officeDocument/2006/relationships/hyperlink" Target="https://www.caixa.gov.br/Downloads/sinapi-cadernos-tecnicos/SINAPI-CT-POCOS-DE-VISITA-E-CAIXAS-PARA-BOCAS-DE-LOBO.pdf" TargetMode="External"/><Relationship Id="rId3369" Type="http://schemas.openxmlformats.org/officeDocument/2006/relationships/hyperlink" Target="https://www.caixa.gov.br/Downloads/sinapi-cadernos-tecnicos/SINAPI-CT-ESCORAMENTO-E-PREPARO-DE-FUNDO-DE-VALAS.pdf" TargetMode="External"/><Relationship Id="rId7240" Type="http://schemas.openxmlformats.org/officeDocument/2006/relationships/hyperlink" Target="https://www.caixa.gov.br/Downloads/sinapi-cadernos-tecnicos/SINAPI-CT-LOUCAS-E-METAIS.pdf" TargetMode="External"/><Relationship Id="rId2385" Type="http://schemas.openxmlformats.org/officeDocument/2006/relationships/hyperlink" Target="https://www.caixa.gov.br/Downloads/sinapi-cadernos-tecnicos/SINAPI-CT-DEPRECIACAO-JUROS-IMPOSTOS-E-SEGUROS-MANUTENCAO-E-MATERIAIS-NA-OPERACAO-DOS-EQUIPAMENTOS.pdf" TargetMode="External"/><Relationship Id="rId3783" Type="http://schemas.openxmlformats.org/officeDocument/2006/relationships/hyperlink" Target="https://www.caixa.gov.br/Downloads/sinapi-cadernos-tecnicos/SINAPI-CT-ESTRUTURAS-DE-MADEIRA.pdf" TargetMode="External"/><Relationship Id="rId4834" Type="http://schemas.openxmlformats.org/officeDocument/2006/relationships/hyperlink" Target="https://www.caixa.gov.br/Downloads/sinapi-cadernos-tecnicos/SINAPI-CT-INSTALACOES-HIDRAULICAS-RESERVACAO-E-BOMBAS-DE-RECALQUE.pdf" TargetMode="External"/><Relationship Id="rId357" Type="http://schemas.openxmlformats.org/officeDocument/2006/relationships/hyperlink" Target="https://www.caixa.gov.br/Downloads/sinapi-cadernos-tecnicos/SINAPI-CT-ASSENTAMENTO-DE-TUBOS-DE-ESGOTO-EM-PVC-E-PEAD.pdf" TargetMode="External"/><Relationship Id="rId2038" Type="http://schemas.openxmlformats.org/officeDocument/2006/relationships/hyperlink" Target="https://www.caixa.gov.br/Downloads/sinapi-cadernos-tecnicos/SINAPI-CT-DEPRECIACAO-JUROS-IMPOSTOS-E-SEGUROS-MANUTENCAO-E-MATERIAIS-NA-OPERACAO-DOS-EQUIPAMENTOS.pdf" TargetMode="External"/><Relationship Id="rId3436" Type="http://schemas.openxmlformats.org/officeDocument/2006/relationships/hyperlink" Target="https://www.caixa.gov.br/Downloads/sinapi-cadernos-tecnicos/SINAPI-CT-ESQUADRIAS-JANELAS.pdf" TargetMode="External"/><Relationship Id="rId3850" Type="http://schemas.openxmlformats.org/officeDocument/2006/relationships/hyperlink" Target="https://www.caixa.gov.br/Downloads/sinapi-cadernos-tecnicos/SINAPI-CT-EXECUCAO-DE-TIRANTES.pdf" TargetMode="External"/><Relationship Id="rId4901" Type="http://schemas.openxmlformats.org/officeDocument/2006/relationships/hyperlink" Target="https://www.caixa.gov.br/Downloads/sinapi-cadernos-tecnicos/SINAPI-CT-INSTALACOES-HIDRAULICAS-RESERVACAO-E-BOMBAS-DE-RECALQUE.pdf" TargetMode="External"/><Relationship Id="rId9065" Type="http://schemas.openxmlformats.org/officeDocument/2006/relationships/hyperlink" Target="https://www.caixa.gov.br/Downloads/sinapi-cadernos-tecnicos/SINAPI-CT-TELHAMENTO-PARA-COBERTURA.pdf" TargetMode="External"/><Relationship Id="rId771" Type="http://schemas.openxmlformats.org/officeDocument/2006/relationships/hyperlink" Target="https://www.caixa.gov.br/Downloads/sinapi-cadernos-tecnicos/SINAPI-CT-ATERROS-BASES-SUB-BASES-E-IMPRIMACOES.pdf" TargetMode="External"/><Relationship Id="rId2452" Type="http://schemas.openxmlformats.org/officeDocument/2006/relationships/hyperlink" Target="https://www.caixa.gov.br/Downloads/sinapi-cadernos-tecnicos/SINAPI-CT-DEPRECIACAO-JUROS-IMPOSTOS-E-SEGUROS-MANUTENCAO-E-MATERIAIS-NA-OPERACAO-DOS-EQUIPAMENTOS.pdf" TargetMode="External"/><Relationship Id="rId3503" Type="http://schemas.openxmlformats.org/officeDocument/2006/relationships/hyperlink" Target="https://www.caixa.gov.br/Downloads/sinapi-cadernos-tecnicos/SINAPI-CT-ESQUADRIAS-PORTAS.pdf" TargetMode="External"/><Relationship Id="rId6659" Type="http://schemas.openxmlformats.org/officeDocument/2006/relationships/hyperlink" Target="https://www.caixa.gov.br/Downloads/sinapi-cadernos-tecnicos/SINAPI-CT-LAJES-PRE-MOLDADAS.pdf" TargetMode="External"/><Relationship Id="rId424" Type="http://schemas.openxmlformats.org/officeDocument/2006/relationships/hyperlink" Target="https://www.caixa.gov.br/Downloads/sinapi-cadernos-tecnicos/SINAPI-CT-ASSENTAMENTO-DE-TUBOS-DE-PVC-E-METALICOS-EM-REDES-DE-AGUA.pdf" TargetMode="External"/><Relationship Id="rId1054" Type="http://schemas.openxmlformats.org/officeDocument/2006/relationships/hyperlink" Target="https://www.caixa.gov.br/Downloads/sinapi-cadernos-tecnicos/SINAPI-CT-BOCAS-PARA-BUEIROS.pdf" TargetMode="External"/><Relationship Id="rId2105" Type="http://schemas.openxmlformats.org/officeDocument/2006/relationships/hyperlink" Target="https://www.caixa.gov.br/Downloads/sinapi-cadernos-tecnicos/SINAPI-CT-DEPRECIACAO-JUROS-IMPOSTOS-E-SEGUROS-MANUTENCAO-E-MATERIAIS-NA-OPERACAO-DOS-EQUIPAMENTOS.pdf" TargetMode="External"/><Relationship Id="rId5675" Type="http://schemas.openxmlformats.org/officeDocument/2006/relationships/hyperlink" Target="https://www.caixa.gov.br/Downloads/sinapi-cadernos-tecnicos/SINAPI-CT-INSTALACOES-PREDIAIS-DE-AGUA-FRIA-EM-PVC.pdf" TargetMode="External"/><Relationship Id="rId6726" Type="http://schemas.openxmlformats.org/officeDocument/2006/relationships/hyperlink" Target="https://www.caixa.gov.br/Downloads/sinapi-cadernos-tecnicos/SINAPI-CT-LIGACOES-PREDIAIS-DE-AGUA-E-ESGOTO.pdf" TargetMode="External"/><Relationship Id="rId8081" Type="http://schemas.openxmlformats.org/officeDocument/2006/relationships/hyperlink" Target="https://www.caixa.gov.br/Downloads/sinapi-cadernos-tecnicos/SINAPI-CT-POSTES-DE-CONCRETO-E-METALICOS.pdf" TargetMode="External"/><Relationship Id="rId9132" Type="http://schemas.openxmlformats.org/officeDocument/2006/relationships/hyperlink" Target="https://www.caixa.gov.br/Downloads/sinapi-cadernos-tecnicos/SINAPI-CT-TRANSPORTE-FLUVIAL-CARGA-E-DESCARGA.pdf" TargetMode="External"/><Relationship Id="rId1121" Type="http://schemas.openxmlformats.org/officeDocument/2006/relationships/hyperlink" Target="https://www.caixa.gov.br/Downloads/sinapi-cadernos-tecnicos/SINAPI-CT-CAIXAS-ENTERRADAS.pdf" TargetMode="External"/><Relationship Id="rId4277" Type="http://schemas.openxmlformats.org/officeDocument/2006/relationships/hyperlink" Target="https://www.caixa.gov.br/Downloads/sinapi-cadernos-tecnicos/SINAPI-CT-ILUMINACAO-PREDIAL-E-MONITORAMENTO.pdf" TargetMode="External"/><Relationship Id="rId4691" Type="http://schemas.openxmlformats.org/officeDocument/2006/relationships/hyperlink" Target="https://www.caixa.gov.br/Downloads/sinapi-cadernos-tecnicos/SINAPI-CT-INSTALACOES-ELETRICAS-QUADROS-CABOS-DISJUNTORES-CONTATORES-E-BARRAMENTOS-BLINDADOS.pdf" TargetMode="External"/><Relationship Id="rId5328" Type="http://schemas.openxmlformats.org/officeDocument/2006/relationships/hyperlink" Target="https://www.caixa.gov.br/Downloads/sinapi-cadernos-tecnicos/SINAPI-CT-INSTALACOES-HIDRAULICAS-EM-PPR.pdf" TargetMode="External"/><Relationship Id="rId5742" Type="http://schemas.openxmlformats.org/officeDocument/2006/relationships/hyperlink" Target="https://www.caixa.gov.br/Downloads/sinapi-cadernos-tecnicos/SINAPI-CT-INSTALACOES-PREDIAIS-DE-AGUA-QUENTE-EM-CPVC.pdf" TargetMode="External"/><Relationship Id="rId8898" Type="http://schemas.openxmlformats.org/officeDocument/2006/relationships/hyperlink" Target="https://www.caixa.gov.br/Downloads/sinapi-cadernos-tecnicos/SINAPI-CT-SINALIZACAO-VERTICAL-VIARIA.pdf" TargetMode="External"/><Relationship Id="rId3293" Type="http://schemas.openxmlformats.org/officeDocument/2006/relationships/hyperlink" Target="https://www.caixa.gov.br/Downloads/sinapi-cadernos-tecnicos/SINAPI-CT-ESCAVACAO-DE-VALAS.pdf" TargetMode="External"/><Relationship Id="rId4344" Type="http://schemas.openxmlformats.org/officeDocument/2006/relationships/hyperlink" Target="https://www.caixa.gov.br/Downloads/sinapi-cadernos-tecnicos/SINAPI-CT-IMPERMEABILIZACAO-PROTECAO-MECANICA-E-TRATAMENTO-DE-JUNTA.pdf" TargetMode="External"/><Relationship Id="rId1938" Type="http://schemas.openxmlformats.org/officeDocument/2006/relationships/hyperlink" Target="https://www.caixa.gov.br/Downloads/sinapi-cadernos-tecnicos/SINAPI-CT-DEPRECIACAO-JUROS-IMPOSTOS-E-SEGUROS-MANUTENCAO-E-MATERIAIS-NA-OPERACAO-DOS-EQUIPAMENTOS.pdf" TargetMode="External"/><Relationship Id="rId3360" Type="http://schemas.openxmlformats.org/officeDocument/2006/relationships/hyperlink" Target="https://www.caixa.gov.br/Downloads/sinapi-cadernos-tecnicos/SINAPI-CT-ESCORAMENTO-E-PREPARO-DE-FUNDO-DE-VALAS.pdf" TargetMode="External"/><Relationship Id="rId7567" Type="http://schemas.openxmlformats.org/officeDocument/2006/relationships/hyperlink" Target="https://www.caixa.gov.br/Downloads/sinapi-cadernos-tecnicos/SINAPI-CT-PAREDES-DE-CONCRETO-ESTUCAMENTO.pdf" TargetMode="External"/><Relationship Id="rId8965" Type="http://schemas.openxmlformats.org/officeDocument/2006/relationships/hyperlink" Target="https://www.caixa.gov.br/Downloads/sinapi-cadernos-tecnicos/SINAPI-CT-SISTEMAS-DE-MEDICAO.pdf" TargetMode="External"/><Relationship Id="rId281" Type="http://schemas.openxmlformats.org/officeDocument/2006/relationships/hyperlink" Target="https://www.caixa.gov.br/Downloads/sinapi-cadernos-tecnicos/SINAPI-CT-ARMACAO-PARA-ESTRUTURAS-DE-CONCRETO-ARMADO.pdf" TargetMode="External"/><Relationship Id="rId3013" Type="http://schemas.openxmlformats.org/officeDocument/2006/relationships/hyperlink" Target="https://www.caixa.gov.br/Downloads/sinapi-cadernos-tecnicos/SINAPI-CT-EQUIPAMENTOS-DE-PROTECAO-COLETIVA.pdf" TargetMode="External"/><Relationship Id="rId4411" Type="http://schemas.openxmlformats.org/officeDocument/2006/relationships/hyperlink" Target="https://www.caixa.gov.br/Downloads/sinapi-cadernos-tecnicos/SINAPI-CT-INSTALACOES-ELETRICAS-ELETRODUTOS-EMBUTIDOS-CABOS-CAIXAS-TOMADAS-E-INTERRUPTORES.pdf" TargetMode="External"/><Relationship Id="rId6169" Type="http://schemas.openxmlformats.org/officeDocument/2006/relationships/hyperlink" Target="https://www.caixa.gov.br/Downloads/sinapi-cadernos-tecnicos/SINAPI-CT-INSTALACOES-DE-GAS-E-INCENDIO-EM-ACO-E-FERRO-GALVANIZADO.pdf" TargetMode="External"/><Relationship Id="rId7981" Type="http://schemas.openxmlformats.org/officeDocument/2006/relationships/hyperlink" Target="https://www.caixa.gov.br/Downloads/sinapi-cadernos-tecnicos/SINAPI-CT-PINTURA-PARA-PISOS-E-PARA-SINALIZACAO-HORIZONTAL-E-VERTICAL.pdf" TargetMode="External"/><Relationship Id="rId8618" Type="http://schemas.openxmlformats.org/officeDocument/2006/relationships/hyperlink" Target="https://www.caixa.gov.br/Downloads/sinapi-cadernos-tecnicos/SINAPI-CT-REDES-DE-LOGICA-TELEFONIA-E-IMAGEM.pdf" TargetMode="External"/><Relationship Id="rId6583" Type="http://schemas.openxmlformats.org/officeDocument/2006/relationships/hyperlink" Target="https://www.caixa.gov.br/Downloads/sinapi-cadernos-tecnicos/SINAPI-CT-INSTALACOES-EM-COBRE.pdf" TargetMode="External"/><Relationship Id="rId7634" Type="http://schemas.openxmlformats.org/officeDocument/2006/relationships/hyperlink" Target="https://www.caixa.gov.br/Downloads/sinapi-cadernos-tecnicos/SINAPI-CT-PARQUINHOS-E-EQUIPAMENTOS-DE-GINASTICA-AO-AR-LIVRE.pdf" TargetMode="External"/><Relationship Id="rId2779" Type="http://schemas.openxmlformats.org/officeDocument/2006/relationships/hyperlink" Target="https://www.caixa.gov.br/Downloads/sinapi-cadernos-tecnicos/SINAPI-CT-DRENOS.pdf" TargetMode="External"/><Relationship Id="rId5185" Type="http://schemas.openxmlformats.org/officeDocument/2006/relationships/hyperlink" Target="https://www.caixa.gov.br/Downloads/sinapi-cadernos-tecnicos/SINAPI-CT-INSTALACOES-HIDRAULICAS-EM-PEX.pdf" TargetMode="External"/><Relationship Id="rId6236" Type="http://schemas.openxmlformats.org/officeDocument/2006/relationships/hyperlink" Target="https://www.caixa.gov.br/Downloads/sinapi-cadernos-tecnicos/SINAPI-CT-INSTALACOES-DE-GAS-E-INCENDIO-EM-ACO-E-FERRO-GALVANIZADO.pdf" TargetMode="External"/><Relationship Id="rId6650" Type="http://schemas.openxmlformats.org/officeDocument/2006/relationships/hyperlink" Target="https://www.caixa.gov.br/Downloads/sinapi-cadernos-tecnicos/SINAPI-CT-INSTALACOES-PARA-CANTEIROS-DE-OBRAS.pdf" TargetMode="External"/><Relationship Id="rId7701" Type="http://schemas.openxmlformats.org/officeDocument/2006/relationships/hyperlink" Target="https://www.caixa.gov.br/Downloads/sinapi-cadernos-tecnicos/SINAPI-CT-PAVIMENTO-INTERTRAVADO.pdf" TargetMode="External"/><Relationship Id="rId1795" Type="http://schemas.openxmlformats.org/officeDocument/2006/relationships/hyperlink" Target="https://www.caixa.gov.br/Downloads/sinapi-cadernos-tecnicos/SINAPI-CT-CUSTOS-HORARIOS-PRODUTIVO-E-IMPRODUTIVO-DOS-EQUIPAMENTOS.pdf" TargetMode="External"/><Relationship Id="rId2846" Type="http://schemas.openxmlformats.org/officeDocument/2006/relationships/hyperlink" Target="https://www.caixa.gov.br/Downloads/sinapi-cadernos-tecnicos/SINAPI-CT-DUTOS-PARA-AR-CONDICIONADO.pdf" TargetMode="External"/><Relationship Id="rId5252" Type="http://schemas.openxmlformats.org/officeDocument/2006/relationships/hyperlink" Target="https://www.caixa.gov.br/Downloads/sinapi-cadernos-tecnicos/SINAPI-CT-INSTALACOES-HIDRAULICAS-EM-PPR.pdf" TargetMode="External"/><Relationship Id="rId6303" Type="http://schemas.openxmlformats.org/officeDocument/2006/relationships/hyperlink" Target="https://www.caixa.gov.br/Downloads/sinapi-cadernos-tecnicos/SINAPI-CT-INSTALACOES-DE-GAS-EM-PEX-MULTICAMADAS.pdf" TargetMode="External"/><Relationship Id="rId9459" Type="http://schemas.openxmlformats.org/officeDocument/2006/relationships/hyperlink" Target="https://www.caixa.gov.br/Downloads/sinapi-cadernos-tecnicos/SINAPI-CT-TUBULACAO-FLANGEADA-PARA-REDES-DE-AGUA.pdf" TargetMode="External"/><Relationship Id="rId87" Type="http://schemas.openxmlformats.org/officeDocument/2006/relationships/hyperlink" Target="https://www.caixa.gov.br/Downloads/sinapi-cadernos-tecnicos/SINAPI-CT-ALVENARIAS-DIVERSAS.pdf" TargetMode="External"/><Relationship Id="rId818" Type="http://schemas.openxmlformats.org/officeDocument/2006/relationships/hyperlink" Target="https://www.caixa.gov.br/Downloads/sinapi-cadernos-tecnicos/SINAPI-CT-ATERROS-BASES-SUB-BASES-E-IMPRIMACOES.pdf" TargetMode="External"/><Relationship Id="rId1448" Type="http://schemas.openxmlformats.org/officeDocument/2006/relationships/hyperlink" Target="https://www.caixa.gov.br/Downloads/sinapi-cadernos-tecnicos/SINAPI-CT-CUSTOS-HORARIOS-PRODUTIVO-E-IMPRODUTIVO-DOS-EQUIPAMENTOS.pdf" TargetMode="External"/><Relationship Id="rId8475" Type="http://schemas.openxmlformats.org/officeDocument/2006/relationships/hyperlink" Target="https://www.caixa.gov.br/Downloads/sinapi-cadernos-tecnicos/SINAPI-CT-RASGOS-E-FIXACOES.pdf" TargetMode="External"/><Relationship Id="rId9526" Type="http://schemas.openxmlformats.org/officeDocument/2006/relationships/hyperlink" Target="https://www.caixa.gov.br/Downloads/sinapi-cadernos-tecnicos/SINAPI-CT-USINAGENS.pdf" TargetMode="External"/><Relationship Id="rId1862" Type="http://schemas.openxmlformats.org/officeDocument/2006/relationships/hyperlink" Target="https://www.caixa.gov.br/Downloads/sinapi-cadernos-tecnicos/SINAPI-CT-DEMOLICOES-E-REMOCOES.pdf" TargetMode="External"/><Relationship Id="rId2913" Type="http://schemas.openxmlformats.org/officeDocument/2006/relationships/hyperlink" Target="https://www.caixa.gov.br/Downloads/sinapi-cadernos-tecnicos/SINAPI-CT-ELETROCALHAS.pdf" TargetMode="External"/><Relationship Id="rId7077" Type="http://schemas.openxmlformats.org/officeDocument/2006/relationships/hyperlink" Target="https://www.caixa.gov.br/Downloads/sinapi-metodologia/Livro_SINAPI_Calculos_Parametros.pdf" TargetMode="External"/><Relationship Id="rId7491" Type="http://schemas.openxmlformats.org/officeDocument/2006/relationships/hyperlink" Target="https://www.caixa.gov.br/Downloads/sinapi-cadernos-tecnicos/SINAPI-CT-MONTAGEM-DE-GRUAS-E-CREMALHEIRAS.pdf" TargetMode="External"/><Relationship Id="rId8128" Type="http://schemas.openxmlformats.org/officeDocument/2006/relationships/hyperlink" Target="https://www.caixa.gov.br/Downloads/sinapi-cadernos-tecnicos/SINAPI-CT-POSTES-DE-CONCRETO-E-METALICOS.pdf" TargetMode="External"/><Relationship Id="rId1515" Type="http://schemas.openxmlformats.org/officeDocument/2006/relationships/hyperlink" Target="https://www.caixa.gov.br/Downloads/sinapi-cadernos-tecnicos/SINAPI-CT-CUSTOS-HORARIOS-PRODUTIVO-E-IMPRODUTIVO-DOS-EQUIPAMENTOS.pdf" TargetMode="External"/><Relationship Id="rId6093" Type="http://schemas.openxmlformats.org/officeDocument/2006/relationships/hyperlink" Target="https://www.caixa.gov.br/Downloads/sinapi-cadernos-tecnicos/SINAPI-CT-INSTALACOES-DE-GAS-E-INCENDIO-EM-ACO-E-FERRO-GALVANIZADO.pdf" TargetMode="External"/><Relationship Id="rId7144" Type="http://schemas.openxmlformats.org/officeDocument/2006/relationships/hyperlink" Target="https://www.caixa.gov.br/Downloads/sinapi-metodologia/Livro_SINAPI_Calculos_Parametros.pdf" TargetMode="External"/><Relationship Id="rId8542" Type="http://schemas.openxmlformats.org/officeDocument/2006/relationships/hyperlink" Target="https://www.caixa.gov.br/Downloads/sinapi-cadernos-tecnicos/SINAPI-CT-RECOMPOSICAO-DE-PAVIMENTOS.pdf" TargetMode="External"/><Relationship Id="rId3687" Type="http://schemas.openxmlformats.org/officeDocument/2006/relationships/hyperlink" Target="https://www.caixa.gov.br/Downloads/sinapi-cadernos-tecnicos/SINAPI-CT-ESTRUTURA-E-TRAMA-PARA-COBERTURA.pdf" TargetMode="External"/><Relationship Id="rId4738" Type="http://schemas.openxmlformats.org/officeDocument/2006/relationships/hyperlink" Target="https://www.caixa.gov.br/Downloads/sinapi-cadernos-tecnicos/SINAPI-CT-INSTALACOES-ELETRICAS-REDE-DE-DISTRIBUICAO.pdf" TargetMode="External"/><Relationship Id="rId2289" Type="http://schemas.openxmlformats.org/officeDocument/2006/relationships/hyperlink" Target="https://www.caixa.gov.br/Downloads/sinapi-cadernos-tecnicos/SINAPI-CT-DEPRECIACAO-JUROS-IMPOSTOS-E-SEGUROS-MANUTENCAO-E-MATERIAIS-NA-OPERACAO-DOS-EQUIPAMENTOS.pdf" TargetMode="External"/><Relationship Id="rId3754" Type="http://schemas.openxmlformats.org/officeDocument/2006/relationships/hyperlink" Target="https://www.caixa.gov.br/Downloads/sinapi-cadernos-tecnicos/SINAPI-CT-ESTRUTURAS-DE-CONTENCAO-PERFIS-PRANCHADOS-CORTINAS-E-MUROS-DE-ARRIMO.pdf" TargetMode="External"/><Relationship Id="rId4805" Type="http://schemas.openxmlformats.org/officeDocument/2006/relationships/hyperlink" Target="https://www.caixa.gov.br/Downloads/sinapi-cadernos-tecnicos/SINAPI-CT-INSTALACOES-HIDRAULICAS-RESERVACAO-E-BOMBAS-DE-RECALQUE.pdf" TargetMode="External"/><Relationship Id="rId6160" Type="http://schemas.openxmlformats.org/officeDocument/2006/relationships/hyperlink" Target="https://www.caixa.gov.br/Downloads/sinapi-cadernos-tecnicos/SINAPI-CT-INSTALACOES-DE-GAS-E-INCENDIO-EM-ACO-E-FERRO-GALVANIZADO.pdf" TargetMode="External"/><Relationship Id="rId7211" Type="http://schemas.openxmlformats.org/officeDocument/2006/relationships/hyperlink" Target="https://www.caixa.gov.br/Downloads/sinapi-cadernos-tecnicos/SINAPI-CT-LOUCAS-E-METAIS.pdf" TargetMode="External"/><Relationship Id="rId675" Type="http://schemas.openxmlformats.org/officeDocument/2006/relationships/hyperlink" Target="https://www.caixa.gov.br/Downloads/sinapi-cadernos-tecnicos/SINAPI-CT-ASSENTAMENTO-DE-TUBOS-DE-ESGOTO-OU-DRENAGEM-PLUVIAL-EM-CONCRETO.pdf" TargetMode="External"/><Relationship Id="rId2356" Type="http://schemas.openxmlformats.org/officeDocument/2006/relationships/hyperlink" Target="https://www.caixa.gov.br/Downloads/sinapi-cadernos-tecnicos/SINAPI-CT-DEPRECIACAO-JUROS-IMPOSTOS-E-SEGUROS-MANUTENCAO-E-MATERIAIS-NA-OPERACAO-DOS-EQUIPAMENTOS.pdf" TargetMode="External"/><Relationship Id="rId2770" Type="http://schemas.openxmlformats.org/officeDocument/2006/relationships/hyperlink" Target="https://www.caixa.gov.br/Downloads/sinapi-cadernos-tecnicos/SINAPI-CT-DRENOS.pdf" TargetMode="External"/><Relationship Id="rId3407" Type="http://schemas.openxmlformats.org/officeDocument/2006/relationships/hyperlink" Target="https://www.caixa.gov.br/Downloads/sinapi-cadernos-tecnicos/SINAPI-CT-ESGOTAMENTO-DE-VALA-E-REBAIXAMENTO-DO-LENCOL-FREATICO.pdf" TargetMode="External"/><Relationship Id="rId3821" Type="http://schemas.openxmlformats.org/officeDocument/2006/relationships/hyperlink" Target="https://www.caixa.gov.br/Downloads/sinapi-cadernos-tecnicos/SINAPI-CT-ESTRUTURAS-DE-MADEIRA.pdf" TargetMode="External"/><Relationship Id="rId6977" Type="http://schemas.openxmlformats.org/officeDocument/2006/relationships/hyperlink" Target="https://www.caixa.gov.br/Downloads/sinapi-metodologia/Livro_SINAPI_Calculos_Parametros.pdf" TargetMode="External"/><Relationship Id="rId9383" Type="http://schemas.openxmlformats.org/officeDocument/2006/relationships/hyperlink" Target="https://www.caixa.gov.br/Downloads/sinapi-cadernos-tecnicos/SINAPI-CT-TRANSPORTE-CARGA-E-DESCARGA-DE-MATERIAIS.pdf" TargetMode="External"/><Relationship Id="rId328" Type="http://schemas.openxmlformats.org/officeDocument/2006/relationships/hyperlink" Target="https://www.caixa.gov.br/Downloads/sinapi-cadernos-tecnicos/SINAPI-CT-ARMACAO-PARA-ESTRUTURAS-DE-CONCRETO-ARMADO.pdf" TargetMode="External"/><Relationship Id="rId742" Type="http://schemas.openxmlformats.org/officeDocument/2006/relationships/hyperlink" Target="https://www.caixa.gov.br/Downloads/sinapi-cadernos-tecnicos/SINAPI-CT-ATERRO-E-REATERRO-DE-VALAS.pdf" TargetMode="External"/><Relationship Id="rId1372" Type="http://schemas.openxmlformats.org/officeDocument/2006/relationships/hyperlink" Target="https://www.caixa.gov.br/Downloads/sinapi-cadernos-tecnicos/SINAPI-CT-CONCRETO-PROTENDIDO.pdf" TargetMode="External"/><Relationship Id="rId2009" Type="http://schemas.openxmlformats.org/officeDocument/2006/relationships/hyperlink" Target="https://www.caixa.gov.br/Downloads/sinapi-cadernos-tecnicos/SINAPI-CT-DEPRECIACAO-JUROS-IMPOSTOS-E-SEGUROS-MANUTENCAO-E-MATERIAIS-NA-OPERACAO-DOS-EQUIPAMENTOS.pdf" TargetMode="External"/><Relationship Id="rId2423" Type="http://schemas.openxmlformats.org/officeDocument/2006/relationships/hyperlink" Target="https://www.caixa.gov.br/Downloads/sinapi-cadernos-tecnicos/SINAPI-CT-DEPRECIACAO-JUROS-IMPOSTOS-E-SEGUROS-MANUTENCAO-E-MATERIAIS-NA-OPERACAO-DOS-EQUIPAMENTOS.pdf" TargetMode="External"/><Relationship Id="rId5579" Type="http://schemas.openxmlformats.org/officeDocument/2006/relationships/hyperlink" Target="https://www.caixa.gov.br/Downloads/sinapi-cadernos-tecnicos/SINAPI-CT-INSTALACOES-PREDIAIS-DE-AGUA-FRIA-EM-PVC.pdf" TargetMode="External"/><Relationship Id="rId9036" Type="http://schemas.openxmlformats.org/officeDocument/2006/relationships/hyperlink" Target="https://www.caixa.gov.br/Downloads/sinapi-cadernos-tecnicos/SINAPI-CT-TELHAMENTO-PARA-COBERTURA.pdf" TargetMode="External"/><Relationship Id="rId9450" Type="http://schemas.openxmlformats.org/officeDocument/2006/relationships/hyperlink" Target="https://www.caixa.gov.br/Downloads/sinapi-cadernos-tecnicos/SINAPI-CT-TUBULACAO-FLANGEADA-PARA-REDES-DE-AGUA.pdf" TargetMode="External"/><Relationship Id="rId1025" Type="http://schemas.openxmlformats.org/officeDocument/2006/relationships/hyperlink" Target="https://www.caixa.gov.br/Downloads/sinapi-cadernos-tecnicos/SINAPI-CT-BOCAS-PARA-BUEIROS.pdf" TargetMode="External"/><Relationship Id="rId4595" Type="http://schemas.openxmlformats.org/officeDocument/2006/relationships/hyperlink" Target="https://www.caixa.gov.br/Downloads/sinapi-cadernos-tecnicos/SINAPI-CT-INSTALACOES-ELETRICAS-ELETRODUTOS-CONEXOES-E-CONDULETES-APARENTES.pdf" TargetMode="External"/><Relationship Id="rId5646" Type="http://schemas.openxmlformats.org/officeDocument/2006/relationships/hyperlink" Target="https://www.caixa.gov.br/Downloads/sinapi-cadernos-tecnicos/SINAPI-CT-INSTALACOES-PREDIAIS-DE-AGUA-FRIA-EM-PVC.pdf" TargetMode="External"/><Relationship Id="rId5993" Type="http://schemas.openxmlformats.org/officeDocument/2006/relationships/hyperlink" Target="https://www.caixa.gov.br/Downloads/sinapi-cadernos-tecnicos/SINAPI-CT-INSTALACOES-DE-GAS-E-INCENDIO-EM-ACO-E-FERRO-GALVANIZADO.pdf" TargetMode="External"/><Relationship Id="rId8052" Type="http://schemas.openxmlformats.org/officeDocument/2006/relationships/hyperlink" Target="https://www.caixa.gov.br/Downloads/sinapi-cadernos-tecnicos/SINAPI-CT-POSTES-DE-CONCRETO-E-METALICOS.pdf" TargetMode="External"/><Relationship Id="rId9103" Type="http://schemas.openxmlformats.org/officeDocument/2006/relationships/hyperlink" Target="https://www.caixa.gov.br/Downloads/sinapi-cadernos-tecnicos/SINAPI-CT-TRANSPORTE-FLUVIAL-CARGA-E-DESCARGA.pdf" TargetMode="External"/><Relationship Id="rId3197" Type="http://schemas.openxmlformats.org/officeDocument/2006/relationships/hyperlink" Target="https://www.caixa.gov.br/Downloads/sinapi-cadernos-tecnicos/SINAPI-CT-ESCAVACAO-VERTICAL-A-CEU-ABERTO.pdf" TargetMode="External"/><Relationship Id="rId4248" Type="http://schemas.openxmlformats.org/officeDocument/2006/relationships/hyperlink" Target="https://www.caixa.gov.br/Downloads/sinapi-cadernos-tecnicos/SINAPI-CT-GUIAS-E-SARJETAS.pdf" TargetMode="External"/><Relationship Id="rId4662" Type="http://schemas.openxmlformats.org/officeDocument/2006/relationships/hyperlink" Target="https://www.caixa.gov.br/Downloads/sinapi-cadernos-tecnicos/SINAPI-CT-INSTALACOES-ELETRICAS-QUADROS-CABOS-DISJUNTORES-CONTATORES-E-BARRAMENTOS-BLINDADOS.pdf" TargetMode="External"/><Relationship Id="rId5713" Type="http://schemas.openxmlformats.org/officeDocument/2006/relationships/hyperlink" Target="https://www.caixa.gov.br/Downloads/sinapi-cadernos-tecnicos/SINAPI-CT-INSTALACOES-PREDIAIS-DE-AGUA-QUENTE-EM-CPVC.pdf" TargetMode="External"/><Relationship Id="rId8869" Type="http://schemas.openxmlformats.org/officeDocument/2006/relationships/hyperlink" Target="https://www.caixa.gov.br/Downloads/sinapi-cadernos-tecnicos/SINAPI-CT-SINALIZACAO-HORIZONTAL-VIARIA.pdf" TargetMode="External"/><Relationship Id="rId185" Type="http://schemas.openxmlformats.org/officeDocument/2006/relationships/hyperlink" Target="https://www.caixa.gov.br/Downloads/sinapi-cadernos-tecnicos/SINAPI-CT-ARGAMASSAS.pdf" TargetMode="External"/><Relationship Id="rId1909" Type="http://schemas.openxmlformats.org/officeDocument/2006/relationships/hyperlink" Target="https://www.caixa.gov.br/Downloads/sinapi-cadernos-tecnicos/SINAPI-CT-DEPRECIACAO-JUROS-IMPOSTOS-E-SEGUROS-MANUTENCAO-E-MATERIAIS-NA-OPERACAO-DOS-EQUIPAMENTOS.pdf" TargetMode="External"/><Relationship Id="rId3264" Type="http://schemas.openxmlformats.org/officeDocument/2006/relationships/hyperlink" Target="https://www.caixa.gov.br/Downloads/sinapi-cadernos-tecnicos/SINAPI-CT-ESCAVACAO-DE-VALAS.pdf" TargetMode="External"/><Relationship Id="rId4315" Type="http://schemas.openxmlformats.org/officeDocument/2006/relationships/hyperlink" Target="https://www.caixa.gov.br/Downloads/sinapi-cadernos-tecnicos/SINAPI-CT-ILUMINACAO-PREDIAL-E-MONITORAMENTO.pdf" TargetMode="External"/><Relationship Id="rId7885" Type="http://schemas.openxmlformats.org/officeDocument/2006/relationships/hyperlink" Target="https://www.caixa.gov.br/Downloads/sinapi-cadernos-tecnicos/SINAPI-CT-PINTURA-EM-MADEIRA.pdf" TargetMode="External"/><Relationship Id="rId8936" Type="http://schemas.openxmlformats.org/officeDocument/2006/relationships/hyperlink" Target="https://www.caixa.gov.br/Downloads/sinapi-cadernos-tecnicos/SINAPI-CT-SISTEMA-DE-PROTECAO-CONTRA-DESCARGAS-ATMOSFERICAS-SPDA.pdf" TargetMode="External"/><Relationship Id="rId2280" Type="http://schemas.openxmlformats.org/officeDocument/2006/relationships/hyperlink" Target="https://www.caixa.gov.br/Downloads/sinapi-cadernos-tecnicos/SINAPI-CT-DEPRECIACAO-JUROS-IMPOSTOS-E-SEGUROS-MANUTENCAO-E-MATERIAIS-NA-OPERACAO-DOS-EQUIPAMENTOS.pdf" TargetMode="External"/><Relationship Id="rId3331" Type="http://schemas.openxmlformats.org/officeDocument/2006/relationships/hyperlink" Target="https://www.caixa.gov.br/Downloads/sinapi-cadernos-tecnicos/SINAPI-CT-ESCAVACAO-DE-VALAS.pdf" TargetMode="External"/><Relationship Id="rId6487" Type="http://schemas.openxmlformats.org/officeDocument/2006/relationships/hyperlink" Target="https://www.caixa.gov.br/Downloads/sinapi-cadernos-tecnicos/SINAPI-CT-INSTALACOES-EM-COBRE.pdf" TargetMode="External"/><Relationship Id="rId7538" Type="http://schemas.openxmlformats.org/officeDocument/2006/relationships/hyperlink" Target="https://www.caixa.gov.br/Downloads/sinapi-cadernos-tecnicos/SINAPI-CT-PAREDES-DE-CONCRETO-CONCRETAGEM.pdf" TargetMode="External"/><Relationship Id="rId7952" Type="http://schemas.openxmlformats.org/officeDocument/2006/relationships/hyperlink" Target="https://www.caixa.gov.br/Downloads/sinapi-cadernos-tecnicos/SINAPI-CT-PINTURA-EM-SUPERFICIES-METALICAS.pdf" TargetMode="External"/><Relationship Id="rId252" Type="http://schemas.openxmlformats.org/officeDocument/2006/relationships/hyperlink" Target="https://www.caixa.gov.br/Downloads/sinapi-cadernos-tecnicos/SINAPI-CT-ARGAMASSAS.pdf" TargetMode="External"/><Relationship Id="rId5089" Type="http://schemas.openxmlformats.org/officeDocument/2006/relationships/hyperlink" Target="https://www.caixa.gov.br/Downloads/sinapi-cadernos-tecnicos/SINAPI-CT-INSTALACOES-HIDRAULICAS-RESERVACAO-E-BOMBAS-DE-RECALQUE.pdf" TargetMode="External"/><Relationship Id="rId6554" Type="http://schemas.openxmlformats.org/officeDocument/2006/relationships/hyperlink" Target="https://www.caixa.gov.br/Downloads/sinapi-cadernos-tecnicos/SINAPI-CT-INSTALACOES-EM-COBRE.pdf" TargetMode="External"/><Relationship Id="rId7605" Type="http://schemas.openxmlformats.org/officeDocument/2006/relationships/hyperlink" Target="https://www.caixa.gov.br/Downloads/sinapi-cadernos-tecnicos/SINAPI-CT-PAREDES-EM-DRYWALL.pdf" TargetMode="External"/><Relationship Id="rId1699" Type="http://schemas.openxmlformats.org/officeDocument/2006/relationships/hyperlink" Target="https://www.caixa.gov.br/Downloads/sinapi-cadernos-tecnicos/SINAPI-CT-CUSTOS-HORARIOS-PRODUTIVO-E-IMPRODUTIVO-DOS-EQUIPAMENTOS.pdf" TargetMode="External"/><Relationship Id="rId2000" Type="http://schemas.openxmlformats.org/officeDocument/2006/relationships/hyperlink" Target="https://www.caixa.gov.br/Downloads/sinapi-cadernos-tecnicos/SINAPI-CT-DEPRECIACAO-JUROS-IMPOSTOS-E-SEGUROS-MANUTENCAO-E-MATERIAIS-NA-OPERACAO-DOS-EQUIPAMENTOS.pdf" TargetMode="External"/><Relationship Id="rId5156" Type="http://schemas.openxmlformats.org/officeDocument/2006/relationships/hyperlink" Target="https://www.caixa.gov.br/Downloads/sinapi-cadernos-tecnicos/SINAPI-CT-INSTALACOES-HIDRAULICAS-EM-PEX.pdf" TargetMode="External"/><Relationship Id="rId5570" Type="http://schemas.openxmlformats.org/officeDocument/2006/relationships/hyperlink" Target="https://www.caixa.gov.br/Downloads/sinapi-cadernos-tecnicos/SINAPI-CT-INSTALACOES-PREDIAIS-DE-AGUA-FRIA-EM-PVC.pdf" TargetMode="External"/><Relationship Id="rId6207" Type="http://schemas.openxmlformats.org/officeDocument/2006/relationships/hyperlink" Target="https://www.caixa.gov.br/Downloads/sinapi-cadernos-tecnicos/SINAPI-CT-INSTALACOES-DE-GAS-E-INCENDIO-EM-ACO-E-FERRO-GALVANIZADO.pdf" TargetMode="External"/><Relationship Id="rId9777" Type="http://schemas.openxmlformats.org/officeDocument/2006/relationships/hyperlink" Target="https://www.caixa.gov.br/Downloads/sinapi-cadernos-tecnicos/SINAPI-CT-VALVULAS-PARA-REDES-DE-SANEAMENTO.pdf" TargetMode="External"/><Relationship Id="rId4172" Type="http://schemas.openxmlformats.org/officeDocument/2006/relationships/hyperlink" Target="https://www.caixa.gov.br/Downloads/sinapi-cadernos-tecnicos/SINAPI-CT-GESSO.pdf" TargetMode="External"/><Relationship Id="rId5223" Type="http://schemas.openxmlformats.org/officeDocument/2006/relationships/hyperlink" Target="https://www.caixa.gov.br/Downloads/sinapi-cadernos-tecnicos/SINAPI-CT-INSTALACOES-HIDRAULICAS-EM-PEX.pdf" TargetMode="External"/><Relationship Id="rId6621" Type="http://schemas.openxmlformats.org/officeDocument/2006/relationships/hyperlink" Target="https://www.caixa.gov.br/Downloads/sinapi-cadernos-tecnicos/SINAPI-CT-INSTALACOES-PARA-CANTEIROS-DE-OBRAS.pdf" TargetMode="External"/><Relationship Id="rId8379" Type="http://schemas.openxmlformats.org/officeDocument/2006/relationships/hyperlink" Target="https://www.caixa.gov.br/Downloads/sinapi-cadernos-tecnicos/SINAPI-CT-RADIER-PISO-DE-CONCRETO-E-LAJE-SOBRE-SOLO.pdf" TargetMode="External"/><Relationship Id="rId1766" Type="http://schemas.openxmlformats.org/officeDocument/2006/relationships/hyperlink" Target="https://www.caixa.gov.br/Downloads/sinapi-cadernos-tecnicos/SINAPI-CT-CUSTOS-HORARIOS-PRODUTIVO-E-IMPRODUTIVO-DOS-EQUIPAMENTOS.pdf" TargetMode="External"/><Relationship Id="rId2817" Type="http://schemas.openxmlformats.org/officeDocument/2006/relationships/hyperlink" Target="https://www.caixa.gov.br/Downloads/sinapi-cadernos-tecnicos/SINAPI-CT-DUTOS-PARA-AR-CONDICIONADO.pdf" TargetMode="External"/><Relationship Id="rId8793" Type="http://schemas.openxmlformats.org/officeDocument/2006/relationships/hyperlink" Target="https://www.caixa.gov.br/Downloads/sinapi-cadernos-tecnicos/SINAPI-CT-REMOCAO-DE-ENTULHO-E-DESCARTE.pdf" TargetMode="External"/><Relationship Id="rId58" Type="http://schemas.openxmlformats.org/officeDocument/2006/relationships/hyperlink" Target="https://www.caixa.gov.br/Downloads/sinapi-cadernos-tecnicos/SINAPI-CT-ALVENARIA-DE-VEDACAO.pdf" TargetMode="External"/><Relationship Id="rId1419" Type="http://schemas.openxmlformats.org/officeDocument/2006/relationships/hyperlink" Target="https://www.caixa.gov.br/Downloads/sinapi-cadernos-tecnicos/SINAPI-CT-CONTRAPISO.pdf" TargetMode="External"/><Relationship Id="rId1833" Type="http://schemas.openxmlformats.org/officeDocument/2006/relationships/hyperlink" Target="https://www.caixa.gov.br/Downloads/sinapi-cadernos-tecnicos/SINAPI-CT-CUSTOS-HORARIOS-PRODUTIVO-E-IMPRODUTIVO-DOS-EQUIPAMENTOS.pdf" TargetMode="External"/><Relationship Id="rId4989" Type="http://schemas.openxmlformats.org/officeDocument/2006/relationships/hyperlink" Target="https://www.caixa.gov.br/Downloads/sinapi-cadernos-tecnicos/SINAPI-CT-INSTALACOES-HIDRAULICAS-RESERVACAO-E-BOMBAS-DE-RECALQUE.pdf" TargetMode="External"/><Relationship Id="rId7048" Type="http://schemas.openxmlformats.org/officeDocument/2006/relationships/hyperlink" Target="https://www.caixa.gov.br/Downloads/sinapi-metodologia/Livro_SINAPI_Calculos_Parametros.pdf" TargetMode="External"/><Relationship Id="rId7395" Type="http://schemas.openxmlformats.org/officeDocument/2006/relationships/hyperlink" Target="https://www.caixa.gov.br/Downloads/sinapi-cadernos-tecnicos/SINAPI-CT-MASSA-UNICA-EXTERNA.pdf" TargetMode="External"/><Relationship Id="rId8446" Type="http://schemas.openxmlformats.org/officeDocument/2006/relationships/hyperlink" Target="https://www.caixa.gov.br/Downloads/sinapi-cadernos-tecnicos/SINAPI-CT-RASGOS-E-FIXACOES.pdf" TargetMode="External"/><Relationship Id="rId8860" Type="http://schemas.openxmlformats.org/officeDocument/2006/relationships/hyperlink" Target="https://www.caixa.gov.br/Downloads/sinapi-cadernos-tecnicos/SINAPI-CT-SINALIZACAO-HORIZONTAL-VIARIA.pdf" TargetMode="External"/><Relationship Id="rId1900" Type="http://schemas.openxmlformats.org/officeDocument/2006/relationships/hyperlink" Target="https://www.caixa.gov.br/Downloads/sinapi-cadernos-tecnicos/SINAPI-CT-DEMOLICOES-E-REMOCOES.pdf" TargetMode="External"/><Relationship Id="rId7462" Type="http://schemas.openxmlformats.org/officeDocument/2006/relationships/hyperlink" Target="https://www.caixa.gov.br/Downloads/sinapi-cadernos-tecnicos/SINAPI-CT-MOBILIARIO-URBANO.pdf" TargetMode="External"/><Relationship Id="rId8513" Type="http://schemas.openxmlformats.org/officeDocument/2006/relationships/hyperlink" Target="https://www.caixa.gov.br/Downloads/sinapi-cadernos-tecnicos/SINAPI-CT-RECOMPOSICAO-DE-PAVIMENTOS.pdf" TargetMode="External"/><Relationship Id="rId3658" Type="http://schemas.openxmlformats.org/officeDocument/2006/relationships/hyperlink" Target="https://www.caixa.gov.br/Downloads/sinapi-cadernos-tecnicos/SINAPI-CT-ESTRUTURA-E-TRAMA-PARA-COBERTURA.pdf" TargetMode="External"/><Relationship Id="rId4709" Type="http://schemas.openxmlformats.org/officeDocument/2006/relationships/hyperlink" Target="https://www.caixa.gov.br/Downloads/sinapi-cadernos-tecnicos/SINAPI-CT-INSTALACOES-ELETRICAS-QUADROS-CABOS-DISJUNTORES-CONTATORES-E-BARRAMENTOS-BLINDADOS.pdf" TargetMode="External"/><Relationship Id="rId6064" Type="http://schemas.openxmlformats.org/officeDocument/2006/relationships/hyperlink" Target="https://www.caixa.gov.br/Downloads/sinapi-cadernos-tecnicos/SINAPI-CT-INSTALACOES-DE-GAS-E-INCENDIO-EM-ACO-E-FERRO-GALVANIZADO.pdf" TargetMode="External"/><Relationship Id="rId7115" Type="http://schemas.openxmlformats.org/officeDocument/2006/relationships/hyperlink" Target="https://www.caixa.gov.br/Downloads/sinapi-metodologia/Livro_SINAPI_Calculos_Parametros.pdf" TargetMode="External"/><Relationship Id="rId579" Type="http://schemas.openxmlformats.org/officeDocument/2006/relationships/hyperlink" Target="https://www.caixa.gov.br/Downloads/sinapi-cadernos-tecnicos/SINAPI-CT-ASSENTAMENTO-DE-TUBOS-DE-PVC-E-METALICOS-EM-REDES-DE-AGUA.pdf" TargetMode="External"/><Relationship Id="rId993" Type="http://schemas.openxmlformats.org/officeDocument/2006/relationships/hyperlink" Target="https://www.caixa.gov.br/Downloads/sinapi-cadernos-tecnicos/SINAPI-CT-BOCAS-PARA-BUEIROS.pdf" TargetMode="External"/><Relationship Id="rId2674" Type="http://schemas.openxmlformats.org/officeDocument/2006/relationships/hyperlink" Target="https://www.caixa.gov.br/Downloads/sinapi-cadernos-tecnicos/SINAPI-CT-DEPRECIACAO-JUROS-IMPOSTOS-E-SEGUROS-MANUTENCAO-E-MATERIAIS-NA-OPERACAO-DOS-EQUIPAMENTOS.pdf" TargetMode="External"/><Relationship Id="rId5080" Type="http://schemas.openxmlformats.org/officeDocument/2006/relationships/hyperlink" Target="https://www.caixa.gov.br/Downloads/sinapi-cadernos-tecnicos/SINAPI-CT-INSTALACOES-HIDRAULICAS-RESERVACAO-E-BOMBAS-DE-RECALQUE.pdf" TargetMode="External"/><Relationship Id="rId6131" Type="http://schemas.openxmlformats.org/officeDocument/2006/relationships/hyperlink" Target="https://www.caixa.gov.br/Downloads/sinapi-cadernos-tecnicos/SINAPI-CT-INSTALACOES-DE-GAS-E-INCENDIO-EM-ACO-E-FERRO-GALVANIZADO.pdf" TargetMode="External"/><Relationship Id="rId9287" Type="http://schemas.openxmlformats.org/officeDocument/2006/relationships/hyperlink" Target="https://www.caixa.gov.br/Downloads/sinapi-cadernos-tecnicos/SINAPI-CT-TRANSPORTE-CARGA-E-DESCARGA-DE-MATERIAIS.pdf" TargetMode="External"/><Relationship Id="rId646" Type="http://schemas.openxmlformats.org/officeDocument/2006/relationships/hyperlink" Target="https://www.caixa.gov.br/Downloads/sinapi-cadernos-tecnicos/SINAPI-CT-ASSENTAMENTO-DE-TUBOS-DE-ESGOTO-OU-DRENAGEM-PLUVIAL-EM-CONCRETO.pdf" TargetMode="External"/><Relationship Id="rId1276" Type="http://schemas.openxmlformats.org/officeDocument/2006/relationships/hyperlink" Target="https://www.caixa.gov.br/Downloads/sinapi-cadernos-tecnicos/SINAPI-CT-CHAPISCO.pdf" TargetMode="External"/><Relationship Id="rId2327" Type="http://schemas.openxmlformats.org/officeDocument/2006/relationships/hyperlink" Target="https://www.caixa.gov.br/Downloads/sinapi-cadernos-tecnicos/SINAPI-CT-DEPRECIACAO-JUROS-IMPOSTOS-E-SEGUROS-MANUTENCAO-E-MATERIAIS-NA-OPERACAO-DOS-EQUIPAMENTOS.pdf" TargetMode="External"/><Relationship Id="rId3725" Type="http://schemas.openxmlformats.org/officeDocument/2006/relationships/hyperlink" Target="https://www.caixa.gov.br/Downloads/sinapi-cadernos-tecnicos/SINAPI-CT-ESTRUTURAS-PRE-FABRICADAS-E-PRE-MOLDADAS.pdf" TargetMode="External"/><Relationship Id="rId9354" Type="http://schemas.openxmlformats.org/officeDocument/2006/relationships/hyperlink" Target="https://www.caixa.gov.br/Downloads/sinapi-cadernos-tecnicos/SINAPI-CT-TRANSPORTE-CARGA-E-DESCARGA-DE-MATERIAIS.pdf" TargetMode="External"/><Relationship Id="rId1690" Type="http://schemas.openxmlformats.org/officeDocument/2006/relationships/hyperlink" Target="https://www.caixa.gov.br/Downloads/sinapi-cadernos-tecnicos/SINAPI-CT-CUSTOS-HORARIOS-PRODUTIVO-E-IMPRODUTIVO-DOS-EQUIPAMENTOS.pdf" TargetMode="External"/><Relationship Id="rId2741" Type="http://schemas.openxmlformats.org/officeDocument/2006/relationships/hyperlink" Target="https://www.caixa.gov.br/Downloads/sinapi-cadernos-tecnicos/SINAPI-CT-DRENAGEM-DE-AR-CONDICIONADO.pdf" TargetMode="External"/><Relationship Id="rId5897" Type="http://schemas.openxmlformats.org/officeDocument/2006/relationships/hyperlink" Target="https://www.caixa.gov.br/Downloads/sinapi-cadernos-tecnicos/SINAPI-CT-INSTALACOES-PREDIAIS-DE-AGUAS-PLUVIAIS-TUBOS-CONEXOES-CAIXAS-E-RALOS.pdf" TargetMode="External"/><Relationship Id="rId6948" Type="http://schemas.openxmlformats.org/officeDocument/2006/relationships/hyperlink" Target="https://www.caixa.gov.br/Downloads/sinapi-metodologia/Livro_SINAPI_Calculos_Parametros.pdf" TargetMode="External"/><Relationship Id="rId9007" Type="http://schemas.openxmlformats.org/officeDocument/2006/relationships/hyperlink" Target="https://www.caixa.gov.br/Downloads/sinapi-cadernos-tecnicos/SINAPI-CT-SISTEMAS-DE-MEDICAO.pdf" TargetMode="External"/><Relationship Id="rId713" Type="http://schemas.openxmlformats.org/officeDocument/2006/relationships/hyperlink" Target="https://www.caixa.gov.br/Downloads/sinapi-cadernos-tecnicos/SINAPI-CT-ASSENTAMENTO-DE-TUBOS-DE-ESGOTO-OU-DRENAGEM-PLUVIAL-EM-CONCRETO.pdf" TargetMode="External"/><Relationship Id="rId1343" Type="http://schemas.openxmlformats.org/officeDocument/2006/relationships/hyperlink" Target="https://www.caixa.gov.br/Downloads/sinapi-cadernos-tecnicos/SINAPI-CT-CONCRETO-PROTENDIDO.pdf" TargetMode="External"/><Relationship Id="rId4499" Type="http://schemas.openxmlformats.org/officeDocument/2006/relationships/hyperlink" Target="https://www.caixa.gov.br/Downloads/sinapi-cadernos-tecnicos/SINAPI-CT-INSTALACOES-ELETRICAS-ELETRODUTOS-EMBUTIDOS-CABOS-CAIXAS-TOMADAS-E-INTERRUPTORES.pdf" TargetMode="External"/><Relationship Id="rId5964" Type="http://schemas.openxmlformats.org/officeDocument/2006/relationships/hyperlink" Target="https://www.caixa.gov.br/Downloads/sinapi-cadernos-tecnicos/SINAPI-CT-INSTALACOES-DE-GAS-E-INCENDIO-EM-ACO-E-FERRO-GALVANIZADO.pdf" TargetMode="External"/><Relationship Id="rId8370" Type="http://schemas.openxmlformats.org/officeDocument/2006/relationships/hyperlink" Target="https://www.caixa.gov.br/Downloads/sinapi-cadernos-tecnicos/SINAPI-CT-RADIER-PISO-DE-CONCRETO-E-LAJE-SOBRE-SOLO.pdf" TargetMode="External"/><Relationship Id="rId9421" Type="http://schemas.openxmlformats.org/officeDocument/2006/relationships/hyperlink" Target="https://www.caixa.gov.br/Downloads/sinapi-cadernos-tecnicos/SINAPI-CT-TRANSPORTE-CARGA-E-DESCARGA-DE-MATERIAIS.pdf" TargetMode="External"/><Relationship Id="rId1410" Type="http://schemas.openxmlformats.org/officeDocument/2006/relationships/hyperlink" Target="https://www.caixa.gov.br/Downloads/sinapi-cadernos-tecnicos/SINAPI-CT-CONTRAPISO.pdf" TargetMode="External"/><Relationship Id="rId4566" Type="http://schemas.openxmlformats.org/officeDocument/2006/relationships/hyperlink" Target="https://www.caixa.gov.br/Downloads/sinapi-cadernos-tecnicos/SINAPI-CT-INSTALACOES-ELETRICAS-ELETRODUTOS-CONEXOES-E-CONDULETES-APARENTES.pdf" TargetMode="External"/><Relationship Id="rId4980" Type="http://schemas.openxmlformats.org/officeDocument/2006/relationships/hyperlink" Target="https://www.caixa.gov.br/Downloads/sinapi-cadernos-tecnicos/SINAPI-CT-INSTALACOES-HIDRAULICAS-RESERVACAO-E-BOMBAS-DE-RECALQUE.pdf" TargetMode="External"/><Relationship Id="rId5617" Type="http://schemas.openxmlformats.org/officeDocument/2006/relationships/hyperlink" Target="https://www.caixa.gov.br/Downloads/sinapi-cadernos-tecnicos/SINAPI-CT-INSTALACOES-PREDIAIS-DE-AGUA-FRIA-EM-PVC.pdf" TargetMode="External"/><Relationship Id="rId8023" Type="http://schemas.openxmlformats.org/officeDocument/2006/relationships/hyperlink" Target="https://www.caixa.gov.br/Downloads/sinapi-cadernos-tecnicos/SINAPI-CT-PISOS.pdf" TargetMode="External"/><Relationship Id="rId3168" Type="http://schemas.openxmlformats.org/officeDocument/2006/relationships/hyperlink" Target="https://www.caixa.gov.br/Downloads/sinapi-cadernos-tecnicos/SINAPI-CT-ESCAVACAO-HORIZONTAL.pdf" TargetMode="External"/><Relationship Id="rId3582" Type="http://schemas.openxmlformats.org/officeDocument/2006/relationships/hyperlink" Target="https://www.caixa.gov.br/Downloads/sinapi-cadernos-tecnicos/SINAPI-CT-ESTACAS-BROCA-STRAUSS-E-ESCAVADA-COM-FLUIDO-ESTABILIZANTE.pdf" TargetMode="External"/><Relationship Id="rId4219" Type="http://schemas.openxmlformats.org/officeDocument/2006/relationships/hyperlink" Target="https://www.caixa.gov.br/Downloads/sinapi-cadernos-tecnicos/SINAPI-CT-GUARDA-CORPO-CORRIMAO-E-GRADE-PARA-ESQUADRIAS.pdf" TargetMode="External"/><Relationship Id="rId4633" Type="http://schemas.openxmlformats.org/officeDocument/2006/relationships/hyperlink" Target="https://www.caixa.gov.br/Downloads/sinapi-cadernos-tecnicos/SINAPI-CT-INSTALACOES-ELETRICAS-QUADROS-CABOS-DISJUNTORES-CONTATORES-E-BARRAMENTOS-BLINDADOS.pdf" TargetMode="External"/><Relationship Id="rId7789" Type="http://schemas.openxmlformats.org/officeDocument/2006/relationships/hyperlink" Target="https://www.caixa.gov.br/Downloads/sinapi-cadernos-tecnicos/SINAPI-CT-PERFURACAO-HORIZONTAL-DIRECIONAL-HDD.pdf" TargetMode="External"/><Relationship Id="rId2184" Type="http://schemas.openxmlformats.org/officeDocument/2006/relationships/hyperlink" Target="https://www.caixa.gov.br/Downloads/sinapi-cadernos-tecnicos/SINAPI-CT-DEPRECIACAO-JUROS-IMPOSTOS-E-SEGUROS-MANUTENCAO-E-MATERIAIS-NA-OPERACAO-DOS-EQUIPAMENTOS.pdf" TargetMode="External"/><Relationship Id="rId3235" Type="http://schemas.openxmlformats.org/officeDocument/2006/relationships/hyperlink" Target="https://www.caixa.gov.br/Downloads/sinapi-cadernos-tecnicos/SINAPI-CT-ESCAVACAO-VERTICAL-A-CEU-ABERTO.pdf" TargetMode="External"/><Relationship Id="rId7856" Type="http://schemas.openxmlformats.org/officeDocument/2006/relationships/hyperlink" Target="https://www.caixa.gov.br/Downloads/sinapi-cadernos-tecnicos/SINAPI-CT-PINTURA-EXTERNA.pdf" TargetMode="External"/><Relationship Id="rId156" Type="http://schemas.openxmlformats.org/officeDocument/2006/relationships/hyperlink" Target="https://www.caixa.gov.br/Downloads/sinapi-cadernos-tecnicos/SINAPI-CT-ARGAMASSAS.pdf" TargetMode="External"/><Relationship Id="rId570" Type="http://schemas.openxmlformats.org/officeDocument/2006/relationships/hyperlink" Target="https://www.caixa.gov.br/Downloads/sinapi-cadernos-tecnicos/SINAPI-CT-ASSENTAMENTO-DE-TUBOS-DE-PVC-E-METALICOS-EM-REDES-DE-AGUA.pdf" TargetMode="External"/><Relationship Id="rId2251" Type="http://schemas.openxmlformats.org/officeDocument/2006/relationships/hyperlink" Target="https://www.caixa.gov.br/Downloads/sinapi-cadernos-tecnicos/SINAPI-CT-DEPRECIACAO-JUROS-IMPOSTOS-E-SEGUROS-MANUTENCAO-E-MATERIAIS-NA-OPERACAO-DOS-EQUIPAMENTOS.pdf" TargetMode="External"/><Relationship Id="rId3302" Type="http://schemas.openxmlformats.org/officeDocument/2006/relationships/hyperlink" Target="https://www.caixa.gov.br/Downloads/sinapi-cadernos-tecnicos/SINAPI-CT-ESCAVACAO-DE-VALAS.pdf" TargetMode="External"/><Relationship Id="rId4700" Type="http://schemas.openxmlformats.org/officeDocument/2006/relationships/hyperlink" Target="https://www.caixa.gov.br/Downloads/sinapi-cadernos-tecnicos/SINAPI-CT-INSTALACOES-ELETRICAS-QUADROS-CABOS-DISJUNTORES-CONTATORES-E-BARRAMENTOS-BLINDADOS.pdf" TargetMode="External"/><Relationship Id="rId6458" Type="http://schemas.openxmlformats.org/officeDocument/2006/relationships/hyperlink" Target="https://www.caixa.gov.br/Downloads/sinapi-cadernos-tecnicos/SINAPI-CT-INSTALACOES-EM-COBRE.pdf" TargetMode="External"/><Relationship Id="rId7509" Type="http://schemas.openxmlformats.org/officeDocument/2006/relationships/hyperlink" Target="https://www.caixa.gov.br/Downloads/sinapi-cadernos-tecnicos/SINAPI-CT-PAISAGISMO-PLANTIO.pdf" TargetMode="External"/><Relationship Id="rId8907" Type="http://schemas.openxmlformats.org/officeDocument/2006/relationships/hyperlink" Target="https://www.caixa.gov.br/Downloads/sinapi-cadernos-tecnicos/SINAPI-CT-SINALIZACAO-VERTICAL-VIARIA.pdf" TargetMode="External"/><Relationship Id="rId223" Type="http://schemas.openxmlformats.org/officeDocument/2006/relationships/hyperlink" Target="https://www.caixa.gov.br/Downloads/sinapi-cadernos-tecnicos/SINAPI-CT-ARGAMASSAS.pdf" TargetMode="External"/><Relationship Id="rId6872" Type="http://schemas.openxmlformats.org/officeDocument/2006/relationships/hyperlink" Target="https://www.caixa.gov.br/Downloads/sinapi-metodologia/Livro_SINAPI_Calculos_Parametros.pdf" TargetMode="External"/><Relationship Id="rId7923" Type="http://schemas.openxmlformats.org/officeDocument/2006/relationships/hyperlink" Target="https://www.caixa.gov.br/Downloads/sinapi-cadernos-tecnicos/SINAPI-CT-PINTURA-EM-SUPERFICIES-METALICAS.pdf" TargetMode="External"/><Relationship Id="rId4076" Type="http://schemas.openxmlformats.org/officeDocument/2006/relationships/hyperlink" Target="https://www.caixa.gov.br/Downloads/sinapi-cadernos-tecnicos/SINAPI-CT-FORMAS-PARA-ESTRUTURAS-DE-CONCRETO-ARMADO.pdf" TargetMode="External"/><Relationship Id="rId5474" Type="http://schemas.openxmlformats.org/officeDocument/2006/relationships/hyperlink" Target="https://www.caixa.gov.br/Downloads/sinapi-cadernos-tecnicos/SINAPI-CT-INSTALACOES-PREDIAIS-DE-AGUA-FRIA-EM-PVC.pdf" TargetMode="External"/><Relationship Id="rId6525" Type="http://schemas.openxmlformats.org/officeDocument/2006/relationships/hyperlink" Target="https://www.caixa.gov.br/Downloads/sinapi-cadernos-tecnicos/SINAPI-CT-INSTALACOES-EM-COBRE.pdf" TargetMode="External"/><Relationship Id="rId4490" Type="http://schemas.openxmlformats.org/officeDocument/2006/relationships/hyperlink" Target="https://www.caixa.gov.br/Downloads/sinapi-cadernos-tecnicos/SINAPI-CT-INSTALACOES-ELETRICAS-ELETRODUTOS-EMBUTIDOS-CABOS-CAIXAS-TOMADAS-E-INTERRUPTORES.pdf" TargetMode="External"/><Relationship Id="rId5127" Type="http://schemas.openxmlformats.org/officeDocument/2006/relationships/hyperlink" Target="https://www.caixa.gov.br/Downloads/sinapi-cadernos-tecnicos/SINAPI-CT-INSTALACOES-HIDRAULICAS-EM-PEX.pdf" TargetMode="External"/><Relationship Id="rId5541" Type="http://schemas.openxmlformats.org/officeDocument/2006/relationships/hyperlink" Target="https://www.caixa.gov.br/Downloads/sinapi-cadernos-tecnicos/SINAPI-CT-INSTALACOES-PREDIAIS-DE-AGUA-FRIA-EM-PVC.pdf" TargetMode="External"/><Relationship Id="rId8697" Type="http://schemas.openxmlformats.org/officeDocument/2006/relationships/hyperlink" Target="https://www.caixa.gov.br/Downloads/sinapi-cadernos-tecnicos/SINAPI-CT-REDES-DE-AGUA-E-ESGOTO-EM-PEAD-LISO-(TUBOS-E-CONEXOES).pdf" TargetMode="External"/><Relationship Id="rId9748" Type="http://schemas.openxmlformats.org/officeDocument/2006/relationships/hyperlink" Target="https://www.caixa.gov.br/Downloads/sinapi-cadernos-tecnicos/SINAPI-CT-VALVULAS-PARA-REDES-DE-SANEAMENTO.pdf" TargetMode="External"/><Relationship Id="rId1737" Type="http://schemas.openxmlformats.org/officeDocument/2006/relationships/hyperlink" Target="https://www.caixa.gov.br/Downloads/sinapi-cadernos-tecnicos/SINAPI-CT-CUSTOS-HORARIOS-PRODUTIVO-E-IMPRODUTIVO-DOS-EQUIPAMENTOS.pdf" TargetMode="External"/><Relationship Id="rId3092" Type="http://schemas.openxmlformats.org/officeDocument/2006/relationships/hyperlink" Target="https://www.caixa.gov.br/Downloads/sinapi-cadernos-tecnicos/SINAPI-CT-ESCADAS.pdf" TargetMode="External"/><Relationship Id="rId4143" Type="http://schemas.openxmlformats.org/officeDocument/2006/relationships/hyperlink" Target="https://www.caixa.gov.br/Downloads/sinapi-cadernos-tecnicos/SINAPI-CT-GABIOES-EXECUCAO-DE-MURO-E-PROTECAO-SUPERFICIAL.pdf" TargetMode="External"/><Relationship Id="rId7299" Type="http://schemas.openxmlformats.org/officeDocument/2006/relationships/hyperlink" Target="https://www.caixa.gov.br/Downloads/sinapi-cadernos-tecnicos/SINAPI-CT-MASSA-UNICA-EXTERNA.pdf" TargetMode="External"/><Relationship Id="rId8764" Type="http://schemas.openxmlformats.org/officeDocument/2006/relationships/hyperlink" Target="https://www.caixa.gov.br/Downloads/sinapi-cadernos-tecnicos/SINAPI-CT-REDES-DE-AGUA-E-ESGOTO-EM-PEAD-LISO-(TUBOS-E-CONEXOES).pdf" TargetMode="External"/><Relationship Id="rId29" Type="http://schemas.openxmlformats.org/officeDocument/2006/relationships/hyperlink" Target="https://www.caixa.gov.br/Downloads/sinapi-cadernos-tecnicos/SINAPI-CT-ALVENARIA-ESTRUTURAL-BLOCOS-DE-CONCRETO.pdf" TargetMode="External"/><Relationship Id="rId4210" Type="http://schemas.openxmlformats.org/officeDocument/2006/relationships/hyperlink" Target="https://www.caixa.gov.br/Downloads/sinapi-cadernos-tecnicos/SINAPI-CT-GRAUTE-E-ARMACAO.pdf" TargetMode="External"/><Relationship Id="rId7366" Type="http://schemas.openxmlformats.org/officeDocument/2006/relationships/hyperlink" Target="https://www.caixa.gov.br/Downloads/sinapi-cadernos-tecnicos/SINAPI-CT-MASSA-UNICA-EXTERNA.pdf" TargetMode="External"/><Relationship Id="rId7780" Type="http://schemas.openxmlformats.org/officeDocument/2006/relationships/hyperlink" Target="https://www.caixa.gov.br/Downloads/sinapi-cadernos-tecnicos/SINAPI-CT-PERFURACAO-HORIZONTAL-DIRECIONAL-HDD.pdf" TargetMode="External"/><Relationship Id="rId8417" Type="http://schemas.openxmlformats.org/officeDocument/2006/relationships/hyperlink" Target="https://www.caixa.gov.br/Downloads/sinapi-cadernos-tecnicos/SINAPI-CT-RASGOS-E-FIXACOES.pdf" TargetMode="External"/><Relationship Id="rId1804" Type="http://schemas.openxmlformats.org/officeDocument/2006/relationships/hyperlink" Target="https://www.caixa.gov.br/Downloads/sinapi-cadernos-tecnicos/SINAPI-CT-CUSTOS-HORARIOS-PRODUTIVO-E-IMPRODUTIVO-DOS-EQUIPAMENTOS.pdf" TargetMode="External"/><Relationship Id="rId6382" Type="http://schemas.openxmlformats.org/officeDocument/2006/relationships/hyperlink" Target="https://www.caixa.gov.br/Downloads/sinapi-cadernos-tecnicos/SINAPI-CT-INSTALACOES-EM-COBRE.pdf" TargetMode="External"/><Relationship Id="rId7019" Type="http://schemas.openxmlformats.org/officeDocument/2006/relationships/hyperlink" Target="https://www.caixa.gov.br/Downloads/sinapi-metodologia/Livro_SINAPI_Calculos_Parametros.pdf" TargetMode="External"/><Relationship Id="rId7433" Type="http://schemas.openxmlformats.org/officeDocument/2006/relationships/hyperlink" Target="https://www.caixa.gov.br/Downloads/sinapi-cadernos-tecnicos/SINAPI-CT-MASSA-UNICA-INTERNA.pdf" TargetMode="External"/><Relationship Id="rId8831" Type="http://schemas.openxmlformats.org/officeDocument/2006/relationships/hyperlink" Target="https://www.caixa.gov.br/Downloads/sinapi-cadernos-tecnicos/SINAPI-CT-REVESTIMENTOS-CERAMICOS-INTERNOS.pdf" TargetMode="External"/><Relationship Id="rId3976" Type="http://schemas.openxmlformats.org/officeDocument/2006/relationships/hyperlink" Target="https://www.caixa.gov.br/Downloads/sinapi-cadernos-tecnicos/SINAPI-CT-FUNDACOES-RASAS-(BLOCOS-SAPATAS-VIGAS-BALDRAME).pdf" TargetMode="External"/><Relationship Id="rId6035" Type="http://schemas.openxmlformats.org/officeDocument/2006/relationships/hyperlink" Target="https://www.caixa.gov.br/Downloads/sinapi-cadernos-tecnicos/SINAPI-CT-INSTALACOES-DE-GAS-E-INCENDIO-EM-ACO-E-FERRO-GALVANIZADO.pdf" TargetMode="External"/><Relationship Id="rId897" Type="http://schemas.openxmlformats.org/officeDocument/2006/relationships/hyperlink" Target="https://www.caixa.gov.br/Downloads/sinapi-cadernos-tecnicos/SINAPI-CT-ATERROS-BASES-SUB-BASES-E-IMPRIMACOES.pdf" TargetMode="External"/><Relationship Id="rId2578" Type="http://schemas.openxmlformats.org/officeDocument/2006/relationships/hyperlink" Target="https://www.caixa.gov.br/Downloads/sinapi-cadernos-tecnicos/SINAPI-CT-DEPRECIACAO-JUROS-IMPOSTOS-E-SEGUROS-MANUTENCAO-E-MATERIAIS-NA-OPERACAO-DOS-EQUIPAMENTOS.pdf" TargetMode="External"/><Relationship Id="rId2992" Type="http://schemas.openxmlformats.org/officeDocument/2006/relationships/hyperlink" Target="https://www.caixa.gov.br/Downloads/sinapi-cadernos-tecnicos/SINAPI-CT-EQUIPAMENTOS-DE-PROTECAO-COLETIVA.pdf" TargetMode="External"/><Relationship Id="rId3629" Type="http://schemas.openxmlformats.org/officeDocument/2006/relationships/hyperlink" Target="https://www.caixa.gov.br/Downloads/sinapi-cadernos-tecnicos/SINAPI-CT-ESTRUTURA-E-TRAMA-PARA-COBERTURA.pdf" TargetMode="External"/><Relationship Id="rId5051" Type="http://schemas.openxmlformats.org/officeDocument/2006/relationships/hyperlink" Target="https://www.caixa.gov.br/Downloads/sinapi-cadernos-tecnicos/SINAPI-CT-INSTALACOES-HIDRAULICAS-RESERVACAO-E-BOMBAS-DE-RECALQUE.pdf" TargetMode="External"/><Relationship Id="rId7500" Type="http://schemas.openxmlformats.org/officeDocument/2006/relationships/hyperlink" Target="https://www.caixa.gov.br/Downloads/sinapi-cadernos-tecnicos/SINAPI-CT-PAISAGISMO-PLANTIO.pdf" TargetMode="External"/><Relationship Id="rId9258" Type="http://schemas.openxmlformats.org/officeDocument/2006/relationships/hyperlink" Target="https://www.caixa.gov.br/Downloads/sinapi-cadernos-tecnicos/SINAPI-CT-TRANSPORTE-DE-MATERIAIS-DENTRO-DO-CANTEIRO-DE-OBRAS.pdf" TargetMode="External"/><Relationship Id="rId964" Type="http://schemas.openxmlformats.org/officeDocument/2006/relationships/hyperlink" Target="https://www.caixa.gov.br/Downloads/sinapi-cadernos-tecnicos/SINAPI-CT-ATERROS-BASES-SUB-BASES-E-IMPRIMACOES.pdf" TargetMode="External"/><Relationship Id="rId1594" Type="http://schemas.openxmlformats.org/officeDocument/2006/relationships/hyperlink" Target="https://www.caixa.gov.br/Downloads/sinapi-cadernos-tecnicos/SINAPI-CT-CUSTOS-HORARIOS-PRODUTIVO-E-IMPRODUTIVO-DOS-EQUIPAMENTOS.pdf" TargetMode="External"/><Relationship Id="rId2645" Type="http://schemas.openxmlformats.org/officeDocument/2006/relationships/hyperlink" Target="https://www.caixa.gov.br/Downloads/sinapi-cadernos-tecnicos/SINAPI-CT-DEPRECIACAO-JUROS-IMPOSTOS-E-SEGUROS-MANUTENCAO-E-MATERIAIS-NA-OPERACAO-DOS-EQUIPAMENTOS.pdf" TargetMode="External"/><Relationship Id="rId6102" Type="http://schemas.openxmlformats.org/officeDocument/2006/relationships/hyperlink" Target="https://www.caixa.gov.br/Downloads/sinapi-cadernos-tecnicos/SINAPI-CT-INSTALACOES-DE-GAS-E-INCENDIO-EM-ACO-E-FERRO-GALVANIZADO.pdf" TargetMode="External"/><Relationship Id="rId9672" Type="http://schemas.openxmlformats.org/officeDocument/2006/relationships/hyperlink" Target="https://www.caixa.gov.br/Downloads/sinapi-cadernos-tecnicos/SINAPI-CT-VALVULAS-E-REGISTROS-PARA-SISTEMAS-PREDIAIS.pdf" TargetMode="External"/><Relationship Id="rId617" Type="http://schemas.openxmlformats.org/officeDocument/2006/relationships/hyperlink" Target="https://www.caixa.gov.br/Downloads/sinapi-cadernos-tecnicos/SINAPI-CT-ASSENTAMENTO-DE-TUBOS-DE-PVC-E-METALICOS-EM-REDES-DE-AGUA.pdf" TargetMode="External"/><Relationship Id="rId1247" Type="http://schemas.openxmlformats.org/officeDocument/2006/relationships/hyperlink" Target="https://www.caixa.gov.br/Downloads/sinapi-cadernos-tecnicos/SINAPI-CT-CERCAS-PROTETORES-E-ALAMBRADOS.pdf" TargetMode="External"/><Relationship Id="rId1661" Type="http://schemas.openxmlformats.org/officeDocument/2006/relationships/hyperlink" Target="https://www.caixa.gov.br/Downloads/sinapi-cadernos-tecnicos/SINAPI-CT-CUSTOS-HORARIOS-PRODUTIVO-E-IMPRODUTIVO-DOS-EQUIPAMENTOS.pdf" TargetMode="External"/><Relationship Id="rId2712" Type="http://schemas.openxmlformats.org/officeDocument/2006/relationships/hyperlink" Target="https://www.caixa.gov.br/Downloads/sinapi-cadernos-tecnicos/SINAPI-CT-DEPRECIACAO-JUROS-IMPOSTOS-E-SEGUROS-MANUTENCAO-E-MATERIAIS-NA-OPERACAO-DOS-EQUIPAMENTOS.pdf" TargetMode="External"/><Relationship Id="rId5868" Type="http://schemas.openxmlformats.org/officeDocument/2006/relationships/hyperlink" Target="https://www.caixa.gov.br/Downloads/sinapi-cadernos-tecnicos/SINAPI-CT-INSTALACOES-PREDIAIS-DE-AGUAS-PLUVIAIS-TUBOS-CONEXOES-CAIXAS-E-RALOS.pdf" TargetMode="External"/><Relationship Id="rId6919" Type="http://schemas.openxmlformats.org/officeDocument/2006/relationships/hyperlink" Target="https://www.caixa.gov.br/Downloads/sinapi-metodologia/Livro_SINAPI_Calculos_Parametros.pdf" TargetMode="External"/><Relationship Id="rId8274" Type="http://schemas.openxmlformats.org/officeDocument/2006/relationships/hyperlink" Target="https://www.caixa.gov.br/Downloads/sinapi-cadernos-tecnicos/SINAPI-CT-POCOS-DE-VISITA-E-CAIXAS-PARA-BOCAS-DE-LOBO.pdf" TargetMode="External"/><Relationship Id="rId9325" Type="http://schemas.openxmlformats.org/officeDocument/2006/relationships/hyperlink" Target="https://www.caixa.gov.br/Downloads/sinapi-cadernos-tecnicos/SINAPI-CT-TRANSPORTE-CARGA-E-DESCARGA-DE-MATERIAIS.pdf" TargetMode="External"/><Relationship Id="rId1314" Type="http://schemas.openxmlformats.org/officeDocument/2006/relationships/hyperlink" Target="https://www.caixa.gov.br/Downloads/sinapi-cadernos-tecnicos/SINAPI-CT-CONCRETO-PROJETADO.pdf" TargetMode="External"/><Relationship Id="rId4884" Type="http://schemas.openxmlformats.org/officeDocument/2006/relationships/hyperlink" Target="https://www.caixa.gov.br/Downloads/sinapi-cadernos-tecnicos/SINAPI-CT-INSTALACOES-HIDRAULICAS-RESERVACAO-E-BOMBAS-DE-RECALQUE.pdf" TargetMode="External"/><Relationship Id="rId5935" Type="http://schemas.openxmlformats.org/officeDocument/2006/relationships/hyperlink" Target="https://www.caixa.gov.br/Downloads/sinapi-cadernos-tecnicos/SINAPI-CT-INSTALACOES-DE-GAS-E-INCENDIO-EM-ACO-E-FERRO-GALVANIZADO.pdf" TargetMode="External"/><Relationship Id="rId7290" Type="http://schemas.openxmlformats.org/officeDocument/2006/relationships/hyperlink" Target="https://www.caixa.gov.br/Downloads/sinapi-cadernos-tecnicos/SINAPI-CT-LUMINARIAS-EXTERNAS.pdf" TargetMode="External"/><Relationship Id="rId8341" Type="http://schemas.openxmlformats.org/officeDocument/2006/relationships/hyperlink" Target="https://www.caixa.gov.br/Downloads/sinapi-cadernos-tecnicos/SINAPI-CT-PRODUCAO-DE-CONCRETOS-E-ARGAMASSAS-UTILIZANDO-AGREGADO-RECICLADO.pdf" TargetMode="External"/><Relationship Id="rId3486" Type="http://schemas.openxmlformats.org/officeDocument/2006/relationships/hyperlink" Target="https://www.caixa.gov.br/Downloads/sinapi-cadernos-tecnicos/SINAPI-CT-ESQUADRIAS-PORTAS.pdf" TargetMode="External"/><Relationship Id="rId4537" Type="http://schemas.openxmlformats.org/officeDocument/2006/relationships/hyperlink" Target="https://www.caixa.gov.br/Downloads/sinapi-cadernos-tecnicos/SINAPI-CT-INSTALACOES-ELETRICAS-ELETRODUTOS-EMBUTIDOS-CABOS-CAIXAS-TOMADAS-E-INTERRUPTORES.pdf" TargetMode="External"/><Relationship Id="rId20" Type="http://schemas.openxmlformats.org/officeDocument/2006/relationships/hyperlink" Target="https://www.caixa.gov.br/Downloads/sinapi-cadernos-tecnicos/SINAPI-CT-ALVENARIA-ESTRUTURAL-BLOCOS-DE-CONCRETO.pdf" TargetMode="External"/><Relationship Id="rId2088" Type="http://schemas.openxmlformats.org/officeDocument/2006/relationships/hyperlink" Target="https://www.caixa.gov.br/Downloads/sinapi-cadernos-tecnicos/SINAPI-CT-DEPRECIACAO-JUROS-IMPOSTOS-E-SEGUROS-MANUTENCAO-E-MATERIAIS-NA-OPERACAO-DOS-EQUIPAMENTOS.pdf" TargetMode="External"/><Relationship Id="rId3139" Type="http://schemas.openxmlformats.org/officeDocument/2006/relationships/hyperlink" Target="https://www.caixa.gov.br/Downloads/sinapi-cadernos-tecnicos/SINAPI-CT-ESCADAS.pdf" TargetMode="External"/><Relationship Id="rId4951" Type="http://schemas.openxmlformats.org/officeDocument/2006/relationships/hyperlink" Target="https://www.caixa.gov.br/Downloads/sinapi-cadernos-tecnicos/SINAPI-CT-INSTALACOES-HIDRAULICAS-RESERVACAO-E-BOMBAS-DE-RECALQUE.pdf" TargetMode="External"/><Relationship Id="rId7010" Type="http://schemas.openxmlformats.org/officeDocument/2006/relationships/hyperlink" Target="https://www.caixa.gov.br/Downloads/sinapi-metodologia/Livro_SINAPI_Calculos_Parametros.pdf" TargetMode="External"/><Relationship Id="rId474" Type="http://schemas.openxmlformats.org/officeDocument/2006/relationships/hyperlink" Target="https://www.caixa.gov.br/Downloads/sinapi-cadernos-tecnicos/SINAPI-CT-ASSENTAMENTO-DE-TUBOS-DE-PVC-E-METALICOS-EM-REDES-DE-AGUA.pdf" TargetMode="External"/><Relationship Id="rId2155" Type="http://schemas.openxmlformats.org/officeDocument/2006/relationships/hyperlink" Target="https://www.caixa.gov.br/Downloads/sinapi-cadernos-tecnicos/SINAPI-CT-DEPRECIACAO-JUROS-IMPOSTOS-E-SEGUROS-MANUTENCAO-E-MATERIAIS-NA-OPERACAO-DOS-EQUIPAMENTOS.pdf" TargetMode="External"/><Relationship Id="rId3553" Type="http://schemas.openxmlformats.org/officeDocument/2006/relationships/hyperlink" Target="https://www.caixa.gov.br/Downloads/sinapi-cadernos-tecnicos/SINAPI-CT-ESQUADRIAS-PORTAS.pdf" TargetMode="External"/><Relationship Id="rId4604" Type="http://schemas.openxmlformats.org/officeDocument/2006/relationships/hyperlink" Target="https://www.caixa.gov.br/Downloads/sinapi-cadernos-tecnicos/SINAPI-CT-INSTALACOES-ELETRICAS-ELETRODUTOS-CONEXOES-E-CONDULETES-APARENTES.pdf" TargetMode="External"/><Relationship Id="rId9182" Type="http://schemas.openxmlformats.org/officeDocument/2006/relationships/hyperlink" Target="https://www.caixa.gov.br/Downloads/sinapi-cadernos-tecnicos/SINAPI-CT-TRANSPORTE-FLUVIAL-CARGA-E-DESCARGA.pdf" TargetMode="External"/><Relationship Id="rId127" Type="http://schemas.openxmlformats.org/officeDocument/2006/relationships/hyperlink" Target="https://www.caixa.gov.br/Downloads/sinapi-cadernos-tecnicos/SINAPI-CT-ARGAMASSAS.pdf" TargetMode="External"/><Relationship Id="rId3206" Type="http://schemas.openxmlformats.org/officeDocument/2006/relationships/hyperlink" Target="https://www.caixa.gov.br/Downloads/sinapi-cadernos-tecnicos/SINAPI-CT-ESCAVACAO-VERTICAL-A-CEU-ABERTO.pdf" TargetMode="External"/><Relationship Id="rId3620" Type="http://schemas.openxmlformats.org/officeDocument/2006/relationships/hyperlink" Target="https://www.caixa.gov.br/Downloads/sinapi-cadernos-tecnicos/SINAPI-CT-ESTRUTURA-E-TRAMA-PARA-COBERTURA.pdf" TargetMode="External"/><Relationship Id="rId6776" Type="http://schemas.openxmlformats.org/officeDocument/2006/relationships/hyperlink" Target="https://www.caixa.gov.br/Downloads/sinapi-cadernos-tecnicos/SINAPI-CT-LIMPEZA-DE-OBRA.pdf" TargetMode="External"/><Relationship Id="rId7827" Type="http://schemas.openxmlformats.org/officeDocument/2006/relationships/hyperlink" Target="https://www.caixa.gov.br/Downloads/sinapi-cadernos-tecnicos/SINAPI-CT-PINTURA-EXTERNA.pdf" TargetMode="External"/><Relationship Id="rId541" Type="http://schemas.openxmlformats.org/officeDocument/2006/relationships/hyperlink" Target="https://www.caixa.gov.br/Downloads/sinapi-cadernos-tecnicos/SINAPI-CT-ASSENTAMENTO-DE-TUBOS-DE-PVC-E-METALICOS-EM-REDES-DE-AGUA.pdf" TargetMode="External"/><Relationship Id="rId1171" Type="http://schemas.openxmlformats.org/officeDocument/2006/relationships/hyperlink" Target="https://www.caixa.gov.br/Downloads/sinapi-cadernos-tecnicos/SINAPI-CT-CAIXAS-DE-AGUA-PARA-EDIFICACOES.pdf" TargetMode="External"/><Relationship Id="rId2222" Type="http://schemas.openxmlformats.org/officeDocument/2006/relationships/hyperlink" Target="https://www.caixa.gov.br/Downloads/sinapi-cadernos-tecnicos/SINAPI-CT-DEPRECIACAO-JUROS-IMPOSTOS-E-SEGUROS-MANUTENCAO-E-MATERIAIS-NA-OPERACAO-DOS-EQUIPAMENTOS.pdf" TargetMode="External"/><Relationship Id="rId5378" Type="http://schemas.openxmlformats.org/officeDocument/2006/relationships/hyperlink" Target="https://www.caixa.gov.br/Downloads/sinapi-cadernos-tecnicos/SINAPI-CT-INSTALACOES-PREDIAIS-DE-ESGOTO-TUBOS-E-CONEXOES.pdf" TargetMode="External"/><Relationship Id="rId5792" Type="http://schemas.openxmlformats.org/officeDocument/2006/relationships/hyperlink" Target="https://www.caixa.gov.br/Downloads/sinapi-cadernos-tecnicos/SINAPI-CT-INSTALACOES-PREDIAIS-DE-AGUA-QUENTE-EM-CPVC.pdf" TargetMode="External"/><Relationship Id="rId6429" Type="http://schemas.openxmlformats.org/officeDocument/2006/relationships/hyperlink" Target="https://www.caixa.gov.br/Downloads/sinapi-cadernos-tecnicos/SINAPI-CT-INSTALACOES-EM-COBRE.pdf" TargetMode="External"/><Relationship Id="rId6843" Type="http://schemas.openxmlformats.org/officeDocument/2006/relationships/hyperlink" Target="https://www.caixa.gov.br/Downloads/sinapi-metodologia/Livro_SINAPI_Calculos_Parametros.pdf" TargetMode="External"/><Relationship Id="rId1988" Type="http://schemas.openxmlformats.org/officeDocument/2006/relationships/hyperlink" Target="https://www.caixa.gov.br/Downloads/sinapi-cadernos-tecnicos/SINAPI-CT-DEPRECIACAO-JUROS-IMPOSTOS-E-SEGUROS-MANUTENCAO-E-MATERIAIS-NA-OPERACAO-DOS-EQUIPAMENTOS.pdf" TargetMode="External"/><Relationship Id="rId4394" Type="http://schemas.openxmlformats.org/officeDocument/2006/relationships/hyperlink" Target="https://www.caixa.gov.br/Downloads/sinapi-cadernos-tecnicos/SINAPI-CT-INSTALACOES-ELETRICAS-ELETRODUTOS-EMBUTIDOS-CABOS-CAIXAS-TOMADAS-E-INTERRUPTORES.pdf" TargetMode="External"/><Relationship Id="rId5445" Type="http://schemas.openxmlformats.org/officeDocument/2006/relationships/hyperlink" Target="https://www.caixa.gov.br/Downloads/sinapi-cadernos-tecnicos/SINAPI-CT-INSTALACOES-PREDIAIS-DE-AGUA-FRIA-EM-PVC.pdf" TargetMode="External"/><Relationship Id="rId4047" Type="http://schemas.openxmlformats.org/officeDocument/2006/relationships/hyperlink" Target="https://www.caixa.gov.br/Downloads/sinapi-cadernos-tecnicos/SINAPI-CT-FORMAS-PARA-ESTRUTURAS-DE-CONCRETO-ARMADO.pdf" TargetMode="External"/><Relationship Id="rId4461" Type="http://schemas.openxmlformats.org/officeDocument/2006/relationships/hyperlink" Target="https://www.caixa.gov.br/Downloads/sinapi-cadernos-tecnicos/SINAPI-CT-INSTALACOES-ELETRICAS-ELETRODUTOS-EMBUTIDOS-CABOS-CAIXAS-TOMADAS-E-INTERRUPTORES.pdf" TargetMode="External"/><Relationship Id="rId5512" Type="http://schemas.openxmlformats.org/officeDocument/2006/relationships/hyperlink" Target="https://www.caixa.gov.br/Downloads/sinapi-cadernos-tecnicos/SINAPI-CT-INSTALACOES-PREDIAIS-DE-AGUA-FRIA-EM-PVC.pdf" TargetMode="External"/><Relationship Id="rId6910" Type="http://schemas.openxmlformats.org/officeDocument/2006/relationships/hyperlink" Target="https://www.caixa.gov.br/Downloads/sinapi-metodologia/Livro_SINAPI_Calculos_Parametros.pdf" TargetMode="External"/><Relationship Id="rId8668" Type="http://schemas.openxmlformats.org/officeDocument/2006/relationships/hyperlink" Target="https://www.caixa.gov.br/Downloads/sinapi-cadernos-tecnicos/SINAPI-CT-REDES-DE-LOGICA-TELEFONIA-E-IMAGEM.pdf" TargetMode="External"/><Relationship Id="rId9719" Type="http://schemas.openxmlformats.org/officeDocument/2006/relationships/hyperlink" Target="https://www.caixa.gov.br/Downloads/sinapi-cadernos-tecnicos/SINAPI-CT-VALVULAS-E-REGISTROS-PARA-SISTEMAS-PREDIAIS.pdf" TargetMode="External"/><Relationship Id="rId3063" Type="http://schemas.openxmlformats.org/officeDocument/2006/relationships/hyperlink" Target="https://www.caixa.gov.br/Downloads/sinapi-cadernos-tecnicos/SINAPI-CT-ESCADAS.pdf" TargetMode="External"/><Relationship Id="rId4114" Type="http://schemas.openxmlformats.org/officeDocument/2006/relationships/hyperlink" Target="https://www.caixa.gov.br/Downloads/sinapi-cadernos-tecnicos/SINAPI-CT-FORMAS-PARA-ESTRUTURAS-DE-CONCRETO-ARMADO.pdf" TargetMode="External"/><Relationship Id="rId1708" Type="http://schemas.openxmlformats.org/officeDocument/2006/relationships/hyperlink" Target="https://www.caixa.gov.br/Downloads/sinapi-cadernos-tecnicos/SINAPI-CT-CUSTOS-HORARIOS-PRODUTIVO-E-IMPRODUTIVO-DOS-EQUIPAMENTOS.pdf" TargetMode="External"/><Relationship Id="rId3130" Type="http://schemas.openxmlformats.org/officeDocument/2006/relationships/hyperlink" Target="https://www.caixa.gov.br/Downloads/sinapi-cadernos-tecnicos/SINAPI-CT-ESCADAS.pdf" TargetMode="External"/><Relationship Id="rId6286" Type="http://schemas.openxmlformats.org/officeDocument/2006/relationships/hyperlink" Target="https://www.caixa.gov.br/Downloads/sinapi-cadernos-tecnicos/SINAPI-CT-INSTALACOES-DE-GAS-EM-PEX-MULTICAMADAS.pdf" TargetMode="External"/><Relationship Id="rId7337" Type="http://schemas.openxmlformats.org/officeDocument/2006/relationships/hyperlink" Target="https://www.caixa.gov.br/Downloads/sinapi-cadernos-tecnicos/SINAPI-CT-MASSA-UNICA-EXTERNA.pdf" TargetMode="External"/><Relationship Id="rId7684" Type="http://schemas.openxmlformats.org/officeDocument/2006/relationships/hyperlink" Target="https://www.caixa.gov.br/Downloads/sinapi-cadernos-tecnicos/SINAPI-CT-PAVIMENTO-INTERTRAVADO.pdf" TargetMode="External"/><Relationship Id="rId8735" Type="http://schemas.openxmlformats.org/officeDocument/2006/relationships/hyperlink" Target="https://www.caixa.gov.br/Downloads/sinapi-cadernos-tecnicos/SINAPI-CT-REDES-DE-AGUA-E-ESGOTO-EM-PEAD-LISO-(TUBOS-E-CONEXOES).pdf" TargetMode="External"/><Relationship Id="rId7751" Type="http://schemas.openxmlformats.org/officeDocument/2006/relationships/hyperlink" Target="https://www.caixa.gov.br/Downloads/sinapi-cadernos-tecnicos/SINAPI-CT-PEITORIS-E-CHAPINS.pdf" TargetMode="External"/><Relationship Id="rId8802" Type="http://schemas.openxmlformats.org/officeDocument/2006/relationships/hyperlink" Target="https://www.caixa.gov.br/Downloads/sinapi-cadernos-tecnicos/SINAPI-CT-REVESTIMENTOS-CERAMICOS-EXTERNOS.pdf" TargetMode="External"/><Relationship Id="rId2896" Type="http://schemas.openxmlformats.org/officeDocument/2006/relationships/hyperlink" Target="https://www.caixa.gov.br/Downloads/sinapi-cadernos-tecnicos/SINAPI-CT-ELETROCALHAS.pdf" TargetMode="External"/><Relationship Id="rId3947" Type="http://schemas.openxmlformats.org/officeDocument/2006/relationships/hyperlink" Target="https://www.caixa.gov.br/Downloads/sinapi-cadernos-tecnicos/SINAPI-CT-FOSSAS-E-SUMIDOUROS.pdf" TargetMode="External"/><Relationship Id="rId6353" Type="http://schemas.openxmlformats.org/officeDocument/2006/relationships/hyperlink" Target="https://www.caixa.gov.br/Downloads/sinapi-cadernos-tecnicos/SINAPI-CT-INSTALACOES-DE-AR-CONDICIONADO-EM-COBRE.pdf" TargetMode="External"/><Relationship Id="rId7404" Type="http://schemas.openxmlformats.org/officeDocument/2006/relationships/hyperlink" Target="https://www.caixa.gov.br/Downloads/sinapi-cadernos-tecnicos/SINAPI-CT-MASSA-UNICA-INTERNA.pdf" TargetMode="External"/><Relationship Id="rId868" Type="http://schemas.openxmlformats.org/officeDocument/2006/relationships/hyperlink" Target="https://www.caixa.gov.br/Downloads/sinapi-cadernos-tecnicos/SINAPI-CT-ATERROS-BASES-SUB-BASES-E-IMPRIMACOES.pdf" TargetMode="External"/><Relationship Id="rId1498" Type="http://schemas.openxmlformats.org/officeDocument/2006/relationships/hyperlink" Target="https://www.caixa.gov.br/Downloads/sinapi-cadernos-tecnicos/SINAPI-CT-CUSTOS-HORARIOS-PRODUTIVO-E-IMPRODUTIVO-DOS-EQUIPAMENTOS.pdf" TargetMode="External"/><Relationship Id="rId2549" Type="http://schemas.openxmlformats.org/officeDocument/2006/relationships/hyperlink" Target="https://www.caixa.gov.br/Downloads/sinapi-cadernos-tecnicos/SINAPI-CT-DEPRECIACAO-JUROS-IMPOSTOS-E-SEGUROS-MANUTENCAO-E-MATERIAIS-NA-OPERACAO-DOS-EQUIPAMENTOS.pdf" TargetMode="External"/><Relationship Id="rId2963" Type="http://schemas.openxmlformats.org/officeDocument/2006/relationships/hyperlink" Target="https://www.caixa.gov.br/Downloads/sinapi-cadernos-tecnicos/SINAPI-CT-ENERGIA-SOLAR-PARA-EDIFICACOES.pdf" TargetMode="External"/><Relationship Id="rId6006" Type="http://schemas.openxmlformats.org/officeDocument/2006/relationships/hyperlink" Target="https://www.caixa.gov.br/Downloads/sinapi-cadernos-tecnicos/SINAPI-CT-INSTALACOES-DE-GAS-E-INCENDIO-EM-ACO-E-FERRO-GALVANIZADO.pdf" TargetMode="External"/><Relationship Id="rId6420" Type="http://schemas.openxmlformats.org/officeDocument/2006/relationships/hyperlink" Target="https://www.caixa.gov.br/Downloads/sinapi-cadernos-tecnicos/SINAPI-CT-INSTALACOES-EM-COBRE.pdf" TargetMode="External"/><Relationship Id="rId9576" Type="http://schemas.openxmlformats.org/officeDocument/2006/relationships/hyperlink" Target="https://www.caixa.gov.br/Downloads/sinapi-cadernos-tecnicos/SINAPI-CT-VIDROS-E-ESPELHOS.pdf" TargetMode="External"/><Relationship Id="rId935" Type="http://schemas.openxmlformats.org/officeDocument/2006/relationships/hyperlink" Target="https://www.caixa.gov.br/Downloads/sinapi-cadernos-tecnicos/SINAPI-CT-ATERROS-BASES-SUB-BASES-E-IMPRIMACOES.pdf" TargetMode="External"/><Relationship Id="rId1565" Type="http://schemas.openxmlformats.org/officeDocument/2006/relationships/hyperlink" Target="https://www.caixa.gov.br/Downloads/sinapi-cadernos-tecnicos/SINAPI-CT-CUSTOS-HORARIOS-PRODUTIVO-E-IMPRODUTIVO-DOS-EQUIPAMENTOS.pdf" TargetMode="External"/><Relationship Id="rId2616" Type="http://schemas.openxmlformats.org/officeDocument/2006/relationships/hyperlink" Target="https://www.caixa.gov.br/Downloads/sinapi-cadernos-tecnicos/SINAPI-CT-DEPRECIACAO-JUROS-IMPOSTOS-E-SEGUROS-MANUTENCAO-E-MATERIAIS-NA-OPERACAO-DOS-EQUIPAMENTOS.pdf" TargetMode="External"/><Relationship Id="rId5022" Type="http://schemas.openxmlformats.org/officeDocument/2006/relationships/hyperlink" Target="https://www.caixa.gov.br/Downloads/sinapi-cadernos-tecnicos/SINAPI-CT-INSTALACOES-HIDRAULICAS-RESERVACAO-E-BOMBAS-DE-RECALQUE.pdf" TargetMode="External"/><Relationship Id="rId8178" Type="http://schemas.openxmlformats.org/officeDocument/2006/relationships/hyperlink" Target="https://www.caixa.gov.br/Downloads/sinapi-cadernos-tecnicos/SINAPI-CT-POCOS-DE-VISITA-E-CAIXAS-PARA-BOCAS-DE-LOBO.pdf" TargetMode="External"/><Relationship Id="rId8592" Type="http://schemas.openxmlformats.org/officeDocument/2006/relationships/hyperlink" Target="https://www.caixa.gov.br/Downloads/sinapi-cadernos-tecnicos/SINAPI-CT-REDES-ENTERRADAS-DE-DISTRIBUICAO-ELETRICA.pdf" TargetMode="External"/><Relationship Id="rId9229" Type="http://schemas.openxmlformats.org/officeDocument/2006/relationships/hyperlink" Target="https://www.caixa.gov.br/Downloads/sinapi-cadernos-tecnicos/SINAPI-CT-TRANSPORTE-DE-MATERIAIS-DENTRO-DO-CANTEIRO-DE-OBRAS.pdf" TargetMode="External"/><Relationship Id="rId9643" Type="http://schemas.openxmlformats.org/officeDocument/2006/relationships/hyperlink" Target="https://www.caixa.gov.br/Downloads/sinapi-cadernos-tecnicos/SINAPI-CT-VALVULAS-E-REGISTROS-PARA-SISTEMAS-PREDIAIS.pdf" TargetMode="External"/><Relationship Id="rId1218" Type="http://schemas.openxmlformats.org/officeDocument/2006/relationships/hyperlink" Target="https://www.caixa.gov.br/Downloads/sinapi-cadernos-tecnicos/SINAPI-CT-CANALETAS-GRELHAS-E-CAIXAS-COM-GRELHA-PARA-DRENAGEM.pdf" TargetMode="External"/><Relationship Id="rId7194" Type="http://schemas.openxmlformats.org/officeDocument/2006/relationships/hyperlink" Target="https://www.caixa.gov.br/Downloads/sinapi-cadernos-tecnicos/SINAPI-CT-LOUCAS-E-METAIS.pdf" TargetMode="External"/><Relationship Id="rId8245" Type="http://schemas.openxmlformats.org/officeDocument/2006/relationships/hyperlink" Target="https://www.caixa.gov.br/Downloads/sinapi-cadernos-tecnicos/SINAPI-CT-POCOS-DE-VISITA-E-CAIXAS-PARA-BOCAS-DE-LOBO.pdf" TargetMode="External"/><Relationship Id="rId1632" Type="http://schemas.openxmlformats.org/officeDocument/2006/relationships/hyperlink" Target="https://www.caixa.gov.br/Downloads/sinapi-cadernos-tecnicos/SINAPI-CT-CUSTOS-HORARIOS-PRODUTIVO-E-IMPRODUTIVO-DOS-EQUIPAMENTOS.pdf" TargetMode="External"/><Relationship Id="rId4788" Type="http://schemas.openxmlformats.org/officeDocument/2006/relationships/hyperlink" Target="https://www.caixa.gov.br/Downloads/sinapi-cadernos-tecnicos/SINAPI-CT-INSTALACOES-ELETRICAS-REDE-DE-DISTRIBUICAO.pdf" TargetMode="External"/><Relationship Id="rId5839" Type="http://schemas.openxmlformats.org/officeDocument/2006/relationships/hyperlink" Target="https://www.caixa.gov.br/Downloads/sinapi-cadernos-tecnicos/SINAPI-CT-INSTALACOES-PREDIAIS-DE-AGUAS-PLUVIAIS-TUBOS-CONEXOES-CAIXAS-E-RALOS.pdf" TargetMode="External"/><Relationship Id="rId7261" Type="http://schemas.openxmlformats.org/officeDocument/2006/relationships/hyperlink" Target="https://www.caixa.gov.br/Downloads/sinapi-cadernos-tecnicos/SINAPI-CT-LOUCAS-E-METAIS.pdf" TargetMode="External"/><Relationship Id="rId9710" Type="http://schemas.openxmlformats.org/officeDocument/2006/relationships/hyperlink" Target="https://www.caixa.gov.br/Downloads/sinapi-cadernos-tecnicos/SINAPI-CT-VALVULAS-E-REGISTROS-PARA-SISTEMAS-PREDIAIS.pdf" TargetMode="External"/><Relationship Id="rId4855" Type="http://schemas.openxmlformats.org/officeDocument/2006/relationships/hyperlink" Target="https://www.caixa.gov.br/Downloads/sinapi-cadernos-tecnicos/SINAPI-CT-INSTALACOES-HIDRAULICAS-RESERVACAO-E-BOMBAS-DE-RECALQUE.pdf" TargetMode="External"/><Relationship Id="rId5906" Type="http://schemas.openxmlformats.org/officeDocument/2006/relationships/hyperlink" Target="https://www.caixa.gov.br/Downloads/sinapi-cadernos-tecnicos/SINAPI-CT-INSTALACOES-DE-DIVISORIAS-DIVERSAS.pdf" TargetMode="External"/><Relationship Id="rId8312" Type="http://schemas.openxmlformats.org/officeDocument/2006/relationships/hyperlink" Target="https://www.caixa.gov.br/Downloads/sinapi-cadernos-tecnicos/SINAPI-CT-PRODUCAO-DE-CONCRETO.pdf" TargetMode="External"/><Relationship Id="rId3457" Type="http://schemas.openxmlformats.org/officeDocument/2006/relationships/hyperlink" Target="https://www.caixa.gov.br/Downloads/sinapi-cadernos-tecnicos/SINAPI-CT-ESQUADRIAS-PORTAS.pdf" TargetMode="External"/><Relationship Id="rId3871" Type="http://schemas.openxmlformats.org/officeDocument/2006/relationships/hyperlink" Target="https://www.caixa.gov.br/Downloads/sinapi-cadernos-tecnicos/SINAPI-CT-EXECUCAO-DE-TIRANTES.pdf" TargetMode="External"/><Relationship Id="rId4508" Type="http://schemas.openxmlformats.org/officeDocument/2006/relationships/hyperlink" Target="https://www.caixa.gov.br/Downloads/sinapi-cadernos-tecnicos/SINAPI-CT-INSTALACOES-ELETRICAS-ELETRODUTOS-EMBUTIDOS-CABOS-CAIXAS-TOMADAS-E-INTERRUPTORES.pdf" TargetMode="External"/><Relationship Id="rId4922" Type="http://schemas.openxmlformats.org/officeDocument/2006/relationships/hyperlink" Target="https://www.caixa.gov.br/Downloads/sinapi-cadernos-tecnicos/SINAPI-CT-INSTALACOES-HIDRAULICAS-RESERVACAO-E-BOMBAS-DE-RECALQUE.pdf" TargetMode="External"/><Relationship Id="rId378" Type="http://schemas.openxmlformats.org/officeDocument/2006/relationships/hyperlink" Target="https://www.caixa.gov.br/Downloads/sinapi-cadernos-tecnicos/SINAPI-CT-ASSENTAMENTO-DE-TUBOS-DE-ESGOTO-EM-PVC-E-PEAD.pdf" TargetMode="External"/><Relationship Id="rId792" Type="http://schemas.openxmlformats.org/officeDocument/2006/relationships/hyperlink" Target="https://www.caixa.gov.br/Downloads/sinapi-cadernos-tecnicos/SINAPI-CT-ATERROS-BASES-SUB-BASES-E-IMPRIMACOES.pdf" TargetMode="External"/><Relationship Id="rId2059" Type="http://schemas.openxmlformats.org/officeDocument/2006/relationships/hyperlink" Target="https://www.caixa.gov.br/Downloads/sinapi-cadernos-tecnicos/SINAPI-CT-DEPRECIACAO-JUROS-IMPOSTOS-E-SEGUROS-MANUTENCAO-E-MATERIAIS-NA-OPERACAO-DOS-EQUIPAMENTOS.pdf" TargetMode="External"/><Relationship Id="rId2473" Type="http://schemas.openxmlformats.org/officeDocument/2006/relationships/hyperlink" Target="https://www.caixa.gov.br/Downloads/sinapi-cadernos-tecnicos/SINAPI-CT-DEPRECIACAO-JUROS-IMPOSTOS-E-SEGUROS-MANUTENCAO-E-MATERIAIS-NA-OPERACAO-DOS-EQUIPAMENTOS.pdf" TargetMode="External"/><Relationship Id="rId3524" Type="http://schemas.openxmlformats.org/officeDocument/2006/relationships/hyperlink" Target="https://www.caixa.gov.br/Downloads/sinapi-cadernos-tecnicos/SINAPI-CT-ESQUADRIAS-PORTAS.pdf" TargetMode="External"/><Relationship Id="rId9086" Type="http://schemas.openxmlformats.org/officeDocument/2006/relationships/hyperlink" Target="https://www.caixa.gov.br/Downloads/sinapi-cadernos-tecnicos/SINAPI-CT-TRANSPORTE-FLUVIAL-CARGA-E-DESCARGA.pdf" TargetMode="External"/><Relationship Id="rId445" Type="http://schemas.openxmlformats.org/officeDocument/2006/relationships/hyperlink" Target="https://www.caixa.gov.br/Downloads/sinapi-cadernos-tecnicos/SINAPI-CT-ASSENTAMENTO-DE-TUBOS-DE-PVC-E-METALICOS-EM-REDES-DE-AGUA.pdf" TargetMode="External"/><Relationship Id="rId1075" Type="http://schemas.openxmlformats.org/officeDocument/2006/relationships/hyperlink" Target="https://www.caixa.gov.br/Downloads/sinapi-cadernos-tecnicos/SINAPI-CT-BOMBAS-HIDRAULICAS-CENTRIFUGAS-HORIZONTAIS-E-SUBMERSIVEIS.pdf" TargetMode="External"/><Relationship Id="rId2126" Type="http://schemas.openxmlformats.org/officeDocument/2006/relationships/hyperlink" Target="https://www.caixa.gov.br/Downloads/sinapi-cadernos-tecnicos/SINAPI-CT-DEPRECIACAO-JUROS-IMPOSTOS-E-SEGUROS-MANUTENCAO-E-MATERIAIS-NA-OPERACAO-DOS-EQUIPAMENTOS.pdf" TargetMode="External"/><Relationship Id="rId2540" Type="http://schemas.openxmlformats.org/officeDocument/2006/relationships/hyperlink" Target="https://www.caixa.gov.br/Downloads/sinapi-cadernos-tecnicos/SINAPI-CT-DEPRECIACAO-JUROS-IMPOSTOS-E-SEGUROS-MANUTENCAO-E-MATERIAIS-NA-OPERACAO-DOS-EQUIPAMENTOS.pdf" TargetMode="External"/><Relationship Id="rId5696" Type="http://schemas.openxmlformats.org/officeDocument/2006/relationships/hyperlink" Target="https://www.caixa.gov.br/Downloads/sinapi-cadernos-tecnicos/SINAPI-CT-INSTALACOES-PREDIAIS-DE-AGUA-QUENTE-EM-CPVC.pdf" TargetMode="External"/><Relationship Id="rId6747" Type="http://schemas.openxmlformats.org/officeDocument/2006/relationships/hyperlink" Target="https://www.caixa.gov.br/Downloads/sinapi-cadernos-tecnicos/SINAPI-CT-LIGACOES-PREDIAIS-DE-AGUA-E-ESGOTO.pdf" TargetMode="External"/><Relationship Id="rId9153" Type="http://schemas.openxmlformats.org/officeDocument/2006/relationships/hyperlink" Target="https://www.caixa.gov.br/Downloads/sinapi-cadernos-tecnicos/SINAPI-CT-TRANSPORTE-FLUVIAL-CARGA-E-DESCARGA.pdf" TargetMode="External"/><Relationship Id="rId512" Type="http://schemas.openxmlformats.org/officeDocument/2006/relationships/hyperlink" Target="https://www.caixa.gov.br/Downloads/sinapi-cadernos-tecnicos/SINAPI-CT-ASSENTAMENTO-DE-TUBOS-DE-PVC-E-METALICOS-EM-REDES-DE-AGUA.pdf" TargetMode="External"/><Relationship Id="rId1142" Type="http://schemas.openxmlformats.org/officeDocument/2006/relationships/hyperlink" Target="https://www.caixa.gov.br/Downloads/sinapi-cadernos-tecnicos/SINAPI-CT-CAIXAS-ENTERRADAS.pdf" TargetMode="External"/><Relationship Id="rId4298" Type="http://schemas.openxmlformats.org/officeDocument/2006/relationships/hyperlink" Target="https://www.caixa.gov.br/Downloads/sinapi-cadernos-tecnicos/SINAPI-CT-ILUMINACAO-PREDIAL-E-MONITORAMENTO.pdf" TargetMode="External"/><Relationship Id="rId5349" Type="http://schemas.openxmlformats.org/officeDocument/2006/relationships/hyperlink" Target="https://www.caixa.gov.br/Downloads/sinapi-cadernos-tecnicos/SINAPI-CT-INSTALACOES-PREDIAIS-DE-ESGOTO-CAIXAS-E-RALOS.pdf" TargetMode="External"/><Relationship Id="rId9220" Type="http://schemas.openxmlformats.org/officeDocument/2006/relationships/hyperlink" Target="https://www.caixa.gov.br/Downloads/sinapi-cadernos-tecnicos/SINAPI-CT-TRANSPORTE-DE-MATERIAIS-DENTRO-DO-CANTEIRO-DE-OBRAS.pdf" TargetMode="External"/><Relationship Id="rId4365" Type="http://schemas.openxmlformats.org/officeDocument/2006/relationships/hyperlink" Target="https://www.caixa.gov.br/Downloads/sinapi-cadernos-tecnicos/SINAPI-CT-INSTALACOES-ELETRICAS-ELETRODUTOS-EMBUTIDOS-CABOS-CAIXAS-TOMADAS-E-INTERRUPTORES.pdf" TargetMode="External"/><Relationship Id="rId5763" Type="http://schemas.openxmlformats.org/officeDocument/2006/relationships/hyperlink" Target="https://www.caixa.gov.br/Downloads/sinapi-cadernos-tecnicos/SINAPI-CT-INSTALACOES-PREDIAIS-DE-AGUA-QUENTE-EM-CPVC.pdf" TargetMode="External"/><Relationship Id="rId6814" Type="http://schemas.openxmlformats.org/officeDocument/2006/relationships/hyperlink" Target="https://www.caixa.gov.br/Downloads/sinapi-metodologia/Livro_SINAPI_Calculos_Parametros.pdf" TargetMode="External"/><Relationship Id="rId1959" Type="http://schemas.openxmlformats.org/officeDocument/2006/relationships/hyperlink" Target="https://www.caixa.gov.br/Downloads/sinapi-cadernos-tecnicos/SINAPI-CT-DEPRECIACAO-JUROS-IMPOSTOS-E-SEGUROS-MANUTENCAO-E-MATERIAIS-NA-OPERACAO-DOS-EQUIPAMENTOS.pdf" TargetMode="External"/><Relationship Id="rId4018" Type="http://schemas.openxmlformats.org/officeDocument/2006/relationships/hyperlink" Target="https://www.caixa.gov.br/Downloads/sinapi-cadernos-tecnicos/SINAPI-CT-FORMAS-PARA-ESTRUTURAS-DE-CONCRETO-ARMADO.pdf" TargetMode="External"/><Relationship Id="rId5416" Type="http://schemas.openxmlformats.org/officeDocument/2006/relationships/hyperlink" Target="https://www.caixa.gov.br/Downloads/sinapi-cadernos-tecnicos/SINAPI-CT-INSTALACOES-PREDIAIS-DE-ESGOTO-TUBOS-E-CONEXOES.pdf" TargetMode="External"/><Relationship Id="rId5830" Type="http://schemas.openxmlformats.org/officeDocument/2006/relationships/hyperlink" Target="https://www.caixa.gov.br/Downloads/sinapi-cadernos-tecnicos/SINAPI-CT-INSTALACOES-PREDIAIS-DE-AGUAS-PLUVIAIS-TUBOS-CONEXOES-CAIXAS-E-RALOS.pdf" TargetMode="External"/><Relationship Id="rId8986" Type="http://schemas.openxmlformats.org/officeDocument/2006/relationships/hyperlink" Target="https://www.caixa.gov.br/Downloads/sinapi-cadernos-tecnicos/SINAPI-CT-SISTEMAS-DE-MEDICAO.pdf" TargetMode="External"/><Relationship Id="rId3381" Type="http://schemas.openxmlformats.org/officeDocument/2006/relationships/hyperlink" Target="https://www.caixa.gov.br/Downloads/sinapi-cadernos-tecnicos/SINAPI-CT-ESCORAMENTO-E-PREPARO-DE-FUNDO-DE-VALAS.pdf" TargetMode="External"/><Relationship Id="rId4432" Type="http://schemas.openxmlformats.org/officeDocument/2006/relationships/hyperlink" Target="https://www.caixa.gov.br/Downloads/sinapi-cadernos-tecnicos/SINAPI-CT-INSTALACOES-ELETRICAS-ELETRODUTOS-EMBUTIDOS-CABOS-CAIXAS-TOMADAS-E-INTERRUPTORES.pdf" TargetMode="External"/><Relationship Id="rId7588" Type="http://schemas.openxmlformats.org/officeDocument/2006/relationships/hyperlink" Target="https://www.caixa.gov.br/Downloads/sinapi-cadernos-tecnicos/SINAPI-CT-PAREDES-DE-CONCRETO-FORMAS.pdf" TargetMode="External"/><Relationship Id="rId8639" Type="http://schemas.openxmlformats.org/officeDocument/2006/relationships/hyperlink" Target="https://www.caixa.gov.br/Downloads/sinapi-cadernos-tecnicos/SINAPI-CT-REDES-DE-LOGICA-TELEFONIA-E-IMAGEM.pdf" TargetMode="External"/><Relationship Id="rId3034" Type="http://schemas.openxmlformats.org/officeDocument/2006/relationships/hyperlink" Target="https://www.caixa.gov.br/Downloads/sinapi-cadernos-tecnicos/SINAPI-CT-EQUIPAMENTOS-DE-PROTECAO-COLETIVA.pdf" TargetMode="External"/><Relationship Id="rId7655" Type="http://schemas.openxmlformats.org/officeDocument/2006/relationships/hyperlink" Target="https://www.caixa.gov.br/Downloads/sinapi-cadernos-tecnicos/SINAPI-CT-PASSEIOS-DE-CONCRETO.pdf" TargetMode="External"/><Relationship Id="rId8706" Type="http://schemas.openxmlformats.org/officeDocument/2006/relationships/hyperlink" Target="https://www.caixa.gov.br/Downloads/sinapi-cadernos-tecnicos/SINAPI-CT-REDES-DE-AGUA-E-ESGOTO-EM-PEAD-LISO-(TUBOS-E-CONEXOES).pdf" TargetMode="External"/><Relationship Id="rId2050" Type="http://schemas.openxmlformats.org/officeDocument/2006/relationships/hyperlink" Target="https://www.caixa.gov.br/Downloads/sinapi-cadernos-tecnicos/SINAPI-CT-DEPRECIACAO-JUROS-IMPOSTOS-E-SEGUROS-MANUTENCAO-E-MATERIAIS-NA-OPERACAO-DOS-EQUIPAMENTOS.pdf" TargetMode="External"/><Relationship Id="rId3101" Type="http://schemas.openxmlformats.org/officeDocument/2006/relationships/hyperlink" Target="https://www.caixa.gov.br/Downloads/sinapi-cadernos-tecnicos/SINAPI-CT-ESCADAS.pdf" TargetMode="External"/><Relationship Id="rId6257" Type="http://schemas.openxmlformats.org/officeDocument/2006/relationships/hyperlink" Target="https://www.caixa.gov.br/Downloads/sinapi-cadernos-tecnicos/SINAPI-CT-INSTALACOES-DE-GAS-EM-PEX-MULTICAMADAS.pdf" TargetMode="External"/><Relationship Id="rId6671" Type="http://schemas.openxmlformats.org/officeDocument/2006/relationships/hyperlink" Target="https://www.caixa.gov.br/Downloads/sinapi-cadernos-tecnicos/SINAPI-CT-LAJES-PRE-MOLDADAS.pdf" TargetMode="External"/><Relationship Id="rId7308" Type="http://schemas.openxmlformats.org/officeDocument/2006/relationships/hyperlink" Target="https://www.caixa.gov.br/Downloads/sinapi-cadernos-tecnicos/SINAPI-CT-MASSA-UNICA-EXTERNA.pdf" TargetMode="External"/><Relationship Id="rId7722" Type="http://schemas.openxmlformats.org/officeDocument/2006/relationships/hyperlink" Target="https://www.caixa.gov.br/Downloads/sinapi-cadernos-tecnicos/SINAPI-CT-PAVIMENTO-RIGIDO-DE-CONCRETO.pdf" TargetMode="External"/><Relationship Id="rId5273" Type="http://schemas.openxmlformats.org/officeDocument/2006/relationships/hyperlink" Target="https://www.caixa.gov.br/Downloads/sinapi-cadernos-tecnicos/SINAPI-CT-INSTALACOES-HIDRAULICAS-EM-PPR.pdf" TargetMode="External"/><Relationship Id="rId6324" Type="http://schemas.openxmlformats.org/officeDocument/2006/relationships/hyperlink" Target="https://www.caixa.gov.br/Downloads/sinapi-cadernos-tecnicos/SINAPI-CT-INSTALACOES-DE-AR-CONDICIONADO.pdf" TargetMode="External"/><Relationship Id="rId839" Type="http://schemas.openxmlformats.org/officeDocument/2006/relationships/hyperlink" Target="https://www.caixa.gov.br/Downloads/sinapi-cadernos-tecnicos/SINAPI-CT-ATERROS-BASES-SUB-BASES-E-IMPRIMACOES.pdf" TargetMode="External"/><Relationship Id="rId1469" Type="http://schemas.openxmlformats.org/officeDocument/2006/relationships/hyperlink" Target="https://www.caixa.gov.br/Downloads/sinapi-cadernos-tecnicos/SINAPI-CT-CUSTOS-HORARIOS-PRODUTIVO-E-IMPRODUTIVO-DOS-EQUIPAMENTOS.pdf" TargetMode="External"/><Relationship Id="rId2867" Type="http://schemas.openxmlformats.org/officeDocument/2006/relationships/hyperlink" Target="https://www.caixa.gov.br/Downloads/sinapi-cadernos-tecnicos/SINAPI-CT-ELETROCALHAS.pdf" TargetMode="External"/><Relationship Id="rId3918" Type="http://schemas.openxmlformats.org/officeDocument/2006/relationships/hyperlink" Target="https://www.caixa.gov.br/Downloads/sinapi-cadernos-tecnicos/SINAPI-CT-FOSSAS-E-SUMIDOUROS.pdf" TargetMode="External"/><Relationship Id="rId5340" Type="http://schemas.openxmlformats.org/officeDocument/2006/relationships/hyperlink" Target="https://www.caixa.gov.br/Downloads/sinapi-cadernos-tecnicos/SINAPI-CT-INSTALACOES-HIDRAULICAS-EM-PPR.pdf" TargetMode="External"/><Relationship Id="rId8496" Type="http://schemas.openxmlformats.org/officeDocument/2006/relationships/hyperlink" Target="https://www.caixa.gov.br/Downloads/sinapi-cadernos-tecnicos/SINAPI-CT-RASGOS-E-FIXACOES.pdf" TargetMode="External"/><Relationship Id="rId9547" Type="http://schemas.openxmlformats.org/officeDocument/2006/relationships/hyperlink" Target="https://www.caixa.gov.br/Downloads/sinapi-cadernos-tecnicos/SINAPI-CT-VERGAS-CONTRAVERGAS-E-FIXACAO-DE-ALVENARIA.pdf" TargetMode="External"/><Relationship Id="rId1883" Type="http://schemas.openxmlformats.org/officeDocument/2006/relationships/hyperlink" Target="https://www.caixa.gov.br/Downloads/sinapi-cadernos-tecnicos/SINAPI-CT-DEMOLICOES-E-REMOCOES.pdf" TargetMode="External"/><Relationship Id="rId2934" Type="http://schemas.openxmlformats.org/officeDocument/2006/relationships/hyperlink" Target="https://www.caixa.gov.br/Downloads/sinapi-cadernos-tecnicos/SINAPI-CT-ELETROCALHAS.pdf" TargetMode="External"/><Relationship Id="rId7098" Type="http://schemas.openxmlformats.org/officeDocument/2006/relationships/hyperlink" Target="https://www.caixa.gov.br/Downloads/sinapi-metodologia/Livro_SINAPI_Calculos_Parametros.pdf" TargetMode="External"/><Relationship Id="rId8149" Type="http://schemas.openxmlformats.org/officeDocument/2006/relationships/hyperlink" Target="https://www.caixa.gov.br/Downloads/sinapi-cadernos-tecnicos/SINAPI-CT-POCOS-DE-VISITA-E-CAIXAS-PARA-BOCAS-DE-LOBO.pdf" TargetMode="External"/><Relationship Id="rId906" Type="http://schemas.openxmlformats.org/officeDocument/2006/relationships/hyperlink" Target="https://www.caixa.gov.br/Downloads/sinapi-cadernos-tecnicos/SINAPI-CT-ATERROS-BASES-SUB-BASES-E-IMPRIMACOES.pdf" TargetMode="External"/><Relationship Id="rId1536" Type="http://schemas.openxmlformats.org/officeDocument/2006/relationships/hyperlink" Target="https://www.caixa.gov.br/Downloads/sinapi-cadernos-tecnicos/SINAPI-CT-CUSTOS-HORARIOS-PRODUTIVO-E-IMPRODUTIVO-DOS-EQUIPAMENTOS.pdf" TargetMode="External"/><Relationship Id="rId1950" Type="http://schemas.openxmlformats.org/officeDocument/2006/relationships/hyperlink" Target="https://www.caixa.gov.br/Downloads/sinapi-cadernos-tecnicos/SINAPI-CT-DEPRECIACAO-JUROS-IMPOSTOS-E-SEGUROS-MANUTENCAO-E-MATERIAIS-NA-OPERACAO-DOS-EQUIPAMENTOS.pdf" TargetMode="External"/><Relationship Id="rId8563" Type="http://schemas.openxmlformats.org/officeDocument/2006/relationships/hyperlink" Target="https://www.caixa.gov.br/Downloads/sinapi-cadernos-tecnicos/SINAPI-CT-RECOMPOSICAO-DE-PAVIMENTOS.pdf" TargetMode="External"/><Relationship Id="rId9614" Type="http://schemas.openxmlformats.org/officeDocument/2006/relationships/hyperlink" Target="https://www.caixa.gov.br/Downloads/sinapi-cadernos-tecnicos/SINAPI-CT-VIDROS-E-ESPELHOS.pdf" TargetMode="External"/><Relationship Id="rId1603" Type="http://schemas.openxmlformats.org/officeDocument/2006/relationships/hyperlink" Target="https://www.caixa.gov.br/Downloads/sinapi-cadernos-tecnicos/SINAPI-CT-CUSTOS-HORARIOS-PRODUTIVO-E-IMPRODUTIVO-DOS-EQUIPAMENTOS.pdf" TargetMode="External"/><Relationship Id="rId4759" Type="http://schemas.openxmlformats.org/officeDocument/2006/relationships/hyperlink" Target="https://www.caixa.gov.br/Downloads/sinapi-cadernos-tecnicos/SINAPI-CT-INSTALACOES-ELETRICAS-REDE-DE-DISTRIBUICAO.pdf" TargetMode="External"/><Relationship Id="rId7165" Type="http://schemas.openxmlformats.org/officeDocument/2006/relationships/hyperlink" Target="https://www.caixa.gov.br/Downloads/sinapi-cadernos-tecnicos/SINAPI-CT-LOCACAO-DE-OBRAS.pdf" TargetMode="External"/><Relationship Id="rId8216" Type="http://schemas.openxmlformats.org/officeDocument/2006/relationships/hyperlink" Target="https://www.caixa.gov.br/Downloads/sinapi-cadernos-tecnicos/SINAPI-CT-POCOS-DE-VISITA-E-CAIXAS-PARA-BOCAS-DE-LOBO.pdf" TargetMode="External"/><Relationship Id="rId8630" Type="http://schemas.openxmlformats.org/officeDocument/2006/relationships/hyperlink" Target="https://www.caixa.gov.br/Downloads/sinapi-cadernos-tecnicos/SINAPI-CT-REDES-DE-LOGICA-TELEFONIA-E-IMAGEM.pdf" TargetMode="External"/><Relationship Id="rId3775" Type="http://schemas.openxmlformats.org/officeDocument/2006/relationships/hyperlink" Target="https://www.caixa.gov.br/Downloads/sinapi-cadernos-tecnicos/SINAPI-CT-ESTRUTURAS-DE-MADEIRA.pdf" TargetMode="External"/><Relationship Id="rId4826" Type="http://schemas.openxmlformats.org/officeDocument/2006/relationships/hyperlink" Target="https://www.caixa.gov.br/Downloads/sinapi-cadernos-tecnicos/SINAPI-CT-INSTALACOES-HIDRAULICAS-RESERVACAO-E-BOMBAS-DE-RECALQUE.pdf" TargetMode="External"/><Relationship Id="rId6181" Type="http://schemas.openxmlformats.org/officeDocument/2006/relationships/hyperlink" Target="https://www.caixa.gov.br/Downloads/sinapi-cadernos-tecnicos/SINAPI-CT-INSTALACOES-DE-GAS-E-INCENDIO-EM-ACO-E-FERRO-GALVANIZADO.pdf" TargetMode="External"/><Relationship Id="rId7232" Type="http://schemas.openxmlformats.org/officeDocument/2006/relationships/hyperlink" Target="https://www.caixa.gov.br/Downloads/sinapi-cadernos-tecnicos/SINAPI-CT-LOUCAS-E-METAIS.pdf" TargetMode="External"/><Relationship Id="rId696" Type="http://schemas.openxmlformats.org/officeDocument/2006/relationships/hyperlink" Target="https://www.caixa.gov.br/Downloads/sinapi-cadernos-tecnicos/SINAPI-CT-ASSENTAMENTO-DE-TUBOS-DE-ESGOTO-OU-DRENAGEM-PLUVIAL-EM-CONCRETO.pdf" TargetMode="External"/><Relationship Id="rId2377" Type="http://schemas.openxmlformats.org/officeDocument/2006/relationships/hyperlink" Target="https://www.caixa.gov.br/Downloads/sinapi-cadernos-tecnicos/SINAPI-CT-DEPRECIACAO-JUROS-IMPOSTOS-E-SEGUROS-MANUTENCAO-E-MATERIAIS-NA-OPERACAO-DOS-EQUIPAMENTOS.pdf" TargetMode="External"/><Relationship Id="rId2791" Type="http://schemas.openxmlformats.org/officeDocument/2006/relationships/hyperlink" Target="https://www.caixa.gov.br/Downloads/sinapi-cadernos-tecnicos/SINAPI-CT-DRENOS.pdf" TargetMode="External"/><Relationship Id="rId3428" Type="http://schemas.openxmlformats.org/officeDocument/2006/relationships/hyperlink" Target="https://www.caixa.gov.br/Downloads/sinapi-cadernos-tecnicos/SINAPI-CT-ESQUADRIAS-JANELAS.pdf" TargetMode="External"/><Relationship Id="rId349" Type="http://schemas.openxmlformats.org/officeDocument/2006/relationships/hyperlink" Target="https://www.caixa.gov.br/Downloads/sinapi-cadernos-tecnicos/SINAPI-CT-ASSENTAMENTO-DE-TUBOS-DE-ESGOTO-EM-PVC-E-PEAD.pdf" TargetMode="External"/><Relationship Id="rId763" Type="http://schemas.openxmlformats.org/officeDocument/2006/relationships/hyperlink" Target="https://www.caixa.gov.br/Downloads/sinapi-cadernos-tecnicos/SINAPI-CT-ATERROS-BASES-SUB-BASES-E-IMPRIMACOES.pdf" TargetMode="External"/><Relationship Id="rId1393" Type="http://schemas.openxmlformats.org/officeDocument/2006/relationships/hyperlink" Target="https://www.caixa.gov.br/Downloads/sinapi-cadernos-tecnicos/SINAPI-CT-CONTRAPISO.pdf" TargetMode="External"/><Relationship Id="rId2444" Type="http://schemas.openxmlformats.org/officeDocument/2006/relationships/hyperlink" Target="https://www.caixa.gov.br/Downloads/sinapi-cadernos-tecnicos/SINAPI-CT-DEPRECIACAO-JUROS-IMPOSTOS-E-SEGUROS-MANUTENCAO-E-MATERIAIS-NA-OPERACAO-DOS-EQUIPAMENTOS.pdf" TargetMode="External"/><Relationship Id="rId3842" Type="http://schemas.openxmlformats.org/officeDocument/2006/relationships/hyperlink" Target="https://www.caixa.gov.br/Downloads/sinapi-cadernos-tecnicos/SINAPI-CT-EXECUCAO-DE-TIRANTES.pdf" TargetMode="External"/><Relationship Id="rId6998" Type="http://schemas.openxmlformats.org/officeDocument/2006/relationships/hyperlink" Target="https://www.caixa.gov.br/Downloads/sinapi-metodologia/Livro_SINAPI_Calculos_Parametros.pdf" TargetMode="External"/><Relationship Id="rId9057" Type="http://schemas.openxmlformats.org/officeDocument/2006/relationships/hyperlink" Target="https://www.caixa.gov.br/Downloads/sinapi-cadernos-tecnicos/SINAPI-CT-TELHAMENTO-PARA-COBERTURA.pdf" TargetMode="External"/><Relationship Id="rId9471" Type="http://schemas.openxmlformats.org/officeDocument/2006/relationships/hyperlink" Target="https://www.caixa.gov.br/Downloads/sinapi-cadernos-tecnicos/SINAPI-CT-TUBULACAO-FLANGEADA-PARA-REDES-DE-AGUA.pdf" TargetMode="External"/><Relationship Id="rId416" Type="http://schemas.openxmlformats.org/officeDocument/2006/relationships/hyperlink" Target="https://www.caixa.gov.br/Downloads/sinapi-cadernos-tecnicos/SINAPI-CT-ASSENTAMENTO-DE-TUBOS-DE-PVC-E-METALICOS-EM-REDES-DE-AGUA.pdf" TargetMode="External"/><Relationship Id="rId1046" Type="http://schemas.openxmlformats.org/officeDocument/2006/relationships/hyperlink" Target="https://www.caixa.gov.br/Downloads/sinapi-cadernos-tecnicos/SINAPI-CT-BOCAS-PARA-BUEIROS.pdf" TargetMode="External"/><Relationship Id="rId8073" Type="http://schemas.openxmlformats.org/officeDocument/2006/relationships/hyperlink" Target="https://www.caixa.gov.br/Downloads/sinapi-cadernos-tecnicos/SINAPI-CT-POSTES-DE-CONCRETO-E-METALICOS.pdf" TargetMode="External"/><Relationship Id="rId9124" Type="http://schemas.openxmlformats.org/officeDocument/2006/relationships/hyperlink" Target="https://www.caixa.gov.br/Downloads/sinapi-cadernos-tecnicos/SINAPI-CT-TRANSPORTE-FLUVIAL-CARGA-E-DESCARGA.pdf" TargetMode="External"/><Relationship Id="rId830" Type="http://schemas.openxmlformats.org/officeDocument/2006/relationships/hyperlink" Target="https://www.caixa.gov.br/Downloads/sinapi-cadernos-tecnicos/SINAPI-CT-ATERROS-BASES-SUB-BASES-E-IMPRIMACOES.pdf" TargetMode="External"/><Relationship Id="rId1460" Type="http://schemas.openxmlformats.org/officeDocument/2006/relationships/hyperlink" Target="https://www.caixa.gov.br/Downloads/sinapi-cadernos-tecnicos/SINAPI-CT-CUSTOS-HORARIOS-PRODUTIVO-E-IMPRODUTIVO-DOS-EQUIPAMENTOS.pdf" TargetMode="External"/><Relationship Id="rId2511" Type="http://schemas.openxmlformats.org/officeDocument/2006/relationships/hyperlink" Target="https://www.caixa.gov.br/Downloads/sinapi-cadernos-tecnicos/SINAPI-CT-DEPRECIACAO-JUROS-IMPOSTOS-E-SEGUROS-MANUTENCAO-E-MATERIAIS-NA-OPERACAO-DOS-EQUIPAMENTOS.pdf" TargetMode="External"/><Relationship Id="rId5667" Type="http://schemas.openxmlformats.org/officeDocument/2006/relationships/hyperlink" Target="https://www.caixa.gov.br/Downloads/sinapi-cadernos-tecnicos/SINAPI-CT-INSTALACOES-PREDIAIS-DE-AGUA-FRIA-EM-PVC.pdf" TargetMode="External"/><Relationship Id="rId6718" Type="http://schemas.openxmlformats.org/officeDocument/2006/relationships/hyperlink" Target="https://www.caixa.gov.br/Downloads/sinapi-cadernos-tecnicos/SINAPI-CT-LIGACOES-PREDIAIS-DE-AGUA-E-ESGOTO.pdf" TargetMode="External"/><Relationship Id="rId1113" Type="http://schemas.openxmlformats.org/officeDocument/2006/relationships/hyperlink" Target="https://www.caixa.gov.br/Downloads/sinapi-cadernos-tecnicos/SINAPI-CT-CAIXAS-ENTERRADAS.pdf" TargetMode="External"/><Relationship Id="rId4269" Type="http://schemas.openxmlformats.org/officeDocument/2006/relationships/hyperlink" Target="https://www.caixa.gov.br/Downloads/sinapi-cadernos-tecnicos/SINAPI-CT-GUIAS-E-SARJETAS.pdf" TargetMode="External"/><Relationship Id="rId4683" Type="http://schemas.openxmlformats.org/officeDocument/2006/relationships/hyperlink" Target="https://www.caixa.gov.br/Downloads/sinapi-cadernos-tecnicos/SINAPI-CT-INSTALACOES-ELETRICAS-QUADROS-CABOS-DISJUNTORES-CONTATORES-E-BARRAMENTOS-BLINDADOS.pdf" TargetMode="External"/><Relationship Id="rId5734" Type="http://schemas.openxmlformats.org/officeDocument/2006/relationships/hyperlink" Target="https://www.caixa.gov.br/Downloads/sinapi-cadernos-tecnicos/SINAPI-CT-INSTALACOES-PREDIAIS-DE-AGUA-QUENTE-EM-CPVC.pdf" TargetMode="External"/><Relationship Id="rId8140" Type="http://schemas.openxmlformats.org/officeDocument/2006/relationships/hyperlink" Target="https://www.caixa.gov.br/Downloads/sinapi-cadernos-tecnicos/SINAPI-CT-POCOS-DE-VISITA-E-CAIXAS-PARA-BOCAS-DE-LOBO.pdf" TargetMode="External"/><Relationship Id="rId3285" Type="http://schemas.openxmlformats.org/officeDocument/2006/relationships/hyperlink" Target="https://www.caixa.gov.br/Downloads/sinapi-cadernos-tecnicos/SINAPI-CT-ESCAVACAO-DE-VALAS.pdf" TargetMode="External"/><Relationship Id="rId4336" Type="http://schemas.openxmlformats.org/officeDocument/2006/relationships/hyperlink" Target="https://www.caixa.gov.br/Downloads/sinapi-cadernos-tecnicos/SINAPI-CT-IMPERMEABILIZACAO-PROTECAO-MECANICA-E-TRATAMENTO-DE-JUNTA.pdf" TargetMode="External"/><Relationship Id="rId4750" Type="http://schemas.openxmlformats.org/officeDocument/2006/relationships/hyperlink" Target="https://www.caixa.gov.br/Downloads/sinapi-cadernos-tecnicos/SINAPI-CT-INSTALACOES-ELETRICAS-REDE-DE-DISTRIBUICAO.pdf" TargetMode="External"/><Relationship Id="rId5801" Type="http://schemas.openxmlformats.org/officeDocument/2006/relationships/hyperlink" Target="https://www.caixa.gov.br/Downloads/sinapi-cadernos-tecnicos/SINAPI-CT-INSTALACOES-PREDIAIS-DE-AGUA-QUENTE-EM-CPVC.pdf" TargetMode="External"/><Relationship Id="rId8957" Type="http://schemas.openxmlformats.org/officeDocument/2006/relationships/hyperlink" Target="https://www.caixa.gov.br/Downloads/sinapi-cadernos-tecnicos/SINAPI-CT-SISTEMAS-HOSPITALARES-PONTOS-DE-CONSUMO.pdf" TargetMode="External"/><Relationship Id="rId3352" Type="http://schemas.openxmlformats.org/officeDocument/2006/relationships/hyperlink" Target="https://www.caixa.gov.br/Downloads/sinapi-cadernos-tecnicos/SINAPI-CT-ESCORAMENTO-E-PREPARO-DE-FUNDO-DE-VALAS.pdf" TargetMode="External"/><Relationship Id="rId4403" Type="http://schemas.openxmlformats.org/officeDocument/2006/relationships/hyperlink" Target="https://www.caixa.gov.br/Downloads/sinapi-cadernos-tecnicos/SINAPI-CT-INSTALACOES-ELETRICAS-ELETRODUTOS-EMBUTIDOS-CABOS-CAIXAS-TOMADAS-E-INTERRUPTORES.pdf" TargetMode="External"/><Relationship Id="rId7559" Type="http://schemas.openxmlformats.org/officeDocument/2006/relationships/hyperlink" Target="https://www.caixa.gov.br/Downloads/sinapi-cadernos-tecnicos/SINAPI-CT-PAREDES-DE-CONCRETO-ESTUCAMENTO.pdf" TargetMode="External"/><Relationship Id="rId273" Type="http://schemas.openxmlformats.org/officeDocument/2006/relationships/hyperlink" Target="https://www.caixa.gov.br/Downloads/sinapi-cadernos-tecnicos/SINAPI-CT-ARMACAO-DE-ESTACAS.pdf" TargetMode="External"/><Relationship Id="rId3005" Type="http://schemas.openxmlformats.org/officeDocument/2006/relationships/hyperlink" Target="https://www.caixa.gov.br/Downloads/sinapi-cadernos-tecnicos/SINAPI-CT-EQUIPAMENTOS-DE-PROTECAO-COLETIVA.pdf" TargetMode="External"/><Relationship Id="rId6575" Type="http://schemas.openxmlformats.org/officeDocument/2006/relationships/hyperlink" Target="https://www.caixa.gov.br/Downloads/sinapi-cadernos-tecnicos/SINAPI-CT-INSTALACOES-EM-COBRE.pdf" TargetMode="External"/><Relationship Id="rId7626" Type="http://schemas.openxmlformats.org/officeDocument/2006/relationships/hyperlink" Target="https://www.caixa.gov.br/Downloads/sinapi-cadernos-tecnicos/SINAPI-CT-PARQUINHOS-E-EQUIPAMENTOS-DE-GINASTICA-AO-AR-LIVRE.pdf" TargetMode="External"/><Relationship Id="rId7973" Type="http://schemas.openxmlformats.org/officeDocument/2006/relationships/hyperlink" Target="https://www.caixa.gov.br/Downloads/sinapi-cadernos-tecnicos/SINAPI-CT-PINTURA-PARA-PISOS-E-PARA-SINALIZACAO-HORIZONTAL-E-VERTICAL.pdf" TargetMode="External"/><Relationship Id="rId340" Type="http://schemas.openxmlformats.org/officeDocument/2006/relationships/hyperlink" Target="https://www.caixa.gov.br/Downloads/sinapi-cadernos-tecnicos/SINAPI-CT-ARRASAMENTO-DE-ESTACAS.pdf" TargetMode="External"/><Relationship Id="rId2021" Type="http://schemas.openxmlformats.org/officeDocument/2006/relationships/hyperlink" Target="https://www.caixa.gov.br/Downloads/sinapi-cadernos-tecnicos/SINAPI-CT-DEPRECIACAO-JUROS-IMPOSTOS-E-SEGUROS-MANUTENCAO-E-MATERIAIS-NA-OPERACAO-DOS-EQUIPAMENTOS.pdf" TargetMode="External"/><Relationship Id="rId5177" Type="http://schemas.openxmlformats.org/officeDocument/2006/relationships/hyperlink" Target="https://www.caixa.gov.br/Downloads/sinapi-cadernos-tecnicos/SINAPI-CT-INSTALACOES-HIDRAULICAS-EM-PEX.pdf" TargetMode="External"/><Relationship Id="rId6228" Type="http://schemas.openxmlformats.org/officeDocument/2006/relationships/hyperlink" Target="https://www.caixa.gov.br/Downloads/sinapi-cadernos-tecnicos/SINAPI-CT-INSTALACOES-DE-GAS-E-INCENDIO-EM-ACO-E-FERRO-GALVANIZADO.pdf" TargetMode="External"/><Relationship Id="rId4193" Type="http://schemas.openxmlformats.org/officeDocument/2006/relationships/hyperlink" Target="https://www.caixa.gov.br/Downloads/sinapi-cadernos-tecnicos/SINAPI-CT-GRAUTE-E-ARMACAO.pdf" TargetMode="External"/><Relationship Id="rId5591" Type="http://schemas.openxmlformats.org/officeDocument/2006/relationships/hyperlink" Target="https://www.caixa.gov.br/Downloads/sinapi-cadernos-tecnicos/SINAPI-CT-INSTALACOES-PREDIAIS-DE-AGUA-FRIA-EM-PVC.pdf" TargetMode="External"/><Relationship Id="rId6642" Type="http://schemas.openxmlformats.org/officeDocument/2006/relationships/hyperlink" Target="https://www.caixa.gov.br/Downloads/sinapi-cadernos-tecnicos/SINAPI-CT-INSTALACOES-PARA-CANTEIROS-DE-OBRAS.pdf" TargetMode="External"/><Relationship Id="rId1787" Type="http://schemas.openxmlformats.org/officeDocument/2006/relationships/hyperlink" Target="https://www.caixa.gov.br/Downloads/sinapi-cadernos-tecnicos/SINAPI-CT-CUSTOS-HORARIOS-PRODUTIVO-E-IMPRODUTIVO-DOS-EQUIPAMENTOS.pdf" TargetMode="External"/><Relationship Id="rId2838" Type="http://schemas.openxmlformats.org/officeDocument/2006/relationships/hyperlink" Target="https://www.caixa.gov.br/Downloads/sinapi-cadernos-tecnicos/SINAPI-CT-DUTOS-PARA-AR-CONDICIONADO.pdf" TargetMode="External"/><Relationship Id="rId5244" Type="http://schemas.openxmlformats.org/officeDocument/2006/relationships/hyperlink" Target="https://www.caixa.gov.br/Downloads/sinapi-cadernos-tecnicos/SINAPI-CT-INSTALACOES-HIDRAULICAS-EM-PEX.pdf" TargetMode="External"/><Relationship Id="rId79" Type="http://schemas.openxmlformats.org/officeDocument/2006/relationships/hyperlink" Target="https://www.caixa.gov.br/Downloads/sinapi-cadernos-tecnicos/SINAPI-CT-ALVENARIA-DE-VEDACAO.pdf" TargetMode="External"/><Relationship Id="rId1854" Type="http://schemas.openxmlformats.org/officeDocument/2006/relationships/hyperlink" Target="https://www.caixa.gov.br/Downloads/sinapi-cadernos-tecnicos/SINAPI-CT-DEMOLICOES-E-REMOCOES.pdf" TargetMode="External"/><Relationship Id="rId2905" Type="http://schemas.openxmlformats.org/officeDocument/2006/relationships/hyperlink" Target="https://www.caixa.gov.br/Downloads/sinapi-cadernos-tecnicos/SINAPI-CT-ELETROCALHAS.pdf" TargetMode="External"/><Relationship Id="rId4260" Type="http://schemas.openxmlformats.org/officeDocument/2006/relationships/hyperlink" Target="https://www.caixa.gov.br/Downloads/sinapi-cadernos-tecnicos/SINAPI-CT-GUIAS-E-SARJETAS.pdf" TargetMode="External"/><Relationship Id="rId5311" Type="http://schemas.openxmlformats.org/officeDocument/2006/relationships/hyperlink" Target="https://www.caixa.gov.br/Downloads/sinapi-cadernos-tecnicos/SINAPI-CT-INSTALACOES-HIDRAULICAS-EM-PPR.pdf" TargetMode="External"/><Relationship Id="rId8467" Type="http://schemas.openxmlformats.org/officeDocument/2006/relationships/hyperlink" Target="https://www.caixa.gov.br/Downloads/sinapi-cadernos-tecnicos/SINAPI-CT-RASGOS-E-FIXACOES.pdf" TargetMode="External"/><Relationship Id="rId8881" Type="http://schemas.openxmlformats.org/officeDocument/2006/relationships/hyperlink" Target="https://www.caixa.gov.br/Downloads/sinapi-cadernos-tecnicos/SINAPI-CT-SINALIZACAO-VERTICAL-VIARIA.pdf" TargetMode="External"/><Relationship Id="rId9518" Type="http://schemas.openxmlformats.org/officeDocument/2006/relationships/hyperlink" Target="https://www.caixa.gov.br/Downloads/sinapi-cadernos-tecnicos/SINAPI-CT-USINAGENS.pdf" TargetMode="External"/><Relationship Id="rId1507" Type="http://schemas.openxmlformats.org/officeDocument/2006/relationships/hyperlink" Target="https://www.caixa.gov.br/Downloads/sinapi-cadernos-tecnicos/SINAPI-CT-CUSTOS-HORARIOS-PRODUTIVO-E-IMPRODUTIVO-DOS-EQUIPAMENTOS.pdf" TargetMode="External"/><Relationship Id="rId7069" Type="http://schemas.openxmlformats.org/officeDocument/2006/relationships/hyperlink" Target="https://www.caixa.gov.br/Downloads/sinapi-metodologia/Livro_SINAPI_Calculos_Parametros.pdf" TargetMode="External"/><Relationship Id="rId7483" Type="http://schemas.openxmlformats.org/officeDocument/2006/relationships/hyperlink" Target="https://www.caixa.gov.br/Downloads/sinapi-cadernos-tecnicos/SINAPI-CT-MONOCAPA.pdf" TargetMode="External"/><Relationship Id="rId8534" Type="http://schemas.openxmlformats.org/officeDocument/2006/relationships/hyperlink" Target="https://www.caixa.gov.br/Downloads/sinapi-cadernos-tecnicos/SINAPI-CT-RECOMPOSICAO-DE-PAVIMENTOS.pdf" TargetMode="External"/><Relationship Id="rId1921" Type="http://schemas.openxmlformats.org/officeDocument/2006/relationships/hyperlink" Target="https://www.caixa.gov.br/Downloads/sinapi-cadernos-tecnicos/SINAPI-CT-DEPRECIACAO-JUROS-IMPOSTOS-E-SEGUROS-MANUTENCAO-E-MATERIAIS-NA-OPERACAO-DOS-EQUIPAMENTOS.pdf" TargetMode="External"/><Relationship Id="rId3679" Type="http://schemas.openxmlformats.org/officeDocument/2006/relationships/hyperlink" Target="https://www.caixa.gov.br/Downloads/sinapi-cadernos-tecnicos/SINAPI-CT-ESTRUTURA-E-TRAMA-PARA-COBERTURA.pdf" TargetMode="External"/><Relationship Id="rId6085" Type="http://schemas.openxmlformats.org/officeDocument/2006/relationships/hyperlink" Target="https://www.caixa.gov.br/Downloads/sinapi-cadernos-tecnicos/SINAPI-CT-INSTALACOES-DE-GAS-E-INCENDIO-EM-ACO-E-FERRO-GALVANIZADO.pdf" TargetMode="External"/><Relationship Id="rId7136" Type="http://schemas.openxmlformats.org/officeDocument/2006/relationships/hyperlink" Target="https://www.caixa.gov.br/Downloads/sinapi-metodologia/Livro_SINAPI_Calculos_Parametros.pdf" TargetMode="External"/><Relationship Id="rId7550" Type="http://schemas.openxmlformats.org/officeDocument/2006/relationships/hyperlink" Target="https://www.caixa.gov.br/Downloads/sinapi-cadernos-tecnicos/SINAPI-CT-PAREDES-DE-CONCRETO-CONCRETAGEM.pdf" TargetMode="External"/><Relationship Id="rId6152" Type="http://schemas.openxmlformats.org/officeDocument/2006/relationships/hyperlink" Target="https://www.caixa.gov.br/Downloads/sinapi-cadernos-tecnicos/SINAPI-CT-INSTALACOES-DE-GAS-E-INCENDIO-EM-ACO-E-FERRO-GALVANIZADO.pdf" TargetMode="External"/><Relationship Id="rId7203" Type="http://schemas.openxmlformats.org/officeDocument/2006/relationships/hyperlink" Target="https://www.caixa.gov.br/Downloads/sinapi-cadernos-tecnicos/SINAPI-CT-LOUCAS-E-METAIS.pdf" TargetMode="External"/><Relationship Id="rId8601" Type="http://schemas.openxmlformats.org/officeDocument/2006/relationships/hyperlink" Target="https://www.caixa.gov.br/Downloads/sinapi-cadernos-tecnicos/SINAPI-CT-REDES-ENTERRADAS-DE-DISTRIBUICAO-ELETRICA.pdf" TargetMode="External"/><Relationship Id="rId1297" Type="http://schemas.openxmlformats.org/officeDocument/2006/relationships/hyperlink" Target="https://www.caixa.gov.br/Downloads/sinapi-cadernos-tecnicos/SINAPI-CT-CONCRETAGEM-PARA-ESTRUTURAS-DE-CONCRETO-ARMADO.pdf" TargetMode="External"/><Relationship Id="rId2695" Type="http://schemas.openxmlformats.org/officeDocument/2006/relationships/hyperlink" Target="https://www.caixa.gov.br/Downloads/sinapi-cadernos-tecnicos/SINAPI-CT-DEPRECIACAO-JUROS-IMPOSTOS-E-SEGUROS-MANUTENCAO-E-MATERIAIS-NA-OPERACAO-DOS-EQUIPAMENTOS.pdf" TargetMode="External"/><Relationship Id="rId3746" Type="http://schemas.openxmlformats.org/officeDocument/2006/relationships/hyperlink" Target="https://www.caixa.gov.br/Downloads/sinapi-cadernos-tecnicos/SINAPI-CT-ESTRUTURAS-DE-CONTENCAO-ESTACAS-PAREDES-DIAFRAGMA-E-MURETA-GUIA.pdf" TargetMode="External"/><Relationship Id="rId667" Type="http://schemas.openxmlformats.org/officeDocument/2006/relationships/hyperlink" Target="https://www.caixa.gov.br/Downloads/sinapi-cadernos-tecnicos/SINAPI-CT-ASSENTAMENTO-DE-TUBOS-DE-ESGOTO-OU-DRENAGEM-PLUVIAL-EM-CONCRETO.pdf" TargetMode="External"/><Relationship Id="rId2348" Type="http://schemas.openxmlformats.org/officeDocument/2006/relationships/hyperlink" Target="https://www.caixa.gov.br/Downloads/sinapi-cadernos-tecnicos/SINAPI-CT-DEPRECIACAO-JUROS-IMPOSTOS-E-SEGUROS-MANUTENCAO-E-MATERIAIS-NA-OPERACAO-DOS-EQUIPAMENTOS.pdf" TargetMode="External"/><Relationship Id="rId2762" Type="http://schemas.openxmlformats.org/officeDocument/2006/relationships/hyperlink" Target="https://www.caixa.gov.br/Downloads/sinapi-cadernos-tecnicos/SINAPI-CT-DRENOS.pdf" TargetMode="External"/><Relationship Id="rId3813" Type="http://schemas.openxmlformats.org/officeDocument/2006/relationships/hyperlink" Target="https://www.caixa.gov.br/Downloads/sinapi-cadernos-tecnicos/SINAPI-CT-ESTRUTURAS-DE-MADEIRA.pdf" TargetMode="External"/><Relationship Id="rId6969" Type="http://schemas.openxmlformats.org/officeDocument/2006/relationships/hyperlink" Target="https://www.caixa.gov.br/Downloads/sinapi-metodologia/Livro_SINAPI_Calculos_Parametros.pdf" TargetMode="External"/><Relationship Id="rId9028" Type="http://schemas.openxmlformats.org/officeDocument/2006/relationships/hyperlink" Target="https://www.caixa.gov.br/Downloads/sinapi-cadernos-tecnicos/SINAPI-CT-TELHAMENTO-PARA-COBERTURA.pdf" TargetMode="External"/><Relationship Id="rId9375" Type="http://schemas.openxmlformats.org/officeDocument/2006/relationships/hyperlink" Target="https://www.caixa.gov.br/Downloads/sinapi-cadernos-tecnicos/SINAPI-CT-TRANSPORTE-CARGA-E-DESCARGA-DE-MATERIAIS.pdf" TargetMode="External"/><Relationship Id="rId734" Type="http://schemas.openxmlformats.org/officeDocument/2006/relationships/hyperlink" Target="https://www.caixa.gov.br/Downloads/sinapi-cadernos-tecnicos/SINAPI-CT-ATERRO-E-REATERRO-DE-VALAS.pdf" TargetMode="External"/><Relationship Id="rId1364" Type="http://schemas.openxmlformats.org/officeDocument/2006/relationships/hyperlink" Target="https://www.caixa.gov.br/Downloads/sinapi-cadernos-tecnicos/SINAPI-CT-CONCRETO-PROTENDIDO.pdf" TargetMode="External"/><Relationship Id="rId2415" Type="http://schemas.openxmlformats.org/officeDocument/2006/relationships/hyperlink" Target="https://www.caixa.gov.br/Downloads/sinapi-cadernos-tecnicos/SINAPI-CT-DEPRECIACAO-JUROS-IMPOSTOS-E-SEGUROS-MANUTENCAO-E-MATERIAIS-NA-OPERACAO-DOS-EQUIPAMENTOS.pdf" TargetMode="External"/><Relationship Id="rId5985" Type="http://schemas.openxmlformats.org/officeDocument/2006/relationships/hyperlink" Target="https://www.caixa.gov.br/Downloads/sinapi-cadernos-tecnicos/SINAPI-CT-INSTALACOES-DE-GAS-E-INCENDIO-EM-ACO-E-FERRO-GALVANIZADO.pdf" TargetMode="External"/><Relationship Id="rId8391" Type="http://schemas.openxmlformats.org/officeDocument/2006/relationships/hyperlink" Target="https://www.caixa.gov.br/Downloads/sinapi-cadernos-tecnicos/SINAPI-CT-RADIER-PISO-DE-CONCRETO-E-LAJE-SOBRE-SOLO.pdf" TargetMode="External"/><Relationship Id="rId9442" Type="http://schemas.openxmlformats.org/officeDocument/2006/relationships/hyperlink" Target="https://www.caixa.gov.br/Downloads/sinapi-cadernos-tecnicos/SINAPI-CT-TUBULACAO-FLANGEADA-PARA-REDES-DE-AGUA.pdf" TargetMode="External"/><Relationship Id="rId70" Type="http://schemas.openxmlformats.org/officeDocument/2006/relationships/hyperlink" Target="https://www.caixa.gov.br/Downloads/sinapi-cadernos-tecnicos/SINAPI-CT-ALVENARIA-DE-VEDACAO.pdf" TargetMode="External"/><Relationship Id="rId801" Type="http://schemas.openxmlformats.org/officeDocument/2006/relationships/hyperlink" Target="https://www.caixa.gov.br/Downloads/sinapi-cadernos-tecnicos/SINAPI-CT-ATERROS-BASES-SUB-BASES-E-IMPRIMACOES.pdf" TargetMode="External"/><Relationship Id="rId1017" Type="http://schemas.openxmlformats.org/officeDocument/2006/relationships/hyperlink" Target="https://www.caixa.gov.br/Downloads/sinapi-cadernos-tecnicos/SINAPI-CT-BOCAS-PARA-BUEIROS.pdf" TargetMode="External"/><Relationship Id="rId1431" Type="http://schemas.openxmlformats.org/officeDocument/2006/relationships/hyperlink" Target="https://www.caixa.gov.br/Downloads/sinapi-cadernos-tecnicos/SINAPI-CT-CONTRAPISO.pdf" TargetMode="External"/><Relationship Id="rId4587" Type="http://schemas.openxmlformats.org/officeDocument/2006/relationships/hyperlink" Target="https://www.caixa.gov.br/Downloads/sinapi-cadernos-tecnicos/SINAPI-CT-INSTALACOES-ELETRICAS-ELETRODUTOS-CONEXOES-E-CONDULETES-APARENTES.pdf" TargetMode="External"/><Relationship Id="rId5638" Type="http://schemas.openxmlformats.org/officeDocument/2006/relationships/hyperlink" Target="https://www.caixa.gov.br/Downloads/sinapi-cadernos-tecnicos/SINAPI-CT-INSTALACOES-PREDIAIS-DE-AGUA-FRIA-EM-PVC.pdf" TargetMode="External"/><Relationship Id="rId8044" Type="http://schemas.openxmlformats.org/officeDocument/2006/relationships/hyperlink" Target="https://www.caixa.gov.br/Downloads/sinapi-cadernos-tecnicos/SINAPI-CT-PISOS.pdf" TargetMode="External"/><Relationship Id="rId3189" Type="http://schemas.openxmlformats.org/officeDocument/2006/relationships/hyperlink" Target="https://www.caixa.gov.br/Downloads/sinapi-cadernos-tecnicos/SINAPI-CT-ESCAVACAO-VERTICAL-A-CEU-ABERTO.pdf" TargetMode="External"/><Relationship Id="rId4654" Type="http://schemas.openxmlformats.org/officeDocument/2006/relationships/hyperlink" Target="https://www.caixa.gov.br/Downloads/sinapi-cadernos-tecnicos/SINAPI-CT-INSTALACOES-ELETRICAS-QUADROS-CABOS-DISJUNTORES-CONTATORES-E-BARRAMENTOS-BLINDADOS.pdf" TargetMode="External"/><Relationship Id="rId7060" Type="http://schemas.openxmlformats.org/officeDocument/2006/relationships/hyperlink" Target="https://www.caixa.gov.br/Downloads/sinapi-metodologia/Livro_SINAPI_Calculos_Parametros.pdf" TargetMode="External"/><Relationship Id="rId8111" Type="http://schemas.openxmlformats.org/officeDocument/2006/relationships/hyperlink" Target="https://www.caixa.gov.br/Downloads/sinapi-cadernos-tecnicos/SINAPI-CT-POSTES-DE-CONCRETO-E-METALICOS.pdf" TargetMode="External"/><Relationship Id="rId3256" Type="http://schemas.openxmlformats.org/officeDocument/2006/relationships/hyperlink" Target="https://www.caixa.gov.br/Downloads/sinapi-cadernos-tecnicos/SINAPI-CT-ESCAVACAO-VERTICAL-A-CEU-ABERTO.pdf" TargetMode="External"/><Relationship Id="rId4307" Type="http://schemas.openxmlformats.org/officeDocument/2006/relationships/hyperlink" Target="https://www.caixa.gov.br/Downloads/sinapi-cadernos-tecnicos/SINAPI-CT-ILUMINACAO-PREDIAL-E-MONITORAMENTO.pdf" TargetMode="External"/><Relationship Id="rId5705" Type="http://schemas.openxmlformats.org/officeDocument/2006/relationships/hyperlink" Target="https://www.caixa.gov.br/Downloads/sinapi-cadernos-tecnicos/SINAPI-CT-INSTALACOES-PREDIAIS-DE-AGUA-QUENTE-EM-CPVC.pdf" TargetMode="External"/><Relationship Id="rId177" Type="http://schemas.openxmlformats.org/officeDocument/2006/relationships/hyperlink" Target="https://www.caixa.gov.br/Downloads/sinapi-cadernos-tecnicos/SINAPI-CT-ARGAMASSAS.pdf" TargetMode="External"/><Relationship Id="rId591" Type="http://schemas.openxmlformats.org/officeDocument/2006/relationships/hyperlink" Target="https://www.caixa.gov.br/Downloads/sinapi-cadernos-tecnicos/SINAPI-CT-ASSENTAMENTO-DE-TUBOS-DE-PVC-E-METALICOS-EM-REDES-DE-AGUA.pdf" TargetMode="External"/><Relationship Id="rId2272" Type="http://schemas.openxmlformats.org/officeDocument/2006/relationships/hyperlink" Target="https://www.caixa.gov.br/Downloads/sinapi-cadernos-tecnicos/SINAPI-CT-DEPRECIACAO-JUROS-IMPOSTOS-E-SEGUROS-MANUTENCAO-E-MATERIAIS-NA-OPERACAO-DOS-EQUIPAMENTOS.pdf" TargetMode="External"/><Relationship Id="rId3670" Type="http://schemas.openxmlformats.org/officeDocument/2006/relationships/hyperlink" Target="https://www.caixa.gov.br/Downloads/sinapi-cadernos-tecnicos/SINAPI-CT-ESTRUTURA-E-TRAMA-PARA-COBERTURA.pdf" TargetMode="External"/><Relationship Id="rId4721" Type="http://schemas.openxmlformats.org/officeDocument/2006/relationships/hyperlink" Target="https://www.caixa.gov.br/Downloads/sinapi-cadernos-tecnicos/SINAPI-CT-INSTALACOES-ELETRICAS-QUADROS-CABOS-DISJUNTORES-CONTATORES-E-BARRAMENTOS-BLINDADOS.pdf" TargetMode="External"/><Relationship Id="rId7877" Type="http://schemas.openxmlformats.org/officeDocument/2006/relationships/hyperlink" Target="https://www.caixa.gov.br/Downloads/sinapi-cadernos-tecnicos/SINAPI-CT-PINTURA-INTERNA.pdf" TargetMode="External"/><Relationship Id="rId8928" Type="http://schemas.openxmlformats.org/officeDocument/2006/relationships/hyperlink" Target="https://www.caixa.gov.br/Downloads/sinapi-cadernos-tecnicos/SINAPI-CT-SISTEMA-DE-PROTECAO-CONTRA-DESCARGAS-ATMOSFERICAS-SPDA.pdf" TargetMode="External"/><Relationship Id="rId244" Type="http://schemas.openxmlformats.org/officeDocument/2006/relationships/hyperlink" Target="https://www.caixa.gov.br/Downloads/sinapi-cadernos-tecnicos/SINAPI-CT-ARGAMASSAS.pdf" TargetMode="External"/><Relationship Id="rId3323" Type="http://schemas.openxmlformats.org/officeDocument/2006/relationships/hyperlink" Target="https://www.caixa.gov.br/Downloads/sinapi-cadernos-tecnicos/SINAPI-CT-ESCAVACAO-DE-VALAS.pdf" TargetMode="External"/><Relationship Id="rId6479" Type="http://schemas.openxmlformats.org/officeDocument/2006/relationships/hyperlink" Target="https://www.caixa.gov.br/Downloads/sinapi-cadernos-tecnicos/SINAPI-CT-INSTALACOES-EM-COBRE.pdf" TargetMode="External"/><Relationship Id="rId6893" Type="http://schemas.openxmlformats.org/officeDocument/2006/relationships/hyperlink" Target="https://www.caixa.gov.br/Downloads/sinapi-metodologia/Livro_SINAPI_Calculos_Parametros.pdf" TargetMode="External"/><Relationship Id="rId7944" Type="http://schemas.openxmlformats.org/officeDocument/2006/relationships/hyperlink" Target="https://www.caixa.gov.br/Downloads/sinapi-cadernos-tecnicos/SINAPI-CT-PINTURA-EM-SUPERFICIES-METALICAS.pdf" TargetMode="External"/><Relationship Id="rId5495" Type="http://schemas.openxmlformats.org/officeDocument/2006/relationships/hyperlink" Target="https://www.caixa.gov.br/Downloads/sinapi-cadernos-tecnicos/SINAPI-CT-INSTALACOES-PREDIAIS-DE-AGUA-FRIA-EM-PVC.pdf" TargetMode="External"/><Relationship Id="rId6546" Type="http://schemas.openxmlformats.org/officeDocument/2006/relationships/hyperlink" Target="https://www.caixa.gov.br/Downloads/sinapi-cadernos-tecnicos/SINAPI-CT-INSTALACOES-EM-COBRE.pdf" TargetMode="External"/><Relationship Id="rId6960" Type="http://schemas.openxmlformats.org/officeDocument/2006/relationships/hyperlink" Target="https://www.caixa.gov.br/Downloads/sinapi-metodologia/Livro_SINAPI_Calculos_Parametros.pdf" TargetMode="External"/><Relationship Id="rId311" Type="http://schemas.openxmlformats.org/officeDocument/2006/relationships/hyperlink" Target="https://www.caixa.gov.br/Downloads/sinapi-cadernos-tecnicos/SINAPI-CT-ARMACAO-PARA-ESTRUTURAS-DE-CONCRETO-ARMADO.pdf" TargetMode="External"/><Relationship Id="rId4097" Type="http://schemas.openxmlformats.org/officeDocument/2006/relationships/hyperlink" Target="https://www.caixa.gov.br/Downloads/sinapi-cadernos-tecnicos/SINAPI-CT-FORMAS-PARA-ESTRUTURAS-DE-CONCRETO-ARMADO.pdf" TargetMode="External"/><Relationship Id="rId5148" Type="http://schemas.openxmlformats.org/officeDocument/2006/relationships/hyperlink" Target="https://www.caixa.gov.br/Downloads/sinapi-cadernos-tecnicos/SINAPI-CT-INSTALACOES-HIDRAULICAS-EM-PEX.pdf" TargetMode="External"/><Relationship Id="rId5562" Type="http://schemas.openxmlformats.org/officeDocument/2006/relationships/hyperlink" Target="https://www.caixa.gov.br/Downloads/sinapi-cadernos-tecnicos/SINAPI-CT-INSTALACOES-PREDIAIS-DE-AGUA-FRIA-EM-PVC.pdf" TargetMode="External"/><Relationship Id="rId6613" Type="http://schemas.openxmlformats.org/officeDocument/2006/relationships/hyperlink" Target="https://www.caixa.gov.br/Downloads/sinapi-cadernos-tecnicos/SINAPI-CT-INSTALACOES-PARA-CANTEIROS-DE-OBRAS.pdf" TargetMode="External"/><Relationship Id="rId9769" Type="http://schemas.openxmlformats.org/officeDocument/2006/relationships/hyperlink" Target="https://www.caixa.gov.br/Downloads/sinapi-cadernos-tecnicos/SINAPI-CT-VALVULAS-PARA-REDES-DE-SANEAMENTO.pdf" TargetMode="External"/><Relationship Id="rId1758" Type="http://schemas.openxmlformats.org/officeDocument/2006/relationships/hyperlink" Target="https://www.caixa.gov.br/Downloads/sinapi-cadernos-tecnicos/SINAPI-CT-CUSTOS-HORARIOS-PRODUTIVO-E-IMPRODUTIVO-DOS-EQUIPAMENTOS.pdf" TargetMode="External"/><Relationship Id="rId2809" Type="http://schemas.openxmlformats.org/officeDocument/2006/relationships/hyperlink" Target="https://www.caixa.gov.br/Downloads/sinapi-cadernos-tecnicos/SINAPI-CT-DUTOS-PARA-AR-CONDICIONADO.pdf" TargetMode="External"/><Relationship Id="rId4164" Type="http://schemas.openxmlformats.org/officeDocument/2006/relationships/hyperlink" Target="https://www.caixa.gov.br/Downloads/sinapi-cadernos-tecnicos/SINAPI-CT-GALERIAS-COM-ADUELAS-DE-CONCRETO.pdf" TargetMode="External"/><Relationship Id="rId5215" Type="http://schemas.openxmlformats.org/officeDocument/2006/relationships/hyperlink" Target="https://www.caixa.gov.br/Downloads/sinapi-cadernos-tecnicos/SINAPI-CT-INSTALACOES-HIDRAULICAS-EM-PEX.pdf" TargetMode="External"/><Relationship Id="rId8785" Type="http://schemas.openxmlformats.org/officeDocument/2006/relationships/hyperlink" Target="https://www.caixa.gov.br/Downloads/sinapi-cadernos-tecnicos/SINAPI-CT-REDES-DE-AGUA-E-ESGOTO-EM-PEAD-LISO-(TUBOS-E-CONEXOES).pdf" TargetMode="External"/><Relationship Id="rId3180" Type="http://schemas.openxmlformats.org/officeDocument/2006/relationships/hyperlink" Target="https://www.caixa.gov.br/Downloads/sinapi-cadernos-tecnicos/SINAPI-CT-ESCAVACAO-HORIZONTAL.pdf" TargetMode="External"/><Relationship Id="rId4231" Type="http://schemas.openxmlformats.org/officeDocument/2006/relationships/hyperlink" Target="https://www.caixa.gov.br/Downloads/sinapi-cadernos-tecnicos/SINAPI-CT-GUARDA-CORPO-CORRIMAO-E-GRADE-PARA-ESQUADRIAS.pdf" TargetMode="External"/><Relationship Id="rId7387" Type="http://schemas.openxmlformats.org/officeDocument/2006/relationships/hyperlink" Target="https://www.caixa.gov.br/Downloads/sinapi-cadernos-tecnicos/SINAPI-CT-MASSA-UNICA-EXTERNA.pdf" TargetMode="External"/><Relationship Id="rId8438" Type="http://schemas.openxmlformats.org/officeDocument/2006/relationships/hyperlink" Target="https://www.caixa.gov.br/Downloads/sinapi-cadernos-tecnicos/SINAPI-CT-RASGOS-E-FIXACOES.pdf" TargetMode="External"/><Relationship Id="rId1825" Type="http://schemas.openxmlformats.org/officeDocument/2006/relationships/hyperlink" Target="https://www.caixa.gov.br/Downloads/sinapi-cadernos-tecnicos/SINAPI-CT-CUSTOS-HORARIOS-PRODUTIVO-E-IMPRODUTIVO-DOS-EQUIPAMENTOS.pdf" TargetMode="External"/><Relationship Id="rId8852" Type="http://schemas.openxmlformats.org/officeDocument/2006/relationships/hyperlink" Target="https://www.caixa.gov.br/Downloads/sinapi-cadernos-tecnicos/SINAPI-CT-SINALIZACAO-HORIZONTAL-VIARIA.pdf" TargetMode="External"/><Relationship Id="rId3997" Type="http://schemas.openxmlformats.org/officeDocument/2006/relationships/hyperlink" Target="https://www.caixa.gov.br/Downloads/sinapi-cadernos-tecnicos/SINAPI-CT-FUNDACOES-RASAS-(BLOCOS-SAPATAS-VIGAS-BALDRAME).pdf" TargetMode="External"/><Relationship Id="rId6056" Type="http://schemas.openxmlformats.org/officeDocument/2006/relationships/hyperlink" Target="https://www.caixa.gov.br/Downloads/sinapi-cadernos-tecnicos/SINAPI-CT-INSTALACOES-DE-GAS-E-INCENDIO-EM-ACO-E-FERRO-GALVANIZADO.pdf" TargetMode="External"/><Relationship Id="rId7454" Type="http://schemas.openxmlformats.org/officeDocument/2006/relationships/hyperlink" Target="https://www.caixa.gov.br/Downloads/sinapi-cadernos-tecnicos/SINAPI-CT-MOBILIARIO-URBANO.pdf" TargetMode="External"/><Relationship Id="rId8505" Type="http://schemas.openxmlformats.org/officeDocument/2006/relationships/hyperlink" Target="https://www.caixa.gov.br/Downloads/sinapi-cadernos-tecnicos/SINAPI-CT-RECOMPOSICAO-DE-PAVIMENTOS.pdf" TargetMode="External"/><Relationship Id="rId2599" Type="http://schemas.openxmlformats.org/officeDocument/2006/relationships/hyperlink" Target="https://www.caixa.gov.br/Downloads/sinapi-cadernos-tecnicos/SINAPI-CT-DEPRECIACAO-JUROS-IMPOSTOS-E-SEGUROS-MANUTENCAO-E-MATERIAIS-NA-OPERACAO-DOS-EQUIPAMENTOS.pdf" TargetMode="External"/><Relationship Id="rId6470" Type="http://schemas.openxmlformats.org/officeDocument/2006/relationships/hyperlink" Target="https://www.caixa.gov.br/Downloads/sinapi-cadernos-tecnicos/SINAPI-CT-INSTALACOES-EM-COBRE.pdf" TargetMode="External"/><Relationship Id="rId7107" Type="http://schemas.openxmlformats.org/officeDocument/2006/relationships/hyperlink" Target="https://www.caixa.gov.br/Downloads/sinapi-metodologia/Livro_SINAPI_Calculos_Parametros.pdf" TargetMode="External"/><Relationship Id="rId7521" Type="http://schemas.openxmlformats.org/officeDocument/2006/relationships/hyperlink" Target="https://www.caixa.gov.br/Downloads/sinapi-cadernos-tecnicos/SINAPI-CT-PAREDES-DE-CONCRETO-ARMACAO.pdf" TargetMode="External"/><Relationship Id="rId985" Type="http://schemas.openxmlformats.org/officeDocument/2006/relationships/hyperlink" Target="https://www.caixa.gov.br/Downloads/sinapi-cadernos-tecnicos/SINAPI-CT-BOCAS-PARA-BUEIROS.pdf" TargetMode="External"/><Relationship Id="rId2666" Type="http://schemas.openxmlformats.org/officeDocument/2006/relationships/hyperlink" Target="https://www.caixa.gov.br/Downloads/sinapi-cadernos-tecnicos/SINAPI-CT-DEPRECIACAO-JUROS-IMPOSTOS-E-SEGUROS-MANUTENCAO-E-MATERIAIS-NA-OPERACAO-DOS-EQUIPAMENTOS.pdf" TargetMode="External"/><Relationship Id="rId3717" Type="http://schemas.openxmlformats.org/officeDocument/2006/relationships/hyperlink" Target="https://www.caixa.gov.br/Downloads/sinapi-cadernos-tecnicos/SINAPI-CT-ESTRUTURA-E-TRAMA-PARA-COBERTURA.pdf" TargetMode="External"/><Relationship Id="rId5072" Type="http://schemas.openxmlformats.org/officeDocument/2006/relationships/hyperlink" Target="https://www.caixa.gov.br/Downloads/sinapi-cadernos-tecnicos/SINAPI-CT-INSTALACOES-HIDRAULICAS-RESERVACAO-E-BOMBAS-DE-RECALQUE.pdf" TargetMode="External"/><Relationship Id="rId6123" Type="http://schemas.openxmlformats.org/officeDocument/2006/relationships/hyperlink" Target="https://www.caixa.gov.br/Downloads/sinapi-cadernos-tecnicos/SINAPI-CT-INSTALACOES-DE-GAS-E-INCENDIO-EM-ACO-E-FERRO-GALVANIZADO.pdf" TargetMode="External"/><Relationship Id="rId9279" Type="http://schemas.openxmlformats.org/officeDocument/2006/relationships/hyperlink" Target="https://www.caixa.gov.br/Downloads/sinapi-cadernos-tecnicos/SINAPI-CT-TRANSPORTE-DE-MATERIAIS-DENTRO-DO-CANTEIRO-DE-OBRAS.pdf" TargetMode="External"/><Relationship Id="rId9693" Type="http://schemas.openxmlformats.org/officeDocument/2006/relationships/hyperlink" Target="https://www.caixa.gov.br/Downloads/sinapi-cadernos-tecnicos/SINAPI-CT-VALVULAS-E-REGISTROS-PARA-SISTEMAS-PREDIAIS.pdf" TargetMode="External"/><Relationship Id="rId638" Type="http://schemas.openxmlformats.org/officeDocument/2006/relationships/hyperlink" Target="https://www.caixa.gov.br/Downloads/sinapi-cadernos-tecnicos/SINAPI-CT-ASSENTAMENTO-DE-TUBOS-DE-ESGOTO-OU-DRENAGEM-PLUVIAL-EM-CONCRETO.pdf" TargetMode="External"/><Relationship Id="rId1268" Type="http://schemas.openxmlformats.org/officeDocument/2006/relationships/hyperlink" Target="https://www.caixa.gov.br/Downloads/sinapi-cadernos-tecnicos/SINAPI-CT-CHAPISCO.pdf" TargetMode="External"/><Relationship Id="rId1682" Type="http://schemas.openxmlformats.org/officeDocument/2006/relationships/hyperlink" Target="https://www.caixa.gov.br/Downloads/sinapi-cadernos-tecnicos/SINAPI-CT-CUSTOS-HORARIOS-PRODUTIVO-E-IMPRODUTIVO-DOS-EQUIPAMENTOS.pdf" TargetMode="External"/><Relationship Id="rId2319" Type="http://schemas.openxmlformats.org/officeDocument/2006/relationships/hyperlink" Target="https://www.caixa.gov.br/Downloads/sinapi-cadernos-tecnicos/SINAPI-CT-DEPRECIACAO-JUROS-IMPOSTOS-E-SEGUROS-MANUTENCAO-E-MATERIAIS-NA-OPERACAO-DOS-EQUIPAMENTOS.pdf" TargetMode="External"/><Relationship Id="rId2733" Type="http://schemas.openxmlformats.org/officeDocument/2006/relationships/hyperlink" Target="https://www.caixa.gov.br/Downloads/sinapi-cadernos-tecnicos/SINAPI-CT-DRENAGEM-DE-AR-CONDICIONADO.pdf" TargetMode="External"/><Relationship Id="rId5889" Type="http://schemas.openxmlformats.org/officeDocument/2006/relationships/hyperlink" Target="https://www.caixa.gov.br/Downloads/sinapi-cadernos-tecnicos/SINAPI-CT-INSTALACOES-PREDIAIS-DE-AGUAS-PLUVIAIS-TUBOS-CONEXOES-CAIXAS-E-RALOS.pdf" TargetMode="External"/><Relationship Id="rId8295" Type="http://schemas.openxmlformats.org/officeDocument/2006/relationships/hyperlink" Target="https://www.caixa.gov.br/Downloads/sinapi-cadernos-tecnicos/SINAPI-CT-POCOS-DE-VISITA-E-CAIXAS-PARA-BOCAS-DE-LOBO.pdf" TargetMode="External"/><Relationship Id="rId9346" Type="http://schemas.openxmlformats.org/officeDocument/2006/relationships/hyperlink" Target="https://www.caixa.gov.br/Downloads/sinapi-cadernos-tecnicos/SINAPI-CT-TRANSPORTE-CARGA-E-DESCARGA-DE-MATERIAIS.pdf" TargetMode="External"/><Relationship Id="rId9760" Type="http://schemas.openxmlformats.org/officeDocument/2006/relationships/hyperlink" Target="https://www.caixa.gov.br/Downloads/sinapi-cadernos-tecnicos/SINAPI-CT-VALVULAS-PARA-REDES-DE-SANEAMENTO.pdf" TargetMode="External"/><Relationship Id="rId705" Type="http://schemas.openxmlformats.org/officeDocument/2006/relationships/hyperlink" Target="https://www.caixa.gov.br/Downloads/sinapi-cadernos-tecnicos/SINAPI-CT-ASSENTAMENTO-DE-TUBOS-DE-ESGOTO-OU-DRENAGEM-PLUVIAL-EM-CONCRETO.pdf" TargetMode="External"/><Relationship Id="rId1335" Type="http://schemas.openxmlformats.org/officeDocument/2006/relationships/hyperlink" Target="https://www.caixa.gov.br/Downloads/sinapi-cadernos-tecnicos/SINAPI-CT-CONCRETO-PROJETADO.pdf" TargetMode="External"/><Relationship Id="rId8362" Type="http://schemas.openxmlformats.org/officeDocument/2006/relationships/hyperlink" Target="https://www.caixa.gov.br/Downloads/sinapi-cadernos-tecnicos/SINAPI-CT-QUADRAS-E-SEUS-EQUIPAMENTOS.pdf" TargetMode="External"/><Relationship Id="rId9413" Type="http://schemas.openxmlformats.org/officeDocument/2006/relationships/hyperlink" Target="https://www.caixa.gov.br/Downloads/sinapi-cadernos-tecnicos/SINAPI-CT-TRANSPORTE-CARGA-E-DESCARGA-DE-MATERIAIS.pdf" TargetMode="External"/><Relationship Id="rId2800" Type="http://schemas.openxmlformats.org/officeDocument/2006/relationships/hyperlink" Target="https://www.caixa.gov.br/Downloads/sinapi-cadernos-tecnicos/SINAPI-CT-DUTOS-PARA-AR-CONDICIONADO.pdf" TargetMode="External"/><Relationship Id="rId5956" Type="http://schemas.openxmlformats.org/officeDocument/2006/relationships/hyperlink" Target="https://www.caixa.gov.br/Downloads/sinapi-cadernos-tecnicos/SINAPI-CT-INSTALACOES-DE-GAS-E-INCENDIO-EM-ACO-E-FERRO-GALVANIZADO.pdf" TargetMode="External"/><Relationship Id="rId8015" Type="http://schemas.openxmlformats.org/officeDocument/2006/relationships/hyperlink" Target="https://www.caixa.gov.br/Downloads/sinapi-cadernos-tecnicos/SINAPI-CT-PISOS.pdf" TargetMode="External"/><Relationship Id="rId41" Type="http://schemas.openxmlformats.org/officeDocument/2006/relationships/hyperlink" Target="https://www.caixa.gov.br/Downloads/sinapi-cadernos-tecnicos/SINAPI-CT-ALVENARIA-DE-VEDACAO.pdf" TargetMode="External"/><Relationship Id="rId1402" Type="http://schemas.openxmlformats.org/officeDocument/2006/relationships/hyperlink" Target="https://www.caixa.gov.br/Downloads/sinapi-cadernos-tecnicos/SINAPI-CT-CONTRAPISO.pdf" TargetMode="External"/><Relationship Id="rId4558" Type="http://schemas.openxmlformats.org/officeDocument/2006/relationships/hyperlink" Target="https://www.caixa.gov.br/Downloads/sinapi-cadernos-tecnicos/SINAPI-CT-INSTALACOES-ELETRICAS-ELETRODUTOS-CONEXOES-E-CONDULETES-APARENTES.pdf" TargetMode="External"/><Relationship Id="rId4972" Type="http://schemas.openxmlformats.org/officeDocument/2006/relationships/hyperlink" Target="https://www.caixa.gov.br/Downloads/sinapi-cadernos-tecnicos/SINAPI-CT-INSTALACOES-HIDRAULICAS-RESERVACAO-E-BOMBAS-DE-RECALQUE.pdf" TargetMode="External"/><Relationship Id="rId5609" Type="http://schemas.openxmlformats.org/officeDocument/2006/relationships/hyperlink" Target="https://www.caixa.gov.br/Downloads/sinapi-cadernos-tecnicos/SINAPI-CT-INSTALACOES-PREDIAIS-DE-AGUA-FRIA-EM-PVC.pdf" TargetMode="External"/><Relationship Id="rId7031" Type="http://schemas.openxmlformats.org/officeDocument/2006/relationships/hyperlink" Target="https://www.caixa.gov.br/Downloads/sinapi-metodologia/Livro_SINAPI_Calculos_Parametros.pdf" TargetMode="External"/><Relationship Id="rId3574" Type="http://schemas.openxmlformats.org/officeDocument/2006/relationships/hyperlink" Target="https://www.caixa.gov.br/Downloads/sinapi-cadernos-tecnicos/SINAPI-CT-ESTACAS-BROCA-STRAUSS-E-ESCAVADA-COM-FLUIDO-ESTABILIZANTE.pdf" TargetMode="External"/><Relationship Id="rId4625" Type="http://schemas.openxmlformats.org/officeDocument/2006/relationships/hyperlink" Target="https://www.caixa.gov.br/Downloads/sinapi-cadernos-tecnicos/SINAPI-CT-INSTALACOES-ELETRICAS-ELETRODUTOS-CONEXOES-E-CONDULETES-APARENTES.pdf" TargetMode="External"/><Relationship Id="rId495" Type="http://schemas.openxmlformats.org/officeDocument/2006/relationships/hyperlink" Target="https://www.caixa.gov.br/Downloads/sinapi-cadernos-tecnicos/SINAPI-CT-ASSENTAMENTO-DE-TUBOS-DE-PVC-E-METALICOS-EM-REDES-DE-AGUA.pdf" TargetMode="External"/><Relationship Id="rId2176" Type="http://schemas.openxmlformats.org/officeDocument/2006/relationships/hyperlink" Target="https://www.caixa.gov.br/Downloads/sinapi-cadernos-tecnicos/SINAPI-CT-DEPRECIACAO-JUROS-IMPOSTOS-E-SEGUROS-MANUTENCAO-E-MATERIAIS-NA-OPERACAO-DOS-EQUIPAMENTOS.pdf" TargetMode="External"/><Relationship Id="rId2590" Type="http://schemas.openxmlformats.org/officeDocument/2006/relationships/hyperlink" Target="https://www.caixa.gov.br/Downloads/sinapi-cadernos-tecnicos/SINAPI-CT-DEPRECIACAO-JUROS-IMPOSTOS-E-SEGUROS-MANUTENCAO-E-MATERIAIS-NA-OPERACAO-DOS-EQUIPAMENTOS.pdf" TargetMode="External"/><Relationship Id="rId3227" Type="http://schemas.openxmlformats.org/officeDocument/2006/relationships/hyperlink" Target="https://www.caixa.gov.br/Downloads/sinapi-cadernos-tecnicos/SINAPI-CT-ESCAVACAO-VERTICAL-A-CEU-ABERTO.pdf" TargetMode="External"/><Relationship Id="rId3641" Type="http://schemas.openxmlformats.org/officeDocument/2006/relationships/hyperlink" Target="https://www.caixa.gov.br/Downloads/sinapi-cadernos-tecnicos/SINAPI-CT-ESTRUTURA-E-TRAMA-PARA-COBERTURA.pdf" TargetMode="External"/><Relationship Id="rId6797" Type="http://schemas.openxmlformats.org/officeDocument/2006/relationships/hyperlink" Target="https://www.caixa.gov.br/Downloads/sinapi-metodologia/Livro_SINAPI_Calculos_Parametros.pdf" TargetMode="External"/><Relationship Id="rId7848" Type="http://schemas.openxmlformats.org/officeDocument/2006/relationships/hyperlink" Target="https://www.caixa.gov.br/Downloads/sinapi-cadernos-tecnicos/SINAPI-CT-PINTURA-EXTERNA.pdf" TargetMode="External"/><Relationship Id="rId148" Type="http://schemas.openxmlformats.org/officeDocument/2006/relationships/hyperlink" Target="https://www.caixa.gov.br/Downloads/sinapi-cadernos-tecnicos/SINAPI-CT-ARGAMASSAS.pdf" TargetMode="External"/><Relationship Id="rId562" Type="http://schemas.openxmlformats.org/officeDocument/2006/relationships/hyperlink" Target="https://www.caixa.gov.br/Downloads/sinapi-cadernos-tecnicos/SINAPI-CT-ASSENTAMENTO-DE-TUBOS-DE-PVC-E-METALICOS-EM-REDES-DE-AGUA.pdf" TargetMode="External"/><Relationship Id="rId1192" Type="http://schemas.openxmlformats.org/officeDocument/2006/relationships/hyperlink" Target="https://www.caixa.gov.br/Downloads/sinapi-cadernos-tecnicos/SINAPI-CT-CANALETAS-GRELHAS-E-CAIXAS-COM-GRELHA-PARA-DRENAGEM.pdf" TargetMode="External"/><Relationship Id="rId2243" Type="http://schemas.openxmlformats.org/officeDocument/2006/relationships/hyperlink" Target="https://www.caixa.gov.br/Downloads/sinapi-cadernos-tecnicos/SINAPI-CT-DEPRECIACAO-JUROS-IMPOSTOS-E-SEGUROS-MANUTENCAO-E-MATERIAIS-NA-OPERACAO-DOS-EQUIPAMENTOS.pdf" TargetMode="External"/><Relationship Id="rId5399" Type="http://schemas.openxmlformats.org/officeDocument/2006/relationships/hyperlink" Target="https://www.caixa.gov.br/Downloads/sinapi-cadernos-tecnicos/SINAPI-CT-INSTALACOES-PREDIAIS-DE-ESGOTO-TUBOS-E-CONEXOES.pdf" TargetMode="External"/><Relationship Id="rId6864" Type="http://schemas.openxmlformats.org/officeDocument/2006/relationships/hyperlink" Target="https://www.caixa.gov.br/Downloads/sinapi-metodologia/Livro_SINAPI_Calculos_Parametros.pdf" TargetMode="External"/><Relationship Id="rId7915" Type="http://schemas.openxmlformats.org/officeDocument/2006/relationships/hyperlink" Target="https://www.caixa.gov.br/Downloads/sinapi-cadernos-tecnicos/SINAPI-CT-PINTURA-EM-MADEIRA.pdf" TargetMode="External"/><Relationship Id="rId9270" Type="http://schemas.openxmlformats.org/officeDocument/2006/relationships/hyperlink" Target="https://www.caixa.gov.br/Downloads/sinapi-cadernos-tecnicos/SINAPI-CT-TRANSPORTE-DE-MATERIAIS-DENTRO-DO-CANTEIRO-DE-OBRAS.pdf" TargetMode="External"/><Relationship Id="rId215" Type="http://schemas.openxmlformats.org/officeDocument/2006/relationships/hyperlink" Target="https://www.caixa.gov.br/Downloads/sinapi-cadernos-tecnicos/SINAPI-CT-ARGAMASSAS.pdf" TargetMode="External"/><Relationship Id="rId2310" Type="http://schemas.openxmlformats.org/officeDocument/2006/relationships/hyperlink" Target="https://www.caixa.gov.br/Downloads/sinapi-cadernos-tecnicos/SINAPI-CT-DEPRECIACAO-JUROS-IMPOSTOS-E-SEGUROS-MANUTENCAO-E-MATERIAIS-NA-OPERACAO-DOS-EQUIPAMENTOS.pdf" TargetMode="External"/><Relationship Id="rId5466" Type="http://schemas.openxmlformats.org/officeDocument/2006/relationships/hyperlink" Target="https://www.caixa.gov.br/Downloads/sinapi-cadernos-tecnicos/SINAPI-CT-INSTALACOES-PREDIAIS-DE-AGUA-FRIA-EM-PVC.pdf" TargetMode="External"/><Relationship Id="rId6517" Type="http://schemas.openxmlformats.org/officeDocument/2006/relationships/hyperlink" Target="https://www.caixa.gov.br/Downloads/sinapi-cadernos-tecnicos/SINAPI-CT-INSTALACOES-EM-COBRE.pdf" TargetMode="External"/><Relationship Id="rId4068" Type="http://schemas.openxmlformats.org/officeDocument/2006/relationships/hyperlink" Target="https://www.caixa.gov.br/Downloads/sinapi-cadernos-tecnicos/SINAPI-CT-FORMAS-PARA-ESTRUTURAS-DE-CONCRETO-ARMADO.pdf" TargetMode="External"/><Relationship Id="rId4482" Type="http://schemas.openxmlformats.org/officeDocument/2006/relationships/hyperlink" Target="https://www.caixa.gov.br/Downloads/sinapi-cadernos-tecnicos/SINAPI-CT-INSTALACOES-ELETRICAS-ELETRODUTOS-EMBUTIDOS-CABOS-CAIXAS-TOMADAS-E-INTERRUPTORES.pdf" TargetMode="External"/><Relationship Id="rId5119" Type="http://schemas.openxmlformats.org/officeDocument/2006/relationships/hyperlink" Target="https://www.caixa.gov.br/Downloads/sinapi-cadernos-tecnicos/SINAPI-CT-INSTALACOES-HIDRAULICAS-EM-PEX.pdf" TargetMode="External"/><Relationship Id="rId5880" Type="http://schemas.openxmlformats.org/officeDocument/2006/relationships/hyperlink" Target="https://www.caixa.gov.br/Downloads/sinapi-cadernos-tecnicos/SINAPI-CT-INSTALACOES-PREDIAIS-DE-AGUAS-PLUVIAIS-TUBOS-CONEXOES-CAIXAS-E-RALOS.pdf" TargetMode="External"/><Relationship Id="rId6931" Type="http://schemas.openxmlformats.org/officeDocument/2006/relationships/hyperlink" Target="https://www.caixa.gov.br/Downloads/sinapi-metodologia/Livro_SINAPI_Calculos_Parametros.pdf" TargetMode="External"/><Relationship Id="rId3084" Type="http://schemas.openxmlformats.org/officeDocument/2006/relationships/hyperlink" Target="https://www.caixa.gov.br/Downloads/sinapi-cadernos-tecnicos/SINAPI-CT-ESCADAS.pdf" TargetMode="External"/><Relationship Id="rId4135" Type="http://schemas.openxmlformats.org/officeDocument/2006/relationships/hyperlink" Target="https://www.caixa.gov.br/Downloads/sinapi-cadernos-tecnicos/SINAPI-CT-GABIOES-EXECUCAO-DE-MURO-E-PROTECAO-SUPERFICIAL.pdf" TargetMode="External"/><Relationship Id="rId5533" Type="http://schemas.openxmlformats.org/officeDocument/2006/relationships/hyperlink" Target="https://www.caixa.gov.br/Downloads/sinapi-cadernos-tecnicos/SINAPI-CT-INSTALACOES-PREDIAIS-DE-AGUA-FRIA-EM-PVC.pdf" TargetMode="External"/><Relationship Id="rId8689" Type="http://schemas.openxmlformats.org/officeDocument/2006/relationships/hyperlink" Target="https://www.caixa.gov.br/Downloads/sinapi-cadernos-tecnicos/SINAPI-CT-REDES-DE-AGUA-E-ESGOTO-EM-PEAD-LISO-(TUBOS-E-CONEXOES).pdf" TargetMode="External"/><Relationship Id="rId1729" Type="http://schemas.openxmlformats.org/officeDocument/2006/relationships/hyperlink" Target="https://www.caixa.gov.br/Downloads/sinapi-cadernos-tecnicos/SINAPI-CT-CUSTOS-HORARIOS-PRODUTIVO-E-IMPRODUTIVO-DOS-EQUIPAMENTOS.pdf" TargetMode="External"/><Relationship Id="rId5600" Type="http://schemas.openxmlformats.org/officeDocument/2006/relationships/hyperlink" Target="https://www.caixa.gov.br/Downloads/sinapi-cadernos-tecnicos/SINAPI-CT-INSTALACOES-PREDIAIS-DE-AGUA-FRIA-EM-PVC.pdf" TargetMode="External"/><Relationship Id="rId8756" Type="http://schemas.openxmlformats.org/officeDocument/2006/relationships/hyperlink" Target="https://www.caixa.gov.br/Downloads/sinapi-cadernos-tecnicos/SINAPI-CT-REDES-DE-AGUA-E-ESGOTO-EM-PEAD-LISO-(TUBOS-E-CONEXOES).pdf" TargetMode="External"/><Relationship Id="rId3151" Type="http://schemas.openxmlformats.org/officeDocument/2006/relationships/hyperlink" Target="https://www.caixa.gov.br/Downloads/sinapi-cadernos-tecnicos/SINAPI-CT-ESCAVACAO-HORIZONTAL.pdf" TargetMode="External"/><Relationship Id="rId4202" Type="http://schemas.openxmlformats.org/officeDocument/2006/relationships/hyperlink" Target="https://www.caixa.gov.br/Downloads/sinapi-cadernos-tecnicos/SINAPI-CT-GRAUTE-E-ARMACAO.pdf" TargetMode="External"/><Relationship Id="rId7358" Type="http://schemas.openxmlformats.org/officeDocument/2006/relationships/hyperlink" Target="https://www.caixa.gov.br/Downloads/sinapi-cadernos-tecnicos/SINAPI-CT-MASSA-UNICA-EXTERNA.pdf" TargetMode="External"/><Relationship Id="rId7772" Type="http://schemas.openxmlformats.org/officeDocument/2006/relationships/hyperlink" Target="https://www.caixa.gov.br/Downloads/sinapi-cadernos-tecnicos/SINAPI-CT-PERFURACAO-HORIZONTAL-DIRECIONAL-HDD.pdf" TargetMode="External"/><Relationship Id="rId8409" Type="http://schemas.openxmlformats.org/officeDocument/2006/relationships/hyperlink" Target="https://www.caixa.gov.br/Downloads/sinapi-cadernos-tecnicos/SINAPI-CT-RADIER-PISO-DE-CONCRETO-E-LAJE-SOBRE-SOLO.pdf" TargetMode="External"/><Relationship Id="rId8823" Type="http://schemas.openxmlformats.org/officeDocument/2006/relationships/hyperlink" Target="https://www.caixa.gov.br/Downloads/sinapi-cadernos-tecnicos/SINAPI-CT-REVESTIMENTOS-CERAMICOS-INTERNOS.pdf" TargetMode="External"/><Relationship Id="rId3968" Type="http://schemas.openxmlformats.org/officeDocument/2006/relationships/hyperlink" Target="https://www.caixa.gov.br/Downloads/sinapi-cadernos-tecnicos/SINAPI-CT-FUNDACOES-RASAS-(BLOCOS-SAPATAS-VIGAS-BALDRAME).pdf" TargetMode="External"/><Relationship Id="rId6374" Type="http://schemas.openxmlformats.org/officeDocument/2006/relationships/hyperlink" Target="https://www.caixa.gov.br/Downloads/sinapi-cadernos-tecnicos/SINAPI-CT-INSTALACOES-EM-COBRE.pdf" TargetMode="External"/><Relationship Id="rId7425" Type="http://schemas.openxmlformats.org/officeDocument/2006/relationships/hyperlink" Target="https://www.caixa.gov.br/Downloads/sinapi-cadernos-tecnicos/SINAPI-CT-MASSA-UNICA-INTERNA.pdf" TargetMode="External"/><Relationship Id="rId5" Type="http://schemas.openxmlformats.org/officeDocument/2006/relationships/hyperlink" Target="https://www.caixa.gov.br/Downloads/sinapi-cadernos-tecnicos/SINAPI-CT-ACESSIBILIDADE.pdf" TargetMode="External"/><Relationship Id="rId889" Type="http://schemas.openxmlformats.org/officeDocument/2006/relationships/hyperlink" Target="https://www.caixa.gov.br/Downloads/sinapi-cadernos-tecnicos/SINAPI-CT-ATERROS-BASES-SUB-BASES-E-IMPRIMACOES.pdf" TargetMode="External"/><Relationship Id="rId5390" Type="http://schemas.openxmlformats.org/officeDocument/2006/relationships/hyperlink" Target="https://www.caixa.gov.br/Downloads/sinapi-cadernos-tecnicos/SINAPI-CT-INSTALACOES-PREDIAIS-DE-ESGOTO-TUBOS-E-CONEXOES.pdf" TargetMode="External"/><Relationship Id="rId6027" Type="http://schemas.openxmlformats.org/officeDocument/2006/relationships/hyperlink" Target="https://www.caixa.gov.br/Downloads/sinapi-cadernos-tecnicos/SINAPI-CT-INSTALACOES-DE-GAS-E-INCENDIO-EM-ACO-E-FERRO-GALVANIZADO.pdf" TargetMode="External"/><Relationship Id="rId6441" Type="http://schemas.openxmlformats.org/officeDocument/2006/relationships/hyperlink" Target="https://www.caixa.gov.br/Downloads/sinapi-cadernos-tecnicos/SINAPI-CT-INSTALACOES-EM-COBRE.pdf" TargetMode="External"/><Relationship Id="rId9597" Type="http://schemas.openxmlformats.org/officeDocument/2006/relationships/hyperlink" Target="https://www.caixa.gov.br/Downloads/sinapi-cadernos-tecnicos/SINAPI-CT-VIDROS-E-ESPELHOS.pdf" TargetMode="External"/><Relationship Id="rId1586" Type="http://schemas.openxmlformats.org/officeDocument/2006/relationships/hyperlink" Target="https://www.caixa.gov.br/Downloads/sinapi-cadernos-tecnicos/SINAPI-CT-CUSTOS-HORARIOS-PRODUTIVO-E-IMPRODUTIVO-DOS-EQUIPAMENTOS.pdf" TargetMode="External"/><Relationship Id="rId2984" Type="http://schemas.openxmlformats.org/officeDocument/2006/relationships/hyperlink" Target="https://www.caixa.gov.br/Downloads/sinapi-cadernos-tecnicos/SINAPI-CT-EQUIPAMENTOS-DE-PROTECAO-COLETIVA.pdf" TargetMode="External"/><Relationship Id="rId5043" Type="http://schemas.openxmlformats.org/officeDocument/2006/relationships/hyperlink" Target="https://www.caixa.gov.br/Downloads/sinapi-cadernos-tecnicos/SINAPI-CT-INSTALACOES-HIDRAULICAS-RESERVACAO-E-BOMBAS-DE-RECALQUE.pdf" TargetMode="External"/><Relationship Id="rId8199" Type="http://schemas.openxmlformats.org/officeDocument/2006/relationships/hyperlink" Target="https://www.caixa.gov.br/Downloads/sinapi-cadernos-tecnicos/SINAPI-CT-POCOS-DE-VISITA-E-CAIXAS-PARA-BOCAS-DE-LOBO.pdf" TargetMode="External"/><Relationship Id="rId609" Type="http://schemas.openxmlformats.org/officeDocument/2006/relationships/hyperlink" Target="https://www.caixa.gov.br/Downloads/sinapi-cadernos-tecnicos/SINAPI-CT-ASSENTAMENTO-DE-TUBOS-DE-PVC-E-METALICOS-EM-REDES-DE-AGUA.pdf" TargetMode="External"/><Relationship Id="rId956" Type="http://schemas.openxmlformats.org/officeDocument/2006/relationships/hyperlink" Target="https://www.caixa.gov.br/Downloads/sinapi-cadernos-tecnicos/SINAPI-CT-ATERROS-BASES-SUB-BASES-E-IMPRIMACOES.pdf" TargetMode="External"/><Relationship Id="rId1239" Type="http://schemas.openxmlformats.org/officeDocument/2006/relationships/hyperlink" Target="https://www.caixa.gov.br/Downloads/sinapi-cadernos-tecnicos/SINAPI-CT-CERCAS-PROTETORES-E-ALAMBRADOS.pdf" TargetMode="External"/><Relationship Id="rId2637" Type="http://schemas.openxmlformats.org/officeDocument/2006/relationships/hyperlink" Target="https://www.caixa.gov.br/Downloads/sinapi-cadernos-tecnicos/SINAPI-CT-DEPRECIACAO-JUROS-IMPOSTOS-E-SEGUROS-MANUTENCAO-E-MATERIAIS-NA-OPERACAO-DOS-EQUIPAMENTOS.pdf" TargetMode="External"/><Relationship Id="rId5110" Type="http://schemas.openxmlformats.org/officeDocument/2006/relationships/hyperlink" Target="https://www.caixa.gov.br/Downloads/sinapi-cadernos-tecnicos/SINAPI-CT-INSTALACOES-HIDRAULICAS-EM-PEX.pdf" TargetMode="External"/><Relationship Id="rId8266" Type="http://schemas.openxmlformats.org/officeDocument/2006/relationships/hyperlink" Target="https://www.caixa.gov.br/Downloads/sinapi-cadernos-tecnicos/SINAPI-CT-POCOS-DE-VISITA-E-CAIXAS-PARA-BOCAS-DE-LOBO.pdf" TargetMode="External"/><Relationship Id="rId9317" Type="http://schemas.openxmlformats.org/officeDocument/2006/relationships/hyperlink" Target="https://www.caixa.gov.br/Downloads/sinapi-cadernos-tecnicos/SINAPI-CT-TRANSPORTE-CARGA-E-DESCARGA-DE-MATERIAIS.pdf" TargetMode="External"/><Relationship Id="rId9664" Type="http://schemas.openxmlformats.org/officeDocument/2006/relationships/hyperlink" Target="https://www.caixa.gov.br/Downloads/sinapi-cadernos-tecnicos/SINAPI-CT-VALVULAS-E-REGISTROS-PARA-SISTEMAS-PREDIAIS.pdf" TargetMode="External"/><Relationship Id="rId1653" Type="http://schemas.openxmlformats.org/officeDocument/2006/relationships/hyperlink" Target="https://www.caixa.gov.br/Downloads/sinapi-cadernos-tecnicos/SINAPI-CT-CUSTOS-HORARIOS-PRODUTIVO-E-IMPRODUTIVO-DOS-EQUIPAMENTOS.pdf" TargetMode="External"/><Relationship Id="rId2704" Type="http://schemas.openxmlformats.org/officeDocument/2006/relationships/hyperlink" Target="https://www.caixa.gov.br/Downloads/sinapi-cadernos-tecnicos/SINAPI-CT-DEPRECIACAO-JUROS-IMPOSTOS-E-SEGUROS-MANUTENCAO-E-MATERIAIS-NA-OPERACAO-DOS-EQUIPAMENTOS.pdf" TargetMode="External"/><Relationship Id="rId8680" Type="http://schemas.openxmlformats.org/officeDocument/2006/relationships/hyperlink" Target="https://www.caixa.gov.br/Downloads/sinapi-cadernos-tecnicos/SINAPI-CT-REDES-DE-AGUA-E-ESGOTO-EM-PEAD-LISO-(TUBOS-E-CONEXOES).pdf" TargetMode="External"/><Relationship Id="rId9731" Type="http://schemas.openxmlformats.org/officeDocument/2006/relationships/hyperlink" Target="https://www.caixa.gov.br/Downloads/sinapi-cadernos-tecnicos/SINAPI-CT-VALVULAS-PARA-REDES-DE-SANEAMENTO.pdf" TargetMode="External"/><Relationship Id="rId1306" Type="http://schemas.openxmlformats.org/officeDocument/2006/relationships/hyperlink" Target="https://www.caixa.gov.br/Downloads/sinapi-cadernos-tecnicos/SINAPI-CT-CONCRETAGEM-PARA-ESTRUTURAS-DE-CONCRETO-ARMADO.pdf" TargetMode="External"/><Relationship Id="rId1720" Type="http://schemas.openxmlformats.org/officeDocument/2006/relationships/hyperlink" Target="https://www.caixa.gov.br/Downloads/sinapi-cadernos-tecnicos/SINAPI-CT-CUSTOS-HORARIOS-PRODUTIVO-E-IMPRODUTIVO-DOS-EQUIPAMENTOS.pdf" TargetMode="External"/><Relationship Id="rId4876" Type="http://schemas.openxmlformats.org/officeDocument/2006/relationships/hyperlink" Target="https://www.caixa.gov.br/Downloads/sinapi-cadernos-tecnicos/SINAPI-CT-INSTALACOES-HIDRAULICAS-RESERVACAO-E-BOMBAS-DE-RECALQUE.pdf" TargetMode="External"/><Relationship Id="rId5927" Type="http://schemas.openxmlformats.org/officeDocument/2006/relationships/hyperlink" Target="https://www.caixa.gov.br/Downloads/sinapi-cadernos-tecnicos/SINAPI-CT-INSTALACOES-DE-GAS-E-INCENDIO-EM-ACO-E-FERRO-GALVANIZADO.pdf" TargetMode="External"/><Relationship Id="rId7282" Type="http://schemas.openxmlformats.org/officeDocument/2006/relationships/hyperlink" Target="https://www.caixa.gov.br/Downloads/sinapi-cadernos-tecnicos/SINAPI-CT-LUMINARIAS-EXTERNAS.pdf" TargetMode="External"/><Relationship Id="rId8333" Type="http://schemas.openxmlformats.org/officeDocument/2006/relationships/hyperlink" Target="https://www.caixa.gov.br/Downloads/sinapi-cadernos-tecnicos/SINAPI-CT-PRODUCAO-DE-CONCRETO.pdf" TargetMode="External"/><Relationship Id="rId12" Type="http://schemas.openxmlformats.org/officeDocument/2006/relationships/hyperlink" Target="https://www.caixa.gov.br/Downloads/sinapi-cadernos-tecnicos/SINAPI-CT-ALVENARIA-ESTRUTURAL-BLOCOS-CERAMICOS.pdf" TargetMode="External"/><Relationship Id="rId3478" Type="http://schemas.openxmlformats.org/officeDocument/2006/relationships/hyperlink" Target="https://www.caixa.gov.br/Downloads/sinapi-cadernos-tecnicos/SINAPI-CT-ESQUADRIAS-PORTAS.pdf" TargetMode="External"/><Relationship Id="rId3892" Type="http://schemas.openxmlformats.org/officeDocument/2006/relationships/hyperlink" Target="https://www.caixa.gov.br/Downloads/sinapi-cadernos-tecnicos/SINAPI-CT-EXECUCAO-DE-TIRANTES.pdf" TargetMode="External"/><Relationship Id="rId4529" Type="http://schemas.openxmlformats.org/officeDocument/2006/relationships/hyperlink" Target="https://www.caixa.gov.br/Downloads/sinapi-cadernos-tecnicos/SINAPI-CT-INSTALACOES-ELETRICAS-ELETRODUTOS-EMBUTIDOS-CABOS-CAIXAS-TOMADAS-E-INTERRUPTORES.pdf" TargetMode="External"/><Relationship Id="rId4943" Type="http://schemas.openxmlformats.org/officeDocument/2006/relationships/hyperlink" Target="https://www.caixa.gov.br/Downloads/sinapi-cadernos-tecnicos/SINAPI-CT-INSTALACOES-HIDRAULICAS-RESERVACAO-E-BOMBAS-DE-RECALQUE.pdf" TargetMode="External"/><Relationship Id="rId8400" Type="http://schemas.openxmlformats.org/officeDocument/2006/relationships/hyperlink" Target="https://www.caixa.gov.br/Downloads/sinapi-cadernos-tecnicos/SINAPI-CT-RADIER-PISO-DE-CONCRETO-E-LAJE-SOBRE-SOLO.pdf" TargetMode="External"/><Relationship Id="rId399" Type="http://schemas.openxmlformats.org/officeDocument/2006/relationships/hyperlink" Target="https://www.caixa.gov.br/Downloads/sinapi-cadernos-tecnicos/SINAPI-CT-ASSENTAMENTO-DE-TUBOS-DE-ESGOTO-EM-PVC-E-PEAD.pdf" TargetMode="External"/><Relationship Id="rId2494" Type="http://schemas.openxmlformats.org/officeDocument/2006/relationships/hyperlink" Target="https://www.caixa.gov.br/Downloads/sinapi-cadernos-tecnicos/SINAPI-CT-DEPRECIACAO-JUROS-IMPOSTOS-E-SEGUROS-MANUTENCAO-E-MATERIAIS-NA-OPERACAO-DOS-EQUIPAMENTOS.pdf" TargetMode="External"/><Relationship Id="rId3545" Type="http://schemas.openxmlformats.org/officeDocument/2006/relationships/hyperlink" Target="https://www.caixa.gov.br/Downloads/sinapi-cadernos-tecnicos/SINAPI-CT-ESQUADRIAS-PORTAS.pdf" TargetMode="External"/><Relationship Id="rId7002" Type="http://schemas.openxmlformats.org/officeDocument/2006/relationships/hyperlink" Target="https://www.caixa.gov.br/Downloads/sinapi-metodologia/Livro_SINAPI_Calculos_Parametros.pdf" TargetMode="External"/><Relationship Id="rId466" Type="http://schemas.openxmlformats.org/officeDocument/2006/relationships/hyperlink" Target="https://www.caixa.gov.br/Downloads/sinapi-cadernos-tecnicos/SINAPI-CT-ASSENTAMENTO-DE-TUBOS-DE-PVC-E-METALICOS-EM-REDES-DE-AGUA.pdf" TargetMode="External"/><Relationship Id="rId880" Type="http://schemas.openxmlformats.org/officeDocument/2006/relationships/hyperlink" Target="https://www.caixa.gov.br/Downloads/sinapi-cadernos-tecnicos/SINAPI-CT-ATERROS-BASES-SUB-BASES-E-IMPRIMACOES.pdf" TargetMode="External"/><Relationship Id="rId1096" Type="http://schemas.openxmlformats.org/officeDocument/2006/relationships/hyperlink" Target="https://www.caixa.gov.br/Downloads/sinapi-cadernos-tecnicos/SINAPI-CT-CAIXAS-ENTERRADAS.pdf" TargetMode="External"/><Relationship Id="rId2147" Type="http://schemas.openxmlformats.org/officeDocument/2006/relationships/hyperlink" Target="https://www.caixa.gov.br/Downloads/sinapi-cadernos-tecnicos/SINAPI-CT-DEPRECIACAO-JUROS-IMPOSTOS-E-SEGUROS-MANUTENCAO-E-MATERIAIS-NA-OPERACAO-DOS-EQUIPAMENTOS.pdf" TargetMode="External"/><Relationship Id="rId2561" Type="http://schemas.openxmlformats.org/officeDocument/2006/relationships/hyperlink" Target="https://www.caixa.gov.br/Downloads/sinapi-cadernos-tecnicos/SINAPI-CT-DEPRECIACAO-JUROS-IMPOSTOS-E-SEGUROS-MANUTENCAO-E-MATERIAIS-NA-OPERACAO-DOS-EQUIPAMENTOS.pdf" TargetMode="External"/><Relationship Id="rId9174" Type="http://schemas.openxmlformats.org/officeDocument/2006/relationships/hyperlink" Target="https://www.caixa.gov.br/Downloads/sinapi-cadernos-tecnicos/SINAPI-CT-TRANSPORTE-FLUVIAL-CARGA-E-DESCARGA.pdf" TargetMode="External"/><Relationship Id="rId119" Type="http://schemas.openxmlformats.org/officeDocument/2006/relationships/hyperlink" Target="https://www.caixa.gov.br/Downloads/sinapi-cadernos-tecnicos/SINAPI-CT-ARGAMASSAS.pdf" TargetMode="External"/><Relationship Id="rId533" Type="http://schemas.openxmlformats.org/officeDocument/2006/relationships/hyperlink" Target="https://www.caixa.gov.br/Downloads/sinapi-cadernos-tecnicos/SINAPI-CT-ASSENTAMENTO-DE-TUBOS-DE-PVC-E-METALICOS-EM-REDES-DE-AGUA.pdf" TargetMode="External"/><Relationship Id="rId1163" Type="http://schemas.openxmlformats.org/officeDocument/2006/relationships/hyperlink" Target="https://www.caixa.gov.br/Downloads/sinapi-cadernos-tecnicos/SINAPI-CT-CAIXAS-DE-AGUA-PARA-EDIFICACOES.pdf" TargetMode="External"/><Relationship Id="rId2214" Type="http://schemas.openxmlformats.org/officeDocument/2006/relationships/hyperlink" Target="https://www.caixa.gov.br/Downloads/sinapi-cadernos-tecnicos/SINAPI-CT-DEPRECIACAO-JUROS-IMPOSTOS-E-SEGUROS-MANUTENCAO-E-MATERIAIS-NA-OPERACAO-DOS-EQUIPAMENTOS.pdf" TargetMode="External"/><Relationship Id="rId3612" Type="http://schemas.openxmlformats.org/officeDocument/2006/relationships/hyperlink" Target="https://www.caixa.gov.br/Downloads/sinapi-cadernos-tecnicos/SINAPI-CT-ESTACAS-EM-HELICE-CONTINUA.pdf" TargetMode="External"/><Relationship Id="rId6768" Type="http://schemas.openxmlformats.org/officeDocument/2006/relationships/hyperlink" Target="https://www.caixa.gov.br/Downloads/sinapi-cadernos-tecnicos/SINAPI-CT-LIMPEZA-DE-OBRA.pdf" TargetMode="External"/><Relationship Id="rId7819" Type="http://schemas.openxmlformats.org/officeDocument/2006/relationships/hyperlink" Target="https://www.caixa.gov.br/Downloads/sinapi-cadernos-tecnicos/SINAPI-CT-PERFURACAO-HORIZONTAL-DIRECIONAL-HDD.pdf" TargetMode="External"/><Relationship Id="rId8190" Type="http://schemas.openxmlformats.org/officeDocument/2006/relationships/hyperlink" Target="https://www.caixa.gov.br/Downloads/sinapi-cadernos-tecnicos/SINAPI-CT-POCOS-DE-VISITA-E-CAIXAS-PARA-BOCAS-DE-LOBO.pdf" TargetMode="External"/><Relationship Id="rId9241" Type="http://schemas.openxmlformats.org/officeDocument/2006/relationships/hyperlink" Target="https://www.caixa.gov.br/Downloads/sinapi-cadernos-tecnicos/SINAPI-CT-TRANSPORTE-DE-MATERIAIS-DENTRO-DO-CANTEIRO-DE-OBRAS.pdf" TargetMode="External"/><Relationship Id="rId5784" Type="http://schemas.openxmlformats.org/officeDocument/2006/relationships/hyperlink" Target="https://www.caixa.gov.br/Downloads/sinapi-cadernos-tecnicos/SINAPI-CT-INSTALACOES-PREDIAIS-DE-AGUA-QUENTE-EM-CPVC.pdf" TargetMode="External"/><Relationship Id="rId6835" Type="http://schemas.openxmlformats.org/officeDocument/2006/relationships/hyperlink" Target="https://www.caixa.gov.br/Downloads/sinapi-metodologia/Livro_SINAPI_Calculos_Parametros.pdf" TargetMode="External"/><Relationship Id="rId600" Type="http://schemas.openxmlformats.org/officeDocument/2006/relationships/hyperlink" Target="https://www.caixa.gov.br/Downloads/sinapi-cadernos-tecnicos/SINAPI-CT-ASSENTAMENTO-DE-TUBOS-DE-PVC-E-METALICOS-EM-REDES-DE-AGUA.pdf" TargetMode="External"/><Relationship Id="rId1230" Type="http://schemas.openxmlformats.org/officeDocument/2006/relationships/hyperlink" Target="https://www.caixa.gov.br/Downloads/sinapi-cadernos-tecnicos/SINAPI-CT-CANALETAS-GRELHAS-E-CAIXAS-COM-GRELHA-PARA-DRENAGEM.pdf" TargetMode="External"/><Relationship Id="rId4386" Type="http://schemas.openxmlformats.org/officeDocument/2006/relationships/hyperlink" Target="https://www.caixa.gov.br/Downloads/sinapi-cadernos-tecnicos/SINAPI-CT-INSTALACOES-ELETRICAS-ELETRODUTOS-EMBUTIDOS-CABOS-CAIXAS-TOMADAS-E-INTERRUPTORES.pdf" TargetMode="External"/><Relationship Id="rId5437" Type="http://schemas.openxmlformats.org/officeDocument/2006/relationships/hyperlink" Target="https://www.caixa.gov.br/Downloads/sinapi-cadernos-tecnicos/SINAPI-CT-INSTALACOES-PREDIAIS-DE-ESGOTO-TUBOS-E-CONEXOES.pdf" TargetMode="External"/><Relationship Id="rId5851" Type="http://schemas.openxmlformats.org/officeDocument/2006/relationships/hyperlink" Target="https://www.caixa.gov.br/Downloads/sinapi-cadernos-tecnicos/SINAPI-CT-INSTALACOES-PREDIAIS-DE-AGUAS-PLUVIAIS-TUBOS-CONEXOES-CAIXAS-E-RALOS.pdf" TargetMode="External"/><Relationship Id="rId6902" Type="http://schemas.openxmlformats.org/officeDocument/2006/relationships/hyperlink" Target="https://www.caixa.gov.br/Downloads/sinapi-metodologia/Livro_SINAPI_Calculos_Parametros.pdf" TargetMode="External"/><Relationship Id="rId4039" Type="http://schemas.openxmlformats.org/officeDocument/2006/relationships/hyperlink" Target="https://www.caixa.gov.br/Downloads/sinapi-cadernos-tecnicos/SINAPI-CT-FORMAS-PARA-ESTRUTURAS-DE-CONCRETO-ARMADO.pdf" TargetMode="External"/><Relationship Id="rId4453" Type="http://schemas.openxmlformats.org/officeDocument/2006/relationships/hyperlink" Target="https://www.caixa.gov.br/Downloads/sinapi-cadernos-tecnicos/SINAPI-CT-INSTALACOES-ELETRICAS-ELETRODUTOS-EMBUTIDOS-CABOS-CAIXAS-TOMADAS-E-INTERRUPTORES.pdf" TargetMode="External"/><Relationship Id="rId5504" Type="http://schemas.openxmlformats.org/officeDocument/2006/relationships/hyperlink" Target="https://www.caixa.gov.br/Downloads/sinapi-cadernos-tecnicos/SINAPI-CT-INSTALACOES-PREDIAIS-DE-AGUA-FRIA-EM-PVC.pdf" TargetMode="External"/><Relationship Id="rId3055" Type="http://schemas.openxmlformats.org/officeDocument/2006/relationships/hyperlink" Target="https://www.caixa.gov.br/Downloads/sinapi-cadernos-tecnicos/SINAPI-CT-ESCADAS.pdf" TargetMode="External"/><Relationship Id="rId4106" Type="http://schemas.openxmlformats.org/officeDocument/2006/relationships/hyperlink" Target="https://www.caixa.gov.br/Downloads/sinapi-cadernos-tecnicos/SINAPI-CT-FORMAS-PARA-ESTRUTURAS-DE-CONCRETO-ARMADO.pdf" TargetMode="External"/><Relationship Id="rId4520" Type="http://schemas.openxmlformats.org/officeDocument/2006/relationships/hyperlink" Target="https://www.caixa.gov.br/Downloads/sinapi-cadernos-tecnicos/SINAPI-CT-INSTALACOES-ELETRICAS-ELETRODUTOS-EMBUTIDOS-CABOS-CAIXAS-TOMADAS-E-INTERRUPTORES.pdf" TargetMode="External"/><Relationship Id="rId7676" Type="http://schemas.openxmlformats.org/officeDocument/2006/relationships/hyperlink" Target="https://www.caixa.gov.br/Downloads/sinapi-cadernos-tecnicos/SINAPI-CT-PAVIMENTACOES-DIVERSAS-PARALELEPIPEDOS-E-PEDRAS-POLIEDRICAS.pdf" TargetMode="External"/><Relationship Id="rId8727" Type="http://schemas.openxmlformats.org/officeDocument/2006/relationships/hyperlink" Target="https://www.caixa.gov.br/Downloads/sinapi-cadernos-tecnicos/SINAPI-CT-REDES-DE-AGUA-E-ESGOTO-EM-PEAD-LISO-(TUBOS-E-CONEXOES).pdf" TargetMode="External"/><Relationship Id="rId390" Type="http://schemas.openxmlformats.org/officeDocument/2006/relationships/hyperlink" Target="https://www.caixa.gov.br/Downloads/sinapi-cadernos-tecnicos/SINAPI-CT-ASSENTAMENTO-DE-TUBOS-DE-ESGOTO-EM-PVC-E-PEAD.pdf" TargetMode="External"/><Relationship Id="rId2071" Type="http://schemas.openxmlformats.org/officeDocument/2006/relationships/hyperlink" Target="https://www.caixa.gov.br/Downloads/sinapi-cadernos-tecnicos/SINAPI-CT-DEPRECIACAO-JUROS-IMPOSTOS-E-SEGUROS-MANUTENCAO-E-MATERIAIS-NA-OPERACAO-DOS-EQUIPAMENTOS.pdf" TargetMode="External"/><Relationship Id="rId3122" Type="http://schemas.openxmlformats.org/officeDocument/2006/relationships/hyperlink" Target="https://www.caixa.gov.br/Downloads/sinapi-cadernos-tecnicos/SINAPI-CT-ESCADAS.pdf" TargetMode="External"/><Relationship Id="rId6278" Type="http://schemas.openxmlformats.org/officeDocument/2006/relationships/hyperlink" Target="https://www.caixa.gov.br/Downloads/sinapi-cadernos-tecnicos/SINAPI-CT-INSTALACOES-DE-GAS-EM-PEX-MULTICAMADAS.pdf" TargetMode="External"/><Relationship Id="rId6692" Type="http://schemas.openxmlformats.org/officeDocument/2006/relationships/hyperlink" Target="https://www.caixa.gov.br/Downloads/sinapi-cadernos-tecnicos/SINAPI-CT-LAJES-PRE-MOLDADAS.pdf" TargetMode="External"/><Relationship Id="rId7329" Type="http://schemas.openxmlformats.org/officeDocument/2006/relationships/hyperlink" Target="https://www.caixa.gov.br/Downloads/sinapi-cadernos-tecnicos/SINAPI-CT-MASSA-UNICA-EXTERNA.pdf" TargetMode="External"/><Relationship Id="rId5294" Type="http://schemas.openxmlformats.org/officeDocument/2006/relationships/hyperlink" Target="https://www.caixa.gov.br/Downloads/sinapi-cadernos-tecnicos/SINAPI-CT-INSTALACOES-HIDRAULICAS-EM-PPR.pdf" TargetMode="External"/><Relationship Id="rId6345" Type="http://schemas.openxmlformats.org/officeDocument/2006/relationships/hyperlink" Target="https://www.caixa.gov.br/Downloads/sinapi-cadernos-tecnicos/SINAPI-CT-INSTALACOES-DE-AR-CONDICIONADO.pdf" TargetMode="External"/><Relationship Id="rId7743" Type="http://schemas.openxmlformats.org/officeDocument/2006/relationships/hyperlink" Target="https://www.caixa.gov.br/Downloads/sinapi-cadernos-tecnicos/SINAPI-CT-PAVIMENTO-RIGIDO-DE-CONCRETO.pdf" TargetMode="External"/><Relationship Id="rId110" Type="http://schemas.openxmlformats.org/officeDocument/2006/relationships/hyperlink" Target="https://www.caixa.gov.br/Downloads/sinapi-cadernos-tecnicos/SINAPI-CT-ARGAMASSAS.pdf" TargetMode="External"/><Relationship Id="rId2888" Type="http://schemas.openxmlformats.org/officeDocument/2006/relationships/hyperlink" Target="https://www.caixa.gov.br/Downloads/sinapi-cadernos-tecnicos/SINAPI-CT-ELETROCALHAS.pdf" TargetMode="External"/><Relationship Id="rId3939" Type="http://schemas.openxmlformats.org/officeDocument/2006/relationships/hyperlink" Target="https://www.caixa.gov.br/Downloads/sinapi-cadernos-tecnicos/SINAPI-CT-FOSSAS-E-SUMIDOUROS.pdf" TargetMode="External"/><Relationship Id="rId7810" Type="http://schemas.openxmlformats.org/officeDocument/2006/relationships/hyperlink" Target="https://www.caixa.gov.br/Downloads/sinapi-cadernos-tecnicos/SINAPI-CT-PERFURACAO-HORIZONTAL-DIRECIONAL-HDD.pdf" TargetMode="External"/><Relationship Id="rId2955" Type="http://schemas.openxmlformats.org/officeDocument/2006/relationships/hyperlink" Target="https://www.caixa.gov.br/Downloads/sinapi-cadernos-tecnicos/SINAPI-CT-ENERGIA-SOLAR-PARA-EDIFICACOES.pdf" TargetMode="External"/><Relationship Id="rId5361" Type="http://schemas.openxmlformats.org/officeDocument/2006/relationships/hyperlink" Target="https://www.caixa.gov.br/Downloads/sinapi-cadernos-tecnicos/SINAPI-CT-INSTALACOES-PREDIAIS-DE-ESGOTO-TUBOS-E-CONEXOES.pdf" TargetMode="External"/><Relationship Id="rId6412" Type="http://schemas.openxmlformats.org/officeDocument/2006/relationships/hyperlink" Target="https://www.caixa.gov.br/Downloads/sinapi-cadernos-tecnicos/SINAPI-CT-INSTALACOES-EM-COBRE.pdf" TargetMode="External"/><Relationship Id="rId9568" Type="http://schemas.openxmlformats.org/officeDocument/2006/relationships/hyperlink" Target="https://www.caixa.gov.br/Downloads/sinapi-cadernos-tecnicos/SINAPI-CT-VERGAS-CONTRAVERGAS-E-FIXACAO-DE-ALVENARIA.pdf" TargetMode="External"/><Relationship Id="rId927" Type="http://schemas.openxmlformats.org/officeDocument/2006/relationships/hyperlink" Target="https://www.caixa.gov.br/Downloads/sinapi-cadernos-tecnicos/SINAPI-CT-ATERROS-BASES-SUB-BASES-E-IMPRIMACOES.pdf" TargetMode="External"/><Relationship Id="rId1557" Type="http://schemas.openxmlformats.org/officeDocument/2006/relationships/hyperlink" Target="https://www.caixa.gov.br/Downloads/sinapi-cadernos-tecnicos/SINAPI-CT-CUSTOS-HORARIOS-PRODUTIVO-E-IMPRODUTIVO-DOS-EQUIPAMENTOS.pdf" TargetMode="External"/><Relationship Id="rId1971" Type="http://schemas.openxmlformats.org/officeDocument/2006/relationships/hyperlink" Target="https://www.caixa.gov.br/Downloads/sinapi-cadernos-tecnicos/SINAPI-CT-DEPRECIACAO-JUROS-IMPOSTOS-E-SEGUROS-MANUTENCAO-E-MATERIAIS-NA-OPERACAO-DOS-EQUIPAMENTOS.pdf" TargetMode="External"/><Relationship Id="rId2608" Type="http://schemas.openxmlformats.org/officeDocument/2006/relationships/hyperlink" Target="https://www.caixa.gov.br/Downloads/sinapi-cadernos-tecnicos/SINAPI-CT-DEPRECIACAO-JUROS-IMPOSTOS-E-SEGUROS-MANUTENCAO-E-MATERIAIS-NA-OPERACAO-DOS-EQUIPAMENTOS.pdf" TargetMode="External"/><Relationship Id="rId5014" Type="http://schemas.openxmlformats.org/officeDocument/2006/relationships/hyperlink" Target="https://www.caixa.gov.br/Downloads/sinapi-cadernos-tecnicos/SINAPI-CT-INSTALACOES-HIDRAULICAS-RESERVACAO-E-BOMBAS-DE-RECALQUE.pdf" TargetMode="External"/><Relationship Id="rId8584" Type="http://schemas.openxmlformats.org/officeDocument/2006/relationships/hyperlink" Target="https://www.caixa.gov.br/Downloads/sinapi-cadernos-tecnicos/SINAPI-CT-REDES-ENTERRADAS-DE-DISTRIBUICAO-ELETRICA.pdf" TargetMode="External"/><Relationship Id="rId9635" Type="http://schemas.openxmlformats.org/officeDocument/2006/relationships/hyperlink" Target="https://www.caixa.gov.br/Downloads/sinapi-cadernos-tecnicos/SINAPI-CT-VALVULAS-E-REGISTROS-PARA-SISTEMAS-PREDIAIS.pdf" TargetMode="External"/><Relationship Id="rId1624" Type="http://schemas.openxmlformats.org/officeDocument/2006/relationships/hyperlink" Target="https://www.caixa.gov.br/Downloads/sinapi-cadernos-tecnicos/SINAPI-CT-CUSTOS-HORARIOS-PRODUTIVO-E-IMPRODUTIVO-DOS-EQUIPAMENTOS.pdf" TargetMode="External"/><Relationship Id="rId4030" Type="http://schemas.openxmlformats.org/officeDocument/2006/relationships/hyperlink" Target="https://www.caixa.gov.br/Downloads/sinapi-cadernos-tecnicos/SINAPI-CT-FORMAS-PARA-ESTRUTURAS-DE-CONCRETO-ARMADO.pdf" TargetMode="External"/><Relationship Id="rId7186" Type="http://schemas.openxmlformats.org/officeDocument/2006/relationships/hyperlink" Target="https://www.caixa.gov.br/Downloads/sinapi-cadernos-tecnicos/SINAPI-CT-LOUCAS-E-METAIS.pdf" TargetMode="External"/><Relationship Id="rId8237" Type="http://schemas.openxmlformats.org/officeDocument/2006/relationships/hyperlink" Target="https://www.caixa.gov.br/Downloads/sinapi-cadernos-tecnicos/SINAPI-CT-POCOS-DE-VISITA-E-CAIXAS-PARA-BOCAS-DE-LOBO.pdf" TargetMode="External"/><Relationship Id="rId8651" Type="http://schemas.openxmlformats.org/officeDocument/2006/relationships/hyperlink" Target="https://www.caixa.gov.br/Downloads/sinapi-cadernos-tecnicos/SINAPI-CT-REDES-DE-LOGICA-TELEFONIA-E-IMAGEM.pdf" TargetMode="External"/><Relationship Id="rId9702" Type="http://schemas.openxmlformats.org/officeDocument/2006/relationships/hyperlink" Target="https://www.caixa.gov.br/Downloads/sinapi-cadernos-tecnicos/SINAPI-CT-VALVULAS-E-REGISTROS-PARA-SISTEMAS-PREDIAIS.pdf" TargetMode="External"/><Relationship Id="rId3796" Type="http://schemas.openxmlformats.org/officeDocument/2006/relationships/hyperlink" Target="https://www.caixa.gov.br/Downloads/sinapi-cadernos-tecnicos/SINAPI-CT-ESTRUTURAS-DE-MADEIRA.pdf" TargetMode="External"/><Relationship Id="rId7253" Type="http://schemas.openxmlformats.org/officeDocument/2006/relationships/hyperlink" Target="https://www.caixa.gov.br/Downloads/sinapi-cadernos-tecnicos/SINAPI-CT-LOUCAS-E-METAIS.pdf" TargetMode="External"/><Relationship Id="rId8304" Type="http://schemas.openxmlformats.org/officeDocument/2006/relationships/hyperlink" Target="https://www.caixa.gov.br/Downloads/sinapi-cadernos-tecnicos/SINAPI-CT-POCOS-DE-VISITA-E-CAIXAS-PARA-BOCAS-DE-LOBO.pdf" TargetMode="External"/><Relationship Id="rId2398" Type="http://schemas.openxmlformats.org/officeDocument/2006/relationships/hyperlink" Target="https://www.caixa.gov.br/Downloads/sinapi-cadernos-tecnicos/SINAPI-CT-DEPRECIACAO-JUROS-IMPOSTOS-E-SEGUROS-MANUTENCAO-E-MATERIAIS-NA-OPERACAO-DOS-EQUIPAMENTOS.pdf" TargetMode="External"/><Relationship Id="rId3449" Type="http://schemas.openxmlformats.org/officeDocument/2006/relationships/hyperlink" Target="https://www.caixa.gov.br/Downloads/sinapi-cadernos-tecnicos/SINAPI-CT-ESQUADRIAS-JANELAS.pdf" TargetMode="External"/><Relationship Id="rId4847" Type="http://schemas.openxmlformats.org/officeDocument/2006/relationships/hyperlink" Target="https://www.caixa.gov.br/Downloads/sinapi-cadernos-tecnicos/SINAPI-CT-INSTALACOES-HIDRAULICAS-RESERVACAO-E-BOMBAS-DE-RECALQUE.pdf" TargetMode="External"/><Relationship Id="rId7320" Type="http://schemas.openxmlformats.org/officeDocument/2006/relationships/hyperlink" Target="https://www.caixa.gov.br/Downloads/sinapi-cadernos-tecnicos/SINAPI-CT-MASSA-UNICA-EXTERNA.pdf" TargetMode="External"/><Relationship Id="rId3863" Type="http://schemas.openxmlformats.org/officeDocument/2006/relationships/hyperlink" Target="https://www.caixa.gov.br/Downloads/sinapi-cadernos-tecnicos/SINAPI-CT-EXECUCAO-DE-TIRANTES.pdf" TargetMode="External"/><Relationship Id="rId4914" Type="http://schemas.openxmlformats.org/officeDocument/2006/relationships/hyperlink" Target="https://www.caixa.gov.br/Downloads/sinapi-cadernos-tecnicos/SINAPI-CT-INSTALACOES-HIDRAULICAS-RESERVACAO-E-BOMBAS-DE-RECALQUE.pdf" TargetMode="External"/><Relationship Id="rId9078" Type="http://schemas.openxmlformats.org/officeDocument/2006/relationships/hyperlink" Target="https://www.caixa.gov.br/Downloads/sinapi-cadernos-tecnicos/SINAPI-CT-TRANSFORMADORES.pdf" TargetMode="External"/><Relationship Id="rId784" Type="http://schemas.openxmlformats.org/officeDocument/2006/relationships/hyperlink" Target="https://www.caixa.gov.br/Downloads/sinapi-cadernos-tecnicos/SINAPI-CT-ATERROS-BASES-SUB-BASES-E-IMPRIMACOES.pdf" TargetMode="External"/><Relationship Id="rId1067" Type="http://schemas.openxmlformats.org/officeDocument/2006/relationships/hyperlink" Target="https://www.caixa.gov.br/Downloads/sinapi-cadernos-tecnicos/SINAPI-CT-BOMBAS-HIDRAULICAS-CENTRIFUGAS-HORIZONTAIS-E-SUBMERSIVEIS.pdf" TargetMode="External"/><Relationship Id="rId2465" Type="http://schemas.openxmlformats.org/officeDocument/2006/relationships/hyperlink" Target="https://www.caixa.gov.br/Downloads/sinapi-cadernos-tecnicos/SINAPI-CT-DEPRECIACAO-JUROS-IMPOSTOS-E-SEGUROS-MANUTENCAO-E-MATERIAIS-NA-OPERACAO-DOS-EQUIPAMENTOS.pdf" TargetMode="External"/><Relationship Id="rId3516" Type="http://schemas.openxmlformats.org/officeDocument/2006/relationships/hyperlink" Target="https://www.caixa.gov.br/Downloads/sinapi-cadernos-tecnicos/SINAPI-CT-ESQUADRIAS-PORTAS.pdf" TargetMode="External"/><Relationship Id="rId3930" Type="http://schemas.openxmlformats.org/officeDocument/2006/relationships/hyperlink" Target="https://www.caixa.gov.br/Downloads/sinapi-cadernos-tecnicos/SINAPI-CT-FOSSAS-E-SUMIDOUROS.pdf" TargetMode="External"/><Relationship Id="rId8094" Type="http://schemas.openxmlformats.org/officeDocument/2006/relationships/hyperlink" Target="https://www.caixa.gov.br/Downloads/sinapi-cadernos-tecnicos/SINAPI-CT-POSTES-DE-CONCRETO-E-METALICOS.pdf" TargetMode="External"/><Relationship Id="rId9492" Type="http://schemas.openxmlformats.org/officeDocument/2006/relationships/hyperlink" Target="https://www.caixa.gov.br/Downloads/sinapi-cadernos-tecnicos/SINAPI-CT-TUBULACAO-FLANGEADA-PARA-REDES-DE-AGUA.pdf" TargetMode="External"/><Relationship Id="rId437" Type="http://schemas.openxmlformats.org/officeDocument/2006/relationships/hyperlink" Target="https://www.caixa.gov.br/Downloads/sinapi-cadernos-tecnicos/SINAPI-CT-ASSENTAMENTO-DE-TUBOS-DE-PVC-E-METALICOS-EM-REDES-DE-AGUA.pdf" TargetMode="External"/><Relationship Id="rId851" Type="http://schemas.openxmlformats.org/officeDocument/2006/relationships/hyperlink" Target="https://www.caixa.gov.br/Downloads/sinapi-cadernos-tecnicos/SINAPI-CT-ATERROS-BASES-SUB-BASES-E-IMPRIMACOES.pdf" TargetMode="External"/><Relationship Id="rId1481" Type="http://schemas.openxmlformats.org/officeDocument/2006/relationships/hyperlink" Target="https://www.caixa.gov.br/Downloads/sinapi-cadernos-tecnicos/SINAPI-CT-CUSTOS-HORARIOS-PRODUTIVO-E-IMPRODUTIVO-DOS-EQUIPAMENTOS.pdf" TargetMode="External"/><Relationship Id="rId2118" Type="http://schemas.openxmlformats.org/officeDocument/2006/relationships/hyperlink" Target="https://www.caixa.gov.br/Downloads/sinapi-cadernos-tecnicos/SINAPI-CT-DEPRECIACAO-JUROS-IMPOSTOS-E-SEGUROS-MANUTENCAO-E-MATERIAIS-NA-OPERACAO-DOS-EQUIPAMENTOS.pdf" TargetMode="External"/><Relationship Id="rId2532" Type="http://schemas.openxmlformats.org/officeDocument/2006/relationships/hyperlink" Target="https://www.caixa.gov.br/Downloads/sinapi-cadernos-tecnicos/SINAPI-CT-DEPRECIACAO-JUROS-IMPOSTOS-E-SEGUROS-MANUTENCAO-E-MATERIAIS-NA-OPERACAO-DOS-EQUIPAMENTOS.pdf" TargetMode="External"/><Relationship Id="rId5688" Type="http://schemas.openxmlformats.org/officeDocument/2006/relationships/hyperlink" Target="https://www.caixa.gov.br/Downloads/sinapi-cadernos-tecnicos/SINAPI-CT-INSTALACOES-PREDIAIS-DE-AGUA-QUENTE-EM-CPVC.pdf" TargetMode="External"/><Relationship Id="rId6739" Type="http://schemas.openxmlformats.org/officeDocument/2006/relationships/hyperlink" Target="https://www.caixa.gov.br/Downloads/sinapi-cadernos-tecnicos/SINAPI-CT-LIGACOES-PREDIAIS-DE-AGUA-E-ESGOTO.pdf" TargetMode="External"/><Relationship Id="rId9145" Type="http://schemas.openxmlformats.org/officeDocument/2006/relationships/hyperlink" Target="https://www.caixa.gov.br/Downloads/sinapi-cadernos-tecnicos/SINAPI-CT-TRANSPORTE-FLUVIAL-CARGA-E-DESCARGA.pdf" TargetMode="External"/><Relationship Id="rId504" Type="http://schemas.openxmlformats.org/officeDocument/2006/relationships/hyperlink" Target="https://www.caixa.gov.br/Downloads/sinapi-cadernos-tecnicos/SINAPI-CT-ASSENTAMENTO-DE-TUBOS-DE-PVC-E-METALICOS-EM-REDES-DE-AGUA.pdf" TargetMode="External"/><Relationship Id="rId1134" Type="http://schemas.openxmlformats.org/officeDocument/2006/relationships/hyperlink" Target="https://www.caixa.gov.br/Downloads/sinapi-cadernos-tecnicos/SINAPI-CT-CAIXAS-ENTERRADAS.pdf" TargetMode="External"/><Relationship Id="rId5755" Type="http://schemas.openxmlformats.org/officeDocument/2006/relationships/hyperlink" Target="https://www.caixa.gov.br/Downloads/sinapi-cadernos-tecnicos/SINAPI-CT-INSTALACOES-PREDIAIS-DE-AGUA-QUENTE-EM-CPVC.pdf" TargetMode="External"/><Relationship Id="rId6806" Type="http://schemas.openxmlformats.org/officeDocument/2006/relationships/hyperlink" Target="https://www.caixa.gov.br/Downloads/sinapi-metodologia/Livro_SINAPI_Calculos_Parametros.pdf" TargetMode="External"/><Relationship Id="rId8161" Type="http://schemas.openxmlformats.org/officeDocument/2006/relationships/hyperlink" Target="https://www.caixa.gov.br/Downloads/sinapi-cadernos-tecnicos/SINAPI-CT-POCOS-DE-VISITA-E-CAIXAS-PARA-BOCAS-DE-LOBO.pdf" TargetMode="External"/><Relationship Id="rId9212" Type="http://schemas.openxmlformats.org/officeDocument/2006/relationships/hyperlink" Target="https://www.caixa.gov.br/Downloads/sinapi-cadernos-tecnicos/SINAPI-CT-TRANSPORTE-DE-MATERIAIS-DENTRO-DO-CANTEIRO-DE-OBRAS.pdf" TargetMode="External"/><Relationship Id="rId1201" Type="http://schemas.openxmlformats.org/officeDocument/2006/relationships/hyperlink" Target="https://www.caixa.gov.br/Downloads/sinapi-cadernos-tecnicos/SINAPI-CT-CANALETAS-GRELHAS-E-CAIXAS-COM-GRELHA-PARA-DRENAGEM.pdf" TargetMode="External"/><Relationship Id="rId4357" Type="http://schemas.openxmlformats.org/officeDocument/2006/relationships/hyperlink" Target="https://www.caixa.gov.br/Downloads/sinapi-cadernos-tecnicos/SINAPI-CT-INSTALACOES-ELETRICAS-ELETRODUTOS-EMBUTIDOS-CABOS-CAIXAS-TOMADAS-E-INTERRUPTORES.pdf" TargetMode="External"/><Relationship Id="rId4771" Type="http://schemas.openxmlformats.org/officeDocument/2006/relationships/hyperlink" Target="https://www.caixa.gov.br/Downloads/sinapi-cadernos-tecnicos/SINAPI-CT-INSTALACOES-ELETRICAS-REDE-DE-DISTRIBUICAO.pdf" TargetMode="External"/><Relationship Id="rId5408" Type="http://schemas.openxmlformats.org/officeDocument/2006/relationships/hyperlink" Target="https://www.caixa.gov.br/Downloads/sinapi-cadernos-tecnicos/SINAPI-CT-INSTALACOES-PREDIAIS-DE-ESGOTO-TUBOS-E-CONEXOES.pdf" TargetMode="External"/><Relationship Id="rId3373" Type="http://schemas.openxmlformats.org/officeDocument/2006/relationships/hyperlink" Target="https://www.caixa.gov.br/Downloads/sinapi-cadernos-tecnicos/SINAPI-CT-ESCORAMENTO-E-PREPARO-DE-FUNDO-DE-VALAS.pdf" TargetMode="External"/><Relationship Id="rId4424" Type="http://schemas.openxmlformats.org/officeDocument/2006/relationships/hyperlink" Target="https://www.caixa.gov.br/Downloads/sinapi-cadernos-tecnicos/SINAPI-CT-INSTALACOES-ELETRICAS-ELETRODUTOS-EMBUTIDOS-CABOS-CAIXAS-TOMADAS-E-INTERRUPTORES.pdf" TargetMode="External"/><Relationship Id="rId5822" Type="http://schemas.openxmlformats.org/officeDocument/2006/relationships/hyperlink" Target="https://www.caixa.gov.br/Downloads/sinapi-cadernos-tecnicos/SINAPI-CT-INSTALACOES-PREDIAIS-DE-AGUAS-PLUVIAIS-TUBOS-CONEXOES-CAIXAS-E-RALOS.pdf" TargetMode="External"/><Relationship Id="rId8978" Type="http://schemas.openxmlformats.org/officeDocument/2006/relationships/hyperlink" Target="https://www.caixa.gov.br/Downloads/sinapi-cadernos-tecnicos/SINAPI-CT-SISTEMAS-DE-MEDICAO.pdf" TargetMode="External"/><Relationship Id="rId294" Type="http://schemas.openxmlformats.org/officeDocument/2006/relationships/hyperlink" Target="https://www.caixa.gov.br/Downloads/sinapi-cadernos-tecnicos/SINAPI-CT-ARMACAO-PARA-ESTRUTURAS-DE-CONCRETO-ARMADO.pdf" TargetMode="External"/><Relationship Id="rId3026" Type="http://schemas.openxmlformats.org/officeDocument/2006/relationships/hyperlink" Target="https://www.caixa.gov.br/Downloads/sinapi-cadernos-tecnicos/SINAPI-CT-EQUIPAMENTOS-DE-PROTECAO-COLETIVA.pdf" TargetMode="External"/><Relationship Id="rId7994" Type="http://schemas.openxmlformats.org/officeDocument/2006/relationships/hyperlink" Target="https://www.caixa.gov.br/Downloads/sinapi-cadernos-tecnicos/SINAPI-CT-PINTURA-PARA-PISOS-E-PARA-SINALIZACAO-HORIZONTAL-E-VERTICAL.pdf" TargetMode="External"/><Relationship Id="rId361" Type="http://schemas.openxmlformats.org/officeDocument/2006/relationships/hyperlink" Target="https://www.caixa.gov.br/Downloads/sinapi-cadernos-tecnicos/SINAPI-CT-ASSENTAMENTO-DE-TUBOS-DE-ESGOTO-EM-PVC-E-PEAD.pdf" TargetMode="External"/><Relationship Id="rId2042" Type="http://schemas.openxmlformats.org/officeDocument/2006/relationships/hyperlink" Target="https://www.caixa.gov.br/Downloads/sinapi-cadernos-tecnicos/SINAPI-CT-DEPRECIACAO-JUROS-IMPOSTOS-E-SEGUROS-MANUTENCAO-E-MATERIAIS-NA-OPERACAO-DOS-EQUIPAMENTOS.pdf" TargetMode="External"/><Relationship Id="rId3440" Type="http://schemas.openxmlformats.org/officeDocument/2006/relationships/hyperlink" Target="https://www.caixa.gov.br/Downloads/sinapi-cadernos-tecnicos/SINAPI-CT-ESQUADRIAS-JANELAS.pdf" TargetMode="External"/><Relationship Id="rId5198" Type="http://schemas.openxmlformats.org/officeDocument/2006/relationships/hyperlink" Target="https://www.caixa.gov.br/Downloads/sinapi-cadernos-tecnicos/SINAPI-CT-INSTALACOES-HIDRAULICAS-EM-PEX.pdf" TargetMode="External"/><Relationship Id="rId6596" Type="http://schemas.openxmlformats.org/officeDocument/2006/relationships/hyperlink" Target="https://www.caixa.gov.br/Downloads/sinapi-cadernos-tecnicos/SINAPI-CT-INSTALACOES-EM-COBRE.pdf" TargetMode="External"/><Relationship Id="rId7647" Type="http://schemas.openxmlformats.org/officeDocument/2006/relationships/hyperlink" Target="https://www.caixa.gov.br/Downloads/sinapi-cadernos-tecnicos/SINAPI-CT-PARQUINHOS-E-EQUIPAMENTOS-DE-GINASTICA-AO-AR-LIVRE.pdf" TargetMode="External"/><Relationship Id="rId6249" Type="http://schemas.openxmlformats.org/officeDocument/2006/relationships/hyperlink" Target="https://www.caixa.gov.br/Downloads/sinapi-cadernos-tecnicos/SINAPI-CT-INSTALACOES-DE-GAS-EM-PEX-MULTICAMADAS.pdf" TargetMode="External"/><Relationship Id="rId6663" Type="http://schemas.openxmlformats.org/officeDocument/2006/relationships/hyperlink" Target="https://www.caixa.gov.br/Downloads/sinapi-cadernos-tecnicos/SINAPI-CT-LAJES-PRE-MOLDADAS.pdf" TargetMode="External"/><Relationship Id="rId7714" Type="http://schemas.openxmlformats.org/officeDocument/2006/relationships/hyperlink" Target="https://www.caixa.gov.br/Downloads/sinapi-cadernos-tecnicos/SINAPI-CT-PAVIMENTO-RIGIDO-DE-CONCRETO.pdf" TargetMode="External"/><Relationship Id="rId2859" Type="http://schemas.openxmlformats.org/officeDocument/2006/relationships/hyperlink" Target="https://www.caixa.gov.br/Downloads/sinapi-cadernos-tecnicos/SINAPI-CT-ELETROCALHAS.pdf" TargetMode="External"/><Relationship Id="rId5265" Type="http://schemas.openxmlformats.org/officeDocument/2006/relationships/hyperlink" Target="https://www.caixa.gov.br/Downloads/sinapi-cadernos-tecnicos/SINAPI-CT-INSTALACOES-HIDRAULICAS-EM-PPR.pdf" TargetMode="External"/><Relationship Id="rId6316" Type="http://schemas.openxmlformats.org/officeDocument/2006/relationships/hyperlink" Target="https://www.caixa.gov.br/Downloads/sinapi-cadernos-tecnicos/SINAPI-CT-INSTALACOES-DE-AR-CONDICIONADO.pdf" TargetMode="External"/><Relationship Id="rId6730" Type="http://schemas.openxmlformats.org/officeDocument/2006/relationships/hyperlink" Target="https://www.caixa.gov.br/Downloads/sinapi-cadernos-tecnicos/SINAPI-CT-LIGACOES-PREDIAIS-DE-AGUA-E-ESGOTO.pdf" TargetMode="External"/><Relationship Id="rId1875" Type="http://schemas.openxmlformats.org/officeDocument/2006/relationships/hyperlink" Target="https://www.caixa.gov.br/Downloads/sinapi-cadernos-tecnicos/SINAPI-CT-DEMOLICOES-E-REMOCOES.pdf" TargetMode="External"/><Relationship Id="rId4281" Type="http://schemas.openxmlformats.org/officeDocument/2006/relationships/hyperlink" Target="https://www.caixa.gov.br/Downloads/sinapi-cadernos-tecnicos/SINAPI-CT-ILUMINACAO-PREDIAL-E-MONITORAMENTO.pdf" TargetMode="External"/><Relationship Id="rId5332" Type="http://schemas.openxmlformats.org/officeDocument/2006/relationships/hyperlink" Target="https://www.caixa.gov.br/Downloads/sinapi-cadernos-tecnicos/SINAPI-CT-INSTALACOES-HIDRAULICAS-EM-PPR.pdf" TargetMode="External"/><Relationship Id="rId8488" Type="http://schemas.openxmlformats.org/officeDocument/2006/relationships/hyperlink" Target="https://www.caixa.gov.br/Downloads/sinapi-cadernos-tecnicos/SINAPI-CT-RASGOS-E-FIXACOES.pdf" TargetMode="External"/><Relationship Id="rId9539" Type="http://schemas.openxmlformats.org/officeDocument/2006/relationships/hyperlink" Target="https://www.caixa.gov.br/Downloads/sinapi-cadernos-tecnicos/SINAPI-CT-USINAGENS.pdf" TargetMode="External"/><Relationship Id="rId1528" Type="http://schemas.openxmlformats.org/officeDocument/2006/relationships/hyperlink" Target="https://www.caixa.gov.br/Downloads/sinapi-cadernos-tecnicos/SINAPI-CT-CUSTOS-HORARIOS-PRODUTIVO-E-IMPRODUTIVO-DOS-EQUIPAMENTOS.pdf" TargetMode="External"/><Relationship Id="rId2926" Type="http://schemas.openxmlformats.org/officeDocument/2006/relationships/hyperlink" Target="https://www.caixa.gov.br/Downloads/sinapi-cadernos-tecnicos/SINAPI-CT-ELETROCALHAS.pdf" TargetMode="External"/><Relationship Id="rId8555" Type="http://schemas.openxmlformats.org/officeDocument/2006/relationships/hyperlink" Target="https://www.caixa.gov.br/Downloads/sinapi-cadernos-tecnicos/SINAPI-CT-RECOMPOSICAO-DE-PAVIMENTOS.pdf" TargetMode="External"/><Relationship Id="rId9606" Type="http://schemas.openxmlformats.org/officeDocument/2006/relationships/hyperlink" Target="https://www.caixa.gov.br/Downloads/sinapi-cadernos-tecnicos/SINAPI-CT-VIDROS-E-ESPELHOS.pdf" TargetMode="External"/><Relationship Id="rId1942" Type="http://schemas.openxmlformats.org/officeDocument/2006/relationships/hyperlink" Target="https://www.caixa.gov.br/Downloads/sinapi-cadernos-tecnicos/SINAPI-CT-DEPRECIACAO-JUROS-IMPOSTOS-E-SEGUROS-MANUTENCAO-E-MATERIAIS-NA-OPERACAO-DOS-EQUIPAMENTOS.pdf" TargetMode="External"/><Relationship Id="rId4001" Type="http://schemas.openxmlformats.org/officeDocument/2006/relationships/hyperlink" Target="https://www.caixa.gov.br/Downloads/sinapi-cadernos-tecnicos/SINAPI-CT-FUNDACOES-RASAS-(BLOCOS-SAPATAS-VIGAS-BALDRAME).pdf" TargetMode="External"/><Relationship Id="rId7157" Type="http://schemas.openxmlformats.org/officeDocument/2006/relationships/hyperlink" Target="https://www.caixa.gov.br/Downloads/sinapi-cadernos-tecnicos/SINAPI-CT-LOCACAO-DE-OBRAS.pdf" TargetMode="External"/><Relationship Id="rId8208" Type="http://schemas.openxmlformats.org/officeDocument/2006/relationships/hyperlink" Target="https://www.caixa.gov.br/Downloads/sinapi-cadernos-tecnicos/SINAPI-CT-POCOS-DE-VISITA-E-CAIXAS-PARA-BOCAS-DE-LOBO.pdf" TargetMode="External"/><Relationship Id="rId6173" Type="http://schemas.openxmlformats.org/officeDocument/2006/relationships/hyperlink" Target="https://www.caixa.gov.br/Downloads/sinapi-cadernos-tecnicos/SINAPI-CT-INSTALACOES-DE-GAS-E-INCENDIO-EM-ACO-E-FERRO-GALVANIZADO.pdf" TargetMode="External"/><Relationship Id="rId7571" Type="http://schemas.openxmlformats.org/officeDocument/2006/relationships/hyperlink" Target="https://www.caixa.gov.br/Downloads/sinapi-cadernos-tecnicos/SINAPI-CT-PAREDES-DE-CONCRETO-ESTUCAMENTO.pdf" TargetMode="External"/><Relationship Id="rId8622" Type="http://schemas.openxmlformats.org/officeDocument/2006/relationships/hyperlink" Target="https://www.caixa.gov.br/Downloads/sinapi-cadernos-tecnicos/SINAPI-CT-REDES-DE-LOGICA-TELEFONIA-E-IMAGEM.pdf" TargetMode="External"/><Relationship Id="rId3767" Type="http://schemas.openxmlformats.org/officeDocument/2006/relationships/hyperlink" Target="https://www.caixa.gov.br/Downloads/sinapi-cadernos-tecnicos/SINAPI-CT-ESTRUTURAS-DE-CONTENCAO-PERFIS-PRANCHADOS-CORTINAS-E-MUROS-DE-ARRIMO.pdf" TargetMode="External"/><Relationship Id="rId4818" Type="http://schemas.openxmlformats.org/officeDocument/2006/relationships/hyperlink" Target="https://www.caixa.gov.br/Downloads/sinapi-cadernos-tecnicos/SINAPI-CT-INSTALACOES-HIDRAULICAS-RESERVACAO-E-BOMBAS-DE-RECALQUE.pdf" TargetMode="External"/><Relationship Id="rId7224" Type="http://schemas.openxmlformats.org/officeDocument/2006/relationships/hyperlink" Target="https://www.caixa.gov.br/Downloads/sinapi-cadernos-tecnicos/SINAPI-CT-LOUCAS-E-METAIS.pdf" TargetMode="External"/><Relationship Id="rId688" Type="http://schemas.openxmlformats.org/officeDocument/2006/relationships/hyperlink" Target="https://www.caixa.gov.br/Downloads/sinapi-cadernos-tecnicos/SINAPI-CT-ASSENTAMENTO-DE-TUBOS-DE-ESGOTO-OU-DRENAGEM-PLUVIAL-EM-CONCRETO.pdf" TargetMode="External"/><Relationship Id="rId2369" Type="http://schemas.openxmlformats.org/officeDocument/2006/relationships/hyperlink" Target="https://www.caixa.gov.br/Downloads/sinapi-cadernos-tecnicos/SINAPI-CT-DEPRECIACAO-JUROS-IMPOSTOS-E-SEGUROS-MANUTENCAO-E-MATERIAIS-NA-OPERACAO-DOS-EQUIPAMENTOS.pdf" TargetMode="External"/><Relationship Id="rId2783" Type="http://schemas.openxmlformats.org/officeDocument/2006/relationships/hyperlink" Target="https://www.caixa.gov.br/Downloads/sinapi-cadernos-tecnicos/SINAPI-CT-DRENOS.pdf" TargetMode="External"/><Relationship Id="rId3834" Type="http://schemas.openxmlformats.org/officeDocument/2006/relationships/hyperlink" Target="https://www.caixa.gov.br/Downloads/sinapi-cadernos-tecnicos/SINAPI-CT-ESTRUTURAS-DE-MADEIRA.pdf" TargetMode="External"/><Relationship Id="rId6240" Type="http://schemas.openxmlformats.org/officeDocument/2006/relationships/hyperlink" Target="https://www.caixa.gov.br/Downloads/sinapi-cadernos-tecnicos/SINAPI-CT-INSTALACOES-DE-GAS-E-INCENDIO-EM-ACO-E-FERRO-GALVANIZADO.pdf" TargetMode="External"/><Relationship Id="rId9396" Type="http://schemas.openxmlformats.org/officeDocument/2006/relationships/hyperlink" Target="https://www.caixa.gov.br/Downloads/sinapi-cadernos-tecnicos/SINAPI-CT-TRANSPORTE-CARGA-E-DESCARGA-DE-MATERIAIS.pdf" TargetMode="External"/><Relationship Id="rId755" Type="http://schemas.openxmlformats.org/officeDocument/2006/relationships/hyperlink" Target="https://www.caixa.gov.br/Downloads/sinapi-cadernos-tecnicos/SINAPI-CT-ATERROS-BASES-SUB-BASES-E-IMPRIMACOES.pdf" TargetMode="External"/><Relationship Id="rId1385" Type="http://schemas.openxmlformats.org/officeDocument/2006/relationships/hyperlink" Target="https://www.caixa.gov.br/Downloads/sinapi-cadernos-tecnicos/SINAPI-CT-CONCRETO-PROTENDIDO.pdf" TargetMode="External"/><Relationship Id="rId2436" Type="http://schemas.openxmlformats.org/officeDocument/2006/relationships/hyperlink" Target="https://www.caixa.gov.br/Downloads/sinapi-cadernos-tecnicos/SINAPI-CT-DEPRECIACAO-JUROS-IMPOSTOS-E-SEGUROS-MANUTENCAO-E-MATERIAIS-NA-OPERACAO-DOS-EQUIPAMENTOS.pdf" TargetMode="External"/><Relationship Id="rId2850" Type="http://schemas.openxmlformats.org/officeDocument/2006/relationships/hyperlink" Target="https://www.caixa.gov.br/Downloads/sinapi-cadernos-tecnicos/SINAPI-CT-ELETROCALHAS.pdf" TargetMode="External"/><Relationship Id="rId9049" Type="http://schemas.openxmlformats.org/officeDocument/2006/relationships/hyperlink" Target="https://www.caixa.gov.br/Downloads/sinapi-cadernos-tecnicos/SINAPI-CT-TELHAMENTO-PARA-COBERTURA.pdf" TargetMode="External"/><Relationship Id="rId9463" Type="http://schemas.openxmlformats.org/officeDocument/2006/relationships/hyperlink" Target="https://www.caixa.gov.br/Downloads/sinapi-cadernos-tecnicos/SINAPI-CT-TUBULACAO-FLANGEADA-PARA-REDES-DE-AGUA.pdf" TargetMode="External"/><Relationship Id="rId91" Type="http://schemas.openxmlformats.org/officeDocument/2006/relationships/hyperlink" Target="https://www.caixa.gov.br/Downloads/sinapi-cadernos-tecnicos/SINAPI-CT-ALVENARIAS-DIVERSAS.pdf" TargetMode="External"/><Relationship Id="rId408" Type="http://schemas.openxmlformats.org/officeDocument/2006/relationships/hyperlink" Target="https://www.caixa.gov.br/Downloads/sinapi-cadernos-tecnicos/SINAPI-CT-ASSENTAMENTO-DE-TUBOS-DE-PVC-E-METALICOS-EM-REDES-DE-AGUA.pdf" TargetMode="External"/><Relationship Id="rId822" Type="http://schemas.openxmlformats.org/officeDocument/2006/relationships/hyperlink" Target="https://www.caixa.gov.br/Downloads/sinapi-cadernos-tecnicos/SINAPI-CT-ATERROS-BASES-SUB-BASES-E-IMPRIMACOES.pdf" TargetMode="External"/><Relationship Id="rId1038" Type="http://schemas.openxmlformats.org/officeDocument/2006/relationships/hyperlink" Target="https://www.caixa.gov.br/Downloads/sinapi-cadernos-tecnicos/SINAPI-CT-BOCAS-PARA-BUEIROS.pdf" TargetMode="External"/><Relationship Id="rId1452" Type="http://schemas.openxmlformats.org/officeDocument/2006/relationships/hyperlink" Target="https://www.caixa.gov.br/Downloads/sinapi-cadernos-tecnicos/SINAPI-CT-CUSTOS-HORARIOS-PRODUTIVO-E-IMPRODUTIVO-DOS-EQUIPAMENTOS.pdf" TargetMode="External"/><Relationship Id="rId2503" Type="http://schemas.openxmlformats.org/officeDocument/2006/relationships/hyperlink" Target="https://www.caixa.gov.br/Downloads/sinapi-cadernos-tecnicos/SINAPI-CT-DEPRECIACAO-JUROS-IMPOSTOS-E-SEGUROS-MANUTENCAO-E-MATERIAIS-NA-OPERACAO-DOS-EQUIPAMENTOS.pdf" TargetMode="External"/><Relationship Id="rId3901" Type="http://schemas.openxmlformats.org/officeDocument/2006/relationships/hyperlink" Target="https://www.caixa.gov.br/Downloads/sinapi-cadernos-tecnicos/SINAPI-CT-FORROS.pdf" TargetMode="External"/><Relationship Id="rId5659" Type="http://schemas.openxmlformats.org/officeDocument/2006/relationships/hyperlink" Target="https://www.caixa.gov.br/Downloads/sinapi-cadernos-tecnicos/SINAPI-CT-INSTALACOES-PREDIAIS-DE-AGUA-FRIA-EM-PVC.pdf" TargetMode="External"/><Relationship Id="rId8065" Type="http://schemas.openxmlformats.org/officeDocument/2006/relationships/hyperlink" Target="https://www.caixa.gov.br/Downloads/sinapi-cadernos-tecnicos/SINAPI-CT-POSTES-DE-CONCRETO-E-METALICOS.pdf" TargetMode="External"/><Relationship Id="rId9116" Type="http://schemas.openxmlformats.org/officeDocument/2006/relationships/hyperlink" Target="https://www.caixa.gov.br/Downloads/sinapi-cadernos-tecnicos/SINAPI-CT-TRANSPORTE-FLUVIAL-CARGA-E-DESCARGA.pdf" TargetMode="External"/><Relationship Id="rId9530" Type="http://schemas.openxmlformats.org/officeDocument/2006/relationships/hyperlink" Target="https://www.caixa.gov.br/Downloads/sinapi-cadernos-tecnicos/SINAPI-CT-USINAGENS.pdf" TargetMode="External"/><Relationship Id="rId1105" Type="http://schemas.openxmlformats.org/officeDocument/2006/relationships/hyperlink" Target="https://www.caixa.gov.br/Downloads/sinapi-cadernos-tecnicos/SINAPI-CT-CAIXAS-ENTERRADAS.pdf" TargetMode="External"/><Relationship Id="rId7081" Type="http://schemas.openxmlformats.org/officeDocument/2006/relationships/hyperlink" Target="https://www.caixa.gov.br/Downloads/sinapi-metodologia/Livro_SINAPI_Calculos_Parametros.pdf" TargetMode="External"/><Relationship Id="rId8132" Type="http://schemas.openxmlformats.org/officeDocument/2006/relationships/hyperlink" Target="https://www.caixa.gov.br/Downloads/sinapi-cadernos-tecnicos/SINAPI-CT-POCOS-DE-VISITA-E-CAIXAS-PARA-BOCAS-DE-LOBO.pdf" TargetMode="External"/><Relationship Id="rId3277" Type="http://schemas.openxmlformats.org/officeDocument/2006/relationships/hyperlink" Target="https://www.caixa.gov.br/Downloads/sinapi-cadernos-tecnicos/SINAPI-CT-ESCAVACAO-DE-VALAS.pdf" TargetMode="External"/><Relationship Id="rId4675" Type="http://schemas.openxmlformats.org/officeDocument/2006/relationships/hyperlink" Target="https://www.caixa.gov.br/Downloads/sinapi-cadernos-tecnicos/SINAPI-CT-INSTALACOES-ELETRICAS-QUADROS-CABOS-DISJUNTORES-CONTATORES-E-BARRAMENTOS-BLINDADOS.pdf" TargetMode="External"/><Relationship Id="rId5726" Type="http://schemas.openxmlformats.org/officeDocument/2006/relationships/hyperlink" Target="https://www.caixa.gov.br/Downloads/sinapi-cadernos-tecnicos/SINAPI-CT-INSTALACOES-PREDIAIS-DE-AGUA-QUENTE-EM-CPVC.pdf" TargetMode="External"/><Relationship Id="rId198" Type="http://schemas.openxmlformats.org/officeDocument/2006/relationships/hyperlink" Target="https://www.caixa.gov.br/Downloads/sinapi-cadernos-tecnicos/SINAPI-CT-ARGAMASSAS.pdf" TargetMode="External"/><Relationship Id="rId3691" Type="http://schemas.openxmlformats.org/officeDocument/2006/relationships/hyperlink" Target="https://www.caixa.gov.br/Downloads/sinapi-cadernos-tecnicos/SINAPI-CT-ESTRUTURA-E-TRAMA-PARA-COBERTURA.pdf" TargetMode="External"/><Relationship Id="rId4328" Type="http://schemas.openxmlformats.org/officeDocument/2006/relationships/hyperlink" Target="https://www.caixa.gov.br/Downloads/sinapi-cadernos-tecnicos/SINAPI-CT-IMPERMEABILIZACAO-PROTECAO-MECANICA-E-TRATAMENTO-DE-JUNTA.pdf" TargetMode="External"/><Relationship Id="rId4742" Type="http://schemas.openxmlformats.org/officeDocument/2006/relationships/hyperlink" Target="https://www.caixa.gov.br/Downloads/sinapi-cadernos-tecnicos/SINAPI-CT-INSTALACOES-ELETRICAS-REDE-DE-DISTRIBUICAO.pdf" TargetMode="External"/><Relationship Id="rId7898" Type="http://schemas.openxmlformats.org/officeDocument/2006/relationships/hyperlink" Target="https://www.caixa.gov.br/Downloads/sinapi-cadernos-tecnicos/SINAPI-CT-PINTURA-EM-MADEIRA.pdf" TargetMode="External"/><Relationship Id="rId8949" Type="http://schemas.openxmlformats.org/officeDocument/2006/relationships/hyperlink" Target="https://www.caixa.gov.br/Downloads/sinapi-cadernos-tecnicos/SINAPI-CT-SISTEMA-DE-PROTECAO-CONTRA-DESCARGAS-ATMOSFERICAS-SPDA.pdf" TargetMode="External"/><Relationship Id="rId2293" Type="http://schemas.openxmlformats.org/officeDocument/2006/relationships/hyperlink" Target="https://www.caixa.gov.br/Downloads/sinapi-cadernos-tecnicos/SINAPI-CT-DEPRECIACAO-JUROS-IMPOSTOS-E-SEGUROS-MANUTENCAO-E-MATERIAIS-NA-OPERACAO-DOS-EQUIPAMENTOS.pdf" TargetMode="External"/><Relationship Id="rId3344" Type="http://schemas.openxmlformats.org/officeDocument/2006/relationships/hyperlink" Target="https://www.caixa.gov.br/Downloads/sinapi-cadernos-tecnicos/SINAPI-CT-ESCAVACAO-EM-MATERIAL-DE-3&#170;-CATEGORIA.pdf" TargetMode="External"/><Relationship Id="rId7965" Type="http://schemas.openxmlformats.org/officeDocument/2006/relationships/hyperlink" Target="https://www.caixa.gov.br/Downloads/sinapi-cadernos-tecnicos/SINAPI-CT-PINTURA-EM-SUPERFICIES-METALICAS.pdf" TargetMode="External"/><Relationship Id="rId265" Type="http://schemas.openxmlformats.org/officeDocument/2006/relationships/hyperlink" Target="https://www.caixa.gov.br/Downloads/sinapi-cadernos-tecnicos/SINAPI-CT-ARMACAO-DE-ESTACAS.pdf" TargetMode="External"/><Relationship Id="rId2360" Type="http://schemas.openxmlformats.org/officeDocument/2006/relationships/hyperlink" Target="https://www.caixa.gov.br/Downloads/sinapi-cadernos-tecnicos/SINAPI-CT-DEPRECIACAO-JUROS-IMPOSTOS-E-SEGUROS-MANUTENCAO-E-MATERIAIS-NA-OPERACAO-DOS-EQUIPAMENTOS.pdf" TargetMode="External"/><Relationship Id="rId3411" Type="http://schemas.openxmlformats.org/officeDocument/2006/relationships/hyperlink" Target="https://www.caixa.gov.br/Downloads/sinapi-cadernos-tecnicos/SINAPI-CT-ESGOTAMENTO-DE-VALA-E-REBAIXAMENTO-DO-LENCOL-FREATICO.pdf" TargetMode="External"/><Relationship Id="rId6567" Type="http://schemas.openxmlformats.org/officeDocument/2006/relationships/hyperlink" Target="https://www.caixa.gov.br/Downloads/sinapi-cadernos-tecnicos/SINAPI-CT-INSTALACOES-EM-COBRE.pdf" TargetMode="External"/><Relationship Id="rId6981" Type="http://schemas.openxmlformats.org/officeDocument/2006/relationships/hyperlink" Target="https://www.caixa.gov.br/Downloads/sinapi-metodologia/Livro_SINAPI_Calculos_Parametros.pdf" TargetMode="External"/><Relationship Id="rId7618" Type="http://schemas.openxmlformats.org/officeDocument/2006/relationships/hyperlink" Target="https://www.caixa.gov.br/Downloads/sinapi-cadernos-tecnicos/SINAPI-CT-PAREDES-EM-DRYWALL.pdf" TargetMode="External"/><Relationship Id="rId332" Type="http://schemas.openxmlformats.org/officeDocument/2006/relationships/hyperlink" Target="https://www.caixa.gov.br/Downloads/sinapi-cadernos-tecnicos/SINAPI-CT-ARRASAMENTO-DE-ESTACAS.pdf" TargetMode="External"/><Relationship Id="rId2013" Type="http://schemas.openxmlformats.org/officeDocument/2006/relationships/hyperlink" Target="https://www.caixa.gov.br/Downloads/sinapi-cadernos-tecnicos/SINAPI-CT-DEPRECIACAO-JUROS-IMPOSTOS-E-SEGUROS-MANUTENCAO-E-MATERIAIS-NA-OPERACAO-DOS-EQUIPAMENTOS.pdf" TargetMode="External"/><Relationship Id="rId5169" Type="http://schemas.openxmlformats.org/officeDocument/2006/relationships/hyperlink" Target="https://www.caixa.gov.br/Downloads/sinapi-cadernos-tecnicos/SINAPI-CT-INSTALACOES-HIDRAULICAS-EM-PEX.pdf" TargetMode="External"/><Relationship Id="rId5583" Type="http://schemas.openxmlformats.org/officeDocument/2006/relationships/hyperlink" Target="https://www.caixa.gov.br/Downloads/sinapi-cadernos-tecnicos/SINAPI-CT-INSTALACOES-PREDIAIS-DE-AGUA-FRIA-EM-PVC.pdf" TargetMode="External"/><Relationship Id="rId6634" Type="http://schemas.openxmlformats.org/officeDocument/2006/relationships/hyperlink" Target="https://www.caixa.gov.br/Downloads/sinapi-cadernos-tecnicos/SINAPI-CT-INSTALACOES-PARA-CANTEIROS-DE-OBRAS.pdf" TargetMode="External"/><Relationship Id="rId9040" Type="http://schemas.openxmlformats.org/officeDocument/2006/relationships/hyperlink" Target="https://www.caixa.gov.br/Downloads/sinapi-cadernos-tecnicos/SINAPI-CT-TELHAMENTO-PARA-COBERTURA.pdf" TargetMode="External"/><Relationship Id="rId4185" Type="http://schemas.openxmlformats.org/officeDocument/2006/relationships/hyperlink" Target="https://www.caixa.gov.br/Downloads/sinapi-cadernos-tecnicos/SINAPI-CT-GESSO.pdf" TargetMode="External"/><Relationship Id="rId5236" Type="http://schemas.openxmlformats.org/officeDocument/2006/relationships/hyperlink" Target="https://www.caixa.gov.br/Downloads/sinapi-cadernos-tecnicos/SINAPI-CT-INSTALACOES-HIDRAULICAS-EM-PEX.pdf" TargetMode="External"/><Relationship Id="rId1779" Type="http://schemas.openxmlformats.org/officeDocument/2006/relationships/hyperlink" Target="https://www.caixa.gov.br/Downloads/sinapi-cadernos-tecnicos/SINAPI-CT-CUSTOS-HORARIOS-PRODUTIVO-E-IMPRODUTIVO-DOS-EQUIPAMENTOS.pdf" TargetMode="External"/><Relationship Id="rId4252" Type="http://schemas.openxmlformats.org/officeDocument/2006/relationships/hyperlink" Target="https://www.caixa.gov.br/Downloads/sinapi-cadernos-tecnicos/SINAPI-CT-GUIAS-E-SARJETAS.pdf" TargetMode="External"/><Relationship Id="rId5650" Type="http://schemas.openxmlformats.org/officeDocument/2006/relationships/hyperlink" Target="https://www.caixa.gov.br/Downloads/sinapi-cadernos-tecnicos/SINAPI-CT-INSTALACOES-PREDIAIS-DE-AGUA-FRIA-EM-PVC.pdf" TargetMode="External"/><Relationship Id="rId6701" Type="http://schemas.openxmlformats.org/officeDocument/2006/relationships/hyperlink" Target="https://www.caixa.gov.br/Downloads/sinapi-cadernos-tecnicos/SINAPI-CT-LASTRO.pdf" TargetMode="External"/><Relationship Id="rId1846" Type="http://schemas.openxmlformats.org/officeDocument/2006/relationships/hyperlink" Target="https://www.caixa.gov.br/Downloads/sinapi-cadernos-tecnicos/SINAPI-CT-DEMOLICOES-E-REMOCOES.pdf" TargetMode="External"/><Relationship Id="rId5303" Type="http://schemas.openxmlformats.org/officeDocument/2006/relationships/hyperlink" Target="https://www.caixa.gov.br/Downloads/sinapi-cadernos-tecnicos/SINAPI-CT-INSTALACOES-HIDRAULICAS-EM-PPR.pdf" TargetMode="External"/><Relationship Id="rId8459" Type="http://schemas.openxmlformats.org/officeDocument/2006/relationships/hyperlink" Target="https://www.caixa.gov.br/Downloads/sinapi-cadernos-tecnicos/SINAPI-CT-RASGOS-E-FIXACOES.pdf" TargetMode="External"/><Relationship Id="rId8873" Type="http://schemas.openxmlformats.org/officeDocument/2006/relationships/hyperlink" Target="https://www.caixa.gov.br/Downloads/sinapi-cadernos-tecnicos/SINAPI-CT-SINALIZACAO-HORIZONTAL-VIARIA.pdf" TargetMode="External"/><Relationship Id="rId1913" Type="http://schemas.openxmlformats.org/officeDocument/2006/relationships/hyperlink" Target="https://www.caixa.gov.br/Downloads/sinapi-cadernos-tecnicos/SINAPI-CT-DEPRECIACAO-JUROS-IMPOSTOS-E-SEGUROS-MANUTENCAO-E-MATERIAIS-NA-OPERACAO-DOS-EQUIPAMENTOS.pdf" TargetMode="External"/><Relationship Id="rId7475" Type="http://schemas.openxmlformats.org/officeDocument/2006/relationships/hyperlink" Target="https://www.caixa.gov.br/Downloads/sinapi-cadernos-tecnicos/SINAPI-CT-MONOCAPA.pdf" TargetMode="External"/><Relationship Id="rId8526" Type="http://schemas.openxmlformats.org/officeDocument/2006/relationships/hyperlink" Target="https://www.caixa.gov.br/Downloads/sinapi-cadernos-tecnicos/SINAPI-CT-RECOMPOSICAO-DE-PAVIMENTOS.pdf" TargetMode="External"/><Relationship Id="rId8940" Type="http://schemas.openxmlformats.org/officeDocument/2006/relationships/hyperlink" Target="https://www.caixa.gov.br/Downloads/sinapi-cadernos-tecnicos/SINAPI-CT-SISTEMA-DE-PROTECAO-CONTRA-DESCARGAS-ATMOSFERICAS-SPDA.pdf" TargetMode="External"/><Relationship Id="rId6077" Type="http://schemas.openxmlformats.org/officeDocument/2006/relationships/hyperlink" Target="https://www.caixa.gov.br/Downloads/sinapi-cadernos-tecnicos/SINAPI-CT-INSTALACOES-DE-GAS-E-INCENDIO-EM-ACO-E-FERRO-GALVANIZADO.pdf" TargetMode="External"/><Relationship Id="rId6491" Type="http://schemas.openxmlformats.org/officeDocument/2006/relationships/hyperlink" Target="https://www.caixa.gov.br/Downloads/sinapi-cadernos-tecnicos/SINAPI-CT-INSTALACOES-EM-COBRE.pdf" TargetMode="External"/><Relationship Id="rId7128" Type="http://schemas.openxmlformats.org/officeDocument/2006/relationships/hyperlink" Target="https://www.caixa.gov.br/Downloads/sinapi-metodologia/Livro_SINAPI_Calculos_Parametros.pdf" TargetMode="External"/><Relationship Id="rId7542" Type="http://schemas.openxmlformats.org/officeDocument/2006/relationships/hyperlink" Target="https://www.caixa.gov.br/Downloads/sinapi-cadernos-tecnicos/SINAPI-CT-PAREDES-DE-CONCRETO-CONCRETAGEM.pdf" TargetMode="External"/><Relationship Id="rId2687" Type="http://schemas.openxmlformats.org/officeDocument/2006/relationships/hyperlink" Target="https://www.caixa.gov.br/Downloads/sinapi-cadernos-tecnicos/SINAPI-CT-DEPRECIACAO-JUROS-IMPOSTOS-E-SEGUROS-MANUTENCAO-E-MATERIAIS-NA-OPERACAO-DOS-EQUIPAMENTOS.pdf" TargetMode="External"/><Relationship Id="rId3738" Type="http://schemas.openxmlformats.org/officeDocument/2006/relationships/hyperlink" Target="https://www.caixa.gov.br/Downloads/sinapi-cadernos-tecnicos/SINAPI-CT-ESTRUTURAS-PRE-FABRICADAS-E-PRE-MOLDADAS.pdf" TargetMode="External"/><Relationship Id="rId5093" Type="http://schemas.openxmlformats.org/officeDocument/2006/relationships/hyperlink" Target="https://www.caixa.gov.br/Downloads/sinapi-cadernos-tecnicos/SINAPI-CT-INSTALACOES-HIDRAULICAS-RESERVACAO-E-BOMBAS-DE-RECALQUE.pdf" TargetMode="External"/><Relationship Id="rId6144" Type="http://schemas.openxmlformats.org/officeDocument/2006/relationships/hyperlink" Target="https://www.caixa.gov.br/Downloads/sinapi-cadernos-tecnicos/SINAPI-CT-INSTALACOES-DE-GAS-E-INCENDIO-EM-ACO-E-FERRO-GALVANIZADO.pdf" TargetMode="External"/><Relationship Id="rId659" Type="http://schemas.openxmlformats.org/officeDocument/2006/relationships/hyperlink" Target="https://www.caixa.gov.br/Downloads/sinapi-cadernos-tecnicos/SINAPI-CT-ASSENTAMENTO-DE-TUBOS-DE-ESGOTO-OU-DRENAGEM-PLUVIAL-EM-CONCRETO.pdf" TargetMode="External"/><Relationship Id="rId1289" Type="http://schemas.openxmlformats.org/officeDocument/2006/relationships/hyperlink" Target="https://www.caixa.gov.br/Downloads/sinapi-cadernos-tecnicos/SINAPI-CT-CONCRETAGEM-PARA-ESTRUTURAS-DE-CONCRETO-ARMADO.pdf" TargetMode="External"/><Relationship Id="rId5160" Type="http://schemas.openxmlformats.org/officeDocument/2006/relationships/hyperlink" Target="https://www.caixa.gov.br/Downloads/sinapi-cadernos-tecnicos/SINAPI-CT-INSTALACOES-HIDRAULICAS-EM-PEX.pdf" TargetMode="External"/><Relationship Id="rId6211" Type="http://schemas.openxmlformats.org/officeDocument/2006/relationships/hyperlink" Target="https://www.caixa.gov.br/Downloads/sinapi-cadernos-tecnicos/SINAPI-CT-INSTALACOES-DE-GAS-E-INCENDIO-EM-ACO-E-FERRO-GALVANIZADO.pdf" TargetMode="External"/><Relationship Id="rId9367" Type="http://schemas.openxmlformats.org/officeDocument/2006/relationships/hyperlink" Target="https://www.caixa.gov.br/Downloads/sinapi-cadernos-tecnicos/SINAPI-CT-TRANSPORTE-CARGA-E-DESCARGA-DE-MATERIAIS.pdf" TargetMode="External"/><Relationship Id="rId1356" Type="http://schemas.openxmlformats.org/officeDocument/2006/relationships/hyperlink" Target="https://www.caixa.gov.br/Downloads/sinapi-cadernos-tecnicos/SINAPI-CT-CONCRETO-PROTENDIDO.pdf" TargetMode="External"/><Relationship Id="rId2754" Type="http://schemas.openxmlformats.org/officeDocument/2006/relationships/hyperlink" Target="https://www.caixa.gov.br/Downloads/sinapi-cadernos-tecnicos/SINAPI-CT-DRENOS.pdf" TargetMode="External"/><Relationship Id="rId3805" Type="http://schemas.openxmlformats.org/officeDocument/2006/relationships/hyperlink" Target="https://www.caixa.gov.br/Downloads/sinapi-cadernos-tecnicos/SINAPI-CT-ESTRUTURAS-DE-MADEIRA.pdf" TargetMode="External"/><Relationship Id="rId8383" Type="http://schemas.openxmlformats.org/officeDocument/2006/relationships/hyperlink" Target="https://www.caixa.gov.br/Downloads/sinapi-cadernos-tecnicos/SINAPI-CT-RADIER-PISO-DE-CONCRETO-E-LAJE-SOBRE-SOLO.pdf" TargetMode="External"/><Relationship Id="rId9781" Type="http://schemas.openxmlformats.org/officeDocument/2006/relationships/hyperlink" Target="https://www.caixa.gov.br/Downloads/sinapi-cadernos-tecnicos/SINAPI-CT-VALVULAS-PARA-REDES-DE-SANEAMENTO.pdf" TargetMode="External"/><Relationship Id="rId726" Type="http://schemas.openxmlformats.org/officeDocument/2006/relationships/hyperlink" Target="https://www.caixa.gov.br/Downloads/sinapi-cadernos-tecnicos/SINAPI-CT-ATERRO-E-REATERRO-DE-VALAS.pdf" TargetMode="External"/><Relationship Id="rId1009" Type="http://schemas.openxmlformats.org/officeDocument/2006/relationships/hyperlink" Target="https://www.caixa.gov.br/Downloads/sinapi-cadernos-tecnicos/SINAPI-CT-BOCAS-PARA-BUEIROS.pdf" TargetMode="External"/><Relationship Id="rId1770" Type="http://schemas.openxmlformats.org/officeDocument/2006/relationships/hyperlink" Target="https://www.caixa.gov.br/Downloads/sinapi-cadernos-tecnicos/SINAPI-CT-CUSTOS-HORARIOS-PRODUTIVO-E-IMPRODUTIVO-DOS-EQUIPAMENTOS.pdf" TargetMode="External"/><Relationship Id="rId2407" Type="http://schemas.openxmlformats.org/officeDocument/2006/relationships/hyperlink" Target="https://www.caixa.gov.br/Downloads/sinapi-cadernos-tecnicos/SINAPI-CT-DEPRECIACAO-JUROS-IMPOSTOS-E-SEGUROS-MANUTENCAO-E-MATERIAIS-NA-OPERACAO-DOS-EQUIPAMENTOS.pdf" TargetMode="External"/><Relationship Id="rId2821" Type="http://schemas.openxmlformats.org/officeDocument/2006/relationships/hyperlink" Target="https://www.caixa.gov.br/Downloads/sinapi-cadernos-tecnicos/SINAPI-CT-DUTOS-PARA-AR-CONDICIONADO.pdf" TargetMode="External"/><Relationship Id="rId5977" Type="http://schemas.openxmlformats.org/officeDocument/2006/relationships/hyperlink" Target="https://www.caixa.gov.br/Downloads/sinapi-cadernos-tecnicos/SINAPI-CT-INSTALACOES-DE-GAS-E-INCENDIO-EM-ACO-E-FERRO-GALVANIZADO.pdf" TargetMode="External"/><Relationship Id="rId8036" Type="http://schemas.openxmlformats.org/officeDocument/2006/relationships/hyperlink" Target="https://www.caixa.gov.br/Downloads/sinapi-cadernos-tecnicos/SINAPI-CT-PISOS.pdf" TargetMode="External"/><Relationship Id="rId9434" Type="http://schemas.openxmlformats.org/officeDocument/2006/relationships/hyperlink" Target="https://www.caixa.gov.br/Downloads/sinapi-cadernos-tecnicos/SINAPI-CT-TRATAMENTOS-SUPERFICIAIS.pdf" TargetMode="External"/><Relationship Id="rId62" Type="http://schemas.openxmlformats.org/officeDocument/2006/relationships/hyperlink" Target="https://www.caixa.gov.br/Downloads/sinapi-cadernos-tecnicos/SINAPI-CT-ALVENARIA-DE-VEDACAO.pdf" TargetMode="External"/><Relationship Id="rId1423" Type="http://schemas.openxmlformats.org/officeDocument/2006/relationships/hyperlink" Target="https://www.caixa.gov.br/Downloads/sinapi-cadernos-tecnicos/SINAPI-CT-CONTRAPISO.pdf" TargetMode="External"/><Relationship Id="rId4579" Type="http://schemas.openxmlformats.org/officeDocument/2006/relationships/hyperlink" Target="https://www.caixa.gov.br/Downloads/sinapi-cadernos-tecnicos/SINAPI-CT-INSTALACOES-ELETRICAS-ELETRODUTOS-CONEXOES-E-CONDULETES-APARENTES.pdf" TargetMode="External"/><Relationship Id="rId4993" Type="http://schemas.openxmlformats.org/officeDocument/2006/relationships/hyperlink" Target="https://www.caixa.gov.br/Downloads/sinapi-cadernos-tecnicos/SINAPI-CT-INSTALACOES-HIDRAULICAS-RESERVACAO-E-BOMBAS-DE-RECALQUE.pdf" TargetMode="External"/><Relationship Id="rId8450" Type="http://schemas.openxmlformats.org/officeDocument/2006/relationships/hyperlink" Target="https://www.caixa.gov.br/Downloads/sinapi-cadernos-tecnicos/SINAPI-CT-RASGOS-E-FIXACOES.pdf" TargetMode="External"/><Relationship Id="rId9501" Type="http://schemas.openxmlformats.org/officeDocument/2006/relationships/hyperlink" Target="https://www.caixa.gov.br/Downloads/sinapi-cadernos-tecnicos/SINAPI-CT-TUBULOES.pdf" TargetMode="External"/><Relationship Id="rId3595" Type="http://schemas.openxmlformats.org/officeDocument/2006/relationships/hyperlink" Target="https://www.caixa.gov.br/Downloads/sinapi-cadernos-tecnicos/SINAPI-CT-ESTACAS-METALICAS.pdf" TargetMode="External"/><Relationship Id="rId4646" Type="http://schemas.openxmlformats.org/officeDocument/2006/relationships/hyperlink" Target="https://www.caixa.gov.br/Downloads/sinapi-cadernos-tecnicos/SINAPI-CT-INSTALACOES-ELETRICAS-QUADROS-CABOS-DISJUNTORES-CONTATORES-E-BARRAMENTOS-BLINDADOS.pdf" TargetMode="External"/><Relationship Id="rId7052" Type="http://schemas.openxmlformats.org/officeDocument/2006/relationships/hyperlink" Target="https://www.caixa.gov.br/Downloads/sinapi-metodologia/Livro_SINAPI_Calculos_Parametros.pdf" TargetMode="External"/><Relationship Id="rId8103" Type="http://schemas.openxmlformats.org/officeDocument/2006/relationships/hyperlink" Target="https://www.caixa.gov.br/Downloads/sinapi-cadernos-tecnicos/SINAPI-CT-POSTES-DE-CONCRETO-E-METALICOS.pdf" TargetMode="External"/><Relationship Id="rId2197" Type="http://schemas.openxmlformats.org/officeDocument/2006/relationships/hyperlink" Target="https://www.caixa.gov.br/Downloads/sinapi-cadernos-tecnicos/SINAPI-CT-DEPRECIACAO-JUROS-IMPOSTOS-E-SEGUROS-MANUTENCAO-E-MATERIAIS-NA-OPERACAO-DOS-EQUIPAMENTOS.pdf" TargetMode="External"/><Relationship Id="rId3248" Type="http://schemas.openxmlformats.org/officeDocument/2006/relationships/hyperlink" Target="https://www.caixa.gov.br/Downloads/sinapi-cadernos-tecnicos/SINAPI-CT-ESCAVACAO-VERTICAL-A-CEU-ABERTO.pdf" TargetMode="External"/><Relationship Id="rId3662" Type="http://schemas.openxmlformats.org/officeDocument/2006/relationships/hyperlink" Target="https://www.caixa.gov.br/Downloads/sinapi-cadernos-tecnicos/SINAPI-CT-ESTRUTURA-E-TRAMA-PARA-COBERTURA.pdf" TargetMode="External"/><Relationship Id="rId4713" Type="http://schemas.openxmlformats.org/officeDocument/2006/relationships/hyperlink" Target="https://www.caixa.gov.br/Downloads/sinapi-cadernos-tecnicos/SINAPI-CT-INSTALACOES-ELETRICAS-QUADROS-CABOS-DISJUNTORES-CONTATORES-E-BARRAMENTOS-BLINDADOS.pdf" TargetMode="External"/><Relationship Id="rId7869" Type="http://schemas.openxmlformats.org/officeDocument/2006/relationships/hyperlink" Target="https://www.caixa.gov.br/Downloads/sinapi-cadernos-tecnicos/SINAPI-CT-PINTURA-INTERNA.pdf" TargetMode="External"/><Relationship Id="rId169" Type="http://schemas.openxmlformats.org/officeDocument/2006/relationships/hyperlink" Target="https://www.caixa.gov.br/Downloads/sinapi-cadernos-tecnicos/SINAPI-CT-ARGAMASSAS.pdf" TargetMode="External"/><Relationship Id="rId583" Type="http://schemas.openxmlformats.org/officeDocument/2006/relationships/hyperlink" Target="https://www.caixa.gov.br/Downloads/sinapi-cadernos-tecnicos/SINAPI-CT-ASSENTAMENTO-DE-TUBOS-DE-PVC-E-METALICOS-EM-REDES-DE-AGUA.pdf" TargetMode="External"/><Relationship Id="rId2264" Type="http://schemas.openxmlformats.org/officeDocument/2006/relationships/hyperlink" Target="https://www.caixa.gov.br/Downloads/sinapi-cadernos-tecnicos/SINAPI-CT-DEPRECIACAO-JUROS-IMPOSTOS-E-SEGUROS-MANUTENCAO-E-MATERIAIS-NA-OPERACAO-DOS-EQUIPAMENTOS.pdf" TargetMode="External"/><Relationship Id="rId3315" Type="http://schemas.openxmlformats.org/officeDocument/2006/relationships/hyperlink" Target="https://www.caixa.gov.br/Downloads/sinapi-cadernos-tecnicos/SINAPI-CT-ESCAVACAO-DE-VALAS.pdf" TargetMode="External"/><Relationship Id="rId9291" Type="http://schemas.openxmlformats.org/officeDocument/2006/relationships/hyperlink" Target="https://www.caixa.gov.br/Downloads/sinapi-cadernos-tecnicos/SINAPI-CT-TRANSPORTE-CARGA-E-DESCARGA-DE-MATERIAIS.pdf" TargetMode="External"/><Relationship Id="rId236" Type="http://schemas.openxmlformats.org/officeDocument/2006/relationships/hyperlink" Target="https://www.caixa.gov.br/Downloads/sinapi-cadernos-tecnicos/SINAPI-CT-ARGAMASSAS.pdf" TargetMode="External"/><Relationship Id="rId650" Type="http://schemas.openxmlformats.org/officeDocument/2006/relationships/hyperlink" Target="https://www.caixa.gov.br/Downloads/sinapi-cadernos-tecnicos/SINAPI-CT-ASSENTAMENTO-DE-TUBOS-DE-ESGOTO-OU-DRENAGEM-PLUVIAL-EM-CONCRETO.pdf" TargetMode="External"/><Relationship Id="rId1280" Type="http://schemas.openxmlformats.org/officeDocument/2006/relationships/hyperlink" Target="https://www.caixa.gov.br/Downloads/sinapi-cadernos-tecnicos/SINAPI-CT-CHAPISCO.pdf" TargetMode="External"/><Relationship Id="rId2331" Type="http://schemas.openxmlformats.org/officeDocument/2006/relationships/hyperlink" Target="https://www.caixa.gov.br/Downloads/sinapi-cadernos-tecnicos/SINAPI-CT-DEPRECIACAO-JUROS-IMPOSTOS-E-SEGUROS-MANUTENCAO-E-MATERIAIS-NA-OPERACAO-DOS-EQUIPAMENTOS.pdf" TargetMode="External"/><Relationship Id="rId5487" Type="http://schemas.openxmlformats.org/officeDocument/2006/relationships/hyperlink" Target="https://www.caixa.gov.br/Downloads/sinapi-cadernos-tecnicos/SINAPI-CT-INSTALACOES-PREDIAIS-DE-AGUA-FRIA-EM-PVC.pdf" TargetMode="External"/><Relationship Id="rId6885" Type="http://schemas.openxmlformats.org/officeDocument/2006/relationships/hyperlink" Target="https://www.caixa.gov.br/Downloads/sinapi-metodologia/Livro_SINAPI_Calculos_Parametros.pdf" TargetMode="External"/><Relationship Id="rId7936" Type="http://schemas.openxmlformats.org/officeDocument/2006/relationships/hyperlink" Target="https://www.caixa.gov.br/Downloads/sinapi-cadernos-tecnicos/SINAPI-CT-PINTURA-EM-SUPERFICIES-METALICAS.pdf" TargetMode="External"/><Relationship Id="rId303" Type="http://schemas.openxmlformats.org/officeDocument/2006/relationships/hyperlink" Target="https://www.caixa.gov.br/Downloads/sinapi-cadernos-tecnicos/SINAPI-CT-ARMACAO-PARA-ESTRUTURAS-DE-CONCRETO-ARMADO.pdf" TargetMode="External"/><Relationship Id="rId4089" Type="http://schemas.openxmlformats.org/officeDocument/2006/relationships/hyperlink" Target="https://www.caixa.gov.br/Downloads/sinapi-cadernos-tecnicos/SINAPI-CT-FORMAS-PARA-ESTRUTURAS-DE-CONCRETO-ARMADO.pdf" TargetMode="External"/><Relationship Id="rId6538" Type="http://schemas.openxmlformats.org/officeDocument/2006/relationships/hyperlink" Target="https://www.caixa.gov.br/Downloads/sinapi-cadernos-tecnicos/SINAPI-CT-INSTALACOES-EM-COBRE.pdf" TargetMode="External"/><Relationship Id="rId6952" Type="http://schemas.openxmlformats.org/officeDocument/2006/relationships/hyperlink" Target="https://www.caixa.gov.br/Downloads/sinapi-metodologia/Livro_SINAPI_Calculos_Parametros.pdf" TargetMode="External"/><Relationship Id="rId9011" Type="http://schemas.openxmlformats.org/officeDocument/2006/relationships/hyperlink" Target="https://www.caixa.gov.br/Downloads/sinapi-cadernos-tecnicos/SINAPI-CT-SOLDA-DE-TOPO-EM-ELEMENTOS-DE-ACO.pdf" TargetMode="External"/><Relationship Id="rId5554" Type="http://schemas.openxmlformats.org/officeDocument/2006/relationships/hyperlink" Target="https://www.caixa.gov.br/Downloads/sinapi-cadernos-tecnicos/SINAPI-CT-INSTALACOES-PREDIAIS-DE-AGUA-FRIA-EM-PVC.pdf" TargetMode="External"/><Relationship Id="rId6605" Type="http://schemas.openxmlformats.org/officeDocument/2006/relationships/hyperlink" Target="https://www.caixa.gov.br/Downloads/sinapi-cadernos-tecnicos/SINAPI-CT-INSTALACOES-EM-COBRE.pdf" TargetMode="External"/><Relationship Id="rId1000" Type="http://schemas.openxmlformats.org/officeDocument/2006/relationships/hyperlink" Target="https://www.caixa.gov.br/Downloads/sinapi-cadernos-tecnicos/SINAPI-CT-BOCAS-PARA-BUEIROS.pdf" TargetMode="External"/><Relationship Id="rId4156" Type="http://schemas.openxmlformats.org/officeDocument/2006/relationships/hyperlink" Target="https://www.caixa.gov.br/Downloads/sinapi-cadernos-tecnicos/SINAPI-CT-GALERIAS-COM-ADUELAS-DE-CONCRETO.pdf" TargetMode="External"/><Relationship Id="rId4570" Type="http://schemas.openxmlformats.org/officeDocument/2006/relationships/hyperlink" Target="https://www.caixa.gov.br/Downloads/sinapi-cadernos-tecnicos/SINAPI-CT-INSTALACOES-ELETRICAS-ELETRODUTOS-CONEXOES-E-CONDULETES-APARENTES.pdf" TargetMode="External"/><Relationship Id="rId5207" Type="http://schemas.openxmlformats.org/officeDocument/2006/relationships/hyperlink" Target="https://www.caixa.gov.br/Downloads/sinapi-cadernos-tecnicos/SINAPI-CT-INSTALACOES-HIDRAULICAS-EM-PEX.pdf" TargetMode="External"/><Relationship Id="rId5621" Type="http://schemas.openxmlformats.org/officeDocument/2006/relationships/hyperlink" Target="https://www.caixa.gov.br/Downloads/sinapi-cadernos-tecnicos/SINAPI-CT-INSTALACOES-PREDIAIS-DE-AGUA-FRIA-EM-PVC.pdf" TargetMode="External"/><Relationship Id="rId8777" Type="http://schemas.openxmlformats.org/officeDocument/2006/relationships/hyperlink" Target="https://www.caixa.gov.br/Downloads/sinapi-cadernos-tecnicos/SINAPI-CT-REDES-DE-AGUA-E-ESGOTO-EM-PEAD-LISO-(TUBOS-E-CONEXOES).pdf" TargetMode="External"/><Relationship Id="rId1817" Type="http://schemas.openxmlformats.org/officeDocument/2006/relationships/hyperlink" Target="https://www.caixa.gov.br/Downloads/sinapi-cadernos-tecnicos/SINAPI-CT-CUSTOS-HORARIOS-PRODUTIVO-E-IMPRODUTIVO-DOS-EQUIPAMENTOS.pdf" TargetMode="External"/><Relationship Id="rId3172" Type="http://schemas.openxmlformats.org/officeDocument/2006/relationships/hyperlink" Target="https://www.caixa.gov.br/Downloads/sinapi-cadernos-tecnicos/SINAPI-CT-ESCAVACAO-HORIZONTAL.pdf" TargetMode="External"/><Relationship Id="rId4223" Type="http://schemas.openxmlformats.org/officeDocument/2006/relationships/hyperlink" Target="https://www.caixa.gov.br/Downloads/sinapi-cadernos-tecnicos/SINAPI-CT-GUARDA-CORPO-CORRIMAO-E-GRADE-PARA-ESQUADRIAS.pdf" TargetMode="External"/><Relationship Id="rId7379" Type="http://schemas.openxmlformats.org/officeDocument/2006/relationships/hyperlink" Target="https://www.caixa.gov.br/Downloads/sinapi-cadernos-tecnicos/SINAPI-CT-MASSA-UNICA-EXTERNA.pdf" TargetMode="External"/><Relationship Id="rId7793" Type="http://schemas.openxmlformats.org/officeDocument/2006/relationships/hyperlink" Target="https://www.caixa.gov.br/Downloads/sinapi-cadernos-tecnicos/SINAPI-CT-PERFURACAO-HORIZONTAL-DIRECIONAL-HDD.pdf" TargetMode="External"/><Relationship Id="rId8844" Type="http://schemas.openxmlformats.org/officeDocument/2006/relationships/hyperlink" Target="https://www.caixa.gov.br/Downloads/sinapi-cadernos-tecnicos/SINAPI-CT-REVESTIMENTOS-CERAMICOS-INTERNOS.pdf" TargetMode="External"/><Relationship Id="rId6395" Type="http://schemas.openxmlformats.org/officeDocument/2006/relationships/hyperlink" Target="https://www.caixa.gov.br/Downloads/sinapi-cadernos-tecnicos/SINAPI-CT-INSTALACOES-EM-COBRE.pdf" TargetMode="External"/><Relationship Id="rId7446" Type="http://schemas.openxmlformats.org/officeDocument/2006/relationships/hyperlink" Target="https://www.caixa.gov.br/Downloads/sinapi-cadernos-tecnicos/SINAPI-CT-MASSA-UNICA-INTERNA.pdf" TargetMode="External"/><Relationship Id="rId160" Type="http://schemas.openxmlformats.org/officeDocument/2006/relationships/hyperlink" Target="https://www.caixa.gov.br/Downloads/sinapi-cadernos-tecnicos/SINAPI-CT-ARGAMASSAS.pdf" TargetMode="External"/><Relationship Id="rId3989" Type="http://schemas.openxmlformats.org/officeDocument/2006/relationships/hyperlink" Target="https://www.caixa.gov.br/Downloads/sinapi-cadernos-tecnicos/SINAPI-CT-FUNDACOES-RASAS-(BLOCOS-SAPATAS-VIGAS-BALDRAME).pdf" TargetMode="External"/><Relationship Id="rId6048" Type="http://schemas.openxmlformats.org/officeDocument/2006/relationships/hyperlink" Target="https://www.caixa.gov.br/Downloads/sinapi-cadernos-tecnicos/SINAPI-CT-INSTALACOES-DE-GAS-E-INCENDIO-EM-ACO-E-FERRO-GALVANIZADO.pdf" TargetMode="External"/><Relationship Id="rId6462" Type="http://schemas.openxmlformats.org/officeDocument/2006/relationships/hyperlink" Target="https://www.caixa.gov.br/Downloads/sinapi-cadernos-tecnicos/SINAPI-CT-INSTALACOES-EM-COBRE.pdf" TargetMode="External"/><Relationship Id="rId7860" Type="http://schemas.openxmlformats.org/officeDocument/2006/relationships/hyperlink" Target="https://www.caixa.gov.br/Downloads/sinapi-cadernos-tecnicos/SINAPI-CT-PINTURA-INTERNA.pdf" TargetMode="External"/><Relationship Id="rId8911" Type="http://schemas.openxmlformats.org/officeDocument/2006/relationships/hyperlink" Target="https://www.caixa.gov.br/Downloads/sinapi-cadernos-tecnicos/SINAPI-CT-SINALIZACAO-VERTICAL-VIARIA.pdf" TargetMode="External"/><Relationship Id="rId5064" Type="http://schemas.openxmlformats.org/officeDocument/2006/relationships/hyperlink" Target="https://www.caixa.gov.br/Downloads/sinapi-cadernos-tecnicos/SINAPI-CT-INSTALACOES-HIDRAULICAS-RESERVACAO-E-BOMBAS-DE-RECALQUE.pdf" TargetMode="External"/><Relationship Id="rId6115" Type="http://schemas.openxmlformats.org/officeDocument/2006/relationships/hyperlink" Target="https://www.caixa.gov.br/Downloads/sinapi-cadernos-tecnicos/SINAPI-CT-INSTALACOES-DE-GAS-E-INCENDIO-EM-ACO-E-FERRO-GALVANIZADO.pdf" TargetMode="External"/><Relationship Id="rId7513" Type="http://schemas.openxmlformats.org/officeDocument/2006/relationships/hyperlink" Target="https://www.caixa.gov.br/Downloads/sinapi-cadernos-tecnicos/SINAPI-CT-PAISAGISMO-PLANTIO.pdf" TargetMode="External"/><Relationship Id="rId977" Type="http://schemas.openxmlformats.org/officeDocument/2006/relationships/hyperlink" Target="https://www.caixa.gov.br/Downloads/sinapi-cadernos-tecnicos/SINAPI-CT-ATERROS-BASES-SUB-BASES-E-IMPRIMACOES.pdf" TargetMode="External"/><Relationship Id="rId2658" Type="http://schemas.openxmlformats.org/officeDocument/2006/relationships/hyperlink" Target="https://www.caixa.gov.br/Downloads/sinapi-cadernos-tecnicos/SINAPI-CT-DEPRECIACAO-JUROS-IMPOSTOS-E-SEGUROS-MANUTENCAO-E-MATERIAIS-NA-OPERACAO-DOS-EQUIPAMENTOS.pdf" TargetMode="External"/><Relationship Id="rId3709" Type="http://schemas.openxmlformats.org/officeDocument/2006/relationships/hyperlink" Target="https://www.caixa.gov.br/Downloads/sinapi-cadernos-tecnicos/SINAPI-CT-ESTRUTURA-E-TRAMA-PARA-COBERTURA.pdf" TargetMode="External"/><Relationship Id="rId4080" Type="http://schemas.openxmlformats.org/officeDocument/2006/relationships/hyperlink" Target="https://www.caixa.gov.br/Downloads/sinapi-cadernos-tecnicos/SINAPI-CT-FORMAS-PARA-ESTRUTURAS-DE-CONCRETO-ARMADO.pdf" TargetMode="External"/><Relationship Id="rId9685" Type="http://schemas.openxmlformats.org/officeDocument/2006/relationships/hyperlink" Target="https://www.caixa.gov.br/Downloads/sinapi-cadernos-tecnicos/SINAPI-CT-VALVULAS-E-REGISTROS-PARA-SISTEMAS-PREDIAIS.pdf" TargetMode="External"/><Relationship Id="rId1674" Type="http://schemas.openxmlformats.org/officeDocument/2006/relationships/hyperlink" Target="https://www.caixa.gov.br/Downloads/sinapi-cadernos-tecnicos/SINAPI-CT-CUSTOS-HORARIOS-PRODUTIVO-E-IMPRODUTIVO-DOS-EQUIPAMENTOS.pdf" TargetMode="External"/><Relationship Id="rId2725" Type="http://schemas.openxmlformats.org/officeDocument/2006/relationships/hyperlink" Target="https://www.caixa.gov.br/Downloads/sinapi-cadernos-tecnicos/SINAPI-CT-DISSIPADORES-DE-ENERGIA.pdf" TargetMode="External"/><Relationship Id="rId5131" Type="http://schemas.openxmlformats.org/officeDocument/2006/relationships/hyperlink" Target="https://www.caixa.gov.br/Downloads/sinapi-cadernos-tecnicos/SINAPI-CT-INSTALACOES-HIDRAULICAS-EM-PEX.pdf" TargetMode="External"/><Relationship Id="rId8287" Type="http://schemas.openxmlformats.org/officeDocument/2006/relationships/hyperlink" Target="https://www.caixa.gov.br/Downloads/sinapi-cadernos-tecnicos/SINAPI-CT-POCOS-DE-VISITA-E-CAIXAS-PARA-BOCAS-DE-LOBO.pdf" TargetMode="External"/><Relationship Id="rId9338" Type="http://schemas.openxmlformats.org/officeDocument/2006/relationships/hyperlink" Target="https://www.caixa.gov.br/Downloads/sinapi-cadernos-tecnicos/SINAPI-CT-TRANSPORTE-CARGA-E-DESCARGA-DE-MATERIAIS.pdf" TargetMode="External"/><Relationship Id="rId9752" Type="http://schemas.openxmlformats.org/officeDocument/2006/relationships/hyperlink" Target="https://www.caixa.gov.br/Downloads/sinapi-cadernos-tecnicos/SINAPI-CT-VALVULAS-PARA-REDES-DE-SANEAMENTO.pdf" TargetMode="External"/><Relationship Id="rId1327" Type="http://schemas.openxmlformats.org/officeDocument/2006/relationships/hyperlink" Target="https://www.caixa.gov.br/Downloads/sinapi-cadernos-tecnicos/SINAPI-CT-CONCRETO-PROJETADO.pdf" TargetMode="External"/><Relationship Id="rId1741" Type="http://schemas.openxmlformats.org/officeDocument/2006/relationships/hyperlink" Target="https://www.caixa.gov.br/Downloads/sinapi-cadernos-tecnicos/SINAPI-CT-CUSTOS-HORARIOS-PRODUTIVO-E-IMPRODUTIVO-DOS-EQUIPAMENTOS.pdf" TargetMode="External"/><Relationship Id="rId4897" Type="http://schemas.openxmlformats.org/officeDocument/2006/relationships/hyperlink" Target="https://www.caixa.gov.br/Downloads/sinapi-cadernos-tecnicos/SINAPI-CT-INSTALACOES-HIDRAULICAS-RESERVACAO-E-BOMBAS-DE-RECALQUE.pdf" TargetMode="External"/><Relationship Id="rId5948" Type="http://schemas.openxmlformats.org/officeDocument/2006/relationships/hyperlink" Target="https://www.caixa.gov.br/Downloads/sinapi-cadernos-tecnicos/SINAPI-CT-INSTALACOES-DE-GAS-E-INCENDIO-EM-ACO-E-FERRO-GALVANIZADO.pdf" TargetMode="External"/><Relationship Id="rId8354" Type="http://schemas.openxmlformats.org/officeDocument/2006/relationships/hyperlink" Target="https://www.caixa.gov.br/Downloads/sinapi-cadernos-tecnicos/SINAPI-CT-QUADRAS-E-SEUS-EQUIPAMENTOS.pdf" TargetMode="External"/><Relationship Id="rId9405" Type="http://schemas.openxmlformats.org/officeDocument/2006/relationships/hyperlink" Target="https://www.caixa.gov.br/Downloads/sinapi-cadernos-tecnicos/SINAPI-CT-TRANSPORTE-CARGA-E-DESCARGA-DE-MATERIAIS.pdf" TargetMode="External"/><Relationship Id="rId33" Type="http://schemas.openxmlformats.org/officeDocument/2006/relationships/hyperlink" Target="https://www.caixa.gov.br/Downloads/sinapi-cadernos-tecnicos/SINAPI-CT-ALVENARIA-DE-VEDACAO.pdf" TargetMode="External"/><Relationship Id="rId3499" Type="http://schemas.openxmlformats.org/officeDocument/2006/relationships/hyperlink" Target="https://www.caixa.gov.br/Downloads/sinapi-cadernos-tecnicos/SINAPI-CT-ESQUADRIAS-PORTAS.pdf" TargetMode="External"/><Relationship Id="rId7370" Type="http://schemas.openxmlformats.org/officeDocument/2006/relationships/hyperlink" Target="https://www.caixa.gov.br/Downloads/sinapi-cadernos-tecnicos/SINAPI-CT-MASSA-UNICA-EXTERNA.pdf" TargetMode="External"/><Relationship Id="rId8007" Type="http://schemas.openxmlformats.org/officeDocument/2006/relationships/hyperlink" Target="https://www.caixa.gov.br/Downloads/sinapi-cadernos-tecnicos/SINAPI-CT-PISOS.pdf" TargetMode="External"/><Relationship Id="rId8421" Type="http://schemas.openxmlformats.org/officeDocument/2006/relationships/hyperlink" Target="https://www.caixa.gov.br/Downloads/sinapi-cadernos-tecnicos/SINAPI-CT-RASGOS-E-FIXACOES.pdf" TargetMode="External"/><Relationship Id="rId3566" Type="http://schemas.openxmlformats.org/officeDocument/2006/relationships/hyperlink" Target="https://www.caixa.gov.br/Downloads/sinapi-cadernos-tecnicos/SINAPI-CT-ESQUADRIAS-PORTAS.pdf" TargetMode="External"/><Relationship Id="rId4964" Type="http://schemas.openxmlformats.org/officeDocument/2006/relationships/hyperlink" Target="https://www.caixa.gov.br/Downloads/sinapi-cadernos-tecnicos/SINAPI-CT-INSTALACOES-HIDRAULICAS-RESERVACAO-E-BOMBAS-DE-RECALQUE.pdf" TargetMode="External"/><Relationship Id="rId7023" Type="http://schemas.openxmlformats.org/officeDocument/2006/relationships/hyperlink" Target="https://www.caixa.gov.br/Downloads/sinapi-metodologia/Livro_SINAPI_Calculos_Parametros.pdf" TargetMode="External"/><Relationship Id="rId487" Type="http://schemas.openxmlformats.org/officeDocument/2006/relationships/hyperlink" Target="https://www.caixa.gov.br/Downloads/sinapi-cadernos-tecnicos/SINAPI-CT-ASSENTAMENTO-DE-TUBOS-DE-PVC-E-METALICOS-EM-REDES-DE-AGUA.pdf" TargetMode="External"/><Relationship Id="rId2168" Type="http://schemas.openxmlformats.org/officeDocument/2006/relationships/hyperlink" Target="https://www.caixa.gov.br/Downloads/sinapi-cadernos-tecnicos/SINAPI-CT-DEPRECIACAO-JUROS-IMPOSTOS-E-SEGUROS-MANUTENCAO-E-MATERIAIS-NA-OPERACAO-DOS-EQUIPAMENTOS.pdf" TargetMode="External"/><Relationship Id="rId3219" Type="http://schemas.openxmlformats.org/officeDocument/2006/relationships/hyperlink" Target="https://www.caixa.gov.br/Downloads/sinapi-cadernos-tecnicos/SINAPI-CT-ESCAVACAO-VERTICAL-A-CEU-ABERTO.pdf" TargetMode="External"/><Relationship Id="rId3980" Type="http://schemas.openxmlformats.org/officeDocument/2006/relationships/hyperlink" Target="https://www.caixa.gov.br/Downloads/sinapi-cadernos-tecnicos/SINAPI-CT-FUNDACOES-RASAS-(BLOCOS-SAPATAS-VIGAS-BALDRAME).pdf" TargetMode="External"/><Relationship Id="rId4617" Type="http://schemas.openxmlformats.org/officeDocument/2006/relationships/hyperlink" Target="https://www.caixa.gov.br/Downloads/sinapi-cadernos-tecnicos/SINAPI-CT-INSTALACOES-ELETRICAS-ELETRODUTOS-CONEXOES-E-CONDULETES-APARENTES.pdf" TargetMode="External"/><Relationship Id="rId9195" Type="http://schemas.openxmlformats.org/officeDocument/2006/relationships/hyperlink" Target="https://www.caixa.gov.br/Downloads/sinapi-cadernos-tecnicos/SINAPI-CT-TRANSPORTE-DE-MATERIAIS-DENTRO-DO-CANTEIRO-DE-OBRAS.pdf" TargetMode="External"/><Relationship Id="rId1184" Type="http://schemas.openxmlformats.org/officeDocument/2006/relationships/hyperlink" Target="https://www.caixa.gov.br/Downloads/sinapi-cadernos-tecnicos/SINAPI-CT-CAIXAS-DE-AGUA-PARA-EDIFICACOES.pdf" TargetMode="External"/><Relationship Id="rId2582" Type="http://schemas.openxmlformats.org/officeDocument/2006/relationships/hyperlink" Target="https://www.caixa.gov.br/Downloads/sinapi-cadernos-tecnicos/SINAPI-CT-DEPRECIACAO-JUROS-IMPOSTOS-E-SEGUROS-MANUTENCAO-E-MATERIAIS-NA-OPERACAO-DOS-EQUIPAMENTOS.pdf" TargetMode="External"/><Relationship Id="rId3633" Type="http://schemas.openxmlformats.org/officeDocument/2006/relationships/hyperlink" Target="https://www.caixa.gov.br/Downloads/sinapi-cadernos-tecnicos/SINAPI-CT-ESTRUTURA-E-TRAMA-PARA-COBERTURA.pdf" TargetMode="External"/><Relationship Id="rId6789" Type="http://schemas.openxmlformats.org/officeDocument/2006/relationships/hyperlink" Target="https://www.caixa.gov.br/Downloads/sinapi-metodologia/Livro_SINAPI_Calculos_Parametros.pdf" TargetMode="External"/><Relationship Id="rId554" Type="http://schemas.openxmlformats.org/officeDocument/2006/relationships/hyperlink" Target="https://www.caixa.gov.br/Downloads/sinapi-cadernos-tecnicos/SINAPI-CT-ASSENTAMENTO-DE-TUBOS-DE-PVC-E-METALICOS-EM-REDES-DE-AGUA.pdf" TargetMode="External"/><Relationship Id="rId2235" Type="http://schemas.openxmlformats.org/officeDocument/2006/relationships/hyperlink" Target="https://www.caixa.gov.br/Downloads/sinapi-cadernos-tecnicos/SINAPI-CT-DEPRECIACAO-JUROS-IMPOSTOS-E-SEGUROS-MANUTENCAO-E-MATERIAIS-NA-OPERACAO-DOS-EQUIPAMENTOS.pdf" TargetMode="External"/><Relationship Id="rId3700" Type="http://schemas.openxmlformats.org/officeDocument/2006/relationships/hyperlink" Target="https://www.caixa.gov.br/Downloads/sinapi-cadernos-tecnicos/SINAPI-CT-ESTRUTURA-E-TRAMA-PARA-COBERTURA.pdf" TargetMode="External"/><Relationship Id="rId6856" Type="http://schemas.openxmlformats.org/officeDocument/2006/relationships/hyperlink" Target="https://www.caixa.gov.br/Downloads/sinapi-metodologia/Livro_SINAPI_Calculos_Parametros.pdf" TargetMode="External"/><Relationship Id="rId7907" Type="http://schemas.openxmlformats.org/officeDocument/2006/relationships/hyperlink" Target="https://www.caixa.gov.br/Downloads/sinapi-cadernos-tecnicos/SINAPI-CT-PINTURA-EM-MADEIRA.pdf" TargetMode="External"/><Relationship Id="rId9262" Type="http://schemas.openxmlformats.org/officeDocument/2006/relationships/hyperlink" Target="https://www.caixa.gov.br/Downloads/sinapi-cadernos-tecnicos/SINAPI-CT-TRANSPORTE-DE-MATERIAIS-DENTRO-DO-CANTEIRO-DE-OBRAS.pdf" TargetMode="External"/><Relationship Id="rId207" Type="http://schemas.openxmlformats.org/officeDocument/2006/relationships/hyperlink" Target="https://www.caixa.gov.br/Downloads/sinapi-cadernos-tecnicos/SINAPI-CT-ARGAMASSAS.pdf" TargetMode="External"/><Relationship Id="rId621" Type="http://schemas.openxmlformats.org/officeDocument/2006/relationships/hyperlink" Target="https://www.caixa.gov.br/Downloads/sinapi-cadernos-tecnicos/SINAPI-CT-ASSENTAMENTO-DE-TUBOS-DE-PVC-E-METALICOS-EM-REDES-DE-AGUA.pdf" TargetMode="External"/><Relationship Id="rId1251" Type="http://schemas.openxmlformats.org/officeDocument/2006/relationships/hyperlink" Target="https://www.caixa.gov.br/Downloads/sinapi-cadernos-tecnicos/SINAPI-CT-CERCAS-PROTETORES-E-ALAMBRADOS.pdf" TargetMode="External"/><Relationship Id="rId2302" Type="http://schemas.openxmlformats.org/officeDocument/2006/relationships/hyperlink" Target="https://www.caixa.gov.br/Downloads/sinapi-cadernos-tecnicos/SINAPI-CT-DEPRECIACAO-JUROS-IMPOSTOS-E-SEGUROS-MANUTENCAO-E-MATERIAIS-NA-OPERACAO-DOS-EQUIPAMENTOS.pdf" TargetMode="External"/><Relationship Id="rId5458" Type="http://schemas.openxmlformats.org/officeDocument/2006/relationships/hyperlink" Target="https://www.caixa.gov.br/Downloads/sinapi-cadernos-tecnicos/SINAPI-CT-INSTALACOES-PREDIAIS-DE-AGUA-FRIA-EM-PVC.pdf" TargetMode="External"/><Relationship Id="rId5872" Type="http://schemas.openxmlformats.org/officeDocument/2006/relationships/hyperlink" Target="https://www.caixa.gov.br/Downloads/sinapi-cadernos-tecnicos/SINAPI-CT-INSTALACOES-PREDIAIS-DE-AGUAS-PLUVIAIS-TUBOS-CONEXOES-CAIXAS-E-RALOS.pdf" TargetMode="External"/><Relationship Id="rId6509" Type="http://schemas.openxmlformats.org/officeDocument/2006/relationships/hyperlink" Target="https://www.caixa.gov.br/Downloads/sinapi-cadernos-tecnicos/SINAPI-CT-INSTALACOES-EM-COBRE.pdf" TargetMode="External"/><Relationship Id="rId6923" Type="http://schemas.openxmlformats.org/officeDocument/2006/relationships/hyperlink" Target="https://www.caixa.gov.br/Downloads/sinapi-metodologia/Livro_SINAPI_Calculos_Parametros.pdf" TargetMode="External"/><Relationship Id="rId4474" Type="http://schemas.openxmlformats.org/officeDocument/2006/relationships/hyperlink" Target="https://www.caixa.gov.br/Downloads/sinapi-cadernos-tecnicos/SINAPI-CT-INSTALACOES-ELETRICAS-ELETRODUTOS-EMBUTIDOS-CABOS-CAIXAS-TOMADAS-E-INTERRUPTORES.pdf" TargetMode="External"/><Relationship Id="rId5525" Type="http://schemas.openxmlformats.org/officeDocument/2006/relationships/hyperlink" Target="https://www.caixa.gov.br/Downloads/sinapi-cadernos-tecnicos/SINAPI-CT-INSTALACOES-PREDIAIS-DE-AGUA-FRIA-EM-PVC.pdf" TargetMode="External"/><Relationship Id="rId3076" Type="http://schemas.openxmlformats.org/officeDocument/2006/relationships/hyperlink" Target="https://www.caixa.gov.br/Downloads/sinapi-cadernos-tecnicos/SINAPI-CT-ESCADAS.pdf" TargetMode="External"/><Relationship Id="rId3490" Type="http://schemas.openxmlformats.org/officeDocument/2006/relationships/hyperlink" Target="https://www.caixa.gov.br/Downloads/sinapi-cadernos-tecnicos/SINAPI-CT-ESQUADRIAS-PORTAS.pdf" TargetMode="External"/><Relationship Id="rId4127" Type="http://schemas.openxmlformats.org/officeDocument/2006/relationships/hyperlink" Target="https://www.caixa.gov.br/Downloads/sinapi-cadernos-tecnicos/SINAPI-CT-FORMAS-PARA-PILARES-CIRCULARES.pdf" TargetMode="External"/><Relationship Id="rId4541" Type="http://schemas.openxmlformats.org/officeDocument/2006/relationships/hyperlink" Target="https://www.caixa.gov.br/Downloads/sinapi-cadernos-tecnicos/SINAPI-CT-INSTALACOES-ELETRICAS-ELETRODUTOS-EMBUTIDOS-CABOS-CAIXAS-TOMADAS-E-INTERRUPTORES.pdf" TargetMode="External"/><Relationship Id="rId7697" Type="http://schemas.openxmlformats.org/officeDocument/2006/relationships/hyperlink" Target="https://www.caixa.gov.br/Downloads/sinapi-cadernos-tecnicos/SINAPI-CT-PAVIMENTO-INTERTRAVADO.pdf" TargetMode="External"/><Relationship Id="rId2092" Type="http://schemas.openxmlformats.org/officeDocument/2006/relationships/hyperlink" Target="https://www.caixa.gov.br/Downloads/sinapi-cadernos-tecnicos/SINAPI-CT-DEPRECIACAO-JUROS-IMPOSTOS-E-SEGUROS-MANUTENCAO-E-MATERIAIS-NA-OPERACAO-DOS-EQUIPAMENTOS.pdf" TargetMode="External"/><Relationship Id="rId3143" Type="http://schemas.openxmlformats.org/officeDocument/2006/relationships/hyperlink" Target="https://www.caixa.gov.br/Downloads/sinapi-cadernos-tecnicos/SINAPI-CT-ESCADAS.pdf" TargetMode="External"/><Relationship Id="rId6299" Type="http://schemas.openxmlformats.org/officeDocument/2006/relationships/hyperlink" Target="https://www.caixa.gov.br/Downloads/sinapi-cadernos-tecnicos/SINAPI-CT-INSTALACOES-DE-GAS-EM-PEX-MULTICAMADAS.pdf" TargetMode="External"/><Relationship Id="rId8748" Type="http://schemas.openxmlformats.org/officeDocument/2006/relationships/hyperlink" Target="https://www.caixa.gov.br/Downloads/sinapi-cadernos-tecnicos/SINAPI-CT-REDES-DE-AGUA-E-ESGOTO-EM-PEAD-LISO-(TUBOS-E-CONEXOES).pdf" TargetMode="External"/><Relationship Id="rId7764" Type="http://schemas.openxmlformats.org/officeDocument/2006/relationships/hyperlink" Target="https://www.caixa.gov.br/Downloads/sinapi-cadernos-tecnicos/SINAPI-CT-PERFURACAO-HORIZONTAL-DIRECIONAL-HDD.pdf" TargetMode="External"/><Relationship Id="rId8815" Type="http://schemas.openxmlformats.org/officeDocument/2006/relationships/hyperlink" Target="https://www.caixa.gov.br/Downloads/sinapi-cadernos-tecnicos/SINAPI-CT-REVESTIMENTOS-CERAMICOS-INTERNOS.pdf" TargetMode="External"/><Relationship Id="rId131" Type="http://schemas.openxmlformats.org/officeDocument/2006/relationships/hyperlink" Target="https://www.caixa.gov.br/Downloads/sinapi-cadernos-tecnicos/SINAPI-CT-ARGAMASSAS.pdf" TargetMode="External"/><Relationship Id="rId3210" Type="http://schemas.openxmlformats.org/officeDocument/2006/relationships/hyperlink" Target="https://www.caixa.gov.br/Downloads/sinapi-cadernos-tecnicos/SINAPI-CT-ESCAVACAO-VERTICAL-A-CEU-ABERTO.pdf" TargetMode="External"/><Relationship Id="rId6366" Type="http://schemas.openxmlformats.org/officeDocument/2006/relationships/hyperlink" Target="https://www.caixa.gov.br/Downloads/sinapi-cadernos-tecnicos/SINAPI-CT-INSTALACOES-DE-AR-CONDICIONADO-EM-COBRE.pdf" TargetMode="External"/><Relationship Id="rId6780" Type="http://schemas.openxmlformats.org/officeDocument/2006/relationships/hyperlink" Target="https://www.caixa.gov.br/Downloads/sinapi-cadernos-tecnicos/SINAPI-CT-LIMPEZA-DE-OBRA.pdf" TargetMode="External"/><Relationship Id="rId7417" Type="http://schemas.openxmlformats.org/officeDocument/2006/relationships/hyperlink" Target="https://www.caixa.gov.br/Downloads/sinapi-cadernos-tecnicos/SINAPI-CT-MASSA-UNICA-INTERNA.pdf" TargetMode="External"/><Relationship Id="rId7831" Type="http://schemas.openxmlformats.org/officeDocument/2006/relationships/hyperlink" Target="https://www.caixa.gov.br/Downloads/sinapi-cadernos-tecnicos/SINAPI-CT-PINTURA-EXTERNA.pdf" TargetMode="External"/><Relationship Id="rId2976" Type="http://schemas.openxmlformats.org/officeDocument/2006/relationships/hyperlink" Target="https://www.caixa.gov.br/Downloads/sinapi-cadernos-tecnicos/SINAPI-CT-EQUIPAMENTOS-DE-PROTECAO-COLETIVA.pdf" TargetMode="External"/><Relationship Id="rId5382" Type="http://schemas.openxmlformats.org/officeDocument/2006/relationships/hyperlink" Target="https://www.caixa.gov.br/Downloads/sinapi-cadernos-tecnicos/SINAPI-CT-INSTALACOES-PREDIAIS-DE-ESGOTO-TUBOS-E-CONEXOES.pdf" TargetMode="External"/><Relationship Id="rId6019" Type="http://schemas.openxmlformats.org/officeDocument/2006/relationships/hyperlink" Target="https://www.caixa.gov.br/Downloads/sinapi-cadernos-tecnicos/SINAPI-CT-INSTALACOES-DE-GAS-E-INCENDIO-EM-ACO-E-FERRO-GALVANIZADO.pdf" TargetMode="External"/><Relationship Id="rId6433" Type="http://schemas.openxmlformats.org/officeDocument/2006/relationships/hyperlink" Target="https://www.caixa.gov.br/Downloads/sinapi-cadernos-tecnicos/SINAPI-CT-INSTALACOES-EM-COBRE.pdf" TargetMode="External"/><Relationship Id="rId9589" Type="http://schemas.openxmlformats.org/officeDocument/2006/relationships/hyperlink" Target="https://www.caixa.gov.br/Downloads/sinapi-cadernos-tecnicos/SINAPI-CT-VIDROS-E-ESPELHOS.pdf" TargetMode="External"/><Relationship Id="rId948" Type="http://schemas.openxmlformats.org/officeDocument/2006/relationships/hyperlink" Target="https://www.caixa.gov.br/Downloads/sinapi-cadernos-tecnicos/SINAPI-CT-ATERROS-BASES-SUB-BASES-E-IMPRIMACOES.pdf" TargetMode="External"/><Relationship Id="rId1578" Type="http://schemas.openxmlformats.org/officeDocument/2006/relationships/hyperlink" Target="https://www.caixa.gov.br/Downloads/sinapi-cadernos-tecnicos/SINAPI-CT-CUSTOS-HORARIOS-PRODUTIVO-E-IMPRODUTIVO-DOS-EQUIPAMENTOS.pdf" TargetMode="External"/><Relationship Id="rId1992" Type="http://schemas.openxmlformats.org/officeDocument/2006/relationships/hyperlink" Target="https://www.caixa.gov.br/Downloads/sinapi-cadernos-tecnicos/SINAPI-CT-DEPRECIACAO-JUROS-IMPOSTOS-E-SEGUROS-MANUTENCAO-E-MATERIAIS-NA-OPERACAO-DOS-EQUIPAMENTOS.pdf" TargetMode="External"/><Relationship Id="rId2629" Type="http://schemas.openxmlformats.org/officeDocument/2006/relationships/hyperlink" Target="https://www.caixa.gov.br/Downloads/sinapi-cadernos-tecnicos/SINAPI-CT-DEPRECIACAO-JUROS-IMPOSTOS-E-SEGUROS-MANUTENCAO-E-MATERIAIS-NA-OPERACAO-DOS-EQUIPAMENTOS.pdf" TargetMode="External"/><Relationship Id="rId5035" Type="http://schemas.openxmlformats.org/officeDocument/2006/relationships/hyperlink" Target="https://www.caixa.gov.br/Downloads/sinapi-cadernos-tecnicos/SINAPI-CT-INSTALACOES-HIDRAULICAS-RESERVACAO-E-BOMBAS-DE-RECALQUE.pdf" TargetMode="External"/><Relationship Id="rId6500" Type="http://schemas.openxmlformats.org/officeDocument/2006/relationships/hyperlink" Target="https://www.caixa.gov.br/Downloads/sinapi-cadernos-tecnicos/SINAPI-CT-INSTALACOES-EM-COBRE.pdf" TargetMode="External"/><Relationship Id="rId9656" Type="http://schemas.openxmlformats.org/officeDocument/2006/relationships/hyperlink" Target="https://www.caixa.gov.br/Downloads/sinapi-cadernos-tecnicos/SINAPI-CT-VALVULAS-E-REGISTROS-PARA-SISTEMAS-PREDIAIS.pdf" TargetMode="External"/><Relationship Id="rId1645" Type="http://schemas.openxmlformats.org/officeDocument/2006/relationships/hyperlink" Target="https://www.caixa.gov.br/Downloads/sinapi-cadernos-tecnicos/SINAPI-CT-CUSTOS-HORARIOS-PRODUTIVO-E-IMPRODUTIVO-DOS-EQUIPAMENTOS.pdf" TargetMode="External"/><Relationship Id="rId4051" Type="http://schemas.openxmlformats.org/officeDocument/2006/relationships/hyperlink" Target="https://www.caixa.gov.br/Downloads/sinapi-cadernos-tecnicos/SINAPI-CT-FORMAS-PARA-ESTRUTURAS-DE-CONCRETO-ARMADO.pdf" TargetMode="External"/><Relationship Id="rId5102" Type="http://schemas.openxmlformats.org/officeDocument/2006/relationships/hyperlink" Target="https://www.caixa.gov.br/Downloads/sinapi-cadernos-tecnicos/SINAPI-CT-INSTALACOES-HIDRAULICAS-RESERVACAO-E-BOMBAS-DE-RECALQUE.pdf" TargetMode="External"/><Relationship Id="rId8258" Type="http://schemas.openxmlformats.org/officeDocument/2006/relationships/hyperlink" Target="https://www.caixa.gov.br/Downloads/sinapi-cadernos-tecnicos/SINAPI-CT-POCOS-DE-VISITA-E-CAIXAS-PARA-BOCAS-DE-LOBO.pdf" TargetMode="External"/><Relationship Id="rId8672" Type="http://schemas.openxmlformats.org/officeDocument/2006/relationships/hyperlink" Target="https://www.caixa.gov.br/Downloads/sinapi-cadernos-tecnicos/SINAPI-CT-REDES-DE-LOGICA-TELEFONIA-E-IMAGEM.pdf" TargetMode="External"/><Relationship Id="rId9309" Type="http://schemas.openxmlformats.org/officeDocument/2006/relationships/hyperlink" Target="https://www.caixa.gov.br/Downloads/sinapi-cadernos-tecnicos/SINAPI-CT-TRANSPORTE-CARGA-E-DESCARGA-DE-MATERIAIS.pdf" TargetMode="External"/><Relationship Id="rId7274" Type="http://schemas.openxmlformats.org/officeDocument/2006/relationships/hyperlink" Target="https://www.caixa.gov.br/Downloads/sinapi-cadernos-tecnicos/SINAPI-CT-LUMINARIAS-EXTERNAS.pdf" TargetMode="External"/><Relationship Id="rId8325" Type="http://schemas.openxmlformats.org/officeDocument/2006/relationships/hyperlink" Target="https://www.caixa.gov.br/Downloads/sinapi-cadernos-tecnicos/SINAPI-CT-PRODUCAO-DE-CONCRETO.pdf" TargetMode="External"/><Relationship Id="rId9723" Type="http://schemas.openxmlformats.org/officeDocument/2006/relationships/hyperlink" Target="https://www.caixa.gov.br/Downloads/sinapi-cadernos-tecnicos/SINAPI-CT-VALVULAS-E-REGISTROS-PARA-SISTEMAS-PREDIAIS.pdf" TargetMode="External"/><Relationship Id="rId1712" Type="http://schemas.openxmlformats.org/officeDocument/2006/relationships/hyperlink" Target="https://www.caixa.gov.br/Downloads/sinapi-cadernos-tecnicos/SINAPI-CT-CUSTOS-HORARIOS-PRODUTIVO-E-IMPRODUTIVO-DOS-EQUIPAMENTOS.pdf" TargetMode="External"/><Relationship Id="rId4868" Type="http://schemas.openxmlformats.org/officeDocument/2006/relationships/hyperlink" Target="https://www.caixa.gov.br/Downloads/sinapi-cadernos-tecnicos/SINAPI-CT-INSTALACOES-HIDRAULICAS-RESERVACAO-E-BOMBAS-DE-RECALQUE.pdf" TargetMode="External"/><Relationship Id="rId5919" Type="http://schemas.openxmlformats.org/officeDocument/2006/relationships/hyperlink" Target="https://www.caixa.gov.br/Downloads/sinapi-cadernos-tecnicos/SINAPI-CT-INSTALACOES-DE-DIVISORIAS-DIVERSAS.pdf" TargetMode="External"/><Relationship Id="rId6290" Type="http://schemas.openxmlformats.org/officeDocument/2006/relationships/hyperlink" Target="https://www.caixa.gov.br/Downloads/sinapi-cadernos-tecnicos/SINAPI-CT-INSTALACOES-DE-GAS-EM-PEX-MULTICAMADAS.pdf" TargetMode="External"/><Relationship Id="rId3884" Type="http://schemas.openxmlformats.org/officeDocument/2006/relationships/hyperlink" Target="https://www.caixa.gov.br/Downloads/sinapi-cadernos-tecnicos/SINAPI-CT-EXECUCAO-DE-TIRANTES.pdf" TargetMode="External"/><Relationship Id="rId4935" Type="http://schemas.openxmlformats.org/officeDocument/2006/relationships/hyperlink" Target="https://www.caixa.gov.br/Downloads/sinapi-cadernos-tecnicos/SINAPI-CT-INSTALACOES-HIDRAULICAS-RESERVACAO-E-BOMBAS-DE-RECALQUE.pdf" TargetMode="External"/><Relationship Id="rId7341" Type="http://schemas.openxmlformats.org/officeDocument/2006/relationships/hyperlink" Target="https://www.caixa.gov.br/Downloads/sinapi-cadernos-tecnicos/SINAPI-CT-MASSA-UNICA-EXTERNA.pdf" TargetMode="External"/><Relationship Id="rId9099" Type="http://schemas.openxmlformats.org/officeDocument/2006/relationships/hyperlink" Target="https://www.caixa.gov.br/Downloads/sinapi-cadernos-tecnicos/SINAPI-CT-TRANSPORTE-FLUVIAL-CARGA-E-DESCARGA.pdf" TargetMode="External"/><Relationship Id="rId2486" Type="http://schemas.openxmlformats.org/officeDocument/2006/relationships/hyperlink" Target="https://www.caixa.gov.br/Downloads/sinapi-cadernos-tecnicos/SINAPI-CT-DEPRECIACAO-JUROS-IMPOSTOS-E-SEGUROS-MANUTENCAO-E-MATERIAIS-NA-OPERACAO-DOS-EQUIPAMENTOS.pdf" TargetMode="External"/><Relationship Id="rId3537" Type="http://schemas.openxmlformats.org/officeDocument/2006/relationships/hyperlink" Target="https://www.caixa.gov.br/Downloads/sinapi-cadernos-tecnicos/SINAPI-CT-ESQUADRIAS-PORTAS.pdf" TargetMode="External"/><Relationship Id="rId3951" Type="http://schemas.openxmlformats.org/officeDocument/2006/relationships/hyperlink" Target="https://www.caixa.gov.br/Downloads/sinapi-cadernos-tecnicos/SINAPI-CT-FOSSAS-E-SUMIDOUROS.pdf" TargetMode="External"/><Relationship Id="rId458" Type="http://schemas.openxmlformats.org/officeDocument/2006/relationships/hyperlink" Target="https://www.caixa.gov.br/Downloads/sinapi-cadernos-tecnicos/SINAPI-CT-ASSENTAMENTO-DE-TUBOS-DE-PVC-E-METALICOS-EM-REDES-DE-AGUA.pdf" TargetMode="External"/><Relationship Id="rId872" Type="http://schemas.openxmlformats.org/officeDocument/2006/relationships/hyperlink" Target="https://www.caixa.gov.br/Downloads/sinapi-cadernos-tecnicos/SINAPI-CT-ATERROS-BASES-SUB-BASES-E-IMPRIMACOES.pdf" TargetMode="External"/><Relationship Id="rId1088" Type="http://schemas.openxmlformats.org/officeDocument/2006/relationships/hyperlink" Target="https://www.caixa.gov.br/Downloads/sinapi-cadernos-tecnicos/SINAPI-CT-BRISES.pdf" TargetMode="External"/><Relationship Id="rId2139" Type="http://schemas.openxmlformats.org/officeDocument/2006/relationships/hyperlink" Target="https://www.caixa.gov.br/Downloads/sinapi-cadernos-tecnicos/SINAPI-CT-DEPRECIACAO-JUROS-IMPOSTOS-E-SEGUROS-MANUTENCAO-E-MATERIAIS-NA-OPERACAO-DOS-EQUIPAMENTOS.pdf" TargetMode="External"/><Relationship Id="rId2553" Type="http://schemas.openxmlformats.org/officeDocument/2006/relationships/hyperlink" Target="https://www.caixa.gov.br/Downloads/sinapi-cadernos-tecnicos/SINAPI-CT-DEPRECIACAO-JUROS-IMPOSTOS-E-SEGUROS-MANUTENCAO-E-MATERIAIS-NA-OPERACAO-DOS-EQUIPAMENTOS.pdf" TargetMode="External"/><Relationship Id="rId3604" Type="http://schemas.openxmlformats.org/officeDocument/2006/relationships/hyperlink" Target="https://www.caixa.gov.br/Downloads/sinapi-cadernos-tecnicos/SINAPI-CT-ESTACAS-RAIZ.pdf" TargetMode="External"/><Relationship Id="rId6010" Type="http://schemas.openxmlformats.org/officeDocument/2006/relationships/hyperlink" Target="https://www.caixa.gov.br/Downloads/sinapi-cadernos-tecnicos/SINAPI-CT-INSTALACOES-DE-GAS-E-INCENDIO-EM-ACO-E-FERRO-GALVANIZADO.pdf" TargetMode="External"/><Relationship Id="rId9166" Type="http://schemas.openxmlformats.org/officeDocument/2006/relationships/hyperlink" Target="https://www.caixa.gov.br/Downloads/sinapi-cadernos-tecnicos/SINAPI-CT-TRANSPORTE-FLUVIAL-CARGA-E-DESCARGA.pdf" TargetMode="External"/><Relationship Id="rId9580" Type="http://schemas.openxmlformats.org/officeDocument/2006/relationships/hyperlink" Target="https://www.caixa.gov.br/Downloads/sinapi-cadernos-tecnicos/SINAPI-CT-VIDROS-E-ESPELHOS.pdf" TargetMode="External"/><Relationship Id="rId525" Type="http://schemas.openxmlformats.org/officeDocument/2006/relationships/hyperlink" Target="https://www.caixa.gov.br/Downloads/sinapi-cadernos-tecnicos/SINAPI-CT-ASSENTAMENTO-DE-TUBOS-DE-PVC-E-METALICOS-EM-REDES-DE-AGUA.pdf" TargetMode="External"/><Relationship Id="rId1155" Type="http://schemas.openxmlformats.org/officeDocument/2006/relationships/hyperlink" Target="https://www.caixa.gov.br/Downloads/sinapi-cadernos-tecnicos/SINAPI-CT-CAIXAS-DE-AGUA-PARA-EDIFICACOES.pdf" TargetMode="External"/><Relationship Id="rId2206" Type="http://schemas.openxmlformats.org/officeDocument/2006/relationships/hyperlink" Target="https://www.caixa.gov.br/Downloads/sinapi-cadernos-tecnicos/SINAPI-CT-DEPRECIACAO-JUROS-IMPOSTOS-E-SEGUROS-MANUTENCAO-E-MATERIAIS-NA-OPERACAO-DOS-EQUIPAMENTOS.pdf" TargetMode="External"/><Relationship Id="rId2620" Type="http://schemas.openxmlformats.org/officeDocument/2006/relationships/hyperlink" Target="https://www.caixa.gov.br/Downloads/sinapi-cadernos-tecnicos/SINAPI-CT-DEPRECIACAO-JUROS-IMPOSTOS-E-SEGUROS-MANUTENCAO-E-MATERIAIS-NA-OPERACAO-DOS-EQUIPAMENTOS.pdf" TargetMode="External"/><Relationship Id="rId5776" Type="http://schemas.openxmlformats.org/officeDocument/2006/relationships/hyperlink" Target="https://www.caixa.gov.br/Downloads/sinapi-cadernos-tecnicos/SINAPI-CT-INSTALACOES-PREDIAIS-DE-AGUA-QUENTE-EM-CPVC.pdf" TargetMode="External"/><Relationship Id="rId8182" Type="http://schemas.openxmlformats.org/officeDocument/2006/relationships/hyperlink" Target="https://www.caixa.gov.br/Downloads/sinapi-cadernos-tecnicos/SINAPI-CT-POCOS-DE-VISITA-E-CAIXAS-PARA-BOCAS-DE-LOBO.pdf" TargetMode="External"/><Relationship Id="rId9233" Type="http://schemas.openxmlformats.org/officeDocument/2006/relationships/hyperlink" Target="https://www.caixa.gov.br/Downloads/sinapi-cadernos-tecnicos/SINAPI-CT-TRANSPORTE-DE-MATERIAIS-DENTRO-DO-CANTEIRO-DE-OBRAS.pdf" TargetMode="External"/><Relationship Id="rId1222" Type="http://schemas.openxmlformats.org/officeDocument/2006/relationships/hyperlink" Target="https://www.caixa.gov.br/Downloads/sinapi-cadernos-tecnicos/SINAPI-CT-CANALETAS-GRELHAS-E-CAIXAS-COM-GRELHA-PARA-DRENAGEM.pdf" TargetMode="External"/><Relationship Id="rId4378" Type="http://schemas.openxmlformats.org/officeDocument/2006/relationships/hyperlink" Target="https://www.caixa.gov.br/Downloads/sinapi-cadernos-tecnicos/SINAPI-CT-INSTALACOES-ELETRICAS-ELETRODUTOS-EMBUTIDOS-CABOS-CAIXAS-TOMADAS-E-INTERRUPTORES.pdf" TargetMode="External"/><Relationship Id="rId5429" Type="http://schemas.openxmlformats.org/officeDocument/2006/relationships/hyperlink" Target="https://www.caixa.gov.br/Downloads/sinapi-cadernos-tecnicos/SINAPI-CT-INSTALACOES-PREDIAIS-DE-ESGOTO-TUBOS-E-CONEXOES.pdf" TargetMode="External"/><Relationship Id="rId6827" Type="http://schemas.openxmlformats.org/officeDocument/2006/relationships/hyperlink" Target="https://www.caixa.gov.br/Downloads/sinapi-metodologia/Livro_SINAPI_Calculos_Parametros.pdf" TargetMode="External"/><Relationship Id="rId9300" Type="http://schemas.openxmlformats.org/officeDocument/2006/relationships/hyperlink" Target="https://www.caixa.gov.br/Downloads/sinapi-cadernos-tecnicos/SINAPI-CT-TRANSPORTE-CARGA-E-DESCARGA-DE-MATERIAIS.pdf" TargetMode="External"/><Relationship Id="rId3394" Type="http://schemas.openxmlformats.org/officeDocument/2006/relationships/hyperlink" Target="https://www.caixa.gov.br/Downloads/sinapi-cadernos-tecnicos/SINAPI-CT-ESCORAMENTO-E-PREPARO-DE-FUNDO-DE-VALAS.pdf" TargetMode="External"/><Relationship Id="rId4792" Type="http://schemas.openxmlformats.org/officeDocument/2006/relationships/hyperlink" Target="https://www.caixa.gov.br/Downloads/sinapi-cadernos-tecnicos/SINAPI-CT-INSTALACOES-ELETRICAS-REDE-DE-DISTRIBUICAO.pdf" TargetMode="External"/><Relationship Id="rId5843" Type="http://schemas.openxmlformats.org/officeDocument/2006/relationships/hyperlink" Target="https://www.caixa.gov.br/Downloads/sinapi-cadernos-tecnicos/SINAPI-CT-INSTALACOES-PREDIAIS-DE-AGUAS-PLUVIAIS-TUBOS-CONEXOES-CAIXAS-E-RALOS.pdf" TargetMode="External"/><Relationship Id="rId8999" Type="http://schemas.openxmlformats.org/officeDocument/2006/relationships/hyperlink" Target="https://www.caixa.gov.br/Downloads/sinapi-cadernos-tecnicos/SINAPI-CT-SISTEMAS-DE-MEDICAO.pdf" TargetMode="External"/><Relationship Id="rId3047" Type="http://schemas.openxmlformats.org/officeDocument/2006/relationships/hyperlink" Target="https://www.caixa.gov.br/Downloads/sinapi-cadernos-tecnicos/SINAPI-CT-EQUIPAMENTOS-DE-PROTECAO-COLETIVA.pdf" TargetMode="External"/><Relationship Id="rId4445" Type="http://schemas.openxmlformats.org/officeDocument/2006/relationships/hyperlink" Target="https://www.caixa.gov.br/Downloads/sinapi-cadernos-tecnicos/SINAPI-CT-INSTALACOES-ELETRICAS-ELETRODUTOS-EMBUTIDOS-CABOS-CAIXAS-TOMADAS-E-INTERRUPTORES.pdf" TargetMode="External"/><Relationship Id="rId5910" Type="http://schemas.openxmlformats.org/officeDocument/2006/relationships/hyperlink" Target="https://www.caixa.gov.br/Downloads/sinapi-cadernos-tecnicos/SINAPI-CT-INSTALACOES-DE-DIVISORIAS-DIVERSAS.pdf" TargetMode="External"/><Relationship Id="rId3461" Type="http://schemas.openxmlformats.org/officeDocument/2006/relationships/hyperlink" Target="https://www.caixa.gov.br/Downloads/sinapi-cadernos-tecnicos/SINAPI-CT-ESQUADRIAS-PORTAS.pdf" TargetMode="External"/><Relationship Id="rId4512" Type="http://schemas.openxmlformats.org/officeDocument/2006/relationships/hyperlink" Target="https://www.caixa.gov.br/Downloads/sinapi-cadernos-tecnicos/SINAPI-CT-INSTALACOES-ELETRICAS-ELETRODUTOS-EMBUTIDOS-CABOS-CAIXAS-TOMADAS-E-INTERRUPTORES.pdf" TargetMode="External"/><Relationship Id="rId7668" Type="http://schemas.openxmlformats.org/officeDocument/2006/relationships/hyperlink" Target="https://www.caixa.gov.br/Downloads/sinapi-cadernos-tecnicos/SINAPI-CT-PASSEIOS-DE-CONCRETO.pdf" TargetMode="External"/><Relationship Id="rId8719" Type="http://schemas.openxmlformats.org/officeDocument/2006/relationships/hyperlink" Target="https://www.caixa.gov.br/Downloads/sinapi-cadernos-tecnicos/SINAPI-CT-REDES-DE-AGUA-E-ESGOTO-EM-PEAD-LISO-(TUBOS-E-CONEXOES).pdf" TargetMode="External"/><Relationship Id="rId382" Type="http://schemas.openxmlformats.org/officeDocument/2006/relationships/hyperlink" Target="https://www.caixa.gov.br/Downloads/sinapi-cadernos-tecnicos/SINAPI-CT-ASSENTAMENTO-DE-TUBOS-DE-ESGOTO-EM-PVC-E-PEAD.pdf" TargetMode="External"/><Relationship Id="rId2063" Type="http://schemas.openxmlformats.org/officeDocument/2006/relationships/hyperlink" Target="https://www.caixa.gov.br/Downloads/sinapi-cadernos-tecnicos/SINAPI-CT-DEPRECIACAO-JUROS-IMPOSTOS-E-SEGUROS-MANUTENCAO-E-MATERIAIS-NA-OPERACAO-DOS-EQUIPAMENTOS.pdf" TargetMode="External"/><Relationship Id="rId3114" Type="http://schemas.openxmlformats.org/officeDocument/2006/relationships/hyperlink" Target="https://www.caixa.gov.br/Downloads/sinapi-cadernos-tecnicos/SINAPI-CT-ESCADAS.pdf" TargetMode="External"/><Relationship Id="rId6684" Type="http://schemas.openxmlformats.org/officeDocument/2006/relationships/hyperlink" Target="https://www.caixa.gov.br/Downloads/sinapi-cadernos-tecnicos/SINAPI-CT-LAJES-PRE-MOLDADAS.pdf" TargetMode="External"/><Relationship Id="rId7735" Type="http://schemas.openxmlformats.org/officeDocument/2006/relationships/hyperlink" Target="https://www.caixa.gov.br/Downloads/sinapi-cadernos-tecnicos/SINAPI-CT-PAVIMENTO-RIGIDO-DE-CONCRETO.pdf" TargetMode="External"/><Relationship Id="rId9090" Type="http://schemas.openxmlformats.org/officeDocument/2006/relationships/hyperlink" Target="https://www.caixa.gov.br/Downloads/sinapi-cadernos-tecnicos/SINAPI-CT-TRANSPORTE-FLUVIAL-CARGA-E-DESCARGA.pdf" TargetMode="External"/><Relationship Id="rId2130" Type="http://schemas.openxmlformats.org/officeDocument/2006/relationships/hyperlink" Target="https://www.caixa.gov.br/Downloads/sinapi-cadernos-tecnicos/SINAPI-CT-DEPRECIACAO-JUROS-IMPOSTOS-E-SEGUROS-MANUTENCAO-E-MATERIAIS-NA-OPERACAO-DOS-EQUIPAMENTOS.pdf" TargetMode="External"/><Relationship Id="rId5286" Type="http://schemas.openxmlformats.org/officeDocument/2006/relationships/hyperlink" Target="https://www.caixa.gov.br/Downloads/sinapi-cadernos-tecnicos/SINAPI-CT-INSTALACOES-HIDRAULICAS-EM-PPR.pdf" TargetMode="External"/><Relationship Id="rId6337" Type="http://schemas.openxmlformats.org/officeDocument/2006/relationships/hyperlink" Target="https://www.caixa.gov.br/Downloads/sinapi-cadernos-tecnicos/SINAPI-CT-INSTALACOES-DE-AR-CONDICIONADO.pdf" TargetMode="External"/><Relationship Id="rId6751" Type="http://schemas.openxmlformats.org/officeDocument/2006/relationships/hyperlink" Target="https://www.caixa.gov.br/Downloads/sinapi-cadernos-tecnicos/SINAPI-CT-LIGACOES-PREDIAIS-DE-AGUA-E-ESGOTO.pdf" TargetMode="External"/><Relationship Id="rId102" Type="http://schemas.openxmlformats.org/officeDocument/2006/relationships/hyperlink" Target="https://www.caixa.gov.br/Downloads/sinapi-cadernos-tecnicos/SINAPI-CT-ARGAMASSAS.pdf" TargetMode="External"/><Relationship Id="rId5353" Type="http://schemas.openxmlformats.org/officeDocument/2006/relationships/hyperlink" Target="https://www.caixa.gov.br/Downloads/sinapi-cadernos-tecnicos/SINAPI-CT-INSTALACOES-PREDIAIS-DE-ESGOTO-TUBOS-E-CONEXOES.pdf" TargetMode="External"/><Relationship Id="rId6404" Type="http://schemas.openxmlformats.org/officeDocument/2006/relationships/hyperlink" Target="https://www.caixa.gov.br/Downloads/sinapi-cadernos-tecnicos/SINAPI-CT-INSTALACOES-EM-COBRE.pdf" TargetMode="External"/><Relationship Id="rId7802" Type="http://schemas.openxmlformats.org/officeDocument/2006/relationships/hyperlink" Target="https://www.caixa.gov.br/Downloads/sinapi-cadernos-tecnicos/SINAPI-CT-PERFURACAO-HORIZONTAL-DIRECIONAL-HDD.pdf" TargetMode="External"/><Relationship Id="rId1896" Type="http://schemas.openxmlformats.org/officeDocument/2006/relationships/hyperlink" Target="https://www.caixa.gov.br/Downloads/sinapi-cadernos-tecnicos/SINAPI-CT-DEMOLICOES-E-REMOCOES.pdf" TargetMode="External"/><Relationship Id="rId2947" Type="http://schemas.openxmlformats.org/officeDocument/2006/relationships/hyperlink" Target="https://www.caixa.gov.br/Downloads/sinapi-cadernos-tecnicos/SINAPI-CT-ENERGIA-SOLAR-PARA-EDIFICACOES.pdf" TargetMode="External"/><Relationship Id="rId5006" Type="http://schemas.openxmlformats.org/officeDocument/2006/relationships/hyperlink" Target="https://www.caixa.gov.br/Downloads/sinapi-cadernos-tecnicos/SINAPI-CT-INSTALACOES-HIDRAULICAS-RESERVACAO-E-BOMBAS-DE-RECALQUE.pdf" TargetMode="External"/><Relationship Id="rId919" Type="http://schemas.openxmlformats.org/officeDocument/2006/relationships/hyperlink" Target="https://www.caixa.gov.br/Downloads/sinapi-cadernos-tecnicos/SINAPI-CT-ATERROS-BASES-SUB-BASES-E-IMPRIMACOES.pdf" TargetMode="External"/><Relationship Id="rId1549" Type="http://schemas.openxmlformats.org/officeDocument/2006/relationships/hyperlink" Target="https://www.caixa.gov.br/Downloads/sinapi-cadernos-tecnicos/SINAPI-CT-CUSTOS-HORARIOS-PRODUTIVO-E-IMPRODUTIVO-DOS-EQUIPAMENTOS.pdf" TargetMode="External"/><Relationship Id="rId1963" Type="http://schemas.openxmlformats.org/officeDocument/2006/relationships/hyperlink" Target="https://www.caixa.gov.br/Downloads/sinapi-cadernos-tecnicos/SINAPI-CT-DEPRECIACAO-JUROS-IMPOSTOS-E-SEGUROS-MANUTENCAO-E-MATERIAIS-NA-OPERACAO-DOS-EQUIPAMENTOS.pdf" TargetMode="External"/><Relationship Id="rId4022" Type="http://schemas.openxmlformats.org/officeDocument/2006/relationships/hyperlink" Target="https://www.caixa.gov.br/Downloads/sinapi-cadernos-tecnicos/SINAPI-CT-FORMAS-PARA-ESTRUTURAS-DE-CONCRETO-ARMADO.pdf" TargetMode="External"/><Relationship Id="rId5420" Type="http://schemas.openxmlformats.org/officeDocument/2006/relationships/hyperlink" Target="https://www.caixa.gov.br/Downloads/sinapi-cadernos-tecnicos/SINAPI-CT-INSTALACOES-PREDIAIS-DE-ESGOTO-TUBOS-E-CONEXOES.pdf" TargetMode="External"/><Relationship Id="rId7178" Type="http://schemas.openxmlformats.org/officeDocument/2006/relationships/hyperlink" Target="https://www.caixa.gov.br/Downloads/sinapi-cadernos-tecnicos/SINAPI-CT-LOUCAS-E-METAIS.pdf" TargetMode="External"/><Relationship Id="rId8576" Type="http://schemas.openxmlformats.org/officeDocument/2006/relationships/hyperlink" Target="https://www.caixa.gov.br/Downloads/sinapi-cadernos-tecnicos/SINAPI-CT-REDES-ENTERRADAS-DE-DISTRIBUICAO-ELETRICA.pdf" TargetMode="External"/><Relationship Id="rId8990" Type="http://schemas.openxmlformats.org/officeDocument/2006/relationships/hyperlink" Target="https://www.caixa.gov.br/Downloads/sinapi-cadernos-tecnicos/SINAPI-CT-SISTEMAS-DE-MEDICAO.pdf" TargetMode="External"/><Relationship Id="rId9627" Type="http://schemas.openxmlformats.org/officeDocument/2006/relationships/hyperlink" Target="https://www.caixa.gov.br/Downloads/sinapi-cadernos-tecnicos/SINAPI-CT-VALVULAS-E-REGISTROS-PARA-SISTEMAS-PREDIAIS.pdf" TargetMode="External"/><Relationship Id="rId1616" Type="http://schemas.openxmlformats.org/officeDocument/2006/relationships/hyperlink" Target="https://www.caixa.gov.br/Downloads/sinapi-cadernos-tecnicos/SINAPI-CT-CUSTOS-HORARIOS-PRODUTIVO-E-IMPRODUTIVO-DOS-EQUIPAMENTOS.pdf" TargetMode="External"/><Relationship Id="rId7592" Type="http://schemas.openxmlformats.org/officeDocument/2006/relationships/hyperlink" Target="https://www.caixa.gov.br/Downloads/sinapi-cadernos-tecnicos/SINAPI-CT-PAREDES-DE-CONCRETO-FORMAS.pdf" TargetMode="External"/><Relationship Id="rId8229" Type="http://schemas.openxmlformats.org/officeDocument/2006/relationships/hyperlink" Target="https://www.caixa.gov.br/Downloads/sinapi-cadernos-tecnicos/SINAPI-CT-POCOS-DE-VISITA-E-CAIXAS-PARA-BOCAS-DE-LOBO.pdf" TargetMode="External"/><Relationship Id="rId8643" Type="http://schemas.openxmlformats.org/officeDocument/2006/relationships/hyperlink" Target="https://www.caixa.gov.br/Downloads/sinapi-cadernos-tecnicos/SINAPI-CT-REDES-DE-LOGICA-TELEFONIA-E-IMAGEM.pdf" TargetMode="External"/><Relationship Id="rId3788" Type="http://schemas.openxmlformats.org/officeDocument/2006/relationships/hyperlink" Target="https://www.caixa.gov.br/Downloads/sinapi-cadernos-tecnicos/SINAPI-CT-ESTRUTURAS-DE-MADEIRA.pdf" TargetMode="External"/><Relationship Id="rId4839" Type="http://schemas.openxmlformats.org/officeDocument/2006/relationships/hyperlink" Target="https://www.caixa.gov.br/Downloads/sinapi-cadernos-tecnicos/SINAPI-CT-INSTALACOES-HIDRAULICAS-RESERVACAO-E-BOMBAS-DE-RECALQUE.pdf" TargetMode="External"/><Relationship Id="rId6194" Type="http://schemas.openxmlformats.org/officeDocument/2006/relationships/hyperlink" Target="https://www.caixa.gov.br/Downloads/sinapi-cadernos-tecnicos/SINAPI-CT-INSTALACOES-DE-GAS-E-INCENDIO-EM-ACO-E-FERRO-GALVANIZADO.pdf" TargetMode="External"/><Relationship Id="rId7245" Type="http://schemas.openxmlformats.org/officeDocument/2006/relationships/hyperlink" Target="https://www.caixa.gov.br/Downloads/sinapi-cadernos-tecnicos/SINAPI-CT-LOUCAS-E-METAIS.pdf" TargetMode="External"/><Relationship Id="rId8710" Type="http://schemas.openxmlformats.org/officeDocument/2006/relationships/hyperlink" Target="https://www.caixa.gov.br/Downloads/sinapi-cadernos-tecnicos/SINAPI-CT-REDES-DE-AGUA-E-ESGOTO-EM-PEAD-LISO-(TUBOS-E-CONEXOES).pdf" TargetMode="External"/><Relationship Id="rId3855" Type="http://schemas.openxmlformats.org/officeDocument/2006/relationships/hyperlink" Target="https://www.caixa.gov.br/Downloads/sinapi-cadernos-tecnicos/SINAPI-CT-EXECUCAO-DE-TIRANTES.pdf" TargetMode="External"/><Relationship Id="rId6261" Type="http://schemas.openxmlformats.org/officeDocument/2006/relationships/hyperlink" Target="https://www.caixa.gov.br/Downloads/sinapi-cadernos-tecnicos/SINAPI-CT-INSTALACOES-DE-GAS-EM-PEX-MULTICAMADAS.pdf" TargetMode="External"/><Relationship Id="rId7312" Type="http://schemas.openxmlformats.org/officeDocument/2006/relationships/hyperlink" Target="https://www.caixa.gov.br/Downloads/sinapi-cadernos-tecnicos/SINAPI-CT-MASSA-UNICA-EXTERNA.pdf" TargetMode="External"/><Relationship Id="rId776" Type="http://schemas.openxmlformats.org/officeDocument/2006/relationships/hyperlink" Target="https://www.caixa.gov.br/Downloads/sinapi-cadernos-tecnicos/SINAPI-CT-ATERROS-BASES-SUB-BASES-E-IMPRIMACOES.pdf" TargetMode="External"/><Relationship Id="rId2457" Type="http://schemas.openxmlformats.org/officeDocument/2006/relationships/hyperlink" Target="https://www.caixa.gov.br/Downloads/sinapi-cadernos-tecnicos/SINAPI-CT-DEPRECIACAO-JUROS-IMPOSTOS-E-SEGUROS-MANUTENCAO-E-MATERIAIS-NA-OPERACAO-DOS-EQUIPAMENTOS.pdf" TargetMode="External"/><Relationship Id="rId3508" Type="http://schemas.openxmlformats.org/officeDocument/2006/relationships/hyperlink" Target="https://www.caixa.gov.br/Downloads/sinapi-cadernos-tecnicos/SINAPI-CT-ESQUADRIAS-PORTAS.pdf" TargetMode="External"/><Relationship Id="rId4906" Type="http://schemas.openxmlformats.org/officeDocument/2006/relationships/hyperlink" Target="https://www.caixa.gov.br/Downloads/sinapi-cadernos-tecnicos/SINAPI-CT-INSTALACOES-HIDRAULICAS-RESERVACAO-E-BOMBAS-DE-RECALQUE.pdf" TargetMode="External"/><Relationship Id="rId9484" Type="http://schemas.openxmlformats.org/officeDocument/2006/relationships/hyperlink" Target="https://www.caixa.gov.br/Downloads/sinapi-cadernos-tecnicos/SINAPI-CT-TUBULACAO-FLANGEADA-PARA-REDES-DE-AGUA.pdf" TargetMode="External"/><Relationship Id="rId429" Type="http://schemas.openxmlformats.org/officeDocument/2006/relationships/hyperlink" Target="https://www.caixa.gov.br/Downloads/sinapi-cadernos-tecnicos/SINAPI-CT-ASSENTAMENTO-DE-TUBOS-DE-PVC-E-METALICOS-EM-REDES-DE-AGUA.pdf" TargetMode="External"/><Relationship Id="rId1059" Type="http://schemas.openxmlformats.org/officeDocument/2006/relationships/hyperlink" Target="https://www.caixa.gov.br/Downloads/sinapi-cadernos-tecnicos/SINAPI-CT-BOCAS-PARA-BUEIROS.pdf" TargetMode="External"/><Relationship Id="rId1473" Type="http://schemas.openxmlformats.org/officeDocument/2006/relationships/hyperlink" Target="https://www.caixa.gov.br/Downloads/sinapi-cadernos-tecnicos/SINAPI-CT-CUSTOS-HORARIOS-PRODUTIVO-E-IMPRODUTIVO-DOS-EQUIPAMENTOS.pdf" TargetMode="External"/><Relationship Id="rId2871" Type="http://schemas.openxmlformats.org/officeDocument/2006/relationships/hyperlink" Target="https://www.caixa.gov.br/Downloads/sinapi-cadernos-tecnicos/SINAPI-CT-ELETROCALHAS.pdf" TargetMode="External"/><Relationship Id="rId3922" Type="http://schemas.openxmlformats.org/officeDocument/2006/relationships/hyperlink" Target="https://www.caixa.gov.br/Downloads/sinapi-cadernos-tecnicos/SINAPI-CT-FOSSAS-E-SUMIDOUROS.pdf" TargetMode="External"/><Relationship Id="rId8086" Type="http://schemas.openxmlformats.org/officeDocument/2006/relationships/hyperlink" Target="https://www.caixa.gov.br/Downloads/sinapi-cadernos-tecnicos/SINAPI-CT-POSTES-DE-CONCRETO-E-METALICOS.pdf" TargetMode="External"/><Relationship Id="rId9137" Type="http://schemas.openxmlformats.org/officeDocument/2006/relationships/hyperlink" Target="https://www.caixa.gov.br/Downloads/sinapi-cadernos-tecnicos/SINAPI-CT-TRANSPORTE-FLUVIAL-CARGA-E-DESCARGA.pdf" TargetMode="External"/><Relationship Id="rId843" Type="http://schemas.openxmlformats.org/officeDocument/2006/relationships/hyperlink" Target="https://www.caixa.gov.br/Downloads/sinapi-cadernos-tecnicos/SINAPI-CT-ATERROS-BASES-SUB-BASES-E-IMPRIMACOES.pdf" TargetMode="External"/><Relationship Id="rId1126" Type="http://schemas.openxmlformats.org/officeDocument/2006/relationships/hyperlink" Target="https://www.caixa.gov.br/Downloads/sinapi-cadernos-tecnicos/SINAPI-CT-CAIXAS-ENTERRADAS.pdf" TargetMode="External"/><Relationship Id="rId2524" Type="http://schemas.openxmlformats.org/officeDocument/2006/relationships/hyperlink" Target="https://www.caixa.gov.br/Downloads/sinapi-cadernos-tecnicos/SINAPI-CT-DEPRECIACAO-JUROS-IMPOSTOS-E-SEGUROS-MANUTENCAO-E-MATERIAIS-NA-OPERACAO-DOS-EQUIPAMENTOS.pdf" TargetMode="External"/><Relationship Id="rId8153" Type="http://schemas.openxmlformats.org/officeDocument/2006/relationships/hyperlink" Target="https://www.caixa.gov.br/Downloads/sinapi-cadernos-tecnicos/SINAPI-CT-POCOS-DE-VISITA-E-CAIXAS-PARA-BOCAS-DE-LOBO.pdf" TargetMode="External"/><Relationship Id="rId9551" Type="http://schemas.openxmlformats.org/officeDocument/2006/relationships/hyperlink" Target="https://www.caixa.gov.br/Downloads/sinapi-cadernos-tecnicos/SINAPI-CT-VERGAS-CONTRAVERGAS-E-FIXACAO-DE-ALVENARIA.pdf" TargetMode="External"/><Relationship Id="rId910" Type="http://schemas.openxmlformats.org/officeDocument/2006/relationships/hyperlink" Target="https://www.caixa.gov.br/Downloads/sinapi-cadernos-tecnicos/SINAPI-CT-ATERROS-BASES-SUB-BASES-E-IMPRIMACOES.pdf" TargetMode="External"/><Relationship Id="rId1540" Type="http://schemas.openxmlformats.org/officeDocument/2006/relationships/hyperlink" Target="https://www.caixa.gov.br/Downloads/sinapi-cadernos-tecnicos/SINAPI-CT-CUSTOS-HORARIOS-PRODUTIVO-E-IMPRODUTIVO-DOS-EQUIPAMENTOS.pdf" TargetMode="External"/><Relationship Id="rId4696" Type="http://schemas.openxmlformats.org/officeDocument/2006/relationships/hyperlink" Target="https://www.caixa.gov.br/Downloads/sinapi-cadernos-tecnicos/SINAPI-CT-INSTALACOES-ELETRICAS-QUADROS-CABOS-DISJUNTORES-CONTATORES-E-BARRAMENTOS-BLINDADOS.pdf" TargetMode="External"/><Relationship Id="rId5747" Type="http://schemas.openxmlformats.org/officeDocument/2006/relationships/hyperlink" Target="https://www.caixa.gov.br/Downloads/sinapi-cadernos-tecnicos/SINAPI-CT-INSTALACOES-PREDIAIS-DE-AGUA-QUENTE-EM-CPVC.pdf" TargetMode="External"/><Relationship Id="rId9204" Type="http://schemas.openxmlformats.org/officeDocument/2006/relationships/hyperlink" Target="https://www.caixa.gov.br/Downloads/sinapi-cadernos-tecnicos/SINAPI-CT-TRANSPORTE-DE-MATERIAIS-DENTRO-DO-CANTEIRO-DE-OBRAS.pdf" TargetMode="External"/><Relationship Id="rId3298" Type="http://schemas.openxmlformats.org/officeDocument/2006/relationships/hyperlink" Target="https://www.caixa.gov.br/Downloads/sinapi-cadernos-tecnicos/SINAPI-CT-ESCAVACAO-DE-VALAS.pdf" TargetMode="External"/><Relationship Id="rId4349" Type="http://schemas.openxmlformats.org/officeDocument/2006/relationships/hyperlink" Target="https://www.caixa.gov.br/Downloads/sinapi-cadernos-tecnicos/SINAPI-CT-INSTALACOES-ELETRICAS-ELETRODUTOS-EMBUTIDOS-CABOS-CAIXAS-TOMADAS-E-INTERRUPTORES.pdf" TargetMode="External"/><Relationship Id="rId4763" Type="http://schemas.openxmlformats.org/officeDocument/2006/relationships/hyperlink" Target="https://www.caixa.gov.br/Downloads/sinapi-cadernos-tecnicos/SINAPI-CT-INSTALACOES-ELETRICAS-REDE-DE-DISTRIBUICAO.pdf" TargetMode="External"/><Relationship Id="rId5814" Type="http://schemas.openxmlformats.org/officeDocument/2006/relationships/hyperlink" Target="https://www.caixa.gov.br/Downloads/sinapi-cadernos-tecnicos/SINAPI-CT-INSTALACOES-PREDIAIS-DE-AGUAS-PLUVIAIS-TUBOS-CONEXOES-CAIXAS-E-RALOS.pdf" TargetMode="External"/><Relationship Id="rId8220" Type="http://schemas.openxmlformats.org/officeDocument/2006/relationships/hyperlink" Target="https://www.caixa.gov.br/Downloads/sinapi-cadernos-tecnicos/SINAPI-CT-POCOS-DE-VISITA-E-CAIXAS-PARA-BOCAS-DE-LOBO.pdf" TargetMode="External"/><Relationship Id="rId3365" Type="http://schemas.openxmlformats.org/officeDocument/2006/relationships/hyperlink" Target="https://www.caixa.gov.br/Downloads/sinapi-cadernos-tecnicos/SINAPI-CT-ESCORAMENTO-E-PREPARO-DE-FUNDO-DE-VALAS.pdf" TargetMode="External"/><Relationship Id="rId4416" Type="http://schemas.openxmlformats.org/officeDocument/2006/relationships/hyperlink" Target="https://www.caixa.gov.br/Downloads/sinapi-cadernos-tecnicos/SINAPI-CT-INSTALACOES-ELETRICAS-ELETRODUTOS-EMBUTIDOS-CABOS-CAIXAS-TOMADAS-E-INTERRUPTORES.pdf" TargetMode="External"/><Relationship Id="rId4830" Type="http://schemas.openxmlformats.org/officeDocument/2006/relationships/hyperlink" Target="https://www.caixa.gov.br/Downloads/sinapi-cadernos-tecnicos/SINAPI-CT-INSTALACOES-HIDRAULICAS-RESERVACAO-E-BOMBAS-DE-RECALQUE.pdf" TargetMode="External"/><Relationship Id="rId7986" Type="http://schemas.openxmlformats.org/officeDocument/2006/relationships/hyperlink" Target="https://www.caixa.gov.br/Downloads/sinapi-cadernos-tecnicos/SINAPI-CT-PINTURA-PARA-PISOS-E-PARA-SINALIZACAO-HORIZONTAL-E-VERTICAL.pdf" TargetMode="External"/><Relationship Id="rId286" Type="http://schemas.openxmlformats.org/officeDocument/2006/relationships/hyperlink" Target="https://www.caixa.gov.br/Downloads/sinapi-cadernos-tecnicos/SINAPI-CT-ARMACAO-PARA-ESTRUTURAS-DE-CONCRETO-ARMADO.pdf" TargetMode="External"/><Relationship Id="rId2381" Type="http://schemas.openxmlformats.org/officeDocument/2006/relationships/hyperlink" Target="https://www.caixa.gov.br/Downloads/sinapi-cadernos-tecnicos/SINAPI-CT-DEPRECIACAO-JUROS-IMPOSTOS-E-SEGUROS-MANUTENCAO-E-MATERIAIS-NA-OPERACAO-DOS-EQUIPAMENTOS.pdf" TargetMode="External"/><Relationship Id="rId3018" Type="http://schemas.openxmlformats.org/officeDocument/2006/relationships/hyperlink" Target="https://www.caixa.gov.br/Downloads/sinapi-cadernos-tecnicos/SINAPI-CT-EQUIPAMENTOS-DE-PROTECAO-COLETIVA.pdf" TargetMode="External"/><Relationship Id="rId3432" Type="http://schemas.openxmlformats.org/officeDocument/2006/relationships/hyperlink" Target="https://www.caixa.gov.br/Downloads/sinapi-cadernos-tecnicos/SINAPI-CT-ESQUADRIAS-JANELAS.pdf" TargetMode="External"/><Relationship Id="rId6588" Type="http://schemas.openxmlformats.org/officeDocument/2006/relationships/hyperlink" Target="https://www.caixa.gov.br/Downloads/sinapi-cadernos-tecnicos/SINAPI-CT-INSTALACOES-EM-COBRE.pdf" TargetMode="External"/><Relationship Id="rId7639" Type="http://schemas.openxmlformats.org/officeDocument/2006/relationships/hyperlink" Target="https://www.caixa.gov.br/Downloads/sinapi-cadernos-tecnicos/SINAPI-CT-PARQUINHOS-E-EQUIPAMENTOS-DE-GINASTICA-AO-AR-LIVRE.pdf" TargetMode="External"/><Relationship Id="rId353" Type="http://schemas.openxmlformats.org/officeDocument/2006/relationships/hyperlink" Target="https://www.caixa.gov.br/Downloads/sinapi-cadernos-tecnicos/SINAPI-CT-ASSENTAMENTO-DE-TUBOS-DE-ESGOTO-EM-PVC-E-PEAD.pdf" TargetMode="External"/><Relationship Id="rId2034" Type="http://schemas.openxmlformats.org/officeDocument/2006/relationships/hyperlink" Target="https://www.caixa.gov.br/Downloads/sinapi-cadernos-tecnicos/SINAPI-CT-DEPRECIACAO-JUROS-IMPOSTOS-E-SEGUROS-MANUTENCAO-E-MATERIAIS-NA-OPERACAO-DOS-EQUIPAMENTOS.pdf" TargetMode="External"/><Relationship Id="rId9061" Type="http://schemas.openxmlformats.org/officeDocument/2006/relationships/hyperlink" Target="https://www.caixa.gov.br/Downloads/sinapi-cadernos-tecnicos/SINAPI-CT-TELHAMENTO-PARA-COBERTURA.pdf" TargetMode="External"/><Relationship Id="rId420" Type="http://schemas.openxmlformats.org/officeDocument/2006/relationships/hyperlink" Target="https://www.caixa.gov.br/Downloads/sinapi-cadernos-tecnicos/SINAPI-CT-ASSENTAMENTO-DE-TUBOS-DE-PVC-E-METALICOS-EM-REDES-DE-AGUA.pdf" TargetMode="External"/><Relationship Id="rId1050" Type="http://schemas.openxmlformats.org/officeDocument/2006/relationships/hyperlink" Target="https://www.caixa.gov.br/Downloads/sinapi-cadernos-tecnicos/SINAPI-CT-BOCAS-PARA-BUEIROS.pdf" TargetMode="External"/><Relationship Id="rId2101" Type="http://schemas.openxmlformats.org/officeDocument/2006/relationships/hyperlink" Target="https://www.caixa.gov.br/Downloads/sinapi-cadernos-tecnicos/SINAPI-CT-DEPRECIACAO-JUROS-IMPOSTOS-E-SEGUROS-MANUTENCAO-E-MATERIAIS-NA-OPERACAO-DOS-EQUIPAMENTOS.pdf" TargetMode="External"/><Relationship Id="rId5257" Type="http://schemas.openxmlformats.org/officeDocument/2006/relationships/hyperlink" Target="https://www.caixa.gov.br/Downloads/sinapi-cadernos-tecnicos/SINAPI-CT-INSTALACOES-HIDRAULICAS-EM-PPR.pdf" TargetMode="External"/><Relationship Id="rId6655" Type="http://schemas.openxmlformats.org/officeDocument/2006/relationships/hyperlink" Target="https://www.caixa.gov.br/Downloads/sinapi-cadernos-tecnicos/SINAPI-CT-LAJES-PRE-MOLDADAS.pdf" TargetMode="External"/><Relationship Id="rId7706" Type="http://schemas.openxmlformats.org/officeDocument/2006/relationships/hyperlink" Target="https://www.caixa.gov.br/Downloads/sinapi-cadernos-tecnicos/SINAPI-CT-PAVIMENTO-INTERTRAVADO.pdf" TargetMode="External"/><Relationship Id="rId5671" Type="http://schemas.openxmlformats.org/officeDocument/2006/relationships/hyperlink" Target="https://www.caixa.gov.br/Downloads/sinapi-cadernos-tecnicos/SINAPI-CT-INSTALACOES-PREDIAIS-DE-AGUA-FRIA-EM-PVC.pdf" TargetMode="External"/><Relationship Id="rId6308" Type="http://schemas.openxmlformats.org/officeDocument/2006/relationships/hyperlink" Target="https://www.caixa.gov.br/Downloads/sinapi-cadernos-tecnicos/SINAPI-CT-INSTALACOES-DE-AR-CONDICIONADO.pdf" TargetMode="External"/><Relationship Id="rId6722" Type="http://schemas.openxmlformats.org/officeDocument/2006/relationships/hyperlink" Target="https://www.caixa.gov.br/Downloads/sinapi-cadernos-tecnicos/SINAPI-CT-LIGACOES-PREDIAIS-DE-AGUA-E-ESGOTO.pdf" TargetMode="External"/><Relationship Id="rId1867" Type="http://schemas.openxmlformats.org/officeDocument/2006/relationships/hyperlink" Target="https://www.caixa.gov.br/Downloads/sinapi-cadernos-tecnicos/SINAPI-CT-DEMOLICOES-E-REMOCOES.pdf" TargetMode="External"/><Relationship Id="rId2918" Type="http://schemas.openxmlformats.org/officeDocument/2006/relationships/hyperlink" Target="https://www.caixa.gov.br/Downloads/sinapi-cadernos-tecnicos/SINAPI-CT-ELETROCALHAS.pdf" TargetMode="External"/><Relationship Id="rId4273" Type="http://schemas.openxmlformats.org/officeDocument/2006/relationships/hyperlink" Target="https://www.caixa.gov.br/Downloads/sinapi-cadernos-tecnicos/SINAPI-CT-GUIAS-E-SARJETAS.pdf" TargetMode="External"/><Relationship Id="rId5324" Type="http://schemas.openxmlformats.org/officeDocument/2006/relationships/hyperlink" Target="https://www.caixa.gov.br/Downloads/sinapi-cadernos-tecnicos/SINAPI-CT-INSTALACOES-HIDRAULICAS-EM-PPR.pdf" TargetMode="External"/><Relationship Id="rId8894" Type="http://schemas.openxmlformats.org/officeDocument/2006/relationships/hyperlink" Target="https://www.caixa.gov.br/Downloads/sinapi-cadernos-tecnicos/SINAPI-CT-SINALIZACAO-VERTICAL-VIARIA.pdf" TargetMode="External"/><Relationship Id="rId1934" Type="http://schemas.openxmlformats.org/officeDocument/2006/relationships/hyperlink" Target="https://www.caixa.gov.br/Downloads/sinapi-cadernos-tecnicos/SINAPI-CT-DEPRECIACAO-JUROS-IMPOSTOS-E-SEGUROS-MANUTENCAO-E-MATERIAIS-NA-OPERACAO-DOS-EQUIPAMENTOS.pdf" TargetMode="External"/><Relationship Id="rId4340" Type="http://schemas.openxmlformats.org/officeDocument/2006/relationships/hyperlink" Target="https://www.caixa.gov.br/Downloads/sinapi-cadernos-tecnicos/SINAPI-CT-IMPERMEABILIZACAO-PROTECAO-MECANICA-E-TRATAMENTO-DE-JUNTA.pdf" TargetMode="External"/><Relationship Id="rId7496" Type="http://schemas.openxmlformats.org/officeDocument/2006/relationships/hyperlink" Target="https://www.caixa.gov.br/Downloads/sinapi-cadernos-tecnicos/SINAPI-CT-MONTAGEM-DE-GRUAS-E-CREMALHEIRAS.pdf" TargetMode="External"/><Relationship Id="rId8547" Type="http://schemas.openxmlformats.org/officeDocument/2006/relationships/hyperlink" Target="https://www.caixa.gov.br/Downloads/sinapi-cadernos-tecnicos/SINAPI-CT-RECOMPOSICAO-DE-PAVIMENTOS.pdf" TargetMode="External"/><Relationship Id="rId8961" Type="http://schemas.openxmlformats.org/officeDocument/2006/relationships/hyperlink" Target="https://www.caixa.gov.br/Downloads/sinapi-cadernos-tecnicos/SINAPI-CT-SISTEMAS-DE-MEDICAO.pdf" TargetMode="External"/><Relationship Id="rId6098" Type="http://schemas.openxmlformats.org/officeDocument/2006/relationships/hyperlink" Target="https://www.caixa.gov.br/Downloads/sinapi-cadernos-tecnicos/SINAPI-CT-INSTALACOES-DE-GAS-E-INCENDIO-EM-ACO-E-FERRO-GALVANIZADO.pdf" TargetMode="External"/><Relationship Id="rId7149" Type="http://schemas.openxmlformats.org/officeDocument/2006/relationships/hyperlink" Target="https://www.caixa.gov.br/Downloads/sinapi-metodologia/Livro_SINAPI_Calculos_Parametros.pdf" TargetMode="External"/><Relationship Id="rId7563" Type="http://schemas.openxmlformats.org/officeDocument/2006/relationships/hyperlink" Target="https://www.caixa.gov.br/Downloads/sinapi-cadernos-tecnicos/SINAPI-CT-PAREDES-DE-CONCRETO-ESTUCAMENTO.pdf" TargetMode="External"/><Relationship Id="rId8614" Type="http://schemas.openxmlformats.org/officeDocument/2006/relationships/hyperlink" Target="https://www.caixa.gov.br/Downloads/sinapi-cadernos-tecnicos/SINAPI-CT-REDES-DE-LOGICA-TELEFONIA-E-IMAGEM.pdf" TargetMode="External"/><Relationship Id="rId6165" Type="http://schemas.openxmlformats.org/officeDocument/2006/relationships/hyperlink" Target="https://www.caixa.gov.br/Downloads/sinapi-cadernos-tecnicos/SINAPI-CT-INSTALACOES-DE-GAS-E-INCENDIO-EM-ACO-E-FERRO-GALVANIZADO.pdf" TargetMode="External"/><Relationship Id="rId7216" Type="http://schemas.openxmlformats.org/officeDocument/2006/relationships/hyperlink" Target="https://www.caixa.gov.br/Downloads/sinapi-cadernos-tecnicos/SINAPI-CT-LOUCAS-E-METAIS.pdf" TargetMode="External"/><Relationship Id="rId3759" Type="http://schemas.openxmlformats.org/officeDocument/2006/relationships/hyperlink" Target="https://www.caixa.gov.br/Downloads/sinapi-cadernos-tecnicos/SINAPI-CT-ESTRUTURAS-DE-CONTENCAO-PERFIS-PRANCHADOS-CORTINAS-E-MUROS-DE-ARRIMO.pdf" TargetMode="External"/><Relationship Id="rId5181" Type="http://schemas.openxmlformats.org/officeDocument/2006/relationships/hyperlink" Target="https://www.caixa.gov.br/Downloads/sinapi-cadernos-tecnicos/SINAPI-CT-INSTALACOES-HIDRAULICAS-EM-PEX.pdf" TargetMode="External"/><Relationship Id="rId6232" Type="http://schemas.openxmlformats.org/officeDocument/2006/relationships/hyperlink" Target="https://www.caixa.gov.br/Downloads/sinapi-cadernos-tecnicos/SINAPI-CT-INSTALACOES-DE-GAS-E-INCENDIO-EM-ACO-E-FERRO-GALVANIZADO.pdf" TargetMode="External"/><Relationship Id="rId7630" Type="http://schemas.openxmlformats.org/officeDocument/2006/relationships/hyperlink" Target="https://www.caixa.gov.br/Downloads/sinapi-cadernos-tecnicos/SINAPI-CT-PARQUINHOS-E-EQUIPAMENTOS-DE-GINASTICA-AO-AR-LIVRE.pdf" TargetMode="External"/><Relationship Id="rId9388" Type="http://schemas.openxmlformats.org/officeDocument/2006/relationships/hyperlink" Target="https://www.caixa.gov.br/Downloads/sinapi-cadernos-tecnicos/SINAPI-CT-TRANSPORTE-CARGA-E-DESCARGA-DE-MATERIAIS.pdf" TargetMode="External"/><Relationship Id="rId2775" Type="http://schemas.openxmlformats.org/officeDocument/2006/relationships/hyperlink" Target="https://www.caixa.gov.br/Downloads/sinapi-cadernos-tecnicos/SINAPI-CT-DRENOS.pdf" TargetMode="External"/><Relationship Id="rId3826" Type="http://schemas.openxmlformats.org/officeDocument/2006/relationships/hyperlink" Target="https://www.caixa.gov.br/Downloads/sinapi-cadernos-tecnicos/SINAPI-CT-ESTRUTURAS-DE-MADEIRA.pdf" TargetMode="External"/><Relationship Id="rId747" Type="http://schemas.openxmlformats.org/officeDocument/2006/relationships/hyperlink" Target="https://www.caixa.gov.br/Downloads/sinapi-cadernos-tecnicos/SINAPI-CT-ATERRO-E-REATERRO-DE-VALAS.pdf" TargetMode="External"/><Relationship Id="rId1377" Type="http://schemas.openxmlformats.org/officeDocument/2006/relationships/hyperlink" Target="https://www.caixa.gov.br/Downloads/sinapi-cadernos-tecnicos/SINAPI-CT-CONCRETO-PROTENDIDO.pdf" TargetMode="External"/><Relationship Id="rId1791" Type="http://schemas.openxmlformats.org/officeDocument/2006/relationships/hyperlink" Target="https://www.caixa.gov.br/Downloads/sinapi-cadernos-tecnicos/SINAPI-CT-CUSTOS-HORARIOS-PRODUTIVO-E-IMPRODUTIVO-DOS-EQUIPAMENTOS.pdf" TargetMode="External"/><Relationship Id="rId2428" Type="http://schemas.openxmlformats.org/officeDocument/2006/relationships/hyperlink" Target="https://www.caixa.gov.br/Downloads/sinapi-cadernos-tecnicos/SINAPI-CT-DEPRECIACAO-JUROS-IMPOSTOS-E-SEGUROS-MANUTENCAO-E-MATERIAIS-NA-OPERACAO-DOS-EQUIPAMENTOS.pdf" TargetMode="External"/><Relationship Id="rId2842" Type="http://schemas.openxmlformats.org/officeDocument/2006/relationships/hyperlink" Target="https://www.caixa.gov.br/Downloads/sinapi-cadernos-tecnicos/SINAPI-CT-DUTOS-PARA-AR-CONDICIONADO.pdf" TargetMode="External"/><Relationship Id="rId5998" Type="http://schemas.openxmlformats.org/officeDocument/2006/relationships/hyperlink" Target="https://www.caixa.gov.br/Downloads/sinapi-cadernos-tecnicos/SINAPI-CT-INSTALACOES-DE-GAS-E-INCENDIO-EM-ACO-E-FERRO-GALVANIZADO.pdf" TargetMode="External"/><Relationship Id="rId9455" Type="http://schemas.openxmlformats.org/officeDocument/2006/relationships/hyperlink" Target="https://www.caixa.gov.br/Downloads/sinapi-cadernos-tecnicos/SINAPI-CT-TUBULACAO-FLANGEADA-PARA-REDES-DE-AGUA.pdf" TargetMode="External"/><Relationship Id="rId83" Type="http://schemas.openxmlformats.org/officeDocument/2006/relationships/hyperlink" Target="https://www.caixa.gov.br/Downloads/sinapi-cadernos-tecnicos/SINAPI-CT-ALVENARIA-DE-VEDACAO.pdf" TargetMode="External"/><Relationship Id="rId814" Type="http://schemas.openxmlformats.org/officeDocument/2006/relationships/hyperlink" Target="https://www.caixa.gov.br/Downloads/sinapi-cadernos-tecnicos/SINAPI-CT-ATERROS-BASES-SUB-BASES-E-IMPRIMACOES.pdf" TargetMode="External"/><Relationship Id="rId1444" Type="http://schemas.openxmlformats.org/officeDocument/2006/relationships/hyperlink" Target="https://www.caixa.gov.br/Downloads/sinapi-cadernos-tecnicos/SINAPI-CT-CONTRAPISO.pdf" TargetMode="External"/><Relationship Id="rId8057" Type="http://schemas.openxmlformats.org/officeDocument/2006/relationships/hyperlink" Target="https://www.caixa.gov.br/Downloads/sinapi-cadernos-tecnicos/SINAPI-CT-POSTES-DE-CONCRETO-E-METALICOS.pdf" TargetMode="External"/><Relationship Id="rId8471" Type="http://schemas.openxmlformats.org/officeDocument/2006/relationships/hyperlink" Target="https://www.caixa.gov.br/Downloads/sinapi-cadernos-tecnicos/SINAPI-CT-RASGOS-E-FIXACOES.pdf" TargetMode="External"/><Relationship Id="rId9108" Type="http://schemas.openxmlformats.org/officeDocument/2006/relationships/hyperlink" Target="https://www.caixa.gov.br/Downloads/sinapi-cadernos-tecnicos/SINAPI-CT-TRANSPORTE-FLUVIAL-CARGA-E-DESCARGA.pdf" TargetMode="External"/><Relationship Id="rId9522" Type="http://schemas.openxmlformats.org/officeDocument/2006/relationships/hyperlink" Target="https://www.caixa.gov.br/Downloads/sinapi-cadernos-tecnicos/SINAPI-CT-USINAGENS.pdf" TargetMode="External"/><Relationship Id="rId1511" Type="http://schemas.openxmlformats.org/officeDocument/2006/relationships/hyperlink" Target="https://www.caixa.gov.br/Downloads/sinapi-cadernos-tecnicos/SINAPI-CT-CUSTOS-HORARIOS-PRODUTIVO-E-IMPRODUTIVO-DOS-EQUIPAMENTOS.pdf" TargetMode="External"/><Relationship Id="rId4667" Type="http://schemas.openxmlformats.org/officeDocument/2006/relationships/hyperlink" Target="https://www.caixa.gov.br/Downloads/sinapi-cadernos-tecnicos/SINAPI-CT-INSTALACOES-ELETRICAS-QUADROS-CABOS-DISJUNTORES-CONTATORES-E-BARRAMENTOS-BLINDADOS.pdf" TargetMode="External"/><Relationship Id="rId5718" Type="http://schemas.openxmlformats.org/officeDocument/2006/relationships/hyperlink" Target="https://www.caixa.gov.br/Downloads/sinapi-cadernos-tecnicos/SINAPI-CT-INSTALACOES-PREDIAIS-DE-AGUA-QUENTE-EM-CPVC.pdf" TargetMode="External"/><Relationship Id="rId7073" Type="http://schemas.openxmlformats.org/officeDocument/2006/relationships/hyperlink" Target="https://www.caixa.gov.br/Downloads/sinapi-metodologia/Livro_SINAPI_Calculos_Parametros.pdf" TargetMode="External"/><Relationship Id="rId8124" Type="http://schemas.openxmlformats.org/officeDocument/2006/relationships/hyperlink" Target="https://www.caixa.gov.br/Downloads/sinapi-cadernos-tecnicos/SINAPI-CT-POSTES-DE-CONCRETO-E-METALICOS.pdf" TargetMode="External"/><Relationship Id="rId3269" Type="http://schemas.openxmlformats.org/officeDocument/2006/relationships/hyperlink" Target="https://www.caixa.gov.br/Downloads/sinapi-cadernos-tecnicos/SINAPI-CT-ESCAVACAO-DE-VALAS.pdf" TargetMode="External"/><Relationship Id="rId3683" Type="http://schemas.openxmlformats.org/officeDocument/2006/relationships/hyperlink" Target="https://www.caixa.gov.br/Downloads/sinapi-cadernos-tecnicos/SINAPI-CT-ESTRUTURA-E-TRAMA-PARA-COBERTURA.pdf" TargetMode="External"/><Relationship Id="rId7140" Type="http://schemas.openxmlformats.org/officeDocument/2006/relationships/hyperlink" Target="https://www.caixa.gov.br/Downloads/sinapi-metodologia/Livro_SINAPI_Calculos_Parametros.pdf" TargetMode="External"/><Relationship Id="rId2285" Type="http://schemas.openxmlformats.org/officeDocument/2006/relationships/hyperlink" Target="https://www.caixa.gov.br/Downloads/sinapi-cadernos-tecnicos/SINAPI-CT-DEPRECIACAO-JUROS-IMPOSTOS-E-SEGUROS-MANUTENCAO-E-MATERIAIS-NA-OPERACAO-DOS-EQUIPAMENTOS.pdf" TargetMode="External"/><Relationship Id="rId3336" Type="http://schemas.openxmlformats.org/officeDocument/2006/relationships/hyperlink" Target="https://www.caixa.gov.br/Downloads/sinapi-cadernos-tecnicos/SINAPI-CT-ESCAVACAO-EM-MATERIAL-DE-3&#170;-CATEGORIA.pdf" TargetMode="External"/><Relationship Id="rId4734" Type="http://schemas.openxmlformats.org/officeDocument/2006/relationships/hyperlink" Target="https://www.caixa.gov.br/Downloads/sinapi-cadernos-tecnicos/SINAPI-CT-INSTALACOES-ELETRICAS-REDE-DE-DISTRIBUICAO.pdf" TargetMode="External"/><Relationship Id="rId257" Type="http://schemas.openxmlformats.org/officeDocument/2006/relationships/hyperlink" Target="https://www.caixa.gov.br/Downloads/sinapi-cadernos-tecnicos/SINAPI-CT-ARGAMASSAS.pdf" TargetMode="External"/><Relationship Id="rId3750" Type="http://schemas.openxmlformats.org/officeDocument/2006/relationships/hyperlink" Target="https://www.caixa.gov.br/Downloads/sinapi-cadernos-tecnicos/SINAPI-CT-ESTRUTURAS-DE-CONTENCAO-ESTACAS-PAREDES-DIAFRAGMA-E-MURETA-GUIA.pdf" TargetMode="External"/><Relationship Id="rId4801" Type="http://schemas.openxmlformats.org/officeDocument/2006/relationships/hyperlink" Target="https://www.caixa.gov.br/Downloads/sinapi-cadernos-tecnicos/SINAPI-CT-INSTALACOES-ELETRICAS-REDE-DE-DISTRIBUICAO.pdf" TargetMode="External"/><Relationship Id="rId7957" Type="http://schemas.openxmlformats.org/officeDocument/2006/relationships/hyperlink" Target="https://www.caixa.gov.br/Downloads/sinapi-cadernos-tecnicos/SINAPI-CT-PINTURA-EM-SUPERFICIES-METALICAS.pdf" TargetMode="External"/><Relationship Id="rId671" Type="http://schemas.openxmlformats.org/officeDocument/2006/relationships/hyperlink" Target="https://www.caixa.gov.br/Downloads/sinapi-cadernos-tecnicos/SINAPI-CT-ASSENTAMENTO-DE-TUBOS-DE-ESGOTO-OU-DRENAGEM-PLUVIAL-EM-CONCRETO.pdf" TargetMode="External"/><Relationship Id="rId2352" Type="http://schemas.openxmlformats.org/officeDocument/2006/relationships/hyperlink" Target="https://www.caixa.gov.br/Downloads/sinapi-cadernos-tecnicos/SINAPI-CT-DEPRECIACAO-JUROS-IMPOSTOS-E-SEGUROS-MANUTENCAO-E-MATERIAIS-NA-OPERACAO-DOS-EQUIPAMENTOS.pdf" TargetMode="External"/><Relationship Id="rId3403" Type="http://schemas.openxmlformats.org/officeDocument/2006/relationships/hyperlink" Target="https://www.caixa.gov.br/Downloads/sinapi-cadernos-tecnicos/SINAPI-CT-ESCORAMENTO-E-PREPARO-DE-FUNDO-DE-VALAS.pdf" TargetMode="External"/><Relationship Id="rId6559" Type="http://schemas.openxmlformats.org/officeDocument/2006/relationships/hyperlink" Target="https://www.caixa.gov.br/Downloads/sinapi-cadernos-tecnicos/SINAPI-CT-INSTALACOES-EM-COBRE.pdf" TargetMode="External"/><Relationship Id="rId6973" Type="http://schemas.openxmlformats.org/officeDocument/2006/relationships/hyperlink" Target="https://www.caixa.gov.br/Downloads/sinapi-metodologia/Livro_SINAPI_Calculos_Parametros.pdf" TargetMode="External"/><Relationship Id="rId324" Type="http://schemas.openxmlformats.org/officeDocument/2006/relationships/hyperlink" Target="https://www.caixa.gov.br/Downloads/sinapi-cadernos-tecnicos/SINAPI-CT-ARMACAO-PARA-ESTRUTURAS-DE-CONCRETO-ARMADO.pdf" TargetMode="External"/><Relationship Id="rId2005" Type="http://schemas.openxmlformats.org/officeDocument/2006/relationships/hyperlink" Target="https://www.caixa.gov.br/Downloads/sinapi-cadernos-tecnicos/SINAPI-CT-DEPRECIACAO-JUROS-IMPOSTOS-E-SEGUROS-MANUTENCAO-E-MATERIAIS-NA-OPERACAO-DOS-EQUIPAMENTOS.pdf" TargetMode="External"/><Relationship Id="rId5575" Type="http://schemas.openxmlformats.org/officeDocument/2006/relationships/hyperlink" Target="https://www.caixa.gov.br/Downloads/sinapi-cadernos-tecnicos/SINAPI-CT-INSTALACOES-PREDIAIS-DE-AGUA-FRIA-EM-PVC.pdf" TargetMode="External"/><Relationship Id="rId6626" Type="http://schemas.openxmlformats.org/officeDocument/2006/relationships/hyperlink" Target="https://www.caixa.gov.br/Downloads/sinapi-cadernos-tecnicos/SINAPI-CT-INSTALACOES-PARA-CANTEIROS-DE-OBRAS.pdf" TargetMode="External"/><Relationship Id="rId9032" Type="http://schemas.openxmlformats.org/officeDocument/2006/relationships/hyperlink" Target="https://www.caixa.gov.br/Downloads/sinapi-cadernos-tecnicos/SINAPI-CT-TELHAMENTO-PARA-COBERTURA.pdf" TargetMode="External"/><Relationship Id="rId1021" Type="http://schemas.openxmlformats.org/officeDocument/2006/relationships/hyperlink" Target="https://www.caixa.gov.br/Downloads/sinapi-cadernos-tecnicos/SINAPI-CT-BOCAS-PARA-BUEIROS.pdf" TargetMode="External"/><Relationship Id="rId4177" Type="http://schemas.openxmlformats.org/officeDocument/2006/relationships/hyperlink" Target="https://www.caixa.gov.br/Downloads/sinapi-cadernos-tecnicos/SINAPI-CT-GESSO.pdf" TargetMode="External"/><Relationship Id="rId4591" Type="http://schemas.openxmlformats.org/officeDocument/2006/relationships/hyperlink" Target="https://www.caixa.gov.br/Downloads/sinapi-cadernos-tecnicos/SINAPI-CT-INSTALACOES-ELETRICAS-ELETRODUTOS-CONEXOES-E-CONDULETES-APARENTES.pdf" TargetMode="External"/><Relationship Id="rId5228" Type="http://schemas.openxmlformats.org/officeDocument/2006/relationships/hyperlink" Target="https://www.caixa.gov.br/Downloads/sinapi-cadernos-tecnicos/SINAPI-CT-INSTALACOES-HIDRAULICAS-EM-PEX.pdf" TargetMode="External"/><Relationship Id="rId5642" Type="http://schemas.openxmlformats.org/officeDocument/2006/relationships/hyperlink" Target="https://www.caixa.gov.br/Downloads/sinapi-cadernos-tecnicos/SINAPI-CT-INSTALACOES-PREDIAIS-DE-AGUA-FRIA-EM-PVC.pdf" TargetMode="External"/><Relationship Id="rId8798" Type="http://schemas.openxmlformats.org/officeDocument/2006/relationships/hyperlink" Target="https://www.caixa.gov.br/Downloads/sinapi-cadernos-tecnicos/SINAPI-CT-REMOCAO-DE-ENTULHO-E-DESCARTE.pdf" TargetMode="External"/><Relationship Id="rId3193" Type="http://schemas.openxmlformats.org/officeDocument/2006/relationships/hyperlink" Target="https://www.caixa.gov.br/Downloads/sinapi-cadernos-tecnicos/SINAPI-CT-ESCAVACAO-VERTICAL-A-CEU-ABERTO.pdf" TargetMode="External"/><Relationship Id="rId4244" Type="http://schemas.openxmlformats.org/officeDocument/2006/relationships/hyperlink" Target="https://www.caixa.gov.br/Downloads/sinapi-cadernos-tecnicos/SINAPI-CT-GUIAS-E-SARJETAS.pdf" TargetMode="External"/><Relationship Id="rId1838" Type="http://schemas.openxmlformats.org/officeDocument/2006/relationships/hyperlink" Target="https://www.caixa.gov.br/Downloads/sinapi-cadernos-tecnicos/SINAPI-CT-CUSTOS-HORARIOS-PRODUTIVO-E-IMPRODUTIVO-DOS-EQUIPAMENTOS.pdf" TargetMode="External"/><Relationship Id="rId3260" Type="http://schemas.openxmlformats.org/officeDocument/2006/relationships/hyperlink" Target="https://www.caixa.gov.br/Downloads/sinapi-cadernos-tecnicos/SINAPI-CT-ESCAVACAO-VERTICAL-A-CEU-ABERTO.pdf" TargetMode="External"/><Relationship Id="rId4311" Type="http://schemas.openxmlformats.org/officeDocument/2006/relationships/hyperlink" Target="https://www.caixa.gov.br/Downloads/sinapi-cadernos-tecnicos/SINAPI-CT-ILUMINACAO-PREDIAL-E-MONITORAMENTO.pdf" TargetMode="External"/><Relationship Id="rId7467" Type="http://schemas.openxmlformats.org/officeDocument/2006/relationships/hyperlink" Target="https://www.caixa.gov.br/Downloads/sinapi-cadernos-tecnicos/SINAPI-CT-MOBILIARIO-URBANO.pdf" TargetMode="External"/><Relationship Id="rId8865" Type="http://schemas.openxmlformats.org/officeDocument/2006/relationships/hyperlink" Target="https://www.caixa.gov.br/Downloads/sinapi-cadernos-tecnicos/SINAPI-CT-SINALIZACAO-HORIZONTAL-VIARIA.pdf" TargetMode="External"/><Relationship Id="rId181" Type="http://schemas.openxmlformats.org/officeDocument/2006/relationships/hyperlink" Target="https://www.caixa.gov.br/Downloads/sinapi-cadernos-tecnicos/SINAPI-CT-ARGAMASSAS.pdf" TargetMode="External"/><Relationship Id="rId1905" Type="http://schemas.openxmlformats.org/officeDocument/2006/relationships/hyperlink" Target="https://www.caixa.gov.br/Downloads/sinapi-cadernos-tecnicos/SINAPI-CT-DEPRECIACAO-JUROS-IMPOSTOS-E-SEGUROS-MANUTENCAO-E-MATERIAIS-NA-OPERACAO-DOS-EQUIPAMENTOS.pdf" TargetMode="External"/><Relationship Id="rId6069" Type="http://schemas.openxmlformats.org/officeDocument/2006/relationships/hyperlink" Target="https://www.caixa.gov.br/Downloads/sinapi-cadernos-tecnicos/SINAPI-CT-INSTALACOES-DE-GAS-E-INCENDIO-EM-ACO-E-FERRO-GALVANIZADO.pdf" TargetMode="External"/><Relationship Id="rId7881" Type="http://schemas.openxmlformats.org/officeDocument/2006/relationships/hyperlink" Target="https://www.caixa.gov.br/Downloads/sinapi-cadernos-tecnicos/SINAPI-CT-PINTURA-EM-MADEIRA.pdf" TargetMode="External"/><Relationship Id="rId8518" Type="http://schemas.openxmlformats.org/officeDocument/2006/relationships/hyperlink" Target="https://www.caixa.gov.br/Downloads/sinapi-cadernos-tecnicos/SINAPI-CT-RECOMPOSICAO-DE-PAVIMENTOS.pdf" TargetMode="External"/><Relationship Id="rId8932" Type="http://schemas.openxmlformats.org/officeDocument/2006/relationships/hyperlink" Target="https://www.caixa.gov.br/Downloads/sinapi-cadernos-tecnicos/SINAPI-CT-SISTEMA-DE-PROTECAO-CONTRA-DESCARGAS-ATMOSFERICAS-SPDA.pdf" TargetMode="External"/><Relationship Id="rId5085" Type="http://schemas.openxmlformats.org/officeDocument/2006/relationships/hyperlink" Target="https://www.caixa.gov.br/Downloads/sinapi-cadernos-tecnicos/SINAPI-CT-INSTALACOES-HIDRAULICAS-RESERVACAO-E-BOMBAS-DE-RECALQUE.pdf" TargetMode="External"/><Relationship Id="rId6483" Type="http://schemas.openxmlformats.org/officeDocument/2006/relationships/hyperlink" Target="https://www.caixa.gov.br/Downloads/sinapi-cadernos-tecnicos/SINAPI-CT-INSTALACOES-EM-COBRE.pdf" TargetMode="External"/><Relationship Id="rId7534" Type="http://schemas.openxmlformats.org/officeDocument/2006/relationships/hyperlink" Target="https://www.caixa.gov.br/Downloads/sinapi-cadernos-tecnicos/SINAPI-CT-PAREDES-DE-CONCRETO-ARMACAO.pdf" TargetMode="External"/><Relationship Id="rId998" Type="http://schemas.openxmlformats.org/officeDocument/2006/relationships/hyperlink" Target="https://www.caixa.gov.br/Downloads/sinapi-cadernos-tecnicos/SINAPI-CT-BOCAS-PARA-BUEIROS.pdf" TargetMode="External"/><Relationship Id="rId2679" Type="http://schemas.openxmlformats.org/officeDocument/2006/relationships/hyperlink" Target="https://www.caixa.gov.br/Downloads/sinapi-cadernos-tecnicos/SINAPI-CT-DEPRECIACAO-JUROS-IMPOSTOS-E-SEGUROS-MANUTENCAO-E-MATERIAIS-NA-OPERACAO-DOS-EQUIPAMENTOS.pdf" TargetMode="External"/><Relationship Id="rId6136" Type="http://schemas.openxmlformats.org/officeDocument/2006/relationships/hyperlink" Target="https://www.caixa.gov.br/Downloads/sinapi-cadernos-tecnicos/SINAPI-CT-INSTALACOES-DE-GAS-E-INCENDIO-EM-ACO-E-FERRO-GALVANIZADO.pdf" TargetMode="External"/><Relationship Id="rId6550" Type="http://schemas.openxmlformats.org/officeDocument/2006/relationships/hyperlink" Target="https://www.caixa.gov.br/Downloads/sinapi-cadernos-tecnicos/SINAPI-CT-INSTALACOES-EM-COBRE.pdf" TargetMode="External"/><Relationship Id="rId7601" Type="http://schemas.openxmlformats.org/officeDocument/2006/relationships/hyperlink" Target="https://www.caixa.gov.br/Downloads/sinapi-cadernos-tecnicos/SINAPI-CT-PAREDES-EM-DRYWALL.pdf" TargetMode="External"/><Relationship Id="rId1695" Type="http://schemas.openxmlformats.org/officeDocument/2006/relationships/hyperlink" Target="https://www.caixa.gov.br/Downloads/sinapi-cadernos-tecnicos/SINAPI-CT-CUSTOS-HORARIOS-PRODUTIVO-E-IMPRODUTIVO-DOS-EQUIPAMENTOS.pdf" TargetMode="External"/><Relationship Id="rId2746" Type="http://schemas.openxmlformats.org/officeDocument/2006/relationships/hyperlink" Target="https://www.caixa.gov.br/Downloads/sinapi-cadernos-tecnicos/SINAPI-CT-DRENAGEM-DE-AR-CONDICIONADO.pdf" TargetMode="External"/><Relationship Id="rId5152" Type="http://schemas.openxmlformats.org/officeDocument/2006/relationships/hyperlink" Target="https://www.caixa.gov.br/Downloads/sinapi-cadernos-tecnicos/SINAPI-CT-INSTALACOES-HIDRAULICAS-EM-PEX.pdf" TargetMode="External"/><Relationship Id="rId6203" Type="http://schemas.openxmlformats.org/officeDocument/2006/relationships/hyperlink" Target="https://www.caixa.gov.br/Downloads/sinapi-cadernos-tecnicos/SINAPI-CT-INSTALACOES-DE-GAS-E-INCENDIO-EM-ACO-E-FERRO-GALVANIZADO.pdf" TargetMode="External"/><Relationship Id="rId9359" Type="http://schemas.openxmlformats.org/officeDocument/2006/relationships/hyperlink" Target="https://www.caixa.gov.br/Downloads/sinapi-cadernos-tecnicos/SINAPI-CT-TRANSPORTE-CARGA-E-DESCARGA-DE-MATERIAIS.pdf" TargetMode="External"/><Relationship Id="rId9773" Type="http://schemas.openxmlformats.org/officeDocument/2006/relationships/hyperlink" Target="https://www.caixa.gov.br/Downloads/sinapi-cadernos-tecnicos/SINAPI-CT-VALVULAS-PARA-REDES-DE-SANEAMENTO.pdf" TargetMode="External"/><Relationship Id="rId718" Type="http://schemas.openxmlformats.org/officeDocument/2006/relationships/hyperlink" Target="https://www.caixa.gov.br/Downloads/sinapi-cadernos-tecnicos/SINAPI-CT-ATERRO-E-REATERRO-DE-VALAS.pdf" TargetMode="External"/><Relationship Id="rId1348" Type="http://schemas.openxmlformats.org/officeDocument/2006/relationships/hyperlink" Target="https://www.caixa.gov.br/Downloads/sinapi-cadernos-tecnicos/SINAPI-CT-CONCRETO-PROTENDIDO.pdf" TargetMode="External"/><Relationship Id="rId1762" Type="http://schemas.openxmlformats.org/officeDocument/2006/relationships/hyperlink" Target="https://www.caixa.gov.br/Downloads/sinapi-cadernos-tecnicos/SINAPI-CT-CUSTOS-HORARIOS-PRODUTIVO-E-IMPRODUTIVO-DOS-EQUIPAMENTOS.pdf" TargetMode="External"/><Relationship Id="rId8375" Type="http://schemas.openxmlformats.org/officeDocument/2006/relationships/hyperlink" Target="https://www.caixa.gov.br/Downloads/sinapi-cadernos-tecnicos/SINAPI-CT-RADIER-PISO-DE-CONCRETO-E-LAJE-SOBRE-SOLO.pdf" TargetMode="External"/><Relationship Id="rId9426" Type="http://schemas.openxmlformats.org/officeDocument/2006/relationships/hyperlink" Target="https://www.caixa.gov.br/Downloads/sinapi-cadernos-tecnicos/SINAPI-CT-TRATAMENTOS-SUPERFICIAIS.pdf" TargetMode="External"/><Relationship Id="rId1415" Type="http://schemas.openxmlformats.org/officeDocument/2006/relationships/hyperlink" Target="https://www.caixa.gov.br/Downloads/sinapi-cadernos-tecnicos/SINAPI-CT-CONTRAPISO.pdf" TargetMode="External"/><Relationship Id="rId2813" Type="http://schemas.openxmlformats.org/officeDocument/2006/relationships/hyperlink" Target="https://www.caixa.gov.br/Downloads/sinapi-cadernos-tecnicos/SINAPI-CT-DUTOS-PARA-AR-CONDICIONADO.pdf" TargetMode="External"/><Relationship Id="rId5969" Type="http://schemas.openxmlformats.org/officeDocument/2006/relationships/hyperlink" Target="https://www.caixa.gov.br/Downloads/sinapi-cadernos-tecnicos/SINAPI-CT-INSTALACOES-DE-GAS-E-INCENDIO-EM-ACO-E-FERRO-GALVANIZADO.pdf" TargetMode="External"/><Relationship Id="rId7391" Type="http://schemas.openxmlformats.org/officeDocument/2006/relationships/hyperlink" Target="https://www.caixa.gov.br/Downloads/sinapi-cadernos-tecnicos/SINAPI-CT-MASSA-UNICA-EXTERNA.pdf" TargetMode="External"/><Relationship Id="rId8028" Type="http://schemas.openxmlformats.org/officeDocument/2006/relationships/hyperlink" Target="https://www.caixa.gov.br/Downloads/sinapi-cadernos-tecnicos/SINAPI-CT-PISOS.pdf" TargetMode="External"/><Relationship Id="rId8442" Type="http://schemas.openxmlformats.org/officeDocument/2006/relationships/hyperlink" Target="https://www.caixa.gov.br/Downloads/sinapi-cadernos-tecnicos/SINAPI-CT-RASGOS-E-FIXACOES.pdf" TargetMode="External"/><Relationship Id="rId54" Type="http://schemas.openxmlformats.org/officeDocument/2006/relationships/hyperlink" Target="https://www.caixa.gov.br/Downloads/sinapi-cadernos-tecnicos/SINAPI-CT-ALVENARIA-DE-VEDACAO.pdf" TargetMode="External"/><Relationship Id="rId4985" Type="http://schemas.openxmlformats.org/officeDocument/2006/relationships/hyperlink" Target="https://www.caixa.gov.br/Downloads/sinapi-cadernos-tecnicos/SINAPI-CT-INSTALACOES-HIDRAULICAS-RESERVACAO-E-BOMBAS-DE-RECALQUE.pdf" TargetMode="External"/><Relationship Id="rId7044" Type="http://schemas.openxmlformats.org/officeDocument/2006/relationships/hyperlink" Target="https://www.caixa.gov.br/Downloads/sinapi-metodologia/Livro_SINAPI_Calculos_Parametros.pdf" TargetMode="External"/><Relationship Id="rId2189" Type="http://schemas.openxmlformats.org/officeDocument/2006/relationships/hyperlink" Target="https://www.caixa.gov.br/Downloads/sinapi-cadernos-tecnicos/SINAPI-CT-DEPRECIACAO-JUROS-IMPOSTOS-E-SEGUROS-MANUTENCAO-E-MATERIAIS-NA-OPERACAO-DOS-EQUIPAMENTOS.pdf" TargetMode="External"/><Relationship Id="rId3587" Type="http://schemas.openxmlformats.org/officeDocument/2006/relationships/hyperlink" Target="https://www.caixa.gov.br/Downloads/sinapi-cadernos-tecnicos/SINAPI-CT-ESTACAS-BROCA-STRAUSS-E-ESCAVADA-COM-FLUIDO-ESTABILIZANTE.pdf" TargetMode="External"/><Relationship Id="rId4638" Type="http://schemas.openxmlformats.org/officeDocument/2006/relationships/hyperlink" Target="https://www.caixa.gov.br/Downloads/sinapi-cadernos-tecnicos/SINAPI-CT-INSTALACOES-ELETRICAS-QUADROS-CABOS-DISJUNTORES-CONTATORES-E-BARRAMENTOS-BLINDADOS.pdf" TargetMode="External"/><Relationship Id="rId6060" Type="http://schemas.openxmlformats.org/officeDocument/2006/relationships/hyperlink" Target="https://www.caixa.gov.br/Downloads/sinapi-cadernos-tecnicos/SINAPI-CT-INSTALACOES-DE-GAS-E-INCENDIO-EM-ACO-E-FERRO-GALVANIZADO.pdf" TargetMode="External"/><Relationship Id="rId3654" Type="http://schemas.openxmlformats.org/officeDocument/2006/relationships/hyperlink" Target="https://www.caixa.gov.br/Downloads/sinapi-cadernos-tecnicos/SINAPI-CT-ESTRUTURA-E-TRAMA-PARA-COBERTURA.pdf" TargetMode="External"/><Relationship Id="rId4705" Type="http://schemas.openxmlformats.org/officeDocument/2006/relationships/hyperlink" Target="https://www.caixa.gov.br/Downloads/sinapi-cadernos-tecnicos/SINAPI-CT-INSTALACOES-ELETRICAS-QUADROS-CABOS-DISJUNTORES-CONTATORES-E-BARRAMENTOS-BLINDADOS.pdf" TargetMode="External"/><Relationship Id="rId7111" Type="http://schemas.openxmlformats.org/officeDocument/2006/relationships/hyperlink" Target="https://www.caixa.gov.br/Downloads/sinapi-metodologia/Livro_SINAPI_Calculos_Parametros.pdf" TargetMode="External"/><Relationship Id="rId575" Type="http://schemas.openxmlformats.org/officeDocument/2006/relationships/hyperlink" Target="https://www.caixa.gov.br/Downloads/sinapi-cadernos-tecnicos/SINAPI-CT-ASSENTAMENTO-DE-TUBOS-DE-PVC-E-METALICOS-EM-REDES-DE-AGUA.pdf" TargetMode="External"/><Relationship Id="rId2256" Type="http://schemas.openxmlformats.org/officeDocument/2006/relationships/hyperlink" Target="https://www.caixa.gov.br/Downloads/sinapi-cadernos-tecnicos/SINAPI-CT-DEPRECIACAO-JUROS-IMPOSTOS-E-SEGUROS-MANUTENCAO-E-MATERIAIS-NA-OPERACAO-DOS-EQUIPAMENTOS.pdf" TargetMode="External"/><Relationship Id="rId2670" Type="http://schemas.openxmlformats.org/officeDocument/2006/relationships/hyperlink" Target="https://www.caixa.gov.br/Downloads/sinapi-cadernos-tecnicos/SINAPI-CT-DEPRECIACAO-JUROS-IMPOSTOS-E-SEGUROS-MANUTENCAO-E-MATERIAIS-NA-OPERACAO-DOS-EQUIPAMENTOS.pdf" TargetMode="External"/><Relationship Id="rId3307" Type="http://schemas.openxmlformats.org/officeDocument/2006/relationships/hyperlink" Target="https://www.caixa.gov.br/Downloads/sinapi-cadernos-tecnicos/SINAPI-CT-ESCAVACAO-DE-VALAS.pdf" TargetMode="External"/><Relationship Id="rId3721" Type="http://schemas.openxmlformats.org/officeDocument/2006/relationships/hyperlink" Target="https://www.caixa.gov.br/Downloads/sinapi-cadernos-tecnicos/SINAPI-CT-ESTRUTURA-E-TRAMA-PARA-COBERTURA.pdf" TargetMode="External"/><Relationship Id="rId6877" Type="http://schemas.openxmlformats.org/officeDocument/2006/relationships/hyperlink" Target="https://www.caixa.gov.br/Downloads/sinapi-metodologia/Livro_SINAPI_Calculos_Parametros.pdf" TargetMode="External"/><Relationship Id="rId7928" Type="http://schemas.openxmlformats.org/officeDocument/2006/relationships/hyperlink" Target="https://www.caixa.gov.br/Downloads/sinapi-cadernos-tecnicos/SINAPI-CT-PINTURA-EM-SUPERFICIES-METALICAS.pdf" TargetMode="External"/><Relationship Id="rId9283" Type="http://schemas.openxmlformats.org/officeDocument/2006/relationships/hyperlink" Target="https://www.caixa.gov.br/Downloads/sinapi-cadernos-tecnicos/SINAPI-CT-TRANSPORTE-DE-MATERIAIS-DENTRO-DO-CANTEIRO-DE-OBRAS.pdf" TargetMode="External"/><Relationship Id="rId228" Type="http://schemas.openxmlformats.org/officeDocument/2006/relationships/hyperlink" Target="https://www.caixa.gov.br/Downloads/sinapi-cadernos-tecnicos/SINAPI-CT-ARGAMASSAS.pdf" TargetMode="External"/><Relationship Id="rId642" Type="http://schemas.openxmlformats.org/officeDocument/2006/relationships/hyperlink" Target="https://www.caixa.gov.br/Downloads/sinapi-cadernos-tecnicos/SINAPI-CT-ASSENTAMENTO-DE-TUBOS-DE-ESGOTO-OU-DRENAGEM-PLUVIAL-EM-CONCRETO.pdf" TargetMode="External"/><Relationship Id="rId1272" Type="http://schemas.openxmlformats.org/officeDocument/2006/relationships/hyperlink" Target="https://www.caixa.gov.br/Downloads/sinapi-cadernos-tecnicos/SINAPI-CT-CHAPISCO.pdf" TargetMode="External"/><Relationship Id="rId2323" Type="http://schemas.openxmlformats.org/officeDocument/2006/relationships/hyperlink" Target="https://www.caixa.gov.br/Downloads/sinapi-cadernos-tecnicos/SINAPI-CT-DEPRECIACAO-JUROS-IMPOSTOS-E-SEGUROS-MANUTENCAO-E-MATERIAIS-NA-OPERACAO-DOS-EQUIPAMENTOS.pdf" TargetMode="External"/><Relationship Id="rId5479" Type="http://schemas.openxmlformats.org/officeDocument/2006/relationships/hyperlink" Target="https://www.caixa.gov.br/Downloads/sinapi-cadernos-tecnicos/SINAPI-CT-INSTALACOES-PREDIAIS-DE-AGUA-FRIA-EM-PVC.pdf" TargetMode="External"/><Relationship Id="rId5893" Type="http://schemas.openxmlformats.org/officeDocument/2006/relationships/hyperlink" Target="https://www.caixa.gov.br/Downloads/sinapi-cadernos-tecnicos/SINAPI-CT-INSTALACOES-PREDIAIS-DE-AGUAS-PLUVIAIS-TUBOS-CONEXOES-CAIXAS-E-RALOS.pdf" TargetMode="External"/><Relationship Id="rId9350" Type="http://schemas.openxmlformats.org/officeDocument/2006/relationships/hyperlink" Target="https://www.caixa.gov.br/Downloads/sinapi-cadernos-tecnicos/SINAPI-CT-TRANSPORTE-CARGA-E-DESCARGA-DE-MATERIAIS.pdf" TargetMode="External"/><Relationship Id="rId4495" Type="http://schemas.openxmlformats.org/officeDocument/2006/relationships/hyperlink" Target="https://www.caixa.gov.br/Downloads/sinapi-cadernos-tecnicos/SINAPI-CT-INSTALACOES-ELETRICAS-ELETRODUTOS-EMBUTIDOS-CABOS-CAIXAS-TOMADAS-E-INTERRUPTORES.pdf" TargetMode="External"/><Relationship Id="rId5546" Type="http://schemas.openxmlformats.org/officeDocument/2006/relationships/hyperlink" Target="https://www.caixa.gov.br/Downloads/sinapi-cadernos-tecnicos/SINAPI-CT-INSTALACOES-PREDIAIS-DE-AGUA-FRIA-EM-PVC.pdf" TargetMode="External"/><Relationship Id="rId6944" Type="http://schemas.openxmlformats.org/officeDocument/2006/relationships/hyperlink" Target="https://www.caixa.gov.br/Downloads/sinapi-metodologia/Livro_SINAPI_Calculos_Parametros.pdf" TargetMode="External"/><Relationship Id="rId9003" Type="http://schemas.openxmlformats.org/officeDocument/2006/relationships/hyperlink" Target="https://www.caixa.gov.br/Downloads/sinapi-cadernos-tecnicos/SINAPI-CT-SISTEMAS-DE-MEDICAO.pdf" TargetMode="External"/><Relationship Id="rId3097" Type="http://schemas.openxmlformats.org/officeDocument/2006/relationships/hyperlink" Target="https://www.caixa.gov.br/Downloads/sinapi-cadernos-tecnicos/SINAPI-CT-ESCADAS.pdf" TargetMode="External"/><Relationship Id="rId4148" Type="http://schemas.openxmlformats.org/officeDocument/2006/relationships/hyperlink" Target="https://www.caixa.gov.br/Downloads/sinapi-cadernos-tecnicos/SINAPI-CT-GALERIAS-COM-ADUELAS-DE-CONCRETO.pdf" TargetMode="External"/><Relationship Id="rId5960" Type="http://schemas.openxmlformats.org/officeDocument/2006/relationships/hyperlink" Target="https://www.caixa.gov.br/Downloads/sinapi-cadernos-tecnicos/SINAPI-CT-INSTALACOES-DE-GAS-E-INCENDIO-EM-ACO-E-FERRO-GALVANIZADO.pdf" TargetMode="External"/><Relationship Id="rId3164" Type="http://schemas.openxmlformats.org/officeDocument/2006/relationships/hyperlink" Target="https://www.caixa.gov.br/Downloads/sinapi-cadernos-tecnicos/SINAPI-CT-ESCAVACAO-HORIZONTAL.pdf" TargetMode="External"/><Relationship Id="rId4562" Type="http://schemas.openxmlformats.org/officeDocument/2006/relationships/hyperlink" Target="https://www.caixa.gov.br/Downloads/sinapi-cadernos-tecnicos/SINAPI-CT-INSTALACOES-ELETRICAS-ELETRODUTOS-CONEXOES-E-CONDULETES-APARENTES.pdf" TargetMode="External"/><Relationship Id="rId5613" Type="http://schemas.openxmlformats.org/officeDocument/2006/relationships/hyperlink" Target="https://www.caixa.gov.br/Downloads/sinapi-cadernos-tecnicos/SINAPI-CT-INSTALACOES-PREDIAIS-DE-AGUA-FRIA-EM-PVC.pdf" TargetMode="External"/><Relationship Id="rId8769" Type="http://schemas.openxmlformats.org/officeDocument/2006/relationships/hyperlink" Target="https://www.caixa.gov.br/Downloads/sinapi-cadernos-tecnicos/SINAPI-CT-REDES-DE-AGUA-E-ESGOTO-EM-PEAD-LISO-(TUBOS-E-CONEXOES).pdf" TargetMode="External"/><Relationship Id="rId1809" Type="http://schemas.openxmlformats.org/officeDocument/2006/relationships/hyperlink" Target="https://www.caixa.gov.br/Downloads/sinapi-cadernos-tecnicos/SINAPI-CT-CUSTOS-HORARIOS-PRODUTIVO-E-IMPRODUTIVO-DOS-EQUIPAMENTOS.pdf" TargetMode="External"/><Relationship Id="rId4215" Type="http://schemas.openxmlformats.org/officeDocument/2006/relationships/hyperlink" Target="https://www.caixa.gov.br/Downloads/sinapi-cadernos-tecnicos/SINAPI-CT-GUARDA-CORPO-CORRIMAO-E-GRADE-PARA-ESQUADRIAS.pdf" TargetMode="External"/><Relationship Id="rId7785" Type="http://schemas.openxmlformats.org/officeDocument/2006/relationships/hyperlink" Target="https://www.caixa.gov.br/Downloads/sinapi-cadernos-tecnicos/SINAPI-CT-PERFURACAO-HORIZONTAL-DIRECIONAL-HDD.pdf" TargetMode="External"/><Relationship Id="rId8836" Type="http://schemas.openxmlformats.org/officeDocument/2006/relationships/hyperlink" Target="https://www.caixa.gov.br/Downloads/sinapi-cadernos-tecnicos/SINAPI-CT-REVESTIMENTOS-CERAMICOS-INTERNOS.pdf" TargetMode="External"/><Relationship Id="rId2180" Type="http://schemas.openxmlformats.org/officeDocument/2006/relationships/hyperlink" Target="https://www.caixa.gov.br/Downloads/sinapi-cadernos-tecnicos/SINAPI-CT-DEPRECIACAO-JUROS-IMPOSTOS-E-SEGUROS-MANUTENCAO-E-MATERIAIS-NA-OPERACAO-DOS-EQUIPAMENTOS.pdf" TargetMode="External"/><Relationship Id="rId3231" Type="http://schemas.openxmlformats.org/officeDocument/2006/relationships/hyperlink" Target="https://www.caixa.gov.br/Downloads/sinapi-cadernos-tecnicos/SINAPI-CT-ESCAVACAO-VERTICAL-A-CEU-ABERTO.pdf" TargetMode="External"/><Relationship Id="rId6387" Type="http://schemas.openxmlformats.org/officeDocument/2006/relationships/hyperlink" Target="https://www.caixa.gov.br/Downloads/sinapi-cadernos-tecnicos/SINAPI-CT-INSTALACOES-EM-COBRE.pdf" TargetMode="External"/><Relationship Id="rId7438" Type="http://schemas.openxmlformats.org/officeDocument/2006/relationships/hyperlink" Target="https://www.caixa.gov.br/Downloads/sinapi-cadernos-tecnicos/SINAPI-CT-MASSA-UNICA-INTERNA.pdf" TargetMode="External"/><Relationship Id="rId7852" Type="http://schemas.openxmlformats.org/officeDocument/2006/relationships/hyperlink" Target="https://www.caixa.gov.br/Downloads/sinapi-cadernos-tecnicos/SINAPI-CT-PINTURA-EXTERNA.pdf" TargetMode="External"/><Relationship Id="rId8903" Type="http://schemas.openxmlformats.org/officeDocument/2006/relationships/hyperlink" Target="https://www.caixa.gov.br/Downloads/sinapi-cadernos-tecnicos/SINAPI-CT-SINALIZACAO-VERTICAL-VIARIA.pdf" TargetMode="External"/><Relationship Id="rId152" Type="http://schemas.openxmlformats.org/officeDocument/2006/relationships/hyperlink" Target="https://www.caixa.gov.br/Downloads/sinapi-cadernos-tecnicos/SINAPI-CT-ARGAMASSAS.pdf" TargetMode="External"/><Relationship Id="rId2997" Type="http://schemas.openxmlformats.org/officeDocument/2006/relationships/hyperlink" Target="https://www.caixa.gov.br/Downloads/sinapi-cadernos-tecnicos/SINAPI-CT-EQUIPAMENTOS-DE-PROTECAO-COLETIVA.pdf" TargetMode="External"/><Relationship Id="rId6454" Type="http://schemas.openxmlformats.org/officeDocument/2006/relationships/hyperlink" Target="https://www.caixa.gov.br/Downloads/sinapi-cadernos-tecnicos/SINAPI-CT-INSTALACOES-EM-COBRE.pdf" TargetMode="External"/><Relationship Id="rId7505" Type="http://schemas.openxmlformats.org/officeDocument/2006/relationships/hyperlink" Target="https://www.caixa.gov.br/Downloads/sinapi-cadernos-tecnicos/SINAPI-CT-PAISAGISMO-PLANTIO.pdf" TargetMode="External"/><Relationship Id="rId969" Type="http://schemas.openxmlformats.org/officeDocument/2006/relationships/hyperlink" Target="https://www.caixa.gov.br/Downloads/sinapi-cadernos-tecnicos/SINAPI-CT-ATERROS-BASES-SUB-BASES-E-IMPRIMACOES.pdf" TargetMode="External"/><Relationship Id="rId1599" Type="http://schemas.openxmlformats.org/officeDocument/2006/relationships/hyperlink" Target="https://www.caixa.gov.br/Downloads/sinapi-cadernos-tecnicos/SINAPI-CT-CUSTOS-HORARIOS-PRODUTIVO-E-IMPRODUTIVO-DOS-EQUIPAMENTOS.pdf" TargetMode="External"/><Relationship Id="rId5056" Type="http://schemas.openxmlformats.org/officeDocument/2006/relationships/hyperlink" Target="https://www.caixa.gov.br/Downloads/sinapi-cadernos-tecnicos/SINAPI-CT-INSTALACOES-HIDRAULICAS-RESERVACAO-E-BOMBAS-DE-RECALQUE.pdf" TargetMode="External"/><Relationship Id="rId5470" Type="http://schemas.openxmlformats.org/officeDocument/2006/relationships/hyperlink" Target="https://www.caixa.gov.br/Downloads/sinapi-cadernos-tecnicos/SINAPI-CT-INSTALACOES-PREDIAIS-DE-AGUA-FRIA-EM-PVC.pdf" TargetMode="External"/><Relationship Id="rId6107" Type="http://schemas.openxmlformats.org/officeDocument/2006/relationships/hyperlink" Target="https://www.caixa.gov.br/Downloads/sinapi-cadernos-tecnicos/SINAPI-CT-INSTALACOES-DE-GAS-E-INCENDIO-EM-ACO-E-FERRO-GALVANIZADO.pdf" TargetMode="External"/><Relationship Id="rId6521" Type="http://schemas.openxmlformats.org/officeDocument/2006/relationships/hyperlink" Target="https://www.caixa.gov.br/Downloads/sinapi-cadernos-tecnicos/SINAPI-CT-INSTALACOES-EM-COBRE.pdf" TargetMode="External"/><Relationship Id="rId9677" Type="http://schemas.openxmlformats.org/officeDocument/2006/relationships/hyperlink" Target="https://www.caixa.gov.br/Downloads/sinapi-cadernos-tecnicos/SINAPI-CT-VALVULAS-E-REGISTROS-PARA-SISTEMAS-PREDIAIS.pdf" TargetMode="External"/><Relationship Id="rId4072" Type="http://schemas.openxmlformats.org/officeDocument/2006/relationships/hyperlink" Target="https://www.caixa.gov.br/Downloads/sinapi-cadernos-tecnicos/SINAPI-CT-FORMAS-PARA-ESTRUTURAS-DE-CONCRETO-ARMADO.pdf" TargetMode="External"/><Relationship Id="rId5123" Type="http://schemas.openxmlformats.org/officeDocument/2006/relationships/hyperlink" Target="https://www.caixa.gov.br/Downloads/sinapi-cadernos-tecnicos/SINAPI-CT-INSTALACOES-HIDRAULICAS-EM-PEX.pdf" TargetMode="External"/><Relationship Id="rId8279" Type="http://schemas.openxmlformats.org/officeDocument/2006/relationships/hyperlink" Target="https://www.caixa.gov.br/Downloads/sinapi-cadernos-tecnicos/SINAPI-CT-POCOS-DE-VISITA-E-CAIXAS-PARA-BOCAS-DE-LOBO.pdf" TargetMode="External"/><Relationship Id="rId1666" Type="http://schemas.openxmlformats.org/officeDocument/2006/relationships/hyperlink" Target="https://www.caixa.gov.br/Downloads/sinapi-cadernos-tecnicos/SINAPI-CT-CUSTOS-HORARIOS-PRODUTIVO-E-IMPRODUTIVO-DOS-EQUIPAMENTOS.pdf" TargetMode="External"/><Relationship Id="rId2717" Type="http://schemas.openxmlformats.org/officeDocument/2006/relationships/hyperlink" Target="https://www.caixa.gov.br/Downloads/sinapi-cadernos-tecnicos/SINAPI-CT-DISSIPADORES-DE-ENERGIA.pdf" TargetMode="External"/><Relationship Id="rId7295" Type="http://schemas.openxmlformats.org/officeDocument/2006/relationships/hyperlink" Target="https://www.caixa.gov.br/Downloads/sinapi-cadernos-tecnicos/SINAPI-CT-LUMINARIAS-EXTERNAS.pdf" TargetMode="External"/><Relationship Id="rId8693" Type="http://schemas.openxmlformats.org/officeDocument/2006/relationships/hyperlink" Target="https://www.caixa.gov.br/Downloads/sinapi-cadernos-tecnicos/SINAPI-CT-REDES-DE-AGUA-E-ESGOTO-EM-PEAD-LISO-(TUBOS-E-CONEXOES).pdf" TargetMode="External"/><Relationship Id="rId9744" Type="http://schemas.openxmlformats.org/officeDocument/2006/relationships/hyperlink" Target="https://www.caixa.gov.br/Downloads/sinapi-cadernos-tecnicos/SINAPI-CT-VALVULAS-PARA-REDES-DE-SANEAMENTO.pdf" TargetMode="External"/><Relationship Id="rId1319" Type="http://schemas.openxmlformats.org/officeDocument/2006/relationships/hyperlink" Target="https://www.caixa.gov.br/Downloads/sinapi-cadernos-tecnicos/SINAPI-CT-CONCRETO-PROJETADO.pdf" TargetMode="External"/><Relationship Id="rId1733" Type="http://schemas.openxmlformats.org/officeDocument/2006/relationships/hyperlink" Target="https://www.caixa.gov.br/Downloads/sinapi-cadernos-tecnicos/SINAPI-CT-CUSTOS-HORARIOS-PRODUTIVO-E-IMPRODUTIVO-DOS-EQUIPAMENTOS.pdf" TargetMode="External"/><Relationship Id="rId4889" Type="http://schemas.openxmlformats.org/officeDocument/2006/relationships/hyperlink" Target="https://www.caixa.gov.br/Downloads/sinapi-cadernos-tecnicos/SINAPI-CT-INSTALACOES-HIDRAULICAS-RESERVACAO-E-BOMBAS-DE-RECALQUE.pdf" TargetMode="External"/><Relationship Id="rId8346" Type="http://schemas.openxmlformats.org/officeDocument/2006/relationships/hyperlink" Target="https://www.caixa.gov.br/Downloads/sinapi-cadernos-tecnicos/SINAPI-CT-QUADRAS-E-SEUS-EQUIPAMENTOS.pdf" TargetMode="External"/><Relationship Id="rId8760" Type="http://schemas.openxmlformats.org/officeDocument/2006/relationships/hyperlink" Target="https://www.caixa.gov.br/Downloads/sinapi-cadernos-tecnicos/SINAPI-CT-REDES-DE-AGUA-E-ESGOTO-EM-PEAD-LISO-(TUBOS-E-CONEXOES).pdf" TargetMode="External"/><Relationship Id="rId25" Type="http://schemas.openxmlformats.org/officeDocument/2006/relationships/hyperlink" Target="https://www.caixa.gov.br/Downloads/sinapi-cadernos-tecnicos/SINAPI-CT-ALVENARIA-ESTRUTURAL-BLOCOS-DE-CONCRETO.pdf" TargetMode="External"/><Relationship Id="rId1800" Type="http://schemas.openxmlformats.org/officeDocument/2006/relationships/hyperlink" Target="https://www.caixa.gov.br/Downloads/sinapi-cadernos-tecnicos/SINAPI-CT-CUSTOS-HORARIOS-PRODUTIVO-E-IMPRODUTIVO-DOS-EQUIPAMENTOS.pdf" TargetMode="External"/><Relationship Id="rId4956" Type="http://schemas.openxmlformats.org/officeDocument/2006/relationships/hyperlink" Target="https://www.caixa.gov.br/Downloads/sinapi-cadernos-tecnicos/SINAPI-CT-INSTALACOES-HIDRAULICAS-RESERVACAO-E-BOMBAS-DE-RECALQUE.pdf" TargetMode="External"/><Relationship Id="rId7362" Type="http://schemas.openxmlformats.org/officeDocument/2006/relationships/hyperlink" Target="https://www.caixa.gov.br/Downloads/sinapi-cadernos-tecnicos/SINAPI-CT-MASSA-UNICA-EXTERNA.pdf" TargetMode="External"/><Relationship Id="rId8413" Type="http://schemas.openxmlformats.org/officeDocument/2006/relationships/hyperlink" Target="https://www.caixa.gov.br/Downloads/sinapi-cadernos-tecnicos/SINAPI-CT-RASGOS-E-FIXACOES.pdf" TargetMode="External"/><Relationship Id="rId3558" Type="http://schemas.openxmlformats.org/officeDocument/2006/relationships/hyperlink" Target="https://www.caixa.gov.br/Downloads/sinapi-cadernos-tecnicos/SINAPI-CT-ESQUADRIAS-PORTAS.pdf" TargetMode="External"/><Relationship Id="rId3972" Type="http://schemas.openxmlformats.org/officeDocument/2006/relationships/hyperlink" Target="https://www.caixa.gov.br/Downloads/sinapi-cadernos-tecnicos/SINAPI-CT-FUNDACOES-RASAS-(BLOCOS-SAPATAS-VIGAS-BALDRAME).pdf" TargetMode="External"/><Relationship Id="rId4609" Type="http://schemas.openxmlformats.org/officeDocument/2006/relationships/hyperlink" Target="https://www.caixa.gov.br/Downloads/sinapi-cadernos-tecnicos/SINAPI-CT-INSTALACOES-ELETRICAS-ELETRODUTOS-CONEXOES-E-CONDULETES-APARENTES.pdf" TargetMode="External"/><Relationship Id="rId7015" Type="http://schemas.openxmlformats.org/officeDocument/2006/relationships/hyperlink" Target="https://www.caixa.gov.br/Downloads/sinapi-metodologia/Livro_SINAPI_Calculos_Parametros.pdf" TargetMode="External"/><Relationship Id="rId479" Type="http://schemas.openxmlformats.org/officeDocument/2006/relationships/hyperlink" Target="https://www.caixa.gov.br/Downloads/sinapi-cadernos-tecnicos/SINAPI-CT-ASSENTAMENTO-DE-TUBOS-DE-PVC-E-METALICOS-EM-REDES-DE-AGUA.pdf" TargetMode="External"/><Relationship Id="rId893" Type="http://schemas.openxmlformats.org/officeDocument/2006/relationships/hyperlink" Target="https://www.caixa.gov.br/Downloads/sinapi-cadernos-tecnicos/SINAPI-CT-ATERROS-BASES-SUB-BASES-E-IMPRIMACOES.pdf" TargetMode="External"/><Relationship Id="rId2574" Type="http://schemas.openxmlformats.org/officeDocument/2006/relationships/hyperlink" Target="https://www.caixa.gov.br/Downloads/sinapi-cadernos-tecnicos/SINAPI-CT-DEPRECIACAO-JUROS-IMPOSTOS-E-SEGUROS-MANUTENCAO-E-MATERIAIS-NA-OPERACAO-DOS-EQUIPAMENTOS.pdf" TargetMode="External"/><Relationship Id="rId3625" Type="http://schemas.openxmlformats.org/officeDocument/2006/relationships/hyperlink" Target="https://www.caixa.gov.br/Downloads/sinapi-cadernos-tecnicos/SINAPI-CT-ESTRUTURA-E-TRAMA-PARA-COBERTURA.pdf" TargetMode="External"/><Relationship Id="rId6031" Type="http://schemas.openxmlformats.org/officeDocument/2006/relationships/hyperlink" Target="https://www.caixa.gov.br/Downloads/sinapi-cadernos-tecnicos/SINAPI-CT-INSTALACOES-DE-GAS-E-INCENDIO-EM-ACO-E-FERRO-GALVANIZADO.pdf" TargetMode="External"/><Relationship Id="rId9187" Type="http://schemas.openxmlformats.org/officeDocument/2006/relationships/hyperlink" Target="https://www.caixa.gov.br/Downloads/sinapi-cadernos-tecnicos/SINAPI-CT-TRANSPORTE-FLUVIAL-MOMENTO-DE-TRANSPORTE.pdf" TargetMode="External"/><Relationship Id="rId546" Type="http://schemas.openxmlformats.org/officeDocument/2006/relationships/hyperlink" Target="https://www.caixa.gov.br/Downloads/sinapi-cadernos-tecnicos/SINAPI-CT-ASSENTAMENTO-DE-TUBOS-DE-PVC-E-METALICOS-EM-REDES-DE-AGUA.pdf" TargetMode="External"/><Relationship Id="rId1176" Type="http://schemas.openxmlformats.org/officeDocument/2006/relationships/hyperlink" Target="https://www.caixa.gov.br/Downloads/sinapi-cadernos-tecnicos/SINAPI-CT-CAIXAS-DE-AGUA-PARA-EDIFICACOES.pdf" TargetMode="External"/><Relationship Id="rId2227" Type="http://schemas.openxmlformats.org/officeDocument/2006/relationships/hyperlink" Target="https://www.caixa.gov.br/Downloads/sinapi-cadernos-tecnicos/SINAPI-CT-DEPRECIACAO-JUROS-IMPOSTOS-E-SEGUROS-MANUTENCAO-E-MATERIAIS-NA-OPERACAO-DOS-EQUIPAMENTOS.pdf" TargetMode="External"/><Relationship Id="rId9254" Type="http://schemas.openxmlformats.org/officeDocument/2006/relationships/hyperlink" Target="https://www.caixa.gov.br/Downloads/sinapi-cadernos-tecnicos/SINAPI-CT-TRANSPORTE-DE-MATERIAIS-DENTRO-DO-CANTEIRO-DE-OBRAS.pdf" TargetMode="External"/><Relationship Id="rId960" Type="http://schemas.openxmlformats.org/officeDocument/2006/relationships/hyperlink" Target="https://www.caixa.gov.br/Downloads/sinapi-cadernos-tecnicos/SINAPI-CT-ATERROS-BASES-SUB-BASES-E-IMPRIMACOES.pdf" TargetMode="External"/><Relationship Id="rId1243" Type="http://schemas.openxmlformats.org/officeDocument/2006/relationships/hyperlink" Target="https://www.caixa.gov.br/Downloads/sinapi-cadernos-tecnicos/SINAPI-CT-CERCAS-PROTETORES-E-ALAMBRADOS.pdf" TargetMode="External"/><Relationship Id="rId1590" Type="http://schemas.openxmlformats.org/officeDocument/2006/relationships/hyperlink" Target="https://www.caixa.gov.br/Downloads/sinapi-cadernos-tecnicos/SINAPI-CT-CUSTOS-HORARIOS-PRODUTIVO-E-IMPRODUTIVO-DOS-EQUIPAMENTOS.pdf" TargetMode="External"/><Relationship Id="rId2641" Type="http://schemas.openxmlformats.org/officeDocument/2006/relationships/hyperlink" Target="https://www.caixa.gov.br/Downloads/sinapi-cadernos-tecnicos/SINAPI-CT-DEPRECIACAO-JUROS-IMPOSTOS-E-SEGUROS-MANUTENCAO-E-MATERIAIS-NA-OPERACAO-DOS-EQUIPAMENTOS.pdf" TargetMode="External"/><Relationship Id="rId4399" Type="http://schemas.openxmlformats.org/officeDocument/2006/relationships/hyperlink" Target="https://www.caixa.gov.br/Downloads/sinapi-cadernos-tecnicos/SINAPI-CT-INSTALACOES-ELETRICAS-ELETRODUTOS-EMBUTIDOS-CABOS-CAIXAS-TOMADAS-E-INTERRUPTORES.pdf" TargetMode="External"/><Relationship Id="rId5797" Type="http://schemas.openxmlformats.org/officeDocument/2006/relationships/hyperlink" Target="https://www.caixa.gov.br/Downloads/sinapi-cadernos-tecnicos/SINAPI-CT-INSTALACOES-PREDIAIS-DE-AGUA-QUENTE-EM-CPVC.pdf" TargetMode="External"/><Relationship Id="rId6848" Type="http://schemas.openxmlformats.org/officeDocument/2006/relationships/hyperlink" Target="https://www.caixa.gov.br/Downloads/sinapi-metodologia/Livro_SINAPI_Calculos_Parametros.pdf" TargetMode="External"/><Relationship Id="rId8270" Type="http://schemas.openxmlformats.org/officeDocument/2006/relationships/hyperlink" Target="https://www.caixa.gov.br/Downloads/sinapi-cadernos-tecnicos/SINAPI-CT-POCOS-DE-VISITA-E-CAIXAS-PARA-BOCAS-DE-LOBO.pdf" TargetMode="External"/><Relationship Id="rId613" Type="http://schemas.openxmlformats.org/officeDocument/2006/relationships/hyperlink" Target="https://www.caixa.gov.br/Downloads/sinapi-cadernos-tecnicos/SINAPI-CT-ASSENTAMENTO-DE-TUBOS-DE-PVC-E-METALICOS-EM-REDES-DE-AGUA.pdf" TargetMode="External"/><Relationship Id="rId5864" Type="http://schemas.openxmlformats.org/officeDocument/2006/relationships/hyperlink" Target="https://www.caixa.gov.br/Downloads/sinapi-cadernos-tecnicos/SINAPI-CT-INSTALACOES-PREDIAIS-DE-AGUAS-PLUVIAIS-TUBOS-CONEXOES-CAIXAS-E-RALOS.pdf" TargetMode="External"/><Relationship Id="rId6915" Type="http://schemas.openxmlformats.org/officeDocument/2006/relationships/hyperlink" Target="https://www.caixa.gov.br/Downloads/sinapi-metodologia/Livro_SINAPI_Calculos_Parametros.pdf" TargetMode="External"/><Relationship Id="rId9321" Type="http://schemas.openxmlformats.org/officeDocument/2006/relationships/hyperlink" Target="https://www.caixa.gov.br/Downloads/sinapi-cadernos-tecnicos/SINAPI-CT-TRANSPORTE-CARGA-E-DESCARGA-DE-MATERIAIS.pdf" TargetMode="External"/><Relationship Id="rId1310" Type="http://schemas.openxmlformats.org/officeDocument/2006/relationships/hyperlink" Target="https://www.caixa.gov.br/Downloads/sinapi-cadernos-tecnicos/SINAPI-CT-CONCRETO-PROJETADO.pdf" TargetMode="External"/><Relationship Id="rId4466" Type="http://schemas.openxmlformats.org/officeDocument/2006/relationships/hyperlink" Target="https://www.caixa.gov.br/Downloads/sinapi-cadernos-tecnicos/SINAPI-CT-INSTALACOES-ELETRICAS-ELETRODUTOS-EMBUTIDOS-CABOS-CAIXAS-TOMADAS-E-INTERRUPTORES.pdf" TargetMode="External"/><Relationship Id="rId4880" Type="http://schemas.openxmlformats.org/officeDocument/2006/relationships/hyperlink" Target="https://www.caixa.gov.br/Downloads/sinapi-cadernos-tecnicos/SINAPI-CT-INSTALACOES-HIDRAULICAS-RESERVACAO-E-BOMBAS-DE-RECALQUE.pdf" TargetMode="External"/><Relationship Id="rId5517" Type="http://schemas.openxmlformats.org/officeDocument/2006/relationships/hyperlink" Target="https://www.caixa.gov.br/Downloads/sinapi-cadernos-tecnicos/SINAPI-CT-INSTALACOES-PREDIAIS-DE-AGUA-FRIA-EM-PVC.pdf" TargetMode="External"/><Relationship Id="rId5931" Type="http://schemas.openxmlformats.org/officeDocument/2006/relationships/hyperlink" Target="https://www.caixa.gov.br/Downloads/sinapi-cadernos-tecnicos/SINAPI-CT-INSTALACOES-DE-GAS-E-INCENDIO-EM-ACO-E-FERRO-GALVANIZADO.pdf" TargetMode="External"/><Relationship Id="rId3068" Type="http://schemas.openxmlformats.org/officeDocument/2006/relationships/hyperlink" Target="https://www.caixa.gov.br/Downloads/sinapi-cadernos-tecnicos/SINAPI-CT-ESCADAS.pdf" TargetMode="External"/><Relationship Id="rId3482" Type="http://schemas.openxmlformats.org/officeDocument/2006/relationships/hyperlink" Target="https://www.caixa.gov.br/Downloads/sinapi-cadernos-tecnicos/SINAPI-CT-ESQUADRIAS-PORTAS.pdf" TargetMode="External"/><Relationship Id="rId4119" Type="http://schemas.openxmlformats.org/officeDocument/2006/relationships/hyperlink" Target="https://www.caixa.gov.br/Downloads/sinapi-cadernos-tecnicos/SINAPI-CT-FORMAS-PARA-PILARES-CIRCULARES.pdf" TargetMode="External"/><Relationship Id="rId4533" Type="http://schemas.openxmlformats.org/officeDocument/2006/relationships/hyperlink" Target="https://www.caixa.gov.br/Downloads/sinapi-cadernos-tecnicos/SINAPI-CT-INSTALACOES-ELETRICAS-ELETRODUTOS-EMBUTIDOS-CABOS-CAIXAS-TOMADAS-E-INTERRUPTORES.pdf" TargetMode="External"/><Relationship Id="rId7689" Type="http://schemas.openxmlformats.org/officeDocument/2006/relationships/hyperlink" Target="https://www.caixa.gov.br/Downloads/sinapi-cadernos-tecnicos/SINAPI-CT-PAVIMENTO-INTERTRAVADO.pdf" TargetMode="External"/><Relationship Id="rId2084" Type="http://schemas.openxmlformats.org/officeDocument/2006/relationships/hyperlink" Target="https://www.caixa.gov.br/Downloads/sinapi-cadernos-tecnicos/SINAPI-CT-DEPRECIACAO-JUROS-IMPOSTOS-E-SEGUROS-MANUTENCAO-E-MATERIAIS-NA-OPERACAO-DOS-EQUIPAMENTOS.pdf" TargetMode="External"/><Relationship Id="rId3135" Type="http://schemas.openxmlformats.org/officeDocument/2006/relationships/hyperlink" Target="https://www.caixa.gov.br/Downloads/sinapi-cadernos-tecnicos/SINAPI-CT-ESCADAS.pdf" TargetMode="External"/><Relationship Id="rId4600" Type="http://schemas.openxmlformats.org/officeDocument/2006/relationships/hyperlink" Target="https://www.caixa.gov.br/Downloads/sinapi-cadernos-tecnicos/SINAPI-CT-INSTALACOES-ELETRICAS-ELETRODUTOS-CONEXOES-E-CONDULETES-APARENTES.pdf" TargetMode="External"/><Relationship Id="rId7756" Type="http://schemas.openxmlformats.org/officeDocument/2006/relationships/hyperlink" Target="https://www.caixa.gov.br/Downloads/sinapi-cadernos-tecnicos/SINAPI-CT-PELE-DE-VIDRO-EM-FACHADAS.pdf" TargetMode="External"/><Relationship Id="rId470" Type="http://schemas.openxmlformats.org/officeDocument/2006/relationships/hyperlink" Target="https://www.caixa.gov.br/Downloads/sinapi-cadernos-tecnicos/SINAPI-CT-ASSENTAMENTO-DE-TUBOS-DE-PVC-E-METALICOS-EM-REDES-DE-AGUA.pdf" TargetMode="External"/><Relationship Id="rId2151" Type="http://schemas.openxmlformats.org/officeDocument/2006/relationships/hyperlink" Target="https://www.caixa.gov.br/Downloads/sinapi-cadernos-tecnicos/SINAPI-CT-DEPRECIACAO-JUROS-IMPOSTOS-E-SEGUROS-MANUTENCAO-E-MATERIAIS-NA-OPERACAO-DOS-EQUIPAMENTOS.pdf" TargetMode="External"/><Relationship Id="rId3202" Type="http://schemas.openxmlformats.org/officeDocument/2006/relationships/hyperlink" Target="https://www.caixa.gov.br/Downloads/sinapi-cadernos-tecnicos/SINAPI-CT-ESCAVACAO-VERTICAL-A-CEU-ABERTO.pdf" TargetMode="External"/><Relationship Id="rId6358" Type="http://schemas.openxmlformats.org/officeDocument/2006/relationships/hyperlink" Target="https://www.caixa.gov.br/Downloads/sinapi-cadernos-tecnicos/SINAPI-CT-INSTALACOES-DE-AR-CONDICIONADO-EM-COBRE.pdf" TargetMode="External"/><Relationship Id="rId7409" Type="http://schemas.openxmlformats.org/officeDocument/2006/relationships/hyperlink" Target="https://www.caixa.gov.br/Downloads/sinapi-cadernos-tecnicos/SINAPI-CT-MASSA-UNICA-INTERNA.pdf" TargetMode="External"/><Relationship Id="rId8807" Type="http://schemas.openxmlformats.org/officeDocument/2006/relationships/hyperlink" Target="https://www.caixa.gov.br/Downloads/sinapi-cadernos-tecnicos/SINAPI-CT-REVESTIMENTOS-CERAMICOS-INTERNOS.pdf" TargetMode="External"/><Relationship Id="rId123" Type="http://schemas.openxmlformats.org/officeDocument/2006/relationships/hyperlink" Target="https://www.caixa.gov.br/Downloads/sinapi-cadernos-tecnicos/SINAPI-CT-ARGAMASSAS.pdf" TargetMode="External"/><Relationship Id="rId5374" Type="http://schemas.openxmlformats.org/officeDocument/2006/relationships/hyperlink" Target="https://www.caixa.gov.br/Downloads/sinapi-cadernos-tecnicos/SINAPI-CT-INSTALACOES-PREDIAIS-DE-ESGOTO-TUBOS-E-CONEXOES.pdf" TargetMode="External"/><Relationship Id="rId6772" Type="http://schemas.openxmlformats.org/officeDocument/2006/relationships/hyperlink" Target="https://www.caixa.gov.br/Downloads/sinapi-cadernos-tecnicos/SINAPI-CT-LIMPEZA-DE-OBRA.pdf" TargetMode="External"/><Relationship Id="rId7823" Type="http://schemas.openxmlformats.org/officeDocument/2006/relationships/hyperlink" Target="https://www.caixa.gov.br/Downloads/sinapi-cadernos-tecnicos/SINAPI-CT-PERFURACAO-HORIZONTAL-DIRECIONAL-HDD.pdf" TargetMode="External"/><Relationship Id="rId2968" Type="http://schemas.openxmlformats.org/officeDocument/2006/relationships/hyperlink" Target="https://www.caixa.gov.br/Downloads/sinapi-cadernos-tecnicos/SINAPI-CT-ENERGIA-SOLAR-PARA-EDIFICACOES.pdf" TargetMode="External"/><Relationship Id="rId5027" Type="http://schemas.openxmlformats.org/officeDocument/2006/relationships/hyperlink" Target="https://www.caixa.gov.br/Downloads/sinapi-cadernos-tecnicos/SINAPI-CT-INSTALACOES-HIDRAULICAS-RESERVACAO-E-BOMBAS-DE-RECALQUE.pdf" TargetMode="External"/><Relationship Id="rId6425" Type="http://schemas.openxmlformats.org/officeDocument/2006/relationships/hyperlink" Target="https://www.caixa.gov.br/Downloads/sinapi-cadernos-tecnicos/SINAPI-CT-INSTALACOES-EM-COBRE.pdf" TargetMode="External"/><Relationship Id="rId1984" Type="http://schemas.openxmlformats.org/officeDocument/2006/relationships/hyperlink" Target="https://www.caixa.gov.br/Downloads/sinapi-cadernos-tecnicos/SINAPI-CT-DEPRECIACAO-JUROS-IMPOSTOS-E-SEGUROS-MANUTENCAO-E-MATERIAIS-NA-OPERACAO-DOS-EQUIPAMENTOS.pdf" TargetMode="External"/><Relationship Id="rId4390" Type="http://schemas.openxmlformats.org/officeDocument/2006/relationships/hyperlink" Target="https://www.caixa.gov.br/Downloads/sinapi-cadernos-tecnicos/SINAPI-CT-INSTALACOES-ELETRICAS-ELETRODUTOS-EMBUTIDOS-CABOS-CAIXAS-TOMADAS-E-INTERRUPTORES.pdf" TargetMode="External"/><Relationship Id="rId5441" Type="http://schemas.openxmlformats.org/officeDocument/2006/relationships/hyperlink" Target="https://www.caixa.gov.br/Downloads/sinapi-cadernos-tecnicos/SINAPI-CT-INSTALACOES-PREDIAIS-DE-ESGOTO-TUBOS-E-CONEXOES.pdf" TargetMode="External"/><Relationship Id="rId8597" Type="http://schemas.openxmlformats.org/officeDocument/2006/relationships/hyperlink" Target="https://www.caixa.gov.br/Downloads/sinapi-cadernos-tecnicos/SINAPI-CT-REDES-ENTERRADAS-DE-DISTRIBUICAO-ELETRICA.pdf" TargetMode="External"/><Relationship Id="rId9648" Type="http://schemas.openxmlformats.org/officeDocument/2006/relationships/hyperlink" Target="https://www.caixa.gov.br/Downloads/sinapi-cadernos-tecnicos/SINAPI-CT-VALVULAS-E-REGISTROS-PARA-SISTEMAS-PREDIAIS.pdf" TargetMode="External"/><Relationship Id="rId1637" Type="http://schemas.openxmlformats.org/officeDocument/2006/relationships/hyperlink" Target="https://www.caixa.gov.br/Downloads/sinapi-cadernos-tecnicos/SINAPI-CT-CUSTOS-HORARIOS-PRODUTIVO-E-IMPRODUTIVO-DOS-EQUIPAMENTOS.pdf" TargetMode="External"/><Relationship Id="rId4043" Type="http://schemas.openxmlformats.org/officeDocument/2006/relationships/hyperlink" Target="https://www.caixa.gov.br/Downloads/sinapi-cadernos-tecnicos/SINAPI-CT-FORMAS-PARA-ESTRUTURAS-DE-CONCRETO-ARMADO.pdf" TargetMode="External"/><Relationship Id="rId7199" Type="http://schemas.openxmlformats.org/officeDocument/2006/relationships/hyperlink" Target="https://www.caixa.gov.br/Downloads/sinapi-cadernos-tecnicos/SINAPI-CT-LOUCAS-E-METAIS.pdf" TargetMode="External"/><Relationship Id="rId8664" Type="http://schemas.openxmlformats.org/officeDocument/2006/relationships/hyperlink" Target="https://www.caixa.gov.br/Downloads/sinapi-cadernos-tecnicos/SINAPI-CT-REDES-DE-LOGICA-TELEFONIA-E-IMAGEM.pdf" TargetMode="External"/><Relationship Id="rId9715" Type="http://schemas.openxmlformats.org/officeDocument/2006/relationships/hyperlink" Target="https://www.caixa.gov.br/Downloads/sinapi-cadernos-tecnicos/SINAPI-CT-VALVULAS-E-REGISTROS-PARA-SISTEMAS-PREDIAIS.pdf" TargetMode="External"/><Relationship Id="rId1704" Type="http://schemas.openxmlformats.org/officeDocument/2006/relationships/hyperlink" Target="https://www.caixa.gov.br/Downloads/sinapi-cadernos-tecnicos/SINAPI-CT-CUSTOS-HORARIOS-PRODUTIVO-E-IMPRODUTIVO-DOS-EQUIPAMENTOS.pdf" TargetMode="External"/><Relationship Id="rId4110" Type="http://schemas.openxmlformats.org/officeDocument/2006/relationships/hyperlink" Target="https://www.caixa.gov.br/Downloads/sinapi-cadernos-tecnicos/SINAPI-CT-FORMAS-PARA-ESTRUTURAS-DE-CONCRETO-ARMADO.pdf" TargetMode="External"/><Relationship Id="rId7266" Type="http://schemas.openxmlformats.org/officeDocument/2006/relationships/hyperlink" Target="https://www.caixa.gov.br/Downloads/sinapi-cadernos-tecnicos/SINAPI-CT-LOUCAS-E-METAIS.pdf" TargetMode="External"/><Relationship Id="rId7680" Type="http://schemas.openxmlformats.org/officeDocument/2006/relationships/hyperlink" Target="https://www.caixa.gov.br/Downloads/sinapi-cadernos-tecnicos/SINAPI-CT-PAVIMENTO-INTERTRAVADO.pdf" TargetMode="External"/><Relationship Id="rId8317" Type="http://schemas.openxmlformats.org/officeDocument/2006/relationships/hyperlink" Target="https://www.caixa.gov.br/Downloads/sinapi-cadernos-tecnicos/SINAPI-CT-PRODUCAO-DE-CONCRETO.pdf" TargetMode="External"/><Relationship Id="rId8731" Type="http://schemas.openxmlformats.org/officeDocument/2006/relationships/hyperlink" Target="https://www.caixa.gov.br/Downloads/sinapi-cadernos-tecnicos/SINAPI-CT-REDES-DE-AGUA-E-ESGOTO-EM-PEAD-LISO-(TUBOS-E-CONEXOES).pdf" TargetMode="External"/><Relationship Id="rId6282" Type="http://schemas.openxmlformats.org/officeDocument/2006/relationships/hyperlink" Target="https://www.caixa.gov.br/Downloads/sinapi-cadernos-tecnicos/SINAPI-CT-INSTALACOES-DE-GAS-EM-PEX-MULTICAMADAS.pdf" TargetMode="External"/><Relationship Id="rId7333" Type="http://schemas.openxmlformats.org/officeDocument/2006/relationships/hyperlink" Target="https://www.caixa.gov.br/Downloads/sinapi-cadernos-tecnicos/SINAPI-CT-MASSA-UNICA-EXTERNA.pdf" TargetMode="External"/><Relationship Id="rId797" Type="http://schemas.openxmlformats.org/officeDocument/2006/relationships/hyperlink" Target="https://www.caixa.gov.br/Downloads/sinapi-cadernos-tecnicos/SINAPI-CT-ATERROS-BASES-SUB-BASES-E-IMPRIMACOES.pdf" TargetMode="External"/><Relationship Id="rId2478" Type="http://schemas.openxmlformats.org/officeDocument/2006/relationships/hyperlink" Target="https://www.caixa.gov.br/Downloads/sinapi-cadernos-tecnicos/SINAPI-CT-DEPRECIACAO-JUROS-IMPOSTOS-E-SEGUROS-MANUTENCAO-E-MATERIAIS-NA-OPERACAO-DOS-EQUIPAMENTOS.pdf" TargetMode="External"/><Relationship Id="rId3876" Type="http://schemas.openxmlformats.org/officeDocument/2006/relationships/hyperlink" Target="https://www.caixa.gov.br/Downloads/sinapi-cadernos-tecnicos/SINAPI-CT-EXECUCAO-DE-TIRANTES.pdf" TargetMode="External"/><Relationship Id="rId4927" Type="http://schemas.openxmlformats.org/officeDocument/2006/relationships/hyperlink" Target="https://www.caixa.gov.br/Downloads/sinapi-cadernos-tecnicos/SINAPI-CT-INSTALACOES-HIDRAULICAS-RESERVACAO-E-BOMBAS-DE-RECALQUE.pdf" TargetMode="External"/><Relationship Id="rId2892" Type="http://schemas.openxmlformats.org/officeDocument/2006/relationships/hyperlink" Target="https://www.caixa.gov.br/Downloads/sinapi-cadernos-tecnicos/SINAPI-CT-ELETROCALHAS.pdf" TargetMode="External"/><Relationship Id="rId3529" Type="http://schemas.openxmlformats.org/officeDocument/2006/relationships/hyperlink" Target="https://www.caixa.gov.br/Downloads/sinapi-cadernos-tecnicos/SINAPI-CT-ESQUADRIAS-PORTAS.pdf" TargetMode="External"/><Relationship Id="rId3943" Type="http://schemas.openxmlformats.org/officeDocument/2006/relationships/hyperlink" Target="https://www.caixa.gov.br/Downloads/sinapi-cadernos-tecnicos/SINAPI-CT-FOSSAS-E-SUMIDOUROS.pdf" TargetMode="External"/><Relationship Id="rId6002" Type="http://schemas.openxmlformats.org/officeDocument/2006/relationships/hyperlink" Target="https://www.caixa.gov.br/Downloads/sinapi-cadernos-tecnicos/SINAPI-CT-INSTALACOES-DE-GAS-E-INCENDIO-EM-ACO-E-FERRO-GALVANIZADO.pdf" TargetMode="External"/><Relationship Id="rId7400" Type="http://schemas.openxmlformats.org/officeDocument/2006/relationships/hyperlink" Target="https://www.caixa.gov.br/Downloads/sinapi-cadernos-tecnicos/SINAPI-CT-MASSA-UNICA-EXTERNA.pdf" TargetMode="External"/><Relationship Id="rId9158" Type="http://schemas.openxmlformats.org/officeDocument/2006/relationships/hyperlink" Target="https://www.caixa.gov.br/Downloads/sinapi-cadernos-tecnicos/SINAPI-CT-TRANSPORTE-FLUVIAL-CARGA-E-DESCARGA.pdf" TargetMode="External"/><Relationship Id="rId864" Type="http://schemas.openxmlformats.org/officeDocument/2006/relationships/hyperlink" Target="https://www.caixa.gov.br/Downloads/sinapi-cadernos-tecnicos/SINAPI-CT-ATERROS-BASES-SUB-BASES-E-IMPRIMACOES.pdf" TargetMode="External"/><Relationship Id="rId1494" Type="http://schemas.openxmlformats.org/officeDocument/2006/relationships/hyperlink" Target="https://www.caixa.gov.br/Downloads/sinapi-cadernos-tecnicos/SINAPI-CT-CUSTOS-HORARIOS-PRODUTIVO-E-IMPRODUTIVO-DOS-EQUIPAMENTOS.pdf" TargetMode="External"/><Relationship Id="rId2545" Type="http://schemas.openxmlformats.org/officeDocument/2006/relationships/hyperlink" Target="https://www.caixa.gov.br/Downloads/sinapi-cadernos-tecnicos/SINAPI-CT-DEPRECIACAO-JUROS-IMPOSTOS-E-SEGUROS-MANUTENCAO-E-MATERIAIS-NA-OPERACAO-DOS-EQUIPAMENTOS.pdf" TargetMode="External"/><Relationship Id="rId9572" Type="http://schemas.openxmlformats.org/officeDocument/2006/relationships/hyperlink" Target="https://www.caixa.gov.br/Downloads/sinapi-cadernos-tecnicos/SINAPI-CT-VERGAS-CONTRAVERGAS-E-FIXACAO-DE-ALVENARIA.pdf" TargetMode="External"/><Relationship Id="rId517" Type="http://schemas.openxmlformats.org/officeDocument/2006/relationships/hyperlink" Target="https://www.caixa.gov.br/Downloads/sinapi-cadernos-tecnicos/SINAPI-CT-ASSENTAMENTO-DE-TUBOS-DE-PVC-E-METALICOS-EM-REDES-DE-AGUA.pdf" TargetMode="External"/><Relationship Id="rId931" Type="http://schemas.openxmlformats.org/officeDocument/2006/relationships/hyperlink" Target="https://www.caixa.gov.br/Downloads/sinapi-cadernos-tecnicos/SINAPI-CT-ATERROS-BASES-SUB-BASES-E-IMPRIMACOES.pdf" TargetMode="External"/><Relationship Id="rId1147" Type="http://schemas.openxmlformats.org/officeDocument/2006/relationships/hyperlink" Target="https://www.caixa.gov.br/Downloads/sinapi-cadernos-tecnicos/SINAPI-CT-CAIXAS-ENTERRADAS.pdf" TargetMode="External"/><Relationship Id="rId1561" Type="http://schemas.openxmlformats.org/officeDocument/2006/relationships/hyperlink" Target="https://www.caixa.gov.br/Downloads/sinapi-cadernos-tecnicos/SINAPI-CT-CUSTOS-HORARIOS-PRODUTIVO-E-IMPRODUTIVO-DOS-EQUIPAMENTOS.pdf" TargetMode="External"/><Relationship Id="rId2612" Type="http://schemas.openxmlformats.org/officeDocument/2006/relationships/hyperlink" Target="https://www.caixa.gov.br/Downloads/sinapi-cadernos-tecnicos/SINAPI-CT-DEPRECIACAO-JUROS-IMPOSTOS-E-SEGUROS-MANUTENCAO-E-MATERIAIS-NA-OPERACAO-DOS-EQUIPAMENTOS.pdf" TargetMode="External"/><Relationship Id="rId5768" Type="http://schemas.openxmlformats.org/officeDocument/2006/relationships/hyperlink" Target="https://www.caixa.gov.br/Downloads/sinapi-cadernos-tecnicos/SINAPI-CT-INSTALACOES-PREDIAIS-DE-AGUA-QUENTE-EM-CPVC.pdf" TargetMode="External"/><Relationship Id="rId6819" Type="http://schemas.openxmlformats.org/officeDocument/2006/relationships/hyperlink" Target="https://www.caixa.gov.br/Downloads/sinapi-metodologia/Livro_SINAPI_Calculos_Parametros.pdf" TargetMode="External"/><Relationship Id="rId8174" Type="http://schemas.openxmlformats.org/officeDocument/2006/relationships/hyperlink" Target="https://www.caixa.gov.br/Downloads/sinapi-cadernos-tecnicos/SINAPI-CT-POCOS-DE-VISITA-E-CAIXAS-PARA-BOCAS-DE-LOBO.pdf" TargetMode="External"/><Relationship Id="rId9225" Type="http://schemas.openxmlformats.org/officeDocument/2006/relationships/hyperlink" Target="https://www.caixa.gov.br/Downloads/sinapi-cadernos-tecnicos/SINAPI-CT-TRANSPORTE-DE-MATERIAIS-DENTRO-DO-CANTEIRO-DE-OBRAS.pdf" TargetMode="External"/><Relationship Id="rId1214" Type="http://schemas.openxmlformats.org/officeDocument/2006/relationships/hyperlink" Target="https://www.caixa.gov.br/Downloads/sinapi-cadernos-tecnicos/SINAPI-CT-CANALETAS-GRELHAS-E-CAIXAS-COM-GRELHA-PARA-DRENAGEM.pdf" TargetMode="External"/><Relationship Id="rId4784" Type="http://schemas.openxmlformats.org/officeDocument/2006/relationships/hyperlink" Target="https://www.caixa.gov.br/Downloads/sinapi-cadernos-tecnicos/SINAPI-CT-INSTALACOES-ELETRICAS-REDE-DE-DISTRIBUICAO.pdf" TargetMode="External"/><Relationship Id="rId5835" Type="http://schemas.openxmlformats.org/officeDocument/2006/relationships/hyperlink" Target="https://www.caixa.gov.br/Downloads/sinapi-cadernos-tecnicos/SINAPI-CT-INSTALACOES-PREDIAIS-DE-AGUAS-PLUVIAIS-TUBOS-CONEXOES-CAIXAS-E-RALOS.pdf" TargetMode="External"/><Relationship Id="rId7190" Type="http://schemas.openxmlformats.org/officeDocument/2006/relationships/hyperlink" Target="https://www.caixa.gov.br/Downloads/sinapi-cadernos-tecnicos/SINAPI-CT-LOUCAS-E-METAIS.pdf" TargetMode="External"/><Relationship Id="rId8241" Type="http://schemas.openxmlformats.org/officeDocument/2006/relationships/hyperlink" Target="https://www.caixa.gov.br/Downloads/sinapi-cadernos-tecnicos/SINAPI-CT-POCOS-DE-VISITA-E-CAIXAS-PARA-BOCAS-DE-LOBO.pdf" TargetMode="External"/><Relationship Id="rId3386" Type="http://schemas.openxmlformats.org/officeDocument/2006/relationships/hyperlink" Target="https://www.caixa.gov.br/Downloads/sinapi-cadernos-tecnicos/SINAPI-CT-ESCORAMENTO-E-PREPARO-DE-FUNDO-DE-VALAS.pdf" TargetMode="External"/><Relationship Id="rId4437" Type="http://schemas.openxmlformats.org/officeDocument/2006/relationships/hyperlink" Target="https://www.caixa.gov.br/Downloads/sinapi-cadernos-tecnicos/SINAPI-CT-INSTALACOES-ELETRICAS-ELETRODUTOS-EMBUTIDOS-CABOS-CAIXAS-TOMADAS-E-INTERRUPTORES.pdf" TargetMode="External"/><Relationship Id="rId3039" Type="http://schemas.openxmlformats.org/officeDocument/2006/relationships/hyperlink" Target="https://www.caixa.gov.br/Downloads/sinapi-cadernos-tecnicos/SINAPI-CT-EQUIPAMENTOS-DE-PROTECAO-COLETIVA.pdf" TargetMode="External"/><Relationship Id="rId3453" Type="http://schemas.openxmlformats.org/officeDocument/2006/relationships/hyperlink" Target="https://www.caixa.gov.br/Downloads/sinapi-cadernos-tecnicos/SINAPI-CT-ESQUADRIAS-PORTAS.pdf" TargetMode="External"/><Relationship Id="rId4851" Type="http://schemas.openxmlformats.org/officeDocument/2006/relationships/hyperlink" Target="https://www.caixa.gov.br/Downloads/sinapi-cadernos-tecnicos/SINAPI-CT-INSTALACOES-HIDRAULICAS-RESERVACAO-E-BOMBAS-DE-RECALQUE.pdf" TargetMode="External"/><Relationship Id="rId5902" Type="http://schemas.openxmlformats.org/officeDocument/2006/relationships/hyperlink" Target="https://www.caixa.gov.br/Downloads/sinapi-cadernos-tecnicos/SINAPI-CT-INSTALACOES-DE-DIVISORIAS-DIVERSAS.pdf" TargetMode="External"/><Relationship Id="rId374" Type="http://schemas.openxmlformats.org/officeDocument/2006/relationships/hyperlink" Target="https://www.caixa.gov.br/Downloads/sinapi-cadernos-tecnicos/SINAPI-CT-ASSENTAMENTO-DE-TUBOS-DE-ESGOTO-EM-PVC-E-PEAD.pdf" TargetMode="External"/><Relationship Id="rId2055" Type="http://schemas.openxmlformats.org/officeDocument/2006/relationships/hyperlink" Target="https://www.caixa.gov.br/Downloads/sinapi-cadernos-tecnicos/SINAPI-CT-DEPRECIACAO-JUROS-IMPOSTOS-E-SEGUROS-MANUTENCAO-E-MATERIAIS-NA-OPERACAO-DOS-EQUIPAMENTOS.pdf" TargetMode="External"/><Relationship Id="rId3106" Type="http://schemas.openxmlformats.org/officeDocument/2006/relationships/hyperlink" Target="https://www.caixa.gov.br/Downloads/sinapi-cadernos-tecnicos/SINAPI-CT-ESCADAS.pdf" TargetMode="External"/><Relationship Id="rId4504" Type="http://schemas.openxmlformats.org/officeDocument/2006/relationships/hyperlink" Target="https://www.caixa.gov.br/Downloads/sinapi-cadernos-tecnicos/SINAPI-CT-INSTALACOES-ELETRICAS-ELETRODUTOS-EMBUTIDOS-CABOS-CAIXAS-TOMADAS-E-INTERRUPTORES.pdf" TargetMode="External"/><Relationship Id="rId9082" Type="http://schemas.openxmlformats.org/officeDocument/2006/relationships/hyperlink" Target="https://www.caixa.gov.br/Downloads/sinapi-cadernos-tecnicos/SINAPI-CT-TRANSFORMADORES.pdf" TargetMode="External"/><Relationship Id="rId3520" Type="http://schemas.openxmlformats.org/officeDocument/2006/relationships/hyperlink" Target="https://www.caixa.gov.br/Downloads/sinapi-cadernos-tecnicos/SINAPI-CT-ESQUADRIAS-PORTAS.pdf" TargetMode="External"/><Relationship Id="rId6676" Type="http://schemas.openxmlformats.org/officeDocument/2006/relationships/hyperlink" Target="https://www.caixa.gov.br/Downloads/sinapi-cadernos-tecnicos/SINAPI-CT-LAJES-PRE-MOLDADAS.pdf" TargetMode="External"/><Relationship Id="rId7727" Type="http://schemas.openxmlformats.org/officeDocument/2006/relationships/hyperlink" Target="https://www.caixa.gov.br/Downloads/sinapi-cadernos-tecnicos/SINAPI-CT-PAVIMENTO-RIGIDO-DE-CONCRETO.pdf" TargetMode="External"/><Relationship Id="rId441" Type="http://schemas.openxmlformats.org/officeDocument/2006/relationships/hyperlink" Target="https://www.caixa.gov.br/Downloads/sinapi-cadernos-tecnicos/SINAPI-CT-ASSENTAMENTO-DE-TUBOS-DE-PVC-E-METALICOS-EM-REDES-DE-AGUA.pdf" TargetMode="External"/><Relationship Id="rId1071" Type="http://schemas.openxmlformats.org/officeDocument/2006/relationships/hyperlink" Target="https://www.caixa.gov.br/Downloads/sinapi-cadernos-tecnicos/SINAPI-CT-BOMBAS-HIDRAULICAS-CENTRIFUGAS-HORIZONTAIS-E-SUBMERSIVEIS.pdf" TargetMode="External"/><Relationship Id="rId2122" Type="http://schemas.openxmlformats.org/officeDocument/2006/relationships/hyperlink" Target="https://www.caixa.gov.br/Downloads/sinapi-cadernos-tecnicos/SINAPI-CT-DEPRECIACAO-JUROS-IMPOSTOS-E-SEGUROS-MANUTENCAO-E-MATERIAIS-NA-OPERACAO-DOS-EQUIPAMENTOS.pdf" TargetMode="External"/><Relationship Id="rId5278" Type="http://schemas.openxmlformats.org/officeDocument/2006/relationships/hyperlink" Target="https://www.caixa.gov.br/Downloads/sinapi-cadernos-tecnicos/SINAPI-CT-INSTALACOES-HIDRAULICAS-EM-PPR.pdf" TargetMode="External"/><Relationship Id="rId5692" Type="http://schemas.openxmlformats.org/officeDocument/2006/relationships/hyperlink" Target="https://www.caixa.gov.br/Downloads/sinapi-cadernos-tecnicos/SINAPI-CT-INSTALACOES-PREDIAIS-DE-AGUA-QUENTE-EM-CPVC.pdf" TargetMode="External"/><Relationship Id="rId6329" Type="http://schemas.openxmlformats.org/officeDocument/2006/relationships/hyperlink" Target="https://www.caixa.gov.br/Downloads/sinapi-cadernos-tecnicos/SINAPI-CT-INSTALACOES-DE-AR-CONDICIONADO.pdf" TargetMode="External"/><Relationship Id="rId6743" Type="http://schemas.openxmlformats.org/officeDocument/2006/relationships/hyperlink" Target="https://www.caixa.gov.br/Downloads/sinapi-cadernos-tecnicos/SINAPI-CT-LIGACOES-PREDIAIS-DE-AGUA-E-ESGOTO.pdf" TargetMode="External"/><Relationship Id="rId1888" Type="http://schemas.openxmlformats.org/officeDocument/2006/relationships/hyperlink" Target="https://www.caixa.gov.br/Downloads/sinapi-cadernos-tecnicos/SINAPI-CT-DEMOLICOES-E-REMOCOES.pdf" TargetMode="External"/><Relationship Id="rId2939" Type="http://schemas.openxmlformats.org/officeDocument/2006/relationships/hyperlink" Target="https://www.caixa.gov.br/Downloads/sinapi-cadernos-tecnicos/SINAPI-CT-ENERGIA-SOLAR-PARA-EDIFICACOES.pdf" TargetMode="External"/><Relationship Id="rId4294" Type="http://schemas.openxmlformats.org/officeDocument/2006/relationships/hyperlink" Target="https://www.caixa.gov.br/Downloads/sinapi-cadernos-tecnicos/SINAPI-CT-ILUMINACAO-PREDIAL-E-MONITORAMENTO.pdf" TargetMode="External"/><Relationship Id="rId5345" Type="http://schemas.openxmlformats.org/officeDocument/2006/relationships/hyperlink" Target="https://www.caixa.gov.br/Downloads/sinapi-cadernos-tecnicos/SINAPI-CT-INSTALACOES-PREDIAIS-DE-ESGOTO-CAIXAS-E-RALOS.pdf" TargetMode="External"/><Relationship Id="rId6810" Type="http://schemas.openxmlformats.org/officeDocument/2006/relationships/hyperlink" Target="https://www.caixa.gov.br/Downloads/sinapi-metodologia/Livro_SINAPI_Calculos_Parametros.pdf" TargetMode="External"/><Relationship Id="rId4361" Type="http://schemas.openxmlformats.org/officeDocument/2006/relationships/hyperlink" Target="https://www.caixa.gov.br/Downloads/sinapi-cadernos-tecnicos/SINAPI-CT-INSTALACOES-ELETRICAS-ELETRODUTOS-EMBUTIDOS-CABOS-CAIXAS-TOMADAS-E-INTERRUPTORES.pdf" TargetMode="External"/><Relationship Id="rId5412" Type="http://schemas.openxmlformats.org/officeDocument/2006/relationships/hyperlink" Target="https://www.caixa.gov.br/Downloads/sinapi-cadernos-tecnicos/SINAPI-CT-INSTALACOES-PREDIAIS-DE-ESGOTO-TUBOS-E-CONEXOES.pdf" TargetMode="External"/><Relationship Id="rId8568" Type="http://schemas.openxmlformats.org/officeDocument/2006/relationships/hyperlink" Target="https://www.caixa.gov.br/Downloads/sinapi-cadernos-tecnicos/SINAPI-CT-REDES-ENTERRADAS-DE-DISTRIBUICAO-ELETRICA.pdf" TargetMode="External"/><Relationship Id="rId9619" Type="http://schemas.openxmlformats.org/officeDocument/2006/relationships/hyperlink" Target="https://www.caixa.gov.br/Downloads/sinapi-cadernos-tecnicos/SINAPI-CT-VIDROS-E-ESPELHOS.pdf" TargetMode="External"/><Relationship Id="rId1955" Type="http://schemas.openxmlformats.org/officeDocument/2006/relationships/hyperlink" Target="https://www.caixa.gov.br/Downloads/sinapi-cadernos-tecnicos/SINAPI-CT-DEPRECIACAO-JUROS-IMPOSTOS-E-SEGUROS-MANUTENCAO-E-MATERIAIS-NA-OPERACAO-DOS-EQUIPAMENTOS.pdf" TargetMode="External"/><Relationship Id="rId4014" Type="http://schemas.openxmlformats.org/officeDocument/2006/relationships/hyperlink" Target="https://www.caixa.gov.br/Downloads/sinapi-cadernos-tecnicos/SINAPI-CT-FORMAS-CURVAS-PARA-PAREDES-DE-RESERVATORIOS-DE-CONCRETO.pdf" TargetMode="External"/><Relationship Id="rId7584" Type="http://schemas.openxmlformats.org/officeDocument/2006/relationships/hyperlink" Target="https://www.caixa.gov.br/Downloads/sinapi-cadernos-tecnicos/SINAPI-CT-PAREDES-DE-CONCRETO-ESTUCAMENTO.pdf" TargetMode="External"/><Relationship Id="rId8982" Type="http://schemas.openxmlformats.org/officeDocument/2006/relationships/hyperlink" Target="https://www.caixa.gov.br/Downloads/sinapi-cadernos-tecnicos/SINAPI-CT-SISTEMAS-DE-MEDICAO.pdf" TargetMode="External"/><Relationship Id="rId1608" Type="http://schemas.openxmlformats.org/officeDocument/2006/relationships/hyperlink" Target="https://www.caixa.gov.br/Downloads/sinapi-cadernos-tecnicos/SINAPI-CT-CUSTOS-HORARIOS-PRODUTIVO-E-IMPRODUTIVO-DOS-EQUIPAMENTOS.pdf" TargetMode="External"/><Relationship Id="rId3030" Type="http://schemas.openxmlformats.org/officeDocument/2006/relationships/hyperlink" Target="https://www.caixa.gov.br/Downloads/sinapi-cadernos-tecnicos/SINAPI-CT-EQUIPAMENTOS-DE-PROTECAO-COLETIVA.pdf" TargetMode="External"/><Relationship Id="rId6186" Type="http://schemas.openxmlformats.org/officeDocument/2006/relationships/hyperlink" Target="https://www.caixa.gov.br/Downloads/sinapi-cadernos-tecnicos/SINAPI-CT-INSTALACOES-DE-GAS-E-INCENDIO-EM-ACO-E-FERRO-GALVANIZADO.pdf" TargetMode="External"/><Relationship Id="rId7237" Type="http://schemas.openxmlformats.org/officeDocument/2006/relationships/hyperlink" Target="https://www.caixa.gov.br/Downloads/sinapi-cadernos-tecnicos/SINAPI-CT-LOUCAS-E-METAIS.pdf" TargetMode="External"/><Relationship Id="rId8635" Type="http://schemas.openxmlformats.org/officeDocument/2006/relationships/hyperlink" Target="https://www.caixa.gov.br/Downloads/sinapi-cadernos-tecnicos/SINAPI-CT-REDES-DE-LOGICA-TELEFONIA-E-IMAGEM.pdf" TargetMode="External"/><Relationship Id="rId7651" Type="http://schemas.openxmlformats.org/officeDocument/2006/relationships/hyperlink" Target="https://www.caixa.gov.br/Downloads/sinapi-cadernos-tecnicos/SINAPI-CT-PARQUINHOS-E-EQUIPAMENTOS-DE-GINASTICA-AO-AR-LIVRE.pdf" TargetMode="External"/><Relationship Id="rId8702" Type="http://schemas.openxmlformats.org/officeDocument/2006/relationships/hyperlink" Target="https://www.caixa.gov.br/Downloads/sinapi-cadernos-tecnicos/SINAPI-CT-REDES-DE-AGUA-E-ESGOTO-EM-PEAD-LISO-(TUBOS-E-CONEXOES).pdf" TargetMode="External"/><Relationship Id="rId2796" Type="http://schemas.openxmlformats.org/officeDocument/2006/relationships/hyperlink" Target="https://www.caixa.gov.br/Downloads/sinapi-cadernos-tecnicos/SINAPI-CT-DRENOS.pdf" TargetMode="External"/><Relationship Id="rId3847" Type="http://schemas.openxmlformats.org/officeDocument/2006/relationships/hyperlink" Target="https://www.caixa.gov.br/Downloads/sinapi-cadernos-tecnicos/SINAPI-CT-EXECUCAO-DE-TIRANTES.pdf" TargetMode="External"/><Relationship Id="rId6253" Type="http://schemas.openxmlformats.org/officeDocument/2006/relationships/hyperlink" Target="https://www.caixa.gov.br/Downloads/sinapi-cadernos-tecnicos/SINAPI-CT-INSTALACOES-DE-GAS-EM-PEX-MULTICAMADAS.pdf" TargetMode="External"/><Relationship Id="rId7304" Type="http://schemas.openxmlformats.org/officeDocument/2006/relationships/hyperlink" Target="https://www.caixa.gov.br/Downloads/sinapi-cadernos-tecnicos/SINAPI-CT-MASSA-UNICA-EXTERNA.pdf" TargetMode="External"/><Relationship Id="rId768" Type="http://schemas.openxmlformats.org/officeDocument/2006/relationships/hyperlink" Target="https://www.caixa.gov.br/Downloads/sinapi-cadernos-tecnicos/SINAPI-CT-ATERROS-BASES-SUB-BASES-E-IMPRIMACOES.pdf" TargetMode="External"/><Relationship Id="rId1398" Type="http://schemas.openxmlformats.org/officeDocument/2006/relationships/hyperlink" Target="https://www.caixa.gov.br/Downloads/sinapi-cadernos-tecnicos/SINAPI-CT-CONTRAPISO.pdf" TargetMode="External"/><Relationship Id="rId2449" Type="http://schemas.openxmlformats.org/officeDocument/2006/relationships/hyperlink" Target="https://www.caixa.gov.br/Downloads/sinapi-cadernos-tecnicos/SINAPI-CT-DEPRECIACAO-JUROS-IMPOSTOS-E-SEGUROS-MANUTENCAO-E-MATERIAIS-NA-OPERACAO-DOS-EQUIPAMENTOS.pdf" TargetMode="External"/><Relationship Id="rId2863" Type="http://schemas.openxmlformats.org/officeDocument/2006/relationships/hyperlink" Target="https://www.caixa.gov.br/Downloads/sinapi-cadernos-tecnicos/SINAPI-CT-ELETROCALHAS.pdf" TargetMode="External"/><Relationship Id="rId3914" Type="http://schemas.openxmlformats.org/officeDocument/2006/relationships/hyperlink" Target="https://www.caixa.gov.br/Downloads/sinapi-cadernos-tecnicos/SINAPI-CT-FORROS.pdf" TargetMode="External"/><Relationship Id="rId6320" Type="http://schemas.openxmlformats.org/officeDocument/2006/relationships/hyperlink" Target="https://www.caixa.gov.br/Downloads/sinapi-cadernos-tecnicos/SINAPI-CT-INSTALACOES-DE-AR-CONDICIONADO.pdf" TargetMode="External"/><Relationship Id="rId9476" Type="http://schemas.openxmlformats.org/officeDocument/2006/relationships/hyperlink" Target="https://www.caixa.gov.br/Downloads/sinapi-cadernos-tecnicos/SINAPI-CT-TUBULACAO-FLANGEADA-PARA-REDES-DE-AGUA.pdf" TargetMode="External"/><Relationship Id="rId835" Type="http://schemas.openxmlformats.org/officeDocument/2006/relationships/hyperlink" Target="https://www.caixa.gov.br/Downloads/sinapi-cadernos-tecnicos/SINAPI-CT-ATERROS-BASES-SUB-BASES-E-IMPRIMACOES.pdf" TargetMode="External"/><Relationship Id="rId1465" Type="http://schemas.openxmlformats.org/officeDocument/2006/relationships/hyperlink" Target="https://www.caixa.gov.br/Downloads/sinapi-cadernos-tecnicos/SINAPI-CT-CUSTOS-HORARIOS-PRODUTIVO-E-IMPRODUTIVO-DOS-EQUIPAMENTOS.pdf" TargetMode="External"/><Relationship Id="rId2516" Type="http://schemas.openxmlformats.org/officeDocument/2006/relationships/hyperlink" Target="https://www.caixa.gov.br/Downloads/sinapi-cadernos-tecnicos/SINAPI-CT-DEPRECIACAO-JUROS-IMPOSTOS-E-SEGUROS-MANUTENCAO-E-MATERIAIS-NA-OPERACAO-DOS-EQUIPAMENTOS.pdf" TargetMode="External"/><Relationship Id="rId8078" Type="http://schemas.openxmlformats.org/officeDocument/2006/relationships/hyperlink" Target="https://www.caixa.gov.br/Downloads/sinapi-cadernos-tecnicos/SINAPI-CT-POSTES-DE-CONCRETO-E-METALICOS.pdf" TargetMode="External"/><Relationship Id="rId8492" Type="http://schemas.openxmlformats.org/officeDocument/2006/relationships/hyperlink" Target="https://www.caixa.gov.br/Downloads/sinapi-cadernos-tecnicos/SINAPI-CT-RASGOS-E-FIXACOES.pdf" TargetMode="External"/><Relationship Id="rId9129" Type="http://schemas.openxmlformats.org/officeDocument/2006/relationships/hyperlink" Target="https://www.caixa.gov.br/Downloads/sinapi-cadernos-tecnicos/SINAPI-CT-TRANSPORTE-FLUVIAL-CARGA-E-DESCARGA.pdf" TargetMode="External"/><Relationship Id="rId9543" Type="http://schemas.openxmlformats.org/officeDocument/2006/relationships/hyperlink" Target="https://www.caixa.gov.br/Downloads/sinapi-cadernos-tecnicos/SINAPI-CT-USINAGENS.pdf" TargetMode="External"/><Relationship Id="rId1118" Type="http://schemas.openxmlformats.org/officeDocument/2006/relationships/hyperlink" Target="https://www.caixa.gov.br/Downloads/sinapi-cadernos-tecnicos/SINAPI-CT-CAIXAS-ENTERRADAS.pdf" TargetMode="External"/><Relationship Id="rId1532" Type="http://schemas.openxmlformats.org/officeDocument/2006/relationships/hyperlink" Target="https://www.caixa.gov.br/Downloads/sinapi-cadernos-tecnicos/SINAPI-CT-CUSTOS-HORARIOS-PRODUTIVO-E-IMPRODUTIVO-DOS-EQUIPAMENTOS.pdf" TargetMode="External"/><Relationship Id="rId2930" Type="http://schemas.openxmlformats.org/officeDocument/2006/relationships/hyperlink" Target="https://www.caixa.gov.br/Downloads/sinapi-cadernos-tecnicos/SINAPI-CT-ELETROCALHAS.pdf" TargetMode="External"/><Relationship Id="rId4688" Type="http://schemas.openxmlformats.org/officeDocument/2006/relationships/hyperlink" Target="https://www.caixa.gov.br/Downloads/sinapi-cadernos-tecnicos/SINAPI-CT-INSTALACOES-ELETRICAS-QUADROS-CABOS-DISJUNTORES-CONTATORES-E-BARRAMENTOS-BLINDADOS.pdf" TargetMode="External"/><Relationship Id="rId7094" Type="http://schemas.openxmlformats.org/officeDocument/2006/relationships/hyperlink" Target="https://www.caixa.gov.br/Downloads/sinapi-metodologia/Livro_SINAPI_Calculos_Parametros.pdf" TargetMode="External"/><Relationship Id="rId8145" Type="http://schemas.openxmlformats.org/officeDocument/2006/relationships/hyperlink" Target="https://www.caixa.gov.br/Downloads/sinapi-cadernos-tecnicos/SINAPI-CT-POCOS-DE-VISITA-E-CAIXAS-PARA-BOCAS-DE-LOBO.pdf" TargetMode="External"/><Relationship Id="rId902" Type="http://schemas.openxmlformats.org/officeDocument/2006/relationships/hyperlink" Target="https://www.caixa.gov.br/Downloads/sinapi-cadernos-tecnicos/SINAPI-CT-ATERROS-BASES-SUB-BASES-E-IMPRIMACOES.pdf" TargetMode="External"/><Relationship Id="rId5739" Type="http://schemas.openxmlformats.org/officeDocument/2006/relationships/hyperlink" Target="https://www.caixa.gov.br/Downloads/sinapi-cadernos-tecnicos/SINAPI-CT-INSTALACOES-PREDIAIS-DE-AGUA-QUENTE-EM-CPVC.pdf" TargetMode="External"/><Relationship Id="rId7161" Type="http://schemas.openxmlformats.org/officeDocument/2006/relationships/hyperlink" Target="https://www.caixa.gov.br/Downloads/sinapi-cadernos-tecnicos/SINAPI-CT-LOCACAO-DE-OBRAS.pdf" TargetMode="External"/><Relationship Id="rId8212" Type="http://schemas.openxmlformats.org/officeDocument/2006/relationships/hyperlink" Target="https://www.caixa.gov.br/Downloads/sinapi-cadernos-tecnicos/SINAPI-CT-POCOS-DE-VISITA-E-CAIXAS-PARA-BOCAS-DE-LOBO.pdf" TargetMode="External"/><Relationship Id="rId9610" Type="http://schemas.openxmlformats.org/officeDocument/2006/relationships/hyperlink" Target="https://www.caixa.gov.br/Downloads/sinapi-cadernos-tecnicos/SINAPI-CT-VIDROS-E-ESPELHOS.pdf" TargetMode="External"/><Relationship Id="rId4755" Type="http://schemas.openxmlformats.org/officeDocument/2006/relationships/hyperlink" Target="https://www.caixa.gov.br/Downloads/sinapi-cadernos-tecnicos/SINAPI-CT-INSTALACOES-ELETRICAS-REDE-DE-DISTRIBUICAO.pdf" TargetMode="External"/><Relationship Id="rId5806" Type="http://schemas.openxmlformats.org/officeDocument/2006/relationships/hyperlink" Target="https://www.caixa.gov.br/Downloads/sinapi-cadernos-tecnicos/SINAPI-CT-INSTALACOES-PREDIAIS-DE-AGUA-QUENTE-EM-CPVC.pdf" TargetMode="External"/><Relationship Id="rId278" Type="http://schemas.openxmlformats.org/officeDocument/2006/relationships/hyperlink" Target="https://www.caixa.gov.br/Downloads/sinapi-cadernos-tecnicos/SINAPI-CT-ARMACAO-PARA-ESTRUTURAS-DE-CONCRETO-ARMADO.pdf" TargetMode="External"/><Relationship Id="rId3357" Type="http://schemas.openxmlformats.org/officeDocument/2006/relationships/hyperlink" Target="https://www.caixa.gov.br/Downloads/sinapi-cadernos-tecnicos/SINAPI-CT-ESCORAMENTO-E-PREPARO-DE-FUNDO-DE-VALAS.pdf" TargetMode="External"/><Relationship Id="rId3771" Type="http://schemas.openxmlformats.org/officeDocument/2006/relationships/hyperlink" Target="https://www.caixa.gov.br/Downloads/sinapi-cadernos-tecnicos/SINAPI-CT-ESTRUTURAS-DE-CONTENCAO-PERFIS-PRANCHADOS-CORTINAS-E-MUROS-DE-ARRIMO.pdf" TargetMode="External"/><Relationship Id="rId4408" Type="http://schemas.openxmlformats.org/officeDocument/2006/relationships/hyperlink" Target="https://www.caixa.gov.br/Downloads/sinapi-cadernos-tecnicos/SINAPI-CT-INSTALACOES-ELETRICAS-ELETRODUTOS-EMBUTIDOS-CABOS-CAIXAS-TOMADAS-E-INTERRUPTORES.pdf" TargetMode="External"/><Relationship Id="rId4822" Type="http://schemas.openxmlformats.org/officeDocument/2006/relationships/hyperlink" Target="https://www.caixa.gov.br/Downloads/sinapi-cadernos-tecnicos/SINAPI-CT-INSTALACOES-HIDRAULICAS-RESERVACAO-E-BOMBAS-DE-RECALQUE.pdf" TargetMode="External"/><Relationship Id="rId7978" Type="http://schemas.openxmlformats.org/officeDocument/2006/relationships/hyperlink" Target="https://www.caixa.gov.br/Downloads/sinapi-cadernos-tecnicos/SINAPI-CT-PINTURA-PARA-PISOS-E-PARA-SINALIZACAO-HORIZONTAL-E-VERTICAL.pdf" TargetMode="External"/><Relationship Id="rId692" Type="http://schemas.openxmlformats.org/officeDocument/2006/relationships/hyperlink" Target="https://www.caixa.gov.br/Downloads/sinapi-cadernos-tecnicos/SINAPI-CT-ASSENTAMENTO-DE-TUBOS-DE-ESGOTO-OU-DRENAGEM-PLUVIAL-EM-CONCRETO.pdf" TargetMode="External"/><Relationship Id="rId2373" Type="http://schemas.openxmlformats.org/officeDocument/2006/relationships/hyperlink" Target="https://www.caixa.gov.br/Downloads/sinapi-cadernos-tecnicos/SINAPI-CT-DEPRECIACAO-JUROS-IMPOSTOS-E-SEGUROS-MANUTENCAO-E-MATERIAIS-NA-OPERACAO-DOS-EQUIPAMENTOS.pdf" TargetMode="External"/><Relationship Id="rId3424" Type="http://schemas.openxmlformats.org/officeDocument/2006/relationships/hyperlink" Target="https://www.caixa.gov.br/Downloads/sinapi-cadernos-tecnicos/SINAPI-CT-ESQUADRIAS-JANELAS.pdf" TargetMode="External"/><Relationship Id="rId6994" Type="http://schemas.openxmlformats.org/officeDocument/2006/relationships/hyperlink" Target="https://www.caixa.gov.br/Downloads/sinapi-metodologia/Livro_SINAPI_Calculos_Parametros.pdf" TargetMode="External"/><Relationship Id="rId345" Type="http://schemas.openxmlformats.org/officeDocument/2006/relationships/hyperlink" Target="https://www.caixa.gov.br/Downloads/sinapi-cadernos-tecnicos/SINAPI-CT-ASFALTO.pdf" TargetMode="External"/><Relationship Id="rId2026" Type="http://schemas.openxmlformats.org/officeDocument/2006/relationships/hyperlink" Target="https://www.caixa.gov.br/Downloads/sinapi-cadernos-tecnicos/SINAPI-CT-DEPRECIACAO-JUROS-IMPOSTOS-E-SEGUROS-MANUTENCAO-E-MATERIAIS-NA-OPERACAO-DOS-EQUIPAMENTOS.pdf" TargetMode="External"/><Relationship Id="rId2440" Type="http://schemas.openxmlformats.org/officeDocument/2006/relationships/hyperlink" Target="https://www.caixa.gov.br/Downloads/sinapi-cadernos-tecnicos/SINAPI-CT-DEPRECIACAO-JUROS-IMPOSTOS-E-SEGUROS-MANUTENCAO-E-MATERIAIS-NA-OPERACAO-DOS-EQUIPAMENTOS.pdf" TargetMode="External"/><Relationship Id="rId5596" Type="http://schemas.openxmlformats.org/officeDocument/2006/relationships/hyperlink" Target="https://www.caixa.gov.br/Downloads/sinapi-cadernos-tecnicos/SINAPI-CT-INSTALACOES-PREDIAIS-DE-AGUA-FRIA-EM-PVC.pdf" TargetMode="External"/><Relationship Id="rId6647" Type="http://schemas.openxmlformats.org/officeDocument/2006/relationships/hyperlink" Target="https://www.caixa.gov.br/Downloads/sinapi-cadernos-tecnicos/SINAPI-CT-INSTALACOES-PARA-CANTEIROS-DE-OBRAS.pdf" TargetMode="External"/><Relationship Id="rId9053" Type="http://schemas.openxmlformats.org/officeDocument/2006/relationships/hyperlink" Target="https://www.caixa.gov.br/Downloads/sinapi-cadernos-tecnicos/SINAPI-CT-TELHAMENTO-PARA-COBERTURA.pdf" TargetMode="External"/><Relationship Id="rId412" Type="http://schemas.openxmlformats.org/officeDocument/2006/relationships/hyperlink" Target="https://www.caixa.gov.br/Downloads/sinapi-cadernos-tecnicos/SINAPI-CT-ASSENTAMENTO-DE-TUBOS-DE-PVC-E-METALICOS-EM-REDES-DE-AGUA.pdf" TargetMode="External"/><Relationship Id="rId1042" Type="http://schemas.openxmlformats.org/officeDocument/2006/relationships/hyperlink" Target="https://www.caixa.gov.br/Downloads/sinapi-cadernos-tecnicos/SINAPI-CT-BOCAS-PARA-BUEIROS.pdf" TargetMode="External"/><Relationship Id="rId4198" Type="http://schemas.openxmlformats.org/officeDocument/2006/relationships/hyperlink" Target="https://www.caixa.gov.br/Downloads/sinapi-cadernos-tecnicos/SINAPI-CT-GRAUTE-E-ARMACAO.pdf" TargetMode="External"/><Relationship Id="rId5249" Type="http://schemas.openxmlformats.org/officeDocument/2006/relationships/hyperlink" Target="https://www.caixa.gov.br/Downloads/sinapi-cadernos-tecnicos/SINAPI-CT-INSTALACOES-HIDRAULICAS-EM-PPR.pdf" TargetMode="External"/><Relationship Id="rId5663" Type="http://schemas.openxmlformats.org/officeDocument/2006/relationships/hyperlink" Target="https://www.caixa.gov.br/Downloads/sinapi-cadernos-tecnicos/SINAPI-CT-INSTALACOES-PREDIAIS-DE-AGUA-FRIA-EM-PVC.pdf" TargetMode="External"/><Relationship Id="rId9120" Type="http://schemas.openxmlformats.org/officeDocument/2006/relationships/hyperlink" Target="https://www.caixa.gov.br/Downloads/sinapi-cadernos-tecnicos/SINAPI-CT-TRANSPORTE-FLUVIAL-CARGA-E-DESCARGA.pdf" TargetMode="External"/><Relationship Id="rId4265" Type="http://schemas.openxmlformats.org/officeDocument/2006/relationships/hyperlink" Target="https://www.caixa.gov.br/Downloads/sinapi-cadernos-tecnicos/SINAPI-CT-GUIAS-E-SARJETAS.pdf" TargetMode="External"/><Relationship Id="rId5316" Type="http://schemas.openxmlformats.org/officeDocument/2006/relationships/hyperlink" Target="https://www.caixa.gov.br/Downloads/sinapi-cadernos-tecnicos/SINAPI-CT-INSTALACOES-HIDRAULICAS-EM-PPR.pdf" TargetMode="External"/><Relationship Id="rId6714" Type="http://schemas.openxmlformats.org/officeDocument/2006/relationships/hyperlink" Target="https://www.caixa.gov.br/Downloads/sinapi-cadernos-tecnicos/SINAPI-CT-LIGACOES-PREDIAIS-DE-AGUA-E-ESGOTO.pdf" TargetMode="External"/><Relationship Id="rId1859" Type="http://schemas.openxmlformats.org/officeDocument/2006/relationships/hyperlink" Target="https://www.caixa.gov.br/Downloads/sinapi-cadernos-tecnicos/SINAPI-CT-DEMOLICOES-E-REMOCOES.pdf" TargetMode="External"/><Relationship Id="rId5730" Type="http://schemas.openxmlformats.org/officeDocument/2006/relationships/hyperlink" Target="https://www.caixa.gov.br/Downloads/sinapi-cadernos-tecnicos/SINAPI-CT-INSTALACOES-PREDIAIS-DE-AGUA-QUENTE-EM-CPVC.pdf" TargetMode="External"/><Relationship Id="rId8886" Type="http://schemas.openxmlformats.org/officeDocument/2006/relationships/hyperlink" Target="https://www.caixa.gov.br/Downloads/sinapi-cadernos-tecnicos/SINAPI-CT-SINALIZACAO-VERTICAL-VIARIA.pdf" TargetMode="External"/><Relationship Id="rId1926" Type="http://schemas.openxmlformats.org/officeDocument/2006/relationships/hyperlink" Target="https://www.caixa.gov.br/Downloads/sinapi-cadernos-tecnicos/SINAPI-CT-DEPRECIACAO-JUROS-IMPOSTOS-E-SEGUROS-MANUTENCAO-E-MATERIAIS-NA-OPERACAO-DOS-EQUIPAMENTOS.pdf" TargetMode="External"/><Relationship Id="rId3281" Type="http://schemas.openxmlformats.org/officeDocument/2006/relationships/hyperlink" Target="https://www.caixa.gov.br/Downloads/sinapi-cadernos-tecnicos/SINAPI-CT-ESCAVACAO-DE-VALAS.pdf" TargetMode="External"/><Relationship Id="rId4332" Type="http://schemas.openxmlformats.org/officeDocument/2006/relationships/hyperlink" Target="https://www.caixa.gov.br/Downloads/sinapi-cadernos-tecnicos/SINAPI-CT-IMPERMEABILIZACAO-PROTECAO-MECANICA-E-TRATAMENTO-DE-JUNTA.pdf" TargetMode="External"/><Relationship Id="rId7488" Type="http://schemas.openxmlformats.org/officeDocument/2006/relationships/hyperlink" Target="https://www.caixa.gov.br/Downloads/sinapi-cadernos-tecnicos/SINAPI-CT-MONTAGEM-DE-GRUAS-E-CREMALHEIRAS.pdf" TargetMode="External"/><Relationship Id="rId8539" Type="http://schemas.openxmlformats.org/officeDocument/2006/relationships/hyperlink" Target="https://www.caixa.gov.br/Downloads/sinapi-cadernos-tecnicos/SINAPI-CT-RECOMPOSICAO-DE-PAVIMENTOS.pdf" TargetMode="External"/><Relationship Id="rId8953" Type="http://schemas.openxmlformats.org/officeDocument/2006/relationships/hyperlink" Target="https://www.caixa.gov.br/Downloads/sinapi-cadernos-tecnicos/SINAPI-CT-SISTEMA-DE-PROTECAO-CONTRA-DESCARGAS-ATMOSFERICAS-SPDA.pdf" TargetMode="External"/><Relationship Id="rId7555" Type="http://schemas.openxmlformats.org/officeDocument/2006/relationships/hyperlink" Target="https://www.caixa.gov.br/Downloads/sinapi-cadernos-tecnicos/SINAPI-CT-PAREDES-DE-CONCRETO-ESTUCAMENTO.pdf" TargetMode="External"/><Relationship Id="rId8606" Type="http://schemas.openxmlformats.org/officeDocument/2006/relationships/hyperlink" Target="https://www.caixa.gov.br/Downloads/sinapi-cadernos-tecnicos/SINAPI-CT-REDES-DE-LOGICA-TELEFONIA-E-IMAGEM.pdf" TargetMode="External"/><Relationship Id="rId3001" Type="http://schemas.openxmlformats.org/officeDocument/2006/relationships/hyperlink" Target="https://www.caixa.gov.br/Downloads/sinapi-cadernos-tecnicos/SINAPI-CT-EQUIPAMENTOS-DE-PROTECAO-COLETIVA.pdf" TargetMode="External"/><Relationship Id="rId6157" Type="http://schemas.openxmlformats.org/officeDocument/2006/relationships/hyperlink" Target="https://www.caixa.gov.br/Downloads/sinapi-cadernos-tecnicos/SINAPI-CT-INSTALACOES-DE-GAS-E-INCENDIO-EM-ACO-E-FERRO-GALVANIZADO.pdf" TargetMode="External"/><Relationship Id="rId6571" Type="http://schemas.openxmlformats.org/officeDocument/2006/relationships/hyperlink" Target="https://www.caixa.gov.br/Downloads/sinapi-cadernos-tecnicos/SINAPI-CT-INSTALACOES-EM-COBRE.pdf" TargetMode="External"/><Relationship Id="rId7208" Type="http://schemas.openxmlformats.org/officeDocument/2006/relationships/hyperlink" Target="https://www.caixa.gov.br/Downloads/sinapi-cadernos-tecnicos/SINAPI-CT-LOUCAS-E-METAIS.pdf" TargetMode="External"/><Relationship Id="rId7622" Type="http://schemas.openxmlformats.org/officeDocument/2006/relationships/hyperlink" Target="https://www.caixa.gov.br/Downloads/sinapi-cadernos-tecnicos/SINAPI-CT-PARQUINHOS-E-EQUIPAMENTOS-DE-GINASTICA-AO-AR-LIVRE.pdf" TargetMode="External"/><Relationship Id="rId2767" Type="http://schemas.openxmlformats.org/officeDocument/2006/relationships/hyperlink" Target="https://www.caixa.gov.br/Downloads/sinapi-cadernos-tecnicos/SINAPI-CT-DRENOS.pdf" TargetMode="External"/><Relationship Id="rId5173" Type="http://schemas.openxmlformats.org/officeDocument/2006/relationships/hyperlink" Target="https://www.caixa.gov.br/Downloads/sinapi-cadernos-tecnicos/SINAPI-CT-INSTALACOES-HIDRAULICAS-EM-PEX.pdf" TargetMode="External"/><Relationship Id="rId6224" Type="http://schemas.openxmlformats.org/officeDocument/2006/relationships/hyperlink" Target="https://www.caixa.gov.br/Downloads/sinapi-cadernos-tecnicos/SINAPI-CT-INSTALACOES-DE-GAS-E-INCENDIO-EM-ACO-E-FERRO-GALVANIZADO.pdf" TargetMode="External"/><Relationship Id="rId739" Type="http://schemas.openxmlformats.org/officeDocument/2006/relationships/hyperlink" Target="https://www.caixa.gov.br/Downloads/sinapi-cadernos-tecnicos/SINAPI-CT-ATERRO-E-REATERRO-DE-VALAS.pdf" TargetMode="External"/><Relationship Id="rId1369" Type="http://schemas.openxmlformats.org/officeDocument/2006/relationships/hyperlink" Target="https://www.caixa.gov.br/Downloads/sinapi-cadernos-tecnicos/SINAPI-CT-CONCRETO-PROTENDIDO.pdf" TargetMode="External"/><Relationship Id="rId3818" Type="http://schemas.openxmlformats.org/officeDocument/2006/relationships/hyperlink" Target="https://www.caixa.gov.br/Downloads/sinapi-cadernos-tecnicos/SINAPI-CT-ESTRUTURAS-DE-MADEIRA.pdf" TargetMode="External"/><Relationship Id="rId5240" Type="http://schemas.openxmlformats.org/officeDocument/2006/relationships/hyperlink" Target="https://www.caixa.gov.br/Downloads/sinapi-cadernos-tecnicos/SINAPI-CT-INSTALACOES-HIDRAULICAS-EM-PEX.pdf" TargetMode="External"/><Relationship Id="rId8396" Type="http://schemas.openxmlformats.org/officeDocument/2006/relationships/hyperlink" Target="https://www.caixa.gov.br/Downloads/sinapi-cadernos-tecnicos/SINAPI-CT-RADIER-PISO-DE-CONCRETO-E-LAJE-SOBRE-SOLO.pdf" TargetMode="External"/><Relationship Id="rId9447" Type="http://schemas.openxmlformats.org/officeDocument/2006/relationships/hyperlink" Target="https://www.caixa.gov.br/Downloads/sinapi-cadernos-tecnicos/SINAPI-CT-TUBULACAO-FLANGEADA-PARA-REDES-DE-AGUA.pdf" TargetMode="External"/><Relationship Id="rId1783" Type="http://schemas.openxmlformats.org/officeDocument/2006/relationships/hyperlink" Target="https://www.caixa.gov.br/Downloads/sinapi-cadernos-tecnicos/SINAPI-CT-CUSTOS-HORARIOS-PRODUTIVO-E-IMPRODUTIVO-DOS-EQUIPAMENTOS.pdf" TargetMode="External"/><Relationship Id="rId2834" Type="http://schemas.openxmlformats.org/officeDocument/2006/relationships/hyperlink" Target="https://www.caixa.gov.br/Downloads/sinapi-cadernos-tecnicos/SINAPI-CT-DUTOS-PARA-AR-CONDICIONADO.pdf" TargetMode="External"/><Relationship Id="rId8049" Type="http://schemas.openxmlformats.org/officeDocument/2006/relationships/hyperlink" Target="https://www.caixa.gov.br/Downloads/sinapi-cadernos-tecnicos/SINAPI-CT-PISOS.pdf" TargetMode="External"/><Relationship Id="rId75" Type="http://schemas.openxmlformats.org/officeDocument/2006/relationships/hyperlink" Target="https://www.caixa.gov.br/Downloads/sinapi-cadernos-tecnicos/SINAPI-CT-ALVENARIA-DE-VEDACAO.pdf" TargetMode="External"/><Relationship Id="rId806" Type="http://schemas.openxmlformats.org/officeDocument/2006/relationships/hyperlink" Target="https://www.caixa.gov.br/Downloads/sinapi-cadernos-tecnicos/SINAPI-CT-ATERROS-BASES-SUB-BASES-E-IMPRIMACOES.pdf" TargetMode="External"/><Relationship Id="rId1436" Type="http://schemas.openxmlformats.org/officeDocument/2006/relationships/hyperlink" Target="https://www.caixa.gov.br/Downloads/sinapi-cadernos-tecnicos/SINAPI-CT-CONTRAPISO.pdf" TargetMode="External"/><Relationship Id="rId1850" Type="http://schemas.openxmlformats.org/officeDocument/2006/relationships/hyperlink" Target="https://www.caixa.gov.br/Downloads/sinapi-cadernos-tecnicos/SINAPI-CT-DEMOLICOES-E-REMOCOES.pdf" TargetMode="External"/><Relationship Id="rId2901" Type="http://schemas.openxmlformats.org/officeDocument/2006/relationships/hyperlink" Target="https://www.caixa.gov.br/Downloads/sinapi-cadernos-tecnicos/SINAPI-CT-ELETROCALHAS.pdf" TargetMode="External"/><Relationship Id="rId7065" Type="http://schemas.openxmlformats.org/officeDocument/2006/relationships/hyperlink" Target="https://www.caixa.gov.br/Downloads/sinapi-metodologia/Livro_SINAPI_Calculos_Parametros.pdf" TargetMode="External"/><Relationship Id="rId8463" Type="http://schemas.openxmlformats.org/officeDocument/2006/relationships/hyperlink" Target="https://www.caixa.gov.br/Downloads/sinapi-cadernos-tecnicos/SINAPI-CT-RASGOS-E-FIXACOES.pdf" TargetMode="External"/><Relationship Id="rId9514" Type="http://schemas.openxmlformats.org/officeDocument/2006/relationships/hyperlink" Target="https://www.caixa.gov.br/Downloads/sinapi-cadernos-tecnicos/SINAPI-CT-TUBULOES.pdf" TargetMode="External"/><Relationship Id="rId1503" Type="http://schemas.openxmlformats.org/officeDocument/2006/relationships/hyperlink" Target="https://www.caixa.gov.br/Downloads/sinapi-cadernos-tecnicos/SINAPI-CT-CUSTOS-HORARIOS-PRODUTIVO-E-IMPRODUTIVO-DOS-EQUIPAMENTOS.pdf" TargetMode="External"/><Relationship Id="rId4659" Type="http://schemas.openxmlformats.org/officeDocument/2006/relationships/hyperlink" Target="https://www.caixa.gov.br/Downloads/sinapi-cadernos-tecnicos/SINAPI-CT-INSTALACOES-ELETRICAS-QUADROS-CABOS-DISJUNTORES-CONTATORES-E-BARRAMENTOS-BLINDADOS.pdf" TargetMode="External"/><Relationship Id="rId8116" Type="http://schemas.openxmlformats.org/officeDocument/2006/relationships/hyperlink" Target="https://www.caixa.gov.br/Downloads/sinapi-cadernos-tecnicos/SINAPI-CT-POSTES-DE-CONCRETO-E-METALICOS.pdf" TargetMode="External"/><Relationship Id="rId8530" Type="http://schemas.openxmlformats.org/officeDocument/2006/relationships/hyperlink" Target="https://www.caixa.gov.br/Downloads/sinapi-cadernos-tecnicos/SINAPI-CT-RECOMPOSICAO-DE-PAVIMENTOS.pdf" TargetMode="External"/><Relationship Id="rId3675" Type="http://schemas.openxmlformats.org/officeDocument/2006/relationships/hyperlink" Target="https://www.caixa.gov.br/Downloads/sinapi-cadernos-tecnicos/SINAPI-CT-ESTRUTURA-E-TRAMA-PARA-COBERTURA.pdf" TargetMode="External"/><Relationship Id="rId4726" Type="http://schemas.openxmlformats.org/officeDocument/2006/relationships/hyperlink" Target="https://www.caixa.gov.br/Downloads/sinapi-cadernos-tecnicos/SINAPI-CT-INSTALACOES-ELETRICAS-QUADROS-CABOS-DISJUNTORES-CONTATORES-E-BARRAMENTOS-BLINDADOS.pdf" TargetMode="External"/><Relationship Id="rId6081" Type="http://schemas.openxmlformats.org/officeDocument/2006/relationships/hyperlink" Target="https://www.caixa.gov.br/Downloads/sinapi-cadernos-tecnicos/SINAPI-CT-INSTALACOES-DE-GAS-E-INCENDIO-EM-ACO-E-FERRO-GALVANIZADO.pdf" TargetMode="External"/><Relationship Id="rId7132" Type="http://schemas.openxmlformats.org/officeDocument/2006/relationships/hyperlink" Target="https://www.caixa.gov.br/Downloads/sinapi-metodologia/Livro_SINAPI_Calculos_Parametros.pdf" TargetMode="External"/><Relationship Id="rId596" Type="http://schemas.openxmlformats.org/officeDocument/2006/relationships/hyperlink" Target="https://www.caixa.gov.br/Downloads/sinapi-cadernos-tecnicos/SINAPI-CT-ASSENTAMENTO-DE-TUBOS-DE-PVC-E-METALICOS-EM-REDES-DE-AGUA.pdf" TargetMode="External"/><Relationship Id="rId2277" Type="http://schemas.openxmlformats.org/officeDocument/2006/relationships/hyperlink" Target="https://www.caixa.gov.br/Downloads/sinapi-cadernos-tecnicos/SINAPI-CT-DEPRECIACAO-JUROS-IMPOSTOS-E-SEGUROS-MANUTENCAO-E-MATERIAIS-NA-OPERACAO-DOS-EQUIPAMENTOS.pdf" TargetMode="External"/><Relationship Id="rId2691" Type="http://schemas.openxmlformats.org/officeDocument/2006/relationships/hyperlink" Target="https://www.caixa.gov.br/Downloads/sinapi-cadernos-tecnicos/SINAPI-CT-DEPRECIACAO-JUROS-IMPOSTOS-E-SEGUROS-MANUTENCAO-E-MATERIAIS-NA-OPERACAO-DOS-EQUIPAMENTOS.pdf" TargetMode="External"/><Relationship Id="rId3328" Type="http://schemas.openxmlformats.org/officeDocument/2006/relationships/hyperlink" Target="https://www.caixa.gov.br/Downloads/sinapi-cadernos-tecnicos/SINAPI-CT-ESCAVACAO-DE-VALAS.pdf" TargetMode="External"/><Relationship Id="rId3742" Type="http://schemas.openxmlformats.org/officeDocument/2006/relationships/hyperlink" Target="https://www.caixa.gov.br/Downloads/sinapi-cadernos-tecnicos/SINAPI-CT-ESTRUTURAS-DE-CONTENCAO-ESTACAS-PAREDES-DIAFRAGMA-E-MURETA-GUIA.pdf" TargetMode="External"/><Relationship Id="rId6898" Type="http://schemas.openxmlformats.org/officeDocument/2006/relationships/hyperlink" Target="https://www.caixa.gov.br/Downloads/sinapi-metodologia/Livro_SINAPI_Calculos_Parametros.pdf" TargetMode="External"/><Relationship Id="rId249" Type="http://schemas.openxmlformats.org/officeDocument/2006/relationships/hyperlink" Target="https://www.caixa.gov.br/Downloads/sinapi-cadernos-tecnicos/SINAPI-CT-ARGAMASSAS.pdf" TargetMode="External"/><Relationship Id="rId663" Type="http://schemas.openxmlformats.org/officeDocument/2006/relationships/hyperlink" Target="https://www.caixa.gov.br/Downloads/sinapi-cadernos-tecnicos/SINAPI-CT-ASSENTAMENTO-DE-TUBOS-DE-ESGOTO-OU-DRENAGEM-PLUVIAL-EM-CONCRETO.pdf" TargetMode="External"/><Relationship Id="rId1293" Type="http://schemas.openxmlformats.org/officeDocument/2006/relationships/hyperlink" Target="https://www.caixa.gov.br/Downloads/sinapi-cadernos-tecnicos/SINAPI-CT-CONCRETAGEM-PARA-ESTRUTURAS-DE-CONCRETO-ARMADO.pdf" TargetMode="External"/><Relationship Id="rId2344" Type="http://schemas.openxmlformats.org/officeDocument/2006/relationships/hyperlink" Target="https://www.caixa.gov.br/Downloads/sinapi-cadernos-tecnicos/SINAPI-CT-DEPRECIACAO-JUROS-IMPOSTOS-E-SEGUROS-MANUTENCAO-E-MATERIAIS-NA-OPERACAO-DOS-EQUIPAMENTOS.pdf" TargetMode="External"/><Relationship Id="rId7949" Type="http://schemas.openxmlformats.org/officeDocument/2006/relationships/hyperlink" Target="https://www.caixa.gov.br/Downloads/sinapi-cadernos-tecnicos/SINAPI-CT-PINTURA-EM-SUPERFICIES-METALICAS.pdf" TargetMode="External"/><Relationship Id="rId9371" Type="http://schemas.openxmlformats.org/officeDocument/2006/relationships/hyperlink" Target="https://www.caixa.gov.br/Downloads/sinapi-cadernos-tecnicos/SINAPI-CT-TRANSPORTE-CARGA-E-DESCARGA-DE-MATERIAIS.pdf" TargetMode="External"/><Relationship Id="rId316" Type="http://schemas.openxmlformats.org/officeDocument/2006/relationships/hyperlink" Target="https://www.caixa.gov.br/Downloads/sinapi-cadernos-tecnicos/SINAPI-CT-ARMACAO-PARA-ESTRUTURAS-DE-CONCRETO-ARMADO.pdf" TargetMode="External"/><Relationship Id="rId6965" Type="http://schemas.openxmlformats.org/officeDocument/2006/relationships/hyperlink" Target="https://www.caixa.gov.br/Downloads/sinapi-metodologia/Livro_SINAPI_Calculos_Parametros.pdf" TargetMode="External"/><Relationship Id="rId9024" Type="http://schemas.openxmlformats.org/officeDocument/2006/relationships/hyperlink" Target="https://www.caixa.gov.br/Downloads/sinapi-cadernos-tecnicos/SINAPI-CT-SUPRESSAO-VEGETAL.pdf" TargetMode="External"/><Relationship Id="rId730" Type="http://schemas.openxmlformats.org/officeDocument/2006/relationships/hyperlink" Target="https://www.caixa.gov.br/Downloads/sinapi-cadernos-tecnicos/SINAPI-CT-ATERRO-E-REATERRO-DE-VALAS.pdf" TargetMode="External"/><Relationship Id="rId1013" Type="http://schemas.openxmlformats.org/officeDocument/2006/relationships/hyperlink" Target="https://www.caixa.gov.br/Downloads/sinapi-cadernos-tecnicos/SINAPI-CT-BOCAS-PARA-BUEIROS.pdf" TargetMode="External"/><Relationship Id="rId1360" Type="http://schemas.openxmlformats.org/officeDocument/2006/relationships/hyperlink" Target="https://www.caixa.gov.br/Downloads/sinapi-cadernos-tecnicos/SINAPI-CT-CONCRETO-PROTENDIDO.pdf" TargetMode="External"/><Relationship Id="rId2411" Type="http://schemas.openxmlformats.org/officeDocument/2006/relationships/hyperlink" Target="https://www.caixa.gov.br/Downloads/sinapi-cadernos-tecnicos/SINAPI-CT-DEPRECIACAO-JUROS-IMPOSTOS-E-SEGUROS-MANUTENCAO-E-MATERIAIS-NA-OPERACAO-DOS-EQUIPAMENTOS.pdf" TargetMode="External"/><Relationship Id="rId4169" Type="http://schemas.openxmlformats.org/officeDocument/2006/relationships/hyperlink" Target="https://www.caixa.gov.br/Downloads/sinapi-cadernos-tecnicos/SINAPI-CT-GESSO.pdf" TargetMode="External"/><Relationship Id="rId5567" Type="http://schemas.openxmlformats.org/officeDocument/2006/relationships/hyperlink" Target="https://www.caixa.gov.br/Downloads/sinapi-cadernos-tecnicos/SINAPI-CT-INSTALACOES-PREDIAIS-DE-AGUA-FRIA-EM-PVC.pdf" TargetMode="External"/><Relationship Id="rId5981" Type="http://schemas.openxmlformats.org/officeDocument/2006/relationships/hyperlink" Target="https://www.caixa.gov.br/Downloads/sinapi-cadernos-tecnicos/SINAPI-CT-INSTALACOES-DE-GAS-E-INCENDIO-EM-ACO-E-FERRO-GALVANIZADO.pdf" TargetMode="External"/><Relationship Id="rId6618" Type="http://schemas.openxmlformats.org/officeDocument/2006/relationships/hyperlink" Target="https://www.caixa.gov.br/Downloads/sinapi-cadernos-tecnicos/SINAPI-CT-INSTALACOES-PARA-CANTEIROS-DE-OBRAS.pdf" TargetMode="External"/><Relationship Id="rId8040" Type="http://schemas.openxmlformats.org/officeDocument/2006/relationships/hyperlink" Target="https://www.caixa.gov.br/Downloads/sinapi-cadernos-tecnicos/SINAPI-CT-PISOS.pdf" TargetMode="External"/><Relationship Id="rId4583" Type="http://schemas.openxmlformats.org/officeDocument/2006/relationships/hyperlink" Target="https://www.caixa.gov.br/Downloads/sinapi-cadernos-tecnicos/SINAPI-CT-INSTALACOES-ELETRICAS-ELETRODUTOS-CONEXOES-E-CONDULETES-APARENTES.pdf" TargetMode="External"/><Relationship Id="rId5634" Type="http://schemas.openxmlformats.org/officeDocument/2006/relationships/hyperlink" Target="https://www.caixa.gov.br/Downloads/sinapi-cadernos-tecnicos/SINAPI-CT-INSTALACOES-PREDIAIS-DE-AGUA-FRIA-EM-PVC.pdf" TargetMode="External"/><Relationship Id="rId3185" Type="http://schemas.openxmlformats.org/officeDocument/2006/relationships/hyperlink" Target="https://www.caixa.gov.br/Downloads/sinapi-cadernos-tecnicos/SINAPI-CT-ESCAVACAO-HORIZONTAL.pdf" TargetMode="External"/><Relationship Id="rId4236" Type="http://schemas.openxmlformats.org/officeDocument/2006/relationships/hyperlink" Target="https://www.caixa.gov.br/Downloads/sinapi-cadernos-tecnicos/SINAPI-CT-GUARDA-CORPO-CORRIMAO-E-GRADE-PARA-ESQUADRIAS.pdf" TargetMode="External"/><Relationship Id="rId4650" Type="http://schemas.openxmlformats.org/officeDocument/2006/relationships/hyperlink" Target="https://www.caixa.gov.br/Downloads/sinapi-cadernos-tecnicos/SINAPI-CT-INSTALACOES-ELETRICAS-QUADROS-CABOS-DISJUNTORES-CONTATORES-E-BARRAMENTOS-BLINDADOS.pdf" TargetMode="External"/><Relationship Id="rId5701" Type="http://schemas.openxmlformats.org/officeDocument/2006/relationships/hyperlink" Target="https://www.caixa.gov.br/Downloads/sinapi-cadernos-tecnicos/SINAPI-CT-INSTALACOES-PREDIAIS-DE-AGUA-QUENTE-EM-CPVC.pdf" TargetMode="External"/><Relationship Id="rId8857" Type="http://schemas.openxmlformats.org/officeDocument/2006/relationships/hyperlink" Target="https://www.caixa.gov.br/Downloads/sinapi-cadernos-tecnicos/SINAPI-CT-SINALIZACAO-HORIZONTAL-VIARIA.pdf" TargetMode="External"/><Relationship Id="rId3252" Type="http://schemas.openxmlformats.org/officeDocument/2006/relationships/hyperlink" Target="https://www.caixa.gov.br/Downloads/sinapi-cadernos-tecnicos/SINAPI-CT-ESCAVACAO-VERTICAL-A-CEU-ABERTO.pdf" TargetMode="External"/><Relationship Id="rId4303" Type="http://schemas.openxmlformats.org/officeDocument/2006/relationships/hyperlink" Target="https://www.caixa.gov.br/Downloads/sinapi-cadernos-tecnicos/SINAPI-CT-ILUMINACAO-PREDIAL-E-MONITORAMENTO.pdf" TargetMode="External"/><Relationship Id="rId7459" Type="http://schemas.openxmlformats.org/officeDocument/2006/relationships/hyperlink" Target="https://www.caixa.gov.br/Downloads/sinapi-cadernos-tecnicos/SINAPI-CT-MOBILIARIO-URBANO.pdf" TargetMode="External"/><Relationship Id="rId7873" Type="http://schemas.openxmlformats.org/officeDocument/2006/relationships/hyperlink" Target="https://www.caixa.gov.br/Downloads/sinapi-cadernos-tecnicos/SINAPI-CT-PINTURA-INTERNA.pdf" TargetMode="External"/><Relationship Id="rId173" Type="http://schemas.openxmlformats.org/officeDocument/2006/relationships/hyperlink" Target="https://www.caixa.gov.br/Downloads/sinapi-cadernos-tecnicos/SINAPI-CT-ARGAMASSAS.pdf" TargetMode="External"/><Relationship Id="rId6475" Type="http://schemas.openxmlformats.org/officeDocument/2006/relationships/hyperlink" Target="https://www.caixa.gov.br/Downloads/sinapi-cadernos-tecnicos/SINAPI-CT-INSTALACOES-EM-COBRE.pdf" TargetMode="External"/><Relationship Id="rId7526" Type="http://schemas.openxmlformats.org/officeDocument/2006/relationships/hyperlink" Target="https://www.caixa.gov.br/Downloads/sinapi-cadernos-tecnicos/SINAPI-CT-PAREDES-DE-CONCRETO-ARMACAO.pdf" TargetMode="External"/><Relationship Id="rId8924" Type="http://schemas.openxmlformats.org/officeDocument/2006/relationships/hyperlink" Target="https://www.caixa.gov.br/Downloads/sinapi-cadernos-tecnicos/SINAPI-CT-SISTEMA-DE-PROTECAO-CONTRA-DESCARGAS-ATMOSFERICAS-SPDA.pdf" TargetMode="External"/><Relationship Id="rId240" Type="http://schemas.openxmlformats.org/officeDocument/2006/relationships/hyperlink" Target="https://www.caixa.gov.br/Downloads/sinapi-cadernos-tecnicos/SINAPI-CT-ARGAMASSAS.pdf" TargetMode="External"/><Relationship Id="rId5077" Type="http://schemas.openxmlformats.org/officeDocument/2006/relationships/hyperlink" Target="https://www.caixa.gov.br/Downloads/sinapi-cadernos-tecnicos/SINAPI-CT-INSTALACOES-HIDRAULICAS-RESERVACAO-E-BOMBAS-DE-RECALQUE.pdf" TargetMode="External"/><Relationship Id="rId6128" Type="http://schemas.openxmlformats.org/officeDocument/2006/relationships/hyperlink" Target="https://www.caixa.gov.br/Downloads/sinapi-cadernos-tecnicos/SINAPI-CT-INSTALACOES-DE-GAS-E-INCENDIO-EM-ACO-E-FERRO-GALVANIZADO.pdf" TargetMode="External"/><Relationship Id="rId7940" Type="http://schemas.openxmlformats.org/officeDocument/2006/relationships/hyperlink" Target="https://www.caixa.gov.br/Downloads/sinapi-cadernos-tecnicos/SINAPI-CT-PINTURA-EM-SUPERFICIES-METALICAS.pdf" TargetMode="External"/><Relationship Id="rId4093" Type="http://schemas.openxmlformats.org/officeDocument/2006/relationships/hyperlink" Target="https://www.caixa.gov.br/Downloads/sinapi-cadernos-tecnicos/SINAPI-CT-FORMAS-PARA-ESTRUTURAS-DE-CONCRETO-ARMADO.pdf" TargetMode="External"/><Relationship Id="rId5144" Type="http://schemas.openxmlformats.org/officeDocument/2006/relationships/hyperlink" Target="https://www.caixa.gov.br/Downloads/sinapi-cadernos-tecnicos/SINAPI-CT-INSTALACOES-HIDRAULICAS-EM-PEX.pdf" TargetMode="External"/><Relationship Id="rId5491" Type="http://schemas.openxmlformats.org/officeDocument/2006/relationships/hyperlink" Target="https://www.caixa.gov.br/Downloads/sinapi-cadernos-tecnicos/SINAPI-CT-INSTALACOES-PREDIAIS-DE-AGUA-FRIA-EM-PVC.pdf" TargetMode="External"/><Relationship Id="rId6542" Type="http://schemas.openxmlformats.org/officeDocument/2006/relationships/hyperlink" Target="https://www.caixa.gov.br/Downloads/sinapi-cadernos-tecnicos/SINAPI-CT-INSTALACOES-EM-COBRE.pdf" TargetMode="External"/><Relationship Id="rId9698" Type="http://schemas.openxmlformats.org/officeDocument/2006/relationships/hyperlink" Target="https://www.caixa.gov.br/Downloads/sinapi-cadernos-tecnicos/SINAPI-CT-VALVULAS-E-REGISTROS-PARA-SISTEMAS-PREDIAIS.pdf" TargetMode="External"/><Relationship Id="rId1687" Type="http://schemas.openxmlformats.org/officeDocument/2006/relationships/hyperlink" Target="https://www.caixa.gov.br/Downloads/sinapi-cadernos-tecnicos/SINAPI-CT-CUSTOS-HORARIOS-PRODUTIVO-E-IMPRODUTIVO-DOS-EQUIPAMENTOS.pdf" TargetMode="External"/><Relationship Id="rId2738" Type="http://schemas.openxmlformats.org/officeDocument/2006/relationships/hyperlink" Target="https://www.caixa.gov.br/Downloads/sinapi-cadernos-tecnicos/SINAPI-CT-DRENAGEM-DE-AR-CONDICIONADO.pdf" TargetMode="External"/><Relationship Id="rId9765" Type="http://schemas.openxmlformats.org/officeDocument/2006/relationships/hyperlink" Target="https://www.caixa.gov.br/Downloads/sinapi-cadernos-tecnicos/SINAPI-CT-VALVULAS-PARA-REDES-DE-SANEAMENTO.pdf" TargetMode="External"/><Relationship Id="rId1754" Type="http://schemas.openxmlformats.org/officeDocument/2006/relationships/hyperlink" Target="https://www.caixa.gov.br/Downloads/sinapi-cadernos-tecnicos/SINAPI-CT-CUSTOS-HORARIOS-PRODUTIVO-E-IMPRODUTIVO-DOS-EQUIPAMENTOS.pdf" TargetMode="External"/><Relationship Id="rId2805" Type="http://schemas.openxmlformats.org/officeDocument/2006/relationships/hyperlink" Target="https://www.caixa.gov.br/Downloads/sinapi-cadernos-tecnicos/SINAPI-CT-DUTOS-PARA-AR-CONDICIONADO.pdf" TargetMode="External"/><Relationship Id="rId4160" Type="http://schemas.openxmlformats.org/officeDocument/2006/relationships/hyperlink" Target="https://www.caixa.gov.br/Downloads/sinapi-cadernos-tecnicos/SINAPI-CT-GALERIAS-COM-ADUELAS-DE-CONCRETO.pdf" TargetMode="External"/><Relationship Id="rId5211" Type="http://schemas.openxmlformats.org/officeDocument/2006/relationships/hyperlink" Target="https://www.caixa.gov.br/Downloads/sinapi-cadernos-tecnicos/SINAPI-CT-INSTALACOES-HIDRAULICAS-EM-PEX.pdf" TargetMode="External"/><Relationship Id="rId8367" Type="http://schemas.openxmlformats.org/officeDocument/2006/relationships/hyperlink" Target="https://www.caixa.gov.br/Downloads/sinapi-cadernos-tecnicos/SINAPI-CT-RADIER-PISO-DE-CONCRETO-E-LAJE-SOBRE-SOLO.pdf" TargetMode="External"/><Relationship Id="rId8781" Type="http://schemas.openxmlformats.org/officeDocument/2006/relationships/hyperlink" Target="https://www.caixa.gov.br/Downloads/sinapi-cadernos-tecnicos/SINAPI-CT-REDES-DE-AGUA-E-ESGOTO-EM-PEAD-LISO-(TUBOS-E-CONEXOES).pdf" TargetMode="External"/><Relationship Id="rId9418" Type="http://schemas.openxmlformats.org/officeDocument/2006/relationships/hyperlink" Target="https://www.caixa.gov.br/Downloads/sinapi-cadernos-tecnicos/SINAPI-CT-TRANSPORTE-CARGA-E-DESCARGA-DE-MATERIAIS.pdf" TargetMode="External"/><Relationship Id="rId46" Type="http://schemas.openxmlformats.org/officeDocument/2006/relationships/hyperlink" Target="https://www.caixa.gov.br/Downloads/sinapi-cadernos-tecnicos/SINAPI-CT-ALVENARIA-DE-VEDACAO.pdf" TargetMode="External"/><Relationship Id="rId1407" Type="http://schemas.openxmlformats.org/officeDocument/2006/relationships/hyperlink" Target="https://www.caixa.gov.br/Downloads/sinapi-cadernos-tecnicos/SINAPI-CT-CONTRAPISO.pdf" TargetMode="External"/><Relationship Id="rId1821" Type="http://schemas.openxmlformats.org/officeDocument/2006/relationships/hyperlink" Target="https://www.caixa.gov.br/Downloads/sinapi-cadernos-tecnicos/SINAPI-CT-CUSTOS-HORARIOS-PRODUTIVO-E-IMPRODUTIVO-DOS-EQUIPAMENTOS.pdf" TargetMode="External"/><Relationship Id="rId4977" Type="http://schemas.openxmlformats.org/officeDocument/2006/relationships/hyperlink" Target="https://www.caixa.gov.br/Downloads/sinapi-cadernos-tecnicos/SINAPI-CT-INSTALACOES-HIDRAULICAS-RESERVACAO-E-BOMBAS-DE-RECALQUE.pdf" TargetMode="External"/><Relationship Id="rId7383" Type="http://schemas.openxmlformats.org/officeDocument/2006/relationships/hyperlink" Target="https://www.caixa.gov.br/Downloads/sinapi-cadernos-tecnicos/SINAPI-CT-MASSA-UNICA-EXTERNA.pdf" TargetMode="External"/><Relationship Id="rId8434" Type="http://schemas.openxmlformats.org/officeDocument/2006/relationships/hyperlink" Target="https://www.caixa.gov.br/Downloads/sinapi-cadernos-tecnicos/SINAPI-CT-RASGOS-E-FIXACOES.pdf" TargetMode="External"/><Relationship Id="rId3579" Type="http://schemas.openxmlformats.org/officeDocument/2006/relationships/hyperlink" Target="https://www.caixa.gov.br/Downloads/sinapi-cadernos-tecnicos/SINAPI-CT-ESTACAS-BROCA-STRAUSS-E-ESCAVADA-COM-FLUIDO-ESTABILIZANTE.pdf" TargetMode="External"/><Relationship Id="rId7036" Type="http://schemas.openxmlformats.org/officeDocument/2006/relationships/hyperlink" Target="https://www.caixa.gov.br/Downloads/sinapi-metodologia/Livro_SINAPI_Calculos_Parametros.pdf" TargetMode="External"/><Relationship Id="rId7450" Type="http://schemas.openxmlformats.org/officeDocument/2006/relationships/hyperlink" Target="https://www.caixa.gov.br/Downloads/sinapi-cadernos-tecnicos/SINAPI-CT-MASSA-UNICA-INTERNA.pdf" TargetMode="External"/><Relationship Id="rId8501" Type="http://schemas.openxmlformats.org/officeDocument/2006/relationships/hyperlink" Target="https://www.caixa.gov.br/Downloads/sinapi-cadernos-tecnicos/SINAPI-CT-RECOMPOSICAO-DE-PAVIMENTOS.pdf" TargetMode="External"/><Relationship Id="rId2595" Type="http://schemas.openxmlformats.org/officeDocument/2006/relationships/hyperlink" Target="https://www.caixa.gov.br/Downloads/sinapi-cadernos-tecnicos/SINAPI-CT-DEPRECIACAO-JUROS-IMPOSTOS-E-SEGUROS-MANUTENCAO-E-MATERIAIS-NA-OPERACAO-DOS-EQUIPAMENTOS.pdf" TargetMode="External"/><Relationship Id="rId3993" Type="http://schemas.openxmlformats.org/officeDocument/2006/relationships/hyperlink" Target="https://www.caixa.gov.br/Downloads/sinapi-cadernos-tecnicos/SINAPI-CT-FUNDACOES-RASAS-(BLOCOS-SAPATAS-VIGAS-BALDRAME).pdf" TargetMode="External"/><Relationship Id="rId6052" Type="http://schemas.openxmlformats.org/officeDocument/2006/relationships/hyperlink" Target="https://www.caixa.gov.br/Downloads/sinapi-cadernos-tecnicos/SINAPI-CT-INSTALACOES-DE-GAS-E-INCENDIO-EM-ACO-E-FERRO-GALVANIZADO.pdf" TargetMode="External"/><Relationship Id="rId7103" Type="http://schemas.openxmlformats.org/officeDocument/2006/relationships/hyperlink" Target="https://www.caixa.gov.br/Downloads/sinapi-metodologia/Livro_SINAPI_Calculos_Parametros.pdf" TargetMode="External"/><Relationship Id="rId567" Type="http://schemas.openxmlformats.org/officeDocument/2006/relationships/hyperlink" Target="https://www.caixa.gov.br/Downloads/sinapi-cadernos-tecnicos/SINAPI-CT-ASSENTAMENTO-DE-TUBOS-DE-PVC-E-METALICOS-EM-REDES-DE-AGUA.pdf" TargetMode="External"/><Relationship Id="rId1197" Type="http://schemas.openxmlformats.org/officeDocument/2006/relationships/hyperlink" Target="https://www.caixa.gov.br/Downloads/sinapi-cadernos-tecnicos/SINAPI-CT-CANALETAS-GRELHAS-E-CAIXAS-COM-GRELHA-PARA-DRENAGEM.pdf" TargetMode="External"/><Relationship Id="rId2248" Type="http://schemas.openxmlformats.org/officeDocument/2006/relationships/hyperlink" Target="https://www.caixa.gov.br/Downloads/sinapi-cadernos-tecnicos/SINAPI-CT-DEPRECIACAO-JUROS-IMPOSTOS-E-SEGUROS-MANUTENCAO-E-MATERIAIS-NA-OPERACAO-DOS-EQUIPAMENTOS.pdf" TargetMode="External"/><Relationship Id="rId3646" Type="http://schemas.openxmlformats.org/officeDocument/2006/relationships/hyperlink" Target="https://www.caixa.gov.br/Downloads/sinapi-cadernos-tecnicos/SINAPI-CT-ESTRUTURA-E-TRAMA-PARA-COBERTURA.pdf" TargetMode="External"/><Relationship Id="rId9275" Type="http://schemas.openxmlformats.org/officeDocument/2006/relationships/hyperlink" Target="https://www.caixa.gov.br/Downloads/sinapi-cadernos-tecnicos/SINAPI-CT-TRANSPORTE-DE-MATERIAIS-DENTRO-DO-CANTEIRO-DE-OBRAS.pdf" TargetMode="External"/><Relationship Id="rId981" Type="http://schemas.openxmlformats.org/officeDocument/2006/relationships/hyperlink" Target="https://www.caixa.gov.br/Downloads/sinapi-cadernos-tecnicos/SINAPI-CT-ATERROS-BASES-SUB-BASES-E-IMPRIMACOES.pdf" TargetMode="External"/><Relationship Id="rId2662" Type="http://schemas.openxmlformats.org/officeDocument/2006/relationships/hyperlink" Target="https://www.caixa.gov.br/Downloads/sinapi-cadernos-tecnicos/SINAPI-CT-DEPRECIACAO-JUROS-IMPOSTOS-E-SEGUROS-MANUTENCAO-E-MATERIAIS-NA-OPERACAO-DOS-EQUIPAMENTOS.pdf" TargetMode="External"/><Relationship Id="rId3713" Type="http://schemas.openxmlformats.org/officeDocument/2006/relationships/hyperlink" Target="https://www.caixa.gov.br/Downloads/sinapi-cadernos-tecnicos/SINAPI-CT-ESTRUTURA-E-TRAMA-PARA-COBERTURA.pdf" TargetMode="External"/><Relationship Id="rId6869" Type="http://schemas.openxmlformats.org/officeDocument/2006/relationships/hyperlink" Target="https://www.caixa.gov.br/Downloads/sinapi-metodologia/Livro_SINAPI_Calculos_Parametros.pdf" TargetMode="External"/><Relationship Id="rId634" Type="http://schemas.openxmlformats.org/officeDocument/2006/relationships/hyperlink" Target="https://www.caixa.gov.br/Downloads/sinapi-cadernos-tecnicos/SINAPI-CT-ASSENTAMENTO-DE-TUBOS-DE-ESGOTO-OU-DRENAGEM-PLUVIAL-EM-CONCRETO.pdf" TargetMode="External"/><Relationship Id="rId1264" Type="http://schemas.openxmlformats.org/officeDocument/2006/relationships/hyperlink" Target="https://www.caixa.gov.br/Downloads/sinapi-cadernos-tecnicos/SINAPI-CT-CHAPISCO.pdf" TargetMode="External"/><Relationship Id="rId2315" Type="http://schemas.openxmlformats.org/officeDocument/2006/relationships/hyperlink" Target="https://www.caixa.gov.br/Downloads/sinapi-cadernos-tecnicos/SINAPI-CT-DEPRECIACAO-JUROS-IMPOSTOS-E-SEGUROS-MANUTENCAO-E-MATERIAIS-NA-OPERACAO-DOS-EQUIPAMENTOS.pdf" TargetMode="External"/><Relationship Id="rId5885" Type="http://schemas.openxmlformats.org/officeDocument/2006/relationships/hyperlink" Target="https://www.caixa.gov.br/Downloads/sinapi-cadernos-tecnicos/SINAPI-CT-INSTALACOES-PREDIAIS-DE-AGUAS-PLUVIAIS-TUBOS-CONEXOES-CAIXAS-E-RALOS.pdf" TargetMode="External"/><Relationship Id="rId6936" Type="http://schemas.openxmlformats.org/officeDocument/2006/relationships/hyperlink" Target="https://www.caixa.gov.br/Downloads/sinapi-metodologia/Livro_SINAPI_Calculos_Parametros.pdf" TargetMode="External"/><Relationship Id="rId8291" Type="http://schemas.openxmlformats.org/officeDocument/2006/relationships/hyperlink" Target="https://www.caixa.gov.br/Downloads/sinapi-cadernos-tecnicos/SINAPI-CT-POCOS-DE-VISITA-E-CAIXAS-PARA-BOCAS-DE-LOBO.pdf" TargetMode="External"/><Relationship Id="rId9342" Type="http://schemas.openxmlformats.org/officeDocument/2006/relationships/hyperlink" Target="https://www.caixa.gov.br/Downloads/sinapi-cadernos-tecnicos/SINAPI-CT-TRANSPORTE-CARGA-E-DESCARGA-DE-MATERIAIS.pdf" TargetMode="External"/><Relationship Id="rId701" Type="http://schemas.openxmlformats.org/officeDocument/2006/relationships/hyperlink" Target="https://www.caixa.gov.br/Downloads/sinapi-cadernos-tecnicos/SINAPI-CT-ASSENTAMENTO-DE-TUBOS-DE-ESGOTO-OU-DRENAGEM-PLUVIAL-EM-CONCRETO.pdf" TargetMode="External"/><Relationship Id="rId1331" Type="http://schemas.openxmlformats.org/officeDocument/2006/relationships/hyperlink" Target="https://www.caixa.gov.br/Downloads/sinapi-cadernos-tecnicos/SINAPI-CT-CONCRETO-PROJETADO.pdf" TargetMode="External"/><Relationship Id="rId4487" Type="http://schemas.openxmlformats.org/officeDocument/2006/relationships/hyperlink" Target="https://www.caixa.gov.br/Downloads/sinapi-cadernos-tecnicos/SINAPI-CT-INSTALACOES-ELETRICAS-ELETRODUTOS-EMBUTIDOS-CABOS-CAIXAS-TOMADAS-E-INTERRUPTORES.pdf" TargetMode="External"/><Relationship Id="rId5538" Type="http://schemas.openxmlformats.org/officeDocument/2006/relationships/hyperlink" Target="https://www.caixa.gov.br/Downloads/sinapi-cadernos-tecnicos/SINAPI-CT-INSTALACOES-PREDIAIS-DE-AGUA-FRIA-EM-PVC.pdf" TargetMode="External"/><Relationship Id="rId5952" Type="http://schemas.openxmlformats.org/officeDocument/2006/relationships/hyperlink" Target="https://www.caixa.gov.br/Downloads/sinapi-cadernos-tecnicos/SINAPI-CT-INSTALACOES-DE-GAS-E-INCENDIO-EM-ACO-E-FERRO-GALVANIZADO.pdf" TargetMode="External"/><Relationship Id="rId3089" Type="http://schemas.openxmlformats.org/officeDocument/2006/relationships/hyperlink" Target="https://www.caixa.gov.br/Downloads/sinapi-cadernos-tecnicos/SINAPI-CT-ESCADAS.pdf" TargetMode="External"/><Relationship Id="rId4554" Type="http://schemas.openxmlformats.org/officeDocument/2006/relationships/hyperlink" Target="https://www.caixa.gov.br/Downloads/sinapi-cadernos-tecnicos/SINAPI-CT-INSTALACOES-ELETRICAS-ELETRODUTOS-CONEXOES-E-CONDULETES-APARENTES.pdf" TargetMode="External"/><Relationship Id="rId5605" Type="http://schemas.openxmlformats.org/officeDocument/2006/relationships/hyperlink" Target="https://www.caixa.gov.br/Downloads/sinapi-cadernos-tecnicos/SINAPI-CT-INSTALACOES-PREDIAIS-DE-AGUA-FRIA-EM-PVC.pdf" TargetMode="External"/><Relationship Id="rId8011" Type="http://schemas.openxmlformats.org/officeDocument/2006/relationships/hyperlink" Target="https://www.caixa.gov.br/Downloads/sinapi-cadernos-tecnicos/SINAPI-CT-PISOS.pdf" TargetMode="External"/><Relationship Id="rId3156" Type="http://schemas.openxmlformats.org/officeDocument/2006/relationships/hyperlink" Target="https://www.caixa.gov.br/Downloads/sinapi-cadernos-tecnicos/SINAPI-CT-ESCAVACAO-HORIZONTAL.pdf" TargetMode="External"/><Relationship Id="rId4207" Type="http://schemas.openxmlformats.org/officeDocument/2006/relationships/hyperlink" Target="https://www.caixa.gov.br/Downloads/sinapi-cadernos-tecnicos/SINAPI-CT-GRAUTE-E-ARMACAO.pdf" TargetMode="External"/><Relationship Id="rId491" Type="http://schemas.openxmlformats.org/officeDocument/2006/relationships/hyperlink" Target="https://www.caixa.gov.br/Downloads/sinapi-cadernos-tecnicos/SINAPI-CT-ASSENTAMENTO-DE-TUBOS-DE-PVC-E-METALICOS-EM-REDES-DE-AGUA.pdf" TargetMode="External"/><Relationship Id="rId2172" Type="http://schemas.openxmlformats.org/officeDocument/2006/relationships/hyperlink" Target="https://www.caixa.gov.br/Downloads/sinapi-cadernos-tecnicos/SINAPI-CT-DEPRECIACAO-JUROS-IMPOSTOS-E-SEGUROS-MANUTENCAO-E-MATERIAIS-NA-OPERACAO-DOS-EQUIPAMENTOS.pdf" TargetMode="External"/><Relationship Id="rId3223" Type="http://schemas.openxmlformats.org/officeDocument/2006/relationships/hyperlink" Target="https://www.caixa.gov.br/Downloads/sinapi-cadernos-tecnicos/SINAPI-CT-ESCAVACAO-VERTICAL-A-CEU-ABERTO.pdf" TargetMode="External"/><Relationship Id="rId3570" Type="http://schemas.openxmlformats.org/officeDocument/2006/relationships/hyperlink" Target="https://www.caixa.gov.br/Downloads/sinapi-cadernos-tecnicos/SINAPI-CT-ESQUADRIAS-PORTAS.pdf" TargetMode="External"/><Relationship Id="rId4621" Type="http://schemas.openxmlformats.org/officeDocument/2006/relationships/hyperlink" Target="https://www.caixa.gov.br/Downloads/sinapi-cadernos-tecnicos/SINAPI-CT-INSTALACOES-ELETRICAS-ELETRODUTOS-CONEXOES-E-CONDULETES-APARENTES.pdf" TargetMode="External"/><Relationship Id="rId6379" Type="http://schemas.openxmlformats.org/officeDocument/2006/relationships/hyperlink" Target="https://www.caixa.gov.br/Downloads/sinapi-cadernos-tecnicos/SINAPI-CT-INSTALACOES-EM-COBRE.pdf" TargetMode="External"/><Relationship Id="rId7777" Type="http://schemas.openxmlformats.org/officeDocument/2006/relationships/hyperlink" Target="https://www.caixa.gov.br/Downloads/sinapi-cadernos-tecnicos/SINAPI-CT-PERFURACAO-HORIZONTAL-DIRECIONAL-HDD.pdf" TargetMode="External"/><Relationship Id="rId8828" Type="http://schemas.openxmlformats.org/officeDocument/2006/relationships/hyperlink" Target="https://www.caixa.gov.br/Downloads/sinapi-cadernos-tecnicos/SINAPI-CT-REVESTIMENTOS-CERAMICOS-INTERNOS.pdf" TargetMode="External"/><Relationship Id="rId144" Type="http://schemas.openxmlformats.org/officeDocument/2006/relationships/hyperlink" Target="https://www.caixa.gov.br/Downloads/sinapi-cadernos-tecnicos/SINAPI-CT-ARGAMASSAS.pdf" TargetMode="External"/><Relationship Id="rId6793" Type="http://schemas.openxmlformats.org/officeDocument/2006/relationships/hyperlink" Target="https://www.caixa.gov.br/Downloads/sinapi-metodologia/Livro_SINAPI_Calculos_Parametros.pdf" TargetMode="External"/><Relationship Id="rId7844" Type="http://schemas.openxmlformats.org/officeDocument/2006/relationships/hyperlink" Target="https://www.caixa.gov.br/Downloads/sinapi-cadernos-tecnicos/SINAPI-CT-PINTURA-EXTERNA.pdf" TargetMode="External"/><Relationship Id="rId2989" Type="http://schemas.openxmlformats.org/officeDocument/2006/relationships/hyperlink" Target="https://www.caixa.gov.br/Downloads/sinapi-cadernos-tecnicos/SINAPI-CT-EQUIPAMENTOS-DE-PROTECAO-COLETIVA.pdf" TargetMode="External"/><Relationship Id="rId5395" Type="http://schemas.openxmlformats.org/officeDocument/2006/relationships/hyperlink" Target="https://www.caixa.gov.br/Downloads/sinapi-cadernos-tecnicos/SINAPI-CT-INSTALACOES-PREDIAIS-DE-ESGOTO-TUBOS-E-CONEXOES.pdf" TargetMode="External"/><Relationship Id="rId6446" Type="http://schemas.openxmlformats.org/officeDocument/2006/relationships/hyperlink" Target="https://www.caixa.gov.br/Downloads/sinapi-cadernos-tecnicos/SINAPI-CT-INSTALACOES-EM-COBRE.pdf" TargetMode="External"/><Relationship Id="rId6860" Type="http://schemas.openxmlformats.org/officeDocument/2006/relationships/hyperlink" Target="https://www.caixa.gov.br/Downloads/sinapi-metodologia/Livro_SINAPI_Calculos_Parametros.pdf" TargetMode="External"/><Relationship Id="rId7911" Type="http://schemas.openxmlformats.org/officeDocument/2006/relationships/hyperlink" Target="https://www.caixa.gov.br/Downloads/sinapi-cadernos-tecnicos/SINAPI-CT-PINTURA-EM-MADEIRA.pdf" TargetMode="External"/><Relationship Id="rId211" Type="http://schemas.openxmlformats.org/officeDocument/2006/relationships/hyperlink" Target="https://www.caixa.gov.br/Downloads/sinapi-cadernos-tecnicos/SINAPI-CT-ARGAMASSAS.pdf" TargetMode="External"/><Relationship Id="rId5048" Type="http://schemas.openxmlformats.org/officeDocument/2006/relationships/hyperlink" Target="https://www.caixa.gov.br/Downloads/sinapi-cadernos-tecnicos/SINAPI-CT-INSTALACOES-HIDRAULICAS-RESERVACAO-E-BOMBAS-DE-RECALQUE.pdf" TargetMode="External"/><Relationship Id="rId5462" Type="http://schemas.openxmlformats.org/officeDocument/2006/relationships/hyperlink" Target="https://www.caixa.gov.br/Downloads/sinapi-cadernos-tecnicos/SINAPI-CT-INSTALACOES-PREDIAIS-DE-AGUA-FRIA-EM-PVC.pdf" TargetMode="External"/><Relationship Id="rId6513" Type="http://schemas.openxmlformats.org/officeDocument/2006/relationships/hyperlink" Target="https://www.caixa.gov.br/Downloads/sinapi-cadernos-tecnicos/SINAPI-CT-INSTALACOES-EM-COBRE.pdf" TargetMode="External"/><Relationship Id="rId9669" Type="http://schemas.openxmlformats.org/officeDocument/2006/relationships/hyperlink" Target="https://www.caixa.gov.br/Downloads/sinapi-cadernos-tecnicos/SINAPI-CT-VALVULAS-E-REGISTROS-PARA-SISTEMAS-PREDIAIS.pdf" TargetMode="External"/><Relationship Id="rId1658" Type="http://schemas.openxmlformats.org/officeDocument/2006/relationships/hyperlink" Target="https://www.caixa.gov.br/Downloads/sinapi-cadernos-tecnicos/SINAPI-CT-CUSTOS-HORARIOS-PRODUTIVO-E-IMPRODUTIVO-DOS-EQUIPAMENTOS.pdf" TargetMode="External"/><Relationship Id="rId2709" Type="http://schemas.openxmlformats.org/officeDocument/2006/relationships/hyperlink" Target="https://www.caixa.gov.br/Downloads/sinapi-cadernos-tecnicos/SINAPI-CT-DEPRECIACAO-JUROS-IMPOSTOS-E-SEGUROS-MANUTENCAO-E-MATERIAIS-NA-OPERACAO-DOS-EQUIPAMENTOS.pdf" TargetMode="External"/><Relationship Id="rId4064" Type="http://schemas.openxmlformats.org/officeDocument/2006/relationships/hyperlink" Target="https://www.caixa.gov.br/Downloads/sinapi-cadernos-tecnicos/SINAPI-CT-FORMAS-PARA-ESTRUTURAS-DE-CONCRETO-ARMADO.pdf" TargetMode="External"/><Relationship Id="rId5115" Type="http://schemas.openxmlformats.org/officeDocument/2006/relationships/hyperlink" Target="https://www.caixa.gov.br/Downloads/sinapi-cadernos-tecnicos/SINAPI-CT-INSTALACOES-HIDRAULICAS-EM-PEX.pdf" TargetMode="External"/><Relationship Id="rId8685" Type="http://schemas.openxmlformats.org/officeDocument/2006/relationships/hyperlink" Target="https://www.caixa.gov.br/Downloads/sinapi-cadernos-tecnicos/SINAPI-CT-REDES-DE-AGUA-E-ESGOTO-EM-PEAD-LISO-(TUBOS-E-CONEXOES).pdf" TargetMode="External"/><Relationship Id="rId9736" Type="http://schemas.openxmlformats.org/officeDocument/2006/relationships/hyperlink" Target="https://www.caixa.gov.br/Downloads/sinapi-cadernos-tecnicos/SINAPI-CT-VALVULAS-PARA-REDES-DE-SANEAMENTO.pdf" TargetMode="External"/><Relationship Id="rId3080" Type="http://schemas.openxmlformats.org/officeDocument/2006/relationships/hyperlink" Target="https://www.caixa.gov.br/Downloads/sinapi-cadernos-tecnicos/SINAPI-CT-ESCADAS.pdf" TargetMode="External"/><Relationship Id="rId4131" Type="http://schemas.openxmlformats.org/officeDocument/2006/relationships/hyperlink" Target="https://www.caixa.gov.br/Downloads/sinapi-cadernos-tecnicos/SINAPI-CT-GABIOES-EXECUCAO-DE-MURO-E-PROTECAO-SUPERFICIAL.pdf" TargetMode="External"/><Relationship Id="rId7287" Type="http://schemas.openxmlformats.org/officeDocument/2006/relationships/hyperlink" Target="https://www.caixa.gov.br/Downloads/sinapi-cadernos-tecnicos/SINAPI-CT-LUMINARIAS-EXTERNAS.pdf" TargetMode="External"/><Relationship Id="rId8338" Type="http://schemas.openxmlformats.org/officeDocument/2006/relationships/hyperlink" Target="https://www.caixa.gov.br/Downloads/sinapi-cadernos-tecnicos/SINAPI-CT-PRODUCAO-DE-CONCRETOS-E-ARGAMASSAS-UTILIZANDO-AGREGADO-RECICLADO.pdf" TargetMode="External"/><Relationship Id="rId1725" Type="http://schemas.openxmlformats.org/officeDocument/2006/relationships/hyperlink" Target="https://www.caixa.gov.br/Downloads/sinapi-cadernos-tecnicos/SINAPI-CT-CUSTOS-HORARIOS-PRODUTIVO-E-IMPRODUTIVO-DOS-EQUIPAMENTOS.pdf" TargetMode="External"/><Relationship Id="rId7354" Type="http://schemas.openxmlformats.org/officeDocument/2006/relationships/hyperlink" Target="https://www.caixa.gov.br/Downloads/sinapi-cadernos-tecnicos/SINAPI-CT-MASSA-UNICA-EXTERNA.pdf" TargetMode="External"/><Relationship Id="rId8752" Type="http://schemas.openxmlformats.org/officeDocument/2006/relationships/hyperlink" Target="https://www.caixa.gov.br/Downloads/sinapi-cadernos-tecnicos/SINAPI-CT-REDES-DE-AGUA-E-ESGOTO-EM-PEAD-LISO-(TUBOS-E-CONEXOES).pdf" TargetMode="External"/><Relationship Id="rId17" Type="http://schemas.openxmlformats.org/officeDocument/2006/relationships/hyperlink" Target="https://www.caixa.gov.br/Downloads/sinapi-cadernos-tecnicos/SINAPI-CT-ALVENARIA-ESTRUTURAL-BLOCOS-CERAMICOS.pdf" TargetMode="External"/><Relationship Id="rId3897" Type="http://schemas.openxmlformats.org/officeDocument/2006/relationships/hyperlink" Target="https://www.caixa.gov.br/Downloads/sinapi-cadernos-tecnicos/SINAPI-CT-FACHADAS-COM-PLACAS-CERAMICAS-E-GRANITO-INSERTADAS.pdf" TargetMode="External"/><Relationship Id="rId4948" Type="http://schemas.openxmlformats.org/officeDocument/2006/relationships/hyperlink" Target="https://www.caixa.gov.br/Downloads/sinapi-cadernos-tecnicos/SINAPI-CT-INSTALACOES-HIDRAULICAS-RESERVACAO-E-BOMBAS-DE-RECALQUE.pdf" TargetMode="External"/><Relationship Id="rId7007" Type="http://schemas.openxmlformats.org/officeDocument/2006/relationships/hyperlink" Target="https://www.caixa.gov.br/Downloads/sinapi-metodologia/Livro_SINAPI_Calculos_Parametros.pdf" TargetMode="External"/><Relationship Id="rId8405" Type="http://schemas.openxmlformats.org/officeDocument/2006/relationships/hyperlink" Target="https://www.caixa.gov.br/Downloads/sinapi-cadernos-tecnicos/SINAPI-CT-RADIER-PISO-DE-CONCRETO-E-LAJE-SOBRE-SOLO.pdf" TargetMode="External"/><Relationship Id="rId2499" Type="http://schemas.openxmlformats.org/officeDocument/2006/relationships/hyperlink" Target="https://www.caixa.gov.br/Downloads/sinapi-cadernos-tecnicos/SINAPI-CT-DEPRECIACAO-JUROS-IMPOSTOS-E-SEGUROS-MANUTENCAO-E-MATERIAIS-NA-OPERACAO-DOS-EQUIPAMENTOS.pdf" TargetMode="External"/><Relationship Id="rId3964" Type="http://schemas.openxmlformats.org/officeDocument/2006/relationships/hyperlink" Target="https://www.caixa.gov.br/Downloads/sinapi-cadernos-tecnicos/SINAPI-CT-FOSSAS-E-SUMIDOUROS.pdf" TargetMode="External"/><Relationship Id="rId6370" Type="http://schemas.openxmlformats.org/officeDocument/2006/relationships/hyperlink" Target="https://www.caixa.gov.br/Downloads/sinapi-cadernos-tecnicos/SINAPI-CT-INSTALACOES-DE-AR-CONDICIONADO-EM-COBRE.pdf" TargetMode="External"/><Relationship Id="rId7421" Type="http://schemas.openxmlformats.org/officeDocument/2006/relationships/hyperlink" Target="https://www.caixa.gov.br/Downloads/sinapi-cadernos-tecnicos/SINAPI-CT-MASSA-UNICA-INTERNA.pdf" TargetMode="External"/><Relationship Id="rId1" Type="http://schemas.openxmlformats.org/officeDocument/2006/relationships/hyperlink" Target="https://www.caixa.gov.br/Downloads/sinapi-cadernos-tecnicos/SINAPI-CT-ACESSIBILIDADE.pdf" TargetMode="External"/><Relationship Id="rId885" Type="http://schemas.openxmlformats.org/officeDocument/2006/relationships/hyperlink" Target="https://www.caixa.gov.br/Downloads/sinapi-cadernos-tecnicos/SINAPI-CT-ATERROS-BASES-SUB-BASES-E-IMPRIMACOES.pdf" TargetMode="External"/><Relationship Id="rId2566" Type="http://schemas.openxmlformats.org/officeDocument/2006/relationships/hyperlink" Target="https://www.caixa.gov.br/Downloads/sinapi-cadernos-tecnicos/SINAPI-CT-DEPRECIACAO-JUROS-IMPOSTOS-E-SEGUROS-MANUTENCAO-E-MATERIAIS-NA-OPERACAO-DOS-EQUIPAMENTOS.pdf" TargetMode="External"/><Relationship Id="rId2980" Type="http://schemas.openxmlformats.org/officeDocument/2006/relationships/hyperlink" Target="https://www.caixa.gov.br/Downloads/sinapi-cadernos-tecnicos/SINAPI-CT-EQUIPAMENTOS-DE-PROTECAO-COLETIVA.pdf" TargetMode="External"/><Relationship Id="rId3617" Type="http://schemas.openxmlformats.org/officeDocument/2006/relationships/hyperlink" Target="https://www.caixa.gov.br/Downloads/sinapi-cadernos-tecnicos/SINAPI-CT-ESTRUTURA-E-TRAMA-PARA-COBERTURA.pdf" TargetMode="External"/><Relationship Id="rId6023" Type="http://schemas.openxmlformats.org/officeDocument/2006/relationships/hyperlink" Target="https://www.caixa.gov.br/Downloads/sinapi-cadernos-tecnicos/SINAPI-CT-INSTALACOES-DE-GAS-E-INCENDIO-EM-ACO-E-FERRO-GALVANIZADO.pdf" TargetMode="External"/><Relationship Id="rId9179" Type="http://schemas.openxmlformats.org/officeDocument/2006/relationships/hyperlink" Target="https://www.caixa.gov.br/Downloads/sinapi-cadernos-tecnicos/SINAPI-CT-TRANSPORTE-FLUVIAL-CARGA-E-DESCARGA.pdf" TargetMode="External"/><Relationship Id="rId9593" Type="http://schemas.openxmlformats.org/officeDocument/2006/relationships/hyperlink" Target="https://www.caixa.gov.br/Downloads/sinapi-cadernos-tecnicos/SINAPI-CT-VIDROS-E-ESPELHOS.pdf" TargetMode="External"/><Relationship Id="rId538" Type="http://schemas.openxmlformats.org/officeDocument/2006/relationships/hyperlink" Target="https://www.caixa.gov.br/Downloads/sinapi-cadernos-tecnicos/SINAPI-CT-ASSENTAMENTO-DE-TUBOS-DE-PVC-E-METALICOS-EM-REDES-DE-AGUA.pdf" TargetMode="External"/><Relationship Id="rId952" Type="http://schemas.openxmlformats.org/officeDocument/2006/relationships/hyperlink" Target="https://www.caixa.gov.br/Downloads/sinapi-cadernos-tecnicos/SINAPI-CT-ATERROS-BASES-SUB-BASES-E-IMPRIMACOES.pdf" TargetMode="External"/><Relationship Id="rId1168" Type="http://schemas.openxmlformats.org/officeDocument/2006/relationships/hyperlink" Target="https://www.caixa.gov.br/Downloads/sinapi-cadernos-tecnicos/SINAPI-CT-CAIXAS-DE-AGUA-PARA-EDIFICACOES.pdf" TargetMode="External"/><Relationship Id="rId1582" Type="http://schemas.openxmlformats.org/officeDocument/2006/relationships/hyperlink" Target="https://www.caixa.gov.br/Downloads/sinapi-cadernos-tecnicos/SINAPI-CT-CUSTOS-HORARIOS-PRODUTIVO-E-IMPRODUTIVO-DOS-EQUIPAMENTOS.pdf" TargetMode="External"/><Relationship Id="rId2219" Type="http://schemas.openxmlformats.org/officeDocument/2006/relationships/hyperlink" Target="https://www.caixa.gov.br/Downloads/sinapi-cadernos-tecnicos/SINAPI-CT-DEPRECIACAO-JUROS-IMPOSTOS-E-SEGUROS-MANUTENCAO-E-MATERIAIS-NA-OPERACAO-DOS-EQUIPAMENTOS.pdf" TargetMode="External"/><Relationship Id="rId2633" Type="http://schemas.openxmlformats.org/officeDocument/2006/relationships/hyperlink" Target="https://www.caixa.gov.br/Downloads/sinapi-cadernos-tecnicos/SINAPI-CT-DEPRECIACAO-JUROS-IMPOSTOS-E-SEGUROS-MANUTENCAO-E-MATERIAIS-NA-OPERACAO-DOS-EQUIPAMENTOS.pdf" TargetMode="External"/><Relationship Id="rId5789" Type="http://schemas.openxmlformats.org/officeDocument/2006/relationships/hyperlink" Target="https://www.caixa.gov.br/Downloads/sinapi-cadernos-tecnicos/SINAPI-CT-INSTALACOES-PREDIAIS-DE-AGUA-QUENTE-EM-CPVC.pdf" TargetMode="External"/><Relationship Id="rId8195" Type="http://schemas.openxmlformats.org/officeDocument/2006/relationships/hyperlink" Target="https://www.caixa.gov.br/Downloads/sinapi-cadernos-tecnicos/SINAPI-CT-POCOS-DE-VISITA-E-CAIXAS-PARA-BOCAS-DE-LOBO.pdf" TargetMode="External"/><Relationship Id="rId9246" Type="http://schemas.openxmlformats.org/officeDocument/2006/relationships/hyperlink" Target="https://www.caixa.gov.br/Downloads/sinapi-cadernos-tecnicos/SINAPI-CT-TRANSPORTE-DE-MATERIAIS-DENTRO-DO-CANTEIRO-DE-OBRAS.pdf" TargetMode="External"/><Relationship Id="rId9660" Type="http://schemas.openxmlformats.org/officeDocument/2006/relationships/hyperlink" Target="https://www.caixa.gov.br/Downloads/sinapi-cadernos-tecnicos/SINAPI-CT-VALVULAS-E-REGISTROS-PARA-SISTEMAS-PREDIAIS.pdf" TargetMode="External"/><Relationship Id="rId605" Type="http://schemas.openxmlformats.org/officeDocument/2006/relationships/hyperlink" Target="https://www.caixa.gov.br/Downloads/sinapi-cadernos-tecnicos/SINAPI-CT-ASSENTAMENTO-DE-TUBOS-DE-PVC-E-METALICOS-EM-REDES-DE-AGUA.pdf" TargetMode="External"/><Relationship Id="rId1235" Type="http://schemas.openxmlformats.org/officeDocument/2006/relationships/hyperlink" Target="https://www.caixa.gov.br/Downloads/sinapi-cadernos-tecnicos/SINAPI-CT-CANALETAS-GRELHAS-E-CAIXAS-COM-GRELHA-PARA-DRENAGEM.pdf" TargetMode="External"/><Relationship Id="rId8262" Type="http://schemas.openxmlformats.org/officeDocument/2006/relationships/hyperlink" Target="https://www.caixa.gov.br/Downloads/sinapi-cadernos-tecnicos/SINAPI-CT-POCOS-DE-VISITA-E-CAIXAS-PARA-BOCAS-DE-LOBO.pdf" TargetMode="External"/><Relationship Id="rId9313" Type="http://schemas.openxmlformats.org/officeDocument/2006/relationships/hyperlink" Target="https://www.caixa.gov.br/Downloads/sinapi-cadernos-tecnicos/SINAPI-CT-TRANSPORTE-CARGA-E-DESCARGA-DE-MATERIAIS.pdf" TargetMode="External"/><Relationship Id="rId1302" Type="http://schemas.openxmlformats.org/officeDocument/2006/relationships/hyperlink" Target="https://www.caixa.gov.br/Downloads/sinapi-cadernos-tecnicos/SINAPI-CT-CONCRETAGEM-PARA-ESTRUTURAS-DE-CONCRETO-ARMADO.pdf" TargetMode="External"/><Relationship Id="rId2700" Type="http://schemas.openxmlformats.org/officeDocument/2006/relationships/hyperlink" Target="https://www.caixa.gov.br/Downloads/sinapi-cadernos-tecnicos/SINAPI-CT-DEPRECIACAO-JUROS-IMPOSTOS-E-SEGUROS-MANUTENCAO-E-MATERIAIS-NA-OPERACAO-DOS-EQUIPAMENTOS.pdf" TargetMode="External"/><Relationship Id="rId4458" Type="http://schemas.openxmlformats.org/officeDocument/2006/relationships/hyperlink" Target="https://www.caixa.gov.br/Downloads/sinapi-cadernos-tecnicos/SINAPI-CT-INSTALACOES-ELETRICAS-ELETRODUTOS-EMBUTIDOS-CABOS-CAIXAS-TOMADAS-E-INTERRUPTORES.pdf" TargetMode="External"/><Relationship Id="rId5856" Type="http://schemas.openxmlformats.org/officeDocument/2006/relationships/hyperlink" Target="https://www.caixa.gov.br/Downloads/sinapi-cadernos-tecnicos/SINAPI-CT-INSTALACOES-PREDIAIS-DE-AGUAS-PLUVIAIS-TUBOS-CONEXOES-CAIXAS-E-RALOS.pdf" TargetMode="External"/><Relationship Id="rId6907" Type="http://schemas.openxmlformats.org/officeDocument/2006/relationships/hyperlink" Target="https://www.caixa.gov.br/Downloads/sinapi-metodologia/Livro_SINAPI_Calculos_Parametros.pdf" TargetMode="External"/><Relationship Id="rId4872" Type="http://schemas.openxmlformats.org/officeDocument/2006/relationships/hyperlink" Target="https://www.caixa.gov.br/Downloads/sinapi-cadernos-tecnicos/SINAPI-CT-INSTALACOES-HIDRAULICAS-RESERVACAO-E-BOMBAS-DE-RECALQUE.pdf" TargetMode="External"/><Relationship Id="rId5509" Type="http://schemas.openxmlformats.org/officeDocument/2006/relationships/hyperlink" Target="https://www.caixa.gov.br/Downloads/sinapi-cadernos-tecnicos/SINAPI-CT-INSTALACOES-PREDIAIS-DE-AGUA-FRIA-EM-PVC.pdf" TargetMode="External"/><Relationship Id="rId5923" Type="http://schemas.openxmlformats.org/officeDocument/2006/relationships/hyperlink" Target="https://www.caixa.gov.br/Downloads/sinapi-cadernos-tecnicos/SINAPI-CT-INSTALACOES-DE-DIVISORIAS-DIVERSAS.pdf" TargetMode="External"/><Relationship Id="rId395" Type="http://schemas.openxmlformats.org/officeDocument/2006/relationships/hyperlink" Target="https://www.caixa.gov.br/Downloads/sinapi-cadernos-tecnicos/SINAPI-CT-ASSENTAMENTO-DE-TUBOS-DE-ESGOTO-EM-PVC-E-PEAD.pdf" TargetMode="External"/><Relationship Id="rId2076" Type="http://schemas.openxmlformats.org/officeDocument/2006/relationships/hyperlink" Target="https://www.caixa.gov.br/Downloads/sinapi-cadernos-tecnicos/SINAPI-CT-DEPRECIACAO-JUROS-IMPOSTOS-E-SEGUROS-MANUTENCAO-E-MATERIAIS-NA-OPERACAO-DOS-EQUIPAMENTOS.pdf" TargetMode="External"/><Relationship Id="rId3474" Type="http://schemas.openxmlformats.org/officeDocument/2006/relationships/hyperlink" Target="https://www.caixa.gov.br/Downloads/sinapi-cadernos-tecnicos/SINAPI-CT-ESQUADRIAS-PORTAS.pdf" TargetMode="External"/><Relationship Id="rId4525" Type="http://schemas.openxmlformats.org/officeDocument/2006/relationships/hyperlink" Target="https://www.caixa.gov.br/Downloads/sinapi-cadernos-tecnicos/SINAPI-CT-INSTALACOES-ELETRICAS-ELETRODUTOS-EMBUTIDOS-CABOS-CAIXAS-TOMADAS-E-INTERRUPTORES.pdf" TargetMode="External"/><Relationship Id="rId2490" Type="http://schemas.openxmlformats.org/officeDocument/2006/relationships/hyperlink" Target="https://www.caixa.gov.br/Downloads/sinapi-cadernos-tecnicos/SINAPI-CT-DEPRECIACAO-JUROS-IMPOSTOS-E-SEGUROS-MANUTENCAO-E-MATERIAIS-NA-OPERACAO-DOS-EQUIPAMENTOS.pdf" TargetMode="External"/><Relationship Id="rId3127" Type="http://schemas.openxmlformats.org/officeDocument/2006/relationships/hyperlink" Target="https://www.caixa.gov.br/Downloads/sinapi-cadernos-tecnicos/SINAPI-CT-ESCADAS.pdf" TargetMode="External"/><Relationship Id="rId3541" Type="http://schemas.openxmlformats.org/officeDocument/2006/relationships/hyperlink" Target="https://www.caixa.gov.br/Downloads/sinapi-cadernos-tecnicos/SINAPI-CT-ESQUADRIAS-PORTAS.pdf" TargetMode="External"/><Relationship Id="rId6697" Type="http://schemas.openxmlformats.org/officeDocument/2006/relationships/hyperlink" Target="https://www.caixa.gov.br/Downloads/sinapi-cadernos-tecnicos/SINAPI-CT-LASTRO.pdf" TargetMode="External"/><Relationship Id="rId7748" Type="http://schemas.openxmlformats.org/officeDocument/2006/relationships/hyperlink" Target="https://www.caixa.gov.br/Downloads/sinapi-cadernos-tecnicos/SINAPI-CT-PEITORIS-E-CHAPINS.pdf" TargetMode="External"/><Relationship Id="rId462" Type="http://schemas.openxmlformats.org/officeDocument/2006/relationships/hyperlink" Target="https://www.caixa.gov.br/Downloads/sinapi-cadernos-tecnicos/SINAPI-CT-ASSENTAMENTO-DE-TUBOS-DE-PVC-E-METALICOS-EM-REDES-DE-AGUA.pdf" TargetMode="External"/><Relationship Id="rId1092" Type="http://schemas.openxmlformats.org/officeDocument/2006/relationships/hyperlink" Target="https://www.caixa.gov.br/Downloads/sinapi-cadernos-tecnicos/SINAPI-CT-CAIXAS-ENTERRADAS.pdf" TargetMode="External"/><Relationship Id="rId2143" Type="http://schemas.openxmlformats.org/officeDocument/2006/relationships/hyperlink" Target="https://www.caixa.gov.br/Downloads/sinapi-cadernos-tecnicos/SINAPI-CT-DEPRECIACAO-JUROS-IMPOSTOS-E-SEGUROS-MANUTENCAO-E-MATERIAIS-NA-OPERACAO-DOS-EQUIPAMENTOS.pdf" TargetMode="External"/><Relationship Id="rId5299" Type="http://schemas.openxmlformats.org/officeDocument/2006/relationships/hyperlink" Target="https://www.caixa.gov.br/Downloads/sinapi-cadernos-tecnicos/SINAPI-CT-INSTALACOES-HIDRAULICAS-EM-PPR.pdf" TargetMode="External"/><Relationship Id="rId6764" Type="http://schemas.openxmlformats.org/officeDocument/2006/relationships/hyperlink" Target="https://www.caixa.gov.br/Downloads/sinapi-cadernos-tecnicos/SINAPI-CT-LIMPEZA-DE-OBRA.pdf" TargetMode="External"/><Relationship Id="rId7815" Type="http://schemas.openxmlformats.org/officeDocument/2006/relationships/hyperlink" Target="https://www.caixa.gov.br/Downloads/sinapi-cadernos-tecnicos/SINAPI-CT-PERFURACAO-HORIZONTAL-DIRECIONAL-HDD.pdf" TargetMode="External"/><Relationship Id="rId9170" Type="http://schemas.openxmlformats.org/officeDocument/2006/relationships/hyperlink" Target="https://www.caixa.gov.br/Downloads/sinapi-cadernos-tecnicos/SINAPI-CT-TRANSPORTE-FLUVIAL-CARGA-E-DESCARGA.pdf" TargetMode="External"/><Relationship Id="rId115" Type="http://schemas.openxmlformats.org/officeDocument/2006/relationships/hyperlink" Target="https://www.caixa.gov.br/Downloads/sinapi-cadernos-tecnicos/SINAPI-CT-ARGAMASSAS.pdf" TargetMode="External"/><Relationship Id="rId2210" Type="http://schemas.openxmlformats.org/officeDocument/2006/relationships/hyperlink" Target="https://www.caixa.gov.br/Downloads/sinapi-cadernos-tecnicos/SINAPI-CT-DEPRECIACAO-JUROS-IMPOSTOS-E-SEGUROS-MANUTENCAO-E-MATERIAIS-NA-OPERACAO-DOS-EQUIPAMENTOS.pdf" TargetMode="External"/><Relationship Id="rId5366" Type="http://schemas.openxmlformats.org/officeDocument/2006/relationships/hyperlink" Target="https://www.caixa.gov.br/Downloads/sinapi-cadernos-tecnicos/SINAPI-CT-INSTALACOES-PREDIAIS-DE-ESGOTO-TUBOS-E-CONEXOES.pdf" TargetMode="External"/><Relationship Id="rId6417" Type="http://schemas.openxmlformats.org/officeDocument/2006/relationships/hyperlink" Target="https://www.caixa.gov.br/Downloads/sinapi-cadernos-tecnicos/SINAPI-CT-INSTALACOES-EM-COBRE.pdf" TargetMode="External"/><Relationship Id="rId4382" Type="http://schemas.openxmlformats.org/officeDocument/2006/relationships/hyperlink" Target="https://www.caixa.gov.br/Downloads/sinapi-cadernos-tecnicos/SINAPI-CT-INSTALACOES-ELETRICAS-ELETRODUTOS-EMBUTIDOS-CABOS-CAIXAS-TOMADAS-E-INTERRUPTORES.pdf" TargetMode="External"/><Relationship Id="rId5019" Type="http://schemas.openxmlformats.org/officeDocument/2006/relationships/hyperlink" Target="https://www.caixa.gov.br/Downloads/sinapi-cadernos-tecnicos/SINAPI-CT-INSTALACOES-HIDRAULICAS-RESERVACAO-E-BOMBAS-DE-RECALQUE.pdf" TargetMode="External"/><Relationship Id="rId5433" Type="http://schemas.openxmlformats.org/officeDocument/2006/relationships/hyperlink" Target="https://www.caixa.gov.br/Downloads/sinapi-cadernos-tecnicos/SINAPI-CT-INSTALACOES-PREDIAIS-DE-ESGOTO-TUBOS-E-CONEXOES.pdf" TargetMode="External"/><Relationship Id="rId5780" Type="http://schemas.openxmlformats.org/officeDocument/2006/relationships/hyperlink" Target="https://www.caixa.gov.br/Downloads/sinapi-cadernos-tecnicos/SINAPI-CT-INSTALACOES-PREDIAIS-DE-AGUA-QUENTE-EM-CPVC.pdf" TargetMode="External"/><Relationship Id="rId6831" Type="http://schemas.openxmlformats.org/officeDocument/2006/relationships/hyperlink" Target="https://www.caixa.gov.br/Downloads/sinapi-metodologia/Livro_SINAPI_Calculos_Parametros.pdf" TargetMode="External"/><Relationship Id="rId8589" Type="http://schemas.openxmlformats.org/officeDocument/2006/relationships/hyperlink" Target="https://www.caixa.gov.br/Downloads/sinapi-cadernos-tecnicos/SINAPI-CT-REDES-ENTERRADAS-DE-DISTRIBUICAO-ELETRICA.pdf" TargetMode="External"/><Relationship Id="rId1976" Type="http://schemas.openxmlformats.org/officeDocument/2006/relationships/hyperlink" Target="https://www.caixa.gov.br/Downloads/sinapi-cadernos-tecnicos/SINAPI-CT-DEPRECIACAO-JUROS-IMPOSTOS-E-SEGUROS-MANUTENCAO-E-MATERIAIS-NA-OPERACAO-DOS-EQUIPAMENTOS.pdf" TargetMode="External"/><Relationship Id="rId4035" Type="http://schemas.openxmlformats.org/officeDocument/2006/relationships/hyperlink" Target="https://www.caixa.gov.br/Downloads/sinapi-cadernos-tecnicos/SINAPI-CT-FORMAS-PARA-ESTRUTURAS-DE-CONCRETO-ARMADO.pdf" TargetMode="External"/><Relationship Id="rId1629" Type="http://schemas.openxmlformats.org/officeDocument/2006/relationships/hyperlink" Target="https://www.caixa.gov.br/Downloads/sinapi-cadernos-tecnicos/SINAPI-CT-CUSTOS-HORARIOS-PRODUTIVO-E-IMPRODUTIVO-DOS-EQUIPAMENTOS.pdf" TargetMode="External"/><Relationship Id="rId5500" Type="http://schemas.openxmlformats.org/officeDocument/2006/relationships/hyperlink" Target="https://www.caixa.gov.br/Downloads/sinapi-cadernos-tecnicos/SINAPI-CT-INSTALACOES-PREDIAIS-DE-AGUA-FRIA-EM-PVC.pdf" TargetMode="External"/><Relationship Id="rId8656" Type="http://schemas.openxmlformats.org/officeDocument/2006/relationships/hyperlink" Target="https://www.caixa.gov.br/Downloads/sinapi-cadernos-tecnicos/SINAPI-CT-REDES-DE-LOGICA-TELEFONIA-E-IMAGEM.pdf" TargetMode="External"/><Relationship Id="rId9707" Type="http://schemas.openxmlformats.org/officeDocument/2006/relationships/hyperlink" Target="https://www.caixa.gov.br/Downloads/sinapi-cadernos-tecnicos/SINAPI-CT-VALVULAS-E-REGISTROS-PARA-SISTEMAS-PREDIAIS.pdf" TargetMode="External"/><Relationship Id="rId3051" Type="http://schemas.openxmlformats.org/officeDocument/2006/relationships/hyperlink" Target="https://www.caixa.gov.br/Downloads/sinapi-cadernos-tecnicos/SINAPI-CT-ESCADAS.pdf" TargetMode="External"/><Relationship Id="rId4102" Type="http://schemas.openxmlformats.org/officeDocument/2006/relationships/hyperlink" Target="https://www.caixa.gov.br/Downloads/sinapi-cadernos-tecnicos/SINAPI-CT-FORMAS-PARA-ESTRUTURAS-DE-CONCRETO-ARMADO.pdf" TargetMode="External"/><Relationship Id="rId7258" Type="http://schemas.openxmlformats.org/officeDocument/2006/relationships/hyperlink" Target="https://www.caixa.gov.br/Downloads/sinapi-cadernos-tecnicos/SINAPI-CT-LOUCAS-E-METAIS.pdf" TargetMode="External"/><Relationship Id="rId7672" Type="http://schemas.openxmlformats.org/officeDocument/2006/relationships/hyperlink" Target="https://www.caixa.gov.br/Downloads/sinapi-cadernos-tecnicos/SINAPI-CT-PAVIMENTACOES-DIVERSAS-PARALELEPIPEDOS-E-PEDRAS-POLIEDRICAS.pdf" TargetMode="External"/><Relationship Id="rId8309" Type="http://schemas.openxmlformats.org/officeDocument/2006/relationships/hyperlink" Target="https://www.caixa.gov.br/Downloads/sinapi-cadernos-tecnicos/SINAPI-CT-PRODUCAO-DE-CONCRETO.pdf" TargetMode="External"/><Relationship Id="rId8723" Type="http://schemas.openxmlformats.org/officeDocument/2006/relationships/hyperlink" Target="https://www.caixa.gov.br/Downloads/sinapi-cadernos-tecnicos/SINAPI-CT-REDES-DE-AGUA-E-ESGOTO-EM-PEAD-LISO-(TUBOS-E-CONEXOES).pdf" TargetMode="External"/><Relationship Id="rId3868" Type="http://schemas.openxmlformats.org/officeDocument/2006/relationships/hyperlink" Target="https://www.caixa.gov.br/Downloads/sinapi-cadernos-tecnicos/SINAPI-CT-EXECUCAO-DE-TIRANTES.pdf" TargetMode="External"/><Relationship Id="rId4919" Type="http://schemas.openxmlformats.org/officeDocument/2006/relationships/hyperlink" Target="https://www.caixa.gov.br/Downloads/sinapi-cadernos-tecnicos/SINAPI-CT-INSTALACOES-HIDRAULICAS-RESERVACAO-E-BOMBAS-DE-RECALQUE.pdf" TargetMode="External"/><Relationship Id="rId6274" Type="http://schemas.openxmlformats.org/officeDocument/2006/relationships/hyperlink" Target="https://www.caixa.gov.br/Downloads/sinapi-cadernos-tecnicos/SINAPI-CT-INSTALACOES-DE-GAS-EM-PEX-MULTICAMADAS.pdf" TargetMode="External"/><Relationship Id="rId7325" Type="http://schemas.openxmlformats.org/officeDocument/2006/relationships/hyperlink" Target="https://www.caixa.gov.br/Downloads/sinapi-cadernos-tecnicos/SINAPI-CT-MASSA-UNICA-EXTERNA.pdf" TargetMode="External"/><Relationship Id="rId789" Type="http://schemas.openxmlformats.org/officeDocument/2006/relationships/hyperlink" Target="https://www.caixa.gov.br/Downloads/sinapi-cadernos-tecnicos/SINAPI-CT-ATERROS-BASES-SUB-BASES-E-IMPRIMACOES.pdf" TargetMode="External"/><Relationship Id="rId2884" Type="http://schemas.openxmlformats.org/officeDocument/2006/relationships/hyperlink" Target="https://www.caixa.gov.br/Downloads/sinapi-cadernos-tecnicos/SINAPI-CT-ELETROCALHAS.pdf" TargetMode="External"/><Relationship Id="rId5290" Type="http://schemas.openxmlformats.org/officeDocument/2006/relationships/hyperlink" Target="https://www.caixa.gov.br/Downloads/sinapi-cadernos-tecnicos/SINAPI-CT-INSTALACOES-HIDRAULICAS-EM-PPR.pdf" TargetMode="External"/><Relationship Id="rId6341" Type="http://schemas.openxmlformats.org/officeDocument/2006/relationships/hyperlink" Target="https://www.caixa.gov.br/Downloads/sinapi-cadernos-tecnicos/SINAPI-CT-INSTALACOES-DE-AR-CONDICIONADO.pdf" TargetMode="External"/><Relationship Id="rId9497" Type="http://schemas.openxmlformats.org/officeDocument/2006/relationships/hyperlink" Target="https://www.caixa.gov.br/Downloads/sinapi-cadernos-tecnicos/SINAPI-CT-TUBULACAO-FLANGEADA-PARA-REDES-DE-AGUA.pdf" TargetMode="External"/><Relationship Id="rId856" Type="http://schemas.openxmlformats.org/officeDocument/2006/relationships/hyperlink" Target="https://www.caixa.gov.br/Downloads/sinapi-cadernos-tecnicos/SINAPI-CT-ATERROS-BASES-SUB-BASES-E-IMPRIMACOES.pdf" TargetMode="External"/><Relationship Id="rId1486" Type="http://schemas.openxmlformats.org/officeDocument/2006/relationships/hyperlink" Target="https://www.caixa.gov.br/Downloads/sinapi-cadernos-tecnicos/SINAPI-CT-CUSTOS-HORARIOS-PRODUTIVO-E-IMPRODUTIVO-DOS-EQUIPAMENTOS.pdf" TargetMode="External"/><Relationship Id="rId2537" Type="http://schemas.openxmlformats.org/officeDocument/2006/relationships/hyperlink" Target="https://www.caixa.gov.br/Downloads/sinapi-cadernos-tecnicos/SINAPI-CT-DEPRECIACAO-JUROS-IMPOSTOS-E-SEGUROS-MANUTENCAO-E-MATERIAIS-NA-OPERACAO-DOS-EQUIPAMENTOS.pdf" TargetMode="External"/><Relationship Id="rId3935" Type="http://schemas.openxmlformats.org/officeDocument/2006/relationships/hyperlink" Target="https://www.caixa.gov.br/Downloads/sinapi-cadernos-tecnicos/SINAPI-CT-FOSSAS-E-SUMIDOUROS.pdf" TargetMode="External"/><Relationship Id="rId8099" Type="http://schemas.openxmlformats.org/officeDocument/2006/relationships/hyperlink" Target="https://www.caixa.gov.br/Downloads/sinapi-cadernos-tecnicos/SINAPI-CT-POSTES-DE-CONCRETO-E-METALICOS.pdf" TargetMode="External"/><Relationship Id="rId9564" Type="http://schemas.openxmlformats.org/officeDocument/2006/relationships/hyperlink" Target="https://www.caixa.gov.br/Downloads/sinapi-cadernos-tecnicos/SINAPI-CT-VERGAS-CONTRAVERGAS-E-FIXACAO-DE-ALVENARIA.pdf" TargetMode="External"/><Relationship Id="rId509" Type="http://schemas.openxmlformats.org/officeDocument/2006/relationships/hyperlink" Target="https://www.caixa.gov.br/Downloads/sinapi-cadernos-tecnicos/SINAPI-CT-ASSENTAMENTO-DE-TUBOS-DE-PVC-E-METALICOS-EM-REDES-DE-AGUA.pdf" TargetMode="External"/><Relationship Id="rId1139" Type="http://schemas.openxmlformats.org/officeDocument/2006/relationships/hyperlink" Target="https://www.caixa.gov.br/Downloads/sinapi-cadernos-tecnicos/SINAPI-CT-CAIXAS-ENTERRADAS.pdf" TargetMode="External"/><Relationship Id="rId2951" Type="http://schemas.openxmlformats.org/officeDocument/2006/relationships/hyperlink" Target="https://www.caixa.gov.br/Downloads/sinapi-cadernos-tecnicos/SINAPI-CT-ENERGIA-SOLAR-PARA-EDIFICACOES.pdf" TargetMode="External"/><Relationship Id="rId5010" Type="http://schemas.openxmlformats.org/officeDocument/2006/relationships/hyperlink" Target="https://www.caixa.gov.br/Downloads/sinapi-cadernos-tecnicos/SINAPI-CT-INSTALACOES-HIDRAULICAS-RESERVACAO-E-BOMBAS-DE-RECALQUE.pdf" TargetMode="External"/><Relationship Id="rId8166" Type="http://schemas.openxmlformats.org/officeDocument/2006/relationships/hyperlink" Target="https://www.caixa.gov.br/Downloads/sinapi-cadernos-tecnicos/SINAPI-CT-POCOS-DE-VISITA-E-CAIXAS-PARA-BOCAS-DE-LOBO.pdf" TargetMode="External"/><Relationship Id="rId9217" Type="http://schemas.openxmlformats.org/officeDocument/2006/relationships/hyperlink" Target="https://www.caixa.gov.br/Downloads/sinapi-cadernos-tecnicos/SINAPI-CT-TRANSPORTE-DE-MATERIAIS-DENTRO-DO-CANTEIRO-DE-OBRAS.pdf" TargetMode="External"/><Relationship Id="rId923" Type="http://schemas.openxmlformats.org/officeDocument/2006/relationships/hyperlink" Target="https://www.caixa.gov.br/Downloads/sinapi-cadernos-tecnicos/SINAPI-CT-ATERROS-BASES-SUB-BASES-E-IMPRIMACOES.pdf" TargetMode="External"/><Relationship Id="rId1553" Type="http://schemas.openxmlformats.org/officeDocument/2006/relationships/hyperlink" Target="https://www.caixa.gov.br/Downloads/sinapi-cadernos-tecnicos/SINAPI-CT-CUSTOS-HORARIOS-PRODUTIVO-E-IMPRODUTIVO-DOS-EQUIPAMENTOS.pdf" TargetMode="External"/><Relationship Id="rId2604" Type="http://schemas.openxmlformats.org/officeDocument/2006/relationships/hyperlink" Target="https://www.caixa.gov.br/Downloads/sinapi-cadernos-tecnicos/SINAPI-CT-DEPRECIACAO-JUROS-IMPOSTOS-E-SEGUROS-MANUTENCAO-E-MATERIAIS-NA-OPERACAO-DOS-EQUIPAMENTOS.pdf" TargetMode="External"/><Relationship Id="rId8580" Type="http://schemas.openxmlformats.org/officeDocument/2006/relationships/hyperlink" Target="https://www.caixa.gov.br/Downloads/sinapi-cadernos-tecnicos/SINAPI-CT-REDES-ENTERRADAS-DE-DISTRIBUICAO-ELETRICA.pdf" TargetMode="External"/><Relationship Id="rId9631" Type="http://schemas.openxmlformats.org/officeDocument/2006/relationships/hyperlink" Target="https://www.caixa.gov.br/Downloads/sinapi-cadernos-tecnicos/SINAPI-CT-VALVULAS-E-REGISTROS-PARA-SISTEMAS-PREDIAIS.pdf" TargetMode="External"/><Relationship Id="rId1206" Type="http://schemas.openxmlformats.org/officeDocument/2006/relationships/hyperlink" Target="https://www.caixa.gov.br/Downloads/sinapi-cadernos-tecnicos/SINAPI-CT-CANALETAS-GRELHAS-E-CAIXAS-COM-GRELHA-PARA-DRENAGEM.pdf" TargetMode="External"/><Relationship Id="rId1620" Type="http://schemas.openxmlformats.org/officeDocument/2006/relationships/hyperlink" Target="https://www.caixa.gov.br/Downloads/sinapi-cadernos-tecnicos/SINAPI-CT-CUSTOS-HORARIOS-PRODUTIVO-E-IMPRODUTIVO-DOS-EQUIPAMENTOS.pdf" TargetMode="External"/><Relationship Id="rId4776" Type="http://schemas.openxmlformats.org/officeDocument/2006/relationships/hyperlink" Target="https://www.caixa.gov.br/Downloads/sinapi-cadernos-tecnicos/SINAPI-CT-INSTALACOES-ELETRICAS-REDE-DE-DISTRIBUICAO.pdf" TargetMode="External"/><Relationship Id="rId5827" Type="http://schemas.openxmlformats.org/officeDocument/2006/relationships/hyperlink" Target="https://www.caixa.gov.br/Downloads/sinapi-cadernos-tecnicos/SINAPI-CT-INSTALACOES-PREDIAIS-DE-AGUAS-PLUVIAIS-TUBOS-CONEXOES-CAIXAS-E-RALOS.pdf" TargetMode="External"/><Relationship Id="rId7182" Type="http://schemas.openxmlformats.org/officeDocument/2006/relationships/hyperlink" Target="https://www.caixa.gov.br/Downloads/sinapi-cadernos-tecnicos/SINAPI-CT-LOUCAS-E-METAIS.pdf" TargetMode="External"/><Relationship Id="rId8233" Type="http://schemas.openxmlformats.org/officeDocument/2006/relationships/hyperlink" Target="https://www.caixa.gov.br/Downloads/sinapi-cadernos-tecnicos/SINAPI-CT-POCOS-DE-VISITA-E-CAIXAS-PARA-BOCAS-DE-LOBO.pdf" TargetMode="External"/><Relationship Id="rId3378" Type="http://schemas.openxmlformats.org/officeDocument/2006/relationships/hyperlink" Target="https://www.caixa.gov.br/Downloads/sinapi-cadernos-tecnicos/SINAPI-CT-ESCORAMENTO-E-PREPARO-DE-FUNDO-DE-VALAS.pdf" TargetMode="External"/><Relationship Id="rId3792" Type="http://schemas.openxmlformats.org/officeDocument/2006/relationships/hyperlink" Target="https://www.caixa.gov.br/Downloads/sinapi-cadernos-tecnicos/SINAPI-CT-ESTRUTURAS-DE-MADEIRA.pdf" TargetMode="External"/><Relationship Id="rId4429" Type="http://schemas.openxmlformats.org/officeDocument/2006/relationships/hyperlink" Target="https://www.caixa.gov.br/Downloads/sinapi-cadernos-tecnicos/SINAPI-CT-INSTALACOES-ELETRICAS-ELETRODUTOS-EMBUTIDOS-CABOS-CAIXAS-TOMADAS-E-INTERRUPTORES.pdf" TargetMode="External"/><Relationship Id="rId4843" Type="http://schemas.openxmlformats.org/officeDocument/2006/relationships/hyperlink" Target="https://www.caixa.gov.br/Downloads/sinapi-cadernos-tecnicos/SINAPI-CT-INSTALACOES-HIDRAULICAS-RESERVACAO-E-BOMBAS-DE-RECALQUE.pdf" TargetMode="External"/><Relationship Id="rId7999" Type="http://schemas.openxmlformats.org/officeDocument/2006/relationships/hyperlink" Target="https://www.caixa.gov.br/Downloads/sinapi-cadernos-tecnicos/SINAPI-CT-PINTURA-PARA-PISOS-E-PARA-SINALIZACAO-HORIZONTAL-E-VERTICAL.pdf" TargetMode="External"/><Relationship Id="rId8300" Type="http://schemas.openxmlformats.org/officeDocument/2006/relationships/hyperlink" Target="https://www.caixa.gov.br/Downloads/sinapi-cadernos-tecnicos/SINAPI-CT-POCOS-DE-VISITA-E-CAIXAS-PARA-BOCAS-DE-LOBO.pdf" TargetMode="External"/><Relationship Id="rId299" Type="http://schemas.openxmlformats.org/officeDocument/2006/relationships/hyperlink" Target="https://www.caixa.gov.br/Downloads/sinapi-cadernos-tecnicos/SINAPI-CT-ARMACAO-PARA-ESTRUTURAS-DE-CONCRETO-ARMADO.pdf" TargetMode="External"/><Relationship Id="rId2394" Type="http://schemas.openxmlformats.org/officeDocument/2006/relationships/hyperlink" Target="https://www.caixa.gov.br/Downloads/sinapi-cadernos-tecnicos/SINAPI-CT-DEPRECIACAO-JUROS-IMPOSTOS-E-SEGUROS-MANUTENCAO-E-MATERIAIS-NA-OPERACAO-DOS-EQUIPAMENTOS.pdf" TargetMode="External"/><Relationship Id="rId3445" Type="http://schemas.openxmlformats.org/officeDocument/2006/relationships/hyperlink" Target="https://www.caixa.gov.br/Downloads/sinapi-cadernos-tecnicos/SINAPI-CT-ESQUADRIAS-JANELAS.pdf" TargetMode="External"/><Relationship Id="rId366" Type="http://schemas.openxmlformats.org/officeDocument/2006/relationships/hyperlink" Target="https://www.caixa.gov.br/Downloads/sinapi-cadernos-tecnicos/SINAPI-CT-ASSENTAMENTO-DE-TUBOS-DE-ESGOTO-EM-PVC-E-PEAD.pdf" TargetMode="External"/><Relationship Id="rId780" Type="http://schemas.openxmlformats.org/officeDocument/2006/relationships/hyperlink" Target="https://www.caixa.gov.br/Downloads/sinapi-cadernos-tecnicos/SINAPI-CT-ATERROS-BASES-SUB-BASES-E-IMPRIMACOES.pdf" TargetMode="External"/><Relationship Id="rId2047" Type="http://schemas.openxmlformats.org/officeDocument/2006/relationships/hyperlink" Target="https://www.caixa.gov.br/Downloads/sinapi-cadernos-tecnicos/SINAPI-CT-DEPRECIACAO-JUROS-IMPOSTOS-E-SEGUROS-MANUTENCAO-E-MATERIAIS-NA-OPERACAO-DOS-EQUIPAMENTOS.pdf" TargetMode="External"/><Relationship Id="rId2461" Type="http://schemas.openxmlformats.org/officeDocument/2006/relationships/hyperlink" Target="https://www.caixa.gov.br/Downloads/sinapi-cadernos-tecnicos/SINAPI-CT-DEPRECIACAO-JUROS-IMPOSTOS-E-SEGUROS-MANUTENCAO-E-MATERIAIS-NA-OPERACAO-DOS-EQUIPAMENTOS.pdf" TargetMode="External"/><Relationship Id="rId3512" Type="http://schemas.openxmlformats.org/officeDocument/2006/relationships/hyperlink" Target="https://www.caixa.gov.br/Downloads/sinapi-cadernos-tecnicos/SINAPI-CT-ESQUADRIAS-PORTAS.pdf" TargetMode="External"/><Relationship Id="rId4910" Type="http://schemas.openxmlformats.org/officeDocument/2006/relationships/hyperlink" Target="https://www.caixa.gov.br/Downloads/sinapi-cadernos-tecnicos/SINAPI-CT-INSTALACOES-HIDRAULICAS-RESERVACAO-E-BOMBAS-DE-RECALQUE.pdf" TargetMode="External"/><Relationship Id="rId6668" Type="http://schemas.openxmlformats.org/officeDocument/2006/relationships/hyperlink" Target="https://www.caixa.gov.br/Downloads/sinapi-cadernos-tecnicos/SINAPI-CT-LAJES-PRE-MOLDADAS.pdf" TargetMode="External"/><Relationship Id="rId9074" Type="http://schemas.openxmlformats.org/officeDocument/2006/relationships/hyperlink" Target="https://www.caixa.gov.br/Downloads/sinapi-cadernos-tecnicos/SINAPI-CT-TRANSFORMADORES.pdf" TargetMode="External"/><Relationship Id="rId433" Type="http://schemas.openxmlformats.org/officeDocument/2006/relationships/hyperlink" Target="https://www.caixa.gov.br/Downloads/sinapi-cadernos-tecnicos/SINAPI-CT-ASSENTAMENTO-DE-TUBOS-DE-PVC-E-METALICOS-EM-REDES-DE-AGUA.pdf" TargetMode="External"/><Relationship Id="rId1063" Type="http://schemas.openxmlformats.org/officeDocument/2006/relationships/hyperlink" Target="https://www.caixa.gov.br/Downloads/sinapi-cadernos-tecnicos/SINAPI-CT-BOMBAS-HIDRAULICAS-CENTRIFUGAS-HORIZONTAIS-E-SUBMERSIVEIS.pdf" TargetMode="External"/><Relationship Id="rId2114" Type="http://schemas.openxmlformats.org/officeDocument/2006/relationships/hyperlink" Target="https://www.caixa.gov.br/Downloads/sinapi-cadernos-tecnicos/SINAPI-CT-DEPRECIACAO-JUROS-IMPOSTOS-E-SEGUROS-MANUTENCAO-E-MATERIAIS-NA-OPERACAO-DOS-EQUIPAMENTOS.pdf" TargetMode="External"/><Relationship Id="rId7719" Type="http://schemas.openxmlformats.org/officeDocument/2006/relationships/hyperlink" Target="https://www.caixa.gov.br/Downloads/sinapi-cadernos-tecnicos/SINAPI-CT-PAVIMENTO-RIGIDO-DE-CONCRETO.pdf" TargetMode="External"/><Relationship Id="rId8090" Type="http://schemas.openxmlformats.org/officeDocument/2006/relationships/hyperlink" Target="https://www.caixa.gov.br/Downloads/sinapi-cadernos-tecnicos/SINAPI-CT-POSTES-DE-CONCRETO-E-METALICOS.pdf" TargetMode="External"/><Relationship Id="rId9141" Type="http://schemas.openxmlformats.org/officeDocument/2006/relationships/hyperlink" Target="https://www.caixa.gov.br/Downloads/sinapi-cadernos-tecnicos/SINAPI-CT-TRANSPORTE-FLUVIAL-CARGA-E-DESCARGA.pdf" TargetMode="External"/><Relationship Id="rId4286" Type="http://schemas.openxmlformats.org/officeDocument/2006/relationships/hyperlink" Target="https://www.caixa.gov.br/Downloads/sinapi-cadernos-tecnicos/SINAPI-CT-ILUMINACAO-PREDIAL-E-MONITORAMENTO.pdf" TargetMode="External"/><Relationship Id="rId5684" Type="http://schemas.openxmlformats.org/officeDocument/2006/relationships/hyperlink" Target="https://www.caixa.gov.br/Downloads/sinapi-cadernos-tecnicos/SINAPI-CT-INSTALACOES-PREDIAIS-DE-AGUA-QUENTE-EM-CPVC.pdf" TargetMode="External"/><Relationship Id="rId6735" Type="http://schemas.openxmlformats.org/officeDocument/2006/relationships/hyperlink" Target="https://www.caixa.gov.br/Downloads/sinapi-cadernos-tecnicos/SINAPI-CT-LIGACOES-PREDIAIS-DE-AGUA-E-ESGOTO.pdf" TargetMode="External"/><Relationship Id="rId500" Type="http://schemas.openxmlformats.org/officeDocument/2006/relationships/hyperlink" Target="https://www.caixa.gov.br/Downloads/sinapi-cadernos-tecnicos/SINAPI-CT-ASSENTAMENTO-DE-TUBOS-DE-PVC-E-METALICOS-EM-REDES-DE-AGUA.pdf" TargetMode="External"/><Relationship Id="rId1130" Type="http://schemas.openxmlformats.org/officeDocument/2006/relationships/hyperlink" Target="https://www.caixa.gov.br/Downloads/sinapi-cadernos-tecnicos/SINAPI-CT-CAIXAS-ENTERRADAS.pdf" TargetMode="External"/><Relationship Id="rId5337" Type="http://schemas.openxmlformats.org/officeDocument/2006/relationships/hyperlink" Target="https://www.caixa.gov.br/Downloads/sinapi-cadernos-tecnicos/SINAPI-CT-INSTALACOES-HIDRAULICAS-EM-PPR.pdf" TargetMode="External"/><Relationship Id="rId5751" Type="http://schemas.openxmlformats.org/officeDocument/2006/relationships/hyperlink" Target="https://www.caixa.gov.br/Downloads/sinapi-cadernos-tecnicos/SINAPI-CT-INSTALACOES-PREDIAIS-DE-AGUA-QUENTE-EM-CPVC.pdf" TargetMode="External"/><Relationship Id="rId6802" Type="http://schemas.openxmlformats.org/officeDocument/2006/relationships/hyperlink" Target="https://www.caixa.gov.br/Downloads/sinapi-metodologia/Livro_SINAPI_Calculos_Parametros.pdf" TargetMode="External"/><Relationship Id="rId1947" Type="http://schemas.openxmlformats.org/officeDocument/2006/relationships/hyperlink" Target="https://www.caixa.gov.br/Downloads/sinapi-cadernos-tecnicos/SINAPI-CT-DEPRECIACAO-JUROS-IMPOSTOS-E-SEGUROS-MANUTENCAO-E-MATERIAIS-NA-OPERACAO-DOS-EQUIPAMENTOS.pdf" TargetMode="External"/><Relationship Id="rId4353" Type="http://schemas.openxmlformats.org/officeDocument/2006/relationships/hyperlink" Target="https://www.caixa.gov.br/Downloads/sinapi-cadernos-tecnicos/SINAPI-CT-INSTALACOES-ELETRICAS-ELETRODUTOS-EMBUTIDOS-CABOS-CAIXAS-TOMADAS-E-INTERRUPTORES.pdf" TargetMode="External"/><Relationship Id="rId5404" Type="http://schemas.openxmlformats.org/officeDocument/2006/relationships/hyperlink" Target="https://www.caixa.gov.br/Downloads/sinapi-cadernos-tecnicos/SINAPI-CT-INSTALACOES-PREDIAIS-DE-ESGOTO-TUBOS-E-CONEXOES.pdf" TargetMode="External"/><Relationship Id="rId8974" Type="http://schemas.openxmlformats.org/officeDocument/2006/relationships/hyperlink" Target="https://www.caixa.gov.br/Downloads/sinapi-cadernos-tecnicos/SINAPI-CT-SISTEMAS-DE-MEDICAO.pdf" TargetMode="External"/><Relationship Id="rId4006" Type="http://schemas.openxmlformats.org/officeDocument/2006/relationships/hyperlink" Target="https://www.caixa.gov.br/Downloads/sinapi-cadernos-tecnicos/SINAPI-CT-FUNDACOES-RASAS-(BLOCOS-SAPATAS-VIGAS-BALDRAME).pdf" TargetMode="External"/><Relationship Id="rId4420" Type="http://schemas.openxmlformats.org/officeDocument/2006/relationships/hyperlink" Target="https://www.caixa.gov.br/Downloads/sinapi-cadernos-tecnicos/SINAPI-CT-INSTALACOES-ELETRICAS-ELETRODUTOS-EMBUTIDOS-CABOS-CAIXAS-TOMADAS-E-INTERRUPTORES.pdf" TargetMode="External"/><Relationship Id="rId7576" Type="http://schemas.openxmlformats.org/officeDocument/2006/relationships/hyperlink" Target="https://www.caixa.gov.br/Downloads/sinapi-cadernos-tecnicos/SINAPI-CT-PAREDES-DE-CONCRETO-ESTUCAMENTO.pdf" TargetMode="External"/><Relationship Id="rId7990" Type="http://schemas.openxmlformats.org/officeDocument/2006/relationships/hyperlink" Target="https://www.caixa.gov.br/Downloads/sinapi-cadernos-tecnicos/SINAPI-CT-PINTURA-PARA-PISOS-E-PARA-SINALIZACAO-HORIZONTAL-E-VERTICAL.pdf" TargetMode="External"/><Relationship Id="rId8627" Type="http://schemas.openxmlformats.org/officeDocument/2006/relationships/hyperlink" Target="https://www.caixa.gov.br/Downloads/sinapi-cadernos-tecnicos/SINAPI-CT-REDES-DE-LOGICA-TELEFONIA-E-IMAGEM.pdf" TargetMode="External"/><Relationship Id="rId290" Type="http://schemas.openxmlformats.org/officeDocument/2006/relationships/hyperlink" Target="https://www.caixa.gov.br/Downloads/sinapi-cadernos-tecnicos/SINAPI-CT-ARMACAO-PARA-ESTRUTURAS-DE-CONCRETO-ARMADO.pdf" TargetMode="External"/><Relationship Id="rId3022" Type="http://schemas.openxmlformats.org/officeDocument/2006/relationships/hyperlink" Target="https://www.caixa.gov.br/Downloads/sinapi-cadernos-tecnicos/SINAPI-CT-EQUIPAMENTOS-DE-PROTECAO-COLETIVA.pdf" TargetMode="External"/><Relationship Id="rId6178" Type="http://schemas.openxmlformats.org/officeDocument/2006/relationships/hyperlink" Target="https://www.caixa.gov.br/Downloads/sinapi-cadernos-tecnicos/SINAPI-CT-INSTALACOES-DE-GAS-E-INCENDIO-EM-ACO-E-FERRO-GALVANIZADO.pdf" TargetMode="External"/><Relationship Id="rId6592" Type="http://schemas.openxmlformats.org/officeDocument/2006/relationships/hyperlink" Target="https://www.caixa.gov.br/Downloads/sinapi-cadernos-tecnicos/SINAPI-CT-INSTALACOES-EM-COBRE.pdf" TargetMode="External"/><Relationship Id="rId7229" Type="http://schemas.openxmlformats.org/officeDocument/2006/relationships/hyperlink" Target="https://www.caixa.gov.br/Downloads/sinapi-cadernos-tecnicos/SINAPI-CT-LOUCAS-E-METAIS.pdf" TargetMode="External"/><Relationship Id="rId7643" Type="http://schemas.openxmlformats.org/officeDocument/2006/relationships/hyperlink" Target="https://www.caixa.gov.br/Downloads/sinapi-cadernos-tecnicos/SINAPI-CT-PARQUINHOS-E-EQUIPAMENTOS-DE-GINASTICA-AO-AR-LIVRE.pdf" TargetMode="External"/><Relationship Id="rId5194" Type="http://schemas.openxmlformats.org/officeDocument/2006/relationships/hyperlink" Target="https://www.caixa.gov.br/Downloads/sinapi-cadernos-tecnicos/SINAPI-CT-INSTALACOES-HIDRAULICAS-EM-PEX.pdf" TargetMode="External"/><Relationship Id="rId6245" Type="http://schemas.openxmlformats.org/officeDocument/2006/relationships/hyperlink" Target="https://www.caixa.gov.br/Downloads/sinapi-cadernos-tecnicos/SINAPI-CT-INSTALACOES-DE-GAS-EM-PEX-MULTICAMADAS.pdf" TargetMode="External"/><Relationship Id="rId2788" Type="http://schemas.openxmlformats.org/officeDocument/2006/relationships/hyperlink" Target="https://www.caixa.gov.br/Downloads/sinapi-cadernos-tecnicos/SINAPI-CT-DRENOS.pdf" TargetMode="External"/><Relationship Id="rId3839" Type="http://schemas.openxmlformats.org/officeDocument/2006/relationships/hyperlink" Target="https://www.caixa.gov.br/Downloads/sinapi-cadernos-tecnicos/SINAPI-CT-EXECUCAO-DE-GRAMPO-PARA-SOLO-GRAMPEADO.pdf" TargetMode="External"/><Relationship Id="rId7710" Type="http://schemas.openxmlformats.org/officeDocument/2006/relationships/hyperlink" Target="https://www.caixa.gov.br/Downloads/sinapi-cadernos-tecnicos/SINAPI-CT-PAVIMENTO-RIGIDO-DE-CONCRETO.pdf" TargetMode="External"/><Relationship Id="rId2855" Type="http://schemas.openxmlformats.org/officeDocument/2006/relationships/hyperlink" Target="https://www.caixa.gov.br/Downloads/sinapi-cadernos-tecnicos/SINAPI-CT-ELETROCALHAS.pdf" TargetMode="External"/><Relationship Id="rId3906" Type="http://schemas.openxmlformats.org/officeDocument/2006/relationships/hyperlink" Target="https://www.caixa.gov.br/Downloads/sinapi-cadernos-tecnicos/SINAPI-CT-FORROS.pdf" TargetMode="External"/><Relationship Id="rId5261" Type="http://schemas.openxmlformats.org/officeDocument/2006/relationships/hyperlink" Target="https://www.caixa.gov.br/Downloads/sinapi-cadernos-tecnicos/SINAPI-CT-INSTALACOES-HIDRAULICAS-EM-PPR.pdf" TargetMode="External"/><Relationship Id="rId6312" Type="http://schemas.openxmlformats.org/officeDocument/2006/relationships/hyperlink" Target="https://www.caixa.gov.br/Downloads/sinapi-cadernos-tecnicos/SINAPI-CT-INSTALACOES-DE-AR-CONDICIONADO.pdf" TargetMode="External"/><Relationship Id="rId9468" Type="http://schemas.openxmlformats.org/officeDocument/2006/relationships/hyperlink" Target="https://www.caixa.gov.br/Downloads/sinapi-cadernos-tecnicos/SINAPI-CT-TUBULACAO-FLANGEADA-PARA-REDES-DE-AGUA.pdf" TargetMode="External"/><Relationship Id="rId96" Type="http://schemas.openxmlformats.org/officeDocument/2006/relationships/hyperlink" Target="https://www.caixa.gov.br/Downloads/sinapi-cadernos-tecnicos/SINAPI-CT-ALVENARIAS-DIVERSAS.pdf" TargetMode="External"/><Relationship Id="rId827" Type="http://schemas.openxmlformats.org/officeDocument/2006/relationships/hyperlink" Target="https://www.caixa.gov.br/Downloads/sinapi-cadernos-tecnicos/SINAPI-CT-ATERROS-BASES-SUB-BASES-E-IMPRIMACOES.pdf" TargetMode="External"/><Relationship Id="rId1457" Type="http://schemas.openxmlformats.org/officeDocument/2006/relationships/hyperlink" Target="https://www.caixa.gov.br/Downloads/sinapi-cadernos-tecnicos/SINAPI-CT-CUSTOS-HORARIOS-PRODUTIVO-E-IMPRODUTIVO-DOS-EQUIPAMENTOS.pdf" TargetMode="External"/><Relationship Id="rId1871" Type="http://schemas.openxmlformats.org/officeDocument/2006/relationships/hyperlink" Target="https://www.caixa.gov.br/Downloads/sinapi-cadernos-tecnicos/SINAPI-CT-DEMOLICOES-E-REMOCOES.pdf" TargetMode="External"/><Relationship Id="rId2508" Type="http://schemas.openxmlformats.org/officeDocument/2006/relationships/hyperlink" Target="https://www.caixa.gov.br/Downloads/sinapi-cadernos-tecnicos/SINAPI-CT-DEPRECIACAO-JUROS-IMPOSTOS-E-SEGUROS-MANUTENCAO-E-MATERIAIS-NA-OPERACAO-DOS-EQUIPAMENTOS.pdf" TargetMode="External"/><Relationship Id="rId2922" Type="http://schemas.openxmlformats.org/officeDocument/2006/relationships/hyperlink" Target="https://www.caixa.gov.br/Downloads/sinapi-cadernos-tecnicos/SINAPI-CT-ELETROCALHAS.pdf" TargetMode="External"/><Relationship Id="rId8484" Type="http://schemas.openxmlformats.org/officeDocument/2006/relationships/hyperlink" Target="https://www.caixa.gov.br/Downloads/sinapi-cadernos-tecnicos/SINAPI-CT-RASGOS-E-FIXACOES.pdf" TargetMode="External"/><Relationship Id="rId9535" Type="http://schemas.openxmlformats.org/officeDocument/2006/relationships/hyperlink" Target="https://www.caixa.gov.br/Downloads/sinapi-cadernos-tecnicos/SINAPI-CT-USINAGENS.pdf" TargetMode="External"/><Relationship Id="rId1524" Type="http://schemas.openxmlformats.org/officeDocument/2006/relationships/hyperlink" Target="https://www.caixa.gov.br/Downloads/sinapi-cadernos-tecnicos/SINAPI-CT-CUSTOS-HORARIOS-PRODUTIVO-E-IMPRODUTIVO-DOS-EQUIPAMENTOS.pdf" TargetMode="External"/><Relationship Id="rId7086" Type="http://schemas.openxmlformats.org/officeDocument/2006/relationships/hyperlink" Target="https://www.caixa.gov.br/Downloads/sinapi-metodologia/Livro_SINAPI_Calculos_Parametros.pdf" TargetMode="External"/><Relationship Id="rId8137" Type="http://schemas.openxmlformats.org/officeDocument/2006/relationships/hyperlink" Target="https://www.caixa.gov.br/Downloads/sinapi-cadernos-tecnicos/SINAPI-CT-POCOS-DE-VISITA-E-CAIXAS-PARA-BOCAS-DE-LOBO.pdf" TargetMode="External"/><Relationship Id="rId8551" Type="http://schemas.openxmlformats.org/officeDocument/2006/relationships/hyperlink" Target="https://www.caixa.gov.br/Downloads/sinapi-cadernos-tecnicos/SINAPI-CT-RECOMPOSICAO-DE-PAVIMENTOS.pdf" TargetMode="External"/><Relationship Id="rId9602" Type="http://schemas.openxmlformats.org/officeDocument/2006/relationships/hyperlink" Target="https://www.caixa.gov.br/Downloads/sinapi-cadernos-tecnicos/SINAPI-CT-VIDROS-E-ESPELHOS.pdf" TargetMode="External"/><Relationship Id="rId3696" Type="http://schemas.openxmlformats.org/officeDocument/2006/relationships/hyperlink" Target="https://www.caixa.gov.br/Downloads/sinapi-cadernos-tecnicos/SINAPI-CT-ESTRUTURA-E-TRAMA-PARA-COBERTURA.pdf" TargetMode="External"/><Relationship Id="rId4747" Type="http://schemas.openxmlformats.org/officeDocument/2006/relationships/hyperlink" Target="https://www.caixa.gov.br/Downloads/sinapi-cadernos-tecnicos/SINAPI-CT-INSTALACOES-ELETRICAS-REDE-DE-DISTRIBUICAO.pdf" TargetMode="External"/><Relationship Id="rId7153" Type="http://schemas.openxmlformats.org/officeDocument/2006/relationships/hyperlink" Target="https://www.caixa.gov.br/Downloads/sinapi-metodologia/Livro_SINAPI_Calculos_Parametros.pdf" TargetMode="External"/><Relationship Id="rId8204" Type="http://schemas.openxmlformats.org/officeDocument/2006/relationships/hyperlink" Target="https://www.caixa.gov.br/Downloads/sinapi-cadernos-tecnicos/SINAPI-CT-POCOS-DE-VISITA-E-CAIXAS-PARA-BOCAS-DE-LOBO.pdf" TargetMode="External"/><Relationship Id="rId2298" Type="http://schemas.openxmlformats.org/officeDocument/2006/relationships/hyperlink" Target="https://www.caixa.gov.br/Downloads/sinapi-cadernos-tecnicos/SINAPI-CT-DEPRECIACAO-JUROS-IMPOSTOS-E-SEGUROS-MANUTENCAO-E-MATERIAIS-NA-OPERACAO-DOS-EQUIPAMENTOS.pdf" TargetMode="External"/><Relationship Id="rId3349" Type="http://schemas.openxmlformats.org/officeDocument/2006/relationships/hyperlink" Target="https://www.caixa.gov.br/Downloads/sinapi-cadernos-tecnicos/SINAPI-CT-ESCAVACAO-EM-MATERIAL-DE-3&#170;-CATEGORIA.pdf" TargetMode="External"/><Relationship Id="rId7220" Type="http://schemas.openxmlformats.org/officeDocument/2006/relationships/hyperlink" Target="https://www.caixa.gov.br/Downloads/sinapi-cadernos-tecnicos/SINAPI-CT-LOUCAS-E-METAIS.pdf" TargetMode="External"/><Relationship Id="rId684" Type="http://schemas.openxmlformats.org/officeDocument/2006/relationships/hyperlink" Target="https://www.caixa.gov.br/Downloads/sinapi-cadernos-tecnicos/SINAPI-CT-ASSENTAMENTO-DE-TUBOS-DE-ESGOTO-OU-DRENAGEM-PLUVIAL-EM-CONCRETO.pdf" TargetMode="External"/><Relationship Id="rId2365" Type="http://schemas.openxmlformats.org/officeDocument/2006/relationships/hyperlink" Target="https://www.caixa.gov.br/Downloads/sinapi-cadernos-tecnicos/SINAPI-CT-DEPRECIACAO-JUROS-IMPOSTOS-E-SEGUROS-MANUTENCAO-E-MATERIAIS-NA-OPERACAO-DOS-EQUIPAMENTOS.pdf" TargetMode="External"/><Relationship Id="rId3763" Type="http://schemas.openxmlformats.org/officeDocument/2006/relationships/hyperlink" Target="https://www.caixa.gov.br/Downloads/sinapi-cadernos-tecnicos/SINAPI-CT-ESTRUTURAS-DE-CONTENCAO-PERFIS-PRANCHADOS-CORTINAS-E-MUROS-DE-ARRIMO.pdf" TargetMode="External"/><Relationship Id="rId4814" Type="http://schemas.openxmlformats.org/officeDocument/2006/relationships/hyperlink" Target="https://www.caixa.gov.br/Downloads/sinapi-cadernos-tecnicos/SINAPI-CT-INSTALACOES-HIDRAULICAS-RESERVACAO-E-BOMBAS-DE-RECALQUE.pdf" TargetMode="External"/><Relationship Id="rId9392" Type="http://schemas.openxmlformats.org/officeDocument/2006/relationships/hyperlink" Target="https://www.caixa.gov.br/Downloads/sinapi-cadernos-tecnicos/SINAPI-CT-TRANSPORTE-CARGA-E-DESCARGA-DE-MATERIAIS.pdf" TargetMode="External"/><Relationship Id="rId337" Type="http://schemas.openxmlformats.org/officeDocument/2006/relationships/hyperlink" Target="https://www.caixa.gov.br/Downloads/sinapi-cadernos-tecnicos/SINAPI-CT-ARRASAMENTO-DE-ESTACAS.pdf" TargetMode="External"/><Relationship Id="rId2018" Type="http://schemas.openxmlformats.org/officeDocument/2006/relationships/hyperlink" Target="https://www.caixa.gov.br/Downloads/sinapi-cadernos-tecnicos/SINAPI-CT-DEPRECIACAO-JUROS-IMPOSTOS-E-SEGUROS-MANUTENCAO-E-MATERIAIS-NA-OPERACAO-DOS-EQUIPAMENTOS.pdf" TargetMode="External"/><Relationship Id="rId3416" Type="http://schemas.openxmlformats.org/officeDocument/2006/relationships/hyperlink" Target="https://www.caixa.gov.br/Downloads/sinapi-cadernos-tecnicos/SINAPI-CT-ESGOTAMENTO-DE-VALA-E-REBAIXAMENTO-DO-LENCOL-FREATICO.pdf" TargetMode="External"/><Relationship Id="rId3830" Type="http://schemas.openxmlformats.org/officeDocument/2006/relationships/hyperlink" Target="https://www.caixa.gov.br/Downloads/sinapi-cadernos-tecnicos/SINAPI-CT-ESTRUTURAS-DE-MADEIRA.pdf" TargetMode="External"/><Relationship Id="rId6986" Type="http://schemas.openxmlformats.org/officeDocument/2006/relationships/hyperlink" Target="https://www.caixa.gov.br/Downloads/sinapi-metodologia/Livro_SINAPI_Calculos_Parametros.pdf" TargetMode="External"/><Relationship Id="rId9045" Type="http://schemas.openxmlformats.org/officeDocument/2006/relationships/hyperlink" Target="https://www.caixa.gov.br/Downloads/sinapi-cadernos-tecnicos/SINAPI-CT-TELHAMENTO-PARA-COBERTURA.pdf" TargetMode="External"/><Relationship Id="rId751" Type="http://schemas.openxmlformats.org/officeDocument/2006/relationships/hyperlink" Target="https://www.caixa.gov.br/Downloads/sinapi-cadernos-tecnicos/SINAPI-CT-ATERRO-E-REATERRO-DE-VALAS.pdf" TargetMode="External"/><Relationship Id="rId1381" Type="http://schemas.openxmlformats.org/officeDocument/2006/relationships/hyperlink" Target="https://www.caixa.gov.br/Downloads/sinapi-cadernos-tecnicos/SINAPI-CT-CONCRETO-PROTENDIDO.pdf" TargetMode="External"/><Relationship Id="rId2432" Type="http://schemas.openxmlformats.org/officeDocument/2006/relationships/hyperlink" Target="https://www.caixa.gov.br/Downloads/sinapi-cadernos-tecnicos/SINAPI-CT-DEPRECIACAO-JUROS-IMPOSTOS-E-SEGUROS-MANUTENCAO-E-MATERIAIS-NA-OPERACAO-DOS-EQUIPAMENTOS.pdf" TargetMode="External"/><Relationship Id="rId5588" Type="http://schemas.openxmlformats.org/officeDocument/2006/relationships/hyperlink" Target="https://www.caixa.gov.br/Downloads/sinapi-cadernos-tecnicos/SINAPI-CT-INSTALACOES-PREDIAIS-DE-AGUA-FRIA-EM-PVC.pdf" TargetMode="External"/><Relationship Id="rId6639" Type="http://schemas.openxmlformats.org/officeDocument/2006/relationships/hyperlink" Target="https://www.caixa.gov.br/Downloads/sinapi-cadernos-tecnicos/SINAPI-CT-INSTALACOES-PARA-CANTEIROS-DE-OBRAS.pdf" TargetMode="External"/><Relationship Id="rId404" Type="http://schemas.openxmlformats.org/officeDocument/2006/relationships/hyperlink" Target="https://www.caixa.gov.br/Downloads/sinapi-cadernos-tecnicos/SINAPI-CT-ASSENTAMENTO-DE-TUBOS-DE-PVC-E-METALICOS-EM-REDES-DE-AGUA.pdf" TargetMode="External"/><Relationship Id="rId1034" Type="http://schemas.openxmlformats.org/officeDocument/2006/relationships/hyperlink" Target="https://www.caixa.gov.br/Downloads/sinapi-cadernos-tecnicos/SINAPI-CT-BOCAS-PARA-BUEIROS.pdf" TargetMode="External"/><Relationship Id="rId5655" Type="http://schemas.openxmlformats.org/officeDocument/2006/relationships/hyperlink" Target="https://www.caixa.gov.br/Downloads/sinapi-cadernos-tecnicos/SINAPI-CT-INSTALACOES-PREDIAIS-DE-AGUA-FRIA-EM-PVC.pdf" TargetMode="External"/><Relationship Id="rId6706" Type="http://schemas.openxmlformats.org/officeDocument/2006/relationships/hyperlink" Target="https://www.caixa.gov.br/Downloads/sinapi-cadernos-tecnicos/SINAPI-CT-LASTRO.pdf" TargetMode="External"/><Relationship Id="rId8061" Type="http://schemas.openxmlformats.org/officeDocument/2006/relationships/hyperlink" Target="https://www.caixa.gov.br/Downloads/sinapi-cadernos-tecnicos/SINAPI-CT-POSTES-DE-CONCRETO-E-METALICOS.pdf" TargetMode="External"/><Relationship Id="rId9112" Type="http://schemas.openxmlformats.org/officeDocument/2006/relationships/hyperlink" Target="https://www.caixa.gov.br/Downloads/sinapi-cadernos-tecnicos/SINAPI-CT-TRANSPORTE-FLUVIAL-CARGA-E-DESCARGA.pdf" TargetMode="External"/><Relationship Id="rId1101" Type="http://schemas.openxmlformats.org/officeDocument/2006/relationships/hyperlink" Target="https://www.caixa.gov.br/Downloads/sinapi-cadernos-tecnicos/SINAPI-CT-CAIXAS-ENTERRADAS.pdf" TargetMode="External"/><Relationship Id="rId4257" Type="http://schemas.openxmlformats.org/officeDocument/2006/relationships/hyperlink" Target="https://www.caixa.gov.br/Downloads/sinapi-cadernos-tecnicos/SINAPI-CT-GUIAS-E-SARJETAS.pdf" TargetMode="External"/><Relationship Id="rId4671" Type="http://schemas.openxmlformats.org/officeDocument/2006/relationships/hyperlink" Target="https://www.caixa.gov.br/Downloads/sinapi-cadernos-tecnicos/SINAPI-CT-INSTALACOES-ELETRICAS-QUADROS-CABOS-DISJUNTORES-CONTATORES-E-BARRAMENTOS-BLINDADOS.pdf" TargetMode="External"/><Relationship Id="rId5308" Type="http://schemas.openxmlformats.org/officeDocument/2006/relationships/hyperlink" Target="https://www.caixa.gov.br/Downloads/sinapi-cadernos-tecnicos/SINAPI-CT-INSTALACOES-HIDRAULICAS-EM-PPR.pdf" TargetMode="External"/><Relationship Id="rId5722" Type="http://schemas.openxmlformats.org/officeDocument/2006/relationships/hyperlink" Target="https://www.caixa.gov.br/Downloads/sinapi-cadernos-tecnicos/SINAPI-CT-INSTALACOES-PREDIAIS-DE-AGUA-QUENTE-EM-CPVC.pdf" TargetMode="External"/><Relationship Id="rId8878" Type="http://schemas.openxmlformats.org/officeDocument/2006/relationships/hyperlink" Target="https://www.caixa.gov.br/Downloads/sinapi-cadernos-tecnicos/SINAPI-CT-SINALIZACAO-VERTICAL-VIARIA.pdf" TargetMode="External"/><Relationship Id="rId3273" Type="http://schemas.openxmlformats.org/officeDocument/2006/relationships/hyperlink" Target="https://www.caixa.gov.br/Downloads/sinapi-cadernos-tecnicos/SINAPI-CT-ESCAVACAO-DE-VALAS.pdf" TargetMode="External"/><Relationship Id="rId4324" Type="http://schemas.openxmlformats.org/officeDocument/2006/relationships/hyperlink" Target="https://www.caixa.gov.br/Downloads/sinapi-cadernos-tecnicos/SINAPI-CT-IMPERMEABILIZACAO-PROTECAO-MECANICA-E-TRATAMENTO-DE-JUNTA.pdf" TargetMode="External"/><Relationship Id="rId194" Type="http://schemas.openxmlformats.org/officeDocument/2006/relationships/hyperlink" Target="https://www.caixa.gov.br/Downloads/sinapi-cadernos-tecnicos/SINAPI-CT-ARGAMASSAS.pdf" TargetMode="External"/><Relationship Id="rId1918" Type="http://schemas.openxmlformats.org/officeDocument/2006/relationships/hyperlink" Target="https://www.caixa.gov.br/Downloads/sinapi-cadernos-tecnicos/SINAPI-CT-DEPRECIACAO-JUROS-IMPOSTOS-E-SEGUROS-MANUTENCAO-E-MATERIAIS-NA-OPERACAO-DOS-EQUIPAMENTOS.pdf" TargetMode="External"/><Relationship Id="rId6496" Type="http://schemas.openxmlformats.org/officeDocument/2006/relationships/hyperlink" Target="https://www.caixa.gov.br/Downloads/sinapi-cadernos-tecnicos/SINAPI-CT-INSTALACOES-EM-COBRE.pdf" TargetMode="External"/><Relationship Id="rId7894" Type="http://schemas.openxmlformats.org/officeDocument/2006/relationships/hyperlink" Target="https://www.caixa.gov.br/Downloads/sinapi-cadernos-tecnicos/SINAPI-CT-PINTURA-EM-MADEIRA.pdf" TargetMode="External"/><Relationship Id="rId8945" Type="http://schemas.openxmlformats.org/officeDocument/2006/relationships/hyperlink" Target="https://www.caixa.gov.br/Downloads/sinapi-cadernos-tecnicos/SINAPI-CT-SISTEMA-DE-PROTECAO-CONTRA-DESCARGAS-ATMOSFERICAS-SPDA.pdf" TargetMode="External"/><Relationship Id="rId261" Type="http://schemas.openxmlformats.org/officeDocument/2006/relationships/hyperlink" Target="https://www.caixa.gov.br/Downloads/sinapi-cadernos-tecnicos/SINAPI-CT-ARGAMASSAS.pdf" TargetMode="External"/><Relationship Id="rId3340" Type="http://schemas.openxmlformats.org/officeDocument/2006/relationships/hyperlink" Target="https://www.caixa.gov.br/Downloads/sinapi-cadernos-tecnicos/SINAPI-CT-ESCAVACAO-EM-MATERIAL-DE-3&#170;-CATEGORIA.pdf" TargetMode="External"/><Relationship Id="rId5098" Type="http://schemas.openxmlformats.org/officeDocument/2006/relationships/hyperlink" Target="https://www.caixa.gov.br/Downloads/sinapi-cadernos-tecnicos/SINAPI-CT-INSTALACOES-HIDRAULICAS-RESERVACAO-E-BOMBAS-DE-RECALQUE.pdf" TargetMode="External"/><Relationship Id="rId6149" Type="http://schemas.openxmlformats.org/officeDocument/2006/relationships/hyperlink" Target="https://www.caixa.gov.br/Downloads/sinapi-cadernos-tecnicos/SINAPI-CT-INSTALACOES-DE-GAS-E-INCENDIO-EM-ACO-E-FERRO-GALVANIZADO.pdf" TargetMode="External"/><Relationship Id="rId7547" Type="http://schemas.openxmlformats.org/officeDocument/2006/relationships/hyperlink" Target="https://www.caixa.gov.br/Downloads/sinapi-cadernos-tecnicos/SINAPI-CT-PAREDES-DE-CONCRETO-CONCRETAGEM.pdf" TargetMode="External"/><Relationship Id="rId7961" Type="http://schemas.openxmlformats.org/officeDocument/2006/relationships/hyperlink" Target="https://www.caixa.gov.br/Downloads/sinapi-cadernos-tecnicos/SINAPI-CT-PINTURA-EM-SUPERFICIES-METALICAS.pdf" TargetMode="External"/><Relationship Id="rId6563" Type="http://schemas.openxmlformats.org/officeDocument/2006/relationships/hyperlink" Target="https://www.caixa.gov.br/Downloads/sinapi-cadernos-tecnicos/SINAPI-CT-INSTALACOES-EM-COBRE.pdf" TargetMode="External"/><Relationship Id="rId7614" Type="http://schemas.openxmlformats.org/officeDocument/2006/relationships/hyperlink" Target="https://www.caixa.gov.br/Downloads/sinapi-cadernos-tecnicos/SINAPI-CT-PAREDES-EM-DRYWALL.pdf" TargetMode="External"/><Relationship Id="rId2759" Type="http://schemas.openxmlformats.org/officeDocument/2006/relationships/hyperlink" Target="https://www.caixa.gov.br/Downloads/sinapi-cadernos-tecnicos/SINAPI-CT-DRENOS.pdf" TargetMode="External"/><Relationship Id="rId5165" Type="http://schemas.openxmlformats.org/officeDocument/2006/relationships/hyperlink" Target="https://www.caixa.gov.br/Downloads/sinapi-cadernos-tecnicos/SINAPI-CT-INSTALACOES-HIDRAULICAS-EM-PEX.pdf" TargetMode="External"/><Relationship Id="rId6216" Type="http://schemas.openxmlformats.org/officeDocument/2006/relationships/hyperlink" Target="https://www.caixa.gov.br/Downloads/sinapi-cadernos-tecnicos/SINAPI-CT-INSTALACOES-DE-GAS-E-INCENDIO-EM-ACO-E-FERRO-GALVANIZADO.pdf" TargetMode="External"/><Relationship Id="rId6630" Type="http://schemas.openxmlformats.org/officeDocument/2006/relationships/hyperlink" Target="https://www.caixa.gov.br/Downloads/sinapi-cadernos-tecnicos/SINAPI-CT-INSTALACOES-PARA-CANTEIROS-DE-OBRAS.pdf" TargetMode="External"/><Relationship Id="rId1775" Type="http://schemas.openxmlformats.org/officeDocument/2006/relationships/hyperlink" Target="https://www.caixa.gov.br/Downloads/sinapi-cadernos-tecnicos/SINAPI-CT-CUSTOS-HORARIOS-PRODUTIVO-E-IMPRODUTIVO-DOS-EQUIPAMENTOS.pdf" TargetMode="External"/><Relationship Id="rId2826" Type="http://schemas.openxmlformats.org/officeDocument/2006/relationships/hyperlink" Target="https://www.caixa.gov.br/Downloads/sinapi-cadernos-tecnicos/SINAPI-CT-DUTOS-PARA-AR-CONDICIONADO.pdf" TargetMode="External"/><Relationship Id="rId4181" Type="http://schemas.openxmlformats.org/officeDocument/2006/relationships/hyperlink" Target="https://www.caixa.gov.br/Downloads/sinapi-cadernos-tecnicos/SINAPI-CT-GESSO.pdf" TargetMode="External"/><Relationship Id="rId5232" Type="http://schemas.openxmlformats.org/officeDocument/2006/relationships/hyperlink" Target="https://www.caixa.gov.br/Downloads/sinapi-cadernos-tecnicos/SINAPI-CT-INSTALACOES-HIDRAULICAS-EM-PEX.pdf" TargetMode="External"/><Relationship Id="rId8388" Type="http://schemas.openxmlformats.org/officeDocument/2006/relationships/hyperlink" Target="https://www.caixa.gov.br/Downloads/sinapi-cadernos-tecnicos/SINAPI-CT-RADIER-PISO-DE-CONCRETO-E-LAJE-SOBRE-SOLO.pdf" TargetMode="External"/><Relationship Id="rId9439" Type="http://schemas.openxmlformats.org/officeDocument/2006/relationships/hyperlink" Target="https://www.caixa.gov.br/Downloads/sinapi-cadernos-tecnicos/SINAPI-CT-TUBULACAO-FLANGEADA-PARA-REDES-DE-AGUA.pdf" TargetMode="External"/><Relationship Id="rId67" Type="http://schemas.openxmlformats.org/officeDocument/2006/relationships/hyperlink" Target="https://www.caixa.gov.br/Downloads/sinapi-cadernos-tecnicos/SINAPI-CT-ALVENARIA-DE-VEDACAO.pdf" TargetMode="External"/><Relationship Id="rId1428" Type="http://schemas.openxmlformats.org/officeDocument/2006/relationships/hyperlink" Target="https://www.caixa.gov.br/Downloads/sinapi-cadernos-tecnicos/SINAPI-CT-CONTRAPISO.pdf" TargetMode="External"/><Relationship Id="rId8455" Type="http://schemas.openxmlformats.org/officeDocument/2006/relationships/hyperlink" Target="https://www.caixa.gov.br/Downloads/sinapi-cadernos-tecnicos/SINAPI-CT-RASGOS-E-FIXACOES.pdf" TargetMode="External"/><Relationship Id="rId9506" Type="http://schemas.openxmlformats.org/officeDocument/2006/relationships/hyperlink" Target="https://www.caixa.gov.br/Downloads/sinapi-cadernos-tecnicos/SINAPI-CT-TUBULOES.pdf" TargetMode="External"/><Relationship Id="rId1842" Type="http://schemas.openxmlformats.org/officeDocument/2006/relationships/hyperlink" Target="https://www.caixa.gov.br/Downloads/sinapi-cadernos-tecnicos/SINAPI-CT-DEMOLICOES-E-REMOCOES.pdf" TargetMode="External"/><Relationship Id="rId4998" Type="http://schemas.openxmlformats.org/officeDocument/2006/relationships/hyperlink" Target="https://www.caixa.gov.br/Downloads/sinapi-cadernos-tecnicos/SINAPI-CT-INSTALACOES-HIDRAULICAS-RESERVACAO-E-BOMBAS-DE-RECALQUE.pdf" TargetMode="External"/><Relationship Id="rId7057" Type="http://schemas.openxmlformats.org/officeDocument/2006/relationships/hyperlink" Target="https://www.caixa.gov.br/Downloads/sinapi-metodologia/Livro_SINAPI_Calculos_Parametros.pdf" TargetMode="External"/><Relationship Id="rId8108" Type="http://schemas.openxmlformats.org/officeDocument/2006/relationships/hyperlink" Target="https://www.caixa.gov.br/Downloads/sinapi-cadernos-tecnicos/SINAPI-CT-POSTES-DE-CONCRETO-E-METALICOS.pdf" TargetMode="External"/><Relationship Id="rId6073" Type="http://schemas.openxmlformats.org/officeDocument/2006/relationships/hyperlink" Target="https://www.caixa.gov.br/Downloads/sinapi-cadernos-tecnicos/SINAPI-CT-INSTALACOES-DE-GAS-E-INCENDIO-EM-ACO-E-FERRO-GALVANIZADO.pdf" TargetMode="External"/><Relationship Id="rId7124" Type="http://schemas.openxmlformats.org/officeDocument/2006/relationships/hyperlink" Target="https://www.caixa.gov.br/Downloads/sinapi-metodologia/Livro_SINAPI_Calculos_Parametros.pdf" TargetMode="External"/><Relationship Id="rId7471" Type="http://schemas.openxmlformats.org/officeDocument/2006/relationships/hyperlink" Target="https://www.caixa.gov.br/Downloads/sinapi-cadernos-tecnicos/SINAPI-CT-MOBILIARIO-URBANO.pdf" TargetMode="External"/><Relationship Id="rId8522" Type="http://schemas.openxmlformats.org/officeDocument/2006/relationships/hyperlink" Target="https://www.caixa.gov.br/Downloads/sinapi-cadernos-tecnicos/SINAPI-CT-RECOMPOSICAO-DE-PAVIMENTOS.pdf" TargetMode="External"/><Relationship Id="rId3667" Type="http://schemas.openxmlformats.org/officeDocument/2006/relationships/hyperlink" Target="https://www.caixa.gov.br/Downloads/sinapi-cadernos-tecnicos/SINAPI-CT-ESTRUTURA-E-TRAMA-PARA-COBERTURA.pdf" TargetMode="External"/><Relationship Id="rId4718" Type="http://schemas.openxmlformats.org/officeDocument/2006/relationships/hyperlink" Target="https://www.caixa.gov.br/Downloads/sinapi-cadernos-tecnicos/SINAPI-CT-INSTALACOES-ELETRICAS-QUADROS-CABOS-DISJUNTORES-CONTATORES-E-BARRAMENTOS-BLINDADOS.pdf" TargetMode="External"/><Relationship Id="rId588" Type="http://schemas.openxmlformats.org/officeDocument/2006/relationships/hyperlink" Target="https://www.caixa.gov.br/Downloads/sinapi-cadernos-tecnicos/SINAPI-CT-ASSENTAMENTO-DE-TUBOS-DE-PVC-E-METALICOS-EM-REDES-DE-AGUA.pdf" TargetMode="External"/><Relationship Id="rId2269" Type="http://schemas.openxmlformats.org/officeDocument/2006/relationships/hyperlink" Target="https://www.caixa.gov.br/Downloads/sinapi-cadernos-tecnicos/SINAPI-CT-DEPRECIACAO-JUROS-IMPOSTOS-E-SEGUROS-MANUTENCAO-E-MATERIAIS-NA-OPERACAO-DOS-EQUIPAMENTOS.pdf" TargetMode="External"/><Relationship Id="rId2683" Type="http://schemas.openxmlformats.org/officeDocument/2006/relationships/hyperlink" Target="https://www.caixa.gov.br/Downloads/sinapi-cadernos-tecnicos/SINAPI-CT-DEPRECIACAO-JUROS-IMPOSTOS-E-SEGUROS-MANUTENCAO-E-MATERIAIS-NA-OPERACAO-DOS-EQUIPAMENTOS.pdf" TargetMode="External"/><Relationship Id="rId3734" Type="http://schemas.openxmlformats.org/officeDocument/2006/relationships/hyperlink" Target="https://www.caixa.gov.br/Downloads/sinapi-cadernos-tecnicos/SINAPI-CT-ESTRUTURAS-PRE-FABRICADAS-E-PRE-MOLDADAS.pdf" TargetMode="External"/><Relationship Id="rId6140" Type="http://schemas.openxmlformats.org/officeDocument/2006/relationships/hyperlink" Target="https://www.caixa.gov.br/Downloads/sinapi-cadernos-tecnicos/SINAPI-CT-INSTALACOES-DE-GAS-E-INCENDIO-EM-ACO-E-FERRO-GALVANIZADO.pdf" TargetMode="External"/><Relationship Id="rId9296" Type="http://schemas.openxmlformats.org/officeDocument/2006/relationships/hyperlink" Target="https://www.caixa.gov.br/Downloads/sinapi-cadernos-tecnicos/SINAPI-CT-TRANSPORTE-CARGA-E-DESCARGA-DE-MATERIAIS.pdf" TargetMode="External"/><Relationship Id="rId655" Type="http://schemas.openxmlformats.org/officeDocument/2006/relationships/hyperlink" Target="https://www.caixa.gov.br/Downloads/sinapi-cadernos-tecnicos/SINAPI-CT-ASSENTAMENTO-DE-TUBOS-DE-ESGOTO-OU-DRENAGEM-PLUVIAL-EM-CONCRETO.pdf" TargetMode="External"/><Relationship Id="rId1285" Type="http://schemas.openxmlformats.org/officeDocument/2006/relationships/hyperlink" Target="https://www.caixa.gov.br/Downloads/sinapi-cadernos-tecnicos/SINAPI-CT-CHAPISCO.pdf" TargetMode="External"/><Relationship Id="rId2336" Type="http://schemas.openxmlformats.org/officeDocument/2006/relationships/hyperlink" Target="https://www.caixa.gov.br/Downloads/sinapi-cadernos-tecnicos/SINAPI-CT-DEPRECIACAO-JUROS-IMPOSTOS-E-SEGUROS-MANUTENCAO-E-MATERIAIS-NA-OPERACAO-DOS-EQUIPAMENTOS.pdf" TargetMode="External"/><Relationship Id="rId2750" Type="http://schemas.openxmlformats.org/officeDocument/2006/relationships/hyperlink" Target="https://www.caixa.gov.br/Downloads/sinapi-cadernos-tecnicos/SINAPI-CT-DRENOS.pdf" TargetMode="External"/><Relationship Id="rId3801" Type="http://schemas.openxmlformats.org/officeDocument/2006/relationships/hyperlink" Target="https://www.caixa.gov.br/Downloads/sinapi-cadernos-tecnicos/SINAPI-CT-ESTRUTURAS-DE-MADEIRA.pdf" TargetMode="External"/><Relationship Id="rId6957" Type="http://schemas.openxmlformats.org/officeDocument/2006/relationships/hyperlink" Target="https://www.caixa.gov.br/Downloads/sinapi-metodologia/Livro_SINAPI_Calculos_Parametros.pdf" TargetMode="External"/><Relationship Id="rId9363" Type="http://schemas.openxmlformats.org/officeDocument/2006/relationships/hyperlink" Target="https://www.caixa.gov.br/Downloads/sinapi-cadernos-tecnicos/SINAPI-CT-TRANSPORTE-CARGA-E-DESCARGA-DE-MATERIAIS.pdf" TargetMode="External"/><Relationship Id="rId308" Type="http://schemas.openxmlformats.org/officeDocument/2006/relationships/hyperlink" Target="https://www.caixa.gov.br/Downloads/sinapi-cadernos-tecnicos/SINAPI-CT-ARMACAO-PARA-ESTRUTURAS-DE-CONCRETO-ARMADO.pdf" TargetMode="External"/><Relationship Id="rId722" Type="http://schemas.openxmlformats.org/officeDocument/2006/relationships/hyperlink" Target="https://www.caixa.gov.br/Downloads/sinapi-cadernos-tecnicos/SINAPI-CT-ATERRO-E-REATERRO-DE-VALAS.pdf" TargetMode="External"/><Relationship Id="rId1352" Type="http://schemas.openxmlformats.org/officeDocument/2006/relationships/hyperlink" Target="https://www.caixa.gov.br/Downloads/sinapi-cadernos-tecnicos/SINAPI-CT-CONCRETO-PROTENDIDO.pdf" TargetMode="External"/><Relationship Id="rId2403" Type="http://schemas.openxmlformats.org/officeDocument/2006/relationships/hyperlink" Target="https://www.caixa.gov.br/Downloads/sinapi-cadernos-tecnicos/SINAPI-CT-DEPRECIACAO-JUROS-IMPOSTOS-E-SEGUROS-MANUTENCAO-E-MATERIAIS-NA-OPERACAO-DOS-EQUIPAMENTOS.pdf" TargetMode="External"/><Relationship Id="rId5559" Type="http://schemas.openxmlformats.org/officeDocument/2006/relationships/hyperlink" Target="https://www.caixa.gov.br/Downloads/sinapi-cadernos-tecnicos/SINAPI-CT-INSTALACOES-PREDIAIS-DE-AGUA-FRIA-EM-PVC.pdf" TargetMode="External"/><Relationship Id="rId9016" Type="http://schemas.openxmlformats.org/officeDocument/2006/relationships/hyperlink" Target="https://www.caixa.gov.br/Downloads/sinapi-cadernos-tecnicos/SINAPI-CT-SUPRESSAO-VEGETAL.pdf" TargetMode="External"/><Relationship Id="rId9430" Type="http://schemas.openxmlformats.org/officeDocument/2006/relationships/hyperlink" Target="https://www.caixa.gov.br/Downloads/sinapi-cadernos-tecnicos/SINAPI-CT-TRATAMENTOS-SUPERFICIAIS.pdf" TargetMode="External"/><Relationship Id="rId1005" Type="http://schemas.openxmlformats.org/officeDocument/2006/relationships/hyperlink" Target="https://www.caixa.gov.br/Downloads/sinapi-cadernos-tecnicos/SINAPI-CT-BOCAS-PARA-BUEIROS.pdf" TargetMode="External"/><Relationship Id="rId4575" Type="http://schemas.openxmlformats.org/officeDocument/2006/relationships/hyperlink" Target="https://www.caixa.gov.br/Downloads/sinapi-cadernos-tecnicos/SINAPI-CT-INSTALACOES-ELETRICAS-ELETRODUTOS-CONEXOES-E-CONDULETES-APARENTES.pdf" TargetMode="External"/><Relationship Id="rId5973" Type="http://schemas.openxmlformats.org/officeDocument/2006/relationships/hyperlink" Target="https://www.caixa.gov.br/Downloads/sinapi-cadernos-tecnicos/SINAPI-CT-INSTALACOES-DE-GAS-E-INCENDIO-EM-ACO-E-FERRO-GALVANIZADO.pdf" TargetMode="External"/><Relationship Id="rId8032" Type="http://schemas.openxmlformats.org/officeDocument/2006/relationships/hyperlink" Target="https://www.caixa.gov.br/Downloads/sinapi-cadernos-tecnicos/SINAPI-CT-PISOS.pdf" TargetMode="External"/><Relationship Id="rId3177" Type="http://schemas.openxmlformats.org/officeDocument/2006/relationships/hyperlink" Target="https://www.caixa.gov.br/Downloads/sinapi-cadernos-tecnicos/SINAPI-CT-ESCAVACAO-HORIZONTAL.pdf" TargetMode="External"/><Relationship Id="rId4228" Type="http://schemas.openxmlformats.org/officeDocument/2006/relationships/hyperlink" Target="https://www.caixa.gov.br/Downloads/sinapi-cadernos-tecnicos/SINAPI-CT-GUARDA-CORPO-CORRIMAO-E-GRADE-PARA-ESQUADRIAS.pdf" TargetMode="External"/><Relationship Id="rId5626" Type="http://schemas.openxmlformats.org/officeDocument/2006/relationships/hyperlink" Target="https://www.caixa.gov.br/Downloads/sinapi-cadernos-tecnicos/SINAPI-CT-INSTALACOES-PREDIAIS-DE-AGUA-FRIA-EM-PVC.pdf" TargetMode="External"/><Relationship Id="rId3591" Type="http://schemas.openxmlformats.org/officeDocument/2006/relationships/hyperlink" Target="https://www.caixa.gov.br/Downloads/sinapi-cadernos-tecnicos/SINAPI-CT-ESTACAS-ESCAVADAS-SEM-FLUIDO-ESTABILIZANTE.pdf" TargetMode="External"/><Relationship Id="rId4642" Type="http://schemas.openxmlformats.org/officeDocument/2006/relationships/hyperlink" Target="https://www.caixa.gov.br/Downloads/sinapi-cadernos-tecnicos/SINAPI-CT-INSTALACOES-ELETRICAS-QUADROS-CABOS-DISJUNTORES-CONTATORES-E-BARRAMENTOS-BLINDADOS.pdf" TargetMode="External"/><Relationship Id="rId7798" Type="http://schemas.openxmlformats.org/officeDocument/2006/relationships/hyperlink" Target="https://www.caixa.gov.br/Downloads/sinapi-cadernos-tecnicos/SINAPI-CT-PERFURACAO-HORIZONTAL-DIRECIONAL-HDD.pdf" TargetMode="External"/><Relationship Id="rId8849" Type="http://schemas.openxmlformats.org/officeDocument/2006/relationships/hyperlink" Target="https://www.caixa.gov.br/Downloads/sinapi-cadernos-tecnicos/SINAPI-CT-SINALIZACAO-HORIZONTAL-VIARIA.pdf" TargetMode="External"/><Relationship Id="rId2193" Type="http://schemas.openxmlformats.org/officeDocument/2006/relationships/hyperlink" Target="https://www.caixa.gov.br/Downloads/sinapi-cadernos-tecnicos/SINAPI-CT-DEPRECIACAO-JUROS-IMPOSTOS-E-SEGUROS-MANUTENCAO-E-MATERIAIS-NA-OPERACAO-DOS-EQUIPAMENTOS.pdf" TargetMode="External"/><Relationship Id="rId3244" Type="http://schemas.openxmlformats.org/officeDocument/2006/relationships/hyperlink" Target="https://www.caixa.gov.br/Downloads/sinapi-cadernos-tecnicos/SINAPI-CT-ESCAVACAO-VERTICAL-A-CEU-ABERTO.pdf" TargetMode="External"/><Relationship Id="rId7865" Type="http://schemas.openxmlformats.org/officeDocument/2006/relationships/hyperlink" Target="https://www.caixa.gov.br/Downloads/sinapi-cadernos-tecnicos/SINAPI-CT-PINTURA-INTERNA.pdf" TargetMode="External"/><Relationship Id="rId8916" Type="http://schemas.openxmlformats.org/officeDocument/2006/relationships/hyperlink" Target="https://www.caixa.gov.br/Downloads/sinapi-cadernos-tecnicos/SINAPI-CT-SINALIZACAO-VERTICAL-VIARIA.pdf" TargetMode="External"/><Relationship Id="rId165" Type="http://schemas.openxmlformats.org/officeDocument/2006/relationships/hyperlink" Target="https://www.caixa.gov.br/Downloads/sinapi-cadernos-tecnicos/SINAPI-CT-ARGAMASSAS.pdf" TargetMode="External"/><Relationship Id="rId2260" Type="http://schemas.openxmlformats.org/officeDocument/2006/relationships/hyperlink" Target="https://www.caixa.gov.br/Downloads/sinapi-cadernos-tecnicos/SINAPI-CT-DEPRECIACAO-JUROS-IMPOSTOS-E-SEGUROS-MANUTENCAO-E-MATERIAIS-NA-OPERACAO-DOS-EQUIPAMENTOS.pdf" TargetMode="External"/><Relationship Id="rId3311" Type="http://schemas.openxmlformats.org/officeDocument/2006/relationships/hyperlink" Target="https://www.caixa.gov.br/Downloads/sinapi-cadernos-tecnicos/SINAPI-CT-ESCAVACAO-DE-VALAS.pdf" TargetMode="External"/><Relationship Id="rId6467" Type="http://schemas.openxmlformats.org/officeDocument/2006/relationships/hyperlink" Target="https://www.caixa.gov.br/Downloads/sinapi-cadernos-tecnicos/SINAPI-CT-INSTALACOES-EM-COBRE.pdf" TargetMode="External"/><Relationship Id="rId6881" Type="http://schemas.openxmlformats.org/officeDocument/2006/relationships/hyperlink" Target="https://www.caixa.gov.br/Downloads/sinapi-metodologia/Livro_SINAPI_Calculos_Parametros.pdf" TargetMode="External"/><Relationship Id="rId7518" Type="http://schemas.openxmlformats.org/officeDocument/2006/relationships/hyperlink" Target="https://www.caixa.gov.br/Downloads/sinapi-cadernos-tecnicos/SINAPI-CT-PAREDES-DE-CONCRETO-ARMACAO.pdf" TargetMode="External"/><Relationship Id="rId7932" Type="http://schemas.openxmlformats.org/officeDocument/2006/relationships/hyperlink" Target="https://www.caixa.gov.br/Downloads/sinapi-cadernos-tecnicos/SINAPI-CT-PINTURA-EM-SUPERFICIES-METALICAS.pdf" TargetMode="External"/><Relationship Id="rId232" Type="http://schemas.openxmlformats.org/officeDocument/2006/relationships/hyperlink" Target="https://www.caixa.gov.br/Downloads/sinapi-cadernos-tecnicos/SINAPI-CT-ARGAMASSAS.pdf" TargetMode="External"/><Relationship Id="rId5069" Type="http://schemas.openxmlformats.org/officeDocument/2006/relationships/hyperlink" Target="https://www.caixa.gov.br/Downloads/sinapi-cadernos-tecnicos/SINAPI-CT-INSTALACOES-HIDRAULICAS-RESERVACAO-E-BOMBAS-DE-RECALQUE.pdf" TargetMode="External"/><Relationship Id="rId5483" Type="http://schemas.openxmlformats.org/officeDocument/2006/relationships/hyperlink" Target="https://www.caixa.gov.br/Downloads/sinapi-cadernos-tecnicos/SINAPI-CT-INSTALACOES-PREDIAIS-DE-AGUA-FRIA-EM-PVC.pdf" TargetMode="External"/><Relationship Id="rId6534" Type="http://schemas.openxmlformats.org/officeDocument/2006/relationships/hyperlink" Target="https://www.caixa.gov.br/Downloads/sinapi-cadernos-tecnicos/SINAPI-CT-INSTALACOES-EM-COBRE.pdf" TargetMode="External"/><Relationship Id="rId1679" Type="http://schemas.openxmlformats.org/officeDocument/2006/relationships/hyperlink" Target="https://www.caixa.gov.br/Downloads/sinapi-cadernos-tecnicos/SINAPI-CT-CUSTOS-HORARIOS-PRODUTIVO-E-IMPRODUTIVO-DOS-EQUIPAMENTOS.pdf" TargetMode="External"/><Relationship Id="rId4085" Type="http://schemas.openxmlformats.org/officeDocument/2006/relationships/hyperlink" Target="https://www.caixa.gov.br/Downloads/sinapi-cadernos-tecnicos/SINAPI-CT-FORMAS-PARA-ESTRUTURAS-DE-CONCRETO-ARMADO.pdf" TargetMode="External"/><Relationship Id="rId5136" Type="http://schemas.openxmlformats.org/officeDocument/2006/relationships/hyperlink" Target="https://www.caixa.gov.br/Downloads/sinapi-cadernos-tecnicos/SINAPI-CT-INSTALACOES-HIDRAULICAS-EM-PEX.pdf" TargetMode="External"/><Relationship Id="rId4152" Type="http://schemas.openxmlformats.org/officeDocument/2006/relationships/hyperlink" Target="https://www.caixa.gov.br/Downloads/sinapi-cadernos-tecnicos/SINAPI-CT-GALERIAS-COM-ADUELAS-DE-CONCRETO.pdf" TargetMode="External"/><Relationship Id="rId5203" Type="http://schemas.openxmlformats.org/officeDocument/2006/relationships/hyperlink" Target="https://www.caixa.gov.br/Downloads/sinapi-cadernos-tecnicos/SINAPI-CT-INSTALACOES-HIDRAULICAS-EM-PEX.pdf" TargetMode="External"/><Relationship Id="rId5550" Type="http://schemas.openxmlformats.org/officeDocument/2006/relationships/hyperlink" Target="https://www.caixa.gov.br/Downloads/sinapi-cadernos-tecnicos/SINAPI-CT-INSTALACOES-PREDIAIS-DE-AGUA-FRIA-EM-PVC.pdf" TargetMode="External"/><Relationship Id="rId6601" Type="http://schemas.openxmlformats.org/officeDocument/2006/relationships/hyperlink" Target="https://www.caixa.gov.br/Downloads/sinapi-cadernos-tecnicos/SINAPI-CT-INSTALACOES-EM-COBRE.pdf" TargetMode="External"/><Relationship Id="rId8359" Type="http://schemas.openxmlformats.org/officeDocument/2006/relationships/hyperlink" Target="https://www.caixa.gov.br/Downloads/sinapi-cadernos-tecnicos/SINAPI-CT-QUADRAS-E-SEUS-EQUIPAMENTOS.pdf" TargetMode="External"/><Relationship Id="rId9757" Type="http://schemas.openxmlformats.org/officeDocument/2006/relationships/hyperlink" Target="https://www.caixa.gov.br/Downloads/sinapi-cadernos-tecnicos/SINAPI-CT-VALVULAS-PARA-REDES-DE-SANEAMENTO.pdf" TargetMode="External"/><Relationship Id="rId1746" Type="http://schemas.openxmlformats.org/officeDocument/2006/relationships/hyperlink" Target="https://www.caixa.gov.br/Downloads/sinapi-cadernos-tecnicos/SINAPI-CT-CUSTOS-HORARIOS-PRODUTIVO-E-IMPRODUTIVO-DOS-EQUIPAMENTOS.pdf" TargetMode="External"/><Relationship Id="rId8773" Type="http://schemas.openxmlformats.org/officeDocument/2006/relationships/hyperlink" Target="https://www.caixa.gov.br/Downloads/sinapi-cadernos-tecnicos/SINAPI-CT-REDES-DE-AGUA-E-ESGOTO-EM-PEAD-LISO-(TUBOS-E-CONEXOES).pdf" TargetMode="External"/><Relationship Id="rId38" Type="http://schemas.openxmlformats.org/officeDocument/2006/relationships/hyperlink" Target="https://www.caixa.gov.br/Downloads/sinapi-cadernos-tecnicos/SINAPI-CT-ALVENARIA-DE-VEDACAO.pdf" TargetMode="External"/><Relationship Id="rId1813" Type="http://schemas.openxmlformats.org/officeDocument/2006/relationships/hyperlink" Target="https://www.caixa.gov.br/Downloads/sinapi-cadernos-tecnicos/SINAPI-CT-CUSTOS-HORARIOS-PRODUTIVO-E-IMPRODUTIVO-DOS-EQUIPAMENTOS.pdf" TargetMode="External"/><Relationship Id="rId4969" Type="http://schemas.openxmlformats.org/officeDocument/2006/relationships/hyperlink" Target="https://www.caixa.gov.br/Downloads/sinapi-cadernos-tecnicos/SINAPI-CT-INSTALACOES-HIDRAULICAS-RESERVACAO-E-BOMBAS-DE-RECALQUE.pdf" TargetMode="External"/><Relationship Id="rId7375" Type="http://schemas.openxmlformats.org/officeDocument/2006/relationships/hyperlink" Target="https://www.caixa.gov.br/Downloads/sinapi-cadernos-tecnicos/SINAPI-CT-MASSA-UNICA-EXTERNA.pdf" TargetMode="External"/><Relationship Id="rId8426" Type="http://schemas.openxmlformats.org/officeDocument/2006/relationships/hyperlink" Target="https://www.caixa.gov.br/Downloads/sinapi-cadernos-tecnicos/SINAPI-CT-RASGOS-E-FIXACOES.pdf" TargetMode="External"/><Relationship Id="rId8840" Type="http://schemas.openxmlformats.org/officeDocument/2006/relationships/hyperlink" Target="https://www.caixa.gov.br/Downloads/sinapi-cadernos-tecnicos/SINAPI-CT-REVESTIMENTOS-CERAMICOS-INTERNOS.pdf" TargetMode="External"/><Relationship Id="rId3985" Type="http://schemas.openxmlformats.org/officeDocument/2006/relationships/hyperlink" Target="https://www.caixa.gov.br/Downloads/sinapi-cadernos-tecnicos/SINAPI-CT-FUNDACOES-RASAS-(BLOCOS-SAPATAS-VIGAS-BALDRAME).pdf" TargetMode="External"/><Relationship Id="rId6391" Type="http://schemas.openxmlformats.org/officeDocument/2006/relationships/hyperlink" Target="https://www.caixa.gov.br/Downloads/sinapi-cadernos-tecnicos/SINAPI-CT-INSTALACOES-EM-COBRE.pdf" TargetMode="External"/><Relationship Id="rId7028" Type="http://schemas.openxmlformats.org/officeDocument/2006/relationships/hyperlink" Target="https://www.caixa.gov.br/Downloads/sinapi-metodologia/Livro_SINAPI_Calculos_Parametros.pdf" TargetMode="External"/><Relationship Id="rId7442" Type="http://schemas.openxmlformats.org/officeDocument/2006/relationships/hyperlink" Target="https://www.caixa.gov.br/Downloads/sinapi-cadernos-tecnicos/SINAPI-CT-MASSA-UNICA-INTERNA.pdf" TargetMode="External"/><Relationship Id="rId2587" Type="http://schemas.openxmlformats.org/officeDocument/2006/relationships/hyperlink" Target="https://www.caixa.gov.br/Downloads/sinapi-cadernos-tecnicos/SINAPI-CT-DEPRECIACAO-JUROS-IMPOSTOS-E-SEGUROS-MANUTENCAO-E-MATERIAIS-NA-OPERACAO-DOS-EQUIPAMENTOS.pdf" TargetMode="External"/><Relationship Id="rId3638" Type="http://schemas.openxmlformats.org/officeDocument/2006/relationships/hyperlink" Target="https://www.caixa.gov.br/Downloads/sinapi-cadernos-tecnicos/SINAPI-CT-ESTRUTURA-E-TRAMA-PARA-COBERTURA.pdf" TargetMode="External"/><Relationship Id="rId6044" Type="http://schemas.openxmlformats.org/officeDocument/2006/relationships/hyperlink" Target="https://www.caixa.gov.br/Downloads/sinapi-cadernos-tecnicos/SINAPI-CT-INSTALACOES-DE-GAS-E-INCENDIO-EM-ACO-E-FERRO-GALVANIZADO.pdf" TargetMode="External"/><Relationship Id="rId559" Type="http://schemas.openxmlformats.org/officeDocument/2006/relationships/hyperlink" Target="https://www.caixa.gov.br/Downloads/sinapi-cadernos-tecnicos/SINAPI-CT-ASSENTAMENTO-DE-TUBOS-DE-PVC-E-METALICOS-EM-REDES-DE-AGUA.pdf" TargetMode="External"/><Relationship Id="rId1189" Type="http://schemas.openxmlformats.org/officeDocument/2006/relationships/hyperlink" Target="https://www.caixa.gov.br/Downloads/sinapi-cadernos-tecnicos/SINAPI-CT-CANALETAS-GRELHAS-E-CAIXAS-COM-GRELHA-PARA-DRENAGEM.pdf" TargetMode="External"/><Relationship Id="rId5060" Type="http://schemas.openxmlformats.org/officeDocument/2006/relationships/hyperlink" Target="https://www.caixa.gov.br/Downloads/sinapi-cadernos-tecnicos/SINAPI-CT-INSTALACOES-HIDRAULICAS-RESERVACAO-E-BOMBAS-DE-RECALQUE.pdf" TargetMode="External"/><Relationship Id="rId6111" Type="http://schemas.openxmlformats.org/officeDocument/2006/relationships/hyperlink" Target="https://www.caixa.gov.br/Downloads/sinapi-cadernos-tecnicos/SINAPI-CT-INSTALACOES-DE-GAS-E-INCENDIO-EM-ACO-E-FERRO-GALVANIZADO.pdf" TargetMode="External"/><Relationship Id="rId9267" Type="http://schemas.openxmlformats.org/officeDocument/2006/relationships/hyperlink" Target="https://www.caixa.gov.br/Downloads/sinapi-cadernos-tecnicos/SINAPI-CT-TRANSPORTE-DE-MATERIAIS-DENTRO-DO-CANTEIRO-DE-OBRAS.pdf" TargetMode="External"/><Relationship Id="rId9681" Type="http://schemas.openxmlformats.org/officeDocument/2006/relationships/hyperlink" Target="https://www.caixa.gov.br/Downloads/sinapi-cadernos-tecnicos/SINAPI-CT-VALVULAS-E-REGISTROS-PARA-SISTEMAS-PREDIAIS.pdf" TargetMode="External"/><Relationship Id="rId626" Type="http://schemas.openxmlformats.org/officeDocument/2006/relationships/hyperlink" Target="https://www.caixa.gov.br/Downloads/sinapi-cadernos-tecnicos/SINAPI-CT-ASSENTAMENTO-DE-TUBOS-DE-PVC-E-METALICOS-EM-REDES-DE-AGUA.pdf" TargetMode="External"/><Relationship Id="rId973" Type="http://schemas.openxmlformats.org/officeDocument/2006/relationships/hyperlink" Target="https://www.caixa.gov.br/Downloads/sinapi-cadernos-tecnicos/SINAPI-CT-ATERROS-BASES-SUB-BASES-E-IMPRIMACOES.pdf" TargetMode="External"/><Relationship Id="rId1256" Type="http://schemas.openxmlformats.org/officeDocument/2006/relationships/hyperlink" Target="https://www.caixa.gov.br/Downloads/sinapi-cadernos-tecnicos/SINAPI-CT-CERCAS-PROTETORES-E-ALAMBRADOS.pdf" TargetMode="External"/><Relationship Id="rId2307" Type="http://schemas.openxmlformats.org/officeDocument/2006/relationships/hyperlink" Target="https://www.caixa.gov.br/Downloads/sinapi-cadernos-tecnicos/SINAPI-CT-DEPRECIACAO-JUROS-IMPOSTOS-E-SEGUROS-MANUTENCAO-E-MATERIAIS-NA-OPERACAO-DOS-EQUIPAMENTOS.pdf" TargetMode="External"/><Relationship Id="rId2654" Type="http://schemas.openxmlformats.org/officeDocument/2006/relationships/hyperlink" Target="https://www.caixa.gov.br/Downloads/sinapi-cadernos-tecnicos/SINAPI-CT-DEPRECIACAO-JUROS-IMPOSTOS-E-SEGUROS-MANUTENCAO-E-MATERIAIS-NA-OPERACAO-DOS-EQUIPAMENTOS.pdf" TargetMode="External"/><Relationship Id="rId3705" Type="http://schemas.openxmlformats.org/officeDocument/2006/relationships/hyperlink" Target="https://www.caixa.gov.br/Downloads/sinapi-cadernos-tecnicos/SINAPI-CT-ESTRUTURA-E-TRAMA-PARA-COBERTURA.pdf" TargetMode="External"/><Relationship Id="rId8283" Type="http://schemas.openxmlformats.org/officeDocument/2006/relationships/hyperlink" Target="https://www.caixa.gov.br/Downloads/sinapi-cadernos-tecnicos/SINAPI-CT-POCOS-DE-VISITA-E-CAIXAS-PARA-BOCAS-DE-LOBO.pdf" TargetMode="External"/><Relationship Id="rId9334" Type="http://schemas.openxmlformats.org/officeDocument/2006/relationships/hyperlink" Target="https://www.caixa.gov.br/Downloads/sinapi-cadernos-tecnicos/SINAPI-CT-TRANSPORTE-CARGA-E-DESCARGA-DE-MATERIAIS.pdf" TargetMode="External"/><Relationship Id="rId1670" Type="http://schemas.openxmlformats.org/officeDocument/2006/relationships/hyperlink" Target="https://www.caixa.gov.br/Downloads/sinapi-cadernos-tecnicos/SINAPI-CT-CUSTOS-HORARIOS-PRODUTIVO-E-IMPRODUTIVO-DOS-EQUIPAMENTOS.pdf" TargetMode="External"/><Relationship Id="rId2721" Type="http://schemas.openxmlformats.org/officeDocument/2006/relationships/hyperlink" Target="https://www.caixa.gov.br/Downloads/sinapi-cadernos-tecnicos/SINAPI-CT-DISSIPADORES-DE-ENERGIA.pdf" TargetMode="External"/><Relationship Id="rId5877" Type="http://schemas.openxmlformats.org/officeDocument/2006/relationships/hyperlink" Target="https://www.caixa.gov.br/Downloads/sinapi-cadernos-tecnicos/SINAPI-CT-INSTALACOES-PREDIAIS-DE-AGUAS-PLUVIAIS-TUBOS-CONEXOES-CAIXAS-E-RALOS.pdf" TargetMode="External"/><Relationship Id="rId6928" Type="http://schemas.openxmlformats.org/officeDocument/2006/relationships/hyperlink" Target="https://www.caixa.gov.br/Downloads/sinapi-metodologia/Livro_SINAPI_Calculos_Parametros.pdf" TargetMode="External"/><Relationship Id="rId1323" Type="http://schemas.openxmlformats.org/officeDocument/2006/relationships/hyperlink" Target="https://www.caixa.gov.br/Downloads/sinapi-cadernos-tecnicos/SINAPI-CT-CONCRETO-PROJETADO.pdf" TargetMode="External"/><Relationship Id="rId4479" Type="http://schemas.openxmlformats.org/officeDocument/2006/relationships/hyperlink" Target="https://www.caixa.gov.br/Downloads/sinapi-cadernos-tecnicos/SINAPI-CT-INSTALACOES-ELETRICAS-ELETRODUTOS-EMBUTIDOS-CABOS-CAIXAS-TOMADAS-E-INTERRUPTORES.pdf" TargetMode="External"/><Relationship Id="rId4893" Type="http://schemas.openxmlformats.org/officeDocument/2006/relationships/hyperlink" Target="https://www.caixa.gov.br/Downloads/sinapi-cadernos-tecnicos/SINAPI-CT-INSTALACOES-HIDRAULICAS-RESERVACAO-E-BOMBAS-DE-RECALQUE.pdf" TargetMode="External"/><Relationship Id="rId5944" Type="http://schemas.openxmlformats.org/officeDocument/2006/relationships/hyperlink" Target="https://www.caixa.gov.br/Downloads/sinapi-cadernos-tecnicos/SINAPI-CT-INSTALACOES-DE-GAS-E-INCENDIO-EM-ACO-E-FERRO-GALVANIZADO.pdf" TargetMode="External"/><Relationship Id="rId8350" Type="http://schemas.openxmlformats.org/officeDocument/2006/relationships/hyperlink" Target="https://www.caixa.gov.br/Downloads/sinapi-cadernos-tecnicos/SINAPI-CT-QUADRAS-E-SEUS-EQUIPAMENTOS.pdf" TargetMode="External"/><Relationship Id="rId9401" Type="http://schemas.openxmlformats.org/officeDocument/2006/relationships/hyperlink" Target="https://www.caixa.gov.br/Downloads/sinapi-cadernos-tecnicos/SINAPI-CT-TRANSPORTE-CARGA-E-DESCARGA-DE-MATERIAIS.pdf" TargetMode="External"/><Relationship Id="rId3495" Type="http://schemas.openxmlformats.org/officeDocument/2006/relationships/hyperlink" Target="https://www.caixa.gov.br/Downloads/sinapi-cadernos-tecnicos/SINAPI-CT-ESQUADRIAS-PORTAS.pdf" TargetMode="External"/><Relationship Id="rId4546" Type="http://schemas.openxmlformats.org/officeDocument/2006/relationships/hyperlink" Target="https://www.caixa.gov.br/Downloads/sinapi-cadernos-tecnicos/SINAPI-CT-INSTALACOES-ELETRICAS-ELETRODUTOS-EMBUTIDOS-CABOS-CAIXAS-TOMADAS-E-INTERRUPTORES.pdf" TargetMode="External"/><Relationship Id="rId4960" Type="http://schemas.openxmlformats.org/officeDocument/2006/relationships/hyperlink" Target="https://www.caixa.gov.br/Downloads/sinapi-cadernos-tecnicos/SINAPI-CT-INSTALACOES-HIDRAULICAS-RESERVACAO-E-BOMBAS-DE-RECALQUE.pdf" TargetMode="External"/><Relationship Id="rId8003" Type="http://schemas.openxmlformats.org/officeDocument/2006/relationships/hyperlink" Target="https://www.caixa.gov.br/Downloads/sinapi-cadernos-tecnicos/SINAPI-CT-PISOS.pdf" TargetMode="External"/><Relationship Id="rId2097" Type="http://schemas.openxmlformats.org/officeDocument/2006/relationships/hyperlink" Target="https://www.caixa.gov.br/Downloads/sinapi-cadernos-tecnicos/SINAPI-CT-DEPRECIACAO-JUROS-IMPOSTOS-E-SEGUROS-MANUTENCAO-E-MATERIAIS-NA-OPERACAO-DOS-EQUIPAMENTOS.pdf" TargetMode="External"/><Relationship Id="rId3148" Type="http://schemas.openxmlformats.org/officeDocument/2006/relationships/hyperlink" Target="https://www.caixa.gov.br/Downloads/sinapi-cadernos-tecnicos/SINAPI-CT-ESCADAS.pdf" TargetMode="External"/><Relationship Id="rId3562" Type="http://schemas.openxmlformats.org/officeDocument/2006/relationships/hyperlink" Target="https://www.caixa.gov.br/Downloads/sinapi-cadernos-tecnicos/SINAPI-CT-ESQUADRIAS-PORTAS.pdf" TargetMode="External"/><Relationship Id="rId4613" Type="http://schemas.openxmlformats.org/officeDocument/2006/relationships/hyperlink" Target="https://www.caixa.gov.br/Downloads/sinapi-cadernos-tecnicos/SINAPI-CT-INSTALACOES-ELETRICAS-ELETRODUTOS-CONEXOES-E-CONDULETES-APARENTES.pdf" TargetMode="External"/><Relationship Id="rId7769" Type="http://schemas.openxmlformats.org/officeDocument/2006/relationships/hyperlink" Target="https://www.caixa.gov.br/Downloads/sinapi-cadernos-tecnicos/SINAPI-CT-PERFURACAO-HORIZONTAL-DIRECIONAL-HDD.pdf" TargetMode="External"/><Relationship Id="rId483" Type="http://schemas.openxmlformats.org/officeDocument/2006/relationships/hyperlink" Target="https://www.caixa.gov.br/Downloads/sinapi-cadernos-tecnicos/SINAPI-CT-ASSENTAMENTO-DE-TUBOS-DE-PVC-E-METALICOS-EM-REDES-DE-AGUA.pdf" TargetMode="External"/><Relationship Id="rId2164" Type="http://schemas.openxmlformats.org/officeDocument/2006/relationships/hyperlink" Target="https://www.caixa.gov.br/Downloads/sinapi-cadernos-tecnicos/SINAPI-CT-DEPRECIACAO-JUROS-IMPOSTOS-E-SEGUROS-MANUTENCAO-E-MATERIAIS-NA-OPERACAO-DOS-EQUIPAMENTOS.pdf" TargetMode="External"/><Relationship Id="rId3215" Type="http://schemas.openxmlformats.org/officeDocument/2006/relationships/hyperlink" Target="https://www.caixa.gov.br/Downloads/sinapi-cadernos-tecnicos/SINAPI-CT-ESCAVACAO-VERTICAL-A-CEU-ABERTO.pdf" TargetMode="External"/><Relationship Id="rId6785" Type="http://schemas.openxmlformats.org/officeDocument/2006/relationships/hyperlink" Target="https://www.caixa.gov.br/Downloads/sinapi-metodologia/Livro_SINAPI_Calculos_Parametros.pdf" TargetMode="External"/><Relationship Id="rId9191" Type="http://schemas.openxmlformats.org/officeDocument/2006/relationships/hyperlink" Target="https://www.caixa.gov.br/Downloads/sinapi-cadernos-tecnicos/SINAPI-CT-TRANSPORTE-FLUVIAL-MOMENTO-DE-TRANSPORTE.pdf" TargetMode="External"/><Relationship Id="rId136" Type="http://schemas.openxmlformats.org/officeDocument/2006/relationships/hyperlink" Target="https://www.caixa.gov.br/Downloads/sinapi-cadernos-tecnicos/SINAPI-CT-ARGAMASSAS.pdf" TargetMode="External"/><Relationship Id="rId550" Type="http://schemas.openxmlformats.org/officeDocument/2006/relationships/hyperlink" Target="https://www.caixa.gov.br/Downloads/sinapi-cadernos-tecnicos/SINAPI-CT-ASSENTAMENTO-DE-TUBOS-DE-PVC-E-METALICOS-EM-REDES-DE-AGUA.pdf" TargetMode="External"/><Relationship Id="rId1180" Type="http://schemas.openxmlformats.org/officeDocument/2006/relationships/hyperlink" Target="https://www.caixa.gov.br/Downloads/sinapi-cadernos-tecnicos/SINAPI-CT-CAIXAS-DE-AGUA-PARA-EDIFICACOES.pdf" TargetMode="External"/><Relationship Id="rId2231" Type="http://schemas.openxmlformats.org/officeDocument/2006/relationships/hyperlink" Target="https://www.caixa.gov.br/Downloads/sinapi-cadernos-tecnicos/SINAPI-CT-DEPRECIACAO-JUROS-IMPOSTOS-E-SEGUROS-MANUTENCAO-E-MATERIAIS-NA-OPERACAO-DOS-EQUIPAMENTOS.pdf" TargetMode="External"/><Relationship Id="rId5387" Type="http://schemas.openxmlformats.org/officeDocument/2006/relationships/hyperlink" Target="https://www.caixa.gov.br/Downloads/sinapi-cadernos-tecnicos/SINAPI-CT-INSTALACOES-PREDIAIS-DE-ESGOTO-TUBOS-E-CONEXOES.pdf" TargetMode="External"/><Relationship Id="rId6438" Type="http://schemas.openxmlformats.org/officeDocument/2006/relationships/hyperlink" Target="https://www.caixa.gov.br/Downloads/sinapi-cadernos-tecnicos/SINAPI-CT-INSTALACOES-EM-COBRE.pdf" TargetMode="External"/><Relationship Id="rId7836" Type="http://schemas.openxmlformats.org/officeDocument/2006/relationships/hyperlink" Target="https://www.caixa.gov.br/Downloads/sinapi-cadernos-tecnicos/SINAPI-CT-PINTURA-EXTERNA.pdf" TargetMode="External"/><Relationship Id="rId203" Type="http://schemas.openxmlformats.org/officeDocument/2006/relationships/hyperlink" Target="https://www.caixa.gov.br/Downloads/sinapi-cadernos-tecnicos/SINAPI-CT-ARGAMASSAS.pdf" TargetMode="External"/><Relationship Id="rId6852" Type="http://schemas.openxmlformats.org/officeDocument/2006/relationships/hyperlink" Target="https://www.caixa.gov.br/Downloads/sinapi-metodologia/Livro_SINAPI_Calculos_Parametros.pdf" TargetMode="External"/><Relationship Id="rId7903" Type="http://schemas.openxmlformats.org/officeDocument/2006/relationships/hyperlink" Target="https://www.caixa.gov.br/Downloads/sinapi-cadernos-tecnicos/SINAPI-CT-PINTURA-EM-MADEIRA.pdf" TargetMode="External"/><Relationship Id="rId1997" Type="http://schemas.openxmlformats.org/officeDocument/2006/relationships/hyperlink" Target="https://www.caixa.gov.br/Downloads/sinapi-cadernos-tecnicos/SINAPI-CT-DEPRECIACAO-JUROS-IMPOSTOS-E-SEGUROS-MANUTENCAO-E-MATERIAIS-NA-OPERACAO-DOS-EQUIPAMENTOS.pdf" TargetMode="External"/><Relationship Id="rId4056" Type="http://schemas.openxmlformats.org/officeDocument/2006/relationships/hyperlink" Target="https://www.caixa.gov.br/Downloads/sinapi-cadernos-tecnicos/SINAPI-CT-FORMAS-PARA-ESTRUTURAS-DE-CONCRETO-ARMADO.pdf" TargetMode="External"/><Relationship Id="rId5454" Type="http://schemas.openxmlformats.org/officeDocument/2006/relationships/hyperlink" Target="https://www.caixa.gov.br/Downloads/sinapi-cadernos-tecnicos/SINAPI-CT-INSTALACOES-PREDIAIS-DE-AGUA-FRIA-EM-PVC.pdf" TargetMode="External"/><Relationship Id="rId6505" Type="http://schemas.openxmlformats.org/officeDocument/2006/relationships/hyperlink" Target="https://www.caixa.gov.br/Downloads/sinapi-cadernos-tecnicos/SINAPI-CT-INSTALACOES-EM-COBRE.pdf" TargetMode="External"/><Relationship Id="rId4470" Type="http://schemas.openxmlformats.org/officeDocument/2006/relationships/hyperlink" Target="https://www.caixa.gov.br/Downloads/sinapi-cadernos-tecnicos/SINAPI-CT-INSTALACOES-ELETRICAS-ELETRODUTOS-EMBUTIDOS-CABOS-CAIXAS-TOMADAS-E-INTERRUPTORES.pdf" TargetMode="External"/><Relationship Id="rId5107" Type="http://schemas.openxmlformats.org/officeDocument/2006/relationships/hyperlink" Target="https://www.caixa.gov.br/Downloads/sinapi-cadernos-tecnicos/SINAPI-CT-INSTALACOES-HIDRAULICAS-RESERVACAO-E-BOMBAS-DE-RECALQUE.pdf" TargetMode="External"/><Relationship Id="rId5521" Type="http://schemas.openxmlformats.org/officeDocument/2006/relationships/hyperlink" Target="https://www.caixa.gov.br/Downloads/sinapi-cadernos-tecnicos/SINAPI-CT-INSTALACOES-PREDIAIS-DE-AGUA-FRIA-EM-PVC.pdf" TargetMode="External"/><Relationship Id="rId8677" Type="http://schemas.openxmlformats.org/officeDocument/2006/relationships/hyperlink" Target="https://www.caixa.gov.br/Downloads/sinapi-cadernos-tecnicos/SINAPI-CT-REDES-DE-AGUA-E-ESGOTO-EM-PEAD-LISO-(TUBOS-E-CONEXOES).pdf" TargetMode="External"/><Relationship Id="rId9728" Type="http://schemas.openxmlformats.org/officeDocument/2006/relationships/hyperlink" Target="https://www.caixa.gov.br/Downloads/sinapi-cadernos-tecnicos/SINAPI-CT-VALVULAS-PARA-REDES-DE-SANEAMENTO.pdf" TargetMode="External"/><Relationship Id="rId1717" Type="http://schemas.openxmlformats.org/officeDocument/2006/relationships/hyperlink" Target="https://www.caixa.gov.br/Downloads/sinapi-cadernos-tecnicos/SINAPI-CT-CUSTOS-HORARIOS-PRODUTIVO-E-IMPRODUTIVO-DOS-EQUIPAMENTOS.pdf" TargetMode="External"/><Relationship Id="rId3072" Type="http://schemas.openxmlformats.org/officeDocument/2006/relationships/hyperlink" Target="https://www.caixa.gov.br/Downloads/sinapi-cadernos-tecnicos/SINAPI-CT-ESCADAS.pdf" TargetMode="External"/><Relationship Id="rId4123" Type="http://schemas.openxmlformats.org/officeDocument/2006/relationships/hyperlink" Target="https://www.caixa.gov.br/Downloads/sinapi-cadernos-tecnicos/SINAPI-CT-FORMAS-PARA-PILARES-CIRCULARES.pdf" TargetMode="External"/><Relationship Id="rId7279" Type="http://schemas.openxmlformats.org/officeDocument/2006/relationships/hyperlink" Target="https://www.caixa.gov.br/Downloads/sinapi-cadernos-tecnicos/SINAPI-CT-LUMINARIAS-EXTERNAS.pdf" TargetMode="External"/><Relationship Id="rId7693" Type="http://schemas.openxmlformats.org/officeDocument/2006/relationships/hyperlink" Target="https://www.caixa.gov.br/Downloads/sinapi-cadernos-tecnicos/SINAPI-CT-PAVIMENTO-INTERTRAVADO.pdf" TargetMode="External"/><Relationship Id="rId8744" Type="http://schemas.openxmlformats.org/officeDocument/2006/relationships/hyperlink" Target="https://www.caixa.gov.br/Downloads/sinapi-cadernos-tecnicos/SINAPI-CT-REDES-DE-AGUA-E-ESGOTO-EM-PEAD-LISO-(TUBOS-E-CONEXOES).pdf" TargetMode="External"/><Relationship Id="rId3889" Type="http://schemas.openxmlformats.org/officeDocument/2006/relationships/hyperlink" Target="https://www.caixa.gov.br/Downloads/sinapi-cadernos-tecnicos/SINAPI-CT-EXECUCAO-DE-TIRANTES.pdf" TargetMode="External"/><Relationship Id="rId6295" Type="http://schemas.openxmlformats.org/officeDocument/2006/relationships/hyperlink" Target="https://www.caixa.gov.br/Downloads/sinapi-cadernos-tecnicos/SINAPI-CT-INSTALACOES-DE-GAS-EM-PEX-MULTICAMADAS.pdf" TargetMode="External"/><Relationship Id="rId7346" Type="http://schemas.openxmlformats.org/officeDocument/2006/relationships/hyperlink" Target="https://www.caixa.gov.br/Downloads/sinapi-cadernos-tecnicos/SINAPI-CT-MASSA-UNICA-EXTERNA.pdf" TargetMode="External"/><Relationship Id="rId6362" Type="http://schemas.openxmlformats.org/officeDocument/2006/relationships/hyperlink" Target="https://www.caixa.gov.br/Downloads/sinapi-cadernos-tecnicos/SINAPI-CT-INSTALACOES-DE-AR-CONDICIONADO-EM-COBRE.pdf" TargetMode="External"/><Relationship Id="rId7413" Type="http://schemas.openxmlformats.org/officeDocument/2006/relationships/hyperlink" Target="https://www.caixa.gov.br/Downloads/sinapi-cadernos-tecnicos/SINAPI-CT-MASSA-UNICA-INTERNA.pdf" TargetMode="External"/><Relationship Id="rId7760" Type="http://schemas.openxmlformats.org/officeDocument/2006/relationships/hyperlink" Target="https://www.caixa.gov.br/Downloads/sinapi-cadernos-tecnicos/SINAPI-CT-PENEIRAMENTO-E-ENSACAMENTO-DE-AREIA-EM-OBRA.pdf" TargetMode="External"/><Relationship Id="rId8811" Type="http://schemas.openxmlformats.org/officeDocument/2006/relationships/hyperlink" Target="https://www.caixa.gov.br/Downloads/sinapi-cadernos-tecnicos/SINAPI-CT-REVESTIMENTOS-CERAMICOS-INTERNOS.pdf" TargetMode="External"/><Relationship Id="rId3956" Type="http://schemas.openxmlformats.org/officeDocument/2006/relationships/hyperlink" Target="https://www.caixa.gov.br/Downloads/sinapi-cadernos-tecnicos/SINAPI-CT-FOSSAS-E-SUMIDOUROS.pdf" TargetMode="External"/><Relationship Id="rId6015" Type="http://schemas.openxmlformats.org/officeDocument/2006/relationships/hyperlink" Target="https://www.caixa.gov.br/Downloads/sinapi-cadernos-tecnicos/SINAPI-CT-INSTALACOES-DE-GAS-E-INCENDIO-EM-ACO-E-FERRO-GALVANIZADO.pdf" TargetMode="External"/><Relationship Id="rId877" Type="http://schemas.openxmlformats.org/officeDocument/2006/relationships/hyperlink" Target="https://www.caixa.gov.br/Downloads/sinapi-cadernos-tecnicos/SINAPI-CT-ATERROS-BASES-SUB-BASES-E-IMPRIMACOES.pdf" TargetMode="External"/><Relationship Id="rId2558" Type="http://schemas.openxmlformats.org/officeDocument/2006/relationships/hyperlink" Target="https://www.caixa.gov.br/Downloads/sinapi-cadernos-tecnicos/SINAPI-CT-DEPRECIACAO-JUROS-IMPOSTOS-E-SEGUROS-MANUTENCAO-E-MATERIAIS-NA-OPERACAO-DOS-EQUIPAMENTOS.pdf" TargetMode="External"/><Relationship Id="rId2972" Type="http://schemas.openxmlformats.org/officeDocument/2006/relationships/hyperlink" Target="https://www.caixa.gov.br/Downloads/sinapi-cadernos-tecnicos/SINAPI-CT-ENERGIA-SOLAR-PARA-EDIFICACOES.pdf" TargetMode="External"/><Relationship Id="rId3609" Type="http://schemas.openxmlformats.org/officeDocument/2006/relationships/hyperlink" Target="https://www.caixa.gov.br/Downloads/sinapi-cadernos-tecnicos/SINAPI-CT-ESTACAS-RAIZ.pdf" TargetMode="External"/><Relationship Id="rId8187" Type="http://schemas.openxmlformats.org/officeDocument/2006/relationships/hyperlink" Target="https://www.caixa.gov.br/Downloads/sinapi-cadernos-tecnicos/SINAPI-CT-POCOS-DE-VISITA-E-CAIXAS-PARA-BOCAS-DE-LOBO.pdf" TargetMode="External"/><Relationship Id="rId9585" Type="http://schemas.openxmlformats.org/officeDocument/2006/relationships/hyperlink" Target="https://www.caixa.gov.br/Downloads/sinapi-cadernos-tecnicos/SINAPI-CT-VIDROS-E-ESPELHOS.pdf" TargetMode="External"/><Relationship Id="rId944" Type="http://schemas.openxmlformats.org/officeDocument/2006/relationships/hyperlink" Target="https://www.caixa.gov.br/Downloads/sinapi-cadernos-tecnicos/SINAPI-CT-ATERROS-BASES-SUB-BASES-E-IMPRIMACOES.pdf" TargetMode="External"/><Relationship Id="rId1574" Type="http://schemas.openxmlformats.org/officeDocument/2006/relationships/hyperlink" Target="https://www.caixa.gov.br/Downloads/sinapi-cadernos-tecnicos/SINAPI-CT-CUSTOS-HORARIOS-PRODUTIVO-E-IMPRODUTIVO-DOS-EQUIPAMENTOS.pdf" TargetMode="External"/><Relationship Id="rId2625" Type="http://schemas.openxmlformats.org/officeDocument/2006/relationships/hyperlink" Target="https://www.caixa.gov.br/Downloads/sinapi-cadernos-tecnicos/SINAPI-CT-DEPRECIACAO-JUROS-IMPOSTOS-E-SEGUROS-MANUTENCAO-E-MATERIAIS-NA-OPERACAO-DOS-EQUIPAMENTOS.pdf" TargetMode="External"/><Relationship Id="rId5031" Type="http://schemas.openxmlformats.org/officeDocument/2006/relationships/hyperlink" Target="https://www.caixa.gov.br/Downloads/sinapi-cadernos-tecnicos/SINAPI-CT-INSTALACOES-HIDRAULICAS-RESERVACAO-E-BOMBAS-DE-RECALQUE.pdf" TargetMode="External"/><Relationship Id="rId9238" Type="http://schemas.openxmlformats.org/officeDocument/2006/relationships/hyperlink" Target="https://www.caixa.gov.br/Downloads/sinapi-cadernos-tecnicos/SINAPI-CT-TRANSPORTE-DE-MATERIAIS-DENTRO-DO-CANTEIRO-DE-OBRAS.pdf" TargetMode="External"/><Relationship Id="rId9652" Type="http://schemas.openxmlformats.org/officeDocument/2006/relationships/hyperlink" Target="https://www.caixa.gov.br/Downloads/sinapi-cadernos-tecnicos/SINAPI-CT-VALVULAS-E-REGISTROS-PARA-SISTEMAS-PREDIAIS.pdf" TargetMode="External"/><Relationship Id="rId1227" Type="http://schemas.openxmlformats.org/officeDocument/2006/relationships/hyperlink" Target="https://www.caixa.gov.br/Downloads/sinapi-cadernos-tecnicos/SINAPI-CT-CANALETAS-GRELHAS-E-CAIXAS-COM-GRELHA-PARA-DRENAGEM.pdf" TargetMode="External"/><Relationship Id="rId1641" Type="http://schemas.openxmlformats.org/officeDocument/2006/relationships/hyperlink" Target="https://www.caixa.gov.br/Downloads/sinapi-cadernos-tecnicos/SINAPI-CT-CUSTOS-HORARIOS-PRODUTIVO-E-IMPRODUTIVO-DOS-EQUIPAMENTOS.pdf" TargetMode="External"/><Relationship Id="rId4797" Type="http://schemas.openxmlformats.org/officeDocument/2006/relationships/hyperlink" Target="https://www.caixa.gov.br/Downloads/sinapi-cadernos-tecnicos/SINAPI-CT-INSTALACOES-ELETRICAS-REDE-DE-DISTRIBUICAO.pdf" TargetMode="External"/><Relationship Id="rId5848" Type="http://schemas.openxmlformats.org/officeDocument/2006/relationships/hyperlink" Target="https://www.caixa.gov.br/Downloads/sinapi-cadernos-tecnicos/SINAPI-CT-INSTALACOES-PREDIAIS-DE-AGUAS-PLUVIAIS-TUBOS-CONEXOES-CAIXAS-E-RALOS.pdf" TargetMode="External"/><Relationship Id="rId8254" Type="http://schemas.openxmlformats.org/officeDocument/2006/relationships/hyperlink" Target="https://www.caixa.gov.br/Downloads/sinapi-cadernos-tecnicos/SINAPI-CT-POCOS-DE-VISITA-E-CAIXAS-PARA-BOCAS-DE-LOBO.pdf" TargetMode="External"/><Relationship Id="rId9305" Type="http://schemas.openxmlformats.org/officeDocument/2006/relationships/hyperlink" Target="https://www.caixa.gov.br/Downloads/sinapi-cadernos-tecnicos/SINAPI-CT-TRANSPORTE-CARGA-E-DESCARGA-DE-MATERIAIS.pdf" TargetMode="External"/><Relationship Id="rId3399" Type="http://schemas.openxmlformats.org/officeDocument/2006/relationships/hyperlink" Target="https://www.caixa.gov.br/Downloads/sinapi-cadernos-tecnicos/SINAPI-CT-ESCORAMENTO-E-PREPARO-DE-FUNDO-DE-VALAS.pdf" TargetMode="External"/><Relationship Id="rId4864" Type="http://schemas.openxmlformats.org/officeDocument/2006/relationships/hyperlink" Target="https://www.caixa.gov.br/Downloads/sinapi-cadernos-tecnicos/SINAPI-CT-INSTALACOES-HIDRAULICAS-RESERVACAO-E-BOMBAS-DE-RECALQUE.pdf" TargetMode="External"/><Relationship Id="rId7270" Type="http://schemas.openxmlformats.org/officeDocument/2006/relationships/hyperlink" Target="https://www.caixa.gov.br/Downloads/sinapi-cadernos-tecnicos/SINAPI-CT-LOUCAS-E-METAIS.pdf" TargetMode="External"/><Relationship Id="rId8321" Type="http://schemas.openxmlformats.org/officeDocument/2006/relationships/hyperlink" Target="https://www.caixa.gov.br/Downloads/sinapi-cadernos-tecnicos/SINAPI-CT-PRODUCAO-DE-CONCRETO.pdf" TargetMode="External"/><Relationship Id="rId3466" Type="http://schemas.openxmlformats.org/officeDocument/2006/relationships/hyperlink" Target="https://www.caixa.gov.br/Downloads/sinapi-cadernos-tecnicos/SINAPI-CT-ESQUADRIAS-PORTAS.pdf" TargetMode="External"/><Relationship Id="rId4517" Type="http://schemas.openxmlformats.org/officeDocument/2006/relationships/hyperlink" Target="https://www.caixa.gov.br/Downloads/sinapi-cadernos-tecnicos/SINAPI-CT-INSTALACOES-ELETRICAS-ELETRODUTOS-EMBUTIDOS-CABOS-CAIXAS-TOMADAS-E-INTERRUPTORES.pdf" TargetMode="External"/><Relationship Id="rId5915" Type="http://schemas.openxmlformats.org/officeDocument/2006/relationships/hyperlink" Target="https://www.caixa.gov.br/Downloads/sinapi-cadernos-tecnicos/SINAPI-CT-INSTALACOES-DE-DIVISORIAS-DIVERSAS.pdf" TargetMode="External"/><Relationship Id="rId387" Type="http://schemas.openxmlformats.org/officeDocument/2006/relationships/hyperlink" Target="https://www.caixa.gov.br/Downloads/sinapi-cadernos-tecnicos/SINAPI-CT-ASSENTAMENTO-DE-TUBOS-DE-ESGOTO-EM-PVC-E-PEAD.pdf" TargetMode="External"/><Relationship Id="rId2068" Type="http://schemas.openxmlformats.org/officeDocument/2006/relationships/hyperlink" Target="https://www.caixa.gov.br/Downloads/sinapi-cadernos-tecnicos/SINAPI-CT-DEPRECIACAO-JUROS-IMPOSTOS-E-SEGUROS-MANUTENCAO-E-MATERIAIS-NA-OPERACAO-DOS-EQUIPAMENTOS.pdf" TargetMode="External"/><Relationship Id="rId3119" Type="http://schemas.openxmlformats.org/officeDocument/2006/relationships/hyperlink" Target="https://www.caixa.gov.br/Downloads/sinapi-cadernos-tecnicos/SINAPI-CT-ESCADAS.pdf" TargetMode="External"/><Relationship Id="rId3880" Type="http://schemas.openxmlformats.org/officeDocument/2006/relationships/hyperlink" Target="https://www.caixa.gov.br/Downloads/sinapi-cadernos-tecnicos/SINAPI-CT-EXECUCAO-DE-TIRANTES.pdf" TargetMode="External"/><Relationship Id="rId4931" Type="http://schemas.openxmlformats.org/officeDocument/2006/relationships/hyperlink" Target="https://www.caixa.gov.br/Downloads/sinapi-cadernos-tecnicos/SINAPI-CT-INSTALACOES-HIDRAULICAS-RESERVACAO-E-BOMBAS-DE-RECALQUE.pdf" TargetMode="External"/><Relationship Id="rId9095" Type="http://schemas.openxmlformats.org/officeDocument/2006/relationships/hyperlink" Target="https://www.caixa.gov.br/Downloads/sinapi-cadernos-tecnicos/SINAPI-CT-TRANSPORTE-FLUVIAL-CARGA-E-DESCARGA.pdf" TargetMode="External"/><Relationship Id="rId1084" Type="http://schemas.openxmlformats.org/officeDocument/2006/relationships/hyperlink" Target="https://www.caixa.gov.br/Downloads/sinapi-cadernos-tecnicos/SINAPI-CT-BOMBAS-HIDRAULICAS-CENTRIFUGAS-HORIZONTAIS-E-SUBMERSIVEIS.pdf" TargetMode="External"/><Relationship Id="rId2482" Type="http://schemas.openxmlformats.org/officeDocument/2006/relationships/hyperlink" Target="https://www.caixa.gov.br/Downloads/sinapi-cadernos-tecnicos/SINAPI-CT-DEPRECIACAO-JUROS-IMPOSTOS-E-SEGUROS-MANUTENCAO-E-MATERIAIS-NA-OPERACAO-DOS-EQUIPAMENTOS.pdf" TargetMode="External"/><Relationship Id="rId3533" Type="http://schemas.openxmlformats.org/officeDocument/2006/relationships/hyperlink" Target="https://www.caixa.gov.br/Downloads/sinapi-cadernos-tecnicos/SINAPI-CT-ESQUADRIAS-PORTAS.pdf" TargetMode="External"/><Relationship Id="rId6689" Type="http://schemas.openxmlformats.org/officeDocument/2006/relationships/hyperlink" Target="https://www.caixa.gov.br/Downloads/sinapi-cadernos-tecnicos/SINAPI-CT-LAJES-PRE-MOLDADAS.pdf" TargetMode="External"/><Relationship Id="rId9162" Type="http://schemas.openxmlformats.org/officeDocument/2006/relationships/hyperlink" Target="https://www.caixa.gov.br/Downloads/sinapi-cadernos-tecnicos/SINAPI-CT-TRANSPORTE-FLUVIAL-CARGA-E-DESCARGA.pdf" TargetMode="External"/><Relationship Id="rId107" Type="http://schemas.openxmlformats.org/officeDocument/2006/relationships/hyperlink" Target="https://www.caixa.gov.br/Downloads/sinapi-cadernos-tecnicos/SINAPI-CT-ARGAMASSAS.pdf" TargetMode="External"/><Relationship Id="rId454" Type="http://schemas.openxmlformats.org/officeDocument/2006/relationships/hyperlink" Target="https://www.caixa.gov.br/Downloads/sinapi-cadernos-tecnicos/SINAPI-CT-ASSENTAMENTO-DE-TUBOS-DE-PVC-E-METALICOS-EM-REDES-DE-AGUA.pdf" TargetMode="External"/><Relationship Id="rId2135" Type="http://schemas.openxmlformats.org/officeDocument/2006/relationships/hyperlink" Target="https://www.caixa.gov.br/Downloads/sinapi-cadernos-tecnicos/SINAPI-CT-DEPRECIACAO-JUROS-IMPOSTOS-E-SEGUROS-MANUTENCAO-E-MATERIAIS-NA-OPERACAO-DOS-EQUIPAMENTOS.pdf" TargetMode="External"/><Relationship Id="rId3600" Type="http://schemas.openxmlformats.org/officeDocument/2006/relationships/hyperlink" Target="https://www.caixa.gov.br/Downloads/sinapi-cadernos-tecnicos/SINAPI-CT-ESTACAS-PRE-MOLDADAS.pdf" TargetMode="External"/><Relationship Id="rId6756" Type="http://schemas.openxmlformats.org/officeDocument/2006/relationships/hyperlink" Target="https://www.caixa.gov.br/Downloads/sinapi-cadernos-tecnicos/SINAPI-CT-LIMPEZA-DE-OBRA.pdf" TargetMode="External"/><Relationship Id="rId7807" Type="http://schemas.openxmlformats.org/officeDocument/2006/relationships/hyperlink" Target="https://www.caixa.gov.br/Downloads/sinapi-cadernos-tecnicos/SINAPI-CT-PERFURACAO-HORIZONTAL-DIRECIONAL-HDD.pdf" TargetMode="External"/><Relationship Id="rId521" Type="http://schemas.openxmlformats.org/officeDocument/2006/relationships/hyperlink" Target="https://www.caixa.gov.br/Downloads/sinapi-cadernos-tecnicos/SINAPI-CT-ASSENTAMENTO-DE-TUBOS-DE-PVC-E-METALICOS-EM-REDES-DE-AGUA.pdf" TargetMode="External"/><Relationship Id="rId1151" Type="http://schemas.openxmlformats.org/officeDocument/2006/relationships/hyperlink" Target="https://www.caixa.gov.br/Downloads/sinapi-cadernos-tecnicos/SINAPI-CT-CAIXAS-DE-AGUA-PARA-EDIFICACOES.pdf" TargetMode="External"/><Relationship Id="rId2202" Type="http://schemas.openxmlformats.org/officeDocument/2006/relationships/hyperlink" Target="https://www.caixa.gov.br/Downloads/sinapi-cadernos-tecnicos/SINAPI-CT-DEPRECIACAO-JUROS-IMPOSTOS-E-SEGUROS-MANUTENCAO-E-MATERIAIS-NA-OPERACAO-DOS-EQUIPAMENTOS.pdf" TargetMode="External"/><Relationship Id="rId5358" Type="http://schemas.openxmlformats.org/officeDocument/2006/relationships/hyperlink" Target="https://www.caixa.gov.br/Downloads/sinapi-cadernos-tecnicos/SINAPI-CT-INSTALACOES-PREDIAIS-DE-ESGOTO-TUBOS-E-CONEXOES.pdf" TargetMode="External"/><Relationship Id="rId5772" Type="http://schemas.openxmlformats.org/officeDocument/2006/relationships/hyperlink" Target="https://www.caixa.gov.br/Downloads/sinapi-cadernos-tecnicos/SINAPI-CT-INSTALACOES-PREDIAIS-DE-AGUA-QUENTE-EM-CPVC.pdf" TargetMode="External"/><Relationship Id="rId6409" Type="http://schemas.openxmlformats.org/officeDocument/2006/relationships/hyperlink" Target="https://www.caixa.gov.br/Downloads/sinapi-cadernos-tecnicos/SINAPI-CT-INSTALACOES-EM-COBRE.pdf" TargetMode="External"/><Relationship Id="rId6823" Type="http://schemas.openxmlformats.org/officeDocument/2006/relationships/hyperlink" Target="https://www.caixa.gov.br/Downloads/sinapi-metodologia/Livro_SINAPI_Calculos_Parametros.pdf" TargetMode="External"/><Relationship Id="rId1968" Type="http://schemas.openxmlformats.org/officeDocument/2006/relationships/hyperlink" Target="https://www.caixa.gov.br/Downloads/sinapi-cadernos-tecnicos/SINAPI-CT-DEPRECIACAO-JUROS-IMPOSTOS-E-SEGUROS-MANUTENCAO-E-MATERIAIS-NA-OPERACAO-DOS-EQUIPAMENTOS.pdf" TargetMode="External"/><Relationship Id="rId4374" Type="http://schemas.openxmlformats.org/officeDocument/2006/relationships/hyperlink" Target="https://www.caixa.gov.br/Downloads/sinapi-cadernos-tecnicos/SINAPI-CT-INSTALACOES-ELETRICAS-ELETRODUTOS-EMBUTIDOS-CABOS-CAIXAS-TOMADAS-E-INTERRUPTORES.pdf" TargetMode="External"/><Relationship Id="rId5425" Type="http://schemas.openxmlformats.org/officeDocument/2006/relationships/hyperlink" Target="https://www.caixa.gov.br/Downloads/sinapi-cadernos-tecnicos/SINAPI-CT-INSTALACOES-PREDIAIS-DE-ESGOTO-TUBOS-E-CONEXOES.pdf" TargetMode="External"/><Relationship Id="rId8995" Type="http://schemas.openxmlformats.org/officeDocument/2006/relationships/hyperlink" Target="https://www.caixa.gov.br/Downloads/sinapi-cadernos-tecnicos/SINAPI-CT-SISTEMAS-DE-MEDICAO.pdf" TargetMode="External"/><Relationship Id="rId3390" Type="http://schemas.openxmlformats.org/officeDocument/2006/relationships/hyperlink" Target="https://www.caixa.gov.br/Downloads/sinapi-cadernos-tecnicos/SINAPI-CT-ESCORAMENTO-E-PREPARO-DE-FUNDO-DE-VALAS.pdf" TargetMode="External"/><Relationship Id="rId4027" Type="http://schemas.openxmlformats.org/officeDocument/2006/relationships/hyperlink" Target="https://www.caixa.gov.br/Downloads/sinapi-cadernos-tecnicos/SINAPI-CT-FORMAS-PARA-ESTRUTURAS-DE-CONCRETO-ARMADO.pdf" TargetMode="External"/><Relationship Id="rId4441" Type="http://schemas.openxmlformats.org/officeDocument/2006/relationships/hyperlink" Target="https://www.caixa.gov.br/Downloads/sinapi-cadernos-tecnicos/SINAPI-CT-INSTALACOES-ELETRICAS-ELETRODUTOS-EMBUTIDOS-CABOS-CAIXAS-TOMADAS-E-INTERRUPTORES.pdf" TargetMode="External"/><Relationship Id="rId7597" Type="http://schemas.openxmlformats.org/officeDocument/2006/relationships/hyperlink" Target="https://www.caixa.gov.br/Downloads/sinapi-cadernos-tecnicos/SINAPI-CT-PAREDES-EM-DRYWALL.pdf" TargetMode="External"/><Relationship Id="rId8648" Type="http://schemas.openxmlformats.org/officeDocument/2006/relationships/hyperlink" Target="https://www.caixa.gov.br/Downloads/sinapi-cadernos-tecnicos/SINAPI-CT-REDES-DE-LOGICA-TELEFONIA-E-IMAGEM.pdf" TargetMode="External"/><Relationship Id="rId3043" Type="http://schemas.openxmlformats.org/officeDocument/2006/relationships/hyperlink" Target="https://www.caixa.gov.br/Downloads/sinapi-cadernos-tecnicos/SINAPI-CT-EQUIPAMENTOS-DE-PROTECAO-COLETIVA.pdf" TargetMode="External"/><Relationship Id="rId6199" Type="http://schemas.openxmlformats.org/officeDocument/2006/relationships/hyperlink" Target="https://www.caixa.gov.br/Downloads/sinapi-cadernos-tecnicos/SINAPI-CT-INSTALACOES-DE-GAS-E-INCENDIO-EM-ACO-E-FERRO-GALVANIZADO.pdf" TargetMode="External"/><Relationship Id="rId6266" Type="http://schemas.openxmlformats.org/officeDocument/2006/relationships/hyperlink" Target="https://www.caixa.gov.br/Downloads/sinapi-cadernos-tecnicos/SINAPI-CT-INSTALACOES-DE-GAS-EM-PEX-MULTICAMADAS.pdf" TargetMode="External"/><Relationship Id="rId7664" Type="http://schemas.openxmlformats.org/officeDocument/2006/relationships/hyperlink" Target="https://www.caixa.gov.br/Downloads/sinapi-cadernos-tecnicos/SINAPI-CT-PASSEIOS-DE-CONCRETO.pdf" TargetMode="External"/><Relationship Id="rId8715" Type="http://schemas.openxmlformats.org/officeDocument/2006/relationships/hyperlink" Target="https://www.caixa.gov.br/Downloads/sinapi-cadernos-tecnicos/SINAPI-CT-REDES-DE-AGUA-E-ESGOTO-EM-PEAD-LISO-(TUBOS-E-CONEXOES).pdf" TargetMode="External"/><Relationship Id="rId3110" Type="http://schemas.openxmlformats.org/officeDocument/2006/relationships/hyperlink" Target="https://www.caixa.gov.br/Downloads/sinapi-cadernos-tecnicos/SINAPI-CT-ESCADAS.pdf" TargetMode="External"/><Relationship Id="rId6680" Type="http://schemas.openxmlformats.org/officeDocument/2006/relationships/hyperlink" Target="https://www.caixa.gov.br/Downloads/sinapi-cadernos-tecnicos/SINAPI-CT-LAJES-PRE-MOLDADAS.pdf" TargetMode="External"/><Relationship Id="rId7317" Type="http://schemas.openxmlformats.org/officeDocument/2006/relationships/hyperlink" Target="https://www.caixa.gov.br/Downloads/sinapi-cadernos-tecnicos/SINAPI-CT-MASSA-UNICA-EXTERNA.pdf" TargetMode="External"/><Relationship Id="rId7731" Type="http://schemas.openxmlformats.org/officeDocument/2006/relationships/hyperlink" Target="https://www.caixa.gov.br/Downloads/sinapi-cadernos-tecnicos/SINAPI-CT-PAVIMENTO-RIGIDO-DE-CONCRETO.pdf" TargetMode="External"/><Relationship Id="rId2876" Type="http://schemas.openxmlformats.org/officeDocument/2006/relationships/hyperlink" Target="https://www.caixa.gov.br/Downloads/sinapi-cadernos-tecnicos/SINAPI-CT-ELETROCALHAS.pdf" TargetMode="External"/><Relationship Id="rId3927" Type="http://schemas.openxmlformats.org/officeDocument/2006/relationships/hyperlink" Target="https://www.caixa.gov.br/Downloads/sinapi-cadernos-tecnicos/SINAPI-CT-FOSSAS-E-SUMIDOUROS.pdf" TargetMode="External"/><Relationship Id="rId5282" Type="http://schemas.openxmlformats.org/officeDocument/2006/relationships/hyperlink" Target="https://www.caixa.gov.br/Downloads/sinapi-cadernos-tecnicos/SINAPI-CT-INSTALACOES-HIDRAULICAS-EM-PPR.pdf" TargetMode="External"/><Relationship Id="rId6333" Type="http://schemas.openxmlformats.org/officeDocument/2006/relationships/hyperlink" Target="https://www.caixa.gov.br/Downloads/sinapi-cadernos-tecnicos/SINAPI-CT-INSTALACOES-DE-AR-CONDICIONADO.pdf" TargetMode="External"/><Relationship Id="rId9489" Type="http://schemas.openxmlformats.org/officeDocument/2006/relationships/hyperlink" Target="https://www.caixa.gov.br/Downloads/sinapi-cadernos-tecnicos/SINAPI-CT-TUBULACAO-FLANGEADA-PARA-REDES-DE-AGUA.pdf" TargetMode="External"/><Relationship Id="rId848" Type="http://schemas.openxmlformats.org/officeDocument/2006/relationships/hyperlink" Target="https://www.caixa.gov.br/Downloads/sinapi-cadernos-tecnicos/SINAPI-CT-ATERROS-BASES-SUB-BASES-E-IMPRIMACOES.pdf" TargetMode="External"/><Relationship Id="rId1478" Type="http://schemas.openxmlformats.org/officeDocument/2006/relationships/hyperlink" Target="https://www.caixa.gov.br/Downloads/sinapi-cadernos-tecnicos/SINAPI-CT-CUSTOS-HORARIOS-PRODUTIVO-E-IMPRODUTIVO-DOS-EQUIPAMENTOS.pdf" TargetMode="External"/><Relationship Id="rId1892" Type="http://schemas.openxmlformats.org/officeDocument/2006/relationships/hyperlink" Target="https://www.caixa.gov.br/Downloads/sinapi-cadernos-tecnicos/SINAPI-CT-DEMOLICOES-E-REMOCOES.pdf" TargetMode="External"/><Relationship Id="rId2529" Type="http://schemas.openxmlformats.org/officeDocument/2006/relationships/hyperlink" Target="https://www.caixa.gov.br/Downloads/sinapi-cadernos-tecnicos/SINAPI-CT-DEPRECIACAO-JUROS-IMPOSTOS-E-SEGUROS-MANUTENCAO-E-MATERIAIS-NA-OPERACAO-DOS-EQUIPAMENTOS.pdf" TargetMode="External"/><Relationship Id="rId6400" Type="http://schemas.openxmlformats.org/officeDocument/2006/relationships/hyperlink" Target="https://www.caixa.gov.br/Downloads/sinapi-cadernos-tecnicos/SINAPI-CT-INSTALACOES-EM-COBRE.pdf" TargetMode="External"/><Relationship Id="rId9556" Type="http://schemas.openxmlformats.org/officeDocument/2006/relationships/hyperlink" Target="https://www.caixa.gov.br/Downloads/sinapi-cadernos-tecnicos/SINAPI-CT-VERGAS-CONTRAVERGAS-E-FIXACAO-DE-ALVENARIA.pdf" TargetMode="External"/><Relationship Id="rId915" Type="http://schemas.openxmlformats.org/officeDocument/2006/relationships/hyperlink" Target="https://www.caixa.gov.br/Downloads/sinapi-cadernos-tecnicos/SINAPI-CT-ATERROS-BASES-SUB-BASES-E-IMPRIMACOES.pdf" TargetMode="External"/><Relationship Id="rId1545" Type="http://schemas.openxmlformats.org/officeDocument/2006/relationships/hyperlink" Target="https://www.caixa.gov.br/Downloads/sinapi-cadernos-tecnicos/SINAPI-CT-CUSTOS-HORARIOS-PRODUTIVO-E-IMPRODUTIVO-DOS-EQUIPAMENTOS.pdf" TargetMode="External"/><Relationship Id="rId2943" Type="http://schemas.openxmlformats.org/officeDocument/2006/relationships/hyperlink" Target="https://www.caixa.gov.br/Downloads/sinapi-cadernos-tecnicos/SINAPI-CT-ENERGIA-SOLAR-PARA-EDIFICACOES.pdf" TargetMode="External"/><Relationship Id="rId5002" Type="http://schemas.openxmlformats.org/officeDocument/2006/relationships/hyperlink" Target="https://www.caixa.gov.br/Downloads/sinapi-cadernos-tecnicos/SINAPI-CT-INSTALACOES-HIDRAULICAS-RESERVACAO-E-BOMBAS-DE-RECALQUE.pdf" TargetMode="External"/><Relationship Id="rId8158" Type="http://schemas.openxmlformats.org/officeDocument/2006/relationships/hyperlink" Target="https://www.caixa.gov.br/Downloads/sinapi-cadernos-tecnicos/SINAPI-CT-POCOS-DE-VISITA-E-CAIXAS-PARA-BOCAS-DE-LOBO.pdf" TargetMode="External"/><Relationship Id="rId8572" Type="http://schemas.openxmlformats.org/officeDocument/2006/relationships/hyperlink" Target="https://www.caixa.gov.br/Downloads/sinapi-cadernos-tecnicos/SINAPI-CT-REDES-ENTERRADAS-DE-DISTRIBUICAO-ELETRICA.pdf" TargetMode="External"/><Relationship Id="rId9209" Type="http://schemas.openxmlformats.org/officeDocument/2006/relationships/hyperlink" Target="https://www.caixa.gov.br/Downloads/sinapi-cadernos-tecnicos/SINAPI-CT-TRANSPORTE-DE-MATERIAIS-DENTRO-DO-CANTEIRO-DE-OBRAS.pdf" TargetMode="External"/><Relationship Id="rId9623" Type="http://schemas.openxmlformats.org/officeDocument/2006/relationships/hyperlink" Target="https://www.caixa.gov.br/Downloads/sinapi-cadernos-tecnicos/SINAPI-CT-VIDROS-E-ESPELHOS.pdf" TargetMode="External"/><Relationship Id="rId7174" Type="http://schemas.openxmlformats.org/officeDocument/2006/relationships/hyperlink" Target="https://www.caixa.gov.br/Downloads/sinapi-cadernos-tecnicos/SINAPI-CT-LOUCAS-E-METAIS.pdf" TargetMode="External"/><Relationship Id="rId8225" Type="http://schemas.openxmlformats.org/officeDocument/2006/relationships/hyperlink" Target="https://www.caixa.gov.br/Downloads/sinapi-cadernos-tecnicos/SINAPI-CT-POCOS-DE-VISITA-E-CAIXAS-PARA-BOCAS-DE-LOBO.pdf" TargetMode="External"/><Relationship Id="rId1612" Type="http://schemas.openxmlformats.org/officeDocument/2006/relationships/hyperlink" Target="https://www.caixa.gov.br/Downloads/sinapi-cadernos-tecnicos/SINAPI-CT-CUSTOS-HORARIOS-PRODUTIVO-E-IMPRODUTIVO-DOS-EQUIPAMENTOS.pdf" TargetMode="External"/><Relationship Id="rId4768" Type="http://schemas.openxmlformats.org/officeDocument/2006/relationships/hyperlink" Target="https://www.caixa.gov.br/Downloads/sinapi-cadernos-tecnicos/SINAPI-CT-INSTALACOES-ELETRICAS-REDE-DE-DISTRIBUICAO.pdf" TargetMode="External"/><Relationship Id="rId5819" Type="http://schemas.openxmlformats.org/officeDocument/2006/relationships/hyperlink" Target="https://www.caixa.gov.br/Downloads/sinapi-cadernos-tecnicos/SINAPI-CT-INSTALACOES-PREDIAIS-DE-AGUAS-PLUVIAIS-TUBOS-CONEXOES-CAIXAS-E-RALOS.pdf" TargetMode="External"/><Relationship Id="rId6190" Type="http://schemas.openxmlformats.org/officeDocument/2006/relationships/hyperlink" Target="https://www.caixa.gov.br/Downloads/sinapi-cadernos-tecnicos/SINAPI-CT-INSTALACOES-DE-GAS-E-INCENDIO-EM-ACO-E-FERRO-GALVANIZADO.pdf" TargetMode="External"/><Relationship Id="rId3784" Type="http://schemas.openxmlformats.org/officeDocument/2006/relationships/hyperlink" Target="https://www.caixa.gov.br/Downloads/sinapi-cadernos-tecnicos/SINAPI-CT-ESTRUTURAS-DE-MADEIRA.pdf" TargetMode="External"/><Relationship Id="rId4835" Type="http://schemas.openxmlformats.org/officeDocument/2006/relationships/hyperlink" Target="https://www.caixa.gov.br/Downloads/sinapi-cadernos-tecnicos/SINAPI-CT-INSTALACOES-HIDRAULICAS-RESERVACAO-E-BOMBAS-DE-RECALQUE.pdf" TargetMode="External"/><Relationship Id="rId7241" Type="http://schemas.openxmlformats.org/officeDocument/2006/relationships/hyperlink" Target="https://www.caixa.gov.br/Downloads/sinapi-cadernos-tecnicos/SINAPI-CT-LOUCAS-E-METAIS.pdf" TargetMode="External"/><Relationship Id="rId2386" Type="http://schemas.openxmlformats.org/officeDocument/2006/relationships/hyperlink" Target="https://www.caixa.gov.br/Downloads/sinapi-cadernos-tecnicos/SINAPI-CT-DEPRECIACAO-JUROS-IMPOSTOS-E-SEGUROS-MANUTENCAO-E-MATERIAIS-NA-OPERACAO-DOS-EQUIPAMENTOS.pdf" TargetMode="External"/><Relationship Id="rId3437" Type="http://schemas.openxmlformats.org/officeDocument/2006/relationships/hyperlink" Target="https://www.caixa.gov.br/Downloads/sinapi-cadernos-tecnicos/SINAPI-CT-ESQUADRIAS-JANELAS.pdf" TargetMode="External"/><Relationship Id="rId3851" Type="http://schemas.openxmlformats.org/officeDocument/2006/relationships/hyperlink" Target="https://www.caixa.gov.br/Downloads/sinapi-cadernos-tecnicos/SINAPI-CT-EXECUCAO-DE-TIRANTES.pdf" TargetMode="External"/><Relationship Id="rId4902" Type="http://schemas.openxmlformats.org/officeDocument/2006/relationships/hyperlink" Target="https://www.caixa.gov.br/Downloads/sinapi-cadernos-tecnicos/SINAPI-CT-INSTALACOES-HIDRAULICAS-RESERVACAO-E-BOMBAS-DE-RECALQUE.pdf" TargetMode="External"/><Relationship Id="rId358" Type="http://schemas.openxmlformats.org/officeDocument/2006/relationships/hyperlink" Target="https://www.caixa.gov.br/Downloads/sinapi-cadernos-tecnicos/SINAPI-CT-ASSENTAMENTO-DE-TUBOS-DE-ESGOTO-EM-PVC-E-PEAD.pdf" TargetMode="External"/><Relationship Id="rId772" Type="http://schemas.openxmlformats.org/officeDocument/2006/relationships/hyperlink" Target="https://www.caixa.gov.br/Downloads/sinapi-cadernos-tecnicos/SINAPI-CT-ATERROS-BASES-SUB-BASES-E-IMPRIMACOES.pdf" TargetMode="External"/><Relationship Id="rId2039" Type="http://schemas.openxmlformats.org/officeDocument/2006/relationships/hyperlink" Target="https://www.caixa.gov.br/Downloads/sinapi-cadernos-tecnicos/SINAPI-CT-DEPRECIACAO-JUROS-IMPOSTOS-E-SEGUROS-MANUTENCAO-E-MATERIAIS-NA-OPERACAO-DOS-EQUIPAMENTOS.pdf" TargetMode="External"/><Relationship Id="rId2453" Type="http://schemas.openxmlformats.org/officeDocument/2006/relationships/hyperlink" Target="https://www.caixa.gov.br/Downloads/sinapi-cadernos-tecnicos/SINAPI-CT-DEPRECIACAO-JUROS-IMPOSTOS-E-SEGUROS-MANUTENCAO-E-MATERIAIS-NA-OPERACAO-DOS-EQUIPAMENTOS.pdf" TargetMode="External"/><Relationship Id="rId3504" Type="http://schemas.openxmlformats.org/officeDocument/2006/relationships/hyperlink" Target="https://www.caixa.gov.br/Downloads/sinapi-cadernos-tecnicos/SINAPI-CT-ESQUADRIAS-PORTAS.pdf" TargetMode="External"/><Relationship Id="rId9066" Type="http://schemas.openxmlformats.org/officeDocument/2006/relationships/hyperlink" Target="https://www.caixa.gov.br/Downloads/sinapi-cadernos-tecnicos/SINAPI-CT-TELHAMENTO-PARA-COBERTURA.pdf" TargetMode="External"/><Relationship Id="rId9480" Type="http://schemas.openxmlformats.org/officeDocument/2006/relationships/hyperlink" Target="https://www.caixa.gov.br/Downloads/sinapi-cadernos-tecnicos/SINAPI-CT-TUBULACAO-FLANGEADA-PARA-REDES-DE-AGUA.pdf" TargetMode="External"/><Relationship Id="rId425" Type="http://schemas.openxmlformats.org/officeDocument/2006/relationships/hyperlink" Target="https://www.caixa.gov.br/Downloads/sinapi-cadernos-tecnicos/SINAPI-CT-ASSENTAMENTO-DE-TUBOS-DE-PVC-E-METALICOS-EM-REDES-DE-AGUA.pdf" TargetMode="External"/><Relationship Id="rId1055" Type="http://schemas.openxmlformats.org/officeDocument/2006/relationships/hyperlink" Target="https://www.caixa.gov.br/Downloads/sinapi-cadernos-tecnicos/SINAPI-CT-BOCAS-PARA-BUEIROS.pdf" TargetMode="External"/><Relationship Id="rId2106" Type="http://schemas.openxmlformats.org/officeDocument/2006/relationships/hyperlink" Target="https://www.caixa.gov.br/Downloads/sinapi-cadernos-tecnicos/SINAPI-CT-DEPRECIACAO-JUROS-IMPOSTOS-E-SEGUROS-MANUTENCAO-E-MATERIAIS-NA-OPERACAO-DOS-EQUIPAMENTOS.pdf" TargetMode="External"/><Relationship Id="rId2520" Type="http://schemas.openxmlformats.org/officeDocument/2006/relationships/hyperlink" Target="https://www.caixa.gov.br/Downloads/sinapi-cadernos-tecnicos/SINAPI-CT-DEPRECIACAO-JUROS-IMPOSTOS-E-SEGUROS-MANUTENCAO-E-MATERIAIS-NA-OPERACAO-DOS-EQUIPAMENTOS.pdf" TargetMode="External"/><Relationship Id="rId5676" Type="http://schemas.openxmlformats.org/officeDocument/2006/relationships/hyperlink" Target="https://www.caixa.gov.br/Downloads/sinapi-cadernos-tecnicos/SINAPI-CT-INSTALACOES-PREDIAIS-DE-AGUA-FRIA-EM-PVC.pdf" TargetMode="External"/><Relationship Id="rId6727" Type="http://schemas.openxmlformats.org/officeDocument/2006/relationships/hyperlink" Target="https://www.caixa.gov.br/Downloads/sinapi-cadernos-tecnicos/SINAPI-CT-LIGACOES-PREDIAIS-DE-AGUA-E-ESGOTO.pdf" TargetMode="External"/><Relationship Id="rId8082" Type="http://schemas.openxmlformats.org/officeDocument/2006/relationships/hyperlink" Target="https://www.caixa.gov.br/Downloads/sinapi-cadernos-tecnicos/SINAPI-CT-POSTES-DE-CONCRETO-E-METALICOS.pdf" TargetMode="External"/><Relationship Id="rId9133" Type="http://schemas.openxmlformats.org/officeDocument/2006/relationships/hyperlink" Target="https://www.caixa.gov.br/Downloads/sinapi-cadernos-tecnicos/SINAPI-CT-TRANSPORTE-FLUVIAL-CARGA-E-DESCARGA.pdf" TargetMode="External"/><Relationship Id="rId1122" Type="http://schemas.openxmlformats.org/officeDocument/2006/relationships/hyperlink" Target="https://www.caixa.gov.br/Downloads/sinapi-cadernos-tecnicos/SINAPI-CT-CAIXAS-ENTERRADAS.pdf" TargetMode="External"/><Relationship Id="rId4278" Type="http://schemas.openxmlformats.org/officeDocument/2006/relationships/hyperlink" Target="https://www.caixa.gov.br/Downloads/sinapi-cadernos-tecnicos/SINAPI-CT-ILUMINACAO-PREDIAL-E-MONITORAMENTO.pdf" TargetMode="External"/><Relationship Id="rId5329" Type="http://schemas.openxmlformats.org/officeDocument/2006/relationships/hyperlink" Target="https://www.caixa.gov.br/Downloads/sinapi-cadernos-tecnicos/SINAPI-CT-INSTALACOES-HIDRAULICAS-EM-PPR.pdf" TargetMode="External"/><Relationship Id="rId9200" Type="http://schemas.openxmlformats.org/officeDocument/2006/relationships/hyperlink" Target="https://www.caixa.gov.br/Downloads/sinapi-cadernos-tecnicos/SINAPI-CT-TRANSPORTE-DE-MATERIAIS-DENTRO-DO-CANTEIRO-DE-OBRAS.pdf" TargetMode="External"/><Relationship Id="rId3294" Type="http://schemas.openxmlformats.org/officeDocument/2006/relationships/hyperlink" Target="https://www.caixa.gov.br/Downloads/sinapi-cadernos-tecnicos/SINAPI-CT-ESCAVACAO-DE-VALAS.pdf" TargetMode="External"/><Relationship Id="rId4345" Type="http://schemas.openxmlformats.org/officeDocument/2006/relationships/hyperlink" Target="https://www.caixa.gov.br/Downloads/sinapi-cadernos-tecnicos/SINAPI-CT-IMPERMEABILIZACAO-PROTECAO-MECANICA-E-TRATAMENTO-DE-JUNTA.pdf" TargetMode="External"/><Relationship Id="rId4692" Type="http://schemas.openxmlformats.org/officeDocument/2006/relationships/hyperlink" Target="https://www.caixa.gov.br/Downloads/sinapi-cadernos-tecnicos/SINAPI-CT-INSTALACOES-ELETRICAS-QUADROS-CABOS-DISJUNTORES-CONTATORES-E-BARRAMENTOS-BLINDADOS.pdf" TargetMode="External"/><Relationship Id="rId5743" Type="http://schemas.openxmlformats.org/officeDocument/2006/relationships/hyperlink" Target="https://www.caixa.gov.br/Downloads/sinapi-cadernos-tecnicos/SINAPI-CT-INSTALACOES-PREDIAIS-DE-AGUA-QUENTE-EM-CPVC.pdf" TargetMode="External"/><Relationship Id="rId8899" Type="http://schemas.openxmlformats.org/officeDocument/2006/relationships/hyperlink" Target="https://www.caixa.gov.br/Downloads/sinapi-cadernos-tecnicos/SINAPI-CT-SINALIZACAO-VERTICAL-VIARIA.pdf" TargetMode="External"/><Relationship Id="rId1939" Type="http://schemas.openxmlformats.org/officeDocument/2006/relationships/hyperlink" Target="https://www.caixa.gov.br/Downloads/sinapi-cadernos-tecnicos/SINAPI-CT-DEPRECIACAO-JUROS-IMPOSTOS-E-SEGUROS-MANUTENCAO-E-MATERIAIS-NA-OPERACAO-DOS-EQUIPAMENTOS.pdf" TargetMode="External"/><Relationship Id="rId5810" Type="http://schemas.openxmlformats.org/officeDocument/2006/relationships/hyperlink" Target="https://www.caixa.gov.br/Downloads/sinapi-cadernos-tecnicos/SINAPI-CT-INSTALACOES-PREDIAIS-DE-AGUA-QUENTE-EM-CPVC.pdf" TargetMode="External"/><Relationship Id="rId8966" Type="http://schemas.openxmlformats.org/officeDocument/2006/relationships/hyperlink" Target="https://www.caixa.gov.br/Downloads/sinapi-cadernos-tecnicos/SINAPI-CT-SISTEMAS-DE-MEDICAO.pdf" TargetMode="External"/><Relationship Id="rId3361" Type="http://schemas.openxmlformats.org/officeDocument/2006/relationships/hyperlink" Target="https://www.caixa.gov.br/Downloads/sinapi-cadernos-tecnicos/SINAPI-CT-ESCORAMENTO-E-PREPARO-DE-FUNDO-DE-VALAS.pdf" TargetMode="External"/><Relationship Id="rId4412" Type="http://schemas.openxmlformats.org/officeDocument/2006/relationships/hyperlink" Target="https://www.caixa.gov.br/Downloads/sinapi-cadernos-tecnicos/SINAPI-CT-INSTALACOES-ELETRICAS-ELETRODUTOS-EMBUTIDOS-CABOS-CAIXAS-TOMADAS-E-INTERRUPTORES.pdf" TargetMode="External"/><Relationship Id="rId7568" Type="http://schemas.openxmlformats.org/officeDocument/2006/relationships/hyperlink" Target="https://www.caixa.gov.br/Downloads/sinapi-cadernos-tecnicos/SINAPI-CT-PAREDES-DE-CONCRETO-ESTUCAMENTO.pdf" TargetMode="External"/><Relationship Id="rId7982" Type="http://schemas.openxmlformats.org/officeDocument/2006/relationships/hyperlink" Target="https://www.caixa.gov.br/Downloads/sinapi-cadernos-tecnicos/SINAPI-CT-PINTURA-PARA-PISOS-E-PARA-SINALIZACAO-HORIZONTAL-E-VERTICAL.pdf" TargetMode="External"/><Relationship Id="rId8619" Type="http://schemas.openxmlformats.org/officeDocument/2006/relationships/hyperlink" Target="https://www.caixa.gov.br/Downloads/sinapi-cadernos-tecnicos/SINAPI-CT-REDES-DE-LOGICA-TELEFONIA-E-IMAGEM.pdf" TargetMode="External"/><Relationship Id="rId282" Type="http://schemas.openxmlformats.org/officeDocument/2006/relationships/hyperlink" Target="https://www.caixa.gov.br/Downloads/sinapi-cadernos-tecnicos/SINAPI-CT-ARMACAO-PARA-ESTRUTURAS-DE-CONCRETO-ARMADO.pdf" TargetMode="External"/><Relationship Id="rId3014" Type="http://schemas.openxmlformats.org/officeDocument/2006/relationships/hyperlink" Target="https://www.caixa.gov.br/Downloads/sinapi-cadernos-tecnicos/SINAPI-CT-EQUIPAMENTOS-DE-PROTECAO-COLETIVA.pdf" TargetMode="External"/><Relationship Id="rId6584" Type="http://schemas.openxmlformats.org/officeDocument/2006/relationships/hyperlink" Target="https://www.caixa.gov.br/Downloads/sinapi-cadernos-tecnicos/SINAPI-CT-INSTALACOES-EM-COBRE.pdf" TargetMode="External"/><Relationship Id="rId7635" Type="http://schemas.openxmlformats.org/officeDocument/2006/relationships/hyperlink" Target="https://www.caixa.gov.br/Downloads/sinapi-cadernos-tecnicos/SINAPI-CT-PARQUINHOS-E-EQUIPAMENTOS-DE-GINASTICA-AO-AR-LIVRE.pdf" TargetMode="External"/><Relationship Id="rId2030" Type="http://schemas.openxmlformats.org/officeDocument/2006/relationships/hyperlink" Target="https://www.caixa.gov.br/Downloads/sinapi-cadernos-tecnicos/SINAPI-CT-DEPRECIACAO-JUROS-IMPOSTOS-E-SEGUROS-MANUTENCAO-E-MATERIAIS-NA-OPERACAO-DOS-EQUIPAMENTOS.pdf" TargetMode="External"/><Relationship Id="rId5186" Type="http://schemas.openxmlformats.org/officeDocument/2006/relationships/hyperlink" Target="https://www.caixa.gov.br/Downloads/sinapi-cadernos-tecnicos/SINAPI-CT-INSTALACOES-HIDRAULICAS-EM-PEX.pdf" TargetMode="External"/><Relationship Id="rId6237" Type="http://schemas.openxmlformats.org/officeDocument/2006/relationships/hyperlink" Target="https://www.caixa.gov.br/Downloads/sinapi-cadernos-tecnicos/SINAPI-CT-INSTALACOES-DE-GAS-E-INCENDIO-EM-ACO-E-FERRO-GALVANIZADO.pdf" TargetMode="External"/><Relationship Id="rId6651" Type="http://schemas.openxmlformats.org/officeDocument/2006/relationships/hyperlink" Target="https://www.caixa.gov.br/Downloads/sinapi-cadernos-tecnicos/SINAPI-CT-INSTALACOES-PARA-CANTEIROS-DE-OBRAS.pdf" TargetMode="External"/><Relationship Id="rId7702" Type="http://schemas.openxmlformats.org/officeDocument/2006/relationships/hyperlink" Target="https://www.caixa.gov.br/Downloads/sinapi-cadernos-tecnicos/SINAPI-CT-PAVIMENTO-INTERTRAVADO.pdf" TargetMode="External"/><Relationship Id="rId5253" Type="http://schemas.openxmlformats.org/officeDocument/2006/relationships/hyperlink" Target="https://www.caixa.gov.br/Downloads/sinapi-cadernos-tecnicos/SINAPI-CT-INSTALACOES-HIDRAULICAS-EM-PPR.pdf" TargetMode="External"/><Relationship Id="rId6304" Type="http://schemas.openxmlformats.org/officeDocument/2006/relationships/hyperlink" Target="https://www.caixa.gov.br/Downloads/sinapi-cadernos-tecnicos/SINAPI-CT-INSTALACOES-DE-AR-CONDICIONADO.pdf" TargetMode="External"/><Relationship Id="rId1449" Type="http://schemas.openxmlformats.org/officeDocument/2006/relationships/hyperlink" Target="https://www.caixa.gov.br/Downloads/sinapi-cadernos-tecnicos/SINAPI-CT-CUSTOS-HORARIOS-PRODUTIVO-E-IMPRODUTIVO-DOS-EQUIPAMENTOS.pdf" TargetMode="External"/><Relationship Id="rId1796" Type="http://schemas.openxmlformats.org/officeDocument/2006/relationships/hyperlink" Target="https://www.caixa.gov.br/Downloads/sinapi-cadernos-tecnicos/SINAPI-CT-CUSTOS-HORARIOS-PRODUTIVO-E-IMPRODUTIVO-DOS-EQUIPAMENTOS.pdf" TargetMode="External"/><Relationship Id="rId2847" Type="http://schemas.openxmlformats.org/officeDocument/2006/relationships/hyperlink" Target="https://www.caixa.gov.br/Downloads/sinapi-cadernos-tecnicos/SINAPI-CT-DUTOS-PARA-AR-CONDICIONADO.pdf" TargetMode="External"/><Relationship Id="rId8476" Type="http://schemas.openxmlformats.org/officeDocument/2006/relationships/hyperlink" Target="https://www.caixa.gov.br/Downloads/sinapi-cadernos-tecnicos/SINAPI-CT-RASGOS-E-FIXACOES.pdf" TargetMode="External"/><Relationship Id="rId88" Type="http://schemas.openxmlformats.org/officeDocument/2006/relationships/hyperlink" Target="https://www.caixa.gov.br/Downloads/sinapi-cadernos-tecnicos/SINAPI-CT-ALVENARIAS-DIVERSAS.pdf" TargetMode="External"/><Relationship Id="rId819" Type="http://schemas.openxmlformats.org/officeDocument/2006/relationships/hyperlink" Target="https://www.caixa.gov.br/Downloads/sinapi-cadernos-tecnicos/SINAPI-CT-ATERROS-BASES-SUB-BASES-E-IMPRIMACOES.pdf" TargetMode="External"/><Relationship Id="rId1863" Type="http://schemas.openxmlformats.org/officeDocument/2006/relationships/hyperlink" Target="https://www.caixa.gov.br/Downloads/sinapi-cadernos-tecnicos/SINAPI-CT-DEMOLICOES-E-REMOCOES.pdf" TargetMode="External"/><Relationship Id="rId2914" Type="http://schemas.openxmlformats.org/officeDocument/2006/relationships/hyperlink" Target="https://www.caixa.gov.br/Downloads/sinapi-cadernos-tecnicos/SINAPI-CT-ELETROCALHAS.pdf" TargetMode="External"/><Relationship Id="rId5320" Type="http://schemas.openxmlformats.org/officeDocument/2006/relationships/hyperlink" Target="https://www.caixa.gov.br/Downloads/sinapi-cadernos-tecnicos/SINAPI-CT-INSTALACOES-HIDRAULICAS-EM-PPR.pdf" TargetMode="External"/><Relationship Id="rId7078" Type="http://schemas.openxmlformats.org/officeDocument/2006/relationships/hyperlink" Target="https://www.caixa.gov.br/Downloads/sinapi-metodologia/Livro_SINAPI_Calculos_Parametros.pdf" TargetMode="External"/><Relationship Id="rId8129" Type="http://schemas.openxmlformats.org/officeDocument/2006/relationships/hyperlink" Target="https://www.caixa.gov.br/Downloads/sinapi-cadernos-tecnicos/SINAPI-CT-POSTES-DE-CONCRETO-E-METALICOS.pdf" TargetMode="External"/><Relationship Id="rId8890" Type="http://schemas.openxmlformats.org/officeDocument/2006/relationships/hyperlink" Target="https://www.caixa.gov.br/Downloads/sinapi-cadernos-tecnicos/SINAPI-CT-SINALIZACAO-VERTICAL-VIARIA.pdf" TargetMode="External"/><Relationship Id="rId9527" Type="http://schemas.openxmlformats.org/officeDocument/2006/relationships/hyperlink" Target="https://www.caixa.gov.br/Downloads/sinapi-cadernos-tecnicos/SINAPI-CT-USINAGENS.pdf" TargetMode="External"/><Relationship Id="rId1516" Type="http://schemas.openxmlformats.org/officeDocument/2006/relationships/hyperlink" Target="https://www.caixa.gov.br/Downloads/sinapi-cadernos-tecnicos/SINAPI-CT-CUSTOS-HORARIOS-PRODUTIVO-E-IMPRODUTIVO-DOS-EQUIPAMENTOS.pdf" TargetMode="External"/><Relationship Id="rId1930" Type="http://schemas.openxmlformats.org/officeDocument/2006/relationships/hyperlink" Target="https://www.caixa.gov.br/Downloads/sinapi-cadernos-tecnicos/SINAPI-CT-DEPRECIACAO-JUROS-IMPOSTOS-E-SEGUROS-MANUTENCAO-E-MATERIAIS-NA-OPERACAO-DOS-EQUIPAMENTOS.pdf" TargetMode="External"/><Relationship Id="rId7492" Type="http://schemas.openxmlformats.org/officeDocument/2006/relationships/hyperlink" Target="https://www.caixa.gov.br/Downloads/sinapi-cadernos-tecnicos/SINAPI-CT-MONTAGEM-DE-GRUAS-E-CREMALHEIRAS.pdf" TargetMode="External"/><Relationship Id="rId8543" Type="http://schemas.openxmlformats.org/officeDocument/2006/relationships/hyperlink" Target="https://www.caixa.gov.br/Downloads/sinapi-cadernos-tecnicos/SINAPI-CT-RECOMPOSICAO-DE-PAVIMENTOS.pdf" TargetMode="External"/><Relationship Id="rId3688" Type="http://schemas.openxmlformats.org/officeDocument/2006/relationships/hyperlink" Target="https://www.caixa.gov.br/Downloads/sinapi-cadernos-tecnicos/SINAPI-CT-ESTRUTURA-E-TRAMA-PARA-COBERTURA.pdf" TargetMode="External"/><Relationship Id="rId4739" Type="http://schemas.openxmlformats.org/officeDocument/2006/relationships/hyperlink" Target="https://www.caixa.gov.br/Downloads/sinapi-cadernos-tecnicos/SINAPI-CT-INSTALACOES-ELETRICAS-REDE-DE-DISTRIBUICAO.pdf" TargetMode="External"/><Relationship Id="rId6094" Type="http://schemas.openxmlformats.org/officeDocument/2006/relationships/hyperlink" Target="https://www.caixa.gov.br/Downloads/sinapi-cadernos-tecnicos/SINAPI-CT-INSTALACOES-DE-GAS-E-INCENDIO-EM-ACO-E-FERRO-GALVANIZADO.pdf" TargetMode="External"/><Relationship Id="rId7145" Type="http://schemas.openxmlformats.org/officeDocument/2006/relationships/hyperlink" Target="https://www.caixa.gov.br/Downloads/sinapi-metodologia/Livro_SINAPI_Calculos_Parametros.pdf" TargetMode="External"/><Relationship Id="rId8610" Type="http://schemas.openxmlformats.org/officeDocument/2006/relationships/hyperlink" Target="https://www.caixa.gov.br/Downloads/sinapi-cadernos-tecnicos/SINAPI-CT-REDES-DE-LOGICA-TELEFONIA-E-IMAGEM.pdf" TargetMode="External"/><Relationship Id="rId3755" Type="http://schemas.openxmlformats.org/officeDocument/2006/relationships/hyperlink" Target="https://www.caixa.gov.br/Downloads/sinapi-cadernos-tecnicos/SINAPI-CT-ESTRUTURAS-DE-CONTENCAO-PERFIS-PRANCHADOS-CORTINAS-E-MUROS-DE-ARRIMO.pdf" TargetMode="External"/><Relationship Id="rId4806" Type="http://schemas.openxmlformats.org/officeDocument/2006/relationships/hyperlink" Target="https://www.caixa.gov.br/Downloads/sinapi-cadernos-tecnicos/SINAPI-CT-INSTALACOES-HIDRAULICAS-RESERVACAO-E-BOMBAS-DE-RECALQUE.pdf" TargetMode="External"/><Relationship Id="rId6161" Type="http://schemas.openxmlformats.org/officeDocument/2006/relationships/hyperlink" Target="https://www.caixa.gov.br/Downloads/sinapi-cadernos-tecnicos/SINAPI-CT-INSTALACOES-DE-GAS-E-INCENDIO-EM-ACO-E-FERRO-GALVANIZADO.pdf" TargetMode="External"/><Relationship Id="rId7212" Type="http://schemas.openxmlformats.org/officeDocument/2006/relationships/hyperlink" Target="https://www.caixa.gov.br/Downloads/sinapi-cadernos-tecnicos/SINAPI-CT-LOUCAS-E-METAIS.pdf" TargetMode="External"/><Relationship Id="rId676" Type="http://schemas.openxmlformats.org/officeDocument/2006/relationships/hyperlink" Target="https://www.caixa.gov.br/Downloads/sinapi-cadernos-tecnicos/SINAPI-CT-ASSENTAMENTO-DE-TUBOS-DE-ESGOTO-OU-DRENAGEM-PLUVIAL-EM-CONCRETO.pdf" TargetMode="External"/><Relationship Id="rId2357" Type="http://schemas.openxmlformats.org/officeDocument/2006/relationships/hyperlink" Target="https://www.caixa.gov.br/Downloads/sinapi-cadernos-tecnicos/SINAPI-CT-DEPRECIACAO-JUROS-IMPOSTOS-E-SEGUROS-MANUTENCAO-E-MATERIAIS-NA-OPERACAO-DOS-EQUIPAMENTOS.pdf" TargetMode="External"/><Relationship Id="rId3408" Type="http://schemas.openxmlformats.org/officeDocument/2006/relationships/hyperlink" Target="https://www.caixa.gov.br/Downloads/sinapi-cadernos-tecnicos/SINAPI-CT-ESGOTAMENTO-DE-VALA-E-REBAIXAMENTO-DO-LENCOL-FREATICO.pdf" TargetMode="External"/><Relationship Id="rId9384" Type="http://schemas.openxmlformats.org/officeDocument/2006/relationships/hyperlink" Target="https://www.caixa.gov.br/Downloads/sinapi-cadernos-tecnicos/SINAPI-CT-TRANSPORTE-CARGA-E-DESCARGA-DE-MATERIAIS.pdf" TargetMode="External"/><Relationship Id="rId329" Type="http://schemas.openxmlformats.org/officeDocument/2006/relationships/hyperlink" Target="https://www.caixa.gov.br/Downloads/sinapi-cadernos-tecnicos/SINAPI-CT-ARMACAO-PARA-ESTRUTURAS-DE-CONCRETO-ARMADO.pdf" TargetMode="External"/><Relationship Id="rId1373" Type="http://schemas.openxmlformats.org/officeDocument/2006/relationships/hyperlink" Target="https://www.caixa.gov.br/Downloads/sinapi-cadernos-tecnicos/SINAPI-CT-CONCRETO-PROTENDIDO.pdf" TargetMode="External"/><Relationship Id="rId2771" Type="http://schemas.openxmlformats.org/officeDocument/2006/relationships/hyperlink" Target="https://www.caixa.gov.br/Downloads/sinapi-cadernos-tecnicos/SINAPI-CT-DRENOS.pdf" TargetMode="External"/><Relationship Id="rId3822" Type="http://schemas.openxmlformats.org/officeDocument/2006/relationships/hyperlink" Target="https://www.caixa.gov.br/Downloads/sinapi-cadernos-tecnicos/SINAPI-CT-ESTRUTURAS-DE-MADEIRA.pdf" TargetMode="External"/><Relationship Id="rId6978" Type="http://schemas.openxmlformats.org/officeDocument/2006/relationships/hyperlink" Target="https://www.caixa.gov.br/Downloads/sinapi-metodologia/Livro_SINAPI_Calculos_Parametros.pdf" TargetMode="External"/><Relationship Id="rId9037" Type="http://schemas.openxmlformats.org/officeDocument/2006/relationships/hyperlink" Target="https://www.caixa.gov.br/Downloads/sinapi-cadernos-tecnicos/SINAPI-CT-TELHAMENTO-PARA-COBERTURA.pdf" TargetMode="External"/><Relationship Id="rId743" Type="http://schemas.openxmlformats.org/officeDocument/2006/relationships/hyperlink" Target="https://www.caixa.gov.br/Downloads/sinapi-cadernos-tecnicos/SINAPI-CT-ATERRO-E-REATERRO-DE-VALAS.pdf" TargetMode="External"/><Relationship Id="rId1026" Type="http://schemas.openxmlformats.org/officeDocument/2006/relationships/hyperlink" Target="https://www.caixa.gov.br/Downloads/sinapi-cadernos-tecnicos/SINAPI-CT-BOCAS-PARA-BUEIROS.pdf" TargetMode="External"/><Relationship Id="rId2424" Type="http://schemas.openxmlformats.org/officeDocument/2006/relationships/hyperlink" Target="https://www.caixa.gov.br/Downloads/sinapi-cadernos-tecnicos/SINAPI-CT-DEPRECIACAO-JUROS-IMPOSTOS-E-SEGUROS-MANUTENCAO-E-MATERIAIS-NA-OPERACAO-DOS-EQUIPAMENTOS.pdf" TargetMode="External"/><Relationship Id="rId5994" Type="http://schemas.openxmlformats.org/officeDocument/2006/relationships/hyperlink" Target="https://www.caixa.gov.br/Downloads/sinapi-cadernos-tecnicos/SINAPI-CT-INSTALACOES-DE-GAS-E-INCENDIO-EM-ACO-E-FERRO-GALVANIZADO.pdf" TargetMode="External"/><Relationship Id="rId8053" Type="http://schemas.openxmlformats.org/officeDocument/2006/relationships/hyperlink" Target="https://www.caixa.gov.br/Downloads/sinapi-cadernos-tecnicos/SINAPI-CT-POSTES-DE-CONCRETO-E-METALICOS.pdf" TargetMode="External"/><Relationship Id="rId9104" Type="http://schemas.openxmlformats.org/officeDocument/2006/relationships/hyperlink" Target="https://www.caixa.gov.br/Downloads/sinapi-cadernos-tecnicos/SINAPI-CT-TRANSPORTE-FLUVIAL-CARGA-E-DESCARGA.pdf" TargetMode="External"/><Relationship Id="rId9451" Type="http://schemas.openxmlformats.org/officeDocument/2006/relationships/hyperlink" Target="https://www.caixa.gov.br/Downloads/sinapi-cadernos-tecnicos/SINAPI-CT-TUBULACAO-FLANGEADA-PARA-REDES-DE-AGUA.pdf" TargetMode="External"/><Relationship Id="rId810" Type="http://schemas.openxmlformats.org/officeDocument/2006/relationships/hyperlink" Target="https://www.caixa.gov.br/Downloads/sinapi-cadernos-tecnicos/SINAPI-CT-ATERROS-BASES-SUB-BASES-E-IMPRIMACOES.pdf" TargetMode="External"/><Relationship Id="rId1440" Type="http://schemas.openxmlformats.org/officeDocument/2006/relationships/hyperlink" Target="https://www.caixa.gov.br/Downloads/sinapi-cadernos-tecnicos/SINAPI-CT-CONTRAPISO.pdf" TargetMode="External"/><Relationship Id="rId4596" Type="http://schemas.openxmlformats.org/officeDocument/2006/relationships/hyperlink" Target="https://www.caixa.gov.br/Downloads/sinapi-cadernos-tecnicos/SINAPI-CT-INSTALACOES-ELETRICAS-ELETRODUTOS-CONEXOES-E-CONDULETES-APARENTES.pdf" TargetMode="External"/><Relationship Id="rId5647" Type="http://schemas.openxmlformats.org/officeDocument/2006/relationships/hyperlink" Target="https://www.caixa.gov.br/Downloads/sinapi-cadernos-tecnicos/SINAPI-CT-INSTALACOES-PREDIAIS-DE-AGUA-FRIA-EM-PVC.pdf" TargetMode="External"/><Relationship Id="rId3198" Type="http://schemas.openxmlformats.org/officeDocument/2006/relationships/hyperlink" Target="https://www.caixa.gov.br/Downloads/sinapi-cadernos-tecnicos/SINAPI-CT-ESCAVACAO-VERTICAL-A-CEU-ABERTO.pdf" TargetMode="External"/><Relationship Id="rId4249" Type="http://schemas.openxmlformats.org/officeDocument/2006/relationships/hyperlink" Target="https://www.caixa.gov.br/Downloads/sinapi-cadernos-tecnicos/SINAPI-CT-GUIAS-E-SARJETAS.pdf" TargetMode="External"/><Relationship Id="rId4663" Type="http://schemas.openxmlformats.org/officeDocument/2006/relationships/hyperlink" Target="https://www.caixa.gov.br/Downloads/sinapi-cadernos-tecnicos/SINAPI-CT-INSTALACOES-ELETRICAS-QUADROS-CABOS-DISJUNTORES-CONTATORES-E-BARRAMENTOS-BLINDADOS.pdf" TargetMode="External"/><Relationship Id="rId5714" Type="http://schemas.openxmlformats.org/officeDocument/2006/relationships/hyperlink" Target="https://www.caixa.gov.br/Downloads/sinapi-cadernos-tecnicos/SINAPI-CT-INSTALACOES-PREDIAIS-DE-AGUA-QUENTE-EM-CPVC.pdf" TargetMode="External"/><Relationship Id="rId8120" Type="http://schemas.openxmlformats.org/officeDocument/2006/relationships/hyperlink" Target="https://www.caixa.gov.br/Downloads/sinapi-cadernos-tecnicos/SINAPI-CT-POSTES-DE-CONCRETO-E-METALICOS.pdf" TargetMode="External"/><Relationship Id="rId3265" Type="http://schemas.openxmlformats.org/officeDocument/2006/relationships/hyperlink" Target="https://www.caixa.gov.br/Downloads/sinapi-cadernos-tecnicos/SINAPI-CT-ESCAVACAO-DE-VALAS.pdf" TargetMode="External"/><Relationship Id="rId4316" Type="http://schemas.openxmlformats.org/officeDocument/2006/relationships/hyperlink" Target="https://www.caixa.gov.br/Downloads/sinapi-cadernos-tecnicos/SINAPI-CT-ILUMINACAO-PREDIAL-E-MONITORAMENTO.pdf" TargetMode="External"/><Relationship Id="rId4730" Type="http://schemas.openxmlformats.org/officeDocument/2006/relationships/hyperlink" Target="https://www.caixa.gov.br/Downloads/sinapi-cadernos-tecnicos/SINAPI-CT-INSTALACOES-ELETRICAS-REDE-DE-DISTRIBUICAO.pdf" TargetMode="External"/><Relationship Id="rId7886" Type="http://schemas.openxmlformats.org/officeDocument/2006/relationships/hyperlink" Target="https://www.caixa.gov.br/Downloads/sinapi-cadernos-tecnicos/SINAPI-CT-PINTURA-EM-MADEIRA.pdf" TargetMode="External"/><Relationship Id="rId8937" Type="http://schemas.openxmlformats.org/officeDocument/2006/relationships/hyperlink" Target="https://www.caixa.gov.br/Downloads/sinapi-cadernos-tecnicos/SINAPI-CT-SISTEMA-DE-PROTECAO-CONTRA-DESCARGAS-ATMOSFERICAS-SPDA.pdf" TargetMode="External"/><Relationship Id="rId186" Type="http://schemas.openxmlformats.org/officeDocument/2006/relationships/hyperlink" Target="https://www.caixa.gov.br/Downloads/sinapi-cadernos-tecnicos/SINAPI-CT-ARGAMASSAS.pdf" TargetMode="External"/><Relationship Id="rId2281" Type="http://schemas.openxmlformats.org/officeDocument/2006/relationships/hyperlink" Target="https://www.caixa.gov.br/Downloads/sinapi-cadernos-tecnicos/SINAPI-CT-DEPRECIACAO-JUROS-IMPOSTOS-E-SEGUROS-MANUTENCAO-E-MATERIAIS-NA-OPERACAO-DOS-EQUIPAMENTOS.pdf" TargetMode="External"/><Relationship Id="rId3332" Type="http://schemas.openxmlformats.org/officeDocument/2006/relationships/hyperlink" Target="https://www.caixa.gov.br/Downloads/sinapi-cadernos-tecnicos/SINAPI-CT-ESCAVACAO-DE-VALAS.pdf" TargetMode="External"/><Relationship Id="rId6488" Type="http://schemas.openxmlformats.org/officeDocument/2006/relationships/hyperlink" Target="https://www.caixa.gov.br/Downloads/sinapi-cadernos-tecnicos/SINAPI-CT-INSTALACOES-EM-COBRE.pdf" TargetMode="External"/><Relationship Id="rId7539" Type="http://schemas.openxmlformats.org/officeDocument/2006/relationships/hyperlink" Target="https://www.caixa.gov.br/Downloads/sinapi-cadernos-tecnicos/SINAPI-CT-PAREDES-DE-CONCRETO-CONCRETAGEM.pdf" TargetMode="External"/><Relationship Id="rId253" Type="http://schemas.openxmlformats.org/officeDocument/2006/relationships/hyperlink" Target="https://www.caixa.gov.br/Downloads/sinapi-cadernos-tecnicos/SINAPI-CT-ARGAMASSAS.pdf" TargetMode="External"/><Relationship Id="rId6555" Type="http://schemas.openxmlformats.org/officeDocument/2006/relationships/hyperlink" Target="https://www.caixa.gov.br/Downloads/sinapi-cadernos-tecnicos/SINAPI-CT-INSTALACOES-EM-COBRE.pdf" TargetMode="External"/><Relationship Id="rId7953" Type="http://schemas.openxmlformats.org/officeDocument/2006/relationships/hyperlink" Target="https://www.caixa.gov.br/Downloads/sinapi-cadernos-tecnicos/SINAPI-CT-PINTURA-EM-SUPERFICIES-METALICAS.pdf" TargetMode="External"/><Relationship Id="rId320" Type="http://schemas.openxmlformats.org/officeDocument/2006/relationships/hyperlink" Target="https://www.caixa.gov.br/Downloads/sinapi-cadernos-tecnicos/SINAPI-CT-ARMACAO-PARA-ESTRUTURAS-DE-CONCRETO-ARMADO.pdf" TargetMode="External"/><Relationship Id="rId2001" Type="http://schemas.openxmlformats.org/officeDocument/2006/relationships/hyperlink" Target="https://www.caixa.gov.br/Downloads/sinapi-cadernos-tecnicos/SINAPI-CT-DEPRECIACAO-JUROS-IMPOSTOS-E-SEGUROS-MANUTENCAO-E-MATERIAIS-NA-OPERACAO-DOS-EQUIPAMENTOS.pdf" TargetMode="External"/><Relationship Id="rId5157" Type="http://schemas.openxmlformats.org/officeDocument/2006/relationships/hyperlink" Target="https://www.caixa.gov.br/Downloads/sinapi-cadernos-tecnicos/SINAPI-CT-INSTALACOES-HIDRAULICAS-EM-PEX.pdf" TargetMode="External"/><Relationship Id="rId6208" Type="http://schemas.openxmlformats.org/officeDocument/2006/relationships/hyperlink" Target="https://www.caixa.gov.br/Downloads/sinapi-cadernos-tecnicos/SINAPI-CT-INSTALACOES-DE-GAS-E-INCENDIO-EM-ACO-E-FERRO-GALVANIZADO.pdf" TargetMode="External"/><Relationship Id="rId7606" Type="http://schemas.openxmlformats.org/officeDocument/2006/relationships/hyperlink" Target="https://www.caixa.gov.br/Downloads/sinapi-cadernos-tecnicos/SINAPI-CT-PAREDES-EM-DRYWALL.pdf" TargetMode="External"/><Relationship Id="rId5571" Type="http://schemas.openxmlformats.org/officeDocument/2006/relationships/hyperlink" Target="https://www.caixa.gov.br/Downloads/sinapi-cadernos-tecnicos/SINAPI-CT-INSTALACOES-PREDIAIS-DE-AGUA-FRIA-EM-PVC.pdf" TargetMode="External"/><Relationship Id="rId6622" Type="http://schemas.openxmlformats.org/officeDocument/2006/relationships/hyperlink" Target="https://www.caixa.gov.br/Downloads/sinapi-cadernos-tecnicos/SINAPI-CT-INSTALACOES-PARA-CANTEIROS-DE-OBRAS.pdf" TargetMode="External"/><Relationship Id="rId9778" Type="http://schemas.openxmlformats.org/officeDocument/2006/relationships/hyperlink" Target="https://www.caixa.gov.br/Downloads/sinapi-cadernos-tecnicos/SINAPI-CT-VALVULAS-PARA-REDES-DE-SANEAMENTO.pdf" TargetMode="External"/><Relationship Id="rId1767" Type="http://schemas.openxmlformats.org/officeDocument/2006/relationships/hyperlink" Target="https://www.caixa.gov.br/Downloads/sinapi-cadernos-tecnicos/SINAPI-CT-CUSTOS-HORARIOS-PRODUTIVO-E-IMPRODUTIVO-DOS-EQUIPAMENTOS.pdf" TargetMode="External"/><Relationship Id="rId2818" Type="http://schemas.openxmlformats.org/officeDocument/2006/relationships/hyperlink" Target="https://www.caixa.gov.br/Downloads/sinapi-cadernos-tecnicos/SINAPI-CT-DUTOS-PARA-AR-CONDICIONADO.pdf" TargetMode="External"/><Relationship Id="rId4173" Type="http://schemas.openxmlformats.org/officeDocument/2006/relationships/hyperlink" Target="https://www.caixa.gov.br/Downloads/sinapi-cadernos-tecnicos/SINAPI-CT-GESSO.pdf" TargetMode="External"/><Relationship Id="rId5224" Type="http://schemas.openxmlformats.org/officeDocument/2006/relationships/hyperlink" Target="https://www.caixa.gov.br/Downloads/sinapi-cadernos-tecnicos/SINAPI-CT-INSTALACOES-HIDRAULICAS-EM-PEX.pdf" TargetMode="External"/><Relationship Id="rId8794" Type="http://schemas.openxmlformats.org/officeDocument/2006/relationships/hyperlink" Target="https://www.caixa.gov.br/Downloads/sinapi-cadernos-tecnicos/SINAPI-CT-REMOCAO-DE-ENTULHO-E-DESCARTE.pdf" TargetMode="External"/><Relationship Id="rId59" Type="http://schemas.openxmlformats.org/officeDocument/2006/relationships/hyperlink" Target="https://www.caixa.gov.br/Downloads/sinapi-cadernos-tecnicos/SINAPI-CT-ALVENARIA-DE-VEDACAO.pdf" TargetMode="External"/><Relationship Id="rId1834" Type="http://schemas.openxmlformats.org/officeDocument/2006/relationships/hyperlink" Target="https://www.caixa.gov.br/Downloads/sinapi-cadernos-tecnicos/SINAPI-CT-CUSTOS-HORARIOS-PRODUTIVO-E-IMPRODUTIVO-DOS-EQUIPAMENTOS.pdf" TargetMode="External"/><Relationship Id="rId4240" Type="http://schemas.openxmlformats.org/officeDocument/2006/relationships/hyperlink" Target="https://www.caixa.gov.br/Downloads/sinapi-cadernos-tecnicos/SINAPI-CT-GUIAS-E-SARJETAS.pdf" TargetMode="External"/><Relationship Id="rId7396" Type="http://schemas.openxmlformats.org/officeDocument/2006/relationships/hyperlink" Target="https://www.caixa.gov.br/Downloads/sinapi-cadernos-tecnicos/SINAPI-CT-MASSA-UNICA-EXTERNA.pdf" TargetMode="External"/><Relationship Id="rId8447" Type="http://schemas.openxmlformats.org/officeDocument/2006/relationships/hyperlink" Target="https://www.caixa.gov.br/Downloads/sinapi-cadernos-tecnicos/SINAPI-CT-RASGOS-E-FIXACOES.pdf" TargetMode="External"/><Relationship Id="rId8861" Type="http://schemas.openxmlformats.org/officeDocument/2006/relationships/hyperlink" Target="https://www.caixa.gov.br/Downloads/sinapi-cadernos-tecnicos/SINAPI-CT-SINALIZACAO-HORIZONTAL-VIARIA.pdf" TargetMode="External"/><Relationship Id="rId7049" Type="http://schemas.openxmlformats.org/officeDocument/2006/relationships/hyperlink" Target="https://www.caixa.gov.br/Downloads/sinapi-metodologia/Livro_SINAPI_Calculos_Parametros.pdf" TargetMode="External"/><Relationship Id="rId7463" Type="http://schemas.openxmlformats.org/officeDocument/2006/relationships/hyperlink" Target="https://www.caixa.gov.br/Downloads/sinapi-cadernos-tecnicos/SINAPI-CT-MOBILIARIO-URBANO.pdf" TargetMode="External"/><Relationship Id="rId8514" Type="http://schemas.openxmlformats.org/officeDocument/2006/relationships/hyperlink" Target="https://www.caixa.gov.br/Downloads/sinapi-cadernos-tecnicos/SINAPI-CT-RECOMPOSICAO-DE-PAVIMENTOS.pdf" TargetMode="External"/><Relationship Id="rId1901" Type="http://schemas.openxmlformats.org/officeDocument/2006/relationships/hyperlink" Target="https://www.caixa.gov.br/Downloads/sinapi-cadernos-tecnicos/SINAPI-CT-DEMOLICOES-E-REMOCOES.pdf" TargetMode="External"/><Relationship Id="rId3659" Type="http://schemas.openxmlformats.org/officeDocument/2006/relationships/hyperlink" Target="https://www.caixa.gov.br/Downloads/sinapi-cadernos-tecnicos/SINAPI-CT-ESTRUTURA-E-TRAMA-PARA-COBERTURA.pdf" TargetMode="External"/><Relationship Id="rId6065" Type="http://schemas.openxmlformats.org/officeDocument/2006/relationships/hyperlink" Target="https://www.caixa.gov.br/Downloads/sinapi-cadernos-tecnicos/SINAPI-CT-INSTALACOES-DE-GAS-E-INCENDIO-EM-ACO-E-FERRO-GALVANIZADO.pdf" TargetMode="External"/><Relationship Id="rId7116" Type="http://schemas.openxmlformats.org/officeDocument/2006/relationships/hyperlink" Target="https://www.caixa.gov.br/Downloads/sinapi-metodologia/Livro_SINAPI_Calculos_Parametros.pdf" TargetMode="External"/><Relationship Id="rId5081" Type="http://schemas.openxmlformats.org/officeDocument/2006/relationships/hyperlink" Target="https://www.caixa.gov.br/Downloads/sinapi-cadernos-tecnicos/SINAPI-CT-INSTALACOES-HIDRAULICAS-RESERVACAO-E-BOMBAS-DE-RECALQUE.pdf" TargetMode="External"/><Relationship Id="rId6132" Type="http://schemas.openxmlformats.org/officeDocument/2006/relationships/hyperlink" Target="https://www.caixa.gov.br/Downloads/sinapi-cadernos-tecnicos/SINAPI-CT-INSTALACOES-DE-GAS-E-INCENDIO-EM-ACO-E-FERRO-GALVANIZADO.pdf" TargetMode="External"/><Relationship Id="rId7530" Type="http://schemas.openxmlformats.org/officeDocument/2006/relationships/hyperlink" Target="https://www.caixa.gov.br/Downloads/sinapi-cadernos-tecnicos/SINAPI-CT-PAREDES-DE-CONCRETO-ARMACAO.pdf" TargetMode="External"/><Relationship Id="rId9288" Type="http://schemas.openxmlformats.org/officeDocument/2006/relationships/hyperlink" Target="https://www.caixa.gov.br/Downloads/sinapi-cadernos-tecnicos/SINAPI-CT-TRANSPORTE-CARGA-E-DESCARGA-DE-MATERIAIS.pdf" TargetMode="External"/><Relationship Id="rId994" Type="http://schemas.openxmlformats.org/officeDocument/2006/relationships/hyperlink" Target="https://www.caixa.gov.br/Downloads/sinapi-cadernos-tecnicos/SINAPI-CT-BOCAS-PARA-BUEIROS.pdf" TargetMode="External"/><Relationship Id="rId2675" Type="http://schemas.openxmlformats.org/officeDocument/2006/relationships/hyperlink" Target="https://www.caixa.gov.br/Downloads/sinapi-cadernos-tecnicos/SINAPI-CT-DEPRECIACAO-JUROS-IMPOSTOS-E-SEGUROS-MANUTENCAO-E-MATERIAIS-NA-OPERACAO-DOS-EQUIPAMENTOS.pdf" TargetMode="External"/><Relationship Id="rId3726" Type="http://schemas.openxmlformats.org/officeDocument/2006/relationships/hyperlink" Target="https://www.caixa.gov.br/Downloads/sinapi-cadernos-tecnicos/SINAPI-CT-ESTRUTURAS-PRE-FABRICADAS-E-PRE-MOLDADAS.pdf" TargetMode="External"/><Relationship Id="rId647" Type="http://schemas.openxmlformats.org/officeDocument/2006/relationships/hyperlink" Target="https://www.caixa.gov.br/Downloads/sinapi-cadernos-tecnicos/SINAPI-CT-ASSENTAMENTO-DE-TUBOS-DE-ESGOTO-OU-DRENAGEM-PLUVIAL-EM-CONCRETO.pdf" TargetMode="External"/><Relationship Id="rId1277" Type="http://schemas.openxmlformats.org/officeDocument/2006/relationships/hyperlink" Target="https://www.caixa.gov.br/Downloads/sinapi-cadernos-tecnicos/SINAPI-CT-CHAPISCO.pdf" TargetMode="External"/><Relationship Id="rId1691" Type="http://schemas.openxmlformats.org/officeDocument/2006/relationships/hyperlink" Target="https://www.caixa.gov.br/Downloads/sinapi-cadernos-tecnicos/SINAPI-CT-CUSTOS-HORARIOS-PRODUTIVO-E-IMPRODUTIVO-DOS-EQUIPAMENTOS.pdf" TargetMode="External"/><Relationship Id="rId2328" Type="http://schemas.openxmlformats.org/officeDocument/2006/relationships/hyperlink" Target="https://www.caixa.gov.br/Downloads/sinapi-cadernos-tecnicos/SINAPI-CT-DEPRECIACAO-JUROS-IMPOSTOS-E-SEGUROS-MANUTENCAO-E-MATERIAIS-NA-OPERACAO-DOS-EQUIPAMENTOS.pdf" TargetMode="External"/><Relationship Id="rId2742" Type="http://schemas.openxmlformats.org/officeDocument/2006/relationships/hyperlink" Target="https://www.caixa.gov.br/Downloads/sinapi-cadernos-tecnicos/SINAPI-CT-DRENAGEM-DE-AR-CONDICIONADO.pdf" TargetMode="External"/><Relationship Id="rId5898" Type="http://schemas.openxmlformats.org/officeDocument/2006/relationships/hyperlink" Target="https://www.caixa.gov.br/Downloads/sinapi-cadernos-tecnicos/SINAPI-CT-INSTALACOES-PREDIAIS-DE-AGUAS-PLUVIAIS-TUBOS-CONEXOES-CAIXAS-E-RALOS.pdf" TargetMode="External"/><Relationship Id="rId6949" Type="http://schemas.openxmlformats.org/officeDocument/2006/relationships/hyperlink" Target="https://www.caixa.gov.br/Downloads/sinapi-metodologia/Livro_SINAPI_Calculos_Parametros.pdf" TargetMode="External"/><Relationship Id="rId9355" Type="http://schemas.openxmlformats.org/officeDocument/2006/relationships/hyperlink" Target="https://www.caixa.gov.br/Downloads/sinapi-cadernos-tecnicos/SINAPI-CT-TRANSPORTE-CARGA-E-DESCARGA-DE-MATERIAIS.pdf" TargetMode="External"/><Relationship Id="rId714" Type="http://schemas.openxmlformats.org/officeDocument/2006/relationships/hyperlink" Target="https://www.caixa.gov.br/Downloads/sinapi-cadernos-tecnicos/SINAPI-CT-ASSENTAMENTO-DE-TUBOS-DE-ESGOTO-OU-DRENAGEM-PLUVIAL-EM-CONCRETO.pdf" TargetMode="External"/><Relationship Id="rId1344" Type="http://schemas.openxmlformats.org/officeDocument/2006/relationships/hyperlink" Target="https://www.caixa.gov.br/Downloads/sinapi-cadernos-tecnicos/SINAPI-CT-CONCRETO-PROTENDIDO.pdf" TargetMode="External"/><Relationship Id="rId5965" Type="http://schemas.openxmlformats.org/officeDocument/2006/relationships/hyperlink" Target="https://www.caixa.gov.br/Downloads/sinapi-cadernos-tecnicos/SINAPI-CT-INSTALACOES-DE-GAS-E-INCENDIO-EM-ACO-E-FERRO-GALVANIZADO.pdf" TargetMode="External"/><Relationship Id="rId8371" Type="http://schemas.openxmlformats.org/officeDocument/2006/relationships/hyperlink" Target="https://www.caixa.gov.br/Downloads/sinapi-cadernos-tecnicos/SINAPI-CT-RADIER-PISO-DE-CONCRETO-E-LAJE-SOBRE-SOLO.pdf" TargetMode="External"/><Relationship Id="rId9008" Type="http://schemas.openxmlformats.org/officeDocument/2006/relationships/hyperlink" Target="https://www.caixa.gov.br/Downloads/sinapi-cadernos-tecnicos/SINAPI-CT-SISTEMAS-DE-MEDICAO.pdf" TargetMode="External"/><Relationship Id="rId9422" Type="http://schemas.openxmlformats.org/officeDocument/2006/relationships/hyperlink" Target="https://www.caixa.gov.br/Downloads/sinapi-cadernos-tecnicos/SINAPI-CT-TRANSPORTE-CARGA-E-DESCARGA-DE-MATERIAIS.pdf" TargetMode="External"/><Relationship Id="rId50" Type="http://schemas.openxmlformats.org/officeDocument/2006/relationships/hyperlink" Target="https://www.caixa.gov.br/Downloads/sinapi-cadernos-tecnicos/SINAPI-CT-ALVENARIA-DE-VEDACAO.pdf" TargetMode="External"/><Relationship Id="rId1411" Type="http://schemas.openxmlformats.org/officeDocument/2006/relationships/hyperlink" Target="https://www.caixa.gov.br/Downloads/sinapi-cadernos-tecnicos/SINAPI-CT-CONTRAPISO.pdf" TargetMode="External"/><Relationship Id="rId4567" Type="http://schemas.openxmlformats.org/officeDocument/2006/relationships/hyperlink" Target="https://www.caixa.gov.br/Downloads/sinapi-cadernos-tecnicos/SINAPI-CT-INSTALACOES-ELETRICAS-ELETRODUTOS-CONEXOES-E-CONDULETES-APARENTES.pdf" TargetMode="External"/><Relationship Id="rId5618" Type="http://schemas.openxmlformats.org/officeDocument/2006/relationships/hyperlink" Target="https://www.caixa.gov.br/Downloads/sinapi-cadernos-tecnicos/SINAPI-CT-INSTALACOES-PREDIAIS-DE-AGUA-FRIA-EM-PVC.pdf" TargetMode="External"/><Relationship Id="rId8024" Type="http://schemas.openxmlformats.org/officeDocument/2006/relationships/hyperlink" Target="https://www.caixa.gov.br/Downloads/sinapi-cadernos-tecnicos/SINAPI-CT-PISOS.pdf" TargetMode="External"/><Relationship Id="rId3169" Type="http://schemas.openxmlformats.org/officeDocument/2006/relationships/hyperlink" Target="https://www.caixa.gov.br/Downloads/sinapi-cadernos-tecnicos/SINAPI-CT-ESCAVACAO-HORIZONTAL.pdf" TargetMode="External"/><Relationship Id="rId3583" Type="http://schemas.openxmlformats.org/officeDocument/2006/relationships/hyperlink" Target="https://www.caixa.gov.br/Downloads/sinapi-cadernos-tecnicos/SINAPI-CT-ESTACAS-BROCA-STRAUSS-E-ESCAVADA-COM-FLUIDO-ESTABILIZANTE.pdf" TargetMode="External"/><Relationship Id="rId4981" Type="http://schemas.openxmlformats.org/officeDocument/2006/relationships/hyperlink" Target="https://www.caixa.gov.br/Downloads/sinapi-cadernos-tecnicos/SINAPI-CT-INSTALACOES-HIDRAULICAS-RESERVACAO-E-BOMBAS-DE-RECALQUE.pdf" TargetMode="External"/><Relationship Id="rId7040" Type="http://schemas.openxmlformats.org/officeDocument/2006/relationships/hyperlink" Target="https://www.caixa.gov.br/Downloads/sinapi-metodologia/Livro_SINAPI_Calculos_Parametros.pdf" TargetMode="External"/><Relationship Id="rId2185" Type="http://schemas.openxmlformats.org/officeDocument/2006/relationships/hyperlink" Target="https://www.caixa.gov.br/Downloads/sinapi-cadernos-tecnicos/SINAPI-CT-DEPRECIACAO-JUROS-IMPOSTOS-E-SEGUROS-MANUTENCAO-E-MATERIAIS-NA-OPERACAO-DOS-EQUIPAMENTOS.pdf" TargetMode="External"/><Relationship Id="rId3236" Type="http://schemas.openxmlformats.org/officeDocument/2006/relationships/hyperlink" Target="https://www.caixa.gov.br/Downloads/sinapi-cadernos-tecnicos/SINAPI-CT-ESCAVACAO-VERTICAL-A-CEU-ABERTO.pdf" TargetMode="External"/><Relationship Id="rId4634" Type="http://schemas.openxmlformats.org/officeDocument/2006/relationships/hyperlink" Target="https://www.caixa.gov.br/Downloads/sinapi-cadernos-tecnicos/SINAPI-CT-INSTALACOES-ELETRICAS-QUADROS-CABOS-DISJUNTORES-CONTATORES-E-BARRAMENTOS-BLINDADOS.pdf" TargetMode="External"/><Relationship Id="rId157" Type="http://schemas.openxmlformats.org/officeDocument/2006/relationships/hyperlink" Target="https://www.caixa.gov.br/Downloads/sinapi-cadernos-tecnicos/SINAPI-CT-ARGAMASSAS.pdf" TargetMode="External"/><Relationship Id="rId3650" Type="http://schemas.openxmlformats.org/officeDocument/2006/relationships/hyperlink" Target="https://www.caixa.gov.br/Downloads/sinapi-cadernos-tecnicos/SINAPI-CT-ESTRUTURA-E-TRAMA-PARA-COBERTURA.pdf" TargetMode="External"/><Relationship Id="rId4701" Type="http://schemas.openxmlformats.org/officeDocument/2006/relationships/hyperlink" Target="https://www.caixa.gov.br/Downloads/sinapi-cadernos-tecnicos/SINAPI-CT-INSTALACOES-ELETRICAS-QUADROS-CABOS-DISJUNTORES-CONTATORES-E-BARRAMENTOS-BLINDADOS.pdf" TargetMode="External"/><Relationship Id="rId7857" Type="http://schemas.openxmlformats.org/officeDocument/2006/relationships/hyperlink" Target="https://www.caixa.gov.br/Downloads/sinapi-cadernos-tecnicos/SINAPI-CT-PINTURA-EXTERNA.pdf" TargetMode="External"/><Relationship Id="rId8908" Type="http://schemas.openxmlformats.org/officeDocument/2006/relationships/hyperlink" Target="https://www.caixa.gov.br/Downloads/sinapi-cadernos-tecnicos/SINAPI-CT-SINALIZACAO-VERTICAL-VIARIA.pdf" TargetMode="External"/><Relationship Id="rId571" Type="http://schemas.openxmlformats.org/officeDocument/2006/relationships/hyperlink" Target="https://www.caixa.gov.br/Downloads/sinapi-cadernos-tecnicos/SINAPI-CT-ASSENTAMENTO-DE-TUBOS-DE-PVC-E-METALICOS-EM-REDES-DE-AGUA.pdf" TargetMode="External"/><Relationship Id="rId2252" Type="http://schemas.openxmlformats.org/officeDocument/2006/relationships/hyperlink" Target="https://www.caixa.gov.br/Downloads/sinapi-cadernos-tecnicos/SINAPI-CT-DEPRECIACAO-JUROS-IMPOSTOS-E-SEGUROS-MANUTENCAO-E-MATERIAIS-NA-OPERACAO-DOS-EQUIPAMENTOS.pdf" TargetMode="External"/><Relationship Id="rId3303" Type="http://schemas.openxmlformats.org/officeDocument/2006/relationships/hyperlink" Target="https://www.caixa.gov.br/Downloads/sinapi-cadernos-tecnicos/SINAPI-CT-ESCAVACAO-DE-VALAS.pdf" TargetMode="External"/><Relationship Id="rId6459" Type="http://schemas.openxmlformats.org/officeDocument/2006/relationships/hyperlink" Target="https://www.caixa.gov.br/Downloads/sinapi-cadernos-tecnicos/SINAPI-CT-INSTALACOES-EM-COBRE.pdf" TargetMode="External"/><Relationship Id="rId6873" Type="http://schemas.openxmlformats.org/officeDocument/2006/relationships/hyperlink" Target="https://www.caixa.gov.br/Downloads/sinapi-metodologia/Livro_SINAPI_Calculos_Parametros.pdf" TargetMode="External"/><Relationship Id="rId7924" Type="http://schemas.openxmlformats.org/officeDocument/2006/relationships/hyperlink" Target="https://www.caixa.gov.br/Downloads/sinapi-cadernos-tecnicos/SINAPI-CT-PINTURA-EM-SUPERFICIES-METALICAS.pdf" TargetMode="External"/><Relationship Id="rId224" Type="http://schemas.openxmlformats.org/officeDocument/2006/relationships/hyperlink" Target="https://www.caixa.gov.br/Downloads/sinapi-cadernos-tecnicos/SINAPI-CT-ARGAMASSAS.pdf" TargetMode="External"/><Relationship Id="rId5475" Type="http://schemas.openxmlformats.org/officeDocument/2006/relationships/hyperlink" Target="https://www.caixa.gov.br/Downloads/sinapi-cadernos-tecnicos/SINAPI-CT-INSTALACOES-PREDIAIS-DE-AGUA-FRIA-EM-PVC.pdf" TargetMode="External"/><Relationship Id="rId6526" Type="http://schemas.openxmlformats.org/officeDocument/2006/relationships/hyperlink" Target="https://www.caixa.gov.br/Downloads/sinapi-cadernos-tecnicos/SINAPI-CT-INSTALACOES-EM-COBRE.pdf" TargetMode="External"/><Relationship Id="rId6940" Type="http://schemas.openxmlformats.org/officeDocument/2006/relationships/hyperlink" Target="https://www.caixa.gov.br/Downloads/sinapi-metodologia/Livro_SINAPI_Calculos_Parametros.pdf" TargetMode="External"/><Relationship Id="rId4077" Type="http://schemas.openxmlformats.org/officeDocument/2006/relationships/hyperlink" Target="https://www.caixa.gov.br/Downloads/sinapi-cadernos-tecnicos/SINAPI-CT-FORMAS-PARA-ESTRUTURAS-DE-CONCRETO-ARMADO.pdf" TargetMode="External"/><Relationship Id="rId4491" Type="http://schemas.openxmlformats.org/officeDocument/2006/relationships/hyperlink" Target="https://www.caixa.gov.br/Downloads/sinapi-cadernos-tecnicos/SINAPI-CT-INSTALACOES-ELETRICAS-ELETRODUTOS-EMBUTIDOS-CABOS-CAIXAS-TOMADAS-E-INTERRUPTORES.pdf" TargetMode="External"/><Relationship Id="rId5128" Type="http://schemas.openxmlformats.org/officeDocument/2006/relationships/hyperlink" Target="https://www.caixa.gov.br/Downloads/sinapi-cadernos-tecnicos/SINAPI-CT-INSTALACOES-HIDRAULICAS-EM-PEX.pdf" TargetMode="External"/><Relationship Id="rId5542" Type="http://schemas.openxmlformats.org/officeDocument/2006/relationships/hyperlink" Target="https://www.caixa.gov.br/Downloads/sinapi-cadernos-tecnicos/SINAPI-CT-INSTALACOES-PREDIAIS-DE-AGUA-FRIA-EM-PVC.pdf" TargetMode="External"/><Relationship Id="rId8698" Type="http://schemas.openxmlformats.org/officeDocument/2006/relationships/hyperlink" Target="https://www.caixa.gov.br/Downloads/sinapi-cadernos-tecnicos/SINAPI-CT-REDES-DE-AGUA-E-ESGOTO-EM-PEAD-LISO-(TUBOS-E-CONEXOES).pdf" TargetMode="External"/><Relationship Id="rId9749" Type="http://schemas.openxmlformats.org/officeDocument/2006/relationships/hyperlink" Target="https://www.caixa.gov.br/Downloads/sinapi-cadernos-tecnicos/SINAPI-CT-VALVULAS-PARA-REDES-DE-SANEAMENTO.pdf" TargetMode="External"/><Relationship Id="rId1738" Type="http://schemas.openxmlformats.org/officeDocument/2006/relationships/hyperlink" Target="https://www.caixa.gov.br/Downloads/sinapi-cadernos-tecnicos/SINAPI-CT-CUSTOS-HORARIOS-PRODUTIVO-E-IMPRODUTIVO-DOS-EQUIPAMENTOS.pdf" TargetMode="External"/><Relationship Id="rId3093" Type="http://schemas.openxmlformats.org/officeDocument/2006/relationships/hyperlink" Target="https://www.caixa.gov.br/Downloads/sinapi-cadernos-tecnicos/SINAPI-CT-ESCADAS.pdf" TargetMode="External"/><Relationship Id="rId4144" Type="http://schemas.openxmlformats.org/officeDocument/2006/relationships/hyperlink" Target="https://www.caixa.gov.br/Downloads/sinapi-cadernos-tecnicos/SINAPI-CT-GALERIAS-COM-ADUELAS-DE-CONCRETO.pdf" TargetMode="External"/><Relationship Id="rId8765" Type="http://schemas.openxmlformats.org/officeDocument/2006/relationships/hyperlink" Target="https://www.caixa.gov.br/Downloads/sinapi-cadernos-tecnicos/SINAPI-CT-REDES-DE-AGUA-E-ESGOTO-EM-PEAD-LISO-(TUBOS-E-CONEXOES).pdf" TargetMode="External"/><Relationship Id="rId3160" Type="http://schemas.openxmlformats.org/officeDocument/2006/relationships/hyperlink" Target="https://www.caixa.gov.br/Downloads/sinapi-cadernos-tecnicos/SINAPI-CT-ESCAVACAO-HORIZONTAL.pdf" TargetMode="External"/><Relationship Id="rId4211" Type="http://schemas.openxmlformats.org/officeDocument/2006/relationships/hyperlink" Target="https://www.caixa.gov.br/Downloads/sinapi-cadernos-tecnicos/SINAPI-CT-GRAUTE-E-ARMACAO.pdf" TargetMode="External"/><Relationship Id="rId7367" Type="http://schemas.openxmlformats.org/officeDocument/2006/relationships/hyperlink" Target="https://www.caixa.gov.br/Downloads/sinapi-cadernos-tecnicos/SINAPI-CT-MASSA-UNICA-EXTERNA.pdf" TargetMode="External"/><Relationship Id="rId8418" Type="http://schemas.openxmlformats.org/officeDocument/2006/relationships/hyperlink" Target="https://www.caixa.gov.br/Downloads/sinapi-cadernos-tecnicos/SINAPI-CT-RASGOS-E-FIXACOES.pdf" TargetMode="External"/><Relationship Id="rId1805" Type="http://schemas.openxmlformats.org/officeDocument/2006/relationships/hyperlink" Target="https://www.caixa.gov.br/Downloads/sinapi-cadernos-tecnicos/SINAPI-CT-CUSTOS-HORARIOS-PRODUTIVO-E-IMPRODUTIVO-DOS-EQUIPAMENTOS.pdf" TargetMode="External"/><Relationship Id="rId7781" Type="http://schemas.openxmlformats.org/officeDocument/2006/relationships/hyperlink" Target="https://www.caixa.gov.br/Downloads/sinapi-cadernos-tecnicos/SINAPI-CT-PERFURACAO-HORIZONTAL-DIRECIONAL-HDD.pdf" TargetMode="External"/><Relationship Id="rId8832" Type="http://schemas.openxmlformats.org/officeDocument/2006/relationships/hyperlink" Target="https://www.caixa.gov.br/Downloads/sinapi-cadernos-tecnicos/SINAPI-CT-REVESTIMENTOS-CERAMICOS-INTERNOS.pdf" TargetMode="External"/><Relationship Id="rId3977" Type="http://schemas.openxmlformats.org/officeDocument/2006/relationships/hyperlink" Target="https://www.caixa.gov.br/Downloads/sinapi-cadernos-tecnicos/SINAPI-CT-FUNDACOES-RASAS-(BLOCOS-SAPATAS-VIGAS-BALDRAME).pdf" TargetMode="External"/><Relationship Id="rId6036" Type="http://schemas.openxmlformats.org/officeDocument/2006/relationships/hyperlink" Target="https://www.caixa.gov.br/Downloads/sinapi-cadernos-tecnicos/SINAPI-CT-INSTALACOES-DE-GAS-E-INCENDIO-EM-ACO-E-FERRO-GALVANIZADO.pdf" TargetMode="External"/><Relationship Id="rId6383" Type="http://schemas.openxmlformats.org/officeDocument/2006/relationships/hyperlink" Target="https://www.caixa.gov.br/Downloads/sinapi-cadernos-tecnicos/SINAPI-CT-INSTALACOES-EM-COBRE.pdf" TargetMode="External"/><Relationship Id="rId7434" Type="http://schemas.openxmlformats.org/officeDocument/2006/relationships/hyperlink" Target="https://www.caixa.gov.br/Downloads/sinapi-cadernos-tecnicos/SINAPI-CT-MASSA-UNICA-INTERNA.pdf" TargetMode="External"/><Relationship Id="rId898" Type="http://schemas.openxmlformats.org/officeDocument/2006/relationships/hyperlink" Target="https://www.caixa.gov.br/Downloads/sinapi-cadernos-tecnicos/SINAPI-CT-ATERROS-BASES-SUB-BASES-E-IMPRIMACOES.pdf" TargetMode="External"/><Relationship Id="rId2579" Type="http://schemas.openxmlformats.org/officeDocument/2006/relationships/hyperlink" Target="https://www.caixa.gov.br/Downloads/sinapi-cadernos-tecnicos/SINAPI-CT-DEPRECIACAO-JUROS-IMPOSTOS-E-SEGUROS-MANUTENCAO-E-MATERIAIS-NA-OPERACAO-DOS-EQUIPAMENTOS.pdf" TargetMode="External"/><Relationship Id="rId2993" Type="http://schemas.openxmlformats.org/officeDocument/2006/relationships/hyperlink" Target="https://www.caixa.gov.br/Downloads/sinapi-cadernos-tecnicos/SINAPI-CT-EQUIPAMENTOS-DE-PROTECAO-COLETIVA.pdf" TargetMode="External"/><Relationship Id="rId6450" Type="http://schemas.openxmlformats.org/officeDocument/2006/relationships/hyperlink" Target="https://www.caixa.gov.br/Downloads/sinapi-cadernos-tecnicos/SINAPI-CT-INSTALACOES-EM-COBRE.pdf" TargetMode="External"/><Relationship Id="rId7501" Type="http://schemas.openxmlformats.org/officeDocument/2006/relationships/hyperlink" Target="https://www.caixa.gov.br/Downloads/sinapi-cadernos-tecnicos/SINAPI-CT-PAISAGISMO-PLANTIO.pdf" TargetMode="External"/><Relationship Id="rId965" Type="http://schemas.openxmlformats.org/officeDocument/2006/relationships/hyperlink" Target="https://www.caixa.gov.br/Downloads/sinapi-cadernos-tecnicos/SINAPI-CT-ATERROS-BASES-SUB-BASES-E-IMPRIMACOES.pdf" TargetMode="External"/><Relationship Id="rId1595" Type="http://schemas.openxmlformats.org/officeDocument/2006/relationships/hyperlink" Target="https://www.caixa.gov.br/Downloads/sinapi-cadernos-tecnicos/SINAPI-CT-CUSTOS-HORARIOS-PRODUTIVO-E-IMPRODUTIVO-DOS-EQUIPAMENTOS.pdf" TargetMode="External"/><Relationship Id="rId2646" Type="http://schemas.openxmlformats.org/officeDocument/2006/relationships/hyperlink" Target="https://www.caixa.gov.br/Downloads/sinapi-cadernos-tecnicos/SINAPI-CT-DEPRECIACAO-JUROS-IMPOSTOS-E-SEGUROS-MANUTENCAO-E-MATERIAIS-NA-OPERACAO-DOS-EQUIPAMENTOS.pdf" TargetMode="External"/><Relationship Id="rId5052" Type="http://schemas.openxmlformats.org/officeDocument/2006/relationships/hyperlink" Target="https://www.caixa.gov.br/Downloads/sinapi-cadernos-tecnicos/SINAPI-CT-INSTALACOES-HIDRAULICAS-RESERVACAO-E-BOMBAS-DE-RECALQUE.pdf" TargetMode="External"/><Relationship Id="rId6103" Type="http://schemas.openxmlformats.org/officeDocument/2006/relationships/hyperlink" Target="https://www.caixa.gov.br/Downloads/sinapi-cadernos-tecnicos/SINAPI-CT-INSTALACOES-DE-GAS-E-INCENDIO-EM-ACO-E-FERRO-GALVANIZADO.pdf" TargetMode="External"/><Relationship Id="rId9259" Type="http://schemas.openxmlformats.org/officeDocument/2006/relationships/hyperlink" Target="https://www.caixa.gov.br/Downloads/sinapi-cadernos-tecnicos/SINAPI-CT-TRANSPORTE-DE-MATERIAIS-DENTRO-DO-CANTEIRO-DE-OBRAS.pdf" TargetMode="External"/><Relationship Id="rId9673" Type="http://schemas.openxmlformats.org/officeDocument/2006/relationships/hyperlink" Target="https://www.caixa.gov.br/Downloads/sinapi-cadernos-tecnicos/SINAPI-CT-VALVULAS-E-REGISTROS-PARA-SISTEMAS-PREDIAIS.pdf" TargetMode="External"/><Relationship Id="rId618" Type="http://schemas.openxmlformats.org/officeDocument/2006/relationships/hyperlink" Target="https://www.caixa.gov.br/Downloads/sinapi-cadernos-tecnicos/SINAPI-CT-ASSENTAMENTO-DE-TUBOS-DE-PVC-E-METALICOS-EM-REDES-DE-AGUA.pdf" TargetMode="External"/><Relationship Id="rId1248" Type="http://schemas.openxmlformats.org/officeDocument/2006/relationships/hyperlink" Target="https://www.caixa.gov.br/Downloads/sinapi-cadernos-tecnicos/SINAPI-CT-CERCAS-PROTETORES-E-ALAMBRADOS.pdf" TargetMode="External"/><Relationship Id="rId1662" Type="http://schemas.openxmlformats.org/officeDocument/2006/relationships/hyperlink" Target="https://www.caixa.gov.br/Downloads/sinapi-cadernos-tecnicos/SINAPI-CT-CUSTOS-HORARIOS-PRODUTIVO-E-IMPRODUTIVO-DOS-EQUIPAMENTOS.pdf" TargetMode="External"/><Relationship Id="rId5869" Type="http://schemas.openxmlformats.org/officeDocument/2006/relationships/hyperlink" Target="https://www.caixa.gov.br/Downloads/sinapi-cadernos-tecnicos/SINAPI-CT-INSTALACOES-PREDIAIS-DE-AGUAS-PLUVIAIS-TUBOS-CONEXOES-CAIXAS-E-RALOS.pdf" TargetMode="External"/><Relationship Id="rId8275" Type="http://schemas.openxmlformats.org/officeDocument/2006/relationships/hyperlink" Target="https://www.caixa.gov.br/Downloads/sinapi-cadernos-tecnicos/SINAPI-CT-POCOS-DE-VISITA-E-CAIXAS-PARA-BOCAS-DE-LOBO.pdf" TargetMode="External"/><Relationship Id="rId9326" Type="http://schemas.openxmlformats.org/officeDocument/2006/relationships/hyperlink" Target="https://www.caixa.gov.br/Downloads/sinapi-cadernos-tecnicos/SINAPI-CT-TRANSPORTE-CARGA-E-DESCARGA-DE-MATERIAIS.pdf" TargetMode="External"/><Relationship Id="rId1315" Type="http://schemas.openxmlformats.org/officeDocument/2006/relationships/hyperlink" Target="https://www.caixa.gov.br/Downloads/sinapi-cadernos-tecnicos/SINAPI-CT-CONCRETO-PROJETADO.pdf" TargetMode="External"/><Relationship Id="rId2713" Type="http://schemas.openxmlformats.org/officeDocument/2006/relationships/hyperlink" Target="https://www.caixa.gov.br/Downloads/sinapi-cadernos-tecnicos/SINAPI-CT-DISSIPADORES-DE-ENERGIA.pdf" TargetMode="External"/><Relationship Id="rId7291" Type="http://schemas.openxmlformats.org/officeDocument/2006/relationships/hyperlink" Target="https://www.caixa.gov.br/Downloads/sinapi-cadernos-tecnicos/SINAPI-CT-LUMINARIAS-EXTERNAS.pdf" TargetMode="External"/><Relationship Id="rId8342" Type="http://schemas.openxmlformats.org/officeDocument/2006/relationships/hyperlink" Target="https://www.caixa.gov.br/Downloads/sinapi-cadernos-tecnicos/SINAPI-CT-PRODUCAO-DE-CONCRETOS-E-ARGAMASSAS-UTILIZANDO-AGREGADO-RECICLADO.pdf" TargetMode="External"/><Relationship Id="rId9740" Type="http://schemas.openxmlformats.org/officeDocument/2006/relationships/hyperlink" Target="https://www.caixa.gov.br/Downloads/sinapi-cadernos-tecnicos/SINAPI-CT-VALVULAS-PARA-REDES-DE-SANEAMENTO.pdf" TargetMode="External"/><Relationship Id="rId4885" Type="http://schemas.openxmlformats.org/officeDocument/2006/relationships/hyperlink" Target="https://www.caixa.gov.br/Downloads/sinapi-cadernos-tecnicos/SINAPI-CT-INSTALACOES-HIDRAULICAS-RESERVACAO-E-BOMBAS-DE-RECALQUE.pdf" TargetMode="External"/><Relationship Id="rId5936" Type="http://schemas.openxmlformats.org/officeDocument/2006/relationships/hyperlink" Target="https://www.caixa.gov.br/Downloads/sinapi-cadernos-tecnicos/SINAPI-CT-INSTALACOES-DE-GAS-E-INCENDIO-EM-ACO-E-FERRO-GALVANIZADO.pdf" TargetMode="External"/><Relationship Id="rId21" Type="http://schemas.openxmlformats.org/officeDocument/2006/relationships/hyperlink" Target="https://www.caixa.gov.br/Downloads/sinapi-cadernos-tecnicos/SINAPI-CT-ALVENARIA-ESTRUTURAL-BLOCOS-DE-CONCRETO.pdf" TargetMode="External"/><Relationship Id="rId2089" Type="http://schemas.openxmlformats.org/officeDocument/2006/relationships/hyperlink" Target="https://www.caixa.gov.br/Downloads/sinapi-cadernos-tecnicos/SINAPI-CT-DEPRECIACAO-JUROS-IMPOSTOS-E-SEGUROS-MANUTENCAO-E-MATERIAIS-NA-OPERACAO-DOS-EQUIPAMENTOS.pdf" TargetMode="External"/><Relationship Id="rId3487" Type="http://schemas.openxmlformats.org/officeDocument/2006/relationships/hyperlink" Target="https://www.caixa.gov.br/Downloads/sinapi-cadernos-tecnicos/SINAPI-CT-ESQUADRIAS-PORTAS.pdf" TargetMode="External"/><Relationship Id="rId4538" Type="http://schemas.openxmlformats.org/officeDocument/2006/relationships/hyperlink" Target="https://www.caixa.gov.br/Downloads/sinapi-cadernos-tecnicos/SINAPI-CT-INSTALACOES-ELETRICAS-ELETRODUTOS-EMBUTIDOS-CABOS-CAIXAS-TOMADAS-E-INTERRUPTORES.pdf" TargetMode="External"/><Relationship Id="rId4952" Type="http://schemas.openxmlformats.org/officeDocument/2006/relationships/hyperlink" Target="https://www.caixa.gov.br/Downloads/sinapi-cadernos-tecnicos/SINAPI-CT-INSTALACOES-HIDRAULICAS-RESERVACAO-E-BOMBAS-DE-RECALQUE.pdf" TargetMode="External"/><Relationship Id="rId3554" Type="http://schemas.openxmlformats.org/officeDocument/2006/relationships/hyperlink" Target="https://www.caixa.gov.br/Downloads/sinapi-cadernos-tecnicos/SINAPI-CT-ESQUADRIAS-PORTAS.pdf" TargetMode="External"/><Relationship Id="rId4605" Type="http://schemas.openxmlformats.org/officeDocument/2006/relationships/hyperlink" Target="https://www.caixa.gov.br/Downloads/sinapi-cadernos-tecnicos/SINAPI-CT-INSTALACOES-ELETRICAS-ELETRODUTOS-CONEXOES-E-CONDULETES-APARENTES.pdf" TargetMode="External"/><Relationship Id="rId7011" Type="http://schemas.openxmlformats.org/officeDocument/2006/relationships/hyperlink" Target="https://www.caixa.gov.br/Downloads/sinapi-metodologia/Livro_SINAPI_Calculos_Parametros.pdf" TargetMode="External"/><Relationship Id="rId475" Type="http://schemas.openxmlformats.org/officeDocument/2006/relationships/hyperlink" Target="https://www.caixa.gov.br/Downloads/sinapi-cadernos-tecnicos/SINAPI-CT-ASSENTAMENTO-DE-TUBOS-DE-PVC-E-METALICOS-EM-REDES-DE-AGUA.pdf" TargetMode="External"/><Relationship Id="rId2156" Type="http://schemas.openxmlformats.org/officeDocument/2006/relationships/hyperlink" Target="https://www.caixa.gov.br/Downloads/sinapi-cadernos-tecnicos/SINAPI-CT-DEPRECIACAO-JUROS-IMPOSTOS-E-SEGUROS-MANUTENCAO-E-MATERIAIS-NA-OPERACAO-DOS-EQUIPAMENTOS.pdf" TargetMode="External"/><Relationship Id="rId2570" Type="http://schemas.openxmlformats.org/officeDocument/2006/relationships/hyperlink" Target="https://www.caixa.gov.br/Downloads/sinapi-cadernos-tecnicos/SINAPI-CT-DEPRECIACAO-JUROS-IMPOSTOS-E-SEGUROS-MANUTENCAO-E-MATERIAIS-NA-OPERACAO-DOS-EQUIPAMENTOS.pdf" TargetMode="External"/><Relationship Id="rId3207" Type="http://schemas.openxmlformats.org/officeDocument/2006/relationships/hyperlink" Target="https://www.caixa.gov.br/Downloads/sinapi-cadernos-tecnicos/SINAPI-CT-ESCAVACAO-VERTICAL-A-CEU-ABERTO.pdf" TargetMode="External"/><Relationship Id="rId3621" Type="http://schemas.openxmlformats.org/officeDocument/2006/relationships/hyperlink" Target="https://www.caixa.gov.br/Downloads/sinapi-cadernos-tecnicos/SINAPI-CT-ESTRUTURA-E-TRAMA-PARA-COBERTURA.pdf" TargetMode="External"/><Relationship Id="rId6777" Type="http://schemas.openxmlformats.org/officeDocument/2006/relationships/hyperlink" Target="https://www.caixa.gov.br/Downloads/sinapi-cadernos-tecnicos/SINAPI-CT-LIMPEZA-DE-OBRA.pdf" TargetMode="External"/><Relationship Id="rId7828" Type="http://schemas.openxmlformats.org/officeDocument/2006/relationships/hyperlink" Target="https://www.caixa.gov.br/Downloads/sinapi-cadernos-tecnicos/SINAPI-CT-PINTURA-EXTERNA.pdf" TargetMode="External"/><Relationship Id="rId9183" Type="http://schemas.openxmlformats.org/officeDocument/2006/relationships/hyperlink" Target="https://www.caixa.gov.br/Downloads/sinapi-cadernos-tecnicos/SINAPI-CT-TRANSPORTE-FLUVIAL-CARGA-E-DESCARGA.pdf" TargetMode="External"/><Relationship Id="rId128" Type="http://schemas.openxmlformats.org/officeDocument/2006/relationships/hyperlink" Target="https://www.caixa.gov.br/Downloads/sinapi-cadernos-tecnicos/SINAPI-CT-ARGAMASSAS.pdf" TargetMode="External"/><Relationship Id="rId542" Type="http://schemas.openxmlformats.org/officeDocument/2006/relationships/hyperlink" Target="https://www.caixa.gov.br/Downloads/sinapi-cadernos-tecnicos/SINAPI-CT-ASSENTAMENTO-DE-TUBOS-DE-PVC-E-METALICOS-EM-REDES-DE-AGUA.pdf" TargetMode="External"/><Relationship Id="rId1172" Type="http://schemas.openxmlformats.org/officeDocument/2006/relationships/hyperlink" Target="https://www.caixa.gov.br/Downloads/sinapi-cadernos-tecnicos/SINAPI-CT-CAIXAS-DE-AGUA-PARA-EDIFICACOES.pdf" TargetMode="External"/><Relationship Id="rId2223" Type="http://schemas.openxmlformats.org/officeDocument/2006/relationships/hyperlink" Target="https://www.caixa.gov.br/Downloads/sinapi-cadernos-tecnicos/SINAPI-CT-DEPRECIACAO-JUROS-IMPOSTOS-E-SEGUROS-MANUTENCAO-E-MATERIAIS-NA-OPERACAO-DOS-EQUIPAMENTOS.pdf" TargetMode="External"/><Relationship Id="rId5379" Type="http://schemas.openxmlformats.org/officeDocument/2006/relationships/hyperlink" Target="https://www.caixa.gov.br/Downloads/sinapi-cadernos-tecnicos/SINAPI-CT-INSTALACOES-PREDIAIS-DE-ESGOTO-TUBOS-E-CONEXOES.pdf" TargetMode="External"/><Relationship Id="rId5793" Type="http://schemas.openxmlformats.org/officeDocument/2006/relationships/hyperlink" Target="https://www.caixa.gov.br/Downloads/sinapi-cadernos-tecnicos/SINAPI-CT-INSTALACOES-PREDIAIS-DE-AGUA-QUENTE-EM-CPVC.pdf" TargetMode="External"/><Relationship Id="rId6844" Type="http://schemas.openxmlformats.org/officeDocument/2006/relationships/hyperlink" Target="https://www.caixa.gov.br/Downloads/sinapi-metodologia/Livro_SINAPI_Calculos_Parametros.pdf" TargetMode="External"/><Relationship Id="rId9250" Type="http://schemas.openxmlformats.org/officeDocument/2006/relationships/hyperlink" Target="https://www.caixa.gov.br/Downloads/sinapi-cadernos-tecnicos/SINAPI-CT-TRANSPORTE-DE-MATERIAIS-DENTRO-DO-CANTEIRO-DE-OBRAS.pdf" TargetMode="External"/><Relationship Id="rId4395" Type="http://schemas.openxmlformats.org/officeDocument/2006/relationships/hyperlink" Target="https://www.caixa.gov.br/Downloads/sinapi-cadernos-tecnicos/SINAPI-CT-INSTALACOES-ELETRICAS-ELETRODUTOS-EMBUTIDOS-CABOS-CAIXAS-TOMADAS-E-INTERRUPTORES.pdf" TargetMode="External"/><Relationship Id="rId5446" Type="http://schemas.openxmlformats.org/officeDocument/2006/relationships/hyperlink" Target="https://www.caixa.gov.br/Downloads/sinapi-cadernos-tecnicos/SINAPI-CT-INSTALACOES-PREDIAIS-DE-AGUA-FRIA-EM-PVC.pdf" TargetMode="External"/><Relationship Id="rId1989" Type="http://schemas.openxmlformats.org/officeDocument/2006/relationships/hyperlink" Target="https://www.caixa.gov.br/Downloads/sinapi-cadernos-tecnicos/SINAPI-CT-DEPRECIACAO-JUROS-IMPOSTOS-E-SEGUROS-MANUTENCAO-E-MATERIAIS-NA-OPERACAO-DOS-EQUIPAMENTOS.pdf" TargetMode="External"/><Relationship Id="rId4048" Type="http://schemas.openxmlformats.org/officeDocument/2006/relationships/hyperlink" Target="https://www.caixa.gov.br/Downloads/sinapi-cadernos-tecnicos/SINAPI-CT-FORMAS-PARA-ESTRUTURAS-DE-CONCRETO-ARMADO.pdf" TargetMode="External"/><Relationship Id="rId5860" Type="http://schemas.openxmlformats.org/officeDocument/2006/relationships/hyperlink" Target="https://www.caixa.gov.br/Downloads/sinapi-cadernos-tecnicos/SINAPI-CT-INSTALACOES-PREDIAIS-DE-AGUAS-PLUVIAIS-TUBOS-CONEXOES-CAIXAS-E-RALOS.pdf" TargetMode="External"/><Relationship Id="rId6911" Type="http://schemas.openxmlformats.org/officeDocument/2006/relationships/hyperlink" Target="https://www.caixa.gov.br/Downloads/sinapi-metodologia/Livro_SINAPI_Calculos_Parametros.pdf" TargetMode="External"/><Relationship Id="rId3064" Type="http://schemas.openxmlformats.org/officeDocument/2006/relationships/hyperlink" Target="https://www.caixa.gov.br/Downloads/sinapi-cadernos-tecnicos/SINAPI-CT-ESCADAS.pdf" TargetMode="External"/><Relationship Id="rId4462" Type="http://schemas.openxmlformats.org/officeDocument/2006/relationships/hyperlink" Target="https://www.caixa.gov.br/Downloads/sinapi-cadernos-tecnicos/SINAPI-CT-INSTALACOES-ELETRICAS-ELETRODUTOS-EMBUTIDOS-CABOS-CAIXAS-TOMADAS-E-INTERRUPTORES.pdf" TargetMode="External"/><Relationship Id="rId5513" Type="http://schemas.openxmlformats.org/officeDocument/2006/relationships/hyperlink" Target="https://www.caixa.gov.br/Downloads/sinapi-cadernos-tecnicos/SINAPI-CT-INSTALACOES-PREDIAIS-DE-AGUA-FRIA-EM-PVC.pdf" TargetMode="External"/><Relationship Id="rId8669" Type="http://schemas.openxmlformats.org/officeDocument/2006/relationships/hyperlink" Target="https://www.caixa.gov.br/Downloads/sinapi-cadernos-tecnicos/SINAPI-CT-REDES-DE-LOGICA-TELEFONIA-E-IMAGEM.pdf" TargetMode="External"/><Relationship Id="rId1709" Type="http://schemas.openxmlformats.org/officeDocument/2006/relationships/hyperlink" Target="https://www.caixa.gov.br/Downloads/sinapi-cadernos-tecnicos/SINAPI-CT-CUSTOS-HORARIOS-PRODUTIVO-E-IMPRODUTIVO-DOS-EQUIPAMENTOS.pdf" TargetMode="External"/><Relationship Id="rId4115" Type="http://schemas.openxmlformats.org/officeDocument/2006/relationships/hyperlink" Target="https://www.caixa.gov.br/Downloads/sinapi-cadernos-tecnicos/SINAPI-CT-FORMAS-PARA-ESTRUTURAS-DE-CONCRETO-ARMADO.pdf" TargetMode="External"/><Relationship Id="rId7685" Type="http://schemas.openxmlformats.org/officeDocument/2006/relationships/hyperlink" Target="https://www.caixa.gov.br/Downloads/sinapi-cadernos-tecnicos/SINAPI-CT-PAVIMENTO-INTERTRAVADO.pdf" TargetMode="External"/><Relationship Id="rId8736" Type="http://schemas.openxmlformats.org/officeDocument/2006/relationships/hyperlink" Target="https://www.caixa.gov.br/Downloads/sinapi-cadernos-tecnicos/SINAPI-CT-REDES-DE-AGUA-E-ESGOTO-EM-PEAD-LISO-(TUBOS-E-CONEXOES).pdf" TargetMode="External"/><Relationship Id="rId2080" Type="http://schemas.openxmlformats.org/officeDocument/2006/relationships/hyperlink" Target="https://www.caixa.gov.br/Downloads/sinapi-cadernos-tecnicos/SINAPI-CT-DEPRECIACAO-JUROS-IMPOSTOS-E-SEGUROS-MANUTENCAO-E-MATERIAIS-NA-OPERACAO-DOS-EQUIPAMENTOS.pdf" TargetMode="External"/><Relationship Id="rId3131" Type="http://schemas.openxmlformats.org/officeDocument/2006/relationships/hyperlink" Target="https://www.caixa.gov.br/Downloads/sinapi-cadernos-tecnicos/SINAPI-CT-ESCADAS.pdf" TargetMode="External"/><Relationship Id="rId6287" Type="http://schemas.openxmlformats.org/officeDocument/2006/relationships/hyperlink" Target="https://www.caixa.gov.br/Downloads/sinapi-cadernos-tecnicos/SINAPI-CT-INSTALACOES-DE-GAS-EM-PEX-MULTICAMADAS.pdf" TargetMode="External"/><Relationship Id="rId7338" Type="http://schemas.openxmlformats.org/officeDocument/2006/relationships/hyperlink" Target="https://www.caixa.gov.br/Downloads/sinapi-cadernos-tecnicos/SINAPI-CT-MASSA-UNICA-EXTERNA.pdf" TargetMode="External"/><Relationship Id="rId7752" Type="http://schemas.openxmlformats.org/officeDocument/2006/relationships/hyperlink" Target="https://www.caixa.gov.br/Downloads/sinapi-cadernos-tecnicos/SINAPI-CT-PEITORIS-E-CHAPINS.pdf" TargetMode="External"/><Relationship Id="rId8803" Type="http://schemas.openxmlformats.org/officeDocument/2006/relationships/hyperlink" Target="https://www.caixa.gov.br/Downloads/sinapi-cadernos-tecnicos/SINAPI-CT-REVESTIMENTOS-CERAMICOS-EXTERNOS.pdf" TargetMode="External"/><Relationship Id="rId2897" Type="http://schemas.openxmlformats.org/officeDocument/2006/relationships/hyperlink" Target="https://www.caixa.gov.br/Downloads/sinapi-cadernos-tecnicos/SINAPI-CT-ELETROCALHAS.pdf" TargetMode="External"/><Relationship Id="rId3948" Type="http://schemas.openxmlformats.org/officeDocument/2006/relationships/hyperlink" Target="https://www.caixa.gov.br/Downloads/sinapi-cadernos-tecnicos/SINAPI-CT-FOSSAS-E-SUMIDOUROS.pdf" TargetMode="External"/><Relationship Id="rId6354" Type="http://schemas.openxmlformats.org/officeDocument/2006/relationships/hyperlink" Target="https://www.caixa.gov.br/Downloads/sinapi-cadernos-tecnicos/SINAPI-CT-INSTALACOES-DE-AR-CONDICIONADO-EM-COBRE.pdf" TargetMode="External"/><Relationship Id="rId7405" Type="http://schemas.openxmlformats.org/officeDocument/2006/relationships/hyperlink" Target="https://www.caixa.gov.br/Downloads/sinapi-cadernos-tecnicos/SINAPI-CT-MASSA-UNICA-INTERNA.pdf" TargetMode="External"/><Relationship Id="rId869" Type="http://schemas.openxmlformats.org/officeDocument/2006/relationships/hyperlink" Target="https://www.caixa.gov.br/Downloads/sinapi-cadernos-tecnicos/SINAPI-CT-ATERROS-BASES-SUB-BASES-E-IMPRIMACOES.pdf" TargetMode="External"/><Relationship Id="rId1499" Type="http://schemas.openxmlformats.org/officeDocument/2006/relationships/hyperlink" Target="https://www.caixa.gov.br/Downloads/sinapi-cadernos-tecnicos/SINAPI-CT-CUSTOS-HORARIOS-PRODUTIVO-E-IMPRODUTIVO-DOS-EQUIPAMENTOS.pdf" TargetMode="External"/><Relationship Id="rId5370" Type="http://schemas.openxmlformats.org/officeDocument/2006/relationships/hyperlink" Target="https://www.caixa.gov.br/Downloads/sinapi-cadernos-tecnicos/SINAPI-CT-INSTALACOES-PREDIAIS-DE-ESGOTO-TUBOS-E-CONEXOES.pdf" TargetMode="External"/><Relationship Id="rId6007" Type="http://schemas.openxmlformats.org/officeDocument/2006/relationships/hyperlink" Target="https://www.caixa.gov.br/Downloads/sinapi-cadernos-tecnicos/SINAPI-CT-INSTALACOES-DE-GAS-E-INCENDIO-EM-ACO-E-FERRO-GALVANIZADO.pdf" TargetMode="External"/><Relationship Id="rId6421" Type="http://schemas.openxmlformats.org/officeDocument/2006/relationships/hyperlink" Target="https://www.caixa.gov.br/Downloads/sinapi-cadernos-tecnicos/SINAPI-CT-INSTALACOES-EM-COBRE.pdf" TargetMode="External"/><Relationship Id="rId9577" Type="http://schemas.openxmlformats.org/officeDocument/2006/relationships/hyperlink" Target="https://www.caixa.gov.br/Downloads/sinapi-cadernos-tecnicos/SINAPI-CT-VIDROS-E-ESPELHOS.pdf" TargetMode="External"/><Relationship Id="rId2964" Type="http://schemas.openxmlformats.org/officeDocument/2006/relationships/hyperlink" Target="https://www.caixa.gov.br/Downloads/sinapi-cadernos-tecnicos/SINAPI-CT-ENERGIA-SOLAR-PARA-EDIFICACOES.pdf" TargetMode="External"/><Relationship Id="rId5023" Type="http://schemas.openxmlformats.org/officeDocument/2006/relationships/hyperlink" Target="https://www.caixa.gov.br/Downloads/sinapi-cadernos-tecnicos/SINAPI-CT-INSTALACOES-HIDRAULICAS-RESERVACAO-E-BOMBAS-DE-RECALQUE.pdf" TargetMode="External"/><Relationship Id="rId8179" Type="http://schemas.openxmlformats.org/officeDocument/2006/relationships/hyperlink" Target="https://www.caixa.gov.br/Downloads/sinapi-cadernos-tecnicos/SINAPI-CT-POCOS-DE-VISITA-E-CAIXAS-PARA-BOCAS-DE-LOBO.pdf" TargetMode="External"/><Relationship Id="rId936" Type="http://schemas.openxmlformats.org/officeDocument/2006/relationships/hyperlink" Target="https://www.caixa.gov.br/Downloads/sinapi-cadernos-tecnicos/SINAPI-CT-ATERROS-BASES-SUB-BASES-E-IMPRIMACOES.pdf" TargetMode="External"/><Relationship Id="rId1219" Type="http://schemas.openxmlformats.org/officeDocument/2006/relationships/hyperlink" Target="https://www.caixa.gov.br/Downloads/sinapi-cadernos-tecnicos/SINAPI-CT-CANALETAS-GRELHAS-E-CAIXAS-COM-GRELHA-PARA-DRENAGEM.pdf" TargetMode="External"/><Relationship Id="rId1566" Type="http://schemas.openxmlformats.org/officeDocument/2006/relationships/hyperlink" Target="https://www.caixa.gov.br/Downloads/sinapi-cadernos-tecnicos/SINAPI-CT-CUSTOS-HORARIOS-PRODUTIVO-E-IMPRODUTIVO-DOS-EQUIPAMENTOS.pdf" TargetMode="External"/><Relationship Id="rId1980" Type="http://schemas.openxmlformats.org/officeDocument/2006/relationships/hyperlink" Target="https://www.caixa.gov.br/Downloads/sinapi-cadernos-tecnicos/SINAPI-CT-DEPRECIACAO-JUROS-IMPOSTOS-E-SEGUROS-MANUTENCAO-E-MATERIAIS-NA-OPERACAO-DOS-EQUIPAMENTOS.pdf" TargetMode="External"/><Relationship Id="rId2617" Type="http://schemas.openxmlformats.org/officeDocument/2006/relationships/hyperlink" Target="https://www.caixa.gov.br/Downloads/sinapi-cadernos-tecnicos/SINAPI-CT-DEPRECIACAO-JUROS-IMPOSTOS-E-SEGUROS-MANUTENCAO-E-MATERIAIS-NA-OPERACAO-DOS-EQUIPAMENTOS.pdf" TargetMode="External"/><Relationship Id="rId7195" Type="http://schemas.openxmlformats.org/officeDocument/2006/relationships/hyperlink" Target="https://www.caixa.gov.br/Downloads/sinapi-cadernos-tecnicos/SINAPI-CT-LOUCAS-E-METAIS.pdf" TargetMode="External"/><Relationship Id="rId8246" Type="http://schemas.openxmlformats.org/officeDocument/2006/relationships/hyperlink" Target="https://www.caixa.gov.br/Downloads/sinapi-cadernos-tecnicos/SINAPI-CT-POCOS-DE-VISITA-E-CAIXAS-PARA-BOCAS-DE-LOBO.pdf" TargetMode="External"/><Relationship Id="rId8593" Type="http://schemas.openxmlformats.org/officeDocument/2006/relationships/hyperlink" Target="https://www.caixa.gov.br/Downloads/sinapi-cadernos-tecnicos/SINAPI-CT-REDES-ENTERRADAS-DE-DISTRIBUICAO-ELETRICA.pdf" TargetMode="External"/><Relationship Id="rId9644" Type="http://schemas.openxmlformats.org/officeDocument/2006/relationships/hyperlink" Target="https://www.caixa.gov.br/Downloads/sinapi-cadernos-tecnicos/SINAPI-CT-VALVULAS-E-REGISTROS-PARA-SISTEMAS-PREDIAIS.pdf" TargetMode="External"/><Relationship Id="rId1633" Type="http://schemas.openxmlformats.org/officeDocument/2006/relationships/hyperlink" Target="https://www.caixa.gov.br/Downloads/sinapi-cadernos-tecnicos/SINAPI-CT-CUSTOS-HORARIOS-PRODUTIVO-E-IMPRODUTIVO-DOS-EQUIPAMENTOS.pdf" TargetMode="External"/><Relationship Id="rId4789" Type="http://schemas.openxmlformats.org/officeDocument/2006/relationships/hyperlink" Target="https://www.caixa.gov.br/Downloads/sinapi-cadernos-tecnicos/SINAPI-CT-INSTALACOES-ELETRICAS-REDE-DE-DISTRIBUICAO.pdf" TargetMode="External"/><Relationship Id="rId8660" Type="http://schemas.openxmlformats.org/officeDocument/2006/relationships/hyperlink" Target="https://www.caixa.gov.br/Downloads/sinapi-cadernos-tecnicos/SINAPI-CT-REDES-DE-LOGICA-TELEFONIA-E-IMAGEM.pdf" TargetMode="External"/><Relationship Id="rId9711" Type="http://schemas.openxmlformats.org/officeDocument/2006/relationships/hyperlink" Target="https://www.caixa.gov.br/Downloads/sinapi-cadernos-tecnicos/SINAPI-CT-VALVULAS-E-REGISTROS-PARA-SISTEMAS-PREDIAIS.pdf" TargetMode="External"/><Relationship Id="rId1700" Type="http://schemas.openxmlformats.org/officeDocument/2006/relationships/hyperlink" Target="https://www.caixa.gov.br/Downloads/sinapi-cadernos-tecnicos/SINAPI-CT-CUSTOS-HORARIOS-PRODUTIVO-E-IMPRODUTIVO-DOS-EQUIPAMENTOS.pdf" TargetMode="External"/><Relationship Id="rId4856" Type="http://schemas.openxmlformats.org/officeDocument/2006/relationships/hyperlink" Target="https://www.caixa.gov.br/Downloads/sinapi-cadernos-tecnicos/SINAPI-CT-INSTALACOES-HIDRAULICAS-RESERVACAO-E-BOMBAS-DE-RECALQUE.pdf" TargetMode="External"/><Relationship Id="rId5907" Type="http://schemas.openxmlformats.org/officeDocument/2006/relationships/hyperlink" Target="https://www.caixa.gov.br/Downloads/sinapi-cadernos-tecnicos/SINAPI-CT-INSTALACOES-DE-DIVISORIAS-DIVERSAS.pdf" TargetMode="External"/><Relationship Id="rId7262" Type="http://schemas.openxmlformats.org/officeDocument/2006/relationships/hyperlink" Target="https://www.caixa.gov.br/Downloads/sinapi-cadernos-tecnicos/SINAPI-CT-LOUCAS-E-METAIS.pdf" TargetMode="External"/><Relationship Id="rId8313" Type="http://schemas.openxmlformats.org/officeDocument/2006/relationships/hyperlink" Target="https://www.caixa.gov.br/Downloads/sinapi-cadernos-tecnicos/SINAPI-CT-PRODUCAO-DE-CONCRETO.pdf" TargetMode="External"/><Relationship Id="rId3458" Type="http://schemas.openxmlformats.org/officeDocument/2006/relationships/hyperlink" Target="https://www.caixa.gov.br/Downloads/sinapi-cadernos-tecnicos/SINAPI-CT-ESQUADRIAS-PORTAS.pdf" TargetMode="External"/><Relationship Id="rId3872" Type="http://schemas.openxmlformats.org/officeDocument/2006/relationships/hyperlink" Target="https://www.caixa.gov.br/Downloads/sinapi-cadernos-tecnicos/SINAPI-CT-EXECUCAO-DE-TIRANTES.pdf" TargetMode="External"/><Relationship Id="rId4509" Type="http://schemas.openxmlformats.org/officeDocument/2006/relationships/hyperlink" Target="https://www.caixa.gov.br/Downloads/sinapi-cadernos-tecnicos/SINAPI-CT-INSTALACOES-ELETRICAS-ELETRODUTOS-EMBUTIDOS-CABOS-CAIXAS-TOMADAS-E-INTERRUPTORES.pdf" TargetMode="External"/><Relationship Id="rId379" Type="http://schemas.openxmlformats.org/officeDocument/2006/relationships/hyperlink" Target="https://www.caixa.gov.br/Downloads/sinapi-cadernos-tecnicos/SINAPI-CT-ASSENTAMENTO-DE-TUBOS-DE-ESGOTO-EM-PVC-E-PEAD.pdf" TargetMode="External"/><Relationship Id="rId793" Type="http://schemas.openxmlformats.org/officeDocument/2006/relationships/hyperlink" Target="https://www.caixa.gov.br/Downloads/sinapi-cadernos-tecnicos/SINAPI-CT-ATERROS-BASES-SUB-BASES-E-IMPRIMACOES.pdf" TargetMode="External"/><Relationship Id="rId2474" Type="http://schemas.openxmlformats.org/officeDocument/2006/relationships/hyperlink" Target="https://www.caixa.gov.br/Downloads/sinapi-cadernos-tecnicos/SINAPI-CT-DEPRECIACAO-JUROS-IMPOSTOS-E-SEGUROS-MANUTENCAO-E-MATERIAIS-NA-OPERACAO-DOS-EQUIPAMENTOS.pdf" TargetMode="External"/><Relationship Id="rId3525" Type="http://schemas.openxmlformats.org/officeDocument/2006/relationships/hyperlink" Target="https://www.caixa.gov.br/Downloads/sinapi-cadernos-tecnicos/SINAPI-CT-ESQUADRIAS-PORTAS.pdf" TargetMode="External"/><Relationship Id="rId4923" Type="http://schemas.openxmlformats.org/officeDocument/2006/relationships/hyperlink" Target="https://www.caixa.gov.br/Downloads/sinapi-cadernos-tecnicos/SINAPI-CT-INSTALACOES-HIDRAULICAS-RESERVACAO-E-BOMBAS-DE-RECALQUE.pdf" TargetMode="External"/><Relationship Id="rId9087" Type="http://schemas.openxmlformats.org/officeDocument/2006/relationships/hyperlink" Target="https://www.caixa.gov.br/Downloads/sinapi-cadernos-tecnicos/SINAPI-CT-TRANSPORTE-FLUVIAL-CARGA-E-DESCARGA.pdf" TargetMode="External"/><Relationship Id="rId446" Type="http://schemas.openxmlformats.org/officeDocument/2006/relationships/hyperlink" Target="https://www.caixa.gov.br/Downloads/sinapi-cadernos-tecnicos/SINAPI-CT-ASSENTAMENTO-DE-TUBOS-DE-PVC-E-METALICOS-EM-REDES-DE-AGUA.pdf" TargetMode="External"/><Relationship Id="rId1076" Type="http://schemas.openxmlformats.org/officeDocument/2006/relationships/hyperlink" Target="https://www.caixa.gov.br/Downloads/sinapi-cadernos-tecnicos/SINAPI-CT-BOMBAS-HIDRAULICAS-CENTRIFUGAS-HORIZONTAIS-E-SUBMERSIVEIS.pdf" TargetMode="External"/><Relationship Id="rId1490" Type="http://schemas.openxmlformats.org/officeDocument/2006/relationships/hyperlink" Target="https://www.caixa.gov.br/Downloads/sinapi-cadernos-tecnicos/SINAPI-CT-CUSTOS-HORARIOS-PRODUTIVO-E-IMPRODUTIVO-DOS-EQUIPAMENTOS.pdf" TargetMode="External"/><Relationship Id="rId2127" Type="http://schemas.openxmlformats.org/officeDocument/2006/relationships/hyperlink" Target="https://www.caixa.gov.br/Downloads/sinapi-cadernos-tecnicos/SINAPI-CT-DEPRECIACAO-JUROS-IMPOSTOS-E-SEGUROS-MANUTENCAO-E-MATERIAIS-NA-OPERACAO-DOS-EQUIPAMENTOS.pdf" TargetMode="External"/><Relationship Id="rId9154" Type="http://schemas.openxmlformats.org/officeDocument/2006/relationships/hyperlink" Target="https://www.caixa.gov.br/Downloads/sinapi-cadernos-tecnicos/SINAPI-CT-TRANSPORTE-FLUVIAL-CARGA-E-DESCARGA.pdf" TargetMode="External"/><Relationship Id="rId860" Type="http://schemas.openxmlformats.org/officeDocument/2006/relationships/hyperlink" Target="https://www.caixa.gov.br/Downloads/sinapi-cadernos-tecnicos/SINAPI-CT-ATERROS-BASES-SUB-BASES-E-IMPRIMACOES.pdf" TargetMode="External"/><Relationship Id="rId1143" Type="http://schemas.openxmlformats.org/officeDocument/2006/relationships/hyperlink" Target="https://www.caixa.gov.br/Downloads/sinapi-cadernos-tecnicos/SINAPI-CT-CAIXAS-ENTERRADAS.pdf" TargetMode="External"/><Relationship Id="rId2541" Type="http://schemas.openxmlformats.org/officeDocument/2006/relationships/hyperlink" Target="https://www.caixa.gov.br/Downloads/sinapi-cadernos-tecnicos/SINAPI-CT-DEPRECIACAO-JUROS-IMPOSTOS-E-SEGUROS-MANUTENCAO-E-MATERIAIS-NA-OPERACAO-DOS-EQUIPAMENTOS.pdf" TargetMode="External"/><Relationship Id="rId4299" Type="http://schemas.openxmlformats.org/officeDocument/2006/relationships/hyperlink" Target="https://www.caixa.gov.br/Downloads/sinapi-cadernos-tecnicos/SINAPI-CT-ILUMINACAO-PREDIAL-E-MONITORAMENTO.pdf" TargetMode="External"/><Relationship Id="rId5697" Type="http://schemas.openxmlformats.org/officeDocument/2006/relationships/hyperlink" Target="https://www.caixa.gov.br/Downloads/sinapi-cadernos-tecnicos/SINAPI-CT-INSTALACOES-PREDIAIS-DE-AGUA-QUENTE-EM-CPVC.pdf" TargetMode="External"/><Relationship Id="rId6748" Type="http://schemas.openxmlformats.org/officeDocument/2006/relationships/hyperlink" Target="https://www.caixa.gov.br/Downloads/sinapi-cadernos-tecnicos/SINAPI-CT-LIGACOES-PREDIAIS-DE-AGUA-E-ESGOTO.pdf" TargetMode="External"/><Relationship Id="rId8170" Type="http://schemas.openxmlformats.org/officeDocument/2006/relationships/hyperlink" Target="https://www.caixa.gov.br/Downloads/sinapi-cadernos-tecnicos/SINAPI-CT-POCOS-DE-VISITA-E-CAIXAS-PARA-BOCAS-DE-LOBO.pdf" TargetMode="External"/><Relationship Id="rId513" Type="http://schemas.openxmlformats.org/officeDocument/2006/relationships/hyperlink" Target="https://www.caixa.gov.br/Downloads/sinapi-cadernos-tecnicos/SINAPI-CT-ASSENTAMENTO-DE-TUBOS-DE-PVC-E-METALICOS-EM-REDES-DE-AGUA.pdf" TargetMode="External"/><Relationship Id="rId5764" Type="http://schemas.openxmlformats.org/officeDocument/2006/relationships/hyperlink" Target="https://www.caixa.gov.br/Downloads/sinapi-cadernos-tecnicos/SINAPI-CT-INSTALACOES-PREDIAIS-DE-AGUA-QUENTE-EM-CPVC.pdf" TargetMode="External"/><Relationship Id="rId6815" Type="http://schemas.openxmlformats.org/officeDocument/2006/relationships/hyperlink" Target="https://www.caixa.gov.br/Downloads/sinapi-metodologia/Livro_SINAPI_Calculos_Parametros.pdf" TargetMode="External"/><Relationship Id="rId9221" Type="http://schemas.openxmlformats.org/officeDocument/2006/relationships/hyperlink" Target="https://www.caixa.gov.br/Downloads/sinapi-cadernos-tecnicos/SINAPI-CT-TRANSPORTE-DE-MATERIAIS-DENTRO-DO-CANTEIRO-DE-OBRAS.pdf" TargetMode="External"/><Relationship Id="rId1210" Type="http://schemas.openxmlformats.org/officeDocument/2006/relationships/hyperlink" Target="https://www.caixa.gov.br/Downloads/sinapi-cadernos-tecnicos/SINAPI-CT-CANALETAS-GRELHAS-E-CAIXAS-COM-GRELHA-PARA-DRENAGEM.pdf" TargetMode="External"/><Relationship Id="rId4366" Type="http://schemas.openxmlformats.org/officeDocument/2006/relationships/hyperlink" Target="https://www.caixa.gov.br/Downloads/sinapi-cadernos-tecnicos/SINAPI-CT-INSTALACOES-ELETRICAS-ELETRODUTOS-EMBUTIDOS-CABOS-CAIXAS-TOMADAS-E-INTERRUPTORES.pdf" TargetMode="External"/><Relationship Id="rId4780" Type="http://schemas.openxmlformats.org/officeDocument/2006/relationships/hyperlink" Target="https://www.caixa.gov.br/Downloads/sinapi-cadernos-tecnicos/SINAPI-CT-INSTALACOES-ELETRICAS-REDE-DE-DISTRIBUICAO.pdf" TargetMode="External"/><Relationship Id="rId5417" Type="http://schemas.openxmlformats.org/officeDocument/2006/relationships/hyperlink" Target="https://www.caixa.gov.br/Downloads/sinapi-cadernos-tecnicos/SINAPI-CT-INSTALACOES-PREDIAIS-DE-ESGOTO-TUBOS-E-CONEXOES.pdf" TargetMode="External"/><Relationship Id="rId5831" Type="http://schemas.openxmlformats.org/officeDocument/2006/relationships/hyperlink" Target="https://www.caixa.gov.br/Downloads/sinapi-cadernos-tecnicos/SINAPI-CT-INSTALACOES-PREDIAIS-DE-AGUAS-PLUVIAIS-TUBOS-CONEXOES-CAIXAS-E-RALOS.pdf" TargetMode="External"/><Relationship Id="rId8987" Type="http://schemas.openxmlformats.org/officeDocument/2006/relationships/hyperlink" Target="https://www.caixa.gov.br/Downloads/sinapi-cadernos-tecnicos/SINAPI-CT-SISTEMAS-DE-MEDICAO.pdf" TargetMode="External"/><Relationship Id="rId3382" Type="http://schemas.openxmlformats.org/officeDocument/2006/relationships/hyperlink" Target="https://www.caixa.gov.br/Downloads/sinapi-cadernos-tecnicos/SINAPI-CT-ESCORAMENTO-E-PREPARO-DE-FUNDO-DE-VALAS.pdf" TargetMode="External"/><Relationship Id="rId4019" Type="http://schemas.openxmlformats.org/officeDocument/2006/relationships/hyperlink" Target="https://www.caixa.gov.br/Downloads/sinapi-cadernos-tecnicos/SINAPI-CT-FORMAS-PARA-ESTRUTURAS-DE-CONCRETO-ARMADO.pdf" TargetMode="External"/><Relationship Id="rId4433" Type="http://schemas.openxmlformats.org/officeDocument/2006/relationships/hyperlink" Target="https://www.caixa.gov.br/Downloads/sinapi-cadernos-tecnicos/SINAPI-CT-INSTALACOES-ELETRICAS-ELETRODUTOS-EMBUTIDOS-CABOS-CAIXAS-TOMADAS-E-INTERRUPTORES.pdf" TargetMode="External"/><Relationship Id="rId7589" Type="http://schemas.openxmlformats.org/officeDocument/2006/relationships/hyperlink" Target="https://www.caixa.gov.br/Downloads/sinapi-cadernos-tecnicos/SINAPI-CT-PAREDES-DE-CONCRETO-FORMAS.pdf" TargetMode="External"/><Relationship Id="rId3035" Type="http://schemas.openxmlformats.org/officeDocument/2006/relationships/hyperlink" Target="https://www.caixa.gov.br/Downloads/sinapi-cadernos-tecnicos/SINAPI-CT-EQUIPAMENTOS-DE-PROTECAO-COLETIVA.pdf" TargetMode="External"/><Relationship Id="rId4500" Type="http://schemas.openxmlformats.org/officeDocument/2006/relationships/hyperlink" Target="https://www.caixa.gov.br/Downloads/sinapi-cadernos-tecnicos/SINAPI-CT-INSTALACOES-ELETRICAS-ELETRODUTOS-EMBUTIDOS-CABOS-CAIXAS-TOMADAS-E-INTERRUPTORES.pdf" TargetMode="External"/><Relationship Id="rId7656" Type="http://schemas.openxmlformats.org/officeDocument/2006/relationships/hyperlink" Target="https://www.caixa.gov.br/Downloads/sinapi-cadernos-tecnicos/SINAPI-CT-PASSEIOS-DE-CONCRETO.pdf" TargetMode="External"/><Relationship Id="rId8707" Type="http://schemas.openxmlformats.org/officeDocument/2006/relationships/hyperlink" Target="https://www.caixa.gov.br/Downloads/sinapi-cadernos-tecnicos/SINAPI-CT-REDES-DE-AGUA-E-ESGOTO-EM-PEAD-LISO-(TUBOS-E-CONEXOES).pdf" TargetMode="External"/><Relationship Id="rId370" Type="http://schemas.openxmlformats.org/officeDocument/2006/relationships/hyperlink" Target="https://www.caixa.gov.br/Downloads/sinapi-cadernos-tecnicos/SINAPI-CT-ASSENTAMENTO-DE-TUBOS-DE-ESGOTO-EM-PVC-E-PEAD.pdf" TargetMode="External"/><Relationship Id="rId2051" Type="http://schemas.openxmlformats.org/officeDocument/2006/relationships/hyperlink" Target="https://www.caixa.gov.br/Downloads/sinapi-cadernos-tecnicos/SINAPI-CT-DEPRECIACAO-JUROS-IMPOSTOS-E-SEGUROS-MANUTENCAO-E-MATERIAIS-NA-OPERACAO-DOS-EQUIPAMENTOS.pdf" TargetMode="External"/><Relationship Id="rId3102" Type="http://schemas.openxmlformats.org/officeDocument/2006/relationships/hyperlink" Target="https://www.caixa.gov.br/Downloads/sinapi-cadernos-tecnicos/SINAPI-CT-ESCADAS.pdf" TargetMode="External"/><Relationship Id="rId6258" Type="http://schemas.openxmlformats.org/officeDocument/2006/relationships/hyperlink" Target="https://www.caixa.gov.br/Downloads/sinapi-cadernos-tecnicos/SINAPI-CT-INSTALACOES-DE-GAS-EM-PEX-MULTICAMADAS.pdf" TargetMode="External"/><Relationship Id="rId7309" Type="http://schemas.openxmlformats.org/officeDocument/2006/relationships/hyperlink" Target="https://www.caixa.gov.br/Downloads/sinapi-cadernos-tecnicos/SINAPI-CT-MASSA-UNICA-EXTERNA.pdf" TargetMode="External"/><Relationship Id="rId5274" Type="http://schemas.openxmlformats.org/officeDocument/2006/relationships/hyperlink" Target="https://www.caixa.gov.br/Downloads/sinapi-cadernos-tecnicos/SINAPI-CT-INSTALACOES-HIDRAULICAS-EM-PPR.pdf" TargetMode="External"/><Relationship Id="rId6325" Type="http://schemas.openxmlformats.org/officeDocument/2006/relationships/hyperlink" Target="https://www.caixa.gov.br/Downloads/sinapi-cadernos-tecnicos/SINAPI-CT-INSTALACOES-DE-AR-CONDICIONADO.pdf" TargetMode="External"/><Relationship Id="rId6672" Type="http://schemas.openxmlformats.org/officeDocument/2006/relationships/hyperlink" Target="https://www.caixa.gov.br/Downloads/sinapi-cadernos-tecnicos/SINAPI-CT-LAJES-PRE-MOLDADAS.pdf" TargetMode="External"/><Relationship Id="rId7723" Type="http://schemas.openxmlformats.org/officeDocument/2006/relationships/hyperlink" Target="https://www.caixa.gov.br/Downloads/sinapi-cadernos-tecnicos/SINAPI-CT-PAVIMENTO-RIGIDO-DE-CONCRETO.pdf" TargetMode="External"/><Relationship Id="rId2868" Type="http://schemas.openxmlformats.org/officeDocument/2006/relationships/hyperlink" Target="https://www.caixa.gov.br/Downloads/sinapi-cadernos-tecnicos/SINAPI-CT-ELETROCALHAS.pdf" TargetMode="External"/><Relationship Id="rId3919" Type="http://schemas.openxmlformats.org/officeDocument/2006/relationships/hyperlink" Target="https://www.caixa.gov.br/Downloads/sinapi-cadernos-tecnicos/SINAPI-CT-FOSSAS-E-SUMIDOUROS.pdf" TargetMode="External"/><Relationship Id="rId1884" Type="http://schemas.openxmlformats.org/officeDocument/2006/relationships/hyperlink" Target="https://www.caixa.gov.br/Downloads/sinapi-cadernos-tecnicos/SINAPI-CT-DEMOLICOES-E-REMOCOES.pdf" TargetMode="External"/><Relationship Id="rId2935" Type="http://schemas.openxmlformats.org/officeDocument/2006/relationships/hyperlink" Target="https://www.caixa.gov.br/Downloads/sinapi-cadernos-tecnicos/SINAPI-CT-ELETROCALHAS.pdf" TargetMode="External"/><Relationship Id="rId4290" Type="http://schemas.openxmlformats.org/officeDocument/2006/relationships/hyperlink" Target="https://www.caixa.gov.br/Downloads/sinapi-cadernos-tecnicos/SINAPI-CT-ILUMINACAO-PREDIAL-E-MONITORAMENTO.pdf" TargetMode="External"/><Relationship Id="rId5341" Type="http://schemas.openxmlformats.org/officeDocument/2006/relationships/hyperlink" Target="https://www.caixa.gov.br/Downloads/sinapi-cadernos-tecnicos/SINAPI-CT-INSTALACOES-HIDRAULICAS-EM-PPR.pdf" TargetMode="External"/><Relationship Id="rId8497" Type="http://schemas.openxmlformats.org/officeDocument/2006/relationships/hyperlink" Target="https://www.caixa.gov.br/Downloads/sinapi-cadernos-tecnicos/SINAPI-CT-RASGOS-E-FIXACOES.pdf" TargetMode="External"/><Relationship Id="rId9548" Type="http://schemas.openxmlformats.org/officeDocument/2006/relationships/hyperlink" Target="https://www.caixa.gov.br/Downloads/sinapi-cadernos-tecnicos/SINAPI-CT-VERGAS-CONTRAVERGAS-E-FIXACAO-DE-ALVENARIA.pdf" TargetMode="External"/><Relationship Id="rId907" Type="http://schemas.openxmlformats.org/officeDocument/2006/relationships/hyperlink" Target="https://www.caixa.gov.br/Downloads/sinapi-cadernos-tecnicos/SINAPI-CT-ATERROS-BASES-SUB-BASES-E-IMPRIMACOES.pdf" TargetMode="External"/><Relationship Id="rId1537" Type="http://schemas.openxmlformats.org/officeDocument/2006/relationships/hyperlink" Target="https://www.caixa.gov.br/Downloads/sinapi-cadernos-tecnicos/SINAPI-CT-CUSTOS-HORARIOS-PRODUTIVO-E-IMPRODUTIVO-DOS-EQUIPAMENTOS.pdf" TargetMode="External"/><Relationship Id="rId1951" Type="http://schemas.openxmlformats.org/officeDocument/2006/relationships/hyperlink" Target="https://www.caixa.gov.br/Downloads/sinapi-cadernos-tecnicos/SINAPI-CT-DEPRECIACAO-JUROS-IMPOSTOS-E-SEGUROS-MANUTENCAO-E-MATERIAIS-NA-OPERACAO-DOS-EQUIPAMENTOS.pdf" TargetMode="External"/><Relationship Id="rId7099" Type="http://schemas.openxmlformats.org/officeDocument/2006/relationships/hyperlink" Target="https://www.caixa.gov.br/Downloads/sinapi-metodologia/Livro_SINAPI_Calculos_Parametros.pdf" TargetMode="External"/><Relationship Id="rId8564" Type="http://schemas.openxmlformats.org/officeDocument/2006/relationships/hyperlink" Target="https://www.caixa.gov.br/Downloads/sinapi-cadernos-tecnicos/SINAPI-CT-RECOMPOSICAO-DE-PAVIMENTOS.pdf" TargetMode="External"/><Relationship Id="rId9615" Type="http://schemas.openxmlformats.org/officeDocument/2006/relationships/hyperlink" Target="https://www.caixa.gov.br/Downloads/sinapi-cadernos-tecnicos/SINAPI-CT-VIDROS-E-ESPELHOS.pdf" TargetMode="External"/><Relationship Id="rId1604" Type="http://schemas.openxmlformats.org/officeDocument/2006/relationships/hyperlink" Target="https://www.caixa.gov.br/Downloads/sinapi-cadernos-tecnicos/SINAPI-CT-CUSTOS-HORARIOS-PRODUTIVO-E-IMPRODUTIVO-DOS-EQUIPAMENTOS.pdf" TargetMode="External"/><Relationship Id="rId4010" Type="http://schemas.openxmlformats.org/officeDocument/2006/relationships/hyperlink" Target="https://www.caixa.gov.br/Downloads/sinapi-cadernos-tecnicos/SINAPI-CT-FUNDACOES-RASAS-(BLOCOS-SAPATAS-VIGAS-BALDRAME).pdf" TargetMode="External"/><Relationship Id="rId7166" Type="http://schemas.openxmlformats.org/officeDocument/2006/relationships/hyperlink" Target="https://www.caixa.gov.br/Downloads/sinapi-cadernos-tecnicos/SINAPI-CT-LOCACAO-DE-OBRAS.pdf" TargetMode="External"/><Relationship Id="rId7580" Type="http://schemas.openxmlformats.org/officeDocument/2006/relationships/hyperlink" Target="https://www.caixa.gov.br/Downloads/sinapi-cadernos-tecnicos/SINAPI-CT-PAREDES-DE-CONCRETO-ESTUCAMENTO.pdf" TargetMode="External"/><Relationship Id="rId8217" Type="http://schemas.openxmlformats.org/officeDocument/2006/relationships/hyperlink" Target="https://www.caixa.gov.br/Downloads/sinapi-cadernos-tecnicos/SINAPI-CT-POCOS-DE-VISITA-E-CAIXAS-PARA-BOCAS-DE-LOBO.pdf" TargetMode="External"/><Relationship Id="rId8631" Type="http://schemas.openxmlformats.org/officeDocument/2006/relationships/hyperlink" Target="https://www.caixa.gov.br/Downloads/sinapi-cadernos-tecnicos/SINAPI-CT-REDES-DE-LOGICA-TELEFONIA-E-IMAGEM.pdf" TargetMode="External"/><Relationship Id="rId6182" Type="http://schemas.openxmlformats.org/officeDocument/2006/relationships/hyperlink" Target="https://www.caixa.gov.br/Downloads/sinapi-cadernos-tecnicos/SINAPI-CT-INSTALACOES-DE-GAS-E-INCENDIO-EM-ACO-E-FERRO-GALVANIZADO.pdf" TargetMode="External"/><Relationship Id="rId7233" Type="http://schemas.openxmlformats.org/officeDocument/2006/relationships/hyperlink" Target="https://www.caixa.gov.br/Downloads/sinapi-cadernos-tecnicos/SINAPI-CT-LOUCAS-E-METAIS.pdf" TargetMode="External"/><Relationship Id="rId697" Type="http://schemas.openxmlformats.org/officeDocument/2006/relationships/hyperlink" Target="https://www.caixa.gov.br/Downloads/sinapi-cadernos-tecnicos/SINAPI-CT-ASSENTAMENTO-DE-TUBOS-DE-ESGOTO-OU-DRENAGEM-PLUVIAL-EM-CONCRETO.pdf" TargetMode="External"/><Relationship Id="rId2378" Type="http://schemas.openxmlformats.org/officeDocument/2006/relationships/hyperlink" Target="https://www.caixa.gov.br/Downloads/sinapi-cadernos-tecnicos/SINAPI-CT-DEPRECIACAO-JUROS-IMPOSTOS-E-SEGUROS-MANUTENCAO-E-MATERIAIS-NA-OPERACAO-DOS-EQUIPAMENTOS.pdf" TargetMode="External"/><Relationship Id="rId3429" Type="http://schemas.openxmlformats.org/officeDocument/2006/relationships/hyperlink" Target="https://www.caixa.gov.br/Downloads/sinapi-cadernos-tecnicos/SINAPI-CT-ESQUADRIAS-JANELAS.pdf" TargetMode="External"/><Relationship Id="rId3776" Type="http://schemas.openxmlformats.org/officeDocument/2006/relationships/hyperlink" Target="https://www.caixa.gov.br/Downloads/sinapi-cadernos-tecnicos/SINAPI-CT-ESTRUTURAS-DE-MADEIRA.pdf" TargetMode="External"/><Relationship Id="rId4827" Type="http://schemas.openxmlformats.org/officeDocument/2006/relationships/hyperlink" Target="https://www.caixa.gov.br/Downloads/sinapi-cadernos-tecnicos/SINAPI-CT-INSTALACOES-HIDRAULICAS-RESERVACAO-E-BOMBAS-DE-RECALQUE.pdf" TargetMode="External"/><Relationship Id="rId2792" Type="http://schemas.openxmlformats.org/officeDocument/2006/relationships/hyperlink" Target="https://www.caixa.gov.br/Downloads/sinapi-cadernos-tecnicos/SINAPI-CT-DRENOS.pdf" TargetMode="External"/><Relationship Id="rId3843" Type="http://schemas.openxmlformats.org/officeDocument/2006/relationships/hyperlink" Target="https://www.caixa.gov.br/Downloads/sinapi-cadernos-tecnicos/SINAPI-CT-EXECUCAO-DE-TIRANTES.pdf" TargetMode="External"/><Relationship Id="rId6999" Type="http://schemas.openxmlformats.org/officeDocument/2006/relationships/hyperlink" Target="https://www.caixa.gov.br/Downloads/sinapi-metodologia/Livro_SINAPI_Calculos_Parametros.pdf" TargetMode="External"/><Relationship Id="rId7300" Type="http://schemas.openxmlformats.org/officeDocument/2006/relationships/hyperlink" Target="https://www.caixa.gov.br/Downloads/sinapi-cadernos-tecnicos/SINAPI-CT-MASSA-UNICA-EXTERNA.pdf" TargetMode="External"/><Relationship Id="rId9058" Type="http://schemas.openxmlformats.org/officeDocument/2006/relationships/hyperlink" Target="https://www.caixa.gov.br/Downloads/sinapi-cadernos-tecnicos/SINAPI-CT-TELHAMENTO-PARA-COBERTURA.pdf" TargetMode="External"/><Relationship Id="rId764" Type="http://schemas.openxmlformats.org/officeDocument/2006/relationships/hyperlink" Target="https://www.caixa.gov.br/Downloads/sinapi-cadernos-tecnicos/SINAPI-CT-ATERROS-BASES-SUB-BASES-E-IMPRIMACOES.pdf" TargetMode="External"/><Relationship Id="rId1394" Type="http://schemas.openxmlformats.org/officeDocument/2006/relationships/hyperlink" Target="https://www.caixa.gov.br/Downloads/sinapi-cadernos-tecnicos/SINAPI-CT-CONTRAPISO.pdf" TargetMode="External"/><Relationship Id="rId2445" Type="http://schemas.openxmlformats.org/officeDocument/2006/relationships/hyperlink" Target="https://www.caixa.gov.br/Downloads/sinapi-cadernos-tecnicos/SINAPI-CT-DEPRECIACAO-JUROS-IMPOSTOS-E-SEGUROS-MANUTENCAO-E-MATERIAIS-NA-OPERACAO-DOS-EQUIPAMENTOS.pdf" TargetMode="External"/><Relationship Id="rId3910" Type="http://schemas.openxmlformats.org/officeDocument/2006/relationships/hyperlink" Target="https://www.caixa.gov.br/Downloads/sinapi-cadernos-tecnicos/SINAPI-CT-FORROS.pdf" TargetMode="External"/><Relationship Id="rId9472" Type="http://schemas.openxmlformats.org/officeDocument/2006/relationships/hyperlink" Target="https://www.caixa.gov.br/Downloads/sinapi-cadernos-tecnicos/SINAPI-CT-TUBULACAO-FLANGEADA-PARA-REDES-DE-AGUA.pdf" TargetMode="External"/><Relationship Id="rId417" Type="http://schemas.openxmlformats.org/officeDocument/2006/relationships/hyperlink" Target="https://www.caixa.gov.br/Downloads/sinapi-cadernos-tecnicos/SINAPI-CT-ASSENTAMENTO-DE-TUBOS-DE-PVC-E-METALICOS-EM-REDES-DE-AGUA.pdf" TargetMode="External"/><Relationship Id="rId831" Type="http://schemas.openxmlformats.org/officeDocument/2006/relationships/hyperlink" Target="https://www.caixa.gov.br/Downloads/sinapi-cadernos-tecnicos/SINAPI-CT-ATERROS-BASES-SUB-BASES-E-IMPRIMACOES.pdf" TargetMode="External"/><Relationship Id="rId1047" Type="http://schemas.openxmlformats.org/officeDocument/2006/relationships/hyperlink" Target="https://www.caixa.gov.br/Downloads/sinapi-cadernos-tecnicos/SINAPI-CT-BOCAS-PARA-BUEIROS.pdf" TargetMode="External"/><Relationship Id="rId1461" Type="http://schemas.openxmlformats.org/officeDocument/2006/relationships/hyperlink" Target="https://www.caixa.gov.br/Downloads/sinapi-cadernos-tecnicos/SINAPI-CT-CUSTOS-HORARIOS-PRODUTIVO-E-IMPRODUTIVO-DOS-EQUIPAMENTOS.pdf" TargetMode="External"/><Relationship Id="rId2512" Type="http://schemas.openxmlformats.org/officeDocument/2006/relationships/hyperlink" Target="https://www.caixa.gov.br/Downloads/sinapi-cadernos-tecnicos/SINAPI-CT-DEPRECIACAO-JUROS-IMPOSTOS-E-SEGUROS-MANUTENCAO-E-MATERIAIS-NA-OPERACAO-DOS-EQUIPAMENTOS.pdf" TargetMode="External"/><Relationship Id="rId5668" Type="http://schemas.openxmlformats.org/officeDocument/2006/relationships/hyperlink" Target="https://www.caixa.gov.br/Downloads/sinapi-cadernos-tecnicos/SINAPI-CT-INSTALACOES-PREDIAIS-DE-AGUA-FRIA-EM-PVC.pdf" TargetMode="External"/><Relationship Id="rId6719" Type="http://schemas.openxmlformats.org/officeDocument/2006/relationships/hyperlink" Target="https://www.caixa.gov.br/Downloads/sinapi-cadernos-tecnicos/SINAPI-CT-LIGACOES-PREDIAIS-DE-AGUA-E-ESGOTO.pdf" TargetMode="External"/><Relationship Id="rId8074" Type="http://schemas.openxmlformats.org/officeDocument/2006/relationships/hyperlink" Target="https://www.caixa.gov.br/Downloads/sinapi-cadernos-tecnicos/SINAPI-CT-POSTES-DE-CONCRETO-E-METALICOS.pdf" TargetMode="External"/><Relationship Id="rId9125" Type="http://schemas.openxmlformats.org/officeDocument/2006/relationships/hyperlink" Target="https://www.caixa.gov.br/Downloads/sinapi-cadernos-tecnicos/SINAPI-CT-TRANSPORTE-FLUVIAL-CARGA-E-DESCARGA.pdf" TargetMode="External"/><Relationship Id="rId1114" Type="http://schemas.openxmlformats.org/officeDocument/2006/relationships/hyperlink" Target="https://www.caixa.gov.br/Downloads/sinapi-cadernos-tecnicos/SINAPI-CT-CAIXAS-ENTERRADAS.pdf" TargetMode="External"/><Relationship Id="rId4684" Type="http://schemas.openxmlformats.org/officeDocument/2006/relationships/hyperlink" Target="https://www.caixa.gov.br/Downloads/sinapi-cadernos-tecnicos/SINAPI-CT-INSTALACOES-ELETRICAS-QUADROS-CABOS-DISJUNTORES-CONTATORES-E-BARRAMENTOS-BLINDADOS.pdf" TargetMode="External"/><Relationship Id="rId5735" Type="http://schemas.openxmlformats.org/officeDocument/2006/relationships/hyperlink" Target="https://www.caixa.gov.br/Downloads/sinapi-cadernos-tecnicos/SINAPI-CT-INSTALACOES-PREDIAIS-DE-AGUA-QUENTE-EM-CPVC.pdf" TargetMode="External"/><Relationship Id="rId7090" Type="http://schemas.openxmlformats.org/officeDocument/2006/relationships/hyperlink" Target="https://www.caixa.gov.br/Downloads/sinapi-metodologia/Livro_SINAPI_Calculos_Parametros.pdf" TargetMode="External"/><Relationship Id="rId8141" Type="http://schemas.openxmlformats.org/officeDocument/2006/relationships/hyperlink" Target="https://www.caixa.gov.br/Downloads/sinapi-cadernos-tecnicos/SINAPI-CT-POCOS-DE-VISITA-E-CAIXAS-PARA-BOCAS-DE-LOBO.pdf" TargetMode="External"/><Relationship Id="rId3286" Type="http://schemas.openxmlformats.org/officeDocument/2006/relationships/hyperlink" Target="https://www.caixa.gov.br/Downloads/sinapi-cadernos-tecnicos/SINAPI-CT-ESCAVACAO-DE-VALAS.pdf" TargetMode="External"/><Relationship Id="rId4337" Type="http://schemas.openxmlformats.org/officeDocument/2006/relationships/hyperlink" Target="https://www.caixa.gov.br/Downloads/sinapi-cadernos-tecnicos/SINAPI-CT-IMPERMEABILIZACAO-PROTECAO-MECANICA-E-TRATAMENTO-DE-JUNTA.pdf" TargetMode="External"/><Relationship Id="rId3353" Type="http://schemas.openxmlformats.org/officeDocument/2006/relationships/hyperlink" Target="https://www.caixa.gov.br/Downloads/sinapi-cadernos-tecnicos/SINAPI-CT-ESCORAMENTO-E-PREPARO-DE-FUNDO-DE-VALAS.pdf" TargetMode="External"/><Relationship Id="rId4751" Type="http://schemas.openxmlformats.org/officeDocument/2006/relationships/hyperlink" Target="https://www.caixa.gov.br/Downloads/sinapi-cadernos-tecnicos/SINAPI-CT-INSTALACOES-ELETRICAS-REDE-DE-DISTRIBUICAO.pdf" TargetMode="External"/><Relationship Id="rId5802" Type="http://schemas.openxmlformats.org/officeDocument/2006/relationships/hyperlink" Target="https://www.caixa.gov.br/Downloads/sinapi-cadernos-tecnicos/SINAPI-CT-INSTALACOES-PREDIAIS-DE-AGUA-QUENTE-EM-CPVC.pdf" TargetMode="External"/><Relationship Id="rId8958" Type="http://schemas.openxmlformats.org/officeDocument/2006/relationships/hyperlink" Target="https://www.caixa.gov.br/Downloads/sinapi-cadernos-tecnicos/SINAPI-CT-SISTEMAS-HOSPITALARES-PONTOS-DE-CONSUMO.pdf" TargetMode="External"/><Relationship Id="rId274" Type="http://schemas.openxmlformats.org/officeDocument/2006/relationships/hyperlink" Target="https://www.caixa.gov.br/Downloads/sinapi-cadernos-tecnicos/SINAPI-CT-ARMACAO-DE-ESTACAS.pdf" TargetMode="External"/><Relationship Id="rId3006" Type="http://schemas.openxmlformats.org/officeDocument/2006/relationships/hyperlink" Target="https://www.caixa.gov.br/Downloads/sinapi-cadernos-tecnicos/SINAPI-CT-EQUIPAMENTOS-DE-PROTECAO-COLETIVA.pdf" TargetMode="External"/><Relationship Id="rId4404" Type="http://schemas.openxmlformats.org/officeDocument/2006/relationships/hyperlink" Target="https://www.caixa.gov.br/Downloads/sinapi-cadernos-tecnicos/SINAPI-CT-INSTALACOES-ELETRICAS-ELETRODUTOS-EMBUTIDOS-CABOS-CAIXAS-TOMADAS-E-INTERRUPTORES.pdf" TargetMode="External"/><Relationship Id="rId7974" Type="http://schemas.openxmlformats.org/officeDocument/2006/relationships/hyperlink" Target="https://www.caixa.gov.br/Downloads/sinapi-cadernos-tecnicos/SINAPI-CT-PINTURA-PARA-PISOS-E-PARA-SINALIZACAO-HORIZONTAL-E-VERTICAL.pdf" TargetMode="External"/><Relationship Id="rId3420" Type="http://schemas.openxmlformats.org/officeDocument/2006/relationships/hyperlink" Target="https://www.caixa.gov.br/Downloads/sinapi-cadernos-tecnicos/SINAPI-CT-ESQUADRIAS-JANELAS.pdf" TargetMode="External"/><Relationship Id="rId6576" Type="http://schemas.openxmlformats.org/officeDocument/2006/relationships/hyperlink" Target="https://www.caixa.gov.br/Downloads/sinapi-cadernos-tecnicos/SINAPI-CT-INSTALACOES-EM-COBRE.pdf" TargetMode="External"/><Relationship Id="rId6990" Type="http://schemas.openxmlformats.org/officeDocument/2006/relationships/hyperlink" Target="https://www.caixa.gov.br/Downloads/sinapi-metodologia/Livro_SINAPI_Calculos_Parametros.pdf" TargetMode="External"/><Relationship Id="rId7627" Type="http://schemas.openxmlformats.org/officeDocument/2006/relationships/hyperlink" Target="https://www.caixa.gov.br/Downloads/sinapi-cadernos-tecnicos/SINAPI-CT-PARQUINHOS-E-EQUIPAMENTOS-DE-GINASTICA-AO-AR-LIVRE.pdf" TargetMode="External"/><Relationship Id="rId341" Type="http://schemas.openxmlformats.org/officeDocument/2006/relationships/hyperlink" Target="https://www.caixa.gov.br/Downloads/sinapi-cadernos-tecnicos/SINAPI-CT-ARRASAMENTO-DE-ESTACAS.pdf" TargetMode="External"/><Relationship Id="rId2022" Type="http://schemas.openxmlformats.org/officeDocument/2006/relationships/hyperlink" Target="https://www.caixa.gov.br/Downloads/sinapi-cadernos-tecnicos/SINAPI-CT-DEPRECIACAO-JUROS-IMPOSTOS-E-SEGUROS-MANUTENCAO-E-MATERIAIS-NA-OPERACAO-DOS-EQUIPAMENTOS.pdf" TargetMode="External"/><Relationship Id="rId5178" Type="http://schemas.openxmlformats.org/officeDocument/2006/relationships/hyperlink" Target="https://www.caixa.gov.br/Downloads/sinapi-cadernos-tecnicos/SINAPI-CT-INSTALACOES-HIDRAULICAS-EM-PEX.pdf" TargetMode="External"/><Relationship Id="rId5592" Type="http://schemas.openxmlformats.org/officeDocument/2006/relationships/hyperlink" Target="https://www.caixa.gov.br/Downloads/sinapi-cadernos-tecnicos/SINAPI-CT-INSTALACOES-PREDIAIS-DE-AGUA-FRIA-EM-PVC.pdf" TargetMode="External"/><Relationship Id="rId6229" Type="http://schemas.openxmlformats.org/officeDocument/2006/relationships/hyperlink" Target="https://www.caixa.gov.br/Downloads/sinapi-cadernos-tecnicos/SINAPI-CT-INSTALACOES-DE-GAS-E-INCENDIO-EM-ACO-E-FERRO-GALVANIZADO.pdf" TargetMode="External"/><Relationship Id="rId6643" Type="http://schemas.openxmlformats.org/officeDocument/2006/relationships/hyperlink" Target="https://www.caixa.gov.br/Downloads/sinapi-cadernos-tecnicos/SINAPI-CT-INSTALACOES-PARA-CANTEIROS-DE-OBRAS.pdf" TargetMode="External"/><Relationship Id="rId1788" Type="http://schemas.openxmlformats.org/officeDocument/2006/relationships/hyperlink" Target="https://www.caixa.gov.br/Downloads/sinapi-cadernos-tecnicos/SINAPI-CT-CUSTOS-HORARIOS-PRODUTIVO-E-IMPRODUTIVO-DOS-EQUIPAMENTOS.pdf" TargetMode="External"/><Relationship Id="rId2839" Type="http://schemas.openxmlformats.org/officeDocument/2006/relationships/hyperlink" Target="https://www.caixa.gov.br/Downloads/sinapi-cadernos-tecnicos/SINAPI-CT-DUTOS-PARA-AR-CONDICIONADO.pdf" TargetMode="External"/><Relationship Id="rId4194" Type="http://schemas.openxmlformats.org/officeDocument/2006/relationships/hyperlink" Target="https://www.caixa.gov.br/Downloads/sinapi-cadernos-tecnicos/SINAPI-CT-GRAUTE-E-ARMACAO.pdf" TargetMode="External"/><Relationship Id="rId5245" Type="http://schemas.openxmlformats.org/officeDocument/2006/relationships/hyperlink" Target="https://www.caixa.gov.br/Downloads/sinapi-cadernos-tecnicos/SINAPI-CT-INSTALACOES-HIDRAULICAS-EM-PEX.pdf" TargetMode="External"/><Relationship Id="rId6710" Type="http://schemas.openxmlformats.org/officeDocument/2006/relationships/hyperlink" Target="https://www.caixa.gov.br/Downloads/sinapi-cadernos-tecnicos/SINAPI-CT-LIGACOES-PREDIAIS-DE-AGUA-E-ESGOTO.pdf" TargetMode="External"/><Relationship Id="rId4261" Type="http://schemas.openxmlformats.org/officeDocument/2006/relationships/hyperlink" Target="https://www.caixa.gov.br/Downloads/sinapi-cadernos-tecnicos/SINAPI-CT-GUIAS-E-SARJETAS.pdf" TargetMode="External"/><Relationship Id="rId5312" Type="http://schemas.openxmlformats.org/officeDocument/2006/relationships/hyperlink" Target="https://www.caixa.gov.br/Downloads/sinapi-cadernos-tecnicos/SINAPI-CT-INSTALACOES-HIDRAULICAS-EM-PPR.pdf" TargetMode="External"/><Relationship Id="rId8468" Type="http://schemas.openxmlformats.org/officeDocument/2006/relationships/hyperlink" Target="https://www.caixa.gov.br/Downloads/sinapi-cadernos-tecnicos/SINAPI-CT-RASGOS-E-FIXACOES.pdf" TargetMode="External"/><Relationship Id="rId9519" Type="http://schemas.openxmlformats.org/officeDocument/2006/relationships/hyperlink" Target="https://www.caixa.gov.br/Downloads/sinapi-cadernos-tecnicos/SINAPI-CT-USINAGENS.pdf" TargetMode="External"/><Relationship Id="rId1508" Type="http://schemas.openxmlformats.org/officeDocument/2006/relationships/hyperlink" Target="https://www.caixa.gov.br/Downloads/sinapi-cadernos-tecnicos/SINAPI-CT-CUSTOS-HORARIOS-PRODUTIVO-E-IMPRODUTIVO-DOS-EQUIPAMENTOS.pdf" TargetMode="External"/><Relationship Id="rId1855" Type="http://schemas.openxmlformats.org/officeDocument/2006/relationships/hyperlink" Target="https://www.caixa.gov.br/Downloads/sinapi-cadernos-tecnicos/SINAPI-CT-DEMOLICOES-E-REMOCOES.pdf" TargetMode="External"/><Relationship Id="rId2906" Type="http://schemas.openxmlformats.org/officeDocument/2006/relationships/hyperlink" Target="https://www.caixa.gov.br/Downloads/sinapi-cadernos-tecnicos/SINAPI-CT-ELETROCALHAS.pdf" TargetMode="External"/><Relationship Id="rId7484" Type="http://schemas.openxmlformats.org/officeDocument/2006/relationships/hyperlink" Target="https://www.caixa.gov.br/Downloads/sinapi-cadernos-tecnicos/SINAPI-CT-MONOCAPA.pdf" TargetMode="External"/><Relationship Id="rId8535" Type="http://schemas.openxmlformats.org/officeDocument/2006/relationships/hyperlink" Target="https://www.caixa.gov.br/Downloads/sinapi-cadernos-tecnicos/SINAPI-CT-RECOMPOSICAO-DE-PAVIMENTOS.pdf" TargetMode="External"/><Relationship Id="rId8882" Type="http://schemas.openxmlformats.org/officeDocument/2006/relationships/hyperlink" Target="https://www.caixa.gov.br/Downloads/sinapi-cadernos-tecnicos/SINAPI-CT-SINALIZACAO-VERTICAL-VIARIA.pdf" TargetMode="External"/><Relationship Id="rId1922" Type="http://schemas.openxmlformats.org/officeDocument/2006/relationships/hyperlink" Target="https://www.caixa.gov.br/Downloads/sinapi-cadernos-tecnicos/SINAPI-CT-DEPRECIACAO-JUROS-IMPOSTOS-E-SEGUROS-MANUTENCAO-E-MATERIAIS-NA-OPERACAO-DOS-EQUIPAMENTOS.pdf" TargetMode="External"/><Relationship Id="rId6086" Type="http://schemas.openxmlformats.org/officeDocument/2006/relationships/hyperlink" Target="https://www.caixa.gov.br/Downloads/sinapi-cadernos-tecnicos/SINAPI-CT-INSTALACOES-DE-GAS-E-INCENDIO-EM-ACO-E-FERRO-GALVANIZADO.pdf" TargetMode="External"/><Relationship Id="rId7137" Type="http://schemas.openxmlformats.org/officeDocument/2006/relationships/hyperlink" Target="https://www.caixa.gov.br/Downloads/sinapi-metodologia/Livro_SINAPI_Calculos_Parametros.pdf" TargetMode="External"/><Relationship Id="rId7551" Type="http://schemas.openxmlformats.org/officeDocument/2006/relationships/hyperlink" Target="https://www.caixa.gov.br/Downloads/sinapi-cadernos-tecnicos/SINAPI-CT-PAREDES-DE-CONCRETO-CONCRETAGEM.pdf" TargetMode="External"/><Relationship Id="rId8602" Type="http://schemas.openxmlformats.org/officeDocument/2006/relationships/hyperlink" Target="https://www.caixa.gov.br/Downloads/sinapi-cadernos-tecnicos/SINAPI-CT-REDES-ENTERRADAS-DE-DISTRIBUICAO-ELETRICA.pdf" TargetMode="External"/><Relationship Id="rId2696" Type="http://schemas.openxmlformats.org/officeDocument/2006/relationships/hyperlink" Target="https://www.caixa.gov.br/Downloads/sinapi-cadernos-tecnicos/SINAPI-CT-DEPRECIACAO-JUROS-IMPOSTOS-E-SEGUROS-MANUTENCAO-E-MATERIAIS-NA-OPERACAO-DOS-EQUIPAMENTOS.pdf" TargetMode="External"/><Relationship Id="rId3747" Type="http://schemas.openxmlformats.org/officeDocument/2006/relationships/hyperlink" Target="https://www.caixa.gov.br/Downloads/sinapi-cadernos-tecnicos/SINAPI-CT-ESTRUTURAS-DE-CONTENCAO-ESTACAS-PAREDES-DIAFRAGMA-E-MURETA-GUIA.pdf" TargetMode="External"/><Relationship Id="rId6153" Type="http://schemas.openxmlformats.org/officeDocument/2006/relationships/hyperlink" Target="https://www.caixa.gov.br/Downloads/sinapi-cadernos-tecnicos/SINAPI-CT-INSTALACOES-DE-GAS-E-INCENDIO-EM-ACO-E-FERRO-GALVANIZADO.pdf" TargetMode="External"/><Relationship Id="rId7204" Type="http://schemas.openxmlformats.org/officeDocument/2006/relationships/hyperlink" Target="https://www.caixa.gov.br/Downloads/sinapi-cadernos-tecnicos/SINAPI-CT-LOUCAS-E-METAIS.pdf" TargetMode="External"/><Relationship Id="rId668" Type="http://schemas.openxmlformats.org/officeDocument/2006/relationships/hyperlink" Target="https://www.caixa.gov.br/Downloads/sinapi-cadernos-tecnicos/SINAPI-CT-ASSENTAMENTO-DE-TUBOS-DE-ESGOTO-OU-DRENAGEM-PLUVIAL-EM-CONCRETO.pdf" TargetMode="External"/><Relationship Id="rId1298" Type="http://schemas.openxmlformats.org/officeDocument/2006/relationships/hyperlink" Target="https://www.caixa.gov.br/Downloads/sinapi-cadernos-tecnicos/SINAPI-CT-CONCRETAGEM-PARA-ESTRUTURAS-DE-CONCRETO-ARMADO.pdf" TargetMode="External"/><Relationship Id="rId2349" Type="http://schemas.openxmlformats.org/officeDocument/2006/relationships/hyperlink" Target="https://www.caixa.gov.br/Downloads/sinapi-cadernos-tecnicos/SINAPI-CT-DEPRECIACAO-JUROS-IMPOSTOS-E-SEGUROS-MANUTENCAO-E-MATERIAIS-NA-OPERACAO-DOS-EQUIPAMENTOS.pdf" TargetMode="External"/><Relationship Id="rId2763" Type="http://schemas.openxmlformats.org/officeDocument/2006/relationships/hyperlink" Target="https://www.caixa.gov.br/Downloads/sinapi-cadernos-tecnicos/SINAPI-CT-DRENOS.pdf" TargetMode="External"/><Relationship Id="rId3814" Type="http://schemas.openxmlformats.org/officeDocument/2006/relationships/hyperlink" Target="https://www.caixa.gov.br/Downloads/sinapi-cadernos-tecnicos/SINAPI-CT-ESTRUTURAS-DE-MADEIRA.pdf" TargetMode="External"/><Relationship Id="rId6220" Type="http://schemas.openxmlformats.org/officeDocument/2006/relationships/hyperlink" Target="https://www.caixa.gov.br/Downloads/sinapi-cadernos-tecnicos/SINAPI-CT-INSTALACOES-DE-GAS-E-INCENDIO-EM-ACO-E-FERRO-GALVANIZADO.pdf" TargetMode="External"/><Relationship Id="rId9376" Type="http://schemas.openxmlformats.org/officeDocument/2006/relationships/hyperlink" Target="https://www.caixa.gov.br/Downloads/sinapi-cadernos-tecnicos/SINAPI-CT-TRANSPORTE-CARGA-E-DESCARGA-DE-MATERIAIS.pdf" TargetMode="External"/><Relationship Id="rId735" Type="http://schemas.openxmlformats.org/officeDocument/2006/relationships/hyperlink" Target="https://www.caixa.gov.br/Downloads/sinapi-cadernos-tecnicos/SINAPI-CT-ATERRO-E-REATERRO-DE-VALAS.pdf" TargetMode="External"/><Relationship Id="rId1365" Type="http://schemas.openxmlformats.org/officeDocument/2006/relationships/hyperlink" Target="https://www.caixa.gov.br/Downloads/sinapi-cadernos-tecnicos/SINAPI-CT-CONCRETO-PROTENDIDO.pdf" TargetMode="External"/><Relationship Id="rId2416" Type="http://schemas.openxmlformats.org/officeDocument/2006/relationships/hyperlink" Target="https://www.caixa.gov.br/Downloads/sinapi-cadernos-tecnicos/SINAPI-CT-DEPRECIACAO-JUROS-IMPOSTOS-E-SEGUROS-MANUTENCAO-E-MATERIAIS-NA-OPERACAO-DOS-EQUIPAMENTOS.pdf" TargetMode="External"/><Relationship Id="rId8392" Type="http://schemas.openxmlformats.org/officeDocument/2006/relationships/hyperlink" Target="https://www.caixa.gov.br/Downloads/sinapi-cadernos-tecnicos/SINAPI-CT-RADIER-PISO-DE-CONCRETO-E-LAJE-SOBRE-SOLO.pdf" TargetMode="External"/><Relationship Id="rId9029" Type="http://schemas.openxmlformats.org/officeDocument/2006/relationships/hyperlink" Target="https://www.caixa.gov.br/Downloads/sinapi-cadernos-tecnicos/SINAPI-CT-TELHAMENTO-PARA-COBERTURA.pdf" TargetMode="External"/><Relationship Id="rId9443" Type="http://schemas.openxmlformats.org/officeDocument/2006/relationships/hyperlink" Target="https://www.caixa.gov.br/Downloads/sinapi-cadernos-tecnicos/SINAPI-CT-TUBULACAO-FLANGEADA-PARA-REDES-DE-AGUA.pdf" TargetMode="External"/><Relationship Id="rId1018" Type="http://schemas.openxmlformats.org/officeDocument/2006/relationships/hyperlink" Target="https://www.caixa.gov.br/Downloads/sinapi-cadernos-tecnicos/SINAPI-CT-BOCAS-PARA-BUEIROS.pdf" TargetMode="External"/><Relationship Id="rId1432" Type="http://schemas.openxmlformats.org/officeDocument/2006/relationships/hyperlink" Target="https://www.caixa.gov.br/Downloads/sinapi-cadernos-tecnicos/SINAPI-CT-CONTRAPISO.pdf" TargetMode="External"/><Relationship Id="rId2830" Type="http://schemas.openxmlformats.org/officeDocument/2006/relationships/hyperlink" Target="https://www.caixa.gov.br/Downloads/sinapi-cadernos-tecnicos/SINAPI-CT-DUTOS-PARA-AR-CONDICIONADO.pdf" TargetMode="External"/><Relationship Id="rId4588" Type="http://schemas.openxmlformats.org/officeDocument/2006/relationships/hyperlink" Target="https://www.caixa.gov.br/Downloads/sinapi-cadernos-tecnicos/SINAPI-CT-INSTALACOES-ELETRICAS-ELETRODUTOS-CONEXOES-E-CONDULETES-APARENTES.pdf" TargetMode="External"/><Relationship Id="rId5639" Type="http://schemas.openxmlformats.org/officeDocument/2006/relationships/hyperlink" Target="https://www.caixa.gov.br/Downloads/sinapi-cadernos-tecnicos/SINAPI-CT-INSTALACOES-PREDIAIS-DE-AGUA-FRIA-EM-PVC.pdf" TargetMode="External"/><Relationship Id="rId5986" Type="http://schemas.openxmlformats.org/officeDocument/2006/relationships/hyperlink" Target="https://www.caixa.gov.br/Downloads/sinapi-cadernos-tecnicos/SINAPI-CT-INSTALACOES-DE-GAS-E-INCENDIO-EM-ACO-E-FERRO-GALVANIZADO.pdf" TargetMode="External"/><Relationship Id="rId8045" Type="http://schemas.openxmlformats.org/officeDocument/2006/relationships/hyperlink" Target="https://www.caixa.gov.br/Downloads/sinapi-cadernos-tecnicos/SINAPI-CT-PISOS.pdf" TargetMode="External"/><Relationship Id="rId71" Type="http://schemas.openxmlformats.org/officeDocument/2006/relationships/hyperlink" Target="https://www.caixa.gov.br/Downloads/sinapi-cadernos-tecnicos/SINAPI-CT-ALVENARIA-DE-VEDACAO.pdf" TargetMode="External"/><Relationship Id="rId802" Type="http://schemas.openxmlformats.org/officeDocument/2006/relationships/hyperlink" Target="https://www.caixa.gov.br/Downloads/sinapi-cadernos-tecnicos/SINAPI-CT-ATERROS-BASES-SUB-BASES-E-IMPRIMACOES.pdf" TargetMode="External"/><Relationship Id="rId7061" Type="http://schemas.openxmlformats.org/officeDocument/2006/relationships/hyperlink" Target="https://www.caixa.gov.br/Downloads/sinapi-metodologia/Livro_SINAPI_Calculos_Parametros.pdf" TargetMode="External"/><Relationship Id="rId8112" Type="http://schemas.openxmlformats.org/officeDocument/2006/relationships/hyperlink" Target="https://www.caixa.gov.br/Downloads/sinapi-cadernos-tecnicos/SINAPI-CT-POSTES-DE-CONCRETO-E-METALICOS.pdf" TargetMode="External"/><Relationship Id="rId9510" Type="http://schemas.openxmlformats.org/officeDocument/2006/relationships/hyperlink" Target="https://www.caixa.gov.br/Downloads/sinapi-cadernos-tecnicos/SINAPI-CT-TUBULOES.pdf" TargetMode="External"/><Relationship Id="rId4655" Type="http://schemas.openxmlformats.org/officeDocument/2006/relationships/hyperlink" Target="https://www.caixa.gov.br/Downloads/sinapi-cadernos-tecnicos/SINAPI-CT-INSTALACOES-ELETRICAS-QUADROS-CABOS-DISJUNTORES-CONTATORES-E-BARRAMENTOS-BLINDADOS.pdf" TargetMode="External"/><Relationship Id="rId5706" Type="http://schemas.openxmlformats.org/officeDocument/2006/relationships/hyperlink" Target="https://www.caixa.gov.br/Downloads/sinapi-cadernos-tecnicos/SINAPI-CT-INSTALACOES-PREDIAIS-DE-AGUA-QUENTE-EM-CPVC.pdf" TargetMode="External"/><Relationship Id="rId178" Type="http://schemas.openxmlformats.org/officeDocument/2006/relationships/hyperlink" Target="https://www.caixa.gov.br/Downloads/sinapi-cadernos-tecnicos/SINAPI-CT-ARGAMASSAS.pdf" TargetMode="External"/><Relationship Id="rId3257" Type="http://schemas.openxmlformats.org/officeDocument/2006/relationships/hyperlink" Target="https://www.caixa.gov.br/Downloads/sinapi-cadernos-tecnicos/SINAPI-CT-ESCAVACAO-VERTICAL-A-CEU-ABERTO.pdf" TargetMode="External"/><Relationship Id="rId3671" Type="http://schemas.openxmlformats.org/officeDocument/2006/relationships/hyperlink" Target="https://www.caixa.gov.br/Downloads/sinapi-cadernos-tecnicos/SINAPI-CT-ESTRUTURA-E-TRAMA-PARA-COBERTURA.pdf" TargetMode="External"/><Relationship Id="rId4308" Type="http://schemas.openxmlformats.org/officeDocument/2006/relationships/hyperlink" Target="https://www.caixa.gov.br/Downloads/sinapi-cadernos-tecnicos/SINAPI-CT-ILUMINACAO-PREDIAL-E-MONITORAMENTO.pdf" TargetMode="External"/><Relationship Id="rId4722" Type="http://schemas.openxmlformats.org/officeDocument/2006/relationships/hyperlink" Target="https://www.caixa.gov.br/Downloads/sinapi-cadernos-tecnicos/SINAPI-CT-INSTALACOES-ELETRICAS-QUADROS-CABOS-DISJUNTORES-CONTATORES-E-BARRAMENTOS-BLINDADOS.pdf" TargetMode="External"/><Relationship Id="rId7878" Type="http://schemas.openxmlformats.org/officeDocument/2006/relationships/hyperlink" Target="https://www.caixa.gov.br/Downloads/sinapi-cadernos-tecnicos/SINAPI-CT-PINTURA-INTERNA.pdf" TargetMode="External"/><Relationship Id="rId8929" Type="http://schemas.openxmlformats.org/officeDocument/2006/relationships/hyperlink" Target="https://www.caixa.gov.br/Downloads/sinapi-cadernos-tecnicos/SINAPI-CT-SISTEMA-DE-PROTECAO-CONTRA-DESCARGAS-ATMOSFERICAS-SPDA.pdf" TargetMode="External"/><Relationship Id="rId592" Type="http://schemas.openxmlformats.org/officeDocument/2006/relationships/hyperlink" Target="https://www.caixa.gov.br/Downloads/sinapi-cadernos-tecnicos/SINAPI-CT-ASSENTAMENTO-DE-TUBOS-DE-PVC-E-METALICOS-EM-REDES-DE-AGUA.pdf" TargetMode="External"/><Relationship Id="rId2273" Type="http://schemas.openxmlformats.org/officeDocument/2006/relationships/hyperlink" Target="https://www.caixa.gov.br/Downloads/sinapi-cadernos-tecnicos/SINAPI-CT-DEPRECIACAO-JUROS-IMPOSTOS-E-SEGUROS-MANUTENCAO-E-MATERIAIS-NA-OPERACAO-DOS-EQUIPAMENTOS.pdf" TargetMode="External"/><Relationship Id="rId3324" Type="http://schemas.openxmlformats.org/officeDocument/2006/relationships/hyperlink" Target="https://www.caixa.gov.br/Downloads/sinapi-cadernos-tecnicos/SINAPI-CT-ESCAVACAO-DE-VALAS.pdf" TargetMode="External"/><Relationship Id="rId6894" Type="http://schemas.openxmlformats.org/officeDocument/2006/relationships/hyperlink" Target="https://www.caixa.gov.br/Downloads/sinapi-metodologia/Livro_SINAPI_Calculos_Parametros.pdf" TargetMode="External"/><Relationship Id="rId7945" Type="http://schemas.openxmlformats.org/officeDocument/2006/relationships/hyperlink" Target="https://www.caixa.gov.br/Downloads/sinapi-cadernos-tecnicos/SINAPI-CT-PINTURA-EM-SUPERFICIES-METALICAS.pdf" TargetMode="External"/><Relationship Id="rId245" Type="http://schemas.openxmlformats.org/officeDocument/2006/relationships/hyperlink" Target="https://www.caixa.gov.br/Downloads/sinapi-cadernos-tecnicos/SINAPI-CT-ARGAMASSAS.pdf" TargetMode="External"/><Relationship Id="rId2340" Type="http://schemas.openxmlformats.org/officeDocument/2006/relationships/hyperlink" Target="https://www.caixa.gov.br/Downloads/sinapi-cadernos-tecnicos/SINAPI-CT-DEPRECIACAO-JUROS-IMPOSTOS-E-SEGUROS-MANUTENCAO-E-MATERIAIS-NA-OPERACAO-DOS-EQUIPAMENTOS.pdf" TargetMode="External"/><Relationship Id="rId5496" Type="http://schemas.openxmlformats.org/officeDocument/2006/relationships/hyperlink" Target="https://www.caixa.gov.br/Downloads/sinapi-cadernos-tecnicos/SINAPI-CT-INSTALACOES-PREDIAIS-DE-AGUA-FRIA-EM-PVC.pdf" TargetMode="External"/><Relationship Id="rId6547" Type="http://schemas.openxmlformats.org/officeDocument/2006/relationships/hyperlink" Target="https://www.caixa.gov.br/Downloads/sinapi-cadernos-tecnicos/SINAPI-CT-INSTALACOES-EM-COBRE.pdf" TargetMode="External"/><Relationship Id="rId312" Type="http://schemas.openxmlformats.org/officeDocument/2006/relationships/hyperlink" Target="https://www.caixa.gov.br/Downloads/sinapi-cadernos-tecnicos/SINAPI-CT-ARMACAO-PARA-ESTRUTURAS-DE-CONCRETO-ARMADO.pdf" TargetMode="External"/><Relationship Id="rId4098" Type="http://schemas.openxmlformats.org/officeDocument/2006/relationships/hyperlink" Target="https://www.caixa.gov.br/Downloads/sinapi-cadernos-tecnicos/SINAPI-CT-FORMAS-PARA-ESTRUTURAS-DE-CONCRETO-ARMADO.pdf" TargetMode="External"/><Relationship Id="rId5149" Type="http://schemas.openxmlformats.org/officeDocument/2006/relationships/hyperlink" Target="https://www.caixa.gov.br/Downloads/sinapi-cadernos-tecnicos/SINAPI-CT-INSTALACOES-HIDRAULICAS-EM-PEX.pdf" TargetMode="External"/><Relationship Id="rId5563" Type="http://schemas.openxmlformats.org/officeDocument/2006/relationships/hyperlink" Target="https://www.caixa.gov.br/Downloads/sinapi-cadernos-tecnicos/SINAPI-CT-INSTALACOES-PREDIAIS-DE-AGUA-FRIA-EM-PVC.pdf" TargetMode="External"/><Relationship Id="rId6961" Type="http://schemas.openxmlformats.org/officeDocument/2006/relationships/hyperlink" Target="https://www.caixa.gov.br/Downloads/sinapi-metodologia/Livro_SINAPI_Calculos_Parametros.pdf" TargetMode="External"/><Relationship Id="rId9020" Type="http://schemas.openxmlformats.org/officeDocument/2006/relationships/hyperlink" Target="https://www.caixa.gov.br/Downloads/sinapi-cadernos-tecnicos/SINAPI-CT-SUPRESSAO-VEGETAL.pdf" TargetMode="External"/><Relationship Id="rId4165" Type="http://schemas.openxmlformats.org/officeDocument/2006/relationships/hyperlink" Target="https://www.caixa.gov.br/Downloads/sinapi-cadernos-tecnicos/SINAPI-CT-GALERIAS-COM-ADUELAS-DE-CONCRETO.pdf" TargetMode="External"/><Relationship Id="rId5216" Type="http://schemas.openxmlformats.org/officeDocument/2006/relationships/hyperlink" Target="https://www.caixa.gov.br/Downloads/sinapi-cadernos-tecnicos/SINAPI-CT-INSTALACOES-HIDRAULICAS-EM-PEX.pdf" TargetMode="External"/><Relationship Id="rId6614" Type="http://schemas.openxmlformats.org/officeDocument/2006/relationships/hyperlink" Target="https://www.caixa.gov.br/Downloads/sinapi-cadernos-tecnicos/SINAPI-CT-INSTALACOES-PARA-CANTEIROS-DE-OBRAS.pdf" TargetMode="External"/><Relationship Id="rId1759" Type="http://schemas.openxmlformats.org/officeDocument/2006/relationships/hyperlink" Target="https://www.caixa.gov.br/Downloads/sinapi-cadernos-tecnicos/SINAPI-CT-CUSTOS-HORARIOS-PRODUTIVO-E-IMPRODUTIVO-DOS-EQUIPAMENTOS.pdf" TargetMode="External"/><Relationship Id="rId3181" Type="http://schemas.openxmlformats.org/officeDocument/2006/relationships/hyperlink" Target="https://www.caixa.gov.br/Downloads/sinapi-cadernos-tecnicos/SINAPI-CT-ESCAVACAO-HORIZONTAL.pdf" TargetMode="External"/><Relationship Id="rId5630" Type="http://schemas.openxmlformats.org/officeDocument/2006/relationships/hyperlink" Target="https://www.caixa.gov.br/Downloads/sinapi-cadernos-tecnicos/SINAPI-CT-INSTALACOES-PREDIAIS-DE-AGUA-FRIA-EM-PVC.pdf" TargetMode="External"/><Relationship Id="rId8786" Type="http://schemas.openxmlformats.org/officeDocument/2006/relationships/hyperlink" Target="https://www.caixa.gov.br/Downloads/sinapi-cadernos-tecnicos/SINAPI-CT-REDES-DE-AGUA-E-ESGOTO-EM-PEAD-LISO-(TUBOS-E-CONEXOES).pdf" TargetMode="External"/><Relationship Id="rId1826" Type="http://schemas.openxmlformats.org/officeDocument/2006/relationships/hyperlink" Target="https://www.caixa.gov.br/Downloads/sinapi-cadernos-tecnicos/SINAPI-CT-CUSTOS-HORARIOS-PRODUTIVO-E-IMPRODUTIVO-DOS-EQUIPAMENTOS.pdf" TargetMode="External"/><Relationship Id="rId4232" Type="http://schemas.openxmlformats.org/officeDocument/2006/relationships/hyperlink" Target="https://www.caixa.gov.br/Downloads/sinapi-cadernos-tecnicos/SINAPI-CT-GUARDA-CORPO-CORRIMAO-E-GRADE-PARA-ESQUADRIAS.pdf" TargetMode="External"/><Relationship Id="rId7388" Type="http://schemas.openxmlformats.org/officeDocument/2006/relationships/hyperlink" Target="https://www.caixa.gov.br/Downloads/sinapi-cadernos-tecnicos/SINAPI-CT-MASSA-UNICA-EXTERNA.pdf" TargetMode="External"/><Relationship Id="rId8439" Type="http://schemas.openxmlformats.org/officeDocument/2006/relationships/hyperlink" Target="https://www.caixa.gov.br/Downloads/sinapi-cadernos-tecnicos/SINAPI-CT-RASGOS-E-FIXACOES.pdf" TargetMode="External"/><Relationship Id="rId8853" Type="http://schemas.openxmlformats.org/officeDocument/2006/relationships/hyperlink" Target="https://www.caixa.gov.br/Downloads/sinapi-cadernos-tecnicos/SINAPI-CT-SINALIZACAO-HORIZONTAL-VIARIA.pdf" TargetMode="External"/><Relationship Id="rId3998" Type="http://schemas.openxmlformats.org/officeDocument/2006/relationships/hyperlink" Target="https://www.caixa.gov.br/Downloads/sinapi-cadernos-tecnicos/SINAPI-CT-FUNDACOES-RASAS-(BLOCOS-SAPATAS-VIGAS-BALDRAME).pdf" TargetMode="External"/><Relationship Id="rId7455" Type="http://schemas.openxmlformats.org/officeDocument/2006/relationships/hyperlink" Target="https://www.caixa.gov.br/Downloads/sinapi-cadernos-tecnicos/SINAPI-CT-MOBILIARIO-URBANO.pdf" TargetMode="External"/><Relationship Id="rId8506" Type="http://schemas.openxmlformats.org/officeDocument/2006/relationships/hyperlink" Target="https://www.caixa.gov.br/Downloads/sinapi-cadernos-tecnicos/SINAPI-CT-RECOMPOSICAO-DE-PAVIMENTOS.pdf" TargetMode="External"/><Relationship Id="rId8920" Type="http://schemas.openxmlformats.org/officeDocument/2006/relationships/hyperlink" Target="https://www.caixa.gov.br/Downloads/sinapi-cadernos-tecnicos/SINAPI-CT-SISTEMA-DE-PROTECAO-CONTRA-DESCARGAS-ATMOSFERICAS-SPDA.pdf" TargetMode="External"/><Relationship Id="rId6057" Type="http://schemas.openxmlformats.org/officeDocument/2006/relationships/hyperlink" Target="https://www.caixa.gov.br/Downloads/sinapi-cadernos-tecnicos/SINAPI-CT-INSTALACOES-DE-GAS-E-INCENDIO-EM-ACO-E-FERRO-GALVANIZADO.pdf" TargetMode="External"/><Relationship Id="rId6471" Type="http://schemas.openxmlformats.org/officeDocument/2006/relationships/hyperlink" Target="https://www.caixa.gov.br/Downloads/sinapi-cadernos-tecnicos/SINAPI-CT-INSTALACOES-EM-COBRE.pdf" TargetMode="External"/><Relationship Id="rId7108" Type="http://schemas.openxmlformats.org/officeDocument/2006/relationships/hyperlink" Target="https://www.caixa.gov.br/Downloads/sinapi-metodologia/Livro_SINAPI_Calculos_Parametros.pdf" TargetMode="External"/><Relationship Id="rId7522" Type="http://schemas.openxmlformats.org/officeDocument/2006/relationships/hyperlink" Target="https://www.caixa.gov.br/Downloads/sinapi-cadernos-tecnicos/SINAPI-CT-PAREDES-DE-CONCRETO-ARMACAO.pdf" TargetMode="External"/><Relationship Id="rId986" Type="http://schemas.openxmlformats.org/officeDocument/2006/relationships/hyperlink" Target="https://www.caixa.gov.br/Downloads/sinapi-cadernos-tecnicos/SINAPI-CT-BOCAS-PARA-BUEIROS.pdf" TargetMode="External"/><Relationship Id="rId2667" Type="http://schemas.openxmlformats.org/officeDocument/2006/relationships/hyperlink" Target="https://www.caixa.gov.br/Downloads/sinapi-cadernos-tecnicos/SINAPI-CT-DEPRECIACAO-JUROS-IMPOSTOS-E-SEGUROS-MANUTENCAO-E-MATERIAIS-NA-OPERACAO-DOS-EQUIPAMENTOS.pdf" TargetMode="External"/><Relationship Id="rId3718" Type="http://schemas.openxmlformats.org/officeDocument/2006/relationships/hyperlink" Target="https://www.caixa.gov.br/Downloads/sinapi-cadernos-tecnicos/SINAPI-CT-ESTRUTURA-E-TRAMA-PARA-COBERTURA.pdf" TargetMode="External"/><Relationship Id="rId5073" Type="http://schemas.openxmlformats.org/officeDocument/2006/relationships/hyperlink" Target="https://www.caixa.gov.br/Downloads/sinapi-cadernos-tecnicos/SINAPI-CT-INSTALACOES-HIDRAULICAS-RESERVACAO-E-BOMBAS-DE-RECALQUE.pdf" TargetMode="External"/><Relationship Id="rId6124" Type="http://schemas.openxmlformats.org/officeDocument/2006/relationships/hyperlink" Target="https://www.caixa.gov.br/Downloads/sinapi-cadernos-tecnicos/SINAPI-CT-INSTALACOES-DE-GAS-E-INCENDIO-EM-ACO-E-FERRO-GALVANIZADO.pdf" TargetMode="External"/><Relationship Id="rId9694" Type="http://schemas.openxmlformats.org/officeDocument/2006/relationships/hyperlink" Target="https://www.caixa.gov.br/Downloads/sinapi-cadernos-tecnicos/SINAPI-CT-VALVULAS-E-REGISTROS-PARA-SISTEMAS-PREDIAIS.pdf" TargetMode="External"/><Relationship Id="rId639" Type="http://schemas.openxmlformats.org/officeDocument/2006/relationships/hyperlink" Target="https://www.caixa.gov.br/Downloads/sinapi-cadernos-tecnicos/SINAPI-CT-ASSENTAMENTO-DE-TUBOS-DE-ESGOTO-OU-DRENAGEM-PLUVIAL-EM-CONCRETO.pdf" TargetMode="External"/><Relationship Id="rId1269" Type="http://schemas.openxmlformats.org/officeDocument/2006/relationships/hyperlink" Target="https://www.caixa.gov.br/Downloads/sinapi-cadernos-tecnicos/SINAPI-CT-CHAPISCO.pdf" TargetMode="External"/><Relationship Id="rId5140" Type="http://schemas.openxmlformats.org/officeDocument/2006/relationships/hyperlink" Target="https://www.caixa.gov.br/Downloads/sinapi-cadernos-tecnicos/SINAPI-CT-INSTALACOES-HIDRAULICAS-EM-PEX.pdf" TargetMode="External"/><Relationship Id="rId8296" Type="http://schemas.openxmlformats.org/officeDocument/2006/relationships/hyperlink" Target="https://www.caixa.gov.br/Downloads/sinapi-cadernos-tecnicos/SINAPI-CT-POCOS-DE-VISITA-E-CAIXAS-PARA-BOCAS-DE-LOBO.pdf" TargetMode="External"/><Relationship Id="rId9347" Type="http://schemas.openxmlformats.org/officeDocument/2006/relationships/hyperlink" Target="https://www.caixa.gov.br/Downloads/sinapi-cadernos-tecnicos/SINAPI-CT-TRANSPORTE-CARGA-E-DESCARGA-DE-MATERIAIS.pdf" TargetMode="External"/><Relationship Id="rId1683" Type="http://schemas.openxmlformats.org/officeDocument/2006/relationships/hyperlink" Target="https://www.caixa.gov.br/Downloads/sinapi-cadernos-tecnicos/SINAPI-CT-CUSTOS-HORARIOS-PRODUTIVO-E-IMPRODUTIVO-DOS-EQUIPAMENTOS.pdf" TargetMode="External"/><Relationship Id="rId2734" Type="http://schemas.openxmlformats.org/officeDocument/2006/relationships/hyperlink" Target="https://www.caixa.gov.br/Downloads/sinapi-cadernos-tecnicos/SINAPI-CT-DRENAGEM-DE-AR-CONDICIONADO.pdf" TargetMode="External"/><Relationship Id="rId9761" Type="http://schemas.openxmlformats.org/officeDocument/2006/relationships/hyperlink" Target="https://www.caixa.gov.br/Downloads/sinapi-cadernos-tecnicos/SINAPI-CT-VALVULAS-PARA-REDES-DE-SANEAMENTO.pdf" TargetMode="External"/><Relationship Id="rId706" Type="http://schemas.openxmlformats.org/officeDocument/2006/relationships/hyperlink" Target="https://www.caixa.gov.br/Downloads/sinapi-cadernos-tecnicos/SINAPI-CT-ASSENTAMENTO-DE-TUBOS-DE-ESGOTO-OU-DRENAGEM-PLUVIAL-EM-CONCRETO.pdf" TargetMode="External"/><Relationship Id="rId1336" Type="http://schemas.openxmlformats.org/officeDocument/2006/relationships/hyperlink" Target="https://www.caixa.gov.br/Downloads/sinapi-cadernos-tecnicos/SINAPI-CT-CONCRETO-PROJETADO.pdf" TargetMode="External"/><Relationship Id="rId1750" Type="http://schemas.openxmlformats.org/officeDocument/2006/relationships/hyperlink" Target="https://www.caixa.gov.br/Downloads/sinapi-cadernos-tecnicos/SINAPI-CT-CUSTOS-HORARIOS-PRODUTIVO-E-IMPRODUTIVO-DOS-EQUIPAMENTOS.pdf" TargetMode="External"/><Relationship Id="rId2801" Type="http://schemas.openxmlformats.org/officeDocument/2006/relationships/hyperlink" Target="https://www.caixa.gov.br/Downloads/sinapi-cadernos-tecnicos/SINAPI-CT-DUTOS-PARA-AR-CONDICIONADO.pdf" TargetMode="External"/><Relationship Id="rId5957" Type="http://schemas.openxmlformats.org/officeDocument/2006/relationships/hyperlink" Target="https://www.caixa.gov.br/Downloads/sinapi-cadernos-tecnicos/SINAPI-CT-INSTALACOES-DE-GAS-E-INCENDIO-EM-ACO-E-FERRO-GALVANIZADO.pdf" TargetMode="External"/><Relationship Id="rId8016" Type="http://schemas.openxmlformats.org/officeDocument/2006/relationships/hyperlink" Target="https://www.caixa.gov.br/Downloads/sinapi-cadernos-tecnicos/SINAPI-CT-PISOS.pdf" TargetMode="External"/><Relationship Id="rId8363" Type="http://schemas.openxmlformats.org/officeDocument/2006/relationships/hyperlink" Target="https://www.caixa.gov.br/Downloads/sinapi-cadernos-tecnicos/SINAPI-CT-QUADRAS-E-SEUS-EQUIPAMENTOS.pdf" TargetMode="External"/><Relationship Id="rId9414" Type="http://schemas.openxmlformats.org/officeDocument/2006/relationships/hyperlink" Target="https://www.caixa.gov.br/Downloads/sinapi-cadernos-tecnicos/SINAPI-CT-TRANSPORTE-CARGA-E-DESCARGA-DE-MATERIAIS.pdf" TargetMode="External"/><Relationship Id="rId42" Type="http://schemas.openxmlformats.org/officeDocument/2006/relationships/hyperlink" Target="https://www.caixa.gov.br/Downloads/sinapi-cadernos-tecnicos/SINAPI-CT-ALVENARIA-DE-VEDACAO.pdf" TargetMode="External"/><Relationship Id="rId1403" Type="http://schemas.openxmlformats.org/officeDocument/2006/relationships/hyperlink" Target="https://www.caixa.gov.br/Downloads/sinapi-cadernos-tecnicos/SINAPI-CT-CONTRAPISO.pdf" TargetMode="External"/><Relationship Id="rId4559" Type="http://schemas.openxmlformats.org/officeDocument/2006/relationships/hyperlink" Target="https://www.caixa.gov.br/Downloads/sinapi-cadernos-tecnicos/SINAPI-CT-INSTALACOES-ELETRICAS-ELETRODUTOS-CONEXOES-E-CONDULETES-APARENTES.pdf" TargetMode="External"/><Relationship Id="rId4973" Type="http://schemas.openxmlformats.org/officeDocument/2006/relationships/hyperlink" Target="https://www.caixa.gov.br/Downloads/sinapi-cadernos-tecnicos/SINAPI-CT-INSTALACOES-HIDRAULICAS-RESERVACAO-E-BOMBAS-DE-RECALQUE.pdf" TargetMode="External"/><Relationship Id="rId8430" Type="http://schemas.openxmlformats.org/officeDocument/2006/relationships/hyperlink" Target="https://www.caixa.gov.br/Downloads/sinapi-cadernos-tecnicos/SINAPI-CT-RASGOS-E-FIXACOES.pdf" TargetMode="External"/><Relationship Id="rId3575" Type="http://schemas.openxmlformats.org/officeDocument/2006/relationships/hyperlink" Target="https://www.caixa.gov.br/Downloads/sinapi-cadernos-tecnicos/SINAPI-CT-ESTACAS-BROCA-STRAUSS-E-ESCAVADA-COM-FLUIDO-ESTABILIZANTE.pdf" TargetMode="External"/><Relationship Id="rId4626" Type="http://schemas.openxmlformats.org/officeDocument/2006/relationships/hyperlink" Target="https://www.caixa.gov.br/Downloads/sinapi-cadernos-tecnicos/SINAPI-CT-INSTALACOES-ELETRICAS-ELETRODUTOS-CONEXOES-E-CONDULETES-APARENTES.pdf" TargetMode="External"/><Relationship Id="rId7032" Type="http://schemas.openxmlformats.org/officeDocument/2006/relationships/hyperlink" Target="https://www.caixa.gov.br/Downloads/sinapi-metodologia/Livro_SINAPI_Calculos_Parametros.pdf" TargetMode="External"/><Relationship Id="rId496" Type="http://schemas.openxmlformats.org/officeDocument/2006/relationships/hyperlink" Target="https://www.caixa.gov.br/Downloads/sinapi-cadernos-tecnicos/SINAPI-CT-ASSENTAMENTO-DE-TUBOS-DE-PVC-E-METALICOS-EM-REDES-DE-AGUA.pdf" TargetMode="External"/><Relationship Id="rId2177" Type="http://schemas.openxmlformats.org/officeDocument/2006/relationships/hyperlink" Target="https://www.caixa.gov.br/Downloads/sinapi-cadernos-tecnicos/SINAPI-CT-DEPRECIACAO-JUROS-IMPOSTOS-E-SEGUROS-MANUTENCAO-E-MATERIAIS-NA-OPERACAO-DOS-EQUIPAMENTOS.pdf" TargetMode="External"/><Relationship Id="rId2591" Type="http://schemas.openxmlformats.org/officeDocument/2006/relationships/hyperlink" Target="https://www.caixa.gov.br/Downloads/sinapi-cadernos-tecnicos/SINAPI-CT-DEPRECIACAO-JUROS-IMPOSTOS-E-SEGUROS-MANUTENCAO-E-MATERIAIS-NA-OPERACAO-DOS-EQUIPAMENTOS.pdf" TargetMode="External"/><Relationship Id="rId3228" Type="http://schemas.openxmlformats.org/officeDocument/2006/relationships/hyperlink" Target="https://www.caixa.gov.br/Downloads/sinapi-cadernos-tecnicos/SINAPI-CT-ESCAVACAO-VERTICAL-A-CEU-ABERTO.pdf" TargetMode="External"/><Relationship Id="rId3642" Type="http://schemas.openxmlformats.org/officeDocument/2006/relationships/hyperlink" Target="https://www.caixa.gov.br/Downloads/sinapi-cadernos-tecnicos/SINAPI-CT-ESTRUTURA-E-TRAMA-PARA-COBERTURA.pdf" TargetMode="External"/><Relationship Id="rId6798" Type="http://schemas.openxmlformats.org/officeDocument/2006/relationships/hyperlink" Target="https://www.caixa.gov.br/Downloads/sinapi-metodologia/Livro_SINAPI_Calculos_Parametros.pdf" TargetMode="External"/><Relationship Id="rId7849" Type="http://schemas.openxmlformats.org/officeDocument/2006/relationships/hyperlink" Target="https://www.caixa.gov.br/Downloads/sinapi-cadernos-tecnicos/SINAPI-CT-PINTURA-EXTERNA.pdf" TargetMode="External"/><Relationship Id="rId149" Type="http://schemas.openxmlformats.org/officeDocument/2006/relationships/hyperlink" Target="https://www.caixa.gov.br/Downloads/sinapi-cadernos-tecnicos/SINAPI-CT-ARGAMASSAS.pdf" TargetMode="External"/><Relationship Id="rId563" Type="http://schemas.openxmlformats.org/officeDocument/2006/relationships/hyperlink" Target="https://www.caixa.gov.br/Downloads/sinapi-cadernos-tecnicos/SINAPI-CT-ASSENTAMENTO-DE-TUBOS-DE-PVC-E-METALICOS-EM-REDES-DE-AGUA.pdf" TargetMode="External"/><Relationship Id="rId1193" Type="http://schemas.openxmlformats.org/officeDocument/2006/relationships/hyperlink" Target="https://www.caixa.gov.br/Downloads/sinapi-cadernos-tecnicos/SINAPI-CT-CANALETAS-GRELHAS-E-CAIXAS-COM-GRELHA-PARA-DRENAGEM.pdf" TargetMode="External"/><Relationship Id="rId2244" Type="http://schemas.openxmlformats.org/officeDocument/2006/relationships/hyperlink" Target="https://www.caixa.gov.br/Downloads/sinapi-cadernos-tecnicos/SINAPI-CT-DEPRECIACAO-JUROS-IMPOSTOS-E-SEGUROS-MANUTENCAO-E-MATERIAIS-NA-OPERACAO-DOS-EQUIPAMENTOS.pdf" TargetMode="External"/><Relationship Id="rId9271" Type="http://schemas.openxmlformats.org/officeDocument/2006/relationships/hyperlink" Target="https://www.caixa.gov.br/Downloads/sinapi-cadernos-tecnicos/SINAPI-CT-TRANSPORTE-DE-MATERIAIS-DENTRO-DO-CANTEIRO-DE-OBRAS.pdf" TargetMode="External"/><Relationship Id="rId216" Type="http://schemas.openxmlformats.org/officeDocument/2006/relationships/hyperlink" Target="https://www.caixa.gov.br/Downloads/sinapi-cadernos-tecnicos/SINAPI-CT-ARGAMASSAS.pdf" TargetMode="External"/><Relationship Id="rId1260" Type="http://schemas.openxmlformats.org/officeDocument/2006/relationships/hyperlink" Target="https://www.caixa.gov.br/Downloads/sinapi-cadernos-tecnicos/SINAPI-CT-CHAPISCO.pdf" TargetMode="External"/><Relationship Id="rId6865" Type="http://schemas.openxmlformats.org/officeDocument/2006/relationships/hyperlink" Target="https://www.caixa.gov.br/Downloads/sinapi-metodologia/Livro_SINAPI_Calculos_Parametros.pdf" TargetMode="External"/><Relationship Id="rId7916" Type="http://schemas.openxmlformats.org/officeDocument/2006/relationships/hyperlink" Target="https://www.caixa.gov.br/Downloads/sinapi-cadernos-tecnicos/SINAPI-CT-PINTURA-EM-MADEIRA.pdf" TargetMode="External"/><Relationship Id="rId630" Type="http://schemas.openxmlformats.org/officeDocument/2006/relationships/hyperlink" Target="https://www.caixa.gov.br/Downloads/sinapi-cadernos-tecnicos/SINAPI-CT-ASSENTAMENTO-DE-TUBOS-DE-ESGOTO-OU-DRENAGEM-PLUVIAL-EM-CONCRETO.pdf" TargetMode="External"/><Relationship Id="rId2311" Type="http://schemas.openxmlformats.org/officeDocument/2006/relationships/hyperlink" Target="https://www.caixa.gov.br/Downloads/sinapi-cadernos-tecnicos/SINAPI-CT-DEPRECIACAO-JUROS-IMPOSTOS-E-SEGUROS-MANUTENCAO-E-MATERIAIS-NA-OPERACAO-DOS-EQUIPAMENTOS.pdf" TargetMode="External"/><Relationship Id="rId4069" Type="http://schemas.openxmlformats.org/officeDocument/2006/relationships/hyperlink" Target="https://www.caixa.gov.br/Downloads/sinapi-cadernos-tecnicos/SINAPI-CT-FORMAS-PARA-ESTRUTURAS-DE-CONCRETO-ARMADO.pdf" TargetMode="External"/><Relationship Id="rId5467" Type="http://schemas.openxmlformats.org/officeDocument/2006/relationships/hyperlink" Target="https://www.caixa.gov.br/Downloads/sinapi-cadernos-tecnicos/SINAPI-CT-INSTALACOES-PREDIAIS-DE-AGUA-FRIA-EM-PVC.pdf" TargetMode="External"/><Relationship Id="rId5881" Type="http://schemas.openxmlformats.org/officeDocument/2006/relationships/hyperlink" Target="https://www.caixa.gov.br/Downloads/sinapi-cadernos-tecnicos/SINAPI-CT-INSTALACOES-PREDIAIS-DE-AGUAS-PLUVIAIS-TUBOS-CONEXOES-CAIXAS-E-RALOS.pdf" TargetMode="External"/><Relationship Id="rId6518" Type="http://schemas.openxmlformats.org/officeDocument/2006/relationships/hyperlink" Target="https://www.caixa.gov.br/Downloads/sinapi-cadernos-tecnicos/SINAPI-CT-INSTALACOES-EM-COBRE.pdf" TargetMode="External"/><Relationship Id="rId6932" Type="http://schemas.openxmlformats.org/officeDocument/2006/relationships/hyperlink" Target="https://www.caixa.gov.br/Downloads/sinapi-metodologia/Livro_SINAPI_Calculos_Parametros.pdf" TargetMode="External"/><Relationship Id="rId4483" Type="http://schemas.openxmlformats.org/officeDocument/2006/relationships/hyperlink" Target="https://www.caixa.gov.br/Downloads/sinapi-cadernos-tecnicos/SINAPI-CT-INSTALACOES-ELETRICAS-ELETRODUTOS-EMBUTIDOS-CABOS-CAIXAS-TOMADAS-E-INTERRUPTORES.pdf" TargetMode="External"/><Relationship Id="rId5534" Type="http://schemas.openxmlformats.org/officeDocument/2006/relationships/hyperlink" Target="https://www.caixa.gov.br/Downloads/sinapi-cadernos-tecnicos/SINAPI-CT-INSTALACOES-PREDIAIS-DE-AGUA-FRIA-EM-PVC.pdf" TargetMode="External"/><Relationship Id="rId3085" Type="http://schemas.openxmlformats.org/officeDocument/2006/relationships/hyperlink" Target="https://www.caixa.gov.br/Downloads/sinapi-cadernos-tecnicos/SINAPI-CT-ESCADAS.pdf" TargetMode="External"/><Relationship Id="rId4136" Type="http://schemas.openxmlformats.org/officeDocument/2006/relationships/hyperlink" Target="https://www.caixa.gov.br/Downloads/sinapi-cadernos-tecnicos/SINAPI-CT-GABIOES-EXECUCAO-DE-MURO-E-PROTECAO-SUPERFICIAL.pdf" TargetMode="External"/><Relationship Id="rId4550" Type="http://schemas.openxmlformats.org/officeDocument/2006/relationships/hyperlink" Target="https://www.caixa.gov.br/Downloads/sinapi-cadernos-tecnicos/SINAPI-CT-INSTALACOES-ELETRICAS-ELETRODUTOS-EMBUTIDOS-CABOS-CAIXAS-TOMADAS-E-INTERRUPTORES.pdf" TargetMode="External"/><Relationship Id="rId5601" Type="http://schemas.openxmlformats.org/officeDocument/2006/relationships/hyperlink" Target="https://www.caixa.gov.br/Downloads/sinapi-cadernos-tecnicos/SINAPI-CT-INSTALACOES-PREDIAIS-DE-AGUA-FRIA-EM-PVC.pdf" TargetMode="External"/><Relationship Id="rId8757" Type="http://schemas.openxmlformats.org/officeDocument/2006/relationships/hyperlink" Target="https://www.caixa.gov.br/Downloads/sinapi-cadernos-tecnicos/SINAPI-CT-REDES-DE-AGUA-E-ESGOTO-EM-PEAD-LISO-(TUBOS-E-CONEXOES).pdf" TargetMode="External"/><Relationship Id="rId3152" Type="http://schemas.openxmlformats.org/officeDocument/2006/relationships/hyperlink" Target="https://www.caixa.gov.br/Downloads/sinapi-cadernos-tecnicos/SINAPI-CT-ESCAVACAO-HORIZONTAL.pdf" TargetMode="External"/><Relationship Id="rId4203" Type="http://schemas.openxmlformats.org/officeDocument/2006/relationships/hyperlink" Target="https://www.caixa.gov.br/Downloads/sinapi-cadernos-tecnicos/SINAPI-CT-GRAUTE-E-ARMACAO.pdf" TargetMode="External"/><Relationship Id="rId7359" Type="http://schemas.openxmlformats.org/officeDocument/2006/relationships/hyperlink" Target="https://www.caixa.gov.br/Downloads/sinapi-cadernos-tecnicos/SINAPI-CT-MASSA-UNICA-EXTERNA.pdf" TargetMode="External"/><Relationship Id="rId7773" Type="http://schemas.openxmlformats.org/officeDocument/2006/relationships/hyperlink" Target="https://www.caixa.gov.br/Downloads/sinapi-cadernos-tecnicos/SINAPI-CT-PERFURACAO-HORIZONTAL-DIRECIONAL-HDD.pdf" TargetMode="External"/><Relationship Id="rId8824" Type="http://schemas.openxmlformats.org/officeDocument/2006/relationships/hyperlink" Target="https://www.caixa.gov.br/Downloads/sinapi-cadernos-tecnicos/SINAPI-CT-REVESTIMENTOS-CERAMICOS-INTERNOS.pdf" TargetMode="External"/><Relationship Id="rId6375" Type="http://schemas.openxmlformats.org/officeDocument/2006/relationships/hyperlink" Target="https://www.caixa.gov.br/Downloads/sinapi-cadernos-tecnicos/SINAPI-CT-INSTALACOES-EM-COBRE.pdf" TargetMode="External"/><Relationship Id="rId7426" Type="http://schemas.openxmlformats.org/officeDocument/2006/relationships/hyperlink" Target="https://www.caixa.gov.br/Downloads/sinapi-cadernos-tecnicos/SINAPI-CT-MASSA-UNICA-INTERNA.pdf" TargetMode="External"/><Relationship Id="rId140" Type="http://schemas.openxmlformats.org/officeDocument/2006/relationships/hyperlink" Target="https://www.caixa.gov.br/Downloads/sinapi-cadernos-tecnicos/SINAPI-CT-ARGAMASSAS.pdf" TargetMode="External"/><Relationship Id="rId3969" Type="http://schemas.openxmlformats.org/officeDocument/2006/relationships/hyperlink" Target="https://www.caixa.gov.br/Downloads/sinapi-cadernos-tecnicos/SINAPI-CT-FUNDACOES-RASAS-(BLOCOS-SAPATAS-VIGAS-BALDRAME).pdf" TargetMode="External"/><Relationship Id="rId5391" Type="http://schemas.openxmlformats.org/officeDocument/2006/relationships/hyperlink" Target="https://www.caixa.gov.br/Downloads/sinapi-cadernos-tecnicos/SINAPI-CT-INSTALACOES-PREDIAIS-DE-ESGOTO-TUBOS-E-CONEXOES.pdf" TargetMode="External"/><Relationship Id="rId6028" Type="http://schemas.openxmlformats.org/officeDocument/2006/relationships/hyperlink" Target="https://www.caixa.gov.br/Downloads/sinapi-cadernos-tecnicos/SINAPI-CT-INSTALACOES-DE-GAS-E-INCENDIO-EM-ACO-E-FERRO-GALVANIZADO.pdf" TargetMode="External"/><Relationship Id="rId7840" Type="http://schemas.openxmlformats.org/officeDocument/2006/relationships/hyperlink" Target="https://www.caixa.gov.br/Downloads/sinapi-cadernos-tecnicos/SINAPI-CT-PINTURA-EXTERNA.pdf" TargetMode="External"/><Relationship Id="rId9598" Type="http://schemas.openxmlformats.org/officeDocument/2006/relationships/hyperlink" Target="https://www.caixa.gov.br/Downloads/sinapi-cadernos-tecnicos/SINAPI-CT-VIDROS-E-ESPELHOS.pdf" TargetMode="External"/><Relationship Id="rId6" Type="http://schemas.openxmlformats.org/officeDocument/2006/relationships/hyperlink" Target="https://www.caixa.gov.br/Downloads/sinapi-cadernos-tecnicos/SINAPI-CT-ACESSIBILIDADE.pdf" TargetMode="External"/><Relationship Id="rId2985" Type="http://schemas.openxmlformats.org/officeDocument/2006/relationships/hyperlink" Target="https://www.caixa.gov.br/Downloads/sinapi-cadernos-tecnicos/SINAPI-CT-EQUIPAMENTOS-DE-PROTECAO-COLETIVA.pdf" TargetMode="External"/><Relationship Id="rId5044" Type="http://schemas.openxmlformats.org/officeDocument/2006/relationships/hyperlink" Target="https://www.caixa.gov.br/Downloads/sinapi-cadernos-tecnicos/SINAPI-CT-INSTALACOES-HIDRAULICAS-RESERVACAO-E-BOMBAS-DE-RECALQUE.pdf" TargetMode="External"/><Relationship Id="rId6442" Type="http://schemas.openxmlformats.org/officeDocument/2006/relationships/hyperlink" Target="https://www.caixa.gov.br/Downloads/sinapi-cadernos-tecnicos/SINAPI-CT-INSTALACOES-EM-COBRE.pdf" TargetMode="External"/><Relationship Id="rId957" Type="http://schemas.openxmlformats.org/officeDocument/2006/relationships/hyperlink" Target="https://www.caixa.gov.br/Downloads/sinapi-cadernos-tecnicos/SINAPI-CT-ATERROS-BASES-SUB-BASES-E-IMPRIMACOES.pdf" TargetMode="External"/><Relationship Id="rId1587" Type="http://schemas.openxmlformats.org/officeDocument/2006/relationships/hyperlink" Target="https://www.caixa.gov.br/Downloads/sinapi-cadernos-tecnicos/SINAPI-CT-CUSTOS-HORARIOS-PRODUTIVO-E-IMPRODUTIVO-DOS-EQUIPAMENTOS.pdf" TargetMode="External"/><Relationship Id="rId2638" Type="http://schemas.openxmlformats.org/officeDocument/2006/relationships/hyperlink" Target="https://www.caixa.gov.br/Downloads/sinapi-cadernos-tecnicos/SINAPI-CT-DEPRECIACAO-JUROS-IMPOSTOS-E-SEGUROS-MANUTENCAO-E-MATERIAIS-NA-OPERACAO-DOS-EQUIPAMENTOS.pdf" TargetMode="External"/><Relationship Id="rId9665" Type="http://schemas.openxmlformats.org/officeDocument/2006/relationships/hyperlink" Target="https://www.caixa.gov.br/Downloads/sinapi-cadernos-tecnicos/SINAPI-CT-VALVULAS-E-REGISTROS-PARA-SISTEMAS-PREDIAIS.pdf" TargetMode="External"/><Relationship Id="rId1654" Type="http://schemas.openxmlformats.org/officeDocument/2006/relationships/hyperlink" Target="https://www.caixa.gov.br/Downloads/sinapi-cadernos-tecnicos/SINAPI-CT-CUSTOS-HORARIOS-PRODUTIVO-E-IMPRODUTIVO-DOS-EQUIPAMENTOS.pdf" TargetMode="External"/><Relationship Id="rId2705" Type="http://schemas.openxmlformats.org/officeDocument/2006/relationships/hyperlink" Target="https://www.caixa.gov.br/Downloads/sinapi-cadernos-tecnicos/SINAPI-CT-DEPRECIACAO-JUROS-IMPOSTOS-E-SEGUROS-MANUTENCAO-E-MATERIAIS-NA-OPERACAO-DOS-EQUIPAMENTOS.pdf" TargetMode="External"/><Relationship Id="rId4060" Type="http://schemas.openxmlformats.org/officeDocument/2006/relationships/hyperlink" Target="https://www.caixa.gov.br/Downloads/sinapi-cadernos-tecnicos/SINAPI-CT-FORMAS-PARA-ESTRUTURAS-DE-CONCRETO-ARMADO.pdf" TargetMode="External"/><Relationship Id="rId5111" Type="http://schemas.openxmlformats.org/officeDocument/2006/relationships/hyperlink" Target="https://www.caixa.gov.br/Downloads/sinapi-cadernos-tecnicos/SINAPI-CT-INSTALACOES-HIDRAULICAS-EM-PEX.pdf" TargetMode="External"/><Relationship Id="rId8267" Type="http://schemas.openxmlformats.org/officeDocument/2006/relationships/hyperlink" Target="https://www.caixa.gov.br/Downloads/sinapi-cadernos-tecnicos/SINAPI-CT-POCOS-DE-VISITA-E-CAIXAS-PARA-BOCAS-DE-LOBO.pdf" TargetMode="External"/><Relationship Id="rId8681" Type="http://schemas.openxmlformats.org/officeDocument/2006/relationships/hyperlink" Target="https://www.caixa.gov.br/Downloads/sinapi-cadernos-tecnicos/SINAPI-CT-REDES-DE-AGUA-E-ESGOTO-EM-PEAD-LISO-(TUBOS-E-CONEXOES).pdf" TargetMode="External"/><Relationship Id="rId9318" Type="http://schemas.openxmlformats.org/officeDocument/2006/relationships/hyperlink" Target="https://www.caixa.gov.br/Downloads/sinapi-cadernos-tecnicos/SINAPI-CT-TRANSPORTE-CARGA-E-DESCARGA-DE-MATERIAIS.pdf" TargetMode="External"/><Relationship Id="rId9732" Type="http://schemas.openxmlformats.org/officeDocument/2006/relationships/hyperlink" Target="https://www.caixa.gov.br/Downloads/sinapi-cadernos-tecnicos/SINAPI-CT-VALVULAS-PARA-REDES-DE-SANEAMENTO.pdf" TargetMode="External"/><Relationship Id="rId1307" Type="http://schemas.openxmlformats.org/officeDocument/2006/relationships/hyperlink" Target="https://www.caixa.gov.br/Downloads/sinapi-cadernos-tecnicos/SINAPI-CT-CONCRETO-PROJETADO.pdf" TargetMode="External"/><Relationship Id="rId1721" Type="http://schemas.openxmlformats.org/officeDocument/2006/relationships/hyperlink" Target="https://www.caixa.gov.br/Downloads/sinapi-cadernos-tecnicos/SINAPI-CT-CUSTOS-HORARIOS-PRODUTIVO-E-IMPRODUTIVO-DOS-EQUIPAMENTOS.pdf" TargetMode="External"/><Relationship Id="rId4877" Type="http://schemas.openxmlformats.org/officeDocument/2006/relationships/hyperlink" Target="https://www.caixa.gov.br/Downloads/sinapi-cadernos-tecnicos/SINAPI-CT-INSTALACOES-HIDRAULICAS-RESERVACAO-E-BOMBAS-DE-RECALQUE.pdf" TargetMode="External"/><Relationship Id="rId5928" Type="http://schemas.openxmlformats.org/officeDocument/2006/relationships/hyperlink" Target="https://www.caixa.gov.br/Downloads/sinapi-cadernos-tecnicos/SINAPI-CT-INSTALACOES-DE-GAS-E-INCENDIO-EM-ACO-E-FERRO-GALVANIZADO.pdf" TargetMode="External"/><Relationship Id="rId7283" Type="http://schemas.openxmlformats.org/officeDocument/2006/relationships/hyperlink" Target="https://www.caixa.gov.br/Downloads/sinapi-cadernos-tecnicos/SINAPI-CT-LUMINARIAS-EXTERNAS.pdf" TargetMode="External"/><Relationship Id="rId8334" Type="http://schemas.openxmlformats.org/officeDocument/2006/relationships/hyperlink" Target="https://www.caixa.gov.br/Downloads/sinapi-cadernos-tecnicos/SINAPI-CT-PRODUCAO-DE-CONCRETOS-E-ARGAMASSAS-UTILIZANDO-AGREGADO-RECICLADO.pdf" TargetMode="External"/><Relationship Id="rId13" Type="http://schemas.openxmlformats.org/officeDocument/2006/relationships/hyperlink" Target="https://www.caixa.gov.br/Downloads/sinapi-cadernos-tecnicos/SINAPI-CT-ALVENARIA-ESTRUTURAL-BLOCOS-CERAMICOS.pdf" TargetMode="External"/><Relationship Id="rId3479" Type="http://schemas.openxmlformats.org/officeDocument/2006/relationships/hyperlink" Target="https://www.caixa.gov.br/Downloads/sinapi-cadernos-tecnicos/SINAPI-CT-ESQUADRIAS-PORTAS.pdf" TargetMode="External"/><Relationship Id="rId7350" Type="http://schemas.openxmlformats.org/officeDocument/2006/relationships/hyperlink" Target="https://www.caixa.gov.br/Downloads/sinapi-cadernos-tecnicos/SINAPI-CT-MASSA-UNICA-EXTERNA.pdf" TargetMode="External"/><Relationship Id="rId8401" Type="http://schemas.openxmlformats.org/officeDocument/2006/relationships/hyperlink" Target="https://www.caixa.gov.br/Downloads/sinapi-cadernos-tecnicos/SINAPI-CT-RADIER-PISO-DE-CONCRETO-E-LAJE-SOBRE-SOLO.pdf" TargetMode="External"/><Relationship Id="rId2495" Type="http://schemas.openxmlformats.org/officeDocument/2006/relationships/hyperlink" Target="https://www.caixa.gov.br/Downloads/sinapi-cadernos-tecnicos/SINAPI-CT-DEPRECIACAO-JUROS-IMPOSTOS-E-SEGUROS-MANUTENCAO-E-MATERIAIS-NA-OPERACAO-DOS-EQUIPAMENTOS.pdf" TargetMode="External"/><Relationship Id="rId3893" Type="http://schemas.openxmlformats.org/officeDocument/2006/relationships/hyperlink" Target="https://www.caixa.gov.br/Downloads/sinapi-cadernos-tecnicos/SINAPI-CT-EXECUCAO-DE-TIRANTES.pdf" TargetMode="External"/><Relationship Id="rId4944" Type="http://schemas.openxmlformats.org/officeDocument/2006/relationships/hyperlink" Target="https://www.caixa.gov.br/Downloads/sinapi-cadernos-tecnicos/SINAPI-CT-INSTALACOES-HIDRAULICAS-RESERVACAO-E-BOMBAS-DE-RECALQUE.pdf" TargetMode="External"/><Relationship Id="rId7003" Type="http://schemas.openxmlformats.org/officeDocument/2006/relationships/hyperlink" Target="https://www.caixa.gov.br/Downloads/sinapi-metodologia/Livro_SINAPI_Calculos_Parametros.pdf" TargetMode="External"/><Relationship Id="rId467" Type="http://schemas.openxmlformats.org/officeDocument/2006/relationships/hyperlink" Target="https://www.caixa.gov.br/Downloads/sinapi-cadernos-tecnicos/SINAPI-CT-ASSENTAMENTO-DE-TUBOS-DE-PVC-E-METALICOS-EM-REDES-DE-AGUA.pdf" TargetMode="External"/><Relationship Id="rId1097" Type="http://schemas.openxmlformats.org/officeDocument/2006/relationships/hyperlink" Target="https://www.caixa.gov.br/Downloads/sinapi-cadernos-tecnicos/SINAPI-CT-CAIXAS-ENTERRADAS.pdf" TargetMode="External"/><Relationship Id="rId2148" Type="http://schemas.openxmlformats.org/officeDocument/2006/relationships/hyperlink" Target="https://www.caixa.gov.br/Downloads/sinapi-cadernos-tecnicos/SINAPI-CT-DEPRECIACAO-JUROS-IMPOSTOS-E-SEGUROS-MANUTENCAO-E-MATERIAIS-NA-OPERACAO-DOS-EQUIPAMENTOS.pdf" TargetMode="External"/><Relationship Id="rId3546" Type="http://schemas.openxmlformats.org/officeDocument/2006/relationships/hyperlink" Target="https://www.caixa.gov.br/Downloads/sinapi-cadernos-tecnicos/SINAPI-CT-ESQUADRIAS-PORTAS.pdf" TargetMode="External"/><Relationship Id="rId3960" Type="http://schemas.openxmlformats.org/officeDocument/2006/relationships/hyperlink" Target="https://www.caixa.gov.br/Downloads/sinapi-cadernos-tecnicos/SINAPI-CT-FOSSAS-E-SUMIDOUROS.pdf" TargetMode="External"/><Relationship Id="rId9175" Type="http://schemas.openxmlformats.org/officeDocument/2006/relationships/hyperlink" Target="https://www.caixa.gov.br/Downloads/sinapi-cadernos-tecnicos/SINAPI-CT-TRANSPORTE-FLUVIAL-CARGA-E-DESCARGA.pdf" TargetMode="External"/><Relationship Id="rId881" Type="http://schemas.openxmlformats.org/officeDocument/2006/relationships/hyperlink" Target="https://www.caixa.gov.br/Downloads/sinapi-cadernos-tecnicos/SINAPI-CT-ATERROS-BASES-SUB-BASES-E-IMPRIMACOES.pdf" TargetMode="External"/><Relationship Id="rId2562" Type="http://schemas.openxmlformats.org/officeDocument/2006/relationships/hyperlink" Target="https://www.caixa.gov.br/Downloads/sinapi-cadernos-tecnicos/SINAPI-CT-DEPRECIACAO-JUROS-IMPOSTOS-E-SEGUROS-MANUTENCAO-E-MATERIAIS-NA-OPERACAO-DOS-EQUIPAMENTOS.pdf" TargetMode="External"/><Relationship Id="rId3613" Type="http://schemas.openxmlformats.org/officeDocument/2006/relationships/hyperlink" Target="https://www.caixa.gov.br/Downloads/sinapi-cadernos-tecnicos/SINAPI-CT-ESTACAS-EM-HELICE-CONTINUA.pdf" TargetMode="External"/><Relationship Id="rId6769" Type="http://schemas.openxmlformats.org/officeDocument/2006/relationships/hyperlink" Target="https://www.caixa.gov.br/Downloads/sinapi-cadernos-tecnicos/SINAPI-CT-LIMPEZA-DE-OBRA.pdf" TargetMode="External"/><Relationship Id="rId534" Type="http://schemas.openxmlformats.org/officeDocument/2006/relationships/hyperlink" Target="https://www.caixa.gov.br/Downloads/sinapi-cadernos-tecnicos/SINAPI-CT-ASSENTAMENTO-DE-TUBOS-DE-PVC-E-METALICOS-EM-REDES-DE-AGUA.pdf" TargetMode="External"/><Relationship Id="rId1164" Type="http://schemas.openxmlformats.org/officeDocument/2006/relationships/hyperlink" Target="https://www.caixa.gov.br/Downloads/sinapi-cadernos-tecnicos/SINAPI-CT-CAIXAS-DE-AGUA-PARA-EDIFICACOES.pdf" TargetMode="External"/><Relationship Id="rId2215" Type="http://schemas.openxmlformats.org/officeDocument/2006/relationships/hyperlink" Target="https://www.caixa.gov.br/Downloads/sinapi-cadernos-tecnicos/SINAPI-CT-DEPRECIACAO-JUROS-IMPOSTOS-E-SEGUROS-MANUTENCAO-E-MATERIAIS-NA-OPERACAO-DOS-EQUIPAMENTOS.pdf" TargetMode="External"/><Relationship Id="rId5785" Type="http://schemas.openxmlformats.org/officeDocument/2006/relationships/hyperlink" Target="https://www.caixa.gov.br/Downloads/sinapi-cadernos-tecnicos/SINAPI-CT-INSTALACOES-PREDIAIS-DE-AGUA-QUENTE-EM-CPVC.pdf" TargetMode="External"/><Relationship Id="rId6836" Type="http://schemas.openxmlformats.org/officeDocument/2006/relationships/hyperlink" Target="https://www.caixa.gov.br/Downloads/sinapi-metodologia/Livro_SINAPI_Calculos_Parametros.pdf" TargetMode="External"/><Relationship Id="rId8191" Type="http://schemas.openxmlformats.org/officeDocument/2006/relationships/hyperlink" Target="https://www.caixa.gov.br/Downloads/sinapi-cadernos-tecnicos/SINAPI-CT-POCOS-DE-VISITA-E-CAIXAS-PARA-BOCAS-DE-LOBO.pdf" TargetMode="External"/><Relationship Id="rId9242" Type="http://schemas.openxmlformats.org/officeDocument/2006/relationships/hyperlink" Target="https://www.caixa.gov.br/Downloads/sinapi-cadernos-tecnicos/SINAPI-CT-TRANSPORTE-DE-MATERIAIS-DENTRO-DO-CANTEIRO-DE-OBRAS.pdf" TargetMode="External"/><Relationship Id="rId601" Type="http://schemas.openxmlformats.org/officeDocument/2006/relationships/hyperlink" Target="https://www.caixa.gov.br/Downloads/sinapi-cadernos-tecnicos/SINAPI-CT-ASSENTAMENTO-DE-TUBOS-DE-PVC-E-METALICOS-EM-REDES-DE-AGUA.pdf" TargetMode="External"/><Relationship Id="rId1231" Type="http://schemas.openxmlformats.org/officeDocument/2006/relationships/hyperlink" Target="https://www.caixa.gov.br/Downloads/sinapi-cadernos-tecnicos/SINAPI-CT-CANALETAS-GRELHAS-E-CAIXAS-COM-GRELHA-PARA-DRENAGEM.pdf" TargetMode="External"/><Relationship Id="rId4387" Type="http://schemas.openxmlformats.org/officeDocument/2006/relationships/hyperlink" Target="https://www.caixa.gov.br/Downloads/sinapi-cadernos-tecnicos/SINAPI-CT-INSTALACOES-ELETRICAS-ELETRODUTOS-EMBUTIDOS-CABOS-CAIXAS-TOMADAS-E-INTERRUPTORES.pdf" TargetMode="External"/><Relationship Id="rId5438" Type="http://schemas.openxmlformats.org/officeDocument/2006/relationships/hyperlink" Target="https://www.caixa.gov.br/Downloads/sinapi-cadernos-tecnicos/SINAPI-CT-INSTALACOES-PREDIAIS-DE-ESGOTO-TUBOS-E-CONEXOES.pdf" TargetMode="External"/><Relationship Id="rId5852" Type="http://schemas.openxmlformats.org/officeDocument/2006/relationships/hyperlink" Target="https://www.caixa.gov.br/Downloads/sinapi-cadernos-tecnicos/SINAPI-CT-INSTALACOES-PREDIAIS-DE-AGUAS-PLUVIAIS-TUBOS-CONEXOES-CAIXAS-E-RALOS.pdf" TargetMode="External"/><Relationship Id="rId4454" Type="http://schemas.openxmlformats.org/officeDocument/2006/relationships/hyperlink" Target="https://www.caixa.gov.br/Downloads/sinapi-cadernos-tecnicos/SINAPI-CT-INSTALACOES-ELETRICAS-ELETRODUTOS-EMBUTIDOS-CABOS-CAIXAS-TOMADAS-E-INTERRUPTORES.pdf" TargetMode="External"/><Relationship Id="rId5505" Type="http://schemas.openxmlformats.org/officeDocument/2006/relationships/hyperlink" Target="https://www.caixa.gov.br/Downloads/sinapi-cadernos-tecnicos/SINAPI-CT-INSTALACOES-PREDIAIS-DE-AGUA-FRIA-EM-PVC.pdf" TargetMode="External"/><Relationship Id="rId6903" Type="http://schemas.openxmlformats.org/officeDocument/2006/relationships/hyperlink" Target="https://www.caixa.gov.br/Downloads/sinapi-metodologia/Livro_SINAPI_Calculos_Parametros.pdf" TargetMode="External"/><Relationship Id="rId3056" Type="http://schemas.openxmlformats.org/officeDocument/2006/relationships/hyperlink" Target="https://www.caixa.gov.br/Downloads/sinapi-cadernos-tecnicos/SINAPI-CT-ESCADAS.pdf" TargetMode="External"/><Relationship Id="rId3470" Type="http://schemas.openxmlformats.org/officeDocument/2006/relationships/hyperlink" Target="https://www.caixa.gov.br/Downloads/sinapi-cadernos-tecnicos/SINAPI-CT-ESQUADRIAS-PORTAS.pdf" TargetMode="External"/><Relationship Id="rId4107" Type="http://schemas.openxmlformats.org/officeDocument/2006/relationships/hyperlink" Target="https://www.caixa.gov.br/Downloads/sinapi-cadernos-tecnicos/SINAPI-CT-FORMAS-PARA-ESTRUTURAS-DE-CONCRETO-ARMADO.pdf" TargetMode="External"/><Relationship Id="rId391" Type="http://schemas.openxmlformats.org/officeDocument/2006/relationships/hyperlink" Target="https://www.caixa.gov.br/Downloads/sinapi-cadernos-tecnicos/SINAPI-CT-ASSENTAMENTO-DE-TUBOS-DE-ESGOTO-EM-PVC-E-PEAD.pdf" TargetMode="External"/><Relationship Id="rId2072" Type="http://schemas.openxmlformats.org/officeDocument/2006/relationships/hyperlink" Target="https://www.caixa.gov.br/Downloads/sinapi-cadernos-tecnicos/SINAPI-CT-DEPRECIACAO-JUROS-IMPOSTOS-E-SEGUROS-MANUTENCAO-E-MATERIAIS-NA-OPERACAO-DOS-EQUIPAMENTOS.pdf" TargetMode="External"/><Relationship Id="rId3123" Type="http://schemas.openxmlformats.org/officeDocument/2006/relationships/hyperlink" Target="https://www.caixa.gov.br/Downloads/sinapi-cadernos-tecnicos/SINAPI-CT-ESCADAS.pdf" TargetMode="External"/><Relationship Id="rId4521" Type="http://schemas.openxmlformats.org/officeDocument/2006/relationships/hyperlink" Target="https://www.caixa.gov.br/Downloads/sinapi-cadernos-tecnicos/SINAPI-CT-INSTALACOES-ELETRICAS-ELETRODUTOS-EMBUTIDOS-CABOS-CAIXAS-TOMADAS-E-INTERRUPTORES.pdf" TargetMode="External"/><Relationship Id="rId6279" Type="http://schemas.openxmlformats.org/officeDocument/2006/relationships/hyperlink" Target="https://www.caixa.gov.br/Downloads/sinapi-cadernos-tecnicos/SINAPI-CT-INSTALACOES-DE-GAS-EM-PEX-MULTICAMADAS.pdf" TargetMode="External"/><Relationship Id="rId7677" Type="http://schemas.openxmlformats.org/officeDocument/2006/relationships/hyperlink" Target="https://www.caixa.gov.br/Downloads/sinapi-cadernos-tecnicos/SINAPI-CT-PAVIMENTACOES-DIVERSAS-PARALELEPIPEDOS-E-PEDRAS-POLIEDRICAS.pdf" TargetMode="External"/><Relationship Id="rId8728" Type="http://schemas.openxmlformats.org/officeDocument/2006/relationships/hyperlink" Target="https://www.caixa.gov.br/Downloads/sinapi-cadernos-tecnicos/SINAPI-CT-REDES-DE-AGUA-E-ESGOTO-EM-PEAD-LISO-(TUBOS-E-CONEXOES).pdf" TargetMode="External"/><Relationship Id="rId6693" Type="http://schemas.openxmlformats.org/officeDocument/2006/relationships/hyperlink" Target="https://www.caixa.gov.br/Downloads/sinapi-cadernos-tecnicos/SINAPI-CT-LAJES-PRE-MOLDADAS.pdf" TargetMode="External"/><Relationship Id="rId7744" Type="http://schemas.openxmlformats.org/officeDocument/2006/relationships/hyperlink" Target="https://www.caixa.gov.br/Downloads/sinapi-cadernos-tecnicos/SINAPI-CT-PEITORIS-E-CHAPINS.pdf" TargetMode="External"/><Relationship Id="rId2889" Type="http://schemas.openxmlformats.org/officeDocument/2006/relationships/hyperlink" Target="https://www.caixa.gov.br/Downloads/sinapi-cadernos-tecnicos/SINAPI-CT-ELETROCALHAS.pdf" TargetMode="External"/><Relationship Id="rId5295" Type="http://schemas.openxmlformats.org/officeDocument/2006/relationships/hyperlink" Target="https://www.caixa.gov.br/Downloads/sinapi-cadernos-tecnicos/SINAPI-CT-INSTALACOES-HIDRAULICAS-EM-PPR.pdf" TargetMode="External"/><Relationship Id="rId6346" Type="http://schemas.openxmlformats.org/officeDocument/2006/relationships/hyperlink" Target="https://www.caixa.gov.br/Downloads/sinapi-cadernos-tecnicos/SINAPI-CT-INSTALACOES-DE-AR-CONDICIONADO.pdf" TargetMode="External"/><Relationship Id="rId6760" Type="http://schemas.openxmlformats.org/officeDocument/2006/relationships/hyperlink" Target="https://www.caixa.gov.br/Downloads/sinapi-cadernos-tecnicos/SINAPI-CT-LIMPEZA-DE-OBRA.pdf" TargetMode="External"/><Relationship Id="rId7811" Type="http://schemas.openxmlformats.org/officeDocument/2006/relationships/hyperlink" Target="https://www.caixa.gov.br/Downloads/sinapi-cadernos-tecnicos/SINAPI-CT-PERFURACAO-HORIZONTAL-DIRECIONAL-HDD.pdf" TargetMode="External"/><Relationship Id="rId111" Type="http://schemas.openxmlformats.org/officeDocument/2006/relationships/hyperlink" Target="https://www.caixa.gov.br/Downloads/sinapi-cadernos-tecnicos/SINAPI-CT-ARGAMASSAS.pdf" TargetMode="External"/><Relationship Id="rId2956" Type="http://schemas.openxmlformats.org/officeDocument/2006/relationships/hyperlink" Target="https://www.caixa.gov.br/Downloads/sinapi-cadernos-tecnicos/SINAPI-CT-ENERGIA-SOLAR-PARA-EDIFICACOES.pdf" TargetMode="External"/><Relationship Id="rId5362" Type="http://schemas.openxmlformats.org/officeDocument/2006/relationships/hyperlink" Target="https://www.caixa.gov.br/Downloads/sinapi-cadernos-tecnicos/SINAPI-CT-INSTALACOES-PREDIAIS-DE-ESGOTO-TUBOS-E-CONEXOES.pdf" TargetMode="External"/><Relationship Id="rId6413" Type="http://schemas.openxmlformats.org/officeDocument/2006/relationships/hyperlink" Target="https://www.caixa.gov.br/Downloads/sinapi-cadernos-tecnicos/SINAPI-CT-INSTALACOES-EM-COBRE.pdf" TargetMode="External"/><Relationship Id="rId9569" Type="http://schemas.openxmlformats.org/officeDocument/2006/relationships/hyperlink" Target="https://www.caixa.gov.br/Downloads/sinapi-cadernos-tecnicos/SINAPI-CT-VERGAS-CONTRAVERGAS-E-FIXACAO-DE-ALVENARIA.pdf" TargetMode="External"/><Relationship Id="rId928" Type="http://schemas.openxmlformats.org/officeDocument/2006/relationships/hyperlink" Target="https://www.caixa.gov.br/Downloads/sinapi-cadernos-tecnicos/SINAPI-CT-ATERROS-BASES-SUB-BASES-E-IMPRIMACOES.pdf" TargetMode="External"/><Relationship Id="rId1558" Type="http://schemas.openxmlformats.org/officeDocument/2006/relationships/hyperlink" Target="https://www.caixa.gov.br/Downloads/sinapi-cadernos-tecnicos/SINAPI-CT-CUSTOS-HORARIOS-PRODUTIVO-E-IMPRODUTIVO-DOS-EQUIPAMENTOS.pdf" TargetMode="External"/><Relationship Id="rId2609" Type="http://schemas.openxmlformats.org/officeDocument/2006/relationships/hyperlink" Target="https://www.caixa.gov.br/Downloads/sinapi-cadernos-tecnicos/SINAPI-CT-DEPRECIACAO-JUROS-IMPOSTOS-E-SEGUROS-MANUTENCAO-E-MATERIAIS-NA-OPERACAO-DOS-EQUIPAMENTOS.pdf" TargetMode="External"/><Relationship Id="rId5015" Type="http://schemas.openxmlformats.org/officeDocument/2006/relationships/hyperlink" Target="https://www.caixa.gov.br/Downloads/sinapi-cadernos-tecnicos/SINAPI-CT-INSTALACOES-HIDRAULICAS-RESERVACAO-E-BOMBAS-DE-RECALQUE.pdf" TargetMode="External"/><Relationship Id="rId8585" Type="http://schemas.openxmlformats.org/officeDocument/2006/relationships/hyperlink" Target="https://www.caixa.gov.br/Downloads/sinapi-cadernos-tecnicos/SINAPI-CT-REDES-ENTERRADAS-DE-DISTRIBUICAO-ELETRICA.pdf" TargetMode="External"/><Relationship Id="rId9636" Type="http://schemas.openxmlformats.org/officeDocument/2006/relationships/hyperlink" Target="https://www.caixa.gov.br/Downloads/sinapi-cadernos-tecnicos/SINAPI-CT-VALVULAS-E-REGISTROS-PARA-SISTEMAS-PREDIAIS.pdf" TargetMode="External"/><Relationship Id="rId1972" Type="http://schemas.openxmlformats.org/officeDocument/2006/relationships/hyperlink" Target="https://www.caixa.gov.br/Downloads/sinapi-cadernos-tecnicos/SINAPI-CT-DEPRECIACAO-JUROS-IMPOSTOS-E-SEGUROS-MANUTENCAO-E-MATERIAIS-NA-OPERACAO-DOS-EQUIPAMENTOS.pdf" TargetMode="External"/><Relationship Id="rId4031" Type="http://schemas.openxmlformats.org/officeDocument/2006/relationships/hyperlink" Target="https://www.caixa.gov.br/Downloads/sinapi-cadernos-tecnicos/SINAPI-CT-FORMAS-PARA-ESTRUTURAS-DE-CONCRETO-ARMADO.pdf" TargetMode="External"/><Relationship Id="rId7187" Type="http://schemas.openxmlformats.org/officeDocument/2006/relationships/hyperlink" Target="https://www.caixa.gov.br/Downloads/sinapi-cadernos-tecnicos/SINAPI-CT-LOUCAS-E-METAIS.pdf" TargetMode="External"/><Relationship Id="rId8238" Type="http://schemas.openxmlformats.org/officeDocument/2006/relationships/hyperlink" Target="https://www.caixa.gov.br/Downloads/sinapi-cadernos-tecnicos/SINAPI-CT-POCOS-DE-VISITA-E-CAIXAS-PARA-BOCAS-DE-LOBO.pdf" TargetMode="External"/><Relationship Id="rId1625" Type="http://schemas.openxmlformats.org/officeDocument/2006/relationships/hyperlink" Target="https://www.caixa.gov.br/Downloads/sinapi-cadernos-tecnicos/SINAPI-CT-CUSTOS-HORARIOS-PRODUTIVO-E-IMPRODUTIVO-DOS-EQUIPAMENTOS.pdf" TargetMode="External"/><Relationship Id="rId7254" Type="http://schemas.openxmlformats.org/officeDocument/2006/relationships/hyperlink" Target="https://www.caixa.gov.br/Downloads/sinapi-cadernos-tecnicos/SINAPI-CT-LOUCAS-E-METAIS.pdf" TargetMode="External"/><Relationship Id="rId8305" Type="http://schemas.openxmlformats.org/officeDocument/2006/relationships/hyperlink" Target="https://www.caixa.gov.br/Downloads/sinapi-cadernos-tecnicos/SINAPI-CT-PRODUCAO-DE-CONCRETO.pdf" TargetMode="External"/><Relationship Id="rId8652" Type="http://schemas.openxmlformats.org/officeDocument/2006/relationships/hyperlink" Target="https://www.caixa.gov.br/Downloads/sinapi-cadernos-tecnicos/SINAPI-CT-REDES-DE-LOGICA-TELEFONIA-E-IMAGEM.pdf" TargetMode="External"/><Relationship Id="rId9703" Type="http://schemas.openxmlformats.org/officeDocument/2006/relationships/hyperlink" Target="https://www.caixa.gov.br/Downloads/sinapi-cadernos-tecnicos/SINAPI-CT-VALVULAS-E-REGISTROS-PARA-SISTEMAS-PREDIAIS.pdf" TargetMode="External"/><Relationship Id="rId3797" Type="http://schemas.openxmlformats.org/officeDocument/2006/relationships/hyperlink" Target="https://www.caixa.gov.br/Downloads/sinapi-cadernos-tecnicos/SINAPI-CT-ESTRUTURAS-DE-MADEIRA.pdf" TargetMode="External"/><Relationship Id="rId4848" Type="http://schemas.openxmlformats.org/officeDocument/2006/relationships/hyperlink" Target="https://www.caixa.gov.br/Downloads/sinapi-cadernos-tecnicos/SINAPI-CT-INSTALACOES-HIDRAULICAS-RESERVACAO-E-BOMBAS-DE-RECALQUE.pdf" TargetMode="External"/><Relationship Id="rId2399" Type="http://schemas.openxmlformats.org/officeDocument/2006/relationships/hyperlink" Target="https://www.caixa.gov.br/Downloads/sinapi-cadernos-tecnicos/SINAPI-CT-DEPRECIACAO-JUROS-IMPOSTOS-E-SEGUROS-MANUTENCAO-E-MATERIAIS-NA-OPERACAO-DOS-EQUIPAMENTOS.pdf" TargetMode="External"/><Relationship Id="rId3864" Type="http://schemas.openxmlformats.org/officeDocument/2006/relationships/hyperlink" Target="https://www.caixa.gov.br/Downloads/sinapi-cadernos-tecnicos/SINAPI-CT-EXECUCAO-DE-TIRANTES.pdf" TargetMode="External"/><Relationship Id="rId4915" Type="http://schemas.openxmlformats.org/officeDocument/2006/relationships/hyperlink" Target="https://www.caixa.gov.br/Downloads/sinapi-cadernos-tecnicos/SINAPI-CT-INSTALACOES-HIDRAULICAS-RESERVACAO-E-BOMBAS-DE-RECALQUE.pdf" TargetMode="External"/><Relationship Id="rId6270" Type="http://schemas.openxmlformats.org/officeDocument/2006/relationships/hyperlink" Target="https://www.caixa.gov.br/Downloads/sinapi-cadernos-tecnicos/SINAPI-CT-INSTALACOES-DE-GAS-EM-PEX-MULTICAMADAS.pdf" TargetMode="External"/><Relationship Id="rId7321" Type="http://schemas.openxmlformats.org/officeDocument/2006/relationships/hyperlink" Target="https://www.caixa.gov.br/Downloads/sinapi-cadernos-tecnicos/SINAPI-CT-MASSA-UNICA-EXTERNA.pdf" TargetMode="External"/><Relationship Id="rId785" Type="http://schemas.openxmlformats.org/officeDocument/2006/relationships/hyperlink" Target="https://www.caixa.gov.br/Downloads/sinapi-cadernos-tecnicos/SINAPI-CT-ATERROS-BASES-SUB-BASES-E-IMPRIMACOES.pdf" TargetMode="External"/><Relationship Id="rId2466" Type="http://schemas.openxmlformats.org/officeDocument/2006/relationships/hyperlink" Target="https://www.caixa.gov.br/Downloads/sinapi-cadernos-tecnicos/SINAPI-CT-DEPRECIACAO-JUROS-IMPOSTOS-E-SEGUROS-MANUTENCAO-E-MATERIAIS-NA-OPERACAO-DOS-EQUIPAMENTOS.pdf" TargetMode="External"/><Relationship Id="rId2880" Type="http://schemas.openxmlformats.org/officeDocument/2006/relationships/hyperlink" Target="https://www.caixa.gov.br/Downloads/sinapi-cadernos-tecnicos/SINAPI-CT-ELETROCALHAS.pdf" TargetMode="External"/><Relationship Id="rId3517" Type="http://schemas.openxmlformats.org/officeDocument/2006/relationships/hyperlink" Target="https://www.caixa.gov.br/Downloads/sinapi-cadernos-tecnicos/SINAPI-CT-ESQUADRIAS-PORTAS.pdf" TargetMode="External"/><Relationship Id="rId3931" Type="http://schemas.openxmlformats.org/officeDocument/2006/relationships/hyperlink" Target="https://www.caixa.gov.br/Downloads/sinapi-cadernos-tecnicos/SINAPI-CT-FOSSAS-E-SUMIDOUROS.pdf" TargetMode="External"/><Relationship Id="rId9079" Type="http://schemas.openxmlformats.org/officeDocument/2006/relationships/hyperlink" Target="https://www.caixa.gov.br/Downloads/sinapi-cadernos-tecnicos/SINAPI-CT-TRANSFORMADORES.pdf" TargetMode="External"/><Relationship Id="rId9493" Type="http://schemas.openxmlformats.org/officeDocument/2006/relationships/hyperlink" Target="https://www.caixa.gov.br/Downloads/sinapi-cadernos-tecnicos/SINAPI-CT-TUBULACAO-FLANGEADA-PARA-REDES-DE-AGUA.pdf" TargetMode="External"/><Relationship Id="rId438" Type="http://schemas.openxmlformats.org/officeDocument/2006/relationships/hyperlink" Target="https://www.caixa.gov.br/Downloads/sinapi-cadernos-tecnicos/SINAPI-CT-ASSENTAMENTO-DE-TUBOS-DE-PVC-E-METALICOS-EM-REDES-DE-AGUA.pdf" TargetMode="External"/><Relationship Id="rId852" Type="http://schemas.openxmlformats.org/officeDocument/2006/relationships/hyperlink" Target="https://www.caixa.gov.br/Downloads/sinapi-cadernos-tecnicos/SINAPI-CT-ATERROS-BASES-SUB-BASES-E-IMPRIMACOES.pdf" TargetMode="External"/><Relationship Id="rId1068" Type="http://schemas.openxmlformats.org/officeDocument/2006/relationships/hyperlink" Target="https://www.caixa.gov.br/Downloads/sinapi-cadernos-tecnicos/SINAPI-CT-BOMBAS-HIDRAULICAS-CENTRIFUGAS-HORIZONTAIS-E-SUBMERSIVEIS.pdf" TargetMode="External"/><Relationship Id="rId1482" Type="http://schemas.openxmlformats.org/officeDocument/2006/relationships/hyperlink" Target="https://www.caixa.gov.br/Downloads/sinapi-cadernos-tecnicos/SINAPI-CT-CUSTOS-HORARIOS-PRODUTIVO-E-IMPRODUTIVO-DOS-EQUIPAMENTOS.pdf" TargetMode="External"/><Relationship Id="rId2119" Type="http://schemas.openxmlformats.org/officeDocument/2006/relationships/hyperlink" Target="https://www.caixa.gov.br/Downloads/sinapi-cadernos-tecnicos/SINAPI-CT-DEPRECIACAO-JUROS-IMPOSTOS-E-SEGUROS-MANUTENCAO-E-MATERIAIS-NA-OPERACAO-DOS-EQUIPAMENTOS.pdf" TargetMode="External"/><Relationship Id="rId2533" Type="http://schemas.openxmlformats.org/officeDocument/2006/relationships/hyperlink" Target="https://www.caixa.gov.br/Downloads/sinapi-cadernos-tecnicos/SINAPI-CT-DEPRECIACAO-JUROS-IMPOSTOS-E-SEGUROS-MANUTENCAO-E-MATERIAIS-NA-OPERACAO-DOS-EQUIPAMENTOS.pdf" TargetMode="External"/><Relationship Id="rId5689" Type="http://schemas.openxmlformats.org/officeDocument/2006/relationships/hyperlink" Target="https://www.caixa.gov.br/Downloads/sinapi-cadernos-tecnicos/SINAPI-CT-INSTALACOES-PREDIAIS-DE-AGUA-QUENTE-EM-CPVC.pdf" TargetMode="External"/><Relationship Id="rId8095" Type="http://schemas.openxmlformats.org/officeDocument/2006/relationships/hyperlink" Target="https://www.caixa.gov.br/Downloads/sinapi-cadernos-tecnicos/SINAPI-CT-POSTES-DE-CONCRETO-E-METALICOS.pdf" TargetMode="External"/><Relationship Id="rId9146" Type="http://schemas.openxmlformats.org/officeDocument/2006/relationships/hyperlink" Target="https://www.caixa.gov.br/Downloads/sinapi-cadernos-tecnicos/SINAPI-CT-TRANSPORTE-FLUVIAL-CARGA-E-DESCARGA.pdf" TargetMode="External"/><Relationship Id="rId9560" Type="http://schemas.openxmlformats.org/officeDocument/2006/relationships/hyperlink" Target="https://www.caixa.gov.br/Downloads/sinapi-cadernos-tecnicos/SINAPI-CT-VERGAS-CONTRAVERGAS-E-FIXACAO-DE-ALVENARIA.pdf" TargetMode="External"/><Relationship Id="rId505" Type="http://schemas.openxmlformats.org/officeDocument/2006/relationships/hyperlink" Target="https://www.caixa.gov.br/Downloads/sinapi-cadernos-tecnicos/SINAPI-CT-ASSENTAMENTO-DE-TUBOS-DE-PVC-E-METALICOS-EM-REDES-DE-AGUA.pdf" TargetMode="External"/><Relationship Id="rId1135" Type="http://schemas.openxmlformats.org/officeDocument/2006/relationships/hyperlink" Target="https://www.caixa.gov.br/Downloads/sinapi-cadernos-tecnicos/SINAPI-CT-CAIXAS-ENTERRADAS.pdf" TargetMode="External"/><Relationship Id="rId8162" Type="http://schemas.openxmlformats.org/officeDocument/2006/relationships/hyperlink" Target="https://www.caixa.gov.br/Downloads/sinapi-cadernos-tecnicos/SINAPI-CT-POCOS-DE-VISITA-E-CAIXAS-PARA-BOCAS-DE-LOBO.pdf" TargetMode="External"/><Relationship Id="rId9213" Type="http://schemas.openxmlformats.org/officeDocument/2006/relationships/hyperlink" Target="https://www.caixa.gov.br/Downloads/sinapi-cadernos-tecnicos/SINAPI-CT-TRANSPORTE-DE-MATERIAIS-DENTRO-DO-CANTEIRO-DE-OBRAS.pdf" TargetMode="External"/><Relationship Id="rId1202" Type="http://schemas.openxmlformats.org/officeDocument/2006/relationships/hyperlink" Target="https://www.caixa.gov.br/Downloads/sinapi-cadernos-tecnicos/SINAPI-CT-CANALETAS-GRELHAS-E-CAIXAS-COM-GRELHA-PARA-DRENAGEM.pdf" TargetMode="External"/><Relationship Id="rId2600" Type="http://schemas.openxmlformats.org/officeDocument/2006/relationships/hyperlink" Target="https://www.caixa.gov.br/Downloads/sinapi-cadernos-tecnicos/SINAPI-CT-DEPRECIACAO-JUROS-IMPOSTOS-E-SEGUROS-MANUTENCAO-E-MATERIAIS-NA-OPERACAO-DOS-EQUIPAMENTOS.pdf" TargetMode="External"/><Relationship Id="rId4358" Type="http://schemas.openxmlformats.org/officeDocument/2006/relationships/hyperlink" Target="https://www.caixa.gov.br/Downloads/sinapi-cadernos-tecnicos/SINAPI-CT-INSTALACOES-ELETRICAS-ELETRODUTOS-EMBUTIDOS-CABOS-CAIXAS-TOMADAS-E-INTERRUPTORES.pdf" TargetMode="External"/><Relationship Id="rId5409" Type="http://schemas.openxmlformats.org/officeDocument/2006/relationships/hyperlink" Target="https://www.caixa.gov.br/Downloads/sinapi-cadernos-tecnicos/SINAPI-CT-INSTALACOES-PREDIAIS-DE-ESGOTO-TUBOS-E-CONEXOES.pdf" TargetMode="External"/><Relationship Id="rId5756" Type="http://schemas.openxmlformats.org/officeDocument/2006/relationships/hyperlink" Target="https://www.caixa.gov.br/Downloads/sinapi-cadernos-tecnicos/SINAPI-CT-INSTALACOES-PREDIAIS-DE-AGUA-QUENTE-EM-CPVC.pdf" TargetMode="External"/><Relationship Id="rId6807" Type="http://schemas.openxmlformats.org/officeDocument/2006/relationships/hyperlink" Target="https://www.caixa.gov.br/Downloads/sinapi-metodologia/Livro_SINAPI_Calculos_Parametros.pdf" TargetMode="External"/><Relationship Id="rId4772" Type="http://schemas.openxmlformats.org/officeDocument/2006/relationships/hyperlink" Target="https://www.caixa.gov.br/Downloads/sinapi-cadernos-tecnicos/SINAPI-CT-INSTALACOES-ELETRICAS-REDE-DE-DISTRIBUICAO.pdf" TargetMode="External"/><Relationship Id="rId5823" Type="http://schemas.openxmlformats.org/officeDocument/2006/relationships/hyperlink" Target="https://www.caixa.gov.br/Downloads/sinapi-cadernos-tecnicos/SINAPI-CT-INSTALACOES-PREDIAIS-DE-AGUAS-PLUVIAIS-TUBOS-CONEXOES-CAIXAS-E-RALOS.pdf" TargetMode="External"/><Relationship Id="rId8979" Type="http://schemas.openxmlformats.org/officeDocument/2006/relationships/hyperlink" Target="https://www.caixa.gov.br/Downloads/sinapi-cadernos-tecnicos/SINAPI-CT-SISTEMAS-DE-MEDICAO.pdf" TargetMode="External"/><Relationship Id="rId295" Type="http://schemas.openxmlformats.org/officeDocument/2006/relationships/hyperlink" Target="https://www.caixa.gov.br/Downloads/sinapi-cadernos-tecnicos/SINAPI-CT-ARMACAO-PARA-ESTRUTURAS-DE-CONCRETO-ARMADO.pdf" TargetMode="External"/><Relationship Id="rId3374" Type="http://schemas.openxmlformats.org/officeDocument/2006/relationships/hyperlink" Target="https://www.caixa.gov.br/Downloads/sinapi-cadernos-tecnicos/SINAPI-CT-ESCORAMENTO-E-PREPARO-DE-FUNDO-DE-VALAS.pdf" TargetMode="External"/><Relationship Id="rId4425" Type="http://schemas.openxmlformats.org/officeDocument/2006/relationships/hyperlink" Target="https://www.caixa.gov.br/Downloads/sinapi-cadernos-tecnicos/SINAPI-CT-INSTALACOES-ELETRICAS-ELETRODUTOS-EMBUTIDOS-CABOS-CAIXAS-TOMADAS-E-INTERRUPTORES.pdf" TargetMode="External"/><Relationship Id="rId7995" Type="http://schemas.openxmlformats.org/officeDocument/2006/relationships/hyperlink" Target="https://www.caixa.gov.br/Downloads/sinapi-cadernos-tecnicos/SINAPI-CT-PINTURA-PARA-PISOS-E-PARA-SINALIZACAO-HORIZONTAL-E-VERTICAL.pdf" TargetMode="External"/><Relationship Id="rId2390" Type="http://schemas.openxmlformats.org/officeDocument/2006/relationships/hyperlink" Target="https://www.caixa.gov.br/Downloads/sinapi-cadernos-tecnicos/SINAPI-CT-DEPRECIACAO-JUROS-IMPOSTOS-E-SEGUROS-MANUTENCAO-E-MATERIAIS-NA-OPERACAO-DOS-EQUIPAMENTOS.pdf" TargetMode="External"/><Relationship Id="rId3027" Type="http://schemas.openxmlformats.org/officeDocument/2006/relationships/hyperlink" Target="https://www.caixa.gov.br/Downloads/sinapi-cadernos-tecnicos/SINAPI-CT-EQUIPAMENTOS-DE-PROTECAO-COLETIVA.pdf" TargetMode="External"/><Relationship Id="rId3441" Type="http://schemas.openxmlformats.org/officeDocument/2006/relationships/hyperlink" Target="https://www.caixa.gov.br/Downloads/sinapi-cadernos-tecnicos/SINAPI-CT-ESQUADRIAS-JANELAS.pdf" TargetMode="External"/><Relationship Id="rId6597" Type="http://schemas.openxmlformats.org/officeDocument/2006/relationships/hyperlink" Target="https://www.caixa.gov.br/Downloads/sinapi-cadernos-tecnicos/SINAPI-CT-INSTALACOES-EM-COBRE.pdf" TargetMode="External"/><Relationship Id="rId7648" Type="http://schemas.openxmlformats.org/officeDocument/2006/relationships/hyperlink" Target="https://www.caixa.gov.br/Downloads/sinapi-cadernos-tecnicos/SINAPI-CT-PARQUINHOS-E-EQUIPAMENTOS-DE-GINASTICA-AO-AR-LIVRE.pdf" TargetMode="External"/><Relationship Id="rId362" Type="http://schemas.openxmlformats.org/officeDocument/2006/relationships/hyperlink" Target="https://www.caixa.gov.br/Downloads/sinapi-cadernos-tecnicos/SINAPI-CT-ASSENTAMENTO-DE-TUBOS-DE-ESGOTO-EM-PVC-E-PEAD.pdf" TargetMode="External"/><Relationship Id="rId2043" Type="http://schemas.openxmlformats.org/officeDocument/2006/relationships/hyperlink" Target="https://www.caixa.gov.br/Downloads/sinapi-cadernos-tecnicos/SINAPI-CT-DEPRECIACAO-JUROS-IMPOSTOS-E-SEGUROS-MANUTENCAO-E-MATERIAIS-NA-OPERACAO-DOS-EQUIPAMENTOS.pdf" TargetMode="External"/><Relationship Id="rId5199" Type="http://schemas.openxmlformats.org/officeDocument/2006/relationships/hyperlink" Target="https://www.caixa.gov.br/Downloads/sinapi-cadernos-tecnicos/SINAPI-CT-INSTALACOES-HIDRAULICAS-EM-PEX.pdf" TargetMode="External"/><Relationship Id="rId6664" Type="http://schemas.openxmlformats.org/officeDocument/2006/relationships/hyperlink" Target="https://www.caixa.gov.br/Downloads/sinapi-cadernos-tecnicos/SINAPI-CT-LAJES-PRE-MOLDADAS.pdf" TargetMode="External"/><Relationship Id="rId7715" Type="http://schemas.openxmlformats.org/officeDocument/2006/relationships/hyperlink" Target="https://www.caixa.gov.br/Downloads/sinapi-cadernos-tecnicos/SINAPI-CT-PAVIMENTO-RIGIDO-DE-CONCRETO.pdf" TargetMode="External"/><Relationship Id="rId9070" Type="http://schemas.openxmlformats.org/officeDocument/2006/relationships/hyperlink" Target="https://www.caixa.gov.br/Downloads/sinapi-cadernos-tecnicos/SINAPI-CT-TELHAMENTO-PARA-COBERTURA.pdf" TargetMode="External"/><Relationship Id="rId2110" Type="http://schemas.openxmlformats.org/officeDocument/2006/relationships/hyperlink" Target="https://www.caixa.gov.br/Downloads/sinapi-cadernos-tecnicos/SINAPI-CT-DEPRECIACAO-JUROS-IMPOSTOS-E-SEGUROS-MANUTENCAO-E-MATERIAIS-NA-OPERACAO-DOS-EQUIPAMENTOS.pdf" TargetMode="External"/><Relationship Id="rId5266" Type="http://schemas.openxmlformats.org/officeDocument/2006/relationships/hyperlink" Target="https://www.caixa.gov.br/Downloads/sinapi-cadernos-tecnicos/SINAPI-CT-INSTALACOES-HIDRAULICAS-EM-PPR.pdf" TargetMode="External"/><Relationship Id="rId5680" Type="http://schemas.openxmlformats.org/officeDocument/2006/relationships/hyperlink" Target="https://www.caixa.gov.br/Downloads/sinapi-cadernos-tecnicos/SINAPI-CT-INSTALACOES-PREDIAIS-DE-AGUA-QUENTE-EM-CPVC.pdf" TargetMode="External"/><Relationship Id="rId6317" Type="http://schemas.openxmlformats.org/officeDocument/2006/relationships/hyperlink" Target="https://www.caixa.gov.br/Downloads/sinapi-cadernos-tecnicos/SINAPI-CT-INSTALACOES-DE-AR-CONDICIONADO.pdf" TargetMode="External"/><Relationship Id="rId4282" Type="http://schemas.openxmlformats.org/officeDocument/2006/relationships/hyperlink" Target="https://www.caixa.gov.br/Downloads/sinapi-cadernos-tecnicos/SINAPI-CT-ILUMINACAO-PREDIAL-E-MONITORAMENTO.pdf" TargetMode="External"/><Relationship Id="rId5333" Type="http://schemas.openxmlformats.org/officeDocument/2006/relationships/hyperlink" Target="https://www.caixa.gov.br/Downloads/sinapi-cadernos-tecnicos/SINAPI-CT-INSTALACOES-HIDRAULICAS-EM-PPR.pdf" TargetMode="External"/><Relationship Id="rId6731" Type="http://schemas.openxmlformats.org/officeDocument/2006/relationships/hyperlink" Target="https://www.caixa.gov.br/Downloads/sinapi-cadernos-tecnicos/SINAPI-CT-LIGACOES-PREDIAIS-DE-AGUA-E-ESGOTO.pdf" TargetMode="External"/><Relationship Id="rId8489" Type="http://schemas.openxmlformats.org/officeDocument/2006/relationships/hyperlink" Target="https://www.caixa.gov.br/Downloads/sinapi-cadernos-tecnicos/SINAPI-CT-RASGOS-E-FIXACOES.pdf" TargetMode="External"/><Relationship Id="rId1876" Type="http://schemas.openxmlformats.org/officeDocument/2006/relationships/hyperlink" Target="https://www.caixa.gov.br/Downloads/sinapi-cadernos-tecnicos/SINAPI-CT-DEMOLICOES-E-REMOCOES.pdf" TargetMode="External"/><Relationship Id="rId2927" Type="http://schemas.openxmlformats.org/officeDocument/2006/relationships/hyperlink" Target="https://www.caixa.gov.br/Downloads/sinapi-cadernos-tecnicos/SINAPI-CT-ELETROCALHAS.pdf" TargetMode="External"/><Relationship Id="rId1529" Type="http://schemas.openxmlformats.org/officeDocument/2006/relationships/hyperlink" Target="https://www.caixa.gov.br/Downloads/sinapi-cadernos-tecnicos/SINAPI-CT-CUSTOS-HORARIOS-PRODUTIVO-E-IMPRODUTIVO-DOS-EQUIPAMENTOS.pdf" TargetMode="External"/><Relationship Id="rId1943" Type="http://schemas.openxmlformats.org/officeDocument/2006/relationships/hyperlink" Target="https://www.caixa.gov.br/Downloads/sinapi-cadernos-tecnicos/SINAPI-CT-DEPRECIACAO-JUROS-IMPOSTOS-E-SEGUROS-MANUTENCAO-E-MATERIAIS-NA-OPERACAO-DOS-EQUIPAMENTOS.pdf" TargetMode="External"/><Relationship Id="rId5400" Type="http://schemas.openxmlformats.org/officeDocument/2006/relationships/hyperlink" Target="https://www.caixa.gov.br/Downloads/sinapi-cadernos-tecnicos/SINAPI-CT-INSTALACOES-PREDIAIS-DE-ESGOTO-TUBOS-E-CONEXOES.pdf" TargetMode="External"/><Relationship Id="rId8556" Type="http://schemas.openxmlformats.org/officeDocument/2006/relationships/hyperlink" Target="https://www.caixa.gov.br/Downloads/sinapi-cadernos-tecnicos/SINAPI-CT-RECOMPOSICAO-DE-PAVIMENTOS.pdf" TargetMode="External"/><Relationship Id="rId8970" Type="http://schemas.openxmlformats.org/officeDocument/2006/relationships/hyperlink" Target="https://www.caixa.gov.br/Downloads/sinapi-cadernos-tecnicos/SINAPI-CT-SISTEMAS-DE-MEDICAO.pdf" TargetMode="External"/><Relationship Id="rId9607" Type="http://schemas.openxmlformats.org/officeDocument/2006/relationships/hyperlink" Target="https://www.caixa.gov.br/Downloads/sinapi-cadernos-tecnicos/SINAPI-CT-VIDROS-E-ESPELHOS.pdf" TargetMode="External"/><Relationship Id="rId4002" Type="http://schemas.openxmlformats.org/officeDocument/2006/relationships/hyperlink" Target="https://www.caixa.gov.br/Downloads/sinapi-cadernos-tecnicos/SINAPI-CT-FUNDACOES-RASAS-(BLOCOS-SAPATAS-VIGAS-BALDRAME).pdf" TargetMode="External"/><Relationship Id="rId7158" Type="http://schemas.openxmlformats.org/officeDocument/2006/relationships/hyperlink" Target="https://www.caixa.gov.br/Downloads/sinapi-cadernos-tecnicos/SINAPI-CT-LOCACAO-DE-OBRAS.pdf" TargetMode="External"/><Relationship Id="rId7572" Type="http://schemas.openxmlformats.org/officeDocument/2006/relationships/hyperlink" Target="https://www.caixa.gov.br/Downloads/sinapi-cadernos-tecnicos/SINAPI-CT-PAREDES-DE-CONCRETO-ESTUCAMENTO.pdf" TargetMode="External"/><Relationship Id="rId8209" Type="http://schemas.openxmlformats.org/officeDocument/2006/relationships/hyperlink" Target="https://www.caixa.gov.br/Downloads/sinapi-cadernos-tecnicos/SINAPI-CT-POCOS-DE-VISITA-E-CAIXAS-PARA-BOCAS-DE-LOBO.pdf" TargetMode="External"/><Relationship Id="rId8623" Type="http://schemas.openxmlformats.org/officeDocument/2006/relationships/hyperlink" Target="https://www.caixa.gov.br/Downloads/sinapi-cadernos-tecnicos/SINAPI-CT-REDES-DE-LOGICA-TELEFONIA-E-IMAGEM.pdf" TargetMode="External"/><Relationship Id="rId3768" Type="http://schemas.openxmlformats.org/officeDocument/2006/relationships/hyperlink" Target="https://www.caixa.gov.br/Downloads/sinapi-cadernos-tecnicos/SINAPI-CT-ESTRUTURAS-DE-CONTENCAO-PERFIS-PRANCHADOS-CORTINAS-E-MUROS-DE-ARRIMO.pdf" TargetMode="External"/><Relationship Id="rId4819" Type="http://schemas.openxmlformats.org/officeDocument/2006/relationships/hyperlink" Target="https://www.caixa.gov.br/Downloads/sinapi-cadernos-tecnicos/SINAPI-CT-INSTALACOES-HIDRAULICAS-RESERVACAO-E-BOMBAS-DE-RECALQUE.pdf" TargetMode="External"/><Relationship Id="rId6174" Type="http://schemas.openxmlformats.org/officeDocument/2006/relationships/hyperlink" Target="https://www.caixa.gov.br/Downloads/sinapi-cadernos-tecnicos/SINAPI-CT-INSTALACOES-DE-GAS-E-INCENDIO-EM-ACO-E-FERRO-GALVANIZADO.pdf" TargetMode="External"/><Relationship Id="rId7225" Type="http://schemas.openxmlformats.org/officeDocument/2006/relationships/hyperlink" Target="https://www.caixa.gov.br/Downloads/sinapi-cadernos-tecnicos/SINAPI-CT-LOUCAS-E-METAIS.pdf" TargetMode="External"/><Relationship Id="rId689" Type="http://schemas.openxmlformats.org/officeDocument/2006/relationships/hyperlink" Target="https://www.caixa.gov.br/Downloads/sinapi-cadernos-tecnicos/SINAPI-CT-ASSENTAMENTO-DE-TUBOS-DE-ESGOTO-OU-DRENAGEM-PLUVIAL-EM-CONCRETO.pdf" TargetMode="External"/><Relationship Id="rId2784" Type="http://schemas.openxmlformats.org/officeDocument/2006/relationships/hyperlink" Target="https://www.caixa.gov.br/Downloads/sinapi-cadernos-tecnicos/SINAPI-CT-DRENOS.pdf" TargetMode="External"/><Relationship Id="rId5190" Type="http://schemas.openxmlformats.org/officeDocument/2006/relationships/hyperlink" Target="https://www.caixa.gov.br/Downloads/sinapi-cadernos-tecnicos/SINAPI-CT-INSTALACOES-HIDRAULICAS-EM-PEX.pdf" TargetMode="External"/><Relationship Id="rId6241" Type="http://schemas.openxmlformats.org/officeDocument/2006/relationships/hyperlink" Target="https://www.caixa.gov.br/Downloads/sinapi-cadernos-tecnicos/SINAPI-CT-INSTALACOES-DE-GAS-E-INCENDIO-EM-ACO-E-FERRO-GALVANIZADO.pdf" TargetMode="External"/><Relationship Id="rId9397" Type="http://schemas.openxmlformats.org/officeDocument/2006/relationships/hyperlink" Target="https://www.caixa.gov.br/Downloads/sinapi-cadernos-tecnicos/SINAPI-CT-TRANSPORTE-CARGA-E-DESCARGA-DE-MATERIAIS.pdf" TargetMode="External"/><Relationship Id="rId756" Type="http://schemas.openxmlformats.org/officeDocument/2006/relationships/hyperlink" Target="https://www.caixa.gov.br/Downloads/sinapi-cadernos-tecnicos/SINAPI-CT-ATERROS-BASES-SUB-BASES-E-IMPRIMACOES.pdf" TargetMode="External"/><Relationship Id="rId1386" Type="http://schemas.openxmlformats.org/officeDocument/2006/relationships/hyperlink" Target="https://www.caixa.gov.br/Downloads/sinapi-cadernos-tecnicos/SINAPI-CT-CONCRETO-PROTENDIDO.pdf" TargetMode="External"/><Relationship Id="rId2437" Type="http://schemas.openxmlformats.org/officeDocument/2006/relationships/hyperlink" Target="https://www.caixa.gov.br/Downloads/sinapi-cadernos-tecnicos/SINAPI-CT-DEPRECIACAO-JUROS-IMPOSTOS-E-SEGUROS-MANUTENCAO-E-MATERIAIS-NA-OPERACAO-DOS-EQUIPAMENTOS.pdf" TargetMode="External"/><Relationship Id="rId3835" Type="http://schemas.openxmlformats.org/officeDocument/2006/relationships/hyperlink" Target="https://www.caixa.gov.br/Downloads/sinapi-cadernos-tecnicos/SINAPI-CT-ESTRUTURAS-DE-MADEIRA.pdf" TargetMode="External"/><Relationship Id="rId9464" Type="http://schemas.openxmlformats.org/officeDocument/2006/relationships/hyperlink" Target="https://www.caixa.gov.br/Downloads/sinapi-cadernos-tecnicos/SINAPI-CT-TUBULACAO-FLANGEADA-PARA-REDES-DE-AGUA.pdf" TargetMode="External"/><Relationship Id="rId409" Type="http://schemas.openxmlformats.org/officeDocument/2006/relationships/hyperlink" Target="https://www.caixa.gov.br/Downloads/sinapi-cadernos-tecnicos/SINAPI-CT-ASSENTAMENTO-DE-TUBOS-DE-PVC-E-METALICOS-EM-REDES-DE-AGUA.pdf" TargetMode="External"/><Relationship Id="rId1039" Type="http://schemas.openxmlformats.org/officeDocument/2006/relationships/hyperlink" Target="https://www.caixa.gov.br/Downloads/sinapi-cadernos-tecnicos/SINAPI-CT-BOCAS-PARA-BUEIROS.pdf" TargetMode="External"/><Relationship Id="rId2851" Type="http://schemas.openxmlformats.org/officeDocument/2006/relationships/hyperlink" Target="https://www.caixa.gov.br/Downloads/sinapi-cadernos-tecnicos/SINAPI-CT-ELETROCALHAS.pdf" TargetMode="External"/><Relationship Id="rId3902" Type="http://schemas.openxmlformats.org/officeDocument/2006/relationships/hyperlink" Target="https://www.caixa.gov.br/Downloads/sinapi-cadernos-tecnicos/SINAPI-CT-FORROS.pdf" TargetMode="External"/><Relationship Id="rId8066" Type="http://schemas.openxmlformats.org/officeDocument/2006/relationships/hyperlink" Target="https://www.caixa.gov.br/Downloads/sinapi-cadernos-tecnicos/SINAPI-CT-POSTES-DE-CONCRETO-E-METALICOS.pdf" TargetMode="External"/><Relationship Id="rId9117" Type="http://schemas.openxmlformats.org/officeDocument/2006/relationships/hyperlink" Target="https://www.caixa.gov.br/Downloads/sinapi-cadernos-tecnicos/SINAPI-CT-TRANSPORTE-FLUVIAL-CARGA-E-DESCARGA.pdf" TargetMode="External"/><Relationship Id="rId92" Type="http://schemas.openxmlformats.org/officeDocument/2006/relationships/hyperlink" Target="https://www.caixa.gov.br/Downloads/sinapi-cadernos-tecnicos/SINAPI-CT-ALVENARIAS-DIVERSAS.pdf" TargetMode="External"/><Relationship Id="rId823" Type="http://schemas.openxmlformats.org/officeDocument/2006/relationships/hyperlink" Target="https://www.caixa.gov.br/Downloads/sinapi-cadernos-tecnicos/SINAPI-CT-ATERROS-BASES-SUB-BASES-E-IMPRIMACOES.pdf" TargetMode="External"/><Relationship Id="rId1453" Type="http://schemas.openxmlformats.org/officeDocument/2006/relationships/hyperlink" Target="https://www.caixa.gov.br/Downloads/sinapi-cadernos-tecnicos/SINAPI-CT-CUSTOS-HORARIOS-PRODUTIVO-E-IMPRODUTIVO-DOS-EQUIPAMENTOS.pdf" TargetMode="External"/><Relationship Id="rId2504" Type="http://schemas.openxmlformats.org/officeDocument/2006/relationships/hyperlink" Target="https://www.caixa.gov.br/Downloads/sinapi-cadernos-tecnicos/SINAPI-CT-DEPRECIACAO-JUROS-IMPOSTOS-E-SEGUROS-MANUTENCAO-E-MATERIAIS-NA-OPERACAO-DOS-EQUIPAMENTOS.pdf" TargetMode="External"/><Relationship Id="rId7082" Type="http://schemas.openxmlformats.org/officeDocument/2006/relationships/hyperlink" Target="https://www.caixa.gov.br/Downloads/sinapi-metodologia/Livro_SINAPI_Calculos_Parametros.pdf" TargetMode="External"/><Relationship Id="rId8480" Type="http://schemas.openxmlformats.org/officeDocument/2006/relationships/hyperlink" Target="https://www.caixa.gov.br/Downloads/sinapi-cadernos-tecnicos/SINAPI-CT-RASGOS-E-FIXACOES.pdf" TargetMode="External"/><Relationship Id="rId9531" Type="http://schemas.openxmlformats.org/officeDocument/2006/relationships/hyperlink" Target="https://www.caixa.gov.br/Downloads/sinapi-cadernos-tecnicos/SINAPI-CT-USINAGENS.pdf" TargetMode="External"/><Relationship Id="rId1106" Type="http://schemas.openxmlformats.org/officeDocument/2006/relationships/hyperlink" Target="https://www.caixa.gov.br/Downloads/sinapi-cadernos-tecnicos/SINAPI-CT-CAIXAS-ENTERRADAS.pdf" TargetMode="External"/><Relationship Id="rId1520" Type="http://schemas.openxmlformats.org/officeDocument/2006/relationships/hyperlink" Target="https://www.caixa.gov.br/Downloads/sinapi-cadernos-tecnicos/SINAPI-CT-CUSTOS-HORARIOS-PRODUTIVO-E-IMPRODUTIVO-DOS-EQUIPAMENTOS.pdf" TargetMode="External"/><Relationship Id="rId4676" Type="http://schemas.openxmlformats.org/officeDocument/2006/relationships/hyperlink" Target="https://www.caixa.gov.br/Downloads/sinapi-cadernos-tecnicos/SINAPI-CT-INSTALACOES-ELETRICAS-QUADROS-CABOS-DISJUNTORES-CONTATORES-E-BARRAMENTOS-BLINDADOS.pdf" TargetMode="External"/><Relationship Id="rId5727" Type="http://schemas.openxmlformats.org/officeDocument/2006/relationships/hyperlink" Target="https://www.caixa.gov.br/Downloads/sinapi-cadernos-tecnicos/SINAPI-CT-INSTALACOES-PREDIAIS-DE-AGUA-QUENTE-EM-CPVC.pdf" TargetMode="External"/><Relationship Id="rId8133" Type="http://schemas.openxmlformats.org/officeDocument/2006/relationships/hyperlink" Target="https://www.caixa.gov.br/Downloads/sinapi-cadernos-tecnicos/SINAPI-CT-POCOS-DE-VISITA-E-CAIXAS-PARA-BOCAS-DE-LOBO.pdf" TargetMode="External"/><Relationship Id="rId3278" Type="http://schemas.openxmlformats.org/officeDocument/2006/relationships/hyperlink" Target="https://www.caixa.gov.br/Downloads/sinapi-cadernos-tecnicos/SINAPI-CT-ESCAVACAO-DE-VALAS.pdf" TargetMode="External"/><Relationship Id="rId3692" Type="http://schemas.openxmlformats.org/officeDocument/2006/relationships/hyperlink" Target="https://www.caixa.gov.br/Downloads/sinapi-cadernos-tecnicos/SINAPI-CT-ESTRUTURA-E-TRAMA-PARA-COBERTURA.pdf" TargetMode="External"/><Relationship Id="rId4329" Type="http://schemas.openxmlformats.org/officeDocument/2006/relationships/hyperlink" Target="https://www.caixa.gov.br/Downloads/sinapi-cadernos-tecnicos/SINAPI-CT-IMPERMEABILIZACAO-PROTECAO-MECANICA-E-TRATAMENTO-DE-JUNTA.pdf" TargetMode="External"/><Relationship Id="rId4743" Type="http://schemas.openxmlformats.org/officeDocument/2006/relationships/hyperlink" Target="https://www.caixa.gov.br/Downloads/sinapi-cadernos-tecnicos/SINAPI-CT-INSTALACOES-ELETRICAS-REDE-DE-DISTRIBUICAO.pdf" TargetMode="External"/><Relationship Id="rId7899" Type="http://schemas.openxmlformats.org/officeDocument/2006/relationships/hyperlink" Target="https://www.caixa.gov.br/Downloads/sinapi-cadernos-tecnicos/SINAPI-CT-PINTURA-EM-MADEIRA.pdf" TargetMode="External"/><Relationship Id="rId8200" Type="http://schemas.openxmlformats.org/officeDocument/2006/relationships/hyperlink" Target="https://www.caixa.gov.br/Downloads/sinapi-cadernos-tecnicos/SINAPI-CT-POCOS-DE-VISITA-E-CAIXAS-PARA-BOCAS-DE-LOBO.pdf" TargetMode="External"/><Relationship Id="rId199" Type="http://schemas.openxmlformats.org/officeDocument/2006/relationships/hyperlink" Target="https://www.caixa.gov.br/Downloads/sinapi-cadernos-tecnicos/SINAPI-CT-ARGAMASSAS.pdf" TargetMode="External"/><Relationship Id="rId2294" Type="http://schemas.openxmlformats.org/officeDocument/2006/relationships/hyperlink" Target="https://www.caixa.gov.br/Downloads/sinapi-cadernos-tecnicos/SINAPI-CT-DEPRECIACAO-JUROS-IMPOSTOS-E-SEGUROS-MANUTENCAO-E-MATERIAIS-NA-OPERACAO-DOS-EQUIPAMENTOS.pdf" TargetMode="External"/><Relationship Id="rId3345" Type="http://schemas.openxmlformats.org/officeDocument/2006/relationships/hyperlink" Target="https://www.caixa.gov.br/Downloads/sinapi-cadernos-tecnicos/SINAPI-CT-ESCAVACAO-EM-MATERIAL-DE-3&#170;-CATEGORIA.pdf" TargetMode="External"/><Relationship Id="rId266" Type="http://schemas.openxmlformats.org/officeDocument/2006/relationships/hyperlink" Target="https://www.caixa.gov.br/Downloads/sinapi-cadernos-tecnicos/SINAPI-CT-ARMACAO-DE-ESTACAS.pdf" TargetMode="External"/><Relationship Id="rId680" Type="http://schemas.openxmlformats.org/officeDocument/2006/relationships/hyperlink" Target="https://www.caixa.gov.br/Downloads/sinapi-cadernos-tecnicos/SINAPI-CT-ASSENTAMENTO-DE-TUBOS-DE-ESGOTO-OU-DRENAGEM-PLUVIAL-EM-CONCRETO.pdf" TargetMode="External"/><Relationship Id="rId2361" Type="http://schemas.openxmlformats.org/officeDocument/2006/relationships/hyperlink" Target="https://www.caixa.gov.br/Downloads/sinapi-cadernos-tecnicos/SINAPI-CT-DEPRECIACAO-JUROS-IMPOSTOS-E-SEGUROS-MANUTENCAO-E-MATERIAIS-NA-OPERACAO-DOS-EQUIPAMENTOS.pdf" TargetMode="External"/><Relationship Id="rId3412" Type="http://schemas.openxmlformats.org/officeDocument/2006/relationships/hyperlink" Target="https://www.caixa.gov.br/Downloads/sinapi-cadernos-tecnicos/SINAPI-CT-ESGOTAMENTO-DE-VALA-E-REBAIXAMENTO-DO-LENCOL-FREATICO.pdf" TargetMode="External"/><Relationship Id="rId4810" Type="http://schemas.openxmlformats.org/officeDocument/2006/relationships/hyperlink" Target="https://www.caixa.gov.br/Downloads/sinapi-cadernos-tecnicos/SINAPI-CT-INSTALACOES-HIDRAULICAS-RESERVACAO-E-BOMBAS-DE-RECALQUE.pdf" TargetMode="External"/><Relationship Id="rId6568" Type="http://schemas.openxmlformats.org/officeDocument/2006/relationships/hyperlink" Target="https://www.caixa.gov.br/Downloads/sinapi-cadernos-tecnicos/SINAPI-CT-INSTALACOES-EM-COBRE.pdf" TargetMode="External"/><Relationship Id="rId7619" Type="http://schemas.openxmlformats.org/officeDocument/2006/relationships/hyperlink" Target="https://www.caixa.gov.br/Downloads/sinapi-cadernos-tecnicos/SINAPI-CT-PAREDES-EM-DRYWALL.pdf" TargetMode="External"/><Relationship Id="rId7966" Type="http://schemas.openxmlformats.org/officeDocument/2006/relationships/hyperlink" Target="https://www.caixa.gov.br/Downloads/sinapi-cadernos-tecnicos/SINAPI-CT-PINTURA-EM-SUPERFICIES-METALICAS.pdf" TargetMode="External"/><Relationship Id="rId333" Type="http://schemas.openxmlformats.org/officeDocument/2006/relationships/hyperlink" Target="https://www.caixa.gov.br/Downloads/sinapi-cadernos-tecnicos/SINAPI-CT-ARRASAMENTO-DE-ESTACAS.pdf" TargetMode="External"/><Relationship Id="rId2014" Type="http://schemas.openxmlformats.org/officeDocument/2006/relationships/hyperlink" Target="https://www.caixa.gov.br/Downloads/sinapi-cadernos-tecnicos/SINAPI-CT-DEPRECIACAO-JUROS-IMPOSTOS-E-SEGUROS-MANUTENCAO-E-MATERIAIS-NA-OPERACAO-DOS-EQUIPAMENTOS.pdf" TargetMode="External"/><Relationship Id="rId6982" Type="http://schemas.openxmlformats.org/officeDocument/2006/relationships/hyperlink" Target="https://www.caixa.gov.br/Downloads/sinapi-metodologia/Livro_SINAPI_Calculos_Parametros.pdf" TargetMode="External"/><Relationship Id="rId9041" Type="http://schemas.openxmlformats.org/officeDocument/2006/relationships/hyperlink" Target="https://www.caixa.gov.br/Downloads/sinapi-cadernos-tecnicos/SINAPI-CT-TELHAMENTO-PARA-COBERTURA.pdf" TargetMode="External"/><Relationship Id="rId1030" Type="http://schemas.openxmlformats.org/officeDocument/2006/relationships/hyperlink" Target="https://www.caixa.gov.br/Downloads/sinapi-cadernos-tecnicos/SINAPI-CT-BOCAS-PARA-BUEIROS.pdf" TargetMode="External"/><Relationship Id="rId4186" Type="http://schemas.openxmlformats.org/officeDocument/2006/relationships/hyperlink" Target="https://www.caixa.gov.br/Downloads/sinapi-cadernos-tecnicos/SINAPI-CT-GESSO.pdf" TargetMode="External"/><Relationship Id="rId5584" Type="http://schemas.openxmlformats.org/officeDocument/2006/relationships/hyperlink" Target="https://www.caixa.gov.br/Downloads/sinapi-cadernos-tecnicos/SINAPI-CT-INSTALACOES-PREDIAIS-DE-AGUA-FRIA-EM-PVC.pdf" TargetMode="External"/><Relationship Id="rId6635" Type="http://schemas.openxmlformats.org/officeDocument/2006/relationships/hyperlink" Target="https://www.caixa.gov.br/Downloads/sinapi-cadernos-tecnicos/SINAPI-CT-INSTALACOES-PARA-CANTEIROS-DE-OBRAS.pdf" TargetMode="External"/><Relationship Id="rId400" Type="http://schemas.openxmlformats.org/officeDocument/2006/relationships/hyperlink" Target="https://www.caixa.gov.br/Downloads/sinapi-cadernos-tecnicos/SINAPI-CT-ASSENTAMENTO-DE-TUBOS-DE-ESGOTO-EM-PVC-E-PEAD.pdf" TargetMode="External"/><Relationship Id="rId5237" Type="http://schemas.openxmlformats.org/officeDocument/2006/relationships/hyperlink" Target="https://www.caixa.gov.br/Downloads/sinapi-cadernos-tecnicos/SINAPI-CT-INSTALACOES-HIDRAULICAS-EM-PEX.pdf" TargetMode="External"/><Relationship Id="rId5651" Type="http://schemas.openxmlformats.org/officeDocument/2006/relationships/hyperlink" Target="https://www.caixa.gov.br/Downloads/sinapi-cadernos-tecnicos/SINAPI-CT-INSTALACOES-PREDIAIS-DE-AGUA-FRIA-EM-PVC.pdf" TargetMode="External"/><Relationship Id="rId6702" Type="http://schemas.openxmlformats.org/officeDocument/2006/relationships/hyperlink" Target="https://www.caixa.gov.br/Downloads/sinapi-cadernos-tecnicos/SINAPI-CT-LASTRO.pdf" TargetMode="External"/><Relationship Id="rId1847" Type="http://schemas.openxmlformats.org/officeDocument/2006/relationships/hyperlink" Target="https://www.caixa.gov.br/Downloads/sinapi-cadernos-tecnicos/SINAPI-CT-DEMOLICOES-E-REMOCOES.pdf" TargetMode="External"/><Relationship Id="rId4253" Type="http://schemas.openxmlformats.org/officeDocument/2006/relationships/hyperlink" Target="https://www.caixa.gov.br/Downloads/sinapi-cadernos-tecnicos/SINAPI-CT-GUIAS-E-SARJETAS.pdf" TargetMode="External"/><Relationship Id="rId5304" Type="http://schemas.openxmlformats.org/officeDocument/2006/relationships/hyperlink" Target="https://www.caixa.gov.br/Downloads/sinapi-cadernos-tecnicos/SINAPI-CT-INSTALACOES-HIDRAULICAS-EM-PPR.pdf" TargetMode="External"/><Relationship Id="rId8874" Type="http://schemas.openxmlformats.org/officeDocument/2006/relationships/hyperlink" Target="https://www.caixa.gov.br/Downloads/sinapi-cadernos-tecnicos/SINAPI-CT-SINALIZACAO-VERTICAL-VIARIA.pdf" TargetMode="External"/><Relationship Id="rId4320" Type="http://schemas.openxmlformats.org/officeDocument/2006/relationships/hyperlink" Target="https://www.caixa.gov.br/Downloads/sinapi-cadernos-tecnicos/SINAPI-CT-IMPERMEABILIZACAO-PROTECAO-MECANICA-E-TRATAMENTO-DE-JUNTA.pdf" TargetMode="External"/><Relationship Id="rId7476" Type="http://schemas.openxmlformats.org/officeDocument/2006/relationships/hyperlink" Target="https://www.caixa.gov.br/Downloads/sinapi-cadernos-tecnicos/SINAPI-CT-MONOCAPA.pdf" TargetMode="External"/><Relationship Id="rId7890" Type="http://schemas.openxmlformats.org/officeDocument/2006/relationships/hyperlink" Target="https://www.caixa.gov.br/Downloads/sinapi-cadernos-tecnicos/SINAPI-CT-PINTURA-EM-MADEIRA.pdf" TargetMode="External"/><Relationship Id="rId8527" Type="http://schemas.openxmlformats.org/officeDocument/2006/relationships/hyperlink" Target="https://www.caixa.gov.br/Downloads/sinapi-cadernos-tecnicos/SINAPI-CT-RECOMPOSICAO-DE-PAVIMENTOS.pdf" TargetMode="External"/><Relationship Id="rId190" Type="http://schemas.openxmlformats.org/officeDocument/2006/relationships/hyperlink" Target="https://www.caixa.gov.br/Downloads/sinapi-cadernos-tecnicos/SINAPI-CT-ARGAMASSAS.pdf" TargetMode="External"/><Relationship Id="rId1914" Type="http://schemas.openxmlformats.org/officeDocument/2006/relationships/hyperlink" Target="https://www.caixa.gov.br/Downloads/sinapi-cadernos-tecnicos/SINAPI-CT-DEPRECIACAO-JUROS-IMPOSTOS-E-SEGUROS-MANUTENCAO-E-MATERIAIS-NA-OPERACAO-DOS-EQUIPAMENTOS.pdf" TargetMode="External"/><Relationship Id="rId6078" Type="http://schemas.openxmlformats.org/officeDocument/2006/relationships/hyperlink" Target="https://www.caixa.gov.br/Downloads/sinapi-cadernos-tecnicos/SINAPI-CT-INSTALACOES-DE-GAS-E-INCENDIO-EM-ACO-E-FERRO-GALVANIZADO.pdf" TargetMode="External"/><Relationship Id="rId6492" Type="http://schemas.openxmlformats.org/officeDocument/2006/relationships/hyperlink" Target="https://www.caixa.gov.br/Downloads/sinapi-cadernos-tecnicos/SINAPI-CT-INSTALACOES-EM-COBRE.pdf" TargetMode="External"/><Relationship Id="rId7129" Type="http://schemas.openxmlformats.org/officeDocument/2006/relationships/hyperlink" Target="https://www.caixa.gov.br/Downloads/sinapi-metodologia/Livro_SINAPI_Calculos_Parametros.pdf" TargetMode="External"/><Relationship Id="rId7543" Type="http://schemas.openxmlformats.org/officeDocument/2006/relationships/hyperlink" Target="https://www.caixa.gov.br/Downloads/sinapi-cadernos-tecnicos/SINAPI-CT-PAREDES-DE-CONCRETO-CONCRETAGEM.pdf" TargetMode="External"/><Relationship Id="rId8941" Type="http://schemas.openxmlformats.org/officeDocument/2006/relationships/hyperlink" Target="https://www.caixa.gov.br/Downloads/sinapi-cadernos-tecnicos/SINAPI-CT-SISTEMA-DE-PROTECAO-CONTRA-DESCARGAS-ATMOSFERICAS-SPDA.pdf" TargetMode="External"/><Relationship Id="rId5094" Type="http://schemas.openxmlformats.org/officeDocument/2006/relationships/hyperlink" Target="https://www.caixa.gov.br/Downloads/sinapi-cadernos-tecnicos/SINAPI-CT-INSTALACOES-HIDRAULICAS-RESERVACAO-E-BOMBAS-DE-RECALQUE.pdf" TargetMode="External"/><Relationship Id="rId6145" Type="http://schemas.openxmlformats.org/officeDocument/2006/relationships/hyperlink" Target="https://www.caixa.gov.br/Downloads/sinapi-cadernos-tecnicos/SINAPI-CT-INSTALACOES-DE-GAS-E-INCENDIO-EM-ACO-E-FERRO-GALVANIZADO.pdf" TargetMode="External"/><Relationship Id="rId2688" Type="http://schemas.openxmlformats.org/officeDocument/2006/relationships/hyperlink" Target="https://www.caixa.gov.br/Downloads/sinapi-cadernos-tecnicos/SINAPI-CT-DEPRECIACAO-JUROS-IMPOSTOS-E-SEGUROS-MANUTENCAO-E-MATERIAIS-NA-OPERACAO-DOS-EQUIPAMENTOS.pdf" TargetMode="External"/><Relationship Id="rId3739" Type="http://schemas.openxmlformats.org/officeDocument/2006/relationships/hyperlink" Target="https://www.caixa.gov.br/Downloads/sinapi-cadernos-tecnicos/SINAPI-CT-ESTRUTURAS-PRE-FABRICADAS-E-PRE-MOLDADAS.pdf" TargetMode="External"/><Relationship Id="rId5161" Type="http://schemas.openxmlformats.org/officeDocument/2006/relationships/hyperlink" Target="https://www.caixa.gov.br/Downloads/sinapi-cadernos-tecnicos/SINAPI-CT-INSTALACOES-HIDRAULICAS-EM-PEX.pdf" TargetMode="External"/><Relationship Id="rId7610" Type="http://schemas.openxmlformats.org/officeDocument/2006/relationships/hyperlink" Target="https://www.caixa.gov.br/Downloads/sinapi-cadernos-tecnicos/SINAPI-CT-PAREDES-EM-DRYWALL.pdf" TargetMode="External"/><Relationship Id="rId2755" Type="http://schemas.openxmlformats.org/officeDocument/2006/relationships/hyperlink" Target="https://www.caixa.gov.br/Downloads/sinapi-cadernos-tecnicos/SINAPI-CT-DRENOS.pdf" TargetMode="External"/><Relationship Id="rId3806" Type="http://schemas.openxmlformats.org/officeDocument/2006/relationships/hyperlink" Target="https://www.caixa.gov.br/Downloads/sinapi-cadernos-tecnicos/SINAPI-CT-ESTRUTURAS-DE-MADEIRA.pdf" TargetMode="External"/><Relationship Id="rId6212" Type="http://schemas.openxmlformats.org/officeDocument/2006/relationships/hyperlink" Target="https://www.caixa.gov.br/Downloads/sinapi-cadernos-tecnicos/SINAPI-CT-INSTALACOES-DE-GAS-E-INCENDIO-EM-ACO-E-FERRO-GALVANIZADO.pdf" TargetMode="External"/><Relationship Id="rId9368" Type="http://schemas.openxmlformats.org/officeDocument/2006/relationships/hyperlink" Target="https://www.caixa.gov.br/Downloads/sinapi-cadernos-tecnicos/SINAPI-CT-TRANSPORTE-CARGA-E-DESCARGA-DE-MATERIAIS.pdf" TargetMode="External"/><Relationship Id="rId9782" Type="http://schemas.openxmlformats.org/officeDocument/2006/relationships/hyperlink" Target="https://www.caixa.gov.br/Downloads/sinapi-cadernos-tecnicos/SINAPI-CT-VALVULAS-PARA-REDES-DE-SANEAMENTO.pdf" TargetMode="External"/><Relationship Id="rId727" Type="http://schemas.openxmlformats.org/officeDocument/2006/relationships/hyperlink" Target="https://www.caixa.gov.br/Downloads/sinapi-cadernos-tecnicos/SINAPI-CT-ATERRO-E-REATERRO-DE-VALAS.pdf" TargetMode="External"/><Relationship Id="rId1357" Type="http://schemas.openxmlformats.org/officeDocument/2006/relationships/hyperlink" Target="https://www.caixa.gov.br/Downloads/sinapi-cadernos-tecnicos/SINAPI-CT-CONCRETO-PROTENDIDO.pdf" TargetMode="External"/><Relationship Id="rId1771" Type="http://schemas.openxmlformats.org/officeDocument/2006/relationships/hyperlink" Target="https://www.caixa.gov.br/Downloads/sinapi-cadernos-tecnicos/SINAPI-CT-CUSTOS-HORARIOS-PRODUTIVO-E-IMPRODUTIVO-DOS-EQUIPAMENTOS.pdf" TargetMode="External"/><Relationship Id="rId2408" Type="http://schemas.openxmlformats.org/officeDocument/2006/relationships/hyperlink" Target="https://www.caixa.gov.br/Downloads/sinapi-cadernos-tecnicos/SINAPI-CT-DEPRECIACAO-JUROS-IMPOSTOS-E-SEGUROS-MANUTENCAO-E-MATERIAIS-NA-OPERACAO-DOS-EQUIPAMENTOS.pdf" TargetMode="External"/><Relationship Id="rId2822" Type="http://schemas.openxmlformats.org/officeDocument/2006/relationships/hyperlink" Target="https://www.caixa.gov.br/Downloads/sinapi-cadernos-tecnicos/SINAPI-CT-DUTOS-PARA-AR-CONDICIONADO.pdf" TargetMode="External"/><Relationship Id="rId5978" Type="http://schemas.openxmlformats.org/officeDocument/2006/relationships/hyperlink" Target="https://www.caixa.gov.br/Downloads/sinapi-cadernos-tecnicos/SINAPI-CT-INSTALACOES-DE-GAS-E-INCENDIO-EM-ACO-E-FERRO-GALVANIZADO.pdf" TargetMode="External"/><Relationship Id="rId8384" Type="http://schemas.openxmlformats.org/officeDocument/2006/relationships/hyperlink" Target="https://www.caixa.gov.br/Downloads/sinapi-cadernos-tecnicos/SINAPI-CT-RADIER-PISO-DE-CONCRETO-E-LAJE-SOBRE-SOLO.pdf" TargetMode="External"/><Relationship Id="rId9435" Type="http://schemas.openxmlformats.org/officeDocument/2006/relationships/hyperlink" Target="https://www.caixa.gov.br/Downloads/sinapi-cadernos-tecnicos/SINAPI-CT-TRATAMENTOS-SUPERFICIAIS.pdf" TargetMode="External"/><Relationship Id="rId63" Type="http://schemas.openxmlformats.org/officeDocument/2006/relationships/hyperlink" Target="https://www.caixa.gov.br/Downloads/sinapi-cadernos-tecnicos/SINAPI-CT-ALVENARIA-DE-VEDACAO.pdf" TargetMode="External"/><Relationship Id="rId1424" Type="http://schemas.openxmlformats.org/officeDocument/2006/relationships/hyperlink" Target="https://www.caixa.gov.br/Downloads/sinapi-cadernos-tecnicos/SINAPI-CT-CONTRAPISO.pdf" TargetMode="External"/><Relationship Id="rId4994" Type="http://schemas.openxmlformats.org/officeDocument/2006/relationships/hyperlink" Target="https://www.caixa.gov.br/Downloads/sinapi-cadernos-tecnicos/SINAPI-CT-INSTALACOES-HIDRAULICAS-RESERVACAO-E-BOMBAS-DE-RECALQUE.pdf" TargetMode="External"/><Relationship Id="rId8037" Type="http://schemas.openxmlformats.org/officeDocument/2006/relationships/hyperlink" Target="https://www.caixa.gov.br/Downloads/sinapi-cadernos-tecnicos/SINAPI-CT-PISOS.pdf" TargetMode="External"/><Relationship Id="rId8451" Type="http://schemas.openxmlformats.org/officeDocument/2006/relationships/hyperlink" Target="https://www.caixa.gov.br/Downloads/sinapi-cadernos-tecnicos/SINAPI-CT-RASGOS-E-FIXACOES.pdf" TargetMode="External"/><Relationship Id="rId9502" Type="http://schemas.openxmlformats.org/officeDocument/2006/relationships/hyperlink" Target="https://www.caixa.gov.br/Downloads/sinapi-cadernos-tecnicos/SINAPI-CT-TUBULOES.pdf" TargetMode="External"/><Relationship Id="rId3596" Type="http://schemas.openxmlformats.org/officeDocument/2006/relationships/hyperlink" Target="https://www.caixa.gov.br/Downloads/sinapi-cadernos-tecnicos/SINAPI-CT-ESTACAS-METALICAS.pdf" TargetMode="External"/><Relationship Id="rId4647" Type="http://schemas.openxmlformats.org/officeDocument/2006/relationships/hyperlink" Target="https://www.caixa.gov.br/Downloads/sinapi-cadernos-tecnicos/SINAPI-CT-INSTALACOES-ELETRICAS-QUADROS-CABOS-DISJUNTORES-CONTATORES-E-BARRAMENTOS-BLINDADOS.pdf" TargetMode="External"/><Relationship Id="rId7053" Type="http://schemas.openxmlformats.org/officeDocument/2006/relationships/hyperlink" Target="https://www.caixa.gov.br/Downloads/sinapi-metodologia/Livro_SINAPI_Calculos_Parametros.pdf" TargetMode="External"/><Relationship Id="rId8104" Type="http://schemas.openxmlformats.org/officeDocument/2006/relationships/hyperlink" Target="https://www.caixa.gov.br/Downloads/sinapi-cadernos-tecnicos/SINAPI-CT-POSTES-DE-CONCRETO-E-METALICOS.pdf" TargetMode="External"/><Relationship Id="rId2198" Type="http://schemas.openxmlformats.org/officeDocument/2006/relationships/hyperlink" Target="https://www.caixa.gov.br/Downloads/sinapi-cadernos-tecnicos/SINAPI-CT-DEPRECIACAO-JUROS-IMPOSTOS-E-SEGUROS-MANUTENCAO-E-MATERIAIS-NA-OPERACAO-DOS-EQUIPAMENTOS.pdf" TargetMode="External"/><Relationship Id="rId3249" Type="http://schemas.openxmlformats.org/officeDocument/2006/relationships/hyperlink" Target="https://www.caixa.gov.br/Downloads/sinapi-cadernos-tecnicos/SINAPI-CT-ESCAVACAO-VERTICAL-A-CEU-ABERTO.pdf" TargetMode="External"/><Relationship Id="rId7120" Type="http://schemas.openxmlformats.org/officeDocument/2006/relationships/hyperlink" Target="https://www.caixa.gov.br/Downloads/sinapi-metodologia/Livro_SINAPI_Calculos_Parametros.pdf" TargetMode="External"/><Relationship Id="rId584" Type="http://schemas.openxmlformats.org/officeDocument/2006/relationships/hyperlink" Target="https://www.caixa.gov.br/Downloads/sinapi-cadernos-tecnicos/SINAPI-CT-ASSENTAMENTO-DE-TUBOS-DE-PVC-E-METALICOS-EM-REDES-DE-AGUA.pdf" TargetMode="External"/><Relationship Id="rId2265" Type="http://schemas.openxmlformats.org/officeDocument/2006/relationships/hyperlink" Target="https://www.caixa.gov.br/Downloads/sinapi-cadernos-tecnicos/SINAPI-CT-DEPRECIACAO-JUROS-IMPOSTOS-E-SEGUROS-MANUTENCAO-E-MATERIAIS-NA-OPERACAO-DOS-EQUIPAMENTOS.pdf" TargetMode="External"/><Relationship Id="rId3663" Type="http://schemas.openxmlformats.org/officeDocument/2006/relationships/hyperlink" Target="https://www.caixa.gov.br/Downloads/sinapi-cadernos-tecnicos/SINAPI-CT-ESTRUTURA-E-TRAMA-PARA-COBERTURA.pdf" TargetMode="External"/><Relationship Id="rId4714" Type="http://schemas.openxmlformats.org/officeDocument/2006/relationships/hyperlink" Target="https://www.caixa.gov.br/Downloads/sinapi-cadernos-tecnicos/SINAPI-CT-INSTALACOES-ELETRICAS-QUADROS-CABOS-DISJUNTORES-CONTATORES-E-BARRAMENTOS-BLINDADOS.pdf" TargetMode="External"/><Relationship Id="rId9292" Type="http://schemas.openxmlformats.org/officeDocument/2006/relationships/hyperlink" Target="https://www.caixa.gov.br/Downloads/sinapi-cadernos-tecnicos/SINAPI-CT-TRANSPORTE-CARGA-E-DESCARGA-DE-MATERIAIS.pdf" TargetMode="External"/><Relationship Id="rId237" Type="http://schemas.openxmlformats.org/officeDocument/2006/relationships/hyperlink" Target="https://www.caixa.gov.br/Downloads/sinapi-cadernos-tecnicos/SINAPI-CT-ARGAMASSAS.pdf" TargetMode="External"/><Relationship Id="rId3316" Type="http://schemas.openxmlformats.org/officeDocument/2006/relationships/hyperlink" Target="https://www.caixa.gov.br/Downloads/sinapi-cadernos-tecnicos/SINAPI-CT-ESCAVACAO-DE-VALAS.pdf" TargetMode="External"/><Relationship Id="rId3730" Type="http://schemas.openxmlformats.org/officeDocument/2006/relationships/hyperlink" Target="https://www.caixa.gov.br/Downloads/sinapi-cadernos-tecnicos/SINAPI-CT-ESTRUTURAS-PRE-FABRICADAS-E-PRE-MOLDADAS.pdf" TargetMode="External"/><Relationship Id="rId6886" Type="http://schemas.openxmlformats.org/officeDocument/2006/relationships/hyperlink" Target="https://www.caixa.gov.br/Downloads/sinapi-metodologia/Livro_SINAPI_Calculos_Parametros.pdf" TargetMode="External"/><Relationship Id="rId7937" Type="http://schemas.openxmlformats.org/officeDocument/2006/relationships/hyperlink" Target="https://www.caixa.gov.br/Downloads/sinapi-cadernos-tecnicos/SINAPI-CT-PINTURA-EM-SUPERFICIES-METALICAS.pdf" TargetMode="External"/><Relationship Id="rId651" Type="http://schemas.openxmlformats.org/officeDocument/2006/relationships/hyperlink" Target="https://www.caixa.gov.br/Downloads/sinapi-cadernos-tecnicos/SINAPI-CT-ASSENTAMENTO-DE-TUBOS-DE-ESGOTO-OU-DRENAGEM-PLUVIAL-EM-CONCRETO.pdf" TargetMode="External"/><Relationship Id="rId1281" Type="http://schemas.openxmlformats.org/officeDocument/2006/relationships/hyperlink" Target="https://www.caixa.gov.br/Downloads/sinapi-cadernos-tecnicos/SINAPI-CT-CHAPISCO.pdf" TargetMode="External"/><Relationship Id="rId2332" Type="http://schemas.openxmlformats.org/officeDocument/2006/relationships/hyperlink" Target="https://www.caixa.gov.br/Downloads/sinapi-cadernos-tecnicos/SINAPI-CT-DEPRECIACAO-JUROS-IMPOSTOS-E-SEGUROS-MANUTENCAO-E-MATERIAIS-NA-OPERACAO-DOS-EQUIPAMENTOS.pdf" TargetMode="External"/><Relationship Id="rId5488" Type="http://schemas.openxmlformats.org/officeDocument/2006/relationships/hyperlink" Target="https://www.caixa.gov.br/Downloads/sinapi-cadernos-tecnicos/SINAPI-CT-INSTALACOES-PREDIAIS-DE-AGUA-FRIA-EM-PVC.pdf" TargetMode="External"/><Relationship Id="rId6539" Type="http://schemas.openxmlformats.org/officeDocument/2006/relationships/hyperlink" Target="https://www.caixa.gov.br/Downloads/sinapi-cadernos-tecnicos/SINAPI-CT-INSTALACOES-EM-COBRE.pdf" TargetMode="External"/><Relationship Id="rId6953" Type="http://schemas.openxmlformats.org/officeDocument/2006/relationships/hyperlink" Target="https://www.caixa.gov.br/Downloads/sinapi-metodologia/Livro_SINAPI_Calculos_Parametros.pdf" TargetMode="External"/><Relationship Id="rId304" Type="http://schemas.openxmlformats.org/officeDocument/2006/relationships/hyperlink" Target="https://www.caixa.gov.br/Downloads/sinapi-cadernos-tecnicos/SINAPI-CT-ARMACAO-PARA-ESTRUTURAS-DE-CONCRETO-ARMADO.pdf" TargetMode="External"/><Relationship Id="rId5555" Type="http://schemas.openxmlformats.org/officeDocument/2006/relationships/hyperlink" Target="https://www.caixa.gov.br/Downloads/sinapi-cadernos-tecnicos/SINAPI-CT-INSTALACOES-PREDIAIS-DE-AGUA-FRIA-EM-PVC.pdf" TargetMode="External"/><Relationship Id="rId6606" Type="http://schemas.openxmlformats.org/officeDocument/2006/relationships/hyperlink" Target="https://www.caixa.gov.br/Downloads/sinapi-cadernos-tecnicos/SINAPI-CT-INSTALACOES-EM-COBRE.pdf" TargetMode="External"/><Relationship Id="rId9012" Type="http://schemas.openxmlformats.org/officeDocument/2006/relationships/hyperlink" Target="https://www.caixa.gov.br/Downloads/sinapi-cadernos-tecnicos/SINAPI-CT-SOLDA-DE-TOPO-EM-ELEMENTOS-DE-ACO.pdf" TargetMode="External"/><Relationship Id="rId1001" Type="http://schemas.openxmlformats.org/officeDocument/2006/relationships/hyperlink" Target="https://www.caixa.gov.br/Downloads/sinapi-cadernos-tecnicos/SINAPI-CT-BOCAS-PARA-BUEIROS.pdf" TargetMode="External"/><Relationship Id="rId4157" Type="http://schemas.openxmlformats.org/officeDocument/2006/relationships/hyperlink" Target="https://www.caixa.gov.br/Downloads/sinapi-cadernos-tecnicos/SINAPI-CT-GALERIAS-COM-ADUELAS-DE-CONCRETO.pdf" TargetMode="External"/><Relationship Id="rId4571" Type="http://schemas.openxmlformats.org/officeDocument/2006/relationships/hyperlink" Target="https://www.caixa.gov.br/Downloads/sinapi-cadernos-tecnicos/SINAPI-CT-INSTALACOES-ELETRICAS-ELETRODUTOS-CONEXOES-E-CONDULETES-APARENTES.pdf" TargetMode="External"/><Relationship Id="rId5208" Type="http://schemas.openxmlformats.org/officeDocument/2006/relationships/hyperlink" Target="https://www.caixa.gov.br/Downloads/sinapi-cadernos-tecnicos/SINAPI-CT-INSTALACOES-HIDRAULICAS-EM-PEX.pdf" TargetMode="External"/><Relationship Id="rId5622" Type="http://schemas.openxmlformats.org/officeDocument/2006/relationships/hyperlink" Target="https://www.caixa.gov.br/Downloads/sinapi-cadernos-tecnicos/SINAPI-CT-INSTALACOES-PREDIAIS-DE-AGUA-FRIA-EM-PVC.pdf" TargetMode="External"/><Relationship Id="rId8778" Type="http://schemas.openxmlformats.org/officeDocument/2006/relationships/hyperlink" Target="https://www.caixa.gov.br/Downloads/sinapi-cadernos-tecnicos/SINAPI-CT-REDES-DE-AGUA-E-ESGOTO-EM-PEAD-LISO-(TUBOS-E-CONEXOES).pdf" TargetMode="External"/><Relationship Id="rId3173" Type="http://schemas.openxmlformats.org/officeDocument/2006/relationships/hyperlink" Target="https://www.caixa.gov.br/Downloads/sinapi-cadernos-tecnicos/SINAPI-CT-ESCAVACAO-HORIZONTAL.pdf" TargetMode="External"/><Relationship Id="rId4224" Type="http://schemas.openxmlformats.org/officeDocument/2006/relationships/hyperlink" Target="https://www.caixa.gov.br/Downloads/sinapi-cadernos-tecnicos/SINAPI-CT-GUARDA-CORPO-CORRIMAO-E-GRADE-PARA-ESQUADRIAS.pdf" TargetMode="External"/><Relationship Id="rId1818" Type="http://schemas.openxmlformats.org/officeDocument/2006/relationships/hyperlink" Target="https://www.caixa.gov.br/Downloads/sinapi-cadernos-tecnicos/SINAPI-CT-CUSTOS-HORARIOS-PRODUTIVO-E-IMPRODUTIVO-DOS-EQUIPAMENTOS.pdf" TargetMode="External"/><Relationship Id="rId3240" Type="http://schemas.openxmlformats.org/officeDocument/2006/relationships/hyperlink" Target="https://www.caixa.gov.br/Downloads/sinapi-cadernos-tecnicos/SINAPI-CT-ESCAVACAO-VERTICAL-A-CEU-ABERTO.pdf" TargetMode="External"/><Relationship Id="rId6396" Type="http://schemas.openxmlformats.org/officeDocument/2006/relationships/hyperlink" Target="https://www.caixa.gov.br/Downloads/sinapi-cadernos-tecnicos/SINAPI-CT-INSTALACOES-EM-COBRE.pdf" TargetMode="External"/><Relationship Id="rId7794" Type="http://schemas.openxmlformats.org/officeDocument/2006/relationships/hyperlink" Target="https://www.caixa.gov.br/Downloads/sinapi-cadernos-tecnicos/SINAPI-CT-PERFURACAO-HORIZONTAL-DIRECIONAL-HDD.pdf" TargetMode="External"/><Relationship Id="rId8845" Type="http://schemas.openxmlformats.org/officeDocument/2006/relationships/hyperlink" Target="https://www.caixa.gov.br/Downloads/sinapi-cadernos-tecnicos/SINAPI-CT-REVESTIMENTOS-CERAMICOS-INTERNOS.pdf" TargetMode="External"/><Relationship Id="rId161" Type="http://schemas.openxmlformats.org/officeDocument/2006/relationships/hyperlink" Target="https://www.caixa.gov.br/Downloads/sinapi-cadernos-tecnicos/SINAPI-CT-ARGAMASSAS.pdf" TargetMode="External"/><Relationship Id="rId6049" Type="http://schemas.openxmlformats.org/officeDocument/2006/relationships/hyperlink" Target="https://www.caixa.gov.br/Downloads/sinapi-cadernos-tecnicos/SINAPI-CT-INSTALACOES-DE-GAS-E-INCENDIO-EM-ACO-E-FERRO-GALVANIZADO.pdf" TargetMode="External"/><Relationship Id="rId7447" Type="http://schemas.openxmlformats.org/officeDocument/2006/relationships/hyperlink" Target="https://www.caixa.gov.br/Downloads/sinapi-cadernos-tecnicos/SINAPI-CT-MASSA-UNICA-INTERNA.pdf" TargetMode="External"/><Relationship Id="rId7861" Type="http://schemas.openxmlformats.org/officeDocument/2006/relationships/hyperlink" Target="https://www.caixa.gov.br/Downloads/sinapi-cadernos-tecnicos/SINAPI-CT-PINTURA-INTERNA.pdf" TargetMode="External"/><Relationship Id="rId8912" Type="http://schemas.openxmlformats.org/officeDocument/2006/relationships/hyperlink" Target="https://www.caixa.gov.br/Downloads/sinapi-cadernos-tecnicos/SINAPI-CT-SINALIZACAO-VERTICAL-VIARIA.pdf" TargetMode="External"/><Relationship Id="rId6463" Type="http://schemas.openxmlformats.org/officeDocument/2006/relationships/hyperlink" Target="https://www.caixa.gov.br/Downloads/sinapi-cadernos-tecnicos/SINAPI-CT-INSTALACOES-EM-COBRE.pdf" TargetMode="External"/><Relationship Id="rId7514" Type="http://schemas.openxmlformats.org/officeDocument/2006/relationships/hyperlink" Target="https://www.caixa.gov.br/Downloads/sinapi-cadernos-tecnicos/SINAPI-CT-PAISAGISMO-PLANTIO.pdf" TargetMode="External"/><Relationship Id="rId978" Type="http://schemas.openxmlformats.org/officeDocument/2006/relationships/hyperlink" Target="https://www.caixa.gov.br/Downloads/sinapi-cadernos-tecnicos/SINAPI-CT-ATERROS-BASES-SUB-BASES-E-IMPRIMACOES.pdf" TargetMode="External"/><Relationship Id="rId2659" Type="http://schemas.openxmlformats.org/officeDocument/2006/relationships/hyperlink" Target="https://www.caixa.gov.br/Downloads/sinapi-cadernos-tecnicos/SINAPI-CT-DEPRECIACAO-JUROS-IMPOSTOS-E-SEGUROS-MANUTENCAO-E-MATERIAIS-NA-OPERACAO-DOS-EQUIPAMENTOS.pdf" TargetMode="External"/><Relationship Id="rId5065" Type="http://schemas.openxmlformats.org/officeDocument/2006/relationships/hyperlink" Target="https://www.caixa.gov.br/Downloads/sinapi-cadernos-tecnicos/SINAPI-CT-INSTALACOES-HIDRAULICAS-RESERVACAO-E-BOMBAS-DE-RECALQUE.pdf" TargetMode="External"/><Relationship Id="rId6116" Type="http://schemas.openxmlformats.org/officeDocument/2006/relationships/hyperlink" Target="https://www.caixa.gov.br/Downloads/sinapi-cadernos-tecnicos/SINAPI-CT-INSTALACOES-DE-GAS-E-INCENDIO-EM-ACO-E-FERRO-GALVANIZADO.pdf" TargetMode="External"/><Relationship Id="rId6530" Type="http://schemas.openxmlformats.org/officeDocument/2006/relationships/hyperlink" Target="https://www.caixa.gov.br/Downloads/sinapi-cadernos-tecnicos/SINAPI-CT-INSTALACOES-EM-COBRE.pdf" TargetMode="External"/><Relationship Id="rId9686" Type="http://schemas.openxmlformats.org/officeDocument/2006/relationships/hyperlink" Target="https://www.caixa.gov.br/Downloads/sinapi-cadernos-tecnicos/SINAPI-CT-VALVULAS-E-REGISTROS-PARA-SISTEMAS-PREDIAIS.pdf" TargetMode="External"/><Relationship Id="rId1675" Type="http://schemas.openxmlformats.org/officeDocument/2006/relationships/hyperlink" Target="https://www.caixa.gov.br/Downloads/sinapi-cadernos-tecnicos/SINAPI-CT-CUSTOS-HORARIOS-PRODUTIVO-E-IMPRODUTIVO-DOS-EQUIPAMENTOS.pdf" TargetMode="External"/><Relationship Id="rId2726" Type="http://schemas.openxmlformats.org/officeDocument/2006/relationships/hyperlink" Target="https://www.caixa.gov.br/Downloads/sinapi-cadernos-tecnicos/SINAPI-CT-DISSIPADORES-DE-ENERGIA.pdf" TargetMode="External"/><Relationship Id="rId4081" Type="http://schemas.openxmlformats.org/officeDocument/2006/relationships/hyperlink" Target="https://www.caixa.gov.br/Downloads/sinapi-cadernos-tecnicos/SINAPI-CT-FORMAS-PARA-ESTRUTURAS-DE-CONCRETO-ARMADO.pdf" TargetMode="External"/><Relationship Id="rId5132" Type="http://schemas.openxmlformats.org/officeDocument/2006/relationships/hyperlink" Target="https://www.caixa.gov.br/Downloads/sinapi-cadernos-tecnicos/SINAPI-CT-INSTALACOES-HIDRAULICAS-EM-PEX.pdf" TargetMode="External"/><Relationship Id="rId8288" Type="http://schemas.openxmlformats.org/officeDocument/2006/relationships/hyperlink" Target="https://www.caixa.gov.br/Downloads/sinapi-cadernos-tecnicos/SINAPI-CT-POCOS-DE-VISITA-E-CAIXAS-PARA-BOCAS-DE-LOBO.pdf" TargetMode="External"/><Relationship Id="rId9339" Type="http://schemas.openxmlformats.org/officeDocument/2006/relationships/hyperlink" Target="https://www.caixa.gov.br/Downloads/sinapi-cadernos-tecnicos/SINAPI-CT-TRANSPORTE-CARGA-E-DESCARGA-DE-MATERIAIS.pdf" TargetMode="External"/><Relationship Id="rId9753" Type="http://schemas.openxmlformats.org/officeDocument/2006/relationships/hyperlink" Target="https://www.caixa.gov.br/Downloads/sinapi-cadernos-tecnicos/SINAPI-CT-VALVULAS-PARA-REDES-DE-SANEAMENTO.pdf" TargetMode="External"/><Relationship Id="rId1328" Type="http://schemas.openxmlformats.org/officeDocument/2006/relationships/hyperlink" Target="https://www.caixa.gov.br/Downloads/sinapi-cadernos-tecnicos/SINAPI-CT-CONCRETO-PROJETADO.pdf" TargetMode="External"/><Relationship Id="rId8355" Type="http://schemas.openxmlformats.org/officeDocument/2006/relationships/hyperlink" Target="https://www.caixa.gov.br/Downloads/sinapi-cadernos-tecnicos/SINAPI-CT-QUADRAS-E-SEUS-EQUIPAMENTOS.pdf" TargetMode="External"/><Relationship Id="rId9406" Type="http://schemas.openxmlformats.org/officeDocument/2006/relationships/hyperlink" Target="https://www.caixa.gov.br/Downloads/sinapi-cadernos-tecnicos/SINAPI-CT-TRANSPORTE-CARGA-E-DESCARGA-DE-MATERIAIS.pdf" TargetMode="External"/><Relationship Id="rId1742" Type="http://schemas.openxmlformats.org/officeDocument/2006/relationships/hyperlink" Target="https://www.caixa.gov.br/Downloads/sinapi-cadernos-tecnicos/SINAPI-CT-CUSTOS-HORARIOS-PRODUTIVO-E-IMPRODUTIVO-DOS-EQUIPAMENTOS.pdf" TargetMode="External"/><Relationship Id="rId4898" Type="http://schemas.openxmlformats.org/officeDocument/2006/relationships/hyperlink" Target="https://www.caixa.gov.br/Downloads/sinapi-cadernos-tecnicos/SINAPI-CT-INSTALACOES-HIDRAULICAS-RESERVACAO-E-BOMBAS-DE-RECALQUE.pdf" TargetMode="External"/><Relationship Id="rId5949" Type="http://schemas.openxmlformats.org/officeDocument/2006/relationships/hyperlink" Target="https://www.caixa.gov.br/Downloads/sinapi-cadernos-tecnicos/SINAPI-CT-INSTALACOES-DE-GAS-E-INCENDIO-EM-ACO-E-FERRO-GALVANIZADO.pdf" TargetMode="External"/><Relationship Id="rId7371" Type="http://schemas.openxmlformats.org/officeDocument/2006/relationships/hyperlink" Target="https://www.caixa.gov.br/Downloads/sinapi-cadernos-tecnicos/SINAPI-CT-MASSA-UNICA-EXTERNA.pdf" TargetMode="External"/><Relationship Id="rId8008" Type="http://schemas.openxmlformats.org/officeDocument/2006/relationships/hyperlink" Target="https://www.caixa.gov.br/Downloads/sinapi-cadernos-tecnicos/SINAPI-CT-PISOS.pdf" TargetMode="External"/><Relationship Id="rId34" Type="http://schemas.openxmlformats.org/officeDocument/2006/relationships/hyperlink" Target="https://www.caixa.gov.br/Downloads/sinapi-cadernos-tecnicos/SINAPI-CT-ALVENARIA-DE-VEDACAO.pdf" TargetMode="External"/><Relationship Id="rId4965" Type="http://schemas.openxmlformats.org/officeDocument/2006/relationships/hyperlink" Target="https://www.caixa.gov.br/Downloads/sinapi-cadernos-tecnicos/SINAPI-CT-INSTALACOES-HIDRAULICAS-RESERVACAO-E-BOMBAS-DE-RECALQUE.pdf" TargetMode="External"/><Relationship Id="rId7024" Type="http://schemas.openxmlformats.org/officeDocument/2006/relationships/hyperlink" Target="https://www.caixa.gov.br/Downloads/sinapi-metodologia/Livro_SINAPI_Calculos_Parametros.pdf" TargetMode="External"/><Relationship Id="rId8422" Type="http://schemas.openxmlformats.org/officeDocument/2006/relationships/hyperlink" Target="https://www.caixa.gov.br/Downloads/sinapi-cadernos-tecnicos/SINAPI-CT-RASGOS-E-FIXACOES.pdf" TargetMode="External"/><Relationship Id="rId3567" Type="http://schemas.openxmlformats.org/officeDocument/2006/relationships/hyperlink" Target="https://www.caixa.gov.br/Downloads/sinapi-cadernos-tecnicos/SINAPI-CT-ESQUADRIAS-PORTAS.pdf" TargetMode="External"/><Relationship Id="rId3981" Type="http://schemas.openxmlformats.org/officeDocument/2006/relationships/hyperlink" Target="https://www.caixa.gov.br/Downloads/sinapi-cadernos-tecnicos/SINAPI-CT-FUNDACOES-RASAS-(BLOCOS-SAPATAS-VIGAS-BALDRAME).pdf" TargetMode="External"/><Relationship Id="rId4618" Type="http://schemas.openxmlformats.org/officeDocument/2006/relationships/hyperlink" Target="https://www.caixa.gov.br/Downloads/sinapi-cadernos-tecnicos/SINAPI-CT-INSTALACOES-ELETRICAS-ELETRODUTOS-CONEXOES-E-CONDULETES-APARENTES.pdf" TargetMode="External"/><Relationship Id="rId488" Type="http://schemas.openxmlformats.org/officeDocument/2006/relationships/hyperlink" Target="https://www.caixa.gov.br/Downloads/sinapi-cadernos-tecnicos/SINAPI-CT-ASSENTAMENTO-DE-TUBOS-DE-PVC-E-METALICOS-EM-REDES-DE-AGUA.pdf" TargetMode="External"/><Relationship Id="rId2169" Type="http://schemas.openxmlformats.org/officeDocument/2006/relationships/hyperlink" Target="https://www.caixa.gov.br/Downloads/sinapi-cadernos-tecnicos/SINAPI-CT-DEPRECIACAO-JUROS-IMPOSTOS-E-SEGUROS-MANUTENCAO-E-MATERIAIS-NA-OPERACAO-DOS-EQUIPAMENTOS.pdf" TargetMode="External"/><Relationship Id="rId2583" Type="http://schemas.openxmlformats.org/officeDocument/2006/relationships/hyperlink" Target="https://www.caixa.gov.br/Downloads/sinapi-cadernos-tecnicos/SINAPI-CT-DEPRECIACAO-JUROS-IMPOSTOS-E-SEGUROS-MANUTENCAO-E-MATERIAIS-NA-OPERACAO-DOS-EQUIPAMENTOS.pdf" TargetMode="External"/><Relationship Id="rId3634" Type="http://schemas.openxmlformats.org/officeDocument/2006/relationships/hyperlink" Target="https://www.caixa.gov.br/Downloads/sinapi-cadernos-tecnicos/SINAPI-CT-ESTRUTURA-E-TRAMA-PARA-COBERTURA.pdf" TargetMode="External"/><Relationship Id="rId6040" Type="http://schemas.openxmlformats.org/officeDocument/2006/relationships/hyperlink" Target="https://www.caixa.gov.br/Downloads/sinapi-cadernos-tecnicos/SINAPI-CT-INSTALACOES-DE-GAS-E-INCENDIO-EM-ACO-E-FERRO-GALVANIZADO.pdf" TargetMode="External"/><Relationship Id="rId9196" Type="http://schemas.openxmlformats.org/officeDocument/2006/relationships/hyperlink" Target="https://www.caixa.gov.br/Downloads/sinapi-cadernos-tecnicos/SINAPI-CT-TRANSPORTE-DE-MATERIAIS-DENTRO-DO-CANTEIRO-DE-OBRAS.pdf" TargetMode="External"/><Relationship Id="rId555" Type="http://schemas.openxmlformats.org/officeDocument/2006/relationships/hyperlink" Target="https://www.caixa.gov.br/Downloads/sinapi-cadernos-tecnicos/SINAPI-CT-ASSENTAMENTO-DE-TUBOS-DE-PVC-E-METALICOS-EM-REDES-DE-AGUA.pdf" TargetMode="External"/><Relationship Id="rId1185" Type="http://schemas.openxmlformats.org/officeDocument/2006/relationships/hyperlink" Target="https://www.caixa.gov.br/Downloads/sinapi-cadernos-tecnicos/SINAPI-CT-CAIXAS-DE-AGUA-PARA-EDIFICACOES.pdf" TargetMode="External"/><Relationship Id="rId2236" Type="http://schemas.openxmlformats.org/officeDocument/2006/relationships/hyperlink" Target="https://www.caixa.gov.br/Downloads/sinapi-cadernos-tecnicos/SINAPI-CT-DEPRECIACAO-JUROS-IMPOSTOS-E-SEGUROS-MANUTENCAO-E-MATERIAIS-NA-OPERACAO-DOS-EQUIPAMENTOS.pdf" TargetMode="External"/><Relationship Id="rId2650" Type="http://schemas.openxmlformats.org/officeDocument/2006/relationships/hyperlink" Target="https://www.caixa.gov.br/Downloads/sinapi-cadernos-tecnicos/SINAPI-CT-DEPRECIACAO-JUROS-IMPOSTOS-E-SEGUROS-MANUTENCAO-E-MATERIAIS-NA-OPERACAO-DOS-EQUIPAMENTOS.pdf" TargetMode="External"/><Relationship Id="rId3701" Type="http://schemas.openxmlformats.org/officeDocument/2006/relationships/hyperlink" Target="https://www.caixa.gov.br/Downloads/sinapi-cadernos-tecnicos/SINAPI-CT-ESTRUTURA-E-TRAMA-PARA-COBERTURA.pdf" TargetMode="External"/><Relationship Id="rId6857" Type="http://schemas.openxmlformats.org/officeDocument/2006/relationships/hyperlink" Target="https://www.caixa.gov.br/Downloads/sinapi-metodologia/Livro_SINAPI_Calculos_Parametros.pdf" TargetMode="External"/><Relationship Id="rId7908" Type="http://schemas.openxmlformats.org/officeDocument/2006/relationships/hyperlink" Target="https://www.caixa.gov.br/Downloads/sinapi-cadernos-tecnicos/SINAPI-CT-PINTURA-EM-MADEIRA.pdf" TargetMode="External"/><Relationship Id="rId9263" Type="http://schemas.openxmlformats.org/officeDocument/2006/relationships/hyperlink" Target="https://www.caixa.gov.br/Downloads/sinapi-cadernos-tecnicos/SINAPI-CT-TRANSPORTE-DE-MATERIAIS-DENTRO-DO-CANTEIRO-DE-OBRAS.pdf" TargetMode="External"/><Relationship Id="rId208" Type="http://schemas.openxmlformats.org/officeDocument/2006/relationships/hyperlink" Target="https://www.caixa.gov.br/Downloads/sinapi-cadernos-tecnicos/SINAPI-CT-ARGAMASSAS.pdf" TargetMode="External"/><Relationship Id="rId622" Type="http://schemas.openxmlformats.org/officeDocument/2006/relationships/hyperlink" Target="https://www.caixa.gov.br/Downloads/sinapi-cadernos-tecnicos/SINAPI-CT-ASSENTAMENTO-DE-TUBOS-DE-PVC-E-METALICOS-EM-REDES-DE-AGUA.pdf" TargetMode="External"/><Relationship Id="rId1252" Type="http://schemas.openxmlformats.org/officeDocument/2006/relationships/hyperlink" Target="https://www.caixa.gov.br/Downloads/sinapi-cadernos-tecnicos/SINAPI-CT-CERCAS-PROTETORES-E-ALAMBRADOS.pdf" TargetMode="External"/><Relationship Id="rId2303" Type="http://schemas.openxmlformats.org/officeDocument/2006/relationships/hyperlink" Target="https://www.caixa.gov.br/Downloads/sinapi-cadernos-tecnicos/SINAPI-CT-DEPRECIACAO-JUROS-IMPOSTOS-E-SEGUROS-MANUTENCAO-E-MATERIAIS-NA-OPERACAO-DOS-EQUIPAMENTOS.pdf" TargetMode="External"/><Relationship Id="rId5459" Type="http://schemas.openxmlformats.org/officeDocument/2006/relationships/hyperlink" Target="https://www.caixa.gov.br/Downloads/sinapi-cadernos-tecnicos/SINAPI-CT-INSTALACOES-PREDIAIS-DE-AGUA-FRIA-EM-PVC.pdf" TargetMode="External"/><Relationship Id="rId9330" Type="http://schemas.openxmlformats.org/officeDocument/2006/relationships/hyperlink" Target="https://www.caixa.gov.br/Downloads/sinapi-cadernos-tecnicos/SINAPI-CT-TRANSPORTE-CARGA-E-DESCARGA-DE-MATERIAIS.pdf" TargetMode="External"/><Relationship Id="rId4475" Type="http://schemas.openxmlformats.org/officeDocument/2006/relationships/hyperlink" Target="https://www.caixa.gov.br/Downloads/sinapi-cadernos-tecnicos/SINAPI-CT-INSTALACOES-ELETRICAS-ELETRODUTOS-EMBUTIDOS-CABOS-CAIXAS-TOMADAS-E-INTERRUPTORES.pdf" TargetMode="External"/><Relationship Id="rId5873" Type="http://schemas.openxmlformats.org/officeDocument/2006/relationships/hyperlink" Target="https://www.caixa.gov.br/Downloads/sinapi-cadernos-tecnicos/SINAPI-CT-INSTALACOES-PREDIAIS-DE-AGUAS-PLUVIAIS-TUBOS-CONEXOES-CAIXAS-E-RALOS.pdf" TargetMode="External"/><Relationship Id="rId6924" Type="http://schemas.openxmlformats.org/officeDocument/2006/relationships/hyperlink" Target="https://www.caixa.gov.br/Downloads/sinapi-metodologia/Livro_SINAPI_Calculos_Parametros.pdf" TargetMode="External"/><Relationship Id="rId3077" Type="http://schemas.openxmlformats.org/officeDocument/2006/relationships/hyperlink" Target="https://www.caixa.gov.br/Downloads/sinapi-cadernos-tecnicos/SINAPI-CT-ESCADAS.pdf" TargetMode="External"/><Relationship Id="rId4128" Type="http://schemas.openxmlformats.org/officeDocument/2006/relationships/hyperlink" Target="https://www.caixa.gov.br/Downloads/sinapi-cadernos-tecnicos/SINAPI-CT-GABIOES-EXECUCAO-DE-MURO-E-PROTECAO-SUPERFICIAL.pdf" TargetMode="External"/><Relationship Id="rId5526" Type="http://schemas.openxmlformats.org/officeDocument/2006/relationships/hyperlink" Target="https://www.caixa.gov.br/Downloads/sinapi-cadernos-tecnicos/SINAPI-CT-INSTALACOES-PREDIAIS-DE-AGUA-FRIA-EM-PVC.pdf" TargetMode="External"/><Relationship Id="rId5940" Type="http://schemas.openxmlformats.org/officeDocument/2006/relationships/hyperlink" Target="https://www.caixa.gov.br/Downloads/sinapi-cadernos-tecnicos/SINAPI-CT-INSTALACOES-DE-GAS-E-INCENDIO-EM-ACO-E-FERRO-GALVANIZADO.pdf" TargetMode="External"/><Relationship Id="rId2093" Type="http://schemas.openxmlformats.org/officeDocument/2006/relationships/hyperlink" Target="https://www.caixa.gov.br/Downloads/sinapi-cadernos-tecnicos/SINAPI-CT-DEPRECIACAO-JUROS-IMPOSTOS-E-SEGUROS-MANUTENCAO-E-MATERIAIS-NA-OPERACAO-DOS-EQUIPAMENTOS.pdf" TargetMode="External"/><Relationship Id="rId3491" Type="http://schemas.openxmlformats.org/officeDocument/2006/relationships/hyperlink" Target="https://www.caixa.gov.br/Downloads/sinapi-cadernos-tecnicos/SINAPI-CT-ESQUADRIAS-PORTAS.pdf" TargetMode="External"/><Relationship Id="rId4542" Type="http://schemas.openxmlformats.org/officeDocument/2006/relationships/hyperlink" Target="https://www.caixa.gov.br/Downloads/sinapi-cadernos-tecnicos/SINAPI-CT-INSTALACOES-ELETRICAS-ELETRODUTOS-EMBUTIDOS-CABOS-CAIXAS-TOMADAS-E-INTERRUPTORES.pdf" TargetMode="External"/><Relationship Id="rId7698" Type="http://schemas.openxmlformats.org/officeDocument/2006/relationships/hyperlink" Target="https://www.caixa.gov.br/Downloads/sinapi-cadernos-tecnicos/SINAPI-CT-PAVIMENTO-INTERTRAVADO.pdf" TargetMode="External"/><Relationship Id="rId8749" Type="http://schemas.openxmlformats.org/officeDocument/2006/relationships/hyperlink" Target="https://www.caixa.gov.br/Downloads/sinapi-cadernos-tecnicos/SINAPI-CT-REDES-DE-AGUA-E-ESGOTO-EM-PEAD-LISO-(TUBOS-E-CONEXOES).pdf" TargetMode="External"/><Relationship Id="rId3144" Type="http://schemas.openxmlformats.org/officeDocument/2006/relationships/hyperlink" Target="https://www.caixa.gov.br/Downloads/sinapi-cadernos-tecnicos/SINAPI-CT-ESCADAS.pdf" TargetMode="External"/><Relationship Id="rId7765" Type="http://schemas.openxmlformats.org/officeDocument/2006/relationships/hyperlink" Target="https://www.caixa.gov.br/Downloads/sinapi-cadernos-tecnicos/SINAPI-CT-PERFURACAO-HORIZONTAL-DIRECIONAL-HDD.pdf" TargetMode="External"/><Relationship Id="rId8816" Type="http://schemas.openxmlformats.org/officeDocument/2006/relationships/hyperlink" Target="https://www.caixa.gov.br/Downloads/sinapi-cadernos-tecnicos/SINAPI-CT-REVESTIMENTOS-CERAMICOS-INTERNOS.pdf" TargetMode="External"/><Relationship Id="rId2160" Type="http://schemas.openxmlformats.org/officeDocument/2006/relationships/hyperlink" Target="https://www.caixa.gov.br/Downloads/sinapi-cadernos-tecnicos/SINAPI-CT-DEPRECIACAO-JUROS-IMPOSTOS-E-SEGUROS-MANUTENCAO-E-MATERIAIS-NA-OPERACAO-DOS-EQUIPAMENTOS.pdf" TargetMode="External"/><Relationship Id="rId3211" Type="http://schemas.openxmlformats.org/officeDocument/2006/relationships/hyperlink" Target="https://www.caixa.gov.br/Downloads/sinapi-cadernos-tecnicos/SINAPI-CT-ESCAVACAO-VERTICAL-A-CEU-ABERTO.pdf" TargetMode="External"/><Relationship Id="rId6367" Type="http://schemas.openxmlformats.org/officeDocument/2006/relationships/hyperlink" Target="https://www.caixa.gov.br/Downloads/sinapi-cadernos-tecnicos/SINAPI-CT-INSTALACOES-DE-AR-CONDICIONADO-EM-COBRE.pdf" TargetMode="External"/><Relationship Id="rId6781" Type="http://schemas.openxmlformats.org/officeDocument/2006/relationships/hyperlink" Target="https://www.caixa.gov.br/Downloads/sinapi-metodologia/Livro_SINAPI_Calculos_Parametros.pdf" TargetMode="External"/><Relationship Id="rId7418" Type="http://schemas.openxmlformats.org/officeDocument/2006/relationships/hyperlink" Target="https://www.caixa.gov.br/Downloads/sinapi-cadernos-tecnicos/SINAPI-CT-MASSA-UNICA-INTERNA.pdf" TargetMode="External"/><Relationship Id="rId7832" Type="http://schemas.openxmlformats.org/officeDocument/2006/relationships/hyperlink" Target="https://www.caixa.gov.br/Downloads/sinapi-cadernos-tecnicos/SINAPI-CT-PINTURA-EXTERNA.pdf" TargetMode="External"/><Relationship Id="rId132" Type="http://schemas.openxmlformats.org/officeDocument/2006/relationships/hyperlink" Target="https://www.caixa.gov.br/Downloads/sinapi-cadernos-tecnicos/SINAPI-CT-ARGAMASSAS.pdf" TargetMode="External"/><Relationship Id="rId5383" Type="http://schemas.openxmlformats.org/officeDocument/2006/relationships/hyperlink" Target="https://www.caixa.gov.br/Downloads/sinapi-cadernos-tecnicos/SINAPI-CT-INSTALACOES-PREDIAIS-DE-ESGOTO-TUBOS-E-CONEXOES.pdf" TargetMode="External"/><Relationship Id="rId6434" Type="http://schemas.openxmlformats.org/officeDocument/2006/relationships/hyperlink" Target="https://www.caixa.gov.br/Downloads/sinapi-cadernos-tecnicos/SINAPI-CT-INSTALACOES-EM-COBRE.pdf" TargetMode="External"/><Relationship Id="rId1579" Type="http://schemas.openxmlformats.org/officeDocument/2006/relationships/hyperlink" Target="https://www.caixa.gov.br/Downloads/sinapi-cadernos-tecnicos/SINAPI-CT-CUSTOS-HORARIOS-PRODUTIVO-E-IMPRODUTIVO-DOS-EQUIPAMENTOS.pdf" TargetMode="External"/><Relationship Id="rId2977" Type="http://schemas.openxmlformats.org/officeDocument/2006/relationships/hyperlink" Target="https://www.caixa.gov.br/Downloads/sinapi-cadernos-tecnicos/SINAPI-CT-EQUIPAMENTOS-DE-PROTECAO-COLETIVA.pdf" TargetMode="External"/><Relationship Id="rId5036" Type="http://schemas.openxmlformats.org/officeDocument/2006/relationships/hyperlink" Target="https://www.caixa.gov.br/Downloads/sinapi-cadernos-tecnicos/SINAPI-CT-INSTALACOES-HIDRAULICAS-RESERVACAO-E-BOMBAS-DE-RECALQUE.pdf" TargetMode="External"/><Relationship Id="rId5450" Type="http://schemas.openxmlformats.org/officeDocument/2006/relationships/hyperlink" Target="https://www.caixa.gov.br/Downloads/sinapi-cadernos-tecnicos/SINAPI-CT-INSTALACOES-PREDIAIS-DE-AGUA-FRIA-EM-PVC.pdf" TargetMode="External"/><Relationship Id="rId949" Type="http://schemas.openxmlformats.org/officeDocument/2006/relationships/hyperlink" Target="https://www.caixa.gov.br/Downloads/sinapi-cadernos-tecnicos/SINAPI-CT-ATERROS-BASES-SUB-BASES-E-IMPRIMACOES.pdf" TargetMode="External"/><Relationship Id="rId1993" Type="http://schemas.openxmlformats.org/officeDocument/2006/relationships/hyperlink" Target="https://www.caixa.gov.br/Downloads/sinapi-cadernos-tecnicos/SINAPI-CT-DEPRECIACAO-JUROS-IMPOSTOS-E-SEGUROS-MANUTENCAO-E-MATERIAIS-NA-OPERACAO-DOS-EQUIPAMENTOS.pdf" TargetMode="External"/><Relationship Id="rId4052" Type="http://schemas.openxmlformats.org/officeDocument/2006/relationships/hyperlink" Target="https://www.caixa.gov.br/Downloads/sinapi-cadernos-tecnicos/SINAPI-CT-FORMAS-PARA-ESTRUTURAS-DE-CONCRETO-ARMADO.pdf" TargetMode="External"/><Relationship Id="rId5103" Type="http://schemas.openxmlformats.org/officeDocument/2006/relationships/hyperlink" Target="https://www.caixa.gov.br/Downloads/sinapi-cadernos-tecnicos/SINAPI-CT-INSTALACOES-HIDRAULICAS-RESERVACAO-E-BOMBAS-DE-RECALQUE.pdf" TargetMode="External"/><Relationship Id="rId6501" Type="http://schemas.openxmlformats.org/officeDocument/2006/relationships/hyperlink" Target="https://www.caixa.gov.br/Downloads/sinapi-cadernos-tecnicos/SINAPI-CT-INSTALACOES-EM-COBRE.pdf" TargetMode="External"/><Relationship Id="rId8259" Type="http://schemas.openxmlformats.org/officeDocument/2006/relationships/hyperlink" Target="https://www.caixa.gov.br/Downloads/sinapi-cadernos-tecnicos/SINAPI-CT-POCOS-DE-VISITA-E-CAIXAS-PARA-BOCAS-DE-LOBO.pdf" TargetMode="External"/><Relationship Id="rId9657" Type="http://schemas.openxmlformats.org/officeDocument/2006/relationships/hyperlink" Target="https://www.caixa.gov.br/Downloads/sinapi-cadernos-tecnicos/SINAPI-CT-VALVULAS-E-REGISTROS-PARA-SISTEMAS-PREDIAIS.pdf" TargetMode="External"/><Relationship Id="rId1646" Type="http://schemas.openxmlformats.org/officeDocument/2006/relationships/hyperlink" Target="https://www.caixa.gov.br/Downloads/sinapi-cadernos-tecnicos/SINAPI-CT-CUSTOS-HORARIOS-PRODUTIVO-E-IMPRODUTIVO-DOS-EQUIPAMENTOS.pdf" TargetMode="External"/><Relationship Id="rId8673" Type="http://schemas.openxmlformats.org/officeDocument/2006/relationships/hyperlink" Target="https://www.caixa.gov.br/Downloads/sinapi-cadernos-tecnicos/SINAPI-CT-REDES-DE-LOGICA-TELEFONIA-E-IMAGEM.pdf" TargetMode="External"/><Relationship Id="rId9724" Type="http://schemas.openxmlformats.org/officeDocument/2006/relationships/hyperlink" Target="https://www.caixa.gov.br/Downloads/sinapi-cadernos-tecnicos/SINAPI-CT-VALVULAS-PARA-REDES-DE-SANEAMENTO.pdf" TargetMode="External"/><Relationship Id="rId1713" Type="http://schemas.openxmlformats.org/officeDocument/2006/relationships/hyperlink" Target="https://www.caixa.gov.br/Downloads/sinapi-cadernos-tecnicos/SINAPI-CT-CUSTOS-HORARIOS-PRODUTIVO-E-IMPRODUTIVO-DOS-EQUIPAMENTOS.pdf" TargetMode="External"/><Relationship Id="rId4869" Type="http://schemas.openxmlformats.org/officeDocument/2006/relationships/hyperlink" Target="https://www.caixa.gov.br/Downloads/sinapi-cadernos-tecnicos/SINAPI-CT-INSTALACOES-HIDRAULICAS-RESERVACAO-E-BOMBAS-DE-RECALQUE.pdf" TargetMode="External"/><Relationship Id="rId7275" Type="http://schemas.openxmlformats.org/officeDocument/2006/relationships/hyperlink" Target="https://www.caixa.gov.br/Downloads/sinapi-cadernos-tecnicos/SINAPI-CT-LUMINARIAS-EXTERNAS.pdf" TargetMode="External"/><Relationship Id="rId8326" Type="http://schemas.openxmlformats.org/officeDocument/2006/relationships/hyperlink" Target="https://www.caixa.gov.br/Downloads/sinapi-cadernos-tecnicos/SINAPI-CT-PRODUCAO-DE-CONCRETO.pdf" TargetMode="External"/><Relationship Id="rId8740" Type="http://schemas.openxmlformats.org/officeDocument/2006/relationships/hyperlink" Target="https://www.caixa.gov.br/Downloads/sinapi-cadernos-tecnicos/SINAPI-CT-REDES-DE-AGUA-E-ESGOTO-EM-PEAD-LISO-(TUBOS-E-CONEXOES).pdf" TargetMode="External"/><Relationship Id="rId3885" Type="http://schemas.openxmlformats.org/officeDocument/2006/relationships/hyperlink" Target="https://www.caixa.gov.br/Downloads/sinapi-cadernos-tecnicos/SINAPI-CT-EXECUCAO-DE-TIRANTES.pdf" TargetMode="External"/><Relationship Id="rId4936" Type="http://schemas.openxmlformats.org/officeDocument/2006/relationships/hyperlink" Target="https://www.caixa.gov.br/Downloads/sinapi-cadernos-tecnicos/SINAPI-CT-INSTALACOES-HIDRAULICAS-RESERVACAO-E-BOMBAS-DE-RECALQUE.pdf" TargetMode="External"/><Relationship Id="rId6291" Type="http://schemas.openxmlformats.org/officeDocument/2006/relationships/hyperlink" Target="https://www.caixa.gov.br/Downloads/sinapi-cadernos-tecnicos/SINAPI-CT-INSTALACOES-DE-GAS-EM-PEX-MULTICAMADAS.pdf" TargetMode="External"/><Relationship Id="rId7342" Type="http://schemas.openxmlformats.org/officeDocument/2006/relationships/hyperlink" Target="https://www.caixa.gov.br/Downloads/sinapi-cadernos-tecnicos/SINAPI-CT-MASSA-UNICA-EXTERNA.pdf" TargetMode="External"/><Relationship Id="rId2487" Type="http://schemas.openxmlformats.org/officeDocument/2006/relationships/hyperlink" Target="https://www.caixa.gov.br/Downloads/sinapi-cadernos-tecnicos/SINAPI-CT-DEPRECIACAO-JUROS-IMPOSTOS-E-SEGUROS-MANUTENCAO-E-MATERIAIS-NA-OPERACAO-DOS-EQUIPAMENTOS.pdf" TargetMode="External"/><Relationship Id="rId3538" Type="http://schemas.openxmlformats.org/officeDocument/2006/relationships/hyperlink" Target="https://www.caixa.gov.br/Downloads/sinapi-cadernos-tecnicos/SINAPI-CT-ESQUADRIAS-PORTAS.pdf" TargetMode="External"/><Relationship Id="rId459" Type="http://schemas.openxmlformats.org/officeDocument/2006/relationships/hyperlink" Target="https://www.caixa.gov.br/Downloads/sinapi-cadernos-tecnicos/SINAPI-CT-ASSENTAMENTO-DE-TUBOS-DE-PVC-E-METALICOS-EM-REDES-DE-AGUA.pdf" TargetMode="External"/><Relationship Id="rId873" Type="http://schemas.openxmlformats.org/officeDocument/2006/relationships/hyperlink" Target="https://www.caixa.gov.br/Downloads/sinapi-cadernos-tecnicos/SINAPI-CT-ATERROS-BASES-SUB-BASES-E-IMPRIMACOES.pdf" TargetMode="External"/><Relationship Id="rId1089" Type="http://schemas.openxmlformats.org/officeDocument/2006/relationships/hyperlink" Target="https://www.caixa.gov.br/Downloads/sinapi-cadernos-tecnicos/SINAPI-CT-BRISES.pdf" TargetMode="External"/><Relationship Id="rId2554" Type="http://schemas.openxmlformats.org/officeDocument/2006/relationships/hyperlink" Target="https://www.caixa.gov.br/Downloads/sinapi-cadernos-tecnicos/SINAPI-CT-DEPRECIACAO-JUROS-IMPOSTOS-E-SEGUROS-MANUTENCAO-E-MATERIAIS-NA-OPERACAO-DOS-EQUIPAMENTOS.pdf" TargetMode="External"/><Relationship Id="rId3952" Type="http://schemas.openxmlformats.org/officeDocument/2006/relationships/hyperlink" Target="https://www.caixa.gov.br/Downloads/sinapi-cadernos-tecnicos/SINAPI-CT-FOSSAS-E-SUMIDOUROS.pdf" TargetMode="External"/><Relationship Id="rId6011" Type="http://schemas.openxmlformats.org/officeDocument/2006/relationships/hyperlink" Target="https://www.caixa.gov.br/Downloads/sinapi-cadernos-tecnicos/SINAPI-CT-INSTALACOES-DE-GAS-E-INCENDIO-EM-ACO-E-FERRO-GALVANIZADO.pdf" TargetMode="External"/><Relationship Id="rId9167" Type="http://schemas.openxmlformats.org/officeDocument/2006/relationships/hyperlink" Target="https://www.caixa.gov.br/Downloads/sinapi-cadernos-tecnicos/SINAPI-CT-TRANSPORTE-FLUVIAL-CARGA-E-DESCARGA.pdf" TargetMode="External"/><Relationship Id="rId9581" Type="http://schemas.openxmlformats.org/officeDocument/2006/relationships/hyperlink" Target="https://www.caixa.gov.br/Downloads/sinapi-cadernos-tecnicos/SINAPI-CT-VIDROS-E-ESPELHOS.pdf" TargetMode="External"/><Relationship Id="rId526" Type="http://schemas.openxmlformats.org/officeDocument/2006/relationships/hyperlink" Target="https://www.caixa.gov.br/Downloads/sinapi-cadernos-tecnicos/SINAPI-CT-ASSENTAMENTO-DE-TUBOS-DE-PVC-E-METALICOS-EM-REDES-DE-AGUA.pdf" TargetMode="External"/><Relationship Id="rId1156" Type="http://schemas.openxmlformats.org/officeDocument/2006/relationships/hyperlink" Target="https://www.caixa.gov.br/Downloads/sinapi-cadernos-tecnicos/SINAPI-CT-CAIXAS-DE-AGUA-PARA-EDIFICACOES.pdf" TargetMode="External"/><Relationship Id="rId2207" Type="http://schemas.openxmlformats.org/officeDocument/2006/relationships/hyperlink" Target="https://www.caixa.gov.br/Downloads/sinapi-cadernos-tecnicos/SINAPI-CT-DEPRECIACAO-JUROS-IMPOSTOS-E-SEGUROS-MANUTENCAO-E-MATERIAIS-NA-OPERACAO-DOS-EQUIPAMENTOS.pdf" TargetMode="External"/><Relationship Id="rId3605" Type="http://schemas.openxmlformats.org/officeDocument/2006/relationships/hyperlink" Target="https://www.caixa.gov.br/Downloads/sinapi-cadernos-tecnicos/SINAPI-CT-ESTACAS-RAIZ.pdf" TargetMode="External"/><Relationship Id="rId8183" Type="http://schemas.openxmlformats.org/officeDocument/2006/relationships/hyperlink" Target="https://www.caixa.gov.br/Downloads/sinapi-cadernos-tecnicos/SINAPI-CT-POCOS-DE-VISITA-E-CAIXAS-PARA-BOCAS-DE-LOBO.pdf" TargetMode="External"/><Relationship Id="rId9234" Type="http://schemas.openxmlformats.org/officeDocument/2006/relationships/hyperlink" Target="https://www.caixa.gov.br/Downloads/sinapi-cadernos-tecnicos/SINAPI-CT-TRANSPORTE-DE-MATERIAIS-DENTRO-DO-CANTEIRO-DE-OBRAS.pdf" TargetMode="External"/><Relationship Id="rId940" Type="http://schemas.openxmlformats.org/officeDocument/2006/relationships/hyperlink" Target="https://www.caixa.gov.br/Downloads/sinapi-cadernos-tecnicos/SINAPI-CT-ATERROS-BASES-SUB-BASES-E-IMPRIMACOES.pdf" TargetMode="External"/><Relationship Id="rId1570" Type="http://schemas.openxmlformats.org/officeDocument/2006/relationships/hyperlink" Target="https://www.caixa.gov.br/Downloads/sinapi-cadernos-tecnicos/SINAPI-CT-CUSTOS-HORARIOS-PRODUTIVO-E-IMPRODUTIVO-DOS-EQUIPAMENTOS.pdf" TargetMode="External"/><Relationship Id="rId2621" Type="http://schemas.openxmlformats.org/officeDocument/2006/relationships/hyperlink" Target="https://www.caixa.gov.br/Downloads/sinapi-cadernos-tecnicos/SINAPI-CT-DEPRECIACAO-JUROS-IMPOSTOS-E-SEGUROS-MANUTENCAO-E-MATERIAIS-NA-OPERACAO-DOS-EQUIPAMENTOS.pdf" TargetMode="External"/><Relationship Id="rId5777" Type="http://schemas.openxmlformats.org/officeDocument/2006/relationships/hyperlink" Target="https://www.caixa.gov.br/Downloads/sinapi-cadernos-tecnicos/SINAPI-CT-INSTALACOES-PREDIAIS-DE-AGUA-QUENTE-EM-CPVC.pdf" TargetMode="External"/><Relationship Id="rId6828" Type="http://schemas.openxmlformats.org/officeDocument/2006/relationships/hyperlink" Target="https://www.caixa.gov.br/Downloads/sinapi-metodologia/Livro_SINAPI_Calculos_Parametros.pdf" TargetMode="External"/><Relationship Id="rId1223" Type="http://schemas.openxmlformats.org/officeDocument/2006/relationships/hyperlink" Target="https://www.caixa.gov.br/Downloads/sinapi-cadernos-tecnicos/SINAPI-CT-CANALETAS-GRELHAS-E-CAIXAS-COM-GRELHA-PARA-DRENAGEM.pdf" TargetMode="External"/><Relationship Id="rId4379" Type="http://schemas.openxmlformats.org/officeDocument/2006/relationships/hyperlink" Target="https://www.caixa.gov.br/Downloads/sinapi-cadernos-tecnicos/SINAPI-CT-INSTALACOES-ELETRICAS-ELETRODUTOS-EMBUTIDOS-CABOS-CAIXAS-TOMADAS-E-INTERRUPTORES.pdf" TargetMode="External"/><Relationship Id="rId4793" Type="http://schemas.openxmlformats.org/officeDocument/2006/relationships/hyperlink" Target="https://www.caixa.gov.br/Downloads/sinapi-cadernos-tecnicos/SINAPI-CT-INSTALACOES-ELETRICAS-REDE-DE-DISTRIBUICAO.pdf" TargetMode="External"/><Relationship Id="rId5844" Type="http://schemas.openxmlformats.org/officeDocument/2006/relationships/hyperlink" Target="https://www.caixa.gov.br/Downloads/sinapi-cadernos-tecnicos/SINAPI-CT-INSTALACOES-PREDIAIS-DE-AGUAS-PLUVIAIS-TUBOS-CONEXOES-CAIXAS-E-RALOS.pdf" TargetMode="External"/><Relationship Id="rId8250" Type="http://schemas.openxmlformats.org/officeDocument/2006/relationships/hyperlink" Target="https://www.caixa.gov.br/Downloads/sinapi-cadernos-tecnicos/SINAPI-CT-POCOS-DE-VISITA-E-CAIXAS-PARA-BOCAS-DE-LOBO.pdf" TargetMode="External"/><Relationship Id="rId9301" Type="http://schemas.openxmlformats.org/officeDocument/2006/relationships/hyperlink" Target="https://www.caixa.gov.br/Downloads/sinapi-cadernos-tecnicos/SINAPI-CT-TRANSPORTE-CARGA-E-DESCARGA-DE-MATERIAIS.pdf" TargetMode="External"/><Relationship Id="rId3395" Type="http://schemas.openxmlformats.org/officeDocument/2006/relationships/hyperlink" Target="https://www.caixa.gov.br/Downloads/sinapi-cadernos-tecnicos/SINAPI-CT-ESCORAMENTO-E-PREPARO-DE-FUNDO-DE-VALAS.pdf" TargetMode="External"/><Relationship Id="rId4446" Type="http://schemas.openxmlformats.org/officeDocument/2006/relationships/hyperlink" Target="https://www.caixa.gov.br/Downloads/sinapi-cadernos-tecnicos/SINAPI-CT-INSTALACOES-ELETRICAS-ELETRODUTOS-EMBUTIDOS-CABOS-CAIXAS-TOMADAS-E-INTERRUPTORES.pdf" TargetMode="External"/><Relationship Id="rId4860" Type="http://schemas.openxmlformats.org/officeDocument/2006/relationships/hyperlink" Target="https://www.caixa.gov.br/Downloads/sinapi-cadernos-tecnicos/SINAPI-CT-INSTALACOES-HIDRAULICAS-RESERVACAO-E-BOMBAS-DE-RECALQUE.pdf" TargetMode="External"/><Relationship Id="rId5911" Type="http://schemas.openxmlformats.org/officeDocument/2006/relationships/hyperlink" Target="https://www.caixa.gov.br/Downloads/sinapi-cadernos-tecnicos/SINAPI-CT-INSTALACOES-DE-DIVISORIAS-DIVERSAS.pdf" TargetMode="External"/><Relationship Id="rId3048" Type="http://schemas.openxmlformats.org/officeDocument/2006/relationships/hyperlink" Target="https://www.caixa.gov.br/Downloads/sinapi-cadernos-tecnicos/SINAPI-CT-EQUIPAMENTOS-DE-PROTECAO-COLETIVA.pdf" TargetMode="External"/><Relationship Id="rId3462" Type="http://schemas.openxmlformats.org/officeDocument/2006/relationships/hyperlink" Target="https://www.caixa.gov.br/Downloads/sinapi-cadernos-tecnicos/SINAPI-CT-ESQUADRIAS-PORTAS.pdf" TargetMode="External"/><Relationship Id="rId4513" Type="http://schemas.openxmlformats.org/officeDocument/2006/relationships/hyperlink" Target="https://www.caixa.gov.br/Downloads/sinapi-cadernos-tecnicos/SINAPI-CT-INSTALACOES-ELETRICAS-ELETRODUTOS-EMBUTIDOS-CABOS-CAIXAS-TOMADAS-E-INTERRUPTORES.pdf" TargetMode="External"/><Relationship Id="rId7669" Type="http://schemas.openxmlformats.org/officeDocument/2006/relationships/hyperlink" Target="https://www.caixa.gov.br/Downloads/sinapi-cadernos-tecnicos/SINAPI-CT-PASSEIOS-DE-CONCRETO.pdf" TargetMode="External"/><Relationship Id="rId383" Type="http://schemas.openxmlformats.org/officeDocument/2006/relationships/hyperlink" Target="https://www.caixa.gov.br/Downloads/sinapi-cadernos-tecnicos/SINAPI-CT-ASSENTAMENTO-DE-TUBOS-DE-ESGOTO-EM-PVC-E-PEAD.pdf" TargetMode="External"/><Relationship Id="rId2064" Type="http://schemas.openxmlformats.org/officeDocument/2006/relationships/hyperlink" Target="https://www.caixa.gov.br/Downloads/sinapi-cadernos-tecnicos/SINAPI-CT-DEPRECIACAO-JUROS-IMPOSTOS-E-SEGUROS-MANUTENCAO-E-MATERIAIS-NA-OPERACAO-DOS-EQUIPAMENTOS.pdf" TargetMode="External"/><Relationship Id="rId3115" Type="http://schemas.openxmlformats.org/officeDocument/2006/relationships/hyperlink" Target="https://www.caixa.gov.br/Downloads/sinapi-cadernos-tecnicos/SINAPI-CT-ESCADAS.pdf" TargetMode="External"/><Relationship Id="rId6685" Type="http://schemas.openxmlformats.org/officeDocument/2006/relationships/hyperlink" Target="https://www.caixa.gov.br/Downloads/sinapi-cadernos-tecnicos/SINAPI-CT-LAJES-PRE-MOLDADAS.pdf" TargetMode="External"/><Relationship Id="rId9091" Type="http://schemas.openxmlformats.org/officeDocument/2006/relationships/hyperlink" Target="https://www.caixa.gov.br/Downloads/sinapi-cadernos-tecnicos/SINAPI-CT-TRANSPORTE-FLUVIAL-CARGA-E-DESCARGA.pdf" TargetMode="External"/><Relationship Id="rId450" Type="http://schemas.openxmlformats.org/officeDocument/2006/relationships/hyperlink" Target="https://www.caixa.gov.br/Downloads/sinapi-cadernos-tecnicos/SINAPI-CT-ASSENTAMENTO-DE-TUBOS-DE-PVC-E-METALICOS-EM-REDES-DE-AGUA.pdf" TargetMode="External"/><Relationship Id="rId1080" Type="http://schemas.openxmlformats.org/officeDocument/2006/relationships/hyperlink" Target="https://www.caixa.gov.br/Downloads/sinapi-cadernos-tecnicos/SINAPI-CT-BOMBAS-HIDRAULICAS-CENTRIFUGAS-HORIZONTAIS-E-SUBMERSIVEIS.pdf" TargetMode="External"/><Relationship Id="rId2131" Type="http://schemas.openxmlformats.org/officeDocument/2006/relationships/hyperlink" Target="https://www.caixa.gov.br/Downloads/sinapi-cadernos-tecnicos/SINAPI-CT-DEPRECIACAO-JUROS-IMPOSTOS-E-SEGUROS-MANUTENCAO-E-MATERIAIS-NA-OPERACAO-DOS-EQUIPAMENTOS.pdf" TargetMode="External"/><Relationship Id="rId5287" Type="http://schemas.openxmlformats.org/officeDocument/2006/relationships/hyperlink" Target="https://www.caixa.gov.br/Downloads/sinapi-cadernos-tecnicos/SINAPI-CT-INSTALACOES-HIDRAULICAS-EM-PPR.pdf" TargetMode="External"/><Relationship Id="rId6338" Type="http://schemas.openxmlformats.org/officeDocument/2006/relationships/hyperlink" Target="https://www.caixa.gov.br/Downloads/sinapi-cadernos-tecnicos/SINAPI-CT-INSTALACOES-DE-AR-CONDICIONADO.pdf" TargetMode="External"/><Relationship Id="rId7736" Type="http://schemas.openxmlformats.org/officeDocument/2006/relationships/hyperlink" Target="https://www.caixa.gov.br/Downloads/sinapi-cadernos-tecnicos/SINAPI-CT-PAVIMENTO-RIGIDO-DE-CONCRETO.pdf" TargetMode="External"/><Relationship Id="rId103" Type="http://schemas.openxmlformats.org/officeDocument/2006/relationships/hyperlink" Target="https://www.caixa.gov.br/Downloads/sinapi-cadernos-tecnicos/SINAPI-CT-ARGAMASSAS.pdf" TargetMode="External"/><Relationship Id="rId6752" Type="http://schemas.openxmlformats.org/officeDocument/2006/relationships/hyperlink" Target="https://www.caixa.gov.br/Downloads/sinapi-cadernos-tecnicos/SINAPI-CT-LIGACOES-PREDIAIS-DE-AGUA-E-ESGOTO.pdf" TargetMode="External"/><Relationship Id="rId7803" Type="http://schemas.openxmlformats.org/officeDocument/2006/relationships/hyperlink" Target="https://www.caixa.gov.br/Downloads/sinapi-cadernos-tecnicos/SINAPI-CT-PERFURACAO-HORIZONTAL-DIRECIONAL-HDD.pdf" TargetMode="External"/><Relationship Id="rId1897" Type="http://schemas.openxmlformats.org/officeDocument/2006/relationships/hyperlink" Target="https://www.caixa.gov.br/Downloads/sinapi-cadernos-tecnicos/SINAPI-CT-DEMOLICOES-E-REMOCOES.pdf" TargetMode="External"/><Relationship Id="rId2948" Type="http://schemas.openxmlformats.org/officeDocument/2006/relationships/hyperlink" Target="https://www.caixa.gov.br/Downloads/sinapi-cadernos-tecnicos/SINAPI-CT-ENERGIA-SOLAR-PARA-EDIFICACOES.pdf" TargetMode="External"/><Relationship Id="rId5354" Type="http://schemas.openxmlformats.org/officeDocument/2006/relationships/hyperlink" Target="https://www.caixa.gov.br/Downloads/sinapi-cadernos-tecnicos/SINAPI-CT-INSTALACOES-PREDIAIS-DE-ESGOTO-TUBOS-E-CONEXOES.pdf" TargetMode="External"/><Relationship Id="rId6405" Type="http://schemas.openxmlformats.org/officeDocument/2006/relationships/hyperlink" Target="https://www.caixa.gov.br/Downloads/sinapi-cadernos-tecnicos/SINAPI-CT-INSTALACOES-EM-COBRE.pdf" TargetMode="External"/><Relationship Id="rId1964" Type="http://schemas.openxmlformats.org/officeDocument/2006/relationships/hyperlink" Target="https://www.caixa.gov.br/Downloads/sinapi-cadernos-tecnicos/SINAPI-CT-DEPRECIACAO-JUROS-IMPOSTOS-E-SEGUROS-MANUTENCAO-E-MATERIAIS-NA-OPERACAO-DOS-EQUIPAMENTOS.pdf" TargetMode="External"/><Relationship Id="rId4370" Type="http://schemas.openxmlformats.org/officeDocument/2006/relationships/hyperlink" Target="https://www.caixa.gov.br/Downloads/sinapi-cadernos-tecnicos/SINAPI-CT-INSTALACOES-ELETRICAS-ELETRODUTOS-EMBUTIDOS-CABOS-CAIXAS-TOMADAS-E-INTERRUPTORES.pdf" TargetMode="External"/><Relationship Id="rId5007" Type="http://schemas.openxmlformats.org/officeDocument/2006/relationships/hyperlink" Target="https://www.caixa.gov.br/Downloads/sinapi-cadernos-tecnicos/SINAPI-CT-INSTALACOES-HIDRAULICAS-RESERVACAO-E-BOMBAS-DE-RECALQUE.pdf" TargetMode="External"/><Relationship Id="rId5421" Type="http://schemas.openxmlformats.org/officeDocument/2006/relationships/hyperlink" Target="https://www.caixa.gov.br/Downloads/sinapi-cadernos-tecnicos/SINAPI-CT-INSTALACOES-PREDIAIS-DE-ESGOTO-TUBOS-E-CONEXOES.pdf" TargetMode="External"/><Relationship Id="rId8577" Type="http://schemas.openxmlformats.org/officeDocument/2006/relationships/hyperlink" Target="https://www.caixa.gov.br/Downloads/sinapi-cadernos-tecnicos/SINAPI-CT-REDES-ENTERRADAS-DE-DISTRIBUICAO-ELETRICA.pdf" TargetMode="External"/><Relationship Id="rId8991" Type="http://schemas.openxmlformats.org/officeDocument/2006/relationships/hyperlink" Target="https://www.caixa.gov.br/Downloads/sinapi-cadernos-tecnicos/SINAPI-CT-SISTEMAS-DE-MEDICAO.pdf" TargetMode="External"/><Relationship Id="rId9628" Type="http://schemas.openxmlformats.org/officeDocument/2006/relationships/hyperlink" Target="https://www.caixa.gov.br/Downloads/sinapi-cadernos-tecnicos/SINAPI-CT-VALVULAS-E-REGISTROS-PARA-SISTEMAS-PREDIAIS.pdf" TargetMode="External"/><Relationship Id="rId1617" Type="http://schemas.openxmlformats.org/officeDocument/2006/relationships/hyperlink" Target="https://www.caixa.gov.br/Downloads/sinapi-cadernos-tecnicos/SINAPI-CT-CUSTOS-HORARIOS-PRODUTIVO-E-IMPRODUTIVO-DOS-EQUIPAMENTOS.pdf" TargetMode="External"/><Relationship Id="rId4023" Type="http://schemas.openxmlformats.org/officeDocument/2006/relationships/hyperlink" Target="https://www.caixa.gov.br/Downloads/sinapi-cadernos-tecnicos/SINAPI-CT-FORMAS-PARA-ESTRUTURAS-DE-CONCRETO-ARMADO.pdf" TargetMode="External"/><Relationship Id="rId7179" Type="http://schemas.openxmlformats.org/officeDocument/2006/relationships/hyperlink" Target="https://www.caixa.gov.br/Downloads/sinapi-cadernos-tecnicos/SINAPI-CT-LOUCAS-E-METAIS.pdf" TargetMode="External"/><Relationship Id="rId7593" Type="http://schemas.openxmlformats.org/officeDocument/2006/relationships/hyperlink" Target="https://www.caixa.gov.br/Downloads/sinapi-cadernos-tecnicos/SINAPI-CT-PAREDES-DE-CONCRETO-FORMAS.pdf" TargetMode="External"/><Relationship Id="rId8644" Type="http://schemas.openxmlformats.org/officeDocument/2006/relationships/hyperlink" Target="https://www.caixa.gov.br/Downloads/sinapi-cadernos-tecnicos/SINAPI-CT-REDES-DE-LOGICA-TELEFONIA-E-IMAGEM.pdf" TargetMode="External"/><Relationship Id="rId3789" Type="http://schemas.openxmlformats.org/officeDocument/2006/relationships/hyperlink" Target="https://www.caixa.gov.br/Downloads/sinapi-cadernos-tecnicos/SINAPI-CT-ESTRUTURAS-DE-MADEIRA.pdf" TargetMode="External"/><Relationship Id="rId6195" Type="http://schemas.openxmlformats.org/officeDocument/2006/relationships/hyperlink" Target="https://www.caixa.gov.br/Downloads/sinapi-cadernos-tecnicos/SINAPI-CT-INSTALACOES-DE-GAS-E-INCENDIO-EM-ACO-E-FERRO-GALVANIZADO.pdf" TargetMode="External"/><Relationship Id="rId7246" Type="http://schemas.openxmlformats.org/officeDocument/2006/relationships/hyperlink" Target="https://www.caixa.gov.br/Downloads/sinapi-cadernos-tecnicos/SINAPI-CT-LOUCAS-E-METAIS.pdf" TargetMode="External"/><Relationship Id="rId7660" Type="http://schemas.openxmlformats.org/officeDocument/2006/relationships/hyperlink" Target="https://www.caixa.gov.br/Downloads/sinapi-cadernos-tecnicos/SINAPI-CT-PASSEIOS-DE-CONCRETO.pdf" TargetMode="External"/><Relationship Id="rId6262" Type="http://schemas.openxmlformats.org/officeDocument/2006/relationships/hyperlink" Target="https://www.caixa.gov.br/Downloads/sinapi-cadernos-tecnicos/SINAPI-CT-INSTALACOES-DE-GAS-EM-PEX-MULTICAMADAS.pdf" TargetMode="External"/><Relationship Id="rId7313" Type="http://schemas.openxmlformats.org/officeDocument/2006/relationships/hyperlink" Target="https://www.caixa.gov.br/Downloads/sinapi-cadernos-tecnicos/SINAPI-CT-MASSA-UNICA-EXTERNA.pdf" TargetMode="External"/><Relationship Id="rId8711" Type="http://schemas.openxmlformats.org/officeDocument/2006/relationships/hyperlink" Target="https://www.caixa.gov.br/Downloads/sinapi-cadernos-tecnicos/SINAPI-CT-REDES-DE-AGUA-E-ESGOTO-EM-PEAD-LISO-(TUBOS-E-CONEXOES).pdf" TargetMode="External"/><Relationship Id="rId3856" Type="http://schemas.openxmlformats.org/officeDocument/2006/relationships/hyperlink" Target="https://www.caixa.gov.br/Downloads/sinapi-cadernos-tecnicos/SINAPI-CT-EXECUCAO-DE-TIRANTES.pdf" TargetMode="External"/><Relationship Id="rId4907" Type="http://schemas.openxmlformats.org/officeDocument/2006/relationships/hyperlink" Target="https://www.caixa.gov.br/Downloads/sinapi-cadernos-tecnicos/SINAPI-CT-INSTALACOES-HIDRAULICAS-RESERVACAO-E-BOMBAS-DE-RECALQUE.pdf" TargetMode="External"/><Relationship Id="rId777" Type="http://schemas.openxmlformats.org/officeDocument/2006/relationships/hyperlink" Target="https://www.caixa.gov.br/Downloads/sinapi-cadernos-tecnicos/SINAPI-CT-ATERROS-BASES-SUB-BASES-E-IMPRIMACOES.pdf" TargetMode="External"/><Relationship Id="rId2458" Type="http://schemas.openxmlformats.org/officeDocument/2006/relationships/hyperlink" Target="https://www.caixa.gov.br/Downloads/sinapi-cadernos-tecnicos/SINAPI-CT-DEPRECIACAO-JUROS-IMPOSTOS-E-SEGUROS-MANUTENCAO-E-MATERIAIS-NA-OPERACAO-DOS-EQUIPAMENTOS.pdf" TargetMode="External"/><Relationship Id="rId2872" Type="http://schemas.openxmlformats.org/officeDocument/2006/relationships/hyperlink" Target="https://www.caixa.gov.br/Downloads/sinapi-cadernos-tecnicos/SINAPI-CT-ELETROCALHAS.pdf" TargetMode="External"/><Relationship Id="rId3509" Type="http://schemas.openxmlformats.org/officeDocument/2006/relationships/hyperlink" Target="https://www.caixa.gov.br/Downloads/sinapi-cadernos-tecnicos/SINAPI-CT-ESQUADRIAS-PORTAS.pdf" TargetMode="External"/><Relationship Id="rId3923" Type="http://schemas.openxmlformats.org/officeDocument/2006/relationships/hyperlink" Target="https://www.caixa.gov.br/Downloads/sinapi-cadernos-tecnicos/SINAPI-CT-FOSSAS-E-SUMIDOUROS.pdf" TargetMode="External"/><Relationship Id="rId8087" Type="http://schemas.openxmlformats.org/officeDocument/2006/relationships/hyperlink" Target="https://www.caixa.gov.br/Downloads/sinapi-cadernos-tecnicos/SINAPI-CT-POSTES-DE-CONCRETO-E-METALICOS.pdf" TargetMode="External"/><Relationship Id="rId9485" Type="http://schemas.openxmlformats.org/officeDocument/2006/relationships/hyperlink" Target="https://www.caixa.gov.br/Downloads/sinapi-cadernos-tecnicos/SINAPI-CT-TUBULACAO-FLANGEADA-PARA-REDES-DE-AGUA.pdf" TargetMode="External"/><Relationship Id="rId844" Type="http://schemas.openxmlformats.org/officeDocument/2006/relationships/hyperlink" Target="https://www.caixa.gov.br/Downloads/sinapi-cadernos-tecnicos/SINAPI-CT-ATERROS-BASES-SUB-BASES-E-IMPRIMACOES.pdf" TargetMode="External"/><Relationship Id="rId1474" Type="http://schemas.openxmlformats.org/officeDocument/2006/relationships/hyperlink" Target="https://www.caixa.gov.br/Downloads/sinapi-cadernos-tecnicos/SINAPI-CT-CUSTOS-HORARIOS-PRODUTIVO-E-IMPRODUTIVO-DOS-EQUIPAMENTOS.pdf" TargetMode="External"/><Relationship Id="rId2525" Type="http://schemas.openxmlformats.org/officeDocument/2006/relationships/hyperlink" Target="https://www.caixa.gov.br/Downloads/sinapi-cadernos-tecnicos/SINAPI-CT-DEPRECIACAO-JUROS-IMPOSTOS-E-SEGUROS-MANUTENCAO-E-MATERIAIS-NA-OPERACAO-DOS-EQUIPAMENTOS.pdf" TargetMode="External"/><Relationship Id="rId9138" Type="http://schemas.openxmlformats.org/officeDocument/2006/relationships/hyperlink" Target="https://www.caixa.gov.br/Downloads/sinapi-cadernos-tecnicos/SINAPI-CT-TRANSPORTE-FLUVIAL-CARGA-E-DESCARGA.pdf" TargetMode="External"/><Relationship Id="rId9552" Type="http://schemas.openxmlformats.org/officeDocument/2006/relationships/hyperlink" Target="https://www.caixa.gov.br/Downloads/sinapi-cadernos-tecnicos/SINAPI-CT-VERGAS-CONTRAVERGAS-E-FIXACAO-DE-ALVENARIA.pdf" TargetMode="External"/><Relationship Id="rId911" Type="http://schemas.openxmlformats.org/officeDocument/2006/relationships/hyperlink" Target="https://www.caixa.gov.br/Downloads/sinapi-cadernos-tecnicos/SINAPI-CT-ATERROS-BASES-SUB-BASES-E-IMPRIMACOES.pdf" TargetMode="External"/><Relationship Id="rId1127" Type="http://schemas.openxmlformats.org/officeDocument/2006/relationships/hyperlink" Target="https://www.caixa.gov.br/Downloads/sinapi-cadernos-tecnicos/SINAPI-CT-CAIXAS-ENTERRADAS.pdf" TargetMode="External"/><Relationship Id="rId1541" Type="http://schemas.openxmlformats.org/officeDocument/2006/relationships/hyperlink" Target="https://www.caixa.gov.br/Downloads/sinapi-cadernos-tecnicos/SINAPI-CT-CUSTOS-HORARIOS-PRODUTIVO-E-IMPRODUTIVO-DOS-EQUIPAMENTOS.pdf" TargetMode="External"/><Relationship Id="rId4697" Type="http://schemas.openxmlformats.org/officeDocument/2006/relationships/hyperlink" Target="https://www.caixa.gov.br/Downloads/sinapi-cadernos-tecnicos/SINAPI-CT-INSTALACOES-ELETRICAS-QUADROS-CABOS-DISJUNTORES-CONTATORES-E-BARRAMENTOS-BLINDADOS.pdf" TargetMode="External"/><Relationship Id="rId5748" Type="http://schemas.openxmlformats.org/officeDocument/2006/relationships/hyperlink" Target="https://www.caixa.gov.br/Downloads/sinapi-cadernos-tecnicos/SINAPI-CT-INSTALACOES-PREDIAIS-DE-AGUA-QUENTE-EM-CPVC.pdf" TargetMode="External"/><Relationship Id="rId8154" Type="http://schemas.openxmlformats.org/officeDocument/2006/relationships/hyperlink" Target="https://www.caixa.gov.br/Downloads/sinapi-cadernos-tecnicos/SINAPI-CT-POCOS-DE-VISITA-E-CAIXAS-PARA-BOCAS-DE-LOBO.pdf" TargetMode="External"/><Relationship Id="rId9205" Type="http://schemas.openxmlformats.org/officeDocument/2006/relationships/hyperlink" Target="https://www.caixa.gov.br/Downloads/sinapi-cadernos-tecnicos/SINAPI-CT-TRANSPORTE-DE-MATERIAIS-DENTRO-DO-CANTEIRO-DE-OBRAS.pdf" TargetMode="External"/><Relationship Id="rId3299" Type="http://schemas.openxmlformats.org/officeDocument/2006/relationships/hyperlink" Target="https://www.caixa.gov.br/Downloads/sinapi-cadernos-tecnicos/SINAPI-CT-ESCAVACAO-DE-VALAS.pdf" TargetMode="External"/><Relationship Id="rId4764" Type="http://schemas.openxmlformats.org/officeDocument/2006/relationships/hyperlink" Target="https://www.caixa.gov.br/Downloads/sinapi-cadernos-tecnicos/SINAPI-CT-INSTALACOES-ELETRICAS-REDE-DE-DISTRIBUICAO.pdf" TargetMode="External"/><Relationship Id="rId7170" Type="http://schemas.openxmlformats.org/officeDocument/2006/relationships/hyperlink" Target="https://www.caixa.gov.br/Downloads/sinapi-cadernos-tecnicos/SINAPI-CT-LOUCAS-E-METAIS.pdf" TargetMode="External"/><Relationship Id="rId8221" Type="http://schemas.openxmlformats.org/officeDocument/2006/relationships/hyperlink" Target="https://www.caixa.gov.br/Downloads/sinapi-cadernos-tecnicos/SINAPI-CT-POCOS-DE-VISITA-E-CAIXAS-PARA-BOCAS-DE-LOBO.pdf" TargetMode="External"/><Relationship Id="rId3366" Type="http://schemas.openxmlformats.org/officeDocument/2006/relationships/hyperlink" Target="https://www.caixa.gov.br/Downloads/sinapi-cadernos-tecnicos/SINAPI-CT-ESCORAMENTO-E-PREPARO-DE-FUNDO-DE-VALAS.pdf" TargetMode="External"/><Relationship Id="rId4417" Type="http://schemas.openxmlformats.org/officeDocument/2006/relationships/hyperlink" Target="https://www.caixa.gov.br/Downloads/sinapi-cadernos-tecnicos/SINAPI-CT-INSTALACOES-ELETRICAS-ELETRODUTOS-EMBUTIDOS-CABOS-CAIXAS-TOMADAS-E-INTERRUPTORES.pdf" TargetMode="External"/><Relationship Id="rId5815" Type="http://schemas.openxmlformats.org/officeDocument/2006/relationships/hyperlink" Target="https://www.caixa.gov.br/Downloads/sinapi-cadernos-tecnicos/SINAPI-CT-INSTALACOES-PREDIAIS-DE-AGUAS-PLUVIAIS-TUBOS-CONEXOES-CAIXAS-E-RALOS.pdf" TargetMode="External"/><Relationship Id="rId287" Type="http://schemas.openxmlformats.org/officeDocument/2006/relationships/hyperlink" Target="https://www.caixa.gov.br/Downloads/sinapi-cadernos-tecnicos/SINAPI-CT-ARMACAO-PARA-ESTRUTURAS-DE-CONCRETO-ARMADO.pdf" TargetMode="External"/><Relationship Id="rId2382" Type="http://schemas.openxmlformats.org/officeDocument/2006/relationships/hyperlink" Target="https://www.caixa.gov.br/Downloads/sinapi-cadernos-tecnicos/SINAPI-CT-DEPRECIACAO-JUROS-IMPOSTOS-E-SEGUROS-MANUTENCAO-E-MATERIAIS-NA-OPERACAO-DOS-EQUIPAMENTOS.pdf" TargetMode="External"/><Relationship Id="rId3019" Type="http://schemas.openxmlformats.org/officeDocument/2006/relationships/hyperlink" Target="https://www.caixa.gov.br/Downloads/sinapi-cadernos-tecnicos/SINAPI-CT-EQUIPAMENTOS-DE-PROTECAO-COLETIVA.pdf" TargetMode="External"/><Relationship Id="rId3780" Type="http://schemas.openxmlformats.org/officeDocument/2006/relationships/hyperlink" Target="https://www.caixa.gov.br/Downloads/sinapi-cadernos-tecnicos/SINAPI-CT-ESTRUTURAS-DE-MADEIRA.pdf" TargetMode="External"/><Relationship Id="rId4831" Type="http://schemas.openxmlformats.org/officeDocument/2006/relationships/hyperlink" Target="https://www.caixa.gov.br/Downloads/sinapi-cadernos-tecnicos/SINAPI-CT-INSTALACOES-HIDRAULICAS-RESERVACAO-E-BOMBAS-DE-RECALQUE.pdf" TargetMode="External"/><Relationship Id="rId7987" Type="http://schemas.openxmlformats.org/officeDocument/2006/relationships/hyperlink" Target="https://www.caixa.gov.br/Downloads/sinapi-cadernos-tecnicos/SINAPI-CT-PINTURA-PARA-PISOS-E-PARA-SINALIZACAO-HORIZONTAL-E-VERTICAL.pdf" TargetMode="External"/><Relationship Id="rId354" Type="http://schemas.openxmlformats.org/officeDocument/2006/relationships/hyperlink" Target="https://www.caixa.gov.br/Downloads/sinapi-cadernos-tecnicos/SINAPI-CT-ASSENTAMENTO-DE-TUBOS-DE-ESGOTO-EM-PVC-E-PEAD.pdf" TargetMode="External"/><Relationship Id="rId2035" Type="http://schemas.openxmlformats.org/officeDocument/2006/relationships/hyperlink" Target="https://www.caixa.gov.br/Downloads/sinapi-cadernos-tecnicos/SINAPI-CT-DEPRECIACAO-JUROS-IMPOSTOS-E-SEGUROS-MANUTENCAO-E-MATERIAIS-NA-OPERACAO-DOS-EQUIPAMENTOS.pdf" TargetMode="External"/><Relationship Id="rId3433" Type="http://schemas.openxmlformats.org/officeDocument/2006/relationships/hyperlink" Target="https://www.caixa.gov.br/Downloads/sinapi-cadernos-tecnicos/SINAPI-CT-ESQUADRIAS-JANELAS.pdf" TargetMode="External"/><Relationship Id="rId6589" Type="http://schemas.openxmlformats.org/officeDocument/2006/relationships/hyperlink" Target="https://www.caixa.gov.br/Downloads/sinapi-cadernos-tecnicos/SINAPI-CT-INSTALACOES-EM-COBRE.pdf" TargetMode="External"/><Relationship Id="rId9062" Type="http://schemas.openxmlformats.org/officeDocument/2006/relationships/hyperlink" Target="https://www.caixa.gov.br/Downloads/sinapi-cadernos-tecnicos/SINAPI-CT-TELHAMENTO-PARA-COBERTURA.pdf" TargetMode="External"/><Relationship Id="rId3500" Type="http://schemas.openxmlformats.org/officeDocument/2006/relationships/hyperlink" Target="https://www.caixa.gov.br/Downloads/sinapi-cadernos-tecnicos/SINAPI-CT-ESQUADRIAS-PORTAS.pdf" TargetMode="External"/><Relationship Id="rId6656" Type="http://schemas.openxmlformats.org/officeDocument/2006/relationships/hyperlink" Target="https://www.caixa.gov.br/Downloads/sinapi-cadernos-tecnicos/SINAPI-CT-LAJES-PRE-MOLDADAS.pdf" TargetMode="External"/><Relationship Id="rId7707" Type="http://schemas.openxmlformats.org/officeDocument/2006/relationships/hyperlink" Target="https://www.caixa.gov.br/Downloads/sinapi-cadernos-tecnicos/SINAPI-CT-PAVIMENTO-INTERTRAVADO.pdf" TargetMode="External"/><Relationship Id="rId421" Type="http://schemas.openxmlformats.org/officeDocument/2006/relationships/hyperlink" Target="https://www.caixa.gov.br/Downloads/sinapi-cadernos-tecnicos/SINAPI-CT-ASSENTAMENTO-DE-TUBOS-DE-PVC-E-METALICOS-EM-REDES-DE-AGUA.pdf" TargetMode="External"/><Relationship Id="rId1051" Type="http://schemas.openxmlformats.org/officeDocument/2006/relationships/hyperlink" Target="https://www.caixa.gov.br/Downloads/sinapi-cadernos-tecnicos/SINAPI-CT-BOCAS-PARA-BUEIROS.pdf" TargetMode="External"/><Relationship Id="rId2102" Type="http://schemas.openxmlformats.org/officeDocument/2006/relationships/hyperlink" Target="https://www.caixa.gov.br/Downloads/sinapi-cadernos-tecnicos/SINAPI-CT-DEPRECIACAO-JUROS-IMPOSTOS-E-SEGUROS-MANUTENCAO-E-MATERIAIS-NA-OPERACAO-DOS-EQUIPAMENTOS.pdf" TargetMode="External"/><Relationship Id="rId5258" Type="http://schemas.openxmlformats.org/officeDocument/2006/relationships/hyperlink" Target="https://www.caixa.gov.br/Downloads/sinapi-cadernos-tecnicos/SINAPI-CT-INSTALACOES-HIDRAULICAS-EM-PPR.pdf" TargetMode="External"/><Relationship Id="rId5672" Type="http://schemas.openxmlformats.org/officeDocument/2006/relationships/hyperlink" Target="https://www.caixa.gov.br/Downloads/sinapi-cadernos-tecnicos/SINAPI-CT-INSTALACOES-PREDIAIS-DE-AGUA-FRIA-EM-PVC.pdf" TargetMode="External"/><Relationship Id="rId6309" Type="http://schemas.openxmlformats.org/officeDocument/2006/relationships/hyperlink" Target="https://www.caixa.gov.br/Downloads/sinapi-cadernos-tecnicos/SINAPI-CT-INSTALACOES-DE-AR-CONDICIONADO.pdf" TargetMode="External"/><Relationship Id="rId6723" Type="http://schemas.openxmlformats.org/officeDocument/2006/relationships/hyperlink" Target="https://www.caixa.gov.br/Downloads/sinapi-cadernos-tecnicos/SINAPI-CT-LIGACOES-PREDIAIS-DE-AGUA-E-ESGOTO.pdf" TargetMode="External"/><Relationship Id="rId1868" Type="http://schemas.openxmlformats.org/officeDocument/2006/relationships/hyperlink" Target="https://www.caixa.gov.br/Downloads/sinapi-cadernos-tecnicos/SINAPI-CT-DEMOLICOES-E-REMOCOES.pdf" TargetMode="External"/><Relationship Id="rId4274" Type="http://schemas.openxmlformats.org/officeDocument/2006/relationships/hyperlink" Target="https://www.caixa.gov.br/Downloads/sinapi-cadernos-tecnicos/SINAPI-CT-ILUMINACAO-PREDIAL-E-MONITORAMENTO.pdf" TargetMode="External"/><Relationship Id="rId5325" Type="http://schemas.openxmlformats.org/officeDocument/2006/relationships/hyperlink" Target="https://www.caixa.gov.br/Downloads/sinapi-cadernos-tecnicos/SINAPI-CT-INSTALACOES-HIDRAULICAS-EM-PPR.pdf" TargetMode="External"/><Relationship Id="rId8895" Type="http://schemas.openxmlformats.org/officeDocument/2006/relationships/hyperlink" Target="https://www.caixa.gov.br/Downloads/sinapi-cadernos-tecnicos/SINAPI-CT-SINALIZACAO-VERTICAL-VIARIA.pdf" TargetMode="External"/><Relationship Id="rId2919" Type="http://schemas.openxmlformats.org/officeDocument/2006/relationships/hyperlink" Target="https://www.caixa.gov.br/Downloads/sinapi-cadernos-tecnicos/SINAPI-CT-ELETROCALHAS.pdf" TargetMode="External"/><Relationship Id="rId3290" Type="http://schemas.openxmlformats.org/officeDocument/2006/relationships/hyperlink" Target="https://www.caixa.gov.br/Downloads/sinapi-cadernos-tecnicos/SINAPI-CT-ESCAVACAO-DE-VALAS.pdf" TargetMode="External"/><Relationship Id="rId4341" Type="http://schemas.openxmlformats.org/officeDocument/2006/relationships/hyperlink" Target="https://www.caixa.gov.br/Downloads/sinapi-cadernos-tecnicos/SINAPI-CT-IMPERMEABILIZACAO-PROTECAO-MECANICA-E-TRATAMENTO-DE-JUNTA.pdf" TargetMode="External"/><Relationship Id="rId7497" Type="http://schemas.openxmlformats.org/officeDocument/2006/relationships/hyperlink" Target="https://www.caixa.gov.br/Downloads/sinapi-cadernos-tecnicos/SINAPI-CT-PAISAGISMO-PLANTIO.pdf" TargetMode="External"/><Relationship Id="rId8548" Type="http://schemas.openxmlformats.org/officeDocument/2006/relationships/hyperlink" Target="https://www.caixa.gov.br/Downloads/sinapi-cadernos-tecnicos/SINAPI-CT-RECOMPOSICAO-DE-PAVIMENTOS.pdf" TargetMode="External"/><Relationship Id="rId1935" Type="http://schemas.openxmlformats.org/officeDocument/2006/relationships/hyperlink" Target="https://www.caixa.gov.br/Downloads/sinapi-cadernos-tecnicos/SINAPI-CT-DEPRECIACAO-JUROS-IMPOSTOS-E-SEGUROS-MANUTENCAO-E-MATERIAIS-NA-OPERACAO-DOS-EQUIPAMENTOS.pdf" TargetMode="External"/><Relationship Id="rId6099" Type="http://schemas.openxmlformats.org/officeDocument/2006/relationships/hyperlink" Target="https://www.caixa.gov.br/Downloads/sinapi-cadernos-tecnicos/SINAPI-CT-INSTALACOES-DE-GAS-E-INCENDIO-EM-ACO-E-FERRO-GALVANIZADO.pdf" TargetMode="External"/><Relationship Id="rId8962" Type="http://schemas.openxmlformats.org/officeDocument/2006/relationships/hyperlink" Target="https://www.caixa.gov.br/Downloads/sinapi-cadernos-tecnicos/SINAPI-CT-SISTEMAS-DE-MEDICAO.pdf" TargetMode="External"/><Relationship Id="rId3010" Type="http://schemas.openxmlformats.org/officeDocument/2006/relationships/hyperlink" Target="https://www.caixa.gov.br/Downloads/sinapi-cadernos-tecnicos/SINAPI-CT-EQUIPAMENTOS-DE-PROTECAO-COLETIVA.pdf" TargetMode="External"/><Relationship Id="rId6166" Type="http://schemas.openxmlformats.org/officeDocument/2006/relationships/hyperlink" Target="https://www.caixa.gov.br/Downloads/sinapi-cadernos-tecnicos/SINAPI-CT-INSTALACOES-DE-GAS-E-INCENDIO-EM-ACO-E-FERRO-GALVANIZADO.pdf" TargetMode="External"/><Relationship Id="rId7564" Type="http://schemas.openxmlformats.org/officeDocument/2006/relationships/hyperlink" Target="https://www.caixa.gov.br/Downloads/sinapi-cadernos-tecnicos/SINAPI-CT-PAREDES-DE-CONCRETO-ESTUCAMENTO.pdf" TargetMode="External"/><Relationship Id="rId8615" Type="http://schemas.openxmlformats.org/officeDocument/2006/relationships/hyperlink" Target="https://www.caixa.gov.br/Downloads/sinapi-cadernos-tecnicos/SINAPI-CT-REDES-DE-LOGICA-TELEFONIA-E-IMAGEM.pdf" TargetMode="External"/><Relationship Id="rId6580" Type="http://schemas.openxmlformats.org/officeDocument/2006/relationships/hyperlink" Target="https://www.caixa.gov.br/Downloads/sinapi-cadernos-tecnicos/SINAPI-CT-INSTALACOES-EM-COBRE.pdf" TargetMode="External"/><Relationship Id="rId7217" Type="http://schemas.openxmlformats.org/officeDocument/2006/relationships/hyperlink" Target="https://www.caixa.gov.br/Downloads/sinapi-cadernos-tecnicos/SINAPI-CT-LOUCAS-E-METAIS.pdf" TargetMode="External"/><Relationship Id="rId7631" Type="http://schemas.openxmlformats.org/officeDocument/2006/relationships/hyperlink" Target="https://www.caixa.gov.br/Downloads/sinapi-cadernos-tecnicos/SINAPI-CT-PARQUINHOS-E-EQUIPAMENTOS-DE-GINASTICA-AO-AR-LIVRE.pdf" TargetMode="External"/><Relationship Id="rId2776" Type="http://schemas.openxmlformats.org/officeDocument/2006/relationships/hyperlink" Target="https://www.caixa.gov.br/Downloads/sinapi-cadernos-tecnicos/SINAPI-CT-DRENOS.pdf" TargetMode="External"/><Relationship Id="rId3827" Type="http://schemas.openxmlformats.org/officeDocument/2006/relationships/hyperlink" Target="https://www.caixa.gov.br/Downloads/sinapi-cadernos-tecnicos/SINAPI-CT-ESTRUTURAS-DE-MADEIRA.pdf" TargetMode="External"/><Relationship Id="rId5182" Type="http://schemas.openxmlformats.org/officeDocument/2006/relationships/hyperlink" Target="https://www.caixa.gov.br/Downloads/sinapi-cadernos-tecnicos/SINAPI-CT-INSTALACOES-HIDRAULICAS-EM-PEX.pdf" TargetMode="External"/><Relationship Id="rId6233" Type="http://schemas.openxmlformats.org/officeDocument/2006/relationships/hyperlink" Target="https://www.caixa.gov.br/Downloads/sinapi-cadernos-tecnicos/SINAPI-CT-INSTALACOES-DE-GAS-E-INCENDIO-EM-ACO-E-FERRO-GALVANIZADO.pdf" TargetMode="External"/><Relationship Id="rId9389" Type="http://schemas.openxmlformats.org/officeDocument/2006/relationships/hyperlink" Target="https://www.caixa.gov.br/Downloads/sinapi-cadernos-tecnicos/SINAPI-CT-TRANSPORTE-CARGA-E-DESCARGA-DE-MATERIAIS.pdf" TargetMode="External"/><Relationship Id="rId748" Type="http://schemas.openxmlformats.org/officeDocument/2006/relationships/hyperlink" Target="https://www.caixa.gov.br/Downloads/sinapi-cadernos-tecnicos/SINAPI-CT-ATERRO-E-REATERRO-DE-VALAS.pdf" TargetMode="External"/><Relationship Id="rId1378" Type="http://schemas.openxmlformats.org/officeDocument/2006/relationships/hyperlink" Target="https://www.caixa.gov.br/Downloads/sinapi-cadernos-tecnicos/SINAPI-CT-CONCRETO-PROTENDIDO.pdf" TargetMode="External"/><Relationship Id="rId1792" Type="http://schemas.openxmlformats.org/officeDocument/2006/relationships/hyperlink" Target="https://www.caixa.gov.br/Downloads/sinapi-cadernos-tecnicos/SINAPI-CT-CUSTOS-HORARIOS-PRODUTIVO-E-IMPRODUTIVO-DOS-EQUIPAMENTOS.pdf" TargetMode="External"/><Relationship Id="rId2429" Type="http://schemas.openxmlformats.org/officeDocument/2006/relationships/hyperlink" Target="https://www.caixa.gov.br/Downloads/sinapi-cadernos-tecnicos/SINAPI-CT-DEPRECIACAO-JUROS-IMPOSTOS-E-SEGUROS-MANUTENCAO-E-MATERIAIS-NA-OPERACAO-DOS-EQUIPAMENTOS.pdf" TargetMode="External"/><Relationship Id="rId2843" Type="http://schemas.openxmlformats.org/officeDocument/2006/relationships/hyperlink" Target="https://www.caixa.gov.br/Downloads/sinapi-cadernos-tecnicos/SINAPI-CT-DUTOS-PARA-AR-CONDICIONADO.pdf" TargetMode="External"/><Relationship Id="rId5999" Type="http://schemas.openxmlformats.org/officeDocument/2006/relationships/hyperlink" Target="https://www.caixa.gov.br/Downloads/sinapi-cadernos-tecnicos/SINAPI-CT-INSTALACOES-DE-GAS-E-INCENDIO-EM-ACO-E-FERRO-GALVANIZADO.pdf" TargetMode="External"/><Relationship Id="rId6300" Type="http://schemas.openxmlformats.org/officeDocument/2006/relationships/hyperlink" Target="https://www.caixa.gov.br/Downloads/sinapi-cadernos-tecnicos/SINAPI-CT-INSTALACOES-DE-GAS-EM-PEX-MULTICAMADAS.pdf" TargetMode="External"/><Relationship Id="rId9456" Type="http://schemas.openxmlformats.org/officeDocument/2006/relationships/hyperlink" Target="https://www.caixa.gov.br/Downloads/sinapi-cadernos-tecnicos/SINAPI-CT-TUBULACAO-FLANGEADA-PARA-REDES-DE-AGUA.pdf" TargetMode="External"/><Relationship Id="rId84" Type="http://schemas.openxmlformats.org/officeDocument/2006/relationships/hyperlink" Target="https://www.caixa.gov.br/Downloads/sinapi-cadernos-tecnicos/SINAPI-CT-ALVENARIA-DE-VEDACAO.pdf" TargetMode="External"/><Relationship Id="rId815" Type="http://schemas.openxmlformats.org/officeDocument/2006/relationships/hyperlink" Target="https://www.caixa.gov.br/Downloads/sinapi-cadernos-tecnicos/SINAPI-CT-ATERROS-BASES-SUB-BASES-E-IMPRIMACOES.pdf" TargetMode="External"/><Relationship Id="rId1445" Type="http://schemas.openxmlformats.org/officeDocument/2006/relationships/hyperlink" Target="https://www.caixa.gov.br/Downloads/sinapi-cadernos-tecnicos/SINAPI-CT-CONTRAPISO.pdf" TargetMode="External"/><Relationship Id="rId8058" Type="http://schemas.openxmlformats.org/officeDocument/2006/relationships/hyperlink" Target="https://www.caixa.gov.br/Downloads/sinapi-cadernos-tecnicos/SINAPI-CT-POSTES-DE-CONCRETO-E-METALICOS.pdf" TargetMode="External"/><Relationship Id="rId8472" Type="http://schemas.openxmlformats.org/officeDocument/2006/relationships/hyperlink" Target="https://www.caixa.gov.br/Downloads/sinapi-cadernos-tecnicos/SINAPI-CT-RASGOS-E-FIXACOES.pdf" TargetMode="External"/><Relationship Id="rId9109" Type="http://schemas.openxmlformats.org/officeDocument/2006/relationships/hyperlink" Target="https://www.caixa.gov.br/Downloads/sinapi-cadernos-tecnicos/SINAPI-CT-TRANSPORTE-FLUVIAL-CARGA-E-DESCARGA.pdf" TargetMode="External"/><Relationship Id="rId9523" Type="http://schemas.openxmlformats.org/officeDocument/2006/relationships/hyperlink" Target="https://www.caixa.gov.br/Downloads/sinapi-cadernos-tecnicos/SINAPI-CT-USINAGENS.pdf" TargetMode="External"/><Relationship Id="rId2910" Type="http://schemas.openxmlformats.org/officeDocument/2006/relationships/hyperlink" Target="https://www.caixa.gov.br/Downloads/sinapi-cadernos-tecnicos/SINAPI-CT-ELETROCALHAS.pdf" TargetMode="External"/><Relationship Id="rId7074" Type="http://schemas.openxmlformats.org/officeDocument/2006/relationships/hyperlink" Target="https://www.caixa.gov.br/Downloads/sinapi-metodologia/Livro_SINAPI_Calculos_Parametros.pdf" TargetMode="External"/><Relationship Id="rId8125" Type="http://schemas.openxmlformats.org/officeDocument/2006/relationships/hyperlink" Target="https://www.caixa.gov.br/Downloads/sinapi-cadernos-tecnicos/SINAPI-CT-POSTES-DE-CONCRETO-E-METALICOS.pdf" TargetMode="External"/><Relationship Id="rId1512" Type="http://schemas.openxmlformats.org/officeDocument/2006/relationships/hyperlink" Target="https://www.caixa.gov.br/Downloads/sinapi-cadernos-tecnicos/SINAPI-CT-CUSTOS-HORARIOS-PRODUTIVO-E-IMPRODUTIVO-DOS-EQUIPAMENTOS.pdf" TargetMode="External"/><Relationship Id="rId4668" Type="http://schemas.openxmlformats.org/officeDocument/2006/relationships/hyperlink" Target="https://www.caixa.gov.br/Downloads/sinapi-cadernos-tecnicos/SINAPI-CT-INSTALACOES-ELETRICAS-QUADROS-CABOS-DISJUNTORES-CONTATORES-E-BARRAMENTOS-BLINDADOS.pdf" TargetMode="External"/><Relationship Id="rId5719" Type="http://schemas.openxmlformats.org/officeDocument/2006/relationships/hyperlink" Target="https://www.caixa.gov.br/Downloads/sinapi-cadernos-tecnicos/SINAPI-CT-INSTALACOES-PREDIAIS-DE-AGUA-QUENTE-EM-CPVC.pdf" TargetMode="External"/><Relationship Id="rId6090" Type="http://schemas.openxmlformats.org/officeDocument/2006/relationships/hyperlink" Target="https://www.caixa.gov.br/Downloads/sinapi-cadernos-tecnicos/SINAPI-CT-INSTALACOES-DE-GAS-E-INCENDIO-EM-ACO-E-FERRO-GALVANIZADO.pdf" TargetMode="External"/><Relationship Id="rId7141" Type="http://schemas.openxmlformats.org/officeDocument/2006/relationships/hyperlink" Target="https://www.caixa.gov.br/Downloads/sinapi-metodologia/Livro_SINAPI_Calculos_Parametros.pdf" TargetMode="External"/><Relationship Id="rId3684" Type="http://schemas.openxmlformats.org/officeDocument/2006/relationships/hyperlink" Target="https://www.caixa.gov.br/Downloads/sinapi-cadernos-tecnicos/SINAPI-CT-ESTRUTURA-E-TRAMA-PARA-COBERTURA.pdf" TargetMode="External"/><Relationship Id="rId4735" Type="http://schemas.openxmlformats.org/officeDocument/2006/relationships/hyperlink" Target="https://www.caixa.gov.br/Downloads/sinapi-cadernos-tecnicos/SINAPI-CT-INSTALACOES-ELETRICAS-REDE-DE-DISTRIBUICAO.pdf" TargetMode="External"/><Relationship Id="rId2286" Type="http://schemas.openxmlformats.org/officeDocument/2006/relationships/hyperlink" Target="https://www.caixa.gov.br/Downloads/sinapi-cadernos-tecnicos/SINAPI-CT-DEPRECIACAO-JUROS-IMPOSTOS-E-SEGUROS-MANUTENCAO-E-MATERIAIS-NA-OPERACAO-DOS-EQUIPAMENTOS.pdf" TargetMode="External"/><Relationship Id="rId3337" Type="http://schemas.openxmlformats.org/officeDocument/2006/relationships/hyperlink" Target="https://www.caixa.gov.br/Downloads/sinapi-cadernos-tecnicos/SINAPI-CT-ESCAVACAO-EM-MATERIAL-DE-3&#170;-CATEGORIA.pdf" TargetMode="External"/><Relationship Id="rId3751" Type="http://schemas.openxmlformats.org/officeDocument/2006/relationships/hyperlink" Target="https://www.caixa.gov.br/Downloads/sinapi-cadernos-tecnicos/SINAPI-CT-ESTRUTURAS-DE-CONTENCAO-ESTACAS-PAREDES-DIAFRAGMA-E-MURETA-GUIA.pdf" TargetMode="External"/><Relationship Id="rId4802" Type="http://schemas.openxmlformats.org/officeDocument/2006/relationships/hyperlink" Target="https://www.caixa.gov.br/Downloads/sinapi-cadernos-tecnicos/SINAPI-CT-INSTALACOES-ELETRICAS-REDE-DE-DISTRIBUICAO.pdf" TargetMode="External"/><Relationship Id="rId7958" Type="http://schemas.openxmlformats.org/officeDocument/2006/relationships/hyperlink" Target="https://www.caixa.gov.br/Downloads/sinapi-cadernos-tecnicos/SINAPI-CT-PINTURA-EM-SUPERFICIES-METALICAS.pdf" TargetMode="External"/><Relationship Id="rId258" Type="http://schemas.openxmlformats.org/officeDocument/2006/relationships/hyperlink" Target="https://www.caixa.gov.br/Downloads/sinapi-cadernos-tecnicos/SINAPI-CT-ARGAMASSAS.pdf" TargetMode="External"/><Relationship Id="rId672" Type="http://schemas.openxmlformats.org/officeDocument/2006/relationships/hyperlink" Target="https://www.caixa.gov.br/Downloads/sinapi-cadernos-tecnicos/SINAPI-CT-ASSENTAMENTO-DE-TUBOS-DE-ESGOTO-OU-DRENAGEM-PLUVIAL-EM-CONCRETO.pdf" TargetMode="External"/><Relationship Id="rId2353" Type="http://schemas.openxmlformats.org/officeDocument/2006/relationships/hyperlink" Target="https://www.caixa.gov.br/Downloads/sinapi-cadernos-tecnicos/SINAPI-CT-DEPRECIACAO-JUROS-IMPOSTOS-E-SEGUROS-MANUTENCAO-E-MATERIAIS-NA-OPERACAO-DOS-EQUIPAMENTOS.pdf" TargetMode="External"/><Relationship Id="rId3404" Type="http://schemas.openxmlformats.org/officeDocument/2006/relationships/hyperlink" Target="https://www.caixa.gov.br/Downloads/sinapi-cadernos-tecnicos/SINAPI-CT-ESCORAMENTO-E-PREPARO-DE-FUNDO-DE-VALAS.pdf" TargetMode="External"/><Relationship Id="rId6974" Type="http://schemas.openxmlformats.org/officeDocument/2006/relationships/hyperlink" Target="https://www.caixa.gov.br/Downloads/sinapi-metodologia/Livro_SINAPI_Calculos_Parametros.pdf" TargetMode="External"/><Relationship Id="rId9380" Type="http://schemas.openxmlformats.org/officeDocument/2006/relationships/hyperlink" Target="https://www.caixa.gov.br/Downloads/sinapi-cadernos-tecnicos/SINAPI-CT-TRANSPORTE-CARGA-E-DESCARGA-DE-MATERIAIS.pdf" TargetMode="External"/><Relationship Id="rId325" Type="http://schemas.openxmlformats.org/officeDocument/2006/relationships/hyperlink" Target="https://www.caixa.gov.br/Downloads/sinapi-cadernos-tecnicos/SINAPI-CT-ARMACAO-PARA-ESTRUTURAS-DE-CONCRETO-ARMADO.pdf" TargetMode="External"/><Relationship Id="rId2006" Type="http://schemas.openxmlformats.org/officeDocument/2006/relationships/hyperlink" Target="https://www.caixa.gov.br/Downloads/sinapi-cadernos-tecnicos/SINAPI-CT-DEPRECIACAO-JUROS-IMPOSTOS-E-SEGUROS-MANUTENCAO-E-MATERIAIS-NA-OPERACAO-DOS-EQUIPAMENTOS.pdf" TargetMode="External"/><Relationship Id="rId2420" Type="http://schemas.openxmlformats.org/officeDocument/2006/relationships/hyperlink" Target="https://www.caixa.gov.br/Downloads/sinapi-cadernos-tecnicos/SINAPI-CT-DEPRECIACAO-JUROS-IMPOSTOS-E-SEGUROS-MANUTENCAO-E-MATERIAIS-NA-OPERACAO-DOS-EQUIPAMENTOS.pdf" TargetMode="External"/><Relationship Id="rId5576" Type="http://schemas.openxmlformats.org/officeDocument/2006/relationships/hyperlink" Target="https://www.caixa.gov.br/Downloads/sinapi-cadernos-tecnicos/SINAPI-CT-INSTALACOES-PREDIAIS-DE-AGUA-FRIA-EM-PVC.pdf" TargetMode="External"/><Relationship Id="rId6627" Type="http://schemas.openxmlformats.org/officeDocument/2006/relationships/hyperlink" Target="https://www.caixa.gov.br/Downloads/sinapi-cadernos-tecnicos/SINAPI-CT-INSTALACOES-PARA-CANTEIROS-DE-OBRAS.pdf" TargetMode="External"/><Relationship Id="rId9033" Type="http://schemas.openxmlformats.org/officeDocument/2006/relationships/hyperlink" Target="https://www.caixa.gov.br/Downloads/sinapi-cadernos-tecnicos/SINAPI-CT-TELHAMENTO-PARA-COBERTURA.pdf" TargetMode="External"/><Relationship Id="rId1022" Type="http://schemas.openxmlformats.org/officeDocument/2006/relationships/hyperlink" Target="https://www.caixa.gov.br/Downloads/sinapi-cadernos-tecnicos/SINAPI-CT-BOCAS-PARA-BUEIROS.pdf" TargetMode="External"/><Relationship Id="rId4178" Type="http://schemas.openxmlformats.org/officeDocument/2006/relationships/hyperlink" Target="https://www.caixa.gov.br/Downloads/sinapi-cadernos-tecnicos/SINAPI-CT-GESSO.pdf" TargetMode="External"/><Relationship Id="rId4592" Type="http://schemas.openxmlformats.org/officeDocument/2006/relationships/hyperlink" Target="https://www.caixa.gov.br/Downloads/sinapi-cadernos-tecnicos/SINAPI-CT-INSTALACOES-ELETRICAS-ELETRODUTOS-CONEXOES-E-CONDULETES-APARENTES.pdf" TargetMode="External"/><Relationship Id="rId5229" Type="http://schemas.openxmlformats.org/officeDocument/2006/relationships/hyperlink" Target="https://www.caixa.gov.br/Downloads/sinapi-cadernos-tecnicos/SINAPI-CT-INSTALACOES-HIDRAULICAS-EM-PEX.pdf" TargetMode="External"/><Relationship Id="rId5990" Type="http://schemas.openxmlformats.org/officeDocument/2006/relationships/hyperlink" Target="https://www.caixa.gov.br/Downloads/sinapi-cadernos-tecnicos/SINAPI-CT-INSTALACOES-DE-GAS-E-INCENDIO-EM-ACO-E-FERRO-GALVANIZADO.pdf" TargetMode="External"/><Relationship Id="rId9100" Type="http://schemas.openxmlformats.org/officeDocument/2006/relationships/hyperlink" Target="https://www.caixa.gov.br/Downloads/sinapi-cadernos-tecnicos/SINAPI-CT-TRANSPORTE-FLUVIAL-CARGA-E-DESCARGA.pdf" TargetMode="External"/><Relationship Id="rId3194" Type="http://schemas.openxmlformats.org/officeDocument/2006/relationships/hyperlink" Target="https://www.caixa.gov.br/Downloads/sinapi-cadernos-tecnicos/SINAPI-CT-ESCAVACAO-VERTICAL-A-CEU-ABERTO.pdf" TargetMode="External"/><Relationship Id="rId4245" Type="http://schemas.openxmlformats.org/officeDocument/2006/relationships/hyperlink" Target="https://www.caixa.gov.br/Downloads/sinapi-cadernos-tecnicos/SINAPI-CT-GUIAS-E-SARJETAS.pdf" TargetMode="External"/><Relationship Id="rId5643" Type="http://schemas.openxmlformats.org/officeDocument/2006/relationships/hyperlink" Target="https://www.caixa.gov.br/Downloads/sinapi-cadernos-tecnicos/SINAPI-CT-INSTALACOES-PREDIAIS-DE-AGUA-FRIA-EM-PVC.pdf" TargetMode="External"/><Relationship Id="rId8799" Type="http://schemas.openxmlformats.org/officeDocument/2006/relationships/hyperlink" Target="https://www.caixa.gov.br/Downloads/sinapi-cadernos-tecnicos/SINAPI-CT-REVESTIMENTOS-CERAMICOS-EXTERNOS.pdf" TargetMode="External"/><Relationship Id="rId1839" Type="http://schemas.openxmlformats.org/officeDocument/2006/relationships/hyperlink" Target="https://www.caixa.gov.br/Downloads/sinapi-cadernos-tecnicos/SINAPI-CT-CUSTOS-HORARIOS-PRODUTIVO-E-IMPRODUTIVO-DOS-EQUIPAMENTOS.pdf" TargetMode="External"/><Relationship Id="rId5710" Type="http://schemas.openxmlformats.org/officeDocument/2006/relationships/hyperlink" Target="https://www.caixa.gov.br/Downloads/sinapi-cadernos-tecnicos/SINAPI-CT-INSTALACOES-PREDIAIS-DE-AGUA-QUENTE-EM-CPVC.pdf" TargetMode="External"/><Relationship Id="rId8866" Type="http://schemas.openxmlformats.org/officeDocument/2006/relationships/hyperlink" Target="https://www.caixa.gov.br/Downloads/sinapi-cadernos-tecnicos/SINAPI-CT-SINALIZACAO-HORIZONTAL-VIARIA.pdf" TargetMode="External"/><Relationship Id="rId182" Type="http://schemas.openxmlformats.org/officeDocument/2006/relationships/hyperlink" Target="https://www.caixa.gov.br/Downloads/sinapi-cadernos-tecnicos/SINAPI-CT-ARGAMASSAS.pdf" TargetMode="External"/><Relationship Id="rId1906" Type="http://schemas.openxmlformats.org/officeDocument/2006/relationships/hyperlink" Target="https://www.caixa.gov.br/Downloads/sinapi-cadernos-tecnicos/SINAPI-CT-DEPRECIACAO-JUROS-IMPOSTOS-E-SEGUROS-MANUTENCAO-E-MATERIAIS-NA-OPERACAO-DOS-EQUIPAMENTOS.pdf" TargetMode="External"/><Relationship Id="rId3261" Type="http://schemas.openxmlformats.org/officeDocument/2006/relationships/hyperlink" Target="https://www.caixa.gov.br/Downloads/sinapi-cadernos-tecnicos/SINAPI-CT-ESCAVACAO-DE-VALAS.pdf" TargetMode="External"/><Relationship Id="rId4312" Type="http://schemas.openxmlformats.org/officeDocument/2006/relationships/hyperlink" Target="https://www.caixa.gov.br/Downloads/sinapi-cadernos-tecnicos/SINAPI-CT-ILUMINACAO-PREDIAL-E-MONITORAMENTO.pdf" TargetMode="External"/><Relationship Id="rId7468" Type="http://schemas.openxmlformats.org/officeDocument/2006/relationships/hyperlink" Target="https://www.caixa.gov.br/Downloads/sinapi-cadernos-tecnicos/SINAPI-CT-MOBILIARIO-URBANO.pdf" TargetMode="External"/><Relationship Id="rId7882" Type="http://schemas.openxmlformats.org/officeDocument/2006/relationships/hyperlink" Target="https://www.caixa.gov.br/Downloads/sinapi-cadernos-tecnicos/SINAPI-CT-PINTURA-EM-MADEIRA.pdf" TargetMode="External"/><Relationship Id="rId8519" Type="http://schemas.openxmlformats.org/officeDocument/2006/relationships/hyperlink" Target="https://www.caixa.gov.br/Downloads/sinapi-cadernos-tecnicos/SINAPI-CT-RECOMPOSICAO-DE-PAVIMENTOS.pdf" TargetMode="External"/><Relationship Id="rId8933" Type="http://schemas.openxmlformats.org/officeDocument/2006/relationships/hyperlink" Target="https://www.caixa.gov.br/Downloads/sinapi-cadernos-tecnicos/SINAPI-CT-SISTEMA-DE-PROTECAO-CONTRA-DESCARGAS-ATMOSFERICAS-SPDA.pdf" TargetMode="External"/><Relationship Id="rId6484" Type="http://schemas.openxmlformats.org/officeDocument/2006/relationships/hyperlink" Target="https://www.caixa.gov.br/Downloads/sinapi-cadernos-tecnicos/SINAPI-CT-INSTALACOES-EM-COBRE.pdf" TargetMode="External"/><Relationship Id="rId7535" Type="http://schemas.openxmlformats.org/officeDocument/2006/relationships/hyperlink" Target="https://www.caixa.gov.br/Downloads/sinapi-cadernos-tecnicos/SINAPI-CT-PAREDES-DE-CONCRETO-ARMACAO.pdf" TargetMode="External"/><Relationship Id="rId999" Type="http://schemas.openxmlformats.org/officeDocument/2006/relationships/hyperlink" Target="https://www.caixa.gov.br/Downloads/sinapi-cadernos-tecnicos/SINAPI-CT-BOCAS-PARA-BUEIROS.pdf" TargetMode="External"/><Relationship Id="rId5086" Type="http://schemas.openxmlformats.org/officeDocument/2006/relationships/hyperlink" Target="https://www.caixa.gov.br/Downloads/sinapi-cadernos-tecnicos/SINAPI-CT-INSTALACOES-HIDRAULICAS-RESERVACAO-E-BOMBAS-DE-RECALQUE.pdf" TargetMode="External"/><Relationship Id="rId6137" Type="http://schemas.openxmlformats.org/officeDocument/2006/relationships/hyperlink" Target="https://www.caixa.gov.br/Downloads/sinapi-cadernos-tecnicos/SINAPI-CT-INSTALACOES-DE-GAS-E-INCENDIO-EM-ACO-E-FERRO-GALVANIZADO.pdf" TargetMode="External"/><Relationship Id="rId6551" Type="http://schemas.openxmlformats.org/officeDocument/2006/relationships/hyperlink" Target="https://www.caixa.gov.br/Downloads/sinapi-cadernos-tecnicos/SINAPI-CT-INSTALACOES-EM-COBRE.pdf" TargetMode="External"/><Relationship Id="rId7602" Type="http://schemas.openxmlformats.org/officeDocument/2006/relationships/hyperlink" Target="https://www.caixa.gov.br/Downloads/sinapi-cadernos-tecnicos/SINAPI-CT-PAREDES-EM-DRYWALL.pdf" TargetMode="External"/><Relationship Id="rId1696" Type="http://schemas.openxmlformats.org/officeDocument/2006/relationships/hyperlink" Target="https://www.caixa.gov.br/Downloads/sinapi-cadernos-tecnicos/SINAPI-CT-CUSTOS-HORARIOS-PRODUTIVO-E-IMPRODUTIVO-DOS-EQUIPAMENTOS.pdf" TargetMode="External"/><Relationship Id="rId5153" Type="http://schemas.openxmlformats.org/officeDocument/2006/relationships/hyperlink" Target="https://www.caixa.gov.br/Downloads/sinapi-cadernos-tecnicos/SINAPI-CT-INSTALACOES-HIDRAULICAS-EM-PEX.pdf" TargetMode="External"/><Relationship Id="rId6204" Type="http://schemas.openxmlformats.org/officeDocument/2006/relationships/hyperlink" Target="https://www.caixa.gov.br/Downloads/sinapi-cadernos-tecnicos/SINAPI-CT-INSTALACOES-DE-GAS-E-INCENDIO-EM-ACO-E-FERRO-GALVANIZADO.pdf" TargetMode="External"/><Relationship Id="rId1349" Type="http://schemas.openxmlformats.org/officeDocument/2006/relationships/hyperlink" Target="https://www.caixa.gov.br/Downloads/sinapi-cadernos-tecnicos/SINAPI-CT-CONCRETO-PROTENDIDO.pdf" TargetMode="External"/><Relationship Id="rId2747" Type="http://schemas.openxmlformats.org/officeDocument/2006/relationships/hyperlink" Target="https://www.caixa.gov.br/Downloads/sinapi-cadernos-tecnicos/SINAPI-CT-DRENAGEM-DE-AR-CONDICIONADO.pdf" TargetMode="External"/><Relationship Id="rId5220" Type="http://schemas.openxmlformats.org/officeDocument/2006/relationships/hyperlink" Target="https://www.caixa.gov.br/Downloads/sinapi-cadernos-tecnicos/SINAPI-CT-INSTALACOES-HIDRAULICAS-EM-PEX.pdf" TargetMode="External"/><Relationship Id="rId8376" Type="http://schemas.openxmlformats.org/officeDocument/2006/relationships/hyperlink" Target="https://www.caixa.gov.br/Downloads/sinapi-cadernos-tecnicos/SINAPI-CT-RADIER-PISO-DE-CONCRETO-E-LAJE-SOBRE-SOLO.pdf" TargetMode="External"/><Relationship Id="rId9774" Type="http://schemas.openxmlformats.org/officeDocument/2006/relationships/hyperlink" Target="https://www.caixa.gov.br/Downloads/sinapi-cadernos-tecnicos/SINAPI-CT-VALVULAS-PARA-REDES-DE-SANEAMENTO.pdf" TargetMode="External"/><Relationship Id="rId719" Type="http://schemas.openxmlformats.org/officeDocument/2006/relationships/hyperlink" Target="https://www.caixa.gov.br/Downloads/sinapi-cadernos-tecnicos/SINAPI-CT-ATERRO-E-REATERRO-DE-VALAS.pdf" TargetMode="External"/><Relationship Id="rId1763" Type="http://schemas.openxmlformats.org/officeDocument/2006/relationships/hyperlink" Target="https://www.caixa.gov.br/Downloads/sinapi-cadernos-tecnicos/SINAPI-CT-CUSTOS-HORARIOS-PRODUTIVO-E-IMPRODUTIVO-DOS-EQUIPAMENTOS.pdf" TargetMode="External"/><Relationship Id="rId2814" Type="http://schemas.openxmlformats.org/officeDocument/2006/relationships/hyperlink" Target="https://www.caixa.gov.br/Downloads/sinapi-cadernos-tecnicos/SINAPI-CT-DUTOS-PARA-AR-CONDICIONADO.pdf" TargetMode="External"/><Relationship Id="rId8029" Type="http://schemas.openxmlformats.org/officeDocument/2006/relationships/hyperlink" Target="https://www.caixa.gov.br/Downloads/sinapi-cadernos-tecnicos/SINAPI-CT-PISOS.pdf" TargetMode="External"/><Relationship Id="rId8790" Type="http://schemas.openxmlformats.org/officeDocument/2006/relationships/hyperlink" Target="https://www.caixa.gov.br/Downloads/sinapi-cadernos-tecnicos/SINAPI-CT-REMOCAO-DE-ENTULHO-E-DESCARTE.pdf" TargetMode="External"/><Relationship Id="rId9427" Type="http://schemas.openxmlformats.org/officeDocument/2006/relationships/hyperlink" Target="https://www.caixa.gov.br/Downloads/sinapi-cadernos-tecnicos/SINAPI-CT-TRATAMENTOS-SUPERFICIAIS.pdf" TargetMode="External"/><Relationship Id="rId55" Type="http://schemas.openxmlformats.org/officeDocument/2006/relationships/hyperlink" Target="https://www.caixa.gov.br/Downloads/sinapi-cadernos-tecnicos/SINAPI-CT-ALVENARIA-DE-VEDACAO.pdf" TargetMode="External"/><Relationship Id="rId1416" Type="http://schemas.openxmlformats.org/officeDocument/2006/relationships/hyperlink" Target="https://www.caixa.gov.br/Downloads/sinapi-cadernos-tecnicos/SINAPI-CT-CONTRAPISO.pdf" TargetMode="External"/><Relationship Id="rId1830" Type="http://schemas.openxmlformats.org/officeDocument/2006/relationships/hyperlink" Target="https://www.caixa.gov.br/Downloads/sinapi-cadernos-tecnicos/SINAPI-CT-CUSTOS-HORARIOS-PRODUTIVO-E-IMPRODUTIVO-DOS-EQUIPAMENTOS.pdf" TargetMode="External"/><Relationship Id="rId4986" Type="http://schemas.openxmlformats.org/officeDocument/2006/relationships/hyperlink" Target="https://www.caixa.gov.br/Downloads/sinapi-cadernos-tecnicos/SINAPI-CT-INSTALACOES-HIDRAULICAS-RESERVACAO-E-BOMBAS-DE-RECALQUE.pdf" TargetMode="External"/><Relationship Id="rId7392" Type="http://schemas.openxmlformats.org/officeDocument/2006/relationships/hyperlink" Target="https://www.caixa.gov.br/Downloads/sinapi-cadernos-tecnicos/SINAPI-CT-MASSA-UNICA-EXTERNA.pdf" TargetMode="External"/><Relationship Id="rId8443" Type="http://schemas.openxmlformats.org/officeDocument/2006/relationships/hyperlink" Target="https://www.caixa.gov.br/Downloads/sinapi-cadernos-tecnicos/SINAPI-CT-RASGOS-E-FIXACOES.pdf" TargetMode="External"/><Relationship Id="rId3588" Type="http://schemas.openxmlformats.org/officeDocument/2006/relationships/hyperlink" Target="https://www.caixa.gov.br/Downloads/sinapi-cadernos-tecnicos/SINAPI-CT-ESTACAS-BROCA-STRAUSS-E-ESCAVADA-COM-FLUIDO-ESTABILIZANTE.pdf" TargetMode="External"/><Relationship Id="rId4639" Type="http://schemas.openxmlformats.org/officeDocument/2006/relationships/hyperlink" Target="https://www.caixa.gov.br/Downloads/sinapi-cadernos-tecnicos/SINAPI-CT-INSTALACOES-ELETRICAS-QUADROS-CABOS-DISJUNTORES-CONTATORES-E-BARRAMENTOS-BLINDADOS.pdf" TargetMode="External"/><Relationship Id="rId7045" Type="http://schemas.openxmlformats.org/officeDocument/2006/relationships/hyperlink" Target="https://www.caixa.gov.br/Downloads/sinapi-metodologia/Livro_SINAPI_Calculos_Parametros.pdf" TargetMode="External"/><Relationship Id="rId8510" Type="http://schemas.openxmlformats.org/officeDocument/2006/relationships/hyperlink" Target="https://www.caixa.gov.br/Downloads/sinapi-cadernos-tecnicos/SINAPI-CT-RECOMPOSICAO-DE-PAVIMENTOS.pdf" TargetMode="External"/><Relationship Id="rId3655" Type="http://schemas.openxmlformats.org/officeDocument/2006/relationships/hyperlink" Target="https://www.caixa.gov.br/Downloads/sinapi-cadernos-tecnicos/SINAPI-CT-ESTRUTURA-E-TRAMA-PARA-COBERTURA.pdf" TargetMode="External"/><Relationship Id="rId4706" Type="http://schemas.openxmlformats.org/officeDocument/2006/relationships/hyperlink" Target="https://www.caixa.gov.br/Downloads/sinapi-cadernos-tecnicos/SINAPI-CT-INSTALACOES-ELETRICAS-QUADROS-CABOS-DISJUNTORES-CONTATORES-E-BARRAMENTOS-BLINDADOS.pdf" TargetMode="External"/><Relationship Id="rId6061" Type="http://schemas.openxmlformats.org/officeDocument/2006/relationships/hyperlink" Target="https://www.caixa.gov.br/Downloads/sinapi-cadernos-tecnicos/SINAPI-CT-INSTALACOES-DE-GAS-E-INCENDIO-EM-ACO-E-FERRO-GALVANIZADO.pdf" TargetMode="External"/><Relationship Id="rId7112" Type="http://schemas.openxmlformats.org/officeDocument/2006/relationships/hyperlink" Target="https://www.caixa.gov.br/Downloads/sinapi-metodologia/Livro_SINAPI_Calculos_Parametros.pdf" TargetMode="External"/><Relationship Id="rId576" Type="http://schemas.openxmlformats.org/officeDocument/2006/relationships/hyperlink" Target="https://www.caixa.gov.br/Downloads/sinapi-cadernos-tecnicos/SINAPI-CT-ASSENTAMENTO-DE-TUBOS-DE-PVC-E-METALICOS-EM-REDES-DE-AGUA.pdf" TargetMode="External"/><Relationship Id="rId990" Type="http://schemas.openxmlformats.org/officeDocument/2006/relationships/hyperlink" Target="https://www.caixa.gov.br/Downloads/sinapi-cadernos-tecnicos/SINAPI-CT-BOCAS-PARA-BUEIROS.pdf" TargetMode="External"/><Relationship Id="rId2257" Type="http://schemas.openxmlformats.org/officeDocument/2006/relationships/hyperlink" Target="https://www.caixa.gov.br/Downloads/sinapi-cadernos-tecnicos/SINAPI-CT-DEPRECIACAO-JUROS-IMPOSTOS-E-SEGUROS-MANUTENCAO-E-MATERIAIS-NA-OPERACAO-DOS-EQUIPAMENTOS.pdf" TargetMode="External"/><Relationship Id="rId2671" Type="http://schemas.openxmlformats.org/officeDocument/2006/relationships/hyperlink" Target="https://www.caixa.gov.br/Downloads/sinapi-cadernos-tecnicos/SINAPI-CT-DEPRECIACAO-JUROS-IMPOSTOS-E-SEGUROS-MANUTENCAO-E-MATERIAIS-NA-OPERACAO-DOS-EQUIPAMENTOS.pdf" TargetMode="External"/><Relationship Id="rId3308" Type="http://schemas.openxmlformats.org/officeDocument/2006/relationships/hyperlink" Target="https://www.caixa.gov.br/Downloads/sinapi-cadernos-tecnicos/SINAPI-CT-ESCAVACAO-DE-VALAS.pdf" TargetMode="External"/><Relationship Id="rId9284" Type="http://schemas.openxmlformats.org/officeDocument/2006/relationships/hyperlink" Target="https://www.caixa.gov.br/Downloads/sinapi-cadernos-tecnicos/SINAPI-CT-TRANSPORTE-DE-MATERIAIS-DENTRO-DO-CANTEIRO-DE-OBRAS.pdf" TargetMode="External"/><Relationship Id="rId229" Type="http://schemas.openxmlformats.org/officeDocument/2006/relationships/hyperlink" Target="https://www.caixa.gov.br/Downloads/sinapi-cadernos-tecnicos/SINAPI-CT-ARGAMASSAS.pdf" TargetMode="External"/><Relationship Id="rId643" Type="http://schemas.openxmlformats.org/officeDocument/2006/relationships/hyperlink" Target="https://www.caixa.gov.br/Downloads/sinapi-cadernos-tecnicos/SINAPI-CT-ASSENTAMENTO-DE-TUBOS-DE-ESGOTO-OU-DRENAGEM-PLUVIAL-EM-CONCRETO.pdf" TargetMode="External"/><Relationship Id="rId1273" Type="http://schemas.openxmlformats.org/officeDocument/2006/relationships/hyperlink" Target="https://www.caixa.gov.br/Downloads/sinapi-cadernos-tecnicos/SINAPI-CT-CHAPISCO.pdf" TargetMode="External"/><Relationship Id="rId2324" Type="http://schemas.openxmlformats.org/officeDocument/2006/relationships/hyperlink" Target="https://www.caixa.gov.br/Downloads/sinapi-cadernos-tecnicos/SINAPI-CT-DEPRECIACAO-JUROS-IMPOSTOS-E-SEGUROS-MANUTENCAO-E-MATERIAIS-NA-OPERACAO-DOS-EQUIPAMENTOS.pdf" TargetMode="External"/><Relationship Id="rId3722" Type="http://schemas.openxmlformats.org/officeDocument/2006/relationships/hyperlink" Target="https://www.caixa.gov.br/Downloads/sinapi-cadernos-tecnicos/SINAPI-CT-ESTRUTURA-E-TRAMA-PARA-COBERTURA.pdf" TargetMode="External"/><Relationship Id="rId6878" Type="http://schemas.openxmlformats.org/officeDocument/2006/relationships/hyperlink" Target="https://www.caixa.gov.br/Downloads/sinapi-metodologia/Livro_SINAPI_Calculos_Parametros.pdf" TargetMode="External"/><Relationship Id="rId7929" Type="http://schemas.openxmlformats.org/officeDocument/2006/relationships/hyperlink" Target="https://www.caixa.gov.br/Downloads/sinapi-cadernos-tecnicos/SINAPI-CT-PINTURA-EM-SUPERFICIES-METALICAS.pdf" TargetMode="External"/><Relationship Id="rId9351" Type="http://schemas.openxmlformats.org/officeDocument/2006/relationships/hyperlink" Target="https://www.caixa.gov.br/Downloads/sinapi-cadernos-tecnicos/SINAPI-CT-TRANSPORTE-CARGA-E-DESCARGA-DE-MATERIAIS.pdf" TargetMode="External"/><Relationship Id="rId5894" Type="http://schemas.openxmlformats.org/officeDocument/2006/relationships/hyperlink" Target="https://www.caixa.gov.br/Downloads/sinapi-cadernos-tecnicos/SINAPI-CT-INSTALACOES-PREDIAIS-DE-AGUAS-PLUVIAIS-TUBOS-CONEXOES-CAIXAS-E-RALOS.pdf" TargetMode="External"/><Relationship Id="rId6945" Type="http://schemas.openxmlformats.org/officeDocument/2006/relationships/hyperlink" Target="https://www.caixa.gov.br/Downloads/sinapi-metodologia/Livro_SINAPI_Calculos_Parametros.pdf" TargetMode="External"/><Relationship Id="rId9004" Type="http://schemas.openxmlformats.org/officeDocument/2006/relationships/hyperlink" Target="https://www.caixa.gov.br/Downloads/sinapi-cadernos-tecnicos/SINAPI-CT-SISTEMAS-DE-MEDICAO.pdf" TargetMode="External"/><Relationship Id="rId710" Type="http://schemas.openxmlformats.org/officeDocument/2006/relationships/hyperlink" Target="https://www.caixa.gov.br/Downloads/sinapi-cadernos-tecnicos/SINAPI-CT-ASSENTAMENTO-DE-TUBOS-DE-ESGOTO-OU-DRENAGEM-PLUVIAL-EM-CONCRETO.pdf" TargetMode="External"/><Relationship Id="rId1340" Type="http://schemas.openxmlformats.org/officeDocument/2006/relationships/hyperlink" Target="https://www.caixa.gov.br/Downloads/sinapi-cadernos-tecnicos/SINAPI-CT-CONCRETO-PROTENDIDO.pdf" TargetMode="External"/><Relationship Id="rId3098" Type="http://schemas.openxmlformats.org/officeDocument/2006/relationships/hyperlink" Target="https://www.caixa.gov.br/Downloads/sinapi-cadernos-tecnicos/SINAPI-CT-ESCADAS.pdf" TargetMode="External"/><Relationship Id="rId4496" Type="http://schemas.openxmlformats.org/officeDocument/2006/relationships/hyperlink" Target="https://www.caixa.gov.br/Downloads/sinapi-cadernos-tecnicos/SINAPI-CT-INSTALACOES-ELETRICAS-ELETRODUTOS-EMBUTIDOS-CABOS-CAIXAS-TOMADAS-E-INTERRUPTORES.pdf" TargetMode="External"/><Relationship Id="rId5547" Type="http://schemas.openxmlformats.org/officeDocument/2006/relationships/hyperlink" Target="https://www.caixa.gov.br/Downloads/sinapi-cadernos-tecnicos/SINAPI-CT-INSTALACOES-PREDIAIS-DE-AGUA-FRIA-EM-PVC.pdf" TargetMode="External"/><Relationship Id="rId5961" Type="http://schemas.openxmlformats.org/officeDocument/2006/relationships/hyperlink" Target="https://www.caixa.gov.br/Downloads/sinapi-cadernos-tecnicos/SINAPI-CT-INSTALACOES-DE-GAS-E-INCENDIO-EM-ACO-E-FERRO-GALVANIZADO.pdf" TargetMode="External"/><Relationship Id="rId4149" Type="http://schemas.openxmlformats.org/officeDocument/2006/relationships/hyperlink" Target="https://www.caixa.gov.br/Downloads/sinapi-cadernos-tecnicos/SINAPI-CT-GALERIAS-COM-ADUELAS-DE-CONCRETO.pdf" TargetMode="External"/><Relationship Id="rId4563" Type="http://schemas.openxmlformats.org/officeDocument/2006/relationships/hyperlink" Target="https://www.caixa.gov.br/Downloads/sinapi-cadernos-tecnicos/SINAPI-CT-INSTALACOES-ELETRICAS-ELETRODUTOS-CONEXOES-E-CONDULETES-APARENTES.pdf" TargetMode="External"/><Relationship Id="rId5614" Type="http://schemas.openxmlformats.org/officeDocument/2006/relationships/hyperlink" Target="https://www.caixa.gov.br/Downloads/sinapi-cadernos-tecnicos/SINAPI-CT-INSTALACOES-PREDIAIS-DE-AGUA-FRIA-EM-PVC.pdf" TargetMode="External"/><Relationship Id="rId8020" Type="http://schemas.openxmlformats.org/officeDocument/2006/relationships/hyperlink" Target="https://www.caixa.gov.br/Downloads/sinapi-cadernos-tecnicos/SINAPI-CT-PISOS.pdf" TargetMode="External"/><Relationship Id="rId3165" Type="http://schemas.openxmlformats.org/officeDocument/2006/relationships/hyperlink" Target="https://www.caixa.gov.br/Downloads/sinapi-cadernos-tecnicos/SINAPI-CT-ESCAVACAO-HORIZONTAL.pdf" TargetMode="External"/><Relationship Id="rId4216" Type="http://schemas.openxmlformats.org/officeDocument/2006/relationships/hyperlink" Target="https://www.caixa.gov.br/Downloads/sinapi-cadernos-tecnicos/SINAPI-CT-GUARDA-CORPO-CORRIMAO-E-GRADE-PARA-ESQUADRIAS.pdf" TargetMode="External"/><Relationship Id="rId4630" Type="http://schemas.openxmlformats.org/officeDocument/2006/relationships/hyperlink" Target="https://www.caixa.gov.br/Downloads/sinapi-cadernos-tecnicos/SINAPI-CT-INSTALACOES-ELETRICAS-ELETRODUTOS-CONEXOES-E-CONDULETES-APARENTES.pdf" TargetMode="External"/><Relationship Id="rId7786" Type="http://schemas.openxmlformats.org/officeDocument/2006/relationships/hyperlink" Target="https://www.caixa.gov.br/Downloads/sinapi-cadernos-tecnicos/SINAPI-CT-PERFURACAO-HORIZONTAL-DIRECIONAL-HDD.pdf" TargetMode="External"/><Relationship Id="rId8837" Type="http://schemas.openxmlformats.org/officeDocument/2006/relationships/hyperlink" Target="https://www.caixa.gov.br/Downloads/sinapi-cadernos-tecnicos/SINAPI-CT-REVESTIMENTOS-CERAMICOS-INTERNOS.pdf" TargetMode="External"/><Relationship Id="rId2181" Type="http://schemas.openxmlformats.org/officeDocument/2006/relationships/hyperlink" Target="https://www.caixa.gov.br/Downloads/sinapi-cadernos-tecnicos/SINAPI-CT-DEPRECIACAO-JUROS-IMPOSTOS-E-SEGUROS-MANUTENCAO-E-MATERIAIS-NA-OPERACAO-DOS-EQUIPAMENTOS.pdf" TargetMode="External"/><Relationship Id="rId3232" Type="http://schemas.openxmlformats.org/officeDocument/2006/relationships/hyperlink" Target="https://www.caixa.gov.br/Downloads/sinapi-cadernos-tecnicos/SINAPI-CT-ESCAVACAO-VERTICAL-A-CEU-ABERTO.pdf" TargetMode="External"/><Relationship Id="rId6388" Type="http://schemas.openxmlformats.org/officeDocument/2006/relationships/hyperlink" Target="https://www.caixa.gov.br/Downloads/sinapi-cadernos-tecnicos/SINAPI-CT-INSTALACOES-EM-COBRE.pdf" TargetMode="External"/><Relationship Id="rId7439" Type="http://schemas.openxmlformats.org/officeDocument/2006/relationships/hyperlink" Target="https://www.caixa.gov.br/Downloads/sinapi-cadernos-tecnicos/SINAPI-CT-MASSA-UNICA-INTERNA.pdf" TargetMode="External"/><Relationship Id="rId153" Type="http://schemas.openxmlformats.org/officeDocument/2006/relationships/hyperlink" Target="https://www.caixa.gov.br/Downloads/sinapi-cadernos-tecnicos/SINAPI-CT-ARGAMASSAS.pdf" TargetMode="External"/><Relationship Id="rId6455" Type="http://schemas.openxmlformats.org/officeDocument/2006/relationships/hyperlink" Target="https://www.caixa.gov.br/Downloads/sinapi-cadernos-tecnicos/SINAPI-CT-INSTALACOES-EM-COBRE.pdf" TargetMode="External"/><Relationship Id="rId7853" Type="http://schemas.openxmlformats.org/officeDocument/2006/relationships/hyperlink" Target="https://www.caixa.gov.br/Downloads/sinapi-cadernos-tecnicos/SINAPI-CT-PINTURA-EXTERNA.pdf" TargetMode="External"/><Relationship Id="rId8904" Type="http://schemas.openxmlformats.org/officeDocument/2006/relationships/hyperlink" Target="https://www.caixa.gov.br/Downloads/sinapi-cadernos-tecnicos/SINAPI-CT-SINALIZACAO-VERTICAL-VIARIA.pdf" TargetMode="External"/><Relationship Id="rId220" Type="http://schemas.openxmlformats.org/officeDocument/2006/relationships/hyperlink" Target="https://www.caixa.gov.br/Downloads/sinapi-cadernos-tecnicos/SINAPI-CT-ARGAMASSAS.pdf" TargetMode="External"/><Relationship Id="rId2998" Type="http://schemas.openxmlformats.org/officeDocument/2006/relationships/hyperlink" Target="https://www.caixa.gov.br/Downloads/sinapi-cadernos-tecnicos/SINAPI-CT-EQUIPAMENTOS-DE-PROTECAO-COLETIVA.pdf" TargetMode="External"/><Relationship Id="rId5057" Type="http://schemas.openxmlformats.org/officeDocument/2006/relationships/hyperlink" Target="https://www.caixa.gov.br/Downloads/sinapi-cadernos-tecnicos/SINAPI-CT-INSTALACOES-HIDRAULICAS-RESERVACAO-E-BOMBAS-DE-RECALQUE.pdf" TargetMode="External"/><Relationship Id="rId6108" Type="http://schemas.openxmlformats.org/officeDocument/2006/relationships/hyperlink" Target="https://www.caixa.gov.br/Downloads/sinapi-cadernos-tecnicos/SINAPI-CT-INSTALACOES-DE-GAS-E-INCENDIO-EM-ACO-E-FERRO-GALVANIZADO.pdf" TargetMode="External"/><Relationship Id="rId7506" Type="http://schemas.openxmlformats.org/officeDocument/2006/relationships/hyperlink" Target="https://www.caixa.gov.br/Downloads/sinapi-cadernos-tecnicos/SINAPI-CT-PAISAGISMO-PLANTIO.pdf" TargetMode="External"/><Relationship Id="rId7920" Type="http://schemas.openxmlformats.org/officeDocument/2006/relationships/hyperlink" Target="https://www.caixa.gov.br/Downloads/sinapi-cadernos-tecnicos/SINAPI-CT-PINTURA-EM-MADEIRA.pdf" TargetMode="External"/><Relationship Id="rId4073" Type="http://schemas.openxmlformats.org/officeDocument/2006/relationships/hyperlink" Target="https://www.caixa.gov.br/Downloads/sinapi-cadernos-tecnicos/SINAPI-CT-FORMAS-PARA-ESTRUTURAS-DE-CONCRETO-ARMADO.pdf" TargetMode="External"/><Relationship Id="rId5471" Type="http://schemas.openxmlformats.org/officeDocument/2006/relationships/hyperlink" Target="https://www.caixa.gov.br/Downloads/sinapi-cadernos-tecnicos/SINAPI-CT-INSTALACOES-PREDIAIS-DE-AGUA-FRIA-EM-PVC.pdf" TargetMode="External"/><Relationship Id="rId6522" Type="http://schemas.openxmlformats.org/officeDocument/2006/relationships/hyperlink" Target="https://www.caixa.gov.br/Downloads/sinapi-cadernos-tecnicos/SINAPI-CT-INSTALACOES-EM-COBRE.pdf" TargetMode="External"/><Relationship Id="rId9678" Type="http://schemas.openxmlformats.org/officeDocument/2006/relationships/hyperlink" Target="https://www.caixa.gov.br/Downloads/sinapi-cadernos-tecnicos/SINAPI-CT-VALVULAS-E-REGISTROS-PARA-SISTEMAS-PREDIAIS.pdf" TargetMode="External"/><Relationship Id="rId1667" Type="http://schemas.openxmlformats.org/officeDocument/2006/relationships/hyperlink" Target="https://www.caixa.gov.br/Downloads/sinapi-cadernos-tecnicos/SINAPI-CT-CUSTOS-HORARIOS-PRODUTIVO-E-IMPRODUTIVO-DOS-EQUIPAMENTOS.pdf" TargetMode="External"/><Relationship Id="rId2718" Type="http://schemas.openxmlformats.org/officeDocument/2006/relationships/hyperlink" Target="https://www.caixa.gov.br/Downloads/sinapi-cadernos-tecnicos/SINAPI-CT-DISSIPADORES-DE-ENERGIA.pdf" TargetMode="External"/><Relationship Id="rId5124" Type="http://schemas.openxmlformats.org/officeDocument/2006/relationships/hyperlink" Target="https://www.caixa.gov.br/Downloads/sinapi-cadernos-tecnicos/SINAPI-CT-INSTALACOES-HIDRAULICAS-EM-PEX.pdf" TargetMode="External"/><Relationship Id="rId8694" Type="http://schemas.openxmlformats.org/officeDocument/2006/relationships/hyperlink" Target="https://www.caixa.gov.br/Downloads/sinapi-cadernos-tecnicos/SINAPI-CT-REDES-DE-AGUA-E-ESGOTO-EM-PEAD-LISO-(TUBOS-E-CONEXOES).pdf" TargetMode="External"/><Relationship Id="rId9745" Type="http://schemas.openxmlformats.org/officeDocument/2006/relationships/hyperlink" Target="https://www.caixa.gov.br/Downloads/sinapi-cadernos-tecnicos/SINAPI-CT-VALVULAS-PARA-REDES-DE-SANEAMENTO.pdf" TargetMode="External"/><Relationship Id="rId1734" Type="http://schemas.openxmlformats.org/officeDocument/2006/relationships/hyperlink" Target="https://www.caixa.gov.br/Downloads/sinapi-cadernos-tecnicos/SINAPI-CT-CUSTOS-HORARIOS-PRODUTIVO-E-IMPRODUTIVO-DOS-EQUIPAMENTOS.pdf" TargetMode="External"/><Relationship Id="rId4140" Type="http://schemas.openxmlformats.org/officeDocument/2006/relationships/hyperlink" Target="https://www.caixa.gov.br/Downloads/sinapi-cadernos-tecnicos/SINAPI-CT-GABIOES-EXECUCAO-DE-MURO-E-PROTECAO-SUPERFICIAL.pdf" TargetMode="External"/><Relationship Id="rId7296" Type="http://schemas.openxmlformats.org/officeDocument/2006/relationships/hyperlink" Target="https://www.caixa.gov.br/Downloads/sinapi-cadernos-tecnicos/SINAPI-CT-LUMINARIAS-EXTERNAS.pdf" TargetMode="External"/><Relationship Id="rId8347" Type="http://schemas.openxmlformats.org/officeDocument/2006/relationships/hyperlink" Target="https://www.caixa.gov.br/Downloads/sinapi-cadernos-tecnicos/SINAPI-CT-QUADRAS-E-SEUS-EQUIPAMENTOS.pdf" TargetMode="External"/><Relationship Id="rId8761" Type="http://schemas.openxmlformats.org/officeDocument/2006/relationships/hyperlink" Target="https://www.caixa.gov.br/Downloads/sinapi-cadernos-tecnicos/SINAPI-CT-REDES-DE-AGUA-E-ESGOTO-EM-PEAD-LISO-(TUBOS-E-CONEXOES).pdf" TargetMode="External"/><Relationship Id="rId26" Type="http://schemas.openxmlformats.org/officeDocument/2006/relationships/hyperlink" Target="https://www.caixa.gov.br/Downloads/sinapi-cadernos-tecnicos/SINAPI-CT-ALVENARIA-ESTRUTURAL-BLOCOS-DE-CONCRETO.pdf" TargetMode="External"/><Relationship Id="rId7363" Type="http://schemas.openxmlformats.org/officeDocument/2006/relationships/hyperlink" Target="https://www.caixa.gov.br/Downloads/sinapi-cadernos-tecnicos/SINAPI-CT-MASSA-UNICA-EXTERNA.pdf" TargetMode="External"/><Relationship Id="rId8414" Type="http://schemas.openxmlformats.org/officeDocument/2006/relationships/hyperlink" Target="https://www.caixa.gov.br/Downloads/sinapi-cadernos-tecnicos/SINAPI-CT-RASGOS-E-FIXACOES.pdf" TargetMode="External"/><Relationship Id="rId1801" Type="http://schemas.openxmlformats.org/officeDocument/2006/relationships/hyperlink" Target="https://www.caixa.gov.br/Downloads/sinapi-cadernos-tecnicos/SINAPI-CT-CUSTOS-HORARIOS-PRODUTIVO-E-IMPRODUTIVO-DOS-EQUIPAMENTOS.pdf" TargetMode="External"/><Relationship Id="rId3559" Type="http://schemas.openxmlformats.org/officeDocument/2006/relationships/hyperlink" Target="https://www.caixa.gov.br/Downloads/sinapi-cadernos-tecnicos/SINAPI-CT-ESQUADRIAS-PORTAS.pdf" TargetMode="External"/><Relationship Id="rId4957" Type="http://schemas.openxmlformats.org/officeDocument/2006/relationships/hyperlink" Target="https://www.caixa.gov.br/Downloads/sinapi-cadernos-tecnicos/SINAPI-CT-INSTALACOES-HIDRAULICAS-RESERVACAO-E-BOMBAS-DE-RECALQUE.pdf" TargetMode="External"/><Relationship Id="rId7016" Type="http://schemas.openxmlformats.org/officeDocument/2006/relationships/hyperlink" Target="https://www.caixa.gov.br/Downloads/sinapi-metodologia/Livro_SINAPI_Calculos_Parametros.pdf" TargetMode="External"/><Relationship Id="rId7430" Type="http://schemas.openxmlformats.org/officeDocument/2006/relationships/hyperlink" Target="https://www.caixa.gov.br/Downloads/sinapi-cadernos-tecnicos/SINAPI-CT-MASSA-UNICA-INTERNA.pdf" TargetMode="External"/><Relationship Id="rId3973" Type="http://schemas.openxmlformats.org/officeDocument/2006/relationships/hyperlink" Target="https://www.caixa.gov.br/Downloads/sinapi-cadernos-tecnicos/SINAPI-CT-FUNDACOES-RASAS-(BLOCOS-SAPATAS-VIGAS-BALDRAME).pdf" TargetMode="External"/><Relationship Id="rId6032" Type="http://schemas.openxmlformats.org/officeDocument/2006/relationships/hyperlink" Target="https://www.caixa.gov.br/Downloads/sinapi-cadernos-tecnicos/SINAPI-CT-INSTALACOES-DE-GAS-E-INCENDIO-EM-ACO-E-FERRO-GALVANIZADO.pdf" TargetMode="External"/><Relationship Id="rId9188" Type="http://schemas.openxmlformats.org/officeDocument/2006/relationships/hyperlink" Target="https://www.caixa.gov.br/Downloads/sinapi-cadernos-tecnicos/SINAPI-CT-TRANSPORTE-FLUVIAL-MOMENTO-DE-TRANSPORTE.pdf" TargetMode="External"/><Relationship Id="rId894" Type="http://schemas.openxmlformats.org/officeDocument/2006/relationships/hyperlink" Target="https://www.caixa.gov.br/Downloads/sinapi-cadernos-tecnicos/SINAPI-CT-ATERROS-BASES-SUB-BASES-E-IMPRIMACOES.pdf" TargetMode="External"/><Relationship Id="rId1177" Type="http://schemas.openxmlformats.org/officeDocument/2006/relationships/hyperlink" Target="https://www.caixa.gov.br/Downloads/sinapi-cadernos-tecnicos/SINAPI-CT-CAIXAS-DE-AGUA-PARA-EDIFICACOES.pdf" TargetMode="External"/><Relationship Id="rId2575" Type="http://schemas.openxmlformats.org/officeDocument/2006/relationships/hyperlink" Target="https://www.caixa.gov.br/Downloads/sinapi-cadernos-tecnicos/SINAPI-CT-DEPRECIACAO-JUROS-IMPOSTOS-E-SEGUROS-MANUTENCAO-E-MATERIAIS-NA-OPERACAO-DOS-EQUIPAMENTOS.pdf" TargetMode="External"/><Relationship Id="rId3626" Type="http://schemas.openxmlformats.org/officeDocument/2006/relationships/hyperlink" Target="https://www.caixa.gov.br/Downloads/sinapi-cadernos-tecnicos/SINAPI-CT-ESTRUTURA-E-TRAMA-PARA-COBERTURA.pdf" TargetMode="External"/><Relationship Id="rId547" Type="http://schemas.openxmlformats.org/officeDocument/2006/relationships/hyperlink" Target="https://www.caixa.gov.br/Downloads/sinapi-cadernos-tecnicos/SINAPI-CT-ASSENTAMENTO-DE-TUBOS-DE-PVC-E-METALICOS-EM-REDES-DE-AGUA.pdf" TargetMode="External"/><Relationship Id="rId961" Type="http://schemas.openxmlformats.org/officeDocument/2006/relationships/hyperlink" Target="https://www.caixa.gov.br/Downloads/sinapi-cadernos-tecnicos/SINAPI-CT-ATERROS-BASES-SUB-BASES-E-IMPRIMACOES.pdf" TargetMode="External"/><Relationship Id="rId1591" Type="http://schemas.openxmlformats.org/officeDocument/2006/relationships/hyperlink" Target="https://www.caixa.gov.br/Downloads/sinapi-cadernos-tecnicos/SINAPI-CT-CUSTOS-HORARIOS-PRODUTIVO-E-IMPRODUTIVO-DOS-EQUIPAMENTOS.pdf" TargetMode="External"/><Relationship Id="rId2228" Type="http://schemas.openxmlformats.org/officeDocument/2006/relationships/hyperlink" Target="https://www.caixa.gov.br/Downloads/sinapi-cadernos-tecnicos/SINAPI-CT-DEPRECIACAO-JUROS-IMPOSTOS-E-SEGUROS-MANUTENCAO-E-MATERIAIS-NA-OPERACAO-DOS-EQUIPAMENTOS.pdf" TargetMode="External"/><Relationship Id="rId2642" Type="http://schemas.openxmlformats.org/officeDocument/2006/relationships/hyperlink" Target="https://www.caixa.gov.br/Downloads/sinapi-cadernos-tecnicos/SINAPI-CT-DEPRECIACAO-JUROS-IMPOSTOS-E-SEGUROS-MANUTENCAO-E-MATERIAIS-NA-OPERACAO-DOS-EQUIPAMENTOS.pdf" TargetMode="External"/><Relationship Id="rId5798" Type="http://schemas.openxmlformats.org/officeDocument/2006/relationships/hyperlink" Target="https://www.caixa.gov.br/Downloads/sinapi-cadernos-tecnicos/SINAPI-CT-INSTALACOES-PREDIAIS-DE-AGUA-QUENTE-EM-CPVC.pdf" TargetMode="External"/><Relationship Id="rId6849" Type="http://schemas.openxmlformats.org/officeDocument/2006/relationships/hyperlink" Target="https://www.caixa.gov.br/Downloads/sinapi-metodologia/Livro_SINAPI_Calculos_Parametros.pdf" TargetMode="External"/><Relationship Id="rId9255" Type="http://schemas.openxmlformats.org/officeDocument/2006/relationships/hyperlink" Target="https://www.caixa.gov.br/Downloads/sinapi-cadernos-tecnicos/SINAPI-CT-TRANSPORTE-DE-MATERIAIS-DENTRO-DO-CANTEIRO-DE-OBRAS.pdf" TargetMode="External"/><Relationship Id="rId614" Type="http://schemas.openxmlformats.org/officeDocument/2006/relationships/hyperlink" Target="https://www.caixa.gov.br/Downloads/sinapi-cadernos-tecnicos/SINAPI-CT-ASSENTAMENTO-DE-TUBOS-DE-PVC-E-METALICOS-EM-REDES-DE-AGUA.pdf" TargetMode="External"/><Relationship Id="rId1244" Type="http://schemas.openxmlformats.org/officeDocument/2006/relationships/hyperlink" Target="https://www.caixa.gov.br/Downloads/sinapi-cadernos-tecnicos/SINAPI-CT-CERCAS-PROTETORES-E-ALAMBRADOS.pdf" TargetMode="External"/><Relationship Id="rId5865" Type="http://schemas.openxmlformats.org/officeDocument/2006/relationships/hyperlink" Target="https://www.caixa.gov.br/Downloads/sinapi-cadernos-tecnicos/SINAPI-CT-INSTALACOES-PREDIAIS-DE-AGUAS-PLUVIAIS-TUBOS-CONEXOES-CAIXAS-E-RALOS.pdf" TargetMode="External"/><Relationship Id="rId6916" Type="http://schemas.openxmlformats.org/officeDocument/2006/relationships/hyperlink" Target="https://www.caixa.gov.br/Downloads/sinapi-metodologia/Livro_SINAPI_Calculos_Parametros.pdf" TargetMode="External"/><Relationship Id="rId8271" Type="http://schemas.openxmlformats.org/officeDocument/2006/relationships/hyperlink" Target="https://www.caixa.gov.br/Downloads/sinapi-cadernos-tecnicos/SINAPI-CT-POCOS-DE-VISITA-E-CAIXAS-PARA-BOCAS-DE-LOBO.pdf" TargetMode="External"/><Relationship Id="rId9322" Type="http://schemas.openxmlformats.org/officeDocument/2006/relationships/hyperlink" Target="https://www.caixa.gov.br/Downloads/sinapi-cadernos-tecnicos/SINAPI-CT-TRANSPORTE-CARGA-E-DESCARGA-DE-MATERIAIS.pdf" TargetMode="External"/><Relationship Id="rId1311" Type="http://schemas.openxmlformats.org/officeDocument/2006/relationships/hyperlink" Target="https://www.caixa.gov.br/Downloads/sinapi-cadernos-tecnicos/SINAPI-CT-CONCRETO-PROJETADO.pdf" TargetMode="External"/><Relationship Id="rId4467" Type="http://schemas.openxmlformats.org/officeDocument/2006/relationships/hyperlink" Target="https://www.caixa.gov.br/Downloads/sinapi-cadernos-tecnicos/SINAPI-CT-INSTALACOES-ELETRICAS-ELETRODUTOS-EMBUTIDOS-CABOS-CAIXAS-TOMADAS-E-INTERRUPTORES.pdf" TargetMode="External"/><Relationship Id="rId4881" Type="http://schemas.openxmlformats.org/officeDocument/2006/relationships/hyperlink" Target="https://www.caixa.gov.br/Downloads/sinapi-cadernos-tecnicos/SINAPI-CT-INSTALACOES-HIDRAULICAS-RESERVACAO-E-BOMBAS-DE-RECALQUE.pdf" TargetMode="External"/><Relationship Id="rId5518" Type="http://schemas.openxmlformats.org/officeDocument/2006/relationships/hyperlink" Target="https://www.caixa.gov.br/Downloads/sinapi-cadernos-tecnicos/SINAPI-CT-INSTALACOES-PREDIAIS-DE-AGUA-FRIA-EM-PVC.pdf" TargetMode="External"/><Relationship Id="rId3069" Type="http://schemas.openxmlformats.org/officeDocument/2006/relationships/hyperlink" Target="https://www.caixa.gov.br/Downloads/sinapi-cadernos-tecnicos/SINAPI-CT-ESCADAS.pdf" TargetMode="External"/><Relationship Id="rId3483" Type="http://schemas.openxmlformats.org/officeDocument/2006/relationships/hyperlink" Target="https://www.caixa.gov.br/Downloads/sinapi-cadernos-tecnicos/SINAPI-CT-ESQUADRIAS-PORTAS.pdf" TargetMode="External"/><Relationship Id="rId4534" Type="http://schemas.openxmlformats.org/officeDocument/2006/relationships/hyperlink" Target="https://www.caixa.gov.br/Downloads/sinapi-cadernos-tecnicos/SINAPI-CT-INSTALACOES-ELETRICAS-ELETRODUTOS-EMBUTIDOS-CABOS-CAIXAS-TOMADAS-E-INTERRUPTORES.pdf" TargetMode="External"/><Relationship Id="rId5932" Type="http://schemas.openxmlformats.org/officeDocument/2006/relationships/hyperlink" Target="https://www.caixa.gov.br/Downloads/sinapi-cadernos-tecnicos/SINAPI-CT-INSTALACOES-DE-GAS-E-INCENDIO-EM-ACO-E-FERRO-GALVANIZADO.pdf" TargetMode="External"/><Relationship Id="rId2085" Type="http://schemas.openxmlformats.org/officeDocument/2006/relationships/hyperlink" Target="https://www.caixa.gov.br/Downloads/sinapi-cadernos-tecnicos/SINAPI-CT-DEPRECIACAO-JUROS-IMPOSTOS-E-SEGUROS-MANUTENCAO-E-MATERIAIS-NA-OPERACAO-DOS-EQUIPAMENTOS.pdf" TargetMode="External"/><Relationship Id="rId3136" Type="http://schemas.openxmlformats.org/officeDocument/2006/relationships/hyperlink" Target="https://www.caixa.gov.br/Downloads/sinapi-cadernos-tecnicos/SINAPI-CT-ESCADAS.pdf" TargetMode="External"/><Relationship Id="rId471" Type="http://schemas.openxmlformats.org/officeDocument/2006/relationships/hyperlink" Target="https://www.caixa.gov.br/Downloads/sinapi-cadernos-tecnicos/SINAPI-CT-ASSENTAMENTO-DE-TUBOS-DE-PVC-E-METALICOS-EM-REDES-DE-AGUA.pdf" TargetMode="External"/><Relationship Id="rId2152" Type="http://schemas.openxmlformats.org/officeDocument/2006/relationships/hyperlink" Target="https://www.caixa.gov.br/Downloads/sinapi-cadernos-tecnicos/SINAPI-CT-DEPRECIACAO-JUROS-IMPOSTOS-E-SEGUROS-MANUTENCAO-E-MATERIAIS-NA-OPERACAO-DOS-EQUIPAMENTOS.pdf" TargetMode="External"/><Relationship Id="rId3550" Type="http://schemas.openxmlformats.org/officeDocument/2006/relationships/hyperlink" Target="https://www.caixa.gov.br/Downloads/sinapi-cadernos-tecnicos/SINAPI-CT-ESQUADRIAS-PORTAS.pdf" TargetMode="External"/><Relationship Id="rId4601" Type="http://schemas.openxmlformats.org/officeDocument/2006/relationships/hyperlink" Target="https://www.caixa.gov.br/Downloads/sinapi-cadernos-tecnicos/SINAPI-CT-INSTALACOES-ELETRICAS-ELETRODUTOS-CONEXOES-E-CONDULETES-APARENTES.pdf" TargetMode="External"/><Relationship Id="rId7757" Type="http://schemas.openxmlformats.org/officeDocument/2006/relationships/hyperlink" Target="https://www.caixa.gov.br/Downloads/sinapi-cadernos-tecnicos/SINAPI-CT-PELE-DE-VIDRO-EM-FACHADAS.pdf" TargetMode="External"/><Relationship Id="rId8808" Type="http://schemas.openxmlformats.org/officeDocument/2006/relationships/hyperlink" Target="https://www.caixa.gov.br/Downloads/sinapi-cadernos-tecnicos/SINAPI-CT-REVESTIMENTOS-CERAMICOS-INTERNOS.pdf" TargetMode="External"/><Relationship Id="rId124" Type="http://schemas.openxmlformats.org/officeDocument/2006/relationships/hyperlink" Target="https://www.caixa.gov.br/Downloads/sinapi-cadernos-tecnicos/SINAPI-CT-ARGAMASSAS.pdf" TargetMode="External"/><Relationship Id="rId3203" Type="http://schemas.openxmlformats.org/officeDocument/2006/relationships/hyperlink" Target="https://www.caixa.gov.br/Downloads/sinapi-cadernos-tecnicos/SINAPI-CT-ESCAVACAO-VERTICAL-A-CEU-ABERTO.pdf" TargetMode="External"/><Relationship Id="rId6359" Type="http://schemas.openxmlformats.org/officeDocument/2006/relationships/hyperlink" Target="https://www.caixa.gov.br/Downloads/sinapi-cadernos-tecnicos/SINAPI-CT-INSTALACOES-DE-AR-CONDICIONADO-EM-COBRE.pdf" TargetMode="External"/><Relationship Id="rId6773" Type="http://schemas.openxmlformats.org/officeDocument/2006/relationships/hyperlink" Target="https://www.caixa.gov.br/Downloads/sinapi-cadernos-tecnicos/SINAPI-CT-LIMPEZA-DE-OBRA.pdf" TargetMode="External"/><Relationship Id="rId7824" Type="http://schemas.openxmlformats.org/officeDocument/2006/relationships/hyperlink" Target="https://www.caixa.gov.br/Downloads/sinapi-cadernos-tecnicos/SINAPI-CT-PERFURACAO-HORIZONTAL-DIRECIONAL-HDD.pdf" TargetMode="External"/><Relationship Id="rId2969" Type="http://schemas.openxmlformats.org/officeDocument/2006/relationships/hyperlink" Target="https://www.caixa.gov.br/Downloads/sinapi-cadernos-tecnicos/SINAPI-CT-ENERGIA-SOLAR-PARA-EDIFICACOES.pdf" TargetMode="External"/><Relationship Id="rId5375" Type="http://schemas.openxmlformats.org/officeDocument/2006/relationships/hyperlink" Target="https://www.caixa.gov.br/Downloads/sinapi-cadernos-tecnicos/SINAPI-CT-INSTALACOES-PREDIAIS-DE-ESGOTO-TUBOS-E-CONEXOES.pdf" TargetMode="External"/><Relationship Id="rId6426" Type="http://schemas.openxmlformats.org/officeDocument/2006/relationships/hyperlink" Target="https://www.caixa.gov.br/Downloads/sinapi-cadernos-tecnicos/SINAPI-CT-INSTALACOES-EM-COBRE.pdf" TargetMode="External"/><Relationship Id="rId6840" Type="http://schemas.openxmlformats.org/officeDocument/2006/relationships/hyperlink" Target="https://www.caixa.gov.br/Downloads/sinapi-metodologia/Livro_SINAPI_Calculos_Parametros.pdf" TargetMode="External"/><Relationship Id="rId1985" Type="http://schemas.openxmlformats.org/officeDocument/2006/relationships/hyperlink" Target="https://www.caixa.gov.br/Downloads/sinapi-cadernos-tecnicos/SINAPI-CT-DEPRECIACAO-JUROS-IMPOSTOS-E-SEGUROS-MANUTENCAO-E-MATERIAIS-NA-OPERACAO-DOS-EQUIPAMENTOS.pdf" TargetMode="External"/><Relationship Id="rId4391" Type="http://schemas.openxmlformats.org/officeDocument/2006/relationships/hyperlink" Target="https://www.caixa.gov.br/Downloads/sinapi-cadernos-tecnicos/SINAPI-CT-INSTALACOES-ELETRICAS-ELETRODUTOS-EMBUTIDOS-CABOS-CAIXAS-TOMADAS-E-INTERRUPTORES.pdf" TargetMode="External"/><Relationship Id="rId5028" Type="http://schemas.openxmlformats.org/officeDocument/2006/relationships/hyperlink" Target="https://www.caixa.gov.br/Downloads/sinapi-cadernos-tecnicos/SINAPI-CT-INSTALACOES-HIDRAULICAS-RESERVACAO-E-BOMBAS-DE-RECALQUE.pdf" TargetMode="External"/><Relationship Id="rId5442" Type="http://schemas.openxmlformats.org/officeDocument/2006/relationships/hyperlink" Target="https://www.caixa.gov.br/Downloads/sinapi-cadernos-tecnicos/SINAPI-CT-INSTALACOES-PREDIAIS-DE-AGUA-FRIA-EM-PVC.pdf" TargetMode="External"/><Relationship Id="rId8598" Type="http://schemas.openxmlformats.org/officeDocument/2006/relationships/hyperlink" Target="https://www.caixa.gov.br/Downloads/sinapi-cadernos-tecnicos/SINAPI-CT-REDES-ENTERRADAS-DE-DISTRIBUICAO-ELETRICA.pdf" TargetMode="External"/><Relationship Id="rId9649" Type="http://schemas.openxmlformats.org/officeDocument/2006/relationships/hyperlink" Target="https://www.caixa.gov.br/Downloads/sinapi-cadernos-tecnicos/SINAPI-CT-VALVULAS-E-REGISTROS-PARA-SISTEMAS-PREDIAIS.pdf" TargetMode="External"/><Relationship Id="rId1638" Type="http://schemas.openxmlformats.org/officeDocument/2006/relationships/hyperlink" Target="https://www.caixa.gov.br/Downloads/sinapi-cadernos-tecnicos/SINAPI-CT-CUSTOS-HORARIOS-PRODUTIVO-E-IMPRODUTIVO-DOS-EQUIPAMENTOS.pdf" TargetMode="External"/><Relationship Id="rId4044" Type="http://schemas.openxmlformats.org/officeDocument/2006/relationships/hyperlink" Target="https://www.caixa.gov.br/Downloads/sinapi-cadernos-tecnicos/SINAPI-CT-FORMAS-PARA-ESTRUTURAS-DE-CONCRETO-ARMADO.pdf" TargetMode="External"/><Relationship Id="rId8665" Type="http://schemas.openxmlformats.org/officeDocument/2006/relationships/hyperlink" Target="https://www.caixa.gov.br/Downloads/sinapi-cadernos-tecnicos/SINAPI-CT-REDES-DE-LOGICA-TELEFONIA-E-IMAGEM.pdf" TargetMode="External"/><Relationship Id="rId3060" Type="http://schemas.openxmlformats.org/officeDocument/2006/relationships/hyperlink" Target="https://www.caixa.gov.br/Downloads/sinapi-cadernos-tecnicos/SINAPI-CT-ESCADAS.pdf" TargetMode="External"/><Relationship Id="rId4111" Type="http://schemas.openxmlformats.org/officeDocument/2006/relationships/hyperlink" Target="https://www.caixa.gov.br/Downloads/sinapi-cadernos-tecnicos/SINAPI-CT-FORMAS-PARA-ESTRUTURAS-DE-CONCRETO-ARMADO.pdf" TargetMode="External"/><Relationship Id="rId7267" Type="http://schemas.openxmlformats.org/officeDocument/2006/relationships/hyperlink" Target="https://www.caixa.gov.br/Downloads/sinapi-cadernos-tecnicos/SINAPI-CT-LOUCAS-E-METAIS.pdf" TargetMode="External"/><Relationship Id="rId8318" Type="http://schemas.openxmlformats.org/officeDocument/2006/relationships/hyperlink" Target="https://www.caixa.gov.br/Downloads/sinapi-cadernos-tecnicos/SINAPI-CT-PRODUCAO-DE-CONCRETO.pdf" TargetMode="External"/><Relationship Id="rId9716" Type="http://schemas.openxmlformats.org/officeDocument/2006/relationships/hyperlink" Target="https://www.caixa.gov.br/Downloads/sinapi-cadernos-tecnicos/SINAPI-CT-VALVULAS-E-REGISTROS-PARA-SISTEMAS-PREDIAIS.pdf" TargetMode="External"/><Relationship Id="rId1705" Type="http://schemas.openxmlformats.org/officeDocument/2006/relationships/hyperlink" Target="https://www.caixa.gov.br/Downloads/sinapi-cadernos-tecnicos/SINAPI-CT-CUSTOS-HORARIOS-PRODUTIVO-E-IMPRODUTIVO-DOS-EQUIPAMENTOS.pdf" TargetMode="External"/><Relationship Id="rId6283" Type="http://schemas.openxmlformats.org/officeDocument/2006/relationships/hyperlink" Target="https://www.caixa.gov.br/Downloads/sinapi-cadernos-tecnicos/SINAPI-CT-INSTALACOES-DE-GAS-EM-PEX-MULTICAMADAS.pdf" TargetMode="External"/><Relationship Id="rId7681" Type="http://schemas.openxmlformats.org/officeDocument/2006/relationships/hyperlink" Target="https://www.caixa.gov.br/Downloads/sinapi-cadernos-tecnicos/SINAPI-CT-PAVIMENTO-INTERTRAVADO.pdf" TargetMode="External"/><Relationship Id="rId8732" Type="http://schemas.openxmlformats.org/officeDocument/2006/relationships/hyperlink" Target="https://www.caixa.gov.br/Downloads/sinapi-cadernos-tecnicos/SINAPI-CT-REDES-DE-AGUA-E-ESGOTO-EM-PEAD-LISO-(TUBOS-E-CONEXOES).pdf" TargetMode="External"/><Relationship Id="rId3877" Type="http://schemas.openxmlformats.org/officeDocument/2006/relationships/hyperlink" Target="https://www.caixa.gov.br/Downloads/sinapi-cadernos-tecnicos/SINAPI-CT-EXECUCAO-DE-TIRANTES.pdf" TargetMode="External"/><Relationship Id="rId4928" Type="http://schemas.openxmlformats.org/officeDocument/2006/relationships/hyperlink" Target="https://www.caixa.gov.br/Downloads/sinapi-cadernos-tecnicos/SINAPI-CT-INSTALACOES-HIDRAULICAS-RESERVACAO-E-BOMBAS-DE-RECALQUE.pdf" TargetMode="External"/><Relationship Id="rId7334" Type="http://schemas.openxmlformats.org/officeDocument/2006/relationships/hyperlink" Target="https://www.caixa.gov.br/Downloads/sinapi-cadernos-tecnicos/SINAPI-CT-MASSA-UNICA-EXTERNA.pdf" TargetMode="External"/><Relationship Id="rId798" Type="http://schemas.openxmlformats.org/officeDocument/2006/relationships/hyperlink" Target="https://www.caixa.gov.br/Downloads/sinapi-cadernos-tecnicos/SINAPI-CT-ATERROS-BASES-SUB-BASES-E-IMPRIMACOES.pdf" TargetMode="External"/><Relationship Id="rId2479" Type="http://schemas.openxmlformats.org/officeDocument/2006/relationships/hyperlink" Target="https://www.caixa.gov.br/Downloads/sinapi-cadernos-tecnicos/SINAPI-CT-DEPRECIACAO-JUROS-IMPOSTOS-E-SEGUROS-MANUTENCAO-E-MATERIAIS-NA-OPERACAO-DOS-EQUIPAMENTOS.pdf" TargetMode="External"/><Relationship Id="rId2893" Type="http://schemas.openxmlformats.org/officeDocument/2006/relationships/hyperlink" Target="https://www.caixa.gov.br/Downloads/sinapi-cadernos-tecnicos/SINAPI-CT-ELETROCALHAS.pdf" TargetMode="External"/><Relationship Id="rId3944" Type="http://schemas.openxmlformats.org/officeDocument/2006/relationships/hyperlink" Target="https://www.caixa.gov.br/Downloads/sinapi-cadernos-tecnicos/SINAPI-CT-FOSSAS-E-SUMIDOUROS.pdf" TargetMode="External"/><Relationship Id="rId6350" Type="http://schemas.openxmlformats.org/officeDocument/2006/relationships/hyperlink" Target="https://www.caixa.gov.br/Downloads/sinapi-cadernos-tecnicos/SINAPI-CT-INSTALACOES-DE-AR-CONDICIONADO.pdf" TargetMode="External"/><Relationship Id="rId7401" Type="http://schemas.openxmlformats.org/officeDocument/2006/relationships/hyperlink" Target="https://www.caixa.gov.br/Downloads/sinapi-cadernos-tecnicos/SINAPI-CT-MASSA-UNICA-EXTERNA.pdf" TargetMode="External"/><Relationship Id="rId865" Type="http://schemas.openxmlformats.org/officeDocument/2006/relationships/hyperlink" Target="https://www.caixa.gov.br/Downloads/sinapi-cadernos-tecnicos/SINAPI-CT-ATERROS-BASES-SUB-BASES-E-IMPRIMACOES.pdf" TargetMode="External"/><Relationship Id="rId1495" Type="http://schemas.openxmlformats.org/officeDocument/2006/relationships/hyperlink" Target="https://www.caixa.gov.br/Downloads/sinapi-cadernos-tecnicos/SINAPI-CT-CUSTOS-HORARIOS-PRODUTIVO-E-IMPRODUTIVO-DOS-EQUIPAMENTOS.pdf" TargetMode="External"/><Relationship Id="rId2546" Type="http://schemas.openxmlformats.org/officeDocument/2006/relationships/hyperlink" Target="https://www.caixa.gov.br/Downloads/sinapi-cadernos-tecnicos/SINAPI-CT-DEPRECIACAO-JUROS-IMPOSTOS-E-SEGUROS-MANUTENCAO-E-MATERIAIS-NA-OPERACAO-DOS-EQUIPAMENTOS.pdf" TargetMode="External"/><Relationship Id="rId2960" Type="http://schemas.openxmlformats.org/officeDocument/2006/relationships/hyperlink" Target="https://www.caixa.gov.br/Downloads/sinapi-cadernos-tecnicos/SINAPI-CT-ENERGIA-SOLAR-PARA-EDIFICACOES.pdf" TargetMode="External"/><Relationship Id="rId6003" Type="http://schemas.openxmlformats.org/officeDocument/2006/relationships/hyperlink" Target="https://www.caixa.gov.br/Downloads/sinapi-cadernos-tecnicos/SINAPI-CT-INSTALACOES-DE-GAS-E-INCENDIO-EM-ACO-E-FERRO-GALVANIZADO.pdf" TargetMode="External"/><Relationship Id="rId9159" Type="http://schemas.openxmlformats.org/officeDocument/2006/relationships/hyperlink" Target="https://www.caixa.gov.br/Downloads/sinapi-cadernos-tecnicos/SINAPI-CT-TRANSPORTE-FLUVIAL-CARGA-E-DESCARGA.pdf" TargetMode="External"/><Relationship Id="rId9573" Type="http://schemas.openxmlformats.org/officeDocument/2006/relationships/hyperlink" Target="https://www.caixa.gov.br/Downloads/sinapi-cadernos-tecnicos/SINAPI-CT-VERGAS-CONTRAVERGAS-E-FIXACAO-DE-ALVENARIA.pdf" TargetMode="External"/><Relationship Id="rId518" Type="http://schemas.openxmlformats.org/officeDocument/2006/relationships/hyperlink" Target="https://www.caixa.gov.br/Downloads/sinapi-cadernos-tecnicos/SINAPI-CT-ASSENTAMENTO-DE-TUBOS-DE-PVC-E-METALICOS-EM-REDES-DE-AGUA.pdf" TargetMode="External"/><Relationship Id="rId932" Type="http://schemas.openxmlformats.org/officeDocument/2006/relationships/hyperlink" Target="https://www.caixa.gov.br/Downloads/sinapi-cadernos-tecnicos/SINAPI-CT-ATERROS-BASES-SUB-BASES-E-IMPRIMACOES.pdf" TargetMode="External"/><Relationship Id="rId1148" Type="http://schemas.openxmlformats.org/officeDocument/2006/relationships/hyperlink" Target="https://www.caixa.gov.br/Downloads/sinapi-cadernos-tecnicos/SINAPI-CT-CAIXAS-ENTERRADAS.pdf" TargetMode="External"/><Relationship Id="rId1562" Type="http://schemas.openxmlformats.org/officeDocument/2006/relationships/hyperlink" Target="https://www.caixa.gov.br/Downloads/sinapi-cadernos-tecnicos/SINAPI-CT-CUSTOS-HORARIOS-PRODUTIVO-E-IMPRODUTIVO-DOS-EQUIPAMENTOS.pdf" TargetMode="External"/><Relationship Id="rId2613" Type="http://schemas.openxmlformats.org/officeDocument/2006/relationships/hyperlink" Target="https://www.caixa.gov.br/Downloads/sinapi-cadernos-tecnicos/SINAPI-CT-DEPRECIACAO-JUROS-IMPOSTOS-E-SEGUROS-MANUTENCAO-E-MATERIAIS-NA-OPERACAO-DOS-EQUIPAMENTOS.pdf" TargetMode="External"/><Relationship Id="rId5769" Type="http://schemas.openxmlformats.org/officeDocument/2006/relationships/hyperlink" Target="https://www.caixa.gov.br/Downloads/sinapi-cadernos-tecnicos/SINAPI-CT-INSTALACOES-PREDIAIS-DE-AGUA-QUENTE-EM-CPVC.pdf" TargetMode="External"/><Relationship Id="rId8175" Type="http://schemas.openxmlformats.org/officeDocument/2006/relationships/hyperlink" Target="https://www.caixa.gov.br/Downloads/sinapi-cadernos-tecnicos/SINAPI-CT-POCOS-DE-VISITA-E-CAIXAS-PARA-BOCAS-DE-LOBO.pdf" TargetMode="External"/><Relationship Id="rId9226" Type="http://schemas.openxmlformats.org/officeDocument/2006/relationships/hyperlink" Target="https://www.caixa.gov.br/Downloads/sinapi-cadernos-tecnicos/SINAPI-CT-TRANSPORTE-DE-MATERIAIS-DENTRO-DO-CANTEIRO-DE-OBRAS.pdf" TargetMode="External"/><Relationship Id="rId9640" Type="http://schemas.openxmlformats.org/officeDocument/2006/relationships/hyperlink" Target="https://www.caixa.gov.br/Downloads/sinapi-cadernos-tecnicos/SINAPI-CT-VALVULAS-E-REGISTROS-PARA-SISTEMAS-PREDIAIS.pdf" TargetMode="External"/><Relationship Id="rId1215" Type="http://schemas.openxmlformats.org/officeDocument/2006/relationships/hyperlink" Target="https://www.caixa.gov.br/Downloads/sinapi-cadernos-tecnicos/SINAPI-CT-CANALETAS-GRELHAS-E-CAIXAS-COM-GRELHA-PARA-DRENAGEM.pdf" TargetMode="External"/><Relationship Id="rId7191" Type="http://schemas.openxmlformats.org/officeDocument/2006/relationships/hyperlink" Target="https://www.caixa.gov.br/Downloads/sinapi-cadernos-tecnicos/SINAPI-CT-LOUCAS-E-METAIS.pdf" TargetMode="External"/><Relationship Id="rId8242" Type="http://schemas.openxmlformats.org/officeDocument/2006/relationships/hyperlink" Target="https://www.caixa.gov.br/Downloads/sinapi-cadernos-tecnicos/SINAPI-CT-POCOS-DE-VISITA-E-CAIXAS-PARA-BOCAS-DE-LOBO.pdf" TargetMode="External"/><Relationship Id="rId3387" Type="http://schemas.openxmlformats.org/officeDocument/2006/relationships/hyperlink" Target="https://www.caixa.gov.br/Downloads/sinapi-cadernos-tecnicos/SINAPI-CT-ESCORAMENTO-E-PREPARO-DE-FUNDO-DE-VALAS.pdf" TargetMode="External"/><Relationship Id="rId4785" Type="http://schemas.openxmlformats.org/officeDocument/2006/relationships/hyperlink" Target="https://www.caixa.gov.br/Downloads/sinapi-cadernos-tecnicos/SINAPI-CT-INSTALACOES-ELETRICAS-REDE-DE-DISTRIBUICAO.pdf" TargetMode="External"/><Relationship Id="rId5836" Type="http://schemas.openxmlformats.org/officeDocument/2006/relationships/hyperlink" Target="https://www.caixa.gov.br/Downloads/sinapi-cadernos-tecnicos/SINAPI-CT-INSTALACOES-PREDIAIS-DE-AGUAS-PLUVIAIS-TUBOS-CONEXOES-CAIXAS-E-RALOS.pdf" TargetMode="External"/><Relationship Id="rId4438" Type="http://schemas.openxmlformats.org/officeDocument/2006/relationships/hyperlink" Target="https://www.caixa.gov.br/Downloads/sinapi-cadernos-tecnicos/SINAPI-CT-INSTALACOES-ELETRICAS-ELETRODUTOS-EMBUTIDOS-CABOS-CAIXAS-TOMADAS-E-INTERRUPTORES.pdf" TargetMode="External"/><Relationship Id="rId4852" Type="http://schemas.openxmlformats.org/officeDocument/2006/relationships/hyperlink" Target="https://www.caixa.gov.br/Downloads/sinapi-cadernos-tecnicos/SINAPI-CT-INSTALACOES-HIDRAULICAS-RESERVACAO-E-BOMBAS-DE-RECALQUE.pdf" TargetMode="External"/><Relationship Id="rId5903" Type="http://schemas.openxmlformats.org/officeDocument/2006/relationships/hyperlink" Target="https://www.caixa.gov.br/Downloads/sinapi-cadernos-tecnicos/SINAPI-CT-INSTALACOES-DE-DIVISORIAS-DIVERSAS.pdf" TargetMode="External"/><Relationship Id="rId3454" Type="http://schemas.openxmlformats.org/officeDocument/2006/relationships/hyperlink" Target="https://www.caixa.gov.br/Downloads/sinapi-cadernos-tecnicos/SINAPI-CT-ESQUADRIAS-PORTAS.pdf" TargetMode="External"/><Relationship Id="rId4505" Type="http://schemas.openxmlformats.org/officeDocument/2006/relationships/hyperlink" Target="https://www.caixa.gov.br/Downloads/sinapi-cadernos-tecnicos/SINAPI-CT-INSTALACOES-ELETRICAS-ELETRODUTOS-EMBUTIDOS-CABOS-CAIXAS-TOMADAS-E-INTERRUPTORES.pdf" TargetMode="External"/><Relationship Id="rId375" Type="http://schemas.openxmlformats.org/officeDocument/2006/relationships/hyperlink" Target="https://www.caixa.gov.br/Downloads/sinapi-cadernos-tecnicos/SINAPI-CT-ASSENTAMENTO-DE-TUBOS-DE-ESGOTO-EM-PVC-E-PEAD.pdf" TargetMode="External"/><Relationship Id="rId2056" Type="http://schemas.openxmlformats.org/officeDocument/2006/relationships/hyperlink" Target="https://www.caixa.gov.br/Downloads/sinapi-cadernos-tecnicos/SINAPI-CT-DEPRECIACAO-JUROS-IMPOSTOS-E-SEGUROS-MANUTENCAO-E-MATERIAIS-NA-OPERACAO-DOS-EQUIPAMENTOS.pdf" TargetMode="External"/><Relationship Id="rId2470" Type="http://schemas.openxmlformats.org/officeDocument/2006/relationships/hyperlink" Target="https://www.caixa.gov.br/Downloads/sinapi-cadernos-tecnicos/SINAPI-CT-DEPRECIACAO-JUROS-IMPOSTOS-E-SEGUROS-MANUTENCAO-E-MATERIAIS-NA-OPERACAO-DOS-EQUIPAMENTOS.pdf" TargetMode="External"/><Relationship Id="rId3107" Type="http://schemas.openxmlformats.org/officeDocument/2006/relationships/hyperlink" Target="https://www.caixa.gov.br/Downloads/sinapi-cadernos-tecnicos/SINAPI-CT-ESCADAS.pdf" TargetMode="External"/><Relationship Id="rId3521" Type="http://schemas.openxmlformats.org/officeDocument/2006/relationships/hyperlink" Target="https://www.caixa.gov.br/Downloads/sinapi-cadernos-tecnicos/SINAPI-CT-ESQUADRIAS-PORTAS.pdf" TargetMode="External"/><Relationship Id="rId6677" Type="http://schemas.openxmlformats.org/officeDocument/2006/relationships/hyperlink" Target="https://www.caixa.gov.br/Downloads/sinapi-cadernos-tecnicos/SINAPI-CT-LAJES-PRE-MOLDADAS.pdf" TargetMode="External"/><Relationship Id="rId7728" Type="http://schemas.openxmlformats.org/officeDocument/2006/relationships/hyperlink" Target="https://www.caixa.gov.br/Downloads/sinapi-cadernos-tecnicos/SINAPI-CT-PAVIMENTO-RIGIDO-DE-CONCRETO.pdf" TargetMode="External"/><Relationship Id="rId9083" Type="http://schemas.openxmlformats.org/officeDocument/2006/relationships/hyperlink" Target="https://www.caixa.gov.br/Downloads/sinapi-cadernos-tecnicos/SINAPI-CT-TRANSFORMADORES.pdf" TargetMode="External"/><Relationship Id="rId442" Type="http://schemas.openxmlformats.org/officeDocument/2006/relationships/hyperlink" Target="https://www.caixa.gov.br/Downloads/sinapi-cadernos-tecnicos/SINAPI-CT-ASSENTAMENTO-DE-TUBOS-DE-PVC-E-METALICOS-EM-REDES-DE-AGUA.pdf" TargetMode="External"/><Relationship Id="rId1072" Type="http://schemas.openxmlformats.org/officeDocument/2006/relationships/hyperlink" Target="https://www.caixa.gov.br/Downloads/sinapi-cadernos-tecnicos/SINAPI-CT-BOMBAS-HIDRAULICAS-CENTRIFUGAS-HORIZONTAIS-E-SUBMERSIVEIS.pdf" TargetMode="External"/><Relationship Id="rId2123" Type="http://schemas.openxmlformats.org/officeDocument/2006/relationships/hyperlink" Target="https://www.caixa.gov.br/Downloads/sinapi-cadernos-tecnicos/SINAPI-CT-DEPRECIACAO-JUROS-IMPOSTOS-E-SEGUROS-MANUTENCAO-E-MATERIAIS-NA-OPERACAO-DOS-EQUIPAMENTOS.pdf" TargetMode="External"/><Relationship Id="rId5279" Type="http://schemas.openxmlformats.org/officeDocument/2006/relationships/hyperlink" Target="https://www.caixa.gov.br/Downloads/sinapi-cadernos-tecnicos/SINAPI-CT-INSTALACOES-HIDRAULICAS-EM-PPR.pdf" TargetMode="External"/><Relationship Id="rId5693" Type="http://schemas.openxmlformats.org/officeDocument/2006/relationships/hyperlink" Target="https://www.caixa.gov.br/Downloads/sinapi-cadernos-tecnicos/SINAPI-CT-INSTALACOES-PREDIAIS-DE-AGUA-QUENTE-EM-CPVC.pdf" TargetMode="External"/><Relationship Id="rId6744" Type="http://schemas.openxmlformats.org/officeDocument/2006/relationships/hyperlink" Target="https://www.caixa.gov.br/Downloads/sinapi-cadernos-tecnicos/SINAPI-CT-LIGACOES-PREDIAIS-DE-AGUA-E-ESGOTO.pdf" TargetMode="External"/><Relationship Id="rId9150" Type="http://schemas.openxmlformats.org/officeDocument/2006/relationships/hyperlink" Target="https://www.caixa.gov.br/Downloads/sinapi-cadernos-tecnicos/SINAPI-CT-TRANSPORTE-FLUVIAL-CARGA-E-DESCARGA.pdf" TargetMode="External"/><Relationship Id="rId4295" Type="http://schemas.openxmlformats.org/officeDocument/2006/relationships/hyperlink" Target="https://www.caixa.gov.br/Downloads/sinapi-cadernos-tecnicos/SINAPI-CT-ILUMINACAO-PREDIAL-E-MONITORAMENTO.pdf" TargetMode="External"/><Relationship Id="rId5346" Type="http://schemas.openxmlformats.org/officeDocument/2006/relationships/hyperlink" Target="https://www.caixa.gov.br/Downloads/sinapi-cadernos-tecnicos/SINAPI-CT-INSTALACOES-PREDIAIS-DE-ESGOTO-CAIXAS-E-RALOS.pdf" TargetMode="External"/><Relationship Id="rId1889" Type="http://schemas.openxmlformats.org/officeDocument/2006/relationships/hyperlink" Target="https://www.caixa.gov.br/Downloads/sinapi-cadernos-tecnicos/SINAPI-CT-DEMOLICOES-E-REMOCOES.pdf" TargetMode="External"/><Relationship Id="rId4362" Type="http://schemas.openxmlformats.org/officeDocument/2006/relationships/hyperlink" Target="https://www.caixa.gov.br/Downloads/sinapi-cadernos-tecnicos/SINAPI-CT-INSTALACOES-ELETRICAS-ELETRODUTOS-EMBUTIDOS-CABOS-CAIXAS-TOMADAS-E-INTERRUPTORES.pdf" TargetMode="External"/><Relationship Id="rId5760" Type="http://schemas.openxmlformats.org/officeDocument/2006/relationships/hyperlink" Target="https://www.caixa.gov.br/Downloads/sinapi-cadernos-tecnicos/SINAPI-CT-INSTALACOES-PREDIAIS-DE-AGUA-QUENTE-EM-CPVC.pdf" TargetMode="External"/><Relationship Id="rId6811" Type="http://schemas.openxmlformats.org/officeDocument/2006/relationships/hyperlink" Target="https://www.caixa.gov.br/Downloads/sinapi-metodologia/Livro_SINAPI_Calculos_Parametros.pdf" TargetMode="External"/><Relationship Id="rId1956" Type="http://schemas.openxmlformats.org/officeDocument/2006/relationships/hyperlink" Target="https://www.caixa.gov.br/Downloads/sinapi-cadernos-tecnicos/SINAPI-CT-DEPRECIACAO-JUROS-IMPOSTOS-E-SEGUROS-MANUTENCAO-E-MATERIAIS-NA-OPERACAO-DOS-EQUIPAMENTOS.pdf" TargetMode="External"/><Relationship Id="rId4015" Type="http://schemas.openxmlformats.org/officeDocument/2006/relationships/hyperlink" Target="https://www.caixa.gov.br/Downloads/sinapi-cadernos-tecnicos/SINAPI-CT-FORMAS-CURVAS-PARA-PAREDES-DE-RESERVATORIOS-DE-CONCRETO.pdf" TargetMode="External"/><Relationship Id="rId5413" Type="http://schemas.openxmlformats.org/officeDocument/2006/relationships/hyperlink" Target="https://www.caixa.gov.br/Downloads/sinapi-cadernos-tecnicos/SINAPI-CT-INSTALACOES-PREDIAIS-DE-ESGOTO-TUBOS-E-CONEXOES.pdf" TargetMode="External"/><Relationship Id="rId8569" Type="http://schemas.openxmlformats.org/officeDocument/2006/relationships/hyperlink" Target="https://www.caixa.gov.br/Downloads/sinapi-cadernos-tecnicos/SINAPI-CT-REDES-ENTERRADAS-DE-DISTRIBUICAO-ELETRICA.pdf" TargetMode="External"/><Relationship Id="rId8983" Type="http://schemas.openxmlformats.org/officeDocument/2006/relationships/hyperlink" Target="https://www.caixa.gov.br/Downloads/sinapi-cadernos-tecnicos/SINAPI-CT-SISTEMAS-DE-MEDICAO.pdf" TargetMode="External"/><Relationship Id="rId1609" Type="http://schemas.openxmlformats.org/officeDocument/2006/relationships/hyperlink" Target="https://www.caixa.gov.br/Downloads/sinapi-cadernos-tecnicos/SINAPI-CT-CUSTOS-HORARIOS-PRODUTIVO-E-IMPRODUTIVO-DOS-EQUIPAMENTOS.pdf" TargetMode="External"/><Relationship Id="rId7585" Type="http://schemas.openxmlformats.org/officeDocument/2006/relationships/hyperlink" Target="https://www.caixa.gov.br/Downloads/sinapi-cadernos-tecnicos/SINAPI-CT-PAREDES-DE-CONCRETO-FORMAS.pdf" TargetMode="External"/><Relationship Id="rId8636" Type="http://schemas.openxmlformats.org/officeDocument/2006/relationships/hyperlink" Target="https://www.caixa.gov.br/Downloads/sinapi-cadernos-tecnicos/SINAPI-CT-REDES-DE-LOGICA-TELEFONIA-E-IMAGEM.pdf" TargetMode="External"/><Relationship Id="rId3031" Type="http://schemas.openxmlformats.org/officeDocument/2006/relationships/hyperlink" Target="https://www.caixa.gov.br/Downloads/sinapi-cadernos-tecnicos/SINAPI-CT-EQUIPAMENTOS-DE-PROTECAO-COLETIVA.pdf" TargetMode="External"/><Relationship Id="rId6187" Type="http://schemas.openxmlformats.org/officeDocument/2006/relationships/hyperlink" Target="https://www.caixa.gov.br/Downloads/sinapi-cadernos-tecnicos/SINAPI-CT-INSTALACOES-DE-GAS-E-INCENDIO-EM-ACO-E-FERRO-GALVANIZADO.pdf" TargetMode="External"/><Relationship Id="rId7238" Type="http://schemas.openxmlformats.org/officeDocument/2006/relationships/hyperlink" Target="https://www.caixa.gov.br/Downloads/sinapi-cadernos-tecnicos/SINAPI-CT-LOUCAS-E-METAIS.pdf" TargetMode="External"/><Relationship Id="rId7652" Type="http://schemas.openxmlformats.org/officeDocument/2006/relationships/hyperlink" Target="https://www.caixa.gov.br/Downloads/sinapi-cadernos-tecnicos/SINAPI-CT-PARQUINHOS-E-EQUIPAMENTOS-DE-GINASTICA-AO-AR-LIVRE.pdf" TargetMode="External"/><Relationship Id="rId8703" Type="http://schemas.openxmlformats.org/officeDocument/2006/relationships/hyperlink" Target="https://www.caixa.gov.br/Downloads/sinapi-cadernos-tecnicos/SINAPI-CT-REDES-DE-AGUA-E-ESGOTO-EM-PEAD-LISO-(TUBOS-E-CONEXOES).pdf" TargetMode="External"/><Relationship Id="rId2797" Type="http://schemas.openxmlformats.org/officeDocument/2006/relationships/hyperlink" Target="https://www.caixa.gov.br/Downloads/sinapi-cadernos-tecnicos/SINAPI-CT-DRENOS.pdf" TargetMode="External"/><Relationship Id="rId3848" Type="http://schemas.openxmlformats.org/officeDocument/2006/relationships/hyperlink" Target="https://www.caixa.gov.br/Downloads/sinapi-cadernos-tecnicos/SINAPI-CT-EXECUCAO-DE-TIRANTES.pdf" TargetMode="External"/><Relationship Id="rId6254" Type="http://schemas.openxmlformats.org/officeDocument/2006/relationships/hyperlink" Target="https://www.caixa.gov.br/Downloads/sinapi-cadernos-tecnicos/SINAPI-CT-INSTALACOES-DE-GAS-EM-PEX-MULTICAMADAS.pdf" TargetMode="External"/><Relationship Id="rId7305" Type="http://schemas.openxmlformats.org/officeDocument/2006/relationships/hyperlink" Target="https://www.caixa.gov.br/Downloads/sinapi-cadernos-tecnicos/SINAPI-CT-MASSA-UNICA-EXTERNA.pdf" TargetMode="External"/><Relationship Id="rId769" Type="http://schemas.openxmlformats.org/officeDocument/2006/relationships/hyperlink" Target="https://www.caixa.gov.br/Downloads/sinapi-cadernos-tecnicos/SINAPI-CT-ATERROS-BASES-SUB-BASES-E-IMPRIMACOES.pdf" TargetMode="External"/><Relationship Id="rId1399" Type="http://schemas.openxmlformats.org/officeDocument/2006/relationships/hyperlink" Target="https://www.caixa.gov.br/Downloads/sinapi-cadernos-tecnicos/SINAPI-CT-CONTRAPISO.pdf" TargetMode="External"/><Relationship Id="rId5270" Type="http://schemas.openxmlformats.org/officeDocument/2006/relationships/hyperlink" Target="https://www.caixa.gov.br/Downloads/sinapi-cadernos-tecnicos/SINAPI-CT-INSTALACOES-HIDRAULICAS-EM-PPR.pdf" TargetMode="External"/><Relationship Id="rId6321" Type="http://schemas.openxmlformats.org/officeDocument/2006/relationships/hyperlink" Target="https://www.caixa.gov.br/Downloads/sinapi-cadernos-tecnicos/SINAPI-CT-INSTALACOES-DE-AR-CONDICIONADO.pdf" TargetMode="External"/><Relationship Id="rId9477" Type="http://schemas.openxmlformats.org/officeDocument/2006/relationships/hyperlink" Target="https://www.caixa.gov.br/Downloads/sinapi-cadernos-tecnicos/SINAPI-CT-TUBULACAO-FLANGEADA-PARA-REDES-DE-AGUA.pdf" TargetMode="External"/><Relationship Id="rId1466" Type="http://schemas.openxmlformats.org/officeDocument/2006/relationships/hyperlink" Target="https://www.caixa.gov.br/Downloads/sinapi-cadernos-tecnicos/SINAPI-CT-CUSTOS-HORARIOS-PRODUTIVO-E-IMPRODUTIVO-DOS-EQUIPAMENTOS.pdf" TargetMode="External"/><Relationship Id="rId2864" Type="http://schemas.openxmlformats.org/officeDocument/2006/relationships/hyperlink" Target="https://www.caixa.gov.br/Downloads/sinapi-cadernos-tecnicos/SINAPI-CT-ELETROCALHAS.pdf" TargetMode="External"/><Relationship Id="rId3915" Type="http://schemas.openxmlformats.org/officeDocument/2006/relationships/hyperlink" Target="https://www.caixa.gov.br/Downloads/sinapi-cadernos-tecnicos/SINAPI-CT-FORROS.pdf" TargetMode="External"/><Relationship Id="rId8079" Type="http://schemas.openxmlformats.org/officeDocument/2006/relationships/hyperlink" Target="https://www.caixa.gov.br/Downloads/sinapi-cadernos-tecnicos/SINAPI-CT-POSTES-DE-CONCRETO-E-METALICOS.pdf" TargetMode="External"/><Relationship Id="rId8493" Type="http://schemas.openxmlformats.org/officeDocument/2006/relationships/hyperlink" Target="https://www.caixa.gov.br/Downloads/sinapi-cadernos-tecnicos/SINAPI-CT-RASGOS-E-FIXACOES.pdf" TargetMode="External"/><Relationship Id="rId836" Type="http://schemas.openxmlformats.org/officeDocument/2006/relationships/hyperlink" Target="https://www.caixa.gov.br/Downloads/sinapi-cadernos-tecnicos/SINAPI-CT-ATERROS-BASES-SUB-BASES-E-IMPRIMACOES.pdf" TargetMode="External"/><Relationship Id="rId1119" Type="http://schemas.openxmlformats.org/officeDocument/2006/relationships/hyperlink" Target="https://www.caixa.gov.br/Downloads/sinapi-cadernos-tecnicos/SINAPI-CT-CAIXAS-ENTERRADAS.pdf" TargetMode="External"/><Relationship Id="rId1880" Type="http://schemas.openxmlformats.org/officeDocument/2006/relationships/hyperlink" Target="https://www.caixa.gov.br/Downloads/sinapi-cadernos-tecnicos/SINAPI-CT-DEMOLICOES-E-REMOCOES.pdf" TargetMode="External"/><Relationship Id="rId2517" Type="http://schemas.openxmlformats.org/officeDocument/2006/relationships/hyperlink" Target="https://www.caixa.gov.br/Downloads/sinapi-cadernos-tecnicos/SINAPI-CT-DEPRECIACAO-JUROS-IMPOSTOS-E-SEGUROS-MANUTENCAO-E-MATERIAIS-NA-OPERACAO-DOS-EQUIPAMENTOS.pdf" TargetMode="External"/><Relationship Id="rId2931" Type="http://schemas.openxmlformats.org/officeDocument/2006/relationships/hyperlink" Target="https://www.caixa.gov.br/Downloads/sinapi-cadernos-tecnicos/SINAPI-CT-ELETROCALHAS.pdf" TargetMode="External"/><Relationship Id="rId7095" Type="http://schemas.openxmlformats.org/officeDocument/2006/relationships/hyperlink" Target="https://www.caixa.gov.br/Downloads/sinapi-metodologia/Livro_SINAPI_Calculos_Parametros.pdf" TargetMode="External"/><Relationship Id="rId8146" Type="http://schemas.openxmlformats.org/officeDocument/2006/relationships/hyperlink" Target="https://www.caixa.gov.br/Downloads/sinapi-cadernos-tecnicos/SINAPI-CT-POCOS-DE-VISITA-E-CAIXAS-PARA-BOCAS-DE-LOBO.pdf" TargetMode="External"/><Relationship Id="rId9544" Type="http://schemas.openxmlformats.org/officeDocument/2006/relationships/hyperlink" Target="https://www.caixa.gov.br/Downloads/sinapi-cadernos-tecnicos/SINAPI-CT-VERGAS-CONTRAVERGAS-E-FIXACAO-DE-ALVENARIA.pdf" TargetMode="External"/><Relationship Id="rId903" Type="http://schemas.openxmlformats.org/officeDocument/2006/relationships/hyperlink" Target="https://www.caixa.gov.br/Downloads/sinapi-cadernos-tecnicos/SINAPI-CT-ATERROS-BASES-SUB-BASES-E-IMPRIMACOES.pdf" TargetMode="External"/><Relationship Id="rId1533" Type="http://schemas.openxmlformats.org/officeDocument/2006/relationships/hyperlink" Target="https://www.caixa.gov.br/Downloads/sinapi-cadernos-tecnicos/SINAPI-CT-CUSTOS-HORARIOS-PRODUTIVO-E-IMPRODUTIVO-DOS-EQUIPAMENTOS.pdf" TargetMode="External"/><Relationship Id="rId4689" Type="http://schemas.openxmlformats.org/officeDocument/2006/relationships/hyperlink" Target="https://www.caixa.gov.br/Downloads/sinapi-cadernos-tecnicos/SINAPI-CT-INSTALACOES-ELETRICAS-QUADROS-CABOS-DISJUNTORES-CONTATORES-E-BARRAMENTOS-BLINDADOS.pdf" TargetMode="External"/><Relationship Id="rId8560" Type="http://schemas.openxmlformats.org/officeDocument/2006/relationships/hyperlink" Target="https://www.caixa.gov.br/Downloads/sinapi-cadernos-tecnicos/SINAPI-CT-RECOMPOSICAO-DE-PAVIMENTOS.pdf" TargetMode="External"/><Relationship Id="rId9611" Type="http://schemas.openxmlformats.org/officeDocument/2006/relationships/hyperlink" Target="https://www.caixa.gov.br/Downloads/sinapi-cadernos-tecnicos/SINAPI-CT-VIDROS-E-ESPELHOS.pdf" TargetMode="External"/><Relationship Id="rId1600" Type="http://schemas.openxmlformats.org/officeDocument/2006/relationships/hyperlink" Target="https://www.caixa.gov.br/Downloads/sinapi-cadernos-tecnicos/SINAPI-CT-CUSTOS-HORARIOS-PRODUTIVO-E-IMPRODUTIVO-DOS-EQUIPAMENTOS.pdf" TargetMode="External"/><Relationship Id="rId4756" Type="http://schemas.openxmlformats.org/officeDocument/2006/relationships/hyperlink" Target="https://www.caixa.gov.br/Downloads/sinapi-cadernos-tecnicos/SINAPI-CT-INSTALACOES-ELETRICAS-REDE-DE-DISTRIBUICAO.pdf" TargetMode="External"/><Relationship Id="rId5807" Type="http://schemas.openxmlformats.org/officeDocument/2006/relationships/hyperlink" Target="https://www.caixa.gov.br/Downloads/sinapi-cadernos-tecnicos/SINAPI-CT-INSTALACOES-PREDIAIS-DE-AGUA-QUENTE-EM-CPVC.pdf" TargetMode="External"/><Relationship Id="rId7162" Type="http://schemas.openxmlformats.org/officeDocument/2006/relationships/hyperlink" Target="https://www.caixa.gov.br/Downloads/sinapi-cadernos-tecnicos/SINAPI-CT-LOCACAO-DE-OBRAS.pdf" TargetMode="External"/><Relationship Id="rId8213" Type="http://schemas.openxmlformats.org/officeDocument/2006/relationships/hyperlink" Target="https://www.caixa.gov.br/Downloads/sinapi-cadernos-tecnicos/SINAPI-CT-POCOS-DE-VISITA-E-CAIXAS-PARA-BOCAS-DE-LOBO.pdf" TargetMode="External"/><Relationship Id="rId3358" Type="http://schemas.openxmlformats.org/officeDocument/2006/relationships/hyperlink" Target="https://www.caixa.gov.br/Downloads/sinapi-cadernos-tecnicos/SINAPI-CT-ESCORAMENTO-E-PREPARO-DE-FUNDO-DE-VALAS.pdf" TargetMode="External"/><Relationship Id="rId3772" Type="http://schemas.openxmlformats.org/officeDocument/2006/relationships/hyperlink" Target="https://www.caixa.gov.br/Downloads/sinapi-cadernos-tecnicos/SINAPI-CT-ESTRUTURAS-DE-CONTENCAO-PERFIS-PRANCHADOS-CORTINAS-E-MUROS-DE-ARRIMO.pdf" TargetMode="External"/><Relationship Id="rId4409" Type="http://schemas.openxmlformats.org/officeDocument/2006/relationships/hyperlink" Target="https://www.caixa.gov.br/Downloads/sinapi-cadernos-tecnicos/SINAPI-CT-INSTALACOES-ELETRICAS-ELETRODUTOS-EMBUTIDOS-CABOS-CAIXAS-TOMADAS-E-INTERRUPTORES.pdf" TargetMode="External"/><Relationship Id="rId4823" Type="http://schemas.openxmlformats.org/officeDocument/2006/relationships/hyperlink" Target="https://www.caixa.gov.br/Downloads/sinapi-cadernos-tecnicos/SINAPI-CT-INSTALACOES-HIDRAULICAS-RESERVACAO-E-BOMBAS-DE-RECALQUE.pdf" TargetMode="External"/><Relationship Id="rId7979" Type="http://schemas.openxmlformats.org/officeDocument/2006/relationships/hyperlink" Target="https://www.caixa.gov.br/Downloads/sinapi-cadernos-tecnicos/SINAPI-CT-PINTURA-PARA-PISOS-E-PARA-SINALIZACAO-HORIZONTAL-E-VERTICAL.pdf" TargetMode="External"/><Relationship Id="rId279" Type="http://schemas.openxmlformats.org/officeDocument/2006/relationships/hyperlink" Target="https://www.caixa.gov.br/Downloads/sinapi-cadernos-tecnicos/SINAPI-CT-ARMACAO-PARA-ESTRUTURAS-DE-CONCRETO-ARMADO.pdf" TargetMode="External"/><Relationship Id="rId693" Type="http://schemas.openxmlformats.org/officeDocument/2006/relationships/hyperlink" Target="https://www.caixa.gov.br/Downloads/sinapi-cadernos-tecnicos/SINAPI-CT-ASSENTAMENTO-DE-TUBOS-DE-ESGOTO-OU-DRENAGEM-PLUVIAL-EM-CONCRETO.pdf" TargetMode="External"/><Relationship Id="rId2374" Type="http://schemas.openxmlformats.org/officeDocument/2006/relationships/hyperlink" Target="https://www.caixa.gov.br/Downloads/sinapi-cadernos-tecnicos/SINAPI-CT-DEPRECIACAO-JUROS-IMPOSTOS-E-SEGUROS-MANUTENCAO-E-MATERIAIS-NA-OPERACAO-DOS-EQUIPAMENTOS.pdf" TargetMode="External"/><Relationship Id="rId3425" Type="http://schemas.openxmlformats.org/officeDocument/2006/relationships/hyperlink" Target="https://www.caixa.gov.br/Downloads/sinapi-cadernos-tecnicos/SINAPI-CT-ESQUADRIAS-JANELAS.pdf" TargetMode="External"/><Relationship Id="rId346" Type="http://schemas.openxmlformats.org/officeDocument/2006/relationships/hyperlink" Target="https://www.caixa.gov.br/Downloads/sinapi-cadernos-tecnicos/SINAPI-CT-ASFALTO.pdf" TargetMode="External"/><Relationship Id="rId760" Type="http://schemas.openxmlformats.org/officeDocument/2006/relationships/hyperlink" Target="https://www.caixa.gov.br/Downloads/sinapi-cadernos-tecnicos/SINAPI-CT-ATERROS-BASES-SUB-BASES-E-IMPRIMACOES.pdf" TargetMode="External"/><Relationship Id="rId1390" Type="http://schemas.openxmlformats.org/officeDocument/2006/relationships/hyperlink" Target="https://www.caixa.gov.br/Downloads/sinapi-cadernos-tecnicos/SINAPI-CT-CONTRAPISO.pdf" TargetMode="External"/><Relationship Id="rId2027" Type="http://schemas.openxmlformats.org/officeDocument/2006/relationships/hyperlink" Target="https://www.caixa.gov.br/Downloads/sinapi-cadernos-tecnicos/SINAPI-CT-DEPRECIACAO-JUROS-IMPOSTOS-E-SEGUROS-MANUTENCAO-E-MATERIAIS-NA-OPERACAO-DOS-EQUIPAMENTOS.pdf" TargetMode="External"/><Relationship Id="rId2441" Type="http://schemas.openxmlformats.org/officeDocument/2006/relationships/hyperlink" Target="https://www.caixa.gov.br/Downloads/sinapi-cadernos-tecnicos/SINAPI-CT-DEPRECIACAO-JUROS-IMPOSTOS-E-SEGUROS-MANUTENCAO-E-MATERIAIS-NA-OPERACAO-DOS-EQUIPAMENTOS.pdf" TargetMode="External"/><Relationship Id="rId5597" Type="http://schemas.openxmlformats.org/officeDocument/2006/relationships/hyperlink" Target="https://www.caixa.gov.br/Downloads/sinapi-cadernos-tecnicos/SINAPI-CT-INSTALACOES-PREDIAIS-DE-AGUA-FRIA-EM-PVC.pdf" TargetMode="External"/><Relationship Id="rId6995" Type="http://schemas.openxmlformats.org/officeDocument/2006/relationships/hyperlink" Target="https://www.caixa.gov.br/Downloads/sinapi-metodologia/Livro_SINAPI_Calculos_Parametros.pdf" TargetMode="External"/><Relationship Id="rId9054" Type="http://schemas.openxmlformats.org/officeDocument/2006/relationships/hyperlink" Target="https://www.caixa.gov.br/Downloads/sinapi-cadernos-tecnicos/SINAPI-CT-TELHAMENTO-PARA-COBERTURA.pdf" TargetMode="External"/><Relationship Id="rId413" Type="http://schemas.openxmlformats.org/officeDocument/2006/relationships/hyperlink" Target="https://www.caixa.gov.br/Downloads/sinapi-cadernos-tecnicos/SINAPI-CT-ASSENTAMENTO-DE-TUBOS-DE-PVC-E-METALICOS-EM-REDES-DE-AGUA.pdf" TargetMode="External"/><Relationship Id="rId1043" Type="http://schemas.openxmlformats.org/officeDocument/2006/relationships/hyperlink" Target="https://www.caixa.gov.br/Downloads/sinapi-cadernos-tecnicos/SINAPI-CT-BOCAS-PARA-BUEIROS.pdf" TargetMode="External"/><Relationship Id="rId4199" Type="http://schemas.openxmlformats.org/officeDocument/2006/relationships/hyperlink" Target="https://www.caixa.gov.br/Downloads/sinapi-cadernos-tecnicos/SINAPI-CT-GRAUTE-E-ARMACAO.pdf" TargetMode="External"/><Relationship Id="rId6648" Type="http://schemas.openxmlformats.org/officeDocument/2006/relationships/hyperlink" Target="https://www.caixa.gov.br/Downloads/sinapi-cadernos-tecnicos/SINAPI-CT-INSTALACOES-PARA-CANTEIROS-DE-OBRAS.pdf" TargetMode="External"/><Relationship Id="rId8070" Type="http://schemas.openxmlformats.org/officeDocument/2006/relationships/hyperlink" Target="https://www.caixa.gov.br/Downloads/sinapi-cadernos-tecnicos/SINAPI-CT-POSTES-DE-CONCRETO-E-METALICOS.pdf" TargetMode="External"/><Relationship Id="rId9121" Type="http://schemas.openxmlformats.org/officeDocument/2006/relationships/hyperlink" Target="https://www.caixa.gov.br/Downloads/sinapi-cadernos-tecnicos/SINAPI-CT-TRANSPORTE-FLUVIAL-CARGA-E-DESCARGA.pdf" TargetMode="External"/><Relationship Id="rId5664" Type="http://schemas.openxmlformats.org/officeDocument/2006/relationships/hyperlink" Target="https://www.caixa.gov.br/Downloads/sinapi-cadernos-tecnicos/SINAPI-CT-INSTALACOES-PREDIAIS-DE-AGUA-FRIA-EM-PVC.pdf" TargetMode="External"/><Relationship Id="rId6715" Type="http://schemas.openxmlformats.org/officeDocument/2006/relationships/hyperlink" Target="https://www.caixa.gov.br/Downloads/sinapi-cadernos-tecnicos/SINAPI-CT-LIGACOES-PREDIAIS-DE-AGUA-E-ESGOTO.pdf" TargetMode="External"/><Relationship Id="rId1110" Type="http://schemas.openxmlformats.org/officeDocument/2006/relationships/hyperlink" Target="https://www.caixa.gov.br/Downloads/sinapi-cadernos-tecnicos/SINAPI-CT-CAIXAS-ENTERRADAS.pdf" TargetMode="External"/><Relationship Id="rId4266" Type="http://schemas.openxmlformats.org/officeDocument/2006/relationships/hyperlink" Target="https://www.caixa.gov.br/Downloads/sinapi-cadernos-tecnicos/SINAPI-CT-GUIAS-E-SARJETAS.pdf" TargetMode="External"/><Relationship Id="rId4680" Type="http://schemas.openxmlformats.org/officeDocument/2006/relationships/hyperlink" Target="https://www.caixa.gov.br/Downloads/sinapi-cadernos-tecnicos/SINAPI-CT-INSTALACOES-ELETRICAS-QUADROS-CABOS-DISJUNTORES-CONTATORES-E-BARRAMENTOS-BLINDADOS.pdf" TargetMode="External"/><Relationship Id="rId5317" Type="http://schemas.openxmlformats.org/officeDocument/2006/relationships/hyperlink" Target="https://www.caixa.gov.br/Downloads/sinapi-cadernos-tecnicos/SINAPI-CT-INSTALACOES-HIDRAULICAS-EM-PPR.pdf" TargetMode="External"/><Relationship Id="rId5731" Type="http://schemas.openxmlformats.org/officeDocument/2006/relationships/hyperlink" Target="https://www.caixa.gov.br/Downloads/sinapi-cadernos-tecnicos/SINAPI-CT-INSTALACOES-PREDIAIS-DE-AGUA-QUENTE-EM-CPVC.pdf" TargetMode="External"/><Relationship Id="rId8887" Type="http://schemas.openxmlformats.org/officeDocument/2006/relationships/hyperlink" Target="https://www.caixa.gov.br/Downloads/sinapi-cadernos-tecnicos/SINAPI-CT-SINALIZACAO-VERTICAL-VIARIA.pdf" TargetMode="External"/><Relationship Id="rId1927" Type="http://schemas.openxmlformats.org/officeDocument/2006/relationships/hyperlink" Target="https://www.caixa.gov.br/Downloads/sinapi-cadernos-tecnicos/SINAPI-CT-DEPRECIACAO-JUROS-IMPOSTOS-E-SEGUROS-MANUTENCAO-E-MATERIAIS-NA-OPERACAO-DOS-EQUIPAMENTOS.pdf" TargetMode="External"/><Relationship Id="rId3282" Type="http://schemas.openxmlformats.org/officeDocument/2006/relationships/hyperlink" Target="https://www.caixa.gov.br/Downloads/sinapi-cadernos-tecnicos/SINAPI-CT-ESCAVACAO-DE-VALAS.pdf" TargetMode="External"/><Relationship Id="rId4333" Type="http://schemas.openxmlformats.org/officeDocument/2006/relationships/hyperlink" Target="https://www.caixa.gov.br/Downloads/sinapi-cadernos-tecnicos/SINAPI-CT-IMPERMEABILIZACAO-PROTECAO-MECANICA-E-TRATAMENTO-DE-JUNTA.pdf" TargetMode="External"/><Relationship Id="rId7489" Type="http://schemas.openxmlformats.org/officeDocument/2006/relationships/hyperlink" Target="https://www.caixa.gov.br/Downloads/sinapi-cadernos-tecnicos/SINAPI-CT-MONTAGEM-DE-GRUAS-E-CREMALHEIRAS.pdf" TargetMode="External"/><Relationship Id="rId8954" Type="http://schemas.openxmlformats.org/officeDocument/2006/relationships/hyperlink" Target="https://www.caixa.gov.br/Downloads/sinapi-cadernos-tecnicos/SINAPI-CT-SISTEMAS-HOSPITALARES-PONTOS-DE-CONSUMO.pdf" TargetMode="External"/><Relationship Id="rId4400" Type="http://schemas.openxmlformats.org/officeDocument/2006/relationships/hyperlink" Target="https://www.caixa.gov.br/Downloads/sinapi-cadernos-tecnicos/SINAPI-CT-INSTALACOES-ELETRICAS-ELETRODUTOS-EMBUTIDOS-CABOS-CAIXAS-TOMADAS-E-INTERRUPTORES.pdf" TargetMode="External"/><Relationship Id="rId7556" Type="http://schemas.openxmlformats.org/officeDocument/2006/relationships/hyperlink" Target="https://www.caixa.gov.br/Downloads/sinapi-cadernos-tecnicos/SINAPI-CT-PAREDES-DE-CONCRETO-ESTUCAMENTO.pdf" TargetMode="External"/><Relationship Id="rId8607" Type="http://schemas.openxmlformats.org/officeDocument/2006/relationships/hyperlink" Target="https://www.caixa.gov.br/Downloads/sinapi-cadernos-tecnicos/SINAPI-CT-REDES-DE-LOGICA-TELEFONIA-E-IMAGEM.pdf" TargetMode="External"/><Relationship Id="rId270" Type="http://schemas.openxmlformats.org/officeDocument/2006/relationships/hyperlink" Target="https://www.caixa.gov.br/Downloads/sinapi-cadernos-tecnicos/SINAPI-CT-ARMACAO-DE-ESTACAS.pdf" TargetMode="External"/><Relationship Id="rId3002" Type="http://schemas.openxmlformats.org/officeDocument/2006/relationships/hyperlink" Target="https://www.caixa.gov.br/Downloads/sinapi-cadernos-tecnicos/SINAPI-CT-EQUIPAMENTOS-DE-PROTECAO-COLETIVA.pdf" TargetMode="External"/><Relationship Id="rId6158" Type="http://schemas.openxmlformats.org/officeDocument/2006/relationships/hyperlink" Target="https://www.caixa.gov.br/Downloads/sinapi-cadernos-tecnicos/SINAPI-CT-INSTALACOES-DE-GAS-E-INCENDIO-EM-ACO-E-FERRO-GALVANIZADO.pdf" TargetMode="External"/><Relationship Id="rId6572" Type="http://schemas.openxmlformats.org/officeDocument/2006/relationships/hyperlink" Target="https://www.caixa.gov.br/Downloads/sinapi-cadernos-tecnicos/SINAPI-CT-INSTALACOES-EM-COBRE.pdf" TargetMode="External"/><Relationship Id="rId7209" Type="http://schemas.openxmlformats.org/officeDocument/2006/relationships/hyperlink" Target="https://www.caixa.gov.br/Downloads/sinapi-cadernos-tecnicos/SINAPI-CT-LOUCAS-E-METAIS.pdf" TargetMode="External"/><Relationship Id="rId7970" Type="http://schemas.openxmlformats.org/officeDocument/2006/relationships/hyperlink" Target="https://www.caixa.gov.br/Downloads/sinapi-cadernos-tecnicos/SINAPI-CT-PINTURA-PARA-PISOS-E-PARA-SINALIZACAO-HORIZONTAL-E-VERTICAL.pdf" TargetMode="External"/><Relationship Id="rId5174" Type="http://schemas.openxmlformats.org/officeDocument/2006/relationships/hyperlink" Target="https://www.caixa.gov.br/Downloads/sinapi-cadernos-tecnicos/SINAPI-CT-INSTALACOES-HIDRAULICAS-EM-PEX.pdf" TargetMode="External"/><Relationship Id="rId6225" Type="http://schemas.openxmlformats.org/officeDocument/2006/relationships/hyperlink" Target="https://www.caixa.gov.br/Downloads/sinapi-cadernos-tecnicos/SINAPI-CT-INSTALACOES-DE-GAS-E-INCENDIO-EM-ACO-E-FERRO-GALVANIZADO.pdf" TargetMode="External"/><Relationship Id="rId7623" Type="http://schemas.openxmlformats.org/officeDocument/2006/relationships/hyperlink" Target="https://www.caixa.gov.br/Downloads/sinapi-cadernos-tecnicos/SINAPI-CT-PARQUINHOS-E-EQUIPAMENTOS-DE-GINASTICA-AO-AR-LIVRE.pdf" TargetMode="External"/><Relationship Id="rId2768" Type="http://schemas.openxmlformats.org/officeDocument/2006/relationships/hyperlink" Target="https://www.caixa.gov.br/Downloads/sinapi-cadernos-tecnicos/SINAPI-CT-DRENOS.pdf" TargetMode="External"/><Relationship Id="rId3819" Type="http://schemas.openxmlformats.org/officeDocument/2006/relationships/hyperlink" Target="https://www.caixa.gov.br/Downloads/sinapi-cadernos-tecnicos/SINAPI-CT-ESTRUTURAS-DE-MADEIRA.pdf" TargetMode="External"/><Relationship Id="rId1784" Type="http://schemas.openxmlformats.org/officeDocument/2006/relationships/hyperlink" Target="https://www.caixa.gov.br/Downloads/sinapi-cadernos-tecnicos/SINAPI-CT-CUSTOS-HORARIOS-PRODUTIVO-E-IMPRODUTIVO-DOS-EQUIPAMENTOS.pdf" TargetMode="External"/><Relationship Id="rId2835" Type="http://schemas.openxmlformats.org/officeDocument/2006/relationships/hyperlink" Target="https://www.caixa.gov.br/Downloads/sinapi-cadernos-tecnicos/SINAPI-CT-DUTOS-PARA-AR-CONDICIONADO.pdf" TargetMode="External"/><Relationship Id="rId4190" Type="http://schemas.openxmlformats.org/officeDocument/2006/relationships/hyperlink" Target="https://www.caixa.gov.br/Downloads/sinapi-cadernos-tecnicos/SINAPI-CT-GESSO.pdf" TargetMode="External"/><Relationship Id="rId5241" Type="http://schemas.openxmlformats.org/officeDocument/2006/relationships/hyperlink" Target="https://www.caixa.gov.br/Downloads/sinapi-cadernos-tecnicos/SINAPI-CT-INSTALACOES-HIDRAULICAS-EM-PEX.pdf" TargetMode="External"/><Relationship Id="rId8397" Type="http://schemas.openxmlformats.org/officeDocument/2006/relationships/hyperlink" Target="https://www.caixa.gov.br/Downloads/sinapi-cadernos-tecnicos/SINAPI-CT-RADIER-PISO-DE-CONCRETO-E-LAJE-SOBRE-SOLO.pdf" TargetMode="External"/><Relationship Id="rId9448" Type="http://schemas.openxmlformats.org/officeDocument/2006/relationships/hyperlink" Target="https://www.caixa.gov.br/Downloads/sinapi-cadernos-tecnicos/SINAPI-CT-TUBULACAO-FLANGEADA-PARA-REDES-DE-AGUA.pdf" TargetMode="External"/><Relationship Id="rId76" Type="http://schemas.openxmlformats.org/officeDocument/2006/relationships/hyperlink" Target="https://www.caixa.gov.br/Downloads/sinapi-cadernos-tecnicos/SINAPI-CT-ALVENARIA-DE-VEDACAO.pdf" TargetMode="External"/><Relationship Id="rId807" Type="http://schemas.openxmlformats.org/officeDocument/2006/relationships/hyperlink" Target="https://www.caixa.gov.br/Downloads/sinapi-cadernos-tecnicos/SINAPI-CT-ATERROS-BASES-SUB-BASES-E-IMPRIMACOES.pdf" TargetMode="External"/><Relationship Id="rId1437" Type="http://schemas.openxmlformats.org/officeDocument/2006/relationships/hyperlink" Target="https://www.caixa.gov.br/Downloads/sinapi-cadernos-tecnicos/SINAPI-CT-CONTRAPISO.pdf" TargetMode="External"/><Relationship Id="rId1851" Type="http://schemas.openxmlformats.org/officeDocument/2006/relationships/hyperlink" Target="https://www.caixa.gov.br/Downloads/sinapi-cadernos-tecnicos/SINAPI-CT-DEMOLICOES-E-REMOCOES.pdf" TargetMode="External"/><Relationship Id="rId2902" Type="http://schemas.openxmlformats.org/officeDocument/2006/relationships/hyperlink" Target="https://www.caixa.gov.br/Downloads/sinapi-cadernos-tecnicos/SINAPI-CT-ELETROCALHAS.pdf" TargetMode="External"/><Relationship Id="rId8464" Type="http://schemas.openxmlformats.org/officeDocument/2006/relationships/hyperlink" Target="https://www.caixa.gov.br/Downloads/sinapi-cadernos-tecnicos/SINAPI-CT-RASGOS-E-FIXACOES.pdf" TargetMode="External"/><Relationship Id="rId9515" Type="http://schemas.openxmlformats.org/officeDocument/2006/relationships/hyperlink" Target="https://www.caixa.gov.br/Downloads/sinapi-cadernos-tecnicos/SINAPI-CT-TUBULOES.pdf" TargetMode="External"/><Relationship Id="rId1504" Type="http://schemas.openxmlformats.org/officeDocument/2006/relationships/hyperlink" Target="https://www.caixa.gov.br/Downloads/sinapi-cadernos-tecnicos/SINAPI-CT-CUSTOS-HORARIOS-PRODUTIVO-E-IMPRODUTIVO-DOS-EQUIPAMENTOS.pdf" TargetMode="External"/><Relationship Id="rId7066" Type="http://schemas.openxmlformats.org/officeDocument/2006/relationships/hyperlink" Target="https://www.caixa.gov.br/Downloads/sinapi-metodologia/Livro_SINAPI_Calculos_Parametros.pdf" TargetMode="External"/><Relationship Id="rId7480" Type="http://schemas.openxmlformats.org/officeDocument/2006/relationships/hyperlink" Target="https://www.caixa.gov.br/Downloads/sinapi-cadernos-tecnicos/SINAPI-CT-MONOCAPA.pdf" TargetMode="External"/><Relationship Id="rId8117" Type="http://schemas.openxmlformats.org/officeDocument/2006/relationships/hyperlink" Target="https://www.caixa.gov.br/Downloads/sinapi-cadernos-tecnicos/SINAPI-CT-POSTES-DE-CONCRETO-E-METALICOS.pdf" TargetMode="External"/><Relationship Id="rId8531" Type="http://schemas.openxmlformats.org/officeDocument/2006/relationships/hyperlink" Target="https://www.caixa.gov.br/Downloads/sinapi-cadernos-tecnicos/SINAPI-CT-RECOMPOSICAO-DE-PAVIMENTOS.pdf" TargetMode="External"/><Relationship Id="rId3676" Type="http://schemas.openxmlformats.org/officeDocument/2006/relationships/hyperlink" Target="https://www.caixa.gov.br/Downloads/sinapi-cadernos-tecnicos/SINAPI-CT-ESTRUTURA-E-TRAMA-PARA-COBERTURA.pdf" TargetMode="External"/><Relationship Id="rId6082" Type="http://schemas.openxmlformats.org/officeDocument/2006/relationships/hyperlink" Target="https://www.caixa.gov.br/Downloads/sinapi-cadernos-tecnicos/SINAPI-CT-INSTALACOES-DE-GAS-E-INCENDIO-EM-ACO-E-FERRO-GALVANIZADO.pdf" TargetMode="External"/><Relationship Id="rId7133" Type="http://schemas.openxmlformats.org/officeDocument/2006/relationships/hyperlink" Target="https://www.caixa.gov.br/Downloads/sinapi-metodologia/Livro_SINAPI_Calculos_Parametros.pdf" TargetMode="External"/><Relationship Id="rId597" Type="http://schemas.openxmlformats.org/officeDocument/2006/relationships/hyperlink" Target="https://www.caixa.gov.br/Downloads/sinapi-cadernos-tecnicos/SINAPI-CT-ASSENTAMENTO-DE-TUBOS-DE-PVC-E-METALICOS-EM-REDES-DE-AGUA.pdf" TargetMode="External"/><Relationship Id="rId2278" Type="http://schemas.openxmlformats.org/officeDocument/2006/relationships/hyperlink" Target="https://www.caixa.gov.br/Downloads/sinapi-cadernos-tecnicos/SINAPI-CT-DEPRECIACAO-JUROS-IMPOSTOS-E-SEGUROS-MANUTENCAO-E-MATERIAIS-NA-OPERACAO-DOS-EQUIPAMENTOS.pdf" TargetMode="External"/><Relationship Id="rId3329" Type="http://schemas.openxmlformats.org/officeDocument/2006/relationships/hyperlink" Target="https://www.caixa.gov.br/Downloads/sinapi-cadernos-tecnicos/SINAPI-CT-ESCAVACAO-DE-VALAS.pdf" TargetMode="External"/><Relationship Id="rId4727" Type="http://schemas.openxmlformats.org/officeDocument/2006/relationships/hyperlink" Target="https://www.caixa.gov.br/Downloads/sinapi-cadernos-tecnicos/SINAPI-CT-INSTALACOES-ELETRICAS-QUADROS-CABOS-DISJUNTORES-CONTATORES-E-BARRAMENTOS-BLINDADOS.pdf" TargetMode="External"/><Relationship Id="rId7200" Type="http://schemas.openxmlformats.org/officeDocument/2006/relationships/hyperlink" Target="https://www.caixa.gov.br/Downloads/sinapi-cadernos-tecnicos/SINAPI-CT-LOUCAS-E-METAIS.pdf" TargetMode="External"/><Relationship Id="rId1294" Type="http://schemas.openxmlformats.org/officeDocument/2006/relationships/hyperlink" Target="https://www.caixa.gov.br/Downloads/sinapi-cadernos-tecnicos/SINAPI-CT-CONCRETAGEM-PARA-ESTRUTURAS-DE-CONCRETO-ARMADO.pdf" TargetMode="External"/><Relationship Id="rId2692" Type="http://schemas.openxmlformats.org/officeDocument/2006/relationships/hyperlink" Target="https://www.caixa.gov.br/Downloads/sinapi-cadernos-tecnicos/SINAPI-CT-DEPRECIACAO-JUROS-IMPOSTOS-E-SEGUROS-MANUTENCAO-E-MATERIAIS-NA-OPERACAO-DOS-EQUIPAMENTOS.pdf" TargetMode="External"/><Relationship Id="rId3743" Type="http://schemas.openxmlformats.org/officeDocument/2006/relationships/hyperlink" Target="https://www.caixa.gov.br/Downloads/sinapi-cadernos-tecnicos/SINAPI-CT-ESTRUTURAS-DE-CONTENCAO-ESTACAS-PAREDES-DIAFRAGMA-E-MURETA-GUIA.pdf" TargetMode="External"/><Relationship Id="rId6899" Type="http://schemas.openxmlformats.org/officeDocument/2006/relationships/hyperlink" Target="https://www.caixa.gov.br/Downloads/sinapi-metodologia/Livro_SINAPI_Calculos_Parametros.pdf" TargetMode="External"/><Relationship Id="rId664" Type="http://schemas.openxmlformats.org/officeDocument/2006/relationships/hyperlink" Target="https://www.caixa.gov.br/Downloads/sinapi-cadernos-tecnicos/SINAPI-CT-ASSENTAMENTO-DE-TUBOS-DE-ESGOTO-OU-DRENAGEM-PLUVIAL-EM-CONCRETO.pdf" TargetMode="External"/><Relationship Id="rId2345" Type="http://schemas.openxmlformats.org/officeDocument/2006/relationships/hyperlink" Target="https://www.caixa.gov.br/Downloads/sinapi-cadernos-tecnicos/SINAPI-CT-DEPRECIACAO-JUROS-IMPOSTOS-E-SEGUROS-MANUTENCAO-E-MATERIAIS-NA-OPERACAO-DOS-EQUIPAMENTOS.pdf" TargetMode="External"/><Relationship Id="rId3810" Type="http://schemas.openxmlformats.org/officeDocument/2006/relationships/hyperlink" Target="https://www.caixa.gov.br/Downloads/sinapi-cadernos-tecnicos/SINAPI-CT-ESTRUTURAS-DE-MADEIRA.pdf" TargetMode="External"/><Relationship Id="rId6966" Type="http://schemas.openxmlformats.org/officeDocument/2006/relationships/hyperlink" Target="https://www.caixa.gov.br/Downloads/sinapi-metodologia/Livro_SINAPI_Calculos_Parametros.pdf" TargetMode="External"/><Relationship Id="rId9372" Type="http://schemas.openxmlformats.org/officeDocument/2006/relationships/hyperlink" Target="https://www.caixa.gov.br/Downloads/sinapi-cadernos-tecnicos/SINAPI-CT-TRANSPORTE-CARGA-E-DESCARGA-DE-MATERIAIS.pdf" TargetMode="External"/><Relationship Id="rId317" Type="http://schemas.openxmlformats.org/officeDocument/2006/relationships/hyperlink" Target="https://www.caixa.gov.br/Downloads/sinapi-cadernos-tecnicos/SINAPI-CT-ARMACAO-PARA-ESTRUTURAS-DE-CONCRETO-ARMADO.pdf" TargetMode="External"/><Relationship Id="rId731" Type="http://schemas.openxmlformats.org/officeDocument/2006/relationships/hyperlink" Target="https://www.caixa.gov.br/Downloads/sinapi-cadernos-tecnicos/SINAPI-CT-ATERRO-E-REATERRO-DE-VALAS.pdf" TargetMode="External"/><Relationship Id="rId1361" Type="http://schemas.openxmlformats.org/officeDocument/2006/relationships/hyperlink" Target="https://www.caixa.gov.br/Downloads/sinapi-cadernos-tecnicos/SINAPI-CT-CONCRETO-PROTENDIDO.pdf" TargetMode="External"/><Relationship Id="rId2412" Type="http://schemas.openxmlformats.org/officeDocument/2006/relationships/hyperlink" Target="https://www.caixa.gov.br/Downloads/sinapi-cadernos-tecnicos/SINAPI-CT-DEPRECIACAO-JUROS-IMPOSTOS-E-SEGUROS-MANUTENCAO-E-MATERIAIS-NA-OPERACAO-DOS-EQUIPAMENTOS.pdf" TargetMode="External"/><Relationship Id="rId5568" Type="http://schemas.openxmlformats.org/officeDocument/2006/relationships/hyperlink" Target="https://www.caixa.gov.br/Downloads/sinapi-cadernos-tecnicos/SINAPI-CT-INSTALACOES-PREDIAIS-DE-AGUA-FRIA-EM-PVC.pdf" TargetMode="External"/><Relationship Id="rId5982" Type="http://schemas.openxmlformats.org/officeDocument/2006/relationships/hyperlink" Target="https://www.caixa.gov.br/Downloads/sinapi-cadernos-tecnicos/SINAPI-CT-INSTALACOES-DE-GAS-E-INCENDIO-EM-ACO-E-FERRO-GALVANIZADO.pdf" TargetMode="External"/><Relationship Id="rId6619" Type="http://schemas.openxmlformats.org/officeDocument/2006/relationships/hyperlink" Target="https://www.caixa.gov.br/Downloads/sinapi-cadernos-tecnicos/SINAPI-CT-INSTALACOES-PARA-CANTEIROS-DE-OBRAS.pdf" TargetMode="External"/><Relationship Id="rId9025" Type="http://schemas.openxmlformats.org/officeDocument/2006/relationships/hyperlink" Target="https://www.caixa.gov.br/Downloads/sinapi-cadernos-tecnicos/SINAPI-CT-SUPRESSAO-VEGETAL.pdf" TargetMode="External"/><Relationship Id="rId1014" Type="http://schemas.openxmlformats.org/officeDocument/2006/relationships/hyperlink" Target="https://www.caixa.gov.br/Downloads/sinapi-cadernos-tecnicos/SINAPI-CT-BOCAS-PARA-BUEIROS.pdf" TargetMode="External"/><Relationship Id="rId4584" Type="http://schemas.openxmlformats.org/officeDocument/2006/relationships/hyperlink" Target="https://www.caixa.gov.br/Downloads/sinapi-cadernos-tecnicos/SINAPI-CT-INSTALACOES-ELETRICAS-ELETRODUTOS-CONEXOES-E-CONDULETES-APARENTES.pdf" TargetMode="External"/><Relationship Id="rId5635" Type="http://schemas.openxmlformats.org/officeDocument/2006/relationships/hyperlink" Target="https://www.caixa.gov.br/Downloads/sinapi-cadernos-tecnicos/SINAPI-CT-INSTALACOES-PREDIAIS-DE-AGUA-FRIA-EM-PVC.pdf" TargetMode="External"/><Relationship Id="rId8041" Type="http://schemas.openxmlformats.org/officeDocument/2006/relationships/hyperlink" Target="https://www.caixa.gov.br/Downloads/sinapi-cadernos-tecnicos/SINAPI-CT-PISOS.pdf" TargetMode="External"/><Relationship Id="rId3186" Type="http://schemas.openxmlformats.org/officeDocument/2006/relationships/hyperlink" Target="https://www.caixa.gov.br/Downloads/sinapi-cadernos-tecnicos/SINAPI-CT-ESCAVACAO-HORIZONTAL.pdf" TargetMode="External"/><Relationship Id="rId4237" Type="http://schemas.openxmlformats.org/officeDocument/2006/relationships/hyperlink" Target="https://www.caixa.gov.br/Downloads/sinapi-cadernos-tecnicos/SINAPI-CT-GUARDA-CORPO-CORRIMAO-E-GRADE-PARA-ESQUADRIAS.pdf" TargetMode="External"/><Relationship Id="rId4651" Type="http://schemas.openxmlformats.org/officeDocument/2006/relationships/hyperlink" Target="https://www.caixa.gov.br/Downloads/sinapi-cadernos-tecnicos/SINAPI-CT-INSTALACOES-ELETRICAS-QUADROS-CABOS-DISJUNTORES-CONTATORES-E-BARRAMENTOS-BLINDADOS.pdf" TargetMode="External"/><Relationship Id="rId3253" Type="http://schemas.openxmlformats.org/officeDocument/2006/relationships/hyperlink" Target="https://www.caixa.gov.br/Downloads/sinapi-cadernos-tecnicos/SINAPI-CT-ESCAVACAO-VERTICAL-A-CEU-ABERTO.pdf" TargetMode="External"/><Relationship Id="rId4304" Type="http://schemas.openxmlformats.org/officeDocument/2006/relationships/hyperlink" Target="https://www.caixa.gov.br/Downloads/sinapi-cadernos-tecnicos/SINAPI-CT-ILUMINACAO-PREDIAL-E-MONITORAMENTO.pdf" TargetMode="External"/><Relationship Id="rId5702" Type="http://schemas.openxmlformats.org/officeDocument/2006/relationships/hyperlink" Target="https://www.caixa.gov.br/Downloads/sinapi-cadernos-tecnicos/SINAPI-CT-INSTALACOES-PREDIAIS-DE-AGUA-QUENTE-EM-CPVC.pdf" TargetMode="External"/><Relationship Id="rId8858" Type="http://schemas.openxmlformats.org/officeDocument/2006/relationships/hyperlink" Target="https://www.caixa.gov.br/Downloads/sinapi-cadernos-tecnicos/SINAPI-CT-SINALIZACAO-HORIZONTAL-VIARIA.pdf" TargetMode="External"/><Relationship Id="rId174" Type="http://schemas.openxmlformats.org/officeDocument/2006/relationships/hyperlink" Target="https://www.caixa.gov.br/Downloads/sinapi-cadernos-tecnicos/SINAPI-CT-ARGAMASSAS.pdf" TargetMode="External"/><Relationship Id="rId7874" Type="http://schemas.openxmlformats.org/officeDocument/2006/relationships/hyperlink" Target="https://www.caixa.gov.br/Downloads/sinapi-cadernos-tecnicos/SINAPI-CT-PINTURA-INTERNA.pdf" TargetMode="External"/><Relationship Id="rId8925" Type="http://schemas.openxmlformats.org/officeDocument/2006/relationships/hyperlink" Target="https://www.caixa.gov.br/Downloads/sinapi-cadernos-tecnicos/SINAPI-CT-SISTEMA-DE-PROTECAO-CONTRA-DESCARGAS-ATMOSFERICAS-SPDA.pdf" TargetMode="External"/><Relationship Id="rId241" Type="http://schemas.openxmlformats.org/officeDocument/2006/relationships/hyperlink" Target="https://www.caixa.gov.br/Downloads/sinapi-cadernos-tecnicos/SINAPI-CT-ARGAMASSAS.pdf" TargetMode="External"/><Relationship Id="rId3320" Type="http://schemas.openxmlformats.org/officeDocument/2006/relationships/hyperlink" Target="https://www.caixa.gov.br/Downloads/sinapi-cadernos-tecnicos/SINAPI-CT-ESCAVACAO-DE-VALAS.pdf" TargetMode="External"/><Relationship Id="rId5078" Type="http://schemas.openxmlformats.org/officeDocument/2006/relationships/hyperlink" Target="https://www.caixa.gov.br/Downloads/sinapi-cadernos-tecnicos/SINAPI-CT-INSTALACOES-HIDRAULICAS-RESERVACAO-E-BOMBAS-DE-RECALQUE.pdf" TargetMode="External"/><Relationship Id="rId6476" Type="http://schemas.openxmlformats.org/officeDocument/2006/relationships/hyperlink" Target="https://www.caixa.gov.br/Downloads/sinapi-cadernos-tecnicos/SINAPI-CT-INSTALACOES-EM-COBRE.pdf" TargetMode="External"/><Relationship Id="rId6890" Type="http://schemas.openxmlformats.org/officeDocument/2006/relationships/hyperlink" Target="https://www.caixa.gov.br/Downloads/sinapi-metodologia/Livro_SINAPI_Calculos_Parametros.pdf" TargetMode="External"/><Relationship Id="rId7527" Type="http://schemas.openxmlformats.org/officeDocument/2006/relationships/hyperlink" Target="https://www.caixa.gov.br/Downloads/sinapi-cadernos-tecnicos/SINAPI-CT-PAREDES-DE-CONCRETO-ARMACAO.pdf" TargetMode="External"/><Relationship Id="rId7941" Type="http://schemas.openxmlformats.org/officeDocument/2006/relationships/hyperlink" Target="https://www.caixa.gov.br/Downloads/sinapi-cadernos-tecnicos/SINAPI-CT-PINTURA-EM-SUPERFICIES-METALICAS.pdf" TargetMode="External"/><Relationship Id="rId5492" Type="http://schemas.openxmlformats.org/officeDocument/2006/relationships/hyperlink" Target="https://www.caixa.gov.br/Downloads/sinapi-cadernos-tecnicos/SINAPI-CT-INSTALACOES-PREDIAIS-DE-AGUA-FRIA-EM-PVC.pdf" TargetMode="External"/><Relationship Id="rId6129" Type="http://schemas.openxmlformats.org/officeDocument/2006/relationships/hyperlink" Target="https://www.caixa.gov.br/Downloads/sinapi-cadernos-tecnicos/SINAPI-CT-INSTALACOES-DE-GAS-E-INCENDIO-EM-ACO-E-FERRO-GALVANIZADO.pdf" TargetMode="External"/><Relationship Id="rId6543" Type="http://schemas.openxmlformats.org/officeDocument/2006/relationships/hyperlink" Target="https://www.caixa.gov.br/Downloads/sinapi-cadernos-tecnicos/SINAPI-CT-INSTALACOES-EM-COBRE.pdf" TargetMode="External"/><Relationship Id="rId9699" Type="http://schemas.openxmlformats.org/officeDocument/2006/relationships/hyperlink" Target="https://www.caixa.gov.br/Downloads/sinapi-cadernos-tecnicos/SINAPI-CT-VALVULAS-E-REGISTROS-PARA-SISTEMAS-PREDIAIS.pdf" TargetMode="External"/><Relationship Id="rId1688" Type="http://schemas.openxmlformats.org/officeDocument/2006/relationships/hyperlink" Target="https://www.caixa.gov.br/Downloads/sinapi-cadernos-tecnicos/SINAPI-CT-CUSTOS-HORARIOS-PRODUTIVO-E-IMPRODUTIVO-DOS-EQUIPAMENTOS.pdf" TargetMode="External"/><Relationship Id="rId2739" Type="http://schemas.openxmlformats.org/officeDocument/2006/relationships/hyperlink" Target="https://www.caixa.gov.br/Downloads/sinapi-cadernos-tecnicos/SINAPI-CT-DRENAGEM-DE-AR-CONDICIONADO.pdf" TargetMode="External"/><Relationship Id="rId4094" Type="http://schemas.openxmlformats.org/officeDocument/2006/relationships/hyperlink" Target="https://www.caixa.gov.br/Downloads/sinapi-cadernos-tecnicos/SINAPI-CT-FORMAS-PARA-ESTRUTURAS-DE-CONCRETO-ARMADO.pdf" TargetMode="External"/><Relationship Id="rId5145" Type="http://schemas.openxmlformats.org/officeDocument/2006/relationships/hyperlink" Target="https://www.caixa.gov.br/Downloads/sinapi-cadernos-tecnicos/SINAPI-CT-INSTALACOES-HIDRAULICAS-EM-PEX.pdf" TargetMode="External"/><Relationship Id="rId6610" Type="http://schemas.openxmlformats.org/officeDocument/2006/relationships/hyperlink" Target="https://www.caixa.gov.br/Downloads/sinapi-cadernos-tecnicos/SINAPI-CT-INSTALACOES-EM-COBRE.pdf" TargetMode="External"/><Relationship Id="rId9766" Type="http://schemas.openxmlformats.org/officeDocument/2006/relationships/hyperlink" Target="https://www.caixa.gov.br/Downloads/sinapi-cadernos-tecnicos/SINAPI-CT-VALVULAS-PARA-REDES-DE-SANEAMENTO.pdf" TargetMode="External"/><Relationship Id="rId1755" Type="http://schemas.openxmlformats.org/officeDocument/2006/relationships/hyperlink" Target="https://www.caixa.gov.br/Downloads/sinapi-cadernos-tecnicos/SINAPI-CT-CUSTOS-HORARIOS-PRODUTIVO-E-IMPRODUTIVO-DOS-EQUIPAMENTOS.pdf" TargetMode="External"/><Relationship Id="rId4161" Type="http://schemas.openxmlformats.org/officeDocument/2006/relationships/hyperlink" Target="https://www.caixa.gov.br/Downloads/sinapi-cadernos-tecnicos/SINAPI-CT-GALERIAS-COM-ADUELAS-DE-CONCRETO.pdf" TargetMode="External"/><Relationship Id="rId5212" Type="http://schemas.openxmlformats.org/officeDocument/2006/relationships/hyperlink" Target="https://www.caixa.gov.br/Downloads/sinapi-cadernos-tecnicos/SINAPI-CT-INSTALACOES-HIDRAULICAS-EM-PEX.pdf" TargetMode="External"/><Relationship Id="rId8368" Type="http://schemas.openxmlformats.org/officeDocument/2006/relationships/hyperlink" Target="https://www.caixa.gov.br/Downloads/sinapi-cadernos-tecnicos/SINAPI-CT-RADIER-PISO-DE-CONCRETO-E-LAJE-SOBRE-SOLO.pdf" TargetMode="External"/><Relationship Id="rId8782" Type="http://schemas.openxmlformats.org/officeDocument/2006/relationships/hyperlink" Target="https://www.caixa.gov.br/Downloads/sinapi-cadernos-tecnicos/SINAPI-CT-REDES-DE-AGUA-E-ESGOTO-EM-PEAD-LISO-(TUBOS-E-CONEXOES).pdf" TargetMode="External"/><Relationship Id="rId9419" Type="http://schemas.openxmlformats.org/officeDocument/2006/relationships/hyperlink" Target="https://www.caixa.gov.br/Downloads/sinapi-cadernos-tecnicos/SINAPI-CT-TRANSPORTE-CARGA-E-DESCARGA-DE-MATERIAIS.pdf" TargetMode="External"/><Relationship Id="rId1408" Type="http://schemas.openxmlformats.org/officeDocument/2006/relationships/hyperlink" Target="https://www.caixa.gov.br/Downloads/sinapi-cadernos-tecnicos/SINAPI-CT-CONTRAPISO.pdf" TargetMode="External"/><Relationship Id="rId2806" Type="http://schemas.openxmlformats.org/officeDocument/2006/relationships/hyperlink" Target="https://www.caixa.gov.br/Downloads/sinapi-cadernos-tecnicos/SINAPI-CT-DUTOS-PARA-AR-CONDICIONADO.pdf" TargetMode="External"/><Relationship Id="rId7384" Type="http://schemas.openxmlformats.org/officeDocument/2006/relationships/hyperlink" Target="https://www.caixa.gov.br/Downloads/sinapi-cadernos-tecnicos/SINAPI-CT-MASSA-UNICA-EXTERNA.pdf" TargetMode="External"/><Relationship Id="rId8435" Type="http://schemas.openxmlformats.org/officeDocument/2006/relationships/hyperlink" Target="https://www.caixa.gov.br/Downloads/sinapi-cadernos-tecnicos/SINAPI-CT-RASGOS-E-FIXACOES.pdf" TargetMode="External"/><Relationship Id="rId47" Type="http://schemas.openxmlformats.org/officeDocument/2006/relationships/hyperlink" Target="https://www.caixa.gov.br/Downloads/sinapi-cadernos-tecnicos/SINAPI-CT-ALVENARIA-DE-VEDACAO.pdf" TargetMode="External"/><Relationship Id="rId1822" Type="http://schemas.openxmlformats.org/officeDocument/2006/relationships/hyperlink" Target="https://www.caixa.gov.br/Downloads/sinapi-cadernos-tecnicos/SINAPI-CT-CUSTOS-HORARIOS-PRODUTIVO-E-IMPRODUTIVO-DOS-EQUIPAMENTOS.pdf" TargetMode="External"/><Relationship Id="rId4978" Type="http://schemas.openxmlformats.org/officeDocument/2006/relationships/hyperlink" Target="https://www.caixa.gov.br/Downloads/sinapi-cadernos-tecnicos/SINAPI-CT-INSTALACOES-HIDRAULICAS-RESERVACAO-E-BOMBAS-DE-RECALQUE.pdf" TargetMode="External"/><Relationship Id="rId7037" Type="http://schemas.openxmlformats.org/officeDocument/2006/relationships/hyperlink" Target="https://www.caixa.gov.br/Downloads/sinapi-metodologia/Livro_SINAPI_Calculos_Parametros.pdf" TargetMode="External"/><Relationship Id="rId3994" Type="http://schemas.openxmlformats.org/officeDocument/2006/relationships/hyperlink" Target="https://www.caixa.gov.br/Downloads/sinapi-cadernos-tecnicos/SINAPI-CT-FUNDACOES-RASAS-(BLOCOS-SAPATAS-VIGAS-BALDRAME).pdf" TargetMode="External"/><Relationship Id="rId6053" Type="http://schemas.openxmlformats.org/officeDocument/2006/relationships/hyperlink" Target="https://www.caixa.gov.br/Downloads/sinapi-cadernos-tecnicos/SINAPI-CT-INSTALACOES-DE-GAS-E-INCENDIO-EM-ACO-E-FERRO-GALVANIZADO.pdf" TargetMode="External"/><Relationship Id="rId7451" Type="http://schemas.openxmlformats.org/officeDocument/2006/relationships/hyperlink" Target="https://www.caixa.gov.br/Downloads/sinapi-cadernos-tecnicos/SINAPI-CT-MASSA-UNICA-INTERNA.pdf" TargetMode="External"/><Relationship Id="rId8502" Type="http://schemas.openxmlformats.org/officeDocument/2006/relationships/hyperlink" Target="https://www.caixa.gov.br/Downloads/sinapi-cadernos-tecnicos/SINAPI-CT-RECOMPOSICAO-DE-PAVIMENTOS.pdf" TargetMode="External"/><Relationship Id="rId2596" Type="http://schemas.openxmlformats.org/officeDocument/2006/relationships/hyperlink" Target="https://www.caixa.gov.br/Downloads/sinapi-cadernos-tecnicos/SINAPI-CT-DEPRECIACAO-JUROS-IMPOSTOS-E-SEGUROS-MANUTENCAO-E-MATERIAIS-NA-OPERACAO-DOS-EQUIPAMENTOS.pdf" TargetMode="External"/><Relationship Id="rId3647" Type="http://schemas.openxmlformats.org/officeDocument/2006/relationships/hyperlink" Target="https://www.caixa.gov.br/Downloads/sinapi-cadernos-tecnicos/SINAPI-CT-ESTRUTURA-E-TRAMA-PARA-COBERTURA.pdf" TargetMode="External"/><Relationship Id="rId7104" Type="http://schemas.openxmlformats.org/officeDocument/2006/relationships/hyperlink" Target="https://www.caixa.gov.br/Downloads/sinapi-metodologia/Livro_SINAPI_Calculos_Parametros.pdf" TargetMode="External"/><Relationship Id="rId568" Type="http://schemas.openxmlformats.org/officeDocument/2006/relationships/hyperlink" Target="https://www.caixa.gov.br/Downloads/sinapi-cadernos-tecnicos/SINAPI-CT-ASSENTAMENTO-DE-TUBOS-DE-PVC-E-METALICOS-EM-REDES-DE-AGUA.pdf" TargetMode="External"/><Relationship Id="rId982" Type="http://schemas.openxmlformats.org/officeDocument/2006/relationships/hyperlink" Target="https://www.caixa.gov.br/Downloads/sinapi-cadernos-tecnicos/SINAPI-CT-ATERROS-BASES-SUB-BASES-E-IMPRIMACOES.pdf" TargetMode="External"/><Relationship Id="rId1198" Type="http://schemas.openxmlformats.org/officeDocument/2006/relationships/hyperlink" Target="https://www.caixa.gov.br/Downloads/sinapi-cadernos-tecnicos/SINAPI-CT-CANALETAS-GRELHAS-E-CAIXAS-COM-GRELHA-PARA-DRENAGEM.pdf" TargetMode="External"/><Relationship Id="rId2249" Type="http://schemas.openxmlformats.org/officeDocument/2006/relationships/hyperlink" Target="https://www.caixa.gov.br/Downloads/sinapi-cadernos-tecnicos/SINAPI-CT-DEPRECIACAO-JUROS-IMPOSTOS-E-SEGUROS-MANUTENCAO-E-MATERIAIS-NA-OPERACAO-DOS-EQUIPAMENTOS.pdf" TargetMode="External"/><Relationship Id="rId2663" Type="http://schemas.openxmlformats.org/officeDocument/2006/relationships/hyperlink" Target="https://www.caixa.gov.br/Downloads/sinapi-cadernos-tecnicos/SINAPI-CT-DEPRECIACAO-JUROS-IMPOSTOS-E-SEGUROS-MANUTENCAO-E-MATERIAIS-NA-OPERACAO-DOS-EQUIPAMENTOS.pdf" TargetMode="External"/><Relationship Id="rId3714" Type="http://schemas.openxmlformats.org/officeDocument/2006/relationships/hyperlink" Target="https://www.caixa.gov.br/Downloads/sinapi-cadernos-tecnicos/SINAPI-CT-ESTRUTURA-E-TRAMA-PARA-COBERTURA.pdf" TargetMode="External"/><Relationship Id="rId6120" Type="http://schemas.openxmlformats.org/officeDocument/2006/relationships/hyperlink" Target="https://www.caixa.gov.br/Downloads/sinapi-cadernos-tecnicos/SINAPI-CT-INSTALACOES-DE-GAS-E-INCENDIO-EM-ACO-E-FERRO-GALVANIZADO.pdf" TargetMode="External"/><Relationship Id="rId9276" Type="http://schemas.openxmlformats.org/officeDocument/2006/relationships/hyperlink" Target="https://www.caixa.gov.br/Downloads/sinapi-cadernos-tecnicos/SINAPI-CT-TRANSPORTE-DE-MATERIAIS-DENTRO-DO-CANTEIRO-DE-OBRAS.pdf" TargetMode="External"/><Relationship Id="rId9690" Type="http://schemas.openxmlformats.org/officeDocument/2006/relationships/hyperlink" Target="https://www.caixa.gov.br/Downloads/sinapi-cadernos-tecnicos/SINAPI-CT-VALVULAS-E-REGISTROS-PARA-SISTEMAS-PREDIAIS.pdf" TargetMode="External"/><Relationship Id="rId635" Type="http://schemas.openxmlformats.org/officeDocument/2006/relationships/hyperlink" Target="https://www.caixa.gov.br/Downloads/sinapi-cadernos-tecnicos/SINAPI-CT-ASSENTAMENTO-DE-TUBOS-DE-ESGOTO-OU-DRENAGEM-PLUVIAL-EM-CONCRETO.pdf" TargetMode="External"/><Relationship Id="rId1265" Type="http://schemas.openxmlformats.org/officeDocument/2006/relationships/hyperlink" Target="https://www.caixa.gov.br/Downloads/sinapi-cadernos-tecnicos/SINAPI-CT-CHAPISCO.pdf" TargetMode="External"/><Relationship Id="rId2316" Type="http://schemas.openxmlformats.org/officeDocument/2006/relationships/hyperlink" Target="https://www.caixa.gov.br/Downloads/sinapi-cadernos-tecnicos/SINAPI-CT-DEPRECIACAO-JUROS-IMPOSTOS-E-SEGUROS-MANUTENCAO-E-MATERIAIS-NA-OPERACAO-DOS-EQUIPAMENTOS.pdf" TargetMode="External"/><Relationship Id="rId2730" Type="http://schemas.openxmlformats.org/officeDocument/2006/relationships/hyperlink" Target="https://www.caixa.gov.br/Downloads/sinapi-cadernos-tecnicos/SINAPI-CT-DRAGAGEM.pdf" TargetMode="External"/><Relationship Id="rId5886" Type="http://schemas.openxmlformats.org/officeDocument/2006/relationships/hyperlink" Target="https://www.caixa.gov.br/Downloads/sinapi-cadernos-tecnicos/SINAPI-CT-INSTALACOES-PREDIAIS-DE-AGUAS-PLUVIAIS-TUBOS-CONEXOES-CAIXAS-E-RALOS.pdf" TargetMode="External"/><Relationship Id="rId8292" Type="http://schemas.openxmlformats.org/officeDocument/2006/relationships/hyperlink" Target="https://www.caixa.gov.br/Downloads/sinapi-cadernos-tecnicos/SINAPI-CT-POCOS-DE-VISITA-E-CAIXAS-PARA-BOCAS-DE-LOBO.pdf" TargetMode="External"/><Relationship Id="rId9343" Type="http://schemas.openxmlformats.org/officeDocument/2006/relationships/hyperlink" Target="https://www.caixa.gov.br/Downloads/sinapi-cadernos-tecnicos/SINAPI-CT-TRANSPORTE-CARGA-E-DESCARGA-DE-MATERIAIS.pdf" TargetMode="External"/><Relationship Id="rId702" Type="http://schemas.openxmlformats.org/officeDocument/2006/relationships/hyperlink" Target="https://www.caixa.gov.br/Downloads/sinapi-cadernos-tecnicos/SINAPI-CT-ASSENTAMENTO-DE-TUBOS-DE-ESGOTO-OU-DRENAGEM-PLUVIAL-EM-CONCRETO.pdf" TargetMode="External"/><Relationship Id="rId1332" Type="http://schemas.openxmlformats.org/officeDocument/2006/relationships/hyperlink" Target="https://www.caixa.gov.br/Downloads/sinapi-cadernos-tecnicos/SINAPI-CT-CONCRETO-PROJETADO.pdf" TargetMode="External"/><Relationship Id="rId4488" Type="http://schemas.openxmlformats.org/officeDocument/2006/relationships/hyperlink" Target="https://www.caixa.gov.br/Downloads/sinapi-cadernos-tecnicos/SINAPI-CT-INSTALACOES-ELETRICAS-ELETRODUTOS-EMBUTIDOS-CABOS-CAIXAS-TOMADAS-E-INTERRUPTORES.pdf" TargetMode="External"/><Relationship Id="rId5539" Type="http://schemas.openxmlformats.org/officeDocument/2006/relationships/hyperlink" Target="https://www.caixa.gov.br/Downloads/sinapi-cadernos-tecnicos/SINAPI-CT-INSTALACOES-PREDIAIS-DE-AGUA-FRIA-EM-PVC.pdf" TargetMode="External"/><Relationship Id="rId6937" Type="http://schemas.openxmlformats.org/officeDocument/2006/relationships/hyperlink" Target="https://www.caixa.gov.br/Downloads/sinapi-metodologia/Livro_SINAPI_Calculos_Parametros.pdf" TargetMode="External"/><Relationship Id="rId9410" Type="http://schemas.openxmlformats.org/officeDocument/2006/relationships/hyperlink" Target="https://www.caixa.gov.br/Downloads/sinapi-cadernos-tecnicos/SINAPI-CT-TRANSPORTE-CARGA-E-DESCARGA-DE-MATERIAIS.pdf" TargetMode="External"/><Relationship Id="rId5953" Type="http://schemas.openxmlformats.org/officeDocument/2006/relationships/hyperlink" Target="https://www.caixa.gov.br/Downloads/sinapi-cadernos-tecnicos/SINAPI-CT-INSTALACOES-DE-GAS-E-INCENDIO-EM-ACO-E-FERRO-GALVANIZADO.pdf" TargetMode="External"/><Relationship Id="rId8012" Type="http://schemas.openxmlformats.org/officeDocument/2006/relationships/hyperlink" Target="https://www.caixa.gov.br/Downloads/sinapi-cadernos-tecnicos/SINAPI-CT-PISOS.pdf" TargetMode="External"/><Relationship Id="rId3157" Type="http://schemas.openxmlformats.org/officeDocument/2006/relationships/hyperlink" Target="https://www.caixa.gov.br/Downloads/sinapi-cadernos-tecnicos/SINAPI-CT-ESCAVACAO-HORIZONTAL.pdf" TargetMode="External"/><Relationship Id="rId4555" Type="http://schemas.openxmlformats.org/officeDocument/2006/relationships/hyperlink" Target="https://www.caixa.gov.br/Downloads/sinapi-cadernos-tecnicos/SINAPI-CT-INSTALACOES-ELETRICAS-ELETRODUTOS-CONEXOES-E-CONDULETES-APARENTES.pdf" TargetMode="External"/><Relationship Id="rId5606" Type="http://schemas.openxmlformats.org/officeDocument/2006/relationships/hyperlink" Target="https://www.caixa.gov.br/Downloads/sinapi-cadernos-tecnicos/SINAPI-CT-INSTALACOES-PREDIAIS-DE-AGUA-FRIA-EM-PVC.pdf" TargetMode="External"/><Relationship Id="rId3571" Type="http://schemas.openxmlformats.org/officeDocument/2006/relationships/hyperlink" Target="https://www.caixa.gov.br/Downloads/sinapi-cadernos-tecnicos/SINAPI-CT-ESQUADRIAS-PORTAS.pdf" TargetMode="External"/><Relationship Id="rId4208" Type="http://schemas.openxmlformats.org/officeDocument/2006/relationships/hyperlink" Target="https://www.caixa.gov.br/Downloads/sinapi-cadernos-tecnicos/SINAPI-CT-GRAUTE-E-ARMACAO.pdf" TargetMode="External"/><Relationship Id="rId4622" Type="http://schemas.openxmlformats.org/officeDocument/2006/relationships/hyperlink" Target="https://www.caixa.gov.br/Downloads/sinapi-cadernos-tecnicos/SINAPI-CT-INSTALACOES-ELETRICAS-ELETRODUTOS-CONEXOES-E-CONDULETES-APARENTES.pdf" TargetMode="External"/><Relationship Id="rId7778" Type="http://schemas.openxmlformats.org/officeDocument/2006/relationships/hyperlink" Target="https://www.caixa.gov.br/Downloads/sinapi-cadernos-tecnicos/SINAPI-CT-PERFURACAO-HORIZONTAL-DIRECIONAL-HDD.pdf" TargetMode="External"/><Relationship Id="rId8829" Type="http://schemas.openxmlformats.org/officeDocument/2006/relationships/hyperlink" Target="https://www.caixa.gov.br/Downloads/sinapi-cadernos-tecnicos/SINAPI-CT-REVESTIMENTOS-CERAMICOS-INTERNOS.pdf" TargetMode="External"/><Relationship Id="rId492" Type="http://schemas.openxmlformats.org/officeDocument/2006/relationships/hyperlink" Target="https://www.caixa.gov.br/Downloads/sinapi-cadernos-tecnicos/SINAPI-CT-ASSENTAMENTO-DE-TUBOS-DE-PVC-E-METALICOS-EM-REDES-DE-AGUA.pdf" TargetMode="External"/><Relationship Id="rId2173" Type="http://schemas.openxmlformats.org/officeDocument/2006/relationships/hyperlink" Target="https://www.caixa.gov.br/Downloads/sinapi-cadernos-tecnicos/SINAPI-CT-DEPRECIACAO-JUROS-IMPOSTOS-E-SEGUROS-MANUTENCAO-E-MATERIAIS-NA-OPERACAO-DOS-EQUIPAMENTOS.pdf" TargetMode="External"/><Relationship Id="rId3224" Type="http://schemas.openxmlformats.org/officeDocument/2006/relationships/hyperlink" Target="https://www.caixa.gov.br/Downloads/sinapi-cadernos-tecnicos/SINAPI-CT-ESCAVACAO-VERTICAL-A-CEU-ABERTO.pdf" TargetMode="External"/><Relationship Id="rId6794" Type="http://schemas.openxmlformats.org/officeDocument/2006/relationships/hyperlink" Target="https://www.caixa.gov.br/Downloads/sinapi-metodologia/Livro_SINAPI_Calculos_Parametros.pdf" TargetMode="External"/><Relationship Id="rId7845" Type="http://schemas.openxmlformats.org/officeDocument/2006/relationships/hyperlink" Target="https://www.caixa.gov.br/Downloads/sinapi-cadernos-tecnicos/SINAPI-CT-PINTURA-EXTERNA.pdf" TargetMode="External"/><Relationship Id="rId145" Type="http://schemas.openxmlformats.org/officeDocument/2006/relationships/hyperlink" Target="https://www.caixa.gov.br/Downloads/sinapi-cadernos-tecnicos/SINAPI-CT-ARGAMASSAS.pdf" TargetMode="External"/><Relationship Id="rId2240" Type="http://schemas.openxmlformats.org/officeDocument/2006/relationships/hyperlink" Target="https://www.caixa.gov.br/Downloads/sinapi-cadernos-tecnicos/SINAPI-CT-DEPRECIACAO-JUROS-IMPOSTOS-E-SEGUROS-MANUTENCAO-E-MATERIAIS-NA-OPERACAO-DOS-EQUIPAMENTOS.pdf" TargetMode="External"/><Relationship Id="rId5396" Type="http://schemas.openxmlformats.org/officeDocument/2006/relationships/hyperlink" Target="https://www.caixa.gov.br/Downloads/sinapi-cadernos-tecnicos/SINAPI-CT-INSTALACOES-PREDIAIS-DE-ESGOTO-TUBOS-E-CONEXOES.pdf" TargetMode="External"/><Relationship Id="rId6447" Type="http://schemas.openxmlformats.org/officeDocument/2006/relationships/hyperlink" Target="https://www.caixa.gov.br/Downloads/sinapi-cadernos-tecnicos/SINAPI-CT-INSTALACOES-EM-COBRE.pdf" TargetMode="External"/><Relationship Id="rId6861" Type="http://schemas.openxmlformats.org/officeDocument/2006/relationships/hyperlink" Target="https://www.caixa.gov.br/Downloads/sinapi-metodologia/Livro_SINAPI_Calculos_Parametros.pdf" TargetMode="External"/><Relationship Id="rId212" Type="http://schemas.openxmlformats.org/officeDocument/2006/relationships/hyperlink" Target="https://www.caixa.gov.br/Downloads/sinapi-cadernos-tecnicos/SINAPI-CT-ARGAMASSAS.pdf" TargetMode="External"/><Relationship Id="rId5049" Type="http://schemas.openxmlformats.org/officeDocument/2006/relationships/hyperlink" Target="https://www.caixa.gov.br/Downloads/sinapi-cadernos-tecnicos/SINAPI-CT-INSTALACOES-HIDRAULICAS-RESERVACAO-E-BOMBAS-DE-RECALQUE.pdf" TargetMode="External"/><Relationship Id="rId5463" Type="http://schemas.openxmlformats.org/officeDocument/2006/relationships/hyperlink" Target="https://www.caixa.gov.br/Downloads/sinapi-cadernos-tecnicos/SINAPI-CT-INSTALACOES-PREDIAIS-DE-AGUA-FRIA-EM-PVC.pdf" TargetMode="External"/><Relationship Id="rId6514" Type="http://schemas.openxmlformats.org/officeDocument/2006/relationships/hyperlink" Target="https://www.caixa.gov.br/Downloads/sinapi-cadernos-tecnicos/SINAPI-CT-INSTALACOES-EM-COBRE.pdf" TargetMode="External"/><Relationship Id="rId7912" Type="http://schemas.openxmlformats.org/officeDocument/2006/relationships/hyperlink" Target="https://www.caixa.gov.br/Downloads/sinapi-cadernos-tecnicos/SINAPI-CT-PINTURA-EM-MADEIRA.pdf" TargetMode="External"/><Relationship Id="rId4065" Type="http://schemas.openxmlformats.org/officeDocument/2006/relationships/hyperlink" Target="https://www.caixa.gov.br/Downloads/sinapi-cadernos-tecnicos/SINAPI-CT-FORMAS-PARA-ESTRUTURAS-DE-CONCRETO-ARMADO.pdf" TargetMode="External"/><Relationship Id="rId5116" Type="http://schemas.openxmlformats.org/officeDocument/2006/relationships/hyperlink" Target="https://www.caixa.gov.br/Downloads/sinapi-cadernos-tecnicos/SINAPI-CT-INSTALACOES-HIDRAULICAS-EM-PEX.pdf" TargetMode="External"/><Relationship Id="rId1659" Type="http://schemas.openxmlformats.org/officeDocument/2006/relationships/hyperlink" Target="https://www.caixa.gov.br/Downloads/sinapi-cadernos-tecnicos/SINAPI-CT-CUSTOS-HORARIOS-PRODUTIVO-E-IMPRODUTIVO-DOS-EQUIPAMENTOS.pdf" TargetMode="External"/><Relationship Id="rId3081" Type="http://schemas.openxmlformats.org/officeDocument/2006/relationships/hyperlink" Target="https://www.caixa.gov.br/Downloads/sinapi-cadernos-tecnicos/SINAPI-CT-ESCADAS.pdf" TargetMode="External"/><Relationship Id="rId4132" Type="http://schemas.openxmlformats.org/officeDocument/2006/relationships/hyperlink" Target="https://www.caixa.gov.br/Downloads/sinapi-cadernos-tecnicos/SINAPI-CT-GABIOES-EXECUCAO-DE-MURO-E-PROTECAO-SUPERFICIAL.pdf" TargetMode="External"/><Relationship Id="rId5530" Type="http://schemas.openxmlformats.org/officeDocument/2006/relationships/hyperlink" Target="https://www.caixa.gov.br/Downloads/sinapi-cadernos-tecnicos/SINAPI-CT-INSTALACOES-PREDIAIS-DE-AGUA-FRIA-EM-PVC.pdf" TargetMode="External"/><Relationship Id="rId7288" Type="http://schemas.openxmlformats.org/officeDocument/2006/relationships/hyperlink" Target="https://www.caixa.gov.br/Downloads/sinapi-cadernos-tecnicos/SINAPI-CT-LUMINARIAS-EXTERNAS.pdf" TargetMode="External"/><Relationship Id="rId8686" Type="http://schemas.openxmlformats.org/officeDocument/2006/relationships/hyperlink" Target="https://www.caixa.gov.br/Downloads/sinapi-cadernos-tecnicos/SINAPI-CT-REDES-DE-AGUA-E-ESGOTO-EM-PEAD-LISO-(TUBOS-E-CONEXOES).pdf" TargetMode="External"/><Relationship Id="rId9737" Type="http://schemas.openxmlformats.org/officeDocument/2006/relationships/hyperlink" Target="https://www.caixa.gov.br/Downloads/sinapi-cadernos-tecnicos/SINAPI-CT-VALVULAS-PARA-REDES-DE-SANEAMENTO.pdf" TargetMode="External"/><Relationship Id="rId1726" Type="http://schemas.openxmlformats.org/officeDocument/2006/relationships/hyperlink" Target="https://www.caixa.gov.br/Downloads/sinapi-cadernos-tecnicos/SINAPI-CT-CUSTOS-HORARIOS-PRODUTIVO-E-IMPRODUTIVO-DOS-EQUIPAMENTOS.pdf" TargetMode="External"/><Relationship Id="rId8339" Type="http://schemas.openxmlformats.org/officeDocument/2006/relationships/hyperlink" Target="https://www.caixa.gov.br/Downloads/sinapi-cadernos-tecnicos/SINAPI-CT-PRODUCAO-DE-CONCRETOS-E-ARGAMASSAS-UTILIZANDO-AGREGADO-RECICLADO.pdf" TargetMode="External"/><Relationship Id="rId8753" Type="http://schemas.openxmlformats.org/officeDocument/2006/relationships/hyperlink" Target="https://www.caixa.gov.br/Downloads/sinapi-cadernos-tecnicos/SINAPI-CT-REDES-DE-AGUA-E-ESGOTO-EM-PEAD-LISO-(TUBOS-E-CONEXOES).pdf" TargetMode="External"/><Relationship Id="rId18" Type="http://schemas.openxmlformats.org/officeDocument/2006/relationships/hyperlink" Target="https://www.caixa.gov.br/Downloads/sinapi-cadernos-tecnicos/SINAPI-CT-ALVENARIA-ESTRUTURAL-BLOCOS-DE-CONCRETO.pdf" TargetMode="External"/><Relationship Id="rId3898" Type="http://schemas.openxmlformats.org/officeDocument/2006/relationships/hyperlink" Target="https://www.caixa.gov.br/Downloads/sinapi-cadernos-tecnicos/SINAPI-CT-FACHADAS-COM-PLACAS-CERAMICAS-E-GRANITO-INSERTADAS.pdf" TargetMode="External"/><Relationship Id="rId4949" Type="http://schemas.openxmlformats.org/officeDocument/2006/relationships/hyperlink" Target="https://www.caixa.gov.br/Downloads/sinapi-cadernos-tecnicos/SINAPI-CT-INSTALACOES-HIDRAULICAS-RESERVACAO-E-BOMBAS-DE-RECALQUE.pdf" TargetMode="External"/><Relationship Id="rId7355" Type="http://schemas.openxmlformats.org/officeDocument/2006/relationships/hyperlink" Target="https://www.caixa.gov.br/Downloads/sinapi-cadernos-tecnicos/SINAPI-CT-MASSA-UNICA-EXTERNA.pdf" TargetMode="External"/><Relationship Id="rId8406" Type="http://schemas.openxmlformats.org/officeDocument/2006/relationships/hyperlink" Target="https://www.caixa.gov.br/Downloads/sinapi-cadernos-tecnicos/SINAPI-CT-RADIER-PISO-DE-CONCRETO-E-LAJE-SOBRE-SOLO.pdf" TargetMode="External"/><Relationship Id="rId8820" Type="http://schemas.openxmlformats.org/officeDocument/2006/relationships/hyperlink" Target="https://www.caixa.gov.br/Downloads/sinapi-cadernos-tecnicos/SINAPI-CT-REVESTIMENTOS-CERAMICOS-INTERNOS.pdf" TargetMode="External"/><Relationship Id="rId3965" Type="http://schemas.openxmlformats.org/officeDocument/2006/relationships/hyperlink" Target="https://www.caixa.gov.br/Downloads/sinapi-cadernos-tecnicos/SINAPI-CT-FOSSAS-E-SUMIDOUROS.pdf" TargetMode="External"/><Relationship Id="rId6371" Type="http://schemas.openxmlformats.org/officeDocument/2006/relationships/hyperlink" Target="https://www.caixa.gov.br/Downloads/sinapi-cadernos-tecnicos/SINAPI-CT-INSTALACOES-EM-COBRE.pdf" TargetMode="External"/><Relationship Id="rId7008" Type="http://schemas.openxmlformats.org/officeDocument/2006/relationships/hyperlink" Target="https://www.caixa.gov.br/Downloads/sinapi-metodologia/Livro_SINAPI_Calculos_Parametros.pdf" TargetMode="External"/><Relationship Id="rId7422" Type="http://schemas.openxmlformats.org/officeDocument/2006/relationships/hyperlink" Target="https://www.caixa.gov.br/Downloads/sinapi-cadernos-tecnicos/SINAPI-CT-MASSA-UNICA-INTERNA.pdf" TargetMode="External"/><Relationship Id="rId886" Type="http://schemas.openxmlformats.org/officeDocument/2006/relationships/hyperlink" Target="https://www.caixa.gov.br/Downloads/sinapi-cadernos-tecnicos/SINAPI-CT-ATERROS-BASES-SUB-BASES-E-IMPRIMACOES.pdf" TargetMode="External"/><Relationship Id="rId2567" Type="http://schemas.openxmlformats.org/officeDocument/2006/relationships/hyperlink" Target="https://www.caixa.gov.br/Downloads/sinapi-cadernos-tecnicos/SINAPI-CT-DEPRECIACAO-JUROS-IMPOSTOS-E-SEGUROS-MANUTENCAO-E-MATERIAIS-NA-OPERACAO-DOS-EQUIPAMENTOS.pdf" TargetMode="External"/><Relationship Id="rId3618" Type="http://schemas.openxmlformats.org/officeDocument/2006/relationships/hyperlink" Target="https://www.caixa.gov.br/Downloads/sinapi-cadernos-tecnicos/SINAPI-CT-ESTRUTURA-E-TRAMA-PARA-COBERTURA.pdf" TargetMode="External"/><Relationship Id="rId6024" Type="http://schemas.openxmlformats.org/officeDocument/2006/relationships/hyperlink" Target="https://www.caixa.gov.br/Downloads/sinapi-cadernos-tecnicos/SINAPI-CT-INSTALACOES-DE-GAS-E-INCENDIO-EM-ACO-E-FERRO-GALVANIZADO.pdf" TargetMode="External"/><Relationship Id="rId9594" Type="http://schemas.openxmlformats.org/officeDocument/2006/relationships/hyperlink" Target="https://www.caixa.gov.br/Downloads/sinapi-cadernos-tecnicos/SINAPI-CT-VIDROS-E-ESPELHOS.pdf" TargetMode="External"/><Relationship Id="rId2" Type="http://schemas.openxmlformats.org/officeDocument/2006/relationships/hyperlink" Target="https://www.caixa.gov.br/Downloads/sinapi-cadernos-tecnicos/SINAPI-CT-ACESSIBILIDADE.pdf" TargetMode="External"/><Relationship Id="rId539" Type="http://schemas.openxmlformats.org/officeDocument/2006/relationships/hyperlink" Target="https://www.caixa.gov.br/Downloads/sinapi-cadernos-tecnicos/SINAPI-CT-ASSENTAMENTO-DE-TUBOS-DE-PVC-E-METALICOS-EM-REDES-DE-AGUA.pdf" TargetMode="External"/><Relationship Id="rId1169" Type="http://schemas.openxmlformats.org/officeDocument/2006/relationships/hyperlink" Target="https://www.caixa.gov.br/Downloads/sinapi-cadernos-tecnicos/SINAPI-CT-CAIXAS-DE-AGUA-PARA-EDIFICACOES.pdf" TargetMode="External"/><Relationship Id="rId1583" Type="http://schemas.openxmlformats.org/officeDocument/2006/relationships/hyperlink" Target="https://www.caixa.gov.br/Downloads/sinapi-cadernos-tecnicos/SINAPI-CT-CUSTOS-HORARIOS-PRODUTIVO-E-IMPRODUTIVO-DOS-EQUIPAMENTOS.pdf" TargetMode="External"/><Relationship Id="rId2981" Type="http://schemas.openxmlformats.org/officeDocument/2006/relationships/hyperlink" Target="https://www.caixa.gov.br/Downloads/sinapi-cadernos-tecnicos/SINAPI-CT-EQUIPAMENTOS-DE-PROTECAO-COLETIVA.pdf" TargetMode="External"/><Relationship Id="rId5040" Type="http://schemas.openxmlformats.org/officeDocument/2006/relationships/hyperlink" Target="https://www.caixa.gov.br/Downloads/sinapi-cadernos-tecnicos/SINAPI-CT-INSTALACOES-HIDRAULICAS-RESERVACAO-E-BOMBAS-DE-RECALQUE.pdf" TargetMode="External"/><Relationship Id="rId8196" Type="http://schemas.openxmlformats.org/officeDocument/2006/relationships/hyperlink" Target="https://www.caixa.gov.br/Downloads/sinapi-cadernos-tecnicos/SINAPI-CT-POCOS-DE-VISITA-E-CAIXAS-PARA-BOCAS-DE-LOBO.pdf" TargetMode="External"/><Relationship Id="rId9247" Type="http://schemas.openxmlformats.org/officeDocument/2006/relationships/hyperlink" Target="https://www.caixa.gov.br/Downloads/sinapi-cadernos-tecnicos/SINAPI-CT-TRANSPORTE-DE-MATERIAIS-DENTRO-DO-CANTEIRO-DE-OBRAS.pdf" TargetMode="External"/><Relationship Id="rId953" Type="http://schemas.openxmlformats.org/officeDocument/2006/relationships/hyperlink" Target="https://www.caixa.gov.br/Downloads/sinapi-cadernos-tecnicos/SINAPI-CT-ATERROS-BASES-SUB-BASES-E-IMPRIMACOES.pdf" TargetMode="External"/><Relationship Id="rId1236" Type="http://schemas.openxmlformats.org/officeDocument/2006/relationships/hyperlink" Target="https://www.caixa.gov.br/Downloads/sinapi-cadernos-tecnicos/SINAPI-CT-CERCAS-PROTETORES-E-ALAMBRADOS.pdf" TargetMode="External"/><Relationship Id="rId2634" Type="http://schemas.openxmlformats.org/officeDocument/2006/relationships/hyperlink" Target="https://www.caixa.gov.br/Downloads/sinapi-cadernos-tecnicos/SINAPI-CT-DEPRECIACAO-JUROS-IMPOSTOS-E-SEGUROS-MANUTENCAO-E-MATERIAIS-NA-OPERACAO-DOS-EQUIPAMENTOS.pdf" TargetMode="External"/><Relationship Id="rId8263" Type="http://schemas.openxmlformats.org/officeDocument/2006/relationships/hyperlink" Target="https://www.caixa.gov.br/Downloads/sinapi-cadernos-tecnicos/SINAPI-CT-POCOS-DE-VISITA-E-CAIXAS-PARA-BOCAS-DE-LOBO.pdf" TargetMode="External"/><Relationship Id="rId9661" Type="http://schemas.openxmlformats.org/officeDocument/2006/relationships/hyperlink" Target="https://www.caixa.gov.br/Downloads/sinapi-cadernos-tecnicos/SINAPI-CT-VALVULAS-E-REGISTROS-PARA-SISTEMAS-PREDIAIS.pdf" TargetMode="External"/><Relationship Id="rId606" Type="http://schemas.openxmlformats.org/officeDocument/2006/relationships/hyperlink" Target="https://www.caixa.gov.br/Downloads/sinapi-cadernos-tecnicos/SINAPI-CT-ASSENTAMENTO-DE-TUBOS-DE-PVC-E-METALICOS-EM-REDES-DE-AGUA.pdf" TargetMode="External"/><Relationship Id="rId1650" Type="http://schemas.openxmlformats.org/officeDocument/2006/relationships/hyperlink" Target="https://www.caixa.gov.br/Downloads/sinapi-cadernos-tecnicos/SINAPI-CT-CUSTOS-HORARIOS-PRODUTIVO-E-IMPRODUTIVO-DOS-EQUIPAMENTOS.pdf" TargetMode="External"/><Relationship Id="rId2701" Type="http://schemas.openxmlformats.org/officeDocument/2006/relationships/hyperlink" Target="https://www.caixa.gov.br/Downloads/sinapi-cadernos-tecnicos/SINAPI-CT-DEPRECIACAO-JUROS-IMPOSTOS-E-SEGUROS-MANUTENCAO-E-MATERIAIS-NA-OPERACAO-DOS-EQUIPAMENTOS.pdf" TargetMode="External"/><Relationship Id="rId5857" Type="http://schemas.openxmlformats.org/officeDocument/2006/relationships/hyperlink" Target="https://www.caixa.gov.br/Downloads/sinapi-cadernos-tecnicos/SINAPI-CT-INSTALACOES-PREDIAIS-DE-AGUAS-PLUVIAIS-TUBOS-CONEXOES-CAIXAS-E-RALOS.pdf" TargetMode="External"/><Relationship Id="rId6908" Type="http://schemas.openxmlformats.org/officeDocument/2006/relationships/hyperlink" Target="https://www.caixa.gov.br/Downloads/sinapi-metodologia/Livro_SINAPI_Calculos_Parametros.pdf" TargetMode="External"/><Relationship Id="rId9314" Type="http://schemas.openxmlformats.org/officeDocument/2006/relationships/hyperlink" Target="https://www.caixa.gov.br/Downloads/sinapi-cadernos-tecnicos/SINAPI-CT-TRANSPORTE-CARGA-E-DESCARGA-DE-MATERIAIS.pdf" TargetMode="External"/><Relationship Id="rId1303" Type="http://schemas.openxmlformats.org/officeDocument/2006/relationships/hyperlink" Target="https://www.caixa.gov.br/Downloads/sinapi-cadernos-tecnicos/SINAPI-CT-CONCRETAGEM-PARA-ESTRUTURAS-DE-CONCRETO-ARMADO.pdf" TargetMode="External"/><Relationship Id="rId4459" Type="http://schemas.openxmlformats.org/officeDocument/2006/relationships/hyperlink" Target="https://www.caixa.gov.br/Downloads/sinapi-cadernos-tecnicos/SINAPI-CT-INSTALACOES-ELETRICAS-ELETRODUTOS-EMBUTIDOS-CABOS-CAIXAS-TOMADAS-E-INTERRUPTORES.pdf" TargetMode="External"/><Relationship Id="rId4873" Type="http://schemas.openxmlformats.org/officeDocument/2006/relationships/hyperlink" Target="https://www.caixa.gov.br/Downloads/sinapi-cadernos-tecnicos/SINAPI-CT-INSTALACOES-HIDRAULICAS-RESERVACAO-E-BOMBAS-DE-RECALQUE.pdf" TargetMode="External"/><Relationship Id="rId5924" Type="http://schemas.openxmlformats.org/officeDocument/2006/relationships/hyperlink" Target="https://www.caixa.gov.br/Downloads/sinapi-cadernos-tecnicos/SINAPI-CT-INSTALACOES-DE-DIVISORIAS-DIVERSAS.pdf" TargetMode="External"/><Relationship Id="rId8330" Type="http://schemas.openxmlformats.org/officeDocument/2006/relationships/hyperlink" Target="https://www.caixa.gov.br/Downloads/sinapi-cadernos-tecnicos/SINAPI-CT-PRODUCAO-DE-CONCRETO.pdf" TargetMode="External"/><Relationship Id="rId3475" Type="http://schemas.openxmlformats.org/officeDocument/2006/relationships/hyperlink" Target="https://www.caixa.gov.br/Downloads/sinapi-cadernos-tecnicos/SINAPI-CT-ESQUADRIAS-PORTAS.pdf" TargetMode="External"/><Relationship Id="rId4526" Type="http://schemas.openxmlformats.org/officeDocument/2006/relationships/hyperlink" Target="https://www.caixa.gov.br/Downloads/sinapi-cadernos-tecnicos/SINAPI-CT-INSTALACOES-ELETRICAS-ELETRODUTOS-EMBUTIDOS-CABOS-CAIXAS-TOMADAS-E-INTERRUPTORES.pdf" TargetMode="External"/><Relationship Id="rId4940" Type="http://schemas.openxmlformats.org/officeDocument/2006/relationships/hyperlink" Target="https://www.caixa.gov.br/Downloads/sinapi-cadernos-tecnicos/SINAPI-CT-INSTALACOES-HIDRAULICAS-RESERVACAO-E-BOMBAS-DE-RECALQUE.pdf" TargetMode="External"/><Relationship Id="rId396" Type="http://schemas.openxmlformats.org/officeDocument/2006/relationships/hyperlink" Target="https://www.caixa.gov.br/Downloads/sinapi-cadernos-tecnicos/SINAPI-CT-ASSENTAMENTO-DE-TUBOS-DE-ESGOTO-EM-PVC-E-PEAD.pdf" TargetMode="External"/><Relationship Id="rId2077" Type="http://schemas.openxmlformats.org/officeDocument/2006/relationships/hyperlink" Target="https://www.caixa.gov.br/Downloads/sinapi-cadernos-tecnicos/SINAPI-CT-DEPRECIACAO-JUROS-IMPOSTOS-E-SEGUROS-MANUTENCAO-E-MATERIAIS-NA-OPERACAO-DOS-EQUIPAMENTOS.pdf" TargetMode="External"/><Relationship Id="rId2491" Type="http://schemas.openxmlformats.org/officeDocument/2006/relationships/hyperlink" Target="https://www.caixa.gov.br/Downloads/sinapi-cadernos-tecnicos/SINAPI-CT-DEPRECIACAO-JUROS-IMPOSTOS-E-SEGUROS-MANUTENCAO-E-MATERIAIS-NA-OPERACAO-DOS-EQUIPAMENTOS.pdf" TargetMode="External"/><Relationship Id="rId3128" Type="http://schemas.openxmlformats.org/officeDocument/2006/relationships/hyperlink" Target="https://www.caixa.gov.br/Downloads/sinapi-cadernos-tecnicos/SINAPI-CT-ESCADAS.pdf" TargetMode="External"/><Relationship Id="rId3542" Type="http://schemas.openxmlformats.org/officeDocument/2006/relationships/hyperlink" Target="https://www.caixa.gov.br/Downloads/sinapi-cadernos-tecnicos/SINAPI-CT-ESQUADRIAS-PORTAS.pdf" TargetMode="External"/><Relationship Id="rId6698" Type="http://schemas.openxmlformats.org/officeDocument/2006/relationships/hyperlink" Target="https://www.caixa.gov.br/Downloads/sinapi-cadernos-tecnicos/SINAPI-CT-LASTRO.pdf" TargetMode="External"/><Relationship Id="rId7749" Type="http://schemas.openxmlformats.org/officeDocument/2006/relationships/hyperlink" Target="https://www.caixa.gov.br/Downloads/sinapi-cadernos-tecnicos/SINAPI-CT-PEITORIS-E-CHAPINS.pdf" TargetMode="External"/><Relationship Id="rId463" Type="http://schemas.openxmlformats.org/officeDocument/2006/relationships/hyperlink" Target="https://www.caixa.gov.br/Downloads/sinapi-cadernos-tecnicos/SINAPI-CT-ASSENTAMENTO-DE-TUBOS-DE-PVC-E-METALICOS-EM-REDES-DE-AGUA.pdf" TargetMode="External"/><Relationship Id="rId1093" Type="http://schemas.openxmlformats.org/officeDocument/2006/relationships/hyperlink" Target="https://www.caixa.gov.br/Downloads/sinapi-cadernos-tecnicos/SINAPI-CT-CAIXAS-ENTERRADAS.pdf" TargetMode="External"/><Relationship Id="rId2144" Type="http://schemas.openxmlformats.org/officeDocument/2006/relationships/hyperlink" Target="https://www.caixa.gov.br/Downloads/sinapi-cadernos-tecnicos/SINAPI-CT-DEPRECIACAO-JUROS-IMPOSTOS-E-SEGUROS-MANUTENCAO-E-MATERIAIS-NA-OPERACAO-DOS-EQUIPAMENTOS.pdf" TargetMode="External"/><Relationship Id="rId9171" Type="http://schemas.openxmlformats.org/officeDocument/2006/relationships/hyperlink" Target="https://www.caixa.gov.br/Downloads/sinapi-cadernos-tecnicos/SINAPI-CT-TRANSPORTE-FLUVIAL-CARGA-E-DESCARGA.pdf" TargetMode="External"/><Relationship Id="rId116" Type="http://schemas.openxmlformats.org/officeDocument/2006/relationships/hyperlink" Target="https://www.caixa.gov.br/Downloads/sinapi-cadernos-tecnicos/SINAPI-CT-ARGAMASSAS.pdf" TargetMode="External"/><Relationship Id="rId530" Type="http://schemas.openxmlformats.org/officeDocument/2006/relationships/hyperlink" Target="https://www.caixa.gov.br/Downloads/sinapi-cadernos-tecnicos/SINAPI-CT-ASSENTAMENTO-DE-TUBOS-DE-PVC-E-METALICOS-EM-REDES-DE-AGUA.pdf" TargetMode="External"/><Relationship Id="rId1160" Type="http://schemas.openxmlformats.org/officeDocument/2006/relationships/hyperlink" Target="https://www.caixa.gov.br/Downloads/sinapi-cadernos-tecnicos/SINAPI-CT-CAIXAS-DE-AGUA-PARA-EDIFICACOES.pdf" TargetMode="External"/><Relationship Id="rId2211" Type="http://schemas.openxmlformats.org/officeDocument/2006/relationships/hyperlink" Target="https://www.caixa.gov.br/Downloads/sinapi-cadernos-tecnicos/SINAPI-CT-DEPRECIACAO-JUROS-IMPOSTOS-E-SEGUROS-MANUTENCAO-E-MATERIAIS-NA-OPERACAO-DOS-EQUIPAMENTOS.pdf" TargetMode="External"/><Relationship Id="rId5367" Type="http://schemas.openxmlformats.org/officeDocument/2006/relationships/hyperlink" Target="https://www.caixa.gov.br/Downloads/sinapi-cadernos-tecnicos/SINAPI-CT-INSTALACOES-PREDIAIS-DE-ESGOTO-TUBOS-E-CONEXOES.pdf" TargetMode="External"/><Relationship Id="rId6765" Type="http://schemas.openxmlformats.org/officeDocument/2006/relationships/hyperlink" Target="https://www.caixa.gov.br/Downloads/sinapi-cadernos-tecnicos/SINAPI-CT-LIMPEZA-DE-OBRA.pdf" TargetMode="External"/><Relationship Id="rId7816" Type="http://schemas.openxmlformats.org/officeDocument/2006/relationships/hyperlink" Target="https://www.caixa.gov.br/Downloads/sinapi-cadernos-tecnicos/SINAPI-CT-PERFURACAO-HORIZONTAL-DIRECIONAL-HDD.pdf" TargetMode="External"/><Relationship Id="rId5781" Type="http://schemas.openxmlformats.org/officeDocument/2006/relationships/hyperlink" Target="https://www.caixa.gov.br/Downloads/sinapi-cadernos-tecnicos/SINAPI-CT-INSTALACOES-PREDIAIS-DE-AGUA-QUENTE-EM-CPVC.pdf" TargetMode="External"/><Relationship Id="rId6418" Type="http://schemas.openxmlformats.org/officeDocument/2006/relationships/hyperlink" Target="https://www.caixa.gov.br/Downloads/sinapi-cadernos-tecnicos/SINAPI-CT-INSTALACOES-EM-COBRE.pdf" TargetMode="External"/><Relationship Id="rId6832" Type="http://schemas.openxmlformats.org/officeDocument/2006/relationships/hyperlink" Target="https://www.caixa.gov.br/Downloads/sinapi-metodologia/Livro_SINAPI_Calculos_Parametros.pdf" TargetMode="External"/><Relationship Id="rId1977" Type="http://schemas.openxmlformats.org/officeDocument/2006/relationships/hyperlink" Target="https://www.caixa.gov.br/Downloads/sinapi-cadernos-tecnicos/SINAPI-CT-DEPRECIACAO-JUROS-IMPOSTOS-E-SEGUROS-MANUTENCAO-E-MATERIAIS-NA-OPERACAO-DOS-EQUIPAMENTOS.pdf" TargetMode="External"/><Relationship Id="rId4383" Type="http://schemas.openxmlformats.org/officeDocument/2006/relationships/hyperlink" Target="https://www.caixa.gov.br/Downloads/sinapi-cadernos-tecnicos/SINAPI-CT-INSTALACOES-ELETRICAS-ELETRODUTOS-EMBUTIDOS-CABOS-CAIXAS-TOMADAS-E-INTERRUPTORES.pdf" TargetMode="External"/><Relationship Id="rId5434" Type="http://schemas.openxmlformats.org/officeDocument/2006/relationships/hyperlink" Target="https://www.caixa.gov.br/Downloads/sinapi-cadernos-tecnicos/SINAPI-CT-INSTALACOES-PREDIAIS-DE-ESGOTO-TUBOS-E-CONEXOES.pdf" TargetMode="External"/><Relationship Id="rId4036" Type="http://schemas.openxmlformats.org/officeDocument/2006/relationships/hyperlink" Target="https://www.caixa.gov.br/Downloads/sinapi-cadernos-tecnicos/SINAPI-CT-FORMAS-PARA-ESTRUTURAS-DE-CONCRETO-ARMADO.pdf" TargetMode="External"/><Relationship Id="rId4450" Type="http://schemas.openxmlformats.org/officeDocument/2006/relationships/hyperlink" Target="https://www.caixa.gov.br/Downloads/sinapi-cadernos-tecnicos/SINAPI-CT-INSTALACOES-ELETRICAS-ELETRODUTOS-EMBUTIDOS-CABOS-CAIXAS-TOMADAS-E-INTERRUPTORES.pdf" TargetMode="External"/><Relationship Id="rId5501" Type="http://schemas.openxmlformats.org/officeDocument/2006/relationships/hyperlink" Target="https://www.caixa.gov.br/Downloads/sinapi-cadernos-tecnicos/SINAPI-CT-INSTALACOES-PREDIAIS-DE-AGUA-FRIA-EM-PVC.pdf" TargetMode="External"/><Relationship Id="rId8657" Type="http://schemas.openxmlformats.org/officeDocument/2006/relationships/hyperlink" Target="https://www.caixa.gov.br/Downloads/sinapi-cadernos-tecnicos/SINAPI-CT-REDES-DE-LOGICA-TELEFONIA-E-IMAGEM.pdf" TargetMode="External"/><Relationship Id="rId9708" Type="http://schemas.openxmlformats.org/officeDocument/2006/relationships/hyperlink" Target="https://www.caixa.gov.br/Downloads/sinapi-cadernos-tecnicos/SINAPI-CT-VALVULAS-E-REGISTROS-PARA-SISTEMAS-PREDIAIS.pdf" TargetMode="External"/><Relationship Id="rId3052" Type="http://schemas.openxmlformats.org/officeDocument/2006/relationships/hyperlink" Target="https://www.caixa.gov.br/Downloads/sinapi-cadernos-tecnicos/SINAPI-CT-ESCADAS.pdf" TargetMode="External"/><Relationship Id="rId4103" Type="http://schemas.openxmlformats.org/officeDocument/2006/relationships/hyperlink" Target="https://www.caixa.gov.br/Downloads/sinapi-cadernos-tecnicos/SINAPI-CT-FORMAS-PARA-ESTRUTURAS-DE-CONCRETO-ARMADO.pdf" TargetMode="External"/><Relationship Id="rId7259" Type="http://schemas.openxmlformats.org/officeDocument/2006/relationships/hyperlink" Target="https://www.caixa.gov.br/Downloads/sinapi-cadernos-tecnicos/SINAPI-CT-LOUCAS-E-METAIS.pdf" TargetMode="External"/><Relationship Id="rId7673" Type="http://schemas.openxmlformats.org/officeDocument/2006/relationships/hyperlink" Target="https://www.caixa.gov.br/Downloads/sinapi-cadernos-tecnicos/SINAPI-CT-PAVIMENTACOES-DIVERSAS-PARALELEPIPEDOS-E-PEDRAS-POLIEDRICAS.pdf" TargetMode="External"/><Relationship Id="rId8724" Type="http://schemas.openxmlformats.org/officeDocument/2006/relationships/hyperlink" Target="https://www.caixa.gov.br/Downloads/sinapi-cadernos-tecnicos/SINAPI-CT-REDES-DE-AGUA-E-ESGOTO-EM-PEAD-LISO-(TUBOS-E-CONEXOES).pdf" TargetMode="External"/><Relationship Id="rId6275" Type="http://schemas.openxmlformats.org/officeDocument/2006/relationships/hyperlink" Target="https://www.caixa.gov.br/Downloads/sinapi-cadernos-tecnicos/SINAPI-CT-INSTALACOES-DE-GAS-EM-PEX-MULTICAMADAS.pdf" TargetMode="External"/><Relationship Id="rId7326" Type="http://schemas.openxmlformats.org/officeDocument/2006/relationships/hyperlink" Target="https://www.caixa.gov.br/Downloads/sinapi-cadernos-tecnicos/SINAPI-CT-MASSA-UNICA-EXTERNA.pdf" TargetMode="External"/><Relationship Id="rId3869" Type="http://schemas.openxmlformats.org/officeDocument/2006/relationships/hyperlink" Target="https://www.caixa.gov.br/Downloads/sinapi-cadernos-tecnicos/SINAPI-CT-EXECUCAO-DE-TIRANTES.pdf" TargetMode="External"/><Relationship Id="rId5291" Type="http://schemas.openxmlformats.org/officeDocument/2006/relationships/hyperlink" Target="https://www.caixa.gov.br/Downloads/sinapi-cadernos-tecnicos/SINAPI-CT-INSTALACOES-HIDRAULICAS-EM-PPR.pdf" TargetMode="External"/><Relationship Id="rId6342" Type="http://schemas.openxmlformats.org/officeDocument/2006/relationships/hyperlink" Target="https://www.caixa.gov.br/Downloads/sinapi-cadernos-tecnicos/SINAPI-CT-INSTALACOES-DE-AR-CONDICIONADO.pdf" TargetMode="External"/><Relationship Id="rId7740" Type="http://schemas.openxmlformats.org/officeDocument/2006/relationships/hyperlink" Target="https://www.caixa.gov.br/Downloads/sinapi-cadernos-tecnicos/SINAPI-CT-PAVIMENTO-RIGIDO-DE-CONCRETO.pdf" TargetMode="External"/><Relationship Id="rId9498" Type="http://schemas.openxmlformats.org/officeDocument/2006/relationships/hyperlink" Target="https://www.caixa.gov.br/Downloads/sinapi-cadernos-tecnicos/SINAPI-CT-TUBULACAO-FLANGEADA-PARA-REDES-DE-AGUA.pdf" TargetMode="External"/><Relationship Id="rId2885" Type="http://schemas.openxmlformats.org/officeDocument/2006/relationships/hyperlink" Target="https://www.caixa.gov.br/Downloads/sinapi-cadernos-tecnicos/SINAPI-CT-ELETROCALHAS.pdf" TargetMode="External"/><Relationship Id="rId3936" Type="http://schemas.openxmlformats.org/officeDocument/2006/relationships/hyperlink" Target="https://www.caixa.gov.br/Downloads/sinapi-cadernos-tecnicos/SINAPI-CT-FOSSAS-E-SUMIDOUROS.pdf" TargetMode="External"/><Relationship Id="rId857" Type="http://schemas.openxmlformats.org/officeDocument/2006/relationships/hyperlink" Target="https://www.caixa.gov.br/Downloads/sinapi-cadernos-tecnicos/SINAPI-CT-ATERROS-BASES-SUB-BASES-E-IMPRIMACOES.pdf" TargetMode="External"/><Relationship Id="rId1487" Type="http://schemas.openxmlformats.org/officeDocument/2006/relationships/hyperlink" Target="https://www.caixa.gov.br/Downloads/sinapi-cadernos-tecnicos/SINAPI-CT-CUSTOS-HORARIOS-PRODUTIVO-E-IMPRODUTIVO-DOS-EQUIPAMENTOS.pdf" TargetMode="External"/><Relationship Id="rId2538" Type="http://schemas.openxmlformats.org/officeDocument/2006/relationships/hyperlink" Target="https://www.caixa.gov.br/Downloads/sinapi-cadernos-tecnicos/SINAPI-CT-DEPRECIACAO-JUROS-IMPOSTOS-E-SEGUROS-MANUTENCAO-E-MATERIAIS-NA-OPERACAO-DOS-EQUIPAMENTOS.pdf" TargetMode="External"/><Relationship Id="rId2952" Type="http://schemas.openxmlformats.org/officeDocument/2006/relationships/hyperlink" Target="https://www.caixa.gov.br/Downloads/sinapi-cadernos-tecnicos/SINAPI-CT-ENERGIA-SOLAR-PARA-EDIFICACOES.pdf" TargetMode="External"/><Relationship Id="rId9565" Type="http://schemas.openxmlformats.org/officeDocument/2006/relationships/hyperlink" Target="https://www.caixa.gov.br/Downloads/sinapi-cadernos-tecnicos/SINAPI-CT-VERGAS-CONTRAVERGAS-E-FIXACAO-DE-ALVENARIA.pdf" TargetMode="External"/><Relationship Id="rId924" Type="http://schemas.openxmlformats.org/officeDocument/2006/relationships/hyperlink" Target="https://www.caixa.gov.br/Downloads/sinapi-cadernos-tecnicos/SINAPI-CT-ATERROS-BASES-SUB-BASES-E-IMPRIMACOES.pdf" TargetMode="External"/><Relationship Id="rId1554" Type="http://schemas.openxmlformats.org/officeDocument/2006/relationships/hyperlink" Target="https://www.caixa.gov.br/Downloads/sinapi-cadernos-tecnicos/SINAPI-CT-CUSTOS-HORARIOS-PRODUTIVO-E-IMPRODUTIVO-DOS-EQUIPAMENTOS.pdf" TargetMode="External"/><Relationship Id="rId2605" Type="http://schemas.openxmlformats.org/officeDocument/2006/relationships/hyperlink" Target="https://www.caixa.gov.br/Downloads/sinapi-cadernos-tecnicos/SINAPI-CT-DEPRECIACAO-JUROS-IMPOSTOS-E-SEGUROS-MANUTENCAO-E-MATERIAIS-NA-OPERACAO-DOS-EQUIPAMENTOS.pdf" TargetMode="External"/><Relationship Id="rId5011" Type="http://schemas.openxmlformats.org/officeDocument/2006/relationships/hyperlink" Target="https://www.caixa.gov.br/Downloads/sinapi-cadernos-tecnicos/SINAPI-CT-INSTALACOES-HIDRAULICAS-RESERVACAO-E-BOMBAS-DE-RECALQUE.pdf" TargetMode="External"/><Relationship Id="rId8167" Type="http://schemas.openxmlformats.org/officeDocument/2006/relationships/hyperlink" Target="https://www.caixa.gov.br/Downloads/sinapi-cadernos-tecnicos/SINAPI-CT-POCOS-DE-VISITA-E-CAIXAS-PARA-BOCAS-DE-LOBO.pdf" TargetMode="External"/><Relationship Id="rId8581" Type="http://schemas.openxmlformats.org/officeDocument/2006/relationships/hyperlink" Target="https://www.caixa.gov.br/Downloads/sinapi-cadernos-tecnicos/SINAPI-CT-REDES-ENTERRADAS-DE-DISTRIBUICAO-ELETRICA.pdf" TargetMode="External"/><Relationship Id="rId9218" Type="http://schemas.openxmlformats.org/officeDocument/2006/relationships/hyperlink" Target="https://www.caixa.gov.br/Downloads/sinapi-cadernos-tecnicos/SINAPI-CT-TRANSPORTE-DE-MATERIAIS-DENTRO-DO-CANTEIRO-DE-OBRAS.pdf" TargetMode="External"/><Relationship Id="rId9632" Type="http://schemas.openxmlformats.org/officeDocument/2006/relationships/hyperlink" Target="https://www.caixa.gov.br/Downloads/sinapi-cadernos-tecnicos/SINAPI-CT-VALVULAS-E-REGISTROS-PARA-SISTEMAS-PREDIAIS.pdf" TargetMode="External"/><Relationship Id="rId1207" Type="http://schemas.openxmlformats.org/officeDocument/2006/relationships/hyperlink" Target="https://www.caixa.gov.br/Downloads/sinapi-cadernos-tecnicos/SINAPI-CT-CANALETAS-GRELHAS-E-CAIXAS-COM-GRELHA-PARA-DRENAGEM.pdf" TargetMode="External"/><Relationship Id="rId1621" Type="http://schemas.openxmlformats.org/officeDocument/2006/relationships/hyperlink" Target="https://www.caixa.gov.br/Downloads/sinapi-cadernos-tecnicos/SINAPI-CT-CUSTOS-HORARIOS-PRODUTIVO-E-IMPRODUTIVO-DOS-EQUIPAMENTOS.pdf" TargetMode="External"/><Relationship Id="rId4777" Type="http://schemas.openxmlformats.org/officeDocument/2006/relationships/hyperlink" Target="https://www.caixa.gov.br/Downloads/sinapi-cadernos-tecnicos/SINAPI-CT-INSTALACOES-ELETRICAS-REDE-DE-DISTRIBUICAO.pdf" TargetMode="External"/><Relationship Id="rId5828" Type="http://schemas.openxmlformats.org/officeDocument/2006/relationships/hyperlink" Target="https://www.caixa.gov.br/Downloads/sinapi-cadernos-tecnicos/SINAPI-CT-INSTALACOES-PREDIAIS-DE-AGUAS-PLUVIAIS-TUBOS-CONEXOES-CAIXAS-E-RALOS.pdf" TargetMode="External"/><Relationship Id="rId7183" Type="http://schemas.openxmlformats.org/officeDocument/2006/relationships/hyperlink" Target="https://www.caixa.gov.br/Downloads/sinapi-cadernos-tecnicos/SINAPI-CT-LOUCAS-E-METAIS.pdf" TargetMode="External"/><Relationship Id="rId8234" Type="http://schemas.openxmlformats.org/officeDocument/2006/relationships/hyperlink" Target="https://www.caixa.gov.br/Downloads/sinapi-cadernos-tecnicos/SINAPI-CT-POCOS-DE-VISITA-E-CAIXAS-PARA-BOCAS-DE-LOBO.pdf" TargetMode="External"/><Relationship Id="rId3379" Type="http://schemas.openxmlformats.org/officeDocument/2006/relationships/hyperlink" Target="https://www.caixa.gov.br/Downloads/sinapi-cadernos-tecnicos/SINAPI-CT-ESCORAMENTO-E-PREPARO-DE-FUNDO-DE-VALAS.pdf" TargetMode="External"/><Relationship Id="rId3793" Type="http://schemas.openxmlformats.org/officeDocument/2006/relationships/hyperlink" Target="https://www.caixa.gov.br/Downloads/sinapi-cadernos-tecnicos/SINAPI-CT-ESTRUTURAS-DE-MADEIRA.pdf" TargetMode="External"/><Relationship Id="rId7250" Type="http://schemas.openxmlformats.org/officeDocument/2006/relationships/hyperlink" Target="https://www.caixa.gov.br/Downloads/sinapi-cadernos-tecnicos/SINAPI-CT-LOUCAS-E-METAIS.pdf" TargetMode="External"/><Relationship Id="rId8301" Type="http://schemas.openxmlformats.org/officeDocument/2006/relationships/hyperlink" Target="https://www.caixa.gov.br/Downloads/sinapi-cadernos-tecnicos/SINAPI-CT-POCOS-DE-VISITA-E-CAIXAS-PARA-BOCAS-DE-LOBO.pdf" TargetMode="External"/><Relationship Id="rId2395" Type="http://schemas.openxmlformats.org/officeDocument/2006/relationships/hyperlink" Target="https://www.caixa.gov.br/Downloads/sinapi-cadernos-tecnicos/SINAPI-CT-DEPRECIACAO-JUROS-IMPOSTOS-E-SEGUROS-MANUTENCAO-E-MATERIAIS-NA-OPERACAO-DOS-EQUIPAMENTOS.pdf" TargetMode="External"/><Relationship Id="rId3446" Type="http://schemas.openxmlformats.org/officeDocument/2006/relationships/hyperlink" Target="https://www.caixa.gov.br/Downloads/sinapi-cadernos-tecnicos/SINAPI-CT-ESQUADRIAS-JANELAS.pdf" TargetMode="External"/><Relationship Id="rId4844" Type="http://schemas.openxmlformats.org/officeDocument/2006/relationships/hyperlink" Target="https://www.caixa.gov.br/Downloads/sinapi-cadernos-tecnicos/SINAPI-CT-INSTALACOES-HIDRAULICAS-RESERVACAO-E-BOMBAS-DE-RECALQUE.pdf" TargetMode="External"/><Relationship Id="rId367" Type="http://schemas.openxmlformats.org/officeDocument/2006/relationships/hyperlink" Target="https://www.caixa.gov.br/Downloads/sinapi-cadernos-tecnicos/SINAPI-CT-ASSENTAMENTO-DE-TUBOS-DE-ESGOTO-EM-PVC-E-PEAD.pdf" TargetMode="External"/><Relationship Id="rId2048" Type="http://schemas.openxmlformats.org/officeDocument/2006/relationships/hyperlink" Target="https://www.caixa.gov.br/Downloads/sinapi-cadernos-tecnicos/SINAPI-CT-DEPRECIACAO-JUROS-IMPOSTOS-E-SEGUROS-MANUTENCAO-E-MATERIAIS-NA-OPERACAO-DOS-EQUIPAMENTOS.pdf" TargetMode="External"/><Relationship Id="rId3860" Type="http://schemas.openxmlformats.org/officeDocument/2006/relationships/hyperlink" Target="https://www.caixa.gov.br/Downloads/sinapi-cadernos-tecnicos/SINAPI-CT-EXECUCAO-DE-TIRANTES.pdf" TargetMode="External"/><Relationship Id="rId4911" Type="http://schemas.openxmlformats.org/officeDocument/2006/relationships/hyperlink" Target="https://www.caixa.gov.br/Downloads/sinapi-cadernos-tecnicos/SINAPI-CT-INSTALACOES-HIDRAULICAS-RESERVACAO-E-BOMBAS-DE-RECALQUE.pdf" TargetMode="External"/><Relationship Id="rId9075" Type="http://schemas.openxmlformats.org/officeDocument/2006/relationships/hyperlink" Target="https://www.caixa.gov.br/Downloads/sinapi-cadernos-tecnicos/SINAPI-CT-TRANSFORMADORES.pdf" TargetMode="External"/><Relationship Id="rId781" Type="http://schemas.openxmlformats.org/officeDocument/2006/relationships/hyperlink" Target="https://www.caixa.gov.br/Downloads/sinapi-cadernos-tecnicos/SINAPI-CT-ATERROS-BASES-SUB-BASES-E-IMPRIMACOES.pdf" TargetMode="External"/><Relationship Id="rId2462" Type="http://schemas.openxmlformats.org/officeDocument/2006/relationships/hyperlink" Target="https://www.caixa.gov.br/Downloads/sinapi-cadernos-tecnicos/SINAPI-CT-DEPRECIACAO-JUROS-IMPOSTOS-E-SEGUROS-MANUTENCAO-E-MATERIAIS-NA-OPERACAO-DOS-EQUIPAMENTOS.pdf" TargetMode="External"/><Relationship Id="rId3513" Type="http://schemas.openxmlformats.org/officeDocument/2006/relationships/hyperlink" Target="https://www.caixa.gov.br/Downloads/sinapi-cadernos-tecnicos/SINAPI-CT-ESQUADRIAS-PORTAS.pdf" TargetMode="External"/><Relationship Id="rId6669" Type="http://schemas.openxmlformats.org/officeDocument/2006/relationships/hyperlink" Target="https://www.caixa.gov.br/Downloads/sinapi-cadernos-tecnicos/SINAPI-CT-LAJES-PRE-MOLDADAS.pdf" TargetMode="External"/><Relationship Id="rId8091" Type="http://schemas.openxmlformats.org/officeDocument/2006/relationships/hyperlink" Target="https://www.caixa.gov.br/Downloads/sinapi-cadernos-tecnicos/SINAPI-CT-POSTES-DE-CONCRETO-E-METALICOS.pdf" TargetMode="External"/><Relationship Id="rId434" Type="http://schemas.openxmlformats.org/officeDocument/2006/relationships/hyperlink" Target="https://www.caixa.gov.br/Downloads/sinapi-cadernos-tecnicos/SINAPI-CT-ASSENTAMENTO-DE-TUBOS-DE-PVC-E-METALICOS-EM-REDES-DE-AGUA.pdf" TargetMode="External"/><Relationship Id="rId1064" Type="http://schemas.openxmlformats.org/officeDocument/2006/relationships/hyperlink" Target="https://www.caixa.gov.br/Downloads/sinapi-cadernos-tecnicos/SINAPI-CT-BOMBAS-HIDRAULICAS-CENTRIFUGAS-HORIZONTAIS-E-SUBMERSIVEIS.pdf" TargetMode="External"/><Relationship Id="rId2115" Type="http://schemas.openxmlformats.org/officeDocument/2006/relationships/hyperlink" Target="https://www.caixa.gov.br/Downloads/sinapi-cadernos-tecnicos/SINAPI-CT-DEPRECIACAO-JUROS-IMPOSTOS-E-SEGUROS-MANUTENCAO-E-MATERIAIS-NA-OPERACAO-DOS-EQUIPAMENTOS.pdf" TargetMode="External"/><Relationship Id="rId5685" Type="http://schemas.openxmlformats.org/officeDocument/2006/relationships/hyperlink" Target="https://www.caixa.gov.br/Downloads/sinapi-cadernos-tecnicos/SINAPI-CT-INSTALACOES-PREDIAIS-DE-AGUA-QUENTE-EM-CPVC.pdf" TargetMode="External"/><Relationship Id="rId6736" Type="http://schemas.openxmlformats.org/officeDocument/2006/relationships/hyperlink" Target="https://www.caixa.gov.br/Downloads/sinapi-cadernos-tecnicos/SINAPI-CT-LIGACOES-PREDIAIS-DE-AGUA-E-ESGOTO.pdf" TargetMode="External"/><Relationship Id="rId9142" Type="http://schemas.openxmlformats.org/officeDocument/2006/relationships/hyperlink" Target="https://www.caixa.gov.br/Downloads/sinapi-cadernos-tecnicos/SINAPI-CT-TRANSPORTE-FLUVIAL-CARGA-E-DESCARGA.pdf" TargetMode="External"/><Relationship Id="rId501" Type="http://schemas.openxmlformats.org/officeDocument/2006/relationships/hyperlink" Target="https://www.caixa.gov.br/Downloads/sinapi-cadernos-tecnicos/SINAPI-CT-ASSENTAMENTO-DE-TUBOS-DE-PVC-E-METALICOS-EM-REDES-DE-AGUA.pdf" TargetMode="External"/><Relationship Id="rId1131" Type="http://schemas.openxmlformats.org/officeDocument/2006/relationships/hyperlink" Target="https://www.caixa.gov.br/Downloads/sinapi-cadernos-tecnicos/SINAPI-CT-CAIXAS-ENTERRADAS.pdf" TargetMode="External"/><Relationship Id="rId4287" Type="http://schemas.openxmlformats.org/officeDocument/2006/relationships/hyperlink" Target="https://www.caixa.gov.br/Downloads/sinapi-cadernos-tecnicos/SINAPI-CT-ILUMINACAO-PREDIAL-E-MONITORAMENTO.pdf" TargetMode="External"/><Relationship Id="rId5338" Type="http://schemas.openxmlformats.org/officeDocument/2006/relationships/hyperlink" Target="https://www.caixa.gov.br/Downloads/sinapi-cadernos-tecnicos/SINAPI-CT-INSTALACOES-HIDRAULICAS-EM-PPR.pdf" TargetMode="External"/><Relationship Id="rId5752" Type="http://schemas.openxmlformats.org/officeDocument/2006/relationships/hyperlink" Target="https://www.caixa.gov.br/Downloads/sinapi-cadernos-tecnicos/SINAPI-CT-INSTALACOES-PREDIAIS-DE-AGUA-QUENTE-EM-CPVC.pdf" TargetMode="External"/><Relationship Id="rId6803" Type="http://schemas.openxmlformats.org/officeDocument/2006/relationships/hyperlink" Target="https://www.caixa.gov.br/Downloads/sinapi-metodologia/Livro_SINAPI_Calculos_Parametros.pdf" TargetMode="External"/><Relationship Id="rId4354" Type="http://schemas.openxmlformats.org/officeDocument/2006/relationships/hyperlink" Target="https://www.caixa.gov.br/Downloads/sinapi-cadernos-tecnicos/SINAPI-CT-INSTALACOES-ELETRICAS-ELETRODUTOS-EMBUTIDOS-CABOS-CAIXAS-TOMADAS-E-INTERRUPTORES.pdf" TargetMode="External"/><Relationship Id="rId5405" Type="http://schemas.openxmlformats.org/officeDocument/2006/relationships/hyperlink" Target="https://www.caixa.gov.br/Downloads/sinapi-cadernos-tecnicos/SINAPI-CT-INSTALACOES-PREDIAIS-DE-ESGOTO-TUBOS-E-CONEXOES.pdf" TargetMode="External"/><Relationship Id="rId1948" Type="http://schemas.openxmlformats.org/officeDocument/2006/relationships/hyperlink" Target="https://www.caixa.gov.br/Downloads/sinapi-cadernos-tecnicos/SINAPI-CT-DEPRECIACAO-JUROS-IMPOSTOS-E-SEGUROS-MANUTENCAO-E-MATERIAIS-NA-OPERACAO-DOS-EQUIPAMENTOS.pdf" TargetMode="External"/><Relationship Id="rId3370" Type="http://schemas.openxmlformats.org/officeDocument/2006/relationships/hyperlink" Target="https://www.caixa.gov.br/Downloads/sinapi-cadernos-tecnicos/SINAPI-CT-ESCORAMENTO-E-PREPARO-DE-FUNDO-DE-VALAS.pdf" TargetMode="External"/><Relationship Id="rId4007" Type="http://schemas.openxmlformats.org/officeDocument/2006/relationships/hyperlink" Target="https://www.caixa.gov.br/Downloads/sinapi-cadernos-tecnicos/SINAPI-CT-FUNDACOES-RASAS-(BLOCOS-SAPATAS-VIGAS-BALDRAME).pdf" TargetMode="External"/><Relationship Id="rId4421" Type="http://schemas.openxmlformats.org/officeDocument/2006/relationships/hyperlink" Target="https://www.caixa.gov.br/Downloads/sinapi-cadernos-tecnicos/SINAPI-CT-INSTALACOES-ELETRICAS-ELETRODUTOS-EMBUTIDOS-CABOS-CAIXAS-TOMADAS-E-INTERRUPTORES.pdf" TargetMode="External"/><Relationship Id="rId7577" Type="http://schemas.openxmlformats.org/officeDocument/2006/relationships/hyperlink" Target="https://www.caixa.gov.br/Downloads/sinapi-cadernos-tecnicos/SINAPI-CT-PAREDES-DE-CONCRETO-ESTUCAMENTO.pdf" TargetMode="External"/><Relationship Id="rId8975" Type="http://schemas.openxmlformats.org/officeDocument/2006/relationships/hyperlink" Target="https://www.caixa.gov.br/Downloads/sinapi-cadernos-tecnicos/SINAPI-CT-SISTEMAS-DE-MEDICAO.pdf" TargetMode="External"/><Relationship Id="rId291" Type="http://schemas.openxmlformats.org/officeDocument/2006/relationships/hyperlink" Target="https://www.caixa.gov.br/Downloads/sinapi-cadernos-tecnicos/SINAPI-CT-ARMACAO-PARA-ESTRUTURAS-DE-CONCRETO-ARMADO.pdf" TargetMode="External"/><Relationship Id="rId3023" Type="http://schemas.openxmlformats.org/officeDocument/2006/relationships/hyperlink" Target="https://www.caixa.gov.br/Downloads/sinapi-cadernos-tecnicos/SINAPI-CT-EQUIPAMENTOS-DE-PROTECAO-COLETIVA.pdf" TargetMode="External"/><Relationship Id="rId6179" Type="http://schemas.openxmlformats.org/officeDocument/2006/relationships/hyperlink" Target="https://www.caixa.gov.br/Downloads/sinapi-cadernos-tecnicos/SINAPI-CT-INSTALACOES-DE-GAS-E-INCENDIO-EM-ACO-E-FERRO-GALVANIZADO.pdf" TargetMode="External"/><Relationship Id="rId7991" Type="http://schemas.openxmlformats.org/officeDocument/2006/relationships/hyperlink" Target="https://www.caixa.gov.br/Downloads/sinapi-cadernos-tecnicos/SINAPI-CT-PINTURA-PARA-PISOS-E-PARA-SINALIZACAO-HORIZONTAL-E-VERTICAL.pdf" TargetMode="External"/><Relationship Id="rId8628" Type="http://schemas.openxmlformats.org/officeDocument/2006/relationships/hyperlink" Target="https://www.caixa.gov.br/Downloads/sinapi-cadernos-tecnicos/SINAPI-CT-REDES-DE-LOGICA-TELEFONIA-E-IMAGEM.pdf" TargetMode="External"/><Relationship Id="rId5195" Type="http://schemas.openxmlformats.org/officeDocument/2006/relationships/hyperlink" Target="https://www.caixa.gov.br/Downloads/sinapi-cadernos-tecnicos/SINAPI-CT-INSTALACOES-HIDRAULICAS-EM-PEX.pdf" TargetMode="External"/><Relationship Id="rId6593" Type="http://schemas.openxmlformats.org/officeDocument/2006/relationships/hyperlink" Target="https://www.caixa.gov.br/Downloads/sinapi-cadernos-tecnicos/SINAPI-CT-INSTALACOES-EM-COBRE.pdf" TargetMode="External"/><Relationship Id="rId7644" Type="http://schemas.openxmlformats.org/officeDocument/2006/relationships/hyperlink" Target="https://www.caixa.gov.br/Downloads/sinapi-cadernos-tecnicos/SINAPI-CT-PARQUINHOS-E-EQUIPAMENTOS-DE-GINASTICA-AO-AR-LIVRE.pdf" TargetMode="External"/><Relationship Id="rId2789" Type="http://schemas.openxmlformats.org/officeDocument/2006/relationships/hyperlink" Target="https://www.caixa.gov.br/Downloads/sinapi-cadernos-tecnicos/SINAPI-CT-DRENOS.pdf" TargetMode="External"/><Relationship Id="rId6246" Type="http://schemas.openxmlformats.org/officeDocument/2006/relationships/hyperlink" Target="https://www.caixa.gov.br/Downloads/sinapi-cadernos-tecnicos/SINAPI-CT-INSTALACOES-DE-GAS-EM-PEX-MULTICAMADAS.pdf" TargetMode="External"/><Relationship Id="rId6660" Type="http://schemas.openxmlformats.org/officeDocument/2006/relationships/hyperlink" Target="https://www.caixa.gov.br/Downloads/sinapi-cadernos-tecnicos/SINAPI-CT-LAJES-PRE-MOLDADAS.pdf" TargetMode="External"/><Relationship Id="rId7711" Type="http://schemas.openxmlformats.org/officeDocument/2006/relationships/hyperlink" Target="https://www.caixa.gov.br/Downloads/sinapi-cadernos-tecnicos/SINAPI-CT-PAVIMENTO-RIGIDO-DE-CONCRETO.pdf" TargetMode="External"/><Relationship Id="rId2856" Type="http://schemas.openxmlformats.org/officeDocument/2006/relationships/hyperlink" Target="https://www.caixa.gov.br/Downloads/sinapi-cadernos-tecnicos/SINAPI-CT-ELETROCALHAS.pdf" TargetMode="External"/><Relationship Id="rId3907" Type="http://schemas.openxmlformats.org/officeDocument/2006/relationships/hyperlink" Target="https://www.caixa.gov.br/Downloads/sinapi-cadernos-tecnicos/SINAPI-CT-FORROS.pdf" TargetMode="External"/><Relationship Id="rId5262" Type="http://schemas.openxmlformats.org/officeDocument/2006/relationships/hyperlink" Target="https://www.caixa.gov.br/Downloads/sinapi-cadernos-tecnicos/SINAPI-CT-INSTALACOES-HIDRAULICAS-EM-PPR.pdf" TargetMode="External"/><Relationship Id="rId6313" Type="http://schemas.openxmlformats.org/officeDocument/2006/relationships/hyperlink" Target="https://www.caixa.gov.br/Downloads/sinapi-cadernos-tecnicos/SINAPI-CT-INSTALACOES-DE-AR-CONDICIONADO.pdf" TargetMode="External"/><Relationship Id="rId9469" Type="http://schemas.openxmlformats.org/officeDocument/2006/relationships/hyperlink" Target="https://www.caixa.gov.br/Downloads/sinapi-cadernos-tecnicos/SINAPI-CT-TUBULACAO-FLANGEADA-PARA-REDES-DE-AGUA.pdf" TargetMode="External"/><Relationship Id="rId97" Type="http://schemas.openxmlformats.org/officeDocument/2006/relationships/hyperlink" Target="https://www.caixa.gov.br/Downloads/sinapi-cadernos-tecnicos/SINAPI-CT-ALVENARIAS-DIVERSAS.pdf" TargetMode="External"/><Relationship Id="rId828" Type="http://schemas.openxmlformats.org/officeDocument/2006/relationships/hyperlink" Target="https://www.caixa.gov.br/Downloads/sinapi-cadernos-tecnicos/SINAPI-CT-ATERROS-BASES-SUB-BASES-E-IMPRIMACOES.pdf" TargetMode="External"/><Relationship Id="rId1458" Type="http://schemas.openxmlformats.org/officeDocument/2006/relationships/hyperlink" Target="https://www.caixa.gov.br/Downloads/sinapi-cadernos-tecnicos/SINAPI-CT-CUSTOS-HORARIOS-PRODUTIVO-E-IMPRODUTIVO-DOS-EQUIPAMENTOS.pdf" TargetMode="External"/><Relationship Id="rId1872" Type="http://schemas.openxmlformats.org/officeDocument/2006/relationships/hyperlink" Target="https://www.caixa.gov.br/Downloads/sinapi-cadernos-tecnicos/SINAPI-CT-DEMOLICOES-E-REMOCOES.pdf" TargetMode="External"/><Relationship Id="rId2509" Type="http://schemas.openxmlformats.org/officeDocument/2006/relationships/hyperlink" Target="https://www.caixa.gov.br/Downloads/sinapi-cadernos-tecnicos/SINAPI-CT-DEPRECIACAO-JUROS-IMPOSTOS-E-SEGUROS-MANUTENCAO-E-MATERIAIS-NA-OPERACAO-DOS-EQUIPAMENTOS.pdf" TargetMode="External"/><Relationship Id="rId8485" Type="http://schemas.openxmlformats.org/officeDocument/2006/relationships/hyperlink" Target="https://www.caixa.gov.br/Downloads/sinapi-cadernos-tecnicos/SINAPI-CT-RASGOS-E-FIXACOES.pdf" TargetMode="External"/><Relationship Id="rId9536" Type="http://schemas.openxmlformats.org/officeDocument/2006/relationships/hyperlink" Target="https://www.caixa.gov.br/Downloads/sinapi-cadernos-tecnicos/SINAPI-CT-USINAGENS.pdf" TargetMode="External"/><Relationship Id="rId1525" Type="http://schemas.openxmlformats.org/officeDocument/2006/relationships/hyperlink" Target="https://www.caixa.gov.br/Downloads/sinapi-cadernos-tecnicos/SINAPI-CT-CUSTOS-HORARIOS-PRODUTIVO-E-IMPRODUTIVO-DOS-EQUIPAMENTOS.pdf" TargetMode="External"/><Relationship Id="rId2923" Type="http://schemas.openxmlformats.org/officeDocument/2006/relationships/hyperlink" Target="https://www.caixa.gov.br/Downloads/sinapi-cadernos-tecnicos/SINAPI-CT-ELETROCALHAS.pdf" TargetMode="External"/><Relationship Id="rId7087" Type="http://schemas.openxmlformats.org/officeDocument/2006/relationships/hyperlink" Target="https://www.caixa.gov.br/Downloads/sinapi-metodologia/Livro_SINAPI_Calculos_Parametros.pdf" TargetMode="External"/><Relationship Id="rId8138" Type="http://schemas.openxmlformats.org/officeDocument/2006/relationships/hyperlink" Target="https://www.caixa.gov.br/Downloads/sinapi-cadernos-tecnicos/SINAPI-CT-POCOS-DE-VISITA-E-CAIXAS-PARA-BOCAS-DE-LOBO.pdf" TargetMode="External"/><Relationship Id="rId8552" Type="http://schemas.openxmlformats.org/officeDocument/2006/relationships/hyperlink" Target="https://www.caixa.gov.br/Downloads/sinapi-cadernos-tecnicos/SINAPI-CT-RECOMPOSICAO-DE-PAVIMENTOS.pdf" TargetMode="External"/><Relationship Id="rId7154" Type="http://schemas.openxmlformats.org/officeDocument/2006/relationships/hyperlink" Target="https://www.caixa.gov.br/Downloads/sinapi-metodologia/Livro_SINAPI_Calculos_Parametros.pdf" TargetMode="External"/><Relationship Id="rId8205" Type="http://schemas.openxmlformats.org/officeDocument/2006/relationships/hyperlink" Target="https://www.caixa.gov.br/Downloads/sinapi-cadernos-tecnicos/SINAPI-CT-POCOS-DE-VISITA-E-CAIXAS-PARA-BOCAS-DE-LOBO.pdf" TargetMode="External"/><Relationship Id="rId9603" Type="http://schemas.openxmlformats.org/officeDocument/2006/relationships/hyperlink" Target="https://www.caixa.gov.br/Downloads/sinapi-cadernos-tecnicos/SINAPI-CT-VIDROS-E-ESPELHOS.pdf" TargetMode="External"/><Relationship Id="rId2299" Type="http://schemas.openxmlformats.org/officeDocument/2006/relationships/hyperlink" Target="https://www.caixa.gov.br/Downloads/sinapi-cadernos-tecnicos/SINAPI-CT-DEPRECIACAO-JUROS-IMPOSTOS-E-SEGUROS-MANUTENCAO-E-MATERIAIS-NA-OPERACAO-DOS-EQUIPAMENTOS.pdf" TargetMode="External"/><Relationship Id="rId3697" Type="http://schemas.openxmlformats.org/officeDocument/2006/relationships/hyperlink" Target="https://www.caixa.gov.br/Downloads/sinapi-cadernos-tecnicos/SINAPI-CT-ESTRUTURA-E-TRAMA-PARA-COBERTURA.pdf" TargetMode="External"/><Relationship Id="rId4748" Type="http://schemas.openxmlformats.org/officeDocument/2006/relationships/hyperlink" Target="https://www.caixa.gov.br/Downloads/sinapi-cadernos-tecnicos/SINAPI-CT-INSTALACOES-ELETRICAS-REDE-DE-DISTRIBUICAO.pdf" TargetMode="External"/><Relationship Id="rId3764" Type="http://schemas.openxmlformats.org/officeDocument/2006/relationships/hyperlink" Target="https://www.caixa.gov.br/Downloads/sinapi-cadernos-tecnicos/SINAPI-CT-ESTRUTURAS-DE-CONTENCAO-PERFIS-PRANCHADOS-CORTINAS-E-MUROS-DE-ARRIMO.pdf" TargetMode="External"/><Relationship Id="rId4815" Type="http://schemas.openxmlformats.org/officeDocument/2006/relationships/hyperlink" Target="https://www.caixa.gov.br/Downloads/sinapi-cadernos-tecnicos/SINAPI-CT-INSTALACOES-HIDRAULICAS-RESERVACAO-E-BOMBAS-DE-RECALQUE.pdf" TargetMode="External"/><Relationship Id="rId6170" Type="http://schemas.openxmlformats.org/officeDocument/2006/relationships/hyperlink" Target="https://www.caixa.gov.br/Downloads/sinapi-cadernos-tecnicos/SINAPI-CT-INSTALACOES-DE-GAS-E-INCENDIO-EM-ACO-E-FERRO-GALVANIZADO.pdf" TargetMode="External"/><Relationship Id="rId7221" Type="http://schemas.openxmlformats.org/officeDocument/2006/relationships/hyperlink" Target="https://www.caixa.gov.br/Downloads/sinapi-cadernos-tecnicos/SINAPI-CT-LOUCAS-E-METAIS.pdf" TargetMode="External"/><Relationship Id="rId685" Type="http://schemas.openxmlformats.org/officeDocument/2006/relationships/hyperlink" Target="https://www.caixa.gov.br/Downloads/sinapi-cadernos-tecnicos/SINAPI-CT-ASSENTAMENTO-DE-TUBOS-DE-ESGOTO-OU-DRENAGEM-PLUVIAL-EM-CONCRETO.pdf" TargetMode="External"/><Relationship Id="rId2366" Type="http://schemas.openxmlformats.org/officeDocument/2006/relationships/hyperlink" Target="https://www.caixa.gov.br/Downloads/sinapi-cadernos-tecnicos/SINAPI-CT-DEPRECIACAO-JUROS-IMPOSTOS-E-SEGUROS-MANUTENCAO-E-MATERIAIS-NA-OPERACAO-DOS-EQUIPAMENTOS.pdf" TargetMode="External"/><Relationship Id="rId2780" Type="http://schemas.openxmlformats.org/officeDocument/2006/relationships/hyperlink" Target="https://www.caixa.gov.br/Downloads/sinapi-cadernos-tecnicos/SINAPI-CT-DRENOS.pdf" TargetMode="External"/><Relationship Id="rId3417" Type="http://schemas.openxmlformats.org/officeDocument/2006/relationships/hyperlink" Target="https://www.caixa.gov.br/Downloads/sinapi-cadernos-tecnicos/SINAPI-CT-ESGOTAMENTO-DE-VALA-E-REBAIXAMENTO-DO-LENCOL-FREATICO.pdf" TargetMode="External"/><Relationship Id="rId3831" Type="http://schemas.openxmlformats.org/officeDocument/2006/relationships/hyperlink" Target="https://www.caixa.gov.br/Downloads/sinapi-cadernos-tecnicos/SINAPI-CT-ESTRUTURAS-DE-MADEIRA.pdf" TargetMode="External"/><Relationship Id="rId6987" Type="http://schemas.openxmlformats.org/officeDocument/2006/relationships/hyperlink" Target="https://www.caixa.gov.br/Downloads/sinapi-metodologia/Livro_SINAPI_Calculos_Parametros.pdf" TargetMode="External"/><Relationship Id="rId9393" Type="http://schemas.openxmlformats.org/officeDocument/2006/relationships/hyperlink" Target="https://www.caixa.gov.br/Downloads/sinapi-cadernos-tecnicos/SINAPI-CT-TRANSPORTE-CARGA-E-DESCARGA-DE-MATERIAIS.pdf" TargetMode="External"/><Relationship Id="rId338" Type="http://schemas.openxmlformats.org/officeDocument/2006/relationships/hyperlink" Target="https://www.caixa.gov.br/Downloads/sinapi-cadernos-tecnicos/SINAPI-CT-ARRASAMENTO-DE-ESTACAS.pdf" TargetMode="External"/><Relationship Id="rId752" Type="http://schemas.openxmlformats.org/officeDocument/2006/relationships/hyperlink" Target="https://www.caixa.gov.br/Downloads/sinapi-cadernos-tecnicos/SINAPI-CT-ATERROS-BASES-SUB-BASES-E-IMPRIMACOES.pdf" TargetMode="External"/><Relationship Id="rId1382" Type="http://schemas.openxmlformats.org/officeDocument/2006/relationships/hyperlink" Target="https://www.caixa.gov.br/Downloads/sinapi-cadernos-tecnicos/SINAPI-CT-CONCRETO-PROTENDIDO.pdf" TargetMode="External"/><Relationship Id="rId2019" Type="http://schemas.openxmlformats.org/officeDocument/2006/relationships/hyperlink" Target="https://www.caixa.gov.br/Downloads/sinapi-cadernos-tecnicos/SINAPI-CT-DEPRECIACAO-JUROS-IMPOSTOS-E-SEGUROS-MANUTENCAO-E-MATERIAIS-NA-OPERACAO-DOS-EQUIPAMENTOS.pdf" TargetMode="External"/><Relationship Id="rId2433" Type="http://schemas.openxmlformats.org/officeDocument/2006/relationships/hyperlink" Target="https://www.caixa.gov.br/Downloads/sinapi-cadernos-tecnicos/SINAPI-CT-DEPRECIACAO-JUROS-IMPOSTOS-E-SEGUROS-MANUTENCAO-E-MATERIAIS-NA-OPERACAO-DOS-EQUIPAMENTOS.pdf" TargetMode="External"/><Relationship Id="rId5589" Type="http://schemas.openxmlformats.org/officeDocument/2006/relationships/hyperlink" Target="https://www.caixa.gov.br/Downloads/sinapi-cadernos-tecnicos/SINAPI-CT-INSTALACOES-PREDIAIS-DE-AGUA-FRIA-EM-PVC.pdf" TargetMode="External"/><Relationship Id="rId9046" Type="http://schemas.openxmlformats.org/officeDocument/2006/relationships/hyperlink" Target="https://www.caixa.gov.br/Downloads/sinapi-cadernos-tecnicos/SINAPI-CT-TELHAMENTO-PARA-COBERTURA.pdf" TargetMode="External"/><Relationship Id="rId9460" Type="http://schemas.openxmlformats.org/officeDocument/2006/relationships/hyperlink" Target="https://www.caixa.gov.br/Downloads/sinapi-cadernos-tecnicos/SINAPI-CT-TUBULACAO-FLANGEADA-PARA-REDES-DE-AGUA.pdf" TargetMode="External"/><Relationship Id="rId405" Type="http://schemas.openxmlformats.org/officeDocument/2006/relationships/hyperlink" Target="https://www.caixa.gov.br/Downloads/sinapi-cadernos-tecnicos/SINAPI-CT-ASSENTAMENTO-DE-TUBOS-DE-PVC-E-METALICOS-EM-REDES-DE-AGUA.pdf" TargetMode="External"/><Relationship Id="rId1035" Type="http://schemas.openxmlformats.org/officeDocument/2006/relationships/hyperlink" Target="https://www.caixa.gov.br/Downloads/sinapi-cadernos-tecnicos/SINAPI-CT-BOCAS-PARA-BUEIROS.pdf" TargetMode="External"/><Relationship Id="rId2500" Type="http://schemas.openxmlformats.org/officeDocument/2006/relationships/hyperlink" Target="https://www.caixa.gov.br/Downloads/sinapi-cadernos-tecnicos/SINAPI-CT-DEPRECIACAO-JUROS-IMPOSTOS-E-SEGUROS-MANUTENCAO-E-MATERIAIS-NA-OPERACAO-DOS-EQUIPAMENTOS.pdf" TargetMode="External"/><Relationship Id="rId5656" Type="http://schemas.openxmlformats.org/officeDocument/2006/relationships/hyperlink" Target="https://www.caixa.gov.br/Downloads/sinapi-cadernos-tecnicos/SINAPI-CT-INSTALACOES-PREDIAIS-DE-AGUA-FRIA-EM-PVC.pdf" TargetMode="External"/><Relationship Id="rId8062" Type="http://schemas.openxmlformats.org/officeDocument/2006/relationships/hyperlink" Target="https://www.caixa.gov.br/Downloads/sinapi-cadernos-tecnicos/SINAPI-CT-POSTES-DE-CONCRETO-E-METALICOS.pdf" TargetMode="External"/><Relationship Id="rId9113" Type="http://schemas.openxmlformats.org/officeDocument/2006/relationships/hyperlink" Target="https://www.caixa.gov.br/Downloads/sinapi-cadernos-tecnicos/SINAPI-CT-TRANSPORTE-FLUVIAL-CARGA-E-DESCARGA.pdf" TargetMode="External"/><Relationship Id="rId1102" Type="http://schemas.openxmlformats.org/officeDocument/2006/relationships/hyperlink" Target="https://www.caixa.gov.br/Downloads/sinapi-cadernos-tecnicos/SINAPI-CT-CAIXAS-ENTERRADAS.pdf" TargetMode="External"/><Relationship Id="rId4258" Type="http://schemas.openxmlformats.org/officeDocument/2006/relationships/hyperlink" Target="https://www.caixa.gov.br/Downloads/sinapi-cadernos-tecnicos/SINAPI-CT-GUIAS-E-SARJETAS.pdf" TargetMode="External"/><Relationship Id="rId5309" Type="http://schemas.openxmlformats.org/officeDocument/2006/relationships/hyperlink" Target="https://www.caixa.gov.br/Downloads/sinapi-cadernos-tecnicos/SINAPI-CT-INSTALACOES-HIDRAULICAS-EM-PPR.pdf" TargetMode="External"/><Relationship Id="rId6707" Type="http://schemas.openxmlformats.org/officeDocument/2006/relationships/hyperlink" Target="https://www.caixa.gov.br/Downloads/sinapi-cadernos-tecnicos/SINAPI-CT-LASTRO.pdf" TargetMode="External"/><Relationship Id="rId3274" Type="http://schemas.openxmlformats.org/officeDocument/2006/relationships/hyperlink" Target="https://www.caixa.gov.br/Downloads/sinapi-cadernos-tecnicos/SINAPI-CT-ESCAVACAO-DE-VALAS.pdf" TargetMode="External"/><Relationship Id="rId4672" Type="http://schemas.openxmlformats.org/officeDocument/2006/relationships/hyperlink" Target="https://www.caixa.gov.br/Downloads/sinapi-cadernos-tecnicos/SINAPI-CT-INSTALACOES-ELETRICAS-QUADROS-CABOS-DISJUNTORES-CONTATORES-E-BARRAMENTOS-BLINDADOS.pdf" TargetMode="External"/><Relationship Id="rId5723" Type="http://schemas.openxmlformats.org/officeDocument/2006/relationships/hyperlink" Target="https://www.caixa.gov.br/Downloads/sinapi-cadernos-tecnicos/SINAPI-CT-INSTALACOES-PREDIAIS-DE-AGUA-QUENTE-EM-CPVC.pdf" TargetMode="External"/><Relationship Id="rId8879" Type="http://schemas.openxmlformats.org/officeDocument/2006/relationships/hyperlink" Target="https://www.caixa.gov.br/Downloads/sinapi-cadernos-tecnicos/SINAPI-CT-SINALIZACAO-VERTICAL-VIARIA.pdf" TargetMode="External"/><Relationship Id="rId195" Type="http://schemas.openxmlformats.org/officeDocument/2006/relationships/hyperlink" Target="https://www.caixa.gov.br/Downloads/sinapi-cadernos-tecnicos/SINAPI-CT-ARGAMASSAS.pdf" TargetMode="External"/><Relationship Id="rId1919" Type="http://schemas.openxmlformats.org/officeDocument/2006/relationships/hyperlink" Target="https://www.caixa.gov.br/Downloads/sinapi-cadernos-tecnicos/SINAPI-CT-DEPRECIACAO-JUROS-IMPOSTOS-E-SEGUROS-MANUTENCAO-E-MATERIAIS-NA-OPERACAO-DOS-EQUIPAMENTOS.pdf" TargetMode="External"/><Relationship Id="rId4325" Type="http://schemas.openxmlformats.org/officeDocument/2006/relationships/hyperlink" Target="https://www.caixa.gov.br/Downloads/sinapi-cadernos-tecnicos/SINAPI-CT-IMPERMEABILIZACAO-PROTECAO-MECANICA-E-TRATAMENTO-DE-JUNTA.pdf" TargetMode="External"/><Relationship Id="rId7895" Type="http://schemas.openxmlformats.org/officeDocument/2006/relationships/hyperlink" Target="https://www.caixa.gov.br/Downloads/sinapi-cadernos-tecnicos/SINAPI-CT-PINTURA-EM-MADEIRA.pdf" TargetMode="External"/><Relationship Id="rId8946" Type="http://schemas.openxmlformats.org/officeDocument/2006/relationships/hyperlink" Target="https://www.caixa.gov.br/Downloads/sinapi-cadernos-tecnicos/SINAPI-CT-SISTEMA-DE-PROTECAO-CONTRA-DESCARGAS-ATMOSFERICAS-SPDA.pdf" TargetMode="External"/><Relationship Id="rId2290" Type="http://schemas.openxmlformats.org/officeDocument/2006/relationships/hyperlink" Target="https://www.caixa.gov.br/Downloads/sinapi-cadernos-tecnicos/SINAPI-CT-DEPRECIACAO-JUROS-IMPOSTOS-E-SEGUROS-MANUTENCAO-E-MATERIAIS-NA-OPERACAO-DOS-EQUIPAMENTOS.pdf" TargetMode="External"/><Relationship Id="rId3341" Type="http://schemas.openxmlformats.org/officeDocument/2006/relationships/hyperlink" Target="https://www.caixa.gov.br/Downloads/sinapi-cadernos-tecnicos/SINAPI-CT-ESCAVACAO-EM-MATERIAL-DE-3&#170;-CATEGORIA.pdf" TargetMode="External"/><Relationship Id="rId6497" Type="http://schemas.openxmlformats.org/officeDocument/2006/relationships/hyperlink" Target="https://www.caixa.gov.br/Downloads/sinapi-cadernos-tecnicos/SINAPI-CT-INSTALACOES-EM-COBRE.pdf" TargetMode="External"/><Relationship Id="rId7548" Type="http://schemas.openxmlformats.org/officeDocument/2006/relationships/hyperlink" Target="https://www.caixa.gov.br/Downloads/sinapi-cadernos-tecnicos/SINAPI-CT-PAREDES-DE-CONCRETO-CONCRETAGEM.pdf" TargetMode="External"/><Relationship Id="rId7962" Type="http://schemas.openxmlformats.org/officeDocument/2006/relationships/hyperlink" Target="https://www.caixa.gov.br/Downloads/sinapi-cadernos-tecnicos/SINAPI-CT-PINTURA-EM-SUPERFICIES-METALICAS.pdf" TargetMode="External"/><Relationship Id="rId262" Type="http://schemas.openxmlformats.org/officeDocument/2006/relationships/hyperlink" Target="https://www.caixa.gov.br/Downloads/sinapi-cadernos-tecnicos/SINAPI-CT-ARGAMASSAS.pdf" TargetMode="External"/><Relationship Id="rId5099" Type="http://schemas.openxmlformats.org/officeDocument/2006/relationships/hyperlink" Target="https://www.caixa.gov.br/Downloads/sinapi-cadernos-tecnicos/SINAPI-CT-INSTALACOES-HIDRAULICAS-RESERVACAO-E-BOMBAS-DE-RECALQUE.pdf" TargetMode="External"/><Relationship Id="rId6564" Type="http://schemas.openxmlformats.org/officeDocument/2006/relationships/hyperlink" Target="https://www.caixa.gov.br/Downloads/sinapi-cadernos-tecnicos/SINAPI-CT-INSTALACOES-EM-COBRE.pdf" TargetMode="External"/><Relationship Id="rId7615" Type="http://schemas.openxmlformats.org/officeDocument/2006/relationships/hyperlink" Target="https://www.caixa.gov.br/Downloads/sinapi-cadernos-tecnicos/SINAPI-CT-PAREDES-EM-DRYWALL.pdf" TargetMode="External"/><Relationship Id="rId2010" Type="http://schemas.openxmlformats.org/officeDocument/2006/relationships/hyperlink" Target="https://www.caixa.gov.br/Downloads/sinapi-cadernos-tecnicos/SINAPI-CT-DEPRECIACAO-JUROS-IMPOSTOS-E-SEGUROS-MANUTENCAO-E-MATERIAIS-NA-OPERACAO-DOS-EQUIPAMENTOS.pdf" TargetMode="External"/><Relationship Id="rId5166" Type="http://schemas.openxmlformats.org/officeDocument/2006/relationships/hyperlink" Target="https://www.caixa.gov.br/Downloads/sinapi-cadernos-tecnicos/SINAPI-CT-INSTALACOES-HIDRAULICAS-EM-PEX.pdf" TargetMode="External"/><Relationship Id="rId5580" Type="http://schemas.openxmlformats.org/officeDocument/2006/relationships/hyperlink" Target="https://www.caixa.gov.br/Downloads/sinapi-cadernos-tecnicos/SINAPI-CT-INSTALACOES-PREDIAIS-DE-AGUA-FRIA-EM-PVC.pdf" TargetMode="External"/><Relationship Id="rId6217" Type="http://schemas.openxmlformats.org/officeDocument/2006/relationships/hyperlink" Target="https://www.caixa.gov.br/Downloads/sinapi-cadernos-tecnicos/SINAPI-CT-INSTALACOES-DE-GAS-E-INCENDIO-EM-ACO-E-FERRO-GALVANIZADO.pdf" TargetMode="External"/><Relationship Id="rId6631" Type="http://schemas.openxmlformats.org/officeDocument/2006/relationships/hyperlink" Target="https://www.caixa.gov.br/Downloads/sinapi-cadernos-tecnicos/SINAPI-CT-INSTALACOES-PARA-CANTEIROS-DE-OBRAS.pdf" TargetMode="External"/><Relationship Id="rId4182" Type="http://schemas.openxmlformats.org/officeDocument/2006/relationships/hyperlink" Target="https://www.caixa.gov.br/Downloads/sinapi-cadernos-tecnicos/SINAPI-CT-GESSO.pdf" TargetMode="External"/><Relationship Id="rId5233" Type="http://schemas.openxmlformats.org/officeDocument/2006/relationships/hyperlink" Target="https://www.caixa.gov.br/Downloads/sinapi-cadernos-tecnicos/SINAPI-CT-INSTALACOES-HIDRAULICAS-EM-PEX.pdf" TargetMode="External"/><Relationship Id="rId8389" Type="http://schemas.openxmlformats.org/officeDocument/2006/relationships/hyperlink" Target="https://www.caixa.gov.br/Downloads/sinapi-cadernos-tecnicos/SINAPI-CT-RADIER-PISO-DE-CONCRETO-E-LAJE-SOBRE-SOLO.pdf" TargetMode="External"/><Relationship Id="rId1776" Type="http://schemas.openxmlformats.org/officeDocument/2006/relationships/hyperlink" Target="https://www.caixa.gov.br/Downloads/sinapi-cadernos-tecnicos/SINAPI-CT-CUSTOS-HORARIOS-PRODUTIVO-E-IMPRODUTIVO-DOS-EQUIPAMENTOS.pdf" TargetMode="External"/><Relationship Id="rId2827" Type="http://schemas.openxmlformats.org/officeDocument/2006/relationships/hyperlink" Target="https://www.caixa.gov.br/Downloads/sinapi-cadernos-tecnicos/SINAPI-CT-DUTOS-PARA-AR-CONDICIONADO.pdf" TargetMode="External"/><Relationship Id="rId68" Type="http://schemas.openxmlformats.org/officeDocument/2006/relationships/hyperlink" Target="https://www.caixa.gov.br/Downloads/sinapi-cadernos-tecnicos/SINAPI-CT-ALVENARIA-DE-VEDACAO.pdf" TargetMode="External"/><Relationship Id="rId1429" Type="http://schemas.openxmlformats.org/officeDocument/2006/relationships/hyperlink" Target="https://www.caixa.gov.br/Downloads/sinapi-cadernos-tecnicos/SINAPI-CT-CONTRAPISO.pdf" TargetMode="External"/><Relationship Id="rId1843" Type="http://schemas.openxmlformats.org/officeDocument/2006/relationships/hyperlink" Target="https://www.caixa.gov.br/Downloads/sinapi-cadernos-tecnicos/SINAPI-CT-DEMOLICOES-E-REMOCOES.pdf" TargetMode="External"/><Relationship Id="rId4999" Type="http://schemas.openxmlformats.org/officeDocument/2006/relationships/hyperlink" Target="https://www.caixa.gov.br/Downloads/sinapi-cadernos-tecnicos/SINAPI-CT-INSTALACOES-HIDRAULICAS-RESERVACAO-E-BOMBAS-DE-RECALQUE.pdf" TargetMode="External"/><Relationship Id="rId5300" Type="http://schemas.openxmlformats.org/officeDocument/2006/relationships/hyperlink" Target="https://www.caixa.gov.br/Downloads/sinapi-cadernos-tecnicos/SINAPI-CT-INSTALACOES-HIDRAULICAS-EM-PPR.pdf" TargetMode="External"/><Relationship Id="rId7058" Type="http://schemas.openxmlformats.org/officeDocument/2006/relationships/hyperlink" Target="https://www.caixa.gov.br/Downloads/sinapi-metodologia/Livro_SINAPI_Calculos_Parametros.pdf" TargetMode="External"/><Relationship Id="rId8456" Type="http://schemas.openxmlformats.org/officeDocument/2006/relationships/hyperlink" Target="https://www.caixa.gov.br/Downloads/sinapi-cadernos-tecnicos/SINAPI-CT-RASGOS-E-FIXACOES.pdf" TargetMode="External"/><Relationship Id="rId8870" Type="http://schemas.openxmlformats.org/officeDocument/2006/relationships/hyperlink" Target="https://www.caixa.gov.br/Downloads/sinapi-cadernos-tecnicos/SINAPI-CT-SINALIZACAO-HORIZONTAL-VIARIA.pdf" TargetMode="External"/><Relationship Id="rId9507" Type="http://schemas.openxmlformats.org/officeDocument/2006/relationships/hyperlink" Target="https://www.caixa.gov.br/Downloads/sinapi-cadernos-tecnicos/SINAPI-CT-TUBULOES.pdf" TargetMode="External"/><Relationship Id="rId1910" Type="http://schemas.openxmlformats.org/officeDocument/2006/relationships/hyperlink" Target="https://www.caixa.gov.br/Downloads/sinapi-cadernos-tecnicos/SINAPI-CT-DEPRECIACAO-JUROS-IMPOSTOS-E-SEGUROS-MANUTENCAO-E-MATERIAIS-NA-OPERACAO-DOS-EQUIPAMENTOS.pdf" TargetMode="External"/><Relationship Id="rId7472" Type="http://schemas.openxmlformats.org/officeDocument/2006/relationships/hyperlink" Target="https://www.caixa.gov.br/Downloads/sinapi-cadernos-tecnicos/SINAPI-CT-MOBILIARIO-URBANO.pdf" TargetMode="External"/><Relationship Id="rId8109" Type="http://schemas.openxmlformats.org/officeDocument/2006/relationships/hyperlink" Target="https://www.caixa.gov.br/Downloads/sinapi-cadernos-tecnicos/SINAPI-CT-POSTES-DE-CONCRETO-E-METALICOS.pdf" TargetMode="External"/><Relationship Id="rId8523" Type="http://schemas.openxmlformats.org/officeDocument/2006/relationships/hyperlink" Target="https://www.caixa.gov.br/Downloads/sinapi-cadernos-tecnicos/SINAPI-CT-RECOMPOSICAO-DE-PAVIMENTOS.pdf" TargetMode="External"/><Relationship Id="rId3668" Type="http://schemas.openxmlformats.org/officeDocument/2006/relationships/hyperlink" Target="https://www.caixa.gov.br/Downloads/sinapi-cadernos-tecnicos/SINAPI-CT-ESTRUTURA-E-TRAMA-PARA-COBERTURA.pdf" TargetMode="External"/><Relationship Id="rId4719" Type="http://schemas.openxmlformats.org/officeDocument/2006/relationships/hyperlink" Target="https://www.caixa.gov.br/Downloads/sinapi-cadernos-tecnicos/SINAPI-CT-INSTALACOES-ELETRICAS-QUADROS-CABOS-DISJUNTORES-CONTATORES-E-BARRAMENTOS-BLINDADOS.pdf" TargetMode="External"/><Relationship Id="rId6074" Type="http://schemas.openxmlformats.org/officeDocument/2006/relationships/hyperlink" Target="https://www.caixa.gov.br/Downloads/sinapi-cadernos-tecnicos/SINAPI-CT-INSTALACOES-DE-GAS-E-INCENDIO-EM-ACO-E-FERRO-GALVANIZADO.pdf" TargetMode="External"/><Relationship Id="rId7125" Type="http://schemas.openxmlformats.org/officeDocument/2006/relationships/hyperlink" Target="https://www.caixa.gov.br/Downloads/sinapi-metodologia/Livro_SINAPI_Calculos_Parametros.pdf" TargetMode="External"/><Relationship Id="rId589" Type="http://schemas.openxmlformats.org/officeDocument/2006/relationships/hyperlink" Target="https://www.caixa.gov.br/Downloads/sinapi-cadernos-tecnicos/SINAPI-CT-ASSENTAMENTO-DE-TUBOS-DE-PVC-E-METALICOS-EM-REDES-DE-AGUA.pdf" TargetMode="External"/><Relationship Id="rId2684" Type="http://schemas.openxmlformats.org/officeDocument/2006/relationships/hyperlink" Target="https://www.caixa.gov.br/Downloads/sinapi-cadernos-tecnicos/SINAPI-CT-DEPRECIACAO-JUROS-IMPOSTOS-E-SEGUROS-MANUTENCAO-E-MATERIAIS-NA-OPERACAO-DOS-EQUIPAMENTOS.pdf" TargetMode="External"/><Relationship Id="rId3735" Type="http://schemas.openxmlformats.org/officeDocument/2006/relationships/hyperlink" Target="https://www.caixa.gov.br/Downloads/sinapi-cadernos-tecnicos/SINAPI-CT-ESTRUTURAS-PRE-FABRICADAS-E-PRE-MOLDADAS.pdf" TargetMode="External"/><Relationship Id="rId5090" Type="http://schemas.openxmlformats.org/officeDocument/2006/relationships/hyperlink" Target="https://www.caixa.gov.br/Downloads/sinapi-cadernos-tecnicos/SINAPI-CT-INSTALACOES-HIDRAULICAS-RESERVACAO-E-BOMBAS-DE-RECALQUE.pdf" TargetMode="External"/><Relationship Id="rId6141" Type="http://schemas.openxmlformats.org/officeDocument/2006/relationships/hyperlink" Target="https://www.caixa.gov.br/Downloads/sinapi-cadernos-tecnicos/SINAPI-CT-INSTALACOES-DE-GAS-E-INCENDIO-EM-ACO-E-FERRO-GALVANIZADO.pdf" TargetMode="External"/><Relationship Id="rId9297" Type="http://schemas.openxmlformats.org/officeDocument/2006/relationships/hyperlink" Target="https://www.caixa.gov.br/Downloads/sinapi-cadernos-tecnicos/SINAPI-CT-TRANSPORTE-CARGA-E-DESCARGA-DE-MATERIAIS.pdf" TargetMode="External"/><Relationship Id="rId656" Type="http://schemas.openxmlformats.org/officeDocument/2006/relationships/hyperlink" Target="https://www.caixa.gov.br/Downloads/sinapi-cadernos-tecnicos/SINAPI-CT-ASSENTAMENTO-DE-TUBOS-DE-ESGOTO-OU-DRENAGEM-PLUVIAL-EM-CONCRETO.pdf" TargetMode="External"/><Relationship Id="rId1286" Type="http://schemas.openxmlformats.org/officeDocument/2006/relationships/hyperlink" Target="https://www.caixa.gov.br/Downloads/sinapi-cadernos-tecnicos/SINAPI-CT-CHAPISCO.pdf" TargetMode="External"/><Relationship Id="rId2337" Type="http://schemas.openxmlformats.org/officeDocument/2006/relationships/hyperlink" Target="https://www.caixa.gov.br/Downloads/sinapi-cadernos-tecnicos/SINAPI-CT-DEPRECIACAO-JUROS-IMPOSTOS-E-SEGUROS-MANUTENCAO-E-MATERIAIS-NA-OPERACAO-DOS-EQUIPAMENTOS.pdf" TargetMode="External"/><Relationship Id="rId9364" Type="http://schemas.openxmlformats.org/officeDocument/2006/relationships/hyperlink" Target="https://www.caixa.gov.br/Downloads/sinapi-cadernos-tecnicos/SINAPI-CT-TRANSPORTE-CARGA-E-DESCARGA-DE-MATERIAIS.pdf" TargetMode="External"/><Relationship Id="rId309" Type="http://schemas.openxmlformats.org/officeDocument/2006/relationships/hyperlink" Target="https://www.caixa.gov.br/Downloads/sinapi-cadernos-tecnicos/SINAPI-CT-ARMACAO-PARA-ESTRUTURAS-DE-CONCRETO-ARMADO.pdf" TargetMode="External"/><Relationship Id="rId2751" Type="http://schemas.openxmlformats.org/officeDocument/2006/relationships/hyperlink" Target="https://www.caixa.gov.br/Downloads/sinapi-cadernos-tecnicos/SINAPI-CT-DRENOS.pdf" TargetMode="External"/><Relationship Id="rId3802" Type="http://schemas.openxmlformats.org/officeDocument/2006/relationships/hyperlink" Target="https://www.caixa.gov.br/Downloads/sinapi-cadernos-tecnicos/SINAPI-CT-ESTRUTURAS-DE-MADEIRA.pdf" TargetMode="External"/><Relationship Id="rId6958" Type="http://schemas.openxmlformats.org/officeDocument/2006/relationships/hyperlink" Target="https://www.caixa.gov.br/Downloads/sinapi-metodologia/Livro_SINAPI_Calculos_Parametros.pdf" TargetMode="External"/><Relationship Id="rId8380" Type="http://schemas.openxmlformats.org/officeDocument/2006/relationships/hyperlink" Target="https://www.caixa.gov.br/Downloads/sinapi-cadernos-tecnicos/SINAPI-CT-RADIER-PISO-DE-CONCRETO-E-LAJE-SOBRE-SOLO.pdf" TargetMode="External"/><Relationship Id="rId9017" Type="http://schemas.openxmlformats.org/officeDocument/2006/relationships/hyperlink" Target="https://www.caixa.gov.br/Downloads/sinapi-cadernos-tecnicos/SINAPI-CT-SUPRESSAO-VEGETAL.pdf" TargetMode="External"/><Relationship Id="rId723" Type="http://schemas.openxmlformats.org/officeDocument/2006/relationships/hyperlink" Target="https://www.caixa.gov.br/Downloads/sinapi-cadernos-tecnicos/SINAPI-CT-ATERRO-E-REATERRO-DE-VALAS.pdf" TargetMode="External"/><Relationship Id="rId1006" Type="http://schemas.openxmlformats.org/officeDocument/2006/relationships/hyperlink" Target="https://www.caixa.gov.br/Downloads/sinapi-cadernos-tecnicos/SINAPI-CT-BOCAS-PARA-BUEIROS.pdf" TargetMode="External"/><Relationship Id="rId1353" Type="http://schemas.openxmlformats.org/officeDocument/2006/relationships/hyperlink" Target="https://www.caixa.gov.br/Downloads/sinapi-cadernos-tecnicos/SINAPI-CT-CONCRETO-PROTENDIDO.pdf" TargetMode="External"/><Relationship Id="rId2404" Type="http://schemas.openxmlformats.org/officeDocument/2006/relationships/hyperlink" Target="https://www.caixa.gov.br/Downloads/sinapi-cadernos-tecnicos/SINAPI-CT-DEPRECIACAO-JUROS-IMPOSTOS-E-SEGUROS-MANUTENCAO-E-MATERIAIS-NA-OPERACAO-DOS-EQUIPAMENTOS.pdf" TargetMode="External"/><Relationship Id="rId5974" Type="http://schemas.openxmlformats.org/officeDocument/2006/relationships/hyperlink" Target="https://www.caixa.gov.br/Downloads/sinapi-cadernos-tecnicos/SINAPI-CT-INSTALACOES-DE-GAS-E-INCENDIO-EM-ACO-E-FERRO-GALVANIZADO.pdf" TargetMode="External"/><Relationship Id="rId8033" Type="http://schemas.openxmlformats.org/officeDocument/2006/relationships/hyperlink" Target="https://www.caixa.gov.br/Downloads/sinapi-cadernos-tecnicos/SINAPI-CT-PISOS.pdf" TargetMode="External"/><Relationship Id="rId9431" Type="http://schemas.openxmlformats.org/officeDocument/2006/relationships/hyperlink" Target="https://www.caixa.gov.br/Downloads/sinapi-cadernos-tecnicos/SINAPI-CT-TRATAMENTOS-SUPERFICIAIS.pdf" TargetMode="External"/><Relationship Id="rId1420" Type="http://schemas.openxmlformats.org/officeDocument/2006/relationships/hyperlink" Target="https://www.caixa.gov.br/Downloads/sinapi-cadernos-tecnicos/SINAPI-CT-CONTRAPISO.pdf" TargetMode="External"/><Relationship Id="rId4576" Type="http://schemas.openxmlformats.org/officeDocument/2006/relationships/hyperlink" Target="https://www.caixa.gov.br/Downloads/sinapi-cadernos-tecnicos/SINAPI-CT-INSTALACOES-ELETRICAS-ELETRODUTOS-CONEXOES-E-CONDULETES-APARENTES.pdf" TargetMode="External"/><Relationship Id="rId4990" Type="http://schemas.openxmlformats.org/officeDocument/2006/relationships/hyperlink" Target="https://www.caixa.gov.br/Downloads/sinapi-cadernos-tecnicos/SINAPI-CT-INSTALACOES-HIDRAULICAS-RESERVACAO-E-BOMBAS-DE-RECALQUE.pdf" TargetMode="External"/><Relationship Id="rId5627" Type="http://schemas.openxmlformats.org/officeDocument/2006/relationships/hyperlink" Target="https://www.caixa.gov.br/Downloads/sinapi-cadernos-tecnicos/SINAPI-CT-INSTALACOES-PREDIAIS-DE-AGUA-FRIA-EM-PVC.pdf" TargetMode="External"/><Relationship Id="rId3178" Type="http://schemas.openxmlformats.org/officeDocument/2006/relationships/hyperlink" Target="https://www.caixa.gov.br/Downloads/sinapi-cadernos-tecnicos/SINAPI-CT-ESCAVACAO-HORIZONTAL.pdf" TargetMode="External"/><Relationship Id="rId3592" Type="http://schemas.openxmlformats.org/officeDocument/2006/relationships/hyperlink" Target="https://www.caixa.gov.br/Downloads/sinapi-cadernos-tecnicos/SINAPI-CT-ESTACAS-ESCAVADAS-SEM-FLUIDO-ESTABILIZANTE.pdf" TargetMode="External"/><Relationship Id="rId4229" Type="http://schemas.openxmlformats.org/officeDocument/2006/relationships/hyperlink" Target="https://www.caixa.gov.br/Downloads/sinapi-cadernos-tecnicos/SINAPI-CT-GUARDA-CORPO-CORRIMAO-E-GRADE-PARA-ESQUADRIAS.pdf" TargetMode="External"/><Relationship Id="rId4643" Type="http://schemas.openxmlformats.org/officeDocument/2006/relationships/hyperlink" Target="https://www.caixa.gov.br/Downloads/sinapi-cadernos-tecnicos/SINAPI-CT-INSTALACOES-ELETRICAS-QUADROS-CABOS-DISJUNTORES-CONTATORES-E-BARRAMENTOS-BLINDADOS.pdf" TargetMode="External"/><Relationship Id="rId7799" Type="http://schemas.openxmlformats.org/officeDocument/2006/relationships/hyperlink" Target="https://www.caixa.gov.br/Downloads/sinapi-cadernos-tecnicos/SINAPI-CT-PERFURACAO-HORIZONTAL-DIRECIONAL-HDD.pdf" TargetMode="External"/><Relationship Id="rId8100" Type="http://schemas.openxmlformats.org/officeDocument/2006/relationships/hyperlink" Target="https://www.caixa.gov.br/Downloads/sinapi-cadernos-tecnicos/SINAPI-CT-POSTES-DE-CONCRETO-E-METALICOS.pdf" TargetMode="External"/><Relationship Id="rId2194" Type="http://schemas.openxmlformats.org/officeDocument/2006/relationships/hyperlink" Target="https://www.caixa.gov.br/Downloads/sinapi-cadernos-tecnicos/SINAPI-CT-DEPRECIACAO-JUROS-IMPOSTOS-E-SEGUROS-MANUTENCAO-E-MATERIAIS-NA-OPERACAO-DOS-EQUIPAMENTOS.pdf" TargetMode="External"/><Relationship Id="rId3245" Type="http://schemas.openxmlformats.org/officeDocument/2006/relationships/hyperlink" Target="https://www.caixa.gov.br/Downloads/sinapi-cadernos-tecnicos/SINAPI-CT-ESCAVACAO-VERTICAL-A-CEU-ABERTO.pdf" TargetMode="External"/><Relationship Id="rId4710" Type="http://schemas.openxmlformats.org/officeDocument/2006/relationships/hyperlink" Target="https://www.caixa.gov.br/Downloads/sinapi-cadernos-tecnicos/SINAPI-CT-INSTALACOES-ELETRICAS-QUADROS-CABOS-DISJUNTORES-CONTATORES-E-BARRAMENTOS-BLINDADOS.pdf" TargetMode="External"/><Relationship Id="rId7866" Type="http://schemas.openxmlformats.org/officeDocument/2006/relationships/hyperlink" Target="https://www.caixa.gov.br/Downloads/sinapi-cadernos-tecnicos/SINAPI-CT-PINTURA-INTERNA.pdf" TargetMode="External"/><Relationship Id="rId166" Type="http://schemas.openxmlformats.org/officeDocument/2006/relationships/hyperlink" Target="https://www.caixa.gov.br/Downloads/sinapi-cadernos-tecnicos/SINAPI-CT-ARGAMASSAS.pdf" TargetMode="External"/><Relationship Id="rId580" Type="http://schemas.openxmlformats.org/officeDocument/2006/relationships/hyperlink" Target="https://www.caixa.gov.br/Downloads/sinapi-cadernos-tecnicos/SINAPI-CT-ASSENTAMENTO-DE-TUBOS-DE-PVC-E-METALICOS-EM-REDES-DE-AGUA.pdf" TargetMode="External"/><Relationship Id="rId2261" Type="http://schemas.openxmlformats.org/officeDocument/2006/relationships/hyperlink" Target="https://www.caixa.gov.br/Downloads/sinapi-cadernos-tecnicos/SINAPI-CT-DEPRECIACAO-JUROS-IMPOSTOS-E-SEGUROS-MANUTENCAO-E-MATERIAIS-NA-OPERACAO-DOS-EQUIPAMENTOS.pdf" TargetMode="External"/><Relationship Id="rId3312" Type="http://schemas.openxmlformats.org/officeDocument/2006/relationships/hyperlink" Target="https://www.caixa.gov.br/Downloads/sinapi-cadernos-tecnicos/SINAPI-CT-ESCAVACAO-DE-VALAS.pdf" TargetMode="External"/><Relationship Id="rId6468" Type="http://schemas.openxmlformats.org/officeDocument/2006/relationships/hyperlink" Target="https://www.caixa.gov.br/Downloads/sinapi-cadernos-tecnicos/SINAPI-CT-INSTALACOES-EM-COBRE.pdf" TargetMode="External"/><Relationship Id="rId7519" Type="http://schemas.openxmlformats.org/officeDocument/2006/relationships/hyperlink" Target="https://www.caixa.gov.br/Downloads/sinapi-cadernos-tecnicos/SINAPI-CT-PAREDES-DE-CONCRETO-ARMACAO.pdf" TargetMode="External"/><Relationship Id="rId8917" Type="http://schemas.openxmlformats.org/officeDocument/2006/relationships/hyperlink" Target="https://www.caixa.gov.br/Downloads/sinapi-cadernos-tecnicos/SINAPI-CT-SINALIZACAO-VERTICAL-VIARIA.pdf" TargetMode="External"/><Relationship Id="rId233" Type="http://schemas.openxmlformats.org/officeDocument/2006/relationships/hyperlink" Target="https://www.caixa.gov.br/Downloads/sinapi-cadernos-tecnicos/SINAPI-CT-ARGAMASSAS.pdf" TargetMode="External"/><Relationship Id="rId5484" Type="http://schemas.openxmlformats.org/officeDocument/2006/relationships/hyperlink" Target="https://www.caixa.gov.br/Downloads/sinapi-cadernos-tecnicos/SINAPI-CT-INSTALACOES-PREDIAIS-DE-AGUA-FRIA-EM-PVC.pdf" TargetMode="External"/><Relationship Id="rId6882" Type="http://schemas.openxmlformats.org/officeDocument/2006/relationships/hyperlink" Target="https://www.caixa.gov.br/Downloads/sinapi-metodologia/Livro_SINAPI_Calculos_Parametros.pdf" TargetMode="External"/><Relationship Id="rId7933" Type="http://schemas.openxmlformats.org/officeDocument/2006/relationships/hyperlink" Target="https://www.caixa.gov.br/Downloads/sinapi-cadernos-tecnicos/SINAPI-CT-PINTURA-EM-SUPERFICIES-METALICAS.pdf" TargetMode="External"/><Relationship Id="rId300" Type="http://schemas.openxmlformats.org/officeDocument/2006/relationships/hyperlink" Target="https://www.caixa.gov.br/Downloads/sinapi-cadernos-tecnicos/SINAPI-CT-ARMACAO-PARA-ESTRUTURAS-DE-CONCRETO-ARMADO.pdf" TargetMode="External"/><Relationship Id="rId4086" Type="http://schemas.openxmlformats.org/officeDocument/2006/relationships/hyperlink" Target="https://www.caixa.gov.br/Downloads/sinapi-cadernos-tecnicos/SINAPI-CT-FORMAS-PARA-ESTRUTURAS-DE-CONCRETO-ARMADO.pdf" TargetMode="External"/><Relationship Id="rId5137" Type="http://schemas.openxmlformats.org/officeDocument/2006/relationships/hyperlink" Target="https://www.caixa.gov.br/Downloads/sinapi-cadernos-tecnicos/SINAPI-CT-INSTALACOES-HIDRAULICAS-EM-PEX.pdf" TargetMode="External"/><Relationship Id="rId6535" Type="http://schemas.openxmlformats.org/officeDocument/2006/relationships/hyperlink" Target="https://www.caixa.gov.br/Downloads/sinapi-cadernos-tecnicos/SINAPI-CT-INSTALACOES-EM-COBRE.pdf" TargetMode="External"/><Relationship Id="rId5551" Type="http://schemas.openxmlformats.org/officeDocument/2006/relationships/hyperlink" Target="https://www.caixa.gov.br/Downloads/sinapi-cadernos-tecnicos/SINAPI-CT-INSTALACOES-PREDIAIS-DE-AGUA-FRIA-EM-PVC.pdf" TargetMode="External"/><Relationship Id="rId6602" Type="http://schemas.openxmlformats.org/officeDocument/2006/relationships/hyperlink" Target="https://www.caixa.gov.br/Downloads/sinapi-cadernos-tecnicos/SINAPI-CT-INSTALACOES-EM-COBRE.pdf" TargetMode="External"/><Relationship Id="rId9758" Type="http://schemas.openxmlformats.org/officeDocument/2006/relationships/hyperlink" Target="https://www.caixa.gov.br/Downloads/sinapi-cadernos-tecnicos/SINAPI-CT-VALVULAS-PARA-REDES-DE-SANEAMENTO.pdf" TargetMode="External"/><Relationship Id="rId1747" Type="http://schemas.openxmlformats.org/officeDocument/2006/relationships/hyperlink" Target="https://www.caixa.gov.br/Downloads/sinapi-cadernos-tecnicos/SINAPI-CT-CUSTOS-HORARIOS-PRODUTIVO-E-IMPRODUTIVO-DOS-EQUIPAMENTOS.pdf" TargetMode="External"/><Relationship Id="rId4153" Type="http://schemas.openxmlformats.org/officeDocument/2006/relationships/hyperlink" Target="https://www.caixa.gov.br/Downloads/sinapi-cadernos-tecnicos/SINAPI-CT-GALERIAS-COM-ADUELAS-DE-CONCRETO.pdf" TargetMode="External"/><Relationship Id="rId5204" Type="http://schemas.openxmlformats.org/officeDocument/2006/relationships/hyperlink" Target="https://www.caixa.gov.br/Downloads/sinapi-cadernos-tecnicos/SINAPI-CT-INSTALACOES-HIDRAULICAS-EM-PEX.pdf" TargetMode="External"/><Relationship Id="rId8774" Type="http://schemas.openxmlformats.org/officeDocument/2006/relationships/hyperlink" Target="https://www.caixa.gov.br/Downloads/sinapi-cadernos-tecnicos/SINAPI-CT-REDES-DE-AGUA-E-ESGOTO-EM-PEAD-LISO-(TUBOS-E-CONEXOES).pdf" TargetMode="External"/><Relationship Id="rId39" Type="http://schemas.openxmlformats.org/officeDocument/2006/relationships/hyperlink" Target="https://www.caixa.gov.br/Downloads/sinapi-cadernos-tecnicos/SINAPI-CT-ALVENARIA-DE-VEDACAO.pdf" TargetMode="External"/><Relationship Id="rId1814" Type="http://schemas.openxmlformats.org/officeDocument/2006/relationships/hyperlink" Target="https://www.caixa.gov.br/Downloads/sinapi-cadernos-tecnicos/SINAPI-CT-CUSTOS-HORARIOS-PRODUTIVO-E-IMPRODUTIVO-DOS-EQUIPAMENTOS.pdf" TargetMode="External"/><Relationship Id="rId4220" Type="http://schemas.openxmlformats.org/officeDocument/2006/relationships/hyperlink" Target="https://www.caixa.gov.br/Downloads/sinapi-cadernos-tecnicos/SINAPI-CT-GUARDA-CORPO-CORRIMAO-E-GRADE-PARA-ESQUADRIAS.pdf" TargetMode="External"/><Relationship Id="rId7376" Type="http://schemas.openxmlformats.org/officeDocument/2006/relationships/hyperlink" Target="https://www.caixa.gov.br/Downloads/sinapi-cadernos-tecnicos/SINAPI-CT-MASSA-UNICA-EXTERNA.pdf" TargetMode="External"/><Relationship Id="rId7790" Type="http://schemas.openxmlformats.org/officeDocument/2006/relationships/hyperlink" Target="https://www.caixa.gov.br/Downloads/sinapi-cadernos-tecnicos/SINAPI-CT-PERFURACAO-HORIZONTAL-DIRECIONAL-HDD.pdf" TargetMode="External"/><Relationship Id="rId8427" Type="http://schemas.openxmlformats.org/officeDocument/2006/relationships/hyperlink" Target="https://www.caixa.gov.br/Downloads/sinapi-cadernos-tecnicos/SINAPI-CT-RASGOS-E-FIXACOES.pdf" TargetMode="External"/><Relationship Id="rId8841" Type="http://schemas.openxmlformats.org/officeDocument/2006/relationships/hyperlink" Target="https://www.caixa.gov.br/Downloads/sinapi-cadernos-tecnicos/SINAPI-CT-REVESTIMENTOS-CERAMICOS-INTERNOS.pdf" TargetMode="External"/><Relationship Id="rId6392" Type="http://schemas.openxmlformats.org/officeDocument/2006/relationships/hyperlink" Target="https://www.caixa.gov.br/Downloads/sinapi-cadernos-tecnicos/SINAPI-CT-INSTALACOES-EM-COBRE.pdf" TargetMode="External"/><Relationship Id="rId7029" Type="http://schemas.openxmlformats.org/officeDocument/2006/relationships/hyperlink" Target="https://www.caixa.gov.br/Downloads/sinapi-metodologia/Livro_SINAPI_Calculos_Parametros.pdf" TargetMode="External"/><Relationship Id="rId7443" Type="http://schemas.openxmlformats.org/officeDocument/2006/relationships/hyperlink" Target="https://www.caixa.gov.br/Downloads/sinapi-cadernos-tecnicos/SINAPI-CT-MASSA-UNICA-INTERNA.pdf" TargetMode="External"/><Relationship Id="rId2588" Type="http://schemas.openxmlformats.org/officeDocument/2006/relationships/hyperlink" Target="https://www.caixa.gov.br/Downloads/sinapi-cadernos-tecnicos/SINAPI-CT-DEPRECIACAO-JUROS-IMPOSTOS-E-SEGUROS-MANUTENCAO-E-MATERIAIS-NA-OPERACAO-DOS-EQUIPAMENTOS.pdf" TargetMode="External"/><Relationship Id="rId3986" Type="http://schemas.openxmlformats.org/officeDocument/2006/relationships/hyperlink" Target="https://www.caixa.gov.br/Downloads/sinapi-cadernos-tecnicos/SINAPI-CT-FUNDACOES-RASAS-(BLOCOS-SAPATAS-VIGAS-BALDRAME).pdf" TargetMode="External"/><Relationship Id="rId6045" Type="http://schemas.openxmlformats.org/officeDocument/2006/relationships/hyperlink" Target="https://www.caixa.gov.br/Downloads/sinapi-cadernos-tecnicos/SINAPI-CT-INSTALACOES-DE-GAS-E-INCENDIO-EM-ACO-E-FERRO-GALVANIZADO.pdf" TargetMode="External"/><Relationship Id="rId3639" Type="http://schemas.openxmlformats.org/officeDocument/2006/relationships/hyperlink" Target="https://www.caixa.gov.br/Downloads/sinapi-cadernos-tecnicos/SINAPI-CT-ESTRUTURA-E-TRAMA-PARA-COBERTURA.pdf" TargetMode="External"/><Relationship Id="rId5061" Type="http://schemas.openxmlformats.org/officeDocument/2006/relationships/hyperlink" Target="https://www.caixa.gov.br/Downloads/sinapi-cadernos-tecnicos/SINAPI-CT-INSTALACOES-HIDRAULICAS-RESERVACAO-E-BOMBAS-DE-RECALQUE.pdf" TargetMode="External"/><Relationship Id="rId6112" Type="http://schemas.openxmlformats.org/officeDocument/2006/relationships/hyperlink" Target="https://www.caixa.gov.br/Downloads/sinapi-cadernos-tecnicos/SINAPI-CT-INSTALACOES-DE-GAS-E-INCENDIO-EM-ACO-E-FERRO-GALVANIZADO.pdf" TargetMode="External"/><Relationship Id="rId7510" Type="http://schemas.openxmlformats.org/officeDocument/2006/relationships/hyperlink" Target="https://www.caixa.gov.br/Downloads/sinapi-cadernos-tecnicos/SINAPI-CT-PAISAGISMO-PLANTIO.pdf" TargetMode="External"/><Relationship Id="rId9268" Type="http://schemas.openxmlformats.org/officeDocument/2006/relationships/hyperlink" Target="https://www.caixa.gov.br/Downloads/sinapi-cadernos-tecnicos/SINAPI-CT-TRANSPORTE-DE-MATERIAIS-DENTRO-DO-CANTEIRO-DE-OBRAS.pdf" TargetMode="External"/><Relationship Id="rId974" Type="http://schemas.openxmlformats.org/officeDocument/2006/relationships/hyperlink" Target="https://www.caixa.gov.br/Downloads/sinapi-cadernos-tecnicos/SINAPI-CT-ATERROS-BASES-SUB-BASES-E-IMPRIMACOES.pdf" TargetMode="External"/><Relationship Id="rId2655" Type="http://schemas.openxmlformats.org/officeDocument/2006/relationships/hyperlink" Target="https://www.caixa.gov.br/Downloads/sinapi-cadernos-tecnicos/SINAPI-CT-DEPRECIACAO-JUROS-IMPOSTOS-E-SEGUROS-MANUTENCAO-E-MATERIAIS-NA-OPERACAO-DOS-EQUIPAMENTOS.pdf" TargetMode="External"/><Relationship Id="rId3706" Type="http://schemas.openxmlformats.org/officeDocument/2006/relationships/hyperlink" Target="https://www.caixa.gov.br/Downloads/sinapi-cadernos-tecnicos/SINAPI-CT-ESTRUTURA-E-TRAMA-PARA-COBERTURA.pdf" TargetMode="External"/><Relationship Id="rId9682" Type="http://schemas.openxmlformats.org/officeDocument/2006/relationships/hyperlink" Target="https://www.caixa.gov.br/Downloads/sinapi-cadernos-tecnicos/SINAPI-CT-VALVULAS-E-REGISTROS-PARA-SISTEMAS-PREDIAIS.pdf" TargetMode="External"/><Relationship Id="rId627" Type="http://schemas.openxmlformats.org/officeDocument/2006/relationships/hyperlink" Target="https://www.caixa.gov.br/Downloads/sinapi-cadernos-tecnicos/SINAPI-CT-ASSENTAMENTO-DE-TUBOS-DE-PVC-E-METALICOS-EM-REDES-DE-AGUA.pdf" TargetMode="External"/><Relationship Id="rId1257" Type="http://schemas.openxmlformats.org/officeDocument/2006/relationships/hyperlink" Target="https://www.caixa.gov.br/Downloads/sinapi-cadernos-tecnicos/SINAPI-CT-CERCAS-PROTETORES-E-ALAMBRADOS.pdf" TargetMode="External"/><Relationship Id="rId1671" Type="http://schemas.openxmlformats.org/officeDocument/2006/relationships/hyperlink" Target="https://www.caixa.gov.br/Downloads/sinapi-cadernos-tecnicos/SINAPI-CT-CUSTOS-HORARIOS-PRODUTIVO-E-IMPRODUTIVO-DOS-EQUIPAMENTOS.pdf" TargetMode="External"/><Relationship Id="rId2308" Type="http://schemas.openxmlformats.org/officeDocument/2006/relationships/hyperlink" Target="https://www.caixa.gov.br/Downloads/sinapi-cadernos-tecnicos/SINAPI-CT-DEPRECIACAO-JUROS-IMPOSTOS-E-SEGUROS-MANUTENCAO-E-MATERIAIS-NA-OPERACAO-DOS-EQUIPAMENTOS.pdf" TargetMode="External"/><Relationship Id="rId2722" Type="http://schemas.openxmlformats.org/officeDocument/2006/relationships/hyperlink" Target="https://www.caixa.gov.br/Downloads/sinapi-cadernos-tecnicos/SINAPI-CT-DISSIPADORES-DE-ENERGIA.pdf" TargetMode="External"/><Relationship Id="rId5878" Type="http://schemas.openxmlformats.org/officeDocument/2006/relationships/hyperlink" Target="https://www.caixa.gov.br/Downloads/sinapi-cadernos-tecnicos/SINAPI-CT-INSTALACOES-PREDIAIS-DE-AGUAS-PLUVIAIS-TUBOS-CONEXOES-CAIXAS-E-RALOS.pdf" TargetMode="External"/><Relationship Id="rId6929" Type="http://schemas.openxmlformats.org/officeDocument/2006/relationships/hyperlink" Target="https://www.caixa.gov.br/Downloads/sinapi-metodologia/Livro_SINAPI_Calculos_Parametros.pdf" TargetMode="External"/><Relationship Id="rId8284" Type="http://schemas.openxmlformats.org/officeDocument/2006/relationships/hyperlink" Target="https://www.caixa.gov.br/Downloads/sinapi-cadernos-tecnicos/SINAPI-CT-POCOS-DE-VISITA-E-CAIXAS-PARA-BOCAS-DE-LOBO.pdf" TargetMode="External"/><Relationship Id="rId9335" Type="http://schemas.openxmlformats.org/officeDocument/2006/relationships/hyperlink" Target="https://www.caixa.gov.br/Downloads/sinapi-cadernos-tecnicos/SINAPI-CT-TRANSPORTE-CARGA-E-DESCARGA-DE-MATERIAIS.pdf" TargetMode="External"/><Relationship Id="rId1324" Type="http://schemas.openxmlformats.org/officeDocument/2006/relationships/hyperlink" Target="https://www.caixa.gov.br/Downloads/sinapi-cadernos-tecnicos/SINAPI-CT-CONCRETO-PROJETADO.pdf" TargetMode="External"/><Relationship Id="rId4894" Type="http://schemas.openxmlformats.org/officeDocument/2006/relationships/hyperlink" Target="https://www.caixa.gov.br/Downloads/sinapi-cadernos-tecnicos/SINAPI-CT-INSTALACOES-HIDRAULICAS-RESERVACAO-E-BOMBAS-DE-RECALQUE.pdf" TargetMode="External"/><Relationship Id="rId5945" Type="http://schemas.openxmlformats.org/officeDocument/2006/relationships/hyperlink" Target="https://www.caixa.gov.br/Downloads/sinapi-cadernos-tecnicos/SINAPI-CT-INSTALACOES-DE-GAS-E-INCENDIO-EM-ACO-E-FERRO-GALVANIZADO.pdf" TargetMode="External"/><Relationship Id="rId8351" Type="http://schemas.openxmlformats.org/officeDocument/2006/relationships/hyperlink" Target="https://www.caixa.gov.br/Downloads/sinapi-cadernos-tecnicos/SINAPI-CT-QUADRAS-E-SEUS-EQUIPAMENTOS.pdf" TargetMode="External"/><Relationship Id="rId9402" Type="http://schemas.openxmlformats.org/officeDocument/2006/relationships/hyperlink" Target="https://www.caixa.gov.br/Downloads/sinapi-cadernos-tecnicos/SINAPI-CT-TRANSPORTE-CARGA-E-DESCARGA-DE-MATERIAIS.pdf" TargetMode="External"/><Relationship Id="rId30" Type="http://schemas.openxmlformats.org/officeDocument/2006/relationships/hyperlink" Target="https://www.caixa.gov.br/Downloads/sinapi-cadernos-tecnicos/SINAPI-CT-ALVENARIA-DE-VEDACAO.pdf" TargetMode="External"/><Relationship Id="rId3496" Type="http://schemas.openxmlformats.org/officeDocument/2006/relationships/hyperlink" Target="https://www.caixa.gov.br/Downloads/sinapi-cadernos-tecnicos/SINAPI-CT-ESQUADRIAS-PORTAS.pdf" TargetMode="External"/><Relationship Id="rId4547" Type="http://schemas.openxmlformats.org/officeDocument/2006/relationships/hyperlink" Target="https://www.caixa.gov.br/Downloads/sinapi-cadernos-tecnicos/SINAPI-CT-INSTALACOES-ELETRICAS-ELETRODUTOS-EMBUTIDOS-CABOS-CAIXAS-TOMADAS-E-INTERRUPTORES.pdf" TargetMode="External"/><Relationship Id="rId8004" Type="http://schemas.openxmlformats.org/officeDocument/2006/relationships/hyperlink" Target="https://www.caixa.gov.br/Downloads/sinapi-cadernos-tecnicos/SINAPI-CT-PISOS.pdf" TargetMode="External"/><Relationship Id="rId2098" Type="http://schemas.openxmlformats.org/officeDocument/2006/relationships/hyperlink" Target="https://www.caixa.gov.br/Downloads/sinapi-cadernos-tecnicos/SINAPI-CT-DEPRECIACAO-JUROS-IMPOSTOS-E-SEGUROS-MANUTENCAO-E-MATERIAIS-NA-OPERACAO-DOS-EQUIPAMENTOS.pdf" TargetMode="External"/><Relationship Id="rId3149" Type="http://schemas.openxmlformats.org/officeDocument/2006/relationships/hyperlink" Target="https://www.caixa.gov.br/Downloads/sinapi-cadernos-tecnicos/SINAPI-CT-ESCAVACAO-HORIZONTAL.pdf" TargetMode="External"/><Relationship Id="rId3563" Type="http://schemas.openxmlformats.org/officeDocument/2006/relationships/hyperlink" Target="https://www.caixa.gov.br/Downloads/sinapi-cadernos-tecnicos/SINAPI-CT-ESQUADRIAS-PORTAS.pdf" TargetMode="External"/><Relationship Id="rId4961" Type="http://schemas.openxmlformats.org/officeDocument/2006/relationships/hyperlink" Target="https://www.caixa.gov.br/Downloads/sinapi-cadernos-tecnicos/SINAPI-CT-INSTALACOES-HIDRAULICAS-RESERVACAO-E-BOMBAS-DE-RECALQUE.pdf" TargetMode="External"/><Relationship Id="rId7020" Type="http://schemas.openxmlformats.org/officeDocument/2006/relationships/hyperlink" Target="https://www.caixa.gov.br/Downloads/sinapi-metodologia/Livro_SINAPI_Calculos_Parametros.pdf" TargetMode="External"/><Relationship Id="rId484" Type="http://schemas.openxmlformats.org/officeDocument/2006/relationships/hyperlink" Target="https://www.caixa.gov.br/Downloads/sinapi-cadernos-tecnicos/SINAPI-CT-ASSENTAMENTO-DE-TUBOS-DE-PVC-E-METALICOS-EM-REDES-DE-AGUA.pdf" TargetMode="External"/><Relationship Id="rId2165" Type="http://schemas.openxmlformats.org/officeDocument/2006/relationships/hyperlink" Target="https://www.caixa.gov.br/Downloads/sinapi-cadernos-tecnicos/SINAPI-CT-DEPRECIACAO-JUROS-IMPOSTOS-E-SEGUROS-MANUTENCAO-E-MATERIAIS-NA-OPERACAO-DOS-EQUIPAMENTOS.pdf" TargetMode="External"/><Relationship Id="rId3216" Type="http://schemas.openxmlformats.org/officeDocument/2006/relationships/hyperlink" Target="https://www.caixa.gov.br/Downloads/sinapi-cadernos-tecnicos/SINAPI-CT-ESCAVACAO-VERTICAL-A-CEU-ABERTO.pdf" TargetMode="External"/><Relationship Id="rId4614" Type="http://schemas.openxmlformats.org/officeDocument/2006/relationships/hyperlink" Target="https://www.caixa.gov.br/Downloads/sinapi-cadernos-tecnicos/SINAPI-CT-INSTALACOES-ELETRICAS-ELETRODUTOS-CONEXOES-E-CONDULETES-APARENTES.pdf" TargetMode="External"/><Relationship Id="rId9192" Type="http://schemas.openxmlformats.org/officeDocument/2006/relationships/hyperlink" Target="https://www.caixa.gov.br/Downloads/sinapi-cadernos-tecnicos/SINAPI-CT-TRANSPORTE-DE-MATERIAIS-DENTRO-DO-CANTEIRO-DE-OBRAS.pdf" TargetMode="External"/><Relationship Id="rId137" Type="http://schemas.openxmlformats.org/officeDocument/2006/relationships/hyperlink" Target="https://www.caixa.gov.br/Downloads/sinapi-cadernos-tecnicos/SINAPI-CT-ARGAMASSAS.pdf" TargetMode="External"/><Relationship Id="rId3630" Type="http://schemas.openxmlformats.org/officeDocument/2006/relationships/hyperlink" Target="https://www.caixa.gov.br/Downloads/sinapi-cadernos-tecnicos/SINAPI-CT-ESTRUTURA-E-TRAMA-PARA-COBERTURA.pdf" TargetMode="External"/><Relationship Id="rId6786" Type="http://schemas.openxmlformats.org/officeDocument/2006/relationships/hyperlink" Target="https://www.caixa.gov.br/Downloads/sinapi-metodologia/Livro_SINAPI_Calculos_Parametros.pdf" TargetMode="External"/><Relationship Id="rId7837" Type="http://schemas.openxmlformats.org/officeDocument/2006/relationships/hyperlink" Target="https://www.caixa.gov.br/Downloads/sinapi-cadernos-tecnicos/SINAPI-CT-PINTURA-EXTERNA.pdf" TargetMode="External"/><Relationship Id="rId551" Type="http://schemas.openxmlformats.org/officeDocument/2006/relationships/hyperlink" Target="https://www.caixa.gov.br/Downloads/sinapi-cadernos-tecnicos/SINAPI-CT-ASSENTAMENTO-DE-TUBOS-DE-PVC-E-METALICOS-EM-REDES-DE-AGUA.pdf" TargetMode="External"/><Relationship Id="rId1181" Type="http://schemas.openxmlformats.org/officeDocument/2006/relationships/hyperlink" Target="https://www.caixa.gov.br/Downloads/sinapi-cadernos-tecnicos/SINAPI-CT-CAIXAS-DE-AGUA-PARA-EDIFICACOES.pdf" TargetMode="External"/><Relationship Id="rId2232" Type="http://schemas.openxmlformats.org/officeDocument/2006/relationships/hyperlink" Target="https://www.caixa.gov.br/Downloads/sinapi-cadernos-tecnicos/SINAPI-CT-DEPRECIACAO-JUROS-IMPOSTOS-E-SEGUROS-MANUTENCAO-E-MATERIAIS-NA-OPERACAO-DOS-EQUIPAMENTOS.pdf" TargetMode="External"/><Relationship Id="rId5388" Type="http://schemas.openxmlformats.org/officeDocument/2006/relationships/hyperlink" Target="https://www.caixa.gov.br/Downloads/sinapi-cadernos-tecnicos/SINAPI-CT-INSTALACOES-PREDIAIS-DE-ESGOTO-TUBOS-E-CONEXOES.pdf" TargetMode="External"/><Relationship Id="rId6439" Type="http://schemas.openxmlformats.org/officeDocument/2006/relationships/hyperlink" Target="https://www.caixa.gov.br/Downloads/sinapi-cadernos-tecnicos/SINAPI-CT-INSTALACOES-EM-COBRE.pdf" TargetMode="External"/><Relationship Id="rId6853" Type="http://schemas.openxmlformats.org/officeDocument/2006/relationships/hyperlink" Target="https://www.caixa.gov.br/Downloads/sinapi-metodologia/Livro_SINAPI_Calculos_Parametros.pdf" TargetMode="External"/><Relationship Id="rId7904" Type="http://schemas.openxmlformats.org/officeDocument/2006/relationships/hyperlink" Target="https://www.caixa.gov.br/Downloads/sinapi-cadernos-tecnicos/SINAPI-CT-PINTURA-EM-MADEIRA.pdf" TargetMode="External"/><Relationship Id="rId204" Type="http://schemas.openxmlformats.org/officeDocument/2006/relationships/hyperlink" Target="https://www.caixa.gov.br/Downloads/sinapi-cadernos-tecnicos/SINAPI-CT-ARGAMASSAS.pdf" TargetMode="External"/><Relationship Id="rId1998" Type="http://schemas.openxmlformats.org/officeDocument/2006/relationships/hyperlink" Target="https://www.caixa.gov.br/Downloads/sinapi-cadernos-tecnicos/SINAPI-CT-DEPRECIACAO-JUROS-IMPOSTOS-E-SEGUROS-MANUTENCAO-E-MATERIAIS-NA-OPERACAO-DOS-EQUIPAMENTOS.pdf" TargetMode="External"/><Relationship Id="rId5455" Type="http://schemas.openxmlformats.org/officeDocument/2006/relationships/hyperlink" Target="https://www.caixa.gov.br/Downloads/sinapi-cadernos-tecnicos/SINAPI-CT-INSTALACOES-PREDIAIS-DE-AGUA-FRIA-EM-PVC.pdf" TargetMode="External"/><Relationship Id="rId6506" Type="http://schemas.openxmlformats.org/officeDocument/2006/relationships/hyperlink" Target="https://www.caixa.gov.br/Downloads/sinapi-cadernos-tecnicos/SINAPI-CT-INSTALACOES-EM-COBRE.pdf" TargetMode="External"/><Relationship Id="rId6920" Type="http://schemas.openxmlformats.org/officeDocument/2006/relationships/hyperlink" Target="https://www.caixa.gov.br/Downloads/sinapi-metodologia/Livro_SINAPI_Calculos_Parametros.pdf" TargetMode="External"/><Relationship Id="rId4057" Type="http://schemas.openxmlformats.org/officeDocument/2006/relationships/hyperlink" Target="https://www.caixa.gov.br/Downloads/sinapi-cadernos-tecnicos/SINAPI-CT-FORMAS-PARA-ESTRUTURAS-DE-CONCRETO-ARMADO.pdf" TargetMode="External"/><Relationship Id="rId4471" Type="http://schemas.openxmlformats.org/officeDocument/2006/relationships/hyperlink" Target="https://www.caixa.gov.br/Downloads/sinapi-cadernos-tecnicos/SINAPI-CT-INSTALACOES-ELETRICAS-ELETRODUTOS-EMBUTIDOS-CABOS-CAIXAS-TOMADAS-E-INTERRUPTORES.pdf" TargetMode="External"/><Relationship Id="rId5108" Type="http://schemas.openxmlformats.org/officeDocument/2006/relationships/hyperlink" Target="https://www.caixa.gov.br/Downloads/sinapi-cadernos-tecnicos/SINAPI-CT-INSTALACOES-HIDRAULICAS-RESERVACAO-E-BOMBAS-DE-RECALQUE.pdf" TargetMode="External"/><Relationship Id="rId5522" Type="http://schemas.openxmlformats.org/officeDocument/2006/relationships/hyperlink" Target="https://www.caixa.gov.br/Downloads/sinapi-cadernos-tecnicos/SINAPI-CT-INSTALACOES-PREDIAIS-DE-AGUA-FRIA-EM-PVC.pdf" TargetMode="External"/><Relationship Id="rId8678" Type="http://schemas.openxmlformats.org/officeDocument/2006/relationships/hyperlink" Target="https://www.caixa.gov.br/Downloads/sinapi-cadernos-tecnicos/SINAPI-CT-REDES-DE-AGUA-E-ESGOTO-EM-PEAD-LISO-(TUBOS-E-CONEXOES).pdf" TargetMode="External"/><Relationship Id="rId9729" Type="http://schemas.openxmlformats.org/officeDocument/2006/relationships/hyperlink" Target="https://www.caixa.gov.br/Downloads/sinapi-cadernos-tecnicos/SINAPI-CT-VALVULAS-PARA-REDES-DE-SANEAMENTO.pdf" TargetMode="External"/><Relationship Id="rId3073" Type="http://schemas.openxmlformats.org/officeDocument/2006/relationships/hyperlink" Target="https://www.caixa.gov.br/Downloads/sinapi-cadernos-tecnicos/SINAPI-CT-ESCADAS.pdf" TargetMode="External"/><Relationship Id="rId4124" Type="http://schemas.openxmlformats.org/officeDocument/2006/relationships/hyperlink" Target="https://www.caixa.gov.br/Downloads/sinapi-cadernos-tecnicos/SINAPI-CT-FORMAS-PARA-PILARES-CIRCULARES.pdf" TargetMode="External"/><Relationship Id="rId7694" Type="http://schemas.openxmlformats.org/officeDocument/2006/relationships/hyperlink" Target="https://www.caixa.gov.br/Downloads/sinapi-cadernos-tecnicos/SINAPI-CT-PAVIMENTO-INTERTRAVADO.pdf" TargetMode="External"/><Relationship Id="rId1718" Type="http://schemas.openxmlformats.org/officeDocument/2006/relationships/hyperlink" Target="https://www.caixa.gov.br/Downloads/sinapi-cadernos-tecnicos/SINAPI-CT-CUSTOS-HORARIOS-PRODUTIVO-E-IMPRODUTIVO-DOS-EQUIPAMENTOS.pdf" TargetMode="External"/><Relationship Id="rId3140" Type="http://schemas.openxmlformats.org/officeDocument/2006/relationships/hyperlink" Target="https://www.caixa.gov.br/Downloads/sinapi-cadernos-tecnicos/SINAPI-CT-ESCADAS.pdf" TargetMode="External"/><Relationship Id="rId6296" Type="http://schemas.openxmlformats.org/officeDocument/2006/relationships/hyperlink" Target="https://www.caixa.gov.br/Downloads/sinapi-cadernos-tecnicos/SINAPI-CT-INSTALACOES-DE-GAS-EM-PEX-MULTICAMADAS.pdf" TargetMode="External"/><Relationship Id="rId7347" Type="http://schemas.openxmlformats.org/officeDocument/2006/relationships/hyperlink" Target="https://www.caixa.gov.br/Downloads/sinapi-cadernos-tecnicos/SINAPI-CT-MASSA-UNICA-EXTERNA.pdf" TargetMode="External"/><Relationship Id="rId8745" Type="http://schemas.openxmlformats.org/officeDocument/2006/relationships/hyperlink" Target="https://www.caixa.gov.br/Downloads/sinapi-cadernos-tecnicos/SINAPI-CT-REDES-DE-AGUA-E-ESGOTO-EM-PEAD-LISO-(TUBOS-E-CONEXOES).pdf" TargetMode="External"/><Relationship Id="rId7761" Type="http://schemas.openxmlformats.org/officeDocument/2006/relationships/hyperlink" Target="https://www.caixa.gov.br/Downloads/sinapi-cadernos-tecnicos/SINAPI-CT-PERFURACAO-HORIZONTAL-DIRECIONAL-HDD.pdf" TargetMode="External"/><Relationship Id="rId8812" Type="http://schemas.openxmlformats.org/officeDocument/2006/relationships/hyperlink" Target="https://www.caixa.gov.br/Downloads/sinapi-cadernos-tecnicos/SINAPI-CT-REVESTIMENTOS-CERAMICOS-INTERNOS.pdf" TargetMode="External"/><Relationship Id="rId3957" Type="http://schemas.openxmlformats.org/officeDocument/2006/relationships/hyperlink" Target="https://www.caixa.gov.br/Downloads/sinapi-cadernos-tecnicos/SINAPI-CT-FOSSAS-E-SUMIDOUROS.pdf" TargetMode="External"/><Relationship Id="rId6363" Type="http://schemas.openxmlformats.org/officeDocument/2006/relationships/hyperlink" Target="https://www.caixa.gov.br/Downloads/sinapi-cadernos-tecnicos/SINAPI-CT-INSTALACOES-DE-AR-CONDICIONADO-EM-COBRE.pdf" TargetMode="External"/><Relationship Id="rId7414" Type="http://schemas.openxmlformats.org/officeDocument/2006/relationships/hyperlink" Target="https://www.caixa.gov.br/Downloads/sinapi-cadernos-tecnicos/SINAPI-CT-MASSA-UNICA-INTERNA.pdf" TargetMode="External"/><Relationship Id="rId878" Type="http://schemas.openxmlformats.org/officeDocument/2006/relationships/hyperlink" Target="https://www.caixa.gov.br/Downloads/sinapi-cadernos-tecnicos/SINAPI-CT-ATERROS-BASES-SUB-BASES-E-IMPRIMACOES.pdf" TargetMode="External"/><Relationship Id="rId2559" Type="http://schemas.openxmlformats.org/officeDocument/2006/relationships/hyperlink" Target="https://www.caixa.gov.br/Downloads/sinapi-cadernos-tecnicos/SINAPI-CT-DEPRECIACAO-JUROS-IMPOSTOS-E-SEGUROS-MANUTENCAO-E-MATERIAIS-NA-OPERACAO-DOS-EQUIPAMENTOS.pdf" TargetMode="External"/><Relationship Id="rId2973" Type="http://schemas.openxmlformats.org/officeDocument/2006/relationships/hyperlink" Target="https://www.caixa.gov.br/Downloads/sinapi-cadernos-tecnicos/SINAPI-CT-EQUIPAMENTOS-DE-PROTECAO-COLETIVA.pdf" TargetMode="External"/><Relationship Id="rId6016" Type="http://schemas.openxmlformats.org/officeDocument/2006/relationships/hyperlink" Target="https://www.caixa.gov.br/Downloads/sinapi-cadernos-tecnicos/SINAPI-CT-INSTALACOES-DE-GAS-E-INCENDIO-EM-ACO-E-FERRO-GALVANIZADO.pdf" TargetMode="External"/><Relationship Id="rId6430" Type="http://schemas.openxmlformats.org/officeDocument/2006/relationships/hyperlink" Target="https://www.caixa.gov.br/Downloads/sinapi-cadernos-tecnicos/SINAPI-CT-INSTALACOES-EM-COBRE.pdf" TargetMode="External"/><Relationship Id="rId9586" Type="http://schemas.openxmlformats.org/officeDocument/2006/relationships/hyperlink" Target="https://www.caixa.gov.br/Downloads/sinapi-cadernos-tecnicos/SINAPI-CT-VIDROS-E-ESPELHOS.pdf" TargetMode="External"/><Relationship Id="rId945" Type="http://schemas.openxmlformats.org/officeDocument/2006/relationships/hyperlink" Target="https://www.caixa.gov.br/Downloads/sinapi-cadernos-tecnicos/SINAPI-CT-ATERROS-BASES-SUB-BASES-E-IMPRIMACOES.pdf" TargetMode="External"/><Relationship Id="rId1575" Type="http://schemas.openxmlformats.org/officeDocument/2006/relationships/hyperlink" Target="https://www.caixa.gov.br/Downloads/sinapi-cadernos-tecnicos/SINAPI-CT-CUSTOS-HORARIOS-PRODUTIVO-E-IMPRODUTIVO-DOS-EQUIPAMENTOS.pdf" TargetMode="External"/><Relationship Id="rId2626" Type="http://schemas.openxmlformats.org/officeDocument/2006/relationships/hyperlink" Target="https://www.caixa.gov.br/Downloads/sinapi-cadernos-tecnicos/SINAPI-CT-DEPRECIACAO-JUROS-IMPOSTOS-E-SEGUROS-MANUTENCAO-E-MATERIAIS-NA-OPERACAO-DOS-EQUIPAMENTOS.pdf" TargetMode="External"/><Relationship Id="rId5032" Type="http://schemas.openxmlformats.org/officeDocument/2006/relationships/hyperlink" Target="https://www.caixa.gov.br/Downloads/sinapi-cadernos-tecnicos/SINAPI-CT-INSTALACOES-HIDRAULICAS-RESERVACAO-E-BOMBAS-DE-RECALQUE.pdf" TargetMode="External"/><Relationship Id="rId8188" Type="http://schemas.openxmlformats.org/officeDocument/2006/relationships/hyperlink" Target="https://www.caixa.gov.br/Downloads/sinapi-cadernos-tecnicos/SINAPI-CT-POCOS-DE-VISITA-E-CAIXAS-PARA-BOCAS-DE-LOBO.pdf" TargetMode="External"/><Relationship Id="rId9239" Type="http://schemas.openxmlformats.org/officeDocument/2006/relationships/hyperlink" Target="https://www.caixa.gov.br/Downloads/sinapi-cadernos-tecnicos/SINAPI-CT-TRANSPORTE-DE-MATERIAIS-DENTRO-DO-CANTEIRO-DE-OBRAS.pdf" TargetMode="External"/><Relationship Id="rId9653" Type="http://schemas.openxmlformats.org/officeDocument/2006/relationships/hyperlink" Target="https://www.caixa.gov.br/Downloads/sinapi-cadernos-tecnicos/SINAPI-CT-VALVULAS-E-REGISTROS-PARA-SISTEMAS-PREDIAIS.pdf" TargetMode="External"/><Relationship Id="rId1228" Type="http://schemas.openxmlformats.org/officeDocument/2006/relationships/hyperlink" Target="https://www.caixa.gov.br/Downloads/sinapi-cadernos-tecnicos/SINAPI-CT-CANALETAS-GRELHAS-E-CAIXAS-COM-GRELHA-PARA-DRENAGEM.pdf" TargetMode="External"/><Relationship Id="rId4798" Type="http://schemas.openxmlformats.org/officeDocument/2006/relationships/hyperlink" Target="https://www.caixa.gov.br/Downloads/sinapi-cadernos-tecnicos/SINAPI-CT-INSTALACOES-ELETRICAS-REDE-DE-DISTRIBUICAO.pdf" TargetMode="External"/><Relationship Id="rId8255" Type="http://schemas.openxmlformats.org/officeDocument/2006/relationships/hyperlink" Target="https://www.caixa.gov.br/Downloads/sinapi-cadernos-tecnicos/SINAPI-CT-POCOS-DE-VISITA-E-CAIXAS-PARA-BOCAS-DE-LOBO.pdf" TargetMode="External"/><Relationship Id="rId9306" Type="http://schemas.openxmlformats.org/officeDocument/2006/relationships/hyperlink" Target="https://www.caixa.gov.br/Downloads/sinapi-cadernos-tecnicos/SINAPI-CT-TRANSPORTE-CARGA-E-DESCARGA-DE-MATERIAIS.pdf" TargetMode="External"/><Relationship Id="rId1642" Type="http://schemas.openxmlformats.org/officeDocument/2006/relationships/hyperlink" Target="https://www.caixa.gov.br/Downloads/sinapi-cadernos-tecnicos/SINAPI-CT-CUSTOS-HORARIOS-PRODUTIVO-E-IMPRODUTIVO-DOS-EQUIPAMENTOS.pdf" TargetMode="External"/><Relationship Id="rId5849" Type="http://schemas.openxmlformats.org/officeDocument/2006/relationships/hyperlink" Target="https://www.caixa.gov.br/Downloads/sinapi-cadernos-tecnicos/SINAPI-CT-INSTALACOES-PREDIAIS-DE-AGUAS-PLUVIAIS-TUBOS-CONEXOES-CAIXAS-E-RALOS.pdf" TargetMode="External"/><Relationship Id="rId7271" Type="http://schemas.openxmlformats.org/officeDocument/2006/relationships/hyperlink" Target="https://www.caixa.gov.br/Downloads/sinapi-cadernos-tecnicos/SINAPI-CT-LOUCAS-E-METAIS.pdf" TargetMode="External"/><Relationship Id="rId8322" Type="http://schemas.openxmlformats.org/officeDocument/2006/relationships/hyperlink" Target="https://www.caixa.gov.br/Downloads/sinapi-cadernos-tecnicos/SINAPI-CT-PRODUCAO-DE-CONCRETO.pdf" TargetMode="External"/><Relationship Id="rId9720" Type="http://schemas.openxmlformats.org/officeDocument/2006/relationships/hyperlink" Target="https://www.caixa.gov.br/Downloads/sinapi-cadernos-tecnicos/SINAPI-CT-VALVULAS-E-REGISTROS-PARA-SISTEMAS-PREDIAIS.pdf" TargetMode="External"/><Relationship Id="rId4865" Type="http://schemas.openxmlformats.org/officeDocument/2006/relationships/hyperlink" Target="https://www.caixa.gov.br/Downloads/sinapi-cadernos-tecnicos/SINAPI-CT-INSTALACOES-HIDRAULICAS-RESERVACAO-E-BOMBAS-DE-RECALQUE.pdf" TargetMode="External"/><Relationship Id="rId5916" Type="http://schemas.openxmlformats.org/officeDocument/2006/relationships/hyperlink" Target="https://www.caixa.gov.br/Downloads/sinapi-cadernos-tecnicos/SINAPI-CT-INSTALACOES-DE-DIVISORIAS-DIVERSAS.pdf" TargetMode="External"/><Relationship Id="rId388" Type="http://schemas.openxmlformats.org/officeDocument/2006/relationships/hyperlink" Target="https://www.caixa.gov.br/Downloads/sinapi-cadernos-tecnicos/SINAPI-CT-ASSENTAMENTO-DE-TUBOS-DE-ESGOTO-EM-PVC-E-PEAD.pdf" TargetMode="External"/><Relationship Id="rId2069" Type="http://schemas.openxmlformats.org/officeDocument/2006/relationships/hyperlink" Target="https://www.caixa.gov.br/Downloads/sinapi-cadernos-tecnicos/SINAPI-CT-DEPRECIACAO-JUROS-IMPOSTOS-E-SEGUROS-MANUTENCAO-E-MATERIAIS-NA-OPERACAO-DOS-EQUIPAMENTOS.pdf" TargetMode="External"/><Relationship Id="rId3467" Type="http://schemas.openxmlformats.org/officeDocument/2006/relationships/hyperlink" Target="https://www.caixa.gov.br/Downloads/sinapi-cadernos-tecnicos/SINAPI-CT-ESQUADRIAS-PORTAS.pdf" TargetMode="External"/><Relationship Id="rId3881" Type="http://schemas.openxmlformats.org/officeDocument/2006/relationships/hyperlink" Target="https://www.caixa.gov.br/Downloads/sinapi-cadernos-tecnicos/SINAPI-CT-EXECUCAO-DE-TIRANTES.pdf" TargetMode="External"/><Relationship Id="rId4518" Type="http://schemas.openxmlformats.org/officeDocument/2006/relationships/hyperlink" Target="https://www.caixa.gov.br/Downloads/sinapi-cadernos-tecnicos/SINAPI-CT-INSTALACOES-ELETRICAS-ELETRODUTOS-EMBUTIDOS-CABOS-CAIXAS-TOMADAS-E-INTERRUPTORES.pdf" TargetMode="External"/><Relationship Id="rId4932" Type="http://schemas.openxmlformats.org/officeDocument/2006/relationships/hyperlink" Target="https://www.caixa.gov.br/Downloads/sinapi-cadernos-tecnicos/SINAPI-CT-INSTALACOES-HIDRAULICAS-RESERVACAO-E-BOMBAS-DE-RECALQUE.pdf" TargetMode="External"/><Relationship Id="rId9096" Type="http://schemas.openxmlformats.org/officeDocument/2006/relationships/hyperlink" Target="https://www.caixa.gov.br/Downloads/sinapi-cadernos-tecnicos/SINAPI-CT-TRANSPORTE-FLUVIAL-CARGA-E-DESCARGA.pdf" TargetMode="External"/><Relationship Id="rId2483" Type="http://schemas.openxmlformats.org/officeDocument/2006/relationships/hyperlink" Target="https://www.caixa.gov.br/Downloads/sinapi-cadernos-tecnicos/SINAPI-CT-DEPRECIACAO-JUROS-IMPOSTOS-E-SEGUROS-MANUTENCAO-E-MATERIAIS-NA-OPERACAO-DOS-EQUIPAMENTOS.pdf" TargetMode="External"/><Relationship Id="rId3534" Type="http://schemas.openxmlformats.org/officeDocument/2006/relationships/hyperlink" Target="https://www.caixa.gov.br/Downloads/sinapi-cadernos-tecnicos/SINAPI-CT-ESQUADRIAS-PORTAS.pdf" TargetMode="External"/><Relationship Id="rId455" Type="http://schemas.openxmlformats.org/officeDocument/2006/relationships/hyperlink" Target="https://www.caixa.gov.br/Downloads/sinapi-cadernos-tecnicos/SINAPI-CT-ASSENTAMENTO-DE-TUBOS-DE-PVC-E-METALICOS-EM-REDES-DE-AGUA.pdf" TargetMode="External"/><Relationship Id="rId1085" Type="http://schemas.openxmlformats.org/officeDocument/2006/relationships/hyperlink" Target="https://www.caixa.gov.br/Downloads/sinapi-cadernos-tecnicos/SINAPI-CT-BOMBAS-HIDRAULICAS-CENTRIFUGAS-HORIZONTAIS-E-SUBMERSIVEIS.pdf" TargetMode="External"/><Relationship Id="rId2136" Type="http://schemas.openxmlformats.org/officeDocument/2006/relationships/hyperlink" Target="https://www.caixa.gov.br/Downloads/sinapi-cadernos-tecnicos/SINAPI-CT-DEPRECIACAO-JUROS-IMPOSTOS-E-SEGUROS-MANUTENCAO-E-MATERIAIS-NA-OPERACAO-DOS-EQUIPAMENTOS.pdf" TargetMode="External"/><Relationship Id="rId2550" Type="http://schemas.openxmlformats.org/officeDocument/2006/relationships/hyperlink" Target="https://www.caixa.gov.br/Downloads/sinapi-cadernos-tecnicos/SINAPI-CT-DEPRECIACAO-JUROS-IMPOSTOS-E-SEGUROS-MANUTENCAO-E-MATERIAIS-NA-OPERACAO-DOS-EQUIPAMENTOS.pdf" TargetMode="External"/><Relationship Id="rId3601" Type="http://schemas.openxmlformats.org/officeDocument/2006/relationships/hyperlink" Target="https://www.caixa.gov.br/Downloads/sinapi-cadernos-tecnicos/SINAPI-CT-ESTACAS-PRE-MOLDADAS.pdf" TargetMode="External"/><Relationship Id="rId6757" Type="http://schemas.openxmlformats.org/officeDocument/2006/relationships/hyperlink" Target="https://www.caixa.gov.br/Downloads/sinapi-cadernos-tecnicos/SINAPI-CT-LIMPEZA-DE-OBRA.pdf" TargetMode="External"/><Relationship Id="rId7808" Type="http://schemas.openxmlformats.org/officeDocument/2006/relationships/hyperlink" Target="https://www.caixa.gov.br/Downloads/sinapi-cadernos-tecnicos/SINAPI-CT-PERFURACAO-HORIZONTAL-DIRECIONAL-HDD.pdf" TargetMode="External"/><Relationship Id="rId9163" Type="http://schemas.openxmlformats.org/officeDocument/2006/relationships/hyperlink" Target="https://www.caixa.gov.br/Downloads/sinapi-cadernos-tecnicos/SINAPI-CT-TRANSPORTE-FLUVIAL-CARGA-E-DESCARGA.pdf" TargetMode="External"/><Relationship Id="rId108" Type="http://schemas.openxmlformats.org/officeDocument/2006/relationships/hyperlink" Target="https://www.caixa.gov.br/Downloads/sinapi-cadernos-tecnicos/SINAPI-CT-ARGAMASSAS.pdf" TargetMode="External"/><Relationship Id="rId522" Type="http://schemas.openxmlformats.org/officeDocument/2006/relationships/hyperlink" Target="https://www.caixa.gov.br/Downloads/sinapi-cadernos-tecnicos/SINAPI-CT-ASSENTAMENTO-DE-TUBOS-DE-PVC-E-METALICOS-EM-REDES-DE-AGUA.pdf" TargetMode="External"/><Relationship Id="rId1152" Type="http://schemas.openxmlformats.org/officeDocument/2006/relationships/hyperlink" Target="https://www.caixa.gov.br/Downloads/sinapi-cadernos-tecnicos/SINAPI-CT-CAIXAS-DE-AGUA-PARA-EDIFICACOES.pdf" TargetMode="External"/><Relationship Id="rId2203" Type="http://schemas.openxmlformats.org/officeDocument/2006/relationships/hyperlink" Target="https://www.caixa.gov.br/Downloads/sinapi-cadernos-tecnicos/SINAPI-CT-DEPRECIACAO-JUROS-IMPOSTOS-E-SEGUROS-MANUTENCAO-E-MATERIAIS-NA-OPERACAO-DOS-EQUIPAMENTOS.pdf" TargetMode="External"/><Relationship Id="rId5359" Type="http://schemas.openxmlformats.org/officeDocument/2006/relationships/hyperlink" Target="https://www.caixa.gov.br/Downloads/sinapi-cadernos-tecnicos/SINAPI-CT-INSTALACOES-PREDIAIS-DE-ESGOTO-TUBOS-E-CONEXOES.pdf" TargetMode="External"/><Relationship Id="rId5773" Type="http://schemas.openxmlformats.org/officeDocument/2006/relationships/hyperlink" Target="https://www.caixa.gov.br/Downloads/sinapi-cadernos-tecnicos/SINAPI-CT-INSTALACOES-PREDIAIS-DE-AGUA-QUENTE-EM-CPVC.pdf" TargetMode="External"/><Relationship Id="rId9230" Type="http://schemas.openxmlformats.org/officeDocument/2006/relationships/hyperlink" Target="https://www.caixa.gov.br/Downloads/sinapi-cadernos-tecnicos/SINAPI-CT-TRANSPORTE-DE-MATERIAIS-DENTRO-DO-CANTEIRO-DE-OBRAS.pdf" TargetMode="External"/><Relationship Id="rId4375" Type="http://schemas.openxmlformats.org/officeDocument/2006/relationships/hyperlink" Target="https://www.caixa.gov.br/Downloads/sinapi-cadernos-tecnicos/SINAPI-CT-INSTALACOES-ELETRICAS-ELETRODUTOS-EMBUTIDOS-CABOS-CAIXAS-TOMADAS-E-INTERRUPTORES.pdf" TargetMode="External"/><Relationship Id="rId5426" Type="http://schemas.openxmlformats.org/officeDocument/2006/relationships/hyperlink" Target="https://www.caixa.gov.br/Downloads/sinapi-cadernos-tecnicos/SINAPI-CT-INSTALACOES-PREDIAIS-DE-ESGOTO-TUBOS-E-CONEXOES.pdf" TargetMode="External"/><Relationship Id="rId6824" Type="http://schemas.openxmlformats.org/officeDocument/2006/relationships/hyperlink" Target="https://www.caixa.gov.br/Downloads/sinapi-metodologia/Livro_SINAPI_Calculos_Parametros.pdf" TargetMode="External"/><Relationship Id="rId1969" Type="http://schemas.openxmlformats.org/officeDocument/2006/relationships/hyperlink" Target="https://www.caixa.gov.br/Downloads/sinapi-cadernos-tecnicos/SINAPI-CT-DEPRECIACAO-JUROS-IMPOSTOS-E-SEGUROS-MANUTENCAO-E-MATERIAIS-NA-OPERACAO-DOS-EQUIPAMENTOS.pdf" TargetMode="External"/><Relationship Id="rId4028" Type="http://schemas.openxmlformats.org/officeDocument/2006/relationships/hyperlink" Target="https://www.caixa.gov.br/Downloads/sinapi-cadernos-tecnicos/SINAPI-CT-FORMAS-PARA-ESTRUTURAS-DE-CONCRETO-ARMADO.pdf" TargetMode="External"/><Relationship Id="rId5840" Type="http://schemas.openxmlformats.org/officeDocument/2006/relationships/hyperlink" Target="https://www.caixa.gov.br/Downloads/sinapi-cadernos-tecnicos/SINAPI-CT-INSTALACOES-PREDIAIS-DE-AGUAS-PLUVIAIS-TUBOS-CONEXOES-CAIXAS-E-RALOS.pdf" TargetMode="External"/><Relationship Id="rId8996" Type="http://schemas.openxmlformats.org/officeDocument/2006/relationships/hyperlink" Target="https://www.caixa.gov.br/Downloads/sinapi-cadernos-tecnicos/SINAPI-CT-SISTEMAS-DE-MEDICAO.pdf" TargetMode="External"/><Relationship Id="rId3391" Type="http://schemas.openxmlformats.org/officeDocument/2006/relationships/hyperlink" Target="https://www.caixa.gov.br/Downloads/sinapi-cadernos-tecnicos/SINAPI-CT-ESCORAMENTO-E-PREPARO-DE-FUNDO-DE-VALAS.pdf" TargetMode="External"/><Relationship Id="rId4442" Type="http://schemas.openxmlformats.org/officeDocument/2006/relationships/hyperlink" Target="https://www.caixa.gov.br/Downloads/sinapi-cadernos-tecnicos/SINAPI-CT-INSTALACOES-ELETRICAS-ELETRODUTOS-EMBUTIDOS-CABOS-CAIXAS-TOMADAS-E-INTERRUPTORES.pdf" TargetMode="External"/><Relationship Id="rId7598" Type="http://schemas.openxmlformats.org/officeDocument/2006/relationships/hyperlink" Target="https://www.caixa.gov.br/Downloads/sinapi-cadernos-tecnicos/SINAPI-CT-PAREDES-EM-DRYWALL.pdf" TargetMode="External"/><Relationship Id="rId8649" Type="http://schemas.openxmlformats.org/officeDocument/2006/relationships/hyperlink" Target="https://www.caixa.gov.br/Downloads/sinapi-cadernos-tecnicos/SINAPI-CT-REDES-DE-LOGICA-TELEFONIA-E-IMAGEM.pdf" TargetMode="External"/><Relationship Id="rId3044" Type="http://schemas.openxmlformats.org/officeDocument/2006/relationships/hyperlink" Target="https://www.caixa.gov.br/Downloads/sinapi-cadernos-tecnicos/SINAPI-CT-EQUIPAMENTOS-DE-PROTECAO-COLETIVA.pdf" TargetMode="External"/><Relationship Id="rId7665" Type="http://schemas.openxmlformats.org/officeDocument/2006/relationships/hyperlink" Target="https://www.caixa.gov.br/Downloads/sinapi-cadernos-tecnicos/SINAPI-CT-PASSEIOS-DE-CONCRETO.pdf" TargetMode="External"/><Relationship Id="rId8716" Type="http://schemas.openxmlformats.org/officeDocument/2006/relationships/hyperlink" Target="https://www.caixa.gov.br/Downloads/sinapi-cadernos-tecnicos/SINAPI-CT-REDES-DE-AGUA-E-ESGOTO-EM-PEAD-LISO-(TUBOS-E-CONEXOES).pdf" TargetMode="External"/><Relationship Id="rId2060" Type="http://schemas.openxmlformats.org/officeDocument/2006/relationships/hyperlink" Target="https://www.caixa.gov.br/Downloads/sinapi-cadernos-tecnicos/SINAPI-CT-DEPRECIACAO-JUROS-IMPOSTOS-E-SEGUROS-MANUTENCAO-E-MATERIAIS-NA-OPERACAO-DOS-EQUIPAMENTOS.pdf" TargetMode="External"/><Relationship Id="rId3111" Type="http://schemas.openxmlformats.org/officeDocument/2006/relationships/hyperlink" Target="https://www.caixa.gov.br/Downloads/sinapi-cadernos-tecnicos/SINAPI-CT-ESCADAS.pdf" TargetMode="External"/><Relationship Id="rId6267" Type="http://schemas.openxmlformats.org/officeDocument/2006/relationships/hyperlink" Target="https://www.caixa.gov.br/Downloads/sinapi-cadernos-tecnicos/SINAPI-CT-INSTALACOES-DE-GAS-EM-PEX-MULTICAMADAS.pdf" TargetMode="External"/><Relationship Id="rId6681" Type="http://schemas.openxmlformats.org/officeDocument/2006/relationships/hyperlink" Target="https://www.caixa.gov.br/Downloads/sinapi-cadernos-tecnicos/SINAPI-CT-LAJES-PRE-MOLDADAS.pdf" TargetMode="External"/><Relationship Id="rId7318" Type="http://schemas.openxmlformats.org/officeDocument/2006/relationships/hyperlink" Target="https://www.caixa.gov.br/Downloads/sinapi-cadernos-tecnicos/SINAPI-CT-MASSA-UNICA-EXTERNA.pdf" TargetMode="External"/><Relationship Id="rId7732" Type="http://schemas.openxmlformats.org/officeDocument/2006/relationships/hyperlink" Target="https://www.caixa.gov.br/Downloads/sinapi-cadernos-tecnicos/SINAPI-CT-PAVIMENTO-RIGIDO-DE-CONCRETO.pdf" TargetMode="External"/><Relationship Id="rId2877" Type="http://schemas.openxmlformats.org/officeDocument/2006/relationships/hyperlink" Target="https://www.caixa.gov.br/Downloads/sinapi-cadernos-tecnicos/SINAPI-CT-ELETROCALHAS.pdf" TargetMode="External"/><Relationship Id="rId5283" Type="http://schemas.openxmlformats.org/officeDocument/2006/relationships/hyperlink" Target="https://www.caixa.gov.br/Downloads/sinapi-cadernos-tecnicos/SINAPI-CT-INSTALACOES-HIDRAULICAS-EM-PPR.pdf" TargetMode="External"/><Relationship Id="rId6334" Type="http://schemas.openxmlformats.org/officeDocument/2006/relationships/hyperlink" Target="https://www.caixa.gov.br/Downloads/sinapi-cadernos-tecnicos/SINAPI-CT-INSTALACOES-DE-AR-CONDICIONADO.pdf" TargetMode="External"/><Relationship Id="rId849" Type="http://schemas.openxmlformats.org/officeDocument/2006/relationships/hyperlink" Target="https://www.caixa.gov.br/Downloads/sinapi-cadernos-tecnicos/SINAPI-CT-ATERROS-BASES-SUB-BASES-E-IMPRIMACOES.pdf" TargetMode="External"/><Relationship Id="rId1479" Type="http://schemas.openxmlformats.org/officeDocument/2006/relationships/hyperlink" Target="https://www.caixa.gov.br/Downloads/sinapi-cadernos-tecnicos/SINAPI-CT-CUSTOS-HORARIOS-PRODUTIVO-E-IMPRODUTIVO-DOS-EQUIPAMENTOS.pdf" TargetMode="External"/><Relationship Id="rId3928" Type="http://schemas.openxmlformats.org/officeDocument/2006/relationships/hyperlink" Target="https://www.caixa.gov.br/Downloads/sinapi-cadernos-tecnicos/SINAPI-CT-FOSSAS-E-SUMIDOUROS.pdf" TargetMode="External"/><Relationship Id="rId5350" Type="http://schemas.openxmlformats.org/officeDocument/2006/relationships/hyperlink" Target="https://www.caixa.gov.br/Downloads/sinapi-cadernos-tecnicos/SINAPI-CT-INSTALACOES-PREDIAIS-DE-ESGOTO-CAIXAS-E-RALOS.pdf" TargetMode="External"/><Relationship Id="rId6401" Type="http://schemas.openxmlformats.org/officeDocument/2006/relationships/hyperlink" Target="https://www.caixa.gov.br/Downloads/sinapi-cadernos-tecnicos/SINAPI-CT-INSTALACOES-EM-COBRE.pdf" TargetMode="External"/><Relationship Id="rId9557" Type="http://schemas.openxmlformats.org/officeDocument/2006/relationships/hyperlink" Target="https://www.caixa.gov.br/Downloads/sinapi-cadernos-tecnicos/SINAPI-CT-VERGAS-CONTRAVERGAS-E-FIXACAO-DE-ALVENARIA.pdf" TargetMode="External"/><Relationship Id="rId1893" Type="http://schemas.openxmlformats.org/officeDocument/2006/relationships/hyperlink" Target="https://www.caixa.gov.br/Downloads/sinapi-cadernos-tecnicos/SINAPI-CT-DEMOLICOES-E-REMOCOES.pdf" TargetMode="External"/><Relationship Id="rId2944" Type="http://schemas.openxmlformats.org/officeDocument/2006/relationships/hyperlink" Target="https://www.caixa.gov.br/Downloads/sinapi-cadernos-tecnicos/SINAPI-CT-ENERGIA-SOLAR-PARA-EDIFICACOES.pdf" TargetMode="External"/><Relationship Id="rId5003" Type="http://schemas.openxmlformats.org/officeDocument/2006/relationships/hyperlink" Target="https://www.caixa.gov.br/Downloads/sinapi-cadernos-tecnicos/SINAPI-CT-INSTALACOES-HIDRAULICAS-RESERVACAO-E-BOMBAS-DE-RECALQUE.pdf" TargetMode="External"/><Relationship Id="rId8159" Type="http://schemas.openxmlformats.org/officeDocument/2006/relationships/hyperlink" Target="https://www.caixa.gov.br/Downloads/sinapi-cadernos-tecnicos/SINAPI-CT-POCOS-DE-VISITA-E-CAIXAS-PARA-BOCAS-DE-LOBO.pdf" TargetMode="External"/><Relationship Id="rId916" Type="http://schemas.openxmlformats.org/officeDocument/2006/relationships/hyperlink" Target="https://www.caixa.gov.br/Downloads/sinapi-cadernos-tecnicos/SINAPI-CT-ATERROS-BASES-SUB-BASES-E-IMPRIMACOES.pdf" TargetMode="External"/><Relationship Id="rId1546" Type="http://schemas.openxmlformats.org/officeDocument/2006/relationships/hyperlink" Target="https://www.caixa.gov.br/Downloads/sinapi-cadernos-tecnicos/SINAPI-CT-CUSTOS-HORARIOS-PRODUTIVO-E-IMPRODUTIVO-DOS-EQUIPAMENTOS.pdf" TargetMode="External"/><Relationship Id="rId1960" Type="http://schemas.openxmlformats.org/officeDocument/2006/relationships/hyperlink" Target="https://www.caixa.gov.br/Downloads/sinapi-cadernos-tecnicos/SINAPI-CT-DEPRECIACAO-JUROS-IMPOSTOS-E-SEGUROS-MANUTENCAO-E-MATERIAIS-NA-OPERACAO-DOS-EQUIPAMENTOS.pdf" TargetMode="External"/><Relationship Id="rId7175" Type="http://schemas.openxmlformats.org/officeDocument/2006/relationships/hyperlink" Target="https://www.caixa.gov.br/Downloads/sinapi-cadernos-tecnicos/SINAPI-CT-LOUCAS-E-METAIS.pdf" TargetMode="External"/><Relationship Id="rId8573" Type="http://schemas.openxmlformats.org/officeDocument/2006/relationships/hyperlink" Target="https://www.caixa.gov.br/Downloads/sinapi-cadernos-tecnicos/SINAPI-CT-REDES-ENTERRADAS-DE-DISTRIBUICAO-ELETRICA.pdf" TargetMode="External"/><Relationship Id="rId9624" Type="http://schemas.openxmlformats.org/officeDocument/2006/relationships/hyperlink" Target="https://www.caixa.gov.br/Downloads/sinapi-cadernos-tecnicos/SINAPI-CT-VIDROS-E-ESPELHOS.pdf" TargetMode="External"/><Relationship Id="rId1613" Type="http://schemas.openxmlformats.org/officeDocument/2006/relationships/hyperlink" Target="https://www.caixa.gov.br/Downloads/sinapi-cadernos-tecnicos/SINAPI-CT-CUSTOS-HORARIOS-PRODUTIVO-E-IMPRODUTIVO-DOS-EQUIPAMENTOS.pdf" TargetMode="External"/><Relationship Id="rId4769" Type="http://schemas.openxmlformats.org/officeDocument/2006/relationships/hyperlink" Target="https://www.caixa.gov.br/Downloads/sinapi-cadernos-tecnicos/SINAPI-CT-INSTALACOES-ELETRICAS-REDE-DE-DISTRIBUICAO.pdf" TargetMode="External"/><Relationship Id="rId8226" Type="http://schemas.openxmlformats.org/officeDocument/2006/relationships/hyperlink" Target="https://www.caixa.gov.br/Downloads/sinapi-cadernos-tecnicos/SINAPI-CT-POCOS-DE-VISITA-E-CAIXAS-PARA-BOCAS-DE-LOBO.pdf" TargetMode="External"/><Relationship Id="rId8640" Type="http://schemas.openxmlformats.org/officeDocument/2006/relationships/hyperlink" Target="https://www.caixa.gov.br/Downloads/sinapi-cadernos-tecnicos/SINAPI-CT-REDES-DE-LOGICA-TELEFONIA-E-IMAGEM.pdf" TargetMode="External"/><Relationship Id="rId3785" Type="http://schemas.openxmlformats.org/officeDocument/2006/relationships/hyperlink" Target="https://www.caixa.gov.br/Downloads/sinapi-cadernos-tecnicos/SINAPI-CT-ESTRUTURAS-DE-MADEIRA.pdf" TargetMode="External"/><Relationship Id="rId4836" Type="http://schemas.openxmlformats.org/officeDocument/2006/relationships/hyperlink" Target="https://www.caixa.gov.br/Downloads/sinapi-cadernos-tecnicos/SINAPI-CT-INSTALACOES-HIDRAULICAS-RESERVACAO-E-BOMBAS-DE-RECALQUE.pdf" TargetMode="External"/><Relationship Id="rId6191" Type="http://schemas.openxmlformats.org/officeDocument/2006/relationships/hyperlink" Target="https://www.caixa.gov.br/Downloads/sinapi-cadernos-tecnicos/SINAPI-CT-INSTALACOES-DE-GAS-E-INCENDIO-EM-ACO-E-FERRO-GALVANIZADO.pdf" TargetMode="External"/><Relationship Id="rId7242" Type="http://schemas.openxmlformats.org/officeDocument/2006/relationships/hyperlink" Target="https://www.caixa.gov.br/Downloads/sinapi-cadernos-tecnicos/SINAPI-CT-LOUCAS-E-METAIS.pdf" TargetMode="External"/><Relationship Id="rId2387" Type="http://schemas.openxmlformats.org/officeDocument/2006/relationships/hyperlink" Target="https://www.caixa.gov.br/Downloads/sinapi-cadernos-tecnicos/SINAPI-CT-DEPRECIACAO-JUROS-IMPOSTOS-E-SEGUROS-MANUTENCAO-E-MATERIAIS-NA-OPERACAO-DOS-EQUIPAMENTOS.pdf" TargetMode="External"/><Relationship Id="rId3438" Type="http://schemas.openxmlformats.org/officeDocument/2006/relationships/hyperlink" Target="https://www.caixa.gov.br/Downloads/sinapi-cadernos-tecnicos/SINAPI-CT-ESQUADRIAS-JANELAS.pdf" TargetMode="External"/><Relationship Id="rId3852" Type="http://schemas.openxmlformats.org/officeDocument/2006/relationships/hyperlink" Target="https://www.caixa.gov.br/Downloads/sinapi-cadernos-tecnicos/SINAPI-CT-EXECUCAO-DE-TIRANTES.pdf" TargetMode="External"/><Relationship Id="rId359" Type="http://schemas.openxmlformats.org/officeDocument/2006/relationships/hyperlink" Target="https://www.caixa.gov.br/Downloads/sinapi-cadernos-tecnicos/SINAPI-CT-ASSENTAMENTO-DE-TUBOS-DE-ESGOTO-EM-PVC-E-PEAD.pdf" TargetMode="External"/><Relationship Id="rId773" Type="http://schemas.openxmlformats.org/officeDocument/2006/relationships/hyperlink" Target="https://www.caixa.gov.br/Downloads/sinapi-cadernos-tecnicos/SINAPI-CT-ATERROS-BASES-SUB-BASES-E-IMPRIMACOES.pdf" TargetMode="External"/><Relationship Id="rId2454" Type="http://schemas.openxmlformats.org/officeDocument/2006/relationships/hyperlink" Target="https://www.caixa.gov.br/Downloads/sinapi-cadernos-tecnicos/SINAPI-CT-DEPRECIACAO-JUROS-IMPOSTOS-E-SEGUROS-MANUTENCAO-E-MATERIAIS-NA-OPERACAO-DOS-EQUIPAMENTOS.pdf" TargetMode="External"/><Relationship Id="rId3505" Type="http://schemas.openxmlformats.org/officeDocument/2006/relationships/hyperlink" Target="https://www.caixa.gov.br/Downloads/sinapi-cadernos-tecnicos/SINAPI-CT-ESQUADRIAS-PORTAS.pdf" TargetMode="External"/><Relationship Id="rId4903" Type="http://schemas.openxmlformats.org/officeDocument/2006/relationships/hyperlink" Target="https://www.caixa.gov.br/Downloads/sinapi-cadernos-tecnicos/SINAPI-CT-INSTALACOES-HIDRAULICAS-RESERVACAO-E-BOMBAS-DE-RECALQUE.pdf" TargetMode="External"/><Relationship Id="rId9067" Type="http://schemas.openxmlformats.org/officeDocument/2006/relationships/hyperlink" Target="https://www.caixa.gov.br/Downloads/sinapi-cadernos-tecnicos/SINAPI-CT-TELHAMENTO-PARA-COBERTURA.pdf" TargetMode="External"/><Relationship Id="rId9481" Type="http://schemas.openxmlformats.org/officeDocument/2006/relationships/hyperlink" Target="https://www.caixa.gov.br/Downloads/sinapi-cadernos-tecnicos/SINAPI-CT-TUBULACAO-FLANGEADA-PARA-REDES-DE-AGUA.pdf" TargetMode="External"/><Relationship Id="rId426" Type="http://schemas.openxmlformats.org/officeDocument/2006/relationships/hyperlink" Target="https://www.caixa.gov.br/Downloads/sinapi-cadernos-tecnicos/SINAPI-CT-ASSENTAMENTO-DE-TUBOS-DE-PVC-E-METALICOS-EM-REDES-DE-AGUA.pdf" TargetMode="External"/><Relationship Id="rId1056" Type="http://schemas.openxmlformats.org/officeDocument/2006/relationships/hyperlink" Target="https://www.caixa.gov.br/Downloads/sinapi-cadernos-tecnicos/SINAPI-CT-BOCAS-PARA-BUEIROS.pdf" TargetMode="External"/><Relationship Id="rId2107" Type="http://schemas.openxmlformats.org/officeDocument/2006/relationships/hyperlink" Target="https://www.caixa.gov.br/Downloads/sinapi-cadernos-tecnicos/SINAPI-CT-DEPRECIACAO-JUROS-IMPOSTOS-E-SEGUROS-MANUTENCAO-E-MATERIAIS-NA-OPERACAO-DOS-EQUIPAMENTOS.pdf" TargetMode="External"/><Relationship Id="rId8083" Type="http://schemas.openxmlformats.org/officeDocument/2006/relationships/hyperlink" Target="https://www.caixa.gov.br/Downloads/sinapi-cadernos-tecnicos/SINAPI-CT-POSTES-DE-CONCRETO-E-METALICOS.pdf" TargetMode="External"/><Relationship Id="rId9134" Type="http://schemas.openxmlformats.org/officeDocument/2006/relationships/hyperlink" Target="https://www.caixa.gov.br/Downloads/sinapi-cadernos-tecnicos/SINAPI-CT-TRANSPORTE-FLUVIAL-CARGA-E-DESCARGA.pdf" TargetMode="External"/><Relationship Id="rId840" Type="http://schemas.openxmlformats.org/officeDocument/2006/relationships/hyperlink" Target="https://www.caixa.gov.br/Downloads/sinapi-cadernos-tecnicos/SINAPI-CT-ATERROS-BASES-SUB-BASES-E-IMPRIMACOES.pdf" TargetMode="External"/><Relationship Id="rId1470" Type="http://schemas.openxmlformats.org/officeDocument/2006/relationships/hyperlink" Target="https://www.caixa.gov.br/Downloads/sinapi-cadernos-tecnicos/SINAPI-CT-CUSTOS-HORARIOS-PRODUTIVO-E-IMPRODUTIVO-DOS-EQUIPAMENTOS.pdf" TargetMode="External"/><Relationship Id="rId2521" Type="http://schemas.openxmlformats.org/officeDocument/2006/relationships/hyperlink" Target="https://www.caixa.gov.br/Downloads/sinapi-cadernos-tecnicos/SINAPI-CT-DEPRECIACAO-JUROS-IMPOSTOS-E-SEGUROS-MANUTENCAO-E-MATERIAIS-NA-OPERACAO-DOS-EQUIPAMENTOS.pdf" TargetMode="External"/><Relationship Id="rId4279" Type="http://schemas.openxmlformats.org/officeDocument/2006/relationships/hyperlink" Target="https://www.caixa.gov.br/Downloads/sinapi-cadernos-tecnicos/SINAPI-CT-ILUMINACAO-PREDIAL-E-MONITORAMENTO.pdf" TargetMode="External"/><Relationship Id="rId5677" Type="http://schemas.openxmlformats.org/officeDocument/2006/relationships/hyperlink" Target="https://www.caixa.gov.br/Downloads/sinapi-cadernos-tecnicos/SINAPI-CT-INSTALACOES-PREDIAIS-DE-AGUA-QUENTE-EM-CPVC.pdf" TargetMode="External"/><Relationship Id="rId6728" Type="http://schemas.openxmlformats.org/officeDocument/2006/relationships/hyperlink" Target="https://www.caixa.gov.br/Downloads/sinapi-cadernos-tecnicos/SINAPI-CT-LIGACOES-PREDIAIS-DE-AGUA-E-ESGOTO.pdf" TargetMode="External"/><Relationship Id="rId1123" Type="http://schemas.openxmlformats.org/officeDocument/2006/relationships/hyperlink" Target="https://www.caixa.gov.br/Downloads/sinapi-cadernos-tecnicos/SINAPI-CT-CAIXAS-ENTERRADAS.pdf" TargetMode="External"/><Relationship Id="rId4693" Type="http://schemas.openxmlformats.org/officeDocument/2006/relationships/hyperlink" Target="https://www.caixa.gov.br/Downloads/sinapi-cadernos-tecnicos/SINAPI-CT-INSTALACOES-ELETRICAS-QUADROS-CABOS-DISJUNTORES-CONTATORES-E-BARRAMENTOS-BLINDADOS.pdf" TargetMode="External"/><Relationship Id="rId5744" Type="http://schemas.openxmlformats.org/officeDocument/2006/relationships/hyperlink" Target="https://www.caixa.gov.br/Downloads/sinapi-cadernos-tecnicos/SINAPI-CT-INSTALACOES-PREDIAIS-DE-AGUA-QUENTE-EM-CPVC.pdf" TargetMode="External"/><Relationship Id="rId8150" Type="http://schemas.openxmlformats.org/officeDocument/2006/relationships/hyperlink" Target="https://www.caixa.gov.br/Downloads/sinapi-cadernos-tecnicos/SINAPI-CT-POCOS-DE-VISITA-E-CAIXAS-PARA-BOCAS-DE-LOBO.pdf" TargetMode="External"/><Relationship Id="rId9201" Type="http://schemas.openxmlformats.org/officeDocument/2006/relationships/hyperlink" Target="https://www.caixa.gov.br/Downloads/sinapi-cadernos-tecnicos/SINAPI-CT-TRANSPORTE-DE-MATERIAIS-DENTRO-DO-CANTEIRO-DE-OBRAS.pdf" TargetMode="External"/><Relationship Id="rId3295" Type="http://schemas.openxmlformats.org/officeDocument/2006/relationships/hyperlink" Target="https://www.caixa.gov.br/Downloads/sinapi-cadernos-tecnicos/SINAPI-CT-ESCAVACAO-DE-VALAS.pdf" TargetMode="External"/><Relationship Id="rId4346" Type="http://schemas.openxmlformats.org/officeDocument/2006/relationships/hyperlink" Target="https://www.caixa.gov.br/Downloads/sinapi-cadernos-tecnicos/SINAPI-CT-IMPERMEABILIZACAO-PROTECAO-MECANICA-E-TRATAMENTO-DE-JUNTA.pdf" TargetMode="External"/><Relationship Id="rId4760" Type="http://schemas.openxmlformats.org/officeDocument/2006/relationships/hyperlink" Target="https://www.caixa.gov.br/Downloads/sinapi-cadernos-tecnicos/SINAPI-CT-INSTALACOES-ELETRICAS-REDE-DE-DISTRIBUICAO.pdf" TargetMode="External"/><Relationship Id="rId5811" Type="http://schemas.openxmlformats.org/officeDocument/2006/relationships/hyperlink" Target="https://www.caixa.gov.br/Downloads/sinapi-cadernos-tecnicos/SINAPI-CT-INSTALACOES-PREDIAIS-DE-AGUA-QUENTE-EM-CPVC.pdf" TargetMode="External"/><Relationship Id="rId8967" Type="http://schemas.openxmlformats.org/officeDocument/2006/relationships/hyperlink" Target="https://www.caixa.gov.br/Downloads/sinapi-cadernos-tecnicos/SINAPI-CT-SISTEMAS-DE-MEDICAO.pdf" TargetMode="External"/><Relationship Id="rId3362" Type="http://schemas.openxmlformats.org/officeDocument/2006/relationships/hyperlink" Target="https://www.caixa.gov.br/Downloads/sinapi-cadernos-tecnicos/SINAPI-CT-ESCORAMENTO-E-PREPARO-DE-FUNDO-DE-VALAS.pdf" TargetMode="External"/><Relationship Id="rId4413" Type="http://schemas.openxmlformats.org/officeDocument/2006/relationships/hyperlink" Target="https://www.caixa.gov.br/Downloads/sinapi-cadernos-tecnicos/SINAPI-CT-INSTALACOES-ELETRICAS-ELETRODUTOS-EMBUTIDOS-CABOS-CAIXAS-TOMADAS-E-INTERRUPTORES.pdf" TargetMode="External"/><Relationship Id="rId7569" Type="http://schemas.openxmlformats.org/officeDocument/2006/relationships/hyperlink" Target="https://www.caixa.gov.br/Downloads/sinapi-cadernos-tecnicos/SINAPI-CT-PAREDES-DE-CONCRETO-ESTUCAMENTO.pdf" TargetMode="External"/><Relationship Id="rId7983" Type="http://schemas.openxmlformats.org/officeDocument/2006/relationships/hyperlink" Target="https://www.caixa.gov.br/Downloads/sinapi-cadernos-tecnicos/SINAPI-CT-PINTURA-PARA-PISOS-E-PARA-SINALIZACAO-HORIZONTAL-E-VERTICAL.pdf" TargetMode="External"/><Relationship Id="rId283" Type="http://schemas.openxmlformats.org/officeDocument/2006/relationships/hyperlink" Target="https://www.caixa.gov.br/Downloads/sinapi-cadernos-tecnicos/SINAPI-CT-ARMACAO-PARA-ESTRUTURAS-DE-CONCRETO-ARMADO.pdf" TargetMode="External"/><Relationship Id="rId3015" Type="http://schemas.openxmlformats.org/officeDocument/2006/relationships/hyperlink" Target="https://www.caixa.gov.br/Downloads/sinapi-cadernos-tecnicos/SINAPI-CT-EQUIPAMENTOS-DE-PROTECAO-COLETIVA.pdf" TargetMode="External"/><Relationship Id="rId6585" Type="http://schemas.openxmlformats.org/officeDocument/2006/relationships/hyperlink" Target="https://www.caixa.gov.br/Downloads/sinapi-cadernos-tecnicos/SINAPI-CT-INSTALACOES-EM-COBRE.pdf" TargetMode="External"/><Relationship Id="rId7636" Type="http://schemas.openxmlformats.org/officeDocument/2006/relationships/hyperlink" Target="https://www.caixa.gov.br/Downloads/sinapi-cadernos-tecnicos/SINAPI-CT-PARQUINHOS-E-EQUIPAMENTOS-DE-GINASTICA-AO-AR-LIVRE.pdf" TargetMode="External"/><Relationship Id="rId350" Type="http://schemas.openxmlformats.org/officeDocument/2006/relationships/hyperlink" Target="https://www.caixa.gov.br/Downloads/sinapi-cadernos-tecnicos/SINAPI-CT-ASSENTAMENTO-DE-TUBOS-DE-ESGOTO-EM-PVC-E-PEAD.pdf" TargetMode="External"/><Relationship Id="rId2031" Type="http://schemas.openxmlformats.org/officeDocument/2006/relationships/hyperlink" Target="https://www.caixa.gov.br/Downloads/sinapi-cadernos-tecnicos/SINAPI-CT-DEPRECIACAO-JUROS-IMPOSTOS-E-SEGUROS-MANUTENCAO-E-MATERIAIS-NA-OPERACAO-DOS-EQUIPAMENTOS.pdf" TargetMode="External"/><Relationship Id="rId5187" Type="http://schemas.openxmlformats.org/officeDocument/2006/relationships/hyperlink" Target="https://www.caixa.gov.br/Downloads/sinapi-cadernos-tecnicos/SINAPI-CT-INSTALACOES-HIDRAULICAS-EM-PEX.pdf" TargetMode="External"/><Relationship Id="rId6238" Type="http://schemas.openxmlformats.org/officeDocument/2006/relationships/hyperlink" Target="https://www.caixa.gov.br/Downloads/sinapi-cadernos-tecnicos/SINAPI-CT-INSTALACOES-DE-GAS-E-INCENDIO-EM-ACO-E-FERRO-GALVANIZADO.pdf" TargetMode="External"/><Relationship Id="rId5254" Type="http://schemas.openxmlformats.org/officeDocument/2006/relationships/hyperlink" Target="https://www.caixa.gov.br/Downloads/sinapi-cadernos-tecnicos/SINAPI-CT-INSTALACOES-HIDRAULICAS-EM-PPR.pdf" TargetMode="External"/><Relationship Id="rId6652" Type="http://schemas.openxmlformats.org/officeDocument/2006/relationships/hyperlink" Target="https://www.caixa.gov.br/Downloads/sinapi-cadernos-tecnicos/SINAPI-CT-INSTALACOES-PARA-CANTEIROS-DE-OBRAS.pdf" TargetMode="External"/><Relationship Id="rId7703" Type="http://schemas.openxmlformats.org/officeDocument/2006/relationships/hyperlink" Target="https://www.caixa.gov.br/Downloads/sinapi-cadernos-tecnicos/SINAPI-CT-PAVIMENTO-INTERTRAVADO.pdf" TargetMode="External"/><Relationship Id="rId1797" Type="http://schemas.openxmlformats.org/officeDocument/2006/relationships/hyperlink" Target="https://www.caixa.gov.br/Downloads/sinapi-cadernos-tecnicos/SINAPI-CT-CUSTOS-HORARIOS-PRODUTIVO-E-IMPRODUTIVO-DOS-EQUIPAMENTOS.pdf" TargetMode="External"/><Relationship Id="rId2848" Type="http://schemas.openxmlformats.org/officeDocument/2006/relationships/hyperlink" Target="https://www.caixa.gov.br/Downloads/sinapi-cadernos-tecnicos/SINAPI-CT-DUTOS-PARA-AR-CONDICIONADO.pdf" TargetMode="External"/><Relationship Id="rId6305" Type="http://schemas.openxmlformats.org/officeDocument/2006/relationships/hyperlink" Target="https://www.caixa.gov.br/Downloads/sinapi-cadernos-tecnicos/SINAPI-CT-INSTALACOES-DE-AR-CONDICIONADO.pdf" TargetMode="External"/><Relationship Id="rId89" Type="http://schemas.openxmlformats.org/officeDocument/2006/relationships/hyperlink" Target="https://www.caixa.gov.br/Downloads/sinapi-cadernos-tecnicos/SINAPI-CT-ALVENARIAS-DIVERSAS.pdf" TargetMode="External"/><Relationship Id="rId1864" Type="http://schemas.openxmlformats.org/officeDocument/2006/relationships/hyperlink" Target="https://www.caixa.gov.br/Downloads/sinapi-cadernos-tecnicos/SINAPI-CT-DEMOLICOES-E-REMOCOES.pdf" TargetMode="External"/><Relationship Id="rId2915" Type="http://schemas.openxmlformats.org/officeDocument/2006/relationships/hyperlink" Target="https://www.caixa.gov.br/Downloads/sinapi-cadernos-tecnicos/SINAPI-CT-ELETROCALHAS.pdf" TargetMode="External"/><Relationship Id="rId4270" Type="http://schemas.openxmlformats.org/officeDocument/2006/relationships/hyperlink" Target="https://www.caixa.gov.br/Downloads/sinapi-cadernos-tecnicos/SINAPI-CT-GUIAS-E-SARJETAS.pdf" TargetMode="External"/><Relationship Id="rId5321" Type="http://schemas.openxmlformats.org/officeDocument/2006/relationships/hyperlink" Target="https://www.caixa.gov.br/Downloads/sinapi-cadernos-tecnicos/SINAPI-CT-INSTALACOES-HIDRAULICAS-EM-PPR.pdf" TargetMode="External"/><Relationship Id="rId8477" Type="http://schemas.openxmlformats.org/officeDocument/2006/relationships/hyperlink" Target="https://www.caixa.gov.br/Downloads/sinapi-cadernos-tecnicos/SINAPI-CT-RASGOS-E-FIXACOES.pdf" TargetMode="External"/><Relationship Id="rId8891" Type="http://schemas.openxmlformats.org/officeDocument/2006/relationships/hyperlink" Target="https://www.caixa.gov.br/Downloads/sinapi-cadernos-tecnicos/SINAPI-CT-SINALIZACAO-VERTICAL-VIARIA.pdf" TargetMode="External"/><Relationship Id="rId9528" Type="http://schemas.openxmlformats.org/officeDocument/2006/relationships/hyperlink" Target="https://www.caixa.gov.br/Downloads/sinapi-cadernos-tecnicos/SINAPI-CT-USINAGENS.pdf" TargetMode="External"/><Relationship Id="rId1517" Type="http://schemas.openxmlformats.org/officeDocument/2006/relationships/hyperlink" Target="https://www.caixa.gov.br/Downloads/sinapi-cadernos-tecnicos/SINAPI-CT-CUSTOS-HORARIOS-PRODUTIVO-E-IMPRODUTIVO-DOS-EQUIPAMENTOS.pdf" TargetMode="External"/><Relationship Id="rId7079" Type="http://schemas.openxmlformats.org/officeDocument/2006/relationships/hyperlink" Target="https://www.caixa.gov.br/Downloads/sinapi-metodologia/Livro_SINAPI_Calculos_Parametros.pdf" TargetMode="External"/><Relationship Id="rId7493" Type="http://schemas.openxmlformats.org/officeDocument/2006/relationships/hyperlink" Target="https://www.caixa.gov.br/Downloads/sinapi-cadernos-tecnicos/SINAPI-CT-MONTAGEM-DE-GRUAS-E-CREMALHEIRAS.pdf" TargetMode="External"/><Relationship Id="rId8544" Type="http://schemas.openxmlformats.org/officeDocument/2006/relationships/hyperlink" Target="https://www.caixa.gov.br/Downloads/sinapi-cadernos-tecnicos/SINAPI-CT-RECOMPOSICAO-DE-PAVIMENTOS.pdf" TargetMode="External"/><Relationship Id="rId1931" Type="http://schemas.openxmlformats.org/officeDocument/2006/relationships/hyperlink" Target="https://www.caixa.gov.br/Downloads/sinapi-cadernos-tecnicos/SINAPI-CT-DEPRECIACAO-JUROS-IMPOSTOS-E-SEGUROS-MANUTENCAO-E-MATERIAIS-NA-OPERACAO-DOS-EQUIPAMENTOS.pdf" TargetMode="External"/><Relationship Id="rId3689" Type="http://schemas.openxmlformats.org/officeDocument/2006/relationships/hyperlink" Target="https://www.caixa.gov.br/Downloads/sinapi-cadernos-tecnicos/SINAPI-CT-ESTRUTURA-E-TRAMA-PARA-COBERTURA.pdf" TargetMode="External"/><Relationship Id="rId6095" Type="http://schemas.openxmlformats.org/officeDocument/2006/relationships/hyperlink" Target="https://www.caixa.gov.br/Downloads/sinapi-cadernos-tecnicos/SINAPI-CT-INSTALACOES-DE-GAS-E-INCENDIO-EM-ACO-E-FERRO-GALVANIZADO.pdf" TargetMode="External"/><Relationship Id="rId7146" Type="http://schemas.openxmlformats.org/officeDocument/2006/relationships/hyperlink" Target="https://www.caixa.gov.br/Downloads/sinapi-metodologia/Livro_SINAPI_Calculos_Parametros.pdf" TargetMode="External"/><Relationship Id="rId7560" Type="http://schemas.openxmlformats.org/officeDocument/2006/relationships/hyperlink" Target="https://www.caixa.gov.br/Downloads/sinapi-cadernos-tecnicos/SINAPI-CT-PAREDES-DE-CONCRETO-ESTUCAMENTO.pdf" TargetMode="External"/><Relationship Id="rId8611" Type="http://schemas.openxmlformats.org/officeDocument/2006/relationships/hyperlink" Target="https://www.caixa.gov.br/Downloads/sinapi-cadernos-tecnicos/SINAPI-CT-REDES-DE-LOGICA-TELEFONIA-E-IMAGEM.pdf" TargetMode="External"/><Relationship Id="rId6162" Type="http://schemas.openxmlformats.org/officeDocument/2006/relationships/hyperlink" Target="https://www.caixa.gov.br/Downloads/sinapi-cadernos-tecnicos/SINAPI-CT-INSTALACOES-DE-GAS-E-INCENDIO-EM-ACO-E-FERRO-GALVANIZADO.pdf" TargetMode="External"/><Relationship Id="rId7213" Type="http://schemas.openxmlformats.org/officeDocument/2006/relationships/hyperlink" Target="https://www.caixa.gov.br/Downloads/sinapi-cadernos-tecnicos/SINAPI-CT-LOUCAS-E-METAIS.pdf" TargetMode="External"/><Relationship Id="rId677" Type="http://schemas.openxmlformats.org/officeDocument/2006/relationships/hyperlink" Target="https://www.caixa.gov.br/Downloads/sinapi-cadernos-tecnicos/SINAPI-CT-ASSENTAMENTO-DE-TUBOS-DE-ESGOTO-OU-DRENAGEM-PLUVIAL-EM-CONCRETO.pdf" TargetMode="External"/><Relationship Id="rId2358" Type="http://schemas.openxmlformats.org/officeDocument/2006/relationships/hyperlink" Target="https://www.caixa.gov.br/Downloads/sinapi-cadernos-tecnicos/SINAPI-CT-DEPRECIACAO-JUROS-IMPOSTOS-E-SEGUROS-MANUTENCAO-E-MATERIAIS-NA-OPERACAO-DOS-EQUIPAMENTOS.pdf" TargetMode="External"/><Relationship Id="rId3756" Type="http://schemas.openxmlformats.org/officeDocument/2006/relationships/hyperlink" Target="https://www.caixa.gov.br/Downloads/sinapi-cadernos-tecnicos/SINAPI-CT-ESTRUTURAS-DE-CONTENCAO-PERFIS-PRANCHADOS-CORTINAS-E-MUROS-DE-ARRIMO.pdf" TargetMode="External"/><Relationship Id="rId4807" Type="http://schemas.openxmlformats.org/officeDocument/2006/relationships/hyperlink" Target="https://www.caixa.gov.br/Downloads/sinapi-cadernos-tecnicos/SINAPI-CT-INSTALACOES-HIDRAULICAS-RESERVACAO-E-BOMBAS-DE-RECALQUE.pdf" TargetMode="External"/><Relationship Id="rId9385" Type="http://schemas.openxmlformats.org/officeDocument/2006/relationships/hyperlink" Target="https://www.caixa.gov.br/Downloads/sinapi-cadernos-tecnicos/SINAPI-CT-TRANSPORTE-CARGA-E-DESCARGA-DE-MATERIAIS.pdf" TargetMode="External"/><Relationship Id="rId2772" Type="http://schemas.openxmlformats.org/officeDocument/2006/relationships/hyperlink" Target="https://www.caixa.gov.br/Downloads/sinapi-cadernos-tecnicos/SINAPI-CT-DRENOS.pdf" TargetMode="External"/><Relationship Id="rId3409" Type="http://schemas.openxmlformats.org/officeDocument/2006/relationships/hyperlink" Target="https://www.caixa.gov.br/Downloads/sinapi-cadernos-tecnicos/SINAPI-CT-ESGOTAMENTO-DE-VALA-E-REBAIXAMENTO-DO-LENCOL-FREATICO.pdf" TargetMode="External"/><Relationship Id="rId3823" Type="http://schemas.openxmlformats.org/officeDocument/2006/relationships/hyperlink" Target="https://www.caixa.gov.br/Downloads/sinapi-cadernos-tecnicos/SINAPI-CT-ESTRUTURAS-DE-MADEIRA.pdf" TargetMode="External"/><Relationship Id="rId6979" Type="http://schemas.openxmlformats.org/officeDocument/2006/relationships/hyperlink" Target="https://www.caixa.gov.br/Downloads/sinapi-metodologia/Livro_SINAPI_Calculos_Parametros.pdf" TargetMode="External"/><Relationship Id="rId9038" Type="http://schemas.openxmlformats.org/officeDocument/2006/relationships/hyperlink" Target="https://www.caixa.gov.br/Downloads/sinapi-cadernos-tecnicos/SINAPI-CT-TELHAMENTO-PARA-COBERTURA.pdf" TargetMode="External"/><Relationship Id="rId744" Type="http://schemas.openxmlformats.org/officeDocument/2006/relationships/hyperlink" Target="https://www.caixa.gov.br/Downloads/sinapi-cadernos-tecnicos/SINAPI-CT-ATERRO-E-REATERRO-DE-VALAS.pdf" TargetMode="External"/><Relationship Id="rId1374" Type="http://schemas.openxmlformats.org/officeDocument/2006/relationships/hyperlink" Target="https://www.caixa.gov.br/Downloads/sinapi-cadernos-tecnicos/SINAPI-CT-CONCRETO-PROTENDIDO.pdf" TargetMode="External"/><Relationship Id="rId2425" Type="http://schemas.openxmlformats.org/officeDocument/2006/relationships/hyperlink" Target="https://www.caixa.gov.br/Downloads/sinapi-cadernos-tecnicos/SINAPI-CT-DEPRECIACAO-JUROS-IMPOSTOS-E-SEGUROS-MANUTENCAO-E-MATERIAIS-NA-OPERACAO-DOS-EQUIPAMENTOS.pdf" TargetMode="External"/><Relationship Id="rId5995" Type="http://schemas.openxmlformats.org/officeDocument/2006/relationships/hyperlink" Target="https://www.caixa.gov.br/Downloads/sinapi-cadernos-tecnicos/SINAPI-CT-INSTALACOES-DE-GAS-E-INCENDIO-EM-ACO-E-FERRO-GALVANIZADO.pdf" TargetMode="External"/><Relationship Id="rId9452" Type="http://schemas.openxmlformats.org/officeDocument/2006/relationships/hyperlink" Target="https://www.caixa.gov.br/Downloads/sinapi-cadernos-tecnicos/SINAPI-CT-TUBULACAO-FLANGEADA-PARA-REDES-DE-AGUA.pdf" TargetMode="External"/><Relationship Id="rId80" Type="http://schemas.openxmlformats.org/officeDocument/2006/relationships/hyperlink" Target="https://www.caixa.gov.br/Downloads/sinapi-cadernos-tecnicos/SINAPI-CT-ALVENARIA-DE-VEDACAO.pdf" TargetMode="External"/><Relationship Id="rId811" Type="http://schemas.openxmlformats.org/officeDocument/2006/relationships/hyperlink" Target="https://www.caixa.gov.br/Downloads/sinapi-cadernos-tecnicos/SINAPI-CT-ATERROS-BASES-SUB-BASES-E-IMPRIMACOES.pdf" TargetMode="External"/><Relationship Id="rId1027" Type="http://schemas.openxmlformats.org/officeDocument/2006/relationships/hyperlink" Target="https://www.caixa.gov.br/Downloads/sinapi-cadernos-tecnicos/SINAPI-CT-BOCAS-PARA-BUEIROS.pdf" TargetMode="External"/><Relationship Id="rId1441" Type="http://schemas.openxmlformats.org/officeDocument/2006/relationships/hyperlink" Target="https://www.caixa.gov.br/Downloads/sinapi-cadernos-tecnicos/SINAPI-CT-CONTRAPISO.pdf" TargetMode="External"/><Relationship Id="rId4597" Type="http://schemas.openxmlformats.org/officeDocument/2006/relationships/hyperlink" Target="https://www.caixa.gov.br/Downloads/sinapi-cadernos-tecnicos/SINAPI-CT-INSTALACOES-ELETRICAS-ELETRODUTOS-CONEXOES-E-CONDULETES-APARENTES.pdf" TargetMode="External"/><Relationship Id="rId5648" Type="http://schemas.openxmlformats.org/officeDocument/2006/relationships/hyperlink" Target="https://www.caixa.gov.br/Downloads/sinapi-cadernos-tecnicos/SINAPI-CT-INSTALACOES-PREDIAIS-DE-AGUA-FRIA-EM-PVC.pdf" TargetMode="External"/><Relationship Id="rId8054" Type="http://schemas.openxmlformats.org/officeDocument/2006/relationships/hyperlink" Target="https://www.caixa.gov.br/Downloads/sinapi-cadernos-tecnicos/SINAPI-CT-POSTES-DE-CONCRETO-E-METALICOS.pdf" TargetMode="External"/><Relationship Id="rId9105" Type="http://schemas.openxmlformats.org/officeDocument/2006/relationships/hyperlink" Target="https://www.caixa.gov.br/Downloads/sinapi-cadernos-tecnicos/SINAPI-CT-TRANSPORTE-FLUVIAL-CARGA-E-DESCARGA.pdf" TargetMode="External"/><Relationship Id="rId3199" Type="http://schemas.openxmlformats.org/officeDocument/2006/relationships/hyperlink" Target="https://www.caixa.gov.br/Downloads/sinapi-cadernos-tecnicos/SINAPI-CT-ESCAVACAO-VERTICAL-A-CEU-ABERTO.pdf" TargetMode="External"/><Relationship Id="rId4664" Type="http://schemas.openxmlformats.org/officeDocument/2006/relationships/hyperlink" Target="https://www.caixa.gov.br/Downloads/sinapi-cadernos-tecnicos/SINAPI-CT-INSTALACOES-ELETRICAS-QUADROS-CABOS-DISJUNTORES-CONTATORES-E-BARRAMENTOS-BLINDADOS.pdf" TargetMode="External"/><Relationship Id="rId5715" Type="http://schemas.openxmlformats.org/officeDocument/2006/relationships/hyperlink" Target="https://www.caixa.gov.br/Downloads/sinapi-cadernos-tecnicos/SINAPI-CT-INSTALACOES-PREDIAIS-DE-AGUA-QUENTE-EM-CPVC.pdf" TargetMode="External"/><Relationship Id="rId7070" Type="http://schemas.openxmlformats.org/officeDocument/2006/relationships/hyperlink" Target="https://www.caixa.gov.br/Downloads/sinapi-metodologia/Livro_SINAPI_Calculos_Parametros.pdf" TargetMode="External"/><Relationship Id="rId8121" Type="http://schemas.openxmlformats.org/officeDocument/2006/relationships/hyperlink" Target="https://www.caixa.gov.br/Downloads/sinapi-cadernos-tecnicos/SINAPI-CT-POSTES-DE-CONCRETO-E-METALICOS.pdf" TargetMode="External"/><Relationship Id="rId3266" Type="http://schemas.openxmlformats.org/officeDocument/2006/relationships/hyperlink" Target="https://www.caixa.gov.br/Downloads/sinapi-cadernos-tecnicos/SINAPI-CT-ESCAVACAO-DE-VALAS.pdf" TargetMode="External"/><Relationship Id="rId4317" Type="http://schemas.openxmlformats.org/officeDocument/2006/relationships/hyperlink" Target="https://www.caixa.gov.br/Downloads/sinapi-cadernos-tecnicos/SINAPI-CT-ILUMINACAO-PREDIAL-E-MONITORAMENTO.pdf" TargetMode="External"/><Relationship Id="rId187" Type="http://schemas.openxmlformats.org/officeDocument/2006/relationships/hyperlink" Target="https://www.caixa.gov.br/Downloads/sinapi-cadernos-tecnicos/SINAPI-CT-ARGAMASSAS.pdf" TargetMode="External"/><Relationship Id="rId2282" Type="http://schemas.openxmlformats.org/officeDocument/2006/relationships/hyperlink" Target="https://www.caixa.gov.br/Downloads/sinapi-cadernos-tecnicos/SINAPI-CT-DEPRECIACAO-JUROS-IMPOSTOS-E-SEGUROS-MANUTENCAO-E-MATERIAIS-NA-OPERACAO-DOS-EQUIPAMENTOS.pdf" TargetMode="External"/><Relationship Id="rId3680" Type="http://schemas.openxmlformats.org/officeDocument/2006/relationships/hyperlink" Target="https://www.caixa.gov.br/Downloads/sinapi-cadernos-tecnicos/SINAPI-CT-ESTRUTURA-E-TRAMA-PARA-COBERTURA.pdf" TargetMode="External"/><Relationship Id="rId4731" Type="http://schemas.openxmlformats.org/officeDocument/2006/relationships/hyperlink" Target="https://www.caixa.gov.br/Downloads/sinapi-cadernos-tecnicos/SINAPI-CT-INSTALACOES-ELETRICAS-REDE-DE-DISTRIBUICAO.pdf" TargetMode="External"/><Relationship Id="rId6489" Type="http://schemas.openxmlformats.org/officeDocument/2006/relationships/hyperlink" Target="https://www.caixa.gov.br/Downloads/sinapi-cadernos-tecnicos/SINAPI-CT-INSTALACOES-EM-COBRE.pdf" TargetMode="External"/><Relationship Id="rId7887" Type="http://schemas.openxmlformats.org/officeDocument/2006/relationships/hyperlink" Target="https://www.caixa.gov.br/Downloads/sinapi-cadernos-tecnicos/SINAPI-CT-PINTURA-EM-MADEIRA.pdf" TargetMode="External"/><Relationship Id="rId8938" Type="http://schemas.openxmlformats.org/officeDocument/2006/relationships/hyperlink" Target="https://www.caixa.gov.br/Downloads/sinapi-cadernos-tecnicos/SINAPI-CT-SISTEMA-DE-PROTECAO-CONTRA-DESCARGAS-ATMOSFERICAS-SPDA.pdf" TargetMode="External"/><Relationship Id="rId254" Type="http://schemas.openxmlformats.org/officeDocument/2006/relationships/hyperlink" Target="https://www.caixa.gov.br/Downloads/sinapi-cadernos-tecnicos/SINAPI-CT-ARGAMASSAS.pdf" TargetMode="External"/><Relationship Id="rId3333" Type="http://schemas.openxmlformats.org/officeDocument/2006/relationships/hyperlink" Target="https://www.caixa.gov.br/Downloads/sinapi-cadernos-tecnicos/SINAPI-CT-ESCAVACAO-DE-VALAS.pdf" TargetMode="External"/><Relationship Id="rId7954" Type="http://schemas.openxmlformats.org/officeDocument/2006/relationships/hyperlink" Target="https://www.caixa.gov.br/Downloads/sinapi-cadernos-tecnicos/SINAPI-CT-PINTURA-EM-SUPERFICIES-METALICAS.pdf" TargetMode="External"/><Relationship Id="rId3400" Type="http://schemas.openxmlformats.org/officeDocument/2006/relationships/hyperlink" Target="https://www.caixa.gov.br/Downloads/sinapi-cadernos-tecnicos/SINAPI-CT-ESCORAMENTO-E-PREPARO-DE-FUNDO-DE-VALAS.pdf" TargetMode="External"/><Relationship Id="rId6556" Type="http://schemas.openxmlformats.org/officeDocument/2006/relationships/hyperlink" Target="https://www.caixa.gov.br/Downloads/sinapi-cadernos-tecnicos/SINAPI-CT-INSTALACOES-EM-COBRE.pdf" TargetMode="External"/><Relationship Id="rId6970" Type="http://schemas.openxmlformats.org/officeDocument/2006/relationships/hyperlink" Target="https://www.caixa.gov.br/Downloads/sinapi-metodologia/Livro_SINAPI_Calculos_Parametros.pdf" TargetMode="External"/><Relationship Id="rId7607" Type="http://schemas.openxmlformats.org/officeDocument/2006/relationships/hyperlink" Target="https://www.caixa.gov.br/Downloads/sinapi-cadernos-tecnicos/SINAPI-CT-PAREDES-EM-DRYWALL.pdf" TargetMode="External"/><Relationship Id="rId321" Type="http://schemas.openxmlformats.org/officeDocument/2006/relationships/hyperlink" Target="https://www.caixa.gov.br/Downloads/sinapi-cadernos-tecnicos/SINAPI-CT-ARMACAO-PARA-ESTRUTURAS-DE-CONCRETO-ARMADO.pdf" TargetMode="External"/><Relationship Id="rId2002" Type="http://schemas.openxmlformats.org/officeDocument/2006/relationships/hyperlink" Target="https://www.caixa.gov.br/Downloads/sinapi-cadernos-tecnicos/SINAPI-CT-DEPRECIACAO-JUROS-IMPOSTOS-E-SEGUROS-MANUTENCAO-E-MATERIAIS-NA-OPERACAO-DOS-EQUIPAMENTOS.pdf" TargetMode="External"/><Relationship Id="rId5158" Type="http://schemas.openxmlformats.org/officeDocument/2006/relationships/hyperlink" Target="https://www.caixa.gov.br/Downloads/sinapi-cadernos-tecnicos/SINAPI-CT-INSTALACOES-HIDRAULICAS-EM-PEX.pdf" TargetMode="External"/><Relationship Id="rId5572" Type="http://schemas.openxmlformats.org/officeDocument/2006/relationships/hyperlink" Target="https://www.caixa.gov.br/Downloads/sinapi-cadernos-tecnicos/SINAPI-CT-INSTALACOES-PREDIAIS-DE-AGUA-FRIA-EM-PVC.pdf" TargetMode="External"/><Relationship Id="rId6209" Type="http://schemas.openxmlformats.org/officeDocument/2006/relationships/hyperlink" Target="https://www.caixa.gov.br/Downloads/sinapi-cadernos-tecnicos/SINAPI-CT-INSTALACOES-DE-GAS-E-INCENDIO-EM-ACO-E-FERRO-GALVANIZADO.pdf" TargetMode="External"/><Relationship Id="rId6623" Type="http://schemas.openxmlformats.org/officeDocument/2006/relationships/hyperlink" Target="https://www.caixa.gov.br/Downloads/sinapi-cadernos-tecnicos/SINAPI-CT-INSTALACOES-PARA-CANTEIROS-DE-OBRAS.pdf" TargetMode="External"/><Relationship Id="rId9779" Type="http://schemas.openxmlformats.org/officeDocument/2006/relationships/hyperlink" Target="https://www.caixa.gov.br/Downloads/sinapi-cadernos-tecnicos/SINAPI-CT-VALVULAS-PARA-REDES-DE-SANEAMENTO.pdf" TargetMode="External"/><Relationship Id="rId1768" Type="http://schemas.openxmlformats.org/officeDocument/2006/relationships/hyperlink" Target="https://www.caixa.gov.br/Downloads/sinapi-cadernos-tecnicos/SINAPI-CT-CUSTOS-HORARIOS-PRODUTIVO-E-IMPRODUTIVO-DOS-EQUIPAMENTOS.pdf" TargetMode="External"/><Relationship Id="rId2819" Type="http://schemas.openxmlformats.org/officeDocument/2006/relationships/hyperlink" Target="https://www.caixa.gov.br/Downloads/sinapi-cadernos-tecnicos/SINAPI-CT-DUTOS-PARA-AR-CONDICIONADO.pdf" TargetMode="External"/><Relationship Id="rId4174" Type="http://schemas.openxmlformats.org/officeDocument/2006/relationships/hyperlink" Target="https://www.caixa.gov.br/Downloads/sinapi-cadernos-tecnicos/SINAPI-CT-GESSO.pdf" TargetMode="External"/><Relationship Id="rId5225" Type="http://schemas.openxmlformats.org/officeDocument/2006/relationships/hyperlink" Target="https://www.caixa.gov.br/Downloads/sinapi-cadernos-tecnicos/SINAPI-CT-INSTALACOES-HIDRAULICAS-EM-PEX.pdf" TargetMode="External"/><Relationship Id="rId8795" Type="http://schemas.openxmlformats.org/officeDocument/2006/relationships/hyperlink" Target="https://www.caixa.gov.br/Downloads/sinapi-cadernos-tecnicos/SINAPI-CT-REMOCAO-DE-ENTULHO-E-DESCARTE.pdf" TargetMode="External"/><Relationship Id="rId3190" Type="http://schemas.openxmlformats.org/officeDocument/2006/relationships/hyperlink" Target="https://www.caixa.gov.br/Downloads/sinapi-cadernos-tecnicos/SINAPI-CT-ESCAVACAO-VERTICAL-A-CEU-ABERTO.pdf" TargetMode="External"/><Relationship Id="rId4241" Type="http://schemas.openxmlformats.org/officeDocument/2006/relationships/hyperlink" Target="https://www.caixa.gov.br/Downloads/sinapi-cadernos-tecnicos/SINAPI-CT-GUIAS-E-SARJETAS.pdf" TargetMode="External"/><Relationship Id="rId7397" Type="http://schemas.openxmlformats.org/officeDocument/2006/relationships/hyperlink" Target="https://www.caixa.gov.br/Downloads/sinapi-cadernos-tecnicos/SINAPI-CT-MASSA-UNICA-EXTERNA.pdf" TargetMode="External"/><Relationship Id="rId8448" Type="http://schemas.openxmlformats.org/officeDocument/2006/relationships/hyperlink" Target="https://www.caixa.gov.br/Downloads/sinapi-cadernos-tecnicos/SINAPI-CT-RASGOS-E-FIXACOES.pdf" TargetMode="External"/><Relationship Id="rId1835" Type="http://schemas.openxmlformats.org/officeDocument/2006/relationships/hyperlink" Target="https://www.caixa.gov.br/Downloads/sinapi-cadernos-tecnicos/SINAPI-CT-CUSTOS-HORARIOS-PRODUTIVO-E-IMPRODUTIVO-DOS-EQUIPAMENTOS.pdf" TargetMode="External"/><Relationship Id="rId7464" Type="http://schemas.openxmlformats.org/officeDocument/2006/relationships/hyperlink" Target="https://www.caixa.gov.br/Downloads/sinapi-cadernos-tecnicos/SINAPI-CT-MOBILIARIO-URBANO.pdf" TargetMode="External"/><Relationship Id="rId8862" Type="http://schemas.openxmlformats.org/officeDocument/2006/relationships/hyperlink" Target="https://www.caixa.gov.br/Downloads/sinapi-cadernos-tecnicos/SINAPI-CT-SINALIZACAO-HORIZONTAL-VIARIA.pdf" TargetMode="External"/><Relationship Id="rId1902" Type="http://schemas.openxmlformats.org/officeDocument/2006/relationships/hyperlink" Target="https://www.caixa.gov.br/Downloads/sinapi-cadernos-tecnicos/SINAPI-CT-DEMOLICOES-E-REMOCOES.pdf" TargetMode="External"/><Relationship Id="rId6066" Type="http://schemas.openxmlformats.org/officeDocument/2006/relationships/hyperlink" Target="https://www.caixa.gov.br/Downloads/sinapi-cadernos-tecnicos/SINAPI-CT-INSTALACOES-DE-GAS-E-INCENDIO-EM-ACO-E-FERRO-GALVANIZADO.pdf" TargetMode="External"/><Relationship Id="rId7117" Type="http://schemas.openxmlformats.org/officeDocument/2006/relationships/hyperlink" Target="https://www.caixa.gov.br/Downloads/sinapi-metodologia/Livro_SINAPI_Calculos_Parametros.pdf" TargetMode="External"/><Relationship Id="rId8515" Type="http://schemas.openxmlformats.org/officeDocument/2006/relationships/hyperlink" Target="https://www.caixa.gov.br/Downloads/sinapi-cadernos-tecnicos/SINAPI-CT-RECOMPOSICAO-DE-PAVIMENTOS.pdf" TargetMode="External"/><Relationship Id="rId6480" Type="http://schemas.openxmlformats.org/officeDocument/2006/relationships/hyperlink" Target="https://www.caixa.gov.br/Downloads/sinapi-cadernos-tecnicos/SINAPI-CT-INSTALACOES-EM-COBRE.pdf" TargetMode="External"/><Relationship Id="rId7531" Type="http://schemas.openxmlformats.org/officeDocument/2006/relationships/hyperlink" Target="https://www.caixa.gov.br/Downloads/sinapi-cadernos-tecnicos/SINAPI-CT-PAREDES-DE-CONCRETO-ARMACAO.pdf" TargetMode="External"/><Relationship Id="rId995" Type="http://schemas.openxmlformats.org/officeDocument/2006/relationships/hyperlink" Target="https://www.caixa.gov.br/Downloads/sinapi-cadernos-tecnicos/SINAPI-CT-BOCAS-PARA-BUEIROS.pdf" TargetMode="External"/><Relationship Id="rId2676" Type="http://schemas.openxmlformats.org/officeDocument/2006/relationships/hyperlink" Target="https://www.caixa.gov.br/Downloads/sinapi-cadernos-tecnicos/SINAPI-CT-DEPRECIACAO-JUROS-IMPOSTOS-E-SEGUROS-MANUTENCAO-E-MATERIAIS-NA-OPERACAO-DOS-EQUIPAMENTOS.pdf" TargetMode="External"/><Relationship Id="rId3727" Type="http://schemas.openxmlformats.org/officeDocument/2006/relationships/hyperlink" Target="https://www.caixa.gov.br/Downloads/sinapi-cadernos-tecnicos/SINAPI-CT-ESTRUTURAS-PRE-FABRICADAS-E-PRE-MOLDADAS.pdf" TargetMode="External"/><Relationship Id="rId5082" Type="http://schemas.openxmlformats.org/officeDocument/2006/relationships/hyperlink" Target="https://www.caixa.gov.br/Downloads/sinapi-cadernos-tecnicos/SINAPI-CT-INSTALACOES-HIDRAULICAS-RESERVACAO-E-BOMBAS-DE-RECALQUE.pdf" TargetMode="External"/><Relationship Id="rId6133" Type="http://schemas.openxmlformats.org/officeDocument/2006/relationships/hyperlink" Target="https://www.caixa.gov.br/Downloads/sinapi-cadernos-tecnicos/SINAPI-CT-INSTALACOES-DE-GAS-E-INCENDIO-EM-ACO-E-FERRO-GALVANIZADO.pdf" TargetMode="External"/><Relationship Id="rId9289" Type="http://schemas.openxmlformats.org/officeDocument/2006/relationships/hyperlink" Target="https://www.caixa.gov.br/Downloads/sinapi-cadernos-tecnicos/SINAPI-CT-TRANSPORTE-CARGA-E-DESCARGA-DE-MATERIAIS.pdf" TargetMode="External"/><Relationship Id="rId648" Type="http://schemas.openxmlformats.org/officeDocument/2006/relationships/hyperlink" Target="https://www.caixa.gov.br/Downloads/sinapi-cadernos-tecnicos/SINAPI-CT-ASSENTAMENTO-DE-TUBOS-DE-ESGOTO-OU-DRENAGEM-PLUVIAL-EM-CONCRETO.pdf" TargetMode="External"/><Relationship Id="rId1278" Type="http://schemas.openxmlformats.org/officeDocument/2006/relationships/hyperlink" Target="https://www.caixa.gov.br/Downloads/sinapi-cadernos-tecnicos/SINAPI-CT-CHAPISCO.pdf" TargetMode="External"/><Relationship Id="rId1692" Type="http://schemas.openxmlformats.org/officeDocument/2006/relationships/hyperlink" Target="https://www.caixa.gov.br/Downloads/sinapi-cadernos-tecnicos/SINAPI-CT-CUSTOS-HORARIOS-PRODUTIVO-E-IMPRODUTIVO-DOS-EQUIPAMENTOS.pdf" TargetMode="External"/><Relationship Id="rId2329" Type="http://schemas.openxmlformats.org/officeDocument/2006/relationships/hyperlink" Target="https://www.caixa.gov.br/Downloads/sinapi-cadernos-tecnicos/SINAPI-CT-DEPRECIACAO-JUROS-IMPOSTOS-E-SEGUROS-MANUTENCAO-E-MATERIAIS-NA-OPERACAO-DOS-EQUIPAMENTOS.pdf" TargetMode="External"/><Relationship Id="rId2743" Type="http://schemas.openxmlformats.org/officeDocument/2006/relationships/hyperlink" Target="https://www.caixa.gov.br/Downloads/sinapi-cadernos-tecnicos/SINAPI-CT-DRENAGEM-DE-AR-CONDICIONADO.pdf" TargetMode="External"/><Relationship Id="rId5899" Type="http://schemas.openxmlformats.org/officeDocument/2006/relationships/hyperlink" Target="https://www.caixa.gov.br/Downloads/sinapi-cadernos-tecnicos/SINAPI-CT-INSTALACOES-PREDIAIS-DE-AGUAS-PLUVIAIS-TUBOS-CONEXOES-CAIXAS-E-RALOS.pdf" TargetMode="External"/><Relationship Id="rId6200" Type="http://schemas.openxmlformats.org/officeDocument/2006/relationships/hyperlink" Target="https://www.caixa.gov.br/Downloads/sinapi-cadernos-tecnicos/SINAPI-CT-INSTALACOES-DE-GAS-E-INCENDIO-EM-ACO-E-FERRO-GALVANIZADO.pdf" TargetMode="External"/><Relationship Id="rId9356" Type="http://schemas.openxmlformats.org/officeDocument/2006/relationships/hyperlink" Target="https://www.caixa.gov.br/Downloads/sinapi-cadernos-tecnicos/SINAPI-CT-TRANSPORTE-CARGA-E-DESCARGA-DE-MATERIAIS.pdf" TargetMode="External"/><Relationship Id="rId9770" Type="http://schemas.openxmlformats.org/officeDocument/2006/relationships/hyperlink" Target="https://www.caixa.gov.br/Downloads/sinapi-cadernos-tecnicos/SINAPI-CT-VALVULAS-PARA-REDES-DE-SANEAMENTO.pdf" TargetMode="External"/><Relationship Id="rId715" Type="http://schemas.openxmlformats.org/officeDocument/2006/relationships/hyperlink" Target="https://www.caixa.gov.br/Downloads/sinapi-cadernos-tecnicos/SINAPI-CT-ATERRO-E-REATERRO-DE-VALAS.pdf" TargetMode="External"/><Relationship Id="rId1345" Type="http://schemas.openxmlformats.org/officeDocument/2006/relationships/hyperlink" Target="https://www.caixa.gov.br/Downloads/sinapi-cadernos-tecnicos/SINAPI-CT-CONCRETO-PROTENDIDO.pdf" TargetMode="External"/><Relationship Id="rId8372" Type="http://schemas.openxmlformats.org/officeDocument/2006/relationships/hyperlink" Target="https://www.caixa.gov.br/Downloads/sinapi-cadernos-tecnicos/SINAPI-CT-RADIER-PISO-DE-CONCRETO-E-LAJE-SOBRE-SOLO.pdf" TargetMode="External"/><Relationship Id="rId9009" Type="http://schemas.openxmlformats.org/officeDocument/2006/relationships/hyperlink" Target="https://www.caixa.gov.br/Downloads/sinapi-cadernos-tecnicos/SINAPI-CT-SISTEMAS-DE-MEDICAO.pdf" TargetMode="External"/><Relationship Id="rId9423" Type="http://schemas.openxmlformats.org/officeDocument/2006/relationships/hyperlink" Target="https://www.caixa.gov.br/Downloads/sinapi-cadernos-tecnicos/SINAPI-CT-TRANSPORTE-CARGA-E-DESCARGA-DE-MATERIAIS.pdf" TargetMode="External"/><Relationship Id="rId2810" Type="http://schemas.openxmlformats.org/officeDocument/2006/relationships/hyperlink" Target="https://www.caixa.gov.br/Downloads/sinapi-cadernos-tecnicos/SINAPI-CT-DUTOS-PARA-AR-CONDICIONADO.pdf" TargetMode="External"/><Relationship Id="rId4568" Type="http://schemas.openxmlformats.org/officeDocument/2006/relationships/hyperlink" Target="https://www.caixa.gov.br/Downloads/sinapi-cadernos-tecnicos/SINAPI-CT-INSTALACOES-ELETRICAS-ELETRODUTOS-CONEXOES-E-CONDULETES-APARENTES.pdf" TargetMode="External"/><Relationship Id="rId5966" Type="http://schemas.openxmlformats.org/officeDocument/2006/relationships/hyperlink" Target="https://www.caixa.gov.br/Downloads/sinapi-cadernos-tecnicos/SINAPI-CT-INSTALACOES-DE-GAS-E-INCENDIO-EM-ACO-E-FERRO-GALVANIZADO.pdf" TargetMode="External"/><Relationship Id="rId8025" Type="http://schemas.openxmlformats.org/officeDocument/2006/relationships/hyperlink" Target="https://www.caixa.gov.br/Downloads/sinapi-cadernos-tecnicos/SINAPI-CT-PISOS.pdf" TargetMode="External"/><Relationship Id="rId51" Type="http://schemas.openxmlformats.org/officeDocument/2006/relationships/hyperlink" Target="https://www.caixa.gov.br/Downloads/sinapi-cadernos-tecnicos/SINAPI-CT-ALVENARIA-DE-VEDACAO.pdf" TargetMode="External"/><Relationship Id="rId1412" Type="http://schemas.openxmlformats.org/officeDocument/2006/relationships/hyperlink" Target="https://www.caixa.gov.br/Downloads/sinapi-cadernos-tecnicos/SINAPI-CT-CONTRAPISO.pdf" TargetMode="External"/><Relationship Id="rId4982" Type="http://schemas.openxmlformats.org/officeDocument/2006/relationships/hyperlink" Target="https://www.caixa.gov.br/Downloads/sinapi-cadernos-tecnicos/SINAPI-CT-INSTALACOES-HIDRAULICAS-RESERVACAO-E-BOMBAS-DE-RECALQUE.pdf" TargetMode="External"/><Relationship Id="rId5619" Type="http://schemas.openxmlformats.org/officeDocument/2006/relationships/hyperlink" Target="https://www.caixa.gov.br/Downloads/sinapi-cadernos-tecnicos/SINAPI-CT-INSTALACOES-PREDIAIS-DE-AGUA-FRIA-EM-PVC.pdf" TargetMode="External"/><Relationship Id="rId7041" Type="http://schemas.openxmlformats.org/officeDocument/2006/relationships/hyperlink" Target="https://www.caixa.gov.br/Downloads/sinapi-metodologia/Livro_SINAPI_Calculos_Parametros.pdf" TargetMode="External"/><Relationship Id="rId3584" Type="http://schemas.openxmlformats.org/officeDocument/2006/relationships/hyperlink" Target="https://www.caixa.gov.br/Downloads/sinapi-cadernos-tecnicos/SINAPI-CT-ESTACAS-BROCA-STRAUSS-E-ESCAVADA-COM-FLUIDO-ESTABILIZANTE.pdf" TargetMode="External"/><Relationship Id="rId4635" Type="http://schemas.openxmlformats.org/officeDocument/2006/relationships/hyperlink" Target="https://www.caixa.gov.br/Downloads/sinapi-cadernos-tecnicos/SINAPI-CT-INSTALACOES-ELETRICAS-QUADROS-CABOS-DISJUNTORES-CONTATORES-E-BARRAMENTOS-BLINDADOS.pdf" TargetMode="External"/><Relationship Id="rId158" Type="http://schemas.openxmlformats.org/officeDocument/2006/relationships/hyperlink" Target="https://www.caixa.gov.br/Downloads/sinapi-cadernos-tecnicos/SINAPI-CT-ARGAMASSAS.pdf" TargetMode="External"/><Relationship Id="rId2186" Type="http://schemas.openxmlformats.org/officeDocument/2006/relationships/hyperlink" Target="https://www.caixa.gov.br/Downloads/sinapi-cadernos-tecnicos/SINAPI-CT-DEPRECIACAO-JUROS-IMPOSTOS-E-SEGUROS-MANUTENCAO-E-MATERIAIS-NA-OPERACAO-DOS-EQUIPAMENTOS.pdf" TargetMode="External"/><Relationship Id="rId3237" Type="http://schemas.openxmlformats.org/officeDocument/2006/relationships/hyperlink" Target="https://www.caixa.gov.br/Downloads/sinapi-cadernos-tecnicos/SINAPI-CT-ESCAVACAO-VERTICAL-A-CEU-ABERTO.pdf" TargetMode="External"/><Relationship Id="rId3651" Type="http://schemas.openxmlformats.org/officeDocument/2006/relationships/hyperlink" Target="https://www.caixa.gov.br/Downloads/sinapi-cadernos-tecnicos/SINAPI-CT-ESTRUTURA-E-TRAMA-PARA-COBERTURA.pdf" TargetMode="External"/><Relationship Id="rId4702" Type="http://schemas.openxmlformats.org/officeDocument/2006/relationships/hyperlink" Target="https://www.caixa.gov.br/Downloads/sinapi-cadernos-tecnicos/SINAPI-CT-INSTALACOES-ELETRICAS-QUADROS-CABOS-DISJUNTORES-CONTATORES-E-BARRAMENTOS-BLINDADOS.pdf" TargetMode="External"/><Relationship Id="rId7858" Type="http://schemas.openxmlformats.org/officeDocument/2006/relationships/hyperlink" Target="https://www.caixa.gov.br/Downloads/sinapi-cadernos-tecnicos/SINAPI-CT-PINTURA-INTERNA.pdf" TargetMode="External"/><Relationship Id="rId8909" Type="http://schemas.openxmlformats.org/officeDocument/2006/relationships/hyperlink" Target="https://www.caixa.gov.br/Downloads/sinapi-cadernos-tecnicos/SINAPI-CT-SINALIZACAO-VERTICAL-VIARIA.pdf" TargetMode="External"/><Relationship Id="rId572" Type="http://schemas.openxmlformats.org/officeDocument/2006/relationships/hyperlink" Target="https://www.caixa.gov.br/Downloads/sinapi-cadernos-tecnicos/SINAPI-CT-ASSENTAMENTO-DE-TUBOS-DE-PVC-E-METALICOS-EM-REDES-DE-AGUA.pdf" TargetMode="External"/><Relationship Id="rId2253" Type="http://schemas.openxmlformats.org/officeDocument/2006/relationships/hyperlink" Target="https://www.caixa.gov.br/Downloads/sinapi-cadernos-tecnicos/SINAPI-CT-DEPRECIACAO-JUROS-IMPOSTOS-E-SEGUROS-MANUTENCAO-E-MATERIAIS-NA-OPERACAO-DOS-EQUIPAMENTOS.pdf" TargetMode="External"/><Relationship Id="rId3304" Type="http://schemas.openxmlformats.org/officeDocument/2006/relationships/hyperlink" Target="https://www.caixa.gov.br/Downloads/sinapi-cadernos-tecnicos/SINAPI-CT-ESCAVACAO-DE-VALAS.pdf" TargetMode="External"/><Relationship Id="rId6874" Type="http://schemas.openxmlformats.org/officeDocument/2006/relationships/hyperlink" Target="https://www.caixa.gov.br/Downloads/sinapi-metodologia/Livro_SINAPI_Calculos_Parametros.pdf" TargetMode="External"/><Relationship Id="rId7925" Type="http://schemas.openxmlformats.org/officeDocument/2006/relationships/hyperlink" Target="https://www.caixa.gov.br/Downloads/sinapi-cadernos-tecnicos/SINAPI-CT-PINTURA-EM-SUPERFICIES-METALICAS.pdf" TargetMode="External"/><Relationship Id="rId9280" Type="http://schemas.openxmlformats.org/officeDocument/2006/relationships/hyperlink" Target="https://www.caixa.gov.br/Downloads/sinapi-cadernos-tecnicos/SINAPI-CT-TRANSPORTE-DE-MATERIAIS-DENTRO-DO-CANTEIRO-DE-OBRAS.pdf" TargetMode="External"/><Relationship Id="rId225" Type="http://schemas.openxmlformats.org/officeDocument/2006/relationships/hyperlink" Target="https://www.caixa.gov.br/Downloads/sinapi-cadernos-tecnicos/SINAPI-CT-ARGAMASSAS.pdf" TargetMode="External"/><Relationship Id="rId2320" Type="http://schemas.openxmlformats.org/officeDocument/2006/relationships/hyperlink" Target="https://www.caixa.gov.br/Downloads/sinapi-cadernos-tecnicos/SINAPI-CT-DEPRECIACAO-JUROS-IMPOSTOS-E-SEGUROS-MANUTENCAO-E-MATERIAIS-NA-OPERACAO-DOS-EQUIPAMENTOS.pdf" TargetMode="External"/><Relationship Id="rId5476" Type="http://schemas.openxmlformats.org/officeDocument/2006/relationships/hyperlink" Target="https://www.caixa.gov.br/Downloads/sinapi-cadernos-tecnicos/SINAPI-CT-INSTALACOES-PREDIAIS-DE-AGUA-FRIA-EM-PVC.pdf" TargetMode="External"/><Relationship Id="rId6527" Type="http://schemas.openxmlformats.org/officeDocument/2006/relationships/hyperlink" Target="https://www.caixa.gov.br/Downloads/sinapi-cadernos-tecnicos/SINAPI-CT-INSTALACOES-EM-COBRE.pdf" TargetMode="External"/><Relationship Id="rId4078" Type="http://schemas.openxmlformats.org/officeDocument/2006/relationships/hyperlink" Target="https://www.caixa.gov.br/Downloads/sinapi-cadernos-tecnicos/SINAPI-CT-FORMAS-PARA-ESTRUTURAS-DE-CONCRETO-ARMADO.pdf" TargetMode="External"/><Relationship Id="rId4492" Type="http://schemas.openxmlformats.org/officeDocument/2006/relationships/hyperlink" Target="https://www.caixa.gov.br/Downloads/sinapi-cadernos-tecnicos/SINAPI-CT-INSTALACOES-ELETRICAS-ELETRODUTOS-EMBUTIDOS-CABOS-CAIXAS-TOMADAS-E-INTERRUPTORES.pdf" TargetMode="External"/><Relationship Id="rId5129" Type="http://schemas.openxmlformats.org/officeDocument/2006/relationships/hyperlink" Target="https://www.caixa.gov.br/Downloads/sinapi-cadernos-tecnicos/SINAPI-CT-INSTALACOES-HIDRAULICAS-EM-PEX.pdf" TargetMode="External"/><Relationship Id="rId5543" Type="http://schemas.openxmlformats.org/officeDocument/2006/relationships/hyperlink" Target="https://www.caixa.gov.br/Downloads/sinapi-cadernos-tecnicos/SINAPI-CT-INSTALACOES-PREDIAIS-DE-AGUA-FRIA-EM-PVC.pdf" TargetMode="External"/><Relationship Id="rId5890" Type="http://schemas.openxmlformats.org/officeDocument/2006/relationships/hyperlink" Target="https://www.caixa.gov.br/Downloads/sinapi-cadernos-tecnicos/SINAPI-CT-INSTALACOES-PREDIAIS-DE-AGUAS-PLUVIAIS-TUBOS-CONEXOES-CAIXAS-E-RALOS.pdf" TargetMode="External"/><Relationship Id="rId6941" Type="http://schemas.openxmlformats.org/officeDocument/2006/relationships/hyperlink" Target="https://www.caixa.gov.br/Downloads/sinapi-metodologia/Livro_SINAPI_Calculos_Parametros.pdf" TargetMode="External"/><Relationship Id="rId8699" Type="http://schemas.openxmlformats.org/officeDocument/2006/relationships/hyperlink" Target="https://www.caixa.gov.br/Downloads/sinapi-cadernos-tecnicos/SINAPI-CT-REDES-DE-AGUA-E-ESGOTO-EM-PEAD-LISO-(TUBOS-E-CONEXOES).pdf" TargetMode="External"/><Relationship Id="rId9000" Type="http://schemas.openxmlformats.org/officeDocument/2006/relationships/hyperlink" Target="https://www.caixa.gov.br/Downloads/sinapi-cadernos-tecnicos/SINAPI-CT-SISTEMAS-DE-MEDICAO.pdf" TargetMode="External"/><Relationship Id="rId3094" Type="http://schemas.openxmlformats.org/officeDocument/2006/relationships/hyperlink" Target="https://www.caixa.gov.br/Downloads/sinapi-cadernos-tecnicos/SINAPI-CT-ESCADAS.pdf" TargetMode="External"/><Relationship Id="rId4145" Type="http://schemas.openxmlformats.org/officeDocument/2006/relationships/hyperlink" Target="https://www.caixa.gov.br/Downloads/sinapi-cadernos-tecnicos/SINAPI-CT-GALERIAS-COM-ADUELAS-DE-CONCRETO.pdf" TargetMode="External"/><Relationship Id="rId1739" Type="http://schemas.openxmlformats.org/officeDocument/2006/relationships/hyperlink" Target="https://www.caixa.gov.br/Downloads/sinapi-cadernos-tecnicos/SINAPI-CT-CUSTOS-HORARIOS-PRODUTIVO-E-IMPRODUTIVO-DOS-EQUIPAMENTOS.pdf" TargetMode="External"/><Relationship Id="rId5610" Type="http://schemas.openxmlformats.org/officeDocument/2006/relationships/hyperlink" Target="https://www.caixa.gov.br/Downloads/sinapi-cadernos-tecnicos/SINAPI-CT-INSTALACOES-PREDIAIS-DE-AGUA-FRIA-EM-PVC.pdf" TargetMode="External"/><Relationship Id="rId8766" Type="http://schemas.openxmlformats.org/officeDocument/2006/relationships/hyperlink" Target="https://www.caixa.gov.br/Downloads/sinapi-cadernos-tecnicos/SINAPI-CT-REDES-DE-AGUA-E-ESGOTO-EM-PEAD-LISO-(TUBOS-E-CONEXOES).pdf" TargetMode="External"/><Relationship Id="rId1806" Type="http://schemas.openxmlformats.org/officeDocument/2006/relationships/hyperlink" Target="https://www.caixa.gov.br/Downloads/sinapi-cadernos-tecnicos/SINAPI-CT-CUSTOS-HORARIOS-PRODUTIVO-E-IMPRODUTIVO-DOS-EQUIPAMENTOS.pdf" TargetMode="External"/><Relationship Id="rId3161" Type="http://schemas.openxmlformats.org/officeDocument/2006/relationships/hyperlink" Target="https://www.caixa.gov.br/Downloads/sinapi-cadernos-tecnicos/SINAPI-CT-ESCAVACAO-HORIZONTAL.pdf" TargetMode="External"/><Relationship Id="rId4212" Type="http://schemas.openxmlformats.org/officeDocument/2006/relationships/hyperlink" Target="https://www.caixa.gov.br/Downloads/sinapi-cadernos-tecnicos/SINAPI-CT-GRAUTE-E-ARMACAO.pdf" TargetMode="External"/><Relationship Id="rId7368" Type="http://schemas.openxmlformats.org/officeDocument/2006/relationships/hyperlink" Target="https://www.caixa.gov.br/Downloads/sinapi-cadernos-tecnicos/SINAPI-CT-MASSA-UNICA-EXTERNA.pdf" TargetMode="External"/><Relationship Id="rId7782" Type="http://schemas.openxmlformats.org/officeDocument/2006/relationships/hyperlink" Target="https://www.caixa.gov.br/Downloads/sinapi-cadernos-tecnicos/SINAPI-CT-PERFURACAO-HORIZONTAL-DIRECIONAL-HDD.pdf" TargetMode="External"/><Relationship Id="rId8419" Type="http://schemas.openxmlformats.org/officeDocument/2006/relationships/hyperlink" Target="https://www.caixa.gov.br/Downloads/sinapi-cadernos-tecnicos/SINAPI-CT-RASGOS-E-FIXACOES.pdf" TargetMode="External"/><Relationship Id="rId8833" Type="http://schemas.openxmlformats.org/officeDocument/2006/relationships/hyperlink" Target="https://www.caixa.gov.br/Downloads/sinapi-cadernos-tecnicos/SINAPI-CT-REVESTIMENTOS-CERAMICOS-INTERNOS.pdf" TargetMode="External"/><Relationship Id="rId3978" Type="http://schemas.openxmlformats.org/officeDocument/2006/relationships/hyperlink" Target="https://www.caixa.gov.br/Downloads/sinapi-cadernos-tecnicos/SINAPI-CT-FUNDACOES-RASAS-(BLOCOS-SAPATAS-VIGAS-BALDRAME).pdf" TargetMode="External"/><Relationship Id="rId6384" Type="http://schemas.openxmlformats.org/officeDocument/2006/relationships/hyperlink" Target="https://www.caixa.gov.br/Downloads/sinapi-cadernos-tecnicos/SINAPI-CT-INSTALACOES-EM-COBRE.pdf" TargetMode="External"/><Relationship Id="rId7435" Type="http://schemas.openxmlformats.org/officeDocument/2006/relationships/hyperlink" Target="https://www.caixa.gov.br/Downloads/sinapi-cadernos-tecnicos/SINAPI-CT-MASSA-UNICA-INTERNA.pdf" TargetMode="External"/><Relationship Id="rId8900" Type="http://schemas.openxmlformats.org/officeDocument/2006/relationships/hyperlink" Target="https://www.caixa.gov.br/Downloads/sinapi-cadernos-tecnicos/SINAPI-CT-SINALIZACAO-VERTICAL-VIARIA.pdf" TargetMode="External"/><Relationship Id="rId899" Type="http://schemas.openxmlformats.org/officeDocument/2006/relationships/hyperlink" Target="https://www.caixa.gov.br/Downloads/sinapi-cadernos-tecnicos/SINAPI-CT-ATERROS-BASES-SUB-BASES-E-IMPRIMACOES.pdf" TargetMode="External"/><Relationship Id="rId6037" Type="http://schemas.openxmlformats.org/officeDocument/2006/relationships/hyperlink" Target="https://www.caixa.gov.br/Downloads/sinapi-cadernos-tecnicos/SINAPI-CT-INSTALACOES-DE-GAS-E-INCENDIO-EM-ACO-E-FERRO-GALVANIZADO.pdf" TargetMode="External"/><Relationship Id="rId6451" Type="http://schemas.openxmlformats.org/officeDocument/2006/relationships/hyperlink" Target="https://www.caixa.gov.br/Downloads/sinapi-cadernos-tecnicos/SINAPI-CT-INSTALACOES-EM-COBRE.pdf" TargetMode="External"/><Relationship Id="rId7502" Type="http://schemas.openxmlformats.org/officeDocument/2006/relationships/hyperlink" Target="https://www.caixa.gov.br/Downloads/sinapi-cadernos-tecnicos/SINAPI-CT-PAISAGISMO-PLANTIO.pdf" TargetMode="External"/><Relationship Id="rId966" Type="http://schemas.openxmlformats.org/officeDocument/2006/relationships/hyperlink" Target="https://www.caixa.gov.br/Downloads/sinapi-cadernos-tecnicos/SINAPI-CT-ATERROS-BASES-SUB-BASES-E-IMPRIMACOES.pdf" TargetMode="External"/><Relationship Id="rId1596" Type="http://schemas.openxmlformats.org/officeDocument/2006/relationships/hyperlink" Target="https://www.caixa.gov.br/Downloads/sinapi-cadernos-tecnicos/SINAPI-CT-CUSTOS-HORARIOS-PRODUTIVO-E-IMPRODUTIVO-DOS-EQUIPAMENTOS.pdf" TargetMode="External"/><Relationship Id="rId2647" Type="http://schemas.openxmlformats.org/officeDocument/2006/relationships/hyperlink" Target="https://www.caixa.gov.br/Downloads/sinapi-cadernos-tecnicos/SINAPI-CT-DEPRECIACAO-JUROS-IMPOSTOS-E-SEGUROS-MANUTENCAO-E-MATERIAIS-NA-OPERACAO-DOS-EQUIPAMENTOS.pdf" TargetMode="External"/><Relationship Id="rId2994" Type="http://schemas.openxmlformats.org/officeDocument/2006/relationships/hyperlink" Target="https://www.caixa.gov.br/Downloads/sinapi-cadernos-tecnicos/SINAPI-CT-EQUIPAMENTOS-DE-PROTECAO-COLETIVA.pdf" TargetMode="External"/><Relationship Id="rId5053" Type="http://schemas.openxmlformats.org/officeDocument/2006/relationships/hyperlink" Target="https://www.caixa.gov.br/Downloads/sinapi-cadernos-tecnicos/SINAPI-CT-INSTALACOES-HIDRAULICAS-RESERVACAO-E-BOMBAS-DE-RECALQUE.pdf" TargetMode="External"/><Relationship Id="rId6104" Type="http://schemas.openxmlformats.org/officeDocument/2006/relationships/hyperlink" Target="https://www.caixa.gov.br/Downloads/sinapi-cadernos-tecnicos/SINAPI-CT-INSTALACOES-DE-GAS-E-INCENDIO-EM-ACO-E-FERRO-GALVANIZADO.pdf" TargetMode="External"/><Relationship Id="rId9674" Type="http://schemas.openxmlformats.org/officeDocument/2006/relationships/hyperlink" Target="https://www.caixa.gov.br/Downloads/sinapi-cadernos-tecnicos/SINAPI-CT-VALVULAS-E-REGISTROS-PARA-SISTEMAS-PREDIAIS.pdf" TargetMode="External"/><Relationship Id="rId619" Type="http://schemas.openxmlformats.org/officeDocument/2006/relationships/hyperlink" Target="https://www.caixa.gov.br/Downloads/sinapi-cadernos-tecnicos/SINAPI-CT-ASSENTAMENTO-DE-TUBOS-DE-PVC-E-METALICOS-EM-REDES-DE-AGUA.pdf" TargetMode="External"/><Relationship Id="rId1249" Type="http://schemas.openxmlformats.org/officeDocument/2006/relationships/hyperlink" Target="https://www.caixa.gov.br/Downloads/sinapi-cadernos-tecnicos/SINAPI-CT-CERCAS-PROTETORES-E-ALAMBRADOS.pdf" TargetMode="External"/><Relationship Id="rId5120" Type="http://schemas.openxmlformats.org/officeDocument/2006/relationships/hyperlink" Target="https://www.caixa.gov.br/Downloads/sinapi-cadernos-tecnicos/SINAPI-CT-INSTALACOES-HIDRAULICAS-EM-PEX.pdf" TargetMode="External"/><Relationship Id="rId8276" Type="http://schemas.openxmlformats.org/officeDocument/2006/relationships/hyperlink" Target="https://www.caixa.gov.br/Downloads/sinapi-cadernos-tecnicos/SINAPI-CT-POCOS-DE-VISITA-E-CAIXAS-PARA-BOCAS-DE-LOBO.pdf" TargetMode="External"/><Relationship Id="rId9327" Type="http://schemas.openxmlformats.org/officeDocument/2006/relationships/hyperlink" Target="https://www.caixa.gov.br/Downloads/sinapi-cadernos-tecnicos/SINAPI-CT-TRANSPORTE-CARGA-E-DESCARGA-DE-MATERIAIS.pdf" TargetMode="External"/><Relationship Id="rId1663" Type="http://schemas.openxmlformats.org/officeDocument/2006/relationships/hyperlink" Target="https://www.caixa.gov.br/Downloads/sinapi-cadernos-tecnicos/SINAPI-CT-CUSTOS-HORARIOS-PRODUTIVO-E-IMPRODUTIVO-DOS-EQUIPAMENTOS.pdf" TargetMode="External"/><Relationship Id="rId2714" Type="http://schemas.openxmlformats.org/officeDocument/2006/relationships/hyperlink" Target="https://www.caixa.gov.br/Downloads/sinapi-cadernos-tecnicos/SINAPI-CT-DISSIPADORES-DE-ENERGIA.pdf" TargetMode="External"/><Relationship Id="rId8690" Type="http://schemas.openxmlformats.org/officeDocument/2006/relationships/hyperlink" Target="https://www.caixa.gov.br/Downloads/sinapi-cadernos-tecnicos/SINAPI-CT-REDES-DE-AGUA-E-ESGOTO-EM-PEAD-LISO-(TUBOS-E-CONEXOES).pdf" TargetMode="External"/><Relationship Id="rId9741" Type="http://schemas.openxmlformats.org/officeDocument/2006/relationships/hyperlink" Target="https://www.caixa.gov.br/Downloads/sinapi-cadernos-tecnicos/SINAPI-CT-VALVULAS-PARA-REDES-DE-SANEAMENTO.pdf" TargetMode="External"/><Relationship Id="rId1316" Type="http://schemas.openxmlformats.org/officeDocument/2006/relationships/hyperlink" Target="https://www.caixa.gov.br/Downloads/sinapi-cadernos-tecnicos/SINAPI-CT-CONCRETO-PROJETADO.pdf" TargetMode="External"/><Relationship Id="rId1730" Type="http://schemas.openxmlformats.org/officeDocument/2006/relationships/hyperlink" Target="https://www.caixa.gov.br/Downloads/sinapi-cadernos-tecnicos/SINAPI-CT-CUSTOS-HORARIOS-PRODUTIVO-E-IMPRODUTIVO-DOS-EQUIPAMENTOS.pdf" TargetMode="External"/><Relationship Id="rId4886" Type="http://schemas.openxmlformats.org/officeDocument/2006/relationships/hyperlink" Target="https://www.caixa.gov.br/Downloads/sinapi-cadernos-tecnicos/SINAPI-CT-INSTALACOES-HIDRAULICAS-RESERVACAO-E-BOMBAS-DE-RECALQUE.pdf" TargetMode="External"/><Relationship Id="rId5937" Type="http://schemas.openxmlformats.org/officeDocument/2006/relationships/hyperlink" Target="https://www.caixa.gov.br/Downloads/sinapi-cadernos-tecnicos/SINAPI-CT-INSTALACOES-DE-GAS-E-INCENDIO-EM-ACO-E-FERRO-GALVANIZADO.pdf" TargetMode="External"/><Relationship Id="rId7292" Type="http://schemas.openxmlformats.org/officeDocument/2006/relationships/hyperlink" Target="https://www.caixa.gov.br/Downloads/sinapi-cadernos-tecnicos/SINAPI-CT-LUMINARIAS-EXTERNAS.pdf" TargetMode="External"/><Relationship Id="rId8343" Type="http://schemas.openxmlformats.org/officeDocument/2006/relationships/hyperlink" Target="https://www.caixa.gov.br/Downloads/sinapi-cadernos-tecnicos/SINAPI-CT-PRODUCAO-DE-CONCRETOS-E-ARGAMASSAS-UTILIZANDO-AGREGADO-RECICLADO.pdf" TargetMode="External"/><Relationship Id="rId22" Type="http://schemas.openxmlformats.org/officeDocument/2006/relationships/hyperlink" Target="https://www.caixa.gov.br/Downloads/sinapi-cadernos-tecnicos/SINAPI-CT-ALVENARIA-ESTRUTURAL-BLOCOS-DE-CONCRETO.pdf" TargetMode="External"/><Relationship Id="rId3488" Type="http://schemas.openxmlformats.org/officeDocument/2006/relationships/hyperlink" Target="https://www.caixa.gov.br/Downloads/sinapi-cadernos-tecnicos/SINAPI-CT-ESQUADRIAS-PORTAS.pdf" TargetMode="External"/><Relationship Id="rId4539" Type="http://schemas.openxmlformats.org/officeDocument/2006/relationships/hyperlink" Target="https://www.caixa.gov.br/Downloads/sinapi-cadernos-tecnicos/SINAPI-CT-INSTALACOES-ELETRICAS-ELETRODUTOS-EMBUTIDOS-CABOS-CAIXAS-TOMADAS-E-INTERRUPTORES.pdf" TargetMode="External"/><Relationship Id="rId4953" Type="http://schemas.openxmlformats.org/officeDocument/2006/relationships/hyperlink" Target="https://www.caixa.gov.br/Downloads/sinapi-cadernos-tecnicos/SINAPI-CT-INSTALACOES-HIDRAULICAS-RESERVACAO-E-BOMBAS-DE-RECALQUE.pdf" TargetMode="External"/><Relationship Id="rId8410" Type="http://schemas.openxmlformats.org/officeDocument/2006/relationships/hyperlink" Target="https://www.caixa.gov.br/Downloads/sinapi-cadernos-tecnicos/SINAPI-CT-RADIER-PISO-DE-CONCRETO-E-LAJE-SOBRE-SOLO.pdf" TargetMode="External"/><Relationship Id="rId3555" Type="http://schemas.openxmlformats.org/officeDocument/2006/relationships/hyperlink" Target="https://www.caixa.gov.br/Downloads/sinapi-cadernos-tecnicos/SINAPI-CT-ESQUADRIAS-PORTAS.pdf" TargetMode="External"/><Relationship Id="rId4606" Type="http://schemas.openxmlformats.org/officeDocument/2006/relationships/hyperlink" Target="https://www.caixa.gov.br/Downloads/sinapi-cadernos-tecnicos/SINAPI-CT-INSTALACOES-ELETRICAS-ELETRODUTOS-CONEXOES-E-CONDULETES-APARENTES.pdf" TargetMode="External"/><Relationship Id="rId7012" Type="http://schemas.openxmlformats.org/officeDocument/2006/relationships/hyperlink" Target="https://www.caixa.gov.br/Downloads/sinapi-metodologia/Livro_SINAPI_Calculos_Parametros.pdf" TargetMode="External"/><Relationship Id="rId476" Type="http://schemas.openxmlformats.org/officeDocument/2006/relationships/hyperlink" Target="https://www.caixa.gov.br/Downloads/sinapi-cadernos-tecnicos/SINAPI-CT-ASSENTAMENTO-DE-TUBOS-DE-PVC-E-METALICOS-EM-REDES-DE-AGUA.pdf" TargetMode="External"/><Relationship Id="rId890" Type="http://schemas.openxmlformats.org/officeDocument/2006/relationships/hyperlink" Target="https://www.caixa.gov.br/Downloads/sinapi-cadernos-tecnicos/SINAPI-CT-ATERROS-BASES-SUB-BASES-E-IMPRIMACOES.pdf" TargetMode="External"/><Relationship Id="rId2157" Type="http://schemas.openxmlformats.org/officeDocument/2006/relationships/hyperlink" Target="https://www.caixa.gov.br/Downloads/sinapi-cadernos-tecnicos/SINAPI-CT-DEPRECIACAO-JUROS-IMPOSTOS-E-SEGUROS-MANUTENCAO-E-MATERIAIS-NA-OPERACAO-DOS-EQUIPAMENTOS.pdf" TargetMode="External"/><Relationship Id="rId2571" Type="http://schemas.openxmlformats.org/officeDocument/2006/relationships/hyperlink" Target="https://www.caixa.gov.br/Downloads/sinapi-cadernos-tecnicos/SINAPI-CT-DEPRECIACAO-JUROS-IMPOSTOS-E-SEGUROS-MANUTENCAO-E-MATERIAIS-NA-OPERACAO-DOS-EQUIPAMENTOS.pdf" TargetMode="External"/><Relationship Id="rId3208" Type="http://schemas.openxmlformats.org/officeDocument/2006/relationships/hyperlink" Target="https://www.caixa.gov.br/Downloads/sinapi-cadernos-tecnicos/SINAPI-CT-ESCAVACAO-VERTICAL-A-CEU-ABERTO.pdf" TargetMode="External"/><Relationship Id="rId6778" Type="http://schemas.openxmlformats.org/officeDocument/2006/relationships/hyperlink" Target="https://www.caixa.gov.br/Downloads/sinapi-cadernos-tecnicos/SINAPI-CT-LIMPEZA-DE-OBRA.pdf" TargetMode="External"/><Relationship Id="rId9184" Type="http://schemas.openxmlformats.org/officeDocument/2006/relationships/hyperlink" Target="https://www.caixa.gov.br/Downloads/sinapi-cadernos-tecnicos/SINAPI-CT-TRANSPORTE-FLUVIAL-MOMENTO-DE-TRANSPORTE.pdf" TargetMode="External"/><Relationship Id="rId129" Type="http://schemas.openxmlformats.org/officeDocument/2006/relationships/hyperlink" Target="https://www.caixa.gov.br/Downloads/sinapi-cadernos-tecnicos/SINAPI-CT-ARGAMASSAS.pdf" TargetMode="External"/><Relationship Id="rId543" Type="http://schemas.openxmlformats.org/officeDocument/2006/relationships/hyperlink" Target="https://www.caixa.gov.br/Downloads/sinapi-cadernos-tecnicos/SINAPI-CT-ASSENTAMENTO-DE-TUBOS-DE-PVC-E-METALICOS-EM-REDES-DE-AGUA.pdf" TargetMode="External"/><Relationship Id="rId1173" Type="http://schemas.openxmlformats.org/officeDocument/2006/relationships/hyperlink" Target="https://www.caixa.gov.br/Downloads/sinapi-cadernos-tecnicos/SINAPI-CT-CAIXAS-DE-AGUA-PARA-EDIFICACOES.pdf" TargetMode="External"/><Relationship Id="rId2224" Type="http://schemas.openxmlformats.org/officeDocument/2006/relationships/hyperlink" Target="https://www.caixa.gov.br/Downloads/sinapi-cadernos-tecnicos/SINAPI-CT-DEPRECIACAO-JUROS-IMPOSTOS-E-SEGUROS-MANUTENCAO-E-MATERIAIS-NA-OPERACAO-DOS-EQUIPAMENTOS.pdf" TargetMode="External"/><Relationship Id="rId3622" Type="http://schemas.openxmlformats.org/officeDocument/2006/relationships/hyperlink" Target="https://www.caixa.gov.br/Downloads/sinapi-cadernos-tecnicos/SINAPI-CT-ESTRUTURA-E-TRAMA-PARA-COBERTURA.pdf" TargetMode="External"/><Relationship Id="rId7829" Type="http://schemas.openxmlformats.org/officeDocument/2006/relationships/hyperlink" Target="https://www.caixa.gov.br/Downloads/sinapi-cadernos-tecnicos/SINAPI-CT-PINTURA-EXTERNA.pdf" TargetMode="External"/><Relationship Id="rId9251" Type="http://schemas.openxmlformats.org/officeDocument/2006/relationships/hyperlink" Target="https://www.caixa.gov.br/Downloads/sinapi-cadernos-tecnicos/SINAPI-CT-TRANSPORTE-DE-MATERIAIS-DENTRO-DO-CANTEIRO-DE-OBRAS.pdf" TargetMode="External"/><Relationship Id="rId5794" Type="http://schemas.openxmlformats.org/officeDocument/2006/relationships/hyperlink" Target="https://www.caixa.gov.br/Downloads/sinapi-cadernos-tecnicos/SINAPI-CT-INSTALACOES-PREDIAIS-DE-AGUA-QUENTE-EM-CPVC.pdf" TargetMode="External"/><Relationship Id="rId6845" Type="http://schemas.openxmlformats.org/officeDocument/2006/relationships/hyperlink" Target="https://www.caixa.gov.br/Downloads/sinapi-metodologia/Livro_SINAPI_Calculos_Parametros.pdf" TargetMode="External"/><Relationship Id="rId610" Type="http://schemas.openxmlformats.org/officeDocument/2006/relationships/hyperlink" Target="https://www.caixa.gov.br/Downloads/sinapi-cadernos-tecnicos/SINAPI-CT-ASSENTAMENTO-DE-TUBOS-DE-PVC-E-METALICOS-EM-REDES-DE-AGUA.pdf" TargetMode="External"/><Relationship Id="rId1240" Type="http://schemas.openxmlformats.org/officeDocument/2006/relationships/hyperlink" Target="https://www.caixa.gov.br/Downloads/sinapi-cadernos-tecnicos/SINAPI-CT-CERCAS-PROTETORES-E-ALAMBRADOS.pdf" TargetMode="External"/><Relationship Id="rId4049" Type="http://schemas.openxmlformats.org/officeDocument/2006/relationships/hyperlink" Target="https://www.caixa.gov.br/Downloads/sinapi-cadernos-tecnicos/SINAPI-CT-FORMAS-PARA-ESTRUTURAS-DE-CONCRETO-ARMADO.pdf" TargetMode="External"/><Relationship Id="rId4396" Type="http://schemas.openxmlformats.org/officeDocument/2006/relationships/hyperlink" Target="https://www.caixa.gov.br/Downloads/sinapi-cadernos-tecnicos/SINAPI-CT-INSTALACOES-ELETRICAS-ELETRODUTOS-EMBUTIDOS-CABOS-CAIXAS-TOMADAS-E-INTERRUPTORES.pdf" TargetMode="External"/><Relationship Id="rId5447" Type="http://schemas.openxmlformats.org/officeDocument/2006/relationships/hyperlink" Target="https://www.caixa.gov.br/Downloads/sinapi-cadernos-tecnicos/SINAPI-CT-INSTALACOES-PREDIAIS-DE-AGUA-FRIA-EM-PVC.pdf" TargetMode="External"/><Relationship Id="rId5861" Type="http://schemas.openxmlformats.org/officeDocument/2006/relationships/hyperlink" Target="https://www.caixa.gov.br/Downloads/sinapi-cadernos-tecnicos/SINAPI-CT-INSTALACOES-PREDIAIS-DE-AGUAS-PLUVIAIS-TUBOS-CONEXOES-CAIXAS-E-RALOS.pdf" TargetMode="External"/><Relationship Id="rId6912" Type="http://schemas.openxmlformats.org/officeDocument/2006/relationships/hyperlink" Target="https://www.caixa.gov.br/Downloads/sinapi-metodologia/Livro_SINAPI_Calculos_Parametros.pdf" TargetMode="External"/><Relationship Id="rId4463" Type="http://schemas.openxmlformats.org/officeDocument/2006/relationships/hyperlink" Target="https://www.caixa.gov.br/Downloads/sinapi-cadernos-tecnicos/SINAPI-CT-INSTALACOES-ELETRICAS-ELETRODUTOS-EMBUTIDOS-CABOS-CAIXAS-TOMADAS-E-INTERRUPTORES.pdf" TargetMode="External"/><Relationship Id="rId5514" Type="http://schemas.openxmlformats.org/officeDocument/2006/relationships/hyperlink" Target="https://www.caixa.gov.br/Downloads/sinapi-cadernos-tecnicos/SINAPI-CT-INSTALACOES-PREDIAIS-DE-AGUA-FRIA-EM-PVC.pdf" TargetMode="External"/><Relationship Id="rId3065" Type="http://schemas.openxmlformats.org/officeDocument/2006/relationships/hyperlink" Target="https://www.caixa.gov.br/Downloads/sinapi-cadernos-tecnicos/SINAPI-CT-ESCADAS.pdf" TargetMode="External"/><Relationship Id="rId4116" Type="http://schemas.openxmlformats.org/officeDocument/2006/relationships/hyperlink" Target="https://www.caixa.gov.br/Downloads/sinapi-cadernos-tecnicos/SINAPI-CT-FORMAS-PARA-ESTRUTURAS-DE-CONCRETO-ARMADO.pdf" TargetMode="External"/><Relationship Id="rId4530" Type="http://schemas.openxmlformats.org/officeDocument/2006/relationships/hyperlink" Target="https://www.caixa.gov.br/Downloads/sinapi-cadernos-tecnicos/SINAPI-CT-INSTALACOES-ELETRICAS-ELETRODUTOS-EMBUTIDOS-CABOS-CAIXAS-TOMADAS-E-INTERRUPTORES.pdf" TargetMode="External"/><Relationship Id="rId7686" Type="http://schemas.openxmlformats.org/officeDocument/2006/relationships/hyperlink" Target="https://www.caixa.gov.br/Downloads/sinapi-cadernos-tecnicos/SINAPI-CT-PAVIMENTO-INTERTRAVADO.pdf" TargetMode="External"/><Relationship Id="rId8737" Type="http://schemas.openxmlformats.org/officeDocument/2006/relationships/hyperlink" Target="https://www.caixa.gov.br/Downloads/sinapi-cadernos-tecnicos/SINAPI-CT-REDES-DE-AGUA-E-ESGOTO-EM-PEAD-LISO-(TUBOS-E-CONEXOES).pdf" TargetMode="External"/><Relationship Id="rId2081" Type="http://schemas.openxmlformats.org/officeDocument/2006/relationships/hyperlink" Target="https://www.caixa.gov.br/Downloads/sinapi-cadernos-tecnicos/SINAPI-CT-DEPRECIACAO-JUROS-IMPOSTOS-E-SEGUROS-MANUTENCAO-E-MATERIAIS-NA-OPERACAO-DOS-EQUIPAMENTOS.pdf" TargetMode="External"/><Relationship Id="rId3132" Type="http://schemas.openxmlformats.org/officeDocument/2006/relationships/hyperlink" Target="https://www.caixa.gov.br/Downloads/sinapi-cadernos-tecnicos/SINAPI-CT-ESCADAS.pdf" TargetMode="External"/><Relationship Id="rId6288" Type="http://schemas.openxmlformats.org/officeDocument/2006/relationships/hyperlink" Target="https://www.caixa.gov.br/Downloads/sinapi-cadernos-tecnicos/SINAPI-CT-INSTALACOES-DE-GAS-EM-PEX-MULTICAMADAS.pdf" TargetMode="External"/><Relationship Id="rId7339" Type="http://schemas.openxmlformats.org/officeDocument/2006/relationships/hyperlink" Target="https://www.caixa.gov.br/Downloads/sinapi-cadernos-tecnicos/SINAPI-CT-MASSA-UNICA-EXTERNA.pdf" TargetMode="External"/><Relationship Id="rId7753" Type="http://schemas.openxmlformats.org/officeDocument/2006/relationships/hyperlink" Target="https://www.caixa.gov.br/Downloads/sinapi-cadernos-tecnicos/SINAPI-CT-PELE-DE-VIDRO-EM-FACHADAS.pdf" TargetMode="External"/><Relationship Id="rId6355" Type="http://schemas.openxmlformats.org/officeDocument/2006/relationships/hyperlink" Target="https://www.caixa.gov.br/Downloads/sinapi-cadernos-tecnicos/SINAPI-CT-INSTALACOES-DE-AR-CONDICIONADO-EM-COBRE.pdf" TargetMode="External"/><Relationship Id="rId7406" Type="http://schemas.openxmlformats.org/officeDocument/2006/relationships/hyperlink" Target="https://www.caixa.gov.br/Downloads/sinapi-cadernos-tecnicos/SINAPI-CT-MASSA-UNICA-INTERNA.pdf" TargetMode="External"/><Relationship Id="rId8804" Type="http://schemas.openxmlformats.org/officeDocument/2006/relationships/hyperlink" Target="https://www.caixa.gov.br/Downloads/sinapi-cadernos-tecnicos/SINAPI-CT-REVESTIMENTOS-CERAMICOS-EXTERNOS.pdf" TargetMode="External"/><Relationship Id="rId120" Type="http://schemas.openxmlformats.org/officeDocument/2006/relationships/hyperlink" Target="https://www.caixa.gov.br/Downloads/sinapi-cadernos-tecnicos/SINAPI-CT-ARGAMASSAS.pdf" TargetMode="External"/><Relationship Id="rId2898" Type="http://schemas.openxmlformats.org/officeDocument/2006/relationships/hyperlink" Target="https://www.caixa.gov.br/Downloads/sinapi-cadernos-tecnicos/SINAPI-CT-ELETROCALHAS.pdf" TargetMode="External"/><Relationship Id="rId3949" Type="http://schemas.openxmlformats.org/officeDocument/2006/relationships/hyperlink" Target="https://www.caixa.gov.br/Downloads/sinapi-cadernos-tecnicos/SINAPI-CT-FOSSAS-E-SUMIDOUROS.pdf" TargetMode="External"/><Relationship Id="rId6008" Type="http://schemas.openxmlformats.org/officeDocument/2006/relationships/hyperlink" Target="https://www.caixa.gov.br/Downloads/sinapi-cadernos-tecnicos/SINAPI-CT-INSTALACOES-DE-GAS-E-INCENDIO-EM-ACO-E-FERRO-GALVANIZADO.pdf" TargetMode="External"/><Relationship Id="rId7820" Type="http://schemas.openxmlformats.org/officeDocument/2006/relationships/hyperlink" Target="https://www.caixa.gov.br/Downloads/sinapi-cadernos-tecnicos/SINAPI-CT-PERFURACAO-HORIZONTAL-DIRECIONAL-HDD.pdf" TargetMode="External"/><Relationship Id="rId2965" Type="http://schemas.openxmlformats.org/officeDocument/2006/relationships/hyperlink" Target="https://www.caixa.gov.br/Downloads/sinapi-cadernos-tecnicos/SINAPI-CT-ENERGIA-SOLAR-PARA-EDIFICACOES.pdf" TargetMode="External"/><Relationship Id="rId5024" Type="http://schemas.openxmlformats.org/officeDocument/2006/relationships/hyperlink" Target="https://www.caixa.gov.br/Downloads/sinapi-cadernos-tecnicos/SINAPI-CT-INSTALACOES-HIDRAULICAS-RESERVACAO-E-BOMBAS-DE-RECALQUE.pdf" TargetMode="External"/><Relationship Id="rId5371" Type="http://schemas.openxmlformats.org/officeDocument/2006/relationships/hyperlink" Target="https://www.caixa.gov.br/Downloads/sinapi-cadernos-tecnicos/SINAPI-CT-INSTALACOES-PREDIAIS-DE-ESGOTO-TUBOS-E-CONEXOES.pdf" TargetMode="External"/><Relationship Id="rId6422" Type="http://schemas.openxmlformats.org/officeDocument/2006/relationships/hyperlink" Target="https://www.caixa.gov.br/Downloads/sinapi-cadernos-tecnicos/SINAPI-CT-INSTALACOES-EM-COBRE.pdf" TargetMode="External"/><Relationship Id="rId9578" Type="http://schemas.openxmlformats.org/officeDocument/2006/relationships/hyperlink" Target="https://www.caixa.gov.br/Downloads/sinapi-cadernos-tecnicos/SINAPI-CT-VIDROS-E-ESPELHOS.pdf" TargetMode="External"/><Relationship Id="rId937" Type="http://schemas.openxmlformats.org/officeDocument/2006/relationships/hyperlink" Target="https://www.caixa.gov.br/Downloads/sinapi-cadernos-tecnicos/SINAPI-CT-ATERROS-BASES-SUB-BASES-E-IMPRIMACOES.pdf" TargetMode="External"/><Relationship Id="rId1567" Type="http://schemas.openxmlformats.org/officeDocument/2006/relationships/hyperlink" Target="https://www.caixa.gov.br/Downloads/sinapi-cadernos-tecnicos/SINAPI-CT-CUSTOS-HORARIOS-PRODUTIVO-E-IMPRODUTIVO-DOS-EQUIPAMENTOS.pdf" TargetMode="External"/><Relationship Id="rId1981" Type="http://schemas.openxmlformats.org/officeDocument/2006/relationships/hyperlink" Target="https://www.caixa.gov.br/Downloads/sinapi-cadernos-tecnicos/SINAPI-CT-DEPRECIACAO-JUROS-IMPOSTOS-E-SEGUROS-MANUTENCAO-E-MATERIAIS-NA-OPERACAO-DOS-EQUIPAMENTOS.pdf" TargetMode="External"/><Relationship Id="rId2618" Type="http://schemas.openxmlformats.org/officeDocument/2006/relationships/hyperlink" Target="https://www.caixa.gov.br/Downloads/sinapi-cadernos-tecnicos/SINAPI-CT-DEPRECIACAO-JUROS-IMPOSTOS-E-SEGUROS-MANUTENCAO-E-MATERIAIS-NA-OPERACAO-DOS-EQUIPAMENTOS.pdf" TargetMode="External"/><Relationship Id="rId8594" Type="http://schemas.openxmlformats.org/officeDocument/2006/relationships/hyperlink" Target="https://www.caixa.gov.br/Downloads/sinapi-cadernos-tecnicos/SINAPI-CT-REDES-ENTERRADAS-DE-DISTRIBUICAO-ELETRICA.pdf" TargetMode="External"/><Relationship Id="rId9645" Type="http://schemas.openxmlformats.org/officeDocument/2006/relationships/hyperlink" Target="https://www.caixa.gov.br/Downloads/sinapi-cadernos-tecnicos/SINAPI-CT-VALVULAS-E-REGISTROS-PARA-SISTEMAS-PREDIAIS.pdf" TargetMode="External"/><Relationship Id="rId1634" Type="http://schemas.openxmlformats.org/officeDocument/2006/relationships/hyperlink" Target="https://www.caixa.gov.br/Downloads/sinapi-cadernos-tecnicos/SINAPI-CT-CUSTOS-HORARIOS-PRODUTIVO-E-IMPRODUTIVO-DOS-EQUIPAMENTOS.pdf" TargetMode="External"/><Relationship Id="rId4040" Type="http://schemas.openxmlformats.org/officeDocument/2006/relationships/hyperlink" Target="https://www.caixa.gov.br/Downloads/sinapi-cadernos-tecnicos/SINAPI-CT-FORMAS-PARA-ESTRUTURAS-DE-CONCRETO-ARMADO.pdf" TargetMode="External"/><Relationship Id="rId7196" Type="http://schemas.openxmlformats.org/officeDocument/2006/relationships/hyperlink" Target="https://www.caixa.gov.br/Downloads/sinapi-cadernos-tecnicos/SINAPI-CT-LOUCAS-E-METAIS.pdf" TargetMode="External"/><Relationship Id="rId8247" Type="http://schemas.openxmlformats.org/officeDocument/2006/relationships/hyperlink" Target="https://www.caixa.gov.br/Downloads/sinapi-cadernos-tecnicos/SINAPI-CT-POCOS-DE-VISITA-E-CAIXAS-PARA-BOCAS-DE-LOBO.pdf" TargetMode="External"/><Relationship Id="rId8661" Type="http://schemas.openxmlformats.org/officeDocument/2006/relationships/hyperlink" Target="https://www.caixa.gov.br/Downloads/sinapi-cadernos-tecnicos/SINAPI-CT-REDES-DE-LOGICA-TELEFONIA-E-IMAGEM.pdf" TargetMode="External"/><Relationship Id="rId9712" Type="http://schemas.openxmlformats.org/officeDocument/2006/relationships/hyperlink" Target="https://www.caixa.gov.br/Downloads/sinapi-cadernos-tecnicos/SINAPI-CT-VALVULAS-E-REGISTROS-PARA-SISTEMAS-PREDIAIS.pdf" TargetMode="External"/><Relationship Id="rId4857" Type="http://schemas.openxmlformats.org/officeDocument/2006/relationships/hyperlink" Target="https://www.caixa.gov.br/Downloads/sinapi-cadernos-tecnicos/SINAPI-CT-INSTALACOES-HIDRAULICAS-RESERVACAO-E-BOMBAS-DE-RECALQUE.pdf" TargetMode="External"/><Relationship Id="rId7263" Type="http://schemas.openxmlformats.org/officeDocument/2006/relationships/hyperlink" Target="https://www.caixa.gov.br/Downloads/sinapi-cadernos-tecnicos/SINAPI-CT-LOUCAS-E-METAIS.pdf" TargetMode="External"/><Relationship Id="rId8314" Type="http://schemas.openxmlformats.org/officeDocument/2006/relationships/hyperlink" Target="https://www.caixa.gov.br/Downloads/sinapi-cadernos-tecnicos/SINAPI-CT-PRODUCAO-DE-CONCRETO.pdf" TargetMode="External"/><Relationship Id="rId1701" Type="http://schemas.openxmlformats.org/officeDocument/2006/relationships/hyperlink" Target="https://www.caixa.gov.br/Downloads/sinapi-cadernos-tecnicos/SINAPI-CT-CUSTOS-HORARIOS-PRODUTIVO-E-IMPRODUTIVO-DOS-EQUIPAMENTOS.pdf" TargetMode="External"/><Relationship Id="rId3459" Type="http://schemas.openxmlformats.org/officeDocument/2006/relationships/hyperlink" Target="https://www.caixa.gov.br/Downloads/sinapi-cadernos-tecnicos/SINAPI-CT-ESQUADRIAS-PORTAS.pdf" TargetMode="External"/><Relationship Id="rId5908" Type="http://schemas.openxmlformats.org/officeDocument/2006/relationships/hyperlink" Target="https://www.caixa.gov.br/Downloads/sinapi-cadernos-tecnicos/SINAPI-CT-INSTALACOES-DE-DIVISORIAS-DIVERSAS.pdf" TargetMode="External"/><Relationship Id="rId7330" Type="http://schemas.openxmlformats.org/officeDocument/2006/relationships/hyperlink" Target="https://www.caixa.gov.br/Downloads/sinapi-cadernos-tecnicos/SINAPI-CT-MASSA-UNICA-EXTERNA.pdf" TargetMode="External"/><Relationship Id="rId3873" Type="http://schemas.openxmlformats.org/officeDocument/2006/relationships/hyperlink" Target="https://www.caixa.gov.br/Downloads/sinapi-cadernos-tecnicos/SINAPI-CT-EXECUCAO-DE-TIRANTES.pdf" TargetMode="External"/><Relationship Id="rId4924" Type="http://schemas.openxmlformats.org/officeDocument/2006/relationships/hyperlink" Target="https://www.caixa.gov.br/Downloads/sinapi-cadernos-tecnicos/SINAPI-CT-INSTALACOES-HIDRAULICAS-RESERVACAO-E-BOMBAS-DE-RECALQUE.pdf" TargetMode="External"/><Relationship Id="rId9088" Type="http://schemas.openxmlformats.org/officeDocument/2006/relationships/hyperlink" Target="https://www.caixa.gov.br/Downloads/sinapi-cadernos-tecnicos/SINAPI-CT-TRANSPORTE-FLUVIAL-CARGA-E-DESCARGA.pdf" TargetMode="External"/><Relationship Id="rId447" Type="http://schemas.openxmlformats.org/officeDocument/2006/relationships/hyperlink" Target="https://www.caixa.gov.br/Downloads/sinapi-cadernos-tecnicos/SINAPI-CT-ASSENTAMENTO-DE-TUBOS-DE-PVC-E-METALICOS-EM-REDES-DE-AGUA.pdf" TargetMode="External"/><Relationship Id="rId794" Type="http://schemas.openxmlformats.org/officeDocument/2006/relationships/hyperlink" Target="https://www.caixa.gov.br/Downloads/sinapi-cadernos-tecnicos/SINAPI-CT-ATERROS-BASES-SUB-BASES-E-IMPRIMACOES.pdf" TargetMode="External"/><Relationship Id="rId1077" Type="http://schemas.openxmlformats.org/officeDocument/2006/relationships/hyperlink" Target="https://www.caixa.gov.br/Downloads/sinapi-cadernos-tecnicos/SINAPI-CT-BOMBAS-HIDRAULICAS-CENTRIFUGAS-HORIZONTAIS-E-SUBMERSIVEIS.pdf" TargetMode="External"/><Relationship Id="rId2128" Type="http://schemas.openxmlformats.org/officeDocument/2006/relationships/hyperlink" Target="https://www.caixa.gov.br/Downloads/sinapi-cadernos-tecnicos/SINAPI-CT-DEPRECIACAO-JUROS-IMPOSTOS-E-SEGUROS-MANUTENCAO-E-MATERIAIS-NA-OPERACAO-DOS-EQUIPAMENTOS.pdf" TargetMode="External"/><Relationship Id="rId2475" Type="http://schemas.openxmlformats.org/officeDocument/2006/relationships/hyperlink" Target="https://www.caixa.gov.br/Downloads/sinapi-cadernos-tecnicos/SINAPI-CT-DEPRECIACAO-JUROS-IMPOSTOS-E-SEGUROS-MANUTENCAO-E-MATERIAIS-NA-OPERACAO-DOS-EQUIPAMENTOS.pdf" TargetMode="External"/><Relationship Id="rId3526" Type="http://schemas.openxmlformats.org/officeDocument/2006/relationships/hyperlink" Target="https://www.caixa.gov.br/Downloads/sinapi-cadernos-tecnicos/SINAPI-CT-ESQUADRIAS-PORTAS.pdf" TargetMode="External"/><Relationship Id="rId3940" Type="http://schemas.openxmlformats.org/officeDocument/2006/relationships/hyperlink" Target="https://www.caixa.gov.br/Downloads/sinapi-cadernos-tecnicos/SINAPI-CT-FOSSAS-E-SUMIDOUROS.pdf" TargetMode="External"/><Relationship Id="rId9155" Type="http://schemas.openxmlformats.org/officeDocument/2006/relationships/hyperlink" Target="https://www.caixa.gov.br/Downloads/sinapi-cadernos-tecnicos/SINAPI-CT-TRANSPORTE-FLUVIAL-CARGA-E-DESCARGA.pdf" TargetMode="External"/><Relationship Id="rId861" Type="http://schemas.openxmlformats.org/officeDocument/2006/relationships/hyperlink" Target="https://www.caixa.gov.br/Downloads/sinapi-cadernos-tecnicos/SINAPI-CT-ATERROS-BASES-SUB-BASES-E-IMPRIMACOES.pdf" TargetMode="External"/><Relationship Id="rId1491" Type="http://schemas.openxmlformats.org/officeDocument/2006/relationships/hyperlink" Target="https://www.caixa.gov.br/Downloads/sinapi-cadernos-tecnicos/SINAPI-CT-CUSTOS-HORARIOS-PRODUTIVO-E-IMPRODUTIVO-DOS-EQUIPAMENTOS.pdf" TargetMode="External"/><Relationship Id="rId2542" Type="http://schemas.openxmlformats.org/officeDocument/2006/relationships/hyperlink" Target="https://www.caixa.gov.br/Downloads/sinapi-cadernos-tecnicos/SINAPI-CT-DEPRECIACAO-JUROS-IMPOSTOS-E-SEGUROS-MANUTENCAO-E-MATERIAIS-NA-OPERACAO-DOS-EQUIPAMENTOS.pdf" TargetMode="External"/><Relationship Id="rId5698" Type="http://schemas.openxmlformats.org/officeDocument/2006/relationships/hyperlink" Target="https://www.caixa.gov.br/Downloads/sinapi-cadernos-tecnicos/SINAPI-CT-INSTALACOES-PREDIAIS-DE-AGUA-QUENTE-EM-CPVC.pdf" TargetMode="External"/><Relationship Id="rId6749" Type="http://schemas.openxmlformats.org/officeDocument/2006/relationships/hyperlink" Target="https://www.caixa.gov.br/Downloads/sinapi-cadernos-tecnicos/SINAPI-CT-LIGACOES-PREDIAIS-DE-AGUA-E-ESGOTO.pdf" TargetMode="External"/><Relationship Id="rId514" Type="http://schemas.openxmlformats.org/officeDocument/2006/relationships/hyperlink" Target="https://www.caixa.gov.br/Downloads/sinapi-cadernos-tecnicos/SINAPI-CT-ASSENTAMENTO-DE-TUBOS-DE-PVC-E-METALICOS-EM-REDES-DE-AGUA.pdf" TargetMode="External"/><Relationship Id="rId1144" Type="http://schemas.openxmlformats.org/officeDocument/2006/relationships/hyperlink" Target="https://www.caixa.gov.br/Downloads/sinapi-cadernos-tecnicos/SINAPI-CT-CAIXAS-ENTERRADAS.pdf" TargetMode="External"/><Relationship Id="rId5765" Type="http://schemas.openxmlformats.org/officeDocument/2006/relationships/hyperlink" Target="https://www.caixa.gov.br/Downloads/sinapi-cadernos-tecnicos/SINAPI-CT-INSTALACOES-PREDIAIS-DE-AGUA-QUENTE-EM-CPVC.pdf" TargetMode="External"/><Relationship Id="rId6816" Type="http://schemas.openxmlformats.org/officeDocument/2006/relationships/hyperlink" Target="https://www.caixa.gov.br/Downloads/sinapi-metodologia/Livro_SINAPI_Calculos_Parametros.pdf" TargetMode="External"/><Relationship Id="rId8171" Type="http://schemas.openxmlformats.org/officeDocument/2006/relationships/hyperlink" Target="https://www.caixa.gov.br/Downloads/sinapi-cadernos-tecnicos/SINAPI-CT-POCOS-DE-VISITA-E-CAIXAS-PARA-BOCAS-DE-LOBO.pdf" TargetMode="External"/><Relationship Id="rId9222" Type="http://schemas.openxmlformats.org/officeDocument/2006/relationships/hyperlink" Target="https://www.caixa.gov.br/Downloads/sinapi-cadernos-tecnicos/SINAPI-CT-TRANSPORTE-DE-MATERIAIS-DENTRO-DO-CANTEIRO-DE-OBRAS.pdf" TargetMode="External"/><Relationship Id="rId1211" Type="http://schemas.openxmlformats.org/officeDocument/2006/relationships/hyperlink" Target="https://www.caixa.gov.br/Downloads/sinapi-cadernos-tecnicos/SINAPI-CT-CANALETAS-GRELHAS-E-CAIXAS-COM-GRELHA-PARA-DRENAGEM.pdf" TargetMode="External"/><Relationship Id="rId4367" Type="http://schemas.openxmlformats.org/officeDocument/2006/relationships/hyperlink" Target="https://www.caixa.gov.br/Downloads/sinapi-cadernos-tecnicos/SINAPI-CT-INSTALACOES-ELETRICAS-ELETRODUTOS-EMBUTIDOS-CABOS-CAIXAS-TOMADAS-E-INTERRUPTORES.pdf" TargetMode="External"/><Relationship Id="rId4781" Type="http://schemas.openxmlformats.org/officeDocument/2006/relationships/hyperlink" Target="https://www.caixa.gov.br/Downloads/sinapi-cadernos-tecnicos/SINAPI-CT-INSTALACOES-ELETRICAS-REDE-DE-DISTRIBUICAO.pdf" TargetMode="External"/><Relationship Id="rId5418" Type="http://schemas.openxmlformats.org/officeDocument/2006/relationships/hyperlink" Target="https://www.caixa.gov.br/Downloads/sinapi-cadernos-tecnicos/SINAPI-CT-INSTALACOES-PREDIAIS-DE-ESGOTO-TUBOS-E-CONEXOES.pdf" TargetMode="External"/><Relationship Id="rId5832" Type="http://schemas.openxmlformats.org/officeDocument/2006/relationships/hyperlink" Target="https://www.caixa.gov.br/Downloads/sinapi-cadernos-tecnicos/SINAPI-CT-INSTALACOES-PREDIAIS-DE-AGUAS-PLUVIAIS-TUBOS-CONEXOES-CAIXAS-E-RALOS.pdf" TargetMode="External"/><Relationship Id="rId8988" Type="http://schemas.openxmlformats.org/officeDocument/2006/relationships/hyperlink" Target="https://www.caixa.gov.br/Downloads/sinapi-cadernos-tecnicos/SINAPI-CT-SISTEMAS-DE-MEDICAO.pdf" TargetMode="External"/><Relationship Id="rId3383" Type="http://schemas.openxmlformats.org/officeDocument/2006/relationships/hyperlink" Target="https://www.caixa.gov.br/Downloads/sinapi-cadernos-tecnicos/SINAPI-CT-ESCORAMENTO-E-PREPARO-DE-FUNDO-DE-VALAS.pdf" TargetMode="External"/><Relationship Id="rId4434" Type="http://schemas.openxmlformats.org/officeDocument/2006/relationships/hyperlink" Target="https://www.caixa.gov.br/Downloads/sinapi-cadernos-tecnicos/SINAPI-CT-INSTALACOES-ELETRICAS-ELETRODUTOS-EMBUTIDOS-CABOS-CAIXAS-TOMADAS-E-INTERRUPTORES.pdf" TargetMode="External"/><Relationship Id="rId3036" Type="http://schemas.openxmlformats.org/officeDocument/2006/relationships/hyperlink" Target="https://www.caixa.gov.br/Downloads/sinapi-cadernos-tecnicos/SINAPI-CT-EQUIPAMENTOS-DE-PROTECAO-COLETIVA.pdf" TargetMode="External"/><Relationship Id="rId371" Type="http://schemas.openxmlformats.org/officeDocument/2006/relationships/hyperlink" Target="https://www.caixa.gov.br/Downloads/sinapi-cadernos-tecnicos/SINAPI-CT-ASSENTAMENTO-DE-TUBOS-DE-ESGOTO-EM-PVC-E-PEAD.pdf" TargetMode="External"/><Relationship Id="rId2052" Type="http://schemas.openxmlformats.org/officeDocument/2006/relationships/hyperlink" Target="https://www.caixa.gov.br/Downloads/sinapi-cadernos-tecnicos/SINAPI-CT-DEPRECIACAO-JUROS-IMPOSTOS-E-SEGUROS-MANUTENCAO-E-MATERIAIS-NA-OPERACAO-DOS-EQUIPAMENTOS.pdf" TargetMode="External"/><Relationship Id="rId3450" Type="http://schemas.openxmlformats.org/officeDocument/2006/relationships/hyperlink" Target="https://www.caixa.gov.br/Downloads/sinapi-cadernos-tecnicos/SINAPI-CT-ESQUADRIAS-JANELAS.pdf" TargetMode="External"/><Relationship Id="rId4501" Type="http://schemas.openxmlformats.org/officeDocument/2006/relationships/hyperlink" Target="https://www.caixa.gov.br/Downloads/sinapi-cadernos-tecnicos/SINAPI-CT-INSTALACOES-ELETRICAS-ELETRODUTOS-EMBUTIDOS-CABOS-CAIXAS-TOMADAS-E-INTERRUPTORES.pdf" TargetMode="External"/><Relationship Id="rId6259" Type="http://schemas.openxmlformats.org/officeDocument/2006/relationships/hyperlink" Target="https://www.caixa.gov.br/Downloads/sinapi-cadernos-tecnicos/SINAPI-CT-INSTALACOES-DE-GAS-EM-PEX-MULTICAMADAS.pdf" TargetMode="External"/><Relationship Id="rId7657" Type="http://schemas.openxmlformats.org/officeDocument/2006/relationships/hyperlink" Target="https://www.caixa.gov.br/Downloads/sinapi-cadernos-tecnicos/SINAPI-CT-PASSEIOS-DE-CONCRETO.pdf" TargetMode="External"/><Relationship Id="rId8708" Type="http://schemas.openxmlformats.org/officeDocument/2006/relationships/hyperlink" Target="https://www.caixa.gov.br/Downloads/sinapi-cadernos-tecnicos/SINAPI-CT-REDES-DE-AGUA-E-ESGOTO-EM-PEAD-LISO-(TUBOS-E-CONEXOES).pdf" TargetMode="External"/><Relationship Id="rId3103" Type="http://schemas.openxmlformats.org/officeDocument/2006/relationships/hyperlink" Target="https://www.caixa.gov.br/Downloads/sinapi-cadernos-tecnicos/SINAPI-CT-ESCADAS.pdf" TargetMode="External"/><Relationship Id="rId6673" Type="http://schemas.openxmlformats.org/officeDocument/2006/relationships/hyperlink" Target="https://www.caixa.gov.br/Downloads/sinapi-cadernos-tecnicos/SINAPI-CT-LAJES-PRE-MOLDADAS.pdf" TargetMode="External"/><Relationship Id="rId7724" Type="http://schemas.openxmlformats.org/officeDocument/2006/relationships/hyperlink" Target="https://www.caixa.gov.br/Downloads/sinapi-cadernos-tecnicos/SINAPI-CT-PAVIMENTO-RIGIDO-DE-CONCRETO.pdf" TargetMode="External"/><Relationship Id="rId2869" Type="http://schemas.openxmlformats.org/officeDocument/2006/relationships/hyperlink" Target="https://www.caixa.gov.br/Downloads/sinapi-cadernos-tecnicos/SINAPI-CT-ELETROCALHAS.pdf" TargetMode="External"/><Relationship Id="rId5275" Type="http://schemas.openxmlformats.org/officeDocument/2006/relationships/hyperlink" Target="https://www.caixa.gov.br/Downloads/sinapi-cadernos-tecnicos/SINAPI-CT-INSTALACOES-HIDRAULICAS-EM-PPR.pdf" TargetMode="External"/><Relationship Id="rId6326" Type="http://schemas.openxmlformats.org/officeDocument/2006/relationships/hyperlink" Target="https://www.caixa.gov.br/Downloads/sinapi-cadernos-tecnicos/SINAPI-CT-INSTALACOES-DE-AR-CONDICIONADO.pdf" TargetMode="External"/><Relationship Id="rId6740" Type="http://schemas.openxmlformats.org/officeDocument/2006/relationships/hyperlink" Target="https://www.caixa.gov.br/Downloads/sinapi-cadernos-tecnicos/SINAPI-CT-LIGACOES-PREDIAIS-DE-AGUA-E-ESGOTO.pdf" TargetMode="External"/><Relationship Id="rId1885" Type="http://schemas.openxmlformats.org/officeDocument/2006/relationships/hyperlink" Target="https://www.caixa.gov.br/Downloads/sinapi-cadernos-tecnicos/SINAPI-CT-DEMOLICOES-E-REMOCOES.pdf" TargetMode="External"/><Relationship Id="rId2936" Type="http://schemas.openxmlformats.org/officeDocument/2006/relationships/hyperlink" Target="https://www.caixa.gov.br/Downloads/sinapi-cadernos-tecnicos/SINAPI-CT-ELETROCALHAS.pdf" TargetMode="External"/><Relationship Id="rId4291" Type="http://schemas.openxmlformats.org/officeDocument/2006/relationships/hyperlink" Target="https://www.caixa.gov.br/Downloads/sinapi-cadernos-tecnicos/SINAPI-CT-ILUMINACAO-PREDIAL-E-MONITORAMENTO.pdf" TargetMode="External"/><Relationship Id="rId5342" Type="http://schemas.openxmlformats.org/officeDocument/2006/relationships/hyperlink" Target="https://www.caixa.gov.br/Downloads/sinapi-cadernos-tecnicos/SINAPI-CT-INSTALACOES-HIDRAULICAS-EM-PPR.pdf" TargetMode="External"/><Relationship Id="rId8498" Type="http://schemas.openxmlformats.org/officeDocument/2006/relationships/hyperlink" Target="https://www.caixa.gov.br/Downloads/sinapi-cadernos-tecnicos/SINAPI-CT-RASGOS-E-FIXACOES.pdf" TargetMode="External"/><Relationship Id="rId9549" Type="http://schemas.openxmlformats.org/officeDocument/2006/relationships/hyperlink" Target="https://www.caixa.gov.br/Downloads/sinapi-cadernos-tecnicos/SINAPI-CT-VERGAS-CONTRAVERGAS-E-FIXACAO-DE-ALVENARIA.pdf" TargetMode="External"/><Relationship Id="rId908" Type="http://schemas.openxmlformats.org/officeDocument/2006/relationships/hyperlink" Target="https://www.caixa.gov.br/Downloads/sinapi-cadernos-tecnicos/SINAPI-CT-ATERROS-BASES-SUB-BASES-E-IMPRIMACOES.pdf" TargetMode="External"/><Relationship Id="rId1538" Type="http://schemas.openxmlformats.org/officeDocument/2006/relationships/hyperlink" Target="https://www.caixa.gov.br/Downloads/sinapi-cadernos-tecnicos/SINAPI-CT-CUSTOS-HORARIOS-PRODUTIVO-E-IMPRODUTIVO-DOS-EQUIPAMENTOS.pdf" TargetMode="External"/><Relationship Id="rId8565" Type="http://schemas.openxmlformats.org/officeDocument/2006/relationships/hyperlink" Target="https://www.caixa.gov.br/Downloads/sinapi-cadernos-tecnicos/SINAPI-CT-RECOMPOSICAO-DE-PAVIMENTOS.pdf" TargetMode="External"/><Relationship Id="rId9616" Type="http://schemas.openxmlformats.org/officeDocument/2006/relationships/hyperlink" Target="https://www.caixa.gov.br/Downloads/sinapi-cadernos-tecnicos/SINAPI-CT-VIDROS-E-ESPELHOS.pdf" TargetMode="External"/><Relationship Id="rId1952" Type="http://schemas.openxmlformats.org/officeDocument/2006/relationships/hyperlink" Target="https://www.caixa.gov.br/Downloads/sinapi-cadernos-tecnicos/SINAPI-CT-DEPRECIACAO-JUROS-IMPOSTOS-E-SEGUROS-MANUTENCAO-E-MATERIAIS-NA-OPERACAO-DOS-EQUIPAMENTOS.pdf" TargetMode="External"/><Relationship Id="rId4011" Type="http://schemas.openxmlformats.org/officeDocument/2006/relationships/hyperlink" Target="https://www.caixa.gov.br/Downloads/sinapi-cadernos-tecnicos/SINAPI-CT-FUNDACOES-RASAS-(BLOCOS-SAPATAS-VIGAS-BALDRAME).pdf" TargetMode="External"/><Relationship Id="rId7167" Type="http://schemas.openxmlformats.org/officeDocument/2006/relationships/hyperlink" Target="https://www.caixa.gov.br/Downloads/sinapi-cadernos-tecnicos/SINAPI-CT-LOCACAO-DE-OBRAS.pdf" TargetMode="External"/><Relationship Id="rId8218" Type="http://schemas.openxmlformats.org/officeDocument/2006/relationships/hyperlink" Target="https://www.caixa.gov.br/Downloads/sinapi-cadernos-tecnicos/SINAPI-CT-POCOS-DE-VISITA-E-CAIXAS-PARA-BOCAS-DE-LOBO.pdf" TargetMode="External"/><Relationship Id="rId1605" Type="http://schemas.openxmlformats.org/officeDocument/2006/relationships/hyperlink" Target="https://www.caixa.gov.br/Downloads/sinapi-cadernos-tecnicos/SINAPI-CT-CUSTOS-HORARIOS-PRODUTIVO-E-IMPRODUTIVO-DOS-EQUIPAMENTOS.pdf" TargetMode="External"/><Relationship Id="rId6183" Type="http://schemas.openxmlformats.org/officeDocument/2006/relationships/hyperlink" Target="https://www.caixa.gov.br/Downloads/sinapi-cadernos-tecnicos/SINAPI-CT-INSTALACOES-DE-GAS-E-INCENDIO-EM-ACO-E-FERRO-GALVANIZADO.pdf" TargetMode="External"/><Relationship Id="rId7234" Type="http://schemas.openxmlformats.org/officeDocument/2006/relationships/hyperlink" Target="https://www.caixa.gov.br/Downloads/sinapi-cadernos-tecnicos/SINAPI-CT-LOUCAS-E-METAIS.pdf" TargetMode="External"/><Relationship Id="rId7581" Type="http://schemas.openxmlformats.org/officeDocument/2006/relationships/hyperlink" Target="https://www.caixa.gov.br/Downloads/sinapi-cadernos-tecnicos/SINAPI-CT-PAREDES-DE-CONCRETO-ESTUCAMENTO.pdf" TargetMode="External"/><Relationship Id="rId8632" Type="http://schemas.openxmlformats.org/officeDocument/2006/relationships/hyperlink" Target="https://www.caixa.gov.br/Downloads/sinapi-cadernos-tecnicos/SINAPI-CT-REDES-DE-LOGICA-TELEFONIA-E-IMAGEM.pdf" TargetMode="External"/><Relationship Id="rId3777" Type="http://schemas.openxmlformats.org/officeDocument/2006/relationships/hyperlink" Target="https://www.caixa.gov.br/Downloads/sinapi-cadernos-tecnicos/SINAPI-CT-ESTRUTURAS-DE-MADEIRA.pdf" TargetMode="External"/><Relationship Id="rId4828" Type="http://schemas.openxmlformats.org/officeDocument/2006/relationships/hyperlink" Target="https://www.caixa.gov.br/Downloads/sinapi-cadernos-tecnicos/SINAPI-CT-INSTALACOES-HIDRAULICAS-RESERVACAO-E-BOMBAS-DE-RECALQUE.pdf" TargetMode="External"/><Relationship Id="rId698" Type="http://schemas.openxmlformats.org/officeDocument/2006/relationships/hyperlink" Target="https://www.caixa.gov.br/Downloads/sinapi-cadernos-tecnicos/SINAPI-CT-ASSENTAMENTO-DE-TUBOS-DE-ESGOTO-OU-DRENAGEM-PLUVIAL-EM-CONCRETO.pdf" TargetMode="External"/><Relationship Id="rId2379" Type="http://schemas.openxmlformats.org/officeDocument/2006/relationships/hyperlink" Target="https://www.caixa.gov.br/Downloads/sinapi-cadernos-tecnicos/SINAPI-CT-DEPRECIACAO-JUROS-IMPOSTOS-E-SEGUROS-MANUTENCAO-E-MATERIAIS-NA-OPERACAO-DOS-EQUIPAMENTOS.pdf" TargetMode="External"/><Relationship Id="rId2793" Type="http://schemas.openxmlformats.org/officeDocument/2006/relationships/hyperlink" Target="https://www.caixa.gov.br/Downloads/sinapi-cadernos-tecnicos/SINAPI-CT-DRENOS.pdf" TargetMode="External"/><Relationship Id="rId3844" Type="http://schemas.openxmlformats.org/officeDocument/2006/relationships/hyperlink" Target="https://www.caixa.gov.br/Downloads/sinapi-cadernos-tecnicos/SINAPI-CT-EXECUCAO-DE-TIRANTES.pdf" TargetMode="External"/><Relationship Id="rId6250" Type="http://schemas.openxmlformats.org/officeDocument/2006/relationships/hyperlink" Target="https://www.caixa.gov.br/Downloads/sinapi-cadernos-tecnicos/SINAPI-CT-INSTALACOES-DE-GAS-EM-PEX-MULTICAMADAS.pdf" TargetMode="External"/><Relationship Id="rId7301" Type="http://schemas.openxmlformats.org/officeDocument/2006/relationships/hyperlink" Target="https://www.caixa.gov.br/Downloads/sinapi-cadernos-tecnicos/SINAPI-CT-MASSA-UNICA-EXTERNA.pdf" TargetMode="External"/><Relationship Id="rId765" Type="http://schemas.openxmlformats.org/officeDocument/2006/relationships/hyperlink" Target="https://www.caixa.gov.br/Downloads/sinapi-cadernos-tecnicos/SINAPI-CT-ATERROS-BASES-SUB-BASES-E-IMPRIMACOES.pdf" TargetMode="External"/><Relationship Id="rId1395" Type="http://schemas.openxmlformats.org/officeDocument/2006/relationships/hyperlink" Target="https://www.caixa.gov.br/Downloads/sinapi-cadernos-tecnicos/SINAPI-CT-CONTRAPISO.pdf" TargetMode="External"/><Relationship Id="rId2446" Type="http://schemas.openxmlformats.org/officeDocument/2006/relationships/hyperlink" Target="https://www.caixa.gov.br/Downloads/sinapi-cadernos-tecnicos/SINAPI-CT-DEPRECIACAO-JUROS-IMPOSTOS-E-SEGUROS-MANUTENCAO-E-MATERIAIS-NA-OPERACAO-DOS-EQUIPAMENTOS.pdf" TargetMode="External"/><Relationship Id="rId2860" Type="http://schemas.openxmlformats.org/officeDocument/2006/relationships/hyperlink" Target="https://www.caixa.gov.br/Downloads/sinapi-cadernos-tecnicos/SINAPI-CT-ELETROCALHAS.pdf" TargetMode="External"/><Relationship Id="rId9059" Type="http://schemas.openxmlformats.org/officeDocument/2006/relationships/hyperlink" Target="https://www.caixa.gov.br/Downloads/sinapi-cadernos-tecnicos/SINAPI-CT-TELHAMENTO-PARA-COBERTURA.pdf" TargetMode="External"/><Relationship Id="rId9473" Type="http://schemas.openxmlformats.org/officeDocument/2006/relationships/hyperlink" Target="https://www.caixa.gov.br/Downloads/sinapi-cadernos-tecnicos/SINAPI-CT-TUBULACAO-FLANGEADA-PARA-REDES-DE-AGUA.pdf" TargetMode="External"/><Relationship Id="rId418" Type="http://schemas.openxmlformats.org/officeDocument/2006/relationships/hyperlink" Target="https://www.caixa.gov.br/Downloads/sinapi-cadernos-tecnicos/SINAPI-CT-ASSENTAMENTO-DE-TUBOS-DE-PVC-E-METALICOS-EM-REDES-DE-AGUA.pdf" TargetMode="External"/><Relationship Id="rId832" Type="http://schemas.openxmlformats.org/officeDocument/2006/relationships/hyperlink" Target="https://www.caixa.gov.br/Downloads/sinapi-cadernos-tecnicos/SINAPI-CT-ATERROS-BASES-SUB-BASES-E-IMPRIMACOES.pdf" TargetMode="External"/><Relationship Id="rId1048" Type="http://schemas.openxmlformats.org/officeDocument/2006/relationships/hyperlink" Target="https://www.caixa.gov.br/Downloads/sinapi-cadernos-tecnicos/SINAPI-CT-BOCAS-PARA-BUEIROS.pdf" TargetMode="External"/><Relationship Id="rId1462" Type="http://schemas.openxmlformats.org/officeDocument/2006/relationships/hyperlink" Target="https://www.caixa.gov.br/Downloads/sinapi-cadernos-tecnicos/SINAPI-CT-CUSTOS-HORARIOS-PRODUTIVO-E-IMPRODUTIVO-DOS-EQUIPAMENTOS.pdf" TargetMode="External"/><Relationship Id="rId2513" Type="http://schemas.openxmlformats.org/officeDocument/2006/relationships/hyperlink" Target="https://www.caixa.gov.br/Downloads/sinapi-cadernos-tecnicos/SINAPI-CT-DEPRECIACAO-JUROS-IMPOSTOS-E-SEGUROS-MANUTENCAO-E-MATERIAIS-NA-OPERACAO-DOS-EQUIPAMENTOS.pdf" TargetMode="External"/><Relationship Id="rId3911" Type="http://schemas.openxmlformats.org/officeDocument/2006/relationships/hyperlink" Target="https://www.caixa.gov.br/Downloads/sinapi-cadernos-tecnicos/SINAPI-CT-FORROS.pdf" TargetMode="External"/><Relationship Id="rId5669" Type="http://schemas.openxmlformats.org/officeDocument/2006/relationships/hyperlink" Target="https://www.caixa.gov.br/Downloads/sinapi-cadernos-tecnicos/SINAPI-CT-INSTALACOES-PREDIAIS-DE-AGUA-FRIA-EM-PVC.pdf" TargetMode="External"/><Relationship Id="rId8075" Type="http://schemas.openxmlformats.org/officeDocument/2006/relationships/hyperlink" Target="https://www.caixa.gov.br/Downloads/sinapi-cadernos-tecnicos/SINAPI-CT-POSTES-DE-CONCRETO-E-METALICOS.pdf" TargetMode="External"/><Relationship Id="rId9126" Type="http://schemas.openxmlformats.org/officeDocument/2006/relationships/hyperlink" Target="https://www.caixa.gov.br/Downloads/sinapi-cadernos-tecnicos/SINAPI-CT-TRANSPORTE-FLUVIAL-CARGA-E-DESCARGA.pdf" TargetMode="External"/><Relationship Id="rId9540" Type="http://schemas.openxmlformats.org/officeDocument/2006/relationships/hyperlink" Target="https://www.caixa.gov.br/Downloads/sinapi-cadernos-tecnicos/SINAPI-CT-USINAGENS.pdf" TargetMode="External"/><Relationship Id="rId1115" Type="http://schemas.openxmlformats.org/officeDocument/2006/relationships/hyperlink" Target="https://www.caixa.gov.br/Downloads/sinapi-cadernos-tecnicos/SINAPI-CT-CAIXAS-ENTERRADAS.pdf" TargetMode="External"/><Relationship Id="rId7091" Type="http://schemas.openxmlformats.org/officeDocument/2006/relationships/hyperlink" Target="https://www.caixa.gov.br/Downloads/sinapi-metodologia/Livro_SINAPI_Calculos_Parametros.pdf" TargetMode="External"/><Relationship Id="rId8142" Type="http://schemas.openxmlformats.org/officeDocument/2006/relationships/hyperlink" Target="https://www.caixa.gov.br/Downloads/sinapi-cadernos-tecnicos/SINAPI-CT-POCOS-DE-VISITA-E-CAIXAS-PARA-BOCAS-DE-LOBO.pdf" TargetMode="External"/><Relationship Id="rId3287" Type="http://schemas.openxmlformats.org/officeDocument/2006/relationships/hyperlink" Target="https://www.caixa.gov.br/Downloads/sinapi-cadernos-tecnicos/SINAPI-CT-ESCAVACAO-DE-VALAS.pdf" TargetMode="External"/><Relationship Id="rId4338" Type="http://schemas.openxmlformats.org/officeDocument/2006/relationships/hyperlink" Target="https://www.caixa.gov.br/Downloads/sinapi-cadernos-tecnicos/SINAPI-CT-IMPERMEABILIZACAO-PROTECAO-MECANICA-E-TRATAMENTO-DE-JUNTA.pdf" TargetMode="External"/><Relationship Id="rId4685" Type="http://schemas.openxmlformats.org/officeDocument/2006/relationships/hyperlink" Target="https://www.caixa.gov.br/Downloads/sinapi-cadernos-tecnicos/SINAPI-CT-INSTALACOES-ELETRICAS-QUADROS-CABOS-DISJUNTORES-CONTATORES-E-BARRAMENTOS-BLINDADOS.pdf" TargetMode="External"/><Relationship Id="rId5736" Type="http://schemas.openxmlformats.org/officeDocument/2006/relationships/hyperlink" Target="https://www.caixa.gov.br/Downloads/sinapi-cadernos-tecnicos/SINAPI-CT-INSTALACOES-PREDIAIS-DE-AGUA-QUENTE-EM-CPVC.pdf" TargetMode="External"/><Relationship Id="rId4752" Type="http://schemas.openxmlformats.org/officeDocument/2006/relationships/hyperlink" Target="https://www.caixa.gov.br/Downloads/sinapi-cadernos-tecnicos/SINAPI-CT-INSTALACOES-ELETRICAS-REDE-DE-DISTRIBUICAO.pdf" TargetMode="External"/><Relationship Id="rId5803" Type="http://schemas.openxmlformats.org/officeDocument/2006/relationships/hyperlink" Target="https://www.caixa.gov.br/Downloads/sinapi-cadernos-tecnicos/SINAPI-CT-INSTALACOES-PREDIAIS-DE-AGUA-QUENTE-EM-CPVC.pdf" TargetMode="External"/><Relationship Id="rId8959" Type="http://schemas.openxmlformats.org/officeDocument/2006/relationships/hyperlink" Target="https://www.caixa.gov.br/Downloads/sinapi-cadernos-tecnicos/SINAPI-CT-SISTEMAS-DE-MEDICAO.pdf" TargetMode="External"/><Relationship Id="rId3354" Type="http://schemas.openxmlformats.org/officeDocument/2006/relationships/hyperlink" Target="https://www.caixa.gov.br/Downloads/sinapi-cadernos-tecnicos/SINAPI-CT-ESCORAMENTO-E-PREPARO-DE-FUNDO-DE-VALAS.pdf" TargetMode="External"/><Relationship Id="rId4405" Type="http://schemas.openxmlformats.org/officeDocument/2006/relationships/hyperlink" Target="https://www.caixa.gov.br/Downloads/sinapi-cadernos-tecnicos/SINAPI-CT-INSTALACOES-ELETRICAS-ELETRODUTOS-EMBUTIDOS-CABOS-CAIXAS-TOMADAS-E-INTERRUPTORES.pdf" TargetMode="External"/><Relationship Id="rId7975" Type="http://schemas.openxmlformats.org/officeDocument/2006/relationships/hyperlink" Target="https://www.caixa.gov.br/Downloads/sinapi-cadernos-tecnicos/SINAPI-CT-PINTURA-PARA-PISOS-E-PARA-SINALIZACAO-HORIZONTAL-E-VERTICAL.pdf" TargetMode="External"/><Relationship Id="rId275" Type="http://schemas.openxmlformats.org/officeDocument/2006/relationships/hyperlink" Target="https://www.caixa.gov.br/Downloads/sinapi-cadernos-tecnicos/SINAPI-CT-ARMACAO-PARA-ESTRUTURAS-DE-CONCRETO-ARMADO.pdf" TargetMode="External"/><Relationship Id="rId2370" Type="http://schemas.openxmlformats.org/officeDocument/2006/relationships/hyperlink" Target="https://www.caixa.gov.br/Downloads/sinapi-cadernos-tecnicos/SINAPI-CT-DEPRECIACAO-JUROS-IMPOSTOS-E-SEGUROS-MANUTENCAO-E-MATERIAIS-NA-OPERACAO-DOS-EQUIPAMENTOS.pdf" TargetMode="External"/><Relationship Id="rId3007" Type="http://schemas.openxmlformats.org/officeDocument/2006/relationships/hyperlink" Target="https://www.caixa.gov.br/Downloads/sinapi-cadernos-tecnicos/SINAPI-CT-EQUIPAMENTOS-DE-PROTECAO-COLETIVA.pdf" TargetMode="External"/><Relationship Id="rId3421" Type="http://schemas.openxmlformats.org/officeDocument/2006/relationships/hyperlink" Target="https://www.caixa.gov.br/Downloads/sinapi-cadernos-tecnicos/SINAPI-CT-ESQUADRIAS-JANELAS.pdf" TargetMode="External"/><Relationship Id="rId6577" Type="http://schemas.openxmlformats.org/officeDocument/2006/relationships/hyperlink" Target="https://www.caixa.gov.br/Downloads/sinapi-cadernos-tecnicos/SINAPI-CT-INSTALACOES-EM-COBRE.pdf" TargetMode="External"/><Relationship Id="rId6991" Type="http://schemas.openxmlformats.org/officeDocument/2006/relationships/hyperlink" Target="https://www.caixa.gov.br/Downloads/sinapi-metodologia/Livro_SINAPI_Calculos_Parametros.pdf" TargetMode="External"/><Relationship Id="rId7628" Type="http://schemas.openxmlformats.org/officeDocument/2006/relationships/hyperlink" Target="https://www.caixa.gov.br/Downloads/sinapi-cadernos-tecnicos/SINAPI-CT-PARQUINHOS-E-EQUIPAMENTOS-DE-GINASTICA-AO-AR-LIVRE.pdf" TargetMode="External"/><Relationship Id="rId342" Type="http://schemas.openxmlformats.org/officeDocument/2006/relationships/hyperlink" Target="https://www.caixa.gov.br/Downloads/sinapi-cadernos-tecnicos/SINAPI-CT-ASFALTO.pdf" TargetMode="External"/><Relationship Id="rId2023" Type="http://schemas.openxmlformats.org/officeDocument/2006/relationships/hyperlink" Target="https://www.caixa.gov.br/Downloads/sinapi-cadernos-tecnicos/SINAPI-CT-DEPRECIACAO-JUROS-IMPOSTOS-E-SEGUROS-MANUTENCAO-E-MATERIAIS-NA-OPERACAO-DOS-EQUIPAMENTOS.pdf" TargetMode="External"/><Relationship Id="rId5179" Type="http://schemas.openxmlformats.org/officeDocument/2006/relationships/hyperlink" Target="https://www.caixa.gov.br/Downloads/sinapi-cadernos-tecnicos/SINAPI-CT-INSTALACOES-HIDRAULICAS-EM-PEX.pdf" TargetMode="External"/><Relationship Id="rId5593" Type="http://schemas.openxmlformats.org/officeDocument/2006/relationships/hyperlink" Target="https://www.caixa.gov.br/Downloads/sinapi-cadernos-tecnicos/SINAPI-CT-INSTALACOES-PREDIAIS-DE-AGUA-FRIA-EM-PVC.pdf" TargetMode="External"/><Relationship Id="rId6644" Type="http://schemas.openxmlformats.org/officeDocument/2006/relationships/hyperlink" Target="https://www.caixa.gov.br/Downloads/sinapi-cadernos-tecnicos/SINAPI-CT-INSTALACOES-PARA-CANTEIROS-DE-OBRAS.pdf" TargetMode="External"/><Relationship Id="rId9050" Type="http://schemas.openxmlformats.org/officeDocument/2006/relationships/hyperlink" Target="https://www.caixa.gov.br/Downloads/sinapi-cadernos-tecnicos/SINAPI-CT-TELHAMENTO-PARA-COBERTURA.pdf" TargetMode="External"/><Relationship Id="rId4195" Type="http://schemas.openxmlformats.org/officeDocument/2006/relationships/hyperlink" Target="https://www.caixa.gov.br/Downloads/sinapi-cadernos-tecnicos/SINAPI-CT-GRAUTE-E-ARMACAO.pdf" TargetMode="External"/><Relationship Id="rId5246" Type="http://schemas.openxmlformats.org/officeDocument/2006/relationships/hyperlink" Target="https://www.caixa.gov.br/Downloads/sinapi-cadernos-tecnicos/SINAPI-CT-INSTALACOES-HIDRAULICAS-EM-PEX.pdf" TargetMode="External"/><Relationship Id="rId1789" Type="http://schemas.openxmlformats.org/officeDocument/2006/relationships/hyperlink" Target="https://www.caixa.gov.br/Downloads/sinapi-cadernos-tecnicos/SINAPI-CT-CUSTOS-HORARIOS-PRODUTIVO-E-IMPRODUTIVO-DOS-EQUIPAMENTOS.pdf" TargetMode="External"/><Relationship Id="rId4262" Type="http://schemas.openxmlformats.org/officeDocument/2006/relationships/hyperlink" Target="https://www.caixa.gov.br/Downloads/sinapi-cadernos-tecnicos/SINAPI-CT-GUIAS-E-SARJETAS.pdf" TargetMode="External"/><Relationship Id="rId5660" Type="http://schemas.openxmlformats.org/officeDocument/2006/relationships/hyperlink" Target="https://www.caixa.gov.br/Downloads/sinapi-cadernos-tecnicos/SINAPI-CT-INSTALACOES-PREDIAIS-DE-AGUA-FRIA-EM-PVC.pdf" TargetMode="External"/><Relationship Id="rId6711" Type="http://schemas.openxmlformats.org/officeDocument/2006/relationships/hyperlink" Target="https://www.caixa.gov.br/Downloads/sinapi-cadernos-tecnicos/SINAPI-CT-LIGACOES-PREDIAIS-DE-AGUA-E-ESGOTO.pdf" TargetMode="External"/><Relationship Id="rId8469" Type="http://schemas.openxmlformats.org/officeDocument/2006/relationships/hyperlink" Target="https://www.caixa.gov.br/Downloads/sinapi-cadernos-tecnicos/SINAPI-CT-RASGOS-E-FIXACOES.pdf" TargetMode="External"/><Relationship Id="rId1856" Type="http://schemas.openxmlformats.org/officeDocument/2006/relationships/hyperlink" Target="https://www.caixa.gov.br/Downloads/sinapi-cadernos-tecnicos/SINAPI-CT-DEMOLICOES-E-REMOCOES.pdf" TargetMode="External"/><Relationship Id="rId2907" Type="http://schemas.openxmlformats.org/officeDocument/2006/relationships/hyperlink" Target="https://www.caixa.gov.br/Downloads/sinapi-cadernos-tecnicos/SINAPI-CT-ELETROCALHAS.pdf" TargetMode="External"/><Relationship Id="rId5313" Type="http://schemas.openxmlformats.org/officeDocument/2006/relationships/hyperlink" Target="https://www.caixa.gov.br/Downloads/sinapi-cadernos-tecnicos/SINAPI-CT-INSTALACOES-HIDRAULICAS-EM-PPR.pdf" TargetMode="External"/><Relationship Id="rId8883" Type="http://schemas.openxmlformats.org/officeDocument/2006/relationships/hyperlink" Target="https://www.caixa.gov.br/Downloads/sinapi-cadernos-tecnicos/SINAPI-CT-SINALIZACAO-VERTICAL-VIARIA.pdf" TargetMode="External"/><Relationship Id="rId1509" Type="http://schemas.openxmlformats.org/officeDocument/2006/relationships/hyperlink" Target="https://www.caixa.gov.br/Downloads/sinapi-cadernos-tecnicos/SINAPI-CT-CUSTOS-HORARIOS-PRODUTIVO-E-IMPRODUTIVO-DOS-EQUIPAMENTOS.pdf" TargetMode="External"/><Relationship Id="rId1923" Type="http://schemas.openxmlformats.org/officeDocument/2006/relationships/hyperlink" Target="https://www.caixa.gov.br/Downloads/sinapi-cadernos-tecnicos/SINAPI-CT-DEPRECIACAO-JUROS-IMPOSTOS-E-SEGUROS-MANUTENCAO-E-MATERIAIS-NA-OPERACAO-DOS-EQUIPAMENTOS.pdf" TargetMode="External"/><Relationship Id="rId7485" Type="http://schemas.openxmlformats.org/officeDocument/2006/relationships/hyperlink" Target="https://www.caixa.gov.br/Downloads/sinapi-cadernos-tecnicos/SINAPI-CT-MONOCAPA.pdf" TargetMode="External"/><Relationship Id="rId8536" Type="http://schemas.openxmlformats.org/officeDocument/2006/relationships/hyperlink" Target="https://www.caixa.gov.br/Downloads/sinapi-cadernos-tecnicos/SINAPI-CT-RECOMPOSICAO-DE-PAVIMENTOS.pdf" TargetMode="External"/><Relationship Id="rId8950" Type="http://schemas.openxmlformats.org/officeDocument/2006/relationships/hyperlink" Target="https://www.caixa.gov.br/Downloads/sinapi-cadernos-tecnicos/SINAPI-CT-SISTEMA-DE-PROTECAO-CONTRA-DESCARGAS-ATMOSFERICAS-SPDA.pdf" TargetMode="External"/><Relationship Id="rId6087" Type="http://schemas.openxmlformats.org/officeDocument/2006/relationships/hyperlink" Target="https://www.caixa.gov.br/Downloads/sinapi-cadernos-tecnicos/SINAPI-CT-INSTALACOES-DE-GAS-E-INCENDIO-EM-ACO-E-FERRO-GALVANIZADO.pdf" TargetMode="External"/><Relationship Id="rId7138" Type="http://schemas.openxmlformats.org/officeDocument/2006/relationships/hyperlink" Target="https://www.caixa.gov.br/Downloads/sinapi-metodologia/Livro_SINAPI_Calculos_Parametros.pdf" TargetMode="External"/><Relationship Id="rId7552" Type="http://schemas.openxmlformats.org/officeDocument/2006/relationships/hyperlink" Target="https://www.caixa.gov.br/Downloads/sinapi-cadernos-tecnicos/SINAPI-CT-PAREDES-DE-CONCRETO-CONCRETAGEM.pdf" TargetMode="External"/><Relationship Id="rId8603" Type="http://schemas.openxmlformats.org/officeDocument/2006/relationships/hyperlink" Target="https://www.caixa.gov.br/Downloads/sinapi-cadernos-tecnicos/SINAPI-CT-REDES-DE-LOGICA-TELEFONIA-E-IMAGEM.pdf" TargetMode="External"/><Relationship Id="rId2697" Type="http://schemas.openxmlformats.org/officeDocument/2006/relationships/hyperlink" Target="https://www.caixa.gov.br/Downloads/sinapi-cadernos-tecnicos/SINAPI-CT-DEPRECIACAO-JUROS-IMPOSTOS-E-SEGUROS-MANUTENCAO-E-MATERIAIS-NA-OPERACAO-DOS-EQUIPAMENTOS.pdf" TargetMode="External"/><Relationship Id="rId3748" Type="http://schemas.openxmlformats.org/officeDocument/2006/relationships/hyperlink" Target="https://www.caixa.gov.br/Downloads/sinapi-cadernos-tecnicos/SINAPI-CT-ESTRUTURAS-DE-CONTENCAO-ESTACAS-PAREDES-DIAFRAGMA-E-MURETA-GUIA.pdf" TargetMode="External"/><Relationship Id="rId6154" Type="http://schemas.openxmlformats.org/officeDocument/2006/relationships/hyperlink" Target="https://www.caixa.gov.br/Downloads/sinapi-cadernos-tecnicos/SINAPI-CT-INSTALACOES-DE-GAS-E-INCENDIO-EM-ACO-E-FERRO-GALVANIZADO.pdf" TargetMode="External"/><Relationship Id="rId7205" Type="http://schemas.openxmlformats.org/officeDocument/2006/relationships/hyperlink" Target="https://www.caixa.gov.br/Downloads/sinapi-cadernos-tecnicos/SINAPI-CT-LOUCAS-E-METAIS.pdf" TargetMode="External"/><Relationship Id="rId669" Type="http://schemas.openxmlformats.org/officeDocument/2006/relationships/hyperlink" Target="https://www.caixa.gov.br/Downloads/sinapi-cadernos-tecnicos/SINAPI-CT-ASSENTAMENTO-DE-TUBOS-DE-ESGOTO-OU-DRENAGEM-PLUVIAL-EM-CONCRETO.pdf" TargetMode="External"/><Relationship Id="rId1299" Type="http://schemas.openxmlformats.org/officeDocument/2006/relationships/hyperlink" Target="https://www.caixa.gov.br/Downloads/sinapi-cadernos-tecnicos/SINAPI-CT-CONCRETAGEM-PARA-ESTRUTURAS-DE-CONCRETO-ARMADO.pdf" TargetMode="External"/><Relationship Id="rId5170" Type="http://schemas.openxmlformats.org/officeDocument/2006/relationships/hyperlink" Target="https://www.caixa.gov.br/Downloads/sinapi-cadernos-tecnicos/SINAPI-CT-INSTALACOES-HIDRAULICAS-EM-PEX.pdf" TargetMode="External"/><Relationship Id="rId6221" Type="http://schemas.openxmlformats.org/officeDocument/2006/relationships/hyperlink" Target="https://www.caixa.gov.br/Downloads/sinapi-cadernos-tecnicos/SINAPI-CT-INSTALACOES-DE-GAS-E-INCENDIO-EM-ACO-E-FERRO-GALVANIZADO.pdf" TargetMode="External"/><Relationship Id="rId9377" Type="http://schemas.openxmlformats.org/officeDocument/2006/relationships/hyperlink" Target="https://www.caixa.gov.br/Downloads/sinapi-cadernos-tecnicos/SINAPI-CT-TRANSPORTE-CARGA-E-DESCARGA-DE-MATERIAIS.pdf" TargetMode="External"/><Relationship Id="rId736" Type="http://schemas.openxmlformats.org/officeDocument/2006/relationships/hyperlink" Target="https://www.caixa.gov.br/Downloads/sinapi-cadernos-tecnicos/SINAPI-CT-ATERRO-E-REATERRO-DE-VALAS.pdf" TargetMode="External"/><Relationship Id="rId1366" Type="http://schemas.openxmlformats.org/officeDocument/2006/relationships/hyperlink" Target="https://www.caixa.gov.br/Downloads/sinapi-cadernos-tecnicos/SINAPI-CT-CONCRETO-PROTENDIDO.pdf" TargetMode="External"/><Relationship Id="rId2417" Type="http://schemas.openxmlformats.org/officeDocument/2006/relationships/hyperlink" Target="https://www.caixa.gov.br/Downloads/sinapi-cadernos-tecnicos/SINAPI-CT-DEPRECIACAO-JUROS-IMPOSTOS-E-SEGUROS-MANUTENCAO-E-MATERIAIS-NA-OPERACAO-DOS-EQUIPAMENTOS.pdf" TargetMode="External"/><Relationship Id="rId2764" Type="http://schemas.openxmlformats.org/officeDocument/2006/relationships/hyperlink" Target="https://www.caixa.gov.br/Downloads/sinapi-cadernos-tecnicos/SINAPI-CT-DRENOS.pdf" TargetMode="External"/><Relationship Id="rId3815" Type="http://schemas.openxmlformats.org/officeDocument/2006/relationships/hyperlink" Target="https://www.caixa.gov.br/Downloads/sinapi-cadernos-tecnicos/SINAPI-CT-ESTRUTURAS-DE-MADEIRA.pdf" TargetMode="External"/><Relationship Id="rId8393" Type="http://schemas.openxmlformats.org/officeDocument/2006/relationships/hyperlink" Target="https://www.caixa.gov.br/Downloads/sinapi-cadernos-tecnicos/SINAPI-CT-RADIER-PISO-DE-CONCRETO-E-LAJE-SOBRE-SOLO.pdf" TargetMode="External"/><Relationship Id="rId9444" Type="http://schemas.openxmlformats.org/officeDocument/2006/relationships/hyperlink" Target="https://www.caixa.gov.br/Downloads/sinapi-cadernos-tecnicos/SINAPI-CT-TUBULACAO-FLANGEADA-PARA-REDES-DE-AGUA.pdf" TargetMode="External"/><Relationship Id="rId1019" Type="http://schemas.openxmlformats.org/officeDocument/2006/relationships/hyperlink" Target="https://www.caixa.gov.br/Downloads/sinapi-cadernos-tecnicos/SINAPI-CT-BOCAS-PARA-BUEIROS.pdf" TargetMode="External"/><Relationship Id="rId1780" Type="http://schemas.openxmlformats.org/officeDocument/2006/relationships/hyperlink" Target="https://www.caixa.gov.br/Downloads/sinapi-cadernos-tecnicos/SINAPI-CT-CUSTOS-HORARIOS-PRODUTIVO-E-IMPRODUTIVO-DOS-EQUIPAMENTOS.pdf" TargetMode="External"/><Relationship Id="rId2831" Type="http://schemas.openxmlformats.org/officeDocument/2006/relationships/hyperlink" Target="https://www.caixa.gov.br/Downloads/sinapi-cadernos-tecnicos/SINAPI-CT-DUTOS-PARA-AR-CONDICIONADO.pdf" TargetMode="External"/><Relationship Id="rId5987" Type="http://schemas.openxmlformats.org/officeDocument/2006/relationships/hyperlink" Target="https://www.caixa.gov.br/Downloads/sinapi-cadernos-tecnicos/SINAPI-CT-INSTALACOES-DE-GAS-E-INCENDIO-EM-ACO-E-FERRO-GALVANIZADO.pdf" TargetMode="External"/><Relationship Id="rId8046" Type="http://schemas.openxmlformats.org/officeDocument/2006/relationships/hyperlink" Target="https://www.caixa.gov.br/Downloads/sinapi-cadernos-tecnicos/SINAPI-CT-PISOS.pdf" TargetMode="External"/><Relationship Id="rId72" Type="http://schemas.openxmlformats.org/officeDocument/2006/relationships/hyperlink" Target="https://www.caixa.gov.br/Downloads/sinapi-cadernos-tecnicos/SINAPI-CT-ALVENARIA-DE-VEDACAO.pdf" TargetMode="External"/><Relationship Id="rId803" Type="http://schemas.openxmlformats.org/officeDocument/2006/relationships/hyperlink" Target="https://www.caixa.gov.br/Downloads/sinapi-cadernos-tecnicos/SINAPI-CT-ATERROS-BASES-SUB-BASES-E-IMPRIMACOES.pdf" TargetMode="External"/><Relationship Id="rId1433" Type="http://schemas.openxmlformats.org/officeDocument/2006/relationships/hyperlink" Target="https://www.caixa.gov.br/Downloads/sinapi-cadernos-tecnicos/SINAPI-CT-CONTRAPISO.pdf" TargetMode="External"/><Relationship Id="rId4589" Type="http://schemas.openxmlformats.org/officeDocument/2006/relationships/hyperlink" Target="https://www.caixa.gov.br/Downloads/sinapi-cadernos-tecnicos/SINAPI-CT-INSTALACOES-ELETRICAS-ELETRODUTOS-CONEXOES-E-CONDULETES-APARENTES.pdf" TargetMode="External"/><Relationship Id="rId8460" Type="http://schemas.openxmlformats.org/officeDocument/2006/relationships/hyperlink" Target="https://www.caixa.gov.br/Downloads/sinapi-cadernos-tecnicos/SINAPI-CT-RASGOS-E-FIXACOES.pdf" TargetMode="External"/><Relationship Id="rId9511" Type="http://schemas.openxmlformats.org/officeDocument/2006/relationships/hyperlink" Target="https://www.caixa.gov.br/Downloads/sinapi-cadernos-tecnicos/SINAPI-CT-TUBULOES.pdf" TargetMode="External"/><Relationship Id="rId1500" Type="http://schemas.openxmlformats.org/officeDocument/2006/relationships/hyperlink" Target="https://www.caixa.gov.br/Downloads/sinapi-cadernos-tecnicos/SINAPI-CT-CUSTOS-HORARIOS-PRODUTIVO-E-IMPRODUTIVO-DOS-EQUIPAMENTOS.pdf" TargetMode="External"/><Relationship Id="rId4656" Type="http://schemas.openxmlformats.org/officeDocument/2006/relationships/hyperlink" Target="https://www.caixa.gov.br/Downloads/sinapi-cadernos-tecnicos/SINAPI-CT-INSTALACOES-ELETRICAS-QUADROS-CABOS-DISJUNTORES-CONTATORES-E-BARRAMENTOS-BLINDADOS.pdf" TargetMode="External"/><Relationship Id="rId5707" Type="http://schemas.openxmlformats.org/officeDocument/2006/relationships/hyperlink" Target="https://www.caixa.gov.br/Downloads/sinapi-cadernos-tecnicos/SINAPI-CT-INSTALACOES-PREDIAIS-DE-AGUA-QUENTE-EM-CPVC.pdf" TargetMode="External"/><Relationship Id="rId7062" Type="http://schemas.openxmlformats.org/officeDocument/2006/relationships/hyperlink" Target="https://www.caixa.gov.br/Downloads/sinapi-metodologia/Livro_SINAPI_Calculos_Parametros.pdf" TargetMode="External"/><Relationship Id="rId8113" Type="http://schemas.openxmlformats.org/officeDocument/2006/relationships/hyperlink" Target="https://www.caixa.gov.br/Downloads/sinapi-cadernos-tecnicos/SINAPI-CT-POSTES-DE-CONCRETO-E-METALICOS.pdf" TargetMode="External"/><Relationship Id="rId3258" Type="http://schemas.openxmlformats.org/officeDocument/2006/relationships/hyperlink" Target="https://www.caixa.gov.br/Downloads/sinapi-cadernos-tecnicos/SINAPI-CT-ESCAVACAO-VERTICAL-A-CEU-ABERTO.pdf" TargetMode="External"/><Relationship Id="rId3672" Type="http://schemas.openxmlformats.org/officeDocument/2006/relationships/hyperlink" Target="https://www.caixa.gov.br/Downloads/sinapi-cadernos-tecnicos/SINAPI-CT-ESTRUTURA-E-TRAMA-PARA-COBERTURA.pdf" TargetMode="External"/><Relationship Id="rId4309" Type="http://schemas.openxmlformats.org/officeDocument/2006/relationships/hyperlink" Target="https://www.caixa.gov.br/Downloads/sinapi-cadernos-tecnicos/SINAPI-CT-ILUMINACAO-PREDIAL-E-MONITORAMENTO.pdf" TargetMode="External"/><Relationship Id="rId4723" Type="http://schemas.openxmlformats.org/officeDocument/2006/relationships/hyperlink" Target="https://www.caixa.gov.br/Downloads/sinapi-cadernos-tecnicos/SINAPI-CT-INSTALACOES-ELETRICAS-QUADROS-CABOS-DISJUNTORES-CONTATORES-E-BARRAMENTOS-BLINDADOS.pdf" TargetMode="External"/><Relationship Id="rId7879" Type="http://schemas.openxmlformats.org/officeDocument/2006/relationships/hyperlink" Target="https://www.caixa.gov.br/Downloads/sinapi-cadernos-tecnicos/SINAPI-CT-PINTURA-INTERNA.pdf" TargetMode="External"/><Relationship Id="rId179" Type="http://schemas.openxmlformats.org/officeDocument/2006/relationships/hyperlink" Target="https://www.caixa.gov.br/Downloads/sinapi-cadernos-tecnicos/SINAPI-CT-ARGAMASSAS.pdf" TargetMode="External"/><Relationship Id="rId593" Type="http://schemas.openxmlformats.org/officeDocument/2006/relationships/hyperlink" Target="https://www.caixa.gov.br/Downloads/sinapi-cadernos-tecnicos/SINAPI-CT-ASSENTAMENTO-DE-TUBOS-DE-PVC-E-METALICOS-EM-REDES-DE-AGUA.pdf" TargetMode="External"/><Relationship Id="rId2274" Type="http://schemas.openxmlformats.org/officeDocument/2006/relationships/hyperlink" Target="https://www.caixa.gov.br/Downloads/sinapi-cadernos-tecnicos/SINAPI-CT-DEPRECIACAO-JUROS-IMPOSTOS-E-SEGUROS-MANUTENCAO-E-MATERIAIS-NA-OPERACAO-DOS-EQUIPAMENTOS.pdf" TargetMode="External"/><Relationship Id="rId3325" Type="http://schemas.openxmlformats.org/officeDocument/2006/relationships/hyperlink" Target="https://www.caixa.gov.br/Downloads/sinapi-cadernos-tecnicos/SINAPI-CT-ESCAVACAO-DE-VALAS.pdf" TargetMode="External"/><Relationship Id="rId246" Type="http://schemas.openxmlformats.org/officeDocument/2006/relationships/hyperlink" Target="https://www.caixa.gov.br/Downloads/sinapi-cadernos-tecnicos/SINAPI-CT-ARGAMASSAS.pdf" TargetMode="External"/><Relationship Id="rId660" Type="http://schemas.openxmlformats.org/officeDocument/2006/relationships/hyperlink" Target="https://www.caixa.gov.br/Downloads/sinapi-cadernos-tecnicos/SINAPI-CT-ASSENTAMENTO-DE-TUBOS-DE-ESGOTO-OU-DRENAGEM-PLUVIAL-EM-CONCRETO.pdf" TargetMode="External"/><Relationship Id="rId1290" Type="http://schemas.openxmlformats.org/officeDocument/2006/relationships/hyperlink" Target="https://www.caixa.gov.br/Downloads/sinapi-cadernos-tecnicos/SINAPI-CT-CONCRETAGEM-PARA-ESTRUTURAS-DE-CONCRETO-ARMADO.pdf" TargetMode="External"/><Relationship Id="rId2341" Type="http://schemas.openxmlformats.org/officeDocument/2006/relationships/hyperlink" Target="https://www.caixa.gov.br/Downloads/sinapi-cadernos-tecnicos/SINAPI-CT-DEPRECIACAO-JUROS-IMPOSTOS-E-SEGUROS-MANUTENCAO-E-MATERIAIS-NA-OPERACAO-DOS-EQUIPAMENTOS.pdf" TargetMode="External"/><Relationship Id="rId5497" Type="http://schemas.openxmlformats.org/officeDocument/2006/relationships/hyperlink" Target="https://www.caixa.gov.br/Downloads/sinapi-cadernos-tecnicos/SINAPI-CT-INSTALACOES-PREDIAIS-DE-AGUA-FRIA-EM-PVC.pdf" TargetMode="External"/><Relationship Id="rId6548" Type="http://schemas.openxmlformats.org/officeDocument/2006/relationships/hyperlink" Target="https://www.caixa.gov.br/Downloads/sinapi-cadernos-tecnicos/SINAPI-CT-INSTALACOES-EM-COBRE.pdf" TargetMode="External"/><Relationship Id="rId6895" Type="http://schemas.openxmlformats.org/officeDocument/2006/relationships/hyperlink" Target="https://www.caixa.gov.br/Downloads/sinapi-metodologia/Livro_SINAPI_Calculos_Parametros.pdf" TargetMode="External"/><Relationship Id="rId7946" Type="http://schemas.openxmlformats.org/officeDocument/2006/relationships/hyperlink" Target="https://www.caixa.gov.br/Downloads/sinapi-cadernos-tecnicos/SINAPI-CT-PINTURA-EM-SUPERFICIES-METALICAS.pdf" TargetMode="External"/><Relationship Id="rId313" Type="http://schemas.openxmlformats.org/officeDocument/2006/relationships/hyperlink" Target="https://www.caixa.gov.br/Downloads/sinapi-cadernos-tecnicos/SINAPI-CT-ARMACAO-PARA-ESTRUTURAS-DE-CONCRETO-ARMADO.pdf" TargetMode="External"/><Relationship Id="rId4099" Type="http://schemas.openxmlformats.org/officeDocument/2006/relationships/hyperlink" Target="https://www.caixa.gov.br/Downloads/sinapi-cadernos-tecnicos/SINAPI-CT-FORMAS-PARA-ESTRUTURAS-DE-CONCRETO-ARMADO.pdf" TargetMode="External"/><Relationship Id="rId6962" Type="http://schemas.openxmlformats.org/officeDocument/2006/relationships/hyperlink" Target="https://www.caixa.gov.br/Downloads/sinapi-metodologia/Livro_SINAPI_Calculos_Parametros.pdf" TargetMode="External"/><Relationship Id="rId9021" Type="http://schemas.openxmlformats.org/officeDocument/2006/relationships/hyperlink" Target="https://www.caixa.gov.br/Downloads/sinapi-cadernos-tecnicos/SINAPI-CT-SUPRESSAO-VEGETAL.pdf" TargetMode="External"/><Relationship Id="rId5564" Type="http://schemas.openxmlformats.org/officeDocument/2006/relationships/hyperlink" Target="https://www.caixa.gov.br/Downloads/sinapi-cadernos-tecnicos/SINAPI-CT-INSTALACOES-PREDIAIS-DE-AGUA-FRIA-EM-PVC.pdf" TargetMode="External"/><Relationship Id="rId6615" Type="http://schemas.openxmlformats.org/officeDocument/2006/relationships/hyperlink" Target="https://www.caixa.gov.br/Downloads/sinapi-cadernos-tecnicos/SINAPI-CT-INSTALACOES-PARA-CANTEIROS-DE-OBRAS.pdf" TargetMode="External"/><Relationship Id="rId1010" Type="http://schemas.openxmlformats.org/officeDocument/2006/relationships/hyperlink" Target="https://www.caixa.gov.br/Downloads/sinapi-cadernos-tecnicos/SINAPI-CT-BOCAS-PARA-BUEIROS.pdf" TargetMode="External"/><Relationship Id="rId4166" Type="http://schemas.openxmlformats.org/officeDocument/2006/relationships/hyperlink" Target="https://www.caixa.gov.br/Downloads/sinapi-cadernos-tecnicos/SINAPI-CT-GALERIAS-COM-ADUELAS-DE-CONCRETO.pdf" TargetMode="External"/><Relationship Id="rId4580" Type="http://schemas.openxmlformats.org/officeDocument/2006/relationships/hyperlink" Target="https://www.caixa.gov.br/Downloads/sinapi-cadernos-tecnicos/SINAPI-CT-INSTALACOES-ELETRICAS-ELETRODUTOS-CONEXOES-E-CONDULETES-APARENTES.pdf" TargetMode="External"/><Relationship Id="rId5217" Type="http://schemas.openxmlformats.org/officeDocument/2006/relationships/hyperlink" Target="https://www.caixa.gov.br/Downloads/sinapi-cadernos-tecnicos/SINAPI-CT-INSTALACOES-HIDRAULICAS-EM-PEX.pdf" TargetMode="External"/><Relationship Id="rId5631" Type="http://schemas.openxmlformats.org/officeDocument/2006/relationships/hyperlink" Target="https://www.caixa.gov.br/Downloads/sinapi-cadernos-tecnicos/SINAPI-CT-INSTALACOES-PREDIAIS-DE-AGUA-FRIA-EM-PVC.pdf" TargetMode="External"/><Relationship Id="rId8787" Type="http://schemas.openxmlformats.org/officeDocument/2006/relationships/hyperlink" Target="https://www.caixa.gov.br/Downloads/sinapi-cadernos-tecnicos/SINAPI-CT-REDES-DE-AGUA-E-ESGOTO-EM-PEAD-LISO-(TUBOS-E-CONEXOES).pdf" TargetMode="External"/><Relationship Id="rId1827" Type="http://schemas.openxmlformats.org/officeDocument/2006/relationships/hyperlink" Target="https://www.caixa.gov.br/Downloads/sinapi-cadernos-tecnicos/SINAPI-CT-CUSTOS-HORARIOS-PRODUTIVO-E-IMPRODUTIVO-DOS-EQUIPAMENTOS.pdf" TargetMode="External"/><Relationship Id="rId7389" Type="http://schemas.openxmlformats.org/officeDocument/2006/relationships/hyperlink" Target="https://www.caixa.gov.br/Downloads/sinapi-cadernos-tecnicos/SINAPI-CT-MASSA-UNICA-EXTERNA.pdf" TargetMode="External"/><Relationship Id="rId3999" Type="http://schemas.openxmlformats.org/officeDocument/2006/relationships/hyperlink" Target="https://www.caixa.gov.br/Downloads/sinapi-cadernos-tecnicos/SINAPI-CT-FUNDACOES-RASAS-(BLOCOS-SAPATAS-VIGAS-BALDRAME).pdf" TargetMode="External"/><Relationship Id="rId4300" Type="http://schemas.openxmlformats.org/officeDocument/2006/relationships/hyperlink" Target="https://www.caixa.gov.br/Downloads/sinapi-cadernos-tecnicos/SINAPI-CT-ILUMINACAO-PREDIAL-E-MONITORAMENTO.pdf" TargetMode="External"/><Relationship Id="rId170" Type="http://schemas.openxmlformats.org/officeDocument/2006/relationships/hyperlink" Target="https://www.caixa.gov.br/Downloads/sinapi-cadernos-tecnicos/SINAPI-CT-ARGAMASSAS.pdf" TargetMode="External"/><Relationship Id="rId6472" Type="http://schemas.openxmlformats.org/officeDocument/2006/relationships/hyperlink" Target="https://www.caixa.gov.br/Downloads/sinapi-cadernos-tecnicos/SINAPI-CT-INSTALACOES-EM-COBRE.pdf" TargetMode="External"/><Relationship Id="rId7523" Type="http://schemas.openxmlformats.org/officeDocument/2006/relationships/hyperlink" Target="https://www.caixa.gov.br/Downloads/sinapi-cadernos-tecnicos/SINAPI-CT-PAREDES-DE-CONCRETO-ARMACAO.pdf" TargetMode="External"/><Relationship Id="rId7870" Type="http://schemas.openxmlformats.org/officeDocument/2006/relationships/hyperlink" Target="https://www.caixa.gov.br/Downloads/sinapi-cadernos-tecnicos/SINAPI-CT-PINTURA-INTERNA.pdf" TargetMode="External"/><Relationship Id="rId8921" Type="http://schemas.openxmlformats.org/officeDocument/2006/relationships/hyperlink" Target="https://www.caixa.gov.br/Downloads/sinapi-cadernos-tecnicos/SINAPI-CT-SISTEMA-DE-PROTECAO-CONTRA-DESCARGAS-ATMOSFERICAS-SPDA.pdf" TargetMode="External"/><Relationship Id="rId5074" Type="http://schemas.openxmlformats.org/officeDocument/2006/relationships/hyperlink" Target="https://www.caixa.gov.br/Downloads/sinapi-cadernos-tecnicos/SINAPI-CT-INSTALACOES-HIDRAULICAS-RESERVACAO-E-BOMBAS-DE-RECALQUE.pdf" TargetMode="External"/><Relationship Id="rId6125" Type="http://schemas.openxmlformats.org/officeDocument/2006/relationships/hyperlink" Target="https://www.caixa.gov.br/Downloads/sinapi-cadernos-tecnicos/SINAPI-CT-INSTALACOES-DE-GAS-E-INCENDIO-EM-ACO-E-FERRO-GALVANIZADO.pdf" TargetMode="External"/><Relationship Id="rId8297" Type="http://schemas.openxmlformats.org/officeDocument/2006/relationships/hyperlink" Target="https://www.caixa.gov.br/Downloads/sinapi-cadernos-tecnicos/SINAPI-CT-POCOS-DE-VISITA-E-CAIXAS-PARA-BOCAS-DE-LOBO.pdf" TargetMode="External"/><Relationship Id="rId9695" Type="http://schemas.openxmlformats.org/officeDocument/2006/relationships/hyperlink" Target="https://www.caixa.gov.br/Downloads/sinapi-cadernos-tecnicos/SINAPI-CT-VALVULAS-E-REGISTROS-PARA-SISTEMAS-PREDIAIS.pdf" TargetMode="External"/><Relationship Id="rId1684" Type="http://schemas.openxmlformats.org/officeDocument/2006/relationships/hyperlink" Target="https://www.caixa.gov.br/Downloads/sinapi-cadernos-tecnicos/SINAPI-CT-CUSTOS-HORARIOS-PRODUTIVO-E-IMPRODUTIVO-DOS-EQUIPAMENTOS.pdf" TargetMode="External"/><Relationship Id="rId2735" Type="http://schemas.openxmlformats.org/officeDocument/2006/relationships/hyperlink" Target="https://www.caixa.gov.br/Downloads/sinapi-cadernos-tecnicos/SINAPI-CT-DRENAGEM-DE-AR-CONDICIONADO.pdf" TargetMode="External"/><Relationship Id="rId9348" Type="http://schemas.openxmlformats.org/officeDocument/2006/relationships/hyperlink" Target="https://www.caixa.gov.br/Downloads/sinapi-cadernos-tecnicos/SINAPI-CT-TRANSPORTE-CARGA-E-DESCARGA-DE-MATERIAIS.pdf" TargetMode="External"/><Relationship Id="rId707" Type="http://schemas.openxmlformats.org/officeDocument/2006/relationships/hyperlink" Target="https://www.caixa.gov.br/Downloads/sinapi-cadernos-tecnicos/SINAPI-CT-ASSENTAMENTO-DE-TUBOS-DE-ESGOTO-OU-DRENAGEM-PLUVIAL-EM-CONCRETO.pdf" TargetMode="External"/><Relationship Id="rId1337" Type="http://schemas.openxmlformats.org/officeDocument/2006/relationships/hyperlink" Target="https://www.caixa.gov.br/Downloads/sinapi-cadernos-tecnicos/SINAPI-CT-CONCRETO-PROJETADO.pdf" TargetMode="External"/><Relationship Id="rId5958" Type="http://schemas.openxmlformats.org/officeDocument/2006/relationships/hyperlink" Target="https://www.caixa.gov.br/Downloads/sinapi-cadernos-tecnicos/SINAPI-CT-INSTALACOES-DE-GAS-E-INCENDIO-EM-ACO-E-FERRO-GALVANIZADO.pdf" TargetMode="External"/><Relationship Id="rId43" Type="http://schemas.openxmlformats.org/officeDocument/2006/relationships/hyperlink" Target="https://www.caixa.gov.br/Downloads/sinapi-cadernos-tecnicos/SINAPI-CT-ALVENARIA-DE-VEDACAO.pdf" TargetMode="External"/><Relationship Id="rId7380" Type="http://schemas.openxmlformats.org/officeDocument/2006/relationships/hyperlink" Target="https://www.caixa.gov.br/Downloads/sinapi-cadernos-tecnicos/SINAPI-CT-MASSA-UNICA-EXTERNA.pdf" TargetMode="External"/><Relationship Id="rId8431" Type="http://schemas.openxmlformats.org/officeDocument/2006/relationships/hyperlink" Target="https://www.caixa.gov.br/Downloads/sinapi-cadernos-tecnicos/SINAPI-CT-RASGOS-E-FIXACOES.pdf" TargetMode="External"/><Relationship Id="rId7033" Type="http://schemas.openxmlformats.org/officeDocument/2006/relationships/hyperlink" Target="https://www.caixa.gov.br/Downloads/sinapi-metodologia/Livro_SINAPI_Calculos_Parametros.pdf" TargetMode="External"/><Relationship Id="rId3990" Type="http://schemas.openxmlformats.org/officeDocument/2006/relationships/hyperlink" Target="https://www.caixa.gov.br/Downloads/sinapi-cadernos-tecnicos/SINAPI-CT-FUNDACOES-RASAS-(BLOCOS-SAPATAS-VIGAS-BALDRAME).pdf" TargetMode="External"/><Relationship Id="rId1194" Type="http://schemas.openxmlformats.org/officeDocument/2006/relationships/hyperlink" Target="https://www.caixa.gov.br/Downloads/sinapi-cadernos-tecnicos/SINAPI-CT-CANALETAS-GRELHAS-E-CAIXAS-COM-GRELHA-PARA-DRENAGEM.pdf" TargetMode="External"/><Relationship Id="rId2592" Type="http://schemas.openxmlformats.org/officeDocument/2006/relationships/hyperlink" Target="https://www.caixa.gov.br/Downloads/sinapi-cadernos-tecnicos/SINAPI-CT-DEPRECIACAO-JUROS-IMPOSTOS-E-SEGUROS-MANUTENCAO-E-MATERIAIS-NA-OPERACAO-DOS-EQUIPAMENTOS.pdf" TargetMode="External"/><Relationship Id="rId3643" Type="http://schemas.openxmlformats.org/officeDocument/2006/relationships/hyperlink" Target="https://www.caixa.gov.br/Downloads/sinapi-cadernos-tecnicos/SINAPI-CT-ESTRUTURA-E-TRAMA-PARA-COBERTURA.pdf" TargetMode="External"/><Relationship Id="rId217" Type="http://schemas.openxmlformats.org/officeDocument/2006/relationships/hyperlink" Target="https://www.caixa.gov.br/Downloads/sinapi-cadernos-tecnicos/SINAPI-CT-ARGAMASSAS.pdf" TargetMode="External"/><Relationship Id="rId564" Type="http://schemas.openxmlformats.org/officeDocument/2006/relationships/hyperlink" Target="https://www.caixa.gov.br/Downloads/sinapi-cadernos-tecnicos/SINAPI-CT-ASSENTAMENTO-DE-TUBOS-DE-PVC-E-METALICOS-EM-REDES-DE-AGUA.pdf" TargetMode="External"/><Relationship Id="rId2245" Type="http://schemas.openxmlformats.org/officeDocument/2006/relationships/hyperlink" Target="https://www.caixa.gov.br/Downloads/sinapi-cadernos-tecnicos/SINAPI-CT-DEPRECIACAO-JUROS-IMPOSTOS-E-SEGUROS-MANUTENCAO-E-MATERIAIS-NA-OPERACAO-DOS-EQUIPAMENTOS.pdf" TargetMode="External"/><Relationship Id="rId6866" Type="http://schemas.openxmlformats.org/officeDocument/2006/relationships/hyperlink" Target="https://www.caixa.gov.br/Downloads/sinapi-metodologia/Livro_SINAPI_Calculos_Parametros.pdf" TargetMode="External"/><Relationship Id="rId7917" Type="http://schemas.openxmlformats.org/officeDocument/2006/relationships/hyperlink" Target="https://www.caixa.gov.br/Downloads/sinapi-cadernos-tecnicos/SINAPI-CT-PINTURA-EM-MADEIRA.pdf" TargetMode="External"/><Relationship Id="rId5468" Type="http://schemas.openxmlformats.org/officeDocument/2006/relationships/hyperlink" Target="https://www.caixa.gov.br/Downloads/sinapi-cadernos-tecnicos/SINAPI-CT-INSTALACOES-PREDIAIS-DE-AGUA-FRIA-EM-PVC.pdf" TargetMode="External"/><Relationship Id="rId6519" Type="http://schemas.openxmlformats.org/officeDocument/2006/relationships/hyperlink" Target="https://www.caixa.gov.br/Downloads/sinapi-cadernos-tecnicos/SINAPI-CT-INSTALACOES-EM-COBRE.pdf" TargetMode="External"/><Relationship Id="rId4551" Type="http://schemas.openxmlformats.org/officeDocument/2006/relationships/hyperlink" Target="https://www.caixa.gov.br/Downloads/sinapi-cadernos-tecnicos/SINAPI-CT-INSTALACOES-ELETRICAS-ELETRODUTOS-CONEXOES-E-CONDULETES-APARENTES.pdf" TargetMode="External"/><Relationship Id="rId3153" Type="http://schemas.openxmlformats.org/officeDocument/2006/relationships/hyperlink" Target="https://www.caixa.gov.br/Downloads/sinapi-cadernos-tecnicos/SINAPI-CT-ESCAVACAO-HORIZONTAL.pdf" TargetMode="External"/><Relationship Id="rId4204" Type="http://schemas.openxmlformats.org/officeDocument/2006/relationships/hyperlink" Target="https://www.caixa.gov.br/Downloads/sinapi-cadernos-tecnicos/SINAPI-CT-GRAUTE-E-ARMACAO.pdf" TargetMode="External"/><Relationship Id="rId5602" Type="http://schemas.openxmlformats.org/officeDocument/2006/relationships/hyperlink" Target="https://www.caixa.gov.br/Downloads/sinapi-cadernos-tecnicos/SINAPI-CT-INSTALACOES-PREDIAIS-DE-AGUA-FRIA-EM-PVC.pdf" TargetMode="External"/><Relationship Id="rId7774" Type="http://schemas.openxmlformats.org/officeDocument/2006/relationships/hyperlink" Target="https://www.caixa.gov.br/Downloads/sinapi-cadernos-tecnicos/SINAPI-CT-PERFURACAO-HORIZONTAL-DIRECIONAL-HDD.pdf" TargetMode="External"/><Relationship Id="rId8825" Type="http://schemas.openxmlformats.org/officeDocument/2006/relationships/hyperlink" Target="https://www.caixa.gov.br/Downloads/sinapi-cadernos-tecnicos/SINAPI-CT-REVESTIMENTOS-CERAMICOS-INTERNOS.pdf" TargetMode="External"/><Relationship Id="rId6029" Type="http://schemas.openxmlformats.org/officeDocument/2006/relationships/hyperlink" Target="https://www.caixa.gov.br/Downloads/sinapi-cadernos-tecnicos/SINAPI-CT-INSTALACOES-DE-GAS-E-INCENDIO-EM-ACO-E-FERRO-GALVANIZADO.pdf" TargetMode="External"/><Relationship Id="rId6376" Type="http://schemas.openxmlformats.org/officeDocument/2006/relationships/hyperlink" Target="https://www.caixa.gov.br/Downloads/sinapi-cadernos-tecnicos/SINAPI-CT-INSTALACOES-EM-COBRE.pdf" TargetMode="External"/><Relationship Id="rId7427" Type="http://schemas.openxmlformats.org/officeDocument/2006/relationships/hyperlink" Target="https://www.caixa.gov.br/Downloads/sinapi-cadernos-tecnicos/SINAPI-CT-MASSA-UNICA-INTERNA.pdf" TargetMode="External"/><Relationship Id="rId2986" Type="http://schemas.openxmlformats.org/officeDocument/2006/relationships/hyperlink" Target="https://www.caixa.gov.br/Downloads/sinapi-cadernos-tecnicos/SINAPI-CT-EQUIPAMENTOS-DE-PROTECAO-COLETIVA.pdf" TargetMode="External"/><Relationship Id="rId9599" Type="http://schemas.openxmlformats.org/officeDocument/2006/relationships/hyperlink" Target="https://www.caixa.gov.br/Downloads/sinapi-cadernos-tecnicos/SINAPI-CT-VIDROS-E-ESPELHOS.pdf" TargetMode="External"/><Relationship Id="rId958" Type="http://schemas.openxmlformats.org/officeDocument/2006/relationships/hyperlink" Target="https://www.caixa.gov.br/Downloads/sinapi-cadernos-tecnicos/SINAPI-CT-ATERROS-BASES-SUB-BASES-E-IMPRIMACOES.pdf" TargetMode="External"/><Relationship Id="rId1588" Type="http://schemas.openxmlformats.org/officeDocument/2006/relationships/hyperlink" Target="https://www.caixa.gov.br/Downloads/sinapi-cadernos-tecnicos/SINAPI-CT-CUSTOS-HORARIOS-PRODUTIVO-E-IMPRODUTIVO-DOS-EQUIPAMENTOS.pdf" TargetMode="External"/><Relationship Id="rId2639" Type="http://schemas.openxmlformats.org/officeDocument/2006/relationships/hyperlink" Target="https://www.caixa.gov.br/Downloads/sinapi-cadernos-tecnicos/SINAPI-CT-DEPRECIACAO-JUROS-IMPOSTOS-E-SEGUROS-MANUTENCAO-E-MATERIAIS-NA-OPERACAO-DOS-EQUIPAMENTOS.pdf" TargetMode="External"/><Relationship Id="rId6510" Type="http://schemas.openxmlformats.org/officeDocument/2006/relationships/hyperlink" Target="https://www.caixa.gov.br/Downloads/sinapi-cadernos-tecnicos/SINAPI-CT-INSTALACOES-EM-COBRE.pdf" TargetMode="External"/><Relationship Id="rId4061" Type="http://schemas.openxmlformats.org/officeDocument/2006/relationships/hyperlink" Target="https://www.caixa.gov.br/Downloads/sinapi-cadernos-tecnicos/SINAPI-CT-FORMAS-PARA-ESTRUTURAS-DE-CONCRETO-ARMADO.pdf" TargetMode="External"/><Relationship Id="rId5112" Type="http://schemas.openxmlformats.org/officeDocument/2006/relationships/hyperlink" Target="https://www.caixa.gov.br/Downloads/sinapi-cadernos-tecnicos/SINAPI-CT-INSTALACOES-HIDRAULICAS-EM-PEX.pdf" TargetMode="External"/><Relationship Id="rId8682" Type="http://schemas.openxmlformats.org/officeDocument/2006/relationships/hyperlink" Target="https://www.caixa.gov.br/Downloads/sinapi-cadernos-tecnicos/SINAPI-CT-REDES-DE-AGUA-E-ESGOTO-EM-PEAD-LISO-(TUBOS-E-CONEXOES).pdf" TargetMode="External"/><Relationship Id="rId9733" Type="http://schemas.openxmlformats.org/officeDocument/2006/relationships/hyperlink" Target="https://www.caixa.gov.br/Downloads/sinapi-cadernos-tecnicos/SINAPI-CT-VALVULAS-PARA-REDES-DE-SANEAMENTO.pdf" TargetMode="External"/><Relationship Id="rId7284" Type="http://schemas.openxmlformats.org/officeDocument/2006/relationships/hyperlink" Target="https://www.caixa.gov.br/Downloads/sinapi-cadernos-tecnicos/SINAPI-CT-LUMINARIAS-EXTERNAS.pdf" TargetMode="External"/><Relationship Id="rId8335" Type="http://schemas.openxmlformats.org/officeDocument/2006/relationships/hyperlink" Target="https://www.caixa.gov.br/Downloads/sinapi-cadernos-tecnicos/SINAPI-CT-PRODUCAO-DE-CONCRETOS-E-ARGAMASSAS-UTILIZANDO-AGREGADO-RECICLADO.pdf" TargetMode="External"/><Relationship Id="rId1722" Type="http://schemas.openxmlformats.org/officeDocument/2006/relationships/hyperlink" Target="https://www.caixa.gov.br/Downloads/sinapi-cadernos-tecnicos/SINAPI-CT-CUSTOS-HORARIOS-PRODUTIVO-E-IMPRODUTIVO-DOS-EQUIPAMENTOS.pdf" TargetMode="External"/><Relationship Id="rId3894" Type="http://schemas.openxmlformats.org/officeDocument/2006/relationships/hyperlink" Target="https://www.caixa.gov.br/Downloads/sinapi-cadernos-tecnicos/SINAPI-CT-EXECUCAO-DE-TIRANTES.pdf" TargetMode="External"/><Relationship Id="rId4945" Type="http://schemas.openxmlformats.org/officeDocument/2006/relationships/hyperlink" Target="https://www.caixa.gov.br/Downloads/sinapi-cadernos-tecnicos/SINAPI-CT-INSTALACOES-HIDRAULICAS-RESERVACAO-E-BOMBAS-DE-RECALQUE.pdf" TargetMode="External"/><Relationship Id="rId2496" Type="http://schemas.openxmlformats.org/officeDocument/2006/relationships/hyperlink" Target="https://www.caixa.gov.br/Downloads/sinapi-cadernos-tecnicos/SINAPI-CT-DEPRECIACAO-JUROS-IMPOSTOS-E-SEGUROS-MANUTENCAO-E-MATERIAIS-NA-OPERACAO-DOS-EQUIPAMENTOS.pdf" TargetMode="External"/><Relationship Id="rId3547" Type="http://schemas.openxmlformats.org/officeDocument/2006/relationships/hyperlink" Target="https://www.caixa.gov.br/Downloads/sinapi-cadernos-tecnicos/SINAPI-CT-ESQUADRIAS-PORTAS.pdf" TargetMode="External"/><Relationship Id="rId468" Type="http://schemas.openxmlformats.org/officeDocument/2006/relationships/hyperlink" Target="https://www.caixa.gov.br/Downloads/sinapi-cadernos-tecnicos/SINAPI-CT-ASSENTAMENTO-DE-TUBOS-DE-PVC-E-METALICOS-EM-REDES-DE-AGUA.pdf" TargetMode="External"/><Relationship Id="rId1098" Type="http://schemas.openxmlformats.org/officeDocument/2006/relationships/hyperlink" Target="https://www.caixa.gov.br/Downloads/sinapi-cadernos-tecnicos/SINAPI-CT-CAIXAS-ENTERRADAS.pdf" TargetMode="External"/><Relationship Id="rId2149" Type="http://schemas.openxmlformats.org/officeDocument/2006/relationships/hyperlink" Target="https://www.caixa.gov.br/Downloads/sinapi-cadernos-tecnicos/SINAPI-CT-DEPRECIACAO-JUROS-IMPOSTOS-E-SEGUROS-MANUTENCAO-E-MATERIAIS-NA-OPERACAO-DOS-EQUIPAMENTOS.pdf" TargetMode="External"/><Relationship Id="rId6020" Type="http://schemas.openxmlformats.org/officeDocument/2006/relationships/hyperlink" Target="https://www.caixa.gov.br/Downloads/sinapi-cadernos-tecnicos/SINAPI-CT-INSTALACOES-DE-GAS-E-INCENDIO-EM-ACO-E-FERRO-GALVANIZADO.pdf" TargetMode="External"/><Relationship Id="rId9590" Type="http://schemas.openxmlformats.org/officeDocument/2006/relationships/hyperlink" Target="https://www.caixa.gov.br/Downloads/sinapi-cadernos-tecnicos/SINAPI-CT-VIDROS-E-ESPELHOS.pdf" TargetMode="External"/><Relationship Id="rId2630" Type="http://schemas.openxmlformats.org/officeDocument/2006/relationships/hyperlink" Target="https://www.caixa.gov.br/Downloads/sinapi-cadernos-tecnicos/SINAPI-CT-DEPRECIACAO-JUROS-IMPOSTOS-E-SEGUROS-MANUTENCAO-E-MATERIAIS-NA-OPERACAO-DOS-EQUIPAMENTOS.pdf" TargetMode="External"/><Relationship Id="rId8192" Type="http://schemas.openxmlformats.org/officeDocument/2006/relationships/hyperlink" Target="https://www.caixa.gov.br/Downloads/sinapi-cadernos-tecnicos/SINAPI-CT-POCOS-DE-VISITA-E-CAIXAS-PARA-BOCAS-DE-LOBO.pdf" TargetMode="External"/><Relationship Id="rId9243" Type="http://schemas.openxmlformats.org/officeDocument/2006/relationships/hyperlink" Target="https://www.caixa.gov.br/Downloads/sinapi-cadernos-tecnicos/SINAPI-CT-TRANSPORTE-DE-MATERIAIS-DENTRO-DO-CANTEIRO-DE-OBRAS.pdf" TargetMode="External"/><Relationship Id="rId602" Type="http://schemas.openxmlformats.org/officeDocument/2006/relationships/hyperlink" Target="https://www.caixa.gov.br/Downloads/sinapi-cadernos-tecnicos/SINAPI-CT-ASSENTAMENTO-DE-TUBOS-DE-PVC-E-METALICOS-EM-REDES-DE-AGUA.pdf" TargetMode="External"/><Relationship Id="rId1232" Type="http://schemas.openxmlformats.org/officeDocument/2006/relationships/hyperlink" Target="https://www.caixa.gov.br/Downloads/sinapi-cadernos-tecnicos/SINAPI-CT-CANALETAS-GRELHAS-E-CAIXAS-COM-GRELHA-PARA-DRENAGEM.pdf" TargetMode="External"/><Relationship Id="rId5853" Type="http://schemas.openxmlformats.org/officeDocument/2006/relationships/hyperlink" Target="https://www.caixa.gov.br/Downloads/sinapi-cadernos-tecnicos/SINAPI-CT-INSTALACOES-PREDIAIS-DE-AGUAS-PLUVIAIS-TUBOS-CONEXOES-CAIXAS-E-RALOS.pdf" TargetMode="External"/><Relationship Id="rId6904" Type="http://schemas.openxmlformats.org/officeDocument/2006/relationships/hyperlink" Target="https://www.caixa.gov.br/Downloads/sinapi-metodologia/Livro_SINAPI_Calculos_Parametros.pdf" TargetMode="External"/><Relationship Id="rId3057" Type="http://schemas.openxmlformats.org/officeDocument/2006/relationships/hyperlink" Target="https://www.caixa.gov.br/Downloads/sinapi-cadernos-tecnicos/SINAPI-CT-ESCADAS.pdf" TargetMode="External"/><Relationship Id="rId4108" Type="http://schemas.openxmlformats.org/officeDocument/2006/relationships/hyperlink" Target="https://www.caixa.gov.br/Downloads/sinapi-cadernos-tecnicos/SINAPI-CT-FORMAS-PARA-ESTRUTURAS-DE-CONCRETO-ARMADO.pdf" TargetMode="External"/><Relationship Id="rId4455" Type="http://schemas.openxmlformats.org/officeDocument/2006/relationships/hyperlink" Target="https://www.caixa.gov.br/Downloads/sinapi-cadernos-tecnicos/SINAPI-CT-INSTALACOES-ELETRICAS-ELETRODUTOS-EMBUTIDOS-CABOS-CAIXAS-TOMADAS-E-INTERRUPTORES.pdf" TargetMode="External"/><Relationship Id="rId5506" Type="http://schemas.openxmlformats.org/officeDocument/2006/relationships/hyperlink" Target="https://www.caixa.gov.br/Downloads/sinapi-cadernos-tecnicos/SINAPI-CT-INSTALACOES-PREDIAIS-DE-AGUA-FRIA-EM-PVC.pdf" TargetMode="External"/><Relationship Id="rId7678" Type="http://schemas.openxmlformats.org/officeDocument/2006/relationships/hyperlink" Target="https://www.caixa.gov.br/Downloads/sinapi-cadernos-tecnicos/SINAPI-CT-PAVIMENTO-INTERTRAVADO.pdf" TargetMode="External"/><Relationship Id="rId8729" Type="http://schemas.openxmlformats.org/officeDocument/2006/relationships/hyperlink" Target="https://www.caixa.gov.br/Downloads/sinapi-cadernos-tecnicos/SINAPI-CT-REDES-DE-AGUA-E-ESGOTO-EM-PEAD-LISO-(TUBOS-E-CONEXOES).pdf" TargetMode="External"/><Relationship Id="rId2140" Type="http://schemas.openxmlformats.org/officeDocument/2006/relationships/hyperlink" Target="https://www.caixa.gov.br/Downloads/sinapi-cadernos-tecnicos/SINAPI-CT-DEPRECIACAO-JUROS-IMPOSTOS-E-SEGUROS-MANUTENCAO-E-MATERIAIS-NA-OPERACAO-DOS-EQUIPAMENTOS.pdf" TargetMode="External"/><Relationship Id="rId6761" Type="http://schemas.openxmlformats.org/officeDocument/2006/relationships/hyperlink" Target="https://www.caixa.gov.br/Downloads/sinapi-cadernos-tecnicos/SINAPI-CT-LIMPEZA-DE-OBRA.pdf" TargetMode="External"/><Relationship Id="rId7812" Type="http://schemas.openxmlformats.org/officeDocument/2006/relationships/hyperlink" Target="https://www.caixa.gov.br/Downloads/sinapi-cadernos-tecnicos/SINAPI-CT-PERFURACAO-HORIZONTAL-DIRECIONAL-HDD.pdf" TargetMode="External"/><Relationship Id="rId112" Type="http://schemas.openxmlformats.org/officeDocument/2006/relationships/hyperlink" Target="https://www.caixa.gov.br/Downloads/sinapi-cadernos-tecnicos/SINAPI-CT-ARGAMASSAS.pdf" TargetMode="External"/><Relationship Id="rId5363" Type="http://schemas.openxmlformats.org/officeDocument/2006/relationships/hyperlink" Target="https://www.caixa.gov.br/Downloads/sinapi-cadernos-tecnicos/SINAPI-CT-INSTALACOES-PREDIAIS-DE-ESGOTO-TUBOS-E-CONEXOES.pdf" TargetMode="External"/><Relationship Id="rId6414" Type="http://schemas.openxmlformats.org/officeDocument/2006/relationships/hyperlink" Target="https://www.caixa.gov.br/Downloads/sinapi-cadernos-tecnicos/SINAPI-CT-INSTALACOES-EM-COBRE.pdf" TargetMode="External"/><Relationship Id="rId5016" Type="http://schemas.openxmlformats.org/officeDocument/2006/relationships/hyperlink" Target="https://www.caixa.gov.br/Downloads/sinapi-cadernos-tecnicos/SINAPI-CT-INSTALACOES-HIDRAULICAS-RESERVACAO-E-BOMBAS-DE-RECALQUE.pdf" TargetMode="External"/><Relationship Id="rId1973" Type="http://schemas.openxmlformats.org/officeDocument/2006/relationships/hyperlink" Target="https://www.caixa.gov.br/Downloads/sinapi-cadernos-tecnicos/SINAPI-CT-DEPRECIACAO-JUROS-IMPOSTOS-E-SEGUROS-MANUTENCAO-E-MATERIAIS-NA-OPERACAO-DOS-EQUIPAMENTOS.pdf" TargetMode="External"/><Relationship Id="rId7188" Type="http://schemas.openxmlformats.org/officeDocument/2006/relationships/hyperlink" Target="https://www.caixa.gov.br/Downloads/sinapi-cadernos-tecnicos/SINAPI-CT-LOUCAS-E-METAIS.pdf" TargetMode="External"/><Relationship Id="rId8239" Type="http://schemas.openxmlformats.org/officeDocument/2006/relationships/hyperlink" Target="https://www.caixa.gov.br/Downloads/sinapi-cadernos-tecnicos/SINAPI-CT-POCOS-DE-VISITA-E-CAIXAS-PARA-BOCAS-DE-LOBO.pdf" TargetMode="External"/><Relationship Id="rId8586" Type="http://schemas.openxmlformats.org/officeDocument/2006/relationships/hyperlink" Target="https://www.caixa.gov.br/Downloads/sinapi-cadernos-tecnicos/SINAPI-CT-REDES-ENTERRADAS-DE-DISTRIBUICAO-ELETRICA.pdf" TargetMode="External"/><Relationship Id="rId9637" Type="http://schemas.openxmlformats.org/officeDocument/2006/relationships/hyperlink" Target="https://www.caixa.gov.br/Downloads/sinapi-cadernos-tecnicos/SINAPI-CT-VALVULAS-E-REGISTROS-PARA-SISTEMAS-PREDIAIS.pdf" TargetMode="External"/><Relationship Id="rId1626" Type="http://schemas.openxmlformats.org/officeDocument/2006/relationships/hyperlink" Target="https://www.caixa.gov.br/Downloads/sinapi-cadernos-tecnicos/SINAPI-CT-CUSTOS-HORARIOS-PRODUTIVO-E-IMPRODUTIVO-DOS-EQUIPAMENTOS.pdf" TargetMode="External"/><Relationship Id="rId3798" Type="http://schemas.openxmlformats.org/officeDocument/2006/relationships/hyperlink" Target="https://www.caixa.gov.br/Downloads/sinapi-cadernos-tecnicos/SINAPI-CT-ESTRUTURAS-DE-MADEIRA.pdf" TargetMode="External"/><Relationship Id="rId4849" Type="http://schemas.openxmlformats.org/officeDocument/2006/relationships/hyperlink" Target="https://www.caixa.gov.br/Downloads/sinapi-cadernos-tecnicos/SINAPI-CT-INSTALACOES-HIDRAULICAS-RESERVACAO-E-BOMBAS-DE-RECALQUE.pdf" TargetMode="External"/><Relationship Id="rId8720" Type="http://schemas.openxmlformats.org/officeDocument/2006/relationships/hyperlink" Target="https://www.caixa.gov.br/Downloads/sinapi-cadernos-tecnicos/SINAPI-CT-REDES-DE-AGUA-E-ESGOTO-EM-PEAD-LISO-(TUBOS-E-CONEXOES).pdf" TargetMode="External"/><Relationship Id="rId6271" Type="http://schemas.openxmlformats.org/officeDocument/2006/relationships/hyperlink" Target="https://www.caixa.gov.br/Downloads/sinapi-cadernos-tecnicos/SINAPI-CT-INSTALACOES-DE-GAS-EM-PEX-MULTICAMADAS.pdf" TargetMode="External"/><Relationship Id="rId7322" Type="http://schemas.openxmlformats.org/officeDocument/2006/relationships/hyperlink" Target="https://www.caixa.gov.br/Downloads/sinapi-cadernos-tecnicos/SINAPI-CT-MASSA-UNICA-EXTERNA.pdf" TargetMode="External"/><Relationship Id="rId9494" Type="http://schemas.openxmlformats.org/officeDocument/2006/relationships/hyperlink" Target="https://www.caixa.gov.br/Downloads/sinapi-cadernos-tecnicos/SINAPI-CT-TUBULACAO-FLANGEADA-PARA-REDES-DE-AGUA.pdf" TargetMode="External"/><Relationship Id="rId1483" Type="http://schemas.openxmlformats.org/officeDocument/2006/relationships/hyperlink" Target="https://www.caixa.gov.br/Downloads/sinapi-cadernos-tecnicos/SINAPI-CT-CUSTOS-HORARIOS-PRODUTIVO-E-IMPRODUTIVO-DOS-EQUIPAMENTOS.pdf" TargetMode="External"/><Relationship Id="rId2881" Type="http://schemas.openxmlformats.org/officeDocument/2006/relationships/hyperlink" Target="https://www.caixa.gov.br/Downloads/sinapi-cadernos-tecnicos/SINAPI-CT-ELETROCALHAS.pdf" TargetMode="External"/><Relationship Id="rId3932" Type="http://schemas.openxmlformats.org/officeDocument/2006/relationships/hyperlink" Target="https://www.caixa.gov.br/Downloads/sinapi-cadernos-tecnicos/SINAPI-CT-FOSSAS-E-SUMIDOUROS.pdf" TargetMode="External"/><Relationship Id="rId8096" Type="http://schemas.openxmlformats.org/officeDocument/2006/relationships/hyperlink" Target="https://www.caixa.gov.br/Downloads/sinapi-cadernos-tecnicos/SINAPI-CT-POSTES-DE-CONCRETO-E-METALICOS.pdf" TargetMode="External"/><Relationship Id="rId9147" Type="http://schemas.openxmlformats.org/officeDocument/2006/relationships/hyperlink" Target="https://www.caixa.gov.br/Downloads/sinapi-cadernos-tecnicos/SINAPI-CT-TRANSPORTE-FLUVIAL-CARGA-E-DESCARGA.pdf" TargetMode="External"/><Relationship Id="rId506" Type="http://schemas.openxmlformats.org/officeDocument/2006/relationships/hyperlink" Target="https://www.caixa.gov.br/Downloads/sinapi-cadernos-tecnicos/SINAPI-CT-ASSENTAMENTO-DE-TUBOS-DE-PVC-E-METALICOS-EM-REDES-DE-AGUA.pdf" TargetMode="External"/><Relationship Id="rId853" Type="http://schemas.openxmlformats.org/officeDocument/2006/relationships/hyperlink" Target="https://www.caixa.gov.br/Downloads/sinapi-cadernos-tecnicos/SINAPI-CT-ATERROS-BASES-SUB-BASES-E-IMPRIMACOES.pdf" TargetMode="External"/><Relationship Id="rId1136" Type="http://schemas.openxmlformats.org/officeDocument/2006/relationships/hyperlink" Target="https://www.caixa.gov.br/Downloads/sinapi-cadernos-tecnicos/SINAPI-CT-CAIXAS-ENTERRADAS.pdf" TargetMode="External"/><Relationship Id="rId2534" Type="http://schemas.openxmlformats.org/officeDocument/2006/relationships/hyperlink" Target="https://www.caixa.gov.br/Downloads/sinapi-cadernos-tecnicos/SINAPI-CT-DEPRECIACAO-JUROS-IMPOSTOS-E-SEGUROS-MANUTENCAO-E-MATERIAIS-NA-OPERACAO-DOS-EQUIPAMENTOS.pdf" TargetMode="External"/><Relationship Id="rId5757" Type="http://schemas.openxmlformats.org/officeDocument/2006/relationships/hyperlink" Target="https://www.caixa.gov.br/Downloads/sinapi-cadernos-tecnicos/SINAPI-CT-INSTALACOES-PREDIAIS-DE-AGUA-QUENTE-EM-CPVC.pdf" TargetMode="External"/><Relationship Id="rId6808" Type="http://schemas.openxmlformats.org/officeDocument/2006/relationships/hyperlink" Target="https://www.caixa.gov.br/Downloads/sinapi-metodologia/Livro_SINAPI_Calculos_Parametros.pdf" TargetMode="External"/><Relationship Id="rId4359" Type="http://schemas.openxmlformats.org/officeDocument/2006/relationships/hyperlink" Target="https://www.caixa.gov.br/Downloads/sinapi-cadernos-tecnicos/SINAPI-CT-INSTALACOES-ELETRICAS-ELETRODUTOS-EMBUTIDOS-CABOS-CAIXAS-TOMADAS-E-INTERRUPTORES.pdf" TargetMode="External"/><Relationship Id="rId8230" Type="http://schemas.openxmlformats.org/officeDocument/2006/relationships/hyperlink" Target="https://www.caixa.gov.br/Downloads/sinapi-cadernos-tecnicos/SINAPI-CT-POCOS-DE-VISITA-E-CAIXAS-PARA-BOCAS-DE-LOBO.pdf" TargetMode="External"/><Relationship Id="rId4840" Type="http://schemas.openxmlformats.org/officeDocument/2006/relationships/hyperlink" Target="https://www.caixa.gov.br/Downloads/sinapi-cadernos-tecnicos/SINAPI-CT-INSTALACOES-HIDRAULICAS-RESERVACAO-E-BOMBAS-DE-RECALQUE.pdf" TargetMode="External"/><Relationship Id="rId2391" Type="http://schemas.openxmlformats.org/officeDocument/2006/relationships/hyperlink" Target="https://www.caixa.gov.br/Downloads/sinapi-cadernos-tecnicos/SINAPI-CT-DEPRECIACAO-JUROS-IMPOSTOS-E-SEGUROS-MANUTENCAO-E-MATERIAIS-NA-OPERACAO-DOS-EQUIPAMENTOS.pdf" TargetMode="External"/><Relationship Id="rId3442" Type="http://schemas.openxmlformats.org/officeDocument/2006/relationships/hyperlink" Target="https://www.caixa.gov.br/Downloads/sinapi-cadernos-tecnicos/SINAPI-CT-ESQUADRIAS-JANELAS.pdf" TargetMode="External"/><Relationship Id="rId363" Type="http://schemas.openxmlformats.org/officeDocument/2006/relationships/hyperlink" Target="https://www.caixa.gov.br/Downloads/sinapi-cadernos-tecnicos/SINAPI-CT-ASSENTAMENTO-DE-TUBOS-DE-ESGOTO-EM-PVC-E-PEAD.pdf" TargetMode="External"/><Relationship Id="rId2044" Type="http://schemas.openxmlformats.org/officeDocument/2006/relationships/hyperlink" Target="https://www.caixa.gov.br/Downloads/sinapi-cadernos-tecnicos/SINAPI-CT-DEPRECIACAO-JUROS-IMPOSTOS-E-SEGUROS-MANUTENCAO-E-MATERIAIS-NA-OPERACAO-DOS-EQUIPAMENTOS.pdf" TargetMode="External"/><Relationship Id="rId5267" Type="http://schemas.openxmlformats.org/officeDocument/2006/relationships/hyperlink" Target="https://www.caixa.gov.br/Downloads/sinapi-cadernos-tecnicos/SINAPI-CT-INSTALACOES-HIDRAULICAS-EM-PPR.pdf" TargetMode="External"/><Relationship Id="rId6318" Type="http://schemas.openxmlformats.org/officeDocument/2006/relationships/hyperlink" Target="https://www.caixa.gov.br/Downloads/sinapi-cadernos-tecnicos/SINAPI-CT-INSTALACOES-DE-AR-CONDICIONADO.pdf" TargetMode="External"/><Relationship Id="rId6665" Type="http://schemas.openxmlformats.org/officeDocument/2006/relationships/hyperlink" Target="https://www.caixa.gov.br/Downloads/sinapi-cadernos-tecnicos/SINAPI-CT-LAJES-PRE-MOLDADAS.pdf" TargetMode="External"/><Relationship Id="rId7716" Type="http://schemas.openxmlformats.org/officeDocument/2006/relationships/hyperlink" Target="https://www.caixa.gov.br/Downloads/sinapi-cadernos-tecnicos/SINAPI-CT-PAVIMENTO-RIGIDO-DE-CONCRETO.pdf" TargetMode="External"/><Relationship Id="rId1877" Type="http://schemas.openxmlformats.org/officeDocument/2006/relationships/hyperlink" Target="https://www.caixa.gov.br/Downloads/sinapi-cadernos-tecnicos/SINAPI-CT-DEMOLICOES-E-REMOCOES.pdf" TargetMode="External"/><Relationship Id="rId2928" Type="http://schemas.openxmlformats.org/officeDocument/2006/relationships/hyperlink" Target="https://www.caixa.gov.br/Downloads/sinapi-cadernos-tecnicos/SINAPI-CT-ELETROCALHAS.pdf" TargetMode="External"/><Relationship Id="rId4350" Type="http://schemas.openxmlformats.org/officeDocument/2006/relationships/hyperlink" Target="https://www.caixa.gov.br/Downloads/sinapi-cadernos-tecnicos/SINAPI-CT-INSTALACOES-ELETRICAS-ELETRODUTOS-EMBUTIDOS-CABOS-CAIXAS-TOMADAS-E-INTERRUPTORES.pdf" TargetMode="External"/><Relationship Id="rId5401" Type="http://schemas.openxmlformats.org/officeDocument/2006/relationships/hyperlink" Target="https://www.caixa.gov.br/Downloads/sinapi-cadernos-tecnicos/SINAPI-CT-INSTALACOES-PREDIAIS-DE-ESGOTO-TUBOS-E-CONEXOES.pdf" TargetMode="External"/><Relationship Id="rId8971" Type="http://schemas.openxmlformats.org/officeDocument/2006/relationships/hyperlink" Target="https://www.caixa.gov.br/Downloads/sinapi-cadernos-tecnicos/SINAPI-CT-SISTEMAS-DE-MEDICAO.pdf" TargetMode="External"/><Relationship Id="rId4003" Type="http://schemas.openxmlformats.org/officeDocument/2006/relationships/hyperlink" Target="https://www.caixa.gov.br/Downloads/sinapi-cadernos-tecnicos/SINAPI-CT-FUNDACOES-RASAS-(BLOCOS-SAPATAS-VIGAS-BALDRAME).pdf" TargetMode="External"/><Relationship Id="rId7573" Type="http://schemas.openxmlformats.org/officeDocument/2006/relationships/hyperlink" Target="https://www.caixa.gov.br/Downloads/sinapi-cadernos-tecnicos/SINAPI-CT-PAREDES-DE-CONCRETO-ESTUCAMENTO.pdf" TargetMode="External"/><Relationship Id="rId8624" Type="http://schemas.openxmlformats.org/officeDocument/2006/relationships/hyperlink" Target="https://www.caixa.gov.br/Downloads/sinapi-cadernos-tecnicos/SINAPI-CT-REDES-DE-LOGICA-TELEFONIA-E-IMAGEM.pdf" TargetMode="External"/><Relationship Id="rId6175" Type="http://schemas.openxmlformats.org/officeDocument/2006/relationships/hyperlink" Target="https://www.caixa.gov.br/Downloads/sinapi-cadernos-tecnicos/SINAPI-CT-INSTALACOES-DE-GAS-E-INCENDIO-EM-ACO-E-FERRO-GALVANIZADO.pdf" TargetMode="External"/><Relationship Id="rId7226" Type="http://schemas.openxmlformats.org/officeDocument/2006/relationships/hyperlink" Target="https://www.caixa.gov.br/Downloads/sinapi-cadernos-tecnicos/SINAPI-CT-LOUCAS-E-METAIS.pdf" TargetMode="External"/><Relationship Id="rId9398" Type="http://schemas.openxmlformats.org/officeDocument/2006/relationships/hyperlink" Target="https://www.caixa.gov.br/Downloads/sinapi-cadernos-tecnicos/SINAPI-CT-TRANSPORTE-CARGA-E-DESCARGA-DE-MATERIAIS.pdf" TargetMode="External"/><Relationship Id="rId2785" Type="http://schemas.openxmlformats.org/officeDocument/2006/relationships/hyperlink" Target="https://www.caixa.gov.br/Downloads/sinapi-cadernos-tecnicos/SINAPI-CT-DRENOS.pdf" TargetMode="External"/><Relationship Id="rId3836" Type="http://schemas.openxmlformats.org/officeDocument/2006/relationships/hyperlink" Target="https://www.caixa.gov.br/Downloads/sinapi-cadernos-tecnicos/SINAPI-CT-EXECUCAO-DE-GRAMPO-PARA-SOLO-GRAMPEADO.pdf" TargetMode="External"/><Relationship Id="rId757" Type="http://schemas.openxmlformats.org/officeDocument/2006/relationships/hyperlink" Target="https://www.caixa.gov.br/Downloads/sinapi-cadernos-tecnicos/SINAPI-CT-ATERROS-BASES-SUB-BASES-E-IMPRIMACOES.pdf" TargetMode="External"/><Relationship Id="rId1387" Type="http://schemas.openxmlformats.org/officeDocument/2006/relationships/hyperlink" Target="https://www.caixa.gov.br/Downloads/sinapi-cadernos-tecnicos/SINAPI-CT-CONTRAPISO.pdf" TargetMode="External"/><Relationship Id="rId2438" Type="http://schemas.openxmlformats.org/officeDocument/2006/relationships/hyperlink" Target="https://www.caixa.gov.br/Downloads/sinapi-cadernos-tecnicos/SINAPI-CT-DEPRECIACAO-JUROS-IMPOSTOS-E-SEGUROS-MANUTENCAO-E-MATERIAIS-NA-OPERACAO-DOS-EQUIPAMENTOS.pdf" TargetMode="External"/><Relationship Id="rId93" Type="http://schemas.openxmlformats.org/officeDocument/2006/relationships/hyperlink" Target="https://www.caixa.gov.br/Downloads/sinapi-cadernos-tecnicos/SINAPI-CT-ALVENARIAS-DIVERSAS.pdf" TargetMode="External"/><Relationship Id="rId8481" Type="http://schemas.openxmlformats.org/officeDocument/2006/relationships/hyperlink" Target="https://www.caixa.gov.br/Downloads/sinapi-cadernos-tecnicos/SINAPI-CT-RASGOS-E-FIXACOES.pdf" TargetMode="External"/><Relationship Id="rId9532" Type="http://schemas.openxmlformats.org/officeDocument/2006/relationships/hyperlink" Target="https://www.caixa.gov.br/Downloads/sinapi-cadernos-tecnicos/SINAPI-CT-USINAGENS.pdf" TargetMode="External"/><Relationship Id="rId1521" Type="http://schemas.openxmlformats.org/officeDocument/2006/relationships/hyperlink" Target="https://www.caixa.gov.br/Downloads/sinapi-cadernos-tecnicos/SINAPI-CT-CUSTOS-HORARIOS-PRODUTIVO-E-IMPRODUTIVO-DOS-EQUIPAMENTOS.pdf" TargetMode="External"/><Relationship Id="rId7083" Type="http://schemas.openxmlformats.org/officeDocument/2006/relationships/hyperlink" Target="https://www.caixa.gov.br/Downloads/sinapi-metodologia/Livro_SINAPI_Calculos_Parametros.pdf" TargetMode="External"/><Relationship Id="rId8134" Type="http://schemas.openxmlformats.org/officeDocument/2006/relationships/hyperlink" Target="https://www.caixa.gov.br/Downloads/sinapi-cadernos-tecnicos/SINAPI-CT-POCOS-DE-VISITA-E-CAIXAS-PARA-BOCAS-DE-LOBO.pdf" TargetMode="External"/><Relationship Id="rId3693" Type="http://schemas.openxmlformats.org/officeDocument/2006/relationships/hyperlink" Target="https://www.caixa.gov.br/Downloads/sinapi-cadernos-tecnicos/SINAPI-CT-ESTRUTURA-E-TRAMA-PARA-COBERTURA.pdf" TargetMode="External"/><Relationship Id="rId2295" Type="http://schemas.openxmlformats.org/officeDocument/2006/relationships/hyperlink" Target="https://www.caixa.gov.br/Downloads/sinapi-cadernos-tecnicos/SINAPI-CT-DEPRECIACAO-JUROS-IMPOSTOS-E-SEGUROS-MANUTENCAO-E-MATERIAIS-NA-OPERACAO-DOS-EQUIPAMENTOS.pdf" TargetMode="External"/><Relationship Id="rId3346" Type="http://schemas.openxmlformats.org/officeDocument/2006/relationships/hyperlink" Target="https://www.caixa.gov.br/Downloads/sinapi-cadernos-tecnicos/SINAPI-CT-ESCAVACAO-EM-MATERIAL-DE-3&#170;-CATEGORIA.pdf" TargetMode="External"/><Relationship Id="rId4744" Type="http://schemas.openxmlformats.org/officeDocument/2006/relationships/hyperlink" Target="https://www.caixa.gov.br/Downloads/sinapi-cadernos-tecnicos/SINAPI-CT-INSTALACOES-ELETRICAS-REDE-DE-DISTRIBUICAO.pdf" TargetMode="External"/><Relationship Id="rId267" Type="http://schemas.openxmlformats.org/officeDocument/2006/relationships/hyperlink" Target="https://www.caixa.gov.br/Downloads/sinapi-cadernos-tecnicos/SINAPI-CT-ARMACAO-DE-ESTACAS.pdf" TargetMode="External"/><Relationship Id="rId7967" Type="http://schemas.openxmlformats.org/officeDocument/2006/relationships/hyperlink" Target="https://www.caixa.gov.br/Downloads/sinapi-cadernos-tecnicos/SINAPI-CT-PINTURA-EM-SUPERFICIES-METALICAS.pdf" TargetMode="External"/><Relationship Id="rId6569" Type="http://schemas.openxmlformats.org/officeDocument/2006/relationships/hyperlink" Target="https://www.caixa.gov.br/Downloads/sinapi-cadernos-tecnicos/SINAPI-CT-INSTALACOES-EM-COBRE.pdf" TargetMode="External"/><Relationship Id="rId9042" Type="http://schemas.openxmlformats.org/officeDocument/2006/relationships/hyperlink" Target="https://www.caixa.gov.br/Downloads/sinapi-cadernos-tecnicos/SINAPI-CT-TELHAMENTO-PARA-COBERTURA.pdf" TargetMode="External"/><Relationship Id="rId401" Type="http://schemas.openxmlformats.org/officeDocument/2006/relationships/hyperlink" Target="https://www.caixa.gov.br/Downloads/sinapi-cadernos-tecnicos/SINAPI-CT-ASSENTAMENTO-DE-TUBOS-DE-ESGOTO-EM-PVC-E-PEAD.pdf" TargetMode="External"/><Relationship Id="rId1031" Type="http://schemas.openxmlformats.org/officeDocument/2006/relationships/hyperlink" Target="https://www.caixa.gov.br/Downloads/sinapi-cadernos-tecnicos/SINAPI-CT-BOCAS-PARA-BUEIROS.pdf" TargetMode="External"/><Relationship Id="rId5652" Type="http://schemas.openxmlformats.org/officeDocument/2006/relationships/hyperlink" Target="https://www.caixa.gov.br/Downloads/sinapi-cadernos-tecnicos/SINAPI-CT-INSTALACOES-PREDIAIS-DE-AGUA-FRIA-EM-PVC.pdf" TargetMode="External"/><Relationship Id="rId6703" Type="http://schemas.openxmlformats.org/officeDocument/2006/relationships/hyperlink" Target="https://www.caixa.gov.br/Downloads/sinapi-cadernos-tecnicos/SINAPI-CT-LASTRO.pdf" TargetMode="External"/><Relationship Id="rId4254" Type="http://schemas.openxmlformats.org/officeDocument/2006/relationships/hyperlink" Target="https://www.caixa.gov.br/Downloads/sinapi-cadernos-tecnicos/SINAPI-CT-GUIAS-E-SARJETAS.pdf" TargetMode="External"/><Relationship Id="rId5305" Type="http://schemas.openxmlformats.org/officeDocument/2006/relationships/hyperlink" Target="https://www.caixa.gov.br/Downloads/sinapi-cadernos-tecnicos/SINAPI-CT-INSTALACOES-HIDRAULICAS-EM-PPR.pdf" TargetMode="External"/><Relationship Id="rId7477" Type="http://schemas.openxmlformats.org/officeDocument/2006/relationships/hyperlink" Target="https://www.caixa.gov.br/Downloads/sinapi-cadernos-tecnicos/SINAPI-CT-MONOCAPA.pdf" TargetMode="External"/><Relationship Id="rId8528" Type="http://schemas.openxmlformats.org/officeDocument/2006/relationships/hyperlink" Target="https://www.caixa.gov.br/Downloads/sinapi-cadernos-tecnicos/SINAPI-CT-RECOMPOSICAO-DE-PAVIMENTOS.pdf" TargetMode="External"/><Relationship Id="rId8875" Type="http://schemas.openxmlformats.org/officeDocument/2006/relationships/hyperlink" Target="https://www.caixa.gov.br/Downloads/sinapi-cadernos-tecnicos/SINAPI-CT-SINALIZACAO-VERTICAL-VIARIA.pdf" TargetMode="External"/><Relationship Id="rId1915" Type="http://schemas.openxmlformats.org/officeDocument/2006/relationships/hyperlink" Target="https://www.caixa.gov.br/Downloads/sinapi-cadernos-tecnicos/SINAPI-CT-DEPRECIACAO-JUROS-IMPOSTOS-E-SEGUROS-MANUTENCAO-E-MATERIAIS-NA-OPERACAO-DOS-EQUIPAMENTOS.pdf" TargetMode="External"/><Relationship Id="rId6079" Type="http://schemas.openxmlformats.org/officeDocument/2006/relationships/hyperlink" Target="https://www.caixa.gov.br/Downloads/sinapi-cadernos-tecnicos/SINAPI-CT-INSTALACOES-DE-GAS-E-INCENDIO-EM-ACO-E-FERRO-GALVANIZADO.pdf" TargetMode="External"/><Relationship Id="rId2689" Type="http://schemas.openxmlformats.org/officeDocument/2006/relationships/hyperlink" Target="https://www.caixa.gov.br/Downloads/sinapi-cadernos-tecnicos/SINAPI-CT-DEPRECIACAO-JUROS-IMPOSTOS-E-SEGUROS-MANUTENCAO-E-MATERIAIS-NA-OPERACAO-DOS-EQUIPAMENTOS.pdf" TargetMode="External"/><Relationship Id="rId6560" Type="http://schemas.openxmlformats.org/officeDocument/2006/relationships/hyperlink" Target="https://www.caixa.gov.br/Downloads/sinapi-cadernos-tecnicos/SINAPI-CT-INSTALACOES-EM-COBRE.pdf" TargetMode="External"/><Relationship Id="rId7611" Type="http://schemas.openxmlformats.org/officeDocument/2006/relationships/hyperlink" Target="https://www.caixa.gov.br/Downloads/sinapi-cadernos-tecnicos/SINAPI-CT-PAREDES-EM-DRYWALL.pdf" TargetMode="External"/><Relationship Id="rId5162" Type="http://schemas.openxmlformats.org/officeDocument/2006/relationships/hyperlink" Target="https://www.caixa.gov.br/Downloads/sinapi-cadernos-tecnicos/SINAPI-CT-INSTALACOES-HIDRAULICAS-EM-PEX.pdf" TargetMode="External"/><Relationship Id="rId6213" Type="http://schemas.openxmlformats.org/officeDocument/2006/relationships/hyperlink" Target="https://www.caixa.gov.br/Downloads/sinapi-cadernos-tecnicos/SINAPI-CT-INSTALACOES-DE-GAS-E-INCENDIO-EM-ACO-E-FERRO-GALVANIZADO.pdf" TargetMode="External"/><Relationship Id="rId9783" Type="http://schemas.openxmlformats.org/officeDocument/2006/relationships/hyperlink" Target="https://www.caixa.gov.br/Downloads/sinapi-cadernos-tecnicos/SINAPI-CT-VALVULAS-PARA-REDES-DE-SANEAMENTO.pdf" TargetMode="External"/><Relationship Id="rId1772" Type="http://schemas.openxmlformats.org/officeDocument/2006/relationships/hyperlink" Target="https://www.caixa.gov.br/Downloads/sinapi-cadernos-tecnicos/SINAPI-CT-CUSTOS-HORARIOS-PRODUTIVO-E-IMPRODUTIVO-DOS-EQUIPAMENTOS.pdf" TargetMode="External"/><Relationship Id="rId8385" Type="http://schemas.openxmlformats.org/officeDocument/2006/relationships/hyperlink" Target="https://www.caixa.gov.br/Downloads/sinapi-cadernos-tecnicos/SINAPI-CT-RADIER-PISO-DE-CONCRETO-E-LAJE-SOBRE-SOLO.pdf" TargetMode="External"/><Relationship Id="rId9436" Type="http://schemas.openxmlformats.org/officeDocument/2006/relationships/hyperlink" Target="https://www.caixa.gov.br/Downloads/sinapi-cadernos-tecnicos/SINAPI-CT-TUBULACAO-FLANGEADA-PARA-REDES-DE-AGUA.pdf" TargetMode="External"/><Relationship Id="rId1425" Type="http://schemas.openxmlformats.org/officeDocument/2006/relationships/hyperlink" Target="https://www.caixa.gov.br/Downloads/sinapi-cadernos-tecnicos/SINAPI-CT-CONTRAPISO.pdf" TargetMode="External"/><Relationship Id="rId2823" Type="http://schemas.openxmlformats.org/officeDocument/2006/relationships/hyperlink" Target="https://www.caixa.gov.br/Downloads/sinapi-cadernos-tecnicos/SINAPI-CT-DUTOS-PARA-AR-CONDICIONADO.pdf" TargetMode="External"/><Relationship Id="rId8038" Type="http://schemas.openxmlformats.org/officeDocument/2006/relationships/hyperlink" Target="https://www.caixa.gov.br/Downloads/sinapi-cadernos-tecnicos/SINAPI-CT-PISOS.pdf" TargetMode="External"/><Relationship Id="rId4995" Type="http://schemas.openxmlformats.org/officeDocument/2006/relationships/hyperlink" Target="https://www.caixa.gov.br/Downloads/sinapi-cadernos-tecnicos/SINAPI-CT-INSTALACOES-HIDRAULICAS-RESERVACAO-E-BOMBAS-DE-RECALQUE.pdf" TargetMode="External"/><Relationship Id="rId2199" Type="http://schemas.openxmlformats.org/officeDocument/2006/relationships/hyperlink" Target="https://www.caixa.gov.br/Downloads/sinapi-cadernos-tecnicos/SINAPI-CT-DEPRECIACAO-JUROS-IMPOSTOS-E-SEGUROS-MANUTENCAO-E-MATERIAIS-NA-OPERACAO-DOS-EQUIPAMENTOS.pdf" TargetMode="External"/><Relationship Id="rId3597" Type="http://schemas.openxmlformats.org/officeDocument/2006/relationships/hyperlink" Target="https://www.caixa.gov.br/Downloads/sinapi-cadernos-tecnicos/SINAPI-CT-ESTACAS-METALICAS.pdf" TargetMode="External"/><Relationship Id="rId4648" Type="http://schemas.openxmlformats.org/officeDocument/2006/relationships/hyperlink" Target="https://www.caixa.gov.br/Downloads/sinapi-cadernos-tecnicos/SINAPI-CT-INSTALACOES-ELETRICAS-QUADROS-CABOS-DISJUNTORES-CONTATORES-E-BARRAMENTOS-BLINDADOS.pdf" TargetMode="External"/><Relationship Id="rId6070" Type="http://schemas.openxmlformats.org/officeDocument/2006/relationships/hyperlink" Target="https://www.caixa.gov.br/Downloads/sinapi-cadernos-tecnicos/SINAPI-CT-INSTALACOES-DE-GAS-E-INCENDIO-EM-ACO-E-FERRO-GALVANIZADO.pdf" TargetMode="External"/><Relationship Id="rId7121" Type="http://schemas.openxmlformats.org/officeDocument/2006/relationships/hyperlink" Target="https://www.caixa.gov.br/Downloads/sinapi-metodologia/Livro_SINAPI_Calculos_Parametros.pdf" TargetMode="External"/><Relationship Id="rId2680" Type="http://schemas.openxmlformats.org/officeDocument/2006/relationships/hyperlink" Target="https://www.caixa.gov.br/Downloads/sinapi-cadernos-tecnicos/SINAPI-CT-DEPRECIACAO-JUROS-IMPOSTOS-E-SEGUROS-MANUTENCAO-E-MATERIAIS-NA-OPERACAO-DOS-EQUIPAMENTOS.pdf" TargetMode="External"/><Relationship Id="rId3731" Type="http://schemas.openxmlformats.org/officeDocument/2006/relationships/hyperlink" Target="https://www.caixa.gov.br/Downloads/sinapi-cadernos-tecnicos/SINAPI-CT-ESTRUTURAS-PRE-FABRICADAS-E-PRE-MOLDADAS.pdf" TargetMode="External"/><Relationship Id="rId9293" Type="http://schemas.openxmlformats.org/officeDocument/2006/relationships/hyperlink" Target="https://www.caixa.gov.br/Downloads/sinapi-cadernos-tecnicos/SINAPI-CT-TRANSPORTE-CARGA-E-DESCARGA-DE-MATERIAIS.pdf" TargetMode="External"/><Relationship Id="rId652" Type="http://schemas.openxmlformats.org/officeDocument/2006/relationships/hyperlink" Target="https://www.caixa.gov.br/Downloads/sinapi-cadernos-tecnicos/SINAPI-CT-ASSENTAMENTO-DE-TUBOS-DE-ESGOTO-OU-DRENAGEM-PLUVIAL-EM-CONCRETO.pdf" TargetMode="External"/><Relationship Id="rId1282" Type="http://schemas.openxmlformats.org/officeDocument/2006/relationships/hyperlink" Target="https://www.caixa.gov.br/Downloads/sinapi-cadernos-tecnicos/SINAPI-CT-CHAPISCO.pdf" TargetMode="External"/><Relationship Id="rId2333" Type="http://schemas.openxmlformats.org/officeDocument/2006/relationships/hyperlink" Target="https://www.caixa.gov.br/Downloads/sinapi-cadernos-tecnicos/SINAPI-CT-DEPRECIACAO-JUROS-IMPOSTOS-E-SEGUROS-MANUTENCAO-E-MATERIAIS-NA-OPERACAO-DOS-EQUIPAMENTOS.pdf" TargetMode="External"/><Relationship Id="rId305" Type="http://schemas.openxmlformats.org/officeDocument/2006/relationships/hyperlink" Target="https://www.caixa.gov.br/Downloads/sinapi-cadernos-tecnicos/SINAPI-CT-ARMACAO-PARA-ESTRUTURAS-DE-CONCRETO-ARMADO.pdf" TargetMode="External"/><Relationship Id="rId5556" Type="http://schemas.openxmlformats.org/officeDocument/2006/relationships/hyperlink" Target="https://www.caixa.gov.br/Downloads/sinapi-cadernos-tecnicos/SINAPI-CT-INSTALACOES-PREDIAIS-DE-AGUA-FRIA-EM-PVC.pdf" TargetMode="External"/><Relationship Id="rId6607" Type="http://schemas.openxmlformats.org/officeDocument/2006/relationships/hyperlink" Target="https://www.caixa.gov.br/Downloads/sinapi-cadernos-tecnicos/SINAPI-CT-INSTALACOES-EM-COBRE.pdf" TargetMode="External"/><Relationship Id="rId6954" Type="http://schemas.openxmlformats.org/officeDocument/2006/relationships/hyperlink" Target="https://www.caixa.gov.br/Downloads/sinapi-metodologia/Livro_SINAPI_Calculos_Parametros.pdf" TargetMode="External"/><Relationship Id="rId4158" Type="http://schemas.openxmlformats.org/officeDocument/2006/relationships/hyperlink" Target="https://www.caixa.gov.br/Downloads/sinapi-cadernos-tecnicos/SINAPI-CT-GALERIAS-COM-ADUELAS-DE-CONCRETO.pdf" TargetMode="External"/><Relationship Id="rId5209" Type="http://schemas.openxmlformats.org/officeDocument/2006/relationships/hyperlink" Target="https://www.caixa.gov.br/Downloads/sinapi-cadernos-tecnicos/SINAPI-CT-INSTALACOES-HIDRAULICAS-EM-PEX.pdf" TargetMode="External"/><Relationship Id="rId8779" Type="http://schemas.openxmlformats.org/officeDocument/2006/relationships/hyperlink" Target="https://www.caixa.gov.br/Downloads/sinapi-cadernos-tecnicos/SINAPI-CT-REDES-DE-AGUA-E-ESGOTO-EM-PEAD-LISO-(TUBOS-E-CONEXOES).pdf" TargetMode="External"/><Relationship Id="rId1819" Type="http://schemas.openxmlformats.org/officeDocument/2006/relationships/hyperlink" Target="https://www.caixa.gov.br/Downloads/sinapi-cadernos-tecnicos/SINAPI-CT-CUSTOS-HORARIOS-PRODUTIVO-E-IMPRODUTIVO-DOS-EQUIPAMENTOS.pdf" TargetMode="External"/><Relationship Id="rId2190" Type="http://schemas.openxmlformats.org/officeDocument/2006/relationships/hyperlink" Target="https://www.caixa.gov.br/Downloads/sinapi-cadernos-tecnicos/SINAPI-CT-DEPRECIACAO-JUROS-IMPOSTOS-E-SEGUROS-MANUTENCAO-E-MATERIAIS-NA-OPERACAO-DOS-EQUIPAMENTOS.pdf" TargetMode="External"/><Relationship Id="rId3241" Type="http://schemas.openxmlformats.org/officeDocument/2006/relationships/hyperlink" Target="https://www.caixa.gov.br/Downloads/sinapi-cadernos-tecnicos/SINAPI-CT-ESCAVACAO-VERTICAL-A-CEU-ABERTO.pdf" TargetMode="External"/><Relationship Id="rId7862" Type="http://schemas.openxmlformats.org/officeDocument/2006/relationships/hyperlink" Target="https://www.caixa.gov.br/Downloads/sinapi-cadernos-tecnicos/SINAPI-CT-PINTURA-INTERNA.pdf" TargetMode="External"/><Relationship Id="rId8913" Type="http://schemas.openxmlformats.org/officeDocument/2006/relationships/hyperlink" Target="https://www.caixa.gov.br/Downloads/sinapi-cadernos-tecnicos/SINAPI-CT-SINALIZACAO-VERTICAL-VIARIA.pdf" TargetMode="External"/><Relationship Id="rId162" Type="http://schemas.openxmlformats.org/officeDocument/2006/relationships/hyperlink" Target="https://www.caixa.gov.br/Downloads/sinapi-cadernos-tecnicos/SINAPI-CT-ARGAMASSAS.pdf" TargetMode="External"/><Relationship Id="rId6464" Type="http://schemas.openxmlformats.org/officeDocument/2006/relationships/hyperlink" Target="https://www.caixa.gov.br/Downloads/sinapi-cadernos-tecnicos/SINAPI-CT-INSTALACOES-EM-COBRE.pdf" TargetMode="External"/><Relationship Id="rId7515" Type="http://schemas.openxmlformats.org/officeDocument/2006/relationships/hyperlink" Target="https://www.caixa.gov.br/Downloads/sinapi-cadernos-tecnicos/SINAPI-CT-PAISAGISMO-PLANTIO.pdf" TargetMode="External"/><Relationship Id="rId5066" Type="http://schemas.openxmlformats.org/officeDocument/2006/relationships/hyperlink" Target="https://www.caixa.gov.br/Downloads/sinapi-cadernos-tecnicos/SINAPI-CT-INSTALACOES-HIDRAULICAS-RESERVACAO-E-BOMBAS-DE-RECALQUE.pdf" TargetMode="External"/><Relationship Id="rId6117" Type="http://schemas.openxmlformats.org/officeDocument/2006/relationships/hyperlink" Target="https://www.caixa.gov.br/Downloads/sinapi-cadernos-tecnicos/SINAPI-CT-INSTALACOES-DE-GAS-E-INCENDIO-EM-ACO-E-FERRO-GALVANIZADO.pdf" TargetMode="External"/><Relationship Id="rId9687" Type="http://schemas.openxmlformats.org/officeDocument/2006/relationships/hyperlink" Target="https://www.caixa.gov.br/Downloads/sinapi-cadernos-tecnicos/SINAPI-CT-VALVULAS-E-REGISTROS-PARA-SISTEMAS-PREDIAIS.pdf" TargetMode="External"/><Relationship Id="rId8289" Type="http://schemas.openxmlformats.org/officeDocument/2006/relationships/hyperlink" Target="https://www.caixa.gov.br/Downloads/sinapi-cadernos-tecnicos/SINAPI-CT-POCOS-DE-VISITA-E-CAIXAS-PARA-BOCAS-DE-LOBO.pdf" TargetMode="External"/><Relationship Id="rId1676" Type="http://schemas.openxmlformats.org/officeDocument/2006/relationships/hyperlink" Target="https://www.caixa.gov.br/Downloads/sinapi-cadernos-tecnicos/SINAPI-CT-CUSTOS-HORARIOS-PRODUTIVO-E-IMPRODUTIVO-DOS-EQUIPAMENTOS.pdf" TargetMode="External"/><Relationship Id="rId2727" Type="http://schemas.openxmlformats.org/officeDocument/2006/relationships/hyperlink" Target="https://www.caixa.gov.br/Downloads/sinapi-cadernos-tecnicos/SINAPI-CT-DISSIPADORES-DE-ENERGIA.pdf" TargetMode="External"/><Relationship Id="rId1329" Type="http://schemas.openxmlformats.org/officeDocument/2006/relationships/hyperlink" Target="https://www.caixa.gov.br/Downloads/sinapi-cadernos-tecnicos/SINAPI-CT-CONCRETO-PROJETADO.pdf" TargetMode="External"/><Relationship Id="rId4899" Type="http://schemas.openxmlformats.org/officeDocument/2006/relationships/hyperlink" Target="https://www.caixa.gov.br/Downloads/sinapi-cadernos-tecnicos/SINAPI-CT-INSTALACOES-HIDRAULICAS-RESERVACAO-E-BOMBAS-DE-RECALQUE.pdf" TargetMode="External"/><Relationship Id="rId5200" Type="http://schemas.openxmlformats.org/officeDocument/2006/relationships/hyperlink" Target="https://www.caixa.gov.br/Downloads/sinapi-cadernos-tecnicos/SINAPI-CT-INSTALACOES-HIDRAULICAS-EM-PEX.pdf" TargetMode="External"/><Relationship Id="rId8770" Type="http://schemas.openxmlformats.org/officeDocument/2006/relationships/hyperlink" Target="https://www.caixa.gov.br/Downloads/sinapi-cadernos-tecnicos/SINAPI-CT-REDES-DE-AGUA-E-ESGOTO-EM-PEAD-LISO-(TUBOS-E-CONEXOES).pdf" TargetMode="External"/><Relationship Id="rId35" Type="http://schemas.openxmlformats.org/officeDocument/2006/relationships/hyperlink" Target="https://www.caixa.gov.br/Downloads/sinapi-cadernos-tecnicos/SINAPI-CT-ALVENARIA-DE-VEDACAO.pdf" TargetMode="External"/><Relationship Id="rId1810" Type="http://schemas.openxmlformats.org/officeDocument/2006/relationships/hyperlink" Target="https://www.caixa.gov.br/Downloads/sinapi-cadernos-tecnicos/SINAPI-CT-CUSTOS-HORARIOS-PRODUTIVO-E-IMPRODUTIVO-DOS-EQUIPAMENTOS.pdf" TargetMode="External"/><Relationship Id="rId7372" Type="http://schemas.openxmlformats.org/officeDocument/2006/relationships/hyperlink" Target="https://www.caixa.gov.br/Downloads/sinapi-cadernos-tecnicos/SINAPI-CT-MASSA-UNICA-EXTERNA.pdf" TargetMode="External"/><Relationship Id="rId8423" Type="http://schemas.openxmlformats.org/officeDocument/2006/relationships/hyperlink" Target="https://www.caixa.gov.br/Downloads/sinapi-cadernos-tecnicos/SINAPI-CT-RASGOS-E-FIXACOES.pdf" TargetMode="External"/><Relationship Id="rId3982" Type="http://schemas.openxmlformats.org/officeDocument/2006/relationships/hyperlink" Target="https://www.caixa.gov.br/Downloads/sinapi-cadernos-tecnicos/SINAPI-CT-FUNDACOES-RASAS-(BLOCOS-SAPATAS-VIGAS-BALDRAME).pdf" TargetMode="External"/><Relationship Id="rId7025" Type="http://schemas.openxmlformats.org/officeDocument/2006/relationships/hyperlink" Target="https://www.caixa.gov.br/Downloads/sinapi-metodologia/Livro_SINAPI_Calculos_Parametros.pdf" TargetMode="External"/><Relationship Id="rId2584" Type="http://schemas.openxmlformats.org/officeDocument/2006/relationships/hyperlink" Target="https://www.caixa.gov.br/Downloads/sinapi-cadernos-tecnicos/SINAPI-CT-DEPRECIACAO-JUROS-IMPOSTOS-E-SEGUROS-MANUTENCAO-E-MATERIAIS-NA-OPERACAO-DOS-EQUIPAMENTOS.pdf" TargetMode="External"/><Relationship Id="rId3635" Type="http://schemas.openxmlformats.org/officeDocument/2006/relationships/hyperlink" Target="https://www.caixa.gov.br/Downloads/sinapi-cadernos-tecnicos/SINAPI-CT-ESTRUTURA-E-TRAMA-PARA-COBERTURA.pdf" TargetMode="External"/><Relationship Id="rId9197" Type="http://schemas.openxmlformats.org/officeDocument/2006/relationships/hyperlink" Target="https://www.caixa.gov.br/Downloads/sinapi-cadernos-tecnicos/SINAPI-CT-TRANSPORTE-DE-MATERIAIS-DENTRO-DO-CANTEIRO-DE-OBRAS.pdf" TargetMode="External"/><Relationship Id="rId556" Type="http://schemas.openxmlformats.org/officeDocument/2006/relationships/hyperlink" Target="https://www.caixa.gov.br/Downloads/sinapi-cadernos-tecnicos/SINAPI-CT-ASSENTAMENTO-DE-TUBOS-DE-PVC-E-METALICOS-EM-REDES-DE-AGUA.pdf" TargetMode="External"/><Relationship Id="rId1186" Type="http://schemas.openxmlformats.org/officeDocument/2006/relationships/hyperlink" Target="https://www.caixa.gov.br/Downloads/sinapi-cadernos-tecnicos/SINAPI-CT-CAIXAS-DE-AGUA-PARA-EDIFICACOES.pdf" TargetMode="External"/><Relationship Id="rId2237" Type="http://schemas.openxmlformats.org/officeDocument/2006/relationships/hyperlink" Target="https://www.caixa.gov.br/Downloads/sinapi-cadernos-tecnicos/SINAPI-CT-DEPRECIACAO-JUROS-IMPOSTOS-E-SEGUROS-MANUTENCAO-E-MATERIAIS-NA-OPERACAO-DOS-EQUIPAMENTOS.pdf" TargetMode="External"/><Relationship Id="rId209" Type="http://schemas.openxmlformats.org/officeDocument/2006/relationships/hyperlink" Target="https://www.caixa.gov.br/Downloads/sinapi-cadernos-tecnicos/SINAPI-CT-ARGAMASSAS.pdf" TargetMode="External"/><Relationship Id="rId6858" Type="http://schemas.openxmlformats.org/officeDocument/2006/relationships/hyperlink" Target="https://www.caixa.gov.br/Downloads/sinapi-metodologia/Livro_SINAPI_Calculos_Parametros.pdf" TargetMode="External"/><Relationship Id="rId7909" Type="http://schemas.openxmlformats.org/officeDocument/2006/relationships/hyperlink" Target="https://www.caixa.gov.br/Downloads/sinapi-cadernos-tecnicos/SINAPI-CT-PINTURA-EM-MADEIRA.pdf" TargetMode="External"/><Relationship Id="rId8280" Type="http://schemas.openxmlformats.org/officeDocument/2006/relationships/hyperlink" Target="https://www.caixa.gov.br/Downloads/sinapi-cadernos-tecnicos/SINAPI-CT-POCOS-DE-VISITA-E-CAIXAS-PARA-BOCAS-DE-LOBO.pdf" TargetMode="External"/><Relationship Id="rId9331" Type="http://schemas.openxmlformats.org/officeDocument/2006/relationships/hyperlink" Target="https://www.caixa.gov.br/Downloads/sinapi-cadernos-tecnicos/SINAPI-CT-TRANSPORTE-CARGA-E-DESCARGA-DE-MATERIAIS.pdf" TargetMode="External"/><Relationship Id="rId1320" Type="http://schemas.openxmlformats.org/officeDocument/2006/relationships/hyperlink" Target="https://www.caixa.gov.br/Downloads/sinapi-cadernos-tecnicos/SINAPI-CT-CONCRETO-PROJETADO.pdf" TargetMode="External"/><Relationship Id="rId4890" Type="http://schemas.openxmlformats.org/officeDocument/2006/relationships/hyperlink" Target="https://www.caixa.gov.br/Downloads/sinapi-cadernos-tecnicos/SINAPI-CT-INSTALACOES-HIDRAULICAS-RESERVACAO-E-BOMBAS-DE-RECALQUE.pdf" TargetMode="External"/><Relationship Id="rId5941" Type="http://schemas.openxmlformats.org/officeDocument/2006/relationships/hyperlink" Target="https://www.caixa.gov.br/Downloads/sinapi-cadernos-tecnicos/SINAPI-CT-INSTALACOES-DE-GAS-E-INCENDIO-EM-ACO-E-FERRO-GALVANIZADO.pdf" TargetMode="External"/><Relationship Id="rId3492" Type="http://schemas.openxmlformats.org/officeDocument/2006/relationships/hyperlink" Target="https://www.caixa.gov.br/Downloads/sinapi-cadernos-tecnicos/SINAPI-CT-ESQUADRIAS-PORTAS.pdf" TargetMode="External"/><Relationship Id="rId4543" Type="http://schemas.openxmlformats.org/officeDocument/2006/relationships/hyperlink" Target="https://www.caixa.gov.br/Downloads/sinapi-cadernos-tecnicos/SINAPI-CT-INSTALACOES-ELETRICAS-ELETRODUTOS-EMBUTIDOS-CABOS-CAIXAS-TOMADAS-E-INTERRUPTORES.pdf" TargetMode="External"/><Relationship Id="rId2094" Type="http://schemas.openxmlformats.org/officeDocument/2006/relationships/hyperlink" Target="https://www.caixa.gov.br/Downloads/sinapi-cadernos-tecnicos/SINAPI-CT-DEPRECIACAO-JUROS-IMPOSTOS-E-SEGUROS-MANUTENCAO-E-MATERIAIS-NA-OPERACAO-DOS-EQUIPAMENTOS.pdf" TargetMode="External"/><Relationship Id="rId3145" Type="http://schemas.openxmlformats.org/officeDocument/2006/relationships/hyperlink" Target="https://www.caixa.gov.br/Downloads/sinapi-cadernos-tecnicos/SINAPI-CT-ESCADAS.pdf" TargetMode="External"/><Relationship Id="rId7766" Type="http://schemas.openxmlformats.org/officeDocument/2006/relationships/hyperlink" Target="https://www.caixa.gov.br/Downloads/sinapi-cadernos-tecnicos/SINAPI-CT-PERFURACAO-HORIZONTAL-DIRECIONAL-HDD.pdf" TargetMode="External"/><Relationship Id="rId8817" Type="http://schemas.openxmlformats.org/officeDocument/2006/relationships/hyperlink" Target="https://www.caixa.gov.br/Downloads/sinapi-cadernos-tecnicos/SINAPI-CT-REVESTIMENTOS-CERAMICOS-INTERNOS.pdf" TargetMode="External"/><Relationship Id="rId6368" Type="http://schemas.openxmlformats.org/officeDocument/2006/relationships/hyperlink" Target="https://www.caixa.gov.br/Downloads/sinapi-cadernos-tecnicos/SINAPI-CT-INSTALACOES-DE-AR-CONDICIONADO-EM-COBRE.pdf" TargetMode="External"/><Relationship Id="rId7419" Type="http://schemas.openxmlformats.org/officeDocument/2006/relationships/hyperlink" Target="https://www.caixa.gov.br/Downloads/sinapi-cadernos-tecnicos/SINAPI-CT-MASSA-UNICA-INTERNA.pdf" TargetMode="External"/><Relationship Id="rId200" Type="http://schemas.openxmlformats.org/officeDocument/2006/relationships/hyperlink" Target="https://www.caixa.gov.br/Downloads/sinapi-cadernos-tecnicos/SINAPI-CT-ARGAMASSAS.pdf" TargetMode="External"/><Relationship Id="rId2978" Type="http://schemas.openxmlformats.org/officeDocument/2006/relationships/hyperlink" Target="https://www.caixa.gov.br/Downloads/sinapi-cadernos-tecnicos/SINAPI-CT-EQUIPAMENTOS-DE-PROTECAO-COLETIVA.pdf" TargetMode="External"/><Relationship Id="rId7900" Type="http://schemas.openxmlformats.org/officeDocument/2006/relationships/hyperlink" Target="https://www.caixa.gov.br/Downloads/sinapi-cadernos-tecnicos/SINAPI-CT-PINTURA-EM-MADEIRA.pdf" TargetMode="External"/><Relationship Id="rId5451" Type="http://schemas.openxmlformats.org/officeDocument/2006/relationships/hyperlink" Target="https://www.caixa.gov.br/Downloads/sinapi-cadernos-tecnicos/SINAPI-CT-INSTALACOES-PREDIAIS-DE-AGUA-FRIA-EM-PVC.pdf" TargetMode="External"/><Relationship Id="rId6502" Type="http://schemas.openxmlformats.org/officeDocument/2006/relationships/hyperlink" Target="https://www.caixa.gov.br/Downloads/sinapi-cadernos-tecnicos/SINAPI-CT-INSTALACOES-EM-COBRE.pdf" TargetMode="External"/><Relationship Id="rId4053" Type="http://schemas.openxmlformats.org/officeDocument/2006/relationships/hyperlink" Target="https://www.caixa.gov.br/Downloads/sinapi-cadernos-tecnicos/SINAPI-CT-FORMAS-PARA-ESTRUTURAS-DE-CONCRETO-ARMADO.pdf" TargetMode="External"/><Relationship Id="rId5104" Type="http://schemas.openxmlformats.org/officeDocument/2006/relationships/hyperlink" Target="https://www.caixa.gov.br/Downloads/sinapi-cadernos-tecnicos/SINAPI-CT-INSTALACOES-HIDRAULICAS-RESERVACAO-E-BOMBAS-DE-RECALQUE.pdf" TargetMode="External"/><Relationship Id="rId8674" Type="http://schemas.openxmlformats.org/officeDocument/2006/relationships/hyperlink" Target="https://www.caixa.gov.br/Downloads/sinapi-cadernos-tecnicos/SINAPI-CT-REDES-DE-LOGICA-TELEFONIA-E-IMAGEM.pdf" TargetMode="External"/><Relationship Id="rId9725" Type="http://schemas.openxmlformats.org/officeDocument/2006/relationships/hyperlink" Target="https://www.caixa.gov.br/Downloads/sinapi-cadernos-tecnicos/SINAPI-CT-VALVULAS-PARA-REDES-DE-SANEAMENTO.pdf" TargetMode="External"/><Relationship Id="rId1714" Type="http://schemas.openxmlformats.org/officeDocument/2006/relationships/hyperlink" Target="https://www.caixa.gov.br/Downloads/sinapi-cadernos-tecnicos/SINAPI-CT-CUSTOS-HORARIOS-PRODUTIVO-E-IMPRODUTIVO-DOS-EQUIPAMENTOS.pdf" TargetMode="External"/><Relationship Id="rId7276" Type="http://schemas.openxmlformats.org/officeDocument/2006/relationships/hyperlink" Target="https://www.caixa.gov.br/Downloads/sinapi-cadernos-tecnicos/SINAPI-CT-LUMINARIAS-EXTERNAS.pdf" TargetMode="External"/><Relationship Id="rId8327" Type="http://schemas.openxmlformats.org/officeDocument/2006/relationships/hyperlink" Target="https://www.caixa.gov.br/Downloads/sinapi-cadernos-tecnicos/SINAPI-CT-PRODUCAO-DE-CONCRETO.pdf" TargetMode="External"/><Relationship Id="rId2488" Type="http://schemas.openxmlformats.org/officeDocument/2006/relationships/hyperlink" Target="https://www.caixa.gov.br/Downloads/sinapi-cadernos-tecnicos/SINAPI-CT-DEPRECIACAO-JUROS-IMPOSTOS-E-SEGUROS-MANUTENCAO-E-MATERIAIS-NA-OPERACAO-DOS-EQUIPAMENTOS.pdf" TargetMode="External"/><Relationship Id="rId3886" Type="http://schemas.openxmlformats.org/officeDocument/2006/relationships/hyperlink" Target="https://www.caixa.gov.br/Downloads/sinapi-cadernos-tecnicos/SINAPI-CT-EXECUCAO-DE-TIRANTES.pdf" TargetMode="External"/><Relationship Id="rId4937" Type="http://schemas.openxmlformats.org/officeDocument/2006/relationships/hyperlink" Target="https://www.caixa.gov.br/Downloads/sinapi-cadernos-tecnicos/SINAPI-CT-INSTALACOES-HIDRAULICAS-RESERVACAO-E-BOMBAS-DE-RECALQUE.pdf" TargetMode="External"/><Relationship Id="rId3539" Type="http://schemas.openxmlformats.org/officeDocument/2006/relationships/hyperlink" Target="https://www.caixa.gov.br/Downloads/sinapi-cadernos-tecnicos/SINAPI-CT-ESQUADRIAS-PORTAS.pdf" TargetMode="External"/><Relationship Id="rId6012" Type="http://schemas.openxmlformats.org/officeDocument/2006/relationships/hyperlink" Target="https://www.caixa.gov.br/Downloads/sinapi-cadernos-tecnicos/SINAPI-CT-INSTALACOES-DE-GAS-E-INCENDIO-EM-ACO-E-FERRO-GALVANIZADO.pdf" TargetMode="External"/><Relationship Id="rId7410" Type="http://schemas.openxmlformats.org/officeDocument/2006/relationships/hyperlink" Target="https://www.caixa.gov.br/Downloads/sinapi-cadernos-tecnicos/SINAPI-CT-MASSA-UNICA-INTERNA.pdf" TargetMode="External"/><Relationship Id="rId9582" Type="http://schemas.openxmlformats.org/officeDocument/2006/relationships/hyperlink" Target="https://www.caixa.gov.br/Downloads/sinapi-cadernos-tecnicos/SINAPI-CT-VIDROS-E-ESPELHOS.pdf" TargetMode="External"/><Relationship Id="rId941" Type="http://schemas.openxmlformats.org/officeDocument/2006/relationships/hyperlink" Target="https://www.caixa.gov.br/Downloads/sinapi-cadernos-tecnicos/SINAPI-CT-ATERROS-BASES-SUB-BASES-E-IMPRIMACOES.pdf" TargetMode="External"/><Relationship Id="rId1571" Type="http://schemas.openxmlformats.org/officeDocument/2006/relationships/hyperlink" Target="https://www.caixa.gov.br/Downloads/sinapi-cadernos-tecnicos/SINAPI-CT-CUSTOS-HORARIOS-PRODUTIVO-E-IMPRODUTIVO-DOS-EQUIPAMENTOS.pdf" TargetMode="External"/><Relationship Id="rId2622" Type="http://schemas.openxmlformats.org/officeDocument/2006/relationships/hyperlink" Target="https://www.caixa.gov.br/Downloads/sinapi-cadernos-tecnicos/SINAPI-CT-DEPRECIACAO-JUROS-IMPOSTOS-E-SEGUROS-MANUTENCAO-E-MATERIAIS-NA-OPERACAO-DOS-EQUIPAMENTOS.pdf" TargetMode="External"/><Relationship Id="rId8184" Type="http://schemas.openxmlformats.org/officeDocument/2006/relationships/hyperlink" Target="https://www.caixa.gov.br/Downloads/sinapi-cadernos-tecnicos/SINAPI-CT-POCOS-DE-VISITA-E-CAIXAS-PARA-BOCAS-DE-LOBO.pdf" TargetMode="External"/><Relationship Id="rId9235" Type="http://schemas.openxmlformats.org/officeDocument/2006/relationships/hyperlink" Target="https://www.caixa.gov.br/Downloads/sinapi-cadernos-tecnicos/SINAPI-CT-TRANSPORTE-DE-MATERIAIS-DENTRO-DO-CANTEIRO-DE-OBRAS.pdf" TargetMode="External"/><Relationship Id="rId1224" Type="http://schemas.openxmlformats.org/officeDocument/2006/relationships/hyperlink" Target="https://www.caixa.gov.br/Downloads/sinapi-cadernos-tecnicos/SINAPI-CT-CANALETAS-GRELHAS-E-CAIXAS-COM-GRELHA-PARA-DRENAGEM.pdf" TargetMode="External"/><Relationship Id="rId4794" Type="http://schemas.openxmlformats.org/officeDocument/2006/relationships/hyperlink" Target="https://www.caixa.gov.br/Downloads/sinapi-cadernos-tecnicos/SINAPI-CT-INSTALACOES-ELETRICAS-REDE-DE-DISTRIBUICAO.pdf" TargetMode="External"/><Relationship Id="rId5845" Type="http://schemas.openxmlformats.org/officeDocument/2006/relationships/hyperlink" Target="https://www.caixa.gov.br/Downloads/sinapi-cadernos-tecnicos/SINAPI-CT-INSTALACOES-PREDIAIS-DE-AGUAS-PLUVIAIS-TUBOS-CONEXOES-CAIXAS-E-RALOS.pdf" TargetMode="External"/><Relationship Id="rId3396" Type="http://schemas.openxmlformats.org/officeDocument/2006/relationships/hyperlink" Target="https://www.caixa.gov.br/Downloads/sinapi-cadernos-tecnicos/SINAPI-CT-ESCORAMENTO-E-PREPARO-DE-FUNDO-DE-VALAS.pdf" TargetMode="External"/><Relationship Id="rId4447" Type="http://schemas.openxmlformats.org/officeDocument/2006/relationships/hyperlink" Target="https://www.caixa.gov.br/Downloads/sinapi-cadernos-tecnicos/SINAPI-CT-INSTALACOES-ELETRICAS-ELETRODUTOS-EMBUTIDOS-CABOS-CAIXAS-TOMADAS-E-INTERRUPTORES.pdf" TargetMode="External"/><Relationship Id="rId3049" Type="http://schemas.openxmlformats.org/officeDocument/2006/relationships/hyperlink" Target="https://www.caixa.gov.br/Downloads/sinapi-cadernos-tecnicos/SINAPI-CT-EQUIPAMENTOS-DE-PROTECAO-COLETIVA.pdf" TargetMode="External"/><Relationship Id="rId9092" Type="http://schemas.openxmlformats.org/officeDocument/2006/relationships/hyperlink" Target="https://www.caixa.gov.br/Downloads/sinapi-cadernos-tecnicos/SINAPI-CT-TRANSPORTE-FLUVIAL-CARGA-E-DESCARGA.pdf" TargetMode="External"/><Relationship Id="rId1081" Type="http://schemas.openxmlformats.org/officeDocument/2006/relationships/hyperlink" Target="https://www.caixa.gov.br/Downloads/sinapi-cadernos-tecnicos/SINAPI-CT-BOMBAS-HIDRAULICAS-CENTRIFUGAS-HORIZONTAIS-E-SUBMERSIVEIS.pdf" TargetMode="External"/><Relationship Id="rId3530" Type="http://schemas.openxmlformats.org/officeDocument/2006/relationships/hyperlink" Target="https://www.caixa.gov.br/Downloads/sinapi-cadernos-tecnicos/SINAPI-CT-ESQUADRIAS-PORTAS.pdf" TargetMode="External"/><Relationship Id="rId451" Type="http://schemas.openxmlformats.org/officeDocument/2006/relationships/hyperlink" Target="https://www.caixa.gov.br/Downloads/sinapi-cadernos-tecnicos/SINAPI-CT-ASSENTAMENTO-DE-TUBOS-DE-PVC-E-METALICOS-EM-REDES-DE-AGUA.pdf" TargetMode="External"/><Relationship Id="rId2132" Type="http://schemas.openxmlformats.org/officeDocument/2006/relationships/hyperlink" Target="https://www.caixa.gov.br/Downloads/sinapi-cadernos-tecnicos/SINAPI-CT-DEPRECIACAO-JUROS-IMPOSTOS-E-SEGUROS-MANUTENCAO-E-MATERIAIS-NA-OPERACAO-DOS-EQUIPAMENTOS.pdf" TargetMode="External"/><Relationship Id="rId6753" Type="http://schemas.openxmlformats.org/officeDocument/2006/relationships/hyperlink" Target="https://www.caixa.gov.br/Downloads/sinapi-cadernos-tecnicos/SINAPI-CT-LIGACOES-PREDIAIS-DE-AGUA-E-ESGOTO.pdf" TargetMode="External"/><Relationship Id="rId7804" Type="http://schemas.openxmlformats.org/officeDocument/2006/relationships/hyperlink" Target="https://www.caixa.gov.br/Downloads/sinapi-cadernos-tecnicos/SINAPI-CT-PERFURACAO-HORIZONTAL-DIRECIONAL-HDD.pdf" TargetMode="External"/><Relationship Id="rId104" Type="http://schemas.openxmlformats.org/officeDocument/2006/relationships/hyperlink" Target="https://www.caixa.gov.br/Downloads/sinapi-cadernos-tecnicos/SINAPI-CT-ARGAMASSAS.pdf" TargetMode="External"/><Relationship Id="rId5355" Type="http://schemas.openxmlformats.org/officeDocument/2006/relationships/hyperlink" Target="https://www.caixa.gov.br/Downloads/sinapi-cadernos-tecnicos/SINAPI-CT-INSTALACOES-PREDIAIS-DE-ESGOTO-TUBOS-E-CONEXOES.pdf" TargetMode="External"/><Relationship Id="rId6406" Type="http://schemas.openxmlformats.org/officeDocument/2006/relationships/hyperlink" Target="https://www.caixa.gov.br/Downloads/sinapi-cadernos-tecnicos/SINAPI-CT-INSTALACOES-EM-COBRE.pdf" TargetMode="External"/><Relationship Id="rId5008" Type="http://schemas.openxmlformats.org/officeDocument/2006/relationships/hyperlink" Target="https://www.caixa.gov.br/Downloads/sinapi-cadernos-tecnicos/SINAPI-CT-INSTALACOES-HIDRAULICAS-RESERVACAO-E-BOMBAS-DE-RECALQUE.pdf" TargetMode="External"/><Relationship Id="rId8578" Type="http://schemas.openxmlformats.org/officeDocument/2006/relationships/hyperlink" Target="https://www.caixa.gov.br/Downloads/sinapi-cadernos-tecnicos/SINAPI-CT-REDES-ENTERRADAS-DE-DISTRIBUICAO-ELETRICA.pdf" TargetMode="External"/><Relationship Id="rId9629" Type="http://schemas.openxmlformats.org/officeDocument/2006/relationships/hyperlink" Target="https://www.caixa.gov.br/Downloads/sinapi-cadernos-tecnicos/SINAPI-CT-VALVULAS-E-REGISTROS-PARA-SISTEMAS-PREDIAIS.pdf" TargetMode="External"/><Relationship Id="rId1965" Type="http://schemas.openxmlformats.org/officeDocument/2006/relationships/hyperlink" Target="https://www.caixa.gov.br/Downloads/sinapi-cadernos-tecnicos/SINAPI-CT-DEPRECIACAO-JUROS-IMPOSTOS-E-SEGUROS-MANUTENCAO-E-MATERIAIS-NA-OPERACAO-DOS-EQUIPAMENTOS.pdf" TargetMode="External"/><Relationship Id="rId1618" Type="http://schemas.openxmlformats.org/officeDocument/2006/relationships/hyperlink" Target="https://www.caixa.gov.br/Downloads/sinapi-cadernos-tecnicos/SINAPI-CT-CUSTOS-HORARIOS-PRODUTIVO-E-IMPRODUTIVO-DOS-EQUIPAMENTOS.pdf" TargetMode="External"/><Relationship Id="rId3040" Type="http://schemas.openxmlformats.org/officeDocument/2006/relationships/hyperlink" Target="https://www.caixa.gov.br/Downloads/sinapi-cadernos-tecnicos/SINAPI-CT-EQUIPAMENTOS-DE-PROTECAO-COLETIVA.pdf" TargetMode="External"/><Relationship Id="rId7661" Type="http://schemas.openxmlformats.org/officeDocument/2006/relationships/hyperlink" Target="https://www.caixa.gov.br/Downloads/sinapi-cadernos-tecnicos/SINAPI-CT-PASSEIOS-DE-CONCRETO.pdf" TargetMode="External"/><Relationship Id="rId8712" Type="http://schemas.openxmlformats.org/officeDocument/2006/relationships/hyperlink" Target="https://www.caixa.gov.br/Downloads/sinapi-cadernos-tecnicos/SINAPI-CT-REDES-DE-AGUA-E-ESGOTO-EM-PEAD-LISO-(TUBOS-E-CONEXOES).pdf" TargetMode="External"/><Relationship Id="rId6263" Type="http://schemas.openxmlformats.org/officeDocument/2006/relationships/hyperlink" Target="https://www.caixa.gov.br/Downloads/sinapi-cadernos-tecnicos/SINAPI-CT-INSTALACOES-DE-GAS-EM-PEX-MULTICAMADAS.pdf" TargetMode="External"/><Relationship Id="rId7314" Type="http://schemas.openxmlformats.org/officeDocument/2006/relationships/hyperlink" Target="https://www.caixa.gov.br/Downloads/sinapi-cadernos-tecnicos/SINAPI-CT-MASSA-UNICA-EXTERNA.pdf" TargetMode="External"/><Relationship Id="rId2873" Type="http://schemas.openxmlformats.org/officeDocument/2006/relationships/hyperlink" Target="https://www.caixa.gov.br/Downloads/sinapi-cadernos-tecnicos/SINAPI-CT-ELETROCALHAS.pdf" TargetMode="External"/><Relationship Id="rId3924" Type="http://schemas.openxmlformats.org/officeDocument/2006/relationships/hyperlink" Target="https://www.caixa.gov.br/Downloads/sinapi-cadernos-tecnicos/SINAPI-CT-FOSSAS-E-SUMIDOUROS.pdf" TargetMode="External"/><Relationship Id="rId9486" Type="http://schemas.openxmlformats.org/officeDocument/2006/relationships/hyperlink" Target="https://www.caixa.gov.br/Downloads/sinapi-cadernos-tecnicos/SINAPI-CT-TUBULACAO-FLANGEADA-PARA-REDES-DE-AGUA.pdf" TargetMode="External"/><Relationship Id="rId845" Type="http://schemas.openxmlformats.org/officeDocument/2006/relationships/hyperlink" Target="https://www.caixa.gov.br/Downloads/sinapi-cadernos-tecnicos/SINAPI-CT-ATERROS-BASES-SUB-BASES-E-IMPRIMACOES.pdf" TargetMode="External"/><Relationship Id="rId1475" Type="http://schemas.openxmlformats.org/officeDocument/2006/relationships/hyperlink" Target="https://www.caixa.gov.br/Downloads/sinapi-cadernos-tecnicos/SINAPI-CT-CUSTOS-HORARIOS-PRODUTIVO-E-IMPRODUTIVO-DOS-EQUIPAMENTOS.pdf" TargetMode="External"/><Relationship Id="rId2526" Type="http://schemas.openxmlformats.org/officeDocument/2006/relationships/hyperlink" Target="https://www.caixa.gov.br/Downloads/sinapi-cadernos-tecnicos/SINAPI-CT-DEPRECIACAO-JUROS-IMPOSTOS-E-SEGUROS-MANUTENCAO-E-MATERIAIS-NA-OPERACAO-DOS-EQUIPAMENTOS.pdf" TargetMode="External"/><Relationship Id="rId8088" Type="http://schemas.openxmlformats.org/officeDocument/2006/relationships/hyperlink" Target="https://www.caixa.gov.br/Downloads/sinapi-cadernos-tecnicos/SINAPI-CT-POSTES-DE-CONCRETO-E-METALICOS.pdf" TargetMode="External"/><Relationship Id="rId9139" Type="http://schemas.openxmlformats.org/officeDocument/2006/relationships/hyperlink" Target="https://www.caixa.gov.br/Downloads/sinapi-cadernos-tecnicos/SINAPI-CT-TRANSPORTE-FLUVIAL-CARGA-E-DESCARGA.pdf" TargetMode="External"/><Relationship Id="rId1128" Type="http://schemas.openxmlformats.org/officeDocument/2006/relationships/hyperlink" Target="https://www.caixa.gov.br/Downloads/sinapi-cadernos-tecnicos/SINAPI-CT-CAIXAS-ENTERRADAS.pdf" TargetMode="External"/><Relationship Id="rId4698" Type="http://schemas.openxmlformats.org/officeDocument/2006/relationships/hyperlink" Target="https://www.caixa.gov.br/Downloads/sinapi-cadernos-tecnicos/SINAPI-CT-INSTALACOES-ELETRICAS-QUADROS-CABOS-DISJUNTORES-CONTATORES-E-BARRAMENTOS-BLINDADOS.pdf" TargetMode="External"/><Relationship Id="rId5749" Type="http://schemas.openxmlformats.org/officeDocument/2006/relationships/hyperlink" Target="https://www.caixa.gov.br/Downloads/sinapi-cadernos-tecnicos/SINAPI-CT-INSTALACOES-PREDIAIS-DE-AGUA-QUENTE-EM-CPVC.pdf" TargetMode="External"/><Relationship Id="rId7171" Type="http://schemas.openxmlformats.org/officeDocument/2006/relationships/hyperlink" Target="https://www.caixa.gov.br/Downloads/sinapi-cadernos-tecnicos/SINAPI-CT-LOUCAS-E-METAIS.pdf" TargetMode="External"/><Relationship Id="rId8222" Type="http://schemas.openxmlformats.org/officeDocument/2006/relationships/hyperlink" Target="https://www.caixa.gov.br/Downloads/sinapi-cadernos-tecnicos/SINAPI-CT-POCOS-DE-VISITA-E-CAIXAS-PARA-BOCAS-DE-LOBO.pdf" TargetMode="External"/><Relationship Id="rId9620" Type="http://schemas.openxmlformats.org/officeDocument/2006/relationships/hyperlink" Target="https://www.caixa.gov.br/Downloads/sinapi-cadernos-tecnicos/SINAPI-CT-VIDROS-E-ESPELHOS.pdf" TargetMode="External"/><Relationship Id="rId3781" Type="http://schemas.openxmlformats.org/officeDocument/2006/relationships/hyperlink" Target="https://www.caixa.gov.br/Downloads/sinapi-cadernos-tecnicos/SINAPI-CT-ESTRUTURAS-DE-MADEIRA.pdf" TargetMode="External"/><Relationship Id="rId4832" Type="http://schemas.openxmlformats.org/officeDocument/2006/relationships/hyperlink" Target="https://www.caixa.gov.br/Downloads/sinapi-cadernos-tecnicos/SINAPI-CT-INSTALACOES-HIDRAULICAS-RESERVACAO-E-BOMBAS-DE-RECALQUE.pdf" TargetMode="External"/><Relationship Id="rId2383" Type="http://schemas.openxmlformats.org/officeDocument/2006/relationships/hyperlink" Target="https://www.caixa.gov.br/Downloads/sinapi-cadernos-tecnicos/SINAPI-CT-DEPRECIACAO-JUROS-IMPOSTOS-E-SEGUROS-MANUTENCAO-E-MATERIAIS-NA-OPERACAO-DOS-EQUIPAMENTOS.pdf" TargetMode="External"/><Relationship Id="rId3434" Type="http://schemas.openxmlformats.org/officeDocument/2006/relationships/hyperlink" Target="https://www.caixa.gov.br/Downloads/sinapi-cadernos-tecnicos/SINAPI-CT-ESQUADRIAS-JANELAS.pdf" TargetMode="External"/><Relationship Id="rId355" Type="http://schemas.openxmlformats.org/officeDocument/2006/relationships/hyperlink" Target="https://www.caixa.gov.br/Downloads/sinapi-cadernos-tecnicos/SINAPI-CT-ASSENTAMENTO-DE-TUBOS-DE-ESGOTO-EM-PVC-E-PEAD.pdf" TargetMode="External"/><Relationship Id="rId2036" Type="http://schemas.openxmlformats.org/officeDocument/2006/relationships/hyperlink" Target="https://www.caixa.gov.br/Downloads/sinapi-cadernos-tecnicos/SINAPI-CT-DEPRECIACAO-JUROS-IMPOSTOS-E-SEGUROS-MANUTENCAO-E-MATERIAIS-NA-OPERACAO-DOS-EQUIPAMENTOS.pdf" TargetMode="External"/><Relationship Id="rId6657" Type="http://schemas.openxmlformats.org/officeDocument/2006/relationships/hyperlink" Target="https://www.caixa.gov.br/Downloads/sinapi-cadernos-tecnicos/SINAPI-CT-LAJES-PRE-MOLDADAS.pdf" TargetMode="External"/><Relationship Id="rId7708" Type="http://schemas.openxmlformats.org/officeDocument/2006/relationships/hyperlink" Target="https://www.caixa.gov.br/Downloads/sinapi-cadernos-tecnicos/SINAPI-CT-PAVIMENTO-INTERTRAVADO.pdf" TargetMode="External"/><Relationship Id="rId5259" Type="http://schemas.openxmlformats.org/officeDocument/2006/relationships/hyperlink" Target="https://www.caixa.gov.br/Downloads/sinapi-cadernos-tecnicos/SINAPI-CT-INSTALACOES-HIDRAULICAS-EM-PPR.pdf" TargetMode="External"/><Relationship Id="rId9130" Type="http://schemas.openxmlformats.org/officeDocument/2006/relationships/hyperlink" Target="https://www.caixa.gov.br/Downloads/sinapi-cadernos-tecnicos/SINAPI-CT-TRANSPORTE-FLUVIAL-CARGA-E-DESCARGA.pdf" TargetMode="External"/><Relationship Id="rId1869" Type="http://schemas.openxmlformats.org/officeDocument/2006/relationships/hyperlink" Target="https://www.caixa.gov.br/Downloads/sinapi-cadernos-tecnicos/SINAPI-CT-DEMOLICOES-E-REMOCOES.pdf" TargetMode="External"/><Relationship Id="rId3291" Type="http://schemas.openxmlformats.org/officeDocument/2006/relationships/hyperlink" Target="https://www.caixa.gov.br/Downloads/sinapi-cadernos-tecnicos/SINAPI-CT-ESCAVACAO-DE-VALAS.pdf" TargetMode="External"/><Relationship Id="rId5740" Type="http://schemas.openxmlformats.org/officeDocument/2006/relationships/hyperlink" Target="https://www.caixa.gov.br/Downloads/sinapi-cadernos-tecnicos/SINAPI-CT-INSTALACOES-PREDIAIS-DE-AGUA-QUENTE-EM-CPVC.pdf" TargetMode="External"/><Relationship Id="rId4342" Type="http://schemas.openxmlformats.org/officeDocument/2006/relationships/hyperlink" Target="https://www.caixa.gov.br/Downloads/sinapi-cadernos-tecnicos/SINAPI-CT-IMPERMEABILIZACAO-PROTECAO-MECANICA-E-TRATAMENTO-DE-JUNTA.pdf" TargetMode="External"/><Relationship Id="rId8963" Type="http://schemas.openxmlformats.org/officeDocument/2006/relationships/hyperlink" Target="https://www.caixa.gov.br/Downloads/sinapi-cadernos-tecnicos/SINAPI-CT-SISTEMAS-DE-MEDICAO.pdf" TargetMode="External"/><Relationship Id="rId7565" Type="http://schemas.openxmlformats.org/officeDocument/2006/relationships/hyperlink" Target="https://www.caixa.gov.br/Downloads/sinapi-cadernos-tecnicos/SINAPI-CT-PAREDES-DE-CONCRETO-ESTUCAMENTO.pdf" TargetMode="External"/><Relationship Id="rId8616" Type="http://schemas.openxmlformats.org/officeDocument/2006/relationships/hyperlink" Target="https://www.caixa.gov.br/Downloads/sinapi-cadernos-tecnicos/SINAPI-CT-REDES-DE-LOGICA-TELEFONIA-E-IMAGEM.pdf" TargetMode="External"/><Relationship Id="rId6167" Type="http://schemas.openxmlformats.org/officeDocument/2006/relationships/hyperlink" Target="https://www.caixa.gov.br/Downloads/sinapi-cadernos-tecnicos/SINAPI-CT-INSTALACOES-DE-GAS-E-INCENDIO-EM-ACO-E-FERRO-GALVANIZADO.pdf" TargetMode="External"/><Relationship Id="rId7218" Type="http://schemas.openxmlformats.org/officeDocument/2006/relationships/hyperlink" Target="https://www.caixa.gov.br/Downloads/sinapi-cadernos-tecnicos/SINAPI-CT-LOUCAS-E-METAIS.pdf" TargetMode="External"/><Relationship Id="rId2777" Type="http://schemas.openxmlformats.org/officeDocument/2006/relationships/hyperlink" Target="https://www.caixa.gov.br/Downloads/sinapi-cadernos-tecnicos/SINAPI-CT-DRENOS.pdf" TargetMode="External"/><Relationship Id="rId749" Type="http://schemas.openxmlformats.org/officeDocument/2006/relationships/hyperlink" Target="https://www.caixa.gov.br/Downloads/sinapi-cadernos-tecnicos/SINAPI-CT-ATERRO-E-REATERRO-DE-VALAS.pdf" TargetMode="External"/><Relationship Id="rId1379" Type="http://schemas.openxmlformats.org/officeDocument/2006/relationships/hyperlink" Target="https://www.caixa.gov.br/Downloads/sinapi-cadernos-tecnicos/SINAPI-CT-CONCRETO-PROTENDIDO.pdf" TargetMode="External"/><Relationship Id="rId3828" Type="http://schemas.openxmlformats.org/officeDocument/2006/relationships/hyperlink" Target="https://www.caixa.gov.br/Downloads/sinapi-cadernos-tecnicos/SINAPI-CT-ESTRUTURAS-DE-MADEIRA.pdf" TargetMode="External"/><Relationship Id="rId5250" Type="http://schemas.openxmlformats.org/officeDocument/2006/relationships/hyperlink" Target="https://www.caixa.gov.br/Downloads/sinapi-cadernos-tecnicos/SINAPI-CT-INSTALACOES-HIDRAULICAS-EM-PPR.pdf" TargetMode="External"/><Relationship Id="rId6301" Type="http://schemas.openxmlformats.org/officeDocument/2006/relationships/hyperlink" Target="https://www.caixa.gov.br/Downloads/sinapi-cadernos-tecnicos/SINAPI-CT-INSTALACOES-DE-GAS-EM-PEX-MULTICAMADAS.pdf" TargetMode="External"/><Relationship Id="rId85" Type="http://schemas.openxmlformats.org/officeDocument/2006/relationships/hyperlink" Target="https://www.caixa.gov.br/Downloads/sinapi-cadernos-tecnicos/SINAPI-CT-ALVENARIA-DE-VEDACAO.pdf" TargetMode="External"/><Relationship Id="rId1860" Type="http://schemas.openxmlformats.org/officeDocument/2006/relationships/hyperlink" Target="https://www.caixa.gov.br/Downloads/sinapi-cadernos-tecnicos/SINAPI-CT-DEMOLICOES-E-REMOCOES.pdf" TargetMode="External"/><Relationship Id="rId2911" Type="http://schemas.openxmlformats.org/officeDocument/2006/relationships/hyperlink" Target="https://www.caixa.gov.br/Downloads/sinapi-cadernos-tecnicos/SINAPI-CT-ELETROCALHAS.pdf" TargetMode="External"/><Relationship Id="rId7075" Type="http://schemas.openxmlformats.org/officeDocument/2006/relationships/hyperlink" Target="https://www.caixa.gov.br/Downloads/sinapi-metodologia/Livro_SINAPI_Calculos_Parametros.pdf" TargetMode="External"/><Relationship Id="rId8473" Type="http://schemas.openxmlformats.org/officeDocument/2006/relationships/hyperlink" Target="https://www.caixa.gov.br/Downloads/sinapi-cadernos-tecnicos/SINAPI-CT-RASGOS-E-FIXACOES.pdf" TargetMode="External"/><Relationship Id="rId9524" Type="http://schemas.openxmlformats.org/officeDocument/2006/relationships/hyperlink" Target="https://www.caixa.gov.br/Downloads/sinapi-cadernos-tecnicos/SINAPI-CT-USINAGENS.pdf" TargetMode="External"/><Relationship Id="rId1513" Type="http://schemas.openxmlformats.org/officeDocument/2006/relationships/hyperlink" Target="https://www.caixa.gov.br/Downloads/sinapi-cadernos-tecnicos/SINAPI-CT-CUSTOS-HORARIOS-PRODUTIVO-E-IMPRODUTIVO-DOS-EQUIPAMENTOS.pdf" TargetMode="External"/><Relationship Id="rId8126" Type="http://schemas.openxmlformats.org/officeDocument/2006/relationships/hyperlink" Target="https://www.caixa.gov.br/Downloads/sinapi-cadernos-tecnicos/SINAPI-CT-POSTES-DE-CONCRETO-E-METALICOS.pdf" TargetMode="External"/><Relationship Id="rId3685" Type="http://schemas.openxmlformats.org/officeDocument/2006/relationships/hyperlink" Target="https://www.caixa.gov.br/Downloads/sinapi-cadernos-tecnicos/SINAPI-CT-ESTRUTURA-E-TRAMA-PARA-COBERTURA.pdf" TargetMode="External"/><Relationship Id="rId4736" Type="http://schemas.openxmlformats.org/officeDocument/2006/relationships/hyperlink" Target="https://www.caixa.gov.br/Downloads/sinapi-cadernos-tecnicos/SINAPI-CT-INSTALACOES-ELETRICAS-REDE-DE-DISTRIBUICAO.pdf" TargetMode="External"/><Relationship Id="rId2287" Type="http://schemas.openxmlformats.org/officeDocument/2006/relationships/hyperlink" Target="https://www.caixa.gov.br/Downloads/sinapi-cadernos-tecnicos/SINAPI-CT-DEPRECIACAO-JUROS-IMPOSTOS-E-SEGUROS-MANUTENCAO-E-MATERIAIS-NA-OPERACAO-DOS-EQUIPAMENTOS.pdf" TargetMode="External"/><Relationship Id="rId3338" Type="http://schemas.openxmlformats.org/officeDocument/2006/relationships/hyperlink" Target="https://www.caixa.gov.br/Downloads/sinapi-cadernos-tecnicos/SINAPI-CT-ESCAVACAO-EM-MATERIAL-DE-3&#170;-CATEGORIA.pdf" TargetMode="External"/><Relationship Id="rId7959" Type="http://schemas.openxmlformats.org/officeDocument/2006/relationships/hyperlink" Target="https://www.caixa.gov.br/Downloads/sinapi-cadernos-tecnicos/SINAPI-CT-PINTURA-EM-SUPERFICIES-METALICAS.pdf" TargetMode="External"/><Relationship Id="rId259" Type="http://schemas.openxmlformats.org/officeDocument/2006/relationships/hyperlink" Target="https://www.caixa.gov.br/Downloads/sinapi-cadernos-tecnicos/SINAPI-CT-ARGAMASSAS.pdf" TargetMode="External"/><Relationship Id="rId9381" Type="http://schemas.openxmlformats.org/officeDocument/2006/relationships/hyperlink" Target="https://www.caixa.gov.br/Downloads/sinapi-cadernos-tecnicos/SINAPI-CT-TRANSPORTE-CARGA-E-DESCARGA-DE-MATERIAIS.pdf" TargetMode="External"/><Relationship Id="rId1370" Type="http://schemas.openxmlformats.org/officeDocument/2006/relationships/hyperlink" Target="https://www.caixa.gov.br/Downloads/sinapi-cadernos-tecnicos/SINAPI-CT-CONCRETO-PROTENDIDO.pdf" TargetMode="External"/><Relationship Id="rId9034" Type="http://schemas.openxmlformats.org/officeDocument/2006/relationships/hyperlink" Target="https://www.caixa.gov.br/Downloads/sinapi-cadernos-tecnicos/SINAPI-CT-TELHAMENTO-PARA-COBERTURA.pdf" TargetMode="External"/><Relationship Id="rId740" Type="http://schemas.openxmlformats.org/officeDocument/2006/relationships/hyperlink" Target="https://www.caixa.gov.br/Downloads/sinapi-cadernos-tecnicos/SINAPI-CT-ATERRO-E-REATERRO-DE-VALAS.pdf" TargetMode="External"/><Relationship Id="rId1023" Type="http://schemas.openxmlformats.org/officeDocument/2006/relationships/hyperlink" Target="https://www.caixa.gov.br/Downloads/sinapi-cadernos-tecnicos/SINAPI-CT-BOCAS-PARA-BUEIROS.pdf" TargetMode="External"/><Relationship Id="rId2421" Type="http://schemas.openxmlformats.org/officeDocument/2006/relationships/hyperlink" Target="https://www.caixa.gov.br/Downloads/sinapi-cadernos-tecnicos/SINAPI-CT-DEPRECIACAO-JUROS-IMPOSTOS-E-SEGUROS-MANUTENCAO-E-MATERIAIS-NA-OPERACAO-DOS-EQUIPAMENTOS.pdf" TargetMode="External"/><Relationship Id="rId5991" Type="http://schemas.openxmlformats.org/officeDocument/2006/relationships/hyperlink" Target="https://www.caixa.gov.br/Downloads/sinapi-cadernos-tecnicos/SINAPI-CT-INSTALACOES-DE-GAS-E-INCENDIO-EM-ACO-E-FERRO-GALVANIZADO.pdf" TargetMode="External"/><Relationship Id="rId4593" Type="http://schemas.openxmlformats.org/officeDocument/2006/relationships/hyperlink" Target="https://www.caixa.gov.br/Downloads/sinapi-cadernos-tecnicos/SINAPI-CT-INSTALACOES-ELETRICAS-ELETRODUTOS-CONEXOES-E-CONDULETES-APARENTES.pdf" TargetMode="External"/><Relationship Id="rId5644" Type="http://schemas.openxmlformats.org/officeDocument/2006/relationships/hyperlink" Target="https://www.caixa.gov.br/Downloads/sinapi-cadernos-tecnicos/SINAPI-CT-INSTALACOES-PREDIAIS-DE-AGUA-FRIA-EM-PVC.pdf" TargetMode="External"/><Relationship Id="rId3195" Type="http://schemas.openxmlformats.org/officeDocument/2006/relationships/hyperlink" Target="https://www.caixa.gov.br/Downloads/sinapi-cadernos-tecnicos/SINAPI-CT-ESCAVACAO-VERTICAL-A-CEU-ABERTO.pdf" TargetMode="External"/><Relationship Id="rId4246" Type="http://schemas.openxmlformats.org/officeDocument/2006/relationships/hyperlink" Target="https://www.caixa.gov.br/Downloads/sinapi-cadernos-tecnicos/SINAPI-CT-GUIAS-E-SARJETAS.pdf" TargetMode="External"/><Relationship Id="rId8867" Type="http://schemas.openxmlformats.org/officeDocument/2006/relationships/hyperlink" Target="https://www.caixa.gov.br/Downloads/sinapi-cadernos-tecnicos/SINAPI-CT-SINALIZACAO-HORIZONTAL-VIARIA.pdf" TargetMode="External"/><Relationship Id="rId7469" Type="http://schemas.openxmlformats.org/officeDocument/2006/relationships/hyperlink" Target="https://www.caixa.gov.br/Downloads/sinapi-cadernos-tecnicos/SINAPI-CT-MOBILIARIO-URBANO.pdf" TargetMode="External"/><Relationship Id="rId1907" Type="http://schemas.openxmlformats.org/officeDocument/2006/relationships/hyperlink" Target="https://www.caixa.gov.br/Downloads/sinapi-cadernos-tecnicos/SINAPI-CT-DEPRECIACAO-JUROS-IMPOSTOS-E-SEGUROS-MANUTENCAO-E-MATERIAIS-NA-OPERACAO-DOS-EQUIPAMENTOS.pdf" TargetMode="External"/><Relationship Id="rId250" Type="http://schemas.openxmlformats.org/officeDocument/2006/relationships/hyperlink" Target="https://www.caixa.gov.br/Downloads/sinapi-cadernos-tecnicos/SINAPI-CT-ARGAMASSAS.pdf" TargetMode="External"/><Relationship Id="rId7950" Type="http://schemas.openxmlformats.org/officeDocument/2006/relationships/hyperlink" Target="https://www.caixa.gov.br/Downloads/sinapi-cadernos-tecnicos/SINAPI-CT-PINTURA-EM-SUPERFICIES-METALICAS.pdf" TargetMode="External"/><Relationship Id="rId5154" Type="http://schemas.openxmlformats.org/officeDocument/2006/relationships/hyperlink" Target="https://www.caixa.gov.br/Downloads/sinapi-cadernos-tecnicos/SINAPI-CT-INSTALACOES-HIDRAULICAS-EM-PEX.pdf" TargetMode="External"/><Relationship Id="rId6552" Type="http://schemas.openxmlformats.org/officeDocument/2006/relationships/hyperlink" Target="https://www.caixa.gov.br/Downloads/sinapi-cadernos-tecnicos/SINAPI-CT-INSTALACOES-EM-COBRE.pdf" TargetMode="External"/><Relationship Id="rId7603" Type="http://schemas.openxmlformats.org/officeDocument/2006/relationships/hyperlink" Target="https://www.caixa.gov.br/Downloads/sinapi-cadernos-tecnicos/SINAPI-CT-PAREDES-EM-DRYWALL.pdf" TargetMode="External"/><Relationship Id="rId6205" Type="http://schemas.openxmlformats.org/officeDocument/2006/relationships/hyperlink" Target="https://www.caixa.gov.br/Downloads/sinapi-cadernos-tecnicos/SINAPI-CT-INSTALACOES-DE-GAS-E-INCENDIO-EM-ACO-E-FERRO-GALVANIZADO.pdf" TargetMode="External"/><Relationship Id="rId9775" Type="http://schemas.openxmlformats.org/officeDocument/2006/relationships/hyperlink" Target="https://www.caixa.gov.br/Downloads/sinapi-cadernos-tecnicos/SINAPI-CT-VALVULAS-PARA-REDES-DE-SANEAMENTO.pdf" TargetMode="External"/><Relationship Id="rId1764" Type="http://schemas.openxmlformats.org/officeDocument/2006/relationships/hyperlink" Target="https://www.caixa.gov.br/Downloads/sinapi-cadernos-tecnicos/SINAPI-CT-CUSTOS-HORARIOS-PRODUTIVO-E-IMPRODUTIVO-DOS-EQUIPAMENTOS.pdf" TargetMode="External"/><Relationship Id="rId2815" Type="http://schemas.openxmlformats.org/officeDocument/2006/relationships/hyperlink" Target="https://www.caixa.gov.br/Downloads/sinapi-cadernos-tecnicos/SINAPI-CT-DUTOS-PARA-AR-CONDICIONADO.pdf" TargetMode="External"/><Relationship Id="rId8377" Type="http://schemas.openxmlformats.org/officeDocument/2006/relationships/hyperlink" Target="https://www.caixa.gov.br/Downloads/sinapi-cadernos-tecnicos/SINAPI-CT-RADIER-PISO-DE-CONCRETO-E-LAJE-SOBRE-SOLO.pdf" TargetMode="External"/><Relationship Id="rId9428" Type="http://schemas.openxmlformats.org/officeDocument/2006/relationships/hyperlink" Target="https://www.caixa.gov.br/Downloads/sinapi-cadernos-tecnicos/SINAPI-CT-TRATAMENTOS-SUPERFICIAIS.pdf" TargetMode="External"/><Relationship Id="rId1417" Type="http://schemas.openxmlformats.org/officeDocument/2006/relationships/hyperlink" Target="https://www.caixa.gov.br/Downloads/sinapi-cadernos-tecnicos/SINAPI-CT-CONTRAPISO.pdf" TargetMode="External"/><Relationship Id="rId4987" Type="http://schemas.openxmlformats.org/officeDocument/2006/relationships/hyperlink" Target="https://www.caixa.gov.br/Downloads/sinapi-cadernos-tecnicos/SINAPI-CT-INSTALACOES-HIDRAULICAS-RESERVACAO-E-BOMBAS-DE-RECALQUE.pdf" TargetMode="External"/><Relationship Id="rId3589" Type="http://schemas.openxmlformats.org/officeDocument/2006/relationships/hyperlink" Target="https://www.caixa.gov.br/Downloads/sinapi-cadernos-tecnicos/SINAPI-CT-ESTACAS-ESCAVADAS-SEM-FLUIDO-ESTABILIZANTE.pdf" TargetMode="External"/><Relationship Id="rId7460" Type="http://schemas.openxmlformats.org/officeDocument/2006/relationships/hyperlink" Target="https://www.caixa.gov.br/Downloads/sinapi-cadernos-tecnicos/SINAPI-CT-MOBILIARIO-URBANO.pdf" TargetMode="External"/><Relationship Id="rId8511" Type="http://schemas.openxmlformats.org/officeDocument/2006/relationships/hyperlink" Target="https://www.caixa.gov.br/Downloads/sinapi-cadernos-tecnicos/SINAPI-CT-RECOMPOSICAO-DE-PAVIMENTOS.pdf" TargetMode="External"/><Relationship Id="rId6062" Type="http://schemas.openxmlformats.org/officeDocument/2006/relationships/hyperlink" Target="https://www.caixa.gov.br/Downloads/sinapi-cadernos-tecnicos/SINAPI-CT-INSTALACOES-DE-GAS-E-INCENDIO-EM-ACO-E-FERRO-GALVANIZADO.pdf" TargetMode="External"/><Relationship Id="rId7113" Type="http://schemas.openxmlformats.org/officeDocument/2006/relationships/hyperlink" Target="https://www.caixa.gov.br/Downloads/sinapi-metodologia/Livro_SINAPI_Calculos_Parametros.pdf" TargetMode="External"/><Relationship Id="rId9285" Type="http://schemas.openxmlformats.org/officeDocument/2006/relationships/hyperlink" Target="https://www.caixa.gov.br/Downloads/sinapi-cadernos-tecnicos/SINAPI-CT-TRANSPORTE-CARGA-E-DESCARGA-DE-MATERIAIS.pdf" TargetMode="External"/><Relationship Id="rId991" Type="http://schemas.openxmlformats.org/officeDocument/2006/relationships/hyperlink" Target="https://www.caixa.gov.br/Downloads/sinapi-cadernos-tecnicos/SINAPI-CT-BOCAS-PARA-BUEIROS.pdf" TargetMode="External"/><Relationship Id="rId2672" Type="http://schemas.openxmlformats.org/officeDocument/2006/relationships/hyperlink" Target="https://www.caixa.gov.br/Downloads/sinapi-cadernos-tecnicos/SINAPI-CT-DEPRECIACAO-JUROS-IMPOSTOS-E-SEGUROS-MANUTENCAO-E-MATERIAIS-NA-OPERACAO-DOS-EQUIPAMENTOS.pdf" TargetMode="External"/><Relationship Id="rId3723" Type="http://schemas.openxmlformats.org/officeDocument/2006/relationships/hyperlink" Target="https://www.caixa.gov.br/Downloads/sinapi-cadernos-tecnicos/SINAPI-CT-ESTRUTURA-E-TRAMA-PARA-COBERTURA.pdf" TargetMode="External"/><Relationship Id="rId644" Type="http://schemas.openxmlformats.org/officeDocument/2006/relationships/hyperlink" Target="https://www.caixa.gov.br/Downloads/sinapi-cadernos-tecnicos/SINAPI-CT-ASSENTAMENTO-DE-TUBOS-DE-ESGOTO-OU-DRENAGEM-PLUVIAL-EM-CONCRETO.pdf" TargetMode="External"/><Relationship Id="rId1274" Type="http://schemas.openxmlformats.org/officeDocument/2006/relationships/hyperlink" Target="https://www.caixa.gov.br/Downloads/sinapi-cadernos-tecnicos/SINAPI-CT-CHAPISCO.pdf" TargetMode="External"/><Relationship Id="rId2325" Type="http://schemas.openxmlformats.org/officeDocument/2006/relationships/hyperlink" Target="https://www.caixa.gov.br/Downloads/sinapi-cadernos-tecnicos/SINAPI-CT-DEPRECIACAO-JUROS-IMPOSTOS-E-SEGUROS-MANUTENCAO-E-MATERIAIS-NA-OPERACAO-DOS-EQUIPAMENTOS.pdf" TargetMode="External"/><Relationship Id="rId5895" Type="http://schemas.openxmlformats.org/officeDocument/2006/relationships/hyperlink" Target="https://www.caixa.gov.br/Downloads/sinapi-cadernos-tecnicos/SINAPI-CT-INSTALACOES-PREDIAIS-DE-AGUAS-PLUVIAIS-TUBOS-CONEXOES-CAIXAS-E-RALOS.pdf" TargetMode="External"/><Relationship Id="rId6946" Type="http://schemas.openxmlformats.org/officeDocument/2006/relationships/hyperlink" Target="https://www.caixa.gov.br/Downloads/sinapi-metodologia/Livro_SINAPI_Calculos_Parametros.pdf" TargetMode="External"/><Relationship Id="rId4497" Type="http://schemas.openxmlformats.org/officeDocument/2006/relationships/hyperlink" Target="https://www.caixa.gov.br/Downloads/sinapi-cadernos-tecnicos/SINAPI-CT-INSTALACOES-ELETRICAS-ELETRODUTOS-EMBUTIDOS-CABOS-CAIXAS-TOMADAS-E-INTERRUPTORES.pdf" TargetMode="External"/><Relationship Id="rId5548" Type="http://schemas.openxmlformats.org/officeDocument/2006/relationships/hyperlink" Target="https://www.caixa.gov.br/Downloads/sinapi-cadernos-tecnicos/SINAPI-CT-INSTALACOES-PREDIAIS-DE-AGUA-FRIA-EM-PVC.pdf" TargetMode="External"/><Relationship Id="rId3099" Type="http://schemas.openxmlformats.org/officeDocument/2006/relationships/hyperlink" Target="https://www.caixa.gov.br/Downloads/sinapi-cadernos-tecnicos/SINAPI-CT-ESCADAS.pdf" TargetMode="External"/><Relationship Id="rId8021" Type="http://schemas.openxmlformats.org/officeDocument/2006/relationships/hyperlink" Target="https://www.caixa.gov.br/Downloads/sinapi-cadernos-tecnicos/SINAPI-CT-PISOS.pdf" TargetMode="External"/><Relationship Id="rId3580" Type="http://schemas.openxmlformats.org/officeDocument/2006/relationships/hyperlink" Target="https://www.caixa.gov.br/Downloads/sinapi-cadernos-tecnicos/SINAPI-CT-ESTACAS-BROCA-STRAUSS-E-ESCAVADA-COM-FLUIDO-ESTABILIZANTE.pdf" TargetMode="External"/><Relationship Id="rId2182" Type="http://schemas.openxmlformats.org/officeDocument/2006/relationships/hyperlink" Target="https://www.caixa.gov.br/Downloads/sinapi-cadernos-tecnicos/SINAPI-CT-DEPRECIACAO-JUROS-IMPOSTOS-E-SEGUROS-MANUTENCAO-E-MATERIAIS-NA-OPERACAO-DOS-EQUIPAMENTOS.pdf" TargetMode="External"/><Relationship Id="rId3233" Type="http://schemas.openxmlformats.org/officeDocument/2006/relationships/hyperlink" Target="https://www.caixa.gov.br/Downloads/sinapi-cadernos-tecnicos/SINAPI-CT-ESCAVACAO-VERTICAL-A-CEU-ABERTO.pdf" TargetMode="External"/><Relationship Id="rId4631" Type="http://schemas.openxmlformats.org/officeDocument/2006/relationships/hyperlink" Target="https://www.caixa.gov.br/Downloads/sinapi-cadernos-tecnicos/SINAPI-CT-INSTALACOES-ELETRICAS-ELETRODUTOS-CONEXOES-E-CONDULETES-APARENTES.pdf" TargetMode="External"/><Relationship Id="rId154" Type="http://schemas.openxmlformats.org/officeDocument/2006/relationships/hyperlink" Target="https://www.caixa.gov.br/Downloads/sinapi-cadernos-tecnicos/SINAPI-CT-ARGAMASSAS.pdf" TargetMode="External"/><Relationship Id="rId7854" Type="http://schemas.openxmlformats.org/officeDocument/2006/relationships/hyperlink" Target="https://www.caixa.gov.br/Downloads/sinapi-cadernos-tecnicos/SINAPI-CT-PINTURA-EXTERNA.pdf" TargetMode="External"/><Relationship Id="rId8905" Type="http://schemas.openxmlformats.org/officeDocument/2006/relationships/hyperlink" Target="https://www.caixa.gov.br/Downloads/sinapi-cadernos-tecnicos/SINAPI-CT-SINALIZACAO-VERTICAL-VIARIA.pdf" TargetMode="External"/><Relationship Id="rId6456" Type="http://schemas.openxmlformats.org/officeDocument/2006/relationships/hyperlink" Target="https://www.caixa.gov.br/Downloads/sinapi-cadernos-tecnicos/SINAPI-CT-INSTALACOES-EM-COBRE.pdf" TargetMode="External"/><Relationship Id="rId7507" Type="http://schemas.openxmlformats.org/officeDocument/2006/relationships/hyperlink" Target="https://www.caixa.gov.br/Downloads/sinapi-cadernos-tecnicos/SINAPI-CT-PAISAGISMO-PLANTIO.pdf" TargetMode="External"/><Relationship Id="rId5058" Type="http://schemas.openxmlformats.org/officeDocument/2006/relationships/hyperlink" Target="https://www.caixa.gov.br/Downloads/sinapi-cadernos-tecnicos/SINAPI-CT-INSTALACOES-HIDRAULICAS-RESERVACAO-E-BOMBAS-DE-RECALQUE.pdf" TargetMode="External"/><Relationship Id="rId6109" Type="http://schemas.openxmlformats.org/officeDocument/2006/relationships/hyperlink" Target="https://www.caixa.gov.br/Downloads/sinapi-cadernos-tecnicos/SINAPI-CT-INSTALACOES-DE-GAS-E-INCENDIO-EM-ACO-E-FERRO-GALVANIZADO.pdf" TargetMode="External"/><Relationship Id="rId9679" Type="http://schemas.openxmlformats.org/officeDocument/2006/relationships/hyperlink" Target="https://www.caixa.gov.br/Downloads/sinapi-cadernos-tecnicos/SINAPI-CT-VALVULAS-E-REGISTROS-PARA-SISTEMAS-PREDIAIS.pdf" TargetMode="External"/><Relationship Id="rId1668" Type="http://schemas.openxmlformats.org/officeDocument/2006/relationships/hyperlink" Target="https://www.caixa.gov.br/Downloads/sinapi-cadernos-tecnicos/SINAPI-CT-CUSTOS-HORARIOS-PRODUTIVO-E-IMPRODUTIVO-DOS-EQUIPAMENTOS.pdf" TargetMode="External"/><Relationship Id="rId2719" Type="http://schemas.openxmlformats.org/officeDocument/2006/relationships/hyperlink" Target="https://www.caixa.gov.br/Downloads/sinapi-cadernos-tecnicos/SINAPI-CT-DISSIPADORES-DE-ENERGIA.pdf" TargetMode="External"/><Relationship Id="rId3090" Type="http://schemas.openxmlformats.org/officeDocument/2006/relationships/hyperlink" Target="https://www.caixa.gov.br/Downloads/sinapi-cadernos-tecnicos/SINAPI-CT-ESCADAS.pdf" TargetMode="External"/><Relationship Id="rId4141" Type="http://schemas.openxmlformats.org/officeDocument/2006/relationships/hyperlink" Target="https://www.caixa.gov.br/Downloads/sinapi-cadernos-tecnicos/SINAPI-CT-GABIOES-EXECUCAO-DE-MURO-E-PROTECAO-SUPERFICIAL.pdf" TargetMode="External"/><Relationship Id="rId7364" Type="http://schemas.openxmlformats.org/officeDocument/2006/relationships/hyperlink" Target="https://www.caixa.gov.br/Downloads/sinapi-cadernos-tecnicos/SINAPI-CT-MASSA-UNICA-EXTERNA.pdf" TargetMode="External"/><Relationship Id="rId8762" Type="http://schemas.openxmlformats.org/officeDocument/2006/relationships/hyperlink" Target="https://www.caixa.gov.br/Downloads/sinapi-cadernos-tecnicos/SINAPI-CT-REDES-DE-AGUA-E-ESGOTO-EM-PEAD-LISO-(TUBOS-E-CONEXOES).pdf" TargetMode="External"/><Relationship Id="rId27" Type="http://schemas.openxmlformats.org/officeDocument/2006/relationships/hyperlink" Target="https://www.caixa.gov.br/Downloads/sinapi-cadernos-tecnicos/SINAPI-CT-ALVENARIA-ESTRUTURAL-BLOCOS-DE-CONCRETO.pdf" TargetMode="External"/><Relationship Id="rId1802" Type="http://schemas.openxmlformats.org/officeDocument/2006/relationships/hyperlink" Target="https://www.caixa.gov.br/Downloads/sinapi-cadernos-tecnicos/SINAPI-CT-CUSTOS-HORARIOS-PRODUTIVO-E-IMPRODUTIVO-DOS-EQUIPAMENTOS.pdf" TargetMode="External"/><Relationship Id="rId7017" Type="http://schemas.openxmlformats.org/officeDocument/2006/relationships/hyperlink" Target="https://www.caixa.gov.br/Downloads/sinapi-metodologia/Livro_SINAPI_Calculos_Parametros.pdf" TargetMode="External"/><Relationship Id="rId8415" Type="http://schemas.openxmlformats.org/officeDocument/2006/relationships/hyperlink" Target="https://www.caixa.gov.br/Downloads/sinapi-cadernos-tecnicos/SINAPI-CT-RASGOS-E-FIXACOES.pdf" TargetMode="External"/><Relationship Id="rId3974" Type="http://schemas.openxmlformats.org/officeDocument/2006/relationships/hyperlink" Target="https://www.caixa.gov.br/Downloads/sinapi-cadernos-tecnicos/SINAPI-CT-FUNDACOES-RASAS-(BLOCOS-SAPATAS-VIGAS-BALDRAME).pdf" TargetMode="External"/><Relationship Id="rId895" Type="http://schemas.openxmlformats.org/officeDocument/2006/relationships/hyperlink" Target="https://www.caixa.gov.br/Downloads/sinapi-cadernos-tecnicos/SINAPI-CT-ATERROS-BASES-SUB-BASES-E-IMPRIMACOES.pdf" TargetMode="External"/><Relationship Id="rId2576" Type="http://schemas.openxmlformats.org/officeDocument/2006/relationships/hyperlink" Target="https://www.caixa.gov.br/Downloads/sinapi-cadernos-tecnicos/SINAPI-CT-DEPRECIACAO-JUROS-IMPOSTOS-E-SEGUROS-MANUTENCAO-E-MATERIAIS-NA-OPERACAO-DOS-EQUIPAMENTOS.pdf" TargetMode="External"/><Relationship Id="rId3627" Type="http://schemas.openxmlformats.org/officeDocument/2006/relationships/hyperlink" Target="https://www.caixa.gov.br/Downloads/sinapi-cadernos-tecnicos/SINAPI-CT-ESTRUTURA-E-TRAMA-PARA-COBERTURA.pdf" TargetMode="External"/><Relationship Id="rId9189" Type="http://schemas.openxmlformats.org/officeDocument/2006/relationships/hyperlink" Target="https://www.caixa.gov.br/Downloads/sinapi-cadernos-tecnicos/SINAPI-CT-TRANSPORTE-FLUVIAL-MOMENTO-DE-TRANSPORTE.pdf" TargetMode="External"/><Relationship Id="rId548" Type="http://schemas.openxmlformats.org/officeDocument/2006/relationships/hyperlink" Target="https://www.caixa.gov.br/Downloads/sinapi-cadernos-tecnicos/SINAPI-CT-ASSENTAMENTO-DE-TUBOS-DE-PVC-E-METALICOS-EM-REDES-DE-AGUA.pdf" TargetMode="External"/><Relationship Id="rId1178" Type="http://schemas.openxmlformats.org/officeDocument/2006/relationships/hyperlink" Target="https://www.caixa.gov.br/Downloads/sinapi-cadernos-tecnicos/SINAPI-CT-CAIXAS-DE-AGUA-PARA-EDIFICACOES.pdf" TargetMode="External"/><Relationship Id="rId2229" Type="http://schemas.openxmlformats.org/officeDocument/2006/relationships/hyperlink" Target="https://www.caixa.gov.br/Downloads/sinapi-cadernos-tecnicos/SINAPI-CT-DEPRECIACAO-JUROS-IMPOSTOS-E-SEGUROS-MANUTENCAO-E-MATERIAIS-NA-OPERACAO-DOS-EQUIPAMENTOS.pdf" TargetMode="External"/><Relationship Id="rId5799" Type="http://schemas.openxmlformats.org/officeDocument/2006/relationships/hyperlink" Target="https://www.caixa.gov.br/Downloads/sinapi-cadernos-tecnicos/SINAPI-CT-INSTALACOES-PREDIAIS-DE-AGUA-QUENTE-EM-CPVC.pdf" TargetMode="External"/><Relationship Id="rId6100" Type="http://schemas.openxmlformats.org/officeDocument/2006/relationships/hyperlink" Target="https://www.caixa.gov.br/Downloads/sinapi-cadernos-tecnicos/SINAPI-CT-INSTALACOES-DE-GAS-E-INCENDIO-EM-ACO-E-FERRO-GALVANIZADO.pdf" TargetMode="External"/><Relationship Id="rId9670" Type="http://schemas.openxmlformats.org/officeDocument/2006/relationships/hyperlink" Target="https://www.caixa.gov.br/Downloads/sinapi-cadernos-tecnicos/SINAPI-CT-VALVULAS-E-REGISTROS-PARA-SISTEMAS-PREDIAIS.pdf" TargetMode="External"/><Relationship Id="rId8272" Type="http://schemas.openxmlformats.org/officeDocument/2006/relationships/hyperlink" Target="https://www.caixa.gov.br/Downloads/sinapi-cadernos-tecnicos/SINAPI-CT-POCOS-DE-VISITA-E-CAIXAS-PARA-BOCAS-DE-LOBO.pdf" TargetMode="External"/><Relationship Id="rId9323" Type="http://schemas.openxmlformats.org/officeDocument/2006/relationships/hyperlink" Target="https://www.caixa.gov.br/Downloads/sinapi-cadernos-tecnicos/SINAPI-CT-TRANSPORTE-CARGA-E-DESCARGA-DE-MATERIAIS.pdf" TargetMode="External"/><Relationship Id="rId1312" Type="http://schemas.openxmlformats.org/officeDocument/2006/relationships/hyperlink" Target="https://www.caixa.gov.br/Downloads/sinapi-cadernos-tecnicos/SINAPI-CT-CONCRETO-PROJETADO.pdf" TargetMode="External"/><Relationship Id="rId2710" Type="http://schemas.openxmlformats.org/officeDocument/2006/relationships/hyperlink" Target="https://www.caixa.gov.br/Downloads/sinapi-cadernos-tecnicos/SINAPI-CT-DEPRECIACAO-JUROS-IMPOSTOS-E-SEGUROS-MANUTENCAO-E-MATERIAIS-NA-OPERACAO-DOS-EQUIPAMENTOS.pdf" TargetMode="External"/><Relationship Id="rId4882" Type="http://schemas.openxmlformats.org/officeDocument/2006/relationships/hyperlink" Target="https://www.caixa.gov.br/Downloads/sinapi-cadernos-tecnicos/SINAPI-CT-INSTALACOES-HIDRAULICAS-RESERVACAO-E-BOMBAS-DE-RECALQUE.pdf" TargetMode="External"/><Relationship Id="rId5933" Type="http://schemas.openxmlformats.org/officeDocument/2006/relationships/hyperlink" Target="https://www.caixa.gov.br/Downloads/sinapi-cadernos-tecnicos/SINAPI-CT-INSTALACOES-DE-GAS-E-INCENDIO-EM-ACO-E-FERRO-GALVANIZADO.pdf" TargetMode="External"/><Relationship Id="rId2086" Type="http://schemas.openxmlformats.org/officeDocument/2006/relationships/hyperlink" Target="https://www.caixa.gov.br/Downloads/sinapi-cadernos-tecnicos/SINAPI-CT-DEPRECIACAO-JUROS-IMPOSTOS-E-SEGUROS-MANUTENCAO-E-MATERIAIS-NA-OPERACAO-DOS-EQUIPAMENTOS.pdf" TargetMode="External"/><Relationship Id="rId3484" Type="http://schemas.openxmlformats.org/officeDocument/2006/relationships/hyperlink" Target="https://www.caixa.gov.br/Downloads/sinapi-cadernos-tecnicos/SINAPI-CT-ESQUADRIAS-PORTAS.pdf" TargetMode="External"/><Relationship Id="rId4535" Type="http://schemas.openxmlformats.org/officeDocument/2006/relationships/hyperlink" Target="https://www.caixa.gov.br/Downloads/sinapi-cadernos-tecnicos/SINAPI-CT-INSTALACOES-ELETRICAS-ELETRODUTOS-EMBUTIDOS-CABOS-CAIXAS-TOMADAS-E-INTERRUPTORES.pdf" TargetMode="External"/><Relationship Id="rId3137" Type="http://schemas.openxmlformats.org/officeDocument/2006/relationships/hyperlink" Target="https://www.caixa.gov.br/Downloads/sinapi-cadernos-tecnicos/SINAPI-CT-ESCADAS.pdf" TargetMode="External"/><Relationship Id="rId7758" Type="http://schemas.openxmlformats.org/officeDocument/2006/relationships/hyperlink" Target="https://www.caixa.gov.br/Downloads/sinapi-cadernos-tecnicos/SINAPI-CT-PENEIRAMENTO-E-ENSACAMENTO-DE-AREIA-EM-OBRA.pdf" TargetMode="External"/><Relationship Id="rId8809" Type="http://schemas.openxmlformats.org/officeDocument/2006/relationships/hyperlink" Target="https://www.caixa.gov.br/Downloads/sinapi-cadernos-tecnicos/SINAPI-CT-REVESTIMENTOS-CERAMICOS-INTERNOS.pdf" TargetMode="External"/><Relationship Id="rId9180" Type="http://schemas.openxmlformats.org/officeDocument/2006/relationships/hyperlink" Target="https://www.caixa.gov.br/Downloads/sinapi-cadernos-tecnicos/SINAPI-CT-TRANSPORTE-FLUVIAL-CARGA-E-DESCARGA.pdf" TargetMode="External"/><Relationship Id="rId2220" Type="http://schemas.openxmlformats.org/officeDocument/2006/relationships/hyperlink" Target="https://www.caixa.gov.br/Downloads/sinapi-cadernos-tecnicos/SINAPI-CT-DEPRECIACAO-JUROS-IMPOSTOS-E-SEGUROS-MANUTENCAO-E-MATERIAIS-NA-OPERACAO-DOS-EQUIPAMENTOS.pdf" TargetMode="External"/><Relationship Id="rId5790" Type="http://schemas.openxmlformats.org/officeDocument/2006/relationships/hyperlink" Target="https://www.caixa.gov.br/Downloads/sinapi-cadernos-tecnicos/SINAPI-CT-INSTALACOES-PREDIAIS-DE-AGUA-QUENTE-EM-CPVC.pdf" TargetMode="External"/><Relationship Id="rId4392" Type="http://schemas.openxmlformats.org/officeDocument/2006/relationships/hyperlink" Target="https://www.caixa.gov.br/Downloads/sinapi-cadernos-tecnicos/SINAPI-CT-INSTALACOES-ELETRICAS-ELETRODUTOS-EMBUTIDOS-CABOS-CAIXAS-TOMADAS-E-INTERRUPTORES.pdf" TargetMode="External"/><Relationship Id="rId5443" Type="http://schemas.openxmlformats.org/officeDocument/2006/relationships/hyperlink" Target="https://www.caixa.gov.br/Downloads/sinapi-cadernos-tecnicos/SINAPI-CT-INSTALACOES-PREDIAIS-DE-AGUA-FRIA-EM-PVC.pdf" TargetMode="External"/><Relationship Id="rId6841" Type="http://schemas.openxmlformats.org/officeDocument/2006/relationships/hyperlink" Target="https://www.caixa.gov.br/Downloads/sinapi-metodologia/Livro_SINAPI_Calculos_Parametros.pdf" TargetMode="External"/><Relationship Id="rId4045" Type="http://schemas.openxmlformats.org/officeDocument/2006/relationships/hyperlink" Target="https://www.caixa.gov.br/Downloads/sinapi-cadernos-tecnicos/SINAPI-CT-FORMAS-PARA-ESTRUTURAS-DE-CONCRETO-ARMADO.pdf" TargetMode="External"/><Relationship Id="rId8666" Type="http://schemas.openxmlformats.org/officeDocument/2006/relationships/hyperlink" Target="https://www.caixa.gov.br/Downloads/sinapi-cadernos-tecnicos/SINAPI-CT-REDES-DE-LOGICA-TELEFONIA-E-IMAGEM.pdf" TargetMode="External"/><Relationship Id="rId9717" Type="http://schemas.openxmlformats.org/officeDocument/2006/relationships/hyperlink" Target="https://www.caixa.gov.br/Downloads/sinapi-cadernos-tecnicos/SINAPI-CT-VALVULAS-E-REGISTROS-PARA-SISTEMAS-PREDIAIS.pdf" TargetMode="External"/><Relationship Id="rId1706" Type="http://schemas.openxmlformats.org/officeDocument/2006/relationships/hyperlink" Target="https://www.caixa.gov.br/Downloads/sinapi-cadernos-tecnicos/SINAPI-CT-CUSTOS-HORARIOS-PRODUTIVO-E-IMPRODUTIVO-DOS-EQUIPAMENTOS.pdf" TargetMode="External"/><Relationship Id="rId7268" Type="http://schemas.openxmlformats.org/officeDocument/2006/relationships/hyperlink" Target="https://www.caixa.gov.br/Downloads/sinapi-cadernos-tecnicos/SINAPI-CT-LOUCAS-E-METAIS.pdf" TargetMode="External"/><Relationship Id="rId8319" Type="http://schemas.openxmlformats.org/officeDocument/2006/relationships/hyperlink" Target="https://www.caixa.gov.br/Downloads/sinapi-cadernos-tecnicos/SINAPI-CT-PRODUCAO-DE-CONCRETO.pdf" TargetMode="External"/><Relationship Id="rId3878" Type="http://schemas.openxmlformats.org/officeDocument/2006/relationships/hyperlink" Target="https://www.caixa.gov.br/Downloads/sinapi-cadernos-tecnicos/SINAPI-CT-EXECUCAO-DE-TIRANTES.pdf" TargetMode="External"/><Relationship Id="rId4929" Type="http://schemas.openxmlformats.org/officeDocument/2006/relationships/hyperlink" Target="https://www.caixa.gov.br/Downloads/sinapi-cadernos-tecnicos/SINAPI-CT-INSTALACOES-HIDRAULICAS-RESERVACAO-E-BOMBAS-DE-RECALQUE.pdf" TargetMode="External"/><Relationship Id="rId8800" Type="http://schemas.openxmlformats.org/officeDocument/2006/relationships/hyperlink" Target="https://www.caixa.gov.br/Downloads/sinapi-cadernos-tecnicos/SINAPI-CT-REVESTIMENTOS-CERAMICOS-EXTERNOS.pdf" TargetMode="External"/><Relationship Id="rId799" Type="http://schemas.openxmlformats.org/officeDocument/2006/relationships/hyperlink" Target="https://www.caixa.gov.br/Downloads/sinapi-cadernos-tecnicos/SINAPI-CT-ATERROS-BASES-SUB-BASES-E-IMPRIMACOES.pdf" TargetMode="External"/><Relationship Id="rId6351" Type="http://schemas.openxmlformats.org/officeDocument/2006/relationships/hyperlink" Target="https://www.caixa.gov.br/Downloads/sinapi-cadernos-tecnicos/SINAPI-CT-INSTALACOES-DE-AR-CONDICIONADO.pdf" TargetMode="External"/><Relationship Id="rId7402" Type="http://schemas.openxmlformats.org/officeDocument/2006/relationships/hyperlink" Target="https://www.caixa.gov.br/Downloads/sinapi-cadernos-tecnicos/SINAPI-CT-MASSA-UNICA-INTERNA.pdf" TargetMode="External"/><Relationship Id="rId6004" Type="http://schemas.openxmlformats.org/officeDocument/2006/relationships/hyperlink" Target="https://www.caixa.gov.br/Downloads/sinapi-cadernos-tecnicos/SINAPI-CT-INSTALACOES-DE-GAS-E-INCENDIO-EM-ACO-E-FERRO-GALVANIZADO.pdf" TargetMode="External"/><Relationship Id="rId9574" Type="http://schemas.openxmlformats.org/officeDocument/2006/relationships/hyperlink" Target="https://www.caixa.gov.br/Downloads/sinapi-cadernos-tecnicos/SINAPI-CT-VIDROS-E-ESPELHOS.pdf" TargetMode="External"/><Relationship Id="rId2961" Type="http://schemas.openxmlformats.org/officeDocument/2006/relationships/hyperlink" Target="https://www.caixa.gov.br/Downloads/sinapi-cadernos-tecnicos/SINAPI-CT-ENERGIA-SOLAR-PARA-EDIFICACOES.pdf" TargetMode="External"/><Relationship Id="rId8176" Type="http://schemas.openxmlformats.org/officeDocument/2006/relationships/hyperlink" Target="https://www.caixa.gov.br/Downloads/sinapi-cadernos-tecnicos/SINAPI-CT-POCOS-DE-VISITA-E-CAIXAS-PARA-BOCAS-DE-LOBO.pdf" TargetMode="External"/><Relationship Id="rId9227" Type="http://schemas.openxmlformats.org/officeDocument/2006/relationships/hyperlink" Target="https://www.caixa.gov.br/Downloads/sinapi-cadernos-tecnicos/SINAPI-CT-TRANSPORTE-DE-MATERIAIS-DENTRO-DO-CANTEIRO-DE-OBRAS.pdf" TargetMode="External"/><Relationship Id="rId933" Type="http://schemas.openxmlformats.org/officeDocument/2006/relationships/hyperlink" Target="https://www.caixa.gov.br/Downloads/sinapi-cadernos-tecnicos/SINAPI-CT-ATERROS-BASES-SUB-BASES-E-IMPRIMACOES.pdf" TargetMode="External"/><Relationship Id="rId1563" Type="http://schemas.openxmlformats.org/officeDocument/2006/relationships/hyperlink" Target="https://www.caixa.gov.br/Downloads/sinapi-cadernos-tecnicos/SINAPI-CT-CUSTOS-HORARIOS-PRODUTIVO-E-IMPRODUTIVO-DOS-EQUIPAMENTOS.pdf" TargetMode="External"/><Relationship Id="rId2614" Type="http://schemas.openxmlformats.org/officeDocument/2006/relationships/hyperlink" Target="https://www.caixa.gov.br/Downloads/sinapi-cadernos-tecnicos/SINAPI-CT-DEPRECIACAO-JUROS-IMPOSTOS-E-SEGUROS-MANUTENCAO-E-MATERIAIS-NA-OPERACAO-DOS-EQUIPAMENTOS.pdf" TargetMode="External"/><Relationship Id="rId1216" Type="http://schemas.openxmlformats.org/officeDocument/2006/relationships/hyperlink" Target="https://www.caixa.gov.br/Downloads/sinapi-cadernos-tecnicos/SINAPI-CT-CANALETAS-GRELHAS-E-CAIXAS-COM-GRELHA-PARA-DRENAGEM.pdf" TargetMode="External"/><Relationship Id="rId4786" Type="http://schemas.openxmlformats.org/officeDocument/2006/relationships/hyperlink" Target="https://www.caixa.gov.br/Downloads/sinapi-cadernos-tecnicos/SINAPI-CT-INSTALACOES-ELETRICAS-REDE-DE-DISTRIBUICAO.pdf" TargetMode="External"/><Relationship Id="rId5837" Type="http://schemas.openxmlformats.org/officeDocument/2006/relationships/hyperlink" Target="https://www.caixa.gov.br/Downloads/sinapi-cadernos-tecnicos/SINAPI-CT-INSTALACOES-PREDIAIS-DE-AGUAS-PLUVIAIS-TUBOS-CONEXOES-CAIXAS-E-RALOS.pdf" TargetMode="External"/><Relationship Id="rId3388" Type="http://schemas.openxmlformats.org/officeDocument/2006/relationships/hyperlink" Target="https://www.caixa.gov.br/Downloads/sinapi-cadernos-tecnicos/SINAPI-CT-ESCORAMENTO-E-PREPARO-DE-FUNDO-DE-VALAS.pdf" TargetMode="External"/><Relationship Id="rId4439" Type="http://schemas.openxmlformats.org/officeDocument/2006/relationships/hyperlink" Target="https://www.caixa.gov.br/Downloads/sinapi-cadernos-tecnicos/SINAPI-CT-INSTALACOES-ELETRICAS-ELETRODUTOS-EMBUTIDOS-CABOS-CAIXAS-TOMADAS-E-INTERRUPTORES.pdf" TargetMode="External"/><Relationship Id="rId8310" Type="http://schemas.openxmlformats.org/officeDocument/2006/relationships/hyperlink" Target="https://www.caixa.gov.br/Downloads/sinapi-cadernos-tecnicos/SINAPI-CT-PRODUCAO-DE-CONCRETO.pdf" TargetMode="External"/><Relationship Id="rId790" Type="http://schemas.openxmlformats.org/officeDocument/2006/relationships/hyperlink" Target="https://www.caixa.gov.br/Downloads/sinapi-cadernos-tecnicos/SINAPI-CT-ATERROS-BASES-SUB-BASES-E-IMPRIMACOES.pdf" TargetMode="External"/><Relationship Id="rId2471" Type="http://schemas.openxmlformats.org/officeDocument/2006/relationships/hyperlink" Target="https://www.caixa.gov.br/Downloads/sinapi-cadernos-tecnicos/SINAPI-CT-DEPRECIACAO-JUROS-IMPOSTOS-E-SEGUROS-MANUTENCAO-E-MATERIAIS-NA-OPERACAO-DOS-EQUIPAMENTOS.pdf" TargetMode="External"/><Relationship Id="rId3522" Type="http://schemas.openxmlformats.org/officeDocument/2006/relationships/hyperlink" Target="https://www.caixa.gov.br/Downloads/sinapi-cadernos-tecnicos/SINAPI-CT-ESQUADRIAS-PORTAS.pdf" TargetMode="External"/><Relationship Id="rId4920" Type="http://schemas.openxmlformats.org/officeDocument/2006/relationships/hyperlink" Target="https://www.caixa.gov.br/Downloads/sinapi-cadernos-tecnicos/SINAPI-CT-INSTALACOES-HIDRAULICAS-RESERVACAO-E-BOMBAS-DE-RECALQUE.pdf" TargetMode="External"/><Relationship Id="rId9084" Type="http://schemas.openxmlformats.org/officeDocument/2006/relationships/hyperlink" Target="https://www.caixa.gov.br/Downloads/sinapi-cadernos-tecnicos/SINAPI-CT-TRANSPORTE-FLUVIAL-CARGA-E-DESCARGA.pdf" TargetMode="External"/><Relationship Id="rId443" Type="http://schemas.openxmlformats.org/officeDocument/2006/relationships/hyperlink" Target="https://www.caixa.gov.br/Downloads/sinapi-cadernos-tecnicos/SINAPI-CT-ASSENTAMENTO-DE-TUBOS-DE-PVC-E-METALICOS-EM-REDES-DE-AGUA.pdf" TargetMode="External"/><Relationship Id="rId1073" Type="http://schemas.openxmlformats.org/officeDocument/2006/relationships/hyperlink" Target="https://www.caixa.gov.br/Downloads/sinapi-cadernos-tecnicos/SINAPI-CT-BOMBAS-HIDRAULICAS-CENTRIFUGAS-HORIZONTAIS-E-SUBMERSIVEIS.pdf" TargetMode="External"/><Relationship Id="rId2124" Type="http://schemas.openxmlformats.org/officeDocument/2006/relationships/hyperlink" Target="https://www.caixa.gov.br/Downloads/sinapi-cadernos-tecnicos/SINAPI-CT-DEPRECIACAO-JUROS-IMPOSTOS-E-SEGUROS-MANUTENCAO-E-MATERIAIS-NA-OPERACAO-DOS-EQUIPAMENTOS.pdf" TargetMode="External"/><Relationship Id="rId4296" Type="http://schemas.openxmlformats.org/officeDocument/2006/relationships/hyperlink" Target="https://www.caixa.gov.br/Downloads/sinapi-cadernos-tecnicos/SINAPI-CT-ILUMINACAO-PREDIAL-E-MONITORAMENTO.pdf" TargetMode="External"/><Relationship Id="rId5694" Type="http://schemas.openxmlformats.org/officeDocument/2006/relationships/hyperlink" Target="https://www.caixa.gov.br/Downloads/sinapi-cadernos-tecnicos/SINAPI-CT-INSTALACOES-PREDIAIS-DE-AGUA-QUENTE-EM-CPVC.pdf" TargetMode="External"/><Relationship Id="rId6745" Type="http://schemas.openxmlformats.org/officeDocument/2006/relationships/hyperlink" Target="https://www.caixa.gov.br/Downloads/sinapi-cadernos-tecnicos/SINAPI-CT-LIGACOES-PREDIAIS-DE-AGUA-E-ESGOTO.pdf" TargetMode="External"/><Relationship Id="rId5347" Type="http://schemas.openxmlformats.org/officeDocument/2006/relationships/hyperlink" Target="https://www.caixa.gov.br/Downloads/sinapi-cadernos-tecnicos/SINAPI-CT-INSTALACOES-PREDIAIS-DE-ESGOTO-CAIXAS-E-RALOS.pdf" TargetMode="External"/><Relationship Id="rId1957" Type="http://schemas.openxmlformats.org/officeDocument/2006/relationships/hyperlink" Target="https://www.caixa.gov.br/Downloads/sinapi-cadernos-tecnicos/SINAPI-CT-DEPRECIACAO-JUROS-IMPOSTOS-E-SEGUROS-MANUTENCAO-E-MATERIAIS-NA-OPERACAO-DOS-EQUIPAMENTOS.pdf" TargetMode="External"/><Relationship Id="rId4430" Type="http://schemas.openxmlformats.org/officeDocument/2006/relationships/hyperlink" Target="https://www.caixa.gov.br/Downloads/sinapi-cadernos-tecnicos/SINAPI-CT-INSTALACOES-ELETRICAS-ELETRODUTOS-EMBUTIDOS-CABOS-CAIXAS-TOMADAS-E-INTERRUPTORES.pdf" TargetMode="External"/><Relationship Id="rId3032" Type="http://schemas.openxmlformats.org/officeDocument/2006/relationships/hyperlink" Target="https://www.caixa.gov.br/Downloads/sinapi-cadernos-tecnicos/SINAPI-CT-EQUIPAMENTOS-DE-PROTECAO-COLETIVA.pdf" TargetMode="External"/><Relationship Id="rId7653" Type="http://schemas.openxmlformats.org/officeDocument/2006/relationships/hyperlink" Target="https://www.caixa.gov.br/Downloads/sinapi-cadernos-tecnicos/SINAPI-CT-PARQUINHOS-E-EQUIPAMENTOS-DE-GINASTICA-AO-AR-LIVRE.pdf" TargetMode="External"/><Relationship Id="rId6255" Type="http://schemas.openxmlformats.org/officeDocument/2006/relationships/hyperlink" Target="https://www.caixa.gov.br/Downloads/sinapi-cadernos-tecnicos/SINAPI-CT-INSTALACOES-DE-GAS-EM-PEX-MULTICAMADAS.pdf" TargetMode="External"/><Relationship Id="rId7306" Type="http://schemas.openxmlformats.org/officeDocument/2006/relationships/hyperlink" Target="https://www.caixa.gov.br/Downloads/sinapi-cadernos-tecnicos/SINAPI-CT-MASSA-UNICA-EXTERNA.pdf" TargetMode="External"/><Relationship Id="rId8704" Type="http://schemas.openxmlformats.org/officeDocument/2006/relationships/hyperlink" Target="https://www.caixa.gov.br/Downloads/sinapi-cadernos-tecnicos/SINAPI-CT-REDES-DE-AGUA-E-ESGOTO-EM-PEAD-LISO-(TUBOS-E-CONEXOES).pdf" TargetMode="External"/><Relationship Id="rId2865" Type="http://schemas.openxmlformats.org/officeDocument/2006/relationships/hyperlink" Target="https://www.caixa.gov.br/Downloads/sinapi-cadernos-tecnicos/SINAPI-CT-ELETROCALHAS.pdf" TargetMode="External"/><Relationship Id="rId3916" Type="http://schemas.openxmlformats.org/officeDocument/2006/relationships/hyperlink" Target="https://www.caixa.gov.br/Downloads/sinapi-cadernos-tecnicos/SINAPI-CT-FORROS.pdf" TargetMode="External"/><Relationship Id="rId9478" Type="http://schemas.openxmlformats.org/officeDocument/2006/relationships/hyperlink" Target="https://www.caixa.gov.br/Downloads/sinapi-cadernos-tecnicos/SINAPI-CT-TUBULACAO-FLANGEADA-PARA-REDES-DE-AGUA.pdf" TargetMode="External"/><Relationship Id="rId837" Type="http://schemas.openxmlformats.org/officeDocument/2006/relationships/hyperlink" Target="https://www.caixa.gov.br/Downloads/sinapi-cadernos-tecnicos/SINAPI-CT-ATERROS-BASES-SUB-BASES-E-IMPRIMACOES.pdf" TargetMode="External"/><Relationship Id="rId1467" Type="http://schemas.openxmlformats.org/officeDocument/2006/relationships/hyperlink" Target="https://www.caixa.gov.br/Downloads/sinapi-cadernos-tecnicos/SINAPI-CT-CUSTOS-HORARIOS-PRODUTIVO-E-IMPRODUTIVO-DOS-EQUIPAMENTOS.pdf" TargetMode="External"/><Relationship Id="rId2518" Type="http://schemas.openxmlformats.org/officeDocument/2006/relationships/hyperlink" Target="https://www.caixa.gov.br/Downloads/sinapi-cadernos-tecnicos/SINAPI-CT-DEPRECIACAO-JUROS-IMPOSTOS-E-SEGUROS-MANUTENCAO-E-MATERIAIS-NA-OPERACAO-DOS-EQUIPAMENTOS.pdf" TargetMode="External"/><Relationship Id="rId8561" Type="http://schemas.openxmlformats.org/officeDocument/2006/relationships/hyperlink" Target="https://www.caixa.gov.br/Downloads/sinapi-cadernos-tecnicos/SINAPI-CT-RECOMPOSICAO-DE-PAVIMENTOS.pdf" TargetMode="External"/><Relationship Id="rId9612" Type="http://schemas.openxmlformats.org/officeDocument/2006/relationships/hyperlink" Target="https://www.caixa.gov.br/Downloads/sinapi-cadernos-tecnicos/SINAPI-CT-VIDROS-E-ESPELHOS.pdf" TargetMode="External"/><Relationship Id="rId1601" Type="http://schemas.openxmlformats.org/officeDocument/2006/relationships/hyperlink" Target="https://www.caixa.gov.br/Downloads/sinapi-cadernos-tecnicos/SINAPI-CT-CUSTOS-HORARIOS-PRODUTIVO-E-IMPRODUTIVO-DOS-EQUIPAMENTOS.pdf" TargetMode="External"/><Relationship Id="rId7163" Type="http://schemas.openxmlformats.org/officeDocument/2006/relationships/hyperlink" Target="https://www.caixa.gov.br/Downloads/sinapi-cadernos-tecnicos/SINAPI-CT-LOCACAO-DE-OBRAS.pdf" TargetMode="External"/><Relationship Id="rId8214" Type="http://schemas.openxmlformats.org/officeDocument/2006/relationships/hyperlink" Target="https://www.caixa.gov.br/Downloads/sinapi-cadernos-tecnicos/SINAPI-CT-POCOS-DE-VISITA-E-CAIXAS-PARA-BOCAS-DE-LOBO.pdf" TargetMode="External"/><Relationship Id="rId694" Type="http://schemas.openxmlformats.org/officeDocument/2006/relationships/hyperlink" Target="https://www.caixa.gov.br/Downloads/sinapi-cadernos-tecnicos/SINAPI-CT-ASSENTAMENTO-DE-TUBOS-DE-ESGOTO-OU-DRENAGEM-PLUVIAL-EM-CONCRETO.pdf" TargetMode="External"/><Relationship Id="rId2375" Type="http://schemas.openxmlformats.org/officeDocument/2006/relationships/hyperlink" Target="https://www.caixa.gov.br/Downloads/sinapi-cadernos-tecnicos/SINAPI-CT-DEPRECIACAO-JUROS-IMPOSTOS-E-SEGUROS-MANUTENCAO-E-MATERIAIS-NA-OPERACAO-DOS-EQUIPAMENTOS.pdf" TargetMode="External"/><Relationship Id="rId3773" Type="http://schemas.openxmlformats.org/officeDocument/2006/relationships/hyperlink" Target="https://www.caixa.gov.br/Downloads/sinapi-cadernos-tecnicos/SINAPI-CT-ESTRUTURAS-DE-CONTENCAO-PERFIS-PRANCHADOS-CORTINAS-E-MUROS-DE-ARRIMO.pdf" TargetMode="External"/><Relationship Id="rId4824" Type="http://schemas.openxmlformats.org/officeDocument/2006/relationships/hyperlink" Target="https://www.caixa.gov.br/Downloads/sinapi-cadernos-tecnicos/SINAPI-CT-INSTALACOES-HIDRAULICAS-RESERVACAO-E-BOMBAS-DE-RECALQUE.pdf" TargetMode="External"/><Relationship Id="rId347" Type="http://schemas.openxmlformats.org/officeDocument/2006/relationships/hyperlink" Target="https://www.caixa.gov.br/Downloads/sinapi-cadernos-tecnicos/SINAPI-CT-ASSENTAMENTO-DE-TUBOS-DE-ESGOTO-EM-PVC-E-PEAD.pdf" TargetMode="External"/><Relationship Id="rId2028" Type="http://schemas.openxmlformats.org/officeDocument/2006/relationships/hyperlink" Target="https://www.caixa.gov.br/Downloads/sinapi-cadernos-tecnicos/SINAPI-CT-DEPRECIACAO-JUROS-IMPOSTOS-E-SEGUROS-MANUTENCAO-E-MATERIAIS-NA-OPERACAO-DOS-EQUIPAMENTOS.pdf" TargetMode="External"/><Relationship Id="rId3426" Type="http://schemas.openxmlformats.org/officeDocument/2006/relationships/hyperlink" Target="https://www.caixa.gov.br/Downloads/sinapi-cadernos-tecnicos/SINAPI-CT-ESQUADRIAS-JANELAS.pdf" TargetMode="External"/><Relationship Id="rId6996" Type="http://schemas.openxmlformats.org/officeDocument/2006/relationships/hyperlink" Target="https://www.caixa.gov.br/Downloads/sinapi-metodologia/Livro_SINAPI_Calculos_Parametros.pdf" TargetMode="External"/><Relationship Id="rId5598" Type="http://schemas.openxmlformats.org/officeDocument/2006/relationships/hyperlink" Target="https://www.caixa.gov.br/Downloads/sinapi-cadernos-tecnicos/SINAPI-CT-INSTALACOES-PREDIAIS-DE-AGUA-FRIA-EM-PVC.pdf" TargetMode="External"/><Relationship Id="rId6649" Type="http://schemas.openxmlformats.org/officeDocument/2006/relationships/hyperlink" Target="https://www.caixa.gov.br/Downloads/sinapi-cadernos-tecnicos/SINAPI-CT-INSTALACOES-PARA-CANTEIROS-DE-OBRAS.pdf" TargetMode="External"/><Relationship Id="rId8071" Type="http://schemas.openxmlformats.org/officeDocument/2006/relationships/hyperlink" Target="https://www.caixa.gov.br/Downloads/sinapi-cadernos-tecnicos/SINAPI-CT-POSTES-DE-CONCRETO-E-METALICOS.pdf" TargetMode="External"/><Relationship Id="rId9122" Type="http://schemas.openxmlformats.org/officeDocument/2006/relationships/hyperlink" Target="https://www.caixa.gov.br/Downloads/sinapi-cadernos-tecnicos/SINAPI-CT-TRANSPORTE-FLUVIAL-CARGA-E-DESCARGA.pdf" TargetMode="External"/><Relationship Id="rId1111" Type="http://schemas.openxmlformats.org/officeDocument/2006/relationships/hyperlink" Target="https://www.caixa.gov.br/Downloads/sinapi-cadernos-tecnicos/SINAPI-CT-CAIXAS-ENTERRADAS.pdf" TargetMode="External"/><Relationship Id="rId4681" Type="http://schemas.openxmlformats.org/officeDocument/2006/relationships/hyperlink" Target="https://www.caixa.gov.br/Downloads/sinapi-cadernos-tecnicos/SINAPI-CT-INSTALACOES-ELETRICAS-QUADROS-CABOS-DISJUNTORES-CONTATORES-E-BARRAMENTOS-BLINDADOS.pdf" TargetMode="External"/><Relationship Id="rId5732" Type="http://schemas.openxmlformats.org/officeDocument/2006/relationships/hyperlink" Target="https://www.caixa.gov.br/Downloads/sinapi-cadernos-tecnicos/SINAPI-CT-INSTALACOES-PREDIAIS-DE-AGUA-QUENTE-EM-CPVC.pdf" TargetMode="External"/><Relationship Id="rId3283" Type="http://schemas.openxmlformats.org/officeDocument/2006/relationships/hyperlink" Target="https://www.caixa.gov.br/Downloads/sinapi-cadernos-tecnicos/SINAPI-CT-ESCAVACAO-DE-VALAS.pdf" TargetMode="External"/><Relationship Id="rId4334" Type="http://schemas.openxmlformats.org/officeDocument/2006/relationships/hyperlink" Target="https://www.caixa.gov.br/Downloads/sinapi-cadernos-tecnicos/SINAPI-CT-IMPERMEABILIZACAO-PROTECAO-MECANICA-E-TRATAMENTO-DE-JUNTA.pdf" TargetMode="External"/><Relationship Id="rId8955" Type="http://schemas.openxmlformats.org/officeDocument/2006/relationships/hyperlink" Target="https://www.caixa.gov.br/Downloads/sinapi-cadernos-tecnicos/SINAPI-CT-SISTEMAS-HOSPITALARES-PONTOS-DE-CONSUMO.pdf" TargetMode="External"/><Relationship Id="rId6159" Type="http://schemas.openxmlformats.org/officeDocument/2006/relationships/hyperlink" Target="https://www.caixa.gov.br/Downloads/sinapi-cadernos-tecnicos/SINAPI-CT-INSTALACOES-DE-GAS-E-INCENDIO-EM-ACO-E-FERRO-GALVANIZADO.pdf" TargetMode="External"/><Relationship Id="rId7557" Type="http://schemas.openxmlformats.org/officeDocument/2006/relationships/hyperlink" Target="https://www.caixa.gov.br/Downloads/sinapi-cadernos-tecnicos/SINAPI-CT-PAREDES-DE-CONCRETO-ESTUCAMENTO.pdf" TargetMode="External"/><Relationship Id="rId8608" Type="http://schemas.openxmlformats.org/officeDocument/2006/relationships/hyperlink" Target="https://www.caixa.gov.br/Downloads/sinapi-cadernos-tecnicos/SINAPI-CT-REDES-DE-LOGICA-TELEFONIA-E-IMAGEM.pdf" TargetMode="External"/><Relationship Id="rId2769" Type="http://schemas.openxmlformats.org/officeDocument/2006/relationships/hyperlink" Target="https://www.caixa.gov.br/Downloads/sinapi-cadernos-tecnicos/SINAPI-CT-DRENOS.pdf" TargetMode="External"/><Relationship Id="rId6640" Type="http://schemas.openxmlformats.org/officeDocument/2006/relationships/hyperlink" Target="https://www.caixa.gov.br/Downloads/sinapi-cadernos-tecnicos/SINAPI-CT-INSTALACOES-PARA-CANTEIROS-DE-OBRAS.pdf" TargetMode="External"/><Relationship Id="rId4191" Type="http://schemas.openxmlformats.org/officeDocument/2006/relationships/hyperlink" Target="https://www.caixa.gov.br/Downloads/sinapi-cadernos-tecnicos/SINAPI-CT-GESSO.pdf" TargetMode="External"/><Relationship Id="rId5242" Type="http://schemas.openxmlformats.org/officeDocument/2006/relationships/hyperlink" Target="https://www.caixa.gov.br/Downloads/sinapi-cadernos-tecnicos/SINAPI-CT-INSTALACOES-HIDRAULICAS-EM-PEX.pdf" TargetMode="External"/><Relationship Id="rId77" Type="http://schemas.openxmlformats.org/officeDocument/2006/relationships/hyperlink" Target="https://www.caixa.gov.br/Downloads/sinapi-cadernos-tecnicos/SINAPI-CT-ALVENARIA-DE-VEDACAO.pdf" TargetMode="External"/><Relationship Id="rId8465" Type="http://schemas.openxmlformats.org/officeDocument/2006/relationships/hyperlink" Target="https://www.caixa.gov.br/Downloads/sinapi-cadernos-tecnicos/SINAPI-CT-RASGOS-E-FIXACOES.pdf" TargetMode="External"/><Relationship Id="rId9516" Type="http://schemas.openxmlformats.org/officeDocument/2006/relationships/hyperlink" Target="https://www.caixa.gov.br/Downloads/sinapi-cadernos-tecnicos/SINAPI-CT-TUBULOES.pdf" TargetMode="External"/><Relationship Id="rId1852" Type="http://schemas.openxmlformats.org/officeDocument/2006/relationships/hyperlink" Target="https://www.caixa.gov.br/Downloads/sinapi-cadernos-tecnicos/SINAPI-CT-DEMOLICOES-E-REMOCOES.pdf" TargetMode="External"/><Relationship Id="rId2903" Type="http://schemas.openxmlformats.org/officeDocument/2006/relationships/hyperlink" Target="https://www.caixa.gov.br/Downloads/sinapi-cadernos-tecnicos/SINAPI-CT-ELETROCALHAS.pdf" TargetMode="External"/><Relationship Id="rId7067" Type="http://schemas.openxmlformats.org/officeDocument/2006/relationships/hyperlink" Target="https://www.caixa.gov.br/Downloads/sinapi-metodologia/Livro_SINAPI_Calculos_Parametros.pdf" TargetMode="External"/><Relationship Id="rId8118" Type="http://schemas.openxmlformats.org/officeDocument/2006/relationships/hyperlink" Target="https://www.caixa.gov.br/Downloads/sinapi-cadernos-tecnicos/SINAPI-CT-POSTES-DE-CONCRETO-E-METALICOS.pdf" TargetMode="External"/><Relationship Id="rId1505" Type="http://schemas.openxmlformats.org/officeDocument/2006/relationships/hyperlink" Target="https://www.caixa.gov.br/Downloads/sinapi-cadernos-tecnicos/SINAPI-CT-CUSTOS-HORARIOS-PRODUTIVO-E-IMPRODUTIVO-DOS-EQUIPAMENTOS.pdf" TargetMode="External"/><Relationship Id="rId3677" Type="http://schemas.openxmlformats.org/officeDocument/2006/relationships/hyperlink" Target="https://www.caixa.gov.br/Downloads/sinapi-cadernos-tecnicos/SINAPI-CT-ESTRUTURA-E-TRAMA-PARA-COBERTURA.pdf" TargetMode="External"/><Relationship Id="rId4728" Type="http://schemas.openxmlformats.org/officeDocument/2006/relationships/hyperlink" Target="https://www.caixa.gov.br/Downloads/sinapi-cadernos-tecnicos/SINAPI-CT-INSTALACOES-ELETRICAS-REDE-DE-DISTRIBUICAO.pdf" TargetMode="External"/><Relationship Id="rId598" Type="http://schemas.openxmlformats.org/officeDocument/2006/relationships/hyperlink" Target="https://www.caixa.gov.br/Downloads/sinapi-cadernos-tecnicos/SINAPI-CT-ASSENTAMENTO-DE-TUBOS-DE-PVC-E-METALICOS-EM-REDES-DE-AGUA.pdf" TargetMode="External"/><Relationship Id="rId2279" Type="http://schemas.openxmlformats.org/officeDocument/2006/relationships/hyperlink" Target="https://www.caixa.gov.br/Downloads/sinapi-cadernos-tecnicos/SINAPI-CT-DEPRECIACAO-JUROS-IMPOSTOS-E-SEGUROS-MANUTENCAO-E-MATERIAIS-NA-OPERACAO-DOS-EQUIPAMENTOS.pdf" TargetMode="External"/><Relationship Id="rId6150" Type="http://schemas.openxmlformats.org/officeDocument/2006/relationships/hyperlink" Target="https://www.caixa.gov.br/Downloads/sinapi-cadernos-tecnicos/SINAPI-CT-INSTALACOES-DE-GAS-E-INCENDIO-EM-ACO-E-FERRO-GALVANIZADO.pdf" TargetMode="External"/><Relationship Id="rId7201" Type="http://schemas.openxmlformats.org/officeDocument/2006/relationships/hyperlink" Target="https://www.caixa.gov.br/Downloads/sinapi-cadernos-tecnicos/SINAPI-CT-LOUCAS-E-METAIS.pdf" TargetMode="External"/><Relationship Id="rId2760" Type="http://schemas.openxmlformats.org/officeDocument/2006/relationships/hyperlink" Target="https://www.caixa.gov.br/Downloads/sinapi-cadernos-tecnicos/SINAPI-CT-DRENOS.pdf" TargetMode="External"/><Relationship Id="rId3811" Type="http://schemas.openxmlformats.org/officeDocument/2006/relationships/hyperlink" Target="https://www.caixa.gov.br/Downloads/sinapi-cadernos-tecnicos/SINAPI-CT-ESTRUTURAS-DE-MADEIRA.pdf" TargetMode="External"/><Relationship Id="rId9373" Type="http://schemas.openxmlformats.org/officeDocument/2006/relationships/hyperlink" Target="https://www.caixa.gov.br/Downloads/sinapi-cadernos-tecnicos/SINAPI-CT-TRANSPORTE-CARGA-E-DESCARGA-DE-MATERIAIS.pdf" TargetMode="External"/><Relationship Id="rId732" Type="http://schemas.openxmlformats.org/officeDocument/2006/relationships/hyperlink" Target="https://www.caixa.gov.br/Downloads/sinapi-cadernos-tecnicos/SINAPI-CT-ATERRO-E-REATERRO-DE-VALAS.pdf" TargetMode="External"/><Relationship Id="rId1362" Type="http://schemas.openxmlformats.org/officeDocument/2006/relationships/hyperlink" Target="https://www.caixa.gov.br/Downloads/sinapi-cadernos-tecnicos/SINAPI-CT-CONCRETO-PROTENDIDO.pdf" TargetMode="External"/><Relationship Id="rId2413" Type="http://schemas.openxmlformats.org/officeDocument/2006/relationships/hyperlink" Target="https://www.caixa.gov.br/Downloads/sinapi-cadernos-tecnicos/SINAPI-CT-DEPRECIACAO-JUROS-IMPOSTOS-E-SEGUROS-MANUTENCAO-E-MATERIAIS-NA-OPERACAO-DOS-EQUIPAMENTOS.pdf" TargetMode="External"/><Relationship Id="rId9026" Type="http://schemas.openxmlformats.org/officeDocument/2006/relationships/hyperlink" Target="https://www.caixa.gov.br/Downloads/sinapi-cadernos-tecnicos/SINAPI-CT-SUPRESSAO-VEGETAL.pdf" TargetMode="External"/><Relationship Id="rId1015" Type="http://schemas.openxmlformats.org/officeDocument/2006/relationships/hyperlink" Target="https://www.caixa.gov.br/Downloads/sinapi-cadernos-tecnicos/SINAPI-CT-BOCAS-PARA-BUEIROS.pdf" TargetMode="External"/><Relationship Id="rId4585" Type="http://schemas.openxmlformats.org/officeDocument/2006/relationships/hyperlink" Target="https://www.caixa.gov.br/Downloads/sinapi-cadernos-tecnicos/SINAPI-CT-INSTALACOES-ELETRICAS-ELETRODUTOS-CONEXOES-E-CONDULETES-APARENTES.pdf" TargetMode="External"/><Relationship Id="rId5983" Type="http://schemas.openxmlformats.org/officeDocument/2006/relationships/hyperlink" Target="https://www.caixa.gov.br/Downloads/sinapi-cadernos-tecnicos/SINAPI-CT-INSTALACOES-DE-GAS-E-INCENDIO-EM-ACO-E-FERRO-GALVANIZADO.pdf" TargetMode="External"/><Relationship Id="rId3187" Type="http://schemas.openxmlformats.org/officeDocument/2006/relationships/hyperlink" Target="https://www.caixa.gov.br/Downloads/sinapi-cadernos-tecnicos/SINAPI-CT-ESCAVACAO-HORIZONTAL.pdf" TargetMode="External"/><Relationship Id="rId4238" Type="http://schemas.openxmlformats.org/officeDocument/2006/relationships/hyperlink" Target="https://www.caixa.gov.br/Downloads/sinapi-cadernos-tecnicos/SINAPI-CT-GUARDA-CORPO-CORRIMAO-E-GRADE-PARA-ESQUADRIAS.pdf" TargetMode="External"/><Relationship Id="rId5636" Type="http://schemas.openxmlformats.org/officeDocument/2006/relationships/hyperlink" Target="https://www.caixa.gov.br/Downloads/sinapi-cadernos-tecnicos/SINAPI-CT-INSTALACOES-PREDIAIS-DE-AGUA-FRIA-EM-PVC.pdf" TargetMode="External"/><Relationship Id="rId8859" Type="http://schemas.openxmlformats.org/officeDocument/2006/relationships/hyperlink" Target="https://www.caixa.gov.br/Downloads/sinapi-cadernos-tecnicos/SINAPI-CT-SINALIZACAO-HORIZONTAL-VIARIA.pdf" TargetMode="External"/><Relationship Id="rId2270" Type="http://schemas.openxmlformats.org/officeDocument/2006/relationships/hyperlink" Target="https://www.caixa.gov.br/Downloads/sinapi-cadernos-tecnicos/SINAPI-CT-DEPRECIACAO-JUROS-IMPOSTOS-E-SEGUROS-MANUTENCAO-E-MATERIAIS-NA-OPERACAO-DOS-EQUIPAMENTOS.pdf" TargetMode="External"/><Relationship Id="rId3321" Type="http://schemas.openxmlformats.org/officeDocument/2006/relationships/hyperlink" Target="https://www.caixa.gov.br/Downloads/sinapi-cadernos-tecnicos/SINAPI-CT-ESCAVACAO-DE-VALAS.pdf" TargetMode="External"/><Relationship Id="rId6891" Type="http://schemas.openxmlformats.org/officeDocument/2006/relationships/hyperlink" Target="https://www.caixa.gov.br/Downloads/sinapi-metodologia/Livro_SINAPI_Calculos_Parametros.pdf" TargetMode="External"/><Relationship Id="rId7942" Type="http://schemas.openxmlformats.org/officeDocument/2006/relationships/hyperlink" Target="https://www.caixa.gov.br/Downloads/sinapi-cadernos-tecnicos/SINAPI-CT-PINTURA-EM-SUPERFICIES-METALICAS.pdf" TargetMode="External"/><Relationship Id="rId242" Type="http://schemas.openxmlformats.org/officeDocument/2006/relationships/hyperlink" Target="https://www.caixa.gov.br/Downloads/sinapi-cadernos-tecnicos/SINAPI-CT-ARGAMASSAS.pdf" TargetMode="External"/><Relationship Id="rId5493" Type="http://schemas.openxmlformats.org/officeDocument/2006/relationships/hyperlink" Target="https://www.caixa.gov.br/Downloads/sinapi-cadernos-tecnicos/SINAPI-CT-INSTALACOES-PREDIAIS-DE-AGUA-FRIA-EM-PVC.pdf" TargetMode="External"/><Relationship Id="rId6544" Type="http://schemas.openxmlformats.org/officeDocument/2006/relationships/hyperlink" Target="https://www.caixa.gov.br/Downloads/sinapi-cadernos-tecnicos/SINAPI-CT-INSTALACOES-EM-COBRE.pdf" TargetMode="External"/><Relationship Id="rId4095" Type="http://schemas.openxmlformats.org/officeDocument/2006/relationships/hyperlink" Target="https://www.caixa.gov.br/Downloads/sinapi-cadernos-tecnicos/SINAPI-CT-FORMAS-PARA-ESTRUTURAS-DE-CONCRETO-ARMADO.pdf" TargetMode="External"/><Relationship Id="rId5146" Type="http://schemas.openxmlformats.org/officeDocument/2006/relationships/hyperlink" Target="https://www.caixa.gov.br/Downloads/sinapi-cadernos-tecnicos/SINAPI-CT-INSTALACOES-HIDRAULICAS-EM-PEX.pdf" TargetMode="External"/><Relationship Id="rId8369" Type="http://schemas.openxmlformats.org/officeDocument/2006/relationships/hyperlink" Target="https://www.caixa.gov.br/Downloads/sinapi-cadernos-tecnicos/SINAPI-CT-RADIER-PISO-DE-CONCRETO-E-LAJE-SOBRE-SOLO.pdf" TargetMode="External"/><Relationship Id="rId9767" Type="http://schemas.openxmlformats.org/officeDocument/2006/relationships/hyperlink" Target="https://www.caixa.gov.br/Downloads/sinapi-cadernos-tecnicos/SINAPI-CT-VALVULAS-PARA-REDES-DE-SANEAMENTO.pdf" TargetMode="External"/><Relationship Id="rId1756" Type="http://schemas.openxmlformats.org/officeDocument/2006/relationships/hyperlink" Target="https://www.caixa.gov.br/Downloads/sinapi-cadernos-tecnicos/SINAPI-CT-CUSTOS-HORARIOS-PRODUTIVO-E-IMPRODUTIVO-DOS-EQUIPAMENTOS.pdf" TargetMode="External"/><Relationship Id="rId2807" Type="http://schemas.openxmlformats.org/officeDocument/2006/relationships/hyperlink" Target="https://www.caixa.gov.br/Downloads/sinapi-cadernos-tecnicos/SINAPI-CT-DUTOS-PARA-AR-CONDICIONADO.pdf" TargetMode="External"/><Relationship Id="rId1409" Type="http://schemas.openxmlformats.org/officeDocument/2006/relationships/hyperlink" Target="https://www.caixa.gov.br/Downloads/sinapi-cadernos-tecnicos/SINAPI-CT-CONTRAPISO.pdf" TargetMode="External"/><Relationship Id="rId4979" Type="http://schemas.openxmlformats.org/officeDocument/2006/relationships/hyperlink" Target="https://www.caixa.gov.br/Downloads/sinapi-cadernos-tecnicos/SINAPI-CT-INSTALACOES-HIDRAULICAS-RESERVACAO-E-BOMBAS-DE-RECALQUE.pdf" TargetMode="External"/><Relationship Id="rId8850" Type="http://schemas.openxmlformats.org/officeDocument/2006/relationships/hyperlink" Target="https://www.caixa.gov.br/Downloads/sinapi-cadernos-tecnicos/SINAPI-CT-SINALIZACAO-HORIZONTAL-VIARIA.pdf" TargetMode="External"/><Relationship Id="rId7452" Type="http://schemas.openxmlformats.org/officeDocument/2006/relationships/hyperlink" Target="https://www.caixa.gov.br/Downloads/sinapi-cadernos-tecnicos/SINAPI-CT-MOBILIARIO-URBANO.pdf" TargetMode="External"/><Relationship Id="rId8503" Type="http://schemas.openxmlformats.org/officeDocument/2006/relationships/hyperlink" Target="https://www.caixa.gov.br/Downloads/sinapi-cadernos-tecnicos/SINAPI-CT-RECOMPOSICAO-DE-PAVIMENTOS.pdf" TargetMode="External"/><Relationship Id="rId6054" Type="http://schemas.openxmlformats.org/officeDocument/2006/relationships/hyperlink" Target="https://www.caixa.gov.br/Downloads/sinapi-cadernos-tecnicos/SINAPI-CT-INSTALACOES-DE-GAS-E-INCENDIO-EM-ACO-E-FERRO-GALVANIZADO.pdf" TargetMode="External"/><Relationship Id="rId7105" Type="http://schemas.openxmlformats.org/officeDocument/2006/relationships/hyperlink" Target="https://www.caixa.gov.br/Downloads/sinapi-metodologia/Livro_SINAPI_Calculos_Parametros.pdf" TargetMode="External"/><Relationship Id="rId983" Type="http://schemas.openxmlformats.org/officeDocument/2006/relationships/hyperlink" Target="https://www.caixa.gov.br/Downloads/sinapi-cadernos-tecnicos/SINAPI-CT-ATERROS-BASES-SUB-BASES-E-IMPRIMACOES.pdf" TargetMode="External"/><Relationship Id="rId2664" Type="http://schemas.openxmlformats.org/officeDocument/2006/relationships/hyperlink" Target="https://www.caixa.gov.br/Downloads/sinapi-cadernos-tecnicos/SINAPI-CT-DEPRECIACAO-JUROS-IMPOSTOS-E-SEGUROS-MANUTENCAO-E-MATERIAIS-NA-OPERACAO-DOS-EQUIPAMENTOS.pdf" TargetMode="External"/><Relationship Id="rId9277" Type="http://schemas.openxmlformats.org/officeDocument/2006/relationships/hyperlink" Target="https://www.caixa.gov.br/Downloads/sinapi-cadernos-tecnicos/SINAPI-CT-TRANSPORTE-DE-MATERIAIS-DENTRO-DO-CANTEIRO-DE-OBRAS.pdf" TargetMode="External"/><Relationship Id="rId636" Type="http://schemas.openxmlformats.org/officeDocument/2006/relationships/hyperlink" Target="https://www.caixa.gov.br/Downloads/sinapi-cadernos-tecnicos/SINAPI-CT-ASSENTAMENTO-DE-TUBOS-DE-ESGOTO-OU-DRENAGEM-PLUVIAL-EM-CONCRETO.pdf" TargetMode="External"/><Relationship Id="rId1266" Type="http://schemas.openxmlformats.org/officeDocument/2006/relationships/hyperlink" Target="https://www.caixa.gov.br/Downloads/sinapi-cadernos-tecnicos/SINAPI-CT-CHAPISCO.pdf" TargetMode="External"/><Relationship Id="rId2317" Type="http://schemas.openxmlformats.org/officeDocument/2006/relationships/hyperlink" Target="https://www.caixa.gov.br/Downloads/sinapi-cadernos-tecnicos/SINAPI-CT-DEPRECIACAO-JUROS-IMPOSTOS-E-SEGUROS-MANUTENCAO-E-MATERIAIS-NA-OPERACAO-DOS-EQUIPAMENTOS.pdf" TargetMode="External"/><Relationship Id="rId3715" Type="http://schemas.openxmlformats.org/officeDocument/2006/relationships/hyperlink" Target="https://www.caixa.gov.br/Downloads/sinapi-cadernos-tecnicos/SINAPI-CT-ESTRUTURA-E-TRAMA-PARA-COBERTURA.pdf" TargetMode="External"/><Relationship Id="rId5887" Type="http://schemas.openxmlformats.org/officeDocument/2006/relationships/hyperlink" Target="https://www.caixa.gov.br/Downloads/sinapi-cadernos-tecnicos/SINAPI-CT-INSTALACOES-PREDIAIS-DE-AGUAS-PLUVIAIS-TUBOS-CONEXOES-CAIXAS-E-RALOS.pdf" TargetMode="External"/><Relationship Id="rId6938" Type="http://schemas.openxmlformats.org/officeDocument/2006/relationships/hyperlink" Target="https://www.caixa.gov.br/Downloads/sinapi-metodologia/Livro_SINAPI_Calculos_Parametros.pdf" TargetMode="External"/><Relationship Id="rId4489" Type="http://schemas.openxmlformats.org/officeDocument/2006/relationships/hyperlink" Target="https://www.caixa.gov.br/Downloads/sinapi-cadernos-tecnicos/SINAPI-CT-INSTALACOES-ELETRICAS-ELETRODUTOS-EMBUTIDOS-CABOS-CAIXAS-TOMADAS-E-INTERRUPTORES.pdf" TargetMode="External"/><Relationship Id="rId8360" Type="http://schemas.openxmlformats.org/officeDocument/2006/relationships/hyperlink" Target="https://www.caixa.gov.br/Downloads/sinapi-cadernos-tecnicos/SINAPI-CT-QUADRAS-E-SEUS-EQUIPAMENTOS.pdf" TargetMode="External"/><Relationship Id="rId9411" Type="http://schemas.openxmlformats.org/officeDocument/2006/relationships/hyperlink" Target="https://www.caixa.gov.br/Downloads/sinapi-cadernos-tecnicos/SINAPI-CT-TRANSPORTE-CARGA-E-DESCARGA-DE-MATERIAIS.pdf" TargetMode="External"/><Relationship Id="rId1400" Type="http://schemas.openxmlformats.org/officeDocument/2006/relationships/hyperlink" Target="https://www.caixa.gov.br/Downloads/sinapi-cadernos-tecnicos/SINAPI-CT-CONTRAPISO.pdf" TargetMode="External"/><Relationship Id="rId4970" Type="http://schemas.openxmlformats.org/officeDocument/2006/relationships/hyperlink" Target="https://www.caixa.gov.br/Downloads/sinapi-cadernos-tecnicos/SINAPI-CT-INSTALACOES-HIDRAULICAS-RESERVACAO-E-BOMBAS-DE-RECALQUE.pdf" TargetMode="External"/><Relationship Id="rId8013" Type="http://schemas.openxmlformats.org/officeDocument/2006/relationships/hyperlink" Target="https://www.caixa.gov.br/Downloads/sinapi-cadernos-tecnicos/SINAPI-CT-PISOS.pdf" TargetMode="External"/><Relationship Id="rId3572" Type="http://schemas.openxmlformats.org/officeDocument/2006/relationships/hyperlink" Target="https://www.caixa.gov.br/Downloads/sinapi-cadernos-tecnicos/SINAPI-CT-ESQUADRIAS-PORTAS.pdf" TargetMode="External"/><Relationship Id="rId4623" Type="http://schemas.openxmlformats.org/officeDocument/2006/relationships/hyperlink" Target="https://www.caixa.gov.br/Downloads/sinapi-cadernos-tecnicos/SINAPI-CT-INSTALACOES-ELETRICAS-ELETRODUTOS-CONEXOES-E-CONDULETES-APARENTES.pdf" TargetMode="External"/><Relationship Id="rId493" Type="http://schemas.openxmlformats.org/officeDocument/2006/relationships/hyperlink" Target="https://www.caixa.gov.br/Downloads/sinapi-cadernos-tecnicos/SINAPI-CT-ASSENTAMENTO-DE-TUBOS-DE-PVC-E-METALICOS-EM-REDES-DE-AGUA.pdf" TargetMode="External"/><Relationship Id="rId2174" Type="http://schemas.openxmlformats.org/officeDocument/2006/relationships/hyperlink" Target="https://www.caixa.gov.br/Downloads/sinapi-cadernos-tecnicos/SINAPI-CT-DEPRECIACAO-JUROS-IMPOSTOS-E-SEGUROS-MANUTENCAO-E-MATERIAIS-NA-OPERACAO-DOS-EQUIPAMENTOS.pdf" TargetMode="External"/><Relationship Id="rId3225" Type="http://schemas.openxmlformats.org/officeDocument/2006/relationships/hyperlink" Target="https://www.caixa.gov.br/Downloads/sinapi-cadernos-tecnicos/SINAPI-CT-ESCAVACAO-VERTICAL-A-CEU-ABERTO.pdf" TargetMode="External"/><Relationship Id="rId6795" Type="http://schemas.openxmlformats.org/officeDocument/2006/relationships/hyperlink" Target="https://www.caixa.gov.br/Downloads/sinapi-metodologia/Livro_SINAPI_Calculos_Parametros.pdf" TargetMode="External"/><Relationship Id="rId146" Type="http://schemas.openxmlformats.org/officeDocument/2006/relationships/hyperlink" Target="https://www.caixa.gov.br/Downloads/sinapi-cadernos-tecnicos/SINAPI-CT-ARGAMASSAS.pdf" TargetMode="External"/><Relationship Id="rId5397" Type="http://schemas.openxmlformats.org/officeDocument/2006/relationships/hyperlink" Target="https://www.caixa.gov.br/Downloads/sinapi-cadernos-tecnicos/SINAPI-CT-INSTALACOES-PREDIAIS-DE-ESGOTO-TUBOS-E-CONEXOES.pdf" TargetMode="External"/><Relationship Id="rId6448" Type="http://schemas.openxmlformats.org/officeDocument/2006/relationships/hyperlink" Target="https://www.caixa.gov.br/Downloads/sinapi-cadernos-tecnicos/SINAPI-CT-INSTALACOES-EM-COBRE.pdf" TargetMode="External"/><Relationship Id="rId7846" Type="http://schemas.openxmlformats.org/officeDocument/2006/relationships/hyperlink" Target="https://www.caixa.gov.br/Downloads/sinapi-cadernos-tecnicos/SINAPI-CT-PINTURA-EXTERNA.pdf" TargetMode="External"/><Relationship Id="rId4480" Type="http://schemas.openxmlformats.org/officeDocument/2006/relationships/hyperlink" Target="https://www.caixa.gov.br/Downloads/sinapi-cadernos-tecnicos/SINAPI-CT-INSTALACOES-ELETRICAS-ELETRODUTOS-EMBUTIDOS-CABOS-CAIXAS-TOMADAS-E-INTERRUPTORES.pdf" TargetMode="External"/><Relationship Id="rId5531" Type="http://schemas.openxmlformats.org/officeDocument/2006/relationships/hyperlink" Target="https://www.caixa.gov.br/Downloads/sinapi-cadernos-tecnicos/SINAPI-CT-INSTALACOES-PREDIAIS-DE-AGUA-FRIA-EM-PVC.pdf" TargetMode="External"/><Relationship Id="rId3082" Type="http://schemas.openxmlformats.org/officeDocument/2006/relationships/hyperlink" Target="https://www.caixa.gov.br/Downloads/sinapi-cadernos-tecnicos/SINAPI-CT-ESCADAS.pdf" TargetMode="External"/><Relationship Id="rId4133" Type="http://schemas.openxmlformats.org/officeDocument/2006/relationships/hyperlink" Target="https://www.caixa.gov.br/Downloads/sinapi-cadernos-tecnicos/SINAPI-CT-GABIOES-EXECUCAO-DE-MURO-E-PROTECAO-SUPERFICIAL.pdf" TargetMode="External"/><Relationship Id="rId8754" Type="http://schemas.openxmlformats.org/officeDocument/2006/relationships/hyperlink" Target="https://www.caixa.gov.br/Downloads/sinapi-cadernos-tecnicos/SINAPI-CT-REDES-DE-AGUA-E-ESGOTO-EM-PEAD-LISO-(TUBOS-E-CONEXOES).pdf" TargetMode="External"/><Relationship Id="rId19" Type="http://schemas.openxmlformats.org/officeDocument/2006/relationships/hyperlink" Target="https://www.caixa.gov.br/Downloads/sinapi-cadernos-tecnicos/SINAPI-CT-ALVENARIA-ESTRUTURAL-BLOCOS-DE-CONCRETO.pdf" TargetMode="External"/><Relationship Id="rId7356" Type="http://schemas.openxmlformats.org/officeDocument/2006/relationships/hyperlink" Target="https://www.caixa.gov.br/Downloads/sinapi-cadernos-tecnicos/SINAPI-CT-MASSA-UNICA-EXTERNA.pdf" TargetMode="External"/><Relationship Id="rId8407" Type="http://schemas.openxmlformats.org/officeDocument/2006/relationships/hyperlink" Target="https://www.caixa.gov.br/Downloads/sinapi-cadernos-tecnicos/SINAPI-CT-RADIER-PISO-DE-CONCRETO-E-LAJE-SOBRE-SOLO.pdf" TargetMode="External"/><Relationship Id="rId7009" Type="http://schemas.openxmlformats.org/officeDocument/2006/relationships/hyperlink" Target="https://www.caixa.gov.br/Downloads/sinapi-metodologia/Livro_SINAPI_Calculos_Parametros.pdf" TargetMode="External"/><Relationship Id="rId3966" Type="http://schemas.openxmlformats.org/officeDocument/2006/relationships/hyperlink" Target="https://www.caixa.gov.br/Downloads/sinapi-cadernos-tecnicos/SINAPI-CT-FOSSAS-E-SUMIDOUROS.pdf" TargetMode="External"/><Relationship Id="rId3" Type="http://schemas.openxmlformats.org/officeDocument/2006/relationships/hyperlink" Target="https://www.caixa.gov.br/Downloads/sinapi-cadernos-tecnicos/SINAPI-CT-ACESSIBILIDADE.pdf" TargetMode="External"/><Relationship Id="rId887" Type="http://schemas.openxmlformats.org/officeDocument/2006/relationships/hyperlink" Target="https://www.caixa.gov.br/Downloads/sinapi-cadernos-tecnicos/SINAPI-CT-ATERROS-BASES-SUB-BASES-E-IMPRIMACOES.pdf" TargetMode="External"/><Relationship Id="rId2568" Type="http://schemas.openxmlformats.org/officeDocument/2006/relationships/hyperlink" Target="https://www.caixa.gov.br/Downloads/sinapi-cadernos-tecnicos/SINAPI-CT-DEPRECIACAO-JUROS-IMPOSTOS-E-SEGUROS-MANUTENCAO-E-MATERIAIS-NA-OPERACAO-DOS-EQUIPAMENTOS.pdf" TargetMode="External"/><Relationship Id="rId3619" Type="http://schemas.openxmlformats.org/officeDocument/2006/relationships/hyperlink" Target="https://www.caixa.gov.br/Downloads/sinapi-cadernos-tecnicos/SINAPI-CT-ESTRUTURA-E-TRAMA-PARA-COBERTURA.pdf" TargetMode="External"/><Relationship Id="rId5041" Type="http://schemas.openxmlformats.org/officeDocument/2006/relationships/hyperlink" Target="https://www.caixa.gov.br/Downloads/sinapi-cadernos-tecnicos/SINAPI-CT-INSTALACOES-HIDRAULICAS-RESERVACAO-E-BOMBAS-DE-RECALQUE.pdf" TargetMode="External"/><Relationship Id="rId9662" Type="http://schemas.openxmlformats.org/officeDocument/2006/relationships/hyperlink" Target="https://www.caixa.gov.br/Downloads/sinapi-cadernos-tecnicos/SINAPI-CT-VALVULAS-E-REGISTROS-PARA-SISTEMAS-PREDIAIS.pdf" TargetMode="External"/><Relationship Id="rId1651" Type="http://schemas.openxmlformats.org/officeDocument/2006/relationships/hyperlink" Target="https://www.caixa.gov.br/Downloads/sinapi-cadernos-tecnicos/SINAPI-CT-CUSTOS-HORARIOS-PRODUTIVO-E-IMPRODUTIVO-DOS-EQUIPAMENTOS.pdf" TargetMode="External"/><Relationship Id="rId2702" Type="http://schemas.openxmlformats.org/officeDocument/2006/relationships/hyperlink" Target="https://www.caixa.gov.br/Downloads/sinapi-cadernos-tecnicos/SINAPI-CT-DEPRECIACAO-JUROS-IMPOSTOS-E-SEGUROS-MANUTENCAO-E-MATERIAIS-NA-OPERACAO-DOS-EQUIPAMENTOS.pdf" TargetMode="External"/><Relationship Id="rId8264" Type="http://schemas.openxmlformats.org/officeDocument/2006/relationships/hyperlink" Target="https://www.caixa.gov.br/Downloads/sinapi-cadernos-tecnicos/SINAPI-CT-POCOS-DE-VISITA-E-CAIXAS-PARA-BOCAS-DE-LOBO.pdf" TargetMode="External"/><Relationship Id="rId9315" Type="http://schemas.openxmlformats.org/officeDocument/2006/relationships/hyperlink" Target="https://www.caixa.gov.br/Downloads/sinapi-cadernos-tecnicos/SINAPI-CT-TRANSPORTE-CARGA-E-DESCARGA-DE-MATERIAIS.pdf" TargetMode="External"/><Relationship Id="rId1304" Type="http://schemas.openxmlformats.org/officeDocument/2006/relationships/hyperlink" Target="https://www.caixa.gov.br/Downloads/sinapi-cadernos-tecnicos/SINAPI-CT-CONCRETAGEM-PARA-ESTRUTURAS-DE-CONCRETO-ARMADO.pdf" TargetMode="External"/><Relationship Id="rId4874" Type="http://schemas.openxmlformats.org/officeDocument/2006/relationships/hyperlink" Target="https://www.caixa.gov.br/Downloads/sinapi-cadernos-tecnicos/SINAPI-CT-INSTALACOES-HIDRAULICAS-RESERVACAO-E-BOMBAS-DE-RECALQUE.pdf" TargetMode="External"/><Relationship Id="rId3476" Type="http://schemas.openxmlformats.org/officeDocument/2006/relationships/hyperlink" Target="https://www.caixa.gov.br/Downloads/sinapi-cadernos-tecnicos/SINAPI-CT-ESQUADRIAS-PORTAS.pdf" TargetMode="External"/><Relationship Id="rId4527" Type="http://schemas.openxmlformats.org/officeDocument/2006/relationships/hyperlink" Target="https://www.caixa.gov.br/Downloads/sinapi-cadernos-tecnicos/SINAPI-CT-INSTALACOES-ELETRICAS-ELETRODUTOS-EMBUTIDOS-CABOS-CAIXAS-TOMADAS-E-INTERRUPTORES.pdf" TargetMode="External"/><Relationship Id="rId5925" Type="http://schemas.openxmlformats.org/officeDocument/2006/relationships/hyperlink" Target="https://www.caixa.gov.br/Downloads/sinapi-cadernos-tecnicos/SINAPI-CT-INSTALACOES-DE-DIVISORIAS-DIVERSAS.pdf" TargetMode="External"/><Relationship Id="rId10" Type="http://schemas.openxmlformats.org/officeDocument/2006/relationships/hyperlink" Target="https://www.caixa.gov.br/Downloads/sinapi-cadernos-tecnicos/SINAPI-CT-ALVENARIA-ESTRUTURAL-BLOCOS-CERAMICOS.pdf" TargetMode="External"/><Relationship Id="rId397" Type="http://schemas.openxmlformats.org/officeDocument/2006/relationships/hyperlink" Target="https://www.caixa.gov.br/Downloads/sinapi-cadernos-tecnicos/SINAPI-CT-ASSENTAMENTO-DE-TUBOS-DE-ESGOTO-EM-PVC-E-PEAD.pdf" TargetMode="External"/><Relationship Id="rId2078" Type="http://schemas.openxmlformats.org/officeDocument/2006/relationships/hyperlink" Target="https://www.caixa.gov.br/Downloads/sinapi-cadernos-tecnicos/SINAPI-CT-DEPRECIACAO-JUROS-IMPOSTOS-E-SEGUROS-MANUTENCAO-E-MATERIAIS-NA-OPERACAO-DOS-EQUIPAMENTOS.pdf" TargetMode="External"/><Relationship Id="rId3129" Type="http://schemas.openxmlformats.org/officeDocument/2006/relationships/hyperlink" Target="https://www.caixa.gov.br/Downloads/sinapi-cadernos-tecnicos/SINAPI-CT-ESCADAS.pdf" TargetMode="External"/><Relationship Id="rId7000" Type="http://schemas.openxmlformats.org/officeDocument/2006/relationships/hyperlink" Target="https://www.caixa.gov.br/Downloads/sinapi-metodologia/Livro_SINAPI_Calculos_Parametros.pdf" TargetMode="External"/><Relationship Id="rId6699" Type="http://schemas.openxmlformats.org/officeDocument/2006/relationships/hyperlink" Target="https://www.caixa.gov.br/Downloads/sinapi-cadernos-tecnicos/SINAPI-CT-LASTRO.pdf" TargetMode="External"/><Relationship Id="rId9172" Type="http://schemas.openxmlformats.org/officeDocument/2006/relationships/hyperlink" Target="https://www.caixa.gov.br/Downloads/sinapi-cadernos-tecnicos/SINAPI-CT-TRANSPORTE-FLUVIAL-CARGA-E-DESCARGA.pdf" TargetMode="External"/><Relationship Id="rId3610" Type="http://schemas.openxmlformats.org/officeDocument/2006/relationships/hyperlink" Target="https://www.caixa.gov.br/Downloads/sinapi-cadernos-tecnicos/SINAPI-CT-ESTACAS-RAIZ.pdf" TargetMode="External"/><Relationship Id="rId531" Type="http://schemas.openxmlformats.org/officeDocument/2006/relationships/hyperlink" Target="https://www.caixa.gov.br/Downloads/sinapi-cadernos-tecnicos/SINAPI-CT-ASSENTAMENTO-DE-TUBOS-DE-PVC-E-METALICOS-EM-REDES-DE-AGUA.pdf" TargetMode="External"/><Relationship Id="rId1161" Type="http://schemas.openxmlformats.org/officeDocument/2006/relationships/hyperlink" Target="https://www.caixa.gov.br/Downloads/sinapi-cadernos-tecnicos/SINAPI-CT-CAIXAS-DE-AGUA-PARA-EDIFICACOES.pdf" TargetMode="External"/><Relationship Id="rId2212" Type="http://schemas.openxmlformats.org/officeDocument/2006/relationships/hyperlink" Target="https://www.caixa.gov.br/Downloads/sinapi-cadernos-tecnicos/SINAPI-CT-DEPRECIACAO-JUROS-IMPOSTOS-E-SEGUROS-MANUTENCAO-E-MATERIAIS-NA-OPERACAO-DOS-EQUIPAMENTOS.pdf" TargetMode="External"/><Relationship Id="rId5782" Type="http://schemas.openxmlformats.org/officeDocument/2006/relationships/hyperlink" Target="https://www.caixa.gov.br/Downloads/sinapi-cadernos-tecnicos/SINAPI-CT-INSTALACOES-PREDIAIS-DE-AGUA-QUENTE-EM-CPVC.pdf" TargetMode="External"/><Relationship Id="rId6833" Type="http://schemas.openxmlformats.org/officeDocument/2006/relationships/hyperlink" Target="https://www.caixa.gov.br/Downloads/sinapi-metodologia/Livro_SINAPI_Calculos_Parametros.pdf" TargetMode="External"/><Relationship Id="rId4384" Type="http://schemas.openxmlformats.org/officeDocument/2006/relationships/hyperlink" Target="https://www.caixa.gov.br/Downloads/sinapi-cadernos-tecnicos/SINAPI-CT-INSTALACOES-ELETRICAS-ELETRODUTOS-EMBUTIDOS-CABOS-CAIXAS-TOMADAS-E-INTERRUPTORES.pdf" TargetMode="External"/><Relationship Id="rId5435" Type="http://schemas.openxmlformats.org/officeDocument/2006/relationships/hyperlink" Target="https://www.caixa.gov.br/Downloads/sinapi-cadernos-tecnicos/SINAPI-CT-INSTALACOES-PREDIAIS-DE-ESGOTO-TUBOS-E-CONEXOES.pdf" TargetMode="External"/><Relationship Id="rId4037" Type="http://schemas.openxmlformats.org/officeDocument/2006/relationships/hyperlink" Target="https://www.caixa.gov.br/Downloads/sinapi-cadernos-tecnicos/SINAPI-CT-FORMAS-PARA-ESTRUTURAS-DE-CONCRETO-ARMADO.pdf" TargetMode="External"/><Relationship Id="rId8658" Type="http://schemas.openxmlformats.org/officeDocument/2006/relationships/hyperlink" Target="https://www.caixa.gov.br/Downloads/sinapi-cadernos-tecnicos/SINAPI-CT-REDES-DE-LOGICA-TELEFONIA-E-IMAGEM.pdf" TargetMode="External"/><Relationship Id="rId9709" Type="http://schemas.openxmlformats.org/officeDocument/2006/relationships/hyperlink" Target="https://www.caixa.gov.br/Downloads/sinapi-cadernos-tecnicos/SINAPI-CT-VALVULAS-E-REGISTROS-PARA-SISTEMAS-PREDIAIS.pdf" TargetMode="External"/><Relationship Id="rId3120" Type="http://schemas.openxmlformats.org/officeDocument/2006/relationships/hyperlink" Target="https://www.caixa.gov.br/Downloads/sinapi-cadernos-tecnicos/SINAPI-CT-ESCADAS.pdf" TargetMode="External"/><Relationship Id="rId6690" Type="http://schemas.openxmlformats.org/officeDocument/2006/relationships/hyperlink" Target="https://www.caixa.gov.br/Downloads/sinapi-cadernos-tecnicos/SINAPI-CT-LAJES-PRE-MOLDADAS.pdf" TargetMode="External"/><Relationship Id="rId7741" Type="http://schemas.openxmlformats.org/officeDocument/2006/relationships/hyperlink" Target="https://www.caixa.gov.br/Downloads/sinapi-cadernos-tecnicos/SINAPI-CT-PAVIMENTO-RIGIDO-DE-CONCRETO.pdf" TargetMode="External"/><Relationship Id="rId5292" Type="http://schemas.openxmlformats.org/officeDocument/2006/relationships/hyperlink" Target="https://www.caixa.gov.br/Downloads/sinapi-cadernos-tecnicos/SINAPI-CT-INSTALACOES-HIDRAULICAS-EM-PPR.pdf" TargetMode="External"/><Relationship Id="rId6343" Type="http://schemas.openxmlformats.org/officeDocument/2006/relationships/hyperlink" Target="https://www.caixa.gov.br/Downloads/sinapi-cadernos-tecnicos/SINAPI-CT-INSTALACOES-DE-AR-CONDICIONADO.pdf" TargetMode="External"/><Relationship Id="rId2953" Type="http://schemas.openxmlformats.org/officeDocument/2006/relationships/hyperlink" Target="https://www.caixa.gov.br/Downloads/sinapi-cadernos-tecnicos/SINAPI-CT-ENERGIA-SOLAR-PARA-EDIFICACOES.pdf" TargetMode="External"/><Relationship Id="rId9566" Type="http://schemas.openxmlformats.org/officeDocument/2006/relationships/hyperlink" Target="https://www.caixa.gov.br/Downloads/sinapi-cadernos-tecnicos/SINAPI-CT-VERGAS-CONTRAVERGAS-E-FIXACAO-DE-ALVENARIA.pdf" TargetMode="External"/><Relationship Id="rId925" Type="http://schemas.openxmlformats.org/officeDocument/2006/relationships/hyperlink" Target="https://www.caixa.gov.br/Downloads/sinapi-cadernos-tecnicos/SINAPI-CT-ATERROS-BASES-SUB-BASES-E-IMPRIMACOES.pdf" TargetMode="External"/><Relationship Id="rId1555" Type="http://schemas.openxmlformats.org/officeDocument/2006/relationships/hyperlink" Target="https://www.caixa.gov.br/Downloads/sinapi-cadernos-tecnicos/SINAPI-CT-CUSTOS-HORARIOS-PRODUTIVO-E-IMPRODUTIVO-DOS-EQUIPAMENTOS.pdf" TargetMode="External"/><Relationship Id="rId2606" Type="http://schemas.openxmlformats.org/officeDocument/2006/relationships/hyperlink" Target="https://www.caixa.gov.br/Downloads/sinapi-cadernos-tecnicos/SINAPI-CT-DEPRECIACAO-JUROS-IMPOSTOS-E-SEGUROS-MANUTENCAO-E-MATERIAIS-NA-OPERACAO-DOS-EQUIPAMENTOS.pdf" TargetMode="External"/><Relationship Id="rId8168" Type="http://schemas.openxmlformats.org/officeDocument/2006/relationships/hyperlink" Target="https://www.caixa.gov.br/Downloads/sinapi-cadernos-tecnicos/SINAPI-CT-POCOS-DE-VISITA-E-CAIXAS-PARA-BOCAS-DE-LOBO.pdf" TargetMode="External"/><Relationship Id="rId9219" Type="http://schemas.openxmlformats.org/officeDocument/2006/relationships/hyperlink" Target="https://www.caixa.gov.br/Downloads/sinapi-cadernos-tecnicos/SINAPI-CT-TRANSPORTE-DE-MATERIAIS-DENTRO-DO-CANTEIRO-DE-OBRAS.pdf" TargetMode="External"/><Relationship Id="rId1208" Type="http://schemas.openxmlformats.org/officeDocument/2006/relationships/hyperlink" Target="https://www.caixa.gov.br/Downloads/sinapi-cadernos-tecnicos/SINAPI-CT-CANALETAS-GRELHAS-E-CAIXAS-COM-GRELHA-PARA-DRENAGEM.pdf" TargetMode="External"/><Relationship Id="rId4778" Type="http://schemas.openxmlformats.org/officeDocument/2006/relationships/hyperlink" Target="https://www.caixa.gov.br/Downloads/sinapi-cadernos-tecnicos/SINAPI-CT-INSTALACOES-ELETRICAS-REDE-DE-DISTRIBUICAO.pdf" TargetMode="External"/><Relationship Id="rId5829" Type="http://schemas.openxmlformats.org/officeDocument/2006/relationships/hyperlink" Target="https://www.caixa.gov.br/Downloads/sinapi-cadernos-tecnicos/SINAPI-CT-INSTALACOES-PREDIAIS-DE-AGUAS-PLUVIAIS-TUBOS-CONEXOES-CAIXAS-E-RALOS.pdf" TargetMode="External"/><Relationship Id="rId7251" Type="http://schemas.openxmlformats.org/officeDocument/2006/relationships/hyperlink" Target="https://www.caixa.gov.br/Downloads/sinapi-cadernos-tecnicos/SINAPI-CT-LOUCAS-E-METAIS.pdf" TargetMode="External"/><Relationship Id="rId9700" Type="http://schemas.openxmlformats.org/officeDocument/2006/relationships/hyperlink" Target="https://www.caixa.gov.br/Downloads/sinapi-cadernos-tecnicos/SINAPI-CT-VALVULAS-E-REGISTROS-PARA-SISTEMAS-PREDIAIS.pdf" TargetMode="External"/><Relationship Id="rId8302" Type="http://schemas.openxmlformats.org/officeDocument/2006/relationships/hyperlink" Target="https://www.caixa.gov.br/Downloads/sinapi-cadernos-tecnicos/SINAPI-CT-POCOS-DE-VISITA-E-CAIXAS-PARA-BOCAS-DE-LOBO.pdf" TargetMode="External"/><Relationship Id="rId3861" Type="http://schemas.openxmlformats.org/officeDocument/2006/relationships/hyperlink" Target="https://www.caixa.gov.br/Downloads/sinapi-cadernos-tecnicos/SINAPI-CT-EXECUCAO-DE-TIRANTES.pdf" TargetMode="External"/><Relationship Id="rId4912" Type="http://schemas.openxmlformats.org/officeDocument/2006/relationships/hyperlink" Target="https://www.caixa.gov.br/Downloads/sinapi-cadernos-tecnicos/SINAPI-CT-INSTALACOES-HIDRAULICAS-RESERVACAO-E-BOMBAS-DE-RECALQUE.pdf" TargetMode="External"/><Relationship Id="rId782" Type="http://schemas.openxmlformats.org/officeDocument/2006/relationships/hyperlink" Target="https://www.caixa.gov.br/Downloads/sinapi-cadernos-tecnicos/SINAPI-CT-ATERROS-BASES-SUB-BASES-E-IMPRIMACOES.pdf" TargetMode="External"/><Relationship Id="rId2463" Type="http://schemas.openxmlformats.org/officeDocument/2006/relationships/hyperlink" Target="https://www.caixa.gov.br/Downloads/sinapi-cadernos-tecnicos/SINAPI-CT-DEPRECIACAO-JUROS-IMPOSTOS-E-SEGUROS-MANUTENCAO-E-MATERIAIS-NA-OPERACAO-DOS-EQUIPAMENTOS.pdf" TargetMode="External"/><Relationship Id="rId3514" Type="http://schemas.openxmlformats.org/officeDocument/2006/relationships/hyperlink" Target="https://www.caixa.gov.br/Downloads/sinapi-cadernos-tecnicos/SINAPI-CT-ESQUADRIAS-PORTAS.pdf" TargetMode="External"/><Relationship Id="rId9076" Type="http://schemas.openxmlformats.org/officeDocument/2006/relationships/hyperlink" Target="https://www.caixa.gov.br/Downloads/sinapi-cadernos-tecnicos/SINAPI-CT-TRANSFORMADORES.pdf" TargetMode="External"/><Relationship Id="rId435" Type="http://schemas.openxmlformats.org/officeDocument/2006/relationships/hyperlink" Target="https://www.caixa.gov.br/Downloads/sinapi-cadernos-tecnicos/SINAPI-CT-ASSENTAMENTO-DE-TUBOS-DE-PVC-E-METALICOS-EM-REDES-DE-AGUA.pdf" TargetMode="External"/><Relationship Id="rId1065" Type="http://schemas.openxmlformats.org/officeDocument/2006/relationships/hyperlink" Target="https://www.caixa.gov.br/Downloads/sinapi-cadernos-tecnicos/SINAPI-CT-BOMBAS-HIDRAULICAS-CENTRIFUGAS-HORIZONTAIS-E-SUBMERSIVEIS.pdf" TargetMode="External"/><Relationship Id="rId2116" Type="http://schemas.openxmlformats.org/officeDocument/2006/relationships/hyperlink" Target="https://www.caixa.gov.br/Downloads/sinapi-cadernos-tecnicos/SINAPI-CT-DEPRECIACAO-JUROS-IMPOSTOS-E-SEGUROS-MANUTENCAO-E-MATERIAIS-NA-OPERACAO-DOS-EQUIPAMENTOS.pdf" TargetMode="External"/><Relationship Id="rId5686" Type="http://schemas.openxmlformats.org/officeDocument/2006/relationships/hyperlink" Target="https://www.caixa.gov.br/Downloads/sinapi-cadernos-tecnicos/SINAPI-CT-INSTALACOES-PREDIAIS-DE-AGUA-QUENTE-EM-CPVC.pdf" TargetMode="External"/><Relationship Id="rId6737" Type="http://schemas.openxmlformats.org/officeDocument/2006/relationships/hyperlink" Target="https://www.caixa.gov.br/Downloads/sinapi-cadernos-tecnicos/SINAPI-CT-LIGACOES-PREDIAIS-DE-AGUA-E-ESGOTO.pdf" TargetMode="External"/><Relationship Id="rId4288" Type="http://schemas.openxmlformats.org/officeDocument/2006/relationships/hyperlink" Target="https://www.caixa.gov.br/Downloads/sinapi-cadernos-tecnicos/SINAPI-CT-ILUMINACAO-PREDIAL-E-MONITORAMENTO.pdf" TargetMode="External"/><Relationship Id="rId5339" Type="http://schemas.openxmlformats.org/officeDocument/2006/relationships/hyperlink" Target="https://www.caixa.gov.br/Downloads/sinapi-cadernos-tecnicos/SINAPI-CT-INSTALACOES-HIDRAULICAS-EM-PPR.pdf" TargetMode="External"/><Relationship Id="rId9210" Type="http://schemas.openxmlformats.org/officeDocument/2006/relationships/hyperlink" Target="https://www.caixa.gov.br/Downloads/sinapi-cadernos-tecnicos/SINAPI-CT-TRANSPORTE-DE-MATERIAIS-DENTRO-DO-CANTEIRO-DE-OBRAS.pdf" TargetMode="External"/><Relationship Id="rId1949" Type="http://schemas.openxmlformats.org/officeDocument/2006/relationships/hyperlink" Target="https://www.caixa.gov.br/Downloads/sinapi-cadernos-tecnicos/SINAPI-CT-DEPRECIACAO-JUROS-IMPOSTOS-E-SEGUROS-MANUTENCAO-E-MATERIAIS-NA-OPERACAO-DOS-EQUIPAMENTOS.pdf" TargetMode="External"/><Relationship Id="rId5820" Type="http://schemas.openxmlformats.org/officeDocument/2006/relationships/hyperlink" Target="https://www.caixa.gov.br/Downloads/sinapi-cadernos-tecnicos/SINAPI-CT-INSTALACOES-PREDIAIS-DE-AGUAS-PLUVIAIS-TUBOS-CONEXOES-CAIXAS-E-RALOS.pdf" TargetMode="External"/><Relationship Id="rId292" Type="http://schemas.openxmlformats.org/officeDocument/2006/relationships/hyperlink" Target="https://www.caixa.gov.br/Downloads/sinapi-cadernos-tecnicos/SINAPI-CT-ARMACAO-PARA-ESTRUTURAS-DE-CONCRETO-ARMADO.pdf" TargetMode="External"/><Relationship Id="rId3371" Type="http://schemas.openxmlformats.org/officeDocument/2006/relationships/hyperlink" Target="https://www.caixa.gov.br/Downloads/sinapi-cadernos-tecnicos/SINAPI-CT-ESCORAMENTO-E-PREPARO-DE-FUNDO-DE-VALAS.pdf" TargetMode="External"/><Relationship Id="rId4422" Type="http://schemas.openxmlformats.org/officeDocument/2006/relationships/hyperlink" Target="https://www.caixa.gov.br/Downloads/sinapi-cadernos-tecnicos/SINAPI-CT-INSTALACOES-ELETRICAS-ELETRODUTOS-EMBUTIDOS-CABOS-CAIXAS-TOMADAS-E-INTERRUPTORES.pdf" TargetMode="External"/><Relationship Id="rId7992" Type="http://schemas.openxmlformats.org/officeDocument/2006/relationships/hyperlink" Target="https://www.caixa.gov.br/Downloads/sinapi-cadernos-tecnicos/SINAPI-CT-PINTURA-PARA-PISOS-E-PARA-SINALIZACAO-HORIZONTAL-E-VERTICAL.pdf" TargetMode="External"/><Relationship Id="rId3024" Type="http://schemas.openxmlformats.org/officeDocument/2006/relationships/hyperlink" Target="https://www.caixa.gov.br/Downloads/sinapi-cadernos-tecnicos/SINAPI-CT-EQUIPAMENTOS-DE-PROTECAO-COLETIVA.pdf" TargetMode="External"/><Relationship Id="rId6594" Type="http://schemas.openxmlformats.org/officeDocument/2006/relationships/hyperlink" Target="https://www.caixa.gov.br/Downloads/sinapi-cadernos-tecnicos/SINAPI-CT-INSTALACOES-EM-COBRE.pdf" TargetMode="External"/><Relationship Id="rId7645" Type="http://schemas.openxmlformats.org/officeDocument/2006/relationships/hyperlink" Target="https://www.caixa.gov.br/Downloads/sinapi-cadernos-tecnicos/SINAPI-CT-PARQUINHOS-E-EQUIPAMENTOS-DE-GINASTICA-AO-AR-LIVRE.pdf" TargetMode="External"/><Relationship Id="rId5196" Type="http://schemas.openxmlformats.org/officeDocument/2006/relationships/hyperlink" Target="https://www.caixa.gov.br/Downloads/sinapi-cadernos-tecnicos/SINAPI-CT-INSTALACOES-HIDRAULICAS-EM-PEX.pdf" TargetMode="External"/><Relationship Id="rId6247" Type="http://schemas.openxmlformats.org/officeDocument/2006/relationships/hyperlink" Target="https://www.caixa.gov.br/Downloads/sinapi-cadernos-tecnicos/SINAPI-CT-INSTALACOES-DE-GAS-EM-PEX-MULTICAMADAS.pdf" TargetMode="External"/><Relationship Id="rId1459" Type="http://schemas.openxmlformats.org/officeDocument/2006/relationships/hyperlink" Target="https://www.caixa.gov.br/Downloads/sinapi-cadernos-tecnicos/SINAPI-CT-CUSTOS-HORARIOS-PRODUTIVO-E-IMPRODUTIVO-DOS-EQUIPAMENTOS.pdf" TargetMode="External"/><Relationship Id="rId2857" Type="http://schemas.openxmlformats.org/officeDocument/2006/relationships/hyperlink" Target="https://www.caixa.gov.br/Downloads/sinapi-cadernos-tecnicos/SINAPI-CT-ELETROCALHAS.pdf" TargetMode="External"/><Relationship Id="rId3908" Type="http://schemas.openxmlformats.org/officeDocument/2006/relationships/hyperlink" Target="https://www.caixa.gov.br/Downloads/sinapi-cadernos-tecnicos/SINAPI-CT-FORROS.pdf" TargetMode="External"/><Relationship Id="rId5330" Type="http://schemas.openxmlformats.org/officeDocument/2006/relationships/hyperlink" Target="https://www.caixa.gov.br/Downloads/sinapi-cadernos-tecnicos/SINAPI-CT-INSTALACOES-HIDRAULICAS-EM-PPR.pdf" TargetMode="External"/><Relationship Id="rId829" Type="http://schemas.openxmlformats.org/officeDocument/2006/relationships/hyperlink" Target="https://www.caixa.gov.br/Downloads/sinapi-cadernos-tecnicos/SINAPI-CT-ATERROS-BASES-SUB-BASES-E-IMPRIMACOES.pdf" TargetMode="External"/><Relationship Id="rId1940" Type="http://schemas.openxmlformats.org/officeDocument/2006/relationships/hyperlink" Target="https://www.caixa.gov.br/Downloads/sinapi-cadernos-tecnicos/SINAPI-CT-DEPRECIACAO-JUROS-IMPOSTOS-E-SEGUROS-MANUTENCAO-E-MATERIAIS-NA-OPERACAO-DOS-EQUIPAMENTOS.pdf" TargetMode="External"/><Relationship Id="rId8553" Type="http://schemas.openxmlformats.org/officeDocument/2006/relationships/hyperlink" Target="https://www.caixa.gov.br/Downloads/sinapi-cadernos-tecnicos/SINAPI-CT-RECOMPOSICAO-DE-PAVIMENTOS.pdf" TargetMode="External"/><Relationship Id="rId9604" Type="http://schemas.openxmlformats.org/officeDocument/2006/relationships/hyperlink" Target="https://www.caixa.gov.br/Downloads/sinapi-cadernos-tecnicos/SINAPI-CT-VIDROS-E-ESPELHOS.pdf" TargetMode="External"/><Relationship Id="rId7155" Type="http://schemas.openxmlformats.org/officeDocument/2006/relationships/hyperlink" Target="https://www.caixa.gov.br/Downloads/sinapi-metodologia/Livro_SINAPI_Calculos_Parametros.pdf" TargetMode="External"/><Relationship Id="rId8206" Type="http://schemas.openxmlformats.org/officeDocument/2006/relationships/hyperlink" Target="https://www.caixa.gov.br/Downloads/sinapi-cadernos-tecnicos/SINAPI-CT-POCOS-DE-VISITA-E-CAIXAS-PARA-BOCAS-DE-LOBO.pdf" TargetMode="External"/><Relationship Id="rId3765" Type="http://schemas.openxmlformats.org/officeDocument/2006/relationships/hyperlink" Target="https://www.caixa.gov.br/Downloads/sinapi-cadernos-tecnicos/SINAPI-CT-ESTRUTURAS-DE-CONTENCAO-PERFIS-PRANCHADOS-CORTINAS-E-MUROS-DE-ARRIMO.pdf" TargetMode="External"/><Relationship Id="rId4816" Type="http://schemas.openxmlformats.org/officeDocument/2006/relationships/hyperlink" Target="https://www.caixa.gov.br/Downloads/sinapi-cadernos-tecnicos/SINAPI-CT-INSTALACOES-HIDRAULICAS-RESERVACAO-E-BOMBAS-DE-RECALQUE.pdf" TargetMode="External"/><Relationship Id="rId686" Type="http://schemas.openxmlformats.org/officeDocument/2006/relationships/hyperlink" Target="https://www.caixa.gov.br/Downloads/sinapi-cadernos-tecnicos/SINAPI-CT-ASSENTAMENTO-DE-TUBOS-DE-ESGOTO-OU-DRENAGEM-PLUVIAL-EM-CONCRETO.pdf" TargetMode="External"/><Relationship Id="rId2367" Type="http://schemas.openxmlformats.org/officeDocument/2006/relationships/hyperlink" Target="https://www.caixa.gov.br/Downloads/sinapi-cadernos-tecnicos/SINAPI-CT-DEPRECIACAO-JUROS-IMPOSTOS-E-SEGUROS-MANUTENCAO-E-MATERIAIS-NA-OPERACAO-DOS-EQUIPAMENTOS.pdf" TargetMode="External"/><Relationship Id="rId3418" Type="http://schemas.openxmlformats.org/officeDocument/2006/relationships/hyperlink" Target="https://www.caixa.gov.br/Downloads/sinapi-cadernos-tecnicos/SINAPI-CT-ESGOTAMENTO-DE-VALA-E-REBAIXAMENTO-DO-LENCOL-FREATICO.pdf" TargetMode="External"/><Relationship Id="rId339" Type="http://schemas.openxmlformats.org/officeDocument/2006/relationships/hyperlink" Target="https://www.caixa.gov.br/Downloads/sinapi-cadernos-tecnicos/SINAPI-CT-ARRASAMENTO-DE-ESTACAS.pdf" TargetMode="External"/><Relationship Id="rId6988" Type="http://schemas.openxmlformats.org/officeDocument/2006/relationships/hyperlink" Target="https://www.caixa.gov.br/Downloads/sinapi-metodologia/Livro_SINAPI_Calculos_Parametros.pdf" TargetMode="External"/><Relationship Id="rId9461" Type="http://schemas.openxmlformats.org/officeDocument/2006/relationships/hyperlink" Target="https://www.caixa.gov.br/Downloads/sinapi-cadernos-tecnicos/SINAPI-CT-TUBULACAO-FLANGEADA-PARA-REDES-DE-AGUA.pdf" TargetMode="External"/><Relationship Id="rId8063" Type="http://schemas.openxmlformats.org/officeDocument/2006/relationships/hyperlink" Target="https://www.caixa.gov.br/Downloads/sinapi-cadernos-tecnicos/SINAPI-CT-POSTES-DE-CONCRETO-E-METALICOS.pdf" TargetMode="External"/><Relationship Id="rId9114" Type="http://schemas.openxmlformats.org/officeDocument/2006/relationships/hyperlink" Target="https://www.caixa.gov.br/Downloads/sinapi-cadernos-tecnicos/SINAPI-CT-TRANSPORTE-FLUVIAL-CARGA-E-DESCARGA.pdf" TargetMode="External"/><Relationship Id="rId820" Type="http://schemas.openxmlformats.org/officeDocument/2006/relationships/hyperlink" Target="https://www.caixa.gov.br/Downloads/sinapi-cadernos-tecnicos/SINAPI-CT-ATERROS-BASES-SUB-BASES-E-IMPRIMACOES.pdf" TargetMode="External"/><Relationship Id="rId1450" Type="http://schemas.openxmlformats.org/officeDocument/2006/relationships/hyperlink" Target="https://www.caixa.gov.br/Downloads/sinapi-cadernos-tecnicos/SINAPI-CT-CUSTOS-HORARIOS-PRODUTIVO-E-IMPRODUTIVO-DOS-EQUIPAMENTOS.pdf" TargetMode="External"/><Relationship Id="rId2501" Type="http://schemas.openxmlformats.org/officeDocument/2006/relationships/hyperlink" Target="https://www.caixa.gov.br/Downloads/sinapi-cadernos-tecnicos/SINAPI-CT-DEPRECIACAO-JUROS-IMPOSTOS-E-SEGUROS-MANUTENCAO-E-MATERIAIS-NA-OPERACAO-DOS-EQUIPAMENTOS.pdf" TargetMode="External"/><Relationship Id="rId1103" Type="http://schemas.openxmlformats.org/officeDocument/2006/relationships/hyperlink" Target="https://www.caixa.gov.br/Downloads/sinapi-cadernos-tecnicos/SINAPI-CT-CAIXAS-ENTERRADAS.pdf" TargetMode="External"/><Relationship Id="rId4673" Type="http://schemas.openxmlformats.org/officeDocument/2006/relationships/hyperlink" Target="https://www.caixa.gov.br/Downloads/sinapi-cadernos-tecnicos/SINAPI-CT-INSTALACOES-ELETRICAS-QUADROS-CABOS-DISJUNTORES-CONTATORES-E-BARRAMENTOS-BLINDADOS.pdf" TargetMode="External"/><Relationship Id="rId5724" Type="http://schemas.openxmlformats.org/officeDocument/2006/relationships/hyperlink" Target="https://www.caixa.gov.br/Downloads/sinapi-cadernos-tecnicos/SINAPI-CT-INSTALACOES-PREDIAIS-DE-AGUA-QUENTE-EM-CPVC.pdf" TargetMode="External"/><Relationship Id="rId3275" Type="http://schemas.openxmlformats.org/officeDocument/2006/relationships/hyperlink" Target="https://www.caixa.gov.br/Downloads/sinapi-cadernos-tecnicos/SINAPI-CT-ESCAVACAO-DE-VALAS.pdf" TargetMode="External"/><Relationship Id="rId4326" Type="http://schemas.openxmlformats.org/officeDocument/2006/relationships/hyperlink" Target="https://www.caixa.gov.br/Downloads/sinapi-cadernos-tecnicos/SINAPI-CT-IMPERMEABILIZACAO-PROTECAO-MECANICA-E-TRATAMENTO-DE-JUNTA.pdf" TargetMode="External"/><Relationship Id="rId7896" Type="http://schemas.openxmlformats.org/officeDocument/2006/relationships/hyperlink" Target="https://www.caixa.gov.br/Downloads/sinapi-cadernos-tecnicos/SINAPI-CT-PINTURA-EM-MADEIRA.pdf" TargetMode="External"/><Relationship Id="rId8947" Type="http://schemas.openxmlformats.org/officeDocument/2006/relationships/hyperlink" Target="https://www.caixa.gov.br/Downloads/sinapi-cadernos-tecnicos/SINAPI-CT-SISTEMA-DE-PROTECAO-CONTRA-DESCARGAS-ATMOSFERICAS-SPDA.pdf" TargetMode="External"/><Relationship Id="rId196" Type="http://schemas.openxmlformats.org/officeDocument/2006/relationships/hyperlink" Target="https://www.caixa.gov.br/Downloads/sinapi-cadernos-tecnicos/SINAPI-CT-ARGAMASSAS.pdf" TargetMode="External"/><Relationship Id="rId6498" Type="http://schemas.openxmlformats.org/officeDocument/2006/relationships/hyperlink" Target="https://www.caixa.gov.br/Downloads/sinapi-cadernos-tecnicos/SINAPI-CT-INSTALACOES-EM-COBRE.pdf" TargetMode="External"/><Relationship Id="rId7549" Type="http://schemas.openxmlformats.org/officeDocument/2006/relationships/hyperlink" Target="https://www.caixa.gov.br/Downloads/sinapi-cadernos-tecnicos/SINAPI-CT-PAREDES-DE-CONCRETO-CONCRETAGEM.pdf" TargetMode="External"/><Relationship Id="rId330" Type="http://schemas.openxmlformats.org/officeDocument/2006/relationships/hyperlink" Target="https://www.caixa.gov.br/Downloads/sinapi-cadernos-tecnicos/SINAPI-CT-ARMACAO-PARA-ESTRUTURAS-DE-CONCRETO-ARMADO.pdf" TargetMode="External"/><Relationship Id="rId2011" Type="http://schemas.openxmlformats.org/officeDocument/2006/relationships/hyperlink" Target="https://www.caixa.gov.br/Downloads/sinapi-cadernos-tecnicos/SINAPI-CT-DEPRECIACAO-JUROS-IMPOSTOS-E-SEGUROS-MANUTENCAO-E-MATERIAIS-NA-OPERACAO-DOS-EQUIPAMENTOS.pdf" TargetMode="External"/><Relationship Id="rId4183" Type="http://schemas.openxmlformats.org/officeDocument/2006/relationships/hyperlink" Target="https://www.caixa.gov.br/Downloads/sinapi-cadernos-tecnicos/SINAPI-CT-GESSO.pdf" TargetMode="External"/><Relationship Id="rId5581" Type="http://schemas.openxmlformats.org/officeDocument/2006/relationships/hyperlink" Target="https://www.caixa.gov.br/Downloads/sinapi-cadernos-tecnicos/SINAPI-CT-INSTALACOES-PREDIAIS-DE-AGUA-FRIA-EM-PVC.pdf" TargetMode="External"/><Relationship Id="rId6632" Type="http://schemas.openxmlformats.org/officeDocument/2006/relationships/hyperlink" Target="https://www.caixa.gov.br/Downloads/sinapi-cadernos-tecnicos/SINAPI-CT-INSTALACOES-PARA-CANTEIROS-DE-OBRAS.pdf" TargetMode="External"/><Relationship Id="rId5234" Type="http://schemas.openxmlformats.org/officeDocument/2006/relationships/hyperlink" Target="https://www.caixa.gov.br/Downloads/sinapi-cadernos-tecnicos/SINAPI-CT-INSTALACOES-HIDRAULICAS-EM-PEX.pdf" TargetMode="External"/><Relationship Id="rId69" Type="http://schemas.openxmlformats.org/officeDocument/2006/relationships/hyperlink" Target="https://www.caixa.gov.br/Downloads/sinapi-cadernos-tecnicos/SINAPI-CT-ALVENARIA-DE-VEDACAO.pdf" TargetMode="External"/><Relationship Id="rId1844" Type="http://schemas.openxmlformats.org/officeDocument/2006/relationships/hyperlink" Target="https://www.caixa.gov.br/Downloads/sinapi-cadernos-tecnicos/SINAPI-CT-DEMOLICOES-E-REMOCOES.pdf" TargetMode="External"/><Relationship Id="rId8457" Type="http://schemas.openxmlformats.org/officeDocument/2006/relationships/hyperlink" Target="https://www.caixa.gov.br/Downloads/sinapi-cadernos-tecnicos/SINAPI-CT-RASGOS-E-FIXACOES.pdf" TargetMode="External"/><Relationship Id="rId9508" Type="http://schemas.openxmlformats.org/officeDocument/2006/relationships/hyperlink" Target="https://www.caixa.gov.br/Downloads/sinapi-cadernos-tecnicos/SINAPI-CT-TUBULOES.pdf" TargetMode="External"/><Relationship Id="rId7059" Type="http://schemas.openxmlformats.org/officeDocument/2006/relationships/hyperlink" Target="https://www.caixa.gov.br/Downloads/sinapi-metodologia/Livro_SINAPI_Calculos_Parametros.pdf" TargetMode="External"/><Relationship Id="rId3669" Type="http://schemas.openxmlformats.org/officeDocument/2006/relationships/hyperlink" Target="https://www.caixa.gov.br/Downloads/sinapi-cadernos-tecnicos/SINAPI-CT-ESTRUTURA-E-TRAMA-PARA-COBERTURA.pdf" TargetMode="External"/><Relationship Id="rId7540" Type="http://schemas.openxmlformats.org/officeDocument/2006/relationships/hyperlink" Target="https://www.caixa.gov.br/Downloads/sinapi-cadernos-tecnicos/SINAPI-CT-PAREDES-DE-CONCRETO-CONCRETAGEM.pdf" TargetMode="External"/><Relationship Id="rId5091" Type="http://schemas.openxmlformats.org/officeDocument/2006/relationships/hyperlink" Target="https://www.caixa.gov.br/Downloads/sinapi-cadernos-tecnicos/SINAPI-CT-INSTALACOES-HIDRAULICAS-RESERVACAO-E-BOMBAS-DE-RECALQUE.pdf" TargetMode="External"/><Relationship Id="rId6142" Type="http://schemas.openxmlformats.org/officeDocument/2006/relationships/hyperlink" Target="https://www.caixa.gov.br/Downloads/sinapi-cadernos-tecnicos/SINAPI-CT-INSTALACOES-DE-GAS-E-INCENDIO-EM-ACO-E-FERRO-GALVANIZADO.pdf" TargetMode="External"/><Relationship Id="rId2752" Type="http://schemas.openxmlformats.org/officeDocument/2006/relationships/hyperlink" Target="https://www.caixa.gov.br/Downloads/sinapi-cadernos-tecnicos/SINAPI-CT-DRENOS.pdf" TargetMode="External"/><Relationship Id="rId3803" Type="http://schemas.openxmlformats.org/officeDocument/2006/relationships/hyperlink" Target="https://www.caixa.gov.br/Downloads/sinapi-cadernos-tecnicos/SINAPI-CT-ESTRUTURAS-DE-MADEIRA.pdf" TargetMode="External"/><Relationship Id="rId9365" Type="http://schemas.openxmlformats.org/officeDocument/2006/relationships/hyperlink" Target="https://www.caixa.gov.br/Downloads/sinapi-cadernos-tecnicos/SINAPI-CT-TRANSPORTE-CARGA-E-DESCARGA-DE-MATERIAIS.pdf" TargetMode="External"/><Relationship Id="rId724" Type="http://schemas.openxmlformats.org/officeDocument/2006/relationships/hyperlink" Target="https://www.caixa.gov.br/Downloads/sinapi-cadernos-tecnicos/SINAPI-CT-ATERRO-E-REATERRO-DE-VALAS.pdf" TargetMode="External"/><Relationship Id="rId1354" Type="http://schemas.openxmlformats.org/officeDocument/2006/relationships/hyperlink" Target="https://www.caixa.gov.br/Downloads/sinapi-cadernos-tecnicos/SINAPI-CT-CONCRETO-PROTENDIDO.pdf" TargetMode="External"/><Relationship Id="rId2405" Type="http://schemas.openxmlformats.org/officeDocument/2006/relationships/hyperlink" Target="https://www.caixa.gov.br/Downloads/sinapi-cadernos-tecnicos/SINAPI-CT-DEPRECIACAO-JUROS-IMPOSTOS-E-SEGUROS-MANUTENCAO-E-MATERIAIS-NA-OPERACAO-DOS-EQUIPAMENTOS.pdf" TargetMode="External"/><Relationship Id="rId5975" Type="http://schemas.openxmlformats.org/officeDocument/2006/relationships/hyperlink" Target="https://www.caixa.gov.br/Downloads/sinapi-cadernos-tecnicos/SINAPI-CT-INSTALACOES-DE-GAS-E-INCENDIO-EM-ACO-E-FERRO-GALVANIZADO.pdf" TargetMode="External"/><Relationship Id="rId9018" Type="http://schemas.openxmlformats.org/officeDocument/2006/relationships/hyperlink" Target="https://www.caixa.gov.br/Downloads/sinapi-cadernos-tecnicos/SINAPI-CT-SUPRESSAO-VEGETAL.pdf" TargetMode="External"/><Relationship Id="rId60" Type="http://schemas.openxmlformats.org/officeDocument/2006/relationships/hyperlink" Target="https://www.caixa.gov.br/Downloads/sinapi-cadernos-tecnicos/SINAPI-CT-ALVENARIA-DE-VEDACAO.pdf" TargetMode="External"/><Relationship Id="rId1007" Type="http://schemas.openxmlformats.org/officeDocument/2006/relationships/hyperlink" Target="https://www.caixa.gov.br/Downloads/sinapi-cadernos-tecnicos/SINAPI-CT-BOCAS-PARA-BUEIROS.pdf" TargetMode="External"/><Relationship Id="rId4577" Type="http://schemas.openxmlformats.org/officeDocument/2006/relationships/hyperlink" Target="https://www.caixa.gov.br/Downloads/sinapi-cadernos-tecnicos/SINAPI-CT-INSTALACOES-ELETRICAS-ELETRODUTOS-CONEXOES-E-CONDULETES-APARENTES.pdf" TargetMode="External"/><Relationship Id="rId5628" Type="http://schemas.openxmlformats.org/officeDocument/2006/relationships/hyperlink" Target="https://www.caixa.gov.br/Downloads/sinapi-cadernos-tecnicos/SINAPI-CT-INSTALACOES-PREDIAIS-DE-AGUA-FRIA-EM-PVC.pdf" TargetMode="External"/><Relationship Id="rId3179" Type="http://schemas.openxmlformats.org/officeDocument/2006/relationships/hyperlink" Target="https://www.caixa.gov.br/Downloads/sinapi-cadernos-tecnicos/SINAPI-CT-ESCAVACAO-HORIZONTAL.pdf" TargetMode="External"/><Relationship Id="rId7050" Type="http://schemas.openxmlformats.org/officeDocument/2006/relationships/hyperlink" Target="https://www.caixa.gov.br/Downloads/sinapi-metodologia/Livro_SINAPI_Calculos_Parametros.pdf" TargetMode="External"/><Relationship Id="rId8101" Type="http://schemas.openxmlformats.org/officeDocument/2006/relationships/hyperlink" Target="https://www.caixa.gov.br/Downloads/sinapi-cadernos-tecnicos/SINAPI-CT-POSTES-DE-CONCRETO-E-METALICOS.pdf" TargetMode="External"/><Relationship Id="rId581" Type="http://schemas.openxmlformats.org/officeDocument/2006/relationships/hyperlink" Target="https://www.caixa.gov.br/Downloads/sinapi-cadernos-tecnicos/SINAPI-CT-ASSENTAMENTO-DE-TUBOS-DE-PVC-E-METALICOS-EM-REDES-DE-AGUA.pdf" TargetMode="External"/><Relationship Id="rId2262" Type="http://schemas.openxmlformats.org/officeDocument/2006/relationships/hyperlink" Target="https://www.caixa.gov.br/Downloads/sinapi-cadernos-tecnicos/SINAPI-CT-DEPRECIACAO-JUROS-IMPOSTOS-E-SEGUROS-MANUTENCAO-E-MATERIAIS-NA-OPERACAO-DOS-EQUIPAMENTOS.pdf" TargetMode="External"/><Relationship Id="rId3660" Type="http://schemas.openxmlformats.org/officeDocument/2006/relationships/hyperlink" Target="https://www.caixa.gov.br/Downloads/sinapi-cadernos-tecnicos/SINAPI-CT-ESTRUTURA-E-TRAMA-PARA-COBERTURA.pdf" TargetMode="External"/><Relationship Id="rId4711" Type="http://schemas.openxmlformats.org/officeDocument/2006/relationships/hyperlink" Target="https://www.caixa.gov.br/Downloads/sinapi-cadernos-tecnicos/SINAPI-CT-INSTALACOES-ELETRICAS-QUADROS-CABOS-DISJUNTORES-CONTATORES-E-BARRAMENTOS-BLINDADOS.pdf" TargetMode="External"/><Relationship Id="rId234" Type="http://schemas.openxmlformats.org/officeDocument/2006/relationships/hyperlink" Target="https://www.caixa.gov.br/Downloads/sinapi-cadernos-tecnicos/SINAPI-CT-ARGAMASSAS.pdf" TargetMode="External"/><Relationship Id="rId3313" Type="http://schemas.openxmlformats.org/officeDocument/2006/relationships/hyperlink" Target="https://www.caixa.gov.br/Downloads/sinapi-cadernos-tecnicos/SINAPI-CT-ESCAVACAO-DE-VALAS.pdf" TargetMode="External"/><Relationship Id="rId6883" Type="http://schemas.openxmlformats.org/officeDocument/2006/relationships/hyperlink" Target="https://www.caixa.gov.br/Downloads/sinapi-metodologia/Livro_SINAPI_Calculos_Parametros.pdf" TargetMode="External"/><Relationship Id="rId7934" Type="http://schemas.openxmlformats.org/officeDocument/2006/relationships/hyperlink" Target="https://www.caixa.gov.br/Downloads/sinapi-cadernos-tecnicos/SINAPI-CT-PINTURA-EM-SUPERFICIES-METALICAS.pdf" TargetMode="External"/><Relationship Id="rId5485" Type="http://schemas.openxmlformats.org/officeDocument/2006/relationships/hyperlink" Target="https://www.caixa.gov.br/Downloads/sinapi-cadernos-tecnicos/SINAPI-CT-INSTALACOES-PREDIAIS-DE-AGUA-FRIA-EM-PVC.pdf" TargetMode="External"/><Relationship Id="rId6536" Type="http://schemas.openxmlformats.org/officeDocument/2006/relationships/hyperlink" Target="https://www.caixa.gov.br/Downloads/sinapi-cadernos-tecnicos/SINAPI-CT-INSTALACOES-EM-COBRE.pdf" TargetMode="External"/><Relationship Id="rId4087" Type="http://schemas.openxmlformats.org/officeDocument/2006/relationships/hyperlink" Target="https://www.caixa.gov.br/Downloads/sinapi-cadernos-tecnicos/SINAPI-CT-FORMAS-PARA-ESTRUTURAS-DE-CONCRETO-ARMADO.pdf" TargetMode="External"/><Relationship Id="rId5138" Type="http://schemas.openxmlformats.org/officeDocument/2006/relationships/hyperlink" Target="https://www.caixa.gov.br/Downloads/sinapi-cadernos-tecnicos/SINAPI-CT-INSTALACOES-HIDRAULICAS-EM-PEX.pdf" TargetMode="External"/><Relationship Id="rId9759" Type="http://schemas.openxmlformats.org/officeDocument/2006/relationships/hyperlink" Target="https://www.caixa.gov.br/Downloads/sinapi-cadernos-tecnicos/SINAPI-CT-VALVULAS-PARA-REDES-DE-SANEAMENTO.pdf" TargetMode="External"/><Relationship Id="rId1748" Type="http://schemas.openxmlformats.org/officeDocument/2006/relationships/hyperlink" Target="https://www.caixa.gov.br/Downloads/sinapi-cadernos-tecnicos/SINAPI-CT-CUSTOS-HORARIOS-PRODUTIVO-E-IMPRODUTIVO-DOS-EQUIPAMENTOS.pdf" TargetMode="External"/><Relationship Id="rId3170" Type="http://schemas.openxmlformats.org/officeDocument/2006/relationships/hyperlink" Target="https://www.caixa.gov.br/Downloads/sinapi-cadernos-tecnicos/SINAPI-CT-ESCAVACAO-HORIZONTAL.pdf" TargetMode="External"/><Relationship Id="rId4221" Type="http://schemas.openxmlformats.org/officeDocument/2006/relationships/hyperlink" Target="https://www.caixa.gov.br/Downloads/sinapi-cadernos-tecnicos/SINAPI-CT-GUARDA-CORPO-CORRIMAO-E-GRADE-PARA-ESQUADRIAS.pdf" TargetMode="External"/><Relationship Id="rId6393" Type="http://schemas.openxmlformats.org/officeDocument/2006/relationships/hyperlink" Target="https://www.caixa.gov.br/Downloads/sinapi-cadernos-tecnicos/SINAPI-CT-INSTALACOES-EM-COBRE.pdf" TargetMode="External"/><Relationship Id="rId7791" Type="http://schemas.openxmlformats.org/officeDocument/2006/relationships/hyperlink" Target="https://www.caixa.gov.br/Downloads/sinapi-cadernos-tecnicos/SINAPI-CT-PERFURACAO-HORIZONTAL-DIRECIONAL-HDD.pdf" TargetMode="External"/><Relationship Id="rId8842" Type="http://schemas.openxmlformats.org/officeDocument/2006/relationships/hyperlink" Target="https://www.caixa.gov.br/Downloads/sinapi-cadernos-tecnicos/SINAPI-CT-REVESTIMENTOS-CERAMICOS-INTERNOS.pdf" TargetMode="External"/><Relationship Id="rId6046" Type="http://schemas.openxmlformats.org/officeDocument/2006/relationships/hyperlink" Target="https://www.caixa.gov.br/Downloads/sinapi-cadernos-tecnicos/SINAPI-CT-INSTALACOES-DE-GAS-E-INCENDIO-EM-ACO-E-FERRO-GALVANIZADO.pdf" TargetMode="External"/><Relationship Id="rId7444" Type="http://schemas.openxmlformats.org/officeDocument/2006/relationships/hyperlink" Target="https://www.caixa.gov.br/Downloads/sinapi-cadernos-tecnicos/SINAPI-CT-MASSA-UNICA-INTERNA.pdf" TargetMode="External"/><Relationship Id="rId975" Type="http://schemas.openxmlformats.org/officeDocument/2006/relationships/hyperlink" Target="https://www.caixa.gov.br/Downloads/sinapi-cadernos-tecnicos/SINAPI-CT-ATERROS-BASES-SUB-BASES-E-IMPRIMACOES.pdf" TargetMode="External"/><Relationship Id="rId2656" Type="http://schemas.openxmlformats.org/officeDocument/2006/relationships/hyperlink" Target="https://www.caixa.gov.br/Downloads/sinapi-cadernos-tecnicos/SINAPI-CT-DEPRECIACAO-JUROS-IMPOSTOS-E-SEGUROS-MANUTENCAO-E-MATERIAIS-NA-OPERACAO-DOS-EQUIPAMENTOS.pdf" TargetMode="External"/><Relationship Id="rId3707" Type="http://schemas.openxmlformats.org/officeDocument/2006/relationships/hyperlink" Target="https://www.caixa.gov.br/Downloads/sinapi-cadernos-tecnicos/SINAPI-CT-ESTRUTURA-E-TRAMA-PARA-COBERTURA.pdf" TargetMode="External"/><Relationship Id="rId9269" Type="http://schemas.openxmlformats.org/officeDocument/2006/relationships/hyperlink" Target="https://www.caixa.gov.br/Downloads/sinapi-cadernos-tecnicos/SINAPI-CT-TRANSPORTE-DE-MATERIAIS-DENTRO-DO-CANTEIRO-DE-OBRAS.pdf" TargetMode="External"/><Relationship Id="rId628" Type="http://schemas.openxmlformats.org/officeDocument/2006/relationships/hyperlink" Target="https://www.caixa.gov.br/Downloads/sinapi-cadernos-tecnicos/SINAPI-CT-ASSENTAMENTO-DE-TUBOS-DE-PVC-E-METALICOS-EM-REDES-DE-AGUA.pdf" TargetMode="External"/><Relationship Id="rId1258" Type="http://schemas.openxmlformats.org/officeDocument/2006/relationships/hyperlink" Target="https://www.caixa.gov.br/Downloads/sinapi-cadernos-tecnicos/SINAPI-CT-CERCAS-PROTETORES-E-ALAMBRADOS.pdf" TargetMode="External"/><Relationship Id="rId2309" Type="http://schemas.openxmlformats.org/officeDocument/2006/relationships/hyperlink" Target="https://www.caixa.gov.br/Downloads/sinapi-cadernos-tecnicos/SINAPI-CT-DEPRECIACAO-JUROS-IMPOSTOS-E-SEGUROS-MANUTENCAO-E-MATERIAIS-NA-OPERACAO-DOS-EQUIPAMENTOS.pdf" TargetMode="External"/><Relationship Id="rId5879" Type="http://schemas.openxmlformats.org/officeDocument/2006/relationships/hyperlink" Target="https://www.caixa.gov.br/Downloads/sinapi-cadernos-tecnicos/SINAPI-CT-INSTALACOES-PREDIAIS-DE-AGUAS-PLUVIAIS-TUBOS-CONEXOES-CAIXAS-E-RALOS.pdf" TargetMode="External"/><Relationship Id="rId9750" Type="http://schemas.openxmlformats.org/officeDocument/2006/relationships/hyperlink" Target="https://www.caixa.gov.br/Downloads/sinapi-cadernos-tecnicos/SINAPI-CT-VALVULAS-PARA-REDES-DE-SANEAMENTO.pdf" TargetMode="External"/><Relationship Id="rId8352" Type="http://schemas.openxmlformats.org/officeDocument/2006/relationships/hyperlink" Target="https://www.caixa.gov.br/Downloads/sinapi-cadernos-tecnicos/SINAPI-CT-QUADRAS-E-SEUS-EQUIPAMENTOS.pdf" TargetMode="External"/><Relationship Id="rId9403" Type="http://schemas.openxmlformats.org/officeDocument/2006/relationships/hyperlink" Target="https://www.caixa.gov.br/Downloads/sinapi-cadernos-tecnicos/SINAPI-CT-TRANSPORTE-CARGA-E-DESCARGA-DE-MATERIAIS.pdf" TargetMode="External"/><Relationship Id="rId8005" Type="http://schemas.openxmlformats.org/officeDocument/2006/relationships/hyperlink" Target="https://www.caixa.gov.br/Downloads/sinapi-cadernos-tecnicos/SINAPI-CT-PISOS.pdf" TargetMode="External"/><Relationship Id="rId4962" Type="http://schemas.openxmlformats.org/officeDocument/2006/relationships/hyperlink" Target="https://www.caixa.gov.br/Downloads/sinapi-cadernos-tecnicos/SINAPI-CT-INSTALACOES-HIDRAULICAS-RESERVACAO-E-BOMBAS-DE-RECALQUE.pdf" TargetMode="External"/><Relationship Id="rId3564" Type="http://schemas.openxmlformats.org/officeDocument/2006/relationships/hyperlink" Target="https://www.caixa.gov.br/Downloads/sinapi-cadernos-tecnicos/SINAPI-CT-ESQUADRIAS-PORTAS.pdf" TargetMode="External"/><Relationship Id="rId4615" Type="http://schemas.openxmlformats.org/officeDocument/2006/relationships/hyperlink" Target="https://www.caixa.gov.br/Downloads/sinapi-cadernos-tecnicos/SINAPI-CT-INSTALACOES-ELETRICAS-ELETRODUTOS-CONEXOES-E-CONDULETES-APARENTES.pdf" TargetMode="External"/><Relationship Id="rId485" Type="http://schemas.openxmlformats.org/officeDocument/2006/relationships/hyperlink" Target="https://www.caixa.gov.br/Downloads/sinapi-cadernos-tecnicos/SINAPI-CT-ASSENTAMENTO-DE-TUBOS-DE-PVC-E-METALICOS-EM-REDES-DE-AGUA.pdf" TargetMode="External"/><Relationship Id="rId2166" Type="http://schemas.openxmlformats.org/officeDocument/2006/relationships/hyperlink" Target="https://www.caixa.gov.br/Downloads/sinapi-cadernos-tecnicos/SINAPI-CT-DEPRECIACAO-JUROS-IMPOSTOS-E-SEGUROS-MANUTENCAO-E-MATERIAIS-NA-OPERACAO-DOS-EQUIPAMENTOS.pdf" TargetMode="External"/><Relationship Id="rId3217" Type="http://schemas.openxmlformats.org/officeDocument/2006/relationships/hyperlink" Target="https://www.caixa.gov.br/Downloads/sinapi-cadernos-tecnicos/SINAPI-CT-ESCAVACAO-VERTICAL-A-CEU-ABERTO.pdf" TargetMode="External"/><Relationship Id="rId6787" Type="http://schemas.openxmlformats.org/officeDocument/2006/relationships/hyperlink" Target="https://www.caixa.gov.br/Downloads/sinapi-metodologia/Livro_SINAPI_Calculos_Parametros.pdf" TargetMode="External"/><Relationship Id="rId7838" Type="http://schemas.openxmlformats.org/officeDocument/2006/relationships/hyperlink" Target="https://www.caixa.gov.br/Downloads/sinapi-cadernos-tecnicos/SINAPI-CT-PINTURA-EXTERNA.pdf" TargetMode="External"/><Relationship Id="rId138" Type="http://schemas.openxmlformats.org/officeDocument/2006/relationships/hyperlink" Target="https://www.caixa.gov.br/Downloads/sinapi-cadernos-tecnicos/SINAPI-CT-ARGAMASSAS.pdf" TargetMode="External"/><Relationship Id="rId5389" Type="http://schemas.openxmlformats.org/officeDocument/2006/relationships/hyperlink" Target="https://www.caixa.gov.br/Downloads/sinapi-cadernos-tecnicos/SINAPI-CT-INSTALACOES-PREDIAIS-DE-ESGOTO-TUBOS-E-CONEXOES.pdf" TargetMode="External"/><Relationship Id="rId9260" Type="http://schemas.openxmlformats.org/officeDocument/2006/relationships/hyperlink" Target="https://www.caixa.gov.br/Downloads/sinapi-cadernos-tecnicos/SINAPI-CT-TRANSPORTE-DE-MATERIAIS-DENTRO-DO-CANTEIRO-DE-OBRAS.pdf" TargetMode="External"/><Relationship Id="rId2300" Type="http://schemas.openxmlformats.org/officeDocument/2006/relationships/hyperlink" Target="https://www.caixa.gov.br/Downloads/sinapi-cadernos-tecnicos/SINAPI-CT-DEPRECIACAO-JUROS-IMPOSTOS-E-SEGUROS-MANUTENCAO-E-MATERIAIS-NA-OPERACAO-DOS-EQUIPAMENTOS.pdf" TargetMode="External"/><Relationship Id="rId1999" Type="http://schemas.openxmlformats.org/officeDocument/2006/relationships/hyperlink" Target="https://www.caixa.gov.br/Downloads/sinapi-cadernos-tecnicos/SINAPI-CT-DEPRECIACAO-JUROS-IMPOSTOS-E-SEGUROS-MANUTENCAO-E-MATERIAIS-NA-OPERACAO-DOS-EQUIPAMENTOS.pdf" TargetMode="External"/><Relationship Id="rId4472" Type="http://schemas.openxmlformats.org/officeDocument/2006/relationships/hyperlink" Target="https://www.caixa.gov.br/Downloads/sinapi-cadernos-tecnicos/SINAPI-CT-INSTALACOES-ELETRICAS-ELETRODUTOS-EMBUTIDOS-CABOS-CAIXAS-TOMADAS-E-INTERRUPTORES.pdf" TargetMode="External"/><Relationship Id="rId5870" Type="http://schemas.openxmlformats.org/officeDocument/2006/relationships/hyperlink" Target="https://www.caixa.gov.br/Downloads/sinapi-cadernos-tecnicos/SINAPI-CT-INSTALACOES-PREDIAIS-DE-AGUAS-PLUVIAIS-TUBOS-CONEXOES-CAIXAS-E-RALOS.pdf" TargetMode="External"/><Relationship Id="rId6921" Type="http://schemas.openxmlformats.org/officeDocument/2006/relationships/hyperlink" Target="https://www.caixa.gov.br/Downloads/sinapi-metodologia/Livro_SINAPI_Calculos_Parametros.pdf" TargetMode="External"/><Relationship Id="rId3074" Type="http://schemas.openxmlformats.org/officeDocument/2006/relationships/hyperlink" Target="https://www.caixa.gov.br/Downloads/sinapi-cadernos-tecnicos/SINAPI-CT-ESCADAS.pdf" TargetMode="External"/><Relationship Id="rId4125" Type="http://schemas.openxmlformats.org/officeDocument/2006/relationships/hyperlink" Target="https://www.caixa.gov.br/Downloads/sinapi-cadernos-tecnicos/SINAPI-CT-FORMAS-PARA-PILARES-CIRCULARES.pdf" TargetMode="External"/><Relationship Id="rId5523" Type="http://schemas.openxmlformats.org/officeDocument/2006/relationships/hyperlink" Target="https://www.caixa.gov.br/Downloads/sinapi-cadernos-tecnicos/SINAPI-CT-INSTALACOES-PREDIAIS-DE-AGUA-FRIA-EM-PVC.pdf" TargetMode="External"/><Relationship Id="rId7695" Type="http://schemas.openxmlformats.org/officeDocument/2006/relationships/hyperlink" Target="https://www.caixa.gov.br/Downloads/sinapi-cadernos-tecnicos/SINAPI-CT-PAVIMENTO-INTERTRAVADO.pdf" TargetMode="External"/><Relationship Id="rId8746" Type="http://schemas.openxmlformats.org/officeDocument/2006/relationships/hyperlink" Target="https://www.caixa.gov.br/Downloads/sinapi-cadernos-tecnicos/SINAPI-CT-REDES-DE-AGUA-E-ESGOTO-EM-PEAD-LISO-(TUBOS-E-CONEXOES).pdf" TargetMode="External"/><Relationship Id="rId6297" Type="http://schemas.openxmlformats.org/officeDocument/2006/relationships/hyperlink" Target="https://www.caixa.gov.br/Downloads/sinapi-cadernos-tecnicos/SINAPI-CT-INSTALACOES-DE-GAS-EM-PEX-MULTICAMADAS.pdf" TargetMode="External"/><Relationship Id="rId7348" Type="http://schemas.openxmlformats.org/officeDocument/2006/relationships/hyperlink" Target="https://www.caixa.gov.br/Downloads/sinapi-cadernos-tecnicos/SINAPI-CT-MASSA-UNICA-EXTERNA.pdf" TargetMode="External"/><Relationship Id="rId3958" Type="http://schemas.openxmlformats.org/officeDocument/2006/relationships/hyperlink" Target="https://www.caixa.gov.br/Downloads/sinapi-cadernos-tecnicos/SINAPI-CT-FOSSAS-E-SUMIDOUROS.pdf" TargetMode="External"/><Relationship Id="rId879" Type="http://schemas.openxmlformats.org/officeDocument/2006/relationships/hyperlink" Target="https://www.caixa.gov.br/Downloads/sinapi-cadernos-tecnicos/SINAPI-CT-ATERROS-BASES-SUB-BASES-E-IMPRIMACOES.pdf" TargetMode="External"/><Relationship Id="rId5380" Type="http://schemas.openxmlformats.org/officeDocument/2006/relationships/hyperlink" Target="https://www.caixa.gov.br/Downloads/sinapi-cadernos-tecnicos/SINAPI-CT-INSTALACOES-PREDIAIS-DE-ESGOTO-TUBOS-E-CONEXOES.pdf" TargetMode="External"/><Relationship Id="rId6431" Type="http://schemas.openxmlformats.org/officeDocument/2006/relationships/hyperlink" Target="https://www.caixa.gov.br/Downloads/sinapi-cadernos-tecnicos/SINAPI-CT-INSTALACOES-EM-COBRE.pdf" TargetMode="External"/><Relationship Id="rId5033" Type="http://schemas.openxmlformats.org/officeDocument/2006/relationships/hyperlink" Target="https://www.caixa.gov.br/Downloads/sinapi-cadernos-tecnicos/SINAPI-CT-INSTALACOES-HIDRAULICAS-RESERVACAO-E-BOMBAS-DE-RECALQUE.pdf" TargetMode="External"/><Relationship Id="rId1990" Type="http://schemas.openxmlformats.org/officeDocument/2006/relationships/hyperlink" Target="https://www.caixa.gov.br/Downloads/sinapi-cadernos-tecnicos/SINAPI-CT-DEPRECIACAO-JUROS-IMPOSTOS-E-SEGUROS-MANUTENCAO-E-MATERIAIS-NA-OPERACAO-DOS-EQUIPAMENTOS.pdf" TargetMode="External"/><Relationship Id="rId8256" Type="http://schemas.openxmlformats.org/officeDocument/2006/relationships/hyperlink" Target="https://www.caixa.gov.br/Downloads/sinapi-cadernos-tecnicos/SINAPI-CT-POCOS-DE-VISITA-E-CAIXAS-PARA-BOCAS-DE-LOBO.pdf" TargetMode="External"/><Relationship Id="rId9654" Type="http://schemas.openxmlformats.org/officeDocument/2006/relationships/hyperlink" Target="https://www.caixa.gov.br/Downloads/sinapi-cadernos-tecnicos/SINAPI-CT-VALVULAS-E-REGISTROS-PARA-SISTEMAS-PREDIAIS.pdf" TargetMode="External"/><Relationship Id="rId1643" Type="http://schemas.openxmlformats.org/officeDocument/2006/relationships/hyperlink" Target="https://www.caixa.gov.br/Downloads/sinapi-cadernos-tecnicos/SINAPI-CT-CUSTOS-HORARIOS-PRODUTIVO-E-IMPRODUTIVO-DOS-EQUIPAMENTOS.pdf" TargetMode="External"/><Relationship Id="rId9307" Type="http://schemas.openxmlformats.org/officeDocument/2006/relationships/hyperlink" Target="https://www.caixa.gov.br/Downloads/sinapi-cadernos-tecnicos/SINAPI-CT-TRANSPORTE-CARGA-E-DESCARGA-DE-MATERIAIS.pdf" TargetMode="External"/><Relationship Id="rId4866" Type="http://schemas.openxmlformats.org/officeDocument/2006/relationships/hyperlink" Target="https://www.caixa.gov.br/Downloads/sinapi-cadernos-tecnicos/SINAPI-CT-INSTALACOES-HIDRAULICAS-RESERVACAO-E-BOMBAS-DE-RECALQUE.pdf" TargetMode="External"/><Relationship Id="rId5917" Type="http://schemas.openxmlformats.org/officeDocument/2006/relationships/hyperlink" Target="https://www.caixa.gov.br/Downloads/sinapi-cadernos-tecnicos/SINAPI-CT-INSTALACOES-DE-DIVISORIAS-DIVERSAS.pdf" TargetMode="External"/><Relationship Id="rId3468" Type="http://schemas.openxmlformats.org/officeDocument/2006/relationships/hyperlink" Target="https://www.caixa.gov.br/Downloads/sinapi-cadernos-tecnicos/SINAPI-CT-ESQUADRIAS-PORTAS.pdf" TargetMode="External"/><Relationship Id="rId4519" Type="http://schemas.openxmlformats.org/officeDocument/2006/relationships/hyperlink" Target="https://www.caixa.gov.br/Downloads/sinapi-cadernos-tecnicos/SINAPI-CT-INSTALACOES-ELETRICAS-ELETRODUTOS-EMBUTIDOS-CABOS-CAIXAS-TOMADAS-E-INTERRUPTORES.pdf" TargetMode="External"/><Relationship Id="rId389" Type="http://schemas.openxmlformats.org/officeDocument/2006/relationships/hyperlink" Target="https://www.caixa.gov.br/Downloads/sinapi-cadernos-tecnicos/SINAPI-CT-ASSENTAMENTO-DE-TUBOS-DE-ESGOTO-EM-PVC-E-PEAD.pdf" TargetMode="External"/><Relationship Id="rId870" Type="http://schemas.openxmlformats.org/officeDocument/2006/relationships/hyperlink" Target="https://www.caixa.gov.br/Downloads/sinapi-cadernos-tecnicos/SINAPI-CT-ATERROS-BASES-SUB-BASES-E-IMPRIMACOES.pdf" TargetMode="External"/><Relationship Id="rId2551" Type="http://schemas.openxmlformats.org/officeDocument/2006/relationships/hyperlink" Target="https://www.caixa.gov.br/Downloads/sinapi-cadernos-tecnicos/SINAPI-CT-DEPRECIACAO-JUROS-IMPOSTOS-E-SEGUROS-MANUTENCAO-E-MATERIAIS-NA-OPERACAO-DOS-EQUIPAMENTOS.pdf" TargetMode="External"/><Relationship Id="rId9164" Type="http://schemas.openxmlformats.org/officeDocument/2006/relationships/hyperlink" Target="https://www.caixa.gov.br/Downloads/sinapi-cadernos-tecnicos/SINAPI-CT-TRANSPORTE-FLUVIAL-CARGA-E-DESCARGA.pdf" TargetMode="External"/><Relationship Id="rId523" Type="http://schemas.openxmlformats.org/officeDocument/2006/relationships/hyperlink" Target="https://www.caixa.gov.br/Downloads/sinapi-cadernos-tecnicos/SINAPI-CT-ASSENTAMENTO-DE-TUBOS-DE-PVC-E-METALICOS-EM-REDES-DE-AGUA.pdf" TargetMode="External"/><Relationship Id="rId1153" Type="http://schemas.openxmlformats.org/officeDocument/2006/relationships/hyperlink" Target="https://www.caixa.gov.br/Downloads/sinapi-cadernos-tecnicos/SINAPI-CT-CAIXAS-DE-AGUA-PARA-EDIFICACOES.pdf" TargetMode="External"/><Relationship Id="rId2204" Type="http://schemas.openxmlformats.org/officeDocument/2006/relationships/hyperlink" Target="https://www.caixa.gov.br/Downloads/sinapi-cadernos-tecnicos/SINAPI-CT-DEPRECIACAO-JUROS-IMPOSTOS-E-SEGUROS-MANUTENCAO-E-MATERIAIS-NA-OPERACAO-DOS-EQUIPAMENTOS.pdf" TargetMode="External"/><Relationship Id="rId3602" Type="http://schemas.openxmlformats.org/officeDocument/2006/relationships/hyperlink" Target="https://www.caixa.gov.br/Downloads/sinapi-cadernos-tecnicos/SINAPI-CT-ESTACAS-PRE-MOLDADAS.pdf" TargetMode="External"/><Relationship Id="rId5774" Type="http://schemas.openxmlformats.org/officeDocument/2006/relationships/hyperlink" Target="https://www.caixa.gov.br/Downloads/sinapi-cadernos-tecnicos/SINAPI-CT-INSTALACOES-PREDIAIS-DE-AGUA-QUENTE-EM-CPVC.pdf" TargetMode="External"/><Relationship Id="rId6825" Type="http://schemas.openxmlformats.org/officeDocument/2006/relationships/hyperlink" Target="https://www.caixa.gov.br/Downloads/sinapi-metodologia/Livro_SINAPI_Calculos_Parametros.pdf" TargetMode="External"/><Relationship Id="rId4376" Type="http://schemas.openxmlformats.org/officeDocument/2006/relationships/hyperlink" Target="https://www.caixa.gov.br/Downloads/sinapi-cadernos-tecnicos/SINAPI-CT-INSTALACOES-ELETRICAS-ELETRODUTOS-EMBUTIDOS-CABOS-CAIXAS-TOMADAS-E-INTERRUPTORES.pdf" TargetMode="External"/><Relationship Id="rId5427" Type="http://schemas.openxmlformats.org/officeDocument/2006/relationships/hyperlink" Target="https://www.caixa.gov.br/Downloads/sinapi-cadernos-tecnicos/SINAPI-CT-INSTALACOES-PREDIAIS-DE-ESGOTO-TUBOS-E-CONEXOES.pdf" TargetMode="External"/><Relationship Id="rId8997" Type="http://schemas.openxmlformats.org/officeDocument/2006/relationships/hyperlink" Target="https://www.caixa.gov.br/Downloads/sinapi-cadernos-tecnicos/SINAPI-CT-SISTEMAS-DE-MEDICAO.pdf" TargetMode="External"/><Relationship Id="rId4029" Type="http://schemas.openxmlformats.org/officeDocument/2006/relationships/hyperlink" Target="https://www.caixa.gov.br/Downloads/sinapi-cadernos-tecnicos/SINAPI-CT-FORMAS-PARA-ESTRUTURAS-DE-CONCRETO-ARMADO.pdf" TargetMode="External"/><Relationship Id="rId7599" Type="http://schemas.openxmlformats.org/officeDocument/2006/relationships/hyperlink" Target="https://www.caixa.gov.br/Downloads/sinapi-cadernos-tecnicos/SINAPI-CT-PAREDES-EM-DRYWALL.pdf" TargetMode="External"/><Relationship Id="rId4510" Type="http://schemas.openxmlformats.org/officeDocument/2006/relationships/hyperlink" Target="https://www.caixa.gov.br/Downloads/sinapi-cadernos-tecnicos/SINAPI-CT-INSTALACOES-ELETRICAS-ELETRODUTOS-EMBUTIDOS-CABOS-CAIXAS-TOMADAS-E-INTERRUPTORES.pdf" TargetMode="External"/><Relationship Id="rId380" Type="http://schemas.openxmlformats.org/officeDocument/2006/relationships/hyperlink" Target="https://www.caixa.gov.br/Downloads/sinapi-cadernos-tecnicos/SINAPI-CT-ASSENTAMENTO-DE-TUBOS-DE-ESGOTO-EM-PVC-E-PEAD.pdf" TargetMode="External"/><Relationship Id="rId2061" Type="http://schemas.openxmlformats.org/officeDocument/2006/relationships/hyperlink" Target="https://www.caixa.gov.br/Downloads/sinapi-cadernos-tecnicos/SINAPI-CT-DEPRECIACAO-JUROS-IMPOSTOS-E-SEGUROS-MANUTENCAO-E-MATERIAIS-NA-OPERACAO-DOS-EQUIPAMENTOS.pdf" TargetMode="External"/><Relationship Id="rId3112" Type="http://schemas.openxmlformats.org/officeDocument/2006/relationships/hyperlink" Target="https://www.caixa.gov.br/Downloads/sinapi-cadernos-tecnicos/SINAPI-CT-ESCADAS.pdf" TargetMode="External"/><Relationship Id="rId6682" Type="http://schemas.openxmlformats.org/officeDocument/2006/relationships/hyperlink" Target="https://www.caixa.gov.br/Downloads/sinapi-cadernos-tecnicos/SINAPI-CT-LAJES-PRE-MOLDADAS.pdf" TargetMode="External"/><Relationship Id="rId5284" Type="http://schemas.openxmlformats.org/officeDocument/2006/relationships/hyperlink" Target="https://www.caixa.gov.br/Downloads/sinapi-cadernos-tecnicos/SINAPI-CT-INSTALACOES-HIDRAULICAS-EM-PPR.pdf" TargetMode="External"/><Relationship Id="rId6335" Type="http://schemas.openxmlformats.org/officeDocument/2006/relationships/hyperlink" Target="https://www.caixa.gov.br/Downloads/sinapi-cadernos-tecnicos/SINAPI-CT-INSTALACOES-DE-AR-CONDICIONADO.pdf" TargetMode="External"/><Relationship Id="rId7733" Type="http://schemas.openxmlformats.org/officeDocument/2006/relationships/hyperlink" Target="https://www.caixa.gov.br/Downloads/sinapi-cadernos-tecnicos/SINAPI-CT-PAVIMENTO-RIGIDO-DE-CONCRETO.pdf" TargetMode="External"/><Relationship Id="rId1894" Type="http://schemas.openxmlformats.org/officeDocument/2006/relationships/hyperlink" Target="https://www.caixa.gov.br/Downloads/sinapi-cadernos-tecnicos/SINAPI-CT-DEMOLICOES-E-REMOCOES.pdf" TargetMode="External"/><Relationship Id="rId2945" Type="http://schemas.openxmlformats.org/officeDocument/2006/relationships/hyperlink" Target="https://www.caixa.gov.br/Downloads/sinapi-cadernos-tecnicos/SINAPI-CT-ENERGIA-SOLAR-PARA-EDIFICACOES.pdf" TargetMode="External"/><Relationship Id="rId9558" Type="http://schemas.openxmlformats.org/officeDocument/2006/relationships/hyperlink" Target="https://www.caixa.gov.br/Downloads/sinapi-cadernos-tecnicos/SINAPI-CT-VERGAS-CONTRAVERGAS-E-FIXACAO-DE-ALVENARIA.pdf" TargetMode="External"/><Relationship Id="rId917" Type="http://schemas.openxmlformats.org/officeDocument/2006/relationships/hyperlink" Target="https://www.caixa.gov.br/Downloads/sinapi-cadernos-tecnicos/SINAPI-CT-ATERROS-BASES-SUB-BASES-E-IMPRIMACOES.pdf" TargetMode="External"/><Relationship Id="rId1547" Type="http://schemas.openxmlformats.org/officeDocument/2006/relationships/hyperlink" Target="https://www.caixa.gov.br/Downloads/sinapi-cadernos-tecnicos/SINAPI-CT-CUSTOS-HORARIOS-PRODUTIVO-E-IMPRODUTIVO-DOS-EQUIPAMENTOS.pdf" TargetMode="External"/><Relationship Id="rId4020" Type="http://schemas.openxmlformats.org/officeDocument/2006/relationships/hyperlink" Target="https://www.caixa.gov.br/Downloads/sinapi-cadernos-tecnicos/SINAPI-CT-FORMAS-PARA-ESTRUTURAS-DE-CONCRETO-ARMADO.pdf" TargetMode="External"/><Relationship Id="rId7590" Type="http://schemas.openxmlformats.org/officeDocument/2006/relationships/hyperlink" Target="https://www.caixa.gov.br/Downloads/sinapi-cadernos-tecnicos/SINAPI-CT-PAREDES-DE-CONCRETO-FORMAS.pdf" TargetMode="External"/><Relationship Id="rId8641" Type="http://schemas.openxmlformats.org/officeDocument/2006/relationships/hyperlink" Target="https://www.caixa.gov.br/Downloads/sinapi-cadernos-tecnicos/SINAPI-CT-REDES-DE-LOGICA-TELEFONIA-E-IMAGEM.pdf" TargetMode="External"/><Relationship Id="rId6192" Type="http://schemas.openxmlformats.org/officeDocument/2006/relationships/hyperlink" Target="https://www.caixa.gov.br/Downloads/sinapi-cadernos-tecnicos/SINAPI-CT-INSTALACOES-DE-GAS-E-INCENDIO-EM-ACO-E-FERRO-GALVANIZADO.pdf" TargetMode="External"/><Relationship Id="rId7243" Type="http://schemas.openxmlformats.org/officeDocument/2006/relationships/hyperlink" Target="https://www.caixa.gov.br/Downloads/sinapi-cadernos-tecnicos/SINAPI-CT-LOUCAS-E-METAIS.pdf" TargetMode="External"/><Relationship Id="rId3853" Type="http://schemas.openxmlformats.org/officeDocument/2006/relationships/hyperlink" Target="https://www.caixa.gov.br/Downloads/sinapi-cadernos-tecnicos/SINAPI-CT-EXECUCAO-DE-TIRANTES.pdf" TargetMode="External"/><Relationship Id="rId4904" Type="http://schemas.openxmlformats.org/officeDocument/2006/relationships/hyperlink" Target="https://www.caixa.gov.br/Downloads/sinapi-cadernos-tecnicos/SINAPI-CT-INSTALACOES-HIDRAULICAS-RESERVACAO-E-BOMBAS-DE-RECALQUE.pdf" TargetMode="External"/><Relationship Id="rId9068" Type="http://schemas.openxmlformats.org/officeDocument/2006/relationships/hyperlink" Target="https://www.caixa.gov.br/Downloads/sinapi-cadernos-tecnicos/SINAPI-CT-TELHAMENTO-PARA-COBERTURA.pdf" TargetMode="External"/><Relationship Id="rId774" Type="http://schemas.openxmlformats.org/officeDocument/2006/relationships/hyperlink" Target="https://www.caixa.gov.br/Downloads/sinapi-cadernos-tecnicos/SINAPI-CT-ATERROS-BASES-SUB-BASES-E-IMPRIMACOES.pdf" TargetMode="External"/><Relationship Id="rId1057" Type="http://schemas.openxmlformats.org/officeDocument/2006/relationships/hyperlink" Target="https://www.caixa.gov.br/Downloads/sinapi-cadernos-tecnicos/SINAPI-CT-BOCAS-PARA-BUEIROS.pdf" TargetMode="External"/><Relationship Id="rId2455" Type="http://schemas.openxmlformats.org/officeDocument/2006/relationships/hyperlink" Target="https://www.caixa.gov.br/Downloads/sinapi-cadernos-tecnicos/SINAPI-CT-DEPRECIACAO-JUROS-IMPOSTOS-E-SEGUROS-MANUTENCAO-E-MATERIAIS-NA-OPERACAO-DOS-EQUIPAMENTOS.pdf" TargetMode="External"/><Relationship Id="rId3506" Type="http://schemas.openxmlformats.org/officeDocument/2006/relationships/hyperlink" Target="https://www.caixa.gov.br/Downloads/sinapi-cadernos-tecnicos/SINAPI-CT-ESQUADRIAS-PORTAS.pdf" TargetMode="External"/><Relationship Id="rId427" Type="http://schemas.openxmlformats.org/officeDocument/2006/relationships/hyperlink" Target="https://www.caixa.gov.br/Downloads/sinapi-cadernos-tecnicos/SINAPI-CT-ASSENTAMENTO-DE-TUBOS-DE-PVC-E-METALICOS-EM-REDES-DE-AGUA.pdf" TargetMode="External"/><Relationship Id="rId2108" Type="http://schemas.openxmlformats.org/officeDocument/2006/relationships/hyperlink" Target="https://www.caixa.gov.br/Downloads/sinapi-cadernos-tecnicos/SINAPI-CT-DEPRECIACAO-JUROS-IMPOSTOS-E-SEGUROS-MANUTENCAO-E-MATERIAIS-NA-OPERACAO-DOS-EQUIPAMENTOS.pdf" TargetMode="External"/><Relationship Id="rId5678" Type="http://schemas.openxmlformats.org/officeDocument/2006/relationships/hyperlink" Target="https://www.caixa.gov.br/Downloads/sinapi-cadernos-tecnicos/SINAPI-CT-INSTALACOES-PREDIAIS-DE-AGUA-QUENTE-EM-CPVC.pdf" TargetMode="External"/><Relationship Id="rId6729" Type="http://schemas.openxmlformats.org/officeDocument/2006/relationships/hyperlink" Target="https://www.caixa.gov.br/Downloads/sinapi-cadernos-tecnicos/SINAPI-CT-LIGACOES-PREDIAIS-DE-AGUA-E-ESGOTO.pdf" TargetMode="External"/><Relationship Id="rId8151" Type="http://schemas.openxmlformats.org/officeDocument/2006/relationships/hyperlink" Target="https://www.caixa.gov.br/Downloads/sinapi-cadernos-tecnicos/SINAPI-CT-POCOS-DE-VISITA-E-CAIXAS-PARA-BOCAS-DE-LOBO.pdf" TargetMode="External"/><Relationship Id="rId9202" Type="http://schemas.openxmlformats.org/officeDocument/2006/relationships/hyperlink" Target="https://www.caixa.gov.br/Downloads/sinapi-cadernos-tecnicos/SINAPI-CT-TRANSPORTE-DE-MATERIAIS-DENTRO-DO-CANTEIRO-DE-OBRAS.pdf" TargetMode="External"/><Relationship Id="rId4761" Type="http://schemas.openxmlformats.org/officeDocument/2006/relationships/hyperlink" Target="https://www.caixa.gov.br/Downloads/sinapi-cadernos-tecnicos/SINAPI-CT-INSTALACOES-ELETRICAS-REDE-DE-DISTRIBUICAO.pdf" TargetMode="External"/><Relationship Id="rId3363" Type="http://schemas.openxmlformats.org/officeDocument/2006/relationships/hyperlink" Target="https://www.caixa.gov.br/Downloads/sinapi-cadernos-tecnicos/SINAPI-CT-ESCORAMENTO-E-PREPARO-DE-FUNDO-DE-VALAS.pdf" TargetMode="External"/><Relationship Id="rId4414" Type="http://schemas.openxmlformats.org/officeDocument/2006/relationships/hyperlink" Target="https://www.caixa.gov.br/Downloads/sinapi-cadernos-tecnicos/SINAPI-CT-INSTALACOES-ELETRICAS-ELETRODUTOS-EMBUTIDOS-CABOS-CAIXAS-TOMADAS-E-INTERRUPTORES.pdf" TargetMode="External"/><Relationship Id="rId5812" Type="http://schemas.openxmlformats.org/officeDocument/2006/relationships/hyperlink" Target="https://www.caixa.gov.br/Downloads/sinapi-cadernos-tecnicos/SINAPI-CT-INSTALACOES-PREDIAIS-DE-AGUA-QUENTE-EM-CPVC.pdf" TargetMode="External"/><Relationship Id="rId284" Type="http://schemas.openxmlformats.org/officeDocument/2006/relationships/hyperlink" Target="https://www.caixa.gov.br/Downloads/sinapi-cadernos-tecnicos/SINAPI-CT-ARMACAO-PARA-ESTRUTURAS-DE-CONCRETO-ARMADO.pdf" TargetMode="External"/><Relationship Id="rId3016" Type="http://schemas.openxmlformats.org/officeDocument/2006/relationships/hyperlink" Target="https://www.caixa.gov.br/Downloads/sinapi-cadernos-tecnicos/SINAPI-CT-EQUIPAMENTOS-DE-PROTECAO-COLETIVA.pdf" TargetMode="External"/><Relationship Id="rId7984" Type="http://schemas.openxmlformats.org/officeDocument/2006/relationships/hyperlink" Target="https://www.caixa.gov.br/Downloads/sinapi-cadernos-tecnicos/SINAPI-CT-PINTURA-PARA-PISOS-E-PARA-SINALIZACAO-HORIZONTAL-E-VERTICAL.pdf" TargetMode="External"/><Relationship Id="rId5188" Type="http://schemas.openxmlformats.org/officeDocument/2006/relationships/hyperlink" Target="https://www.caixa.gov.br/Downloads/sinapi-cadernos-tecnicos/SINAPI-CT-INSTALACOES-HIDRAULICAS-EM-PEX.pdf" TargetMode="External"/><Relationship Id="rId6586" Type="http://schemas.openxmlformats.org/officeDocument/2006/relationships/hyperlink" Target="https://www.caixa.gov.br/Downloads/sinapi-cadernos-tecnicos/SINAPI-CT-INSTALACOES-EM-COBRE.pdf" TargetMode="External"/><Relationship Id="rId7637" Type="http://schemas.openxmlformats.org/officeDocument/2006/relationships/hyperlink" Target="https://www.caixa.gov.br/Downloads/sinapi-cadernos-tecnicos/SINAPI-CT-PARQUINHOS-E-EQUIPAMENTOS-DE-GINASTICA-AO-AR-LIVRE.pdf" TargetMode="External"/><Relationship Id="rId6239" Type="http://schemas.openxmlformats.org/officeDocument/2006/relationships/hyperlink" Target="https://www.caixa.gov.br/Downloads/sinapi-cadernos-tecnicos/SINAPI-CT-INSTALACOES-DE-GAS-E-INCENDIO-EM-ACO-E-FERRO-GALVANIZADO.pdf" TargetMode="External"/><Relationship Id="rId1798" Type="http://schemas.openxmlformats.org/officeDocument/2006/relationships/hyperlink" Target="https://www.caixa.gov.br/Downloads/sinapi-cadernos-tecnicos/SINAPI-CT-CUSTOS-HORARIOS-PRODUTIVO-E-IMPRODUTIVO-DOS-EQUIPAMENTOS.pdf" TargetMode="External"/><Relationship Id="rId2849" Type="http://schemas.openxmlformats.org/officeDocument/2006/relationships/hyperlink" Target="https://www.caixa.gov.br/Downloads/sinapi-cadernos-tecnicos/SINAPI-CT-ELETROCALHAS.pdf" TargetMode="External"/><Relationship Id="rId6720" Type="http://schemas.openxmlformats.org/officeDocument/2006/relationships/hyperlink" Target="https://www.caixa.gov.br/Downloads/sinapi-cadernos-tecnicos/SINAPI-CT-LIGACOES-PREDIAIS-DE-AGUA-E-ESGOTO.pdf" TargetMode="External"/><Relationship Id="rId4271" Type="http://schemas.openxmlformats.org/officeDocument/2006/relationships/hyperlink" Target="https://www.caixa.gov.br/Downloads/sinapi-cadernos-tecnicos/SINAPI-CT-GUIAS-E-SARJETAS.pdf" TargetMode="External"/><Relationship Id="rId5322" Type="http://schemas.openxmlformats.org/officeDocument/2006/relationships/hyperlink" Target="https://www.caixa.gov.br/Downloads/sinapi-cadernos-tecnicos/SINAPI-CT-INSTALACOES-HIDRAULICAS-EM-PPR.pdf" TargetMode="External"/><Relationship Id="rId8892" Type="http://schemas.openxmlformats.org/officeDocument/2006/relationships/hyperlink" Target="https://www.caixa.gov.br/Downloads/sinapi-cadernos-tecnicos/SINAPI-CT-SINALIZACAO-VERTICAL-VIARIA.pdf" TargetMode="External"/><Relationship Id="rId7494" Type="http://schemas.openxmlformats.org/officeDocument/2006/relationships/hyperlink" Target="https://www.caixa.gov.br/Downloads/sinapi-cadernos-tecnicos/SINAPI-CT-MONTAGEM-DE-GRUAS-E-CREMALHEIRAS.pdf" TargetMode="External"/><Relationship Id="rId8545" Type="http://schemas.openxmlformats.org/officeDocument/2006/relationships/hyperlink" Target="https://www.caixa.gov.br/Downloads/sinapi-cadernos-tecnicos/SINAPI-CT-RECOMPOSICAO-DE-PAVIMENTOS.pdf" TargetMode="External"/><Relationship Id="rId1932" Type="http://schemas.openxmlformats.org/officeDocument/2006/relationships/hyperlink" Target="https://www.caixa.gov.br/Downloads/sinapi-cadernos-tecnicos/SINAPI-CT-DEPRECIACAO-JUROS-IMPOSTOS-E-SEGUROS-MANUTENCAO-E-MATERIAIS-NA-OPERACAO-DOS-EQUIPAMENTOS.pdf" TargetMode="External"/><Relationship Id="rId6096" Type="http://schemas.openxmlformats.org/officeDocument/2006/relationships/hyperlink" Target="https://www.caixa.gov.br/Downloads/sinapi-cadernos-tecnicos/SINAPI-CT-INSTALACOES-DE-GAS-E-INCENDIO-EM-ACO-E-FERRO-GALVANIZADO.pdf" TargetMode="External"/><Relationship Id="rId7147" Type="http://schemas.openxmlformats.org/officeDocument/2006/relationships/hyperlink" Target="https://www.caixa.gov.br/Downloads/sinapi-metodologia/Livro_SINAPI_Calculos_Parametros.pdf" TargetMode="External"/><Relationship Id="rId3757" Type="http://schemas.openxmlformats.org/officeDocument/2006/relationships/hyperlink" Target="https://www.caixa.gov.br/Downloads/sinapi-cadernos-tecnicos/SINAPI-CT-ESTRUTURAS-DE-CONTENCAO-PERFIS-PRANCHADOS-CORTINAS-E-MUROS-DE-ARRIMO.pdf" TargetMode="External"/><Relationship Id="rId4808" Type="http://schemas.openxmlformats.org/officeDocument/2006/relationships/hyperlink" Target="https://www.caixa.gov.br/Downloads/sinapi-cadernos-tecnicos/SINAPI-CT-INSTALACOES-HIDRAULICAS-RESERVACAO-E-BOMBAS-DE-RECALQUE.pdf" TargetMode="External"/><Relationship Id="rId678" Type="http://schemas.openxmlformats.org/officeDocument/2006/relationships/hyperlink" Target="https://www.caixa.gov.br/Downloads/sinapi-cadernos-tecnicos/SINAPI-CT-ASSENTAMENTO-DE-TUBOS-DE-ESGOTO-OU-DRENAGEM-PLUVIAL-EM-CONCRETO.pdf" TargetMode="External"/><Relationship Id="rId2359" Type="http://schemas.openxmlformats.org/officeDocument/2006/relationships/hyperlink" Target="https://www.caixa.gov.br/Downloads/sinapi-cadernos-tecnicos/SINAPI-CT-DEPRECIACAO-JUROS-IMPOSTOS-E-SEGUROS-MANUTENCAO-E-MATERIAIS-NA-OPERACAO-DOS-EQUIPAMENTOS.pdf" TargetMode="External"/><Relationship Id="rId6230" Type="http://schemas.openxmlformats.org/officeDocument/2006/relationships/hyperlink" Target="https://www.caixa.gov.br/Downloads/sinapi-cadernos-tecnicos/SINAPI-CT-INSTALACOES-DE-GAS-E-INCENDIO-EM-ACO-E-FERRO-GALVANIZADO.pdf" TargetMode="External"/><Relationship Id="rId9453" Type="http://schemas.openxmlformats.org/officeDocument/2006/relationships/hyperlink" Target="https://www.caixa.gov.br/Downloads/sinapi-cadernos-tecnicos/SINAPI-CT-TUBULACAO-FLANGEADA-PARA-REDES-DE-AGUA.pdf" TargetMode="External"/><Relationship Id="rId812" Type="http://schemas.openxmlformats.org/officeDocument/2006/relationships/hyperlink" Target="https://www.caixa.gov.br/Downloads/sinapi-cadernos-tecnicos/SINAPI-CT-ATERROS-BASES-SUB-BASES-E-IMPRIMACOES.pdf" TargetMode="External"/><Relationship Id="rId1442" Type="http://schemas.openxmlformats.org/officeDocument/2006/relationships/hyperlink" Target="https://www.caixa.gov.br/Downloads/sinapi-cadernos-tecnicos/SINAPI-CT-CONTRAPISO.pdf" TargetMode="External"/><Relationship Id="rId2840" Type="http://schemas.openxmlformats.org/officeDocument/2006/relationships/hyperlink" Target="https://www.caixa.gov.br/Downloads/sinapi-cadernos-tecnicos/SINAPI-CT-DUTOS-PARA-AR-CONDICIONADO.pdf" TargetMode="External"/><Relationship Id="rId8055" Type="http://schemas.openxmlformats.org/officeDocument/2006/relationships/hyperlink" Target="https://www.caixa.gov.br/Downloads/sinapi-cadernos-tecnicos/SINAPI-CT-POSTES-DE-CONCRETO-E-METALICOS.pdf" TargetMode="External"/><Relationship Id="rId9106" Type="http://schemas.openxmlformats.org/officeDocument/2006/relationships/hyperlink" Target="https://www.caixa.gov.br/Downloads/sinapi-cadernos-tecnicos/SINAPI-CT-TRANSPORTE-FLUVIAL-CARGA-E-DESCARGA.pdf" TargetMode="External"/><Relationship Id="rId3267" Type="http://schemas.openxmlformats.org/officeDocument/2006/relationships/hyperlink" Target="https://www.caixa.gov.br/Downloads/sinapi-cadernos-tecnicos/SINAPI-CT-ESCAVACAO-DE-VALAS.pdf" TargetMode="External"/><Relationship Id="rId4665" Type="http://schemas.openxmlformats.org/officeDocument/2006/relationships/hyperlink" Target="https://www.caixa.gov.br/Downloads/sinapi-cadernos-tecnicos/SINAPI-CT-INSTALACOES-ELETRICAS-QUADROS-CABOS-DISJUNTORES-CONTATORES-E-BARRAMENTOS-BLINDADOS.pdf" TargetMode="External"/><Relationship Id="rId5716" Type="http://schemas.openxmlformats.org/officeDocument/2006/relationships/hyperlink" Target="https://www.caixa.gov.br/Downloads/sinapi-cadernos-tecnicos/SINAPI-CT-INSTALACOES-PREDIAIS-DE-AGUA-QUENTE-EM-CPVC.pdf" TargetMode="External"/><Relationship Id="rId188" Type="http://schemas.openxmlformats.org/officeDocument/2006/relationships/hyperlink" Target="https://www.caixa.gov.br/Downloads/sinapi-cadernos-tecnicos/SINAPI-CT-ARGAMASSAS.pdf" TargetMode="External"/><Relationship Id="rId4318" Type="http://schemas.openxmlformats.org/officeDocument/2006/relationships/hyperlink" Target="https://www.caixa.gov.br/Downloads/sinapi-cadernos-tecnicos/SINAPI-CT-ILUMINACAO-PREDIAL-E-MONITORAMENTO.pdf" TargetMode="External"/><Relationship Id="rId7888" Type="http://schemas.openxmlformats.org/officeDocument/2006/relationships/hyperlink" Target="https://www.caixa.gov.br/Downloads/sinapi-cadernos-tecnicos/SINAPI-CT-PINTURA-EM-MADEIRA.pdf" TargetMode="External"/><Relationship Id="rId8939" Type="http://schemas.openxmlformats.org/officeDocument/2006/relationships/hyperlink" Target="https://www.caixa.gov.br/Downloads/sinapi-cadernos-tecnicos/SINAPI-CT-SISTEMA-DE-PROTECAO-CONTRA-DESCARGAS-ATMOSFERICAS-SPDA.pdf" TargetMode="External"/><Relationship Id="rId2350" Type="http://schemas.openxmlformats.org/officeDocument/2006/relationships/hyperlink" Target="https://www.caixa.gov.br/Downloads/sinapi-cadernos-tecnicos/SINAPI-CT-DEPRECIACAO-JUROS-IMPOSTOS-E-SEGUROS-MANUTENCAO-E-MATERIAIS-NA-OPERACAO-DOS-EQUIPAMENTOS.pdf" TargetMode="External"/><Relationship Id="rId3401" Type="http://schemas.openxmlformats.org/officeDocument/2006/relationships/hyperlink" Target="https://www.caixa.gov.br/Downloads/sinapi-cadernos-tecnicos/SINAPI-CT-ESCORAMENTO-E-PREPARO-DE-FUNDO-DE-VALAS.pdf" TargetMode="External"/><Relationship Id="rId6971" Type="http://schemas.openxmlformats.org/officeDocument/2006/relationships/hyperlink" Target="https://www.caixa.gov.br/Downloads/sinapi-metodologia/Livro_SINAPI_Calculos_Parametros.pdf" TargetMode="External"/><Relationship Id="rId322" Type="http://schemas.openxmlformats.org/officeDocument/2006/relationships/hyperlink" Target="https://www.caixa.gov.br/Downloads/sinapi-cadernos-tecnicos/SINAPI-CT-ARMACAO-PARA-ESTRUTURAS-DE-CONCRETO-ARMADO.pdf" TargetMode="External"/><Relationship Id="rId2003" Type="http://schemas.openxmlformats.org/officeDocument/2006/relationships/hyperlink" Target="https://www.caixa.gov.br/Downloads/sinapi-cadernos-tecnicos/SINAPI-CT-DEPRECIACAO-JUROS-IMPOSTOS-E-SEGUROS-MANUTENCAO-E-MATERIAIS-NA-OPERACAO-DOS-EQUIPAMENTOS.pdf" TargetMode="External"/><Relationship Id="rId5573" Type="http://schemas.openxmlformats.org/officeDocument/2006/relationships/hyperlink" Target="https://www.caixa.gov.br/Downloads/sinapi-cadernos-tecnicos/SINAPI-CT-INSTALACOES-PREDIAIS-DE-AGUA-FRIA-EM-PVC.pdf" TargetMode="External"/><Relationship Id="rId6624" Type="http://schemas.openxmlformats.org/officeDocument/2006/relationships/hyperlink" Target="https://www.caixa.gov.br/Downloads/sinapi-cadernos-tecnicos/SINAPI-CT-INSTALACOES-PARA-CANTEIROS-DE-OBRAS.pdf" TargetMode="External"/><Relationship Id="rId4175" Type="http://schemas.openxmlformats.org/officeDocument/2006/relationships/hyperlink" Target="https://www.caixa.gov.br/Downloads/sinapi-cadernos-tecnicos/SINAPI-CT-GESSO.pdf" TargetMode="External"/><Relationship Id="rId5226" Type="http://schemas.openxmlformats.org/officeDocument/2006/relationships/hyperlink" Target="https://www.caixa.gov.br/Downloads/sinapi-cadernos-tecnicos/SINAPI-CT-INSTALACOES-HIDRAULICAS-EM-PEX.pdf" TargetMode="External"/><Relationship Id="rId7398" Type="http://schemas.openxmlformats.org/officeDocument/2006/relationships/hyperlink" Target="https://www.caixa.gov.br/Downloads/sinapi-cadernos-tecnicos/SINAPI-CT-MASSA-UNICA-EXTERNA.pdf" TargetMode="External"/><Relationship Id="rId8796" Type="http://schemas.openxmlformats.org/officeDocument/2006/relationships/hyperlink" Target="https://www.caixa.gov.br/Downloads/sinapi-cadernos-tecnicos/SINAPI-CT-REMOCAO-DE-ENTULHO-E-DESCARTE.pdf" TargetMode="External"/><Relationship Id="rId1836" Type="http://schemas.openxmlformats.org/officeDocument/2006/relationships/hyperlink" Target="https://www.caixa.gov.br/Downloads/sinapi-cadernos-tecnicos/SINAPI-CT-CUSTOS-HORARIOS-PRODUTIVO-E-IMPRODUTIVO-DOS-EQUIPAMENTOS.pdf" TargetMode="External"/><Relationship Id="rId8449" Type="http://schemas.openxmlformats.org/officeDocument/2006/relationships/hyperlink" Target="https://www.caixa.gov.br/Downloads/sinapi-cadernos-tecnicos/SINAPI-CT-RASGOS-E-FIXACOES.pdf" TargetMode="External"/><Relationship Id="rId8930" Type="http://schemas.openxmlformats.org/officeDocument/2006/relationships/hyperlink" Target="https://www.caixa.gov.br/Downloads/sinapi-cadernos-tecnicos/SINAPI-CT-SISTEMA-DE-PROTECAO-CONTRA-DESCARGAS-ATMOSFERICAS-SPDA.pdf" TargetMode="External"/><Relationship Id="rId6481" Type="http://schemas.openxmlformats.org/officeDocument/2006/relationships/hyperlink" Target="https://www.caixa.gov.br/Downloads/sinapi-cadernos-tecnicos/SINAPI-CT-INSTALACOES-EM-COBRE.pdf" TargetMode="External"/><Relationship Id="rId7532" Type="http://schemas.openxmlformats.org/officeDocument/2006/relationships/hyperlink" Target="https://www.caixa.gov.br/Downloads/sinapi-cadernos-tecnicos/SINAPI-CT-PAREDES-DE-CONCRETO-ARMACAO.pdf" TargetMode="External"/><Relationship Id="rId5083" Type="http://schemas.openxmlformats.org/officeDocument/2006/relationships/hyperlink" Target="https://www.caixa.gov.br/Downloads/sinapi-cadernos-tecnicos/SINAPI-CT-INSTALACOES-HIDRAULICAS-RESERVACAO-E-BOMBAS-DE-RECALQUE.pdf" TargetMode="External"/><Relationship Id="rId6134" Type="http://schemas.openxmlformats.org/officeDocument/2006/relationships/hyperlink" Target="https://www.caixa.gov.br/Downloads/sinapi-cadernos-tecnicos/SINAPI-CT-INSTALACOES-DE-GAS-E-INCENDIO-EM-ACO-E-FERRO-GALVANIZADO.pdf" TargetMode="External"/><Relationship Id="rId9357" Type="http://schemas.openxmlformats.org/officeDocument/2006/relationships/hyperlink" Target="https://www.caixa.gov.br/Downloads/sinapi-cadernos-tecnicos/SINAPI-CT-TRANSPORTE-CARGA-E-DESCARGA-DE-MATERIAIS.pdf" TargetMode="External"/><Relationship Id="rId1346" Type="http://schemas.openxmlformats.org/officeDocument/2006/relationships/hyperlink" Target="https://www.caixa.gov.br/Downloads/sinapi-cadernos-tecnicos/SINAPI-CT-CONCRETO-PROTENDIDO.pdf" TargetMode="External"/><Relationship Id="rId1693" Type="http://schemas.openxmlformats.org/officeDocument/2006/relationships/hyperlink" Target="https://www.caixa.gov.br/Downloads/sinapi-cadernos-tecnicos/SINAPI-CT-CUSTOS-HORARIOS-PRODUTIVO-E-IMPRODUTIVO-DOS-EQUIPAMENTOS.pdf" TargetMode="External"/><Relationship Id="rId2744" Type="http://schemas.openxmlformats.org/officeDocument/2006/relationships/hyperlink" Target="https://www.caixa.gov.br/Downloads/sinapi-cadernos-tecnicos/SINAPI-CT-DRENAGEM-DE-AR-CONDICIONADO.pdf" TargetMode="External"/><Relationship Id="rId716" Type="http://schemas.openxmlformats.org/officeDocument/2006/relationships/hyperlink" Target="https://www.caixa.gov.br/Downloads/sinapi-cadernos-tecnicos/SINAPI-CT-ATERRO-E-REATERRO-DE-VALAS.pdf" TargetMode="External"/><Relationship Id="rId5967" Type="http://schemas.openxmlformats.org/officeDocument/2006/relationships/hyperlink" Target="https://www.caixa.gov.br/Downloads/sinapi-cadernos-tecnicos/SINAPI-CT-INSTALACOES-DE-GAS-E-INCENDIO-EM-ACO-E-FERRO-GALVANIZADO.pdf" TargetMode="External"/><Relationship Id="rId52" Type="http://schemas.openxmlformats.org/officeDocument/2006/relationships/hyperlink" Target="https://www.caixa.gov.br/Downloads/sinapi-cadernos-tecnicos/SINAPI-CT-ALVENARIA-DE-VEDACAO.pdf" TargetMode="External"/><Relationship Id="rId4569" Type="http://schemas.openxmlformats.org/officeDocument/2006/relationships/hyperlink" Target="https://www.caixa.gov.br/Downloads/sinapi-cadernos-tecnicos/SINAPI-CT-INSTALACOES-ELETRICAS-ELETRODUTOS-CONEXOES-E-CONDULETES-APARENTES.pdf" TargetMode="External"/><Relationship Id="rId8440" Type="http://schemas.openxmlformats.org/officeDocument/2006/relationships/hyperlink" Target="https://www.caixa.gov.br/Downloads/sinapi-cadernos-tecnicos/SINAPI-CT-RASGOS-E-FIXACOES.pdf" TargetMode="External"/><Relationship Id="rId7042" Type="http://schemas.openxmlformats.org/officeDocument/2006/relationships/hyperlink" Target="https://www.caixa.gov.br/Downloads/sinapi-metodologia/Livro_SINAPI_Calculos_Parametros.pdf" TargetMode="External"/><Relationship Id="rId3652" Type="http://schemas.openxmlformats.org/officeDocument/2006/relationships/hyperlink" Target="https://www.caixa.gov.br/Downloads/sinapi-cadernos-tecnicos/SINAPI-CT-ESTRUTURA-E-TRAMA-PARA-COBERTURA.pdf" TargetMode="External"/><Relationship Id="rId4703" Type="http://schemas.openxmlformats.org/officeDocument/2006/relationships/hyperlink" Target="https://www.caixa.gov.br/Downloads/sinapi-cadernos-tecnicos/SINAPI-CT-INSTALACOES-ELETRICAS-QUADROS-CABOS-DISJUNTORES-CONTATORES-E-BARRAMENTOS-BLINDADOS.pdf" TargetMode="External"/><Relationship Id="rId573" Type="http://schemas.openxmlformats.org/officeDocument/2006/relationships/hyperlink" Target="https://www.caixa.gov.br/Downloads/sinapi-cadernos-tecnicos/SINAPI-CT-ASSENTAMENTO-DE-TUBOS-DE-PVC-E-METALICOS-EM-REDES-DE-AGUA.pdf" TargetMode="External"/><Relationship Id="rId2254" Type="http://schemas.openxmlformats.org/officeDocument/2006/relationships/hyperlink" Target="https://www.caixa.gov.br/Downloads/sinapi-cadernos-tecnicos/SINAPI-CT-DEPRECIACAO-JUROS-IMPOSTOS-E-SEGUROS-MANUTENCAO-E-MATERIAIS-NA-OPERACAO-DOS-EQUIPAMENTOS.pdf" TargetMode="External"/><Relationship Id="rId3305" Type="http://schemas.openxmlformats.org/officeDocument/2006/relationships/hyperlink" Target="https://www.caixa.gov.br/Downloads/sinapi-cadernos-tecnicos/SINAPI-CT-ESCAVACAO-DE-VALAS.pdf" TargetMode="External"/><Relationship Id="rId226" Type="http://schemas.openxmlformats.org/officeDocument/2006/relationships/hyperlink" Target="https://www.caixa.gov.br/Downloads/sinapi-cadernos-tecnicos/SINAPI-CT-ARGAMASSAS.pdf" TargetMode="External"/><Relationship Id="rId5477" Type="http://schemas.openxmlformats.org/officeDocument/2006/relationships/hyperlink" Target="https://www.caixa.gov.br/Downloads/sinapi-cadernos-tecnicos/SINAPI-CT-INSTALACOES-PREDIAIS-DE-AGUA-FRIA-EM-PVC.pdf" TargetMode="External"/><Relationship Id="rId6875" Type="http://schemas.openxmlformats.org/officeDocument/2006/relationships/hyperlink" Target="https://www.caixa.gov.br/Downloads/sinapi-metodologia/Livro_SINAPI_Calculos_Parametros.pdf" TargetMode="External"/><Relationship Id="rId7926" Type="http://schemas.openxmlformats.org/officeDocument/2006/relationships/hyperlink" Target="https://www.caixa.gov.br/Downloads/sinapi-cadernos-tecnicos/SINAPI-CT-PINTURA-EM-SUPERFICIES-METALICAS.pdf" TargetMode="External"/><Relationship Id="rId4079" Type="http://schemas.openxmlformats.org/officeDocument/2006/relationships/hyperlink" Target="https://www.caixa.gov.br/Downloads/sinapi-cadernos-tecnicos/SINAPI-CT-FORMAS-PARA-ESTRUTURAS-DE-CONCRETO-ARMADO.pdf" TargetMode="External"/><Relationship Id="rId6528" Type="http://schemas.openxmlformats.org/officeDocument/2006/relationships/hyperlink" Target="https://www.caixa.gov.br/Downloads/sinapi-cadernos-tecnicos/SINAPI-CT-INSTALACOES-EM-COBRE.pdf" TargetMode="External"/><Relationship Id="rId9001" Type="http://schemas.openxmlformats.org/officeDocument/2006/relationships/hyperlink" Target="https://www.caixa.gov.br/Downloads/sinapi-cadernos-tecnicos/SINAPI-CT-SISTEMAS-DE-MEDICAO.pdf" TargetMode="External"/><Relationship Id="rId4560" Type="http://schemas.openxmlformats.org/officeDocument/2006/relationships/hyperlink" Target="https://www.caixa.gov.br/Downloads/sinapi-cadernos-tecnicos/SINAPI-CT-INSTALACOES-ELETRICAS-ELETRODUTOS-CONEXOES-E-CONDULETES-APARENTES.pdf" TargetMode="External"/><Relationship Id="rId5611" Type="http://schemas.openxmlformats.org/officeDocument/2006/relationships/hyperlink" Target="https://www.caixa.gov.br/Downloads/sinapi-cadernos-tecnicos/SINAPI-CT-INSTALACOES-PREDIAIS-DE-AGUA-FRIA-EM-PVC.pdf" TargetMode="External"/><Relationship Id="rId3162" Type="http://schemas.openxmlformats.org/officeDocument/2006/relationships/hyperlink" Target="https://www.caixa.gov.br/Downloads/sinapi-cadernos-tecnicos/SINAPI-CT-ESCAVACAO-HORIZONTAL.pdf" TargetMode="External"/><Relationship Id="rId4213" Type="http://schemas.openxmlformats.org/officeDocument/2006/relationships/hyperlink" Target="https://www.caixa.gov.br/Downloads/sinapi-cadernos-tecnicos/SINAPI-CT-GRAUTE-E-ARMACAO.pdf" TargetMode="External"/><Relationship Id="rId7783" Type="http://schemas.openxmlformats.org/officeDocument/2006/relationships/hyperlink" Target="https://www.caixa.gov.br/Downloads/sinapi-cadernos-tecnicos/SINAPI-CT-PERFURACAO-HORIZONTAL-DIRECIONAL-HDD.pdf" TargetMode="External"/><Relationship Id="rId8834" Type="http://schemas.openxmlformats.org/officeDocument/2006/relationships/hyperlink" Target="https://www.caixa.gov.br/Downloads/sinapi-cadernos-tecnicos/SINAPI-CT-REVESTIMENTOS-CERAMICOS-INTERNOS.pdf" TargetMode="External"/><Relationship Id="rId6385" Type="http://schemas.openxmlformats.org/officeDocument/2006/relationships/hyperlink" Target="https://www.caixa.gov.br/Downloads/sinapi-cadernos-tecnicos/SINAPI-CT-INSTALACOES-EM-COBRE.pdf" TargetMode="External"/><Relationship Id="rId7436" Type="http://schemas.openxmlformats.org/officeDocument/2006/relationships/hyperlink" Target="https://www.caixa.gov.br/Downloads/sinapi-cadernos-tecnicos/SINAPI-CT-MASSA-UNICA-INTERNA.pdf" TargetMode="External"/><Relationship Id="rId6038" Type="http://schemas.openxmlformats.org/officeDocument/2006/relationships/hyperlink" Target="https://www.caixa.gov.br/Downloads/sinapi-cadernos-tecnicos/SINAPI-CT-INSTALACOES-DE-GAS-E-INCENDIO-EM-ACO-E-FERRO-GALVANIZADO.pdf" TargetMode="External"/><Relationship Id="rId2995" Type="http://schemas.openxmlformats.org/officeDocument/2006/relationships/hyperlink" Target="https://www.caixa.gov.br/Downloads/sinapi-cadernos-tecnicos/SINAPI-CT-EQUIPAMENTOS-DE-PROTECAO-COLETIVA.pdf" TargetMode="External"/><Relationship Id="rId967" Type="http://schemas.openxmlformats.org/officeDocument/2006/relationships/hyperlink" Target="https://www.caixa.gov.br/Downloads/sinapi-cadernos-tecnicos/SINAPI-CT-ATERROS-BASES-SUB-BASES-E-IMPRIMACOES.pdf" TargetMode="External"/><Relationship Id="rId1597" Type="http://schemas.openxmlformats.org/officeDocument/2006/relationships/hyperlink" Target="https://www.caixa.gov.br/Downloads/sinapi-cadernos-tecnicos/SINAPI-CT-CUSTOS-HORARIOS-PRODUTIVO-E-IMPRODUTIVO-DOS-EQUIPAMENTOS.pdf" TargetMode="External"/><Relationship Id="rId2648" Type="http://schemas.openxmlformats.org/officeDocument/2006/relationships/hyperlink" Target="https://www.caixa.gov.br/Downloads/sinapi-cadernos-tecnicos/SINAPI-CT-DEPRECIACAO-JUROS-IMPOSTOS-E-SEGUROS-MANUTENCAO-E-MATERIAIS-NA-OPERACAO-DOS-EQUIPAMENTOS.pdf" TargetMode="External"/><Relationship Id="rId4070" Type="http://schemas.openxmlformats.org/officeDocument/2006/relationships/hyperlink" Target="https://www.caixa.gov.br/Downloads/sinapi-cadernos-tecnicos/SINAPI-CT-FORMAS-PARA-ESTRUTURAS-DE-CONCRETO-ARMADO.pdf" TargetMode="External"/><Relationship Id="rId5121" Type="http://schemas.openxmlformats.org/officeDocument/2006/relationships/hyperlink" Target="https://www.caixa.gov.br/Downloads/sinapi-cadernos-tecnicos/SINAPI-CT-INSTALACOES-HIDRAULICAS-EM-PEX.pdf" TargetMode="External"/><Relationship Id="rId8691" Type="http://schemas.openxmlformats.org/officeDocument/2006/relationships/hyperlink" Target="https://www.caixa.gov.br/Downloads/sinapi-cadernos-tecnicos/SINAPI-CT-REDES-DE-AGUA-E-ESGOTO-EM-PEAD-LISO-(TUBOS-E-CONEXOES).pdf" TargetMode="External"/><Relationship Id="rId9742" Type="http://schemas.openxmlformats.org/officeDocument/2006/relationships/hyperlink" Target="https://www.caixa.gov.br/Downloads/sinapi-cadernos-tecnicos/SINAPI-CT-VALVULAS-PARA-REDES-DE-SANEAMENTO.pdf" TargetMode="External"/><Relationship Id="rId1731" Type="http://schemas.openxmlformats.org/officeDocument/2006/relationships/hyperlink" Target="https://www.caixa.gov.br/Downloads/sinapi-cadernos-tecnicos/SINAPI-CT-CUSTOS-HORARIOS-PRODUTIVO-E-IMPRODUTIVO-DOS-EQUIPAMENTOS.pdf" TargetMode="External"/><Relationship Id="rId7293" Type="http://schemas.openxmlformats.org/officeDocument/2006/relationships/hyperlink" Target="https://www.caixa.gov.br/Downloads/sinapi-cadernos-tecnicos/SINAPI-CT-LUMINARIAS-EXTERNAS.pdf" TargetMode="External"/><Relationship Id="rId8344" Type="http://schemas.openxmlformats.org/officeDocument/2006/relationships/hyperlink" Target="https://www.caixa.gov.br/Downloads/sinapi-cadernos-tecnicos/SINAPI-CT-PRODUCAO-DE-CONCRETOS-E-ARGAMASSAS-UTILIZANDO-AGREGADO-RECICLADO.pdf"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247"/>
  <sheetViews>
    <sheetView tabSelected="1" zoomScale="85" zoomScaleNormal="85" workbookViewId="0">
      <pane ySplit="9" topLeftCell="A10" activePane="bottomLeft" state="frozen"/>
      <selection pane="bottomLeft" activeCell="R151" sqref="R151"/>
    </sheetView>
  </sheetViews>
  <sheetFormatPr defaultColWidth="16.6640625" defaultRowHeight="11.25" outlineLevelRow="2" outlineLevelCol="1"/>
  <cols>
    <col min="1" max="1" width="3.6640625" style="234" customWidth="1"/>
    <col min="2" max="2" width="12.83203125" style="86" customWidth="1"/>
    <col min="3" max="3" width="8.6640625" style="234" customWidth="1" outlineLevel="1"/>
    <col min="4" max="4" width="20.5" style="234" customWidth="1" outlineLevel="1"/>
    <col min="5" max="5" width="65.33203125" style="322" customWidth="1" outlineLevel="1"/>
    <col min="6" max="6" width="12.6640625" style="234" customWidth="1" outlineLevel="1"/>
    <col min="7" max="7" width="16.6640625" style="234" customWidth="1" outlineLevel="1"/>
    <col min="8" max="9" width="18.5" style="234" customWidth="1" outlineLevel="1"/>
    <col min="10" max="10" width="26" style="234" customWidth="1" outlineLevel="1"/>
    <col min="11" max="11" width="17.5" style="255" customWidth="1" outlineLevel="1"/>
    <col min="12" max="12" width="19.5" style="133" customWidth="1" outlineLevel="1"/>
    <col min="13" max="13" width="22.6640625" style="233" hidden="1" customWidth="1"/>
    <col min="14" max="14" width="14.6640625" style="178" bestFit="1" customWidth="1"/>
    <col min="15" max="16384" width="16.6640625" style="234"/>
  </cols>
  <sheetData>
    <row r="1" spans="1:16" ht="56.25" customHeight="1">
      <c r="A1" s="483"/>
      <c r="C1" s="483"/>
      <c r="D1" s="483"/>
      <c r="F1" s="483"/>
      <c r="G1" s="483"/>
      <c r="H1" s="483"/>
      <c r="I1" s="483"/>
      <c r="J1" s="483"/>
      <c r="O1" s="483"/>
      <c r="P1" s="483"/>
    </row>
    <row r="2" spans="1:16" ht="20.25">
      <c r="A2" s="206"/>
      <c r="B2" s="499" t="s">
        <v>0</v>
      </c>
      <c r="C2" s="500"/>
      <c r="D2" s="500"/>
      <c r="E2" s="500"/>
      <c r="F2" s="500"/>
      <c r="G2" s="500"/>
      <c r="H2" s="500"/>
      <c r="I2" s="500"/>
      <c r="J2" s="500"/>
      <c r="K2" s="500"/>
      <c r="O2" s="483"/>
      <c r="P2" s="483"/>
    </row>
    <row r="3" spans="1:16" ht="12">
      <c r="A3" s="206"/>
      <c r="B3" s="235"/>
      <c r="C3" s="236"/>
      <c r="D3" s="485"/>
      <c r="E3" s="99"/>
      <c r="F3" s="485"/>
      <c r="G3" s="237"/>
      <c r="H3" s="238"/>
      <c r="I3" s="238"/>
      <c r="J3" s="238"/>
      <c r="K3" s="239"/>
      <c r="O3" s="483"/>
      <c r="P3" s="483"/>
    </row>
    <row r="4" spans="1:16" ht="12">
      <c r="A4" s="206"/>
      <c r="B4" s="338" t="s">
        <v>1</v>
      </c>
      <c r="C4" s="511" t="s">
        <v>2</v>
      </c>
      <c r="D4" s="511"/>
      <c r="E4" s="511"/>
      <c r="F4" s="511"/>
      <c r="G4" s="511"/>
      <c r="H4" s="511"/>
      <c r="I4" s="511"/>
      <c r="J4" s="339"/>
      <c r="K4" s="340"/>
      <c r="O4" s="483"/>
      <c r="P4" s="483"/>
    </row>
    <row r="5" spans="1:16" ht="13.5" customHeight="1">
      <c r="A5" s="206"/>
      <c r="B5" s="508" t="s">
        <v>3</v>
      </c>
      <c r="C5" s="505" t="s">
        <v>4</v>
      </c>
      <c r="D5" s="505"/>
      <c r="E5" s="505"/>
      <c r="F5" s="505"/>
      <c r="G5" s="505"/>
      <c r="H5" s="505"/>
      <c r="I5" s="505"/>
      <c r="J5" s="339"/>
      <c r="K5" s="340"/>
      <c r="O5" s="483"/>
      <c r="P5" s="483"/>
    </row>
    <row r="6" spans="1:16" ht="12">
      <c r="A6" s="206"/>
      <c r="B6" s="509"/>
      <c r="C6" s="506"/>
      <c r="D6" s="506"/>
      <c r="E6" s="506"/>
      <c r="F6" s="506"/>
      <c r="G6" s="506"/>
      <c r="H6" s="506"/>
      <c r="I6" s="506"/>
      <c r="J6" s="339"/>
      <c r="K6" s="340"/>
      <c r="O6" s="483"/>
      <c r="P6" s="483"/>
    </row>
    <row r="7" spans="1:16" ht="38.25" customHeight="1">
      <c r="A7" s="206"/>
      <c r="B7" s="510"/>
      <c r="C7" s="507"/>
      <c r="D7" s="507"/>
      <c r="E7" s="507"/>
      <c r="F7" s="507"/>
      <c r="G7" s="507"/>
      <c r="H7" s="507"/>
      <c r="I7" s="507"/>
      <c r="J7" s="341" t="s">
        <v>5</v>
      </c>
      <c r="K7" s="342">
        <f ca="1">TODAY()</f>
        <v>46044</v>
      </c>
      <c r="O7" s="483"/>
      <c r="P7" s="483"/>
    </row>
    <row r="8" spans="1:16" ht="12">
      <c r="A8" s="206"/>
      <c r="B8" s="235"/>
      <c r="C8" s="501"/>
      <c r="D8" s="502"/>
      <c r="E8" s="99"/>
      <c r="F8" s="485"/>
      <c r="G8" s="237"/>
      <c r="H8" s="238"/>
      <c r="I8" s="238"/>
      <c r="J8" s="238"/>
      <c r="K8" s="239"/>
      <c r="L8" s="498" t="s">
        <v>6</v>
      </c>
      <c r="M8" s="498"/>
      <c r="O8" s="483"/>
      <c r="P8" s="483"/>
    </row>
    <row r="9" spans="1:16" ht="36">
      <c r="A9" s="206"/>
      <c r="B9" s="343" t="s">
        <v>7</v>
      </c>
      <c r="C9" s="343" t="s">
        <v>8</v>
      </c>
      <c r="D9" s="344" t="s">
        <v>9</v>
      </c>
      <c r="E9" s="344" t="s">
        <v>10</v>
      </c>
      <c r="F9" s="343" t="s">
        <v>11</v>
      </c>
      <c r="G9" s="345" t="s">
        <v>12</v>
      </c>
      <c r="H9" s="346" t="s">
        <v>13</v>
      </c>
      <c r="I9" s="346" t="s">
        <v>14</v>
      </c>
      <c r="J9" s="346" t="s">
        <v>15</v>
      </c>
      <c r="K9" s="347" t="s">
        <v>16</v>
      </c>
      <c r="L9" s="498"/>
      <c r="M9" s="498"/>
      <c r="O9" s="483"/>
      <c r="P9" s="483"/>
    </row>
    <row r="10" spans="1:16" ht="12">
      <c r="A10" s="206"/>
      <c r="B10" s="82"/>
      <c r="C10" s="82"/>
      <c r="D10" s="236"/>
      <c r="E10" s="323"/>
      <c r="F10" s="82"/>
      <c r="G10" s="240"/>
      <c r="H10" s="241"/>
      <c r="I10" s="241"/>
      <c r="J10" s="241"/>
      <c r="K10" s="242"/>
      <c r="L10" s="498"/>
      <c r="M10" s="498"/>
      <c r="O10" s="483"/>
      <c r="P10" s="483"/>
    </row>
    <row r="11" spans="1:16" ht="12">
      <c r="A11" s="206"/>
      <c r="B11" s="348" t="s">
        <v>17</v>
      </c>
      <c r="C11" s="349" t="s">
        <v>18</v>
      </c>
      <c r="D11" s="350"/>
      <c r="E11" s="351"/>
      <c r="F11" s="350"/>
      <c r="G11" s="350"/>
      <c r="H11" s="350"/>
      <c r="I11" s="352" t="s">
        <v>19</v>
      </c>
      <c r="J11" s="353">
        <f>SUM(J12,J19,J23)</f>
        <v>46757649.334408</v>
      </c>
      <c r="K11" s="354">
        <f>J11/$J$228</f>
        <v>0.19221621331649624</v>
      </c>
      <c r="L11" s="498"/>
      <c r="M11" s="498"/>
      <c r="O11" s="483"/>
      <c r="P11" s="483"/>
    </row>
    <row r="12" spans="1:16" s="78" customFormat="1" ht="12" hidden="1" outlineLevel="1">
      <c r="A12" s="485"/>
      <c r="B12" s="355" t="s">
        <v>20</v>
      </c>
      <c r="C12" s="356" t="s">
        <v>21</v>
      </c>
      <c r="D12" s="357"/>
      <c r="E12" s="358"/>
      <c r="F12" s="357" t="s">
        <v>22</v>
      </c>
      <c r="G12" s="357"/>
      <c r="H12" s="357"/>
      <c r="I12" s="359" t="s">
        <v>19</v>
      </c>
      <c r="J12" s="360">
        <f>SUM(J13:J18)</f>
        <v>27925661.892356001</v>
      </c>
      <c r="K12" s="545">
        <f>J12/$J$228</f>
        <v>0.11479971854263903</v>
      </c>
      <c r="L12" s="131"/>
      <c r="M12" s="132"/>
      <c r="N12" s="178"/>
    </row>
    <row r="13" spans="1:16" s="78" customFormat="1" ht="36" hidden="1" outlineLevel="2">
      <c r="A13" s="485"/>
      <c r="B13" s="330" t="s">
        <v>23</v>
      </c>
      <c r="C13" s="136" t="s">
        <v>24</v>
      </c>
      <c r="D13" s="128" t="s">
        <v>25</v>
      </c>
      <c r="E13" s="321" t="s">
        <v>26</v>
      </c>
      <c r="F13" s="297" t="s">
        <v>27</v>
      </c>
      <c r="G13" s="320">
        <f>'MEMORIAL DE ÁREAS'!$E$3</f>
        <v>976035.96840000013</v>
      </c>
      <c r="H13" s="315" t="s">
        <v>28</v>
      </c>
      <c r="I13" s="166" t="s">
        <v>28</v>
      </c>
      <c r="J13" s="362">
        <f>G13*I13</f>
        <v>6402795.9527040003</v>
      </c>
      <c r="K13" s="363">
        <f>J13/$J$228</f>
        <v>2.6321280265072869E-2</v>
      </c>
      <c r="L13" s="131"/>
      <c r="M13" s="132"/>
      <c r="N13" s="178"/>
      <c r="P13" s="326"/>
    </row>
    <row r="14" spans="1:16" s="78" customFormat="1" ht="12" hidden="1" outlineLevel="2">
      <c r="A14" s="485"/>
      <c r="B14" s="330" t="s">
        <v>29</v>
      </c>
      <c r="C14" s="136" t="s">
        <v>24</v>
      </c>
      <c r="D14" s="128" t="s">
        <v>30</v>
      </c>
      <c r="E14" s="321" t="s">
        <v>31</v>
      </c>
      <c r="F14" s="297" t="s">
        <v>27</v>
      </c>
      <c r="G14" s="320">
        <f>'MEMORIAL DE ÁREAS'!$E$3</f>
        <v>976035.96840000013</v>
      </c>
      <c r="H14" s="315" t="s">
        <v>32</v>
      </c>
      <c r="I14" s="166" t="s">
        <v>32</v>
      </c>
      <c r="J14" s="362">
        <f t="shared" ref="J14:J30" si="0">G14*I14</f>
        <v>5163230.2728360007</v>
      </c>
      <c r="K14" s="363">
        <f t="shared" ref="K14:K18" si="1">J14/$J$228</f>
        <v>2.1225544603999311E-2</v>
      </c>
      <c r="L14" s="131"/>
      <c r="M14" s="132"/>
      <c r="N14" s="178"/>
    </row>
    <row r="15" spans="1:16" s="78" customFormat="1" ht="12" hidden="1" outlineLevel="2">
      <c r="A15" s="485"/>
      <c r="B15" s="330" t="s">
        <v>33</v>
      </c>
      <c r="C15" s="136" t="s">
        <v>24</v>
      </c>
      <c r="D15" s="128" t="s">
        <v>34</v>
      </c>
      <c r="E15" s="321" t="s">
        <v>35</v>
      </c>
      <c r="F15" s="297" t="s">
        <v>27</v>
      </c>
      <c r="G15" s="320">
        <f>'MEMORIAL DE ÁREAS'!$E$3</f>
        <v>976035.96840000013</v>
      </c>
      <c r="H15" s="315" t="s">
        <v>36</v>
      </c>
      <c r="I15" s="166" t="s">
        <v>36</v>
      </c>
      <c r="J15" s="362">
        <f t="shared" si="0"/>
        <v>7232426.5258440012</v>
      </c>
      <c r="K15" s="363">
        <f t="shared" si="1"/>
        <v>2.9731812006736278E-2</v>
      </c>
      <c r="L15" s="131"/>
      <c r="M15" s="132"/>
      <c r="N15" s="178"/>
    </row>
    <row r="16" spans="1:16" s="78" customFormat="1" ht="12" hidden="1" outlineLevel="2">
      <c r="A16" s="485"/>
      <c r="B16" s="330" t="s">
        <v>37</v>
      </c>
      <c r="C16" s="136" t="s">
        <v>24</v>
      </c>
      <c r="D16" s="128" t="s">
        <v>38</v>
      </c>
      <c r="E16" s="321" t="s">
        <v>39</v>
      </c>
      <c r="F16" s="488" t="s">
        <v>40</v>
      </c>
      <c r="G16" s="489">
        <v>85000</v>
      </c>
      <c r="H16" s="315" t="s">
        <v>41</v>
      </c>
      <c r="I16" s="166" t="s">
        <v>41</v>
      </c>
      <c r="J16" s="362">
        <f t="shared" si="0"/>
        <v>1353200</v>
      </c>
      <c r="K16" s="363">
        <f t="shared" si="1"/>
        <v>5.5628754559411799E-3</v>
      </c>
      <c r="L16" s="131"/>
      <c r="M16" s="132"/>
      <c r="N16" s="178"/>
    </row>
    <row r="17" spans="1:14" s="78" customFormat="1" ht="12" hidden="1" outlineLevel="2">
      <c r="A17" s="485"/>
      <c r="B17" s="330" t="s">
        <v>42</v>
      </c>
      <c r="C17" s="136" t="s">
        <v>24</v>
      </c>
      <c r="D17" s="128" t="s">
        <v>43</v>
      </c>
      <c r="E17" s="321" t="s">
        <v>44</v>
      </c>
      <c r="F17" s="297" t="s">
        <v>27</v>
      </c>
      <c r="G17" s="320">
        <f>'MEMORIAL DE ÁREAS'!$E$3</f>
        <v>976035.96840000013</v>
      </c>
      <c r="H17" s="315" t="s">
        <v>45</v>
      </c>
      <c r="I17" s="166" t="s">
        <v>45</v>
      </c>
      <c r="J17" s="362">
        <f t="shared" si="0"/>
        <v>2762181.7905720002</v>
      </c>
      <c r="K17" s="363">
        <f t="shared" si="1"/>
        <v>1.1355064504596986E-2</v>
      </c>
      <c r="L17" s="131"/>
      <c r="M17" s="132"/>
      <c r="N17" s="178"/>
    </row>
    <row r="18" spans="1:14" s="78" customFormat="1" ht="12" hidden="1" outlineLevel="2">
      <c r="A18" s="485"/>
      <c r="B18" s="330" t="s">
        <v>46</v>
      </c>
      <c r="C18" s="136" t="s">
        <v>24</v>
      </c>
      <c r="D18" s="128" t="s">
        <v>47</v>
      </c>
      <c r="E18" s="321" t="s">
        <v>48</v>
      </c>
      <c r="F18" s="297" t="s">
        <v>27</v>
      </c>
      <c r="G18" s="320">
        <v>66505.14</v>
      </c>
      <c r="H18" s="315" t="s">
        <v>49</v>
      </c>
      <c r="I18" s="166" t="s">
        <v>49</v>
      </c>
      <c r="J18" s="362">
        <f t="shared" si="0"/>
        <v>5011827.3503999999</v>
      </c>
      <c r="K18" s="363">
        <f t="shared" si="1"/>
        <v>2.0603141706292401E-2</v>
      </c>
      <c r="L18" s="131"/>
      <c r="M18" s="132"/>
      <c r="N18" s="178"/>
    </row>
    <row r="19" spans="1:14" s="78" customFormat="1" ht="12" hidden="1" outlineLevel="1">
      <c r="A19" s="485"/>
      <c r="B19" s="355" t="s">
        <v>50</v>
      </c>
      <c r="C19" s="356" t="s">
        <v>51</v>
      </c>
      <c r="D19" s="357"/>
      <c r="E19" s="358"/>
      <c r="F19" s="357" t="s">
        <v>22</v>
      </c>
      <c r="G19" s="357"/>
      <c r="H19" s="357"/>
      <c r="I19" s="359" t="s">
        <v>19</v>
      </c>
      <c r="J19" s="360">
        <f>SUM(J20:J22)</f>
        <v>2562888.7575400001</v>
      </c>
      <c r="K19" s="545">
        <f>J19/$J$228</f>
        <v>1.0535789953906926E-2</v>
      </c>
      <c r="L19" s="131"/>
      <c r="M19" s="132"/>
      <c r="N19" s="178"/>
    </row>
    <row r="20" spans="1:14" s="78" customFormat="1" ht="12" hidden="1" outlineLevel="2">
      <c r="A20" s="485"/>
      <c r="B20" s="330" t="s">
        <v>52</v>
      </c>
      <c r="C20" s="136" t="s">
        <v>24</v>
      </c>
      <c r="D20" s="128" t="s">
        <v>53</v>
      </c>
      <c r="E20" s="321" t="s">
        <v>54</v>
      </c>
      <c r="F20" s="297" t="s">
        <v>27</v>
      </c>
      <c r="G20" s="320">
        <f>SUM('MEMORIAL DE ÁREAS'!E14:E16)</f>
        <v>109228.73300000001</v>
      </c>
      <c r="H20" s="314" t="s">
        <v>55</v>
      </c>
      <c r="I20" s="166" t="s">
        <v>55</v>
      </c>
      <c r="J20" s="362">
        <f t="shared" si="0"/>
        <v>1155639.99514</v>
      </c>
      <c r="K20" s="363">
        <f t="shared" ref="K20:K22" si="2">J20/$J$228</f>
        <v>4.7507252179044418E-3</v>
      </c>
      <c r="L20" s="131"/>
      <c r="M20" s="132"/>
      <c r="N20" s="178"/>
    </row>
    <row r="21" spans="1:14" s="78" customFormat="1" ht="12" hidden="1" outlineLevel="2">
      <c r="A21" s="485"/>
      <c r="B21" s="330" t="s">
        <v>56</v>
      </c>
      <c r="C21" s="136" t="s">
        <v>24</v>
      </c>
      <c r="D21" s="128" t="s">
        <v>57</v>
      </c>
      <c r="E21" s="321" t="s">
        <v>58</v>
      </c>
      <c r="F21" s="297" t="s">
        <v>27</v>
      </c>
      <c r="G21" s="320">
        <v>66505.14</v>
      </c>
      <c r="H21" s="314" t="s">
        <v>59</v>
      </c>
      <c r="I21" s="166" t="s">
        <v>59</v>
      </c>
      <c r="J21" s="362">
        <f t="shared" si="0"/>
        <v>844615.27799999993</v>
      </c>
      <c r="K21" s="363">
        <f t="shared" si="2"/>
        <v>3.4721324266177478E-3</v>
      </c>
      <c r="L21" s="131"/>
      <c r="M21" s="132"/>
      <c r="N21" s="178"/>
    </row>
    <row r="22" spans="1:14" s="78" customFormat="1" ht="12" hidden="1" outlineLevel="2">
      <c r="A22" s="485"/>
      <c r="B22" s="330" t="s">
        <v>60</v>
      </c>
      <c r="C22" s="136" t="s">
        <v>24</v>
      </c>
      <c r="D22" s="128" t="s">
        <v>61</v>
      </c>
      <c r="E22" s="321" t="s">
        <v>62</v>
      </c>
      <c r="F22" s="297" t="s">
        <v>27</v>
      </c>
      <c r="G22" s="320">
        <v>66505.14</v>
      </c>
      <c r="H22" s="314" t="s">
        <v>63</v>
      </c>
      <c r="I22" s="166" t="s">
        <v>63</v>
      </c>
      <c r="J22" s="362">
        <f t="shared" si="0"/>
        <v>562633.48440000007</v>
      </c>
      <c r="K22" s="363">
        <f t="shared" si="2"/>
        <v>2.3129323093847363E-3</v>
      </c>
      <c r="L22" s="131"/>
      <c r="M22" s="132"/>
      <c r="N22" s="178"/>
    </row>
    <row r="23" spans="1:14" s="78" customFormat="1" ht="12" hidden="1" outlineLevel="1">
      <c r="A23" s="485"/>
      <c r="B23" s="355" t="s">
        <v>64</v>
      </c>
      <c r="C23" s="356" t="s">
        <v>65</v>
      </c>
      <c r="D23" s="358"/>
      <c r="E23" s="358"/>
      <c r="F23" s="357" t="s">
        <v>22</v>
      </c>
      <c r="G23" s="357"/>
      <c r="H23" s="357"/>
      <c r="I23" s="359" t="s">
        <v>19</v>
      </c>
      <c r="J23" s="360">
        <f>SUM(J24:J30)</f>
        <v>16269098.684512002</v>
      </c>
      <c r="K23" s="545">
        <f>J23/$J$228</f>
        <v>6.6880704819950301E-2</v>
      </c>
      <c r="L23" s="131"/>
      <c r="M23" s="132"/>
      <c r="N23" s="178"/>
    </row>
    <row r="24" spans="1:14" s="78" customFormat="1" ht="24" hidden="1" outlineLevel="2">
      <c r="A24" s="485"/>
      <c r="B24" s="330" t="s">
        <v>66</v>
      </c>
      <c r="C24" s="136" t="s">
        <v>24</v>
      </c>
      <c r="D24" s="128" t="s">
        <v>67</v>
      </c>
      <c r="E24" s="321" t="s">
        <v>68</v>
      </c>
      <c r="F24" s="297" t="s">
        <v>69</v>
      </c>
      <c r="G24" s="256">
        <f>'MEMORIAL DE ÁREAS'!B3</f>
        <v>22</v>
      </c>
      <c r="H24" s="130" t="s">
        <v>70</v>
      </c>
      <c r="I24" s="166" t="s">
        <v>70</v>
      </c>
      <c r="J24" s="362">
        <f t="shared" si="0"/>
        <v>25604.699999999997</v>
      </c>
      <c r="K24" s="363">
        <f t="shared" ref="K24:K30" si="3">J24/$J$228</f>
        <v>1.0525846673569104E-4</v>
      </c>
      <c r="L24" s="131"/>
      <c r="M24" s="132"/>
      <c r="N24" s="178"/>
    </row>
    <row r="25" spans="1:14" s="78" customFormat="1" ht="12" hidden="1" outlineLevel="2">
      <c r="A25" s="485"/>
      <c r="B25" s="330" t="s">
        <v>71</v>
      </c>
      <c r="C25" s="136" t="s">
        <v>24</v>
      </c>
      <c r="D25" s="128" t="s">
        <v>72</v>
      </c>
      <c r="E25" s="321" t="s">
        <v>73</v>
      </c>
      <c r="F25" s="297" t="s">
        <v>27</v>
      </c>
      <c r="G25" s="320">
        <f>'MEMORIAL DE ÁREAS'!$E$3</f>
        <v>976035.96840000013</v>
      </c>
      <c r="H25" s="130" t="s">
        <v>32</v>
      </c>
      <c r="I25" s="166" t="s">
        <v>32</v>
      </c>
      <c r="J25" s="362">
        <f t="shared" si="0"/>
        <v>5163230.2728360007</v>
      </c>
      <c r="K25" s="363">
        <f t="shared" si="3"/>
        <v>2.1225544603999311E-2</v>
      </c>
      <c r="L25" s="131"/>
      <c r="M25" s="132"/>
      <c r="N25" s="178"/>
    </row>
    <row r="26" spans="1:14" s="78" customFormat="1" ht="12" hidden="1" outlineLevel="2">
      <c r="A26" s="485"/>
      <c r="B26" s="330" t="s">
        <v>74</v>
      </c>
      <c r="C26" s="136" t="s">
        <v>24</v>
      </c>
      <c r="D26" s="128" t="s">
        <v>75</v>
      </c>
      <c r="E26" s="321" t="s">
        <v>76</v>
      </c>
      <c r="F26" s="297" t="s">
        <v>27</v>
      </c>
      <c r="G26" s="320">
        <f>'MEMORIAL DE ÁREAS'!$E$3</f>
        <v>976035.96840000013</v>
      </c>
      <c r="H26" s="130" t="s">
        <v>77</v>
      </c>
      <c r="I26" s="166" t="s">
        <v>77</v>
      </c>
      <c r="J26" s="362">
        <f t="shared" si="0"/>
        <v>3406365.5297160004</v>
      </c>
      <c r="K26" s="363">
        <f t="shared" si="3"/>
        <v>1.4003242092241512E-2</v>
      </c>
      <c r="L26" s="131"/>
      <c r="M26" s="132"/>
      <c r="N26" s="178"/>
    </row>
    <row r="27" spans="1:14" s="78" customFormat="1" ht="12" hidden="1" outlineLevel="2">
      <c r="A27" s="485"/>
      <c r="B27" s="330" t="s">
        <v>78</v>
      </c>
      <c r="C27" s="136" t="s">
        <v>24</v>
      </c>
      <c r="D27" s="128" t="s">
        <v>79</v>
      </c>
      <c r="E27" s="321" t="s">
        <v>80</v>
      </c>
      <c r="F27" s="297" t="s">
        <v>27</v>
      </c>
      <c r="G27" s="320">
        <f>'MEMORIAL DE ÁREAS'!$E$3</f>
        <v>976035.96840000013</v>
      </c>
      <c r="H27" s="130" t="s">
        <v>81</v>
      </c>
      <c r="I27" s="166" t="s">
        <v>81</v>
      </c>
      <c r="J27" s="362">
        <f t="shared" si="0"/>
        <v>3718697.0396040007</v>
      </c>
      <c r="K27" s="363">
        <f t="shared" si="3"/>
        <v>1.5287206983220678E-2</v>
      </c>
      <c r="L27" s="131"/>
      <c r="M27" s="132"/>
      <c r="N27" s="178"/>
    </row>
    <row r="28" spans="1:14" s="78" customFormat="1" ht="48" hidden="1" outlineLevel="2">
      <c r="A28" s="485"/>
      <c r="B28" s="330" t="s">
        <v>82</v>
      </c>
      <c r="C28" s="136" t="s">
        <v>24</v>
      </c>
      <c r="D28" s="128" t="s">
        <v>83</v>
      </c>
      <c r="E28" s="321" t="s">
        <v>84</v>
      </c>
      <c r="F28" s="297" t="s">
        <v>40</v>
      </c>
      <c r="G28" s="256">
        <v>85000</v>
      </c>
      <c r="H28" s="130" t="s">
        <v>85</v>
      </c>
      <c r="I28" s="166" t="s">
        <v>85</v>
      </c>
      <c r="J28" s="362">
        <f t="shared" si="0"/>
        <v>939250.00000000012</v>
      </c>
      <c r="K28" s="363">
        <f t="shared" si="3"/>
        <v>3.8611666952355558E-3</v>
      </c>
      <c r="L28" s="131"/>
      <c r="M28" s="132"/>
      <c r="N28" s="178"/>
    </row>
    <row r="29" spans="1:14" s="78" customFormat="1" ht="36" hidden="1" outlineLevel="2">
      <c r="A29" s="485"/>
      <c r="B29" s="330" t="s">
        <v>86</v>
      </c>
      <c r="C29" s="136" t="s">
        <v>24</v>
      </c>
      <c r="D29" s="128" t="s">
        <v>87</v>
      </c>
      <c r="E29" s="321" t="s">
        <v>88</v>
      </c>
      <c r="F29" s="297" t="s">
        <v>27</v>
      </c>
      <c r="G29" s="320">
        <f>'MEMORIAL DE ÁREAS'!$E$3</f>
        <v>976035.96840000013</v>
      </c>
      <c r="H29" s="130" t="s">
        <v>89</v>
      </c>
      <c r="I29" s="166" t="s">
        <v>89</v>
      </c>
      <c r="J29" s="362">
        <f t="shared" si="0"/>
        <v>253769.35178400003</v>
      </c>
      <c r="K29" s="363">
        <f t="shared" si="3"/>
        <v>1.0432214739205712E-3</v>
      </c>
      <c r="L29" s="131"/>
      <c r="M29" s="132"/>
      <c r="N29" s="178"/>
    </row>
    <row r="30" spans="1:14" s="78" customFormat="1" ht="12" hidden="1" outlineLevel="2">
      <c r="A30" s="485"/>
      <c r="B30" s="330" t="s">
        <v>90</v>
      </c>
      <c r="C30" s="136" t="s">
        <v>24</v>
      </c>
      <c r="D30" s="128" t="s">
        <v>91</v>
      </c>
      <c r="E30" s="321" t="s">
        <v>92</v>
      </c>
      <c r="F30" s="297" t="s">
        <v>27</v>
      </c>
      <c r="G30" s="320">
        <f>'MEMORIAL DE ÁREAS'!$E$3</f>
        <v>976035.96840000013</v>
      </c>
      <c r="H30" s="130" t="s">
        <v>45</v>
      </c>
      <c r="I30" s="166" t="s">
        <v>45</v>
      </c>
      <c r="J30" s="362">
        <f t="shared" si="0"/>
        <v>2762181.7905720002</v>
      </c>
      <c r="K30" s="363">
        <f t="shared" si="3"/>
        <v>1.1355064504596986E-2</v>
      </c>
      <c r="L30" s="131"/>
      <c r="M30" s="132"/>
      <c r="N30" s="178"/>
    </row>
    <row r="31" spans="1:14" s="244" customFormat="1" ht="12" collapsed="1">
      <c r="A31" s="485"/>
      <c r="B31" s="330"/>
      <c r="C31" s="136"/>
      <c r="D31" s="128"/>
      <c r="E31" s="321"/>
      <c r="F31" s="297"/>
      <c r="G31" s="129"/>
      <c r="H31" s="243"/>
      <c r="I31" s="130"/>
      <c r="J31" s="362"/>
      <c r="K31" s="340"/>
      <c r="L31" s="131"/>
      <c r="M31" s="132">
        <v>0</v>
      </c>
      <c r="N31" s="178"/>
    </row>
    <row r="32" spans="1:14" ht="12">
      <c r="A32" s="206"/>
      <c r="B32" s="348" t="s">
        <v>93</v>
      </c>
      <c r="C32" s="349" t="s">
        <v>94</v>
      </c>
      <c r="D32" s="351"/>
      <c r="E32" s="351"/>
      <c r="F32" s="350"/>
      <c r="G32" s="350"/>
      <c r="H32" s="350"/>
      <c r="I32" s="352" t="s">
        <v>19</v>
      </c>
      <c r="J32" s="353">
        <f>SUM(J33,J43,J48,)</f>
        <v>26947245.845916662</v>
      </c>
      <c r="K32" s="354">
        <f>J32/$J$228</f>
        <v>0.11077754398570996</v>
      </c>
      <c r="L32" s="131"/>
      <c r="M32" s="132"/>
    </row>
    <row r="33" spans="1:14" s="78" customFormat="1" ht="12" hidden="1" outlineLevel="1">
      <c r="A33" s="485"/>
      <c r="B33" s="355" t="s">
        <v>95</v>
      </c>
      <c r="C33" s="356" t="s">
        <v>21</v>
      </c>
      <c r="D33" s="358"/>
      <c r="E33" s="358"/>
      <c r="F33" s="357" t="s">
        <v>22</v>
      </c>
      <c r="G33" s="357"/>
      <c r="H33" s="357"/>
      <c r="I33" s="359" t="s">
        <v>19</v>
      </c>
      <c r="J33" s="360">
        <f>SUM(J34:J42)</f>
        <v>13988353.790399998</v>
      </c>
      <c r="K33" s="545">
        <f>J33/$J$228</f>
        <v>5.7504781236800119E-2</v>
      </c>
      <c r="L33" s="131"/>
      <c r="M33" s="132"/>
      <c r="N33" s="178"/>
    </row>
    <row r="34" spans="1:14" s="78" customFormat="1" ht="12" hidden="1" outlineLevel="2">
      <c r="A34" s="485"/>
      <c r="B34" s="330" t="s">
        <v>96</v>
      </c>
      <c r="C34" s="136" t="s">
        <v>24</v>
      </c>
      <c r="D34" s="128" t="s">
        <v>97</v>
      </c>
      <c r="E34" s="321" t="s">
        <v>98</v>
      </c>
      <c r="F34" s="297" t="s">
        <v>27</v>
      </c>
      <c r="G34" s="256">
        <v>166448.75999999998</v>
      </c>
      <c r="H34" s="313" t="s">
        <v>99</v>
      </c>
      <c r="I34" s="166" t="s">
        <v>99</v>
      </c>
      <c r="J34" s="362">
        <f t="shared" ref="J34:J42" si="4">G34*I34</f>
        <v>2641541.8211999997</v>
      </c>
      <c r="K34" s="363">
        <f t="shared" ref="K34:K42" si="5">J34/$J$228</f>
        <v>1.085912515740145E-2</v>
      </c>
      <c r="L34" s="131"/>
      <c r="M34" s="132"/>
      <c r="N34" s="178"/>
    </row>
    <row r="35" spans="1:14" s="78" customFormat="1" ht="12" hidden="1" outlineLevel="2">
      <c r="A35" s="485"/>
      <c r="B35" s="330" t="s">
        <v>100</v>
      </c>
      <c r="C35" s="136" t="s">
        <v>24</v>
      </c>
      <c r="D35" s="128" t="s">
        <v>101</v>
      </c>
      <c r="E35" s="321" t="s">
        <v>102</v>
      </c>
      <c r="F35" s="297" t="s">
        <v>27</v>
      </c>
      <c r="G35" s="256">
        <v>166448.75999999998</v>
      </c>
      <c r="H35" s="313" t="s">
        <v>103</v>
      </c>
      <c r="I35" s="166" t="s">
        <v>103</v>
      </c>
      <c r="J35" s="362">
        <f t="shared" si="4"/>
        <v>2817977.5067999996</v>
      </c>
      <c r="K35" s="363">
        <f t="shared" si="5"/>
        <v>1.158443534434824E-2</v>
      </c>
      <c r="L35" s="131"/>
      <c r="M35" s="132"/>
      <c r="N35" s="178"/>
    </row>
    <row r="36" spans="1:14" s="78" customFormat="1" ht="12" hidden="1" outlineLevel="2">
      <c r="A36" s="485"/>
      <c r="B36" s="330" t="s">
        <v>104</v>
      </c>
      <c r="C36" s="136" t="s">
        <v>24</v>
      </c>
      <c r="D36" s="128" t="s">
        <v>105</v>
      </c>
      <c r="E36" s="321" t="s">
        <v>106</v>
      </c>
      <c r="F36" s="297" t="s">
        <v>27</v>
      </c>
      <c r="G36" s="256">
        <v>166448.75999999998</v>
      </c>
      <c r="H36" s="313" t="s">
        <v>107</v>
      </c>
      <c r="I36" s="166" t="s">
        <v>107</v>
      </c>
      <c r="J36" s="362">
        <f t="shared" si="4"/>
        <v>441089.21399999992</v>
      </c>
      <c r="K36" s="363">
        <f t="shared" si="5"/>
        <v>1.8132754673669718E-3</v>
      </c>
      <c r="L36" s="131"/>
      <c r="M36" s="132"/>
      <c r="N36" s="178"/>
    </row>
    <row r="37" spans="1:14" s="78" customFormat="1" ht="24" hidden="1" outlineLevel="2">
      <c r="A37" s="485"/>
      <c r="B37" s="330" t="s">
        <v>108</v>
      </c>
      <c r="C37" s="136" t="s">
        <v>24</v>
      </c>
      <c r="D37" s="128" t="s">
        <v>109</v>
      </c>
      <c r="E37" s="321" t="s">
        <v>110</v>
      </c>
      <c r="F37" s="297" t="s">
        <v>27</v>
      </c>
      <c r="G37" s="256">
        <v>166448.75999999998</v>
      </c>
      <c r="H37" s="313" t="s">
        <v>55</v>
      </c>
      <c r="I37" s="166" t="s">
        <v>55</v>
      </c>
      <c r="J37" s="362">
        <f t="shared" si="4"/>
        <v>1761027.8807999997</v>
      </c>
      <c r="K37" s="363">
        <f t="shared" si="5"/>
        <v>7.2394167716009665E-3</v>
      </c>
      <c r="L37" s="131"/>
      <c r="M37" s="132"/>
      <c r="N37" s="178"/>
    </row>
    <row r="38" spans="1:14" s="78" customFormat="1" ht="36" hidden="1" outlineLevel="2">
      <c r="A38" s="485"/>
      <c r="B38" s="330" t="s">
        <v>111</v>
      </c>
      <c r="C38" s="136" t="s">
        <v>24</v>
      </c>
      <c r="D38" s="128" t="s">
        <v>25</v>
      </c>
      <c r="E38" s="321" t="s">
        <v>26</v>
      </c>
      <c r="F38" s="297" t="s">
        <v>27</v>
      </c>
      <c r="G38" s="256">
        <v>166448.75999999998</v>
      </c>
      <c r="H38" s="313" t="s">
        <v>28</v>
      </c>
      <c r="I38" s="166" t="s">
        <v>28</v>
      </c>
      <c r="J38" s="362">
        <f t="shared" si="4"/>
        <v>1091903.8655999999</v>
      </c>
      <c r="K38" s="363">
        <f t="shared" si="5"/>
        <v>4.4887121003499382E-3</v>
      </c>
      <c r="L38" s="131"/>
      <c r="M38" s="132"/>
      <c r="N38" s="178"/>
    </row>
    <row r="39" spans="1:14" s="78" customFormat="1" ht="12" hidden="1" outlineLevel="2">
      <c r="A39" s="485"/>
      <c r="B39" s="330" t="s">
        <v>112</v>
      </c>
      <c r="C39" s="136" t="s">
        <v>24</v>
      </c>
      <c r="D39" s="128" t="s">
        <v>30</v>
      </c>
      <c r="E39" s="321" t="s">
        <v>31</v>
      </c>
      <c r="F39" s="297" t="s">
        <v>27</v>
      </c>
      <c r="G39" s="256">
        <v>166448.75999999998</v>
      </c>
      <c r="H39" s="313" t="s">
        <v>32</v>
      </c>
      <c r="I39" s="166" t="s">
        <v>32</v>
      </c>
      <c r="J39" s="362">
        <f t="shared" si="4"/>
        <v>880513.94039999985</v>
      </c>
      <c r="K39" s="363">
        <f t="shared" si="5"/>
        <v>3.6197083858004833E-3</v>
      </c>
      <c r="L39" s="131"/>
      <c r="M39" s="132"/>
      <c r="N39" s="178"/>
    </row>
    <row r="40" spans="1:14" s="78" customFormat="1" ht="12" hidden="1" outlineLevel="2">
      <c r="A40" s="485"/>
      <c r="B40" s="330" t="s">
        <v>113</v>
      </c>
      <c r="C40" s="136" t="s">
        <v>24</v>
      </c>
      <c r="D40" s="128" t="s">
        <v>34</v>
      </c>
      <c r="E40" s="321" t="s">
        <v>35</v>
      </c>
      <c r="F40" s="297" t="s">
        <v>27</v>
      </c>
      <c r="G40" s="256">
        <v>166448.75999999998</v>
      </c>
      <c r="H40" s="313" t="s">
        <v>36</v>
      </c>
      <c r="I40" s="166" t="s">
        <v>36</v>
      </c>
      <c r="J40" s="362">
        <f t="shared" si="4"/>
        <v>1233385.3115999999</v>
      </c>
      <c r="K40" s="363">
        <f t="shared" si="5"/>
        <v>5.0703287596940609E-3</v>
      </c>
      <c r="L40" s="131"/>
      <c r="M40" s="132"/>
      <c r="N40" s="178"/>
    </row>
    <row r="41" spans="1:14" s="78" customFormat="1" ht="24" hidden="1" outlineLevel="2">
      <c r="A41" s="485"/>
      <c r="B41" s="330" t="s">
        <v>114</v>
      </c>
      <c r="C41" s="136" t="s">
        <v>24</v>
      </c>
      <c r="D41" s="128" t="s">
        <v>38</v>
      </c>
      <c r="E41" s="321" t="s">
        <v>115</v>
      </c>
      <c r="F41" s="297" t="s">
        <v>40</v>
      </c>
      <c r="G41" s="256">
        <v>166448.75999999998</v>
      </c>
      <c r="H41" s="313" t="s">
        <v>41</v>
      </c>
      <c r="I41" s="166" t="s">
        <v>41</v>
      </c>
      <c r="J41" s="362">
        <f t="shared" si="4"/>
        <v>2649864.2591999997</v>
      </c>
      <c r="K41" s="363">
        <f t="shared" si="5"/>
        <v>1.0893337902068752E-2</v>
      </c>
      <c r="L41" s="131"/>
      <c r="M41" s="132"/>
      <c r="N41" s="178"/>
    </row>
    <row r="42" spans="1:14" s="78" customFormat="1" ht="12" hidden="1" outlineLevel="2">
      <c r="A42" s="485"/>
      <c r="B42" s="330" t="s">
        <v>116</v>
      </c>
      <c r="C42" s="136" t="s">
        <v>24</v>
      </c>
      <c r="D42" s="128" t="s">
        <v>43</v>
      </c>
      <c r="E42" s="321" t="s">
        <v>44</v>
      </c>
      <c r="F42" s="297" t="s">
        <v>27</v>
      </c>
      <c r="G42" s="256">
        <v>166448.75999999998</v>
      </c>
      <c r="H42" s="313" t="s">
        <v>45</v>
      </c>
      <c r="I42" s="166" t="s">
        <v>45</v>
      </c>
      <c r="J42" s="362">
        <f t="shared" si="4"/>
        <v>471049.99079999997</v>
      </c>
      <c r="K42" s="363">
        <f t="shared" si="5"/>
        <v>1.936441348169257E-3</v>
      </c>
      <c r="L42" s="131"/>
      <c r="M42" s="132"/>
      <c r="N42" s="178"/>
    </row>
    <row r="43" spans="1:14" s="78" customFormat="1" ht="12" hidden="1" outlineLevel="1">
      <c r="A43" s="485"/>
      <c r="B43" s="355" t="s">
        <v>117</v>
      </c>
      <c r="C43" s="356" t="s">
        <v>51</v>
      </c>
      <c r="D43" s="358"/>
      <c r="E43" s="358"/>
      <c r="F43" s="357" t="s">
        <v>22</v>
      </c>
      <c r="G43" s="357"/>
      <c r="H43" s="357"/>
      <c r="I43" s="359" t="s">
        <v>19</v>
      </c>
      <c r="J43" s="360">
        <f>SUM(J44:J47)</f>
        <v>6257978.2180333333</v>
      </c>
      <c r="K43" s="545">
        <f>J43/$J$228</f>
        <v>2.5725948442885126E-2</v>
      </c>
      <c r="L43" s="131"/>
      <c r="M43" s="132"/>
      <c r="N43" s="178"/>
    </row>
    <row r="44" spans="1:14" s="78" customFormat="1" ht="12" hidden="1" outlineLevel="2">
      <c r="A44" s="485"/>
      <c r="B44" s="330" t="s">
        <v>118</v>
      </c>
      <c r="C44" s="136" t="s">
        <v>24</v>
      </c>
      <c r="D44" s="128" t="s">
        <v>57</v>
      </c>
      <c r="E44" s="321" t="s">
        <v>58</v>
      </c>
      <c r="F44" s="297" t="s">
        <v>27</v>
      </c>
      <c r="G44" s="256">
        <v>163842.87833333333</v>
      </c>
      <c r="H44" s="313" t="s">
        <v>59</v>
      </c>
      <c r="I44" s="166" t="s">
        <v>59</v>
      </c>
      <c r="J44" s="362">
        <f t="shared" ref="J44:J47" si="6">G44*I44</f>
        <v>2080804.5548333332</v>
      </c>
      <c r="K44" s="363">
        <f t="shared" ref="K44:K47" si="7">J44/$J$228</f>
        <v>8.5539880185434257E-3</v>
      </c>
      <c r="L44" s="131"/>
      <c r="M44" s="132"/>
      <c r="N44" s="178"/>
    </row>
    <row r="45" spans="1:14" s="78" customFormat="1" ht="12" hidden="1" outlineLevel="2">
      <c r="A45" s="485"/>
      <c r="B45" s="330" t="s">
        <v>119</v>
      </c>
      <c r="C45" s="136" t="s">
        <v>24</v>
      </c>
      <c r="D45" s="128" t="s">
        <v>61</v>
      </c>
      <c r="E45" s="321" t="s">
        <v>62</v>
      </c>
      <c r="F45" s="297" t="s">
        <v>27</v>
      </c>
      <c r="G45" s="256">
        <v>163842.87833333333</v>
      </c>
      <c r="H45" s="313" t="s">
        <v>63</v>
      </c>
      <c r="I45" s="166" t="s">
        <v>63</v>
      </c>
      <c r="J45" s="362">
        <f t="shared" si="6"/>
        <v>1386110.7507</v>
      </c>
      <c r="K45" s="363">
        <f t="shared" si="7"/>
        <v>5.6981683966045183E-3</v>
      </c>
      <c r="L45" s="131"/>
      <c r="M45" s="132"/>
      <c r="N45" s="178"/>
    </row>
    <row r="46" spans="1:14" s="78" customFormat="1" ht="12" hidden="1" outlineLevel="2">
      <c r="A46" s="485"/>
      <c r="B46" s="330" t="s">
        <v>120</v>
      </c>
      <c r="C46" s="136" t="s">
        <v>24</v>
      </c>
      <c r="D46" s="128" t="s">
        <v>121</v>
      </c>
      <c r="E46" s="321" t="s">
        <v>122</v>
      </c>
      <c r="F46" s="297" t="s">
        <v>27</v>
      </c>
      <c r="G46" s="256">
        <v>163842.87833333333</v>
      </c>
      <c r="H46" s="313" t="s">
        <v>63</v>
      </c>
      <c r="I46" s="166" t="s">
        <v>63</v>
      </c>
      <c r="J46" s="362">
        <f t="shared" si="6"/>
        <v>1386110.7507</v>
      </c>
      <c r="K46" s="363">
        <f t="shared" si="7"/>
        <v>5.6981683966045183E-3</v>
      </c>
      <c r="L46" s="131"/>
      <c r="M46" s="132"/>
      <c r="N46" s="178"/>
    </row>
    <row r="47" spans="1:14" s="78" customFormat="1" ht="12" hidden="1" outlineLevel="2">
      <c r="A47" s="485"/>
      <c r="B47" s="330" t="s">
        <v>123</v>
      </c>
      <c r="C47" s="136" t="s">
        <v>24</v>
      </c>
      <c r="D47" s="128" t="s">
        <v>53</v>
      </c>
      <c r="E47" s="321" t="s">
        <v>54</v>
      </c>
      <c r="F47" s="297" t="s">
        <v>27</v>
      </c>
      <c r="G47" s="256">
        <v>132793.21</v>
      </c>
      <c r="H47" s="313" t="s">
        <v>55</v>
      </c>
      <c r="I47" s="166" t="s">
        <v>55</v>
      </c>
      <c r="J47" s="362">
        <f t="shared" si="6"/>
        <v>1404952.1617999999</v>
      </c>
      <c r="K47" s="363">
        <f t="shared" si="7"/>
        <v>5.7756236311326641E-3</v>
      </c>
      <c r="L47" s="131"/>
      <c r="M47" s="132"/>
      <c r="N47" s="178"/>
    </row>
    <row r="48" spans="1:14" s="78" customFormat="1" ht="12" hidden="1" outlineLevel="1">
      <c r="A48" s="485"/>
      <c r="B48" s="355" t="s">
        <v>124</v>
      </c>
      <c r="C48" s="356" t="s">
        <v>65</v>
      </c>
      <c r="D48" s="334"/>
      <c r="E48" s="358"/>
      <c r="F48" s="357" t="s">
        <v>22</v>
      </c>
      <c r="G48" s="357"/>
      <c r="H48" s="357"/>
      <c r="I48" s="359" t="s">
        <v>19</v>
      </c>
      <c r="J48" s="360">
        <f>SUM(J49:J58)</f>
        <v>6700913.8374833325</v>
      </c>
      <c r="K48" s="545">
        <f>J48/$J$228</f>
        <v>2.7546814306024722E-2</v>
      </c>
      <c r="L48" s="131"/>
      <c r="M48" s="132"/>
      <c r="N48" s="178"/>
    </row>
    <row r="49" spans="1:14" s="78" customFormat="1" ht="12" hidden="1" outlineLevel="2">
      <c r="A49" s="485"/>
      <c r="B49" s="330" t="s">
        <v>125</v>
      </c>
      <c r="C49" s="136" t="s">
        <v>24</v>
      </c>
      <c r="D49" s="128" t="s">
        <v>126</v>
      </c>
      <c r="E49" s="321" t="s">
        <v>127</v>
      </c>
      <c r="F49" s="297" t="s">
        <v>27</v>
      </c>
      <c r="G49" s="256">
        <v>163842.87833333333</v>
      </c>
      <c r="H49" s="313" t="s">
        <v>128</v>
      </c>
      <c r="I49" s="166" t="s">
        <v>128</v>
      </c>
      <c r="J49" s="362">
        <f t="shared" ref="J49:J59" si="8">G49*I49</f>
        <v>1040402.2774166666</v>
      </c>
      <c r="K49" s="363">
        <f t="shared" ref="K49:K59" si="9">J49/$J$228</f>
        <v>4.2769940092717128E-3</v>
      </c>
      <c r="L49" s="131"/>
      <c r="M49" s="132"/>
      <c r="N49" s="178"/>
    </row>
    <row r="50" spans="1:14" s="78" customFormat="1" ht="24" hidden="1" outlineLevel="2">
      <c r="A50" s="485"/>
      <c r="B50" s="330" t="s">
        <v>129</v>
      </c>
      <c r="C50" s="136" t="s">
        <v>24</v>
      </c>
      <c r="D50" s="128" t="s">
        <v>130</v>
      </c>
      <c r="E50" s="321" t="s">
        <v>131</v>
      </c>
      <c r="F50" s="297" t="s">
        <v>27</v>
      </c>
      <c r="G50" s="256">
        <v>163842.87833333333</v>
      </c>
      <c r="H50" s="313" t="s">
        <v>132</v>
      </c>
      <c r="I50" s="166" t="s">
        <v>132</v>
      </c>
      <c r="J50" s="362">
        <f t="shared" si="8"/>
        <v>953565.55189999996</v>
      </c>
      <c r="K50" s="363">
        <f t="shared" si="9"/>
        <v>3.9200165565293488E-3</v>
      </c>
      <c r="L50" s="131"/>
      <c r="M50" s="132"/>
      <c r="N50" s="178"/>
    </row>
    <row r="51" spans="1:14" s="78" customFormat="1" ht="24" hidden="1" outlineLevel="2">
      <c r="A51" s="485"/>
      <c r="B51" s="330" t="s">
        <v>133</v>
      </c>
      <c r="C51" s="136" t="s">
        <v>24</v>
      </c>
      <c r="D51" s="128" t="s">
        <v>67</v>
      </c>
      <c r="E51" s="321" t="s">
        <v>68</v>
      </c>
      <c r="F51" s="297" t="s">
        <v>69</v>
      </c>
      <c r="G51" s="256">
        <v>4</v>
      </c>
      <c r="H51" s="313" t="s">
        <v>70</v>
      </c>
      <c r="I51" s="166" t="s">
        <v>70</v>
      </c>
      <c r="J51" s="362">
        <f t="shared" si="8"/>
        <v>4655.3999999999996</v>
      </c>
      <c r="K51" s="363">
        <f t="shared" si="9"/>
        <v>1.9137903042852918E-5</v>
      </c>
      <c r="L51" s="131"/>
      <c r="M51" s="132"/>
      <c r="N51" s="178"/>
    </row>
    <row r="52" spans="1:14" s="78" customFormat="1" ht="12" hidden="1" outlineLevel="2">
      <c r="A52" s="485"/>
      <c r="B52" s="330" t="s">
        <v>134</v>
      </c>
      <c r="C52" s="136" t="s">
        <v>24</v>
      </c>
      <c r="D52" s="128" t="s">
        <v>72</v>
      </c>
      <c r="E52" s="321" t="s">
        <v>73</v>
      </c>
      <c r="F52" s="297" t="s">
        <v>27</v>
      </c>
      <c r="G52" s="256">
        <v>163842.87833333333</v>
      </c>
      <c r="H52" s="313" t="s">
        <v>32</v>
      </c>
      <c r="I52" s="166" t="s">
        <v>32</v>
      </c>
      <c r="J52" s="362">
        <f t="shared" si="8"/>
        <v>866728.8263833333</v>
      </c>
      <c r="K52" s="363">
        <f t="shared" si="9"/>
        <v>3.5630391037869856E-3</v>
      </c>
      <c r="L52" s="131"/>
      <c r="M52" s="132"/>
      <c r="N52" s="178"/>
    </row>
    <row r="53" spans="1:14" s="78" customFormat="1" ht="12" hidden="1" outlineLevel="2">
      <c r="A53" s="485"/>
      <c r="B53" s="330" t="s">
        <v>135</v>
      </c>
      <c r="C53" s="136" t="s">
        <v>24</v>
      </c>
      <c r="D53" s="128" t="s">
        <v>136</v>
      </c>
      <c r="E53" s="321" t="s">
        <v>137</v>
      </c>
      <c r="F53" s="297" t="s">
        <v>27</v>
      </c>
      <c r="G53" s="256">
        <v>163842.87833333333</v>
      </c>
      <c r="H53" s="313" t="s">
        <v>32</v>
      </c>
      <c r="I53" s="166" t="s">
        <v>32</v>
      </c>
      <c r="J53" s="362">
        <f t="shared" si="8"/>
        <v>866728.8263833333</v>
      </c>
      <c r="K53" s="363">
        <f t="shared" si="9"/>
        <v>3.5630391037869856E-3</v>
      </c>
      <c r="L53" s="131"/>
      <c r="M53" s="132"/>
      <c r="N53" s="178"/>
    </row>
    <row r="54" spans="1:14" s="78" customFormat="1" ht="12" hidden="1" outlineLevel="2">
      <c r="A54" s="485"/>
      <c r="B54" s="330" t="s">
        <v>138</v>
      </c>
      <c r="C54" s="136" t="s">
        <v>24</v>
      </c>
      <c r="D54" s="128" t="s">
        <v>75</v>
      </c>
      <c r="E54" s="321" t="s">
        <v>76</v>
      </c>
      <c r="F54" s="297" t="s">
        <v>27</v>
      </c>
      <c r="G54" s="256">
        <v>163842.87833333333</v>
      </c>
      <c r="H54" s="313" t="s">
        <v>77</v>
      </c>
      <c r="I54" s="166" t="s">
        <v>77</v>
      </c>
      <c r="J54" s="362">
        <f t="shared" si="8"/>
        <v>571811.64538333332</v>
      </c>
      <c r="K54" s="363">
        <f t="shared" si="9"/>
        <v>2.3506628491902801E-3</v>
      </c>
      <c r="L54" s="131"/>
      <c r="M54" s="132"/>
      <c r="N54" s="178"/>
    </row>
    <row r="55" spans="1:14" s="78" customFormat="1" ht="12" hidden="1" outlineLevel="2">
      <c r="A55" s="485"/>
      <c r="B55" s="330" t="s">
        <v>139</v>
      </c>
      <c r="C55" s="136" t="s">
        <v>24</v>
      </c>
      <c r="D55" s="128" t="s">
        <v>140</v>
      </c>
      <c r="E55" s="321" t="s">
        <v>141</v>
      </c>
      <c r="F55" s="297" t="s">
        <v>27</v>
      </c>
      <c r="G55" s="256">
        <v>163842.87833333333</v>
      </c>
      <c r="H55" s="313" t="s">
        <v>142</v>
      </c>
      <c r="I55" s="166" t="s">
        <v>142</v>
      </c>
      <c r="J55" s="362">
        <f t="shared" si="8"/>
        <v>529212.49701666669</v>
      </c>
      <c r="K55" s="363">
        <f t="shared" si="9"/>
        <v>2.1755418346374226E-3</v>
      </c>
      <c r="L55" s="131"/>
      <c r="M55" s="132"/>
      <c r="N55" s="178"/>
    </row>
    <row r="56" spans="1:14" s="78" customFormat="1" ht="12" hidden="1" outlineLevel="2">
      <c r="A56" s="485"/>
      <c r="B56" s="330" t="s">
        <v>143</v>
      </c>
      <c r="C56" s="136" t="s">
        <v>24</v>
      </c>
      <c r="D56" s="128" t="s">
        <v>79</v>
      </c>
      <c r="E56" s="321" t="s">
        <v>80</v>
      </c>
      <c r="F56" s="297" t="s">
        <v>27</v>
      </c>
      <c r="G56" s="256">
        <v>163842.87833333333</v>
      </c>
      <c r="H56" s="313" t="s">
        <v>81</v>
      </c>
      <c r="I56" s="166" t="s">
        <v>81</v>
      </c>
      <c r="J56" s="362">
        <f t="shared" si="8"/>
        <v>624241.36644999997</v>
      </c>
      <c r="K56" s="363">
        <f t="shared" si="9"/>
        <v>2.5661964055630274E-3</v>
      </c>
      <c r="L56" s="131"/>
      <c r="M56" s="132"/>
      <c r="N56" s="178"/>
    </row>
    <row r="57" spans="1:14" s="78" customFormat="1" ht="24" hidden="1" outlineLevel="2">
      <c r="A57" s="485"/>
      <c r="B57" s="330" t="s">
        <v>144</v>
      </c>
      <c r="C57" s="136" t="s">
        <v>24</v>
      </c>
      <c r="D57" s="128" t="s">
        <v>145</v>
      </c>
      <c r="E57" s="321" t="s">
        <v>146</v>
      </c>
      <c r="F57" s="297" t="s">
        <v>27</v>
      </c>
      <c r="G57" s="256">
        <v>163842.87833333333</v>
      </c>
      <c r="H57" s="313" t="s">
        <v>147</v>
      </c>
      <c r="I57" s="166" t="s">
        <v>147</v>
      </c>
      <c r="J57" s="362">
        <f t="shared" si="8"/>
        <v>779892.10086666665</v>
      </c>
      <c r="K57" s="363">
        <f t="shared" si="9"/>
        <v>3.2060616510446224E-3</v>
      </c>
      <c r="L57" s="131"/>
      <c r="M57" s="132"/>
      <c r="N57" s="178"/>
    </row>
    <row r="58" spans="1:14" s="78" customFormat="1" ht="12" hidden="1" outlineLevel="2">
      <c r="A58" s="485"/>
      <c r="B58" s="330" t="s">
        <v>148</v>
      </c>
      <c r="C58" s="136" t="s">
        <v>24</v>
      </c>
      <c r="D58" s="128" t="s">
        <v>91</v>
      </c>
      <c r="E58" s="321" t="s">
        <v>92</v>
      </c>
      <c r="F58" s="297" t="s">
        <v>27</v>
      </c>
      <c r="G58" s="256">
        <v>163842.87833333333</v>
      </c>
      <c r="H58" s="313" t="s">
        <v>45</v>
      </c>
      <c r="I58" s="166" t="s">
        <v>45</v>
      </c>
      <c r="J58" s="362">
        <f t="shared" si="8"/>
        <v>463675.34568333335</v>
      </c>
      <c r="K58" s="363">
        <f t="shared" si="9"/>
        <v>1.9061248891714877E-3</v>
      </c>
      <c r="L58" s="131"/>
      <c r="M58" s="132"/>
      <c r="N58" s="178"/>
    </row>
    <row r="59" spans="1:14" s="78" customFormat="1" ht="96" hidden="1" outlineLevel="2">
      <c r="A59" s="485"/>
      <c r="B59" s="330" t="s">
        <v>149</v>
      </c>
      <c r="C59" s="136" t="s">
        <v>24</v>
      </c>
      <c r="D59" s="128" t="s">
        <v>150</v>
      </c>
      <c r="E59" s="321" t="s">
        <v>151</v>
      </c>
      <c r="F59" s="297" t="s">
        <v>69</v>
      </c>
      <c r="G59" s="256">
        <v>2</v>
      </c>
      <c r="H59" s="313" t="s">
        <v>152</v>
      </c>
      <c r="I59" s="166" t="s">
        <v>152</v>
      </c>
      <c r="J59" s="362">
        <f t="shared" si="8"/>
        <v>27471.599999999999</v>
      </c>
      <c r="K59" s="363">
        <f t="shared" si="9"/>
        <v>1.1293311363836366E-4</v>
      </c>
    </row>
    <row r="60" spans="1:14" s="244" customFormat="1" ht="12" collapsed="1">
      <c r="A60" s="485"/>
      <c r="B60" s="330"/>
      <c r="C60" s="136"/>
      <c r="D60" s="128"/>
      <c r="E60" s="321"/>
      <c r="F60" s="297"/>
      <c r="G60" s="256"/>
      <c r="H60" s="313"/>
      <c r="I60" s="166"/>
      <c r="J60" s="362"/>
      <c r="K60" s="340"/>
      <c r="L60" s="131"/>
      <c r="M60" s="132">
        <v>0</v>
      </c>
      <c r="N60" s="178"/>
    </row>
    <row r="61" spans="1:14" ht="12">
      <c r="A61" s="483"/>
      <c r="B61" s="348" t="s">
        <v>153</v>
      </c>
      <c r="C61" s="349" t="s">
        <v>154</v>
      </c>
      <c r="D61" s="351"/>
      <c r="E61" s="351"/>
      <c r="F61" s="350"/>
      <c r="G61" s="350"/>
      <c r="H61" s="350"/>
      <c r="I61" s="352" t="s">
        <v>19</v>
      </c>
      <c r="J61" s="353">
        <f>SUM(J62,J64,J67)</f>
        <v>920490.57684000011</v>
      </c>
      <c r="K61" s="354">
        <f>J61/$J$228</f>
        <v>3.7840485052677915E-3</v>
      </c>
      <c r="L61" s="245"/>
      <c r="M61" s="246"/>
    </row>
    <row r="62" spans="1:14" s="79" customFormat="1" ht="12" hidden="1" outlineLevel="1">
      <c r="B62" s="355" t="s">
        <v>155</v>
      </c>
      <c r="C62" s="356" t="s">
        <v>21</v>
      </c>
      <c r="D62" s="364"/>
      <c r="E62" s="364"/>
      <c r="F62" s="365" t="s">
        <v>22</v>
      </c>
      <c r="G62" s="365"/>
      <c r="H62" s="365"/>
      <c r="I62" s="359" t="s">
        <v>19</v>
      </c>
      <c r="J62" s="360">
        <f>SUM(J63)</f>
        <v>154306.48572000003</v>
      </c>
      <c r="K62" s="545">
        <f>J62/$J$228</f>
        <v>6.3433916797541107E-4</v>
      </c>
      <c r="L62" s="137"/>
      <c r="M62" s="327"/>
      <c r="N62" s="328"/>
    </row>
    <row r="63" spans="1:14" ht="36" hidden="1" outlineLevel="2">
      <c r="A63" s="483"/>
      <c r="B63" s="330" t="s">
        <v>156</v>
      </c>
      <c r="C63" s="136" t="s">
        <v>24</v>
      </c>
      <c r="D63" s="128" t="s">
        <v>157</v>
      </c>
      <c r="E63" s="321" t="s">
        <v>158</v>
      </c>
      <c r="F63" s="297" t="s">
        <v>27</v>
      </c>
      <c r="G63" s="257">
        <v>6044.1240000000007</v>
      </c>
      <c r="H63" s="313" t="s">
        <v>159</v>
      </c>
      <c r="I63" s="166" t="s">
        <v>159</v>
      </c>
      <c r="J63" s="362">
        <f>I63*G63</f>
        <v>154306.48572000003</v>
      </c>
      <c r="K63" s="340">
        <f>J63/$J$228</f>
        <v>6.3433916797541107E-4</v>
      </c>
    </row>
    <row r="64" spans="1:14" ht="12" hidden="1" outlineLevel="1">
      <c r="A64" s="483"/>
      <c r="B64" s="355" t="s">
        <v>160</v>
      </c>
      <c r="C64" s="356" t="s">
        <v>51</v>
      </c>
      <c r="D64" s="364"/>
      <c r="E64" s="358"/>
      <c r="F64" s="357" t="s">
        <v>22</v>
      </c>
      <c r="G64" s="357"/>
      <c r="H64" s="357"/>
      <c r="I64" s="359" t="s">
        <v>19</v>
      </c>
      <c r="J64" s="360">
        <f>SUM(J65:J66,)</f>
        <v>127893.66384000002</v>
      </c>
      <c r="K64" s="545">
        <f>J64/$J$228</f>
        <v>5.2575858967331373E-4</v>
      </c>
    </row>
    <row r="65" spans="2:11" ht="12" hidden="1" outlineLevel="2">
      <c r="B65" s="330" t="s">
        <v>161</v>
      </c>
      <c r="C65" s="136" t="s">
        <v>24</v>
      </c>
      <c r="D65" s="128" t="s">
        <v>57</v>
      </c>
      <c r="E65" s="321" t="s">
        <v>162</v>
      </c>
      <c r="F65" s="297" t="s">
        <v>27</v>
      </c>
      <c r="G65" s="257">
        <v>6044.1240000000007</v>
      </c>
      <c r="H65" s="313" t="s">
        <v>59</v>
      </c>
      <c r="I65" s="166" t="s">
        <v>59</v>
      </c>
      <c r="J65" s="362">
        <f t="shared" ref="J65:J66" si="10">I65*G65</f>
        <v>76760.374800000005</v>
      </c>
      <c r="K65" s="340">
        <f t="shared" ref="K65:K66" si="11">J65/$J$228</f>
        <v>3.1555454106101528E-4</v>
      </c>
    </row>
    <row r="66" spans="2:11" ht="12" hidden="1" outlineLevel="2">
      <c r="B66" s="330" t="s">
        <v>163</v>
      </c>
      <c r="C66" s="136" t="s">
        <v>24</v>
      </c>
      <c r="D66" s="128" t="s">
        <v>121</v>
      </c>
      <c r="E66" s="321" t="s">
        <v>122</v>
      </c>
      <c r="F66" s="297" t="s">
        <v>27</v>
      </c>
      <c r="G66" s="257">
        <v>6044.1240000000007</v>
      </c>
      <c r="H66" s="313" t="s">
        <v>63</v>
      </c>
      <c r="I66" s="166" t="s">
        <v>63</v>
      </c>
      <c r="J66" s="362">
        <f t="shared" si="10"/>
        <v>51133.289040000011</v>
      </c>
      <c r="K66" s="340">
        <f t="shared" si="11"/>
        <v>2.102040486122984E-4</v>
      </c>
    </row>
    <row r="67" spans="2:11" ht="12" hidden="1" outlineLevel="1">
      <c r="B67" s="355" t="s">
        <v>164</v>
      </c>
      <c r="C67" s="356" t="s">
        <v>65</v>
      </c>
      <c r="D67" s="364"/>
      <c r="E67" s="358"/>
      <c r="F67" s="357" t="s">
        <v>22</v>
      </c>
      <c r="G67" s="357"/>
      <c r="H67" s="357"/>
      <c r="I67" s="359" t="s">
        <v>19</v>
      </c>
      <c r="J67" s="360">
        <f>SUM(J68:J78)</f>
        <v>638290.42728000006</v>
      </c>
      <c r="K67" s="545">
        <f>J67/$J$228</f>
        <v>2.6239507476190668E-3</v>
      </c>
    </row>
    <row r="68" spans="2:11" ht="12" hidden="1" outlineLevel="2">
      <c r="B68" s="330" t="s">
        <v>165</v>
      </c>
      <c r="C68" s="136" t="s">
        <v>24</v>
      </c>
      <c r="D68" s="128" t="s">
        <v>126</v>
      </c>
      <c r="E68" s="321" t="s">
        <v>127</v>
      </c>
      <c r="F68" s="297" t="s">
        <v>27</v>
      </c>
      <c r="G68" s="257">
        <v>6044.1240000000007</v>
      </c>
      <c r="H68" s="313" t="s">
        <v>128</v>
      </c>
      <c r="I68" s="166" t="s">
        <v>128</v>
      </c>
      <c r="J68" s="362">
        <f t="shared" ref="J68:J78" si="12">I68*G68</f>
        <v>38380.187400000003</v>
      </c>
      <c r="K68" s="340">
        <f t="shared" ref="K68:K78" si="13">J68/$J$228</f>
        <v>1.5777727053050764E-4</v>
      </c>
    </row>
    <row r="69" spans="2:11" ht="12" hidden="1" outlineLevel="2">
      <c r="B69" s="330" t="s">
        <v>166</v>
      </c>
      <c r="C69" s="136" t="s">
        <v>24</v>
      </c>
      <c r="D69" s="128" t="s">
        <v>130</v>
      </c>
      <c r="E69" s="321" t="s">
        <v>167</v>
      </c>
      <c r="F69" s="297" t="s">
        <v>27</v>
      </c>
      <c r="G69" s="257">
        <v>6044.1240000000007</v>
      </c>
      <c r="H69" s="313" t="s">
        <v>132</v>
      </c>
      <c r="I69" s="166" t="s">
        <v>132</v>
      </c>
      <c r="J69" s="362">
        <f t="shared" si="12"/>
        <v>35176.801680000004</v>
      </c>
      <c r="K69" s="340">
        <f t="shared" si="13"/>
        <v>1.4460845897441805E-4</v>
      </c>
    </row>
    <row r="70" spans="2:11" ht="12" hidden="1" outlineLevel="2">
      <c r="B70" s="330" t="s">
        <v>168</v>
      </c>
      <c r="C70" s="136" t="s">
        <v>24</v>
      </c>
      <c r="D70" s="128" t="s">
        <v>67</v>
      </c>
      <c r="E70" s="321" t="s">
        <v>169</v>
      </c>
      <c r="F70" s="297" t="s">
        <v>69</v>
      </c>
      <c r="G70" s="257">
        <v>2</v>
      </c>
      <c r="H70" s="313" t="s">
        <v>70</v>
      </c>
      <c r="I70" s="166" t="s">
        <v>70</v>
      </c>
      <c r="J70" s="362">
        <f t="shared" si="12"/>
        <v>2327.6999999999998</v>
      </c>
      <c r="K70" s="340">
        <f t="shared" si="13"/>
        <v>9.5689515214264591E-6</v>
      </c>
    </row>
    <row r="71" spans="2:11" ht="12" hidden="1" outlineLevel="2">
      <c r="B71" s="330" t="s">
        <v>170</v>
      </c>
      <c r="C71" s="136" t="s">
        <v>24</v>
      </c>
      <c r="D71" s="128" t="s">
        <v>72</v>
      </c>
      <c r="E71" s="321" t="s">
        <v>73</v>
      </c>
      <c r="F71" s="297" t="s">
        <v>27</v>
      </c>
      <c r="G71" s="257">
        <v>6044.1240000000007</v>
      </c>
      <c r="H71" s="313" t="s">
        <v>32</v>
      </c>
      <c r="I71" s="166" t="s">
        <v>32</v>
      </c>
      <c r="J71" s="362">
        <f t="shared" si="12"/>
        <v>31973.415960000006</v>
      </c>
      <c r="K71" s="340">
        <f t="shared" si="13"/>
        <v>1.3143964741832843E-4</v>
      </c>
    </row>
    <row r="72" spans="2:11" ht="12" hidden="1" outlineLevel="2">
      <c r="B72" s="330" t="s">
        <v>171</v>
      </c>
      <c r="C72" s="136" t="s">
        <v>24</v>
      </c>
      <c r="D72" s="128" t="s">
        <v>172</v>
      </c>
      <c r="E72" s="321" t="s">
        <v>173</v>
      </c>
      <c r="F72" s="297" t="s">
        <v>27</v>
      </c>
      <c r="G72" s="257">
        <v>6044.1240000000007</v>
      </c>
      <c r="H72" s="313" t="s">
        <v>128</v>
      </c>
      <c r="I72" s="166" t="s">
        <v>128</v>
      </c>
      <c r="J72" s="362">
        <f t="shared" si="12"/>
        <v>38380.187400000003</v>
      </c>
      <c r="K72" s="340">
        <f t="shared" si="13"/>
        <v>1.5777727053050764E-4</v>
      </c>
    </row>
    <row r="73" spans="2:11" ht="12" hidden="1" outlineLevel="2">
      <c r="B73" s="330" t="s">
        <v>174</v>
      </c>
      <c r="C73" s="136" t="s">
        <v>24</v>
      </c>
      <c r="D73" s="128" t="s">
        <v>175</v>
      </c>
      <c r="E73" s="321" t="s">
        <v>176</v>
      </c>
      <c r="F73" s="297" t="s">
        <v>27</v>
      </c>
      <c r="G73" s="257">
        <v>6044.1240000000007</v>
      </c>
      <c r="H73" s="313" t="s">
        <v>177</v>
      </c>
      <c r="I73" s="166" t="s">
        <v>177</v>
      </c>
      <c r="J73" s="362">
        <f t="shared" si="12"/>
        <v>266485.42716000008</v>
      </c>
      <c r="K73" s="340">
        <f t="shared" si="13"/>
        <v>1.0954960405811156E-3</v>
      </c>
    </row>
    <row r="74" spans="2:11" ht="12" hidden="1" outlineLevel="2">
      <c r="B74" s="330" t="s">
        <v>178</v>
      </c>
      <c r="C74" s="136" t="s">
        <v>24</v>
      </c>
      <c r="D74" s="128" t="s">
        <v>136</v>
      </c>
      <c r="E74" s="321" t="s">
        <v>179</v>
      </c>
      <c r="F74" s="297" t="s">
        <v>27</v>
      </c>
      <c r="G74" s="257">
        <v>6044.1240000000007</v>
      </c>
      <c r="H74" s="313" t="s">
        <v>32</v>
      </c>
      <c r="I74" s="166" t="s">
        <v>32</v>
      </c>
      <c r="J74" s="362">
        <f t="shared" si="12"/>
        <v>31973.415960000006</v>
      </c>
      <c r="K74" s="340">
        <f t="shared" si="13"/>
        <v>1.3143964741832843E-4</v>
      </c>
    </row>
    <row r="75" spans="2:11" ht="12" hidden="1" outlineLevel="2">
      <c r="B75" s="330" t="s">
        <v>180</v>
      </c>
      <c r="C75" s="136" t="s">
        <v>24</v>
      </c>
      <c r="D75" s="128" t="s">
        <v>140</v>
      </c>
      <c r="E75" s="321" t="s">
        <v>141</v>
      </c>
      <c r="F75" s="297" t="s">
        <v>27</v>
      </c>
      <c r="G75" s="257">
        <v>6044.1240000000007</v>
      </c>
      <c r="H75" s="313" t="s">
        <v>142</v>
      </c>
      <c r="I75" s="166" t="s">
        <v>142</v>
      </c>
      <c r="J75" s="362">
        <f t="shared" si="12"/>
        <v>19522.520520000002</v>
      </c>
      <c r="K75" s="340">
        <f t="shared" si="13"/>
        <v>8.0255210049376326E-5</v>
      </c>
    </row>
    <row r="76" spans="2:11" ht="12" hidden="1" outlineLevel="2">
      <c r="B76" s="330" t="s">
        <v>181</v>
      </c>
      <c r="C76" s="136" t="s">
        <v>24</v>
      </c>
      <c r="D76" s="128" t="s">
        <v>182</v>
      </c>
      <c r="E76" s="321" t="s">
        <v>183</v>
      </c>
      <c r="F76" s="297" t="s">
        <v>27</v>
      </c>
      <c r="G76" s="257">
        <v>6044.1240000000007</v>
      </c>
      <c r="H76" s="313" t="s">
        <v>184</v>
      </c>
      <c r="I76" s="166" t="s">
        <v>184</v>
      </c>
      <c r="J76" s="362">
        <f t="shared" si="12"/>
        <v>23995.172280000003</v>
      </c>
      <c r="K76" s="340">
        <f t="shared" si="13"/>
        <v>9.8641852599388246E-5</v>
      </c>
    </row>
    <row r="77" spans="2:11" ht="12" hidden="1" outlineLevel="2">
      <c r="B77" s="330" t="s">
        <v>185</v>
      </c>
      <c r="C77" s="136" t="s">
        <v>24</v>
      </c>
      <c r="D77" s="128" t="s">
        <v>145</v>
      </c>
      <c r="E77" s="321" t="s">
        <v>186</v>
      </c>
      <c r="F77" s="297" t="s">
        <v>27</v>
      </c>
      <c r="G77" s="257">
        <v>6044.1240000000007</v>
      </c>
      <c r="H77" s="313" t="s">
        <v>147</v>
      </c>
      <c r="I77" s="166" t="s">
        <v>147</v>
      </c>
      <c r="J77" s="362">
        <f t="shared" si="12"/>
        <v>28770.030240000004</v>
      </c>
      <c r="K77" s="340">
        <f t="shared" si="13"/>
        <v>1.182708358622388E-4</v>
      </c>
    </row>
    <row r="78" spans="2:11" ht="24" hidden="1" outlineLevel="2">
      <c r="B78" s="330" t="s">
        <v>187</v>
      </c>
      <c r="C78" s="136" t="s">
        <v>24</v>
      </c>
      <c r="D78" s="128" t="s">
        <v>188</v>
      </c>
      <c r="E78" s="321" t="s">
        <v>189</v>
      </c>
      <c r="F78" s="297" t="s">
        <v>27</v>
      </c>
      <c r="G78" s="257">
        <v>6044.1240000000007</v>
      </c>
      <c r="H78" s="313" t="s">
        <v>190</v>
      </c>
      <c r="I78" s="166" t="s">
        <v>190</v>
      </c>
      <c r="J78" s="362">
        <f t="shared" si="12"/>
        <v>121305.56868000001</v>
      </c>
      <c r="K78" s="340">
        <f t="shared" si="13"/>
        <v>4.9867556213343124E-4</v>
      </c>
    </row>
    <row r="79" spans="2:11" ht="12" collapsed="1">
      <c r="B79" s="247"/>
      <c r="C79" s="55"/>
      <c r="D79" s="128"/>
      <c r="E79" s="324"/>
      <c r="F79" s="248"/>
      <c r="G79" s="248"/>
      <c r="H79" s="249"/>
      <c r="I79" s="250"/>
      <c r="J79" s="251"/>
      <c r="K79" s="252"/>
    </row>
    <row r="80" spans="2:11" ht="12">
      <c r="B80" s="348" t="s">
        <v>191</v>
      </c>
      <c r="C80" s="349" t="s">
        <v>192</v>
      </c>
      <c r="D80" s="351"/>
      <c r="E80" s="351"/>
      <c r="F80" s="350"/>
      <c r="G80" s="350"/>
      <c r="H80" s="350"/>
      <c r="I80" s="352" t="s">
        <v>19</v>
      </c>
      <c r="J80" s="353">
        <f>SUM(J81,J93,J98)</f>
        <v>19339381.116971999</v>
      </c>
      <c r="K80" s="354">
        <f>J80/$J$228</f>
        <v>7.9502341522831699E-2</v>
      </c>
    </row>
    <row r="81" spans="2:11" ht="12" hidden="1" outlineLevel="1">
      <c r="B81" s="355" t="s">
        <v>193</v>
      </c>
      <c r="C81" s="356" t="s">
        <v>21</v>
      </c>
      <c r="D81" s="358"/>
      <c r="E81" s="358"/>
      <c r="F81" s="357" t="s">
        <v>22</v>
      </c>
      <c r="G81" s="357"/>
      <c r="H81" s="357"/>
      <c r="I81" s="359" t="s">
        <v>19</v>
      </c>
      <c r="J81" s="360">
        <f>SUM(J82:J92)</f>
        <v>6745235.1968479995</v>
      </c>
      <c r="K81" s="361">
        <f>J81/$J$228</f>
        <v>2.7729015164865731E-2</v>
      </c>
    </row>
    <row r="82" spans="2:11" ht="12" hidden="1" outlineLevel="2">
      <c r="B82" s="330" t="s">
        <v>194</v>
      </c>
      <c r="C82" s="136" t="s">
        <v>24</v>
      </c>
      <c r="D82" s="128" t="s">
        <v>97</v>
      </c>
      <c r="E82" s="321" t="s">
        <v>98</v>
      </c>
      <c r="F82" s="297" t="s">
        <v>27</v>
      </c>
      <c r="G82" s="256">
        <f>'MEMORIAL DE ÁREAS'!$E$6-SUM('MEMORIAL DE ÁREAS'!$E$66:$E$70)</f>
        <v>53541.682399999998</v>
      </c>
      <c r="H82" s="313" t="s">
        <v>99</v>
      </c>
      <c r="I82" s="166" t="s">
        <v>99</v>
      </c>
      <c r="J82" s="362">
        <f>G82*I82</f>
        <v>849706.49968799995</v>
      </c>
      <c r="K82" s="340">
        <f>J82/$J$228</f>
        <v>3.4930619508336293E-3</v>
      </c>
    </row>
    <row r="83" spans="2:11" ht="12" hidden="1" outlineLevel="2">
      <c r="B83" s="330" t="s">
        <v>195</v>
      </c>
      <c r="C83" s="136" t="s">
        <v>24</v>
      </c>
      <c r="D83" s="128" t="s">
        <v>101</v>
      </c>
      <c r="E83" s="321" t="s">
        <v>102</v>
      </c>
      <c r="F83" s="297" t="s">
        <v>27</v>
      </c>
      <c r="G83" s="256">
        <f>'MEMORIAL DE ÁREAS'!$E$6</f>
        <v>83439.134399999995</v>
      </c>
      <c r="H83" s="313" t="s">
        <v>103</v>
      </c>
      <c r="I83" s="166" t="s">
        <v>103</v>
      </c>
      <c r="J83" s="362">
        <f t="shared" ref="J83:J114" si="14">G83*I83</f>
        <v>1412624.5453919999</v>
      </c>
      <c r="K83" s="340">
        <f t="shared" ref="K83:K114" si="15">J83/$J$228</f>
        <v>5.8071640644555304E-3</v>
      </c>
    </row>
    <row r="84" spans="2:11" ht="12" hidden="1" outlineLevel="2">
      <c r="B84" s="330" t="s">
        <v>196</v>
      </c>
      <c r="C84" s="136" t="s">
        <v>24</v>
      </c>
      <c r="D84" s="128" t="s">
        <v>105</v>
      </c>
      <c r="E84" s="321" t="s">
        <v>106</v>
      </c>
      <c r="F84" s="297" t="s">
        <v>27</v>
      </c>
      <c r="G84" s="256">
        <f>'MEMORIAL DE ÁREAS'!$E$6</f>
        <v>83439.134399999995</v>
      </c>
      <c r="H84" s="313" t="s">
        <v>107</v>
      </c>
      <c r="I84" s="166" t="s">
        <v>107</v>
      </c>
      <c r="J84" s="362">
        <f t="shared" si="14"/>
        <v>221113.70615999997</v>
      </c>
      <c r="K84" s="340">
        <f t="shared" si="15"/>
        <v>9.0897724576533695E-4</v>
      </c>
    </row>
    <row r="85" spans="2:11" ht="12" hidden="1" outlineLevel="2">
      <c r="B85" s="330" t="s">
        <v>197</v>
      </c>
      <c r="C85" s="136" t="s">
        <v>24</v>
      </c>
      <c r="D85" s="128" t="s">
        <v>198</v>
      </c>
      <c r="E85" s="321" t="s">
        <v>199</v>
      </c>
      <c r="F85" s="297" t="s">
        <v>27</v>
      </c>
      <c r="G85" s="256">
        <f>SUM('MEMORIAL DE ÁREAS'!$E$66:$E$70)</f>
        <v>29897.451999999997</v>
      </c>
      <c r="H85" s="313" t="s">
        <v>200</v>
      </c>
      <c r="I85" s="166" t="s">
        <v>200</v>
      </c>
      <c r="J85" s="362">
        <f t="shared" si="14"/>
        <v>442781.26411999995</v>
      </c>
      <c r="K85" s="340">
        <f t="shared" si="15"/>
        <v>1.8202313231774731E-3</v>
      </c>
    </row>
    <row r="86" spans="2:11" ht="24" hidden="1" outlineLevel="2">
      <c r="B86" s="330" t="s">
        <v>201</v>
      </c>
      <c r="C86" s="136" t="s">
        <v>24</v>
      </c>
      <c r="D86" s="128" t="s">
        <v>109</v>
      </c>
      <c r="E86" s="321" t="s">
        <v>110</v>
      </c>
      <c r="F86" s="297" t="s">
        <v>27</v>
      </c>
      <c r="G86" s="256">
        <f>'MEMORIAL DE ÁREAS'!$E$6</f>
        <v>83439.134399999995</v>
      </c>
      <c r="H86" s="313" t="s">
        <v>55</v>
      </c>
      <c r="I86" s="166" t="s">
        <v>55</v>
      </c>
      <c r="J86" s="362">
        <f t="shared" si="14"/>
        <v>882786.041952</v>
      </c>
      <c r="K86" s="340">
        <f t="shared" si="15"/>
        <v>3.6290487774329307E-3</v>
      </c>
    </row>
    <row r="87" spans="2:11" ht="36" hidden="1" outlineLevel="2">
      <c r="B87" s="330" t="s">
        <v>202</v>
      </c>
      <c r="C87" s="136" t="s">
        <v>24</v>
      </c>
      <c r="D87" s="128" t="s">
        <v>25</v>
      </c>
      <c r="E87" s="321" t="s">
        <v>26</v>
      </c>
      <c r="F87" s="297" t="s">
        <v>27</v>
      </c>
      <c r="G87" s="256">
        <f>'MEMORIAL DE ÁREAS'!$E$6</f>
        <v>83439.134399999995</v>
      </c>
      <c r="H87" s="313" t="s">
        <v>28</v>
      </c>
      <c r="I87" s="166" t="s">
        <v>28</v>
      </c>
      <c r="J87" s="362">
        <f t="shared" si="14"/>
        <v>547360.72166399995</v>
      </c>
      <c r="K87" s="340">
        <f t="shared" si="15"/>
        <v>2.2501474461209853E-3</v>
      </c>
    </row>
    <row r="88" spans="2:11" ht="12" hidden="1" outlineLevel="2">
      <c r="B88" s="330" t="s">
        <v>203</v>
      </c>
      <c r="C88" s="136" t="s">
        <v>24</v>
      </c>
      <c r="D88" s="128" t="s">
        <v>30</v>
      </c>
      <c r="E88" s="321" t="s">
        <v>31</v>
      </c>
      <c r="F88" s="297" t="s">
        <v>27</v>
      </c>
      <c r="G88" s="256">
        <f>'MEMORIAL DE ÁREAS'!$E$6</f>
        <v>83439.134399999995</v>
      </c>
      <c r="H88" s="313" t="s">
        <v>32</v>
      </c>
      <c r="I88" s="166" t="s">
        <v>32</v>
      </c>
      <c r="J88" s="362">
        <f t="shared" si="14"/>
        <v>441393.020976</v>
      </c>
      <c r="K88" s="340">
        <f t="shared" si="15"/>
        <v>1.8145243887164654E-3</v>
      </c>
    </row>
    <row r="89" spans="2:11" ht="12" hidden="1" outlineLevel="2">
      <c r="B89" s="330" t="s">
        <v>204</v>
      </c>
      <c r="C89" s="136" t="s">
        <v>24</v>
      </c>
      <c r="D89" s="128" t="s">
        <v>34</v>
      </c>
      <c r="E89" s="321" t="s">
        <v>35</v>
      </c>
      <c r="F89" s="297" t="s">
        <v>27</v>
      </c>
      <c r="G89" s="256">
        <f>'MEMORIAL DE ÁREAS'!$E$6</f>
        <v>83439.134399999995</v>
      </c>
      <c r="H89" s="313" t="s">
        <v>36</v>
      </c>
      <c r="I89" s="166" t="s">
        <v>36</v>
      </c>
      <c r="J89" s="362">
        <f t="shared" si="14"/>
        <v>618283.985904</v>
      </c>
      <c r="K89" s="340">
        <f t="shared" si="15"/>
        <v>2.5417061853287349E-3</v>
      </c>
    </row>
    <row r="90" spans="2:11" ht="12" hidden="1" outlineLevel="2">
      <c r="B90" s="330" t="s">
        <v>205</v>
      </c>
      <c r="C90" s="136" t="s">
        <v>24</v>
      </c>
      <c r="D90" s="128" t="s">
        <v>206</v>
      </c>
      <c r="E90" s="321" t="s">
        <v>207</v>
      </c>
      <c r="F90" s="297" t="s">
        <v>27</v>
      </c>
      <c r="G90" s="256">
        <f>'MEMORIAL DE ÁREAS'!$E$6</f>
        <v>83439.134399999995</v>
      </c>
      <c r="H90" s="313" t="s">
        <v>36</v>
      </c>
      <c r="I90" s="166" t="s">
        <v>36</v>
      </c>
      <c r="J90" s="362">
        <f t="shared" si="14"/>
        <v>618283.985904</v>
      </c>
      <c r="K90" s="340">
        <f t="shared" si="15"/>
        <v>2.5417061853287349E-3</v>
      </c>
    </row>
    <row r="91" spans="2:11" ht="12" hidden="1" outlineLevel="2">
      <c r="B91" s="330" t="s">
        <v>208</v>
      </c>
      <c r="C91" s="136" t="s">
        <v>24</v>
      </c>
      <c r="D91" s="128" t="s">
        <v>209</v>
      </c>
      <c r="E91" s="321" t="s">
        <v>210</v>
      </c>
      <c r="F91" s="297" t="s">
        <v>27</v>
      </c>
      <c r="G91" s="256">
        <f>'MEMORIAL DE ÁREAS'!$E$6</f>
        <v>83439.134399999995</v>
      </c>
      <c r="H91" s="313" t="s">
        <v>142</v>
      </c>
      <c r="I91" s="166" t="s">
        <v>142</v>
      </c>
      <c r="J91" s="362">
        <f t="shared" si="14"/>
        <v>269508.40411199996</v>
      </c>
      <c r="K91" s="340">
        <f t="shared" si="15"/>
        <v>1.1079232089894484E-3</v>
      </c>
    </row>
    <row r="92" spans="2:11" ht="12" hidden="1" outlineLevel="2">
      <c r="B92" s="330" t="s">
        <v>211</v>
      </c>
      <c r="C92" s="136" t="s">
        <v>24</v>
      </c>
      <c r="D92" s="128" t="s">
        <v>212</v>
      </c>
      <c r="E92" s="321" t="s">
        <v>213</v>
      </c>
      <c r="F92" s="297" t="s">
        <v>27</v>
      </c>
      <c r="G92" s="256">
        <f>'MEMORIAL DE ÁREAS'!$E$6</f>
        <v>83439.134399999995</v>
      </c>
      <c r="H92" s="313" t="s">
        <v>32</v>
      </c>
      <c r="I92" s="166" t="s">
        <v>32</v>
      </c>
      <c r="J92" s="362">
        <f t="shared" si="14"/>
        <v>441393.020976</v>
      </c>
      <c r="K92" s="340">
        <f t="shared" si="15"/>
        <v>1.8145243887164654E-3</v>
      </c>
    </row>
    <row r="93" spans="2:11" ht="12" hidden="1" outlineLevel="1">
      <c r="B93" s="355" t="s">
        <v>214</v>
      </c>
      <c r="C93" s="356" t="s">
        <v>51</v>
      </c>
      <c r="D93" s="358"/>
      <c r="E93" s="358"/>
      <c r="F93" s="357" t="s">
        <v>22</v>
      </c>
      <c r="G93" s="357"/>
      <c r="H93" s="357"/>
      <c r="I93" s="359" t="s">
        <v>19</v>
      </c>
      <c r="J93" s="360">
        <f>SUM(J94:J97)</f>
        <v>3354253.2028799998</v>
      </c>
      <c r="K93" s="361">
        <f>J93/$J$228</f>
        <v>1.3789013313119452E-2</v>
      </c>
    </row>
    <row r="94" spans="2:11" ht="12" hidden="1" outlineLevel="2">
      <c r="B94" s="330" t="s">
        <v>215</v>
      </c>
      <c r="C94" s="136" t="s">
        <v>24</v>
      </c>
      <c r="D94" s="128" t="s">
        <v>57</v>
      </c>
      <c r="E94" s="321" t="s">
        <v>58</v>
      </c>
      <c r="F94" s="297" t="s">
        <v>27</v>
      </c>
      <c r="G94" s="256">
        <f>'MEMORIAL DE ÁREAS'!$E$6</f>
        <v>83439.134399999995</v>
      </c>
      <c r="H94" s="313" t="s">
        <v>59</v>
      </c>
      <c r="I94" s="166" t="s">
        <v>59</v>
      </c>
      <c r="J94" s="362">
        <f t="shared" si="14"/>
        <v>1059677.0068799998</v>
      </c>
      <c r="K94" s="340">
        <f t="shared" si="15"/>
        <v>4.3562305740451994E-3</v>
      </c>
    </row>
    <row r="95" spans="2:11" ht="12" hidden="1" outlineLevel="2">
      <c r="B95" s="330" t="s">
        <v>216</v>
      </c>
      <c r="C95" s="136" t="s">
        <v>24</v>
      </c>
      <c r="D95" s="128" t="s">
        <v>61</v>
      </c>
      <c r="E95" s="321" t="s">
        <v>62</v>
      </c>
      <c r="F95" s="297" t="s">
        <v>27</v>
      </c>
      <c r="G95" s="256">
        <f>'MEMORIAL DE ÁREAS'!$E$6</f>
        <v>83439.134399999995</v>
      </c>
      <c r="H95" s="313" t="s">
        <v>63</v>
      </c>
      <c r="I95" s="166" t="s">
        <v>63</v>
      </c>
      <c r="J95" s="362">
        <f t="shared" si="14"/>
        <v>705895.077024</v>
      </c>
      <c r="K95" s="340">
        <f t="shared" si="15"/>
        <v>2.9018669808206607E-3</v>
      </c>
    </row>
    <row r="96" spans="2:11" ht="12" hidden="1" outlineLevel="2">
      <c r="B96" s="330" t="s">
        <v>217</v>
      </c>
      <c r="C96" s="136" t="s">
        <v>24</v>
      </c>
      <c r="D96" s="128" t="s">
        <v>121</v>
      </c>
      <c r="E96" s="321" t="s">
        <v>122</v>
      </c>
      <c r="F96" s="297" t="s">
        <v>27</v>
      </c>
      <c r="G96" s="256">
        <f>'MEMORIAL DE ÁREAS'!$E$6</f>
        <v>83439.134399999995</v>
      </c>
      <c r="H96" s="313" t="s">
        <v>63</v>
      </c>
      <c r="I96" s="166" t="s">
        <v>63</v>
      </c>
      <c r="J96" s="362">
        <f t="shared" si="14"/>
        <v>705895.077024</v>
      </c>
      <c r="K96" s="340">
        <f t="shared" si="15"/>
        <v>2.9018669808206607E-3</v>
      </c>
    </row>
    <row r="97" spans="2:11" ht="24" hidden="1" outlineLevel="2">
      <c r="B97" s="330" t="s">
        <v>218</v>
      </c>
      <c r="C97" s="136" t="s">
        <v>24</v>
      </c>
      <c r="D97" s="128" t="s">
        <v>53</v>
      </c>
      <c r="E97" s="321" t="s">
        <v>219</v>
      </c>
      <c r="F97" s="297" t="s">
        <v>27</v>
      </c>
      <c r="G97" s="256">
        <f>'MEMORIAL DE ÁREAS'!$E$6</f>
        <v>83439.134399999995</v>
      </c>
      <c r="H97" s="313" t="s">
        <v>55</v>
      </c>
      <c r="I97" s="166" t="s">
        <v>55</v>
      </c>
      <c r="J97" s="362">
        <f t="shared" si="14"/>
        <v>882786.041952</v>
      </c>
      <c r="K97" s="340">
        <f t="shared" si="15"/>
        <v>3.6290487774329307E-3</v>
      </c>
    </row>
    <row r="98" spans="2:11" ht="12" hidden="1" outlineLevel="1">
      <c r="B98" s="355" t="s">
        <v>220</v>
      </c>
      <c r="C98" s="356" t="s">
        <v>65</v>
      </c>
      <c r="D98" s="358"/>
      <c r="E98" s="358"/>
      <c r="F98" s="357" t="s">
        <v>22</v>
      </c>
      <c r="G98" s="357"/>
      <c r="H98" s="357"/>
      <c r="I98" s="359" t="s">
        <v>19</v>
      </c>
      <c r="J98" s="360">
        <f>SUM(J99:J114)</f>
        <v>9239892.7172440011</v>
      </c>
      <c r="K98" s="361">
        <f>J98/$J$228</f>
        <v>3.7984313044846521E-2</v>
      </c>
    </row>
    <row r="99" spans="2:11" ht="12" hidden="1" outlineLevel="2">
      <c r="B99" s="330" t="s">
        <v>221</v>
      </c>
      <c r="C99" s="136" t="s">
        <v>24</v>
      </c>
      <c r="D99" s="128" t="s">
        <v>126</v>
      </c>
      <c r="E99" s="321" t="s">
        <v>127</v>
      </c>
      <c r="F99" s="297" t="s">
        <v>27</v>
      </c>
      <c r="G99" s="256">
        <f>'MEMORIAL DE ÁREAS'!$E$6</f>
        <v>83439.134399999995</v>
      </c>
      <c r="H99" s="313" t="s">
        <v>128</v>
      </c>
      <c r="I99" s="166" t="s">
        <v>128</v>
      </c>
      <c r="J99" s="362">
        <f t="shared" si="14"/>
        <v>529838.50343999988</v>
      </c>
      <c r="K99" s="340">
        <f t="shared" si="15"/>
        <v>2.1781152870225997E-3</v>
      </c>
    </row>
    <row r="100" spans="2:11" ht="24" hidden="1" outlineLevel="2">
      <c r="B100" s="330" t="s">
        <v>222</v>
      </c>
      <c r="C100" s="136" t="s">
        <v>24</v>
      </c>
      <c r="D100" s="128" t="s">
        <v>130</v>
      </c>
      <c r="E100" s="321" t="s">
        <v>131</v>
      </c>
      <c r="F100" s="297" t="s">
        <v>27</v>
      </c>
      <c r="G100" s="256">
        <f>'MEMORIAL DE ÁREAS'!$E$6</f>
        <v>83439.134399999995</v>
      </c>
      <c r="H100" s="313" t="s">
        <v>132</v>
      </c>
      <c r="I100" s="166" t="s">
        <v>132</v>
      </c>
      <c r="J100" s="362">
        <f t="shared" si="14"/>
        <v>485615.762208</v>
      </c>
      <c r="K100" s="340">
        <f t="shared" si="15"/>
        <v>1.9963198378695327E-3</v>
      </c>
    </row>
    <row r="101" spans="2:11" ht="24" hidden="1" outlineLevel="2">
      <c r="B101" s="330" t="s">
        <v>223</v>
      </c>
      <c r="C101" s="136" t="s">
        <v>24</v>
      </c>
      <c r="D101" s="128" t="s">
        <v>67</v>
      </c>
      <c r="E101" s="321" t="s">
        <v>68</v>
      </c>
      <c r="F101" s="297" t="s">
        <v>69</v>
      </c>
      <c r="G101" s="256">
        <f>'MEMORIAL DE ÁREAS'!B6</f>
        <v>28</v>
      </c>
      <c r="H101" s="313" t="s">
        <v>70</v>
      </c>
      <c r="I101" s="166" t="s">
        <v>70</v>
      </c>
      <c r="J101" s="362">
        <f t="shared" si="14"/>
        <v>32587.799999999996</v>
      </c>
      <c r="K101" s="340">
        <f t="shared" si="15"/>
        <v>1.339653212999704E-4</v>
      </c>
    </row>
    <row r="102" spans="2:11" ht="12" hidden="1" outlineLevel="2">
      <c r="B102" s="330" t="s">
        <v>224</v>
      </c>
      <c r="C102" s="136" t="s">
        <v>24</v>
      </c>
      <c r="D102" s="128" t="s">
        <v>72</v>
      </c>
      <c r="E102" s="321" t="s">
        <v>73</v>
      </c>
      <c r="F102" s="297" t="s">
        <v>27</v>
      </c>
      <c r="G102" s="256">
        <f>'MEMORIAL DE ÁREAS'!$E$6</f>
        <v>83439.134399999995</v>
      </c>
      <c r="H102" s="313" t="s">
        <v>32</v>
      </c>
      <c r="I102" s="166" t="s">
        <v>32</v>
      </c>
      <c r="J102" s="362">
        <f t="shared" si="14"/>
        <v>441393.020976</v>
      </c>
      <c r="K102" s="340">
        <f t="shared" si="15"/>
        <v>1.8145243887164654E-3</v>
      </c>
    </row>
    <row r="103" spans="2:11" ht="12" hidden="1" outlineLevel="2">
      <c r="B103" s="330" t="s">
        <v>225</v>
      </c>
      <c r="C103" s="136" t="s">
        <v>24</v>
      </c>
      <c r="D103" s="128" t="s">
        <v>226</v>
      </c>
      <c r="E103" s="321" t="s">
        <v>227</v>
      </c>
      <c r="F103" s="297" t="s">
        <v>27</v>
      </c>
      <c r="G103" s="256">
        <f>'MEMORIAL DE ÁREAS'!$E$6</f>
        <v>83439.134399999995</v>
      </c>
      <c r="H103" s="313" t="s">
        <v>228</v>
      </c>
      <c r="I103" s="166" t="s">
        <v>228</v>
      </c>
      <c r="J103" s="362">
        <f t="shared" si="14"/>
        <v>599927.37633600004</v>
      </c>
      <c r="K103" s="340">
        <f t="shared" si="15"/>
        <v>2.4662439234161412E-3</v>
      </c>
    </row>
    <row r="104" spans="2:11" ht="12" hidden="1" outlineLevel="2">
      <c r="B104" s="330" t="s">
        <v>229</v>
      </c>
      <c r="C104" s="136" t="s">
        <v>24</v>
      </c>
      <c r="D104" s="128" t="s">
        <v>230</v>
      </c>
      <c r="E104" s="321" t="s">
        <v>231</v>
      </c>
      <c r="F104" s="297" t="s">
        <v>27</v>
      </c>
      <c r="G104" s="256">
        <v>9828.5</v>
      </c>
      <c r="H104" s="313" t="s">
        <v>128</v>
      </c>
      <c r="I104" s="166" t="s">
        <v>128</v>
      </c>
      <c r="J104" s="362">
        <f t="shared" si="14"/>
        <v>62410.974999999999</v>
      </c>
      <c r="K104" s="340">
        <f t="shared" si="15"/>
        <v>2.5656553429563892E-4</v>
      </c>
    </row>
    <row r="105" spans="2:11" ht="24" hidden="1" outlineLevel="2">
      <c r="B105" s="330" t="s">
        <v>232</v>
      </c>
      <c r="C105" s="136" t="s">
        <v>24</v>
      </c>
      <c r="D105" s="128" t="s">
        <v>175</v>
      </c>
      <c r="E105" s="321" t="s">
        <v>233</v>
      </c>
      <c r="F105" s="297" t="s">
        <v>27</v>
      </c>
      <c r="G105" s="256">
        <f>'MEMORIAL DE ÁREAS'!$E$6</f>
        <v>83439.134399999995</v>
      </c>
      <c r="H105" s="313" t="s">
        <v>177</v>
      </c>
      <c r="I105" s="166" t="s">
        <v>177</v>
      </c>
      <c r="J105" s="362">
        <f t="shared" si="14"/>
        <v>3678831.4356960002</v>
      </c>
      <c r="K105" s="340">
        <f t="shared" si="15"/>
        <v>1.5123323307846685E-2</v>
      </c>
    </row>
    <row r="106" spans="2:11" ht="12" hidden="1" outlineLevel="2">
      <c r="B106" s="330" t="s">
        <v>234</v>
      </c>
      <c r="C106" s="136" t="s">
        <v>24</v>
      </c>
      <c r="D106" s="128" t="s">
        <v>136</v>
      </c>
      <c r="E106" s="321" t="s">
        <v>137</v>
      </c>
      <c r="F106" s="297" t="s">
        <v>27</v>
      </c>
      <c r="G106" s="256">
        <f>'MEMORIAL DE ÁREAS'!$E$6</f>
        <v>83439.134399999995</v>
      </c>
      <c r="H106" s="313" t="s">
        <v>32</v>
      </c>
      <c r="I106" s="166" t="s">
        <v>32</v>
      </c>
      <c r="J106" s="362">
        <f t="shared" si="14"/>
        <v>441393.020976</v>
      </c>
      <c r="K106" s="340">
        <f t="shared" si="15"/>
        <v>1.8145243887164654E-3</v>
      </c>
    </row>
    <row r="107" spans="2:11" ht="12" hidden="1" outlineLevel="2">
      <c r="B107" s="330" t="s">
        <v>235</v>
      </c>
      <c r="C107" s="136" t="s">
        <v>24</v>
      </c>
      <c r="D107" s="128" t="s">
        <v>236</v>
      </c>
      <c r="E107" s="321" t="s">
        <v>237</v>
      </c>
      <c r="F107" s="297" t="s">
        <v>27</v>
      </c>
      <c r="G107" s="256">
        <v>13168.73</v>
      </c>
      <c r="H107" s="313" t="s">
        <v>32</v>
      </c>
      <c r="I107" s="166" t="s">
        <v>32</v>
      </c>
      <c r="J107" s="362">
        <f t="shared" si="14"/>
        <v>69662.581699999995</v>
      </c>
      <c r="K107" s="340">
        <f t="shared" si="15"/>
        <v>2.8637619415934612E-4</v>
      </c>
    </row>
    <row r="108" spans="2:11" ht="12" hidden="1" outlineLevel="2">
      <c r="B108" s="330" t="s">
        <v>238</v>
      </c>
      <c r="C108" s="136" t="s">
        <v>24</v>
      </c>
      <c r="D108" s="128" t="s">
        <v>75</v>
      </c>
      <c r="E108" s="321" t="s">
        <v>76</v>
      </c>
      <c r="F108" s="297" t="s">
        <v>27</v>
      </c>
      <c r="G108" s="256">
        <f>'MEMORIAL DE ÁREAS'!$E$6</f>
        <v>83439.134399999995</v>
      </c>
      <c r="H108" s="313" t="s">
        <v>77</v>
      </c>
      <c r="I108" s="166" t="s">
        <v>77</v>
      </c>
      <c r="J108" s="362">
        <f t="shared" si="14"/>
        <v>291202.57905599999</v>
      </c>
      <c r="K108" s="340">
        <f t="shared" si="15"/>
        <v>1.1971058821588778E-3</v>
      </c>
    </row>
    <row r="109" spans="2:11" ht="12" hidden="1" outlineLevel="2">
      <c r="B109" s="330" t="s">
        <v>239</v>
      </c>
      <c r="C109" s="136" t="s">
        <v>24</v>
      </c>
      <c r="D109" s="128" t="s">
        <v>140</v>
      </c>
      <c r="E109" s="321" t="s">
        <v>141</v>
      </c>
      <c r="F109" s="297" t="s">
        <v>27</v>
      </c>
      <c r="G109" s="256">
        <f>'MEMORIAL DE ÁREAS'!$E$6</f>
        <v>83439.134399999995</v>
      </c>
      <c r="H109" s="313" t="s">
        <v>142</v>
      </c>
      <c r="I109" s="166" t="s">
        <v>142</v>
      </c>
      <c r="J109" s="362">
        <f t="shared" si="14"/>
        <v>269508.40411199996</v>
      </c>
      <c r="K109" s="340">
        <f t="shared" si="15"/>
        <v>1.1079232089894484E-3</v>
      </c>
    </row>
    <row r="110" spans="2:11" ht="24" hidden="1" outlineLevel="2">
      <c r="B110" s="330" t="s">
        <v>240</v>
      </c>
      <c r="C110" s="136" t="s">
        <v>24</v>
      </c>
      <c r="D110" s="128" t="s">
        <v>182</v>
      </c>
      <c r="E110" s="321" t="s">
        <v>241</v>
      </c>
      <c r="F110" s="297" t="s">
        <v>27</v>
      </c>
      <c r="G110" s="256">
        <f>SUM('MEMORIAL DE ÁREAS'!E39:E50)+SUM('MEMORIAL DE ÁREAS'!E39:E50)*0.2</f>
        <v>5663.5440000000008</v>
      </c>
      <c r="H110" s="313" t="s">
        <v>184</v>
      </c>
      <c r="I110" s="166" t="s">
        <v>184</v>
      </c>
      <c r="J110" s="362">
        <f t="shared" si="14"/>
        <v>22484.269680000005</v>
      </c>
      <c r="K110" s="340">
        <f t="shared" si="15"/>
        <v>9.2430676875284129E-5</v>
      </c>
    </row>
    <row r="111" spans="2:11" ht="24" hidden="1" outlineLevel="2">
      <c r="B111" s="330" t="s">
        <v>242</v>
      </c>
      <c r="C111" s="136" t="s">
        <v>24</v>
      </c>
      <c r="D111" s="128" t="s">
        <v>145</v>
      </c>
      <c r="E111" s="321" t="s">
        <v>146</v>
      </c>
      <c r="F111" s="297" t="s">
        <v>27</v>
      </c>
      <c r="G111" s="256">
        <f>SUM('MEMORIAL DE ÁREAS'!E31:E38,'MEMORIAL DE ÁREAS'!E51:E52,'MEMORIAL DE ÁREAS'!E59,'MEMORIAL DE ÁREAS'!E66:E70)+(SUM('MEMORIAL DE ÁREAS'!E31:E38,'MEMORIAL DE ÁREAS'!E51:E52,'MEMORIAL DE ÁREAS'!E59,'MEMORIAL DE ÁREAS'!E66:E70)*0.2)</f>
        <v>77775.590400000001</v>
      </c>
      <c r="H111" s="313" t="s">
        <v>147</v>
      </c>
      <c r="I111" s="166" t="s">
        <v>147</v>
      </c>
      <c r="J111" s="362">
        <f t="shared" si="14"/>
        <v>370211.81030399998</v>
      </c>
      <c r="K111" s="340">
        <f t="shared" si="15"/>
        <v>1.5219052564585231E-3</v>
      </c>
    </row>
    <row r="112" spans="2:11" ht="12" hidden="1" outlineLevel="2">
      <c r="B112" s="330" t="s">
        <v>243</v>
      </c>
      <c r="C112" s="136" t="s">
        <v>24</v>
      </c>
      <c r="D112" s="128" t="s">
        <v>91</v>
      </c>
      <c r="E112" s="321" t="s">
        <v>92</v>
      </c>
      <c r="F112" s="297" t="s">
        <v>27</v>
      </c>
      <c r="G112" s="256">
        <f>'MEMORIAL DE ÁREAS'!$E$6</f>
        <v>83439.134399999995</v>
      </c>
      <c r="H112" s="313" t="s">
        <v>45</v>
      </c>
      <c r="I112" s="166" t="s">
        <v>45</v>
      </c>
      <c r="J112" s="362">
        <f t="shared" si="14"/>
        <v>236132.750352</v>
      </c>
      <c r="K112" s="340">
        <f t="shared" si="15"/>
        <v>9.7071909642109581E-4</v>
      </c>
    </row>
    <row r="113" spans="2:11" ht="12" hidden="1" outlineLevel="2">
      <c r="B113" s="330" t="s">
        <v>244</v>
      </c>
      <c r="C113" s="136" t="s">
        <v>24</v>
      </c>
      <c r="D113" s="128" t="s">
        <v>245</v>
      </c>
      <c r="E113" s="321" t="s">
        <v>246</v>
      </c>
      <c r="F113" s="297" t="s">
        <v>69</v>
      </c>
      <c r="G113" s="256">
        <v>14</v>
      </c>
      <c r="H113" s="313" t="s">
        <v>247</v>
      </c>
      <c r="I113" s="166" t="s">
        <v>247</v>
      </c>
      <c r="J113" s="362">
        <f t="shared" si="14"/>
        <v>34069</v>
      </c>
      <c r="K113" s="340">
        <f t="shared" si="15"/>
        <v>1.4005439248334324E-4</v>
      </c>
    </row>
    <row r="114" spans="2:11" ht="24" hidden="1" outlineLevel="2">
      <c r="B114" s="330" t="s">
        <v>248</v>
      </c>
      <c r="C114" s="136" t="s">
        <v>24</v>
      </c>
      <c r="D114" s="128" t="s">
        <v>188</v>
      </c>
      <c r="E114" s="321" t="s">
        <v>189</v>
      </c>
      <c r="F114" s="297" t="s">
        <v>27</v>
      </c>
      <c r="G114" s="256">
        <f>'MEMORIAL DE ÁREAS'!$E$6</f>
        <v>83439.134399999995</v>
      </c>
      <c r="H114" s="313" t="s">
        <v>190</v>
      </c>
      <c r="I114" s="166" t="s">
        <v>190</v>
      </c>
      <c r="J114" s="362">
        <f t="shared" si="14"/>
        <v>1674623.427408</v>
      </c>
      <c r="K114" s="340">
        <f t="shared" si="15"/>
        <v>6.8842163481170997E-3</v>
      </c>
    </row>
    <row r="115" spans="2:11" ht="12" collapsed="1">
      <c r="B115" s="247"/>
      <c r="C115" s="55"/>
      <c r="D115" s="128"/>
      <c r="E115" s="324"/>
      <c r="F115" s="248"/>
      <c r="G115" s="248"/>
      <c r="H115" s="249"/>
      <c r="I115" s="250"/>
      <c r="J115" s="251"/>
      <c r="K115" s="252"/>
    </row>
    <row r="116" spans="2:11" ht="12">
      <c r="B116" s="348" t="s">
        <v>249</v>
      </c>
      <c r="C116" s="349" t="s">
        <v>250</v>
      </c>
      <c r="D116" s="351"/>
      <c r="E116" s="351"/>
      <c r="F116" s="350"/>
      <c r="G116" s="350"/>
      <c r="H116" s="350"/>
      <c r="I116" s="352" t="s">
        <v>19</v>
      </c>
      <c r="J116" s="353">
        <f>SUM(J117,J127,J132)</f>
        <v>11177047.624059997</v>
      </c>
      <c r="K116" s="354">
        <f>J116/$J$228</f>
        <v>4.5947771133438543E-2</v>
      </c>
    </row>
    <row r="117" spans="2:11" ht="12" hidden="1" outlineLevel="1">
      <c r="B117" s="355" t="s">
        <v>251</v>
      </c>
      <c r="C117" s="356" t="s">
        <v>21</v>
      </c>
      <c r="D117" s="358"/>
      <c r="E117" s="358"/>
      <c r="F117" s="357" t="s">
        <v>22</v>
      </c>
      <c r="G117" s="357"/>
      <c r="H117" s="357"/>
      <c r="I117" s="359" t="s">
        <v>19</v>
      </c>
      <c r="J117" s="360">
        <f>SUM(J118:J126)</f>
        <v>4004714.92344</v>
      </c>
      <c r="K117" s="361">
        <f>J117/$J$228</f>
        <v>1.646299908043581E-2</v>
      </c>
    </row>
    <row r="118" spans="2:11" ht="12" hidden="1" outlineLevel="2">
      <c r="B118" s="330" t="s">
        <v>252</v>
      </c>
      <c r="C118" s="136" t="s">
        <v>24</v>
      </c>
      <c r="D118" s="128" t="s">
        <v>97</v>
      </c>
      <c r="E118" s="321" t="s">
        <v>98</v>
      </c>
      <c r="F118" s="297" t="s">
        <v>27</v>
      </c>
      <c r="G118" s="256">
        <v>47652.485999999997</v>
      </c>
      <c r="H118" s="313" t="s">
        <v>99</v>
      </c>
      <c r="I118" s="166" t="s">
        <v>99</v>
      </c>
      <c r="J118" s="362">
        <f>I118*G118</f>
        <v>756244.95281999989</v>
      </c>
      <c r="K118" s="340">
        <f>J118/$J$228</f>
        <v>3.1088504927000984E-3</v>
      </c>
    </row>
    <row r="119" spans="2:11" ht="12" hidden="1" outlineLevel="2">
      <c r="B119" s="330" t="s">
        <v>253</v>
      </c>
      <c r="C119" s="136" t="s">
        <v>24</v>
      </c>
      <c r="D119" s="128" t="s">
        <v>101</v>
      </c>
      <c r="E119" s="321" t="s">
        <v>102</v>
      </c>
      <c r="F119" s="297" t="s">
        <v>27</v>
      </c>
      <c r="G119" s="256">
        <v>47652.485999999997</v>
      </c>
      <c r="H119" s="313" t="s">
        <v>103</v>
      </c>
      <c r="I119" s="166" t="s">
        <v>103</v>
      </c>
      <c r="J119" s="362">
        <f t="shared" ref="J119:J126" si="16">I119*G119</f>
        <v>806756.58797999995</v>
      </c>
      <c r="K119" s="340">
        <f t="shared" ref="K119:K150" si="17">J119/$J$228</f>
        <v>3.3164989818155431E-3</v>
      </c>
    </row>
    <row r="120" spans="2:11" ht="12" hidden="1" outlineLevel="2">
      <c r="B120" s="330" t="s">
        <v>254</v>
      </c>
      <c r="C120" s="136" t="s">
        <v>24</v>
      </c>
      <c r="D120" s="128" t="s">
        <v>105</v>
      </c>
      <c r="E120" s="321" t="s">
        <v>106</v>
      </c>
      <c r="F120" s="297" t="s">
        <v>27</v>
      </c>
      <c r="G120" s="256">
        <v>47652.485999999997</v>
      </c>
      <c r="H120" s="313" t="s">
        <v>107</v>
      </c>
      <c r="I120" s="166" t="s">
        <v>107</v>
      </c>
      <c r="J120" s="362">
        <f t="shared" si="16"/>
        <v>126279.08789999998</v>
      </c>
      <c r="K120" s="340">
        <f t="shared" si="17"/>
        <v>5.1912122278861123E-4</v>
      </c>
    </row>
    <row r="121" spans="2:11" ht="24" hidden="1" outlineLevel="2">
      <c r="B121" s="330" t="s">
        <v>255</v>
      </c>
      <c r="C121" s="136" t="s">
        <v>24</v>
      </c>
      <c r="D121" s="128" t="s">
        <v>109</v>
      </c>
      <c r="E121" s="321" t="s">
        <v>110</v>
      </c>
      <c r="F121" s="297" t="s">
        <v>27</v>
      </c>
      <c r="G121" s="256">
        <v>47652.485999999997</v>
      </c>
      <c r="H121" s="313" t="s">
        <v>55</v>
      </c>
      <c r="I121" s="166" t="s">
        <v>55</v>
      </c>
      <c r="J121" s="362">
        <f t="shared" si="16"/>
        <v>504163.30187999998</v>
      </c>
      <c r="K121" s="340">
        <f t="shared" si="17"/>
        <v>2.0725669951333989E-3</v>
      </c>
    </row>
    <row r="122" spans="2:11" ht="36" hidden="1" outlineLevel="2">
      <c r="B122" s="330" t="s">
        <v>256</v>
      </c>
      <c r="C122" s="136" t="s">
        <v>24</v>
      </c>
      <c r="D122" s="128" t="s">
        <v>25</v>
      </c>
      <c r="E122" s="321" t="s">
        <v>26</v>
      </c>
      <c r="F122" s="297" t="s">
        <v>27</v>
      </c>
      <c r="G122" s="256">
        <v>47652.485999999997</v>
      </c>
      <c r="H122" s="313" t="s">
        <v>28</v>
      </c>
      <c r="I122" s="166" t="s">
        <v>28</v>
      </c>
      <c r="J122" s="362">
        <f t="shared" si="16"/>
        <v>312600.30815999996</v>
      </c>
      <c r="K122" s="340">
        <f t="shared" si="17"/>
        <v>1.2850698949031282E-3</v>
      </c>
    </row>
    <row r="123" spans="2:11" ht="12" hidden="1" outlineLevel="2">
      <c r="B123" s="330" t="s">
        <v>257</v>
      </c>
      <c r="C123" s="136" t="s">
        <v>24</v>
      </c>
      <c r="D123" s="128" t="s">
        <v>30</v>
      </c>
      <c r="E123" s="321" t="s">
        <v>31</v>
      </c>
      <c r="F123" s="297" t="s">
        <v>27</v>
      </c>
      <c r="G123" s="256">
        <v>47652.485999999997</v>
      </c>
      <c r="H123" s="313" t="s">
        <v>32</v>
      </c>
      <c r="I123" s="166" t="s">
        <v>32</v>
      </c>
      <c r="J123" s="362">
        <f t="shared" si="16"/>
        <v>252081.65093999999</v>
      </c>
      <c r="K123" s="340">
        <f t="shared" si="17"/>
        <v>1.0362834975666995E-3</v>
      </c>
    </row>
    <row r="124" spans="2:11" ht="12" hidden="1" outlineLevel="2">
      <c r="B124" s="330" t="s">
        <v>258</v>
      </c>
      <c r="C124" s="136" t="s">
        <v>24</v>
      </c>
      <c r="D124" s="128" t="s">
        <v>34</v>
      </c>
      <c r="E124" s="321" t="s">
        <v>35</v>
      </c>
      <c r="F124" s="297" t="s">
        <v>27</v>
      </c>
      <c r="G124" s="256">
        <v>47652.485999999997</v>
      </c>
      <c r="H124" s="313" t="s">
        <v>36</v>
      </c>
      <c r="I124" s="166" t="s">
        <v>36</v>
      </c>
      <c r="J124" s="362">
        <f t="shared" si="16"/>
        <v>353104.92125999997</v>
      </c>
      <c r="K124" s="340">
        <f t="shared" si="17"/>
        <v>1.4515804757975885E-3</v>
      </c>
    </row>
    <row r="125" spans="2:11" ht="24" hidden="1" outlineLevel="2">
      <c r="B125" s="330" t="s">
        <v>259</v>
      </c>
      <c r="C125" s="136" t="s">
        <v>24</v>
      </c>
      <c r="D125" s="128" t="s">
        <v>38</v>
      </c>
      <c r="E125" s="321" t="s">
        <v>115</v>
      </c>
      <c r="F125" s="297" t="s">
        <v>40</v>
      </c>
      <c r="G125" s="256">
        <v>47652.485999999997</v>
      </c>
      <c r="H125" s="313" t="s">
        <v>41</v>
      </c>
      <c r="I125" s="166" t="s">
        <v>41</v>
      </c>
      <c r="J125" s="362">
        <f t="shared" si="16"/>
        <v>758627.57711999991</v>
      </c>
      <c r="K125" s="340">
        <f t="shared" si="17"/>
        <v>3.1186452327527136E-3</v>
      </c>
    </row>
    <row r="126" spans="2:11" ht="12" hidden="1" outlineLevel="2">
      <c r="B126" s="330" t="s">
        <v>260</v>
      </c>
      <c r="C126" s="136" t="s">
        <v>24</v>
      </c>
      <c r="D126" s="128" t="s">
        <v>43</v>
      </c>
      <c r="E126" s="321" t="s">
        <v>44</v>
      </c>
      <c r="F126" s="297" t="s">
        <v>27</v>
      </c>
      <c r="G126" s="256">
        <v>47652.485999999997</v>
      </c>
      <c r="H126" s="313" t="s">
        <v>45</v>
      </c>
      <c r="I126" s="166" t="s">
        <v>45</v>
      </c>
      <c r="J126" s="362">
        <f t="shared" si="16"/>
        <v>134856.53537999999</v>
      </c>
      <c r="K126" s="340">
        <f t="shared" si="17"/>
        <v>5.5438228697802638E-4</v>
      </c>
    </row>
    <row r="127" spans="2:11" ht="12" hidden="1" outlineLevel="1">
      <c r="B127" s="355" t="s">
        <v>261</v>
      </c>
      <c r="C127" s="356" t="s">
        <v>51</v>
      </c>
      <c r="D127" s="358"/>
      <c r="E127" s="358"/>
      <c r="F127" s="357" t="s">
        <v>22</v>
      </c>
      <c r="G127" s="357"/>
      <c r="H127" s="357"/>
      <c r="I127" s="359" t="s">
        <v>19</v>
      </c>
      <c r="J127" s="360">
        <f>SUM(J128:J131)</f>
        <v>1915629.9371999998</v>
      </c>
      <c r="K127" s="361">
        <f>J127/$J$228</f>
        <v>7.8749710023027063E-3</v>
      </c>
    </row>
    <row r="128" spans="2:11" ht="12" hidden="1" outlineLevel="2">
      <c r="B128" s="330" t="s">
        <v>262</v>
      </c>
      <c r="C128" s="136" t="s">
        <v>24</v>
      </c>
      <c r="D128" s="128" t="s">
        <v>57</v>
      </c>
      <c r="E128" s="321" t="s">
        <v>58</v>
      </c>
      <c r="F128" s="297" t="s">
        <v>27</v>
      </c>
      <c r="G128" s="256">
        <v>47652.485999999997</v>
      </c>
      <c r="H128" s="313" t="s">
        <v>59</v>
      </c>
      <c r="I128" s="166" t="s">
        <v>59</v>
      </c>
      <c r="J128" s="362">
        <f t="shared" ref="J128:J131" si="18">I128*G128</f>
        <v>605186.57219999994</v>
      </c>
      <c r="K128" s="340">
        <f t="shared" si="17"/>
        <v>2.4878639733642879E-3</v>
      </c>
    </row>
    <row r="129" spans="2:11" ht="12" hidden="1" outlineLevel="2">
      <c r="B129" s="330" t="s">
        <v>263</v>
      </c>
      <c r="C129" s="136" t="s">
        <v>24</v>
      </c>
      <c r="D129" s="128" t="s">
        <v>61</v>
      </c>
      <c r="E129" s="321" t="s">
        <v>62</v>
      </c>
      <c r="F129" s="297" t="s">
        <v>27</v>
      </c>
      <c r="G129" s="256">
        <v>47652.485999999997</v>
      </c>
      <c r="H129" s="313" t="s">
        <v>63</v>
      </c>
      <c r="I129" s="166" t="s">
        <v>63</v>
      </c>
      <c r="J129" s="362">
        <f t="shared" si="18"/>
        <v>403140.03156000003</v>
      </c>
      <c r="K129" s="340">
        <f t="shared" si="17"/>
        <v>1.6572700169025102E-3</v>
      </c>
    </row>
    <row r="130" spans="2:11" ht="12" hidden="1" outlineLevel="2">
      <c r="B130" s="330" t="s">
        <v>264</v>
      </c>
      <c r="C130" s="136" t="s">
        <v>24</v>
      </c>
      <c r="D130" s="128" t="s">
        <v>121</v>
      </c>
      <c r="E130" s="321" t="s">
        <v>122</v>
      </c>
      <c r="F130" s="297" t="s">
        <v>27</v>
      </c>
      <c r="G130" s="256">
        <v>47652.485999999997</v>
      </c>
      <c r="H130" s="313" t="s">
        <v>63</v>
      </c>
      <c r="I130" s="166" t="s">
        <v>63</v>
      </c>
      <c r="J130" s="362">
        <f t="shared" si="18"/>
        <v>403140.03156000003</v>
      </c>
      <c r="K130" s="340">
        <f t="shared" si="17"/>
        <v>1.6572700169025102E-3</v>
      </c>
    </row>
    <row r="131" spans="2:11" ht="24" hidden="1" outlineLevel="2">
      <c r="B131" s="330" t="s">
        <v>265</v>
      </c>
      <c r="C131" s="136" t="s">
        <v>24</v>
      </c>
      <c r="D131" s="128" t="s">
        <v>53</v>
      </c>
      <c r="E131" s="321" t="s">
        <v>219</v>
      </c>
      <c r="F131" s="297" t="s">
        <v>27</v>
      </c>
      <c r="G131" s="256">
        <v>47652.485999999997</v>
      </c>
      <c r="H131" s="313" t="s">
        <v>55</v>
      </c>
      <c r="I131" s="166" t="s">
        <v>55</v>
      </c>
      <c r="J131" s="362">
        <f t="shared" si="18"/>
        <v>504163.30187999998</v>
      </c>
      <c r="K131" s="340">
        <f t="shared" si="17"/>
        <v>2.0725669951333989E-3</v>
      </c>
    </row>
    <row r="132" spans="2:11" ht="12" hidden="1" outlineLevel="1">
      <c r="B132" s="355" t="s">
        <v>266</v>
      </c>
      <c r="C132" s="356" t="s">
        <v>65</v>
      </c>
      <c r="D132" s="357"/>
      <c r="E132" s="358"/>
      <c r="F132" s="357" t="s">
        <v>22</v>
      </c>
      <c r="G132" s="357"/>
      <c r="H132" s="357"/>
      <c r="I132" s="359" t="s">
        <v>19</v>
      </c>
      <c r="J132" s="360">
        <f>SUM(J133:J150)</f>
        <v>5256702.7634199988</v>
      </c>
      <c r="K132" s="361">
        <f>J132/$J$228</f>
        <v>2.1609801050700036E-2</v>
      </c>
    </row>
    <row r="133" spans="2:11" ht="12" hidden="1" outlineLevel="2">
      <c r="B133" s="330" t="s">
        <v>267</v>
      </c>
      <c r="C133" s="136" t="s">
        <v>24</v>
      </c>
      <c r="D133" s="128" t="s">
        <v>126</v>
      </c>
      <c r="E133" s="321" t="s">
        <v>127</v>
      </c>
      <c r="F133" s="297" t="s">
        <v>27</v>
      </c>
      <c r="G133" s="256">
        <v>47652.485999999997</v>
      </c>
      <c r="H133" s="313" t="s">
        <v>128</v>
      </c>
      <c r="I133" s="166" t="s">
        <v>128</v>
      </c>
      <c r="J133" s="362">
        <f t="shared" ref="J133:J150" si="19">I133*G133</f>
        <v>302593.28609999997</v>
      </c>
      <c r="K133" s="340">
        <f t="shared" si="17"/>
        <v>1.243931986682144E-3</v>
      </c>
    </row>
    <row r="134" spans="2:11" ht="24" hidden="1" outlineLevel="2">
      <c r="B134" s="330" t="s">
        <v>268</v>
      </c>
      <c r="C134" s="136" t="s">
        <v>24</v>
      </c>
      <c r="D134" s="128" t="s">
        <v>130</v>
      </c>
      <c r="E134" s="321" t="s">
        <v>131</v>
      </c>
      <c r="F134" s="297" t="s">
        <v>27</v>
      </c>
      <c r="G134" s="256">
        <v>47652.485999999997</v>
      </c>
      <c r="H134" s="313" t="s">
        <v>132</v>
      </c>
      <c r="I134" s="166" t="s">
        <v>132</v>
      </c>
      <c r="J134" s="362">
        <f t="shared" si="19"/>
        <v>277337.46851999999</v>
      </c>
      <c r="K134" s="340">
        <f t="shared" si="17"/>
        <v>1.1401077421244218E-3</v>
      </c>
    </row>
    <row r="135" spans="2:11" ht="24" hidden="1" outlineLevel="2">
      <c r="B135" s="330" t="s">
        <v>269</v>
      </c>
      <c r="C135" s="136" t="s">
        <v>24</v>
      </c>
      <c r="D135" s="128" t="s">
        <v>67</v>
      </c>
      <c r="E135" s="321" t="s">
        <v>68</v>
      </c>
      <c r="F135" s="297" t="s">
        <v>69</v>
      </c>
      <c r="G135" s="256">
        <v>1</v>
      </c>
      <c r="H135" s="313" t="s">
        <v>70</v>
      </c>
      <c r="I135" s="166" t="s">
        <v>70</v>
      </c>
      <c r="J135" s="362">
        <f t="shared" si="19"/>
        <v>1163.8499999999999</v>
      </c>
      <c r="K135" s="340">
        <f t="shared" si="17"/>
        <v>4.7844757607132295E-6</v>
      </c>
    </row>
    <row r="136" spans="2:11" ht="12" hidden="1" outlineLevel="2">
      <c r="B136" s="330" t="s">
        <v>270</v>
      </c>
      <c r="C136" s="136" t="s">
        <v>24</v>
      </c>
      <c r="D136" s="128" t="s">
        <v>72</v>
      </c>
      <c r="E136" s="321" t="s">
        <v>73</v>
      </c>
      <c r="F136" s="297" t="s">
        <v>27</v>
      </c>
      <c r="G136" s="256">
        <v>47652.485999999997</v>
      </c>
      <c r="H136" s="313" t="s">
        <v>32</v>
      </c>
      <c r="I136" s="166" t="s">
        <v>32</v>
      </c>
      <c r="J136" s="362">
        <f t="shared" si="19"/>
        <v>252081.65093999999</v>
      </c>
      <c r="K136" s="340">
        <f t="shared" si="17"/>
        <v>1.0362834975666995E-3</v>
      </c>
    </row>
    <row r="137" spans="2:11" ht="12" hidden="1" outlineLevel="2">
      <c r="B137" s="330" t="s">
        <v>271</v>
      </c>
      <c r="C137" s="136" t="s">
        <v>24</v>
      </c>
      <c r="D137" s="128" t="s">
        <v>172</v>
      </c>
      <c r="E137" s="321" t="s">
        <v>272</v>
      </c>
      <c r="F137" s="297" t="s">
        <v>27</v>
      </c>
      <c r="G137" s="256">
        <v>47652.485999999997</v>
      </c>
      <c r="H137" s="313" t="s">
        <v>128</v>
      </c>
      <c r="I137" s="166" t="s">
        <v>128</v>
      </c>
      <c r="J137" s="362">
        <f t="shared" si="19"/>
        <v>302593.28609999997</v>
      </c>
      <c r="K137" s="340">
        <f t="shared" si="17"/>
        <v>1.243931986682144E-3</v>
      </c>
    </row>
    <row r="138" spans="2:11" ht="24" hidden="1" outlineLevel="2">
      <c r="B138" s="330" t="s">
        <v>273</v>
      </c>
      <c r="C138" s="136" t="s">
        <v>24</v>
      </c>
      <c r="D138" s="128" t="s">
        <v>175</v>
      </c>
      <c r="E138" s="321" t="s">
        <v>233</v>
      </c>
      <c r="F138" s="297" t="s">
        <v>27</v>
      </c>
      <c r="G138" s="256">
        <v>47652.485999999997</v>
      </c>
      <c r="H138" s="313" t="s">
        <v>177</v>
      </c>
      <c r="I138" s="166" t="s">
        <v>177</v>
      </c>
      <c r="J138" s="362">
        <f t="shared" si="19"/>
        <v>2100998.1077399999</v>
      </c>
      <c r="K138" s="340">
        <f t="shared" si="17"/>
        <v>8.6370017783961774E-3</v>
      </c>
    </row>
    <row r="139" spans="2:11" ht="12" hidden="1" outlineLevel="2">
      <c r="B139" s="330" t="s">
        <v>274</v>
      </c>
      <c r="C139" s="136" t="s">
        <v>24</v>
      </c>
      <c r="D139" s="128" t="s">
        <v>136</v>
      </c>
      <c r="E139" s="321" t="s">
        <v>137</v>
      </c>
      <c r="F139" s="297" t="s">
        <v>27</v>
      </c>
      <c r="G139" s="256">
        <v>47652.485999999997</v>
      </c>
      <c r="H139" s="313" t="s">
        <v>32</v>
      </c>
      <c r="I139" s="166" t="s">
        <v>32</v>
      </c>
      <c r="J139" s="362">
        <f t="shared" si="19"/>
        <v>252081.65093999999</v>
      </c>
      <c r="K139" s="340">
        <f t="shared" si="17"/>
        <v>1.0362834975666995E-3</v>
      </c>
    </row>
    <row r="140" spans="2:11" ht="12" hidden="1" outlineLevel="2">
      <c r="B140" s="330" t="s">
        <v>275</v>
      </c>
      <c r="C140" s="136" t="s">
        <v>24</v>
      </c>
      <c r="D140" s="128" t="s">
        <v>236</v>
      </c>
      <c r="E140" s="321" t="s">
        <v>237</v>
      </c>
      <c r="F140" s="297" t="s">
        <v>27</v>
      </c>
      <c r="G140" s="256">
        <v>47652.485999999997</v>
      </c>
      <c r="H140" s="313" t="s">
        <v>32</v>
      </c>
      <c r="I140" s="166" t="s">
        <v>32</v>
      </c>
      <c r="J140" s="362">
        <f t="shared" si="19"/>
        <v>252081.65093999999</v>
      </c>
      <c r="K140" s="340">
        <f t="shared" si="17"/>
        <v>1.0362834975666995E-3</v>
      </c>
    </row>
    <row r="141" spans="2:11" ht="12" hidden="1" outlineLevel="2">
      <c r="B141" s="330" t="s">
        <v>276</v>
      </c>
      <c r="C141" s="136" t="s">
        <v>24</v>
      </c>
      <c r="D141" s="128" t="s">
        <v>75</v>
      </c>
      <c r="E141" s="321" t="s">
        <v>76</v>
      </c>
      <c r="F141" s="297" t="s">
        <v>27</v>
      </c>
      <c r="G141" s="256">
        <v>47652.485999999997</v>
      </c>
      <c r="H141" s="313" t="s">
        <v>77</v>
      </c>
      <c r="I141" s="166" t="s">
        <v>77</v>
      </c>
      <c r="J141" s="362">
        <f t="shared" si="19"/>
        <v>166307.17614</v>
      </c>
      <c r="K141" s="340">
        <f t="shared" si="17"/>
        <v>6.8367285567254852E-4</v>
      </c>
    </row>
    <row r="142" spans="2:11" ht="12" hidden="1" outlineLevel="2">
      <c r="B142" s="330" t="s">
        <v>277</v>
      </c>
      <c r="C142" s="136" t="s">
        <v>24</v>
      </c>
      <c r="D142" s="128" t="s">
        <v>140</v>
      </c>
      <c r="E142" s="321" t="s">
        <v>141</v>
      </c>
      <c r="F142" s="297" t="s">
        <v>27</v>
      </c>
      <c r="G142" s="256">
        <v>47652.485999999997</v>
      </c>
      <c r="H142" s="313" t="s">
        <v>142</v>
      </c>
      <c r="I142" s="166" t="s">
        <v>142</v>
      </c>
      <c r="J142" s="362">
        <f t="shared" si="19"/>
        <v>153917.52977999998</v>
      </c>
      <c r="K142" s="340">
        <f t="shared" si="17"/>
        <v>6.3274020739894883E-4</v>
      </c>
    </row>
    <row r="143" spans="2:11" ht="12" hidden="1" outlineLevel="2">
      <c r="B143" s="330" t="s">
        <v>278</v>
      </c>
      <c r="C143" s="136" t="s">
        <v>24</v>
      </c>
      <c r="D143" s="128" t="s">
        <v>79</v>
      </c>
      <c r="E143" s="321" t="s">
        <v>80</v>
      </c>
      <c r="F143" s="297" t="s">
        <v>27</v>
      </c>
      <c r="G143" s="256">
        <v>47652.485999999997</v>
      </c>
      <c r="H143" s="313" t="s">
        <v>81</v>
      </c>
      <c r="I143" s="166" t="s">
        <v>81</v>
      </c>
      <c r="J143" s="362">
        <f t="shared" si="19"/>
        <v>181555.97165999998</v>
      </c>
      <c r="K143" s="340">
        <f t="shared" si="17"/>
        <v>7.4635919200928644E-4</v>
      </c>
    </row>
    <row r="144" spans="2:11" ht="12" hidden="1" outlineLevel="2">
      <c r="B144" s="330" t="s">
        <v>279</v>
      </c>
      <c r="C144" s="136" t="s">
        <v>24</v>
      </c>
      <c r="D144" s="128" t="s">
        <v>280</v>
      </c>
      <c r="E144" s="321" t="s">
        <v>281</v>
      </c>
      <c r="F144" s="297" t="s">
        <v>27</v>
      </c>
      <c r="G144" s="256">
        <v>47652.485999999997</v>
      </c>
      <c r="H144" s="313" t="s">
        <v>282</v>
      </c>
      <c r="I144" s="166" t="s">
        <v>282</v>
      </c>
      <c r="J144" s="362">
        <f t="shared" si="19"/>
        <v>186321.22026</v>
      </c>
      <c r="K144" s="340">
        <f t="shared" si="17"/>
        <v>7.6594867211451706E-4</v>
      </c>
    </row>
    <row r="145" spans="2:11" ht="24" hidden="1" outlineLevel="2">
      <c r="B145" s="330" t="s">
        <v>283</v>
      </c>
      <c r="C145" s="136" t="s">
        <v>24</v>
      </c>
      <c r="D145" s="128" t="s">
        <v>182</v>
      </c>
      <c r="E145" s="321" t="s">
        <v>241</v>
      </c>
      <c r="F145" s="297" t="s">
        <v>27</v>
      </c>
      <c r="G145" s="256">
        <v>47652.485999999997</v>
      </c>
      <c r="H145" s="313" t="s">
        <v>184</v>
      </c>
      <c r="I145" s="166" t="s">
        <v>184</v>
      </c>
      <c r="J145" s="362">
        <f t="shared" si="19"/>
        <v>189180.36942</v>
      </c>
      <c r="K145" s="340">
        <f t="shared" si="17"/>
        <v>7.7770236017765551E-4</v>
      </c>
    </row>
    <row r="146" spans="2:11" ht="24" hidden="1" outlineLevel="2">
      <c r="B146" s="330" t="s">
        <v>284</v>
      </c>
      <c r="C146" s="136" t="s">
        <v>285</v>
      </c>
      <c r="D146" s="128" t="s">
        <v>145</v>
      </c>
      <c r="E146" s="321" t="s">
        <v>146</v>
      </c>
      <c r="F146" s="297" t="s">
        <v>27</v>
      </c>
      <c r="G146" s="256">
        <v>47652.485999999997</v>
      </c>
      <c r="H146" s="313" t="s">
        <v>147</v>
      </c>
      <c r="I146" s="166" t="s">
        <v>147</v>
      </c>
      <c r="J146" s="362">
        <f t="shared" si="19"/>
        <v>226825.83335999999</v>
      </c>
      <c r="K146" s="340">
        <f t="shared" si="17"/>
        <v>9.3245925300897733E-4</v>
      </c>
    </row>
    <row r="147" spans="2:11" ht="48" hidden="1" outlineLevel="2">
      <c r="B147" s="330" t="s">
        <v>286</v>
      </c>
      <c r="C147" s="136" t="s">
        <v>24</v>
      </c>
      <c r="D147" s="128" t="s">
        <v>83</v>
      </c>
      <c r="E147" s="321" t="s">
        <v>84</v>
      </c>
      <c r="F147" s="297" t="s">
        <v>40</v>
      </c>
      <c r="G147" s="256">
        <v>10000</v>
      </c>
      <c r="H147" s="313" t="s">
        <v>85</v>
      </c>
      <c r="I147" s="166" t="s">
        <v>85</v>
      </c>
      <c r="J147" s="362">
        <f t="shared" si="19"/>
        <v>110500</v>
      </c>
      <c r="K147" s="340">
        <f t="shared" si="17"/>
        <v>4.5425490532183E-4</v>
      </c>
    </row>
    <row r="148" spans="2:11" ht="36" hidden="1" outlineLevel="2">
      <c r="B148" s="330" t="s">
        <v>287</v>
      </c>
      <c r="C148" s="136" t="s">
        <v>24</v>
      </c>
      <c r="D148" s="128" t="s">
        <v>87</v>
      </c>
      <c r="E148" s="321" t="s">
        <v>88</v>
      </c>
      <c r="F148" s="297" t="s">
        <v>27</v>
      </c>
      <c r="G148" s="256">
        <v>47652.485999999997</v>
      </c>
      <c r="H148" s="313" t="s">
        <v>89</v>
      </c>
      <c r="I148" s="166" t="s">
        <v>89</v>
      </c>
      <c r="J148" s="362">
        <f t="shared" si="19"/>
        <v>12389.646359999999</v>
      </c>
      <c r="K148" s="340">
        <f t="shared" si="17"/>
        <v>5.0932648273599596E-5</v>
      </c>
    </row>
    <row r="149" spans="2:11" ht="12" hidden="1" outlineLevel="2">
      <c r="B149" s="330" t="s">
        <v>288</v>
      </c>
      <c r="C149" s="136" t="s">
        <v>24</v>
      </c>
      <c r="D149" s="128" t="s">
        <v>91</v>
      </c>
      <c r="E149" s="321" t="s">
        <v>92</v>
      </c>
      <c r="F149" s="297" t="s">
        <v>27</v>
      </c>
      <c r="G149" s="256">
        <v>47652.485999999997</v>
      </c>
      <c r="H149" s="313" t="s">
        <v>45</v>
      </c>
      <c r="I149" s="166" t="s">
        <v>45</v>
      </c>
      <c r="J149" s="362">
        <f t="shared" si="19"/>
        <v>134856.53537999999</v>
      </c>
      <c r="K149" s="340">
        <f t="shared" si="17"/>
        <v>5.5438228697802638E-4</v>
      </c>
    </row>
    <row r="150" spans="2:11" ht="12" hidden="1" outlineLevel="2">
      <c r="B150" s="330" t="s">
        <v>289</v>
      </c>
      <c r="C150" s="136" t="s">
        <v>24</v>
      </c>
      <c r="D150" s="128" t="s">
        <v>209</v>
      </c>
      <c r="E150" s="321" t="s">
        <v>210</v>
      </c>
      <c r="F150" s="297" t="s">
        <v>27</v>
      </c>
      <c r="G150" s="256">
        <v>47652.485999999997</v>
      </c>
      <c r="H150" s="313" t="s">
        <v>142</v>
      </c>
      <c r="I150" s="166" t="s">
        <v>142</v>
      </c>
      <c r="J150" s="362">
        <f t="shared" si="19"/>
        <v>153917.52977999998</v>
      </c>
      <c r="K150" s="340">
        <f t="shared" si="17"/>
        <v>6.3274020739894883E-4</v>
      </c>
    </row>
    <row r="151" spans="2:11" ht="12" collapsed="1">
      <c r="B151" s="247"/>
      <c r="C151" s="55"/>
      <c r="D151" s="248"/>
      <c r="E151" s="324"/>
      <c r="F151" s="248"/>
      <c r="G151" s="256"/>
      <c r="H151" s="249"/>
      <c r="I151" s="250"/>
      <c r="J151" s="251"/>
      <c r="K151" s="252"/>
    </row>
    <row r="152" spans="2:11" ht="12">
      <c r="B152" s="348" t="s">
        <v>290</v>
      </c>
      <c r="C152" s="349" t="s">
        <v>291</v>
      </c>
      <c r="D152" s="350"/>
      <c r="E152" s="351"/>
      <c r="F152" s="350"/>
      <c r="G152" s="350"/>
      <c r="H152" s="350"/>
      <c r="I152" s="352" t="s">
        <v>19</v>
      </c>
      <c r="J152" s="353">
        <f>SUM(J153,J164,J169)</f>
        <v>116210290.50125998</v>
      </c>
      <c r="K152" s="354">
        <f>J152/$J$228</f>
        <v>0.47772936207305172</v>
      </c>
    </row>
    <row r="153" spans="2:11" ht="12" hidden="1" outlineLevel="1">
      <c r="B153" s="355" t="s">
        <v>292</v>
      </c>
      <c r="C153" s="356" t="s">
        <v>21</v>
      </c>
      <c r="D153" s="357"/>
      <c r="E153" s="358"/>
      <c r="F153" s="357" t="s">
        <v>22</v>
      </c>
      <c r="G153" s="357"/>
      <c r="H153" s="357"/>
      <c r="I153" s="359" t="s">
        <v>19</v>
      </c>
      <c r="J153" s="360">
        <f>SUM(J154:J163)</f>
        <v>44670589.447139993</v>
      </c>
      <c r="K153" s="361">
        <f>J153/$J$228</f>
        <v>0.18363651022607164</v>
      </c>
    </row>
    <row r="154" spans="2:11" ht="12" hidden="1" outlineLevel="2">
      <c r="B154" s="330" t="s">
        <v>293</v>
      </c>
      <c r="C154" s="136" t="s">
        <v>24</v>
      </c>
      <c r="D154" s="128" t="s">
        <v>97</v>
      </c>
      <c r="E154" s="321" t="s">
        <v>98</v>
      </c>
      <c r="F154" s="297" t="s">
        <v>27</v>
      </c>
      <c r="G154" s="256">
        <v>451902.77639999997</v>
      </c>
      <c r="H154" s="313" t="s">
        <v>99</v>
      </c>
      <c r="I154" s="166" t="s">
        <v>99</v>
      </c>
      <c r="J154" s="362">
        <f t="shared" ref="J154:J163" si="20">I154*G154</f>
        <v>7171697.0614679996</v>
      </c>
      <c r="K154" s="340">
        <f t="shared" ref="K154:K163" si="21">J154/$J$228</f>
        <v>2.9482159001393601E-2</v>
      </c>
    </row>
    <row r="155" spans="2:11" ht="12" hidden="1" outlineLevel="2">
      <c r="B155" s="330" t="s">
        <v>294</v>
      </c>
      <c r="C155" s="136" t="s">
        <v>24</v>
      </c>
      <c r="D155" s="128" t="s">
        <v>101</v>
      </c>
      <c r="E155" s="321" t="s">
        <v>102</v>
      </c>
      <c r="F155" s="297" t="s">
        <v>27</v>
      </c>
      <c r="G155" s="256">
        <v>451902.77639999997</v>
      </c>
      <c r="H155" s="313" t="s">
        <v>103</v>
      </c>
      <c r="I155" s="166" t="s">
        <v>103</v>
      </c>
      <c r="J155" s="362">
        <f t="shared" si="20"/>
        <v>7650714.0044519994</v>
      </c>
      <c r="K155" s="340">
        <f t="shared" si="21"/>
        <v>3.1451351726124364E-2</v>
      </c>
    </row>
    <row r="156" spans="2:11" ht="12" hidden="1" outlineLevel="2">
      <c r="B156" s="330" t="s">
        <v>295</v>
      </c>
      <c r="C156" s="136" t="s">
        <v>24</v>
      </c>
      <c r="D156" s="128" t="s">
        <v>105</v>
      </c>
      <c r="E156" s="321" t="s">
        <v>106</v>
      </c>
      <c r="F156" s="297" t="s">
        <v>27</v>
      </c>
      <c r="G156" s="256">
        <v>451902.77639999997</v>
      </c>
      <c r="H156" s="313" t="s">
        <v>107</v>
      </c>
      <c r="I156" s="166" t="s">
        <v>107</v>
      </c>
      <c r="J156" s="362">
        <f t="shared" si="20"/>
        <v>1197542.3574599999</v>
      </c>
      <c r="K156" s="340">
        <f t="shared" si="21"/>
        <v>4.9229818118269085E-3</v>
      </c>
    </row>
    <row r="157" spans="2:11" ht="12" hidden="1" outlineLevel="2">
      <c r="B157" s="330" t="s">
        <v>296</v>
      </c>
      <c r="C157" s="136" t="s">
        <v>24</v>
      </c>
      <c r="D157" s="128" t="s">
        <v>198</v>
      </c>
      <c r="E157" s="321" t="s">
        <v>199</v>
      </c>
      <c r="F157" s="297" t="s">
        <v>27</v>
      </c>
      <c r="G157" s="256">
        <v>451902.77639999997</v>
      </c>
      <c r="H157" s="313" t="s">
        <v>200</v>
      </c>
      <c r="I157" s="166" t="s">
        <v>200</v>
      </c>
      <c r="J157" s="362">
        <f t="shared" si="20"/>
        <v>6692680.1184839997</v>
      </c>
      <c r="K157" s="340">
        <f t="shared" si="21"/>
        <v>2.7512966276662838E-2</v>
      </c>
    </row>
    <row r="158" spans="2:11" ht="24" hidden="1" outlineLevel="2">
      <c r="B158" s="330" t="s">
        <v>297</v>
      </c>
      <c r="C158" s="136" t="s">
        <v>24</v>
      </c>
      <c r="D158" s="128" t="s">
        <v>109</v>
      </c>
      <c r="E158" s="321" t="s">
        <v>110</v>
      </c>
      <c r="F158" s="297" t="s">
        <v>27</v>
      </c>
      <c r="G158" s="256">
        <v>451902.77639999997</v>
      </c>
      <c r="H158" s="313" t="s">
        <v>55</v>
      </c>
      <c r="I158" s="166" t="s">
        <v>55</v>
      </c>
      <c r="J158" s="362">
        <f t="shared" si="20"/>
        <v>4781131.3743119994</v>
      </c>
      <c r="K158" s="340">
        <f t="shared" si="21"/>
        <v>1.9654772667595733E-2</v>
      </c>
    </row>
    <row r="159" spans="2:11" ht="36" hidden="1" outlineLevel="2">
      <c r="B159" s="330" t="s">
        <v>298</v>
      </c>
      <c r="C159" s="136" t="s">
        <v>24</v>
      </c>
      <c r="D159" s="128" t="s">
        <v>25</v>
      </c>
      <c r="E159" s="321" t="s">
        <v>26</v>
      </c>
      <c r="F159" s="297" t="s">
        <v>27</v>
      </c>
      <c r="G159" s="256">
        <v>451902.77639999997</v>
      </c>
      <c r="H159" s="313" t="s">
        <v>28</v>
      </c>
      <c r="I159" s="166" t="s">
        <v>28</v>
      </c>
      <c r="J159" s="362">
        <f t="shared" si="20"/>
        <v>2964482.2131839995</v>
      </c>
      <c r="K159" s="340">
        <f t="shared" si="21"/>
        <v>1.2186702145503591E-2</v>
      </c>
    </row>
    <row r="160" spans="2:11" ht="12" hidden="1" outlineLevel="2">
      <c r="B160" s="330" t="s">
        <v>299</v>
      </c>
      <c r="C160" s="136" t="s">
        <v>24</v>
      </c>
      <c r="D160" s="128" t="s">
        <v>30</v>
      </c>
      <c r="E160" s="321" t="s">
        <v>31</v>
      </c>
      <c r="F160" s="297" t="s">
        <v>27</v>
      </c>
      <c r="G160" s="256">
        <v>451902.77639999997</v>
      </c>
      <c r="H160" s="313" t="s">
        <v>32</v>
      </c>
      <c r="I160" s="166" t="s">
        <v>32</v>
      </c>
      <c r="J160" s="362">
        <f t="shared" si="20"/>
        <v>2390565.6871559997</v>
      </c>
      <c r="K160" s="340">
        <f t="shared" si="21"/>
        <v>9.8273863337978665E-3</v>
      </c>
    </row>
    <row r="161" spans="2:11" ht="12" hidden="1" outlineLevel="2">
      <c r="B161" s="330" t="s">
        <v>300</v>
      </c>
      <c r="C161" s="136" t="s">
        <v>24</v>
      </c>
      <c r="D161" s="128" t="s">
        <v>34</v>
      </c>
      <c r="E161" s="321" t="s">
        <v>35</v>
      </c>
      <c r="F161" s="297" t="s">
        <v>27</v>
      </c>
      <c r="G161" s="256">
        <v>451902.77639999997</v>
      </c>
      <c r="H161" s="313" t="s">
        <v>36</v>
      </c>
      <c r="I161" s="166" t="s">
        <v>36</v>
      </c>
      <c r="J161" s="362">
        <f t="shared" si="20"/>
        <v>3348599.5731239999</v>
      </c>
      <c r="K161" s="340">
        <f t="shared" si="21"/>
        <v>1.3765771783259394E-2</v>
      </c>
    </row>
    <row r="162" spans="2:11" ht="24" hidden="1" outlineLevel="2">
      <c r="B162" s="330" t="s">
        <v>301</v>
      </c>
      <c r="C162" s="136" t="s">
        <v>24</v>
      </c>
      <c r="D162" s="128" t="s">
        <v>38</v>
      </c>
      <c r="E162" s="321" t="s">
        <v>115</v>
      </c>
      <c r="F162" s="297" t="s">
        <v>40</v>
      </c>
      <c r="G162" s="256">
        <v>451902.77639999997</v>
      </c>
      <c r="H162" s="313" t="s">
        <v>41</v>
      </c>
      <c r="I162" s="166" t="s">
        <v>41</v>
      </c>
      <c r="J162" s="362">
        <f t="shared" si="20"/>
        <v>7194292.2002879996</v>
      </c>
      <c r="K162" s="340">
        <f t="shared" si="21"/>
        <v>2.9575045450673354E-2</v>
      </c>
    </row>
    <row r="163" spans="2:11" ht="12" hidden="1" outlineLevel="2">
      <c r="B163" s="330" t="s">
        <v>302</v>
      </c>
      <c r="C163" s="136" t="s">
        <v>24</v>
      </c>
      <c r="D163" s="128" t="s">
        <v>43</v>
      </c>
      <c r="E163" s="321" t="s">
        <v>44</v>
      </c>
      <c r="F163" s="297" t="s">
        <v>27</v>
      </c>
      <c r="G163" s="256">
        <v>451902.77639999997</v>
      </c>
      <c r="H163" s="313" t="s">
        <v>45</v>
      </c>
      <c r="I163" s="166" t="s">
        <v>45</v>
      </c>
      <c r="J163" s="362">
        <f t="shared" si="20"/>
        <v>1278884.8572120001</v>
      </c>
      <c r="K163" s="340">
        <f t="shared" si="21"/>
        <v>5.2573730292340198E-3</v>
      </c>
    </row>
    <row r="164" spans="2:11" ht="12" hidden="1" outlineLevel="1">
      <c r="B164" s="355" t="s">
        <v>303</v>
      </c>
      <c r="C164" s="356" t="s">
        <v>51</v>
      </c>
      <c r="D164" s="357"/>
      <c r="E164" s="358"/>
      <c r="F164" s="357" t="s">
        <v>22</v>
      </c>
      <c r="G164" s="357"/>
      <c r="H164" s="357"/>
      <c r="I164" s="359" t="s">
        <v>19</v>
      </c>
      <c r="J164" s="360">
        <f>SUM(J165:J168)</f>
        <v>18166491.611279998</v>
      </c>
      <c r="K164" s="361">
        <f>J164/$J$228</f>
        <v>7.4680705220921406E-2</v>
      </c>
    </row>
    <row r="165" spans="2:11" ht="12" hidden="1" outlineLevel="2">
      <c r="B165" s="330" t="s">
        <v>304</v>
      </c>
      <c r="C165" s="136" t="s">
        <v>24</v>
      </c>
      <c r="D165" s="128" t="s">
        <v>57</v>
      </c>
      <c r="E165" s="321" t="s">
        <v>58</v>
      </c>
      <c r="F165" s="297" t="s">
        <v>27</v>
      </c>
      <c r="G165" s="256">
        <v>451902.77639999997</v>
      </c>
      <c r="H165" s="313" t="s">
        <v>59</v>
      </c>
      <c r="I165" s="166" t="s">
        <v>59</v>
      </c>
      <c r="J165" s="362">
        <f t="shared" ref="J165:J168" si="22">I165*G165</f>
        <v>5739165.2602799991</v>
      </c>
      <c r="K165" s="340">
        <f t="shared" ref="K165:K168" si="23">J165/$J$228</f>
        <v>2.3593158117057259E-2</v>
      </c>
    </row>
    <row r="166" spans="2:11" ht="12" hidden="1" outlineLevel="2">
      <c r="B166" s="330" t="s">
        <v>305</v>
      </c>
      <c r="C166" s="136" t="s">
        <v>24</v>
      </c>
      <c r="D166" s="128" t="s">
        <v>61</v>
      </c>
      <c r="E166" s="321" t="s">
        <v>62</v>
      </c>
      <c r="F166" s="297" t="s">
        <v>27</v>
      </c>
      <c r="G166" s="256">
        <v>451902.77639999997</v>
      </c>
      <c r="H166" s="313" t="s">
        <v>63</v>
      </c>
      <c r="I166" s="166" t="s">
        <v>63</v>
      </c>
      <c r="J166" s="362">
        <f t="shared" si="22"/>
        <v>3823097.4883440002</v>
      </c>
      <c r="K166" s="340">
        <f t="shared" si="23"/>
        <v>1.5716387218134207E-2</v>
      </c>
    </row>
    <row r="167" spans="2:11" ht="12" hidden="1" outlineLevel="2">
      <c r="B167" s="330" t="s">
        <v>306</v>
      </c>
      <c r="C167" s="136" t="s">
        <v>24</v>
      </c>
      <c r="D167" s="128" t="s">
        <v>121</v>
      </c>
      <c r="E167" s="321" t="s">
        <v>122</v>
      </c>
      <c r="F167" s="297" t="s">
        <v>27</v>
      </c>
      <c r="G167" s="256">
        <v>451902.77639999997</v>
      </c>
      <c r="H167" s="313" t="s">
        <v>63</v>
      </c>
      <c r="I167" s="166" t="s">
        <v>63</v>
      </c>
      <c r="J167" s="362">
        <f t="shared" si="22"/>
        <v>3823097.4883440002</v>
      </c>
      <c r="K167" s="340">
        <f t="shared" si="23"/>
        <v>1.5716387218134207E-2</v>
      </c>
    </row>
    <row r="168" spans="2:11" ht="24" hidden="1" outlineLevel="2">
      <c r="B168" s="330" t="s">
        <v>307</v>
      </c>
      <c r="C168" s="136" t="s">
        <v>24</v>
      </c>
      <c r="D168" s="128" t="s">
        <v>53</v>
      </c>
      <c r="E168" s="321" t="s">
        <v>219</v>
      </c>
      <c r="F168" s="297" t="s">
        <v>27</v>
      </c>
      <c r="G168" s="256">
        <v>451902.77639999997</v>
      </c>
      <c r="H168" s="313" t="s">
        <v>55</v>
      </c>
      <c r="I168" s="166" t="s">
        <v>55</v>
      </c>
      <c r="J168" s="362">
        <f t="shared" si="22"/>
        <v>4781131.3743119994</v>
      </c>
      <c r="K168" s="340">
        <f t="shared" si="23"/>
        <v>1.9654772667595733E-2</v>
      </c>
    </row>
    <row r="169" spans="2:11" ht="12" hidden="1" outlineLevel="1">
      <c r="B169" s="355" t="s">
        <v>308</v>
      </c>
      <c r="C169" s="356" t="s">
        <v>65</v>
      </c>
      <c r="D169" s="357"/>
      <c r="E169" s="358"/>
      <c r="F169" s="357" t="s">
        <v>22</v>
      </c>
      <c r="G169" s="357"/>
      <c r="H169" s="357"/>
      <c r="I169" s="359" t="s">
        <v>19</v>
      </c>
      <c r="J169" s="360">
        <f>SUM(J170:J185)</f>
        <v>53373209.442839995</v>
      </c>
      <c r="K169" s="361">
        <f>J169/$J$228</f>
        <v>0.21941214662605871</v>
      </c>
    </row>
    <row r="170" spans="2:11" ht="12" hidden="1" outlineLevel="2">
      <c r="B170" s="330" t="s">
        <v>309</v>
      </c>
      <c r="C170" s="136" t="s">
        <v>24</v>
      </c>
      <c r="D170" s="128" t="s">
        <v>126</v>
      </c>
      <c r="E170" s="321" t="s">
        <v>127</v>
      </c>
      <c r="F170" s="297" t="s">
        <v>27</v>
      </c>
      <c r="G170" s="256">
        <v>451902.77639999997</v>
      </c>
      <c r="H170" s="313" t="s">
        <v>128</v>
      </c>
      <c r="I170" s="166" t="s">
        <v>128</v>
      </c>
      <c r="J170" s="362">
        <f t="shared" ref="J170:J185" si="24">I170*G170</f>
        <v>2869582.6301399996</v>
      </c>
      <c r="K170" s="340">
        <f>J170/$J$228</f>
        <v>1.179657905852863E-2</v>
      </c>
    </row>
    <row r="171" spans="2:11" ht="12" hidden="1" outlineLevel="2">
      <c r="B171" s="330" t="s">
        <v>310</v>
      </c>
      <c r="C171" s="136" t="s">
        <v>24</v>
      </c>
      <c r="D171" s="128" t="s">
        <v>130</v>
      </c>
      <c r="E171" s="321" t="s">
        <v>167</v>
      </c>
      <c r="F171" s="297" t="s">
        <v>27</v>
      </c>
      <c r="G171" s="256">
        <v>451902.77639999997</v>
      </c>
      <c r="H171" s="313" t="s">
        <v>132</v>
      </c>
      <c r="I171" s="166" t="s">
        <v>132</v>
      </c>
      <c r="J171" s="362">
        <f t="shared" si="24"/>
        <v>2630074.1586480001</v>
      </c>
      <c r="K171" s="340">
        <f t="shared" ref="K171:K185" si="25">J171/$J$228</f>
        <v>1.081198269616325E-2</v>
      </c>
    </row>
    <row r="172" spans="2:11" ht="12" hidden="1" outlineLevel="2">
      <c r="B172" s="330" t="s">
        <v>311</v>
      </c>
      <c r="C172" s="136" t="s">
        <v>24</v>
      </c>
      <c r="D172" s="128" t="s">
        <v>67</v>
      </c>
      <c r="E172" s="321" t="s">
        <v>169</v>
      </c>
      <c r="F172" s="297" t="s">
        <v>69</v>
      </c>
      <c r="G172" s="129">
        <v>3</v>
      </c>
      <c r="H172" s="313" t="s">
        <v>70</v>
      </c>
      <c r="I172" s="166" t="s">
        <v>70</v>
      </c>
      <c r="J172" s="362">
        <f t="shared" si="24"/>
        <v>3491.5499999999997</v>
      </c>
      <c r="K172" s="340">
        <f t="shared" si="25"/>
        <v>1.4353427282139688E-5</v>
      </c>
    </row>
    <row r="173" spans="2:11" ht="12" hidden="1" outlineLevel="2">
      <c r="B173" s="330" t="s">
        <v>312</v>
      </c>
      <c r="C173" s="136" t="s">
        <v>24</v>
      </c>
      <c r="D173" s="128" t="s">
        <v>72</v>
      </c>
      <c r="E173" s="321" t="s">
        <v>73</v>
      </c>
      <c r="F173" s="297" t="s">
        <v>27</v>
      </c>
      <c r="G173" s="256">
        <v>451902.77639999997</v>
      </c>
      <c r="H173" s="313" t="s">
        <v>32</v>
      </c>
      <c r="I173" s="166" t="s">
        <v>32</v>
      </c>
      <c r="J173" s="362">
        <f t="shared" si="24"/>
        <v>2390565.6871559997</v>
      </c>
      <c r="K173" s="340">
        <f t="shared" si="25"/>
        <v>9.8273863337978665E-3</v>
      </c>
    </row>
    <row r="174" spans="2:11" ht="12" hidden="1" outlineLevel="2">
      <c r="B174" s="330" t="s">
        <v>313</v>
      </c>
      <c r="C174" s="136" t="s">
        <v>24</v>
      </c>
      <c r="D174" s="128" t="s">
        <v>172</v>
      </c>
      <c r="E174" s="321" t="s">
        <v>173</v>
      </c>
      <c r="F174" s="297" t="s">
        <v>27</v>
      </c>
      <c r="G174" s="256">
        <v>451902.77639999997</v>
      </c>
      <c r="H174" s="313" t="s">
        <v>128</v>
      </c>
      <c r="I174" s="166" t="s">
        <v>128</v>
      </c>
      <c r="J174" s="362">
        <f t="shared" si="24"/>
        <v>2869582.6301399996</v>
      </c>
      <c r="K174" s="340">
        <f t="shared" si="25"/>
        <v>1.179657905852863E-2</v>
      </c>
    </row>
    <row r="175" spans="2:11" ht="12" hidden="1" outlineLevel="2">
      <c r="B175" s="330" t="s">
        <v>314</v>
      </c>
      <c r="C175" s="136" t="s">
        <v>24</v>
      </c>
      <c r="D175" s="128" t="s">
        <v>175</v>
      </c>
      <c r="E175" s="321" t="s">
        <v>176</v>
      </c>
      <c r="F175" s="297" t="s">
        <v>27</v>
      </c>
      <c r="G175" s="256">
        <v>451902.77639999997</v>
      </c>
      <c r="H175" s="313" t="s">
        <v>177</v>
      </c>
      <c r="I175" s="166" t="s">
        <v>177</v>
      </c>
      <c r="J175" s="362">
        <f t="shared" si="24"/>
        <v>19924393.411476001</v>
      </c>
      <c r="K175" s="340">
        <f t="shared" si="25"/>
        <v>8.1907270974886204E-2</v>
      </c>
    </row>
    <row r="176" spans="2:11" ht="12" hidden="1" outlineLevel="2">
      <c r="B176" s="330" t="s">
        <v>315</v>
      </c>
      <c r="C176" s="136" t="s">
        <v>24</v>
      </c>
      <c r="D176" s="128" t="s">
        <v>136</v>
      </c>
      <c r="E176" s="321" t="s">
        <v>179</v>
      </c>
      <c r="F176" s="297" t="s">
        <v>27</v>
      </c>
      <c r="G176" s="256">
        <v>451902.77639999997</v>
      </c>
      <c r="H176" s="313" t="s">
        <v>32</v>
      </c>
      <c r="I176" s="166" t="s">
        <v>32</v>
      </c>
      <c r="J176" s="362">
        <f t="shared" si="24"/>
        <v>2390565.6871559997</v>
      </c>
      <c r="K176" s="340">
        <f t="shared" si="25"/>
        <v>9.8273863337978665E-3</v>
      </c>
    </row>
    <row r="177" spans="2:11" ht="12" hidden="1" outlineLevel="2">
      <c r="B177" s="330" t="s">
        <v>316</v>
      </c>
      <c r="C177" s="136" t="s">
        <v>24</v>
      </c>
      <c r="D177" s="128" t="s">
        <v>75</v>
      </c>
      <c r="E177" s="321" t="s">
        <v>76</v>
      </c>
      <c r="F177" s="297" t="s">
        <v>27</v>
      </c>
      <c r="G177" s="256">
        <v>451902.77639999997</v>
      </c>
      <c r="H177" s="313" t="s">
        <v>77</v>
      </c>
      <c r="I177" s="166" t="s">
        <v>77</v>
      </c>
      <c r="J177" s="362">
        <f t="shared" si="24"/>
        <v>1577140.689636</v>
      </c>
      <c r="K177" s="340">
        <f t="shared" si="25"/>
        <v>6.4834741597267591E-3</v>
      </c>
    </row>
    <row r="178" spans="2:11" ht="12" hidden="1" outlineLevel="2">
      <c r="B178" s="330" t="s">
        <v>317</v>
      </c>
      <c r="C178" s="136" t="s">
        <v>24</v>
      </c>
      <c r="D178" s="128" t="s">
        <v>140</v>
      </c>
      <c r="E178" s="321" t="s">
        <v>141</v>
      </c>
      <c r="F178" s="297" t="s">
        <v>27</v>
      </c>
      <c r="G178" s="256">
        <v>451902.77639999997</v>
      </c>
      <c r="H178" s="313" t="s">
        <v>142</v>
      </c>
      <c r="I178" s="166" t="s">
        <v>142</v>
      </c>
      <c r="J178" s="362">
        <f t="shared" si="24"/>
        <v>1459645.967772</v>
      </c>
      <c r="K178" s="340">
        <f t="shared" si="25"/>
        <v>6.0004646234720436E-3</v>
      </c>
    </row>
    <row r="179" spans="2:11" ht="12" hidden="1" outlineLevel="2">
      <c r="B179" s="330" t="s">
        <v>318</v>
      </c>
      <c r="C179" s="136" t="s">
        <v>24</v>
      </c>
      <c r="D179" s="128" t="s">
        <v>79</v>
      </c>
      <c r="E179" s="321" t="s">
        <v>319</v>
      </c>
      <c r="F179" s="297" t="s">
        <v>27</v>
      </c>
      <c r="G179" s="256">
        <v>451902.77639999997</v>
      </c>
      <c r="H179" s="313" t="s">
        <v>81</v>
      </c>
      <c r="I179" s="166" t="s">
        <v>81</v>
      </c>
      <c r="J179" s="362">
        <f t="shared" si="24"/>
        <v>1721749.5780839999</v>
      </c>
      <c r="K179" s="340">
        <f t="shared" si="25"/>
        <v>7.0779474351171778E-3</v>
      </c>
    </row>
    <row r="180" spans="2:11" ht="12" hidden="1" outlineLevel="2">
      <c r="B180" s="330" t="s">
        <v>320</v>
      </c>
      <c r="C180" s="136" t="s">
        <v>24</v>
      </c>
      <c r="D180" s="128" t="s">
        <v>145</v>
      </c>
      <c r="E180" s="321" t="s">
        <v>186</v>
      </c>
      <c r="F180" s="297" t="s">
        <v>27</v>
      </c>
      <c r="G180" s="256">
        <v>451902.77639999997</v>
      </c>
      <c r="H180" s="313" t="s">
        <v>147</v>
      </c>
      <c r="I180" s="166" t="s">
        <v>147</v>
      </c>
      <c r="J180" s="362">
        <f t="shared" si="24"/>
        <v>2151057.2156639998</v>
      </c>
      <c r="K180" s="340">
        <f t="shared" si="25"/>
        <v>8.842789971432485E-3</v>
      </c>
    </row>
    <row r="181" spans="2:11" ht="12" hidden="1" outlineLevel="2">
      <c r="B181" s="330" t="s">
        <v>321</v>
      </c>
      <c r="C181" s="136" t="s">
        <v>24</v>
      </c>
      <c r="D181" s="128" t="s">
        <v>87</v>
      </c>
      <c r="E181" s="321" t="s">
        <v>322</v>
      </c>
      <c r="F181" s="297" t="s">
        <v>27</v>
      </c>
      <c r="G181" s="256">
        <v>451902.77639999997</v>
      </c>
      <c r="H181" s="313" t="s">
        <v>89</v>
      </c>
      <c r="I181" s="166" t="s">
        <v>89</v>
      </c>
      <c r="J181" s="362">
        <f t="shared" si="24"/>
        <v>117494.72186399999</v>
      </c>
      <c r="K181" s="340">
        <f t="shared" si="25"/>
        <v>4.8300953625471556E-4</v>
      </c>
    </row>
    <row r="182" spans="2:11" ht="12" hidden="1" outlineLevel="2">
      <c r="B182" s="330" t="s">
        <v>323</v>
      </c>
      <c r="C182" s="136" t="s">
        <v>24</v>
      </c>
      <c r="D182" s="128" t="s">
        <v>91</v>
      </c>
      <c r="E182" s="321" t="s">
        <v>92</v>
      </c>
      <c r="F182" s="297" t="s">
        <v>27</v>
      </c>
      <c r="G182" s="256">
        <v>451902.77639999997</v>
      </c>
      <c r="H182" s="313" t="s">
        <v>45</v>
      </c>
      <c r="I182" s="166" t="s">
        <v>45</v>
      </c>
      <c r="J182" s="362">
        <f t="shared" si="24"/>
        <v>1278884.8572120001</v>
      </c>
      <c r="K182" s="340">
        <f t="shared" si="25"/>
        <v>5.2573730292340198E-3</v>
      </c>
    </row>
    <row r="183" spans="2:11" ht="12" hidden="1" outlineLevel="2">
      <c r="B183" s="330" t="s">
        <v>324</v>
      </c>
      <c r="C183" s="136" t="s">
        <v>24</v>
      </c>
      <c r="D183" s="128" t="s">
        <v>209</v>
      </c>
      <c r="E183" s="321" t="s">
        <v>325</v>
      </c>
      <c r="F183" s="297" t="s">
        <v>27</v>
      </c>
      <c r="G183" s="256">
        <v>451902.77639999997</v>
      </c>
      <c r="H183" s="313" t="s">
        <v>142</v>
      </c>
      <c r="I183" s="166" t="s">
        <v>142</v>
      </c>
      <c r="J183" s="362">
        <f t="shared" si="24"/>
        <v>1459645.967772</v>
      </c>
      <c r="K183" s="340">
        <f t="shared" si="25"/>
        <v>6.0004646234720436E-3</v>
      </c>
    </row>
    <row r="184" spans="2:11" ht="24" hidden="1" outlineLevel="2">
      <c r="B184" s="330" t="s">
        <v>326</v>
      </c>
      <c r="C184" s="136" t="s">
        <v>24</v>
      </c>
      <c r="D184" s="128" t="s">
        <v>188</v>
      </c>
      <c r="E184" s="321" t="s">
        <v>189</v>
      </c>
      <c r="F184" s="297" t="s">
        <v>27</v>
      </c>
      <c r="G184" s="256">
        <v>451902.77639999997</v>
      </c>
      <c r="H184" s="313" t="s">
        <v>190</v>
      </c>
      <c r="I184" s="166" t="s">
        <v>190</v>
      </c>
      <c r="J184" s="362">
        <f t="shared" si="24"/>
        <v>9069688.722347999</v>
      </c>
      <c r="K184" s="340">
        <f t="shared" si="25"/>
        <v>3.7284620740892851E-2</v>
      </c>
    </row>
    <row r="185" spans="2:11" ht="12" hidden="1" outlineLevel="2">
      <c r="B185" s="330" t="s">
        <v>327</v>
      </c>
      <c r="C185" s="136" t="s">
        <v>24</v>
      </c>
      <c r="D185" s="128" t="s">
        <v>209</v>
      </c>
      <c r="E185" s="321" t="s">
        <v>210</v>
      </c>
      <c r="F185" s="297" t="s">
        <v>27</v>
      </c>
      <c r="G185" s="256">
        <v>451902.77639999997</v>
      </c>
      <c r="H185" s="313" t="s">
        <v>142</v>
      </c>
      <c r="I185" s="166" t="s">
        <v>142</v>
      </c>
      <c r="J185" s="362">
        <f t="shared" si="24"/>
        <v>1459645.967772</v>
      </c>
      <c r="K185" s="340">
        <f t="shared" si="25"/>
        <v>6.0004646234720436E-3</v>
      </c>
    </row>
    <row r="186" spans="2:11" ht="12" collapsed="1">
      <c r="B186" s="247"/>
      <c r="C186" s="55"/>
      <c r="D186" s="248"/>
      <c r="E186" s="324"/>
      <c r="F186" s="248"/>
      <c r="G186" s="248"/>
      <c r="H186" s="329"/>
      <c r="I186" s="250"/>
      <c r="J186" s="251"/>
      <c r="K186" s="252"/>
    </row>
    <row r="187" spans="2:11" ht="12">
      <c r="B187" s="348" t="s">
        <v>328</v>
      </c>
      <c r="C187" s="349" t="s">
        <v>329</v>
      </c>
      <c r="D187" s="350"/>
      <c r="E187" s="351"/>
      <c r="F187" s="350"/>
      <c r="G187" s="350"/>
      <c r="H187" s="350"/>
      <c r="I187" s="352" t="s">
        <v>19</v>
      </c>
      <c r="J187" s="353">
        <f>SUM(J188,J214,J224)</f>
        <v>21903385.927412003</v>
      </c>
      <c r="K187" s="354">
        <f>J187/$J$228</f>
        <v>9.004271946320401E-2</v>
      </c>
    </row>
    <row r="188" spans="2:11" ht="12" hidden="1" outlineLevel="1">
      <c r="B188" s="355" t="s">
        <v>330</v>
      </c>
      <c r="C188" s="356" t="s">
        <v>331</v>
      </c>
      <c r="D188" s="357"/>
      <c r="E188" s="358"/>
      <c r="F188" s="357"/>
      <c r="G188" s="357"/>
      <c r="H188" s="357"/>
      <c r="I188" s="359" t="s">
        <v>19</v>
      </c>
      <c r="J188" s="360">
        <f>SUM(J189:J213)</f>
        <v>12309159.703808</v>
      </c>
      <c r="K188" s="361">
        <f>J188/$J$228</f>
        <v>5.0601775347009853E-2</v>
      </c>
    </row>
    <row r="189" spans="2:11" ht="48" hidden="1" outlineLevel="2">
      <c r="B189" s="330" t="s">
        <v>332</v>
      </c>
      <c r="C189" s="136" t="s">
        <v>24</v>
      </c>
      <c r="D189" s="128" t="s">
        <v>333</v>
      </c>
      <c r="E189" s="321" t="s">
        <v>334</v>
      </c>
      <c r="F189" s="297" t="s">
        <v>40</v>
      </c>
      <c r="G189" s="320">
        <v>2300</v>
      </c>
      <c r="H189" s="313" t="s">
        <v>335</v>
      </c>
      <c r="I189" s="166" t="s">
        <v>335</v>
      </c>
      <c r="J189" s="362">
        <f>I189*G189</f>
        <v>360686</v>
      </c>
      <c r="K189" s="340">
        <f t="shared" ref="K189:K226" si="26">J189/$J$228</f>
        <v>1.4827455636281411E-3</v>
      </c>
    </row>
    <row r="190" spans="2:11" ht="48" hidden="1" outlineLevel="2">
      <c r="B190" s="330" t="s">
        <v>336</v>
      </c>
      <c r="C190" s="136" t="s">
        <v>24</v>
      </c>
      <c r="D190" s="248" t="s">
        <v>337</v>
      </c>
      <c r="E190" s="321" t="s">
        <v>338</v>
      </c>
      <c r="F190" s="297" t="s">
        <v>40</v>
      </c>
      <c r="G190" s="129">
        <v>460</v>
      </c>
      <c r="H190" s="313" t="s">
        <v>339</v>
      </c>
      <c r="I190" s="166" t="s">
        <v>339</v>
      </c>
      <c r="J190" s="362">
        <f t="shared" ref="J190:J212" si="27">I190*G190</f>
        <v>981640</v>
      </c>
      <c r="K190" s="340">
        <f t="shared" si="26"/>
        <v>4.0354279209060748E-3</v>
      </c>
    </row>
    <row r="191" spans="2:11" ht="48" hidden="1" outlineLevel="2">
      <c r="B191" s="330" t="s">
        <v>340</v>
      </c>
      <c r="C191" s="136" t="s">
        <v>24</v>
      </c>
      <c r="D191" s="248" t="s">
        <v>341</v>
      </c>
      <c r="E191" s="321" t="s">
        <v>342</v>
      </c>
      <c r="F191" s="297" t="s">
        <v>40</v>
      </c>
      <c r="G191" s="129">
        <v>900</v>
      </c>
      <c r="H191" s="313" t="s">
        <v>343</v>
      </c>
      <c r="I191" s="166" t="s">
        <v>343</v>
      </c>
      <c r="J191" s="362">
        <f t="shared" si="27"/>
        <v>220167</v>
      </c>
      <c r="K191" s="340">
        <f t="shared" si="26"/>
        <v>9.050854275112339E-4</v>
      </c>
    </row>
    <row r="192" spans="2:11" ht="24" hidden="1" outlineLevel="2">
      <c r="B192" s="330" t="s">
        <v>344</v>
      </c>
      <c r="C192" s="136" t="s">
        <v>345</v>
      </c>
      <c r="D192" s="248">
        <v>2001002</v>
      </c>
      <c r="E192" s="321" t="s">
        <v>346</v>
      </c>
      <c r="F192" s="297" t="s">
        <v>69</v>
      </c>
      <c r="G192" s="129">
        <v>300</v>
      </c>
      <c r="H192" s="313" t="s">
        <v>347</v>
      </c>
      <c r="I192" s="166" t="s">
        <v>347</v>
      </c>
      <c r="J192" s="362">
        <f t="shared" si="27"/>
        <v>57150</v>
      </c>
      <c r="K192" s="340">
        <f t="shared" si="26"/>
        <v>2.3493817048997817E-4</v>
      </c>
    </row>
    <row r="193" spans="2:11" ht="60" hidden="1" outlineLevel="2">
      <c r="B193" s="330" t="s">
        <v>348</v>
      </c>
      <c r="C193" s="136" t="s">
        <v>24</v>
      </c>
      <c r="D193" s="248" t="s">
        <v>349</v>
      </c>
      <c r="E193" s="321" t="s">
        <v>350</v>
      </c>
      <c r="F193" s="297" t="s">
        <v>27</v>
      </c>
      <c r="G193" s="320">
        <f>SUM('MEMORIAL DE ÁREAS'!E5:E6)</f>
        <v>89483.258399999992</v>
      </c>
      <c r="H193" s="313" t="s">
        <v>351</v>
      </c>
      <c r="I193" s="166" t="s">
        <v>351</v>
      </c>
      <c r="J193" s="362">
        <f t="shared" si="27"/>
        <v>351669.20551199996</v>
      </c>
      <c r="K193" s="340">
        <f t="shared" si="26"/>
        <v>1.4456783860131829E-3</v>
      </c>
    </row>
    <row r="194" spans="2:11" ht="12" hidden="1" outlineLevel="2">
      <c r="B194" s="330" t="s">
        <v>352</v>
      </c>
      <c r="C194" s="136" t="s">
        <v>345</v>
      </c>
      <c r="D194" s="248">
        <v>1010000</v>
      </c>
      <c r="E194" s="321" t="s">
        <v>353</v>
      </c>
      <c r="F194" s="297" t="s">
        <v>27</v>
      </c>
      <c r="G194" s="320">
        <f>'MEMORIAL DE ÁREAS'!E2</f>
        <v>1731523.2492000004</v>
      </c>
      <c r="H194" s="313" t="s">
        <v>354</v>
      </c>
      <c r="I194" s="166" t="s">
        <v>354</v>
      </c>
      <c r="J194" s="362">
        <f t="shared" si="27"/>
        <v>1523740.4592960004</v>
      </c>
      <c r="K194" s="340">
        <f t="shared" si="26"/>
        <v>6.2639509327832256E-3</v>
      </c>
    </row>
    <row r="195" spans="2:11" ht="12" hidden="1" outlineLevel="2">
      <c r="B195" s="330" t="s">
        <v>355</v>
      </c>
      <c r="C195" s="136" t="s">
        <v>24</v>
      </c>
      <c r="D195" s="248" t="s">
        <v>356</v>
      </c>
      <c r="E195" s="321" t="s">
        <v>357</v>
      </c>
      <c r="F195" s="297" t="s">
        <v>358</v>
      </c>
      <c r="G195" s="129">
        <v>85</v>
      </c>
      <c r="H195" s="313" t="s">
        <v>359</v>
      </c>
      <c r="I195" s="166" t="s">
        <v>359</v>
      </c>
      <c r="J195" s="362">
        <f t="shared" si="27"/>
        <v>32438.804999999997</v>
      </c>
      <c r="K195" s="340">
        <f t="shared" si="26"/>
        <v>1.3335281714052765E-4</v>
      </c>
    </row>
    <row r="196" spans="2:11" ht="12" hidden="1" outlineLevel="2">
      <c r="B196" s="330" t="s">
        <v>360</v>
      </c>
      <c r="C196" s="136" t="s">
        <v>345</v>
      </c>
      <c r="D196" s="248">
        <v>2006001</v>
      </c>
      <c r="E196" s="321" t="s">
        <v>361</v>
      </c>
      <c r="F196" s="297" t="s">
        <v>362</v>
      </c>
      <c r="G196" s="320">
        <f>3*'MEMORIAL DE ÁREAS'!$B$2</f>
        <v>180</v>
      </c>
      <c r="H196" s="313" t="s">
        <v>363</v>
      </c>
      <c r="I196" s="166" t="s">
        <v>363</v>
      </c>
      <c r="J196" s="362">
        <f t="shared" si="27"/>
        <v>6308.9999999999991</v>
      </c>
      <c r="K196" s="340">
        <f t="shared" si="26"/>
        <v>2.5935694096610183E-5</v>
      </c>
    </row>
    <row r="197" spans="2:11" ht="12" hidden="1" outlineLevel="2">
      <c r="B197" s="330" t="s">
        <v>364</v>
      </c>
      <c r="C197" s="136" t="s">
        <v>345</v>
      </c>
      <c r="D197" s="248">
        <v>2006002</v>
      </c>
      <c r="E197" s="321" t="s">
        <v>365</v>
      </c>
      <c r="F197" s="297" t="s">
        <v>362</v>
      </c>
      <c r="G197" s="320">
        <f>3*'MEMORIAL DE ÁREAS'!$B$2</f>
        <v>180</v>
      </c>
      <c r="H197" s="313" t="s">
        <v>366</v>
      </c>
      <c r="I197" s="166" t="s">
        <v>366</v>
      </c>
      <c r="J197" s="362">
        <f t="shared" si="27"/>
        <v>26188.2</v>
      </c>
      <c r="K197" s="340">
        <f t="shared" si="26"/>
        <v>1.0765717929003754E-4</v>
      </c>
    </row>
    <row r="198" spans="2:11" ht="12" hidden="1" outlineLevel="2">
      <c r="B198" s="330" t="s">
        <v>367</v>
      </c>
      <c r="C198" s="136" t="s">
        <v>345</v>
      </c>
      <c r="D198" s="248">
        <v>2006003</v>
      </c>
      <c r="E198" s="321" t="s">
        <v>368</v>
      </c>
      <c r="F198" s="297" t="s">
        <v>362</v>
      </c>
      <c r="G198" s="320">
        <f>3*'MEMORIAL DE ÁREAS'!$B$2</f>
        <v>180</v>
      </c>
      <c r="H198" s="313" t="s">
        <v>369</v>
      </c>
      <c r="I198" s="166" t="s">
        <v>369</v>
      </c>
      <c r="J198" s="362">
        <f t="shared" si="27"/>
        <v>21465</v>
      </c>
      <c r="K198" s="340">
        <f t="shared" si="26"/>
        <v>8.8240556947810688E-5</v>
      </c>
    </row>
    <row r="199" spans="2:11" ht="12" hidden="1" outlineLevel="2">
      <c r="B199" s="330" t="s">
        <v>370</v>
      </c>
      <c r="C199" s="136" t="s">
        <v>345</v>
      </c>
      <c r="D199" s="248">
        <v>2006004</v>
      </c>
      <c r="E199" s="321" t="s">
        <v>371</v>
      </c>
      <c r="F199" s="297" t="s">
        <v>362</v>
      </c>
      <c r="G199" s="320">
        <f>3*'MEMORIAL DE ÁREAS'!$B$2</f>
        <v>180</v>
      </c>
      <c r="H199" s="313" t="s">
        <v>372</v>
      </c>
      <c r="I199" s="166" t="s">
        <v>372</v>
      </c>
      <c r="J199" s="362">
        <f t="shared" si="27"/>
        <v>66295.8</v>
      </c>
      <c r="K199" s="340">
        <f t="shared" si="26"/>
        <v>2.7253567739579166E-4</v>
      </c>
    </row>
    <row r="200" spans="2:11" ht="12" hidden="1" outlineLevel="2">
      <c r="B200" s="330" t="s">
        <v>373</v>
      </c>
      <c r="C200" s="136" t="s">
        <v>345</v>
      </c>
      <c r="D200" s="248">
        <v>2006005</v>
      </c>
      <c r="E200" s="321" t="s">
        <v>374</v>
      </c>
      <c r="F200" s="297" t="s">
        <v>362</v>
      </c>
      <c r="G200" s="320">
        <f>3*'MEMORIAL DE ÁREAS'!$B$2</f>
        <v>180</v>
      </c>
      <c r="H200" s="313" t="s">
        <v>375</v>
      </c>
      <c r="I200" s="166" t="s">
        <v>375</v>
      </c>
      <c r="J200" s="362">
        <f t="shared" si="27"/>
        <v>41016.6</v>
      </c>
      <c r="K200" s="340">
        <f t="shared" si="26"/>
        <v>1.6861530995134275E-4</v>
      </c>
    </row>
    <row r="201" spans="2:11" ht="48" hidden="1" outlineLevel="2">
      <c r="B201" s="330" t="s">
        <v>376</v>
      </c>
      <c r="C201" s="136" t="s">
        <v>24</v>
      </c>
      <c r="D201" s="248" t="s">
        <v>377</v>
      </c>
      <c r="E201" s="321" t="s">
        <v>378</v>
      </c>
      <c r="F201" s="297" t="s">
        <v>379</v>
      </c>
      <c r="G201" s="320">
        <f>3*'MEMORIAL DE ÁREAS'!$B$2</f>
        <v>180</v>
      </c>
      <c r="H201" s="313" t="s">
        <v>380</v>
      </c>
      <c r="I201" s="166" t="s">
        <v>380</v>
      </c>
      <c r="J201" s="362">
        <f t="shared" si="27"/>
        <v>123081.26400000001</v>
      </c>
      <c r="K201" s="340">
        <f t="shared" si="26"/>
        <v>5.0597527534127754E-4</v>
      </c>
    </row>
    <row r="202" spans="2:11" ht="12" hidden="1" outlineLevel="2">
      <c r="B202" s="330" t="s">
        <v>381</v>
      </c>
      <c r="C202" s="136" t="s">
        <v>24</v>
      </c>
      <c r="D202" s="248" t="s">
        <v>382</v>
      </c>
      <c r="E202" s="321" t="s">
        <v>383</v>
      </c>
      <c r="F202" s="297" t="s">
        <v>358</v>
      </c>
      <c r="G202" s="320">
        <v>7</v>
      </c>
      <c r="H202" s="313" t="s">
        <v>384</v>
      </c>
      <c r="I202" s="166" t="s">
        <v>384</v>
      </c>
      <c r="J202" s="362">
        <f t="shared" si="27"/>
        <v>75011.72</v>
      </c>
      <c r="K202" s="340">
        <f t="shared" si="26"/>
        <v>3.0836598883825906E-4</v>
      </c>
    </row>
    <row r="203" spans="2:11" ht="24" hidden="1" outlineLevel="2">
      <c r="B203" s="330" t="s">
        <v>385</v>
      </c>
      <c r="C203" s="136" t="s">
        <v>345</v>
      </c>
      <c r="D203" s="248">
        <v>2006105</v>
      </c>
      <c r="E203" s="321" t="s">
        <v>386</v>
      </c>
      <c r="F203" s="297" t="s">
        <v>69</v>
      </c>
      <c r="G203" s="320">
        <f>5*SUM('MEMORIAL DE ÁREAS'!$B$3,'MEMORIAL DE ÁREAS'!$B$4,'MEMORIAL DE ÁREAS'!$B$7,'MEMORIAL DE ÁREAS'!$B$8)</f>
        <v>150</v>
      </c>
      <c r="H203" s="313" t="s">
        <v>387</v>
      </c>
      <c r="I203" s="166" t="s">
        <v>387</v>
      </c>
      <c r="J203" s="362">
        <f t="shared" si="27"/>
        <v>1191417</v>
      </c>
      <c r="K203" s="340">
        <f t="shared" ref="K203" si="28">J203/$J$228</f>
        <v>4.8978010546046943E-3</v>
      </c>
    </row>
    <row r="204" spans="2:11" ht="24" hidden="1" outlineLevel="2">
      <c r="B204" s="330" t="s">
        <v>388</v>
      </c>
      <c r="C204" s="136" t="s">
        <v>345</v>
      </c>
      <c r="D204" s="248">
        <v>2006106</v>
      </c>
      <c r="E204" s="321" t="s">
        <v>389</v>
      </c>
      <c r="F204" s="297" t="s">
        <v>69</v>
      </c>
      <c r="G204" s="320">
        <f>5*SUM('MEMORIAL DE ÁREAS'!$B$3,'MEMORIAL DE ÁREAS'!$B$4,'MEMORIAL DE ÁREAS'!$B$7,'MEMORIAL DE ÁREAS'!$B$8)</f>
        <v>150</v>
      </c>
      <c r="H204" s="313" t="s">
        <v>390</v>
      </c>
      <c r="I204" s="166" t="s">
        <v>390</v>
      </c>
      <c r="J204" s="362">
        <f t="shared" si="27"/>
        <v>1062973.5</v>
      </c>
      <c r="K204" s="340">
        <f t="shared" si="26"/>
        <v>4.3697821411956047E-3</v>
      </c>
    </row>
    <row r="205" spans="2:11" ht="24" hidden="1" outlineLevel="2">
      <c r="B205" s="330" t="s">
        <v>391</v>
      </c>
      <c r="C205" s="136" t="s">
        <v>345</v>
      </c>
      <c r="D205" s="248">
        <v>2006108</v>
      </c>
      <c r="E205" s="321" t="s">
        <v>392</v>
      </c>
      <c r="F205" s="297" t="s">
        <v>69</v>
      </c>
      <c r="G205" s="320">
        <f>5*SUM('MEMORIAL DE ÁREAS'!$B$3,'MEMORIAL DE ÁREAS'!$B$4,'MEMORIAL DE ÁREAS'!$B$7,'MEMORIAL DE ÁREAS'!$B$8)</f>
        <v>150</v>
      </c>
      <c r="H205" s="313" t="s">
        <v>393</v>
      </c>
      <c r="I205" s="166" t="s">
        <v>393</v>
      </c>
      <c r="J205" s="362">
        <f t="shared" si="27"/>
        <v>746917.5</v>
      </c>
      <c r="K205" s="340">
        <f t="shared" si="26"/>
        <v>3.0705062284680359E-3</v>
      </c>
    </row>
    <row r="206" spans="2:11" ht="48" hidden="1" outlineLevel="2">
      <c r="B206" s="330" t="s">
        <v>394</v>
      </c>
      <c r="C206" s="136" t="s">
        <v>24</v>
      </c>
      <c r="D206" s="128" t="s">
        <v>395</v>
      </c>
      <c r="E206" s="321" t="s">
        <v>396</v>
      </c>
      <c r="F206" s="297" t="s">
        <v>40</v>
      </c>
      <c r="G206" s="320">
        <v>500</v>
      </c>
      <c r="H206" s="313" t="s">
        <v>397</v>
      </c>
      <c r="I206" s="166" t="s">
        <v>397</v>
      </c>
      <c r="J206" s="362">
        <f t="shared" si="27"/>
        <v>424285</v>
      </c>
      <c r="K206" s="340">
        <f t="shared" si="26"/>
        <v>1.7441949547916077E-3</v>
      </c>
    </row>
    <row r="207" spans="2:11" ht="84" hidden="1" outlineLevel="2">
      <c r="B207" s="330" t="s">
        <v>398</v>
      </c>
      <c r="C207" s="136" t="s">
        <v>24</v>
      </c>
      <c r="D207" s="128" t="s">
        <v>399</v>
      </c>
      <c r="E207" s="321" t="s">
        <v>400</v>
      </c>
      <c r="F207" s="297" t="s">
        <v>40</v>
      </c>
      <c r="G207" s="320">
        <v>500</v>
      </c>
      <c r="H207" s="313" t="s">
        <v>401</v>
      </c>
      <c r="I207" s="166" t="s">
        <v>401</v>
      </c>
      <c r="J207" s="362">
        <f t="shared" si="27"/>
        <v>2290150</v>
      </c>
      <c r="K207" s="340">
        <f t="shared" si="26"/>
        <v>9.4145870716994488E-3</v>
      </c>
    </row>
    <row r="208" spans="2:11" ht="84" hidden="1" outlineLevel="2">
      <c r="B208" s="330" t="s">
        <v>402</v>
      </c>
      <c r="C208" s="136" t="s">
        <v>24</v>
      </c>
      <c r="D208" s="128" t="s">
        <v>403</v>
      </c>
      <c r="E208" s="321" t="s">
        <v>404</v>
      </c>
      <c r="F208" s="297" t="s">
        <v>40</v>
      </c>
      <c r="G208" s="320">
        <v>500</v>
      </c>
      <c r="H208" s="313" t="s">
        <v>405</v>
      </c>
      <c r="I208" s="166" t="s">
        <v>405</v>
      </c>
      <c r="J208" s="362">
        <f t="shared" si="27"/>
        <v>2453735</v>
      </c>
      <c r="K208" s="340">
        <f t="shared" si="26"/>
        <v>1.0087069322261182E-2</v>
      </c>
    </row>
    <row r="209" spans="1:16" ht="24" hidden="1" outlineLevel="2">
      <c r="A209" s="483"/>
      <c r="B209" s="330" t="s">
        <v>406</v>
      </c>
      <c r="C209" s="55" t="s">
        <v>345</v>
      </c>
      <c r="D209" s="248">
        <v>2006022</v>
      </c>
      <c r="E209" s="324" t="s">
        <v>407</v>
      </c>
      <c r="F209" s="297" t="s">
        <v>362</v>
      </c>
      <c r="G209" s="248">
        <f>SUM('MEMORIAL DE ÁREAS'!$B$5:$B$6,5)</f>
        <v>35</v>
      </c>
      <c r="H209" s="313" t="s">
        <v>408</v>
      </c>
      <c r="I209" s="166" t="s">
        <v>408</v>
      </c>
      <c r="J209" s="362">
        <f t="shared" si="27"/>
        <v>71690.849999999991</v>
      </c>
      <c r="K209" s="340">
        <f t="shared" si="26"/>
        <v>2.9471421067141641E-4</v>
      </c>
      <c r="O209" s="483"/>
      <c r="P209" s="483"/>
    </row>
    <row r="210" spans="1:16" ht="48" hidden="1" outlineLevel="2">
      <c r="A210" s="483"/>
      <c r="B210" s="330" t="s">
        <v>409</v>
      </c>
      <c r="C210" s="55" t="s">
        <v>24</v>
      </c>
      <c r="D210" s="248" t="s">
        <v>410</v>
      </c>
      <c r="E210" s="321" t="s">
        <v>411</v>
      </c>
      <c r="F210" s="297" t="s">
        <v>379</v>
      </c>
      <c r="G210" s="248">
        <f>SUM('MEMORIAL DE ÁREAS'!$B$5:$B$6,5)</f>
        <v>35</v>
      </c>
      <c r="H210" s="313" t="s">
        <v>412</v>
      </c>
      <c r="I210" s="166" t="s">
        <v>412</v>
      </c>
      <c r="J210" s="362">
        <f t="shared" si="27"/>
        <v>26259.45</v>
      </c>
      <c r="K210" s="340">
        <f t="shared" si="26"/>
        <v>1.0795008120862742E-4</v>
      </c>
      <c r="O210" s="483"/>
      <c r="P210" s="483"/>
    </row>
    <row r="211" spans="1:16" ht="12" hidden="1" outlineLevel="2">
      <c r="A211" s="483"/>
      <c r="B211" s="330" t="s">
        <v>413</v>
      </c>
      <c r="C211" s="55" t="s">
        <v>24</v>
      </c>
      <c r="D211" s="248" t="s">
        <v>414</v>
      </c>
      <c r="E211" s="321" t="s">
        <v>415</v>
      </c>
      <c r="F211" s="297" t="s">
        <v>379</v>
      </c>
      <c r="G211" s="248">
        <f>SUM('MEMORIAL DE ÁREAS'!$B$5:$B$6,5)</f>
        <v>35</v>
      </c>
      <c r="H211" s="313" t="s">
        <v>416</v>
      </c>
      <c r="I211" s="166" t="s">
        <v>416</v>
      </c>
      <c r="J211" s="362">
        <f t="shared" si="27"/>
        <v>13759.55</v>
      </c>
      <c r="K211" s="340">
        <f t="shared" si="26"/>
        <v>5.6564190792045122E-5</v>
      </c>
      <c r="O211" s="483"/>
      <c r="P211" s="483"/>
    </row>
    <row r="212" spans="1:16" ht="12" hidden="1" outlineLevel="2">
      <c r="A212" s="483"/>
      <c r="B212" s="330" t="s">
        <v>417</v>
      </c>
      <c r="C212" s="55" t="s">
        <v>24</v>
      </c>
      <c r="D212" s="248" t="s">
        <v>418</v>
      </c>
      <c r="E212" s="321" t="s">
        <v>419</v>
      </c>
      <c r="F212" s="297" t="s">
        <v>379</v>
      </c>
      <c r="G212" s="248">
        <f>SUM('MEMORIAL DE ÁREAS'!$B$5:$B$6,5)</f>
        <v>35</v>
      </c>
      <c r="H212" s="313" t="s">
        <v>420</v>
      </c>
      <c r="I212" s="166" t="s">
        <v>420</v>
      </c>
      <c r="J212" s="362">
        <f t="shared" si="27"/>
        <v>1297.8</v>
      </c>
      <c r="K212" s="340">
        <f t="shared" si="26"/>
        <v>5.3351313676621806E-6</v>
      </c>
      <c r="O212" s="483"/>
      <c r="P212" s="483"/>
    </row>
    <row r="213" spans="1:16" s="483" customFormat="1" ht="12" hidden="1" outlineLevel="2">
      <c r="B213" s="330" t="s">
        <v>421</v>
      </c>
      <c r="C213" s="55" t="s">
        <v>345</v>
      </c>
      <c r="D213" s="248">
        <v>2006009</v>
      </c>
      <c r="E213" s="321" t="s">
        <v>422</v>
      </c>
      <c r="F213" s="297" t="s">
        <v>379</v>
      </c>
      <c r="G213" s="248">
        <f>5*SUM('MEMORIAL DE ÁREAS'!B3,'MEMORIAL DE ÁREAS'!B4,'MEMORIAL DE ÁREAS'!B7,'MEMORIAL DE ÁREAS'!B8)</f>
        <v>150</v>
      </c>
      <c r="H213" s="314">
        <v>932.1</v>
      </c>
      <c r="I213" s="166">
        <v>932.1</v>
      </c>
      <c r="J213" s="362">
        <f>I213*G213</f>
        <v>139815</v>
      </c>
      <c r="K213" s="340">
        <f t="shared" si="26"/>
        <v>5.7476605961603313E-4</v>
      </c>
      <c r="L213" s="133"/>
      <c r="M213" s="233"/>
      <c r="N213" s="178"/>
    </row>
    <row r="214" spans="1:16" ht="12" hidden="1" outlineLevel="1">
      <c r="A214" s="483"/>
      <c r="B214" s="355" t="s">
        <v>423</v>
      </c>
      <c r="C214" s="356" t="s">
        <v>424</v>
      </c>
      <c r="D214" s="357"/>
      <c r="E214" s="358"/>
      <c r="F214" s="357"/>
      <c r="G214" s="357"/>
      <c r="H214" s="357"/>
      <c r="I214" s="359" t="s">
        <v>19</v>
      </c>
      <c r="J214" s="360">
        <f>SUM(J215:J223)</f>
        <v>9098518.223604003</v>
      </c>
      <c r="K214" s="361">
        <f>J214/$J$228</f>
        <v>3.7403136056399833E-2</v>
      </c>
      <c r="O214" s="483"/>
      <c r="P214" s="483"/>
    </row>
    <row r="215" spans="1:16" ht="24" hidden="1" outlineLevel="2">
      <c r="A215" s="483"/>
      <c r="B215" s="330" t="s">
        <v>425</v>
      </c>
      <c r="C215" s="136" t="s">
        <v>24</v>
      </c>
      <c r="D215" s="128" t="s">
        <v>426</v>
      </c>
      <c r="E215" s="321" t="s">
        <v>427</v>
      </c>
      <c r="F215" s="297" t="s">
        <v>27</v>
      </c>
      <c r="G215" s="256">
        <f>'MEMORIAL DE ÁREAS'!$E$2</f>
        <v>1731523.2492000004</v>
      </c>
      <c r="H215" s="313" t="s">
        <v>107</v>
      </c>
      <c r="I215" s="166" t="s">
        <v>107</v>
      </c>
      <c r="J215" s="362">
        <f>G215*I215</f>
        <v>4588536.6103800014</v>
      </c>
      <c r="K215" s="340">
        <f t="shared" si="26"/>
        <v>1.8863034058949488E-2</v>
      </c>
      <c r="O215" s="483"/>
      <c r="P215" s="483"/>
    </row>
    <row r="216" spans="1:16" ht="36" hidden="1" outlineLevel="2">
      <c r="A216" s="483"/>
      <c r="B216" s="330" t="s">
        <v>428</v>
      </c>
      <c r="C216" s="136" t="s">
        <v>24</v>
      </c>
      <c r="D216" s="128" t="s">
        <v>429</v>
      </c>
      <c r="E216" s="321" t="s">
        <v>430</v>
      </c>
      <c r="F216" s="297" t="s">
        <v>27</v>
      </c>
      <c r="G216" s="256">
        <f>'MEMORIAL DE ÁREAS'!$E$2</f>
        <v>1731523.2492000004</v>
      </c>
      <c r="H216" s="313" t="s">
        <v>431</v>
      </c>
      <c r="I216" s="166" t="s">
        <v>431</v>
      </c>
      <c r="J216" s="362">
        <f t="shared" ref="J216:J223" si="29">G216*I216</f>
        <v>3843981.6132240011</v>
      </c>
      <c r="K216" s="340">
        <f t="shared" si="26"/>
        <v>1.5802239853157683E-2</v>
      </c>
      <c r="O216" s="483"/>
      <c r="P216" s="483"/>
    </row>
    <row r="217" spans="1:16" ht="36" hidden="1" outlineLevel="2">
      <c r="A217" s="483"/>
      <c r="B217" s="330" t="s">
        <v>432</v>
      </c>
      <c r="C217" s="136" t="s">
        <v>24</v>
      </c>
      <c r="D217" s="128" t="s">
        <v>433</v>
      </c>
      <c r="E217" s="321" t="s">
        <v>434</v>
      </c>
      <c r="F217" s="297" t="s">
        <v>69</v>
      </c>
      <c r="G217" s="256">
        <f>'MEMORIAL DE ÁREAS'!$B$2</f>
        <v>60</v>
      </c>
      <c r="H217" s="313" t="s">
        <v>435</v>
      </c>
      <c r="I217" s="166" t="s">
        <v>435</v>
      </c>
      <c r="J217" s="362">
        <f t="shared" si="29"/>
        <v>135000</v>
      </c>
      <c r="K217" s="340">
        <f t="shared" si="26"/>
        <v>5.5497205627553896E-4</v>
      </c>
      <c r="O217" s="483"/>
      <c r="P217" s="483"/>
    </row>
    <row r="218" spans="1:16" ht="12" hidden="1" outlineLevel="2">
      <c r="A218" s="483"/>
      <c r="B218" s="330" t="s">
        <v>436</v>
      </c>
      <c r="C218" s="136" t="s">
        <v>24</v>
      </c>
      <c r="D218" s="128" t="s">
        <v>437</v>
      </c>
      <c r="E218" s="321" t="s">
        <v>438</v>
      </c>
      <c r="F218" s="297" t="s">
        <v>379</v>
      </c>
      <c r="G218" s="256">
        <f>'MEMORIAL DE ÁREAS'!$B$2</f>
        <v>60</v>
      </c>
      <c r="H218" s="313" t="s">
        <v>439</v>
      </c>
      <c r="I218" s="166" t="s">
        <v>439</v>
      </c>
      <c r="J218" s="362">
        <f t="shared" si="29"/>
        <v>78000</v>
      </c>
      <c r="K218" s="340">
        <f t="shared" si="26"/>
        <v>3.2065052140364472E-4</v>
      </c>
      <c r="O218" s="483"/>
      <c r="P218" s="483"/>
    </row>
    <row r="219" spans="1:16" ht="24" hidden="1" outlineLevel="2">
      <c r="A219" s="483"/>
      <c r="B219" s="330" t="s">
        <v>440</v>
      </c>
      <c r="C219" s="136" t="s">
        <v>24</v>
      </c>
      <c r="D219" s="128" t="s">
        <v>441</v>
      </c>
      <c r="E219" s="321" t="s">
        <v>442</v>
      </c>
      <c r="F219" s="297" t="s">
        <v>379</v>
      </c>
      <c r="G219" s="256">
        <f>'MEMORIAL DE ÁREAS'!$B$2</f>
        <v>60</v>
      </c>
      <c r="H219" s="313" t="s">
        <v>443</v>
      </c>
      <c r="I219" s="166" t="s">
        <v>443</v>
      </c>
      <c r="J219" s="362">
        <f t="shared" si="29"/>
        <v>75000</v>
      </c>
      <c r="K219" s="340">
        <f t="shared" si="26"/>
        <v>3.0831780904196608E-4</v>
      </c>
      <c r="O219" s="483"/>
      <c r="P219" s="483"/>
    </row>
    <row r="220" spans="1:16" ht="24" hidden="1" outlineLevel="2">
      <c r="A220" s="483"/>
      <c r="B220" s="330" t="s">
        <v>444</v>
      </c>
      <c r="C220" s="136" t="s">
        <v>24</v>
      </c>
      <c r="D220" s="128" t="s">
        <v>445</v>
      </c>
      <c r="E220" s="321" t="s">
        <v>446</v>
      </c>
      <c r="F220" s="297" t="s">
        <v>379</v>
      </c>
      <c r="G220" s="256">
        <f>'MEMORIAL DE ÁREAS'!$B$2</f>
        <v>60</v>
      </c>
      <c r="H220" s="313" t="s">
        <v>447</v>
      </c>
      <c r="I220" s="166" t="s">
        <v>447</v>
      </c>
      <c r="J220" s="362">
        <f t="shared" si="29"/>
        <v>90000</v>
      </c>
      <c r="K220" s="340">
        <f t="shared" si="26"/>
        <v>3.6998137085035929E-4</v>
      </c>
      <c r="O220" s="483"/>
      <c r="P220" s="483"/>
    </row>
    <row r="221" spans="1:16" ht="24" hidden="1" outlineLevel="2">
      <c r="A221" s="483"/>
      <c r="B221" s="330" t="s">
        <v>448</v>
      </c>
      <c r="C221" s="136" t="s">
        <v>24</v>
      </c>
      <c r="D221" s="128" t="s">
        <v>449</v>
      </c>
      <c r="E221" s="321" t="s">
        <v>450</v>
      </c>
      <c r="F221" s="297" t="s">
        <v>379</v>
      </c>
      <c r="G221" s="256">
        <f>'MEMORIAL DE ÁREAS'!$B$2</f>
        <v>60</v>
      </c>
      <c r="H221" s="313" t="s">
        <v>447</v>
      </c>
      <c r="I221" s="166" t="s">
        <v>447</v>
      </c>
      <c r="J221" s="362">
        <f t="shared" si="29"/>
        <v>90000</v>
      </c>
      <c r="K221" s="340">
        <f t="shared" si="26"/>
        <v>3.6998137085035929E-4</v>
      </c>
      <c r="O221" s="483"/>
      <c r="P221" s="483"/>
    </row>
    <row r="222" spans="1:16" ht="24" hidden="1" outlineLevel="2">
      <c r="A222" s="483"/>
      <c r="B222" s="330" t="s">
        <v>451</v>
      </c>
      <c r="C222" s="136" t="s">
        <v>24</v>
      </c>
      <c r="D222" s="128" t="s">
        <v>452</v>
      </c>
      <c r="E222" s="321" t="s">
        <v>453</v>
      </c>
      <c r="F222" s="297" t="s">
        <v>379</v>
      </c>
      <c r="G222" s="256">
        <f>'MEMORIAL DE ÁREAS'!$B$2</f>
        <v>60</v>
      </c>
      <c r="H222" s="313" t="s">
        <v>447</v>
      </c>
      <c r="I222" s="166" t="s">
        <v>447</v>
      </c>
      <c r="J222" s="362">
        <f t="shared" si="29"/>
        <v>90000</v>
      </c>
      <c r="K222" s="340">
        <f t="shared" si="26"/>
        <v>3.6998137085035929E-4</v>
      </c>
      <c r="O222" s="483"/>
      <c r="P222" s="483"/>
    </row>
    <row r="223" spans="1:16" ht="24" hidden="1" outlineLevel="2">
      <c r="A223" s="483"/>
      <c r="B223" s="330" t="s">
        <v>454</v>
      </c>
      <c r="C223" s="136" t="s">
        <v>24</v>
      </c>
      <c r="D223" s="128" t="s">
        <v>455</v>
      </c>
      <c r="E223" s="321" t="s">
        <v>456</v>
      </c>
      <c r="F223" s="297" t="s">
        <v>379</v>
      </c>
      <c r="G223" s="256">
        <f>'MEMORIAL DE ÁREAS'!$B$2</f>
        <v>60</v>
      </c>
      <c r="H223" s="313" t="s">
        <v>457</v>
      </c>
      <c r="I223" s="166" t="s">
        <v>457</v>
      </c>
      <c r="J223" s="362">
        <f t="shared" si="29"/>
        <v>108000</v>
      </c>
      <c r="K223" s="340">
        <f t="shared" si="26"/>
        <v>4.4397764502043113E-4</v>
      </c>
      <c r="O223" s="483"/>
      <c r="P223" s="483"/>
    </row>
    <row r="224" spans="1:16" ht="12" hidden="1" outlineLevel="1">
      <c r="A224" s="483"/>
      <c r="B224" s="355" t="s">
        <v>458</v>
      </c>
      <c r="C224" s="356" t="s">
        <v>459</v>
      </c>
      <c r="D224" s="357"/>
      <c r="E224" s="358"/>
      <c r="F224" s="357" t="s">
        <v>22</v>
      </c>
      <c r="G224" s="357"/>
      <c r="H224" s="357"/>
      <c r="I224" s="359" t="s">
        <v>19</v>
      </c>
      <c r="J224" s="360">
        <f>SUM(J225:J226)</f>
        <v>495708</v>
      </c>
      <c r="K224" s="361">
        <f>J224/$J$228</f>
        <v>2.0378080597943321E-3</v>
      </c>
      <c r="O224" s="483"/>
      <c r="P224" s="483"/>
    </row>
    <row r="225" spans="1:16" ht="24" hidden="1" outlineLevel="2">
      <c r="A225" s="483"/>
      <c r="B225" s="330" t="s">
        <v>460</v>
      </c>
      <c r="C225" s="136" t="s">
        <v>24</v>
      </c>
      <c r="D225" s="128" t="s">
        <v>461</v>
      </c>
      <c r="E225" s="321" t="s">
        <v>462</v>
      </c>
      <c r="F225" s="297" t="s">
        <v>463</v>
      </c>
      <c r="G225" s="320">
        <v>1200</v>
      </c>
      <c r="H225" s="313" t="s">
        <v>464</v>
      </c>
      <c r="I225" s="166" t="s">
        <v>464</v>
      </c>
      <c r="J225" s="362">
        <f>G225*I225</f>
        <v>240996.00000000003</v>
      </c>
      <c r="K225" s="340">
        <f t="shared" si="26"/>
        <v>9.9071144943836892E-4</v>
      </c>
      <c r="O225" s="483"/>
      <c r="P225" s="483"/>
    </row>
    <row r="226" spans="1:16" ht="24" hidden="1" outlineLevel="2">
      <c r="A226" s="483"/>
      <c r="B226" s="330" t="s">
        <v>465</v>
      </c>
      <c r="C226" s="136" t="s">
        <v>24</v>
      </c>
      <c r="D226" s="248" t="s">
        <v>466</v>
      </c>
      <c r="E226" s="321" t="s">
        <v>467</v>
      </c>
      <c r="F226" s="297" t="s">
        <v>463</v>
      </c>
      <c r="G226" s="320">
        <v>1200</v>
      </c>
      <c r="H226" s="313" t="s">
        <v>468</v>
      </c>
      <c r="I226" s="166" t="s">
        <v>468</v>
      </c>
      <c r="J226" s="362">
        <f>G226*I226</f>
        <v>254712</v>
      </c>
      <c r="K226" s="340">
        <f t="shared" si="26"/>
        <v>1.0470966103559634E-3</v>
      </c>
      <c r="O226" s="483"/>
      <c r="P226" s="483"/>
    </row>
    <row r="227" spans="1:16" ht="12" collapsed="1">
      <c r="A227" s="483"/>
      <c r="B227" s="247"/>
      <c r="C227" s="55"/>
      <c r="D227" s="248"/>
      <c r="E227" s="324"/>
      <c r="F227" s="248"/>
      <c r="G227" s="248"/>
      <c r="H227" s="249"/>
      <c r="I227" s="250"/>
      <c r="J227" s="251"/>
      <c r="K227" s="252"/>
      <c r="O227" s="483"/>
      <c r="P227" s="483"/>
    </row>
    <row r="228" spans="1:16" ht="15.75">
      <c r="A228" s="483"/>
      <c r="B228" s="366"/>
      <c r="C228" s="367"/>
      <c r="D228" s="368"/>
      <c r="E228" s="369"/>
      <c r="F228" s="368"/>
      <c r="G228" s="368"/>
      <c r="H228" s="368"/>
      <c r="I228" s="370" t="s">
        <v>469</v>
      </c>
      <c r="J228" s="371">
        <f>SUM(J11,J32,J61,J80,J116,J152,J187,)</f>
        <v>243255490.92686865</v>
      </c>
      <c r="K228" s="372">
        <v>1</v>
      </c>
      <c r="O228" s="483"/>
      <c r="P228" s="483"/>
    </row>
    <row r="229" spans="1:16" ht="12">
      <c r="A229" s="483"/>
      <c r="B229" s="107" t="s">
        <v>470</v>
      </c>
      <c r="C229" s="253"/>
      <c r="D229" s="512" t="s">
        <v>36954</v>
      </c>
      <c r="E229" s="512"/>
      <c r="F229" s="512"/>
      <c r="G229" s="512"/>
      <c r="H229" s="512"/>
      <c r="I229" s="512"/>
      <c r="J229" s="512"/>
      <c r="K229" s="254"/>
      <c r="O229" s="483"/>
      <c r="P229" s="483"/>
    </row>
    <row r="230" spans="1:16" ht="12">
      <c r="A230" s="483"/>
      <c r="B230" s="504"/>
      <c r="C230" s="504"/>
      <c r="D230" s="504"/>
      <c r="E230" s="504"/>
      <c r="F230" s="504"/>
      <c r="G230" s="504"/>
      <c r="H230" s="504"/>
      <c r="I230" s="504"/>
      <c r="J230" s="504"/>
      <c r="K230" s="504"/>
      <c r="O230" s="483"/>
      <c r="P230" s="483"/>
    </row>
    <row r="231" spans="1:16">
      <c r="A231" s="483"/>
      <c r="C231" s="483"/>
      <c r="D231" s="483"/>
      <c r="F231" s="483"/>
      <c r="G231" s="483"/>
      <c r="H231" s="483"/>
      <c r="I231" s="483"/>
      <c r="J231" s="335"/>
      <c r="O231" s="483"/>
      <c r="P231" s="483"/>
    </row>
    <row r="232" spans="1:16" ht="12">
      <c r="A232" s="483"/>
      <c r="B232" s="503">
        <f ca="1">TODAY()</f>
        <v>46044</v>
      </c>
      <c r="C232" s="503"/>
      <c r="D232" s="503"/>
      <c r="E232" s="503"/>
      <c r="F232" s="503"/>
      <c r="G232" s="503"/>
      <c r="H232" s="503"/>
      <c r="I232" s="503"/>
      <c r="J232" s="503"/>
      <c r="K232" s="503"/>
      <c r="O232" s="483"/>
      <c r="P232" s="483"/>
    </row>
    <row r="233" spans="1:16">
      <c r="A233" s="483"/>
      <c r="C233" s="483"/>
      <c r="D233" s="483"/>
      <c r="F233" s="483"/>
      <c r="G233" s="483"/>
      <c r="H233" s="483"/>
      <c r="I233" s="483"/>
      <c r="J233" s="335"/>
      <c r="O233" s="483"/>
      <c r="P233" s="483"/>
    </row>
    <row r="234" spans="1:16">
      <c r="A234" s="483"/>
      <c r="C234" s="483"/>
      <c r="D234" s="483"/>
      <c r="F234" s="483"/>
      <c r="G234" s="483"/>
      <c r="H234" s="483"/>
      <c r="I234" s="483"/>
      <c r="J234" s="483"/>
      <c r="O234" s="483"/>
      <c r="P234" s="483"/>
    </row>
    <row r="235" spans="1:16">
      <c r="A235" s="483"/>
      <c r="C235" s="483"/>
      <c r="D235" s="483"/>
      <c r="F235" s="483"/>
      <c r="G235" s="483"/>
      <c r="H235" s="483"/>
      <c r="I235" s="483"/>
      <c r="J235" s="483"/>
      <c r="K235" s="255" t="s">
        <v>471</v>
      </c>
      <c r="O235" s="483"/>
      <c r="P235" s="483"/>
    </row>
    <row r="236" spans="1:16">
      <c r="A236" s="483"/>
      <c r="C236" s="483"/>
      <c r="D236" s="483"/>
      <c r="F236" s="483"/>
      <c r="G236" s="483"/>
      <c r="H236" s="483"/>
      <c r="I236" s="483"/>
      <c r="J236" s="483"/>
      <c r="O236" s="483"/>
      <c r="P236" s="483"/>
    </row>
    <row r="237" spans="1:16">
      <c r="A237" s="483"/>
      <c r="C237" s="483"/>
      <c r="D237" s="483"/>
      <c r="F237" s="483"/>
      <c r="G237" s="483"/>
      <c r="H237" s="483"/>
      <c r="I237" s="483"/>
      <c r="J237" s="483"/>
      <c r="O237" s="483"/>
      <c r="P237" s="483"/>
    </row>
    <row r="238" spans="1:16">
      <c r="A238" s="483"/>
      <c r="C238" s="483"/>
      <c r="D238" s="483"/>
      <c r="F238" s="483"/>
      <c r="G238" s="483"/>
      <c r="H238" s="483"/>
      <c r="I238" s="483"/>
      <c r="J238" s="483"/>
      <c r="O238" s="483"/>
      <c r="P238" s="483"/>
    </row>
    <row r="239" spans="1:16">
      <c r="A239" s="483"/>
      <c r="C239" s="483"/>
      <c r="D239" s="483"/>
      <c r="F239" s="483"/>
      <c r="G239" s="483"/>
      <c r="H239" s="483"/>
      <c r="I239" s="483"/>
      <c r="J239" s="483"/>
      <c r="O239" s="483"/>
      <c r="P239" s="483"/>
    </row>
    <row r="240" spans="1:16">
      <c r="A240" s="483"/>
      <c r="C240" s="483"/>
      <c r="D240" s="483"/>
      <c r="F240" s="483"/>
      <c r="G240" s="483"/>
      <c r="H240" s="483"/>
      <c r="I240" s="483"/>
      <c r="J240" s="483"/>
      <c r="O240" s="483"/>
      <c r="P240" s="483"/>
    </row>
    <row r="241" spans="1:16">
      <c r="A241" s="483"/>
      <c r="C241" s="483"/>
      <c r="D241" s="483"/>
      <c r="F241" s="483"/>
      <c r="G241" s="483"/>
      <c r="H241" s="483"/>
      <c r="I241" s="483"/>
      <c r="J241" s="483"/>
      <c r="O241" s="483"/>
      <c r="P241" s="483"/>
    </row>
    <row r="242" spans="1:16">
      <c r="A242" s="483"/>
      <c r="C242" s="483"/>
      <c r="D242" s="483"/>
      <c r="F242" s="483"/>
      <c r="G242" s="483"/>
      <c r="H242" s="483"/>
      <c r="I242" s="483"/>
      <c r="J242" s="483"/>
      <c r="O242" s="483"/>
      <c r="P242" s="483"/>
    </row>
    <row r="243" spans="1:16" ht="12">
      <c r="A243" s="483"/>
      <c r="B243" s="497" t="s">
        <v>472</v>
      </c>
      <c r="C243" s="497"/>
      <c r="D243" s="497"/>
      <c r="E243" s="497"/>
      <c r="F243" s="497"/>
      <c r="G243" s="497"/>
      <c r="H243" s="497"/>
      <c r="I243" s="497"/>
      <c r="J243" s="497"/>
      <c r="K243" s="497"/>
      <c r="O243" s="483"/>
      <c r="P243" s="483"/>
    </row>
    <row r="244" spans="1:16" ht="12">
      <c r="A244" s="483"/>
      <c r="B244" s="497" t="s">
        <v>473</v>
      </c>
      <c r="C244" s="497"/>
      <c r="D244" s="497"/>
      <c r="E244" s="497"/>
      <c r="F244" s="497"/>
      <c r="G244" s="497"/>
      <c r="H244" s="497"/>
      <c r="I244" s="497"/>
      <c r="J244" s="497"/>
      <c r="K244" s="497"/>
      <c r="O244" s="483"/>
      <c r="P244" s="483"/>
    </row>
    <row r="245" spans="1:16" ht="12">
      <c r="A245" s="483"/>
      <c r="B245" s="253"/>
      <c r="C245" s="253"/>
      <c r="D245" s="253"/>
      <c r="E245" s="325"/>
      <c r="F245" s="253"/>
      <c r="G245" s="253"/>
      <c r="H245" s="253"/>
      <c r="I245" s="253"/>
      <c r="J245" s="253"/>
      <c r="K245" s="253"/>
      <c r="O245" s="483"/>
      <c r="P245" s="483"/>
    </row>
    <row r="246" spans="1:16" ht="12">
      <c r="A246" s="483"/>
      <c r="B246" s="253"/>
      <c r="C246" s="253"/>
      <c r="D246" s="253"/>
      <c r="E246" s="325"/>
      <c r="F246" s="253"/>
      <c r="G246" s="253"/>
      <c r="H246" s="253"/>
      <c r="I246" s="253"/>
      <c r="J246" s="253"/>
      <c r="K246" s="253"/>
      <c r="O246" s="483"/>
      <c r="P246" s="483"/>
    </row>
    <row r="247" spans="1:16">
      <c r="A247" s="483"/>
      <c r="B247" s="373"/>
      <c r="C247" s="373"/>
      <c r="D247" s="373"/>
      <c r="E247" s="374"/>
      <c r="F247" s="373"/>
      <c r="G247" s="373"/>
      <c r="H247" s="373"/>
      <c r="I247" s="373"/>
      <c r="J247" s="373"/>
      <c r="K247" s="373"/>
      <c r="O247" s="483"/>
      <c r="P247" s="483"/>
    </row>
  </sheetData>
  <autoFilter ref="B9:K250"/>
  <dataConsolidate/>
  <mergeCells count="11">
    <mergeCell ref="B243:K243"/>
    <mergeCell ref="B244:K244"/>
    <mergeCell ref="L8:M11"/>
    <mergeCell ref="B2:K2"/>
    <mergeCell ref="C8:D8"/>
    <mergeCell ref="B232:K232"/>
    <mergeCell ref="B230:K230"/>
    <mergeCell ref="C5:I7"/>
    <mergeCell ref="B5:B7"/>
    <mergeCell ref="C4:I4"/>
    <mergeCell ref="D229:J229"/>
  </mergeCells>
  <phoneticPr fontId="29" type="noConversion"/>
  <conditionalFormatting sqref="D1:D3 G1:G3 D8:D22 D34:D42 D63 D65:D66 D82:D92 D94:D97 D118:D126 G230:G1048576 D24:D31 D44:D60 D99:D115 D68:D79 D128:D1048576 G8:G228">
    <cfRule type="beginsWith" dxfId="3" priority="20" operator="beginsWith" text="0">
      <formula>LEFT(D1,LEN("0"))="0"</formula>
    </cfRule>
  </conditionalFormatting>
  <conditionalFormatting sqref="E9">
    <cfRule type="beginsWith" dxfId="2" priority="18" operator="beginsWith" text="0">
      <formula>LEFT(E9,LEN("0"))="0"</formula>
    </cfRule>
  </conditionalFormatting>
  <conditionalFormatting sqref="K31">
    <cfRule type="colorScale" priority="154">
      <colorScale>
        <cfvo type="min"/>
        <cfvo type="percentile" val="50"/>
        <cfvo type="max"/>
        <color theme="0"/>
        <color theme="0"/>
        <color rgb="FFEBB76C"/>
      </colorScale>
    </cfRule>
  </conditionalFormatting>
  <conditionalFormatting sqref="K189:K213">
    <cfRule type="colorScale" priority="12">
      <colorScale>
        <cfvo type="min"/>
        <cfvo type="percentile" val="50"/>
        <cfvo type="max"/>
        <color theme="0"/>
        <color theme="0"/>
        <color rgb="FFEBB76C"/>
      </colorScale>
    </cfRule>
  </conditionalFormatting>
  <conditionalFormatting sqref="K227 K63 K170:K186 K165:K168 K154:K163 K65:K66 K68:K79 K82:K92 K94:K97 K99:K115 K118:K126 K128:K131 K133:K151">
    <cfRule type="colorScale" priority="187">
      <colorScale>
        <cfvo type="min"/>
        <cfvo type="percentile" val="50"/>
        <cfvo type="max"/>
        <color theme="0"/>
        <color theme="0"/>
        <color rgb="FFEBB76C"/>
      </colorScale>
    </cfRule>
  </conditionalFormatting>
  <conditionalFormatting sqref="K13:K18 K20:K22 K24:K30">
    <cfRule type="colorScale" priority="865">
      <colorScale>
        <cfvo type="min"/>
        <cfvo type="percentile" val="50"/>
        <cfvo type="max"/>
        <color theme="0"/>
        <color theme="0"/>
        <color rgb="FFEBB76C"/>
      </colorScale>
    </cfRule>
  </conditionalFormatting>
  <conditionalFormatting sqref="K60">
    <cfRule type="colorScale" priority="868">
      <colorScale>
        <cfvo type="min"/>
        <cfvo type="percentile" val="50"/>
        <cfvo type="max"/>
        <color theme="0"/>
        <color theme="0"/>
        <color rgb="FFEBB76C"/>
      </colorScale>
    </cfRule>
  </conditionalFormatting>
  <conditionalFormatting sqref="K215:K223">
    <cfRule type="colorScale" priority="10">
      <colorScale>
        <cfvo type="min"/>
        <cfvo type="percentile" val="50"/>
        <cfvo type="max"/>
        <color theme="0"/>
        <color theme="0"/>
        <color rgb="FFEBB76C"/>
      </colorScale>
    </cfRule>
  </conditionalFormatting>
  <conditionalFormatting sqref="K225:K226">
    <cfRule type="colorScale" priority="9">
      <colorScale>
        <cfvo type="min"/>
        <cfvo type="percentile" val="50"/>
        <cfvo type="max"/>
        <color theme="0"/>
        <color theme="0"/>
        <color rgb="FFEBB76C"/>
      </colorScale>
    </cfRule>
  </conditionalFormatting>
  <conditionalFormatting sqref="K34:K42">
    <cfRule type="colorScale" priority="3">
      <colorScale>
        <cfvo type="min"/>
        <cfvo type="percentile" val="50"/>
        <cfvo type="max"/>
        <color theme="0"/>
        <color theme="0"/>
        <color rgb="FFEBB76C"/>
      </colorScale>
    </cfRule>
  </conditionalFormatting>
  <conditionalFormatting sqref="K44:K47">
    <cfRule type="colorScale" priority="2">
      <colorScale>
        <cfvo type="min"/>
        <cfvo type="percentile" val="50"/>
        <cfvo type="max"/>
        <color theme="0"/>
        <color theme="0"/>
        <color rgb="FFEBB76C"/>
      </colorScale>
    </cfRule>
  </conditionalFormatting>
  <conditionalFormatting sqref="K49:K59">
    <cfRule type="colorScale" priority="1">
      <colorScale>
        <cfvo type="min"/>
        <cfvo type="percentile" val="50"/>
        <cfvo type="max"/>
        <color theme="0"/>
        <color theme="0"/>
        <color rgb="FFEBB76C"/>
      </colorScale>
    </cfRule>
  </conditionalFormatting>
  <dataValidations disablePrompts="1" count="1">
    <dataValidation type="list" allowBlank="1" showInputMessage="1" showErrorMessage="1" sqref="L33:L58 L12:L30">
      <formula1>#REF!</formula1>
    </dataValidation>
  </dataValidations>
  <pageMargins left="0.511811024" right="0.511811024" top="0.78740157499999996" bottom="0.78740157499999996" header="0.31496062000000002" footer="0.31496062000000002"/>
  <pageSetup scale="74" fitToHeight="0" orientation="landscape" r:id="rId1"/>
  <headerFooter>
    <oddFooter>&amp;LPLANILHA ORÇAMENTÁRIA&amp;CSEDUH&amp;R&amp;P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theme="6" tint="0.59999389629810485"/>
  </sheetPr>
  <dimension ref="A1:L830"/>
  <sheetViews>
    <sheetView topLeftCell="A10" zoomScale="80" zoomScaleNormal="80" workbookViewId="0">
      <selection activeCell="A76" sqref="A75:E76"/>
    </sheetView>
  </sheetViews>
  <sheetFormatPr defaultRowHeight="11.25"/>
  <cols>
    <col min="1" max="1" width="14.83203125" bestFit="1" customWidth="1"/>
    <col min="2" max="2" width="101" customWidth="1"/>
    <col min="3" max="3" width="11.6640625" bestFit="1" customWidth="1"/>
    <col min="4" max="4" width="24.6640625" bestFit="1" customWidth="1"/>
    <col min="5" max="5" width="24.6640625" customWidth="1"/>
    <col min="6" max="6" width="58.6640625" bestFit="1" customWidth="1"/>
    <col min="7" max="7" width="62.5" bestFit="1" customWidth="1"/>
    <col min="8" max="8" width="15.1640625" customWidth="1"/>
    <col min="9" max="9" width="11.5" bestFit="1" customWidth="1"/>
    <col min="10" max="10" width="47.5" bestFit="1" customWidth="1"/>
    <col min="11" max="11" width="10.33203125" customWidth="1"/>
    <col min="12" max="12" width="10.6640625" customWidth="1"/>
  </cols>
  <sheetData>
    <row r="1" spans="1:12" ht="13.5" thickBot="1">
      <c r="A1" s="306" t="s">
        <v>474</v>
      </c>
      <c r="B1" s="332" t="s">
        <v>475</v>
      </c>
      <c r="C1" s="375" t="s">
        <v>476</v>
      </c>
      <c r="D1" s="307" t="s">
        <v>477</v>
      </c>
      <c r="E1" s="307" t="s">
        <v>478</v>
      </c>
      <c r="F1" s="306" t="s">
        <v>479</v>
      </c>
      <c r="G1" s="332" t="s">
        <v>480</v>
      </c>
      <c r="H1" s="332" t="s">
        <v>481</v>
      </c>
      <c r="I1" s="375" t="s">
        <v>482</v>
      </c>
      <c r="J1" s="307" t="s">
        <v>483</v>
      </c>
      <c r="K1" s="306" t="s">
        <v>8</v>
      </c>
      <c r="L1" s="306" t="s">
        <v>484</v>
      </c>
    </row>
    <row r="2" spans="1:12" ht="13.5" thickBot="1">
      <c r="A2" s="308">
        <v>0</v>
      </c>
      <c r="B2" s="308" t="s">
        <v>485</v>
      </c>
      <c r="C2" s="309" t="s">
        <v>485</v>
      </c>
      <c r="D2" s="312">
        <v>0</v>
      </c>
      <c r="E2" s="312">
        <v>0</v>
      </c>
      <c r="F2" s="309" t="s">
        <v>485</v>
      </c>
      <c r="G2" s="309" t="s">
        <v>485</v>
      </c>
      <c r="H2" s="309" t="s">
        <v>485</v>
      </c>
      <c r="I2" s="309" t="s">
        <v>485</v>
      </c>
      <c r="J2" s="309" t="s">
        <v>485</v>
      </c>
      <c r="K2" s="308" t="s">
        <v>485</v>
      </c>
      <c r="L2" s="308"/>
    </row>
    <row r="3" spans="1:12" ht="13.5" thickBot="1">
      <c r="A3" s="308" t="s">
        <v>486</v>
      </c>
      <c r="B3" s="311" t="s">
        <v>487</v>
      </c>
      <c r="C3" s="309" t="s">
        <v>27</v>
      </c>
      <c r="D3" s="312">
        <v>1.5</v>
      </c>
      <c r="E3" s="312">
        <v>1.59</v>
      </c>
      <c r="F3" s="308" t="s">
        <v>488</v>
      </c>
      <c r="G3" s="311" t="s">
        <v>489</v>
      </c>
      <c r="H3" s="311">
        <v>10</v>
      </c>
      <c r="I3" s="309">
        <v>2024</v>
      </c>
      <c r="J3" s="310" t="s">
        <v>490</v>
      </c>
      <c r="K3" s="308" t="s">
        <v>491</v>
      </c>
      <c r="L3" s="308"/>
    </row>
    <row r="4" spans="1:12" ht="13.5" thickBot="1">
      <c r="A4" s="308" t="s">
        <v>492</v>
      </c>
      <c r="B4" s="311" t="s">
        <v>493</v>
      </c>
      <c r="C4" s="309" t="s">
        <v>27</v>
      </c>
      <c r="D4" s="312">
        <v>2.5</v>
      </c>
      <c r="E4" s="312">
        <v>2.65</v>
      </c>
      <c r="F4" s="308" t="s">
        <v>488</v>
      </c>
      <c r="G4" s="311" t="s">
        <v>489</v>
      </c>
      <c r="H4" s="311">
        <v>10</v>
      </c>
      <c r="I4" s="309">
        <v>2024</v>
      </c>
      <c r="J4" s="310" t="s">
        <v>490</v>
      </c>
      <c r="K4" s="308" t="s">
        <v>491</v>
      </c>
      <c r="L4" s="308"/>
    </row>
    <row r="5" spans="1:12" ht="13.5" thickBot="1">
      <c r="A5" s="308" t="s">
        <v>426</v>
      </c>
      <c r="B5" s="311" t="s">
        <v>494</v>
      </c>
      <c r="C5" s="309" t="s">
        <v>27</v>
      </c>
      <c r="D5" s="312">
        <v>2.5</v>
      </c>
      <c r="E5" s="312">
        <v>2.65</v>
      </c>
      <c r="F5" s="308" t="s">
        <v>488</v>
      </c>
      <c r="G5" s="311" t="s">
        <v>489</v>
      </c>
      <c r="H5" s="311">
        <v>10</v>
      </c>
      <c r="I5" s="309">
        <v>2024</v>
      </c>
      <c r="J5" s="310" t="s">
        <v>490</v>
      </c>
      <c r="K5" s="308" t="s">
        <v>491</v>
      </c>
      <c r="L5" s="308"/>
    </row>
    <row r="6" spans="1:12" ht="15.75" customHeight="1" thickBot="1">
      <c r="A6" s="308" t="s">
        <v>429</v>
      </c>
      <c r="B6" s="311" t="s">
        <v>495</v>
      </c>
      <c r="C6" s="309" t="s">
        <v>27</v>
      </c>
      <c r="D6" s="312">
        <v>2.1</v>
      </c>
      <c r="E6" s="312">
        <v>2.2200000000000002</v>
      </c>
      <c r="F6" s="308" t="s">
        <v>488</v>
      </c>
      <c r="G6" s="311" t="s">
        <v>489</v>
      </c>
      <c r="H6" s="311">
        <v>10</v>
      </c>
      <c r="I6" s="309">
        <v>2024</v>
      </c>
      <c r="J6" s="310" t="s">
        <v>490</v>
      </c>
      <c r="K6" s="308" t="s">
        <v>491</v>
      </c>
      <c r="L6" s="308"/>
    </row>
    <row r="7" spans="1:12" ht="15.75" customHeight="1" thickBot="1">
      <c r="A7" s="308" t="s">
        <v>97</v>
      </c>
      <c r="B7" s="311" t="s">
        <v>496</v>
      </c>
      <c r="C7" s="309" t="s">
        <v>27</v>
      </c>
      <c r="D7" s="312">
        <v>15</v>
      </c>
      <c r="E7" s="312">
        <v>15.87</v>
      </c>
      <c r="F7" s="308" t="s">
        <v>488</v>
      </c>
      <c r="G7" s="311" t="s">
        <v>489</v>
      </c>
      <c r="H7" s="311">
        <v>10</v>
      </c>
      <c r="I7" s="309">
        <v>2024</v>
      </c>
      <c r="J7" s="310" t="s">
        <v>490</v>
      </c>
      <c r="K7" s="308" t="s">
        <v>491</v>
      </c>
      <c r="L7" s="308"/>
    </row>
    <row r="8" spans="1:12" ht="13.5" thickBot="1">
      <c r="A8" s="308" t="s">
        <v>101</v>
      </c>
      <c r="B8" s="311" t="s">
        <v>497</v>
      </c>
      <c r="C8" s="309" t="s">
        <v>27</v>
      </c>
      <c r="D8" s="310">
        <v>16</v>
      </c>
      <c r="E8" s="310">
        <v>16.93</v>
      </c>
      <c r="F8" s="308" t="s">
        <v>488</v>
      </c>
      <c r="G8" s="311" t="s">
        <v>489</v>
      </c>
      <c r="H8" s="311">
        <v>10</v>
      </c>
      <c r="I8" s="309">
        <v>2024</v>
      </c>
      <c r="J8" s="310" t="s">
        <v>490</v>
      </c>
      <c r="K8" s="308" t="s">
        <v>491</v>
      </c>
      <c r="L8" s="308"/>
    </row>
    <row r="9" spans="1:12" ht="13.5" thickBot="1">
      <c r="A9" s="308" t="s">
        <v>105</v>
      </c>
      <c r="B9" s="311" t="s">
        <v>498</v>
      </c>
      <c r="C9" s="309" t="s">
        <v>27</v>
      </c>
      <c r="D9" s="310">
        <v>2.5</v>
      </c>
      <c r="E9" s="310">
        <v>2.65</v>
      </c>
      <c r="F9" s="308" t="s">
        <v>488</v>
      </c>
      <c r="G9" s="311" t="s">
        <v>489</v>
      </c>
      <c r="H9" s="311">
        <v>10</v>
      </c>
      <c r="I9" s="309">
        <v>2024</v>
      </c>
      <c r="J9" s="310" t="s">
        <v>490</v>
      </c>
      <c r="K9" s="308" t="s">
        <v>491</v>
      </c>
      <c r="L9" s="308"/>
    </row>
    <row r="10" spans="1:12" ht="13.5" thickBot="1">
      <c r="A10" s="308" t="s">
        <v>198</v>
      </c>
      <c r="B10" s="311" t="s">
        <v>499</v>
      </c>
      <c r="C10" s="309" t="s">
        <v>27</v>
      </c>
      <c r="D10" s="310">
        <v>14</v>
      </c>
      <c r="E10" s="310">
        <v>14.81</v>
      </c>
      <c r="F10" s="308" t="s">
        <v>488</v>
      </c>
      <c r="G10" s="311" t="s">
        <v>489</v>
      </c>
      <c r="H10" s="311">
        <v>10</v>
      </c>
      <c r="I10" s="309">
        <v>2024</v>
      </c>
      <c r="J10" s="310" t="s">
        <v>490</v>
      </c>
      <c r="K10" s="308" t="s">
        <v>491</v>
      </c>
      <c r="L10" s="308"/>
    </row>
    <row r="11" spans="1:12" ht="13.5" thickBot="1">
      <c r="A11" s="308" t="s">
        <v>109</v>
      </c>
      <c r="B11" s="311" t="s">
        <v>500</v>
      </c>
      <c r="C11" s="309" t="s">
        <v>27</v>
      </c>
      <c r="D11" s="310">
        <v>10</v>
      </c>
      <c r="E11" s="310">
        <v>10.58</v>
      </c>
      <c r="F11" s="308" t="s">
        <v>488</v>
      </c>
      <c r="G11" s="311" t="s">
        <v>489</v>
      </c>
      <c r="H11" s="311">
        <v>10</v>
      </c>
      <c r="I11" s="309">
        <v>2024</v>
      </c>
      <c r="J11" s="310" t="s">
        <v>490</v>
      </c>
      <c r="K11" s="308" t="s">
        <v>491</v>
      </c>
      <c r="L11" s="308"/>
    </row>
    <row r="12" spans="1:12" ht="13.5" thickBot="1">
      <c r="A12" s="308" t="s">
        <v>25</v>
      </c>
      <c r="B12" s="311" t="s">
        <v>501</v>
      </c>
      <c r="C12" s="309" t="s">
        <v>27</v>
      </c>
      <c r="D12" s="310">
        <v>6.2</v>
      </c>
      <c r="E12" s="310">
        <v>6.56</v>
      </c>
      <c r="F12" s="308" t="s">
        <v>488</v>
      </c>
      <c r="G12" s="311" t="s">
        <v>489</v>
      </c>
      <c r="H12" s="311">
        <v>10</v>
      </c>
      <c r="I12" s="309">
        <v>2024</v>
      </c>
      <c r="J12" s="310" t="s">
        <v>490</v>
      </c>
      <c r="K12" s="308" t="s">
        <v>491</v>
      </c>
      <c r="L12" s="308"/>
    </row>
    <row r="13" spans="1:12" ht="13.5" thickBot="1">
      <c r="A13" s="308" t="s">
        <v>30</v>
      </c>
      <c r="B13" s="311" t="s">
        <v>502</v>
      </c>
      <c r="C13" s="309" t="s">
        <v>27</v>
      </c>
      <c r="D13" s="310">
        <v>5</v>
      </c>
      <c r="E13" s="310">
        <v>5.29</v>
      </c>
      <c r="F13" s="308" t="s">
        <v>488</v>
      </c>
      <c r="G13" s="311" t="s">
        <v>489</v>
      </c>
      <c r="H13" s="311">
        <v>10</v>
      </c>
      <c r="I13" s="309">
        <v>2024</v>
      </c>
      <c r="J13" s="310" t="s">
        <v>490</v>
      </c>
      <c r="K13" s="308" t="s">
        <v>491</v>
      </c>
      <c r="L13" s="308"/>
    </row>
    <row r="14" spans="1:12" ht="13.5" thickBot="1">
      <c r="A14" s="308" t="s">
        <v>34</v>
      </c>
      <c r="B14" s="311" t="s">
        <v>503</v>
      </c>
      <c r="C14" s="309" t="s">
        <v>27</v>
      </c>
      <c r="D14" s="310">
        <v>7</v>
      </c>
      <c r="E14" s="310">
        <v>7.41</v>
      </c>
      <c r="F14" s="308" t="s">
        <v>488</v>
      </c>
      <c r="G14" s="311" t="s">
        <v>489</v>
      </c>
      <c r="H14" s="311">
        <v>10</v>
      </c>
      <c r="I14" s="309">
        <v>2024</v>
      </c>
      <c r="J14" s="310" t="s">
        <v>490</v>
      </c>
      <c r="K14" s="308" t="s">
        <v>491</v>
      </c>
      <c r="L14" s="308"/>
    </row>
    <row r="15" spans="1:12" ht="13.5" thickBot="1">
      <c r="A15" s="308" t="s">
        <v>206</v>
      </c>
      <c r="B15" s="311" t="s">
        <v>504</v>
      </c>
      <c r="C15" s="309" t="s">
        <v>27</v>
      </c>
      <c r="D15" s="310">
        <v>7</v>
      </c>
      <c r="E15" s="310">
        <v>7.41</v>
      </c>
      <c r="F15" s="308" t="s">
        <v>488</v>
      </c>
      <c r="G15" s="311" t="s">
        <v>489</v>
      </c>
      <c r="H15" s="311">
        <v>10</v>
      </c>
      <c r="I15" s="309">
        <v>2024</v>
      </c>
      <c r="J15" s="310" t="s">
        <v>490</v>
      </c>
      <c r="K15" s="308" t="s">
        <v>491</v>
      </c>
      <c r="L15" s="308"/>
    </row>
    <row r="16" spans="1:12" ht="13.5" thickBot="1">
      <c r="A16" s="308" t="s">
        <v>209</v>
      </c>
      <c r="B16" s="311" t="s">
        <v>505</v>
      </c>
      <c r="C16" s="309" t="s">
        <v>27</v>
      </c>
      <c r="D16" s="310">
        <v>3.05</v>
      </c>
      <c r="E16" s="310">
        <v>3.23</v>
      </c>
      <c r="F16" s="308" t="s">
        <v>488</v>
      </c>
      <c r="G16" s="311" t="s">
        <v>489</v>
      </c>
      <c r="H16" s="311">
        <v>10</v>
      </c>
      <c r="I16" s="309">
        <v>2024</v>
      </c>
      <c r="J16" s="310" t="s">
        <v>490</v>
      </c>
      <c r="K16" s="308" t="s">
        <v>491</v>
      </c>
      <c r="L16" s="308"/>
    </row>
    <row r="17" spans="1:12" ht="13.5" thickBot="1">
      <c r="A17" s="308" t="s">
        <v>212</v>
      </c>
      <c r="B17" s="311" t="s">
        <v>506</v>
      </c>
      <c r="C17" s="309" t="s">
        <v>27</v>
      </c>
      <c r="D17" s="310">
        <v>5</v>
      </c>
      <c r="E17" s="310">
        <v>5.29</v>
      </c>
      <c r="F17" s="308" t="s">
        <v>488</v>
      </c>
      <c r="G17" s="311" t="s">
        <v>489</v>
      </c>
      <c r="H17" s="311">
        <v>10</v>
      </c>
      <c r="I17" s="309">
        <v>2024</v>
      </c>
      <c r="J17" s="310" t="s">
        <v>490</v>
      </c>
      <c r="K17" s="308" t="s">
        <v>491</v>
      </c>
      <c r="L17" s="308"/>
    </row>
    <row r="18" spans="1:12" ht="13.5" thickBot="1">
      <c r="A18" s="308" t="s">
        <v>507</v>
      </c>
      <c r="B18" s="311" t="s">
        <v>508</v>
      </c>
      <c r="C18" s="309" t="s">
        <v>27</v>
      </c>
      <c r="D18" s="310">
        <v>11.6</v>
      </c>
      <c r="E18" s="310">
        <v>12.27</v>
      </c>
      <c r="F18" s="308" t="s">
        <v>488</v>
      </c>
      <c r="G18" s="311" t="s">
        <v>489</v>
      </c>
      <c r="H18" s="311">
        <v>10</v>
      </c>
      <c r="I18" s="309">
        <v>2024</v>
      </c>
      <c r="J18" s="310" t="s">
        <v>490</v>
      </c>
      <c r="K18" s="308" t="s">
        <v>491</v>
      </c>
      <c r="L18" s="308"/>
    </row>
    <row r="19" spans="1:12" ht="13.5" thickBot="1">
      <c r="A19" s="308" t="s">
        <v>509</v>
      </c>
      <c r="B19" s="311" t="s">
        <v>510</v>
      </c>
      <c r="C19" s="309" t="s">
        <v>27</v>
      </c>
      <c r="D19" s="310">
        <v>12</v>
      </c>
      <c r="E19" s="310">
        <v>12.7</v>
      </c>
      <c r="F19" s="308" t="s">
        <v>488</v>
      </c>
      <c r="G19" s="311" t="s">
        <v>489</v>
      </c>
      <c r="H19" s="311">
        <v>10</v>
      </c>
      <c r="I19" s="309">
        <v>2024</v>
      </c>
      <c r="J19" s="310" t="s">
        <v>490</v>
      </c>
      <c r="K19" s="308" t="s">
        <v>491</v>
      </c>
      <c r="L19" s="308"/>
    </row>
    <row r="20" spans="1:12" ht="13.5" thickBot="1">
      <c r="A20" s="308" t="s">
        <v>511</v>
      </c>
      <c r="B20" s="311" t="s">
        <v>512</v>
      </c>
      <c r="C20" s="309" t="s">
        <v>27</v>
      </c>
      <c r="D20" s="310">
        <v>5</v>
      </c>
      <c r="E20" s="310">
        <v>5.29</v>
      </c>
      <c r="F20" s="308" t="s">
        <v>488</v>
      </c>
      <c r="G20" s="311" t="s">
        <v>489</v>
      </c>
      <c r="H20" s="311">
        <v>10</v>
      </c>
      <c r="I20" s="309">
        <v>2024</v>
      </c>
      <c r="J20" s="310" t="s">
        <v>490</v>
      </c>
      <c r="K20" s="308" t="s">
        <v>491</v>
      </c>
      <c r="L20" s="308"/>
    </row>
    <row r="21" spans="1:12" ht="13.5" thickBot="1">
      <c r="A21" s="308" t="s">
        <v>57</v>
      </c>
      <c r="B21" s="311" t="s">
        <v>513</v>
      </c>
      <c r="C21" s="309" t="s">
        <v>27</v>
      </c>
      <c r="D21" s="310">
        <v>12</v>
      </c>
      <c r="E21" s="310">
        <v>12.7</v>
      </c>
      <c r="F21" s="308" t="s">
        <v>488</v>
      </c>
      <c r="G21" s="311" t="s">
        <v>489</v>
      </c>
      <c r="H21" s="311">
        <v>10</v>
      </c>
      <c r="I21" s="309">
        <v>2024</v>
      </c>
      <c r="J21" s="310" t="s">
        <v>490</v>
      </c>
      <c r="K21" s="308" t="s">
        <v>491</v>
      </c>
      <c r="L21" s="308"/>
    </row>
    <row r="22" spans="1:12" ht="13.5" thickBot="1">
      <c r="A22" s="308" t="s">
        <v>514</v>
      </c>
      <c r="B22" s="311" t="s">
        <v>515</v>
      </c>
      <c r="C22" s="309" t="s">
        <v>27</v>
      </c>
      <c r="D22" s="310">
        <v>6.25</v>
      </c>
      <c r="E22" s="310">
        <v>6.61</v>
      </c>
      <c r="F22" s="308" t="s">
        <v>488</v>
      </c>
      <c r="G22" s="311" t="s">
        <v>489</v>
      </c>
      <c r="H22" s="311">
        <v>10</v>
      </c>
      <c r="I22" s="309">
        <v>2024</v>
      </c>
      <c r="J22" s="310" t="s">
        <v>490</v>
      </c>
      <c r="K22" s="308" t="s">
        <v>491</v>
      </c>
      <c r="L22" s="308"/>
    </row>
    <row r="23" spans="1:12" ht="13.5" thickBot="1">
      <c r="A23" s="308" t="s">
        <v>516</v>
      </c>
      <c r="B23" s="311" t="s">
        <v>517</v>
      </c>
      <c r="C23" s="309" t="s">
        <v>27</v>
      </c>
      <c r="D23" s="310">
        <v>6.25</v>
      </c>
      <c r="E23" s="310">
        <v>6.61</v>
      </c>
      <c r="F23" s="308" t="s">
        <v>488</v>
      </c>
      <c r="G23" s="311" t="s">
        <v>489</v>
      </c>
      <c r="H23" s="311">
        <v>10</v>
      </c>
      <c r="I23" s="309">
        <v>2024</v>
      </c>
      <c r="J23" s="310" t="s">
        <v>490</v>
      </c>
      <c r="K23" s="308" t="s">
        <v>491</v>
      </c>
      <c r="L23" s="308"/>
    </row>
    <row r="24" spans="1:12" ht="13.5" thickBot="1">
      <c r="A24" s="308" t="s">
        <v>61</v>
      </c>
      <c r="B24" s="311" t="s">
        <v>518</v>
      </c>
      <c r="C24" s="309" t="s">
        <v>27</v>
      </c>
      <c r="D24" s="310">
        <v>8</v>
      </c>
      <c r="E24" s="310">
        <v>8.4600000000000009</v>
      </c>
      <c r="F24" s="308" t="s">
        <v>488</v>
      </c>
      <c r="G24" s="311" t="s">
        <v>489</v>
      </c>
      <c r="H24" s="311">
        <v>10</v>
      </c>
      <c r="I24" s="309">
        <v>2024</v>
      </c>
      <c r="J24" s="310" t="s">
        <v>490</v>
      </c>
      <c r="K24" s="308" t="s">
        <v>491</v>
      </c>
      <c r="L24" s="308"/>
    </row>
    <row r="25" spans="1:12" ht="13.5" thickBot="1">
      <c r="A25" s="308" t="s">
        <v>53</v>
      </c>
      <c r="B25" s="311" t="s">
        <v>519</v>
      </c>
      <c r="C25" s="309" t="s">
        <v>27</v>
      </c>
      <c r="D25" s="310">
        <v>10</v>
      </c>
      <c r="E25" s="310">
        <v>10.58</v>
      </c>
      <c r="F25" s="308" t="s">
        <v>488</v>
      </c>
      <c r="G25" s="311" t="s">
        <v>489</v>
      </c>
      <c r="H25" s="311">
        <v>10</v>
      </c>
      <c r="I25" s="309">
        <v>2024</v>
      </c>
      <c r="J25" s="310" t="s">
        <v>490</v>
      </c>
      <c r="K25" s="308" t="s">
        <v>491</v>
      </c>
      <c r="L25" s="308"/>
    </row>
    <row r="26" spans="1:12" ht="13.5" thickBot="1">
      <c r="A26" s="308" t="s">
        <v>121</v>
      </c>
      <c r="B26" s="311" t="s">
        <v>520</v>
      </c>
      <c r="C26" s="309" t="s">
        <v>27</v>
      </c>
      <c r="D26" s="310">
        <v>8</v>
      </c>
      <c r="E26" s="310">
        <v>8.4600000000000009</v>
      </c>
      <c r="F26" s="308" t="s">
        <v>488</v>
      </c>
      <c r="G26" s="311" t="s">
        <v>489</v>
      </c>
      <c r="H26" s="311">
        <v>10</v>
      </c>
      <c r="I26" s="309">
        <v>2024</v>
      </c>
      <c r="J26" s="310" t="s">
        <v>490</v>
      </c>
      <c r="K26" s="308" t="s">
        <v>491</v>
      </c>
      <c r="L26" s="308"/>
    </row>
    <row r="27" spans="1:12" ht="13.5" thickBot="1">
      <c r="A27" s="308" t="s">
        <v>521</v>
      </c>
      <c r="B27" s="311" t="s">
        <v>522</v>
      </c>
      <c r="C27" s="309" t="s">
        <v>27</v>
      </c>
      <c r="D27" s="310">
        <v>10</v>
      </c>
      <c r="E27" s="310">
        <v>10.58</v>
      </c>
      <c r="F27" s="308" t="s">
        <v>488</v>
      </c>
      <c r="G27" s="311" t="s">
        <v>489</v>
      </c>
      <c r="H27" s="311">
        <v>10</v>
      </c>
      <c r="I27" s="309">
        <v>2024</v>
      </c>
      <c r="J27" s="310" t="s">
        <v>490</v>
      </c>
      <c r="K27" s="308" t="s">
        <v>491</v>
      </c>
      <c r="L27" s="308"/>
    </row>
    <row r="28" spans="1:12" ht="13.5" thickBot="1">
      <c r="A28" s="308" t="s">
        <v>126</v>
      </c>
      <c r="B28" s="311" t="s">
        <v>523</v>
      </c>
      <c r="C28" s="309" t="s">
        <v>27</v>
      </c>
      <c r="D28" s="310">
        <v>6</v>
      </c>
      <c r="E28" s="310">
        <v>6.35</v>
      </c>
      <c r="F28" s="308" t="s">
        <v>488</v>
      </c>
      <c r="G28" s="311" t="s">
        <v>489</v>
      </c>
      <c r="H28" s="311">
        <v>10</v>
      </c>
      <c r="I28" s="309">
        <v>2024</v>
      </c>
      <c r="J28" s="310" t="s">
        <v>490</v>
      </c>
      <c r="K28" s="308" t="s">
        <v>491</v>
      </c>
      <c r="L28" s="308"/>
    </row>
    <row r="29" spans="1:12" ht="13.5" thickBot="1">
      <c r="A29" s="308" t="s">
        <v>130</v>
      </c>
      <c r="B29" s="311" t="s">
        <v>524</v>
      </c>
      <c r="C29" s="309" t="s">
        <v>27</v>
      </c>
      <c r="D29" s="310">
        <v>5.5</v>
      </c>
      <c r="E29" s="310">
        <v>5.82</v>
      </c>
      <c r="F29" s="308" t="s">
        <v>488</v>
      </c>
      <c r="G29" s="311" t="s">
        <v>489</v>
      </c>
      <c r="H29" s="311">
        <v>10</v>
      </c>
      <c r="I29" s="309">
        <v>2024</v>
      </c>
      <c r="J29" s="310" t="s">
        <v>490</v>
      </c>
      <c r="K29" s="308" t="s">
        <v>491</v>
      </c>
      <c r="L29" s="308"/>
    </row>
    <row r="30" spans="1:12" ht="13.5" thickBot="1">
      <c r="A30" s="308" t="s">
        <v>67</v>
      </c>
      <c r="B30" s="311" t="s">
        <v>525</v>
      </c>
      <c r="C30" s="309" t="s">
        <v>69</v>
      </c>
      <c r="D30" s="310">
        <v>1100</v>
      </c>
      <c r="E30" s="310">
        <v>1163.8499999999999</v>
      </c>
      <c r="F30" s="308" t="s">
        <v>488</v>
      </c>
      <c r="G30" s="311" t="s">
        <v>489</v>
      </c>
      <c r="H30" s="311">
        <v>10</v>
      </c>
      <c r="I30" s="309">
        <v>2024</v>
      </c>
      <c r="J30" s="310" t="s">
        <v>490</v>
      </c>
      <c r="K30" s="308" t="s">
        <v>491</v>
      </c>
      <c r="L30" s="308"/>
    </row>
    <row r="31" spans="1:12" ht="13.5" thickBot="1">
      <c r="A31" s="308" t="s">
        <v>245</v>
      </c>
      <c r="B31" s="311" t="s">
        <v>526</v>
      </c>
      <c r="C31" s="309" t="s">
        <v>69</v>
      </c>
      <c r="D31" s="310">
        <v>2300</v>
      </c>
      <c r="E31" s="310">
        <v>2433.5</v>
      </c>
      <c r="F31" s="308" t="s">
        <v>488</v>
      </c>
      <c r="G31" s="311" t="s">
        <v>489</v>
      </c>
      <c r="H31" s="311">
        <v>10</v>
      </c>
      <c r="I31" s="309">
        <v>2024</v>
      </c>
      <c r="J31" s="310" t="s">
        <v>490</v>
      </c>
      <c r="K31" s="308" t="s">
        <v>491</v>
      </c>
      <c r="L31" s="308"/>
    </row>
    <row r="32" spans="1:12" ht="13.5" thickBot="1">
      <c r="A32" s="308" t="s">
        <v>527</v>
      </c>
      <c r="B32" s="311" t="s">
        <v>528</v>
      </c>
      <c r="C32" s="309" t="s">
        <v>69</v>
      </c>
      <c r="D32" s="310">
        <v>6629</v>
      </c>
      <c r="E32" s="310">
        <v>7013.77</v>
      </c>
      <c r="F32" s="308" t="s">
        <v>488</v>
      </c>
      <c r="G32" s="311" t="s">
        <v>489</v>
      </c>
      <c r="H32" s="311">
        <v>10</v>
      </c>
      <c r="I32" s="309">
        <v>2024</v>
      </c>
      <c r="J32" s="310" t="s">
        <v>490</v>
      </c>
      <c r="K32" s="308" t="s">
        <v>491</v>
      </c>
      <c r="L32" s="308"/>
    </row>
    <row r="33" spans="1:12" ht="13.5" thickBot="1">
      <c r="A33" s="308" t="s">
        <v>72</v>
      </c>
      <c r="B33" s="311" t="s">
        <v>529</v>
      </c>
      <c r="C33" s="309" t="s">
        <v>27</v>
      </c>
      <c r="D33" s="310">
        <v>5</v>
      </c>
      <c r="E33" s="310">
        <v>5.29</v>
      </c>
      <c r="F33" s="308" t="s">
        <v>488</v>
      </c>
      <c r="G33" s="311" t="s">
        <v>489</v>
      </c>
      <c r="H33" s="311">
        <v>10</v>
      </c>
      <c r="I33" s="309">
        <v>2024</v>
      </c>
      <c r="J33" s="310" t="s">
        <v>490</v>
      </c>
      <c r="K33" s="308" t="s">
        <v>491</v>
      </c>
      <c r="L33" s="308"/>
    </row>
    <row r="34" spans="1:12" ht="13.5" thickBot="1">
      <c r="A34" s="308" t="s">
        <v>172</v>
      </c>
      <c r="B34" s="311" t="s">
        <v>530</v>
      </c>
      <c r="C34" s="309" t="s">
        <v>27</v>
      </c>
      <c r="D34" s="310">
        <v>6</v>
      </c>
      <c r="E34" s="310">
        <v>6.35</v>
      </c>
      <c r="F34" s="308" t="s">
        <v>488</v>
      </c>
      <c r="G34" s="311" t="s">
        <v>489</v>
      </c>
      <c r="H34" s="311">
        <v>10</v>
      </c>
      <c r="I34" s="309">
        <v>2024</v>
      </c>
      <c r="J34" s="310" t="s">
        <v>490</v>
      </c>
      <c r="K34" s="308" t="s">
        <v>491</v>
      </c>
      <c r="L34" s="308"/>
    </row>
    <row r="35" spans="1:12" ht="13.5" thickBot="1">
      <c r="A35" s="308" t="s">
        <v>230</v>
      </c>
      <c r="B35" s="311" t="s">
        <v>531</v>
      </c>
      <c r="C35" s="309" t="s">
        <v>27</v>
      </c>
      <c r="D35" s="310">
        <v>6</v>
      </c>
      <c r="E35" s="310">
        <v>6.35</v>
      </c>
      <c r="F35" s="308" t="s">
        <v>488</v>
      </c>
      <c r="G35" s="311" t="s">
        <v>489</v>
      </c>
      <c r="H35" s="311">
        <v>10</v>
      </c>
      <c r="I35" s="309">
        <v>2024</v>
      </c>
      <c r="J35" s="310" t="s">
        <v>490</v>
      </c>
      <c r="K35" s="308" t="s">
        <v>491</v>
      </c>
      <c r="L35" s="308"/>
    </row>
    <row r="36" spans="1:12" ht="13.5" thickBot="1">
      <c r="A36" s="308" t="s">
        <v>136</v>
      </c>
      <c r="B36" s="311" t="s">
        <v>532</v>
      </c>
      <c r="C36" s="309" t="s">
        <v>27</v>
      </c>
      <c r="D36" s="310">
        <v>5</v>
      </c>
      <c r="E36" s="310">
        <v>5.29</v>
      </c>
      <c r="F36" s="308" t="s">
        <v>488</v>
      </c>
      <c r="G36" s="311" t="s">
        <v>489</v>
      </c>
      <c r="H36" s="311">
        <v>10</v>
      </c>
      <c r="I36" s="309">
        <v>2024</v>
      </c>
      <c r="J36" s="310" t="s">
        <v>490</v>
      </c>
      <c r="K36" s="308" t="s">
        <v>491</v>
      </c>
      <c r="L36" s="308"/>
    </row>
    <row r="37" spans="1:12" ht="13.5" thickBot="1">
      <c r="A37" s="308" t="s">
        <v>236</v>
      </c>
      <c r="B37" s="311" t="s">
        <v>533</v>
      </c>
      <c r="C37" s="309" t="s">
        <v>27</v>
      </c>
      <c r="D37" s="310">
        <v>5</v>
      </c>
      <c r="E37" s="310">
        <v>5.29</v>
      </c>
      <c r="F37" s="308" t="s">
        <v>488</v>
      </c>
      <c r="G37" s="311" t="s">
        <v>489</v>
      </c>
      <c r="H37" s="311">
        <v>10</v>
      </c>
      <c r="I37" s="309">
        <v>2024</v>
      </c>
      <c r="J37" s="310" t="s">
        <v>490</v>
      </c>
      <c r="K37" s="308" t="s">
        <v>491</v>
      </c>
      <c r="L37" s="308"/>
    </row>
    <row r="38" spans="1:12" ht="13.5" thickBot="1">
      <c r="A38" s="308" t="s">
        <v>75</v>
      </c>
      <c r="B38" s="311" t="s">
        <v>534</v>
      </c>
      <c r="C38" s="309" t="s">
        <v>27</v>
      </c>
      <c r="D38" s="310">
        <v>3.3</v>
      </c>
      <c r="E38" s="310">
        <v>3.49</v>
      </c>
      <c r="F38" s="308" t="s">
        <v>488</v>
      </c>
      <c r="G38" s="311" t="s">
        <v>489</v>
      </c>
      <c r="H38" s="311">
        <v>10</v>
      </c>
      <c r="I38" s="309">
        <v>2024</v>
      </c>
      <c r="J38" s="310" t="s">
        <v>490</v>
      </c>
      <c r="K38" s="308" t="s">
        <v>491</v>
      </c>
      <c r="L38" s="308"/>
    </row>
    <row r="39" spans="1:12" ht="13.5" thickBot="1">
      <c r="A39" s="308" t="s">
        <v>140</v>
      </c>
      <c r="B39" s="311" t="s">
        <v>535</v>
      </c>
      <c r="C39" s="309" t="s">
        <v>27</v>
      </c>
      <c r="D39" s="310">
        <v>3.05</v>
      </c>
      <c r="E39" s="310">
        <v>3.23</v>
      </c>
      <c r="F39" s="308" t="s">
        <v>488</v>
      </c>
      <c r="G39" s="311" t="s">
        <v>489</v>
      </c>
      <c r="H39" s="311">
        <v>10</v>
      </c>
      <c r="I39" s="309">
        <v>2024</v>
      </c>
      <c r="J39" s="310" t="s">
        <v>490</v>
      </c>
      <c r="K39" s="308" t="s">
        <v>491</v>
      </c>
      <c r="L39" s="308"/>
    </row>
    <row r="40" spans="1:12" ht="13.5" thickBot="1">
      <c r="A40" s="308" t="s">
        <v>79</v>
      </c>
      <c r="B40" s="311" t="s">
        <v>536</v>
      </c>
      <c r="C40" s="309" t="s">
        <v>27</v>
      </c>
      <c r="D40" s="310">
        <v>3.6</v>
      </c>
      <c r="E40" s="310">
        <v>3.81</v>
      </c>
      <c r="F40" s="308" t="s">
        <v>488</v>
      </c>
      <c r="G40" s="311" t="s">
        <v>489</v>
      </c>
      <c r="H40" s="311">
        <v>10</v>
      </c>
      <c r="I40" s="309">
        <v>2024</v>
      </c>
      <c r="J40" s="310" t="s">
        <v>490</v>
      </c>
      <c r="K40" s="331" t="s">
        <v>491</v>
      </c>
      <c r="L40" s="308"/>
    </row>
    <row r="41" spans="1:12" ht="13.5" thickBot="1">
      <c r="A41" s="308" t="s">
        <v>280</v>
      </c>
      <c r="B41" s="311" t="s">
        <v>537</v>
      </c>
      <c r="C41" s="309" t="s">
        <v>27</v>
      </c>
      <c r="D41" s="310">
        <v>3.7</v>
      </c>
      <c r="E41" s="310">
        <v>3.91</v>
      </c>
      <c r="F41" s="308" t="s">
        <v>488</v>
      </c>
      <c r="G41" s="311" t="s">
        <v>489</v>
      </c>
      <c r="H41" s="311">
        <v>10</v>
      </c>
      <c r="I41" s="309">
        <v>2024</v>
      </c>
      <c r="J41" s="310" t="s">
        <v>490</v>
      </c>
      <c r="K41" s="308" t="s">
        <v>491</v>
      </c>
      <c r="L41" s="308"/>
    </row>
    <row r="42" spans="1:12" ht="13.5" thickBot="1">
      <c r="A42" s="308" t="s">
        <v>182</v>
      </c>
      <c r="B42" s="311" t="s">
        <v>538</v>
      </c>
      <c r="C42" s="309" t="s">
        <v>27</v>
      </c>
      <c r="D42" s="310">
        <v>3.75</v>
      </c>
      <c r="E42" s="310">
        <v>3.97</v>
      </c>
      <c r="F42" s="308" t="s">
        <v>488</v>
      </c>
      <c r="G42" s="311" t="s">
        <v>489</v>
      </c>
      <c r="H42" s="311">
        <v>10</v>
      </c>
      <c r="I42" s="309">
        <v>2024</v>
      </c>
      <c r="J42" s="310" t="s">
        <v>490</v>
      </c>
      <c r="K42" s="308" t="s">
        <v>491</v>
      </c>
      <c r="L42" s="308"/>
    </row>
    <row r="43" spans="1:12" ht="13.5" thickBot="1">
      <c r="A43" s="308" t="s">
        <v>145</v>
      </c>
      <c r="B43" s="311" t="s">
        <v>539</v>
      </c>
      <c r="C43" s="309" t="s">
        <v>27</v>
      </c>
      <c r="D43" s="310">
        <v>4.5</v>
      </c>
      <c r="E43" s="310">
        <v>4.76</v>
      </c>
      <c r="F43" s="308" t="s">
        <v>488</v>
      </c>
      <c r="G43" s="311" t="s">
        <v>489</v>
      </c>
      <c r="H43" s="311">
        <v>10</v>
      </c>
      <c r="I43" s="309">
        <v>2024</v>
      </c>
      <c r="J43" s="310" t="s">
        <v>490</v>
      </c>
      <c r="K43" s="331" t="s">
        <v>491</v>
      </c>
      <c r="L43" s="308"/>
    </row>
    <row r="44" spans="1:12" ht="15.75" customHeight="1" thickBot="1">
      <c r="A44" s="308" t="s">
        <v>157</v>
      </c>
      <c r="B44" s="311" t="s">
        <v>540</v>
      </c>
      <c r="C44" s="309" t="s">
        <v>27</v>
      </c>
      <c r="D44" s="310">
        <v>24.85</v>
      </c>
      <c r="E44" s="310">
        <v>25.53</v>
      </c>
      <c r="F44" s="308" t="s">
        <v>488</v>
      </c>
      <c r="G44" s="311" t="s">
        <v>541</v>
      </c>
      <c r="H44" s="311">
        <v>3</v>
      </c>
      <c r="I44" s="309">
        <v>2025</v>
      </c>
      <c r="J44" s="310" t="s">
        <v>490</v>
      </c>
      <c r="K44" s="308" t="s">
        <v>542</v>
      </c>
      <c r="L44" s="308"/>
    </row>
    <row r="45" spans="1:12" ht="13.5" thickBot="1">
      <c r="A45" s="308" t="s">
        <v>356</v>
      </c>
      <c r="B45" s="311" t="s">
        <v>357</v>
      </c>
      <c r="C45" s="309" t="s">
        <v>358</v>
      </c>
      <c r="D45" s="310">
        <v>357.83</v>
      </c>
      <c r="E45" s="310">
        <v>381.63299999999998</v>
      </c>
      <c r="F45" s="308" t="s">
        <v>543</v>
      </c>
      <c r="G45" s="311" t="s">
        <v>544</v>
      </c>
      <c r="H45" s="311">
        <v>7</v>
      </c>
      <c r="I45" s="309">
        <v>2024</v>
      </c>
      <c r="J45" s="310" t="s">
        <v>545</v>
      </c>
      <c r="K45" s="308" t="s">
        <v>546</v>
      </c>
      <c r="L45" s="308"/>
    </row>
    <row r="46" spans="1:12" ht="13.5" thickBot="1">
      <c r="A46" s="308" t="s">
        <v>547</v>
      </c>
      <c r="B46" s="311" t="s">
        <v>548</v>
      </c>
      <c r="C46" s="309" t="s">
        <v>27</v>
      </c>
      <c r="D46" s="310">
        <v>26.74</v>
      </c>
      <c r="E46" s="310">
        <v>28.52</v>
      </c>
      <c r="F46" s="308" t="s">
        <v>543</v>
      </c>
      <c r="G46" s="311" t="s">
        <v>544</v>
      </c>
      <c r="H46" s="311">
        <v>7</v>
      </c>
      <c r="I46" s="309">
        <v>2024</v>
      </c>
      <c r="J46" s="310" t="s">
        <v>545</v>
      </c>
      <c r="K46" s="308" t="s">
        <v>546</v>
      </c>
      <c r="L46" s="308"/>
    </row>
    <row r="47" spans="1:12" ht="13.5" thickBot="1">
      <c r="A47" s="308" t="s">
        <v>549</v>
      </c>
      <c r="B47" s="311" t="s">
        <v>550</v>
      </c>
      <c r="C47" s="309" t="s">
        <v>40</v>
      </c>
      <c r="D47" s="310">
        <v>4.38</v>
      </c>
      <c r="E47" s="310">
        <v>4.67</v>
      </c>
      <c r="F47" s="308" t="s">
        <v>543</v>
      </c>
      <c r="G47" s="311" t="s">
        <v>544</v>
      </c>
      <c r="H47" s="311">
        <v>7</v>
      </c>
      <c r="I47" s="309">
        <v>2024</v>
      </c>
      <c r="J47" s="310" t="s">
        <v>545</v>
      </c>
      <c r="K47" s="308" t="s">
        <v>546</v>
      </c>
      <c r="L47" s="308"/>
    </row>
    <row r="48" spans="1:12" ht="13.5" thickBot="1">
      <c r="A48" s="308" t="s">
        <v>175</v>
      </c>
      <c r="B48" s="311" t="s">
        <v>233</v>
      </c>
      <c r="C48" s="309" t="s">
        <v>27</v>
      </c>
      <c r="D48" s="310">
        <v>41.34</v>
      </c>
      <c r="E48" s="310">
        <v>44.09</v>
      </c>
      <c r="F48" s="308" t="s">
        <v>543</v>
      </c>
      <c r="G48" s="311" t="s">
        <v>544</v>
      </c>
      <c r="H48" s="311">
        <v>7</v>
      </c>
      <c r="I48" s="309">
        <v>2024</v>
      </c>
      <c r="J48" s="310" t="s">
        <v>545</v>
      </c>
      <c r="K48" s="308" t="s">
        <v>546</v>
      </c>
      <c r="L48" s="308"/>
    </row>
    <row r="49" spans="1:12" ht="13.5" thickBot="1">
      <c r="A49" s="308" t="s">
        <v>551</v>
      </c>
      <c r="B49" s="311" t="s">
        <v>552</v>
      </c>
      <c r="C49" s="309" t="s">
        <v>27</v>
      </c>
      <c r="D49" s="310">
        <v>6.69</v>
      </c>
      <c r="E49" s="310">
        <v>7.14</v>
      </c>
      <c r="F49" s="308" t="s">
        <v>543</v>
      </c>
      <c r="G49" s="311" t="s">
        <v>544</v>
      </c>
      <c r="H49" s="311">
        <v>7</v>
      </c>
      <c r="I49" s="309">
        <v>2024</v>
      </c>
      <c r="J49" s="310" t="s">
        <v>545</v>
      </c>
      <c r="K49" s="308" t="s">
        <v>546</v>
      </c>
      <c r="L49" s="308"/>
    </row>
    <row r="50" spans="1:12" ht="13.5" thickBot="1">
      <c r="A50" s="308" t="s">
        <v>87</v>
      </c>
      <c r="B50" s="311" t="s">
        <v>88</v>
      </c>
      <c r="C50" s="309" t="s">
        <v>27</v>
      </c>
      <c r="D50" s="310">
        <v>0.24</v>
      </c>
      <c r="E50" s="310">
        <v>0.26</v>
      </c>
      <c r="F50" s="308" t="s">
        <v>543</v>
      </c>
      <c r="G50" s="311" t="s">
        <v>544</v>
      </c>
      <c r="H50" s="311">
        <v>7</v>
      </c>
      <c r="I50" s="309">
        <v>2024</v>
      </c>
      <c r="J50" s="310" t="s">
        <v>545</v>
      </c>
      <c r="K50" s="308" t="s">
        <v>546</v>
      </c>
      <c r="L50" s="308"/>
    </row>
    <row r="51" spans="1:12" ht="13.5" thickBot="1">
      <c r="A51" s="308" t="s">
        <v>83</v>
      </c>
      <c r="B51" s="317" t="s">
        <v>84</v>
      </c>
      <c r="C51" s="318" t="s">
        <v>40</v>
      </c>
      <c r="D51" s="319">
        <v>10.5</v>
      </c>
      <c r="E51" s="319">
        <v>11.05</v>
      </c>
      <c r="F51" s="308" t="s">
        <v>543</v>
      </c>
      <c r="G51" s="311" t="s">
        <v>553</v>
      </c>
      <c r="H51" s="311">
        <v>11</v>
      </c>
      <c r="I51" s="308">
        <v>2024</v>
      </c>
      <c r="J51" s="308" t="s">
        <v>554</v>
      </c>
      <c r="K51" s="308" t="s">
        <v>555</v>
      </c>
      <c r="L51" s="308"/>
    </row>
    <row r="52" spans="1:12" ht="13.5" thickBot="1">
      <c r="A52" s="308" t="s">
        <v>43</v>
      </c>
      <c r="B52" s="311" t="s">
        <v>556</v>
      </c>
      <c r="C52" s="309" t="s">
        <v>27</v>
      </c>
      <c r="D52" s="310">
        <v>2.8</v>
      </c>
      <c r="E52" s="310">
        <v>2.83</v>
      </c>
      <c r="F52" s="308" t="s">
        <v>543</v>
      </c>
      <c r="G52" s="311" t="s">
        <v>557</v>
      </c>
      <c r="H52" s="311">
        <v>8</v>
      </c>
      <c r="I52" s="308">
        <v>2025</v>
      </c>
      <c r="J52" s="308" t="s">
        <v>558</v>
      </c>
      <c r="K52" s="308" t="s">
        <v>559</v>
      </c>
      <c r="L52" s="308"/>
    </row>
    <row r="53" spans="1:12" ht="13.5" thickBot="1">
      <c r="A53" s="308" t="s">
        <v>560</v>
      </c>
      <c r="B53" s="311" t="s">
        <v>561</v>
      </c>
      <c r="C53" s="309" t="s">
        <v>562</v>
      </c>
      <c r="D53" s="310">
        <v>171</v>
      </c>
      <c r="E53" s="310">
        <v>172.66</v>
      </c>
      <c r="F53" s="308" t="s">
        <v>543</v>
      </c>
      <c r="G53" s="311" t="s">
        <v>557</v>
      </c>
      <c r="H53" s="311">
        <v>8</v>
      </c>
      <c r="I53" s="308">
        <v>2025</v>
      </c>
      <c r="J53" s="308" t="s">
        <v>558</v>
      </c>
      <c r="K53" s="308" t="s">
        <v>559</v>
      </c>
      <c r="L53" s="308"/>
    </row>
    <row r="54" spans="1:12" ht="13.5" thickBot="1">
      <c r="A54" s="308" t="s">
        <v>563</v>
      </c>
      <c r="B54" s="311" t="s">
        <v>564</v>
      </c>
      <c r="C54" s="309" t="s">
        <v>562</v>
      </c>
      <c r="D54" s="310">
        <v>171</v>
      </c>
      <c r="E54" s="310">
        <v>172.66</v>
      </c>
      <c r="F54" s="308" t="s">
        <v>543</v>
      </c>
      <c r="G54" s="311" t="s">
        <v>557</v>
      </c>
      <c r="H54" s="311">
        <v>8</v>
      </c>
      <c r="I54" s="308">
        <v>2025</v>
      </c>
      <c r="J54" s="308" t="s">
        <v>558</v>
      </c>
      <c r="K54" s="308" t="s">
        <v>559</v>
      </c>
      <c r="L54" s="308"/>
    </row>
    <row r="55" spans="1:12" ht="13.5" thickBot="1">
      <c r="A55" s="308" t="s">
        <v>565</v>
      </c>
      <c r="B55" s="311" t="s">
        <v>566</v>
      </c>
      <c r="C55" s="309" t="s">
        <v>562</v>
      </c>
      <c r="D55" s="310">
        <v>171</v>
      </c>
      <c r="E55" s="310">
        <v>172.66</v>
      </c>
      <c r="F55" s="308" t="s">
        <v>543</v>
      </c>
      <c r="G55" s="311" t="s">
        <v>557</v>
      </c>
      <c r="H55" s="311">
        <v>8</v>
      </c>
      <c r="I55" s="308">
        <v>2025</v>
      </c>
      <c r="J55" s="308" t="s">
        <v>558</v>
      </c>
      <c r="K55" s="308" t="s">
        <v>559</v>
      </c>
      <c r="L55" s="308"/>
    </row>
    <row r="56" spans="1:12" ht="13.5" thickBot="1">
      <c r="A56" s="308" t="s">
        <v>91</v>
      </c>
      <c r="B56" s="311" t="s">
        <v>567</v>
      </c>
      <c r="C56" s="309" t="s">
        <v>27</v>
      </c>
      <c r="D56" s="310">
        <v>2.8</v>
      </c>
      <c r="E56" s="310">
        <v>2.83</v>
      </c>
      <c r="F56" s="308" t="s">
        <v>543</v>
      </c>
      <c r="G56" s="311" t="s">
        <v>557</v>
      </c>
      <c r="H56" s="311">
        <v>8</v>
      </c>
      <c r="I56" s="308">
        <v>2025</v>
      </c>
      <c r="J56" s="308" t="s">
        <v>558</v>
      </c>
      <c r="K56" s="308" t="s">
        <v>559</v>
      </c>
      <c r="L56" s="308"/>
    </row>
    <row r="57" spans="1:12" ht="13.5" thickBot="1">
      <c r="A57" s="308" t="s">
        <v>382</v>
      </c>
      <c r="B57" s="316" t="s">
        <v>568</v>
      </c>
      <c r="C57" s="309" t="s">
        <v>358</v>
      </c>
      <c r="D57" s="310">
        <f>ROUNDUP(63911.62/6,2)</f>
        <v>10651.94</v>
      </c>
      <c r="E57" s="310">
        <v>10715.96</v>
      </c>
      <c r="F57" s="308" t="s">
        <v>543</v>
      </c>
      <c r="G57" s="311" t="s">
        <v>569</v>
      </c>
      <c r="H57" s="311">
        <v>10</v>
      </c>
      <c r="I57" s="309">
        <v>2025</v>
      </c>
      <c r="J57" s="310" t="s">
        <v>570</v>
      </c>
      <c r="K57" s="331" t="s">
        <v>571</v>
      </c>
      <c r="L57" s="308" t="s">
        <v>572</v>
      </c>
    </row>
    <row r="58" spans="1:12" ht="13.5" thickBot="1">
      <c r="A58" s="308" t="s">
        <v>47</v>
      </c>
      <c r="B58" s="311" t="s">
        <v>573</v>
      </c>
      <c r="C58" s="309" t="s">
        <v>27</v>
      </c>
      <c r="D58" s="310">
        <v>69.92</v>
      </c>
      <c r="E58" s="310">
        <v>75.36</v>
      </c>
      <c r="F58" s="308" t="s">
        <v>543</v>
      </c>
      <c r="G58" s="311" t="s">
        <v>574</v>
      </c>
      <c r="H58" s="311">
        <v>4</v>
      </c>
      <c r="I58" s="309">
        <v>2024</v>
      </c>
      <c r="J58" s="310" t="s">
        <v>575</v>
      </c>
      <c r="K58" s="308" t="s">
        <v>576</v>
      </c>
      <c r="L58" s="308"/>
    </row>
    <row r="59" spans="1:12" ht="13.5" thickBot="1">
      <c r="A59" s="308" t="s">
        <v>349</v>
      </c>
      <c r="B59" s="311" t="s">
        <v>350</v>
      </c>
      <c r="C59" s="309" t="s">
        <v>27</v>
      </c>
      <c r="D59" s="310">
        <v>3.85</v>
      </c>
      <c r="E59" s="310">
        <v>3.93</v>
      </c>
      <c r="F59" s="308" t="s">
        <v>543</v>
      </c>
      <c r="G59" s="311" t="s">
        <v>577</v>
      </c>
      <c r="H59" s="333">
        <v>4</v>
      </c>
      <c r="I59" s="309">
        <v>2025</v>
      </c>
      <c r="J59" s="310" t="s">
        <v>578</v>
      </c>
      <c r="K59" s="331" t="s">
        <v>579</v>
      </c>
      <c r="L59" s="308"/>
    </row>
    <row r="60" spans="1:12" ht="13.5" thickBot="1">
      <c r="A60" s="308" t="s">
        <v>580</v>
      </c>
      <c r="B60" s="311" t="s">
        <v>581</v>
      </c>
      <c r="C60" s="309" t="s">
        <v>27</v>
      </c>
      <c r="D60" s="310">
        <v>1.4</v>
      </c>
      <c r="E60" s="310">
        <v>1.46</v>
      </c>
      <c r="F60" s="308" t="s">
        <v>543</v>
      </c>
      <c r="G60" s="311" t="s">
        <v>582</v>
      </c>
      <c r="H60" s="311">
        <v>2</v>
      </c>
      <c r="I60" s="309">
        <v>2025</v>
      </c>
      <c r="J60" s="310" t="s">
        <v>583</v>
      </c>
      <c r="K60" s="308" t="s">
        <v>584</v>
      </c>
      <c r="L60" s="308"/>
    </row>
    <row r="61" spans="1:12" ht="15.75" customHeight="1" thickBot="1">
      <c r="A61" s="308" t="s">
        <v>341</v>
      </c>
      <c r="B61" s="311" t="s">
        <v>342</v>
      </c>
      <c r="C61" s="309" t="s">
        <v>40</v>
      </c>
      <c r="D61" s="310">
        <v>235</v>
      </c>
      <c r="E61" s="310">
        <v>244.63</v>
      </c>
      <c r="F61" s="308" t="s">
        <v>543</v>
      </c>
      <c r="G61" s="311" t="s">
        <v>582</v>
      </c>
      <c r="H61" s="311">
        <v>2</v>
      </c>
      <c r="I61" s="309">
        <v>2025</v>
      </c>
      <c r="J61" s="310" t="s">
        <v>583</v>
      </c>
      <c r="K61" s="308" t="s">
        <v>584</v>
      </c>
      <c r="L61" s="308"/>
    </row>
    <row r="62" spans="1:12" ht="13.5" thickBot="1">
      <c r="A62" s="308" t="s">
        <v>333</v>
      </c>
      <c r="B62" s="311" t="s">
        <v>334</v>
      </c>
      <c r="C62" s="309" t="s">
        <v>40</v>
      </c>
      <c r="D62" s="310">
        <v>150.65</v>
      </c>
      <c r="E62" s="310">
        <v>156.82</v>
      </c>
      <c r="F62" s="308" t="s">
        <v>543</v>
      </c>
      <c r="G62" s="311" t="s">
        <v>582</v>
      </c>
      <c r="H62" s="311">
        <v>2</v>
      </c>
      <c r="I62" s="309">
        <v>2025</v>
      </c>
      <c r="J62" s="310" t="s">
        <v>583</v>
      </c>
      <c r="K62" s="308" t="s">
        <v>584</v>
      </c>
      <c r="L62" s="308"/>
    </row>
    <row r="63" spans="1:12" ht="13.5" thickBot="1">
      <c r="A63" s="308" t="s">
        <v>337</v>
      </c>
      <c r="B63" s="311" t="s">
        <v>338</v>
      </c>
      <c r="C63" s="309" t="s">
        <v>40</v>
      </c>
      <c r="D63" s="310">
        <v>2050</v>
      </c>
      <c r="E63" s="310">
        <v>2134</v>
      </c>
      <c r="F63" s="308" t="s">
        <v>543</v>
      </c>
      <c r="G63" s="311" t="s">
        <v>582</v>
      </c>
      <c r="H63" s="311">
        <v>2</v>
      </c>
      <c r="I63" s="309">
        <v>2025</v>
      </c>
      <c r="J63" s="310" t="s">
        <v>583</v>
      </c>
      <c r="K63" s="308" t="s">
        <v>584</v>
      </c>
      <c r="L63" s="308"/>
    </row>
    <row r="64" spans="1:12" ht="13.5" thickBot="1">
      <c r="A64" s="308" t="s">
        <v>395</v>
      </c>
      <c r="B64" s="311" t="s">
        <v>396</v>
      </c>
      <c r="C64" s="309" t="s">
        <v>40</v>
      </c>
      <c r="D64" s="310">
        <v>815.17</v>
      </c>
      <c r="E64" s="310">
        <v>848.57</v>
      </c>
      <c r="F64" s="308" t="s">
        <v>543</v>
      </c>
      <c r="G64" s="311" t="s">
        <v>582</v>
      </c>
      <c r="H64" s="311">
        <v>2</v>
      </c>
      <c r="I64" s="309">
        <v>2025</v>
      </c>
      <c r="J64" s="310" t="s">
        <v>583</v>
      </c>
      <c r="K64" s="308" t="s">
        <v>584</v>
      </c>
      <c r="L64" s="308"/>
    </row>
    <row r="65" spans="1:12" ht="13.5" thickBot="1">
      <c r="A65" s="308" t="s">
        <v>399</v>
      </c>
      <c r="B65" s="311" t="s">
        <v>400</v>
      </c>
      <c r="C65" s="309" t="s">
        <v>40</v>
      </c>
      <c r="D65" s="310">
        <v>4400</v>
      </c>
      <c r="E65" s="310">
        <v>4580.3</v>
      </c>
      <c r="F65" s="308" t="s">
        <v>543</v>
      </c>
      <c r="G65" s="311" t="s">
        <v>582</v>
      </c>
      <c r="H65" s="311">
        <v>2</v>
      </c>
      <c r="I65" s="309">
        <v>2025</v>
      </c>
      <c r="J65" s="310" t="s">
        <v>583</v>
      </c>
      <c r="K65" s="308" t="s">
        <v>584</v>
      </c>
      <c r="L65" s="308"/>
    </row>
    <row r="66" spans="1:12" ht="13.5" thickBot="1">
      <c r="A66" s="308" t="s">
        <v>403</v>
      </c>
      <c r="B66" s="311" t="s">
        <v>404</v>
      </c>
      <c r="C66" s="309" t="s">
        <v>40</v>
      </c>
      <c r="D66" s="310">
        <v>4714.29</v>
      </c>
      <c r="E66" s="310">
        <v>4907.47</v>
      </c>
      <c r="F66" s="308" t="s">
        <v>543</v>
      </c>
      <c r="G66" s="311" t="s">
        <v>582</v>
      </c>
      <c r="H66" s="311">
        <v>2</v>
      </c>
      <c r="I66" s="309">
        <v>2025</v>
      </c>
      <c r="J66" s="310" t="s">
        <v>583</v>
      </c>
      <c r="K66" s="308" t="s">
        <v>584</v>
      </c>
      <c r="L66" s="308"/>
    </row>
    <row r="67" spans="1:12" ht="13.5" thickBot="1">
      <c r="A67" s="308" t="s">
        <v>461</v>
      </c>
      <c r="B67" s="311" t="s">
        <v>585</v>
      </c>
      <c r="C67" s="309" t="s">
        <v>463</v>
      </c>
      <c r="D67" s="310">
        <v>196.55</v>
      </c>
      <c r="E67" s="310">
        <v>200.83</v>
      </c>
      <c r="F67" s="308" t="s">
        <v>543</v>
      </c>
      <c r="G67" s="311" t="s">
        <v>586</v>
      </c>
      <c r="H67" s="311">
        <v>4</v>
      </c>
      <c r="I67" s="309">
        <v>2025</v>
      </c>
      <c r="J67" s="310" t="s">
        <v>587</v>
      </c>
      <c r="K67" s="308" t="s">
        <v>588</v>
      </c>
      <c r="L67" s="308"/>
    </row>
    <row r="68" spans="1:12" ht="13.5" thickBot="1">
      <c r="A68" s="308" t="s">
        <v>466</v>
      </c>
      <c r="B68" s="311" t="s">
        <v>589</v>
      </c>
      <c r="C68" s="309" t="s">
        <v>463</v>
      </c>
      <c r="D68" s="310">
        <v>207.73</v>
      </c>
      <c r="E68" s="310">
        <v>212.26</v>
      </c>
      <c r="F68" s="308" t="s">
        <v>543</v>
      </c>
      <c r="G68" s="311" t="s">
        <v>586</v>
      </c>
      <c r="H68" s="311">
        <v>4</v>
      </c>
      <c r="I68" s="309">
        <v>2025</v>
      </c>
      <c r="J68" s="310" t="s">
        <v>587</v>
      </c>
      <c r="K68" s="308" t="s">
        <v>588</v>
      </c>
      <c r="L68" s="308"/>
    </row>
    <row r="69" spans="1:12" ht="51.75" thickBot="1">
      <c r="A69" s="308" t="s">
        <v>410</v>
      </c>
      <c r="B69" s="316" t="s">
        <v>590</v>
      </c>
      <c r="C69" s="309" t="s">
        <v>379</v>
      </c>
      <c r="D69" s="310">
        <v>745.79</v>
      </c>
      <c r="E69" s="310">
        <v>750.27</v>
      </c>
      <c r="F69" s="308" t="s">
        <v>543</v>
      </c>
      <c r="G69" s="311" t="s">
        <v>591</v>
      </c>
      <c r="H69" s="311">
        <v>10</v>
      </c>
      <c r="I69" s="309">
        <v>2025</v>
      </c>
      <c r="J69" s="310" t="s">
        <v>490</v>
      </c>
      <c r="K69" s="331" t="s">
        <v>592</v>
      </c>
      <c r="L69" s="308"/>
    </row>
    <row r="70" spans="1:12" ht="13.5" thickBot="1">
      <c r="A70" s="308" t="s">
        <v>418</v>
      </c>
      <c r="B70" s="311" t="s">
        <v>593</v>
      </c>
      <c r="C70" s="309" t="s">
        <v>379</v>
      </c>
      <c r="D70" s="310">
        <v>36.86</v>
      </c>
      <c r="E70" s="310">
        <v>37.08</v>
      </c>
      <c r="F70" s="308" t="s">
        <v>543</v>
      </c>
      <c r="G70" s="311" t="s">
        <v>591</v>
      </c>
      <c r="H70" s="311">
        <v>10</v>
      </c>
      <c r="I70" s="309">
        <v>2025</v>
      </c>
      <c r="J70" s="310" t="s">
        <v>490</v>
      </c>
      <c r="K70" s="308" t="s">
        <v>592</v>
      </c>
      <c r="L70" s="308"/>
    </row>
    <row r="71" spans="1:12" ht="13.5" thickBot="1">
      <c r="A71" s="308" t="s">
        <v>414</v>
      </c>
      <c r="B71" s="311" t="s">
        <v>594</v>
      </c>
      <c r="C71" s="309" t="s">
        <v>379</v>
      </c>
      <c r="D71" s="310">
        <v>390.78</v>
      </c>
      <c r="E71" s="310">
        <v>393.13</v>
      </c>
      <c r="F71" s="308" t="s">
        <v>543</v>
      </c>
      <c r="G71" s="311" t="s">
        <v>591</v>
      </c>
      <c r="H71" s="311">
        <v>10</v>
      </c>
      <c r="I71" s="309">
        <v>2025</v>
      </c>
      <c r="J71" s="310" t="s">
        <v>490</v>
      </c>
      <c r="K71" s="308" t="s">
        <v>592</v>
      </c>
      <c r="L71" s="308"/>
    </row>
    <row r="72" spans="1:12" ht="51">
      <c r="A72" s="308" t="s">
        <v>377</v>
      </c>
      <c r="B72" s="316" t="s">
        <v>595</v>
      </c>
      <c r="C72" s="309" t="s">
        <v>379</v>
      </c>
      <c r="D72" s="310">
        <v>645.08000000000004</v>
      </c>
      <c r="E72" s="310">
        <f>D72*0.06+D72</f>
        <v>683.78480000000002</v>
      </c>
      <c r="F72" s="308" t="s">
        <v>543</v>
      </c>
      <c r="G72" s="311" t="s">
        <v>591</v>
      </c>
      <c r="H72" s="311">
        <v>10</v>
      </c>
      <c r="I72" s="309">
        <v>2025</v>
      </c>
      <c r="J72" s="310" t="s">
        <v>490</v>
      </c>
      <c r="K72" s="487" t="s">
        <v>592</v>
      </c>
      <c r="L72" s="308"/>
    </row>
    <row r="73" spans="1:12" ht="13.5" thickBot="1">
      <c r="A73" s="308" t="s">
        <v>437</v>
      </c>
      <c r="B73" s="316" t="s">
        <v>438</v>
      </c>
      <c r="C73" s="309" t="s">
        <v>379</v>
      </c>
      <c r="D73" s="310">
        <v>1300</v>
      </c>
      <c r="E73" s="310">
        <v>1300</v>
      </c>
      <c r="F73" s="308" t="s">
        <v>543</v>
      </c>
      <c r="G73" s="311" t="s">
        <v>596</v>
      </c>
      <c r="H73" s="311">
        <v>1</v>
      </c>
      <c r="I73" s="309">
        <v>2026</v>
      </c>
      <c r="J73" s="310" t="s">
        <v>597</v>
      </c>
      <c r="K73" s="308" t="s">
        <v>598</v>
      </c>
      <c r="L73" s="308"/>
    </row>
    <row r="74" spans="1:12" ht="13.5" thickBot="1">
      <c r="A74" s="308" t="s">
        <v>441</v>
      </c>
      <c r="B74" s="311" t="s">
        <v>442</v>
      </c>
      <c r="C74" s="309" t="s">
        <v>379</v>
      </c>
      <c r="D74" s="310">
        <v>1250</v>
      </c>
      <c r="E74" s="310">
        <v>1250</v>
      </c>
      <c r="F74" s="308" t="s">
        <v>543</v>
      </c>
      <c r="G74" s="311" t="s">
        <v>596</v>
      </c>
      <c r="H74" s="311">
        <v>1</v>
      </c>
      <c r="I74" s="309">
        <v>2026</v>
      </c>
      <c r="J74" s="310" t="s">
        <v>597</v>
      </c>
      <c r="K74" s="308" t="s">
        <v>598</v>
      </c>
      <c r="L74" s="308"/>
    </row>
    <row r="75" spans="1:12" ht="13.5" thickBot="1">
      <c r="A75" s="308" t="s">
        <v>445</v>
      </c>
      <c r="B75" s="316" t="s">
        <v>446</v>
      </c>
      <c r="C75" s="309" t="s">
        <v>379</v>
      </c>
      <c r="D75" s="310">
        <v>1500</v>
      </c>
      <c r="E75" s="310">
        <v>1500</v>
      </c>
      <c r="F75" s="308" t="s">
        <v>543</v>
      </c>
      <c r="G75" s="311" t="s">
        <v>596</v>
      </c>
      <c r="H75" s="311">
        <v>1</v>
      </c>
      <c r="I75" s="309">
        <v>2026</v>
      </c>
      <c r="J75" s="310" t="s">
        <v>597</v>
      </c>
      <c r="K75" s="308" t="s">
        <v>598</v>
      </c>
      <c r="L75" s="308"/>
    </row>
    <row r="76" spans="1:12" ht="13.5" thickBot="1">
      <c r="A76" s="308" t="s">
        <v>449</v>
      </c>
      <c r="B76" s="311" t="s">
        <v>450</v>
      </c>
      <c r="C76" s="309" t="s">
        <v>379</v>
      </c>
      <c r="D76" s="310">
        <v>1500</v>
      </c>
      <c r="E76" s="310">
        <v>1500</v>
      </c>
      <c r="F76" s="308" t="s">
        <v>543</v>
      </c>
      <c r="G76" s="311" t="s">
        <v>596</v>
      </c>
      <c r="H76" s="311">
        <v>1</v>
      </c>
      <c r="I76" s="309">
        <v>2026</v>
      </c>
      <c r="J76" s="310" t="s">
        <v>597</v>
      </c>
      <c r="K76" s="308" t="s">
        <v>598</v>
      </c>
      <c r="L76" s="308"/>
    </row>
    <row r="77" spans="1:12" ht="13.5" thickBot="1">
      <c r="A77" s="308" t="s">
        <v>452</v>
      </c>
      <c r="B77" s="311" t="s">
        <v>453</v>
      </c>
      <c r="C77" s="309" t="s">
        <v>379</v>
      </c>
      <c r="D77" s="310">
        <v>1500</v>
      </c>
      <c r="E77" s="310">
        <v>1500</v>
      </c>
      <c r="F77" s="308" t="s">
        <v>543</v>
      </c>
      <c r="G77" s="311" t="s">
        <v>596</v>
      </c>
      <c r="H77" s="311">
        <v>1</v>
      </c>
      <c r="I77" s="309">
        <v>2026</v>
      </c>
      <c r="J77" s="310" t="s">
        <v>597</v>
      </c>
      <c r="K77" s="308" t="s">
        <v>598</v>
      </c>
      <c r="L77" s="308"/>
    </row>
    <row r="78" spans="1:12" ht="13.5" thickBot="1">
      <c r="A78" s="308" t="s">
        <v>455</v>
      </c>
      <c r="B78" s="311" t="s">
        <v>456</v>
      </c>
      <c r="C78" s="309" t="s">
        <v>379</v>
      </c>
      <c r="D78" s="310">
        <v>1800</v>
      </c>
      <c r="E78" s="310">
        <v>1800</v>
      </c>
      <c r="F78" s="308" t="s">
        <v>543</v>
      </c>
      <c r="G78" s="311" t="s">
        <v>596</v>
      </c>
      <c r="H78" s="311">
        <v>1</v>
      </c>
      <c r="I78" s="309">
        <v>2026</v>
      </c>
      <c r="J78" s="310" t="s">
        <v>597</v>
      </c>
      <c r="K78" s="308" t="s">
        <v>598</v>
      </c>
      <c r="L78" s="308"/>
    </row>
    <row r="79" spans="1:12" ht="13.5" thickBot="1">
      <c r="A79" s="308" t="s">
        <v>599</v>
      </c>
      <c r="B79" s="333" t="s">
        <v>600</v>
      </c>
      <c r="C79" s="309" t="s">
        <v>379</v>
      </c>
      <c r="D79" s="310">
        <v>1250</v>
      </c>
      <c r="E79" s="310">
        <v>1250</v>
      </c>
      <c r="F79" s="308" t="s">
        <v>543</v>
      </c>
      <c r="G79" s="311" t="s">
        <v>596</v>
      </c>
      <c r="H79" s="311">
        <v>1</v>
      </c>
      <c r="I79" s="309">
        <v>2026</v>
      </c>
      <c r="J79" s="310" t="s">
        <v>597</v>
      </c>
      <c r="K79" s="308" t="s">
        <v>598</v>
      </c>
      <c r="L79" s="308"/>
    </row>
    <row r="80" spans="1:12" ht="13.5" thickBot="1">
      <c r="A80" s="308" t="s">
        <v>433</v>
      </c>
      <c r="B80" s="311" t="s">
        <v>434</v>
      </c>
      <c r="C80" s="309" t="s">
        <v>69</v>
      </c>
      <c r="D80" s="310">
        <v>2250</v>
      </c>
      <c r="E80" s="310">
        <v>2250</v>
      </c>
      <c r="F80" s="308" t="s">
        <v>543</v>
      </c>
      <c r="G80" s="311" t="s">
        <v>596</v>
      </c>
      <c r="H80" s="311">
        <v>1</v>
      </c>
      <c r="I80" s="309">
        <v>2026</v>
      </c>
      <c r="J80" s="310" t="s">
        <v>597</v>
      </c>
      <c r="K80" s="308" t="s">
        <v>598</v>
      </c>
      <c r="L80" s="308"/>
    </row>
    <row r="81" spans="1:12" ht="13.5" thickBot="1">
      <c r="A81" s="308" t="s">
        <v>188</v>
      </c>
      <c r="B81" s="311" t="s">
        <v>189</v>
      </c>
      <c r="C81" s="309" t="s">
        <v>27</v>
      </c>
      <c r="D81" s="310">
        <v>18.23</v>
      </c>
      <c r="E81" s="310">
        <v>20.07</v>
      </c>
      <c r="F81" s="308" t="s">
        <v>543</v>
      </c>
      <c r="G81" s="311" t="s">
        <v>544</v>
      </c>
      <c r="H81" s="311">
        <v>7</v>
      </c>
      <c r="I81" s="309">
        <v>2024</v>
      </c>
      <c r="J81" s="310" t="s">
        <v>545</v>
      </c>
      <c r="K81" s="308" t="s">
        <v>546</v>
      </c>
      <c r="L81" s="308"/>
    </row>
    <row r="82" spans="1:12" ht="39" thickBot="1">
      <c r="A82" s="308" t="s">
        <v>601</v>
      </c>
      <c r="B82" s="316" t="s">
        <v>602</v>
      </c>
      <c r="C82" s="309" t="s">
        <v>69</v>
      </c>
      <c r="D82" s="310">
        <v>17109.009999999998</v>
      </c>
      <c r="E82" s="310">
        <v>18813.57</v>
      </c>
      <c r="F82" s="308" t="s">
        <v>543</v>
      </c>
      <c r="G82" s="311" t="s">
        <v>544</v>
      </c>
      <c r="H82" s="311">
        <v>7</v>
      </c>
      <c r="I82" s="309">
        <v>2024</v>
      </c>
      <c r="J82" s="310" t="s">
        <v>545</v>
      </c>
      <c r="K82" s="308" t="s">
        <v>546</v>
      </c>
      <c r="L82" s="308"/>
    </row>
    <row r="83" spans="1:12" ht="13.5" thickBot="1">
      <c r="A83" s="308" t="s">
        <v>226</v>
      </c>
      <c r="B83" s="333" t="s">
        <v>227</v>
      </c>
      <c r="C83" s="309" t="s">
        <v>27</v>
      </c>
      <c r="D83" s="310">
        <v>7.08</v>
      </c>
      <c r="E83" s="310">
        <v>7.19</v>
      </c>
      <c r="F83" s="308" t="s">
        <v>543</v>
      </c>
      <c r="G83" s="311" t="s">
        <v>544</v>
      </c>
      <c r="H83" s="311">
        <v>7</v>
      </c>
      <c r="I83" s="309">
        <v>2024</v>
      </c>
      <c r="J83" s="310" t="s">
        <v>545</v>
      </c>
      <c r="K83" s="308" t="s">
        <v>546</v>
      </c>
      <c r="L83" s="308"/>
    </row>
    <row r="84" spans="1:12" ht="13.5" thickBot="1">
      <c r="A84" s="308" t="s">
        <v>150</v>
      </c>
      <c r="B84" s="311" t="s">
        <v>151</v>
      </c>
      <c r="C84" s="309" t="s">
        <v>69</v>
      </c>
      <c r="D84" s="310">
        <v>13500</v>
      </c>
      <c r="E84" s="310">
        <v>13735.8</v>
      </c>
      <c r="F84" s="308" t="s">
        <v>543</v>
      </c>
      <c r="G84" s="311" t="s">
        <v>603</v>
      </c>
      <c r="H84" s="311">
        <v>9</v>
      </c>
      <c r="I84" s="309">
        <v>2025</v>
      </c>
      <c r="J84" s="310" t="s">
        <v>604</v>
      </c>
      <c r="K84" s="331" t="s">
        <v>605</v>
      </c>
    </row>
    <row r="85" spans="1:12" ht="26.25" thickBot="1">
      <c r="A85" s="308" t="s">
        <v>38</v>
      </c>
      <c r="B85" s="316" t="s">
        <v>115</v>
      </c>
      <c r="C85" s="309" t="s">
        <v>606</v>
      </c>
      <c r="D85" s="310">
        <v>15.68</v>
      </c>
      <c r="E85" s="310">
        <v>15.92</v>
      </c>
      <c r="F85" s="308" t="s">
        <v>543</v>
      </c>
      <c r="G85" s="311" t="s">
        <v>607</v>
      </c>
      <c r="H85" s="311">
        <v>8</v>
      </c>
      <c r="I85" s="309">
        <v>2025</v>
      </c>
      <c r="J85" s="310" t="s">
        <v>608</v>
      </c>
      <c r="K85" s="308" t="s">
        <v>609</v>
      </c>
    </row>
    <row r="86" spans="1:12" ht="13.5" thickBot="1">
      <c r="A86" s="308"/>
      <c r="B86" s="311"/>
      <c r="C86" s="309"/>
      <c r="D86" s="310"/>
      <c r="E86" s="310"/>
      <c r="F86" s="308"/>
      <c r="G86" s="311"/>
      <c r="H86" s="311"/>
      <c r="I86" s="309"/>
      <c r="J86" s="310"/>
      <c r="K86" s="308"/>
    </row>
    <row r="87" spans="1:12" ht="13.5" thickBot="1">
      <c r="A87" s="308"/>
      <c r="B87" s="311"/>
      <c r="C87" s="309"/>
      <c r="D87" s="310"/>
      <c r="E87" s="310"/>
      <c r="F87" s="308"/>
      <c r="G87" s="311"/>
      <c r="H87" s="311"/>
      <c r="I87" s="309"/>
      <c r="J87" s="310"/>
      <c r="K87" s="308"/>
    </row>
    <row r="88" spans="1:12" ht="13.5" thickBot="1">
      <c r="A88" s="308"/>
      <c r="B88" s="311"/>
      <c r="C88" s="309"/>
      <c r="D88" s="310"/>
      <c r="E88" s="310"/>
      <c r="F88" s="308"/>
      <c r="G88" s="311"/>
      <c r="H88" s="311"/>
      <c r="I88" s="309"/>
      <c r="J88" s="310"/>
      <c r="K88" s="308"/>
    </row>
    <row r="89" spans="1:12" ht="13.5" thickBot="1">
      <c r="A89" s="308"/>
      <c r="B89" s="311"/>
      <c r="C89" s="309"/>
      <c r="D89" s="310"/>
      <c r="E89" s="310"/>
      <c r="F89" s="308"/>
      <c r="G89" s="311"/>
      <c r="H89" s="311"/>
      <c r="I89" s="309"/>
      <c r="J89" s="310"/>
      <c r="K89" s="308"/>
    </row>
    <row r="90" spans="1:12" ht="13.5" thickBot="1">
      <c r="A90" s="308"/>
      <c r="B90" s="311"/>
      <c r="C90" s="309"/>
      <c r="D90" s="310"/>
      <c r="E90" s="310"/>
      <c r="F90" s="308"/>
      <c r="G90" s="311"/>
      <c r="H90" s="311"/>
      <c r="I90" s="309"/>
      <c r="J90" s="310"/>
      <c r="K90" s="308"/>
    </row>
    <row r="91" spans="1:12" ht="13.5" thickBot="1">
      <c r="A91" s="308"/>
      <c r="B91" s="311"/>
      <c r="C91" s="309"/>
      <c r="D91" s="310"/>
      <c r="E91" s="310"/>
      <c r="F91" s="308"/>
      <c r="G91" s="311"/>
      <c r="H91" s="311"/>
      <c r="I91" s="309"/>
      <c r="J91" s="310"/>
      <c r="K91" s="308"/>
    </row>
    <row r="92" spans="1:12" ht="13.5" thickBot="1">
      <c r="A92" s="308"/>
      <c r="B92" s="311"/>
      <c r="C92" s="309"/>
      <c r="D92" s="310"/>
      <c r="E92" s="310"/>
      <c r="F92" s="308"/>
      <c r="G92" s="311"/>
      <c r="H92" s="311"/>
      <c r="I92" s="309"/>
      <c r="J92" s="310"/>
      <c r="K92" s="308"/>
    </row>
    <row r="93" spans="1:12" ht="13.5" thickBot="1">
      <c r="A93" s="308"/>
      <c r="B93" s="311"/>
      <c r="C93" s="309"/>
      <c r="D93" s="310"/>
      <c r="E93" s="310"/>
      <c r="F93" s="308"/>
      <c r="G93" s="311"/>
      <c r="H93" s="311"/>
      <c r="I93" s="309"/>
      <c r="J93" s="310"/>
      <c r="K93" s="308"/>
    </row>
    <row r="94" spans="1:12" ht="13.5" thickBot="1">
      <c r="A94" s="308"/>
      <c r="B94" s="311"/>
      <c r="C94" s="309"/>
      <c r="D94" s="310"/>
      <c r="E94" s="310"/>
      <c r="F94" s="308"/>
      <c r="G94" s="311"/>
      <c r="H94" s="311"/>
      <c r="I94" s="309"/>
      <c r="J94" s="310"/>
      <c r="K94" s="308"/>
    </row>
    <row r="95" spans="1:12" ht="13.5" thickBot="1">
      <c r="A95" s="308"/>
      <c r="B95" s="311"/>
      <c r="C95" s="309"/>
      <c r="D95" s="310"/>
      <c r="E95" s="310"/>
      <c r="F95" s="308"/>
      <c r="G95" s="311"/>
      <c r="H95" s="311"/>
      <c r="I95" s="309"/>
      <c r="J95" s="310"/>
      <c r="K95" s="308"/>
    </row>
    <row r="96" spans="1:12" ht="13.5" thickBot="1">
      <c r="A96" s="308"/>
      <c r="B96" s="311"/>
      <c r="C96" s="309"/>
      <c r="D96" s="310"/>
      <c r="E96" s="310"/>
      <c r="F96" s="308"/>
      <c r="G96" s="311"/>
      <c r="H96" s="311"/>
      <c r="I96" s="309"/>
      <c r="J96" s="310"/>
      <c r="K96" s="308"/>
    </row>
    <row r="97" spans="1:11" ht="13.5" thickBot="1">
      <c r="A97" s="308"/>
      <c r="B97" s="311"/>
      <c r="C97" s="309"/>
      <c r="D97" s="310"/>
      <c r="E97" s="310"/>
      <c r="F97" s="308"/>
      <c r="G97" s="311"/>
      <c r="H97" s="311"/>
      <c r="I97" s="309"/>
      <c r="J97" s="310"/>
      <c r="K97" s="308"/>
    </row>
    <row r="98" spans="1:11" ht="13.5" thickBot="1">
      <c r="A98" s="308"/>
      <c r="B98" s="311"/>
      <c r="C98" s="309"/>
      <c r="D98" s="310"/>
      <c r="E98" s="310"/>
      <c r="F98" s="308"/>
      <c r="G98" s="311"/>
      <c r="H98" s="311"/>
      <c r="I98" s="309"/>
      <c r="J98" s="310"/>
      <c r="K98" s="308"/>
    </row>
    <row r="99" spans="1:11" ht="13.5" thickBot="1">
      <c r="A99" s="308"/>
      <c r="B99" s="311"/>
      <c r="C99" s="309"/>
      <c r="D99" s="310"/>
      <c r="E99" s="310"/>
      <c r="F99" s="308"/>
      <c r="G99" s="311"/>
      <c r="H99" s="311"/>
      <c r="I99" s="309"/>
      <c r="J99" s="310"/>
      <c r="K99" s="308"/>
    </row>
    <row r="100" spans="1:11" ht="13.5" thickBot="1">
      <c r="A100" s="308"/>
      <c r="B100" s="311"/>
      <c r="C100" s="309"/>
      <c r="D100" s="310"/>
      <c r="E100" s="310"/>
      <c r="F100" s="308"/>
      <c r="G100" s="311"/>
      <c r="H100" s="311"/>
      <c r="I100" s="309"/>
      <c r="J100" s="310"/>
      <c r="K100" s="308"/>
    </row>
    <row r="101" spans="1:11" ht="13.5" thickBot="1">
      <c r="A101" s="308"/>
      <c r="B101" s="311"/>
      <c r="C101" s="309"/>
      <c r="D101" s="310"/>
      <c r="E101" s="310"/>
      <c r="F101" s="308"/>
      <c r="G101" s="311"/>
      <c r="H101" s="311"/>
      <c r="I101" s="309"/>
      <c r="J101" s="310"/>
      <c r="K101" s="308"/>
    </row>
    <row r="102" spans="1:11" ht="13.5" thickBot="1">
      <c r="A102" s="308"/>
      <c r="B102" s="311"/>
      <c r="C102" s="309"/>
      <c r="D102" s="310"/>
      <c r="E102" s="310"/>
      <c r="F102" s="308"/>
      <c r="G102" s="311"/>
      <c r="H102" s="311"/>
      <c r="I102" s="309"/>
      <c r="J102" s="310"/>
      <c r="K102" s="308"/>
    </row>
    <row r="103" spans="1:11" ht="13.5" thickBot="1">
      <c r="A103" s="308"/>
      <c r="B103" s="311"/>
      <c r="C103" s="309"/>
      <c r="D103" s="310"/>
      <c r="E103" s="310"/>
      <c r="F103" s="308"/>
      <c r="G103" s="311"/>
      <c r="H103" s="311"/>
      <c r="I103" s="309"/>
      <c r="J103" s="310"/>
      <c r="K103" s="308"/>
    </row>
    <row r="104" spans="1:11" ht="13.5" thickBot="1">
      <c r="A104" s="308"/>
      <c r="B104" s="311"/>
      <c r="C104" s="309"/>
      <c r="D104" s="310"/>
      <c r="E104" s="310"/>
      <c r="F104" s="308"/>
      <c r="G104" s="311"/>
      <c r="H104" s="311"/>
      <c r="I104" s="309"/>
      <c r="J104" s="310"/>
      <c r="K104" s="308"/>
    </row>
    <row r="105" spans="1:11" ht="13.5" thickBot="1">
      <c r="A105" s="308"/>
      <c r="B105" s="311"/>
      <c r="C105" s="309"/>
      <c r="D105" s="310"/>
      <c r="E105" s="310"/>
      <c r="F105" s="308"/>
      <c r="G105" s="311"/>
      <c r="H105" s="311"/>
      <c r="I105" s="309"/>
      <c r="J105" s="310"/>
      <c r="K105" s="308"/>
    </row>
    <row r="106" spans="1:11" ht="13.5" thickBot="1">
      <c r="A106" s="308"/>
      <c r="B106" s="311"/>
      <c r="C106" s="309"/>
      <c r="D106" s="310"/>
      <c r="E106" s="310"/>
      <c r="F106" s="308"/>
      <c r="G106" s="311"/>
      <c r="H106" s="311"/>
      <c r="I106" s="309"/>
      <c r="J106" s="310"/>
      <c r="K106" s="308"/>
    </row>
    <row r="107" spans="1:11" ht="13.5" thickBot="1">
      <c r="A107" s="308"/>
      <c r="B107" s="311"/>
      <c r="C107" s="309"/>
      <c r="D107" s="310"/>
      <c r="E107" s="310"/>
      <c r="F107" s="308"/>
      <c r="G107" s="311"/>
      <c r="H107" s="311"/>
      <c r="I107" s="309"/>
      <c r="J107" s="310"/>
      <c r="K107" s="308"/>
    </row>
    <row r="108" spans="1:11" ht="13.5" thickBot="1">
      <c r="A108" s="308"/>
      <c r="B108" s="311"/>
      <c r="C108" s="309"/>
      <c r="D108" s="310"/>
      <c r="E108" s="310"/>
      <c r="F108" s="308"/>
      <c r="G108" s="311"/>
      <c r="H108" s="311"/>
      <c r="I108" s="309"/>
      <c r="J108" s="310"/>
      <c r="K108" s="308"/>
    </row>
    <row r="109" spans="1:11" ht="13.5" thickBot="1">
      <c r="A109" s="308"/>
      <c r="B109" s="311"/>
      <c r="C109" s="309"/>
      <c r="D109" s="310"/>
      <c r="E109" s="310"/>
      <c r="F109" s="308"/>
      <c r="G109" s="311"/>
      <c r="H109" s="311"/>
      <c r="I109" s="309"/>
      <c r="J109" s="310"/>
      <c r="K109" s="308"/>
    </row>
    <row r="110" spans="1:11" ht="13.5" thickBot="1">
      <c r="A110" s="308"/>
      <c r="B110" s="311"/>
      <c r="C110" s="309"/>
      <c r="D110" s="310"/>
      <c r="E110" s="310"/>
      <c r="F110" s="308"/>
      <c r="G110" s="311"/>
      <c r="H110" s="311"/>
      <c r="I110" s="309"/>
      <c r="J110" s="310"/>
      <c r="K110" s="308"/>
    </row>
    <row r="111" spans="1:11" ht="13.5" thickBot="1">
      <c r="A111" s="308"/>
      <c r="B111" s="311"/>
      <c r="C111" s="309"/>
      <c r="D111" s="310"/>
      <c r="E111" s="310"/>
      <c r="F111" s="308"/>
      <c r="G111" s="311"/>
      <c r="H111" s="311"/>
      <c r="I111" s="309"/>
      <c r="J111" s="310"/>
      <c r="K111" s="308"/>
    </row>
    <row r="112" spans="1:11" ht="13.5" thickBot="1">
      <c r="A112" s="308"/>
      <c r="B112" s="311"/>
      <c r="C112" s="309"/>
      <c r="D112" s="310"/>
      <c r="E112" s="310"/>
      <c r="F112" s="308"/>
      <c r="G112" s="311"/>
      <c r="H112" s="311"/>
      <c r="I112" s="309"/>
      <c r="J112" s="310"/>
      <c r="K112" s="308"/>
    </row>
    <row r="113" spans="1:11" ht="13.5" thickBot="1">
      <c r="A113" s="308"/>
      <c r="B113" s="311"/>
      <c r="C113" s="309"/>
      <c r="D113" s="310"/>
      <c r="E113" s="310"/>
      <c r="F113" s="308"/>
      <c r="G113" s="311"/>
      <c r="H113" s="311"/>
      <c r="I113" s="309"/>
      <c r="J113" s="310"/>
      <c r="K113" s="308"/>
    </row>
    <row r="114" spans="1:11" ht="13.5" thickBot="1">
      <c r="A114" s="308"/>
      <c r="B114" s="311"/>
      <c r="C114" s="309"/>
      <c r="D114" s="310"/>
      <c r="E114" s="310"/>
      <c r="F114" s="308"/>
      <c r="G114" s="311"/>
      <c r="H114" s="311"/>
      <c r="I114" s="309"/>
      <c r="J114" s="310"/>
      <c r="K114" s="308"/>
    </row>
    <row r="115" spans="1:11" ht="13.5" thickBot="1">
      <c r="A115" s="308"/>
      <c r="B115" s="311"/>
      <c r="C115" s="309"/>
      <c r="D115" s="310"/>
      <c r="E115" s="310"/>
      <c r="F115" s="308"/>
      <c r="G115" s="311"/>
      <c r="H115" s="311"/>
      <c r="I115" s="309"/>
      <c r="J115" s="310"/>
      <c r="K115" s="308"/>
    </row>
    <row r="116" spans="1:11" ht="13.5" thickBot="1">
      <c r="A116" s="308"/>
      <c r="B116" s="311"/>
      <c r="C116" s="309"/>
      <c r="D116" s="310"/>
      <c r="E116" s="310"/>
      <c r="F116" s="308"/>
      <c r="G116" s="311"/>
      <c r="H116" s="311"/>
      <c r="I116" s="309"/>
      <c r="J116" s="310"/>
      <c r="K116" s="308"/>
    </row>
    <row r="117" spans="1:11" ht="13.5" thickBot="1">
      <c r="A117" s="308"/>
      <c r="B117" s="311"/>
      <c r="C117" s="309"/>
      <c r="D117" s="310"/>
      <c r="E117" s="310"/>
      <c r="F117" s="308"/>
      <c r="G117" s="311"/>
      <c r="H117" s="311"/>
      <c r="I117" s="309"/>
      <c r="J117" s="310"/>
      <c r="K117" s="308"/>
    </row>
    <row r="118" spans="1:11" ht="13.5" thickBot="1">
      <c r="A118" s="308"/>
      <c r="B118" s="311"/>
      <c r="C118" s="309"/>
      <c r="D118" s="310"/>
      <c r="E118" s="310"/>
      <c r="F118" s="308"/>
      <c r="G118" s="311"/>
      <c r="H118" s="311"/>
      <c r="I118" s="309"/>
      <c r="J118" s="310"/>
      <c r="K118" s="308"/>
    </row>
    <row r="119" spans="1:11" ht="13.5" thickBot="1">
      <c r="A119" s="308"/>
      <c r="B119" s="311"/>
      <c r="C119" s="309"/>
      <c r="D119" s="310"/>
      <c r="E119" s="310"/>
      <c r="F119" s="308"/>
      <c r="G119" s="311"/>
      <c r="H119" s="311"/>
      <c r="I119" s="309"/>
      <c r="J119" s="310"/>
      <c r="K119" s="308"/>
    </row>
    <row r="120" spans="1:11" ht="13.5" thickBot="1">
      <c r="A120" s="308"/>
      <c r="B120" s="311"/>
      <c r="C120" s="309"/>
      <c r="D120" s="310"/>
      <c r="E120" s="310"/>
      <c r="F120" s="308"/>
      <c r="G120" s="311"/>
      <c r="H120" s="311"/>
      <c r="I120" s="309"/>
      <c r="J120" s="310"/>
      <c r="K120" s="308"/>
    </row>
    <row r="121" spans="1:11" ht="13.5" thickBot="1">
      <c r="A121" s="308"/>
      <c r="B121" s="311"/>
      <c r="C121" s="309"/>
      <c r="D121" s="310"/>
      <c r="E121" s="310"/>
      <c r="F121" s="308"/>
      <c r="G121" s="311"/>
      <c r="H121" s="311"/>
      <c r="I121" s="309"/>
      <c r="J121" s="310"/>
      <c r="K121" s="308"/>
    </row>
    <row r="122" spans="1:11" ht="13.5" thickBot="1">
      <c r="A122" s="308"/>
      <c r="B122" s="311"/>
      <c r="C122" s="309"/>
      <c r="D122" s="310"/>
      <c r="E122" s="310"/>
      <c r="F122" s="308"/>
      <c r="G122" s="311"/>
      <c r="H122" s="311"/>
      <c r="I122" s="309"/>
      <c r="J122" s="310"/>
      <c r="K122" s="308"/>
    </row>
    <row r="123" spans="1:11" ht="13.5" thickBot="1">
      <c r="A123" s="308"/>
      <c r="B123" s="311"/>
      <c r="C123" s="309"/>
      <c r="D123" s="310"/>
      <c r="E123" s="310"/>
      <c r="F123" s="308"/>
      <c r="G123" s="311"/>
      <c r="H123" s="311"/>
      <c r="I123" s="309"/>
      <c r="J123" s="310"/>
      <c r="K123" s="308"/>
    </row>
    <row r="124" spans="1:11" ht="13.5" thickBot="1">
      <c r="A124" s="308"/>
      <c r="B124" s="311"/>
      <c r="C124" s="309"/>
      <c r="D124" s="310"/>
      <c r="E124" s="310"/>
      <c r="F124" s="308"/>
      <c r="G124" s="311"/>
      <c r="H124" s="311"/>
      <c r="I124" s="309"/>
      <c r="J124" s="310"/>
      <c r="K124" s="308"/>
    </row>
    <row r="125" spans="1:11" ht="13.5" thickBot="1">
      <c r="A125" s="308"/>
      <c r="B125" s="311"/>
      <c r="C125" s="309"/>
      <c r="D125" s="310"/>
      <c r="E125" s="310"/>
      <c r="F125" s="308"/>
      <c r="G125" s="311"/>
      <c r="H125" s="311"/>
      <c r="I125" s="309"/>
      <c r="J125" s="310"/>
      <c r="K125" s="308"/>
    </row>
    <row r="126" spans="1:11" ht="13.5" thickBot="1">
      <c r="A126" s="308"/>
      <c r="B126" s="311"/>
      <c r="C126" s="309"/>
      <c r="D126" s="310"/>
      <c r="E126" s="310"/>
      <c r="F126" s="308"/>
      <c r="G126" s="311"/>
      <c r="H126" s="311"/>
      <c r="I126" s="309"/>
      <c r="J126" s="310"/>
      <c r="K126" s="308"/>
    </row>
    <row r="127" spans="1:11" ht="13.5" thickBot="1">
      <c r="A127" s="308"/>
      <c r="B127" s="311"/>
      <c r="C127" s="309"/>
      <c r="D127" s="310"/>
      <c r="E127" s="310"/>
      <c r="F127" s="308"/>
      <c r="G127" s="311"/>
      <c r="H127" s="311"/>
      <c r="I127" s="309"/>
      <c r="J127" s="310"/>
      <c r="K127" s="308"/>
    </row>
    <row r="128" spans="1:11" ht="13.5" thickBot="1">
      <c r="A128" s="308"/>
      <c r="B128" s="311"/>
      <c r="C128" s="309"/>
      <c r="D128" s="310"/>
      <c r="E128" s="310"/>
      <c r="F128" s="308"/>
      <c r="G128" s="311"/>
      <c r="H128" s="311"/>
      <c r="I128" s="309"/>
      <c r="J128" s="310"/>
      <c r="K128" s="308"/>
    </row>
    <row r="129" spans="1:11" ht="13.5" thickBot="1">
      <c r="A129" s="308"/>
      <c r="B129" s="311"/>
      <c r="C129" s="309"/>
      <c r="D129" s="310"/>
      <c r="E129" s="310"/>
      <c r="F129" s="308"/>
      <c r="G129" s="311"/>
      <c r="H129" s="311"/>
      <c r="I129" s="309"/>
      <c r="J129" s="310"/>
      <c r="K129" s="308"/>
    </row>
    <row r="130" spans="1:11" ht="13.5" thickBot="1">
      <c r="A130" s="308"/>
      <c r="B130" s="311"/>
      <c r="C130" s="309"/>
      <c r="D130" s="310"/>
      <c r="E130" s="310"/>
      <c r="F130" s="308"/>
      <c r="G130" s="311"/>
      <c r="H130" s="311"/>
      <c r="I130" s="309"/>
      <c r="J130" s="310"/>
      <c r="K130" s="308"/>
    </row>
    <row r="131" spans="1:11" ht="13.5" thickBot="1">
      <c r="A131" s="308"/>
      <c r="B131" s="311"/>
      <c r="C131" s="309"/>
      <c r="D131" s="310"/>
      <c r="E131" s="310"/>
      <c r="F131" s="308"/>
      <c r="G131" s="311"/>
      <c r="H131" s="311"/>
      <c r="I131" s="309"/>
      <c r="J131" s="310"/>
      <c r="K131" s="308"/>
    </row>
    <row r="132" spans="1:11" ht="13.5" thickBot="1">
      <c r="A132" s="308"/>
      <c r="B132" s="311"/>
      <c r="C132" s="309"/>
      <c r="D132" s="310"/>
      <c r="E132" s="310"/>
      <c r="F132" s="308"/>
      <c r="G132" s="311"/>
      <c r="H132" s="311"/>
      <c r="I132" s="309"/>
      <c r="J132" s="310"/>
      <c r="K132" s="308"/>
    </row>
    <row r="133" spans="1:11" ht="13.5" thickBot="1">
      <c r="A133" s="308"/>
      <c r="B133" s="311"/>
      <c r="C133" s="309"/>
      <c r="D133" s="310"/>
      <c r="E133" s="310"/>
      <c r="F133" s="308"/>
      <c r="G133" s="311"/>
      <c r="H133" s="311"/>
      <c r="I133" s="309"/>
      <c r="J133" s="310"/>
      <c r="K133" s="308"/>
    </row>
    <row r="134" spans="1:11" ht="13.5" thickBot="1">
      <c r="A134" s="308"/>
      <c r="B134" s="311"/>
      <c r="C134" s="309"/>
      <c r="D134" s="310"/>
      <c r="E134" s="310"/>
      <c r="F134" s="308"/>
      <c r="G134" s="311"/>
      <c r="H134" s="311"/>
      <c r="I134" s="309"/>
      <c r="J134" s="310"/>
      <c r="K134" s="308"/>
    </row>
    <row r="135" spans="1:11" ht="13.5" thickBot="1">
      <c r="A135" s="308"/>
      <c r="B135" s="311"/>
      <c r="C135" s="309"/>
      <c r="D135" s="310"/>
      <c r="E135" s="310"/>
      <c r="F135" s="308"/>
      <c r="G135" s="311"/>
      <c r="H135" s="311"/>
      <c r="I135" s="309"/>
      <c r="J135" s="310"/>
      <c r="K135" s="308"/>
    </row>
    <row r="136" spans="1:11" ht="13.5" thickBot="1">
      <c r="A136" s="308"/>
      <c r="B136" s="311"/>
      <c r="C136" s="309"/>
      <c r="D136" s="310"/>
      <c r="E136" s="310"/>
      <c r="F136" s="308"/>
      <c r="G136" s="311"/>
      <c r="H136" s="311"/>
      <c r="I136" s="309"/>
      <c r="J136" s="310"/>
      <c r="K136" s="308"/>
    </row>
    <row r="137" spans="1:11" ht="13.5" thickBot="1">
      <c r="A137" s="308"/>
      <c r="B137" s="311"/>
      <c r="C137" s="309"/>
      <c r="D137" s="310"/>
      <c r="E137" s="310"/>
      <c r="F137" s="308"/>
      <c r="G137" s="311"/>
      <c r="H137" s="311"/>
      <c r="I137" s="309"/>
      <c r="J137" s="310"/>
      <c r="K137" s="308"/>
    </row>
    <row r="138" spans="1:11" ht="13.5" thickBot="1">
      <c r="A138" s="308"/>
      <c r="B138" s="311"/>
      <c r="C138" s="309"/>
      <c r="D138" s="310"/>
      <c r="E138" s="310"/>
      <c r="F138" s="308"/>
      <c r="G138" s="311"/>
      <c r="H138" s="311"/>
      <c r="I138" s="309"/>
      <c r="J138" s="310"/>
      <c r="K138" s="308"/>
    </row>
    <row r="139" spans="1:11" ht="13.5" thickBot="1">
      <c r="A139" s="308"/>
      <c r="B139" s="311"/>
      <c r="C139" s="309"/>
      <c r="D139" s="310"/>
      <c r="E139" s="310"/>
      <c r="F139" s="308"/>
      <c r="G139" s="311"/>
      <c r="H139" s="311"/>
      <c r="I139" s="309"/>
      <c r="J139" s="310"/>
      <c r="K139" s="308"/>
    </row>
    <row r="140" spans="1:11" ht="13.5" thickBot="1">
      <c r="A140" s="308"/>
      <c r="B140" s="311"/>
      <c r="C140" s="309"/>
      <c r="D140" s="310"/>
      <c r="E140" s="310"/>
      <c r="F140" s="308"/>
      <c r="G140" s="311"/>
      <c r="H140" s="311"/>
      <c r="I140" s="309"/>
      <c r="J140" s="310"/>
      <c r="K140" s="308"/>
    </row>
    <row r="141" spans="1:11" ht="13.5" thickBot="1">
      <c r="A141" s="308"/>
      <c r="B141" s="311"/>
      <c r="C141" s="309"/>
      <c r="D141" s="310"/>
      <c r="E141" s="310"/>
      <c r="F141" s="308"/>
      <c r="G141" s="311"/>
      <c r="H141" s="311"/>
      <c r="I141" s="309"/>
      <c r="J141" s="310"/>
      <c r="K141" s="308"/>
    </row>
    <row r="142" spans="1:11" ht="13.5" thickBot="1">
      <c r="A142" s="308"/>
      <c r="B142" s="311"/>
      <c r="C142" s="309"/>
      <c r="D142" s="310"/>
      <c r="E142" s="310"/>
      <c r="F142" s="308"/>
      <c r="G142" s="311"/>
      <c r="H142" s="311"/>
      <c r="I142" s="309"/>
      <c r="J142" s="310"/>
      <c r="K142" s="308"/>
    </row>
    <row r="143" spans="1:11" ht="13.5" thickBot="1">
      <c r="A143" s="308"/>
      <c r="B143" s="311"/>
      <c r="C143" s="309"/>
      <c r="D143" s="310"/>
      <c r="E143" s="310"/>
      <c r="F143" s="308"/>
      <c r="G143" s="311"/>
      <c r="H143" s="311"/>
      <c r="I143" s="309"/>
      <c r="J143" s="310"/>
      <c r="K143" s="308"/>
    </row>
    <row r="144" spans="1:11" ht="13.5" thickBot="1">
      <c r="A144" s="308"/>
      <c r="B144" s="311"/>
      <c r="C144" s="309"/>
      <c r="D144" s="310"/>
      <c r="E144" s="310"/>
      <c r="F144" s="308"/>
      <c r="G144" s="311"/>
      <c r="H144" s="311"/>
      <c r="I144" s="309"/>
      <c r="J144" s="310"/>
      <c r="K144" s="308"/>
    </row>
    <row r="145" spans="1:11" ht="13.5" thickBot="1">
      <c r="A145" s="308"/>
      <c r="B145" s="311"/>
      <c r="C145" s="309"/>
      <c r="D145" s="310"/>
      <c r="E145" s="310"/>
      <c r="F145" s="308"/>
      <c r="G145" s="311"/>
      <c r="H145" s="311"/>
      <c r="I145" s="309"/>
      <c r="J145" s="310"/>
      <c r="K145" s="308"/>
    </row>
    <row r="146" spans="1:11" ht="13.5" thickBot="1">
      <c r="A146" s="308"/>
      <c r="B146" s="311"/>
      <c r="C146" s="309"/>
      <c r="D146" s="310"/>
      <c r="E146" s="310"/>
      <c r="F146" s="308"/>
      <c r="G146" s="311"/>
      <c r="H146" s="311"/>
      <c r="I146" s="309"/>
      <c r="J146" s="310"/>
      <c r="K146" s="308"/>
    </row>
    <row r="147" spans="1:11" ht="13.5" thickBot="1">
      <c r="A147" s="308"/>
      <c r="B147" s="311"/>
      <c r="C147" s="309"/>
      <c r="D147" s="310"/>
      <c r="E147" s="310"/>
      <c r="F147" s="308"/>
      <c r="G147" s="311"/>
      <c r="H147" s="311"/>
      <c r="I147" s="309"/>
      <c r="J147" s="310"/>
      <c r="K147" s="308"/>
    </row>
    <row r="148" spans="1:11" ht="13.5" thickBot="1">
      <c r="A148" s="308"/>
      <c r="B148" s="311"/>
      <c r="C148" s="309"/>
      <c r="D148" s="310"/>
      <c r="E148" s="310"/>
      <c r="F148" s="308"/>
      <c r="G148" s="311"/>
      <c r="H148" s="311"/>
      <c r="I148" s="309"/>
      <c r="J148" s="310"/>
      <c r="K148" s="308"/>
    </row>
    <row r="149" spans="1:11" ht="13.5" thickBot="1">
      <c r="A149" s="308"/>
      <c r="B149" s="311"/>
      <c r="C149" s="309"/>
      <c r="D149" s="310"/>
      <c r="E149" s="310"/>
      <c r="F149" s="308"/>
      <c r="G149" s="311"/>
      <c r="H149" s="311"/>
      <c r="I149" s="309"/>
      <c r="J149" s="310"/>
      <c r="K149" s="308"/>
    </row>
    <row r="150" spans="1:11" ht="13.5" thickBot="1">
      <c r="A150" s="308"/>
      <c r="B150" s="311"/>
      <c r="C150" s="309"/>
      <c r="D150" s="310"/>
      <c r="E150" s="310"/>
      <c r="F150" s="308"/>
      <c r="G150" s="311"/>
      <c r="H150" s="311"/>
      <c r="I150" s="309"/>
      <c r="J150" s="310"/>
      <c r="K150" s="308"/>
    </row>
    <row r="151" spans="1:11" ht="13.5" thickBot="1">
      <c r="A151" s="308"/>
      <c r="B151" s="311"/>
      <c r="C151" s="309"/>
      <c r="D151" s="310"/>
      <c r="E151" s="310"/>
      <c r="F151" s="308"/>
      <c r="G151" s="311"/>
      <c r="H151" s="311"/>
      <c r="I151" s="309"/>
      <c r="J151" s="310"/>
      <c r="K151" s="308"/>
    </row>
    <row r="152" spans="1:11" ht="13.5" thickBot="1">
      <c r="A152" s="308"/>
      <c r="B152" s="311"/>
      <c r="C152" s="309"/>
      <c r="D152" s="310"/>
      <c r="E152" s="310"/>
      <c r="F152" s="308"/>
      <c r="G152" s="311"/>
      <c r="H152" s="311"/>
      <c r="I152" s="309"/>
      <c r="J152" s="310"/>
      <c r="K152" s="308"/>
    </row>
    <row r="153" spans="1:11" ht="13.5" thickBot="1">
      <c r="A153" s="308"/>
      <c r="B153" s="311"/>
      <c r="C153" s="309"/>
      <c r="D153" s="310"/>
      <c r="E153" s="310"/>
      <c r="F153" s="308"/>
      <c r="G153" s="311"/>
      <c r="H153" s="311"/>
      <c r="I153" s="309"/>
      <c r="J153" s="310"/>
      <c r="K153" s="308"/>
    </row>
    <row r="154" spans="1:11" ht="13.5" thickBot="1">
      <c r="A154" s="308"/>
      <c r="B154" s="311"/>
      <c r="C154" s="309"/>
      <c r="D154" s="310"/>
      <c r="E154" s="310"/>
      <c r="F154" s="308"/>
      <c r="G154" s="311"/>
      <c r="H154" s="311"/>
      <c r="I154" s="309"/>
      <c r="J154" s="310"/>
      <c r="K154" s="308"/>
    </row>
    <row r="155" spans="1:11" ht="13.5" thickBot="1">
      <c r="A155" s="308"/>
      <c r="B155" s="311"/>
      <c r="C155" s="309"/>
      <c r="D155" s="310"/>
      <c r="E155" s="310"/>
      <c r="F155" s="308"/>
      <c r="G155" s="311"/>
      <c r="H155" s="311"/>
      <c r="I155" s="309"/>
      <c r="J155" s="310"/>
      <c r="K155" s="308"/>
    </row>
    <row r="156" spans="1:11" ht="13.5" thickBot="1">
      <c r="A156" s="308"/>
      <c r="B156" s="311"/>
      <c r="C156" s="309"/>
      <c r="D156" s="310"/>
      <c r="E156" s="310"/>
      <c r="F156" s="308"/>
      <c r="G156" s="311"/>
      <c r="H156" s="311"/>
      <c r="I156" s="309"/>
      <c r="J156" s="310"/>
      <c r="K156" s="308"/>
    </row>
    <row r="157" spans="1:11" ht="13.5" thickBot="1">
      <c r="A157" s="308"/>
      <c r="B157" s="311"/>
      <c r="C157" s="309"/>
      <c r="D157" s="310"/>
      <c r="E157" s="310"/>
      <c r="F157" s="308"/>
      <c r="G157" s="311"/>
      <c r="H157" s="311"/>
      <c r="I157" s="309"/>
      <c r="J157" s="310"/>
      <c r="K157" s="308"/>
    </row>
    <row r="158" spans="1:11" ht="13.5" thickBot="1">
      <c r="A158" s="308"/>
      <c r="B158" s="311"/>
      <c r="C158" s="309"/>
      <c r="D158" s="310"/>
      <c r="E158" s="310"/>
      <c r="F158" s="308"/>
      <c r="G158" s="311"/>
      <c r="H158" s="311"/>
      <c r="I158" s="309"/>
      <c r="J158" s="310"/>
      <c r="K158" s="308"/>
    </row>
    <row r="159" spans="1:11" ht="13.5" thickBot="1">
      <c r="A159" s="308"/>
      <c r="B159" s="311"/>
      <c r="C159" s="309"/>
      <c r="D159" s="310"/>
      <c r="E159" s="310"/>
      <c r="F159" s="308"/>
      <c r="G159" s="311"/>
      <c r="H159" s="311"/>
      <c r="I159" s="309"/>
      <c r="J159" s="310"/>
      <c r="K159" s="308"/>
    </row>
    <row r="160" spans="1:11" ht="13.5" thickBot="1">
      <c r="A160" s="308"/>
      <c r="B160" s="311"/>
      <c r="C160" s="309"/>
      <c r="D160" s="310"/>
      <c r="E160" s="310"/>
      <c r="F160" s="308"/>
      <c r="G160" s="311"/>
      <c r="H160" s="311"/>
      <c r="I160" s="309"/>
      <c r="J160" s="310"/>
      <c r="K160" s="308"/>
    </row>
    <row r="161" spans="1:11" ht="13.5" thickBot="1">
      <c r="A161" s="308"/>
      <c r="B161" s="311"/>
      <c r="C161" s="309"/>
      <c r="D161" s="310"/>
      <c r="E161" s="310"/>
      <c r="F161" s="308"/>
      <c r="G161" s="311"/>
      <c r="H161" s="311"/>
      <c r="I161" s="309"/>
      <c r="J161" s="310"/>
      <c r="K161" s="308"/>
    </row>
    <row r="162" spans="1:11" ht="13.5" thickBot="1">
      <c r="A162" s="308"/>
      <c r="B162" s="311"/>
      <c r="C162" s="309"/>
      <c r="D162" s="310"/>
      <c r="E162" s="310"/>
      <c r="F162" s="308"/>
      <c r="G162" s="311"/>
      <c r="H162" s="311"/>
      <c r="I162" s="309"/>
      <c r="J162" s="310"/>
      <c r="K162" s="308"/>
    </row>
    <row r="163" spans="1:11" ht="13.5" thickBot="1">
      <c r="A163" s="308"/>
      <c r="B163" s="311"/>
      <c r="C163" s="309"/>
      <c r="D163" s="310"/>
      <c r="E163" s="310"/>
      <c r="F163" s="308"/>
      <c r="G163" s="311"/>
      <c r="H163" s="311"/>
      <c r="I163" s="309"/>
      <c r="J163" s="310"/>
      <c r="K163" s="308"/>
    </row>
    <row r="164" spans="1:11" ht="13.5" thickBot="1">
      <c r="A164" s="308"/>
      <c r="B164" s="311"/>
      <c r="C164" s="309"/>
      <c r="D164" s="310"/>
      <c r="E164" s="310"/>
      <c r="F164" s="308"/>
      <c r="G164" s="311"/>
      <c r="H164" s="311"/>
      <c r="I164" s="309"/>
      <c r="J164" s="310"/>
      <c r="K164" s="308"/>
    </row>
    <row r="165" spans="1:11" ht="13.5" thickBot="1">
      <c r="A165" s="308"/>
      <c r="B165" s="311"/>
      <c r="C165" s="309"/>
      <c r="D165" s="310"/>
      <c r="E165" s="310"/>
      <c r="F165" s="308"/>
      <c r="G165" s="311"/>
      <c r="H165" s="311"/>
      <c r="I165" s="309"/>
      <c r="J165" s="310"/>
      <c r="K165" s="308"/>
    </row>
    <row r="166" spans="1:11" ht="13.5" thickBot="1">
      <c r="A166" s="308"/>
      <c r="B166" s="311"/>
      <c r="C166" s="309"/>
      <c r="D166" s="310"/>
      <c r="E166" s="310"/>
      <c r="F166" s="308"/>
      <c r="G166" s="311"/>
      <c r="H166" s="311"/>
      <c r="I166" s="309"/>
      <c r="J166" s="310"/>
      <c r="K166" s="308"/>
    </row>
    <row r="167" spans="1:11" ht="13.5" thickBot="1">
      <c r="A167" s="308"/>
      <c r="B167" s="311"/>
      <c r="C167" s="309"/>
      <c r="D167" s="310"/>
      <c r="E167" s="310"/>
      <c r="F167" s="308"/>
      <c r="G167" s="311"/>
      <c r="H167" s="311"/>
      <c r="I167" s="309"/>
      <c r="J167" s="310"/>
      <c r="K167" s="308"/>
    </row>
    <row r="168" spans="1:11" ht="13.5" thickBot="1">
      <c r="A168" s="308"/>
      <c r="B168" s="311"/>
      <c r="C168" s="309"/>
      <c r="D168" s="310"/>
      <c r="E168" s="310"/>
      <c r="F168" s="308"/>
      <c r="G168" s="311"/>
      <c r="H168" s="311"/>
      <c r="I168" s="309"/>
      <c r="J168" s="310"/>
      <c r="K168" s="308"/>
    </row>
    <row r="169" spans="1:11" ht="13.5" thickBot="1">
      <c r="A169" s="308"/>
      <c r="B169" s="311"/>
      <c r="C169" s="309"/>
      <c r="D169" s="310"/>
      <c r="E169" s="310"/>
      <c r="F169" s="308"/>
      <c r="G169" s="311"/>
      <c r="H169" s="311"/>
      <c r="I169" s="309"/>
      <c r="J169" s="310"/>
      <c r="K169" s="308"/>
    </row>
    <row r="170" spans="1:11" ht="13.5" thickBot="1">
      <c r="A170" s="308"/>
      <c r="B170" s="311"/>
      <c r="C170" s="309"/>
      <c r="D170" s="310"/>
      <c r="E170" s="310"/>
      <c r="F170" s="308"/>
      <c r="G170" s="311"/>
      <c r="H170" s="311"/>
      <c r="I170" s="309"/>
      <c r="J170" s="310"/>
      <c r="K170" s="308"/>
    </row>
    <row r="171" spans="1:11" ht="13.5" thickBot="1">
      <c r="A171" s="308"/>
      <c r="B171" s="311"/>
      <c r="C171" s="309"/>
      <c r="D171" s="310"/>
      <c r="E171" s="310"/>
      <c r="F171" s="308"/>
      <c r="G171" s="311"/>
      <c r="H171" s="311"/>
      <c r="I171" s="309"/>
      <c r="J171" s="310"/>
      <c r="K171" s="308"/>
    </row>
    <row r="172" spans="1:11" ht="13.5" thickBot="1">
      <c r="A172" s="308"/>
      <c r="B172" s="311"/>
      <c r="C172" s="309"/>
      <c r="D172" s="310"/>
      <c r="E172" s="310"/>
      <c r="F172" s="308"/>
      <c r="G172" s="311"/>
      <c r="H172" s="311"/>
      <c r="I172" s="309"/>
      <c r="J172" s="310"/>
      <c r="K172" s="308"/>
    </row>
    <row r="173" spans="1:11" ht="13.5" thickBot="1">
      <c r="A173" s="308"/>
      <c r="B173" s="311"/>
      <c r="C173" s="309"/>
      <c r="D173" s="310"/>
      <c r="E173" s="310"/>
      <c r="F173" s="308"/>
      <c r="G173" s="311"/>
      <c r="H173" s="311"/>
      <c r="I173" s="309"/>
      <c r="J173" s="310"/>
      <c r="K173" s="308"/>
    </row>
    <row r="174" spans="1:11" ht="13.5" thickBot="1">
      <c r="A174" s="308"/>
      <c r="B174" s="311"/>
      <c r="C174" s="309"/>
      <c r="D174" s="310"/>
      <c r="E174" s="310"/>
      <c r="F174" s="308"/>
      <c r="G174" s="311"/>
      <c r="H174" s="311"/>
      <c r="I174" s="309"/>
      <c r="J174" s="310"/>
      <c r="K174" s="308"/>
    </row>
    <row r="175" spans="1:11" ht="13.5" thickBot="1">
      <c r="A175" s="308"/>
      <c r="B175" s="311"/>
      <c r="C175" s="309"/>
      <c r="D175" s="310"/>
      <c r="E175" s="310"/>
      <c r="F175" s="308"/>
      <c r="G175" s="311"/>
      <c r="H175" s="311"/>
      <c r="I175" s="309"/>
      <c r="J175" s="310"/>
      <c r="K175" s="308"/>
    </row>
    <row r="176" spans="1:11" ht="13.5" thickBot="1">
      <c r="A176" s="308"/>
      <c r="B176" s="311"/>
      <c r="C176" s="309"/>
      <c r="D176" s="310"/>
      <c r="E176" s="310"/>
      <c r="F176" s="308"/>
      <c r="G176" s="311"/>
      <c r="H176" s="311"/>
      <c r="I176" s="309"/>
      <c r="J176" s="310"/>
      <c r="K176" s="308"/>
    </row>
    <row r="177" spans="1:11" ht="13.5" thickBot="1">
      <c r="A177" s="308"/>
      <c r="B177" s="311"/>
      <c r="C177" s="309"/>
      <c r="D177" s="310"/>
      <c r="E177" s="310"/>
      <c r="F177" s="308"/>
      <c r="G177" s="311"/>
      <c r="H177" s="311"/>
      <c r="I177" s="309"/>
      <c r="J177" s="310"/>
      <c r="K177" s="308"/>
    </row>
    <row r="178" spans="1:11" ht="13.5" thickBot="1">
      <c r="A178" s="308"/>
      <c r="B178" s="311"/>
      <c r="C178" s="309"/>
      <c r="D178" s="310"/>
      <c r="E178" s="310"/>
      <c r="F178" s="308"/>
      <c r="G178" s="311"/>
      <c r="H178" s="311"/>
      <c r="I178" s="309"/>
      <c r="J178" s="310"/>
      <c r="K178" s="308"/>
    </row>
    <row r="179" spans="1:11" ht="13.5" thickBot="1">
      <c r="A179" s="308"/>
      <c r="B179" s="311"/>
      <c r="C179" s="309"/>
      <c r="D179" s="310"/>
      <c r="E179" s="310"/>
      <c r="F179" s="308"/>
      <c r="G179" s="311"/>
      <c r="H179" s="311"/>
      <c r="I179" s="309"/>
      <c r="J179" s="310"/>
      <c r="K179" s="308"/>
    </row>
    <row r="180" spans="1:11" ht="13.5" thickBot="1">
      <c r="A180" s="308"/>
      <c r="B180" s="311"/>
      <c r="C180" s="309"/>
      <c r="D180" s="310"/>
      <c r="E180" s="310"/>
      <c r="F180" s="308"/>
      <c r="G180" s="311"/>
      <c r="H180" s="311"/>
      <c r="I180" s="309"/>
      <c r="J180" s="310"/>
      <c r="K180" s="308"/>
    </row>
    <row r="181" spans="1:11" ht="13.5" thickBot="1">
      <c r="A181" s="308"/>
      <c r="B181" s="311"/>
      <c r="C181" s="309"/>
      <c r="D181" s="310"/>
      <c r="E181" s="310"/>
      <c r="F181" s="308"/>
      <c r="G181" s="311"/>
      <c r="H181" s="311"/>
      <c r="I181" s="309"/>
      <c r="J181" s="310"/>
      <c r="K181" s="308"/>
    </row>
    <row r="182" spans="1:11" ht="13.5" thickBot="1">
      <c r="A182" s="308"/>
      <c r="B182" s="311"/>
      <c r="C182" s="309"/>
      <c r="D182" s="310"/>
      <c r="E182" s="310"/>
      <c r="F182" s="308"/>
      <c r="G182" s="311"/>
      <c r="H182" s="311"/>
      <c r="I182" s="309"/>
      <c r="J182" s="310"/>
      <c r="K182" s="308"/>
    </row>
    <row r="183" spans="1:11" ht="13.5" thickBot="1">
      <c r="A183" s="308"/>
      <c r="B183" s="311"/>
      <c r="C183" s="309"/>
      <c r="D183" s="310"/>
      <c r="E183" s="310"/>
      <c r="F183" s="308"/>
      <c r="G183" s="311"/>
      <c r="H183" s="311"/>
      <c r="I183" s="309"/>
      <c r="J183" s="310"/>
      <c r="K183" s="308"/>
    </row>
    <row r="184" spans="1:11" ht="13.5" thickBot="1">
      <c r="A184" s="308"/>
      <c r="B184" s="311"/>
      <c r="C184" s="309"/>
      <c r="D184" s="310"/>
      <c r="E184" s="310"/>
      <c r="F184" s="308"/>
      <c r="G184" s="311"/>
      <c r="H184" s="311"/>
      <c r="I184" s="309"/>
      <c r="J184" s="310"/>
      <c r="K184" s="308"/>
    </row>
    <row r="185" spans="1:11" ht="13.5" thickBot="1">
      <c r="A185" s="308"/>
      <c r="B185" s="311"/>
      <c r="C185" s="309"/>
      <c r="D185" s="310"/>
      <c r="E185" s="310"/>
      <c r="F185" s="308"/>
      <c r="G185" s="311"/>
      <c r="H185" s="311"/>
      <c r="I185" s="309"/>
      <c r="J185" s="310"/>
      <c r="K185" s="308"/>
    </row>
    <row r="186" spans="1:11" ht="13.5" thickBot="1">
      <c r="A186" s="308"/>
      <c r="B186" s="311"/>
      <c r="C186" s="309"/>
      <c r="D186" s="310"/>
      <c r="E186" s="310"/>
      <c r="F186" s="308"/>
      <c r="G186" s="311"/>
      <c r="H186" s="311"/>
      <c r="I186" s="309"/>
      <c r="J186" s="310"/>
      <c r="K186" s="308"/>
    </row>
    <row r="187" spans="1:11" ht="13.5" thickBot="1">
      <c r="A187" s="308"/>
      <c r="B187" s="311"/>
      <c r="C187" s="309"/>
      <c r="D187" s="310"/>
      <c r="E187" s="310"/>
      <c r="F187" s="308"/>
      <c r="G187" s="311"/>
      <c r="H187" s="311"/>
      <c r="I187" s="309"/>
      <c r="J187" s="310"/>
      <c r="K187" s="308"/>
    </row>
    <row r="188" spans="1:11" ht="13.5" thickBot="1">
      <c r="A188" s="308"/>
      <c r="B188" s="311"/>
      <c r="C188" s="309"/>
      <c r="D188" s="310"/>
      <c r="E188" s="310"/>
      <c r="F188" s="308"/>
      <c r="G188" s="311"/>
      <c r="H188" s="311"/>
      <c r="I188" s="309"/>
      <c r="J188" s="310"/>
      <c r="K188" s="308"/>
    </row>
    <row r="189" spans="1:11" ht="13.5" thickBot="1">
      <c r="A189" s="308"/>
      <c r="B189" s="311"/>
      <c r="C189" s="309"/>
      <c r="D189" s="310"/>
      <c r="E189" s="310"/>
      <c r="F189" s="308"/>
      <c r="G189" s="311"/>
      <c r="H189" s="311"/>
      <c r="I189" s="309"/>
      <c r="J189" s="310"/>
      <c r="K189" s="308"/>
    </row>
    <row r="190" spans="1:11" ht="13.5" thickBot="1">
      <c r="A190" s="308"/>
      <c r="B190" s="311"/>
      <c r="C190" s="309"/>
      <c r="D190" s="310"/>
      <c r="E190" s="310"/>
      <c r="F190" s="308"/>
      <c r="G190" s="311"/>
      <c r="H190" s="311"/>
      <c r="I190" s="309"/>
      <c r="J190" s="310"/>
      <c r="K190" s="308"/>
    </row>
    <row r="191" spans="1:11" ht="13.5" thickBot="1">
      <c r="A191" s="308"/>
      <c r="B191" s="311"/>
      <c r="C191" s="309"/>
      <c r="D191" s="310"/>
      <c r="E191" s="310"/>
      <c r="F191" s="308"/>
      <c r="G191" s="311"/>
      <c r="H191" s="311"/>
      <c r="I191" s="309"/>
      <c r="J191" s="310"/>
      <c r="K191" s="308"/>
    </row>
    <row r="192" spans="1:11" ht="13.5" thickBot="1">
      <c r="A192" s="308"/>
      <c r="B192" s="311"/>
      <c r="C192" s="309"/>
      <c r="D192" s="310"/>
      <c r="E192" s="310"/>
      <c r="F192" s="308"/>
      <c r="G192" s="311"/>
      <c r="H192" s="311"/>
      <c r="I192" s="309"/>
      <c r="J192" s="310"/>
      <c r="K192" s="308"/>
    </row>
    <row r="193" spans="1:11" ht="13.5" thickBot="1">
      <c r="A193" s="308"/>
      <c r="B193" s="311"/>
      <c r="C193" s="309"/>
      <c r="D193" s="310"/>
      <c r="E193" s="310"/>
      <c r="F193" s="308"/>
      <c r="G193" s="311"/>
      <c r="H193" s="311"/>
      <c r="I193" s="309"/>
      <c r="J193" s="310"/>
      <c r="K193" s="308"/>
    </row>
    <row r="194" spans="1:11" ht="13.5" thickBot="1">
      <c r="A194" s="308"/>
      <c r="B194" s="311"/>
      <c r="C194" s="309"/>
      <c r="D194" s="310"/>
      <c r="E194" s="310"/>
      <c r="F194" s="308"/>
      <c r="G194" s="311"/>
      <c r="H194" s="311"/>
      <c r="I194" s="309"/>
      <c r="J194" s="310"/>
      <c r="K194" s="308"/>
    </row>
    <row r="195" spans="1:11" ht="13.5" thickBot="1">
      <c r="A195" s="308"/>
      <c r="B195" s="311"/>
      <c r="C195" s="309"/>
      <c r="D195" s="310"/>
      <c r="E195" s="310"/>
      <c r="F195" s="308"/>
      <c r="G195" s="311"/>
      <c r="H195" s="311"/>
      <c r="I195" s="309"/>
      <c r="J195" s="310"/>
      <c r="K195" s="308"/>
    </row>
    <row r="196" spans="1:11" ht="13.5" thickBot="1">
      <c r="A196" s="308"/>
      <c r="B196" s="311"/>
      <c r="C196" s="309"/>
      <c r="D196" s="310"/>
      <c r="E196" s="310"/>
      <c r="F196" s="308"/>
      <c r="G196" s="311"/>
      <c r="H196" s="311"/>
      <c r="I196" s="309"/>
      <c r="J196" s="310"/>
      <c r="K196" s="308"/>
    </row>
    <row r="197" spans="1:11" ht="13.5" thickBot="1">
      <c r="A197" s="308"/>
      <c r="B197" s="311"/>
      <c r="C197" s="309"/>
      <c r="D197" s="310"/>
      <c r="E197" s="310"/>
      <c r="F197" s="308"/>
      <c r="G197" s="311"/>
      <c r="H197" s="311"/>
      <c r="I197" s="309"/>
      <c r="J197" s="310"/>
      <c r="K197" s="308"/>
    </row>
    <row r="198" spans="1:11" ht="13.5" thickBot="1">
      <c r="A198" s="308"/>
      <c r="B198" s="311"/>
      <c r="C198" s="309"/>
      <c r="D198" s="310"/>
      <c r="E198" s="310"/>
      <c r="F198" s="308"/>
      <c r="G198" s="311"/>
      <c r="H198" s="311"/>
      <c r="I198" s="309"/>
      <c r="J198" s="310"/>
      <c r="K198" s="308"/>
    </row>
    <row r="199" spans="1:11" ht="13.5" thickBot="1">
      <c r="A199" s="308"/>
      <c r="B199" s="311"/>
      <c r="C199" s="309"/>
      <c r="D199" s="310"/>
      <c r="E199" s="310"/>
      <c r="F199" s="308"/>
      <c r="G199" s="311"/>
      <c r="H199" s="311"/>
      <c r="I199" s="309"/>
      <c r="J199" s="310"/>
      <c r="K199" s="308"/>
    </row>
    <row r="200" spans="1:11" ht="13.5" thickBot="1">
      <c r="A200" s="308"/>
      <c r="B200" s="311"/>
      <c r="C200" s="309"/>
      <c r="D200" s="310"/>
      <c r="E200" s="310"/>
      <c r="F200" s="308"/>
      <c r="G200" s="311"/>
      <c r="H200" s="311"/>
      <c r="I200" s="309"/>
      <c r="J200" s="310"/>
      <c r="K200" s="308"/>
    </row>
    <row r="201" spans="1:11" ht="13.5" thickBot="1">
      <c r="A201" s="308"/>
      <c r="B201" s="311"/>
      <c r="C201" s="309"/>
      <c r="D201" s="310"/>
      <c r="E201" s="310"/>
      <c r="F201" s="308"/>
      <c r="G201" s="311"/>
      <c r="H201" s="311"/>
      <c r="I201" s="309"/>
      <c r="J201" s="310"/>
      <c r="K201" s="308"/>
    </row>
    <row r="202" spans="1:11" ht="13.5" thickBot="1">
      <c r="A202" s="308"/>
      <c r="B202" s="311"/>
      <c r="C202" s="309"/>
      <c r="D202" s="310"/>
      <c r="E202" s="310"/>
      <c r="F202" s="308"/>
      <c r="G202" s="311"/>
      <c r="H202" s="311"/>
      <c r="I202" s="309"/>
      <c r="J202" s="310"/>
      <c r="K202" s="308"/>
    </row>
    <row r="203" spans="1:11" ht="13.5" thickBot="1">
      <c r="A203" s="308"/>
      <c r="B203" s="311"/>
      <c r="C203" s="309"/>
      <c r="D203" s="310"/>
      <c r="E203" s="310"/>
      <c r="F203" s="308"/>
      <c r="G203" s="311"/>
      <c r="H203" s="311"/>
      <c r="I203" s="309"/>
      <c r="J203" s="310"/>
      <c r="K203" s="308"/>
    </row>
    <row r="204" spans="1:11" ht="13.5" thickBot="1">
      <c r="A204" s="308"/>
      <c r="B204" s="311"/>
      <c r="C204" s="309"/>
      <c r="D204" s="310"/>
      <c r="E204" s="310"/>
      <c r="F204" s="308"/>
      <c r="G204" s="311"/>
      <c r="H204" s="311"/>
      <c r="I204" s="309"/>
      <c r="J204" s="310"/>
      <c r="K204" s="308"/>
    </row>
    <row r="205" spans="1:11" ht="13.5" thickBot="1">
      <c r="A205" s="308"/>
      <c r="B205" s="311"/>
      <c r="C205" s="309"/>
      <c r="D205" s="310"/>
      <c r="E205" s="310"/>
      <c r="F205" s="308"/>
      <c r="G205" s="311"/>
      <c r="H205" s="311"/>
      <c r="I205" s="309"/>
      <c r="J205" s="310"/>
      <c r="K205" s="308"/>
    </row>
    <row r="206" spans="1:11" ht="13.5" thickBot="1">
      <c r="A206" s="308"/>
      <c r="B206" s="311"/>
      <c r="C206" s="309"/>
      <c r="D206" s="310"/>
      <c r="E206" s="310"/>
      <c r="F206" s="308"/>
      <c r="G206" s="311"/>
      <c r="H206" s="311"/>
      <c r="I206" s="309"/>
      <c r="J206" s="310"/>
      <c r="K206" s="308"/>
    </row>
    <row r="207" spans="1:11" ht="13.5" thickBot="1">
      <c r="A207" s="308"/>
      <c r="B207" s="311"/>
      <c r="C207" s="309"/>
      <c r="D207" s="310"/>
      <c r="E207" s="310"/>
      <c r="F207" s="308"/>
      <c r="G207" s="311"/>
      <c r="H207" s="311"/>
      <c r="I207" s="309"/>
      <c r="J207" s="310"/>
      <c r="K207" s="308"/>
    </row>
    <row r="208" spans="1:11" ht="13.5" thickBot="1">
      <c r="A208" s="308"/>
      <c r="B208" s="311"/>
      <c r="C208" s="309"/>
      <c r="D208" s="310"/>
      <c r="E208" s="310"/>
      <c r="F208" s="308"/>
      <c r="G208" s="311"/>
      <c r="H208" s="311"/>
      <c r="I208" s="309"/>
      <c r="J208" s="310"/>
      <c r="K208" s="308"/>
    </row>
    <row r="209" spans="1:11" ht="13.5" thickBot="1">
      <c r="A209" s="308"/>
      <c r="B209" s="311"/>
      <c r="C209" s="309"/>
      <c r="D209" s="310"/>
      <c r="E209" s="310"/>
      <c r="F209" s="308"/>
      <c r="G209" s="311"/>
      <c r="H209" s="311"/>
      <c r="I209" s="309"/>
      <c r="J209" s="310"/>
      <c r="K209" s="308"/>
    </row>
    <row r="210" spans="1:11" ht="13.5" thickBot="1">
      <c r="A210" s="308"/>
      <c r="B210" s="311"/>
      <c r="C210" s="309"/>
      <c r="D210" s="310"/>
      <c r="E210" s="310"/>
      <c r="F210" s="308"/>
      <c r="G210" s="311"/>
      <c r="H210" s="311"/>
      <c r="I210" s="309"/>
      <c r="J210" s="310"/>
      <c r="K210" s="308"/>
    </row>
    <row r="211" spans="1:11" ht="13.5" thickBot="1">
      <c r="A211" s="308"/>
      <c r="B211" s="311"/>
      <c r="C211" s="309"/>
      <c r="D211" s="310"/>
      <c r="E211" s="310"/>
      <c r="F211" s="308"/>
      <c r="G211" s="311"/>
      <c r="H211" s="311"/>
      <c r="I211" s="309"/>
      <c r="J211" s="310"/>
      <c r="K211" s="308"/>
    </row>
    <row r="212" spans="1:11" ht="13.5" thickBot="1">
      <c r="A212" s="308"/>
      <c r="B212" s="311"/>
      <c r="C212" s="309"/>
      <c r="D212" s="310"/>
      <c r="E212" s="310"/>
      <c r="F212" s="308"/>
      <c r="G212" s="311"/>
      <c r="H212" s="311"/>
      <c r="I212" s="309"/>
      <c r="J212" s="310"/>
      <c r="K212" s="308"/>
    </row>
    <row r="213" spans="1:11" ht="13.5" thickBot="1">
      <c r="A213" s="308"/>
      <c r="B213" s="311"/>
      <c r="C213" s="309"/>
      <c r="D213" s="310"/>
      <c r="E213" s="310"/>
      <c r="F213" s="308"/>
      <c r="G213" s="311"/>
      <c r="H213" s="311"/>
      <c r="I213" s="309"/>
      <c r="J213" s="310"/>
      <c r="K213" s="308"/>
    </row>
    <row r="214" spans="1:11" ht="13.5" thickBot="1">
      <c r="A214" s="308"/>
      <c r="B214" s="311"/>
      <c r="C214" s="309"/>
      <c r="D214" s="310"/>
      <c r="E214" s="310"/>
      <c r="F214" s="308"/>
      <c r="G214" s="311"/>
      <c r="H214" s="311"/>
      <c r="I214" s="309"/>
      <c r="J214" s="310"/>
      <c r="K214" s="308"/>
    </row>
    <row r="215" spans="1:11" ht="13.5" thickBot="1">
      <c r="A215" s="308"/>
      <c r="B215" s="311"/>
      <c r="C215" s="309"/>
      <c r="D215" s="310"/>
      <c r="E215" s="310"/>
      <c r="F215" s="308"/>
      <c r="G215" s="311"/>
      <c r="H215" s="311"/>
      <c r="I215" s="309"/>
      <c r="J215" s="310"/>
      <c r="K215" s="308"/>
    </row>
    <row r="216" spans="1:11" ht="13.5" thickBot="1">
      <c r="A216" s="308"/>
      <c r="B216" s="311"/>
      <c r="C216" s="309"/>
      <c r="D216" s="310"/>
      <c r="E216" s="310"/>
      <c r="F216" s="308"/>
      <c r="G216" s="311"/>
      <c r="H216" s="311"/>
      <c r="I216" s="309"/>
      <c r="J216" s="310"/>
      <c r="K216" s="308"/>
    </row>
    <row r="217" spans="1:11" ht="13.5" thickBot="1">
      <c r="A217" s="308"/>
      <c r="B217" s="311"/>
      <c r="C217" s="309"/>
      <c r="D217" s="310"/>
      <c r="E217" s="310"/>
      <c r="F217" s="308"/>
      <c r="G217" s="311"/>
      <c r="H217" s="311"/>
      <c r="I217" s="309"/>
      <c r="J217" s="310"/>
      <c r="K217" s="308"/>
    </row>
    <row r="218" spans="1:11" ht="13.5" thickBot="1">
      <c r="A218" s="308"/>
      <c r="B218" s="311"/>
      <c r="C218" s="309"/>
      <c r="D218" s="310"/>
      <c r="E218" s="310"/>
      <c r="F218" s="308"/>
      <c r="G218" s="311"/>
      <c r="H218" s="311"/>
      <c r="I218" s="309"/>
      <c r="J218" s="310"/>
      <c r="K218" s="308"/>
    </row>
    <row r="219" spans="1:11" ht="13.5" thickBot="1">
      <c r="A219" s="308"/>
      <c r="B219" s="311"/>
      <c r="C219" s="309"/>
      <c r="D219" s="310"/>
      <c r="E219" s="310"/>
      <c r="F219" s="308"/>
      <c r="G219" s="311"/>
      <c r="H219" s="311"/>
      <c r="I219" s="309"/>
      <c r="J219" s="310"/>
      <c r="K219" s="308"/>
    </row>
    <row r="220" spans="1:11" ht="13.5" thickBot="1">
      <c r="A220" s="308"/>
      <c r="B220" s="311"/>
      <c r="C220" s="309"/>
      <c r="D220" s="310"/>
      <c r="E220" s="310"/>
      <c r="F220" s="308"/>
      <c r="G220" s="311"/>
      <c r="H220" s="311"/>
      <c r="I220" s="309"/>
      <c r="J220" s="310"/>
      <c r="K220" s="308"/>
    </row>
    <row r="221" spans="1:11" ht="13.5" thickBot="1">
      <c r="A221" s="308"/>
      <c r="B221" s="311"/>
      <c r="C221" s="309"/>
      <c r="D221" s="310"/>
      <c r="E221" s="310"/>
      <c r="F221" s="308"/>
      <c r="G221" s="311"/>
      <c r="H221" s="311"/>
      <c r="I221" s="309"/>
      <c r="J221" s="310"/>
      <c r="K221" s="308"/>
    </row>
    <row r="222" spans="1:11" ht="13.5" thickBot="1">
      <c r="A222" s="308"/>
      <c r="B222" s="311"/>
      <c r="C222" s="309"/>
      <c r="D222" s="310"/>
      <c r="E222" s="310"/>
      <c r="F222" s="308"/>
      <c r="G222" s="311"/>
      <c r="H222" s="311"/>
      <c r="I222" s="309"/>
      <c r="J222" s="310"/>
      <c r="K222" s="308"/>
    </row>
    <row r="223" spans="1:11" ht="13.5" thickBot="1">
      <c r="A223" s="308"/>
      <c r="B223" s="311"/>
      <c r="C223" s="309"/>
      <c r="D223" s="310"/>
      <c r="E223" s="310"/>
      <c r="F223" s="308"/>
      <c r="G223" s="311"/>
      <c r="H223" s="311"/>
      <c r="I223" s="309"/>
      <c r="J223" s="310"/>
      <c r="K223" s="308"/>
    </row>
    <row r="224" spans="1:11" ht="13.5" thickBot="1">
      <c r="A224" s="308"/>
      <c r="B224" s="311"/>
      <c r="C224" s="309"/>
      <c r="D224" s="310"/>
      <c r="E224" s="310"/>
      <c r="F224" s="308"/>
      <c r="G224" s="311"/>
      <c r="H224" s="311"/>
      <c r="I224" s="309"/>
      <c r="J224" s="310"/>
      <c r="K224" s="308"/>
    </row>
    <row r="225" spans="1:11" ht="13.5" thickBot="1">
      <c r="A225" s="308"/>
      <c r="B225" s="311"/>
      <c r="C225" s="309"/>
      <c r="D225" s="310"/>
      <c r="E225" s="310"/>
      <c r="F225" s="308"/>
      <c r="G225" s="311"/>
      <c r="H225" s="311"/>
      <c r="I225" s="309"/>
      <c r="J225" s="310"/>
      <c r="K225" s="308"/>
    </row>
    <row r="226" spans="1:11" ht="13.5" thickBot="1">
      <c r="A226" s="308"/>
      <c r="B226" s="311"/>
      <c r="C226" s="309"/>
      <c r="D226" s="310"/>
      <c r="E226" s="310"/>
      <c r="F226" s="308"/>
      <c r="G226" s="311"/>
      <c r="H226" s="311"/>
      <c r="I226" s="309"/>
      <c r="J226" s="310"/>
      <c r="K226" s="308"/>
    </row>
    <row r="227" spans="1:11" ht="13.5" thickBot="1">
      <c r="A227" s="308"/>
      <c r="B227" s="311"/>
      <c r="C227" s="309"/>
      <c r="D227" s="310"/>
      <c r="E227" s="310"/>
      <c r="F227" s="308"/>
      <c r="G227" s="311"/>
      <c r="H227" s="311"/>
      <c r="I227" s="309"/>
      <c r="J227" s="310"/>
      <c r="K227" s="308"/>
    </row>
    <row r="228" spans="1:11" ht="13.5" thickBot="1">
      <c r="A228" s="308"/>
      <c r="B228" s="311"/>
      <c r="C228" s="309"/>
      <c r="D228" s="310"/>
      <c r="E228" s="310"/>
      <c r="F228" s="308"/>
      <c r="G228" s="311"/>
      <c r="H228" s="311"/>
      <c r="I228" s="309"/>
      <c r="J228" s="310"/>
      <c r="K228" s="308"/>
    </row>
    <row r="229" spans="1:11" ht="13.5" thickBot="1">
      <c r="A229" s="308"/>
      <c r="B229" s="311"/>
      <c r="C229" s="309"/>
      <c r="D229" s="310"/>
      <c r="E229" s="310"/>
      <c r="F229" s="308"/>
      <c r="G229" s="311"/>
      <c r="H229" s="311"/>
      <c r="I229" s="309"/>
      <c r="J229" s="310"/>
      <c r="K229" s="308"/>
    </row>
    <row r="230" spans="1:11" ht="13.5" thickBot="1">
      <c r="A230" s="308"/>
      <c r="B230" s="311"/>
      <c r="C230" s="309"/>
      <c r="D230" s="310"/>
      <c r="E230" s="310"/>
      <c r="F230" s="308"/>
      <c r="G230" s="311"/>
      <c r="H230" s="311"/>
      <c r="I230" s="309"/>
      <c r="J230" s="310"/>
      <c r="K230" s="308"/>
    </row>
    <row r="231" spans="1:11" ht="13.5" thickBot="1">
      <c r="A231" s="308"/>
      <c r="B231" s="311"/>
      <c r="C231" s="309"/>
      <c r="D231" s="310"/>
      <c r="E231" s="310"/>
      <c r="F231" s="308"/>
      <c r="G231" s="311"/>
      <c r="H231" s="311"/>
      <c r="I231" s="309"/>
      <c r="J231" s="310"/>
      <c r="K231" s="308"/>
    </row>
    <row r="232" spans="1:11" ht="13.5" thickBot="1">
      <c r="A232" s="308"/>
      <c r="B232" s="311"/>
      <c r="C232" s="309"/>
      <c r="D232" s="310"/>
      <c r="E232" s="310"/>
      <c r="F232" s="308"/>
      <c r="G232" s="311"/>
      <c r="H232" s="311"/>
      <c r="I232" s="309"/>
      <c r="J232" s="310"/>
      <c r="K232" s="308"/>
    </row>
    <row r="233" spans="1:11" ht="13.5" thickBot="1">
      <c r="A233" s="308"/>
      <c r="B233" s="311"/>
      <c r="C233" s="309"/>
      <c r="D233" s="310"/>
      <c r="E233" s="310"/>
      <c r="F233" s="308"/>
      <c r="G233" s="311"/>
      <c r="H233" s="311"/>
      <c r="I233" s="309"/>
      <c r="J233" s="310"/>
      <c r="K233" s="308"/>
    </row>
    <row r="234" spans="1:11" ht="13.5" thickBot="1">
      <c r="A234" s="308"/>
      <c r="B234" s="311"/>
      <c r="C234" s="309"/>
      <c r="D234" s="310"/>
      <c r="E234" s="310"/>
      <c r="F234" s="308"/>
      <c r="G234" s="311"/>
      <c r="H234" s="311"/>
      <c r="I234" s="309"/>
      <c r="J234" s="310"/>
      <c r="K234" s="308"/>
    </row>
    <row r="235" spans="1:11" ht="13.5" thickBot="1">
      <c r="A235" s="308"/>
      <c r="B235" s="311"/>
      <c r="C235" s="309"/>
      <c r="D235" s="310"/>
      <c r="E235" s="310"/>
      <c r="F235" s="308"/>
      <c r="G235" s="311"/>
      <c r="H235" s="311"/>
      <c r="I235" s="309"/>
      <c r="J235" s="310"/>
      <c r="K235" s="308"/>
    </row>
    <row r="236" spans="1:11" ht="13.5" thickBot="1">
      <c r="A236" s="308"/>
      <c r="B236" s="311"/>
      <c r="C236" s="309"/>
      <c r="D236" s="310"/>
      <c r="E236" s="310"/>
      <c r="F236" s="308"/>
      <c r="G236" s="311"/>
      <c r="H236" s="311"/>
      <c r="I236" s="309"/>
      <c r="J236" s="310"/>
      <c r="K236" s="308"/>
    </row>
    <row r="237" spans="1:11" ht="13.5" thickBot="1">
      <c r="A237" s="308"/>
      <c r="B237" s="311"/>
      <c r="C237" s="309"/>
      <c r="D237" s="310"/>
      <c r="E237" s="310"/>
      <c r="F237" s="308"/>
      <c r="G237" s="311"/>
      <c r="H237" s="311"/>
      <c r="I237" s="309"/>
      <c r="J237" s="310"/>
      <c r="K237" s="308"/>
    </row>
    <row r="238" spans="1:11" ht="13.5" thickBot="1">
      <c r="A238" s="308"/>
      <c r="B238" s="311"/>
      <c r="C238" s="309"/>
      <c r="D238" s="310"/>
      <c r="E238" s="310"/>
      <c r="F238" s="308"/>
      <c r="G238" s="311"/>
      <c r="H238" s="311"/>
      <c r="I238" s="309"/>
      <c r="J238" s="310"/>
      <c r="K238" s="308"/>
    </row>
    <row r="239" spans="1:11" ht="13.5" thickBot="1">
      <c r="A239" s="308"/>
      <c r="B239" s="311"/>
      <c r="C239" s="309"/>
      <c r="D239" s="310"/>
      <c r="E239" s="310"/>
      <c r="F239" s="308"/>
      <c r="G239" s="311"/>
      <c r="H239" s="311"/>
      <c r="I239" s="309"/>
      <c r="J239" s="310"/>
      <c r="K239" s="308"/>
    </row>
    <row r="240" spans="1:11" ht="13.5" thickBot="1">
      <c r="A240" s="308"/>
      <c r="B240" s="311"/>
      <c r="C240" s="309"/>
      <c r="D240" s="310"/>
      <c r="E240" s="310"/>
      <c r="F240" s="308"/>
      <c r="G240" s="311"/>
      <c r="H240" s="311"/>
      <c r="I240" s="309"/>
      <c r="J240" s="310"/>
      <c r="K240" s="308"/>
    </row>
    <row r="241" spans="1:11" ht="13.5" thickBot="1">
      <c r="A241" s="308"/>
      <c r="B241" s="311"/>
      <c r="C241" s="309"/>
      <c r="D241" s="310"/>
      <c r="E241" s="310"/>
      <c r="F241" s="308"/>
      <c r="G241" s="311"/>
      <c r="H241" s="311"/>
      <c r="I241" s="309"/>
      <c r="J241" s="310"/>
      <c r="K241" s="308"/>
    </row>
    <row r="242" spans="1:11" ht="13.5" thickBot="1">
      <c r="A242" s="308"/>
      <c r="B242" s="311"/>
      <c r="C242" s="309"/>
      <c r="D242" s="310"/>
      <c r="E242" s="310"/>
      <c r="F242" s="308"/>
      <c r="G242" s="311"/>
      <c r="H242" s="311"/>
      <c r="I242" s="309"/>
      <c r="J242" s="310"/>
      <c r="K242" s="308"/>
    </row>
    <row r="243" spans="1:11" ht="13.5" thickBot="1">
      <c r="A243" s="308"/>
      <c r="B243" s="311"/>
      <c r="C243" s="309"/>
      <c r="D243" s="310"/>
      <c r="E243" s="310"/>
      <c r="F243" s="308"/>
      <c r="G243" s="311"/>
      <c r="H243" s="311"/>
      <c r="I243" s="309"/>
      <c r="J243" s="310"/>
      <c r="K243" s="308"/>
    </row>
    <row r="244" spans="1:11" ht="13.5" thickBot="1">
      <c r="A244" s="308"/>
      <c r="B244" s="311"/>
      <c r="C244" s="309"/>
      <c r="D244" s="310"/>
      <c r="E244" s="310"/>
      <c r="F244" s="308"/>
      <c r="G244" s="311"/>
      <c r="H244" s="311"/>
      <c r="I244" s="309"/>
      <c r="J244" s="310"/>
      <c r="K244" s="308"/>
    </row>
    <row r="245" spans="1:11" ht="13.5" thickBot="1">
      <c r="A245" s="308"/>
      <c r="B245" s="311"/>
      <c r="C245" s="309"/>
      <c r="D245" s="310"/>
      <c r="E245" s="310"/>
      <c r="F245" s="308"/>
      <c r="G245" s="311"/>
      <c r="H245" s="311"/>
      <c r="I245" s="309"/>
      <c r="J245" s="310"/>
      <c r="K245" s="308"/>
    </row>
    <row r="246" spans="1:11" ht="13.5" thickBot="1">
      <c r="A246" s="308"/>
      <c r="B246" s="311"/>
      <c r="C246" s="309"/>
      <c r="D246" s="310"/>
      <c r="E246" s="310"/>
      <c r="F246" s="308"/>
      <c r="G246" s="311"/>
      <c r="H246" s="311"/>
      <c r="I246" s="309"/>
      <c r="J246" s="310"/>
      <c r="K246" s="308"/>
    </row>
    <row r="247" spans="1:11" ht="13.5" thickBot="1">
      <c r="A247" s="308"/>
      <c r="B247" s="311"/>
      <c r="C247" s="309"/>
      <c r="D247" s="310"/>
      <c r="E247" s="310"/>
      <c r="F247" s="308"/>
      <c r="G247" s="311"/>
      <c r="H247" s="311"/>
      <c r="I247" s="309"/>
      <c r="J247" s="310"/>
      <c r="K247" s="308"/>
    </row>
    <row r="248" spans="1:11" ht="13.5" thickBot="1">
      <c r="A248" s="308"/>
      <c r="B248" s="311"/>
      <c r="C248" s="309"/>
      <c r="D248" s="310"/>
      <c r="E248" s="310"/>
      <c r="F248" s="308"/>
      <c r="G248" s="311"/>
      <c r="H248" s="311"/>
      <c r="I248" s="309"/>
      <c r="J248" s="310"/>
      <c r="K248" s="308"/>
    </row>
    <row r="249" spans="1:11" ht="13.5" thickBot="1">
      <c r="A249" s="308"/>
      <c r="B249" s="311"/>
      <c r="C249" s="309"/>
      <c r="D249" s="310"/>
      <c r="E249" s="310"/>
      <c r="F249" s="308"/>
      <c r="G249" s="311"/>
      <c r="H249" s="311"/>
      <c r="I249" s="309"/>
      <c r="J249" s="310"/>
      <c r="K249" s="308"/>
    </row>
    <row r="250" spans="1:11" ht="13.5" thickBot="1">
      <c r="A250" s="308"/>
      <c r="B250" s="311"/>
      <c r="C250" s="309"/>
      <c r="D250" s="310"/>
      <c r="E250" s="310"/>
      <c r="F250" s="308"/>
      <c r="G250" s="311"/>
      <c r="H250" s="311"/>
      <c r="I250" s="309"/>
      <c r="J250" s="310"/>
      <c r="K250" s="308"/>
    </row>
    <row r="251" spans="1:11" ht="13.5" thickBot="1">
      <c r="A251" s="308"/>
      <c r="B251" s="311"/>
      <c r="C251" s="309"/>
      <c r="D251" s="310"/>
      <c r="E251" s="310"/>
      <c r="F251" s="308"/>
      <c r="G251" s="311"/>
      <c r="H251" s="311"/>
      <c r="I251" s="309"/>
      <c r="J251" s="310"/>
      <c r="K251" s="308"/>
    </row>
    <row r="252" spans="1:11" ht="13.5" thickBot="1">
      <c r="A252" s="308"/>
      <c r="B252" s="311"/>
      <c r="C252" s="309"/>
      <c r="D252" s="310"/>
      <c r="E252" s="310"/>
      <c r="F252" s="308"/>
      <c r="G252" s="311"/>
      <c r="H252" s="311"/>
      <c r="I252" s="309"/>
      <c r="J252" s="310"/>
      <c r="K252" s="308"/>
    </row>
    <row r="253" spans="1:11" ht="13.5" thickBot="1">
      <c r="A253" s="308"/>
      <c r="B253" s="311"/>
      <c r="C253" s="309"/>
      <c r="D253" s="310"/>
      <c r="E253" s="310"/>
      <c r="F253" s="308"/>
      <c r="G253" s="311"/>
      <c r="H253" s="311"/>
      <c r="I253" s="309"/>
      <c r="J253" s="310"/>
      <c r="K253" s="308"/>
    </row>
    <row r="254" spans="1:11" ht="13.5" thickBot="1">
      <c r="A254" s="308"/>
      <c r="B254" s="311"/>
      <c r="C254" s="309"/>
      <c r="D254" s="310"/>
      <c r="E254" s="310"/>
      <c r="F254" s="308"/>
      <c r="G254" s="311"/>
      <c r="H254" s="311"/>
      <c r="I254" s="309"/>
      <c r="J254" s="310"/>
      <c r="K254" s="308"/>
    </row>
    <row r="255" spans="1:11" ht="13.5" thickBot="1">
      <c r="A255" s="308"/>
      <c r="B255" s="311"/>
      <c r="C255" s="309"/>
      <c r="D255" s="310"/>
      <c r="E255" s="310"/>
      <c r="F255" s="308"/>
      <c r="G255" s="311"/>
      <c r="H255" s="311"/>
      <c r="I255" s="309"/>
      <c r="J255" s="310"/>
      <c r="K255" s="308"/>
    </row>
    <row r="256" spans="1:11" ht="13.5" thickBot="1">
      <c r="A256" s="308"/>
      <c r="B256" s="311"/>
      <c r="C256" s="309"/>
      <c r="D256" s="310"/>
      <c r="E256" s="310"/>
      <c r="F256" s="308"/>
      <c r="G256" s="311"/>
      <c r="H256" s="311"/>
      <c r="I256" s="309"/>
      <c r="J256" s="310"/>
      <c r="K256" s="308"/>
    </row>
    <row r="257" spans="1:11" ht="13.5" thickBot="1">
      <c r="A257" s="308"/>
      <c r="B257" s="311"/>
      <c r="C257" s="309"/>
      <c r="D257" s="310"/>
      <c r="E257" s="310"/>
      <c r="F257" s="308"/>
      <c r="G257" s="311"/>
      <c r="H257" s="311"/>
      <c r="I257" s="309"/>
      <c r="J257" s="310"/>
      <c r="K257" s="308"/>
    </row>
    <row r="258" spans="1:11" ht="13.5" thickBot="1">
      <c r="A258" s="308"/>
      <c r="B258" s="311"/>
      <c r="C258" s="309"/>
      <c r="D258" s="310"/>
      <c r="E258" s="310"/>
      <c r="F258" s="308"/>
      <c r="G258" s="311"/>
      <c r="H258" s="311"/>
      <c r="I258" s="309"/>
      <c r="J258" s="310"/>
      <c r="K258" s="308"/>
    </row>
    <row r="259" spans="1:11" ht="13.5" thickBot="1">
      <c r="A259" s="308"/>
      <c r="B259" s="311"/>
      <c r="C259" s="309"/>
      <c r="D259" s="310"/>
      <c r="E259" s="310"/>
      <c r="F259" s="308"/>
      <c r="G259" s="311"/>
      <c r="H259" s="311"/>
      <c r="I259" s="309"/>
      <c r="J259" s="310"/>
      <c r="K259" s="308"/>
    </row>
    <row r="260" spans="1:11" ht="13.5" thickBot="1">
      <c r="A260" s="308"/>
      <c r="B260" s="311"/>
      <c r="C260" s="309"/>
      <c r="D260" s="310"/>
      <c r="E260" s="310"/>
      <c r="F260" s="308"/>
      <c r="G260" s="311"/>
      <c r="H260" s="311"/>
      <c r="I260" s="309"/>
      <c r="J260" s="310"/>
      <c r="K260" s="308"/>
    </row>
    <row r="261" spans="1:11" ht="13.5" thickBot="1">
      <c r="A261" s="308"/>
      <c r="B261" s="311"/>
      <c r="C261" s="309"/>
      <c r="D261" s="310"/>
      <c r="E261" s="310"/>
      <c r="F261" s="308"/>
      <c r="G261" s="311"/>
      <c r="H261" s="311"/>
      <c r="I261" s="309"/>
      <c r="J261" s="310"/>
      <c r="K261" s="308"/>
    </row>
    <row r="262" spans="1:11" ht="13.5" thickBot="1">
      <c r="A262" s="308"/>
      <c r="B262" s="311"/>
      <c r="C262" s="309"/>
      <c r="D262" s="310"/>
      <c r="E262" s="310"/>
      <c r="F262" s="308"/>
      <c r="G262" s="311"/>
      <c r="H262" s="311"/>
      <c r="I262" s="309"/>
      <c r="J262" s="310"/>
      <c r="K262" s="308"/>
    </row>
    <row r="263" spans="1:11" ht="13.5" thickBot="1">
      <c r="A263" s="308"/>
      <c r="B263" s="311"/>
      <c r="C263" s="309"/>
      <c r="D263" s="310"/>
      <c r="E263" s="310"/>
      <c r="F263" s="308"/>
      <c r="G263" s="311"/>
      <c r="H263" s="311"/>
      <c r="I263" s="309"/>
      <c r="J263" s="310"/>
      <c r="K263" s="308"/>
    </row>
    <row r="264" spans="1:11" ht="13.5" thickBot="1">
      <c r="A264" s="308"/>
      <c r="B264" s="311"/>
      <c r="C264" s="309"/>
      <c r="D264" s="310"/>
      <c r="E264" s="310"/>
      <c r="F264" s="308"/>
      <c r="G264" s="311"/>
      <c r="H264" s="311"/>
      <c r="I264" s="309"/>
      <c r="J264" s="310"/>
      <c r="K264" s="308"/>
    </row>
    <row r="265" spans="1:11" ht="13.5" thickBot="1">
      <c r="A265" s="308"/>
      <c r="B265" s="311"/>
      <c r="C265" s="309"/>
      <c r="D265" s="310"/>
      <c r="E265" s="310"/>
      <c r="F265" s="308"/>
      <c r="G265" s="311"/>
      <c r="H265" s="311"/>
      <c r="I265" s="309"/>
      <c r="J265" s="310"/>
      <c r="K265" s="308"/>
    </row>
    <row r="266" spans="1:11" ht="13.5" thickBot="1">
      <c r="A266" s="308"/>
      <c r="B266" s="311"/>
      <c r="C266" s="309"/>
      <c r="D266" s="310"/>
      <c r="E266" s="310"/>
      <c r="F266" s="308"/>
      <c r="G266" s="311"/>
      <c r="H266" s="311"/>
      <c r="I266" s="309"/>
      <c r="J266" s="310"/>
      <c r="K266" s="308"/>
    </row>
    <row r="267" spans="1:11" ht="13.5" thickBot="1">
      <c r="A267" s="308"/>
      <c r="B267" s="311"/>
      <c r="C267" s="309"/>
      <c r="D267" s="310"/>
      <c r="E267" s="310"/>
      <c r="F267" s="308"/>
      <c r="G267" s="311"/>
      <c r="H267" s="311"/>
      <c r="I267" s="309"/>
      <c r="J267" s="310"/>
      <c r="K267" s="308"/>
    </row>
    <row r="268" spans="1:11" ht="13.5" thickBot="1">
      <c r="A268" s="308"/>
      <c r="B268" s="311"/>
      <c r="C268" s="309"/>
      <c r="D268" s="310"/>
      <c r="E268" s="310"/>
      <c r="F268" s="308"/>
      <c r="G268" s="311"/>
      <c r="H268" s="311"/>
      <c r="I268" s="309"/>
      <c r="J268" s="310"/>
      <c r="K268" s="308"/>
    </row>
    <row r="269" spans="1:11" ht="13.5" thickBot="1">
      <c r="A269" s="308"/>
      <c r="B269" s="311"/>
      <c r="C269" s="309"/>
      <c r="D269" s="310"/>
      <c r="E269" s="310"/>
      <c r="F269" s="308"/>
      <c r="G269" s="311"/>
      <c r="H269" s="311"/>
      <c r="I269" s="309"/>
      <c r="J269" s="310"/>
      <c r="K269" s="308"/>
    </row>
    <row r="270" spans="1:11" ht="13.5" thickBot="1">
      <c r="A270" s="308"/>
      <c r="B270" s="311"/>
      <c r="C270" s="309"/>
      <c r="D270" s="310"/>
      <c r="E270" s="310"/>
      <c r="F270" s="308"/>
      <c r="G270" s="311"/>
      <c r="H270" s="311"/>
      <c r="I270" s="309"/>
      <c r="J270" s="310"/>
      <c r="K270" s="308"/>
    </row>
    <row r="271" spans="1:11" ht="13.5" thickBot="1">
      <c r="A271" s="308"/>
      <c r="B271" s="311"/>
      <c r="C271" s="309"/>
      <c r="D271" s="310"/>
      <c r="E271" s="310"/>
      <c r="F271" s="308"/>
      <c r="G271" s="311"/>
      <c r="H271" s="311"/>
      <c r="I271" s="309"/>
      <c r="J271" s="310"/>
      <c r="K271" s="308"/>
    </row>
    <row r="272" spans="1:11" ht="13.5" thickBot="1">
      <c r="A272" s="308"/>
      <c r="B272" s="311"/>
      <c r="C272" s="309"/>
      <c r="D272" s="310"/>
      <c r="E272" s="310"/>
      <c r="F272" s="308"/>
      <c r="G272" s="311"/>
      <c r="H272" s="311"/>
      <c r="I272" s="309"/>
      <c r="J272" s="310"/>
      <c r="K272" s="308"/>
    </row>
    <row r="273" spans="1:11" ht="13.5" thickBot="1">
      <c r="A273" s="308"/>
      <c r="B273" s="311"/>
      <c r="C273" s="309"/>
      <c r="D273" s="310"/>
      <c r="E273" s="310"/>
      <c r="F273" s="308"/>
      <c r="G273" s="311"/>
      <c r="H273" s="311"/>
      <c r="I273" s="309"/>
      <c r="J273" s="310"/>
      <c r="K273" s="308"/>
    </row>
    <row r="274" spans="1:11" ht="13.5" thickBot="1">
      <c r="A274" s="308"/>
      <c r="B274" s="311"/>
      <c r="C274" s="309"/>
      <c r="D274" s="310"/>
      <c r="E274" s="310"/>
      <c r="F274" s="308"/>
      <c r="G274" s="311"/>
      <c r="H274" s="311"/>
      <c r="I274" s="309"/>
      <c r="J274" s="310"/>
      <c r="K274" s="308"/>
    </row>
    <row r="275" spans="1:11" ht="13.5" thickBot="1">
      <c r="A275" s="308"/>
      <c r="B275" s="311"/>
      <c r="C275" s="309"/>
      <c r="D275" s="310"/>
      <c r="E275" s="310"/>
      <c r="F275" s="308"/>
      <c r="G275" s="311"/>
      <c r="H275" s="311"/>
      <c r="I275" s="309"/>
      <c r="J275" s="310"/>
      <c r="K275" s="308"/>
    </row>
    <row r="276" spans="1:11" ht="13.5" thickBot="1">
      <c r="A276" s="308"/>
      <c r="B276" s="311"/>
      <c r="C276" s="309"/>
      <c r="D276" s="310"/>
      <c r="E276" s="310"/>
      <c r="F276" s="308"/>
      <c r="G276" s="311"/>
      <c r="H276" s="311"/>
      <c r="I276" s="309"/>
      <c r="J276" s="310"/>
      <c r="K276" s="308"/>
    </row>
    <row r="277" spans="1:11" ht="13.5" thickBot="1">
      <c r="A277" s="308"/>
      <c r="B277" s="311"/>
      <c r="C277" s="309"/>
      <c r="D277" s="310"/>
      <c r="E277" s="310"/>
      <c r="F277" s="308"/>
      <c r="G277" s="311"/>
      <c r="H277" s="311"/>
      <c r="I277" s="309"/>
      <c r="J277" s="310"/>
      <c r="K277" s="308"/>
    </row>
    <row r="278" spans="1:11" ht="13.5" thickBot="1">
      <c r="A278" s="308"/>
      <c r="B278" s="311"/>
      <c r="C278" s="309"/>
      <c r="D278" s="310"/>
      <c r="E278" s="310"/>
      <c r="F278" s="308"/>
      <c r="G278" s="311"/>
      <c r="H278" s="311"/>
      <c r="I278" s="309"/>
      <c r="J278" s="310"/>
      <c r="K278" s="308"/>
    </row>
    <row r="279" spans="1:11" ht="13.5" thickBot="1">
      <c r="A279" s="308"/>
      <c r="B279" s="311"/>
      <c r="C279" s="309"/>
      <c r="D279" s="310"/>
      <c r="E279" s="310"/>
      <c r="F279" s="308"/>
      <c r="G279" s="311"/>
      <c r="H279" s="311"/>
      <c r="I279" s="309"/>
      <c r="J279" s="310"/>
      <c r="K279" s="308"/>
    </row>
    <row r="280" spans="1:11" ht="13.5" thickBot="1">
      <c r="A280" s="308"/>
      <c r="B280" s="311"/>
      <c r="C280" s="309"/>
      <c r="D280" s="310"/>
      <c r="E280" s="310"/>
      <c r="F280" s="308"/>
      <c r="G280" s="311"/>
      <c r="H280" s="311"/>
      <c r="I280" s="309"/>
      <c r="J280" s="310"/>
      <c r="K280" s="308"/>
    </row>
    <row r="281" spans="1:11" ht="13.5" thickBot="1">
      <c r="A281" s="308"/>
      <c r="B281" s="311"/>
      <c r="C281" s="309"/>
      <c r="D281" s="310"/>
      <c r="E281" s="310"/>
      <c r="F281" s="308"/>
      <c r="G281" s="311"/>
      <c r="H281" s="311"/>
      <c r="I281" s="309"/>
      <c r="J281" s="310"/>
      <c r="K281" s="308"/>
    </row>
    <row r="282" spans="1:11" ht="13.5" thickBot="1">
      <c r="A282" s="308"/>
      <c r="B282" s="311"/>
      <c r="C282" s="309"/>
      <c r="D282" s="310"/>
      <c r="E282" s="310"/>
      <c r="F282" s="308"/>
      <c r="G282" s="311"/>
      <c r="H282" s="311"/>
      <c r="I282" s="309"/>
      <c r="J282" s="310"/>
      <c r="K282" s="308"/>
    </row>
    <row r="283" spans="1:11" ht="13.5" thickBot="1">
      <c r="A283" s="308"/>
      <c r="B283" s="311"/>
      <c r="C283" s="309"/>
      <c r="D283" s="310"/>
      <c r="E283" s="310"/>
      <c r="F283" s="308"/>
      <c r="G283" s="311"/>
      <c r="H283" s="311"/>
      <c r="I283" s="309"/>
      <c r="J283" s="310"/>
      <c r="K283" s="308"/>
    </row>
    <row r="284" spans="1:11" ht="13.5" thickBot="1">
      <c r="A284" s="308"/>
      <c r="B284" s="311"/>
      <c r="C284" s="309"/>
      <c r="D284" s="310"/>
      <c r="E284" s="310"/>
      <c r="F284" s="308"/>
      <c r="G284" s="311"/>
      <c r="H284" s="311"/>
      <c r="I284" s="309"/>
      <c r="J284" s="310"/>
      <c r="K284" s="308"/>
    </row>
    <row r="285" spans="1:11" ht="13.5" thickBot="1">
      <c r="A285" s="308"/>
      <c r="B285" s="311"/>
      <c r="C285" s="309"/>
      <c r="D285" s="310"/>
      <c r="E285" s="310"/>
      <c r="F285" s="308"/>
      <c r="G285" s="311"/>
      <c r="H285" s="311"/>
      <c r="I285" s="309"/>
      <c r="J285" s="310"/>
      <c r="K285" s="308"/>
    </row>
    <row r="286" spans="1:11" ht="13.5" thickBot="1">
      <c r="A286" s="308"/>
      <c r="B286" s="311"/>
      <c r="C286" s="309"/>
      <c r="D286" s="310"/>
      <c r="E286" s="310"/>
      <c r="F286" s="308"/>
      <c r="G286" s="311"/>
      <c r="H286" s="311"/>
      <c r="I286" s="309"/>
      <c r="J286" s="310"/>
      <c r="K286" s="308"/>
    </row>
    <row r="287" spans="1:11" ht="13.5" thickBot="1">
      <c r="A287" s="308"/>
      <c r="B287" s="311"/>
      <c r="C287" s="309"/>
      <c r="D287" s="310"/>
      <c r="E287" s="310"/>
      <c r="F287" s="308"/>
      <c r="G287" s="311"/>
      <c r="H287" s="311"/>
      <c r="I287" s="309"/>
      <c r="J287" s="310"/>
      <c r="K287" s="308"/>
    </row>
    <row r="288" spans="1:11" ht="13.5" thickBot="1">
      <c r="A288" s="308"/>
      <c r="B288" s="311"/>
      <c r="C288" s="309"/>
      <c r="D288" s="310"/>
      <c r="E288" s="310"/>
      <c r="F288" s="308"/>
      <c r="G288" s="311"/>
      <c r="H288" s="311"/>
      <c r="I288" s="309"/>
      <c r="J288" s="310"/>
      <c r="K288" s="308"/>
    </row>
    <row r="289" spans="1:11" ht="13.5" thickBot="1">
      <c r="A289" s="308"/>
      <c r="B289" s="311"/>
      <c r="C289" s="309"/>
      <c r="D289" s="310"/>
      <c r="E289" s="310"/>
      <c r="F289" s="308"/>
      <c r="G289" s="311"/>
      <c r="H289" s="311"/>
      <c r="I289" s="309"/>
      <c r="J289" s="310"/>
      <c r="K289" s="308"/>
    </row>
    <row r="290" spans="1:11" ht="13.5" thickBot="1">
      <c r="A290" s="308"/>
      <c r="B290" s="311"/>
      <c r="C290" s="309"/>
      <c r="D290" s="310"/>
      <c r="E290" s="310"/>
      <c r="F290" s="308"/>
      <c r="G290" s="311"/>
      <c r="H290" s="311"/>
      <c r="I290" s="309"/>
      <c r="J290" s="310"/>
      <c r="K290" s="308"/>
    </row>
    <row r="291" spans="1:11" ht="13.5" thickBot="1">
      <c r="A291" s="308"/>
      <c r="B291" s="311"/>
      <c r="C291" s="309"/>
      <c r="D291" s="310"/>
      <c r="E291" s="310"/>
      <c r="F291" s="308"/>
      <c r="G291" s="311"/>
      <c r="H291" s="311"/>
      <c r="I291" s="309"/>
      <c r="J291" s="310"/>
      <c r="K291" s="308"/>
    </row>
    <row r="292" spans="1:11" ht="13.5" thickBot="1">
      <c r="A292" s="308"/>
      <c r="B292" s="311"/>
      <c r="C292" s="309"/>
      <c r="D292" s="310"/>
      <c r="E292" s="310"/>
      <c r="F292" s="308"/>
      <c r="G292" s="311"/>
      <c r="H292" s="311"/>
      <c r="I292" s="309"/>
      <c r="J292" s="310"/>
      <c r="K292" s="308"/>
    </row>
    <row r="293" spans="1:11" ht="13.5" thickBot="1">
      <c r="A293" s="308"/>
      <c r="B293" s="311"/>
      <c r="C293" s="309"/>
      <c r="D293" s="310"/>
      <c r="E293" s="310"/>
      <c r="F293" s="308"/>
      <c r="G293" s="311"/>
      <c r="H293" s="311"/>
      <c r="I293" s="309"/>
      <c r="J293" s="310"/>
      <c r="K293" s="308"/>
    </row>
    <row r="294" spans="1:11" ht="13.5" thickBot="1">
      <c r="A294" s="308"/>
      <c r="B294" s="311"/>
      <c r="C294" s="309"/>
      <c r="D294" s="310"/>
      <c r="E294" s="310"/>
      <c r="F294" s="308"/>
      <c r="G294" s="311"/>
      <c r="H294" s="311"/>
      <c r="I294" s="309"/>
      <c r="J294" s="310"/>
      <c r="K294" s="308"/>
    </row>
    <row r="295" spans="1:11" ht="13.5" thickBot="1">
      <c r="A295" s="308"/>
      <c r="B295" s="311"/>
      <c r="C295" s="309"/>
      <c r="D295" s="310"/>
      <c r="E295" s="310"/>
      <c r="F295" s="308"/>
      <c r="G295" s="311"/>
      <c r="H295" s="311"/>
      <c r="I295" s="309"/>
      <c r="J295" s="310"/>
      <c r="K295" s="308"/>
    </row>
    <row r="296" spans="1:11" ht="13.5" thickBot="1">
      <c r="A296" s="308"/>
      <c r="B296" s="311"/>
      <c r="C296" s="309"/>
      <c r="D296" s="310"/>
      <c r="E296" s="310"/>
      <c r="F296" s="308"/>
      <c r="G296" s="311"/>
      <c r="H296" s="311"/>
      <c r="I296" s="309"/>
      <c r="J296" s="310"/>
      <c r="K296" s="308"/>
    </row>
    <row r="297" spans="1:11" ht="13.5" thickBot="1">
      <c r="A297" s="308"/>
      <c r="B297" s="311"/>
      <c r="C297" s="309"/>
      <c r="D297" s="310"/>
      <c r="E297" s="310"/>
      <c r="F297" s="308"/>
      <c r="G297" s="311"/>
      <c r="H297" s="311"/>
      <c r="I297" s="309"/>
      <c r="J297" s="310"/>
      <c r="K297" s="308"/>
    </row>
    <row r="298" spans="1:11" ht="13.5" thickBot="1">
      <c r="A298" s="308"/>
      <c r="B298" s="311"/>
      <c r="C298" s="309"/>
      <c r="D298" s="310"/>
      <c r="E298" s="310"/>
      <c r="F298" s="308"/>
      <c r="G298" s="311"/>
      <c r="H298" s="311"/>
      <c r="I298" s="309"/>
      <c r="J298" s="310"/>
      <c r="K298" s="308"/>
    </row>
    <row r="299" spans="1:11" ht="13.5" thickBot="1">
      <c r="A299" s="308"/>
      <c r="B299" s="311"/>
      <c r="C299" s="309"/>
      <c r="D299" s="310"/>
      <c r="E299" s="310"/>
      <c r="F299" s="308"/>
      <c r="G299" s="311"/>
      <c r="H299" s="311"/>
      <c r="I299" s="309"/>
      <c r="J299" s="310"/>
      <c r="K299" s="308"/>
    </row>
    <row r="300" spans="1:11" ht="13.5" thickBot="1">
      <c r="A300" s="308"/>
      <c r="B300" s="311"/>
      <c r="C300" s="309"/>
      <c r="D300" s="310"/>
      <c r="E300" s="310"/>
      <c r="F300" s="308"/>
      <c r="G300" s="311"/>
      <c r="H300" s="311"/>
      <c r="I300" s="309"/>
      <c r="J300" s="310"/>
      <c r="K300" s="308"/>
    </row>
    <row r="301" spans="1:11" ht="13.5" thickBot="1">
      <c r="A301" s="308"/>
      <c r="B301" s="311"/>
      <c r="C301" s="309"/>
      <c r="D301" s="310"/>
      <c r="E301" s="310"/>
      <c r="F301" s="308"/>
      <c r="G301" s="311"/>
      <c r="H301" s="311"/>
      <c r="I301" s="309"/>
      <c r="J301" s="310"/>
      <c r="K301" s="308"/>
    </row>
    <row r="302" spans="1:11" ht="13.5" thickBot="1">
      <c r="A302" s="308"/>
      <c r="B302" s="311"/>
      <c r="C302" s="309"/>
      <c r="D302" s="310"/>
      <c r="E302" s="310"/>
      <c r="F302" s="308"/>
      <c r="G302" s="311"/>
      <c r="H302" s="311"/>
      <c r="I302" s="309"/>
      <c r="J302" s="310"/>
      <c r="K302" s="308"/>
    </row>
    <row r="303" spans="1:11" ht="13.5" thickBot="1">
      <c r="A303" s="308"/>
      <c r="B303" s="311"/>
      <c r="C303" s="309"/>
      <c r="D303" s="310"/>
      <c r="E303" s="310"/>
      <c r="F303" s="308"/>
      <c r="G303" s="311"/>
      <c r="H303" s="311"/>
      <c r="I303" s="309"/>
      <c r="J303" s="310"/>
      <c r="K303" s="308"/>
    </row>
    <row r="304" spans="1:11" ht="13.5" thickBot="1">
      <c r="A304" s="308"/>
      <c r="B304" s="311"/>
      <c r="C304" s="309"/>
      <c r="D304" s="310"/>
      <c r="E304" s="310"/>
      <c r="F304" s="308"/>
      <c r="G304" s="311"/>
      <c r="H304" s="311"/>
      <c r="I304" s="309"/>
      <c r="J304" s="310"/>
      <c r="K304" s="308"/>
    </row>
    <row r="305" spans="1:11" ht="13.5" thickBot="1">
      <c r="A305" s="308"/>
      <c r="B305" s="311"/>
      <c r="C305" s="309"/>
      <c r="D305" s="310"/>
      <c r="E305" s="310"/>
      <c r="F305" s="308"/>
      <c r="G305" s="311"/>
      <c r="H305" s="311"/>
      <c r="I305" s="309"/>
      <c r="J305" s="310"/>
      <c r="K305" s="308"/>
    </row>
    <row r="306" spans="1:11" ht="13.5" thickBot="1">
      <c r="A306" s="308"/>
      <c r="B306" s="311"/>
      <c r="C306" s="309"/>
      <c r="D306" s="310"/>
      <c r="E306" s="310"/>
      <c r="F306" s="308"/>
      <c r="G306" s="311"/>
      <c r="H306" s="311"/>
      <c r="I306" s="309"/>
      <c r="J306" s="310"/>
      <c r="K306" s="308"/>
    </row>
    <row r="307" spans="1:11" ht="13.5" thickBot="1">
      <c r="A307" s="308"/>
      <c r="B307" s="311"/>
      <c r="C307" s="309"/>
      <c r="D307" s="310"/>
      <c r="E307" s="310"/>
      <c r="F307" s="308"/>
      <c r="G307" s="311"/>
      <c r="H307" s="311"/>
      <c r="I307" s="309"/>
      <c r="J307" s="310"/>
      <c r="K307" s="308"/>
    </row>
    <row r="308" spans="1:11" ht="13.5" thickBot="1">
      <c r="A308" s="308"/>
      <c r="B308" s="311"/>
      <c r="C308" s="309"/>
      <c r="D308" s="310"/>
      <c r="E308" s="310"/>
      <c r="F308" s="308"/>
      <c r="G308" s="311"/>
      <c r="H308" s="311"/>
      <c r="I308" s="309"/>
      <c r="J308" s="310"/>
      <c r="K308" s="308"/>
    </row>
    <row r="309" spans="1:11" ht="13.5" thickBot="1">
      <c r="A309" s="308"/>
      <c r="B309" s="311"/>
      <c r="C309" s="309"/>
      <c r="D309" s="310"/>
      <c r="E309" s="310"/>
      <c r="F309" s="308"/>
      <c r="G309" s="311"/>
      <c r="H309" s="311"/>
      <c r="I309" s="309"/>
      <c r="J309" s="310"/>
      <c r="K309" s="308"/>
    </row>
    <row r="310" spans="1:11" ht="13.5" thickBot="1">
      <c r="A310" s="308"/>
      <c r="B310" s="311"/>
      <c r="C310" s="309"/>
      <c r="D310" s="310"/>
      <c r="E310" s="310"/>
      <c r="F310" s="308"/>
      <c r="G310" s="311"/>
      <c r="H310" s="311"/>
      <c r="I310" s="309"/>
      <c r="J310" s="310"/>
      <c r="K310" s="308"/>
    </row>
    <row r="311" spans="1:11" ht="13.5" thickBot="1">
      <c r="A311" s="308"/>
      <c r="B311" s="311"/>
      <c r="C311" s="309"/>
      <c r="D311" s="310"/>
      <c r="E311" s="310"/>
      <c r="F311" s="308"/>
      <c r="G311" s="311"/>
      <c r="H311" s="311"/>
      <c r="I311" s="309"/>
      <c r="J311" s="310"/>
      <c r="K311" s="308"/>
    </row>
    <row r="312" spans="1:11" ht="13.5" thickBot="1">
      <c r="A312" s="308"/>
      <c r="B312" s="311"/>
      <c r="C312" s="309"/>
      <c r="D312" s="310"/>
      <c r="E312" s="310"/>
      <c r="F312" s="308"/>
      <c r="G312" s="311"/>
      <c r="H312" s="311"/>
      <c r="I312" s="309"/>
      <c r="J312" s="310"/>
      <c r="K312" s="308"/>
    </row>
    <row r="313" spans="1:11" ht="13.5" thickBot="1">
      <c r="A313" s="308"/>
      <c r="B313" s="311"/>
      <c r="C313" s="309"/>
      <c r="D313" s="310"/>
      <c r="E313" s="310"/>
      <c r="F313" s="308"/>
      <c r="G313" s="311"/>
      <c r="H313" s="311"/>
      <c r="I313" s="309"/>
      <c r="J313" s="310"/>
      <c r="K313" s="308"/>
    </row>
    <row r="314" spans="1:11" ht="13.5" thickBot="1">
      <c r="A314" s="308"/>
      <c r="B314" s="311"/>
      <c r="C314" s="309"/>
      <c r="D314" s="310"/>
      <c r="E314" s="310"/>
      <c r="F314" s="308"/>
      <c r="G314" s="311"/>
      <c r="H314" s="311"/>
      <c r="I314" s="309"/>
      <c r="J314" s="310"/>
      <c r="K314" s="308"/>
    </row>
    <row r="315" spans="1:11" ht="13.5" thickBot="1">
      <c r="A315" s="308"/>
      <c r="B315" s="311"/>
      <c r="C315" s="309"/>
      <c r="D315" s="310"/>
      <c r="E315" s="310"/>
      <c r="F315" s="308"/>
      <c r="G315" s="311"/>
      <c r="H315" s="311"/>
      <c r="I315" s="309"/>
      <c r="J315" s="310"/>
      <c r="K315" s="308"/>
    </row>
    <row r="316" spans="1:11" ht="13.5" thickBot="1">
      <c r="A316" s="308"/>
      <c r="B316" s="311"/>
      <c r="C316" s="309"/>
      <c r="D316" s="310"/>
      <c r="E316" s="310"/>
      <c r="F316" s="308"/>
      <c r="G316" s="311"/>
      <c r="H316" s="311"/>
      <c r="I316" s="309"/>
      <c r="J316" s="310"/>
      <c r="K316" s="308"/>
    </row>
    <row r="317" spans="1:11" ht="13.5" thickBot="1">
      <c r="A317" s="308"/>
      <c r="B317" s="311"/>
      <c r="C317" s="309"/>
      <c r="D317" s="310"/>
      <c r="E317" s="310"/>
      <c r="F317" s="308"/>
      <c r="G317" s="311"/>
      <c r="H317" s="311"/>
      <c r="I317" s="309"/>
      <c r="J317" s="310"/>
      <c r="K317" s="308"/>
    </row>
    <row r="318" spans="1:11" ht="13.5" thickBot="1">
      <c r="A318" s="308"/>
      <c r="B318" s="311"/>
      <c r="C318" s="309"/>
      <c r="D318" s="310"/>
      <c r="E318" s="310"/>
      <c r="F318" s="308"/>
      <c r="G318" s="311"/>
      <c r="H318" s="311"/>
      <c r="I318" s="309"/>
      <c r="J318" s="310"/>
      <c r="K318" s="308"/>
    </row>
    <row r="319" spans="1:11" ht="13.5" thickBot="1">
      <c r="A319" s="308"/>
      <c r="B319" s="311"/>
      <c r="C319" s="309"/>
      <c r="D319" s="310"/>
      <c r="E319" s="310"/>
      <c r="F319" s="308"/>
      <c r="G319" s="311"/>
      <c r="H319" s="311"/>
      <c r="I319" s="309"/>
      <c r="J319" s="310"/>
      <c r="K319" s="308"/>
    </row>
    <row r="320" spans="1:11" ht="13.5" thickBot="1">
      <c r="A320" s="308"/>
      <c r="B320" s="311"/>
      <c r="C320" s="309"/>
      <c r="D320" s="310"/>
      <c r="E320" s="310"/>
      <c r="F320" s="308"/>
      <c r="G320" s="311"/>
      <c r="H320" s="311"/>
      <c r="I320" s="309"/>
      <c r="J320" s="310"/>
      <c r="K320" s="308"/>
    </row>
    <row r="321" spans="1:11" ht="13.5" thickBot="1">
      <c r="A321" s="308"/>
      <c r="B321" s="311"/>
      <c r="C321" s="309"/>
      <c r="D321" s="310"/>
      <c r="E321" s="310"/>
      <c r="F321" s="308"/>
      <c r="G321" s="311"/>
      <c r="H321" s="311"/>
      <c r="I321" s="309"/>
      <c r="J321" s="310"/>
      <c r="K321" s="308"/>
    </row>
    <row r="322" spans="1:11" ht="13.5" thickBot="1">
      <c r="A322" s="308"/>
      <c r="B322" s="311"/>
      <c r="C322" s="309"/>
      <c r="D322" s="310"/>
      <c r="E322" s="310"/>
      <c r="F322" s="308"/>
      <c r="G322" s="311"/>
      <c r="H322" s="311"/>
      <c r="I322" s="309"/>
      <c r="J322" s="310"/>
      <c r="K322" s="308"/>
    </row>
    <row r="323" spans="1:11" ht="13.5" thickBot="1">
      <c r="A323" s="308"/>
      <c r="B323" s="311"/>
      <c r="C323" s="309"/>
      <c r="D323" s="310"/>
      <c r="E323" s="310"/>
      <c r="F323" s="308"/>
      <c r="G323" s="311"/>
      <c r="H323" s="311"/>
      <c r="I323" s="309"/>
      <c r="J323" s="310"/>
      <c r="K323" s="308"/>
    </row>
    <row r="324" spans="1:11" ht="13.5" thickBot="1">
      <c r="A324" s="308"/>
      <c r="B324" s="311"/>
      <c r="C324" s="309"/>
      <c r="D324" s="310"/>
      <c r="E324" s="310"/>
      <c r="F324" s="308"/>
      <c r="G324" s="311"/>
      <c r="H324" s="311"/>
      <c r="I324" s="309"/>
      <c r="J324" s="310"/>
      <c r="K324" s="308"/>
    </row>
    <row r="325" spans="1:11" ht="13.5" thickBot="1">
      <c r="A325" s="308"/>
      <c r="B325" s="311"/>
      <c r="C325" s="309"/>
      <c r="D325" s="310"/>
      <c r="E325" s="310"/>
      <c r="F325" s="308"/>
      <c r="G325" s="311"/>
      <c r="H325" s="311"/>
      <c r="I325" s="309"/>
      <c r="J325" s="310"/>
      <c r="K325" s="308"/>
    </row>
    <row r="326" spans="1:11" ht="13.5" thickBot="1">
      <c r="A326" s="308"/>
      <c r="B326" s="311"/>
      <c r="C326" s="309"/>
      <c r="D326" s="310"/>
      <c r="E326" s="310"/>
      <c r="F326" s="308"/>
      <c r="G326" s="311"/>
      <c r="H326" s="311"/>
      <c r="I326" s="309"/>
      <c r="J326" s="310"/>
      <c r="K326" s="308"/>
    </row>
    <row r="327" spans="1:11" ht="13.5" thickBot="1">
      <c r="A327" s="308"/>
      <c r="B327" s="311"/>
      <c r="C327" s="309"/>
      <c r="D327" s="310"/>
      <c r="E327" s="310"/>
      <c r="F327" s="308"/>
      <c r="G327" s="311"/>
      <c r="H327" s="311"/>
      <c r="I327" s="309"/>
      <c r="J327" s="310"/>
      <c r="K327" s="308"/>
    </row>
    <row r="328" spans="1:11" ht="13.5" thickBot="1">
      <c r="A328" s="308"/>
      <c r="B328" s="311"/>
      <c r="C328" s="309"/>
      <c r="D328" s="310"/>
      <c r="E328" s="310"/>
      <c r="F328" s="308"/>
      <c r="G328" s="311"/>
      <c r="H328" s="311"/>
      <c r="I328" s="309"/>
      <c r="J328" s="310"/>
      <c r="K328" s="308"/>
    </row>
    <row r="329" spans="1:11" ht="13.5" thickBot="1">
      <c r="A329" s="308"/>
      <c r="B329" s="311"/>
      <c r="C329" s="309"/>
      <c r="D329" s="310"/>
      <c r="E329" s="310"/>
      <c r="F329" s="308"/>
      <c r="G329" s="311"/>
      <c r="H329" s="311"/>
      <c r="I329" s="309"/>
      <c r="J329" s="310"/>
      <c r="K329" s="308"/>
    </row>
    <row r="330" spans="1:11" ht="13.5" thickBot="1">
      <c r="A330" s="308"/>
      <c r="B330" s="311"/>
      <c r="C330" s="309"/>
      <c r="D330" s="310"/>
      <c r="E330" s="310"/>
      <c r="F330" s="308"/>
      <c r="G330" s="311"/>
      <c r="H330" s="311"/>
      <c r="I330" s="309"/>
      <c r="J330" s="310"/>
      <c r="K330" s="308"/>
    </row>
    <row r="331" spans="1:11" ht="13.5" thickBot="1">
      <c r="A331" s="308"/>
      <c r="B331" s="311"/>
      <c r="C331" s="309"/>
      <c r="D331" s="310"/>
      <c r="E331" s="310"/>
      <c r="F331" s="308"/>
      <c r="G331" s="311"/>
      <c r="H331" s="311"/>
      <c r="I331" s="309"/>
      <c r="J331" s="310"/>
      <c r="K331" s="308"/>
    </row>
    <row r="332" spans="1:11" ht="13.5" thickBot="1">
      <c r="A332" s="308"/>
      <c r="B332" s="311"/>
      <c r="C332" s="309"/>
      <c r="D332" s="310"/>
      <c r="E332" s="310"/>
      <c r="F332" s="308"/>
      <c r="G332" s="311"/>
      <c r="H332" s="311"/>
      <c r="I332" s="309"/>
      <c r="J332" s="310"/>
      <c r="K332" s="308"/>
    </row>
    <row r="333" spans="1:11" ht="13.5" thickBot="1">
      <c r="A333" s="308"/>
      <c r="B333" s="311"/>
      <c r="C333" s="309"/>
      <c r="D333" s="310"/>
      <c r="E333" s="310"/>
      <c r="F333" s="308"/>
      <c r="G333" s="311"/>
      <c r="H333" s="311"/>
      <c r="I333" s="309"/>
      <c r="J333" s="310"/>
      <c r="K333" s="308"/>
    </row>
    <row r="334" spans="1:11" ht="13.5" thickBot="1">
      <c r="A334" s="308"/>
      <c r="B334" s="311"/>
      <c r="C334" s="309"/>
      <c r="D334" s="310"/>
      <c r="E334" s="310"/>
      <c r="F334" s="308"/>
      <c r="G334" s="311"/>
      <c r="H334" s="311"/>
      <c r="I334" s="309"/>
      <c r="J334" s="310"/>
      <c r="K334" s="308"/>
    </row>
    <row r="335" spans="1:11" ht="13.5" thickBot="1">
      <c r="A335" s="308"/>
      <c r="B335" s="311"/>
      <c r="C335" s="309"/>
      <c r="D335" s="310"/>
      <c r="E335" s="310"/>
      <c r="F335" s="308"/>
      <c r="G335" s="311"/>
      <c r="H335" s="311"/>
      <c r="I335" s="309"/>
      <c r="J335" s="310"/>
      <c r="K335" s="308"/>
    </row>
    <row r="336" spans="1:11" ht="13.5" thickBot="1">
      <c r="A336" s="308"/>
      <c r="B336" s="311"/>
      <c r="C336" s="309"/>
      <c r="D336" s="310"/>
      <c r="E336" s="310"/>
      <c r="F336" s="308"/>
      <c r="G336" s="311"/>
      <c r="H336" s="311"/>
      <c r="I336" s="309"/>
      <c r="J336" s="310"/>
      <c r="K336" s="308"/>
    </row>
    <row r="337" spans="1:11" ht="13.5" thickBot="1">
      <c r="A337" s="308"/>
      <c r="B337" s="311"/>
      <c r="C337" s="309"/>
      <c r="D337" s="310"/>
      <c r="E337" s="310"/>
      <c r="F337" s="308"/>
      <c r="G337" s="311"/>
      <c r="H337" s="311"/>
      <c r="I337" s="309"/>
      <c r="J337" s="310"/>
      <c r="K337" s="308"/>
    </row>
    <row r="338" spans="1:11" ht="13.5" thickBot="1">
      <c r="A338" s="308"/>
      <c r="B338" s="311"/>
      <c r="C338" s="309"/>
      <c r="D338" s="310"/>
      <c r="E338" s="310"/>
      <c r="F338" s="308"/>
      <c r="G338" s="311"/>
      <c r="H338" s="311"/>
      <c r="I338" s="309"/>
      <c r="J338" s="310"/>
      <c r="K338" s="308"/>
    </row>
    <row r="339" spans="1:11" ht="13.5" thickBot="1">
      <c r="A339" s="308"/>
      <c r="B339" s="311"/>
      <c r="C339" s="309"/>
      <c r="D339" s="310"/>
      <c r="E339" s="310"/>
      <c r="F339" s="308"/>
      <c r="G339" s="311"/>
      <c r="H339" s="311"/>
      <c r="I339" s="309"/>
      <c r="J339" s="310"/>
      <c r="K339" s="308"/>
    </row>
    <row r="340" spans="1:11" ht="13.5" thickBot="1">
      <c r="A340" s="308"/>
      <c r="B340" s="311"/>
      <c r="C340" s="309"/>
      <c r="D340" s="310"/>
      <c r="E340" s="310"/>
      <c r="F340" s="308"/>
      <c r="G340" s="311"/>
      <c r="H340" s="311"/>
      <c r="I340" s="309"/>
      <c r="J340" s="310"/>
      <c r="K340" s="308"/>
    </row>
    <row r="341" spans="1:11" ht="13.5" thickBot="1">
      <c r="A341" s="308"/>
      <c r="B341" s="311"/>
      <c r="C341" s="309"/>
      <c r="D341" s="310"/>
      <c r="E341" s="310"/>
      <c r="F341" s="308"/>
      <c r="G341" s="311"/>
      <c r="H341" s="311"/>
      <c r="I341" s="309"/>
      <c r="J341" s="310"/>
      <c r="K341" s="308"/>
    </row>
    <row r="342" spans="1:11" ht="13.5" thickBot="1">
      <c r="A342" s="308"/>
      <c r="B342" s="311"/>
      <c r="C342" s="309"/>
      <c r="D342" s="310"/>
      <c r="E342" s="310"/>
      <c r="F342" s="308"/>
      <c r="G342" s="311"/>
      <c r="H342" s="311"/>
      <c r="I342" s="309"/>
      <c r="J342" s="310"/>
      <c r="K342" s="308"/>
    </row>
    <row r="343" spans="1:11" ht="13.5" thickBot="1">
      <c r="A343" s="308"/>
      <c r="B343" s="311"/>
      <c r="C343" s="309"/>
      <c r="D343" s="310"/>
      <c r="E343" s="310"/>
      <c r="F343" s="308"/>
      <c r="G343" s="311"/>
      <c r="H343" s="311"/>
      <c r="I343" s="309"/>
      <c r="J343" s="310"/>
      <c r="K343" s="308"/>
    </row>
    <row r="344" spans="1:11" ht="13.5" thickBot="1">
      <c r="A344" s="308"/>
      <c r="B344" s="311"/>
      <c r="C344" s="309"/>
      <c r="D344" s="310"/>
      <c r="E344" s="310"/>
      <c r="F344" s="308"/>
      <c r="G344" s="311"/>
      <c r="H344" s="311"/>
      <c r="I344" s="309"/>
      <c r="J344" s="310"/>
      <c r="K344" s="308"/>
    </row>
    <row r="345" spans="1:11" ht="13.5" thickBot="1">
      <c r="A345" s="308"/>
      <c r="B345" s="311"/>
      <c r="C345" s="309"/>
      <c r="D345" s="310"/>
      <c r="E345" s="310"/>
      <c r="F345" s="308"/>
      <c r="G345" s="311"/>
      <c r="H345" s="311"/>
      <c r="I345" s="309"/>
      <c r="J345" s="310"/>
      <c r="K345" s="308"/>
    </row>
    <row r="346" spans="1:11" ht="13.5" thickBot="1">
      <c r="A346" s="308"/>
      <c r="B346" s="311"/>
      <c r="C346" s="309"/>
      <c r="D346" s="310"/>
      <c r="E346" s="310"/>
      <c r="F346" s="308"/>
      <c r="G346" s="311"/>
      <c r="H346" s="311"/>
      <c r="I346" s="309"/>
      <c r="J346" s="310"/>
      <c r="K346" s="308"/>
    </row>
    <row r="347" spans="1:11" ht="13.5" thickBot="1">
      <c r="A347" s="308"/>
      <c r="B347" s="311"/>
      <c r="C347" s="309"/>
      <c r="D347" s="310"/>
      <c r="E347" s="310"/>
      <c r="F347" s="308"/>
      <c r="G347" s="311"/>
      <c r="H347" s="311"/>
      <c r="I347" s="309"/>
      <c r="J347" s="310"/>
      <c r="K347" s="308"/>
    </row>
    <row r="348" spans="1:11" ht="13.5" thickBot="1">
      <c r="A348" s="308"/>
      <c r="B348" s="311"/>
      <c r="C348" s="309"/>
      <c r="D348" s="310"/>
      <c r="E348" s="310"/>
      <c r="F348" s="308"/>
      <c r="G348" s="311"/>
      <c r="H348" s="311"/>
      <c r="I348" s="309"/>
      <c r="J348" s="310"/>
      <c r="K348" s="308"/>
    </row>
    <row r="349" spans="1:11" ht="13.5" thickBot="1">
      <c r="A349" s="308"/>
      <c r="B349" s="311"/>
      <c r="C349" s="309"/>
      <c r="D349" s="310"/>
      <c r="E349" s="310"/>
      <c r="F349" s="308"/>
      <c r="G349" s="311"/>
      <c r="H349" s="311"/>
      <c r="I349" s="309"/>
      <c r="J349" s="310"/>
      <c r="K349" s="308"/>
    </row>
    <row r="350" spans="1:11" ht="13.5" thickBot="1">
      <c r="A350" s="308"/>
      <c r="B350" s="311"/>
      <c r="C350" s="309"/>
      <c r="D350" s="310"/>
      <c r="E350" s="310"/>
      <c r="F350" s="308"/>
      <c r="G350" s="311"/>
      <c r="H350" s="311"/>
      <c r="I350" s="309"/>
      <c r="J350" s="310"/>
      <c r="K350" s="308"/>
    </row>
    <row r="351" spans="1:11" ht="13.5" thickBot="1">
      <c r="A351" s="308"/>
      <c r="B351" s="311"/>
      <c r="C351" s="309"/>
      <c r="D351" s="310"/>
      <c r="E351" s="310"/>
      <c r="F351" s="308"/>
      <c r="G351" s="311"/>
      <c r="H351" s="311"/>
      <c r="I351" s="309"/>
      <c r="J351" s="310"/>
      <c r="K351" s="308"/>
    </row>
    <row r="352" spans="1:11" ht="13.5" thickBot="1">
      <c r="A352" s="308"/>
      <c r="B352" s="311"/>
      <c r="C352" s="309"/>
      <c r="D352" s="310"/>
      <c r="E352" s="310"/>
      <c r="F352" s="308"/>
      <c r="G352" s="311"/>
      <c r="H352" s="311"/>
      <c r="I352" s="309"/>
      <c r="J352" s="310"/>
      <c r="K352" s="308"/>
    </row>
    <row r="353" spans="1:11" ht="13.5" thickBot="1">
      <c r="A353" s="308"/>
      <c r="B353" s="311"/>
      <c r="C353" s="309"/>
      <c r="D353" s="310"/>
      <c r="E353" s="310"/>
      <c r="F353" s="308"/>
      <c r="G353" s="311"/>
      <c r="H353" s="311"/>
      <c r="I353" s="309"/>
      <c r="J353" s="310"/>
      <c r="K353" s="308"/>
    </row>
    <row r="354" spans="1:11" ht="13.5" thickBot="1">
      <c r="A354" s="308"/>
      <c r="B354" s="311"/>
      <c r="C354" s="309"/>
      <c r="D354" s="310"/>
      <c r="E354" s="310"/>
      <c r="F354" s="308"/>
      <c r="G354" s="311"/>
      <c r="H354" s="311"/>
      <c r="I354" s="309"/>
      <c r="J354" s="310"/>
      <c r="K354" s="308"/>
    </row>
    <row r="355" spans="1:11" ht="13.5" thickBot="1">
      <c r="A355" s="308"/>
      <c r="B355" s="311"/>
      <c r="C355" s="309"/>
      <c r="D355" s="310"/>
      <c r="E355" s="310"/>
      <c r="F355" s="308"/>
      <c r="G355" s="311"/>
      <c r="H355" s="311"/>
      <c r="I355" s="309"/>
      <c r="J355" s="310"/>
      <c r="K355" s="308"/>
    </row>
    <row r="356" spans="1:11" ht="13.5" thickBot="1">
      <c r="A356" s="308"/>
      <c r="B356" s="311"/>
      <c r="C356" s="309"/>
      <c r="D356" s="310"/>
      <c r="E356" s="310"/>
      <c r="F356" s="308"/>
      <c r="G356" s="311"/>
      <c r="H356" s="311"/>
      <c r="I356" s="309"/>
      <c r="J356" s="310"/>
      <c r="K356" s="308"/>
    </row>
    <row r="357" spans="1:11" ht="13.5" thickBot="1">
      <c r="A357" s="308"/>
      <c r="B357" s="311"/>
      <c r="C357" s="309"/>
      <c r="D357" s="310"/>
      <c r="E357" s="310"/>
      <c r="F357" s="308"/>
      <c r="G357" s="311"/>
      <c r="H357" s="311"/>
      <c r="I357" s="309"/>
      <c r="J357" s="310"/>
      <c r="K357" s="308"/>
    </row>
    <row r="358" spans="1:11" ht="13.5" thickBot="1">
      <c r="A358" s="308"/>
      <c r="B358" s="311"/>
      <c r="C358" s="309"/>
      <c r="D358" s="310"/>
      <c r="E358" s="310"/>
      <c r="F358" s="308"/>
      <c r="G358" s="311"/>
      <c r="H358" s="311"/>
      <c r="I358" s="309"/>
      <c r="J358" s="310"/>
      <c r="K358" s="308"/>
    </row>
    <row r="359" spans="1:11" ht="13.5" thickBot="1">
      <c r="A359" s="308"/>
      <c r="B359" s="311"/>
      <c r="C359" s="309"/>
      <c r="D359" s="310"/>
      <c r="E359" s="310"/>
      <c r="F359" s="308"/>
      <c r="G359" s="311"/>
      <c r="H359" s="311"/>
      <c r="I359" s="309"/>
      <c r="J359" s="310"/>
      <c r="K359" s="308"/>
    </row>
    <row r="360" spans="1:11" ht="13.5" thickBot="1">
      <c r="A360" s="308"/>
      <c r="B360" s="311"/>
      <c r="C360" s="309"/>
      <c r="D360" s="310"/>
      <c r="E360" s="310"/>
      <c r="F360" s="308"/>
      <c r="G360" s="311"/>
      <c r="H360" s="311"/>
      <c r="I360" s="309"/>
      <c r="J360" s="310"/>
      <c r="K360" s="308"/>
    </row>
    <row r="361" spans="1:11" ht="13.5" thickBot="1">
      <c r="A361" s="308"/>
      <c r="B361" s="311"/>
      <c r="C361" s="309"/>
      <c r="D361" s="310"/>
      <c r="E361" s="310"/>
      <c r="F361" s="308"/>
      <c r="G361" s="311"/>
      <c r="H361" s="311"/>
      <c r="I361" s="309"/>
      <c r="J361" s="310"/>
      <c r="K361" s="308"/>
    </row>
    <row r="362" spans="1:11" ht="13.5" thickBot="1">
      <c r="A362" s="308"/>
      <c r="B362" s="311"/>
      <c r="C362" s="309"/>
      <c r="D362" s="310"/>
      <c r="E362" s="310"/>
      <c r="F362" s="308"/>
      <c r="G362" s="311"/>
      <c r="H362" s="311"/>
      <c r="I362" s="309"/>
      <c r="J362" s="310"/>
      <c r="K362" s="308"/>
    </row>
    <row r="363" spans="1:11" ht="13.5" thickBot="1">
      <c r="A363" s="308"/>
      <c r="B363" s="311"/>
      <c r="C363" s="309"/>
      <c r="D363" s="310"/>
      <c r="E363" s="310"/>
      <c r="F363" s="308"/>
      <c r="G363" s="311"/>
      <c r="H363" s="311"/>
      <c r="I363" s="309"/>
      <c r="J363" s="310"/>
      <c r="K363" s="308"/>
    </row>
    <row r="364" spans="1:11" ht="13.5" thickBot="1">
      <c r="A364" s="308"/>
      <c r="B364" s="311"/>
      <c r="C364" s="309"/>
      <c r="D364" s="310"/>
      <c r="E364" s="310"/>
      <c r="F364" s="308"/>
      <c r="G364" s="311"/>
      <c r="H364" s="311"/>
      <c r="I364" s="309"/>
      <c r="J364" s="310"/>
      <c r="K364" s="308"/>
    </row>
    <row r="365" spans="1:11" ht="13.5" thickBot="1">
      <c r="A365" s="308"/>
      <c r="B365" s="311"/>
      <c r="C365" s="309"/>
      <c r="D365" s="310"/>
      <c r="E365" s="310"/>
      <c r="F365" s="308"/>
      <c r="G365" s="311"/>
      <c r="H365" s="311"/>
      <c r="I365" s="309"/>
      <c r="J365" s="310"/>
      <c r="K365" s="308"/>
    </row>
    <row r="366" spans="1:11" ht="13.5" thickBot="1">
      <c r="A366" s="308"/>
      <c r="B366" s="311"/>
      <c r="C366" s="309"/>
      <c r="D366" s="310"/>
      <c r="E366" s="310"/>
      <c r="F366" s="308"/>
      <c r="G366" s="311"/>
      <c r="H366" s="311"/>
      <c r="I366" s="309"/>
      <c r="J366" s="310"/>
      <c r="K366" s="308"/>
    </row>
    <row r="367" spans="1:11" ht="13.5" thickBot="1">
      <c r="A367" s="308"/>
      <c r="B367" s="311"/>
      <c r="C367" s="309"/>
      <c r="D367" s="310"/>
      <c r="E367" s="310"/>
      <c r="F367" s="308"/>
      <c r="G367" s="311"/>
      <c r="H367" s="311"/>
      <c r="I367" s="309"/>
      <c r="J367" s="310"/>
      <c r="K367" s="308"/>
    </row>
    <row r="368" spans="1:11" ht="13.5" thickBot="1">
      <c r="A368" s="308"/>
      <c r="B368" s="311"/>
      <c r="C368" s="309"/>
      <c r="D368" s="310"/>
      <c r="E368" s="310"/>
      <c r="F368" s="308"/>
      <c r="G368" s="311"/>
      <c r="H368" s="311"/>
      <c r="I368" s="309"/>
      <c r="J368" s="310"/>
      <c r="K368" s="308"/>
    </row>
    <row r="369" spans="1:11" ht="13.5" thickBot="1">
      <c r="A369" s="308"/>
      <c r="B369" s="311"/>
      <c r="C369" s="309"/>
      <c r="D369" s="310"/>
      <c r="E369" s="310"/>
      <c r="F369" s="308"/>
      <c r="G369" s="311"/>
      <c r="H369" s="311"/>
      <c r="I369" s="309"/>
      <c r="J369" s="310"/>
      <c r="K369" s="308"/>
    </row>
    <row r="370" spans="1:11" ht="13.5" thickBot="1">
      <c r="A370" s="308"/>
      <c r="B370" s="311"/>
      <c r="C370" s="309"/>
      <c r="D370" s="310"/>
      <c r="E370" s="310"/>
      <c r="F370" s="308"/>
      <c r="G370" s="311"/>
      <c r="H370" s="311"/>
      <c r="I370" s="309"/>
      <c r="J370" s="310"/>
      <c r="K370" s="308"/>
    </row>
    <row r="371" spans="1:11" ht="13.5" thickBot="1">
      <c r="A371" s="308"/>
      <c r="B371" s="311"/>
      <c r="C371" s="309"/>
      <c r="D371" s="310"/>
      <c r="E371" s="310"/>
      <c r="F371" s="308"/>
      <c r="G371" s="311"/>
      <c r="H371" s="311"/>
      <c r="I371" s="309"/>
      <c r="J371" s="310"/>
      <c r="K371" s="308"/>
    </row>
    <row r="372" spans="1:11" ht="13.5" thickBot="1">
      <c r="A372" s="308"/>
      <c r="B372" s="311"/>
      <c r="C372" s="309"/>
      <c r="D372" s="310"/>
      <c r="E372" s="310"/>
      <c r="F372" s="308"/>
      <c r="G372" s="311"/>
      <c r="H372" s="311"/>
      <c r="I372" s="309"/>
      <c r="J372" s="310"/>
      <c r="K372" s="308"/>
    </row>
    <row r="373" spans="1:11" ht="13.5" thickBot="1">
      <c r="A373" s="308"/>
      <c r="B373" s="311"/>
      <c r="C373" s="309"/>
      <c r="D373" s="310"/>
      <c r="E373" s="310"/>
      <c r="F373" s="308"/>
      <c r="G373" s="311"/>
      <c r="H373" s="311"/>
      <c r="I373" s="309"/>
      <c r="J373" s="310"/>
      <c r="K373" s="308"/>
    </row>
    <row r="374" spans="1:11" ht="13.5" thickBot="1">
      <c r="A374" s="308"/>
      <c r="B374" s="311"/>
      <c r="C374" s="309"/>
      <c r="D374" s="310"/>
      <c r="E374" s="310"/>
      <c r="F374" s="308"/>
      <c r="G374" s="311"/>
      <c r="H374" s="311"/>
      <c r="I374" s="309"/>
      <c r="J374" s="310"/>
      <c r="K374" s="308"/>
    </row>
    <row r="375" spans="1:11" ht="13.5" thickBot="1">
      <c r="A375" s="308"/>
      <c r="B375" s="311"/>
      <c r="C375" s="309"/>
      <c r="D375" s="310"/>
      <c r="E375" s="310"/>
      <c r="F375" s="308"/>
      <c r="G375" s="311"/>
      <c r="H375" s="311"/>
      <c r="I375" s="309"/>
      <c r="J375" s="310"/>
      <c r="K375" s="308"/>
    </row>
    <row r="376" spans="1:11" ht="13.5" thickBot="1">
      <c r="A376" s="308"/>
      <c r="B376" s="311"/>
      <c r="C376" s="309"/>
      <c r="D376" s="310"/>
      <c r="E376" s="310"/>
      <c r="F376" s="308"/>
      <c r="G376" s="311"/>
      <c r="H376" s="311"/>
      <c r="I376" s="309"/>
      <c r="J376" s="310"/>
      <c r="K376" s="308"/>
    </row>
    <row r="377" spans="1:11" ht="13.5" thickBot="1">
      <c r="A377" s="308"/>
      <c r="B377" s="311"/>
      <c r="C377" s="309"/>
      <c r="D377" s="310"/>
      <c r="E377" s="310"/>
      <c r="F377" s="308"/>
      <c r="G377" s="311"/>
      <c r="H377" s="311"/>
      <c r="I377" s="309"/>
      <c r="J377" s="310"/>
      <c r="K377" s="308"/>
    </row>
    <row r="378" spans="1:11" ht="13.5" thickBot="1">
      <c r="A378" s="308"/>
      <c r="B378" s="311"/>
      <c r="C378" s="309"/>
      <c r="D378" s="310"/>
      <c r="E378" s="310"/>
      <c r="F378" s="308"/>
      <c r="G378" s="311"/>
      <c r="H378" s="311"/>
      <c r="I378" s="309"/>
      <c r="J378" s="310"/>
      <c r="K378" s="308"/>
    </row>
    <row r="379" spans="1:11" ht="13.5" thickBot="1">
      <c r="A379" s="308"/>
      <c r="B379" s="311"/>
      <c r="C379" s="309"/>
      <c r="D379" s="310"/>
      <c r="E379" s="310"/>
      <c r="F379" s="308"/>
      <c r="G379" s="311"/>
      <c r="H379" s="311"/>
      <c r="I379" s="309"/>
      <c r="J379" s="310"/>
      <c r="K379" s="308"/>
    </row>
    <row r="380" spans="1:11" ht="13.5" thickBot="1">
      <c r="A380" s="308"/>
      <c r="B380" s="311"/>
      <c r="C380" s="309"/>
      <c r="D380" s="310"/>
      <c r="E380" s="310"/>
      <c r="F380" s="308"/>
      <c r="G380" s="311"/>
      <c r="H380" s="311"/>
      <c r="I380" s="309"/>
      <c r="J380" s="310"/>
      <c r="K380" s="308"/>
    </row>
    <row r="381" spans="1:11" ht="13.5" thickBot="1">
      <c r="A381" s="308"/>
      <c r="B381" s="311"/>
      <c r="C381" s="309"/>
      <c r="D381" s="310"/>
      <c r="E381" s="310"/>
      <c r="F381" s="308"/>
      <c r="G381" s="311"/>
      <c r="H381" s="311"/>
      <c r="I381" s="309"/>
      <c r="J381" s="310"/>
      <c r="K381" s="308"/>
    </row>
    <row r="382" spans="1:11" ht="13.5" thickBot="1">
      <c r="A382" s="308"/>
      <c r="B382" s="311"/>
      <c r="C382" s="309"/>
      <c r="D382" s="310"/>
      <c r="E382" s="310"/>
      <c r="F382" s="308"/>
      <c r="G382" s="311"/>
      <c r="H382" s="311"/>
      <c r="I382" s="309"/>
      <c r="J382" s="310"/>
      <c r="K382" s="308"/>
    </row>
    <row r="383" spans="1:11" ht="13.5" thickBot="1">
      <c r="A383" s="308"/>
      <c r="B383" s="311"/>
      <c r="C383" s="309"/>
      <c r="D383" s="310"/>
      <c r="E383" s="310"/>
      <c r="F383" s="308"/>
      <c r="G383" s="311"/>
      <c r="H383" s="311"/>
      <c r="I383" s="309"/>
      <c r="J383" s="310"/>
      <c r="K383" s="308"/>
    </row>
    <row r="384" spans="1:11" ht="13.5" thickBot="1">
      <c r="A384" s="308"/>
      <c r="B384" s="311"/>
      <c r="C384" s="309"/>
      <c r="D384" s="310"/>
      <c r="E384" s="310"/>
      <c r="F384" s="308"/>
      <c r="G384" s="311"/>
      <c r="H384" s="311"/>
      <c r="I384" s="309"/>
      <c r="J384" s="310"/>
      <c r="K384" s="308"/>
    </row>
    <row r="385" spans="1:11" ht="13.5" thickBot="1">
      <c r="A385" s="308"/>
      <c r="B385" s="311"/>
      <c r="C385" s="309"/>
      <c r="D385" s="310"/>
      <c r="E385" s="310"/>
      <c r="F385" s="308"/>
      <c r="G385" s="311"/>
      <c r="H385" s="311"/>
      <c r="I385" s="309"/>
      <c r="J385" s="310"/>
      <c r="K385" s="308"/>
    </row>
    <row r="386" spans="1:11" ht="13.5" thickBot="1">
      <c r="A386" s="308"/>
      <c r="B386" s="311"/>
      <c r="C386" s="309"/>
      <c r="D386" s="310"/>
      <c r="E386" s="310"/>
      <c r="F386" s="308"/>
      <c r="G386" s="311"/>
      <c r="H386" s="311"/>
      <c r="I386" s="309"/>
      <c r="J386" s="310"/>
      <c r="K386" s="308"/>
    </row>
    <row r="387" spans="1:11" ht="13.5" thickBot="1">
      <c r="A387" s="308"/>
      <c r="B387" s="311"/>
      <c r="C387" s="309"/>
      <c r="D387" s="310"/>
      <c r="E387" s="310"/>
      <c r="F387" s="308"/>
      <c r="G387" s="311"/>
      <c r="H387" s="311"/>
      <c r="I387" s="309"/>
      <c r="J387" s="310"/>
      <c r="K387" s="308"/>
    </row>
    <row r="388" spans="1:11" ht="13.5" thickBot="1">
      <c r="A388" s="308"/>
      <c r="B388" s="311"/>
      <c r="C388" s="309"/>
      <c r="D388" s="310"/>
      <c r="E388" s="310"/>
      <c r="F388" s="308"/>
      <c r="G388" s="311"/>
      <c r="H388" s="311"/>
      <c r="I388" s="309"/>
      <c r="J388" s="310"/>
      <c r="K388" s="308"/>
    </row>
    <row r="389" spans="1:11" ht="13.5" thickBot="1">
      <c r="A389" s="308"/>
      <c r="B389" s="311"/>
      <c r="C389" s="309"/>
      <c r="D389" s="310"/>
      <c r="E389" s="310"/>
      <c r="F389" s="308"/>
      <c r="G389" s="311"/>
      <c r="H389" s="311"/>
      <c r="I389" s="309"/>
      <c r="J389" s="310"/>
      <c r="K389" s="308"/>
    </row>
    <row r="390" spans="1:11" ht="13.5" thickBot="1">
      <c r="A390" s="308"/>
      <c r="B390" s="311"/>
      <c r="C390" s="309"/>
      <c r="D390" s="310"/>
      <c r="E390" s="310"/>
      <c r="F390" s="308"/>
      <c r="G390" s="311"/>
      <c r="H390" s="311"/>
      <c r="I390" s="309"/>
      <c r="J390" s="310"/>
      <c r="K390" s="308"/>
    </row>
    <row r="391" spans="1:11" ht="13.5" thickBot="1">
      <c r="A391" s="308"/>
      <c r="B391" s="311"/>
      <c r="C391" s="309"/>
      <c r="D391" s="310"/>
      <c r="E391" s="310"/>
      <c r="F391" s="308"/>
      <c r="G391" s="311"/>
      <c r="H391" s="311"/>
      <c r="I391" s="309"/>
      <c r="J391" s="310"/>
      <c r="K391" s="308"/>
    </row>
    <row r="392" spans="1:11" ht="13.5" thickBot="1">
      <c r="A392" s="308"/>
      <c r="B392" s="311"/>
      <c r="C392" s="309"/>
      <c r="D392" s="310"/>
      <c r="E392" s="310"/>
      <c r="F392" s="308"/>
      <c r="G392" s="311"/>
      <c r="H392" s="311"/>
      <c r="I392" s="309"/>
      <c r="J392" s="310"/>
      <c r="K392" s="308"/>
    </row>
    <row r="393" spans="1:11" ht="13.5" thickBot="1">
      <c r="A393" s="308"/>
      <c r="B393" s="311"/>
      <c r="C393" s="309"/>
      <c r="D393" s="310"/>
      <c r="E393" s="310"/>
      <c r="F393" s="308"/>
      <c r="G393" s="311"/>
      <c r="H393" s="311"/>
      <c r="I393" s="309"/>
      <c r="J393" s="310"/>
      <c r="K393" s="308"/>
    </row>
    <row r="394" spans="1:11" ht="13.5" thickBot="1">
      <c r="A394" s="308"/>
      <c r="B394" s="311"/>
      <c r="C394" s="309"/>
      <c r="D394" s="310"/>
      <c r="E394" s="310"/>
      <c r="F394" s="308"/>
      <c r="G394" s="311"/>
      <c r="H394" s="311"/>
      <c r="I394" s="309"/>
      <c r="J394" s="310"/>
      <c r="K394" s="308"/>
    </row>
    <row r="395" spans="1:11" ht="13.5" thickBot="1">
      <c r="A395" s="308"/>
      <c r="B395" s="311"/>
      <c r="C395" s="309"/>
      <c r="D395" s="310"/>
      <c r="E395" s="310"/>
      <c r="F395" s="308"/>
      <c r="G395" s="311"/>
      <c r="H395" s="311"/>
      <c r="I395" s="309"/>
      <c r="J395" s="310"/>
      <c r="K395" s="308"/>
    </row>
    <row r="396" spans="1:11" ht="13.5" thickBot="1">
      <c r="A396" s="308"/>
      <c r="B396" s="311"/>
      <c r="C396" s="309"/>
      <c r="D396" s="310"/>
      <c r="E396" s="310"/>
      <c r="F396" s="308"/>
      <c r="G396" s="311"/>
      <c r="H396" s="311"/>
      <c r="I396" s="309"/>
      <c r="J396" s="310"/>
      <c r="K396" s="308"/>
    </row>
    <row r="397" spans="1:11" ht="13.5" thickBot="1">
      <c r="A397" s="308"/>
      <c r="B397" s="311"/>
      <c r="C397" s="309"/>
      <c r="D397" s="310"/>
      <c r="E397" s="310"/>
      <c r="F397" s="308"/>
      <c r="G397" s="311"/>
      <c r="H397" s="311"/>
      <c r="I397" s="309"/>
      <c r="J397" s="310"/>
      <c r="K397" s="308"/>
    </row>
    <row r="398" spans="1:11" ht="13.5" thickBot="1">
      <c r="A398" s="308"/>
      <c r="B398" s="311"/>
      <c r="C398" s="309"/>
      <c r="D398" s="310"/>
      <c r="E398" s="310"/>
      <c r="F398" s="308"/>
      <c r="G398" s="311"/>
      <c r="H398" s="311"/>
      <c r="I398" s="309"/>
      <c r="J398" s="310"/>
      <c r="K398" s="308"/>
    </row>
    <row r="399" spans="1:11" ht="13.5" thickBot="1">
      <c r="A399" s="308"/>
      <c r="B399" s="311"/>
      <c r="C399" s="309"/>
      <c r="D399" s="310"/>
      <c r="E399" s="310"/>
      <c r="F399" s="308"/>
      <c r="G399" s="311"/>
      <c r="H399" s="311"/>
      <c r="I399" s="309"/>
      <c r="J399" s="310"/>
      <c r="K399" s="308"/>
    </row>
    <row r="400" spans="1:11" ht="13.5" thickBot="1">
      <c r="A400" s="308"/>
      <c r="B400" s="311"/>
      <c r="C400" s="309"/>
      <c r="D400" s="310"/>
      <c r="E400" s="310"/>
      <c r="F400" s="308"/>
      <c r="G400" s="311"/>
      <c r="H400" s="311"/>
      <c r="I400" s="309"/>
      <c r="J400" s="310"/>
      <c r="K400" s="308"/>
    </row>
    <row r="401" spans="1:11" ht="13.5" thickBot="1">
      <c r="A401" s="308"/>
      <c r="B401" s="311"/>
      <c r="C401" s="309"/>
      <c r="D401" s="310"/>
      <c r="E401" s="310"/>
      <c r="F401" s="308"/>
      <c r="G401" s="311"/>
      <c r="H401" s="311"/>
      <c r="I401" s="309"/>
      <c r="J401" s="310"/>
      <c r="K401" s="308"/>
    </row>
    <row r="402" spans="1:11" ht="13.5" thickBot="1">
      <c r="A402" s="308"/>
      <c r="B402" s="311"/>
      <c r="C402" s="309"/>
      <c r="D402" s="310"/>
      <c r="E402" s="310"/>
      <c r="F402" s="308"/>
      <c r="G402" s="311"/>
      <c r="H402" s="311"/>
      <c r="I402" s="309"/>
      <c r="J402" s="310"/>
      <c r="K402" s="308"/>
    </row>
    <row r="403" spans="1:11" ht="13.5" thickBot="1">
      <c r="A403" s="308"/>
      <c r="B403" s="311"/>
      <c r="C403" s="309"/>
      <c r="D403" s="310"/>
      <c r="E403" s="310"/>
      <c r="F403" s="308"/>
      <c r="G403" s="311"/>
      <c r="H403" s="311"/>
      <c r="I403" s="309"/>
      <c r="J403" s="310"/>
      <c r="K403" s="308"/>
    </row>
    <row r="404" spans="1:11" ht="13.5" thickBot="1">
      <c r="A404" s="308"/>
      <c r="B404" s="311"/>
      <c r="C404" s="309"/>
      <c r="D404" s="310"/>
      <c r="E404" s="310"/>
      <c r="F404" s="308"/>
      <c r="G404" s="311"/>
      <c r="H404" s="311"/>
      <c r="I404" s="309"/>
      <c r="J404" s="310"/>
      <c r="K404" s="308"/>
    </row>
    <row r="405" spans="1:11" ht="13.5" thickBot="1">
      <c r="A405" s="308"/>
      <c r="B405" s="311"/>
      <c r="C405" s="309"/>
      <c r="D405" s="310"/>
      <c r="E405" s="310"/>
      <c r="F405" s="308"/>
      <c r="G405" s="311"/>
      <c r="H405" s="311"/>
      <c r="I405" s="309"/>
      <c r="J405" s="310"/>
      <c r="K405" s="308"/>
    </row>
    <row r="406" spans="1:11" ht="13.5" thickBot="1">
      <c r="A406" s="308"/>
      <c r="B406" s="311"/>
      <c r="C406" s="309"/>
      <c r="D406" s="310"/>
      <c r="E406" s="310"/>
      <c r="F406" s="308"/>
      <c r="G406" s="311"/>
      <c r="H406" s="311"/>
      <c r="I406" s="309"/>
      <c r="J406" s="310"/>
      <c r="K406" s="308"/>
    </row>
    <row r="407" spans="1:11" ht="13.5" thickBot="1">
      <c r="A407" s="308"/>
      <c r="B407" s="311"/>
      <c r="C407" s="309"/>
      <c r="D407" s="310"/>
      <c r="E407" s="310"/>
      <c r="F407" s="308"/>
      <c r="G407" s="311"/>
      <c r="H407" s="311"/>
      <c r="I407" s="309"/>
      <c r="J407" s="310"/>
      <c r="K407" s="308"/>
    </row>
    <row r="408" spans="1:11" ht="13.5" thickBot="1">
      <c r="A408" s="308"/>
      <c r="B408" s="311"/>
      <c r="C408" s="309"/>
      <c r="D408" s="310"/>
      <c r="E408" s="310"/>
      <c r="F408" s="308"/>
      <c r="G408" s="311"/>
      <c r="H408" s="311"/>
      <c r="I408" s="309"/>
      <c r="J408" s="310"/>
      <c r="K408" s="308"/>
    </row>
    <row r="409" spans="1:11" ht="13.5" thickBot="1">
      <c r="A409" s="308"/>
      <c r="B409" s="311"/>
      <c r="C409" s="309"/>
      <c r="D409" s="310"/>
      <c r="E409" s="310"/>
      <c r="F409" s="308"/>
      <c r="G409" s="311"/>
      <c r="H409" s="311"/>
      <c r="I409" s="309"/>
      <c r="J409" s="310"/>
      <c r="K409" s="308"/>
    </row>
    <row r="410" spans="1:11" ht="13.5" thickBot="1">
      <c r="A410" s="308"/>
      <c r="B410" s="311"/>
      <c r="C410" s="309"/>
      <c r="D410" s="310"/>
      <c r="E410" s="310"/>
      <c r="F410" s="308"/>
      <c r="G410" s="311"/>
      <c r="H410" s="311"/>
      <c r="I410" s="309"/>
      <c r="J410" s="310"/>
      <c r="K410" s="308"/>
    </row>
    <row r="411" spans="1:11" ht="13.5" thickBot="1">
      <c r="A411" s="308"/>
      <c r="B411" s="311"/>
      <c r="C411" s="309"/>
      <c r="D411" s="310"/>
      <c r="E411" s="310"/>
      <c r="F411" s="308"/>
      <c r="G411" s="311"/>
      <c r="H411" s="311"/>
      <c r="I411" s="309"/>
      <c r="J411" s="310"/>
      <c r="K411" s="308"/>
    </row>
    <row r="412" spans="1:11" ht="13.5" thickBot="1">
      <c r="A412" s="308"/>
      <c r="B412" s="311"/>
      <c r="C412" s="309"/>
      <c r="D412" s="310"/>
      <c r="E412" s="310"/>
      <c r="F412" s="308"/>
      <c r="G412" s="311"/>
      <c r="H412" s="311"/>
      <c r="I412" s="309"/>
      <c r="J412" s="310"/>
      <c r="K412" s="308"/>
    </row>
    <row r="413" spans="1:11" ht="13.5" thickBot="1">
      <c r="A413" s="308"/>
      <c r="B413" s="311"/>
      <c r="C413" s="309"/>
      <c r="D413" s="310"/>
      <c r="E413" s="310"/>
      <c r="F413" s="308"/>
      <c r="G413" s="311"/>
      <c r="H413" s="311"/>
      <c r="I413" s="309"/>
      <c r="J413" s="310"/>
      <c r="K413" s="308"/>
    </row>
    <row r="414" spans="1:11" ht="13.5" thickBot="1">
      <c r="A414" s="308"/>
      <c r="B414" s="311"/>
      <c r="C414" s="309"/>
      <c r="D414" s="310"/>
      <c r="E414" s="310"/>
      <c r="F414" s="308"/>
      <c r="G414" s="311"/>
      <c r="H414" s="311"/>
      <c r="I414" s="309"/>
      <c r="J414" s="310"/>
      <c r="K414" s="308"/>
    </row>
    <row r="415" spans="1:11" ht="13.5" thickBot="1">
      <c r="A415" s="308"/>
      <c r="B415" s="311"/>
      <c r="C415" s="309"/>
      <c r="D415" s="310"/>
      <c r="E415" s="310"/>
      <c r="F415" s="308"/>
      <c r="G415" s="311"/>
      <c r="H415" s="311"/>
      <c r="I415" s="309"/>
      <c r="J415" s="310"/>
      <c r="K415" s="308"/>
    </row>
    <row r="416" spans="1:11" ht="13.5" thickBot="1">
      <c r="A416" s="308"/>
      <c r="B416" s="311"/>
      <c r="C416" s="309"/>
      <c r="D416" s="310"/>
      <c r="E416" s="310"/>
      <c r="F416" s="308"/>
      <c r="G416" s="311"/>
      <c r="H416" s="311"/>
      <c r="I416" s="309"/>
      <c r="J416" s="310"/>
      <c r="K416" s="308"/>
    </row>
    <row r="417" spans="1:11" ht="13.5" thickBot="1">
      <c r="A417" s="308"/>
      <c r="B417" s="311"/>
      <c r="C417" s="309"/>
      <c r="D417" s="310"/>
      <c r="E417" s="310"/>
      <c r="F417" s="308"/>
      <c r="G417" s="311"/>
      <c r="H417" s="311"/>
      <c r="I417" s="309"/>
      <c r="J417" s="310"/>
      <c r="K417" s="308"/>
    </row>
    <row r="418" spans="1:11" ht="13.5" thickBot="1">
      <c r="A418" s="308"/>
      <c r="B418" s="311"/>
      <c r="C418" s="309"/>
      <c r="D418" s="310"/>
      <c r="E418" s="310"/>
      <c r="F418" s="308"/>
      <c r="G418" s="311"/>
      <c r="H418" s="311"/>
      <c r="I418" s="309"/>
      <c r="J418" s="310"/>
      <c r="K418" s="308"/>
    </row>
    <row r="419" spans="1:11" ht="13.5" thickBot="1">
      <c r="A419" s="308"/>
      <c r="B419" s="311"/>
      <c r="C419" s="309"/>
      <c r="D419" s="310"/>
      <c r="E419" s="310"/>
      <c r="F419" s="308"/>
      <c r="G419" s="311"/>
      <c r="H419" s="311"/>
      <c r="I419" s="309"/>
      <c r="J419" s="310"/>
      <c r="K419" s="308"/>
    </row>
    <row r="420" spans="1:11" ht="13.5" thickBot="1">
      <c r="A420" s="308"/>
      <c r="B420" s="311"/>
      <c r="C420" s="309"/>
      <c r="D420" s="310"/>
      <c r="E420" s="310"/>
      <c r="F420" s="308"/>
      <c r="G420" s="311"/>
      <c r="H420" s="311"/>
      <c r="I420" s="309"/>
      <c r="J420" s="310"/>
      <c r="K420" s="308"/>
    </row>
    <row r="421" spans="1:11" ht="13.5" thickBot="1">
      <c r="A421" s="308"/>
      <c r="B421" s="311"/>
      <c r="C421" s="309"/>
      <c r="D421" s="310"/>
      <c r="E421" s="310"/>
      <c r="F421" s="308"/>
      <c r="G421" s="311"/>
      <c r="H421" s="311"/>
      <c r="I421" s="309"/>
      <c r="J421" s="310"/>
      <c r="K421" s="308"/>
    </row>
    <row r="422" spans="1:11" ht="13.5" thickBot="1">
      <c r="A422" s="308"/>
      <c r="B422" s="311"/>
      <c r="C422" s="309"/>
      <c r="D422" s="310"/>
      <c r="E422" s="310"/>
      <c r="F422" s="308"/>
      <c r="G422" s="311"/>
      <c r="H422" s="311"/>
      <c r="I422" s="309"/>
      <c r="J422" s="310"/>
      <c r="K422" s="308"/>
    </row>
    <row r="423" spans="1:11" ht="13.5" thickBot="1">
      <c r="A423" s="308"/>
      <c r="B423" s="311"/>
      <c r="C423" s="309"/>
      <c r="D423" s="310"/>
      <c r="E423" s="310"/>
      <c r="F423" s="308"/>
      <c r="G423" s="311"/>
      <c r="H423" s="311"/>
      <c r="I423" s="309"/>
      <c r="J423" s="310"/>
      <c r="K423" s="308"/>
    </row>
    <row r="424" spans="1:11" ht="13.5" thickBot="1">
      <c r="A424" s="308"/>
      <c r="B424" s="311"/>
      <c r="C424" s="309"/>
      <c r="D424" s="310"/>
      <c r="E424" s="310"/>
      <c r="F424" s="308"/>
      <c r="G424" s="311"/>
      <c r="H424" s="311"/>
      <c r="I424" s="309"/>
      <c r="J424" s="310"/>
      <c r="K424" s="308"/>
    </row>
    <row r="425" spans="1:11" ht="13.5" thickBot="1">
      <c r="A425" s="308"/>
      <c r="B425" s="311"/>
      <c r="C425" s="309"/>
      <c r="D425" s="310"/>
      <c r="E425" s="310"/>
      <c r="F425" s="308"/>
      <c r="G425" s="311"/>
      <c r="H425" s="311"/>
      <c r="I425" s="309"/>
      <c r="J425" s="310"/>
      <c r="K425" s="308"/>
    </row>
    <row r="426" spans="1:11" ht="13.5" thickBot="1">
      <c r="A426" s="308"/>
      <c r="B426" s="311"/>
      <c r="C426" s="309"/>
      <c r="D426" s="310"/>
      <c r="E426" s="310"/>
      <c r="F426" s="308"/>
      <c r="G426" s="311"/>
      <c r="H426" s="311"/>
      <c r="I426" s="309"/>
      <c r="J426" s="310"/>
      <c r="K426" s="308"/>
    </row>
    <row r="427" spans="1:11" ht="13.5" thickBot="1">
      <c r="A427" s="308"/>
      <c r="B427" s="311"/>
      <c r="C427" s="309"/>
      <c r="D427" s="310"/>
      <c r="E427" s="310"/>
      <c r="F427" s="308"/>
      <c r="G427" s="311"/>
      <c r="H427" s="311"/>
      <c r="I427" s="309"/>
      <c r="J427" s="310"/>
      <c r="K427" s="308"/>
    </row>
    <row r="428" spans="1:11" ht="13.5" thickBot="1">
      <c r="A428" s="308"/>
      <c r="B428" s="311"/>
      <c r="C428" s="309"/>
      <c r="D428" s="310"/>
      <c r="E428" s="310"/>
      <c r="F428" s="308"/>
      <c r="G428" s="311"/>
      <c r="H428" s="311"/>
      <c r="I428" s="309"/>
      <c r="J428" s="310"/>
      <c r="K428" s="308"/>
    </row>
    <row r="429" spans="1:11" ht="13.5" thickBot="1">
      <c r="A429" s="308"/>
      <c r="B429" s="311"/>
      <c r="C429" s="309"/>
      <c r="D429" s="310"/>
      <c r="E429" s="310"/>
      <c r="F429" s="308"/>
      <c r="G429" s="311"/>
      <c r="H429" s="311"/>
      <c r="I429" s="309"/>
      <c r="J429" s="310"/>
      <c r="K429" s="308"/>
    </row>
    <row r="430" spans="1:11" ht="13.5" thickBot="1">
      <c r="A430" s="308"/>
      <c r="B430" s="311"/>
      <c r="C430" s="309"/>
      <c r="D430" s="310"/>
      <c r="E430" s="310"/>
      <c r="F430" s="308"/>
      <c r="G430" s="311"/>
      <c r="H430" s="311"/>
      <c r="I430" s="309"/>
      <c r="J430" s="310"/>
      <c r="K430" s="308"/>
    </row>
    <row r="431" spans="1:11" ht="13.5" thickBot="1">
      <c r="A431" s="308"/>
      <c r="B431" s="311"/>
      <c r="C431" s="309"/>
      <c r="D431" s="310"/>
      <c r="E431" s="310"/>
      <c r="F431" s="308"/>
      <c r="G431" s="311"/>
      <c r="H431" s="311"/>
      <c r="I431" s="309"/>
      <c r="J431" s="310"/>
      <c r="K431" s="308"/>
    </row>
    <row r="432" spans="1:11" ht="13.5" thickBot="1">
      <c r="A432" s="308"/>
      <c r="B432" s="311"/>
      <c r="C432" s="309"/>
      <c r="D432" s="310"/>
      <c r="E432" s="310"/>
      <c r="F432" s="308"/>
      <c r="G432" s="311"/>
      <c r="H432" s="311"/>
      <c r="I432" s="309"/>
      <c r="J432" s="310"/>
      <c r="K432" s="308"/>
    </row>
    <row r="433" spans="1:11" ht="13.5" thickBot="1">
      <c r="A433" s="308"/>
      <c r="B433" s="311"/>
      <c r="C433" s="309"/>
      <c r="D433" s="310"/>
      <c r="E433" s="310"/>
      <c r="F433" s="308"/>
      <c r="G433" s="311"/>
      <c r="H433" s="311"/>
      <c r="I433" s="309"/>
      <c r="J433" s="310"/>
      <c r="K433" s="308"/>
    </row>
    <row r="434" spans="1:11" ht="13.5" thickBot="1">
      <c r="A434" s="308"/>
      <c r="B434" s="311"/>
      <c r="C434" s="309"/>
      <c r="D434" s="310"/>
      <c r="E434" s="310"/>
      <c r="F434" s="308"/>
      <c r="G434" s="311"/>
      <c r="H434" s="311"/>
      <c r="I434" s="309"/>
      <c r="J434" s="310"/>
      <c r="K434" s="308"/>
    </row>
    <row r="435" spans="1:11" ht="13.5" thickBot="1">
      <c r="A435" s="308"/>
      <c r="B435" s="311"/>
      <c r="C435" s="309"/>
      <c r="D435" s="310"/>
      <c r="E435" s="310"/>
      <c r="F435" s="308"/>
      <c r="G435" s="311"/>
      <c r="H435" s="311"/>
      <c r="I435" s="309"/>
      <c r="J435" s="310"/>
      <c r="K435" s="308"/>
    </row>
    <row r="436" spans="1:11" ht="13.5" thickBot="1">
      <c r="A436" s="308"/>
      <c r="B436" s="311"/>
      <c r="C436" s="309"/>
      <c r="D436" s="310"/>
      <c r="E436" s="310"/>
      <c r="F436" s="308"/>
      <c r="G436" s="311"/>
      <c r="H436" s="311"/>
      <c r="I436" s="309"/>
      <c r="J436" s="310"/>
      <c r="K436" s="308"/>
    </row>
    <row r="437" spans="1:11" ht="13.5" thickBot="1">
      <c r="A437" s="308"/>
      <c r="B437" s="311"/>
      <c r="C437" s="309"/>
      <c r="D437" s="310"/>
      <c r="E437" s="310"/>
      <c r="F437" s="308"/>
      <c r="G437" s="311"/>
      <c r="H437" s="311"/>
      <c r="I437" s="309"/>
      <c r="J437" s="310"/>
      <c r="K437" s="308"/>
    </row>
    <row r="438" spans="1:11" ht="13.5" thickBot="1">
      <c r="A438" s="308"/>
      <c r="B438" s="311"/>
      <c r="C438" s="309"/>
      <c r="D438" s="310"/>
      <c r="E438" s="310"/>
      <c r="F438" s="308"/>
      <c r="G438" s="311"/>
      <c r="H438" s="311"/>
      <c r="I438" s="309"/>
      <c r="J438" s="310"/>
      <c r="K438" s="308"/>
    </row>
    <row r="439" spans="1:11" ht="13.5" thickBot="1">
      <c r="A439" s="308"/>
      <c r="B439" s="311"/>
      <c r="C439" s="309"/>
      <c r="D439" s="310"/>
      <c r="E439" s="310"/>
      <c r="F439" s="308"/>
      <c r="G439" s="311"/>
      <c r="H439" s="311"/>
      <c r="I439" s="309"/>
      <c r="J439" s="310"/>
      <c r="K439" s="308"/>
    </row>
    <row r="440" spans="1:11" ht="13.5" thickBot="1">
      <c r="A440" s="308"/>
      <c r="B440" s="311"/>
      <c r="C440" s="309"/>
      <c r="D440" s="310"/>
      <c r="E440" s="310"/>
      <c r="F440" s="308"/>
      <c r="G440" s="311"/>
      <c r="H440" s="311"/>
      <c r="I440" s="309"/>
      <c r="J440" s="310"/>
      <c r="K440" s="308"/>
    </row>
    <row r="441" spans="1:11" ht="13.5" thickBot="1">
      <c r="A441" s="308"/>
      <c r="B441" s="311"/>
      <c r="C441" s="309"/>
      <c r="D441" s="310"/>
      <c r="E441" s="310"/>
      <c r="F441" s="308"/>
      <c r="G441" s="311"/>
      <c r="H441" s="311"/>
      <c r="I441" s="309"/>
      <c r="J441" s="310"/>
      <c r="K441" s="308"/>
    </row>
    <row r="442" spans="1:11" ht="13.5" thickBot="1">
      <c r="A442" s="308"/>
      <c r="B442" s="311"/>
      <c r="C442" s="309"/>
      <c r="D442" s="310"/>
      <c r="E442" s="310"/>
      <c r="F442" s="308"/>
      <c r="G442" s="311"/>
      <c r="H442" s="311"/>
      <c r="I442" s="309"/>
      <c r="J442" s="310"/>
      <c r="K442" s="308"/>
    </row>
    <row r="443" spans="1:11" ht="13.5" thickBot="1">
      <c r="A443" s="308"/>
      <c r="B443" s="311"/>
      <c r="C443" s="309"/>
      <c r="D443" s="310"/>
      <c r="E443" s="310"/>
      <c r="F443" s="308"/>
      <c r="G443" s="311"/>
      <c r="H443" s="311"/>
      <c r="I443" s="309"/>
      <c r="J443" s="310"/>
      <c r="K443" s="308"/>
    </row>
    <row r="444" spans="1:11" ht="13.5" thickBot="1">
      <c r="A444" s="308"/>
      <c r="B444" s="311"/>
      <c r="C444" s="309"/>
      <c r="D444" s="310"/>
      <c r="E444" s="310"/>
      <c r="F444" s="308"/>
      <c r="G444" s="311"/>
      <c r="H444" s="311"/>
      <c r="I444" s="309"/>
      <c r="J444" s="310"/>
      <c r="K444" s="308"/>
    </row>
    <row r="445" spans="1:11" ht="13.5" thickBot="1">
      <c r="A445" s="308"/>
      <c r="B445" s="311"/>
      <c r="C445" s="309"/>
      <c r="D445" s="310"/>
      <c r="E445" s="310"/>
      <c r="F445" s="308"/>
      <c r="G445" s="311"/>
      <c r="H445" s="311"/>
      <c r="I445" s="309"/>
      <c r="J445" s="310"/>
      <c r="K445" s="308"/>
    </row>
    <row r="446" spans="1:11" ht="13.5" thickBot="1">
      <c r="A446" s="308"/>
      <c r="B446" s="311"/>
      <c r="C446" s="309"/>
      <c r="D446" s="310"/>
      <c r="E446" s="310"/>
      <c r="F446" s="308"/>
      <c r="G446" s="311"/>
      <c r="H446" s="311"/>
      <c r="I446" s="309"/>
      <c r="J446" s="310"/>
      <c r="K446" s="308"/>
    </row>
    <row r="447" spans="1:11" ht="13.5" thickBot="1">
      <c r="A447" s="308"/>
      <c r="B447" s="311"/>
      <c r="C447" s="309"/>
      <c r="D447" s="310"/>
      <c r="E447" s="310"/>
      <c r="F447" s="308"/>
      <c r="G447" s="311"/>
      <c r="H447" s="311"/>
      <c r="I447" s="309"/>
      <c r="J447" s="310"/>
      <c r="K447" s="308"/>
    </row>
    <row r="448" spans="1:11" ht="13.5" thickBot="1">
      <c r="A448" s="308"/>
      <c r="B448" s="311"/>
      <c r="C448" s="309"/>
      <c r="D448" s="310"/>
      <c r="E448" s="310"/>
      <c r="F448" s="308"/>
      <c r="G448" s="311"/>
      <c r="H448" s="311"/>
      <c r="I448" s="309"/>
      <c r="J448" s="310"/>
      <c r="K448" s="308"/>
    </row>
    <row r="449" spans="1:11" ht="13.5" thickBot="1">
      <c r="A449" s="308"/>
      <c r="B449" s="311"/>
      <c r="C449" s="309"/>
      <c r="D449" s="310"/>
      <c r="E449" s="310"/>
      <c r="F449" s="308"/>
      <c r="G449" s="311"/>
      <c r="H449" s="311"/>
      <c r="I449" s="309"/>
      <c r="J449" s="310"/>
      <c r="K449" s="308"/>
    </row>
    <row r="450" spans="1:11" ht="13.5" thickBot="1">
      <c r="A450" s="308"/>
      <c r="B450" s="311"/>
      <c r="C450" s="309"/>
      <c r="D450" s="310"/>
      <c r="E450" s="310"/>
      <c r="F450" s="308"/>
      <c r="G450" s="311"/>
      <c r="H450" s="311"/>
      <c r="I450" s="309"/>
      <c r="J450" s="310"/>
      <c r="K450" s="308"/>
    </row>
    <row r="451" spans="1:11" ht="13.5" thickBot="1">
      <c r="A451" s="308"/>
      <c r="B451" s="311"/>
      <c r="C451" s="309"/>
      <c r="D451" s="310"/>
      <c r="E451" s="310"/>
      <c r="F451" s="308"/>
      <c r="G451" s="311"/>
      <c r="H451" s="311"/>
      <c r="I451" s="309"/>
      <c r="J451" s="310"/>
      <c r="K451" s="308"/>
    </row>
    <row r="452" spans="1:11" ht="13.5" thickBot="1">
      <c r="A452" s="308"/>
      <c r="B452" s="311"/>
      <c r="C452" s="309"/>
      <c r="D452" s="310"/>
      <c r="E452" s="310"/>
      <c r="F452" s="308"/>
      <c r="G452" s="311"/>
      <c r="H452" s="311"/>
      <c r="I452" s="309"/>
      <c r="J452" s="310"/>
      <c r="K452" s="308"/>
    </row>
    <row r="453" spans="1:11" ht="13.5" thickBot="1">
      <c r="A453" s="308"/>
      <c r="B453" s="311"/>
      <c r="C453" s="309"/>
      <c r="D453" s="310"/>
      <c r="E453" s="310"/>
      <c r="F453" s="308"/>
      <c r="G453" s="311"/>
      <c r="H453" s="311"/>
      <c r="I453" s="309"/>
      <c r="J453" s="310"/>
      <c r="K453" s="308"/>
    </row>
    <row r="454" spans="1:11" ht="13.5" thickBot="1">
      <c r="A454" s="308"/>
      <c r="B454" s="311"/>
      <c r="C454" s="309"/>
      <c r="D454" s="310"/>
      <c r="E454" s="310"/>
      <c r="F454" s="308"/>
      <c r="G454" s="311"/>
      <c r="H454" s="311"/>
      <c r="I454" s="309"/>
      <c r="J454" s="310"/>
      <c r="K454" s="308"/>
    </row>
    <row r="455" spans="1:11" ht="13.5" thickBot="1">
      <c r="A455" s="308"/>
      <c r="B455" s="311"/>
      <c r="C455" s="309"/>
      <c r="D455" s="310"/>
      <c r="E455" s="310"/>
      <c r="F455" s="308"/>
      <c r="G455" s="311"/>
      <c r="H455" s="311"/>
      <c r="I455" s="309"/>
      <c r="J455" s="310"/>
      <c r="K455" s="308"/>
    </row>
    <row r="456" spans="1:11" ht="13.5" thickBot="1">
      <c r="A456" s="308"/>
      <c r="B456" s="311"/>
      <c r="C456" s="309"/>
      <c r="D456" s="310"/>
      <c r="E456" s="310"/>
      <c r="F456" s="308"/>
      <c r="G456" s="311"/>
      <c r="H456" s="311"/>
      <c r="I456" s="309"/>
      <c r="J456" s="310"/>
      <c r="K456" s="308"/>
    </row>
    <row r="457" spans="1:11" ht="13.5" thickBot="1">
      <c r="A457" s="308"/>
      <c r="B457" s="311"/>
      <c r="C457" s="309"/>
      <c r="D457" s="310"/>
      <c r="E457" s="310"/>
      <c r="F457" s="308"/>
      <c r="G457" s="311"/>
      <c r="H457" s="311"/>
      <c r="I457" s="309"/>
      <c r="J457" s="310"/>
      <c r="K457" s="308"/>
    </row>
    <row r="458" spans="1:11" ht="13.5" thickBot="1">
      <c r="A458" s="308"/>
      <c r="B458" s="311"/>
      <c r="C458" s="309"/>
      <c r="D458" s="310"/>
      <c r="E458" s="310"/>
      <c r="F458" s="308"/>
      <c r="G458" s="311"/>
      <c r="H458" s="311"/>
      <c r="I458" s="309"/>
      <c r="J458" s="310"/>
      <c r="K458" s="308"/>
    </row>
    <row r="459" spans="1:11" ht="13.5" thickBot="1">
      <c r="A459" s="308"/>
      <c r="B459" s="311"/>
      <c r="C459" s="309"/>
      <c r="D459" s="310"/>
      <c r="E459" s="310"/>
      <c r="F459" s="308"/>
      <c r="G459" s="311"/>
      <c r="H459" s="311"/>
      <c r="I459" s="309"/>
      <c r="J459" s="310"/>
      <c r="K459" s="308"/>
    </row>
    <row r="460" spans="1:11" ht="13.5" thickBot="1">
      <c r="A460" s="308"/>
      <c r="B460" s="311"/>
      <c r="C460" s="309"/>
      <c r="D460" s="310"/>
      <c r="E460" s="310"/>
      <c r="F460" s="308"/>
      <c r="G460" s="311"/>
      <c r="H460" s="311"/>
      <c r="I460" s="309"/>
      <c r="J460" s="310"/>
      <c r="K460" s="308"/>
    </row>
    <row r="461" spans="1:11" ht="13.5" thickBot="1">
      <c r="A461" s="308"/>
      <c r="B461" s="311"/>
      <c r="C461" s="309"/>
      <c r="D461" s="310"/>
      <c r="E461" s="310"/>
      <c r="F461" s="308"/>
      <c r="G461" s="311"/>
      <c r="H461" s="311"/>
      <c r="I461" s="309"/>
      <c r="J461" s="310"/>
      <c r="K461" s="308"/>
    </row>
    <row r="462" spans="1:11" ht="13.5" thickBot="1">
      <c r="A462" s="308"/>
      <c r="B462" s="311"/>
      <c r="C462" s="309"/>
      <c r="D462" s="310"/>
      <c r="E462" s="310"/>
      <c r="F462" s="308"/>
      <c r="G462" s="311"/>
      <c r="H462" s="311"/>
      <c r="I462" s="309"/>
      <c r="J462" s="310"/>
      <c r="K462" s="308"/>
    </row>
    <row r="463" spans="1:11" ht="13.5" thickBot="1">
      <c r="A463" s="308"/>
      <c r="B463" s="311"/>
      <c r="C463" s="309"/>
      <c r="D463" s="310"/>
      <c r="E463" s="310"/>
      <c r="F463" s="308"/>
      <c r="G463" s="311"/>
      <c r="H463" s="311"/>
      <c r="I463" s="309"/>
      <c r="J463" s="310"/>
      <c r="K463" s="308"/>
    </row>
    <row r="464" spans="1:11" ht="13.5" thickBot="1">
      <c r="A464" s="308"/>
      <c r="B464" s="311"/>
      <c r="C464" s="309"/>
      <c r="D464" s="310"/>
      <c r="E464" s="310"/>
      <c r="F464" s="308"/>
      <c r="G464" s="311"/>
      <c r="H464" s="311"/>
      <c r="I464" s="309"/>
      <c r="J464" s="310"/>
      <c r="K464" s="308"/>
    </row>
    <row r="465" spans="1:11" ht="13.5" thickBot="1">
      <c r="A465" s="308"/>
      <c r="B465" s="311"/>
      <c r="C465" s="309"/>
      <c r="D465" s="310"/>
      <c r="E465" s="310"/>
      <c r="F465" s="308"/>
      <c r="G465" s="311"/>
      <c r="H465" s="311"/>
      <c r="I465" s="309"/>
      <c r="J465" s="310"/>
      <c r="K465" s="308"/>
    </row>
    <row r="466" spans="1:11" ht="13.5" thickBot="1">
      <c r="A466" s="308"/>
      <c r="B466" s="311"/>
      <c r="C466" s="309"/>
      <c r="D466" s="310"/>
      <c r="E466" s="310"/>
      <c r="F466" s="308"/>
      <c r="G466" s="311"/>
      <c r="H466" s="311"/>
      <c r="I466" s="309"/>
      <c r="J466" s="310"/>
      <c r="K466" s="308"/>
    </row>
    <row r="467" spans="1:11" ht="13.5" thickBot="1">
      <c r="A467" s="308"/>
      <c r="B467" s="311"/>
      <c r="C467" s="309"/>
      <c r="D467" s="310"/>
      <c r="E467" s="310"/>
      <c r="F467" s="308"/>
      <c r="G467" s="311"/>
      <c r="H467" s="311"/>
      <c r="I467" s="309"/>
      <c r="J467" s="310"/>
      <c r="K467" s="308"/>
    </row>
    <row r="468" spans="1:11" ht="13.5" thickBot="1">
      <c r="A468" s="308"/>
      <c r="B468" s="311"/>
      <c r="C468" s="309"/>
      <c r="D468" s="310"/>
      <c r="E468" s="310"/>
      <c r="F468" s="308"/>
      <c r="G468" s="311"/>
      <c r="H468" s="311"/>
      <c r="I468" s="309"/>
      <c r="J468" s="310"/>
      <c r="K468" s="308"/>
    </row>
    <row r="469" spans="1:11" ht="13.5" thickBot="1">
      <c r="A469" s="308"/>
      <c r="B469" s="311"/>
      <c r="C469" s="309"/>
      <c r="D469" s="310"/>
      <c r="E469" s="310"/>
      <c r="F469" s="308"/>
      <c r="G469" s="311"/>
      <c r="H469" s="311"/>
      <c r="I469" s="309"/>
      <c r="J469" s="310"/>
      <c r="K469" s="308"/>
    </row>
    <row r="470" spans="1:11" ht="13.5" thickBot="1">
      <c r="A470" s="308"/>
      <c r="B470" s="311"/>
      <c r="C470" s="309"/>
      <c r="D470" s="310"/>
      <c r="E470" s="310"/>
      <c r="F470" s="308"/>
      <c r="G470" s="311"/>
      <c r="H470" s="311"/>
      <c r="I470" s="309"/>
      <c r="J470" s="310"/>
      <c r="K470" s="308"/>
    </row>
    <row r="471" spans="1:11" ht="13.5" thickBot="1">
      <c r="A471" s="308"/>
      <c r="B471" s="311"/>
      <c r="C471" s="309"/>
      <c r="D471" s="310"/>
      <c r="E471" s="310"/>
      <c r="F471" s="308"/>
      <c r="G471" s="311"/>
      <c r="H471" s="311"/>
      <c r="I471" s="309"/>
      <c r="J471" s="310"/>
      <c r="K471" s="308"/>
    </row>
    <row r="472" spans="1:11" ht="13.5" thickBot="1">
      <c r="A472" s="308"/>
      <c r="B472" s="311"/>
      <c r="C472" s="309"/>
      <c r="D472" s="310"/>
      <c r="E472" s="310"/>
      <c r="F472" s="308"/>
      <c r="G472" s="311"/>
      <c r="H472" s="311"/>
      <c r="I472" s="309"/>
      <c r="J472" s="310"/>
      <c r="K472" s="308"/>
    </row>
    <row r="473" spans="1:11" ht="13.5" thickBot="1">
      <c r="A473" s="308"/>
      <c r="B473" s="311"/>
      <c r="C473" s="309"/>
      <c r="D473" s="310"/>
      <c r="E473" s="310"/>
      <c r="F473" s="308"/>
      <c r="G473" s="311"/>
      <c r="H473" s="311"/>
      <c r="I473" s="309"/>
      <c r="J473" s="310"/>
      <c r="K473" s="308"/>
    </row>
    <row r="474" spans="1:11" ht="13.5" thickBot="1">
      <c r="A474" s="308"/>
      <c r="B474" s="311"/>
      <c r="C474" s="309"/>
      <c r="D474" s="310"/>
      <c r="E474" s="310"/>
      <c r="F474" s="308"/>
      <c r="G474" s="311"/>
      <c r="H474" s="311"/>
      <c r="I474" s="309"/>
      <c r="J474" s="310"/>
      <c r="K474" s="308"/>
    </row>
    <row r="475" spans="1:11" ht="13.5" thickBot="1">
      <c r="A475" s="308"/>
      <c r="B475" s="311"/>
      <c r="C475" s="309"/>
      <c r="D475" s="310"/>
      <c r="E475" s="310"/>
      <c r="F475" s="308"/>
      <c r="G475" s="311"/>
      <c r="H475" s="311"/>
      <c r="I475" s="309"/>
      <c r="J475" s="310"/>
      <c r="K475" s="308"/>
    </row>
    <row r="476" spans="1:11" ht="13.5" thickBot="1">
      <c r="A476" s="308"/>
      <c r="B476" s="311"/>
      <c r="C476" s="309"/>
      <c r="D476" s="310"/>
      <c r="E476" s="310"/>
      <c r="F476" s="308"/>
      <c r="G476" s="311"/>
      <c r="H476" s="311"/>
      <c r="I476" s="309"/>
      <c r="J476" s="310"/>
      <c r="K476" s="308"/>
    </row>
    <row r="477" spans="1:11" ht="13.5" thickBot="1">
      <c r="A477" s="308"/>
      <c r="B477" s="311"/>
      <c r="C477" s="309"/>
      <c r="D477" s="310"/>
      <c r="E477" s="310"/>
      <c r="F477" s="308"/>
      <c r="G477" s="311"/>
      <c r="H477" s="311"/>
      <c r="I477" s="309"/>
      <c r="J477" s="310"/>
      <c r="K477" s="308"/>
    </row>
    <row r="478" spans="1:11" ht="13.5" thickBot="1">
      <c r="A478" s="308"/>
      <c r="B478" s="311"/>
      <c r="C478" s="309"/>
      <c r="D478" s="310"/>
      <c r="E478" s="310"/>
      <c r="F478" s="308"/>
      <c r="G478" s="311"/>
      <c r="H478" s="311"/>
      <c r="I478" s="309"/>
      <c r="J478" s="310"/>
      <c r="K478" s="308"/>
    </row>
    <row r="479" spans="1:11" ht="13.5" thickBot="1">
      <c r="A479" s="308"/>
      <c r="B479" s="311"/>
      <c r="C479" s="309"/>
      <c r="D479" s="310"/>
      <c r="E479" s="310"/>
      <c r="F479" s="308"/>
      <c r="G479" s="311"/>
      <c r="H479" s="311"/>
      <c r="I479" s="309"/>
      <c r="J479" s="310"/>
      <c r="K479" s="308"/>
    </row>
    <row r="480" spans="1:11" ht="13.5" thickBot="1">
      <c r="A480" s="308"/>
      <c r="B480" s="311"/>
      <c r="C480" s="309"/>
      <c r="D480" s="310"/>
      <c r="E480" s="310"/>
      <c r="F480" s="308"/>
      <c r="G480" s="311"/>
      <c r="H480" s="311"/>
      <c r="I480" s="309"/>
      <c r="J480" s="310"/>
      <c r="K480" s="308"/>
    </row>
    <row r="481" spans="1:11" ht="13.5" thickBot="1">
      <c r="A481" s="308"/>
      <c r="B481" s="311"/>
      <c r="C481" s="309"/>
      <c r="D481" s="310"/>
      <c r="E481" s="310"/>
      <c r="F481" s="308"/>
      <c r="G481" s="311"/>
      <c r="H481" s="311"/>
      <c r="I481" s="309"/>
      <c r="J481" s="310"/>
      <c r="K481" s="308"/>
    </row>
    <row r="482" spans="1:11" ht="13.5" thickBot="1">
      <c r="A482" s="308"/>
      <c r="B482" s="311"/>
      <c r="C482" s="309"/>
      <c r="D482" s="310"/>
      <c r="E482" s="310"/>
      <c r="F482" s="308"/>
      <c r="G482" s="311"/>
      <c r="H482" s="311"/>
      <c r="I482" s="309"/>
      <c r="J482" s="310"/>
      <c r="K482" s="308"/>
    </row>
    <row r="483" spans="1:11" ht="13.5" thickBot="1">
      <c r="A483" s="308"/>
      <c r="B483" s="311"/>
      <c r="C483" s="309"/>
      <c r="D483" s="310"/>
      <c r="E483" s="310"/>
      <c r="F483" s="308"/>
      <c r="G483" s="311"/>
      <c r="H483" s="311"/>
      <c r="I483" s="309"/>
      <c r="J483" s="310"/>
      <c r="K483" s="308"/>
    </row>
    <row r="484" spans="1:11" ht="13.5" thickBot="1">
      <c r="A484" s="308"/>
      <c r="B484" s="311"/>
      <c r="C484" s="309"/>
      <c r="D484" s="310"/>
      <c r="E484" s="310"/>
      <c r="F484" s="308"/>
      <c r="G484" s="311"/>
      <c r="H484" s="311"/>
      <c r="I484" s="309"/>
      <c r="J484" s="310"/>
      <c r="K484" s="308"/>
    </row>
    <row r="485" spans="1:11" ht="13.5" thickBot="1">
      <c r="A485" s="308"/>
      <c r="B485" s="311"/>
      <c r="C485" s="309"/>
      <c r="D485" s="310"/>
      <c r="E485" s="310"/>
      <c r="F485" s="308"/>
      <c r="G485" s="311"/>
      <c r="H485" s="311"/>
      <c r="I485" s="309"/>
      <c r="J485" s="310"/>
      <c r="K485" s="308"/>
    </row>
    <row r="486" spans="1:11" ht="13.5" thickBot="1">
      <c r="A486" s="308"/>
      <c r="B486" s="311"/>
      <c r="C486" s="309"/>
      <c r="D486" s="310"/>
      <c r="E486" s="310"/>
      <c r="F486" s="308"/>
      <c r="G486" s="311"/>
      <c r="H486" s="311"/>
      <c r="I486" s="309"/>
      <c r="J486" s="310"/>
      <c r="K486" s="308"/>
    </row>
    <row r="487" spans="1:11" ht="13.5" thickBot="1">
      <c r="A487" s="308"/>
      <c r="B487" s="311"/>
      <c r="C487" s="309"/>
      <c r="D487" s="310"/>
      <c r="E487" s="310"/>
      <c r="F487" s="308"/>
      <c r="G487" s="311"/>
      <c r="H487" s="311"/>
      <c r="I487" s="309"/>
      <c r="J487" s="310"/>
      <c r="K487" s="308"/>
    </row>
    <row r="488" spans="1:11" ht="13.5" thickBot="1">
      <c r="A488" s="308"/>
      <c r="B488" s="311"/>
      <c r="C488" s="309"/>
      <c r="D488" s="310"/>
      <c r="E488" s="310"/>
      <c r="F488" s="308"/>
      <c r="G488" s="311"/>
      <c r="H488" s="311"/>
      <c r="I488" s="309"/>
      <c r="J488" s="310"/>
      <c r="K488" s="308"/>
    </row>
    <row r="489" spans="1:11" ht="13.5" thickBot="1">
      <c r="A489" s="308"/>
      <c r="B489" s="311"/>
      <c r="C489" s="309"/>
      <c r="D489" s="310"/>
      <c r="E489" s="310"/>
      <c r="F489" s="308"/>
      <c r="G489" s="311"/>
      <c r="H489" s="311"/>
      <c r="I489" s="309"/>
      <c r="J489" s="310"/>
      <c r="K489" s="308"/>
    </row>
    <row r="490" spans="1:11" ht="13.5" thickBot="1">
      <c r="A490" s="308"/>
      <c r="B490" s="311"/>
      <c r="C490" s="309"/>
      <c r="D490" s="310"/>
      <c r="E490" s="310"/>
      <c r="F490" s="308"/>
      <c r="G490" s="311"/>
      <c r="H490" s="311"/>
      <c r="I490" s="309"/>
      <c r="J490" s="310"/>
      <c r="K490" s="308"/>
    </row>
    <row r="491" spans="1:11" ht="13.5" thickBot="1">
      <c r="A491" s="308"/>
      <c r="B491" s="311"/>
      <c r="C491" s="309"/>
      <c r="D491" s="310"/>
      <c r="E491" s="310"/>
      <c r="F491" s="308"/>
      <c r="G491" s="311"/>
      <c r="H491" s="311"/>
      <c r="I491" s="309"/>
      <c r="J491" s="310"/>
      <c r="K491" s="308"/>
    </row>
    <row r="492" spans="1:11" ht="13.5" thickBot="1">
      <c r="A492" s="308"/>
      <c r="B492" s="311"/>
      <c r="C492" s="309"/>
      <c r="D492" s="310"/>
      <c r="E492" s="310"/>
      <c r="F492" s="308"/>
      <c r="G492" s="311"/>
      <c r="H492" s="311"/>
      <c r="I492" s="309"/>
      <c r="J492" s="310"/>
      <c r="K492" s="308"/>
    </row>
    <row r="493" spans="1:11" ht="13.5" thickBot="1">
      <c r="A493" s="308"/>
      <c r="B493" s="311"/>
      <c r="C493" s="309"/>
      <c r="D493" s="310"/>
      <c r="E493" s="310"/>
      <c r="F493" s="308"/>
      <c r="G493" s="311"/>
      <c r="H493" s="311"/>
      <c r="I493" s="309"/>
      <c r="J493" s="310"/>
      <c r="K493" s="308"/>
    </row>
    <row r="494" spans="1:11" ht="13.5" thickBot="1">
      <c r="A494" s="308"/>
      <c r="B494" s="311"/>
      <c r="C494" s="309"/>
      <c r="D494" s="310"/>
      <c r="E494" s="310"/>
      <c r="F494" s="308"/>
      <c r="G494" s="311"/>
      <c r="H494" s="311"/>
      <c r="I494" s="309"/>
      <c r="J494" s="310"/>
      <c r="K494" s="308"/>
    </row>
    <row r="495" spans="1:11" ht="13.5" thickBot="1">
      <c r="A495" s="308"/>
      <c r="B495" s="311"/>
      <c r="C495" s="309"/>
      <c r="D495" s="310"/>
      <c r="E495" s="310"/>
      <c r="F495" s="308"/>
      <c r="G495" s="311"/>
      <c r="H495" s="311"/>
      <c r="I495" s="309"/>
      <c r="J495" s="310"/>
      <c r="K495" s="308"/>
    </row>
    <row r="496" spans="1:11" ht="13.5" thickBot="1">
      <c r="A496" s="308"/>
      <c r="B496" s="311"/>
      <c r="C496" s="309"/>
      <c r="D496" s="310"/>
      <c r="E496" s="310"/>
      <c r="F496" s="308"/>
      <c r="G496" s="311"/>
      <c r="H496" s="311"/>
      <c r="I496" s="309"/>
      <c r="J496" s="310"/>
      <c r="K496" s="308"/>
    </row>
    <row r="497" spans="1:11" ht="13.5" thickBot="1">
      <c r="A497" s="308"/>
      <c r="B497" s="311"/>
      <c r="C497" s="309"/>
      <c r="D497" s="310"/>
      <c r="E497" s="310"/>
      <c r="F497" s="308"/>
      <c r="G497" s="311"/>
      <c r="H497" s="311"/>
      <c r="I497" s="309"/>
      <c r="J497" s="310"/>
      <c r="K497" s="308"/>
    </row>
    <row r="498" spans="1:11" ht="13.5" thickBot="1">
      <c r="A498" s="308"/>
      <c r="B498" s="311"/>
      <c r="C498" s="309"/>
      <c r="D498" s="310"/>
      <c r="E498" s="310"/>
      <c r="F498" s="308"/>
      <c r="G498" s="311"/>
      <c r="H498" s="311"/>
      <c r="I498" s="309"/>
      <c r="J498" s="310"/>
      <c r="K498" s="308"/>
    </row>
    <row r="499" spans="1:11" ht="13.5" thickBot="1">
      <c r="A499" s="308"/>
      <c r="B499" s="311"/>
      <c r="C499" s="309"/>
      <c r="D499" s="310"/>
      <c r="E499" s="310"/>
      <c r="F499" s="308"/>
      <c r="G499" s="311"/>
      <c r="H499" s="311"/>
      <c r="I499" s="309"/>
      <c r="J499" s="310"/>
      <c r="K499" s="308"/>
    </row>
    <row r="500" spans="1:11" ht="13.5" thickBot="1">
      <c r="A500" s="308"/>
      <c r="B500" s="311"/>
      <c r="C500" s="309"/>
      <c r="D500" s="310"/>
      <c r="E500" s="310"/>
      <c r="F500" s="308"/>
      <c r="G500" s="311"/>
      <c r="H500" s="311"/>
      <c r="I500" s="309"/>
      <c r="J500" s="310"/>
      <c r="K500" s="308"/>
    </row>
    <row r="501" spans="1:11" ht="13.5" thickBot="1">
      <c r="A501" s="308"/>
      <c r="B501" s="311"/>
      <c r="C501" s="309"/>
      <c r="D501" s="310"/>
      <c r="E501" s="310"/>
      <c r="F501" s="308"/>
      <c r="G501" s="311"/>
      <c r="H501" s="311"/>
      <c r="I501" s="309"/>
      <c r="J501" s="310"/>
      <c r="K501" s="308"/>
    </row>
    <row r="502" spans="1:11" ht="13.5" thickBot="1">
      <c r="A502" s="308"/>
      <c r="B502" s="311"/>
      <c r="C502" s="309"/>
      <c r="D502" s="310"/>
      <c r="E502" s="310"/>
      <c r="F502" s="308"/>
      <c r="G502" s="311"/>
      <c r="H502" s="311"/>
      <c r="I502" s="309"/>
      <c r="J502" s="310"/>
      <c r="K502" s="308"/>
    </row>
    <row r="503" spans="1:11" ht="13.5" thickBot="1">
      <c r="A503" s="308"/>
      <c r="B503" s="311"/>
      <c r="C503" s="309"/>
      <c r="D503" s="310"/>
      <c r="E503" s="310"/>
      <c r="F503" s="308"/>
      <c r="G503" s="311"/>
      <c r="H503" s="311"/>
      <c r="I503" s="309"/>
      <c r="J503" s="310"/>
      <c r="K503" s="308"/>
    </row>
    <row r="504" spans="1:11" ht="13.5" thickBot="1">
      <c r="A504" s="308"/>
      <c r="B504" s="311"/>
      <c r="C504" s="309"/>
      <c r="D504" s="310"/>
      <c r="E504" s="310"/>
      <c r="F504" s="308"/>
      <c r="G504" s="311"/>
      <c r="H504" s="311"/>
      <c r="I504" s="309"/>
      <c r="J504" s="310"/>
      <c r="K504" s="308"/>
    </row>
    <row r="505" spans="1:11" ht="13.5" thickBot="1">
      <c r="A505" s="308"/>
      <c r="B505" s="311"/>
      <c r="C505" s="309"/>
      <c r="D505" s="310"/>
      <c r="E505" s="310"/>
      <c r="F505" s="308"/>
      <c r="G505" s="311"/>
      <c r="H505" s="311"/>
      <c r="I505" s="309"/>
      <c r="J505" s="310"/>
      <c r="K505" s="308"/>
    </row>
    <row r="506" spans="1:11" ht="13.5" thickBot="1">
      <c r="A506" s="308"/>
      <c r="B506" s="311"/>
      <c r="C506" s="309"/>
      <c r="D506" s="310"/>
      <c r="E506" s="310"/>
      <c r="F506" s="308"/>
      <c r="G506" s="311"/>
      <c r="H506" s="311"/>
      <c r="I506" s="309"/>
      <c r="J506" s="310"/>
      <c r="K506" s="308"/>
    </row>
    <row r="507" spans="1:11" ht="13.5" thickBot="1">
      <c r="A507" s="308"/>
      <c r="B507" s="311"/>
      <c r="C507" s="309"/>
      <c r="D507" s="310"/>
      <c r="E507" s="310"/>
      <c r="F507" s="308"/>
      <c r="G507" s="311"/>
      <c r="H507" s="311"/>
      <c r="I507" s="309"/>
      <c r="J507" s="310"/>
      <c r="K507" s="308"/>
    </row>
    <row r="508" spans="1:11" ht="13.5" thickBot="1">
      <c r="A508" s="308"/>
      <c r="B508" s="311"/>
      <c r="C508" s="309"/>
      <c r="D508" s="310"/>
      <c r="E508" s="310"/>
      <c r="F508" s="308"/>
      <c r="G508" s="311"/>
      <c r="H508" s="311"/>
      <c r="I508" s="309"/>
      <c r="J508" s="310"/>
      <c r="K508" s="308"/>
    </row>
    <row r="509" spans="1:11" ht="13.5" thickBot="1">
      <c r="A509" s="308"/>
      <c r="B509" s="311"/>
      <c r="C509" s="309"/>
      <c r="D509" s="310"/>
      <c r="E509" s="310"/>
      <c r="F509" s="308"/>
      <c r="G509" s="311"/>
      <c r="H509" s="311"/>
      <c r="I509" s="309"/>
      <c r="J509" s="310"/>
      <c r="K509" s="308"/>
    </row>
    <row r="510" spans="1:11" ht="13.5" thickBot="1">
      <c r="A510" s="308"/>
      <c r="B510" s="311"/>
      <c r="C510" s="309"/>
      <c r="D510" s="310"/>
      <c r="E510" s="310"/>
      <c r="F510" s="308"/>
      <c r="G510" s="311"/>
      <c r="H510" s="311"/>
      <c r="I510" s="309"/>
      <c r="J510" s="310"/>
      <c r="K510" s="308"/>
    </row>
    <row r="511" spans="1:11" ht="13.5" thickBot="1">
      <c r="A511" s="308"/>
      <c r="B511" s="311"/>
      <c r="C511" s="309"/>
      <c r="D511" s="310"/>
      <c r="E511" s="310"/>
      <c r="F511" s="308"/>
      <c r="G511" s="311"/>
      <c r="H511" s="311"/>
      <c r="I511" s="309"/>
      <c r="J511" s="310"/>
      <c r="K511" s="308"/>
    </row>
    <row r="512" spans="1:11" ht="13.5" thickBot="1">
      <c r="A512" s="308"/>
      <c r="B512" s="311"/>
      <c r="C512" s="309"/>
      <c r="D512" s="310"/>
      <c r="E512" s="310"/>
      <c r="F512" s="308"/>
      <c r="G512" s="311"/>
      <c r="H512" s="311"/>
      <c r="I512" s="309"/>
      <c r="J512" s="310"/>
      <c r="K512" s="308"/>
    </row>
    <row r="513" spans="1:11" ht="13.5" thickBot="1">
      <c r="A513" s="308"/>
      <c r="B513" s="311"/>
      <c r="C513" s="309"/>
      <c r="D513" s="310"/>
      <c r="E513" s="310"/>
      <c r="F513" s="308"/>
      <c r="G513" s="311"/>
      <c r="H513" s="311"/>
      <c r="I513" s="309"/>
      <c r="J513" s="310"/>
      <c r="K513" s="308"/>
    </row>
    <row r="514" spans="1:11" ht="13.5" thickBot="1">
      <c r="A514" s="308"/>
      <c r="B514" s="311"/>
      <c r="C514" s="309"/>
      <c r="D514" s="310"/>
      <c r="E514" s="310"/>
      <c r="F514" s="308"/>
      <c r="G514" s="311"/>
      <c r="H514" s="311"/>
      <c r="I514" s="309"/>
      <c r="J514" s="310"/>
      <c r="K514" s="308"/>
    </row>
    <row r="515" spans="1:11" ht="13.5" thickBot="1">
      <c r="A515" s="308"/>
      <c r="B515" s="311"/>
      <c r="C515" s="309"/>
      <c r="D515" s="310"/>
      <c r="E515" s="310"/>
      <c r="F515" s="308"/>
      <c r="G515" s="311"/>
      <c r="H515" s="311"/>
      <c r="I515" s="309"/>
      <c r="J515" s="310"/>
      <c r="K515" s="308"/>
    </row>
    <row r="516" spans="1:11" ht="13.5" thickBot="1">
      <c r="A516" s="308"/>
      <c r="B516" s="311"/>
      <c r="C516" s="309"/>
      <c r="D516" s="310"/>
      <c r="E516" s="310"/>
      <c r="F516" s="308"/>
      <c r="G516" s="311"/>
      <c r="H516" s="311"/>
      <c r="I516" s="309"/>
      <c r="J516" s="310"/>
      <c r="K516" s="308"/>
    </row>
    <row r="517" spans="1:11" ht="13.5" thickBot="1">
      <c r="A517" s="308"/>
      <c r="B517" s="311"/>
      <c r="C517" s="309"/>
      <c r="D517" s="310"/>
      <c r="E517" s="310"/>
      <c r="F517" s="308"/>
      <c r="G517" s="311"/>
      <c r="H517" s="311"/>
      <c r="I517" s="309"/>
      <c r="J517" s="310"/>
      <c r="K517" s="308"/>
    </row>
    <row r="518" spans="1:11" ht="13.5" thickBot="1">
      <c r="A518" s="308"/>
      <c r="B518" s="311"/>
      <c r="C518" s="309"/>
      <c r="D518" s="310"/>
      <c r="E518" s="310"/>
      <c r="F518" s="308"/>
      <c r="G518" s="311"/>
      <c r="H518" s="311"/>
      <c r="I518" s="309"/>
      <c r="J518" s="310"/>
      <c r="K518" s="308"/>
    </row>
    <row r="519" spans="1:11" ht="13.5" thickBot="1">
      <c r="A519" s="308"/>
      <c r="B519" s="311"/>
      <c r="C519" s="309"/>
      <c r="D519" s="310"/>
      <c r="E519" s="310"/>
      <c r="F519" s="308"/>
      <c r="G519" s="311"/>
      <c r="H519" s="311"/>
      <c r="I519" s="309"/>
      <c r="J519" s="310"/>
      <c r="K519" s="308"/>
    </row>
    <row r="520" spans="1:11" ht="13.5" thickBot="1">
      <c r="A520" s="308"/>
      <c r="B520" s="311"/>
      <c r="C520" s="309"/>
      <c r="D520" s="310"/>
      <c r="E520" s="310"/>
      <c r="F520" s="308"/>
      <c r="G520" s="311"/>
      <c r="H520" s="311"/>
      <c r="I520" s="309"/>
      <c r="J520" s="310"/>
      <c r="K520" s="308"/>
    </row>
    <row r="521" spans="1:11" ht="13.5" thickBot="1">
      <c r="A521" s="308"/>
      <c r="B521" s="311"/>
      <c r="C521" s="309"/>
      <c r="D521" s="310"/>
      <c r="E521" s="310"/>
      <c r="F521" s="308"/>
      <c r="G521" s="311"/>
      <c r="H521" s="311"/>
      <c r="I521" s="309"/>
      <c r="J521" s="310"/>
      <c r="K521" s="308"/>
    </row>
    <row r="522" spans="1:11" ht="13.5" thickBot="1">
      <c r="A522" s="308"/>
      <c r="B522" s="311"/>
      <c r="C522" s="309"/>
      <c r="D522" s="310"/>
      <c r="E522" s="310"/>
      <c r="F522" s="308"/>
      <c r="G522" s="311"/>
      <c r="H522" s="311"/>
      <c r="I522" s="309"/>
      <c r="J522" s="310"/>
      <c r="K522" s="308"/>
    </row>
    <row r="523" spans="1:11" ht="13.5" thickBot="1">
      <c r="A523" s="308"/>
      <c r="B523" s="311"/>
      <c r="C523" s="309"/>
      <c r="D523" s="310"/>
      <c r="E523" s="310"/>
      <c r="F523" s="308"/>
      <c r="G523" s="311"/>
      <c r="H523" s="311"/>
      <c r="I523" s="309"/>
      <c r="J523" s="310"/>
      <c r="K523" s="308"/>
    </row>
    <row r="524" spans="1:11" ht="13.5" thickBot="1">
      <c r="A524" s="308"/>
      <c r="B524" s="311"/>
      <c r="C524" s="309"/>
      <c r="D524" s="310"/>
      <c r="E524" s="310"/>
      <c r="F524" s="308"/>
      <c r="G524" s="311"/>
      <c r="H524" s="311"/>
      <c r="I524" s="309"/>
      <c r="J524" s="310"/>
      <c r="K524" s="308"/>
    </row>
    <row r="525" spans="1:11" ht="13.5" thickBot="1">
      <c r="A525" s="308"/>
      <c r="B525" s="311"/>
      <c r="C525" s="309"/>
      <c r="D525" s="310"/>
      <c r="E525" s="310"/>
      <c r="F525" s="308"/>
      <c r="G525" s="311"/>
      <c r="H525" s="311"/>
      <c r="I525" s="309"/>
      <c r="J525" s="310"/>
      <c r="K525" s="308"/>
    </row>
    <row r="526" spans="1:11" ht="13.5" thickBot="1">
      <c r="A526" s="308"/>
      <c r="B526" s="311"/>
      <c r="C526" s="309"/>
      <c r="D526" s="310"/>
      <c r="E526" s="310"/>
      <c r="F526" s="308"/>
      <c r="G526" s="311"/>
      <c r="H526" s="311"/>
      <c r="I526" s="309"/>
      <c r="J526" s="310"/>
      <c r="K526" s="308"/>
    </row>
    <row r="527" spans="1:11" ht="13.5" thickBot="1">
      <c r="A527" s="308"/>
      <c r="B527" s="311"/>
      <c r="C527" s="309"/>
      <c r="D527" s="310"/>
      <c r="E527" s="310"/>
      <c r="F527" s="308"/>
      <c r="G527" s="311"/>
      <c r="H527" s="311"/>
      <c r="I527" s="309"/>
      <c r="J527" s="310"/>
      <c r="K527" s="308"/>
    </row>
    <row r="528" spans="1:11" ht="13.5" thickBot="1">
      <c r="A528" s="308"/>
      <c r="B528" s="311"/>
      <c r="C528" s="309"/>
      <c r="D528" s="310"/>
      <c r="E528" s="310"/>
      <c r="F528" s="308"/>
      <c r="G528" s="311"/>
      <c r="H528" s="311"/>
      <c r="I528" s="309"/>
      <c r="J528" s="310"/>
      <c r="K528" s="308"/>
    </row>
    <row r="529" spans="1:11" ht="13.5" thickBot="1">
      <c r="A529" s="308"/>
      <c r="B529" s="311"/>
      <c r="C529" s="309"/>
      <c r="D529" s="310"/>
      <c r="E529" s="310"/>
      <c r="F529" s="308"/>
      <c r="G529" s="311"/>
      <c r="H529" s="311"/>
      <c r="I529" s="309"/>
      <c r="J529" s="310"/>
      <c r="K529" s="308"/>
    </row>
    <row r="530" spans="1:11" ht="13.5" thickBot="1">
      <c r="A530" s="308"/>
      <c r="B530" s="311"/>
      <c r="C530" s="309"/>
      <c r="D530" s="310"/>
      <c r="E530" s="310"/>
      <c r="F530" s="308"/>
      <c r="G530" s="311"/>
      <c r="H530" s="311"/>
      <c r="I530" s="309"/>
      <c r="J530" s="310"/>
      <c r="K530" s="308"/>
    </row>
    <row r="531" spans="1:11" ht="13.5" thickBot="1">
      <c r="A531" s="308"/>
      <c r="B531" s="311"/>
      <c r="C531" s="309"/>
      <c r="D531" s="310"/>
      <c r="E531" s="310"/>
      <c r="F531" s="308"/>
      <c r="G531" s="311"/>
      <c r="H531" s="311"/>
      <c r="I531" s="309"/>
      <c r="J531" s="310"/>
      <c r="K531" s="308"/>
    </row>
    <row r="532" spans="1:11" ht="13.5" thickBot="1">
      <c r="A532" s="308"/>
      <c r="B532" s="311"/>
      <c r="C532" s="309"/>
      <c r="D532" s="310"/>
      <c r="E532" s="310"/>
      <c r="F532" s="308"/>
      <c r="G532" s="311"/>
      <c r="H532" s="311"/>
      <c r="I532" s="309"/>
      <c r="J532" s="310"/>
      <c r="K532" s="308"/>
    </row>
    <row r="533" spans="1:11" ht="13.5" thickBot="1">
      <c r="A533" s="308"/>
      <c r="B533" s="311"/>
      <c r="C533" s="309"/>
      <c r="D533" s="310"/>
      <c r="E533" s="310"/>
      <c r="F533" s="308"/>
      <c r="G533" s="311"/>
      <c r="H533" s="311"/>
      <c r="I533" s="309"/>
      <c r="J533" s="310"/>
      <c r="K533" s="308"/>
    </row>
    <row r="534" spans="1:11" ht="13.5" thickBot="1">
      <c r="A534" s="308"/>
      <c r="B534" s="311"/>
      <c r="C534" s="309"/>
      <c r="D534" s="310"/>
      <c r="E534" s="310"/>
      <c r="F534" s="308"/>
      <c r="G534" s="311"/>
      <c r="H534" s="311"/>
      <c r="I534" s="309"/>
      <c r="J534" s="310"/>
      <c r="K534" s="308"/>
    </row>
    <row r="535" spans="1:11" ht="13.5" thickBot="1">
      <c r="A535" s="308"/>
      <c r="B535" s="311"/>
      <c r="C535" s="309"/>
      <c r="D535" s="310"/>
      <c r="E535" s="310"/>
      <c r="F535" s="308"/>
      <c r="G535" s="311"/>
      <c r="H535" s="311"/>
      <c r="I535" s="309"/>
      <c r="J535" s="310"/>
      <c r="K535" s="308"/>
    </row>
    <row r="536" spans="1:11" ht="13.5" thickBot="1">
      <c r="A536" s="308"/>
      <c r="B536" s="311"/>
      <c r="C536" s="309"/>
      <c r="D536" s="310"/>
      <c r="E536" s="310"/>
      <c r="F536" s="308"/>
      <c r="G536" s="311"/>
      <c r="H536" s="311"/>
      <c r="I536" s="309"/>
      <c r="J536" s="310"/>
      <c r="K536" s="308"/>
    </row>
    <row r="537" spans="1:11" ht="13.5" thickBot="1">
      <c r="A537" s="308"/>
      <c r="B537" s="311"/>
      <c r="C537" s="309"/>
      <c r="D537" s="310"/>
      <c r="E537" s="310"/>
      <c r="F537" s="308"/>
      <c r="G537" s="311"/>
      <c r="H537" s="311"/>
      <c r="I537" s="309"/>
      <c r="J537" s="310"/>
      <c r="K537" s="308"/>
    </row>
    <row r="538" spans="1:11" ht="13.5" thickBot="1">
      <c r="A538" s="308"/>
      <c r="B538" s="311"/>
      <c r="C538" s="309"/>
      <c r="D538" s="310"/>
      <c r="E538" s="310"/>
      <c r="F538" s="308"/>
      <c r="G538" s="311"/>
      <c r="H538" s="311"/>
      <c r="I538" s="309"/>
      <c r="J538" s="310"/>
      <c r="K538" s="308"/>
    </row>
    <row r="539" spans="1:11" ht="13.5" thickBot="1">
      <c r="A539" s="308"/>
      <c r="B539" s="311"/>
      <c r="C539" s="309"/>
      <c r="D539" s="310"/>
      <c r="E539" s="310"/>
      <c r="F539" s="308"/>
      <c r="G539" s="311"/>
      <c r="H539" s="311"/>
      <c r="I539" s="309"/>
      <c r="J539" s="310"/>
      <c r="K539" s="308"/>
    </row>
    <row r="540" spans="1:11" ht="13.5" thickBot="1">
      <c r="A540" s="308"/>
      <c r="B540" s="311"/>
      <c r="C540" s="309"/>
      <c r="D540" s="310"/>
      <c r="E540" s="310"/>
      <c r="F540" s="308"/>
      <c r="G540" s="311"/>
      <c r="H540" s="311"/>
      <c r="I540" s="309"/>
      <c r="J540" s="310"/>
      <c r="K540" s="308"/>
    </row>
    <row r="541" spans="1:11" ht="13.5" thickBot="1">
      <c r="A541" s="308"/>
      <c r="B541" s="311"/>
      <c r="C541" s="309"/>
      <c r="D541" s="310"/>
      <c r="E541" s="310"/>
      <c r="F541" s="308"/>
      <c r="G541" s="311"/>
      <c r="H541" s="311"/>
      <c r="I541" s="309"/>
      <c r="J541" s="310"/>
      <c r="K541" s="308"/>
    </row>
    <row r="542" spans="1:11" ht="13.5" thickBot="1">
      <c r="A542" s="308"/>
      <c r="B542" s="311"/>
      <c r="C542" s="309"/>
      <c r="D542" s="310"/>
      <c r="E542" s="310"/>
      <c r="F542" s="308"/>
      <c r="G542" s="311"/>
      <c r="H542" s="311"/>
      <c r="I542" s="309"/>
      <c r="J542" s="310"/>
      <c r="K542" s="308"/>
    </row>
    <row r="543" spans="1:11" ht="13.5" thickBot="1">
      <c r="A543" s="308"/>
      <c r="B543" s="311"/>
      <c r="C543" s="309"/>
      <c r="D543" s="310"/>
      <c r="E543" s="310"/>
      <c r="F543" s="308"/>
      <c r="G543" s="311"/>
      <c r="H543" s="311"/>
      <c r="I543" s="309"/>
      <c r="J543" s="310"/>
      <c r="K543" s="308"/>
    </row>
    <row r="544" spans="1:11" ht="13.5" thickBot="1">
      <c r="A544" s="308"/>
      <c r="B544" s="311"/>
      <c r="C544" s="309"/>
      <c r="D544" s="310"/>
      <c r="E544" s="310"/>
      <c r="F544" s="308"/>
      <c r="G544" s="311"/>
      <c r="H544" s="311"/>
      <c r="I544" s="309"/>
      <c r="J544" s="310"/>
      <c r="K544" s="308"/>
    </row>
    <row r="545" spans="1:11" ht="13.5" thickBot="1">
      <c r="A545" s="308"/>
      <c r="B545" s="311"/>
      <c r="C545" s="309"/>
      <c r="D545" s="310"/>
      <c r="E545" s="310"/>
      <c r="F545" s="308"/>
      <c r="G545" s="311"/>
      <c r="H545" s="311"/>
      <c r="I545" s="309"/>
      <c r="J545" s="310"/>
      <c r="K545" s="308"/>
    </row>
    <row r="546" spans="1:11" ht="13.5" thickBot="1">
      <c r="A546" s="308"/>
      <c r="B546" s="311"/>
      <c r="C546" s="309"/>
      <c r="D546" s="310"/>
      <c r="E546" s="310"/>
      <c r="F546" s="308"/>
      <c r="G546" s="311"/>
      <c r="H546" s="311"/>
      <c r="I546" s="309"/>
      <c r="J546" s="310"/>
      <c r="K546" s="308"/>
    </row>
    <row r="547" spans="1:11" ht="13.5" thickBot="1">
      <c r="A547" s="308"/>
      <c r="B547" s="311"/>
      <c r="C547" s="309"/>
      <c r="D547" s="310"/>
      <c r="E547" s="310"/>
      <c r="F547" s="308"/>
      <c r="G547" s="311"/>
      <c r="H547" s="311"/>
      <c r="I547" s="309"/>
      <c r="J547" s="310"/>
      <c r="K547" s="308"/>
    </row>
    <row r="548" spans="1:11" ht="13.5" thickBot="1">
      <c r="A548" s="308"/>
      <c r="B548" s="311"/>
      <c r="C548" s="309"/>
      <c r="D548" s="310"/>
      <c r="E548" s="310"/>
      <c r="F548" s="308"/>
      <c r="G548" s="311"/>
      <c r="H548" s="311"/>
      <c r="I548" s="309"/>
      <c r="J548" s="310"/>
      <c r="K548" s="308"/>
    </row>
    <row r="549" spans="1:11" ht="13.5" thickBot="1">
      <c r="A549" s="308"/>
      <c r="B549" s="311"/>
      <c r="C549" s="309"/>
      <c r="D549" s="310"/>
      <c r="E549" s="310"/>
      <c r="F549" s="308"/>
      <c r="G549" s="311"/>
      <c r="H549" s="311"/>
      <c r="I549" s="309"/>
      <c r="J549" s="310"/>
      <c r="K549" s="308"/>
    </row>
    <row r="550" spans="1:11" ht="13.5" thickBot="1">
      <c r="A550" s="308"/>
      <c r="B550" s="311"/>
      <c r="C550" s="309"/>
      <c r="D550" s="310"/>
      <c r="E550" s="310"/>
      <c r="F550" s="308"/>
      <c r="G550" s="311"/>
      <c r="H550" s="311"/>
      <c r="I550" s="309"/>
      <c r="J550" s="310"/>
      <c r="K550" s="308"/>
    </row>
    <row r="551" spans="1:11" ht="13.5" thickBot="1">
      <c r="A551" s="308"/>
      <c r="B551" s="311"/>
      <c r="C551" s="309"/>
      <c r="D551" s="310"/>
      <c r="E551" s="310"/>
      <c r="F551" s="308"/>
      <c r="G551" s="311"/>
      <c r="H551" s="311"/>
      <c r="I551" s="309"/>
      <c r="J551" s="310"/>
      <c r="K551" s="308"/>
    </row>
    <row r="552" spans="1:11" ht="13.5" thickBot="1">
      <c r="A552" s="308"/>
      <c r="B552" s="311"/>
      <c r="C552" s="309"/>
      <c r="D552" s="310"/>
      <c r="E552" s="310"/>
      <c r="F552" s="308"/>
      <c r="G552" s="311"/>
      <c r="H552" s="311"/>
      <c r="I552" s="309"/>
      <c r="J552" s="310"/>
      <c r="K552" s="308"/>
    </row>
    <row r="553" spans="1:11" ht="13.5" thickBot="1">
      <c r="A553" s="308"/>
      <c r="B553" s="311"/>
      <c r="C553" s="309"/>
      <c r="D553" s="310"/>
      <c r="E553" s="310"/>
      <c r="F553" s="308"/>
      <c r="G553" s="311"/>
      <c r="H553" s="311"/>
      <c r="I553" s="309"/>
      <c r="J553" s="310"/>
      <c r="K553" s="308"/>
    </row>
    <row r="554" spans="1:11" ht="13.5" thickBot="1">
      <c r="A554" s="308"/>
      <c r="B554" s="311"/>
      <c r="C554" s="309"/>
      <c r="D554" s="310"/>
      <c r="E554" s="310"/>
      <c r="F554" s="308"/>
      <c r="G554" s="311"/>
      <c r="H554" s="311"/>
      <c r="I554" s="309"/>
      <c r="J554" s="310"/>
      <c r="K554" s="308"/>
    </row>
    <row r="555" spans="1:11" ht="13.5" thickBot="1">
      <c r="A555" s="308"/>
      <c r="B555" s="311"/>
      <c r="C555" s="309"/>
      <c r="D555" s="310"/>
      <c r="E555" s="310"/>
      <c r="F555" s="308"/>
      <c r="G555" s="311"/>
      <c r="H555" s="311"/>
      <c r="I555" s="309"/>
      <c r="J555" s="310"/>
      <c r="K555" s="308"/>
    </row>
    <row r="556" spans="1:11" ht="13.5" thickBot="1">
      <c r="A556" s="308"/>
      <c r="B556" s="311"/>
      <c r="C556" s="309"/>
      <c r="D556" s="310"/>
      <c r="E556" s="310"/>
      <c r="F556" s="308"/>
      <c r="G556" s="311"/>
      <c r="H556" s="311"/>
      <c r="I556" s="309"/>
      <c r="J556" s="310"/>
      <c r="K556" s="308"/>
    </row>
    <row r="557" spans="1:11" ht="13.5" thickBot="1">
      <c r="A557" s="308"/>
      <c r="B557" s="311"/>
      <c r="C557" s="309"/>
      <c r="D557" s="310"/>
      <c r="E557" s="310"/>
      <c r="F557" s="308"/>
      <c r="G557" s="311"/>
      <c r="H557" s="311"/>
      <c r="I557" s="309"/>
      <c r="J557" s="310"/>
      <c r="K557" s="308"/>
    </row>
    <row r="558" spans="1:11" ht="13.5" thickBot="1">
      <c r="A558" s="308"/>
      <c r="B558" s="311"/>
      <c r="C558" s="309"/>
      <c r="D558" s="310"/>
      <c r="E558" s="310"/>
      <c r="F558" s="308"/>
      <c r="G558" s="311"/>
      <c r="H558" s="311"/>
      <c r="I558" s="309"/>
      <c r="J558" s="310"/>
      <c r="K558" s="308"/>
    </row>
    <row r="559" spans="1:11" ht="13.5" thickBot="1">
      <c r="A559" s="308"/>
      <c r="B559" s="311"/>
      <c r="C559" s="309"/>
      <c r="D559" s="310"/>
      <c r="E559" s="310"/>
      <c r="F559" s="308"/>
      <c r="G559" s="311"/>
      <c r="H559" s="311"/>
      <c r="I559" s="309"/>
      <c r="J559" s="310"/>
      <c r="K559" s="308"/>
    </row>
    <row r="560" spans="1:11" ht="13.5" thickBot="1">
      <c r="A560" s="308"/>
      <c r="B560" s="311"/>
      <c r="C560" s="309"/>
      <c r="D560" s="310"/>
      <c r="E560" s="310"/>
      <c r="F560" s="308"/>
      <c r="G560" s="311"/>
      <c r="H560" s="311"/>
      <c r="I560" s="309"/>
      <c r="J560" s="310"/>
      <c r="K560" s="308"/>
    </row>
    <row r="561" spans="1:11" ht="13.5" thickBot="1">
      <c r="A561" s="308"/>
      <c r="B561" s="311"/>
      <c r="C561" s="309"/>
      <c r="D561" s="310"/>
      <c r="E561" s="310"/>
      <c r="F561" s="308"/>
      <c r="G561" s="311"/>
      <c r="H561" s="311"/>
      <c r="I561" s="309"/>
      <c r="J561" s="310"/>
      <c r="K561" s="308"/>
    </row>
    <row r="562" spans="1:11" ht="13.5" thickBot="1">
      <c r="A562" s="308"/>
      <c r="B562" s="311"/>
      <c r="C562" s="309"/>
      <c r="D562" s="310"/>
      <c r="E562" s="310"/>
      <c r="F562" s="308"/>
      <c r="G562" s="311"/>
      <c r="H562" s="311"/>
      <c r="I562" s="309"/>
      <c r="J562" s="310"/>
      <c r="K562" s="308"/>
    </row>
    <row r="563" spans="1:11" ht="13.5" thickBot="1">
      <c r="A563" s="308"/>
      <c r="B563" s="311"/>
      <c r="C563" s="309"/>
      <c r="D563" s="310"/>
      <c r="E563" s="310"/>
      <c r="F563" s="308"/>
      <c r="G563" s="311"/>
      <c r="H563" s="311"/>
      <c r="I563" s="309"/>
      <c r="J563" s="310"/>
      <c r="K563" s="308"/>
    </row>
    <row r="564" spans="1:11" ht="13.5" thickBot="1">
      <c r="A564" s="308"/>
      <c r="B564" s="311"/>
      <c r="C564" s="309"/>
      <c r="D564" s="310"/>
      <c r="E564" s="310"/>
      <c r="F564" s="308"/>
      <c r="G564" s="311"/>
      <c r="H564" s="311"/>
      <c r="I564" s="309"/>
      <c r="J564" s="310"/>
      <c r="K564" s="308"/>
    </row>
    <row r="565" spans="1:11" ht="13.5" thickBot="1">
      <c r="A565" s="308"/>
      <c r="B565" s="311"/>
      <c r="C565" s="309"/>
      <c r="D565" s="310"/>
      <c r="E565" s="310"/>
      <c r="F565" s="308"/>
      <c r="G565" s="311"/>
      <c r="H565" s="311"/>
      <c r="I565" s="309"/>
      <c r="J565" s="310"/>
      <c r="K565" s="308"/>
    </row>
    <row r="566" spans="1:11" ht="13.5" thickBot="1">
      <c r="A566" s="308"/>
      <c r="B566" s="311"/>
      <c r="C566" s="309"/>
      <c r="D566" s="310"/>
      <c r="E566" s="310"/>
      <c r="F566" s="308"/>
      <c r="G566" s="311"/>
      <c r="H566" s="311"/>
      <c r="I566" s="309"/>
      <c r="J566" s="310"/>
      <c r="K566" s="308"/>
    </row>
    <row r="567" spans="1:11" ht="13.5" thickBot="1">
      <c r="A567" s="308"/>
      <c r="B567" s="311"/>
      <c r="C567" s="309"/>
      <c r="D567" s="310"/>
      <c r="E567" s="310"/>
      <c r="F567" s="308"/>
      <c r="G567" s="311"/>
      <c r="H567" s="311"/>
      <c r="I567" s="309"/>
      <c r="J567" s="310"/>
      <c r="K567" s="308"/>
    </row>
    <row r="568" spans="1:11" ht="13.5" thickBot="1">
      <c r="A568" s="308"/>
      <c r="B568" s="311"/>
      <c r="C568" s="309"/>
      <c r="D568" s="310"/>
      <c r="E568" s="310"/>
      <c r="F568" s="308"/>
      <c r="G568" s="311"/>
      <c r="H568" s="311"/>
      <c r="I568" s="309"/>
      <c r="J568" s="310"/>
      <c r="K568" s="308"/>
    </row>
    <row r="569" spans="1:11" ht="13.5" thickBot="1">
      <c r="A569" s="308"/>
      <c r="B569" s="311"/>
      <c r="C569" s="309"/>
      <c r="D569" s="310"/>
      <c r="E569" s="310"/>
      <c r="F569" s="308"/>
      <c r="G569" s="311"/>
      <c r="H569" s="311"/>
      <c r="I569" s="309"/>
      <c r="J569" s="310"/>
      <c r="K569" s="308"/>
    </row>
    <row r="570" spans="1:11" ht="13.5" thickBot="1">
      <c r="A570" s="308"/>
      <c r="B570" s="311"/>
      <c r="C570" s="309"/>
      <c r="D570" s="310"/>
      <c r="E570" s="310"/>
      <c r="F570" s="308"/>
      <c r="G570" s="311"/>
      <c r="H570" s="311"/>
      <c r="I570" s="309"/>
      <c r="J570" s="310"/>
      <c r="K570" s="308"/>
    </row>
    <row r="571" spans="1:11" ht="13.5" thickBot="1">
      <c r="A571" s="308"/>
      <c r="B571" s="311"/>
      <c r="C571" s="309"/>
      <c r="D571" s="310"/>
      <c r="E571" s="310"/>
      <c r="F571" s="308"/>
      <c r="G571" s="311"/>
      <c r="H571" s="311"/>
      <c r="I571" s="309"/>
      <c r="J571" s="310"/>
      <c r="K571" s="308"/>
    </row>
    <row r="572" spans="1:11" ht="13.5" thickBot="1">
      <c r="A572" s="308"/>
      <c r="B572" s="311"/>
      <c r="C572" s="309"/>
      <c r="D572" s="310"/>
      <c r="E572" s="310"/>
      <c r="F572" s="308"/>
      <c r="G572" s="311"/>
      <c r="H572" s="311"/>
      <c r="I572" s="309"/>
      <c r="J572" s="310"/>
      <c r="K572" s="308"/>
    </row>
    <row r="573" spans="1:11" ht="13.5" thickBot="1">
      <c r="A573" s="308"/>
      <c r="B573" s="311"/>
      <c r="C573" s="309"/>
      <c r="D573" s="310"/>
      <c r="E573" s="310"/>
      <c r="F573" s="308"/>
      <c r="G573" s="311"/>
      <c r="H573" s="311"/>
      <c r="I573" s="309"/>
      <c r="J573" s="310"/>
      <c r="K573" s="308"/>
    </row>
    <row r="574" spans="1:11" ht="13.5" thickBot="1">
      <c r="A574" s="308"/>
      <c r="B574" s="311"/>
      <c r="C574" s="309"/>
      <c r="D574" s="310"/>
      <c r="E574" s="310"/>
      <c r="F574" s="308"/>
      <c r="G574" s="311"/>
      <c r="H574" s="311"/>
      <c r="I574" s="309"/>
      <c r="J574" s="310"/>
      <c r="K574" s="308"/>
    </row>
    <row r="575" spans="1:11" ht="13.5" thickBot="1">
      <c r="A575" s="308"/>
      <c r="B575" s="311"/>
      <c r="C575" s="309"/>
      <c r="D575" s="310"/>
      <c r="E575" s="310"/>
      <c r="F575" s="308"/>
      <c r="G575" s="311"/>
      <c r="H575" s="311"/>
      <c r="I575" s="309"/>
      <c r="J575" s="310"/>
      <c r="K575" s="308"/>
    </row>
    <row r="576" spans="1:11" ht="13.5" thickBot="1">
      <c r="A576" s="308"/>
      <c r="B576" s="311"/>
      <c r="C576" s="309"/>
      <c r="D576" s="310"/>
      <c r="E576" s="310"/>
      <c r="F576" s="308"/>
      <c r="G576" s="311"/>
      <c r="H576" s="311"/>
      <c r="I576" s="309"/>
      <c r="J576" s="310"/>
      <c r="K576" s="308"/>
    </row>
    <row r="577" spans="1:11" ht="13.5" thickBot="1">
      <c r="A577" s="308"/>
      <c r="B577" s="311"/>
      <c r="C577" s="309"/>
      <c r="D577" s="310"/>
      <c r="E577" s="310"/>
      <c r="F577" s="308"/>
      <c r="G577" s="311"/>
      <c r="H577" s="311"/>
      <c r="I577" s="309"/>
      <c r="J577" s="310"/>
      <c r="K577" s="308"/>
    </row>
    <row r="578" spans="1:11" ht="13.5" thickBot="1">
      <c r="A578" s="308"/>
      <c r="B578" s="311"/>
      <c r="C578" s="309"/>
      <c r="D578" s="310"/>
      <c r="E578" s="310"/>
      <c r="F578" s="308"/>
      <c r="G578" s="311"/>
      <c r="H578" s="311"/>
      <c r="I578" s="309"/>
      <c r="J578" s="310"/>
      <c r="K578" s="308"/>
    </row>
    <row r="579" spans="1:11" ht="13.5" thickBot="1">
      <c r="A579" s="308"/>
      <c r="B579" s="311"/>
      <c r="C579" s="309"/>
      <c r="D579" s="310"/>
      <c r="E579" s="310"/>
      <c r="F579" s="308"/>
      <c r="G579" s="311"/>
      <c r="H579" s="311"/>
      <c r="I579" s="309"/>
      <c r="J579" s="310"/>
      <c r="K579" s="308"/>
    </row>
    <row r="580" spans="1:11" ht="13.5" thickBot="1">
      <c r="A580" s="308"/>
      <c r="B580" s="311"/>
      <c r="C580" s="309"/>
      <c r="D580" s="310"/>
      <c r="E580" s="310"/>
      <c r="F580" s="308"/>
      <c r="G580" s="311"/>
      <c r="H580" s="311"/>
      <c r="I580" s="309"/>
      <c r="J580" s="310"/>
      <c r="K580" s="308"/>
    </row>
    <row r="581" spans="1:11" ht="13.5" thickBot="1">
      <c r="A581" s="308"/>
      <c r="B581" s="311"/>
      <c r="C581" s="309"/>
      <c r="D581" s="310"/>
      <c r="E581" s="310"/>
      <c r="F581" s="308"/>
      <c r="G581" s="311"/>
      <c r="H581" s="311"/>
      <c r="I581" s="309"/>
      <c r="J581" s="310"/>
      <c r="K581" s="308"/>
    </row>
    <row r="582" spans="1:11" ht="13.5" thickBot="1">
      <c r="A582" s="308"/>
      <c r="B582" s="311"/>
      <c r="C582" s="309"/>
      <c r="D582" s="310"/>
      <c r="E582" s="310"/>
      <c r="F582" s="308"/>
      <c r="G582" s="311"/>
      <c r="H582" s="311"/>
      <c r="I582" s="309"/>
      <c r="J582" s="310"/>
      <c r="K582" s="308"/>
    </row>
    <row r="583" spans="1:11" ht="13.5" thickBot="1">
      <c r="A583" s="308"/>
      <c r="B583" s="311"/>
      <c r="C583" s="309"/>
      <c r="D583" s="310"/>
      <c r="E583" s="310"/>
      <c r="F583" s="308"/>
      <c r="G583" s="311"/>
      <c r="H583" s="311"/>
      <c r="I583" s="309"/>
      <c r="J583" s="310"/>
      <c r="K583" s="308"/>
    </row>
    <row r="584" spans="1:11" ht="13.5" thickBot="1">
      <c r="A584" s="308"/>
      <c r="B584" s="311"/>
      <c r="C584" s="309"/>
      <c r="D584" s="310"/>
      <c r="E584" s="310"/>
      <c r="F584" s="308"/>
      <c r="G584" s="311"/>
      <c r="H584" s="311"/>
      <c r="I584" s="309"/>
      <c r="J584" s="310"/>
      <c r="K584" s="308"/>
    </row>
    <row r="585" spans="1:11" ht="13.5" thickBot="1">
      <c r="A585" s="308"/>
      <c r="B585" s="311"/>
      <c r="C585" s="309"/>
      <c r="D585" s="310"/>
      <c r="E585" s="310"/>
      <c r="F585" s="308"/>
      <c r="G585" s="311"/>
      <c r="H585" s="311"/>
      <c r="I585" s="309"/>
      <c r="J585" s="310"/>
      <c r="K585" s="308"/>
    </row>
    <row r="586" spans="1:11" ht="13.5" thickBot="1">
      <c r="A586" s="308"/>
      <c r="B586" s="311"/>
      <c r="C586" s="309"/>
      <c r="D586" s="310"/>
      <c r="E586" s="310"/>
      <c r="F586" s="308"/>
      <c r="G586" s="311"/>
      <c r="H586" s="311"/>
      <c r="I586" s="309"/>
      <c r="J586" s="310"/>
      <c r="K586" s="308"/>
    </row>
    <row r="587" spans="1:11" ht="13.5" thickBot="1">
      <c r="A587" s="308"/>
      <c r="B587" s="311"/>
      <c r="C587" s="309"/>
      <c r="D587" s="310"/>
      <c r="E587" s="310"/>
      <c r="F587" s="308"/>
      <c r="G587" s="311"/>
      <c r="H587" s="311"/>
      <c r="I587" s="309"/>
      <c r="J587" s="310"/>
      <c r="K587" s="308"/>
    </row>
    <row r="588" spans="1:11" ht="13.5" thickBot="1">
      <c r="A588" s="308"/>
      <c r="B588" s="311"/>
      <c r="C588" s="309"/>
      <c r="D588" s="310"/>
      <c r="E588" s="310"/>
      <c r="F588" s="308"/>
      <c r="G588" s="311"/>
      <c r="H588" s="311"/>
      <c r="I588" s="309"/>
      <c r="J588" s="310"/>
      <c r="K588" s="308"/>
    </row>
    <row r="589" spans="1:11" ht="13.5" thickBot="1">
      <c r="A589" s="308"/>
      <c r="B589" s="311"/>
      <c r="C589" s="309"/>
      <c r="D589" s="310"/>
      <c r="E589" s="310"/>
      <c r="F589" s="308"/>
      <c r="G589" s="311"/>
      <c r="H589" s="311"/>
      <c r="I589" s="309"/>
      <c r="J589" s="310"/>
      <c r="K589" s="308"/>
    </row>
    <row r="590" spans="1:11" ht="13.5" thickBot="1">
      <c r="A590" s="308"/>
      <c r="B590" s="311"/>
      <c r="C590" s="309"/>
      <c r="D590" s="310"/>
      <c r="E590" s="310"/>
      <c r="F590" s="308"/>
      <c r="G590" s="311"/>
      <c r="H590" s="311"/>
      <c r="I590" s="309"/>
      <c r="J590" s="310"/>
      <c r="K590" s="308"/>
    </row>
    <row r="591" spans="1:11" ht="13.5" thickBot="1">
      <c r="A591" s="308"/>
      <c r="B591" s="311"/>
      <c r="C591" s="309"/>
      <c r="D591" s="310"/>
      <c r="E591" s="310"/>
      <c r="F591" s="308"/>
      <c r="G591" s="311"/>
      <c r="H591" s="311"/>
      <c r="I591" s="309"/>
      <c r="J591" s="310"/>
      <c r="K591" s="308"/>
    </row>
    <row r="592" spans="1:11" ht="13.5" thickBot="1">
      <c r="A592" s="308"/>
      <c r="B592" s="311"/>
      <c r="C592" s="309"/>
      <c r="D592" s="310"/>
      <c r="E592" s="310"/>
      <c r="F592" s="308"/>
      <c r="G592" s="311"/>
      <c r="H592" s="311"/>
      <c r="I592" s="309"/>
      <c r="J592" s="310"/>
      <c r="K592" s="308"/>
    </row>
    <row r="593" spans="1:11" ht="13.5" thickBot="1">
      <c r="A593" s="308"/>
      <c r="B593" s="311"/>
      <c r="C593" s="309"/>
      <c r="D593" s="310"/>
      <c r="E593" s="310"/>
      <c r="F593" s="308"/>
      <c r="G593" s="311"/>
      <c r="H593" s="311"/>
      <c r="I593" s="309"/>
      <c r="J593" s="310"/>
      <c r="K593" s="308"/>
    </row>
    <row r="594" spans="1:11" ht="13.5" thickBot="1">
      <c r="A594" s="308"/>
      <c r="B594" s="311"/>
      <c r="C594" s="309"/>
      <c r="D594" s="310"/>
      <c r="E594" s="310"/>
      <c r="F594" s="308"/>
      <c r="G594" s="311"/>
      <c r="H594" s="311"/>
      <c r="I594" s="309"/>
      <c r="J594" s="310"/>
      <c r="K594" s="308"/>
    </row>
    <row r="595" spans="1:11" ht="13.5" thickBot="1">
      <c r="A595" s="308"/>
      <c r="B595" s="311"/>
      <c r="C595" s="309"/>
      <c r="D595" s="310"/>
      <c r="E595" s="310"/>
      <c r="F595" s="308"/>
      <c r="G595" s="311"/>
      <c r="H595" s="311"/>
      <c r="I595" s="309"/>
      <c r="J595" s="310"/>
      <c r="K595" s="308"/>
    </row>
    <row r="596" spans="1:11" ht="13.5" thickBot="1">
      <c r="A596" s="308"/>
      <c r="B596" s="311"/>
      <c r="C596" s="309"/>
      <c r="D596" s="310"/>
      <c r="E596" s="310"/>
      <c r="F596" s="308"/>
      <c r="G596" s="311"/>
      <c r="H596" s="311"/>
      <c r="I596" s="309"/>
      <c r="J596" s="310"/>
      <c r="K596" s="308"/>
    </row>
    <row r="597" spans="1:11" ht="13.5" thickBot="1">
      <c r="A597" s="308"/>
      <c r="B597" s="311"/>
      <c r="C597" s="309"/>
      <c r="D597" s="310"/>
      <c r="E597" s="310"/>
      <c r="F597" s="308"/>
      <c r="G597" s="311"/>
      <c r="H597" s="311"/>
      <c r="I597" s="309"/>
      <c r="J597" s="310"/>
      <c r="K597" s="308"/>
    </row>
    <row r="598" spans="1:11" ht="13.5" thickBot="1">
      <c r="A598" s="308"/>
      <c r="B598" s="311"/>
      <c r="C598" s="309"/>
      <c r="D598" s="310"/>
      <c r="E598" s="310"/>
      <c r="F598" s="308"/>
      <c r="G598" s="311"/>
      <c r="H598" s="311"/>
      <c r="I598" s="309"/>
      <c r="J598" s="310"/>
      <c r="K598" s="308"/>
    </row>
    <row r="599" spans="1:11" ht="13.5" thickBot="1">
      <c r="A599" s="308"/>
      <c r="B599" s="311"/>
      <c r="C599" s="309"/>
      <c r="D599" s="310"/>
      <c r="E599" s="310"/>
      <c r="F599" s="308"/>
      <c r="G599" s="311"/>
      <c r="H599" s="311"/>
      <c r="I599" s="309"/>
      <c r="J599" s="310"/>
      <c r="K599" s="308"/>
    </row>
    <row r="600" spans="1:11" ht="13.5" thickBot="1">
      <c r="A600" s="308"/>
      <c r="B600" s="311"/>
      <c r="C600" s="309"/>
      <c r="D600" s="310"/>
      <c r="E600" s="310"/>
      <c r="F600" s="308"/>
      <c r="G600" s="311"/>
      <c r="H600" s="311"/>
      <c r="I600" s="309"/>
      <c r="J600" s="310"/>
      <c r="K600" s="308"/>
    </row>
    <row r="601" spans="1:11" ht="13.5" thickBot="1">
      <c r="A601" s="308"/>
      <c r="B601" s="311"/>
      <c r="C601" s="309"/>
      <c r="D601" s="310"/>
      <c r="E601" s="310"/>
      <c r="F601" s="308"/>
      <c r="G601" s="311"/>
      <c r="H601" s="311"/>
      <c r="I601" s="309"/>
      <c r="J601" s="310"/>
      <c r="K601" s="308"/>
    </row>
    <row r="602" spans="1:11" ht="13.5" thickBot="1">
      <c r="A602" s="308"/>
      <c r="B602" s="311"/>
      <c r="C602" s="309"/>
      <c r="D602" s="310"/>
      <c r="E602" s="310"/>
      <c r="F602" s="308"/>
      <c r="G602" s="311"/>
      <c r="H602" s="311"/>
      <c r="I602" s="309"/>
      <c r="J602" s="310"/>
      <c r="K602" s="308"/>
    </row>
    <row r="603" spans="1:11" ht="13.5" thickBot="1">
      <c r="A603" s="308"/>
      <c r="B603" s="311"/>
      <c r="C603" s="309"/>
      <c r="D603" s="310"/>
      <c r="E603" s="310"/>
      <c r="F603" s="308"/>
      <c r="G603" s="311"/>
      <c r="H603" s="311"/>
      <c r="I603" s="309"/>
      <c r="J603" s="310"/>
      <c r="K603" s="308"/>
    </row>
    <row r="604" spans="1:11" ht="13.5" thickBot="1">
      <c r="A604" s="308"/>
      <c r="B604" s="311"/>
      <c r="C604" s="309"/>
      <c r="D604" s="310"/>
      <c r="E604" s="310"/>
      <c r="F604" s="308"/>
      <c r="G604" s="311"/>
      <c r="H604" s="311"/>
      <c r="I604" s="309"/>
      <c r="J604" s="310"/>
      <c r="K604" s="308"/>
    </row>
    <row r="605" spans="1:11" ht="13.5" thickBot="1">
      <c r="A605" s="308"/>
      <c r="B605" s="311"/>
      <c r="C605" s="309"/>
      <c r="D605" s="310"/>
      <c r="E605" s="310"/>
      <c r="F605" s="308"/>
      <c r="G605" s="311"/>
      <c r="H605" s="311"/>
      <c r="I605" s="309"/>
      <c r="J605" s="310"/>
      <c r="K605" s="308"/>
    </row>
    <row r="606" spans="1:11" ht="13.5" thickBot="1">
      <c r="A606" s="308"/>
      <c r="B606" s="311"/>
      <c r="C606" s="309"/>
      <c r="D606" s="310"/>
      <c r="E606" s="310"/>
      <c r="F606" s="308"/>
      <c r="G606" s="311"/>
      <c r="H606" s="311"/>
      <c r="I606" s="309"/>
      <c r="J606" s="310"/>
      <c r="K606" s="308"/>
    </row>
    <row r="607" spans="1:11" ht="13.5" thickBot="1">
      <c r="A607" s="308"/>
      <c r="B607" s="311"/>
      <c r="C607" s="309"/>
      <c r="D607" s="310"/>
      <c r="E607" s="310"/>
      <c r="F607" s="308"/>
      <c r="G607" s="311"/>
      <c r="H607" s="311"/>
      <c r="I607" s="309"/>
      <c r="J607" s="310"/>
      <c r="K607" s="308"/>
    </row>
    <row r="608" spans="1:11" ht="13.5" thickBot="1">
      <c r="A608" s="308"/>
      <c r="B608" s="311"/>
      <c r="C608" s="309"/>
      <c r="D608" s="310"/>
      <c r="E608" s="310"/>
      <c r="F608" s="308"/>
      <c r="G608" s="311"/>
      <c r="H608" s="311"/>
      <c r="I608" s="309"/>
      <c r="J608" s="310"/>
      <c r="K608" s="308"/>
    </row>
    <row r="609" spans="1:11" ht="13.5" thickBot="1">
      <c r="A609" s="308"/>
      <c r="B609" s="311"/>
      <c r="C609" s="309"/>
      <c r="D609" s="310"/>
      <c r="E609" s="310"/>
      <c r="F609" s="308"/>
      <c r="G609" s="311"/>
      <c r="H609" s="311"/>
      <c r="I609" s="309"/>
      <c r="J609" s="310"/>
      <c r="K609" s="308"/>
    </row>
    <row r="610" spans="1:11" ht="13.5" thickBot="1">
      <c r="A610" s="308"/>
      <c r="B610" s="311"/>
      <c r="C610" s="309"/>
      <c r="D610" s="310"/>
      <c r="E610" s="310"/>
      <c r="F610" s="308"/>
      <c r="G610" s="311"/>
      <c r="H610" s="311"/>
      <c r="I610" s="309"/>
      <c r="J610" s="310"/>
      <c r="K610" s="308"/>
    </row>
    <row r="611" spans="1:11" ht="13.5" thickBot="1">
      <c r="A611" s="308"/>
      <c r="B611" s="311"/>
      <c r="C611" s="309"/>
      <c r="D611" s="310"/>
      <c r="E611" s="310"/>
      <c r="F611" s="308"/>
      <c r="G611" s="311"/>
      <c r="H611" s="311"/>
      <c r="I611" s="309"/>
      <c r="J611" s="310"/>
      <c r="K611" s="308"/>
    </row>
    <row r="612" spans="1:11" ht="13.5" thickBot="1">
      <c r="A612" s="308"/>
      <c r="B612" s="311"/>
      <c r="C612" s="309"/>
      <c r="D612" s="310"/>
      <c r="E612" s="310"/>
      <c r="F612" s="308"/>
      <c r="G612" s="311"/>
      <c r="H612" s="311"/>
      <c r="I612" s="309"/>
      <c r="J612" s="310"/>
      <c r="K612" s="308"/>
    </row>
    <row r="613" spans="1:11" ht="13.5" thickBot="1">
      <c r="A613" s="308"/>
      <c r="B613" s="311"/>
      <c r="C613" s="309"/>
      <c r="D613" s="310"/>
      <c r="E613" s="310"/>
      <c r="F613" s="308"/>
      <c r="G613" s="311"/>
      <c r="H613" s="311"/>
      <c r="I613" s="309"/>
      <c r="J613" s="310"/>
      <c r="K613" s="308"/>
    </row>
    <row r="614" spans="1:11" ht="13.5" thickBot="1">
      <c r="A614" s="308"/>
      <c r="B614" s="311"/>
      <c r="C614" s="309"/>
      <c r="D614" s="310"/>
      <c r="E614" s="310"/>
      <c r="F614" s="308"/>
      <c r="G614" s="311"/>
      <c r="H614" s="311"/>
      <c r="I614" s="309"/>
      <c r="J614" s="310"/>
      <c r="K614" s="308"/>
    </row>
    <row r="615" spans="1:11" ht="13.5" thickBot="1">
      <c r="A615" s="308"/>
      <c r="B615" s="311"/>
      <c r="C615" s="309"/>
      <c r="D615" s="310"/>
      <c r="E615" s="310"/>
      <c r="F615" s="308"/>
      <c r="G615" s="311"/>
      <c r="H615" s="311"/>
      <c r="I615" s="309"/>
      <c r="J615" s="310"/>
      <c r="K615" s="308"/>
    </row>
    <row r="616" spans="1:11" ht="13.5" thickBot="1">
      <c r="A616" s="308"/>
      <c r="B616" s="311"/>
      <c r="C616" s="309"/>
      <c r="D616" s="310"/>
      <c r="E616" s="310"/>
      <c r="F616" s="308"/>
      <c r="G616" s="311"/>
      <c r="H616" s="311"/>
      <c r="I616" s="309"/>
      <c r="J616" s="310"/>
      <c r="K616" s="308"/>
    </row>
    <row r="617" spans="1:11" ht="13.5" thickBot="1">
      <c r="A617" s="308"/>
      <c r="B617" s="311"/>
      <c r="C617" s="309"/>
      <c r="D617" s="310"/>
      <c r="E617" s="310"/>
      <c r="F617" s="308"/>
      <c r="G617" s="311"/>
      <c r="H617" s="311"/>
      <c r="I617" s="309"/>
      <c r="J617" s="310"/>
      <c r="K617" s="308"/>
    </row>
    <row r="618" spans="1:11" ht="13.5" thickBot="1">
      <c r="A618" s="308"/>
      <c r="B618" s="311"/>
      <c r="C618" s="309"/>
      <c r="D618" s="310"/>
      <c r="E618" s="310"/>
      <c r="F618" s="308"/>
      <c r="G618" s="311"/>
      <c r="H618" s="311"/>
      <c r="I618" s="309"/>
      <c r="J618" s="310"/>
      <c r="K618" s="308"/>
    </row>
    <row r="619" spans="1:11" ht="13.5" thickBot="1">
      <c r="A619" s="308"/>
      <c r="B619" s="311"/>
      <c r="C619" s="309"/>
      <c r="D619" s="310"/>
      <c r="E619" s="310"/>
      <c r="F619" s="308"/>
      <c r="G619" s="311"/>
      <c r="H619" s="311"/>
      <c r="I619" s="309"/>
      <c r="J619" s="310"/>
      <c r="K619" s="308"/>
    </row>
    <row r="620" spans="1:11" ht="13.5" thickBot="1">
      <c r="A620" s="308"/>
      <c r="B620" s="311"/>
      <c r="C620" s="309"/>
      <c r="D620" s="310"/>
      <c r="E620" s="310"/>
      <c r="F620" s="308"/>
      <c r="G620" s="311"/>
      <c r="H620" s="311"/>
      <c r="I620" s="309"/>
      <c r="J620" s="310"/>
      <c r="K620" s="308"/>
    </row>
    <row r="621" spans="1:11" ht="13.5" thickBot="1">
      <c r="A621" s="308"/>
      <c r="B621" s="311"/>
      <c r="C621" s="309"/>
      <c r="D621" s="310"/>
      <c r="E621" s="310"/>
      <c r="F621" s="308"/>
      <c r="G621" s="311"/>
      <c r="H621" s="311"/>
      <c r="I621" s="309"/>
      <c r="J621" s="310"/>
      <c r="K621" s="308"/>
    </row>
    <row r="622" spans="1:11" ht="13.5" thickBot="1">
      <c r="A622" s="308"/>
      <c r="B622" s="311"/>
      <c r="C622" s="309"/>
      <c r="D622" s="310"/>
      <c r="E622" s="310"/>
      <c r="F622" s="308"/>
      <c r="G622" s="311"/>
      <c r="H622" s="311"/>
      <c r="I622" s="309"/>
      <c r="J622" s="310"/>
      <c r="K622" s="308"/>
    </row>
    <row r="623" spans="1:11" ht="13.5" thickBot="1">
      <c r="A623" s="308"/>
      <c r="B623" s="311"/>
      <c r="C623" s="309"/>
      <c r="D623" s="310"/>
      <c r="E623" s="310"/>
      <c r="F623" s="308"/>
      <c r="G623" s="311"/>
      <c r="H623" s="311"/>
      <c r="I623" s="309"/>
      <c r="J623" s="310"/>
      <c r="K623" s="308"/>
    </row>
    <row r="624" spans="1:11" ht="13.5" thickBot="1">
      <c r="A624" s="308"/>
      <c r="B624" s="311"/>
      <c r="C624" s="309"/>
      <c r="D624" s="310"/>
      <c r="E624" s="310"/>
      <c r="F624" s="308"/>
      <c r="G624" s="311"/>
      <c r="H624" s="311"/>
      <c r="I624" s="309"/>
      <c r="J624" s="310"/>
      <c r="K624" s="308"/>
    </row>
    <row r="625" spans="1:11" ht="13.5" thickBot="1">
      <c r="A625" s="308"/>
      <c r="B625" s="311"/>
      <c r="C625" s="309"/>
      <c r="D625" s="310"/>
      <c r="E625" s="310"/>
      <c r="F625" s="308"/>
      <c r="G625" s="311"/>
      <c r="H625" s="311"/>
      <c r="I625" s="309"/>
      <c r="J625" s="310"/>
      <c r="K625" s="308"/>
    </row>
    <row r="626" spans="1:11" ht="13.5" thickBot="1">
      <c r="A626" s="308"/>
      <c r="B626" s="311"/>
      <c r="C626" s="309"/>
      <c r="D626" s="310"/>
      <c r="E626" s="310"/>
      <c r="F626" s="308"/>
      <c r="G626" s="311"/>
      <c r="H626" s="311"/>
      <c r="I626" s="309"/>
      <c r="J626" s="310"/>
      <c r="K626" s="308"/>
    </row>
    <row r="627" spans="1:11" ht="13.5" thickBot="1">
      <c r="A627" s="308"/>
      <c r="B627" s="311"/>
      <c r="C627" s="309"/>
      <c r="D627" s="310"/>
      <c r="E627" s="310"/>
      <c r="F627" s="308"/>
      <c r="G627" s="311"/>
      <c r="H627" s="311"/>
      <c r="I627" s="309"/>
      <c r="J627" s="310"/>
      <c r="K627" s="308"/>
    </row>
    <row r="628" spans="1:11" ht="13.5" thickBot="1">
      <c r="A628" s="308"/>
      <c r="B628" s="311"/>
      <c r="C628" s="309"/>
      <c r="D628" s="310"/>
      <c r="E628" s="310"/>
      <c r="F628" s="308"/>
      <c r="G628" s="311"/>
      <c r="H628" s="311"/>
      <c r="I628" s="309"/>
      <c r="J628" s="310"/>
      <c r="K628" s="308"/>
    </row>
    <row r="629" spans="1:11" ht="13.5" thickBot="1">
      <c r="A629" s="308"/>
      <c r="B629" s="311"/>
      <c r="C629" s="309"/>
      <c r="D629" s="310"/>
      <c r="E629" s="310"/>
      <c r="F629" s="308"/>
      <c r="G629" s="311"/>
      <c r="H629" s="311"/>
      <c r="I629" s="309"/>
      <c r="J629" s="310"/>
      <c r="K629" s="308"/>
    </row>
    <row r="630" spans="1:11" ht="13.5" thickBot="1">
      <c r="A630" s="308"/>
      <c r="B630" s="311"/>
      <c r="C630" s="309"/>
      <c r="D630" s="310"/>
      <c r="E630" s="310"/>
      <c r="F630" s="308"/>
      <c r="G630" s="311"/>
      <c r="H630" s="311"/>
      <c r="I630" s="309"/>
      <c r="J630" s="310"/>
      <c r="K630" s="308"/>
    </row>
    <row r="631" spans="1:11" ht="13.5" thickBot="1">
      <c r="A631" s="308"/>
      <c r="B631" s="311"/>
      <c r="C631" s="309"/>
      <c r="D631" s="310"/>
      <c r="E631" s="310"/>
      <c r="F631" s="308"/>
      <c r="G631" s="311"/>
      <c r="H631" s="311"/>
      <c r="I631" s="309"/>
      <c r="J631" s="310"/>
      <c r="K631" s="308"/>
    </row>
    <row r="632" spans="1:11" ht="13.5" thickBot="1">
      <c r="A632" s="308"/>
      <c r="B632" s="311"/>
      <c r="C632" s="309"/>
      <c r="D632" s="310"/>
      <c r="E632" s="310"/>
      <c r="F632" s="308"/>
      <c r="G632" s="311"/>
      <c r="H632" s="311"/>
      <c r="I632" s="309"/>
      <c r="J632" s="310"/>
      <c r="K632" s="308"/>
    </row>
    <row r="633" spans="1:11" ht="13.5" thickBot="1">
      <c r="A633" s="308"/>
      <c r="B633" s="311"/>
      <c r="C633" s="309"/>
      <c r="D633" s="310"/>
      <c r="E633" s="310"/>
      <c r="F633" s="308"/>
      <c r="G633" s="311"/>
      <c r="H633" s="311"/>
      <c r="I633" s="309"/>
      <c r="J633" s="310"/>
      <c r="K633" s="308"/>
    </row>
    <row r="634" spans="1:11" ht="13.5" thickBot="1">
      <c r="A634" s="308"/>
      <c r="B634" s="311"/>
      <c r="C634" s="309"/>
      <c r="D634" s="310"/>
      <c r="E634" s="310"/>
      <c r="F634" s="308"/>
      <c r="G634" s="311"/>
      <c r="H634" s="311"/>
      <c r="I634" s="309"/>
      <c r="J634" s="310"/>
      <c r="K634" s="308"/>
    </row>
    <row r="635" spans="1:11" ht="13.5" thickBot="1">
      <c r="A635" s="308"/>
      <c r="B635" s="311"/>
      <c r="C635" s="309"/>
      <c r="D635" s="310"/>
      <c r="E635" s="310"/>
      <c r="F635" s="308"/>
      <c r="G635" s="311"/>
      <c r="H635" s="311"/>
      <c r="I635" s="309"/>
      <c r="J635" s="310"/>
      <c r="K635" s="308"/>
    </row>
    <row r="636" spans="1:11" ht="13.5" thickBot="1">
      <c r="A636" s="308"/>
      <c r="B636" s="311"/>
      <c r="C636" s="309"/>
      <c r="D636" s="310"/>
      <c r="E636" s="310"/>
      <c r="F636" s="308"/>
      <c r="G636" s="311"/>
      <c r="H636" s="311"/>
      <c r="I636" s="309"/>
      <c r="J636" s="310"/>
      <c r="K636" s="308"/>
    </row>
    <row r="637" spans="1:11" ht="13.5" thickBot="1">
      <c r="A637" s="308"/>
      <c r="B637" s="311"/>
      <c r="C637" s="309"/>
      <c r="D637" s="310"/>
      <c r="E637" s="310"/>
      <c r="F637" s="308"/>
      <c r="G637" s="311"/>
      <c r="H637" s="311"/>
      <c r="I637" s="309"/>
      <c r="J637" s="310"/>
      <c r="K637" s="308"/>
    </row>
    <row r="638" spans="1:11" ht="13.5" thickBot="1">
      <c r="A638" s="308"/>
      <c r="B638" s="311"/>
      <c r="C638" s="309"/>
      <c r="D638" s="310"/>
      <c r="E638" s="310"/>
      <c r="F638" s="308"/>
      <c r="G638" s="311"/>
      <c r="H638" s="311"/>
      <c r="I638" s="309"/>
      <c r="J638" s="310"/>
      <c r="K638" s="308"/>
    </row>
    <row r="639" spans="1:11" ht="13.5" thickBot="1">
      <c r="A639" s="308"/>
      <c r="B639" s="311"/>
      <c r="C639" s="309"/>
      <c r="D639" s="310"/>
      <c r="E639" s="310"/>
      <c r="F639" s="308"/>
      <c r="G639" s="311"/>
      <c r="H639" s="311"/>
      <c r="I639" s="309"/>
      <c r="J639" s="310"/>
      <c r="K639" s="308"/>
    </row>
    <row r="640" spans="1:11" ht="13.5" thickBot="1">
      <c r="A640" s="308"/>
      <c r="B640" s="311"/>
      <c r="C640" s="309"/>
      <c r="D640" s="310"/>
      <c r="E640" s="310"/>
      <c r="F640" s="308"/>
      <c r="G640" s="311"/>
      <c r="H640" s="311"/>
      <c r="I640" s="309"/>
      <c r="J640" s="310"/>
      <c r="K640" s="308"/>
    </row>
    <row r="641" spans="1:11" ht="13.5" thickBot="1">
      <c r="A641" s="308"/>
      <c r="B641" s="311"/>
      <c r="C641" s="309"/>
      <c r="D641" s="310"/>
      <c r="E641" s="310"/>
      <c r="F641" s="308"/>
      <c r="G641" s="311"/>
      <c r="H641" s="311"/>
      <c r="I641" s="309"/>
      <c r="J641" s="310"/>
      <c r="K641" s="308"/>
    </row>
    <row r="642" spans="1:11" ht="13.5" thickBot="1">
      <c r="A642" s="308"/>
      <c r="B642" s="311"/>
      <c r="C642" s="309"/>
      <c r="D642" s="310"/>
      <c r="E642" s="310"/>
      <c r="F642" s="308"/>
      <c r="G642" s="311"/>
      <c r="H642" s="311"/>
      <c r="I642" s="309"/>
      <c r="J642" s="310"/>
      <c r="K642" s="308"/>
    </row>
    <row r="643" spans="1:11" ht="13.5" thickBot="1">
      <c r="A643" s="308"/>
      <c r="B643" s="311"/>
      <c r="C643" s="309"/>
      <c r="D643" s="310"/>
      <c r="E643" s="310"/>
      <c r="F643" s="308"/>
      <c r="G643" s="311"/>
      <c r="H643" s="311"/>
      <c r="I643" s="309"/>
      <c r="J643" s="310"/>
      <c r="K643" s="308"/>
    </row>
    <row r="644" spans="1:11" ht="13.5" thickBot="1">
      <c r="A644" s="308"/>
      <c r="B644" s="311"/>
      <c r="C644" s="309"/>
      <c r="D644" s="310"/>
      <c r="E644" s="310"/>
      <c r="F644" s="308"/>
      <c r="G644" s="311"/>
      <c r="H644" s="311"/>
      <c r="I644" s="309"/>
      <c r="J644" s="310"/>
      <c r="K644" s="308"/>
    </row>
    <row r="645" spans="1:11" ht="13.5" thickBot="1">
      <c r="A645" s="308"/>
      <c r="B645" s="311"/>
      <c r="C645" s="309"/>
      <c r="D645" s="310"/>
      <c r="E645" s="310"/>
      <c r="F645" s="308"/>
      <c r="G645" s="311"/>
      <c r="H645" s="311"/>
      <c r="I645" s="309"/>
      <c r="J645" s="310"/>
      <c r="K645" s="308"/>
    </row>
    <row r="646" spans="1:11" ht="13.5" thickBot="1">
      <c r="A646" s="308"/>
      <c r="B646" s="311"/>
      <c r="C646" s="309"/>
      <c r="D646" s="310"/>
      <c r="E646" s="310"/>
      <c r="F646" s="308"/>
      <c r="G646" s="311"/>
      <c r="H646" s="311"/>
      <c r="I646" s="309"/>
      <c r="J646" s="310"/>
      <c r="K646" s="308"/>
    </row>
    <row r="647" spans="1:11" ht="13.5" thickBot="1">
      <c r="A647" s="308"/>
      <c r="B647" s="311"/>
      <c r="C647" s="309"/>
      <c r="D647" s="310"/>
      <c r="E647" s="310"/>
      <c r="F647" s="308"/>
      <c r="G647" s="311"/>
      <c r="H647" s="311"/>
      <c r="I647" s="309"/>
      <c r="J647" s="310"/>
      <c r="K647" s="308"/>
    </row>
    <row r="648" spans="1:11" ht="13.5" thickBot="1">
      <c r="A648" s="308"/>
      <c r="B648" s="311"/>
      <c r="C648" s="309"/>
      <c r="D648" s="310"/>
      <c r="E648" s="310"/>
      <c r="F648" s="308"/>
      <c r="G648" s="311"/>
      <c r="H648" s="311"/>
      <c r="I648" s="309"/>
      <c r="J648" s="310"/>
      <c r="K648" s="308"/>
    </row>
    <row r="649" spans="1:11" ht="13.5" thickBot="1">
      <c r="A649" s="308"/>
      <c r="B649" s="311"/>
      <c r="C649" s="309"/>
      <c r="D649" s="310"/>
      <c r="E649" s="310"/>
      <c r="F649" s="308"/>
      <c r="G649" s="311"/>
      <c r="H649" s="311"/>
      <c r="I649" s="309"/>
      <c r="J649" s="310"/>
      <c r="K649" s="308"/>
    </row>
    <row r="650" spans="1:11" ht="13.5" thickBot="1">
      <c r="A650" s="308"/>
      <c r="B650" s="311"/>
      <c r="C650" s="309"/>
      <c r="D650" s="310"/>
      <c r="E650" s="310"/>
      <c r="F650" s="308"/>
      <c r="G650" s="311"/>
      <c r="H650" s="311"/>
      <c r="I650" s="309"/>
      <c r="J650" s="310"/>
      <c r="K650" s="308"/>
    </row>
    <row r="651" spans="1:11" ht="13.5" thickBot="1">
      <c r="A651" s="308"/>
      <c r="B651" s="311"/>
      <c r="C651" s="309"/>
      <c r="D651" s="310"/>
      <c r="E651" s="310"/>
      <c r="F651" s="308"/>
      <c r="G651" s="311"/>
      <c r="H651" s="311"/>
      <c r="I651" s="309"/>
      <c r="J651" s="310"/>
      <c r="K651" s="308"/>
    </row>
    <row r="652" spans="1:11" ht="13.5" thickBot="1">
      <c r="A652" s="308"/>
      <c r="B652" s="311"/>
      <c r="C652" s="309"/>
      <c r="D652" s="310"/>
      <c r="E652" s="310"/>
      <c r="F652" s="308"/>
      <c r="G652" s="311"/>
      <c r="H652" s="311"/>
      <c r="I652" s="309"/>
      <c r="J652" s="310"/>
      <c r="K652" s="308"/>
    </row>
    <row r="653" spans="1:11" ht="13.5" thickBot="1">
      <c r="A653" s="308"/>
      <c r="B653" s="311"/>
      <c r="C653" s="309"/>
      <c r="D653" s="310"/>
      <c r="E653" s="310"/>
      <c r="F653" s="308"/>
      <c r="G653" s="311"/>
      <c r="H653" s="311"/>
      <c r="I653" s="309"/>
      <c r="J653" s="310"/>
      <c r="K653" s="308"/>
    </row>
    <row r="654" spans="1:11" ht="13.5" thickBot="1">
      <c r="A654" s="308"/>
      <c r="B654" s="311"/>
      <c r="C654" s="309"/>
      <c r="D654" s="310"/>
      <c r="E654" s="310"/>
      <c r="F654" s="308"/>
      <c r="G654" s="311"/>
      <c r="H654" s="311"/>
      <c r="I654" s="309"/>
      <c r="J654" s="310"/>
      <c r="K654" s="308"/>
    </row>
    <row r="655" spans="1:11" ht="13.5" thickBot="1">
      <c r="A655" s="308"/>
      <c r="B655" s="311"/>
      <c r="C655" s="309"/>
      <c r="D655" s="310"/>
      <c r="E655" s="310"/>
      <c r="F655" s="308"/>
      <c r="G655" s="311"/>
      <c r="H655" s="311"/>
      <c r="I655" s="309"/>
      <c r="J655" s="310"/>
      <c r="K655" s="308"/>
    </row>
    <row r="656" spans="1:11" ht="13.5" thickBot="1">
      <c r="A656" s="308"/>
      <c r="B656" s="311"/>
      <c r="C656" s="309"/>
      <c r="D656" s="310"/>
      <c r="E656" s="310"/>
      <c r="F656" s="308"/>
      <c r="G656" s="311"/>
      <c r="H656" s="311"/>
      <c r="I656" s="309"/>
      <c r="J656" s="310"/>
      <c r="K656" s="308"/>
    </row>
    <row r="657" spans="1:11" ht="13.5" thickBot="1">
      <c r="A657" s="308"/>
      <c r="B657" s="311"/>
      <c r="C657" s="309"/>
      <c r="D657" s="310"/>
      <c r="E657" s="310"/>
      <c r="F657" s="308"/>
      <c r="G657" s="311"/>
      <c r="H657" s="311"/>
      <c r="I657" s="309"/>
      <c r="J657" s="310"/>
      <c r="K657" s="308"/>
    </row>
    <row r="658" spans="1:11" ht="13.5" thickBot="1">
      <c r="A658" s="308"/>
      <c r="B658" s="311"/>
      <c r="C658" s="309"/>
      <c r="D658" s="310"/>
      <c r="E658" s="310"/>
      <c r="F658" s="308"/>
      <c r="G658" s="311"/>
      <c r="H658" s="311"/>
      <c r="I658" s="309"/>
      <c r="J658" s="310"/>
      <c r="K658" s="308"/>
    </row>
    <row r="659" spans="1:11" ht="13.5" thickBot="1">
      <c r="A659" s="308"/>
      <c r="B659" s="311"/>
      <c r="C659" s="309"/>
      <c r="D659" s="310"/>
      <c r="E659" s="310"/>
      <c r="F659" s="308"/>
      <c r="G659" s="311"/>
      <c r="H659" s="311"/>
      <c r="I659" s="309"/>
      <c r="J659" s="310"/>
      <c r="K659" s="308"/>
    </row>
    <row r="660" spans="1:11" ht="13.5" thickBot="1">
      <c r="A660" s="308"/>
      <c r="B660" s="311"/>
      <c r="C660" s="309"/>
      <c r="D660" s="310"/>
      <c r="E660" s="310"/>
      <c r="F660" s="308"/>
      <c r="G660" s="311"/>
      <c r="H660" s="311"/>
      <c r="I660" s="309"/>
      <c r="J660" s="310"/>
      <c r="K660" s="308"/>
    </row>
    <row r="661" spans="1:11" ht="13.5" thickBot="1">
      <c r="A661" s="308"/>
      <c r="B661" s="311"/>
      <c r="C661" s="309"/>
      <c r="D661" s="310"/>
      <c r="E661" s="310"/>
      <c r="F661" s="308"/>
      <c r="G661" s="311"/>
      <c r="H661" s="311"/>
      <c r="I661" s="309"/>
      <c r="J661" s="310"/>
      <c r="K661" s="308"/>
    </row>
    <row r="662" spans="1:11" ht="13.5" thickBot="1">
      <c r="A662" s="308"/>
      <c r="B662" s="311"/>
      <c r="C662" s="309"/>
      <c r="D662" s="310"/>
      <c r="E662" s="310"/>
      <c r="F662" s="308"/>
      <c r="G662" s="311"/>
      <c r="H662" s="311"/>
      <c r="I662" s="309"/>
      <c r="J662" s="310"/>
      <c r="K662" s="308"/>
    </row>
    <row r="663" spans="1:11" ht="13.5" thickBot="1">
      <c r="A663" s="308"/>
      <c r="B663" s="311"/>
      <c r="C663" s="309"/>
      <c r="D663" s="310"/>
      <c r="E663" s="310"/>
      <c r="F663" s="308"/>
      <c r="G663" s="311"/>
      <c r="H663" s="311"/>
      <c r="I663" s="309"/>
      <c r="J663" s="310"/>
      <c r="K663" s="308"/>
    </row>
    <row r="664" spans="1:11" ht="13.5" thickBot="1">
      <c r="A664" s="308"/>
      <c r="B664" s="311"/>
      <c r="C664" s="309"/>
      <c r="D664" s="310"/>
      <c r="E664" s="310"/>
      <c r="F664" s="308"/>
      <c r="G664" s="311"/>
      <c r="H664" s="311"/>
      <c r="I664" s="309"/>
      <c r="J664" s="310"/>
      <c r="K664" s="308"/>
    </row>
    <row r="665" spans="1:11" ht="13.5" thickBot="1">
      <c r="A665" s="308"/>
      <c r="B665" s="311"/>
      <c r="C665" s="309"/>
      <c r="D665" s="310"/>
      <c r="E665" s="310"/>
      <c r="F665" s="308"/>
      <c r="G665" s="311"/>
      <c r="H665" s="311"/>
      <c r="I665" s="309"/>
      <c r="J665" s="310"/>
      <c r="K665" s="308"/>
    </row>
    <row r="666" spans="1:11" ht="13.5" thickBot="1">
      <c r="A666" s="308"/>
      <c r="B666" s="311"/>
      <c r="C666" s="309"/>
      <c r="D666" s="310"/>
      <c r="E666" s="310"/>
      <c r="F666" s="308"/>
      <c r="G666" s="311"/>
      <c r="H666" s="311"/>
      <c r="I666" s="309"/>
      <c r="J666" s="310"/>
      <c r="K666" s="308"/>
    </row>
    <row r="667" spans="1:11" ht="13.5" thickBot="1">
      <c r="A667" s="308"/>
      <c r="B667" s="311"/>
      <c r="C667" s="309"/>
      <c r="D667" s="310"/>
      <c r="E667" s="310"/>
      <c r="F667" s="308"/>
      <c r="G667" s="311"/>
      <c r="H667" s="311"/>
      <c r="I667" s="309"/>
      <c r="J667" s="310"/>
      <c r="K667" s="308"/>
    </row>
    <row r="668" spans="1:11" ht="13.5" thickBot="1">
      <c r="A668" s="308"/>
      <c r="B668" s="311"/>
      <c r="C668" s="309"/>
      <c r="D668" s="310"/>
      <c r="E668" s="310"/>
      <c r="F668" s="308"/>
      <c r="G668" s="311"/>
      <c r="H668" s="311"/>
      <c r="I668" s="309"/>
      <c r="J668" s="310"/>
      <c r="K668" s="308"/>
    </row>
    <row r="669" spans="1:11" ht="13.5" thickBot="1">
      <c r="A669" s="308"/>
      <c r="B669" s="311"/>
      <c r="C669" s="309"/>
      <c r="D669" s="310"/>
      <c r="E669" s="310"/>
      <c r="F669" s="308"/>
      <c r="G669" s="311"/>
      <c r="H669" s="311"/>
      <c r="I669" s="309"/>
      <c r="J669" s="310"/>
      <c r="K669" s="308"/>
    </row>
    <row r="670" spans="1:11" ht="13.5" thickBot="1">
      <c r="A670" s="308"/>
      <c r="B670" s="311"/>
      <c r="C670" s="309"/>
      <c r="D670" s="310"/>
      <c r="E670" s="310"/>
      <c r="F670" s="308"/>
      <c r="G670" s="311"/>
      <c r="H670" s="311"/>
      <c r="I670" s="309"/>
      <c r="J670" s="310"/>
      <c r="K670" s="308"/>
    </row>
    <row r="671" spans="1:11" ht="13.5" thickBot="1">
      <c r="A671" s="308"/>
      <c r="B671" s="311"/>
      <c r="C671" s="309"/>
      <c r="D671" s="310"/>
      <c r="E671" s="310"/>
      <c r="F671" s="308"/>
      <c r="G671" s="311"/>
      <c r="H671" s="311"/>
      <c r="I671" s="309"/>
      <c r="J671" s="310"/>
      <c r="K671" s="308"/>
    </row>
    <row r="672" spans="1:11" ht="13.5" thickBot="1">
      <c r="A672" s="308"/>
      <c r="B672" s="311"/>
      <c r="C672" s="309"/>
      <c r="D672" s="310"/>
      <c r="E672" s="310"/>
      <c r="F672" s="308"/>
      <c r="G672" s="311"/>
      <c r="H672" s="311"/>
      <c r="I672" s="309"/>
      <c r="J672" s="310"/>
      <c r="K672" s="308"/>
    </row>
    <row r="673" spans="1:11" ht="13.5" thickBot="1">
      <c r="A673" s="308"/>
      <c r="B673" s="311"/>
      <c r="C673" s="309"/>
      <c r="D673" s="310"/>
      <c r="E673" s="310"/>
      <c r="F673" s="308"/>
      <c r="G673" s="311"/>
      <c r="H673" s="311"/>
      <c r="I673" s="309"/>
      <c r="J673" s="310"/>
      <c r="K673" s="308"/>
    </row>
    <row r="674" spans="1:11" ht="13.5" thickBot="1">
      <c r="A674" s="308"/>
      <c r="B674" s="311"/>
      <c r="C674" s="309"/>
      <c r="D674" s="310"/>
      <c r="E674" s="310"/>
      <c r="F674" s="308"/>
      <c r="G674" s="311"/>
      <c r="H674" s="311"/>
      <c r="I674" s="309"/>
      <c r="J674" s="310"/>
      <c r="K674" s="308"/>
    </row>
    <row r="675" spans="1:11" ht="13.5" thickBot="1">
      <c r="A675" s="308"/>
      <c r="B675" s="311"/>
      <c r="C675" s="309"/>
      <c r="D675" s="310"/>
      <c r="E675" s="310"/>
      <c r="F675" s="308"/>
      <c r="G675" s="311"/>
      <c r="H675" s="311"/>
      <c r="I675" s="309"/>
      <c r="J675" s="310"/>
      <c r="K675" s="308"/>
    </row>
    <row r="676" spans="1:11" ht="13.5" thickBot="1">
      <c r="A676" s="308"/>
      <c r="B676" s="311"/>
      <c r="C676" s="309"/>
      <c r="D676" s="310"/>
      <c r="E676" s="310"/>
      <c r="F676" s="308"/>
      <c r="G676" s="311"/>
      <c r="H676" s="311"/>
      <c r="I676" s="309"/>
      <c r="J676" s="310"/>
      <c r="K676" s="308"/>
    </row>
    <row r="677" spans="1:11" ht="13.5" thickBot="1">
      <c r="A677" s="308"/>
      <c r="B677" s="311"/>
      <c r="C677" s="309"/>
      <c r="D677" s="310"/>
      <c r="E677" s="310"/>
      <c r="F677" s="308"/>
      <c r="G677" s="311"/>
      <c r="H677" s="311"/>
      <c r="I677" s="309"/>
      <c r="J677" s="310"/>
      <c r="K677" s="308"/>
    </row>
    <row r="678" spans="1:11" ht="13.5" thickBot="1">
      <c r="A678" s="308"/>
      <c r="B678" s="311"/>
      <c r="C678" s="309"/>
      <c r="D678" s="310"/>
      <c r="E678" s="310"/>
      <c r="F678" s="308"/>
      <c r="G678" s="311"/>
      <c r="H678" s="311"/>
      <c r="I678" s="309"/>
      <c r="J678" s="310"/>
      <c r="K678" s="308"/>
    </row>
    <row r="679" spans="1:11" ht="13.5" thickBot="1">
      <c r="A679" s="308"/>
      <c r="B679" s="311"/>
      <c r="C679" s="309"/>
      <c r="D679" s="310"/>
      <c r="E679" s="310"/>
      <c r="F679" s="308"/>
      <c r="G679" s="311"/>
      <c r="H679" s="311"/>
      <c r="I679" s="309"/>
      <c r="J679" s="310"/>
      <c r="K679" s="308"/>
    </row>
    <row r="680" spans="1:11" ht="13.5" thickBot="1">
      <c r="A680" s="308"/>
      <c r="B680" s="311"/>
      <c r="C680" s="309"/>
      <c r="D680" s="310"/>
      <c r="E680" s="310"/>
      <c r="F680" s="308"/>
      <c r="G680" s="311"/>
      <c r="H680" s="311"/>
      <c r="I680" s="309"/>
      <c r="J680" s="310"/>
      <c r="K680" s="308"/>
    </row>
    <row r="681" spans="1:11" ht="13.5" thickBot="1">
      <c r="A681" s="308"/>
      <c r="B681" s="311"/>
      <c r="C681" s="309"/>
      <c r="D681" s="310"/>
      <c r="E681" s="310"/>
      <c r="F681" s="308"/>
      <c r="G681" s="311"/>
      <c r="H681" s="311"/>
      <c r="I681" s="309"/>
      <c r="J681" s="310"/>
      <c r="K681" s="308"/>
    </row>
    <row r="682" spans="1:11" ht="13.5" thickBot="1">
      <c r="A682" s="308"/>
      <c r="B682" s="311"/>
      <c r="C682" s="309"/>
      <c r="D682" s="310"/>
      <c r="E682" s="310"/>
      <c r="F682" s="308"/>
      <c r="G682" s="311"/>
      <c r="H682" s="311"/>
      <c r="I682" s="309"/>
      <c r="J682" s="310"/>
      <c r="K682" s="308"/>
    </row>
    <row r="683" spans="1:11" ht="13.5" thickBot="1">
      <c r="A683" s="308"/>
      <c r="B683" s="311"/>
      <c r="C683" s="309"/>
      <c r="D683" s="310"/>
      <c r="E683" s="310"/>
      <c r="F683" s="308"/>
      <c r="G683" s="311"/>
      <c r="H683" s="311"/>
      <c r="I683" s="309"/>
      <c r="J683" s="310"/>
      <c r="K683" s="308"/>
    </row>
    <row r="684" spans="1:11" ht="13.5" thickBot="1">
      <c r="A684" s="308"/>
      <c r="B684" s="311"/>
      <c r="C684" s="309"/>
      <c r="D684" s="310"/>
      <c r="E684" s="310"/>
      <c r="F684" s="308"/>
      <c r="G684" s="311"/>
      <c r="H684" s="311"/>
      <c r="I684" s="309"/>
      <c r="J684" s="310"/>
      <c r="K684" s="308"/>
    </row>
    <row r="685" spans="1:11" ht="13.5" thickBot="1">
      <c r="A685" s="308"/>
      <c r="B685" s="311"/>
      <c r="C685" s="309"/>
      <c r="D685" s="310"/>
      <c r="E685" s="310"/>
      <c r="F685" s="308"/>
      <c r="G685" s="311"/>
      <c r="H685" s="311"/>
      <c r="I685" s="309"/>
      <c r="J685" s="310"/>
      <c r="K685" s="308"/>
    </row>
    <row r="686" spans="1:11" ht="13.5" thickBot="1">
      <c r="A686" s="308"/>
      <c r="B686" s="311"/>
      <c r="C686" s="309"/>
      <c r="D686" s="310"/>
      <c r="E686" s="310"/>
      <c r="F686" s="308"/>
      <c r="G686" s="311"/>
      <c r="H686" s="311"/>
      <c r="I686" s="309"/>
      <c r="J686" s="310"/>
      <c r="K686" s="308"/>
    </row>
    <row r="687" spans="1:11" ht="13.5" thickBot="1">
      <c r="A687" s="308"/>
      <c r="B687" s="311"/>
      <c r="C687" s="309"/>
      <c r="D687" s="310"/>
      <c r="E687" s="310"/>
      <c r="F687" s="308"/>
      <c r="G687" s="311"/>
      <c r="H687" s="311"/>
      <c r="I687" s="309"/>
      <c r="J687" s="310"/>
      <c r="K687" s="308"/>
    </row>
    <row r="688" spans="1:11" ht="13.5" thickBot="1">
      <c r="A688" s="308"/>
      <c r="B688" s="311"/>
      <c r="C688" s="309"/>
      <c r="D688" s="310"/>
      <c r="E688" s="310"/>
      <c r="F688" s="308"/>
      <c r="G688" s="311"/>
      <c r="H688" s="311"/>
      <c r="I688" s="309"/>
      <c r="J688" s="310"/>
      <c r="K688" s="308"/>
    </row>
    <row r="689" spans="1:11" ht="13.5" thickBot="1">
      <c r="A689" s="308"/>
      <c r="B689" s="311"/>
      <c r="C689" s="309"/>
      <c r="D689" s="310"/>
      <c r="E689" s="310"/>
      <c r="F689" s="308"/>
      <c r="G689" s="311"/>
      <c r="H689" s="311"/>
      <c r="I689" s="309"/>
      <c r="J689" s="310"/>
      <c r="K689" s="308"/>
    </row>
    <row r="690" spans="1:11" ht="13.5" thickBot="1">
      <c r="A690" s="308"/>
      <c r="B690" s="311"/>
      <c r="C690" s="309"/>
      <c r="D690" s="310"/>
      <c r="E690" s="310"/>
      <c r="F690" s="308"/>
      <c r="G690" s="311"/>
      <c r="H690" s="311"/>
      <c r="I690" s="309"/>
      <c r="J690" s="310"/>
      <c r="K690" s="308"/>
    </row>
    <row r="691" spans="1:11" ht="13.5" thickBot="1">
      <c r="A691" s="308"/>
      <c r="B691" s="311"/>
      <c r="C691" s="309"/>
      <c r="D691" s="310"/>
      <c r="E691" s="310"/>
      <c r="F691" s="308"/>
      <c r="G691" s="311"/>
      <c r="H691" s="311"/>
      <c r="I691" s="309"/>
      <c r="J691" s="310"/>
      <c r="K691" s="308"/>
    </row>
    <row r="692" spans="1:11" ht="13.5" thickBot="1">
      <c r="A692" s="308"/>
      <c r="B692" s="311"/>
      <c r="C692" s="309"/>
      <c r="D692" s="310"/>
      <c r="E692" s="310"/>
      <c r="F692" s="308"/>
      <c r="G692" s="311"/>
      <c r="H692" s="311"/>
      <c r="I692" s="309"/>
      <c r="J692" s="310"/>
      <c r="K692" s="308"/>
    </row>
    <row r="693" spans="1:11" ht="13.5" thickBot="1">
      <c r="A693" s="308"/>
      <c r="B693" s="311"/>
      <c r="C693" s="309"/>
      <c r="D693" s="310"/>
      <c r="E693" s="310"/>
      <c r="F693" s="308"/>
      <c r="G693" s="311"/>
      <c r="H693" s="311"/>
      <c r="I693" s="309"/>
      <c r="J693" s="310"/>
      <c r="K693" s="308"/>
    </row>
    <row r="694" spans="1:11" ht="13.5" thickBot="1">
      <c r="A694" s="308"/>
      <c r="B694" s="311"/>
      <c r="C694" s="309"/>
      <c r="D694" s="310"/>
      <c r="E694" s="310"/>
      <c r="F694" s="308"/>
      <c r="G694" s="311"/>
      <c r="H694" s="311"/>
      <c r="I694" s="309"/>
      <c r="J694" s="310"/>
      <c r="K694" s="308"/>
    </row>
    <row r="695" spans="1:11" ht="13.5" thickBot="1">
      <c r="A695" s="308"/>
      <c r="B695" s="311"/>
      <c r="C695" s="309"/>
      <c r="D695" s="310"/>
      <c r="E695" s="310"/>
      <c r="F695" s="308"/>
      <c r="G695" s="311"/>
      <c r="H695" s="311"/>
      <c r="I695" s="309"/>
      <c r="J695" s="310"/>
      <c r="K695" s="308"/>
    </row>
    <row r="696" spans="1:11" ht="13.5" thickBot="1">
      <c r="A696" s="308"/>
      <c r="B696" s="311"/>
      <c r="C696" s="309"/>
      <c r="D696" s="310"/>
      <c r="E696" s="310"/>
      <c r="F696" s="308"/>
      <c r="G696" s="311"/>
      <c r="H696" s="311"/>
      <c r="I696" s="309"/>
      <c r="J696" s="310"/>
      <c r="K696" s="308"/>
    </row>
    <row r="697" spans="1:11" ht="13.5" thickBot="1">
      <c r="A697" s="308"/>
      <c r="B697" s="311"/>
      <c r="C697" s="309"/>
      <c r="D697" s="310"/>
      <c r="E697" s="310"/>
      <c r="F697" s="308"/>
      <c r="G697" s="311"/>
      <c r="H697" s="311"/>
      <c r="I697" s="309"/>
      <c r="J697" s="310"/>
      <c r="K697" s="308"/>
    </row>
    <row r="698" spans="1:11" ht="13.5" thickBot="1">
      <c r="A698" s="308"/>
      <c r="B698" s="311"/>
      <c r="C698" s="309"/>
      <c r="D698" s="310"/>
      <c r="E698" s="310"/>
      <c r="F698" s="308"/>
      <c r="G698" s="311"/>
      <c r="H698" s="311"/>
      <c r="I698" s="309"/>
      <c r="J698" s="310"/>
      <c r="K698" s="308"/>
    </row>
    <row r="699" spans="1:11" ht="13.5" thickBot="1">
      <c r="A699" s="308"/>
      <c r="B699" s="311"/>
      <c r="C699" s="309"/>
      <c r="D699" s="310"/>
      <c r="E699" s="310"/>
      <c r="F699" s="308"/>
      <c r="G699" s="311"/>
      <c r="H699" s="311"/>
      <c r="I699" s="309"/>
      <c r="J699" s="310"/>
      <c r="K699" s="308"/>
    </row>
    <row r="700" spans="1:11" ht="13.5" thickBot="1">
      <c r="A700" s="308"/>
      <c r="B700" s="311"/>
      <c r="C700" s="309"/>
      <c r="D700" s="310"/>
      <c r="E700" s="310"/>
      <c r="F700" s="308"/>
      <c r="G700" s="311"/>
      <c r="H700" s="311"/>
      <c r="I700" s="309"/>
      <c r="J700" s="310"/>
      <c r="K700" s="308"/>
    </row>
    <row r="701" spans="1:11" ht="13.5" thickBot="1">
      <c r="A701" s="308"/>
      <c r="B701" s="311"/>
      <c r="C701" s="309"/>
      <c r="D701" s="310"/>
      <c r="E701" s="310"/>
      <c r="F701" s="308"/>
      <c r="G701" s="311"/>
      <c r="H701" s="311"/>
      <c r="I701" s="309"/>
      <c r="J701" s="310"/>
      <c r="K701" s="308"/>
    </row>
    <row r="702" spans="1:11" ht="13.5" thickBot="1">
      <c r="A702" s="308"/>
      <c r="B702" s="311"/>
      <c r="C702" s="309"/>
      <c r="D702" s="310"/>
      <c r="E702" s="310"/>
      <c r="F702" s="308"/>
      <c r="G702" s="311"/>
      <c r="H702" s="311"/>
      <c r="I702" s="309"/>
      <c r="J702" s="310"/>
      <c r="K702" s="308"/>
    </row>
    <row r="703" spans="1:11" ht="13.5" thickBot="1">
      <c r="A703" s="308"/>
      <c r="B703" s="311"/>
      <c r="C703" s="309"/>
      <c r="D703" s="310"/>
      <c r="E703" s="310"/>
      <c r="F703" s="308"/>
      <c r="G703" s="311"/>
      <c r="H703" s="311"/>
      <c r="I703" s="309"/>
      <c r="J703" s="310"/>
      <c r="K703" s="308"/>
    </row>
    <row r="704" spans="1:11" ht="13.5" thickBot="1">
      <c r="A704" s="308"/>
      <c r="B704" s="311"/>
      <c r="C704" s="309"/>
      <c r="D704" s="310"/>
      <c r="E704" s="310"/>
      <c r="F704" s="308"/>
      <c r="G704" s="311"/>
      <c r="H704" s="311"/>
      <c r="I704" s="309"/>
      <c r="J704" s="310"/>
      <c r="K704" s="308"/>
    </row>
    <row r="705" spans="1:11" ht="13.5" thickBot="1">
      <c r="A705" s="308"/>
      <c r="B705" s="311"/>
      <c r="C705" s="309"/>
      <c r="D705" s="310"/>
      <c r="E705" s="310"/>
      <c r="F705" s="308"/>
      <c r="G705" s="311"/>
      <c r="H705" s="311"/>
      <c r="I705" s="309"/>
      <c r="J705" s="310"/>
      <c r="K705" s="308"/>
    </row>
    <row r="706" spans="1:11" ht="13.5" thickBot="1">
      <c r="A706" s="308"/>
      <c r="B706" s="311"/>
      <c r="C706" s="309"/>
      <c r="D706" s="310"/>
      <c r="E706" s="310"/>
      <c r="F706" s="308"/>
      <c r="G706" s="311"/>
      <c r="H706" s="311"/>
      <c r="I706" s="309"/>
      <c r="J706" s="310"/>
      <c r="K706" s="308"/>
    </row>
    <row r="707" spans="1:11" ht="13.5" thickBot="1">
      <c r="A707" s="308"/>
      <c r="B707" s="311"/>
      <c r="C707" s="309"/>
      <c r="D707" s="310"/>
      <c r="E707" s="310"/>
      <c r="F707" s="308"/>
      <c r="G707" s="311"/>
      <c r="H707" s="311"/>
      <c r="I707" s="309"/>
      <c r="J707" s="310"/>
      <c r="K707" s="308"/>
    </row>
    <row r="708" spans="1:11" ht="13.5" thickBot="1">
      <c r="A708" s="308"/>
      <c r="B708" s="311"/>
      <c r="C708" s="309"/>
      <c r="D708" s="310"/>
      <c r="E708" s="310"/>
      <c r="F708" s="308"/>
      <c r="G708" s="311"/>
      <c r="H708" s="311"/>
      <c r="I708" s="309"/>
      <c r="J708" s="310"/>
      <c r="K708" s="308"/>
    </row>
    <row r="709" spans="1:11" ht="13.5" thickBot="1">
      <c r="A709" s="308"/>
      <c r="B709" s="311"/>
      <c r="C709" s="309"/>
      <c r="D709" s="310"/>
      <c r="E709" s="310"/>
      <c r="F709" s="308"/>
      <c r="G709" s="311"/>
      <c r="H709" s="311"/>
      <c r="I709" s="309"/>
      <c r="J709" s="310"/>
      <c r="K709" s="308"/>
    </row>
    <row r="710" spans="1:11" ht="13.5" thickBot="1">
      <c r="A710" s="308"/>
      <c r="B710" s="311"/>
      <c r="C710" s="309"/>
      <c r="D710" s="310"/>
      <c r="E710" s="310"/>
      <c r="F710" s="308"/>
      <c r="G710" s="311"/>
      <c r="H710" s="311"/>
      <c r="I710" s="309"/>
      <c r="J710" s="310"/>
      <c r="K710" s="308"/>
    </row>
    <row r="711" spans="1:11" ht="13.5" thickBot="1">
      <c r="A711" s="308"/>
      <c r="B711" s="311"/>
      <c r="C711" s="309"/>
      <c r="D711" s="310"/>
      <c r="E711" s="310"/>
      <c r="F711" s="308"/>
      <c r="G711" s="311"/>
      <c r="H711" s="311"/>
      <c r="I711" s="309"/>
      <c r="J711" s="310"/>
      <c r="K711" s="308"/>
    </row>
    <row r="712" spans="1:11" ht="13.5" thickBot="1">
      <c r="A712" s="308"/>
      <c r="B712" s="311"/>
      <c r="C712" s="309"/>
      <c r="D712" s="310"/>
      <c r="E712" s="310"/>
      <c r="F712" s="308"/>
      <c r="G712" s="311"/>
      <c r="H712" s="311"/>
      <c r="I712" s="309"/>
      <c r="J712" s="310"/>
      <c r="K712" s="308"/>
    </row>
    <row r="713" spans="1:11" ht="13.5" thickBot="1">
      <c r="A713" s="308"/>
      <c r="B713" s="311"/>
      <c r="C713" s="309"/>
      <c r="D713" s="310"/>
      <c r="E713" s="310"/>
      <c r="F713" s="308"/>
      <c r="G713" s="311"/>
      <c r="H713" s="311"/>
      <c r="I713" s="309"/>
      <c r="J713" s="310"/>
      <c r="K713" s="308"/>
    </row>
    <row r="714" spans="1:11" ht="13.5" thickBot="1">
      <c r="A714" s="308"/>
      <c r="B714" s="311"/>
      <c r="C714" s="309"/>
      <c r="D714" s="310"/>
      <c r="E714" s="310"/>
      <c r="F714" s="308"/>
      <c r="G714" s="311"/>
      <c r="H714" s="311"/>
      <c r="I714" s="309"/>
      <c r="J714" s="310"/>
      <c r="K714" s="308"/>
    </row>
    <row r="715" spans="1:11" ht="13.5" thickBot="1">
      <c r="A715" s="308"/>
      <c r="B715" s="311"/>
      <c r="C715" s="309"/>
      <c r="D715" s="310"/>
      <c r="E715" s="310"/>
      <c r="F715" s="308"/>
      <c r="G715" s="311"/>
      <c r="H715" s="311"/>
      <c r="I715" s="309"/>
      <c r="J715" s="310"/>
      <c r="K715" s="308"/>
    </row>
    <row r="716" spans="1:11" ht="13.5" thickBot="1">
      <c r="A716" s="308"/>
      <c r="B716" s="311"/>
      <c r="C716" s="309"/>
      <c r="D716" s="310"/>
      <c r="E716" s="310"/>
      <c r="F716" s="308"/>
      <c r="G716" s="311"/>
      <c r="H716" s="311"/>
      <c r="I716" s="309"/>
      <c r="J716" s="310"/>
      <c r="K716" s="308"/>
    </row>
    <row r="717" spans="1:11" ht="13.5" thickBot="1">
      <c r="A717" s="308"/>
      <c r="B717" s="311"/>
      <c r="C717" s="309"/>
      <c r="D717" s="310"/>
      <c r="E717" s="310"/>
      <c r="F717" s="308"/>
      <c r="G717" s="311"/>
      <c r="H717" s="311"/>
      <c r="I717" s="309"/>
      <c r="J717" s="310"/>
      <c r="K717" s="308"/>
    </row>
    <row r="718" spans="1:11" ht="13.5" thickBot="1">
      <c r="A718" s="308"/>
      <c r="B718" s="311"/>
      <c r="C718" s="309"/>
      <c r="D718" s="310"/>
      <c r="E718" s="310"/>
      <c r="F718" s="308"/>
      <c r="G718" s="311"/>
      <c r="H718" s="311"/>
      <c r="I718" s="309"/>
      <c r="J718" s="310"/>
      <c r="K718" s="308"/>
    </row>
    <row r="719" spans="1:11" ht="13.5" thickBot="1">
      <c r="A719" s="308"/>
      <c r="B719" s="311"/>
      <c r="C719" s="309"/>
      <c r="D719" s="310"/>
      <c r="E719" s="310"/>
      <c r="F719" s="308"/>
      <c r="G719" s="311"/>
      <c r="H719" s="311"/>
      <c r="I719" s="309"/>
      <c r="J719" s="310"/>
      <c r="K719" s="308"/>
    </row>
    <row r="720" spans="1:11" ht="13.5" thickBot="1">
      <c r="A720" s="308"/>
      <c r="B720" s="311"/>
      <c r="C720" s="309"/>
      <c r="D720" s="310"/>
      <c r="E720" s="310"/>
      <c r="F720" s="308"/>
      <c r="G720" s="311"/>
      <c r="H720" s="311"/>
      <c r="I720" s="309"/>
      <c r="J720" s="310"/>
      <c r="K720" s="308"/>
    </row>
    <row r="721" spans="1:11" ht="13.5" thickBot="1">
      <c r="A721" s="308"/>
      <c r="B721" s="311"/>
      <c r="C721" s="309"/>
      <c r="D721" s="310"/>
      <c r="E721" s="310"/>
      <c r="F721" s="308"/>
      <c r="G721" s="311"/>
      <c r="H721" s="311"/>
      <c r="I721" s="309"/>
      <c r="J721" s="310"/>
      <c r="K721" s="308"/>
    </row>
    <row r="722" spans="1:11" ht="13.5" thickBot="1">
      <c r="A722" s="308"/>
      <c r="B722" s="311"/>
      <c r="C722" s="309"/>
      <c r="D722" s="310"/>
      <c r="E722" s="310"/>
      <c r="F722" s="308"/>
      <c r="G722" s="311"/>
      <c r="H722" s="311"/>
      <c r="I722" s="309"/>
      <c r="J722" s="310"/>
      <c r="K722" s="308"/>
    </row>
    <row r="723" spans="1:11" ht="13.5" thickBot="1">
      <c r="A723" s="308"/>
      <c r="B723" s="311"/>
      <c r="C723" s="309"/>
      <c r="D723" s="310"/>
      <c r="E723" s="310"/>
      <c r="F723" s="308"/>
      <c r="G723" s="311"/>
      <c r="H723" s="311"/>
      <c r="I723" s="309"/>
      <c r="J723" s="310"/>
      <c r="K723" s="308"/>
    </row>
    <row r="724" spans="1:11" ht="13.5" thickBot="1">
      <c r="A724" s="308"/>
      <c r="B724" s="311"/>
      <c r="C724" s="309"/>
      <c r="D724" s="310"/>
      <c r="E724" s="310"/>
      <c r="F724" s="308"/>
      <c r="G724" s="311"/>
      <c r="H724" s="311"/>
      <c r="I724" s="309"/>
      <c r="J724" s="310"/>
      <c r="K724" s="308"/>
    </row>
    <row r="725" spans="1:11" ht="13.5" thickBot="1">
      <c r="A725" s="308"/>
      <c r="B725" s="311"/>
      <c r="C725" s="309"/>
      <c r="D725" s="310"/>
      <c r="E725" s="310"/>
      <c r="F725" s="308"/>
      <c r="G725" s="311"/>
      <c r="H725" s="311"/>
      <c r="I725" s="309"/>
      <c r="J725" s="310"/>
      <c r="K725" s="308"/>
    </row>
    <row r="726" spans="1:11" ht="13.5" thickBot="1">
      <c r="A726" s="308"/>
      <c r="B726" s="311"/>
      <c r="C726" s="309"/>
      <c r="D726" s="310"/>
      <c r="E726" s="310"/>
      <c r="F726" s="308"/>
      <c r="G726" s="311"/>
      <c r="H726" s="311"/>
      <c r="I726" s="309"/>
      <c r="J726" s="310"/>
      <c r="K726" s="308"/>
    </row>
    <row r="727" spans="1:11" ht="13.5" thickBot="1">
      <c r="A727" s="308"/>
      <c r="B727" s="311"/>
      <c r="C727" s="309"/>
      <c r="D727" s="310"/>
      <c r="E727" s="310"/>
      <c r="F727" s="308"/>
      <c r="G727" s="311"/>
      <c r="H727" s="311"/>
      <c r="I727" s="309"/>
      <c r="J727" s="310"/>
      <c r="K727" s="308"/>
    </row>
    <row r="728" spans="1:11" ht="13.5" thickBot="1">
      <c r="A728" s="308"/>
      <c r="B728" s="311"/>
      <c r="C728" s="309"/>
      <c r="D728" s="310"/>
      <c r="E728" s="310"/>
      <c r="F728" s="308"/>
      <c r="G728" s="311"/>
      <c r="H728" s="311"/>
      <c r="I728" s="309"/>
      <c r="J728" s="310"/>
      <c r="K728" s="308"/>
    </row>
    <row r="729" spans="1:11" ht="13.5" thickBot="1">
      <c r="A729" s="308"/>
      <c r="B729" s="311"/>
      <c r="C729" s="309"/>
      <c r="D729" s="310"/>
      <c r="E729" s="310"/>
      <c r="F729" s="308"/>
      <c r="G729" s="311"/>
      <c r="H729" s="311"/>
      <c r="I729" s="309"/>
      <c r="J729" s="310"/>
      <c r="K729" s="308"/>
    </row>
    <row r="730" spans="1:11" ht="13.5" thickBot="1">
      <c r="A730" s="308"/>
      <c r="B730" s="311"/>
      <c r="C730" s="309"/>
      <c r="D730" s="310"/>
      <c r="E730" s="310"/>
      <c r="F730" s="308"/>
      <c r="G730" s="311"/>
      <c r="H730" s="311"/>
      <c r="I730" s="309"/>
      <c r="J730" s="310"/>
      <c r="K730" s="308"/>
    </row>
    <row r="731" spans="1:11" ht="13.5" thickBot="1">
      <c r="A731" s="308"/>
      <c r="B731" s="311"/>
      <c r="C731" s="309"/>
      <c r="D731" s="310"/>
      <c r="E731" s="310"/>
      <c r="F731" s="308"/>
      <c r="G731" s="311"/>
      <c r="H731" s="311"/>
      <c r="I731" s="309"/>
      <c r="J731" s="310"/>
      <c r="K731" s="308"/>
    </row>
    <row r="732" spans="1:11" ht="13.5" thickBot="1">
      <c r="A732" s="308"/>
      <c r="B732" s="311"/>
      <c r="C732" s="309"/>
      <c r="D732" s="310"/>
      <c r="E732" s="310"/>
      <c r="F732" s="308"/>
      <c r="G732" s="311"/>
      <c r="H732" s="311"/>
      <c r="I732" s="309"/>
      <c r="J732" s="310"/>
      <c r="K732" s="308"/>
    </row>
    <row r="733" spans="1:11" ht="13.5" thickBot="1">
      <c r="A733" s="308"/>
      <c r="B733" s="311"/>
      <c r="C733" s="309"/>
      <c r="D733" s="310"/>
      <c r="E733" s="310"/>
      <c r="F733" s="308"/>
      <c r="G733" s="311"/>
      <c r="H733" s="311"/>
      <c r="I733" s="309"/>
      <c r="J733" s="310"/>
      <c r="K733" s="308"/>
    </row>
    <row r="734" spans="1:11" ht="13.5" thickBot="1">
      <c r="A734" s="308"/>
      <c r="B734" s="311"/>
      <c r="C734" s="309"/>
      <c r="D734" s="310"/>
      <c r="E734" s="310"/>
      <c r="F734" s="308"/>
      <c r="G734" s="311"/>
      <c r="H734" s="311"/>
      <c r="I734" s="309"/>
      <c r="J734" s="310"/>
      <c r="K734" s="308"/>
    </row>
    <row r="735" spans="1:11" ht="13.5" thickBot="1">
      <c r="A735" s="308"/>
      <c r="B735" s="311"/>
      <c r="C735" s="309"/>
      <c r="D735" s="310"/>
      <c r="E735" s="310"/>
      <c r="F735" s="308"/>
      <c r="G735" s="311"/>
      <c r="H735" s="311"/>
      <c r="I735" s="309"/>
      <c r="J735" s="310"/>
      <c r="K735" s="308"/>
    </row>
    <row r="736" spans="1:11" ht="13.5" thickBot="1">
      <c r="A736" s="308"/>
      <c r="B736" s="311"/>
      <c r="C736" s="309"/>
      <c r="D736" s="310"/>
      <c r="E736" s="310"/>
      <c r="F736" s="308"/>
      <c r="G736" s="311"/>
      <c r="H736" s="311"/>
      <c r="I736" s="309"/>
      <c r="J736" s="310"/>
      <c r="K736" s="308"/>
    </row>
    <row r="737" spans="1:11" ht="13.5" thickBot="1">
      <c r="A737" s="308"/>
      <c r="B737" s="311"/>
      <c r="C737" s="309"/>
      <c r="D737" s="310"/>
      <c r="E737" s="310"/>
      <c r="F737" s="308"/>
      <c r="G737" s="311"/>
      <c r="H737" s="311"/>
      <c r="I737" s="309"/>
      <c r="J737" s="310"/>
      <c r="K737" s="308"/>
    </row>
    <row r="738" spans="1:11" ht="13.5" thickBot="1">
      <c r="A738" s="308"/>
      <c r="B738" s="311"/>
      <c r="C738" s="309"/>
      <c r="D738" s="310"/>
      <c r="E738" s="310"/>
      <c r="F738" s="308"/>
      <c r="G738" s="311"/>
      <c r="H738" s="311"/>
      <c r="I738" s="309"/>
      <c r="J738" s="310"/>
      <c r="K738" s="308"/>
    </row>
    <row r="739" spans="1:11" ht="13.5" thickBot="1">
      <c r="A739" s="308"/>
      <c r="B739" s="311"/>
      <c r="C739" s="309"/>
      <c r="D739" s="310"/>
      <c r="E739" s="310"/>
      <c r="F739" s="308"/>
      <c r="G739" s="311"/>
      <c r="H739" s="311"/>
      <c r="I739" s="309"/>
      <c r="J739" s="310"/>
      <c r="K739" s="308"/>
    </row>
    <row r="740" spans="1:11" ht="13.5" thickBot="1">
      <c r="A740" s="308"/>
      <c r="B740" s="311"/>
      <c r="C740" s="309"/>
      <c r="D740" s="310"/>
      <c r="E740" s="310"/>
      <c r="F740" s="308"/>
      <c r="G740" s="311"/>
      <c r="H740" s="311"/>
      <c r="I740" s="309"/>
      <c r="J740" s="310"/>
      <c r="K740" s="308"/>
    </row>
    <row r="741" spans="1:11" ht="13.5" thickBot="1">
      <c r="A741" s="308"/>
      <c r="B741" s="311"/>
      <c r="C741" s="309"/>
      <c r="D741" s="310"/>
      <c r="E741" s="310"/>
      <c r="F741" s="308"/>
      <c r="G741" s="311"/>
      <c r="H741" s="311"/>
      <c r="I741" s="309"/>
      <c r="J741" s="310"/>
      <c r="K741" s="308"/>
    </row>
    <row r="742" spans="1:11" ht="13.5" thickBot="1">
      <c r="A742" s="308"/>
      <c r="B742" s="311"/>
      <c r="C742" s="309"/>
      <c r="D742" s="310"/>
      <c r="E742" s="310"/>
      <c r="F742" s="308"/>
      <c r="G742" s="311"/>
      <c r="H742" s="311"/>
      <c r="I742" s="309"/>
      <c r="J742" s="310"/>
      <c r="K742" s="308"/>
    </row>
    <row r="743" spans="1:11" ht="13.5" thickBot="1">
      <c r="A743" s="308"/>
      <c r="B743" s="311"/>
      <c r="C743" s="309"/>
      <c r="D743" s="310"/>
      <c r="E743" s="310"/>
      <c r="F743" s="308"/>
      <c r="G743" s="311"/>
      <c r="H743" s="311"/>
      <c r="I743" s="309"/>
      <c r="J743" s="310"/>
      <c r="K743" s="308"/>
    </row>
    <row r="744" spans="1:11" ht="13.5" thickBot="1">
      <c r="A744" s="308"/>
      <c r="B744" s="311"/>
      <c r="C744" s="309"/>
      <c r="D744" s="310"/>
      <c r="E744" s="310"/>
      <c r="F744" s="308"/>
      <c r="G744" s="311"/>
      <c r="H744" s="311"/>
      <c r="I744" s="309"/>
      <c r="J744" s="310"/>
      <c r="K744" s="308"/>
    </row>
    <row r="745" spans="1:11" ht="13.5" thickBot="1">
      <c r="A745" s="308"/>
      <c r="B745" s="311"/>
      <c r="C745" s="309"/>
      <c r="D745" s="310"/>
      <c r="E745" s="310"/>
      <c r="F745" s="308"/>
      <c r="G745" s="311"/>
      <c r="H745" s="311"/>
      <c r="I745" s="309"/>
      <c r="J745" s="310"/>
      <c r="K745" s="308"/>
    </row>
    <row r="746" spans="1:11" ht="13.5" thickBot="1">
      <c r="A746" s="308"/>
      <c r="B746" s="311"/>
      <c r="C746" s="309"/>
      <c r="D746" s="310"/>
      <c r="E746" s="310"/>
      <c r="F746" s="308"/>
      <c r="G746" s="311"/>
      <c r="H746" s="311"/>
      <c r="I746" s="309"/>
      <c r="J746" s="310"/>
      <c r="K746" s="308"/>
    </row>
    <row r="747" spans="1:11" ht="13.5" thickBot="1">
      <c r="A747" s="308"/>
      <c r="B747" s="311"/>
      <c r="C747" s="309"/>
      <c r="D747" s="310"/>
      <c r="E747" s="310"/>
      <c r="F747" s="308"/>
      <c r="G747" s="311"/>
      <c r="H747" s="311"/>
      <c r="I747" s="309"/>
      <c r="J747" s="310"/>
      <c r="K747" s="308"/>
    </row>
    <row r="748" spans="1:11" ht="13.5" thickBot="1">
      <c r="A748" s="308"/>
      <c r="B748" s="311"/>
      <c r="C748" s="309"/>
      <c r="D748" s="310"/>
      <c r="E748" s="310"/>
      <c r="F748" s="308"/>
      <c r="G748" s="311"/>
      <c r="H748" s="311"/>
      <c r="I748" s="309"/>
      <c r="J748" s="310"/>
      <c r="K748" s="308"/>
    </row>
    <row r="749" spans="1:11" ht="13.5" thickBot="1">
      <c r="A749" s="308"/>
      <c r="B749" s="311"/>
      <c r="C749" s="309"/>
      <c r="D749" s="310"/>
      <c r="E749" s="310"/>
      <c r="F749" s="308"/>
      <c r="G749" s="311"/>
      <c r="H749" s="311"/>
      <c r="I749" s="309"/>
      <c r="J749" s="310"/>
      <c r="K749" s="308"/>
    </row>
    <row r="750" spans="1:11" ht="13.5" thickBot="1">
      <c r="A750" s="308"/>
      <c r="B750" s="311"/>
      <c r="C750" s="309"/>
      <c r="D750" s="310"/>
      <c r="E750" s="310"/>
      <c r="F750" s="308"/>
      <c r="G750" s="311"/>
      <c r="H750" s="311"/>
      <c r="I750" s="309"/>
      <c r="J750" s="310"/>
      <c r="K750" s="308"/>
    </row>
    <row r="751" spans="1:11" ht="13.5" thickBot="1">
      <c r="A751" s="308"/>
      <c r="B751" s="311"/>
      <c r="C751" s="309"/>
      <c r="D751" s="310"/>
      <c r="E751" s="310"/>
      <c r="F751" s="308"/>
      <c r="G751" s="311"/>
      <c r="H751" s="311"/>
      <c r="I751" s="309"/>
      <c r="J751" s="310"/>
      <c r="K751" s="308"/>
    </row>
    <row r="752" spans="1:11" ht="13.5" thickBot="1">
      <c r="A752" s="308"/>
      <c r="B752" s="311"/>
      <c r="C752" s="309"/>
      <c r="D752" s="310"/>
      <c r="E752" s="310"/>
      <c r="F752" s="308"/>
      <c r="G752" s="311"/>
      <c r="H752" s="311"/>
      <c r="I752" s="309"/>
      <c r="J752" s="310"/>
      <c r="K752" s="308"/>
    </row>
    <row r="753" spans="1:11" ht="13.5" thickBot="1">
      <c r="A753" s="308"/>
      <c r="B753" s="311"/>
      <c r="C753" s="309"/>
      <c r="D753" s="310"/>
      <c r="E753" s="310"/>
      <c r="F753" s="308"/>
      <c r="G753" s="311"/>
      <c r="H753" s="311"/>
      <c r="I753" s="309"/>
      <c r="J753" s="310"/>
      <c r="K753" s="308"/>
    </row>
    <row r="754" spans="1:11" ht="13.5" thickBot="1">
      <c r="A754" s="308"/>
      <c r="B754" s="311"/>
      <c r="C754" s="309"/>
      <c r="D754" s="310"/>
      <c r="E754" s="310"/>
      <c r="F754" s="308"/>
      <c r="G754" s="311"/>
      <c r="H754" s="311"/>
      <c r="I754" s="309"/>
      <c r="J754" s="310"/>
      <c r="K754" s="308"/>
    </row>
    <row r="755" spans="1:11" ht="13.5" thickBot="1">
      <c r="A755" s="308"/>
      <c r="B755" s="311"/>
      <c r="C755" s="309"/>
      <c r="D755" s="310"/>
      <c r="E755" s="310"/>
      <c r="F755" s="308"/>
      <c r="G755" s="311"/>
      <c r="H755" s="311"/>
      <c r="I755" s="309"/>
      <c r="J755" s="310"/>
      <c r="K755" s="308"/>
    </row>
    <row r="756" spans="1:11" ht="13.5" thickBot="1">
      <c r="A756" s="308"/>
      <c r="B756" s="311"/>
      <c r="C756" s="309"/>
      <c r="D756" s="310"/>
      <c r="E756" s="310"/>
      <c r="F756" s="308"/>
      <c r="G756" s="311"/>
      <c r="H756" s="311"/>
      <c r="I756" s="309"/>
      <c r="J756" s="310"/>
      <c r="K756" s="308"/>
    </row>
    <row r="757" spans="1:11" ht="13.5" thickBot="1">
      <c r="A757" s="308"/>
      <c r="B757" s="311"/>
      <c r="C757" s="309"/>
      <c r="D757" s="310"/>
      <c r="E757" s="310"/>
      <c r="F757" s="308"/>
      <c r="G757" s="311"/>
      <c r="H757" s="311"/>
      <c r="I757" s="309"/>
      <c r="J757" s="310"/>
      <c r="K757" s="308"/>
    </row>
    <row r="758" spans="1:11" ht="13.5" thickBot="1">
      <c r="A758" s="308"/>
      <c r="B758" s="311"/>
      <c r="C758" s="309"/>
      <c r="D758" s="310"/>
      <c r="E758" s="310"/>
      <c r="F758" s="308"/>
      <c r="G758" s="311"/>
      <c r="H758" s="311"/>
      <c r="I758" s="309"/>
      <c r="J758" s="310"/>
      <c r="K758" s="308"/>
    </row>
    <row r="759" spans="1:11" ht="13.5" thickBot="1">
      <c r="A759" s="308"/>
      <c r="B759" s="311"/>
      <c r="C759" s="309"/>
      <c r="D759" s="310"/>
      <c r="E759" s="310"/>
      <c r="F759" s="308"/>
      <c r="G759" s="311"/>
      <c r="H759" s="311"/>
      <c r="I759" s="309"/>
      <c r="J759" s="310"/>
      <c r="K759" s="308"/>
    </row>
    <row r="760" spans="1:11" ht="13.5" thickBot="1">
      <c r="A760" s="308"/>
      <c r="B760" s="311"/>
      <c r="C760" s="309"/>
      <c r="D760" s="310"/>
      <c r="E760" s="310"/>
      <c r="F760" s="308"/>
      <c r="G760" s="311"/>
      <c r="H760" s="311"/>
      <c r="I760" s="309"/>
      <c r="J760" s="310"/>
      <c r="K760" s="308"/>
    </row>
    <row r="761" spans="1:11" ht="13.5" thickBot="1">
      <c r="A761" s="308"/>
      <c r="B761" s="311"/>
      <c r="C761" s="309"/>
      <c r="D761" s="310"/>
      <c r="E761" s="310"/>
      <c r="F761" s="308"/>
      <c r="G761" s="311"/>
      <c r="H761" s="311"/>
      <c r="I761" s="309"/>
      <c r="J761" s="310"/>
      <c r="K761" s="308"/>
    </row>
    <row r="762" spans="1:11" ht="13.5" thickBot="1">
      <c r="A762" s="308"/>
      <c r="B762" s="311"/>
      <c r="C762" s="309"/>
      <c r="D762" s="310"/>
      <c r="E762" s="310"/>
      <c r="F762" s="308"/>
      <c r="G762" s="311"/>
      <c r="H762" s="311"/>
      <c r="I762" s="309"/>
      <c r="J762" s="310"/>
      <c r="K762" s="308"/>
    </row>
    <row r="763" spans="1:11" ht="13.5" thickBot="1">
      <c r="A763" s="308"/>
      <c r="B763" s="311"/>
      <c r="C763" s="309"/>
      <c r="D763" s="310"/>
      <c r="E763" s="310"/>
      <c r="F763" s="308"/>
      <c r="G763" s="311"/>
      <c r="H763" s="311"/>
      <c r="I763" s="309"/>
      <c r="J763" s="310"/>
      <c r="K763" s="308"/>
    </row>
    <row r="764" spans="1:11" ht="13.5" thickBot="1">
      <c r="A764" s="308"/>
      <c r="B764" s="311"/>
      <c r="C764" s="309"/>
      <c r="D764" s="310"/>
      <c r="E764" s="310"/>
      <c r="F764" s="308"/>
      <c r="G764" s="311"/>
      <c r="H764" s="311"/>
      <c r="I764" s="309"/>
      <c r="J764" s="310"/>
      <c r="K764" s="308"/>
    </row>
    <row r="765" spans="1:11" ht="13.5" thickBot="1">
      <c r="A765" s="308"/>
      <c r="B765" s="311"/>
      <c r="C765" s="309"/>
      <c r="D765" s="310"/>
      <c r="E765" s="310"/>
      <c r="F765" s="308"/>
      <c r="G765" s="311"/>
      <c r="H765" s="311"/>
      <c r="I765" s="309"/>
      <c r="J765" s="310"/>
      <c r="K765" s="308"/>
    </row>
    <row r="766" spans="1:11" ht="13.5" thickBot="1">
      <c r="A766" s="308"/>
      <c r="B766" s="311"/>
      <c r="C766" s="309"/>
      <c r="D766" s="310"/>
      <c r="E766" s="310"/>
      <c r="F766" s="308"/>
      <c r="G766" s="311"/>
      <c r="H766" s="311"/>
      <c r="I766" s="309"/>
      <c r="J766" s="310"/>
      <c r="K766" s="308"/>
    </row>
    <row r="767" spans="1:11" ht="13.5" thickBot="1">
      <c r="A767" s="308"/>
      <c r="B767" s="311"/>
      <c r="C767" s="309"/>
      <c r="D767" s="310"/>
      <c r="E767" s="310"/>
      <c r="F767" s="308"/>
      <c r="G767" s="311"/>
      <c r="H767" s="311"/>
      <c r="I767" s="309"/>
      <c r="J767" s="310"/>
      <c r="K767" s="308"/>
    </row>
    <row r="768" spans="1:11" ht="13.5" thickBot="1">
      <c r="A768" s="308"/>
      <c r="B768" s="311"/>
      <c r="C768" s="309"/>
      <c r="D768" s="310"/>
      <c r="E768" s="310"/>
      <c r="F768" s="308"/>
      <c r="G768" s="311"/>
      <c r="H768" s="311"/>
      <c r="I768" s="309"/>
      <c r="J768" s="310"/>
      <c r="K768" s="308"/>
    </row>
    <row r="769" spans="1:11" ht="13.5" thickBot="1">
      <c r="A769" s="308"/>
      <c r="B769" s="311"/>
      <c r="C769" s="309"/>
      <c r="D769" s="310"/>
      <c r="E769" s="310"/>
      <c r="F769" s="308"/>
      <c r="G769" s="311"/>
      <c r="H769" s="311"/>
      <c r="I769" s="309"/>
      <c r="J769" s="310"/>
      <c r="K769" s="308"/>
    </row>
    <row r="770" spans="1:11" ht="13.5" thickBot="1">
      <c r="A770" s="308"/>
      <c r="B770" s="311"/>
      <c r="C770" s="309"/>
      <c r="D770" s="310"/>
      <c r="E770" s="310"/>
      <c r="F770" s="308"/>
      <c r="G770" s="311"/>
      <c r="H770" s="311"/>
      <c r="I770" s="309"/>
      <c r="J770" s="310"/>
      <c r="K770" s="308"/>
    </row>
    <row r="771" spans="1:11" ht="13.5" thickBot="1">
      <c r="A771" s="308"/>
      <c r="B771" s="311"/>
      <c r="C771" s="309"/>
      <c r="D771" s="310"/>
      <c r="E771" s="310"/>
      <c r="F771" s="308"/>
      <c r="G771" s="311"/>
      <c r="H771" s="311"/>
      <c r="I771" s="309"/>
      <c r="J771" s="310"/>
      <c r="K771" s="308"/>
    </row>
    <row r="772" spans="1:11" ht="13.5" thickBot="1">
      <c r="A772" s="308"/>
      <c r="B772" s="311"/>
      <c r="C772" s="309"/>
      <c r="D772" s="310"/>
      <c r="E772" s="310"/>
      <c r="F772" s="308"/>
      <c r="G772" s="311"/>
      <c r="H772" s="311"/>
      <c r="I772" s="309"/>
      <c r="J772" s="310"/>
      <c r="K772" s="308"/>
    </row>
    <row r="773" spans="1:11" ht="13.5" thickBot="1">
      <c r="A773" s="308"/>
      <c r="B773" s="311"/>
      <c r="C773" s="309"/>
      <c r="D773" s="310"/>
      <c r="E773" s="310"/>
      <c r="F773" s="308"/>
      <c r="G773" s="311"/>
      <c r="H773" s="311"/>
      <c r="I773" s="309"/>
      <c r="J773" s="310"/>
      <c r="K773" s="308"/>
    </row>
    <row r="774" spans="1:11" ht="13.5" thickBot="1">
      <c r="A774" s="308"/>
      <c r="B774" s="311"/>
      <c r="C774" s="309"/>
      <c r="D774" s="310"/>
      <c r="E774" s="310"/>
      <c r="F774" s="308"/>
      <c r="G774" s="311"/>
      <c r="H774" s="311"/>
      <c r="I774" s="309"/>
      <c r="J774" s="310"/>
      <c r="K774" s="308"/>
    </row>
    <row r="775" spans="1:11" ht="13.5" thickBot="1">
      <c r="A775" s="308"/>
      <c r="B775" s="311"/>
      <c r="C775" s="309"/>
      <c r="D775" s="310"/>
      <c r="E775" s="310"/>
      <c r="F775" s="308"/>
      <c r="G775" s="311"/>
      <c r="H775" s="311"/>
      <c r="I775" s="309"/>
      <c r="J775" s="310"/>
      <c r="K775" s="308"/>
    </row>
    <row r="776" spans="1:11" ht="13.5" thickBot="1">
      <c r="A776" s="308"/>
      <c r="B776" s="311"/>
      <c r="C776" s="309"/>
      <c r="D776" s="310"/>
      <c r="E776" s="310"/>
      <c r="F776" s="308"/>
      <c r="G776" s="311"/>
      <c r="H776" s="311"/>
      <c r="I776" s="309"/>
      <c r="J776" s="310"/>
      <c r="K776" s="308"/>
    </row>
    <row r="777" spans="1:11" ht="13.5" thickBot="1">
      <c r="A777" s="308"/>
      <c r="B777" s="311"/>
      <c r="C777" s="309"/>
      <c r="D777" s="310"/>
      <c r="E777" s="310"/>
      <c r="F777" s="308"/>
      <c r="G777" s="311"/>
      <c r="H777" s="311"/>
      <c r="I777" s="309"/>
      <c r="J777" s="310"/>
      <c r="K777" s="308"/>
    </row>
    <row r="778" spans="1:11" ht="13.5" thickBot="1">
      <c r="A778" s="308"/>
      <c r="B778" s="311"/>
      <c r="C778" s="309"/>
      <c r="D778" s="310"/>
      <c r="E778" s="310"/>
      <c r="F778" s="308"/>
      <c r="G778" s="311"/>
      <c r="H778" s="311"/>
      <c r="I778" s="309"/>
      <c r="J778" s="310"/>
      <c r="K778" s="308"/>
    </row>
    <row r="779" spans="1:11" ht="13.5" thickBot="1">
      <c r="A779" s="308"/>
      <c r="B779" s="311"/>
      <c r="C779" s="309"/>
      <c r="D779" s="310"/>
      <c r="E779" s="310"/>
      <c r="F779" s="308"/>
      <c r="G779" s="311"/>
      <c r="H779" s="311"/>
      <c r="I779" s="309"/>
      <c r="J779" s="310"/>
      <c r="K779" s="308"/>
    </row>
    <row r="780" spans="1:11" ht="13.5" thickBot="1">
      <c r="A780" s="308"/>
      <c r="B780" s="311"/>
      <c r="C780" s="309"/>
      <c r="D780" s="310"/>
      <c r="E780" s="310"/>
      <c r="F780" s="308"/>
      <c r="G780" s="311"/>
      <c r="H780" s="311"/>
      <c r="I780" s="309"/>
      <c r="J780" s="310"/>
      <c r="K780" s="308"/>
    </row>
    <row r="781" spans="1:11" ht="13.5" thickBot="1">
      <c r="A781" s="308"/>
      <c r="B781" s="311"/>
      <c r="C781" s="309"/>
      <c r="D781" s="310"/>
      <c r="E781" s="310"/>
      <c r="F781" s="308"/>
      <c r="G781" s="311"/>
      <c r="H781" s="311"/>
      <c r="I781" s="309"/>
      <c r="J781" s="310"/>
      <c r="K781" s="308"/>
    </row>
    <row r="782" spans="1:11" ht="13.5" thickBot="1">
      <c r="A782" s="308"/>
      <c r="B782" s="311"/>
      <c r="C782" s="309"/>
      <c r="D782" s="310"/>
      <c r="E782" s="310"/>
      <c r="F782" s="308"/>
      <c r="G782" s="311"/>
      <c r="H782" s="311"/>
      <c r="I782" s="309"/>
      <c r="J782" s="310"/>
      <c r="K782" s="308"/>
    </row>
    <row r="783" spans="1:11" ht="13.5" thickBot="1">
      <c r="A783" s="308"/>
      <c r="B783" s="311"/>
      <c r="C783" s="309"/>
      <c r="D783" s="310"/>
      <c r="E783" s="310"/>
      <c r="F783" s="308"/>
      <c r="G783" s="311"/>
      <c r="H783" s="311"/>
      <c r="I783" s="309"/>
      <c r="J783" s="310"/>
      <c r="K783" s="308"/>
    </row>
    <row r="784" spans="1:11" ht="13.5" thickBot="1">
      <c r="A784" s="308"/>
      <c r="B784" s="311"/>
      <c r="C784" s="309"/>
      <c r="D784" s="310"/>
      <c r="E784" s="310"/>
      <c r="F784" s="308"/>
      <c r="G784" s="311"/>
      <c r="H784" s="311"/>
      <c r="I784" s="309"/>
      <c r="J784" s="310"/>
      <c r="K784" s="308"/>
    </row>
    <row r="785" spans="1:11" ht="13.5" thickBot="1">
      <c r="A785" s="308"/>
      <c r="B785" s="311"/>
      <c r="C785" s="309"/>
      <c r="D785" s="310"/>
      <c r="E785" s="310"/>
      <c r="F785" s="308"/>
      <c r="G785" s="311"/>
      <c r="H785" s="311"/>
      <c r="I785" s="309"/>
      <c r="J785" s="310"/>
      <c r="K785" s="308"/>
    </row>
    <row r="786" spans="1:11" ht="13.5" thickBot="1">
      <c r="A786" s="308"/>
      <c r="B786" s="311"/>
      <c r="C786" s="309"/>
      <c r="D786" s="310"/>
      <c r="E786" s="310"/>
      <c r="F786" s="308"/>
      <c r="G786" s="311"/>
      <c r="H786" s="311"/>
      <c r="I786" s="309"/>
      <c r="J786" s="310"/>
      <c r="K786" s="308"/>
    </row>
    <row r="787" spans="1:11" ht="13.5" thickBot="1">
      <c r="A787" s="308"/>
      <c r="B787" s="311"/>
      <c r="C787" s="309"/>
      <c r="D787" s="310"/>
      <c r="E787" s="310"/>
      <c r="F787" s="308"/>
      <c r="G787" s="311"/>
      <c r="H787" s="311"/>
      <c r="I787" s="309"/>
      <c r="J787" s="310"/>
      <c r="K787" s="308"/>
    </row>
    <row r="788" spans="1:11" ht="13.5" thickBot="1">
      <c r="A788" s="308"/>
      <c r="B788" s="311"/>
      <c r="C788" s="309"/>
      <c r="D788" s="310"/>
      <c r="E788" s="310"/>
      <c r="F788" s="308"/>
      <c r="G788" s="311"/>
      <c r="H788" s="311"/>
      <c r="I788" s="309"/>
      <c r="J788" s="310"/>
      <c r="K788" s="308"/>
    </row>
    <row r="789" spans="1:11" ht="13.5" thickBot="1">
      <c r="A789" s="308"/>
      <c r="B789" s="311"/>
      <c r="C789" s="309"/>
      <c r="D789" s="310"/>
      <c r="E789" s="310"/>
      <c r="F789" s="308"/>
      <c r="G789" s="311"/>
      <c r="H789" s="311"/>
      <c r="I789" s="309"/>
      <c r="J789" s="310"/>
      <c r="K789" s="308"/>
    </row>
    <row r="790" spans="1:11" ht="13.5" thickBot="1">
      <c r="A790" s="308"/>
      <c r="B790" s="311"/>
      <c r="C790" s="309"/>
      <c r="D790" s="310"/>
      <c r="E790" s="310"/>
      <c r="F790" s="308"/>
      <c r="G790" s="311"/>
      <c r="H790" s="311"/>
      <c r="I790" s="309"/>
      <c r="J790" s="310"/>
      <c r="K790" s="308"/>
    </row>
    <row r="791" spans="1:11" ht="13.5" thickBot="1">
      <c r="A791" s="308"/>
      <c r="B791" s="311"/>
      <c r="C791" s="309"/>
      <c r="D791" s="310"/>
      <c r="E791" s="310"/>
      <c r="F791" s="308"/>
      <c r="G791" s="311"/>
      <c r="H791" s="311"/>
      <c r="I791" s="309"/>
      <c r="J791" s="310"/>
      <c r="K791" s="308"/>
    </row>
    <row r="792" spans="1:11" ht="13.5" thickBot="1">
      <c r="A792" s="308"/>
      <c r="B792" s="311"/>
      <c r="C792" s="309"/>
      <c r="D792" s="310"/>
      <c r="E792" s="310"/>
      <c r="F792" s="308"/>
      <c r="G792" s="311"/>
      <c r="H792" s="311"/>
      <c r="I792" s="309"/>
      <c r="J792" s="310"/>
      <c r="K792" s="308"/>
    </row>
    <row r="793" spans="1:11" ht="13.5" thickBot="1">
      <c r="A793" s="308"/>
      <c r="B793" s="311"/>
      <c r="C793" s="309"/>
      <c r="D793" s="310"/>
      <c r="E793" s="310"/>
      <c r="F793" s="308"/>
      <c r="G793" s="311"/>
      <c r="H793" s="311"/>
      <c r="I793" s="309"/>
      <c r="J793" s="310"/>
      <c r="K793" s="308"/>
    </row>
    <row r="794" spans="1:11" ht="13.5" thickBot="1">
      <c r="A794" s="308"/>
      <c r="B794" s="311"/>
      <c r="C794" s="309"/>
      <c r="D794" s="310"/>
      <c r="E794" s="310"/>
      <c r="F794" s="308"/>
      <c r="G794" s="311"/>
      <c r="H794" s="311"/>
      <c r="I794" s="309"/>
      <c r="J794" s="310"/>
      <c r="K794" s="308"/>
    </row>
    <row r="795" spans="1:11" ht="13.5" thickBot="1">
      <c r="A795" s="308"/>
      <c r="B795" s="311"/>
      <c r="C795" s="309"/>
      <c r="D795" s="310"/>
      <c r="E795" s="310"/>
      <c r="F795" s="308"/>
      <c r="G795" s="311"/>
      <c r="H795" s="311"/>
      <c r="I795" s="309"/>
      <c r="J795" s="310"/>
      <c r="K795" s="308"/>
    </row>
    <row r="796" spans="1:11" ht="13.5" thickBot="1">
      <c r="A796" s="308"/>
      <c r="B796" s="311"/>
      <c r="C796" s="309"/>
      <c r="D796" s="310"/>
      <c r="E796" s="310"/>
      <c r="F796" s="308"/>
      <c r="G796" s="311"/>
      <c r="H796" s="311"/>
      <c r="I796" s="309"/>
      <c r="J796" s="310"/>
      <c r="K796" s="308"/>
    </row>
    <row r="797" spans="1:11" ht="13.5" thickBot="1">
      <c r="A797" s="308"/>
      <c r="B797" s="311"/>
      <c r="C797" s="309"/>
      <c r="D797" s="310"/>
      <c r="E797" s="310"/>
      <c r="F797" s="308"/>
      <c r="G797" s="311"/>
      <c r="H797" s="311"/>
      <c r="I797" s="309"/>
      <c r="J797" s="310"/>
      <c r="K797" s="308"/>
    </row>
    <row r="798" spans="1:11" ht="13.5" thickBot="1">
      <c r="A798" s="308"/>
      <c r="B798" s="311"/>
      <c r="C798" s="309"/>
      <c r="D798" s="310"/>
      <c r="E798" s="310"/>
      <c r="F798" s="308"/>
      <c r="G798" s="311"/>
      <c r="H798" s="311"/>
      <c r="I798" s="309"/>
      <c r="J798" s="310"/>
      <c r="K798" s="308"/>
    </row>
    <row r="799" spans="1:11" ht="13.5" thickBot="1">
      <c r="A799" s="308"/>
      <c r="B799" s="311"/>
      <c r="C799" s="309"/>
      <c r="D799" s="310"/>
      <c r="E799" s="310"/>
      <c r="F799" s="308"/>
      <c r="G799" s="311"/>
      <c r="H799" s="311"/>
      <c r="I799" s="309"/>
      <c r="J799" s="310"/>
      <c r="K799" s="308"/>
    </row>
    <row r="800" spans="1:11" ht="13.5" thickBot="1">
      <c r="A800" s="308"/>
      <c r="B800" s="311"/>
      <c r="C800" s="309"/>
      <c r="D800" s="310"/>
      <c r="E800" s="310"/>
      <c r="F800" s="308"/>
      <c r="G800" s="311"/>
      <c r="H800" s="311"/>
      <c r="I800" s="309"/>
      <c r="J800" s="310"/>
      <c r="K800" s="308"/>
    </row>
    <row r="801" spans="1:11" ht="13.5" thickBot="1">
      <c r="A801" s="308"/>
      <c r="B801" s="311"/>
      <c r="C801" s="309"/>
      <c r="D801" s="310"/>
      <c r="E801" s="310"/>
      <c r="F801" s="308"/>
      <c r="G801" s="311"/>
      <c r="H801" s="311"/>
      <c r="I801" s="309"/>
      <c r="J801" s="310"/>
      <c r="K801" s="308"/>
    </row>
    <row r="802" spans="1:11" ht="13.5" thickBot="1">
      <c r="A802" s="308"/>
      <c r="B802" s="311"/>
      <c r="C802" s="309"/>
      <c r="D802" s="310"/>
      <c r="E802" s="310"/>
      <c r="F802" s="308"/>
      <c r="G802" s="311"/>
      <c r="H802" s="311"/>
      <c r="I802" s="309"/>
      <c r="J802" s="310"/>
      <c r="K802" s="308"/>
    </row>
    <row r="803" spans="1:11" ht="13.5" thickBot="1">
      <c r="A803" s="308"/>
      <c r="B803" s="311"/>
      <c r="C803" s="309"/>
      <c r="D803" s="310"/>
      <c r="E803" s="310"/>
      <c r="F803" s="308"/>
      <c r="G803" s="311"/>
      <c r="H803" s="311"/>
      <c r="I803" s="309"/>
      <c r="J803" s="310"/>
      <c r="K803" s="308"/>
    </row>
    <row r="804" spans="1:11" ht="13.5" thickBot="1">
      <c r="A804" s="308"/>
      <c r="B804" s="311"/>
      <c r="C804" s="309"/>
      <c r="D804" s="310"/>
      <c r="E804" s="310"/>
      <c r="F804" s="308"/>
      <c r="G804" s="311"/>
      <c r="H804" s="311"/>
      <c r="I804" s="309"/>
      <c r="J804" s="310"/>
      <c r="K804" s="308"/>
    </row>
    <row r="805" spans="1:11" ht="13.5" thickBot="1">
      <c r="A805" s="308"/>
      <c r="B805" s="311"/>
      <c r="C805" s="309"/>
      <c r="D805" s="310"/>
      <c r="E805" s="310"/>
      <c r="F805" s="308"/>
      <c r="G805" s="311"/>
      <c r="H805" s="311"/>
      <c r="I805" s="309"/>
      <c r="J805" s="310"/>
      <c r="K805" s="308"/>
    </row>
    <row r="806" spans="1:11" ht="13.5" thickBot="1">
      <c r="A806" s="308"/>
      <c r="B806" s="311"/>
      <c r="C806" s="309"/>
      <c r="D806" s="310"/>
      <c r="E806" s="310"/>
      <c r="F806" s="308"/>
      <c r="G806" s="311"/>
      <c r="H806" s="311"/>
      <c r="I806" s="309"/>
      <c r="J806" s="310"/>
      <c r="K806" s="308"/>
    </row>
    <row r="807" spans="1:11" ht="13.5" thickBot="1">
      <c r="A807" s="308"/>
      <c r="B807" s="311"/>
      <c r="C807" s="309"/>
      <c r="D807" s="310"/>
      <c r="E807" s="310"/>
      <c r="F807" s="308"/>
      <c r="G807" s="311"/>
      <c r="H807" s="311"/>
      <c r="I807" s="309"/>
      <c r="J807" s="310"/>
      <c r="K807" s="308"/>
    </row>
    <row r="808" spans="1:11" ht="13.5" thickBot="1">
      <c r="A808" s="308"/>
      <c r="B808" s="311"/>
      <c r="C808" s="309"/>
      <c r="D808" s="310"/>
      <c r="E808" s="310"/>
      <c r="F808" s="308"/>
      <c r="G808" s="311"/>
      <c r="H808" s="311"/>
      <c r="I808" s="309"/>
      <c r="J808" s="310"/>
      <c r="K808" s="308"/>
    </row>
    <row r="809" spans="1:11" ht="13.5" thickBot="1">
      <c r="A809" s="308"/>
      <c r="B809" s="311"/>
      <c r="C809" s="309"/>
      <c r="D809" s="310"/>
      <c r="E809" s="310"/>
      <c r="F809" s="308"/>
      <c r="G809" s="311"/>
      <c r="H809" s="311"/>
      <c r="I809" s="309"/>
      <c r="J809" s="310"/>
      <c r="K809" s="308"/>
    </row>
    <row r="810" spans="1:11" ht="13.5" thickBot="1">
      <c r="A810" s="308"/>
      <c r="B810" s="311"/>
      <c r="C810" s="309"/>
      <c r="D810" s="310"/>
      <c r="E810" s="310"/>
      <c r="F810" s="308"/>
      <c r="G810" s="311"/>
      <c r="H810" s="311"/>
      <c r="I810" s="309"/>
      <c r="J810" s="310"/>
      <c r="K810" s="308"/>
    </row>
    <row r="811" spans="1:11" ht="13.5" thickBot="1">
      <c r="A811" s="308"/>
      <c r="B811" s="311"/>
      <c r="C811" s="309"/>
      <c r="D811" s="310"/>
      <c r="E811" s="310"/>
      <c r="F811" s="308"/>
      <c r="G811" s="311"/>
      <c r="H811" s="311"/>
      <c r="I811" s="309"/>
      <c r="J811" s="310"/>
      <c r="K811" s="308"/>
    </row>
    <row r="812" spans="1:11" ht="13.5" thickBot="1">
      <c r="A812" s="308"/>
      <c r="B812" s="311"/>
      <c r="C812" s="309"/>
      <c r="D812" s="310"/>
      <c r="E812" s="310"/>
      <c r="F812" s="308"/>
      <c r="G812" s="311"/>
      <c r="H812" s="311"/>
      <c r="I812" s="309"/>
      <c r="J812" s="310"/>
      <c r="K812" s="308"/>
    </row>
    <row r="813" spans="1:11" ht="13.5" thickBot="1">
      <c r="A813" s="308"/>
      <c r="B813" s="311"/>
      <c r="C813" s="309"/>
      <c r="D813" s="310"/>
      <c r="E813" s="310"/>
      <c r="F813" s="308"/>
      <c r="G813" s="311"/>
      <c r="H813" s="311"/>
      <c r="I813" s="309"/>
      <c r="J813" s="310"/>
      <c r="K813" s="308"/>
    </row>
    <row r="814" spans="1:11" ht="13.5" thickBot="1">
      <c r="A814" s="308"/>
      <c r="B814" s="311"/>
      <c r="C814" s="309"/>
      <c r="D814" s="310"/>
      <c r="E814" s="310"/>
      <c r="F814" s="308"/>
      <c r="G814" s="311"/>
      <c r="H814" s="311"/>
      <c r="I814" s="309"/>
      <c r="J814" s="310"/>
      <c r="K814" s="308"/>
    </row>
    <row r="815" spans="1:11" ht="13.5" thickBot="1">
      <c r="A815" s="308"/>
      <c r="B815" s="311"/>
      <c r="C815" s="309"/>
      <c r="D815" s="310"/>
      <c r="E815" s="310"/>
      <c r="F815" s="308"/>
      <c r="G815" s="311"/>
      <c r="H815" s="311"/>
      <c r="I815" s="309"/>
      <c r="J815" s="310"/>
      <c r="K815" s="308"/>
    </row>
    <row r="816" spans="1:11" ht="13.5" thickBot="1">
      <c r="A816" s="308"/>
      <c r="B816" s="311"/>
      <c r="C816" s="309"/>
      <c r="D816" s="310"/>
      <c r="E816" s="310"/>
      <c r="F816" s="308"/>
      <c r="G816" s="311"/>
      <c r="H816" s="311"/>
      <c r="I816" s="309"/>
      <c r="J816" s="310"/>
      <c r="K816" s="308"/>
    </row>
    <row r="817" spans="1:11" ht="13.5" thickBot="1">
      <c r="A817" s="308"/>
      <c r="B817" s="311"/>
      <c r="C817" s="309"/>
      <c r="D817" s="310"/>
      <c r="E817" s="310"/>
      <c r="F817" s="308"/>
      <c r="G817" s="311"/>
      <c r="H817" s="311"/>
      <c r="I817" s="309"/>
      <c r="J817" s="310"/>
      <c r="K817" s="308"/>
    </row>
    <row r="818" spans="1:11" ht="13.5" thickBot="1">
      <c r="A818" s="308"/>
      <c r="B818" s="311"/>
      <c r="C818" s="309"/>
      <c r="D818" s="310"/>
      <c r="E818" s="310"/>
      <c r="F818" s="308"/>
      <c r="G818" s="311"/>
      <c r="H818" s="311"/>
      <c r="I818" s="309"/>
      <c r="J818" s="310"/>
      <c r="K818" s="308"/>
    </row>
    <row r="819" spans="1:11" ht="13.5" thickBot="1">
      <c r="A819" s="308"/>
      <c r="B819" s="311"/>
      <c r="C819" s="309"/>
      <c r="D819" s="310"/>
      <c r="E819" s="310"/>
      <c r="F819" s="308"/>
      <c r="G819" s="311"/>
      <c r="H819" s="311"/>
      <c r="I819" s="309"/>
      <c r="J819" s="310"/>
      <c r="K819" s="308"/>
    </row>
    <row r="820" spans="1:11" ht="13.5" thickBot="1">
      <c r="A820" s="308"/>
      <c r="B820" s="311"/>
      <c r="C820" s="309"/>
      <c r="D820" s="310"/>
      <c r="E820" s="310"/>
      <c r="F820" s="308"/>
      <c r="G820" s="311"/>
      <c r="H820" s="311"/>
      <c r="I820" s="309"/>
      <c r="J820" s="310"/>
      <c r="K820" s="308"/>
    </row>
    <row r="821" spans="1:11" ht="13.5" thickBot="1">
      <c r="A821" s="308"/>
      <c r="B821" s="311"/>
      <c r="C821" s="309"/>
      <c r="D821" s="310"/>
      <c r="E821" s="310"/>
      <c r="F821" s="308"/>
      <c r="G821" s="311"/>
      <c r="H821" s="311"/>
      <c r="I821" s="309"/>
      <c r="J821" s="310"/>
      <c r="K821" s="308"/>
    </row>
    <row r="822" spans="1:11" ht="13.5" thickBot="1">
      <c r="A822" s="308"/>
      <c r="B822" s="311"/>
      <c r="C822" s="309"/>
      <c r="D822" s="310"/>
      <c r="E822" s="310"/>
      <c r="F822" s="308"/>
      <c r="G822" s="311"/>
      <c r="H822" s="311"/>
      <c r="I822" s="309"/>
      <c r="J822" s="310"/>
      <c r="K822" s="308"/>
    </row>
    <row r="823" spans="1:11" ht="13.5" thickBot="1">
      <c r="A823" s="308"/>
      <c r="B823" s="311"/>
      <c r="C823" s="309"/>
      <c r="D823" s="310"/>
      <c r="E823" s="310"/>
      <c r="F823" s="308"/>
      <c r="G823" s="311"/>
      <c r="H823" s="311"/>
      <c r="I823" s="309"/>
      <c r="J823" s="310"/>
      <c r="K823" s="308"/>
    </row>
    <row r="824" spans="1:11" ht="13.5" thickBot="1">
      <c r="A824" s="308"/>
      <c r="B824" s="311"/>
      <c r="C824" s="309"/>
      <c r="D824" s="310"/>
      <c r="E824" s="310"/>
      <c r="F824" s="308"/>
      <c r="G824" s="311"/>
      <c r="H824" s="311"/>
      <c r="I824" s="309"/>
      <c r="J824" s="310"/>
      <c r="K824" s="308"/>
    </row>
    <row r="825" spans="1:11" ht="13.5" thickBot="1">
      <c r="A825" s="308"/>
      <c r="B825" s="311"/>
      <c r="C825" s="309"/>
      <c r="D825" s="310"/>
      <c r="E825" s="310"/>
      <c r="F825" s="308"/>
      <c r="G825" s="311"/>
      <c r="H825" s="311"/>
      <c r="I825" s="309"/>
      <c r="J825" s="310"/>
      <c r="K825" s="308"/>
    </row>
    <row r="826" spans="1:11" ht="13.5" thickBot="1">
      <c r="A826" s="308"/>
      <c r="B826" s="311"/>
      <c r="C826" s="309"/>
      <c r="D826" s="310"/>
      <c r="E826" s="310"/>
      <c r="F826" s="308"/>
      <c r="G826" s="311"/>
      <c r="H826" s="311"/>
      <c r="I826" s="309"/>
      <c r="J826" s="310"/>
      <c r="K826" s="308"/>
    </row>
    <row r="827" spans="1:11" ht="13.5" thickBot="1">
      <c r="A827" s="308"/>
      <c r="B827" s="311"/>
      <c r="C827" s="309"/>
      <c r="D827" s="310"/>
      <c r="E827" s="310"/>
      <c r="F827" s="308"/>
      <c r="G827" s="311"/>
      <c r="H827" s="311"/>
      <c r="I827" s="309"/>
      <c r="J827" s="310"/>
      <c r="K827" s="308"/>
    </row>
    <row r="828" spans="1:11" ht="13.5" thickBot="1">
      <c r="A828" s="308"/>
      <c r="B828" s="311"/>
      <c r="C828" s="309"/>
      <c r="D828" s="310"/>
      <c r="E828" s="310"/>
      <c r="F828" s="308"/>
      <c r="G828" s="311"/>
      <c r="H828" s="311"/>
      <c r="I828" s="309"/>
      <c r="J828" s="310"/>
      <c r="K828" s="308"/>
    </row>
    <row r="829" spans="1:11" ht="13.5" thickBot="1">
      <c r="A829" s="308"/>
      <c r="B829" s="311"/>
      <c r="C829" s="309"/>
      <c r="D829" s="310"/>
      <c r="E829" s="310"/>
      <c r="F829" s="308"/>
      <c r="G829" s="311"/>
      <c r="H829" s="311"/>
      <c r="I829" s="309"/>
      <c r="J829" s="310"/>
      <c r="K829" s="308"/>
    </row>
    <row r="830" spans="1:11" ht="13.5" thickBot="1">
      <c r="A830" s="308"/>
      <c r="B830" s="311"/>
      <c r="C830" s="309"/>
      <c r="D830" s="310"/>
      <c r="E830" s="310"/>
      <c r="F830" s="308"/>
      <c r="G830" s="311"/>
      <c r="H830" s="311"/>
      <c r="I830" s="309"/>
      <c r="J830" s="310"/>
      <c r="K830" s="308"/>
    </row>
  </sheetData>
  <phoneticPr fontId="70" type="noConversion"/>
  <hyperlinks>
    <hyperlink ref="K44" r:id="rId1"/>
    <hyperlink ref="K45" r:id="rId2"/>
    <hyperlink ref="K46" r:id="rId3"/>
    <hyperlink ref="K47" r:id="rId4"/>
    <hyperlink ref="K48" r:id="rId5"/>
    <hyperlink ref="K49" r:id="rId6"/>
    <hyperlink ref="K50" r:id="rId7"/>
    <hyperlink ref="K51" r:id="rId8"/>
    <hyperlink ref="K52" r:id="rId9"/>
    <hyperlink ref="K53" r:id="rId10"/>
    <hyperlink ref="K54" r:id="rId11"/>
    <hyperlink ref="K55" r:id="rId12"/>
    <hyperlink ref="K56" r:id="rId13"/>
    <hyperlink ref="K58" r:id="rId14"/>
    <hyperlink ref="K60" r:id="rId15"/>
    <hyperlink ref="K61" r:id="rId16"/>
    <hyperlink ref="K62" r:id="rId17"/>
    <hyperlink ref="K63" r:id="rId18"/>
    <hyperlink ref="K64" r:id="rId19"/>
    <hyperlink ref="K65" r:id="rId20"/>
    <hyperlink ref="K66" r:id="rId21"/>
    <hyperlink ref="K67" r:id="rId22"/>
    <hyperlink ref="K68" r:id="rId23"/>
    <hyperlink ref="K57" r:id="rId24"/>
    <hyperlink ref="K3" r:id="rId25"/>
    <hyperlink ref="K59" r:id="rId26"/>
    <hyperlink ref="K69" r:id="rId27"/>
    <hyperlink ref="K81" r:id="rId28"/>
    <hyperlink ref="K82" r:id="rId29"/>
    <hyperlink ref="K83" r:id="rId30"/>
    <hyperlink ref="K43" r:id="rId31"/>
    <hyperlink ref="K40" r:id="rId32"/>
    <hyperlink ref="G84" r:id="rId33" display="https://pncp.gov.br/app/editais/83102772000161/2025/100"/>
    <hyperlink ref="K84" r:id="rId34"/>
    <hyperlink ref="K72" r:id="rId35"/>
  </hyperlink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filterMode="1">
    <tabColor theme="6" tint="0.59999389629810485"/>
  </sheetPr>
  <dimension ref="A1:D828"/>
  <sheetViews>
    <sheetView zoomScale="80" zoomScaleNormal="80" workbookViewId="0">
      <selection activeCell="D64" sqref="D64"/>
    </sheetView>
  </sheetViews>
  <sheetFormatPr defaultRowHeight="11.25"/>
  <cols>
    <col min="1" max="1" width="15.33203125" bestFit="1" customWidth="1"/>
    <col min="2" max="2" width="91.1640625" customWidth="1"/>
    <col min="3" max="3" width="11.5" bestFit="1" customWidth="1"/>
    <col min="4" max="4" width="16.5" bestFit="1" customWidth="1"/>
  </cols>
  <sheetData>
    <row r="1" spans="1:4" ht="13.5" thickBot="1">
      <c r="A1" s="306" t="s">
        <v>610</v>
      </c>
      <c r="B1" s="332" t="s">
        <v>611</v>
      </c>
      <c r="C1" s="375" t="s">
        <v>476</v>
      </c>
      <c r="D1" s="307" t="s">
        <v>612</v>
      </c>
    </row>
    <row r="2" spans="1:4" ht="13.5" hidden="1" thickBot="1">
      <c r="A2" s="308" cm="1">
        <f t="array" ref="A2:A828">_xlfn._xlws.FILTER('CP-SIURBII'!$A$5:$A$5000,'CP-SIURBII'!$A$5:$A$5000&lt;&gt;"")</f>
        <v>1009000</v>
      </c>
      <c r="B2" s="311" t="str" cm="1">
        <f t="array" ref="B2:B828">_xlfn._xlws.FILTER('CP-SIURBII'!$B$5:$B$5000,'CP-SIURBII'!$B$5:$B$5000&lt;&gt;"")</f>
        <v>LEVANTAMENTO PLANIMÉTRICO CADASTRAL</v>
      </c>
      <c r="C2" s="309" t="str" cm="1">
        <f t="array" ref="C2:C828">_xlfn._xlws.FILTER('CP-SIURBII'!$H$5:$H$5000,'CP-SIURBII'!$H$5:$H$5000&lt;&gt;"")</f>
        <v>M2</v>
      </c>
      <c r="D2" s="310" cm="1">
        <f t="array" ref="D2:D828">_xlfn._xlws.FILTER('CP-SIURBII'!$J$5:$J$5000,'CP-SIURBII'!$J$5:$J$5000&lt;&gt;"")</f>
        <v>0.72</v>
      </c>
    </row>
    <row r="3" spans="1:4" ht="13.5" hidden="1" thickBot="1">
      <c r="A3" s="308">
        <v>1010000</v>
      </c>
      <c r="B3" s="311" t="str">
        <v>LEVANTAMENTO PLANIALTIMÉTRICO CADASTRAL</v>
      </c>
      <c r="C3" s="308" t="str">
        <v>M2</v>
      </c>
      <c r="D3" s="310">
        <v>0.88</v>
      </c>
    </row>
    <row r="4" spans="1:4" ht="13.5" hidden="1" thickBot="1">
      <c r="A4" s="308">
        <v>1011000</v>
      </c>
      <c r="B4" s="311" t="str">
        <v>LOCAÇÃO DE EIXO DE REFERÊNCIA PARA PROJETO DE VIA PÚBLICA</v>
      </c>
      <c r="C4" s="309" t="str">
        <v>M</v>
      </c>
      <c r="D4" s="310">
        <v>6.33</v>
      </c>
    </row>
    <row r="5" spans="1:4" ht="13.5" hidden="1" thickBot="1">
      <c r="A5" s="308">
        <v>1013000</v>
      </c>
      <c r="B5" s="311" t="str">
        <v>NIVELAMENTO DE SEÇÕES TRANSVERSAIS</v>
      </c>
      <c r="C5" s="309" t="str">
        <v>M/SEC</v>
      </c>
      <c r="D5" s="310">
        <v>3.81</v>
      </c>
    </row>
    <row r="6" spans="1:4" ht="13.5" hidden="1" thickBot="1">
      <c r="A6" s="308">
        <v>1014000</v>
      </c>
      <c r="B6" s="311" t="str">
        <v>LEVANTAMENTO PLANIMÉTRICO DE VIA PÚBLICA E SEMI-CADASTRO DE IMÓVEIS</v>
      </c>
      <c r="C6" s="309" t="str">
        <v>M</v>
      </c>
      <c r="D6" s="310">
        <v>6</v>
      </c>
    </row>
    <row r="7" spans="1:4" ht="13.5" hidden="1" thickBot="1">
      <c r="A7" s="308">
        <v>1015000</v>
      </c>
      <c r="B7" s="311" t="str">
        <v>NIVELAMENTO DO EIXO DE VIA PÚBLICA INCLUSIVE SOLEIRAS, GUIAS E TAMPÕES</v>
      </c>
      <c r="C7" s="309" t="str">
        <v>M</v>
      </c>
      <c r="D7" s="310">
        <v>5.91</v>
      </c>
    </row>
    <row r="8" spans="1:4" ht="13.5" hidden="1" thickBot="1">
      <c r="A8" s="308">
        <v>1016000</v>
      </c>
      <c r="B8" s="311" t="str">
        <v>CADASTRO DE GALERIA EXISTENTE</v>
      </c>
      <c r="C8" s="309" t="str">
        <v>PV</v>
      </c>
      <c r="D8" s="310">
        <v>270.7</v>
      </c>
    </row>
    <row r="9" spans="1:4" ht="13.5" hidden="1" thickBot="1">
      <c r="A9" s="308">
        <v>1017000</v>
      </c>
      <c r="B9" s="311" t="str">
        <v>ELEMENTOS PARA LOCAÇÃO DE OBRA DE ARTE</v>
      </c>
      <c r="C9" s="309" t="str">
        <v>M/ EIXO</v>
      </c>
      <c r="D9" s="310">
        <v>8.08</v>
      </c>
    </row>
    <row r="10" spans="1:4" ht="13.5" hidden="1" thickBot="1">
      <c r="A10" s="308">
        <v>1018000</v>
      </c>
      <c r="B10" s="311" t="str">
        <v>TRANSPORTE DE COTA DE REFERÊNCIA DE NÍVEL</v>
      </c>
      <c r="C10" s="309" t="str">
        <v>M</v>
      </c>
      <c r="D10" s="310">
        <v>2.71</v>
      </c>
    </row>
    <row r="11" spans="1:4" ht="13.5" hidden="1" thickBot="1">
      <c r="A11" s="308">
        <v>1019000</v>
      </c>
      <c r="B11" s="311" t="str">
        <v>NIVELAMENTO GEOMÉTRICO NO INTERIOR DA GALERIA</v>
      </c>
      <c r="C11" s="309" t="str">
        <v>M</v>
      </c>
      <c r="D11" s="310">
        <v>10.84</v>
      </c>
    </row>
    <row r="12" spans="1:4" ht="13.5" hidden="1" thickBot="1">
      <c r="A12" s="308">
        <v>1020000</v>
      </c>
      <c r="B12" s="311" t="str">
        <v>CADASTRO ESPECIAL DE GALERIA MOLDADA (1:500)</v>
      </c>
      <c r="C12" s="309" t="str">
        <v>M</v>
      </c>
      <c r="D12" s="310">
        <v>13.61</v>
      </c>
    </row>
    <row r="13" spans="1:4" ht="13.5" hidden="1" thickBot="1">
      <c r="A13" s="308">
        <v>1021000</v>
      </c>
      <c r="B13" s="311" t="str">
        <v>NIVELAMENTO GEOMÉTRICO DE FUNDO DO CANAL OU CÓRREGO</v>
      </c>
      <c r="C13" s="309" t="str">
        <v>M</v>
      </c>
      <c r="D13" s="310">
        <v>9.1</v>
      </c>
    </row>
    <row r="14" spans="1:4" ht="13.5" hidden="1" thickBot="1">
      <c r="A14" s="308">
        <v>1022000</v>
      </c>
      <c r="B14" s="311" t="str">
        <v>RELATÓRIO TÉCNICO</v>
      </c>
      <c r="C14" s="309" t="str">
        <v>M</v>
      </c>
      <c r="D14" s="310">
        <v>20.6</v>
      </c>
    </row>
    <row r="15" spans="1:4" ht="13.5" hidden="1" thickBot="1">
      <c r="A15" s="308">
        <v>1023000</v>
      </c>
      <c r="B15" s="311" t="str">
        <v>CADASTRO DE CANALIZAÇÕES CIRCULARES</v>
      </c>
      <c r="C15" s="309" t="str">
        <v>M</v>
      </c>
      <c r="D15" s="310">
        <v>6.8</v>
      </c>
    </row>
    <row r="16" spans="1:4" ht="13.5" hidden="1" thickBot="1">
      <c r="A16" s="308">
        <v>1024000</v>
      </c>
      <c r="B16" s="311" t="str">
        <v>CADASTRO E AMARRAÇÃO DE CAIXA DE INSPEÇÃO, OU CAIXA DE CONCORDÂNCIA, OU CAIXA MORTA</v>
      </c>
      <c r="C16" s="309" t="str">
        <v>UN</v>
      </c>
      <c r="D16" s="310">
        <v>109.35</v>
      </c>
    </row>
    <row r="17" spans="1:4" ht="13.5" hidden="1" thickBot="1">
      <c r="A17" s="308">
        <v>1025000</v>
      </c>
      <c r="B17" s="311" t="str">
        <v>CADASTRO E AMARRAÇÂO DE BOCA DE LOBO OU LEÃO</v>
      </c>
      <c r="C17" s="309" t="str">
        <v>UN</v>
      </c>
      <c r="D17" s="310">
        <v>60.32</v>
      </c>
    </row>
    <row r="18" spans="1:4" ht="13.5" hidden="1" thickBot="1">
      <c r="A18" s="308">
        <v>1026000</v>
      </c>
      <c r="B18" s="311" t="str">
        <v>CADASTRO E AMARRAÇÃO DE PV</v>
      </c>
      <c r="C18" s="309" t="str">
        <v>UN</v>
      </c>
      <c r="D18" s="310">
        <v>89.02</v>
      </c>
    </row>
    <row r="19" spans="1:4" ht="13.5" hidden="1" thickBot="1">
      <c r="A19" s="308">
        <v>1027000</v>
      </c>
      <c r="B19" s="311" t="str">
        <v>CADASTRO E AMARRAÇÃO DE PV RECOBERTO</v>
      </c>
      <c r="C19" s="309" t="str">
        <v>UN</v>
      </c>
      <c r="D19" s="310">
        <v>249.37</v>
      </c>
    </row>
    <row r="20" spans="1:4" ht="13.5" hidden="1" thickBot="1">
      <c r="A20" s="308">
        <v>1028000</v>
      </c>
      <c r="B20" s="311" t="str">
        <v>TRANSPORTE DE COORDENADAS</v>
      </c>
      <c r="C20" s="309" t="str">
        <v>M</v>
      </c>
      <c r="D20" s="310">
        <v>2.67</v>
      </c>
    </row>
    <row r="21" spans="1:4" ht="13.5" hidden="1" thickBot="1">
      <c r="A21" s="308">
        <v>1031000</v>
      </c>
      <c r="B21" s="311" t="str">
        <v>ESTAÇÃO TOTAL PRECISÃO 5", TIPO "LEICA" TC-705 OU SIMILAR, INCLUSIVE ACESSÓRIOS</v>
      </c>
      <c r="C21" s="309" t="str">
        <v>H</v>
      </c>
      <c r="D21" s="310">
        <v>15.56</v>
      </c>
    </row>
    <row r="22" spans="1:4" ht="13.5" hidden="1" thickBot="1">
      <c r="A22" s="308">
        <v>1032000</v>
      </c>
      <c r="B22" s="311" t="str">
        <v>ESTAÇÃO TOTAL PRECISÃO 3", TIPO "LEICA" TC-1103 OU SIMILAR, INCLUSIVE ACESSÓRIOS</v>
      </c>
      <c r="C22" s="309" t="str">
        <v>H</v>
      </c>
      <c r="D22" s="310">
        <v>10.47</v>
      </c>
    </row>
    <row r="23" spans="1:4" ht="13.5" hidden="1" thickBot="1">
      <c r="A23" s="308">
        <v>1033000</v>
      </c>
      <c r="B23" s="311" t="str">
        <v>ESTAÇÃO TOTAL PRECISÃO 1,5", TIPO "LEICA" TC 1101 OU SIMILAR, INCLUSIVE ACESSÓRIOS</v>
      </c>
      <c r="C23" s="309" t="str">
        <v>H</v>
      </c>
      <c r="D23" s="310">
        <v>14.87</v>
      </c>
    </row>
    <row r="24" spans="1:4" ht="13.5" hidden="1" thickBot="1">
      <c r="A24" s="308">
        <v>1034000</v>
      </c>
      <c r="B24" s="311" t="str">
        <v>TEODOLITO DE PRECISÃO 10", TIPO "LEICA" TC 110 OU SIMILAR, INCLUSIVE ACESSÓRIOS</v>
      </c>
      <c r="C24" s="309" t="str">
        <v>H</v>
      </c>
      <c r="D24" s="310">
        <v>1.44</v>
      </c>
    </row>
    <row r="25" spans="1:4" ht="13.5" hidden="1" thickBot="1">
      <c r="A25" s="308">
        <v>1035000</v>
      </c>
      <c r="B25" s="311" t="str">
        <v>NÍVEL PRECISÃO 1,5 MM/KM, TIPO "LEICA" NA2 OU SIMILAR</v>
      </c>
      <c r="C25" s="309" t="str">
        <v>H</v>
      </c>
      <c r="D25" s="310">
        <v>1.26</v>
      </c>
    </row>
    <row r="26" spans="1:4" ht="13.5" hidden="1" thickBot="1">
      <c r="A26" s="308">
        <v>1036000</v>
      </c>
      <c r="B26" s="311" t="str">
        <v>NÍVEL PRECISÃO 0,7 MM/KM, TIPO "LEICA" NA2 OU SIMILAR, INCLUSIVE ACESSÓRIOS</v>
      </c>
      <c r="C26" s="309" t="str">
        <v>H</v>
      </c>
      <c r="D26" s="310">
        <v>5.46</v>
      </c>
    </row>
    <row r="27" spans="1:4" ht="13.5" hidden="1" thickBot="1">
      <c r="A27" s="308">
        <v>1037000</v>
      </c>
      <c r="B27" s="311" t="str">
        <v>NÍVEL PRECISÃO 0,3 MM/KM, TIPO "LEICA" NA2, ACOPLADO COM GPM3 OU SIMILAR, INCLUSIVE ACESSÓRIOS</v>
      </c>
      <c r="C27" s="309" t="str">
        <v>H</v>
      </c>
      <c r="D27" s="310">
        <v>6.62</v>
      </c>
    </row>
    <row r="28" spans="1:4" ht="13.5" hidden="1" thickBot="1">
      <c r="A28" s="308">
        <v>2001001</v>
      </c>
      <c r="B28" s="311" t="str">
        <v>SONDAGEM A TRADO MANUAL</v>
      </c>
      <c r="C28" s="309" t="str">
        <v>M</v>
      </c>
      <c r="D28" s="310">
        <v>112.9</v>
      </c>
    </row>
    <row r="29" spans="1:4" ht="13.5" hidden="1" thickBot="1">
      <c r="A29" s="308">
        <v>2001002</v>
      </c>
      <c r="B29" s="311" t="str">
        <v>SONDAGEM COM EXTRAÇÃO DE AMOSTRAS NAS CONDIÇÕES NATURAIS</v>
      </c>
      <c r="C29" s="309" t="str">
        <v>UN</v>
      </c>
      <c r="D29" s="310">
        <v>190.5</v>
      </c>
    </row>
    <row r="30" spans="1:4" ht="13.5" hidden="1" thickBot="1">
      <c r="A30" s="308">
        <v>2002002</v>
      </c>
      <c r="B30" s="311" t="str">
        <v>MOBILIZAÇÃO E INSTALAÇÃO DE 1 EQUIPAMENTO</v>
      </c>
      <c r="C30" s="309" t="str">
        <v>UN</v>
      </c>
      <c r="D30" s="310">
        <v>752.16</v>
      </c>
    </row>
    <row r="31" spans="1:4" ht="13.5" hidden="1" thickBot="1">
      <c r="A31" s="308">
        <v>2002004</v>
      </c>
      <c r="B31" s="311" t="str">
        <v>DESLOCAMENTO DE EQUIPAMENTO ENTRE FUROS EM TERRENO PLANO, CONSIDERANDO A DISTÂNCIA ATÉ 100M</v>
      </c>
      <c r="C31" s="309" t="str">
        <v>UN</v>
      </c>
      <c r="D31" s="310">
        <v>104.74</v>
      </c>
    </row>
    <row r="32" spans="1:4" ht="13.5" hidden="1" thickBot="1">
      <c r="A32" s="308">
        <v>2002005</v>
      </c>
      <c r="B32" s="311" t="str">
        <v>DESLOCAMENTO DE EQUIPAMENTO ENTRE FUROS EM TERRENO PLANO, CONSIDERANDO A DISTÂNCIA DE 100 À 200M</v>
      </c>
      <c r="C32" s="309" t="str">
        <v>UN</v>
      </c>
      <c r="D32" s="310">
        <v>209.48</v>
      </c>
    </row>
    <row r="33" spans="1:4" ht="13.5" hidden="1" thickBot="1">
      <c r="A33" s="308">
        <v>2002006</v>
      </c>
      <c r="B33" s="311" t="str">
        <v>DESLOCAMENTO DE EQUIPAMENTO ENTRE FUROS EM TERRENO PLANO, CONSIDERANDO A DISTÂNCIA ACIMA DE 200M</v>
      </c>
      <c r="C33" s="309" t="str">
        <v>UN</v>
      </c>
      <c r="D33" s="310">
        <v>314.22000000000003</v>
      </c>
    </row>
    <row r="34" spans="1:4" ht="13.5" hidden="1" thickBot="1">
      <c r="A34" s="308">
        <v>2002007</v>
      </c>
      <c r="B34" s="311" t="str">
        <v>DESLOCAMENTO DE EQUIPAMENTO EM TERRENO ACIDENTADO, CONSIDERANDO A DISTÂNCIA ATÉ 50M</v>
      </c>
      <c r="C34" s="309" t="str">
        <v>UN</v>
      </c>
      <c r="D34" s="310">
        <v>104.74</v>
      </c>
    </row>
    <row r="35" spans="1:4" ht="13.5" hidden="1" thickBot="1">
      <c r="A35" s="308">
        <v>2002008</v>
      </c>
      <c r="B35" s="311" t="str">
        <v>DESLOCAMENTO DE EQUIPAMENTO EM TERRENO ACIDENTADO, CONSIDERANDO A DISTÂNCIA ACIMA DE 50M</v>
      </c>
      <c r="C35" s="309" t="str">
        <v>UN</v>
      </c>
      <c r="D35" s="310">
        <v>183.59</v>
      </c>
    </row>
    <row r="36" spans="1:4" ht="13.5" hidden="1" thickBot="1">
      <c r="A36" s="308">
        <v>2002009</v>
      </c>
      <c r="B36" s="311" t="str">
        <v>EXECUÇÃO DE PLATAFORMA EM TERRENO ALAGADIÇO OU ACIDENTADO</v>
      </c>
      <c r="C36" s="309" t="str">
        <v>UN</v>
      </c>
      <c r="D36" s="310">
        <v>230.58</v>
      </c>
    </row>
    <row r="37" spans="1:4" ht="13.5" hidden="1" thickBot="1">
      <c r="A37" s="308">
        <v>2002010</v>
      </c>
      <c r="B37" s="311" t="str">
        <v>PERFURAÇÃO E EXECUÇÃO  DE  ENSAIO PENETOMÉTRICO OU DE LAVAGEM POR TEMPO</v>
      </c>
      <c r="C37" s="309" t="str">
        <v>M</v>
      </c>
      <c r="D37" s="310">
        <v>179.76</v>
      </c>
    </row>
    <row r="38" spans="1:4" ht="13.5" hidden="1" thickBot="1">
      <c r="A38" s="308">
        <v>2003001</v>
      </c>
      <c r="B38" s="311" t="str">
        <v>MOBILIZAÇÃO E INSTALAÇÃO DE 1 EQUIPAMENTO, CONSIDERANDO A DISTÂNCIA ATÉ 10KM</v>
      </c>
      <c r="C38" s="309" t="str">
        <v>UN</v>
      </c>
      <c r="D38" s="310">
        <v>475.39</v>
      </c>
    </row>
    <row r="39" spans="1:4" ht="13.5" hidden="1" thickBot="1">
      <c r="A39" s="308">
        <v>2003002</v>
      </c>
      <c r="B39" s="311" t="str">
        <v>MOBILIZAÇÃO E INSTALAÇÃO DE 1 EQUIPAMENTO, CONSIDERANDO A DISTÂNCIA DE 10 À 20KM</v>
      </c>
      <c r="C39" s="309" t="str">
        <v>UN</v>
      </c>
      <c r="D39" s="310">
        <v>744.93</v>
      </c>
    </row>
    <row r="40" spans="1:4" ht="13.5" hidden="1" thickBot="1">
      <c r="A40" s="308">
        <v>2003003</v>
      </c>
      <c r="B40" s="311" t="str">
        <v>MOBILIZAÇÃO E INSTALAÇÃO DE 1 EQUIPAMENTO, CONSIDERANDO A DISTÂNCIA ACIMA DE 20KM</v>
      </c>
      <c r="C40" s="309" t="str">
        <v>UN</v>
      </c>
      <c r="D40" s="310">
        <v>1014.46</v>
      </c>
    </row>
    <row r="41" spans="1:4" ht="13.5" hidden="1" thickBot="1">
      <c r="A41" s="308">
        <v>2003005</v>
      </c>
      <c r="B41" s="311" t="str">
        <v>DESLOCAMENTO DE EQUIPAMENTO ENTRE FUROS EM TERRENO PLANO, CONSIDERANDO A DISTÂNCIA ATÉ 100M</v>
      </c>
      <c r="C41" s="309" t="str">
        <v>UN</v>
      </c>
      <c r="D41" s="310">
        <v>205.86</v>
      </c>
    </row>
    <row r="42" spans="1:4" ht="13.5" hidden="1" thickBot="1">
      <c r="A42" s="308">
        <v>2003006</v>
      </c>
      <c r="B42" s="311" t="str">
        <v>DESLOCAMENTO DE EQUIPAMENTO ENTRE FUROS EM TERRENO PLANO, CONSIDERANDO A DISTÂNCIA DE 100 À 200M</v>
      </c>
      <c r="C42" s="309" t="str">
        <v>UN</v>
      </c>
      <c r="D42" s="310">
        <v>308.8</v>
      </c>
    </row>
    <row r="43" spans="1:4" ht="13.5" hidden="1" thickBot="1">
      <c r="A43" s="308">
        <v>2003007</v>
      </c>
      <c r="B43" s="311" t="str">
        <v>DESLOCAMENTO DE EQUIPAMENTO ENTRE FUROS EM TERRENO PLANO, CONSIDERANDO A DISTÂNCIA ACIMA DE 200M</v>
      </c>
      <c r="C43" s="309" t="str">
        <v>UN</v>
      </c>
      <c r="D43" s="310">
        <v>411.73</v>
      </c>
    </row>
    <row r="44" spans="1:4" ht="13.5" hidden="1" thickBot="1">
      <c r="A44" s="308">
        <v>2003008</v>
      </c>
      <c r="B44" s="311" t="str">
        <v>DESLOCAMENTO DE EQUIPAMENTO ENTRE FUROS EM TERRENO ACIDENTADO, CONSIDERANDO A DISTÂNCIA ATÉ 50M</v>
      </c>
      <c r="C44" s="309" t="str">
        <v>UN</v>
      </c>
      <c r="D44" s="310">
        <v>205.86</v>
      </c>
    </row>
    <row r="45" spans="1:4" ht="13.5" hidden="1" thickBot="1">
      <c r="A45" s="308">
        <v>2003009</v>
      </c>
      <c r="B45" s="311" t="str">
        <v>DESLOCAMENTO DE EQUIPAMENTO ENTRE FUROS EM TERRENO ACIDENTADO, CONSIDERANDO A DISTÂNCIA ACIMA DE 50M</v>
      </c>
      <c r="C45" s="309" t="str">
        <v>UN</v>
      </c>
      <c r="D45" s="310">
        <v>308.8</v>
      </c>
    </row>
    <row r="46" spans="1:4" ht="13.5" hidden="1" thickBot="1">
      <c r="A46" s="308">
        <v>2003010</v>
      </c>
      <c r="B46" s="311" t="str">
        <v>EXECUÇÃO DE PLATAFORMA EM TERRENO ALAGADIÇO OU ACIDENTADO</v>
      </c>
      <c r="C46" s="309" t="str">
        <v>UN</v>
      </c>
      <c r="D46" s="310">
        <v>507.43</v>
      </c>
    </row>
    <row r="47" spans="1:4" ht="13.5" hidden="1" thickBot="1">
      <c r="A47" s="308">
        <v>2003011</v>
      </c>
      <c r="B47" s="311" t="str">
        <v>PERFURAÇÃO EM SOLOS OU ROCHAS DECOMPOSTAS HX</v>
      </c>
      <c r="C47" s="309" t="str">
        <v>M</v>
      </c>
      <c r="D47" s="310">
        <v>418.97</v>
      </c>
    </row>
    <row r="48" spans="1:4" ht="13.5" hidden="1" thickBot="1">
      <c r="A48" s="308">
        <v>2003012</v>
      </c>
      <c r="B48" s="311" t="str">
        <v>PERFURAÇÃO EM SOLOS OU ROCHAS DECOMPOSTAS NX</v>
      </c>
      <c r="C48" s="309" t="str">
        <v>M</v>
      </c>
      <c r="D48" s="310">
        <v>418.49</v>
      </c>
    </row>
    <row r="49" spans="1:4" ht="13.5" hidden="1" thickBot="1">
      <c r="A49" s="308">
        <v>2003013</v>
      </c>
      <c r="B49" s="311" t="str">
        <v>PERFURAÇÃO EM SOLOS OU ROCHAS DECOMPOSTAS BX</v>
      </c>
      <c r="C49" s="309" t="str">
        <v>M</v>
      </c>
      <c r="D49" s="310">
        <v>417.82</v>
      </c>
    </row>
    <row r="50" spans="1:4" ht="13.5" hidden="1" thickBot="1">
      <c r="A50" s="308">
        <v>2003014</v>
      </c>
      <c r="B50" s="311" t="str">
        <v>PERFURAÇÃO EM SOLOS OU ROCHAS DECOMPOSTAS AX</v>
      </c>
      <c r="C50" s="309" t="str">
        <v>M</v>
      </c>
      <c r="D50" s="310">
        <v>417.8</v>
      </c>
    </row>
    <row r="51" spans="1:4" ht="13.5" hidden="1" thickBot="1">
      <c r="A51" s="308">
        <v>2004001</v>
      </c>
      <c r="B51" s="311" t="str">
        <v>EXECUÇÃO DE POÇO COM 1M2 DE ÁREA</v>
      </c>
      <c r="C51" s="309" t="str">
        <v>M</v>
      </c>
      <c r="D51" s="310">
        <v>117.65</v>
      </c>
    </row>
    <row r="52" spans="1:4" ht="13.5" hidden="1" thickBot="1">
      <c r="A52" s="308">
        <v>2004002</v>
      </c>
      <c r="B52" s="311" t="str">
        <v>EXECUÇÃO E MATERIAL PARA ESCORAMENTO</v>
      </c>
      <c r="C52" s="309" t="str">
        <v>M</v>
      </c>
      <c r="D52" s="310">
        <v>657.92</v>
      </c>
    </row>
    <row r="53" spans="1:4" ht="13.5" hidden="1" thickBot="1">
      <c r="A53" s="308">
        <v>2004003</v>
      </c>
      <c r="B53" s="311" t="str">
        <v>REATERRO DO POÇO</v>
      </c>
      <c r="C53" s="309" t="str">
        <v>M</v>
      </c>
      <c r="D53" s="310">
        <v>10.35</v>
      </c>
    </row>
    <row r="54" spans="1:4" ht="13.5" hidden="1" thickBot="1">
      <c r="A54" s="308">
        <v>2005003</v>
      </c>
      <c r="B54" s="311" t="str">
        <v>INSTALAÇÃO DE MEDIDOR DE NÍVEL D'ÁGUA</v>
      </c>
      <c r="C54" s="309" t="str">
        <v>M</v>
      </c>
      <c r="D54" s="310">
        <v>141.1</v>
      </c>
    </row>
    <row r="55" spans="1:4" ht="13.5" hidden="1" thickBot="1">
      <c r="A55" s="308">
        <v>2005004</v>
      </c>
      <c r="B55" s="311" t="str">
        <v>INSTALAÇÃO DE PIEZOMETRO</v>
      </c>
      <c r="C55" s="309" t="str">
        <v>M</v>
      </c>
      <c r="D55" s="310">
        <v>296.77</v>
      </c>
    </row>
    <row r="56" spans="1:4" ht="13.5" hidden="1" thickBot="1">
      <c r="A56" s="308">
        <v>2006001</v>
      </c>
      <c r="B56" s="311" t="str">
        <v>ENSAIOS DE LABORATÓRIO - UMIDADE NATURAL</v>
      </c>
      <c r="C56" s="309" t="str">
        <v>ENS.</v>
      </c>
      <c r="D56" s="310">
        <v>35.049999999999997</v>
      </c>
    </row>
    <row r="57" spans="1:4" ht="13.5" hidden="1" thickBot="1">
      <c r="A57" s="308">
        <v>2006002</v>
      </c>
      <c r="B57" s="311" t="str">
        <v>ENSAIOS DE LABORATÓRIO - LIMITE DE LIQUIDEZ</v>
      </c>
      <c r="C57" s="309" t="str">
        <v>ENS.</v>
      </c>
      <c r="D57" s="310">
        <v>145.49</v>
      </c>
    </row>
    <row r="58" spans="1:4" ht="13.5" hidden="1" thickBot="1">
      <c r="A58" s="308">
        <v>2006003</v>
      </c>
      <c r="B58" s="311" t="str">
        <v>ENSAIOS DE LABORATÓRIO - PLASTICIDADE</v>
      </c>
      <c r="C58" s="309" t="str">
        <v>ENS.</v>
      </c>
      <c r="D58" s="310">
        <v>119.25</v>
      </c>
    </row>
    <row r="59" spans="1:4" ht="13.5" hidden="1" thickBot="1">
      <c r="A59" s="308">
        <v>2006004</v>
      </c>
      <c r="B59" s="311" t="str">
        <v>ENSAIOS DE LABORATÓRIO - COMPACTAÇÃO</v>
      </c>
      <c r="C59" s="309" t="str">
        <v>ENS.</v>
      </c>
      <c r="D59" s="310">
        <v>368.31</v>
      </c>
    </row>
    <row r="60" spans="1:4" ht="13.5" hidden="1" thickBot="1">
      <c r="A60" s="308">
        <v>2006005</v>
      </c>
      <c r="B60" s="311" t="str">
        <v>ENSAIOS DE LABORATÓRIO - GRANULOMETRIA</v>
      </c>
      <c r="C60" s="309" t="str">
        <v>ENS.</v>
      </c>
      <c r="D60" s="310">
        <v>227.87</v>
      </c>
    </row>
    <row r="61" spans="1:4" ht="13.5" hidden="1" thickBot="1">
      <c r="A61" s="308">
        <v>2006006</v>
      </c>
      <c r="B61" s="311" t="str">
        <v>ENSAIOS DE LABORATÓRIO - PROCTOR SIMPLES</v>
      </c>
      <c r="C61" s="309" t="str">
        <v>ENS.</v>
      </c>
      <c r="D61" s="310">
        <v>411.3</v>
      </c>
    </row>
    <row r="62" spans="1:4" ht="13.5" thickBot="1">
      <c r="A62" s="308">
        <v>2006007</v>
      </c>
      <c r="B62" s="311" t="str">
        <v>ENSAIOS DE LABORATÓRIO - CBR MOLDADO</v>
      </c>
      <c r="C62" s="309" t="str">
        <v>ENS.</v>
      </c>
      <c r="D62" s="310">
        <v>344.41</v>
      </c>
    </row>
    <row r="63" spans="1:4" ht="13.5" thickBot="1">
      <c r="A63" s="308">
        <v>2006008</v>
      </c>
      <c r="B63" s="311" t="str">
        <v>ENSAIOS DE LABORATÓRIO - ENSAIO DE CBR INDEFORMADO</v>
      </c>
      <c r="C63" s="309" t="str">
        <v>ENS.</v>
      </c>
      <c r="D63" s="310">
        <v>273.55</v>
      </c>
    </row>
    <row r="64" spans="1:4" ht="13.5" thickBot="1">
      <c r="A64" s="308">
        <v>2006009</v>
      </c>
      <c r="B64" s="311" t="str">
        <v>ENSAIOS DE LABORATÓRIO - CBR-5 PONTOS (MOLDADO)</v>
      </c>
      <c r="C64" s="309" t="str">
        <v>ENS.</v>
      </c>
      <c r="D64" s="310">
        <v>932.1</v>
      </c>
    </row>
    <row r="65" spans="1:4" ht="13.5" thickBot="1">
      <c r="A65" s="308">
        <v>2006010</v>
      </c>
      <c r="B65" s="311" t="str">
        <v>ENSAIOS DE LABORATÓRIO - CBR-5 PONTOS (INDEFORMADO)</v>
      </c>
      <c r="C65" s="309" t="str">
        <v>ENS.</v>
      </c>
      <c r="D65" s="310">
        <v>698.79</v>
      </c>
    </row>
    <row r="66" spans="1:4" ht="13.5" hidden="1" thickBot="1">
      <c r="A66" s="308">
        <v>2006011</v>
      </c>
      <c r="B66" s="311" t="str">
        <v>ENSAIOS DE LABORATÓRIO - LOS ANGELES</v>
      </c>
      <c r="C66" s="309" t="str">
        <v>ENS.</v>
      </c>
      <c r="D66" s="310">
        <v>758.29</v>
      </c>
    </row>
    <row r="67" spans="1:4" ht="13.5" hidden="1" thickBot="1">
      <c r="A67" s="308">
        <v>2006013</v>
      </c>
      <c r="B67" s="311" t="str">
        <v>ENSAIOS DE LABORATÓRIO - DURABILIDADE</v>
      </c>
      <c r="C67" s="309" t="str">
        <v>ENS.</v>
      </c>
      <c r="D67" s="310">
        <v>804.35</v>
      </c>
    </row>
    <row r="68" spans="1:4" ht="13.5" hidden="1" thickBot="1">
      <c r="A68" s="308">
        <v>2006014</v>
      </c>
      <c r="B68" s="311" t="str">
        <v>ENSAIOS DE LABORATÓRIO - ADESIVIDADE</v>
      </c>
      <c r="C68" s="309" t="str">
        <v>ENS.</v>
      </c>
      <c r="D68" s="310">
        <v>411.3</v>
      </c>
    </row>
    <row r="69" spans="1:4" ht="13.5" hidden="1" thickBot="1">
      <c r="A69" s="308">
        <v>2006015</v>
      </c>
      <c r="B69" s="311" t="str">
        <v>ENSAIOS DE LABORATÓRIO - VISCOSIDADE</v>
      </c>
      <c r="C69" s="309" t="str">
        <v>ENS.</v>
      </c>
      <c r="D69" s="310">
        <v>273.26</v>
      </c>
    </row>
    <row r="70" spans="1:4" ht="13.5" hidden="1" thickBot="1">
      <c r="A70" s="308">
        <v>2006017</v>
      </c>
      <c r="B70" s="311" t="str">
        <v>ENSAIOS DE LABORATÓRIO - PONTO DE FULGOR</v>
      </c>
      <c r="C70" s="309" t="str">
        <v>ENS.</v>
      </c>
      <c r="D70" s="310">
        <v>235.09</v>
      </c>
    </row>
    <row r="71" spans="1:4" ht="13.5" hidden="1" thickBot="1">
      <c r="A71" s="308">
        <v>2006018</v>
      </c>
      <c r="B71" s="311" t="str">
        <v>ENSAIOS DE LABORATÓRIO - PENETRAÇÃO</v>
      </c>
      <c r="C71" s="309" t="str">
        <v>ENS.</v>
      </c>
      <c r="D71" s="310">
        <v>345.22</v>
      </c>
    </row>
    <row r="72" spans="1:4" ht="13.5" hidden="1" thickBot="1">
      <c r="A72" s="308">
        <v>2006019</v>
      </c>
      <c r="B72" s="311" t="str">
        <v>ENSAIOS DE LABORATÓRIO - PONTO DE AMOLECIMENTO</v>
      </c>
      <c r="C72" s="309" t="str">
        <v>ENS.</v>
      </c>
      <c r="D72" s="310">
        <v>205.65</v>
      </c>
    </row>
    <row r="73" spans="1:4" ht="13.5" hidden="1" thickBot="1">
      <c r="A73" s="308">
        <v>2006021</v>
      </c>
      <c r="B73" s="311" t="str">
        <v>ENSAIOS DE LABORATÓRIO - DOSAGEM MARSHALL, GRANULOMETRIA, TEOR DE ASFALTO, ESTABILIDADE E FLUÊNCIA</v>
      </c>
      <c r="C73" s="309" t="str">
        <v>ENS.</v>
      </c>
      <c r="D73" s="310">
        <v>3323.83</v>
      </c>
    </row>
    <row r="74" spans="1:4" ht="13.5" hidden="1" thickBot="1">
      <c r="A74" s="308">
        <v>2006022</v>
      </c>
      <c r="B74" s="311" t="str">
        <v>CONTROLE TECNOLÓGICO DE CONCRETO - ENSAIO DE ESCLEROMETRIA EM 10 PONTOS COM 16 TIROS POR PONTO</v>
      </c>
      <c r="C74" s="309" t="str">
        <v>ENS.</v>
      </c>
      <c r="D74" s="310">
        <v>2048.31</v>
      </c>
    </row>
    <row r="75" spans="1:4" ht="13.5" hidden="1" thickBot="1">
      <c r="A75" s="308">
        <v>2006101</v>
      </c>
      <c r="B75" s="311" t="str">
        <v>ENSAIO DE CARACTERIZAÇÃO DE RESÍDUOS SÓLIDOS CONFORME NBR 10.004</v>
      </c>
      <c r="C75" s="309" t="str">
        <v>UN</v>
      </c>
      <c r="D75" s="310">
        <v>4381.59</v>
      </c>
    </row>
    <row r="76" spans="1:4" ht="13.5" hidden="1" thickBot="1">
      <c r="A76" s="308">
        <v>2006102</v>
      </c>
      <c r="B76" s="311" t="str">
        <v>ENSAIO DE CARACTERIZAÇÃO DE SOLO CONFORME SMA 039/2004 E VOR 256/E/2016</v>
      </c>
      <c r="C76" s="309" t="str">
        <v>UN</v>
      </c>
      <c r="D76" s="310">
        <v>1236.1199999999999</v>
      </c>
    </row>
    <row r="77" spans="1:4" ht="13.5" hidden="1" thickBot="1">
      <c r="A77" s="308">
        <v>2006103</v>
      </c>
      <c r="B77" s="311" t="str">
        <v>ENSAIO DE CLASSIFICAÇÃO DE SOLO CONFORME METODOLOGIA MCT</v>
      </c>
      <c r="C77" s="309" t="str">
        <v>UM</v>
      </c>
      <c r="D77" s="310">
        <v>444.99</v>
      </c>
    </row>
    <row r="78" spans="1:4" ht="13.5" hidden="1" thickBot="1">
      <c r="A78" s="308">
        <v>2006105</v>
      </c>
      <c r="B78" s="311" t="str">
        <v>ENSAIO TRIAXIAL ADENSADO DRENADO (CD) RSAT (SIGMA3 = 100 KPA, SIGMA3 = 300 KPA OU SIGMA3 = 800 KPA)</v>
      </c>
      <c r="C78" s="309" t="str">
        <v>UN</v>
      </c>
      <c r="D78" s="310">
        <v>7942.78</v>
      </c>
    </row>
    <row r="79" spans="1:4" ht="13.5" hidden="1" thickBot="1">
      <c r="A79" s="308">
        <v>2006106</v>
      </c>
      <c r="B79" s="311" t="str">
        <v>ENSAIO TRIAXIAL ADENSADO NÃO DRENADO (CU) RSAT (SIGMA3 = 100 KPA, SIGMA3 = 300 KPA OU SIGMA3 = 800 KPA)</v>
      </c>
      <c r="C79" s="309" t="str">
        <v>UN</v>
      </c>
      <c r="D79" s="310">
        <v>7086.49</v>
      </c>
    </row>
    <row r="80" spans="1:4" ht="13.5" hidden="1" thickBot="1">
      <c r="A80" s="308">
        <v>2006108</v>
      </c>
      <c r="B80" s="311" t="str">
        <v>ENSAIO TRIAXIAL NÃO ADENSADO NÃO DRENADO (UU) RSAT (SIGMA3 = 100 KPA, SIGMA3 = 300 KPA OU SIGMA3 = 800 KPA)</v>
      </c>
      <c r="C80" s="309" t="str">
        <v>UN</v>
      </c>
      <c r="D80" s="310">
        <v>4979.45</v>
      </c>
    </row>
    <row r="81" spans="1:4" ht="13.5" hidden="1" thickBot="1">
      <c r="A81" s="308">
        <v>2006109</v>
      </c>
      <c r="B81" s="311" t="str">
        <v>ENSAIOS DE LABORATÓRIO - GRANULOMETRIA COM SEDIMENTAÇÃO</v>
      </c>
      <c r="C81" s="309" t="str">
        <v>UN</v>
      </c>
      <c r="D81" s="310">
        <v>296.17</v>
      </c>
    </row>
    <row r="82" spans="1:4" ht="13.5" hidden="1" thickBot="1">
      <c r="A82" s="308">
        <v>3001000</v>
      </c>
      <c r="B82" s="311" t="str">
        <v>DIMENSIONAMENTO DE PAVIMENTO</v>
      </c>
      <c r="C82" s="309" t="str">
        <v>FURO</v>
      </c>
      <c r="D82" s="310">
        <v>148.1</v>
      </c>
    </row>
    <row r="83" spans="1:4" ht="13.5" hidden="1" thickBot="1">
      <c r="A83" s="308">
        <v>3002000</v>
      </c>
      <c r="B83" s="311" t="str">
        <v>PROJETO EM PLANTA PARA PAVIMENTAÇÃO DE VIA PÚBLICA COM UMA PISTA</v>
      </c>
      <c r="C83" s="309" t="str">
        <v>M</v>
      </c>
      <c r="D83" s="310">
        <v>1.69</v>
      </c>
    </row>
    <row r="84" spans="1:4" ht="13.5" hidden="1" thickBot="1">
      <c r="A84" s="308">
        <v>3003000</v>
      </c>
      <c r="B84" s="311" t="str">
        <v>PROJETO EM PERFIL DE PAVIMENTAÇÃO DE VIA PÚBLICA COM UMA PISTA</v>
      </c>
      <c r="C84" s="309" t="str">
        <v>M</v>
      </c>
      <c r="D84" s="310">
        <v>0.8</v>
      </c>
    </row>
    <row r="85" spans="1:4" ht="13.5" hidden="1" thickBot="1">
      <c r="A85" s="308">
        <v>3004000</v>
      </c>
      <c r="B85" s="311" t="str">
        <v>PROJETO HIDRÁULICO DE GALERIA PLUVIAL EM TUBOS</v>
      </c>
      <c r="C85" s="309" t="str">
        <v>M</v>
      </c>
      <c r="D85" s="310">
        <v>5.66</v>
      </c>
    </row>
    <row r="86" spans="1:4" ht="13.5" hidden="1" thickBot="1">
      <c r="A86" s="308">
        <v>3005000</v>
      </c>
      <c r="B86" s="311" t="str">
        <v>PROJETO HIDRÁULICO DE GALERIA PLUVIAL MOLDADA EXCLUINDO O PROJETO ESTRUTURAL</v>
      </c>
      <c r="C86" s="309" t="str">
        <v>M</v>
      </c>
      <c r="D86" s="310">
        <v>12.17</v>
      </c>
    </row>
    <row r="87" spans="1:4" ht="13.5" hidden="1" thickBot="1">
      <c r="A87" s="308">
        <v>3006000</v>
      </c>
      <c r="B87" s="311" t="str">
        <v>PROJETO HIDRÁULICO DE REFORÇO DE GALERIA EXISTENTE, EM TUBOS</v>
      </c>
      <c r="C87" s="309" t="str">
        <v>M</v>
      </c>
      <c r="D87" s="310">
        <v>5.04</v>
      </c>
    </row>
    <row r="88" spans="1:4" ht="13.5" hidden="1" thickBot="1">
      <c r="A88" s="308">
        <v>3007000</v>
      </c>
      <c r="B88" s="311" t="str">
        <v>ESTUDO HIDROLÓGICO DE VIA PÚBLICA INTEGRANTE DE PROGRAMA DE PAVIMENTAÇÃO, QUE VIER A DISPENSAR GALERIA OU EXIGÍ-LA MOLDADA</v>
      </c>
      <c r="C88" s="309" t="str">
        <v>M</v>
      </c>
      <c r="D88" s="310">
        <v>3.85</v>
      </c>
    </row>
    <row r="89" spans="1:4" ht="13.5" hidden="1" thickBot="1">
      <c r="A89" s="308">
        <v>3008000</v>
      </c>
      <c r="B89" s="311" t="str">
        <v>ESTUDO HIDROLÓGICO DE VIA PÚBLICA INTEGRANTE DE PROGRAMA DE PAVIMENTAÇÃO E PROJETO HIDRÁULICO, SE NECESSÁRIA GALERIA EM TUBOS</v>
      </c>
      <c r="C89" s="309" t="str">
        <v>M</v>
      </c>
      <c r="D89" s="310">
        <v>5.72</v>
      </c>
    </row>
    <row r="90" spans="1:4" ht="13.5" hidden="1" thickBot="1">
      <c r="A90" s="308">
        <v>3009000</v>
      </c>
      <c r="B90" s="311" t="str">
        <v>ESTUDO HIDROLÓGICO DE ÁREA ARRUADA</v>
      </c>
      <c r="C90" s="309" t="str">
        <v>KM2</v>
      </c>
      <c r="D90" s="310">
        <v>2570.5100000000002</v>
      </c>
    </row>
    <row r="91" spans="1:4" ht="13.5" hidden="1" thickBot="1">
      <c r="A91" s="308">
        <v>3010000</v>
      </c>
      <c r="B91" s="311" t="str">
        <v>ESTUDO HIDROLÓGICO DE ÁREA NÃO ARRUADA</v>
      </c>
      <c r="C91" s="309" t="str">
        <v>KM2</v>
      </c>
      <c r="D91" s="310">
        <v>1126.76</v>
      </c>
    </row>
    <row r="92" spans="1:4" ht="13.5" hidden="1" thickBot="1">
      <c r="A92" s="308">
        <v>3011000</v>
      </c>
      <c r="B92" s="311" t="str">
        <v>ESTUDO HIDRÁULICO DE VIA SITUADA EM ÁREA, OBJETO DE ESTUDO HIDROLÓGICO</v>
      </c>
      <c r="C92" s="309" t="str">
        <v>M</v>
      </c>
      <c r="D92" s="310">
        <v>3.37</v>
      </c>
    </row>
    <row r="93" spans="1:4" ht="13.5" hidden="1" thickBot="1">
      <c r="A93" s="308">
        <v>3012000</v>
      </c>
      <c r="B93" s="311" t="str">
        <v>ESTUDO HIDROLÓGICO E VERIFICAÇÃO DA SUFICIÊNCIA DE GALERIA EXISTENTE, EM TUBOS</v>
      </c>
      <c r="C93" s="309" t="str">
        <v>M</v>
      </c>
      <c r="D93" s="310">
        <v>4.67</v>
      </c>
    </row>
    <row r="94" spans="1:4" ht="13.5" hidden="1" thickBot="1">
      <c r="A94" s="308">
        <v>3013000</v>
      </c>
      <c r="B94" s="311" t="str">
        <v>VERIFICAÇÃO NO PROJETO DE SISTEMA DE DRENAGEM, DE VIAS QUE DISPENSAM GALERIA DE ÁGUAS PLUVIAIS</v>
      </c>
      <c r="C94" s="309" t="str">
        <v>M</v>
      </c>
      <c r="D94" s="310">
        <v>0.52</v>
      </c>
    </row>
    <row r="95" spans="1:4" ht="13.5" hidden="1" thickBot="1">
      <c r="A95" s="308">
        <v>3014000</v>
      </c>
      <c r="B95" s="311" t="str">
        <v>TRANSCRIÇÃO E ADAPTAÇÃO DE SISTEMAS DE DRENAGEM PROJETADOS EM VIAS PÚBLICAS</v>
      </c>
      <c r="C95" s="309" t="str">
        <v>M</v>
      </c>
      <c r="D95" s="310">
        <v>1.46</v>
      </c>
    </row>
    <row r="96" spans="1:4" ht="13.5" hidden="1" thickBot="1">
      <c r="A96" s="308">
        <v>3019000</v>
      </c>
      <c r="B96" s="311" t="str">
        <v>PLANILHA DE QUANTIDADE DE SERVIÇOS DE VIAS DO PROGRAMA DE PAVIMENTAÇÃO</v>
      </c>
      <c r="C96" s="309" t="str">
        <v>M/VIA</v>
      </c>
      <c r="D96" s="310">
        <v>3.3</v>
      </c>
    </row>
    <row r="97" spans="1:4" ht="13.5" hidden="1" thickBot="1">
      <c r="A97" s="308">
        <v>3020000</v>
      </c>
      <c r="B97" s="311" t="str">
        <v>CÓPIA XEROX EM TAMANHO OFÍCIO, UMA FACE, PRETO E BRANCO</v>
      </c>
      <c r="C97" s="309" t="str">
        <v>UN</v>
      </c>
      <c r="D97" s="310">
        <v>1.58</v>
      </c>
    </row>
    <row r="98" spans="1:4" ht="13.5" hidden="1" thickBot="1">
      <c r="A98" s="308">
        <v>3020001</v>
      </c>
      <c r="B98" s="311" t="str">
        <v>CÓPIA XEROX TAMANHO OFÍCIO UMA FACE COLORIDA</v>
      </c>
      <c r="C98" s="309" t="str">
        <v>UN</v>
      </c>
      <c r="D98" s="310">
        <v>2.42</v>
      </c>
    </row>
    <row r="99" spans="1:4" ht="13.5" hidden="1" thickBot="1">
      <c r="A99" s="308">
        <v>3020002</v>
      </c>
      <c r="B99" s="311" t="str">
        <v>CÓPIA XEROX TAMANHO A3 UMA FACE-PRETO E BRANCO</v>
      </c>
      <c r="C99" s="309" t="str">
        <v>UN</v>
      </c>
      <c r="D99" s="310">
        <v>1.8</v>
      </c>
    </row>
    <row r="100" spans="1:4" ht="13.5" hidden="1" thickBot="1">
      <c r="A100" s="308">
        <v>3020003</v>
      </c>
      <c r="B100" s="311" t="str">
        <v>CÓPIA XEROX TAMANHO A3 UMA FACE COLORIDA</v>
      </c>
      <c r="C100" s="309" t="str">
        <v>UN</v>
      </c>
      <c r="D100" s="310">
        <v>5.57</v>
      </c>
    </row>
    <row r="101" spans="1:4" ht="13.5" hidden="1" thickBot="1">
      <c r="A101" s="308">
        <v>3020004</v>
      </c>
      <c r="B101" s="311" t="str">
        <v>CÓPIA XEROX PRETO E BRANCO</v>
      </c>
      <c r="C101" s="309" t="str">
        <v>M2</v>
      </c>
      <c r="D101" s="310">
        <v>17.91</v>
      </c>
    </row>
    <row r="102" spans="1:4" ht="13.5" hidden="1" thickBot="1">
      <c r="A102" s="308">
        <v>3022000</v>
      </c>
      <c r="B102" s="311" t="str">
        <v>LOCAÇÃO DE VEÍCULO DE PASSAGEIRO TIPO VW GOL OU SIMILAR, COM MOTORISTA, INCLUINDO MANUTENÇÃO E COMBUSTÍVEL (MÍNIMO 200 H/MÊS)</v>
      </c>
      <c r="C102" s="309" t="str">
        <v>H</v>
      </c>
      <c r="D102" s="310">
        <v>55.2</v>
      </c>
    </row>
    <row r="103" spans="1:4" ht="13.5" hidden="1" thickBot="1">
      <c r="A103" s="308">
        <v>3023000</v>
      </c>
      <c r="B103" s="311" t="str">
        <v>FOTO COLORIDA 10 X 15CM ( REVELAÇÃO)</v>
      </c>
      <c r="C103" s="309" t="str">
        <v>UN</v>
      </c>
      <c r="D103" s="310">
        <v>3.74</v>
      </c>
    </row>
    <row r="104" spans="1:4" ht="13.5" hidden="1" thickBot="1">
      <c r="A104" s="308">
        <v>3024000</v>
      </c>
      <c r="B104" s="311" t="str">
        <v>CONSULTOR</v>
      </c>
      <c r="C104" s="309" t="str">
        <v>H</v>
      </c>
      <c r="D104" s="310">
        <v>528.21</v>
      </c>
    </row>
    <row r="105" spans="1:4" ht="13.5" hidden="1" thickBot="1">
      <c r="A105" s="308">
        <v>3025000</v>
      </c>
      <c r="B105" s="311" t="str">
        <v>COORDENADOR GERAL</v>
      </c>
      <c r="C105" s="309" t="str">
        <v>H</v>
      </c>
      <c r="D105" s="310">
        <v>528.21</v>
      </c>
    </row>
    <row r="106" spans="1:4" ht="13.5" hidden="1" thickBot="1">
      <c r="A106" s="308">
        <v>3026000</v>
      </c>
      <c r="B106" s="311" t="str">
        <v>COORDENADOR SETORIAL</v>
      </c>
      <c r="C106" s="309" t="str">
        <v>H</v>
      </c>
      <c r="D106" s="310">
        <v>528.21</v>
      </c>
    </row>
    <row r="107" spans="1:4" ht="13.5" hidden="1" thickBot="1">
      <c r="A107" s="308">
        <v>3027000</v>
      </c>
      <c r="B107" s="311" t="str">
        <v>ENGENHEIRO/ ARQUITETO SÊNIOR</v>
      </c>
      <c r="C107" s="309" t="str">
        <v>H</v>
      </c>
      <c r="D107" s="310">
        <v>316.27999999999997</v>
      </c>
    </row>
    <row r="108" spans="1:4" ht="13.5" hidden="1" thickBot="1">
      <c r="A108" s="308">
        <v>3029000</v>
      </c>
      <c r="B108" s="311" t="str">
        <v>ENGENHEIRO/ ARQUITETO  PLENO</v>
      </c>
      <c r="C108" s="309" t="str">
        <v>H</v>
      </c>
      <c r="D108" s="310">
        <v>190.43</v>
      </c>
    </row>
    <row r="109" spans="1:4" ht="13.5" hidden="1" thickBot="1">
      <c r="A109" s="308">
        <v>3030000</v>
      </c>
      <c r="B109" s="311" t="str">
        <v>ENGENHEIRO/ ARQUITETO JUNIOR</v>
      </c>
      <c r="C109" s="309" t="str">
        <v>H</v>
      </c>
      <c r="D109" s="310">
        <v>135.46</v>
      </c>
    </row>
    <row r="110" spans="1:4" ht="13.5" hidden="1" thickBot="1">
      <c r="A110" s="308">
        <v>3031000</v>
      </c>
      <c r="B110" s="311" t="str">
        <v>AUXILIAR DE LABORATÓRIO</v>
      </c>
      <c r="C110" s="309" t="str">
        <v>H</v>
      </c>
      <c r="D110" s="310">
        <v>28.47</v>
      </c>
    </row>
    <row r="111" spans="1:4" ht="13.5" hidden="1" thickBot="1">
      <c r="A111" s="308">
        <v>3032000</v>
      </c>
      <c r="B111" s="311" t="str">
        <v>AUXILIAR DE TOPOGRAFIA</v>
      </c>
      <c r="C111" s="309" t="str">
        <v>H</v>
      </c>
      <c r="D111" s="310">
        <v>30.86</v>
      </c>
    </row>
    <row r="112" spans="1:4" ht="13.5" hidden="1" thickBot="1">
      <c r="A112" s="308">
        <v>3033000</v>
      </c>
      <c r="B112" s="311" t="str">
        <v>TECNÓLOGO  EM CONSTRUÇÃO CIVIL NÍVEL SUPERIOR, COM 5 À 10 ANOS DE EXPERIÊNCIA</v>
      </c>
      <c r="C112" s="309" t="str">
        <v>H</v>
      </c>
      <c r="D112" s="310">
        <v>96.55</v>
      </c>
    </row>
    <row r="113" spans="1:4" ht="13.5" hidden="1" thickBot="1">
      <c r="A113" s="308">
        <v>3035000</v>
      </c>
      <c r="B113" s="311" t="str">
        <v>DESENHISTA - CADISTA</v>
      </c>
      <c r="C113" s="309" t="str">
        <v>H</v>
      </c>
      <c r="D113" s="310">
        <v>67.040000000000006</v>
      </c>
    </row>
    <row r="114" spans="1:4" ht="13.5" hidden="1" thickBot="1">
      <c r="A114" s="308">
        <v>3036000</v>
      </c>
      <c r="B114" s="311" t="str">
        <v>DESENHISTA PROJETISTA</v>
      </c>
      <c r="C114" s="309" t="str">
        <v>H</v>
      </c>
      <c r="D114" s="310">
        <v>69.87</v>
      </c>
    </row>
    <row r="115" spans="1:4" ht="13.5" hidden="1" thickBot="1">
      <c r="A115" s="308">
        <v>3038000</v>
      </c>
      <c r="B115" s="311" t="str">
        <v>LABORATORISTA DE SOLO/PAVIMENTAÇÃO</v>
      </c>
      <c r="C115" s="309" t="str">
        <v>H</v>
      </c>
      <c r="D115" s="310">
        <v>87.45</v>
      </c>
    </row>
    <row r="116" spans="1:4" ht="13.5" hidden="1" thickBot="1">
      <c r="A116" s="308">
        <v>3039000</v>
      </c>
      <c r="B116" s="311" t="str">
        <v>PROJETISTA</v>
      </c>
      <c r="C116" s="309" t="str">
        <v>H</v>
      </c>
      <c r="D116" s="310">
        <v>149.11000000000001</v>
      </c>
    </row>
    <row r="117" spans="1:4" ht="13.5" hidden="1" thickBot="1">
      <c r="A117" s="308">
        <v>3040000</v>
      </c>
      <c r="B117" s="311" t="str">
        <v>TOPÓGRAFO</v>
      </c>
      <c r="C117" s="309" t="str">
        <v>H</v>
      </c>
      <c r="D117" s="310">
        <v>74.12</v>
      </c>
    </row>
    <row r="118" spans="1:4" ht="13.5" hidden="1" thickBot="1">
      <c r="A118" s="308">
        <v>3041000</v>
      </c>
      <c r="B118" s="311" t="str">
        <v>AJUDANTE GERAL</v>
      </c>
      <c r="C118" s="309" t="str">
        <v>H</v>
      </c>
      <c r="D118" s="310">
        <v>25.89</v>
      </c>
    </row>
    <row r="119" spans="1:4" ht="13.5" hidden="1" thickBot="1">
      <c r="A119" s="308">
        <v>3043000</v>
      </c>
      <c r="B119" s="311" t="str">
        <v>DIGITADOR</v>
      </c>
      <c r="C119" s="309" t="str">
        <v>H</v>
      </c>
      <c r="D119" s="310">
        <v>30.86</v>
      </c>
    </row>
    <row r="120" spans="1:4" ht="13.5" hidden="1" thickBot="1">
      <c r="A120" s="308">
        <v>3044000</v>
      </c>
      <c r="B120" s="311" t="str">
        <v>MENSAGEIRO</v>
      </c>
      <c r="C120" s="309" t="str">
        <v>H</v>
      </c>
      <c r="D120" s="310">
        <v>31.91</v>
      </c>
    </row>
    <row r="121" spans="1:4" ht="13.5" hidden="1" thickBot="1">
      <c r="A121" s="308">
        <v>3046000</v>
      </c>
      <c r="B121" s="311" t="str">
        <v>SECRETÁRIA</v>
      </c>
      <c r="C121" s="309" t="str">
        <v>H</v>
      </c>
      <c r="D121" s="310">
        <v>62.91</v>
      </c>
    </row>
    <row r="122" spans="1:4" ht="13.5" hidden="1" thickBot="1">
      <c r="A122" s="308">
        <v>3047000</v>
      </c>
      <c r="B122" s="311" t="str">
        <v>SECRETÁRIA EXECUTIVA</v>
      </c>
      <c r="C122" s="309" t="str">
        <v>H</v>
      </c>
      <c r="D122" s="310">
        <v>104.3</v>
      </c>
    </row>
    <row r="123" spans="1:4" ht="13.5" hidden="1" thickBot="1">
      <c r="A123" s="308">
        <v>3050000</v>
      </c>
      <c r="B123" s="311" t="str">
        <v>DESENHISTA DE TOPOGRAFIA</v>
      </c>
      <c r="C123" s="309" t="str">
        <v>H</v>
      </c>
      <c r="D123" s="310">
        <v>65.650000000000006</v>
      </c>
    </row>
    <row r="124" spans="1:4" ht="13.5" hidden="1" thickBot="1">
      <c r="A124" s="308">
        <v>3051000</v>
      </c>
      <c r="B124" s="311" t="str">
        <v>TÉCNICO - NÍVEL MÉDIO</v>
      </c>
      <c r="C124" s="309" t="str">
        <v>H</v>
      </c>
      <c r="D124" s="310">
        <v>75.930000000000007</v>
      </c>
    </row>
    <row r="125" spans="1:4" ht="13.5" hidden="1" thickBot="1">
      <c r="A125" s="308">
        <v>3052000</v>
      </c>
      <c r="B125" s="311" t="str">
        <v>SERVIÇO DE PLOTAGEM EM PAPEL SULFITE, TAMANHO A1, PRETO E BRANCO</v>
      </c>
      <c r="C125" s="309" t="str">
        <v>UN</v>
      </c>
      <c r="D125" s="310">
        <v>11.41</v>
      </c>
    </row>
    <row r="126" spans="1:4" ht="13.5" hidden="1" thickBot="1">
      <c r="A126" s="308">
        <v>3052001</v>
      </c>
      <c r="B126" s="311" t="str">
        <v>PLOTAGEM EM PAPEL SULFITE, TAMANHO A1, COLORIDA (ARQUIVO ORIGINAL COM EXTENSÃO "PLT")</v>
      </c>
      <c r="C126" s="309" t="str">
        <v>UN</v>
      </c>
      <c r="D126" s="310">
        <v>15.03</v>
      </c>
    </row>
    <row r="127" spans="1:4" ht="13.5" hidden="1" thickBot="1">
      <c r="A127" s="308">
        <v>3052002</v>
      </c>
      <c r="B127" s="311" t="str">
        <v>PLOTAGEM EM PAPEL SULFITE, TAMANHO A0, PRETO E BRANCO (ARQUIVO ORIGINAL COM EXTENSÃO "PLT")</v>
      </c>
      <c r="C127" s="309" t="str">
        <v>UN</v>
      </c>
      <c r="D127" s="310">
        <v>13.61</v>
      </c>
    </row>
    <row r="128" spans="1:4" ht="13.5" hidden="1" thickBot="1">
      <c r="A128" s="308">
        <v>3052003</v>
      </c>
      <c r="B128" s="311" t="str">
        <v>PLOTAGEM EM PAPEL SULFITE,TAMANHO A0, COLORIDA (ARQUIVO ORIGINAL COM EXTENSÃO "PLT")</v>
      </c>
      <c r="C128" s="309" t="str">
        <v>UN</v>
      </c>
      <c r="D128" s="310">
        <v>19.850000000000001</v>
      </c>
    </row>
    <row r="129" spans="1:4" ht="13.5" hidden="1" thickBot="1">
      <c r="A129" s="308">
        <v>3053017</v>
      </c>
      <c r="B129" s="311" t="str">
        <v>PROJETO BÁSICO (PRANCHA A1)</v>
      </c>
      <c r="C129" s="309" t="str">
        <v>UN</v>
      </c>
      <c r="D129" s="310">
        <v>7037.72</v>
      </c>
    </row>
    <row r="130" spans="1:4" ht="13.5" hidden="1" thickBot="1">
      <c r="A130" s="308">
        <v>3053018</v>
      </c>
      <c r="B130" s="311" t="str">
        <v>PROJETO EXECUTIVO (PRANCHA A1)</v>
      </c>
      <c r="C130" s="309" t="str">
        <v>UN</v>
      </c>
      <c r="D130" s="310">
        <v>5881.57</v>
      </c>
    </row>
    <row r="131" spans="1:4" ht="13.5" hidden="1" thickBot="1">
      <c r="A131" s="308">
        <v>3054001</v>
      </c>
      <c r="B131" s="311" t="str">
        <v>ADVOGADO JÚNIOR</v>
      </c>
      <c r="C131" s="309" t="str">
        <v>H</v>
      </c>
      <c r="D131" s="310">
        <v>55.7</v>
      </c>
    </row>
    <row r="132" spans="1:4" ht="13.5" hidden="1" thickBot="1">
      <c r="A132" s="308">
        <v>3054002</v>
      </c>
      <c r="B132" s="311" t="str">
        <v>ADVOGADO PLENO</v>
      </c>
      <c r="C132" s="309" t="str">
        <v>H</v>
      </c>
      <c r="D132" s="310">
        <v>98.42</v>
      </c>
    </row>
    <row r="133" spans="1:4" ht="13.5" hidden="1" thickBot="1">
      <c r="A133" s="308">
        <v>3054003</v>
      </c>
      <c r="B133" s="311" t="str">
        <v>ADVOGADO SÊNIOR</v>
      </c>
      <c r="C133" s="309" t="str">
        <v>H</v>
      </c>
      <c r="D133" s="310">
        <v>169.92</v>
      </c>
    </row>
    <row r="134" spans="1:4" ht="13.5" hidden="1" thickBot="1">
      <c r="A134" s="308">
        <v>3054004</v>
      </c>
      <c r="B134" s="311" t="str">
        <v>GEÓLOGO JÚNIOR</v>
      </c>
      <c r="C134" s="309" t="str">
        <v>H</v>
      </c>
      <c r="D134" s="310">
        <v>129.56</v>
      </c>
    </row>
    <row r="135" spans="1:4" ht="13.5" hidden="1" thickBot="1">
      <c r="A135" s="308">
        <v>3054005</v>
      </c>
      <c r="B135" s="311" t="str">
        <v>GEÓLOGO PLENO</v>
      </c>
      <c r="C135" s="309" t="str">
        <v>H</v>
      </c>
      <c r="D135" s="310">
        <v>163.86</v>
      </c>
    </row>
    <row r="136" spans="1:4" ht="13.5" hidden="1" thickBot="1">
      <c r="A136" s="308">
        <v>3054006</v>
      </c>
      <c r="B136" s="311" t="str">
        <v>GEÓLOGO SÊNIOR</v>
      </c>
      <c r="C136" s="309" t="str">
        <v>H</v>
      </c>
      <c r="D136" s="310">
        <v>173.52</v>
      </c>
    </row>
    <row r="137" spans="1:4" ht="13.5" hidden="1" thickBot="1">
      <c r="A137" s="308">
        <v>3054007</v>
      </c>
      <c r="B137" s="311" t="str">
        <v>GEÓGRAFO JÚNIOR</v>
      </c>
      <c r="C137" s="309" t="str">
        <v>H</v>
      </c>
      <c r="D137" s="310">
        <v>129.56</v>
      </c>
    </row>
    <row r="138" spans="1:4" ht="13.5" hidden="1" thickBot="1">
      <c r="A138" s="308">
        <v>3054008</v>
      </c>
      <c r="B138" s="311" t="str">
        <v>GEÓGRAFO PLENO</v>
      </c>
      <c r="C138" s="309" t="str">
        <v>H</v>
      </c>
      <c r="D138" s="310">
        <v>148.88</v>
      </c>
    </row>
    <row r="139" spans="1:4" ht="13.5" hidden="1" thickBot="1">
      <c r="A139" s="308">
        <v>3054009</v>
      </c>
      <c r="B139" s="311" t="str">
        <v>GEÓGRAFO SÊNIOR</v>
      </c>
      <c r="C139" s="309" t="str">
        <v>H</v>
      </c>
      <c r="D139" s="310">
        <v>204.92</v>
      </c>
    </row>
    <row r="140" spans="1:4" ht="13.5" hidden="1" thickBot="1">
      <c r="A140" s="308">
        <v>3054010</v>
      </c>
      <c r="B140" s="311" t="str">
        <v>ASSISTENTE SOCIAL JÚNIOR</v>
      </c>
      <c r="C140" s="309" t="str">
        <v>H</v>
      </c>
      <c r="D140" s="310">
        <v>128.31</v>
      </c>
    </row>
    <row r="141" spans="1:4" ht="13.5" hidden="1" thickBot="1">
      <c r="A141" s="308">
        <v>3054011</v>
      </c>
      <c r="B141" s="311" t="str">
        <v>ASSISTENTE SOCIAL PLENO</v>
      </c>
      <c r="C141" s="309" t="str">
        <v>H</v>
      </c>
      <c r="D141" s="310">
        <v>173.42</v>
      </c>
    </row>
    <row r="142" spans="1:4" ht="13.5" hidden="1" thickBot="1">
      <c r="A142" s="308">
        <v>3054012</v>
      </c>
      <c r="B142" s="311" t="str">
        <v>ASSISTENTE SOCIAL SÊNIOR</v>
      </c>
      <c r="C142" s="309" t="str">
        <v>H</v>
      </c>
      <c r="D142" s="310">
        <v>209.53</v>
      </c>
    </row>
    <row r="143" spans="1:4" ht="13.5" hidden="1" thickBot="1">
      <c r="A143" s="308">
        <v>4001000</v>
      </c>
      <c r="B143" s="311" t="str">
        <v>ESCAVAÇÃO MANUAL PARA FUNDAÇÕES E VALAS COM PROFUNDIDADE MÉDIA MENOR OU IGUAL À 1,50M</v>
      </c>
      <c r="C143" s="309" t="str">
        <v>M3</v>
      </c>
      <c r="D143" s="310">
        <v>82.59</v>
      </c>
    </row>
    <row r="144" spans="1:4" ht="13.5" hidden="1" thickBot="1">
      <c r="A144" s="308">
        <v>4002000</v>
      </c>
      <c r="B144" s="311" t="str">
        <v>ESCAVAÇÃO MANUAL PARA FUNDAÇÕES E VALAS COM PROFUNDIDADE MÉDIA MAIOR QUE 1,5M E MENOR OU IGUAL À 3,0M</v>
      </c>
      <c r="C144" s="309" t="str">
        <v>M3</v>
      </c>
      <c r="D144" s="310">
        <v>90.62</v>
      </c>
    </row>
    <row r="145" spans="1:4" ht="13.5" hidden="1" thickBot="1">
      <c r="A145" s="308">
        <v>4003000</v>
      </c>
      <c r="B145" s="311" t="str">
        <v>ESCAVAÇÃO MANUAL PARA FUNDAÇÕES E VALAS COM PROFUNDIDADE MÉDIA MAIOR QUE 3,00M</v>
      </c>
      <c r="C145" s="309" t="str">
        <v>M3</v>
      </c>
      <c r="D145" s="310">
        <v>103.56</v>
      </c>
    </row>
    <row r="146" spans="1:4" ht="13.5" hidden="1" thickBot="1">
      <c r="A146" s="308">
        <v>4004000</v>
      </c>
      <c r="B146" s="311" t="str">
        <v>ESCAVAÇÃO MECÂNICA PARA FUNDAÇÕES E VALAS COM PROFUNDIDADE MENOR OU IGUAL À 4,0M</v>
      </c>
      <c r="C146" s="309" t="str">
        <v>M3</v>
      </c>
      <c r="D146" s="310">
        <v>19.98</v>
      </c>
    </row>
    <row r="147" spans="1:4" ht="13.5" hidden="1" thickBot="1">
      <c r="A147" s="308">
        <v>4005000</v>
      </c>
      <c r="B147" s="311" t="str">
        <v>ESCAVAÇÃO MECÂNICA PARA FUNDAÇÕES E VALAS COM PROFUNDIDADE MAIOR QUE 4,0M</v>
      </c>
      <c r="C147" s="309" t="str">
        <v>M3</v>
      </c>
      <c r="D147" s="310">
        <v>18.95</v>
      </c>
    </row>
    <row r="148" spans="1:4" ht="13.5" hidden="1" thickBot="1">
      <c r="A148" s="308">
        <v>4006000</v>
      </c>
      <c r="B148" s="311" t="str">
        <v>ESCAVAÇÃO MANUAL DE CÓRREGO</v>
      </c>
      <c r="C148" s="309" t="str">
        <v>M3</v>
      </c>
      <c r="D148" s="310">
        <v>129.44999999999999</v>
      </c>
    </row>
    <row r="149" spans="1:4" ht="13.5" hidden="1" thickBot="1">
      <c r="A149" s="308">
        <v>4007000</v>
      </c>
      <c r="B149" s="311" t="str">
        <v>ESCAVAÇÃO MECÂNICA DE CÓRREGO</v>
      </c>
      <c r="C149" s="309" t="str">
        <v>M3</v>
      </c>
      <c r="D149" s="310">
        <v>8.65</v>
      </c>
    </row>
    <row r="150" spans="1:4" ht="13.5" hidden="1" thickBot="1">
      <c r="A150" s="308">
        <v>4008000</v>
      </c>
      <c r="B150" s="311" t="str">
        <v>REATERRO COMPACTADO DE FUNDAÇÃO</v>
      </c>
      <c r="C150" s="309" t="str">
        <v>M3</v>
      </c>
      <c r="D150" s="310">
        <v>17.190000000000001</v>
      </c>
    </row>
    <row r="151" spans="1:4" ht="13.5" hidden="1" thickBot="1">
      <c r="A151" s="308">
        <v>4009000</v>
      </c>
      <c r="B151" s="311" t="str">
        <v>REENCHIMENTO DE VALA COM COMPACTAÇÃO, SEM FORNECIMENTO DE TERRA</v>
      </c>
      <c r="C151" s="309" t="str">
        <v>M3</v>
      </c>
      <c r="D151" s="310">
        <v>20.52</v>
      </c>
    </row>
    <row r="152" spans="1:4" ht="13.5" hidden="1" thickBot="1">
      <c r="A152" s="308">
        <v>4010000</v>
      </c>
      <c r="B152" s="311" t="str">
        <v>ESCAVAÇÃO MECÂNICA, CARGA E REMOÇÃO DE TERRA ATÉ A DISTÂNCIA MÉDIA DE 1,0KM, COM CAMINHÃO BASCULANTE DE 10M3</v>
      </c>
      <c r="C152" s="309" t="str">
        <v>M3</v>
      </c>
      <c r="D152" s="310">
        <v>19.02</v>
      </c>
    </row>
    <row r="153" spans="1:4" ht="13.5" hidden="1" thickBot="1">
      <c r="A153" s="308">
        <v>4011000</v>
      </c>
      <c r="B153" s="311" t="str">
        <v>ESCAVAÇÃO MECÂNICA, CARGA E REMOÇÃO DE TERRA ATÉ A DISTÂNCIA MÉDIA DE 1,0KM COM CAMINHÃO BASCULANTE DE 14 M3</v>
      </c>
      <c r="C153" s="309" t="str">
        <v>M3</v>
      </c>
      <c r="D153" s="310">
        <v>22.85</v>
      </c>
    </row>
    <row r="154" spans="1:4" ht="13.5" hidden="1" thickBot="1">
      <c r="A154" s="308">
        <v>4012000</v>
      </c>
      <c r="B154" s="311" t="str">
        <v>ESCAVAÇÃO MECÂNICA, CARGA E REMOÇÃO DE TERRA ATÉ A DISTÂNCIA MÉDIA DE 1,0KM, COM CAMINHÃO BASCULANTE DE 17M3</v>
      </c>
      <c r="C154" s="309" t="str">
        <v>M3</v>
      </c>
      <c r="D154" s="310">
        <v>13.31</v>
      </c>
    </row>
    <row r="155" spans="1:4" ht="13.5" hidden="1" thickBot="1">
      <c r="A155" s="308">
        <v>4014000</v>
      </c>
      <c r="B155" s="311" t="str">
        <v>CARGA E REMOÇÃO DE TERRA ATÉ A DISTÂNCIA MÉDIA DE 1,0KM, COM CAMINHÃO BASCULANTE DE 10M3</v>
      </c>
      <c r="C155" s="309" t="str">
        <v>M3</v>
      </c>
      <c r="D155" s="310">
        <v>16.09</v>
      </c>
    </row>
    <row r="156" spans="1:4" ht="13.5" hidden="1" thickBot="1">
      <c r="A156" s="308">
        <v>4015000</v>
      </c>
      <c r="B156" s="311" t="str">
        <v>CARGA E REMOÇÃO DE TERRA ATÉ A DISTÂNCIA MÉDIA DE 1,0KM COM CAMINHÃO BASCULANTE DE 14 M3</v>
      </c>
      <c r="C156" s="309" t="str">
        <v>M3</v>
      </c>
      <c r="D156" s="310">
        <v>15.62</v>
      </c>
    </row>
    <row r="157" spans="1:4" ht="13.5" hidden="1" thickBot="1">
      <c r="A157" s="308">
        <v>4016000</v>
      </c>
      <c r="B157" s="311" t="str">
        <v>CARGA E REMOÇÃO DE TERRA ATÉ A DISTÂNCIA MÉDIA DE 1,0KM, COM CAMINHÃO BASCULANTE DE 17M3</v>
      </c>
      <c r="C157" s="309" t="str">
        <v>M3</v>
      </c>
      <c r="D157" s="310">
        <v>11.9</v>
      </c>
    </row>
    <row r="158" spans="1:4" ht="13.5" hidden="1" thickBot="1">
      <c r="A158" s="308">
        <v>4031000</v>
      </c>
      <c r="B158" s="311" t="str">
        <v>FORNECIMENTO DE TERRA, INCLUINDO ESCAVAÇÃO, CARGA E TRANSPORTE ATÉ A DISTÂNCIA MÉDIA DE 1,0KM, MEDIDO NO ATERRO COMPACTADO</v>
      </c>
      <c r="C158" s="309" t="str">
        <v>M3</v>
      </c>
      <c r="D158" s="310">
        <v>32.200000000000003</v>
      </c>
    </row>
    <row r="159" spans="1:4" ht="13.5" hidden="1" thickBot="1">
      <c r="A159" s="308">
        <v>4032000</v>
      </c>
      <c r="B159" s="311" t="str">
        <v>COMPACTAÇÃO DE TERRA, MEDIDA NO ATERRO</v>
      </c>
      <c r="C159" s="309" t="str">
        <v>M3</v>
      </c>
      <c r="D159" s="310">
        <v>9.0299999999999994</v>
      </c>
    </row>
    <row r="160" spans="1:4" ht="13.5" hidden="1" thickBot="1">
      <c r="A160" s="308">
        <v>4033000</v>
      </c>
      <c r="B160" s="311" t="str">
        <v>LIMPEZA MECANIZADA DE TERRENO, INCLUSIVE DE CAMADA VEGETAL ATÉ 30CM DE PROFUNDIDADE, SEM TRANSPORTE</v>
      </c>
      <c r="C160" s="309" t="str">
        <v>M2</v>
      </c>
      <c r="D160" s="310">
        <v>1.75</v>
      </c>
    </row>
    <row r="161" spans="1:4" ht="13.5" hidden="1" thickBot="1">
      <c r="A161" s="308">
        <v>4033010</v>
      </c>
      <c r="B161" s="311" t="str">
        <v>CORTE, RECORTE E REMOÇÃO DE ÁRVORES INCLUSIVE RAIZES DIÂM. &gt; 5 E &lt; 15CM</v>
      </c>
      <c r="C161" s="309" t="str">
        <v>UN</v>
      </c>
      <c r="D161" s="310">
        <v>234.21</v>
      </c>
    </row>
    <row r="162" spans="1:4" ht="13.5" hidden="1" thickBot="1">
      <c r="A162" s="308">
        <v>4033011</v>
      </c>
      <c r="B162" s="311" t="str">
        <v>CORTE, RECORTE E REMOÇÃO DE ÁRVORES INCLUSIVE RAIZES DIÂM. &gt; 15 E &lt; 30CM</v>
      </c>
      <c r="C162" s="309" t="str">
        <v>UN</v>
      </c>
      <c r="D162" s="310">
        <v>585.87</v>
      </c>
    </row>
    <row r="163" spans="1:4" ht="13.5" hidden="1" thickBot="1">
      <c r="A163" s="308">
        <v>4033012</v>
      </c>
      <c r="B163" s="311" t="str">
        <v>CORTE, RECORTE E REMOÇÃO DE ÁRVORES INCLUSIVE RAIZES DIÂM. &gt; 30 E &lt; 60CM</v>
      </c>
      <c r="C163" s="309" t="str">
        <v>UN</v>
      </c>
      <c r="D163" s="310">
        <v>732.34</v>
      </c>
    </row>
    <row r="164" spans="1:4" ht="13.5" hidden="1" thickBot="1">
      <c r="A164" s="308">
        <v>4033013</v>
      </c>
      <c r="B164" s="311" t="str">
        <v>CORTE, RECORTE E REMOÇÃO DE ÁRVORES INCLUSIVE RAIZES DIÂM. &gt; 60 E &lt; 90 CM</v>
      </c>
      <c r="C164" s="309" t="str">
        <v>UN</v>
      </c>
      <c r="D164" s="310">
        <v>878.81</v>
      </c>
    </row>
    <row r="165" spans="1:4" ht="13.5" hidden="1" thickBot="1">
      <c r="A165" s="308">
        <v>4033014</v>
      </c>
      <c r="B165" s="311" t="str">
        <v>CORTE, RECORTE E REMOÇÃO DE ÁRVORES INCLUSIVE RAIZES DIÂM. &gt; 90CM</v>
      </c>
      <c r="C165" s="309" t="str">
        <v>UN</v>
      </c>
      <c r="D165" s="310">
        <v>1025.28</v>
      </c>
    </row>
    <row r="166" spans="1:4" ht="13.5" hidden="1" thickBot="1">
      <c r="A166" s="308">
        <v>4035000</v>
      </c>
      <c r="B166" s="311" t="str">
        <v>APILOAMENTO MANUAL DE CAVA DE FUNDAÇÃO</v>
      </c>
      <c r="C166" s="309" t="str">
        <v>M2</v>
      </c>
      <c r="D166" s="310">
        <v>6.47</v>
      </c>
    </row>
    <row r="167" spans="1:4" ht="13.5" hidden="1" thickBot="1">
      <c r="A167" s="308">
        <v>4060000</v>
      </c>
      <c r="B167" s="311" t="str">
        <v>REMOÇÃO DE TERRA ALÉM DO PRIMEIRO KM COM CAMINHÃO DE 14 M3</v>
      </c>
      <c r="C167" s="309" t="str">
        <v>M3XKM</v>
      </c>
      <c r="D167" s="310">
        <v>1.89</v>
      </c>
    </row>
    <row r="168" spans="1:4" ht="13.5" hidden="1" thickBot="1">
      <c r="A168" s="308">
        <v>4061000</v>
      </c>
      <c r="B168" s="311" t="str">
        <v>REMOÇÃO DE TERRA ALÉM DO PRIMEIRO KM, COM CAMINHÃO DE 17M3</v>
      </c>
      <c r="C168" s="309" t="str">
        <v>M3XKM</v>
      </c>
      <c r="D168" s="310">
        <v>1.29</v>
      </c>
    </row>
    <row r="169" spans="1:4" ht="13.5" hidden="1" thickBot="1">
      <c r="A169" s="308">
        <v>4062000</v>
      </c>
      <c r="B169" s="311" t="str">
        <v>REMOÇÃO DE TERRA ALÉM DO PRIMEIRO KM, COM CAMINHÃO DE 10M3</v>
      </c>
      <c r="C169" s="309" t="str">
        <v>M3xKM</v>
      </c>
      <c r="D169" s="310">
        <v>3.02</v>
      </c>
    </row>
    <row r="170" spans="1:4" ht="13.5" hidden="1" thickBot="1">
      <c r="A170" s="308">
        <v>4063000</v>
      </c>
      <c r="B170" s="311" t="str">
        <v>DISPOSIÇÃO FINAL DE SOLOS E RESÍDUOS, CLASSE II A - NÃO INERTES, EM ATERRO SANITÁRIO LICENCIADO</v>
      </c>
      <c r="C170" s="309" t="str">
        <v>Ton</v>
      </c>
      <c r="D170" s="310">
        <v>144.36000000000001</v>
      </c>
    </row>
    <row r="171" spans="1:4" ht="13.5" hidden="1" thickBot="1">
      <c r="A171" s="308">
        <v>4064000</v>
      </c>
      <c r="B171" s="311" t="str">
        <v>DISPOSIÇÃO FINAL DE SOLOS E RESÍDUOS, CLASSE II B - INERTES, EM ATERRO SANITÁRIO LICENCIADO</v>
      </c>
      <c r="C171" s="309" t="str">
        <v>Ton</v>
      </c>
      <c r="D171" s="310">
        <v>115.72</v>
      </c>
    </row>
    <row r="172" spans="1:4" ht="13.5" hidden="1" thickBot="1">
      <c r="A172" s="308">
        <v>4065000</v>
      </c>
      <c r="B172" s="311" t="str">
        <v>DISPOSIÇÃO FINAL DE SOLOS E RESÍDUOS, CLASSE I - PERIGOSOS, EM ATERRO SANITÁRIO LICENCIADO</v>
      </c>
      <c r="C172" s="309" t="str">
        <v>Ton</v>
      </c>
      <c r="D172" s="310">
        <v>400.77</v>
      </c>
    </row>
    <row r="173" spans="1:4" ht="13.5" hidden="1" thickBot="1">
      <c r="A173" s="308">
        <v>4102001</v>
      </c>
      <c r="B173" s="311" t="str">
        <v>FORNECIMENTO DE MATERIAL PARA ATERRO, ATÉ 1 KM</v>
      </c>
      <c r="C173" s="309" t="str">
        <v>TON</v>
      </c>
      <c r="D173" s="310">
        <v>245.51</v>
      </c>
    </row>
    <row r="174" spans="1:4" ht="13.5" hidden="1" thickBot="1">
      <c r="A174" s="308">
        <v>5001000</v>
      </c>
      <c r="B174" s="311" t="str">
        <v>ARRANCAMENTO DE GUIAS, INCLUI CARGA EM CAMINHÃO</v>
      </c>
      <c r="C174" s="309" t="str">
        <v>M</v>
      </c>
      <c r="D174" s="310">
        <v>11.2</v>
      </c>
    </row>
    <row r="175" spans="1:4" ht="13.5" hidden="1" thickBot="1">
      <c r="A175" s="308">
        <v>5002000</v>
      </c>
      <c r="B175" s="311" t="str">
        <v>ARRANCAMENTO DE PARALELEPÍPEDOS, INCLUI CARGA EM CAMINHÃO</v>
      </c>
      <c r="C175" s="309" t="str">
        <v>M2</v>
      </c>
      <c r="D175" s="310">
        <v>19.72</v>
      </c>
    </row>
    <row r="176" spans="1:4" ht="13.5" hidden="1" thickBot="1">
      <c r="A176" s="308">
        <v>5003000</v>
      </c>
      <c r="B176" s="311" t="str">
        <v>DEMOLIÇÃO DE PAVIMENTO DE CONCRETO, SARJETA OU SARJETÃO, INCLUI CARGA EM CAMINHÃO</v>
      </c>
      <c r="C176" s="309" t="str">
        <v>M2</v>
      </c>
      <c r="D176" s="310">
        <v>32.17</v>
      </c>
    </row>
    <row r="177" spans="1:4" ht="13.5" hidden="1" thickBot="1">
      <c r="A177" s="308">
        <v>5004000</v>
      </c>
      <c r="B177" s="311" t="str">
        <v>DEMOLIÇÃO DE PAVIMENTO ASFÁLTICO, INCLUSIVE CAPA, INCLUI CARGA NO CAMINHÃO</v>
      </c>
      <c r="C177" s="309" t="str">
        <v>M2</v>
      </c>
      <c r="D177" s="310">
        <v>22.24</v>
      </c>
    </row>
    <row r="178" spans="1:4" ht="13.5" hidden="1" thickBot="1">
      <c r="A178" s="308">
        <v>5005000</v>
      </c>
      <c r="B178" s="311" t="str">
        <v>DEMOLIÇÃO DE CAPA ASFÁLTICA, INCLUI CARGA NO CAMINHÃO</v>
      </c>
      <c r="C178" s="309" t="str">
        <v>M2</v>
      </c>
      <c r="D178" s="310">
        <v>5.4</v>
      </c>
    </row>
    <row r="179" spans="1:4" ht="13.5" hidden="1" thickBot="1">
      <c r="A179" s="308">
        <v>5006000</v>
      </c>
      <c r="B179" s="311" t="str">
        <v>DEMOLIÇÃO DE ROCHA E CARGA NO CAMINHÃO (COM EMPREGO DE EXPLOSIVO)</v>
      </c>
      <c r="C179" s="309" t="str">
        <v>M3</v>
      </c>
      <c r="D179" s="310">
        <v>243.6</v>
      </c>
    </row>
    <row r="180" spans="1:4" ht="13.5" hidden="1" thickBot="1">
      <c r="A180" s="308">
        <v>5007000</v>
      </c>
      <c r="B180" s="311" t="str">
        <v>REGULARIZAÇÃO E COMPACTAÇÃO DE RUAS DE TERRA (IE-5)</v>
      </c>
      <c r="C180" s="309" t="str">
        <v>M2</v>
      </c>
      <c r="D180" s="310">
        <v>3.79</v>
      </c>
    </row>
    <row r="181" spans="1:4" ht="13.5" hidden="1" thickBot="1">
      <c r="A181" s="308">
        <v>5008000</v>
      </c>
      <c r="B181" s="311" t="str">
        <v>REMANEJAMENTO DE RAMAL DOMICILIAR DE ÁGUA, INCLUSIVE ABERTURA E FECHAMENTO DE VALA</v>
      </c>
      <c r="C181" s="309" t="str">
        <v>M</v>
      </c>
      <c r="D181" s="310">
        <v>29.83</v>
      </c>
    </row>
    <row r="182" spans="1:4" ht="13.5" hidden="1" thickBot="1">
      <c r="A182" s="308">
        <v>5009000</v>
      </c>
      <c r="B182" s="311" t="str">
        <v>REMANEJAMENTO GERAL DE ÁGUA ATÉ 4", INCLUSIVE ABERTURA E FECHAMENTO DE VALA</v>
      </c>
      <c r="C182" s="309" t="str">
        <v>M</v>
      </c>
      <c r="D182" s="310">
        <v>51.58</v>
      </c>
    </row>
    <row r="183" spans="1:4" ht="13.5" hidden="1" thickBot="1">
      <c r="A183" s="308">
        <v>5010000</v>
      </c>
      <c r="B183" s="311" t="str">
        <v>ABERTURA DE CAIXA ATÉ 40CM, INCLUI ESCAVAÇÃO, COMPACTAÇÃO, TRANSPORTE E PREPARO DO SUB-LEITO</v>
      </c>
      <c r="C183" s="309" t="str">
        <v>M2</v>
      </c>
      <c r="D183" s="310">
        <v>31.38</v>
      </c>
    </row>
    <row r="184" spans="1:4" ht="13.5" hidden="1" thickBot="1">
      <c r="A184" s="308">
        <v>5011000</v>
      </c>
      <c r="B184" s="311" t="str">
        <v>ABERTURA DE CAIXA ATÉ 25CM, INCLUI ESCAVAÇÃO, COMPACTAÇÃO, TRANSPORTE E PREPARO DO SUB-LEITO</v>
      </c>
      <c r="C184" s="309" t="str">
        <v>M2</v>
      </c>
      <c r="D184" s="310">
        <v>24.2</v>
      </c>
    </row>
    <row r="185" spans="1:4" ht="13.5" hidden="1" thickBot="1">
      <c r="A185" s="308">
        <v>5013000</v>
      </c>
      <c r="B185" s="311" t="str">
        <v>INC.27 - BASE DE CONCRETO FCK=15,00MPA PARA GUIAS, SARJETAS OU SARJETÕES</v>
      </c>
      <c r="C185" s="309" t="str">
        <v>M3</v>
      </c>
      <c r="D185" s="310">
        <v>504.24</v>
      </c>
    </row>
    <row r="186" spans="1:4" ht="13.5" hidden="1" thickBot="1">
      <c r="A186" s="308">
        <v>5014001</v>
      </c>
      <c r="B186" s="311" t="str">
        <v>INC.27 - FORNECIMENTO E ASSENTAMENTO DE GUIAS TIPO PMSP 100, INCLUSIVE ENCOSTAMENTO DE TERRA - FCK=20,0MPA</v>
      </c>
      <c r="C186" s="309" t="str">
        <v>M</v>
      </c>
      <c r="D186" s="310">
        <v>50.99</v>
      </c>
    </row>
    <row r="187" spans="1:4" ht="13.5" hidden="1" thickBot="1">
      <c r="A187" s="308">
        <v>5014002</v>
      </c>
      <c r="B187" s="311" t="str">
        <v>INC.27 - FORNECIMENTO E ASSENTAMENTO DE GUIAS TIPO PMSP 100, INCLUSIVE ENCOSTAMENTO DE TERRA - FCK=25,0MPA</v>
      </c>
      <c r="C187" s="309" t="str">
        <v>M</v>
      </c>
      <c r="D187" s="310">
        <v>52.72</v>
      </c>
    </row>
    <row r="188" spans="1:4" ht="13.5" hidden="1" thickBot="1">
      <c r="A188" s="308">
        <v>5014003</v>
      </c>
      <c r="B188" s="311" t="str">
        <v>INC.27 - FORNECIMENTO E ASSENTAMENTO DE GUIAS TIPO PMSP 100, INCLUSIVE ENCOSTAMENTO DE TERRA - FCK=30,0MPA</v>
      </c>
      <c r="C188" s="309" t="str">
        <v>M</v>
      </c>
      <c r="D188" s="310">
        <v>77.849999999999994</v>
      </c>
    </row>
    <row r="189" spans="1:4" ht="13.5" hidden="1" thickBot="1">
      <c r="A189" s="308">
        <v>5014004</v>
      </c>
      <c r="B189" s="311" t="str">
        <v>FORNECIMENTO E ASSENTAMENTO DE BLOCOS DE CONCRETO SOBRE AREIA, PARA REVITALIZAÇÃO DE CALÇADÕES, DIMENSÃO 200 X 400 X 160MM (COR NATURAL)</v>
      </c>
      <c r="C189" s="309" t="str">
        <v>M2</v>
      </c>
      <c r="D189" s="310">
        <v>329.2</v>
      </c>
    </row>
    <row r="190" spans="1:4" ht="13.5" hidden="1" thickBot="1">
      <c r="A190" s="308">
        <v>5014005</v>
      </c>
      <c r="B190" s="311" t="str">
        <v>FORNECIMENTO E ASSENTAMENTO DE BLOCOS DE CONCRETO SOBRE AREIA, PARA REVITALIZAÇÃO DE CALÇADÕES, DIMENSÃO 200 X 400 X 160MM (COR GRAFITE)</v>
      </c>
      <c r="C190" s="309" t="str">
        <v>M2</v>
      </c>
      <c r="D190" s="310">
        <v>329.2</v>
      </c>
    </row>
    <row r="191" spans="1:4" ht="13.5" hidden="1" thickBot="1">
      <c r="A191" s="308">
        <v>5014006</v>
      </c>
      <c r="B191" s="311" t="str">
        <v>FORNECIMENTO E ASSENTAMENTO DE BLOCOS DE CONCRETO SOBRE AREIA, PARA REVITALIZAÇÃO DE CALÇADÕES, DIMENSÃO 200 X 400 X 160MM (COR CINZA)</v>
      </c>
      <c r="C191" s="309" t="str">
        <v>M2</v>
      </c>
      <c r="D191" s="310">
        <v>329.2</v>
      </c>
    </row>
    <row r="192" spans="1:4" ht="13.5" hidden="1" thickBot="1">
      <c r="A192" s="308">
        <v>5014101</v>
      </c>
      <c r="B192" s="311" t="str">
        <v>FORNECIMENTO E ASSENTAMENTO DE MINI GUIAS</v>
      </c>
      <c r="C192" s="309" t="str">
        <v>M</v>
      </c>
      <c r="D192" s="310">
        <v>75.739999999999995</v>
      </c>
    </row>
    <row r="193" spans="1:4" ht="13.5" hidden="1" thickBot="1">
      <c r="A193" s="308">
        <v>5016000</v>
      </c>
      <c r="B193" s="311" t="str">
        <v>FORNECIMENTO E ASSENTAMENTO DE GUIAS PARA JARDIM 7 X 11 X 100CM (IE-3)</v>
      </c>
      <c r="C193" s="309" t="str">
        <v>M</v>
      </c>
      <c r="D193" s="310">
        <v>38.69</v>
      </c>
    </row>
    <row r="194" spans="1:4" ht="13.5" hidden="1" thickBot="1">
      <c r="A194" s="308">
        <v>5017000</v>
      </c>
      <c r="B194" s="311" t="str">
        <v>ARRANCAMENTO E REASSENTAMENTO DE GUIAS SOBRE CONCRETO</v>
      </c>
      <c r="C194" s="309" t="str">
        <v>M</v>
      </c>
      <c r="D194" s="310">
        <v>39.549999999999997</v>
      </c>
    </row>
    <row r="195" spans="1:4" ht="13.5" hidden="1" thickBot="1">
      <c r="A195" s="308">
        <v>5018000</v>
      </c>
      <c r="B195" s="311" t="str">
        <v>ABERTURA DE GARGULA COM RECONSTRUÇÃO DE TRECHO DA CANALIZAÇÃO</v>
      </c>
      <c r="C195" s="309" t="str">
        <v>UN</v>
      </c>
      <c r="D195" s="310">
        <v>43.1</v>
      </c>
    </row>
    <row r="196" spans="1:4" ht="13.5" hidden="1" thickBot="1">
      <c r="A196" s="308">
        <v>5019001</v>
      </c>
      <c r="B196" s="311" t="str">
        <v>INC.27 - CONSTRUÇÃO DE SARJETA OU SARJETÃO DE CONCRETO - FCK=25,0MPA</v>
      </c>
      <c r="C196" s="309" t="str">
        <v>M3</v>
      </c>
      <c r="D196" s="310">
        <v>640.87</v>
      </c>
    </row>
    <row r="197" spans="1:4" ht="13.5" hidden="1" thickBot="1">
      <c r="A197" s="308">
        <v>5019002</v>
      </c>
      <c r="B197" s="311" t="str">
        <v>INC.27 - CONSTRUÇÃO DE SARJETA OU SARJETÃO DE CONCRETO - FCK= 20,0MPA</v>
      </c>
      <c r="C197" s="309" t="str">
        <v>M3</v>
      </c>
      <c r="D197" s="310">
        <v>653.54</v>
      </c>
    </row>
    <row r="198" spans="1:4" ht="13.5" hidden="1" thickBot="1">
      <c r="A198" s="308">
        <v>5020000</v>
      </c>
      <c r="B198" s="311" t="str">
        <v>FUNDAÇÃO DE RACHÃO</v>
      </c>
      <c r="C198" s="309" t="str">
        <v>M3</v>
      </c>
      <c r="D198" s="310">
        <v>263.68</v>
      </c>
    </row>
    <row r="199" spans="1:4" ht="13.5" hidden="1" thickBot="1">
      <c r="A199" s="308">
        <v>5021001</v>
      </c>
      <c r="B199" s="311" t="str">
        <v>BASE DE MACADAME HIDRÁULICO</v>
      </c>
      <c r="C199" s="309" t="str">
        <v>M3</v>
      </c>
      <c r="D199" s="310">
        <v>379.68</v>
      </c>
    </row>
    <row r="200" spans="1:4" ht="13.5" hidden="1" thickBot="1">
      <c r="A200" s="308">
        <v>5021002</v>
      </c>
      <c r="B200" s="311" t="str">
        <v>CAMADA DE ISOLAMENTO SOB O MACADAME HIDRÁULICO CONFORME IE-8</v>
      </c>
      <c r="C200" s="309" t="str">
        <v>M3</v>
      </c>
      <c r="D200" s="310">
        <v>253.36</v>
      </c>
    </row>
    <row r="201" spans="1:4" ht="13.5" hidden="1" thickBot="1">
      <c r="A201" s="308">
        <v>5022000</v>
      </c>
      <c r="B201" s="311" t="str">
        <v>BASE DE COXIM DE AREIA</v>
      </c>
      <c r="C201" s="309" t="str">
        <v>M3</v>
      </c>
      <c r="D201" s="310">
        <v>228.95</v>
      </c>
    </row>
    <row r="202" spans="1:4" ht="13.5" hidden="1" thickBot="1">
      <c r="A202" s="308">
        <v>5023000</v>
      </c>
      <c r="B202" s="311" t="str">
        <v>INA.01 - BASE DE CONCRETO FCK=15,0MPA, PARA PAVIMENTO</v>
      </c>
      <c r="C202" s="309" t="str">
        <v>M3</v>
      </c>
      <c r="D202" s="310">
        <v>521.74</v>
      </c>
    </row>
    <row r="203" spans="1:4" ht="13.5" hidden="1" thickBot="1">
      <c r="A203" s="308">
        <v>5024001</v>
      </c>
      <c r="B203" s="311" t="str">
        <v>BASE DE MACADAME BETUMINOSO</v>
      </c>
      <c r="C203" s="309" t="str">
        <v>M3</v>
      </c>
      <c r="D203" s="310">
        <v>942.41</v>
      </c>
    </row>
    <row r="204" spans="1:4" ht="13.5" hidden="1" thickBot="1">
      <c r="A204" s="308">
        <v>5024002</v>
      </c>
      <c r="B204" s="311" t="str">
        <v>BASE DE MACADAME BETUMINOSO COM EMULSÃO ASFÁLTICA CATIÔNICA</v>
      </c>
      <c r="C204" s="309" t="str">
        <v>M3</v>
      </c>
      <c r="D204" s="310">
        <v>1082.03</v>
      </c>
    </row>
    <row r="205" spans="1:4" ht="13.5" hidden="1" thickBot="1">
      <c r="A205" s="308">
        <v>5025001</v>
      </c>
      <c r="B205" s="311" t="str">
        <v>INA.01 - BASE DE BINDER ABERTO (SEM TRANSPORTE)</v>
      </c>
      <c r="C205" s="309" t="str">
        <v>M3</v>
      </c>
      <c r="D205" s="310">
        <v>1174.01</v>
      </c>
    </row>
    <row r="206" spans="1:4" ht="13.5" hidden="1" thickBot="1">
      <c r="A206" s="308">
        <v>5025002</v>
      </c>
      <c r="B206" s="311" t="str">
        <v>INA.01 - BASE DE BINDER DENSO (SEM TRANSPORTE)</v>
      </c>
      <c r="C206" s="309" t="str">
        <v>M3</v>
      </c>
      <c r="D206" s="310">
        <v>1378.37</v>
      </c>
    </row>
    <row r="207" spans="1:4" ht="13.5" hidden="1" thickBot="1">
      <c r="A207" s="308">
        <v>5026000</v>
      </c>
      <c r="B207" s="311" t="str">
        <v>INA.01 - IMPRIMAÇÃO BETUMINOSA LIGANTE</v>
      </c>
      <c r="C207" s="309" t="str">
        <v>M2</v>
      </c>
      <c r="D207" s="310">
        <v>7.18</v>
      </c>
    </row>
    <row r="208" spans="1:4" ht="13.5" hidden="1" thickBot="1">
      <c r="A208" s="308">
        <v>5027000</v>
      </c>
      <c r="B208" s="311" t="str">
        <v>IMPRIMAÇÃO BETUMINOSA IMPERMEABILIZANTE</v>
      </c>
      <c r="C208" s="309" t="str">
        <v>M2</v>
      </c>
      <c r="D208" s="310">
        <v>13.47</v>
      </c>
    </row>
    <row r="209" spans="1:4" ht="13.5" hidden="1" thickBot="1">
      <c r="A209" s="308">
        <v>5028000</v>
      </c>
      <c r="B209" s="311" t="str">
        <v>INA.01 - REVESTIMENTO DE CONCRETO ASFÁLTICO (SEM TRANSPORTE)</v>
      </c>
      <c r="C209" s="309" t="str">
        <v>M3</v>
      </c>
      <c r="D209" s="310">
        <v>1643.96</v>
      </c>
    </row>
    <row r="210" spans="1:4" ht="13.5" hidden="1" thickBot="1">
      <c r="A210" s="308">
        <v>5028001</v>
      </c>
      <c r="B210" s="311" t="str">
        <v>INA.01 - REVESTIMENTO DE CONCRETO ASFÁLTICO, SEM O FORNECIMENTO DOS MATERIAIS</v>
      </c>
      <c r="C210" s="309" t="str">
        <v>M3</v>
      </c>
      <c r="D210" s="310">
        <v>144.29</v>
      </c>
    </row>
    <row r="211" spans="1:4" ht="13.5" hidden="1" thickBot="1">
      <c r="A211" s="308">
        <v>5029000</v>
      </c>
      <c r="B211" s="311" t="str">
        <v>INA.01 - REVESTIMENTO DE PRÉ-MISTURADO À QUENTE (SEM TRANSPORTE)</v>
      </c>
      <c r="C211" s="309" t="str">
        <v>M3</v>
      </c>
      <c r="D211" s="310">
        <v>1550.72</v>
      </c>
    </row>
    <row r="212" spans="1:4" ht="13.5" hidden="1" thickBot="1">
      <c r="A212" s="308">
        <v>5030000</v>
      </c>
      <c r="B212" s="311" t="str">
        <v>REVESTIMENTO DE PRÉ-MISTURADO À FRIO (SEM TRANSPORTE)</v>
      </c>
      <c r="C212" s="309" t="str">
        <v>M3</v>
      </c>
      <c r="D212" s="310">
        <v>1483.01</v>
      </c>
    </row>
    <row r="213" spans="1:4" ht="13.5" hidden="1" thickBot="1">
      <c r="A213" s="308">
        <v>5031000</v>
      </c>
      <c r="B213" s="311" t="str">
        <v>REVESTIMENTO DE MASTIQUE ASFÁLTICO, COM ESPESSURA DE 3,0CM</v>
      </c>
      <c r="C213" s="309" t="str">
        <v>M2</v>
      </c>
      <c r="D213" s="310">
        <v>79.17</v>
      </c>
    </row>
    <row r="214" spans="1:4" ht="13.5" hidden="1" thickBot="1">
      <c r="A214" s="308">
        <v>5032000</v>
      </c>
      <c r="B214" s="311" t="str">
        <v>FORNECIMENTO E ASSENTAMENTO DE PARALELEPÍPEDOS SOBRE AREIA (IE-23)</v>
      </c>
      <c r="C214" s="309" t="str">
        <v>M2</v>
      </c>
      <c r="D214" s="310">
        <v>343.63</v>
      </c>
    </row>
    <row r="215" spans="1:4" ht="13.5" hidden="1" thickBot="1">
      <c r="A215" s="308">
        <v>5033000</v>
      </c>
      <c r="B215" s="311" t="str">
        <v>FORNECIMENTO E ASSENTAMENTO DE PARALELEPÍPEDOS SOBRE BASE DE CONCRETO, FCK=15,0MPA (IE-23)</v>
      </c>
      <c r="C215" s="309" t="str">
        <v>M2</v>
      </c>
      <c r="D215" s="310">
        <v>363.06</v>
      </c>
    </row>
    <row r="216" spans="1:4" ht="13.5" hidden="1" thickBot="1">
      <c r="A216" s="308">
        <v>5034000</v>
      </c>
      <c r="B216" s="311" t="str">
        <v>ARRANCAMENTO E REASSENTAMENTO DE PARALELEPÍPEDOS SOBRE CONCRETO FCK=15,0MPA (IE-23)</v>
      </c>
      <c r="C216" s="309" t="str">
        <v>M2</v>
      </c>
      <c r="D216" s="310">
        <v>82.07</v>
      </c>
    </row>
    <row r="217" spans="1:4" ht="13.5" hidden="1" thickBot="1">
      <c r="A217" s="308">
        <v>5035000</v>
      </c>
      <c r="B217" s="311" t="str">
        <v>ARRANCAMENTO E REASSENTAMENTO DE PARALELEPÍPEDOS SOBRE AREIA (IE-23)</v>
      </c>
      <c r="C217" s="309" t="str">
        <v>M2</v>
      </c>
      <c r="D217" s="310">
        <v>59.79</v>
      </c>
    </row>
    <row r="218" spans="1:4" ht="13.5" hidden="1" thickBot="1">
      <c r="A218" s="308">
        <v>5036000</v>
      </c>
      <c r="B218" s="311" t="str">
        <v>ARRANCAMENTO, LIMPEZA E EMPILHAMENTO DE PARALELEPÍPEDOS</v>
      </c>
      <c r="C218" s="309" t="str">
        <v>M2</v>
      </c>
      <c r="D218" s="310">
        <v>15.53</v>
      </c>
    </row>
    <row r="219" spans="1:4" ht="13.5" hidden="1" thickBot="1">
      <c r="A219" s="308">
        <v>5037000</v>
      </c>
      <c r="B219" s="311" t="str">
        <v>REJUNTAMENTO DE PARALELEPÍPEDOS COM AREIA (IE-23)</v>
      </c>
      <c r="C219" s="309" t="str">
        <v>M2</v>
      </c>
      <c r="D219" s="310">
        <v>18.23</v>
      </c>
    </row>
    <row r="220" spans="1:4" ht="13.5" hidden="1" thickBot="1">
      <c r="A220" s="308">
        <v>5038000</v>
      </c>
      <c r="B220" s="311" t="str">
        <v>REJUNTAMENTO DE PARALELEPÍPEDOS COM ARGAMASSA DE CIMENTO E AREIA 1:3 (IE-23)</v>
      </c>
      <c r="C220" s="309" t="str">
        <v>M2</v>
      </c>
      <c r="D220" s="310">
        <v>18.82</v>
      </c>
    </row>
    <row r="221" spans="1:4" ht="13.5" hidden="1" thickBot="1">
      <c r="A221" s="308">
        <v>5039000</v>
      </c>
      <c r="B221" s="311" t="str">
        <v>REJUNTAMENTO DE PARALELEPÍPEDOS COM ASFALTO E PEDRISCO (IE-23)</v>
      </c>
      <c r="C221" s="309" t="str">
        <v>M2</v>
      </c>
      <c r="D221" s="310">
        <v>53.92</v>
      </c>
    </row>
    <row r="222" spans="1:4" ht="13.5" hidden="1" thickBot="1">
      <c r="A222" s="308">
        <v>5040000</v>
      </c>
      <c r="B222" s="311" t="str">
        <v>TRANSPORTE DE PARALELEPÍPEDOS</v>
      </c>
      <c r="C222" s="309" t="str">
        <v>M2XKM</v>
      </c>
      <c r="D222" s="310">
        <v>0.74</v>
      </c>
    </row>
    <row r="223" spans="1:4" ht="13.5" hidden="1" thickBot="1">
      <c r="A223" s="308">
        <v>5042000</v>
      </c>
      <c r="B223" s="311" t="str">
        <v>PASSEIO DE CONCRETO FCK=15,0MPA, INCLUSIVE PREPARO DE CAIXA E LASTRO DE BRITA</v>
      </c>
      <c r="C223" s="309" t="str">
        <v>M3</v>
      </c>
      <c r="D223" s="310">
        <v>710.16</v>
      </c>
    </row>
    <row r="224" spans="1:4" ht="13.5" hidden="1" thickBot="1">
      <c r="A224" s="308">
        <v>5043000</v>
      </c>
      <c r="B224" s="311" t="str">
        <v>PASSEIO DE MOSAICO, INCLUSIVE PREPARO DE CAIXA E BASE CONCRETO COM 7CM DE ESPESSURA</v>
      </c>
      <c r="C224" s="309" t="str">
        <v>M2</v>
      </c>
      <c r="D224" s="310">
        <v>339.51</v>
      </c>
    </row>
    <row r="225" spans="1:4" ht="13.5" hidden="1" thickBot="1">
      <c r="A225" s="308">
        <v>5044000</v>
      </c>
      <c r="B225" s="311" t="str">
        <v>PASSEIO DE LADRILHO HIDRÁULICO, INCLUSIVE PREPARO DE CAIXA E BASE DE CONCRETO COM 5CM DE ESPESSURA</v>
      </c>
      <c r="C225" s="309" t="str">
        <v>M2</v>
      </c>
      <c r="D225" s="310">
        <v>284.04000000000002</v>
      </c>
    </row>
    <row r="226" spans="1:4" ht="13.5" hidden="1" thickBot="1">
      <c r="A226" s="308">
        <v>5045000</v>
      </c>
      <c r="B226" s="311" t="str">
        <v>PLANTIO DE GRAMA EM PLACAS</v>
      </c>
      <c r="C226" s="309" t="str">
        <v>M2</v>
      </c>
      <c r="D226" s="310">
        <v>24.44</v>
      </c>
    </row>
    <row r="227" spans="1:4" ht="13.5" hidden="1" thickBot="1">
      <c r="A227" s="308">
        <v>5046000</v>
      </c>
      <c r="B227" s="311" t="str">
        <v>REVESTIMENTO PRIMÁRIO COM PEDRA BRITADA N.2 MISTURADA AO SOLO LOCAL, INCLUSIVE ESCARIFICAÇÃO, VERIFICAÇÃO, UMEDECIMENTO, COMPACTAÇÃO E ENSAIOS, CAMADA ACABADA (IE-7)</v>
      </c>
      <c r="C227" s="309" t="str">
        <v>M3</v>
      </c>
      <c r="D227" s="310">
        <v>148.16</v>
      </c>
    </row>
    <row r="228" spans="1:4" ht="13.5" hidden="1" thickBot="1">
      <c r="A228" s="308">
        <v>5047000</v>
      </c>
      <c r="B228" s="311" t="str">
        <v>BASE DE BICA CORRIDA</v>
      </c>
      <c r="C228" s="309" t="str">
        <v>M3</v>
      </c>
      <c r="D228" s="310">
        <v>244.59</v>
      </c>
    </row>
    <row r="229" spans="1:4" ht="13.5" hidden="1" thickBot="1">
      <c r="A229" s="308">
        <v>5048000</v>
      </c>
      <c r="B229" s="311" t="str">
        <v>BASE DE BRITA GRADUADA</v>
      </c>
      <c r="C229" s="309" t="str">
        <v>M3</v>
      </c>
      <c r="D229" s="310">
        <v>259.93</v>
      </c>
    </row>
    <row r="230" spans="1:4" ht="13.5" hidden="1" thickBot="1">
      <c r="A230" s="308">
        <v>5050000</v>
      </c>
      <c r="B230" s="311" t="str">
        <v>REFORÇO DE SUB-LEITO/SUB-BASE DE SOLO MELHORADO COM ADITIVO QUÍMICO - 2,0%</v>
      </c>
      <c r="C230" s="309" t="str">
        <v>M3</v>
      </c>
      <c r="D230" s="310">
        <v>90.8</v>
      </c>
    </row>
    <row r="231" spans="1:4" ht="13.5" hidden="1" thickBot="1">
      <c r="A231" s="308">
        <v>5051000</v>
      </c>
      <c r="B231" s="311" t="str">
        <v>REFORÇO DE SUB-LEITO/SUB-BASE DE SOLO MELHORADO COM ADITIVO QUÍMICO - 2,5%</v>
      </c>
      <c r="C231" s="309" t="str">
        <v>M3</v>
      </c>
      <c r="D231" s="310">
        <v>99.39</v>
      </c>
    </row>
    <row r="232" spans="1:4" ht="13.5" hidden="1" thickBot="1">
      <c r="A232" s="308">
        <v>5052000</v>
      </c>
      <c r="B232" s="311" t="str">
        <v>REFORÇO DE SUB-LEITO/SUB-BASE DE SOLO MELHORADO COM ADITIVO QUÍMICO - 3,0%</v>
      </c>
      <c r="C232" s="309" t="str">
        <v>M3</v>
      </c>
      <c r="D232" s="310">
        <v>107.97</v>
      </c>
    </row>
    <row r="233" spans="1:4" ht="13.5" hidden="1" thickBot="1">
      <c r="A233" s="308">
        <v>5054000</v>
      </c>
      <c r="B233" s="311" t="str">
        <v>REFORÇO DE SUB-LEITO/SUB-BASE DE SOLO MELHORADO COM CIMENTO 3,0% EM PESO</v>
      </c>
      <c r="C233" s="309" t="str">
        <v>M3</v>
      </c>
      <c r="D233" s="310">
        <v>64.77</v>
      </c>
    </row>
    <row r="234" spans="1:4" ht="13.5" hidden="1" thickBot="1">
      <c r="A234" s="308">
        <v>5055000</v>
      </c>
      <c r="B234" s="311" t="str">
        <v>REFORÇO DE SUB-LEITO/SUB-BASE DE SOLO MELHORADO COM CIMENTO 4,0% EM PESO</v>
      </c>
      <c r="C234" s="309" t="str">
        <v>M3</v>
      </c>
      <c r="D234" s="310">
        <v>75.05</v>
      </c>
    </row>
    <row r="235" spans="1:4" ht="13.5" hidden="1" thickBot="1">
      <c r="A235" s="308">
        <v>5056000</v>
      </c>
      <c r="B235" s="311" t="str">
        <v>REFORÇO DE SUB-LEITO/SUB-BASE DE SOLO MELHORADO COM CIMENTO 5,0% EM PESO</v>
      </c>
      <c r="C235" s="309" t="str">
        <v>M3</v>
      </c>
      <c r="D235" s="310">
        <v>85.31</v>
      </c>
    </row>
    <row r="236" spans="1:4" ht="13.5" hidden="1" thickBot="1">
      <c r="A236" s="308">
        <v>5057000</v>
      </c>
      <c r="B236" s="311" t="str">
        <v>REFORÇO DE SUB-LEITO/SUB-BASE DE SOLO  MELHORADO COM CIMENTO 6,0% EM PESO</v>
      </c>
      <c r="C236" s="309" t="str">
        <v>M3</v>
      </c>
      <c r="D236" s="310">
        <v>95.59</v>
      </c>
    </row>
    <row r="237" spans="1:4" ht="13.5" hidden="1" thickBot="1">
      <c r="A237" s="308">
        <v>5059000</v>
      </c>
      <c r="B237" s="311" t="str">
        <v>REFORÇO DE SUB-LEITO/SUB-BASE DE SOLO MELHORADO COM CAL 3,0% EM PESO</v>
      </c>
      <c r="C237" s="309" t="str">
        <v>M3</v>
      </c>
      <c r="D237" s="310">
        <v>77.25</v>
      </c>
    </row>
    <row r="238" spans="1:4" ht="13.5" hidden="1" thickBot="1">
      <c r="A238" s="308">
        <v>5060000</v>
      </c>
      <c r="B238" s="311" t="str">
        <v>REFORÇO DE SUB-LEITO/SUB-BASE DE SOLO MELHORADO COM CAL 4,0% EM PESO</v>
      </c>
      <c r="C238" s="309" t="str">
        <v>M3</v>
      </c>
      <c r="D238" s="310">
        <v>91.69</v>
      </c>
    </row>
    <row r="239" spans="1:4" ht="13.5" hidden="1" thickBot="1">
      <c r="A239" s="308">
        <v>5061000</v>
      </c>
      <c r="B239" s="311" t="str">
        <v>REFORÇO DE SUB-LEITO/SUB-BASE DE SOLO MELHORADO COM CAL 5,0% EM PESO</v>
      </c>
      <c r="C239" s="309" t="str">
        <v>M3</v>
      </c>
      <c r="D239" s="310">
        <v>106.11</v>
      </c>
    </row>
    <row r="240" spans="1:4" ht="13.5" hidden="1" thickBot="1">
      <c r="A240" s="308">
        <v>5062000</v>
      </c>
      <c r="B240" s="311" t="str">
        <v>REFORÇO DE SUB-LEITO/SUB-BASE DE SOLO MELHORADO COM CAL 6,0% EM PESO</v>
      </c>
      <c r="C240" s="309" t="str">
        <v>M3</v>
      </c>
      <c r="D240" s="310">
        <v>120.55</v>
      </c>
    </row>
    <row r="241" spans="1:4" ht="13.5" hidden="1" thickBot="1">
      <c r="A241" s="308">
        <v>5063000</v>
      </c>
      <c r="B241" s="311" t="str">
        <v>REFORÇO DE SUB-LEITO/SUB-BASE DE SOLO MELHORADO COM BRITA 30% EM VOLUME</v>
      </c>
      <c r="C241" s="309" t="str">
        <v>M3</v>
      </c>
      <c r="D241" s="310">
        <v>88.18</v>
      </c>
    </row>
    <row r="242" spans="1:4" ht="13.5" hidden="1" thickBot="1">
      <c r="A242" s="308">
        <v>5064000</v>
      </c>
      <c r="B242" s="311" t="str">
        <v>REFORÇO DE SUB-LEITO/SUB-BASE DE SOLO MELHORADO COM BRITA 40% EM VOLUME</v>
      </c>
      <c r="C242" s="309" t="str">
        <v>M3</v>
      </c>
      <c r="D242" s="310">
        <v>106.78</v>
      </c>
    </row>
    <row r="243" spans="1:4" ht="13.5" hidden="1" thickBot="1">
      <c r="A243" s="308">
        <v>5065000</v>
      </c>
      <c r="B243" s="311" t="str">
        <v>REFORÇO DE SUB-LEITO/SUB-BASE DE SOLO MELHORADO COM BRITA 50,0% EM VOLUME</v>
      </c>
      <c r="C243" s="309" t="str">
        <v>M3</v>
      </c>
      <c r="D243" s="310">
        <v>125.37</v>
      </c>
    </row>
    <row r="244" spans="1:4" ht="13.5" hidden="1" thickBot="1">
      <c r="A244" s="308">
        <v>5066000</v>
      </c>
      <c r="B244" s="311" t="str">
        <v>REFORÇO DE SUB-LEITO/SUB-BASE DE SOLO MELHORADO COM BRITA 60% EM VOLUME</v>
      </c>
      <c r="C244" s="309" t="str">
        <v>M3</v>
      </c>
      <c r="D244" s="310">
        <v>143.97</v>
      </c>
    </row>
    <row r="245" spans="1:4" ht="13.5" hidden="1" thickBot="1">
      <c r="A245" s="308">
        <v>5067000</v>
      </c>
      <c r="B245" s="311" t="str">
        <v>TRANSPORTE DE PAVIMENTO ASFÁLTICO</v>
      </c>
      <c r="C245" s="309" t="str">
        <v>M2XKM</v>
      </c>
      <c r="D245" s="310">
        <v>0.96</v>
      </c>
    </row>
    <row r="246" spans="1:4" ht="13.5" hidden="1" thickBot="1">
      <c r="A246" s="308">
        <v>5068000</v>
      </c>
      <c r="B246" s="311" t="str">
        <v>TRANSPORTE DE CAPA ASFÁLTICA</v>
      </c>
      <c r="C246" s="309" t="str">
        <v>M2XKM</v>
      </c>
      <c r="D246" s="310">
        <v>0.31</v>
      </c>
    </row>
    <row r="247" spans="1:4" ht="13.5" hidden="1" thickBot="1">
      <c r="A247" s="308">
        <v>5069000</v>
      </c>
      <c r="B247" s="311" t="str">
        <v>IRRIGAÇÃO DE RUAS</v>
      </c>
      <c r="C247" s="309" t="str">
        <v>M2</v>
      </c>
      <c r="D247" s="310">
        <v>0.5</v>
      </c>
    </row>
    <row r="248" spans="1:4" ht="13.5" hidden="1" thickBot="1">
      <c r="A248" s="308">
        <v>5070000</v>
      </c>
      <c r="B248" s="311" t="str">
        <v>ASSENTAMENTO DE PARALELEPÍPEDOS SOBRE BASE DE CONCRETO FCK=15,0MPA (IE-23)</v>
      </c>
      <c r="C248" s="309" t="str">
        <v>M2</v>
      </c>
      <c r="D248" s="310">
        <v>70.680000000000007</v>
      </c>
    </row>
    <row r="249" spans="1:4" ht="13.5" hidden="1" thickBot="1">
      <c r="A249" s="308">
        <v>5071000</v>
      </c>
      <c r="B249" s="311" t="str">
        <v>ASSENTAMENTO DE PARALELEPÍPEDOS SOBRE AREIA (IE-23)</v>
      </c>
      <c r="C249" s="309" t="str">
        <v>M2</v>
      </c>
      <c r="D249" s="310">
        <v>51.25</v>
      </c>
    </row>
    <row r="250" spans="1:4" ht="13.5" hidden="1" thickBot="1">
      <c r="A250" s="308">
        <v>5072000</v>
      </c>
      <c r="B250" s="311" t="str">
        <v>PASSEIOS DE LADRILHO HIDRÁULICO FORNECIDO PELA PREFEITURA</v>
      </c>
      <c r="C250" s="309" t="str">
        <v>M2</v>
      </c>
      <c r="D250" s="310">
        <v>125.58</v>
      </c>
    </row>
    <row r="251" spans="1:4" ht="13.5" hidden="1" thickBot="1">
      <c r="A251" s="308">
        <v>5073000</v>
      </c>
      <c r="B251" s="311" t="str">
        <v>ASSENTAMENTO DE GUIAS TIPO PMSP 100, INCLUSIVE ENCOSTAMENTO DE TERRA</v>
      </c>
      <c r="C251" s="309" t="str">
        <v>M</v>
      </c>
      <c r="D251" s="310">
        <v>21.89</v>
      </c>
    </row>
    <row r="252" spans="1:4" ht="13.5" hidden="1" thickBot="1">
      <c r="A252" s="308">
        <v>5074000</v>
      </c>
      <c r="B252" s="311" t="str">
        <v>ASSENTAMENTO DE GUIAS PARA JARDIM 7 X 11 X 100CM (IE-3)</v>
      </c>
      <c r="C252" s="309" t="str">
        <v>M</v>
      </c>
      <c r="D252" s="310">
        <v>8.99</v>
      </c>
    </row>
    <row r="253" spans="1:4" ht="13.5" hidden="1" thickBot="1">
      <c r="A253" s="308">
        <v>5075000</v>
      </c>
      <c r="B253" s="311" t="str">
        <v>REBAIXAMENTO DE GUIAS</v>
      </c>
      <c r="C253" s="309" t="str">
        <v>M</v>
      </c>
      <c r="D253" s="310">
        <v>19.29</v>
      </c>
    </row>
    <row r="254" spans="1:4" ht="13.5" hidden="1" thickBot="1">
      <c r="A254" s="308">
        <v>5076000</v>
      </c>
      <c r="B254" s="311" t="str">
        <v>TRANSPORTE DE ROCHA</v>
      </c>
      <c r="C254" s="309" t="str">
        <v>M3XKM</v>
      </c>
      <c r="D254" s="310">
        <v>11.92</v>
      </c>
    </row>
    <row r="255" spans="1:4" ht="13.5" hidden="1" thickBot="1">
      <c r="A255" s="308">
        <v>5077001</v>
      </c>
      <c r="B255" s="311" t="str">
        <v>CARGA, DESCARGA E TRANSPORTE DE PMQ ATÉ A DISTÂNCIA MÉDIA DE IDA E VOLTA DE 1KM</v>
      </c>
      <c r="C255" s="309" t="str">
        <v>M3</v>
      </c>
      <c r="D255" s="310">
        <v>20.96</v>
      </c>
    </row>
    <row r="256" spans="1:4" ht="13.5" hidden="1" thickBot="1">
      <c r="A256" s="308">
        <v>5077007</v>
      </c>
      <c r="B256" s="311" t="str">
        <v>TRANSPORTE DE PMQ ALÉM DO PRIMEIRO KM</v>
      </c>
      <c r="C256" s="309" t="str">
        <v>M3XKM</v>
      </c>
      <c r="D256" s="310">
        <v>3.15</v>
      </c>
    </row>
    <row r="257" spans="1:4" ht="13.5" hidden="1" thickBot="1">
      <c r="A257" s="308">
        <v>5078001</v>
      </c>
      <c r="B257" s="311" t="str">
        <v>CARGA, DESCARGA E TRANSPORTE DE CONCRETO ASFÁLTICO ATÉ A DISTÂNCIA MÉDIA DE IDA E VOLTA DE 1KM</v>
      </c>
      <c r="C257" s="309" t="str">
        <v>M3</v>
      </c>
      <c r="D257" s="310">
        <v>21.64</v>
      </c>
    </row>
    <row r="258" spans="1:4" ht="13.5" hidden="1" thickBot="1">
      <c r="A258" s="308">
        <v>5078007</v>
      </c>
      <c r="B258" s="311" t="str">
        <v>TRANSPORTE DE CONCRETO ASFÁLTICO ALÉM DO PRIMEIRO KM</v>
      </c>
      <c r="C258" s="309" t="str">
        <v>M3XKM</v>
      </c>
      <c r="D258" s="310">
        <v>3.14</v>
      </c>
    </row>
    <row r="259" spans="1:4" ht="13.5" hidden="1" thickBot="1">
      <c r="A259" s="308">
        <v>5079001</v>
      </c>
      <c r="B259" s="311" t="str">
        <v>CARGA, DESCARGA E TRANSPORTE DE BINDER ATÉ A DISTÂNCIA MÉDIA DE IDA E VOLTA DE 1KM</v>
      </c>
      <c r="C259" s="309" t="str">
        <v>M3</v>
      </c>
      <c r="D259" s="310">
        <v>21.64</v>
      </c>
    </row>
    <row r="260" spans="1:4" ht="13.5" hidden="1" thickBot="1">
      <c r="A260" s="308">
        <v>5079007</v>
      </c>
      <c r="B260" s="311" t="str">
        <v>TRANSPORTE DE BINDER ALÉM DO PRIMEIRO KM</v>
      </c>
      <c r="C260" s="309" t="str">
        <v>M3XKM</v>
      </c>
      <c r="D260" s="310">
        <v>3.14</v>
      </c>
    </row>
    <row r="261" spans="1:4" ht="13.5" hidden="1" thickBot="1">
      <c r="A261" s="308">
        <v>5080001</v>
      </c>
      <c r="B261" s="311" t="str">
        <v>CARGA, DESCARGA E TRANSPORTE DE PMF ATÉ A DISTÂNCIA MÉDIA DE IDA E VOLTA DE 1KM</v>
      </c>
      <c r="C261" s="309" t="str">
        <v>M3</v>
      </c>
      <c r="D261" s="310">
        <v>20.96</v>
      </c>
    </row>
    <row r="262" spans="1:4" ht="13.5" hidden="1" thickBot="1">
      <c r="A262" s="308">
        <v>5080007</v>
      </c>
      <c r="B262" s="311" t="str">
        <v>TRANSPORTE DE PMF ALÉM DO PRIMEIRO KM</v>
      </c>
      <c r="C262" s="309" t="str">
        <v>M3XKM</v>
      </c>
      <c r="D262" s="310">
        <v>3.15</v>
      </c>
    </row>
    <row r="263" spans="1:4" ht="13.5" hidden="1" thickBot="1">
      <c r="A263" s="308">
        <v>5081000</v>
      </c>
      <c r="B263" s="311" t="str">
        <v>TRANSPORTE DE PAVIMENTO DE CONCRETO, SARJETA E SARJETÃO</v>
      </c>
      <c r="C263" s="309" t="str">
        <v>M2XKM</v>
      </c>
      <c r="D263" s="310">
        <v>1.17</v>
      </c>
    </row>
    <row r="264" spans="1:4" ht="13.5" hidden="1" thickBot="1">
      <c r="A264" s="308">
        <v>5082000</v>
      </c>
      <c r="B264" s="311" t="str">
        <v>TRANSPORTE DE GUIAS</v>
      </c>
      <c r="C264" s="309" t="str">
        <v>MXKM</v>
      </c>
      <c r="D264" s="310">
        <v>0.38</v>
      </c>
    </row>
    <row r="265" spans="1:4" ht="13.5" hidden="1" thickBot="1">
      <c r="A265" s="308">
        <v>5084000</v>
      </c>
      <c r="B265" s="311" t="str">
        <v>REFORÇO DE SUB-LEITO/SUB-BASE DE SOLO MELHORADO COM BRITA 10% EM VOLUME</v>
      </c>
      <c r="C265" s="309" t="str">
        <v>M3</v>
      </c>
      <c r="D265" s="310">
        <v>50.99</v>
      </c>
    </row>
    <row r="266" spans="1:4" ht="13.5" hidden="1" thickBot="1">
      <c r="A266" s="308">
        <v>5085000</v>
      </c>
      <c r="B266" s="311" t="str">
        <v>REFORÇO DE SUB-LEITO/SUB-BASE DE SOLO MELHORADO COM BRITA 20% EM VOLUME</v>
      </c>
      <c r="C266" s="309" t="str">
        <v>M3</v>
      </c>
      <c r="D266" s="310">
        <v>69.58</v>
      </c>
    </row>
    <row r="267" spans="1:4" ht="13.5" hidden="1" thickBot="1">
      <c r="A267" s="308">
        <v>5086001</v>
      </c>
      <c r="B267" s="311" t="str">
        <v>FORNECIMENTO E ASSENTAMENTO DE BLOCOS DE CONCRETO SOBRE AREIA - VIAS TRÁFEGO LEVE</v>
      </c>
      <c r="C267" s="309" t="str">
        <v>M2</v>
      </c>
      <c r="D267" s="310">
        <v>106.4</v>
      </c>
    </row>
    <row r="268" spans="1:4" ht="13.5" hidden="1" thickBot="1">
      <c r="A268" s="308">
        <v>5086002</v>
      </c>
      <c r="B268" s="311" t="str">
        <v>FORNECIMENTO E ASSENTAMENTO DE BLOCOS DE CONCRETO SOBRE AREIA - VIAS TRÁFEGO MÉDIO</v>
      </c>
      <c r="C268" s="309" t="str">
        <v>M2</v>
      </c>
      <c r="D268" s="310">
        <v>117.8</v>
      </c>
    </row>
    <row r="269" spans="1:4" ht="13.5" hidden="1" thickBot="1">
      <c r="A269" s="308">
        <v>5086003</v>
      </c>
      <c r="B269" s="311" t="str">
        <v>FORNECIMENTO E ASSENTAMENTO DE BLOCOS DE CONCRETO SOBRE AREIA - VIAS ARTERIAIS</v>
      </c>
      <c r="C269" s="309" t="str">
        <v>M2</v>
      </c>
      <c r="D269" s="310">
        <v>196.99</v>
      </c>
    </row>
    <row r="270" spans="1:4" ht="13.5" hidden="1" thickBot="1">
      <c r="A270" s="308">
        <v>5087000</v>
      </c>
      <c r="B270" s="311" t="str">
        <v>FORNECIMENTO E INSTALAÇÃO DE DEFENSA METÁLICA GALVANIZADA, TIPO SEMI-MALEÁVEL SIMPLES</v>
      </c>
      <c r="C270" s="309" t="str">
        <v>M</v>
      </c>
      <c r="D270" s="310">
        <v>405.11</v>
      </c>
    </row>
    <row r="271" spans="1:4" ht="13.5" hidden="1" thickBot="1">
      <c r="A271" s="308">
        <v>5088000</v>
      </c>
      <c r="B271" s="311" t="str">
        <v>RETIRADA DE DEFENSA METÁLICA TIPO SEMI-MALEÁVEL SIMPLES</v>
      </c>
      <c r="C271" s="309" t="str">
        <v>M</v>
      </c>
      <c r="D271" s="310">
        <v>37.36</v>
      </c>
    </row>
    <row r="272" spans="1:4" ht="13.5" hidden="1" thickBot="1">
      <c r="A272" s="308">
        <v>5089000</v>
      </c>
      <c r="B272" s="311" t="str">
        <v>REMANEJAMENTO DE DEFENSA METÁLICA TIPO SEMI-MALEÁVEL SIMPLES</v>
      </c>
      <c r="C272" s="309" t="str">
        <v>M</v>
      </c>
      <c r="D272" s="310">
        <v>81.84</v>
      </c>
    </row>
    <row r="273" spans="1:4" ht="13.5" hidden="1" thickBot="1">
      <c r="A273" s="308">
        <v>5090000</v>
      </c>
      <c r="B273" s="311" t="str">
        <v>BASE DE BRITA GRADUADA TRATADA COM CIMENTO - BGTC</v>
      </c>
      <c r="C273" s="309" t="str">
        <v>M3</v>
      </c>
      <c r="D273" s="310">
        <v>317.57</v>
      </c>
    </row>
    <row r="274" spans="1:4" ht="13.5" hidden="1" thickBot="1">
      <c r="A274" s="308">
        <v>5091001</v>
      </c>
      <c r="B274" s="311" t="str">
        <v>PAVIMENTOS PERMEÁVEIS - PERFIL PARA CALÇADAS E PASSEIOS COM PISO DE CONCRETO PRÉ-MOLDADO INTERTRAVADO DRENANTE COM INFILTRAÇÃO TOTAL</v>
      </c>
      <c r="C274" s="309" t="str">
        <v>M2</v>
      </c>
      <c r="D274" s="310">
        <v>147.44999999999999</v>
      </c>
    </row>
    <row r="275" spans="1:4" ht="13.5" hidden="1" thickBot="1">
      <c r="A275" s="308">
        <v>5091002</v>
      </c>
      <c r="B275" s="311" t="str">
        <v>PAVIMENTOS PERMEÁVEIS - PERFIL PARA ESTACIONAMENTO DE VEÍCULOS LEVES COM PISOS DE CONCRETO PRÉ-MOLDADO INTERTRAVADO DRENANTE COM INFILTRAÇÃO TOTAL</v>
      </c>
      <c r="C275" s="309" t="str">
        <v>M2</v>
      </c>
      <c r="D275" s="310">
        <v>183.21</v>
      </c>
    </row>
    <row r="276" spans="1:4" ht="13.5" hidden="1" thickBot="1">
      <c r="A276" s="308">
        <v>5092001</v>
      </c>
      <c r="B276" s="311" t="str">
        <v>INC.27 - PISO/ PASSEIO DE CONCRETO, INCLUINDO O PREPARO DA CAIXA, LASTRO DE BRITA E A MÃO DE OBRA REFERENTE AOS SERVIÇOS NO CONCRETO: LANÇAMENTO E ACABAMENTO (RIPADO E DESEMPENADO) EXCLUSIVE O FORNECIMENTO DO CONCRETO</v>
      </c>
      <c r="C276" s="309" t="str">
        <v>M3</v>
      </c>
      <c r="D276" s="310">
        <v>255.74</v>
      </c>
    </row>
    <row r="277" spans="1:4" ht="13.5" hidden="1" thickBot="1">
      <c r="A277" s="308">
        <v>5092002</v>
      </c>
      <c r="B277" s="311" t="str">
        <v>INC.27 - PISO/ PASSEIO DE CONCRETO ARMADO, INCLUINDO O PREPARO DA CAIXA, LASTRO DE BRITA, TELA METÁLICA E A MÃO DE OBRA REFERENTE AOS SERVIÇOS NO CONCRETO: LANÇAMENTO E ACABAMENTO (RIPADO E DESEMPENADO), EXCLUSIVE O FORNECIMENTO DO CONCRETO</v>
      </c>
      <c r="C277" s="309" t="str">
        <v>M3</v>
      </c>
      <c r="D277" s="310">
        <v>563.01</v>
      </c>
    </row>
    <row r="278" spans="1:4" ht="13.5" hidden="1" thickBot="1">
      <c r="A278" s="308">
        <v>5093000</v>
      </c>
      <c r="B278" s="311" t="str">
        <v>INA.01 - REVESTIMENTO DE MISTURA ASFÁLTICA TIPO SMA COM POLÍMERO E FIBRA (SEM TRANSPORTE)</v>
      </c>
      <c r="C278" s="309" t="str">
        <v>M3</v>
      </c>
      <c r="D278" s="310">
        <v>1921.92</v>
      </c>
    </row>
    <row r="279" spans="1:4" ht="13.5" hidden="1" thickBot="1">
      <c r="A279" s="308">
        <v>5093001</v>
      </c>
      <c r="B279" s="311" t="str">
        <v>MICROREVESTIMENTO A QUENTE DE MISTURA ASFÁLTICA  TIPO SMA COM POLÍMERO E FIBRA (SEM TRANSPORTE), ESPESSURA INDICADA 1,5 À 2,5CM</v>
      </c>
      <c r="C279" s="309" t="str">
        <v>M3</v>
      </c>
      <c r="D279" s="310">
        <v>1790.85</v>
      </c>
    </row>
    <row r="280" spans="1:4" ht="13.5" hidden="1" thickBot="1">
      <c r="A280" s="308">
        <v>5094000</v>
      </c>
      <c r="B280" s="311" t="str">
        <v>INA.01 - REVESTIMENTO DE MISTURA ASFÁLTICA TIPO CPA COM POLÍMERO E FIBRA (SEM TRANSPORTE)</v>
      </c>
      <c r="C280" s="309" t="str">
        <v>M3</v>
      </c>
      <c r="D280" s="310">
        <v>1271.02</v>
      </c>
    </row>
    <row r="281" spans="1:4" ht="13.5" hidden="1" thickBot="1">
      <c r="A281" s="308">
        <v>5095000</v>
      </c>
      <c r="B281" s="311" t="str">
        <v>INA.01 - REVESTIMENTO DE MISTURA ASFÁLTICA TIPO CPA COM BORRACHA (SEM TRANSPORTE)</v>
      </c>
      <c r="C281" s="309" t="str">
        <v>M3</v>
      </c>
      <c r="D281" s="310">
        <v>1179</v>
      </c>
    </row>
    <row r="282" spans="1:4" ht="13.5" hidden="1" thickBot="1">
      <c r="A282" s="308">
        <v>5096000</v>
      </c>
      <c r="B282" s="311" t="str">
        <v>INA.01 - REVESTIMENTO DE MISTURA ASFÁLTICA TIPO "GAP GRADED" COM POLÍMERO (SEM TRANSPORTE)</v>
      </c>
      <c r="C282" s="309" t="str">
        <v>M3</v>
      </c>
      <c r="D282" s="310">
        <v>1524.31</v>
      </c>
    </row>
    <row r="283" spans="1:4" ht="13.5" hidden="1" thickBot="1">
      <c r="A283" s="308">
        <v>5097000</v>
      </c>
      <c r="B283" s="311" t="str">
        <v>INA.01 - REVESTIMENTO DE MISTURA ASFÁLTICA TIPO "GAP GRADED" COM BORRACHA (SEM TRANSPORTE)</v>
      </c>
      <c r="C283" s="309" t="str">
        <v>M3</v>
      </c>
      <c r="D283" s="310">
        <v>1449.49</v>
      </c>
    </row>
    <row r="284" spans="1:4" ht="13.5" hidden="1" thickBot="1">
      <c r="A284" s="308">
        <v>5099001</v>
      </c>
      <c r="B284" s="311" t="str">
        <v>BASE BETUMINOSA DE MATERIAIS PROVENIENTES DA FRESAGEM DE PAVIMENTOS ASFÁLTICOS (RAP) RECICLADO EM USINA MÓVEL COM ATÉ 3% DE EMULSÃO MODIFICADA COM POLÍMERO, FORNECIMENTO E APLICAÇÃO, NÃO INCLUI TRANSPORTE ATÉ O LOCAL DOS SERVIÇOS, CAMADA ACABADA</v>
      </c>
      <c r="C284" s="309" t="str">
        <v>M3</v>
      </c>
      <c r="D284" s="310">
        <v>568.29999999999995</v>
      </c>
    </row>
    <row r="285" spans="1:4" ht="13.5" hidden="1" thickBot="1">
      <c r="A285" s="308">
        <v>5099002</v>
      </c>
      <c r="B285" s="311" t="str">
        <v xml:space="preserve">BASE BETUMINOSA DE MATERIAIS PROVENIENTES DOS RESÍDUOS SÓLIDOS DA CONSTRUÇÃO CIVIL (RCC) E/OU DA FRESAGEM DE PAVIMENTOS ASFÁLTICOS (RAP) RECICLADO EM USINA MÓVEL COM ATÉ 3% DE CAP, FORNECIMENTO E APLICAÇÃO, NÃO INCLUI TRANSPORTE ATÉ O LOCAL DOS SERVIÇOS, </v>
      </c>
      <c r="C285" s="309" t="str">
        <v>M3</v>
      </c>
      <c r="D285" s="310">
        <v>706.9</v>
      </c>
    </row>
    <row r="286" spans="1:4" ht="13.5" hidden="1" thickBot="1">
      <c r="A286" s="308">
        <v>5099003</v>
      </c>
      <c r="B286" s="311" t="str">
        <v>INA.01 - REVESTIMENTO DE MISTURA ASFÁLTICA COM POLÍMERO - FAIXA III (SEM TRANSPORTE)</v>
      </c>
      <c r="C286" s="309" t="str">
        <v>M3</v>
      </c>
      <c r="D286" s="310">
        <v>1478.29</v>
      </c>
    </row>
    <row r="287" spans="1:4" ht="13.5" hidden="1" thickBot="1">
      <c r="A287" s="308">
        <v>5099004</v>
      </c>
      <c r="B287" s="311" t="str">
        <v>INA.01 - REVESTIMENTO DE CONCRETO ASFÁLTICO USINADO MORNO ( SEM TRANSPORTE)</v>
      </c>
      <c r="C287" s="309" t="str">
        <v>M3</v>
      </c>
      <c r="D287" s="310">
        <v>1415.84</v>
      </c>
    </row>
    <row r="288" spans="1:4" ht="13.5" hidden="1" thickBot="1">
      <c r="A288" s="308">
        <v>5099005</v>
      </c>
      <c r="B288" s="311" t="str">
        <v>MICRO REVESTIMENTO ASFÁLTICO À FRIO COM EMULSÃO MODIFICADA COM POLÍMERO, COM TAXA MÉDIA DE APLICAÇÃO DE 12 KG/M2 CONFORME NORMA DNIT 035/2018 - ES</v>
      </c>
      <c r="C288" s="309" t="str">
        <v>M2</v>
      </c>
      <c r="D288" s="310">
        <v>19.62</v>
      </c>
    </row>
    <row r="289" spans="1:4" ht="13.5" hidden="1" thickBot="1">
      <c r="A289" s="308">
        <v>5099006</v>
      </c>
      <c r="B289" s="311" t="str">
        <v>SELAGEM DE TRINCAS À QUENTE COM EQUIPAMENTO SELA TRINCA ACOPLADO AO CAMINHÃO CARROCERIA DE MADEIRA</v>
      </c>
      <c r="C289" s="309" t="str">
        <v>KG</v>
      </c>
      <c r="D289" s="310">
        <v>19.21</v>
      </c>
    </row>
    <row r="290" spans="1:4" ht="13.5" hidden="1" thickBot="1">
      <c r="A290" s="308">
        <v>5102001</v>
      </c>
      <c r="B290" s="311" t="str">
        <v>FORNECIMENTO E INSTALAÇÃO DE DEFENSA METÁLICA MALEÁVEL DUPLA COM POSTE ENGASTADO</v>
      </c>
      <c r="C290" s="309" t="str">
        <v>M</v>
      </c>
      <c r="D290" s="310">
        <v>991.53</v>
      </c>
    </row>
    <row r="291" spans="1:4" ht="13.5" hidden="1" thickBot="1">
      <c r="A291" s="308">
        <v>5102002</v>
      </c>
      <c r="B291" s="311" t="str">
        <v>FORNECIMENTO E INSTALAÇÃO DE DEFENSA METÁLICA MALEÁVEL DUPLA COM POSTE REMOVÍVEL E CHUMBAMENTO QUÍMICO</v>
      </c>
      <c r="C291" s="309" t="str">
        <v>M</v>
      </c>
      <c r="D291" s="310">
        <v>1074.49</v>
      </c>
    </row>
    <row r="292" spans="1:4" ht="13.5" hidden="1" thickBot="1">
      <c r="A292" s="308">
        <v>5102003</v>
      </c>
      <c r="B292" s="311" t="str">
        <v>FORNECIMENTO E INSTALAÇÃO DE DEFENSA METÁLICA MALEÁVEL SIMPLES COM POSTE ENGASTADO</v>
      </c>
      <c r="C292" s="309" t="str">
        <v>M</v>
      </c>
      <c r="D292" s="310">
        <v>653.95000000000005</v>
      </c>
    </row>
    <row r="293" spans="1:4" ht="13.5" hidden="1" thickBot="1">
      <c r="A293" s="308">
        <v>5102004</v>
      </c>
      <c r="B293" s="311" t="str">
        <v>FORNECIMENTO E INSTALAÇÃO DE DEFENSA METÁLICA MALEÁVEL SIMPLES COM POSTE REMOVÍVEL E CHUMBAMENTO QUÍMICO</v>
      </c>
      <c r="C293" s="309" t="str">
        <v>M</v>
      </c>
      <c r="D293" s="310">
        <v>850.34</v>
      </c>
    </row>
    <row r="294" spans="1:4" ht="13.5" hidden="1" thickBot="1">
      <c r="A294" s="308">
        <v>5102005</v>
      </c>
      <c r="B294" s="311" t="str">
        <v>FORNECIMENTO E INSTALAÇÃO DE DEFENSA METÁLICA SEMIMALEÁVEL DUPLA COM POSTE ENGASTADO</v>
      </c>
      <c r="C294" s="309" t="str">
        <v>M</v>
      </c>
      <c r="D294" s="310">
        <v>833.31</v>
      </c>
    </row>
    <row r="295" spans="1:4" ht="13.5" hidden="1" thickBot="1">
      <c r="A295" s="308">
        <v>5102006</v>
      </c>
      <c r="B295" s="311" t="str">
        <v>FORNECIMENTO E INSTALAÇÃO DE DEFENSA METÁLICA SEMIMALEÁVEL DUPLA COM POSTE REMOVÍVEL E CHUMBAMENTO QUÍMICO</v>
      </c>
      <c r="C295" s="309" t="str">
        <v>M</v>
      </c>
      <c r="D295" s="310">
        <v>938.55</v>
      </c>
    </row>
    <row r="296" spans="1:4" ht="13.5" hidden="1" thickBot="1">
      <c r="A296" s="308">
        <v>5102007</v>
      </c>
      <c r="B296" s="311" t="str">
        <v>FORNECIMENTO E INSTALAÇÃO DE DEFENSA METÁLICA SEMIMALEÁVEL SIMPLES COM POSTE REMOVÍVEL E CHUMBAMENTO QUÍMICO</v>
      </c>
      <c r="C296" s="309" t="str">
        <v>M</v>
      </c>
      <c r="D296" s="310">
        <v>566.1</v>
      </c>
    </row>
    <row r="297" spans="1:4" ht="13.5" hidden="1" thickBot="1">
      <c r="A297" s="308">
        <v>5104001</v>
      </c>
      <c r="B297" s="311" t="str">
        <v>PAINEL DE MENSAGEM VARIÁVEL MÓVEL 1800 x 2800 MM</v>
      </c>
      <c r="C297" s="309" t="str">
        <v>MÊS</v>
      </c>
      <c r="D297" s="310">
        <v>7820.14</v>
      </c>
    </row>
    <row r="298" spans="1:4" ht="13.5" hidden="1" thickBot="1">
      <c r="A298" s="308">
        <v>5104002</v>
      </c>
      <c r="B298" s="311" t="str">
        <v>PAINEL DE MENSAGEM VARIÁVEL MÓVEL 900 x 1800 MM</v>
      </c>
      <c r="C298" s="309" t="str">
        <v>MÊS</v>
      </c>
      <c r="D298" s="310">
        <v>8415.68</v>
      </c>
    </row>
    <row r="299" spans="1:4" ht="13.5" hidden="1" thickBot="1">
      <c r="A299" s="308">
        <v>5105002</v>
      </c>
      <c r="B299" s="311" t="str">
        <v>REMANEJAMENTO DE PLACAS DE SINALIZAÇÃO VERTICAL VIÁRIA</v>
      </c>
      <c r="C299" s="309" t="str">
        <v>UN</v>
      </c>
      <c r="D299" s="310">
        <v>84.92</v>
      </c>
    </row>
    <row r="300" spans="1:4" ht="13.5" hidden="1" thickBot="1">
      <c r="A300" s="308">
        <v>5105003</v>
      </c>
      <c r="B300" s="311" t="str">
        <v>RETIRADA DE PLACAS DE SINALIZAÇÃO VERTICAL VIÁRIA</v>
      </c>
      <c r="C300" s="309" t="str">
        <v>UN</v>
      </c>
      <c r="D300" s="310">
        <v>46.05</v>
      </c>
    </row>
    <row r="301" spans="1:4" ht="13.5" hidden="1" thickBot="1">
      <c r="A301" s="308">
        <v>5107001</v>
      </c>
      <c r="B301" s="311" t="str">
        <v>IN.07 - REMOÇÃO DE TACHA/TACHÕES</v>
      </c>
      <c r="C301" s="309" t="str">
        <v>UN</v>
      </c>
      <c r="D301" s="310">
        <v>16.399999999999999</v>
      </c>
    </row>
    <row r="302" spans="1:4" ht="13.5" hidden="1" thickBot="1">
      <c r="A302" s="308">
        <v>5107002</v>
      </c>
      <c r="B302" s="311" t="str">
        <v>IN.07 - TACHA TIPO I BIDIRECIONAL REFLETIVA</v>
      </c>
      <c r="C302" s="309" t="str">
        <v>UM</v>
      </c>
      <c r="D302" s="310">
        <v>28.93</v>
      </c>
    </row>
    <row r="303" spans="1:4" ht="13.5" hidden="1" thickBot="1">
      <c r="A303" s="308">
        <v>5107003</v>
      </c>
      <c r="B303" s="311" t="str">
        <v>IN.07 - TACHA TIPO I MONODIRECIONAL REFLETIVA</v>
      </c>
      <c r="C303" s="309" t="str">
        <v>UN</v>
      </c>
      <c r="D303" s="310">
        <v>26.81</v>
      </c>
    </row>
    <row r="304" spans="1:4" ht="13.5" hidden="1" thickBot="1">
      <c r="A304" s="308">
        <v>5107004</v>
      </c>
      <c r="B304" s="311" t="str">
        <v>IN.07 - TACHÃO TIPO I BIDIRECIONAL</v>
      </c>
      <c r="C304" s="309" t="str">
        <v>UN</v>
      </c>
      <c r="D304" s="310">
        <v>53.33</v>
      </c>
    </row>
    <row r="305" spans="1:4" ht="13.5" hidden="1" thickBot="1">
      <c r="A305" s="308">
        <v>5107005</v>
      </c>
      <c r="B305" s="311" t="str">
        <v>IN.07 - TACHÃO TIPO I MONODIRECIONAL</v>
      </c>
      <c r="C305" s="309" t="str">
        <v>UN</v>
      </c>
      <c r="D305" s="310">
        <v>52.37</v>
      </c>
    </row>
    <row r="306" spans="1:4" ht="13.5" hidden="1" thickBot="1">
      <c r="A306" s="308">
        <v>5108001</v>
      </c>
      <c r="B306" s="311" t="str">
        <v>BOTOEIRA CONVENCIONAL PARA PEDESTRE</v>
      </c>
      <c r="C306" s="309" t="str">
        <v>UN</v>
      </c>
      <c r="D306" s="310">
        <v>460.69</v>
      </c>
    </row>
    <row r="307" spans="1:4" ht="13.5" hidden="1" thickBot="1">
      <c r="A307" s="308">
        <v>5111001</v>
      </c>
      <c r="B307" s="311" t="str">
        <v>DEMOLIÇÃO DE PASSEIO COM MARTELETE ATÉ 30KG</v>
      </c>
      <c r="C307" s="309" t="str">
        <v>M3</v>
      </c>
      <c r="D307" s="310">
        <v>100.98</v>
      </c>
    </row>
    <row r="308" spans="1:4" ht="13.5" hidden="1" thickBot="1">
      <c r="A308" s="308">
        <v>5111002</v>
      </c>
      <c r="B308" s="311" t="str">
        <v>DEMOLIÇÃO DE PAVIMENTO RÍGIDO DE CONCRETO ARMADO</v>
      </c>
      <c r="C308" s="309" t="str">
        <v>M3</v>
      </c>
      <c r="D308" s="310">
        <v>745.44</v>
      </c>
    </row>
    <row r="309" spans="1:4" ht="13.5" hidden="1" thickBot="1">
      <c r="A309" s="308">
        <v>5112001</v>
      </c>
      <c r="B309" s="311" t="str">
        <v>CANTEIRO AVANÇADO PARA ABRIGO TIPO BRT COM VIGILÂNCIA E TAPUME METÁLICO COM REAPROVEITAMENTO DE 3 USOS DO MATERIAL</v>
      </c>
      <c r="C309" s="309" t="str">
        <v>MÊS</v>
      </c>
      <c r="D309" s="310">
        <v>53339.58</v>
      </c>
    </row>
    <row r="310" spans="1:4" ht="13.5" hidden="1" thickBot="1">
      <c r="A310" s="308">
        <v>5112002</v>
      </c>
      <c r="B310" s="311" t="str">
        <v>ESTRUTURA METÁLICA MODULAR PARA ABRIGOS DE TRANSPORTE URBANO TIPO BRT - BENEFICIAMENTO DO AÇO</v>
      </c>
      <c r="C310" s="309" t="str">
        <v>KG</v>
      </c>
      <c r="D310" s="310">
        <v>27.57</v>
      </c>
    </row>
    <row r="311" spans="1:4" ht="13.5" hidden="1" thickBot="1">
      <c r="A311" s="308">
        <v>5112003</v>
      </c>
      <c r="B311" s="311" t="str">
        <v>ESTRUTURA METÁLICA MODULAR PARA ABRIGOS DE TRANSPORTE URBANO TIPO BRT - PRÉ-MONTAGEM E TRANSPORTE</v>
      </c>
      <c r="C311" s="309" t="str">
        <v>KG</v>
      </c>
      <c r="D311" s="310">
        <v>13.6</v>
      </c>
    </row>
    <row r="312" spans="1:4" ht="13.5" hidden="1" thickBot="1">
      <c r="A312" s="308">
        <v>5112004</v>
      </c>
      <c r="B312" s="311" t="str">
        <v>ESTRUTURA METÁLICA MODULAR PARA ABRIGOS DE TRANSPORTE URBANO TIPO BRT - DESMONTAGEM, MONTAGEM E COMISSIONAMENTO DE ESTRUTURAS METÁLICAS</v>
      </c>
      <c r="C312" s="309" t="str">
        <v>KG</v>
      </c>
      <c r="D312" s="310">
        <v>25.32</v>
      </c>
    </row>
    <row r="313" spans="1:4" ht="13.5" hidden="1" thickBot="1">
      <c r="A313" s="308">
        <v>5112005</v>
      </c>
      <c r="B313" s="311" t="str">
        <v>ESTRUTURA METÁLICA MODULAR PARA ABRIGOS DE TRANSPORTE URBANO TIPO BRT - JATEAMENTO DE ESTRUTURA METÁLICA</v>
      </c>
      <c r="C313" s="309" t="str">
        <v>M2</v>
      </c>
      <c r="D313" s="310">
        <v>9.2200000000000006</v>
      </c>
    </row>
    <row r="314" spans="1:4" ht="13.5" hidden="1" thickBot="1">
      <c r="A314" s="308">
        <v>5112006</v>
      </c>
      <c r="B314" s="311" t="str">
        <v>ESTRUTURA METÁLICA MODULAR PARA ABRIGOS DE TRANSPORTE URBANO TIPO BRT - FUNDO PREPARADOR DE PINTURA DE CROMATO DE ZINCO DUAS DEMÃOS</v>
      </c>
      <c r="C314" s="309" t="str">
        <v>M2</v>
      </c>
      <c r="D314" s="310">
        <v>26.33</v>
      </c>
    </row>
    <row r="315" spans="1:4" ht="13.5" hidden="1" thickBot="1">
      <c r="A315" s="308">
        <v>5112007</v>
      </c>
      <c r="B315" s="311" t="str">
        <v>ESTRUTURA METÁLICA MODULAR PARA ABRIGOS DE TRANSPORTE URBANO TIPO BRT - PINTURA DE ACABAMENTO COM TINTA EPÓXI DUAS DEMÃOS</v>
      </c>
      <c r="C315" s="309" t="str">
        <v>M2</v>
      </c>
      <c r="D315" s="310">
        <v>35.270000000000003</v>
      </c>
    </row>
    <row r="316" spans="1:4" ht="13.5" hidden="1" thickBot="1">
      <c r="A316" s="308">
        <v>5112008</v>
      </c>
      <c r="B316" s="311" t="str">
        <v>ESTRUTURA METÁLICA MODULAR PARA ABRIGOS DE TRANSPORTE URBANO TIPO BRT - PINTURA CATÓDICA DE PROTEÇÃO DE ESTRUTURAS (GALVANIZAÇÃO A FRIO)</v>
      </c>
      <c r="C316" s="309" t="str">
        <v>M2</v>
      </c>
      <c r="D316" s="310">
        <v>81.53</v>
      </c>
    </row>
    <row r="317" spans="1:4" ht="13.5" hidden="1" thickBot="1">
      <c r="A317" s="308">
        <v>5117001</v>
      </c>
      <c r="B317" s="311" t="str">
        <v>CARGA DE PNEUS EM CAMINHÃO</v>
      </c>
      <c r="C317" s="309" t="str">
        <v>TON</v>
      </c>
      <c r="D317" s="310">
        <v>27.96</v>
      </c>
    </row>
    <row r="318" spans="1:4" ht="13.5" hidden="1" thickBot="1">
      <c r="A318" s="308">
        <v>5119001</v>
      </c>
      <c r="B318" s="311" t="str">
        <v>NP.01 - PAVIMENTO ESTRUTURAL DE CONCRETO ARMADO - FCTM,K = 4,2 MPA</v>
      </c>
      <c r="C318" s="309" t="str">
        <v>M3</v>
      </c>
      <c r="D318" s="310">
        <v>719.24</v>
      </c>
    </row>
    <row r="319" spans="1:4" ht="13.5" hidden="1" thickBot="1">
      <c r="A319" s="308">
        <v>5119002</v>
      </c>
      <c r="B319" s="311" t="str">
        <v>NP.01 - PAVIMENTO ESTRUTURAL DE CONCRETO ARMADO - FCTM,K = 4,5 MPA</v>
      </c>
      <c r="C319" s="309" t="str">
        <v>M3</v>
      </c>
      <c r="D319" s="310">
        <v>710.53</v>
      </c>
    </row>
    <row r="320" spans="1:4" ht="13.5" hidden="1" thickBot="1">
      <c r="A320" s="308">
        <v>6001000</v>
      </c>
      <c r="B320" s="311" t="str">
        <v>ARRANCAMENTO E REMOÇÃO DE CANALIZAÇÃO, 30,0CM &lt; 0 &lt; OU = A 60CM</v>
      </c>
      <c r="C320" s="309" t="str">
        <v>M</v>
      </c>
      <c r="D320" s="310">
        <v>131.96</v>
      </c>
    </row>
    <row r="321" spans="1:4" ht="13.5" hidden="1" thickBot="1">
      <c r="A321" s="308">
        <v>6002000</v>
      </c>
      <c r="B321" s="311" t="str">
        <v>ARRANCAMENTO E REMOÇÃO DE CANALIZAÇÃO 0 &gt; 60CM</v>
      </c>
      <c r="C321" s="309" t="str">
        <v>M</v>
      </c>
      <c r="D321" s="310">
        <v>304.35000000000002</v>
      </c>
    </row>
    <row r="322" spans="1:4" ht="13.5" hidden="1" thickBot="1">
      <c r="A322" s="308">
        <v>6003000</v>
      </c>
      <c r="B322" s="311" t="str">
        <v>ESCORAMENTO DESCONTÍNUO DE MADEIRA PARA CANALIZAÇÃO DE TUBOS</v>
      </c>
      <c r="C322" s="309" t="str">
        <v>M2</v>
      </c>
      <c r="D322" s="310">
        <v>77.900000000000006</v>
      </c>
    </row>
    <row r="323" spans="1:4" ht="13.5" hidden="1" thickBot="1">
      <c r="A323" s="308">
        <v>6004000</v>
      </c>
      <c r="B323" s="311" t="str">
        <v>ESCORAMENTO CONTÍNUO DE MADEIRA PARA CANALIZAÇÃO DE TUBOS</v>
      </c>
      <c r="C323" s="309" t="str">
        <v>M2</v>
      </c>
      <c r="D323" s="310">
        <v>135.06</v>
      </c>
    </row>
    <row r="324" spans="1:4" ht="13.5" hidden="1" thickBot="1">
      <c r="A324" s="308">
        <v>6005000</v>
      </c>
      <c r="B324" s="311" t="str">
        <v>IHD.23 - LASTRO DE BRITA E PÓ DE PEDRA</v>
      </c>
      <c r="C324" s="309" t="str">
        <v>M3</v>
      </c>
      <c r="D324" s="310">
        <v>280.39</v>
      </c>
    </row>
    <row r="325" spans="1:4" ht="13.5" hidden="1" thickBot="1">
      <c r="A325" s="308">
        <v>6006000</v>
      </c>
      <c r="B325" s="311" t="str">
        <v>IHD.23 - LASTRO DE CONCRETO FCK=10MPA</v>
      </c>
      <c r="C325" s="309" t="str">
        <v>M3</v>
      </c>
      <c r="D325" s="310">
        <v>493.5</v>
      </c>
    </row>
    <row r="326" spans="1:4" ht="13.5" hidden="1" thickBot="1">
      <c r="A326" s="308">
        <v>6007000</v>
      </c>
      <c r="B326" s="311" t="str">
        <v>FORNECIMENTO E ASSENTAMENTO DE TUBOS DE CONCRETO SIMPLES - DIÂMETRO 30CM</v>
      </c>
      <c r="C326" s="309" t="str">
        <v>M</v>
      </c>
      <c r="D326" s="310">
        <v>76.62</v>
      </c>
    </row>
    <row r="327" spans="1:4" ht="13.5" hidden="1" thickBot="1">
      <c r="A327" s="308">
        <v>6008000</v>
      </c>
      <c r="B327" s="311" t="str">
        <v>FORNECIMENTO E ASSENTAMENTO DE TUBOS DE CONCRETO SIMPLES - DIÂMETRO 40CM</v>
      </c>
      <c r="C327" s="309" t="str">
        <v>M</v>
      </c>
      <c r="D327" s="310">
        <v>108.28</v>
      </c>
    </row>
    <row r="328" spans="1:4" ht="13.5" hidden="1" thickBot="1">
      <c r="A328" s="308">
        <v>6009000</v>
      </c>
      <c r="B328" s="311" t="str">
        <v>FORNECIMENTO E ASSENTAMENTO DE TUBOS DE CONCRETO SIMPLES - DIÂMETRO 50CM</v>
      </c>
      <c r="C328" s="309" t="str">
        <v>M</v>
      </c>
      <c r="D328" s="310">
        <v>144.56</v>
      </c>
    </row>
    <row r="329" spans="1:4" ht="13.5" hidden="1" thickBot="1">
      <c r="A329" s="308">
        <v>6010001</v>
      </c>
      <c r="B329" s="311" t="str">
        <v>FORNECIMENTO E ASSENTAMENTO DE TUBOS DE CONCRETO ARMADO, DIÂMETRO 60CM - TIPO PA-2</v>
      </c>
      <c r="C329" s="309" t="str">
        <v>M</v>
      </c>
      <c r="D329" s="310">
        <v>210.64</v>
      </c>
    </row>
    <row r="330" spans="1:4" ht="13.5" hidden="1" thickBot="1">
      <c r="A330" s="308">
        <v>6010002</v>
      </c>
      <c r="B330" s="311" t="str">
        <v>FORNECIMENTO E ASSENTAMENTO DE TUBOS DE CONCRETO ARMADO, DIÂMETRO 60CM - TIPO PA-3</v>
      </c>
      <c r="C330" s="309" t="str">
        <v>M</v>
      </c>
      <c r="D330" s="310">
        <v>325.22000000000003</v>
      </c>
    </row>
    <row r="331" spans="1:4" ht="13.5" hidden="1" thickBot="1">
      <c r="A331" s="308">
        <v>6011001</v>
      </c>
      <c r="B331" s="311" t="str">
        <v>FORNECIMENTO E ASSENTAMENTO DE TUBO DE CONCRETO ARMADO, DIÂMETRO 70CM - TIPO PA-2</v>
      </c>
      <c r="C331" s="309" t="str">
        <v>M</v>
      </c>
      <c r="D331" s="310">
        <v>278.91000000000003</v>
      </c>
    </row>
    <row r="332" spans="1:4" ht="13.5" hidden="1" thickBot="1">
      <c r="A332" s="308">
        <v>6011002</v>
      </c>
      <c r="B332" s="311" t="str">
        <v>FORNECIMENTO E ASSENTAMENTO DE TUBO DE CONCRETO ARMADO, DIÂMETRO 70CM - TIPO PA-3</v>
      </c>
      <c r="C332" s="309" t="str">
        <v>M</v>
      </c>
      <c r="D332" s="310">
        <v>322.39</v>
      </c>
    </row>
    <row r="333" spans="1:4" ht="13.5" hidden="1" thickBot="1">
      <c r="A333" s="308">
        <v>6012001</v>
      </c>
      <c r="B333" s="311" t="str">
        <v>FORNECIMENTO E ASSENTAMENTO DE TUBOS DE CONCRETO ARMADO, DIÂMETRO 80CM - TIPO PA-2</v>
      </c>
      <c r="C333" s="309" t="str">
        <v>M</v>
      </c>
      <c r="D333" s="310">
        <v>418.89</v>
      </c>
    </row>
    <row r="334" spans="1:4" ht="13.5" hidden="1" thickBot="1">
      <c r="A334" s="308">
        <v>6012002</v>
      </c>
      <c r="B334" s="311" t="str">
        <v>FORNECIMENTO E ASSENTAMENTO DE TUBOS DE CONCRETO ARMADO, DIÂMETRO 80CM - TIPO PA-3</v>
      </c>
      <c r="C334" s="309" t="str">
        <v>M</v>
      </c>
      <c r="D334" s="310">
        <v>513.15</v>
      </c>
    </row>
    <row r="335" spans="1:4" ht="13.5" hidden="1" thickBot="1">
      <c r="A335" s="308">
        <v>6013001</v>
      </c>
      <c r="B335" s="311" t="str">
        <v>FORNECIMENTO E ASSENTAMENTO DE TUBOS DE CONCRETO ARMADO, DIÂMETRO 90CM - TIPO PA-2</v>
      </c>
      <c r="C335" s="309" t="str">
        <v>M</v>
      </c>
      <c r="D335" s="310">
        <v>482.72</v>
      </c>
    </row>
    <row r="336" spans="1:4" ht="13.5" hidden="1" thickBot="1">
      <c r="A336" s="308">
        <v>6013002</v>
      </c>
      <c r="B336" s="311" t="str">
        <v>FORNECIMENTO E ASSENTAMENTO DE TUBOS DE CONCRETO ARMADO, DIÂMETRO 90CM - TIPO PA-3</v>
      </c>
      <c r="C336" s="309" t="str">
        <v>M</v>
      </c>
      <c r="D336" s="310">
        <v>546.72</v>
      </c>
    </row>
    <row r="337" spans="1:4" ht="13.5" hidden="1" thickBot="1">
      <c r="A337" s="308">
        <v>6014001</v>
      </c>
      <c r="B337" s="311" t="str">
        <v>FORNECIMENTO E ASSENTAMENTO DE TUBOS DE CONCRETO ARMADO, DIÂMETRO 100CM - TIPO PA-2</v>
      </c>
      <c r="C337" s="309" t="str">
        <v>M</v>
      </c>
      <c r="D337" s="310">
        <v>567.05999999999995</v>
      </c>
    </row>
    <row r="338" spans="1:4" ht="13.5" hidden="1" thickBot="1">
      <c r="A338" s="308">
        <v>6014002</v>
      </c>
      <c r="B338" s="311" t="str">
        <v>FORNECIMENTO E ASSENTAMENTO DE TUBOS DE CONCRETO ARMADO, DIÂMETRO 100CM - TIPO PA-3</v>
      </c>
      <c r="C338" s="309" t="str">
        <v>M</v>
      </c>
      <c r="D338" s="310">
        <v>730.68</v>
      </c>
    </row>
    <row r="339" spans="1:4" ht="13.5" hidden="1" thickBot="1">
      <c r="A339" s="308">
        <v>6016001</v>
      </c>
      <c r="B339" s="311" t="str">
        <v>FORNECIMENTO E ASSENTAMENTO DE TUBOS DE CONCRETO ARMADO, DIÂMETRO 120CM - TIPO PA-2</v>
      </c>
      <c r="C339" s="309" t="str">
        <v>M</v>
      </c>
      <c r="D339" s="310">
        <v>876.41</v>
      </c>
    </row>
    <row r="340" spans="1:4" ht="13.5" hidden="1" thickBot="1">
      <c r="A340" s="308">
        <v>6016002</v>
      </c>
      <c r="B340" s="311" t="str">
        <v>FORNECIMENTO E ASSENTAMENTO DE TUBOS DE CONCRETO ARMADO, DIÂMETRO 120CM - TIPO PA-3</v>
      </c>
      <c r="C340" s="309" t="str">
        <v>M</v>
      </c>
      <c r="D340" s="310">
        <v>1076.69</v>
      </c>
    </row>
    <row r="341" spans="1:4" ht="13.5" hidden="1" thickBot="1">
      <c r="A341" s="308">
        <v>6017001</v>
      </c>
      <c r="B341" s="311" t="str">
        <v>FORNECIMENTO E ASSENTAMENTO DE TUBOS DE CONCRETO ARMADO, DIÂMETRO 150CM - TIPO PA-2</v>
      </c>
      <c r="C341" s="309" t="str">
        <v>M</v>
      </c>
      <c r="D341" s="310">
        <v>1189.67</v>
      </c>
    </row>
    <row r="342" spans="1:4" ht="13.5" hidden="1" thickBot="1">
      <c r="A342" s="308">
        <v>6017002</v>
      </c>
      <c r="B342" s="311" t="str">
        <v>FORNECIMENTO E ASSENTAMENTO DE TUBOS DE CONCRETO ARMADO, DIÂMETRO 150CM - TIPO PA-3</v>
      </c>
      <c r="C342" s="309" t="str">
        <v>M</v>
      </c>
      <c r="D342" s="310">
        <v>1491.87</v>
      </c>
    </row>
    <row r="343" spans="1:4" ht="13.5" hidden="1" thickBot="1">
      <c r="A343" s="308">
        <v>6017003</v>
      </c>
      <c r="B343" s="311" t="str">
        <v>FORNECIMENTO E ASSENTAMENTO DE TUBO EM POLIETILENO DE ALTA RESISTÊNCIA PEAD, COR PRETA, COM DN 300MM</v>
      </c>
      <c r="C343" s="309" t="str">
        <v>M</v>
      </c>
      <c r="D343" s="310">
        <v>147.56</v>
      </c>
    </row>
    <row r="344" spans="1:4" ht="13.5" hidden="1" thickBot="1">
      <c r="A344" s="308">
        <v>6017004</v>
      </c>
      <c r="B344" s="311" t="str">
        <v>FORNECIMENTO E ASSENTAMENTO DE TUBO EM POLIETILENO DE ALTA RESISTÊNCIA PEAD, COR PRETA, COM DN 400MM</v>
      </c>
      <c r="C344" s="309" t="str">
        <v>M</v>
      </c>
      <c r="D344" s="310">
        <v>220.21</v>
      </c>
    </row>
    <row r="345" spans="1:4" ht="13.5" hidden="1" thickBot="1">
      <c r="A345" s="308">
        <v>6017005</v>
      </c>
      <c r="B345" s="311" t="str">
        <v>FORNECIMENTO E ASSENTAMENTO DE TUBO EM POLIETILENO DE ALTA RESISTÊNCIA PEAD, COR PRETA, COM DN 500MM</v>
      </c>
      <c r="C345" s="309" t="str">
        <v>M</v>
      </c>
      <c r="D345" s="310">
        <v>321.37</v>
      </c>
    </row>
    <row r="346" spans="1:4" ht="13.5" hidden="1" thickBot="1">
      <c r="A346" s="308">
        <v>6017006</v>
      </c>
      <c r="B346" s="311" t="str">
        <v>FORNECIMENTO E ASSENTAMENTO DE TUBO EM POLIETILENO DE ALTA RESISTÊNCIA PEAD, COR PRETA, COM DN 600MM</v>
      </c>
      <c r="C346" s="309" t="str">
        <v>M</v>
      </c>
      <c r="D346" s="310">
        <v>473.24</v>
      </c>
    </row>
    <row r="347" spans="1:4" ht="13.5" hidden="1" thickBot="1">
      <c r="A347" s="308">
        <v>6017007</v>
      </c>
      <c r="B347" s="311" t="str">
        <v>FORNECIMENTO E ASSENTAMENTO DE TUBO EM POLIETILENO DE ALTA RESISTÊNCIA PEAD, COR PRETA, COM DN 800MM</v>
      </c>
      <c r="C347" s="309" t="str">
        <v>M</v>
      </c>
      <c r="D347" s="310">
        <v>749.33</v>
      </c>
    </row>
    <row r="348" spans="1:4" ht="13.5" hidden="1" thickBot="1">
      <c r="A348" s="308">
        <v>6017008</v>
      </c>
      <c r="B348" s="311" t="str">
        <v>FORNECIMENTO E ASSENTAMENTO DE TUBO EM POLIETILENO DE ALTA RESISTÊNCIA PEAD, COR PRETA, COM DN 1000MM</v>
      </c>
      <c r="C348" s="309" t="str">
        <v>M</v>
      </c>
      <c r="D348" s="310">
        <v>1173.54</v>
      </c>
    </row>
    <row r="349" spans="1:4" ht="13.5" hidden="1" thickBot="1">
      <c r="A349" s="308">
        <v>6017009</v>
      </c>
      <c r="B349" s="311" t="str">
        <v>FORNECIMENTO E ASSENTAMENTO DE TUBO EM POLIETILENO DE ALTA RESISTÊNCIA PEAD, COR PRETA, COM DN 1200MM</v>
      </c>
      <c r="C349" s="309" t="str">
        <v>M</v>
      </c>
      <c r="D349" s="310">
        <v>1583.21</v>
      </c>
    </row>
    <row r="350" spans="1:4" ht="13.5" hidden="1" thickBot="1">
      <c r="A350" s="308">
        <v>6018001</v>
      </c>
      <c r="B350" s="311" t="str">
        <v>POÇO DE VISITA TIPO 1 - 1,40 X 1,40 X 1,40M</v>
      </c>
      <c r="C350" s="309" t="str">
        <v>UN</v>
      </c>
      <c r="D350" s="310">
        <v>5536.62</v>
      </c>
    </row>
    <row r="351" spans="1:4" ht="13.5" hidden="1" thickBot="1">
      <c r="A351" s="308">
        <v>6018002</v>
      </c>
      <c r="B351" s="311" t="str">
        <v>POÇO DE VISITA TIPO 2 - 1,60 X 1,60 X 1,60M</v>
      </c>
      <c r="C351" s="309" t="str">
        <v>UN</v>
      </c>
      <c r="D351" s="310">
        <v>6719.37</v>
      </c>
    </row>
    <row r="352" spans="1:4" ht="13.5" hidden="1" thickBot="1">
      <c r="A352" s="308">
        <v>6018003</v>
      </c>
      <c r="B352" s="311" t="str">
        <v>POÇO DE VISITA TIPO 3 - 2,20 X 2,20 X 2,20M</v>
      </c>
      <c r="C352" s="309" t="str">
        <v>UN</v>
      </c>
      <c r="D352" s="310">
        <v>11207.69</v>
      </c>
    </row>
    <row r="353" spans="1:4" ht="13.5" hidden="1" thickBot="1">
      <c r="A353" s="308">
        <v>6019000</v>
      </c>
      <c r="B353" s="311" t="str">
        <v>CHAMINÉ DE POÇO DE VISITA COM ALVENARIA DE UM TIJOLO COMUM</v>
      </c>
      <c r="C353" s="309" t="str">
        <v>M</v>
      </c>
      <c r="D353" s="310">
        <v>1247.43</v>
      </c>
    </row>
    <row r="354" spans="1:4" ht="13.5" hidden="1" thickBot="1">
      <c r="A354" s="308">
        <v>6019101</v>
      </c>
      <c r="B354" s="311" t="str">
        <v>CHAMINÉ DE POÇO DE VISITA PRÉ-MOLDADA DE CONCRETO - DI 600 MM</v>
      </c>
      <c r="C354" s="309" t="str">
        <v>M</v>
      </c>
      <c r="D354" s="310">
        <v>281.54000000000002</v>
      </c>
    </row>
    <row r="355" spans="1:4" ht="13.5" hidden="1" thickBot="1">
      <c r="A355" s="308">
        <v>6020003</v>
      </c>
      <c r="B355" s="311" t="str">
        <v>INC.27 - INSTALAÇÃO DE TAMPÃO PARA GALERIA DE ÁGUAS PLUVIAIS - ARTICULADO, EXCETO FORNECIMENTO DE TAMPÃO</v>
      </c>
      <c r="C355" s="309" t="str">
        <v>UN</v>
      </c>
      <c r="D355" s="310">
        <v>154.82</v>
      </c>
    </row>
    <row r="356" spans="1:4" ht="13.5" hidden="1" thickBot="1">
      <c r="A356" s="308">
        <v>6020004</v>
      </c>
      <c r="B356" s="311" t="str">
        <v>INC.27 - INSTALAÇÃO DE TAMPÃO PARA GALERIA DE ÁGUAS PLUVIAIS - NÃO ARTICULADO, EXCETO FORNECIMENTO DE TAMPÃO</v>
      </c>
      <c r="C356" s="309" t="str">
        <v>UN</v>
      </c>
      <c r="D356" s="310">
        <v>154.82</v>
      </c>
    </row>
    <row r="357" spans="1:4" ht="13.5" hidden="1" thickBot="1">
      <c r="A357" s="308">
        <v>6020021</v>
      </c>
      <c r="B357" s="311" t="str">
        <v>FORNECIMENTO DE TAMPÃO DE FERRO FUNDIDO DÚCTIL CLASSE MÍNIMA 400 (40T) D=600MM - NBR 10160 ARTICULADO - P/ GAL. ÁGUAS PLUV.</v>
      </c>
      <c r="C357" s="309" t="str">
        <v>UN</v>
      </c>
      <c r="D357" s="310">
        <v>561.34</v>
      </c>
    </row>
    <row r="358" spans="1:4" ht="13.5" hidden="1" thickBot="1">
      <c r="A358" s="308">
        <v>6020022</v>
      </c>
      <c r="B358" s="311" t="str">
        <v>FORNECIMENTO DE TAMPÃO DE FERRO FUNDIDO DÚCTIL CLASSE MÍNIMA 400 (40T) D=600MM - NBR 10160 NÃO ARTICULADO - P/ GAL. ÁGUAS PLUV.</v>
      </c>
      <c r="C358" s="309" t="str">
        <v>UN</v>
      </c>
      <c r="D358" s="310">
        <v>511.92</v>
      </c>
    </row>
    <row r="359" spans="1:4" ht="13.5" hidden="1" thickBot="1">
      <c r="A359" s="308">
        <v>6020023</v>
      </c>
      <c r="B359" s="311" t="str">
        <v>FORNECIMENTO DE TAMPÃO - GRELHA DE FERRO FUNDIDO DÚCTIL CLASSE MÍNIMA 400 (40T) D=600MM - NBR 10160 ARTICULADO - P/ GAL. ÁGUAS PLUV.</v>
      </c>
      <c r="C359" s="309" t="str">
        <v>UN</v>
      </c>
      <c r="D359" s="310">
        <v>597</v>
      </c>
    </row>
    <row r="360" spans="1:4" ht="13.5" hidden="1" thickBot="1">
      <c r="A360" s="308">
        <v>6020024</v>
      </c>
      <c r="B360" s="311" t="str">
        <v>FORNECIMENTO DE TAMPÃO - GRELHA DE FERRO FUNDIDO DÚCTIL CLASSE MÍNIMA 400 (40T) D=600MM - NBR 10160 NÃO ARTICULADO - P/ GAL. ÁGUAS PLUV.</v>
      </c>
      <c r="C360" s="309" t="str">
        <v>UN</v>
      </c>
      <c r="D360" s="310">
        <v>560.16999999999996</v>
      </c>
    </row>
    <row r="361" spans="1:4" ht="13.5" hidden="1" thickBot="1">
      <c r="A361" s="308">
        <v>6020025</v>
      </c>
      <c r="B361" s="311" t="str">
        <v>FORNECIMENTO DE TAMPÃO MAIS ARO, AMBOS EM PLÁSTICO CLASSE MÍNIMA 400 (40T) D=600MM - ABNT - P/ GAL. ÁGUAS PLUV.</v>
      </c>
      <c r="C361" s="309" t="str">
        <v>UN</v>
      </c>
      <c r="D361" s="310">
        <v>1507.25</v>
      </c>
    </row>
    <row r="362" spans="1:4" ht="13.5" hidden="1" thickBot="1">
      <c r="A362" s="308">
        <v>6021000</v>
      </c>
      <c r="B362" s="311" t="str">
        <v>LEVANTAMENTO OU REBAIXAMENTO DE TAMPÃO DE POÇO DE VISITA</v>
      </c>
      <c r="C362" s="309" t="str">
        <v>UN</v>
      </c>
      <c r="D362" s="310">
        <v>202.13</v>
      </c>
    </row>
    <row r="363" spans="1:4" ht="13.5" hidden="1" thickBot="1">
      <c r="A363" s="308">
        <v>6022003</v>
      </c>
      <c r="B363" s="311" t="str">
        <v>BOCA DE LOBO SIMPLES</v>
      </c>
      <c r="C363" s="309" t="str">
        <v>UN</v>
      </c>
      <c r="D363" s="310">
        <v>2486.09</v>
      </c>
    </row>
    <row r="364" spans="1:4" ht="13.5" hidden="1" thickBot="1">
      <c r="A364" s="308">
        <v>6022004</v>
      </c>
      <c r="B364" s="311" t="str">
        <v>BOCA DE LOBO DUPLA</v>
      </c>
      <c r="C364" s="309" t="str">
        <v>UN</v>
      </c>
      <c r="D364" s="310">
        <v>4435.55</v>
      </c>
    </row>
    <row r="365" spans="1:4" ht="13.5" hidden="1" thickBot="1">
      <c r="A365" s="308">
        <v>6022005</v>
      </c>
      <c r="B365" s="311" t="str">
        <v>BOCA DE LOBO TRIPLA</v>
      </c>
      <c r="C365" s="309" t="str">
        <v>UN</v>
      </c>
      <c r="D365" s="310">
        <v>6372.11</v>
      </c>
    </row>
    <row r="366" spans="1:4" ht="13.5" hidden="1" thickBot="1">
      <c r="A366" s="308">
        <v>6022006</v>
      </c>
      <c r="B366" s="311" t="str">
        <v>BOCA DE LOBO QUÁDRUPLA</v>
      </c>
      <c r="C366" s="309" t="str">
        <v>UN</v>
      </c>
      <c r="D366" s="310">
        <v>8317.8799999999992</v>
      </c>
    </row>
    <row r="367" spans="1:4" ht="13.5" hidden="1" thickBot="1">
      <c r="A367" s="308">
        <v>6023001</v>
      </c>
      <c r="B367" s="311" t="str">
        <v>REFORMA DE BOCA DE LOBO SIMPLES</v>
      </c>
      <c r="C367" s="309" t="str">
        <v>UN</v>
      </c>
      <c r="D367" s="310">
        <v>1022.92</v>
      </c>
    </row>
    <row r="368" spans="1:4" ht="13.5" hidden="1" thickBot="1">
      <c r="A368" s="308">
        <v>6023002</v>
      </c>
      <c r="B368" s="311" t="str">
        <v>REFORMA DE BOCA DE LOBO DUPLA</v>
      </c>
      <c r="C368" s="309" t="str">
        <v>UN</v>
      </c>
      <c r="D368" s="310">
        <v>1133.45</v>
      </c>
    </row>
    <row r="369" spans="1:4" ht="13.5" hidden="1" thickBot="1">
      <c r="A369" s="308">
        <v>6023003</v>
      </c>
      <c r="B369" s="311" t="str">
        <v>REFORMA DE BOCA DE LOBO TRIPLA</v>
      </c>
      <c r="C369" s="309" t="str">
        <v>UN</v>
      </c>
      <c r="D369" s="310">
        <v>1243.97</v>
      </c>
    </row>
    <row r="370" spans="1:4" ht="13.5" hidden="1" thickBot="1">
      <c r="A370" s="308">
        <v>6023004</v>
      </c>
      <c r="B370" s="311" t="str">
        <v>SUBSTITUIÇÃO DE GUIA CHAPÉU PARA BOCA DE LOBO</v>
      </c>
      <c r="C370" s="309" t="str">
        <v>UN</v>
      </c>
      <c r="D370" s="310">
        <v>101.21</v>
      </c>
    </row>
    <row r="371" spans="1:4" ht="13.5" hidden="1" thickBot="1">
      <c r="A371" s="308">
        <v>6023005</v>
      </c>
      <c r="B371" s="311" t="str">
        <v>SUBSTITUIÇÃO DE TAMPA DE CONCRETO PARA BOCA DE LOBO</v>
      </c>
      <c r="C371" s="309" t="str">
        <v>UN</v>
      </c>
      <c r="D371" s="310">
        <v>371.04</v>
      </c>
    </row>
    <row r="372" spans="1:4" ht="13.5" hidden="1" thickBot="1">
      <c r="A372" s="308">
        <v>6024000</v>
      </c>
      <c r="B372" s="311" t="str">
        <v>DRENO DE BRITA</v>
      </c>
      <c r="C372" s="309" t="str">
        <v>M3</v>
      </c>
      <c r="D372" s="310">
        <v>241.32</v>
      </c>
    </row>
    <row r="373" spans="1:4" ht="13.5" hidden="1" thickBot="1">
      <c r="A373" s="308">
        <v>6025000</v>
      </c>
      <c r="B373" s="311" t="str">
        <v>DRENO DE AREIA</v>
      </c>
      <c r="C373" s="309" t="str">
        <v>M3</v>
      </c>
      <c r="D373" s="310">
        <v>228.95</v>
      </c>
    </row>
    <row r="374" spans="1:4" ht="13.5" hidden="1" thickBot="1">
      <c r="A374" s="308">
        <v>6026000</v>
      </c>
      <c r="B374" s="311" t="str">
        <v>FORNECIMENTO E ASSENTAMENTO DE TUBO DRENO DE CONCRETO FURADO - DIÂMETRO 20,0CM</v>
      </c>
      <c r="C374" s="309" t="str">
        <v>M</v>
      </c>
      <c r="D374" s="310">
        <v>54.22</v>
      </c>
    </row>
    <row r="375" spans="1:4" ht="13.5" hidden="1" thickBot="1">
      <c r="A375" s="308">
        <v>6029001</v>
      </c>
      <c r="B375" s="311" t="str">
        <v>IHD.23 - FORNECIMENTO E ASSENTAMENTO DE TUBO DE PEAD CORRUGADO E PERFURADOPARA DRENAGEM - DIÂMETRO 2,5" (EM ACORDO COM AS NORMAS DNIT 093/06, NBR 15073 E NBR 14692)</v>
      </c>
      <c r="C375" s="309" t="str">
        <v>M</v>
      </c>
      <c r="D375" s="310">
        <v>17.5</v>
      </c>
    </row>
    <row r="376" spans="1:4" ht="13.5" hidden="1" thickBot="1">
      <c r="A376" s="308">
        <v>6029002</v>
      </c>
      <c r="B376" s="311" t="str">
        <v>IHD.23 - FORNECIMENTO E ASSENTAMENTO DE TUBO DE PEAD CORRUGADO E PERFURADOPARA DRENAGEM - DIÂMETRO 3,0" (EM ACORDO COM AS NORMAS DNIT 093/06, NBR 15073 E NBR 14692)</v>
      </c>
      <c r="C376" s="309" t="str">
        <v>M</v>
      </c>
      <c r="D376" s="310">
        <v>18.27</v>
      </c>
    </row>
    <row r="377" spans="1:4" ht="13.5" hidden="1" thickBot="1">
      <c r="A377" s="308">
        <v>6029003</v>
      </c>
      <c r="B377" s="311" t="str">
        <v>IHD.23 - FORNECIMENTO E ASSENTAMENTO DE TUBO DE PEAD CORRUGADO E PERFURADOPARA DRENAGEM - DIÂMETRO 4,0" (EM ACORDO COM AS NORMAS DNIT 093/06, NBR 15073 E NBR 14692)</v>
      </c>
      <c r="C377" s="309" t="str">
        <v>M</v>
      </c>
      <c r="D377" s="310">
        <v>19.48</v>
      </c>
    </row>
    <row r="378" spans="1:4" ht="13.5" hidden="1" thickBot="1">
      <c r="A378" s="308">
        <v>6029004</v>
      </c>
      <c r="B378" s="311" t="str">
        <v>IHD.23 - FORNECIMENTO E ASSENTAMENTO DE TUBO DE PEAD CORRUGADO E PERFURADOPARA DRENAGEM - DIÂMETRO 6,0" (EM ACORDO COM AS NORMAS DNIT 093/06, NBR 15073 E NBR 14692)</v>
      </c>
      <c r="C378" s="309" t="str">
        <v>M</v>
      </c>
      <c r="D378" s="310">
        <v>30.59</v>
      </c>
    </row>
    <row r="379" spans="1:4" ht="13.5" hidden="1" thickBot="1">
      <c r="A379" s="308">
        <v>6031000</v>
      </c>
      <c r="B379" s="311" t="str">
        <v>FORNECIMENTO E ASSENTAMENTO DE MANILHA DE CERÂMICA - DIÂMETRO 4" X 60CM</v>
      </c>
      <c r="C379" s="309" t="str">
        <v>M</v>
      </c>
      <c r="D379" s="310">
        <v>30.08</v>
      </c>
    </row>
    <row r="380" spans="1:4" ht="13.5" hidden="1" thickBot="1">
      <c r="A380" s="308">
        <v>6032000</v>
      </c>
      <c r="B380" s="311" t="str">
        <v>FORNECIMENTO E ASSENTAMENTO DE MANILHA DE CERÂMICA - DIÂMETRO 6" X 1M</v>
      </c>
      <c r="C380" s="309" t="str">
        <v>M</v>
      </c>
      <c r="D380" s="310">
        <v>33.06</v>
      </c>
    </row>
    <row r="381" spans="1:4" ht="13.5" hidden="1" thickBot="1">
      <c r="A381" s="308">
        <v>6033000</v>
      </c>
      <c r="B381" s="311" t="str">
        <v>FORNECIMENTO E ASSENTAMENTO DE MANILHA DE CERÂMICA - DIÂMETRO 8" X 1M</v>
      </c>
      <c r="C381" s="309" t="str">
        <v>M</v>
      </c>
      <c r="D381" s="310">
        <v>51.69</v>
      </c>
    </row>
    <row r="382" spans="1:4" ht="13.5" hidden="1" thickBot="1">
      <c r="A382" s="308">
        <v>6034000</v>
      </c>
      <c r="B382" s="311" t="str">
        <v>FORNECIMENTO E ASSENTAMENTO DE MANILHA DE CERÂMICA - DIÂMETRO 12" X 1M</v>
      </c>
      <c r="C382" s="309" t="str">
        <v>M</v>
      </c>
      <c r="D382" s="310">
        <v>152.62</v>
      </c>
    </row>
    <row r="383" spans="1:4" ht="13.5" hidden="1" thickBot="1">
      <c r="A383" s="308">
        <v>6035000</v>
      </c>
      <c r="B383" s="311" t="str">
        <v>LIGAÇÃO DOMICILIAR DE ESGOTO COM MANILHA DE CERÂMICA TIPO SABESP - DIÂMETRO 4"</v>
      </c>
      <c r="C383" s="309" t="str">
        <v>M</v>
      </c>
      <c r="D383" s="310">
        <v>84.82</v>
      </c>
    </row>
    <row r="384" spans="1:4" ht="13.5" hidden="1" thickBot="1">
      <c r="A384" s="308">
        <v>6037000</v>
      </c>
      <c r="B384" s="311" t="str">
        <v>ASSENTAMENTO DE MANILHA DE CERÂMICA - DIÂMETRO 4"</v>
      </c>
      <c r="C384" s="309" t="str">
        <v>M</v>
      </c>
      <c r="D384" s="310">
        <v>9.6199999999999992</v>
      </c>
    </row>
    <row r="385" spans="1:4" ht="13.5" hidden="1" thickBot="1">
      <c r="A385" s="308">
        <v>6038000</v>
      </c>
      <c r="B385" s="311" t="str">
        <v>ASSENTAMENTO DE MANILHA DE CERÂMICA - DIÂMETRO 6"</v>
      </c>
      <c r="C385" s="309" t="str">
        <v>M</v>
      </c>
      <c r="D385" s="310">
        <v>9.7799999999999994</v>
      </c>
    </row>
    <row r="386" spans="1:4" ht="13.5" hidden="1" thickBot="1">
      <c r="A386" s="308">
        <v>6039000</v>
      </c>
      <c r="B386" s="311" t="str">
        <v>ASSENTAMENTO DE MANILHA DE CERÂMICA - DIÂMETRO 8"</v>
      </c>
      <c r="C386" s="309" t="str">
        <v>M</v>
      </c>
      <c r="D386" s="310">
        <v>12.26</v>
      </c>
    </row>
    <row r="387" spans="1:4" ht="13.5" hidden="1" thickBot="1">
      <c r="A387" s="308">
        <v>6040000</v>
      </c>
      <c r="B387" s="311" t="str">
        <v>ASSENTAMENTO DE MANILHA DE CERÂMICA - DIÂMETRO 12"</v>
      </c>
      <c r="C387" s="309" t="str">
        <v>M</v>
      </c>
      <c r="D387" s="310">
        <v>12.57</v>
      </c>
    </row>
    <row r="388" spans="1:4" ht="13.5" hidden="1" thickBot="1">
      <c r="A388" s="308">
        <v>6041000</v>
      </c>
      <c r="B388" s="311" t="str">
        <v>ASSENTAMENTO DE TUBULAÇÃO DE FERRO FUNDIDO TIPO SABESP - DIÂMETRO 75MM</v>
      </c>
      <c r="C388" s="309" t="str">
        <v>M</v>
      </c>
      <c r="D388" s="310">
        <v>12.83</v>
      </c>
    </row>
    <row r="389" spans="1:4" ht="13.5" hidden="1" thickBot="1">
      <c r="A389" s="308">
        <v>6042000</v>
      </c>
      <c r="B389" s="311" t="str">
        <v>ASSENTAMENTO DE TUBULAÇÃO DE FERRO FUNDIDO TIPO SABESP - DIÂMETRO 100MM</v>
      </c>
      <c r="C389" s="309" t="str">
        <v>M</v>
      </c>
      <c r="D389" s="310">
        <v>14.57</v>
      </c>
    </row>
    <row r="390" spans="1:4" ht="13.5" hidden="1" thickBot="1">
      <c r="A390" s="308">
        <v>6044000</v>
      </c>
      <c r="B390" s="311" t="str">
        <v>ENSECADEIRA DE MADEIRA EM PAREDES SIMPLES, COM POSTERIOR RETIRADA DO MATERIAL</v>
      </c>
      <c r="C390" s="309" t="str">
        <v>M2</v>
      </c>
      <c r="D390" s="310">
        <v>184.02</v>
      </c>
    </row>
    <row r="391" spans="1:4" ht="13.5" hidden="1" thickBot="1">
      <c r="A391" s="308">
        <v>6045000</v>
      </c>
      <c r="B391" s="311" t="str">
        <v>ENSECADEIRA DE MADEIRA EM PAREDES DUPLAS, COM POSTERIOR RETIRADA DO MATERIAL</v>
      </c>
      <c r="C391" s="309" t="str">
        <v>M2</v>
      </c>
      <c r="D391" s="310">
        <v>305.06</v>
      </c>
    </row>
    <row r="392" spans="1:4" ht="13.5" hidden="1" thickBot="1">
      <c r="A392" s="308">
        <v>6046000</v>
      </c>
      <c r="B392" s="311" t="str">
        <v>FORNECIMENTO E ASSENTAMENTO DE CANALETA (MEIO TUBO) DE CONCRETO - DIÂMETRO 30CM</v>
      </c>
      <c r="C392" s="309" t="str">
        <v>M</v>
      </c>
      <c r="D392" s="310">
        <v>40</v>
      </c>
    </row>
    <row r="393" spans="1:4" ht="13.5" hidden="1" thickBot="1">
      <c r="A393" s="308">
        <v>6047000</v>
      </c>
      <c r="B393" s="311" t="str">
        <v>FORNECIMENTO E ASSENTAMENTO DE CANALETA (MEIO TUBO) DE CONCRETO - DIÂMETRO 40CM</v>
      </c>
      <c r="C393" s="309" t="str">
        <v>M</v>
      </c>
      <c r="D393" s="310">
        <v>51.07</v>
      </c>
    </row>
    <row r="394" spans="1:4" ht="13.5" hidden="1" thickBot="1">
      <c r="A394" s="308">
        <v>6048000</v>
      </c>
      <c r="B394" s="311" t="str">
        <v>FORNECIMENTO E ASSENTAMENTO DE CANALETA (MEIO TUBO) DE CONCRETO - DIÂMETRO 50CM</v>
      </c>
      <c r="C394" s="309" t="str">
        <v>M</v>
      </c>
      <c r="D394" s="310">
        <v>65.8</v>
      </c>
    </row>
    <row r="395" spans="1:4" ht="13.5" hidden="1" thickBot="1">
      <c r="A395" s="308">
        <v>6049000</v>
      </c>
      <c r="B395" s="311" t="str">
        <v>ESGOTAMENTO D'ÁGUA COM BOMBA SUBMERSA - POTÊNCIA ATÉ 5HP</v>
      </c>
      <c r="C395" s="309" t="str">
        <v>HPXH</v>
      </c>
      <c r="D395" s="310">
        <v>2.2799999999999998</v>
      </c>
    </row>
    <row r="396" spans="1:4" ht="13.5" hidden="1" thickBot="1">
      <c r="A396" s="308">
        <v>6050000</v>
      </c>
      <c r="B396" s="311" t="str">
        <v>ASSENTAMENTO DE TUBOS DE CONCRETO EXISTENTE - DIÂMETRO 30CM</v>
      </c>
      <c r="C396" s="309" t="str">
        <v>M</v>
      </c>
      <c r="D396" s="310">
        <v>5.18</v>
      </c>
    </row>
    <row r="397" spans="1:4" ht="13.5" hidden="1" thickBot="1">
      <c r="A397" s="308">
        <v>6051000</v>
      </c>
      <c r="B397" s="311" t="str">
        <v>ASSENTAMENTO DE TUBOS DE CONCRETO EXISTENTE - DIÂMETRO 40CM</v>
      </c>
      <c r="C397" s="309" t="str">
        <v>M</v>
      </c>
      <c r="D397" s="310">
        <v>16.27</v>
      </c>
    </row>
    <row r="398" spans="1:4" ht="13.5" hidden="1" thickBot="1">
      <c r="A398" s="308">
        <v>6052000</v>
      </c>
      <c r="B398" s="311" t="str">
        <v>ASSENTAMENTO DE TUBOS DE CONCRETO EXISTENTE - DIÂMETRO 50CM</v>
      </c>
      <c r="C398" s="309" t="str">
        <v>M</v>
      </c>
      <c r="D398" s="310">
        <v>22.29</v>
      </c>
    </row>
    <row r="399" spans="1:4" ht="13.5" hidden="1" thickBot="1">
      <c r="A399" s="308">
        <v>6053000</v>
      </c>
      <c r="B399" s="311" t="str">
        <v>ASSENTAMENTO DE TUBOS DE CONCRETO EXISTENTE - DIÂMETRO 60CM</v>
      </c>
      <c r="C399" s="309" t="str">
        <v>M</v>
      </c>
      <c r="D399" s="310">
        <v>28.25</v>
      </c>
    </row>
    <row r="400" spans="1:4" ht="13.5" hidden="1" thickBot="1">
      <c r="A400" s="308">
        <v>6054000</v>
      </c>
      <c r="B400" s="311" t="str">
        <v>ASSENTAMENTO DE TUBOS DE CONCRETO EXISTENTE -  DIÂMETRO 70CM</v>
      </c>
      <c r="C400" s="309" t="str">
        <v>M</v>
      </c>
      <c r="D400" s="310">
        <v>34.29</v>
      </c>
    </row>
    <row r="401" spans="1:4" ht="13.5" hidden="1" thickBot="1">
      <c r="A401" s="308">
        <v>6055000</v>
      </c>
      <c r="B401" s="311" t="str">
        <v>ASSENTAMENTO DE TUBOS DE CONCRETO EXISTENTE - DIÂMETRO 80CM</v>
      </c>
      <c r="C401" s="309" t="str">
        <v>M</v>
      </c>
      <c r="D401" s="310">
        <v>42.84</v>
      </c>
    </row>
    <row r="402" spans="1:4" ht="13.5" hidden="1" thickBot="1">
      <c r="A402" s="308">
        <v>6056000</v>
      </c>
      <c r="B402" s="311" t="str">
        <v>ASSENTAMENTO DE TUBOS DE CONCRETO EXISTENTE - DIÂMETRO 90CM</v>
      </c>
      <c r="C402" s="309" t="str">
        <v>M</v>
      </c>
      <c r="D402" s="310">
        <v>40.97</v>
      </c>
    </row>
    <row r="403" spans="1:4" ht="13.5" hidden="1" thickBot="1">
      <c r="A403" s="308">
        <v>6057000</v>
      </c>
      <c r="B403" s="311" t="str">
        <v>ASSENTAMENTO DE TUBOS DE CONCRETO EXISTENTE - DIÂMETRO 100CM</v>
      </c>
      <c r="C403" s="309" t="str">
        <v>M</v>
      </c>
      <c r="D403" s="310">
        <v>56.68</v>
      </c>
    </row>
    <row r="404" spans="1:4" ht="13.5" hidden="1" thickBot="1">
      <c r="A404" s="308">
        <v>6058000</v>
      </c>
      <c r="B404" s="311" t="str">
        <v>ASSENTAMENTO DE TUBOS DE CONCRETO EXISTENTE - DIÂMETRO 110CM</v>
      </c>
      <c r="C404" s="309" t="str">
        <v>M</v>
      </c>
      <c r="D404" s="310">
        <v>74.36</v>
      </c>
    </row>
    <row r="405" spans="1:4" ht="13.5" hidden="1" thickBot="1">
      <c r="A405" s="308">
        <v>6059000</v>
      </c>
      <c r="B405" s="311" t="str">
        <v>ASSENTAMENTO DE TUBOS DE CONCRETO EXISTENTE - DIÂMETRO 120CM</v>
      </c>
      <c r="C405" s="309" t="str">
        <v>M</v>
      </c>
      <c r="D405" s="310">
        <v>92.02</v>
      </c>
    </row>
    <row r="406" spans="1:4" ht="13.5" hidden="1" thickBot="1">
      <c r="A406" s="308">
        <v>6060000</v>
      </c>
      <c r="B406" s="311" t="str">
        <v>ASSENTAMENTO DE TUBOS DE CONCRETO EXISTENTE - DIÂMETRO 150CM</v>
      </c>
      <c r="C406" s="309" t="str">
        <v>M</v>
      </c>
      <c r="D406" s="310">
        <v>111.28</v>
      </c>
    </row>
    <row r="407" spans="1:4" ht="13.5" hidden="1" thickBot="1">
      <c r="A407" s="308">
        <v>6065005</v>
      </c>
      <c r="B407" s="311" t="str">
        <v>INC.27 - INSTALAÇÃO DE BOCA DE LEÃO SIMPLES COM GRELHA ARTICULADA, EXCETO FORNECIMENTO DA GRELHA</v>
      </c>
      <c r="C407" s="309" t="str">
        <v>UN</v>
      </c>
      <c r="D407" s="310">
        <v>2649.59</v>
      </c>
    </row>
    <row r="408" spans="1:4" ht="13.5" hidden="1" thickBot="1">
      <c r="A408" s="308">
        <v>6065006</v>
      </c>
      <c r="B408" s="311" t="str">
        <v>INC.27 - INSTALAÇÃO DE BOCA DE LEÃO SIMPLES COM GRELHA NÃO-ARTICULADA, EXCETO FORNECIMENTO DA GRELHA</v>
      </c>
      <c r="C408" s="309" t="str">
        <v>UN</v>
      </c>
      <c r="D408" s="310">
        <v>2649.58</v>
      </c>
    </row>
    <row r="409" spans="1:4" ht="13.5" hidden="1" thickBot="1">
      <c r="A409" s="308">
        <v>6065007</v>
      </c>
      <c r="B409" s="311" t="str">
        <v>INC.27 - INSTALAÇÃO DE BOCA DE LEÃO DUPLA COM GRELHA ARTICULADA, EXCETO O FORNECIMENTO DA GRELHA</v>
      </c>
      <c r="C409" s="309" t="str">
        <v>UN</v>
      </c>
      <c r="D409" s="310">
        <v>4226.43</v>
      </c>
    </row>
    <row r="410" spans="1:4" ht="13.5" hidden="1" thickBot="1">
      <c r="A410" s="308">
        <v>6065008</v>
      </c>
      <c r="B410" s="311" t="str">
        <v>INC.27 - INSTALAÇÃO DE BOCA DE LEÃO DUPLA COM GRELHA NÃO-ARTICULADA, EXCETO O FORNECIMENTO DA GRELHA</v>
      </c>
      <c r="C410" s="309" t="str">
        <v>UN</v>
      </c>
      <c r="D410" s="310">
        <v>4226.43</v>
      </c>
    </row>
    <row r="411" spans="1:4" ht="13.5" hidden="1" thickBot="1">
      <c r="A411" s="308">
        <v>6065021</v>
      </c>
      <c r="B411" s="311" t="str">
        <v>FORNECIMENTO DE GRELHA TIPO "BOCA DE LEÃO" DE FERRO FUND. DÚCTIL CL. MÍN.250 - 25T - DIM. APR=810X270MM - NBR 10160 - T. ARTICU. - P/ GAL. ÁGUAS PLUV.</v>
      </c>
      <c r="C411" s="309" t="str">
        <v>UN</v>
      </c>
      <c r="D411" s="310">
        <v>344.52</v>
      </c>
    </row>
    <row r="412" spans="1:4" ht="13.5" hidden="1" thickBot="1">
      <c r="A412" s="308">
        <v>6065022</v>
      </c>
      <c r="B412" s="311" t="str">
        <v>FORNECIMENTO DE GRELHA TIPO "BOCA DE LEÃO" DE FERRO FUND. DÚCTIL CL. MÍN.250 - 25T - DIM. APR=810X270MM - NBR 10160 - T. NÃO ARTICU. - P/ GAL. ÁGUAS PLUV.</v>
      </c>
      <c r="C412" s="309" t="str">
        <v>UN</v>
      </c>
      <c r="D412" s="310">
        <v>338.34</v>
      </c>
    </row>
    <row r="413" spans="1:4" ht="13.5" hidden="1" thickBot="1">
      <c r="A413" s="308">
        <v>6065023</v>
      </c>
      <c r="B413" s="311" t="str">
        <v>FORNECIMENTO DE GRELHA TIPO "BOCA DE LEÃO" DE FERRO FUND. DÚCTIL CL. MÍN.D400 - 40T - DIM. APR=810X270MM - NBR 10160 - T. ARTICU. - P/ GAL. ÁGUAS PLUV.</v>
      </c>
      <c r="C413" s="309" t="str">
        <v>UN</v>
      </c>
      <c r="D413" s="310">
        <v>456.52</v>
      </c>
    </row>
    <row r="414" spans="1:4" ht="13.5" hidden="1" thickBot="1">
      <c r="A414" s="308">
        <v>6065024</v>
      </c>
      <c r="B414" s="311" t="str">
        <v>FORNECIMENTO DE GRELHA TIPO "BOCA DE LEÃO" DE FERRO FUND. DÚCTIL CL. MÍN.D400 - 40T - DIM. APR=810X270MM - NBR 10160 - T. NÃO ARTICU. - P/ GAL. ÁGUAS PLUV.</v>
      </c>
      <c r="C414" s="309" t="str">
        <v>UN</v>
      </c>
      <c r="D414" s="310">
        <v>428.67</v>
      </c>
    </row>
    <row r="415" spans="1:4" ht="13.5" hidden="1" thickBot="1">
      <c r="A415" s="308">
        <v>6065025</v>
      </c>
      <c r="B415" s="311" t="str">
        <v>FORNECIMENTO DE GRELHA TIPO "BOCA DE LEÃO" DE FERRO FUND. DÚCTIL CL. MÍN.D400 - 40T - DIM. APR=500X500MM - NBR 10160 - T. ARTICU. - P/ GAL. ÁGUAS PLUV.</v>
      </c>
      <c r="C415" s="309" t="str">
        <v>UN</v>
      </c>
      <c r="D415" s="310">
        <v>529.25</v>
      </c>
    </row>
    <row r="416" spans="1:4" ht="13.5" hidden="1" thickBot="1">
      <c r="A416" s="308">
        <v>6065027</v>
      </c>
      <c r="B416" s="311" t="str">
        <v>FORNECIMENTO DE GRELHA TIPO "BOCA DE LEÃO" DE PLÁSTICO CL. MÍNIMA 250 - 25T - DIM.APR=810X270MM - ABNT - T. ARTICU. P/ GAL. ÁGUAS PLUV.</v>
      </c>
      <c r="C416" s="309" t="str">
        <v>UN</v>
      </c>
      <c r="D416" s="310">
        <v>1387.02</v>
      </c>
    </row>
    <row r="417" spans="1:4" ht="13.5" hidden="1" thickBot="1">
      <c r="A417" s="308">
        <v>6066001</v>
      </c>
      <c r="B417" s="311" t="str">
        <v>INC.27 - REFORMA DE BOCA DE LEÃO SIMPLES</v>
      </c>
      <c r="C417" s="309" t="str">
        <v>UN</v>
      </c>
      <c r="D417" s="310">
        <v>1173.49</v>
      </c>
    </row>
    <row r="418" spans="1:4" ht="13.5" hidden="1" thickBot="1">
      <c r="A418" s="308">
        <v>6066002</v>
      </c>
      <c r="B418" s="311" t="str">
        <v>INC.27 - REFORMA DE BOCA DE LEÃO DUPLA</v>
      </c>
      <c r="C418" s="309" t="str">
        <v>UN</v>
      </c>
      <c r="D418" s="310">
        <v>1350.02</v>
      </c>
    </row>
    <row r="419" spans="1:4" ht="13.5" hidden="1" thickBot="1">
      <c r="A419" s="308">
        <v>6066005</v>
      </c>
      <c r="B419" s="311" t="str">
        <v>INC.27 - SUBSTITUIÇÃO DA GRELHA TIPO "BOCA DE LEÃO" - TIPO ARTICULADA, EXCETO O FORNECIMENTO DA GRELHA</v>
      </c>
      <c r="C419" s="309" t="str">
        <v>UN</v>
      </c>
      <c r="D419" s="310">
        <v>92.11</v>
      </c>
    </row>
    <row r="420" spans="1:4" ht="13.5" hidden="1" thickBot="1">
      <c r="A420" s="308">
        <v>6066006</v>
      </c>
      <c r="B420" s="311" t="str">
        <v>INC.27 - SUBSTITUIÇÃO DE GRELHA TIPO "BOCA DE LEÃO" - TIPO NÃO-ARTICULADA, EXCETO O FORNECIMENTO DA GRELHA</v>
      </c>
      <c r="C420" s="309" t="str">
        <v>UN</v>
      </c>
      <c r="D420" s="310">
        <v>92.11</v>
      </c>
    </row>
    <row r="421" spans="1:4" ht="13.5" hidden="1" thickBot="1">
      <c r="A421" s="308">
        <v>6068001</v>
      </c>
      <c r="B421" s="311" t="str">
        <v>FORNECIMENTO E ASSENTAMENTO DE TUBO DE PVC RÍGIDO, COR BRANCA, PARA ESGOTO, PONTA E BOLSA - DIÂMETRO 50MM (2")</v>
      </c>
      <c r="C421" s="309" t="str">
        <v>M</v>
      </c>
      <c r="D421" s="310">
        <v>28.55</v>
      </c>
    </row>
    <row r="422" spans="1:4" ht="13.5" hidden="1" thickBot="1">
      <c r="A422" s="308">
        <v>6068002</v>
      </c>
      <c r="B422" s="311" t="str">
        <v>FORNECIMENTO E ASSENTAMENTO DE TUBO DE PVC RÍGIDO, COR BRANCA, PARA ESGOTO, PONTA E BOLSA - DIÂMETRO 75MM (3")</v>
      </c>
      <c r="C422" s="309" t="str">
        <v>M</v>
      </c>
      <c r="D422" s="310">
        <v>40.85</v>
      </c>
    </row>
    <row r="423" spans="1:4" ht="13.5" hidden="1" thickBot="1">
      <c r="A423" s="308">
        <v>6068003</v>
      </c>
      <c r="B423" s="311" t="str">
        <v>FORNECIMENTO E ASSENTAMENTO DE TUBO DE PVC RÍGIDO, COR BRANCA, PARA ESGOTO, PONTA E BOLSA - DIÂMETRO 100MM (4")</v>
      </c>
      <c r="C423" s="309" t="str">
        <v>M</v>
      </c>
      <c r="D423" s="310">
        <v>53.54</v>
      </c>
    </row>
    <row r="424" spans="1:4" ht="13.5" hidden="1" thickBot="1">
      <c r="A424" s="308">
        <v>6069001</v>
      </c>
      <c r="B424" s="311" t="str">
        <v>IHD.23 - FORNECIMENTO E COLOCAÇÃO DE MANTA GEOTÊXTIL COM RESISTÊNCIA À TRAÇÃO LONGITUDINAL DE 7KN/M E TRAÇÃO TRANSVERSAL DE 6KN/M</v>
      </c>
      <c r="C424" s="309" t="str">
        <v>M2</v>
      </c>
      <c r="D424" s="310">
        <v>5.47</v>
      </c>
    </row>
    <row r="425" spans="1:4" ht="13.5" hidden="1" thickBot="1">
      <c r="A425" s="308">
        <v>6069002</v>
      </c>
      <c r="B425" s="311" t="str">
        <v>IHD.23 - FORNECIMENTO E COLOCAÇÃO DE MANTA GEOTÊXTIL COM RESISTÊNCIA À TRAÇÃO LONGITUDINAL DE 8KN/M E TRAÇÃO TRANSVERSAL DE 7KN/M</v>
      </c>
      <c r="C425" s="309" t="str">
        <v>M2</v>
      </c>
      <c r="D425" s="310">
        <v>6.27</v>
      </c>
    </row>
    <row r="426" spans="1:4" ht="13.5" hidden="1" thickBot="1">
      <c r="A426" s="308">
        <v>6069003</v>
      </c>
      <c r="B426" s="311" t="str">
        <v>IHD.23 - FORNECIMENTO E COLOCAÇÃO DE MANTA GEOTÊXTIL COM RESISTÊNCIA À TRAÇÃO LONGITUDINAL DE 9KN/M E TRAÇÃO TRANSVERSAL DE 8KN/M</v>
      </c>
      <c r="C426" s="309" t="str">
        <v>M2</v>
      </c>
      <c r="D426" s="310">
        <v>7.2</v>
      </c>
    </row>
    <row r="427" spans="1:4" ht="13.5" hidden="1" thickBot="1">
      <c r="A427" s="308">
        <v>6069004</v>
      </c>
      <c r="B427" s="311" t="str">
        <v>IHD.23 - FORNECIMENTO E COLOCAÇÃO DE MANTA GEOTÊXTIL COM RESISTÊNCIA À TRAÇÃO LONGITUDINAL DE 10KN/M E TRAÇÃO TRANSVERSAL DE 9KN/M</v>
      </c>
      <c r="C427" s="309" t="str">
        <v>M2</v>
      </c>
      <c r="D427" s="310">
        <v>8.26</v>
      </c>
    </row>
    <row r="428" spans="1:4" ht="13.5" hidden="1" thickBot="1">
      <c r="A428" s="308">
        <v>6069005</v>
      </c>
      <c r="B428" s="311" t="str">
        <v>IHD.23 - FORNECIMENTO E COLOCAÇÃO DE MANTA GEOTÊXTIL COM RESISTÊNCIA À TRAÇÃO LONGITUDINAL DE 14KN/M E TRAÇÃO TRANSVERSAL DE 12KN/M</v>
      </c>
      <c r="C428" s="309" t="str">
        <v>M2</v>
      </c>
      <c r="D428" s="310">
        <v>9.61</v>
      </c>
    </row>
    <row r="429" spans="1:4" ht="13.5" hidden="1" thickBot="1">
      <c r="A429" s="308">
        <v>6069006</v>
      </c>
      <c r="B429" s="311" t="str">
        <v>IHD.23 - FORNECIMENTO E COLOCAÇÃO DE MANTA GEOTÊXTIL COM RESISTÊNCIA À TRAÇÃO LONGITUDINAL DE 16KN/M E TRAÇÃO TRANSVERSAL DE 14KN/M</v>
      </c>
      <c r="C429" s="309" t="str">
        <v>M2</v>
      </c>
      <c r="D429" s="310">
        <v>11.04</v>
      </c>
    </row>
    <row r="430" spans="1:4" ht="13.5" hidden="1" thickBot="1">
      <c r="A430" s="308">
        <v>6069007</v>
      </c>
      <c r="B430" s="311" t="str">
        <v>IHD.23 - FORNECIMENTO E COLOCAÇÃO DE MANTA GEOTÊXTIL COM RESISTÊNCIA À TRAÇÃO LONGITUDINAL DE 21KN/M E TRAÇÃO TRANSVERSAL DE 19KN/M</v>
      </c>
      <c r="C430" s="309" t="str">
        <v>M2</v>
      </c>
      <c r="D430" s="310">
        <v>14.16</v>
      </c>
    </row>
    <row r="431" spans="1:4" ht="13.5" hidden="1" thickBot="1">
      <c r="A431" s="308">
        <v>6069008</v>
      </c>
      <c r="B431" s="311" t="str">
        <v>IHD.23 - FORNECIMENTO E COLOCAÇÃO DE MANTA GEOTÊXTIL COM RESISTÊNCIA À TRAÇÃO LONGITUDINAL DE 26KN/M E TRAÇÃO TRANSVERSAL DE 23KN/M</v>
      </c>
      <c r="C431" s="309" t="str">
        <v>M2</v>
      </c>
      <c r="D431" s="310">
        <v>14.84</v>
      </c>
    </row>
    <row r="432" spans="1:4" ht="13.5" hidden="1" thickBot="1">
      <c r="A432" s="308">
        <v>6069009</v>
      </c>
      <c r="B432" s="311" t="str">
        <v>IHD.23 - FORNECIMENTO E COLOCAÇÃO DE MANTA GEOTÊXTIL COM RESISTÊNCIA À TRAÇÃO LONGITUDINAL DE 31KN/M E TRAÇÃO TRANSVERSAL DE 27KN/M</v>
      </c>
      <c r="C432" s="309" t="str">
        <v>M2</v>
      </c>
      <c r="D432" s="310">
        <v>20.74</v>
      </c>
    </row>
    <row r="433" spans="1:4" ht="13.5" hidden="1" thickBot="1">
      <c r="A433" s="308">
        <v>6070001</v>
      </c>
      <c r="B433" s="311" t="str">
        <v>IHD.23 - FORNECIMENTO E APLICAÇÃO DE GEOMEMBRANA DE PEAD - 1MM DE ESPESSURA</v>
      </c>
      <c r="C433" s="309" t="str">
        <v>M2</v>
      </c>
      <c r="D433" s="310">
        <v>36.76</v>
      </c>
    </row>
    <row r="434" spans="1:4" ht="13.5" hidden="1" thickBot="1">
      <c r="A434" s="308">
        <v>6070002</v>
      </c>
      <c r="B434" s="311" t="str">
        <v>IHD.23 - FORNECIMENTO E APLICAÇÃO DE MANTA FORMADA PELA ASSOCIAÇÃO DE UM TECIDO TÉCNICO DE POLIESTER COM FILME DE POLIETILENO DE BAIXA DENSIDADE EM ACORDO COM A NBR12824</v>
      </c>
      <c r="C434" s="309" t="str">
        <v>M2</v>
      </c>
      <c r="D434" s="310">
        <v>21.84</v>
      </c>
    </row>
    <row r="435" spans="1:4" ht="13.5" hidden="1" thickBot="1">
      <c r="A435" s="308">
        <v>6070003</v>
      </c>
      <c r="B435" s="311" t="str">
        <v>IHD.23 - FORNECIMENTO E APLICAÇÃO DE GEOCOMPOSTO FORMADO POR NÚCLEO TRIDIMENSIONAL, FLEXÍVEL DE FILAMENTO DE POLIPROPILENO, ASSOCIADO ÀS SUAS DUAS SUPERFÍCIES GEOTEXTEIS NÃO TECIDOS</v>
      </c>
      <c r="C435" s="309" t="str">
        <v>M2</v>
      </c>
      <c r="D435" s="310">
        <v>38.07</v>
      </c>
    </row>
    <row r="436" spans="1:4" ht="13.5" hidden="1" thickBot="1">
      <c r="A436" s="308">
        <v>6071000</v>
      </c>
      <c r="B436" s="311" t="str">
        <v>SERVIÇOS DE LIMPEZA MECÂNICA DOS SISTEMAS DE DRENAGEM (GALERIAS, BOCA DE LOBO, PV, ETC), COM UTILIZAÇÃO DE EQUIPAMENTO COMBINADO HIDROJATO/ SUGADOR</v>
      </c>
      <c r="C436" s="309" t="str">
        <v>H</v>
      </c>
      <c r="D436" s="310">
        <v>532.16</v>
      </c>
    </row>
    <row r="437" spans="1:4" ht="13.5" hidden="1" thickBot="1">
      <c r="A437" s="308">
        <v>6072000</v>
      </c>
      <c r="B437" s="311" t="str">
        <v>SERVIÇOS DE LIMPEZA MECÂNICA DOS SISTEMAS DE DRENAGEM (GALERIAS, BOCA DE LOBO, PV, ETC), COM UTILIZAÇÃO DE EQUIPAMENTO COMBINADO HIDROJATO/ SUGADOR/ RECICLADOR</v>
      </c>
      <c r="C437" s="309" t="str">
        <v>H</v>
      </c>
      <c r="D437" s="310">
        <v>550.84</v>
      </c>
    </row>
    <row r="438" spans="1:4" ht="13.5" hidden="1" thickBot="1">
      <c r="A438" s="308">
        <v>7001000</v>
      </c>
      <c r="B438" s="311" t="str">
        <v>ESCORAMENTO CONTÍNUO DE MADEIRA PARA GALERIAS MOLDADAS, COM REAPROVEITAMENTO</v>
      </c>
      <c r="C438" s="309" t="str">
        <v>M2</v>
      </c>
      <c r="D438" s="310">
        <v>145.27000000000001</v>
      </c>
    </row>
    <row r="439" spans="1:4" ht="13.5" hidden="1" thickBot="1">
      <c r="A439" s="308">
        <v>7003001</v>
      </c>
      <c r="B439" s="311" t="str">
        <v>ESCORAMENTO PARA GALERIAS MOLDADAS, UTILIZANDO PERFIS METÁLICOS, COM REAPROVEITAMENTO - PROFUNDIDADE &lt; OU = 4M, COM BOCA DE 3 À 5M</v>
      </c>
      <c r="C439" s="309" t="str">
        <v>M2</v>
      </c>
      <c r="D439" s="310">
        <v>382.37</v>
      </c>
    </row>
    <row r="440" spans="1:4" ht="13.5" hidden="1" thickBot="1">
      <c r="A440" s="308">
        <v>7003002</v>
      </c>
      <c r="B440" s="311" t="str">
        <v>ESCORAMENTO PARA GALERIAS MOLDADAS, UTILIZANDO PERFIS METÁLICOS, COM REAPROVEITAMENTO - PROFUNDIDADE &lt; OU = 4M, COM BOCA DE 5 À 8M</v>
      </c>
      <c r="C440" s="309" t="str">
        <v>M2</v>
      </c>
      <c r="D440" s="310">
        <v>419.6</v>
      </c>
    </row>
    <row r="441" spans="1:4" ht="13.5" hidden="1" thickBot="1">
      <c r="A441" s="308">
        <v>7003003</v>
      </c>
      <c r="B441" s="311" t="str">
        <v>ESCORAMENTO PARA GALERIAS MOLDADAS, UTILIZANDO PERFIS METÁLICOS, COM REAPROVEITAMENTO - PROFUNDIDADE &gt; 4M, &lt; OU = 6M, COM BOCA DE 3 À 5M</v>
      </c>
      <c r="C441" s="309" t="str">
        <v>M2</v>
      </c>
      <c r="D441" s="310">
        <v>407.21</v>
      </c>
    </row>
    <row r="442" spans="1:4" ht="13.5" hidden="1" thickBot="1">
      <c r="A442" s="308">
        <v>7003004</v>
      </c>
      <c r="B442" s="311" t="str">
        <v>ESCORAMENTO PARA GALERIAS MOLDADAS, UTILIZANDO PERFIS METÁLICOS, COM REAPROVEITAMENTO - PROFUNDIDADE &gt; 4M, &lt; OU = 6M, COM BOCA DE 5 À 8M</v>
      </c>
      <c r="C442" s="309" t="str">
        <v>M2</v>
      </c>
      <c r="D442" s="310">
        <v>446.1</v>
      </c>
    </row>
    <row r="443" spans="1:4" ht="13.5" hidden="1" thickBot="1">
      <c r="A443" s="308">
        <v>7003005</v>
      </c>
      <c r="B443" s="311" t="str">
        <v>ESCORAMENTO PARA GALERIAS MOLDADAS, UTILIZANDO PERFIS METÁLICOS, COM REAPROVEITAMENTO - PROFUNDIDADE &gt; 6M, &lt; OU = 8M, COM BOCA DE 3 À 5M</v>
      </c>
      <c r="C443" s="309" t="str">
        <v>M2</v>
      </c>
      <c r="D443" s="310">
        <v>546.72</v>
      </c>
    </row>
    <row r="444" spans="1:4" ht="13.5" hidden="1" thickBot="1">
      <c r="A444" s="308">
        <v>7003006</v>
      </c>
      <c r="B444" s="311" t="str">
        <v>ESCORAMENTO PARA GALERIAS MOLDADAS, UTILIZANDO PERFIS METÁLICOS, COM REAPROVEITAMENTO - PROFUNDIDADE &gt; 6M, &lt; OU = 8M, COM BOCA DE 5 À 8M</v>
      </c>
      <c r="C444" s="309" t="str">
        <v>M2</v>
      </c>
      <c r="D444" s="310">
        <v>618.79999999999995</v>
      </c>
    </row>
    <row r="445" spans="1:4" ht="13.5" hidden="1" thickBot="1">
      <c r="A445" s="308">
        <v>7005000</v>
      </c>
      <c r="B445" s="311" t="str">
        <v>PERFIS METÁLICOS PERDIDOS EM ESCORAMENTOS, NO CASO DE IMPOSSIBILIDADE DO REAPROVEITAMENTO PREVISTO NOS ITENS 7.3.</v>
      </c>
      <c r="C445" s="309" t="str">
        <v>M2</v>
      </c>
      <c r="D445" s="310">
        <v>346.55</v>
      </c>
    </row>
    <row r="446" spans="1:4" ht="13.5" hidden="1" thickBot="1">
      <c r="A446" s="308">
        <v>7006000</v>
      </c>
      <c r="B446" s="311" t="str">
        <v>CIMBRAMENTO EM GALERIA MOLDADA</v>
      </c>
      <c r="C446" s="309" t="str">
        <v>M3</v>
      </c>
      <c r="D446" s="310">
        <v>68.2</v>
      </c>
    </row>
    <row r="447" spans="1:4" ht="13.5" hidden="1" thickBot="1">
      <c r="A447" s="308">
        <v>7007000</v>
      </c>
      <c r="B447" s="311" t="str">
        <v>FORMA PARA GALERIA MOLDADA</v>
      </c>
      <c r="C447" s="309" t="str">
        <v>M2</v>
      </c>
      <c r="D447" s="310">
        <v>74.23</v>
      </c>
    </row>
    <row r="448" spans="1:4" ht="13.5" hidden="1" thickBot="1">
      <c r="A448" s="308">
        <v>7008000</v>
      </c>
      <c r="B448" s="311" t="str">
        <v>FORNECIMENTO E APLICAÇÃO DE AÇO CA-25</v>
      </c>
      <c r="C448" s="309" t="str">
        <v>KG</v>
      </c>
      <c r="D448" s="310">
        <v>11.57</v>
      </c>
    </row>
    <row r="449" spans="1:4" ht="13.5" hidden="1" thickBot="1">
      <c r="A449" s="308">
        <v>7009000</v>
      </c>
      <c r="B449" s="311" t="str">
        <v>FORNECIMENTO E APLICAÇÃO DE AÇO CA-50 - DIÂMETRO &lt; 1/2"</v>
      </c>
      <c r="C449" s="309" t="str">
        <v>KG</v>
      </c>
      <c r="D449" s="310">
        <v>10.199999999999999</v>
      </c>
    </row>
    <row r="450" spans="1:4" ht="13.5" hidden="1" thickBot="1">
      <c r="A450" s="308">
        <v>7010000</v>
      </c>
      <c r="B450" s="311" t="str">
        <v>FORNECIMENTO E APLICAÇÃO DE AÇO CA-50 - DIÂMETRO &gt; OU = 1/2"</v>
      </c>
      <c r="C450" s="309" t="str">
        <v>KG</v>
      </c>
      <c r="D450" s="310">
        <v>10.210000000000001</v>
      </c>
    </row>
    <row r="451" spans="1:4" ht="13.5" hidden="1" thickBot="1">
      <c r="A451" s="308">
        <v>7011000</v>
      </c>
      <c r="B451" s="311" t="str">
        <v>FORNECIMENTO E APLICAÇÃO DE AÇO CA-60</v>
      </c>
      <c r="C451" s="309" t="str">
        <v>KG</v>
      </c>
      <c r="D451" s="310">
        <v>10.61</v>
      </c>
    </row>
    <row r="452" spans="1:4" ht="13.5" hidden="1" thickBot="1">
      <c r="A452" s="308">
        <v>7012000</v>
      </c>
      <c r="B452" s="311" t="str">
        <v>FORNECIMENTO E APLICAÇÃO DE TELA DE AÇO</v>
      </c>
      <c r="C452" s="309" t="str">
        <v>KG</v>
      </c>
      <c r="D452" s="310">
        <v>10.220000000000001</v>
      </c>
    </row>
    <row r="453" spans="1:4" ht="13.5" hidden="1" thickBot="1">
      <c r="A453" s="308">
        <v>7013000</v>
      </c>
      <c r="B453" s="311" t="str">
        <v>FORNECIMENTO E APLICAÇÃO DE CONCRETO USINADO FCK=10MPA</v>
      </c>
      <c r="C453" s="309" t="str">
        <v>M3</v>
      </c>
      <c r="D453" s="310">
        <v>476.27</v>
      </c>
    </row>
    <row r="454" spans="1:4" ht="13.5" hidden="1" thickBot="1">
      <c r="A454" s="308">
        <v>7014000</v>
      </c>
      <c r="B454" s="311" t="str">
        <v>FORNECIMENTO E APLICAÇÃO DE CONCRETO USINADO FCK=15,0MPA</v>
      </c>
      <c r="C454" s="309" t="str">
        <v>M3</v>
      </c>
      <c r="D454" s="310">
        <v>497.14</v>
      </c>
    </row>
    <row r="455" spans="1:4" ht="13.5" hidden="1" thickBot="1">
      <c r="A455" s="308">
        <v>7015000</v>
      </c>
      <c r="B455" s="311" t="str">
        <v>FORNECIMENTO E APLICAÇÃO DE CONCRETO USINADO FCK=20,0MPA</v>
      </c>
      <c r="C455" s="309" t="str">
        <v>M3</v>
      </c>
      <c r="D455" s="310">
        <v>519.44000000000005</v>
      </c>
    </row>
    <row r="456" spans="1:4" ht="13.5" hidden="1" thickBot="1">
      <c r="A456" s="308">
        <v>7016000</v>
      </c>
      <c r="B456" s="311" t="str">
        <v>FORNECIMENTO E APLICAÇÃO DE CONCRETO USINADO FCK=25MPA</v>
      </c>
      <c r="C456" s="309" t="str">
        <v>M3</v>
      </c>
      <c r="D456" s="310">
        <v>542.41</v>
      </c>
    </row>
    <row r="457" spans="1:4" ht="13.5" hidden="1" thickBot="1">
      <c r="A457" s="308">
        <v>7017000</v>
      </c>
      <c r="B457" s="311" t="str">
        <v>FORNECIMENTO E APLICAÇÃO DE CONCRETO USINADO FCK=30,0MPA</v>
      </c>
      <c r="C457" s="309" t="str">
        <v>M3</v>
      </c>
      <c r="D457" s="310">
        <v>566.48</v>
      </c>
    </row>
    <row r="458" spans="1:4" ht="13.5" hidden="1" thickBot="1">
      <c r="A458" s="308">
        <v>7018000</v>
      </c>
      <c r="B458" s="311" t="str">
        <v>ENROCAMENTO DE PEDRA EM TALUDES</v>
      </c>
      <c r="C458" s="309" t="str">
        <v>M3</v>
      </c>
      <c r="D458" s="310">
        <v>530.53</v>
      </c>
    </row>
    <row r="459" spans="1:4" ht="13.5" hidden="1" thickBot="1">
      <c r="A459" s="308">
        <v>7019000</v>
      </c>
      <c r="B459" s="311" t="str">
        <v>BARBACANS DE TUBOS DE PVC - DIÂMETRO 4"</v>
      </c>
      <c r="C459" s="309" t="str">
        <v>UN</v>
      </c>
      <c r="D459" s="310">
        <v>64.42</v>
      </c>
    </row>
    <row r="460" spans="1:4" ht="13.5" hidden="1" thickBot="1">
      <c r="A460" s="308">
        <v>7020000</v>
      </c>
      <c r="B460" s="311" t="str">
        <v>MURO DE ARRIMO DE RACHÃO COM ARGAMASSA DE CIMENTO E AREIA 1:3</v>
      </c>
      <c r="C460" s="309" t="str">
        <v>M3</v>
      </c>
      <c r="D460" s="310">
        <v>888.84</v>
      </c>
    </row>
    <row r="461" spans="1:4" ht="13.5" hidden="1" thickBot="1">
      <c r="A461" s="308">
        <v>7022000</v>
      </c>
      <c r="B461" s="311" t="str">
        <v>DESASSOREAMENTO, LIMPEZA E REMOÇÃO DE MATERIAL DE GALERIA MOLDADA</v>
      </c>
      <c r="C461" s="309" t="str">
        <v>M3</v>
      </c>
      <c r="D461" s="310">
        <v>251.52</v>
      </c>
    </row>
    <row r="462" spans="1:4" ht="13.5" hidden="1" thickBot="1">
      <c r="A462" s="308">
        <v>7023000</v>
      </c>
      <c r="B462" s="311" t="str">
        <v>IN.14 - FORNECIMENTO E COLOCAÇÃO DE GABIÃO TIPO CAIXA, H = 0,50 M, DE MALHA 8 X 10CM, GALVANIZADO, DE FIO Ø = 2,7MM</v>
      </c>
      <c r="C462" s="309" t="str">
        <v>M3</v>
      </c>
      <c r="D462" s="310">
        <v>929.37</v>
      </c>
    </row>
    <row r="463" spans="1:4" ht="13.5" hidden="1" thickBot="1">
      <c r="A463" s="308">
        <v>7024000</v>
      </c>
      <c r="B463" s="311" t="str">
        <v>IN.14 - FORNECIMENTO E COLOCAÇÃO DE GABIÃO TIPO CAIXA, H = 1,00M, DE MALHA 8 X 10CM, GALVANIZADO, DE FIO Ø = 2,7MM</v>
      </c>
      <c r="C463" s="309" t="str">
        <v>M3</v>
      </c>
      <c r="D463" s="310">
        <v>766.78</v>
      </c>
    </row>
    <row r="464" spans="1:4" ht="13.5" hidden="1" thickBot="1">
      <c r="A464" s="308">
        <v>7025000</v>
      </c>
      <c r="B464" s="311" t="str">
        <v>IN.14 - FORNECIMENTO E COLOCAÇÃO DE GABIÃO TIPO CAIXA, H = 0,50M, DE MALHA 8 X 10CM, GALVANIZADO E REVESTIDO EM PVC, DE FIO Ø = 2,4MM</v>
      </c>
      <c r="C464" s="309" t="str">
        <v>M3</v>
      </c>
      <c r="D464" s="310">
        <v>964.16</v>
      </c>
    </row>
    <row r="465" spans="1:4" ht="13.5" hidden="1" thickBot="1">
      <c r="A465" s="308">
        <v>7026000</v>
      </c>
      <c r="B465" s="311" t="str">
        <v>IN.14 - FORNECIMENTO E COLOCAÇÃO DE GABIÃO TIPO CAIXA, H = 1,00M, DE MALHA 8 X 10CM, GALVANIZADO E REVESTIDO EM PVC, DE FIO Ø = 2,4MM</v>
      </c>
      <c r="C465" s="309" t="str">
        <v>M3</v>
      </c>
      <c r="D465" s="310">
        <v>817.02</v>
      </c>
    </row>
    <row r="466" spans="1:4" ht="13.5" hidden="1" thickBot="1">
      <c r="A466" s="308">
        <v>7030000</v>
      </c>
      <c r="B466" s="311" t="str">
        <v>IN.14 - FORNECIMENTO  E COLOCAÇÃO DE GABIÃO TIPO COLCHÃO RENO, H = 0,17M, DE MALHA 6 X 8CM, GALVANIZADO, REVESTIDO EM PVC, DE FIO Ø = 2,0MM</v>
      </c>
      <c r="C466" s="309" t="str">
        <v>M2</v>
      </c>
      <c r="D466" s="310">
        <v>255.22</v>
      </c>
    </row>
    <row r="467" spans="1:4" ht="13.5" hidden="1" thickBot="1">
      <c r="A467" s="308">
        <v>7031000</v>
      </c>
      <c r="B467" s="311" t="str">
        <v>IN.14 - FORNECIMENTO  E COLOCAÇÃO DE GABIÃO TIPO COLCHÃO RENO, H = 0,23M, DE MALHA 6 X 8CM, GALVANIZADO, REVESTIDO EM PVC, DE FIO Ø = 2,0MM</v>
      </c>
      <c r="C467" s="309" t="str">
        <v>M2</v>
      </c>
      <c r="D467" s="310">
        <v>298.85000000000002</v>
      </c>
    </row>
    <row r="468" spans="1:4" ht="13.5" hidden="1" thickBot="1">
      <c r="A468" s="308">
        <v>7032000</v>
      </c>
      <c r="B468" s="311" t="str">
        <v>IN.14 - FORNECIMENTO E COLOCAÇÃO DE GABIÃO TIPO COLCHÃO RENO, H = 0,30M, DE MALHA 6 X 8CM, GALVANIZADO, REVESTIDO EM PVC, DE FIO Ø = 2,0MM</v>
      </c>
      <c r="C468" s="309" t="str">
        <v>M2</v>
      </c>
      <c r="D468" s="310">
        <v>326.39999999999998</v>
      </c>
    </row>
    <row r="469" spans="1:4" ht="13.5" hidden="1" thickBot="1">
      <c r="A469" s="308">
        <v>7034000</v>
      </c>
      <c r="B469" s="311" t="str">
        <v>FORNECIMENTO E COLOCAÇÃO DE GABIÃO TIPO SACO, D = 0,65M, DE MALHA 8 X 10CM, GALVANIZADO, REVESTIDO EM PVC, DE FIO Ø = 2,4MM</v>
      </c>
      <c r="C469" s="309" t="str">
        <v>M3</v>
      </c>
      <c r="D469" s="310">
        <v>770.85</v>
      </c>
    </row>
    <row r="470" spans="1:4" ht="13.5" hidden="1" thickBot="1">
      <c r="A470" s="308">
        <v>7035000</v>
      </c>
      <c r="B470" s="311" t="str">
        <v>ESGOTAMENTO D'ÁGUA COM BOMBA SUBMERSA - POTÊNCIA ATÉ 5HP</v>
      </c>
      <c r="C470" s="309" t="str">
        <v>HPXH</v>
      </c>
      <c r="D470" s="310">
        <v>2.2799999999999998</v>
      </c>
    </row>
    <row r="471" spans="1:4" ht="13.5" hidden="1" thickBot="1">
      <c r="A471" s="308">
        <v>7040001</v>
      </c>
      <c r="B471" s="311" t="str">
        <v>FORNECIMENTO E COLOCAÇÃO DE MANTA GEOTÊXTIL COM RESISTÊNCIA À TRAÇÃO LONGITUDINAL DE 7KN/M E TRAÇÃO TRANSVERSAL DE 6KN/M EM JUNTA DE DILATAÇÃO</v>
      </c>
      <c r="C471" s="309" t="str">
        <v>M2</v>
      </c>
      <c r="D471" s="310">
        <v>14.57</v>
      </c>
    </row>
    <row r="472" spans="1:4" ht="13.5" hidden="1" thickBot="1">
      <c r="A472" s="308">
        <v>7040002</v>
      </c>
      <c r="B472" s="311" t="str">
        <v>FORNECIMENTO E COLOCAÇÃO DE MANTA GEOTÊXTIL COM RESISTÊNCIA À TRAÇÃO LONGITUDINAL DE 8KN/M E TRAÇÃO TRANSVERSAL DE 7KN/M EM JUNTA DE DILATAÇÃO</v>
      </c>
      <c r="C472" s="309" t="str">
        <v>M2</v>
      </c>
      <c r="D472" s="310">
        <v>15.39</v>
      </c>
    </row>
    <row r="473" spans="1:4" ht="13.5" hidden="1" thickBot="1">
      <c r="A473" s="308">
        <v>7040003</v>
      </c>
      <c r="B473" s="311" t="str">
        <v>FORNECIMENTO E COLOCAÇÃO DE MANTA GEOTÊXTIL COM RESISTÊNCIA À TRAÇÃO LONGITUDINAL DE 9KN/M E TRAÇÃO TRANSVERSAL DE 8KN/M EM JUNTA DE DILATAÇÃO</v>
      </c>
      <c r="C473" s="309" t="str">
        <v>M2</v>
      </c>
      <c r="D473" s="310">
        <v>16.34</v>
      </c>
    </row>
    <row r="474" spans="1:4" ht="13.5" hidden="1" thickBot="1">
      <c r="A474" s="308">
        <v>7040004</v>
      </c>
      <c r="B474" s="311" t="str">
        <v>FORNECIMENTO E COLOCAÇÃO DE MANTA GEOTÊXTIL COM RESISTÊNCIA À TRAÇÃO LONGITUDINAL DE 10KN/M E TRAÇÃO TRANSVERSAL DE 9KN/M EM JUNTA DE DILATAÇÃO</v>
      </c>
      <c r="C474" s="309" t="str">
        <v>M2</v>
      </c>
      <c r="D474" s="310">
        <v>17.420000000000002</v>
      </c>
    </row>
    <row r="475" spans="1:4" ht="13.5" hidden="1" thickBot="1">
      <c r="A475" s="308">
        <v>7040005</v>
      </c>
      <c r="B475" s="311" t="str">
        <v>FORNECIMENTO E COLOCAÇÃO DE MANTA GEOTÊXTIL COM RESISTÊNCIA À TRAÇÃO LONGITUDINAL DE 14KN/M E TRAÇÃO TRANSVERSAL DE 12KN/M EM JUNTA DE DILATAÇÃO</v>
      </c>
      <c r="C475" s="309" t="str">
        <v>M2</v>
      </c>
      <c r="D475" s="310">
        <v>18.79</v>
      </c>
    </row>
    <row r="476" spans="1:4" ht="13.5" hidden="1" thickBot="1">
      <c r="A476" s="308">
        <v>7040006</v>
      </c>
      <c r="B476" s="311" t="str">
        <v>FORNECIMENTO E COLOCAÇÃO DE MANTA GEOTÊXTIL COM RESISTÊNCIA À TRAÇÃO LONGITUDINAL DE 16KN/M E TRAÇÃO TRANSVERSAL DE 14KN/M EM JUNTA DE DILATAÇÃO</v>
      </c>
      <c r="C476" s="309" t="str">
        <v>M2</v>
      </c>
      <c r="D476" s="310">
        <v>20.25</v>
      </c>
    </row>
    <row r="477" spans="1:4" ht="13.5" hidden="1" thickBot="1">
      <c r="A477" s="308">
        <v>7040007</v>
      </c>
      <c r="B477" s="311" t="str">
        <v>FORNECIMENTO E COLOCAÇÃO DE MANTA GEOTÊXTIL COM RESISTÊNCIA À TRAÇÃO LONGITUDINAL DE 21KN/M E TRAÇÃO TRANSVERSAL DE 19KN/M EM JUNTA DE DILATAÇÃO</v>
      </c>
      <c r="C477" s="309" t="str">
        <v>M2</v>
      </c>
      <c r="D477" s="310">
        <v>23.43</v>
      </c>
    </row>
    <row r="478" spans="1:4" ht="13.5" hidden="1" thickBot="1">
      <c r="A478" s="308">
        <v>7040008</v>
      </c>
      <c r="B478" s="311" t="str">
        <v>FORNECIMENTO E COLOCAÇÃO DE MANTA GEOTÊXTIL COM RESISTÊNCIA À TRAÇÃO LONGITUDINAL DE 26KN/M E TRAÇÃO TRANSVERSAL DE 23KN/M EM JUNTA DE DILATAÇÃO</v>
      </c>
      <c r="C478" s="309" t="str">
        <v>M2</v>
      </c>
      <c r="D478" s="310">
        <v>24.13</v>
      </c>
    </row>
    <row r="479" spans="1:4" ht="13.5" hidden="1" thickBot="1">
      <c r="A479" s="308">
        <v>7040009</v>
      </c>
      <c r="B479" s="311" t="str">
        <v>FORNECIMENTO E COLOCAÇÃO DE MANTA GEOTÊXTIL COM RESISTÊNCIA À TRAÇÃO LONGITUDINAL DE 31KN/M E TRAÇÃO TRANSVERSAL DE 27KN/M EM JUNTA DE DILATAÇÃO</v>
      </c>
      <c r="C479" s="309" t="str">
        <v>M2</v>
      </c>
      <c r="D479" s="310">
        <v>30.14</v>
      </c>
    </row>
    <row r="480" spans="1:4" ht="13.5" hidden="1" thickBot="1">
      <c r="A480" s="308">
        <v>7101001</v>
      </c>
      <c r="B480" s="311" t="str">
        <v>FORNECIMENTO DE ADUELA PRÉ-FABRICADA EM CONCRETO ARMADO, SEÇÃO 1,50 X 1,50 X 0,15 – H ATERRO = 1,00 A 2,50 M – LINHA SIMPLES (BSCC), DIMENSIONADA PARA SOBRECARGA DE TRABALHO TB 45</v>
      </c>
      <c r="C480" s="309" t="str">
        <v>UN</v>
      </c>
      <c r="D480" s="310">
        <v>3171.57</v>
      </c>
    </row>
    <row r="481" spans="1:4" ht="13.5" hidden="1" thickBot="1">
      <c r="A481" s="308">
        <v>7101002</v>
      </c>
      <c r="B481" s="311" t="str">
        <v>FORNECIMENTO DE ADUELA PRÉ-FABRICADA EM CONCRETO ARMADO, SEÇÃO 2,00 X 1,50 X 0,15 – H ATERRO = 1,00 A 2,50 M – LINHA SIMPLES (BSCC), DIMENSIONADA PARA SOBRECARGA DE TRABALHO TB 45</v>
      </c>
      <c r="C481" s="309" t="str">
        <v>UN</v>
      </c>
      <c r="D481" s="310">
        <v>3605.63</v>
      </c>
    </row>
    <row r="482" spans="1:4" ht="13.5" hidden="1" thickBot="1">
      <c r="A482" s="308">
        <v>7101003</v>
      </c>
      <c r="B482" s="311" t="str">
        <v>FORNECIMENTO DE ADUELA PRÉ-FABRICADA EM CONCRETO ARMADO, SEÇÃO 2,00 X 2,00 X 0,15 – H ATERRO = 1,00 A 2,50 M – LINHA SIMPLES (BSCC), DIMENSIONADA PARA SOBRECARGA DE TRABALHO TB 45</v>
      </c>
      <c r="C482" s="309" t="str">
        <v>UN</v>
      </c>
      <c r="D482" s="310">
        <v>4020.32</v>
      </c>
    </row>
    <row r="483" spans="1:4" ht="13.5" hidden="1" thickBot="1">
      <c r="A483" s="308">
        <v>7101005</v>
      </c>
      <c r="B483" s="311" t="str">
        <v>FORNECIMENTO DE ADUELA PRÉ-FABRICADA EM CONCRETO ARMADO, SEÇÃO 2,50 X 2,00 X 0,15 – H ATERRO = 1,00 A 2,50 M – LINHA SIMPLES (BSCC), DIMENSIONADA PARA SOBRECARGA DE TRABALHO TB 45</v>
      </c>
      <c r="C483" s="309" t="str">
        <v>UN</v>
      </c>
      <c r="D483" s="310">
        <v>4758.74</v>
      </c>
    </row>
    <row r="484" spans="1:4" ht="13.5" hidden="1" thickBot="1">
      <c r="A484" s="308">
        <v>7101006</v>
      </c>
      <c r="B484" s="311" t="str">
        <v>FORNECIMENTO DE ADUELA PRÉ-FABRICADA EM CONCRETO ARMADO, SEÇÃO 2,50 X 2,50 X 0,15 – H ATERRO = 1,00 A 2,50 M – LINHA SIMPLES (BSCC), DIMENSIONADA PARA SOBRECARGA DE TRABALHO TB 45</v>
      </c>
      <c r="C484" s="309" t="str">
        <v>UN</v>
      </c>
      <c r="D484" s="310">
        <v>4679.9399999999996</v>
      </c>
    </row>
    <row r="485" spans="1:4" ht="13.5" hidden="1" thickBot="1">
      <c r="A485" s="308">
        <v>7101007</v>
      </c>
      <c r="B485" s="311" t="str">
        <v>FORNECIMENTO DE ADUELA PRÉ-FABRICADA EM CONCRETO ARMADO, SEÇÃO 3,00 X 2,00 X 0,20 – H ATERRO = 1,00 A 2,50 M – LINHA SIMPLES (BSCC), DIMENSIONADA PARA SOBRECARGA DE TRABALHO TB 45</v>
      </c>
      <c r="C485" s="309" t="str">
        <v>UN</v>
      </c>
      <c r="D485" s="310">
        <v>6369.75</v>
      </c>
    </row>
    <row r="486" spans="1:4" ht="13.5" hidden="1" thickBot="1">
      <c r="A486" s="308">
        <v>7101008</v>
      </c>
      <c r="B486" s="311" t="str">
        <v>FORNECIMENTO DE ADUELA PRÉ-FABRICADA EM CONCRETO ARMADO, SEÇÃO 3,00 X 2,50 X 0,20 – H ATERRO = 1,00 A 2,50 M – LINHA SIMPLES (BSCC), DIMENSIONADA PARA SOBRECARGA DE TRABALHO TB 45</v>
      </c>
      <c r="C486" s="309" t="str">
        <v>UN</v>
      </c>
      <c r="D486" s="310">
        <v>6918.11</v>
      </c>
    </row>
    <row r="487" spans="1:4" ht="13.5" hidden="1" thickBot="1">
      <c r="A487" s="308">
        <v>7101009</v>
      </c>
      <c r="B487" s="311" t="str">
        <v>FORNECIMENTO DE ADUELA PRÉ-FABRICADA EM CONCRETO ARMADO, SEÇÃO 3,00 X 3,00 X 0,20 – H ATERRO = 1,00 A 2,50 M – LINHA SIMPLES (BSCC), DIMENSIONADA PARA SOBRECARGA DE TRABALHO TB 45</v>
      </c>
      <c r="C487" s="309" t="str">
        <v>UN</v>
      </c>
      <c r="D487" s="310">
        <v>7539.05</v>
      </c>
    </row>
    <row r="488" spans="1:4" ht="13.5" hidden="1" thickBot="1">
      <c r="A488" s="308">
        <v>7102001</v>
      </c>
      <c r="B488" s="311" t="str">
        <v>LANÇAMENTO E ASSENTAMENTO DE ADUELAS PRÉ-FABRICADAS EM CONCRETO ARMADO, SEÇÃO 1,50 X 1,50 X 0,15 – H ATERRO = 1,00 A 2,50 M – LINHA SIMPLES (BSCC), DIMENSIONADA PARA SOBRECARGA DE TRABALHO TB 45</v>
      </c>
      <c r="C488" s="309" t="str">
        <v>M</v>
      </c>
      <c r="D488" s="310">
        <v>551.71</v>
      </c>
    </row>
    <row r="489" spans="1:4" ht="13.5" hidden="1" thickBot="1">
      <c r="A489" s="308">
        <v>7102002</v>
      </c>
      <c r="B489" s="311" t="str">
        <v>LANÇAMENTO E ASSENTAMENTO DE ADUELAS PRÉ-FABRICADAS EM CONCRETO ARMADO, SEÇÃO 2,00 X 1,50 X 0,15 – H ATERRO = 1,00 A 2,50 M – LINHA SIMPLES (BSCC), DIMENSIONADA PARA SOBRECARGA DE TRABALHO TB 45</v>
      </c>
      <c r="C489" s="309" t="str">
        <v>M</v>
      </c>
      <c r="D489" s="310">
        <v>613.28</v>
      </c>
    </row>
    <row r="490" spans="1:4" ht="13.5" hidden="1" thickBot="1">
      <c r="A490" s="308">
        <v>7102003</v>
      </c>
      <c r="B490" s="311" t="str">
        <v>LANÇAMENTO E ASSENTAMENTO DE ADUELAS PRÉ-FABRICADAS EM CONCRETO ARMADO, SEÇÃO 2,00 X 2,00 X 0,15 – H ATERRO = 1,00 A 2,50 M – LINHA SIMPLES (BSCC), DIMENSIONADA PARA SOBRECARGA DE TRABALHO TB 45</v>
      </c>
      <c r="C490" s="309" t="str">
        <v>M</v>
      </c>
      <c r="D490" s="310">
        <v>619.20000000000005</v>
      </c>
    </row>
    <row r="491" spans="1:4" ht="13.5" hidden="1" thickBot="1">
      <c r="A491" s="308">
        <v>7102004</v>
      </c>
      <c r="B491" s="311" t="str">
        <v>LANÇAMENTO E ASSENTAMENTO DE ADUELAS PRÉ-FABRICADAS EM CONCRETO ARMADO, SEÇÃO 2,50 X 2,00 X 0,15 – H ATERRO = 1,00 A 2,50 M – LINHA SIMPLES (BSCC), DIMENSIONADA PARA SOBRECARGA DE TRABALHO TB 45</v>
      </c>
      <c r="C491" s="309" t="str">
        <v>M</v>
      </c>
      <c r="D491" s="310">
        <v>680.43</v>
      </c>
    </row>
    <row r="492" spans="1:4" ht="13.5" hidden="1" thickBot="1">
      <c r="A492" s="308">
        <v>7102005</v>
      </c>
      <c r="B492" s="311" t="str">
        <v>LANÇAMENTO E ASSENTAMENTO DE ADUELAS PRÉ-FABRICADAS EM CONCRETO ARMADO, SEÇÃO 2,50 X 2,50 X 0,15 – H ATERRO = 1,00 A 2,50 M – LINHA SIMPLES (BSCC), DIMENSIONADA PARA SOBRECARGA DE TRABALHO TB 45</v>
      </c>
      <c r="C492" s="309" t="str">
        <v>M</v>
      </c>
      <c r="D492" s="310">
        <v>686.34</v>
      </c>
    </row>
    <row r="493" spans="1:4" ht="13.5" hidden="1" thickBot="1">
      <c r="A493" s="308">
        <v>7102006</v>
      </c>
      <c r="B493" s="311" t="str">
        <v>LANÇAMENTO E ASSENTAMENTO DE ADUELAS PRÉ-FABRICADAS EM CONCRETO ARMADO, SEÇÃO 3,00 X 2,00 X 0,20 – H ATERRO = 1,00 A 2,50 M – LINHA SIMPLES (BSCC), DIMENSIONADA PARA SOBRECARGA DE TRABALHO TB 45</v>
      </c>
      <c r="C493" s="309" t="str">
        <v>M</v>
      </c>
      <c r="D493" s="310">
        <v>726.08</v>
      </c>
    </row>
    <row r="494" spans="1:4" ht="13.5" hidden="1" thickBot="1">
      <c r="A494" s="308">
        <v>7102007</v>
      </c>
      <c r="B494" s="311" t="str">
        <v>LANÇAMENTO E ASSENTAMENTO DE ADUELAS PRÉ-FABRICADAS EM CONCRETO ARMADO, SEÇÃO 3,00 X 2,50 X 0,20 – H ATERRO = 1,00 A 2,50 M – LINHA SIMPLES (BSCC), DIMENSIONADA PARA SOBRECARGA DE TRABALHO TB 45</v>
      </c>
      <c r="C494" s="309" t="str">
        <v>M</v>
      </c>
      <c r="D494" s="310">
        <v>748.04</v>
      </c>
    </row>
    <row r="495" spans="1:4" ht="13.5" hidden="1" thickBot="1">
      <c r="A495" s="308">
        <v>7102008</v>
      </c>
      <c r="B495" s="311" t="str">
        <v>LANÇAMENTO E ASSENTAMENTO DE ADUELAS PRÉ-FABRICADAS EM CONCRETO ARMADO, SEÇÃO 3,00 X 3,00 X 0,20 – H ATERRO = 1,00 A 2,50 M – LINHA SIMPLES (BSCC), DIMENSIONADA PARA SOBRECARGA DE TRABALHO TB 45</v>
      </c>
      <c r="C495" s="309" t="str">
        <v>M</v>
      </c>
      <c r="D495" s="310">
        <v>748.04</v>
      </c>
    </row>
    <row r="496" spans="1:4" ht="13.5" hidden="1" thickBot="1">
      <c r="A496" s="308">
        <v>7103001</v>
      </c>
      <c r="B496" s="311" t="str">
        <v>FORNECIMENTO DE CANAL U PRÉ-FABRICADO EM CONCRETO ARMADO  1,50 X 1,50 X 0,15 - TB 45</v>
      </c>
      <c r="C496" s="309" t="str">
        <v>UN</v>
      </c>
      <c r="D496" s="310">
        <v>2553.35</v>
      </c>
    </row>
    <row r="497" spans="1:4" ht="13.5" hidden="1" thickBot="1">
      <c r="A497" s="308">
        <v>7103002</v>
      </c>
      <c r="B497" s="311" t="str">
        <v>FORNECIMENTO DE CANAL U PRÉ-FABRICADO EM CONCRETO ARMADO 2,00 X 1,50 X 0,15 - TB 45</v>
      </c>
      <c r="C497" s="309" t="str">
        <v>UN</v>
      </c>
      <c r="D497" s="310">
        <v>2794.6</v>
      </c>
    </row>
    <row r="498" spans="1:4" ht="13.5" hidden="1" thickBot="1">
      <c r="A498" s="308">
        <v>7103003</v>
      </c>
      <c r="B498" s="311" t="str">
        <v>FORNECIMENTO DE CANAL U PRÉ-FABRICADO EM CONCRETO ARMADO 2,00 X 2,00 X 0,20 - TB 45</v>
      </c>
      <c r="C498" s="309" t="str">
        <v>UN</v>
      </c>
      <c r="D498" s="310">
        <v>4397.71</v>
      </c>
    </row>
    <row r="499" spans="1:4" ht="13.5" hidden="1" thickBot="1">
      <c r="A499" s="308">
        <v>7103004</v>
      </c>
      <c r="B499" s="311" t="str">
        <v>FORNECIMENTO DE CANAL U PRÉ-FABRICADO EM CONCRETO ARMADO 2,50 X 1,50 X 0,20 - TB 45</v>
      </c>
      <c r="C499" s="309" t="str">
        <v>UN</v>
      </c>
      <c r="D499" s="310">
        <v>4084.74</v>
      </c>
    </row>
    <row r="500" spans="1:4" ht="13.5" hidden="1" thickBot="1">
      <c r="A500" s="308">
        <v>7103005</v>
      </c>
      <c r="B500" s="311" t="str">
        <v>FORNECIMENTO DE CANAL U PRÉ-FABRICADO EM CONCRETO ARMADO 2,50 X 2,00 X 0,20 - TB 45</v>
      </c>
      <c r="C500" s="309" t="str">
        <v>UN</v>
      </c>
      <c r="D500" s="310">
        <v>4618.7</v>
      </c>
    </row>
    <row r="501" spans="1:4" ht="13.5" hidden="1" thickBot="1">
      <c r="A501" s="308">
        <v>7103006</v>
      </c>
      <c r="B501" s="311" t="str">
        <v>FORNECIMENTO DE CANAL U PRÉ-FABRICADO EM CONCRETO ARMADO 2,50 X 2,50 X 0,20 - TB 45</v>
      </c>
      <c r="C501" s="309" t="str">
        <v>UN</v>
      </c>
      <c r="D501" s="310">
        <v>5400.79</v>
      </c>
    </row>
    <row r="502" spans="1:4" ht="13.5" hidden="1" thickBot="1">
      <c r="A502" s="308">
        <v>7103007</v>
      </c>
      <c r="B502" s="311" t="str">
        <v>FORNECIMENTO DE CANAL U PRÉ-FABRICADO EM CONCRETO ARMADO 3,00 X 1,50 X 0,20 - TB 45</v>
      </c>
      <c r="C502" s="309" t="str">
        <v>UN</v>
      </c>
      <c r="D502" s="310">
        <v>4302.55</v>
      </c>
    </row>
    <row r="503" spans="1:4" ht="13.5" hidden="1" thickBot="1">
      <c r="A503" s="308">
        <v>7103008</v>
      </c>
      <c r="B503" s="311" t="str">
        <v>FORNECIMENTO DE CANAL U PRÉ-FABRICADO EM CONCRETO ARMADO 3,00 X 2,00 X 0,20 COM ARRANQUES - TB 45</v>
      </c>
      <c r="C503" s="309" t="str">
        <v>UN</v>
      </c>
      <c r="D503" s="310">
        <v>4999.34</v>
      </c>
    </row>
    <row r="504" spans="1:4" ht="13.5" hidden="1" thickBot="1">
      <c r="A504" s="308">
        <v>7103009</v>
      </c>
      <c r="B504" s="311" t="str">
        <v>FORNECIMENTO DE CANAL U PRÉ-FABRICADO EM CONCRETO ARMADO 3,00 X 2,50 X 0,25 - TB 45</v>
      </c>
      <c r="C504" s="309" t="str">
        <v>UN</v>
      </c>
      <c r="D504" s="310">
        <v>6952.23</v>
      </c>
    </row>
    <row r="505" spans="1:4" ht="13.5" hidden="1" thickBot="1">
      <c r="A505" s="308">
        <v>7103010</v>
      </c>
      <c r="B505" s="311" t="str">
        <v>FORNECIMENTO DE CANAL U PRÉ-FABRICADO EM CONCRETO ARMADO 4,00 X 2,50 X 0,25 COM ARRANQUES - TB 45</v>
      </c>
      <c r="C505" s="309" t="str">
        <v>UN</v>
      </c>
      <c r="D505" s="310">
        <v>7941.06</v>
      </c>
    </row>
    <row r="506" spans="1:4" ht="13.5" hidden="1" thickBot="1">
      <c r="A506" s="308">
        <v>7103011</v>
      </c>
      <c r="B506" s="311" t="str">
        <v>FORNECIMENTO DE CANAL U PRÉ-FABRICADO EM CONCRETO ARMADO 4,00 X 3,00 X 0,25 COM ARRANQUES - TB 45</v>
      </c>
      <c r="C506" s="309" t="str">
        <v>UN</v>
      </c>
      <c r="D506" s="310">
        <v>8491.2900000000009</v>
      </c>
    </row>
    <row r="507" spans="1:4" ht="13.5" hidden="1" thickBot="1">
      <c r="A507" s="308">
        <v>7103012</v>
      </c>
      <c r="B507" s="311" t="str">
        <v>FORNECIMENTO DE CANAL U PRÉ-FABRICADO EM CONCRETO ARMADO 5,00 X 1,00 X 0,25 COM ARRANQUES - TB 45</v>
      </c>
      <c r="C507" s="309" t="str">
        <v>UN</v>
      </c>
      <c r="D507" s="310">
        <v>7256.33</v>
      </c>
    </row>
    <row r="508" spans="1:4" ht="13.5" hidden="1" thickBot="1">
      <c r="A508" s="308">
        <v>7103013</v>
      </c>
      <c r="B508" s="311" t="str">
        <v>FORNECIMENTO DE CANAL U PRÉ-FABRICADO EM CONCRETO ARMADO 5,00 X 2,50 X 0,25 COM ARRANQUES - TB 45</v>
      </c>
      <c r="C508" s="309" t="str">
        <v>UN</v>
      </c>
      <c r="D508" s="310">
        <v>9682.5300000000007</v>
      </c>
    </row>
    <row r="509" spans="1:4" ht="13.5" hidden="1" thickBot="1">
      <c r="A509" s="308">
        <v>7103014</v>
      </c>
      <c r="B509" s="311" t="str">
        <v>FORNECIMENTO DE CANAL U PRÉ-FABRICADO EM CONCRETO ARMADO 5,00 X 3,00 X 0,25 COM ARRANQUES - TB 45</v>
      </c>
      <c r="C509" s="309" t="str">
        <v>UN</v>
      </c>
      <c r="D509" s="310">
        <v>10759.16</v>
      </c>
    </row>
    <row r="510" spans="1:4" ht="13.5" hidden="1" thickBot="1">
      <c r="A510" s="308">
        <v>7103015</v>
      </c>
      <c r="B510" s="311" t="str">
        <v>ENSAIO TRIAXIAL ADENSADO DRENADO (CD) RSAT (SIGMA3 = 100 KPA, SIGMA3 = 300 KPA OU SIGMA3 = 800 KPA)</v>
      </c>
      <c r="C510" s="309" t="str">
        <v>UN</v>
      </c>
      <c r="D510" s="310">
        <v>16114.5</v>
      </c>
    </row>
    <row r="511" spans="1:4" ht="13.5" hidden="1" thickBot="1">
      <c r="A511" s="308">
        <v>7104001</v>
      </c>
      <c r="B511" s="311" t="str">
        <v>LANÇAMENTO E ASSENTAMENTO DE CANAL U PRÉ-FABRICADAS EM CONCRETO ARMADO  1,50 X 1,50 X 0,15 - TB 45</v>
      </c>
      <c r="C511" s="309" t="str">
        <v>M</v>
      </c>
      <c r="D511" s="310">
        <v>540.86</v>
      </c>
    </row>
    <row r="512" spans="1:4" ht="13.5" hidden="1" thickBot="1">
      <c r="A512" s="308">
        <v>7104002</v>
      </c>
      <c r="B512" s="311" t="str">
        <v>LANÇAMENTO E ASSENTAMENTO DE CANAL U PRÉ-FABRICADAS EM CONCRETO ARMADO 2,00 X 1,50 X 0,15 - TB 45</v>
      </c>
      <c r="C512" s="309" t="str">
        <v>M</v>
      </c>
      <c r="D512" s="310">
        <v>541.62</v>
      </c>
    </row>
    <row r="513" spans="1:4" ht="13.5" hidden="1" thickBot="1">
      <c r="A513" s="308">
        <v>7104003</v>
      </c>
      <c r="B513" s="311" t="str">
        <v>LANÇAMENTO E ASSENTAMENTO DE CANAL U PRÉ-FABRICADAS EM CONCRETO ARMADO 2,00 X 2,00 X 0,20 - TB 45</v>
      </c>
      <c r="C513" s="309" t="str">
        <v>M</v>
      </c>
      <c r="D513" s="310">
        <v>544.99</v>
      </c>
    </row>
    <row r="514" spans="1:4" ht="13.5" hidden="1" thickBot="1">
      <c r="A514" s="308">
        <v>7104004</v>
      </c>
      <c r="B514" s="311" t="str">
        <v>LANÇAMENTO E ASSENTAMENTO DE CANAL U PRÉ-FABRICADAS EM CONCRETO ARMADO 2,50 X 1,50 X 0,20 - TB 45</v>
      </c>
      <c r="C514" s="309" t="str">
        <v>M</v>
      </c>
      <c r="D514" s="310">
        <v>649.35</v>
      </c>
    </row>
    <row r="515" spans="1:4" ht="13.5" hidden="1" thickBot="1">
      <c r="A515" s="308">
        <v>7104005</v>
      </c>
      <c r="B515" s="311" t="str">
        <v>LANÇAMENTO E ASSENTAMENTO DE CANAL U PRÉ-FABRICADAS EM CONCRETO ARMADO 2,50 X 2,00 X 0,20 - TB 45</v>
      </c>
      <c r="C515" s="309" t="str">
        <v>M</v>
      </c>
      <c r="D515" s="310">
        <v>663.62</v>
      </c>
    </row>
    <row r="516" spans="1:4" ht="13.5" hidden="1" thickBot="1">
      <c r="A516" s="308">
        <v>7104006</v>
      </c>
      <c r="B516" s="311" t="str">
        <v>LANÇAMENTO E ASSENTAMENTO DE CANAL U PRÉ-FABRICADAS EM CONCRETO ARMADO 2,50 X 2,50 X 0,20 - TB 45</v>
      </c>
      <c r="C516" s="309" t="str">
        <v>M
M</v>
      </c>
      <c r="D516" s="310">
        <v>669.52</v>
      </c>
    </row>
    <row r="517" spans="1:4" ht="13.5" hidden="1" thickBot="1">
      <c r="A517" s="308">
        <v>7104007</v>
      </c>
      <c r="B517" s="311" t="str">
        <v>LANÇAMENTO E ASSENTAMENTO DE CANAL U PRÉ-FABRICADAS EM CONCRETO ARMADO 3,00 X 1,50 X 0,20 - TB 45</v>
      </c>
      <c r="C517" s="309" t="str">
        <v>M</v>
      </c>
      <c r="D517" s="310">
        <v>658.56</v>
      </c>
    </row>
    <row r="518" spans="1:4" ht="13.5" hidden="1" thickBot="1">
      <c r="A518" s="308">
        <v>7104008</v>
      </c>
      <c r="B518" s="311" t="str">
        <v>LANÇAMENTO E ASSENTAMENTO DE CANAL U PRÉ-FABRICADAS EM CONCRETO ARMADO 3,00 X 2,00 X 0,20 COM ARRANQUES - TB 45</v>
      </c>
      <c r="C518" s="309" t="str">
        <v>M</v>
      </c>
      <c r="D518" s="310">
        <v>669.05</v>
      </c>
    </row>
    <row r="519" spans="1:4" ht="13.5" hidden="1" thickBot="1">
      <c r="A519" s="308">
        <v>7104009</v>
      </c>
      <c r="B519" s="311" t="str">
        <v>LANÇAMENTO E ASSENTAMENTO DE CANAL U PRÉ-FABRICADAS EM CONCRETO ARMADO 3,00 X 2,50 X 0,25 - TB 45</v>
      </c>
      <c r="C519" s="309" t="str">
        <v>M</v>
      </c>
      <c r="D519" s="310">
        <v>670.36</v>
      </c>
    </row>
    <row r="520" spans="1:4" ht="13.5" hidden="1" thickBot="1">
      <c r="A520" s="308">
        <v>7104010</v>
      </c>
      <c r="B520" s="311" t="str">
        <v>LANÇAMENTO E ASSENTAMENTO DE CANAL U PRÉ-FABRICADAS EM CONCRETO ARMADO 4,00 X 2,50 X 0,25 COM ARRANQUES - TB 45</v>
      </c>
      <c r="C520" s="309" t="str">
        <v>M</v>
      </c>
      <c r="D520" s="310">
        <v>700.91</v>
      </c>
    </row>
    <row r="521" spans="1:4" ht="13.5" hidden="1" thickBot="1">
      <c r="A521" s="308">
        <v>7104011</v>
      </c>
      <c r="B521" s="311" t="str">
        <v>LANÇAMENTO E ASSENTAMENTO DE CANAL U PRÉ-FABRICADAS EM CONCRETO ARMADO 4,00 X 3,00 X 0,25 COM ARRANQUES - TB 45</v>
      </c>
      <c r="C521" s="309" t="str">
        <v>M</v>
      </c>
      <c r="D521" s="310">
        <v>691.53</v>
      </c>
    </row>
    <row r="522" spans="1:4" ht="13.5" hidden="1" thickBot="1">
      <c r="A522" s="308">
        <v>7104012</v>
      </c>
      <c r="B522" s="311" t="str">
        <v>LANÇAMENTO E ASSENTAMENTO DE CANAL U PRÉ-FABRICADAS EM CONCRETO ARMADO 5,00 X 1,00 X 0,25 COM ARRANQUES - TB 45</v>
      </c>
      <c r="C522" s="309" t="str">
        <v>M</v>
      </c>
      <c r="D522" s="310">
        <v>684.82</v>
      </c>
    </row>
    <row r="523" spans="1:4" ht="13.5" hidden="1" thickBot="1">
      <c r="A523" s="308">
        <v>7104013</v>
      </c>
      <c r="B523" s="311" t="str">
        <v>LANÇAMENTO E ASSENTAMENTO DE CANAL U PRÉ-FABRICADAS EM CONCRETO ARMADO 5,00 X 2,50 X 0,25 COM ARRANQUES - TB 45</v>
      </c>
      <c r="C523" s="309" t="str">
        <v>M</v>
      </c>
      <c r="D523" s="310">
        <v>735.25</v>
      </c>
    </row>
    <row r="524" spans="1:4" ht="13.5" hidden="1" thickBot="1">
      <c r="A524" s="308">
        <v>7104014</v>
      </c>
      <c r="B524" s="311" t="str">
        <v>LANÇAMENTO E ASSENTAMENTO DE CANAL U PRÉ-FABRICADAS EM CONCRETO ARMADO 5,00 X 3,00 X 0,25 COM ARRANQUES - TB 45</v>
      </c>
      <c r="C524" s="309" t="str">
        <v>M</v>
      </c>
      <c r="D524" s="310">
        <v>730.37</v>
      </c>
    </row>
    <row r="525" spans="1:4" ht="13.5" hidden="1" thickBot="1">
      <c r="A525" s="308">
        <v>7104015</v>
      </c>
      <c r="B525" s="311" t="str">
        <v>LANÇAMENTO E ASSENTAMENTO DE CANAL U PRÉ-FABRICADAS EM CONCRETO ARMADO 6,00 X 3,00 X 0,30 COM ARRANQUES - TB 45</v>
      </c>
      <c r="C525" s="309" t="str">
        <v>M</v>
      </c>
      <c r="D525" s="310">
        <v>760.38</v>
      </c>
    </row>
    <row r="526" spans="1:4" ht="13.5" hidden="1" thickBot="1">
      <c r="A526" s="308">
        <v>7107001</v>
      </c>
      <c r="B526" s="311" t="str">
        <v>IN.10 - EXECUÇÃO DE VALETA DE PROTEÇÃO DE ATERRO COM REVESTIMENTO EM CONCRETO (0,75 M3/M)</v>
      </c>
      <c r="C526" s="309" t="str">
        <v>M</v>
      </c>
      <c r="D526" s="310">
        <v>177.55</v>
      </c>
    </row>
    <row r="527" spans="1:4" ht="13.5" hidden="1" thickBot="1">
      <c r="A527" s="308">
        <v>7107002</v>
      </c>
      <c r="B527" s="311" t="str">
        <v>IN.11 - EXECUÇÃO DE VALETA DE PROTEÇÃO DE CORTE (0,75 M3/M)</v>
      </c>
      <c r="C527" s="309" t="str">
        <v>M</v>
      </c>
      <c r="D527" s="310">
        <v>70.75</v>
      </c>
    </row>
    <row r="528" spans="1:4" ht="13.5" hidden="1" thickBot="1">
      <c r="A528" s="308">
        <v>7107003</v>
      </c>
      <c r="B528" s="311" t="str">
        <v>IN.12 - EXECUÇÃO DE VALETA DE PROTEÇÃO DE CORTE COM REVESTIMENTO EM CONCRETO (0,75 M3/M)</v>
      </c>
      <c r="C528" s="309" t="str">
        <v>M</v>
      </c>
      <c r="D528" s="310">
        <v>177.55</v>
      </c>
    </row>
    <row r="529" spans="1:4" ht="13.5" hidden="1" thickBot="1">
      <c r="A529" s="308">
        <v>7109001</v>
      </c>
      <c r="B529" s="311" t="str">
        <v>IN.14 - FORNECIMENTO E COLOCAÇÃO DE GABIÃO TIPO COLCHÃO RENO, H = 0,30M, DE MALHA 6 X 2CM, GALVANIZADO, REVESTIDO EM PVC, DE FIO Ø = 2,20MM</v>
      </c>
      <c r="C529" s="309" t="str">
        <v>M2</v>
      </c>
      <c r="D529" s="310">
        <v>314.8</v>
      </c>
    </row>
    <row r="530" spans="1:4" ht="13.5" hidden="1" thickBot="1">
      <c r="A530" s="308">
        <v>7109002</v>
      </c>
      <c r="B530" s="311" t="str">
        <v>FORNECIMENTO E COLOCAÇÃO DE GABIÃO TIPO CAIXA, H = 1,00M, DE MALHA 8 X 10CM, GALVANIZADO E REVESTIDO EM PVC, DE FIO Ø = 2,7MM, ENCHIMENTO COM RESÍDUO DE CONSTRUÇÃO E DEMOLIÇÃO</v>
      </c>
      <c r="C530" s="309" t="str">
        <v>M3</v>
      </c>
      <c r="D530" s="310">
        <v>1174.22</v>
      </c>
    </row>
    <row r="531" spans="1:4" ht="13.5" hidden="1" thickBot="1">
      <c r="A531" s="308">
        <v>8001000</v>
      </c>
      <c r="B531" s="311" t="str">
        <v>FORNECIMENTO E CRAVAÇÃO DE ESTACAS DE EUCALIPTO - DIÂMETRO 20 À 30CM</v>
      </c>
      <c r="C531" s="309" t="str">
        <v>M</v>
      </c>
      <c r="D531" s="310">
        <v>133.69</v>
      </c>
    </row>
    <row r="532" spans="1:4" ht="13.5" hidden="1" thickBot="1">
      <c r="A532" s="308">
        <v>8006000</v>
      </c>
      <c r="B532" s="311" t="str">
        <v>FORNECIMENTO E CRAVAÇÃO DE ESTACA METÁLICA - PERFIL DE AÇO LAMINADO W 250X32,7</v>
      </c>
      <c r="C532" s="309" t="str">
        <v>M</v>
      </c>
      <c r="D532" s="310">
        <v>381.8</v>
      </c>
    </row>
    <row r="533" spans="1:4" ht="13.5" hidden="1" thickBot="1">
      <c r="A533" s="308">
        <v>8007000</v>
      </c>
      <c r="B533" s="311" t="str">
        <v>FORNECIMENTO E CRAVAÇÃO DE ESTACA METÁLICA - PERFIL DE AÇO LAMINADO W 310X52</v>
      </c>
      <c r="C533" s="309" t="str">
        <v>M</v>
      </c>
      <c r="D533" s="310">
        <v>545.83000000000004</v>
      </c>
    </row>
    <row r="534" spans="1:4" ht="13.5" hidden="1" thickBot="1">
      <c r="A534" s="308">
        <v>8013000</v>
      </c>
      <c r="B534" s="311" t="str">
        <v>FORMA PARA SAPATAS E BALDRAMES</v>
      </c>
      <c r="C534" s="309" t="str">
        <v>M2</v>
      </c>
      <c r="D534" s="310">
        <v>82.26</v>
      </c>
    </row>
    <row r="535" spans="1:4" ht="13.5" hidden="1" thickBot="1">
      <c r="A535" s="308">
        <v>8014001</v>
      </c>
      <c r="B535" s="311" t="str">
        <v>FORMA COMUM, INCLUSIVE CIMBRAMENTO</v>
      </c>
      <c r="C535" s="309" t="str">
        <v>M2</v>
      </c>
      <c r="D535" s="310">
        <v>88.29</v>
      </c>
    </row>
    <row r="536" spans="1:4" ht="13.5" hidden="1" thickBot="1">
      <c r="A536" s="308">
        <v>8014002</v>
      </c>
      <c r="B536" s="311" t="str">
        <v>FORMA COMUM, EXCLUSIVE  CIMBRAMENTO</v>
      </c>
      <c r="C536" s="309" t="str">
        <v>M2</v>
      </c>
      <c r="D536" s="310">
        <v>83.48</v>
      </c>
    </row>
    <row r="537" spans="1:4" ht="13.5" hidden="1" thickBot="1">
      <c r="A537" s="308">
        <v>8015001</v>
      </c>
      <c r="B537" s="311" t="str">
        <v>FORMA PARA CONCRETO APARENTE, INCLUSIVE CIMBRAMENTO DE ALTURA ATÉ 3M</v>
      </c>
      <c r="C537" s="309" t="str">
        <v>M2</v>
      </c>
      <c r="D537" s="310">
        <v>113.49</v>
      </c>
    </row>
    <row r="538" spans="1:4" ht="13.5" hidden="1" thickBot="1">
      <c r="A538" s="308">
        <v>8015002</v>
      </c>
      <c r="B538" s="311" t="str">
        <v>FORMA PARA CONCRETO APARENTE, EXCLUSIVE CIMBRAMENTO</v>
      </c>
      <c r="C538" s="309" t="str">
        <v>M2</v>
      </c>
      <c r="D538" s="310">
        <v>89.79</v>
      </c>
    </row>
    <row r="539" spans="1:4" ht="13.5" hidden="1" thickBot="1">
      <c r="A539" s="308">
        <v>8016000</v>
      </c>
      <c r="B539" s="311" t="str">
        <v>FORMA INTERNA NÃO RECUPERÁVEL, INCLUSIVE CIMBRAMENTO ATÉ 3,00M</v>
      </c>
      <c r="C539" s="309" t="str">
        <v>M2</v>
      </c>
      <c r="D539" s="310">
        <v>131.74</v>
      </c>
    </row>
    <row r="540" spans="1:4" ht="13.5" hidden="1" thickBot="1">
      <c r="A540" s="308">
        <v>8018001</v>
      </c>
      <c r="B540" s="311" t="str">
        <v>CIMBRAMENTO METÁLICO DE ALTURA MAIOR QUE 3,00M - FORNECIMENTO DOS MATERIAIS</v>
      </c>
      <c r="C540" s="309" t="str">
        <v>M3XMÊS</v>
      </c>
      <c r="D540" s="310">
        <v>11.83</v>
      </c>
    </row>
    <row r="541" spans="1:4" ht="13.5" hidden="1" thickBot="1">
      <c r="A541" s="308">
        <v>8018002</v>
      </c>
      <c r="B541" s="311" t="str">
        <v>CIMBRAMENTO METÁLICO DE ALTURA MAIOR QUE 3,00M, MONTAGEM E POSTERIOR DESMONTAGEM, INCLUSIVE O TRANSPORTE DOS MATERIAIS</v>
      </c>
      <c r="C541" s="309" t="str">
        <v>M3</v>
      </c>
      <c r="D541" s="310">
        <v>35.97</v>
      </c>
    </row>
    <row r="542" spans="1:4" ht="13.5" hidden="1" thickBot="1">
      <c r="A542" s="308">
        <v>8019000</v>
      </c>
      <c r="B542" s="311" t="str">
        <v>FORNECIMENTO E APLICAÇÃO DE AÇO CA-25</v>
      </c>
      <c r="C542" s="309" t="str">
        <v>KG</v>
      </c>
      <c r="D542" s="310">
        <v>11.57</v>
      </c>
    </row>
    <row r="543" spans="1:4" ht="13.5" hidden="1" thickBot="1">
      <c r="A543" s="308">
        <v>8020000</v>
      </c>
      <c r="B543" s="311" t="str">
        <v>FORNECIMENTO E APLICAÇÃO DE AÇO CA-50 - DIÂMETRO MENOR QUE 1/2"</v>
      </c>
      <c r="C543" s="309" t="str">
        <v>KG</v>
      </c>
      <c r="D543" s="310">
        <v>10.210000000000001</v>
      </c>
    </row>
    <row r="544" spans="1:4" ht="13.5" hidden="1" thickBot="1">
      <c r="A544" s="308">
        <v>8021000</v>
      </c>
      <c r="B544" s="311" t="str">
        <v>FORNECIMENTO E APLICAÇÃO DE AÇO CA-50 - DIÂMETRO MAIOR OU IGUAL À 1/2"</v>
      </c>
      <c r="C544" s="309" t="str">
        <v>KG</v>
      </c>
      <c r="D544" s="310">
        <v>10.210000000000001</v>
      </c>
    </row>
    <row r="545" spans="1:4" ht="13.5" hidden="1" thickBot="1">
      <c r="A545" s="308">
        <v>8022000</v>
      </c>
      <c r="B545" s="311" t="str">
        <v>FORNECIMENTO E APLICAÇÃO DE AÇO CA-60</v>
      </c>
      <c r="C545" s="309" t="str">
        <v>KG</v>
      </c>
      <c r="D545" s="310">
        <v>10.61</v>
      </c>
    </row>
    <row r="546" spans="1:4" ht="13.5" hidden="1" thickBot="1">
      <c r="A546" s="308">
        <v>8023000</v>
      </c>
      <c r="B546" s="311" t="str">
        <v>FORNECIMENTO E APLICAÇÃO DE TELA DE AÇO</v>
      </c>
      <c r="C546" s="309" t="str">
        <v>KG</v>
      </c>
      <c r="D546" s="310">
        <v>10.220000000000001</v>
      </c>
    </row>
    <row r="547" spans="1:4" ht="13.5" hidden="1" thickBot="1">
      <c r="A547" s="308">
        <v>8024000</v>
      </c>
      <c r="B547" s="311" t="str">
        <v>FORNECIMENTO E APLICAÇÃO DE CONCRETO USINADO FCK=10MPA - BOMBEADO</v>
      </c>
      <c r="C547" s="309" t="str">
        <v>M3</v>
      </c>
      <c r="D547" s="310">
        <v>464.35</v>
      </c>
    </row>
    <row r="548" spans="1:4" ht="13.5" hidden="1" thickBot="1">
      <c r="A548" s="308">
        <v>8025000</v>
      </c>
      <c r="B548" s="311" t="str">
        <v>FORNECIMENTO E APLICAÇÃO DE CONCRETO USINADO FCK=15,0MPA - BOMBEADO</v>
      </c>
      <c r="C548" s="309" t="str">
        <v>M3</v>
      </c>
      <c r="D548" s="310">
        <v>485.33</v>
      </c>
    </row>
    <row r="549" spans="1:4" ht="13.5" hidden="1" thickBot="1">
      <c r="A549" s="308">
        <v>8026000</v>
      </c>
      <c r="B549" s="311" t="str">
        <v>FORNECIMENTO E APLICAÇÃO DE CONCRETO USINADO FCK=20,0MPA - BOMBEADO</v>
      </c>
      <c r="C549" s="309" t="str">
        <v>M3</v>
      </c>
      <c r="D549" s="310">
        <v>509.69</v>
      </c>
    </row>
    <row r="550" spans="1:4" ht="13.5" hidden="1" thickBot="1">
      <c r="A550" s="308">
        <v>8027000</v>
      </c>
      <c r="B550" s="311" t="str">
        <v>FORNECIMENTO E APLICAÇÃO DE CONCRETO USINADO FCK=25MPA -BOMBEADO</v>
      </c>
      <c r="C550" s="309" t="str">
        <v>M3</v>
      </c>
      <c r="D550" s="310">
        <v>530.36</v>
      </c>
    </row>
    <row r="551" spans="1:4" ht="13.5" hidden="1" thickBot="1">
      <c r="A551" s="308">
        <v>8028000</v>
      </c>
      <c r="B551" s="311" t="str">
        <v>FORNECIMENTO E APLICAÇÃO DE CONCRETO USINADO FCK=30,0MPA - BOMBEADO</v>
      </c>
      <c r="C551" s="309" t="str">
        <v>M3</v>
      </c>
      <c r="D551" s="310">
        <v>552.65</v>
      </c>
    </row>
    <row r="552" spans="1:4" ht="13.5" hidden="1" thickBot="1">
      <c r="A552" s="308">
        <v>8029000</v>
      </c>
      <c r="B552" s="311" t="str">
        <v>FORNECIMENTO E APLICAÇÃO DE CONCRETO CICLÓPICO, CONTENDO 70% DE CONCRETO FCK=15,0MPA E 30% DE PEDRA AMARROADA</v>
      </c>
      <c r="C552" s="309" t="str">
        <v>M3</v>
      </c>
      <c r="D552" s="310">
        <v>808.22</v>
      </c>
    </row>
    <row r="553" spans="1:4" ht="13.5" hidden="1" thickBot="1">
      <c r="A553" s="308">
        <v>8030000</v>
      </c>
      <c r="B553" s="311" t="str">
        <v>ALVENARIA DE TIJOLO COMUM PARA FUNDAÇÃO</v>
      </c>
      <c r="C553" s="309" t="str">
        <v>M3</v>
      </c>
      <c r="D553" s="310">
        <v>1145.27</v>
      </c>
    </row>
    <row r="554" spans="1:4" ht="13.5" hidden="1" thickBot="1">
      <c r="A554" s="308">
        <v>8031000</v>
      </c>
      <c r="B554" s="311" t="str">
        <v>ALVENARIA DE UM TIJOLO COMUM</v>
      </c>
      <c r="C554" s="309" t="str">
        <v>M2</v>
      </c>
      <c r="D554" s="310">
        <v>280.48</v>
      </c>
    </row>
    <row r="555" spans="1:4" ht="13.5" hidden="1" thickBot="1">
      <c r="A555" s="308">
        <v>8032000</v>
      </c>
      <c r="B555" s="311" t="str">
        <v>ALVENARIA DE MEIO TIJOLO COMUM</v>
      </c>
      <c r="C555" s="309" t="str">
        <v>M2</v>
      </c>
      <c r="D555" s="310">
        <v>162.11000000000001</v>
      </c>
    </row>
    <row r="556" spans="1:4" ht="13.5" hidden="1" thickBot="1">
      <c r="A556" s="308">
        <v>8033000</v>
      </c>
      <c r="B556" s="311" t="str">
        <v>ALVENARIA EM BLOCOS DE CONCRETO 09 X 19 X 39CM</v>
      </c>
      <c r="C556" s="309" t="str">
        <v>M2</v>
      </c>
      <c r="D556" s="310">
        <v>87.7</v>
      </c>
    </row>
    <row r="557" spans="1:4" ht="13.5" hidden="1" thickBot="1">
      <c r="A557" s="308">
        <v>8034000</v>
      </c>
      <c r="B557" s="311" t="str">
        <v>ALVENARIA EM BLOCOS DE CONCRETO 19 X 19 X 39CM</v>
      </c>
      <c r="C557" s="309" t="str">
        <v>M2</v>
      </c>
      <c r="D557" s="310">
        <v>125.34</v>
      </c>
    </row>
    <row r="558" spans="1:4" ht="13.5" hidden="1" thickBot="1">
      <c r="A558" s="308">
        <v>8035000</v>
      </c>
      <c r="B558" s="311" t="str">
        <v>ALVENARIA DE PEDRA SECA</v>
      </c>
      <c r="C558" s="309" t="str">
        <v>M3</v>
      </c>
      <c r="D558" s="310">
        <v>544.73</v>
      </c>
    </row>
    <row r="559" spans="1:4" ht="13.5" hidden="1" thickBot="1">
      <c r="A559" s="308">
        <v>8036000</v>
      </c>
      <c r="B559" s="311" t="str">
        <v>ALVENARIA DE PEDRA ARGAMASSADA</v>
      </c>
      <c r="C559" s="309" t="str">
        <v>M3</v>
      </c>
      <c r="D559" s="310">
        <v>830.84</v>
      </c>
    </row>
    <row r="560" spans="1:4" ht="13.5" hidden="1" thickBot="1">
      <c r="A560" s="308">
        <v>8037000</v>
      </c>
      <c r="B560" s="311" t="str">
        <v>CHAPISCO COM ARGAMASSA DE CIMENTO E AREIA 1:6</v>
      </c>
      <c r="C560" s="309" t="str">
        <v>M2</v>
      </c>
      <c r="D560" s="310">
        <v>11.05</v>
      </c>
    </row>
    <row r="561" spans="1:4" ht="13.5" hidden="1" thickBot="1">
      <c r="A561" s="308">
        <v>8038000</v>
      </c>
      <c r="B561" s="311" t="str">
        <v>REVESTIMENTO COM 2CM DE ARGAMASSA, CIMENTO E AREIA 1:3</v>
      </c>
      <c r="C561" s="309" t="str">
        <v>M2</v>
      </c>
      <c r="D561" s="310">
        <v>63.41</v>
      </c>
    </row>
    <row r="562" spans="1:4" ht="13.5" hidden="1" thickBot="1">
      <c r="A562" s="308">
        <v>8039000</v>
      </c>
      <c r="B562" s="311" t="str">
        <v>EMBOÇO COM ARGAMASSA DE CIMENTO, CAL E AREIA NO TRAÇO 1:2:8</v>
      </c>
      <c r="C562" s="309" t="str">
        <v>M2</v>
      </c>
      <c r="D562" s="310">
        <v>36.119999999999997</v>
      </c>
    </row>
    <row r="563" spans="1:4" ht="13.5" hidden="1" thickBot="1">
      <c r="A563" s="308">
        <v>8040000</v>
      </c>
      <c r="B563" s="311" t="str">
        <v>REBOCO</v>
      </c>
      <c r="C563" s="309" t="str">
        <v>M2</v>
      </c>
      <c r="D563" s="310">
        <v>25.95</v>
      </c>
    </row>
    <row r="564" spans="1:4" ht="13.5" hidden="1" thickBot="1">
      <c r="A564" s="308">
        <v>8041000</v>
      </c>
      <c r="B564" s="311" t="str">
        <v>IMPERMEABILIZAÇÃO DE CONCRETO EM CONTATO COM A TERRA</v>
      </c>
      <c r="C564" s="309" t="str">
        <v>M2</v>
      </c>
      <c r="D564" s="310">
        <v>85.24</v>
      </c>
    </row>
    <row r="565" spans="1:4" ht="13.5" hidden="1" thickBot="1">
      <c r="A565" s="308">
        <v>8042000</v>
      </c>
      <c r="B565" s="311" t="str">
        <v>IMPERMEABILIZAÇÃO DE TABULEIROS</v>
      </c>
      <c r="C565" s="309" t="str">
        <v>M2</v>
      </c>
      <c r="D565" s="310">
        <v>227.61</v>
      </c>
    </row>
    <row r="566" spans="1:4" ht="13.5" hidden="1" thickBot="1">
      <c r="A566" s="308">
        <v>8043000</v>
      </c>
      <c r="B566" s="311" t="str">
        <v>JUNTA TIPO FUNGENBAND O-12 OU SIMILAR</v>
      </c>
      <c r="C566" s="309" t="str">
        <v>M</v>
      </c>
      <c r="D566" s="310">
        <v>51.29</v>
      </c>
    </row>
    <row r="567" spans="1:4" ht="13.5" hidden="1" thickBot="1">
      <c r="A567" s="308">
        <v>8044000</v>
      </c>
      <c r="B567" s="311" t="str">
        <v>JUNTA TIPO FUNGENBAND O-22 OU SIMILAR</v>
      </c>
      <c r="C567" s="309" t="str">
        <v>M</v>
      </c>
      <c r="D567" s="310">
        <v>100.23</v>
      </c>
    </row>
    <row r="568" spans="1:4" ht="13.5" hidden="1" thickBot="1">
      <c r="A568" s="308">
        <v>8045000</v>
      </c>
      <c r="B568" s="311" t="str">
        <v>APOIO DE NEOPRENE SIMPLES</v>
      </c>
      <c r="C568" s="309" t="str">
        <v>DM3</v>
      </c>
      <c r="D568" s="310">
        <v>59.47</v>
      </c>
    </row>
    <row r="569" spans="1:4" ht="13.5" hidden="1" thickBot="1">
      <c r="A569" s="308">
        <v>8046000</v>
      </c>
      <c r="B569" s="311" t="str">
        <v>APOIO DE NEOPRENE FRETADO</v>
      </c>
      <c r="C569" s="309" t="str">
        <v>DM3</v>
      </c>
      <c r="D569" s="310">
        <v>163.46</v>
      </c>
    </row>
    <row r="570" spans="1:4" ht="13.5" hidden="1" thickBot="1">
      <c r="A570" s="308">
        <v>8048001</v>
      </c>
      <c r="B570" s="311" t="str">
        <v>GRADIL DE FERRO MODELO PMSP, INCLUI PINTURA</v>
      </c>
      <c r="C570" s="309" t="str">
        <v>M</v>
      </c>
      <c r="D570" s="310">
        <v>1135.51</v>
      </c>
    </row>
    <row r="571" spans="1:4" ht="13.5" hidden="1" thickBot="1">
      <c r="A571" s="308">
        <v>8048002</v>
      </c>
      <c r="B571" s="311" t="str">
        <v>PINTURA DE GRADIL DE FERRO, MODELO PMSP</v>
      </c>
      <c r="C571" s="309" t="str">
        <v>M2</v>
      </c>
      <c r="D571" s="310">
        <v>81.86</v>
      </c>
    </row>
    <row r="572" spans="1:4" ht="13.5" hidden="1" thickBot="1">
      <c r="A572" s="308">
        <v>8049000</v>
      </c>
      <c r="B572" s="311" t="str">
        <v>DEMOLIÇÃO DE CONCRETO SIMPLES</v>
      </c>
      <c r="C572" s="309" t="str">
        <v>M3</v>
      </c>
      <c r="D572" s="310">
        <v>221.35</v>
      </c>
    </row>
    <row r="573" spans="1:4" ht="13.5" hidden="1" thickBot="1">
      <c r="A573" s="308">
        <v>8050000</v>
      </c>
      <c r="B573" s="311" t="str">
        <v>DEMOLIÇÃO DE ALVENARIA</v>
      </c>
      <c r="C573" s="309" t="str">
        <v>M3</v>
      </c>
      <c r="D573" s="310">
        <v>87.31</v>
      </c>
    </row>
    <row r="574" spans="1:4" ht="13.5" hidden="1" thickBot="1">
      <c r="A574" s="308">
        <v>8051000</v>
      </c>
      <c r="B574" s="311" t="str">
        <v>DEMOLIÇÃO DE CONCRETO ARMADO</v>
      </c>
      <c r="C574" s="309" t="str">
        <v>M3</v>
      </c>
      <c r="D574" s="310">
        <v>442.71</v>
      </c>
    </row>
    <row r="575" spans="1:4" ht="13.5" hidden="1" thickBot="1">
      <c r="A575" s="308">
        <v>8053000</v>
      </c>
      <c r="B575" s="311" t="str">
        <v>CORTE DE PERFIL DE AÇO 10"</v>
      </c>
      <c r="C575" s="309" t="str">
        <v>UN</v>
      </c>
      <c r="D575" s="310">
        <v>193.15</v>
      </c>
    </row>
    <row r="576" spans="1:4" ht="13.5" hidden="1" thickBot="1">
      <c r="A576" s="308">
        <v>8054000</v>
      </c>
      <c r="B576" s="311" t="str">
        <v>CORTE DE PERFIL DE AÇO 12"</v>
      </c>
      <c r="C576" s="309" t="str">
        <v>UN</v>
      </c>
      <c r="D576" s="310">
        <v>230.7</v>
      </c>
    </row>
    <row r="577" spans="1:4" ht="13.5" hidden="1" thickBot="1">
      <c r="A577" s="308">
        <v>8055000</v>
      </c>
      <c r="B577" s="311" t="str">
        <v>EMENDA DE TOPO DE PERFIL DE AÇO 10"</v>
      </c>
      <c r="C577" s="309" t="str">
        <v>UN</v>
      </c>
      <c r="D577" s="310">
        <v>618.94000000000005</v>
      </c>
    </row>
    <row r="578" spans="1:4" ht="13.5" hidden="1" thickBot="1">
      <c r="A578" s="308">
        <v>8056000</v>
      </c>
      <c r="B578" s="311" t="str">
        <v>EMENDA DE TOPO DE PERFIL DE AÇO 12"</v>
      </c>
      <c r="C578" s="309" t="str">
        <v>UN</v>
      </c>
      <c r="D578" s="310">
        <v>754.68</v>
      </c>
    </row>
    <row r="579" spans="1:4" ht="13.5" hidden="1" thickBot="1">
      <c r="A579" s="308">
        <v>8057000</v>
      </c>
      <c r="B579" s="311" t="str">
        <v>FORNECIMENTO E COLOCAÇÃO DE JUNTA DE DILATAÇÃO DE ELASTÔMERO DE NEOPRENE, TIPO JEENE JJ 2540 VV OU SIMILAR</v>
      </c>
      <c r="C579" s="309" t="str">
        <v>M</v>
      </c>
      <c r="D579" s="310">
        <v>570.33000000000004</v>
      </c>
    </row>
    <row r="580" spans="1:4" ht="13.5" hidden="1" thickBot="1">
      <c r="A580" s="308">
        <v>8058000</v>
      </c>
      <c r="B580" s="311" t="str">
        <v>FORNECIMENTO E COLOCAÇÃO DE JUNTA DE DILATAÇÃO DE ELASTÔMERO DE NEOPRENE, TIPO JEENE JJ 3550 VV OU SIMILAR</v>
      </c>
      <c r="C580" s="309" t="str">
        <v>M</v>
      </c>
      <c r="D580" s="310">
        <v>960</v>
      </c>
    </row>
    <row r="581" spans="1:4" ht="13.5" hidden="1" thickBot="1">
      <c r="A581" s="308">
        <v>8062000</v>
      </c>
      <c r="B581" s="311" t="str">
        <v>FORNECIMENTO E COLOCAÇÃO DE AÇO DE PROTENSÃO CP-190-RB - 4 Ø=1/2" INCLUINDO BAINHA, PROTENSÃO E INJEÇÃO</v>
      </c>
      <c r="C581" s="309" t="str">
        <v>KG</v>
      </c>
      <c r="D581" s="310">
        <v>31.35</v>
      </c>
    </row>
    <row r="582" spans="1:4" ht="13.5" hidden="1" thickBot="1">
      <c r="A582" s="308">
        <v>8063000</v>
      </c>
      <c r="B582" s="311" t="str">
        <v>FORNECIMENTO E COLOCAÇÃO DE AÇO DE PROTENSÃO CP-190-RB 6 Ø = 1/2"   INCLUINDO BAINHA, PROTENSÃO E INJEÇÃO</v>
      </c>
      <c r="C582" s="309" t="str">
        <v>KG</v>
      </c>
      <c r="D582" s="310">
        <v>29.42</v>
      </c>
    </row>
    <row r="583" spans="1:4" ht="13.5" hidden="1" thickBot="1">
      <c r="A583" s="308">
        <v>8064000</v>
      </c>
      <c r="B583" s="311" t="str">
        <v>FORNECIMENTO E COLOCAÇÃO DE AÇO DE PROTENSÃO CP-190-RB - 12 Ø = 1/2" INCLUINDO BAINHA, PROTENSÃO E INJEÇÃO</v>
      </c>
      <c r="C583" s="309" t="str">
        <v>KG</v>
      </c>
      <c r="D583" s="310">
        <v>27.78</v>
      </c>
    </row>
    <row r="584" spans="1:4" ht="13.5" hidden="1" thickBot="1">
      <c r="A584" s="308">
        <v>8065000</v>
      </c>
      <c r="B584" s="311" t="str">
        <v>ICO.03 - ANCORAGEM ATIVA SÉRIE V- 4 Ø = 1/2"</v>
      </c>
      <c r="C584" s="309" t="str">
        <v>UN</v>
      </c>
      <c r="D584" s="310">
        <v>369.56</v>
      </c>
    </row>
    <row r="585" spans="1:4" ht="13.5" hidden="1" thickBot="1">
      <c r="A585" s="308">
        <v>8066000</v>
      </c>
      <c r="B585" s="311" t="str">
        <v>ICO.03 - ANCORAGEM ATIVA SÉRIE V-6 - Ø = 1/2"</v>
      </c>
      <c r="C585" s="309" t="str">
        <v>UN</v>
      </c>
      <c r="D585" s="310">
        <v>530.79999999999995</v>
      </c>
    </row>
    <row r="586" spans="1:4" ht="13.5" hidden="1" thickBot="1">
      <c r="A586" s="308">
        <v>8067000</v>
      </c>
      <c r="B586" s="311" t="str">
        <v>ICO.03 - ANCORAGEM ATIVA SÉRIE V-12 - Ø = 1/2"</v>
      </c>
      <c r="C586" s="309" t="str">
        <v>UN</v>
      </c>
      <c r="D586" s="310">
        <v>981.81</v>
      </c>
    </row>
    <row r="587" spans="1:4" ht="13.5" hidden="1" thickBot="1">
      <c r="A587" s="308">
        <v>8068000</v>
      </c>
      <c r="B587" s="311" t="str">
        <v>BROCA, DIÂMETRO 25CM, PROFUNDIDADE ATÉ 4M</v>
      </c>
      <c r="C587" s="309" t="str">
        <v>M</v>
      </c>
      <c r="D587" s="310">
        <v>97.04</v>
      </c>
    </row>
    <row r="588" spans="1:4" ht="13.5" hidden="1" thickBot="1">
      <c r="A588" s="308">
        <v>8070000</v>
      </c>
      <c r="B588" s="311" t="str">
        <v>ALVENARIA DE BLOCOS DE CONCRETO 14 X 19 X 39CM</v>
      </c>
      <c r="C588" s="309" t="str">
        <v>M2</v>
      </c>
      <c r="D588" s="310">
        <v>103.58</v>
      </c>
    </row>
    <row r="589" spans="1:4" ht="13.5" hidden="1" thickBot="1">
      <c r="A589" s="308">
        <v>8071000</v>
      </c>
      <c r="B589" s="311" t="str">
        <v>INC.27 - FORNECIMENTO E COLOCAÇÃO DE JUNTA DE DILATAÇÃO DE ELASTÔMERO DE NEOPRENE, TIPO JEENE JJ6080VV OU SIMILAR</v>
      </c>
      <c r="C589" s="309" t="str">
        <v>M</v>
      </c>
      <c r="D589" s="310">
        <v>1159.42</v>
      </c>
    </row>
    <row r="590" spans="1:4" ht="13.5" hidden="1" thickBot="1">
      <c r="A590" s="308">
        <v>8072000</v>
      </c>
      <c r="B590" s="311" t="str">
        <v>INC.27 - FORNECIMENTO E COLOCAÇÃO DE JUNTA DE DILATAÇÃO DE ELASTÔMERO DE NEOPRENE, TIPO JEENE JJ 99120 VV OU SIMILAR</v>
      </c>
      <c r="C590" s="309" t="str">
        <v>M</v>
      </c>
      <c r="D590" s="310">
        <v>1448.35</v>
      </c>
    </row>
    <row r="591" spans="1:4" ht="13.5" hidden="1" thickBot="1">
      <c r="A591" s="308">
        <v>8073000</v>
      </c>
      <c r="B591" s="311" t="str">
        <v>FORNECIMENTO E COLOCAÇÃO DE AÇO DE PROTENSÃO CP-190 RB 12 DIÂMETRO 5/8", INCLUIDO BAINHA, PROTENSÃO E INJEÇÃO</v>
      </c>
      <c r="C591" s="309" t="str">
        <v>KG</v>
      </c>
      <c r="D591" s="310">
        <v>27.22</v>
      </c>
    </row>
    <row r="592" spans="1:4" ht="13.5" hidden="1" thickBot="1">
      <c r="A592" s="308">
        <v>8076000</v>
      </c>
      <c r="B592" s="311" t="str">
        <v>INC.27 - FORNECIMENTO E COLOCAÇÃO DE JUNTA DE DILATAÇÃO DE ELASTÔMERO DE NEOPRENE, TIPO JEENE JJ 0411 M OU SIMILAR</v>
      </c>
      <c r="C592" s="309" t="str">
        <v>M</v>
      </c>
      <c r="D592" s="310">
        <v>38.03</v>
      </c>
    </row>
    <row r="593" spans="1:4" ht="13.5" hidden="1" thickBot="1">
      <c r="A593" s="308">
        <v>8077000</v>
      </c>
      <c r="B593" s="311" t="str">
        <v>INC.27 - FORNECIMENTO E COLOCAÇÃO DE JUNTA DILATAÇÃO ELASTÔMERO NEOPRENE, JEENE JJ2027M OU SIMILAR</v>
      </c>
      <c r="C593" s="309" t="str">
        <v>M</v>
      </c>
      <c r="D593" s="310">
        <v>164</v>
      </c>
    </row>
    <row r="594" spans="1:4" ht="13.5" hidden="1" thickBot="1">
      <c r="A594" s="308">
        <v>8078000</v>
      </c>
      <c r="B594" s="311" t="str">
        <v>INC.27 - FORNECIMENTO E COLOCAÇÃO DE JUNTA DE DILATAÇÃO DE ELASTÔMERO DE NEOPRENE, TIPO JEENE JJ5070 OU SIMILAR</v>
      </c>
      <c r="C594" s="309" t="str">
        <v>M</v>
      </c>
      <c r="D594" s="310">
        <v>1081.0999999999999</v>
      </c>
    </row>
    <row r="595" spans="1:4" ht="13.5" hidden="1" thickBot="1">
      <c r="A595" s="308">
        <v>8079000</v>
      </c>
      <c r="B595" s="311" t="str">
        <v>ICO.03 - ANCORAGEM ATIVA SÉRIE V 12 Ø = 5/8 "</v>
      </c>
      <c r="C595" s="309" t="str">
        <v>UN</v>
      </c>
      <c r="D595" s="310">
        <v>1746.77</v>
      </c>
    </row>
    <row r="596" spans="1:4" ht="13.5" hidden="1" thickBot="1">
      <c r="A596" s="308">
        <v>8080000</v>
      </c>
      <c r="B596" s="311" t="str">
        <v>CARGA E REMOÇÃO DE ENTULHO ATÉ A DISTÂNCIA MÉDIA DE IDA E VOLTA DE 1KM</v>
      </c>
      <c r="C596" s="309" t="str">
        <v>M3</v>
      </c>
      <c r="D596" s="310">
        <v>19.71</v>
      </c>
    </row>
    <row r="597" spans="1:4" ht="13.5" hidden="1" thickBot="1">
      <c r="A597" s="308">
        <v>8086000</v>
      </c>
      <c r="B597" s="311" t="str">
        <v>REMOÇÃO DE ENTULHO ALÉM DO PRIMEIRO KM</v>
      </c>
      <c r="C597" s="309" t="str">
        <v>M3XKM</v>
      </c>
      <c r="D597" s="310">
        <v>1.7</v>
      </c>
    </row>
    <row r="598" spans="1:4" ht="13.5" hidden="1" thickBot="1">
      <c r="A598" s="308">
        <v>8087000</v>
      </c>
      <c r="B598" s="311" t="str">
        <v>BRITAGEM DOS MATERIAIS PROVENIENTES DOS RESÍDUOS DA CONSTRUÇÃO CIVIL</v>
      </c>
      <c r="C598" s="309" t="str">
        <v>M3</v>
      </c>
      <c r="D598" s="310">
        <v>32.799999999999997</v>
      </c>
    </row>
    <row r="599" spans="1:4" ht="13.5" hidden="1" thickBot="1">
      <c r="A599" s="308">
        <v>8104001</v>
      </c>
      <c r="B599" s="311" t="str">
        <v>ANCORAGEM ATIVA SÉRIE V-10 - Ø= 12,7 MM</v>
      </c>
      <c r="C599" s="309" t="str">
        <v>UN</v>
      </c>
      <c r="D599" s="310">
        <v>978.79</v>
      </c>
    </row>
    <row r="600" spans="1:4" ht="13.5" hidden="1" thickBot="1">
      <c r="A600" s="308">
        <v>8104002</v>
      </c>
      <c r="B600" s="311" t="str">
        <v>ICO.03 - ANCORAGEM ATIVA SÉRIE V-10 - Ø= 15,2 MM</v>
      </c>
      <c r="C600" s="309" t="str">
        <v>UN</v>
      </c>
      <c r="D600" s="310">
        <v>1548.51</v>
      </c>
    </row>
    <row r="601" spans="1:4" ht="13.5" hidden="1" thickBot="1">
      <c r="A601" s="308">
        <v>8104003</v>
      </c>
      <c r="B601" s="311" t="str">
        <v>ANCORAGEM ATIVA SÉRIE V-19 - Ø= 12,7 MM</v>
      </c>
      <c r="C601" s="309" t="str">
        <v>UN</v>
      </c>
      <c r="D601" s="310">
        <v>1953.47</v>
      </c>
    </row>
    <row r="602" spans="1:4" ht="13.5" hidden="1" thickBot="1">
      <c r="A602" s="308">
        <v>8104004</v>
      </c>
      <c r="B602" s="311" t="str">
        <v xml:space="preserve"> ANCORAGEM ATIVA SÉRIE V-19 - Ø= 15,2 MM</v>
      </c>
      <c r="C602" s="309" t="str">
        <v>UN</v>
      </c>
      <c r="D602" s="310">
        <v>3015.04</v>
      </c>
    </row>
    <row r="603" spans="1:4" ht="13.5" hidden="1" thickBot="1">
      <c r="A603" s="308">
        <v>8104009</v>
      </c>
      <c r="B603" s="311" t="str">
        <v>ICO.03 - ANCORAGEM PASSIVA TIPO LAÇO SÉRIE V-10 - Ø= 12,7 MM</v>
      </c>
      <c r="C603" s="309" t="str">
        <v>UN</v>
      </c>
      <c r="D603" s="310">
        <v>174.91</v>
      </c>
    </row>
    <row r="604" spans="1:4" ht="13.5" hidden="1" thickBot="1">
      <c r="A604" s="308">
        <v>8104010</v>
      </c>
      <c r="B604" s="311" t="str">
        <v>ICO.03 - ANCORAGEM PASSIVA TIPO LAÇO SÉRIE V-10 - Ø= 15,2 MM</v>
      </c>
      <c r="C604" s="309" t="str">
        <v>UN</v>
      </c>
      <c r="D604" s="310">
        <v>182.61</v>
      </c>
    </row>
    <row r="605" spans="1:4" ht="13.5" hidden="1" thickBot="1">
      <c r="A605" s="308">
        <v>8104011</v>
      </c>
      <c r="B605" s="311" t="str">
        <v xml:space="preserve"> ANCORAGEM PASSIVA TIPO LAÇO SÉRIE V-19 - Ø= 12,7 MM</v>
      </c>
      <c r="C605" s="309" t="str">
        <v>UN</v>
      </c>
      <c r="D605" s="310">
        <v>268.8</v>
      </c>
    </row>
    <row r="606" spans="1:4" ht="13.5" hidden="1" thickBot="1">
      <c r="A606" s="308">
        <v>8104012</v>
      </c>
      <c r="B606" s="311" t="str">
        <v>ICO.03 - ANCORAGEM PASSIVA TIPO LAÇO SÉRIE V-19 - Ø= 15,2 MM</v>
      </c>
      <c r="C606" s="309" t="str">
        <v>UN</v>
      </c>
      <c r="D606" s="310">
        <v>272.7</v>
      </c>
    </row>
    <row r="607" spans="1:4" ht="13.5" hidden="1" thickBot="1">
      <c r="A607" s="308">
        <v>9001000</v>
      </c>
      <c r="B607" s="311" t="str">
        <v>FRESAGEM DE PAVIMENTO ASFÁLTICO COM ESPESSURA ATÉ 3CM, EM VIAS EXPRESSAS, INCLUSIVE REMOÇÃO DO MATERIAL FRESADO ATÉ 10KM E VARRIÇÃO</v>
      </c>
      <c r="C607" s="309" t="str">
        <v>M2</v>
      </c>
      <c r="D607" s="310">
        <v>15.48</v>
      </c>
    </row>
    <row r="608" spans="1:4" ht="13.5" hidden="1" thickBot="1">
      <c r="A608" s="308">
        <v>9002000</v>
      </c>
      <c r="B608" s="311" t="str">
        <v>FRESAGEM DE PAVIMENTO ASFÁLTICO COM ESPESSURA ATÉ 3CM, EM VIAS ARTERIAIS, INCLUSIVE REMOÇÃO DO MATERIAL FRESADO ATÉ 10KM E VARRIÇÃO</v>
      </c>
      <c r="C608" s="309" t="str">
        <v>M2</v>
      </c>
      <c r="D608" s="310">
        <v>16.420000000000002</v>
      </c>
    </row>
    <row r="609" spans="1:4" ht="13.5" hidden="1" thickBot="1">
      <c r="A609" s="308">
        <v>9003000</v>
      </c>
      <c r="B609" s="311" t="str">
        <v>FRESAGEM DE PAVIMENTO ASFÁLTICO COM ESPESSURA ATÉ 5CM, EM VIAS EXPRESSAS, INCLUSIVE REMOÇÃO DO MATERIAL FRESADO ATÉ 10KM E VARRIÇÃO</v>
      </c>
      <c r="C609" s="309" t="str">
        <v>M2</v>
      </c>
      <c r="D609" s="310">
        <v>19.850000000000001</v>
      </c>
    </row>
    <row r="610" spans="1:4" ht="13.5" hidden="1" thickBot="1">
      <c r="A610" s="308">
        <v>9004000</v>
      </c>
      <c r="B610" s="311" t="str">
        <v>FRESAGEM DE PAVIMENTO ASFÁLTICO COM ESPESSURA ATÉ 5CM, EM VIAS ARTERIAIS, INCLUSIVE REMOÇÃO DO MATERIAL FRESADO ATÉ 10KM E VARRIÇÃO</v>
      </c>
      <c r="C610" s="309" t="str">
        <v>M2</v>
      </c>
      <c r="D610" s="310">
        <v>21.45</v>
      </c>
    </row>
    <row r="611" spans="1:4" ht="13.5" hidden="1" thickBot="1">
      <c r="A611" s="308">
        <v>10001001</v>
      </c>
      <c r="B611" s="311" t="str">
        <v>ANDAIMES METÁLICOS - FORNECIMENTO</v>
      </c>
      <c r="C611" s="309" t="str">
        <v>M3XMES</v>
      </c>
      <c r="D611" s="310">
        <v>10.57</v>
      </c>
    </row>
    <row r="612" spans="1:4" ht="13.5" hidden="1" thickBot="1">
      <c r="A612" s="308">
        <v>10001002</v>
      </c>
      <c r="B612" s="311" t="str">
        <v>ANDAIMES METÁLICOS - MONTAGEM E DESMONTAGEM</v>
      </c>
      <c r="C612" s="309" t="str">
        <v>M3</v>
      </c>
      <c r="D612" s="310">
        <v>4.45</v>
      </c>
    </row>
    <row r="613" spans="1:4" ht="13.5" hidden="1" thickBot="1">
      <c r="A613" s="308">
        <v>10002000</v>
      </c>
      <c r="B613" s="311" t="str">
        <v>PLATAFORMA DE MADEIRA A SEREM ARMADAS SOBRE ANDAIMES METÁLICOS</v>
      </c>
      <c r="C613" s="309" t="str">
        <v>M2</v>
      </c>
      <c r="D613" s="310">
        <v>10.75</v>
      </c>
    </row>
    <row r="614" spans="1:4" ht="13.5" hidden="1" thickBot="1">
      <c r="A614" s="308">
        <v>10003000</v>
      </c>
      <c r="B614" s="311" t="str">
        <v>IN.21 - APICOAMENTO DE SUPERFÍCIES DE CONCRETO (COM EQUIPAMENTO PNEUMÁTICO)</v>
      </c>
      <c r="C614" s="309" t="str">
        <v>M2</v>
      </c>
      <c r="D614" s="310">
        <v>44.44</v>
      </c>
    </row>
    <row r="615" spans="1:4" ht="13.5" hidden="1" thickBot="1">
      <c r="A615" s="308">
        <v>10004000</v>
      </c>
      <c r="B615" s="311" t="str">
        <v>CORTE E REMOÇÃO SUPERFICIAL DE CONCRETO ATÉ 3 CM DE PROFUNDIDADE</v>
      </c>
      <c r="C615" s="309" t="str">
        <v>M2</v>
      </c>
      <c r="D615" s="310">
        <v>92.29</v>
      </c>
    </row>
    <row r="616" spans="1:4" ht="13.5" hidden="1" thickBot="1">
      <c r="A616" s="308">
        <v>10005000</v>
      </c>
      <c r="B616" s="311" t="str">
        <v>JATEAMENTO PARA LIMPEZA DE FERRAGENS E SUPERFÍCIES DE CONCRETO</v>
      </c>
      <c r="C616" s="309" t="str">
        <v>M2</v>
      </c>
      <c r="D616" s="310">
        <v>138.16</v>
      </c>
    </row>
    <row r="617" spans="1:4" ht="13.5" hidden="1" thickBot="1">
      <c r="A617" s="308">
        <v>10006000</v>
      </c>
      <c r="B617" s="311" t="str">
        <v>FORNECIMENTO, PREPARO E APLICAÇÃO DE ADESIVO EPOXÍDICO PARA COLAGEM</v>
      </c>
      <c r="C617" s="309" t="str">
        <v>M2</v>
      </c>
      <c r="D617" s="310">
        <v>52.83</v>
      </c>
    </row>
    <row r="618" spans="1:4" ht="13.5" hidden="1" thickBot="1">
      <c r="A618" s="308">
        <v>10007002</v>
      </c>
      <c r="B618" s="311" t="str">
        <v>FORNECIMENTO, PREPARO E APLICAÇÃO DE CONCRETO PROJETADO, MEDIDO NO PROJETO - FCK = 20MPA - EM OBRAS DE CONTENÇÃO</v>
      </c>
      <c r="C618" s="309" t="str">
        <v>M3</v>
      </c>
      <c r="D618" s="310">
        <v>994.8</v>
      </c>
    </row>
    <row r="619" spans="1:4" ht="13.5" hidden="1" thickBot="1">
      <c r="A619" s="308">
        <v>10007003</v>
      </c>
      <c r="B619" s="311" t="str">
        <v>FORNECIMENTO, PREPARO E APLICAÇÃO DE CONCRETO PROJETADO, MEDIDO NO PROJETO - FCK = 25MPA - EM OBRAS DE CONTENÇÃO</v>
      </c>
      <c r="C619" s="309" t="str">
        <v>M3</v>
      </c>
      <c r="D619" s="310">
        <v>1015.28</v>
      </c>
    </row>
    <row r="620" spans="1:4" ht="13.5" hidden="1" thickBot="1">
      <c r="A620" s="308">
        <v>10007004</v>
      </c>
      <c r="B620" s="311" t="str">
        <v>FORNECIMENTO, PREPARO E APLICAÇÃO DE CONCRETO PROJETADO, MEDIDO NO PROJETO - FCK = 30MPA - EM OBRAS DE CONTENÇÃO</v>
      </c>
      <c r="C620" s="309" t="str">
        <v>M3</v>
      </c>
      <c r="D620" s="310">
        <v>1044.19</v>
      </c>
    </row>
    <row r="621" spans="1:4" ht="13.5" hidden="1" thickBot="1">
      <c r="A621" s="308">
        <v>10008001</v>
      </c>
      <c r="B621" s="311" t="str">
        <v>GRAUTE COM PEDRISCO - FORNECIMENTO, PREPARO E APLICAÇÃO</v>
      </c>
      <c r="C621" s="309" t="str">
        <v>M3</v>
      </c>
      <c r="D621" s="310">
        <v>3861.28</v>
      </c>
    </row>
    <row r="622" spans="1:4" ht="13.5" hidden="1" thickBot="1">
      <c r="A622" s="308">
        <v>10008002</v>
      </c>
      <c r="B622" s="311" t="str">
        <v>GRAUTE - FORNECIMENTO, PREPARO E APLICAÇÃO</v>
      </c>
      <c r="C622" s="309" t="str">
        <v>M3</v>
      </c>
      <c r="D622" s="310">
        <v>3807.61</v>
      </c>
    </row>
    <row r="623" spans="1:4" ht="13.5" hidden="1" thickBot="1">
      <c r="A623" s="308">
        <v>10009000</v>
      </c>
      <c r="B623" s="311" t="str">
        <v>COLMATAÇÃO DE FISSURAS COM FORNECIMENTO E APLICAÇÃO DE ARGAMASSA EPOXÍDICA</v>
      </c>
      <c r="C623" s="309" t="str">
        <v>M</v>
      </c>
      <c r="D623" s="310">
        <v>16.329999999999998</v>
      </c>
    </row>
    <row r="624" spans="1:4" ht="13.5" hidden="1" thickBot="1">
      <c r="A624" s="308">
        <v>10010000</v>
      </c>
      <c r="B624" s="311" t="str">
        <v>BICOS DE INJEÇÃO PARA RESINAS - FORNECIMENTO, INSTALAÇÃO E POSTERIOR CORTE</v>
      </c>
      <c r="C624" s="309" t="str">
        <v>UN</v>
      </c>
      <c r="D624" s="310">
        <v>9.65</v>
      </c>
    </row>
    <row r="625" spans="1:4" ht="13.5" hidden="1" thickBot="1">
      <c r="A625" s="308">
        <v>10011000</v>
      </c>
      <c r="B625" s="311" t="str">
        <v>TRATAMENTO DE TRINCAS INATIVAS COM INJEÇÃO DE RESINA EPÓXI</v>
      </c>
      <c r="C625" s="309" t="str">
        <v>KG</v>
      </c>
      <c r="D625" s="310">
        <v>193.97</v>
      </c>
    </row>
    <row r="626" spans="1:4" ht="13.5" hidden="1" thickBot="1">
      <c r="A626" s="308">
        <v>10012000</v>
      </c>
      <c r="B626" s="311" t="str">
        <v>CALDA DE CIMENTO PARA INJEÇÃO - FORNECIMENTO, PREPARO E APLICAÇÃO</v>
      </c>
      <c r="C626" s="309" t="str">
        <v>L</v>
      </c>
      <c r="D626" s="310">
        <v>1.36</v>
      </c>
    </row>
    <row r="627" spans="1:4" ht="13.5" hidden="1" thickBot="1">
      <c r="A627" s="308">
        <v>10013000</v>
      </c>
      <c r="B627" s="311" t="str">
        <v>TRATAMENTO DE TRINCAS INATIVAS COM INJEÇÃO DE RESINA EPÓXI DE BAIXA VISCOSIDADE, BICOMPONENTE, ISENTA DE SOLVENTES</v>
      </c>
      <c r="C627" s="309" t="str">
        <v>KG</v>
      </c>
      <c r="D627" s="310">
        <v>176.95</v>
      </c>
    </row>
    <row r="628" spans="1:4" ht="13.5" hidden="1" thickBot="1">
      <c r="A628" s="308">
        <v>10015000</v>
      </c>
      <c r="B628" s="311" t="str">
        <v>CURA QUÍMICA</v>
      </c>
      <c r="C628" s="309" t="str">
        <v>M2</v>
      </c>
      <c r="D628" s="310">
        <v>2.1800000000000002</v>
      </c>
    </row>
    <row r="629" spans="1:4" ht="13.5" hidden="1" thickBot="1">
      <c r="A629" s="308">
        <v>10016001</v>
      </c>
      <c r="B629" s="311" t="str">
        <v>SINALIZAÇÃO - TAPUME MÓVEL</v>
      </c>
      <c r="C629" s="309" t="str">
        <v>M2</v>
      </c>
      <c r="D629" s="310">
        <v>66.28</v>
      </c>
    </row>
    <row r="630" spans="1:4" ht="13.5" hidden="1" thickBot="1">
      <c r="A630" s="308">
        <v>10016002</v>
      </c>
      <c r="B630" s="311" t="str">
        <v>SINALIZAÇÃO - ILUMINAÇÃO</v>
      </c>
      <c r="C630" s="309" t="str">
        <v>M</v>
      </c>
      <c r="D630" s="310">
        <v>16.850000000000001</v>
      </c>
    </row>
    <row r="631" spans="1:4" ht="13.5" hidden="1" thickBot="1">
      <c r="A631" s="308">
        <v>10016003</v>
      </c>
      <c r="B631" s="311" t="str">
        <v>PLACA DE OBRA EM CHAPA DE AÇO GALVANIZADO</v>
      </c>
      <c r="C631" s="309" t="str">
        <v>M2</v>
      </c>
      <c r="D631" s="310">
        <v>409.2</v>
      </c>
    </row>
    <row r="632" spans="1:4" ht="13.5" hidden="1" thickBot="1">
      <c r="A632" s="308">
        <v>10017000</v>
      </c>
      <c r="B632" s="311" t="str">
        <v>HIDROJATEAMENTO DE ALTA PRESSÃO PARA LIMPEZA DE SUPERFÍCIES</v>
      </c>
      <c r="C632" s="309" t="str">
        <v>M2</v>
      </c>
      <c r="D632" s="310">
        <v>0.46</v>
      </c>
    </row>
    <row r="633" spans="1:4" ht="13.5" hidden="1" thickBot="1">
      <c r="A633" s="308">
        <v>10018000</v>
      </c>
      <c r="B633" s="311" t="str">
        <v>PROTEÇÃO PARA TERCEIROS COM TELA DE NYLON</v>
      </c>
      <c r="C633" s="309" t="str">
        <v>M2</v>
      </c>
      <c r="D633" s="310">
        <v>4.54</v>
      </c>
    </row>
    <row r="634" spans="1:4" ht="13.5" hidden="1" thickBot="1">
      <c r="A634" s="308">
        <v>10019000</v>
      </c>
      <c r="B634" s="311" t="str">
        <v>LIXAMENTO MECÂNICO DE SUPERFÍCIES DE CONCRETO</v>
      </c>
      <c r="C634" s="309" t="str">
        <v>M2</v>
      </c>
      <c r="D634" s="310">
        <v>10.25</v>
      </c>
    </row>
    <row r="635" spans="1:4" ht="13.5" hidden="1" thickBot="1">
      <c r="A635" s="308">
        <v>10020000</v>
      </c>
      <c r="B635" s="311" t="str">
        <v>FORNECIMENTO E APLICAÇÃO DE RESINA EPOXÍDICA PARA CHUMBAMENTO DE ARMADURAS EM FUROS DE CONCRETO</v>
      </c>
      <c r="C635" s="309" t="str">
        <v>KG</v>
      </c>
      <c r="D635" s="310">
        <v>99.35</v>
      </c>
    </row>
    <row r="636" spans="1:4" ht="13.5" hidden="1" thickBot="1">
      <c r="A636" s="308">
        <v>10021000</v>
      </c>
      <c r="B636" s="311" t="str">
        <v>CORTE DE CONCRETO COM DISCO DIAMANTADO ATÉ PROFUNDIDADE DE 13CM</v>
      </c>
      <c r="C636" s="309" t="str">
        <v>M2</v>
      </c>
      <c r="D636" s="310">
        <v>117.92</v>
      </c>
    </row>
    <row r="637" spans="1:4" ht="13.5" hidden="1" thickBot="1">
      <c r="A637" s="308">
        <v>10022000</v>
      </c>
      <c r="B637" s="311" t="str">
        <v>REMOÇÃO DE PINTURA EXISTENTE COM REMOVEDOR "PINTOFF" OU SIMILAR</v>
      </c>
      <c r="C637" s="309" t="str">
        <v>M2</v>
      </c>
      <c r="D637" s="310">
        <v>16.86</v>
      </c>
    </row>
    <row r="638" spans="1:4" ht="13.5" hidden="1" thickBot="1">
      <c r="A638" s="308">
        <v>10023000</v>
      </c>
      <c r="B638" s="311" t="str">
        <v>TINTA PVA (LÁTEX) - CONCRETO OU REBOCO SEM MASSA CORRIDA</v>
      </c>
      <c r="C638" s="309" t="str">
        <v>M2</v>
      </c>
      <c r="D638" s="310">
        <v>17.75</v>
      </c>
    </row>
    <row r="639" spans="1:4" ht="13.5" hidden="1" thickBot="1">
      <c r="A639" s="308">
        <v>10024001</v>
      </c>
      <c r="B639" s="311" t="str">
        <v>FURAÇÃO EM CONCRETO - DIÂMETRO 5/8"</v>
      </c>
      <c r="C639" s="309" t="str">
        <v>CM</v>
      </c>
      <c r="D639" s="310">
        <v>0.89</v>
      </c>
    </row>
    <row r="640" spans="1:4" ht="13.5" hidden="1" thickBot="1">
      <c r="A640" s="308">
        <v>10024002</v>
      </c>
      <c r="B640" s="311" t="str">
        <v>FURAÇÃO EM CONCRETO - DIÂMETRO 3/4"</v>
      </c>
      <c r="C640" s="309" t="str">
        <v>CM</v>
      </c>
      <c r="D640" s="310">
        <v>1.1200000000000001</v>
      </c>
    </row>
    <row r="641" spans="1:4" ht="13.5" hidden="1" thickBot="1">
      <c r="A641" s="308">
        <v>10024003</v>
      </c>
      <c r="B641" s="311" t="str">
        <v>FURAÇÃO EM CONCRETO - DIÂMETRO 1"</v>
      </c>
      <c r="C641" s="309" t="str">
        <v>CM</v>
      </c>
      <c r="D641" s="310">
        <v>1.45</v>
      </c>
    </row>
    <row r="642" spans="1:4" ht="13.5" hidden="1" thickBot="1">
      <c r="A642" s="308">
        <v>10024004</v>
      </c>
      <c r="B642" s="311" t="str">
        <v>FURAÇÃO EM CONCRETO - DIÂMETRO 1 1/4"</v>
      </c>
      <c r="C642" s="309" t="str">
        <v>CM</v>
      </c>
      <c r="D642" s="310">
        <v>4.09</v>
      </c>
    </row>
    <row r="643" spans="1:4" ht="13.5" hidden="1" thickBot="1">
      <c r="A643" s="308">
        <v>10024005</v>
      </c>
      <c r="B643" s="311" t="str">
        <v>FURAÇÃO EM CONCRETO ARMADO - DIÂMETRO 2"</v>
      </c>
      <c r="C643" s="309" t="str">
        <v>CM</v>
      </c>
      <c r="D643" s="310">
        <v>4.54</v>
      </c>
    </row>
    <row r="644" spans="1:4" ht="13.5" hidden="1" thickBot="1">
      <c r="A644" s="308">
        <v>10024006</v>
      </c>
      <c r="B644" s="311" t="str">
        <v>FURAÇÃO EM CONCRETO ARMADO - DIÂMETRO 3"</v>
      </c>
      <c r="C644" s="309" t="str">
        <v>CM</v>
      </c>
      <c r="D644" s="310">
        <v>4.68</v>
      </c>
    </row>
    <row r="645" spans="1:4" ht="13.5" hidden="1" thickBot="1">
      <c r="A645" s="308">
        <v>10024007</v>
      </c>
      <c r="B645" s="311" t="str">
        <v>FURAÇÃO EM CONCRETO ARMADO - DIÂMETRO 4"</v>
      </c>
      <c r="C645" s="309" t="str">
        <v>CM</v>
      </c>
      <c r="D645" s="310">
        <v>5</v>
      </c>
    </row>
    <row r="646" spans="1:4" ht="13.5" hidden="1" thickBot="1">
      <c r="A646" s="308">
        <v>10024008</v>
      </c>
      <c r="B646" s="311" t="str">
        <v>FURAÇÃO DE CONCRETO ARMADO - DIÂMETRO 1 1/2"</v>
      </c>
      <c r="C646" s="309" t="str">
        <v>CM</v>
      </c>
      <c r="D646" s="310">
        <v>4.09</v>
      </c>
    </row>
    <row r="647" spans="1:4" ht="13.5" hidden="1" thickBot="1">
      <c r="A647" s="308">
        <v>10024101</v>
      </c>
      <c r="B647" s="311" t="str">
        <v>FURAÇÃO EM CONCRETO ARMADO - DIÂMETRO 2 1/2"</v>
      </c>
      <c r="C647" s="309" t="str">
        <v>CM</v>
      </c>
      <c r="D647" s="310">
        <v>3.81</v>
      </c>
    </row>
    <row r="648" spans="1:4" ht="13.5" hidden="1" thickBot="1">
      <c r="A648" s="308">
        <v>10025001</v>
      </c>
      <c r="B648" s="311" t="str">
        <v>APLICAÇÃO DE TINTA ANTI-PICHAÇÃO - BASE SOLVENTE - 2 DEMÃOS</v>
      </c>
      <c r="C648" s="309" t="str">
        <v>M2</v>
      </c>
      <c r="D648" s="310">
        <v>82.73</v>
      </c>
    </row>
    <row r="649" spans="1:4" ht="13.5" hidden="1" thickBot="1">
      <c r="A649" s="308">
        <v>10025003</v>
      </c>
      <c r="B649" s="311" t="str">
        <v>APLICAÇÃO DE VERNIZ ANTI-PICHAÇÃO - BASE SOLVENTE - 2 DEMÃOS (REMOÇÃO DA PICHAÇÃO SOMENTE A SECO OU COM ÁGUA E SABÃO)</v>
      </c>
      <c r="C649" s="309" t="str">
        <v>M2</v>
      </c>
      <c r="D649" s="310">
        <v>43.72</v>
      </c>
    </row>
    <row r="650" spans="1:4" ht="13.5" hidden="1" thickBot="1">
      <c r="A650" s="308">
        <v>10102001</v>
      </c>
      <c r="B650" s="311" t="str">
        <v>FURAÇÃO PARA 10,0MM EM CONCRETO ARMADO, INCLUSIVE COLAGEM DE ARMADURA (PARA 8MM)</v>
      </c>
      <c r="C650" s="309" t="str">
        <v>CM</v>
      </c>
      <c r="D650" s="310">
        <v>1.08</v>
      </c>
    </row>
    <row r="651" spans="1:4" ht="13.5" hidden="1" thickBot="1">
      <c r="A651" s="308">
        <v>10102002</v>
      </c>
      <c r="B651" s="311" t="str">
        <v>FURAÇÃO PARA 12,5MM EM CONCRETO ARMADO, INCLUSIVE COLAGEM DE ARMADURA (PARA 10MM)</v>
      </c>
      <c r="C651" s="309" t="str">
        <v>CM</v>
      </c>
      <c r="D651" s="310">
        <v>1.0900000000000001</v>
      </c>
    </row>
    <row r="652" spans="1:4" ht="13.5" hidden="1" thickBot="1">
      <c r="A652" s="308">
        <v>10103001</v>
      </c>
      <c r="B652" s="311" t="str">
        <v>IX.01 - APICOAMENTO DE SUPERFÍCIES DE CONCRETO (COM EQUIPAMENTO ELÉTRICO)</v>
      </c>
      <c r="C652" s="309" t="str">
        <v>M2</v>
      </c>
      <c r="D652" s="310">
        <v>35.4</v>
      </c>
    </row>
    <row r="653" spans="1:4" ht="13.5" hidden="1" thickBot="1">
      <c r="A653" s="308">
        <v>10105001</v>
      </c>
      <c r="B653" s="311" t="str">
        <v>ARGAMASSA CIMENTÍCIA COM POLÍMERO INCORPORADO</v>
      </c>
      <c r="C653" s="309" t="str">
        <v>M2</v>
      </c>
      <c r="D653" s="310">
        <v>182.61</v>
      </c>
    </row>
    <row r="654" spans="1:4" ht="13.5" hidden="1" thickBot="1">
      <c r="A654" s="308">
        <v>10106001</v>
      </c>
      <c r="B654" s="311" t="str">
        <v xml:space="preserve"> REPARO SUPERFICIAL DO CONCRETO COM ARGAMASSA INDUSTRIALIZADA POLIMÉRICA BICOMPONENTE</v>
      </c>
      <c r="C654" s="309" t="str">
        <v>M3</v>
      </c>
      <c r="D654" s="310">
        <v>9250.2099999999991</v>
      </c>
    </row>
    <row r="655" spans="1:4" ht="13.5" hidden="1" thickBot="1">
      <c r="A655" s="308">
        <v>10107001</v>
      </c>
      <c r="B655" s="311" t="str">
        <v>APLICAÇÃO MECANIZADA DE CURA QUÍMICA</v>
      </c>
      <c r="C655" s="309" t="str">
        <v>M2</v>
      </c>
      <c r="D655" s="310">
        <v>1.84</v>
      </c>
    </row>
    <row r="656" spans="1:4" ht="13.5" hidden="1" thickBot="1">
      <c r="A656" s="308">
        <v>10108001</v>
      </c>
      <c r="B656" s="311" t="str">
        <v>LIXAMENTO MANUAL DE SUPERFÍCIE DE CONCRETO</v>
      </c>
      <c r="C656" s="309" t="str">
        <v>M2</v>
      </c>
      <c r="D656" s="310">
        <v>3.22</v>
      </c>
    </row>
    <row r="657" spans="1:4" ht="13.5" hidden="1" thickBot="1">
      <c r="A657" s="308">
        <v>10109001</v>
      </c>
      <c r="B657" s="311" t="str">
        <v>PINTURA COM SELADOR PARA TINTA ACRILICA</v>
      </c>
      <c r="C657" s="309" t="str">
        <v>M2</v>
      </c>
      <c r="D657" s="310">
        <v>4.58</v>
      </c>
    </row>
    <row r="658" spans="1:4" ht="13.5" hidden="1" thickBot="1">
      <c r="A658" s="308">
        <v>10111001</v>
      </c>
      <c r="B658" s="311" t="str">
        <v>FORNECIMENTO E INSTALAÇÃO DE FIBRA DE CARBONO PARA REFORÇO ESTRUTURAL DE ALTA RESISTÊNCIA</v>
      </c>
      <c r="C658" s="309" t="str">
        <v>M2</v>
      </c>
      <c r="D658" s="310">
        <v>398.71</v>
      </c>
    </row>
    <row r="659" spans="1:4" ht="13.5" hidden="1" thickBot="1">
      <c r="A659" s="308">
        <v>10116001</v>
      </c>
      <c r="B659" s="311" t="str">
        <v>ESTUCAMENTO COM ARGAMASSA POLIMÉRICA RESISTENTE A SULFATOS</v>
      </c>
      <c r="C659" s="309" t="str">
        <v>M2</v>
      </c>
      <c r="D659" s="310">
        <v>20.309999999999999</v>
      </c>
    </row>
    <row r="660" spans="1:4" ht="13.5" hidden="1" thickBot="1">
      <c r="A660" s="308">
        <v>10116002</v>
      </c>
      <c r="B660" s="311" t="str">
        <v xml:space="preserve"> ESTUCAMENTO E LIXAMENTO DE ELEMENTO CONCRETO DETERIORADO</v>
      </c>
      <c r="C660" s="309" t="str">
        <v>M2</v>
      </c>
      <c r="D660" s="310">
        <v>22.76</v>
      </c>
    </row>
    <row r="661" spans="1:4" ht="13.5" hidden="1" thickBot="1">
      <c r="A661" s="308">
        <v>10117003</v>
      </c>
      <c r="B661" s="311" t="str">
        <v>PLATAFORMA ELEVATÓRIA ARTICULADA ELÉTRICA COM ALCANCE DE 14 M</v>
      </c>
      <c r="C661" s="309" t="str">
        <v>DIA</v>
      </c>
      <c r="D661" s="310">
        <v>20469.939999999999</v>
      </c>
    </row>
    <row r="662" spans="1:4" ht="13.5" hidden="1" thickBot="1">
      <c r="A662" s="308">
        <v>10117004</v>
      </c>
      <c r="B662" s="311" t="str">
        <v>PLATAFORMA ELEVATÓRIA ARTICULADA ELÉTRICA COM ALCANCE DE 7 M</v>
      </c>
      <c r="C662" s="309" t="str">
        <v>DIA</v>
      </c>
      <c r="D662" s="310">
        <v>18549.060000000001</v>
      </c>
    </row>
    <row r="663" spans="1:4" ht="13.5" hidden="1" thickBot="1">
      <c r="A663" s="308">
        <v>10117005</v>
      </c>
      <c r="B663" s="311" t="str">
        <v>PLATAFORMA ELEVATÓRIA TESOURA ELÉTRICA COM ALTURA MÁXIMA DE TRABALHO ATÉ 10 M</v>
      </c>
      <c r="C663" s="309" t="str">
        <v>DIA</v>
      </c>
      <c r="D663" s="310">
        <v>7304.93</v>
      </c>
    </row>
    <row r="664" spans="1:4" ht="13.5" hidden="1" thickBot="1">
      <c r="A664" s="308">
        <v>10118002</v>
      </c>
      <c r="B664" s="311" t="str">
        <v>ICO.03 - BARRA DE AÇO ROSCADA DE ALTA CAPACIDADE PARA TIRANTE - D= 25 MM. TENSÃO DE ESCOAMENTO MÍNIMA 500 MPA</v>
      </c>
      <c r="C664" s="309" t="str">
        <v>M</v>
      </c>
      <c r="D664" s="310">
        <v>76.94</v>
      </c>
    </row>
    <row r="665" spans="1:4" ht="13.5" hidden="1" thickBot="1">
      <c r="A665" s="308">
        <v>10118004</v>
      </c>
      <c r="B665" s="311" t="str">
        <v>ICO.03 - BARRA DE AÇO ROSCADA DE ALTA CAPACIDADE PARA TIRANTE - D= 32 MM. TENSÃO DE ESCOAMENTO MÍNIMA 500 MPA</v>
      </c>
      <c r="C665" s="309" t="str">
        <v>M</v>
      </c>
      <c r="D665" s="310">
        <v>137.24</v>
      </c>
    </row>
    <row r="666" spans="1:4" ht="13.5" hidden="1" thickBot="1">
      <c r="A666" s="308">
        <v>10118006</v>
      </c>
      <c r="B666" s="311" t="str">
        <v>ICO.03 - BARRA DE AÇO ROSCADA DE ALTA CAPACIDADE PARA TIRANTE - D= 36 MM. TENSÃO DE ESCOAMENTO MÍNIMA 500 MPA</v>
      </c>
      <c r="C666" s="309" t="str">
        <v>M</v>
      </c>
      <c r="D666" s="310">
        <v>190.29</v>
      </c>
    </row>
    <row r="667" spans="1:4" ht="13.5" hidden="1" thickBot="1">
      <c r="A667" s="308">
        <v>11002000</v>
      </c>
      <c r="B667" s="311" t="str">
        <v>CAMINHÃO BASCULANTE 4,0M3</v>
      </c>
      <c r="C667" s="309" t="str">
        <v>H</v>
      </c>
      <c r="D667" s="310">
        <v>225.42</v>
      </c>
    </row>
    <row r="668" spans="1:4" ht="13.5" hidden="1" thickBot="1">
      <c r="A668" s="308">
        <v>11003000</v>
      </c>
      <c r="B668" s="311" t="str">
        <v>CAMINHÃO CARGA SECA CAPACIDADE  8TON.</v>
      </c>
      <c r="C668" s="309" t="str">
        <v>H</v>
      </c>
      <c r="D668" s="310">
        <v>211.97</v>
      </c>
    </row>
    <row r="669" spans="1:4" ht="13.5" hidden="1" thickBot="1">
      <c r="A669" s="308">
        <v>11004000</v>
      </c>
      <c r="B669" s="311" t="str">
        <v>CAMINHÃO CARGA SECA CAPACIDADE 8TON COM GUINDASTE</v>
      </c>
      <c r="C669" s="309" t="str">
        <v>H</v>
      </c>
      <c r="D669" s="310">
        <v>233.67</v>
      </c>
    </row>
    <row r="670" spans="1:4" ht="13.5" hidden="1" thickBot="1">
      <c r="A670" s="308">
        <v>11005000</v>
      </c>
      <c r="B670" s="311" t="str">
        <v>CAMINHÃO COM TANQUE IRRIGADOR DE 6000 LITROS</v>
      </c>
      <c r="C670" s="309" t="str">
        <v>H</v>
      </c>
      <c r="D670" s="310">
        <v>220.9</v>
      </c>
    </row>
    <row r="671" spans="1:4" ht="13.5" hidden="1" thickBot="1">
      <c r="A671" s="308">
        <v>11006000</v>
      </c>
      <c r="B671" s="311" t="str">
        <v>CAMINHÃO TRATOR COM SEMI REBOQUE PLANO CARREGA TUDO</v>
      </c>
      <c r="C671" s="309" t="str">
        <v>H</v>
      </c>
      <c r="D671" s="310">
        <v>451.5</v>
      </c>
    </row>
    <row r="672" spans="1:4" ht="13.5" hidden="1" thickBot="1">
      <c r="A672" s="308">
        <v>11007000</v>
      </c>
      <c r="B672" s="311" t="str">
        <v>COMPRESSOR PORTÁTIL - 295 PCM</v>
      </c>
      <c r="C672" s="309" t="str">
        <v>H</v>
      </c>
      <c r="D672" s="310">
        <v>97.86</v>
      </c>
    </row>
    <row r="673" spans="1:4" ht="13.5" hidden="1" thickBot="1">
      <c r="A673" s="308">
        <v>11008000</v>
      </c>
      <c r="B673" s="311" t="str">
        <v>CARRO POPULAR 50% EM OPERAÇÃO</v>
      </c>
      <c r="C673" s="309" t="str">
        <v>H</v>
      </c>
      <c r="D673" s="310">
        <v>55.2</v>
      </c>
    </row>
    <row r="674" spans="1:4" ht="13.5" hidden="1" thickBot="1">
      <c r="A674" s="308">
        <v>11009000</v>
      </c>
      <c r="B674" s="311" t="str">
        <v>MOTONIVELADORA - 125HP</v>
      </c>
      <c r="C674" s="309" t="str">
        <v>H</v>
      </c>
      <c r="D674" s="310">
        <v>348.12</v>
      </c>
    </row>
    <row r="675" spans="1:4" ht="13.5" hidden="1" thickBot="1">
      <c r="A675" s="308">
        <v>11010000</v>
      </c>
      <c r="B675" s="311" t="str">
        <v>MOTONIVELADORA</v>
      </c>
      <c r="C675" s="309" t="str">
        <v>H</v>
      </c>
      <c r="D675" s="310">
        <v>334.55</v>
      </c>
    </row>
    <row r="676" spans="1:4" ht="13.5" hidden="1" thickBot="1">
      <c r="A676" s="308">
        <v>11011000</v>
      </c>
      <c r="B676" s="311" t="str">
        <v>PÁ CARREGADEIRA DE PNEUS - 1,80M3</v>
      </c>
      <c r="C676" s="309" t="str">
        <v>H</v>
      </c>
      <c r="D676" s="310">
        <v>309.27</v>
      </c>
    </row>
    <row r="677" spans="1:4" ht="13.5" hidden="1" thickBot="1">
      <c r="A677" s="308">
        <v>11014000</v>
      </c>
      <c r="B677" s="311" t="str">
        <v>RETROESCAVADEIRA CAP CAÇAMBA FRONTAL 0,76M3</v>
      </c>
      <c r="C677" s="309" t="str">
        <v>H</v>
      </c>
      <c r="D677" s="310">
        <v>175.83</v>
      </c>
    </row>
    <row r="678" spans="1:4" ht="13.5" hidden="1" thickBot="1">
      <c r="A678" s="308">
        <v>11015000</v>
      </c>
      <c r="B678" s="311" t="str">
        <v>ROLO COMPACTADOR VIBRATÓRIO LISO 4T</v>
      </c>
      <c r="C678" s="309" t="str">
        <v>H</v>
      </c>
      <c r="D678" s="310">
        <v>132.65</v>
      </c>
    </row>
    <row r="679" spans="1:4" ht="13.5" hidden="1" thickBot="1">
      <c r="A679" s="308">
        <v>11017000</v>
      </c>
      <c r="B679" s="311" t="str">
        <v>ROLO COMPACTADOR  PÉ DE CARNEIRO DE UM CIL. 12,2 TON</v>
      </c>
      <c r="C679" s="309" t="str">
        <v>H</v>
      </c>
      <c r="D679" s="310">
        <v>313.12</v>
      </c>
    </row>
    <row r="680" spans="1:4" ht="13.5" hidden="1" thickBot="1">
      <c r="A680" s="308">
        <v>11018000</v>
      </c>
      <c r="B680" s="311" t="str">
        <v>TRATOR DE TRAÇÃO AGRÍCOLA</v>
      </c>
      <c r="C680" s="309" t="str">
        <v>H</v>
      </c>
      <c r="D680" s="310">
        <v>167.7</v>
      </c>
    </row>
    <row r="681" spans="1:4" ht="13.5" hidden="1" thickBot="1">
      <c r="A681" s="308">
        <v>11019000</v>
      </c>
      <c r="B681" s="311" t="str">
        <v>TRATOR DE ESTEIRA - 9TON</v>
      </c>
      <c r="C681" s="309" t="str">
        <v>H</v>
      </c>
      <c r="D681" s="310">
        <v>306.39</v>
      </c>
    </row>
    <row r="682" spans="1:4" ht="13.5" hidden="1" thickBot="1">
      <c r="A682" s="308">
        <v>11020000</v>
      </c>
      <c r="B682" s="311" t="str">
        <v>TRATOR DE ESTEIRA - 16TON</v>
      </c>
      <c r="C682" s="309" t="str">
        <v>H</v>
      </c>
      <c r="D682" s="310">
        <v>432.46</v>
      </c>
    </row>
    <row r="683" spans="1:4" ht="13.5" hidden="1" thickBot="1">
      <c r="A683" s="308">
        <v>11022000</v>
      </c>
      <c r="B683" s="311" t="str">
        <v>FURGÃO LONGO, TETO ALTO  50% EM OPERAÇÃO</v>
      </c>
      <c r="C683" s="309" t="str">
        <v>H</v>
      </c>
      <c r="D683" s="310">
        <v>98.52</v>
      </c>
    </row>
    <row r="684" spans="1:4" ht="13.5" hidden="1" thickBot="1">
      <c r="A684" s="308">
        <v>11023000</v>
      </c>
      <c r="B684" s="311" t="str">
        <v>CAMINHÃO BASCULANTE 10M3</v>
      </c>
      <c r="C684" s="309" t="str">
        <v>H</v>
      </c>
      <c r="D684" s="310">
        <v>318.17</v>
      </c>
    </row>
    <row r="685" spans="1:4" ht="13.5" hidden="1" thickBot="1">
      <c r="A685" s="308">
        <v>11024000</v>
      </c>
      <c r="B685" s="311" t="str">
        <v>ROMPEDOR</v>
      </c>
      <c r="C685" s="309" t="str">
        <v>H</v>
      </c>
      <c r="D685" s="310">
        <v>35.85</v>
      </c>
    </row>
    <row r="686" spans="1:4" ht="13.5" hidden="1" thickBot="1">
      <c r="A686" s="308">
        <v>11025000</v>
      </c>
      <c r="B686" s="311" t="str">
        <v>CAMINHÃO ESPARGIDOR - 6000L</v>
      </c>
      <c r="C686" s="309" t="str">
        <v>H</v>
      </c>
      <c r="D686" s="310">
        <v>277.27</v>
      </c>
    </row>
    <row r="687" spans="1:4" ht="13.5" hidden="1" thickBot="1">
      <c r="A687" s="308">
        <v>11027000</v>
      </c>
      <c r="B687" s="311" t="str">
        <v>GUINDASTE DE LANÇA FIXA SOBRE ESTEIRAS - 12T</v>
      </c>
      <c r="C687" s="309" t="str">
        <v>H</v>
      </c>
      <c r="D687" s="310">
        <v>138.22</v>
      </c>
    </row>
    <row r="688" spans="1:4" ht="13.5" hidden="1" thickBot="1">
      <c r="A688" s="308">
        <v>11028000</v>
      </c>
      <c r="B688" s="311" t="str">
        <v>GUINDASTE HIDRÁULICO SOBRE PNEUS - 20/25 T</v>
      </c>
      <c r="C688" s="309" t="str">
        <v>H</v>
      </c>
      <c r="D688" s="310">
        <v>511</v>
      </c>
    </row>
    <row r="689" spans="1:4" ht="13.5" hidden="1" thickBot="1">
      <c r="A689" s="308">
        <v>12002000</v>
      </c>
      <c r="B689" s="311" t="str">
        <v>CALCETEIRO</v>
      </c>
      <c r="C689" s="309" t="str">
        <v>H</v>
      </c>
      <c r="D689" s="310">
        <v>32.81</v>
      </c>
    </row>
    <row r="690" spans="1:4" ht="13.5" hidden="1" thickBot="1">
      <c r="A690" s="308">
        <v>12003000</v>
      </c>
      <c r="B690" s="311" t="str">
        <v>CARPINTEIRO</v>
      </c>
      <c r="C690" s="309" t="str">
        <v>H</v>
      </c>
      <c r="D690" s="310">
        <v>33.14</v>
      </c>
    </row>
    <row r="691" spans="1:4" ht="13.5" hidden="1" thickBot="1">
      <c r="A691" s="308">
        <v>12004000</v>
      </c>
      <c r="B691" s="311" t="str">
        <v>ELETRICISTA</v>
      </c>
      <c r="C691" s="309" t="str">
        <v>H</v>
      </c>
      <c r="D691" s="310">
        <v>33.86</v>
      </c>
    </row>
    <row r="692" spans="1:4" ht="13.5" hidden="1" thickBot="1">
      <c r="A692" s="308">
        <v>12005000</v>
      </c>
      <c r="B692" s="311" t="str">
        <v>ENCANADOR</v>
      </c>
      <c r="C692" s="309" t="str">
        <v>H</v>
      </c>
      <c r="D692" s="310">
        <v>32.35</v>
      </c>
    </row>
    <row r="693" spans="1:4" ht="13.5" hidden="1" thickBot="1">
      <c r="A693" s="308">
        <v>12006000</v>
      </c>
      <c r="B693" s="311" t="str">
        <v>ESGOTEIRO</v>
      </c>
      <c r="C693" s="309" t="str">
        <v>H</v>
      </c>
      <c r="D693" s="310">
        <v>33.32</v>
      </c>
    </row>
    <row r="694" spans="1:4" ht="13.5" hidden="1" thickBot="1">
      <c r="A694" s="308">
        <v>12007000</v>
      </c>
      <c r="B694" s="311" t="str">
        <v>FERREIRO</v>
      </c>
      <c r="C694" s="309" t="str">
        <v>H</v>
      </c>
      <c r="D694" s="310">
        <v>33.4</v>
      </c>
    </row>
    <row r="695" spans="1:4" ht="13.5" hidden="1" thickBot="1">
      <c r="A695" s="308">
        <v>12008000</v>
      </c>
      <c r="B695" s="311" t="str">
        <v>MOTORISTA DE CAMINHÃO</v>
      </c>
      <c r="C695" s="309" t="str">
        <v>H</v>
      </c>
      <c r="D695" s="310">
        <v>39.99</v>
      </c>
    </row>
    <row r="696" spans="1:4" ht="13.5" hidden="1" thickBot="1">
      <c r="A696" s="308">
        <v>12009000</v>
      </c>
      <c r="B696" s="311" t="str">
        <v>OPERADOR DE MÁQUINA PESADA</v>
      </c>
      <c r="C696" s="309" t="str">
        <v>H</v>
      </c>
      <c r="D696" s="310">
        <v>44.24</v>
      </c>
    </row>
    <row r="697" spans="1:4" ht="13.5" hidden="1" thickBot="1">
      <c r="A697" s="308">
        <v>12010000</v>
      </c>
      <c r="B697" s="311" t="str">
        <v>PEDREIRO</v>
      </c>
      <c r="C697" s="309" t="str">
        <v>H</v>
      </c>
      <c r="D697" s="310">
        <v>32.11</v>
      </c>
    </row>
    <row r="698" spans="1:4" ht="13.5" hidden="1" thickBot="1">
      <c r="A698" s="308">
        <v>12011000</v>
      </c>
      <c r="B698" s="311" t="str">
        <v>SERVENTE</v>
      </c>
      <c r="C698" s="309" t="str">
        <v>H</v>
      </c>
      <c r="D698" s="310">
        <v>25.89</v>
      </c>
    </row>
    <row r="699" spans="1:4" ht="13.5" hidden="1" thickBot="1">
      <c r="A699" s="308">
        <v>12012000</v>
      </c>
      <c r="B699" s="311" t="str">
        <v>ENCARREGADO</v>
      </c>
      <c r="C699" s="309" t="str">
        <v>H</v>
      </c>
      <c r="D699" s="310">
        <v>73.14</v>
      </c>
    </row>
    <row r="700" spans="1:4" ht="13.5" hidden="1" thickBot="1">
      <c r="A700" s="308">
        <v>12013000</v>
      </c>
      <c r="B700" s="311" t="str">
        <v>ENGENHEIRO DA OBRA</v>
      </c>
      <c r="C700" s="309" t="str">
        <v>H</v>
      </c>
      <c r="D700" s="310">
        <v>180.21</v>
      </c>
    </row>
    <row r="701" spans="1:4" ht="13.5" hidden="1" thickBot="1">
      <c r="A701" s="308">
        <v>13001001</v>
      </c>
      <c r="B701" s="311" t="str">
        <v>ESTACA TIPO RAIZ, 100MM, COM PERFURAÇÃO EM SOLO - 10T</v>
      </c>
      <c r="C701" s="309" t="str">
        <v>M</v>
      </c>
      <c r="D701" s="310">
        <v>218.82</v>
      </c>
    </row>
    <row r="702" spans="1:4" ht="13.5" hidden="1" thickBot="1">
      <c r="A702" s="308">
        <v>13001002</v>
      </c>
      <c r="B702" s="311" t="str">
        <v>ESTACA TIPO RAIZ, 100MM, COM PERFURAÇÃO EM ROCHA - 10T</v>
      </c>
      <c r="C702" s="309" t="str">
        <v>M</v>
      </c>
      <c r="D702" s="310">
        <v>669.97</v>
      </c>
    </row>
    <row r="703" spans="1:4" ht="13.5" hidden="1" thickBot="1">
      <c r="A703" s="308">
        <v>13001003</v>
      </c>
      <c r="B703" s="311" t="str">
        <v>ESTACA TIPO RAIZ, 120MM, COM PERFURAÇÃO EM SOLO - 15T</v>
      </c>
      <c r="C703" s="309" t="str">
        <v>M</v>
      </c>
      <c r="D703" s="310">
        <v>232.97</v>
      </c>
    </row>
    <row r="704" spans="1:4" ht="13.5" hidden="1" thickBot="1">
      <c r="A704" s="308">
        <v>13001004</v>
      </c>
      <c r="B704" s="311" t="str">
        <v>ESTACA TIPO RAIZ, 120MM, COM PERFURAÇÃO EM ROCHA - 15T</v>
      </c>
      <c r="C704" s="309" t="str">
        <v>M</v>
      </c>
      <c r="D704" s="310">
        <v>814.95</v>
      </c>
    </row>
    <row r="705" spans="1:4" ht="13.5" hidden="1" thickBot="1">
      <c r="A705" s="308">
        <v>13001005</v>
      </c>
      <c r="B705" s="311" t="str">
        <v>ESTACA TIPO RAIZ, 150MM, COM PERFURAÇÃO EM SOLO - 25T</v>
      </c>
      <c r="C705" s="309" t="str">
        <v>M</v>
      </c>
      <c r="D705" s="310">
        <v>278.02</v>
      </c>
    </row>
    <row r="706" spans="1:4" ht="13.5" hidden="1" thickBot="1">
      <c r="A706" s="308">
        <v>13001006</v>
      </c>
      <c r="B706" s="311" t="str">
        <v>ESTACA TIPO RAIZ, 150MM, COM PERFURAÇÃO EM ROCHA - 25T</v>
      </c>
      <c r="C706" s="309" t="str">
        <v>M</v>
      </c>
      <c r="D706" s="310">
        <v>839</v>
      </c>
    </row>
    <row r="707" spans="1:4" ht="13.5" hidden="1" thickBot="1">
      <c r="A707" s="308">
        <v>13001007</v>
      </c>
      <c r="B707" s="311" t="str">
        <v>ESTACA TIPO RAIZ, 160MM, COM PERFURAÇÃO EM SOLO - 35T</v>
      </c>
      <c r="C707" s="309" t="str">
        <v>M</v>
      </c>
      <c r="D707" s="310">
        <v>282.38</v>
      </c>
    </row>
    <row r="708" spans="1:4" ht="13.5" hidden="1" thickBot="1">
      <c r="A708" s="308">
        <v>13001008</v>
      </c>
      <c r="B708" s="311" t="str">
        <v>ESTACA TIPO RAIZ, 160MM, COM PERFURAÇÃO EM ROCHA - 35T</v>
      </c>
      <c r="C708" s="309" t="str">
        <v>M</v>
      </c>
      <c r="D708" s="310">
        <v>848.4</v>
      </c>
    </row>
    <row r="709" spans="1:4" ht="13.5" hidden="1" thickBot="1">
      <c r="A709" s="308">
        <v>13001009</v>
      </c>
      <c r="B709" s="311" t="str">
        <v>ESTACA TIPO RAIZ, 200MM, COM PERFURAÇÃO EM SOLO - 50T</v>
      </c>
      <c r="C709" s="309" t="str">
        <v>M</v>
      </c>
      <c r="D709" s="310">
        <v>301.19</v>
      </c>
    </row>
    <row r="710" spans="1:4" ht="13.5" hidden="1" thickBot="1">
      <c r="A710" s="308">
        <v>13001010</v>
      </c>
      <c r="B710" s="311" t="str">
        <v>ESTACA TIPO RAIZ, 200MM, COM PERFURAÇÃO EM ROCHA - 50T</v>
      </c>
      <c r="C710" s="309" t="str">
        <v>M</v>
      </c>
      <c r="D710" s="310">
        <v>962.12</v>
      </c>
    </row>
    <row r="711" spans="1:4" ht="13.5" hidden="1" thickBot="1">
      <c r="A711" s="308">
        <v>13001011</v>
      </c>
      <c r="B711" s="311" t="str">
        <v>ESTACA TIPO RAIZ, 250MM, COM PERFURAÇÃO EM SOLO - 80T</v>
      </c>
      <c r="C711" s="309" t="str">
        <v>M</v>
      </c>
      <c r="D711" s="310">
        <v>329.52</v>
      </c>
    </row>
    <row r="712" spans="1:4" ht="13.5" hidden="1" thickBot="1">
      <c r="A712" s="308">
        <v>13001012</v>
      </c>
      <c r="B712" s="311" t="str">
        <v>ESTACA TIPO RAIZ, 250MM, COM PERFURAÇÃO EM ROCHA - 80T</v>
      </c>
      <c r="C712" s="309" t="str">
        <v>M</v>
      </c>
      <c r="D712" s="310">
        <v>1069.79</v>
      </c>
    </row>
    <row r="713" spans="1:4" ht="13.5" hidden="1" thickBot="1">
      <c r="A713" s="308">
        <v>13001013</v>
      </c>
      <c r="B713" s="311" t="str">
        <v>ESTACA TIPO RAIZ, 310MM, COM PERFURAÇÃO EM SOLO - 100T</v>
      </c>
      <c r="C713" s="309" t="str">
        <v>M</v>
      </c>
      <c r="D713" s="310">
        <v>395.34</v>
      </c>
    </row>
    <row r="714" spans="1:4" ht="13.5" hidden="1" thickBot="1">
      <c r="A714" s="308">
        <v>13001014</v>
      </c>
      <c r="B714" s="311" t="str">
        <v>ESTACA TIPO RAIZ, 310MM, COM PERFURAÇÃO EM ROCHA - 100T</v>
      </c>
      <c r="C714" s="309" t="str">
        <v>M</v>
      </c>
      <c r="D714" s="310">
        <v>1241.24</v>
      </c>
    </row>
    <row r="715" spans="1:4" ht="13.5" hidden="1" thickBot="1">
      <c r="A715" s="308">
        <v>13001015</v>
      </c>
      <c r="B715" s="311" t="str">
        <v>ESTACA TIPO RAIZ, 400MM, COM PERFURAÇÃO EM SOLO - 130T</v>
      </c>
      <c r="C715" s="309" t="str">
        <v>M</v>
      </c>
      <c r="D715" s="310">
        <v>483.35</v>
      </c>
    </row>
    <row r="716" spans="1:4" ht="13.5" hidden="1" thickBot="1">
      <c r="A716" s="308">
        <v>13001016</v>
      </c>
      <c r="B716" s="311" t="str">
        <v>ESTACA TIPO RAIZ, 400MM, COM PERFURAÇÃO EM ROCHA - 130T</v>
      </c>
      <c r="C716" s="309" t="str">
        <v>M</v>
      </c>
      <c r="D716" s="310">
        <v>1429.48</v>
      </c>
    </row>
    <row r="717" spans="1:4" ht="13.5" hidden="1" thickBot="1">
      <c r="A717" s="308">
        <v>13002001</v>
      </c>
      <c r="B717" s="311" t="str">
        <v>MATERIAIS PARA A ESTACA TIPO RAIZ (AS QUANTIDADES SERÃO LEVANTADAS NO PROJETO) - FORNECIMENTO DE CIMENTO COMUM</v>
      </c>
      <c r="C717" s="309" t="str">
        <v>KG</v>
      </c>
      <c r="D717" s="310">
        <v>0.62</v>
      </c>
    </row>
    <row r="718" spans="1:4" ht="13.5" hidden="1" thickBot="1">
      <c r="A718" s="308">
        <v>13002002</v>
      </c>
      <c r="B718" s="311" t="str">
        <v>MATERIAIS PARA A ESTACA TIPO RAIZ (AS QUANTIDADES SERÃO LEVANTADAS NO PROJETO) - FORNECIMENTO DE AREIA</v>
      </c>
      <c r="C718" s="309" t="str">
        <v>M3</v>
      </c>
      <c r="D718" s="310">
        <v>170.48</v>
      </c>
    </row>
    <row r="719" spans="1:4" ht="13.5" hidden="1" thickBot="1">
      <c r="A719" s="308">
        <v>13002003</v>
      </c>
      <c r="B719" s="311" t="str">
        <v>MATERIAIS PARA A ESTACA TIPO RAIZ (AS QUANTIDADES SERÃO LEVANTADAS NO PROJETO) - FORNECIMENTO DE AÇO CA-50, COM BITOLA &gt; = 12,5MM</v>
      </c>
      <c r="C719" s="309" t="str">
        <v>KG</v>
      </c>
      <c r="D719" s="310">
        <v>5.94</v>
      </c>
    </row>
    <row r="720" spans="1:4" ht="13.5" hidden="1" thickBot="1">
      <c r="A720" s="308">
        <v>13002004</v>
      </c>
      <c r="B720" s="311" t="str">
        <v>MATERIAIS PARA A ESTACA TIPO RAIZ (AS QUANTIDADES SERÃO LEVANTADAS NO PROJETO) - FORNECIMENTO DE AÇO CA-50, COM BITOLA = &lt; 12,5MM</v>
      </c>
      <c r="C720" s="309" t="str">
        <v>KG</v>
      </c>
      <c r="D720" s="310">
        <v>6.05</v>
      </c>
    </row>
    <row r="721" spans="1:4" ht="13.5" hidden="1" thickBot="1">
      <c r="A721" s="308">
        <v>13002005</v>
      </c>
      <c r="B721" s="311" t="str">
        <v>MATERIAIS PARA A ESTACA TIPO RAIZ (AS QUANTIDADES SERÃO LEVANTADAS NO PROJETO) - FORNECIMENTO DE ÁGUA</v>
      </c>
      <c r="C721" s="309" t="str">
        <v>M3</v>
      </c>
      <c r="D721" s="310">
        <v>48.97</v>
      </c>
    </row>
    <row r="722" spans="1:4" ht="13.5" hidden="1" thickBot="1">
      <c r="A722" s="308">
        <v>13002006</v>
      </c>
      <c r="B722" s="311" t="str">
        <v>MATERIAIS PARA A ESTACA TIPO RAIZ (AS QUANTIDADES SERÃO LEVANTADAS NO PROJETO) - FORNECIMENTO DE ARAME RECOZIDO N.18</v>
      </c>
      <c r="C722" s="309" t="str">
        <v>KG</v>
      </c>
      <c r="D722" s="310">
        <v>12.35</v>
      </c>
    </row>
    <row r="723" spans="1:4" ht="13.5" hidden="1" thickBot="1">
      <c r="A723" s="308">
        <v>14001001</v>
      </c>
      <c r="B723" s="311" t="str">
        <v>FUNDAÇÃO DE RACHÃO</v>
      </c>
      <c r="C723" s="309" t="str">
        <v>M3</v>
      </c>
      <c r="D723" s="310">
        <v>32.6</v>
      </c>
    </row>
    <row r="724" spans="1:4" ht="13.5" hidden="1" thickBot="1">
      <c r="A724" s="308">
        <v>14001002</v>
      </c>
      <c r="B724" s="311" t="str">
        <v>REVESTIMENTO PRIMÁRIO COM AGREGADO RECICLADO MISTURADO AO SOLO LOCAL, INCLUSIVE ESCARIFICAÇÃO, VERIFICAÇÃO, UMEDECIMENTO, COMPACTAÇÃO E ENSAIOS, CAMADA ACABADA, SEM FORNECIMENTO DE AGREGADO</v>
      </c>
      <c r="C724" s="309" t="str">
        <v>M3</v>
      </c>
      <c r="D724" s="310">
        <v>86.18</v>
      </c>
    </row>
    <row r="725" spans="1:4" ht="13.5" hidden="1" thickBot="1">
      <c r="A725" s="308">
        <v>14001003</v>
      </c>
      <c r="B725" s="311" t="str">
        <v>BASE DE AGREGADO RECICLADO, SEM FORNECIMENTO DE AGREGADO</v>
      </c>
      <c r="C725" s="309" t="str">
        <v>M3</v>
      </c>
      <c r="D725" s="310">
        <v>40.61</v>
      </c>
    </row>
    <row r="726" spans="1:4" ht="13.5" hidden="1" thickBot="1">
      <c r="A726" s="308">
        <v>14001004</v>
      </c>
      <c r="B726" s="311" t="str">
        <v>REFORÇO SO SUB-LEITO/SUB-BASE DE SOLO MELHORADO COM AGREGADO RECICLADO 10% EM VOLUME, SEM FORNECIMENTO DE AGREGADO</v>
      </c>
      <c r="C726" s="309" t="str">
        <v>M3</v>
      </c>
      <c r="D726" s="310">
        <v>32.39</v>
      </c>
    </row>
    <row r="727" spans="1:4" ht="13.5" hidden="1" thickBot="1">
      <c r="A727" s="308">
        <v>14001005</v>
      </c>
      <c r="B727" s="311" t="str">
        <v>REFORÇO DO SUB-LEITO/SUB-BASE DE SOLO MELHORADO COM AGREGADO RECICLADO 20% EM VOLUME, SEM FORNECIMENTO DE AGREGADO</v>
      </c>
      <c r="C727" s="309" t="str">
        <v>M3</v>
      </c>
      <c r="D727" s="310">
        <v>32.39</v>
      </c>
    </row>
    <row r="728" spans="1:4" ht="13.5" hidden="1" thickBot="1">
      <c r="A728" s="308">
        <v>14001006</v>
      </c>
      <c r="B728" s="311" t="str">
        <v>REFORÇO DO SUB-LEITO/SUB-BASE DE SOLO MELHORADO COM AGREGADO RECICLADO 30% EM VOLUME, SEM FORNECIMENTO DE AGREGADO</v>
      </c>
      <c r="C728" s="309" t="str">
        <v>M3</v>
      </c>
      <c r="D728" s="310">
        <v>32.39</v>
      </c>
    </row>
    <row r="729" spans="1:4" ht="13.5" hidden="1" thickBot="1">
      <c r="A729" s="308">
        <v>14001007</v>
      </c>
      <c r="B729" s="311" t="str">
        <v>REFORÇO DO SUB-LEITO/SUB-BASE DE SOLO MELHORADO COM AGREGADO RECICLADO 40% EM VOLUME, SEM FORNECIMENTO DE AGREGADO</v>
      </c>
      <c r="C729" s="309" t="str">
        <v>M3</v>
      </c>
      <c r="D729" s="310">
        <v>32.39</v>
      </c>
    </row>
    <row r="730" spans="1:4" ht="13.5" hidden="1" thickBot="1">
      <c r="A730" s="308">
        <v>14001008</v>
      </c>
      <c r="B730" s="311" t="str">
        <v>REFORÇO DO SUB-LEITO/SUB-BASE DE SOLO MELHORADO COM AGREGADO RECICLADO 50% EM VOLUME, SEM FORNECIMENTO DE AGREGADO</v>
      </c>
      <c r="C730" s="309" t="str">
        <v>M3</v>
      </c>
      <c r="D730" s="310">
        <v>32.39</v>
      </c>
    </row>
    <row r="731" spans="1:4" ht="13.5" hidden="1" thickBot="1">
      <c r="A731" s="308">
        <v>14001009</v>
      </c>
      <c r="B731" s="311" t="str">
        <v>REFORÇO DO SUB-LEITO/SUB-BASE DE SOLO MELHORADO COM AGREGADO RECICLADO 60% EM VOLUME, SEM FORNECIMENTO DE AGREGADO</v>
      </c>
      <c r="C731" s="309" t="str">
        <v>M3</v>
      </c>
      <c r="D731" s="310">
        <v>32.39</v>
      </c>
    </row>
    <row r="732" spans="1:4" ht="13.5" hidden="1" thickBot="1">
      <c r="A732" s="308">
        <v>14001010</v>
      </c>
      <c r="B732" s="311" t="str">
        <v>LASTRO DE AGREGADO RECICLADO, SEM FORNECIMENTO DE AGREGADO</v>
      </c>
      <c r="C732" s="309" t="str">
        <v>M3</v>
      </c>
      <c r="D732" s="310">
        <v>28</v>
      </c>
    </row>
    <row r="733" spans="1:4" ht="13.5" hidden="1" thickBot="1">
      <c r="A733" s="308">
        <v>14001011</v>
      </c>
      <c r="B733" s="311" t="str">
        <v>DRENO DE AGREGADO RECICLADO, SEM FORNECIMENTO DE AGREGADO</v>
      </c>
      <c r="C733" s="309" t="str">
        <v>M3</v>
      </c>
      <c r="D733" s="310">
        <v>51.78</v>
      </c>
    </row>
    <row r="734" spans="1:4" ht="13.5" hidden="1" thickBot="1">
      <c r="A734" s="308">
        <v>14002001</v>
      </c>
      <c r="B734" s="311" t="str">
        <v>FUNDAÇÃO DE AGREGADO RECICLADO, COM FORNECIMENTO DE AGREGADO</v>
      </c>
      <c r="C734" s="309" t="str">
        <v>M3</v>
      </c>
      <c r="D734" s="310">
        <v>169.65</v>
      </c>
    </row>
    <row r="735" spans="1:4" ht="13.5" hidden="1" thickBot="1">
      <c r="A735" s="308">
        <v>14002002</v>
      </c>
      <c r="B735" s="311" t="str">
        <v>REVESTIMENTO PRIMÁRIO COM AGREGADO RECICLADO MISTURADO AO SOLO LOCAL, COM FORNECIMENTO DE AGREGADO</v>
      </c>
      <c r="C735" s="309" t="str">
        <v>M3</v>
      </c>
      <c r="D735" s="310">
        <v>119.6</v>
      </c>
    </row>
    <row r="736" spans="1:4" ht="13.5" hidden="1" thickBot="1">
      <c r="A736" s="308">
        <v>14002003</v>
      </c>
      <c r="B736" s="311" t="str">
        <v>BASE DE AGREGADO RECICLADO, COM FORNECIMENTO DE AGREGADO</v>
      </c>
      <c r="C736" s="309" t="str">
        <v>M3</v>
      </c>
      <c r="D736" s="310">
        <v>140.87</v>
      </c>
    </row>
    <row r="737" spans="1:4" ht="13.5" hidden="1" thickBot="1">
      <c r="A737" s="308">
        <v>14002004</v>
      </c>
      <c r="B737" s="311" t="str">
        <v>REFORÇO DO SUB-LEITO/SUB-BASE DE SOLO MELHORADO COM AGREGADO RECICLADO 10% EM VOLUME, COM FORNECIMENTO DE AGREGADO</v>
      </c>
      <c r="C737" s="309" t="str">
        <v>M3</v>
      </c>
      <c r="D737" s="310">
        <v>42.42</v>
      </c>
    </row>
    <row r="738" spans="1:4" ht="13.5" hidden="1" thickBot="1">
      <c r="A738" s="308">
        <v>14002005</v>
      </c>
      <c r="B738" s="311" t="str">
        <v>REFORÇO DO SUB-LEITO/SUB-BASE DE SOLO MELHORADO COM AGREGADO RECICLADO 20% EM VOLUME, COM FORNECIMENTO DE AGREGADO</v>
      </c>
      <c r="C738" s="309" t="str">
        <v>M3</v>
      </c>
      <c r="D738" s="310">
        <v>52.44</v>
      </c>
    </row>
    <row r="739" spans="1:4" ht="13.5" hidden="1" thickBot="1">
      <c r="A739" s="308">
        <v>14002006</v>
      </c>
      <c r="B739" s="311" t="str">
        <v>REFORÇO DO SUB-LEITO/SUB-BASE DE SOLO MELHORADO COM AGREGADO RECICLADO 30% EM VOLUME, COM FORNECIMENTO DE AGREGADO</v>
      </c>
      <c r="C739" s="309" t="str">
        <v>M3</v>
      </c>
      <c r="D739" s="310">
        <v>62.47</v>
      </c>
    </row>
    <row r="740" spans="1:4" ht="13.5" hidden="1" thickBot="1">
      <c r="A740" s="308">
        <v>14002007</v>
      </c>
      <c r="B740" s="311" t="str">
        <v>REFORÇO DO SUB-LEITO/SUB-BASE DE SOLO MELHORADO COM AGREGADO RECICLADO 40% EM VOLUME, COM FORNECIMENTO DE AGREGADO</v>
      </c>
      <c r="C740" s="309" t="str">
        <v>M3</v>
      </c>
      <c r="D740" s="310">
        <v>72.489999999999995</v>
      </c>
    </row>
    <row r="741" spans="1:4" ht="13.5" hidden="1" thickBot="1">
      <c r="A741" s="308">
        <v>14002008</v>
      </c>
      <c r="B741" s="311" t="str">
        <v>REFORÇO DO SUB-LEITO/SUB-BASE DE SOLO MELHORADO COM AGREGADO RECICLADO 50% EM VOLUME, COM FORNECIMENTO DE AGREGADO</v>
      </c>
      <c r="C741" s="309" t="str">
        <v>M3</v>
      </c>
      <c r="D741" s="310">
        <v>82.52</v>
      </c>
    </row>
    <row r="742" spans="1:4" ht="13.5" hidden="1" thickBot="1">
      <c r="A742" s="308">
        <v>14002009</v>
      </c>
      <c r="B742" s="311" t="str">
        <v>REFORÇO DO SUB-LEITO/SUB-BASE DE SOLO MELHORADO COM AGREGADO RECICLADO 60% EM VOLUME, COM FORNECIMENTO DE AGREGADO</v>
      </c>
      <c r="C742" s="309" t="str">
        <v>M3</v>
      </c>
      <c r="D742" s="310">
        <v>92.55</v>
      </c>
    </row>
    <row r="743" spans="1:4" ht="13.5" hidden="1" thickBot="1">
      <c r="A743" s="308">
        <v>14002010</v>
      </c>
      <c r="B743" s="311" t="str">
        <v>LASTRO DE AGREGADO RECICLADO, COM FORNECIMENTO DE AGREGADO</v>
      </c>
      <c r="C743" s="309" t="str">
        <v>M3</v>
      </c>
      <c r="D743" s="310">
        <v>128.26</v>
      </c>
    </row>
    <row r="744" spans="1:4" ht="13.5" hidden="1" thickBot="1">
      <c r="A744" s="308">
        <v>14002011</v>
      </c>
      <c r="B744" s="311" t="str">
        <v>DRENO DE AGREGADO RECICLADO, COM FORNECIMENTO DE AGREGADO</v>
      </c>
      <c r="C744" s="309" t="str">
        <v>M3</v>
      </c>
      <c r="D744" s="310">
        <v>152.04</v>
      </c>
    </row>
    <row r="745" spans="1:4" ht="13.5" hidden="1" thickBot="1">
      <c r="A745" s="308">
        <v>15001000</v>
      </c>
      <c r="B745" s="311" t="str">
        <v>ESCAVAÇÃO MANUAL EM SOLO PARA EXECUÇÃO DE TÚNEL POR SISTEMA NÃO DESTRUTIVO, INCLUSIVE REMOÇÃO DO MATERIAL ESCAVADO ATÉ FORA DO POÇO</v>
      </c>
      <c r="C745" s="309" t="str">
        <v>M3</v>
      </c>
      <c r="D745" s="310">
        <v>383.36</v>
      </c>
    </row>
    <row r="746" spans="1:4" ht="13.5" hidden="1" thickBot="1">
      <c r="A746" s="308">
        <v>15002000</v>
      </c>
      <c r="B746" s="311" t="str">
        <v>ESCAVAÇÃO MANUAL EM SOLO PARA EXECUÇÃO DE POÇO DE ACESSO</v>
      </c>
      <c r="C746" s="309" t="str">
        <v>M3</v>
      </c>
      <c r="D746" s="310">
        <v>168.76</v>
      </c>
    </row>
    <row r="747" spans="1:4" ht="13.5" hidden="1" thickBot="1">
      <c r="A747" s="308">
        <v>15003000</v>
      </c>
      <c r="B747" s="311" t="str">
        <v>ILUMINAÇÃO E VENTILAÇÃO PARA EXECUÇÃO DE TÚNEL POR SISTEMA NÃO DESTRUTIVO</v>
      </c>
      <c r="C747" s="309" t="str">
        <v>M</v>
      </c>
      <c r="D747" s="310">
        <v>111.3</v>
      </c>
    </row>
    <row r="748" spans="1:4" ht="13.5" hidden="1" thickBot="1">
      <c r="A748" s="308">
        <v>15004001</v>
      </c>
      <c r="B748" s="311" t="str">
        <v>EXECUÇÃO DE POÇO DE ACESSO EM CHAPA DE AÇO CORRUGADA, INCLUSA MONTAGEM DAS CHAPAS E CONSOLIDAÇÃO EXTERNA COM INJEÇÃO DE SOLO-CIMENTO, SEM FORNECIMENTO DE SOLO, CIMENTO E CHAPAS DE AÇO - DIÂMETRO 2,40M</v>
      </c>
      <c r="C748" s="309" t="str">
        <v>M</v>
      </c>
      <c r="D748" s="310">
        <v>387.7</v>
      </c>
    </row>
    <row r="749" spans="1:4" ht="13.5" hidden="1" thickBot="1">
      <c r="A749" s="308">
        <v>15004002</v>
      </c>
      <c r="B749" s="311" t="str">
        <v>EXECUÇÃO DE POÇO DE ACESSO EM CHAPA DE AÇO CORRUGADA, INCLUSA MONTAGEM DAS CHAPAS E CONSOLIDAÇÃO EXTERNA COM INJEÇÃO DE SOLO-CIMENTO, SEM FORNECIMENTO DE SOLO, CIMENTO E CHAPAS DE AÇO - DIÂMETRO 2,60M</v>
      </c>
      <c r="C749" s="309" t="str">
        <v>M</v>
      </c>
      <c r="D749" s="310">
        <v>426.81</v>
      </c>
    </row>
    <row r="750" spans="1:4" ht="13.5" hidden="1" thickBot="1">
      <c r="A750" s="308">
        <v>15004003</v>
      </c>
      <c r="B750" s="311" t="str">
        <v>EXECUÇÃO DE POÇO DE ACESSO EM CHAPA DE AÇO CORRUGADA, INCLUSA MONTAGEM DAS CHAPAS E CONSOLIDAÇÃO EXTERNA COM INJEÇÃO DE SOLO-CIMENTO, SEM FORNECIMENTO DE SOLO, CIMENTO E CHAPAS DE AÇO - DIÂMETRO 2,80M</v>
      </c>
      <c r="C750" s="309" t="str">
        <v>M</v>
      </c>
      <c r="D750" s="310">
        <v>464.79</v>
      </c>
    </row>
    <row r="751" spans="1:4" ht="13.5" hidden="1" thickBot="1">
      <c r="A751" s="308">
        <v>15004004</v>
      </c>
      <c r="B751" s="311" t="str">
        <v>EXECUÇÃO DE POÇO DE ACESSO EM CHAPA DE AÇO CORRUGADA, INCLUSA MONTAGEM DAS CHAPAS E CONSOLIDAÇÃO EXTERNA COM INJEÇÃO DE SOLO-CIMENTO, SEM FORNECIMENTO DE SOLO, CIMENTO E CHAPAS DE AÇO - DIÂMETRO 3,00M</v>
      </c>
      <c r="C751" s="309" t="str">
        <v>M</v>
      </c>
      <c r="D751" s="310">
        <v>503.9</v>
      </c>
    </row>
    <row r="752" spans="1:4" ht="13.5" hidden="1" thickBot="1">
      <c r="A752" s="308">
        <v>15004005</v>
      </c>
      <c r="B752" s="311" t="str">
        <v>EXECUÇÃO DE POÇO DE ACESSO EM CHAPA DE AÇO CORRUGADA, INCLUSA MONTAGEM DAS CHAPAS E CONSOLIDAÇÃO EXTERNA COM INJEÇÃO DE SOLO-CIMENTO, SEM FORNECIMENTO DE SOLO, CIMENTO E CHAPAS DE AÇO - DIÂMETRO 3,20M</v>
      </c>
      <c r="C752" s="309" t="str">
        <v>M</v>
      </c>
      <c r="D752" s="310">
        <v>543.01</v>
      </c>
    </row>
    <row r="753" spans="1:4" ht="13.5" hidden="1" thickBot="1">
      <c r="A753" s="308">
        <v>15005001</v>
      </c>
      <c r="B753" s="311" t="str">
        <v>EXECUÇÃO DE "TUNNEL LINER" INCLUSA MONTAGEM DAS CHAPAS E CONSOLIDAÇÃO EXTERNA COM INJEÇÃO DE SOLO-CIMENTO, SEM FORNECIMENTO DAS CHAPAS DE AÇO, SOLO E CIMENTO - DIÂMETRO 1,60M</v>
      </c>
      <c r="C753" s="309" t="str">
        <v>M</v>
      </c>
      <c r="D753" s="310">
        <v>394.53</v>
      </c>
    </row>
    <row r="754" spans="1:4" ht="13.5" hidden="1" thickBot="1">
      <c r="A754" s="308">
        <v>15005002</v>
      </c>
      <c r="B754" s="311" t="str">
        <v>EXECUÇÃO DE "TUNNEL LINER" INCLUSA MONTAGEM DAS CHAPAS E CONSOLIDAÇÃO EXTERNA COM INJEÇÃO DE SOLO-CIMENTO, SEM FORNECIMENTO DAS CHAPAS DE AÇO, SOLO E CIMENTO - DIÂMETRO 1,80M</v>
      </c>
      <c r="C754" s="309" t="str">
        <v>M</v>
      </c>
      <c r="D754" s="310">
        <v>434.78</v>
      </c>
    </row>
    <row r="755" spans="1:4" ht="13.5" hidden="1" thickBot="1">
      <c r="A755" s="308">
        <v>15005003</v>
      </c>
      <c r="B755" s="311" t="str">
        <v>EXECUÇÃO DE "TUNNEL LINER" INCLUSA MONTAGEM DAS CHAPAS E CONSOLIDAÇÃO EXTERNA COM INJEÇÃO DE SOLO-CIMENTO, SEM FORNECIMENTO DAS CHAPAS DE AÇO, SOLO E CIMENTO - DIÂMETRO 2,00M</v>
      </c>
      <c r="C755" s="309" t="str">
        <v>M</v>
      </c>
      <c r="D755" s="310">
        <v>473.89</v>
      </c>
    </row>
    <row r="756" spans="1:4" ht="13.5" hidden="1" thickBot="1">
      <c r="A756" s="308">
        <v>15005004</v>
      </c>
      <c r="B756" s="311" t="str">
        <v>EXECUÇÃO DE "TUNNEL LINER" INCLUSA MONTAGEM DAS CHAPAS E CONSOLIDAÇÃO EXTERNA COM INJEÇÃO DE SOLO-CIMENTO, SEM FORNECIMENTO DAS CHAPAS DE AÇO, SOLO E CIMENTO - DIÂMETRO 2,20M</v>
      </c>
      <c r="C756" s="309" t="str">
        <v>M</v>
      </c>
      <c r="D756" s="310">
        <v>513</v>
      </c>
    </row>
    <row r="757" spans="1:4" ht="13.5" hidden="1" thickBot="1">
      <c r="A757" s="308">
        <v>15006001</v>
      </c>
      <c r="B757" s="311" t="str">
        <v>FORNECIMENTO DE CHAPA DE AÇO CORRUGADA, TIPO "TUNNEL LINER", GALVANIZADA - DIÂMETRO 1,60M E ESPESSURA 2,70MM</v>
      </c>
      <c r="C757" s="309" t="str">
        <v>M</v>
      </c>
      <c r="D757" s="310">
        <v>6187.79</v>
      </c>
    </row>
    <row r="758" spans="1:4" ht="13.5" hidden="1" thickBot="1">
      <c r="A758" s="308">
        <v>15006002</v>
      </c>
      <c r="B758" s="311" t="str">
        <v>FORNECIMENTO DE CHAPA DE AÇO CORRUGADA, TIPO "TUNNEL LINER", GALVANIZADA - DIÂMETRO 1,80M E ESPESSURA 2,70MM</v>
      </c>
      <c r="C758" s="309" t="str">
        <v>M</v>
      </c>
      <c r="D758" s="310">
        <v>7066.3</v>
      </c>
    </row>
    <row r="759" spans="1:4" ht="13.5" hidden="1" thickBot="1">
      <c r="A759" s="308">
        <v>15006003</v>
      </c>
      <c r="B759" s="311" t="str">
        <v>FORNECIMENTO DE CHAPA DE AÇO CORRUGADA, TIPO "TUNNEL LINER", GALVANIZADA - DIÂMETRO 2,00M E ESPESSURA 2,70MM</v>
      </c>
      <c r="C759" s="309" t="str">
        <v>M</v>
      </c>
      <c r="D759" s="310">
        <v>7753.84</v>
      </c>
    </row>
    <row r="760" spans="1:4" ht="13.5" hidden="1" thickBot="1">
      <c r="A760" s="308">
        <v>15006004</v>
      </c>
      <c r="B760" s="311" t="str">
        <v>FORNECIMENTO DE CHAPA DE AÇO CORRUGADA, TIPO "TUNNEL LINER", GALVANIZADA - DIÂMETRO 2,20M E ESPESSURA 2,70MM</v>
      </c>
      <c r="C760" s="309" t="str">
        <v>M</v>
      </c>
      <c r="D760" s="310">
        <v>8594.16</v>
      </c>
    </row>
    <row r="761" spans="1:4" ht="13.5" hidden="1" thickBot="1">
      <c r="A761" s="308">
        <v>15006005</v>
      </c>
      <c r="B761" s="311" t="str">
        <v>FORNECIMENTO DE CHAPA DE AÇO CORRUGADA, TIPO "TUNNEL LINER", GALVANIZADA - DIÂMETRO 2,40M E ESPESSURA 2,70MM</v>
      </c>
      <c r="C761" s="309" t="str">
        <v>M</v>
      </c>
      <c r="D761" s="310">
        <v>9319.8799999999992</v>
      </c>
    </row>
    <row r="762" spans="1:4" ht="13.5" hidden="1" thickBot="1">
      <c r="A762" s="308">
        <v>15006006</v>
      </c>
      <c r="B762" s="311" t="str">
        <v>FORNECIMENTO DE CHAPA DE AÇO CORRUGADA, TIPO "TUNNEL LINER", GALVANIZADA - DIÂMETRO 2,60M E ESPESSURA 2,70MM</v>
      </c>
      <c r="C762" s="309" t="str">
        <v>M</v>
      </c>
      <c r="D762" s="310">
        <v>10160.200000000001</v>
      </c>
    </row>
    <row r="763" spans="1:4" ht="13.5" hidden="1" thickBot="1">
      <c r="A763" s="308">
        <v>15006007</v>
      </c>
      <c r="B763" s="311" t="str">
        <v>FORNECIMENTO DE CHAPA DE AÇO CORRUGADA, TIPO "TUNNEL LINER", GALVANIZADA - DIÂMETRO 2,80M E ESPESSURA 2,70MM</v>
      </c>
      <c r="C763" s="309" t="str">
        <v>M</v>
      </c>
      <c r="D763" s="310">
        <v>10847.74</v>
      </c>
    </row>
    <row r="764" spans="1:4" ht="13.5" hidden="1" thickBot="1">
      <c r="A764" s="308">
        <v>15006008</v>
      </c>
      <c r="B764" s="311" t="str">
        <v>FORNECIMENTO DE CHAPA DE AÇO CORRUGADA, TIPO "TUNNEL LINER", GALVANIZADA - DIÂMETRO 3,00M E ESPESSURA 2,70MM</v>
      </c>
      <c r="C764" s="309" t="str">
        <v>M</v>
      </c>
      <c r="D764" s="310">
        <v>11688.05</v>
      </c>
    </row>
    <row r="765" spans="1:4" ht="13.5" hidden="1" thickBot="1">
      <c r="A765" s="308">
        <v>15006009</v>
      </c>
      <c r="B765" s="311" t="str">
        <v>FORNECIMENTO DE CHAPA DE AÇO CORRUGADA, TIPO "TUNNEL LINER", GALVANIZADA - DIÂMETRO 3,20M E ESPESSURA 2,70MM</v>
      </c>
      <c r="C765" s="309" t="str">
        <v>M</v>
      </c>
      <c r="D765" s="310">
        <v>12413.78</v>
      </c>
    </row>
    <row r="766" spans="1:4" ht="13.5" hidden="1" thickBot="1">
      <c r="A766" s="308">
        <v>15006010</v>
      </c>
      <c r="B766" s="311" t="str">
        <v>FORNECIMENTO DE CHAPA DE AÇO CORRUGADA, TIPO "TUNNEL LINER", GALVANIZADA - DIÂMETRO 2,00M E ESPESSURA 3,40MM</v>
      </c>
      <c r="C766" s="309" t="str">
        <v>M</v>
      </c>
      <c r="D766" s="310">
        <v>9097.24</v>
      </c>
    </row>
    <row r="767" spans="1:4" ht="13.5" hidden="1" thickBot="1">
      <c r="A767" s="308">
        <v>15006011</v>
      </c>
      <c r="B767" s="311" t="str">
        <v>FORNECIMENTO DE CHAPA DE AÇO CORRUGADA, TIPO "TUNNEL LINER", GALVANIZADA - DIÂMETRO 2,20M E ESPESSURA 3,40MM</v>
      </c>
      <c r="C767" s="309" t="str">
        <v>M</v>
      </c>
      <c r="D767" s="310">
        <v>10079.74</v>
      </c>
    </row>
    <row r="768" spans="1:4" ht="13.5" hidden="1" thickBot="1">
      <c r="A768" s="308">
        <v>15006012</v>
      </c>
      <c r="B768" s="311" t="str">
        <v>FORNECIMENTO DE CHAPA DE AÇO CORRUGADA, TIPO "TUNNEL LINER", GALVANIZADA - DIÂMETRO 2,40M E ESPESSURA 3,40MM</v>
      </c>
      <c r="C768" s="309" t="str">
        <v>M</v>
      </c>
      <c r="D768" s="310">
        <v>10916.69</v>
      </c>
    </row>
    <row r="769" spans="1:4" ht="13.5" hidden="1" thickBot="1">
      <c r="A769" s="308">
        <v>15006013</v>
      </c>
      <c r="B769" s="311" t="str">
        <v>FORNECIMENTO DE CHAPA DE AÇO CORRUGADA, TIPO "TUNNEL LINER", GALVANIZADA - DIÂMETRO 2,60M E ESPESSURA 3,40MM</v>
      </c>
      <c r="C769" s="309" t="str">
        <v>M</v>
      </c>
      <c r="D769" s="310">
        <v>11899.19</v>
      </c>
    </row>
    <row r="770" spans="1:4" ht="13.5" hidden="1" thickBot="1">
      <c r="A770" s="308">
        <v>15006014</v>
      </c>
      <c r="B770" s="311" t="str">
        <v>FORNECIMENTO DE CHAPA DE AÇO CORRUGADA, TIPO "TUNNEL LINER", GALVANIZADA - DIÂMETRO 2,80M E ESPESSURA 3,40MM</v>
      </c>
      <c r="C770" s="309" t="str">
        <v>M</v>
      </c>
      <c r="D770" s="310">
        <v>12736.13</v>
      </c>
    </row>
    <row r="771" spans="1:4" ht="13.5" hidden="1" thickBot="1">
      <c r="A771" s="308">
        <v>15006015</v>
      </c>
      <c r="B771" s="311" t="str">
        <v>FORNECIMENTO DE CHAPA DE AÇO CORRUGADA, TIPO "TUNNEL LINER", GALVANIZADA - DIÂMETRO 3,00M E ESPESSURA 3,40MM</v>
      </c>
      <c r="C771" s="309" t="str">
        <v>M</v>
      </c>
      <c r="D771" s="310">
        <v>13718.64</v>
      </c>
    </row>
    <row r="772" spans="1:4" ht="13.5" hidden="1" thickBot="1">
      <c r="A772" s="308">
        <v>15006016</v>
      </c>
      <c r="B772" s="311" t="str">
        <v>FORNECIMENTO DE CHAPA DE AÇO CORRUGADA, TIPO "TUNNEL LINER", GALVANIZADA - DIÂMETRO 3,20M E ESPESSURA 3,40MM</v>
      </c>
      <c r="C772" s="309" t="str">
        <v>M</v>
      </c>
      <c r="D772" s="310">
        <v>14555.58</v>
      </c>
    </row>
    <row r="773" spans="1:4" ht="13.5" hidden="1" thickBot="1">
      <c r="A773" s="308">
        <v>15007001</v>
      </c>
      <c r="B773" s="311" t="str">
        <v>FORNECIMENTO DE CHAPA PRETA DE AÇO CORRUGADA, TIPO "TUNNEL LINER" - DIÂMETRO 1,60M E ESPESSURA 2,50MM</v>
      </c>
      <c r="C773" s="309" t="str">
        <v>M</v>
      </c>
      <c r="D773" s="310">
        <v>4250.7</v>
      </c>
    </row>
    <row r="774" spans="1:4" ht="13.5" hidden="1" thickBot="1">
      <c r="A774" s="308">
        <v>15007002</v>
      </c>
      <c r="B774" s="311" t="str">
        <v>FORNECIMENTO DE CHAPA PRETA DE AÇO CORRUGADA, TIPO "TUNNEL LINER" - DIÂMETRO 1,80M E ESPESSURA 2,50MM</v>
      </c>
      <c r="C774" s="309" t="str">
        <v>M</v>
      </c>
      <c r="D774" s="310">
        <v>4854.0200000000004</v>
      </c>
    </row>
    <row r="775" spans="1:4" ht="13.5" hidden="1" thickBot="1">
      <c r="A775" s="308">
        <v>15007003</v>
      </c>
      <c r="B775" s="311" t="str">
        <v>FORNECIMENTO DE CHAPA PRETA DE AÇO CORRUGADA, TIPO "TUNNEL LINER" - DIÂMETRO 2,00M E ESPESSURA 2,50MM</v>
      </c>
      <c r="C775" s="309" t="str">
        <v>M</v>
      </c>
      <c r="D775" s="310">
        <v>5347.65</v>
      </c>
    </row>
    <row r="776" spans="1:4" ht="13.5" hidden="1" thickBot="1">
      <c r="A776" s="308">
        <v>15007004</v>
      </c>
      <c r="B776" s="311" t="str">
        <v>FORNECIMENTO DE CHAPA PRETA DE AÇO CORRUGADA, TIPO "TUNNEL LINER" - DIÂMETRO 2,20M E ESPESSURA 2,50MM</v>
      </c>
      <c r="C776" s="309" t="str">
        <v>M</v>
      </c>
      <c r="D776" s="310">
        <v>5950.98</v>
      </c>
    </row>
    <row r="777" spans="1:4" ht="13.5" hidden="1" thickBot="1">
      <c r="A777" s="308">
        <v>15007005</v>
      </c>
      <c r="B777" s="311" t="str">
        <v>FORNECIMENTO DE CHAPA PRETA DE AÇO CORRUGADA, TIPO "TUNNEL LINER" - DIÂMETRO 2,40M E ESPESSURA 2,50MM</v>
      </c>
      <c r="C777" s="309" t="str">
        <v>M</v>
      </c>
      <c r="D777" s="310">
        <v>6417.18</v>
      </c>
    </row>
    <row r="778" spans="1:4" ht="13.5" hidden="1" thickBot="1">
      <c r="A778" s="308">
        <v>15007006</v>
      </c>
      <c r="B778" s="311" t="str">
        <v>FORNECIMENTO DE CHAPA PRETA DE AÇO CORRUGADA, TIPO "TUNNEL LINER" - DIÂMETRO 2,60M E ESPESSURA 2,50MM</v>
      </c>
      <c r="C778" s="309" t="str">
        <v>M</v>
      </c>
      <c r="D778" s="310">
        <v>6965.66</v>
      </c>
    </row>
    <row r="779" spans="1:4" ht="13.5" hidden="1" thickBot="1">
      <c r="A779" s="308">
        <v>15007007</v>
      </c>
      <c r="B779" s="311" t="str">
        <v>FORNECIMENTO DE CHAPA PRETA DE AÇO CORRUGADA, TIPO "TUNNEL LINER" - DIÂMETRO 2,80M E ESPESSURA 2,50MM</v>
      </c>
      <c r="C779" s="309" t="str">
        <v>M</v>
      </c>
      <c r="D779" s="310">
        <v>7431.87</v>
      </c>
    </row>
    <row r="780" spans="1:4" ht="13.5" hidden="1" thickBot="1">
      <c r="A780" s="308">
        <v>15007008</v>
      </c>
      <c r="B780" s="311" t="str">
        <v>FORNECIMENTO DE CHAPA PRETA DE AÇO CORRUGADA, TIPO "TUNNEL LINER" - DIÂMETRO 3,00M E ESPESSURA 2,50MM</v>
      </c>
      <c r="C780" s="309" t="str">
        <v>M</v>
      </c>
      <c r="D780" s="310">
        <v>8035.19</v>
      </c>
    </row>
    <row r="781" spans="1:4" ht="13.5" hidden="1" thickBot="1">
      <c r="A781" s="308">
        <v>15007009</v>
      </c>
      <c r="B781" s="311" t="str">
        <v>FORNECIMENTO DE CHAPA PRETA DE AÇO CORRUGADA, TIPO "TUNNEL LINER" - DIÂMETRO 3,20M E ESPESSURA 2,50MM</v>
      </c>
      <c r="C781" s="309" t="str">
        <v>M</v>
      </c>
      <c r="D781" s="310">
        <v>8528.82</v>
      </c>
    </row>
    <row r="782" spans="1:4" ht="13.5" hidden="1" thickBot="1">
      <c r="A782" s="308">
        <v>15007010</v>
      </c>
      <c r="B782" s="311" t="str">
        <v>FORNECIMENTO DE CHAPA PRETA DE AÇO CORRUGADA, TIPO "TUNNEL LINER" - DIÂMETRO 2,00M E ESPESSURA 3,40MM</v>
      </c>
      <c r="C782" s="309" t="str">
        <v>M</v>
      </c>
      <c r="D782" s="310">
        <v>6500.06</v>
      </c>
    </row>
    <row r="783" spans="1:4" ht="13.5" hidden="1" thickBot="1">
      <c r="A783" s="308">
        <v>15007011</v>
      </c>
      <c r="B783" s="311" t="str">
        <v>FORNECIMENTO DE CHAPA PRETA DE AÇO CORRUGADA, TIPO "TUNNEL LINER" - DIÂMETRO 2,20M E ESPESSURA 3,40MM</v>
      </c>
      <c r="C783" s="309" t="str">
        <v>M</v>
      </c>
      <c r="D783" s="310">
        <v>7201.32</v>
      </c>
    </row>
    <row r="784" spans="1:4" ht="13.5" hidden="1" thickBot="1">
      <c r="A784" s="308">
        <v>15007012</v>
      </c>
      <c r="B784" s="311" t="str">
        <v>FORNECIMENTO DE CHAPA PRETA DE AÇO CORRUGADA, TIPO "TUNNEL LINER" - DIÂMETRO 2,40M E ESPESSURA 3,40MM</v>
      </c>
      <c r="C784" s="309" t="str">
        <v>M</v>
      </c>
      <c r="D784" s="310">
        <v>7794.68</v>
      </c>
    </row>
    <row r="785" spans="1:4" ht="13.5" hidden="1" thickBot="1">
      <c r="A785" s="308">
        <v>15007013</v>
      </c>
      <c r="B785" s="311" t="str">
        <v>FORNECIMENTO DE CHAPA PRETA DE AÇO CORRUGADA, TIPO "TUNNEL LINER" - DIÂMETRO 2,60M E ESPESSURA 3,40MM</v>
      </c>
      <c r="C785" s="309" t="str">
        <v>M</v>
      </c>
      <c r="D785" s="310">
        <v>8495.94</v>
      </c>
    </row>
    <row r="786" spans="1:4" ht="13.5" hidden="1" thickBot="1">
      <c r="A786" s="308">
        <v>15007014</v>
      </c>
      <c r="B786" s="311" t="str">
        <v>FORNECIMENTO DE CHAPA PRETA DE AÇO CORRUGADA, TIPO "TUNNEL LINER" - DIÂMETRO 2,80M E ESPESSURA 3,40MM</v>
      </c>
      <c r="C786" s="309" t="str">
        <v>M</v>
      </c>
      <c r="D786" s="310">
        <v>9089.2999999999993</v>
      </c>
    </row>
    <row r="787" spans="1:4" ht="13.5" hidden="1" thickBot="1">
      <c r="A787" s="308">
        <v>15007015</v>
      </c>
      <c r="B787" s="311" t="str">
        <v>FORNECIMENTO DE CHAPA PRETA DE AÇO CORRUGADA, TIPO "TUNNEL LINER" - DIÂMETRO 3,00M E ESPESSURA 3,40MM</v>
      </c>
      <c r="C787" s="309" t="str">
        <v>M</v>
      </c>
      <c r="D787" s="310">
        <v>9790.56</v>
      </c>
    </row>
    <row r="788" spans="1:4" ht="13.5" hidden="1" thickBot="1">
      <c r="A788" s="308">
        <v>15007016</v>
      </c>
      <c r="B788" s="311" t="str">
        <v>FORNECIMENTO DE CHAPA PRETA DE AÇO CORRUGADA, TIPO "TUNNEL LINER" - DIÂMETRO 3,20M E ESPESSURA 3,40MM</v>
      </c>
      <c r="C788" s="309" t="str">
        <v>M</v>
      </c>
      <c r="D788" s="310">
        <v>10383.92</v>
      </c>
    </row>
    <row r="789" spans="1:4" ht="13.5" hidden="1" thickBot="1">
      <c r="A789" s="308">
        <v>15008000</v>
      </c>
      <c r="B789" s="311" t="str">
        <v>CAMBOTAS METÁLICAS PARA TÚNEL NATM</v>
      </c>
      <c r="C789" s="309" t="str">
        <v>KG</v>
      </c>
      <c r="D789" s="310">
        <v>16.95</v>
      </c>
    </row>
    <row r="790" spans="1:4" ht="13.5" hidden="1" thickBot="1">
      <c r="A790" s="308">
        <v>15009000</v>
      </c>
      <c r="B790" s="311" t="str">
        <v>FORNECIMENTO E APLICAÇÃO DE ENFILAGEM, COM TUBO DE AÇO, DIÂMETRO 2 1/2" E PAREDE DE 5,16MM DE ESPESSURA, EXCETO INJEÇÃO, PARA IMPLATAÇÃO DE TÚNEL NATM</v>
      </c>
      <c r="C790" s="309" t="str">
        <v>M</v>
      </c>
      <c r="D790" s="310">
        <v>132.22999999999999</v>
      </c>
    </row>
    <row r="791" spans="1:4" ht="13.5" hidden="1" thickBot="1">
      <c r="A791" s="308">
        <v>15010000</v>
      </c>
      <c r="B791" s="311" t="str">
        <v>FORMAS METÁLICAS PARA CONCRETAGEM DO REVESTIMENTO INTERNO DE "TUNNEL LINER", FORNECIMENTO, MONTAGEM E POSTERIOR DESMONTAGEM</v>
      </c>
      <c r="C791" s="309" t="str">
        <v>M2</v>
      </c>
      <c r="D791" s="310">
        <v>50.68</v>
      </c>
    </row>
    <row r="792" spans="1:4" ht="13.5" hidden="1" thickBot="1">
      <c r="A792" s="308">
        <v>16001001</v>
      </c>
      <c r="B792" s="311" t="str">
        <v>RELATÓRIO DE CONSULTA PRÉVIA</v>
      </c>
      <c r="C792" s="309" t="str">
        <v>UN</v>
      </c>
      <c r="D792" s="310">
        <v>26642.41</v>
      </c>
    </row>
    <row r="793" spans="1:4" ht="13.5" hidden="1" thickBot="1">
      <c r="A793" s="308">
        <v>16001104</v>
      </c>
      <c r="B793" s="311" t="str">
        <v>PLANO DE TRABALHO</v>
      </c>
      <c r="C793" s="309" t="str">
        <v>UN</v>
      </c>
      <c r="D793" s="310">
        <v>16697.54</v>
      </c>
    </row>
    <row r="794" spans="1:4" ht="13.5" hidden="1" thickBot="1">
      <c r="A794" s="308">
        <v>16001105</v>
      </c>
      <c r="B794" s="311" t="str">
        <v>PLANO DE RECUPERAÇÃO DE ÁREAS DEGRADADAS - PRAD (CONFORME RESOLUÇÃO CADES 284/2024, ANEXO ÚNICO, ITEM 18, OU A QUE VIER SUBSTITUÍ-LA)</v>
      </c>
      <c r="C794" s="309" t="str">
        <v>UN</v>
      </c>
      <c r="D794" s="310">
        <v>187685.57</v>
      </c>
    </row>
    <row r="795" spans="1:4" ht="13.5" hidden="1" thickBot="1">
      <c r="A795" s="308">
        <v>16001106</v>
      </c>
      <c r="B795" s="311" t="str">
        <v>ESTUDO AMBIENTAL SIMPLIFICADO - EAS (CORFOME RESOLUÇÃO CADES 284/2024, ANEXO ÚNICO, ITENS 20 a 24, OU A QUE VIER SUBSTITUÍ-LA)</v>
      </c>
      <c r="C795" s="309" t="str">
        <v>UN</v>
      </c>
      <c r="D795" s="310">
        <v>249677.76</v>
      </c>
    </row>
    <row r="796" spans="1:4" ht="13.5" hidden="1" thickBot="1">
      <c r="A796" s="308">
        <v>16001107</v>
      </c>
      <c r="B796" s="311" t="str">
        <v>ESTUDO DE VIABILIDADE AMBIENTAL - EVA (CONFORME RESOLUÇÃO CADES 284/2024, ANEXO ÚNICO, itens 8 À 15, OU A QUE QUE VIER SUBSTITUÍ-LA)</v>
      </c>
      <c r="C796" s="309" t="str">
        <v>UN</v>
      </c>
      <c r="D796" s="310">
        <v>503632.98</v>
      </c>
    </row>
    <row r="797" spans="1:4" ht="13.5" hidden="1" thickBot="1">
      <c r="A797" s="308">
        <v>16001108</v>
      </c>
      <c r="B797" s="311" t="str">
        <v>ESTUDO DE IMPACTO AMBIENTAL e RELATÓRIO DE IMPACTO AMBIENTAL - EIA/RIMA (CONFORME RESOLUÇÃO CADES 284/2024 ANEXO ÚNICO, ITENS 1, 2, 3, 5 e 6, OU A QUE VIERSUBSTITUÍ-LA).</v>
      </c>
      <c r="C797" s="309" t="str">
        <v>UN</v>
      </c>
      <c r="D797" s="310">
        <v>760838.01</v>
      </c>
    </row>
    <row r="798" spans="1:4" ht="13.5" hidden="1" thickBot="1">
      <c r="A798" s="308">
        <v>16001109</v>
      </c>
      <c r="B798" s="311" t="str">
        <v>ELABORAÇÃO DE 1 (um) PROGRAMA AMBIENTAL PARA COMPOSIÇÃO DO PLANO BÁSICO AMBIENTAL (PBA)</v>
      </c>
      <c r="C798" s="309" t="str">
        <v>UN</v>
      </c>
      <c r="D798" s="310">
        <v>13027.74</v>
      </c>
    </row>
    <row r="799" spans="1:4" ht="13.5" hidden="1" thickBot="1">
      <c r="A799" s="308">
        <v>16001110</v>
      </c>
      <c r="B799" s="311" t="str">
        <v>MANUAL DE LIMPEZA DOS RESERVATÓRIOS (ENTREGA ÚNICA)</v>
      </c>
      <c r="C799" s="309" t="str">
        <v>UN</v>
      </c>
      <c r="D799" s="310">
        <v>9467.33</v>
      </c>
    </row>
    <row r="800" spans="1:4" ht="13.5" hidden="1" thickBot="1">
      <c r="A800" s="308">
        <v>16001111</v>
      </c>
      <c r="B800" s="311" t="str">
        <v>REQUERIMENTO, ESTUDOS, DOCUMENTOS, MAPAS E PLANTAS PARA OBTENÇÃO DO ALVARÁ METROPOLITANO (CETESB)</v>
      </c>
      <c r="C800" s="309" t="str">
        <v>UN</v>
      </c>
      <c r="D800" s="310">
        <v>53839.6</v>
      </c>
    </row>
    <row r="801" spans="1:4" ht="13.5" hidden="1" thickBot="1">
      <c r="A801" s="308">
        <v>16001112</v>
      </c>
      <c r="B801" s="311" t="str">
        <v>REQUERIMENTO, ESTUDOS, DOCUMENTOS, MAPAS E PLANTAS PARA OBTENÇÃO DA OUTORGA da SP AGUAS (DAEE)</v>
      </c>
      <c r="C801" s="309" t="str">
        <v>UN</v>
      </c>
      <c r="D801" s="310">
        <v>12057.43</v>
      </c>
    </row>
    <row r="802" spans="1:4" ht="13.5" hidden="1" thickBot="1">
      <c r="A802" s="308">
        <v>16001113</v>
      </c>
      <c r="B802" s="311" t="str">
        <v>AUDIÊNCIA PÚBLICA</v>
      </c>
      <c r="C802" s="309" t="str">
        <v>UN</v>
      </c>
      <c r="D802" s="310">
        <v>31676.86</v>
      </c>
    </row>
    <row r="803" spans="1:4" ht="13.5" hidden="1" thickBot="1">
      <c r="A803" s="308">
        <v>16001114</v>
      </c>
      <c r="B803" s="311" t="str">
        <v>RELATÓRIO DE ATENDIMENTO A LAP, OBTENÇÃO DA LAI</v>
      </c>
      <c r="C803" s="309" t="str">
        <v>UN</v>
      </c>
      <c r="D803" s="310">
        <v>80826.67</v>
      </c>
    </row>
    <row r="804" spans="1:4" ht="13.5" hidden="1" thickBot="1">
      <c r="A804" s="308">
        <v>16002050</v>
      </c>
      <c r="B804" s="311" t="str">
        <v>ELABORAÇÃO DE DOCUMENTOS TÉCNICOS PARA O TERMO DE COMPROMISSO AMBIENTAL - TCA OU TERMO DE COMPROMISSO DE RECUPERAÇÃO AMBIENTAL - TCRA PARA ATÉ 100 EXEMPLARES ARBÓREOS</v>
      </c>
      <c r="C804" s="309" t="str">
        <v>UN</v>
      </c>
      <c r="D804" s="310">
        <v>28196.99</v>
      </c>
    </row>
    <row r="805" spans="1:4" ht="13.5" hidden="1" thickBot="1">
      <c r="A805" s="308">
        <v>16002051</v>
      </c>
      <c r="B805" s="311" t="str">
        <v>ELABORAÇÃO DE DOCUMENTOS TÉCNICOS PARA O TERMO DE COMPROMISSO AMBIENTAL - TCA  OU TERMO DE COMPROMISSO DE RECUPERAÇÃO AMBIENTAL - TCRA DE 101 ATÉ 1000 EXEMPLARES ARBÓREOS</v>
      </c>
      <c r="C805" s="309" t="str">
        <v>UN</v>
      </c>
      <c r="D805" s="310">
        <v>41856.910000000003</v>
      </c>
    </row>
    <row r="806" spans="1:4" ht="13.5" hidden="1" thickBot="1">
      <c r="A806" s="308">
        <v>16002052</v>
      </c>
      <c r="B806" s="311" t="str">
        <v>ELABORAÇÃO DE DOCUMENTOS TÉCNICOS PARA O TERMO DE COMPROMISSO AMBIENTAL - TCA OU TERMO DE COMPROMISSO DE RECUPERAÇÃO AMBIENTAL - TCRA PARA MAIS DE 1000 EXEMPLARES ARBÓREOS</v>
      </c>
      <c r="C806" s="309" t="str">
        <v>UN</v>
      </c>
      <c r="D806" s="310">
        <v>59885.42</v>
      </c>
    </row>
    <row r="807" spans="1:4" ht="13.5" hidden="1" thickBot="1">
      <c r="A807" s="308">
        <v>16002053</v>
      </c>
      <c r="B807" s="311" t="str">
        <v>ELABORAÇÃO DE ADITIVO AO TERMO DE COMPROMISSO AMBIENTAL - TCA</v>
      </c>
      <c r="C807" s="309" t="str">
        <v>UN</v>
      </c>
      <c r="D807" s="310">
        <v>24146.26</v>
      </c>
    </row>
    <row r="808" spans="1:4" ht="13.5" hidden="1" thickBot="1">
      <c r="A808" s="308">
        <v>16003001</v>
      </c>
      <c r="B808" s="311" t="str">
        <v>RELATÓRIO DE AVALIAÇÃO PRELIMINAR CONFORME CETESB DD N°38/2017/C</v>
      </c>
      <c r="C808" s="309" t="str">
        <v>UN</v>
      </c>
      <c r="D808" s="310">
        <v>20936.34</v>
      </c>
    </row>
    <row r="809" spans="1:4" ht="13.5" hidden="1" thickBot="1">
      <c r="A809" s="308">
        <v>16003002</v>
      </c>
      <c r="B809" s="311" t="str">
        <v>RELATÓRIO DE INVESTIGAÇÃO CONFIRMATÓRIA OU DETALHADA CONFORME CETESB DD nº 38/2017/C  E DD nº 125/2021/E</v>
      </c>
      <c r="C809" s="309" t="str">
        <v>UN</v>
      </c>
      <c r="D809" s="310">
        <v>34012.120000000003</v>
      </c>
    </row>
    <row r="810" spans="1:4" ht="13.5" hidden="1" thickBot="1">
      <c r="A810" s="308">
        <v>16003003</v>
      </c>
      <c r="B810" s="311" t="str">
        <v>SERVIÇOS DE CAMPO PARA AMOSTRAGEM DE AGUA E SOLO CONFORME CETESB DD nº 38/2017/C E DD nº 125/2021/E PARA ÁREAS ATÉ 1200 m²</v>
      </c>
      <c r="C810" s="309" t="str">
        <v>UN</v>
      </c>
      <c r="D810" s="310">
        <v>30438.45</v>
      </c>
    </row>
    <row r="811" spans="1:4" ht="13.5" hidden="1" thickBot="1">
      <c r="A811" s="308">
        <v>16003004</v>
      </c>
      <c r="B811" s="311" t="str">
        <v>SERVIÇOS DE CAMPO PARA AMOSTRAGEM DE AGUA E SOLO CONFORME CETESB DD nº 38/2017/C E DD nº 125/2021/E PARA ÁREAS ACIMA 1200 m² ATÉ 2400 m²</v>
      </c>
      <c r="C811" s="309" t="str">
        <v>UN</v>
      </c>
      <c r="D811" s="310">
        <v>66009.87</v>
      </c>
    </row>
    <row r="812" spans="1:4" ht="13.5" hidden="1" thickBot="1">
      <c r="A812" s="308">
        <v>16003005</v>
      </c>
      <c r="B812" s="311" t="str">
        <v>SERVIÇOS DE CAMPO PARA AMOSTRAGEM DE AGUA E SOLO CONFORME CETESB DD nº 38/2017/C E DD nº 125/2021/E PARA ÁREAS ACIMA DE 2400 m²</v>
      </c>
      <c r="C812" s="309" t="str">
        <v>UN</v>
      </c>
      <c r="D812" s="310">
        <v>104876.59</v>
      </c>
    </row>
    <row r="813" spans="1:4" ht="13.5" hidden="1" thickBot="1">
      <c r="A813" s="308">
        <v>16004001</v>
      </c>
      <c r="B813" s="311" t="str">
        <v>FICHA DE CARACTERIZAÇÃO DO EMPREENDIMENTO - FCA, CONFORME INSTRUÇÃO NORMATIVA IPHAN N°01/2015</v>
      </c>
      <c r="C813" s="309" t="str">
        <v>UN</v>
      </c>
      <c r="D813" s="310">
        <v>9506.36</v>
      </c>
    </row>
    <row r="814" spans="1:4" ht="13.5" hidden="1" thickBot="1">
      <c r="A814" s="308">
        <v>16004002</v>
      </c>
      <c r="B814" s="311" t="str">
        <v>RELATÓRIO DE AVALIAÇÃO DE IMPACTO AOS BENS CULTURAIS TOMBADOS, VALORADOS E REGISTRADOS</v>
      </c>
      <c r="C814" s="309" t="str">
        <v>UN</v>
      </c>
      <c r="D814" s="310">
        <v>17129.82</v>
      </c>
    </row>
    <row r="815" spans="1:4" ht="13.5" hidden="1" thickBot="1">
      <c r="A815" s="308">
        <v>16004003</v>
      </c>
      <c r="B815" s="311" t="str">
        <v>PROJETO DE AVALIAÇÃO DE IMPACTO AO PATRIMÔNIO ARQUEOLÓGICO</v>
      </c>
      <c r="C815" s="309" t="str">
        <v>UN</v>
      </c>
      <c r="D815" s="310">
        <v>17665.849999999999</v>
      </c>
    </row>
    <row r="816" spans="1:4" ht="13.5" hidden="1" thickBot="1">
      <c r="A816" s="308">
        <v>16004004</v>
      </c>
      <c r="B816" s="311" t="str">
        <v>RELATÓRIO DE AVALIAÇÃO DE IMPACTO AO PATRIMÔNIO ARQUEOLÓGICO</v>
      </c>
      <c r="C816" s="309" t="str">
        <v>UN</v>
      </c>
      <c r="D816" s="310">
        <v>7868.23</v>
      </c>
    </row>
    <row r="817" spans="1:4" ht="13.5" hidden="1" thickBot="1">
      <c r="A817" s="308">
        <v>16004005</v>
      </c>
      <c r="B817" s="311" t="str">
        <v>PROGRAMA DE GESTÃO DOS BENS CULTURAIS TOMBADOS, VALORADOS E REGISTRADOS</v>
      </c>
      <c r="C817" s="309" t="str">
        <v>UN</v>
      </c>
      <c r="D817" s="310">
        <v>17411.740000000002</v>
      </c>
    </row>
    <row r="818" spans="1:4" ht="13.5" hidden="1" thickBot="1">
      <c r="A818" s="308">
        <v>16004006</v>
      </c>
      <c r="B818" s="311" t="str">
        <v>RELATÓRIO DE GESTÃO DOS BENS CULTURAIS TOMBADOS, VALORADOS E REGISTRADOS</v>
      </c>
      <c r="C818" s="309" t="str">
        <v>UN</v>
      </c>
      <c r="D818" s="310">
        <v>7855.69</v>
      </c>
    </row>
    <row r="819" spans="1:4" ht="13.5" hidden="1" thickBot="1">
      <c r="A819" s="308">
        <v>16004007</v>
      </c>
      <c r="B819" s="311" t="str">
        <v>PROJETO DE SALVAMENTO ARQUEOLÓGICO</v>
      </c>
      <c r="C819" s="309" t="str">
        <v>UN</v>
      </c>
      <c r="D819" s="310">
        <v>16617.990000000002</v>
      </c>
    </row>
    <row r="820" spans="1:4" ht="13.5" hidden="1" thickBot="1">
      <c r="A820" s="308">
        <v>16004008</v>
      </c>
      <c r="B820" s="311" t="str">
        <v>RELATÓRIO DE SALVAMENTO ARQUEOLÓGICO</v>
      </c>
      <c r="C820" s="309" t="str">
        <v>UN</v>
      </c>
      <c r="D820" s="310">
        <v>16740.37</v>
      </c>
    </row>
    <row r="821" spans="1:4" ht="13.5" hidden="1" thickBot="1">
      <c r="A821" s="308">
        <v>16004009</v>
      </c>
      <c r="B821" s="311" t="str">
        <v>PROJETO E RELATÓRIO INTEGRADO DE EDUCAÇÃO PATRIMONIAL</v>
      </c>
      <c r="C821" s="309" t="str">
        <v>UN</v>
      </c>
      <c r="D821" s="310">
        <v>17480.7</v>
      </c>
    </row>
    <row r="822" spans="1:4" ht="13.5" hidden="1" thickBot="1">
      <c r="A822" s="308">
        <v>16005001</v>
      </c>
      <c r="B822" s="311" t="str">
        <v>RELATÓRIO SEMESTRAL DE ATENDIMENTO À LAI - LICENÇA AMBIENTAL DE INSTALAÇÃO OBTIDA ATRAVÉS DE EAS (ESTUDO AMBIENTAL SIMPLIFICADO)</v>
      </c>
      <c r="C822" s="309" t="str">
        <v>UN</v>
      </c>
      <c r="D822" s="310">
        <v>8579.4699999999993</v>
      </c>
    </row>
    <row r="823" spans="1:4" ht="13.5" hidden="1" thickBot="1">
      <c r="A823" s="308">
        <v>16005002</v>
      </c>
      <c r="B823" s="311" t="str">
        <v>RELATÓRIO SEMESTRAL DE ATENDIMENTO À LAI - LICENÇA AMBIENTAL DE INSTALAÇÃO OBTIDA ATRAVÉS DE EVA (ESTUDO DE VIABILIDADE AMBIENTAL - EVA).</v>
      </c>
      <c r="C823" s="309" t="str">
        <v>UN</v>
      </c>
      <c r="D823" s="310">
        <v>11031.98</v>
      </c>
    </row>
    <row r="824" spans="1:4" ht="13.5" hidden="1" thickBot="1">
      <c r="A824" s="308">
        <v>16005003</v>
      </c>
      <c r="B824" s="311" t="str">
        <v>RELATÓRIO SEMESTRAL DE ATENDIMENTO À LAI - LICENÇA AMBIENTAL DE INSTALAÇÃO OBTIDA ATRAVÉS DE EIA/RIMA</v>
      </c>
      <c r="C824" s="309" t="str">
        <v>UN</v>
      </c>
      <c r="D824" s="310">
        <v>13525.71</v>
      </c>
    </row>
    <row r="825" spans="1:4" ht="13.5" hidden="1" thickBot="1">
      <c r="A825" s="308">
        <v>16005004</v>
      </c>
      <c r="B825" s="311" t="str">
        <v>IMPLEMENTAÇÃO E RELATÓRIO MENSAL DOS PROGRAMAS AMBIENTAIS DE OBRAS DISPENSADAS DE LICENCIAMENTO AMBIENTAL</v>
      </c>
      <c r="C825" s="309" t="str">
        <v>UN</v>
      </c>
      <c r="D825" s="310">
        <v>32085.62</v>
      </c>
    </row>
    <row r="826" spans="1:4" ht="13.5" hidden="1" thickBot="1">
      <c r="A826" s="308">
        <v>16005005</v>
      </c>
      <c r="B826" s="311" t="str">
        <v>IMPLEMENTAÇÃO E RELATÓRIO MENSAL DOS PROGRAMAS AMBIENTAIS DE OBRAS PREVISTOS NO ESTUDO AMBIENTAL SIMPLIFICADO - EAS</v>
      </c>
      <c r="C826" s="309" t="str">
        <v>UN</v>
      </c>
      <c r="D826" s="310">
        <v>38272.61</v>
      </c>
    </row>
    <row r="827" spans="1:4" ht="13.5" hidden="1" thickBot="1">
      <c r="A827" s="308">
        <v>16005006</v>
      </c>
      <c r="B827" s="311" t="str">
        <v>IMPLEMENTAÇÃO E  RELATÓRIO MENSAL DOS PROGRAMAS AMBIENTAIS DE OBRAS PREVISTOS NO ESTUDO DE VIABILIDADE AMBIENTAL - EVA</v>
      </c>
      <c r="C827" s="309" t="str">
        <v>UN</v>
      </c>
      <c r="D827" s="310">
        <v>55478.21</v>
      </c>
    </row>
    <row r="828" spans="1:4" ht="13.5" hidden="1" thickBot="1">
      <c r="A828" s="308">
        <v>16005007</v>
      </c>
      <c r="B828" s="311" t="str">
        <v>IMPLEMENTAÇÃO E RELATÓRIO MENSAL DOS PROGRAMAS AMBIENTAIS DE OBRAS PREVISTOS NO EIA/RIMA</v>
      </c>
      <c r="C828" s="309" t="str">
        <v>UN</v>
      </c>
      <c r="D828" s="310">
        <v>84889.66</v>
      </c>
    </row>
  </sheetData>
  <autoFilter ref="A1:D828">
    <filterColumn colId="1">
      <filters>
        <filter val="ENSAIOS DE LABORATÓRIO - CBR MOLDADO"/>
        <filter val="ENSAIOS DE LABORATÓRIO - CBR-5 PONTOS (INDEFORMADO)"/>
        <filter val="ENSAIOS DE LABORATÓRIO - CBR-5 PONTOS (MOLDADO)"/>
        <filter val="ENSAIOS DE LABORATÓRIO - ENSAIO DE CBR INDEFORMADO"/>
      </filters>
    </filterColumn>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tabColor theme="6" tint="0.59999389629810485"/>
  </sheetPr>
  <dimension ref="A1:J4121"/>
  <sheetViews>
    <sheetView zoomScale="130" zoomScaleNormal="130" workbookViewId="0">
      <selection activeCell="H5" sqref="H5"/>
    </sheetView>
  </sheetViews>
  <sheetFormatPr defaultRowHeight="11.25"/>
  <cols>
    <col min="1" max="1" width="9" bestFit="1" customWidth="1"/>
    <col min="2" max="2" width="38.1640625" bestFit="1" customWidth="1"/>
    <col min="3" max="3" width="5.33203125" bestFit="1" customWidth="1"/>
    <col min="4" max="4" width="32.5" customWidth="1"/>
    <col min="5" max="5" width="7" bestFit="1" customWidth="1"/>
    <col min="6" max="6" width="7.83203125" bestFit="1" customWidth="1"/>
    <col min="7" max="7" width="10" style="296" bestFit="1" customWidth="1"/>
    <col min="8" max="8" width="7.5" bestFit="1" customWidth="1"/>
    <col min="9" max="9" width="9.5" bestFit="1" customWidth="1"/>
    <col min="10" max="10" width="8.6640625" bestFit="1" customWidth="1"/>
    <col min="257" max="257" width="9" bestFit="1" customWidth="1"/>
    <col min="258" max="258" width="0.6640625" customWidth="1"/>
    <col min="259" max="259" width="5.33203125" bestFit="1" customWidth="1"/>
    <col min="260" max="260" width="32.5" customWidth="1"/>
    <col min="261" max="261" width="7" bestFit="1" customWidth="1"/>
    <col min="262" max="262" width="7.83203125" bestFit="1" customWidth="1"/>
    <col min="263" max="263" width="10" bestFit="1" customWidth="1"/>
    <col min="264" max="264" width="7.5" bestFit="1" customWidth="1"/>
    <col min="265" max="265" width="9.5" bestFit="1" customWidth="1"/>
    <col min="266" max="266" width="8.6640625" bestFit="1" customWidth="1"/>
    <col min="513" max="513" width="9" bestFit="1" customWidth="1"/>
    <col min="514" max="514" width="0.6640625" customWidth="1"/>
    <col min="515" max="515" width="5.33203125" bestFit="1" customWidth="1"/>
    <col min="516" max="516" width="32.5" customWidth="1"/>
    <col min="517" max="517" width="7" bestFit="1" customWidth="1"/>
    <col min="518" max="518" width="7.83203125" bestFit="1" customWidth="1"/>
    <col min="519" max="519" width="10" bestFit="1" customWidth="1"/>
    <col min="520" max="520" width="7.5" bestFit="1" customWidth="1"/>
    <col min="521" max="521" width="9.5" bestFit="1" customWidth="1"/>
    <col min="522" max="522" width="8.6640625" bestFit="1" customWidth="1"/>
    <col min="769" max="769" width="9" bestFit="1" customWidth="1"/>
    <col min="770" max="770" width="0.6640625" customWidth="1"/>
    <col min="771" max="771" width="5.33203125" bestFit="1" customWidth="1"/>
    <col min="772" max="772" width="32.5" customWidth="1"/>
    <col min="773" max="773" width="7" bestFit="1" customWidth="1"/>
    <col min="774" max="774" width="7.83203125" bestFit="1" customWidth="1"/>
    <col min="775" max="775" width="10" bestFit="1" customWidth="1"/>
    <col min="776" max="776" width="7.5" bestFit="1" customWidth="1"/>
    <col min="777" max="777" width="9.5" bestFit="1" customWidth="1"/>
    <col min="778" max="778" width="8.6640625" bestFit="1" customWidth="1"/>
    <col min="1025" max="1025" width="9" bestFit="1" customWidth="1"/>
    <col min="1026" max="1026" width="0.6640625" customWidth="1"/>
    <col min="1027" max="1027" width="5.33203125" bestFit="1" customWidth="1"/>
    <col min="1028" max="1028" width="32.5" customWidth="1"/>
    <col min="1029" max="1029" width="7" bestFit="1" customWidth="1"/>
    <col min="1030" max="1030" width="7.83203125" bestFit="1" customWidth="1"/>
    <col min="1031" max="1031" width="10" bestFit="1" customWidth="1"/>
    <col min="1032" max="1032" width="7.5" bestFit="1" customWidth="1"/>
    <col min="1033" max="1033" width="9.5" bestFit="1" customWidth="1"/>
    <col min="1034" max="1034" width="8.6640625" bestFit="1" customWidth="1"/>
    <col min="1281" max="1281" width="9" bestFit="1" customWidth="1"/>
    <col min="1282" max="1282" width="0.6640625" customWidth="1"/>
    <col min="1283" max="1283" width="5.33203125" bestFit="1" customWidth="1"/>
    <col min="1284" max="1284" width="32.5" customWidth="1"/>
    <col min="1285" max="1285" width="7" bestFit="1" customWidth="1"/>
    <col min="1286" max="1286" width="7.83203125" bestFit="1" customWidth="1"/>
    <col min="1287" max="1287" width="10" bestFit="1" customWidth="1"/>
    <col min="1288" max="1288" width="7.5" bestFit="1" customWidth="1"/>
    <col min="1289" max="1289" width="9.5" bestFit="1" customWidth="1"/>
    <col min="1290" max="1290" width="8.6640625" bestFit="1" customWidth="1"/>
    <col min="1537" max="1537" width="9" bestFit="1" customWidth="1"/>
    <col min="1538" max="1538" width="0.6640625" customWidth="1"/>
    <col min="1539" max="1539" width="5.33203125" bestFit="1" customWidth="1"/>
    <col min="1540" max="1540" width="32.5" customWidth="1"/>
    <col min="1541" max="1541" width="7" bestFit="1" customWidth="1"/>
    <col min="1542" max="1542" width="7.83203125" bestFit="1" customWidth="1"/>
    <col min="1543" max="1543" width="10" bestFit="1" customWidth="1"/>
    <col min="1544" max="1544" width="7.5" bestFit="1" customWidth="1"/>
    <col min="1545" max="1545" width="9.5" bestFit="1" customWidth="1"/>
    <col min="1546" max="1546" width="8.6640625" bestFit="1" customWidth="1"/>
    <col min="1793" max="1793" width="9" bestFit="1" customWidth="1"/>
    <col min="1794" max="1794" width="0.6640625" customWidth="1"/>
    <col min="1795" max="1795" width="5.33203125" bestFit="1" customWidth="1"/>
    <col min="1796" max="1796" width="32.5" customWidth="1"/>
    <col min="1797" max="1797" width="7" bestFit="1" customWidth="1"/>
    <col min="1798" max="1798" width="7.83203125" bestFit="1" customWidth="1"/>
    <col min="1799" max="1799" width="10" bestFit="1" customWidth="1"/>
    <col min="1800" max="1800" width="7.5" bestFit="1" customWidth="1"/>
    <col min="1801" max="1801" width="9.5" bestFit="1" customWidth="1"/>
    <col min="1802" max="1802" width="8.6640625" bestFit="1" customWidth="1"/>
    <col min="2049" max="2049" width="9" bestFit="1" customWidth="1"/>
    <col min="2050" max="2050" width="0.6640625" customWidth="1"/>
    <col min="2051" max="2051" width="5.33203125" bestFit="1" customWidth="1"/>
    <col min="2052" max="2052" width="32.5" customWidth="1"/>
    <col min="2053" max="2053" width="7" bestFit="1" customWidth="1"/>
    <col min="2054" max="2054" width="7.83203125" bestFit="1" customWidth="1"/>
    <col min="2055" max="2055" width="10" bestFit="1" customWidth="1"/>
    <col min="2056" max="2056" width="7.5" bestFit="1" customWidth="1"/>
    <col min="2057" max="2057" width="9.5" bestFit="1" customWidth="1"/>
    <col min="2058" max="2058" width="8.6640625" bestFit="1" customWidth="1"/>
    <col min="2305" max="2305" width="9" bestFit="1" customWidth="1"/>
    <col min="2306" max="2306" width="0.6640625" customWidth="1"/>
    <col min="2307" max="2307" width="5.33203125" bestFit="1" customWidth="1"/>
    <col min="2308" max="2308" width="32.5" customWidth="1"/>
    <col min="2309" max="2309" width="7" bestFit="1" customWidth="1"/>
    <col min="2310" max="2310" width="7.83203125" bestFit="1" customWidth="1"/>
    <col min="2311" max="2311" width="10" bestFit="1" customWidth="1"/>
    <col min="2312" max="2312" width="7.5" bestFit="1" customWidth="1"/>
    <col min="2313" max="2313" width="9.5" bestFit="1" customWidth="1"/>
    <col min="2314" max="2314" width="8.6640625" bestFit="1" customWidth="1"/>
    <col min="2561" max="2561" width="9" bestFit="1" customWidth="1"/>
    <col min="2562" max="2562" width="0.6640625" customWidth="1"/>
    <col min="2563" max="2563" width="5.33203125" bestFit="1" customWidth="1"/>
    <col min="2564" max="2564" width="32.5" customWidth="1"/>
    <col min="2565" max="2565" width="7" bestFit="1" customWidth="1"/>
    <col min="2566" max="2566" width="7.83203125" bestFit="1" customWidth="1"/>
    <col min="2567" max="2567" width="10" bestFit="1" customWidth="1"/>
    <col min="2568" max="2568" width="7.5" bestFit="1" customWidth="1"/>
    <col min="2569" max="2569" width="9.5" bestFit="1" customWidth="1"/>
    <col min="2570" max="2570" width="8.6640625" bestFit="1" customWidth="1"/>
    <col min="2817" max="2817" width="9" bestFit="1" customWidth="1"/>
    <col min="2818" max="2818" width="0.6640625" customWidth="1"/>
    <col min="2819" max="2819" width="5.33203125" bestFit="1" customWidth="1"/>
    <col min="2820" max="2820" width="32.5" customWidth="1"/>
    <col min="2821" max="2821" width="7" bestFit="1" customWidth="1"/>
    <col min="2822" max="2822" width="7.83203125" bestFit="1" customWidth="1"/>
    <col min="2823" max="2823" width="10" bestFit="1" customWidth="1"/>
    <col min="2824" max="2824" width="7.5" bestFit="1" customWidth="1"/>
    <col min="2825" max="2825" width="9.5" bestFit="1" customWidth="1"/>
    <col min="2826" max="2826" width="8.6640625" bestFit="1" customWidth="1"/>
    <col min="3073" max="3073" width="9" bestFit="1" customWidth="1"/>
    <col min="3074" max="3074" width="0.6640625" customWidth="1"/>
    <col min="3075" max="3075" width="5.33203125" bestFit="1" customWidth="1"/>
    <col min="3076" max="3076" width="32.5" customWidth="1"/>
    <col min="3077" max="3077" width="7" bestFit="1" customWidth="1"/>
    <col min="3078" max="3078" width="7.83203125" bestFit="1" customWidth="1"/>
    <col min="3079" max="3079" width="10" bestFit="1" customWidth="1"/>
    <col min="3080" max="3080" width="7.5" bestFit="1" customWidth="1"/>
    <col min="3081" max="3081" width="9.5" bestFit="1" customWidth="1"/>
    <col min="3082" max="3082" width="8.6640625" bestFit="1" customWidth="1"/>
    <col min="3329" max="3329" width="9" bestFit="1" customWidth="1"/>
    <col min="3330" max="3330" width="0.6640625" customWidth="1"/>
    <col min="3331" max="3331" width="5.33203125" bestFit="1" customWidth="1"/>
    <col min="3332" max="3332" width="32.5" customWidth="1"/>
    <col min="3333" max="3333" width="7" bestFit="1" customWidth="1"/>
    <col min="3334" max="3334" width="7.83203125" bestFit="1" customWidth="1"/>
    <col min="3335" max="3335" width="10" bestFit="1" customWidth="1"/>
    <col min="3336" max="3336" width="7.5" bestFit="1" customWidth="1"/>
    <col min="3337" max="3337" width="9.5" bestFit="1" customWidth="1"/>
    <col min="3338" max="3338" width="8.6640625" bestFit="1" customWidth="1"/>
    <col min="3585" max="3585" width="9" bestFit="1" customWidth="1"/>
    <col min="3586" max="3586" width="0.6640625" customWidth="1"/>
    <col min="3587" max="3587" width="5.33203125" bestFit="1" customWidth="1"/>
    <col min="3588" max="3588" width="32.5" customWidth="1"/>
    <col min="3589" max="3589" width="7" bestFit="1" customWidth="1"/>
    <col min="3590" max="3590" width="7.83203125" bestFit="1" customWidth="1"/>
    <col min="3591" max="3591" width="10" bestFit="1" customWidth="1"/>
    <col min="3592" max="3592" width="7.5" bestFit="1" customWidth="1"/>
    <col min="3593" max="3593" width="9.5" bestFit="1" customWidth="1"/>
    <col min="3594" max="3594" width="8.6640625" bestFit="1" customWidth="1"/>
    <col min="3841" max="3841" width="9" bestFit="1" customWidth="1"/>
    <col min="3842" max="3842" width="0.6640625" customWidth="1"/>
    <col min="3843" max="3843" width="5.33203125" bestFit="1" customWidth="1"/>
    <col min="3844" max="3844" width="32.5" customWidth="1"/>
    <col min="3845" max="3845" width="7" bestFit="1" customWidth="1"/>
    <col min="3846" max="3846" width="7.83203125" bestFit="1" customWidth="1"/>
    <col min="3847" max="3847" width="10" bestFit="1" customWidth="1"/>
    <col min="3848" max="3848" width="7.5" bestFit="1" customWidth="1"/>
    <col min="3849" max="3849" width="9.5" bestFit="1" customWidth="1"/>
    <col min="3850" max="3850" width="8.6640625" bestFit="1" customWidth="1"/>
    <col min="4097" max="4097" width="9" bestFit="1" customWidth="1"/>
    <col min="4098" max="4098" width="0.6640625" customWidth="1"/>
    <col min="4099" max="4099" width="5.33203125" bestFit="1" customWidth="1"/>
    <col min="4100" max="4100" width="32.5" customWidth="1"/>
    <col min="4101" max="4101" width="7" bestFit="1" customWidth="1"/>
    <col min="4102" max="4102" width="7.83203125" bestFit="1" customWidth="1"/>
    <col min="4103" max="4103" width="10" bestFit="1" customWidth="1"/>
    <col min="4104" max="4104" width="7.5" bestFit="1" customWidth="1"/>
    <col min="4105" max="4105" width="9.5" bestFit="1" customWidth="1"/>
    <col min="4106" max="4106" width="8.6640625" bestFit="1" customWidth="1"/>
    <col min="4353" max="4353" width="9" bestFit="1" customWidth="1"/>
    <col min="4354" max="4354" width="0.6640625" customWidth="1"/>
    <col min="4355" max="4355" width="5.33203125" bestFit="1" customWidth="1"/>
    <col min="4356" max="4356" width="32.5" customWidth="1"/>
    <col min="4357" max="4357" width="7" bestFit="1" customWidth="1"/>
    <col min="4358" max="4358" width="7.83203125" bestFit="1" customWidth="1"/>
    <col min="4359" max="4359" width="10" bestFit="1" customWidth="1"/>
    <col min="4360" max="4360" width="7.5" bestFit="1" customWidth="1"/>
    <col min="4361" max="4361" width="9.5" bestFit="1" customWidth="1"/>
    <col min="4362" max="4362" width="8.6640625" bestFit="1" customWidth="1"/>
    <col min="4609" max="4609" width="9" bestFit="1" customWidth="1"/>
    <col min="4610" max="4610" width="0.6640625" customWidth="1"/>
    <col min="4611" max="4611" width="5.33203125" bestFit="1" customWidth="1"/>
    <col min="4612" max="4612" width="32.5" customWidth="1"/>
    <col min="4613" max="4613" width="7" bestFit="1" customWidth="1"/>
    <col min="4614" max="4614" width="7.83203125" bestFit="1" customWidth="1"/>
    <col min="4615" max="4615" width="10" bestFit="1" customWidth="1"/>
    <col min="4616" max="4616" width="7.5" bestFit="1" customWidth="1"/>
    <col min="4617" max="4617" width="9.5" bestFit="1" customWidth="1"/>
    <col min="4618" max="4618" width="8.6640625" bestFit="1" customWidth="1"/>
    <col min="4865" max="4865" width="9" bestFit="1" customWidth="1"/>
    <col min="4866" max="4866" width="0.6640625" customWidth="1"/>
    <col min="4867" max="4867" width="5.33203125" bestFit="1" customWidth="1"/>
    <col min="4868" max="4868" width="32.5" customWidth="1"/>
    <col min="4869" max="4869" width="7" bestFit="1" customWidth="1"/>
    <col min="4870" max="4870" width="7.83203125" bestFit="1" customWidth="1"/>
    <col min="4871" max="4871" width="10" bestFit="1" customWidth="1"/>
    <col min="4872" max="4872" width="7.5" bestFit="1" customWidth="1"/>
    <col min="4873" max="4873" width="9.5" bestFit="1" customWidth="1"/>
    <col min="4874" max="4874" width="8.6640625" bestFit="1" customWidth="1"/>
    <col min="5121" max="5121" width="9" bestFit="1" customWidth="1"/>
    <col min="5122" max="5122" width="0.6640625" customWidth="1"/>
    <col min="5123" max="5123" width="5.33203125" bestFit="1" customWidth="1"/>
    <col min="5124" max="5124" width="32.5" customWidth="1"/>
    <col min="5125" max="5125" width="7" bestFit="1" customWidth="1"/>
    <col min="5126" max="5126" width="7.83203125" bestFit="1" customWidth="1"/>
    <col min="5127" max="5127" width="10" bestFit="1" customWidth="1"/>
    <col min="5128" max="5128" width="7.5" bestFit="1" customWidth="1"/>
    <col min="5129" max="5129" width="9.5" bestFit="1" customWidth="1"/>
    <col min="5130" max="5130" width="8.6640625" bestFit="1" customWidth="1"/>
    <col min="5377" max="5377" width="9" bestFit="1" customWidth="1"/>
    <col min="5378" max="5378" width="0.6640625" customWidth="1"/>
    <col min="5379" max="5379" width="5.33203125" bestFit="1" customWidth="1"/>
    <col min="5380" max="5380" width="32.5" customWidth="1"/>
    <col min="5381" max="5381" width="7" bestFit="1" customWidth="1"/>
    <col min="5382" max="5382" width="7.83203125" bestFit="1" customWidth="1"/>
    <col min="5383" max="5383" width="10" bestFit="1" customWidth="1"/>
    <col min="5384" max="5384" width="7.5" bestFit="1" customWidth="1"/>
    <col min="5385" max="5385" width="9.5" bestFit="1" customWidth="1"/>
    <col min="5386" max="5386" width="8.6640625" bestFit="1" customWidth="1"/>
    <col min="5633" max="5633" width="9" bestFit="1" customWidth="1"/>
    <col min="5634" max="5634" width="0.6640625" customWidth="1"/>
    <col min="5635" max="5635" width="5.33203125" bestFit="1" customWidth="1"/>
    <col min="5636" max="5636" width="32.5" customWidth="1"/>
    <col min="5637" max="5637" width="7" bestFit="1" customWidth="1"/>
    <col min="5638" max="5638" width="7.83203125" bestFit="1" customWidth="1"/>
    <col min="5639" max="5639" width="10" bestFit="1" customWidth="1"/>
    <col min="5640" max="5640" width="7.5" bestFit="1" customWidth="1"/>
    <col min="5641" max="5641" width="9.5" bestFit="1" customWidth="1"/>
    <col min="5642" max="5642" width="8.6640625" bestFit="1" customWidth="1"/>
    <col min="5889" max="5889" width="9" bestFit="1" customWidth="1"/>
    <col min="5890" max="5890" width="0.6640625" customWidth="1"/>
    <col min="5891" max="5891" width="5.33203125" bestFit="1" customWidth="1"/>
    <col min="5892" max="5892" width="32.5" customWidth="1"/>
    <col min="5893" max="5893" width="7" bestFit="1" customWidth="1"/>
    <col min="5894" max="5894" width="7.83203125" bestFit="1" customWidth="1"/>
    <col min="5895" max="5895" width="10" bestFit="1" customWidth="1"/>
    <col min="5896" max="5896" width="7.5" bestFit="1" customWidth="1"/>
    <col min="5897" max="5897" width="9.5" bestFit="1" customWidth="1"/>
    <col min="5898" max="5898" width="8.6640625" bestFit="1" customWidth="1"/>
    <col min="6145" max="6145" width="9" bestFit="1" customWidth="1"/>
    <col min="6146" max="6146" width="0.6640625" customWidth="1"/>
    <col min="6147" max="6147" width="5.33203125" bestFit="1" customWidth="1"/>
    <col min="6148" max="6148" width="32.5" customWidth="1"/>
    <col min="6149" max="6149" width="7" bestFit="1" customWidth="1"/>
    <col min="6150" max="6150" width="7.83203125" bestFit="1" customWidth="1"/>
    <col min="6151" max="6151" width="10" bestFit="1" customWidth="1"/>
    <col min="6152" max="6152" width="7.5" bestFit="1" customWidth="1"/>
    <col min="6153" max="6153" width="9.5" bestFit="1" customWidth="1"/>
    <col min="6154" max="6154" width="8.6640625" bestFit="1" customWidth="1"/>
    <col min="6401" max="6401" width="9" bestFit="1" customWidth="1"/>
    <col min="6402" max="6402" width="0.6640625" customWidth="1"/>
    <col min="6403" max="6403" width="5.33203125" bestFit="1" customWidth="1"/>
    <col min="6404" max="6404" width="32.5" customWidth="1"/>
    <col min="6405" max="6405" width="7" bestFit="1" customWidth="1"/>
    <col min="6406" max="6406" width="7.83203125" bestFit="1" customWidth="1"/>
    <col min="6407" max="6407" width="10" bestFit="1" customWidth="1"/>
    <col min="6408" max="6408" width="7.5" bestFit="1" customWidth="1"/>
    <col min="6409" max="6409" width="9.5" bestFit="1" customWidth="1"/>
    <col min="6410" max="6410" width="8.6640625" bestFit="1" customWidth="1"/>
    <col min="6657" max="6657" width="9" bestFit="1" customWidth="1"/>
    <col min="6658" max="6658" width="0.6640625" customWidth="1"/>
    <col min="6659" max="6659" width="5.33203125" bestFit="1" customWidth="1"/>
    <col min="6660" max="6660" width="32.5" customWidth="1"/>
    <col min="6661" max="6661" width="7" bestFit="1" customWidth="1"/>
    <col min="6662" max="6662" width="7.83203125" bestFit="1" customWidth="1"/>
    <col min="6663" max="6663" width="10" bestFit="1" customWidth="1"/>
    <col min="6664" max="6664" width="7.5" bestFit="1" customWidth="1"/>
    <col min="6665" max="6665" width="9.5" bestFit="1" customWidth="1"/>
    <col min="6666" max="6666" width="8.6640625" bestFit="1" customWidth="1"/>
    <col min="6913" max="6913" width="9" bestFit="1" customWidth="1"/>
    <col min="6914" max="6914" width="0.6640625" customWidth="1"/>
    <col min="6915" max="6915" width="5.33203125" bestFit="1" customWidth="1"/>
    <col min="6916" max="6916" width="32.5" customWidth="1"/>
    <col min="6917" max="6917" width="7" bestFit="1" customWidth="1"/>
    <col min="6918" max="6918" width="7.83203125" bestFit="1" customWidth="1"/>
    <col min="6919" max="6919" width="10" bestFit="1" customWidth="1"/>
    <col min="6920" max="6920" width="7.5" bestFit="1" customWidth="1"/>
    <col min="6921" max="6921" width="9.5" bestFit="1" customWidth="1"/>
    <col min="6922" max="6922" width="8.6640625" bestFit="1" customWidth="1"/>
    <col min="7169" max="7169" width="9" bestFit="1" customWidth="1"/>
    <col min="7170" max="7170" width="0.6640625" customWidth="1"/>
    <col min="7171" max="7171" width="5.33203125" bestFit="1" customWidth="1"/>
    <col min="7172" max="7172" width="32.5" customWidth="1"/>
    <col min="7173" max="7173" width="7" bestFit="1" customWidth="1"/>
    <col min="7174" max="7174" width="7.83203125" bestFit="1" customWidth="1"/>
    <col min="7175" max="7175" width="10" bestFit="1" customWidth="1"/>
    <col min="7176" max="7176" width="7.5" bestFit="1" customWidth="1"/>
    <col min="7177" max="7177" width="9.5" bestFit="1" customWidth="1"/>
    <col min="7178" max="7178" width="8.6640625" bestFit="1" customWidth="1"/>
    <col min="7425" max="7425" width="9" bestFit="1" customWidth="1"/>
    <col min="7426" max="7426" width="0.6640625" customWidth="1"/>
    <col min="7427" max="7427" width="5.33203125" bestFit="1" customWidth="1"/>
    <col min="7428" max="7428" width="32.5" customWidth="1"/>
    <col min="7429" max="7429" width="7" bestFit="1" customWidth="1"/>
    <col min="7430" max="7430" width="7.83203125" bestFit="1" customWidth="1"/>
    <col min="7431" max="7431" width="10" bestFit="1" customWidth="1"/>
    <col min="7432" max="7432" width="7.5" bestFit="1" customWidth="1"/>
    <col min="7433" max="7433" width="9.5" bestFit="1" customWidth="1"/>
    <col min="7434" max="7434" width="8.6640625" bestFit="1" customWidth="1"/>
    <col min="7681" max="7681" width="9" bestFit="1" customWidth="1"/>
    <col min="7682" max="7682" width="0.6640625" customWidth="1"/>
    <col min="7683" max="7683" width="5.33203125" bestFit="1" customWidth="1"/>
    <col min="7684" max="7684" width="32.5" customWidth="1"/>
    <col min="7685" max="7685" width="7" bestFit="1" customWidth="1"/>
    <col min="7686" max="7686" width="7.83203125" bestFit="1" customWidth="1"/>
    <col min="7687" max="7687" width="10" bestFit="1" customWidth="1"/>
    <col min="7688" max="7688" width="7.5" bestFit="1" customWidth="1"/>
    <col min="7689" max="7689" width="9.5" bestFit="1" customWidth="1"/>
    <col min="7690" max="7690" width="8.6640625" bestFit="1" customWidth="1"/>
    <col min="7937" max="7937" width="9" bestFit="1" customWidth="1"/>
    <col min="7938" max="7938" width="0.6640625" customWidth="1"/>
    <col min="7939" max="7939" width="5.33203125" bestFit="1" customWidth="1"/>
    <col min="7940" max="7940" width="32.5" customWidth="1"/>
    <col min="7941" max="7941" width="7" bestFit="1" customWidth="1"/>
    <col min="7942" max="7942" width="7.83203125" bestFit="1" customWidth="1"/>
    <col min="7943" max="7943" width="10" bestFit="1" customWidth="1"/>
    <col min="7944" max="7944" width="7.5" bestFit="1" customWidth="1"/>
    <col min="7945" max="7945" width="9.5" bestFit="1" customWidth="1"/>
    <col min="7946" max="7946" width="8.6640625" bestFit="1" customWidth="1"/>
    <col min="8193" max="8193" width="9" bestFit="1" customWidth="1"/>
    <col min="8194" max="8194" width="0.6640625" customWidth="1"/>
    <col min="8195" max="8195" width="5.33203125" bestFit="1" customWidth="1"/>
    <col min="8196" max="8196" width="32.5" customWidth="1"/>
    <col min="8197" max="8197" width="7" bestFit="1" customWidth="1"/>
    <col min="8198" max="8198" width="7.83203125" bestFit="1" customWidth="1"/>
    <col min="8199" max="8199" width="10" bestFit="1" customWidth="1"/>
    <col min="8200" max="8200" width="7.5" bestFit="1" customWidth="1"/>
    <col min="8201" max="8201" width="9.5" bestFit="1" customWidth="1"/>
    <col min="8202" max="8202" width="8.6640625" bestFit="1" customWidth="1"/>
    <col min="8449" max="8449" width="9" bestFit="1" customWidth="1"/>
    <col min="8450" max="8450" width="0.6640625" customWidth="1"/>
    <col min="8451" max="8451" width="5.33203125" bestFit="1" customWidth="1"/>
    <col min="8452" max="8452" width="32.5" customWidth="1"/>
    <col min="8453" max="8453" width="7" bestFit="1" customWidth="1"/>
    <col min="8454" max="8454" width="7.83203125" bestFit="1" customWidth="1"/>
    <col min="8455" max="8455" width="10" bestFit="1" customWidth="1"/>
    <col min="8456" max="8456" width="7.5" bestFit="1" customWidth="1"/>
    <col min="8457" max="8457" width="9.5" bestFit="1" customWidth="1"/>
    <col min="8458" max="8458" width="8.6640625" bestFit="1" customWidth="1"/>
    <col min="8705" max="8705" width="9" bestFit="1" customWidth="1"/>
    <col min="8706" max="8706" width="0.6640625" customWidth="1"/>
    <col min="8707" max="8707" width="5.33203125" bestFit="1" customWidth="1"/>
    <col min="8708" max="8708" width="32.5" customWidth="1"/>
    <col min="8709" max="8709" width="7" bestFit="1" customWidth="1"/>
    <col min="8710" max="8710" width="7.83203125" bestFit="1" customWidth="1"/>
    <col min="8711" max="8711" width="10" bestFit="1" customWidth="1"/>
    <col min="8712" max="8712" width="7.5" bestFit="1" customWidth="1"/>
    <col min="8713" max="8713" width="9.5" bestFit="1" customWidth="1"/>
    <col min="8714" max="8714" width="8.6640625" bestFit="1" customWidth="1"/>
    <col min="8961" max="8961" width="9" bestFit="1" customWidth="1"/>
    <col min="8962" max="8962" width="0.6640625" customWidth="1"/>
    <col min="8963" max="8963" width="5.33203125" bestFit="1" customWidth="1"/>
    <col min="8964" max="8964" width="32.5" customWidth="1"/>
    <col min="8965" max="8965" width="7" bestFit="1" customWidth="1"/>
    <col min="8966" max="8966" width="7.83203125" bestFit="1" customWidth="1"/>
    <col min="8967" max="8967" width="10" bestFit="1" customWidth="1"/>
    <col min="8968" max="8968" width="7.5" bestFit="1" customWidth="1"/>
    <col min="8969" max="8969" width="9.5" bestFit="1" customWidth="1"/>
    <col min="8970" max="8970" width="8.6640625" bestFit="1" customWidth="1"/>
    <col min="9217" max="9217" width="9" bestFit="1" customWidth="1"/>
    <col min="9218" max="9218" width="0.6640625" customWidth="1"/>
    <col min="9219" max="9219" width="5.33203125" bestFit="1" customWidth="1"/>
    <col min="9220" max="9220" width="32.5" customWidth="1"/>
    <col min="9221" max="9221" width="7" bestFit="1" customWidth="1"/>
    <col min="9222" max="9222" width="7.83203125" bestFit="1" customWidth="1"/>
    <col min="9223" max="9223" width="10" bestFit="1" customWidth="1"/>
    <col min="9224" max="9224" width="7.5" bestFit="1" customWidth="1"/>
    <col min="9225" max="9225" width="9.5" bestFit="1" customWidth="1"/>
    <col min="9226" max="9226" width="8.6640625" bestFit="1" customWidth="1"/>
    <col min="9473" max="9473" width="9" bestFit="1" customWidth="1"/>
    <col min="9474" max="9474" width="0.6640625" customWidth="1"/>
    <col min="9475" max="9475" width="5.33203125" bestFit="1" customWidth="1"/>
    <col min="9476" max="9476" width="32.5" customWidth="1"/>
    <col min="9477" max="9477" width="7" bestFit="1" customWidth="1"/>
    <col min="9478" max="9478" width="7.83203125" bestFit="1" customWidth="1"/>
    <col min="9479" max="9479" width="10" bestFit="1" customWidth="1"/>
    <col min="9480" max="9480" width="7.5" bestFit="1" customWidth="1"/>
    <col min="9481" max="9481" width="9.5" bestFit="1" customWidth="1"/>
    <col min="9482" max="9482" width="8.6640625" bestFit="1" customWidth="1"/>
    <col min="9729" max="9729" width="9" bestFit="1" customWidth="1"/>
    <col min="9730" max="9730" width="0.6640625" customWidth="1"/>
    <col min="9731" max="9731" width="5.33203125" bestFit="1" customWidth="1"/>
    <col min="9732" max="9732" width="32.5" customWidth="1"/>
    <col min="9733" max="9733" width="7" bestFit="1" customWidth="1"/>
    <col min="9734" max="9734" width="7.83203125" bestFit="1" customWidth="1"/>
    <col min="9735" max="9735" width="10" bestFit="1" customWidth="1"/>
    <col min="9736" max="9736" width="7.5" bestFit="1" customWidth="1"/>
    <col min="9737" max="9737" width="9.5" bestFit="1" customWidth="1"/>
    <col min="9738" max="9738" width="8.6640625" bestFit="1" customWidth="1"/>
    <col min="9985" max="9985" width="9" bestFit="1" customWidth="1"/>
    <col min="9986" max="9986" width="0.6640625" customWidth="1"/>
    <col min="9987" max="9987" width="5.33203125" bestFit="1" customWidth="1"/>
    <col min="9988" max="9988" width="32.5" customWidth="1"/>
    <col min="9989" max="9989" width="7" bestFit="1" customWidth="1"/>
    <col min="9990" max="9990" width="7.83203125" bestFit="1" customWidth="1"/>
    <col min="9991" max="9991" width="10" bestFit="1" customWidth="1"/>
    <col min="9992" max="9992" width="7.5" bestFit="1" customWidth="1"/>
    <col min="9993" max="9993" width="9.5" bestFit="1" customWidth="1"/>
    <col min="9994" max="9994" width="8.6640625" bestFit="1" customWidth="1"/>
    <col min="10241" max="10241" width="9" bestFit="1" customWidth="1"/>
    <col min="10242" max="10242" width="0.6640625" customWidth="1"/>
    <col min="10243" max="10243" width="5.33203125" bestFit="1" customWidth="1"/>
    <col min="10244" max="10244" width="32.5" customWidth="1"/>
    <col min="10245" max="10245" width="7" bestFit="1" customWidth="1"/>
    <col min="10246" max="10246" width="7.83203125" bestFit="1" customWidth="1"/>
    <col min="10247" max="10247" width="10" bestFit="1" customWidth="1"/>
    <col min="10248" max="10248" width="7.5" bestFit="1" customWidth="1"/>
    <col min="10249" max="10249" width="9.5" bestFit="1" customWidth="1"/>
    <col min="10250" max="10250" width="8.6640625" bestFit="1" customWidth="1"/>
    <col min="10497" max="10497" width="9" bestFit="1" customWidth="1"/>
    <col min="10498" max="10498" width="0.6640625" customWidth="1"/>
    <col min="10499" max="10499" width="5.33203125" bestFit="1" customWidth="1"/>
    <col min="10500" max="10500" width="32.5" customWidth="1"/>
    <col min="10501" max="10501" width="7" bestFit="1" customWidth="1"/>
    <col min="10502" max="10502" width="7.83203125" bestFit="1" customWidth="1"/>
    <col min="10503" max="10503" width="10" bestFit="1" customWidth="1"/>
    <col min="10504" max="10504" width="7.5" bestFit="1" customWidth="1"/>
    <col min="10505" max="10505" width="9.5" bestFit="1" customWidth="1"/>
    <col min="10506" max="10506" width="8.6640625" bestFit="1" customWidth="1"/>
    <col min="10753" max="10753" width="9" bestFit="1" customWidth="1"/>
    <col min="10754" max="10754" width="0.6640625" customWidth="1"/>
    <col min="10755" max="10755" width="5.33203125" bestFit="1" customWidth="1"/>
    <col min="10756" max="10756" width="32.5" customWidth="1"/>
    <col min="10757" max="10757" width="7" bestFit="1" customWidth="1"/>
    <col min="10758" max="10758" width="7.83203125" bestFit="1" customWidth="1"/>
    <col min="10759" max="10759" width="10" bestFit="1" customWidth="1"/>
    <col min="10760" max="10760" width="7.5" bestFit="1" customWidth="1"/>
    <col min="10761" max="10761" width="9.5" bestFit="1" customWidth="1"/>
    <col min="10762" max="10762" width="8.6640625" bestFit="1" customWidth="1"/>
    <col min="11009" max="11009" width="9" bestFit="1" customWidth="1"/>
    <col min="11010" max="11010" width="0.6640625" customWidth="1"/>
    <col min="11011" max="11011" width="5.33203125" bestFit="1" customWidth="1"/>
    <col min="11012" max="11012" width="32.5" customWidth="1"/>
    <col min="11013" max="11013" width="7" bestFit="1" customWidth="1"/>
    <col min="11014" max="11014" width="7.83203125" bestFit="1" customWidth="1"/>
    <col min="11015" max="11015" width="10" bestFit="1" customWidth="1"/>
    <col min="11016" max="11016" width="7.5" bestFit="1" customWidth="1"/>
    <col min="11017" max="11017" width="9.5" bestFit="1" customWidth="1"/>
    <col min="11018" max="11018" width="8.6640625" bestFit="1" customWidth="1"/>
    <col min="11265" max="11265" width="9" bestFit="1" customWidth="1"/>
    <col min="11266" max="11266" width="0.6640625" customWidth="1"/>
    <col min="11267" max="11267" width="5.33203125" bestFit="1" customWidth="1"/>
    <col min="11268" max="11268" width="32.5" customWidth="1"/>
    <col min="11269" max="11269" width="7" bestFit="1" customWidth="1"/>
    <col min="11270" max="11270" width="7.83203125" bestFit="1" customWidth="1"/>
    <col min="11271" max="11271" width="10" bestFit="1" customWidth="1"/>
    <col min="11272" max="11272" width="7.5" bestFit="1" customWidth="1"/>
    <col min="11273" max="11273" width="9.5" bestFit="1" customWidth="1"/>
    <col min="11274" max="11274" width="8.6640625" bestFit="1" customWidth="1"/>
    <col min="11521" max="11521" width="9" bestFit="1" customWidth="1"/>
    <col min="11522" max="11522" width="0.6640625" customWidth="1"/>
    <col min="11523" max="11523" width="5.33203125" bestFit="1" customWidth="1"/>
    <col min="11524" max="11524" width="32.5" customWidth="1"/>
    <col min="11525" max="11525" width="7" bestFit="1" customWidth="1"/>
    <col min="11526" max="11526" width="7.83203125" bestFit="1" customWidth="1"/>
    <col min="11527" max="11527" width="10" bestFit="1" customWidth="1"/>
    <col min="11528" max="11528" width="7.5" bestFit="1" customWidth="1"/>
    <col min="11529" max="11529" width="9.5" bestFit="1" customWidth="1"/>
    <col min="11530" max="11530" width="8.6640625" bestFit="1" customWidth="1"/>
    <col min="11777" max="11777" width="9" bestFit="1" customWidth="1"/>
    <col min="11778" max="11778" width="0.6640625" customWidth="1"/>
    <col min="11779" max="11779" width="5.33203125" bestFit="1" customWidth="1"/>
    <col min="11780" max="11780" width="32.5" customWidth="1"/>
    <col min="11781" max="11781" width="7" bestFit="1" customWidth="1"/>
    <col min="11782" max="11782" width="7.83203125" bestFit="1" customWidth="1"/>
    <col min="11783" max="11783" width="10" bestFit="1" customWidth="1"/>
    <col min="11784" max="11784" width="7.5" bestFit="1" customWidth="1"/>
    <col min="11785" max="11785" width="9.5" bestFit="1" customWidth="1"/>
    <col min="11786" max="11786" width="8.6640625" bestFit="1" customWidth="1"/>
    <col min="12033" max="12033" width="9" bestFit="1" customWidth="1"/>
    <col min="12034" max="12034" width="0.6640625" customWidth="1"/>
    <col min="12035" max="12035" width="5.33203125" bestFit="1" customWidth="1"/>
    <col min="12036" max="12036" width="32.5" customWidth="1"/>
    <col min="12037" max="12037" width="7" bestFit="1" customWidth="1"/>
    <col min="12038" max="12038" width="7.83203125" bestFit="1" customWidth="1"/>
    <col min="12039" max="12039" width="10" bestFit="1" customWidth="1"/>
    <col min="12040" max="12040" width="7.5" bestFit="1" customWidth="1"/>
    <col min="12041" max="12041" width="9.5" bestFit="1" customWidth="1"/>
    <col min="12042" max="12042" width="8.6640625" bestFit="1" customWidth="1"/>
    <col min="12289" max="12289" width="9" bestFit="1" customWidth="1"/>
    <col min="12290" max="12290" width="0.6640625" customWidth="1"/>
    <col min="12291" max="12291" width="5.33203125" bestFit="1" customWidth="1"/>
    <col min="12292" max="12292" width="32.5" customWidth="1"/>
    <col min="12293" max="12293" width="7" bestFit="1" customWidth="1"/>
    <col min="12294" max="12294" width="7.83203125" bestFit="1" customWidth="1"/>
    <col min="12295" max="12295" width="10" bestFit="1" customWidth="1"/>
    <col min="12296" max="12296" width="7.5" bestFit="1" customWidth="1"/>
    <col min="12297" max="12297" width="9.5" bestFit="1" customWidth="1"/>
    <col min="12298" max="12298" width="8.6640625" bestFit="1" customWidth="1"/>
    <col min="12545" max="12545" width="9" bestFit="1" customWidth="1"/>
    <col min="12546" max="12546" width="0.6640625" customWidth="1"/>
    <col min="12547" max="12547" width="5.33203125" bestFit="1" customWidth="1"/>
    <col min="12548" max="12548" width="32.5" customWidth="1"/>
    <col min="12549" max="12549" width="7" bestFit="1" customWidth="1"/>
    <col min="12550" max="12550" width="7.83203125" bestFit="1" customWidth="1"/>
    <col min="12551" max="12551" width="10" bestFit="1" customWidth="1"/>
    <col min="12552" max="12552" width="7.5" bestFit="1" customWidth="1"/>
    <col min="12553" max="12553" width="9.5" bestFit="1" customWidth="1"/>
    <col min="12554" max="12554" width="8.6640625" bestFit="1" customWidth="1"/>
    <col min="12801" max="12801" width="9" bestFit="1" customWidth="1"/>
    <col min="12802" max="12802" width="0.6640625" customWidth="1"/>
    <col min="12803" max="12803" width="5.33203125" bestFit="1" customWidth="1"/>
    <col min="12804" max="12804" width="32.5" customWidth="1"/>
    <col min="12805" max="12805" width="7" bestFit="1" customWidth="1"/>
    <col min="12806" max="12806" width="7.83203125" bestFit="1" customWidth="1"/>
    <col min="12807" max="12807" width="10" bestFit="1" customWidth="1"/>
    <col min="12808" max="12808" width="7.5" bestFit="1" customWidth="1"/>
    <col min="12809" max="12809" width="9.5" bestFit="1" customWidth="1"/>
    <col min="12810" max="12810" width="8.6640625" bestFit="1" customWidth="1"/>
    <col min="13057" max="13057" width="9" bestFit="1" customWidth="1"/>
    <col min="13058" max="13058" width="0.6640625" customWidth="1"/>
    <col min="13059" max="13059" width="5.33203125" bestFit="1" customWidth="1"/>
    <col min="13060" max="13060" width="32.5" customWidth="1"/>
    <col min="13061" max="13061" width="7" bestFit="1" customWidth="1"/>
    <col min="13062" max="13062" width="7.83203125" bestFit="1" customWidth="1"/>
    <col min="13063" max="13063" width="10" bestFit="1" customWidth="1"/>
    <col min="13064" max="13064" width="7.5" bestFit="1" customWidth="1"/>
    <col min="13065" max="13065" width="9.5" bestFit="1" customWidth="1"/>
    <col min="13066" max="13066" width="8.6640625" bestFit="1" customWidth="1"/>
    <col min="13313" max="13313" width="9" bestFit="1" customWidth="1"/>
    <col min="13314" max="13314" width="0.6640625" customWidth="1"/>
    <col min="13315" max="13315" width="5.33203125" bestFit="1" customWidth="1"/>
    <col min="13316" max="13316" width="32.5" customWidth="1"/>
    <col min="13317" max="13317" width="7" bestFit="1" customWidth="1"/>
    <col min="13318" max="13318" width="7.83203125" bestFit="1" customWidth="1"/>
    <col min="13319" max="13319" width="10" bestFit="1" customWidth="1"/>
    <col min="13320" max="13320" width="7.5" bestFit="1" customWidth="1"/>
    <col min="13321" max="13321" width="9.5" bestFit="1" customWidth="1"/>
    <col min="13322" max="13322" width="8.6640625" bestFit="1" customWidth="1"/>
    <col min="13569" max="13569" width="9" bestFit="1" customWidth="1"/>
    <col min="13570" max="13570" width="0.6640625" customWidth="1"/>
    <col min="13571" max="13571" width="5.33203125" bestFit="1" customWidth="1"/>
    <col min="13572" max="13572" width="32.5" customWidth="1"/>
    <col min="13573" max="13573" width="7" bestFit="1" customWidth="1"/>
    <col min="13574" max="13574" width="7.83203125" bestFit="1" customWidth="1"/>
    <col min="13575" max="13575" width="10" bestFit="1" customWidth="1"/>
    <col min="13576" max="13576" width="7.5" bestFit="1" customWidth="1"/>
    <col min="13577" max="13577" width="9.5" bestFit="1" customWidth="1"/>
    <col min="13578" max="13578" width="8.6640625" bestFit="1" customWidth="1"/>
    <col min="13825" max="13825" width="9" bestFit="1" customWidth="1"/>
    <col min="13826" max="13826" width="0.6640625" customWidth="1"/>
    <col min="13827" max="13827" width="5.33203125" bestFit="1" customWidth="1"/>
    <col min="13828" max="13828" width="32.5" customWidth="1"/>
    <col min="13829" max="13829" width="7" bestFit="1" customWidth="1"/>
    <col min="13830" max="13830" width="7.83203125" bestFit="1" customWidth="1"/>
    <col min="13831" max="13831" width="10" bestFit="1" customWidth="1"/>
    <col min="13832" max="13832" width="7.5" bestFit="1" customWidth="1"/>
    <col min="13833" max="13833" width="9.5" bestFit="1" customWidth="1"/>
    <col min="13834" max="13834" width="8.6640625" bestFit="1" customWidth="1"/>
    <col min="14081" max="14081" width="9" bestFit="1" customWidth="1"/>
    <col min="14082" max="14082" width="0.6640625" customWidth="1"/>
    <col min="14083" max="14083" width="5.33203125" bestFit="1" customWidth="1"/>
    <col min="14084" max="14084" width="32.5" customWidth="1"/>
    <col min="14085" max="14085" width="7" bestFit="1" customWidth="1"/>
    <col min="14086" max="14086" width="7.83203125" bestFit="1" customWidth="1"/>
    <col min="14087" max="14087" width="10" bestFit="1" customWidth="1"/>
    <col min="14088" max="14088" width="7.5" bestFit="1" customWidth="1"/>
    <col min="14089" max="14089" width="9.5" bestFit="1" customWidth="1"/>
    <col min="14090" max="14090" width="8.6640625" bestFit="1" customWidth="1"/>
    <col min="14337" max="14337" width="9" bestFit="1" customWidth="1"/>
    <col min="14338" max="14338" width="0.6640625" customWidth="1"/>
    <col min="14339" max="14339" width="5.33203125" bestFit="1" customWidth="1"/>
    <col min="14340" max="14340" width="32.5" customWidth="1"/>
    <col min="14341" max="14341" width="7" bestFit="1" customWidth="1"/>
    <col min="14342" max="14342" width="7.83203125" bestFit="1" customWidth="1"/>
    <col min="14343" max="14343" width="10" bestFit="1" customWidth="1"/>
    <col min="14344" max="14344" width="7.5" bestFit="1" customWidth="1"/>
    <col min="14345" max="14345" width="9.5" bestFit="1" customWidth="1"/>
    <col min="14346" max="14346" width="8.6640625" bestFit="1" customWidth="1"/>
    <col min="14593" max="14593" width="9" bestFit="1" customWidth="1"/>
    <col min="14594" max="14594" width="0.6640625" customWidth="1"/>
    <col min="14595" max="14595" width="5.33203125" bestFit="1" customWidth="1"/>
    <col min="14596" max="14596" width="32.5" customWidth="1"/>
    <col min="14597" max="14597" width="7" bestFit="1" customWidth="1"/>
    <col min="14598" max="14598" width="7.83203125" bestFit="1" customWidth="1"/>
    <col min="14599" max="14599" width="10" bestFit="1" customWidth="1"/>
    <col min="14600" max="14600" width="7.5" bestFit="1" customWidth="1"/>
    <col min="14601" max="14601" width="9.5" bestFit="1" customWidth="1"/>
    <col min="14602" max="14602" width="8.6640625" bestFit="1" customWidth="1"/>
    <col min="14849" max="14849" width="9" bestFit="1" customWidth="1"/>
    <col min="14850" max="14850" width="0.6640625" customWidth="1"/>
    <col min="14851" max="14851" width="5.33203125" bestFit="1" customWidth="1"/>
    <col min="14852" max="14852" width="32.5" customWidth="1"/>
    <col min="14853" max="14853" width="7" bestFit="1" customWidth="1"/>
    <col min="14854" max="14854" width="7.83203125" bestFit="1" customWidth="1"/>
    <col min="14855" max="14855" width="10" bestFit="1" customWidth="1"/>
    <col min="14856" max="14856" width="7.5" bestFit="1" customWidth="1"/>
    <col min="14857" max="14857" width="9.5" bestFit="1" customWidth="1"/>
    <col min="14858" max="14858" width="8.6640625" bestFit="1" customWidth="1"/>
    <col min="15105" max="15105" width="9" bestFit="1" customWidth="1"/>
    <col min="15106" max="15106" width="0.6640625" customWidth="1"/>
    <col min="15107" max="15107" width="5.33203125" bestFit="1" customWidth="1"/>
    <col min="15108" max="15108" width="32.5" customWidth="1"/>
    <col min="15109" max="15109" width="7" bestFit="1" customWidth="1"/>
    <col min="15110" max="15110" width="7.83203125" bestFit="1" customWidth="1"/>
    <col min="15111" max="15111" width="10" bestFit="1" customWidth="1"/>
    <col min="15112" max="15112" width="7.5" bestFit="1" customWidth="1"/>
    <col min="15113" max="15113" width="9.5" bestFit="1" customWidth="1"/>
    <col min="15114" max="15114" width="8.6640625" bestFit="1" customWidth="1"/>
    <col min="15361" max="15361" width="9" bestFit="1" customWidth="1"/>
    <col min="15362" max="15362" width="0.6640625" customWidth="1"/>
    <col min="15363" max="15363" width="5.33203125" bestFit="1" customWidth="1"/>
    <col min="15364" max="15364" width="32.5" customWidth="1"/>
    <col min="15365" max="15365" width="7" bestFit="1" customWidth="1"/>
    <col min="15366" max="15366" width="7.83203125" bestFit="1" customWidth="1"/>
    <col min="15367" max="15367" width="10" bestFit="1" customWidth="1"/>
    <col min="15368" max="15368" width="7.5" bestFit="1" customWidth="1"/>
    <col min="15369" max="15369" width="9.5" bestFit="1" customWidth="1"/>
    <col min="15370" max="15370" width="8.6640625" bestFit="1" customWidth="1"/>
    <col min="15617" max="15617" width="9" bestFit="1" customWidth="1"/>
    <col min="15618" max="15618" width="0.6640625" customWidth="1"/>
    <col min="15619" max="15619" width="5.33203125" bestFit="1" customWidth="1"/>
    <col min="15620" max="15620" width="32.5" customWidth="1"/>
    <col min="15621" max="15621" width="7" bestFit="1" customWidth="1"/>
    <col min="15622" max="15622" width="7.83203125" bestFit="1" customWidth="1"/>
    <col min="15623" max="15623" width="10" bestFit="1" customWidth="1"/>
    <col min="15624" max="15624" width="7.5" bestFit="1" customWidth="1"/>
    <col min="15625" max="15625" width="9.5" bestFit="1" customWidth="1"/>
    <col min="15626" max="15626" width="8.6640625" bestFit="1" customWidth="1"/>
    <col min="15873" max="15873" width="9" bestFit="1" customWidth="1"/>
    <col min="15874" max="15874" width="0.6640625" customWidth="1"/>
    <col min="15875" max="15875" width="5.33203125" bestFit="1" customWidth="1"/>
    <col min="15876" max="15876" width="32.5" customWidth="1"/>
    <col min="15877" max="15877" width="7" bestFit="1" customWidth="1"/>
    <col min="15878" max="15878" width="7.83203125" bestFit="1" customWidth="1"/>
    <col min="15879" max="15879" width="10" bestFit="1" customWidth="1"/>
    <col min="15880" max="15880" width="7.5" bestFit="1" customWidth="1"/>
    <col min="15881" max="15881" width="9.5" bestFit="1" customWidth="1"/>
    <col min="15882" max="15882" width="8.6640625" bestFit="1" customWidth="1"/>
    <col min="16129" max="16129" width="9" bestFit="1" customWidth="1"/>
    <col min="16130" max="16130" width="0.6640625" customWidth="1"/>
    <col min="16131" max="16131" width="5.33203125" bestFit="1" customWidth="1"/>
    <col min="16132" max="16132" width="32.5" customWidth="1"/>
    <col min="16133" max="16133" width="7" bestFit="1" customWidth="1"/>
    <col min="16134" max="16134" width="7.83203125" bestFit="1" customWidth="1"/>
    <col min="16135" max="16135" width="10" bestFit="1" customWidth="1"/>
    <col min="16136" max="16136" width="7.5" bestFit="1" customWidth="1"/>
    <col min="16137" max="16137" width="9.5" bestFit="1" customWidth="1"/>
    <col min="16138" max="16138" width="8.6640625" bestFit="1" customWidth="1"/>
  </cols>
  <sheetData>
    <row r="1" spans="1:10" ht="48.95" customHeight="1">
      <c r="A1" s="299" t="s">
        <v>613</v>
      </c>
      <c r="B1" s="300"/>
      <c r="C1" s="299"/>
      <c r="D1" s="299"/>
      <c r="E1" s="299"/>
      <c r="F1" s="299"/>
      <c r="G1" s="299"/>
      <c r="H1" s="299"/>
      <c r="I1" s="299"/>
      <c r="J1" s="299"/>
    </row>
    <row r="2" spans="1:10" ht="26.25" customHeight="1">
      <c r="A2" s="263" t="s">
        <v>614</v>
      </c>
      <c r="B2" s="263"/>
      <c r="C2" s="263"/>
      <c r="D2" s="263"/>
      <c r="E2" s="263"/>
      <c r="F2" s="263"/>
      <c r="G2" s="264"/>
      <c r="H2" s="301" t="s">
        <v>615</v>
      </c>
      <c r="I2" s="301"/>
      <c r="J2" s="301"/>
    </row>
    <row r="3" spans="1:10" ht="11.25" customHeight="1">
      <c r="A3" s="265" t="s">
        <v>610</v>
      </c>
      <c r="B3" s="266" t="s">
        <v>616</v>
      </c>
      <c r="C3" s="267"/>
      <c r="D3" s="268"/>
      <c r="E3" s="269"/>
      <c r="F3" s="302" t="s">
        <v>617</v>
      </c>
      <c r="G3" s="270"/>
      <c r="H3" s="269" t="s">
        <v>618</v>
      </c>
      <c r="I3" s="271"/>
      <c r="J3" s="272" t="s">
        <v>619</v>
      </c>
    </row>
    <row r="4" spans="1:10">
      <c r="A4" s="273"/>
      <c r="B4" s="274"/>
      <c r="C4" s="275" t="s">
        <v>620</v>
      </c>
      <c r="D4" s="276" t="s">
        <v>621</v>
      </c>
      <c r="E4" s="277" t="s">
        <v>618</v>
      </c>
      <c r="F4" s="303"/>
      <c r="G4" s="278" t="s">
        <v>622</v>
      </c>
      <c r="H4" s="279"/>
      <c r="I4" s="280" t="s">
        <v>623</v>
      </c>
      <c r="J4" s="281"/>
    </row>
    <row r="5" spans="1:10" ht="11.25" customHeight="1">
      <c r="A5" s="282">
        <v>1009000</v>
      </c>
      <c r="B5" s="304" t="s">
        <v>624</v>
      </c>
      <c r="C5" s="298"/>
      <c r="D5" s="298"/>
      <c r="E5" s="298"/>
      <c r="F5" s="298"/>
      <c r="G5" s="298"/>
      <c r="H5" s="283" t="s">
        <v>27</v>
      </c>
      <c r="I5" s="284"/>
      <c r="J5" s="285">
        <v>0.72</v>
      </c>
    </row>
    <row r="6" spans="1:10" ht="22.5">
      <c r="A6" s="286"/>
      <c r="B6" s="305"/>
      <c r="C6" s="287">
        <v>1134</v>
      </c>
      <c r="D6" s="288" t="s">
        <v>625</v>
      </c>
      <c r="E6" s="289" t="s">
        <v>463</v>
      </c>
      <c r="F6" s="290">
        <v>30.86</v>
      </c>
      <c r="G6" s="291">
        <v>5.4999999999999997E-3</v>
      </c>
      <c r="H6" s="292"/>
      <c r="I6" s="293">
        <v>0.16969999999999999</v>
      </c>
      <c r="J6" s="294"/>
    </row>
    <row r="7" spans="1:10">
      <c r="A7" s="286"/>
      <c r="B7" s="305"/>
      <c r="C7" s="287">
        <v>1158</v>
      </c>
      <c r="D7" s="288" t="s">
        <v>626</v>
      </c>
      <c r="E7" s="289" t="s">
        <v>463</v>
      </c>
      <c r="F7" s="290">
        <v>67.040000000000006</v>
      </c>
      <c r="G7" s="291">
        <v>1E-3</v>
      </c>
      <c r="H7" s="292"/>
      <c r="I7" s="293">
        <v>6.7000000000000004E-2</v>
      </c>
      <c r="J7" s="294"/>
    </row>
    <row r="8" spans="1:10" ht="22.5">
      <c r="A8" s="286"/>
      <c r="B8" s="305"/>
      <c r="C8" s="287">
        <v>1163</v>
      </c>
      <c r="D8" s="288" t="s">
        <v>627</v>
      </c>
      <c r="E8" s="289" t="s">
        <v>463</v>
      </c>
      <c r="F8" s="290">
        <v>65.650000000000006</v>
      </c>
      <c r="G8" s="291">
        <v>2E-3</v>
      </c>
      <c r="H8" s="292"/>
      <c r="I8" s="293">
        <v>0.1313</v>
      </c>
      <c r="J8" s="294"/>
    </row>
    <row r="9" spans="1:10">
      <c r="A9" s="286"/>
      <c r="B9" s="305"/>
      <c r="C9" s="287">
        <v>1181</v>
      </c>
      <c r="D9" s="288" t="s">
        <v>628</v>
      </c>
      <c r="E9" s="289" t="s">
        <v>463</v>
      </c>
      <c r="F9" s="290">
        <v>74.12</v>
      </c>
      <c r="G9" s="291">
        <v>2.7000000000000001E-3</v>
      </c>
      <c r="H9" s="292"/>
      <c r="I9" s="293">
        <v>0.2001</v>
      </c>
      <c r="J9" s="294"/>
    </row>
    <row r="10" spans="1:10" ht="22.5">
      <c r="A10" s="286"/>
      <c r="B10" s="305"/>
      <c r="C10" s="287">
        <v>94286</v>
      </c>
      <c r="D10" s="288" t="s">
        <v>629</v>
      </c>
      <c r="E10" s="289" t="s">
        <v>463</v>
      </c>
      <c r="F10" s="290">
        <v>1.44</v>
      </c>
      <c r="G10" s="291">
        <v>2.7000000000000001E-3</v>
      </c>
      <c r="H10" s="292"/>
      <c r="I10" s="293">
        <v>3.8E-3</v>
      </c>
      <c r="J10" s="294"/>
    </row>
    <row r="11" spans="1:10" ht="22.5">
      <c r="A11" s="286"/>
      <c r="B11" s="305"/>
      <c r="C11" s="287">
        <v>94298</v>
      </c>
      <c r="D11" s="288" t="s">
        <v>630</v>
      </c>
      <c r="E11" s="289" t="s">
        <v>463</v>
      </c>
      <c r="F11" s="290">
        <v>98.52</v>
      </c>
      <c r="G11" s="291">
        <v>1.6000000000000001E-3</v>
      </c>
      <c r="H11" s="292"/>
      <c r="I11" s="293">
        <v>0.15759999999999999</v>
      </c>
      <c r="J11" s="294"/>
    </row>
    <row r="12" spans="1:10" ht="11.25" customHeight="1">
      <c r="A12" s="282">
        <v>1010000</v>
      </c>
      <c r="B12" s="304" t="s">
        <v>353</v>
      </c>
      <c r="C12" s="298"/>
      <c r="D12" s="298"/>
      <c r="E12" s="298"/>
      <c r="F12" s="298"/>
      <c r="G12" s="298"/>
      <c r="H12" s="283" t="s">
        <v>27</v>
      </c>
      <c r="I12" s="284"/>
      <c r="J12" s="285">
        <v>0.88</v>
      </c>
    </row>
    <row r="13" spans="1:10" ht="22.5">
      <c r="A13" s="286"/>
      <c r="B13" s="305"/>
      <c r="C13" s="287">
        <v>1134</v>
      </c>
      <c r="D13" s="288" t="s">
        <v>625</v>
      </c>
      <c r="E13" s="289" t="s">
        <v>463</v>
      </c>
      <c r="F13" s="290">
        <v>30.86</v>
      </c>
      <c r="G13" s="291">
        <v>6.6E-3</v>
      </c>
      <c r="H13" s="292"/>
      <c r="I13" s="293">
        <v>0.2036</v>
      </c>
      <c r="J13" s="294"/>
    </row>
    <row r="14" spans="1:10">
      <c r="A14" s="286"/>
      <c r="B14" s="305"/>
      <c r="C14" s="287">
        <v>1158</v>
      </c>
      <c r="D14" s="288" t="s">
        <v>626</v>
      </c>
      <c r="E14" s="289" t="s">
        <v>463</v>
      </c>
      <c r="F14" s="290">
        <v>67.040000000000006</v>
      </c>
      <c r="G14" s="291">
        <v>1.1999999999999999E-3</v>
      </c>
      <c r="H14" s="292"/>
      <c r="I14" s="293">
        <v>8.0399999999999999E-2</v>
      </c>
      <c r="J14" s="294"/>
    </row>
    <row r="15" spans="1:10" ht="22.5">
      <c r="A15" s="286"/>
      <c r="B15" s="305"/>
      <c r="C15" s="287">
        <v>1163</v>
      </c>
      <c r="D15" s="288" t="s">
        <v>627</v>
      </c>
      <c r="E15" s="289" t="s">
        <v>463</v>
      </c>
      <c r="F15" s="290">
        <v>65.650000000000006</v>
      </c>
      <c r="G15" s="291">
        <v>2.3999999999999998E-3</v>
      </c>
      <c r="H15" s="292"/>
      <c r="I15" s="293">
        <v>0.1575</v>
      </c>
      <c r="J15" s="294"/>
    </row>
    <row r="16" spans="1:10">
      <c r="A16" s="286"/>
      <c r="B16" s="305"/>
      <c r="C16" s="287">
        <v>1181</v>
      </c>
      <c r="D16" s="288" t="s">
        <v>628</v>
      </c>
      <c r="E16" s="289" t="s">
        <v>463</v>
      </c>
      <c r="F16" s="290">
        <v>74.12</v>
      </c>
      <c r="G16" s="291">
        <v>3.3E-3</v>
      </c>
      <c r="H16" s="292"/>
      <c r="I16" s="293">
        <v>0.24460000000000001</v>
      </c>
      <c r="J16" s="294"/>
    </row>
    <row r="17" spans="1:10" ht="22.5">
      <c r="A17" s="286"/>
      <c r="B17" s="305"/>
      <c r="C17" s="287">
        <v>94264</v>
      </c>
      <c r="D17" s="288" t="s">
        <v>631</v>
      </c>
      <c r="E17" s="289" t="s">
        <v>463</v>
      </c>
      <c r="F17" s="290">
        <v>5.47</v>
      </c>
      <c r="G17" s="291">
        <v>4.0000000000000002E-4</v>
      </c>
      <c r="H17" s="292"/>
      <c r="I17" s="293">
        <v>2.0999999999999999E-3</v>
      </c>
      <c r="J17" s="294"/>
    </row>
    <row r="18" spans="1:10" ht="22.5">
      <c r="A18" s="286"/>
      <c r="B18" s="305"/>
      <c r="C18" s="287">
        <v>94286</v>
      </c>
      <c r="D18" s="288" t="s">
        <v>629</v>
      </c>
      <c r="E18" s="289" t="s">
        <v>463</v>
      </c>
      <c r="F18" s="290">
        <v>1.44</v>
      </c>
      <c r="G18" s="291">
        <v>2.5000000000000001E-3</v>
      </c>
      <c r="H18" s="292"/>
      <c r="I18" s="293">
        <v>3.5999999999999999E-3</v>
      </c>
      <c r="J18" s="294"/>
    </row>
    <row r="19" spans="1:10" ht="22.5">
      <c r="A19" s="286"/>
      <c r="B19" s="305"/>
      <c r="C19" s="287">
        <v>94298</v>
      </c>
      <c r="D19" s="288" t="s">
        <v>630</v>
      </c>
      <c r="E19" s="289" t="s">
        <v>463</v>
      </c>
      <c r="F19" s="290">
        <v>98.52</v>
      </c>
      <c r="G19" s="291">
        <v>2E-3</v>
      </c>
      <c r="H19" s="292"/>
      <c r="I19" s="293">
        <v>0.19700000000000001</v>
      </c>
      <c r="J19" s="294"/>
    </row>
    <row r="20" spans="1:10" ht="11.25" customHeight="1">
      <c r="A20" s="282">
        <v>1011000</v>
      </c>
      <c r="B20" s="304" t="s">
        <v>632</v>
      </c>
      <c r="C20" s="298"/>
      <c r="D20" s="298"/>
      <c r="E20" s="298"/>
      <c r="F20" s="298"/>
      <c r="G20" s="298"/>
      <c r="H20" s="283" t="s">
        <v>40</v>
      </c>
      <c r="I20" s="284"/>
      <c r="J20" s="285">
        <v>6.33</v>
      </c>
    </row>
    <row r="21" spans="1:10" ht="22.5">
      <c r="A21" s="286"/>
      <c r="B21" s="305"/>
      <c r="C21" s="287">
        <v>1134</v>
      </c>
      <c r="D21" s="288" t="s">
        <v>625</v>
      </c>
      <c r="E21" s="289" t="s">
        <v>463</v>
      </c>
      <c r="F21" s="290">
        <v>30.86</v>
      </c>
      <c r="G21" s="291">
        <v>0.06</v>
      </c>
      <c r="H21" s="292"/>
      <c r="I21" s="293">
        <v>1.8515999999999999</v>
      </c>
      <c r="J21" s="294"/>
    </row>
    <row r="22" spans="1:10" ht="22.5">
      <c r="A22" s="286"/>
      <c r="B22" s="305"/>
      <c r="C22" s="287">
        <v>1179</v>
      </c>
      <c r="D22" s="288" t="s">
        <v>633</v>
      </c>
      <c r="E22" s="289" t="s">
        <v>463</v>
      </c>
      <c r="F22" s="290">
        <v>62.69</v>
      </c>
      <c r="G22" s="291">
        <v>1.17E-2</v>
      </c>
      <c r="H22" s="292"/>
      <c r="I22" s="293">
        <v>0.73350000000000004</v>
      </c>
      <c r="J22" s="294"/>
    </row>
    <row r="23" spans="1:10">
      <c r="A23" s="286"/>
      <c r="B23" s="305"/>
      <c r="C23" s="287">
        <v>1181</v>
      </c>
      <c r="D23" s="288" t="s">
        <v>628</v>
      </c>
      <c r="E23" s="289" t="s">
        <v>463</v>
      </c>
      <c r="F23" s="290">
        <v>74.12</v>
      </c>
      <c r="G23" s="291">
        <v>0.03</v>
      </c>
      <c r="H23" s="292"/>
      <c r="I23" s="293">
        <v>2.2235999999999998</v>
      </c>
      <c r="J23" s="294"/>
    </row>
    <row r="24" spans="1:10" ht="22.5">
      <c r="A24" s="286"/>
      <c r="B24" s="305"/>
      <c r="C24" s="287">
        <v>94286</v>
      </c>
      <c r="D24" s="288" t="s">
        <v>629</v>
      </c>
      <c r="E24" s="289" t="s">
        <v>463</v>
      </c>
      <c r="F24" s="290">
        <v>1.44</v>
      </c>
      <c r="G24" s="291">
        <v>0.03</v>
      </c>
      <c r="H24" s="292"/>
      <c r="I24" s="293">
        <v>4.3299999999999998E-2</v>
      </c>
      <c r="J24" s="294"/>
    </row>
    <row r="25" spans="1:10" ht="22.5">
      <c r="A25" s="286"/>
      <c r="B25" s="305"/>
      <c r="C25" s="287">
        <v>94298</v>
      </c>
      <c r="D25" s="288" t="s">
        <v>630</v>
      </c>
      <c r="E25" s="289" t="s">
        <v>463</v>
      </c>
      <c r="F25" s="290">
        <v>98.52</v>
      </c>
      <c r="G25" s="291">
        <v>1.4999999999999999E-2</v>
      </c>
      <c r="H25" s="292"/>
      <c r="I25" s="293">
        <v>1.4778</v>
      </c>
      <c r="J25" s="294"/>
    </row>
    <row r="26" spans="1:10">
      <c r="A26" s="282">
        <v>1013000</v>
      </c>
      <c r="B26" s="304" t="s">
        <v>634</v>
      </c>
      <c r="C26" s="298"/>
      <c r="D26" s="298"/>
      <c r="E26" s="298"/>
      <c r="F26" s="298"/>
      <c r="G26" s="298"/>
      <c r="H26" s="283" t="s">
        <v>635</v>
      </c>
      <c r="I26" s="284"/>
      <c r="J26" s="285">
        <v>3.81</v>
      </c>
    </row>
    <row r="27" spans="1:10" ht="22.5">
      <c r="A27" s="286"/>
      <c r="B27" s="305"/>
      <c r="C27" s="287">
        <v>1134</v>
      </c>
      <c r="D27" s="288" t="s">
        <v>625</v>
      </c>
      <c r="E27" s="289" t="s">
        <v>463</v>
      </c>
      <c r="F27" s="290">
        <v>30.86</v>
      </c>
      <c r="G27" s="291">
        <v>2.5999999999999999E-2</v>
      </c>
      <c r="H27" s="292"/>
      <c r="I27" s="293">
        <v>0.80230000000000001</v>
      </c>
      <c r="J27" s="294"/>
    </row>
    <row r="28" spans="1:10">
      <c r="A28" s="286"/>
      <c r="B28" s="305"/>
      <c r="C28" s="287">
        <v>1158</v>
      </c>
      <c r="D28" s="288" t="s">
        <v>626</v>
      </c>
      <c r="E28" s="289" t="s">
        <v>463</v>
      </c>
      <c r="F28" s="290">
        <v>67.040000000000006</v>
      </c>
      <c r="G28" s="291">
        <v>5.0000000000000001E-3</v>
      </c>
      <c r="H28" s="292"/>
      <c r="I28" s="293">
        <v>0.3352</v>
      </c>
      <c r="J28" s="294"/>
    </row>
    <row r="29" spans="1:10" ht="22.5">
      <c r="A29" s="286"/>
      <c r="B29" s="305"/>
      <c r="C29" s="287">
        <v>1163</v>
      </c>
      <c r="D29" s="288" t="s">
        <v>627</v>
      </c>
      <c r="E29" s="289" t="s">
        <v>463</v>
      </c>
      <c r="F29" s="290">
        <v>65.650000000000006</v>
      </c>
      <c r="G29" s="291">
        <v>0.01</v>
      </c>
      <c r="H29" s="292"/>
      <c r="I29" s="293">
        <v>0.65649999999999997</v>
      </c>
      <c r="J29" s="294"/>
    </row>
    <row r="30" spans="1:10">
      <c r="A30" s="286"/>
      <c r="B30" s="305"/>
      <c r="C30" s="287">
        <v>1181</v>
      </c>
      <c r="D30" s="288" t="s">
        <v>628</v>
      </c>
      <c r="E30" s="289" t="s">
        <v>463</v>
      </c>
      <c r="F30" s="290">
        <v>74.12</v>
      </c>
      <c r="G30" s="291">
        <v>1.2999999999999999E-2</v>
      </c>
      <c r="H30" s="292"/>
      <c r="I30" s="293">
        <v>0.96350000000000002</v>
      </c>
      <c r="J30" s="294"/>
    </row>
    <row r="31" spans="1:10" ht="22.5">
      <c r="A31" s="286"/>
      <c r="B31" s="305"/>
      <c r="C31" s="287">
        <v>94264</v>
      </c>
      <c r="D31" s="288" t="s">
        <v>631</v>
      </c>
      <c r="E31" s="289" t="s">
        <v>463</v>
      </c>
      <c r="F31" s="290">
        <v>5.47</v>
      </c>
      <c r="G31" s="291">
        <v>1.2999999999999999E-2</v>
      </c>
      <c r="H31" s="292"/>
      <c r="I31" s="293">
        <v>7.1099999999999997E-2</v>
      </c>
      <c r="J31" s="294"/>
    </row>
    <row r="32" spans="1:10" ht="22.5">
      <c r="A32" s="286"/>
      <c r="B32" s="305"/>
      <c r="C32" s="287">
        <v>94298</v>
      </c>
      <c r="D32" s="288" t="s">
        <v>630</v>
      </c>
      <c r="E32" s="289" t="s">
        <v>463</v>
      </c>
      <c r="F32" s="290">
        <v>98.52</v>
      </c>
      <c r="G32" s="291">
        <v>0.01</v>
      </c>
      <c r="H32" s="292"/>
      <c r="I32" s="293">
        <v>0.98519999999999996</v>
      </c>
      <c r="J32" s="294"/>
    </row>
    <row r="33" spans="1:10" ht="11.25" customHeight="1">
      <c r="A33" s="282">
        <v>1014000</v>
      </c>
      <c r="B33" s="304" t="s">
        <v>636</v>
      </c>
      <c r="C33" s="298"/>
      <c r="D33" s="298"/>
      <c r="E33" s="298"/>
      <c r="F33" s="298"/>
      <c r="G33" s="298"/>
      <c r="H33" s="283" t="s">
        <v>40</v>
      </c>
      <c r="I33" s="284"/>
      <c r="J33" s="285">
        <v>6</v>
      </c>
    </row>
    <row r="34" spans="1:10" ht="22.5">
      <c r="A34" s="286"/>
      <c r="B34" s="305"/>
      <c r="C34" s="287">
        <v>1134</v>
      </c>
      <c r="D34" s="288" t="s">
        <v>625</v>
      </c>
      <c r="E34" s="289" t="s">
        <v>463</v>
      </c>
      <c r="F34" s="290">
        <v>30.86</v>
      </c>
      <c r="G34" s="291">
        <v>4.4200000000000003E-2</v>
      </c>
      <c r="H34" s="292"/>
      <c r="I34" s="293">
        <v>1.3640000000000001</v>
      </c>
      <c r="J34" s="294"/>
    </row>
    <row r="35" spans="1:10">
      <c r="A35" s="286"/>
      <c r="B35" s="305"/>
      <c r="C35" s="287">
        <v>1158</v>
      </c>
      <c r="D35" s="288" t="s">
        <v>626</v>
      </c>
      <c r="E35" s="289" t="s">
        <v>463</v>
      </c>
      <c r="F35" s="290">
        <v>67.040000000000006</v>
      </c>
      <c r="G35" s="291">
        <v>8.0000000000000002E-3</v>
      </c>
      <c r="H35" s="292"/>
      <c r="I35" s="293">
        <v>0.5363</v>
      </c>
      <c r="J35" s="294"/>
    </row>
    <row r="36" spans="1:10" ht="22.5">
      <c r="A36" s="286"/>
      <c r="B36" s="305"/>
      <c r="C36" s="287">
        <v>1163</v>
      </c>
      <c r="D36" s="288" t="s">
        <v>627</v>
      </c>
      <c r="E36" s="289" t="s">
        <v>463</v>
      </c>
      <c r="F36" s="290">
        <v>65.650000000000006</v>
      </c>
      <c r="G36" s="291">
        <v>1.6E-2</v>
      </c>
      <c r="H36" s="292"/>
      <c r="I36" s="293">
        <v>1.0505</v>
      </c>
      <c r="J36" s="294"/>
    </row>
    <row r="37" spans="1:10">
      <c r="A37" s="286"/>
      <c r="B37" s="305"/>
      <c r="C37" s="287">
        <v>1181</v>
      </c>
      <c r="D37" s="288" t="s">
        <v>628</v>
      </c>
      <c r="E37" s="289" t="s">
        <v>463</v>
      </c>
      <c r="F37" s="290">
        <v>74.12</v>
      </c>
      <c r="G37" s="291">
        <v>2.2100000000000002E-2</v>
      </c>
      <c r="H37" s="292"/>
      <c r="I37" s="293">
        <v>1.6380999999999999</v>
      </c>
      <c r="J37" s="294"/>
    </row>
    <row r="38" spans="1:10" ht="22.5">
      <c r="A38" s="286"/>
      <c r="B38" s="305"/>
      <c r="C38" s="287">
        <v>94286</v>
      </c>
      <c r="D38" s="288" t="s">
        <v>629</v>
      </c>
      <c r="E38" s="289" t="s">
        <v>463</v>
      </c>
      <c r="F38" s="290">
        <v>1.44</v>
      </c>
      <c r="G38" s="291">
        <v>2.2100000000000002E-2</v>
      </c>
      <c r="H38" s="292"/>
      <c r="I38" s="293">
        <v>3.1899999999999998E-2</v>
      </c>
      <c r="J38" s="294"/>
    </row>
    <row r="39" spans="1:10" ht="22.5">
      <c r="A39" s="286"/>
      <c r="B39" s="305"/>
      <c r="C39" s="287">
        <v>94298</v>
      </c>
      <c r="D39" s="288" t="s">
        <v>630</v>
      </c>
      <c r="E39" s="289" t="s">
        <v>463</v>
      </c>
      <c r="F39" s="290">
        <v>98.52</v>
      </c>
      <c r="G39" s="291">
        <v>1.4E-2</v>
      </c>
      <c r="H39" s="292"/>
      <c r="I39" s="293">
        <v>1.3793</v>
      </c>
      <c r="J39" s="294"/>
    </row>
    <row r="40" spans="1:10" ht="11.25" customHeight="1">
      <c r="A40" s="282">
        <v>1015000</v>
      </c>
      <c r="B40" s="304" t="s">
        <v>637</v>
      </c>
      <c r="C40" s="298"/>
      <c r="D40" s="298"/>
      <c r="E40" s="298"/>
      <c r="F40" s="298"/>
      <c r="G40" s="298"/>
      <c r="H40" s="283" t="s">
        <v>40</v>
      </c>
      <c r="I40" s="284"/>
      <c r="J40" s="285">
        <v>5.91</v>
      </c>
    </row>
    <row r="41" spans="1:10" ht="22.5">
      <c r="A41" s="286"/>
      <c r="B41" s="305"/>
      <c r="C41" s="287">
        <v>1134</v>
      </c>
      <c r="D41" s="288" t="s">
        <v>625</v>
      </c>
      <c r="E41" s="289" t="s">
        <v>463</v>
      </c>
      <c r="F41" s="290">
        <v>30.86</v>
      </c>
      <c r="G41" s="291">
        <v>4.4200000000000003E-2</v>
      </c>
      <c r="H41" s="292"/>
      <c r="I41" s="293">
        <v>1.3640000000000001</v>
      </c>
      <c r="J41" s="294"/>
    </row>
    <row r="42" spans="1:10">
      <c r="A42" s="286"/>
      <c r="B42" s="305"/>
      <c r="C42" s="287">
        <v>1158</v>
      </c>
      <c r="D42" s="288" t="s">
        <v>626</v>
      </c>
      <c r="E42" s="289" t="s">
        <v>463</v>
      </c>
      <c r="F42" s="290">
        <v>67.040000000000006</v>
      </c>
      <c r="G42" s="291">
        <v>8.0000000000000002E-3</v>
      </c>
      <c r="H42" s="292"/>
      <c r="I42" s="293">
        <v>0.5363</v>
      </c>
      <c r="J42" s="294"/>
    </row>
    <row r="43" spans="1:10" ht="22.5">
      <c r="A43" s="286"/>
      <c r="B43" s="305"/>
      <c r="C43" s="287">
        <v>1163</v>
      </c>
      <c r="D43" s="288" t="s">
        <v>627</v>
      </c>
      <c r="E43" s="289" t="s">
        <v>463</v>
      </c>
      <c r="F43" s="290">
        <v>65.650000000000006</v>
      </c>
      <c r="G43" s="291">
        <v>1.6E-2</v>
      </c>
      <c r="H43" s="292"/>
      <c r="I43" s="293">
        <v>1.0505</v>
      </c>
      <c r="J43" s="294"/>
    </row>
    <row r="44" spans="1:10">
      <c r="A44" s="286"/>
      <c r="B44" s="305"/>
      <c r="C44" s="287">
        <v>1181</v>
      </c>
      <c r="D44" s="288" t="s">
        <v>628</v>
      </c>
      <c r="E44" s="289" t="s">
        <v>463</v>
      </c>
      <c r="F44" s="290">
        <v>74.12</v>
      </c>
      <c r="G44" s="291">
        <v>2.1100000000000001E-2</v>
      </c>
      <c r="H44" s="292"/>
      <c r="I44" s="293">
        <v>1.5639000000000001</v>
      </c>
      <c r="J44" s="294"/>
    </row>
    <row r="45" spans="1:10" ht="22.5">
      <c r="A45" s="286"/>
      <c r="B45" s="305"/>
      <c r="C45" s="287">
        <v>94264</v>
      </c>
      <c r="D45" s="288" t="s">
        <v>631</v>
      </c>
      <c r="E45" s="289" t="s">
        <v>463</v>
      </c>
      <c r="F45" s="290">
        <v>5.47</v>
      </c>
      <c r="G45" s="291">
        <v>2.1100000000000001E-2</v>
      </c>
      <c r="H45" s="292"/>
      <c r="I45" s="293">
        <v>0.1154</v>
      </c>
      <c r="J45" s="294"/>
    </row>
    <row r="46" spans="1:10" ht="22.5">
      <c r="A46" s="286"/>
      <c r="B46" s="305"/>
      <c r="C46" s="287">
        <v>94298</v>
      </c>
      <c r="D46" s="288" t="s">
        <v>630</v>
      </c>
      <c r="E46" s="289" t="s">
        <v>463</v>
      </c>
      <c r="F46" s="290">
        <v>98.52</v>
      </c>
      <c r="G46" s="291">
        <v>1.2999999999999999E-2</v>
      </c>
      <c r="H46" s="292"/>
      <c r="I46" s="293">
        <v>1.2807999999999999</v>
      </c>
      <c r="J46" s="294"/>
    </row>
    <row r="47" spans="1:10">
      <c r="A47" s="282">
        <v>1016000</v>
      </c>
      <c r="B47" s="304" t="s">
        <v>638</v>
      </c>
      <c r="C47" s="298"/>
      <c r="D47" s="298"/>
      <c r="E47" s="298"/>
      <c r="F47" s="298"/>
      <c r="G47" s="298"/>
      <c r="H47" s="283" t="s">
        <v>639</v>
      </c>
      <c r="I47" s="284"/>
      <c r="J47" s="285">
        <v>270.7</v>
      </c>
    </row>
    <row r="48" spans="1:10" ht="22.5">
      <c r="A48" s="286"/>
      <c r="B48" s="305"/>
      <c r="C48" s="287">
        <v>1134</v>
      </c>
      <c r="D48" s="288" t="s">
        <v>625</v>
      </c>
      <c r="E48" s="289" t="s">
        <v>463</v>
      </c>
      <c r="F48" s="290">
        <v>30.86</v>
      </c>
      <c r="G48" s="291">
        <v>1.952</v>
      </c>
      <c r="H48" s="292"/>
      <c r="I48" s="293">
        <v>60.241</v>
      </c>
      <c r="J48" s="294"/>
    </row>
    <row r="49" spans="1:10">
      <c r="A49" s="286"/>
      <c r="B49" s="305"/>
      <c r="C49" s="287">
        <v>1158</v>
      </c>
      <c r="D49" s="288" t="s">
        <v>626</v>
      </c>
      <c r="E49" s="289" t="s">
        <v>463</v>
      </c>
      <c r="F49" s="290">
        <v>67.040000000000006</v>
      </c>
      <c r="G49" s="291">
        <v>0.375</v>
      </c>
      <c r="H49" s="292"/>
      <c r="I49" s="293">
        <v>25.143000000000001</v>
      </c>
      <c r="J49" s="294"/>
    </row>
    <row r="50" spans="1:10" ht="22.5">
      <c r="A50" s="286"/>
      <c r="B50" s="305"/>
      <c r="C50" s="287">
        <v>1163</v>
      </c>
      <c r="D50" s="288" t="s">
        <v>627</v>
      </c>
      <c r="E50" s="289" t="s">
        <v>463</v>
      </c>
      <c r="F50" s="290">
        <v>65.650000000000006</v>
      </c>
      <c r="G50" s="291">
        <v>0.75</v>
      </c>
      <c r="H50" s="292"/>
      <c r="I50" s="293">
        <v>49.242800000000003</v>
      </c>
      <c r="J50" s="294"/>
    </row>
    <row r="51" spans="1:10">
      <c r="A51" s="286"/>
      <c r="B51" s="305"/>
      <c r="C51" s="287">
        <v>1181</v>
      </c>
      <c r="D51" s="288" t="s">
        <v>628</v>
      </c>
      <c r="E51" s="289" t="s">
        <v>463</v>
      </c>
      <c r="F51" s="290">
        <v>74.12</v>
      </c>
      <c r="G51" s="291">
        <v>0.97770000000000001</v>
      </c>
      <c r="H51" s="292"/>
      <c r="I51" s="293">
        <v>72.4696</v>
      </c>
      <c r="J51" s="294"/>
    </row>
    <row r="52" spans="1:10" ht="22.5">
      <c r="A52" s="286"/>
      <c r="B52" s="305"/>
      <c r="C52" s="287">
        <v>94264</v>
      </c>
      <c r="D52" s="288" t="s">
        <v>631</v>
      </c>
      <c r="E52" s="289" t="s">
        <v>463</v>
      </c>
      <c r="F52" s="290">
        <v>5.47</v>
      </c>
      <c r="G52" s="291">
        <v>0.16</v>
      </c>
      <c r="H52" s="292"/>
      <c r="I52" s="293">
        <v>0.87509999999999999</v>
      </c>
      <c r="J52" s="294"/>
    </row>
    <row r="53" spans="1:10" ht="22.5">
      <c r="A53" s="286"/>
      <c r="B53" s="305"/>
      <c r="C53" s="287">
        <v>94286</v>
      </c>
      <c r="D53" s="288" t="s">
        <v>629</v>
      </c>
      <c r="E53" s="289" t="s">
        <v>463</v>
      </c>
      <c r="F53" s="290">
        <v>1.44</v>
      </c>
      <c r="G53" s="291">
        <v>0.8</v>
      </c>
      <c r="H53" s="292"/>
      <c r="I53" s="293">
        <v>1.1549</v>
      </c>
      <c r="J53" s="294"/>
    </row>
    <row r="54" spans="1:10" ht="22.5">
      <c r="A54" s="286"/>
      <c r="B54" s="305"/>
      <c r="C54" s="287">
        <v>94298</v>
      </c>
      <c r="D54" s="288" t="s">
        <v>630</v>
      </c>
      <c r="E54" s="289" t="s">
        <v>463</v>
      </c>
      <c r="F54" s="290">
        <v>98.52</v>
      </c>
      <c r="G54" s="291">
        <v>0.625</v>
      </c>
      <c r="H54" s="292"/>
      <c r="I54" s="293">
        <v>61.577500000000001</v>
      </c>
      <c r="J54" s="294"/>
    </row>
    <row r="55" spans="1:10" ht="11.25" customHeight="1">
      <c r="A55" s="282">
        <v>1017000</v>
      </c>
      <c r="B55" s="304" t="s">
        <v>640</v>
      </c>
      <c r="C55" s="298"/>
      <c r="D55" s="298"/>
      <c r="E55" s="298"/>
      <c r="F55" s="298"/>
      <c r="G55" s="298"/>
      <c r="H55" s="283" t="s">
        <v>641</v>
      </c>
      <c r="I55" s="284"/>
      <c r="J55" s="285">
        <v>8.08</v>
      </c>
    </row>
    <row r="56" spans="1:10" ht="22.5">
      <c r="A56" s="286"/>
      <c r="B56" s="305"/>
      <c r="C56" s="287">
        <v>1134</v>
      </c>
      <c r="D56" s="288" t="s">
        <v>625</v>
      </c>
      <c r="E56" s="289" t="s">
        <v>463</v>
      </c>
      <c r="F56" s="290">
        <v>30.86</v>
      </c>
      <c r="G56" s="291">
        <v>5.9200000000000003E-2</v>
      </c>
      <c r="H56" s="292"/>
      <c r="I56" s="293">
        <v>1.8269</v>
      </c>
      <c r="J56" s="294"/>
    </row>
    <row r="57" spans="1:10">
      <c r="A57" s="286"/>
      <c r="B57" s="305"/>
      <c r="C57" s="287">
        <v>1158</v>
      </c>
      <c r="D57" s="288" t="s">
        <v>626</v>
      </c>
      <c r="E57" s="289" t="s">
        <v>463</v>
      </c>
      <c r="F57" s="290">
        <v>67.040000000000006</v>
      </c>
      <c r="G57" s="291">
        <v>1.0999999999999999E-2</v>
      </c>
      <c r="H57" s="292"/>
      <c r="I57" s="293">
        <v>0.73750000000000004</v>
      </c>
      <c r="J57" s="294"/>
    </row>
    <row r="58" spans="1:10" ht="22.5">
      <c r="A58" s="286"/>
      <c r="B58" s="305"/>
      <c r="C58" s="287">
        <v>1163</v>
      </c>
      <c r="D58" s="288" t="s">
        <v>627</v>
      </c>
      <c r="E58" s="289" t="s">
        <v>463</v>
      </c>
      <c r="F58" s="290">
        <v>65.650000000000006</v>
      </c>
      <c r="G58" s="291">
        <v>2.1999999999999999E-2</v>
      </c>
      <c r="H58" s="292"/>
      <c r="I58" s="293">
        <v>1.4443999999999999</v>
      </c>
      <c r="J58" s="294"/>
    </row>
    <row r="59" spans="1:10">
      <c r="A59" s="286"/>
      <c r="B59" s="305"/>
      <c r="C59" s="287">
        <v>1181</v>
      </c>
      <c r="D59" s="288" t="s">
        <v>628</v>
      </c>
      <c r="E59" s="289" t="s">
        <v>463</v>
      </c>
      <c r="F59" s="290">
        <v>74.12</v>
      </c>
      <c r="G59" s="291">
        <v>2.9600000000000001E-2</v>
      </c>
      <c r="H59" s="292"/>
      <c r="I59" s="293">
        <v>2.194</v>
      </c>
      <c r="J59" s="294"/>
    </row>
    <row r="60" spans="1:10" ht="22.5">
      <c r="A60" s="286"/>
      <c r="B60" s="305"/>
      <c r="C60" s="287">
        <v>94264</v>
      </c>
      <c r="D60" s="288" t="s">
        <v>631</v>
      </c>
      <c r="E60" s="289" t="s">
        <v>463</v>
      </c>
      <c r="F60" s="290">
        <v>5.47</v>
      </c>
      <c r="G60" s="291">
        <v>5.0000000000000001E-3</v>
      </c>
      <c r="H60" s="292"/>
      <c r="I60" s="293">
        <v>2.7300000000000001E-2</v>
      </c>
      <c r="J60" s="294"/>
    </row>
    <row r="61" spans="1:10" ht="22.5">
      <c r="A61" s="286"/>
      <c r="B61" s="305"/>
      <c r="C61" s="287">
        <v>94286</v>
      </c>
      <c r="D61" s="288" t="s">
        <v>629</v>
      </c>
      <c r="E61" s="289" t="s">
        <v>463</v>
      </c>
      <c r="F61" s="290">
        <v>1.44</v>
      </c>
      <c r="G61" s="291">
        <v>2.4E-2</v>
      </c>
      <c r="H61" s="292"/>
      <c r="I61" s="293">
        <v>3.4599999999999999E-2</v>
      </c>
      <c r="J61" s="294"/>
    </row>
    <row r="62" spans="1:10" ht="22.5">
      <c r="A62" s="286"/>
      <c r="B62" s="305"/>
      <c r="C62" s="287">
        <v>94298</v>
      </c>
      <c r="D62" s="288" t="s">
        <v>630</v>
      </c>
      <c r="E62" s="289" t="s">
        <v>463</v>
      </c>
      <c r="F62" s="290">
        <v>98.52</v>
      </c>
      <c r="G62" s="291">
        <v>1.8499999999999999E-2</v>
      </c>
      <c r="H62" s="292"/>
      <c r="I62" s="293">
        <v>1.8226</v>
      </c>
      <c r="J62" s="294"/>
    </row>
    <row r="63" spans="1:10" ht="11.25" customHeight="1">
      <c r="A63" s="282">
        <v>1018000</v>
      </c>
      <c r="B63" s="304" t="s">
        <v>642</v>
      </c>
      <c r="C63" s="298"/>
      <c r="D63" s="298"/>
      <c r="E63" s="298"/>
      <c r="F63" s="298"/>
      <c r="G63" s="298"/>
      <c r="H63" s="283" t="s">
        <v>40</v>
      </c>
      <c r="I63" s="284"/>
      <c r="J63" s="285">
        <v>2.71</v>
      </c>
    </row>
    <row r="64" spans="1:10" ht="22.5">
      <c r="A64" s="286"/>
      <c r="B64" s="305"/>
      <c r="C64" s="287">
        <v>1134</v>
      </c>
      <c r="D64" s="288" t="s">
        <v>625</v>
      </c>
      <c r="E64" s="289" t="s">
        <v>463</v>
      </c>
      <c r="F64" s="290">
        <v>30.86</v>
      </c>
      <c r="G64" s="291">
        <v>3.2000000000000001E-2</v>
      </c>
      <c r="H64" s="292"/>
      <c r="I64" s="293">
        <v>0.98750000000000004</v>
      </c>
      <c r="J64" s="294"/>
    </row>
    <row r="65" spans="1:10">
      <c r="A65" s="286"/>
      <c r="B65" s="305"/>
      <c r="C65" s="287">
        <v>1158</v>
      </c>
      <c r="D65" s="288" t="s">
        <v>626</v>
      </c>
      <c r="E65" s="289" t="s">
        <v>463</v>
      </c>
      <c r="F65" s="290">
        <v>67.040000000000006</v>
      </c>
      <c r="G65" s="291">
        <v>3.0000000000000001E-3</v>
      </c>
      <c r="H65" s="292"/>
      <c r="I65" s="293">
        <v>0.2011</v>
      </c>
      <c r="J65" s="294"/>
    </row>
    <row r="66" spans="1:10" ht="22.5">
      <c r="A66" s="286"/>
      <c r="B66" s="305"/>
      <c r="C66" s="287">
        <v>1163</v>
      </c>
      <c r="D66" s="288" t="s">
        <v>627</v>
      </c>
      <c r="E66" s="289" t="s">
        <v>463</v>
      </c>
      <c r="F66" s="290">
        <v>65.650000000000006</v>
      </c>
      <c r="G66" s="291">
        <v>6.0000000000000001E-3</v>
      </c>
      <c r="H66" s="292"/>
      <c r="I66" s="293">
        <v>0.39389999999999997</v>
      </c>
      <c r="J66" s="294"/>
    </row>
    <row r="67" spans="1:10">
      <c r="A67" s="286"/>
      <c r="B67" s="305"/>
      <c r="C67" s="287">
        <v>1181</v>
      </c>
      <c r="D67" s="288" t="s">
        <v>628</v>
      </c>
      <c r="E67" s="289" t="s">
        <v>463</v>
      </c>
      <c r="F67" s="290">
        <v>74.12</v>
      </c>
      <c r="G67" s="291">
        <v>8.0000000000000002E-3</v>
      </c>
      <c r="H67" s="292"/>
      <c r="I67" s="293">
        <v>0.59289999999999998</v>
      </c>
      <c r="J67" s="294"/>
    </row>
    <row r="68" spans="1:10" ht="22.5">
      <c r="A68" s="286"/>
      <c r="B68" s="305"/>
      <c r="C68" s="287">
        <v>94264</v>
      </c>
      <c r="D68" s="288" t="s">
        <v>631</v>
      </c>
      <c r="E68" s="289" t="s">
        <v>463</v>
      </c>
      <c r="F68" s="290">
        <v>5.47</v>
      </c>
      <c r="G68" s="291">
        <v>8.0000000000000002E-3</v>
      </c>
      <c r="H68" s="292"/>
      <c r="I68" s="293">
        <v>4.3700000000000003E-2</v>
      </c>
      <c r="J68" s="294"/>
    </row>
    <row r="69" spans="1:10" ht="22.5">
      <c r="A69" s="286"/>
      <c r="B69" s="305"/>
      <c r="C69" s="287">
        <v>94298</v>
      </c>
      <c r="D69" s="288" t="s">
        <v>630</v>
      </c>
      <c r="E69" s="289" t="s">
        <v>463</v>
      </c>
      <c r="F69" s="290">
        <v>98.52</v>
      </c>
      <c r="G69" s="291">
        <v>5.0000000000000001E-3</v>
      </c>
      <c r="H69" s="292"/>
      <c r="I69" s="293">
        <v>0.49259999999999998</v>
      </c>
      <c r="J69" s="294"/>
    </row>
    <row r="70" spans="1:10" ht="11.25" customHeight="1">
      <c r="A70" s="282">
        <v>1019000</v>
      </c>
      <c r="B70" s="304" t="s">
        <v>643</v>
      </c>
      <c r="C70" s="298"/>
      <c r="D70" s="298"/>
      <c r="E70" s="298"/>
      <c r="F70" s="298"/>
      <c r="G70" s="298"/>
      <c r="H70" s="283" t="s">
        <v>40</v>
      </c>
      <c r="I70" s="284"/>
      <c r="J70" s="285">
        <v>10.84</v>
      </c>
    </row>
    <row r="71" spans="1:10" ht="22.5">
      <c r="A71" s="286"/>
      <c r="B71" s="305"/>
      <c r="C71" s="287">
        <v>1134</v>
      </c>
      <c r="D71" s="288" t="s">
        <v>625</v>
      </c>
      <c r="E71" s="289" t="s">
        <v>463</v>
      </c>
      <c r="F71" s="290">
        <v>30.86</v>
      </c>
      <c r="G71" s="291">
        <v>0.128</v>
      </c>
      <c r="H71" s="292"/>
      <c r="I71" s="293">
        <v>3.9502000000000002</v>
      </c>
      <c r="J71" s="294"/>
    </row>
    <row r="72" spans="1:10">
      <c r="A72" s="286"/>
      <c r="B72" s="305"/>
      <c r="C72" s="287">
        <v>1158</v>
      </c>
      <c r="D72" s="288" t="s">
        <v>626</v>
      </c>
      <c r="E72" s="289" t="s">
        <v>463</v>
      </c>
      <c r="F72" s="290">
        <v>67.040000000000006</v>
      </c>
      <c r="G72" s="291">
        <v>1.2E-2</v>
      </c>
      <c r="H72" s="292"/>
      <c r="I72" s="293">
        <v>0.80449999999999999</v>
      </c>
      <c r="J72" s="294"/>
    </row>
    <row r="73" spans="1:10" ht="22.5">
      <c r="A73" s="286"/>
      <c r="B73" s="305"/>
      <c r="C73" s="287">
        <v>1163</v>
      </c>
      <c r="D73" s="288" t="s">
        <v>627</v>
      </c>
      <c r="E73" s="289" t="s">
        <v>463</v>
      </c>
      <c r="F73" s="290">
        <v>65.650000000000006</v>
      </c>
      <c r="G73" s="291">
        <v>2.4E-2</v>
      </c>
      <c r="H73" s="292"/>
      <c r="I73" s="293">
        <v>1.5757000000000001</v>
      </c>
      <c r="J73" s="294"/>
    </row>
    <row r="74" spans="1:10">
      <c r="A74" s="286"/>
      <c r="B74" s="305"/>
      <c r="C74" s="287">
        <v>1181</v>
      </c>
      <c r="D74" s="288" t="s">
        <v>628</v>
      </c>
      <c r="E74" s="289" t="s">
        <v>463</v>
      </c>
      <c r="F74" s="290">
        <v>74.12</v>
      </c>
      <c r="G74" s="291">
        <v>3.2000000000000001E-2</v>
      </c>
      <c r="H74" s="292"/>
      <c r="I74" s="293">
        <v>2.3719000000000001</v>
      </c>
      <c r="J74" s="294"/>
    </row>
    <row r="75" spans="1:10" ht="22.5">
      <c r="A75" s="286"/>
      <c r="B75" s="305"/>
      <c r="C75" s="287">
        <v>94264</v>
      </c>
      <c r="D75" s="288" t="s">
        <v>631</v>
      </c>
      <c r="E75" s="289" t="s">
        <v>463</v>
      </c>
      <c r="F75" s="290">
        <v>5.47</v>
      </c>
      <c r="G75" s="291">
        <v>3.2000000000000001E-2</v>
      </c>
      <c r="H75" s="292"/>
      <c r="I75" s="293">
        <v>0.17499999999999999</v>
      </c>
      <c r="J75" s="294"/>
    </row>
    <row r="76" spans="1:10" ht="22.5">
      <c r="A76" s="286"/>
      <c r="B76" s="305"/>
      <c r="C76" s="287">
        <v>94298</v>
      </c>
      <c r="D76" s="288" t="s">
        <v>630</v>
      </c>
      <c r="E76" s="289" t="s">
        <v>463</v>
      </c>
      <c r="F76" s="290">
        <v>98.52</v>
      </c>
      <c r="G76" s="291">
        <v>0.02</v>
      </c>
      <c r="H76" s="292"/>
      <c r="I76" s="293">
        <v>1.9703999999999999</v>
      </c>
      <c r="J76" s="294"/>
    </row>
    <row r="77" spans="1:10" ht="11.25" customHeight="1">
      <c r="A77" s="282">
        <v>1020000</v>
      </c>
      <c r="B77" s="304" t="s">
        <v>644</v>
      </c>
      <c r="C77" s="298"/>
      <c r="D77" s="298"/>
      <c r="E77" s="298"/>
      <c r="F77" s="298"/>
      <c r="G77" s="298"/>
      <c r="H77" s="283" t="s">
        <v>40</v>
      </c>
      <c r="I77" s="284"/>
      <c r="J77" s="285">
        <v>13.61</v>
      </c>
    </row>
    <row r="78" spans="1:10" ht="22.5">
      <c r="A78" s="286"/>
      <c r="B78" s="305"/>
      <c r="C78" s="287">
        <v>1134</v>
      </c>
      <c r="D78" s="288" t="s">
        <v>625</v>
      </c>
      <c r="E78" s="289" t="s">
        <v>463</v>
      </c>
      <c r="F78" s="290">
        <v>30.86</v>
      </c>
      <c r="G78" s="291">
        <v>0.16</v>
      </c>
      <c r="H78" s="292"/>
      <c r="I78" s="293">
        <v>4.9377000000000004</v>
      </c>
      <c r="J78" s="294"/>
    </row>
    <row r="79" spans="1:10">
      <c r="A79" s="286"/>
      <c r="B79" s="305"/>
      <c r="C79" s="287">
        <v>1158</v>
      </c>
      <c r="D79" s="288" t="s">
        <v>626</v>
      </c>
      <c r="E79" s="289" t="s">
        <v>463</v>
      </c>
      <c r="F79" s="290">
        <v>67.040000000000006</v>
      </c>
      <c r="G79" s="291">
        <v>1.4999999999999999E-2</v>
      </c>
      <c r="H79" s="292"/>
      <c r="I79" s="293">
        <v>1.0057</v>
      </c>
      <c r="J79" s="294"/>
    </row>
    <row r="80" spans="1:10" ht="22.5">
      <c r="A80" s="286"/>
      <c r="B80" s="305"/>
      <c r="C80" s="287">
        <v>1163</v>
      </c>
      <c r="D80" s="288" t="s">
        <v>627</v>
      </c>
      <c r="E80" s="289" t="s">
        <v>463</v>
      </c>
      <c r="F80" s="290">
        <v>65.650000000000006</v>
      </c>
      <c r="G80" s="291">
        <v>0.03</v>
      </c>
      <c r="H80" s="292"/>
      <c r="I80" s="293">
        <v>1.9697</v>
      </c>
      <c r="J80" s="294"/>
    </row>
    <row r="81" spans="1:10">
      <c r="A81" s="286"/>
      <c r="B81" s="305"/>
      <c r="C81" s="287">
        <v>1181</v>
      </c>
      <c r="D81" s="288" t="s">
        <v>628</v>
      </c>
      <c r="E81" s="289" t="s">
        <v>463</v>
      </c>
      <c r="F81" s="290">
        <v>74.12</v>
      </c>
      <c r="G81" s="291">
        <v>0.04</v>
      </c>
      <c r="H81" s="292"/>
      <c r="I81" s="293">
        <v>2.9649000000000001</v>
      </c>
      <c r="J81" s="294"/>
    </row>
    <row r="82" spans="1:10" ht="22.5">
      <c r="A82" s="286"/>
      <c r="B82" s="305"/>
      <c r="C82" s="287">
        <v>94264</v>
      </c>
      <c r="D82" s="288" t="s">
        <v>631</v>
      </c>
      <c r="E82" s="289" t="s">
        <v>463</v>
      </c>
      <c r="F82" s="290">
        <v>5.47</v>
      </c>
      <c r="G82" s="291">
        <v>0.04</v>
      </c>
      <c r="H82" s="292"/>
      <c r="I82" s="293">
        <v>0.21870000000000001</v>
      </c>
      <c r="J82" s="294"/>
    </row>
    <row r="83" spans="1:10" ht="22.5">
      <c r="A83" s="286"/>
      <c r="B83" s="305"/>
      <c r="C83" s="287">
        <v>94286</v>
      </c>
      <c r="D83" s="288" t="s">
        <v>629</v>
      </c>
      <c r="E83" s="289" t="s">
        <v>463</v>
      </c>
      <c r="F83" s="290">
        <v>1.44</v>
      </c>
      <c r="G83" s="291">
        <v>0.04</v>
      </c>
      <c r="H83" s="292"/>
      <c r="I83" s="293">
        <v>5.7700000000000001E-2</v>
      </c>
      <c r="J83" s="294"/>
    </row>
    <row r="84" spans="1:10" ht="22.5">
      <c r="A84" s="286"/>
      <c r="B84" s="305"/>
      <c r="C84" s="287">
        <v>94298</v>
      </c>
      <c r="D84" s="288" t="s">
        <v>630</v>
      </c>
      <c r="E84" s="289" t="s">
        <v>463</v>
      </c>
      <c r="F84" s="290">
        <v>98.52</v>
      </c>
      <c r="G84" s="291">
        <v>2.5000000000000001E-2</v>
      </c>
      <c r="H84" s="292"/>
      <c r="I84" s="293">
        <v>2.4630999999999998</v>
      </c>
      <c r="J84" s="294"/>
    </row>
    <row r="85" spans="1:10" ht="11.25" customHeight="1">
      <c r="A85" s="282">
        <v>1021000</v>
      </c>
      <c r="B85" s="304" t="s">
        <v>645</v>
      </c>
      <c r="C85" s="298"/>
      <c r="D85" s="298"/>
      <c r="E85" s="298"/>
      <c r="F85" s="298"/>
      <c r="G85" s="298"/>
      <c r="H85" s="283" t="s">
        <v>40</v>
      </c>
      <c r="I85" s="284"/>
      <c r="J85" s="285">
        <v>9.1</v>
      </c>
    </row>
    <row r="86" spans="1:10" ht="22.5">
      <c r="A86" s="286"/>
      <c r="B86" s="305"/>
      <c r="C86" s="287">
        <v>1134</v>
      </c>
      <c r="D86" s="288" t="s">
        <v>625</v>
      </c>
      <c r="E86" s="289" t="s">
        <v>463</v>
      </c>
      <c r="F86" s="290">
        <v>30.86</v>
      </c>
      <c r="G86" s="291">
        <v>0.107</v>
      </c>
      <c r="H86" s="292"/>
      <c r="I86" s="293">
        <v>3.3020999999999998</v>
      </c>
      <c r="J86" s="294"/>
    </row>
    <row r="87" spans="1:10">
      <c r="A87" s="286"/>
      <c r="B87" s="305"/>
      <c r="C87" s="287">
        <v>1158</v>
      </c>
      <c r="D87" s="288" t="s">
        <v>626</v>
      </c>
      <c r="E87" s="289" t="s">
        <v>463</v>
      </c>
      <c r="F87" s="290">
        <v>67.040000000000006</v>
      </c>
      <c r="G87" s="291">
        <v>0.01</v>
      </c>
      <c r="H87" s="292"/>
      <c r="I87" s="293">
        <v>0.6704</v>
      </c>
      <c r="J87" s="294"/>
    </row>
    <row r="88" spans="1:10" ht="22.5">
      <c r="A88" s="286"/>
      <c r="B88" s="305"/>
      <c r="C88" s="287">
        <v>1163</v>
      </c>
      <c r="D88" s="288" t="s">
        <v>627</v>
      </c>
      <c r="E88" s="289" t="s">
        <v>463</v>
      </c>
      <c r="F88" s="290">
        <v>65.650000000000006</v>
      </c>
      <c r="G88" s="291">
        <v>0.02</v>
      </c>
      <c r="H88" s="292"/>
      <c r="I88" s="293">
        <v>1.3130999999999999</v>
      </c>
      <c r="J88" s="294"/>
    </row>
    <row r="89" spans="1:10">
      <c r="A89" s="286"/>
      <c r="B89" s="305"/>
      <c r="C89" s="287">
        <v>1181</v>
      </c>
      <c r="D89" s="288" t="s">
        <v>628</v>
      </c>
      <c r="E89" s="289" t="s">
        <v>463</v>
      </c>
      <c r="F89" s="290">
        <v>74.12</v>
      </c>
      <c r="G89" s="291">
        <v>2.7E-2</v>
      </c>
      <c r="H89" s="292"/>
      <c r="I89" s="293">
        <v>2.0013000000000001</v>
      </c>
      <c r="J89" s="294"/>
    </row>
    <row r="90" spans="1:10" ht="22.5">
      <c r="A90" s="286"/>
      <c r="B90" s="305"/>
      <c r="C90" s="287">
        <v>94264</v>
      </c>
      <c r="D90" s="288" t="s">
        <v>631</v>
      </c>
      <c r="E90" s="289" t="s">
        <v>463</v>
      </c>
      <c r="F90" s="290">
        <v>5.47</v>
      </c>
      <c r="G90" s="291">
        <v>2.7E-2</v>
      </c>
      <c r="H90" s="292"/>
      <c r="I90" s="293">
        <v>0.14760000000000001</v>
      </c>
      <c r="J90" s="294"/>
    </row>
    <row r="91" spans="1:10" ht="22.5">
      <c r="A91" s="286"/>
      <c r="B91" s="305"/>
      <c r="C91" s="287">
        <v>94298</v>
      </c>
      <c r="D91" s="288" t="s">
        <v>630</v>
      </c>
      <c r="E91" s="289" t="s">
        <v>463</v>
      </c>
      <c r="F91" s="290">
        <v>98.52</v>
      </c>
      <c r="G91" s="291">
        <v>1.7000000000000001E-2</v>
      </c>
      <c r="H91" s="292"/>
      <c r="I91" s="293">
        <v>1.6749000000000001</v>
      </c>
      <c r="J91" s="294"/>
    </row>
    <row r="92" spans="1:10">
      <c r="A92" s="282">
        <v>1022000</v>
      </c>
      <c r="B92" s="304" t="s">
        <v>646</v>
      </c>
      <c r="C92" s="298"/>
      <c r="D92" s="298"/>
      <c r="E92" s="298"/>
      <c r="F92" s="298"/>
      <c r="G92" s="298"/>
      <c r="H92" s="283" t="s">
        <v>40</v>
      </c>
      <c r="I92" s="284"/>
      <c r="J92" s="285">
        <v>20.6</v>
      </c>
    </row>
    <row r="93" spans="1:10" ht="33.75">
      <c r="A93" s="286"/>
      <c r="B93" s="305"/>
      <c r="C93" s="287">
        <v>1115</v>
      </c>
      <c r="D93" s="288" t="s">
        <v>647</v>
      </c>
      <c r="E93" s="289" t="s">
        <v>463</v>
      </c>
      <c r="F93" s="290">
        <v>528.21</v>
      </c>
      <c r="G93" s="291">
        <v>3.3000000000000002E-2</v>
      </c>
      <c r="H93" s="292"/>
      <c r="I93" s="293">
        <v>17.431100000000001</v>
      </c>
      <c r="J93" s="294"/>
    </row>
    <row r="94" spans="1:10" ht="33.75">
      <c r="A94" s="286"/>
      <c r="B94" s="305"/>
      <c r="C94" s="287">
        <v>1120</v>
      </c>
      <c r="D94" s="288" t="s">
        <v>648</v>
      </c>
      <c r="E94" s="289" t="s">
        <v>463</v>
      </c>
      <c r="F94" s="290">
        <v>528.21</v>
      </c>
      <c r="G94" s="291">
        <v>6.0000000000000001E-3</v>
      </c>
      <c r="H94" s="292"/>
      <c r="I94" s="293">
        <v>3.1692999999999998</v>
      </c>
      <c r="J94" s="294"/>
    </row>
    <row r="95" spans="1:10">
      <c r="A95" s="282">
        <v>1023000</v>
      </c>
      <c r="B95" s="304" t="s">
        <v>649</v>
      </c>
      <c r="C95" s="298"/>
      <c r="D95" s="298"/>
      <c r="E95" s="298"/>
      <c r="F95" s="298"/>
      <c r="G95" s="298"/>
      <c r="H95" s="283" t="s">
        <v>40</v>
      </c>
      <c r="I95" s="284"/>
      <c r="J95" s="285">
        <v>6.8</v>
      </c>
    </row>
    <row r="96" spans="1:10" ht="22.5">
      <c r="A96" s="286"/>
      <c r="B96" s="305"/>
      <c r="C96" s="287">
        <v>1134</v>
      </c>
      <c r="D96" s="288" t="s">
        <v>625</v>
      </c>
      <c r="E96" s="289" t="s">
        <v>463</v>
      </c>
      <c r="F96" s="290">
        <v>30.86</v>
      </c>
      <c r="G96" s="291">
        <v>0.08</v>
      </c>
      <c r="H96" s="292"/>
      <c r="I96" s="293">
        <v>2.4687999999999999</v>
      </c>
      <c r="J96" s="294"/>
    </row>
    <row r="97" spans="1:10">
      <c r="A97" s="286"/>
      <c r="B97" s="305"/>
      <c r="C97" s="287">
        <v>1158</v>
      </c>
      <c r="D97" s="288" t="s">
        <v>626</v>
      </c>
      <c r="E97" s="289" t="s">
        <v>463</v>
      </c>
      <c r="F97" s="290">
        <v>67.040000000000006</v>
      </c>
      <c r="G97" s="291">
        <v>7.4999999999999997E-3</v>
      </c>
      <c r="H97" s="292"/>
      <c r="I97" s="293">
        <v>0.50280000000000002</v>
      </c>
      <c r="J97" s="294"/>
    </row>
    <row r="98" spans="1:10" ht="22.5">
      <c r="A98" s="286"/>
      <c r="B98" s="305"/>
      <c r="C98" s="287">
        <v>1163</v>
      </c>
      <c r="D98" s="288" t="s">
        <v>627</v>
      </c>
      <c r="E98" s="289" t="s">
        <v>463</v>
      </c>
      <c r="F98" s="290">
        <v>65.650000000000006</v>
      </c>
      <c r="G98" s="291">
        <v>1.4999999999999999E-2</v>
      </c>
      <c r="H98" s="292"/>
      <c r="I98" s="293">
        <v>0.98480000000000001</v>
      </c>
      <c r="J98" s="294"/>
    </row>
    <row r="99" spans="1:10">
      <c r="A99" s="286"/>
      <c r="B99" s="305"/>
      <c r="C99" s="287">
        <v>1181</v>
      </c>
      <c r="D99" s="288" t="s">
        <v>628</v>
      </c>
      <c r="E99" s="289" t="s">
        <v>463</v>
      </c>
      <c r="F99" s="290">
        <v>74.12</v>
      </c>
      <c r="G99" s="291">
        <v>0.02</v>
      </c>
      <c r="H99" s="292"/>
      <c r="I99" s="293">
        <v>1.4823999999999999</v>
      </c>
      <c r="J99" s="294"/>
    </row>
    <row r="100" spans="1:10" ht="22.5">
      <c r="A100" s="286"/>
      <c r="B100" s="305"/>
      <c r="C100" s="287">
        <v>94264</v>
      </c>
      <c r="D100" s="288" t="s">
        <v>631</v>
      </c>
      <c r="E100" s="289" t="s">
        <v>463</v>
      </c>
      <c r="F100" s="290">
        <v>5.47</v>
      </c>
      <c r="G100" s="291">
        <v>0.02</v>
      </c>
      <c r="H100" s="292"/>
      <c r="I100" s="293">
        <v>0.10929999999999999</v>
      </c>
      <c r="J100" s="294"/>
    </row>
    <row r="101" spans="1:10" ht="22.5">
      <c r="A101" s="286"/>
      <c r="B101" s="305"/>
      <c r="C101" s="287">
        <v>94286</v>
      </c>
      <c r="D101" s="288" t="s">
        <v>629</v>
      </c>
      <c r="E101" s="289" t="s">
        <v>463</v>
      </c>
      <c r="F101" s="290">
        <v>1.44</v>
      </c>
      <c r="G101" s="291">
        <v>0.02</v>
      </c>
      <c r="H101" s="292"/>
      <c r="I101" s="293">
        <v>2.8799999999999999E-2</v>
      </c>
      <c r="J101" s="294"/>
    </row>
    <row r="102" spans="1:10" ht="22.5">
      <c r="A102" s="286"/>
      <c r="B102" s="305"/>
      <c r="C102" s="287">
        <v>94298</v>
      </c>
      <c r="D102" s="288" t="s">
        <v>630</v>
      </c>
      <c r="E102" s="289" t="s">
        <v>463</v>
      </c>
      <c r="F102" s="290">
        <v>98.52</v>
      </c>
      <c r="G102" s="291">
        <v>1.2500000000000001E-2</v>
      </c>
      <c r="H102" s="292"/>
      <c r="I102" s="293">
        <v>1.2315</v>
      </c>
      <c r="J102" s="294"/>
    </row>
    <row r="103" spans="1:10" ht="11.25" customHeight="1">
      <c r="A103" s="282">
        <v>1024000</v>
      </c>
      <c r="B103" s="304" t="s">
        <v>650</v>
      </c>
      <c r="C103" s="298"/>
      <c r="D103" s="298"/>
      <c r="E103" s="298"/>
      <c r="F103" s="298"/>
      <c r="G103" s="298"/>
      <c r="H103" s="283" t="s">
        <v>69</v>
      </c>
      <c r="I103" s="284"/>
      <c r="J103" s="285">
        <v>109.35</v>
      </c>
    </row>
    <row r="104" spans="1:10" ht="22.5">
      <c r="A104" s="286"/>
      <c r="B104" s="305"/>
      <c r="C104" s="287">
        <v>1134</v>
      </c>
      <c r="D104" s="288" t="s">
        <v>625</v>
      </c>
      <c r="E104" s="289" t="s">
        <v>463</v>
      </c>
      <c r="F104" s="290">
        <v>30.86</v>
      </c>
      <c r="G104" s="291">
        <v>1.6</v>
      </c>
      <c r="H104" s="292"/>
      <c r="I104" s="293">
        <v>49.377899999999997</v>
      </c>
      <c r="J104" s="294"/>
    </row>
    <row r="105" spans="1:10">
      <c r="A105" s="286"/>
      <c r="B105" s="305"/>
      <c r="C105" s="287">
        <v>1158</v>
      </c>
      <c r="D105" s="288" t="s">
        <v>626</v>
      </c>
      <c r="E105" s="289" t="s">
        <v>463</v>
      </c>
      <c r="F105" s="290">
        <v>67.040000000000006</v>
      </c>
      <c r="G105" s="291">
        <v>0.15</v>
      </c>
      <c r="H105" s="292"/>
      <c r="I105" s="293">
        <v>10.0572</v>
      </c>
      <c r="J105" s="294"/>
    </row>
    <row r="106" spans="1:10" ht="22.5">
      <c r="A106" s="286"/>
      <c r="B106" s="305"/>
      <c r="C106" s="287">
        <v>1163</v>
      </c>
      <c r="D106" s="288" t="s">
        <v>627</v>
      </c>
      <c r="E106" s="289" t="s">
        <v>463</v>
      </c>
      <c r="F106" s="290">
        <v>65.650000000000006</v>
      </c>
      <c r="G106" s="291">
        <v>0.3</v>
      </c>
      <c r="H106" s="292"/>
      <c r="I106" s="293">
        <v>19.697099999999999</v>
      </c>
      <c r="J106" s="294"/>
    </row>
    <row r="107" spans="1:10">
      <c r="A107" s="286"/>
      <c r="B107" s="305"/>
      <c r="C107" s="287">
        <v>1181</v>
      </c>
      <c r="D107" s="288" t="s">
        <v>628</v>
      </c>
      <c r="E107" s="289" t="s">
        <v>463</v>
      </c>
      <c r="F107" s="290">
        <v>74.12</v>
      </c>
      <c r="G107" s="291">
        <v>0.4</v>
      </c>
      <c r="H107" s="292"/>
      <c r="I107" s="293">
        <v>29.649000000000001</v>
      </c>
      <c r="J107" s="294"/>
    </row>
    <row r="108" spans="1:10" ht="22.5">
      <c r="A108" s="286"/>
      <c r="B108" s="305"/>
      <c r="C108" s="287">
        <v>94286</v>
      </c>
      <c r="D108" s="288" t="s">
        <v>629</v>
      </c>
      <c r="E108" s="289" t="s">
        <v>463</v>
      </c>
      <c r="F108" s="290">
        <v>1.44</v>
      </c>
      <c r="G108" s="291">
        <v>0.4</v>
      </c>
      <c r="H108" s="292"/>
      <c r="I108" s="293">
        <v>0.57740000000000002</v>
      </c>
      <c r="J108" s="294"/>
    </row>
    <row r="109" spans="1:10" ht="11.25" customHeight="1">
      <c r="A109" s="282">
        <v>1025000</v>
      </c>
      <c r="B109" s="304" t="s">
        <v>651</v>
      </c>
      <c r="C109" s="298"/>
      <c r="D109" s="298"/>
      <c r="E109" s="298"/>
      <c r="F109" s="298"/>
      <c r="G109" s="298"/>
      <c r="H109" s="283" t="s">
        <v>69</v>
      </c>
      <c r="I109" s="284"/>
      <c r="J109" s="285">
        <v>60.32</v>
      </c>
    </row>
    <row r="110" spans="1:10" ht="22.5">
      <c r="A110" s="286"/>
      <c r="B110" s="305"/>
      <c r="C110" s="287">
        <v>1134</v>
      </c>
      <c r="D110" s="288" t="s">
        <v>625</v>
      </c>
      <c r="E110" s="289" t="s">
        <v>463</v>
      </c>
      <c r="F110" s="290">
        <v>30.86</v>
      </c>
      <c r="G110" s="291">
        <v>0.71099999999999997</v>
      </c>
      <c r="H110" s="292"/>
      <c r="I110" s="293">
        <v>21.942299999999999</v>
      </c>
      <c r="J110" s="294"/>
    </row>
    <row r="111" spans="1:10">
      <c r="A111" s="286"/>
      <c r="B111" s="305"/>
      <c r="C111" s="287">
        <v>1158</v>
      </c>
      <c r="D111" s="288" t="s">
        <v>626</v>
      </c>
      <c r="E111" s="289" t="s">
        <v>463</v>
      </c>
      <c r="F111" s="290">
        <v>67.040000000000006</v>
      </c>
      <c r="G111" s="291">
        <v>6.7000000000000004E-2</v>
      </c>
      <c r="H111" s="292"/>
      <c r="I111" s="293">
        <v>4.4922000000000004</v>
      </c>
      <c r="J111" s="294"/>
    </row>
    <row r="112" spans="1:10" ht="22.5">
      <c r="A112" s="286"/>
      <c r="B112" s="305"/>
      <c r="C112" s="287">
        <v>1163</v>
      </c>
      <c r="D112" s="288" t="s">
        <v>627</v>
      </c>
      <c r="E112" s="289" t="s">
        <v>463</v>
      </c>
      <c r="F112" s="290">
        <v>65.650000000000006</v>
      </c>
      <c r="G112" s="291">
        <v>0.13300000000000001</v>
      </c>
      <c r="H112" s="292"/>
      <c r="I112" s="293">
        <v>8.7323000000000004</v>
      </c>
      <c r="J112" s="294"/>
    </row>
    <row r="113" spans="1:10">
      <c r="A113" s="286"/>
      <c r="B113" s="305"/>
      <c r="C113" s="287">
        <v>1181</v>
      </c>
      <c r="D113" s="288" t="s">
        <v>628</v>
      </c>
      <c r="E113" s="289" t="s">
        <v>463</v>
      </c>
      <c r="F113" s="290">
        <v>74.12</v>
      </c>
      <c r="G113" s="291">
        <v>0.17799999999999999</v>
      </c>
      <c r="H113" s="292"/>
      <c r="I113" s="293">
        <v>13.1938</v>
      </c>
      <c r="J113" s="294"/>
    </row>
    <row r="114" spans="1:10" ht="22.5">
      <c r="A114" s="286"/>
      <c r="B114" s="305"/>
      <c r="C114" s="287">
        <v>94286</v>
      </c>
      <c r="D114" s="288" t="s">
        <v>629</v>
      </c>
      <c r="E114" s="289" t="s">
        <v>463</v>
      </c>
      <c r="F114" s="290">
        <v>1.44</v>
      </c>
      <c r="G114" s="291">
        <v>0.71099999999999997</v>
      </c>
      <c r="H114" s="292"/>
      <c r="I114" s="293">
        <v>1.0264</v>
      </c>
      <c r="J114" s="294"/>
    </row>
    <row r="115" spans="1:10" ht="22.5">
      <c r="A115" s="286"/>
      <c r="B115" s="305"/>
      <c r="C115" s="287">
        <v>94298</v>
      </c>
      <c r="D115" s="288" t="s">
        <v>630</v>
      </c>
      <c r="E115" s="289" t="s">
        <v>463</v>
      </c>
      <c r="F115" s="290">
        <v>98.52</v>
      </c>
      <c r="G115" s="291">
        <v>0.111</v>
      </c>
      <c r="H115" s="292"/>
      <c r="I115" s="293">
        <v>10.9361</v>
      </c>
      <c r="J115" s="294"/>
    </row>
    <row r="116" spans="1:10">
      <c r="A116" s="282">
        <v>1026000</v>
      </c>
      <c r="B116" s="304" t="s">
        <v>652</v>
      </c>
      <c r="C116" s="298"/>
      <c r="D116" s="298"/>
      <c r="E116" s="298"/>
      <c r="F116" s="298"/>
      <c r="G116" s="298"/>
      <c r="H116" s="283" t="s">
        <v>69</v>
      </c>
      <c r="I116" s="284"/>
      <c r="J116" s="285">
        <v>89.02</v>
      </c>
    </row>
    <row r="117" spans="1:10" ht="22.5">
      <c r="A117" s="286"/>
      <c r="B117" s="305"/>
      <c r="C117" s="287">
        <v>1134</v>
      </c>
      <c r="D117" s="288" t="s">
        <v>625</v>
      </c>
      <c r="E117" s="289" t="s">
        <v>463</v>
      </c>
      <c r="F117" s="290">
        <v>30.86</v>
      </c>
      <c r="G117" s="291">
        <v>1.07</v>
      </c>
      <c r="H117" s="292"/>
      <c r="I117" s="293">
        <v>33.021500000000003</v>
      </c>
      <c r="J117" s="294"/>
    </row>
    <row r="118" spans="1:10">
      <c r="A118" s="286"/>
      <c r="B118" s="305"/>
      <c r="C118" s="287">
        <v>1158</v>
      </c>
      <c r="D118" s="288" t="s">
        <v>626</v>
      </c>
      <c r="E118" s="289" t="s">
        <v>463</v>
      </c>
      <c r="F118" s="290">
        <v>67.040000000000006</v>
      </c>
      <c r="G118" s="291">
        <v>0.1</v>
      </c>
      <c r="H118" s="292"/>
      <c r="I118" s="293">
        <v>6.7047999999999996</v>
      </c>
      <c r="J118" s="294"/>
    </row>
    <row r="119" spans="1:10" ht="22.5">
      <c r="A119" s="286"/>
      <c r="B119" s="305"/>
      <c r="C119" s="287">
        <v>1163</v>
      </c>
      <c r="D119" s="288" t="s">
        <v>627</v>
      </c>
      <c r="E119" s="289" t="s">
        <v>463</v>
      </c>
      <c r="F119" s="290">
        <v>65.650000000000006</v>
      </c>
      <c r="G119" s="291">
        <v>0.2</v>
      </c>
      <c r="H119" s="292"/>
      <c r="I119" s="293">
        <v>13.131399999999999</v>
      </c>
      <c r="J119" s="294"/>
    </row>
    <row r="120" spans="1:10">
      <c r="A120" s="286"/>
      <c r="B120" s="305"/>
      <c r="C120" s="287">
        <v>1181</v>
      </c>
      <c r="D120" s="288" t="s">
        <v>628</v>
      </c>
      <c r="E120" s="289" t="s">
        <v>463</v>
      </c>
      <c r="F120" s="290">
        <v>74.12</v>
      </c>
      <c r="G120" s="291">
        <v>0.27</v>
      </c>
      <c r="H120" s="292"/>
      <c r="I120" s="293">
        <v>20.013000000000002</v>
      </c>
      <c r="J120" s="294"/>
    </row>
    <row r="121" spans="1:10" ht="22.5">
      <c r="A121" s="286"/>
      <c r="B121" s="305"/>
      <c r="C121" s="287">
        <v>94286</v>
      </c>
      <c r="D121" s="288" t="s">
        <v>629</v>
      </c>
      <c r="E121" s="289" t="s">
        <v>463</v>
      </c>
      <c r="F121" s="290">
        <v>1.44</v>
      </c>
      <c r="G121" s="291">
        <v>0.27</v>
      </c>
      <c r="H121" s="292"/>
      <c r="I121" s="293">
        <v>0.38969999999999999</v>
      </c>
      <c r="J121" s="294"/>
    </row>
    <row r="122" spans="1:10" ht="22.5">
      <c r="A122" s="286"/>
      <c r="B122" s="305"/>
      <c r="C122" s="287">
        <v>94298</v>
      </c>
      <c r="D122" s="288" t="s">
        <v>630</v>
      </c>
      <c r="E122" s="289" t="s">
        <v>463</v>
      </c>
      <c r="F122" s="290">
        <v>98.52</v>
      </c>
      <c r="G122" s="291">
        <v>0.16</v>
      </c>
      <c r="H122" s="292"/>
      <c r="I122" s="293">
        <v>15.7638</v>
      </c>
      <c r="J122" s="294"/>
    </row>
    <row r="123" spans="1:10" ht="11.25" customHeight="1">
      <c r="A123" s="282">
        <v>1027000</v>
      </c>
      <c r="B123" s="304" t="s">
        <v>653</v>
      </c>
      <c r="C123" s="298"/>
      <c r="D123" s="298"/>
      <c r="E123" s="298"/>
      <c r="F123" s="298"/>
      <c r="G123" s="298"/>
      <c r="H123" s="283" t="s">
        <v>69</v>
      </c>
      <c r="I123" s="284"/>
      <c r="J123" s="285">
        <v>249.37</v>
      </c>
    </row>
    <row r="124" spans="1:10" ht="22.5">
      <c r="A124" s="286"/>
      <c r="B124" s="305"/>
      <c r="C124" s="287">
        <v>1134</v>
      </c>
      <c r="D124" s="288" t="s">
        <v>625</v>
      </c>
      <c r="E124" s="289" t="s">
        <v>463</v>
      </c>
      <c r="F124" s="290">
        <v>30.86</v>
      </c>
      <c r="G124" s="291">
        <v>3.2</v>
      </c>
      <c r="H124" s="292"/>
      <c r="I124" s="293">
        <v>98.755799999999994</v>
      </c>
      <c r="J124" s="294"/>
    </row>
    <row r="125" spans="1:10">
      <c r="A125" s="286"/>
      <c r="B125" s="305"/>
      <c r="C125" s="287">
        <v>1158</v>
      </c>
      <c r="D125" s="288" t="s">
        <v>626</v>
      </c>
      <c r="E125" s="289" t="s">
        <v>463</v>
      </c>
      <c r="F125" s="290">
        <v>67.040000000000006</v>
      </c>
      <c r="G125" s="291">
        <v>0.3</v>
      </c>
      <c r="H125" s="292"/>
      <c r="I125" s="293">
        <v>20.1144</v>
      </c>
      <c r="J125" s="294"/>
    </row>
    <row r="126" spans="1:10" ht="22.5">
      <c r="A126" s="286"/>
      <c r="B126" s="305"/>
      <c r="C126" s="287">
        <v>1163</v>
      </c>
      <c r="D126" s="288" t="s">
        <v>627</v>
      </c>
      <c r="E126" s="289" t="s">
        <v>463</v>
      </c>
      <c r="F126" s="290">
        <v>65.650000000000006</v>
      </c>
      <c r="G126" s="291">
        <v>0.75</v>
      </c>
      <c r="H126" s="292"/>
      <c r="I126" s="293">
        <v>49.242800000000003</v>
      </c>
      <c r="J126" s="294"/>
    </row>
    <row r="127" spans="1:10">
      <c r="A127" s="286"/>
      <c r="B127" s="305"/>
      <c r="C127" s="287">
        <v>1181</v>
      </c>
      <c r="D127" s="288" t="s">
        <v>628</v>
      </c>
      <c r="E127" s="289" t="s">
        <v>463</v>
      </c>
      <c r="F127" s="290">
        <v>74.12</v>
      </c>
      <c r="G127" s="291">
        <v>0.25</v>
      </c>
      <c r="H127" s="292"/>
      <c r="I127" s="293">
        <v>18.5306</v>
      </c>
      <c r="J127" s="294"/>
    </row>
    <row r="128" spans="1:10" ht="22.5">
      <c r="A128" s="286"/>
      <c r="B128" s="305"/>
      <c r="C128" s="287">
        <v>94286</v>
      </c>
      <c r="D128" s="288" t="s">
        <v>629</v>
      </c>
      <c r="E128" s="289" t="s">
        <v>463</v>
      </c>
      <c r="F128" s="290">
        <v>1.44</v>
      </c>
      <c r="G128" s="291">
        <v>0.8</v>
      </c>
      <c r="H128" s="292"/>
      <c r="I128" s="293">
        <v>1.1549</v>
      </c>
      <c r="J128" s="294"/>
    </row>
    <row r="129" spans="1:10" ht="22.5">
      <c r="A129" s="286"/>
      <c r="B129" s="305"/>
      <c r="C129" s="287">
        <v>94298</v>
      </c>
      <c r="D129" s="288" t="s">
        <v>630</v>
      </c>
      <c r="E129" s="289" t="s">
        <v>463</v>
      </c>
      <c r="F129" s="290">
        <v>98.52</v>
      </c>
      <c r="G129" s="291">
        <v>0.625</v>
      </c>
      <c r="H129" s="292"/>
      <c r="I129" s="293">
        <v>61.577500000000001</v>
      </c>
      <c r="J129" s="294"/>
    </row>
    <row r="130" spans="1:10">
      <c r="A130" s="282">
        <v>1028000</v>
      </c>
      <c r="B130" s="304" t="s">
        <v>654</v>
      </c>
      <c r="C130" s="298"/>
      <c r="D130" s="298"/>
      <c r="E130" s="298"/>
      <c r="F130" s="298"/>
      <c r="G130" s="298"/>
      <c r="H130" s="283" t="s">
        <v>40</v>
      </c>
      <c r="I130" s="284"/>
      <c r="J130" s="285">
        <v>2.67</v>
      </c>
    </row>
    <row r="131" spans="1:10" ht="22.5">
      <c r="A131" s="286"/>
      <c r="B131" s="305"/>
      <c r="C131" s="287">
        <v>1134</v>
      </c>
      <c r="D131" s="288" t="s">
        <v>625</v>
      </c>
      <c r="E131" s="289" t="s">
        <v>463</v>
      </c>
      <c r="F131" s="290">
        <v>30.86</v>
      </c>
      <c r="G131" s="291">
        <v>3.2000000000000001E-2</v>
      </c>
      <c r="H131" s="292"/>
      <c r="I131" s="293">
        <v>0.98750000000000004</v>
      </c>
      <c r="J131" s="294"/>
    </row>
    <row r="132" spans="1:10">
      <c r="A132" s="286"/>
      <c r="B132" s="305"/>
      <c r="C132" s="287">
        <v>1158</v>
      </c>
      <c r="D132" s="288" t="s">
        <v>626</v>
      </c>
      <c r="E132" s="289" t="s">
        <v>463</v>
      </c>
      <c r="F132" s="290">
        <v>67.040000000000006</v>
      </c>
      <c r="G132" s="291">
        <v>3.0000000000000001E-3</v>
      </c>
      <c r="H132" s="292"/>
      <c r="I132" s="293">
        <v>0.2011</v>
      </c>
      <c r="J132" s="294"/>
    </row>
    <row r="133" spans="1:10" ht="22.5">
      <c r="A133" s="286"/>
      <c r="B133" s="305"/>
      <c r="C133" s="287">
        <v>1163</v>
      </c>
      <c r="D133" s="288" t="s">
        <v>627</v>
      </c>
      <c r="E133" s="289" t="s">
        <v>463</v>
      </c>
      <c r="F133" s="290">
        <v>65.650000000000006</v>
      </c>
      <c r="G133" s="291">
        <v>6.0000000000000001E-3</v>
      </c>
      <c r="H133" s="292"/>
      <c r="I133" s="293">
        <v>0.39389999999999997</v>
      </c>
      <c r="J133" s="294"/>
    </row>
    <row r="134" spans="1:10">
      <c r="A134" s="286"/>
      <c r="B134" s="305"/>
      <c r="C134" s="287">
        <v>1181</v>
      </c>
      <c r="D134" s="288" t="s">
        <v>628</v>
      </c>
      <c r="E134" s="289" t="s">
        <v>463</v>
      </c>
      <c r="F134" s="290">
        <v>74.12</v>
      </c>
      <c r="G134" s="291">
        <v>8.0000000000000002E-3</v>
      </c>
      <c r="H134" s="292"/>
      <c r="I134" s="293">
        <v>0.59289999999999998</v>
      </c>
      <c r="J134" s="294"/>
    </row>
    <row r="135" spans="1:10" ht="22.5">
      <c r="A135" s="286"/>
      <c r="B135" s="305"/>
      <c r="C135" s="287">
        <v>94286</v>
      </c>
      <c r="D135" s="288" t="s">
        <v>629</v>
      </c>
      <c r="E135" s="289" t="s">
        <v>463</v>
      </c>
      <c r="F135" s="290">
        <v>1.44</v>
      </c>
      <c r="G135" s="291">
        <v>8.0000000000000002E-3</v>
      </c>
      <c r="H135" s="292"/>
      <c r="I135" s="293">
        <v>1.15E-2</v>
      </c>
      <c r="J135" s="294"/>
    </row>
    <row r="136" spans="1:10" ht="22.5">
      <c r="A136" s="286"/>
      <c r="B136" s="305"/>
      <c r="C136" s="287">
        <v>94298</v>
      </c>
      <c r="D136" s="288" t="s">
        <v>630</v>
      </c>
      <c r="E136" s="289" t="s">
        <v>463</v>
      </c>
      <c r="F136" s="290">
        <v>98.52</v>
      </c>
      <c r="G136" s="291">
        <v>5.0000000000000001E-3</v>
      </c>
      <c r="H136" s="292"/>
      <c r="I136" s="293">
        <v>0.49259999999999998</v>
      </c>
      <c r="J136" s="294"/>
    </row>
    <row r="137" spans="1:10" ht="11.25" customHeight="1">
      <c r="A137" s="282">
        <v>1031000</v>
      </c>
      <c r="B137" s="304" t="s">
        <v>655</v>
      </c>
      <c r="C137" s="298"/>
      <c r="D137" s="298"/>
      <c r="E137" s="298"/>
      <c r="F137" s="298"/>
      <c r="G137" s="298"/>
      <c r="H137" s="283" t="s">
        <v>463</v>
      </c>
      <c r="I137" s="284"/>
      <c r="J137" s="285">
        <v>15.56</v>
      </c>
    </row>
    <row r="138" spans="1:10" ht="22.5">
      <c r="A138" s="286"/>
      <c r="B138" s="305"/>
      <c r="C138" s="287">
        <v>94237</v>
      </c>
      <c r="D138" s="288" t="s">
        <v>656</v>
      </c>
      <c r="E138" s="289" t="s">
        <v>463</v>
      </c>
      <c r="F138" s="290">
        <v>15.57</v>
      </c>
      <c r="G138" s="291">
        <v>1</v>
      </c>
      <c r="H138" s="292"/>
      <c r="I138" s="293">
        <v>15.569599999999999</v>
      </c>
      <c r="J138" s="294"/>
    </row>
    <row r="139" spans="1:10" ht="11.25" customHeight="1">
      <c r="A139" s="282">
        <v>1032000</v>
      </c>
      <c r="B139" s="304" t="s">
        <v>657</v>
      </c>
      <c r="C139" s="298"/>
      <c r="D139" s="298"/>
      <c r="E139" s="298"/>
      <c r="F139" s="298"/>
      <c r="G139" s="298"/>
      <c r="H139" s="283" t="s">
        <v>463</v>
      </c>
      <c r="I139" s="284"/>
      <c r="J139" s="285">
        <v>10.47</v>
      </c>
    </row>
    <row r="140" spans="1:10" ht="67.5">
      <c r="A140" s="286"/>
      <c r="B140" s="305"/>
      <c r="C140" s="287">
        <v>94236</v>
      </c>
      <c r="D140" s="288" t="s">
        <v>658</v>
      </c>
      <c r="E140" s="289" t="s">
        <v>463</v>
      </c>
      <c r="F140" s="290">
        <v>10.47</v>
      </c>
      <c r="G140" s="291">
        <v>1</v>
      </c>
      <c r="H140" s="292"/>
      <c r="I140" s="293">
        <v>10.4725</v>
      </c>
      <c r="J140" s="294"/>
    </row>
    <row r="141" spans="1:10" ht="11.25" customHeight="1">
      <c r="A141" s="282">
        <v>1033000</v>
      </c>
      <c r="B141" s="304" t="s">
        <v>659</v>
      </c>
      <c r="C141" s="298"/>
      <c r="D141" s="298"/>
      <c r="E141" s="298"/>
      <c r="F141" s="298"/>
      <c r="G141" s="298"/>
      <c r="H141" s="283" t="s">
        <v>463</v>
      </c>
      <c r="I141" s="284"/>
      <c r="J141" s="285">
        <v>14.87</v>
      </c>
    </row>
    <row r="142" spans="1:10" ht="67.5">
      <c r="A142" s="286"/>
      <c r="B142" s="305"/>
      <c r="C142" s="287">
        <v>94235</v>
      </c>
      <c r="D142" s="288" t="s">
        <v>660</v>
      </c>
      <c r="E142" s="289" t="s">
        <v>463</v>
      </c>
      <c r="F142" s="290">
        <v>14.87</v>
      </c>
      <c r="G142" s="291">
        <v>1</v>
      </c>
      <c r="H142" s="292"/>
      <c r="I142" s="293">
        <v>14.8741</v>
      </c>
      <c r="J142" s="294"/>
    </row>
    <row r="143" spans="1:10" ht="11.25" customHeight="1">
      <c r="A143" s="282">
        <v>1034000</v>
      </c>
      <c r="B143" s="304" t="s">
        <v>661</v>
      </c>
      <c r="C143" s="298"/>
      <c r="D143" s="298"/>
      <c r="E143" s="298"/>
      <c r="F143" s="298"/>
      <c r="G143" s="298"/>
      <c r="H143" s="283" t="s">
        <v>463</v>
      </c>
      <c r="I143" s="284"/>
      <c r="J143" s="285">
        <v>1.44</v>
      </c>
    </row>
    <row r="144" spans="1:10" ht="22.5">
      <c r="A144" s="286"/>
      <c r="B144" s="305"/>
      <c r="C144" s="287">
        <v>94286</v>
      </c>
      <c r="D144" s="288" t="s">
        <v>629</v>
      </c>
      <c r="E144" s="289" t="s">
        <v>463</v>
      </c>
      <c r="F144" s="290">
        <v>1.44</v>
      </c>
      <c r="G144" s="291">
        <v>1</v>
      </c>
      <c r="H144" s="292"/>
      <c r="I144" s="293">
        <v>1.4436</v>
      </c>
      <c r="J144" s="294"/>
    </row>
    <row r="145" spans="1:10" ht="11.25" customHeight="1">
      <c r="A145" s="282">
        <v>1035000</v>
      </c>
      <c r="B145" s="304" t="s">
        <v>662</v>
      </c>
      <c r="C145" s="298"/>
      <c r="D145" s="298"/>
      <c r="E145" s="298"/>
      <c r="F145" s="298"/>
      <c r="G145" s="298"/>
      <c r="H145" s="283" t="s">
        <v>463</v>
      </c>
      <c r="I145" s="284"/>
      <c r="J145" s="285">
        <v>1.26</v>
      </c>
    </row>
    <row r="146" spans="1:10" ht="22.5">
      <c r="A146" s="286"/>
      <c r="B146" s="305"/>
      <c r="C146" s="287">
        <v>94265</v>
      </c>
      <c r="D146" s="288" t="s">
        <v>663</v>
      </c>
      <c r="E146" s="289" t="s">
        <v>463</v>
      </c>
      <c r="F146" s="290">
        <v>1.26</v>
      </c>
      <c r="G146" s="291">
        <v>1</v>
      </c>
      <c r="H146" s="292"/>
      <c r="I146" s="293">
        <v>1.2621</v>
      </c>
      <c r="J146" s="294"/>
    </row>
    <row r="147" spans="1:10" ht="11.25" customHeight="1">
      <c r="A147" s="282">
        <v>1036000</v>
      </c>
      <c r="B147" s="304" t="s">
        <v>664</v>
      </c>
      <c r="C147" s="298"/>
      <c r="D147" s="298"/>
      <c r="E147" s="298"/>
      <c r="F147" s="298"/>
      <c r="G147" s="298"/>
      <c r="H147" s="283" t="s">
        <v>463</v>
      </c>
      <c r="I147" s="284"/>
      <c r="J147" s="285">
        <v>5.46</v>
      </c>
    </row>
    <row r="148" spans="1:10" ht="22.5">
      <c r="A148" s="286"/>
      <c r="B148" s="305"/>
      <c r="C148" s="287">
        <v>94264</v>
      </c>
      <c r="D148" s="288" t="s">
        <v>631</v>
      </c>
      <c r="E148" s="289" t="s">
        <v>463</v>
      </c>
      <c r="F148" s="290">
        <v>5.47</v>
      </c>
      <c r="G148" s="291">
        <v>1</v>
      </c>
      <c r="H148" s="292"/>
      <c r="I148" s="293">
        <v>5.4695</v>
      </c>
      <c r="J148" s="294"/>
    </row>
    <row r="149" spans="1:10" ht="11.25" customHeight="1">
      <c r="A149" s="282">
        <v>1037000</v>
      </c>
      <c r="B149" s="304" t="s">
        <v>665</v>
      </c>
      <c r="C149" s="298"/>
      <c r="D149" s="298"/>
      <c r="E149" s="298"/>
      <c r="F149" s="298"/>
      <c r="G149" s="298"/>
      <c r="H149" s="283" t="s">
        <v>463</v>
      </c>
      <c r="I149" s="284"/>
      <c r="J149" s="285">
        <v>6.62</v>
      </c>
    </row>
    <row r="150" spans="1:10" ht="22.5">
      <c r="A150" s="286"/>
      <c r="B150" s="305"/>
      <c r="C150" s="287">
        <v>94263</v>
      </c>
      <c r="D150" s="288" t="s">
        <v>666</v>
      </c>
      <c r="E150" s="289" t="s">
        <v>463</v>
      </c>
      <c r="F150" s="290">
        <v>6.63</v>
      </c>
      <c r="G150" s="291">
        <v>1</v>
      </c>
      <c r="H150" s="292"/>
      <c r="I150" s="293">
        <v>6.6285999999999996</v>
      </c>
      <c r="J150" s="294"/>
    </row>
    <row r="151" spans="1:10">
      <c r="A151" s="282">
        <v>2001001</v>
      </c>
      <c r="B151" s="304" t="s">
        <v>667</v>
      </c>
      <c r="C151" s="298"/>
      <c r="D151" s="298"/>
      <c r="E151" s="298"/>
      <c r="F151" s="298"/>
      <c r="G151" s="298"/>
      <c r="H151" s="283" t="s">
        <v>40</v>
      </c>
      <c r="I151" s="284"/>
      <c r="J151" s="285">
        <v>112.9</v>
      </c>
    </row>
    <row r="152" spans="1:10">
      <c r="A152" s="286"/>
      <c r="B152" s="305"/>
      <c r="C152" s="287">
        <v>1164</v>
      </c>
      <c r="D152" s="288" t="s">
        <v>668</v>
      </c>
      <c r="E152" s="289" t="s">
        <v>463</v>
      </c>
      <c r="F152" s="290">
        <v>69.86</v>
      </c>
      <c r="G152" s="291">
        <v>0.05</v>
      </c>
      <c r="H152" s="292"/>
      <c r="I152" s="293">
        <v>3.4933999999999998</v>
      </c>
      <c r="J152" s="294"/>
    </row>
    <row r="153" spans="1:10">
      <c r="A153" s="286"/>
      <c r="B153" s="305"/>
      <c r="C153" s="287">
        <v>1182</v>
      </c>
      <c r="D153" s="288" t="s">
        <v>669</v>
      </c>
      <c r="E153" s="289" t="s">
        <v>463</v>
      </c>
      <c r="F153" s="290">
        <v>52.95</v>
      </c>
      <c r="G153" s="291">
        <v>0.4</v>
      </c>
      <c r="H153" s="292"/>
      <c r="I153" s="293">
        <v>21.183499999999999</v>
      </c>
      <c r="J153" s="294"/>
    </row>
    <row r="154" spans="1:10">
      <c r="A154" s="286"/>
      <c r="B154" s="305"/>
      <c r="C154" s="287">
        <v>2099</v>
      </c>
      <c r="D154" s="288" t="s">
        <v>670</v>
      </c>
      <c r="E154" s="289" t="s">
        <v>463</v>
      </c>
      <c r="F154" s="290">
        <v>25.89</v>
      </c>
      <c r="G154" s="291">
        <v>0.8</v>
      </c>
      <c r="H154" s="292"/>
      <c r="I154" s="293">
        <v>20.713100000000001</v>
      </c>
      <c r="J154" s="294"/>
    </row>
    <row r="155" spans="1:10" ht="22.5">
      <c r="A155" s="286"/>
      <c r="B155" s="305"/>
      <c r="C155" s="287">
        <v>82030</v>
      </c>
      <c r="D155" s="288" t="s">
        <v>671</v>
      </c>
      <c r="E155" s="289" t="s">
        <v>672</v>
      </c>
      <c r="F155" s="290">
        <v>18.25</v>
      </c>
      <c r="G155" s="291">
        <v>1</v>
      </c>
      <c r="H155" s="292"/>
      <c r="I155" s="293">
        <v>18.2501</v>
      </c>
      <c r="J155" s="294"/>
    </row>
    <row r="156" spans="1:10" ht="22.5">
      <c r="A156" s="286"/>
      <c r="B156" s="305"/>
      <c r="C156" s="287">
        <v>94298</v>
      </c>
      <c r="D156" s="288" t="s">
        <v>630</v>
      </c>
      <c r="E156" s="289" t="s">
        <v>463</v>
      </c>
      <c r="F156" s="290">
        <v>98.52</v>
      </c>
      <c r="G156" s="291">
        <v>0.5</v>
      </c>
      <c r="H156" s="292"/>
      <c r="I156" s="293">
        <v>49.262</v>
      </c>
      <c r="J156" s="294"/>
    </row>
    <row r="157" spans="1:10" ht="11.25" customHeight="1">
      <c r="A157" s="282">
        <v>2001002</v>
      </c>
      <c r="B157" s="304" t="s">
        <v>346</v>
      </c>
      <c r="C157" s="298"/>
      <c r="D157" s="298"/>
      <c r="E157" s="298"/>
      <c r="F157" s="298"/>
      <c r="G157" s="298"/>
      <c r="H157" s="283" t="s">
        <v>69</v>
      </c>
      <c r="I157" s="284"/>
      <c r="J157" s="285">
        <v>190.5</v>
      </c>
    </row>
    <row r="158" spans="1:10">
      <c r="A158" s="286"/>
      <c r="B158" s="305"/>
      <c r="C158" s="287">
        <v>1182</v>
      </c>
      <c r="D158" s="288" t="s">
        <v>669</v>
      </c>
      <c r="E158" s="289" t="s">
        <v>463</v>
      </c>
      <c r="F158" s="290">
        <v>52.95</v>
      </c>
      <c r="G158" s="291">
        <v>1</v>
      </c>
      <c r="H158" s="292"/>
      <c r="I158" s="293">
        <v>52.958799999999997</v>
      </c>
      <c r="J158" s="294"/>
    </row>
    <row r="159" spans="1:10">
      <c r="A159" s="286"/>
      <c r="B159" s="305"/>
      <c r="C159" s="287">
        <v>2099</v>
      </c>
      <c r="D159" s="288" t="s">
        <v>670</v>
      </c>
      <c r="E159" s="289" t="s">
        <v>463</v>
      </c>
      <c r="F159" s="290">
        <v>25.89</v>
      </c>
      <c r="G159" s="291">
        <v>2</v>
      </c>
      <c r="H159" s="292"/>
      <c r="I159" s="293">
        <v>51.782800000000002</v>
      </c>
      <c r="J159" s="294"/>
    </row>
    <row r="160" spans="1:10" ht="22.5">
      <c r="A160" s="286"/>
      <c r="B160" s="305"/>
      <c r="C160" s="287">
        <v>82030</v>
      </c>
      <c r="D160" s="288" t="s">
        <v>671</v>
      </c>
      <c r="E160" s="289" t="s">
        <v>672</v>
      </c>
      <c r="F160" s="290">
        <v>18.25</v>
      </c>
      <c r="G160" s="291">
        <v>2</v>
      </c>
      <c r="H160" s="292"/>
      <c r="I160" s="293">
        <v>36.5002</v>
      </c>
      <c r="J160" s="294"/>
    </row>
    <row r="161" spans="1:10" ht="22.5">
      <c r="A161" s="286"/>
      <c r="B161" s="305"/>
      <c r="C161" s="287">
        <v>94298</v>
      </c>
      <c r="D161" s="288" t="s">
        <v>630</v>
      </c>
      <c r="E161" s="289" t="s">
        <v>463</v>
      </c>
      <c r="F161" s="290">
        <v>98.52</v>
      </c>
      <c r="G161" s="291">
        <v>0.5</v>
      </c>
      <c r="H161" s="292"/>
      <c r="I161" s="293">
        <v>49.262</v>
      </c>
      <c r="J161" s="294"/>
    </row>
    <row r="162" spans="1:10" ht="11.25" customHeight="1">
      <c r="A162" s="282">
        <v>2002002</v>
      </c>
      <c r="B162" s="304" t="s">
        <v>673</v>
      </c>
      <c r="C162" s="298"/>
      <c r="D162" s="298"/>
      <c r="E162" s="298"/>
      <c r="F162" s="298"/>
      <c r="G162" s="298"/>
      <c r="H162" s="283" t="s">
        <v>69</v>
      </c>
      <c r="I162" s="284"/>
      <c r="J162" s="285">
        <v>752.16</v>
      </c>
    </row>
    <row r="163" spans="1:10">
      <c r="A163" s="286"/>
      <c r="B163" s="305"/>
      <c r="C163" s="287">
        <v>1182</v>
      </c>
      <c r="D163" s="288" t="s">
        <v>669</v>
      </c>
      <c r="E163" s="289" t="s">
        <v>463</v>
      </c>
      <c r="F163" s="290">
        <v>52.95</v>
      </c>
      <c r="G163" s="291">
        <v>4</v>
      </c>
      <c r="H163" s="292"/>
      <c r="I163" s="293">
        <v>211.8355</v>
      </c>
      <c r="J163" s="294"/>
    </row>
    <row r="164" spans="1:10">
      <c r="A164" s="286"/>
      <c r="B164" s="305"/>
      <c r="C164" s="287">
        <v>2099</v>
      </c>
      <c r="D164" s="288" t="s">
        <v>670</v>
      </c>
      <c r="E164" s="289" t="s">
        <v>463</v>
      </c>
      <c r="F164" s="290">
        <v>25.89</v>
      </c>
      <c r="G164" s="291">
        <v>8</v>
      </c>
      <c r="H164" s="292"/>
      <c r="I164" s="293">
        <v>207.13130000000001</v>
      </c>
      <c r="J164" s="294"/>
    </row>
    <row r="165" spans="1:10" ht="22.5">
      <c r="A165" s="286"/>
      <c r="B165" s="305"/>
      <c r="C165" s="287">
        <v>94011</v>
      </c>
      <c r="D165" s="288" t="s">
        <v>674</v>
      </c>
      <c r="E165" s="289" t="s">
        <v>463</v>
      </c>
      <c r="F165" s="290">
        <v>166.6</v>
      </c>
      <c r="G165" s="291">
        <v>2</v>
      </c>
      <c r="H165" s="292"/>
      <c r="I165" s="293">
        <v>333.19740000000002</v>
      </c>
      <c r="J165" s="294"/>
    </row>
    <row r="166" spans="1:10" ht="11.25" customHeight="1">
      <c r="A166" s="282">
        <v>2002004</v>
      </c>
      <c r="B166" s="304" t="s">
        <v>675</v>
      </c>
      <c r="C166" s="298"/>
      <c r="D166" s="298"/>
      <c r="E166" s="298"/>
      <c r="F166" s="298"/>
      <c r="G166" s="298"/>
      <c r="H166" s="283" t="s">
        <v>69</v>
      </c>
      <c r="I166" s="284"/>
      <c r="J166" s="285">
        <v>104.74</v>
      </c>
    </row>
    <row r="167" spans="1:10">
      <c r="A167" s="286"/>
      <c r="B167" s="305"/>
      <c r="C167" s="287">
        <v>1182</v>
      </c>
      <c r="D167" s="288" t="s">
        <v>669</v>
      </c>
      <c r="E167" s="289" t="s">
        <v>463</v>
      </c>
      <c r="F167" s="290">
        <v>52.95</v>
      </c>
      <c r="G167" s="291">
        <v>1</v>
      </c>
      <c r="H167" s="292"/>
      <c r="I167" s="293">
        <v>52.958799999999997</v>
      </c>
      <c r="J167" s="294"/>
    </row>
    <row r="168" spans="1:10">
      <c r="A168" s="286"/>
      <c r="B168" s="305"/>
      <c r="C168" s="287">
        <v>2099</v>
      </c>
      <c r="D168" s="288" t="s">
        <v>670</v>
      </c>
      <c r="E168" s="289" t="s">
        <v>463</v>
      </c>
      <c r="F168" s="290">
        <v>25.89</v>
      </c>
      <c r="G168" s="291">
        <v>2</v>
      </c>
      <c r="H168" s="292"/>
      <c r="I168" s="293">
        <v>51.782800000000002</v>
      </c>
      <c r="J168" s="294"/>
    </row>
    <row r="169" spans="1:10" ht="11.25" customHeight="1">
      <c r="A169" s="282">
        <v>2002005</v>
      </c>
      <c r="B169" s="304" t="s">
        <v>676</v>
      </c>
      <c r="C169" s="298"/>
      <c r="D169" s="298"/>
      <c r="E169" s="298"/>
      <c r="F169" s="298"/>
      <c r="G169" s="298"/>
      <c r="H169" s="283" t="s">
        <v>69</v>
      </c>
      <c r="I169" s="284"/>
      <c r="J169" s="285">
        <v>209.48</v>
      </c>
    </row>
    <row r="170" spans="1:10">
      <c r="A170" s="286"/>
      <c r="B170" s="305"/>
      <c r="C170" s="287">
        <v>1182</v>
      </c>
      <c r="D170" s="288" t="s">
        <v>669</v>
      </c>
      <c r="E170" s="289" t="s">
        <v>463</v>
      </c>
      <c r="F170" s="290">
        <v>52.95</v>
      </c>
      <c r="G170" s="291">
        <v>2</v>
      </c>
      <c r="H170" s="292"/>
      <c r="I170" s="293">
        <v>105.9177</v>
      </c>
      <c r="J170" s="294"/>
    </row>
    <row r="171" spans="1:10">
      <c r="A171" s="286"/>
      <c r="B171" s="305"/>
      <c r="C171" s="287">
        <v>2099</v>
      </c>
      <c r="D171" s="288" t="s">
        <v>670</v>
      </c>
      <c r="E171" s="289" t="s">
        <v>463</v>
      </c>
      <c r="F171" s="290">
        <v>25.89</v>
      </c>
      <c r="G171" s="291">
        <v>4</v>
      </c>
      <c r="H171" s="292"/>
      <c r="I171" s="293">
        <v>103.5656</v>
      </c>
      <c r="J171" s="294"/>
    </row>
    <row r="172" spans="1:10" ht="11.25" customHeight="1">
      <c r="A172" s="282">
        <v>2002006</v>
      </c>
      <c r="B172" s="304" t="s">
        <v>677</v>
      </c>
      <c r="C172" s="298"/>
      <c r="D172" s="298"/>
      <c r="E172" s="298"/>
      <c r="F172" s="298"/>
      <c r="G172" s="298"/>
      <c r="H172" s="283" t="s">
        <v>69</v>
      </c>
      <c r="I172" s="284"/>
      <c r="J172" s="285">
        <v>314.22000000000003</v>
      </c>
    </row>
    <row r="173" spans="1:10">
      <c r="A173" s="286"/>
      <c r="B173" s="305"/>
      <c r="C173" s="287">
        <v>1182</v>
      </c>
      <c r="D173" s="288" t="s">
        <v>669</v>
      </c>
      <c r="E173" s="289" t="s">
        <v>463</v>
      </c>
      <c r="F173" s="290">
        <v>52.95</v>
      </c>
      <c r="G173" s="291">
        <v>3</v>
      </c>
      <c r="H173" s="292"/>
      <c r="I173" s="293">
        <v>158.8766</v>
      </c>
      <c r="J173" s="294"/>
    </row>
    <row r="174" spans="1:10">
      <c r="A174" s="286"/>
      <c r="B174" s="305"/>
      <c r="C174" s="287">
        <v>2099</v>
      </c>
      <c r="D174" s="288" t="s">
        <v>670</v>
      </c>
      <c r="E174" s="289" t="s">
        <v>463</v>
      </c>
      <c r="F174" s="290">
        <v>25.89</v>
      </c>
      <c r="G174" s="291">
        <v>6</v>
      </c>
      <c r="H174" s="292"/>
      <c r="I174" s="293">
        <v>155.3485</v>
      </c>
      <c r="J174" s="294"/>
    </row>
    <row r="175" spans="1:10" ht="11.25" customHeight="1">
      <c r="A175" s="282">
        <v>2002007</v>
      </c>
      <c r="B175" s="304" t="s">
        <v>678</v>
      </c>
      <c r="C175" s="298"/>
      <c r="D175" s="298"/>
      <c r="E175" s="298"/>
      <c r="F175" s="298"/>
      <c r="G175" s="298"/>
      <c r="H175" s="283" t="s">
        <v>69</v>
      </c>
      <c r="I175" s="284"/>
      <c r="J175" s="285">
        <v>104.74</v>
      </c>
    </row>
    <row r="176" spans="1:10">
      <c r="A176" s="286"/>
      <c r="B176" s="305"/>
      <c r="C176" s="287">
        <v>1182</v>
      </c>
      <c r="D176" s="288" t="s">
        <v>669</v>
      </c>
      <c r="E176" s="289" t="s">
        <v>463</v>
      </c>
      <c r="F176" s="290">
        <v>52.95</v>
      </c>
      <c r="G176" s="291">
        <v>1</v>
      </c>
      <c r="H176" s="292"/>
      <c r="I176" s="293">
        <v>52.958799999999997</v>
      </c>
      <c r="J176" s="294"/>
    </row>
    <row r="177" spans="1:10">
      <c r="A177" s="286"/>
      <c r="B177" s="305"/>
      <c r="C177" s="287">
        <v>2099</v>
      </c>
      <c r="D177" s="288" t="s">
        <v>670</v>
      </c>
      <c r="E177" s="289" t="s">
        <v>463</v>
      </c>
      <c r="F177" s="290">
        <v>25.89</v>
      </c>
      <c r="G177" s="291">
        <v>2</v>
      </c>
      <c r="H177" s="292"/>
      <c r="I177" s="293">
        <v>51.782800000000002</v>
      </c>
      <c r="J177" s="294"/>
    </row>
    <row r="178" spans="1:10" ht="11.25" customHeight="1">
      <c r="A178" s="282">
        <v>2002008</v>
      </c>
      <c r="B178" s="304" t="s">
        <v>679</v>
      </c>
      <c r="C178" s="298"/>
      <c r="D178" s="298"/>
      <c r="E178" s="298"/>
      <c r="F178" s="298"/>
      <c r="G178" s="298"/>
      <c r="H178" s="283" t="s">
        <v>69</v>
      </c>
      <c r="I178" s="284"/>
      <c r="J178" s="285">
        <v>183.59</v>
      </c>
    </row>
    <row r="179" spans="1:10">
      <c r="A179" s="286"/>
      <c r="B179" s="305"/>
      <c r="C179" s="287">
        <v>1182</v>
      </c>
      <c r="D179" s="288" t="s">
        <v>669</v>
      </c>
      <c r="E179" s="289" t="s">
        <v>463</v>
      </c>
      <c r="F179" s="290">
        <v>52.95</v>
      </c>
      <c r="G179" s="291">
        <v>2</v>
      </c>
      <c r="H179" s="292"/>
      <c r="I179" s="293">
        <v>105.9177</v>
      </c>
      <c r="J179" s="294"/>
    </row>
    <row r="180" spans="1:10">
      <c r="A180" s="286"/>
      <c r="B180" s="305"/>
      <c r="C180" s="287">
        <v>2099</v>
      </c>
      <c r="D180" s="288" t="s">
        <v>670</v>
      </c>
      <c r="E180" s="289" t="s">
        <v>463</v>
      </c>
      <c r="F180" s="290">
        <v>25.89</v>
      </c>
      <c r="G180" s="291">
        <v>3</v>
      </c>
      <c r="H180" s="292"/>
      <c r="I180" s="293">
        <v>77.674199999999999</v>
      </c>
      <c r="J180" s="294"/>
    </row>
    <row r="181" spans="1:10" ht="11.25" customHeight="1">
      <c r="A181" s="282">
        <v>2002009</v>
      </c>
      <c r="B181" s="304" t="s">
        <v>680</v>
      </c>
      <c r="C181" s="298"/>
      <c r="D181" s="298"/>
      <c r="E181" s="298"/>
      <c r="F181" s="298"/>
      <c r="G181" s="298"/>
      <c r="H181" s="283" t="s">
        <v>69</v>
      </c>
      <c r="I181" s="284"/>
      <c r="J181" s="285">
        <v>230.58</v>
      </c>
    </row>
    <row r="182" spans="1:10">
      <c r="A182" s="286"/>
      <c r="B182" s="305"/>
      <c r="C182" s="287">
        <v>2013</v>
      </c>
      <c r="D182" s="288" t="s">
        <v>681</v>
      </c>
      <c r="E182" s="289" t="s">
        <v>463</v>
      </c>
      <c r="F182" s="290">
        <v>33.14</v>
      </c>
      <c r="G182" s="291">
        <v>2</v>
      </c>
      <c r="H182" s="292"/>
      <c r="I182" s="293">
        <v>66.298500000000004</v>
      </c>
      <c r="J182" s="294"/>
    </row>
    <row r="183" spans="1:10">
      <c r="A183" s="286"/>
      <c r="B183" s="305"/>
      <c r="C183" s="287">
        <v>2099</v>
      </c>
      <c r="D183" s="288" t="s">
        <v>670</v>
      </c>
      <c r="E183" s="289" t="s">
        <v>463</v>
      </c>
      <c r="F183" s="290">
        <v>25.89</v>
      </c>
      <c r="G183" s="291">
        <v>4</v>
      </c>
      <c r="H183" s="292"/>
      <c r="I183" s="293">
        <v>103.5656</v>
      </c>
      <c r="J183" s="294"/>
    </row>
    <row r="184" spans="1:10" ht="22.5">
      <c r="A184" s="286"/>
      <c r="B184" s="305"/>
      <c r="C184" s="287">
        <v>11066</v>
      </c>
      <c r="D184" s="288" t="s">
        <v>682</v>
      </c>
      <c r="E184" s="289" t="s">
        <v>40</v>
      </c>
      <c r="F184" s="290">
        <v>3.21</v>
      </c>
      <c r="G184" s="291">
        <v>4</v>
      </c>
      <c r="H184" s="292"/>
      <c r="I184" s="293">
        <v>12.84</v>
      </c>
      <c r="J184" s="294"/>
    </row>
    <row r="185" spans="1:10" ht="22.5">
      <c r="A185" s="286"/>
      <c r="B185" s="305"/>
      <c r="C185" s="287">
        <v>11070</v>
      </c>
      <c r="D185" s="288" t="s">
        <v>683</v>
      </c>
      <c r="E185" s="289" t="s">
        <v>40</v>
      </c>
      <c r="F185" s="290">
        <v>11.45</v>
      </c>
      <c r="G185" s="291">
        <v>4</v>
      </c>
      <c r="H185" s="292"/>
      <c r="I185" s="293">
        <v>45.8</v>
      </c>
      <c r="J185" s="294"/>
    </row>
    <row r="186" spans="1:10">
      <c r="A186" s="286"/>
      <c r="B186" s="305"/>
      <c r="C186" s="287">
        <v>17515</v>
      </c>
      <c r="D186" s="288" t="s">
        <v>684</v>
      </c>
      <c r="E186" s="289" t="s">
        <v>685</v>
      </c>
      <c r="F186" s="290">
        <v>10.42</v>
      </c>
      <c r="G186" s="291">
        <v>0.2</v>
      </c>
      <c r="H186" s="292"/>
      <c r="I186" s="293">
        <v>2.0840000000000001</v>
      </c>
      <c r="J186" s="294"/>
    </row>
    <row r="187" spans="1:10" ht="11.25" customHeight="1">
      <c r="A187" s="282">
        <v>2002010</v>
      </c>
      <c r="B187" s="304" t="s">
        <v>686</v>
      </c>
      <c r="C187" s="298"/>
      <c r="D187" s="298"/>
      <c r="E187" s="298"/>
      <c r="F187" s="298"/>
      <c r="G187" s="298"/>
      <c r="H187" s="283" t="s">
        <v>40</v>
      </c>
      <c r="I187" s="284"/>
      <c r="J187" s="285">
        <v>179.76</v>
      </c>
    </row>
    <row r="188" spans="1:10" ht="33.75">
      <c r="A188" s="286"/>
      <c r="B188" s="305"/>
      <c r="C188" s="287">
        <v>1136</v>
      </c>
      <c r="D188" s="288" t="s">
        <v>687</v>
      </c>
      <c r="E188" s="289" t="s">
        <v>463</v>
      </c>
      <c r="F188" s="290">
        <v>96.55</v>
      </c>
      <c r="G188" s="291">
        <v>0.375</v>
      </c>
      <c r="H188" s="292"/>
      <c r="I188" s="293">
        <v>36.209200000000003</v>
      </c>
      <c r="J188" s="294"/>
    </row>
    <row r="189" spans="1:10">
      <c r="A189" s="286"/>
      <c r="B189" s="305"/>
      <c r="C189" s="287">
        <v>1164</v>
      </c>
      <c r="D189" s="288" t="s">
        <v>668</v>
      </c>
      <c r="E189" s="289" t="s">
        <v>463</v>
      </c>
      <c r="F189" s="290">
        <v>69.86</v>
      </c>
      <c r="G189" s="291">
        <v>0.13300000000000001</v>
      </c>
      <c r="H189" s="292"/>
      <c r="I189" s="293">
        <v>9.2927</v>
      </c>
      <c r="J189" s="294"/>
    </row>
    <row r="190" spans="1:10">
      <c r="A190" s="286"/>
      <c r="B190" s="305"/>
      <c r="C190" s="287">
        <v>1182</v>
      </c>
      <c r="D190" s="288" t="s">
        <v>669</v>
      </c>
      <c r="E190" s="289" t="s">
        <v>463</v>
      </c>
      <c r="F190" s="290">
        <v>52.95</v>
      </c>
      <c r="G190" s="291">
        <v>0.53300000000000003</v>
      </c>
      <c r="H190" s="292"/>
      <c r="I190" s="293">
        <v>28.227</v>
      </c>
      <c r="J190" s="294"/>
    </row>
    <row r="191" spans="1:10">
      <c r="A191" s="286"/>
      <c r="B191" s="305"/>
      <c r="C191" s="287">
        <v>2099</v>
      </c>
      <c r="D191" s="288" t="s">
        <v>670</v>
      </c>
      <c r="E191" s="289" t="s">
        <v>463</v>
      </c>
      <c r="F191" s="290">
        <v>25.89</v>
      </c>
      <c r="G191" s="291">
        <v>1.0660000000000001</v>
      </c>
      <c r="H191" s="292"/>
      <c r="I191" s="293">
        <v>27.600200000000001</v>
      </c>
      <c r="J191" s="294"/>
    </row>
    <row r="192" spans="1:10" ht="22.5">
      <c r="A192" s="286"/>
      <c r="B192" s="305"/>
      <c r="C192" s="287">
        <v>82030</v>
      </c>
      <c r="D192" s="288" t="s">
        <v>671</v>
      </c>
      <c r="E192" s="289" t="s">
        <v>672</v>
      </c>
      <c r="F192" s="290">
        <v>18.25</v>
      </c>
      <c r="G192" s="291">
        <v>2.5</v>
      </c>
      <c r="H192" s="292"/>
      <c r="I192" s="293">
        <v>45.625300000000003</v>
      </c>
      <c r="J192" s="294"/>
    </row>
    <row r="193" spans="1:10" ht="22.5">
      <c r="A193" s="286"/>
      <c r="B193" s="305"/>
      <c r="C193" s="287">
        <v>94298</v>
      </c>
      <c r="D193" s="288" t="s">
        <v>630</v>
      </c>
      <c r="E193" s="289" t="s">
        <v>463</v>
      </c>
      <c r="F193" s="290">
        <v>98.52</v>
      </c>
      <c r="G193" s="291">
        <v>0.33300000000000002</v>
      </c>
      <c r="H193" s="292"/>
      <c r="I193" s="293">
        <v>32.808500000000002</v>
      </c>
      <c r="J193" s="294"/>
    </row>
    <row r="194" spans="1:10" ht="11.25" customHeight="1">
      <c r="A194" s="282">
        <v>2003001</v>
      </c>
      <c r="B194" s="304" t="s">
        <v>688</v>
      </c>
      <c r="C194" s="298"/>
      <c r="D194" s="298"/>
      <c r="E194" s="298"/>
      <c r="F194" s="298"/>
      <c r="G194" s="298"/>
      <c r="H194" s="283" t="s">
        <v>69</v>
      </c>
      <c r="I194" s="284"/>
      <c r="J194" s="285">
        <v>475.39</v>
      </c>
    </row>
    <row r="195" spans="1:10">
      <c r="A195" s="286"/>
      <c r="B195" s="305"/>
      <c r="C195" s="287">
        <v>1183</v>
      </c>
      <c r="D195" s="288" t="s">
        <v>689</v>
      </c>
      <c r="E195" s="289" t="s">
        <v>463</v>
      </c>
      <c r="F195" s="290">
        <v>51.15</v>
      </c>
      <c r="G195" s="291">
        <v>3</v>
      </c>
      <c r="H195" s="292"/>
      <c r="I195" s="293">
        <v>153.45150000000001</v>
      </c>
      <c r="J195" s="294"/>
    </row>
    <row r="196" spans="1:10">
      <c r="A196" s="286"/>
      <c r="B196" s="305"/>
      <c r="C196" s="287">
        <v>2099</v>
      </c>
      <c r="D196" s="288" t="s">
        <v>670</v>
      </c>
      <c r="E196" s="289" t="s">
        <v>463</v>
      </c>
      <c r="F196" s="290">
        <v>25.89</v>
      </c>
      <c r="G196" s="291">
        <v>6</v>
      </c>
      <c r="H196" s="292"/>
      <c r="I196" s="293">
        <v>155.3485</v>
      </c>
      <c r="J196" s="294"/>
    </row>
    <row r="197" spans="1:10" ht="22.5">
      <c r="A197" s="286"/>
      <c r="B197" s="305"/>
      <c r="C197" s="287">
        <v>94011</v>
      </c>
      <c r="D197" s="288" t="s">
        <v>674</v>
      </c>
      <c r="E197" s="289" t="s">
        <v>463</v>
      </c>
      <c r="F197" s="290">
        <v>166.6</v>
      </c>
      <c r="G197" s="291">
        <v>1</v>
      </c>
      <c r="H197" s="292"/>
      <c r="I197" s="293">
        <v>166.59870000000001</v>
      </c>
      <c r="J197" s="294"/>
    </row>
    <row r="198" spans="1:10" ht="11.25" customHeight="1">
      <c r="A198" s="282">
        <v>2003002</v>
      </c>
      <c r="B198" s="304" t="s">
        <v>690</v>
      </c>
      <c r="C198" s="298"/>
      <c r="D198" s="298"/>
      <c r="E198" s="298"/>
      <c r="F198" s="298"/>
      <c r="G198" s="298"/>
      <c r="H198" s="283" t="s">
        <v>69</v>
      </c>
      <c r="I198" s="284"/>
      <c r="J198" s="285">
        <v>744.93</v>
      </c>
    </row>
    <row r="199" spans="1:10">
      <c r="A199" s="286"/>
      <c r="B199" s="305"/>
      <c r="C199" s="287">
        <v>1183</v>
      </c>
      <c r="D199" s="288" t="s">
        <v>689</v>
      </c>
      <c r="E199" s="289" t="s">
        <v>463</v>
      </c>
      <c r="F199" s="290">
        <v>51.15</v>
      </c>
      <c r="G199" s="291">
        <v>4</v>
      </c>
      <c r="H199" s="292"/>
      <c r="I199" s="293">
        <v>204.60210000000001</v>
      </c>
      <c r="J199" s="294"/>
    </row>
    <row r="200" spans="1:10">
      <c r="A200" s="286"/>
      <c r="B200" s="305"/>
      <c r="C200" s="287">
        <v>2099</v>
      </c>
      <c r="D200" s="288" t="s">
        <v>670</v>
      </c>
      <c r="E200" s="289" t="s">
        <v>463</v>
      </c>
      <c r="F200" s="290">
        <v>25.89</v>
      </c>
      <c r="G200" s="291">
        <v>8</v>
      </c>
      <c r="H200" s="292"/>
      <c r="I200" s="293">
        <v>207.13130000000001</v>
      </c>
      <c r="J200" s="294"/>
    </row>
    <row r="201" spans="1:10" ht="22.5">
      <c r="A201" s="286"/>
      <c r="B201" s="305"/>
      <c r="C201" s="287">
        <v>94011</v>
      </c>
      <c r="D201" s="288" t="s">
        <v>674</v>
      </c>
      <c r="E201" s="289" t="s">
        <v>463</v>
      </c>
      <c r="F201" s="290">
        <v>166.6</v>
      </c>
      <c r="G201" s="291">
        <v>2</v>
      </c>
      <c r="H201" s="292"/>
      <c r="I201" s="293">
        <v>333.19740000000002</v>
      </c>
      <c r="J201" s="294"/>
    </row>
    <row r="202" spans="1:10" ht="11.25" customHeight="1">
      <c r="A202" s="282">
        <v>2003003</v>
      </c>
      <c r="B202" s="304" t="s">
        <v>691</v>
      </c>
      <c r="C202" s="298"/>
      <c r="D202" s="298"/>
      <c r="E202" s="298"/>
      <c r="F202" s="298"/>
      <c r="G202" s="298"/>
      <c r="H202" s="283" t="s">
        <v>69</v>
      </c>
      <c r="I202" s="284"/>
      <c r="J202" s="285">
        <v>1014.46</v>
      </c>
    </row>
    <row r="203" spans="1:10">
      <c r="A203" s="286"/>
      <c r="B203" s="305"/>
      <c r="C203" s="287">
        <v>1183</v>
      </c>
      <c r="D203" s="288" t="s">
        <v>689</v>
      </c>
      <c r="E203" s="289" t="s">
        <v>463</v>
      </c>
      <c r="F203" s="290">
        <v>51.15</v>
      </c>
      <c r="G203" s="291">
        <v>5</v>
      </c>
      <c r="H203" s="292"/>
      <c r="I203" s="293">
        <v>255.7526</v>
      </c>
      <c r="J203" s="294"/>
    </row>
    <row r="204" spans="1:10">
      <c r="A204" s="286"/>
      <c r="B204" s="305"/>
      <c r="C204" s="287">
        <v>2099</v>
      </c>
      <c r="D204" s="288" t="s">
        <v>670</v>
      </c>
      <c r="E204" s="289" t="s">
        <v>463</v>
      </c>
      <c r="F204" s="290">
        <v>25.89</v>
      </c>
      <c r="G204" s="291">
        <v>10</v>
      </c>
      <c r="H204" s="292"/>
      <c r="I204" s="293">
        <v>258.91419999999999</v>
      </c>
      <c r="J204" s="294"/>
    </row>
    <row r="205" spans="1:10" ht="22.5">
      <c r="A205" s="286"/>
      <c r="B205" s="305"/>
      <c r="C205" s="287">
        <v>94011</v>
      </c>
      <c r="D205" s="288" t="s">
        <v>674</v>
      </c>
      <c r="E205" s="289" t="s">
        <v>463</v>
      </c>
      <c r="F205" s="290">
        <v>166.6</v>
      </c>
      <c r="G205" s="291">
        <v>3</v>
      </c>
      <c r="H205" s="292"/>
      <c r="I205" s="293">
        <v>499.7962</v>
      </c>
      <c r="J205" s="294"/>
    </row>
    <row r="206" spans="1:10" ht="11.25" customHeight="1">
      <c r="A206" s="282">
        <v>2003005</v>
      </c>
      <c r="B206" s="304" t="s">
        <v>675</v>
      </c>
      <c r="C206" s="298"/>
      <c r="D206" s="298"/>
      <c r="E206" s="298"/>
      <c r="F206" s="298"/>
      <c r="G206" s="298"/>
      <c r="H206" s="283" t="s">
        <v>69</v>
      </c>
      <c r="I206" s="284"/>
      <c r="J206" s="285">
        <v>205.86</v>
      </c>
    </row>
    <row r="207" spans="1:10">
      <c r="A207" s="286"/>
      <c r="B207" s="305"/>
      <c r="C207" s="287">
        <v>1183</v>
      </c>
      <c r="D207" s="288" t="s">
        <v>689</v>
      </c>
      <c r="E207" s="289" t="s">
        <v>463</v>
      </c>
      <c r="F207" s="290">
        <v>51.15</v>
      </c>
      <c r="G207" s="291">
        <v>2</v>
      </c>
      <c r="H207" s="292"/>
      <c r="I207" s="293">
        <v>102.301</v>
      </c>
      <c r="J207" s="294"/>
    </row>
    <row r="208" spans="1:10">
      <c r="A208" s="286"/>
      <c r="B208" s="305"/>
      <c r="C208" s="287">
        <v>2099</v>
      </c>
      <c r="D208" s="288" t="s">
        <v>670</v>
      </c>
      <c r="E208" s="289" t="s">
        <v>463</v>
      </c>
      <c r="F208" s="290">
        <v>25.89</v>
      </c>
      <c r="G208" s="291">
        <v>4</v>
      </c>
      <c r="H208" s="292"/>
      <c r="I208" s="293">
        <v>103.5656</v>
      </c>
      <c r="J208" s="294"/>
    </row>
    <row r="209" spans="1:10" ht="11.25" customHeight="1">
      <c r="A209" s="282">
        <v>2003006</v>
      </c>
      <c r="B209" s="304" t="s">
        <v>676</v>
      </c>
      <c r="C209" s="298"/>
      <c r="D209" s="298"/>
      <c r="E209" s="298"/>
      <c r="F209" s="298"/>
      <c r="G209" s="298"/>
      <c r="H209" s="283" t="s">
        <v>69</v>
      </c>
      <c r="I209" s="284"/>
      <c r="J209" s="285">
        <v>308.8</v>
      </c>
    </row>
    <row r="210" spans="1:10">
      <c r="A210" s="286"/>
      <c r="B210" s="305"/>
      <c r="C210" s="287">
        <v>1183</v>
      </c>
      <c r="D210" s="288" t="s">
        <v>689</v>
      </c>
      <c r="E210" s="289" t="s">
        <v>463</v>
      </c>
      <c r="F210" s="290">
        <v>51.15</v>
      </c>
      <c r="G210" s="291">
        <v>3</v>
      </c>
      <c r="H210" s="292"/>
      <c r="I210" s="293">
        <v>153.45150000000001</v>
      </c>
      <c r="J210" s="294"/>
    </row>
    <row r="211" spans="1:10">
      <c r="A211" s="286"/>
      <c r="B211" s="305"/>
      <c r="C211" s="287">
        <v>2099</v>
      </c>
      <c r="D211" s="288" t="s">
        <v>670</v>
      </c>
      <c r="E211" s="289" t="s">
        <v>463</v>
      </c>
      <c r="F211" s="290">
        <v>25.89</v>
      </c>
      <c r="G211" s="291">
        <v>6</v>
      </c>
      <c r="H211" s="292"/>
      <c r="I211" s="293">
        <v>155.3485</v>
      </c>
      <c r="J211" s="294"/>
    </row>
    <row r="212" spans="1:10" ht="11.25" customHeight="1">
      <c r="A212" s="282">
        <v>2003007</v>
      </c>
      <c r="B212" s="304" t="s">
        <v>677</v>
      </c>
      <c r="C212" s="298"/>
      <c r="D212" s="298"/>
      <c r="E212" s="298"/>
      <c r="F212" s="298"/>
      <c r="G212" s="298"/>
      <c r="H212" s="283" t="s">
        <v>69</v>
      </c>
      <c r="I212" s="284"/>
      <c r="J212" s="285">
        <v>411.73</v>
      </c>
    </row>
    <row r="213" spans="1:10">
      <c r="A213" s="286"/>
      <c r="B213" s="305"/>
      <c r="C213" s="287">
        <v>1183</v>
      </c>
      <c r="D213" s="288" t="s">
        <v>689</v>
      </c>
      <c r="E213" s="289" t="s">
        <v>463</v>
      </c>
      <c r="F213" s="290">
        <v>51.15</v>
      </c>
      <c r="G213" s="291">
        <v>4</v>
      </c>
      <c r="H213" s="292"/>
      <c r="I213" s="293">
        <v>204.60210000000001</v>
      </c>
      <c r="J213" s="294"/>
    </row>
    <row r="214" spans="1:10">
      <c r="A214" s="286"/>
      <c r="B214" s="305"/>
      <c r="C214" s="287">
        <v>2099</v>
      </c>
      <c r="D214" s="288" t="s">
        <v>670</v>
      </c>
      <c r="E214" s="289" t="s">
        <v>463</v>
      </c>
      <c r="F214" s="290">
        <v>25.89</v>
      </c>
      <c r="G214" s="291">
        <v>8</v>
      </c>
      <c r="H214" s="292"/>
      <c r="I214" s="293">
        <v>207.13130000000001</v>
      </c>
      <c r="J214" s="294"/>
    </row>
    <row r="215" spans="1:10" ht="11.25" customHeight="1">
      <c r="A215" s="282">
        <v>2003008</v>
      </c>
      <c r="B215" s="304" t="s">
        <v>692</v>
      </c>
      <c r="C215" s="298"/>
      <c r="D215" s="298"/>
      <c r="E215" s="298"/>
      <c r="F215" s="298"/>
      <c r="G215" s="298"/>
      <c r="H215" s="283" t="s">
        <v>69</v>
      </c>
      <c r="I215" s="284"/>
      <c r="J215" s="285">
        <v>205.86</v>
      </c>
    </row>
    <row r="216" spans="1:10">
      <c r="A216" s="286"/>
      <c r="B216" s="305"/>
      <c r="C216" s="287">
        <v>1183</v>
      </c>
      <c r="D216" s="288" t="s">
        <v>689</v>
      </c>
      <c r="E216" s="289" t="s">
        <v>463</v>
      </c>
      <c r="F216" s="290">
        <v>51.15</v>
      </c>
      <c r="G216" s="291">
        <v>2</v>
      </c>
      <c r="H216" s="292"/>
      <c r="I216" s="293">
        <v>102.301</v>
      </c>
      <c r="J216" s="294"/>
    </row>
    <row r="217" spans="1:10">
      <c r="A217" s="286"/>
      <c r="B217" s="305"/>
      <c r="C217" s="287">
        <v>2099</v>
      </c>
      <c r="D217" s="288" t="s">
        <v>670</v>
      </c>
      <c r="E217" s="289" t="s">
        <v>463</v>
      </c>
      <c r="F217" s="290">
        <v>25.89</v>
      </c>
      <c r="G217" s="291">
        <v>4</v>
      </c>
      <c r="H217" s="292"/>
      <c r="I217" s="293">
        <v>103.5656</v>
      </c>
      <c r="J217" s="294"/>
    </row>
    <row r="218" spans="1:10" ht="11.25" customHeight="1">
      <c r="A218" s="282">
        <v>2003009</v>
      </c>
      <c r="B218" s="304" t="s">
        <v>693</v>
      </c>
      <c r="C218" s="298"/>
      <c r="D218" s="298"/>
      <c r="E218" s="298"/>
      <c r="F218" s="298"/>
      <c r="G218" s="298"/>
      <c r="H218" s="283" t="s">
        <v>69</v>
      </c>
      <c r="I218" s="284"/>
      <c r="J218" s="285">
        <v>308.8</v>
      </c>
    </row>
    <row r="219" spans="1:10">
      <c r="A219" s="286"/>
      <c r="B219" s="305"/>
      <c r="C219" s="287">
        <v>1183</v>
      </c>
      <c r="D219" s="288" t="s">
        <v>689</v>
      </c>
      <c r="E219" s="289" t="s">
        <v>463</v>
      </c>
      <c r="F219" s="290">
        <v>51.15</v>
      </c>
      <c r="G219" s="291">
        <v>3</v>
      </c>
      <c r="H219" s="292"/>
      <c r="I219" s="293">
        <v>153.45150000000001</v>
      </c>
      <c r="J219" s="294"/>
    </row>
    <row r="220" spans="1:10">
      <c r="A220" s="286"/>
      <c r="B220" s="305"/>
      <c r="C220" s="287">
        <v>2099</v>
      </c>
      <c r="D220" s="288" t="s">
        <v>670</v>
      </c>
      <c r="E220" s="289" t="s">
        <v>463</v>
      </c>
      <c r="F220" s="290">
        <v>25.89</v>
      </c>
      <c r="G220" s="291">
        <v>6</v>
      </c>
      <c r="H220" s="292"/>
      <c r="I220" s="293">
        <v>155.3485</v>
      </c>
      <c r="J220" s="294"/>
    </row>
    <row r="221" spans="1:10" ht="11.25" customHeight="1">
      <c r="A221" s="282">
        <v>2003010</v>
      </c>
      <c r="B221" s="304" t="s">
        <v>680</v>
      </c>
      <c r="C221" s="298"/>
      <c r="D221" s="298"/>
      <c r="E221" s="298"/>
      <c r="F221" s="298"/>
      <c r="G221" s="298"/>
      <c r="H221" s="283" t="s">
        <v>69</v>
      </c>
      <c r="I221" s="284"/>
      <c r="J221" s="285">
        <v>507.43</v>
      </c>
    </row>
    <row r="222" spans="1:10">
      <c r="A222" s="286"/>
      <c r="B222" s="305"/>
      <c r="C222" s="287">
        <v>2013</v>
      </c>
      <c r="D222" s="288" t="s">
        <v>681</v>
      </c>
      <c r="E222" s="289" t="s">
        <v>463</v>
      </c>
      <c r="F222" s="290">
        <v>33.14</v>
      </c>
      <c r="G222" s="291">
        <v>4</v>
      </c>
      <c r="H222" s="292"/>
      <c r="I222" s="293">
        <v>132.59700000000001</v>
      </c>
      <c r="J222" s="294"/>
    </row>
    <row r="223" spans="1:10">
      <c r="A223" s="286"/>
      <c r="B223" s="305"/>
      <c r="C223" s="287">
        <v>2099</v>
      </c>
      <c r="D223" s="288" t="s">
        <v>670</v>
      </c>
      <c r="E223" s="289" t="s">
        <v>463</v>
      </c>
      <c r="F223" s="290">
        <v>25.89</v>
      </c>
      <c r="G223" s="291">
        <v>8</v>
      </c>
      <c r="H223" s="292"/>
      <c r="I223" s="293">
        <v>207.13130000000001</v>
      </c>
      <c r="J223" s="294"/>
    </row>
    <row r="224" spans="1:10" ht="22.5">
      <c r="A224" s="286"/>
      <c r="B224" s="305"/>
      <c r="C224" s="287">
        <v>11066</v>
      </c>
      <c r="D224" s="288" t="s">
        <v>682</v>
      </c>
      <c r="E224" s="289" t="s">
        <v>40</v>
      </c>
      <c r="F224" s="290">
        <v>3.21</v>
      </c>
      <c r="G224" s="291">
        <v>7.2</v>
      </c>
      <c r="H224" s="292"/>
      <c r="I224" s="293">
        <v>23.111999999999998</v>
      </c>
      <c r="J224" s="294"/>
    </row>
    <row r="225" spans="1:10" ht="22.5">
      <c r="A225" s="286"/>
      <c r="B225" s="305"/>
      <c r="C225" s="287">
        <v>11070</v>
      </c>
      <c r="D225" s="288" t="s">
        <v>683</v>
      </c>
      <c r="E225" s="289" t="s">
        <v>40</v>
      </c>
      <c r="F225" s="290">
        <v>11.45</v>
      </c>
      <c r="G225" s="291">
        <v>12</v>
      </c>
      <c r="H225" s="292"/>
      <c r="I225" s="293">
        <v>137.4</v>
      </c>
      <c r="J225" s="294"/>
    </row>
    <row r="226" spans="1:10">
      <c r="A226" s="286"/>
      <c r="B226" s="305"/>
      <c r="C226" s="287">
        <v>17515</v>
      </c>
      <c r="D226" s="288" t="s">
        <v>684</v>
      </c>
      <c r="E226" s="289" t="s">
        <v>685</v>
      </c>
      <c r="F226" s="290">
        <v>10.42</v>
      </c>
      <c r="G226" s="291">
        <v>0.69</v>
      </c>
      <c r="H226" s="292"/>
      <c r="I226" s="293">
        <v>7.1898</v>
      </c>
      <c r="J226" s="294"/>
    </row>
    <row r="227" spans="1:10" ht="11.25" customHeight="1">
      <c r="A227" s="282">
        <v>2003011</v>
      </c>
      <c r="B227" s="304" t="s">
        <v>694</v>
      </c>
      <c r="C227" s="298"/>
      <c r="D227" s="298"/>
      <c r="E227" s="298"/>
      <c r="F227" s="298"/>
      <c r="G227" s="298"/>
      <c r="H227" s="283" t="s">
        <v>40</v>
      </c>
      <c r="I227" s="284"/>
      <c r="J227" s="285">
        <v>418.97</v>
      </c>
    </row>
    <row r="228" spans="1:10" ht="33.75">
      <c r="A228" s="286"/>
      <c r="B228" s="305"/>
      <c r="C228" s="287">
        <v>1128</v>
      </c>
      <c r="D228" s="288" t="s">
        <v>695</v>
      </c>
      <c r="E228" s="289" t="s">
        <v>463</v>
      </c>
      <c r="F228" s="290">
        <v>135.46</v>
      </c>
      <c r="G228" s="291">
        <v>0.1</v>
      </c>
      <c r="H228" s="292"/>
      <c r="I228" s="293">
        <v>13.5467</v>
      </c>
      <c r="J228" s="294"/>
    </row>
    <row r="229" spans="1:10">
      <c r="A229" s="286"/>
      <c r="B229" s="305"/>
      <c r="C229" s="287">
        <v>1164</v>
      </c>
      <c r="D229" s="288" t="s">
        <v>668</v>
      </c>
      <c r="E229" s="289" t="s">
        <v>463</v>
      </c>
      <c r="F229" s="290">
        <v>69.86</v>
      </c>
      <c r="G229" s="291">
        <v>0.2</v>
      </c>
      <c r="H229" s="292"/>
      <c r="I229" s="293">
        <v>13.9739</v>
      </c>
      <c r="J229" s="294"/>
    </row>
    <row r="230" spans="1:10">
      <c r="A230" s="286"/>
      <c r="B230" s="305"/>
      <c r="C230" s="287">
        <v>1183</v>
      </c>
      <c r="D230" s="288" t="s">
        <v>689</v>
      </c>
      <c r="E230" s="289" t="s">
        <v>463</v>
      </c>
      <c r="F230" s="290">
        <v>51.15</v>
      </c>
      <c r="G230" s="291">
        <v>0.8</v>
      </c>
      <c r="H230" s="292"/>
      <c r="I230" s="293">
        <v>40.920400000000001</v>
      </c>
      <c r="J230" s="294"/>
    </row>
    <row r="231" spans="1:10">
      <c r="A231" s="286"/>
      <c r="B231" s="305"/>
      <c r="C231" s="287">
        <v>2099</v>
      </c>
      <c r="D231" s="288" t="s">
        <v>670</v>
      </c>
      <c r="E231" s="289" t="s">
        <v>463</v>
      </c>
      <c r="F231" s="290">
        <v>25.89</v>
      </c>
      <c r="G231" s="291">
        <v>1.6</v>
      </c>
      <c r="H231" s="292"/>
      <c r="I231" s="293">
        <v>41.426200000000001</v>
      </c>
      <c r="J231" s="294"/>
    </row>
    <row r="232" spans="1:10">
      <c r="A232" s="286"/>
      <c r="B232" s="305"/>
      <c r="C232" s="287">
        <v>94284</v>
      </c>
      <c r="D232" s="288" t="s">
        <v>696</v>
      </c>
      <c r="E232" s="289" t="s">
        <v>463</v>
      </c>
      <c r="F232" s="290">
        <v>365</v>
      </c>
      <c r="G232" s="291">
        <v>0.8</v>
      </c>
      <c r="H232" s="292"/>
      <c r="I232" s="293">
        <v>292.00220000000002</v>
      </c>
      <c r="J232" s="294"/>
    </row>
    <row r="233" spans="1:10" ht="22.5">
      <c r="A233" s="286"/>
      <c r="B233" s="305"/>
      <c r="C233" s="287">
        <v>94298</v>
      </c>
      <c r="D233" s="288" t="s">
        <v>630</v>
      </c>
      <c r="E233" s="289" t="s">
        <v>463</v>
      </c>
      <c r="F233" s="290">
        <v>98.52</v>
      </c>
      <c r="G233" s="291">
        <v>0.15</v>
      </c>
      <c r="H233" s="292"/>
      <c r="I233" s="293">
        <v>14.778600000000001</v>
      </c>
      <c r="J233" s="294"/>
    </row>
    <row r="234" spans="1:10" ht="33.75">
      <c r="A234" s="286"/>
      <c r="B234" s="305"/>
      <c r="C234" s="287">
        <v>95156</v>
      </c>
      <c r="D234" s="288" t="s">
        <v>697</v>
      </c>
      <c r="E234" s="289" t="s">
        <v>698</v>
      </c>
      <c r="F234" s="290">
        <v>2326.69</v>
      </c>
      <c r="G234" s="291">
        <v>1E-3</v>
      </c>
      <c r="H234" s="292"/>
      <c r="I234" s="293">
        <v>2.3266</v>
      </c>
      <c r="J234" s="294"/>
    </row>
    <row r="235" spans="1:10" ht="11.25" customHeight="1">
      <c r="A235" s="282">
        <v>2003012</v>
      </c>
      <c r="B235" s="304" t="s">
        <v>699</v>
      </c>
      <c r="C235" s="298"/>
      <c r="D235" s="298"/>
      <c r="E235" s="298"/>
      <c r="F235" s="298"/>
      <c r="G235" s="298"/>
      <c r="H235" s="283" t="s">
        <v>40</v>
      </c>
      <c r="I235" s="284"/>
      <c r="J235" s="285">
        <v>418.49</v>
      </c>
    </row>
    <row r="236" spans="1:10" ht="33.75">
      <c r="A236" s="286"/>
      <c r="B236" s="305"/>
      <c r="C236" s="287">
        <v>1128</v>
      </c>
      <c r="D236" s="288" t="s">
        <v>695</v>
      </c>
      <c r="E236" s="289" t="s">
        <v>463</v>
      </c>
      <c r="F236" s="290">
        <v>135.46</v>
      </c>
      <c r="G236" s="291">
        <v>0.1</v>
      </c>
      <c r="H236" s="292"/>
      <c r="I236" s="293">
        <v>13.5467</v>
      </c>
      <c r="J236" s="294"/>
    </row>
    <row r="237" spans="1:10">
      <c r="A237" s="286"/>
      <c r="B237" s="305"/>
      <c r="C237" s="287">
        <v>1164</v>
      </c>
      <c r="D237" s="288" t="s">
        <v>668</v>
      </c>
      <c r="E237" s="289" t="s">
        <v>463</v>
      </c>
      <c r="F237" s="290">
        <v>69.86</v>
      </c>
      <c r="G237" s="291">
        <v>0.2</v>
      </c>
      <c r="H237" s="292"/>
      <c r="I237" s="293">
        <v>13.9739</v>
      </c>
      <c r="J237" s="294"/>
    </row>
    <row r="238" spans="1:10">
      <c r="A238" s="286"/>
      <c r="B238" s="305"/>
      <c r="C238" s="287">
        <v>1183</v>
      </c>
      <c r="D238" s="288" t="s">
        <v>689</v>
      </c>
      <c r="E238" s="289" t="s">
        <v>463</v>
      </c>
      <c r="F238" s="290">
        <v>51.15</v>
      </c>
      <c r="G238" s="291">
        <v>0.8</v>
      </c>
      <c r="H238" s="292"/>
      <c r="I238" s="293">
        <v>40.920400000000001</v>
      </c>
      <c r="J238" s="294"/>
    </row>
    <row r="239" spans="1:10">
      <c r="A239" s="286"/>
      <c r="B239" s="305"/>
      <c r="C239" s="287">
        <v>2099</v>
      </c>
      <c r="D239" s="288" t="s">
        <v>670</v>
      </c>
      <c r="E239" s="289" t="s">
        <v>463</v>
      </c>
      <c r="F239" s="290">
        <v>25.89</v>
      </c>
      <c r="G239" s="291">
        <v>1.6</v>
      </c>
      <c r="H239" s="292"/>
      <c r="I239" s="293">
        <v>41.426200000000001</v>
      </c>
      <c r="J239" s="294"/>
    </row>
    <row r="240" spans="1:10">
      <c r="A240" s="286"/>
      <c r="B240" s="305"/>
      <c r="C240" s="287">
        <v>94284</v>
      </c>
      <c r="D240" s="288" t="s">
        <v>696</v>
      </c>
      <c r="E240" s="289" t="s">
        <v>463</v>
      </c>
      <c r="F240" s="290">
        <v>365</v>
      </c>
      <c r="G240" s="291">
        <v>0.8</v>
      </c>
      <c r="H240" s="292"/>
      <c r="I240" s="293">
        <v>292.00220000000002</v>
      </c>
      <c r="J240" s="294"/>
    </row>
    <row r="241" spans="1:10" ht="22.5">
      <c r="A241" s="286"/>
      <c r="B241" s="305"/>
      <c r="C241" s="287">
        <v>94298</v>
      </c>
      <c r="D241" s="288" t="s">
        <v>630</v>
      </c>
      <c r="E241" s="289" t="s">
        <v>463</v>
      </c>
      <c r="F241" s="290">
        <v>98.52</v>
      </c>
      <c r="G241" s="291">
        <v>0.15</v>
      </c>
      <c r="H241" s="292"/>
      <c r="I241" s="293">
        <v>14.778600000000001</v>
      </c>
      <c r="J241" s="294"/>
    </row>
    <row r="242" spans="1:10" ht="33.75">
      <c r="A242" s="286"/>
      <c r="B242" s="305"/>
      <c r="C242" s="287">
        <v>95155</v>
      </c>
      <c r="D242" s="288" t="s">
        <v>700</v>
      </c>
      <c r="E242" s="289" t="s">
        <v>698</v>
      </c>
      <c r="F242" s="290">
        <v>1842.57</v>
      </c>
      <c r="G242" s="291">
        <v>1E-3</v>
      </c>
      <c r="H242" s="292"/>
      <c r="I242" s="293">
        <v>1.8425</v>
      </c>
      <c r="J242" s="294"/>
    </row>
    <row r="243" spans="1:10" ht="11.25" customHeight="1">
      <c r="A243" s="282">
        <v>2003013</v>
      </c>
      <c r="B243" s="304" t="s">
        <v>701</v>
      </c>
      <c r="C243" s="298"/>
      <c r="D243" s="298"/>
      <c r="E243" s="298"/>
      <c r="F243" s="298"/>
      <c r="G243" s="298"/>
      <c r="H243" s="283" t="s">
        <v>40</v>
      </c>
      <c r="I243" s="284"/>
      <c r="J243" s="285">
        <v>417.82</v>
      </c>
    </row>
    <row r="244" spans="1:10" ht="33.75">
      <c r="A244" s="286"/>
      <c r="B244" s="305"/>
      <c r="C244" s="287">
        <v>1128</v>
      </c>
      <c r="D244" s="288" t="s">
        <v>695</v>
      </c>
      <c r="E244" s="289" t="s">
        <v>463</v>
      </c>
      <c r="F244" s="290">
        <v>135.46</v>
      </c>
      <c r="G244" s="291">
        <v>0.1</v>
      </c>
      <c r="H244" s="292"/>
      <c r="I244" s="293">
        <v>13.5467</v>
      </c>
      <c r="J244" s="294"/>
    </row>
    <row r="245" spans="1:10">
      <c r="A245" s="286"/>
      <c r="B245" s="305"/>
      <c r="C245" s="287">
        <v>1164</v>
      </c>
      <c r="D245" s="288" t="s">
        <v>668</v>
      </c>
      <c r="E245" s="289" t="s">
        <v>463</v>
      </c>
      <c r="F245" s="290">
        <v>69.86</v>
      </c>
      <c r="G245" s="291">
        <v>0.2</v>
      </c>
      <c r="H245" s="292"/>
      <c r="I245" s="293">
        <v>13.9739</v>
      </c>
      <c r="J245" s="294"/>
    </row>
    <row r="246" spans="1:10">
      <c r="A246" s="286"/>
      <c r="B246" s="305"/>
      <c r="C246" s="287">
        <v>1183</v>
      </c>
      <c r="D246" s="288" t="s">
        <v>689</v>
      </c>
      <c r="E246" s="289" t="s">
        <v>463</v>
      </c>
      <c r="F246" s="290">
        <v>51.15</v>
      </c>
      <c r="G246" s="291">
        <v>0.8</v>
      </c>
      <c r="H246" s="292"/>
      <c r="I246" s="293">
        <v>40.920400000000001</v>
      </c>
      <c r="J246" s="294"/>
    </row>
    <row r="247" spans="1:10">
      <c r="A247" s="286"/>
      <c r="B247" s="305"/>
      <c r="C247" s="287">
        <v>2099</v>
      </c>
      <c r="D247" s="288" t="s">
        <v>670</v>
      </c>
      <c r="E247" s="289" t="s">
        <v>463</v>
      </c>
      <c r="F247" s="290">
        <v>25.89</v>
      </c>
      <c r="G247" s="291">
        <v>1.6</v>
      </c>
      <c r="H247" s="292"/>
      <c r="I247" s="293">
        <v>41.426200000000001</v>
      </c>
      <c r="J247" s="294"/>
    </row>
    <row r="248" spans="1:10">
      <c r="A248" s="286"/>
      <c r="B248" s="305"/>
      <c r="C248" s="287">
        <v>94284</v>
      </c>
      <c r="D248" s="288" t="s">
        <v>696</v>
      </c>
      <c r="E248" s="289" t="s">
        <v>463</v>
      </c>
      <c r="F248" s="290">
        <v>365</v>
      </c>
      <c r="G248" s="291">
        <v>0.8</v>
      </c>
      <c r="H248" s="292"/>
      <c r="I248" s="293">
        <v>292.00220000000002</v>
      </c>
      <c r="J248" s="294"/>
    </row>
    <row r="249" spans="1:10" ht="22.5">
      <c r="A249" s="286"/>
      <c r="B249" s="305"/>
      <c r="C249" s="287">
        <v>94298</v>
      </c>
      <c r="D249" s="288" t="s">
        <v>630</v>
      </c>
      <c r="E249" s="289" t="s">
        <v>463</v>
      </c>
      <c r="F249" s="290">
        <v>98.52</v>
      </c>
      <c r="G249" s="291">
        <v>0.15</v>
      </c>
      <c r="H249" s="292"/>
      <c r="I249" s="293">
        <v>14.778600000000001</v>
      </c>
      <c r="J249" s="294"/>
    </row>
    <row r="250" spans="1:10" ht="33.75">
      <c r="A250" s="286"/>
      <c r="B250" s="305"/>
      <c r="C250" s="287">
        <v>95154</v>
      </c>
      <c r="D250" s="288" t="s">
        <v>702</v>
      </c>
      <c r="E250" s="289" t="s">
        <v>698</v>
      </c>
      <c r="F250" s="290">
        <v>1178.79</v>
      </c>
      <c r="G250" s="291">
        <v>1E-3</v>
      </c>
      <c r="H250" s="292"/>
      <c r="I250" s="293">
        <v>1.1787000000000001</v>
      </c>
      <c r="J250" s="294"/>
    </row>
    <row r="251" spans="1:10" ht="11.25" customHeight="1">
      <c r="A251" s="282">
        <v>2003014</v>
      </c>
      <c r="B251" s="304" t="s">
        <v>703</v>
      </c>
      <c r="C251" s="298"/>
      <c r="D251" s="298"/>
      <c r="E251" s="298"/>
      <c r="F251" s="298"/>
      <c r="G251" s="298"/>
      <c r="H251" s="283" t="s">
        <v>40</v>
      </c>
      <c r="I251" s="284"/>
      <c r="J251" s="285">
        <v>417.8</v>
      </c>
    </row>
    <row r="252" spans="1:10" ht="33.75">
      <c r="A252" s="286"/>
      <c r="B252" s="305"/>
      <c r="C252" s="287">
        <v>1128</v>
      </c>
      <c r="D252" s="288" t="s">
        <v>695</v>
      </c>
      <c r="E252" s="289" t="s">
        <v>463</v>
      </c>
      <c r="F252" s="290">
        <v>135.46</v>
      </c>
      <c r="G252" s="291">
        <v>0.1</v>
      </c>
      <c r="H252" s="292"/>
      <c r="I252" s="293">
        <v>13.5467</v>
      </c>
      <c r="J252" s="294"/>
    </row>
    <row r="253" spans="1:10">
      <c r="A253" s="286"/>
      <c r="B253" s="305"/>
      <c r="C253" s="287">
        <v>1164</v>
      </c>
      <c r="D253" s="288" t="s">
        <v>668</v>
      </c>
      <c r="E253" s="289" t="s">
        <v>463</v>
      </c>
      <c r="F253" s="290">
        <v>69.86</v>
      </c>
      <c r="G253" s="291">
        <v>0.2</v>
      </c>
      <c r="H253" s="292"/>
      <c r="I253" s="293">
        <v>13.9739</v>
      </c>
      <c r="J253" s="294"/>
    </row>
    <row r="254" spans="1:10">
      <c r="A254" s="286"/>
      <c r="B254" s="305"/>
      <c r="C254" s="287">
        <v>1183</v>
      </c>
      <c r="D254" s="288" t="s">
        <v>689</v>
      </c>
      <c r="E254" s="289" t="s">
        <v>463</v>
      </c>
      <c r="F254" s="290">
        <v>51.15</v>
      </c>
      <c r="G254" s="291">
        <v>0.8</v>
      </c>
      <c r="H254" s="292"/>
      <c r="I254" s="293">
        <v>40.920400000000001</v>
      </c>
      <c r="J254" s="294"/>
    </row>
    <row r="255" spans="1:10">
      <c r="A255" s="286"/>
      <c r="B255" s="305"/>
      <c r="C255" s="287">
        <v>2099</v>
      </c>
      <c r="D255" s="288" t="s">
        <v>670</v>
      </c>
      <c r="E255" s="289" t="s">
        <v>463</v>
      </c>
      <c r="F255" s="290">
        <v>25.89</v>
      </c>
      <c r="G255" s="291">
        <v>1.6</v>
      </c>
      <c r="H255" s="292"/>
      <c r="I255" s="293">
        <v>41.426200000000001</v>
      </c>
      <c r="J255" s="294"/>
    </row>
    <row r="256" spans="1:10">
      <c r="A256" s="286"/>
      <c r="B256" s="305"/>
      <c r="C256" s="287">
        <v>94284</v>
      </c>
      <c r="D256" s="288" t="s">
        <v>696</v>
      </c>
      <c r="E256" s="289" t="s">
        <v>463</v>
      </c>
      <c r="F256" s="290">
        <v>365</v>
      </c>
      <c r="G256" s="291">
        <v>0.8</v>
      </c>
      <c r="H256" s="292"/>
      <c r="I256" s="293">
        <v>292.00220000000002</v>
      </c>
      <c r="J256" s="294"/>
    </row>
    <row r="257" spans="1:10" ht="22.5">
      <c r="A257" s="286"/>
      <c r="B257" s="305"/>
      <c r="C257" s="287">
        <v>94298</v>
      </c>
      <c r="D257" s="288" t="s">
        <v>630</v>
      </c>
      <c r="E257" s="289" t="s">
        <v>463</v>
      </c>
      <c r="F257" s="290">
        <v>98.52</v>
      </c>
      <c r="G257" s="291">
        <v>0.15</v>
      </c>
      <c r="H257" s="292"/>
      <c r="I257" s="293">
        <v>14.778600000000001</v>
      </c>
      <c r="J257" s="294"/>
    </row>
    <row r="258" spans="1:10" ht="33.75">
      <c r="A258" s="286"/>
      <c r="B258" s="305"/>
      <c r="C258" s="287">
        <v>95153</v>
      </c>
      <c r="D258" s="288" t="s">
        <v>704</v>
      </c>
      <c r="E258" s="289" t="s">
        <v>698</v>
      </c>
      <c r="F258" s="290">
        <v>1156.73</v>
      </c>
      <c r="G258" s="291">
        <v>1E-3</v>
      </c>
      <c r="H258" s="292"/>
      <c r="I258" s="293">
        <v>1.1567000000000001</v>
      </c>
      <c r="J258" s="294"/>
    </row>
    <row r="259" spans="1:10">
      <c r="A259" s="282">
        <v>2004001</v>
      </c>
      <c r="B259" s="304" t="s">
        <v>705</v>
      </c>
      <c r="C259" s="298"/>
      <c r="D259" s="298"/>
      <c r="E259" s="298"/>
      <c r="F259" s="298"/>
      <c r="G259" s="298"/>
      <c r="H259" s="283" t="s">
        <v>40</v>
      </c>
      <c r="I259" s="284"/>
      <c r="J259" s="285">
        <v>117.65</v>
      </c>
    </row>
    <row r="260" spans="1:10">
      <c r="A260" s="286"/>
      <c r="B260" s="305"/>
      <c r="C260" s="287">
        <v>1183</v>
      </c>
      <c r="D260" s="288" t="s">
        <v>689</v>
      </c>
      <c r="E260" s="289" t="s">
        <v>463</v>
      </c>
      <c r="F260" s="290">
        <v>51.15</v>
      </c>
      <c r="G260" s="291">
        <v>1.143</v>
      </c>
      <c r="H260" s="292"/>
      <c r="I260" s="293">
        <v>58.465000000000003</v>
      </c>
      <c r="J260" s="294"/>
    </row>
    <row r="261" spans="1:10">
      <c r="A261" s="286"/>
      <c r="B261" s="305"/>
      <c r="C261" s="287">
        <v>2099</v>
      </c>
      <c r="D261" s="288" t="s">
        <v>670</v>
      </c>
      <c r="E261" s="289" t="s">
        <v>463</v>
      </c>
      <c r="F261" s="290">
        <v>25.89</v>
      </c>
      <c r="G261" s="291">
        <v>2.286</v>
      </c>
      <c r="H261" s="292"/>
      <c r="I261" s="293">
        <v>59.1877</v>
      </c>
      <c r="J261" s="294"/>
    </row>
    <row r="262" spans="1:10" ht="11.25" customHeight="1">
      <c r="A262" s="282">
        <v>2004002</v>
      </c>
      <c r="B262" s="304" t="s">
        <v>706</v>
      </c>
      <c r="C262" s="298"/>
      <c r="D262" s="298"/>
      <c r="E262" s="298"/>
      <c r="F262" s="298"/>
      <c r="G262" s="298"/>
      <c r="H262" s="283" t="s">
        <v>40</v>
      </c>
      <c r="I262" s="284"/>
      <c r="J262" s="285">
        <v>657.92</v>
      </c>
    </row>
    <row r="263" spans="1:10">
      <c r="A263" s="286"/>
      <c r="B263" s="305"/>
      <c r="C263" s="287">
        <v>1183</v>
      </c>
      <c r="D263" s="288" t="s">
        <v>689</v>
      </c>
      <c r="E263" s="289" t="s">
        <v>463</v>
      </c>
      <c r="F263" s="290">
        <v>51.15</v>
      </c>
      <c r="G263" s="291">
        <v>1.143</v>
      </c>
      <c r="H263" s="292"/>
      <c r="I263" s="293">
        <v>58.465000000000003</v>
      </c>
      <c r="J263" s="294"/>
    </row>
    <row r="264" spans="1:10">
      <c r="A264" s="286"/>
      <c r="B264" s="305"/>
      <c r="C264" s="287">
        <v>2099</v>
      </c>
      <c r="D264" s="288" t="s">
        <v>670</v>
      </c>
      <c r="E264" s="289" t="s">
        <v>463</v>
      </c>
      <c r="F264" s="290">
        <v>25.89</v>
      </c>
      <c r="G264" s="291">
        <v>2.286</v>
      </c>
      <c r="H264" s="292"/>
      <c r="I264" s="293">
        <v>59.1877</v>
      </c>
      <c r="J264" s="294"/>
    </row>
    <row r="265" spans="1:10">
      <c r="A265" s="286"/>
      <c r="B265" s="305"/>
      <c r="C265" s="287">
        <v>11202</v>
      </c>
      <c r="D265" s="288" t="s">
        <v>707</v>
      </c>
      <c r="E265" s="289" t="s">
        <v>27</v>
      </c>
      <c r="F265" s="290">
        <v>135.07</v>
      </c>
      <c r="G265" s="291">
        <v>4</v>
      </c>
      <c r="H265" s="292"/>
      <c r="I265" s="293">
        <v>540.2704</v>
      </c>
      <c r="J265" s="294"/>
    </row>
    <row r="266" spans="1:10">
      <c r="A266" s="282">
        <v>2004003</v>
      </c>
      <c r="B266" s="304" t="s">
        <v>708</v>
      </c>
      <c r="C266" s="298"/>
      <c r="D266" s="298"/>
      <c r="E266" s="298"/>
      <c r="F266" s="298"/>
      <c r="G266" s="298"/>
      <c r="H266" s="283" t="s">
        <v>40</v>
      </c>
      <c r="I266" s="284"/>
      <c r="J266" s="285">
        <v>10.35</v>
      </c>
    </row>
    <row r="267" spans="1:10">
      <c r="A267" s="286"/>
      <c r="B267" s="305"/>
      <c r="C267" s="287">
        <v>2099</v>
      </c>
      <c r="D267" s="288" t="s">
        <v>670</v>
      </c>
      <c r="E267" s="289" t="s">
        <v>463</v>
      </c>
      <c r="F267" s="290">
        <v>25.89</v>
      </c>
      <c r="G267" s="291">
        <v>0.4</v>
      </c>
      <c r="H267" s="292"/>
      <c r="I267" s="293">
        <v>10.3565</v>
      </c>
      <c r="J267" s="294"/>
    </row>
    <row r="268" spans="1:10">
      <c r="A268" s="282">
        <v>2005003</v>
      </c>
      <c r="B268" s="304" t="s">
        <v>709</v>
      </c>
      <c r="C268" s="298"/>
      <c r="D268" s="298"/>
      <c r="E268" s="298"/>
      <c r="F268" s="298"/>
      <c r="G268" s="298"/>
      <c r="H268" s="283" t="s">
        <v>40</v>
      </c>
      <c r="I268" s="284"/>
      <c r="J268" s="285">
        <v>141.1</v>
      </c>
    </row>
    <row r="269" spans="1:10" ht="33.75">
      <c r="A269" s="286"/>
      <c r="B269" s="305"/>
      <c r="C269" s="287">
        <v>1136</v>
      </c>
      <c r="D269" s="288" t="s">
        <v>687</v>
      </c>
      <c r="E269" s="289" t="s">
        <v>463</v>
      </c>
      <c r="F269" s="290">
        <v>96.55</v>
      </c>
      <c r="G269" s="291">
        <v>0.4</v>
      </c>
      <c r="H269" s="292"/>
      <c r="I269" s="293">
        <v>38.623199999999997</v>
      </c>
      <c r="J269" s="294"/>
    </row>
    <row r="270" spans="1:10">
      <c r="A270" s="286"/>
      <c r="B270" s="305"/>
      <c r="C270" s="287">
        <v>1182</v>
      </c>
      <c r="D270" s="288" t="s">
        <v>669</v>
      </c>
      <c r="E270" s="289" t="s">
        <v>463</v>
      </c>
      <c r="F270" s="290">
        <v>52.95</v>
      </c>
      <c r="G270" s="291">
        <v>0.4</v>
      </c>
      <c r="H270" s="292"/>
      <c r="I270" s="293">
        <v>21.183499999999999</v>
      </c>
      <c r="J270" s="294"/>
    </row>
    <row r="271" spans="1:10">
      <c r="A271" s="286"/>
      <c r="B271" s="305"/>
      <c r="C271" s="287">
        <v>2099</v>
      </c>
      <c r="D271" s="288" t="s">
        <v>670</v>
      </c>
      <c r="E271" s="289" t="s">
        <v>463</v>
      </c>
      <c r="F271" s="290">
        <v>25.89</v>
      </c>
      <c r="G271" s="291">
        <v>0.8</v>
      </c>
      <c r="H271" s="292"/>
      <c r="I271" s="293">
        <v>20.713100000000001</v>
      </c>
      <c r="J271" s="294"/>
    </row>
    <row r="272" spans="1:10">
      <c r="A272" s="286"/>
      <c r="B272" s="305"/>
      <c r="C272" s="287">
        <v>10506</v>
      </c>
      <c r="D272" s="288" t="s">
        <v>710</v>
      </c>
      <c r="E272" s="289" t="s">
        <v>711</v>
      </c>
      <c r="F272" s="290">
        <v>170.48</v>
      </c>
      <c r="G272" s="291">
        <v>0.05</v>
      </c>
      <c r="H272" s="292"/>
      <c r="I272" s="293">
        <v>8.5239999999999991</v>
      </c>
      <c r="J272" s="294"/>
    </row>
    <row r="273" spans="1:10" ht="45">
      <c r="A273" s="286"/>
      <c r="B273" s="305"/>
      <c r="C273" s="287">
        <v>24110</v>
      </c>
      <c r="D273" s="288" t="s">
        <v>712</v>
      </c>
      <c r="E273" s="289" t="s">
        <v>27</v>
      </c>
      <c r="F273" s="290">
        <v>9.7200000000000006</v>
      </c>
      <c r="G273" s="291">
        <v>0.05</v>
      </c>
      <c r="H273" s="292"/>
      <c r="I273" s="293">
        <v>0.48599999999999999</v>
      </c>
      <c r="J273" s="294"/>
    </row>
    <row r="274" spans="1:10" ht="22.5">
      <c r="A274" s="286"/>
      <c r="B274" s="305"/>
      <c r="C274" s="287">
        <v>39046</v>
      </c>
      <c r="D274" s="288" t="s">
        <v>713</v>
      </c>
      <c r="E274" s="289" t="s">
        <v>69</v>
      </c>
      <c r="F274" s="290">
        <v>714.73</v>
      </c>
      <c r="G274" s="291">
        <v>1.6800000000000001E-3</v>
      </c>
      <c r="H274" s="292"/>
      <c r="I274" s="293">
        <v>1.2007000000000001</v>
      </c>
      <c r="J274" s="294"/>
    </row>
    <row r="275" spans="1:10" ht="22.5">
      <c r="A275" s="286"/>
      <c r="B275" s="305"/>
      <c r="C275" s="287">
        <v>72414</v>
      </c>
      <c r="D275" s="288" t="s">
        <v>714</v>
      </c>
      <c r="E275" s="289" t="s">
        <v>40</v>
      </c>
      <c r="F275" s="290">
        <v>13.87</v>
      </c>
      <c r="G275" s="291">
        <v>1</v>
      </c>
      <c r="H275" s="292"/>
      <c r="I275" s="293">
        <v>13.87</v>
      </c>
      <c r="J275" s="294"/>
    </row>
    <row r="276" spans="1:10" ht="22.5">
      <c r="A276" s="286"/>
      <c r="B276" s="305"/>
      <c r="C276" s="287">
        <v>82030</v>
      </c>
      <c r="D276" s="288" t="s">
        <v>671</v>
      </c>
      <c r="E276" s="289" t="s">
        <v>672</v>
      </c>
      <c r="F276" s="290">
        <v>18.25</v>
      </c>
      <c r="G276" s="291">
        <v>2</v>
      </c>
      <c r="H276" s="292"/>
      <c r="I276" s="293">
        <v>36.5002</v>
      </c>
      <c r="J276" s="294"/>
    </row>
    <row r="277" spans="1:10">
      <c r="A277" s="282">
        <v>2005004</v>
      </c>
      <c r="B277" s="304" t="s">
        <v>715</v>
      </c>
      <c r="C277" s="298"/>
      <c r="D277" s="298"/>
      <c r="E277" s="298"/>
      <c r="F277" s="298"/>
      <c r="G277" s="298"/>
      <c r="H277" s="283" t="s">
        <v>40</v>
      </c>
      <c r="I277" s="284"/>
      <c r="J277" s="285">
        <v>296.77</v>
      </c>
    </row>
    <row r="278" spans="1:10" ht="33.75">
      <c r="A278" s="286"/>
      <c r="B278" s="305"/>
      <c r="C278" s="287">
        <v>1128</v>
      </c>
      <c r="D278" s="288" t="s">
        <v>695</v>
      </c>
      <c r="E278" s="289" t="s">
        <v>463</v>
      </c>
      <c r="F278" s="290">
        <v>135.46</v>
      </c>
      <c r="G278" s="291">
        <v>0.2</v>
      </c>
      <c r="H278" s="292"/>
      <c r="I278" s="293">
        <v>27.093399999999999</v>
      </c>
      <c r="J278" s="294"/>
    </row>
    <row r="279" spans="1:10" ht="33.75">
      <c r="A279" s="286"/>
      <c r="B279" s="305"/>
      <c r="C279" s="287">
        <v>1136</v>
      </c>
      <c r="D279" s="288" t="s">
        <v>687</v>
      </c>
      <c r="E279" s="289" t="s">
        <v>463</v>
      </c>
      <c r="F279" s="290">
        <v>96.55</v>
      </c>
      <c r="G279" s="291">
        <v>0.4</v>
      </c>
      <c r="H279" s="292"/>
      <c r="I279" s="293">
        <v>38.623199999999997</v>
      </c>
      <c r="J279" s="294"/>
    </row>
    <row r="280" spans="1:10">
      <c r="A280" s="286"/>
      <c r="B280" s="305"/>
      <c r="C280" s="287">
        <v>1182</v>
      </c>
      <c r="D280" s="288" t="s">
        <v>669</v>
      </c>
      <c r="E280" s="289" t="s">
        <v>463</v>
      </c>
      <c r="F280" s="290">
        <v>52.95</v>
      </c>
      <c r="G280" s="291">
        <v>1.67</v>
      </c>
      <c r="H280" s="292"/>
      <c r="I280" s="293">
        <v>88.441299999999998</v>
      </c>
      <c r="J280" s="294"/>
    </row>
    <row r="281" spans="1:10">
      <c r="A281" s="286"/>
      <c r="B281" s="305"/>
      <c r="C281" s="287">
        <v>2099</v>
      </c>
      <c r="D281" s="288" t="s">
        <v>670</v>
      </c>
      <c r="E281" s="289" t="s">
        <v>463</v>
      </c>
      <c r="F281" s="290">
        <v>25.89</v>
      </c>
      <c r="G281" s="291">
        <v>3.33</v>
      </c>
      <c r="H281" s="292"/>
      <c r="I281" s="293">
        <v>86.218400000000003</v>
      </c>
      <c r="J281" s="294"/>
    </row>
    <row r="282" spans="1:10">
      <c r="A282" s="286"/>
      <c r="B282" s="305"/>
      <c r="C282" s="287">
        <v>10098</v>
      </c>
      <c r="D282" s="288" t="s">
        <v>716</v>
      </c>
      <c r="E282" s="289" t="s">
        <v>685</v>
      </c>
      <c r="F282" s="290">
        <v>2.99</v>
      </c>
      <c r="G282" s="291">
        <v>2.5000000000000001E-2</v>
      </c>
      <c r="H282" s="292"/>
      <c r="I282" s="293">
        <v>7.4700000000000003E-2</v>
      </c>
      <c r="J282" s="294"/>
    </row>
    <row r="283" spans="1:10">
      <c r="A283" s="286"/>
      <c r="B283" s="305"/>
      <c r="C283" s="287">
        <v>10506</v>
      </c>
      <c r="D283" s="288" t="s">
        <v>710</v>
      </c>
      <c r="E283" s="289" t="s">
        <v>711</v>
      </c>
      <c r="F283" s="290">
        <v>170.48</v>
      </c>
      <c r="G283" s="291">
        <v>2.5000000000000001E-2</v>
      </c>
      <c r="H283" s="292"/>
      <c r="I283" s="293">
        <v>4.2619999999999996</v>
      </c>
      <c r="J283" s="294"/>
    </row>
    <row r="284" spans="1:10" ht="45">
      <c r="A284" s="286"/>
      <c r="B284" s="305"/>
      <c r="C284" s="287">
        <v>24110</v>
      </c>
      <c r="D284" s="288" t="s">
        <v>712</v>
      </c>
      <c r="E284" s="289" t="s">
        <v>27</v>
      </c>
      <c r="F284" s="290">
        <v>9.7200000000000006</v>
      </c>
      <c r="G284" s="291">
        <v>0.05</v>
      </c>
      <c r="H284" s="292"/>
      <c r="I284" s="293">
        <v>0.48599999999999999</v>
      </c>
      <c r="J284" s="294"/>
    </row>
    <row r="285" spans="1:10" ht="22.5">
      <c r="A285" s="286"/>
      <c r="B285" s="305"/>
      <c r="C285" s="287">
        <v>39046</v>
      </c>
      <c r="D285" s="288" t="s">
        <v>713</v>
      </c>
      <c r="E285" s="289" t="s">
        <v>69</v>
      </c>
      <c r="F285" s="290">
        <v>714.73</v>
      </c>
      <c r="G285" s="291">
        <v>1.6800000000000001E-3</v>
      </c>
      <c r="H285" s="292"/>
      <c r="I285" s="293">
        <v>1.2007000000000001</v>
      </c>
      <c r="J285" s="294"/>
    </row>
    <row r="286" spans="1:10" ht="22.5">
      <c r="A286" s="286"/>
      <c r="B286" s="305"/>
      <c r="C286" s="287">
        <v>72414</v>
      </c>
      <c r="D286" s="288" t="s">
        <v>714</v>
      </c>
      <c r="E286" s="289" t="s">
        <v>40</v>
      </c>
      <c r="F286" s="290">
        <v>13.87</v>
      </c>
      <c r="G286" s="291">
        <v>1</v>
      </c>
      <c r="H286" s="292"/>
      <c r="I286" s="293">
        <v>13.87</v>
      </c>
      <c r="J286" s="294"/>
    </row>
    <row r="287" spans="1:10" ht="22.5">
      <c r="A287" s="286"/>
      <c r="B287" s="305"/>
      <c r="C287" s="287">
        <v>82030</v>
      </c>
      <c r="D287" s="288" t="s">
        <v>671</v>
      </c>
      <c r="E287" s="289" t="s">
        <v>672</v>
      </c>
      <c r="F287" s="290">
        <v>18.25</v>
      </c>
      <c r="G287" s="291">
        <v>2</v>
      </c>
      <c r="H287" s="292"/>
      <c r="I287" s="293">
        <v>36.5002</v>
      </c>
      <c r="J287" s="294"/>
    </row>
    <row r="288" spans="1:10" ht="11.25" customHeight="1">
      <c r="A288" s="282">
        <v>2006001</v>
      </c>
      <c r="B288" s="304" t="s">
        <v>361</v>
      </c>
      <c r="C288" s="298"/>
      <c r="D288" s="298"/>
      <c r="E288" s="298"/>
      <c r="F288" s="298"/>
      <c r="G288" s="298"/>
      <c r="H288" s="283" t="s">
        <v>362</v>
      </c>
      <c r="I288" s="284"/>
      <c r="J288" s="285">
        <v>35.049999999999997</v>
      </c>
    </row>
    <row r="289" spans="1:10" ht="33.75">
      <c r="A289" s="286"/>
      <c r="B289" s="305"/>
      <c r="C289" s="287">
        <v>1128</v>
      </c>
      <c r="D289" s="288" t="s">
        <v>695</v>
      </c>
      <c r="E289" s="289" t="s">
        <v>463</v>
      </c>
      <c r="F289" s="290">
        <v>135.46</v>
      </c>
      <c r="G289" s="291">
        <v>0.08</v>
      </c>
      <c r="H289" s="292"/>
      <c r="I289" s="293">
        <v>10.837300000000001</v>
      </c>
      <c r="J289" s="294"/>
    </row>
    <row r="290" spans="1:10" ht="22.5">
      <c r="A290" s="286"/>
      <c r="B290" s="305"/>
      <c r="C290" s="287">
        <v>1178</v>
      </c>
      <c r="D290" s="288" t="s">
        <v>717</v>
      </c>
      <c r="E290" s="289" t="s">
        <v>463</v>
      </c>
      <c r="F290" s="290">
        <v>28.47</v>
      </c>
      <c r="G290" s="291">
        <v>0.53</v>
      </c>
      <c r="H290" s="292"/>
      <c r="I290" s="293">
        <v>15.092499999999999</v>
      </c>
      <c r="J290" s="294"/>
    </row>
    <row r="291" spans="1:10" ht="22.5">
      <c r="A291" s="286"/>
      <c r="B291" s="305"/>
      <c r="C291" s="287">
        <v>82030</v>
      </c>
      <c r="D291" s="288" t="s">
        <v>671</v>
      </c>
      <c r="E291" s="289" t="s">
        <v>672</v>
      </c>
      <c r="F291" s="290">
        <v>18.25</v>
      </c>
      <c r="G291" s="291">
        <v>0.5</v>
      </c>
      <c r="H291" s="292"/>
      <c r="I291" s="293">
        <v>9.125</v>
      </c>
      <c r="J291" s="294"/>
    </row>
    <row r="292" spans="1:10" ht="11.25" customHeight="1">
      <c r="A292" s="282">
        <v>2006002</v>
      </c>
      <c r="B292" s="304" t="s">
        <v>365</v>
      </c>
      <c r="C292" s="298"/>
      <c r="D292" s="298"/>
      <c r="E292" s="298"/>
      <c r="F292" s="298"/>
      <c r="G292" s="298"/>
      <c r="H292" s="283" t="s">
        <v>362</v>
      </c>
      <c r="I292" s="284"/>
      <c r="J292" s="285">
        <v>145.49</v>
      </c>
    </row>
    <row r="293" spans="1:10" ht="33.75">
      <c r="A293" s="286"/>
      <c r="B293" s="305"/>
      <c r="C293" s="287">
        <v>1128</v>
      </c>
      <c r="D293" s="288" t="s">
        <v>695</v>
      </c>
      <c r="E293" s="289" t="s">
        <v>463</v>
      </c>
      <c r="F293" s="290">
        <v>135.46</v>
      </c>
      <c r="G293" s="291">
        <v>0.1</v>
      </c>
      <c r="H293" s="292"/>
      <c r="I293" s="293">
        <v>13.5467</v>
      </c>
      <c r="J293" s="294"/>
    </row>
    <row r="294" spans="1:10">
      <c r="A294" s="286"/>
      <c r="B294" s="305"/>
      <c r="C294" s="287">
        <v>1180</v>
      </c>
      <c r="D294" s="288" t="s">
        <v>718</v>
      </c>
      <c r="E294" s="289" t="s">
        <v>463</v>
      </c>
      <c r="F294" s="290">
        <v>87.45</v>
      </c>
      <c r="G294" s="291">
        <v>1.3</v>
      </c>
      <c r="H294" s="292"/>
      <c r="I294" s="293">
        <v>113.6936</v>
      </c>
      <c r="J294" s="294"/>
    </row>
    <row r="295" spans="1:10" ht="22.5">
      <c r="A295" s="286"/>
      <c r="B295" s="305"/>
      <c r="C295" s="287">
        <v>82030</v>
      </c>
      <c r="D295" s="288" t="s">
        <v>671</v>
      </c>
      <c r="E295" s="289" t="s">
        <v>672</v>
      </c>
      <c r="F295" s="290">
        <v>18.25</v>
      </c>
      <c r="G295" s="291">
        <v>1</v>
      </c>
      <c r="H295" s="292"/>
      <c r="I295" s="293">
        <v>18.2501</v>
      </c>
      <c r="J295" s="294"/>
    </row>
    <row r="296" spans="1:10">
      <c r="A296" s="282">
        <v>2006003</v>
      </c>
      <c r="B296" s="304" t="s">
        <v>368</v>
      </c>
      <c r="C296" s="298"/>
      <c r="D296" s="298"/>
      <c r="E296" s="298"/>
      <c r="F296" s="298"/>
      <c r="G296" s="298"/>
      <c r="H296" s="283" t="s">
        <v>362</v>
      </c>
      <c r="I296" s="284"/>
      <c r="J296" s="285">
        <v>119.25</v>
      </c>
    </row>
    <row r="297" spans="1:10" ht="33.75">
      <c r="A297" s="286"/>
      <c r="B297" s="305"/>
      <c r="C297" s="287">
        <v>1128</v>
      </c>
      <c r="D297" s="288" t="s">
        <v>695</v>
      </c>
      <c r="E297" s="289" t="s">
        <v>463</v>
      </c>
      <c r="F297" s="290">
        <v>135.46</v>
      </c>
      <c r="G297" s="291">
        <v>0.1</v>
      </c>
      <c r="H297" s="292"/>
      <c r="I297" s="293">
        <v>13.5467</v>
      </c>
      <c r="J297" s="294"/>
    </row>
    <row r="298" spans="1:10">
      <c r="A298" s="286"/>
      <c r="B298" s="305"/>
      <c r="C298" s="287">
        <v>1180</v>
      </c>
      <c r="D298" s="288" t="s">
        <v>718</v>
      </c>
      <c r="E298" s="289" t="s">
        <v>463</v>
      </c>
      <c r="F298" s="290">
        <v>87.45</v>
      </c>
      <c r="G298" s="291">
        <v>1</v>
      </c>
      <c r="H298" s="292"/>
      <c r="I298" s="293">
        <v>87.456599999999995</v>
      </c>
      <c r="J298" s="294"/>
    </row>
    <row r="299" spans="1:10" ht="22.5">
      <c r="A299" s="286"/>
      <c r="B299" s="305"/>
      <c r="C299" s="287">
        <v>82030</v>
      </c>
      <c r="D299" s="288" t="s">
        <v>671</v>
      </c>
      <c r="E299" s="289" t="s">
        <v>672</v>
      </c>
      <c r="F299" s="290">
        <v>18.25</v>
      </c>
      <c r="G299" s="291">
        <v>1</v>
      </c>
      <c r="H299" s="292"/>
      <c r="I299" s="293">
        <v>18.2501</v>
      </c>
      <c r="J299" s="294"/>
    </row>
    <row r="300" spans="1:10" ht="11.25" customHeight="1">
      <c r="A300" s="282">
        <v>2006004</v>
      </c>
      <c r="B300" s="304" t="s">
        <v>371</v>
      </c>
      <c r="C300" s="298"/>
      <c r="D300" s="298"/>
      <c r="E300" s="298"/>
      <c r="F300" s="298"/>
      <c r="G300" s="298"/>
      <c r="H300" s="283" t="s">
        <v>362</v>
      </c>
      <c r="I300" s="284"/>
      <c r="J300" s="285">
        <v>368.31</v>
      </c>
    </row>
    <row r="301" spans="1:10" ht="33.75">
      <c r="A301" s="286"/>
      <c r="B301" s="305"/>
      <c r="C301" s="287">
        <v>1128</v>
      </c>
      <c r="D301" s="288" t="s">
        <v>695</v>
      </c>
      <c r="E301" s="289" t="s">
        <v>463</v>
      </c>
      <c r="F301" s="290">
        <v>135.46</v>
      </c>
      <c r="G301" s="291">
        <v>0.25</v>
      </c>
      <c r="H301" s="292"/>
      <c r="I301" s="293">
        <v>33.866799999999998</v>
      </c>
      <c r="J301" s="294"/>
    </row>
    <row r="302" spans="1:10" ht="22.5">
      <c r="A302" s="286"/>
      <c r="B302" s="305"/>
      <c r="C302" s="287">
        <v>1178</v>
      </c>
      <c r="D302" s="288" t="s">
        <v>717</v>
      </c>
      <c r="E302" s="289" t="s">
        <v>463</v>
      </c>
      <c r="F302" s="290">
        <v>28.47</v>
      </c>
      <c r="G302" s="291">
        <v>4</v>
      </c>
      <c r="H302" s="292"/>
      <c r="I302" s="293">
        <v>113.9063</v>
      </c>
      <c r="J302" s="294"/>
    </row>
    <row r="303" spans="1:10">
      <c r="A303" s="286"/>
      <c r="B303" s="305"/>
      <c r="C303" s="287">
        <v>1180</v>
      </c>
      <c r="D303" s="288" t="s">
        <v>718</v>
      </c>
      <c r="E303" s="289" t="s">
        <v>463</v>
      </c>
      <c r="F303" s="290">
        <v>87.45</v>
      </c>
      <c r="G303" s="291">
        <v>2</v>
      </c>
      <c r="H303" s="292"/>
      <c r="I303" s="293">
        <v>174.91329999999999</v>
      </c>
      <c r="J303" s="294"/>
    </row>
    <row r="304" spans="1:10" ht="22.5">
      <c r="A304" s="286"/>
      <c r="B304" s="305"/>
      <c r="C304" s="287">
        <v>82030</v>
      </c>
      <c r="D304" s="288" t="s">
        <v>671</v>
      </c>
      <c r="E304" s="289" t="s">
        <v>672</v>
      </c>
      <c r="F304" s="290">
        <v>18.25</v>
      </c>
      <c r="G304" s="291">
        <v>2.5</v>
      </c>
      <c r="H304" s="292"/>
      <c r="I304" s="293">
        <v>45.625300000000003</v>
      </c>
      <c r="J304" s="294"/>
    </row>
    <row r="305" spans="1:10" ht="11.25" customHeight="1">
      <c r="A305" s="282">
        <v>2006005</v>
      </c>
      <c r="B305" s="304" t="s">
        <v>374</v>
      </c>
      <c r="C305" s="298"/>
      <c r="D305" s="298"/>
      <c r="E305" s="298"/>
      <c r="F305" s="298"/>
      <c r="G305" s="298"/>
      <c r="H305" s="283" t="s">
        <v>362</v>
      </c>
      <c r="I305" s="284"/>
      <c r="J305" s="285">
        <v>227.87</v>
      </c>
    </row>
    <row r="306" spans="1:10" ht="33.75">
      <c r="A306" s="286"/>
      <c r="B306" s="305"/>
      <c r="C306" s="287">
        <v>1128</v>
      </c>
      <c r="D306" s="288" t="s">
        <v>695</v>
      </c>
      <c r="E306" s="289" t="s">
        <v>463</v>
      </c>
      <c r="F306" s="290">
        <v>135.46</v>
      </c>
      <c r="G306" s="291">
        <v>0.33</v>
      </c>
      <c r="H306" s="292"/>
      <c r="I306" s="293">
        <v>44.7042</v>
      </c>
      <c r="J306" s="294"/>
    </row>
    <row r="307" spans="1:10" ht="22.5">
      <c r="A307" s="286"/>
      <c r="B307" s="305"/>
      <c r="C307" s="287">
        <v>1178</v>
      </c>
      <c r="D307" s="288" t="s">
        <v>717</v>
      </c>
      <c r="E307" s="289" t="s">
        <v>463</v>
      </c>
      <c r="F307" s="290">
        <v>28.47</v>
      </c>
      <c r="G307" s="291">
        <v>2.4</v>
      </c>
      <c r="H307" s="292"/>
      <c r="I307" s="293">
        <v>68.343699999999998</v>
      </c>
      <c r="J307" s="294"/>
    </row>
    <row r="308" spans="1:10">
      <c r="A308" s="286"/>
      <c r="B308" s="305"/>
      <c r="C308" s="287">
        <v>1180</v>
      </c>
      <c r="D308" s="288" t="s">
        <v>718</v>
      </c>
      <c r="E308" s="289" t="s">
        <v>463</v>
      </c>
      <c r="F308" s="290">
        <v>87.45</v>
      </c>
      <c r="G308" s="291">
        <v>1</v>
      </c>
      <c r="H308" s="292"/>
      <c r="I308" s="293">
        <v>87.456599999999995</v>
      </c>
      <c r="J308" s="294"/>
    </row>
    <row r="309" spans="1:10" ht="22.5">
      <c r="A309" s="286"/>
      <c r="B309" s="305"/>
      <c r="C309" s="287">
        <v>82030</v>
      </c>
      <c r="D309" s="288" t="s">
        <v>671</v>
      </c>
      <c r="E309" s="289" t="s">
        <v>672</v>
      </c>
      <c r="F309" s="290">
        <v>18.25</v>
      </c>
      <c r="G309" s="291">
        <v>1.5</v>
      </c>
      <c r="H309" s="292"/>
      <c r="I309" s="293">
        <v>27.3752</v>
      </c>
      <c r="J309" s="294"/>
    </row>
    <row r="310" spans="1:10" ht="11.25" customHeight="1">
      <c r="A310" s="282">
        <v>2006006</v>
      </c>
      <c r="B310" s="304" t="s">
        <v>719</v>
      </c>
      <c r="C310" s="298"/>
      <c r="D310" s="298"/>
      <c r="E310" s="298"/>
      <c r="F310" s="298"/>
      <c r="G310" s="298"/>
      <c r="H310" s="283" t="s">
        <v>362</v>
      </c>
      <c r="I310" s="284"/>
      <c r="J310" s="285">
        <v>411.3</v>
      </c>
    </row>
    <row r="311" spans="1:10" ht="33.75">
      <c r="A311" s="286"/>
      <c r="B311" s="305"/>
      <c r="C311" s="287">
        <v>1128</v>
      </c>
      <c r="D311" s="288" t="s">
        <v>695</v>
      </c>
      <c r="E311" s="289" t="s">
        <v>463</v>
      </c>
      <c r="F311" s="290">
        <v>135.46</v>
      </c>
      <c r="G311" s="291">
        <v>0.5</v>
      </c>
      <c r="H311" s="292"/>
      <c r="I311" s="293">
        <v>67.733699999999999</v>
      </c>
      <c r="J311" s="294"/>
    </row>
    <row r="312" spans="1:10" ht="22.5">
      <c r="A312" s="286"/>
      <c r="B312" s="305"/>
      <c r="C312" s="287">
        <v>1178</v>
      </c>
      <c r="D312" s="288" t="s">
        <v>717</v>
      </c>
      <c r="E312" s="289" t="s">
        <v>463</v>
      </c>
      <c r="F312" s="290">
        <v>28.47</v>
      </c>
      <c r="G312" s="291">
        <v>4</v>
      </c>
      <c r="H312" s="292"/>
      <c r="I312" s="293">
        <v>113.9063</v>
      </c>
      <c r="J312" s="294"/>
    </row>
    <row r="313" spans="1:10">
      <c r="A313" s="286"/>
      <c r="B313" s="305"/>
      <c r="C313" s="287">
        <v>1180</v>
      </c>
      <c r="D313" s="288" t="s">
        <v>718</v>
      </c>
      <c r="E313" s="289" t="s">
        <v>463</v>
      </c>
      <c r="F313" s="290">
        <v>87.45</v>
      </c>
      <c r="G313" s="291">
        <v>2</v>
      </c>
      <c r="H313" s="292"/>
      <c r="I313" s="293">
        <v>174.91329999999999</v>
      </c>
      <c r="J313" s="294"/>
    </row>
    <row r="314" spans="1:10" ht="22.5">
      <c r="A314" s="286"/>
      <c r="B314" s="305"/>
      <c r="C314" s="287">
        <v>82030</v>
      </c>
      <c r="D314" s="288" t="s">
        <v>671</v>
      </c>
      <c r="E314" s="289" t="s">
        <v>672</v>
      </c>
      <c r="F314" s="290">
        <v>18.25</v>
      </c>
      <c r="G314" s="291">
        <v>3</v>
      </c>
      <c r="H314" s="292"/>
      <c r="I314" s="293">
        <v>54.750399999999999</v>
      </c>
      <c r="J314" s="294"/>
    </row>
    <row r="315" spans="1:10" ht="11.25" customHeight="1">
      <c r="A315" s="282">
        <v>2006007</v>
      </c>
      <c r="B315" s="304" t="s">
        <v>720</v>
      </c>
      <c r="C315" s="298"/>
      <c r="D315" s="298"/>
      <c r="E315" s="298"/>
      <c r="F315" s="298"/>
      <c r="G315" s="298"/>
      <c r="H315" s="283" t="s">
        <v>362</v>
      </c>
      <c r="I315" s="284"/>
      <c r="J315" s="285">
        <v>344.41</v>
      </c>
    </row>
    <row r="316" spans="1:10" ht="33.75">
      <c r="A316" s="286"/>
      <c r="B316" s="305"/>
      <c r="C316" s="287">
        <v>1128</v>
      </c>
      <c r="D316" s="288" t="s">
        <v>695</v>
      </c>
      <c r="E316" s="289" t="s">
        <v>463</v>
      </c>
      <c r="F316" s="290">
        <v>135.46</v>
      </c>
      <c r="G316" s="291">
        <v>0.5</v>
      </c>
      <c r="H316" s="292"/>
      <c r="I316" s="293">
        <v>67.733699999999999</v>
      </c>
      <c r="J316" s="294"/>
    </row>
    <row r="317" spans="1:10" ht="22.5">
      <c r="A317" s="286"/>
      <c r="B317" s="305"/>
      <c r="C317" s="287">
        <v>1178</v>
      </c>
      <c r="D317" s="288" t="s">
        <v>717</v>
      </c>
      <c r="E317" s="289" t="s">
        <v>463</v>
      </c>
      <c r="F317" s="290">
        <v>28.47</v>
      </c>
      <c r="G317" s="291">
        <v>3.2</v>
      </c>
      <c r="H317" s="292"/>
      <c r="I317" s="293">
        <v>91.125</v>
      </c>
      <c r="J317" s="294"/>
    </row>
    <row r="318" spans="1:10">
      <c r="A318" s="286"/>
      <c r="B318" s="305"/>
      <c r="C318" s="287">
        <v>1180</v>
      </c>
      <c r="D318" s="288" t="s">
        <v>718</v>
      </c>
      <c r="E318" s="289" t="s">
        <v>463</v>
      </c>
      <c r="F318" s="290">
        <v>87.45</v>
      </c>
      <c r="G318" s="291">
        <v>1.6</v>
      </c>
      <c r="H318" s="292"/>
      <c r="I318" s="293">
        <v>139.9306</v>
      </c>
      <c r="J318" s="294"/>
    </row>
    <row r="319" spans="1:10" ht="22.5">
      <c r="A319" s="286"/>
      <c r="B319" s="305"/>
      <c r="C319" s="287">
        <v>82030</v>
      </c>
      <c r="D319" s="288" t="s">
        <v>671</v>
      </c>
      <c r="E319" s="289" t="s">
        <v>672</v>
      </c>
      <c r="F319" s="290">
        <v>18.25</v>
      </c>
      <c r="G319" s="291">
        <v>2.5</v>
      </c>
      <c r="H319" s="292"/>
      <c r="I319" s="293">
        <v>45.625300000000003</v>
      </c>
      <c r="J319" s="294"/>
    </row>
    <row r="320" spans="1:10" ht="11.25" customHeight="1">
      <c r="A320" s="282">
        <v>2006008</v>
      </c>
      <c r="B320" s="304" t="s">
        <v>721</v>
      </c>
      <c r="C320" s="298"/>
      <c r="D320" s="298"/>
      <c r="E320" s="298"/>
      <c r="F320" s="298"/>
      <c r="G320" s="298"/>
      <c r="H320" s="283" t="s">
        <v>362</v>
      </c>
      <c r="I320" s="284"/>
      <c r="J320" s="285">
        <v>273.55</v>
      </c>
    </row>
    <row r="321" spans="1:10" ht="33.75">
      <c r="A321" s="286"/>
      <c r="B321" s="305"/>
      <c r="C321" s="287">
        <v>1128</v>
      </c>
      <c r="D321" s="288" t="s">
        <v>695</v>
      </c>
      <c r="E321" s="289" t="s">
        <v>463</v>
      </c>
      <c r="F321" s="290">
        <v>135.46</v>
      </c>
      <c r="G321" s="291">
        <v>0.33</v>
      </c>
      <c r="H321" s="292"/>
      <c r="I321" s="293">
        <v>44.7042</v>
      </c>
      <c r="J321" s="294"/>
    </row>
    <row r="322" spans="1:10" ht="22.5">
      <c r="A322" s="286"/>
      <c r="B322" s="305"/>
      <c r="C322" s="287">
        <v>1178</v>
      </c>
      <c r="D322" s="288" t="s">
        <v>717</v>
      </c>
      <c r="E322" s="289" t="s">
        <v>463</v>
      </c>
      <c r="F322" s="290">
        <v>28.47</v>
      </c>
      <c r="G322" s="291">
        <v>2.67</v>
      </c>
      <c r="H322" s="292"/>
      <c r="I322" s="293">
        <v>76.032399999999996</v>
      </c>
      <c r="J322" s="294"/>
    </row>
    <row r="323" spans="1:10">
      <c r="A323" s="286"/>
      <c r="B323" s="305"/>
      <c r="C323" s="287">
        <v>1180</v>
      </c>
      <c r="D323" s="288" t="s">
        <v>718</v>
      </c>
      <c r="E323" s="289" t="s">
        <v>463</v>
      </c>
      <c r="F323" s="290">
        <v>87.45</v>
      </c>
      <c r="G323" s="291">
        <v>1.33</v>
      </c>
      <c r="H323" s="292"/>
      <c r="I323" s="293">
        <v>116.3173</v>
      </c>
      <c r="J323" s="294"/>
    </row>
    <row r="324" spans="1:10" ht="22.5">
      <c r="A324" s="286"/>
      <c r="B324" s="305"/>
      <c r="C324" s="287">
        <v>82030</v>
      </c>
      <c r="D324" s="288" t="s">
        <v>671</v>
      </c>
      <c r="E324" s="289" t="s">
        <v>672</v>
      </c>
      <c r="F324" s="290">
        <v>18.25</v>
      </c>
      <c r="G324" s="291">
        <v>2</v>
      </c>
      <c r="H324" s="292"/>
      <c r="I324" s="293">
        <v>36.5002</v>
      </c>
      <c r="J324" s="294"/>
    </row>
    <row r="325" spans="1:10" ht="11.25" customHeight="1">
      <c r="A325" s="282">
        <v>2006009</v>
      </c>
      <c r="B325" s="304" t="s">
        <v>422</v>
      </c>
      <c r="C325" s="298"/>
      <c r="D325" s="298"/>
      <c r="E325" s="298"/>
      <c r="F325" s="298"/>
      <c r="G325" s="298"/>
      <c r="H325" s="283" t="s">
        <v>362</v>
      </c>
      <c r="I325" s="284"/>
      <c r="J325" s="285">
        <v>932.1</v>
      </c>
    </row>
    <row r="326" spans="1:10" ht="33.75">
      <c r="A326" s="286"/>
      <c r="B326" s="305"/>
      <c r="C326" s="287">
        <v>1128</v>
      </c>
      <c r="D326" s="288" t="s">
        <v>695</v>
      </c>
      <c r="E326" s="289" t="s">
        <v>463</v>
      </c>
      <c r="F326" s="290">
        <v>135.46</v>
      </c>
      <c r="G326" s="291">
        <v>1</v>
      </c>
      <c r="H326" s="292"/>
      <c r="I326" s="293">
        <v>135.4674</v>
      </c>
      <c r="J326" s="294"/>
    </row>
    <row r="327" spans="1:10" ht="22.5">
      <c r="A327" s="286"/>
      <c r="B327" s="305"/>
      <c r="C327" s="287">
        <v>1178</v>
      </c>
      <c r="D327" s="288" t="s">
        <v>717</v>
      </c>
      <c r="E327" s="289" t="s">
        <v>463</v>
      </c>
      <c r="F327" s="290">
        <v>28.47</v>
      </c>
      <c r="G327" s="291">
        <v>8</v>
      </c>
      <c r="H327" s="292"/>
      <c r="I327" s="293">
        <v>227.8126</v>
      </c>
      <c r="J327" s="294"/>
    </row>
    <row r="328" spans="1:10">
      <c r="A328" s="286"/>
      <c r="B328" s="305"/>
      <c r="C328" s="287">
        <v>1180</v>
      </c>
      <c r="D328" s="288" t="s">
        <v>718</v>
      </c>
      <c r="E328" s="289" t="s">
        <v>463</v>
      </c>
      <c r="F328" s="290">
        <v>87.45</v>
      </c>
      <c r="G328" s="291">
        <v>4</v>
      </c>
      <c r="H328" s="292"/>
      <c r="I328" s="293">
        <v>349.82659999999998</v>
      </c>
      <c r="J328" s="294"/>
    </row>
    <row r="329" spans="1:10" ht="22.5">
      <c r="A329" s="286"/>
      <c r="B329" s="305"/>
      <c r="C329" s="287">
        <v>82030</v>
      </c>
      <c r="D329" s="288" t="s">
        <v>671</v>
      </c>
      <c r="E329" s="289" t="s">
        <v>672</v>
      </c>
      <c r="F329" s="290">
        <v>18.25</v>
      </c>
      <c r="G329" s="291">
        <v>12</v>
      </c>
      <c r="H329" s="292"/>
      <c r="I329" s="293">
        <v>219.0016</v>
      </c>
      <c r="J329" s="294"/>
    </row>
    <row r="330" spans="1:10" ht="11.25" customHeight="1">
      <c r="A330" s="282">
        <v>2006010</v>
      </c>
      <c r="B330" s="304" t="s">
        <v>722</v>
      </c>
      <c r="C330" s="298"/>
      <c r="D330" s="298"/>
      <c r="E330" s="298"/>
      <c r="F330" s="298"/>
      <c r="G330" s="298"/>
      <c r="H330" s="283" t="s">
        <v>362</v>
      </c>
      <c r="I330" s="284"/>
      <c r="J330" s="285">
        <v>698.79</v>
      </c>
    </row>
    <row r="331" spans="1:10" ht="33.75">
      <c r="A331" s="286"/>
      <c r="B331" s="305"/>
      <c r="C331" s="287">
        <v>1128</v>
      </c>
      <c r="D331" s="288" t="s">
        <v>695</v>
      </c>
      <c r="E331" s="289" t="s">
        <v>463</v>
      </c>
      <c r="F331" s="290">
        <v>135.46</v>
      </c>
      <c r="G331" s="291">
        <v>0.4</v>
      </c>
      <c r="H331" s="292"/>
      <c r="I331" s="293">
        <v>54.186900000000001</v>
      </c>
      <c r="J331" s="294"/>
    </row>
    <row r="332" spans="1:10" ht="22.5">
      <c r="A332" s="286"/>
      <c r="B332" s="305"/>
      <c r="C332" s="287">
        <v>1178</v>
      </c>
      <c r="D332" s="288" t="s">
        <v>717</v>
      </c>
      <c r="E332" s="289" t="s">
        <v>463</v>
      </c>
      <c r="F332" s="290">
        <v>28.47</v>
      </c>
      <c r="G332" s="291">
        <v>6.4</v>
      </c>
      <c r="H332" s="292"/>
      <c r="I332" s="293">
        <v>182.25</v>
      </c>
      <c r="J332" s="294"/>
    </row>
    <row r="333" spans="1:10">
      <c r="A333" s="286"/>
      <c r="B333" s="305"/>
      <c r="C333" s="287">
        <v>1180</v>
      </c>
      <c r="D333" s="288" t="s">
        <v>718</v>
      </c>
      <c r="E333" s="289" t="s">
        <v>463</v>
      </c>
      <c r="F333" s="290">
        <v>87.45</v>
      </c>
      <c r="G333" s="291">
        <v>3.2</v>
      </c>
      <c r="H333" s="292"/>
      <c r="I333" s="293">
        <v>279.86130000000003</v>
      </c>
      <c r="J333" s="294"/>
    </row>
    <row r="334" spans="1:10" ht="22.5">
      <c r="A334" s="286"/>
      <c r="B334" s="305"/>
      <c r="C334" s="287">
        <v>82030</v>
      </c>
      <c r="D334" s="288" t="s">
        <v>671</v>
      </c>
      <c r="E334" s="289" t="s">
        <v>672</v>
      </c>
      <c r="F334" s="290">
        <v>18.25</v>
      </c>
      <c r="G334" s="291">
        <v>10</v>
      </c>
      <c r="H334" s="292"/>
      <c r="I334" s="293">
        <v>182.50129999999999</v>
      </c>
      <c r="J334" s="294"/>
    </row>
    <row r="335" spans="1:10">
      <c r="A335" s="282">
        <v>2006011</v>
      </c>
      <c r="B335" s="304" t="s">
        <v>723</v>
      </c>
      <c r="C335" s="298"/>
      <c r="D335" s="298"/>
      <c r="E335" s="298"/>
      <c r="F335" s="298"/>
      <c r="G335" s="298"/>
      <c r="H335" s="283" t="s">
        <v>362</v>
      </c>
      <c r="I335" s="284"/>
      <c r="J335" s="285">
        <v>758.29</v>
      </c>
    </row>
    <row r="336" spans="1:10" ht="33.75">
      <c r="A336" s="286"/>
      <c r="B336" s="305"/>
      <c r="C336" s="287">
        <v>1128</v>
      </c>
      <c r="D336" s="288" t="s">
        <v>695</v>
      </c>
      <c r="E336" s="289" t="s">
        <v>463</v>
      </c>
      <c r="F336" s="290">
        <v>135.46</v>
      </c>
      <c r="G336" s="291">
        <v>0.66</v>
      </c>
      <c r="H336" s="292"/>
      <c r="I336" s="293">
        <v>89.4084</v>
      </c>
      <c r="J336" s="294"/>
    </row>
    <row r="337" spans="1:10" ht="22.5">
      <c r="A337" s="286"/>
      <c r="B337" s="305"/>
      <c r="C337" s="287">
        <v>1178</v>
      </c>
      <c r="D337" s="288" t="s">
        <v>717</v>
      </c>
      <c r="E337" s="289" t="s">
        <v>463</v>
      </c>
      <c r="F337" s="290">
        <v>28.47</v>
      </c>
      <c r="G337" s="291">
        <v>8</v>
      </c>
      <c r="H337" s="292"/>
      <c r="I337" s="293">
        <v>227.8126</v>
      </c>
      <c r="J337" s="294"/>
    </row>
    <row r="338" spans="1:10">
      <c r="A338" s="286"/>
      <c r="B338" s="305"/>
      <c r="C338" s="287">
        <v>1180</v>
      </c>
      <c r="D338" s="288" t="s">
        <v>718</v>
      </c>
      <c r="E338" s="289" t="s">
        <v>463</v>
      </c>
      <c r="F338" s="290">
        <v>87.45</v>
      </c>
      <c r="G338" s="291">
        <v>4</v>
      </c>
      <c r="H338" s="292"/>
      <c r="I338" s="293">
        <v>349.82659999999998</v>
      </c>
      <c r="J338" s="294"/>
    </row>
    <row r="339" spans="1:10" ht="22.5">
      <c r="A339" s="286"/>
      <c r="B339" s="305"/>
      <c r="C339" s="287">
        <v>82030</v>
      </c>
      <c r="D339" s="288" t="s">
        <v>671</v>
      </c>
      <c r="E339" s="289" t="s">
        <v>672</v>
      </c>
      <c r="F339" s="290">
        <v>18.25</v>
      </c>
      <c r="G339" s="291">
        <v>5</v>
      </c>
      <c r="H339" s="292"/>
      <c r="I339" s="293">
        <v>91.250600000000006</v>
      </c>
      <c r="J339" s="294"/>
    </row>
    <row r="340" spans="1:10">
      <c r="A340" s="282">
        <v>2006013</v>
      </c>
      <c r="B340" s="304" t="s">
        <v>724</v>
      </c>
      <c r="C340" s="298"/>
      <c r="D340" s="298"/>
      <c r="E340" s="298"/>
      <c r="F340" s="298"/>
      <c r="G340" s="298"/>
      <c r="H340" s="283" t="s">
        <v>362</v>
      </c>
      <c r="I340" s="284"/>
      <c r="J340" s="285">
        <v>804.35</v>
      </c>
    </row>
    <row r="341" spans="1:10" ht="33.75">
      <c r="A341" s="286"/>
      <c r="B341" s="305"/>
      <c r="C341" s="287">
        <v>1128</v>
      </c>
      <c r="D341" s="288" t="s">
        <v>695</v>
      </c>
      <c r="E341" s="289" t="s">
        <v>463</v>
      </c>
      <c r="F341" s="290">
        <v>135.46</v>
      </c>
      <c r="G341" s="291">
        <v>1</v>
      </c>
      <c r="H341" s="292"/>
      <c r="I341" s="293">
        <v>135.4674</v>
      </c>
      <c r="J341" s="294"/>
    </row>
    <row r="342" spans="1:10" ht="22.5">
      <c r="A342" s="286"/>
      <c r="B342" s="305"/>
      <c r="C342" s="287">
        <v>1178</v>
      </c>
      <c r="D342" s="288" t="s">
        <v>717</v>
      </c>
      <c r="E342" s="289" t="s">
        <v>463</v>
      </c>
      <c r="F342" s="290">
        <v>28.47</v>
      </c>
      <c r="G342" s="291">
        <v>8</v>
      </c>
      <c r="H342" s="292"/>
      <c r="I342" s="293">
        <v>227.8126</v>
      </c>
      <c r="J342" s="294"/>
    </row>
    <row r="343" spans="1:10">
      <c r="A343" s="286"/>
      <c r="B343" s="305"/>
      <c r="C343" s="287">
        <v>1180</v>
      </c>
      <c r="D343" s="288" t="s">
        <v>718</v>
      </c>
      <c r="E343" s="289" t="s">
        <v>463</v>
      </c>
      <c r="F343" s="290">
        <v>87.45</v>
      </c>
      <c r="G343" s="291">
        <v>4</v>
      </c>
      <c r="H343" s="292"/>
      <c r="I343" s="293">
        <v>349.82659999999998</v>
      </c>
      <c r="J343" s="294"/>
    </row>
    <row r="344" spans="1:10" ht="22.5">
      <c r="A344" s="286"/>
      <c r="B344" s="305"/>
      <c r="C344" s="287">
        <v>82030</v>
      </c>
      <c r="D344" s="288" t="s">
        <v>671</v>
      </c>
      <c r="E344" s="289" t="s">
        <v>672</v>
      </c>
      <c r="F344" s="290">
        <v>18.25</v>
      </c>
      <c r="G344" s="291">
        <v>5</v>
      </c>
      <c r="H344" s="292"/>
      <c r="I344" s="293">
        <v>91.250600000000006</v>
      </c>
      <c r="J344" s="294"/>
    </row>
    <row r="345" spans="1:10">
      <c r="A345" s="282">
        <v>2006014</v>
      </c>
      <c r="B345" s="304" t="s">
        <v>725</v>
      </c>
      <c r="C345" s="298"/>
      <c r="D345" s="298"/>
      <c r="E345" s="298"/>
      <c r="F345" s="298"/>
      <c r="G345" s="298"/>
      <c r="H345" s="283" t="s">
        <v>362</v>
      </c>
      <c r="I345" s="284"/>
      <c r="J345" s="285">
        <v>411.3</v>
      </c>
    </row>
    <row r="346" spans="1:10" ht="33.75">
      <c r="A346" s="286"/>
      <c r="B346" s="305"/>
      <c r="C346" s="287">
        <v>1128</v>
      </c>
      <c r="D346" s="288" t="s">
        <v>695</v>
      </c>
      <c r="E346" s="289" t="s">
        <v>463</v>
      </c>
      <c r="F346" s="290">
        <v>135.46</v>
      </c>
      <c r="G346" s="291">
        <v>0.5</v>
      </c>
      <c r="H346" s="292"/>
      <c r="I346" s="293">
        <v>67.733699999999999</v>
      </c>
      <c r="J346" s="294"/>
    </row>
    <row r="347" spans="1:10" ht="22.5">
      <c r="A347" s="286"/>
      <c r="B347" s="305"/>
      <c r="C347" s="287">
        <v>1178</v>
      </c>
      <c r="D347" s="288" t="s">
        <v>717</v>
      </c>
      <c r="E347" s="289" t="s">
        <v>463</v>
      </c>
      <c r="F347" s="290">
        <v>28.47</v>
      </c>
      <c r="G347" s="291">
        <v>4</v>
      </c>
      <c r="H347" s="292"/>
      <c r="I347" s="293">
        <v>113.9063</v>
      </c>
      <c r="J347" s="294"/>
    </row>
    <row r="348" spans="1:10">
      <c r="A348" s="286"/>
      <c r="B348" s="305"/>
      <c r="C348" s="287">
        <v>1180</v>
      </c>
      <c r="D348" s="288" t="s">
        <v>718</v>
      </c>
      <c r="E348" s="289" t="s">
        <v>463</v>
      </c>
      <c r="F348" s="290">
        <v>87.45</v>
      </c>
      <c r="G348" s="291">
        <v>2</v>
      </c>
      <c r="H348" s="292"/>
      <c r="I348" s="293">
        <v>174.91329999999999</v>
      </c>
      <c r="J348" s="294"/>
    </row>
    <row r="349" spans="1:10" ht="22.5">
      <c r="A349" s="286"/>
      <c r="B349" s="305"/>
      <c r="C349" s="287">
        <v>82030</v>
      </c>
      <c r="D349" s="288" t="s">
        <v>671</v>
      </c>
      <c r="E349" s="289" t="s">
        <v>672</v>
      </c>
      <c r="F349" s="290">
        <v>18.25</v>
      </c>
      <c r="G349" s="291">
        <v>3</v>
      </c>
      <c r="H349" s="292"/>
      <c r="I349" s="293">
        <v>54.750399999999999</v>
      </c>
      <c r="J349" s="294"/>
    </row>
    <row r="350" spans="1:10">
      <c r="A350" s="282">
        <v>2006015</v>
      </c>
      <c r="B350" s="304" t="s">
        <v>726</v>
      </c>
      <c r="C350" s="298"/>
      <c r="D350" s="298"/>
      <c r="E350" s="298"/>
      <c r="F350" s="298"/>
      <c r="G350" s="298"/>
      <c r="H350" s="283" t="s">
        <v>362</v>
      </c>
      <c r="I350" s="284"/>
      <c r="J350" s="285">
        <v>273.26</v>
      </c>
    </row>
    <row r="351" spans="1:10" ht="33.75">
      <c r="A351" s="286"/>
      <c r="B351" s="305"/>
      <c r="C351" s="287">
        <v>1128</v>
      </c>
      <c r="D351" s="288" t="s">
        <v>695</v>
      </c>
      <c r="E351" s="289" t="s">
        <v>463</v>
      </c>
      <c r="F351" s="290">
        <v>135.46</v>
      </c>
      <c r="G351" s="291">
        <v>0.33</v>
      </c>
      <c r="H351" s="292"/>
      <c r="I351" s="293">
        <v>44.7042</v>
      </c>
      <c r="J351" s="294"/>
    </row>
    <row r="352" spans="1:10" ht="22.5">
      <c r="A352" s="286"/>
      <c r="B352" s="305"/>
      <c r="C352" s="287">
        <v>1178</v>
      </c>
      <c r="D352" s="288" t="s">
        <v>717</v>
      </c>
      <c r="E352" s="289" t="s">
        <v>463</v>
      </c>
      <c r="F352" s="290">
        <v>28.47</v>
      </c>
      <c r="G352" s="291">
        <v>2.66</v>
      </c>
      <c r="H352" s="292"/>
      <c r="I352" s="293">
        <v>75.747600000000006</v>
      </c>
      <c r="J352" s="294"/>
    </row>
    <row r="353" spans="1:10">
      <c r="A353" s="286"/>
      <c r="B353" s="305"/>
      <c r="C353" s="287">
        <v>1180</v>
      </c>
      <c r="D353" s="288" t="s">
        <v>718</v>
      </c>
      <c r="E353" s="289" t="s">
        <v>463</v>
      </c>
      <c r="F353" s="290">
        <v>87.45</v>
      </c>
      <c r="G353" s="291">
        <v>1.33</v>
      </c>
      <c r="H353" s="292"/>
      <c r="I353" s="293">
        <v>116.3173</v>
      </c>
      <c r="J353" s="294"/>
    </row>
    <row r="354" spans="1:10" ht="22.5">
      <c r="A354" s="286"/>
      <c r="B354" s="305"/>
      <c r="C354" s="287">
        <v>82030</v>
      </c>
      <c r="D354" s="288" t="s">
        <v>671</v>
      </c>
      <c r="E354" s="289" t="s">
        <v>672</v>
      </c>
      <c r="F354" s="290">
        <v>18.25</v>
      </c>
      <c r="G354" s="291">
        <v>2</v>
      </c>
      <c r="H354" s="292"/>
      <c r="I354" s="293">
        <v>36.5002</v>
      </c>
      <c r="J354" s="294"/>
    </row>
    <row r="355" spans="1:10" ht="11.25" customHeight="1">
      <c r="A355" s="282">
        <v>2006017</v>
      </c>
      <c r="B355" s="304" t="s">
        <v>727</v>
      </c>
      <c r="C355" s="298"/>
      <c r="D355" s="298"/>
      <c r="E355" s="298"/>
      <c r="F355" s="298"/>
      <c r="G355" s="298"/>
      <c r="H355" s="283" t="s">
        <v>362</v>
      </c>
      <c r="I355" s="284"/>
      <c r="J355" s="285">
        <v>235.09</v>
      </c>
    </row>
    <row r="356" spans="1:10" ht="33.75">
      <c r="A356" s="286"/>
      <c r="B356" s="305"/>
      <c r="C356" s="287">
        <v>1128</v>
      </c>
      <c r="D356" s="288" t="s">
        <v>695</v>
      </c>
      <c r="E356" s="289" t="s">
        <v>463</v>
      </c>
      <c r="F356" s="290">
        <v>135.46</v>
      </c>
      <c r="G356" s="291">
        <v>0.4</v>
      </c>
      <c r="H356" s="292"/>
      <c r="I356" s="293">
        <v>54.186900000000001</v>
      </c>
      <c r="J356" s="294"/>
    </row>
    <row r="357" spans="1:10" ht="22.5">
      <c r="A357" s="286"/>
      <c r="B357" s="305"/>
      <c r="C357" s="287">
        <v>1178</v>
      </c>
      <c r="D357" s="288" t="s">
        <v>717</v>
      </c>
      <c r="E357" s="289" t="s">
        <v>463</v>
      </c>
      <c r="F357" s="290">
        <v>28.47</v>
      </c>
      <c r="G357" s="291">
        <v>2</v>
      </c>
      <c r="H357" s="292"/>
      <c r="I357" s="293">
        <v>56.953099999999999</v>
      </c>
      <c r="J357" s="294"/>
    </row>
    <row r="358" spans="1:10">
      <c r="A358" s="286"/>
      <c r="B358" s="305"/>
      <c r="C358" s="287">
        <v>1180</v>
      </c>
      <c r="D358" s="288" t="s">
        <v>718</v>
      </c>
      <c r="E358" s="289" t="s">
        <v>463</v>
      </c>
      <c r="F358" s="290">
        <v>87.45</v>
      </c>
      <c r="G358" s="291">
        <v>1</v>
      </c>
      <c r="H358" s="292"/>
      <c r="I358" s="293">
        <v>87.456599999999995</v>
      </c>
      <c r="J358" s="294"/>
    </row>
    <row r="359" spans="1:10" ht="22.5">
      <c r="A359" s="286"/>
      <c r="B359" s="305"/>
      <c r="C359" s="287">
        <v>82030</v>
      </c>
      <c r="D359" s="288" t="s">
        <v>671</v>
      </c>
      <c r="E359" s="289" t="s">
        <v>672</v>
      </c>
      <c r="F359" s="290">
        <v>18.25</v>
      </c>
      <c r="G359" s="291">
        <v>2</v>
      </c>
      <c r="H359" s="292"/>
      <c r="I359" s="293">
        <v>36.5002</v>
      </c>
      <c r="J359" s="294"/>
    </row>
    <row r="360" spans="1:10">
      <c r="A360" s="282">
        <v>2006018</v>
      </c>
      <c r="B360" s="304" t="s">
        <v>728</v>
      </c>
      <c r="C360" s="298"/>
      <c r="D360" s="298"/>
      <c r="E360" s="298"/>
      <c r="F360" s="298"/>
      <c r="G360" s="298"/>
      <c r="H360" s="283" t="s">
        <v>362</v>
      </c>
      <c r="I360" s="284"/>
      <c r="J360" s="285">
        <v>345.22</v>
      </c>
    </row>
    <row r="361" spans="1:10" ht="33.75">
      <c r="A361" s="286"/>
      <c r="B361" s="305"/>
      <c r="C361" s="287">
        <v>1128</v>
      </c>
      <c r="D361" s="288" t="s">
        <v>695</v>
      </c>
      <c r="E361" s="289" t="s">
        <v>463</v>
      </c>
      <c r="F361" s="290">
        <v>135.46</v>
      </c>
      <c r="G361" s="291">
        <v>0.5</v>
      </c>
      <c r="H361" s="292"/>
      <c r="I361" s="293">
        <v>67.733699999999999</v>
      </c>
      <c r="J361" s="294"/>
    </row>
    <row r="362" spans="1:10" ht="22.5">
      <c r="A362" s="286"/>
      <c r="B362" s="305"/>
      <c r="C362" s="287">
        <v>1178</v>
      </c>
      <c r="D362" s="288" t="s">
        <v>717</v>
      </c>
      <c r="E362" s="289" t="s">
        <v>463</v>
      </c>
      <c r="F362" s="290">
        <v>28.47</v>
      </c>
      <c r="G362" s="291">
        <v>2</v>
      </c>
      <c r="H362" s="292"/>
      <c r="I362" s="293">
        <v>56.953099999999999</v>
      </c>
      <c r="J362" s="294"/>
    </row>
    <row r="363" spans="1:10">
      <c r="A363" s="286"/>
      <c r="B363" s="305"/>
      <c r="C363" s="287">
        <v>1180</v>
      </c>
      <c r="D363" s="288" t="s">
        <v>718</v>
      </c>
      <c r="E363" s="289" t="s">
        <v>463</v>
      </c>
      <c r="F363" s="290">
        <v>87.45</v>
      </c>
      <c r="G363" s="291">
        <v>2</v>
      </c>
      <c r="H363" s="292"/>
      <c r="I363" s="293">
        <v>174.91329999999999</v>
      </c>
      <c r="J363" s="294"/>
    </row>
    <row r="364" spans="1:10" ht="22.5">
      <c r="A364" s="286"/>
      <c r="B364" s="305"/>
      <c r="C364" s="287">
        <v>82030</v>
      </c>
      <c r="D364" s="288" t="s">
        <v>671</v>
      </c>
      <c r="E364" s="289" t="s">
        <v>672</v>
      </c>
      <c r="F364" s="290">
        <v>18.25</v>
      </c>
      <c r="G364" s="291">
        <v>2.5</v>
      </c>
      <c r="H364" s="292"/>
      <c r="I364" s="293">
        <v>45.625300000000003</v>
      </c>
      <c r="J364" s="294"/>
    </row>
    <row r="365" spans="1:10" ht="11.25" customHeight="1">
      <c r="A365" s="282">
        <v>2006019</v>
      </c>
      <c r="B365" s="304" t="s">
        <v>729</v>
      </c>
      <c r="C365" s="298"/>
      <c r="D365" s="298"/>
      <c r="E365" s="298"/>
      <c r="F365" s="298"/>
      <c r="G365" s="298"/>
      <c r="H365" s="283" t="s">
        <v>362</v>
      </c>
      <c r="I365" s="284"/>
      <c r="J365" s="285">
        <v>205.65</v>
      </c>
    </row>
    <row r="366" spans="1:10" ht="33.75">
      <c r="A366" s="286"/>
      <c r="B366" s="305"/>
      <c r="C366" s="287">
        <v>1128</v>
      </c>
      <c r="D366" s="288" t="s">
        <v>695</v>
      </c>
      <c r="E366" s="289" t="s">
        <v>463</v>
      </c>
      <c r="F366" s="290">
        <v>135.46</v>
      </c>
      <c r="G366" s="291">
        <v>0.25</v>
      </c>
      <c r="H366" s="292"/>
      <c r="I366" s="293">
        <v>33.866799999999998</v>
      </c>
      <c r="J366" s="294"/>
    </row>
    <row r="367" spans="1:10" ht="22.5">
      <c r="A367" s="286"/>
      <c r="B367" s="305"/>
      <c r="C367" s="287">
        <v>1178</v>
      </c>
      <c r="D367" s="288" t="s">
        <v>717</v>
      </c>
      <c r="E367" s="289" t="s">
        <v>463</v>
      </c>
      <c r="F367" s="290">
        <v>28.47</v>
      </c>
      <c r="G367" s="291">
        <v>2</v>
      </c>
      <c r="H367" s="292"/>
      <c r="I367" s="293">
        <v>56.953099999999999</v>
      </c>
      <c r="J367" s="294"/>
    </row>
    <row r="368" spans="1:10">
      <c r="A368" s="286"/>
      <c r="B368" s="305"/>
      <c r="C368" s="287">
        <v>1180</v>
      </c>
      <c r="D368" s="288" t="s">
        <v>718</v>
      </c>
      <c r="E368" s="289" t="s">
        <v>463</v>
      </c>
      <c r="F368" s="290">
        <v>87.45</v>
      </c>
      <c r="G368" s="291">
        <v>1</v>
      </c>
      <c r="H368" s="292"/>
      <c r="I368" s="293">
        <v>87.456599999999995</v>
      </c>
      <c r="J368" s="294"/>
    </row>
    <row r="369" spans="1:10" ht="22.5">
      <c r="A369" s="286"/>
      <c r="B369" s="305"/>
      <c r="C369" s="287">
        <v>82030</v>
      </c>
      <c r="D369" s="288" t="s">
        <v>671</v>
      </c>
      <c r="E369" s="289" t="s">
        <v>672</v>
      </c>
      <c r="F369" s="290">
        <v>18.25</v>
      </c>
      <c r="G369" s="291">
        <v>1.5</v>
      </c>
      <c r="H369" s="292"/>
      <c r="I369" s="293">
        <v>27.3752</v>
      </c>
      <c r="J369" s="294"/>
    </row>
    <row r="370" spans="1:10" ht="11.25" customHeight="1">
      <c r="A370" s="282">
        <v>2006021</v>
      </c>
      <c r="B370" s="304" t="s">
        <v>730</v>
      </c>
      <c r="C370" s="298"/>
      <c r="D370" s="298"/>
      <c r="E370" s="298"/>
      <c r="F370" s="298"/>
      <c r="G370" s="298"/>
      <c r="H370" s="283" t="s">
        <v>362</v>
      </c>
      <c r="I370" s="284"/>
      <c r="J370" s="285">
        <v>3323.83</v>
      </c>
    </row>
    <row r="371" spans="1:10" ht="33.75">
      <c r="A371" s="286"/>
      <c r="B371" s="305"/>
      <c r="C371" s="287">
        <v>1128</v>
      </c>
      <c r="D371" s="288" t="s">
        <v>695</v>
      </c>
      <c r="E371" s="289" t="s">
        <v>463</v>
      </c>
      <c r="F371" s="290">
        <v>135.46</v>
      </c>
      <c r="G371" s="291">
        <v>3</v>
      </c>
      <c r="H371" s="292"/>
      <c r="I371" s="293">
        <v>406.40219999999999</v>
      </c>
      <c r="J371" s="294"/>
    </row>
    <row r="372" spans="1:10" ht="22.5">
      <c r="A372" s="286"/>
      <c r="B372" s="305"/>
      <c r="C372" s="287">
        <v>1178</v>
      </c>
      <c r="D372" s="288" t="s">
        <v>717</v>
      </c>
      <c r="E372" s="289" t="s">
        <v>463</v>
      </c>
      <c r="F372" s="290">
        <v>28.47</v>
      </c>
      <c r="G372" s="291">
        <v>32</v>
      </c>
      <c r="H372" s="292"/>
      <c r="I372" s="293">
        <v>911.25040000000001</v>
      </c>
      <c r="J372" s="294"/>
    </row>
    <row r="373" spans="1:10">
      <c r="A373" s="286"/>
      <c r="B373" s="305"/>
      <c r="C373" s="287">
        <v>1180</v>
      </c>
      <c r="D373" s="288" t="s">
        <v>718</v>
      </c>
      <c r="E373" s="289" t="s">
        <v>463</v>
      </c>
      <c r="F373" s="290">
        <v>87.45</v>
      </c>
      <c r="G373" s="291">
        <v>16</v>
      </c>
      <c r="H373" s="292"/>
      <c r="I373" s="293">
        <v>1399.3067000000001</v>
      </c>
      <c r="J373" s="294"/>
    </row>
    <row r="374" spans="1:10" ht="22.5">
      <c r="A374" s="286"/>
      <c r="B374" s="305"/>
      <c r="C374" s="287">
        <v>82030</v>
      </c>
      <c r="D374" s="288" t="s">
        <v>671</v>
      </c>
      <c r="E374" s="289" t="s">
        <v>672</v>
      </c>
      <c r="F374" s="290">
        <v>18.25</v>
      </c>
      <c r="G374" s="291">
        <v>30</v>
      </c>
      <c r="H374" s="292"/>
      <c r="I374" s="293">
        <v>547.50409999999999</v>
      </c>
      <c r="J374" s="294"/>
    </row>
    <row r="375" spans="1:10" ht="33.75">
      <c r="A375" s="286"/>
      <c r="B375" s="305"/>
      <c r="C375" s="287">
        <v>87060</v>
      </c>
      <c r="D375" s="288" t="s">
        <v>731</v>
      </c>
      <c r="E375" s="289" t="s">
        <v>732</v>
      </c>
      <c r="F375" s="290">
        <v>59.37</v>
      </c>
      <c r="G375" s="291">
        <v>1</v>
      </c>
      <c r="H375" s="292"/>
      <c r="I375" s="293">
        <v>59.37</v>
      </c>
      <c r="J375" s="294"/>
    </row>
    <row r="376" spans="1:10" ht="11.25" customHeight="1">
      <c r="A376" s="282">
        <v>2006022</v>
      </c>
      <c r="B376" s="304" t="s">
        <v>407</v>
      </c>
      <c r="C376" s="298"/>
      <c r="D376" s="298"/>
      <c r="E376" s="298"/>
      <c r="F376" s="298"/>
      <c r="G376" s="298"/>
      <c r="H376" s="283" t="s">
        <v>362</v>
      </c>
      <c r="I376" s="284"/>
      <c r="J376" s="285">
        <v>2048.31</v>
      </c>
    </row>
    <row r="377" spans="1:10" ht="56.25">
      <c r="A377" s="286"/>
      <c r="B377" s="305"/>
      <c r="C377" s="287">
        <v>86060</v>
      </c>
      <c r="D377" s="288" t="s">
        <v>733</v>
      </c>
      <c r="E377" s="289" t="s">
        <v>734</v>
      </c>
      <c r="F377" s="290">
        <v>2048.31</v>
      </c>
      <c r="G377" s="291">
        <v>1</v>
      </c>
      <c r="H377" s="292"/>
      <c r="I377" s="293">
        <v>2048.31</v>
      </c>
      <c r="J377" s="294"/>
    </row>
    <row r="378" spans="1:10" ht="11.25" customHeight="1">
      <c r="A378" s="282">
        <v>2006101</v>
      </c>
      <c r="B378" s="304" t="s">
        <v>735</v>
      </c>
      <c r="C378" s="298"/>
      <c r="D378" s="298"/>
      <c r="E378" s="298"/>
      <c r="F378" s="298"/>
      <c r="G378" s="298"/>
      <c r="H378" s="283" t="s">
        <v>69</v>
      </c>
      <c r="I378" s="284"/>
      <c r="J378" s="285">
        <v>4381.59</v>
      </c>
    </row>
    <row r="379" spans="1:10" ht="33.75">
      <c r="A379" s="286"/>
      <c r="B379" s="305"/>
      <c r="C379" s="287">
        <v>80004</v>
      </c>
      <c r="D379" s="288" t="s">
        <v>735</v>
      </c>
      <c r="E379" s="289" t="s">
        <v>698</v>
      </c>
      <c r="F379" s="290">
        <v>4381.59</v>
      </c>
      <c r="G379" s="291">
        <v>1</v>
      </c>
      <c r="H379" s="292"/>
      <c r="I379" s="293">
        <v>4381.59</v>
      </c>
      <c r="J379" s="294"/>
    </row>
    <row r="380" spans="1:10" ht="11.25" customHeight="1">
      <c r="A380" s="282">
        <v>2006102</v>
      </c>
      <c r="B380" s="304" t="s">
        <v>736</v>
      </c>
      <c r="C380" s="298"/>
      <c r="D380" s="298"/>
      <c r="E380" s="298"/>
      <c r="F380" s="298"/>
      <c r="G380" s="298"/>
      <c r="H380" s="283" t="s">
        <v>69</v>
      </c>
      <c r="I380" s="284"/>
      <c r="J380" s="285">
        <v>1236.1199999999999</v>
      </c>
    </row>
    <row r="381" spans="1:10" ht="45">
      <c r="A381" s="286"/>
      <c r="B381" s="305"/>
      <c r="C381" s="287">
        <v>80005</v>
      </c>
      <c r="D381" s="288" t="s">
        <v>737</v>
      </c>
      <c r="E381" s="289" t="s">
        <v>698</v>
      </c>
      <c r="F381" s="290">
        <v>1236.1199999999999</v>
      </c>
      <c r="G381" s="291">
        <v>1</v>
      </c>
      <c r="H381" s="292"/>
      <c r="I381" s="293">
        <v>1236.1199999999999</v>
      </c>
      <c r="J381" s="294"/>
    </row>
    <row r="382" spans="1:10" ht="11.25" customHeight="1">
      <c r="A382" s="282">
        <v>2006103</v>
      </c>
      <c r="B382" s="304" t="s">
        <v>738</v>
      </c>
      <c r="C382" s="298"/>
      <c r="D382" s="298"/>
      <c r="E382" s="298"/>
      <c r="F382" s="298"/>
      <c r="G382" s="298"/>
      <c r="H382" s="283" t="s">
        <v>739</v>
      </c>
      <c r="I382" s="284"/>
      <c r="J382" s="285">
        <v>444.99</v>
      </c>
    </row>
    <row r="383" spans="1:10" ht="33.75">
      <c r="A383" s="286"/>
      <c r="B383" s="305"/>
      <c r="C383" s="287">
        <v>80008</v>
      </c>
      <c r="D383" s="288" t="s">
        <v>738</v>
      </c>
      <c r="E383" s="289" t="s">
        <v>698</v>
      </c>
      <c r="F383" s="290">
        <v>444.99</v>
      </c>
      <c r="G383" s="291">
        <v>1</v>
      </c>
      <c r="H383" s="292"/>
      <c r="I383" s="293">
        <v>444.99</v>
      </c>
      <c r="J383" s="294"/>
    </row>
    <row r="384" spans="1:10" ht="11.25" customHeight="1">
      <c r="A384" s="282">
        <v>2006105</v>
      </c>
      <c r="B384" s="304" t="s">
        <v>386</v>
      </c>
      <c r="C384" s="298"/>
      <c r="D384" s="298"/>
      <c r="E384" s="298"/>
      <c r="F384" s="298"/>
      <c r="G384" s="298"/>
      <c r="H384" s="283" t="s">
        <v>69</v>
      </c>
      <c r="I384" s="284"/>
      <c r="J384" s="285">
        <v>7942.78</v>
      </c>
    </row>
    <row r="385" spans="1:10" ht="45">
      <c r="A385" s="286"/>
      <c r="B385" s="305"/>
      <c r="C385" s="287">
        <v>80010</v>
      </c>
      <c r="D385" s="288" t="s">
        <v>740</v>
      </c>
      <c r="E385" s="289" t="s">
        <v>698</v>
      </c>
      <c r="F385" s="290">
        <v>7942.78</v>
      </c>
      <c r="G385" s="291">
        <v>1</v>
      </c>
      <c r="H385" s="292"/>
      <c r="I385" s="293">
        <v>7942.78</v>
      </c>
      <c r="J385" s="294"/>
    </row>
    <row r="386" spans="1:10" ht="11.25" customHeight="1">
      <c r="A386" s="282">
        <v>2006106</v>
      </c>
      <c r="B386" s="304" t="s">
        <v>389</v>
      </c>
      <c r="C386" s="298"/>
      <c r="D386" s="298"/>
      <c r="E386" s="298"/>
      <c r="F386" s="298"/>
      <c r="G386" s="298"/>
      <c r="H386" s="283" t="s">
        <v>69</v>
      </c>
      <c r="I386" s="284"/>
      <c r="J386" s="285">
        <v>7086.49</v>
      </c>
    </row>
    <row r="387" spans="1:10" ht="12.95" customHeight="1">
      <c r="A387" s="286"/>
      <c r="B387" s="305"/>
      <c r="C387" s="287">
        <v>80011</v>
      </c>
      <c r="D387" s="288" t="s">
        <v>741</v>
      </c>
      <c r="E387" s="289" t="s">
        <v>698</v>
      </c>
      <c r="F387" s="290">
        <v>7086.49</v>
      </c>
      <c r="G387" s="291">
        <v>1</v>
      </c>
      <c r="H387" s="292"/>
      <c r="I387" s="293">
        <v>7086.49</v>
      </c>
      <c r="J387" s="294"/>
    </row>
    <row r="388" spans="1:10" ht="11.25" customHeight="1">
      <c r="A388" s="282">
        <v>2006108</v>
      </c>
      <c r="B388" s="304" t="s">
        <v>392</v>
      </c>
      <c r="C388" s="298"/>
      <c r="D388" s="298"/>
      <c r="E388" s="298"/>
      <c r="F388" s="298"/>
      <c r="G388" s="298"/>
      <c r="H388" s="283" t="s">
        <v>69</v>
      </c>
      <c r="I388" s="284"/>
      <c r="J388" s="285">
        <v>4979.45</v>
      </c>
    </row>
    <row r="389" spans="1:10" ht="45">
      <c r="A389" s="286"/>
      <c r="B389" s="305"/>
      <c r="C389" s="287">
        <v>80013</v>
      </c>
      <c r="D389" s="288" t="s">
        <v>742</v>
      </c>
      <c r="E389" s="289" t="s">
        <v>698</v>
      </c>
      <c r="F389" s="290">
        <v>4979.45</v>
      </c>
      <c r="G389" s="291">
        <v>1</v>
      </c>
      <c r="H389" s="292"/>
      <c r="I389" s="293">
        <v>4979.45</v>
      </c>
      <c r="J389" s="294"/>
    </row>
    <row r="390" spans="1:10" ht="11.25" customHeight="1">
      <c r="A390" s="282">
        <v>2006109</v>
      </c>
      <c r="B390" s="304" t="s">
        <v>743</v>
      </c>
      <c r="C390" s="298"/>
      <c r="D390" s="298"/>
      <c r="E390" s="298"/>
      <c r="F390" s="298"/>
      <c r="G390" s="298"/>
      <c r="H390" s="283" t="s">
        <v>69</v>
      </c>
      <c r="I390" s="284"/>
      <c r="J390" s="285">
        <v>296.17</v>
      </c>
    </row>
    <row r="391" spans="1:10" ht="33.75" customHeight="1">
      <c r="A391" s="286"/>
      <c r="B391" s="305"/>
      <c r="C391" s="287">
        <v>80014</v>
      </c>
      <c r="D391" s="288" t="s">
        <v>743</v>
      </c>
      <c r="E391" s="289" t="s">
        <v>698</v>
      </c>
      <c r="F391" s="290">
        <v>296.17</v>
      </c>
      <c r="G391" s="291">
        <v>1</v>
      </c>
      <c r="H391" s="292"/>
      <c r="I391" s="293">
        <v>296.17</v>
      </c>
      <c r="J391" s="294"/>
    </row>
    <row r="392" spans="1:10">
      <c r="A392" s="282">
        <v>3001000</v>
      </c>
      <c r="B392" s="304" t="s">
        <v>744</v>
      </c>
      <c r="C392" s="298"/>
      <c r="D392" s="298"/>
      <c r="E392" s="298"/>
      <c r="F392" s="298"/>
      <c r="G392" s="298"/>
      <c r="H392" s="283" t="s">
        <v>745</v>
      </c>
      <c r="I392" s="284"/>
      <c r="J392" s="285">
        <v>148.1</v>
      </c>
    </row>
    <row r="393" spans="1:10" ht="33.75">
      <c r="A393" s="286"/>
      <c r="B393" s="305"/>
      <c r="C393" s="287">
        <v>1115</v>
      </c>
      <c r="D393" s="288" t="s">
        <v>647</v>
      </c>
      <c r="E393" s="289" t="s">
        <v>463</v>
      </c>
      <c r="F393" s="290">
        <v>528.21</v>
      </c>
      <c r="G393" s="291">
        <v>0.06</v>
      </c>
      <c r="H393" s="292"/>
      <c r="I393" s="293">
        <v>31.693000000000001</v>
      </c>
      <c r="J393" s="294"/>
    </row>
    <row r="394" spans="1:10" ht="12.95" customHeight="1">
      <c r="A394" s="286"/>
      <c r="B394" s="305"/>
      <c r="C394" s="287">
        <v>1125</v>
      </c>
      <c r="D394" s="288" t="s">
        <v>746</v>
      </c>
      <c r="E394" s="289" t="s">
        <v>463</v>
      </c>
      <c r="F394" s="290">
        <v>190.43</v>
      </c>
      <c r="G394" s="291">
        <v>0.25</v>
      </c>
      <c r="H394" s="292"/>
      <c r="I394" s="293">
        <v>47.6083</v>
      </c>
      <c r="J394" s="294"/>
    </row>
    <row r="395" spans="1:10" ht="12.95" customHeight="1">
      <c r="A395" s="286"/>
      <c r="B395" s="305"/>
      <c r="C395" s="287">
        <v>1128</v>
      </c>
      <c r="D395" s="288" t="s">
        <v>695</v>
      </c>
      <c r="E395" s="289" t="s">
        <v>463</v>
      </c>
      <c r="F395" s="290">
        <v>135.46</v>
      </c>
      <c r="G395" s="291">
        <v>0.25</v>
      </c>
      <c r="H395" s="292"/>
      <c r="I395" s="293">
        <v>33.866799999999998</v>
      </c>
      <c r="J395" s="294"/>
    </row>
    <row r="396" spans="1:10">
      <c r="A396" s="286"/>
      <c r="B396" s="305"/>
      <c r="C396" s="287">
        <v>1164</v>
      </c>
      <c r="D396" s="288" t="s">
        <v>668</v>
      </c>
      <c r="E396" s="289" t="s">
        <v>463</v>
      </c>
      <c r="F396" s="290">
        <v>69.86</v>
      </c>
      <c r="G396" s="291">
        <v>0.5</v>
      </c>
      <c r="H396" s="292"/>
      <c r="I396" s="293">
        <v>34.934899999999999</v>
      </c>
      <c r="J396" s="294"/>
    </row>
    <row r="397" spans="1:10" ht="11.25" customHeight="1">
      <c r="A397" s="282">
        <v>3002000</v>
      </c>
      <c r="B397" s="304" t="s">
        <v>747</v>
      </c>
      <c r="C397" s="298"/>
      <c r="D397" s="298"/>
      <c r="E397" s="298"/>
      <c r="F397" s="298"/>
      <c r="G397" s="298"/>
      <c r="H397" s="283" t="s">
        <v>40</v>
      </c>
      <c r="I397" s="284"/>
      <c r="J397" s="285">
        <v>1.69</v>
      </c>
    </row>
    <row r="398" spans="1:10" ht="33.75">
      <c r="A398" s="286"/>
      <c r="B398" s="305"/>
      <c r="C398" s="287">
        <v>1115</v>
      </c>
      <c r="D398" s="288" t="s">
        <v>647</v>
      </c>
      <c r="E398" s="289" t="s">
        <v>463</v>
      </c>
      <c r="F398" s="290">
        <v>528.21</v>
      </c>
      <c r="G398" s="291">
        <v>4.0000000000000002E-4</v>
      </c>
      <c r="H398" s="292"/>
      <c r="I398" s="293">
        <v>0.2112</v>
      </c>
      <c r="J398" s="294"/>
    </row>
    <row r="399" spans="1:10" ht="33.75">
      <c r="A399" s="286"/>
      <c r="B399" s="305"/>
      <c r="C399" s="287">
        <v>1125</v>
      </c>
      <c r="D399" s="288" t="s">
        <v>746</v>
      </c>
      <c r="E399" s="289" t="s">
        <v>463</v>
      </c>
      <c r="F399" s="290">
        <v>190.43</v>
      </c>
      <c r="G399" s="291">
        <v>3.3999999999999998E-3</v>
      </c>
      <c r="H399" s="292"/>
      <c r="I399" s="293">
        <v>0.64739999999999998</v>
      </c>
      <c r="J399" s="294"/>
    </row>
    <row r="400" spans="1:10" ht="33.75">
      <c r="A400" s="286"/>
      <c r="B400" s="305"/>
      <c r="C400" s="287">
        <v>1128</v>
      </c>
      <c r="D400" s="288" t="s">
        <v>695</v>
      </c>
      <c r="E400" s="289" t="s">
        <v>463</v>
      </c>
      <c r="F400" s="290">
        <v>135.46</v>
      </c>
      <c r="G400" s="291">
        <v>3.3999999999999998E-3</v>
      </c>
      <c r="H400" s="292"/>
      <c r="I400" s="293">
        <v>0.46050000000000002</v>
      </c>
      <c r="J400" s="294"/>
    </row>
    <row r="401" spans="1:10" ht="12.95" customHeight="1">
      <c r="A401" s="286"/>
      <c r="B401" s="305"/>
      <c r="C401" s="287">
        <v>1158</v>
      </c>
      <c r="D401" s="288" t="s">
        <v>626</v>
      </c>
      <c r="E401" s="289" t="s">
        <v>463</v>
      </c>
      <c r="F401" s="290">
        <v>67.040000000000006</v>
      </c>
      <c r="G401" s="291">
        <v>8.0000000000000004E-4</v>
      </c>
      <c r="H401" s="292"/>
      <c r="I401" s="293">
        <v>5.3600000000000002E-2</v>
      </c>
      <c r="J401" s="294"/>
    </row>
    <row r="402" spans="1:10">
      <c r="A402" s="286"/>
      <c r="B402" s="305"/>
      <c r="C402" s="287">
        <v>1164</v>
      </c>
      <c r="D402" s="288" t="s">
        <v>668</v>
      </c>
      <c r="E402" s="289" t="s">
        <v>463</v>
      </c>
      <c r="F402" s="290">
        <v>69.86</v>
      </c>
      <c r="G402" s="291">
        <v>1.6000000000000001E-3</v>
      </c>
      <c r="H402" s="292"/>
      <c r="I402" s="293">
        <v>0.11169999999999999</v>
      </c>
      <c r="J402" s="294"/>
    </row>
    <row r="403" spans="1:10" ht="22.5">
      <c r="A403" s="286"/>
      <c r="B403" s="305"/>
      <c r="C403" s="287">
        <v>1179</v>
      </c>
      <c r="D403" s="288" t="s">
        <v>633</v>
      </c>
      <c r="E403" s="289" t="s">
        <v>463</v>
      </c>
      <c r="F403" s="290">
        <v>62.69</v>
      </c>
      <c r="G403" s="291">
        <v>3.3E-3</v>
      </c>
      <c r="H403" s="292"/>
      <c r="I403" s="293">
        <v>0.20680000000000001</v>
      </c>
      <c r="J403" s="294"/>
    </row>
    <row r="404" spans="1:10" ht="11.25" customHeight="1">
      <c r="A404" s="282">
        <v>3003000</v>
      </c>
      <c r="B404" s="304" t="s">
        <v>748</v>
      </c>
      <c r="C404" s="298"/>
      <c r="D404" s="298"/>
      <c r="E404" s="298"/>
      <c r="F404" s="298"/>
      <c r="G404" s="298"/>
      <c r="H404" s="283" t="s">
        <v>40</v>
      </c>
      <c r="I404" s="284"/>
      <c r="J404" s="285">
        <v>0.8</v>
      </c>
    </row>
    <row r="405" spans="1:10" ht="33.75">
      <c r="A405" s="286"/>
      <c r="B405" s="305"/>
      <c r="C405" s="287">
        <v>1115</v>
      </c>
      <c r="D405" s="288" t="s">
        <v>647</v>
      </c>
      <c r="E405" s="289" t="s">
        <v>463</v>
      </c>
      <c r="F405" s="290">
        <v>528.21</v>
      </c>
      <c r="G405" s="291">
        <v>1.2E-4</v>
      </c>
      <c r="H405" s="292"/>
      <c r="I405" s="293">
        <v>6.3299999999999995E-2</v>
      </c>
      <c r="J405" s="294"/>
    </row>
    <row r="406" spans="1:10" ht="33.75">
      <c r="A406" s="286"/>
      <c r="B406" s="305"/>
      <c r="C406" s="287">
        <v>1125</v>
      </c>
      <c r="D406" s="288" t="s">
        <v>746</v>
      </c>
      <c r="E406" s="289" t="s">
        <v>463</v>
      </c>
      <c r="F406" s="290">
        <v>190.43</v>
      </c>
      <c r="G406" s="291">
        <v>1.6999999999999999E-3</v>
      </c>
      <c r="H406" s="292"/>
      <c r="I406" s="293">
        <v>0.32369999999999999</v>
      </c>
      <c r="J406" s="294"/>
    </row>
    <row r="407" spans="1:10" ht="33.75">
      <c r="A407" s="286"/>
      <c r="B407" s="305"/>
      <c r="C407" s="287">
        <v>1128</v>
      </c>
      <c r="D407" s="288" t="s">
        <v>695</v>
      </c>
      <c r="E407" s="289" t="s">
        <v>463</v>
      </c>
      <c r="F407" s="290">
        <v>135.46</v>
      </c>
      <c r="G407" s="291">
        <v>1.6999999999999999E-3</v>
      </c>
      <c r="H407" s="292"/>
      <c r="I407" s="293">
        <v>0.23019999999999999</v>
      </c>
      <c r="J407" s="294"/>
    </row>
    <row r="408" spans="1:10">
      <c r="A408" s="286"/>
      <c r="B408" s="305"/>
      <c r="C408" s="287">
        <v>1158</v>
      </c>
      <c r="D408" s="288" t="s">
        <v>626</v>
      </c>
      <c r="E408" s="289" t="s">
        <v>463</v>
      </c>
      <c r="F408" s="290">
        <v>67.040000000000006</v>
      </c>
      <c r="G408" s="291">
        <v>4.0000000000000002E-4</v>
      </c>
      <c r="H408" s="292"/>
      <c r="I408" s="293">
        <v>2.6800000000000001E-2</v>
      </c>
      <c r="J408" s="294"/>
    </row>
    <row r="409" spans="1:10">
      <c r="A409" s="286"/>
      <c r="B409" s="305"/>
      <c r="C409" s="287">
        <v>1164</v>
      </c>
      <c r="D409" s="288" t="s">
        <v>668</v>
      </c>
      <c r="E409" s="289" t="s">
        <v>463</v>
      </c>
      <c r="F409" s="290">
        <v>69.86</v>
      </c>
      <c r="G409" s="291">
        <v>8.0000000000000004E-4</v>
      </c>
      <c r="H409" s="292"/>
      <c r="I409" s="293">
        <v>5.5800000000000002E-2</v>
      </c>
      <c r="J409" s="294"/>
    </row>
    <row r="410" spans="1:10" ht="22.5">
      <c r="A410" s="286"/>
      <c r="B410" s="305"/>
      <c r="C410" s="287">
        <v>1179</v>
      </c>
      <c r="D410" s="288" t="s">
        <v>633</v>
      </c>
      <c r="E410" s="289" t="s">
        <v>463</v>
      </c>
      <c r="F410" s="290">
        <v>62.69</v>
      </c>
      <c r="G410" s="291">
        <v>1.6999999999999999E-3</v>
      </c>
      <c r="H410" s="292"/>
      <c r="I410" s="293">
        <v>0.1065</v>
      </c>
      <c r="J410" s="294"/>
    </row>
    <row r="411" spans="1:10" ht="11.25" customHeight="1">
      <c r="A411" s="282">
        <v>3004000</v>
      </c>
      <c r="B411" s="304" t="s">
        <v>749</v>
      </c>
      <c r="C411" s="298"/>
      <c r="D411" s="298"/>
      <c r="E411" s="298"/>
      <c r="F411" s="298"/>
      <c r="G411" s="298"/>
      <c r="H411" s="283" t="s">
        <v>40</v>
      </c>
      <c r="I411" s="284"/>
      <c r="J411" s="285">
        <v>5.66</v>
      </c>
    </row>
    <row r="412" spans="1:10" ht="33.75">
      <c r="A412" s="286"/>
      <c r="B412" s="305"/>
      <c r="C412" s="287">
        <v>1115</v>
      </c>
      <c r="D412" s="288" t="s">
        <v>647</v>
      </c>
      <c r="E412" s="289" t="s">
        <v>463</v>
      </c>
      <c r="F412" s="290">
        <v>528.21</v>
      </c>
      <c r="G412" s="291">
        <v>1.1999999999999999E-3</v>
      </c>
      <c r="H412" s="292"/>
      <c r="I412" s="293">
        <v>0.63380000000000003</v>
      </c>
      <c r="J412" s="294"/>
    </row>
    <row r="413" spans="1:10" ht="33.75">
      <c r="A413" s="286"/>
      <c r="B413" s="305"/>
      <c r="C413" s="287">
        <v>1125</v>
      </c>
      <c r="D413" s="288" t="s">
        <v>746</v>
      </c>
      <c r="E413" s="289" t="s">
        <v>463</v>
      </c>
      <c r="F413" s="290">
        <v>190.43</v>
      </c>
      <c r="G413" s="291">
        <v>5.0000000000000001E-3</v>
      </c>
      <c r="H413" s="292"/>
      <c r="I413" s="293">
        <v>0.95209999999999995</v>
      </c>
      <c r="J413" s="294"/>
    </row>
    <row r="414" spans="1:10" ht="33.75">
      <c r="A414" s="286"/>
      <c r="B414" s="305"/>
      <c r="C414" s="287">
        <v>1128</v>
      </c>
      <c r="D414" s="288" t="s">
        <v>695</v>
      </c>
      <c r="E414" s="289" t="s">
        <v>463</v>
      </c>
      <c r="F414" s="290">
        <v>135.46</v>
      </c>
      <c r="G414" s="291">
        <v>1.4E-2</v>
      </c>
      <c r="H414" s="292"/>
      <c r="I414" s="293">
        <v>1.8965000000000001</v>
      </c>
      <c r="J414" s="294"/>
    </row>
    <row r="415" spans="1:10">
      <c r="A415" s="286"/>
      <c r="B415" s="305"/>
      <c r="C415" s="287">
        <v>1158</v>
      </c>
      <c r="D415" s="288" t="s">
        <v>626</v>
      </c>
      <c r="E415" s="289" t="s">
        <v>463</v>
      </c>
      <c r="F415" s="290">
        <v>67.040000000000006</v>
      </c>
      <c r="G415" s="291">
        <v>7.4999999999999997E-3</v>
      </c>
      <c r="H415" s="292"/>
      <c r="I415" s="293">
        <v>0.50280000000000002</v>
      </c>
      <c r="J415" s="294"/>
    </row>
    <row r="416" spans="1:10" ht="12.95" customHeight="1">
      <c r="A416" s="286"/>
      <c r="B416" s="305"/>
      <c r="C416" s="287">
        <v>1164</v>
      </c>
      <c r="D416" s="288" t="s">
        <v>668</v>
      </c>
      <c r="E416" s="289" t="s">
        <v>463</v>
      </c>
      <c r="F416" s="290">
        <v>69.86</v>
      </c>
      <c r="G416" s="291">
        <v>1.4999999999999999E-2</v>
      </c>
      <c r="H416" s="292"/>
      <c r="I416" s="293">
        <v>1.048</v>
      </c>
      <c r="J416" s="294"/>
    </row>
    <row r="417" spans="1:10" ht="22.5">
      <c r="A417" s="286"/>
      <c r="B417" s="305"/>
      <c r="C417" s="287">
        <v>1179</v>
      </c>
      <c r="D417" s="288" t="s">
        <v>633</v>
      </c>
      <c r="E417" s="289" t="s">
        <v>463</v>
      </c>
      <c r="F417" s="290">
        <v>62.69</v>
      </c>
      <c r="G417" s="291">
        <v>0.01</v>
      </c>
      <c r="H417" s="292"/>
      <c r="I417" s="293">
        <v>0.62690000000000001</v>
      </c>
      <c r="J417" s="294"/>
    </row>
    <row r="418" spans="1:10" ht="11.25" customHeight="1">
      <c r="A418" s="282">
        <v>3005000</v>
      </c>
      <c r="B418" s="304" t="s">
        <v>750</v>
      </c>
      <c r="C418" s="298"/>
      <c r="D418" s="298"/>
      <c r="E418" s="298"/>
      <c r="F418" s="298"/>
      <c r="G418" s="298"/>
      <c r="H418" s="283" t="s">
        <v>40</v>
      </c>
      <c r="I418" s="284"/>
      <c r="J418" s="285">
        <v>12.17</v>
      </c>
    </row>
    <row r="419" spans="1:10" ht="33.75">
      <c r="A419" s="286"/>
      <c r="B419" s="305"/>
      <c r="C419" s="287">
        <v>1115</v>
      </c>
      <c r="D419" s="288" t="s">
        <v>647</v>
      </c>
      <c r="E419" s="289" t="s">
        <v>463</v>
      </c>
      <c r="F419" s="290">
        <v>528.21</v>
      </c>
      <c r="G419" s="291">
        <v>2E-3</v>
      </c>
      <c r="H419" s="292"/>
      <c r="I419" s="293">
        <v>1.0564</v>
      </c>
      <c r="J419" s="294"/>
    </row>
    <row r="420" spans="1:10" ht="33.75">
      <c r="A420" s="286"/>
      <c r="B420" s="305"/>
      <c r="C420" s="287">
        <v>1124</v>
      </c>
      <c r="D420" s="288" t="s">
        <v>751</v>
      </c>
      <c r="E420" s="289" t="s">
        <v>463</v>
      </c>
      <c r="F420" s="290">
        <v>316.27999999999997</v>
      </c>
      <c r="G420" s="291">
        <v>6.0000000000000001E-3</v>
      </c>
      <c r="H420" s="292"/>
      <c r="I420" s="293">
        <v>1.8976</v>
      </c>
      <c r="J420" s="294"/>
    </row>
    <row r="421" spans="1:10" ht="33.75">
      <c r="A421" s="286"/>
      <c r="B421" s="305"/>
      <c r="C421" s="287">
        <v>1125</v>
      </c>
      <c r="D421" s="288" t="s">
        <v>746</v>
      </c>
      <c r="E421" s="289" t="s">
        <v>463</v>
      </c>
      <c r="F421" s="290">
        <v>190.43</v>
      </c>
      <c r="G421" s="291">
        <v>0.01</v>
      </c>
      <c r="H421" s="292"/>
      <c r="I421" s="293">
        <v>1.9043000000000001</v>
      </c>
      <c r="J421" s="294"/>
    </row>
    <row r="422" spans="1:10" ht="33.75">
      <c r="A422" s="286"/>
      <c r="B422" s="305"/>
      <c r="C422" s="287">
        <v>1128</v>
      </c>
      <c r="D422" s="288" t="s">
        <v>695</v>
      </c>
      <c r="E422" s="289" t="s">
        <v>463</v>
      </c>
      <c r="F422" s="290">
        <v>135.46</v>
      </c>
      <c r="G422" s="291">
        <v>2.8000000000000001E-2</v>
      </c>
      <c r="H422" s="292"/>
      <c r="I422" s="293">
        <v>3.7930000000000001</v>
      </c>
      <c r="J422" s="294"/>
    </row>
    <row r="423" spans="1:10">
      <c r="A423" s="286"/>
      <c r="B423" s="305"/>
      <c r="C423" s="287">
        <v>1158</v>
      </c>
      <c r="D423" s="288" t="s">
        <v>626</v>
      </c>
      <c r="E423" s="289" t="s">
        <v>463</v>
      </c>
      <c r="F423" s="290">
        <v>67.040000000000006</v>
      </c>
      <c r="G423" s="291">
        <v>1.2500000000000001E-2</v>
      </c>
      <c r="H423" s="292"/>
      <c r="I423" s="293">
        <v>0.83809999999999996</v>
      </c>
      <c r="J423" s="294"/>
    </row>
    <row r="424" spans="1:10">
      <c r="A424" s="286"/>
      <c r="B424" s="305"/>
      <c r="C424" s="287">
        <v>1164</v>
      </c>
      <c r="D424" s="288" t="s">
        <v>668</v>
      </c>
      <c r="E424" s="289" t="s">
        <v>463</v>
      </c>
      <c r="F424" s="290">
        <v>69.86</v>
      </c>
      <c r="G424" s="291">
        <v>2.5000000000000001E-2</v>
      </c>
      <c r="H424" s="292"/>
      <c r="I424" s="293">
        <v>1.7466999999999999</v>
      </c>
      <c r="J424" s="294"/>
    </row>
    <row r="425" spans="1:10" ht="22.5">
      <c r="A425" s="286"/>
      <c r="B425" s="305"/>
      <c r="C425" s="287">
        <v>1179</v>
      </c>
      <c r="D425" s="288" t="s">
        <v>633</v>
      </c>
      <c r="E425" s="289" t="s">
        <v>463</v>
      </c>
      <c r="F425" s="290">
        <v>62.69</v>
      </c>
      <c r="G425" s="291">
        <v>1.4999999999999999E-2</v>
      </c>
      <c r="H425" s="292"/>
      <c r="I425" s="293">
        <v>0.94040000000000001</v>
      </c>
      <c r="J425" s="294"/>
    </row>
    <row r="426" spans="1:10" ht="11.25" customHeight="1">
      <c r="A426" s="282">
        <v>3006000</v>
      </c>
      <c r="B426" s="304" t="s">
        <v>752</v>
      </c>
      <c r="C426" s="298"/>
      <c r="D426" s="298"/>
      <c r="E426" s="298"/>
      <c r="F426" s="298"/>
      <c r="G426" s="298"/>
      <c r="H426" s="283" t="s">
        <v>40</v>
      </c>
      <c r="I426" s="284"/>
      <c r="J426" s="285">
        <v>5.04</v>
      </c>
    </row>
    <row r="427" spans="1:10" ht="33.75">
      <c r="A427" s="286"/>
      <c r="B427" s="305"/>
      <c r="C427" s="287">
        <v>1115</v>
      </c>
      <c r="D427" s="288" t="s">
        <v>647</v>
      </c>
      <c r="E427" s="289" t="s">
        <v>463</v>
      </c>
      <c r="F427" s="290">
        <v>528.21</v>
      </c>
      <c r="G427" s="291">
        <v>1E-3</v>
      </c>
      <c r="H427" s="292"/>
      <c r="I427" s="293">
        <v>0.5282</v>
      </c>
      <c r="J427" s="294"/>
    </row>
    <row r="428" spans="1:10" ht="12.95" customHeight="1">
      <c r="A428" s="286"/>
      <c r="B428" s="305"/>
      <c r="C428" s="287">
        <v>1125</v>
      </c>
      <c r="D428" s="288" t="s">
        <v>746</v>
      </c>
      <c r="E428" s="289" t="s">
        <v>463</v>
      </c>
      <c r="F428" s="290">
        <v>190.43</v>
      </c>
      <c r="G428" s="291">
        <v>5.0000000000000001E-3</v>
      </c>
      <c r="H428" s="292"/>
      <c r="I428" s="293">
        <v>0.95209999999999995</v>
      </c>
      <c r="J428" s="294"/>
    </row>
    <row r="429" spans="1:10" ht="33.75">
      <c r="A429" s="286"/>
      <c r="B429" s="305"/>
      <c r="C429" s="287">
        <v>1128</v>
      </c>
      <c r="D429" s="288" t="s">
        <v>695</v>
      </c>
      <c r="E429" s="289" t="s">
        <v>463</v>
      </c>
      <c r="F429" s="290">
        <v>135.46</v>
      </c>
      <c r="G429" s="291">
        <v>1.4999999999999999E-2</v>
      </c>
      <c r="H429" s="292"/>
      <c r="I429" s="293">
        <v>2.032</v>
      </c>
      <c r="J429" s="294"/>
    </row>
    <row r="430" spans="1:10">
      <c r="A430" s="286"/>
      <c r="B430" s="305"/>
      <c r="C430" s="287">
        <v>1158</v>
      </c>
      <c r="D430" s="288" t="s">
        <v>626</v>
      </c>
      <c r="E430" s="289" t="s">
        <v>463</v>
      </c>
      <c r="F430" s="290">
        <v>67.040000000000006</v>
      </c>
      <c r="G430" s="291">
        <v>5.0000000000000001E-3</v>
      </c>
      <c r="H430" s="292"/>
      <c r="I430" s="293">
        <v>0.3352</v>
      </c>
      <c r="J430" s="294"/>
    </row>
    <row r="431" spans="1:10">
      <c r="A431" s="286"/>
      <c r="B431" s="305"/>
      <c r="C431" s="287">
        <v>1164</v>
      </c>
      <c r="D431" s="288" t="s">
        <v>668</v>
      </c>
      <c r="E431" s="289" t="s">
        <v>463</v>
      </c>
      <c r="F431" s="290">
        <v>69.86</v>
      </c>
      <c r="G431" s="291">
        <v>0.01</v>
      </c>
      <c r="H431" s="292"/>
      <c r="I431" s="293">
        <v>0.6986</v>
      </c>
      <c r="J431" s="294"/>
    </row>
    <row r="432" spans="1:10" ht="22.5">
      <c r="A432" s="286"/>
      <c r="B432" s="305"/>
      <c r="C432" s="287">
        <v>1179</v>
      </c>
      <c r="D432" s="288" t="s">
        <v>633</v>
      </c>
      <c r="E432" s="289" t="s">
        <v>463</v>
      </c>
      <c r="F432" s="290">
        <v>62.69</v>
      </c>
      <c r="G432" s="291">
        <v>8.0000000000000002E-3</v>
      </c>
      <c r="H432" s="292"/>
      <c r="I432" s="293">
        <v>0.50149999999999995</v>
      </c>
      <c r="J432" s="294"/>
    </row>
    <row r="433" spans="1:10" ht="11.25" customHeight="1">
      <c r="A433" s="282">
        <v>3007000</v>
      </c>
      <c r="B433" s="304" t="s">
        <v>753</v>
      </c>
      <c r="C433" s="298"/>
      <c r="D433" s="298"/>
      <c r="E433" s="298"/>
      <c r="F433" s="298"/>
      <c r="G433" s="298"/>
      <c r="H433" s="283" t="s">
        <v>40</v>
      </c>
      <c r="I433" s="284"/>
      <c r="J433" s="285">
        <v>3.85</v>
      </c>
    </row>
    <row r="434" spans="1:10" ht="12.95" customHeight="1">
      <c r="A434" s="286"/>
      <c r="B434" s="305"/>
      <c r="C434" s="287">
        <v>1115</v>
      </c>
      <c r="D434" s="288" t="s">
        <v>647</v>
      </c>
      <c r="E434" s="289" t="s">
        <v>463</v>
      </c>
      <c r="F434" s="290">
        <v>528.21</v>
      </c>
      <c r="G434" s="291">
        <v>8.0000000000000004E-4</v>
      </c>
      <c r="H434" s="292"/>
      <c r="I434" s="293">
        <v>0.42249999999999999</v>
      </c>
      <c r="J434" s="294"/>
    </row>
    <row r="435" spans="1:10" ht="33.75">
      <c r="A435" s="286"/>
      <c r="B435" s="305"/>
      <c r="C435" s="287">
        <v>1125</v>
      </c>
      <c r="D435" s="288" t="s">
        <v>746</v>
      </c>
      <c r="E435" s="289" t="s">
        <v>463</v>
      </c>
      <c r="F435" s="290">
        <v>190.43</v>
      </c>
      <c r="G435" s="291">
        <v>4.0000000000000001E-3</v>
      </c>
      <c r="H435" s="292"/>
      <c r="I435" s="293">
        <v>0.76170000000000004</v>
      </c>
      <c r="J435" s="294"/>
    </row>
    <row r="436" spans="1:10" ht="12.95" customHeight="1">
      <c r="A436" s="286"/>
      <c r="B436" s="305"/>
      <c r="C436" s="287">
        <v>1128</v>
      </c>
      <c r="D436" s="288" t="s">
        <v>695</v>
      </c>
      <c r="E436" s="289" t="s">
        <v>463</v>
      </c>
      <c r="F436" s="290">
        <v>135.46</v>
      </c>
      <c r="G436" s="291">
        <v>1.6E-2</v>
      </c>
      <c r="H436" s="292"/>
      <c r="I436" s="293">
        <v>2.1674000000000002</v>
      </c>
      <c r="J436" s="294"/>
    </row>
    <row r="437" spans="1:10" ht="22.5">
      <c r="A437" s="286"/>
      <c r="B437" s="305"/>
      <c r="C437" s="287">
        <v>1179</v>
      </c>
      <c r="D437" s="288" t="s">
        <v>633</v>
      </c>
      <c r="E437" s="289" t="s">
        <v>463</v>
      </c>
      <c r="F437" s="290">
        <v>62.69</v>
      </c>
      <c r="G437" s="291">
        <v>8.0000000000000002E-3</v>
      </c>
      <c r="H437" s="292"/>
      <c r="I437" s="293">
        <v>0.50149999999999995</v>
      </c>
      <c r="J437" s="294"/>
    </row>
    <row r="438" spans="1:10" ht="11.25" customHeight="1">
      <c r="A438" s="282">
        <v>3008000</v>
      </c>
      <c r="B438" s="304" t="s">
        <v>754</v>
      </c>
      <c r="C438" s="298"/>
      <c r="D438" s="298"/>
      <c r="E438" s="298"/>
      <c r="F438" s="298"/>
      <c r="G438" s="298"/>
      <c r="H438" s="283" t="s">
        <v>40</v>
      </c>
      <c r="I438" s="284"/>
      <c r="J438" s="285">
        <v>5.72</v>
      </c>
    </row>
    <row r="439" spans="1:10" ht="33.75">
      <c r="A439" s="286"/>
      <c r="B439" s="305"/>
      <c r="C439" s="287">
        <v>1115</v>
      </c>
      <c r="D439" s="288" t="s">
        <v>647</v>
      </c>
      <c r="E439" s="289" t="s">
        <v>463</v>
      </c>
      <c r="F439" s="290">
        <v>528.21</v>
      </c>
      <c r="G439" s="291">
        <v>1E-3</v>
      </c>
      <c r="H439" s="292"/>
      <c r="I439" s="293">
        <v>0.5282</v>
      </c>
      <c r="J439" s="294"/>
    </row>
    <row r="440" spans="1:10" ht="12.95" customHeight="1">
      <c r="A440" s="286"/>
      <c r="B440" s="305"/>
      <c r="C440" s="287">
        <v>1125</v>
      </c>
      <c r="D440" s="288" t="s">
        <v>746</v>
      </c>
      <c r="E440" s="289" t="s">
        <v>463</v>
      </c>
      <c r="F440" s="290">
        <v>190.43</v>
      </c>
      <c r="G440" s="291">
        <v>5.0000000000000001E-3</v>
      </c>
      <c r="H440" s="292"/>
      <c r="I440" s="293">
        <v>0.95209999999999995</v>
      </c>
      <c r="J440" s="294"/>
    </row>
    <row r="441" spans="1:10" ht="33.75">
      <c r="A441" s="286"/>
      <c r="B441" s="305"/>
      <c r="C441" s="287">
        <v>1128</v>
      </c>
      <c r="D441" s="288" t="s">
        <v>695</v>
      </c>
      <c r="E441" s="289" t="s">
        <v>463</v>
      </c>
      <c r="F441" s="290">
        <v>135.46</v>
      </c>
      <c r="G441" s="291">
        <v>0.02</v>
      </c>
      <c r="H441" s="292"/>
      <c r="I441" s="293">
        <v>2.7092999999999998</v>
      </c>
      <c r="J441" s="294"/>
    </row>
    <row r="442" spans="1:10">
      <c r="A442" s="286"/>
      <c r="B442" s="305"/>
      <c r="C442" s="287">
        <v>1164</v>
      </c>
      <c r="D442" s="288" t="s">
        <v>668</v>
      </c>
      <c r="E442" s="289" t="s">
        <v>463</v>
      </c>
      <c r="F442" s="290">
        <v>69.86</v>
      </c>
      <c r="G442" s="291">
        <v>1.2999999999999999E-2</v>
      </c>
      <c r="H442" s="292"/>
      <c r="I442" s="293">
        <v>0.9083</v>
      </c>
      <c r="J442" s="294"/>
    </row>
    <row r="443" spans="1:10" ht="22.5">
      <c r="A443" s="286"/>
      <c r="B443" s="305"/>
      <c r="C443" s="287">
        <v>1179</v>
      </c>
      <c r="D443" s="288" t="s">
        <v>633</v>
      </c>
      <c r="E443" s="289" t="s">
        <v>463</v>
      </c>
      <c r="F443" s="290">
        <v>62.69</v>
      </c>
      <c r="G443" s="291">
        <v>0.01</v>
      </c>
      <c r="H443" s="292"/>
      <c r="I443" s="293">
        <v>0.62690000000000001</v>
      </c>
      <c r="J443" s="294"/>
    </row>
    <row r="444" spans="1:10">
      <c r="A444" s="282">
        <v>3009000</v>
      </c>
      <c r="B444" s="304" t="s">
        <v>755</v>
      </c>
      <c r="C444" s="298"/>
      <c r="D444" s="298"/>
      <c r="E444" s="298"/>
      <c r="F444" s="298"/>
      <c r="G444" s="298"/>
      <c r="H444" s="283" t="s">
        <v>756</v>
      </c>
      <c r="I444" s="284"/>
      <c r="J444" s="285">
        <v>2570.5100000000002</v>
      </c>
    </row>
    <row r="445" spans="1:10" ht="33.75">
      <c r="A445" s="286"/>
      <c r="B445" s="305"/>
      <c r="C445" s="287">
        <v>1115</v>
      </c>
      <c r="D445" s="288" t="s">
        <v>647</v>
      </c>
      <c r="E445" s="289" t="s">
        <v>463</v>
      </c>
      <c r="F445" s="290">
        <v>528.21</v>
      </c>
      <c r="G445" s="291">
        <v>0.2</v>
      </c>
      <c r="H445" s="292"/>
      <c r="I445" s="293">
        <v>105.6435</v>
      </c>
      <c r="J445" s="294"/>
    </row>
    <row r="446" spans="1:10" ht="33.75">
      <c r="A446" s="286"/>
      <c r="B446" s="305"/>
      <c r="C446" s="287">
        <v>1124</v>
      </c>
      <c r="D446" s="288" t="s">
        <v>751</v>
      </c>
      <c r="E446" s="289" t="s">
        <v>463</v>
      </c>
      <c r="F446" s="290">
        <v>316.27999999999997</v>
      </c>
      <c r="G446" s="291">
        <v>1</v>
      </c>
      <c r="H446" s="292"/>
      <c r="I446" s="293">
        <v>316.28269999999998</v>
      </c>
      <c r="J446" s="294"/>
    </row>
    <row r="447" spans="1:10" ht="33.75">
      <c r="A447" s="286"/>
      <c r="B447" s="305"/>
      <c r="C447" s="287">
        <v>1125</v>
      </c>
      <c r="D447" s="288" t="s">
        <v>746</v>
      </c>
      <c r="E447" s="289" t="s">
        <v>463</v>
      </c>
      <c r="F447" s="290">
        <v>190.43</v>
      </c>
      <c r="G447" s="291">
        <v>0.5</v>
      </c>
      <c r="H447" s="292"/>
      <c r="I447" s="293">
        <v>95.2166</v>
      </c>
      <c r="J447" s="294"/>
    </row>
    <row r="448" spans="1:10" ht="12.95" customHeight="1">
      <c r="A448" s="286"/>
      <c r="B448" s="305"/>
      <c r="C448" s="287">
        <v>1128</v>
      </c>
      <c r="D448" s="288" t="s">
        <v>695</v>
      </c>
      <c r="E448" s="289" t="s">
        <v>463</v>
      </c>
      <c r="F448" s="290">
        <v>135.46</v>
      </c>
      <c r="G448" s="291">
        <v>10</v>
      </c>
      <c r="H448" s="292"/>
      <c r="I448" s="293">
        <v>1354.6741999999999</v>
      </c>
      <c r="J448" s="294"/>
    </row>
    <row r="449" spans="1:10" ht="12.95" customHeight="1">
      <c r="A449" s="286"/>
      <c r="B449" s="305"/>
      <c r="C449" s="287">
        <v>1164</v>
      </c>
      <c r="D449" s="288" t="s">
        <v>668</v>
      </c>
      <c r="E449" s="289" t="s">
        <v>463</v>
      </c>
      <c r="F449" s="290">
        <v>69.86</v>
      </c>
      <c r="G449" s="291">
        <v>10</v>
      </c>
      <c r="H449" s="292"/>
      <c r="I449" s="293">
        <v>698.69949999999994</v>
      </c>
      <c r="J449" s="294"/>
    </row>
    <row r="450" spans="1:10" ht="11.25" customHeight="1">
      <c r="A450" s="282">
        <v>3010000</v>
      </c>
      <c r="B450" s="304" t="s">
        <v>757</v>
      </c>
      <c r="C450" s="298"/>
      <c r="D450" s="298"/>
      <c r="E450" s="298"/>
      <c r="F450" s="298"/>
      <c r="G450" s="298"/>
      <c r="H450" s="283" t="s">
        <v>756</v>
      </c>
      <c r="I450" s="284"/>
      <c r="J450" s="285">
        <v>1126.76</v>
      </c>
    </row>
    <row r="451" spans="1:10" ht="33.75">
      <c r="A451" s="286"/>
      <c r="B451" s="305"/>
      <c r="C451" s="287">
        <v>1115</v>
      </c>
      <c r="D451" s="288" t="s">
        <v>647</v>
      </c>
      <c r="E451" s="289" t="s">
        <v>463</v>
      </c>
      <c r="F451" s="290">
        <v>528.21</v>
      </c>
      <c r="G451" s="291">
        <v>0.06</v>
      </c>
      <c r="H451" s="292"/>
      <c r="I451" s="293">
        <v>31.693000000000001</v>
      </c>
      <c r="J451" s="294"/>
    </row>
    <row r="452" spans="1:10" ht="33.75">
      <c r="A452" s="286"/>
      <c r="B452" s="305"/>
      <c r="C452" s="287">
        <v>1124</v>
      </c>
      <c r="D452" s="288" t="s">
        <v>751</v>
      </c>
      <c r="E452" s="289" t="s">
        <v>463</v>
      </c>
      <c r="F452" s="290">
        <v>316.27999999999997</v>
      </c>
      <c r="G452" s="291">
        <v>0.3</v>
      </c>
      <c r="H452" s="292"/>
      <c r="I452" s="293">
        <v>94.884799999999998</v>
      </c>
      <c r="J452" s="294"/>
    </row>
    <row r="453" spans="1:10" ht="33.75">
      <c r="A453" s="286"/>
      <c r="B453" s="305"/>
      <c r="C453" s="287">
        <v>1125</v>
      </c>
      <c r="D453" s="288" t="s">
        <v>746</v>
      </c>
      <c r="E453" s="289" t="s">
        <v>463</v>
      </c>
      <c r="F453" s="290">
        <v>190.43</v>
      </c>
      <c r="G453" s="291">
        <v>0.4</v>
      </c>
      <c r="H453" s="292"/>
      <c r="I453" s="293">
        <v>76.173299999999998</v>
      </c>
      <c r="J453" s="294"/>
    </row>
    <row r="454" spans="1:10" ht="12.95" customHeight="1">
      <c r="A454" s="286"/>
      <c r="B454" s="305"/>
      <c r="C454" s="287">
        <v>1128</v>
      </c>
      <c r="D454" s="288" t="s">
        <v>695</v>
      </c>
      <c r="E454" s="289" t="s">
        <v>463</v>
      </c>
      <c r="F454" s="290">
        <v>135.46</v>
      </c>
      <c r="G454" s="291">
        <v>4.5</v>
      </c>
      <c r="H454" s="292"/>
      <c r="I454" s="293">
        <v>609.60339999999997</v>
      </c>
      <c r="J454" s="294"/>
    </row>
    <row r="455" spans="1:10" ht="12.95" customHeight="1">
      <c r="A455" s="286"/>
      <c r="B455" s="305"/>
      <c r="C455" s="287">
        <v>1164</v>
      </c>
      <c r="D455" s="288" t="s">
        <v>668</v>
      </c>
      <c r="E455" s="289" t="s">
        <v>463</v>
      </c>
      <c r="F455" s="290">
        <v>69.86</v>
      </c>
      <c r="G455" s="291">
        <v>4.5</v>
      </c>
      <c r="H455" s="292"/>
      <c r="I455" s="293">
        <v>314.41469999999998</v>
      </c>
      <c r="J455" s="294"/>
    </row>
    <row r="456" spans="1:10" ht="11.25" customHeight="1">
      <c r="A456" s="282">
        <v>3011000</v>
      </c>
      <c r="B456" s="304" t="s">
        <v>758</v>
      </c>
      <c r="C456" s="298"/>
      <c r="D456" s="298"/>
      <c r="E456" s="298"/>
      <c r="F456" s="298"/>
      <c r="G456" s="298"/>
      <c r="H456" s="283" t="s">
        <v>40</v>
      </c>
      <c r="I456" s="284"/>
      <c r="J456" s="285">
        <v>3.37</v>
      </c>
    </row>
    <row r="457" spans="1:10" ht="12.95" customHeight="1">
      <c r="A457" s="286"/>
      <c r="B457" s="305"/>
      <c r="C457" s="287">
        <v>1115</v>
      </c>
      <c r="D457" s="288" t="s">
        <v>647</v>
      </c>
      <c r="E457" s="289" t="s">
        <v>463</v>
      </c>
      <c r="F457" s="290">
        <v>528.21</v>
      </c>
      <c r="G457" s="291">
        <v>2.8E-3</v>
      </c>
      <c r="H457" s="292"/>
      <c r="I457" s="293">
        <v>1.4790000000000001</v>
      </c>
      <c r="J457" s="294"/>
    </row>
    <row r="458" spans="1:10" ht="33.75">
      <c r="A458" s="286"/>
      <c r="B458" s="305"/>
      <c r="C458" s="287">
        <v>1128</v>
      </c>
      <c r="D458" s="288" t="s">
        <v>695</v>
      </c>
      <c r="E458" s="289" t="s">
        <v>463</v>
      </c>
      <c r="F458" s="290">
        <v>135.46</v>
      </c>
      <c r="G458" s="291">
        <v>1.4E-2</v>
      </c>
      <c r="H458" s="292"/>
      <c r="I458" s="293">
        <v>1.8965000000000001</v>
      </c>
      <c r="J458" s="294"/>
    </row>
    <row r="459" spans="1:10" ht="11.25" customHeight="1">
      <c r="A459" s="282">
        <v>3012000</v>
      </c>
      <c r="B459" s="304" t="s">
        <v>759</v>
      </c>
      <c r="C459" s="298"/>
      <c r="D459" s="298"/>
      <c r="E459" s="298"/>
      <c r="F459" s="298"/>
      <c r="G459" s="298"/>
      <c r="H459" s="283" t="s">
        <v>40</v>
      </c>
      <c r="I459" s="284"/>
      <c r="J459" s="285">
        <v>4.67</v>
      </c>
    </row>
    <row r="460" spans="1:10" ht="33.75">
      <c r="A460" s="286"/>
      <c r="B460" s="305"/>
      <c r="C460" s="287">
        <v>1115</v>
      </c>
      <c r="D460" s="288" t="s">
        <v>647</v>
      </c>
      <c r="E460" s="289" t="s">
        <v>463</v>
      </c>
      <c r="F460" s="290">
        <v>528.21</v>
      </c>
      <c r="G460" s="291">
        <v>8.0000000000000004E-4</v>
      </c>
      <c r="H460" s="292"/>
      <c r="I460" s="293">
        <v>0.42249999999999999</v>
      </c>
      <c r="J460" s="294"/>
    </row>
    <row r="461" spans="1:10" ht="33.75">
      <c r="A461" s="286"/>
      <c r="B461" s="305"/>
      <c r="C461" s="287">
        <v>1125</v>
      </c>
      <c r="D461" s="288" t="s">
        <v>746</v>
      </c>
      <c r="E461" s="289" t="s">
        <v>463</v>
      </c>
      <c r="F461" s="290">
        <v>190.43</v>
      </c>
      <c r="G461" s="291">
        <v>4.0000000000000001E-3</v>
      </c>
      <c r="H461" s="292"/>
      <c r="I461" s="293">
        <v>0.76170000000000004</v>
      </c>
      <c r="J461" s="294"/>
    </row>
    <row r="462" spans="1:10" ht="33.75">
      <c r="A462" s="286"/>
      <c r="B462" s="305"/>
      <c r="C462" s="287">
        <v>1128</v>
      </c>
      <c r="D462" s="288" t="s">
        <v>695</v>
      </c>
      <c r="E462" s="289" t="s">
        <v>463</v>
      </c>
      <c r="F462" s="290">
        <v>135.46</v>
      </c>
      <c r="G462" s="291">
        <v>1.6E-2</v>
      </c>
      <c r="H462" s="292"/>
      <c r="I462" s="293">
        <v>2.1674000000000002</v>
      </c>
      <c r="J462" s="294"/>
    </row>
    <row r="463" spans="1:10">
      <c r="A463" s="286"/>
      <c r="B463" s="305"/>
      <c r="C463" s="287">
        <v>1164</v>
      </c>
      <c r="D463" s="288" t="s">
        <v>668</v>
      </c>
      <c r="E463" s="289" t="s">
        <v>463</v>
      </c>
      <c r="F463" s="290">
        <v>69.86</v>
      </c>
      <c r="G463" s="291">
        <v>0.01</v>
      </c>
      <c r="H463" s="292"/>
      <c r="I463" s="293">
        <v>0.6986</v>
      </c>
      <c r="J463" s="294"/>
    </row>
    <row r="464" spans="1:10" ht="22.5">
      <c r="A464" s="286"/>
      <c r="B464" s="305"/>
      <c r="C464" s="287">
        <v>1179</v>
      </c>
      <c r="D464" s="288" t="s">
        <v>633</v>
      </c>
      <c r="E464" s="289" t="s">
        <v>463</v>
      </c>
      <c r="F464" s="290">
        <v>62.69</v>
      </c>
      <c r="G464" s="291">
        <v>0.01</v>
      </c>
      <c r="H464" s="292"/>
      <c r="I464" s="293">
        <v>0.62690000000000001</v>
      </c>
      <c r="J464" s="294"/>
    </row>
    <row r="465" spans="1:10" ht="11.25" customHeight="1">
      <c r="A465" s="282">
        <v>3013000</v>
      </c>
      <c r="B465" s="304" t="s">
        <v>760</v>
      </c>
      <c r="C465" s="298"/>
      <c r="D465" s="298"/>
      <c r="E465" s="298"/>
      <c r="F465" s="298"/>
      <c r="G465" s="298"/>
      <c r="H465" s="283" t="s">
        <v>40</v>
      </c>
      <c r="I465" s="284"/>
      <c r="J465" s="285">
        <v>0.52</v>
      </c>
    </row>
    <row r="466" spans="1:10" ht="33.75">
      <c r="A466" s="286"/>
      <c r="B466" s="305"/>
      <c r="C466" s="287">
        <v>1115</v>
      </c>
      <c r="D466" s="288" t="s">
        <v>647</v>
      </c>
      <c r="E466" s="289" t="s">
        <v>463</v>
      </c>
      <c r="F466" s="290">
        <v>528.21</v>
      </c>
      <c r="G466" s="291">
        <v>2.0000000000000001E-4</v>
      </c>
      <c r="H466" s="292"/>
      <c r="I466" s="293">
        <v>0.1056</v>
      </c>
      <c r="J466" s="294"/>
    </row>
    <row r="467" spans="1:10" ht="33.75">
      <c r="A467" s="286"/>
      <c r="B467" s="305"/>
      <c r="C467" s="287">
        <v>1128</v>
      </c>
      <c r="D467" s="288" t="s">
        <v>695</v>
      </c>
      <c r="E467" s="289" t="s">
        <v>463</v>
      </c>
      <c r="F467" s="290">
        <v>135.46</v>
      </c>
      <c r="G467" s="291">
        <v>2E-3</v>
      </c>
      <c r="H467" s="292"/>
      <c r="I467" s="293">
        <v>0.27089999999999997</v>
      </c>
      <c r="J467" s="294"/>
    </row>
    <row r="468" spans="1:10">
      <c r="A468" s="286"/>
      <c r="B468" s="305"/>
      <c r="C468" s="287">
        <v>1164</v>
      </c>
      <c r="D468" s="288" t="s">
        <v>668</v>
      </c>
      <c r="E468" s="289" t="s">
        <v>463</v>
      </c>
      <c r="F468" s="290">
        <v>69.86</v>
      </c>
      <c r="G468" s="291">
        <v>1E-3</v>
      </c>
      <c r="H468" s="292"/>
      <c r="I468" s="293">
        <v>6.9800000000000001E-2</v>
      </c>
      <c r="J468" s="294"/>
    </row>
    <row r="469" spans="1:10">
      <c r="A469" s="286"/>
      <c r="B469" s="305"/>
      <c r="C469" s="287">
        <v>1181</v>
      </c>
      <c r="D469" s="288" t="s">
        <v>628</v>
      </c>
      <c r="E469" s="289" t="s">
        <v>463</v>
      </c>
      <c r="F469" s="290">
        <v>74.12</v>
      </c>
      <c r="G469" s="291">
        <v>1E-3</v>
      </c>
      <c r="H469" s="292"/>
      <c r="I469" s="293">
        <v>7.4099999999999999E-2</v>
      </c>
      <c r="J469" s="294"/>
    </row>
    <row r="470" spans="1:10" ht="12.95" customHeight="1">
      <c r="A470" s="282">
        <v>3014000</v>
      </c>
      <c r="B470" s="304" t="s">
        <v>761</v>
      </c>
      <c r="C470" s="298"/>
      <c r="D470" s="298"/>
      <c r="E470" s="298"/>
      <c r="F470" s="298"/>
      <c r="G470" s="298"/>
      <c r="H470" s="283" t="s">
        <v>40</v>
      </c>
      <c r="I470" s="284"/>
      <c r="J470" s="285">
        <v>1.46</v>
      </c>
    </row>
    <row r="471" spans="1:10" ht="33.75">
      <c r="A471" s="286"/>
      <c r="B471" s="305"/>
      <c r="C471" s="287">
        <v>1115</v>
      </c>
      <c r="D471" s="288" t="s">
        <v>647</v>
      </c>
      <c r="E471" s="289" t="s">
        <v>463</v>
      </c>
      <c r="F471" s="290">
        <v>528.21</v>
      </c>
      <c r="G471" s="291">
        <v>8.0000000000000004E-4</v>
      </c>
      <c r="H471" s="292"/>
      <c r="I471" s="293">
        <v>0.42249999999999999</v>
      </c>
      <c r="J471" s="294"/>
    </row>
    <row r="472" spans="1:10" ht="33.75">
      <c r="A472" s="286"/>
      <c r="B472" s="305"/>
      <c r="C472" s="287">
        <v>1128</v>
      </c>
      <c r="D472" s="288" t="s">
        <v>695</v>
      </c>
      <c r="E472" s="289" t="s">
        <v>463</v>
      </c>
      <c r="F472" s="290">
        <v>135.46</v>
      </c>
      <c r="G472" s="291">
        <v>4.0000000000000001E-3</v>
      </c>
      <c r="H472" s="292"/>
      <c r="I472" s="293">
        <v>0.54179999999999995</v>
      </c>
      <c r="J472" s="294"/>
    </row>
    <row r="473" spans="1:10">
      <c r="A473" s="286"/>
      <c r="B473" s="305"/>
      <c r="C473" s="287">
        <v>1164</v>
      </c>
      <c r="D473" s="288" t="s">
        <v>668</v>
      </c>
      <c r="E473" s="289" t="s">
        <v>463</v>
      </c>
      <c r="F473" s="290">
        <v>69.86</v>
      </c>
      <c r="G473" s="291">
        <v>5.0000000000000001E-3</v>
      </c>
      <c r="H473" s="292"/>
      <c r="I473" s="293">
        <v>0.3493</v>
      </c>
      <c r="J473" s="294"/>
    </row>
    <row r="474" spans="1:10">
      <c r="A474" s="286"/>
      <c r="B474" s="305"/>
      <c r="C474" s="287">
        <v>1181</v>
      </c>
      <c r="D474" s="288" t="s">
        <v>628</v>
      </c>
      <c r="E474" s="289" t="s">
        <v>463</v>
      </c>
      <c r="F474" s="290">
        <v>74.12</v>
      </c>
      <c r="G474" s="291">
        <v>2E-3</v>
      </c>
      <c r="H474" s="292"/>
      <c r="I474" s="293">
        <v>0.1482</v>
      </c>
      <c r="J474" s="294"/>
    </row>
    <row r="475" spans="1:10" ht="11.25" customHeight="1">
      <c r="A475" s="282">
        <v>3019000</v>
      </c>
      <c r="B475" s="304" t="s">
        <v>762</v>
      </c>
      <c r="C475" s="298"/>
      <c r="D475" s="298"/>
      <c r="E475" s="298"/>
      <c r="F475" s="298"/>
      <c r="G475" s="298"/>
      <c r="H475" s="283" t="s">
        <v>763</v>
      </c>
      <c r="I475" s="284"/>
      <c r="J475" s="285">
        <v>3.3</v>
      </c>
    </row>
    <row r="476" spans="1:10" ht="12.95" customHeight="1">
      <c r="A476" s="286"/>
      <c r="B476" s="305"/>
      <c r="C476" s="287">
        <v>1115</v>
      </c>
      <c r="D476" s="288" t="s">
        <v>647</v>
      </c>
      <c r="E476" s="289" t="s">
        <v>463</v>
      </c>
      <c r="F476" s="290">
        <v>528.21</v>
      </c>
      <c r="G476" s="291">
        <v>1.1999999999999999E-3</v>
      </c>
      <c r="H476" s="292"/>
      <c r="I476" s="293">
        <v>0.63380000000000003</v>
      </c>
      <c r="J476" s="294"/>
    </row>
    <row r="477" spans="1:10" ht="33.75">
      <c r="A477" s="286"/>
      <c r="B477" s="305"/>
      <c r="C477" s="287">
        <v>1124</v>
      </c>
      <c r="D477" s="288" t="s">
        <v>751</v>
      </c>
      <c r="E477" s="289" t="s">
        <v>463</v>
      </c>
      <c r="F477" s="290">
        <v>316.27999999999997</v>
      </c>
      <c r="G477" s="291">
        <v>6.0000000000000001E-3</v>
      </c>
      <c r="H477" s="292"/>
      <c r="I477" s="293">
        <v>1.8976</v>
      </c>
      <c r="J477" s="294"/>
    </row>
    <row r="478" spans="1:10" ht="12.95" customHeight="1">
      <c r="A478" s="286"/>
      <c r="B478" s="305"/>
      <c r="C478" s="287">
        <v>1136</v>
      </c>
      <c r="D478" s="288" t="s">
        <v>687</v>
      </c>
      <c r="E478" s="289" t="s">
        <v>463</v>
      </c>
      <c r="F478" s="290">
        <v>96.55</v>
      </c>
      <c r="G478" s="291">
        <v>8.0000000000000002E-3</v>
      </c>
      <c r="H478" s="292"/>
      <c r="I478" s="293">
        <v>0.77239999999999998</v>
      </c>
      <c r="J478" s="294"/>
    </row>
    <row r="479" spans="1:10" ht="11.25" customHeight="1">
      <c r="A479" s="282">
        <v>3020000</v>
      </c>
      <c r="B479" s="304" t="s">
        <v>764</v>
      </c>
      <c r="C479" s="298"/>
      <c r="D479" s="298"/>
      <c r="E479" s="298"/>
      <c r="F479" s="298"/>
      <c r="G479" s="298"/>
      <c r="H479" s="283" t="s">
        <v>69</v>
      </c>
      <c r="I479" s="284"/>
      <c r="J479" s="285">
        <v>1.58</v>
      </c>
    </row>
    <row r="480" spans="1:10" ht="12.95" customHeight="1">
      <c r="A480" s="286"/>
      <c r="B480" s="305"/>
      <c r="C480" s="287">
        <v>84082</v>
      </c>
      <c r="D480" s="288" t="s">
        <v>765</v>
      </c>
      <c r="E480" s="289" t="s">
        <v>698</v>
      </c>
      <c r="F480" s="290">
        <v>1.58</v>
      </c>
      <c r="G480" s="291">
        <v>1</v>
      </c>
      <c r="H480" s="292"/>
      <c r="I480" s="293">
        <v>1.58</v>
      </c>
      <c r="J480" s="294"/>
    </row>
    <row r="481" spans="1:10" ht="11.25" customHeight="1">
      <c r="A481" s="282">
        <v>3020001</v>
      </c>
      <c r="B481" s="304" t="s">
        <v>766</v>
      </c>
      <c r="C481" s="298"/>
      <c r="D481" s="298"/>
      <c r="E481" s="298"/>
      <c r="F481" s="298"/>
      <c r="G481" s="298"/>
      <c r="H481" s="283" t="s">
        <v>69</v>
      </c>
      <c r="I481" s="284"/>
      <c r="J481" s="285">
        <v>2.42</v>
      </c>
    </row>
    <row r="482" spans="1:10" ht="12.95" customHeight="1">
      <c r="A482" s="286"/>
      <c r="B482" s="305"/>
      <c r="C482" s="287">
        <v>84083</v>
      </c>
      <c r="D482" s="288" t="s">
        <v>767</v>
      </c>
      <c r="E482" s="289" t="s">
        <v>698</v>
      </c>
      <c r="F482" s="290">
        <v>2.42</v>
      </c>
      <c r="G482" s="291">
        <v>1</v>
      </c>
      <c r="H482" s="292"/>
      <c r="I482" s="293">
        <v>2.42</v>
      </c>
      <c r="J482" s="294"/>
    </row>
    <row r="483" spans="1:10" ht="11.25" customHeight="1">
      <c r="A483" s="282">
        <v>3020002</v>
      </c>
      <c r="B483" s="304" t="s">
        <v>768</v>
      </c>
      <c r="C483" s="298"/>
      <c r="D483" s="298"/>
      <c r="E483" s="298"/>
      <c r="F483" s="298"/>
      <c r="G483" s="298"/>
      <c r="H483" s="283" t="s">
        <v>69</v>
      </c>
      <c r="I483" s="284"/>
      <c r="J483" s="285">
        <v>1.8</v>
      </c>
    </row>
    <row r="484" spans="1:10" ht="12.95" customHeight="1">
      <c r="A484" s="286"/>
      <c r="B484" s="305"/>
      <c r="C484" s="287">
        <v>84084</v>
      </c>
      <c r="D484" s="288" t="s">
        <v>769</v>
      </c>
      <c r="E484" s="289" t="s">
        <v>698</v>
      </c>
      <c r="F484" s="290">
        <v>1.8</v>
      </c>
      <c r="G484" s="291">
        <v>1</v>
      </c>
      <c r="H484" s="292"/>
      <c r="I484" s="293">
        <v>1.8</v>
      </c>
      <c r="J484" s="294"/>
    </row>
    <row r="485" spans="1:10" ht="11.25" customHeight="1">
      <c r="A485" s="282">
        <v>3020003</v>
      </c>
      <c r="B485" s="304" t="s">
        <v>770</v>
      </c>
      <c r="C485" s="298"/>
      <c r="D485" s="298"/>
      <c r="E485" s="298"/>
      <c r="F485" s="298"/>
      <c r="G485" s="298"/>
      <c r="H485" s="283" t="s">
        <v>69</v>
      </c>
      <c r="I485" s="284"/>
      <c r="J485" s="285">
        <v>5.57</v>
      </c>
    </row>
    <row r="486" spans="1:10" ht="12.95" customHeight="1">
      <c r="A486" s="286"/>
      <c r="B486" s="305"/>
      <c r="C486" s="287">
        <v>84085</v>
      </c>
      <c r="D486" s="288" t="s">
        <v>771</v>
      </c>
      <c r="E486" s="289" t="s">
        <v>698</v>
      </c>
      <c r="F486" s="290">
        <v>5.57</v>
      </c>
      <c r="G486" s="291">
        <v>1</v>
      </c>
      <c r="H486" s="292"/>
      <c r="I486" s="293">
        <v>5.57</v>
      </c>
      <c r="J486" s="294"/>
    </row>
    <row r="487" spans="1:10">
      <c r="A487" s="282">
        <v>3020004</v>
      </c>
      <c r="B487" s="304" t="s">
        <v>772</v>
      </c>
      <c r="C487" s="298"/>
      <c r="D487" s="298"/>
      <c r="E487" s="298"/>
      <c r="F487" s="298"/>
      <c r="G487" s="298"/>
      <c r="H487" s="283" t="s">
        <v>27</v>
      </c>
      <c r="I487" s="284"/>
      <c r="J487" s="285">
        <v>17.91</v>
      </c>
    </row>
    <row r="488" spans="1:10" ht="12.95" customHeight="1">
      <c r="A488" s="286"/>
      <c r="B488" s="305"/>
      <c r="C488" s="287">
        <v>84086</v>
      </c>
      <c r="D488" s="288" t="s">
        <v>773</v>
      </c>
      <c r="E488" s="289" t="s">
        <v>27</v>
      </c>
      <c r="F488" s="290">
        <v>17.91</v>
      </c>
      <c r="G488" s="291">
        <v>1</v>
      </c>
      <c r="H488" s="292"/>
      <c r="I488" s="293">
        <v>17.91</v>
      </c>
      <c r="J488" s="294"/>
    </row>
    <row r="489" spans="1:10" ht="11.25" customHeight="1">
      <c r="A489" s="282">
        <v>3022000</v>
      </c>
      <c r="B489" s="304" t="s">
        <v>774</v>
      </c>
      <c r="C489" s="298"/>
      <c r="D489" s="298"/>
      <c r="E489" s="298"/>
      <c r="F489" s="298"/>
      <c r="G489" s="298"/>
      <c r="H489" s="283" t="s">
        <v>463</v>
      </c>
      <c r="I489" s="284"/>
      <c r="J489" s="285">
        <v>55.2</v>
      </c>
    </row>
    <row r="490" spans="1:10" ht="12.95" customHeight="1">
      <c r="A490" s="286"/>
      <c r="B490" s="305"/>
      <c r="C490" s="287">
        <v>94295</v>
      </c>
      <c r="D490" s="288" t="s">
        <v>775</v>
      </c>
      <c r="E490" s="289" t="s">
        <v>463</v>
      </c>
      <c r="F490" s="290">
        <v>55.2</v>
      </c>
      <c r="G490" s="291">
        <v>1</v>
      </c>
      <c r="H490" s="292"/>
      <c r="I490" s="293">
        <v>55.204000000000001</v>
      </c>
      <c r="J490" s="294"/>
    </row>
    <row r="491" spans="1:10">
      <c r="A491" s="282">
        <v>3023000</v>
      </c>
      <c r="B491" s="304" t="s">
        <v>776</v>
      </c>
      <c r="C491" s="298"/>
      <c r="D491" s="298"/>
      <c r="E491" s="298"/>
      <c r="F491" s="298"/>
      <c r="G491" s="298"/>
      <c r="H491" s="283" t="s">
        <v>69</v>
      </c>
      <c r="I491" s="284"/>
      <c r="J491" s="285">
        <v>3.74</v>
      </c>
    </row>
    <row r="492" spans="1:10" ht="12.95" customHeight="1">
      <c r="A492" s="286"/>
      <c r="B492" s="305"/>
      <c r="C492" s="287">
        <v>84010</v>
      </c>
      <c r="D492" s="288" t="s">
        <v>777</v>
      </c>
      <c r="E492" s="289" t="s">
        <v>698</v>
      </c>
      <c r="F492" s="290">
        <v>3.74</v>
      </c>
      <c r="G492" s="291">
        <v>1</v>
      </c>
      <c r="H492" s="292"/>
      <c r="I492" s="293">
        <v>3.74</v>
      </c>
      <c r="J492" s="294"/>
    </row>
    <row r="493" spans="1:10">
      <c r="A493" s="282">
        <v>3024000</v>
      </c>
      <c r="B493" s="304" t="s">
        <v>778</v>
      </c>
      <c r="C493" s="298"/>
      <c r="D493" s="298"/>
      <c r="E493" s="298"/>
      <c r="F493" s="298"/>
      <c r="G493" s="298"/>
      <c r="H493" s="283" t="s">
        <v>463</v>
      </c>
      <c r="I493" s="284"/>
      <c r="J493" s="285">
        <v>528.21</v>
      </c>
    </row>
    <row r="494" spans="1:10" ht="12.95" customHeight="1">
      <c r="A494" s="286"/>
      <c r="B494" s="305"/>
      <c r="C494" s="287">
        <v>1110</v>
      </c>
      <c r="D494" s="288" t="s">
        <v>779</v>
      </c>
      <c r="E494" s="289" t="s">
        <v>463</v>
      </c>
      <c r="F494" s="290">
        <v>528.21</v>
      </c>
      <c r="G494" s="291">
        <v>1</v>
      </c>
      <c r="H494" s="292"/>
      <c r="I494" s="293">
        <v>528.21759999999995</v>
      </c>
      <c r="J494" s="294"/>
    </row>
    <row r="495" spans="1:10">
      <c r="A495" s="282">
        <v>3025000</v>
      </c>
      <c r="B495" s="304" t="s">
        <v>780</v>
      </c>
      <c r="C495" s="298"/>
      <c r="D495" s="298"/>
      <c r="E495" s="298"/>
      <c r="F495" s="298"/>
      <c r="G495" s="298"/>
      <c r="H495" s="283" t="s">
        <v>463</v>
      </c>
      <c r="I495" s="284"/>
      <c r="J495" s="285">
        <v>528.21</v>
      </c>
    </row>
    <row r="496" spans="1:10" ht="12.95" customHeight="1">
      <c r="A496" s="286"/>
      <c r="B496" s="305"/>
      <c r="C496" s="287">
        <v>1120</v>
      </c>
      <c r="D496" s="288" t="s">
        <v>648</v>
      </c>
      <c r="E496" s="289" t="s">
        <v>463</v>
      </c>
      <c r="F496" s="290">
        <v>528.21</v>
      </c>
      <c r="G496" s="291">
        <v>1</v>
      </c>
      <c r="H496" s="292"/>
      <c r="I496" s="293">
        <v>528.21759999999995</v>
      </c>
      <c r="J496" s="294"/>
    </row>
    <row r="497" spans="1:10">
      <c r="A497" s="282">
        <v>3026000</v>
      </c>
      <c r="B497" s="304" t="s">
        <v>781</v>
      </c>
      <c r="C497" s="298"/>
      <c r="D497" s="298"/>
      <c r="E497" s="298"/>
      <c r="F497" s="298"/>
      <c r="G497" s="298"/>
      <c r="H497" s="283" t="s">
        <v>463</v>
      </c>
      <c r="I497" s="284"/>
      <c r="J497" s="285">
        <v>528.21</v>
      </c>
    </row>
    <row r="498" spans="1:10" ht="12.95" customHeight="1">
      <c r="A498" s="286"/>
      <c r="B498" s="305"/>
      <c r="C498" s="287">
        <v>1115</v>
      </c>
      <c r="D498" s="288" t="s">
        <v>647</v>
      </c>
      <c r="E498" s="289" t="s">
        <v>463</v>
      </c>
      <c r="F498" s="290">
        <v>528.21</v>
      </c>
      <c r="G498" s="291">
        <v>1</v>
      </c>
      <c r="H498" s="292"/>
      <c r="I498" s="293">
        <v>528.21759999999995</v>
      </c>
      <c r="J498" s="294"/>
    </row>
    <row r="499" spans="1:10">
      <c r="A499" s="282">
        <v>3027000</v>
      </c>
      <c r="B499" s="304" t="s">
        <v>782</v>
      </c>
      <c r="C499" s="298"/>
      <c r="D499" s="298"/>
      <c r="E499" s="298"/>
      <c r="F499" s="298"/>
      <c r="G499" s="298"/>
      <c r="H499" s="283" t="s">
        <v>463</v>
      </c>
      <c r="I499" s="284"/>
      <c r="J499" s="285">
        <v>316.27999999999997</v>
      </c>
    </row>
    <row r="500" spans="1:10" ht="12.95" customHeight="1">
      <c r="A500" s="286"/>
      <c r="B500" s="305"/>
      <c r="C500" s="287">
        <v>1124</v>
      </c>
      <c r="D500" s="288" t="s">
        <v>751</v>
      </c>
      <c r="E500" s="289" t="s">
        <v>463</v>
      </c>
      <c r="F500" s="290">
        <v>316.27999999999997</v>
      </c>
      <c r="G500" s="291">
        <v>1</v>
      </c>
      <c r="H500" s="292"/>
      <c r="I500" s="293">
        <v>316.28269999999998</v>
      </c>
      <c r="J500" s="294"/>
    </row>
    <row r="501" spans="1:10">
      <c r="A501" s="282">
        <v>3029000</v>
      </c>
      <c r="B501" s="304" t="s">
        <v>783</v>
      </c>
      <c r="C501" s="298"/>
      <c r="D501" s="298"/>
      <c r="E501" s="298"/>
      <c r="F501" s="298"/>
      <c r="G501" s="298"/>
      <c r="H501" s="283" t="s">
        <v>463</v>
      </c>
      <c r="I501" s="284"/>
      <c r="J501" s="285">
        <v>190.43</v>
      </c>
    </row>
    <row r="502" spans="1:10" ht="12.95" customHeight="1">
      <c r="A502" s="286"/>
      <c r="B502" s="305"/>
      <c r="C502" s="287">
        <v>1125</v>
      </c>
      <c r="D502" s="288" t="s">
        <v>746</v>
      </c>
      <c r="E502" s="289" t="s">
        <v>463</v>
      </c>
      <c r="F502" s="290">
        <v>190.43</v>
      </c>
      <c r="G502" s="291">
        <v>1</v>
      </c>
      <c r="H502" s="292"/>
      <c r="I502" s="293">
        <v>190.4333</v>
      </c>
      <c r="J502" s="294"/>
    </row>
    <row r="503" spans="1:10">
      <c r="A503" s="282">
        <v>3030000</v>
      </c>
      <c r="B503" s="304" t="s">
        <v>784</v>
      </c>
      <c r="C503" s="298"/>
      <c r="D503" s="298"/>
      <c r="E503" s="298"/>
      <c r="F503" s="298"/>
      <c r="G503" s="298"/>
      <c r="H503" s="283" t="s">
        <v>463</v>
      </c>
      <c r="I503" s="284"/>
      <c r="J503" s="285">
        <v>135.46</v>
      </c>
    </row>
    <row r="504" spans="1:10" ht="12.95" customHeight="1">
      <c r="A504" s="286"/>
      <c r="B504" s="305"/>
      <c r="C504" s="287">
        <v>1128</v>
      </c>
      <c r="D504" s="288" t="s">
        <v>695</v>
      </c>
      <c r="E504" s="289" t="s">
        <v>463</v>
      </c>
      <c r="F504" s="290">
        <v>135.46</v>
      </c>
      <c r="G504" s="291">
        <v>1</v>
      </c>
      <c r="H504" s="292"/>
      <c r="I504" s="293">
        <v>135.4674</v>
      </c>
      <c r="J504" s="294"/>
    </row>
    <row r="505" spans="1:10">
      <c r="A505" s="282">
        <v>3031000</v>
      </c>
      <c r="B505" s="304" t="s">
        <v>785</v>
      </c>
      <c r="C505" s="298"/>
      <c r="D505" s="298"/>
      <c r="E505" s="298"/>
      <c r="F505" s="298"/>
      <c r="G505" s="298"/>
      <c r="H505" s="283" t="s">
        <v>463</v>
      </c>
      <c r="I505" s="284"/>
      <c r="J505" s="285">
        <v>28.47</v>
      </c>
    </row>
    <row r="506" spans="1:10" ht="12.95" customHeight="1">
      <c r="A506" s="286"/>
      <c r="B506" s="305"/>
      <c r="C506" s="287">
        <v>1178</v>
      </c>
      <c r="D506" s="288" t="s">
        <v>717</v>
      </c>
      <c r="E506" s="289" t="s">
        <v>463</v>
      </c>
      <c r="F506" s="290">
        <v>28.47</v>
      </c>
      <c r="G506" s="291">
        <v>1</v>
      </c>
      <c r="H506" s="292"/>
      <c r="I506" s="293">
        <v>28.476500000000001</v>
      </c>
      <c r="J506" s="294"/>
    </row>
    <row r="507" spans="1:10">
      <c r="A507" s="282">
        <v>3032000</v>
      </c>
      <c r="B507" s="304" t="s">
        <v>786</v>
      </c>
      <c r="C507" s="298"/>
      <c r="D507" s="298"/>
      <c r="E507" s="298"/>
      <c r="F507" s="298"/>
      <c r="G507" s="298"/>
      <c r="H507" s="283" t="s">
        <v>463</v>
      </c>
      <c r="I507" s="284"/>
      <c r="J507" s="285">
        <v>30.86</v>
      </c>
    </row>
    <row r="508" spans="1:10" ht="12.95" customHeight="1">
      <c r="A508" s="286"/>
      <c r="B508" s="305"/>
      <c r="C508" s="287">
        <v>1134</v>
      </c>
      <c r="D508" s="288" t="s">
        <v>625</v>
      </c>
      <c r="E508" s="289" t="s">
        <v>463</v>
      </c>
      <c r="F508" s="290">
        <v>30.86</v>
      </c>
      <c r="G508" s="291">
        <v>1</v>
      </c>
      <c r="H508" s="292"/>
      <c r="I508" s="293">
        <v>30.8612</v>
      </c>
      <c r="J508" s="294"/>
    </row>
    <row r="509" spans="1:10" ht="11.25" customHeight="1">
      <c r="A509" s="282">
        <v>3033000</v>
      </c>
      <c r="B509" s="304" t="s">
        <v>687</v>
      </c>
      <c r="C509" s="298"/>
      <c r="D509" s="298"/>
      <c r="E509" s="298"/>
      <c r="F509" s="298"/>
      <c r="G509" s="298"/>
      <c r="H509" s="283" t="s">
        <v>463</v>
      </c>
      <c r="I509" s="284"/>
      <c r="J509" s="285">
        <v>96.55</v>
      </c>
    </row>
    <row r="510" spans="1:10" ht="12.95" customHeight="1">
      <c r="A510" s="286"/>
      <c r="B510" s="305"/>
      <c r="C510" s="287">
        <v>1136</v>
      </c>
      <c r="D510" s="288" t="s">
        <v>687</v>
      </c>
      <c r="E510" s="289" t="s">
        <v>463</v>
      </c>
      <c r="F510" s="290">
        <v>96.55</v>
      </c>
      <c r="G510" s="291">
        <v>1</v>
      </c>
      <c r="H510" s="292"/>
      <c r="I510" s="293">
        <v>96.558000000000007</v>
      </c>
      <c r="J510" s="294"/>
    </row>
    <row r="511" spans="1:10">
      <c r="A511" s="282">
        <v>3035000</v>
      </c>
      <c r="B511" s="304" t="s">
        <v>787</v>
      </c>
      <c r="C511" s="298"/>
      <c r="D511" s="298"/>
      <c r="E511" s="298"/>
      <c r="F511" s="298"/>
      <c r="G511" s="298"/>
      <c r="H511" s="283" t="s">
        <v>463</v>
      </c>
      <c r="I511" s="284"/>
      <c r="J511" s="285">
        <v>67.040000000000006</v>
      </c>
    </row>
    <row r="512" spans="1:10" ht="12.95" customHeight="1">
      <c r="A512" s="286"/>
      <c r="B512" s="305"/>
      <c r="C512" s="287">
        <v>1158</v>
      </c>
      <c r="D512" s="288" t="s">
        <v>626</v>
      </c>
      <c r="E512" s="289" t="s">
        <v>463</v>
      </c>
      <c r="F512" s="290">
        <v>67.040000000000006</v>
      </c>
      <c r="G512" s="291">
        <v>1</v>
      </c>
      <c r="H512" s="292"/>
      <c r="I512" s="293">
        <v>67.048100000000005</v>
      </c>
      <c r="J512" s="294"/>
    </row>
    <row r="513" spans="1:10">
      <c r="A513" s="282">
        <v>3036000</v>
      </c>
      <c r="B513" s="304" t="s">
        <v>788</v>
      </c>
      <c r="C513" s="298"/>
      <c r="D513" s="298"/>
      <c r="E513" s="298"/>
      <c r="F513" s="298"/>
      <c r="G513" s="298"/>
      <c r="H513" s="283" t="s">
        <v>463</v>
      </c>
      <c r="I513" s="284"/>
      <c r="J513" s="285">
        <v>69.87</v>
      </c>
    </row>
    <row r="514" spans="1:10" ht="12.95" customHeight="1">
      <c r="A514" s="286"/>
      <c r="B514" s="305"/>
      <c r="C514" s="287">
        <v>1164</v>
      </c>
      <c r="D514" s="288" t="s">
        <v>668</v>
      </c>
      <c r="E514" s="289" t="s">
        <v>463</v>
      </c>
      <c r="F514" s="290">
        <v>69.86</v>
      </c>
      <c r="G514" s="291">
        <v>1</v>
      </c>
      <c r="H514" s="292"/>
      <c r="I514" s="293">
        <v>69.869900000000001</v>
      </c>
      <c r="J514" s="294"/>
    </row>
    <row r="515" spans="1:10">
      <c r="A515" s="282">
        <v>3038000</v>
      </c>
      <c r="B515" s="304" t="s">
        <v>789</v>
      </c>
      <c r="C515" s="298"/>
      <c r="D515" s="298"/>
      <c r="E515" s="298"/>
      <c r="F515" s="298"/>
      <c r="G515" s="298"/>
      <c r="H515" s="283" t="s">
        <v>463</v>
      </c>
      <c r="I515" s="284"/>
      <c r="J515" s="285">
        <v>87.45</v>
      </c>
    </row>
    <row r="516" spans="1:10" ht="12.95" customHeight="1">
      <c r="A516" s="286"/>
      <c r="B516" s="305"/>
      <c r="C516" s="287">
        <v>1180</v>
      </c>
      <c r="D516" s="288" t="s">
        <v>718</v>
      </c>
      <c r="E516" s="289" t="s">
        <v>463</v>
      </c>
      <c r="F516" s="290">
        <v>87.45</v>
      </c>
      <c r="G516" s="291">
        <v>1</v>
      </c>
      <c r="H516" s="292"/>
      <c r="I516" s="293">
        <v>87.456599999999995</v>
      </c>
      <c r="J516" s="294"/>
    </row>
    <row r="517" spans="1:10">
      <c r="A517" s="282">
        <v>3039000</v>
      </c>
      <c r="B517" s="304" t="s">
        <v>790</v>
      </c>
      <c r="C517" s="298"/>
      <c r="D517" s="298"/>
      <c r="E517" s="298"/>
      <c r="F517" s="298"/>
      <c r="G517" s="298"/>
      <c r="H517" s="283" t="s">
        <v>463</v>
      </c>
      <c r="I517" s="284"/>
      <c r="J517" s="285">
        <v>149.11000000000001</v>
      </c>
    </row>
    <row r="518" spans="1:10" ht="12.95" customHeight="1">
      <c r="A518" s="286"/>
      <c r="B518" s="305"/>
      <c r="C518" s="287">
        <v>1114</v>
      </c>
      <c r="D518" s="288" t="s">
        <v>791</v>
      </c>
      <c r="E518" s="289" t="s">
        <v>463</v>
      </c>
      <c r="F518" s="290">
        <v>149.11000000000001</v>
      </c>
      <c r="G518" s="291">
        <v>1</v>
      </c>
      <c r="H518" s="292"/>
      <c r="I518" s="293">
        <v>149.11940000000001</v>
      </c>
      <c r="J518" s="294"/>
    </row>
    <row r="519" spans="1:10">
      <c r="A519" s="282">
        <v>3040000</v>
      </c>
      <c r="B519" s="304" t="s">
        <v>792</v>
      </c>
      <c r="C519" s="298"/>
      <c r="D519" s="298"/>
      <c r="E519" s="298"/>
      <c r="F519" s="298"/>
      <c r="G519" s="298"/>
      <c r="H519" s="283" t="s">
        <v>463</v>
      </c>
      <c r="I519" s="284"/>
      <c r="J519" s="285">
        <v>74.12</v>
      </c>
    </row>
    <row r="520" spans="1:10" ht="12.95" customHeight="1">
      <c r="A520" s="286"/>
      <c r="B520" s="305"/>
      <c r="C520" s="287">
        <v>1181</v>
      </c>
      <c r="D520" s="288" t="s">
        <v>628</v>
      </c>
      <c r="E520" s="289" t="s">
        <v>463</v>
      </c>
      <c r="F520" s="290">
        <v>74.12</v>
      </c>
      <c r="G520" s="291">
        <v>1</v>
      </c>
      <c r="H520" s="292"/>
      <c r="I520" s="293">
        <v>74.122500000000002</v>
      </c>
      <c r="J520" s="294"/>
    </row>
    <row r="521" spans="1:10">
      <c r="A521" s="282">
        <v>3041000</v>
      </c>
      <c r="B521" s="304" t="s">
        <v>793</v>
      </c>
      <c r="C521" s="298"/>
      <c r="D521" s="298"/>
      <c r="E521" s="298"/>
      <c r="F521" s="298"/>
      <c r="G521" s="298"/>
      <c r="H521" s="283" t="s">
        <v>463</v>
      </c>
      <c r="I521" s="284"/>
      <c r="J521" s="285">
        <v>25.89</v>
      </c>
    </row>
    <row r="522" spans="1:10" ht="12.95" customHeight="1">
      <c r="A522" s="286"/>
      <c r="B522" s="305"/>
      <c r="C522" s="287">
        <v>2099</v>
      </c>
      <c r="D522" s="288" t="s">
        <v>670</v>
      </c>
      <c r="E522" s="289" t="s">
        <v>463</v>
      </c>
      <c r="F522" s="290">
        <v>25.89</v>
      </c>
      <c r="G522" s="291">
        <v>1</v>
      </c>
      <c r="H522" s="292"/>
      <c r="I522" s="293">
        <v>25.891400000000001</v>
      </c>
      <c r="J522" s="294"/>
    </row>
    <row r="523" spans="1:10">
      <c r="A523" s="282">
        <v>3043000</v>
      </c>
      <c r="B523" s="304" t="s">
        <v>794</v>
      </c>
      <c r="C523" s="298"/>
      <c r="D523" s="298"/>
      <c r="E523" s="298"/>
      <c r="F523" s="298"/>
      <c r="G523" s="298"/>
      <c r="H523" s="283" t="s">
        <v>463</v>
      </c>
      <c r="I523" s="284"/>
      <c r="J523" s="285">
        <v>30.86</v>
      </c>
    </row>
    <row r="524" spans="1:10" ht="12.95" customHeight="1">
      <c r="A524" s="286"/>
      <c r="B524" s="305"/>
      <c r="C524" s="287">
        <v>1140</v>
      </c>
      <c r="D524" s="288" t="s">
        <v>795</v>
      </c>
      <c r="E524" s="289" t="s">
        <v>463</v>
      </c>
      <c r="F524" s="290">
        <v>30.86</v>
      </c>
      <c r="G524" s="291">
        <v>1</v>
      </c>
      <c r="H524" s="292"/>
      <c r="I524" s="293">
        <v>30.8612</v>
      </c>
      <c r="J524" s="294"/>
    </row>
    <row r="525" spans="1:10">
      <c r="A525" s="282">
        <v>3044000</v>
      </c>
      <c r="B525" s="304" t="s">
        <v>796</v>
      </c>
      <c r="C525" s="298"/>
      <c r="D525" s="298"/>
      <c r="E525" s="298"/>
      <c r="F525" s="298"/>
      <c r="G525" s="298"/>
      <c r="H525" s="283" t="s">
        <v>463</v>
      </c>
      <c r="I525" s="284"/>
      <c r="J525" s="285">
        <v>31.91</v>
      </c>
    </row>
    <row r="526" spans="1:10" ht="12.95" customHeight="1">
      <c r="A526" s="286"/>
      <c r="B526" s="305"/>
      <c r="C526" s="287">
        <v>1177</v>
      </c>
      <c r="D526" s="288" t="s">
        <v>797</v>
      </c>
      <c r="E526" s="289" t="s">
        <v>463</v>
      </c>
      <c r="F526" s="290">
        <v>31.91</v>
      </c>
      <c r="G526" s="291">
        <v>1</v>
      </c>
      <c r="H526" s="292"/>
      <c r="I526" s="293">
        <v>31.914400000000001</v>
      </c>
      <c r="J526" s="294"/>
    </row>
    <row r="527" spans="1:10">
      <c r="A527" s="282">
        <v>3046000</v>
      </c>
      <c r="B527" s="304" t="s">
        <v>798</v>
      </c>
      <c r="C527" s="298"/>
      <c r="D527" s="298"/>
      <c r="E527" s="298"/>
      <c r="F527" s="298"/>
      <c r="G527" s="298"/>
      <c r="H527" s="283" t="s">
        <v>463</v>
      </c>
      <c r="I527" s="284"/>
      <c r="J527" s="285">
        <v>62.91</v>
      </c>
    </row>
    <row r="528" spans="1:10" ht="12.95" customHeight="1">
      <c r="A528" s="286"/>
      <c r="B528" s="305"/>
      <c r="C528" s="287">
        <v>1169</v>
      </c>
      <c r="D528" s="288" t="s">
        <v>799</v>
      </c>
      <c r="E528" s="289" t="s">
        <v>463</v>
      </c>
      <c r="F528" s="290">
        <v>62.91</v>
      </c>
      <c r="G528" s="291">
        <v>1</v>
      </c>
      <c r="H528" s="292"/>
      <c r="I528" s="293">
        <v>62.914700000000003</v>
      </c>
      <c r="J528" s="294"/>
    </row>
    <row r="529" spans="1:10">
      <c r="A529" s="282">
        <v>3047000</v>
      </c>
      <c r="B529" s="304" t="s">
        <v>800</v>
      </c>
      <c r="C529" s="298"/>
      <c r="D529" s="298"/>
      <c r="E529" s="298"/>
      <c r="F529" s="298"/>
      <c r="G529" s="298"/>
      <c r="H529" s="283" t="s">
        <v>463</v>
      </c>
      <c r="I529" s="284"/>
      <c r="J529" s="285">
        <v>104.3</v>
      </c>
    </row>
    <row r="530" spans="1:10" ht="12.95" customHeight="1">
      <c r="A530" s="286"/>
      <c r="B530" s="305"/>
      <c r="C530" s="287">
        <v>1168</v>
      </c>
      <c r="D530" s="288" t="s">
        <v>801</v>
      </c>
      <c r="E530" s="289" t="s">
        <v>463</v>
      </c>
      <c r="F530" s="290">
        <v>104.3</v>
      </c>
      <c r="G530" s="291">
        <v>1</v>
      </c>
      <c r="H530" s="292"/>
      <c r="I530" s="293">
        <v>104.3081</v>
      </c>
      <c r="J530" s="294"/>
    </row>
    <row r="531" spans="1:10">
      <c r="A531" s="282">
        <v>3050000</v>
      </c>
      <c r="B531" s="304" t="s">
        <v>802</v>
      </c>
      <c r="C531" s="298"/>
      <c r="D531" s="298"/>
      <c r="E531" s="298"/>
      <c r="F531" s="298"/>
      <c r="G531" s="298"/>
      <c r="H531" s="283" t="s">
        <v>463</v>
      </c>
      <c r="I531" s="284"/>
      <c r="J531" s="285">
        <v>65.650000000000006</v>
      </c>
    </row>
    <row r="532" spans="1:10" ht="12.95" customHeight="1">
      <c r="A532" s="286"/>
      <c r="B532" s="305"/>
      <c r="C532" s="287">
        <v>1163</v>
      </c>
      <c r="D532" s="288" t="s">
        <v>627</v>
      </c>
      <c r="E532" s="289" t="s">
        <v>463</v>
      </c>
      <c r="F532" s="290">
        <v>65.650000000000006</v>
      </c>
      <c r="G532" s="291">
        <v>1</v>
      </c>
      <c r="H532" s="292"/>
      <c r="I532" s="293">
        <v>65.656999999999996</v>
      </c>
      <c r="J532" s="294"/>
    </row>
    <row r="533" spans="1:10">
      <c r="A533" s="282">
        <v>3051000</v>
      </c>
      <c r="B533" s="304" t="s">
        <v>803</v>
      </c>
      <c r="C533" s="298"/>
      <c r="D533" s="298"/>
      <c r="E533" s="298"/>
      <c r="F533" s="298"/>
      <c r="G533" s="298"/>
      <c r="H533" s="283" t="s">
        <v>463</v>
      </c>
      <c r="I533" s="284"/>
      <c r="J533" s="285">
        <v>75.930000000000007</v>
      </c>
    </row>
    <row r="534" spans="1:10" ht="12.95" customHeight="1">
      <c r="A534" s="286"/>
      <c r="B534" s="305"/>
      <c r="C534" s="287">
        <v>1131</v>
      </c>
      <c r="D534" s="288" t="s">
        <v>804</v>
      </c>
      <c r="E534" s="289" t="s">
        <v>463</v>
      </c>
      <c r="F534" s="290">
        <v>75.930000000000007</v>
      </c>
      <c r="G534" s="291">
        <v>1</v>
      </c>
      <c r="H534" s="292"/>
      <c r="I534" s="293">
        <v>75.930899999999994</v>
      </c>
      <c r="J534" s="294"/>
    </row>
    <row r="535" spans="1:10" ht="11.25" customHeight="1">
      <c r="A535" s="282">
        <v>3052000</v>
      </c>
      <c r="B535" s="304" t="s">
        <v>805</v>
      </c>
      <c r="C535" s="298"/>
      <c r="D535" s="298"/>
      <c r="E535" s="298"/>
      <c r="F535" s="298"/>
      <c r="G535" s="298"/>
      <c r="H535" s="283" t="s">
        <v>69</v>
      </c>
      <c r="I535" s="284"/>
      <c r="J535" s="285">
        <v>11.41</v>
      </c>
    </row>
    <row r="536" spans="1:10" ht="12.95" customHeight="1">
      <c r="A536" s="286"/>
      <c r="B536" s="305"/>
      <c r="C536" s="287">
        <v>84088</v>
      </c>
      <c r="D536" s="288" t="s">
        <v>806</v>
      </c>
      <c r="E536" s="289" t="s">
        <v>698</v>
      </c>
      <c r="F536" s="290">
        <v>11.41</v>
      </c>
      <c r="G536" s="291">
        <v>1</v>
      </c>
      <c r="H536" s="292"/>
      <c r="I536" s="293">
        <v>11.41</v>
      </c>
      <c r="J536" s="294"/>
    </row>
    <row r="537" spans="1:10" ht="11.25" customHeight="1">
      <c r="A537" s="282">
        <v>3052001</v>
      </c>
      <c r="B537" s="304" t="s">
        <v>807</v>
      </c>
      <c r="C537" s="298"/>
      <c r="D537" s="298"/>
      <c r="E537" s="298"/>
      <c r="F537" s="298"/>
      <c r="G537" s="298"/>
      <c r="H537" s="283" t="s">
        <v>69</v>
      </c>
      <c r="I537" s="284"/>
      <c r="J537" s="285">
        <v>15.03</v>
      </c>
    </row>
    <row r="538" spans="1:10" ht="12.95" customHeight="1">
      <c r="A538" s="286"/>
      <c r="B538" s="305"/>
      <c r="C538" s="287">
        <v>84090</v>
      </c>
      <c r="D538" s="288" t="s">
        <v>808</v>
      </c>
      <c r="E538" s="289" t="s">
        <v>698</v>
      </c>
      <c r="F538" s="290">
        <v>15.03</v>
      </c>
      <c r="G538" s="291">
        <v>1</v>
      </c>
      <c r="H538" s="292"/>
      <c r="I538" s="293">
        <v>15.03</v>
      </c>
      <c r="J538" s="294"/>
    </row>
    <row r="539" spans="1:10" ht="11.25" customHeight="1">
      <c r="A539" s="282">
        <v>3052002</v>
      </c>
      <c r="B539" s="304" t="s">
        <v>809</v>
      </c>
      <c r="C539" s="298"/>
      <c r="D539" s="298"/>
      <c r="E539" s="298"/>
      <c r="F539" s="298"/>
      <c r="G539" s="298"/>
      <c r="H539" s="283" t="s">
        <v>69</v>
      </c>
      <c r="I539" s="284"/>
      <c r="J539" s="285">
        <v>13.61</v>
      </c>
    </row>
    <row r="540" spans="1:10" ht="12.95" customHeight="1">
      <c r="A540" s="286"/>
      <c r="B540" s="305"/>
      <c r="C540" s="287">
        <v>84089</v>
      </c>
      <c r="D540" s="288" t="s">
        <v>810</v>
      </c>
      <c r="E540" s="289" t="s">
        <v>698</v>
      </c>
      <c r="F540" s="290">
        <v>13.61</v>
      </c>
      <c r="G540" s="291">
        <v>1</v>
      </c>
      <c r="H540" s="292"/>
      <c r="I540" s="293">
        <v>13.61</v>
      </c>
      <c r="J540" s="294"/>
    </row>
    <row r="541" spans="1:10" ht="11.25" customHeight="1">
      <c r="A541" s="282">
        <v>3052003</v>
      </c>
      <c r="B541" s="304" t="s">
        <v>811</v>
      </c>
      <c r="C541" s="298"/>
      <c r="D541" s="298"/>
      <c r="E541" s="298"/>
      <c r="F541" s="298"/>
      <c r="G541" s="298"/>
      <c r="H541" s="283" t="s">
        <v>69</v>
      </c>
      <c r="I541" s="284"/>
      <c r="J541" s="285">
        <v>19.850000000000001</v>
      </c>
    </row>
    <row r="542" spans="1:10" ht="12.95" customHeight="1">
      <c r="A542" s="286"/>
      <c r="B542" s="305"/>
      <c r="C542" s="287">
        <v>84091</v>
      </c>
      <c r="D542" s="288" t="s">
        <v>812</v>
      </c>
      <c r="E542" s="289" t="s">
        <v>698</v>
      </c>
      <c r="F542" s="290">
        <v>19.850000000000001</v>
      </c>
      <c r="G542" s="291">
        <v>1</v>
      </c>
      <c r="H542" s="292"/>
      <c r="I542" s="293">
        <v>19.850000000000001</v>
      </c>
      <c r="J542" s="294"/>
    </row>
    <row r="543" spans="1:10">
      <c r="A543" s="282">
        <v>3053017</v>
      </c>
      <c r="B543" s="304" t="s">
        <v>813</v>
      </c>
      <c r="C543" s="298"/>
      <c r="D543" s="298"/>
      <c r="E543" s="298"/>
      <c r="F543" s="298"/>
      <c r="G543" s="298"/>
      <c r="H543" s="283" t="s">
        <v>69</v>
      </c>
      <c r="I543" s="284"/>
      <c r="J543" s="285">
        <v>7037.72</v>
      </c>
    </row>
    <row r="544" spans="1:10" ht="12.95" customHeight="1">
      <c r="A544" s="286"/>
      <c r="B544" s="305"/>
      <c r="C544" s="287">
        <v>1110</v>
      </c>
      <c r="D544" s="288" t="s">
        <v>779</v>
      </c>
      <c r="E544" s="289" t="s">
        <v>463</v>
      </c>
      <c r="F544" s="290">
        <v>528.21</v>
      </c>
      <c r="G544" s="291">
        <v>0.25</v>
      </c>
      <c r="H544" s="292"/>
      <c r="I544" s="293">
        <v>132.05439999999999</v>
      </c>
      <c r="J544" s="294"/>
    </row>
    <row r="545" spans="1:10" ht="33.75">
      <c r="A545" s="286"/>
      <c r="B545" s="305"/>
      <c r="C545" s="287">
        <v>1114</v>
      </c>
      <c r="D545" s="288" t="s">
        <v>791</v>
      </c>
      <c r="E545" s="289" t="s">
        <v>463</v>
      </c>
      <c r="F545" s="290">
        <v>149.11000000000001</v>
      </c>
      <c r="G545" s="291">
        <v>5</v>
      </c>
      <c r="H545" s="292"/>
      <c r="I545" s="293">
        <v>745.59739999999999</v>
      </c>
      <c r="J545" s="294"/>
    </row>
    <row r="546" spans="1:10" ht="12.95" customHeight="1">
      <c r="A546" s="286"/>
      <c r="B546" s="305"/>
      <c r="C546" s="287">
        <v>1120</v>
      </c>
      <c r="D546" s="288" t="s">
        <v>648</v>
      </c>
      <c r="E546" s="289" t="s">
        <v>463</v>
      </c>
      <c r="F546" s="290">
        <v>528.21</v>
      </c>
      <c r="G546" s="291">
        <v>0.7</v>
      </c>
      <c r="H546" s="292"/>
      <c r="I546" s="293">
        <v>369.75229999999999</v>
      </c>
      <c r="J546" s="294"/>
    </row>
    <row r="547" spans="1:10" ht="12.95" customHeight="1">
      <c r="A547" s="286"/>
      <c r="B547" s="305"/>
      <c r="C547" s="287">
        <v>1124</v>
      </c>
      <c r="D547" s="288" t="s">
        <v>751</v>
      </c>
      <c r="E547" s="289" t="s">
        <v>463</v>
      </c>
      <c r="F547" s="290">
        <v>316.27999999999997</v>
      </c>
      <c r="G547" s="291">
        <v>7</v>
      </c>
      <c r="H547" s="292"/>
      <c r="I547" s="293">
        <v>2213.9792000000002</v>
      </c>
      <c r="J547" s="294"/>
    </row>
    <row r="548" spans="1:10" ht="12.95" customHeight="1">
      <c r="A548" s="286"/>
      <c r="B548" s="305"/>
      <c r="C548" s="287">
        <v>1125</v>
      </c>
      <c r="D548" s="288" t="s">
        <v>746</v>
      </c>
      <c r="E548" s="289" t="s">
        <v>463</v>
      </c>
      <c r="F548" s="290">
        <v>190.43</v>
      </c>
      <c r="G548" s="291">
        <v>7</v>
      </c>
      <c r="H548" s="292"/>
      <c r="I548" s="293">
        <v>1333.0336</v>
      </c>
      <c r="J548" s="294"/>
    </row>
    <row r="549" spans="1:10" ht="33.75">
      <c r="A549" s="286"/>
      <c r="B549" s="305"/>
      <c r="C549" s="287">
        <v>1128</v>
      </c>
      <c r="D549" s="288" t="s">
        <v>695</v>
      </c>
      <c r="E549" s="289" t="s">
        <v>463</v>
      </c>
      <c r="F549" s="290">
        <v>135.46</v>
      </c>
      <c r="G549" s="291">
        <v>8</v>
      </c>
      <c r="H549" s="292"/>
      <c r="I549" s="293">
        <v>1083.7393</v>
      </c>
      <c r="J549" s="294"/>
    </row>
    <row r="550" spans="1:10">
      <c r="A550" s="286"/>
      <c r="B550" s="305"/>
      <c r="C550" s="287">
        <v>1158</v>
      </c>
      <c r="D550" s="288" t="s">
        <v>626</v>
      </c>
      <c r="E550" s="289" t="s">
        <v>463</v>
      </c>
      <c r="F550" s="290">
        <v>67.040000000000006</v>
      </c>
      <c r="G550" s="291">
        <v>10</v>
      </c>
      <c r="H550" s="292"/>
      <c r="I550" s="293">
        <v>670.48119999999994</v>
      </c>
      <c r="J550" s="294"/>
    </row>
    <row r="551" spans="1:10">
      <c r="A551" s="286"/>
      <c r="B551" s="305"/>
      <c r="C551" s="287">
        <v>1164</v>
      </c>
      <c r="D551" s="288" t="s">
        <v>668</v>
      </c>
      <c r="E551" s="289" t="s">
        <v>463</v>
      </c>
      <c r="F551" s="290">
        <v>69.86</v>
      </c>
      <c r="G551" s="291">
        <v>7</v>
      </c>
      <c r="H551" s="292"/>
      <c r="I551" s="293">
        <v>489.08960000000002</v>
      </c>
      <c r="J551" s="294"/>
    </row>
    <row r="552" spans="1:10">
      <c r="A552" s="282">
        <v>3053018</v>
      </c>
      <c r="B552" s="304" t="s">
        <v>814</v>
      </c>
      <c r="C552" s="298"/>
      <c r="D552" s="298"/>
      <c r="E552" s="298"/>
      <c r="F552" s="298"/>
      <c r="G552" s="298"/>
      <c r="H552" s="283" t="s">
        <v>69</v>
      </c>
      <c r="I552" s="284"/>
      <c r="J552" s="285">
        <v>5881.57</v>
      </c>
    </row>
    <row r="553" spans="1:10" ht="33.75">
      <c r="A553" s="286"/>
      <c r="B553" s="305"/>
      <c r="C553" s="287">
        <v>1110</v>
      </c>
      <c r="D553" s="288" t="s">
        <v>779</v>
      </c>
      <c r="E553" s="289" t="s">
        <v>463</v>
      </c>
      <c r="F553" s="290">
        <v>528.21</v>
      </c>
      <c r="G553" s="291">
        <v>0.2</v>
      </c>
      <c r="H553" s="292"/>
      <c r="I553" s="293">
        <v>105.6435</v>
      </c>
      <c r="J553" s="294"/>
    </row>
    <row r="554" spans="1:10" ht="33.75">
      <c r="A554" s="286"/>
      <c r="B554" s="305"/>
      <c r="C554" s="287">
        <v>1114</v>
      </c>
      <c r="D554" s="288" t="s">
        <v>791</v>
      </c>
      <c r="E554" s="289" t="s">
        <v>463</v>
      </c>
      <c r="F554" s="290">
        <v>149.11000000000001</v>
      </c>
      <c r="G554" s="291">
        <v>4</v>
      </c>
      <c r="H554" s="292"/>
      <c r="I554" s="293">
        <v>596.47789999999998</v>
      </c>
      <c r="J554" s="294"/>
    </row>
    <row r="555" spans="1:10" ht="12.95" customHeight="1">
      <c r="A555" s="286"/>
      <c r="B555" s="305"/>
      <c r="C555" s="287">
        <v>1120</v>
      </c>
      <c r="D555" s="288" t="s">
        <v>648</v>
      </c>
      <c r="E555" s="289" t="s">
        <v>463</v>
      </c>
      <c r="F555" s="290">
        <v>528.21</v>
      </c>
      <c r="G555" s="291">
        <v>0.4</v>
      </c>
      <c r="H555" s="292"/>
      <c r="I555" s="293">
        <v>211.28700000000001</v>
      </c>
      <c r="J555" s="294"/>
    </row>
    <row r="556" spans="1:10" ht="12.95" customHeight="1">
      <c r="A556" s="286"/>
      <c r="B556" s="305"/>
      <c r="C556" s="287">
        <v>1124</v>
      </c>
      <c r="D556" s="288" t="s">
        <v>751</v>
      </c>
      <c r="E556" s="289" t="s">
        <v>463</v>
      </c>
      <c r="F556" s="290">
        <v>316.27999999999997</v>
      </c>
      <c r="G556" s="291">
        <v>6</v>
      </c>
      <c r="H556" s="292"/>
      <c r="I556" s="293">
        <v>1897.6965</v>
      </c>
      <c r="J556" s="294"/>
    </row>
    <row r="557" spans="1:10" ht="12.95" customHeight="1">
      <c r="A557" s="286"/>
      <c r="B557" s="305"/>
      <c r="C557" s="287">
        <v>1125</v>
      </c>
      <c r="D557" s="288" t="s">
        <v>746</v>
      </c>
      <c r="E557" s="289" t="s">
        <v>463</v>
      </c>
      <c r="F557" s="290">
        <v>190.43</v>
      </c>
      <c r="G557" s="291">
        <v>6</v>
      </c>
      <c r="H557" s="292"/>
      <c r="I557" s="293">
        <v>1142.6002000000001</v>
      </c>
      <c r="J557" s="294"/>
    </row>
    <row r="558" spans="1:10" ht="33.75">
      <c r="A558" s="286"/>
      <c r="B558" s="305"/>
      <c r="C558" s="287">
        <v>1128</v>
      </c>
      <c r="D558" s="288" t="s">
        <v>695</v>
      </c>
      <c r="E558" s="289" t="s">
        <v>463</v>
      </c>
      <c r="F558" s="290">
        <v>135.46</v>
      </c>
      <c r="G558" s="291">
        <v>7</v>
      </c>
      <c r="H558" s="292"/>
      <c r="I558" s="293">
        <v>948.27189999999996</v>
      </c>
      <c r="J558" s="294"/>
    </row>
    <row r="559" spans="1:10">
      <c r="A559" s="286"/>
      <c r="B559" s="305"/>
      <c r="C559" s="287">
        <v>1158</v>
      </c>
      <c r="D559" s="288" t="s">
        <v>626</v>
      </c>
      <c r="E559" s="289" t="s">
        <v>463</v>
      </c>
      <c r="F559" s="290">
        <v>67.040000000000006</v>
      </c>
      <c r="G559" s="291">
        <v>9.4</v>
      </c>
      <c r="H559" s="292"/>
      <c r="I559" s="293">
        <v>630.25239999999997</v>
      </c>
      <c r="J559" s="294"/>
    </row>
    <row r="560" spans="1:10" ht="12.95" customHeight="1">
      <c r="A560" s="286"/>
      <c r="B560" s="305"/>
      <c r="C560" s="287">
        <v>1164</v>
      </c>
      <c r="D560" s="288" t="s">
        <v>668</v>
      </c>
      <c r="E560" s="289" t="s">
        <v>463</v>
      </c>
      <c r="F560" s="290">
        <v>69.86</v>
      </c>
      <c r="G560" s="291">
        <v>5</v>
      </c>
      <c r="H560" s="292"/>
      <c r="I560" s="293">
        <v>349.34969999999998</v>
      </c>
      <c r="J560" s="294"/>
    </row>
    <row r="561" spans="1:10">
      <c r="A561" s="282">
        <v>3054001</v>
      </c>
      <c r="B561" s="304" t="s">
        <v>815</v>
      </c>
      <c r="C561" s="298"/>
      <c r="D561" s="298"/>
      <c r="E561" s="298"/>
      <c r="F561" s="298"/>
      <c r="G561" s="298"/>
      <c r="H561" s="283" t="s">
        <v>463</v>
      </c>
      <c r="I561" s="284"/>
      <c r="J561" s="285">
        <v>55.7</v>
      </c>
    </row>
    <row r="562" spans="1:10" ht="12.95" customHeight="1">
      <c r="A562" s="286"/>
      <c r="B562" s="305"/>
      <c r="C562" s="287">
        <v>1187</v>
      </c>
      <c r="D562" s="288" t="s">
        <v>815</v>
      </c>
      <c r="E562" s="289" t="s">
        <v>463</v>
      </c>
      <c r="F562" s="290">
        <v>55.7</v>
      </c>
      <c r="G562" s="291">
        <v>1</v>
      </c>
      <c r="H562" s="292"/>
      <c r="I562" s="293">
        <v>55.7012</v>
      </c>
      <c r="J562" s="294"/>
    </row>
    <row r="563" spans="1:10">
      <c r="A563" s="282">
        <v>3054002</v>
      </c>
      <c r="B563" s="304" t="s">
        <v>816</v>
      </c>
      <c r="C563" s="298"/>
      <c r="D563" s="298"/>
      <c r="E563" s="298"/>
      <c r="F563" s="298"/>
      <c r="G563" s="298"/>
      <c r="H563" s="283" t="s">
        <v>463</v>
      </c>
      <c r="I563" s="284"/>
      <c r="J563" s="285">
        <v>98.42</v>
      </c>
    </row>
    <row r="564" spans="1:10" ht="12.95" customHeight="1">
      <c r="A564" s="286"/>
      <c r="B564" s="305"/>
      <c r="C564" s="287">
        <v>1188</v>
      </c>
      <c r="D564" s="288" t="s">
        <v>816</v>
      </c>
      <c r="E564" s="289" t="s">
        <v>463</v>
      </c>
      <c r="F564" s="290">
        <v>98.42</v>
      </c>
      <c r="G564" s="291">
        <v>1</v>
      </c>
      <c r="H564" s="292"/>
      <c r="I564" s="293">
        <v>98.426000000000002</v>
      </c>
      <c r="J564" s="294"/>
    </row>
    <row r="565" spans="1:10">
      <c r="A565" s="282">
        <v>3054003</v>
      </c>
      <c r="B565" s="304" t="s">
        <v>817</v>
      </c>
      <c r="C565" s="298"/>
      <c r="D565" s="298"/>
      <c r="E565" s="298"/>
      <c r="F565" s="298"/>
      <c r="G565" s="298"/>
      <c r="H565" s="283" t="s">
        <v>463</v>
      </c>
      <c r="I565" s="284"/>
      <c r="J565" s="285">
        <v>169.92</v>
      </c>
    </row>
    <row r="566" spans="1:10" ht="12.95" customHeight="1">
      <c r="A566" s="286"/>
      <c r="B566" s="305"/>
      <c r="C566" s="287">
        <v>1189</v>
      </c>
      <c r="D566" s="288" t="s">
        <v>817</v>
      </c>
      <c r="E566" s="289" t="s">
        <v>463</v>
      </c>
      <c r="F566" s="290">
        <v>169.92</v>
      </c>
      <c r="G566" s="291">
        <v>1</v>
      </c>
      <c r="H566" s="292"/>
      <c r="I566" s="293">
        <v>169.9254</v>
      </c>
      <c r="J566" s="294"/>
    </row>
    <row r="567" spans="1:10">
      <c r="A567" s="282">
        <v>3054004</v>
      </c>
      <c r="B567" s="304" t="s">
        <v>818</v>
      </c>
      <c r="C567" s="298"/>
      <c r="D567" s="298"/>
      <c r="E567" s="298"/>
      <c r="F567" s="298"/>
      <c r="G567" s="298"/>
      <c r="H567" s="283" t="s">
        <v>463</v>
      </c>
      <c r="I567" s="284"/>
      <c r="J567" s="285">
        <v>129.56</v>
      </c>
    </row>
    <row r="568" spans="1:10" ht="12.95" customHeight="1">
      <c r="A568" s="286"/>
      <c r="B568" s="305"/>
      <c r="C568" s="287">
        <v>1190</v>
      </c>
      <c r="D568" s="288" t="s">
        <v>818</v>
      </c>
      <c r="E568" s="289" t="s">
        <v>463</v>
      </c>
      <c r="F568" s="290">
        <v>129.56</v>
      </c>
      <c r="G568" s="291">
        <v>1</v>
      </c>
      <c r="H568" s="292"/>
      <c r="I568" s="293">
        <v>129.56540000000001</v>
      </c>
      <c r="J568" s="294"/>
    </row>
    <row r="569" spans="1:10">
      <c r="A569" s="282">
        <v>3054005</v>
      </c>
      <c r="B569" s="304" t="s">
        <v>819</v>
      </c>
      <c r="C569" s="298"/>
      <c r="D569" s="298"/>
      <c r="E569" s="298"/>
      <c r="F569" s="298"/>
      <c r="G569" s="298"/>
      <c r="H569" s="283" t="s">
        <v>463</v>
      </c>
      <c r="I569" s="284"/>
      <c r="J569" s="285">
        <v>163.86</v>
      </c>
    </row>
    <row r="570" spans="1:10" ht="12.95" customHeight="1">
      <c r="A570" s="286"/>
      <c r="B570" s="305"/>
      <c r="C570" s="287">
        <v>1191</v>
      </c>
      <c r="D570" s="288" t="s">
        <v>819</v>
      </c>
      <c r="E570" s="289" t="s">
        <v>463</v>
      </c>
      <c r="F570" s="290">
        <v>163.86</v>
      </c>
      <c r="G570" s="291">
        <v>1</v>
      </c>
      <c r="H570" s="292"/>
      <c r="I570" s="293">
        <v>163.86449999999999</v>
      </c>
      <c r="J570" s="294"/>
    </row>
    <row r="571" spans="1:10">
      <c r="A571" s="282">
        <v>3054006</v>
      </c>
      <c r="B571" s="304" t="s">
        <v>820</v>
      </c>
      <c r="C571" s="298"/>
      <c r="D571" s="298"/>
      <c r="E571" s="298"/>
      <c r="F571" s="298"/>
      <c r="G571" s="298"/>
      <c r="H571" s="283" t="s">
        <v>463</v>
      </c>
      <c r="I571" s="284"/>
      <c r="J571" s="285">
        <v>173.52</v>
      </c>
    </row>
    <row r="572" spans="1:10" ht="12.95" customHeight="1">
      <c r="A572" s="286"/>
      <c r="B572" s="305"/>
      <c r="C572" s="287">
        <v>1192</v>
      </c>
      <c r="D572" s="288" t="s">
        <v>820</v>
      </c>
      <c r="E572" s="289" t="s">
        <v>463</v>
      </c>
      <c r="F572" s="290">
        <v>173.52</v>
      </c>
      <c r="G572" s="291">
        <v>1</v>
      </c>
      <c r="H572" s="292"/>
      <c r="I572" s="293">
        <v>173.5223</v>
      </c>
      <c r="J572" s="294"/>
    </row>
    <row r="573" spans="1:10">
      <c r="A573" s="282">
        <v>3054007</v>
      </c>
      <c r="B573" s="304" t="s">
        <v>821</v>
      </c>
      <c r="C573" s="298"/>
      <c r="D573" s="298"/>
      <c r="E573" s="298"/>
      <c r="F573" s="298"/>
      <c r="G573" s="298"/>
      <c r="H573" s="283" t="s">
        <v>463</v>
      </c>
      <c r="I573" s="284"/>
      <c r="J573" s="285">
        <v>129.56</v>
      </c>
    </row>
    <row r="574" spans="1:10" ht="12.95" customHeight="1">
      <c r="A574" s="286"/>
      <c r="B574" s="305"/>
      <c r="C574" s="287">
        <v>1193</v>
      </c>
      <c r="D574" s="288" t="s">
        <v>821</v>
      </c>
      <c r="E574" s="289" t="s">
        <v>463</v>
      </c>
      <c r="F574" s="290">
        <v>129.56</v>
      </c>
      <c r="G574" s="291">
        <v>1</v>
      </c>
      <c r="H574" s="292"/>
      <c r="I574" s="293">
        <v>129.56540000000001</v>
      </c>
      <c r="J574" s="294"/>
    </row>
    <row r="575" spans="1:10">
      <c r="A575" s="282">
        <v>3054008</v>
      </c>
      <c r="B575" s="304" t="s">
        <v>822</v>
      </c>
      <c r="C575" s="298"/>
      <c r="D575" s="298"/>
      <c r="E575" s="298"/>
      <c r="F575" s="298"/>
      <c r="G575" s="298"/>
      <c r="H575" s="283" t="s">
        <v>463</v>
      </c>
      <c r="I575" s="284"/>
      <c r="J575" s="285">
        <v>148.88</v>
      </c>
    </row>
    <row r="576" spans="1:10" ht="12.95" customHeight="1">
      <c r="A576" s="286"/>
      <c r="B576" s="305"/>
      <c r="C576" s="287">
        <v>1194</v>
      </c>
      <c r="D576" s="288" t="s">
        <v>822</v>
      </c>
      <c r="E576" s="289" t="s">
        <v>463</v>
      </c>
      <c r="F576" s="290">
        <v>148.88</v>
      </c>
      <c r="G576" s="291">
        <v>1</v>
      </c>
      <c r="H576" s="292"/>
      <c r="I576" s="293">
        <v>148.881</v>
      </c>
      <c r="J576" s="294"/>
    </row>
    <row r="577" spans="1:10">
      <c r="A577" s="282">
        <v>3054009</v>
      </c>
      <c r="B577" s="304" t="s">
        <v>823</v>
      </c>
      <c r="C577" s="298"/>
      <c r="D577" s="298"/>
      <c r="E577" s="298"/>
      <c r="F577" s="298"/>
      <c r="G577" s="298"/>
      <c r="H577" s="283" t="s">
        <v>463</v>
      </c>
      <c r="I577" s="284"/>
      <c r="J577" s="285">
        <v>204.92</v>
      </c>
    </row>
    <row r="578" spans="1:10" ht="12.95" customHeight="1">
      <c r="A578" s="286"/>
      <c r="B578" s="305"/>
      <c r="C578" s="287">
        <v>1195</v>
      </c>
      <c r="D578" s="288" t="s">
        <v>823</v>
      </c>
      <c r="E578" s="289" t="s">
        <v>463</v>
      </c>
      <c r="F578" s="290">
        <v>204.92</v>
      </c>
      <c r="G578" s="291">
        <v>1</v>
      </c>
      <c r="H578" s="292"/>
      <c r="I578" s="293">
        <v>204.92</v>
      </c>
      <c r="J578" s="294"/>
    </row>
    <row r="579" spans="1:10">
      <c r="A579" s="282">
        <v>3054010</v>
      </c>
      <c r="B579" s="304" t="s">
        <v>824</v>
      </c>
      <c r="C579" s="298"/>
      <c r="D579" s="298"/>
      <c r="E579" s="298"/>
      <c r="F579" s="298"/>
      <c r="G579" s="298"/>
      <c r="H579" s="283" t="s">
        <v>463</v>
      </c>
      <c r="I579" s="284"/>
      <c r="J579" s="285">
        <v>128.31</v>
      </c>
    </row>
    <row r="580" spans="1:10" ht="12.95" customHeight="1">
      <c r="A580" s="286"/>
      <c r="B580" s="305"/>
      <c r="C580" s="287">
        <v>1196</v>
      </c>
      <c r="D580" s="288" t="s">
        <v>825</v>
      </c>
      <c r="E580" s="289" t="s">
        <v>463</v>
      </c>
      <c r="F580" s="290">
        <v>128.31</v>
      </c>
      <c r="G580" s="291">
        <v>1</v>
      </c>
      <c r="H580" s="292"/>
      <c r="I580" s="293">
        <v>128.3135</v>
      </c>
      <c r="J580" s="294"/>
    </row>
    <row r="581" spans="1:10">
      <c r="A581" s="282">
        <v>3054011</v>
      </c>
      <c r="B581" s="304" t="s">
        <v>826</v>
      </c>
      <c r="C581" s="298"/>
      <c r="D581" s="298"/>
      <c r="E581" s="298"/>
      <c r="F581" s="298"/>
      <c r="G581" s="298"/>
      <c r="H581" s="283" t="s">
        <v>463</v>
      </c>
      <c r="I581" s="284"/>
      <c r="J581" s="285">
        <v>173.42</v>
      </c>
    </row>
    <row r="582" spans="1:10" ht="12.95" customHeight="1">
      <c r="A582" s="286"/>
      <c r="B582" s="305"/>
      <c r="C582" s="287">
        <v>1197</v>
      </c>
      <c r="D582" s="288" t="s">
        <v>826</v>
      </c>
      <c r="E582" s="289" t="s">
        <v>463</v>
      </c>
      <c r="F582" s="290">
        <v>173.42</v>
      </c>
      <c r="G582" s="291">
        <v>1</v>
      </c>
      <c r="H582" s="292"/>
      <c r="I582" s="293">
        <v>173.4229</v>
      </c>
      <c r="J582" s="294"/>
    </row>
    <row r="583" spans="1:10">
      <c r="A583" s="282">
        <v>3054012</v>
      </c>
      <c r="B583" s="304" t="s">
        <v>827</v>
      </c>
      <c r="C583" s="298"/>
      <c r="D583" s="298"/>
      <c r="E583" s="298"/>
      <c r="F583" s="298"/>
      <c r="G583" s="298"/>
      <c r="H583" s="283" t="s">
        <v>463</v>
      </c>
      <c r="I583" s="284"/>
      <c r="J583" s="285">
        <v>209.53</v>
      </c>
    </row>
    <row r="584" spans="1:10" ht="12.95" customHeight="1">
      <c r="A584" s="286"/>
      <c r="B584" s="305"/>
      <c r="C584" s="287">
        <v>1198</v>
      </c>
      <c r="D584" s="288" t="s">
        <v>827</v>
      </c>
      <c r="E584" s="289" t="s">
        <v>463</v>
      </c>
      <c r="F584" s="290">
        <v>209.53</v>
      </c>
      <c r="G584" s="291">
        <v>1</v>
      </c>
      <c r="H584" s="292"/>
      <c r="I584" s="293">
        <v>209.53030000000001</v>
      </c>
      <c r="J584" s="294"/>
    </row>
    <row r="585" spans="1:10" ht="11.25" customHeight="1">
      <c r="A585" s="282">
        <v>4001000</v>
      </c>
      <c r="B585" s="304" t="s">
        <v>828</v>
      </c>
      <c r="C585" s="298"/>
      <c r="D585" s="298"/>
      <c r="E585" s="298"/>
      <c r="F585" s="298"/>
      <c r="G585" s="298"/>
      <c r="H585" s="283" t="s">
        <v>711</v>
      </c>
      <c r="I585" s="284"/>
      <c r="J585" s="285">
        <v>82.59</v>
      </c>
    </row>
    <row r="586" spans="1:10" ht="12.95" customHeight="1">
      <c r="A586" s="286"/>
      <c r="B586" s="305"/>
      <c r="C586" s="287">
        <v>2099</v>
      </c>
      <c r="D586" s="288" t="s">
        <v>670</v>
      </c>
      <c r="E586" s="289" t="s">
        <v>463</v>
      </c>
      <c r="F586" s="290">
        <v>25.89</v>
      </c>
      <c r="G586" s="291">
        <v>3.19</v>
      </c>
      <c r="H586" s="292"/>
      <c r="I586" s="293">
        <v>82.593599999999995</v>
      </c>
      <c r="J586" s="294"/>
    </row>
    <row r="587" spans="1:10" ht="11.25" customHeight="1">
      <c r="A587" s="282">
        <v>4002000</v>
      </c>
      <c r="B587" s="304" t="s">
        <v>829</v>
      </c>
      <c r="C587" s="298"/>
      <c r="D587" s="298"/>
      <c r="E587" s="298"/>
      <c r="F587" s="298"/>
      <c r="G587" s="298"/>
      <c r="H587" s="283" t="s">
        <v>711</v>
      </c>
      <c r="I587" s="284"/>
      <c r="J587" s="285">
        <v>90.62</v>
      </c>
    </row>
    <row r="588" spans="1:10">
      <c r="A588" s="286"/>
      <c r="B588" s="305"/>
      <c r="C588" s="287">
        <v>2099</v>
      </c>
      <c r="D588" s="288" t="s">
        <v>670</v>
      </c>
      <c r="E588" s="289" t="s">
        <v>463</v>
      </c>
      <c r="F588" s="290">
        <v>25.89</v>
      </c>
      <c r="G588" s="291">
        <v>3.5</v>
      </c>
      <c r="H588" s="292"/>
      <c r="I588" s="293">
        <v>90.619900000000001</v>
      </c>
      <c r="J588" s="294"/>
    </row>
    <row r="589" spans="1:10" ht="11.25" customHeight="1">
      <c r="A589" s="282">
        <v>4003000</v>
      </c>
      <c r="B589" s="304" t="s">
        <v>830</v>
      </c>
      <c r="C589" s="298"/>
      <c r="D589" s="298"/>
      <c r="E589" s="298"/>
      <c r="F589" s="298"/>
      <c r="G589" s="298"/>
      <c r="H589" s="283" t="s">
        <v>711</v>
      </c>
      <c r="I589" s="284"/>
      <c r="J589" s="285">
        <v>103.56</v>
      </c>
    </row>
    <row r="590" spans="1:10">
      <c r="A590" s="286"/>
      <c r="B590" s="305"/>
      <c r="C590" s="287">
        <v>2099</v>
      </c>
      <c r="D590" s="288" t="s">
        <v>670</v>
      </c>
      <c r="E590" s="289" t="s">
        <v>463</v>
      </c>
      <c r="F590" s="290">
        <v>25.89</v>
      </c>
      <c r="G590" s="291">
        <v>4</v>
      </c>
      <c r="H590" s="292"/>
      <c r="I590" s="293">
        <v>103.5656</v>
      </c>
      <c r="J590" s="294"/>
    </row>
    <row r="591" spans="1:10" ht="11.25" customHeight="1">
      <c r="A591" s="282">
        <v>4004000</v>
      </c>
      <c r="B591" s="304" t="s">
        <v>831</v>
      </c>
      <c r="C591" s="298"/>
      <c r="D591" s="298"/>
      <c r="E591" s="298"/>
      <c r="F591" s="298"/>
      <c r="G591" s="298"/>
      <c r="H591" s="283" t="s">
        <v>711</v>
      </c>
      <c r="I591" s="284"/>
      <c r="J591" s="285">
        <v>19.98</v>
      </c>
    </row>
    <row r="592" spans="1:10" ht="12.95" customHeight="1">
      <c r="A592" s="286"/>
      <c r="B592" s="305"/>
      <c r="C592" s="287">
        <v>2099</v>
      </c>
      <c r="D592" s="288" t="s">
        <v>670</v>
      </c>
      <c r="E592" s="289" t="s">
        <v>463</v>
      </c>
      <c r="F592" s="290">
        <v>25.89</v>
      </c>
      <c r="G592" s="291">
        <v>0.1</v>
      </c>
      <c r="H592" s="292"/>
      <c r="I592" s="293">
        <v>2.5891000000000002</v>
      </c>
      <c r="J592" s="294"/>
    </row>
    <row r="593" spans="1:10" ht="22.5">
      <c r="A593" s="286"/>
      <c r="B593" s="305"/>
      <c r="C593" s="287">
        <v>94233</v>
      </c>
      <c r="D593" s="288" t="s">
        <v>832</v>
      </c>
      <c r="E593" s="289" t="s">
        <v>463</v>
      </c>
      <c r="F593" s="290">
        <v>289.99</v>
      </c>
      <c r="G593" s="291">
        <v>0.06</v>
      </c>
      <c r="H593" s="292"/>
      <c r="I593" s="293">
        <v>17.3994</v>
      </c>
      <c r="J593" s="294"/>
    </row>
    <row r="594" spans="1:10" ht="12.95" customHeight="1">
      <c r="A594" s="282">
        <v>4005000</v>
      </c>
      <c r="B594" s="304" t="s">
        <v>833</v>
      </c>
      <c r="C594" s="298"/>
      <c r="D594" s="298"/>
      <c r="E594" s="298"/>
      <c r="F594" s="298"/>
      <c r="G594" s="298"/>
      <c r="H594" s="283" t="s">
        <v>711</v>
      </c>
      <c r="I594" s="284"/>
      <c r="J594" s="285">
        <v>18.95</v>
      </c>
    </row>
    <row r="595" spans="1:10">
      <c r="A595" s="286"/>
      <c r="B595" s="305"/>
      <c r="C595" s="287">
        <v>2099</v>
      </c>
      <c r="D595" s="288" t="s">
        <v>670</v>
      </c>
      <c r="E595" s="289" t="s">
        <v>463</v>
      </c>
      <c r="F595" s="290">
        <v>25.89</v>
      </c>
      <c r="G595" s="291">
        <v>0.06</v>
      </c>
      <c r="H595" s="292"/>
      <c r="I595" s="293">
        <v>1.5533999999999999</v>
      </c>
      <c r="J595" s="294"/>
    </row>
    <row r="596" spans="1:10" ht="12.95" customHeight="1">
      <c r="A596" s="286"/>
      <c r="B596" s="305"/>
      <c r="C596" s="287">
        <v>94233</v>
      </c>
      <c r="D596" s="288" t="s">
        <v>832</v>
      </c>
      <c r="E596" s="289" t="s">
        <v>463</v>
      </c>
      <c r="F596" s="290">
        <v>289.99</v>
      </c>
      <c r="G596" s="291">
        <v>0.06</v>
      </c>
      <c r="H596" s="292"/>
      <c r="I596" s="293">
        <v>17.3994</v>
      </c>
      <c r="J596" s="294"/>
    </row>
    <row r="597" spans="1:10" ht="12.95" customHeight="1">
      <c r="A597" s="282">
        <v>4006000</v>
      </c>
      <c r="B597" s="304" t="s">
        <v>834</v>
      </c>
      <c r="C597" s="298"/>
      <c r="D597" s="298"/>
      <c r="E597" s="298"/>
      <c r="F597" s="298"/>
      <c r="G597" s="298"/>
      <c r="H597" s="283" t="s">
        <v>711</v>
      </c>
      <c r="I597" s="284"/>
      <c r="J597" s="285">
        <v>129.44999999999999</v>
      </c>
    </row>
    <row r="598" spans="1:10">
      <c r="A598" s="286"/>
      <c r="B598" s="305"/>
      <c r="C598" s="287">
        <v>2099</v>
      </c>
      <c r="D598" s="288" t="s">
        <v>670</v>
      </c>
      <c r="E598" s="289" t="s">
        <v>463</v>
      </c>
      <c r="F598" s="290">
        <v>25.89</v>
      </c>
      <c r="G598" s="291">
        <v>5</v>
      </c>
      <c r="H598" s="292"/>
      <c r="I598" s="293">
        <v>129.4571</v>
      </c>
      <c r="J598" s="294"/>
    </row>
    <row r="599" spans="1:10" ht="12.95" customHeight="1">
      <c r="A599" s="282">
        <v>4007000</v>
      </c>
      <c r="B599" s="304" t="s">
        <v>835</v>
      </c>
      <c r="C599" s="298"/>
      <c r="D599" s="298"/>
      <c r="E599" s="298"/>
      <c r="F599" s="298"/>
      <c r="G599" s="298"/>
      <c r="H599" s="283" t="s">
        <v>711</v>
      </c>
      <c r="I599" s="284"/>
      <c r="J599" s="285">
        <v>8.65</v>
      </c>
    </row>
    <row r="600" spans="1:10" ht="12.95" customHeight="1">
      <c r="A600" s="286"/>
      <c r="B600" s="305"/>
      <c r="C600" s="287">
        <v>94232</v>
      </c>
      <c r="D600" s="288" t="s">
        <v>836</v>
      </c>
      <c r="E600" s="289" t="s">
        <v>463</v>
      </c>
      <c r="F600" s="290">
        <v>196.8</v>
      </c>
      <c r="G600" s="291">
        <v>4.3999999999999997E-2</v>
      </c>
      <c r="H600" s="292"/>
      <c r="I600" s="293">
        <v>8.6592000000000002</v>
      </c>
      <c r="J600" s="294"/>
    </row>
    <row r="601" spans="1:10">
      <c r="A601" s="282">
        <v>4008000</v>
      </c>
      <c r="B601" s="304" t="s">
        <v>837</v>
      </c>
      <c r="C601" s="298"/>
      <c r="D601" s="298"/>
      <c r="E601" s="298"/>
      <c r="F601" s="298"/>
      <c r="G601" s="298"/>
      <c r="H601" s="283" t="s">
        <v>711</v>
      </c>
      <c r="I601" s="284"/>
      <c r="J601" s="285">
        <v>17.190000000000001</v>
      </c>
    </row>
    <row r="602" spans="1:10" ht="12.95" customHeight="1">
      <c r="A602" s="286"/>
      <c r="B602" s="305"/>
      <c r="C602" s="287">
        <v>2099</v>
      </c>
      <c r="D602" s="288" t="s">
        <v>670</v>
      </c>
      <c r="E602" s="289" t="s">
        <v>463</v>
      </c>
      <c r="F602" s="290">
        <v>25.89</v>
      </c>
      <c r="G602" s="291">
        <v>0.34</v>
      </c>
      <c r="H602" s="292"/>
      <c r="I602" s="293">
        <v>8.8030000000000008</v>
      </c>
      <c r="J602" s="294"/>
    </row>
    <row r="603" spans="1:10" ht="33.75">
      <c r="A603" s="286"/>
      <c r="B603" s="305"/>
      <c r="C603" s="287">
        <v>94221</v>
      </c>
      <c r="D603" s="288" t="s">
        <v>838</v>
      </c>
      <c r="E603" s="289" t="s">
        <v>463</v>
      </c>
      <c r="F603" s="290">
        <v>46.65</v>
      </c>
      <c r="G603" s="291">
        <v>0.18</v>
      </c>
      <c r="H603" s="292"/>
      <c r="I603" s="293">
        <v>8.3965999999999994</v>
      </c>
      <c r="J603" s="294"/>
    </row>
    <row r="604" spans="1:10" ht="12.95" customHeight="1">
      <c r="A604" s="282">
        <v>4009000</v>
      </c>
      <c r="B604" s="304" t="s">
        <v>839</v>
      </c>
      <c r="C604" s="298"/>
      <c r="D604" s="298"/>
      <c r="E604" s="298"/>
      <c r="F604" s="298"/>
      <c r="G604" s="298"/>
      <c r="H604" s="283" t="s">
        <v>711</v>
      </c>
      <c r="I604" s="284"/>
      <c r="J604" s="285">
        <v>20.52</v>
      </c>
    </row>
    <row r="605" spans="1:10" ht="12.95" customHeight="1">
      <c r="A605" s="286"/>
      <c r="B605" s="305"/>
      <c r="C605" s="287">
        <v>2099</v>
      </c>
      <c r="D605" s="288" t="s">
        <v>670</v>
      </c>
      <c r="E605" s="289" t="s">
        <v>463</v>
      </c>
      <c r="F605" s="290">
        <v>25.89</v>
      </c>
      <c r="G605" s="291">
        <v>0.18</v>
      </c>
      <c r="H605" s="292"/>
      <c r="I605" s="293">
        <v>4.6604000000000001</v>
      </c>
      <c r="J605" s="294"/>
    </row>
    <row r="606" spans="1:10" ht="12.95" customHeight="1">
      <c r="A606" s="286"/>
      <c r="B606" s="305"/>
      <c r="C606" s="287">
        <v>94221</v>
      </c>
      <c r="D606" s="288" t="s">
        <v>838</v>
      </c>
      <c r="E606" s="289" t="s">
        <v>463</v>
      </c>
      <c r="F606" s="290">
        <v>46.65</v>
      </c>
      <c r="G606" s="291">
        <v>0.34</v>
      </c>
      <c r="H606" s="292"/>
      <c r="I606" s="293">
        <v>15.860200000000001</v>
      </c>
      <c r="J606" s="294"/>
    </row>
    <row r="607" spans="1:10" ht="12.95" customHeight="1">
      <c r="A607" s="282">
        <v>4010000</v>
      </c>
      <c r="B607" s="304" t="s">
        <v>840</v>
      </c>
      <c r="C607" s="298"/>
      <c r="D607" s="298"/>
      <c r="E607" s="298"/>
      <c r="F607" s="298"/>
      <c r="G607" s="298"/>
      <c r="H607" s="283" t="s">
        <v>711</v>
      </c>
      <c r="I607" s="284"/>
      <c r="J607" s="285">
        <v>19.02</v>
      </c>
    </row>
    <row r="608" spans="1:10">
      <c r="A608" s="286"/>
      <c r="B608" s="305"/>
      <c r="C608" s="287">
        <v>94008</v>
      </c>
      <c r="D608" s="288" t="s">
        <v>841</v>
      </c>
      <c r="E608" s="289" t="s">
        <v>463</v>
      </c>
      <c r="F608" s="290">
        <v>318.17</v>
      </c>
      <c r="G608" s="291">
        <v>4.7039999999999998E-2</v>
      </c>
      <c r="H608" s="292"/>
      <c r="I608" s="293">
        <v>14.966799999999999</v>
      </c>
      <c r="J608" s="294"/>
    </row>
    <row r="609" spans="1:10" ht="12.95" customHeight="1">
      <c r="A609" s="286"/>
      <c r="B609" s="305"/>
      <c r="C609" s="287">
        <v>94233</v>
      </c>
      <c r="D609" s="288" t="s">
        <v>832</v>
      </c>
      <c r="E609" s="289" t="s">
        <v>463</v>
      </c>
      <c r="F609" s="290">
        <v>289.99</v>
      </c>
      <c r="G609" s="291">
        <v>1.4E-2</v>
      </c>
      <c r="H609" s="292"/>
      <c r="I609" s="293">
        <v>4.0598000000000001</v>
      </c>
      <c r="J609" s="294"/>
    </row>
    <row r="610" spans="1:10" ht="12.95" customHeight="1">
      <c r="A610" s="282">
        <v>4011000</v>
      </c>
      <c r="B610" s="304" t="s">
        <v>842</v>
      </c>
      <c r="C610" s="298"/>
      <c r="D610" s="298"/>
      <c r="E610" s="298"/>
      <c r="F610" s="298"/>
      <c r="G610" s="298"/>
      <c r="H610" s="283" t="s">
        <v>711</v>
      </c>
      <c r="I610" s="284"/>
      <c r="J610" s="285">
        <v>22.85</v>
      </c>
    </row>
    <row r="611" spans="1:10">
      <c r="A611" s="286"/>
      <c r="B611" s="305"/>
      <c r="C611" s="287">
        <v>94009</v>
      </c>
      <c r="D611" s="288" t="s">
        <v>843</v>
      </c>
      <c r="E611" s="289" t="s">
        <v>463</v>
      </c>
      <c r="F611" s="290">
        <v>320.77999999999997</v>
      </c>
      <c r="G611" s="291">
        <v>6.0400000000000002E-2</v>
      </c>
      <c r="H611" s="292"/>
      <c r="I611" s="293">
        <v>19.375399999999999</v>
      </c>
      <c r="J611" s="294"/>
    </row>
    <row r="612" spans="1:10" ht="12.95" customHeight="1">
      <c r="A612" s="286"/>
      <c r="B612" s="305"/>
      <c r="C612" s="287">
        <v>94233</v>
      </c>
      <c r="D612" s="288" t="s">
        <v>832</v>
      </c>
      <c r="E612" s="289" t="s">
        <v>463</v>
      </c>
      <c r="F612" s="290">
        <v>289.99</v>
      </c>
      <c r="G612" s="291">
        <v>1.2E-2</v>
      </c>
      <c r="H612" s="292"/>
      <c r="I612" s="293">
        <v>3.4798</v>
      </c>
      <c r="J612" s="294"/>
    </row>
    <row r="613" spans="1:10" ht="12.95" customHeight="1">
      <c r="A613" s="282">
        <v>4012000</v>
      </c>
      <c r="B613" s="304" t="s">
        <v>844</v>
      </c>
      <c r="C613" s="298"/>
      <c r="D613" s="298"/>
      <c r="E613" s="298"/>
      <c r="F613" s="298"/>
      <c r="G613" s="298"/>
      <c r="H613" s="283" t="s">
        <v>711</v>
      </c>
      <c r="I613" s="284"/>
      <c r="J613" s="285">
        <v>13.31</v>
      </c>
    </row>
    <row r="614" spans="1:10" ht="12.95" customHeight="1">
      <c r="A614" s="286"/>
      <c r="B614" s="305"/>
      <c r="C614" s="287">
        <v>94010</v>
      </c>
      <c r="D614" s="288" t="s">
        <v>845</v>
      </c>
      <c r="E614" s="289" t="s">
        <v>463</v>
      </c>
      <c r="F614" s="290">
        <v>335.45</v>
      </c>
      <c r="G614" s="291">
        <v>2.76E-2</v>
      </c>
      <c r="H614" s="292"/>
      <c r="I614" s="293">
        <v>9.2584</v>
      </c>
      <c r="J614" s="294"/>
    </row>
    <row r="615" spans="1:10" ht="12.95" customHeight="1">
      <c r="A615" s="286"/>
      <c r="B615" s="305"/>
      <c r="C615" s="287">
        <v>94233</v>
      </c>
      <c r="D615" s="288" t="s">
        <v>832</v>
      </c>
      <c r="E615" s="289" t="s">
        <v>463</v>
      </c>
      <c r="F615" s="290">
        <v>289.99</v>
      </c>
      <c r="G615" s="291">
        <v>1.4E-2</v>
      </c>
      <c r="H615" s="292"/>
      <c r="I615" s="293">
        <v>4.0598000000000001</v>
      </c>
      <c r="J615" s="294"/>
    </row>
    <row r="616" spans="1:10" ht="12.95" customHeight="1">
      <c r="A616" s="282">
        <v>4014000</v>
      </c>
      <c r="B616" s="304" t="s">
        <v>846</v>
      </c>
      <c r="C616" s="298"/>
      <c r="D616" s="298"/>
      <c r="E616" s="298"/>
      <c r="F616" s="298"/>
      <c r="G616" s="298"/>
      <c r="H616" s="283" t="s">
        <v>711</v>
      </c>
      <c r="I616" s="284"/>
      <c r="J616" s="285">
        <v>16.09</v>
      </c>
    </row>
    <row r="617" spans="1:10" ht="12.95" customHeight="1">
      <c r="A617" s="286"/>
      <c r="B617" s="305"/>
      <c r="C617" s="287">
        <v>94008</v>
      </c>
      <c r="D617" s="288" t="s">
        <v>841</v>
      </c>
      <c r="E617" s="289" t="s">
        <v>463</v>
      </c>
      <c r="F617" s="290">
        <v>318.17</v>
      </c>
      <c r="G617" s="291">
        <v>3.7039999999999997E-2</v>
      </c>
      <c r="H617" s="292"/>
      <c r="I617" s="293">
        <v>11.7851</v>
      </c>
      <c r="J617" s="294"/>
    </row>
    <row r="618" spans="1:10" ht="22.5">
      <c r="A618" s="286"/>
      <c r="B618" s="305"/>
      <c r="C618" s="287">
        <v>94015</v>
      </c>
      <c r="D618" s="288" t="s">
        <v>847</v>
      </c>
      <c r="E618" s="289" t="s">
        <v>463</v>
      </c>
      <c r="F618" s="290">
        <v>309.27999999999997</v>
      </c>
      <c r="G618" s="291">
        <v>1.3950000000000001E-2</v>
      </c>
      <c r="H618" s="292"/>
      <c r="I618" s="293">
        <v>4.3144</v>
      </c>
      <c r="J618" s="294"/>
    </row>
    <row r="619" spans="1:10" ht="12.95" customHeight="1">
      <c r="A619" s="282">
        <v>4015000</v>
      </c>
      <c r="B619" s="304" t="s">
        <v>848</v>
      </c>
      <c r="C619" s="298"/>
      <c r="D619" s="298"/>
      <c r="E619" s="298"/>
      <c r="F619" s="298"/>
      <c r="G619" s="298"/>
      <c r="H619" s="283" t="s">
        <v>711</v>
      </c>
      <c r="I619" s="284"/>
      <c r="J619" s="285">
        <v>15.62</v>
      </c>
    </row>
    <row r="620" spans="1:10">
      <c r="A620" s="286"/>
      <c r="B620" s="305"/>
      <c r="C620" s="287">
        <v>94009</v>
      </c>
      <c r="D620" s="288" t="s">
        <v>843</v>
      </c>
      <c r="E620" s="289" t="s">
        <v>463</v>
      </c>
      <c r="F620" s="290">
        <v>320.77999999999997</v>
      </c>
      <c r="G620" s="291">
        <v>3.2800000000000003E-2</v>
      </c>
      <c r="H620" s="292"/>
      <c r="I620" s="293">
        <v>10.521699999999999</v>
      </c>
      <c r="J620" s="294"/>
    </row>
    <row r="621" spans="1:10" ht="22.5">
      <c r="A621" s="286"/>
      <c r="B621" s="305"/>
      <c r="C621" s="287">
        <v>94015</v>
      </c>
      <c r="D621" s="288" t="s">
        <v>847</v>
      </c>
      <c r="E621" s="289" t="s">
        <v>463</v>
      </c>
      <c r="F621" s="290">
        <v>309.27999999999997</v>
      </c>
      <c r="G621" s="291">
        <v>1.6500000000000001E-2</v>
      </c>
      <c r="H621" s="292"/>
      <c r="I621" s="293">
        <v>5.1029999999999998</v>
      </c>
      <c r="J621" s="294"/>
    </row>
    <row r="622" spans="1:10" ht="12.95" customHeight="1">
      <c r="A622" s="282">
        <v>4016000</v>
      </c>
      <c r="B622" s="304" t="s">
        <v>849</v>
      </c>
      <c r="C622" s="298"/>
      <c r="D622" s="298"/>
      <c r="E622" s="298"/>
      <c r="F622" s="298"/>
      <c r="G622" s="298"/>
      <c r="H622" s="283" t="s">
        <v>711</v>
      </c>
      <c r="I622" s="284"/>
      <c r="J622" s="285">
        <v>11.9</v>
      </c>
    </row>
    <row r="623" spans="1:10">
      <c r="A623" s="286"/>
      <c r="B623" s="305"/>
      <c r="C623" s="287">
        <v>94010</v>
      </c>
      <c r="D623" s="288" t="s">
        <v>845</v>
      </c>
      <c r="E623" s="289" t="s">
        <v>463</v>
      </c>
      <c r="F623" s="290">
        <v>335.45</v>
      </c>
      <c r="G623" s="291">
        <v>2.2630000000000001E-2</v>
      </c>
      <c r="H623" s="292"/>
      <c r="I623" s="293">
        <v>7.5911999999999997</v>
      </c>
      <c r="J623" s="294"/>
    </row>
    <row r="624" spans="1:10" ht="22.5">
      <c r="A624" s="286"/>
      <c r="B624" s="305"/>
      <c r="C624" s="287">
        <v>94015</v>
      </c>
      <c r="D624" s="288" t="s">
        <v>847</v>
      </c>
      <c r="E624" s="289" t="s">
        <v>463</v>
      </c>
      <c r="F624" s="290">
        <v>309.27999999999997</v>
      </c>
      <c r="G624" s="291">
        <v>1.3950000000000001E-2</v>
      </c>
      <c r="H624" s="292"/>
      <c r="I624" s="293">
        <v>4.3144</v>
      </c>
      <c r="J624" s="294"/>
    </row>
    <row r="625" spans="1:10" ht="12.95" customHeight="1">
      <c r="A625" s="282">
        <v>4031000</v>
      </c>
      <c r="B625" s="304" t="s">
        <v>850</v>
      </c>
      <c r="C625" s="298"/>
      <c r="D625" s="298"/>
      <c r="E625" s="298"/>
      <c r="F625" s="298"/>
      <c r="G625" s="298"/>
      <c r="H625" s="283" t="s">
        <v>711</v>
      </c>
      <c r="I625" s="284"/>
      <c r="J625" s="285">
        <v>32.200000000000003</v>
      </c>
    </row>
    <row r="626" spans="1:10">
      <c r="A626" s="286"/>
      <c r="B626" s="305"/>
      <c r="C626" s="287">
        <v>94008</v>
      </c>
      <c r="D626" s="288" t="s">
        <v>841</v>
      </c>
      <c r="E626" s="289" t="s">
        <v>463</v>
      </c>
      <c r="F626" s="290">
        <v>318.17</v>
      </c>
      <c r="G626" s="291">
        <v>4.7039999999999998E-2</v>
      </c>
      <c r="H626" s="292"/>
      <c r="I626" s="293">
        <v>14.966799999999999</v>
      </c>
      <c r="J626" s="294"/>
    </row>
    <row r="627" spans="1:10" ht="22.5">
      <c r="A627" s="286"/>
      <c r="B627" s="305"/>
      <c r="C627" s="287">
        <v>94015</v>
      </c>
      <c r="D627" s="288" t="s">
        <v>847</v>
      </c>
      <c r="E627" s="289" t="s">
        <v>463</v>
      </c>
      <c r="F627" s="290">
        <v>309.27999999999997</v>
      </c>
      <c r="G627" s="291">
        <v>2.8000000000000001E-2</v>
      </c>
      <c r="H627" s="292"/>
      <c r="I627" s="293">
        <v>8.6597000000000008</v>
      </c>
      <c r="J627" s="294"/>
    </row>
    <row r="628" spans="1:10" ht="12.95" customHeight="1">
      <c r="A628" s="286"/>
      <c r="B628" s="305"/>
      <c r="C628" s="287">
        <v>94061</v>
      </c>
      <c r="D628" s="288" t="s">
        <v>851</v>
      </c>
      <c r="E628" s="289" t="s">
        <v>463</v>
      </c>
      <c r="F628" s="290">
        <v>306.39</v>
      </c>
      <c r="G628" s="291">
        <v>2.8000000000000001E-2</v>
      </c>
      <c r="H628" s="292"/>
      <c r="I628" s="293">
        <v>8.5789000000000009</v>
      </c>
      <c r="J628" s="294"/>
    </row>
    <row r="629" spans="1:10" ht="11.25" customHeight="1">
      <c r="A629" s="282">
        <v>4032000</v>
      </c>
      <c r="B629" s="304" t="s">
        <v>852</v>
      </c>
      <c r="C629" s="298"/>
      <c r="D629" s="298"/>
      <c r="E629" s="298"/>
      <c r="F629" s="298"/>
      <c r="G629" s="298"/>
      <c r="H629" s="283" t="s">
        <v>711</v>
      </c>
      <c r="I629" s="284"/>
      <c r="J629" s="285">
        <v>9.0299999999999994</v>
      </c>
    </row>
    <row r="630" spans="1:10">
      <c r="A630" s="286"/>
      <c r="B630" s="305"/>
      <c r="C630" s="287">
        <v>2099</v>
      </c>
      <c r="D630" s="288" t="s">
        <v>670</v>
      </c>
      <c r="E630" s="289" t="s">
        <v>463</v>
      </c>
      <c r="F630" s="290">
        <v>25.89</v>
      </c>
      <c r="G630" s="291">
        <v>4.9000000000000002E-2</v>
      </c>
      <c r="H630" s="292"/>
      <c r="I630" s="293">
        <v>1.2685999999999999</v>
      </c>
      <c r="J630" s="294"/>
    </row>
    <row r="631" spans="1:10" ht="22.5">
      <c r="A631" s="286"/>
      <c r="B631" s="305"/>
      <c r="C631" s="287">
        <v>94014</v>
      </c>
      <c r="D631" s="288" t="s">
        <v>853</v>
      </c>
      <c r="E631" s="289" t="s">
        <v>463</v>
      </c>
      <c r="F631" s="290">
        <v>220.9</v>
      </c>
      <c r="G631" s="291">
        <v>0.01</v>
      </c>
      <c r="H631" s="292"/>
      <c r="I631" s="293">
        <v>2.2090000000000001</v>
      </c>
      <c r="J631" s="294"/>
    </row>
    <row r="632" spans="1:10" ht="12.95" customHeight="1">
      <c r="A632" s="286"/>
      <c r="B632" s="305"/>
      <c r="C632" s="287">
        <v>94029</v>
      </c>
      <c r="D632" s="288" t="s">
        <v>854</v>
      </c>
      <c r="E632" s="289" t="s">
        <v>463</v>
      </c>
      <c r="F632" s="290">
        <v>7.58</v>
      </c>
      <c r="G632" s="291">
        <v>0.01</v>
      </c>
      <c r="H632" s="292"/>
      <c r="I632" s="293">
        <v>7.5700000000000003E-2</v>
      </c>
      <c r="J632" s="294"/>
    </row>
    <row r="633" spans="1:10">
      <c r="A633" s="286"/>
      <c r="B633" s="305"/>
      <c r="C633" s="287">
        <v>94038</v>
      </c>
      <c r="D633" s="288" t="s">
        <v>855</v>
      </c>
      <c r="E633" s="289" t="s">
        <v>463</v>
      </c>
      <c r="F633" s="290">
        <v>348.12</v>
      </c>
      <c r="G633" s="291">
        <v>5.0000000000000001E-3</v>
      </c>
      <c r="H633" s="292"/>
      <c r="I633" s="293">
        <v>1.7405999999999999</v>
      </c>
      <c r="J633" s="294"/>
    </row>
    <row r="634" spans="1:10" ht="12.95" customHeight="1">
      <c r="A634" s="286"/>
      <c r="B634" s="305"/>
      <c r="C634" s="287">
        <v>94049</v>
      </c>
      <c r="D634" s="288" t="s">
        <v>856</v>
      </c>
      <c r="E634" s="289" t="s">
        <v>463</v>
      </c>
      <c r="F634" s="290">
        <v>202.45</v>
      </c>
      <c r="G634" s="291">
        <v>5.0000000000000001E-3</v>
      </c>
      <c r="H634" s="292"/>
      <c r="I634" s="293">
        <v>1.0122</v>
      </c>
      <c r="J634" s="294"/>
    </row>
    <row r="635" spans="1:10" ht="12.95" customHeight="1">
      <c r="A635" s="286"/>
      <c r="B635" s="305"/>
      <c r="C635" s="287">
        <v>94054</v>
      </c>
      <c r="D635" s="288" t="s">
        <v>857</v>
      </c>
      <c r="E635" s="289" t="s">
        <v>463</v>
      </c>
      <c r="F635" s="290">
        <v>209.95</v>
      </c>
      <c r="G635" s="291">
        <v>5.0000000000000001E-3</v>
      </c>
      <c r="H635" s="292"/>
      <c r="I635" s="293">
        <v>1.0497000000000001</v>
      </c>
      <c r="J635" s="294"/>
    </row>
    <row r="636" spans="1:10" ht="22.5">
      <c r="A636" s="286"/>
      <c r="B636" s="305"/>
      <c r="C636" s="287">
        <v>94059</v>
      </c>
      <c r="D636" s="288" t="s">
        <v>858</v>
      </c>
      <c r="E636" s="289" t="s">
        <v>463</v>
      </c>
      <c r="F636" s="290">
        <v>167.7</v>
      </c>
      <c r="G636" s="291">
        <v>0.01</v>
      </c>
      <c r="H636" s="292"/>
      <c r="I636" s="293">
        <v>1.677</v>
      </c>
      <c r="J636" s="294"/>
    </row>
    <row r="637" spans="1:10" ht="11.25" customHeight="1">
      <c r="A637" s="282">
        <v>4033000</v>
      </c>
      <c r="B637" s="304" t="s">
        <v>859</v>
      </c>
      <c r="C637" s="298"/>
      <c r="D637" s="298"/>
      <c r="E637" s="298"/>
      <c r="F637" s="298"/>
      <c r="G637" s="298"/>
      <c r="H637" s="283" t="s">
        <v>27</v>
      </c>
      <c r="I637" s="284"/>
      <c r="J637" s="285">
        <v>1.75</v>
      </c>
    </row>
    <row r="638" spans="1:10" ht="12.95" customHeight="1">
      <c r="A638" s="286"/>
      <c r="B638" s="305"/>
      <c r="C638" s="287">
        <v>2099</v>
      </c>
      <c r="D638" s="288" t="s">
        <v>670</v>
      </c>
      <c r="E638" s="289" t="s">
        <v>463</v>
      </c>
      <c r="F638" s="290">
        <v>25.89</v>
      </c>
      <c r="G638" s="291">
        <v>9.7999999999999997E-3</v>
      </c>
      <c r="H638" s="292"/>
      <c r="I638" s="293">
        <v>0.25369999999999998</v>
      </c>
      <c r="J638" s="294"/>
    </row>
    <row r="639" spans="1:10" ht="33.75">
      <c r="A639" s="286"/>
      <c r="B639" s="305"/>
      <c r="C639" s="287">
        <v>94061</v>
      </c>
      <c r="D639" s="288" t="s">
        <v>851</v>
      </c>
      <c r="E639" s="289" t="s">
        <v>463</v>
      </c>
      <c r="F639" s="290">
        <v>306.39</v>
      </c>
      <c r="G639" s="291">
        <v>4.8999999999999998E-3</v>
      </c>
      <c r="H639" s="292"/>
      <c r="I639" s="293">
        <v>1.5013000000000001</v>
      </c>
      <c r="J639" s="294"/>
    </row>
    <row r="640" spans="1:10" ht="12.95" customHeight="1">
      <c r="A640" s="282">
        <v>4033010</v>
      </c>
      <c r="B640" s="304" t="s">
        <v>860</v>
      </c>
      <c r="C640" s="298"/>
      <c r="D640" s="298"/>
      <c r="E640" s="298"/>
      <c r="F640" s="298"/>
      <c r="G640" s="298"/>
      <c r="H640" s="283" t="s">
        <v>69</v>
      </c>
      <c r="I640" s="284"/>
      <c r="J640" s="285">
        <v>234.21</v>
      </c>
    </row>
    <row r="641" spans="1:10">
      <c r="A641" s="286"/>
      <c r="B641" s="305"/>
      <c r="C641" s="287">
        <v>2099</v>
      </c>
      <c r="D641" s="288" t="s">
        <v>670</v>
      </c>
      <c r="E641" s="289" t="s">
        <v>463</v>
      </c>
      <c r="F641" s="290">
        <v>25.89</v>
      </c>
      <c r="G641" s="291">
        <v>6</v>
      </c>
      <c r="H641" s="292"/>
      <c r="I641" s="293">
        <v>155.3485</v>
      </c>
      <c r="J641" s="294"/>
    </row>
    <row r="642" spans="1:10" ht="12.95" customHeight="1">
      <c r="A642" s="286"/>
      <c r="B642" s="305"/>
      <c r="C642" s="287">
        <v>94307</v>
      </c>
      <c r="D642" s="288" t="s">
        <v>861</v>
      </c>
      <c r="E642" s="289" t="s">
        <v>463</v>
      </c>
      <c r="F642" s="290">
        <v>39.43</v>
      </c>
      <c r="G642" s="291">
        <v>2</v>
      </c>
      <c r="H642" s="292"/>
      <c r="I642" s="293">
        <v>78.8643</v>
      </c>
      <c r="J642" s="294"/>
    </row>
    <row r="643" spans="1:10" ht="12.95" customHeight="1">
      <c r="A643" s="282">
        <v>4033011</v>
      </c>
      <c r="B643" s="304" t="s">
        <v>862</v>
      </c>
      <c r="C643" s="298"/>
      <c r="D643" s="298"/>
      <c r="E643" s="298"/>
      <c r="F643" s="298"/>
      <c r="G643" s="298"/>
      <c r="H643" s="283" t="s">
        <v>69</v>
      </c>
      <c r="I643" s="284"/>
      <c r="J643" s="285">
        <v>585.87</v>
      </c>
    </row>
    <row r="644" spans="1:10">
      <c r="A644" s="286"/>
      <c r="B644" s="305"/>
      <c r="C644" s="287">
        <v>2099</v>
      </c>
      <c r="D644" s="288" t="s">
        <v>670</v>
      </c>
      <c r="E644" s="289" t="s">
        <v>463</v>
      </c>
      <c r="F644" s="290">
        <v>25.89</v>
      </c>
      <c r="G644" s="291">
        <v>6</v>
      </c>
      <c r="H644" s="292"/>
      <c r="I644" s="293">
        <v>155.3485</v>
      </c>
      <c r="J644" s="294"/>
    </row>
    <row r="645" spans="1:10" ht="12.95" customHeight="1">
      <c r="A645" s="286"/>
      <c r="B645" s="305"/>
      <c r="C645" s="287">
        <v>94045</v>
      </c>
      <c r="D645" s="288" t="s">
        <v>863</v>
      </c>
      <c r="E645" s="289" t="s">
        <v>463</v>
      </c>
      <c r="F645" s="290">
        <v>175.83</v>
      </c>
      <c r="G645" s="291">
        <v>2</v>
      </c>
      <c r="H645" s="292"/>
      <c r="I645" s="293">
        <v>351.6653</v>
      </c>
      <c r="J645" s="294"/>
    </row>
    <row r="646" spans="1:10" ht="12.95" customHeight="1">
      <c r="A646" s="286"/>
      <c r="B646" s="305"/>
      <c r="C646" s="287">
        <v>94307</v>
      </c>
      <c r="D646" s="288" t="s">
        <v>861</v>
      </c>
      <c r="E646" s="289" t="s">
        <v>463</v>
      </c>
      <c r="F646" s="290">
        <v>39.43</v>
      </c>
      <c r="G646" s="291">
        <v>2</v>
      </c>
      <c r="H646" s="292"/>
      <c r="I646" s="293">
        <v>78.8643</v>
      </c>
      <c r="J646" s="294"/>
    </row>
    <row r="647" spans="1:10" ht="11.25" customHeight="1">
      <c r="A647" s="282">
        <v>4033012</v>
      </c>
      <c r="B647" s="304" t="s">
        <v>864</v>
      </c>
      <c r="C647" s="298"/>
      <c r="D647" s="298"/>
      <c r="E647" s="298"/>
      <c r="F647" s="298"/>
      <c r="G647" s="298"/>
      <c r="H647" s="283" t="s">
        <v>69</v>
      </c>
      <c r="I647" s="284"/>
      <c r="J647" s="285">
        <v>732.34</v>
      </c>
    </row>
    <row r="648" spans="1:10">
      <c r="A648" s="286"/>
      <c r="B648" s="305"/>
      <c r="C648" s="287">
        <v>2099</v>
      </c>
      <c r="D648" s="288" t="s">
        <v>670</v>
      </c>
      <c r="E648" s="289" t="s">
        <v>463</v>
      </c>
      <c r="F648" s="290">
        <v>25.89</v>
      </c>
      <c r="G648" s="291">
        <v>7.5</v>
      </c>
      <c r="H648" s="292"/>
      <c r="I648" s="293">
        <v>194.18559999999999</v>
      </c>
      <c r="J648" s="294"/>
    </row>
    <row r="649" spans="1:10" ht="22.5">
      <c r="A649" s="286"/>
      <c r="B649" s="305"/>
      <c r="C649" s="287">
        <v>94045</v>
      </c>
      <c r="D649" s="288" t="s">
        <v>863</v>
      </c>
      <c r="E649" s="289" t="s">
        <v>463</v>
      </c>
      <c r="F649" s="290">
        <v>175.83</v>
      </c>
      <c r="G649" s="291">
        <v>2.5</v>
      </c>
      <c r="H649" s="292"/>
      <c r="I649" s="293">
        <v>439.58170000000001</v>
      </c>
      <c r="J649" s="294"/>
    </row>
    <row r="650" spans="1:10" ht="12.95" customHeight="1">
      <c r="A650" s="286"/>
      <c r="B650" s="305"/>
      <c r="C650" s="287">
        <v>94307</v>
      </c>
      <c r="D650" s="288" t="s">
        <v>861</v>
      </c>
      <c r="E650" s="289" t="s">
        <v>463</v>
      </c>
      <c r="F650" s="290">
        <v>39.43</v>
      </c>
      <c r="G650" s="291">
        <v>2.5</v>
      </c>
      <c r="H650" s="292"/>
      <c r="I650" s="293">
        <v>98.580399999999997</v>
      </c>
      <c r="J650" s="294"/>
    </row>
    <row r="651" spans="1:10" ht="11.25" customHeight="1">
      <c r="A651" s="282">
        <v>4033013</v>
      </c>
      <c r="B651" s="304" t="s">
        <v>865</v>
      </c>
      <c r="C651" s="298"/>
      <c r="D651" s="298"/>
      <c r="E651" s="298"/>
      <c r="F651" s="298"/>
      <c r="G651" s="298"/>
      <c r="H651" s="283" t="s">
        <v>69</v>
      </c>
      <c r="I651" s="284"/>
      <c r="J651" s="285">
        <v>878.81</v>
      </c>
    </row>
    <row r="652" spans="1:10">
      <c r="A652" s="286"/>
      <c r="B652" s="305"/>
      <c r="C652" s="287">
        <v>2099</v>
      </c>
      <c r="D652" s="288" t="s">
        <v>670</v>
      </c>
      <c r="E652" s="289" t="s">
        <v>463</v>
      </c>
      <c r="F652" s="290">
        <v>25.89</v>
      </c>
      <c r="G652" s="291">
        <v>9</v>
      </c>
      <c r="H652" s="292"/>
      <c r="I652" s="293">
        <v>233.02269999999999</v>
      </c>
      <c r="J652" s="294"/>
    </row>
    <row r="653" spans="1:10" ht="22.5">
      <c r="A653" s="286"/>
      <c r="B653" s="305"/>
      <c r="C653" s="287">
        <v>94045</v>
      </c>
      <c r="D653" s="288" t="s">
        <v>863</v>
      </c>
      <c r="E653" s="289" t="s">
        <v>463</v>
      </c>
      <c r="F653" s="290">
        <v>175.83</v>
      </c>
      <c r="G653" s="291">
        <v>3</v>
      </c>
      <c r="H653" s="292"/>
      <c r="I653" s="293">
        <v>527.49800000000005</v>
      </c>
      <c r="J653" s="294"/>
    </row>
    <row r="654" spans="1:10" ht="12.95" customHeight="1">
      <c r="A654" s="286"/>
      <c r="B654" s="305"/>
      <c r="C654" s="287">
        <v>94307</v>
      </c>
      <c r="D654" s="288" t="s">
        <v>861</v>
      </c>
      <c r="E654" s="289" t="s">
        <v>463</v>
      </c>
      <c r="F654" s="290">
        <v>39.43</v>
      </c>
      <c r="G654" s="291">
        <v>3</v>
      </c>
      <c r="H654" s="292"/>
      <c r="I654" s="293">
        <v>118.29649999999999</v>
      </c>
      <c r="J654" s="294"/>
    </row>
    <row r="655" spans="1:10" ht="11.25" customHeight="1">
      <c r="A655" s="282">
        <v>4033014</v>
      </c>
      <c r="B655" s="304" t="s">
        <v>866</v>
      </c>
      <c r="C655" s="298"/>
      <c r="D655" s="298"/>
      <c r="E655" s="298"/>
      <c r="F655" s="298"/>
      <c r="G655" s="298"/>
      <c r="H655" s="283" t="s">
        <v>69</v>
      </c>
      <c r="I655" s="284"/>
      <c r="J655" s="285">
        <v>1025.28</v>
      </c>
    </row>
    <row r="656" spans="1:10" ht="12.95" customHeight="1">
      <c r="A656" s="286"/>
      <c r="B656" s="305"/>
      <c r="C656" s="287">
        <v>2099</v>
      </c>
      <c r="D656" s="288" t="s">
        <v>670</v>
      </c>
      <c r="E656" s="289" t="s">
        <v>463</v>
      </c>
      <c r="F656" s="290">
        <v>25.89</v>
      </c>
      <c r="G656" s="291">
        <v>10.5</v>
      </c>
      <c r="H656" s="292"/>
      <c r="I656" s="293">
        <v>271.85989999999998</v>
      </c>
      <c r="J656" s="294"/>
    </row>
    <row r="657" spans="1:10" ht="22.5">
      <c r="A657" s="286"/>
      <c r="B657" s="305"/>
      <c r="C657" s="287">
        <v>94045</v>
      </c>
      <c r="D657" s="288" t="s">
        <v>863</v>
      </c>
      <c r="E657" s="289" t="s">
        <v>463</v>
      </c>
      <c r="F657" s="290">
        <v>175.83</v>
      </c>
      <c r="G657" s="291">
        <v>3.5</v>
      </c>
      <c r="H657" s="292"/>
      <c r="I657" s="293">
        <v>615.41430000000003</v>
      </c>
      <c r="J657" s="294"/>
    </row>
    <row r="658" spans="1:10" ht="12.95" customHeight="1">
      <c r="A658" s="286"/>
      <c r="B658" s="305"/>
      <c r="C658" s="287">
        <v>94307</v>
      </c>
      <c r="D658" s="288" t="s">
        <v>861</v>
      </c>
      <c r="E658" s="289" t="s">
        <v>463</v>
      </c>
      <c r="F658" s="290">
        <v>39.43</v>
      </c>
      <c r="G658" s="291">
        <v>3.5</v>
      </c>
      <c r="H658" s="292"/>
      <c r="I658" s="293">
        <v>138.01259999999999</v>
      </c>
      <c r="J658" s="294"/>
    </row>
    <row r="659" spans="1:10" ht="11.25" customHeight="1">
      <c r="A659" s="282">
        <v>4035000</v>
      </c>
      <c r="B659" s="304" t="s">
        <v>867</v>
      </c>
      <c r="C659" s="298"/>
      <c r="D659" s="298"/>
      <c r="E659" s="298"/>
      <c r="F659" s="298"/>
      <c r="G659" s="298"/>
      <c r="H659" s="283" t="s">
        <v>27</v>
      </c>
      <c r="I659" s="284"/>
      <c r="J659" s="285">
        <v>6.47</v>
      </c>
    </row>
    <row r="660" spans="1:10" ht="12.95" customHeight="1">
      <c r="A660" s="286"/>
      <c r="B660" s="305"/>
      <c r="C660" s="287">
        <v>2099</v>
      </c>
      <c r="D660" s="288" t="s">
        <v>670</v>
      </c>
      <c r="E660" s="289" t="s">
        <v>463</v>
      </c>
      <c r="F660" s="290">
        <v>25.89</v>
      </c>
      <c r="G660" s="291">
        <v>0.25</v>
      </c>
      <c r="H660" s="292"/>
      <c r="I660" s="293">
        <v>6.4728000000000003</v>
      </c>
      <c r="J660" s="294"/>
    </row>
    <row r="661" spans="1:10" ht="11.25" customHeight="1">
      <c r="A661" s="282">
        <v>4060000</v>
      </c>
      <c r="B661" s="304" t="s">
        <v>868</v>
      </c>
      <c r="C661" s="298"/>
      <c r="D661" s="298"/>
      <c r="E661" s="298"/>
      <c r="F661" s="298"/>
      <c r="G661" s="298"/>
      <c r="H661" s="283" t="s">
        <v>869</v>
      </c>
      <c r="I661" s="284"/>
      <c r="J661" s="285">
        <v>1.89</v>
      </c>
    </row>
    <row r="662" spans="1:10" ht="12.95" customHeight="1">
      <c r="A662" s="286"/>
      <c r="B662" s="305"/>
      <c r="C662" s="287">
        <v>94009</v>
      </c>
      <c r="D662" s="288" t="s">
        <v>843</v>
      </c>
      <c r="E662" s="289" t="s">
        <v>463</v>
      </c>
      <c r="F662" s="290">
        <v>320.77999999999997</v>
      </c>
      <c r="G662" s="291">
        <v>5.8999999999999999E-3</v>
      </c>
      <c r="H662" s="292"/>
      <c r="I662" s="293">
        <v>1.8926000000000001</v>
      </c>
      <c r="J662" s="294"/>
    </row>
    <row r="663" spans="1:10" ht="11.25" customHeight="1">
      <c r="A663" s="282">
        <v>4061000</v>
      </c>
      <c r="B663" s="304" t="s">
        <v>870</v>
      </c>
      <c r="C663" s="298"/>
      <c r="D663" s="298"/>
      <c r="E663" s="298"/>
      <c r="F663" s="298"/>
      <c r="G663" s="298"/>
      <c r="H663" s="283" t="s">
        <v>869</v>
      </c>
      <c r="I663" s="284"/>
      <c r="J663" s="285">
        <v>1.29</v>
      </c>
    </row>
    <row r="664" spans="1:10" ht="12.95" customHeight="1">
      <c r="A664" s="286"/>
      <c r="B664" s="305"/>
      <c r="C664" s="287">
        <v>94010</v>
      </c>
      <c r="D664" s="288" t="s">
        <v>845</v>
      </c>
      <c r="E664" s="289" t="s">
        <v>463</v>
      </c>
      <c r="F664" s="290">
        <v>335.45</v>
      </c>
      <c r="G664" s="291">
        <v>3.8500000000000001E-3</v>
      </c>
      <c r="H664" s="292"/>
      <c r="I664" s="293">
        <v>1.2914000000000001</v>
      </c>
      <c r="J664" s="294"/>
    </row>
    <row r="665" spans="1:10" ht="11.25" customHeight="1">
      <c r="A665" s="282">
        <v>4062000</v>
      </c>
      <c r="B665" s="304" t="s">
        <v>871</v>
      </c>
      <c r="C665" s="298"/>
      <c r="D665" s="298"/>
      <c r="E665" s="298"/>
      <c r="F665" s="298"/>
      <c r="G665" s="298"/>
      <c r="H665" s="283" t="s">
        <v>872</v>
      </c>
      <c r="I665" s="284"/>
      <c r="J665" s="285">
        <v>3.02</v>
      </c>
    </row>
    <row r="666" spans="1:10" ht="12.95" customHeight="1">
      <c r="A666" s="286"/>
      <c r="B666" s="305"/>
      <c r="C666" s="287">
        <v>94008</v>
      </c>
      <c r="D666" s="288" t="s">
        <v>841</v>
      </c>
      <c r="E666" s="289" t="s">
        <v>463</v>
      </c>
      <c r="F666" s="290">
        <v>318.17</v>
      </c>
      <c r="G666" s="291">
        <v>9.5189999999999997E-3</v>
      </c>
      <c r="H666" s="292"/>
      <c r="I666" s="293">
        <v>3.0286</v>
      </c>
      <c r="J666" s="294"/>
    </row>
    <row r="667" spans="1:10" ht="11.25" customHeight="1">
      <c r="A667" s="282">
        <v>4063000</v>
      </c>
      <c r="B667" s="304" t="s">
        <v>873</v>
      </c>
      <c r="C667" s="298"/>
      <c r="D667" s="298"/>
      <c r="E667" s="298"/>
      <c r="F667" s="298"/>
      <c r="G667" s="298"/>
      <c r="H667" s="283" t="s">
        <v>874</v>
      </c>
      <c r="I667" s="284"/>
      <c r="J667" s="285">
        <v>144.36000000000001</v>
      </c>
    </row>
    <row r="668" spans="1:10" ht="12.95" customHeight="1">
      <c r="A668" s="286"/>
      <c r="B668" s="305"/>
      <c r="C668" s="287">
        <v>80032</v>
      </c>
      <c r="D668" s="288" t="s">
        <v>873</v>
      </c>
      <c r="E668" s="289" t="s">
        <v>874</v>
      </c>
      <c r="F668" s="290">
        <v>144.36000000000001</v>
      </c>
      <c r="G668" s="291">
        <v>1</v>
      </c>
      <c r="H668" s="292"/>
      <c r="I668" s="293">
        <v>144.36000000000001</v>
      </c>
      <c r="J668" s="294"/>
    </row>
    <row r="669" spans="1:10" ht="11.25" customHeight="1">
      <c r="A669" s="282">
        <v>4064000</v>
      </c>
      <c r="B669" s="304" t="s">
        <v>875</v>
      </c>
      <c r="C669" s="298"/>
      <c r="D669" s="298"/>
      <c r="E669" s="298"/>
      <c r="F669" s="298"/>
      <c r="G669" s="298"/>
      <c r="H669" s="283" t="s">
        <v>874</v>
      </c>
      <c r="I669" s="284"/>
      <c r="J669" s="285">
        <v>115.72</v>
      </c>
    </row>
    <row r="670" spans="1:10" ht="12.95" customHeight="1">
      <c r="A670" s="286"/>
      <c r="B670" s="305"/>
      <c r="C670" s="287">
        <v>80033</v>
      </c>
      <c r="D670" s="288" t="s">
        <v>875</v>
      </c>
      <c r="E670" s="289" t="s">
        <v>874</v>
      </c>
      <c r="F670" s="290">
        <v>115.72</v>
      </c>
      <c r="G670" s="291">
        <v>1</v>
      </c>
      <c r="H670" s="292"/>
      <c r="I670" s="293">
        <v>115.72</v>
      </c>
      <c r="J670" s="294"/>
    </row>
    <row r="671" spans="1:10" ht="11.25" customHeight="1">
      <c r="A671" s="282">
        <v>4065000</v>
      </c>
      <c r="B671" s="304" t="s">
        <v>876</v>
      </c>
      <c r="C671" s="298"/>
      <c r="D671" s="298"/>
      <c r="E671" s="298"/>
      <c r="F671" s="298"/>
      <c r="G671" s="298"/>
      <c r="H671" s="283" t="s">
        <v>874</v>
      </c>
      <c r="I671" s="284"/>
      <c r="J671" s="285">
        <v>400.77</v>
      </c>
    </row>
    <row r="672" spans="1:10" ht="12.95" customHeight="1">
      <c r="A672" s="286"/>
      <c r="B672" s="305"/>
      <c r="C672" s="287">
        <v>80031</v>
      </c>
      <c r="D672" s="288" t="s">
        <v>876</v>
      </c>
      <c r="E672" s="289" t="s">
        <v>874</v>
      </c>
      <c r="F672" s="290">
        <v>400.77</v>
      </c>
      <c r="G672" s="291">
        <v>1</v>
      </c>
      <c r="H672" s="292"/>
      <c r="I672" s="293">
        <v>400.77</v>
      </c>
      <c r="J672" s="294"/>
    </row>
    <row r="673" spans="1:10" ht="12.95" customHeight="1">
      <c r="A673" s="282">
        <v>4102001</v>
      </c>
      <c r="B673" s="304" t="s">
        <v>877</v>
      </c>
      <c r="C673" s="298"/>
      <c r="D673" s="298"/>
      <c r="E673" s="298"/>
      <c r="F673" s="298"/>
      <c r="G673" s="298"/>
      <c r="H673" s="283" t="s">
        <v>878</v>
      </c>
      <c r="I673" s="284"/>
      <c r="J673" s="285">
        <v>245.51</v>
      </c>
    </row>
    <row r="674" spans="1:10" ht="12.95" customHeight="1">
      <c r="A674" s="286"/>
      <c r="B674" s="305"/>
      <c r="C674" s="287">
        <v>80034</v>
      </c>
      <c r="D674" s="288" t="s">
        <v>879</v>
      </c>
      <c r="E674" s="289" t="s">
        <v>874</v>
      </c>
      <c r="F674" s="290">
        <v>245.51</v>
      </c>
      <c r="G674" s="291">
        <v>1</v>
      </c>
      <c r="H674" s="292"/>
      <c r="I674" s="293">
        <v>245.51</v>
      </c>
      <c r="J674" s="294"/>
    </row>
    <row r="675" spans="1:10" ht="11.25" customHeight="1">
      <c r="A675" s="282">
        <v>5001000</v>
      </c>
      <c r="B675" s="304" t="s">
        <v>880</v>
      </c>
      <c r="C675" s="298"/>
      <c r="D675" s="298"/>
      <c r="E675" s="298"/>
      <c r="F675" s="298"/>
      <c r="G675" s="298"/>
      <c r="H675" s="283" t="s">
        <v>40</v>
      </c>
      <c r="I675" s="284"/>
      <c r="J675" s="285">
        <v>11.2</v>
      </c>
    </row>
    <row r="676" spans="1:10" ht="12.95" customHeight="1">
      <c r="A676" s="286"/>
      <c r="B676" s="305"/>
      <c r="C676" s="287">
        <v>2099</v>
      </c>
      <c r="D676" s="288" t="s">
        <v>670</v>
      </c>
      <c r="E676" s="289" t="s">
        <v>463</v>
      </c>
      <c r="F676" s="290">
        <v>25.89</v>
      </c>
      <c r="G676" s="291">
        <v>0.4</v>
      </c>
      <c r="H676" s="292"/>
      <c r="I676" s="293">
        <v>10.3565</v>
      </c>
      <c r="J676" s="294"/>
    </row>
    <row r="677" spans="1:10" ht="22.5">
      <c r="A677" s="286"/>
      <c r="B677" s="305"/>
      <c r="C677" s="287">
        <v>94215</v>
      </c>
      <c r="D677" s="288" t="s">
        <v>881</v>
      </c>
      <c r="E677" s="289" t="s">
        <v>463</v>
      </c>
      <c r="F677" s="290">
        <v>211.97</v>
      </c>
      <c r="G677" s="291">
        <v>4.0000000000000001E-3</v>
      </c>
      <c r="H677" s="292"/>
      <c r="I677" s="293">
        <v>0.8478</v>
      </c>
      <c r="J677" s="294"/>
    </row>
    <row r="678" spans="1:10" ht="12.95" customHeight="1">
      <c r="A678" s="282">
        <v>5002000</v>
      </c>
      <c r="B678" s="304" t="s">
        <v>882</v>
      </c>
      <c r="C678" s="298"/>
      <c r="D678" s="298"/>
      <c r="E678" s="298"/>
      <c r="F678" s="298"/>
      <c r="G678" s="298"/>
      <c r="H678" s="283" t="s">
        <v>27</v>
      </c>
      <c r="I678" s="284"/>
      <c r="J678" s="285">
        <v>19.72</v>
      </c>
    </row>
    <row r="679" spans="1:10">
      <c r="A679" s="286"/>
      <c r="B679" s="305"/>
      <c r="C679" s="287">
        <v>2099</v>
      </c>
      <c r="D679" s="288" t="s">
        <v>670</v>
      </c>
      <c r="E679" s="289" t="s">
        <v>463</v>
      </c>
      <c r="F679" s="290">
        <v>25.89</v>
      </c>
      <c r="G679" s="291">
        <v>0.5</v>
      </c>
      <c r="H679" s="292"/>
      <c r="I679" s="293">
        <v>12.9457</v>
      </c>
      <c r="J679" s="294"/>
    </row>
    <row r="680" spans="1:10" ht="12.95" customHeight="1">
      <c r="A680" s="286"/>
      <c r="B680" s="305"/>
      <c r="C680" s="287">
        <v>94215</v>
      </c>
      <c r="D680" s="288" t="s">
        <v>881</v>
      </c>
      <c r="E680" s="289" t="s">
        <v>463</v>
      </c>
      <c r="F680" s="290">
        <v>211.97</v>
      </c>
      <c r="G680" s="291">
        <v>3.2000000000000001E-2</v>
      </c>
      <c r="H680" s="292"/>
      <c r="I680" s="293">
        <v>6.7831000000000001</v>
      </c>
      <c r="J680" s="294"/>
    </row>
    <row r="681" spans="1:10" ht="12.95" customHeight="1">
      <c r="A681" s="282">
        <v>5003000</v>
      </c>
      <c r="B681" s="304" t="s">
        <v>883</v>
      </c>
      <c r="C681" s="298"/>
      <c r="D681" s="298"/>
      <c r="E681" s="298"/>
      <c r="F681" s="298"/>
      <c r="G681" s="298"/>
      <c r="H681" s="283" t="s">
        <v>27</v>
      </c>
      <c r="I681" s="284"/>
      <c r="J681" s="285">
        <v>32.17</v>
      </c>
    </row>
    <row r="682" spans="1:10" ht="12.95" customHeight="1">
      <c r="A682" s="286"/>
      <c r="B682" s="305"/>
      <c r="C682" s="287">
        <v>2020</v>
      </c>
      <c r="D682" s="288" t="s">
        <v>884</v>
      </c>
      <c r="E682" s="289" t="s">
        <v>463</v>
      </c>
      <c r="F682" s="290">
        <v>32.11</v>
      </c>
      <c r="G682" s="291">
        <v>0.26500000000000001</v>
      </c>
      <c r="H682" s="292"/>
      <c r="I682" s="293">
        <v>8.5116999999999994</v>
      </c>
      <c r="J682" s="294"/>
    </row>
    <row r="683" spans="1:10">
      <c r="A683" s="286"/>
      <c r="B683" s="305"/>
      <c r="C683" s="287">
        <v>2099</v>
      </c>
      <c r="D683" s="288" t="s">
        <v>670</v>
      </c>
      <c r="E683" s="289" t="s">
        <v>463</v>
      </c>
      <c r="F683" s="290">
        <v>25.89</v>
      </c>
      <c r="G683" s="291">
        <v>0.26500000000000001</v>
      </c>
      <c r="H683" s="292"/>
      <c r="I683" s="293">
        <v>6.8612000000000002</v>
      </c>
      <c r="J683" s="294"/>
    </row>
    <row r="684" spans="1:10" ht="12.95" customHeight="1">
      <c r="A684" s="286"/>
      <c r="B684" s="305"/>
      <c r="C684" s="287">
        <v>90013</v>
      </c>
      <c r="D684" s="288" t="s">
        <v>885</v>
      </c>
      <c r="E684" s="289"/>
      <c r="F684" s="290">
        <v>19.53</v>
      </c>
      <c r="G684" s="291">
        <v>0.16450000000000001</v>
      </c>
      <c r="H684" s="292"/>
      <c r="I684" s="293">
        <v>3.2118000000000002</v>
      </c>
      <c r="J684" s="294"/>
    </row>
    <row r="685" spans="1:10">
      <c r="A685" s="286"/>
      <c r="B685" s="305"/>
      <c r="C685" s="287">
        <v>94009</v>
      </c>
      <c r="D685" s="288" t="s">
        <v>843</v>
      </c>
      <c r="E685" s="289"/>
      <c r="F685" s="290">
        <v>320.77999999999997</v>
      </c>
      <c r="G685" s="291">
        <v>1.7500000000000002E-2</v>
      </c>
      <c r="H685" s="292"/>
      <c r="I685" s="293">
        <v>5.6136999999999997</v>
      </c>
      <c r="J685" s="294"/>
    </row>
    <row r="686" spans="1:10" ht="22.5">
      <c r="A686" s="286"/>
      <c r="B686" s="305"/>
      <c r="C686" s="287">
        <v>94043</v>
      </c>
      <c r="D686" s="288" t="s">
        <v>886</v>
      </c>
      <c r="E686" s="289"/>
      <c r="F686" s="290">
        <v>34.93</v>
      </c>
      <c r="G686" s="291">
        <v>0.22839999999999999</v>
      </c>
      <c r="H686" s="292"/>
      <c r="I686" s="293">
        <v>7.9778000000000002</v>
      </c>
      <c r="J686" s="294"/>
    </row>
    <row r="687" spans="1:10" ht="11.25" customHeight="1">
      <c r="A687" s="282">
        <v>5004000</v>
      </c>
      <c r="B687" s="304" t="s">
        <v>887</v>
      </c>
      <c r="C687" s="298"/>
      <c r="D687" s="298"/>
      <c r="E687" s="298"/>
      <c r="F687" s="298"/>
      <c r="G687" s="298"/>
      <c r="H687" s="283" t="s">
        <v>27</v>
      </c>
      <c r="I687" s="284"/>
      <c r="J687" s="285">
        <v>22.24</v>
      </c>
    </row>
    <row r="688" spans="1:10">
      <c r="A688" s="286"/>
      <c r="B688" s="305"/>
      <c r="C688" s="287">
        <v>2020</v>
      </c>
      <c r="D688" s="288" t="s">
        <v>884</v>
      </c>
      <c r="E688" s="289" t="s">
        <v>463</v>
      </c>
      <c r="F688" s="290">
        <v>32.11</v>
      </c>
      <c r="G688" s="291">
        <v>0.05</v>
      </c>
      <c r="H688" s="292"/>
      <c r="I688" s="293">
        <v>1.6059000000000001</v>
      </c>
      <c r="J688" s="294"/>
    </row>
    <row r="689" spans="1:10" ht="12.95" customHeight="1">
      <c r="A689" s="286"/>
      <c r="B689" s="305"/>
      <c r="C689" s="287">
        <v>2099</v>
      </c>
      <c r="D689" s="288" t="s">
        <v>670</v>
      </c>
      <c r="E689" s="289" t="s">
        <v>463</v>
      </c>
      <c r="F689" s="290">
        <v>25.89</v>
      </c>
      <c r="G689" s="291">
        <v>0.05</v>
      </c>
      <c r="H689" s="292"/>
      <c r="I689" s="293">
        <v>1.2945</v>
      </c>
      <c r="J689" s="294"/>
    </row>
    <row r="690" spans="1:10">
      <c r="A690" s="286"/>
      <c r="B690" s="305"/>
      <c r="C690" s="287">
        <v>94009</v>
      </c>
      <c r="D690" s="288" t="s">
        <v>843</v>
      </c>
      <c r="E690" s="289" t="s">
        <v>463</v>
      </c>
      <c r="F690" s="290">
        <v>320.77999999999997</v>
      </c>
      <c r="G690" s="291">
        <v>1.89E-2</v>
      </c>
      <c r="H690" s="292"/>
      <c r="I690" s="293">
        <v>6.0628000000000002</v>
      </c>
      <c r="J690" s="294"/>
    </row>
    <row r="691" spans="1:10" ht="22.5">
      <c r="A691" s="286"/>
      <c r="B691" s="305"/>
      <c r="C691" s="287">
        <v>94015</v>
      </c>
      <c r="D691" s="288" t="s">
        <v>847</v>
      </c>
      <c r="E691" s="289" t="s">
        <v>463</v>
      </c>
      <c r="F691" s="290">
        <v>309.27999999999997</v>
      </c>
      <c r="G691" s="291">
        <v>3.0700000000000002E-2</v>
      </c>
      <c r="H691" s="292"/>
      <c r="I691" s="293">
        <v>9.4947999999999997</v>
      </c>
      <c r="J691" s="294"/>
    </row>
    <row r="692" spans="1:10" ht="12.95" customHeight="1">
      <c r="A692" s="286"/>
      <c r="B692" s="305"/>
      <c r="C692" s="287">
        <v>94283</v>
      </c>
      <c r="D692" s="288" t="s">
        <v>888</v>
      </c>
      <c r="E692" s="289" t="s">
        <v>463</v>
      </c>
      <c r="F692" s="290">
        <v>5.26</v>
      </c>
      <c r="G692" s="291">
        <v>7.7000000000000002E-3</v>
      </c>
      <c r="H692" s="292"/>
      <c r="I692" s="293">
        <v>4.0500000000000001E-2</v>
      </c>
      <c r="J692" s="294"/>
    </row>
    <row r="693" spans="1:10" ht="56.25">
      <c r="A693" s="286"/>
      <c r="B693" s="305"/>
      <c r="C693" s="287">
        <v>95100</v>
      </c>
      <c r="D693" s="288" t="s">
        <v>889</v>
      </c>
      <c r="E693" s="289" t="s">
        <v>698</v>
      </c>
      <c r="F693" s="290">
        <v>937.33</v>
      </c>
      <c r="G693" s="291">
        <v>4.0000000000000001E-3</v>
      </c>
      <c r="H693" s="292"/>
      <c r="I693" s="293">
        <v>3.7492999999999999</v>
      </c>
      <c r="J693" s="294"/>
    </row>
    <row r="694" spans="1:10" ht="11.25" customHeight="1">
      <c r="A694" s="282">
        <v>5005000</v>
      </c>
      <c r="B694" s="304" t="s">
        <v>890</v>
      </c>
      <c r="C694" s="298"/>
      <c r="D694" s="298"/>
      <c r="E694" s="298"/>
      <c r="F694" s="298"/>
      <c r="G694" s="298"/>
      <c r="H694" s="283" t="s">
        <v>27</v>
      </c>
      <c r="I694" s="284"/>
      <c r="J694" s="285">
        <v>5.4</v>
      </c>
    </row>
    <row r="695" spans="1:10">
      <c r="A695" s="286"/>
      <c r="B695" s="305"/>
      <c r="C695" s="287">
        <v>2099</v>
      </c>
      <c r="D695" s="288" t="s">
        <v>670</v>
      </c>
      <c r="E695" s="289" t="s">
        <v>463</v>
      </c>
      <c r="F695" s="290">
        <v>25.89</v>
      </c>
      <c r="G695" s="291">
        <v>4.3999999999999997E-2</v>
      </c>
      <c r="H695" s="292"/>
      <c r="I695" s="293">
        <v>1.1392</v>
      </c>
      <c r="J695" s="294"/>
    </row>
    <row r="696" spans="1:10" ht="22.5">
      <c r="A696" s="286"/>
      <c r="B696" s="305"/>
      <c r="C696" s="287">
        <v>94015</v>
      </c>
      <c r="D696" s="288" t="s">
        <v>847</v>
      </c>
      <c r="E696" s="289" t="s">
        <v>463</v>
      </c>
      <c r="F696" s="290">
        <v>309.27999999999997</v>
      </c>
      <c r="G696" s="291">
        <v>1E-3</v>
      </c>
      <c r="H696" s="292"/>
      <c r="I696" s="293">
        <v>0.30919999999999997</v>
      </c>
      <c r="J696" s="294"/>
    </row>
    <row r="697" spans="1:10" ht="12.95" customHeight="1">
      <c r="A697" s="286"/>
      <c r="B697" s="305"/>
      <c r="C697" s="287">
        <v>94019</v>
      </c>
      <c r="D697" s="288" t="s">
        <v>891</v>
      </c>
      <c r="E697" s="289" t="s">
        <v>463</v>
      </c>
      <c r="F697" s="290">
        <v>97.86</v>
      </c>
      <c r="G697" s="291">
        <v>2.1999999999999999E-2</v>
      </c>
      <c r="H697" s="292"/>
      <c r="I697" s="293">
        <v>2.1528999999999998</v>
      </c>
      <c r="J697" s="294"/>
    </row>
    <row r="698" spans="1:10">
      <c r="A698" s="286"/>
      <c r="B698" s="305"/>
      <c r="C698" s="287">
        <v>94113</v>
      </c>
      <c r="D698" s="288" t="s">
        <v>892</v>
      </c>
      <c r="E698" s="289" t="s">
        <v>463</v>
      </c>
      <c r="F698" s="290">
        <v>225.42</v>
      </c>
      <c r="G698" s="291">
        <v>1E-3</v>
      </c>
      <c r="H698" s="292"/>
      <c r="I698" s="293">
        <v>0.22539999999999999</v>
      </c>
      <c r="J698" s="294"/>
    </row>
    <row r="699" spans="1:10" ht="12.95" customHeight="1">
      <c r="A699" s="286"/>
      <c r="B699" s="305"/>
      <c r="C699" s="287">
        <v>94281</v>
      </c>
      <c r="D699" s="288" t="s">
        <v>893</v>
      </c>
      <c r="E699" s="289" t="s">
        <v>463</v>
      </c>
      <c r="F699" s="290">
        <v>35.86</v>
      </c>
      <c r="G699" s="291">
        <v>4.3999999999999997E-2</v>
      </c>
      <c r="H699" s="292"/>
      <c r="I699" s="293">
        <v>1.5775999999999999</v>
      </c>
      <c r="J699" s="294"/>
    </row>
    <row r="700" spans="1:10" ht="11.25" customHeight="1">
      <c r="A700" s="282">
        <v>5006000</v>
      </c>
      <c r="B700" s="304" t="s">
        <v>894</v>
      </c>
      <c r="C700" s="298"/>
      <c r="D700" s="298"/>
      <c r="E700" s="298"/>
      <c r="F700" s="298"/>
      <c r="G700" s="298"/>
      <c r="H700" s="283" t="s">
        <v>711</v>
      </c>
      <c r="I700" s="284"/>
      <c r="J700" s="285">
        <v>243.6</v>
      </c>
    </row>
    <row r="701" spans="1:10">
      <c r="A701" s="286"/>
      <c r="B701" s="305"/>
      <c r="C701" s="287">
        <v>2099</v>
      </c>
      <c r="D701" s="288" t="s">
        <v>670</v>
      </c>
      <c r="E701" s="289" t="s">
        <v>463</v>
      </c>
      <c r="F701" s="290">
        <v>25.89</v>
      </c>
      <c r="G701" s="291">
        <v>2.12</v>
      </c>
      <c r="H701" s="292"/>
      <c r="I701" s="293">
        <v>54.889800000000001</v>
      </c>
      <c r="J701" s="294"/>
    </row>
    <row r="702" spans="1:10">
      <c r="A702" s="286"/>
      <c r="B702" s="305"/>
      <c r="C702" s="287">
        <v>2105</v>
      </c>
      <c r="D702" s="288" t="s">
        <v>895</v>
      </c>
      <c r="E702" s="289" t="s">
        <v>463</v>
      </c>
      <c r="F702" s="290">
        <v>56.23</v>
      </c>
      <c r="G702" s="291">
        <v>1</v>
      </c>
      <c r="H702" s="292"/>
      <c r="I702" s="293">
        <v>56.235300000000002</v>
      </c>
      <c r="J702" s="294"/>
    </row>
    <row r="703" spans="1:10" ht="22.5">
      <c r="A703" s="286"/>
      <c r="B703" s="305"/>
      <c r="C703" s="287">
        <v>84102</v>
      </c>
      <c r="D703" s="288" t="s">
        <v>896</v>
      </c>
      <c r="E703" s="289" t="s">
        <v>685</v>
      </c>
      <c r="F703" s="290">
        <v>13.65</v>
      </c>
      <c r="G703" s="291">
        <v>0.25</v>
      </c>
      <c r="H703" s="292"/>
      <c r="I703" s="293">
        <v>3.4125000000000001</v>
      </c>
      <c r="J703" s="294"/>
    </row>
    <row r="704" spans="1:10">
      <c r="A704" s="286"/>
      <c r="B704" s="305"/>
      <c r="C704" s="287">
        <v>84103</v>
      </c>
      <c r="D704" s="288" t="s">
        <v>897</v>
      </c>
      <c r="E704" s="289" t="s">
        <v>698</v>
      </c>
      <c r="F704" s="290">
        <v>3.32</v>
      </c>
      <c r="G704" s="291">
        <v>1</v>
      </c>
      <c r="H704" s="292"/>
      <c r="I704" s="293">
        <v>3.32</v>
      </c>
      <c r="J704" s="294"/>
    </row>
    <row r="705" spans="1:10">
      <c r="A705" s="286"/>
      <c r="B705" s="305"/>
      <c r="C705" s="287">
        <v>84104</v>
      </c>
      <c r="D705" s="288" t="s">
        <v>898</v>
      </c>
      <c r="E705" s="289" t="s">
        <v>40</v>
      </c>
      <c r="F705" s="290">
        <v>3.36</v>
      </c>
      <c r="G705" s="291">
        <v>2</v>
      </c>
      <c r="H705" s="292"/>
      <c r="I705" s="293">
        <v>6.72</v>
      </c>
      <c r="J705" s="294"/>
    </row>
    <row r="706" spans="1:10" ht="22.5">
      <c r="A706" s="286"/>
      <c r="B706" s="305"/>
      <c r="C706" s="287">
        <v>94015</v>
      </c>
      <c r="D706" s="288" t="s">
        <v>847</v>
      </c>
      <c r="E706" s="289" t="s">
        <v>463</v>
      </c>
      <c r="F706" s="290">
        <v>309.27999999999997</v>
      </c>
      <c r="G706" s="291">
        <v>4.4999999999999998E-2</v>
      </c>
      <c r="H706" s="292"/>
      <c r="I706" s="293">
        <v>13.917400000000001</v>
      </c>
      <c r="J706" s="294"/>
    </row>
    <row r="707" spans="1:10" ht="33.75" customHeight="1">
      <c r="A707" s="286"/>
      <c r="B707" s="305"/>
      <c r="C707" s="287">
        <v>94019</v>
      </c>
      <c r="D707" s="288" t="s">
        <v>891</v>
      </c>
      <c r="E707" s="289" t="s">
        <v>463</v>
      </c>
      <c r="F707" s="290">
        <v>97.86</v>
      </c>
      <c r="G707" s="291">
        <v>0.56000000000000005</v>
      </c>
      <c r="H707" s="292"/>
      <c r="I707" s="293">
        <v>54.802700000000002</v>
      </c>
      <c r="J707" s="294"/>
    </row>
    <row r="708" spans="1:10" ht="12.95" customHeight="1">
      <c r="A708" s="286"/>
      <c r="B708" s="305"/>
      <c r="C708" s="287">
        <v>94113</v>
      </c>
      <c r="D708" s="288" t="s">
        <v>892</v>
      </c>
      <c r="E708" s="289" t="s">
        <v>463</v>
      </c>
      <c r="F708" s="290">
        <v>225.42</v>
      </c>
      <c r="G708" s="291">
        <v>4.4999999999999998E-2</v>
      </c>
      <c r="H708" s="292"/>
      <c r="I708" s="293">
        <v>10.144</v>
      </c>
      <c r="J708" s="294"/>
    </row>
    <row r="709" spans="1:10" ht="22.5">
      <c r="A709" s="286"/>
      <c r="B709" s="305"/>
      <c r="C709" s="287">
        <v>94281</v>
      </c>
      <c r="D709" s="288" t="s">
        <v>893</v>
      </c>
      <c r="E709" s="289" t="s">
        <v>463</v>
      </c>
      <c r="F709" s="290">
        <v>35.86</v>
      </c>
      <c r="G709" s="291">
        <v>1.1200000000000001</v>
      </c>
      <c r="H709" s="292"/>
      <c r="I709" s="293">
        <v>40.159599999999998</v>
      </c>
      <c r="J709" s="294"/>
    </row>
    <row r="710" spans="1:10" ht="11.25" customHeight="1">
      <c r="A710" s="282">
        <v>5007000</v>
      </c>
      <c r="B710" s="304" t="s">
        <v>899</v>
      </c>
      <c r="C710" s="298"/>
      <c r="D710" s="298"/>
      <c r="E710" s="298"/>
      <c r="F710" s="298"/>
      <c r="G710" s="298"/>
      <c r="H710" s="283" t="s">
        <v>27</v>
      </c>
      <c r="I710" s="284"/>
      <c r="J710" s="285">
        <v>3.79</v>
      </c>
    </row>
    <row r="711" spans="1:10">
      <c r="A711" s="286"/>
      <c r="B711" s="305"/>
      <c r="C711" s="287">
        <v>94038</v>
      </c>
      <c r="D711" s="288" t="s">
        <v>855</v>
      </c>
      <c r="E711" s="289" t="s">
        <v>463</v>
      </c>
      <c r="F711" s="290">
        <v>348.12</v>
      </c>
      <c r="G711" s="291">
        <v>8.0000000000000002E-3</v>
      </c>
      <c r="H711" s="292"/>
      <c r="I711" s="293">
        <v>2.7848999999999999</v>
      </c>
      <c r="J711" s="294"/>
    </row>
    <row r="712" spans="1:10" ht="33.75">
      <c r="A712" s="286"/>
      <c r="B712" s="305"/>
      <c r="C712" s="287">
        <v>94049</v>
      </c>
      <c r="D712" s="288" t="s">
        <v>856</v>
      </c>
      <c r="E712" s="289" t="s">
        <v>463</v>
      </c>
      <c r="F712" s="290">
        <v>202.45</v>
      </c>
      <c r="G712" s="291">
        <v>5.0000000000000001E-3</v>
      </c>
      <c r="H712" s="292"/>
      <c r="I712" s="293">
        <v>1.0122</v>
      </c>
      <c r="J712" s="294"/>
    </row>
    <row r="713" spans="1:10" ht="12.95" customHeight="1">
      <c r="A713" s="282">
        <v>5008000</v>
      </c>
      <c r="B713" s="304" t="s">
        <v>900</v>
      </c>
      <c r="C713" s="298"/>
      <c r="D713" s="298"/>
      <c r="E713" s="298"/>
      <c r="F713" s="298"/>
      <c r="G713" s="298"/>
      <c r="H713" s="283" t="s">
        <v>40</v>
      </c>
      <c r="I713" s="284"/>
      <c r="J713" s="285">
        <v>29.83</v>
      </c>
    </row>
    <row r="714" spans="1:10">
      <c r="A714" s="286"/>
      <c r="B714" s="305"/>
      <c r="C714" s="287">
        <v>2035</v>
      </c>
      <c r="D714" s="288" t="s">
        <v>901</v>
      </c>
      <c r="E714" s="289" t="s">
        <v>463</v>
      </c>
      <c r="F714" s="290">
        <v>32.35</v>
      </c>
      <c r="G714" s="291">
        <v>0.05</v>
      </c>
      <c r="H714" s="292"/>
      <c r="I714" s="293">
        <v>1.6174999999999999</v>
      </c>
      <c r="J714" s="294"/>
    </row>
    <row r="715" spans="1:10">
      <c r="A715" s="286"/>
      <c r="B715" s="305"/>
      <c r="C715" s="287">
        <v>2099</v>
      </c>
      <c r="D715" s="288" t="s">
        <v>670</v>
      </c>
      <c r="E715" s="289" t="s">
        <v>463</v>
      </c>
      <c r="F715" s="290">
        <v>25.89</v>
      </c>
      <c r="G715" s="291">
        <v>1.0900000000000001</v>
      </c>
      <c r="H715" s="292"/>
      <c r="I715" s="293">
        <v>28.221599999999999</v>
      </c>
      <c r="J715" s="294"/>
    </row>
    <row r="716" spans="1:10" ht="12.95" customHeight="1">
      <c r="A716" s="282">
        <v>5009000</v>
      </c>
      <c r="B716" s="304" t="s">
        <v>902</v>
      </c>
      <c r="C716" s="298"/>
      <c r="D716" s="298"/>
      <c r="E716" s="298"/>
      <c r="F716" s="298"/>
      <c r="G716" s="298"/>
      <c r="H716" s="283" t="s">
        <v>40</v>
      </c>
      <c r="I716" s="284"/>
      <c r="J716" s="285">
        <v>51.58</v>
      </c>
    </row>
    <row r="717" spans="1:10">
      <c r="A717" s="286"/>
      <c r="B717" s="305"/>
      <c r="C717" s="287">
        <v>2035</v>
      </c>
      <c r="D717" s="288" t="s">
        <v>901</v>
      </c>
      <c r="E717" s="289" t="s">
        <v>463</v>
      </c>
      <c r="F717" s="290">
        <v>32.35</v>
      </c>
      <c r="G717" s="291">
        <v>0.05</v>
      </c>
      <c r="H717" s="292"/>
      <c r="I717" s="293">
        <v>1.6174999999999999</v>
      </c>
      <c r="J717" s="294"/>
    </row>
    <row r="718" spans="1:10">
      <c r="A718" s="286"/>
      <c r="B718" s="305"/>
      <c r="C718" s="287">
        <v>2099</v>
      </c>
      <c r="D718" s="288" t="s">
        <v>670</v>
      </c>
      <c r="E718" s="289" t="s">
        <v>463</v>
      </c>
      <c r="F718" s="290">
        <v>25.89</v>
      </c>
      <c r="G718" s="291">
        <v>1.93</v>
      </c>
      <c r="H718" s="292"/>
      <c r="I718" s="293">
        <v>49.970399999999998</v>
      </c>
      <c r="J718" s="294"/>
    </row>
    <row r="719" spans="1:10" ht="12.95" customHeight="1">
      <c r="A719" s="282">
        <v>5010000</v>
      </c>
      <c r="B719" s="304" t="s">
        <v>903</v>
      </c>
      <c r="C719" s="298"/>
      <c r="D719" s="298"/>
      <c r="E719" s="298"/>
      <c r="F719" s="298"/>
      <c r="G719" s="298"/>
      <c r="H719" s="283" t="s">
        <v>27</v>
      </c>
      <c r="I719" s="284"/>
      <c r="J719" s="285">
        <v>31.38</v>
      </c>
    </row>
    <row r="720" spans="1:10">
      <c r="A720" s="286"/>
      <c r="B720" s="305"/>
      <c r="C720" s="287">
        <v>2099</v>
      </c>
      <c r="D720" s="288" t="s">
        <v>670</v>
      </c>
      <c r="E720" s="289" t="s">
        <v>463</v>
      </c>
      <c r="F720" s="290">
        <v>25.89</v>
      </c>
      <c r="G720" s="291">
        <v>1.6E-2</v>
      </c>
      <c r="H720" s="292"/>
      <c r="I720" s="293">
        <v>0.41420000000000001</v>
      </c>
      <c r="J720" s="294"/>
    </row>
    <row r="721" spans="1:10" ht="12.95" customHeight="1">
      <c r="A721" s="286"/>
      <c r="B721" s="305"/>
      <c r="C721" s="287">
        <v>94014</v>
      </c>
      <c r="D721" s="288" t="s">
        <v>853</v>
      </c>
      <c r="E721" s="289" t="s">
        <v>463</v>
      </c>
      <c r="F721" s="290">
        <v>220.9</v>
      </c>
      <c r="G721" s="291">
        <v>2.3800000000000002E-2</v>
      </c>
      <c r="H721" s="292"/>
      <c r="I721" s="293">
        <v>5.2573999999999996</v>
      </c>
      <c r="J721" s="294"/>
    </row>
    <row r="722" spans="1:10" ht="22.5">
      <c r="A722" s="286"/>
      <c r="B722" s="305"/>
      <c r="C722" s="287">
        <v>94015</v>
      </c>
      <c r="D722" s="288" t="s">
        <v>847</v>
      </c>
      <c r="E722" s="289" t="s">
        <v>463</v>
      </c>
      <c r="F722" s="290">
        <v>309.27999999999997</v>
      </c>
      <c r="G722" s="291">
        <v>1.9E-2</v>
      </c>
      <c r="H722" s="292"/>
      <c r="I722" s="293">
        <v>5.8761999999999999</v>
      </c>
      <c r="J722" s="294"/>
    </row>
    <row r="723" spans="1:10">
      <c r="A723" s="286"/>
      <c r="B723" s="305"/>
      <c r="C723" s="287">
        <v>94038</v>
      </c>
      <c r="D723" s="288" t="s">
        <v>855</v>
      </c>
      <c r="E723" s="289" t="s">
        <v>463</v>
      </c>
      <c r="F723" s="290">
        <v>348.12</v>
      </c>
      <c r="G723" s="291">
        <v>2.3800000000000002E-2</v>
      </c>
      <c r="H723" s="292"/>
      <c r="I723" s="293">
        <v>8.2852999999999994</v>
      </c>
      <c r="J723" s="294"/>
    </row>
    <row r="724" spans="1:10" ht="12.95" customHeight="1">
      <c r="A724" s="286"/>
      <c r="B724" s="305"/>
      <c r="C724" s="287">
        <v>94054</v>
      </c>
      <c r="D724" s="288" t="s">
        <v>857</v>
      </c>
      <c r="E724" s="289" t="s">
        <v>463</v>
      </c>
      <c r="F724" s="290">
        <v>209.95</v>
      </c>
      <c r="G724" s="291">
        <v>1.4200000000000001E-2</v>
      </c>
      <c r="H724" s="292"/>
      <c r="I724" s="293">
        <v>2.9811999999999999</v>
      </c>
      <c r="J724" s="294"/>
    </row>
    <row r="725" spans="1:10">
      <c r="A725" s="286"/>
      <c r="B725" s="305"/>
      <c r="C725" s="287">
        <v>94113</v>
      </c>
      <c r="D725" s="288" t="s">
        <v>892</v>
      </c>
      <c r="E725" s="289" t="s">
        <v>463</v>
      </c>
      <c r="F725" s="290">
        <v>225.42</v>
      </c>
      <c r="G725" s="291">
        <v>3.7999999999999999E-2</v>
      </c>
      <c r="H725" s="292"/>
      <c r="I725" s="293">
        <v>8.5661000000000005</v>
      </c>
      <c r="J725" s="294"/>
    </row>
    <row r="726" spans="1:10" ht="11.25" customHeight="1">
      <c r="A726" s="282">
        <v>5011000</v>
      </c>
      <c r="B726" s="304" t="s">
        <v>904</v>
      </c>
      <c r="C726" s="298"/>
      <c r="D726" s="298"/>
      <c r="E726" s="298"/>
      <c r="F726" s="298"/>
      <c r="G726" s="298"/>
      <c r="H726" s="283" t="s">
        <v>27</v>
      </c>
      <c r="I726" s="284"/>
      <c r="J726" s="285">
        <v>24.2</v>
      </c>
    </row>
    <row r="727" spans="1:10">
      <c r="A727" s="286"/>
      <c r="B727" s="305"/>
      <c r="C727" s="287">
        <v>2099</v>
      </c>
      <c r="D727" s="288" t="s">
        <v>670</v>
      </c>
      <c r="E727" s="289" t="s">
        <v>463</v>
      </c>
      <c r="F727" s="290">
        <v>25.89</v>
      </c>
      <c r="G727" s="291">
        <v>2.2499999999999999E-2</v>
      </c>
      <c r="H727" s="292"/>
      <c r="I727" s="293">
        <v>0.58250000000000002</v>
      </c>
      <c r="J727" s="294"/>
    </row>
    <row r="728" spans="1:10" ht="22.5">
      <c r="A728" s="286"/>
      <c r="B728" s="305"/>
      <c r="C728" s="287">
        <v>94014</v>
      </c>
      <c r="D728" s="288" t="s">
        <v>853</v>
      </c>
      <c r="E728" s="289" t="s">
        <v>463</v>
      </c>
      <c r="F728" s="290">
        <v>220.9</v>
      </c>
      <c r="G728" s="291">
        <v>1.9E-2</v>
      </c>
      <c r="H728" s="292"/>
      <c r="I728" s="293">
        <v>4.1970999999999998</v>
      </c>
      <c r="J728" s="294"/>
    </row>
    <row r="729" spans="1:10" ht="22.5">
      <c r="A729" s="286"/>
      <c r="B729" s="305"/>
      <c r="C729" s="287">
        <v>94015</v>
      </c>
      <c r="D729" s="288" t="s">
        <v>847</v>
      </c>
      <c r="E729" s="289" t="s">
        <v>463</v>
      </c>
      <c r="F729" s="290">
        <v>309.27999999999997</v>
      </c>
      <c r="G729" s="291">
        <v>1.4200000000000001E-2</v>
      </c>
      <c r="H729" s="292"/>
      <c r="I729" s="293">
        <v>4.3917000000000002</v>
      </c>
      <c r="J729" s="294"/>
    </row>
    <row r="730" spans="1:10">
      <c r="A730" s="286"/>
      <c r="B730" s="305"/>
      <c r="C730" s="287">
        <v>94038</v>
      </c>
      <c r="D730" s="288" t="s">
        <v>855</v>
      </c>
      <c r="E730" s="289" t="s">
        <v>463</v>
      </c>
      <c r="F730" s="290">
        <v>348.12</v>
      </c>
      <c r="G730" s="291">
        <v>1.9E-2</v>
      </c>
      <c r="H730" s="292"/>
      <c r="I730" s="293">
        <v>6.6143000000000001</v>
      </c>
      <c r="J730" s="294"/>
    </row>
    <row r="731" spans="1:10" ht="12.95" customHeight="1">
      <c r="A731" s="286"/>
      <c r="B731" s="305"/>
      <c r="C731" s="287">
        <v>94054</v>
      </c>
      <c r="D731" s="288" t="s">
        <v>857</v>
      </c>
      <c r="E731" s="289" t="s">
        <v>463</v>
      </c>
      <c r="F731" s="290">
        <v>209.95</v>
      </c>
      <c r="G731" s="291">
        <v>9.4999999999999998E-3</v>
      </c>
      <c r="H731" s="292"/>
      <c r="I731" s="293">
        <v>1.9944999999999999</v>
      </c>
      <c r="J731" s="294"/>
    </row>
    <row r="732" spans="1:10">
      <c r="A732" s="286"/>
      <c r="B732" s="305"/>
      <c r="C732" s="287">
        <v>94113</v>
      </c>
      <c r="D732" s="288" t="s">
        <v>892</v>
      </c>
      <c r="E732" s="289" t="s">
        <v>463</v>
      </c>
      <c r="F732" s="290">
        <v>225.42</v>
      </c>
      <c r="G732" s="291">
        <v>2.8500000000000001E-2</v>
      </c>
      <c r="H732" s="292"/>
      <c r="I732" s="293">
        <v>6.4245000000000001</v>
      </c>
      <c r="J732" s="294"/>
    </row>
    <row r="733" spans="1:10" ht="11.25" customHeight="1">
      <c r="A733" s="282">
        <v>5013000</v>
      </c>
      <c r="B733" s="304" t="s">
        <v>905</v>
      </c>
      <c r="C733" s="298"/>
      <c r="D733" s="298"/>
      <c r="E733" s="298"/>
      <c r="F733" s="298"/>
      <c r="G733" s="298"/>
      <c r="H733" s="283" t="s">
        <v>711</v>
      </c>
      <c r="I733" s="284"/>
      <c r="J733" s="285">
        <v>504.24</v>
      </c>
    </row>
    <row r="734" spans="1:10">
      <c r="A734" s="286"/>
      <c r="B734" s="305"/>
      <c r="C734" s="287">
        <v>2020</v>
      </c>
      <c r="D734" s="288" t="s">
        <v>884</v>
      </c>
      <c r="E734" s="289" t="s">
        <v>463</v>
      </c>
      <c r="F734" s="290">
        <v>32.11</v>
      </c>
      <c r="G734" s="291">
        <v>0.56999999999999995</v>
      </c>
      <c r="H734" s="292"/>
      <c r="I734" s="293">
        <v>18.308199999999999</v>
      </c>
      <c r="J734" s="294"/>
    </row>
    <row r="735" spans="1:10">
      <c r="A735" s="286"/>
      <c r="B735" s="305"/>
      <c r="C735" s="287">
        <v>2099</v>
      </c>
      <c r="D735" s="288" t="s">
        <v>670</v>
      </c>
      <c r="E735" s="289" t="s">
        <v>463</v>
      </c>
      <c r="F735" s="290">
        <v>25.89</v>
      </c>
      <c r="G735" s="291">
        <v>0.91</v>
      </c>
      <c r="H735" s="292"/>
      <c r="I735" s="293">
        <v>23.5611</v>
      </c>
      <c r="J735" s="294"/>
    </row>
    <row r="736" spans="1:10" ht="12.95" customHeight="1">
      <c r="A736" s="286"/>
      <c r="B736" s="305"/>
      <c r="C736" s="287">
        <v>10522</v>
      </c>
      <c r="D736" s="288" t="s">
        <v>906</v>
      </c>
      <c r="E736" s="289" t="s">
        <v>711</v>
      </c>
      <c r="F736" s="290">
        <v>441.18</v>
      </c>
      <c r="G736" s="291">
        <v>1.03</v>
      </c>
      <c r="H736" s="292"/>
      <c r="I736" s="293">
        <v>454.41539999999998</v>
      </c>
      <c r="J736" s="294"/>
    </row>
    <row r="737" spans="1:10" ht="22.5">
      <c r="A737" s="286"/>
      <c r="B737" s="305"/>
      <c r="C737" s="287">
        <v>11066</v>
      </c>
      <c r="D737" s="288" t="s">
        <v>682</v>
      </c>
      <c r="E737" s="289" t="s">
        <v>40</v>
      </c>
      <c r="F737" s="290">
        <v>3.21</v>
      </c>
      <c r="G737" s="291">
        <v>2.21</v>
      </c>
      <c r="H737" s="292"/>
      <c r="I737" s="293">
        <v>7.0941000000000001</v>
      </c>
      <c r="J737" s="294"/>
    </row>
    <row r="738" spans="1:10" ht="12.95" customHeight="1">
      <c r="A738" s="286"/>
      <c r="B738" s="305"/>
      <c r="C738" s="287">
        <v>94299</v>
      </c>
      <c r="D738" s="288" t="s">
        <v>907</v>
      </c>
      <c r="E738" s="289" t="s">
        <v>463</v>
      </c>
      <c r="F738" s="290">
        <v>2.16</v>
      </c>
      <c r="G738" s="291">
        <v>0.4</v>
      </c>
      <c r="H738" s="292"/>
      <c r="I738" s="293">
        <v>0.86470000000000002</v>
      </c>
      <c r="J738" s="294"/>
    </row>
    <row r="739" spans="1:10" ht="12.95" customHeight="1">
      <c r="A739" s="282">
        <v>5014001</v>
      </c>
      <c r="B739" s="304" t="s">
        <v>908</v>
      </c>
      <c r="C739" s="298"/>
      <c r="D739" s="298"/>
      <c r="E739" s="298"/>
      <c r="F739" s="298"/>
      <c r="G739" s="298"/>
      <c r="H739" s="283" t="s">
        <v>40</v>
      </c>
      <c r="I739" s="284"/>
      <c r="J739" s="285">
        <v>50.99</v>
      </c>
    </row>
    <row r="740" spans="1:10">
      <c r="A740" s="286"/>
      <c r="B740" s="305"/>
      <c r="C740" s="287">
        <v>2020</v>
      </c>
      <c r="D740" s="288" t="s">
        <v>884</v>
      </c>
      <c r="E740" s="289" t="s">
        <v>463</v>
      </c>
      <c r="F740" s="290">
        <v>32.11</v>
      </c>
      <c r="G740" s="291">
        <v>0.2</v>
      </c>
      <c r="H740" s="292"/>
      <c r="I740" s="293">
        <v>6.4238999999999997</v>
      </c>
      <c r="J740" s="294"/>
    </row>
    <row r="741" spans="1:10">
      <c r="A741" s="286"/>
      <c r="B741" s="305"/>
      <c r="C741" s="287">
        <v>2099</v>
      </c>
      <c r="D741" s="288" t="s">
        <v>670</v>
      </c>
      <c r="E741" s="289" t="s">
        <v>463</v>
      </c>
      <c r="F741" s="290">
        <v>25.89</v>
      </c>
      <c r="G741" s="291">
        <v>0.23</v>
      </c>
      <c r="H741" s="292"/>
      <c r="I741" s="293">
        <v>5.9550000000000001</v>
      </c>
      <c r="J741" s="294"/>
    </row>
    <row r="742" spans="1:10" ht="12.95" customHeight="1">
      <c r="A742" s="286"/>
      <c r="B742" s="305"/>
      <c r="C742" s="287">
        <v>10522</v>
      </c>
      <c r="D742" s="288" t="s">
        <v>906</v>
      </c>
      <c r="E742" s="289" t="s">
        <v>711</v>
      </c>
      <c r="F742" s="290">
        <v>441.18</v>
      </c>
      <c r="G742" s="291">
        <v>1.6400000000000001E-2</v>
      </c>
      <c r="H742" s="292"/>
      <c r="I742" s="293">
        <v>7.2352999999999996</v>
      </c>
      <c r="J742" s="294"/>
    </row>
    <row r="743" spans="1:10" ht="22.5">
      <c r="A743" s="286"/>
      <c r="B743" s="305"/>
      <c r="C743" s="287">
        <v>36210</v>
      </c>
      <c r="D743" s="288" t="s">
        <v>909</v>
      </c>
      <c r="E743" s="289" t="s">
        <v>40</v>
      </c>
      <c r="F743" s="290">
        <v>30.17</v>
      </c>
      <c r="G743" s="291">
        <v>1.04</v>
      </c>
      <c r="H743" s="292"/>
      <c r="I743" s="293">
        <v>31.376799999999999</v>
      </c>
      <c r="J743" s="294"/>
    </row>
    <row r="744" spans="1:10" ht="12.95" customHeight="1">
      <c r="A744" s="282">
        <v>5014002</v>
      </c>
      <c r="B744" s="304" t="s">
        <v>910</v>
      </c>
      <c r="C744" s="298"/>
      <c r="D744" s="298"/>
      <c r="E744" s="298"/>
      <c r="F744" s="298"/>
      <c r="G744" s="298"/>
      <c r="H744" s="283" t="s">
        <v>40</v>
      </c>
      <c r="I744" s="284"/>
      <c r="J744" s="285">
        <v>52.72</v>
      </c>
    </row>
    <row r="745" spans="1:10">
      <c r="A745" s="286"/>
      <c r="B745" s="305"/>
      <c r="C745" s="287">
        <v>2020</v>
      </c>
      <c r="D745" s="288" t="s">
        <v>884</v>
      </c>
      <c r="E745" s="289" t="s">
        <v>463</v>
      </c>
      <c r="F745" s="290">
        <v>32.11</v>
      </c>
      <c r="G745" s="291">
        <v>0.2</v>
      </c>
      <c r="H745" s="292"/>
      <c r="I745" s="293">
        <v>6.4238999999999997</v>
      </c>
      <c r="J745" s="294"/>
    </row>
    <row r="746" spans="1:10">
      <c r="A746" s="286"/>
      <c r="B746" s="305"/>
      <c r="C746" s="287">
        <v>2099</v>
      </c>
      <c r="D746" s="288" t="s">
        <v>670</v>
      </c>
      <c r="E746" s="289" t="s">
        <v>463</v>
      </c>
      <c r="F746" s="290">
        <v>25.89</v>
      </c>
      <c r="G746" s="291">
        <v>0.23</v>
      </c>
      <c r="H746" s="292"/>
      <c r="I746" s="293">
        <v>5.9550000000000001</v>
      </c>
      <c r="J746" s="294"/>
    </row>
    <row r="747" spans="1:10" ht="12.95" customHeight="1">
      <c r="A747" s="286"/>
      <c r="B747" s="305"/>
      <c r="C747" s="287">
        <v>10522</v>
      </c>
      <c r="D747" s="288" t="s">
        <v>906</v>
      </c>
      <c r="E747" s="289" t="s">
        <v>711</v>
      </c>
      <c r="F747" s="290">
        <v>441.18</v>
      </c>
      <c r="G747" s="291">
        <v>1.6400000000000001E-2</v>
      </c>
      <c r="H747" s="292"/>
      <c r="I747" s="293">
        <v>7.2352999999999996</v>
      </c>
      <c r="J747" s="294"/>
    </row>
    <row r="748" spans="1:10" ht="22.5">
      <c r="A748" s="286"/>
      <c r="B748" s="305"/>
      <c r="C748" s="287">
        <v>36215</v>
      </c>
      <c r="D748" s="288" t="s">
        <v>911</v>
      </c>
      <c r="E748" s="289" t="s">
        <v>40</v>
      </c>
      <c r="F748" s="290">
        <v>31.84</v>
      </c>
      <c r="G748" s="291">
        <v>1.04</v>
      </c>
      <c r="H748" s="292"/>
      <c r="I748" s="293">
        <v>33.113599999999998</v>
      </c>
      <c r="J748" s="294"/>
    </row>
    <row r="749" spans="1:10" ht="12.95" customHeight="1">
      <c r="A749" s="282">
        <v>5014003</v>
      </c>
      <c r="B749" s="304" t="s">
        <v>912</v>
      </c>
      <c r="C749" s="298"/>
      <c r="D749" s="298"/>
      <c r="E749" s="298"/>
      <c r="F749" s="298"/>
      <c r="G749" s="298"/>
      <c r="H749" s="283" t="s">
        <v>40</v>
      </c>
      <c r="I749" s="284"/>
      <c r="J749" s="285">
        <v>77.849999999999994</v>
      </c>
    </row>
    <row r="750" spans="1:10">
      <c r="A750" s="286"/>
      <c r="B750" s="305"/>
      <c r="C750" s="287">
        <v>2020</v>
      </c>
      <c r="D750" s="288" t="s">
        <v>884</v>
      </c>
      <c r="E750" s="289" t="s">
        <v>463</v>
      </c>
      <c r="F750" s="290">
        <v>32.11</v>
      </c>
      <c r="G750" s="291">
        <v>0.2</v>
      </c>
      <c r="H750" s="292"/>
      <c r="I750" s="293">
        <v>6.4238999999999997</v>
      </c>
      <c r="J750" s="294"/>
    </row>
    <row r="751" spans="1:10">
      <c r="A751" s="286"/>
      <c r="B751" s="305"/>
      <c r="C751" s="287">
        <v>2099</v>
      </c>
      <c r="D751" s="288" t="s">
        <v>670</v>
      </c>
      <c r="E751" s="289" t="s">
        <v>463</v>
      </c>
      <c r="F751" s="290">
        <v>25.89</v>
      </c>
      <c r="G751" s="291">
        <v>0.23</v>
      </c>
      <c r="H751" s="292"/>
      <c r="I751" s="293">
        <v>5.9550000000000001</v>
      </c>
      <c r="J751" s="294"/>
    </row>
    <row r="752" spans="1:10" ht="12.95" customHeight="1">
      <c r="A752" s="286"/>
      <c r="B752" s="305"/>
      <c r="C752" s="287">
        <v>10522</v>
      </c>
      <c r="D752" s="288" t="s">
        <v>906</v>
      </c>
      <c r="E752" s="289" t="s">
        <v>711</v>
      </c>
      <c r="F752" s="290">
        <v>441.18</v>
      </c>
      <c r="G752" s="291">
        <v>1.6400000000000001E-2</v>
      </c>
      <c r="H752" s="292"/>
      <c r="I752" s="293">
        <v>7.2352999999999996</v>
      </c>
      <c r="J752" s="294"/>
    </row>
    <row r="753" spans="1:10" ht="33.75">
      <c r="A753" s="286"/>
      <c r="B753" s="305"/>
      <c r="C753" s="287">
        <v>36250</v>
      </c>
      <c r="D753" s="288" t="s">
        <v>913</v>
      </c>
      <c r="E753" s="289" t="s">
        <v>40</v>
      </c>
      <c r="F753" s="290">
        <v>56</v>
      </c>
      <c r="G753" s="291">
        <v>1.04</v>
      </c>
      <c r="H753" s="292"/>
      <c r="I753" s="293">
        <v>58.24</v>
      </c>
      <c r="J753" s="294"/>
    </row>
    <row r="754" spans="1:10" ht="12.95" customHeight="1">
      <c r="A754" s="282">
        <v>5014004</v>
      </c>
      <c r="B754" s="304" t="s">
        <v>914</v>
      </c>
      <c r="C754" s="298"/>
      <c r="D754" s="298"/>
      <c r="E754" s="298"/>
      <c r="F754" s="298"/>
      <c r="G754" s="298"/>
      <c r="H754" s="283" t="s">
        <v>27</v>
      </c>
      <c r="I754" s="284"/>
      <c r="J754" s="285">
        <v>329.2</v>
      </c>
    </row>
    <row r="755" spans="1:10" ht="22.5">
      <c r="A755" s="286"/>
      <c r="B755" s="305"/>
      <c r="C755" s="287">
        <v>2062</v>
      </c>
      <c r="D755" s="288" t="s">
        <v>915</v>
      </c>
      <c r="E755" s="289" t="s">
        <v>463</v>
      </c>
      <c r="F755" s="290">
        <v>32.81</v>
      </c>
      <c r="G755" s="291">
        <v>0.32</v>
      </c>
      <c r="H755" s="292"/>
      <c r="I755" s="293">
        <v>10.5006</v>
      </c>
      <c r="J755" s="294"/>
    </row>
    <row r="756" spans="1:10">
      <c r="A756" s="286"/>
      <c r="B756" s="305"/>
      <c r="C756" s="287">
        <v>2099</v>
      </c>
      <c r="D756" s="288" t="s">
        <v>670</v>
      </c>
      <c r="E756" s="289" t="s">
        <v>463</v>
      </c>
      <c r="F756" s="290">
        <v>25.89</v>
      </c>
      <c r="G756" s="291">
        <v>0.16</v>
      </c>
      <c r="H756" s="292"/>
      <c r="I756" s="293">
        <v>4.1425999999999998</v>
      </c>
      <c r="J756" s="294"/>
    </row>
    <row r="757" spans="1:10" ht="12.95" customHeight="1">
      <c r="A757" s="286"/>
      <c r="B757" s="305"/>
      <c r="C757" s="287">
        <v>10503</v>
      </c>
      <c r="D757" s="288" t="s">
        <v>916</v>
      </c>
      <c r="E757" s="289" t="s">
        <v>711</v>
      </c>
      <c r="F757" s="290">
        <v>170.72</v>
      </c>
      <c r="G757" s="291">
        <v>3.0000000000000001E-3</v>
      </c>
      <c r="H757" s="292"/>
      <c r="I757" s="293">
        <v>0.5121</v>
      </c>
      <c r="J757" s="294"/>
    </row>
    <row r="758" spans="1:10">
      <c r="A758" s="286"/>
      <c r="B758" s="305"/>
      <c r="C758" s="287">
        <v>10506</v>
      </c>
      <c r="D758" s="288" t="s">
        <v>710</v>
      </c>
      <c r="E758" s="289" t="s">
        <v>711</v>
      </c>
      <c r="F758" s="290">
        <v>170.48</v>
      </c>
      <c r="G758" s="291">
        <v>0.03</v>
      </c>
      <c r="H758" s="292"/>
      <c r="I758" s="293">
        <v>5.1143999999999998</v>
      </c>
      <c r="J758" s="294"/>
    </row>
    <row r="759" spans="1:10" ht="12.95" customHeight="1">
      <c r="A759" s="286"/>
      <c r="B759" s="305"/>
      <c r="C759" s="287">
        <v>17753</v>
      </c>
      <c r="D759" s="288" t="s">
        <v>917</v>
      </c>
      <c r="E759" s="289" t="s">
        <v>698</v>
      </c>
      <c r="F759" s="290">
        <v>23.8</v>
      </c>
      <c r="G759" s="291">
        <v>12.5</v>
      </c>
      <c r="H759" s="292"/>
      <c r="I759" s="293">
        <v>297.5</v>
      </c>
      <c r="J759" s="294"/>
    </row>
    <row r="760" spans="1:10">
      <c r="A760" s="286"/>
      <c r="B760" s="305"/>
      <c r="C760" s="287">
        <v>17756</v>
      </c>
      <c r="D760" s="288" t="s">
        <v>918</v>
      </c>
      <c r="E760" s="289" t="s">
        <v>685</v>
      </c>
      <c r="F760" s="290">
        <v>34.22</v>
      </c>
      <c r="G760" s="291">
        <v>0.3</v>
      </c>
      <c r="H760" s="292"/>
      <c r="I760" s="293">
        <v>10.266</v>
      </c>
      <c r="J760" s="294"/>
    </row>
    <row r="761" spans="1:10" ht="33.75">
      <c r="A761" s="286"/>
      <c r="B761" s="305"/>
      <c r="C761" s="287">
        <v>94221</v>
      </c>
      <c r="D761" s="288" t="s">
        <v>838</v>
      </c>
      <c r="E761" s="289" t="s">
        <v>463</v>
      </c>
      <c r="F761" s="290">
        <v>46.65</v>
      </c>
      <c r="G761" s="291">
        <v>2.5000000000000001E-2</v>
      </c>
      <c r="H761" s="292"/>
      <c r="I761" s="293">
        <v>1.1660999999999999</v>
      </c>
      <c r="J761" s="294"/>
    </row>
    <row r="762" spans="1:10" ht="11.25" customHeight="1">
      <c r="A762" s="282">
        <v>5014005</v>
      </c>
      <c r="B762" s="304" t="s">
        <v>919</v>
      </c>
      <c r="C762" s="298"/>
      <c r="D762" s="298"/>
      <c r="E762" s="298"/>
      <c r="F762" s="298"/>
      <c r="G762" s="298"/>
      <c r="H762" s="283" t="s">
        <v>27</v>
      </c>
      <c r="I762" s="284"/>
      <c r="J762" s="285">
        <v>329.2</v>
      </c>
    </row>
    <row r="763" spans="1:10" ht="22.5">
      <c r="A763" s="286"/>
      <c r="B763" s="305"/>
      <c r="C763" s="287">
        <v>2062</v>
      </c>
      <c r="D763" s="288" t="s">
        <v>915</v>
      </c>
      <c r="E763" s="289" t="s">
        <v>463</v>
      </c>
      <c r="F763" s="290">
        <v>32.81</v>
      </c>
      <c r="G763" s="291">
        <v>0.32</v>
      </c>
      <c r="H763" s="292"/>
      <c r="I763" s="293">
        <v>10.5006</v>
      </c>
      <c r="J763" s="294"/>
    </row>
    <row r="764" spans="1:10">
      <c r="A764" s="286"/>
      <c r="B764" s="305"/>
      <c r="C764" s="287">
        <v>2099</v>
      </c>
      <c r="D764" s="288" t="s">
        <v>670</v>
      </c>
      <c r="E764" s="289" t="s">
        <v>463</v>
      </c>
      <c r="F764" s="290">
        <v>25.89</v>
      </c>
      <c r="G764" s="291">
        <v>0.16</v>
      </c>
      <c r="H764" s="292"/>
      <c r="I764" s="293">
        <v>4.1425999999999998</v>
      </c>
      <c r="J764" s="294"/>
    </row>
    <row r="765" spans="1:10" ht="12.95" customHeight="1">
      <c r="A765" s="286"/>
      <c r="B765" s="305"/>
      <c r="C765" s="287">
        <v>10503</v>
      </c>
      <c r="D765" s="288" t="s">
        <v>916</v>
      </c>
      <c r="E765" s="289" t="s">
        <v>711</v>
      </c>
      <c r="F765" s="290">
        <v>170.72</v>
      </c>
      <c r="G765" s="291">
        <v>3.0000000000000001E-3</v>
      </c>
      <c r="H765" s="292"/>
      <c r="I765" s="293">
        <v>0.5121</v>
      </c>
      <c r="J765" s="294"/>
    </row>
    <row r="766" spans="1:10">
      <c r="A766" s="286"/>
      <c r="B766" s="305"/>
      <c r="C766" s="287">
        <v>10506</v>
      </c>
      <c r="D766" s="288" t="s">
        <v>710</v>
      </c>
      <c r="E766" s="289" t="s">
        <v>711</v>
      </c>
      <c r="F766" s="290">
        <v>170.48</v>
      </c>
      <c r="G766" s="291">
        <v>0.03</v>
      </c>
      <c r="H766" s="292"/>
      <c r="I766" s="293">
        <v>5.1143999999999998</v>
      </c>
      <c r="J766" s="294"/>
    </row>
    <row r="767" spans="1:10" ht="12.95" customHeight="1">
      <c r="A767" s="286"/>
      <c r="B767" s="305"/>
      <c r="C767" s="287">
        <v>17754</v>
      </c>
      <c r="D767" s="288" t="s">
        <v>920</v>
      </c>
      <c r="E767" s="289" t="s">
        <v>698</v>
      </c>
      <c r="F767" s="290">
        <v>23.8</v>
      </c>
      <c r="G767" s="291">
        <v>12.5</v>
      </c>
      <c r="H767" s="292"/>
      <c r="I767" s="293">
        <v>297.5</v>
      </c>
      <c r="J767" s="294"/>
    </row>
    <row r="768" spans="1:10">
      <c r="A768" s="286"/>
      <c r="B768" s="305"/>
      <c r="C768" s="287">
        <v>17756</v>
      </c>
      <c r="D768" s="288" t="s">
        <v>918</v>
      </c>
      <c r="E768" s="289" t="s">
        <v>685</v>
      </c>
      <c r="F768" s="290">
        <v>34.22</v>
      </c>
      <c r="G768" s="291">
        <v>0.3</v>
      </c>
      <c r="H768" s="292"/>
      <c r="I768" s="293">
        <v>10.266</v>
      </c>
      <c r="J768" s="294"/>
    </row>
    <row r="769" spans="1:10" ht="33.75">
      <c r="A769" s="286"/>
      <c r="B769" s="305"/>
      <c r="C769" s="287">
        <v>94221</v>
      </c>
      <c r="D769" s="288" t="s">
        <v>838</v>
      </c>
      <c r="E769" s="289" t="s">
        <v>463</v>
      </c>
      <c r="F769" s="290">
        <v>46.65</v>
      </c>
      <c r="G769" s="291">
        <v>2.5000000000000001E-2</v>
      </c>
      <c r="H769" s="292"/>
      <c r="I769" s="293">
        <v>1.1660999999999999</v>
      </c>
      <c r="J769" s="294"/>
    </row>
    <row r="770" spans="1:10" ht="11.25" customHeight="1">
      <c r="A770" s="282">
        <v>5014006</v>
      </c>
      <c r="B770" s="304" t="s">
        <v>921</v>
      </c>
      <c r="C770" s="298"/>
      <c r="D770" s="298"/>
      <c r="E770" s="298"/>
      <c r="F770" s="298"/>
      <c r="G770" s="298"/>
      <c r="H770" s="283" t="s">
        <v>27</v>
      </c>
      <c r="I770" s="284"/>
      <c r="J770" s="285">
        <v>329.2</v>
      </c>
    </row>
    <row r="771" spans="1:10" ht="22.5">
      <c r="A771" s="286"/>
      <c r="B771" s="305"/>
      <c r="C771" s="287">
        <v>2062</v>
      </c>
      <c r="D771" s="288" t="s">
        <v>915</v>
      </c>
      <c r="E771" s="289" t="s">
        <v>463</v>
      </c>
      <c r="F771" s="290">
        <v>32.81</v>
      </c>
      <c r="G771" s="291">
        <v>0.32</v>
      </c>
      <c r="H771" s="292"/>
      <c r="I771" s="293">
        <v>10.5006</v>
      </c>
      <c r="J771" s="294"/>
    </row>
    <row r="772" spans="1:10">
      <c r="A772" s="286"/>
      <c r="B772" s="305"/>
      <c r="C772" s="287">
        <v>2099</v>
      </c>
      <c r="D772" s="288" t="s">
        <v>670</v>
      </c>
      <c r="E772" s="289" t="s">
        <v>463</v>
      </c>
      <c r="F772" s="290">
        <v>25.89</v>
      </c>
      <c r="G772" s="291">
        <v>0.16</v>
      </c>
      <c r="H772" s="292"/>
      <c r="I772" s="293">
        <v>4.1425999999999998</v>
      </c>
      <c r="J772" s="294"/>
    </row>
    <row r="773" spans="1:10" ht="12.95" customHeight="1">
      <c r="A773" s="286"/>
      <c r="B773" s="305"/>
      <c r="C773" s="287">
        <v>10503</v>
      </c>
      <c r="D773" s="288" t="s">
        <v>916</v>
      </c>
      <c r="E773" s="289" t="s">
        <v>711</v>
      </c>
      <c r="F773" s="290">
        <v>170.72</v>
      </c>
      <c r="G773" s="291">
        <v>3.0000000000000001E-3</v>
      </c>
      <c r="H773" s="292"/>
      <c r="I773" s="293">
        <v>0.5121</v>
      </c>
      <c r="J773" s="294"/>
    </row>
    <row r="774" spans="1:10">
      <c r="A774" s="286"/>
      <c r="B774" s="305"/>
      <c r="C774" s="287">
        <v>10506</v>
      </c>
      <c r="D774" s="288" t="s">
        <v>710</v>
      </c>
      <c r="E774" s="289" t="s">
        <v>711</v>
      </c>
      <c r="F774" s="290">
        <v>170.48</v>
      </c>
      <c r="G774" s="291">
        <v>0.03</v>
      </c>
      <c r="H774" s="292"/>
      <c r="I774" s="293">
        <v>5.1143999999999998</v>
      </c>
      <c r="J774" s="294"/>
    </row>
    <row r="775" spans="1:10" ht="12.95" customHeight="1">
      <c r="A775" s="286"/>
      <c r="B775" s="305"/>
      <c r="C775" s="287">
        <v>17755</v>
      </c>
      <c r="D775" s="288" t="s">
        <v>922</v>
      </c>
      <c r="E775" s="289" t="s">
        <v>698</v>
      </c>
      <c r="F775" s="290">
        <v>23.8</v>
      </c>
      <c r="G775" s="291">
        <v>12.5</v>
      </c>
      <c r="H775" s="292"/>
      <c r="I775" s="293">
        <v>297.5</v>
      </c>
      <c r="J775" s="294"/>
    </row>
    <row r="776" spans="1:10">
      <c r="A776" s="286"/>
      <c r="B776" s="305"/>
      <c r="C776" s="287">
        <v>17756</v>
      </c>
      <c r="D776" s="288" t="s">
        <v>918</v>
      </c>
      <c r="E776" s="289" t="s">
        <v>685</v>
      </c>
      <c r="F776" s="290">
        <v>34.22</v>
      </c>
      <c r="G776" s="291">
        <v>0.3</v>
      </c>
      <c r="H776" s="292"/>
      <c r="I776" s="293">
        <v>10.266</v>
      </c>
      <c r="J776" s="294"/>
    </row>
    <row r="777" spans="1:10" ht="33.75">
      <c r="A777" s="286"/>
      <c r="B777" s="305"/>
      <c r="C777" s="287">
        <v>94221</v>
      </c>
      <c r="D777" s="288" t="s">
        <v>838</v>
      </c>
      <c r="E777" s="289" t="s">
        <v>463</v>
      </c>
      <c r="F777" s="290">
        <v>46.65</v>
      </c>
      <c r="G777" s="291">
        <v>2.5000000000000001E-2</v>
      </c>
      <c r="H777" s="292"/>
      <c r="I777" s="293">
        <v>1.1660999999999999</v>
      </c>
      <c r="J777" s="294"/>
    </row>
    <row r="778" spans="1:10" ht="11.25" customHeight="1">
      <c r="A778" s="282">
        <v>5014101</v>
      </c>
      <c r="B778" s="304" t="s">
        <v>923</v>
      </c>
      <c r="C778" s="298"/>
      <c r="D778" s="298"/>
      <c r="E778" s="298"/>
      <c r="F778" s="298"/>
      <c r="G778" s="298"/>
      <c r="H778" s="283" t="s">
        <v>40</v>
      </c>
      <c r="I778" s="284"/>
      <c r="J778" s="285">
        <v>75.739999999999995</v>
      </c>
    </row>
    <row r="779" spans="1:10">
      <c r="A779" s="286"/>
      <c r="B779" s="305"/>
      <c r="C779" s="287">
        <v>2020</v>
      </c>
      <c r="D779" s="288" t="s">
        <v>884</v>
      </c>
      <c r="E779" s="289" t="s">
        <v>463</v>
      </c>
      <c r="F779" s="290">
        <v>32.11</v>
      </c>
      <c r="G779" s="291">
        <v>0.18</v>
      </c>
      <c r="H779" s="292"/>
      <c r="I779" s="293">
        <v>5.7815000000000003</v>
      </c>
      <c r="J779" s="294"/>
    </row>
    <row r="780" spans="1:10" ht="12.95" customHeight="1">
      <c r="A780" s="286"/>
      <c r="B780" s="305"/>
      <c r="C780" s="287">
        <v>2099</v>
      </c>
      <c r="D780" s="288" t="s">
        <v>670</v>
      </c>
      <c r="E780" s="289" t="s">
        <v>463</v>
      </c>
      <c r="F780" s="290">
        <v>25.89</v>
      </c>
      <c r="G780" s="291">
        <v>0.23</v>
      </c>
      <c r="H780" s="292"/>
      <c r="I780" s="293">
        <v>5.9550000000000001</v>
      </c>
      <c r="J780" s="294"/>
    </row>
    <row r="781" spans="1:10">
      <c r="A781" s="286"/>
      <c r="B781" s="305"/>
      <c r="C781" s="287">
        <v>10542</v>
      </c>
      <c r="D781" s="288" t="s">
        <v>924</v>
      </c>
      <c r="E781" s="289" t="s">
        <v>711</v>
      </c>
      <c r="F781" s="290">
        <v>154.97</v>
      </c>
      <c r="G781" s="291">
        <v>7.4999999999999997E-3</v>
      </c>
      <c r="H781" s="292"/>
      <c r="I781" s="293">
        <v>1.1621999999999999</v>
      </c>
      <c r="J781" s="294"/>
    </row>
    <row r="782" spans="1:10" ht="22.5">
      <c r="A782" s="286"/>
      <c r="B782" s="305"/>
      <c r="C782" s="287">
        <v>10607</v>
      </c>
      <c r="D782" s="288" t="s">
        <v>925</v>
      </c>
      <c r="E782" s="289" t="s">
        <v>711</v>
      </c>
      <c r="F782" s="290">
        <v>433.49</v>
      </c>
      <c r="G782" s="291">
        <v>0.03</v>
      </c>
      <c r="H782" s="292"/>
      <c r="I782" s="293">
        <v>13.0047</v>
      </c>
      <c r="J782" s="294"/>
    </row>
    <row r="783" spans="1:10" ht="12.95" customHeight="1">
      <c r="A783" s="286"/>
      <c r="B783" s="305"/>
      <c r="C783" s="287">
        <v>10629</v>
      </c>
      <c r="D783" s="288" t="s">
        <v>926</v>
      </c>
      <c r="E783" s="289" t="s">
        <v>711</v>
      </c>
      <c r="F783" s="290">
        <v>767.54</v>
      </c>
      <c r="G783" s="291">
        <v>0.02</v>
      </c>
      <c r="H783" s="292"/>
      <c r="I783" s="293">
        <v>15.3507</v>
      </c>
      <c r="J783" s="294"/>
    </row>
    <row r="784" spans="1:10" ht="22.5">
      <c r="A784" s="286"/>
      <c r="B784" s="305"/>
      <c r="C784" s="287">
        <v>88340</v>
      </c>
      <c r="D784" s="288" t="s">
        <v>927</v>
      </c>
      <c r="E784" s="289" t="s">
        <v>40</v>
      </c>
      <c r="F784" s="290">
        <v>33.81</v>
      </c>
      <c r="G784" s="291">
        <v>1.02</v>
      </c>
      <c r="H784" s="292"/>
      <c r="I784" s="293">
        <v>34.486199999999997</v>
      </c>
      <c r="J784" s="294"/>
    </row>
    <row r="785" spans="1:10" ht="11.25" customHeight="1">
      <c r="A785" s="282">
        <v>5016000</v>
      </c>
      <c r="B785" s="304" t="s">
        <v>928</v>
      </c>
      <c r="C785" s="298"/>
      <c r="D785" s="298"/>
      <c r="E785" s="298"/>
      <c r="F785" s="298"/>
      <c r="G785" s="298"/>
      <c r="H785" s="283" t="s">
        <v>40</v>
      </c>
      <c r="I785" s="284"/>
      <c r="J785" s="285">
        <v>38.69</v>
      </c>
    </row>
    <row r="786" spans="1:10" ht="12.95" customHeight="1">
      <c r="A786" s="286"/>
      <c r="B786" s="305"/>
      <c r="C786" s="287">
        <v>2020</v>
      </c>
      <c r="D786" s="288" t="s">
        <v>884</v>
      </c>
      <c r="E786" s="289" t="s">
        <v>463</v>
      </c>
      <c r="F786" s="290">
        <v>32.11</v>
      </c>
      <c r="G786" s="291">
        <v>0.08</v>
      </c>
      <c r="H786" s="292"/>
      <c r="I786" s="293">
        <v>2.5695000000000001</v>
      </c>
      <c r="J786" s="294"/>
    </row>
    <row r="787" spans="1:10">
      <c r="A787" s="286"/>
      <c r="B787" s="305"/>
      <c r="C787" s="287">
        <v>2099</v>
      </c>
      <c r="D787" s="288" t="s">
        <v>670</v>
      </c>
      <c r="E787" s="289" t="s">
        <v>463</v>
      </c>
      <c r="F787" s="290">
        <v>25.89</v>
      </c>
      <c r="G787" s="291">
        <v>0.16</v>
      </c>
      <c r="H787" s="292"/>
      <c r="I787" s="293">
        <v>4.1425999999999998</v>
      </c>
      <c r="J787" s="294"/>
    </row>
    <row r="788" spans="1:10" ht="12.95" customHeight="1">
      <c r="A788" s="286"/>
      <c r="B788" s="305"/>
      <c r="C788" s="287">
        <v>10522</v>
      </c>
      <c r="D788" s="288" t="s">
        <v>906</v>
      </c>
      <c r="E788" s="289" t="s">
        <v>711</v>
      </c>
      <c r="F788" s="290">
        <v>441.18</v>
      </c>
      <c r="G788" s="291">
        <v>5.0000000000000001E-3</v>
      </c>
      <c r="H788" s="292"/>
      <c r="I788" s="293">
        <v>2.2059000000000002</v>
      </c>
      <c r="J788" s="294"/>
    </row>
    <row r="789" spans="1:10" ht="22.5">
      <c r="A789" s="286"/>
      <c r="B789" s="305"/>
      <c r="C789" s="287">
        <v>10630</v>
      </c>
      <c r="D789" s="288" t="s">
        <v>929</v>
      </c>
      <c r="E789" s="289" t="s">
        <v>711</v>
      </c>
      <c r="F789" s="290">
        <v>773.05</v>
      </c>
      <c r="G789" s="291">
        <v>1E-4</v>
      </c>
      <c r="H789" s="292"/>
      <c r="I789" s="293">
        <v>7.7299999999999994E-2</v>
      </c>
      <c r="J789" s="294"/>
    </row>
    <row r="790" spans="1:10" ht="22.5">
      <c r="A790" s="286"/>
      <c r="B790" s="305"/>
      <c r="C790" s="287">
        <v>36220</v>
      </c>
      <c r="D790" s="288" t="s">
        <v>930</v>
      </c>
      <c r="E790" s="289" t="s">
        <v>40</v>
      </c>
      <c r="F790" s="290">
        <v>29.7</v>
      </c>
      <c r="G790" s="291">
        <v>1</v>
      </c>
      <c r="H790" s="292"/>
      <c r="I790" s="293">
        <v>29.7</v>
      </c>
      <c r="J790" s="294"/>
    </row>
    <row r="791" spans="1:10" ht="11.25" customHeight="1">
      <c r="A791" s="282">
        <v>5017000</v>
      </c>
      <c r="B791" s="304" t="s">
        <v>931</v>
      </c>
      <c r="C791" s="298"/>
      <c r="D791" s="298"/>
      <c r="E791" s="298"/>
      <c r="F791" s="298"/>
      <c r="G791" s="298"/>
      <c r="H791" s="283" t="s">
        <v>40</v>
      </c>
      <c r="I791" s="284"/>
      <c r="J791" s="285">
        <v>39.549999999999997</v>
      </c>
    </row>
    <row r="792" spans="1:10">
      <c r="A792" s="286"/>
      <c r="B792" s="305"/>
      <c r="C792" s="287">
        <v>2020</v>
      </c>
      <c r="D792" s="288" t="s">
        <v>884</v>
      </c>
      <c r="E792" s="289" t="s">
        <v>463</v>
      </c>
      <c r="F792" s="290">
        <v>32.11</v>
      </c>
      <c r="G792" s="291">
        <v>0.2</v>
      </c>
      <c r="H792" s="292"/>
      <c r="I792" s="293">
        <v>6.4238999999999997</v>
      </c>
      <c r="J792" s="294"/>
    </row>
    <row r="793" spans="1:10">
      <c r="A793" s="286"/>
      <c r="B793" s="305"/>
      <c r="C793" s="287">
        <v>2099</v>
      </c>
      <c r="D793" s="288" t="s">
        <v>670</v>
      </c>
      <c r="E793" s="289" t="s">
        <v>463</v>
      </c>
      <c r="F793" s="290">
        <v>25.89</v>
      </c>
      <c r="G793" s="291">
        <v>1</v>
      </c>
      <c r="H793" s="292"/>
      <c r="I793" s="293">
        <v>25.891400000000001</v>
      </c>
      <c r="J793" s="294"/>
    </row>
    <row r="794" spans="1:10" ht="12.95" customHeight="1">
      <c r="A794" s="286"/>
      <c r="B794" s="305"/>
      <c r="C794" s="287">
        <v>10522</v>
      </c>
      <c r="D794" s="288" t="s">
        <v>906</v>
      </c>
      <c r="E794" s="289" t="s">
        <v>711</v>
      </c>
      <c r="F794" s="290">
        <v>441.18</v>
      </c>
      <c r="G794" s="291">
        <v>1.6400000000000001E-2</v>
      </c>
      <c r="H794" s="292"/>
      <c r="I794" s="293">
        <v>7.2352999999999996</v>
      </c>
      <c r="J794" s="294"/>
    </row>
    <row r="795" spans="1:10" ht="11.25" customHeight="1">
      <c r="A795" s="282">
        <v>5018000</v>
      </c>
      <c r="B795" s="304" t="s">
        <v>932</v>
      </c>
      <c r="C795" s="298"/>
      <c r="D795" s="298"/>
      <c r="E795" s="298"/>
      <c r="F795" s="298"/>
      <c r="G795" s="298"/>
      <c r="H795" s="283" t="s">
        <v>69</v>
      </c>
      <c r="I795" s="284"/>
      <c r="J795" s="285">
        <v>43.1</v>
      </c>
    </row>
    <row r="796" spans="1:10">
      <c r="A796" s="286"/>
      <c r="B796" s="305"/>
      <c r="C796" s="287">
        <v>2020</v>
      </c>
      <c r="D796" s="288" t="s">
        <v>884</v>
      </c>
      <c r="E796" s="289" t="s">
        <v>463</v>
      </c>
      <c r="F796" s="290">
        <v>32.11</v>
      </c>
      <c r="G796" s="291">
        <v>0.5</v>
      </c>
      <c r="H796" s="292"/>
      <c r="I796" s="293">
        <v>16.059799999999999</v>
      </c>
      <c r="J796" s="294"/>
    </row>
    <row r="797" spans="1:10">
      <c r="A797" s="286"/>
      <c r="B797" s="305"/>
      <c r="C797" s="287">
        <v>2099</v>
      </c>
      <c r="D797" s="288" t="s">
        <v>670</v>
      </c>
      <c r="E797" s="289" t="s">
        <v>463</v>
      </c>
      <c r="F797" s="290">
        <v>25.89</v>
      </c>
      <c r="G797" s="291">
        <v>0.5</v>
      </c>
      <c r="H797" s="292"/>
      <c r="I797" s="293">
        <v>12.9457</v>
      </c>
      <c r="J797" s="294"/>
    </row>
    <row r="798" spans="1:10" ht="12.95" customHeight="1">
      <c r="A798" s="286"/>
      <c r="B798" s="305"/>
      <c r="C798" s="287">
        <v>10630</v>
      </c>
      <c r="D798" s="288" t="s">
        <v>929</v>
      </c>
      <c r="E798" s="289" t="s">
        <v>711</v>
      </c>
      <c r="F798" s="290">
        <v>773.05</v>
      </c>
      <c r="G798" s="291">
        <v>5.0000000000000001E-3</v>
      </c>
      <c r="H798" s="292"/>
      <c r="I798" s="293">
        <v>3.8652000000000002</v>
      </c>
      <c r="J798" s="294"/>
    </row>
    <row r="799" spans="1:10" ht="22.5">
      <c r="A799" s="286"/>
      <c r="B799" s="305"/>
      <c r="C799" s="287">
        <v>72011</v>
      </c>
      <c r="D799" s="288" t="s">
        <v>933</v>
      </c>
      <c r="E799" s="289" t="s">
        <v>40</v>
      </c>
      <c r="F799" s="290">
        <v>20.46</v>
      </c>
      <c r="G799" s="291">
        <v>0.5</v>
      </c>
      <c r="H799" s="292"/>
      <c r="I799" s="293">
        <v>10.23</v>
      </c>
      <c r="J799" s="294"/>
    </row>
    <row r="800" spans="1:10" ht="12.95" customHeight="1">
      <c r="A800" s="282">
        <v>5019001</v>
      </c>
      <c r="B800" s="304" t="s">
        <v>934</v>
      </c>
      <c r="C800" s="298"/>
      <c r="D800" s="298"/>
      <c r="E800" s="298"/>
      <c r="F800" s="298"/>
      <c r="G800" s="298"/>
      <c r="H800" s="283" t="s">
        <v>711</v>
      </c>
      <c r="I800" s="284"/>
      <c r="J800" s="285">
        <v>640.87</v>
      </c>
    </row>
    <row r="801" spans="1:10">
      <c r="A801" s="286"/>
      <c r="B801" s="305"/>
      <c r="C801" s="287">
        <v>2020</v>
      </c>
      <c r="D801" s="288" t="s">
        <v>884</v>
      </c>
      <c r="E801" s="289" t="s">
        <v>463</v>
      </c>
      <c r="F801" s="290">
        <v>32.11</v>
      </c>
      <c r="G801" s="291">
        <v>1.1399999999999999</v>
      </c>
      <c r="H801" s="292"/>
      <c r="I801" s="293">
        <v>36.616500000000002</v>
      </c>
      <c r="J801" s="294"/>
    </row>
    <row r="802" spans="1:10" ht="12.95" customHeight="1">
      <c r="A802" s="286"/>
      <c r="B802" s="305"/>
      <c r="C802" s="287">
        <v>2099</v>
      </c>
      <c r="D802" s="288" t="s">
        <v>670</v>
      </c>
      <c r="E802" s="289" t="s">
        <v>463</v>
      </c>
      <c r="F802" s="290">
        <v>25.89</v>
      </c>
      <c r="G802" s="291">
        <v>1.1399999999999999</v>
      </c>
      <c r="H802" s="292"/>
      <c r="I802" s="293">
        <v>29.516200000000001</v>
      </c>
      <c r="J802" s="294"/>
    </row>
    <row r="803" spans="1:10" ht="12.95" customHeight="1">
      <c r="A803" s="286"/>
      <c r="B803" s="305"/>
      <c r="C803" s="287">
        <v>10527</v>
      </c>
      <c r="D803" s="288" t="s">
        <v>935</v>
      </c>
      <c r="E803" s="289" t="s">
        <v>711</v>
      </c>
      <c r="F803" s="290">
        <v>485.13</v>
      </c>
      <c r="G803" s="291">
        <v>1.03</v>
      </c>
      <c r="H803" s="292"/>
      <c r="I803" s="293">
        <v>499.68389999999999</v>
      </c>
      <c r="J803" s="294"/>
    </row>
    <row r="804" spans="1:10">
      <c r="A804" s="286"/>
      <c r="B804" s="305"/>
      <c r="C804" s="287">
        <v>10547</v>
      </c>
      <c r="D804" s="288" t="s">
        <v>936</v>
      </c>
      <c r="E804" s="289" t="s">
        <v>711</v>
      </c>
      <c r="F804" s="290">
        <v>185.4</v>
      </c>
      <c r="G804" s="291">
        <v>0.30299999999999999</v>
      </c>
      <c r="H804" s="292"/>
      <c r="I804" s="293">
        <v>56.176200000000001</v>
      </c>
      <c r="J804" s="294"/>
    </row>
    <row r="805" spans="1:10" ht="22.5">
      <c r="A805" s="286"/>
      <c r="B805" s="305"/>
      <c r="C805" s="287">
        <v>11063</v>
      </c>
      <c r="D805" s="288" t="s">
        <v>937</v>
      </c>
      <c r="E805" s="289" t="s">
        <v>40</v>
      </c>
      <c r="F805" s="290">
        <v>4.16</v>
      </c>
      <c r="G805" s="291">
        <v>3.33</v>
      </c>
      <c r="H805" s="292"/>
      <c r="I805" s="293">
        <v>13.8528</v>
      </c>
      <c r="J805" s="294"/>
    </row>
    <row r="806" spans="1:10" ht="22.5">
      <c r="A806" s="286"/>
      <c r="B806" s="305"/>
      <c r="C806" s="287">
        <v>11064</v>
      </c>
      <c r="D806" s="288" t="s">
        <v>938</v>
      </c>
      <c r="E806" s="289" t="s">
        <v>40</v>
      </c>
      <c r="F806" s="290">
        <v>1.51</v>
      </c>
      <c r="G806" s="291">
        <v>3.33</v>
      </c>
      <c r="H806" s="292"/>
      <c r="I806" s="293">
        <v>5.0282999999999998</v>
      </c>
      <c r="J806" s="294"/>
    </row>
    <row r="807" spans="1:10" ht="11.25" customHeight="1">
      <c r="A807" s="282">
        <v>5019002</v>
      </c>
      <c r="B807" s="304" t="s">
        <v>939</v>
      </c>
      <c r="C807" s="298"/>
      <c r="D807" s="298"/>
      <c r="E807" s="298"/>
      <c r="F807" s="298"/>
      <c r="G807" s="298"/>
      <c r="H807" s="283" t="s">
        <v>711</v>
      </c>
      <c r="I807" s="284"/>
      <c r="J807" s="285">
        <v>653.54</v>
      </c>
    </row>
    <row r="808" spans="1:10">
      <c r="A808" s="286"/>
      <c r="B808" s="305"/>
      <c r="C808" s="287">
        <v>2020</v>
      </c>
      <c r="D808" s="288" t="s">
        <v>884</v>
      </c>
      <c r="E808" s="289" t="s">
        <v>463</v>
      </c>
      <c r="F808" s="290">
        <v>32.11</v>
      </c>
      <c r="G808" s="291">
        <v>2</v>
      </c>
      <c r="H808" s="292"/>
      <c r="I808" s="293">
        <v>64.239500000000007</v>
      </c>
      <c r="J808" s="294"/>
    </row>
    <row r="809" spans="1:10">
      <c r="A809" s="286"/>
      <c r="B809" s="305"/>
      <c r="C809" s="287">
        <v>2099</v>
      </c>
      <c r="D809" s="288" t="s">
        <v>670</v>
      </c>
      <c r="E809" s="289" t="s">
        <v>463</v>
      </c>
      <c r="F809" s="290">
        <v>25.89</v>
      </c>
      <c r="G809" s="291">
        <v>2</v>
      </c>
      <c r="H809" s="292"/>
      <c r="I809" s="293">
        <v>51.782800000000002</v>
      </c>
      <c r="J809" s="294"/>
    </row>
    <row r="810" spans="1:10" ht="12.95" customHeight="1">
      <c r="A810" s="286"/>
      <c r="B810" s="305"/>
      <c r="C810" s="287">
        <v>10524</v>
      </c>
      <c r="D810" s="288" t="s">
        <v>940</v>
      </c>
      <c r="E810" s="289" t="s">
        <v>711</v>
      </c>
      <c r="F810" s="290">
        <v>462.83</v>
      </c>
      <c r="G810" s="291">
        <v>1.03</v>
      </c>
      <c r="H810" s="292"/>
      <c r="I810" s="293">
        <v>476.7149</v>
      </c>
      <c r="J810" s="294"/>
    </row>
    <row r="811" spans="1:10">
      <c r="A811" s="286"/>
      <c r="B811" s="305"/>
      <c r="C811" s="287">
        <v>10543</v>
      </c>
      <c r="D811" s="288" t="s">
        <v>941</v>
      </c>
      <c r="E811" s="289" t="s">
        <v>711</v>
      </c>
      <c r="F811" s="290">
        <v>154.97</v>
      </c>
      <c r="G811" s="291">
        <v>0.30299999999999999</v>
      </c>
      <c r="H811" s="292"/>
      <c r="I811" s="293">
        <v>46.9559</v>
      </c>
      <c r="J811" s="294"/>
    </row>
    <row r="812" spans="1:10" ht="22.5">
      <c r="A812" s="286"/>
      <c r="B812" s="305"/>
      <c r="C812" s="287">
        <v>11063</v>
      </c>
      <c r="D812" s="288" t="s">
        <v>937</v>
      </c>
      <c r="E812" s="289" t="s">
        <v>40</v>
      </c>
      <c r="F812" s="290">
        <v>4.16</v>
      </c>
      <c r="G812" s="291">
        <v>3.33</v>
      </c>
      <c r="H812" s="292"/>
      <c r="I812" s="293">
        <v>13.8528</v>
      </c>
      <c r="J812" s="294"/>
    </row>
    <row r="813" spans="1:10">
      <c r="A813" s="282">
        <v>5020000</v>
      </c>
      <c r="B813" s="304" t="s">
        <v>942</v>
      </c>
      <c r="C813" s="298"/>
      <c r="D813" s="298"/>
      <c r="E813" s="298"/>
      <c r="F813" s="298"/>
      <c r="G813" s="298"/>
      <c r="H813" s="283" t="s">
        <v>711</v>
      </c>
      <c r="I813" s="284"/>
      <c r="J813" s="285">
        <v>263.68</v>
      </c>
    </row>
    <row r="814" spans="1:10">
      <c r="A814" s="286"/>
      <c r="B814" s="305"/>
      <c r="C814" s="287">
        <v>2099</v>
      </c>
      <c r="D814" s="288" t="s">
        <v>670</v>
      </c>
      <c r="E814" s="289" t="s">
        <v>463</v>
      </c>
      <c r="F814" s="290">
        <v>25.89</v>
      </c>
      <c r="G814" s="291">
        <v>0.63</v>
      </c>
      <c r="H814" s="292"/>
      <c r="I814" s="293">
        <v>16.311499999999999</v>
      </c>
      <c r="J814" s="294"/>
    </row>
    <row r="815" spans="1:10">
      <c r="A815" s="286"/>
      <c r="B815" s="305"/>
      <c r="C815" s="287">
        <v>10546</v>
      </c>
      <c r="D815" s="288" t="s">
        <v>943</v>
      </c>
      <c r="E815" s="289" t="s">
        <v>711</v>
      </c>
      <c r="F815" s="290">
        <v>177.75</v>
      </c>
      <c r="G815" s="291">
        <v>1.3</v>
      </c>
      <c r="H815" s="292"/>
      <c r="I815" s="293">
        <v>231.07499999999999</v>
      </c>
      <c r="J815" s="294"/>
    </row>
    <row r="816" spans="1:10" ht="22.5">
      <c r="A816" s="286"/>
      <c r="B816" s="305"/>
      <c r="C816" s="287">
        <v>94015</v>
      </c>
      <c r="D816" s="288" t="s">
        <v>847</v>
      </c>
      <c r="E816" s="289" t="s">
        <v>463</v>
      </c>
      <c r="F816" s="290">
        <v>309.27999999999997</v>
      </c>
      <c r="G816" s="291">
        <v>3.78E-2</v>
      </c>
      <c r="H816" s="292"/>
      <c r="I816" s="293">
        <v>11.6906</v>
      </c>
      <c r="J816" s="294"/>
    </row>
    <row r="817" spans="1:10" ht="45">
      <c r="A817" s="286"/>
      <c r="B817" s="305"/>
      <c r="C817" s="287">
        <v>94279</v>
      </c>
      <c r="D817" s="288" t="s">
        <v>944</v>
      </c>
      <c r="E817" s="289" t="s">
        <v>463</v>
      </c>
      <c r="F817" s="290">
        <v>132.66</v>
      </c>
      <c r="G817" s="291">
        <v>3.4700000000000002E-2</v>
      </c>
      <c r="H817" s="292"/>
      <c r="I817" s="293">
        <v>4.6031000000000004</v>
      </c>
      <c r="J817" s="294"/>
    </row>
    <row r="818" spans="1:10" ht="12.95" customHeight="1">
      <c r="A818" s="282">
        <v>5021001</v>
      </c>
      <c r="B818" s="304" t="s">
        <v>945</v>
      </c>
      <c r="C818" s="298"/>
      <c r="D818" s="298"/>
      <c r="E818" s="298"/>
      <c r="F818" s="298"/>
      <c r="G818" s="298"/>
      <c r="H818" s="283" t="s">
        <v>711</v>
      </c>
      <c r="I818" s="284"/>
      <c r="J818" s="285">
        <v>379.68</v>
      </c>
    </row>
    <row r="819" spans="1:10">
      <c r="A819" s="286"/>
      <c r="B819" s="305"/>
      <c r="C819" s="287">
        <v>2099</v>
      </c>
      <c r="D819" s="288" t="s">
        <v>670</v>
      </c>
      <c r="E819" s="289" t="s">
        <v>463</v>
      </c>
      <c r="F819" s="290">
        <v>25.89</v>
      </c>
      <c r="G819" s="291">
        <v>1.5</v>
      </c>
      <c r="H819" s="292"/>
      <c r="I819" s="293">
        <v>38.8371</v>
      </c>
      <c r="J819" s="294"/>
    </row>
    <row r="820" spans="1:10" ht="12.95" customHeight="1">
      <c r="A820" s="286"/>
      <c r="B820" s="305"/>
      <c r="C820" s="287">
        <v>10552</v>
      </c>
      <c r="D820" s="288" t="s">
        <v>946</v>
      </c>
      <c r="E820" s="289" t="s">
        <v>711</v>
      </c>
      <c r="F820" s="290">
        <v>159.41999999999999</v>
      </c>
      <c r="G820" s="291">
        <v>0.35</v>
      </c>
      <c r="H820" s="292"/>
      <c r="I820" s="293">
        <v>55.796999999999997</v>
      </c>
      <c r="J820" s="294"/>
    </row>
    <row r="821" spans="1:10">
      <c r="A821" s="286"/>
      <c r="B821" s="305"/>
      <c r="C821" s="287">
        <v>10555</v>
      </c>
      <c r="D821" s="288" t="s">
        <v>947</v>
      </c>
      <c r="E821" s="289" t="s">
        <v>711</v>
      </c>
      <c r="F821" s="290">
        <v>157.96</v>
      </c>
      <c r="G821" s="291">
        <v>1.3</v>
      </c>
      <c r="H821" s="292"/>
      <c r="I821" s="293">
        <v>205.3415</v>
      </c>
      <c r="J821" s="294"/>
    </row>
    <row r="822" spans="1:10" ht="22.5">
      <c r="A822" s="286"/>
      <c r="B822" s="305"/>
      <c r="C822" s="287">
        <v>94014</v>
      </c>
      <c r="D822" s="288" t="s">
        <v>853</v>
      </c>
      <c r="E822" s="289" t="s">
        <v>463</v>
      </c>
      <c r="F822" s="290">
        <v>220.9</v>
      </c>
      <c r="G822" s="291">
        <v>0.05</v>
      </c>
      <c r="H822" s="292"/>
      <c r="I822" s="293">
        <v>11.045</v>
      </c>
      <c r="J822" s="294"/>
    </row>
    <row r="823" spans="1:10">
      <c r="A823" s="286"/>
      <c r="B823" s="305"/>
      <c r="C823" s="287">
        <v>94038</v>
      </c>
      <c r="D823" s="288" t="s">
        <v>855</v>
      </c>
      <c r="E823" s="289" t="s">
        <v>463</v>
      </c>
      <c r="F823" s="290">
        <v>348.12</v>
      </c>
      <c r="G823" s="291">
        <v>7.6100000000000001E-2</v>
      </c>
      <c r="H823" s="292"/>
      <c r="I823" s="293">
        <v>26.4922</v>
      </c>
      <c r="J823" s="294"/>
    </row>
    <row r="824" spans="1:10" ht="33.75">
      <c r="A824" s="286"/>
      <c r="B824" s="305"/>
      <c r="C824" s="287">
        <v>94049</v>
      </c>
      <c r="D824" s="288" t="s">
        <v>856</v>
      </c>
      <c r="E824" s="289" t="s">
        <v>463</v>
      </c>
      <c r="F824" s="290">
        <v>202.45</v>
      </c>
      <c r="G824" s="291">
        <v>0.20830000000000001</v>
      </c>
      <c r="H824" s="292"/>
      <c r="I824" s="293">
        <v>42.170200000000001</v>
      </c>
      <c r="J824" s="294"/>
    </row>
    <row r="825" spans="1:10" ht="11.25" customHeight="1">
      <c r="A825" s="282">
        <v>5021002</v>
      </c>
      <c r="B825" s="304" t="s">
        <v>948</v>
      </c>
      <c r="C825" s="298"/>
      <c r="D825" s="298"/>
      <c r="E825" s="298"/>
      <c r="F825" s="298"/>
      <c r="G825" s="298"/>
      <c r="H825" s="283" t="s">
        <v>711</v>
      </c>
      <c r="I825" s="284"/>
      <c r="J825" s="285">
        <v>253.36</v>
      </c>
    </row>
    <row r="826" spans="1:10">
      <c r="A826" s="286"/>
      <c r="B826" s="305"/>
      <c r="C826" s="287">
        <v>2099</v>
      </c>
      <c r="D826" s="288" t="s">
        <v>670</v>
      </c>
      <c r="E826" s="289" t="s">
        <v>463</v>
      </c>
      <c r="F826" s="290">
        <v>25.89</v>
      </c>
      <c r="G826" s="291">
        <v>0.15240000000000001</v>
      </c>
      <c r="H826" s="292"/>
      <c r="I826" s="293">
        <v>3.9458000000000002</v>
      </c>
      <c r="J826" s="294"/>
    </row>
    <row r="827" spans="1:10">
      <c r="A827" s="286"/>
      <c r="B827" s="305"/>
      <c r="C827" s="287">
        <v>10506</v>
      </c>
      <c r="D827" s="288" t="s">
        <v>710</v>
      </c>
      <c r="E827" s="289" t="s">
        <v>711</v>
      </c>
      <c r="F827" s="290">
        <v>170.48</v>
      </c>
      <c r="G827" s="291">
        <v>0.28000000000000003</v>
      </c>
      <c r="H827" s="292"/>
      <c r="I827" s="293">
        <v>47.734400000000001</v>
      </c>
      <c r="J827" s="294"/>
    </row>
    <row r="828" spans="1:10" ht="12.95" customHeight="1">
      <c r="A828" s="286"/>
      <c r="B828" s="305"/>
      <c r="C828" s="287">
        <v>10548</v>
      </c>
      <c r="D828" s="288" t="s">
        <v>949</v>
      </c>
      <c r="E828" s="289" t="s">
        <v>711</v>
      </c>
      <c r="F828" s="290">
        <v>156.62</v>
      </c>
      <c r="G828" s="291">
        <v>0.85</v>
      </c>
      <c r="H828" s="292"/>
      <c r="I828" s="293">
        <v>133.12700000000001</v>
      </c>
      <c r="J828" s="294"/>
    </row>
    <row r="829" spans="1:10">
      <c r="A829" s="286"/>
      <c r="B829" s="305"/>
      <c r="C829" s="287">
        <v>10552</v>
      </c>
      <c r="D829" s="288" t="s">
        <v>946</v>
      </c>
      <c r="E829" s="289" t="s">
        <v>711</v>
      </c>
      <c r="F829" s="290">
        <v>159.41999999999999</v>
      </c>
      <c r="G829" s="291">
        <v>0.2</v>
      </c>
      <c r="H829" s="292"/>
      <c r="I829" s="293">
        <v>31.884</v>
      </c>
      <c r="J829" s="294"/>
    </row>
    <row r="830" spans="1:10" ht="12.95" customHeight="1">
      <c r="A830" s="286"/>
      <c r="B830" s="305"/>
      <c r="C830" s="287">
        <v>94014</v>
      </c>
      <c r="D830" s="288" t="s">
        <v>853</v>
      </c>
      <c r="E830" s="289" t="s">
        <v>463</v>
      </c>
      <c r="F830" s="290">
        <v>220.9</v>
      </c>
      <c r="G830" s="291">
        <v>3.6400000000000002E-2</v>
      </c>
      <c r="H830" s="292"/>
      <c r="I830" s="293">
        <v>8.0408000000000008</v>
      </c>
      <c r="J830" s="294"/>
    </row>
    <row r="831" spans="1:10">
      <c r="A831" s="286"/>
      <c r="B831" s="305"/>
      <c r="C831" s="287">
        <v>94038</v>
      </c>
      <c r="D831" s="288" t="s">
        <v>855</v>
      </c>
      <c r="E831" s="289" t="s">
        <v>463</v>
      </c>
      <c r="F831" s="290">
        <v>348.12</v>
      </c>
      <c r="G831" s="291">
        <v>5.1999999999999998E-2</v>
      </c>
      <c r="H831" s="292"/>
      <c r="I831" s="293">
        <v>18.102399999999999</v>
      </c>
      <c r="J831" s="294"/>
    </row>
    <row r="832" spans="1:10" ht="33.75">
      <c r="A832" s="286"/>
      <c r="B832" s="305"/>
      <c r="C832" s="287">
        <v>94049</v>
      </c>
      <c r="D832" s="288" t="s">
        <v>856</v>
      </c>
      <c r="E832" s="289" t="s">
        <v>463</v>
      </c>
      <c r="F832" s="290">
        <v>202.45</v>
      </c>
      <c r="G832" s="291">
        <v>5.1999999999999998E-2</v>
      </c>
      <c r="H832" s="292"/>
      <c r="I832" s="293">
        <v>10.5273</v>
      </c>
      <c r="J832" s="294"/>
    </row>
    <row r="833" spans="1:10">
      <c r="A833" s="282">
        <v>5022000</v>
      </c>
      <c r="B833" s="304" t="s">
        <v>950</v>
      </c>
      <c r="C833" s="298"/>
      <c r="D833" s="298"/>
      <c r="E833" s="298"/>
      <c r="F833" s="298"/>
      <c r="G833" s="298"/>
      <c r="H833" s="283" t="s">
        <v>711</v>
      </c>
      <c r="I833" s="284"/>
      <c r="J833" s="285">
        <v>228.95</v>
      </c>
    </row>
    <row r="834" spans="1:10">
      <c r="A834" s="286"/>
      <c r="B834" s="305"/>
      <c r="C834" s="287">
        <v>2099</v>
      </c>
      <c r="D834" s="288" t="s">
        <v>670</v>
      </c>
      <c r="E834" s="289" t="s">
        <v>463</v>
      </c>
      <c r="F834" s="290">
        <v>25.89</v>
      </c>
      <c r="G834" s="291">
        <v>1.6</v>
      </c>
      <c r="H834" s="292"/>
      <c r="I834" s="293">
        <v>41.426200000000001</v>
      </c>
      <c r="J834" s="294"/>
    </row>
    <row r="835" spans="1:10">
      <c r="A835" s="286"/>
      <c r="B835" s="305"/>
      <c r="C835" s="287">
        <v>10506</v>
      </c>
      <c r="D835" s="288" t="s">
        <v>710</v>
      </c>
      <c r="E835" s="289" t="s">
        <v>711</v>
      </c>
      <c r="F835" s="290">
        <v>170.48</v>
      </c>
      <c r="G835" s="291">
        <v>1.1000000000000001</v>
      </c>
      <c r="H835" s="292"/>
      <c r="I835" s="293">
        <v>187.52799999999999</v>
      </c>
      <c r="J835" s="294"/>
    </row>
    <row r="836" spans="1:10" ht="12.95" customHeight="1">
      <c r="A836" s="282">
        <v>5023000</v>
      </c>
      <c r="B836" s="304" t="s">
        <v>951</v>
      </c>
      <c r="C836" s="298"/>
      <c r="D836" s="298"/>
      <c r="E836" s="298"/>
      <c r="F836" s="298"/>
      <c r="G836" s="298"/>
      <c r="H836" s="283" t="s">
        <v>711</v>
      </c>
      <c r="I836" s="284"/>
      <c r="J836" s="285">
        <v>521.74</v>
      </c>
    </row>
    <row r="837" spans="1:10">
      <c r="A837" s="286"/>
      <c r="B837" s="305"/>
      <c r="C837" s="287">
        <v>2099</v>
      </c>
      <c r="D837" s="288" t="s">
        <v>670</v>
      </c>
      <c r="E837" s="289" t="s">
        <v>463</v>
      </c>
      <c r="F837" s="290">
        <v>25.89</v>
      </c>
      <c r="G837" s="291">
        <v>1</v>
      </c>
      <c r="H837" s="292"/>
      <c r="I837" s="293">
        <v>25.891400000000001</v>
      </c>
      <c r="J837" s="294"/>
    </row>
    <row r="838" spans="1:10" ht="12.95" customHeight="1">
      <c r="A838" s="286"/>
      <c r="B838" s="305"/>
      <c r="C838" s="287">
        <v>10522</v>
      </c>
      <c r="D838" s="288" t="s">
        <v>906</v>
      </c>
      <c r="E838" s="289" t="s">
        <v>711</v>
      </c>
      <c r="F838" s="290">
        <v>441.18</v>
      </c>
      <c r="G838" s="291">
        <v>1.03</v>
      </c>
      <c r="H838" s="292"/>
      <c r="I838" s="293">
        <v>454.41539999999998</v>
      </c>
      <c r="J838" s="294"/>
    </row>
    <row r="839" spans="1:10" ht="12.95" customHeight="1">
      <c r="A839" s="286"/>
      <c r="B839" s="305"/>
      <c r="C839" s="287">
        <v>94014</v>
      </c>
      <c r="D839" s="288" t="s">
        <v>853</v>
      </c>
      <c r="E839" s="289" t="s">
        <v>463</v>
      </c>
      <c r="F839" s="290">
        <v>220.9</v>
      </c>
      <c r="G839" s="291">
        <v>2.0299999999999999E-2</v>
      </c>
      <c r="H839" s="292"/>
      <c r="I839" s="293">
        <v>4.4843000000000002</v>
      </c>
      <c r="J839" s="294"/>
    </row>
    <row r="840" spans="1:10">
      <c r="A840" s="286"/>
      <c r="B840" s="305"/>
      <c r="C840" s="287">
        <v>94038</v>
      </c>
      <c r="D840" s="288" t="s">
        <v>855</v>
      </c>
      <c r="E840" s="289" t="s">
        <v>463</v>
      </c>
      <c r="F840" s="290">
        <v>348.12</v>
      </c>
      <c r="G840" s="291">
        <v>3.3799999999999997E-2</v>
      </c>
      <c r="H840" s="292"/>
      <c r="I840" s="293">
        <v>11.766500000000001</v>
      </c>
      <c r="J840" s="294"/>
    </row>
    <row r="841" spans="1:10" ht="12.95" customHeight="1">
      <c r="A841" s="286"/>
      <c r="B841" s="305"/>
      <c r="C841" s="287">
        <v>94049</v>
      </c>
      <c r="D841" s="288" t="s">
        <v>856</v>
      </c>
      <c r="E841" s="289" t="s">
        <v>463</v>
      </c>
      <c r="F841" s="290">
        <v>202.45</v>
      </c>
      <c r="G841" s="291">
        <v>0.1244</v>
      </c>
      <c r="H841" s="292"/>
      <c r="I841" s="293">
        <v>25.184699999999999</v>
      </c>
      <c r="J841" s="294"/>
    </row>
    <row r="842" spans="1:10">
      <c r="A842" s="282">
        <v>5024001</v>
      </c>
      <c r="B842" s="304" t="s">
        <v>952</v>
      </c>
      <c r="C842" s="298"/>
      <c r="D842" s="298"/>
      <c r="E842" s="298"/>
      <c r="F842" s="298"/>
      <c r="G842" s="298"/>
      <c r="H842" s="283" t="s">
        <v>711</v>
      </c>
      <c r="I842" s="284"/>
      <c r="J842" s="285">
        <v>942.41</v>
      </c>
    </row>
    <row r="843" spans="1:10">
      <c r="A843" s="286"/>
      <c r="B843" s="305"/>
      <c r="C843" s="287">
        <v>2099</v>
      </c>
      <c r="D843" s="288" t="s">
        <v>670</v>
      </c>
      <c r="E843" s="289" t="s">
        <v>463</v>
      </c>
      <c r="F843" s="290">
        <v>25.89</v>
      </c>
      <c r="G843" s="291">
        <v>0.75</v>
      </c>
      <c r="H843" s="292"/>
      <c r="I843" s="293">
        <v>19.418500000000002</v>
      </c>
      <c r="J843" s="294"/>
    </row>
    <row r="844" spans="1:10">
      <c r="A844" s="286"/>
      <c r="B844" s="305"/>
      <c r="C844" s="287">
        <v>10542</v>
      </c>
      <c r="D844" s="288" t="s">
        <v>924</v>
      </c>
      <c r="E844" s="289" t="s">
        <v>711</v>
      </c>
      <c r="F844" s="290">
        <v>154.97</v>
      </c>
      <c r="G844" s="291">
        <v>0.2</v>
      </c>
      <c r="H844" s="292"/>
      <c r="I844" s="293">
        <v>30.994</v>
      </c>
      <c r="J844" s="294"/>
    </row>
    <row r="845" spans="1:10">
      <c r="A845" s="286"/>
      <c r="B845" s="305"/>
      <c r="C845" s="287">
        <v>10544</v>
      </c>
      <c r="D845" s="288" t="s">
        <v>953</v>
      </c>
      <c r="E845" s="289" t="s">
        <v>711</v>
      </c>
      <c r="F845" s="290">
        <v>154.97</v>
      </c>
      <c r="G845" s="291">
        <v>1.25</v>
      </c>
      <c r="H845" s="292"/>
      <c r="I845" s="293">
        <v>193.71250000000001</v>
      </c>
      <c r="J845" s="294"/>
    </row>
    <row r="846" spans="1:10">
      <c r="A846" s="286"/>
      <c r="B846" s="305"/>
      <c r="C846" s="287">
        <v>10550</v>
      </c>
      <c r="D846" s="288" t="s">
        <v>954</v>
      </c>
      <c r="E846" s="289" t="s">
        <v>711</v>
      </c>
      <c r="F846" s="290">
        <v>178.9</v>
      </c>
      <c r="G846" s="291">
        <v>0.14000000000000001</v>
      </c>
      <c r="H846" s="292"/>
      <c r="I846" s="293">
        <v>25.045999999999999</v>
      </c>
      <c r="J846" s="294"/>
    </row>
    <row r="847" spans="1:10" ht="12.95" customHeight="1">
      <c r="A847" s="286"/>
      <c r="B847" s="305"/>
      <c r="C847" s="287">
        <v>36065</v>
      </c>
      <c r="D847" s="288" t="s">
        <v>955</v>
      </c>
      <c r="E847" s="289" t="s">
        <v>685</v>
      </c>
      <c r="F847" s="290">
        <v>5.8</v>
      </c>
      <c r="G847" s="291">
        <v>100</v>
      </c>
      <c r="H847" s="292"/>
      <c r="I847" s="293">
        <v>580</v>
      </c>
      <c r="J847" s="294"/>
    </row>
    <row r="848" spans="1:10" ht="22.5">
      <c r="A848" s="286"/>
      <c r="B848" s="305"/>
      <c r="C848" s="287">
        <v>94013</v>
      </c>
      <c r="D848" s="288" t="s">
        <v>956</v>
      </c>
      <c r="E848" s="289" t="s">
        <v>463</v>
      </c>
      <c r="F848" s="290">
        <v>277.27</v>
      </c>
      <c r="G848" s="291">
        <v>9.3299999999999994E-2</v>
      </c>
      <c r="H848" s="292"/>
      <c r="I848" s="293">
        <v>25.869599999999998</v>
      </c>
      <c r="J848" s="294"/>
    </row>
    <row r="849" spans="1:10" ht="22.5">
      <c r="A849" s="286"/>
      <c r="B849" s="305"/>
      <c r="C849" s="287">
        <v>94015</v>
      </c>
      <c r="D849" s="288" t="s">
        <v>847</v>
      </c>
      <c r="E849" s="289" t="s">
        <v>463</v>
      </c>
      <c r="F849" s="290">
        <v>309.27999999999997</v>
      </c>
      <c r="G849" s="291">
        <v>3.2500000000000001E-2</v>
      </c>
      <c r="H849" s="292"/>
      <c r="I849" s="293">
        <v>10.051500000000001</v>
      </c>
      <c r="J849" s="294"/>
    </row>
    <row r="850" spans="1:10">
      <c r="A850" s="286"/>
      <c r="B850" s="305"/>
      <c r="C850" s="287">
        <v>94038</v>
      </c>
      <c r="D850" s="288" t="s">
        <v>855</v>
      </c>
      <c r="E850" s="289" t="s">
        <v>463</v>
      </c>
      <c r="F850" s="290">
        <v>348.12</v>
      </c>
      <c r="G850" s="291">
        <v>7.6100000000000001E-2</v>
      </c>
      <c r="H850" s="292"/>
      <c r="I850" s="293">
        <v>26.4922</v>
      </c>
      <c r="J850" s="294"/>
    </row>
    <row r="851" spans="1:10" ht="33.75">
      <c r="A851" s="286"/>
      <c r="B851" s="305"/>
      <c r="C851" s="287">
        <v>94049</v>
      </c>
      <c r="D851" s="288" t="s">
        <v>856</v>
      </c>
      <c r="E851" s="289" t="s">
        <v>463</v>
      </c>
      <c r="F851" s="290">
        <v>202.45</v>
      </c>
      <c r="G851" s="291">
        <v>0.15229999999999999</v>
      </c>
      <c r="H851" s="292"/>
      <c r="I851" s="293">
        <v>30.832999999999998</v>
      </c>
      <c r="J851" s="294"/>
    </row>
    <row r="852" spans="1:10" ht="11.25" customHeight="1">
      <c r="A852" s="282">
        <v>5024002</v>
      </c>
      <c r="B852" s="304" t="s">
        <v>957</v>
      </c>
      <c r="C852" s="298"/>
      <c r="D852" s="298"/>
      <c r="E852" s="298"/>
      <c r="F852" s="298"/>
      <c r="G852" s="298"/>
      <c r="H852" s="283" t="s">
        <v>711</v>
      </c>
      <c r="I852" s="284"/>
      <c r="J852" s="285">
        <v>1082.03</v>
      </c>
    </row>
    <row r="853" spans="1:10">
      <c r="A853" s="286"/>
      <c r="B853" s="305"/>
      <c r="C853" s="287">
        <v>2099</v>
      </c>
      <c r="D853" s="288" t="s">
        <v>670</v>
      </c>
      <c r="E853" s="289" t="s">
        <v>463</v>
      </c>
      <c r="F853" s="290">
        <v>25.89</v>
      </c>
      <c r="G853" s="291">
        <v>0.1492</v>
      </c>
      <c r="H853" s="292"/>
      <c r="I853" s="293">
        <v>3.863</v>
      </c>
      <c r="J853" s="294"/>
    </row>
    <row r="854" spans="1:10">
      <c r="A854" s="286"/>
      <c r="B854" s="305"/>
      <c r="C854" s="287">
        <v>10542</v>
      </c>
      <c r="D854" s="288" t="s">
        <v>924</v>
      </c>
      <c r="E854" s="289" t="s">
        <v>711</v>
      </c>
      <c r="F854" s="290">
        <v>154.97</v>
      </c>
      <c r="G854" s="291">
        <v>0.32300000000000001</v>
      </c>
      <c r="H854" s="292"/>
      <c r="I854" s="293">
        <v>50.055300000000003</v>
      </c>
      <c r="J854" s="294"/>
    </row>
    <row r="855" spans="1:10">
      <c r="A855" s="286"/>
      <c r="B855" s="305"/>
      <c r="C855" s="287">
        <v>10543</v>
      </c>
      <c r="D855" s="288" t="s">
        <v>941</v>
      </c>
      <c r="E855" s="289" t="s">
        <v>711</v>
      </c>
      <c r="F855" s="290">
        <v>154.97</v>
      </c>
      <c r="G855" s="291">
        <v>1.24</v>
      </c>
      <c r="H855" s="292"/>
      <c r="I855" s="293">
        <v>192.1628</v>
      </c>
      <c r="J855" s="294"/>
    </row>
    <row r="856" spans="1:10">
      <c r="A856" s="286"/>
      <c r="B856" s="305"/>
      <c r="C856" s="287">
        <v>10550</v>
      </c>
      <c r="D856" s="288" t="s">
        <v>954</v>
      </c>
      <c r="E856" s="289" t="s">
        <v>711</v>
      </c>
      <c r="F856" s="290">
        <v>178.9</v>
      </c>
      <c r="G856" s="291">
        <v>0.13600000000000001</v>
      </c>
      <c r="H856" s="292"/>
      <c r="I856" s="293">
        <v>24.330400000000001</v>
      </c>
      <c r="J856" s="294"/>
    </row>
    <row r="857" spans="1:10" ht="12.95" customHeight="1">
      <c r="A857" s="286"/>
      <c r="B857" s="305"/>
      <c r="C857" s="287">
        <v>36112</v>
      </c>
      <c r="D857" s="288" t="s">
        <v>958</v>
      </c>
      <c r="E857" s="289" t="s">
        <v>685</v>
      </c>
      <c r="F857" s="290">
        <v>6.34</v>
      </c>
      <c r="G857" s="291">
        <v>112</v>
      </c>
      <c r="H857" s="292"/>
      <c r="I857" s="293">
        <v>710.08</v>
      </c>
      <c r="J857" s="294"/>
    </row>
    <row r="858" spans="1:10" ht="22.5">
      <c r="A858" s="286"/>
      <c r="B858" s="305"/>
      <c r="C858" s="287">
        <v>94013</v>
      </c>
      <c r="D858" s="288" t="s">
        <v>956</v>
      </c>
      <c r="E858" s="289" t="s">
        <v>463</v>
      </c>
      <c r="F858" s="290">
        <v>277.27</v>
      </c>
      <c r="G858" s="291">
        <v>7.46E-2</v>
      </c>
      <c r="H858" s="292"/>
      <c r="I858" s="293">
        <v>20.6846</v>
      </c>
      <c r="J858" s="294"/>
    </row>
    <row r="859" spans="1:10" ht="22.5">
      <c r="A859" s="286"/>
      <c r="B859" s="305"/>
      <c r="C859" s="287">
        <v>94015</v>
      </c>
      <c r="D859" s="288" t="s">
        <v>847</v>
      </c>
      <c r="E859" s="289" t="s">
        <v>463</v>
      </c>
      <c r="F859" s="290">
        <v>309.27999999999997</v>
      </c>
      <c r="G859" s="291">
        <v>7.6100000000000001E-2</v>
      </c>
      <c r="H859" s="292"/>
      <c r="I859" s="293">
        <v>23.536000000000001</v>
      </c>
      <c r="J859" s="294"/>
    </row>
    <row r="860" spans="1:10">
      <c r="A860" s="286"/>
      <c r="B860" s="305"/>
      <c r="C860" s="287">
        <v>94038</v>
      </c>
      <c r="D860" s="288" t="s">
        <v>855</v>
      </c>
      <c r="E860" s="289" t="s">
        <v>463</v>
      </c>
      <c r="F860" s="290">
        <v>348.12</v>
      </c>
      <c r="G860" s="291">
        <v>7.6100000000000001E-2</v>
      </c>
      <c r="H860" s="292"/>
      <c r="I860" s="293">
        <v>26.4922</v>
      </c>
      <c r="J860" s="294"/>
    </row>
    <row r="861" spans="1:10" ht="33.75">
      <c r="A861" s="286"/>
      <c r="B861" s="305"/>
      <c r="C861" s="287">
        <v>94049</v>
      </c>
      <c r="D861" s="288" t="s">
        <v>856</v>
      </c>
      <c r="E861" s="289" t="s">
        <v>463</v>
      </c>
      <c r="F861" s="290">
        <v>202.45</v>
      </c>
      <c r="G861" s="291">
        <v>0.15229999999999999</v>
      </c>
      <c r="H861" s="292"/>
      <c r="I861" s="293">
        <v>30.832999999999998</v>
      </c>
      <c r="J861" s="294"/>
    </row>
    <row r="862" spans="1:10" ht="11.25" customHeight="1">
      <c r="A862" s="282">
        <v>5025001</v>
      </c>
      <c r="B862" s="304" t="s">
        <v>959</v>
      </c>
      <c r="C862" s="298"/>
      <c r="D862" s="298"/>
      <c r="E862" s="298"/>
      <c r="F862" s="298"/>
      <c r="G862" s="298"/>
      <c r="H862" s="283" t="s">
        <v>711</v>
      </c>
      <c r="I862" s="284"/>
      <c r="J862" s="285">
        <v>1174.01</v>
      </c>
    </row>
    <row r="863" spans="1:10">
      <c r="A863" s="286"/>
      <c r="B863" s="305"/>
      <c r="C863" s="287">
        <v>2099</v>
      </c>
      <c r="D863" s="288" t="s">
        <v>670</v>
      </c>
      <c r="E863" s="289" t="s">
        <v>463</v>
      </c>
      <c r="F863" s="290">
        <v>25.89</v>
      </c>
      <c r="G863" s="291">
        <v>0.24</v>
      </c>
      <c r="H863" s="292"/>
      <c r="I863" s="293">
        <v>6.2138999999999998</v>
      </c>
      <c r="J863" s="294"/>
    </row>
    <row r="864" spans="1:10">
      <c r="A864" s="286"/>
      <c r="B864" s="305"/>
      <c r="C864" s="287">
        <v>2225</v>
      </c>
      <c r="D864" s="288" t="s">
        <v>960</v>
      </c>
      <c r="E864" s="289" t="s">
        <v>463</v>
      </c>
      <c r="F864" s="290">
        <v>35.979999999999997</v>
      </c>
      <c r="G864" s="291">
        <v>0.22</v>
      </c>
      <c r="H864" s="292"/>
      <c r="I864" s="293">
        <v>7.9156000000000004</v>
      </c>
      <c r="J864" s="294"/>
    </row>
    <row r="865" spans="1:10" ht="12.95" customHeight="1">
      <c r="A865" s="286"/>
      <c r="B865" s="305"/>
      <c r="C865" s="287">
        <v>36117</v>
      </c>
      <c r="D865" s="288" t="s">
        <v>961</v>
      </c>
      <c r="E865" s="289" t="s">
        <v>878</v>
      </c>
      <c r="F865" s="290">
        <v>472.32</v>
      </c>
      <c r="G865" s="291">
        <v>2.35</v>
      </c>
      <c r="H865" s="292"/>
      <c r="I865" s="293">
        <v>1109.9448</v>
      </c>
      <c r="J865" s="294"/>
    </row>
    <row r="866" spans="1:10" ht="22.5">
      <c r="A866" s="286"/>
      <c r="B866" s="305"/>
      <c r="C866" s="287">
        <v>94014</v>
      </c>
      <c r="D866" s="288" t="s">
        <v>853</v>
      </c>
      <c r="E866" s="289" t="s">
        <v>463</v>
      </c>
      <c r="F866" s="290">
        <v>220.9</v>
      </c>
      <c r="G866" s="291">
        <v>7.6100000000000001E-2</v>
      </c>
      <c r="H866" s="292"/>
      <c r="I866" s="293">
        <v>16.810600000000001</v>
      </c>
      <c r="J866" s="294"/>
    </row>
    <row r="867" spans="1:10" ht="12.95" customHeight="1">
      <c r="A867" s="286"/>
      <c r="B867" s="305"/>
      <c r="C867" s="287">
        <v>94049</v>
      </c>
      <c r="D867" s="288" t="s">
        <v>856</v>
      </c>
      <c r="E867" s="289" t="s">
        <v>463</v>
      </c>
      <c r="F867" s="290">
        <v>202.45</v>
      </c>
      <c r="G867" s="291">
        <v>2.0199999999999999E-2</v>
      </c>
      <c r="H867" s="292"/>
      <c r="I867" s="293">
        <v>4.0894000000000004</v>
      </c>
      <c r="J867" s="294"/>
    </row>
    <row r="868" spans="1:10" ht="33.75">
      <c r="A868" s="286"/>
      <c r="B868" s="305"/>
      <c r="C868" s="287">
        <v>94275</v>
      </c>
      <c r="D868" s="288" t="s">
        <v>962</v>
      </c>
      <c r="E868" s="289" t="s">
        <v>463</v>
      </c>
      <c r="F868" s="290">
        <v>311.94</v>
      </c>
      <c r="G868" s="291">
        <v>3.8699999999999998E-2</v>
      </c>
      <c r="H868" s="292"/>
      <c r="I868" s="293">
        <v>12.071999999999999</v>
      </c>
      <c r="J868" s="294"/>
    </row>
    <row r="869" spans="1:10" ht="22.5">
      <c r="A869" s="286"/>
      <c r="B869" s="305"/>
      <c r="C869" s="287">
        <v>94293</v>
      </c>
      <c r="D869" s="288" t="s">
        <v>963</v>
      </c>
      <c r="E869" s="289" t="s">
        <v>463</v>
      </c>
      <c r="F869" s="290">
        <v>341.32</v>
      </c>
      <c r="G869" s="291">
        <v>4.9700000000000001E-2</v>
      </c>
      <c r="H869" s="292"/>
      <c r="I869" s="293">
        <v>16.9635</v>
      </c>
      <c r="J869" s="294"/>
    </row>
    <row r="870" spans="1:10" ht="11.25" customHeight="1">
      <c r="A870" s="282">
        <v>5025002</v>
      </c>
      <c r="B870" s="304" t="s">
        <v>964</v>
      </c>
      <c r="C870" s="298"/>
      <c r="D870" s="298"/>
      <c r="E870" s="298"/>
      <c r="F870" s="298"/>
      <c r="G870" s="298"/>
      <c r="H870" s="283" t="s">
        <v>711</v>
      </c>
      <c r="I870" s="284"/>
      <c r="J870" s="285">
        <v>1378.37</v>
      </c>
    </row>
    <row r="871" spans="1:10">
      <c r="A871" s="286"/>
      <c r="B871" s="305"/>
      <c r="C871" s="287">
        <v>2099</v>
      </c>
      <c r="D871" s="288" t="s">
        <v>670</v>
      </c>
      <c r="E871" s="289" t="s">
        <v>463</v>
      </c>
      <c r="F871" s="290">
        <v>25.89</v>
      </c>
      <c r="G871" s="291">
        <v>0.24</v>
      </c>
      <c r="H871" s="292"/>
      <c r="I871" s="293">
        <v>6.2138999999999998</v>
      </c>
      <c r="J871" s="294"/>
    </row>
    <row r="872" spans="1:10">
      <c r="A872" s="286"/>
      <c r="B872" s="305"/>
      <c r="C872" s="287">
        <v>2225</v>
      </c>
      <c r="D872" s="288" t="s">
        <v>960</v>
      </c>
      <c r="E872" s="289" t="s">
        <v>463</v>
      </c>
      <c r="F872" s="290">
        <v>35.979999999999997</v>
      </c>
      <c r="G872" s="291">
        <v>0.22</v>
      </c>
      <c r="H872" s="292"/>
      <c r="I872" s="293">
        <v>7.9156000000000004</v>
      </c>
      <c r="J872" s="294"/>
    </row>
    <row r="873" spans="1:10" ht="12.95" customHeight="1">
      <c r="A873" s="286"/>
      <c r="B873" s="305"/>
      <c r="C873" s="287">
        <v>36118</v>
      </c>
      <c r="D873" s="288" t="s">
        <v>965</v>
      </c>
      <c r="E873" s="289" t="s">
        <v>878</v>
      </c>
      <c r="F873" s="290">
        <v>552.23</v>
      </c>
      <c r="G873" s="291">
        <v>2.38</v>
      </c>
      <c r="H873" s="292"/>
      <c r="I873" s="293">
        <v>1314.3049000000001</v>
      </c>
      <c r="J873" s="294"/>
    </row>
    <row r="874" spans="1:10" ht="22.5">
      <c r="A874" s="286"/>
      <c r="B874" s="305"/>
      <c r="C874" s="287">
        <v>94014</v>
      </c>
      <c r="D874" s="288" t="s">
        <v>853</v>
      </c>
      <c r="E874" s="289" t="s">
        <v>463</v>
      </c>
      <c r="F874" s="290">
        <v>220.9</v>
      </c>
      <c r="G874" s="291">
        <v>7.6100000000000001E-2</v>
      </c>
      <c r="H874" s="292"/>
      <c r="I874" s="293">
        <v>16.810600000000001</v>
      </c>
      <c r="J874" s="294"/>
    </row>
    <row r="875" spans="1:10" ht="12.95" customHeight="1">
      <c r="A875" s="286"/>
      <c r="B875" s="305"/>
      <c r="C875" s="287">
        <v>94049</v>
      </c>
      <c r="D875" s="288" t="s">
        <v>856</v>
      </c>
      <c r="E875" s="289" t="s">
        <v>463</v>
      </c>
      <c r="F875" s="290">
        <v>202.45</v>
      </c>
      <c r="G875" s="291">
        <v>2.0199999999999999E-2</v>
      </c>
      <c r="H875" s="292"/>
      <c r="I875" s="293">
        <v>4.0894000000000004</v>
      </c>
      <c r="J875" s="294"/>
    </row>
    <row r="876" spans="1:10" ht="33.75">
      <c r="A876" s="286"/>
      <c r="B876" s="305"/>
      <c r="C876" s="287">
        <v>94275</v>
      </c>
      <c r="D876" s="288" t="s">
        <v>962</v>
      </c>
      <c r="E876" s="289" t="s">
        <v>463</v>
      </c>
      <c r="F876" s="290">
        <v>311.94</v>
      </c>
      <c r="G876" s="291">
        <v>3.8699999999999998E-2</v>
      </c>
      <c r="H876" s="292"/>
      <c r="I876" s="293">
        <v>12.071999999999999</v>
      </c>
      <c r="J876" s="294"/>
    </row>
    <row r="877" spans="1:10" ht="22.5">
      <c r="A877" s="286"/>
      <c r="B877" s="305"/>
      <c r="C877" s="287">
        <v>94293</v>
      </c>
      <c r="D877" s="288" t="s">
        <v>963</v>
      </c>
      <c r="E877" s="289" t="s">
        <v>463</v>
      </c>
      <c r="F877" s="290">
        <v>341.32</v>
      </c>
      <c r="G877" s="291">
        <v>4.9700000000000001E-2</v>
      </c>
      <c r="H877" s="292"/>
      <c r="I877" s="293">
        <v>16.9635</v>
      </c>
      <c r="J877" s="294"/>
    </row>
    <row r="878" spans="1:10">
      <c r="A878" s="282">
        <v>5026000</v>
      </c>
      <c r="B878" s="304" t="s">
        <v>966</v>
      </c>
      <c r="C878" s="298"/>
      <c r="D878" s="298"/>
      <c r="E878" s="298"/>
      <c r="F878" s="298"/>
      <c r="G878" s="298"/>
      <c r="H878" s="283" t="s">
        <v>27</v>
      </c>
      <c r="I878" s="284"/>
      <c r="J878" s="285">
        <v>7.18</v>
      </c>
    </row>
    <row r="879" spans="1:10">
      <c r="A879" s="286"/>
      <c r="B879" s="305"/>
      <c r="C879" s="287">
        <v>2099</v>
      </c>
      <c r="D879" s="288" t="s">
        <v>670</v>
      </c>
      <c r="E879" s="289" t="s">
        <v>463</v>
      </c>
      <c r="F879" s="290">
        <v>25.89</v>
      </c>
      <c r="G879" s="291">
        <v>0.01</v>
      </c>
      <c r="H879" s="292"/>
      <c r="I879" s="293">
        <v>0.25890000000000002</v>
      </c>
      <c r="J879" s="294"/>
    </row>
    <row r="880" spans="1:10" ht="22.5">
      <c r="A880" s="286"/>
      <c r="B880" s="305"/>
      <c r="C880" s="287">
        <v>36111</v>
      </c>
      <c r="D880" s="288" t="s">
        <v>967</v>
      </c>
      <c r="E880" s="289" t="s">
        <v>685</v>
      </c>
      <c r="F880" s="290">
        <v>4.4800000000000004</v>
      </c>
      <c r="G880" s="291">
        <v>1.2</v>
      </c>
      <c r="H880" s="292"/>
      <c r="I880" s="293">
        <v>5.3760000000000003</v>
      </c>
      <c r="J880" s="294"/>
    </row>
    <row r="881" spans="1:10" ht="12.95" customHeight="1">
      <c r="A881" s="286"/>
      <c r="B881" s="305"/>
      <c r="C881" s="287">
        <v>94013</v>
      </c>
      <c r="D881" s="288" t="s">
        <v>956</v>
      </c>
      <c r="E881" s="289" t="s">
        <v>463</v>
      </c>
      <c r="F881" s="290">
        <v>277.27</v>
      </c>
      <c r="G881" s="291">
        <v>5.5999999999999999E-3</v>
      </c>
      <c r="H881" s="292"/>
      <c r="I881" s="293">
        <v>1.5527</v>
      </c>
      <c r="J881" s="294"/>
    </row>
    <row r="882" spans="1:10" ht="11.25" customHeight="1">
      <c r="A882" s="282">
        <v>5027000</v>
      </c>
      <c r="B882" s="304" t="s">
        <v>968</v>
      </c>
      <c r="C882" s="298"/>
      <c r="D882" s="298"/>
      <c r="E882" s="298"/>
      <c r="F882" s="298"/>
      <c r="G882" s="298"/>
      <c r="H882" s="283" t="s">
        <v>27</v>
      </c>
      <c r="I882" s="284"/>
      <c r="J882" s="285">
        <v>13.47</v>
      </c>
    </row>
    <row r="883" spans="1:10">
      <c r="A883" s="286"/>
      <c r="B883" s="305"/>
      <c r="C883" s="287">
        <v>2099</v>
      </c>
      <c r="D883" s="288" t="s">
        <v>670</v>
      </c>
      <c r="E883" s="289" t="s">
        <v>463</v>
      </c>
      <c r="F883" s="290">
        <v>25.89</v>
      </c>
      <c r="G883" s="291">
        <v>5.8999999999999999E-3</v>
      </c>
      <c r="H883" s="292"/>
      <c r="I883" s="293">
        <v>0.1527</v>
      </c>
      <c r="J883" s="294"/>
    </row>
    <row r="884" spans="1:10" ht="22.5">
      <c r="A884" s="286"/>
      <c r="B884" s="305"/>
      <c r="C884" s="287">
        <v>36062</v>
      </c>
      <c r="D884" s="288" t="s">
        <v>969</v>
      </c>
      <c r="E884" s="289" t="s">
        <v>685</v>
      </c>
      <c r="F884" s="290">
        <v>7.79</v>
      </c>
      <c r="G884" s="291">
        <v>1.5</v>
      </c>
      <c r="H884" s="292"/>
      <c r="I884" s="293">
        <v>11.685</v>
      </c>
      <c r="J884" s="294"/>
    </row>
    <row r="885" spans="1:10" ht="12.95" customHeight="1">
      <c r="A885" s="286"/>
      <c r="B885" s="305"/>
      <c r="C885" s="287">
        <v>94013</v>
      </c>
      <c r="D885" s="288" t="s">
        <v>956</v>
      </c>
      <c r="E885" s="289" t="s">
        <v>463</v>
      </c>
      <c r="F885" s="290">
        <v>277.27</v>
      </c>
      <c r="G885" s="291">
        <v>5.8999999999999999E-3</v>
      </c>
      <c r="H885" s="292"/>
      <c r="I885" s="293">
        <v>1.6358999999999999</v>
      </c>
      <c r="J885" s="294"/>
    </row>
    <row r="886" spans="1:10" ht="11.25" customHeight="1">
      <c r="A886" s="282">
        <v>5028000</v>
      </c>
      <c r="B886" s="304" t="s">
        <v>970</v>
      </c>
      <c r="C886" s="298"/>
      <c r="D886" s="298"/>
      <c r="E886" s="298"/>
      <c r="F886" s="298"/>
      <c r="G886" s="298"/>
      <c r="H886" s="283" t="s">
        <v>711</v>
      </c>
      <c r="I886" s="284"/>
      <c r="J886" s="285">
        <v>1643.96</v>
      </c>
    </row>
    <row r="887" spans="1:10">
      <c r="A887" s="286"/>
      <c r="B887" s="305"/>
      <c r="C887" s="287">
        <v>2099</v>
      </c>
      <c r="D887" s="288" t="s">
        <v>670</v>
      </c>
      <c r="E887" s="289" t="s">
        <v>463</v>
      </c>
      <c r="F887" s="290">
        <v>25.89</v>
      </c>
      <c r="G887" s="291">
        <v>0.51</v>
      </c>
      <c r="H887" s="292"/>
      <c r="I887" s="293">
        <v>13.204599999999999</v>
      </c>
      <c r="J887" s="294"/>
    </row>
    <row r="888" spans="1:10">
      <c r="A888" s="286"/>
      <c r="B888" s="305"/>
      <c r="C888" s="287">
        <v>2225</v>
      </c>
      <c r="D888" s="288" t="s">
        <v>960</v>
      </c>
      <c r="E888" s="289" t="s">
        <v>463</v>
      </c>
      <c r="F888" s="290">
        <v>35.979999999999997</v>
      </c>
      <c r="G888" s="291">
        <v>0.28999999999999998</v>
      </c>
      <c r="H888" s="292"/>
      <c r="I888" s="293">
        <v>10.434200000000001</v>
      </c>
      <c r="J888" s="294"/>
    </row>
    <row r="889" spans="1:10" ht="12.95" customHeight="1">
      <c r="A889" s="286"/>
      <c r="B889" s="305"/>
      <c r="C889" s="287">
        <v>36061</v>
      </c>
      <c r="D889" s="288" t="s">
        <v>971</v>
      </c>
      <c r="E889" s="289" t="s">
        <v>878</v>
      </c>
      <c r="F889" s="290">
        <v>652.03</v>
      </c>
      <c r="G889" s="291">
        <v>2.2999999999999998</v>
      </c>
      <c r="H889" s="292"/>
      <c r="I889" s="293">
        <v>1499.6738</v>
      </c>
      <c r="J889" s="294"/>
    </row>
    <row r="890" spans="1:10" ht="22.5">
      <c r="A890" s="286"/>
      <c r="B890" s="305"/>
      <c r="C890" s="287">
        <v>94014</v>
      </c>
      <c r="D890" s="288" t="s">
        <v>853</v>
      </c>
      <c r="E890" s="289" t="s">
        <v>463</v>
      </c>
      <c r="F890" s="290">
        <v>220.9</v>
      </c>
      <c r="G890" s="291">
        <v>0.13880000000000001</v>
      </c>
      <c r="H890" s="292"/>
      <c r="I890" s="293">
        <v>30.661100000000001</v>
      </c>
      <c r="J890" s="294"/>
    </row>
    <row r="891" spans="1:10" ht="12.95" customHeight="1">
      <c r="A891" s="286"/>
      <c r="B891" s="305"/>
      <c r="C891" s="287">
        <v>94049</v>
      </c>
      <c r="D891" s="288" t="s">
        <v>856</v>
      </c>
      <c r="E891" s="289" t="s">
        <v>463</v>
      </c>
      <c r="F891" s="290">
        <v>202.45</v>
      </c>
      <c r="G891" s="291">
        <v>0.11269999999999999</v>
      </c>
      <c r="H891" s="292"/>
      <c r="I891" s="293">
        <v>22.815999999999999</v>
      </c>
      <c r="J891" s="294"/>
    </row>
    <row r="892" spans="1:10" ht="33.75">
      <c r="A892" s="286"/>
      <c r="B892" s="305"/>
      <c r="C892" s="287">
        <v>94275</v>
      </c>
      <c r="D892" s="288" t="s">
        <v>962</v>
      </c>
      <c r="E892" s="289" t="s">
        <v>463</v>
      </c>
      <c r="F892" s="290">
        <v>311.94</v>
      </c>
      <c r="G892" s="291">
        <v>9.8599999999999993E-2</v>
      </c>
      <c r="H892" s="292"/>
      <c r="I892" s="293">
        <v>30.757200000000001</v>
      </c>
      <c r="J892" s="294"/>
    </row>
    <row r="893" spans="1:10" ht="22.5">
      <c r="A893" s="286"/>
      <c r="B893" s="305"/>
      <c r="C893" s="287">
        <v>94293</v>
      </c>
      <c r="D893" s="288" t="s">
        <v>963</v>
      </c>
      <c r="E893" s="289" t="s">
        <v>463</v>
      </c>
      <c r="F893" s="290">
        <v>341.32</v>
      </c>
      <c r="G893" s="291">
        <v>0.1067</v>
      </c>
      <c r="H893" s="292"/>
      <c r="I893" s="293">
        <v>36.418700000000001</v>
      </c>
      <c r="J893" s="294"/>
    </row>
    <row r="894" spans="1:10" ht="11.25" customHeight="1">
      <c r="A894" s="282">
        <v>5028001</v>
      </c>
      <c r="B894" s="304" t="s">
        <v>972</v>
      </c>
      <c r="C894" s="298"/>
      <c r="D894" s="298"/>
      <c r="E894" s="298"/>
      <c r="F894" s="298"/>
      <c r="G894" s="298"/>
      <c r="H894" s="283" t="s">
        <v>711</v>
      </c>
      <c r="I894" s="284"/>
      <c r="J894" s="285">
        <v>144.29</v>
      </c>
    </row>
    <row r="895" spans="1:10">
      <c r="A895" s="286"/>
      <c r="B895" s="305"/>
      <c r="C895" s="287">
        <v>2099</v>
      </c>
      <c r="D895" s="288" t="s">
        <v>670</v>
      </c>
      <c r="E895" s="289" t="s">
        <v>463</v>
      </c>
      <c r="F895" s="290">
        <v>25.89</v>
      </c>
      <c r="G895" s="291">
        <v>0.51</v>
      </c>
      <c r="H895" s="292"/>
      <c r="I895" s="293">
        <v>13.204599999999999</v>
      </c>
      <c r="J895" s="294"/>
    </row>
    <row r="896" spans="1:10">
      <c r="A896" s="286"/>
      <c r="B896" s="305"/>
      <c r="C896" s="287">
        <v>2225</v>
      </c>
      <c r="D896" s="288" t="s">
        <v>960</v>
      </c>
      <c r="E896" s="289" t="s">
        <v>463</v>
      </c>
      <c r="F896" s="290">
        <v>35.979999999999997</v>
      </c>
      <c r="G896" s="291">
        <v>0.28999999999999998</v>
      </c>
      <c r="H896" s="292"/>
      <c r="I896" s="293">
        <v>10.434200000000001</v>
      </c>
      <c r="J896" s="294"/>
    </row>
    <row r="897" spans="1:10" ht="12.95" customHeight="1">
      <c r="A897" s="286"/>
      <c r="B897" s="305"/>
      <c r="C897" s="287">
        <v>94014</v>
      </c>
      <c r="D897" s="288" t="s">
        <v>853</v>
      </c>
      <c r="E897" s="289" t="s">
        <v>463</v>
      </c>
      <c r="F897" s="290">
        <v>220.9</v>
      </c>
      <c r="G897" s="291">
        <v>0.13880000000000001</v>
      </c>
      <c r="H897" s="292"/>
      <c r="I897" s="293">
        <v>30.661100000000001</v>
      </c>
      <c r="J897" s="294"/>
    </row>
    <row r="898" spans="1:10" ht="33.75">
      <c r="A898" s="286"/>
      <c r="B898" s="305"/>
      <c r="C898" s="287">
        <v>94049</v>
      </c>
      <c r="D898" s="288" t="s">
        <v>856</v>
      </c>
      <c r="E898" s="289" t="s">
        <v>463</v>
      </c>
      <c r="F898" s="290">
        <v>202.45</v>
      </c>
      <c r="G898" s="291">
        <v>0.11269999999999999</v>
      </c>
      <c r="H898" s="292"/>
      <c r="I898" s="293">
        <v>22.815999999999999</v>
      </c>
      <c r="J898" s="294"/>
    </row>
    <row r="899" spans="1:10" ht="12.95" customHeight="1">
      <c r="A899" s="286"/>
      <c r="B899" s="305"/>
      <c r="C899" s="287">
        <v>94275</v>
      </c>
      <c r="D899" s="288" t="s">
        <v>962</v>
      </c>
      <c r="E899" s="289" t="s">
        <v>463</v>
      </c>
      <c r="F899" s="290">
        <v>311.94</v>
      </c>
      <c r="G899" s="291">
        <v>9.8599999999999993E-2</v>
      </c>
      <c r="H899" s="292"/>
      <c r="I899" s="293">
        <v>30.757200000000001</v>
      </c>
      <c r="J899" s="294"/>
    </row>
    <row r="900" spans="1:10" ht="22.5">
      <c r="A900" s="286"/>
      <c r="B900" s="305"/>
      <c r="C900" s="287">
        <v>94293</v>
      </c>
      <c r="D900" s="288" t="s">
        <v>963</v>
      </c>
      <c r="E900" s="289" t="s">
        <v>463</v>
      </c>
      <c r="F900" s="290">
        <v>341.32</v>
      </c>
      <c r="G900" s="291">
        <v>0.1067</v>
      </c>
      <c r="H900" s="292"/>
      <c r="I900" s="293">
        <v>36.418700000000001</v>
      </c>
      <c r="J900" s="294"/>
    </row>
    <row r="901" spans="1:10" ht="11.25" customHeight="1">
      <c r="A901" s="282">
        <v>5029000</v>
      </c>
      <c r="B901" s="304" t="s">
        <v>973</v>
      </c>
      <c r="C901" s="298"/>
      <c r="D901" s="298"/>
      <c r="E901" s="298"/>
      <c r="F901" s="298"/>
      <c r="G901" s="298"/>
      <c r="H901" s="283" t="s">
        <v>711</v>
      </c>
      <c r="I901" s="284"/>
      <c r="J901" s="285">
        <v>1550.72</v>
      </c>
    </row>
    <row r="902" spans="1:10">
      <c r="A902" s="286"/>
      <c r="B902" s="305"/>
      <c r="C902" s="287">
        <v>2099</v>
      </c>
      <c r="D902" s="288" t="s">
        <v>670</v>
      </c>
      <c r="E902" s="289" t="s">
        <v>463</v>
      </c>
      <c r="F902" s="290">
        <v>25.89</v>
      </c>
      <c r="G902" s="291">
        <v>0.51</v>
      </c>
      <c r="H902" s="292"/>
      <c r="I902" s="293">
        <v>13.204599999999999</v>
      </c>
      <c r="J902" s="294"/>
    </row>
    <row r="903" spans="1:10">
      <c r="A903" s="286"/>
      <c r="B903" s="305"/>
      <c r="C903" s="287">
        <v>2225</v>
      </c>
      <c r="D903" s="288" t="s">
        <v>960</v>
      </c>
      <c r="E903" s="289" t="s">
        <v>463</v>
      </c>
      <c r="F903" s="290">
        <v>35.979999999999997</v>
      </c>
      <c r="G903" s="291">
        <v>0.28999999999999998</v>
      </c>
      <c r="H903" s="292"/>
      <c r="I903" s="293">
        <v>10.434200000000001</v>
      </c>
      <c r="J903" s="294"/>
    </row>
    <row r="904" spans="1:10">
      <c r="A904" s="286"/>
      <c r="B904" s="305"/>
      <c r="C904" s="287">
        <v>36115</v>
      </c>
      <c r="D904" s="288" t="s">
        <v>974</v>
      </c>
      <c r="E904" s="289" t="s">
        <v>878</v>
      </c>
      <c r="F904" s="290">
        <v>624.82000000000005</v>
      </c>
      <c r="G904" s="291">
        <v>2.2999999999999998</v>
      </c>
      <c r="H904" s="292"/>
      <c r="I904" s="293">
        <v>1437.0889</v>
      </c>
      <c r="J904" s="294"/>
    </row>
    <row r="905" spans="1:10" ht="33.75">
      <c r="A905" s="286"/>
      <c r="B905" s="305"/>
      <c r="C905" s="287">
        <v>94049</v>
      </c>
      <c r="D905" s="288" t="s">
        <v>856</v>
      </c>
      <c r="E905" s="289" t="s">
        <v>463</v>
      </c>
      <c r="F905" s="290">
        <v>202.45</v>
      </c>
      <c r="G905" s="291">
        <v>0.11269999999999999</v>
      </c>
      <c r="H905" s="292"/>
      <c r="I905" s="293">
        <v>22.815999999999999</v>
      </c>
      <c r="J905" s="294"/>
    </row>
    <row r="906" spans="1:10" ht="12.95" customHeight="1">
      <c r="A906" s="286"/>
      <c r="B906" s="305"/>
      <c r="C906" s="287">
        <v>94275</v>
      </c>
      <c r="D906" s="288" t="s">
        <v>962</v>
      </c>
      <c r="E906" s="289" t="s">
        <v>463</v>
      </c>
      <c r="F906" s="290">
        <v>311.94</v>
      </c>
      <c r="G906" s="291">
        <v>9.8599999999999993E-2</v>
      </c>
      <c r="H906" s="292"/>
      <c r="I906" s="293">
        <v>30.757200000000001</v>
      </c>
      <c r="J906" s="294"/>
    </row>
    <row r="907" spans="1:10" ht="22.5">
      <c r="A907" s="286"/>
      <c r="B907" s="305"/>
      <c r="C907" s="287">
        <v>94293</v>
      </c>
      <c r="D907" s="288" t="s">
        <v>963</v>
      </c>
      <c r="E907" s="289" t="s">
        <v>463</v>
      </c>
      <c r="F907" s="290">
        <v>341.32</v>
      </c>
      <c r="G907" s="291">
        <v>0.1067</v>
      </c>
      <c r="H907" s="292"/>
      <c r="I907" s="293">
        <v>36.418700000000001</v>
      </c>
      <c r="J907" s="294"/>
    </row>
    <row r="908" spans="1:10" ht="11.25" customHeight="1">
      <c r="A908" s="282">
        <v>5030000</v>
      </c>
      <c r="B908" s="304" t="s">
        <v>975</v>
      </c>
      <c r="C908" s="298"/>
      <c r="D908" s="298"/>
      <c r="E908" s="298"/>
      <c r="F908" s="298"/>
      <c r="G908" s="298"/>
      <c r="H908" s="283" t="s">
        <v>711</v>
      </c>
      <c r="I908" s="284"/>
      <c r="J908" s="285">
        <v>1483.01</v>
      </c>
    </row>
    <row r="909" spans="1:10">
      <c r="A909" s="286"/>
      <c r="B909" s="305"/>
      <c r="C909" s="287">
        <v>2099</v>
      </c>
      <c r="D909" s="288" t="s">
        <v>670</v>
      </c>
      <c r="E909" s="289" t="s">
        <v>463</v>
      </c>
      <c r="F909" s="290">
        <v>25.89</v>
      </c>
      <c r="G909" s="291">
        <v>2</v>
      </c>
      <c r="H909" s="292"/>
      <c r="I909" s="293">
        <v>51.782800000000002</v>
      </c>
      <c r="J909" s="294"/>
    </row>
    <row r="910" spans="1:10">
      <c r="A910" s="286"/>
      <c r="B910" s="305"/>
      <c r="C910" s="287">
        <v>36116</v>
      </c>
      <c r="D910" s="288" t="s">
        <v>976</v>
      </c>
      <c r="E910" s="289" t="s">
        <v>878</v>
      </c>
      <c r="F910" s="290">
        <v>665.66</v>
      </c>
      <c r="G910" s="291">
        <v>2.1</v>
      </c>
      <c r="H910" s="292"/>
      <c r="I910" s="293">
        <v>1397.8887999999999</v>
      </c>
      <c r="J910" s="294"/>
    </row>
    <row r="911" spans="1:10" ht="12.95" customHeight="1">
      <c r="A911" s="286"/>
      <c r="B911" s="305"/>
      <c r="C911" s="287">
        <v>94049</v>
      </c>
      <c r="D911" s="288" t="s">
        <v>856</v>
      </c>
      <c r="E911" s="289"/>
      <c r="F911" s="290">
        <v>202.45</v>
      </c>
      <c r="G911" s="291">
        <v>4.4999999999999998E-2</v>
      </c>
      <c r="H911" s="292"/>
      <c r="I911" s="293">
        <v>9.1102000000000007</v>
      </c>
      <c r="J911" s="294"/>
    </row>
    <row r="912" spans="1:10" ht="33.75">
      <c r="A912" s="286"/>
      <c r="B912" s="305"/>
      <c r="C912" s="287">
        <v>94274</v>
      </c>
      <c r="D912" s="288" t="s">
        <v>977</v>
      </c>
      <c r="E912" s="289"/>
      <c r="F912" s="290">
        <v>298.58999999999997</v>
      </c>
      <c r="G912" s="291">
        <v>2.4E-2</v>
      </c>
      <c r="H912" s="292"/>
      <c r="I912" s="293">
        <v>7.1661000000000001</v>
      </c>
      <c r="J912" s="294"/>
    </row>
    <row r="913" spans="1:10" ht="12.95" customHeight="1">
      <c r="A913" s="286"/>
      <c r="B913" s="305"/>
      <c r="C913" s="287">
        <v>94293</v>
      </c>
      <c r="D913" s="288" t="s">
        <v>963</v>
      </c>
      <c r="E913" s="289"/>
      <c r="F913" s="290">
        <v>341.32</v>
      </c>
      <c r="G913" s="291">
        <v>0.05</v>
      </c>
      <c r="H913" s="292"/>
      <c r="I913" s="293">
        <v>17.065899999999999</v>
      </c>
      <c r="J913" s="294"/>
    </row>
    <row r="914" spans="1:10" ht="11.25" customHeight="1">
      <c r="A914" s="282">
        <v>5031000</v>
      </c>
      <c r="B914" s="304" t="s">
        <v>978</v>
      </c>
      <c r="C914" s="298"/>
      <c r="D914" s="298"/>
      <c r="E914" s="298"/>
      <c r="F914" s="298"/>
      <c r="G914" s="298"/>
      <c r="H914" s="283" t="s">
        <v>27</v>
      </c>
      <c r="I914" s="284"/>
      <c r="J914" s="285">
        <v>79.17</v>
      </c>
    </row>
    <row r="915" spans="1:10" ht="12.95" customHeight="1">
      <c r="A915" s="286"/>
      <c r="B915" s="305"/>
      <c r="C915" s="287">
        <v>2099</v>
      </c>
      <c r="D915" s="288" t="s">
        <v>670</v>
      </c>
      <c r="E915" s="289" t="s">
        <v>463</v>
      </c>
      <c r="F915" s="290">
        <v>25.89</v>
      </c>
      <c r="G915" s="291">
        <v>0.64</v>
      </c>
      <c r="H915" s="292"/>
      <c r="I915" s="293">
        <v>16.570499999999999</v>
      </c>
      <c r="J915" s="294"/>
    </row>
    <row r="916" spans="1:10">
      <c r="A916" s="286"/>
      <c r="B916" s="305"/>
      <c r="C916" s="287">
        <v>10506</v>
      </c>
      <c r="D916" s="288" t="s">
        <v>710</v>
      </c>
      <c r="E916" s="289" t="s">
        <v>711</v>
      </c>
      <c r="F916" s="290">
        <v>170.48</v>
      </c>
      <c r="G916" s="291">
        <v>0.01</v>
      </c>
      <c r="H916" s="292"/>
      <c r="I916" s="293">
        <v>1.7048000000000001</v>
      </c>
      <c r="J916" s="294"/>
    </row>
    <row r="917" spans="1:10">
      <c r="A917" s="286"/>
      <c r="B917" s="305"/>
      <c r="C917" s="287">
        <v>10517</v>
      </c>
      <c r="D917" s="288" t="s">
        <v>979</v>
      </c>
      <c r="E917" s="289" t="s">
        <v>685</v>
      </c>
      <c r="F917" s="290">
        <v>0.62</v>
      </c>
      <c r="G917" s="291">
        <v>7.8</v>
      </c>
      <c r="H917" s="292"/>
      <c r="I917" s="293">
        <v>4.8360000000000003</v>
      </c>
      <c r="J917" s="294"/>
    </row>
    <row r="918" spans="1:10">
      <c r="A918" s="286"/>
      <c r="B918" s="305"/>
      <c r="C918" s="287">
        <v>10550</v>
      </c>
      <c r="D918" s="288" t="s">
        <v>954</v>
      </c>
      <c r="E918" s="289" t="s">
        <v>711</v>
      </c>
      <c r="F918" s="290">
        <v>178.9</v>
      </c>
      <c r="G918" s="291">
        <v>0.02</v>
      </c>
      <c r="H918" s="292"/>
      <c r="I918" s="293">
        <v>3.5779999999999998</v>
      </c>
      <c r="J918" s="294"/>
    </row>
    <row r="919" spans="1:10">
      <c r="A919" s="286"/>
      <c r="B919" s="305"/>
      <c r="C919" s="287">
        <v>36110</v>
      </c>
      <c r="D919" s="288" t="s">
        <v>980</v>
      </c>
      <c r="E919" s="289" t="s">
        <v>685</v>
      </c>
      <c r="F919" s="290">
        <v>4.8600000000000003</v>
      </c>
      <c r="G919" s="291">
        <v>10.8</v>
      </c>
      <c r="H919" s="292"/>
      <c r="I919" s="293">
        <v>52.488</v>
      </c>
      <c r="J919" s="294"/>
    </row>
    <row r="920" spans="1:10" ht="11.25" customHeight="1">
      <c r="A920" s="282">
        <v>5032000</v>
      </c>
      <c r="B920" s="304" t="s">
        <v>981</v>
      </c>
      <c r="C920" s="298"/>
      <c r="D920" s="298"/>
      <c r="E920" s="298"/>
      <c r="F920" s="298"/>
      <c r="G920" s="298"/>
      <c r="H920" s="283" t="s">
        <v>27</v>
      </c>
      <c r="I920" s="284"/>
      <c r="J920" s="285">
        <v>343.63</v>
      </c>
    </row>
    <row r="921" spans="1:10" ht="22.5">
      <c r="A921" s="286"/>
      <c r="B921" s="305"/>
      <c r="C921" s="287">
        <v>2062</v>
      </c>
      <c r="D921" s="288" t="s">
        <v>915</v>
      </c>
      <c r="E921" s="289" t="s">
        <v>463</v>
      </c>
      <c r="F921" s="290">
        <v>32.81</v>
      </c>
      <c r="G921" s="291">
        <v>0.5</v>
      </c>
      <c r="H921" s="292"/>
      <c r="I921" s="293">
        <v>16.407299999999999</v>
      </c>
      <c r="J921" s="294"/>
    </row>
    <row r="922" spans="1:10">
      <c r="A922" s="286"/>
      <c r="B922" s="305"/>
      <c r="C922" s="287">
        <v>2099</v>
      </c>
      <c r="D922" s="288" t="s">
        <v>670</v>
      </c>
      <c r="E922" s="289" t="s">
        <v>463</v>
      </c>
      <c r="F922" s="290">
        <v>25.89</v>
      </c>
      <c r="G922" s="291">
        <v>0.67</v>
      </c>
      <c r="H922" s="292"/>
      <c r="I922" s="293">
        <v>17.347200000000001</v>
      </c>
      <c r="J922" s="294"/>
    </row>
    <row r="923" spans="1:10">
      <c r="A923" s="286"/>
      <c r="B923" s="305"/>
      <c r="C923" s="287">
        <v>10504</v>
      </c>
      <c r="D923" s="288" t="s">
        <v>982</v>
      </c>
      <c r="E923" s="289" t="s">
        <v>711</v>
      </c>
      <c r="F923" s="290">
        <v>175.01</v>
      </c>
      <c r="G923" s="291">
        <v>0.1</v>
      </c>
      <c r="H923" s="292"/>
      <c r="I923" s="293">
        <v>17.501000000000001</v>
      </c>
      <c r="J923" s="294"/>
    </row>
    <row r="924" spans="1:10" ht="22.5">
      <c r="A924" s="286"/>
      <c r="B924" s="305"/>
      <c r="C924" s="287">
        <v>36060</v>
      </c>
      <c r="D924" s="288" t="s">
        <v>983</v>
      </c>
      <c r="E924" s="289" t="s">
        <v>698</v>
      </c>
      <c r="F924" s="290">
        <v>8.86</v>
      </c>
      <c r="G924" s="291">
        <v>33</v>
      </c>
      <c r="H924" s="292"/>
      <c r="I924" s="293">
        <v>292.38</v>
      </c>
      <c r="J924" s="294"/>
    </row>
    <row r="925" spans="1:10" ht="12.95" customHeight="1">
      <c r="A925" s="282">
        <v>5033000</v>
      </c>
      <c r="B925" s="304" t="s">
        <v>984</v>
      </c>
      <c r="C925" s="298"/>
      <c r="D925" s="298"/>
      <c r="E925" s="298"/>
      <c r="F925" s="298"/>
      <c r="G925" s="298"/>
      <c r="H925" s="283" t="s">
        <v>27</v>
      </c>
      <c r="I925" s="284"/>
      <c r="J925" s="285">
        <v>363.06</v>
      </c>
    </row>
    <row r="926" spans="1:10" ht="22.5">
      <c r="A926" s="286"/>
      <c r="B926" s="305"/>
      <c r="C926" s="287">
        <v>2062</v>
      </c>
      <c r="D926" s="288" t="s">
        <v>915</v>
      </c>
      <c r="E926" s="289" t="s">
        <v>463</v>
      </c>
      <c r="F926" s="290">
        <v>32.81</v>
      </c>
      <c r="G926" s="291">
        <v>0.4</v>
      </c>
      <c r="H926" s="292"/>
      <c r="I926" s="293">
        <v>13.1258</v>
      </c>
      <c r="J926" s="294"/>
    </row>
    <row r="927" spans="1:10">
      <c r="A927" s="286"/>
      <c r="B927" s="305"/>
      <c r="C927" s="287">
        <v>2099</v>
      </c>
      <c r="D927" s="288" t="s">
        <v>670</v>
      </c>
      <c r="E927" s="289" t="s">
        <v>463</v>
      </c>
      <c r="F927" s="290">
        <v>25.89</v>
      </c>
      <c r="G927" s="291">
        <v>0.86</v>
      </c>
      <c r="H927" s="292"/>
      <c r="I927" s="293">
        <v>22.2666</v>
      </c>
      <c r="J927" s="294"/>
    </row>
    <row r="928" spans="1:10" ht="12.95" customHeight="1">
      <c r="A928" s="286"/>
      <c r="B928" s="305"/>
      <c r="C928" s="287">
        <v>10522</v>
      </c>
      <c r="D928" s="288" t="s">
        <v>906</v>
      </c>
      <c r="E928" s="289" t="s">
        <v>711</v>
      </c>
      <c r="F928" s="290">
        <v>441.18</v>
      </c>
      <c r="G928" s="291">
        <v>0.08</v>
      </c>
      <c r="H928" s="292"/>
      <c r="I928" s="293">
        <v>35.294400000000003</v>
      </c>
      <c r="J928" s="294"/>
    </row>
    <row r="929" spans="1:10" ht="12.95" customHeight="1">
      <c r="A929" s="286"/>
      <c r="B929" s="305"/>
      <c r="C929" s="287">
        <v>36060</v>
      </c>
      <c r="D929" s="288" t="s">
        <v>983</v>
      </c>
      <c r="E929" s="289" t="s">
        <v>698</v>
      </c>
      <c r="F929" s="290">
        <v>8.86</v>
      </c>
      <c r="G929" s="291">
        <v>33</v>
      </c>
      <c r="H929" s="292"/>
      <c r="I929" s="293">
        <v>292.38</v>
      </c>
      <c r="J929" s="294"/>
    </row>
    <row r="930" spans="1:10" ht="12.95" customHeight="1">
      <c r="A930" s="282">
        <v>5034000</v>
      </c>
      <c r="B930" s="304" t="s">
        <v>985</v>
      </c>
      <c r="C930" s="298"/>
      <c r="D930" s="298"/>
      <c r="E930" s="298"/>
      <c r="F930" s="298"/>
      <c r="G930" s="298"/>
      <c r="H930" s="283" t="s">
        <v>27</v>
      </c>
      <c r="I930" s="284"/>
      <c r="J930" s="285">
        <v>82.07</v>
      </c>
    </row>
    <row r="931" spans="1:10" ht="22.5">
      <c r="A931" s="286"/>
      <c r="B931" s="305"/>
      <c r="C931" s="287">
        <v>2062</v>
      </c>
      <c r="D931" s="288" t="s">
        <v>915</v>
      </c>
      <c r="E931" s="289" t="s">
        <v>463</v>
      </c>
      <c r="F931" s="290">
        <v>32.81</v>
      </c>
      <c r="G931" s="291">
        <v>0.4</v>
      </c>
      <c r="H931" s="292"/>
      <c r="I931" s="293">
        <v>13.1258</v>
      </c>
      <c r="J931" s="294"/>
    </row>
    <row r="932" spans="1:10">
      <c r="A932" s="286"/>
      <c r="B932" s="305"/>
      <c r="C932" s="287">
        <v>2099</v>
      </c>
      <c r="D932" s="288" t="s">
        <v>670</v>
      </c>
      <c r="E932" s="289" t="s">
        <v>463</v>
      </c>
      <c r="F932" s="290">
        <v>25.89</v>
      </c>
      <c r="G932" s="291">
        <v>1.3</v>
      </c>
      <c r="H932" s="292"/>
      <c r="I932" s="293">
        <v>33.658799999999999</v>
      </c>
      <c r="J932" s="294"/>
    </row>
    <row r="933" spans="1:10" ht="12.95" customHeight="1">
      <c r="A933" s="286"/>
      <c r="B933" s="305"/>
      <c r="C933" s="287">
        <v>10522</v>
      </c>
      <c r="D933" s="288" t="s">
        <v>906</v>
      </c>
      <c r="E933" s="289" t="s">
        <v>711</v>
      </c>
      <c r="F933" s="290">
        <v>441.18</v>
      </c>
      <c r="G933" s="291">
        <v>0.08</v>
      </c>
      <c r="H933" s="292"/>
      <c r="I933" s="293">
        <v>35.294400000000003</v>
      </c>
      <c r="J933" s="294"/>
    </row>
    <row r="934" spans="1:10" ht="11.25" customHeight="1">
      <c r="A934" s="282">
        <v>5035000</v>
      </c>
      <c r="B934" s="304" t="s">
        <v>986</v>
      </c>
      <c r="C934" s="298"/>
      <c r="D934" s="298"/>
      <c r="E934" s="298"/>
      <c r="F934" s="298"/>
      <c r="G934" s="298"/>
      <c r="H934" s="283" t="s">
        <v>27</v>
      </c>
      <c r="I934" s="284"/>
      <c r="J934" s="285">
        <v>59.79</v>
      </c>
    </row>
    <row r="935" spans="1:10" ht="12.95" customHeight="1">
      <c r="A935" s="286"/>
      <c r="B935" s="305"/>
      <c r="C935" s="287">
        <v>2062</v>
      </c>
      <c r="D935" s="288" t="s">
        <v>915</v>
      </c>
      <c r="E935" s="289" t="s">
        <v>463</v>
      </c>
      <c r="F935" s="290">
        <v>32.81</v>
      </c>
      <c r="G935" s="291">
        <v>0.5</v>
      </c>
      <c r="H935" s="292"/>
      <c r="I935" s="293">
        <v>16.407299999999999</v>
      </c>
      <c r="J935" s="294"/>
    </row>
    <row r="936" spans="1:10">
      <c r="A936" s="286"/>
      <c r="B936" s="305"/>
      <c r="C936" s="287">
        <v>2099</v>
      </c>
      <c r="D936" s="288" t="s">
        <v>670</v>
      </c>
      <c r="E936" s="289" t="s">
        <v>463</v>
      </c>
      <c r="F936" s="290">
        <v>25.89</v>
      </c>
      <c r="G936" s="291">
        <v>1</v>
      </c>
      <c r="H936" s="292"/>
      <c r="I936" s="293">
        <v>25.891400000000001</v>
      </c>
      <c r="J936" s="294"/>
    </row>
    <row r="937" spans="1:10">
      <c r="A937" s="286"/>
      <c r="B937" s="305"/>
      <c r="C937" s="287">
        <v>10504</v>
      </c>
      <c r="D937" s="288" t="s">
        <v>982</v>
      </c>
      <c r="E937" s="289" t="s">
        <v>711</v>
      </c>
      <c r="F937" s="290">
        <v>175.01</v>
      </c>
      <c r="G937" s="291">
        <v>0.1</v>
      </c>
      <c r="H937" s="292"/>
      <c r="I937" s="293">
        <v>17.501000000000001</v>
      </c>
      <c r="J937" s="294"/>
    </row>
    <row r="938" spans="1:10" ht="11.25" customHeight="1">
      <c r="A938" s="282">
        <v>5036000</v>
      </c>
      <c r="B938" s="304" t="s">
        <v>987</v>
      </c>
      <c r="C938" s="298"/>
      <c r="D938" s="298"/>
      <c r="E938" s="298"/>
      <c r="F938" s="298"/>
      <c r="G938" s="298"/>
      <c r="H938" s="283" t="s">
        <v>27</v>
      </c>
      <c r="I938" s="284"/>
      <c r="J938" s="285">
        <v>15.53</v>
      </c>
    </row>
    <row r="939" spans="1:10">
      <c r="A939" s="286"/>
      <c r="B939" s="305"/>
      <c r="C939" s="287">
        <v>2099</v>
      </c>
      <c r="D939" s="288" t="s">
        <v>670</v>
      </c>
      <c r="E939" s="289" t="s">
        <v>463</v>
      </c>
      <c r="F939" s="290">
        <v>25.89</v>
      </c>
      <c r="G939" s="291">
        <v>0.6</v>
      </c>
      <c r="H939" s="292"/>
      <c r="I939" s="293">
        <v>15.534800000000001</v>
      </c>
      <c r="J939" s="294"/>
    </row>
    <row r="940" spans="1:10" ht="11.25" customHeight="1">
      <c r="A940" s="282">
        <v>5037000</v>
      </c>
      <c r="B940" s="304" t="s">
        <v>988</v>
      </c>
      <c r="C940" s="298"/>
      <c r="D940" s="298"/>
      <c r="E940" s="298"/>
      <c r="F940" s="298"/>
      <c r="G940" s="298"/>
      <c r="H940" s="283" t="s">
        <v>27</v>
      </c>
      <c r="I940" s="284"/>
      <c r="J940" s="285">
        <v>18.23</v>
      </c>
    </row>
    <row r="941" spans="1:10">
      <c r="A941" s="286"/>
      <c r="B941" s="305"/>
      <c r="C941" s="287">
        <v>2099</v>
      </c>
      <c r="D941" s="288" t="s">
        <v>670</v>
      </c>
      <c r="E941" s="289" t="s">
        <v>463</v>
      </c>
      <c r="F941" s="290">
        <v>25.89</v>
      </c>
      <c r="G941" s="291">
        <v>0.1</v>
      </c>
      <c r="H941" s="292"/>
      <c r="I941" s="293">
        <v>2.5891000000000002</v>
      </c>
      <c r="J941" s="294"/>
    </row>
    <row r="942" spans="1:10">
      <c r="A942" s="286"/>
      <c r="B942" s="305"/>
      <c r="C942" s="287">
        <v>10504</v>
      </c>
      <c r="D942" s="288" t="s">
        <v>982</v>
      </c>
      <c r="E942" s="289" t="s">
        <v>711</v>
      </c>
      <c r="F942" s="290">
        <v>175.01</v>
      </c>
      <c r="G942" s="291">
        <v>0.02</v>
      </c>
      <c r="H942" s="292"/>
      <c r="I942" s="293">
        <v>3.5002</v>
      </c>
      <c r="J942" s="294"/>
    </row>
    <row r="943" spans="1:10" ht="12.95" customHeight="1">
      <c r="A943" s="286"/>
      <c r="B943" s="305"/>
      <c r="C943" s="287">
        <v>94049</v>
      </c>
      <c r="D943" s="288" t="s">
        <v>856</v>
      </c>
      <c r="E943" s="289" t="s">
        <v>463</v>
      </c>
      <c r="F943" s="290">
        <v>202.45</v>
      </c>
      <c r="G943" s="291">
        <v>0.06</v>
      </c>
      <c r="H943" s="292"/>
      <c r="I943" s="293">
        <v>12.1469</v>
      </c>
      <c r="J943" s="294"/>
    </row>
    <row r="944" spans="1:10" ht="11.25" customHeight="1">
      <c r="A944" s="282">
        <v>5038000</v>
      </c>
      <c r="B944" s="304" t="s">
        <v>989</v>
      </c>
      <c r="C944" s="298"/>
      <c r="D944" s="298"/>
      <c r="E944" s="298"/>
      <c r="F944" s="298"/>
      <c r="G944" s="298"/>
      <c r="H944" s="283" t="s">
        <v>27</v>
      </c>
      <c r="I944" s="284"/>
      <c r="J944" s="285">
        <v>18.82</v>
      </c>
    </row>
    <row r="945" spans="1:10">
      <c r="A945" s="286"/>
      <c r="B945" s="305"/>
      <c r="C945" s="287">
        <v>2099</v>
      </c>
      <c r="D945" s="288" t="s">
        <v>670</v>
      </c>
      <c r="E945" s="289" t="s">
        <v>463</v>
      </c>
      <c r="F945" s="290">
        <v>25.89</v>
      </c>
      <c r="G945" s="291">
        <v>0.1</v>
      </c>
      <c r="H945" s="292"/>
      <c r="I945" s="293">
        <v>2.5891000000000002</v>
      </c>
      <c r="J945" s="294"/>
    </row>
    <row r="946" spans="1:10" ht="22.5">
      <c r="A946" s="286"/>
      <c r="B946" s="305"/>
      <c r="C946" s="287">
        <v>10630</v>
      </c>
      <c r="D946" s="288" t="s">
        <v>929</v>
      </c>
      <c r="E946" s="289" t="s">
        <v>711</v>
      </c>
      <c r="F946" s="290">
        <v>773.05</v>
      </c>
      <c r="G946" s="291">
        <v>2.1000000000000001E-2</v>
      </c>
      <c r="H946" s="292"/>
      <c r="I946" s="293">
        <v>16.233899999999998</v>
      </c>
      <c r="J946" s="294"/>
    </row>
    <row r="947" spans="1:10" ht="12.95" customHeight="1">
      <c r="A947" s="282">
        <v>5039000</v>
      </c>
      <c r="B947" s="304" t="s">
        <v>990</v>
      </c>
      <c r="C947" s="298"/>
      <c r="D947" s="298"/>
      <c r="E947" s="298"/>
      <c r="F947" s="298"/>
      <c r="G947" s="298"/>
      <c r="H947" s="283" t="s">
        <v>27</v>
      </c>
      <c r="I947" s="284"/>
      <c r="J947" s="285">
        <v>53.92</v>
      </c>
    </row>
    <row r="948" spans="1:10">
      <c r="A948" s="286"/>
      <c r="B948" s="305"/>
      <c r="C948" s="287">
        <v>2099</v>
      </c>
      <c r="D948" s="288" t="s">
        <v>670</v>
      </c>
      <c r="E948" s="289" t="s">
        <v>463</v>
      </c>
      <c r="F948" s="290">
        <v>25.89</v>
      </c>
      <c r="G948" s="291">
        <v>0.25</v>
      </c>
      <c r="H948" s="292"/>
      <c r="I948" s="293">
        <v>6.4728000000000003</v>
      </c>
      <c r="J948" s="294"/>
    </row>
    <row r="949" spans="1:10">
      <c r="A949" s="286"/>
      <c r="B949" s="305"/>
      <c r="C949" s="287">
        <v>10550</v>
      </c>
      <c r="D949" s="288" t="s">
        <v>954</v>
      </c>
      <c r="E949" s="289" t="s">
        <v>711</v>
      </c>
      <c r="F949" s="290">
        <v>178.9</v>
      </c>
      <c r="G949" s="291">
        <v>0.02</v>
      </c>
      <c r="H949" s="292"/>
      <c r="I949" s="293">
        <v>3.5779999999999998</v>
      </c>
      <c r="J949" s="294"/>
    </row>
    <row r="950" spans="1:10" ht="12.95" customHeight="1">
      <c r="A950" s="286"/>
      <c r="B950" s="305"/>
      <c r="C950" s="287">
        <v>36065</v>
      </c>
      <c r="D950" s="288" t="s">
        <v>955</v>
      </c>
      <c r="E950" s="289" t="s">
        <v>685</v>
      </c>
      <c r="F950" s="290">
        <v>5.8</v>
      </c>
      <c r="G950" s="291">
        <v>4</v>
      </c>
      <c r="H950" s="292"/>
      <c r="I950" s="293">
        <v>23.2</v>
      </c>
      <c r="J950" s="294"/>
    </row>
    <row r="951" spans="1:10" ht="12.95" customHeight="1">
      <c r="A951" s="286"/>
      <c r="B951" s="305"/>
      <c r="C951" s="287">
        <v>94013</v>
      </c>
      <c r="D951" s="288" t="s">
        <v>956</v>
      </c>
      <c r="E951" s="289" t="s">
        <v>463</v>
      </c>
      <c r="F951" s="290">
        <v>277.27</v>
      </c>
      <c r="G951" s="291">
        <v>0.03</v>
      </c>
      <c r="H951" s="292"/>
      <c r="I951" s="293">
        <v>8.3181999999999992</v>
      </c>
      <c r="J951" s="294"/>
    </row>
    <row r="952" spans="1:10" ht="12.95" customHeight="1">
      <c r="A952" s="286"/>
      <c r="B952" s="305"/>
      <c r="C952" s="287">
        <v>94049</v>
      </c>
      <c r="D952" s="288" t="s">
        <v>856</v>
      </c>
      <c r="E952" s="289" t="s">
        <v>463</v>
      </c>
      <c r="F952" s="290">
        <v>202.45</v>
      </c>
      <c r="G952" s="291">
        <v>0.06</v>
      </c>
      <c r="H952" s="292"/>
      <c r="I952" s="293">
        <v>12.1469</v>
      </c>
      <c r="J952" s="294"/>
    </row>
    <row r="953" spans="1:10" ht="22.5">
      <c r="A953" s="286"/>
      <c r="B953" s="305"/>
      <c r="C953" s="287">
        <v>94215</v>
      </c>
      <c r="D953" s="288" t="s">
        <v>881</v>
      </c>
      <c r="E953" s="289" t="s">
        <v>463</v>
      </c>
      <c r="F953" s="290">
        <v>211.97</v>
      </c>
      <c r="G953" s="291">
        <v>1E-3</v>
      </c>
      <c r="H953" s="292"/>
      <c r="I953" s="293">
        <v>0.21190000000000001</v>
      </c>
      <c r="J953" s="294"/>
    </row>
    <row r="954" spans="1:10">
      <c r="A954" s="282">
        <v>5040000</v>
      </c>
      <c r="B954" s="304" t="s">
        <v>991</v>
      </c>
      <c r="C954" s="298"/>
      <c r="D954" s="298"/>
      <c r="E954" s="298"/>
      <c r="F954" s="298"/>
      <c r="G954" s="298"/>
      <c r="H954" s="283" t="s">
        <v>992</v>
      </c>
      <c r="I954" s="284"/>
      <c r="J954" s="285">
        <v>0.74</v>
      </c>
    </row>
    <row r="955" spans="1:10" ht="22.5">
      <c r="A955" s="286"/>
      <c r="B955" s="305"/>
      <c r="C955" s="287">
        <v>94215</v>
      </c>
      <c r="D955" s="288" t="s">
        <v>881</v>
      </c>
      <c r="E955" s="289" t="s">
        <v>463</v>
      </c>
      <c r="F955" s="290">
        <v>211.97</v>
      </c>
      <c r="G955" s="291">
        <v>3.5000000000000001E-3</v>
      </c>
      <c r="H955" s="292"/>
      <c r="I955" s="293">
        <v>0.7419</v>
      </c>
      <c r="J955" s="294"/>
    </row>
    <row r="956" spans="1:10" ht="11.25" customHeight="1">
      <c r="A956" s="282">
        <v>5042000</v>
      </c>
      <c r="B956" s="304" t="s">
        <v>993</v>
      </c>
      <c r="C956" s="298"/>
      <c r="D956" s="298"/>
      <c r="E956" s="298"/>
      <c r="F956" s="298"/>
      <c r="G956" s="298"/>
      <c r="H956" s="283" t="s">
        <v>711</v>
      </c>
      <c r="I956" s="284"/>
      <c r="J956" s="285">
        <v>710.16</v>
      </c>
    </row>
    <row r="957" spans="1:10" ht="12.95" customHeight="1">
      <c r="A957" s="286"/>
      <c r="B957" s="305"/>
      <c r="C957" s="287">
        <v>2020</v>
      </c>
      <c r="D957" s="288" t="s">
        <v>884</v>
      </c>
      <c r="E957" s="289" t="s">
        <v>463</v>
      </c>
      <c r="F957" s="290">
        <v>32.11</v>
      </c>
      <c r="G957" s="291">
        <v>1.42</v>
      </c>
      <c r="H957" s="292"/>
      <c r="I957" s="293">
        <v>45.61</v>
      </c>
      <c r="J957" s="294"/>
    </row>
    <row r="958" spans="1:10">
      <c r="A958" s="286"/>
      <c r="B958" s="305"/>
      <c r="C958" s="287">
        <v>2099</v>
      </c>
      <c r="D958" s="288" t="s">
        <v>670</v>
      </c>
      <c r="E958" s="289" t="s">
        <v>463</v>
      </c>
      <c r="F958" s="290">
        <v>25.89</v>
      </c>
      <c r="G958" s="291">
        <v>3.11</v>
      </c>
      <c r="H958" s="292"/>
      <c r="I958" s="293">
        <v>80.522300000000001</v>
      </c>
      <c r="J958" s="294"/>
    </row>
    <row r="959" spans="1:10" ht="12.95" customHeight="1">
      <c r="A959" s="286"/>
      <c r="B959" s="305"/>
      <c r="C959" s="287">
        <v>10522</v>
      </c>
      <c r="D959" s="288" t="s">
        <v>906</v>
      </c>
      <c r="E959" s="289" t="s">
        <v>711</v>
      </c>
      <c r="F959" s="290">
        <v>441.18</v>
      </c>
      <c r="G959" s="291">
        <v>1.03</v>
      </c>
      <c r="H959" s="292"/>
      <c r="I959" s="293">
        <v>454.41539999999998</v>
      </c>
      <c r="J959" s="294"/>
    </row>
    <row r="960" spans="1:10">
      <c r="A960" s="286"/>
      <c r="B960" s="305"/>
      <c r="C960" s="287">
        <v>10547</v>
      </c>
      <c r="D960" s="288" t="s">
        <v>936</v>
      </c>
      <c r="E960" s="289" t="s">
        <v>711</v>
      </c>
      <c r="F960" s="290">
        <v>185.4</v>
      </c>
      <c r="G960" s="291">
        <v>0.42859999999999998</v>
      </c>
      <c r="H960" s="292"/>
      <c r="I960" s="293">
        <v>79.462400000000002</v>
      </c>
      <c r="J960" s="294"/>
    </row>
    <row r="961" spans="1:10" ht="22.5">
      <c r="A961" s="286"/>
      <c r="B961" s="305"/>
      <c r="C961" s="287">
        <v>11044</v>
      </c>
      <c r="D961" s="288" t="s">
        <v>994</v>
      </c>
      <c r="E961" s="289" t="s">
        <v>40</v>
      </c>
      <c r="F961" s="290">
        <v>2</v>
      </c>
      <c r="G961" s="291">
        <v>25</v>
      </c>
      <c r="H961" s="292"/>
      <c r="I961" s="293">
        <v>50</v>
      </c>
      <c r="J961" s="294"/>
    </row>
    <row r="962" spans="1:10">
      <c r="A962" s="286"/>
      <c r="B962" s="305"/>
      <c r="C962" s="287">
        <v>88491</v>
      </c>
      <c r="D962" s="288" t="s">
        <v>995</v>
      </c>
      <c r="E962" s="289" t="s">
        <v>27</v>
      </c>
      <c r="F962" s="290">
        <v>1.82</v>
      </c>
      <c r="G962" s="291">
        <v>8.3299999999999999E-2</v>
      </c>
      <c r="H962" s="292"/>
      <c r="I962" s="293">
        <v>0.15160000000000001</v>
      </c>
      <c r="J962" s="294"/>
    </row>
    <row r="963" spans="1:10" ht="11.25" customHeight="1">
      <c r="A963" s="282">
        <v>5043000</v>
      </c>
      <c r="B963" s="304" t="s">
        <v>996</v>
      </c>
      <c r="C963" s="298"/>
      <c r="D963" s="298"/>
      <c r="E963" s="298"/>
      <c r="F963" s="298"/>
      <c r="G963" s="298"/>
      <c r="H963" s="283" t="s">
        <v>27</v>
      </c>
      <c r="I963" s="284"/>
      <c r="J963" s="285">
        <v>339.51</v>
      </c>
    </row>
    <row r="964" spans="1:10" ht="22.5">
      <c r="A964" s="286"/>
      <c r="B964" s="305"/>
      <c r="C964" s="287">
        <v>2062</v>
      </c>
      <c r="D964" s="288" t="s">
        <v>915</v>
      </c>
      <c r="E964" s="289" t="s">
        <v>463</v>
      </c>
      <c r="F964" s="290">
        <v>32.81</v>
      </c>
      <c r="G964" s="291">
        <v>2</v>
      </c>
      <c r="H964" s="292"/>
      <c r="I964" s="293">
        <v>65.629300000000001</v>
      </c>
      <c r="J964" s="294"/>
    </row>
    <row r="965" spans="1:10" ht="12.95" customHeight="1">
      <c r="A965" s="286"/>
      <c r="B965" s="305"/>
      <c r="C965" s="287">
        <v>2099</v>
      </c>
      <c r="D965" s="288" t="s">
        <v>670</v>
      </c>
      <c r="E965" s="289" t="s">
        <v>463</v>
      </c>
      <c r="F965" s="290">
        <v>25.89</v>
      </c>
      <c r="G965" s="291">
        <v>3.33</v>
      </c>
      <c r="H965" s="292"/>
      <c r="I965" s="293">
        <v>86.218400000000003</v>
      </c>
      <c r="J965" s="294"/>
    </row>
    <row r="966" spans="1:10" ht="22.5">
      <c r="A966" s="286"/>
      <c r="B966" s="305"/>
      <c r="C966" s="287">
        <v>10604</v>
      </c>
      <c r="D966" s="288" t="s">
        <v>997</v>
      </c>
      <c r="E966" s="289" t="s">
        <v>711</v>
      </c>
      <c r="F966" s="290">
        <v>349.94</v>
      </c>
      <c r="G966" s="291">
        <v>7.0000000000000007E-2</v>
      </c>
      <c r="H966" s="292"/>
      <c r="I966" s="293">
        <v>24.495699999999999</v>
      </c>
      <c r="J966" s="294"/>
    </row>
    <row r="967" spans="1:10" ht="12.95" customHeight="1">
      <c r="A967" s="286"/>
      <c r="B967" s="305"/>
      <c r="C967" s="287">
        <v>10630</v>
      </c>
      <c r="D967" s="288" t="s">
        <v>929</v>
      </c>
      <c r="E967" s="289" t="s">
        <v>711</v>
      </c>
      <c r="F967" s="290">
        <v>773.05</v>
      </c>
      <c r="G967" s="291">
        <v>1.7000000000000001E-2</v>
      </c>
      <c r="H967" s="292"/>
      <c r="I967" s="293">
        <v>13.1417</v>
      </c>
      <c r="J967" s="294"/>
    </row>
    <row r="968" spans="1:10" ht="22.5">
      <c r="A968" s="286"/>
      <c r="B968" s="305"/>
      <c r="C968" s="287">
        <v>36053</v>
      </c>
      <c r="D968" s="288" t="s">
        <v>998</v>
      </c>
      <c r="E968" s="289" t="s">
        <v>27</v>
      </c>
      <c r="F968" s="290">
        <v>150.62</v>
      </c>
      <c r="G968" s="291">
        <v>0.5</v>
      </c>
      <c r="H968" s="292"/>
      <c r="I968" s="293">
        <v>75.31</v>
      </c>
      <c r="J968" s="294"/>
    </row>
    <row r="969" spans="1:10" ht="22.5">
      <c r="A969" s="286"/>
      <c r="B969" s="305"/>
      <c r="C969" s="287">
        <v>36054</v>
      </c>
      <c r="D969" s="288" t="s">
        <v>999</v>
      </c>
      <c r="E969" s="289" t="s">
        <v>27</v>
      </c>
      <c r="F969" s="290">
        <v>147.16999999999999</v>
      </c>
      <c r="G969" s="291">
        <v>0.5</v>
      </c>
      <c r="H969" s="292"/>
      <c r="I969" s="293">
        <v>73.584999999999994</v>
      </c>
      <c r="J969" s="294"/>
    </row>
    <row r="970" spans="1:10" ht="12.95" customHeight="1">
      <c r="A970" s="286"/>
      <c r="B970" s="305"/>
      <c r="C970" s="287">
        <v>87020</v>
      </c>
      <c r="D970" s="288" t="s">
        <v>1000</v>
      </c>
      <c r="E970" s="289" t="s">
        <v>732</v>
      </c>
      <c r="F970" s="290">
        <v>5.68</v>
      </c>
      <c r="G970" s="291">
        <v>0.2</v>
      </c>
      <c r="H970" s="292"/>
      <c r="I970" s="293">
        <v>1.1359999999999999</v>
      </c>
      <c r="J970" s="294"/>
    </row>
    <row r="971" spans="1:10" ht="12.95" customHeight="1">
      <c r="A971" s="282">
        <v>5044000</v>
      </c>
      <c r="B971" s="304" t="s">
        <v>1001</v>
      </c>
      <c r="C971" s="298"/>
      <c r="D971" s="298"/>
      <c r="E971" s="298"/>
      <c r="F971" s="298"/>
      <c r="G971" s="298"/>
      <c r="H971" s="283" t="s">
        <v>27</v>
      </c>
      <c r="I971" s="284"/>
      <c r="J971" s="285">
        <v>284.04000000000002</v>
      </c>
    </row>
    <row r="972" spans="1:10">
      <c r="A972" s="286"/>
      <c r="B972" s="305"/>
      <c r="C972" s="287">
        <v>2020</v>
      </c>
      <c r="D972" s="288" t="s">
        <v>884</v>
      </c>
      <c r="E972" s="289" t="s">
        <v>463</v>
      </c>
      <c r="F972" s="290">
        <v>32.11</v>
      </c>
      <c r="G972" s="291">
        <v>1.6</v>
      </c>
      <c r="H972" s="292"/>
      <c r="I972" s="293">
        <v>51.391599999999997</v>
      </c>
      <c r="J972" s="294"/>
    </row>
    <row r="973" spans="1:10">
      <c r="A973" s="286"/>
      <c r="B973" s="305"/>
      <c r="C973" s="287">
        <v>2099</v>
      </c>
      <c r="D973" s="288" t="s">
        <v>670</v>
      </c>
      <c r="E973" s="289" t="s">
        <v>463</v>
      </c>
      <c r="F973" s="290">
        <v>25.89</v>
      </c>
      <c r="G973" s="291">
        <v>3.2</v>
      </c>
      <c r="H973" s="292"/>
      <c r="I973" s="293">
        <v>82.852500000000006</v>
      </c>
      <c r="J973" s="294"/>
    </row>
    <row r="974" spans="1:10" ht="33.75">
      <c r="A974" s="286"/>
      <c r="B974" s="305"/>
      <c r="C974" s="287">
        <v>10522</v>
      </c>
      <c r="D974" s="288" t="s">
        <v>906</v>
      </c>
      <c r="E974" s="289" t="s">
        <v>711</v>
      </c>
      <c r="F974" s="290">
        <v>441.18</v>
      </c>
      <c r="G974" s="291">
        <v>0.05</v>
      </c>
      <c r="H974" s="292"/>
      <c r="I974" s="293">
        <v>22.059000000000001</v>
      </c>
      <c r="J974" s="294"/>
    </row>
    <row r="975" spans="1:10" ht="12.95" customHeight="1">
      <c r="A975" s="286"/>
      <c r="B975" s="305"/>
      <c r="C975" s="287">
        <v>10630</v>
      </c>
      <c r="D975" s="288" t="s">
        <v>929</v>
      </c>
      <c r="E975" s="289" t="s">
        <v>711</v>
      </c>
      <c r="F975" s="290">
        <v>773.05</v>
      </c>
      <c r="G975" s="291">
        <v>1.4999999999999999E-2</v>
      </c>
      <c r="H975" s="292"/>
      <c r="I975" s="293">
        <v>11.595599999999999</v>
      </c>
      <c r="J975" s="294"/>
    </row>
    <row r="976" spans="1:10" ht="12.95" customHeight="1">
      <c r="A976" s="286"/>
      <c r="B976" s="305"/>
      <c r="C976" s="287">
        <v>36030</v>
      </c>
      <c r="D976" s="288" t="s">
        <v>1002</v>
      </c>
      <c r="E976" s="289" t="s">
        <v>27</v>
      </c>
      <c r="F976" s="290">
        <v>110.62</v>
      </c>
      <c r="G976" s="291">
        <v>1.05</v>
      </c>
      <c r="H976" s="292"/>
      <c r="I976" s="293">
        <v>116.151</v>
      </c>
      <c r="J976" s="294"/>
    </row>
    <row r="977" spans="1:10">
      <c r="A977" s="282">
        <v>5045000</v>
      </c>
      <c r="B977" s="304" t="s">
        <v>1003</v>
      </c>
      <c r="C977" s="298"/>
      <c r="D977" s="298"/>
      <c r="E977" s="298"/>
      <c r="F977" s="298"/>
      <c r="G977" s="298"/>
      <c r="H977" s="283" t="s">
        <v>27</v>
      </c>
      <c r="I977" s="284"/>
      <c r="J977" s="285">
        <v>24.44</v>
      </c>
    </row>
    <row r="978" spans="1:10" ht="12.95" customHeight="1">
      <c r="A978" s="286"/>
      <c r="B978" s="305"/>
      <c r="C978" s="287">
        <v>2085</v>
      </c>
      <c r="D978" s="288" t="s">
        <v>1004</v>
      </c>
      <c r="E978" s="289" t="s">
        <v>463</v>
      </c>
      <c r="F978" s="290">
        <v>26.71</v>
      </c>
      <c r="G978" s="291">
        <v>0.1</v>
      </c>
      <c r="H978" s="292"/>
      <c r="I978" s="293">
        <v>2.6715</v>
      </c>
      <c r="J978" s="294"/>
    </row>
    <row r="979" spans="1:10">
      <c r="A979" s="286"/>
      <c r="B979" s="305"/>
      <c r="C979" s="287">
        <v>2099</v>
      </c>
      <c r="D979" s="288" t="s">
        <v>670</v>
      </c>
      <c r="E979" s="289" t="s">
        <v>463</v>
      </c>
      <c r="F979" s="290">
        <v>25.89</v>
      </c>
      <c r="G979" s="291">
        <v>0.375</v>
      </c>
      <c r="H979" s="292"/>
      <c r="I979" s="293">
        <v>9.7091999999999992</v>
      </c>
      <c r="J979" s="294"/>
    </row>
    <row r="980" spans="1:10" ht="22.5">
      <c r="A980" s="286"/>
      <c r="B980" s="305"/>
      <c r="C980" s="287">
        <v>38502</v>
      </c>
      <c r="D980" s="288" t="s">
        <v>1005</v>
      </c>
      <c r="E980" s="289" t="s">
        <v>685</v>
      </c>
      <c r="F980" s="290">
        <v>8.25</v>
      </c>
      <c r="G980" s="291">
        <v>0.1</v>
      </c>
      <c r="H980" s="292"/>
      <c r="I980" s="293">
        <v>0.82499999999999996</v>
      </c>
      <c r="J980" s="294"/>
    </row>
    <row r="981" spans="1:10" ht="12.95" customHeight="1">
      <c r="A981" s="286"/>
      <c r="B981" s="305"/>
      <c r="C981" s="287">
        <v>38503</v>
      </c>
      <c r="D981" s="288" t="s">
        <v>1006</v>
      </c>
      <c r="E981" s="289" t="s">
        <v>685</v>
      </c>
      <c r="F981" s="290">
        <v>1.34</v>
      </c>
      <c r="G981" s="291">
        <v>0.05</v>
      </c>
      <c r="H981" s="292"/>
      <c r="I981" s="293">
        <v>6.7000000000000004E-2</v>
      </c>
      <c r="J981" s="294"/>
    </row>
    <row r="982" spans="1:10" ht="33.75">
      <c r="A982" s="286"/>
      <c r="B982" s="305"/>
      <c r="C982" s="287">
        <v>38550</v>
      </c>
      <c r="D982" s="288" t="s">
        <v>1007</v>
      </c>
      <c r="E982" s="289" t="s">
        <v>27</v>
      </c>
      <c r="F982" s="290">
        <v>7.9</v>
      </c>
      <c r="G982" s="291">
        <v>1</v>
      </c>
      <c r="H982" s="292"/>
      <c r="I982" s="293">
        <v>7.9</v>
      </c>
      <c r="J982" s="294"/>
    </row>
    <row r="983" spans="1:10">
      <c r="A983" s="286"/>
      <c r="B983" s="305"/>
      <c r="C983" s="287">
        <v>38556</v>
      </c>
      <c r="D983" s="288" t="s">
        <v>1008</v>
      </c>
      <c r="E983" s="289" t="s">
        <v>711</v>
      </c>
      <c r="F983" s="290">
        <v>163.6</v>
      </c>
      <c r="G983" s="291">
        <v>0.02</v>
      </c>
      <c r="H983" s="292"/>
      <c r="I983" s="293">
        <v>3.2719999999999998</v>
      </c>
      <c r="J983" s="294"/>
    </row>
    <row r="984" spans="1:10" ht="11.25" customHeight="1">
      <c r="A984" s="282">
        <v>5046000</v>
      </c>
      <c r="B984" s="304" t="s">
        <v>1009</v>
      </c>
      <c r="C984" s="298"/>
      <c r="D984" s="298"/>
      <c r="E984" s="298"/>
      <c r="F984" s="298"/>
      <c r="G984" s="298"/>
      <c r="H984" s="283" t="s">
        <v>711</v>
      </c>
      <c r="I984" s="284"/>
      <c r="J984" s="285">
        <v>148.16</v>
      </c>
    </row>
    <row r="985" spans="1:10">
      <c r="A985" s="286"/>
      <c r="B985" s="305"/>
      <c r="C985" s="287">
        <v>2099</v>
      </c>
      <c r="D985" s="288" t="s">
        <v>670</v>
      </c>
      <c r="E985" s="289" t="s">
        <v>463</v>
      </c>
      <c r="F985" s="290">
        <v>25.89</v>
      </c>
      <c r="G985" s="291">
        <v>0.64</v>
      </c>
      <c r="H985" s="292"/>
      <c r="I985" s="293">
        <v>16.570499999999999</v>
      </c>
      <c r="J985" s="294"/>
    </row>
    <row r="986" spans="1:10">
      <c r="A986" s="286"/>
      <c r="B986" s="305"/>
      <c r="C986" s="287">
        <v>10543</v>
      </c>
      <c r="D986" s="288" t="s">
        <v>941</v>
      </c>
      <c r="E986" s="289" t="s">
        <v>711</v>
      </c>
      <c r="F986" s="290">
        <v>154.97</v>
      </c>
      <c r="G986" s="291">
        <v>0.4</v>
      </c>
      <c r="H986" s="292"/>
      <c r="I986" s="293">
        <v>61.988</v>
      </c>
      <c r="J986" s="294"/>
    </row>
    <row r="987" spans="1:10" ht="22.5">
      <c r="A987" s="286"/>
      <c r="B987" s="305"/>
      <c r="C987" s="287">
        <v>94014</v>
      </c>
      <c r="D987" s="288" t="s">
        <v>853</v>
      </c>
      <c r="E987" s="289" t="s">
        <v>463</v>
      </c>
      <c r="F987" s="290">
        <v>220.9</v>
      </c>
      <c r="G987" s="291">
        <v>0.01</v>
      </c>
      <c r="H987" s="292"/>
      <c r="I987" s="293">
        <v>2.2090000000000001</v>
      </c>
      <c r="J987" s="294"/>
    </row>
    <row r="988" spans="1:10">
      <c r="A988" s="286"/>
      <c r="B988" s="305"/>
      <c r="C988" s="287">
        <v>94038</v>
      </c>
      <c r="D988" s="288" t="s">
        <v>855</v>
      </c>
      <c r="E988" s="289" t="s">
        <v>463</v>
      </c>
      <c r="F988" s="290">
        <v>348.12</v>
      </c>
      <c r="G988" s="291">
        <v>0.15</v>
      </c>
      <c r="H988" s="292"/>
      <c r="I988" s="293">
        <v>52.218499999999999</v>
      </c>
      <c r="J988" s="294"/>
    </row>
    <row r="989" spans="1:10" ht="12.95" customHeight="1">
      <c r="A989" s="286"/>
      <c r="B989" s="305"/>
      <c r="C989" s="287">
        <v>94049</v>
      </c>
      <c r="D989" s="288" t="s">
        <v>856</v>
      </c>
      <c r="E989" s="289" t="s">
        <v>463</v>
      </c>
      <c r="F989" s="290">
        <v>202.45</v>
      </c>
      <c r="G989" s="291">
        <v>7.4999999999999997E-2</v>
      </c>
      <c r="H989" s="292"/>
      <c r="I989" s="293">
        <v>15.1837</v>
      </c>
      <c r="J989" s="294"/>
    </row>
    <row r="990" spans="1:10" ht="12.95" customHeight="1">
      <c r="A990" s="282">
        <v>5047000</v>
      </c>
      <c r="B990" s="304" t="s">
        <v>1010</v>
      </c>
      <c r="C990" s="298"/>
      <c r="D990" s="298"/>
      <c r="E990" s="298"/>
      <c r="F990" s="298"/>
      <c r="G990" s="298"/>
      <c r="H990" s="283" t="s">
        <v>711</v>
      </c>
      <c r="I990" s="284"/>
      <c r="J990" s="285">
        <v>244.59</v>
      </c>
    </row>
    <row r="991" spans="1:10">
      <c r="A991" s="286"/>
      <c r="B991" s="305"/>
      <c r="C991" s="287">
        <v>2099</v>
      </c>
      <c r="D991" s="288" t="s">
        <v>670</v>
      </c>
      <c r="E991" s="289" t="s">
        <v>463</v>
      </c>
      <c r="F991" s="290">
        <v>25.89</v>
      </c>
      <c r="G991" s="291">
        <v>0.1404</v>
      </c>
      <c r="H991" s="292"/>
      <c r="I991" s="293">
        <v>3.6351</v>
      </c>
      <c r="J991" s="294"/>
    </row>
    <row r="992" spans="1:10">
      <c r="A992" s="286"/>
      <c r="B992" s="305"/>
      <c r="C992" s="287">
        <v>10554</v>
      </c>
      <c r="D992" s="288" t="s">
        <v>1011</v>
      </c>
      <c r="E992" s="289" t="s">
        <v>711</v>
      </c>
      <c r="F992" s="290">
        <v>163.43</v>
      </c>
      <c r="G992" s="291">
        <v>1.25</v>
      </c>
      <c r="H992" s="292"/>
      <c r="I992" s="293">
        <v>204.28749999999999</v>
      </c>
      <c r="J992" s="294"/>
    </row>
    <row r="993" spans="1:10" ht="22.5">
      <c r="A993" s="286"/>
      <c r="B993" s="305"/>
      <c r="C993" s="287">
        <v>94014</v>
      </c>
      <c r="D993" s="288" t="s">
        <v>853</v>
      </c>
      <c r="E993" s="289" t="s">
        <v>463</v>
      </c>
      <c r="F993" s="290">
        <v>220.9</v>
      </c>
      <c r="G993" s="291">
        <v>3.6400000000000002E-2</v>
      </c>
      <c r="H993" s="292"/>
      <c r="I993" s="293">
        <v>8.0408000000000008</v>
      </c>
      <c r="J993" s="294"/>
    </row>
    <row r="994" spans="1:10">
      <c r="A994" s="286"/>
      <c r="B994" s="305"/>
      <c r="C994" s="287">
        <v>94038</v>
      </c>
      <c r="D994" s="288" t="s">
        <v>855</v>
      </c>
      <c r="E994" s="289" t="s">
        <v>463</v>
      </c>
      <c r="F994" s="290">
        <v>348.12</v>
      </c>
      <c r="G994" s="291">
        <v>5.1999999999999998E-2</v>
      </c>
      <c r="H994" s="292"/>
      <c r="I994" s="293">
        <v>18.102399999999999</v>
      </c>
      <c r="J994" s="294"/>
    </row>
    <row r="995" spans="1:10" ht="12.95" customHeight="1">
      <c r="A995" s="286"/>
      <c r="B995" s="305"/>
      <c r="C995" s="287">
        <v>94049</v>
      </c>
      <c r="D995" s="288" t="s">
        <v>856</v>
      </c>
      <c r="E995" s="289" t="s">
        <v>463</v>
      </c>
      <c r="F995" s="290">
        <v>202.45</v>
      </c>
      <c r="G995" s="291">
        <v>5.1999999999999998E-2</v>
      </c>
      <c r="H995" s="292"/>
      <c r="I995" s="293">
        <v>10.5273</v>
      </c>
      <c r="J995" s="294"/>
    </row>
    <row r="996" spans="1:10">
      <c r="A996" s="282">
        <v>5048000</v>
      </c>
      <c r="B996" s="304" t="s">
        <v>1012</v>
      </c>
      <c r="C996" s="298"/>
      <c r="D996" s="298"/>
      <c r="E996" s="298"/>
      <c r="F996" s="298"/>
      <c r="G996" s="298"/>
      <c r="H996" s="283" t="s">
        <v>711</v>
      </c>
      <c r="I996" s="284"/>
      <c r="J996" s="285">
        <v>259.93</v>
      </c>
    </row>
    <row r="997" spans="1:10">
      <c r="A997" s="286"/>
      <c r="B997" s="305"/>
      <c r="C997" s="287">
        <v>2099</v>
      </c>
      <c r="D997" s="288" t="s">
        <v>670</v>
      </c>
      <c r="E997" s="289" t="s">
        <v>463</v>
      </c>
      <c r="F997" s="290">
        <v>25.89</v>
      </c>
      <c r="G997" s="291">
        <v>0.13</v>
      </c>
      <c r="H997" s="292"/>
      <c r="I997" s="293">
        <v>3.3658000000000001</v>
      </c>
      <c r="J997" s="294"/>
    </row>
    <row r="998" spans="1:10">
      <c r="A998" s="286"/>
      <c r="B998" s="305"/>
      <c r="C998" s="287">
        <v>10547</v>
      </c>
      <c r="D998" s="288" t="s">
        <v>936</v>
      </c>
      <c r="E998" s="289" t="s">
        <v>711</v>
      </c>
      <c r="F998" s="290">
        <v>185.4</v>
      </c>
      <c r="G998" s="291">
        <v>1.25</v>
      </c>
      <c r="H998" s="292"/>
      <c r="I998" s="293">
        <v>231.75</v>
      </c>
      <c r="J998" s="294"/>
    </row>
    <row r="999" spans="1:10">
      <c r="A999" s="286"/>
      <c r="B999" s="305"/>
      <c r="C999" s="287">
        <v>94038</v>
      </c>
      <c r="D999" s="288" t="s">
        <v>855</v>
      </c>
      <c r="E999" s="289" t="s">
        <v>463</v>
      </c>
      <c r="F999" s="290">
        <v>348.12</v>
      </c>
      <c r="G999" s="291">
        <v>3.7100000000000001E-2</v>
      </c>
      <c r="H999" s="292"/>
      <c r="I999" s="293">
        <v>12.9153</v>
      </c>
      <c r="J999" s="294"/>
    </row>
    <row r="1000" spans="1:10" ht="12.95" customHeight="1">
      <c r="A1000" s="286"/>
      <c r="B1000" s="305"/>
      <c r="C1000" s="287">
        <v>94049</v>
      </c>
      <c r="D1000" s="288" t="s">
        <v>856</v>
      </c>
      <c r="E1000" s="289" t="s">
        <v>463</v>
      </c>
      <c r="F1000" s="290">
        <v>202.45</v>
      </c>
      <c r="G1000" s="291">
        <v>5.8799999999999998E-2</v>
      </c>
      <c r="H1000" s="292"/>
      <c r="I1000" s="293">
        <v>11.904</v>
      </c>
      <c r="J1000" s="294"/>
    </row>
    <row r="1001" spans="1:10" ht="11.25" customHeight="1">
      <c r="A1001" s="282">
        <v>5050000</v>
      </c>
      <c r="B1001" s="304" t="s">
        <v>1013</v>
      </c>
      <c r="C1001" s="298"/>
      <c r="D1001" s="298"/>
      <c r="E1001" s="298"/>
      <c r="F1001" s="298"/>
      <c r="G1001" s="298"/>
      <c r="H1001" s="283" t="s">
        <v>711</v>
      </c>
      <c r="I1001" s="284"/>
      <c r="J1001" s="285">
        <v>90.8</v>
      </c>
    </row>
    <row r="1002" spans="1:10">
      <c r="A1002" s="286"/>
      <c r="B1002" s="305"/>
      <c r="C1002" s="287">
        <v>2099</v>
      </c>
      <c r="D1002" s="288" t="s">
        <v>670</v>
      </c>
      <c r="E1002" s="289" t="s">
        <v>463</v>
      </c>
      <c r="F1002" s="290">
        <v>25.89</v>
      </c>
      <c r="G1002" s="291">
        <v>0.16</v>
      </c>
      <c r="H1002" s="292"/>
      <c r="I1002" s="293">
        <v>4.1425999999999998</v>
      </c>
      <c r="J1002" s="294"/>
    </row>
    <row r="1003" spans="1:10" ht="12.95" customHeight="1">
      <c r="A1003" s="286"/>
      <c r="B1003" s="305"/>
      <c r="C1003" s="287">
        <v>10509</v>
      </c>
      <c r="D1003" s="288" t="s">
        <v>1014</v>
      </c>
      <c r="E1003" s="289" t="s">
        <v>685</v>
      </c>
      <c r="F1003" s="290">
        <v>1.01</v>
      </c>
      <c r="G1003" s="291">
        <v>34</v>
      </c>
      <c r="H1003" s="292"/>
      <c r="I1003" s="293">
        <v>34.340000000000003</v>
      </c>
      <c r="J1003" s="294"/>
    </row>
    <row r="1004" spans="1:10" ht="22.5">
      <c r="A1004" s="286"/>
      <c r="B1004" s="305"/>
      <c r="C1004" s="287">
        <v>36102</v>
      </c>
      <c r="D1004" s="288" t="s">
        <v>1015</v>
      </c>
      <c r="E1004" s="289" t="s">
        <v>685</v>
      </c>
      <c r="F1004" s="290">
        <v>27.78</v>
      </c>
      <c r="G1004" s="291">
        <v>0.85</v>
      </c>
      <c r="H1004" s="292"/>
      <c r="I1004" s="293">
        <v>23.613</v>
      </c>
      <c r="J1004" s="294"/>
    </row>
    <row r="1005" spans="1:10" ht="12.95" customHeight="1">
      <c r="A1005" s="286"/>
      <c r="B1005" s="305"/>
      <c r="C1005" s="287">
        <v>94014</v>
      </c>
      <c r="D1005" s="288" t="s">
        <v>853</v>
      </c>
      <c r="E1005" s="289" t="s">
        <v>463</v>
      </c>
      <c r="F1005" s="290">
        <v>220.9</v>
      </c>
      <c r="G1005" s="291">
        <v>1.6E-2</v>
      </c>
      <c r="H1005" s="292"/>
      <c r="I1005" s="293">
        <v>3.5344000000000002</v>
      </c>
      <c r="J1005" s="294"/>
    </row>
    <row r="1006" spans="1:10" ht="22.5">
      <c r="A1006" s="286"/>
      <c r="B1006" s="305"/>
      <c r="C1006" s="287">
        <v>94015</v>
      </c>
      <c r="D1006" s="288" t="s">
        <v>847</v>
      </c>
      <c r="E1006" s="289" t="s">
        <v>463</v>
      </c>
      <c r="F1006" s="290">
        <v>309.27999999999997</v>
      </c>
      <c r="G1006" s="291">
        <v>4.0000000000000001E-3</v>
      </c>
      <c r="H1006" s="292"/>
      <c r="I1006" s="293">
        <v>1.2371000000000001</v>
      </c>
      <c r="J1006" s="294"/>
    </row>
    <row r="1007" spans="1:10">
      <c r="A1007" s="286"/>
      <c r="B1007" s="305"/>
      <c r="C1007" s="287">
        <v>94029</v>
      </c>
      <c r="D1007" s="288" t="s">
        <v>854</v>
      </c>
      <c r="E1007" s="289" t="s">
        <v>463</v>
      </c>
      <c r="F1007" s="290">
        <v>7.58</v>
      </c>
      <c r="G1007" s="291">
        <v>3.2000000000000001E-2</v>
      </c>
      <c r="H1007" s="292"/>
      <c r="I1007" s="293">
        <v>0.2424</v>
      </c>
      <c r="J1007" s="294"/>
    </row>
    <row r="1008" spans="1:10">
      <c r="A1008" s="286"/>
      <c r="B1008" s="305"/>
      <c r="C1008" s="287">
        <v>94038</v>
      </c>
      <c r="D1008" s="288" t="s">
        <v>855</v>
      </c>
      <c r="E1008" s="289" t="s">
        <v>463</v>
      </c>
      <c r="F1008" s="290">
        <v>348.12</v>
      </c>
      <c r="G1008" s="291">
        <v>3.2000000000000001E-2</v>
      </c>
      <c r="H1008" s="292"/>
      <c r="I1008" s="293">
        <v>11.139900000000001</v>
      </c>
      <c r="J1008" s="294"/>
    </row>
    <row r="1009" spans="1:10" ht="33.75">
      <c r="A1009" s="286"/>
      <c r="B1009" s="305"/>
      <c r="C1009" s="287">
        <v>94049</v>
      </c>
      <c r="D1009" s="288" t="s">
        <v>856</v>
      </c>
      <c r="E1009" s="289" t="s">
        <v>463</v>
      </c>
      <c r="F1009" s="290">
        <v>202.45</v>
      </c>
      <c r="G1009" s="291">
        <v>8.0000000000000002E-3</v>
      </c>
      <c r="H1009" s="292"/>
      <c r="I1009" s="293">
        <v>1.6194999999999999</v>
      </c>
      <c r="J1009" s="294"/>
    </row>
    <row r="1010" spans="1:10" ht="45">
      <c r="A1010" s="286"/>
      <c r="B1010" s="305"/>
      <c r="C1010" s="287">
        <v>94054</v>
      </c>
      <c r="D1010" s="288" t="s">
        <v>857</v>
      </c>
      <c r="E1010" s="289" t="s">
        <v>463</v>
      </c>
      <c r="F1010" s="290">
        <v>209.95</v>
      </c>
      <c r="G1010" s="291">
        <v>1.2E-2</v>
      </c>
      <c r="H1010" s="292"/>
      <c r="I1010" s="293">
        <v>2.5192999999999999</v>
      </c>
      <c r="J1010" s="294"/>
    </row>
    <row r="1011" spans="1:10" ht="22.5">
      <c r="A1011" s="286"/>
      <c r="B1011" s="305"/>
      <c r="C1011" s="287">
        <v>94059</v>
      </c>
      <c r="D1011" s="288" t="s">
        <v>858</v>
      </c>
      <c r="E1011" s="289" t="s">
        <v>463</v>
      </c>
      <c r="F1011" s="290">
        <v>167.7</v>
      </c>
      <c r="G1011" s="291">
        <v>3.2000000000000001E-2</v>
      </c>
      <c r="H1011" s="292"/>
      <c r="I1011" s="293">
        <v>5.3663999999999996</v>
      </c>
      <c r="J1011" s="294"/>
    </row>
    <row r="1012" spans="1:10">
      <c r="A1012" s="286"/>
      <c r="B1012" s="305"/>
      <c r="C1012" s="287">
        <v>94113</v>
      </c>
      <c r="D1012" s="288" t="s">
        <v>892</v>
      </c>
      <c r="E1012" s="289" t="s">
        <v>463</v>
      </c>
      <c r="F1012" s="290">
        <v>225.42</v>
      </c>
      <c r="G1012" s="291">
        <v>8.0000000000000002E-3</v>
      </c>
      <c r="H1012" s="292"/>
      <c r="I1012" s="293">
        <v>1.8032999999999999</v>
      </c>
      <c r="J1012" s="294"/>
    </row>
    <row r="1013" spans="1:10" ht="12.95" customHeight="1">
      <c r="A1013" s="286"/>
      <c r="B1013" s="305"/>
      <c r="C1013" s="287">
        <v>94275</v>
      </c>
      <c r="D1013" s="288" t="s">
        <v>962</v>
      </c>
      <c r="E1013" s="289" t="s">
        <v>463</v>
      </c>
      <c r="F1013" s="290">
        <v>311.94</v>
      </c>
      <c r="G1013" s="291">
        <v>4.0000000000000001E-3</v>
      </c>
      <c r="H1013" s="292"/>
      <c r="I1013" s="293">
        <v>1.2477</v>
      </c>
      <c r="J1013" s="294"/>
    </row>
    <row r="1014" spans="1:10" ht="11.25" customHeight="1">
      <c r="A1014" s="282">
        <v>5051000</v>
      </c>
      <c r="B1014" s="304" t="s">
        <v>1016</v>
      </c>
      <c r="C1014" s="298"/>
      <c r="D1014" s="298"/>
      <c r="E1014" s="298"/>
      <c r="F1014" s="298"/>
      <c r="G1014" s="298"/>
      <c r="H1014" s="283" t="s">
        <v>711</v>
      </c>
      <c r="I1014" s="284"/>
      <c r="J1014" s="285">
        <v>99.39</v>
      </c>
    </row>
    <row r="1015" spans="1:10">
      <c r="A1015" s="286"/>
      <c r="B1015" s="305"/>
      <c r="C1015" s="287">
        <v>2099</v>
      </c>
      <c r="D1015" s="288" t="s">
        <v>670</v>
      </c>
      <c r="E1015" s="289" t="s">
        <v>463</v>
      </c>
      <c r="F1015" s="290">
        <v>25.89</v>
      </c>
      <c r="G1015" s="291">
        <v>0.16</v>
      </c>
      <c r="H1015" s="292"/>
      <c r="I1015" s="293">
        <v>4.1425999999999998</v>
      </c>
      <c r="J1015" s="294"/>
    </row>
    <row r="1016" spans="1:10" ht="12.95" customHeight="1">
      <c r="A1016" s="286"/>
      <c r="B1016" s="305"/>
      <c r="C1016" s="287">
        <v>10509</v>
      </c>
      <c r="D1016" s="288" t="s">
        <v>1014</v>
      </c>
      <c r="E1016" s="289" t="s">
        <v>685</v>
      </c>
      <c r="F1016" s="290">
        <v>1.01</v>
      </c>
      <c r="G1016" s="291">
        <v>42.5</v>
      </c>
      <c r="H1016" s="292"/>
      <c r="I1016" s="293">
        <v>42.924999999999997</v>
      </c>
      <c r="J1016" s="294"/>
    </row>
    <row r="1017" spans="1:10" ht="22.5">
      <c r="A1017" s="286"/>
      <c r="B1017" s="305"/>
      <c r="C1017" s="287">
        <v>36102</v>
      </c>
      <c r="D1017" s="288" t="s">
        <v>1015</v>
      </c>
      <c r="E1017" s="289" t="s">
        <v>685</v>
      </c>
      <c r="F1017" s="290">
        <v>27.78</v>
      </c>
      <c r="G1017" s="291">
        <v>0.85</v>
      </c>
      <c r="H1017" s="292"/>
      <c r="I1017" s="293">
        <v>23.613</v>
      </c>
      <c r="J1017" s="294"/>
    </row>
    <row r="1018" spans="1:10" ht="12.95" customHeight="1">
      <c r="A1018" s="286"/>
      <c r="B1018" s="305"/>
      <c r="C1018" s="287">
        <v>94014</v>
      </c>
      <c r="D1018" s="288" t="s">
        <v>853</v>
      </c>
      <c r="E1018" s="289" t="s">
        <v>463</v>
      </c>
      <c r="F1018" s="290">
        <v>220.9</v>
      </c>
      <c r="G1018" s="291">
        <v>1.6E-2</v>
      </c>
      <c r="H1018" s="292"/>
      <c r="I1018" s="293">
        <v>3.5344000000000002</v>
      </c>
      <c r="J1018" s="294"/>
    </row>
    <row r="1019" spans="1:10" ht="22.5">
      <c r="A1019" s="286"/>
      <c r="B1019" s="305"/>
      <c r="C1019" s="287">
        <v>94015</v>
      </c>
      <c r="D1019" s="288" t="s">
        <v>847</v>
      </c>
      <c r="E1019" s="289" t="s">
        <v>463</v>
      </c>
      <c r="F1019" s="290">
        <v>309.27999999999997</v>
      </c>
      <c r="G1019" s="291">
        <v>4.0000000000000001E-3</v>
      </c>
      <c r="H1019" s="292"/>
      <c r="I1019" s="293">
        <v>1.2371000000000001</v>
      </c>
      <c r="J1019" s="294"/>
    </row>
    <row r="1020" spans="1:10">
      <c r="A1020" s="286"/>
      <c r="B1020" s="305"/>
      <c r="C1020" s="287">
        <v>94029</v>
      </c>
      <c r="D1020" s="288" t="s">
        <v>854</v>
      </c>
      <c r="E1020" s="289" t="s">
        <v>463</v>
      </c>
      <c r="F1020" s="290">
        <v>7.58</v>
      </c>
      <c r="G1020" s="291">
        <v>3.2000000000000001E-2</v>
      </c>
      <c r="H1020" s="292"/>
      <c r="I1020" s="293">
        <v>0.2424</v>
      </c>
      <c r="J1020" s="294"/>
    </row>
    <row r="1021" spans="1:10">
      <c r="A1021" s="286"/>
      <c r="B1021" s="305"/>
      <c r="C1021" s="287">
        <v>94038</v>
      </c>
      <c r="D1021" s="288" t="s">
        <v>855</v>
      </c>
      <c r="E1021" s="289" t="s">
        <v>463</v>
      </c>
      <c r="F1021" s="290">
        <v>348.12</v>
      </c>
      <c r="G1021" s="291">
        <v>3.2000000000000001E-2</v>
      </c>
      <c r="H1021" s="292"/>
      <c r="I1021" s="293">
        <v>11.139900000000001</v>
      </c>
      <c r="J1021" s="294"/>
    </row>
    <row r="1022" spans="1:10" ht="33.75">
      <c r="A1022" s="286"/>
      <c r="B1022" s="305"/>
      <c r="C1022" s="287">
        <v>94049</v>
      </c>
      <c r="D1022" s="288" t="s">
        <v>856</v>
      </c>
      <c r="E1022" s="289" t="s">
        <v>463</v>
      </c>
      <c r="F1022" s="290">
        <v>202.45</v>
      </c>
      <c r="G1022" s="291">
        <v>8.0000000000000002E-3</v>
      </c>
      <c r="H1022" s="292"/>
      <c r="I1022" s="293">
        <v>1.6194999999999999</v>
      </c>
      <c r="J1022" s="294"/>
    </row>
    <row r="1023" spans="1:10" ht="45">
      <c r="A1023" s="286"/>
      <c r="B1023" s="305"/>
      <c r="C1023" s="287">
        <v>94054</v>
      </c>
      <c r="D1023" s="288" t="s">
        <v>857</v>
      </c>
      <c r="E1023" s="289" t="s">
        <v>463</v>
      </c>
      <c r="F1023" s="290">
        <v>209.95</v>
      </c>
      <c r="G1023" s="291">
        <v>1.2E-2</v>
      </c>
      <c r="H1023" s="292"/>
      <c r="I1023" s="293">
        <v>2.5192999999999999</v>
      </c>
      <c r="J1023" s="294"/>
    </row>
    <row r="1024" spans="1:10" ht="22.5">
      <c r="A1024" s="286"/>
      <c r="B1024" s="305"/>
      <c r="C1024" s="287">
        <v>94059</v>
      </c>
      <c r="D1024" s="288" t="s">
        <v>858</v>
      </c>
      <c r="E1024" s="289" t="s">
        <v>463</v>
      </c>
      <c r="F1024" s="290">
        <v>167.7</v>
      </c>
      <c r="G1024" s="291">
        <v>3.2000000000000001E-2</v>
      </c>
      <c r="H1024" s="292"/>
      <c r="I1024" s="293">
        <v>5.3663999999999996</v>
      </c>
      <c r="J1024" s="294"/>
    </row>
    <row r="1025" spans="1:10">
      <c r="A1025" s="286"/>
      <c r="B1025" s="305"/>
      <c r="C1025" s="287">
        <v>94113</v>
      </c>
      <c r="D1025" s="288" t="s">
        <v>892</v>
      </c>
      <c r="E1025" s="289" t="s">
        <v>463</v>
      </c>
      <c r="F1025" s="290">
        <v>225.42</v>
      </c>
      <c r="G1025" s="291">
        <v>8.0000000000000002E-3</v>
      </c>
      <c r="H1025" s="292"/>
      <c r="I1025" s="293">
        <v>1.8032999999999999</v>
      </c>
      <c r="J1025" s="294"/>
    </row>
    <row r="1026" spans="1:10" ht="12.95" customHeight="1">
      <c r="A1026" s="286"/>
      <c r="B1026" s="305"/>
      <c r="C1026" s="287">
        <v>94275</v>
      </c>
      <c r="D1026" s="288" t="s">
        <v>962</v>
      </c>
      <c r="E1026" s="289" t="s">
        <v>463</v>
      </c>
      <c r="F1026" s="290">
        <v>311.94</v>
      </c>
      <c r="G1026" s="291">
        <v>4.0000000000000001E-3</v>
      </c>
      <c r="H1026" s="292"/>
      <c r="I1026" s="293">
        <v>1.2477</v>
      </c>
      <c r="J1026" s="294"/>
    </row>
    <row r="1027" spans="1:10" ht="11.25" customHeight="1">
      <c r="A1027" s="282">
        <v>5052000</v>
      </c>
      <c r="B1027" s="304" t="s">
        <v>1017</v>
      </c>
      <c r="C1027" s="298"/>
      <c r="D1027" s="298"/>
      <c r="E1027" s="298"/>
      <c r="F1027" s="298"/>
      <c r="G1027" s="298"/>
      <c r="H1027" s="283" t="s">
        <v>711</v>
      </c>
      <c r="I1027" s="284"/>
      <c r="J1027" s="285">
        <v>107.97</v>
      </c>
    </row>
    <row r="1028" spans="1:10">
      <c r="A1028" s="286"/>
      <c r="B1028" s="305"/>
      <c r="C1028" s="287">
        <v>2099</v>
      </c>
      <c r="D1028" s="288" t="s">
        <v>670</v>
      </c>
      <c r="E1028" s="289" t="s">
        <v>463</v>
      </c>
      <c r="F1028" s="290">
        <v>25.89</v>
      </c>
      <c r="G1028" s="291">
        <v>0.16</v>
      </c>
      <c r="H1028" s="292"/>
      <c r="I1028" s="293">
        <v>4.1425999999999998</v>
      </c>
      <c r="J1028" s="294"/>
    </row>
    <row r="1029" spans="1:10" ht="12.95" customHeight="1">
      <c r="A1029" s="286"/>
      <c r="B1029" s="305"/>
      <c r="C1029" s="287">
        <v>10509</v>
      </c>
      <c r="D1029" s="288" t="s">
        <v>1014</v>
      </c>
      <c r="E1029" s="289" t="s">
        <v>685</v>
      </c>
      <c r="F1029" s="290">
        <v>1.01</v>
      </c>
      <c r="G1029" s="291">
        <v>51</v>
      </c>
      <c r="H1029" s="292"/>
      <c r="I1029" s="293">
        <v>51.51</v>
      </c>
      <c r="J1029" s="294"/>
    </row>
    <row r="1030" spans="1:10" ht="22.5">
      <c r="A1030" s="286"/>
      <c r="B1030" s="305"/>
      <c r="C1030" s="287">
        <v>36102</v>
      </c>
      <c r="D1030" s="288" t="s">
        <v>1015</v>
      </c>
      <c r="E1030" s="289" t="s">
        <v>685</v>
      </c>
      <c r="F1030" s="290">
        <v>27.78</v>
      </c>
      <c r="G1030" s="291">
        <v>0.85</v>
      </c>
      <c r="H1030" s="292"/>
      <c r="I1030" s="293">
        <v>23.613</v>
      </c>
      <c r="J1030" s="294"/>
    </row>
    <row r="1031" spans="1:10" ht="12.95" customHeight="1">
      <c r="A1031" s="286"/>
      <c r="B1031" s="305"/>
      <c r="C1031" s="287">
        <v>94014</v>
      </c>
      <c r="D1031" s="288" t="s">
        <v>853</v>
      </c>
      <c r="E1031" s="289" t="s">
        <v>463</v>
      </c>
      <c r="F1031" s="290">
        <v>220.9</v>
      </c>
      <c r="G1031" s="291">
        <v>1.6E-2</v>
      </c>
      <c r="H1031" s="292"/>
      <c r="I1031" s="293">
        <v>3.5344000000000002</v>
      </c>
      <c r="J1031" s="294"/>
    </row>
    <row r="1032" spans="1:10" ht="22.5">
      <c r="A1032" s="286"/>
      <c r="B1032" s="305"/>
      <c r="C1032" s="287">
        <v>94015</v>
      </c>
      <c r="D1032" s="288" t="s">
        <v>847</v>
      </c>
      <c r="E1032" s="289" t="s">
        <v>463</v>
      </c>
      <c r="F1032" s="290">
        <v>309.27999999999997</v>
      </c>
      <c r="G1032" s="291">
        <v>4.0000000000000001E-3</v>
      </c>
      <c r="H1032" s="292"/>
      <c r="I1032" s="293">
        <v>1.2371000000000001</v>
      </c>
      <c r="J1032" s="294"/>
    </row>
    <row r="1033" spans="1:10">
      <c r="A1033" s="286"/>
      <c r="B1033" s="305"/>
      <c r="C1033" s="287">
        <v>94029</v>
      </c>
      <c r="D1033" s="288" t="s">
        <v>854</v>
      </c>
      <c r="E1033" s="289" t="s">
        <v>463</v>
      </c>
      <c r="F1033" s="290">
        <v>7.58</v>
      </c>
      <c r="G1033" s="291">
        <v>3.2000000000000001E-2</v>
      </c>
      <c r="H1033" s="292"/>
      <c r="I1033" s="293">
        <v>0.2424</v>
      </c>
      <c r="J1033" s="294"/>
    </row>
    <row r="1034" spans="1:10">
      <c r="A1034" s="286"/>
      <c r="B1034" s="305"/>
      <c r="C1034" s="287">
        <v>94038</v>
      </c>
      <c r="D1034" s="288" t="s">
        <v>855</v>
      </c>
      <c r="E1034" s="289" t="s">
        <v>463</v>
      </c>
      <c r="F1034" s="290">
        <v>348.12</v>
      </c>
      <c r="G1034" s="291">
        <v>3.2000000000000001E-2</v>
      </c>
      <c r="H1034" s="292"/>
      <c r="I1034" s="293">
        <v>11.139900000000001</v>
      </c>
      <c r="J1034" s="294"/>
    </row>
    <row r="1035" spans="1:10" ht="33.75">
      <c r="A1035" s="286"/>
      <c r="B1035" s="305"/>
      <c r="C1035" s="287">
        <v>94049</v>
      </c>
      <c r="D1035" s="288" t="s">
        <v>856</v>
      </c>
      <c r="E1035" s="289" t="s">
        <v>463</v>
      </c>
      <c r="F1035" s="290">
        <v>202.45</v>
      </c>
      <c r="G1035" s="291">
        <v>8.0000000000000002E-3</v>
      </c>
      <c r="H1035" s="292"/>
      <c r="I1035" s="293">
        <v>1.6194999999999999</v>
      </c>
      <c r="J1035" s="294"/>
    </row>
    <row r="1036" spans="1:10" ht="45">
      <c r="A1036" s="286"/>
      <c r="B1036" s="305"/>
      <c r="C1036" s="287">
        <v>94054</v>
      </c>
      <c r="D1036" s="288" t="s">
        <v>857</v>
      </c>
      <c r="E1036" s="289" t="s">
        <v>463</v>
      </c>
      <c r="F1036" s="290">
        <v>209.95</v>
      </c>
      <c r="G1036" s="291">
        <v>1.2E-2</v>
      </c>
      <c r="H1036" s="292"/>
      <c r="I1036" s="293">
        <v>2.5192999999999999</v>
      </c>
      <c r="J1036" s="294"/>
    </row>
    <row r="1037" spans="1:10" ht="22.5">
      <c r="A1037" s="286"/>
      <c r="B1037" s="305"/>
      <c r="C1037" s="287">
        <v>94059</v>
      </c>
      <c r="D1037" s="288" t="s">
        <v>858</v>
      </c>
      <c r="E1037" s="289" t="s">
        <v>463</v>
      </c>
      <c r="F1037" s="290">
        <v>167.7</v>
      </c>
      <c r="G1037" s="291">
        <v>3.2000000000000001E-2</v>
      </c>
      <c r="H1037" s="292"/>
      <c r="I1037" s="293">
        <v>5.3663999999999996</v>
      </c>
      <c r="J1037" s="294"/>
    </row>
    <row r="1038" spans="1:10">
      <c r="A1038" s="286"/>
      <c r="B1038" s="305"/>
      <c r="C1038" s="287">
        <v>94113</v>
      </c>
      <c r="D1038" s="288" t="s">
        <v>892</v>
      </c>
      <c r="E1038" s="289" t="s">
        <v>463</v>
      </c>
      <c r="F1038" s="290">
        <v>225.42</v>
      </c>
      <c r="G1038" s="291">
        <v>8.0000000000000002E-3</v>
      </c>
      <c r="H1038" s="292"/>
      <c r="I1038" s="293">
        <v>1.8032999999999999</v>
      </c>
      <c r="J1038" s="294"/>
    </row>
    <row r="1039" spans="1:10" ht="12.95" customHeight="1">
      <c r="A1039" s="286"/>
      <c r="B1039" s="305"/>
      <c r="C1039" s="287">
        <v>94275</v>
      </c>
      <c r="D1039" s="288" t="s">
        <v>962</v>
      </c>
      <c r="E1039" s="289" t="s">
        <v>463</v>
      </c>
      <c r="F1039" s="290">
        <v>311.94</v>
      </c>
      <c r="G1039" s="291">
        <v>4.0000000000000001E-3</v>
      </c>
      <c r="H1039" s="292"/>
      <c r="I1039" s="293">
        <v>1.2477</v>
      </c>
      <c r="J1039" s="294"/>
    </row>
    <row r="1040" spans="1:10" ht="11.25" customHeight="1">
      <c r="A1040" s="282">
        <v>5054000</v>
      </c>
      <c r="B1040" s="304" t="s">
        <v>1018</v>
      </c>
      <c r="C1040" s="298"/>
      <c r="D1040" s="298"/>
      <c r="E1040" s="298"/>
      <c r="F1040" s="298"/>
      <c r="G1040" s="298"/>
      <c r="H1040" s="283" t="s">
        <v>711</v>
      </c>
      <c r="I1040" s="284"/>
      <c r="J1040" s="285">
        <v>64.77</v>
      </c>
    </row>
    <row r="1041" spans="1:10">
      <c r="A1041" s="286"/>
      <c r="B1041" s="305"/>
      <c r="C1041" s="287">
        <v>2099</v>
      </c>
      <c r="D1041" s="288" t="s">
        <v>670</v>
      </c>
      <c r="E1041" s="289" t="s">
        <v>463</v>
      </c>
      <c r="F1041" s="290">
        <v>25.89</v>
      </c>
      <c r="G1041" s="291">
        <v>0.32</v>
      </c>
      <c r="H1041" s="292"/>
      <c r="I1041" s="293">
        <v>8.2851999999999997</v>
      </c>
      <c r="J1041" s="294"/>
    </row>
    <row r="1042" spans="1:10">
      <c r="A1042" s="286"/>
      <c r="B1042" s="305"/>
      <c r="C1042" s="287">
        <v>10517</v>
      </c>
      <c r="D1042" s="288" t="s">
        <v>979</v>
      </c>
      <c r="E1042" s="289" t="s">
        <v>685</v>
      </c>
      <c r="F1042" s="290">
        <v>0.62</v>
      </c>
      <c r="G1042" s="291">
        <v>48</v>
      </c>
      <c r="H1042" s="292"/>
      <c r="I1042" s="293">
        <v>29.76</v>
      </c>
      <c r="J1042" s="294"/>
    </row>
    <row r="1043" spans="1:10" ht="22.5">
      <c r="A1043" s="286"/>
      <c r="B1043" s="305"/>
      <c r="C1043" s="287">
        <v>94014</v>
      </c>
      <c r="D1043" s="288" t="s">
        <v>853</v>
      </c>
      <c r="E1043" s="289" t="s">
        <v>463</v>
      </c>
      <c r="F1043" s="290">
        <v>220.9</v>
      </c>
      <c r="G1043" s="291">
        <v>1.6E-2</v>
      </c>
      <c r="H1043" s="292"/>
      <c r="I1043" s="293">
        <v>3.5344000000000002</v>
      </c>
      <c r="J1043" s="294"/>
    </row>
    <row r="1044" spans="1:10">
      <c r="A1044" s="286"/>
      <c r="B1044" s="305"/>
      <c r="C1044" s="287">
        <v>94029</v>
      </c>
      <c r="D1044" s="288" t="s">
        <v>854</v>
      </c>
      <c r="E1044" s="289" t="s">
        <v>463</v>
      </c>
      <c r="F1044" s="290">
        <v>7.58</v>
      </c>
      <c r="G1044" s="291">
        <v>3.2000000000000001E-2</v>
      </c>
      <c r="H1044" s="292"/>
      <c r="I1044" s="293">
        <v>0.2424</v>
      </c>
      <c r="J1044" s="294"/>
    </row>
    <row r="1045" spans="1:10" ht="12.95" customHeight="1">
      <c r="A1045" s="286"/>
      <c r="B1045" s="305"/>
      <c r="C1045" s="287">
        <v>94038</v>
      </c>
      <c r="D1045" s="288" t="s">
        <v>855</v>
      </c>
      <c r="E1045" s="289" t="s">
        <v>463</v>
      </c>
      <c r="F1045" s="290">
        <v>348.12</v>
      </c>
      <c r="G1045" s="291">
        <v>3.2000000000000001E-2</v>
      </c>
      <c r="H1045" s="292"/>
      <c r="I1045" s="293">
        <v>11.139900000000001</v>
      </c>
      <c r="J1045" s="294"/>
    </row>
    <row r="1046" spans="1:10" ht="33.75">
      <c r="A1046" s="286"/>
      <c r="B1046" s="305"/>
      <c r="C1046" s="287">
        <v>94049</v>
      </c>
      <c r="D1046" s="288" t="s">
        <v>856</v>
      </c>
      <c r="E1046" s="289" t="s">
        <v>463</v>
      </c>
      <c r="F1046" s="290">
        <v>202.45</v>
      </c>
      <c r="G1046" s="291">
        <v>8.0000000000000002E-3</v>
      </c>
      <c r="H1046" s="292"/>
      <c r="I1046" s="293">
        <v>1.6194999999999999</v>
      </c>
      <c r="J1046" s="294"/>
    </row>
    <row r="1047" spans="1:10" ht="45">
      <c r="A1047" s="286"/>
      <c r="B1047" s="305"/>
      <c r="C1047" s="287">
        <v>94054</v>
      </c>
      <c r="D1047" s="288" t="s">
        <v>857</v>
      </c>
      <c r="E1047" s="289" t="s">
        <v>463</v>
      </c>
      <c r="F1047" s="290">
        <v>209.95</v>
      </c>
      <c r="G1047" s="291">
        <v>1.2E-2</v>
      </c>
      <c r="H1047" s="292"/>
      <c r="I1047" s="293">
        <v>2.5192999999999999</v>
      </c>
      <c r="J1047" s="294"/>
    </row>
    <row r="1048" spans="1:10" ht="22.5">
      <c r="A1048" s="286"/>
      <c r="B1048" s="305"/>
      <c r="C1048" s="287">
        <v>94059</v>
      </c>
      <c r="D1048" s="288" t="s">
        <v>858</v>
      </c>
      <c r="E1048" s="289" t="s">
        <v>463</v>
      </c>
      <c r="F1048" s="290">
        <v>167.7</v>
      </c>
      <c r="G1048" s="291">
        <v>3.2000000000000001E-2</v>
      </c>
      <c r="H1048" s="292"/>
      <c r="I1048" s="293">
        <v>5.3663999999999996</v>
      </c>
      <c r="J1048" s="294"/>
    </row>
    <row r="1049" spans="1:10" ht="22.5">
      <c r="A1049" s="286"/>
      <c r="B1049" s="305"/>
      <c r="C1049" s="287">
        <v>94215</v>
      </c>
      <c r="D1049" s="288" t="s">
        <v>881</v>
      </c>
      <c r="E1049" s="289" t="s">
        <v>463</v>
      </c>
      <c r="F1049" s="290">
        <v>211.97</v>
      </c>
      <c r="G1049" s="291">
        <v>5.0000000000000001E-3</v>
      </c>
      <c r="H1049" s="292"/>
      <c r="I1049" s="293">
        <v>1.0598000000000001</v>
      </c>
      <c r="J1049" s="294"/>
    </row>
    <row r="1050" spans="1:10" ht="12.95" customHeight="1">
      <c r="A1050" s="286"/>
      <c r="B1050" s="305"/>
      <c r="C1050" s="287">
        <v>94275</v>
      </c>
      <c r="D1050" s="288" t="s">
        <v>962</v>
      </c>
      <c r="E1050" s="289" t="s">
        <v>463</v>
      </c>
      <c r="F1050" s="290">
        <v>311.94</v>
      </c>
      <c r="G1050" s="291">
        <v>4.0000000000000001E-3</v>
      </c>
      <c r="H1050" s="292"/>
      <c r="I1050" s="293">
        <v>1.2477</v>
      </c>
      <c r="J1050" s="294"/>
    </row>
    <row r="1051" spans="1:10" ht="11.25" customHeight="1">
      <c r="A1051" s="282">
        <v>5055000</v>
      </c>
      <c r="B1051" s="304" t="s">
        <v>1019</v>
      </c>
      <c r="C1051" s="298"/>
      <c r="D1051" s="298"/>
      <c r="E1051" s="298"/>
      <c r="F1051" s="298"/>
      <c r="G1051" s="298"/>
      <c r="H1051" s="283" t="s">
        <v>711</v>
      </c>
      <c r="I1051" s="284"/>
      <c r="J1051" s="285">
        <v>75.05</v>
      </c>
    </row>
    <row r="1052" spans="1:10">
      <c r="A1052" s="286"/>
      <c r="B1052" s="305"/>
      <c r="C1052" s="287">
        <v>2099</v>
      </c>
      <c r="D1052" s="288" t="s">
        <v>670</v>
      </c>
      <c r="E1052" s="289" t="s">
        <v>463</v>
      </c>
      <c r="F1052" s="290">
        <v>25.89</v>
      </c>
      <c r="G1052" s="291">
        <v>0.32</v>
      </c>
      <c r="H1052" s="292"/>
      <c r="I1052" s="293">
        <v>8.2851999999999997</v>
      </c>
      <c r="J1052" s="294"/>
    </row>
    <row r="1053" spans="1:10">
      <c r="A1053" s="286"/>
      <c r="B1053" s="305"/>
      <c r="C1053" s="287">
        <v>10517</v>
      </c>
      <c r="D1053" s="288" t="s">
        <v>979</v>
      </c>
      <c r="E1053" s="289" t="s">
        <v>685</v>
      </c>
      <c r="F1053" s="290">
        <v>0.62</v>
      </c>
      <c r="G1053" s="291">
        <v>64</v>
      </c>
      <c r="H1053" s="292"/>
      <c r="I1053" s="293">
        <v>39.68</v>
      </c>
      <c r="J1053" s="294"/>
    </row>
    <row r="1054" spans="1:10" ht="22.5">
      <c r="A1054" s="286"/>
      <c r="B1054" s="305"/>
      <c r="C1054" s="287">
        <v>94014</v>
      </c>
      <c r="D1054" s="288" t="s">
        <v>853</v>
      </c>
      <c r="E1054" s="289" t="s">
        <v>463</v>
      </c>
      <c r="F1054" s="290">
        <v>220.9</v>
      </c>
      <c r="G1054" s="291">
        <v>1.6E-2</v>
      </c>
      <c r="H1054" s="292"/>
      <c r="I1054" s="293">
        <v>3.5344000000000002</v>
      </c>
      <c r="J1054" s="294"/>
    </row>
    <row r="1055" spans="1:10">
      <c r="A1055" s="286"/>
      <c r="B1055" s="305"/>
      <c r="C1055" s="287">
        <v>94029</v>
      </c>
      <c r="D1055" s="288" t="s">
        <v>854</v>
      </c>
      <c r="E1055" s="289" t="s">
        <v>463</v>
      </c>
      <c r="F1055" s="290">
        <v>7.58</v>
      </c>
      <c r="G1055" s="291">
        <v>3.2000000000000001E-2</v>
      </c>
      <c r="H1055" s="292"/>
      <c r="I1055" s="293">
        <v>0.2424</v>
      </c>
      <c r="J1055" s="294"/>
    </row>
    <row r="1056" spans="1:10" ht="12.95" customHeight="1">
      <c r="A1056" s="286"/>
      <c r="B1056" s="305"/>
      <c r="C1056" s="287">
        <v>94038</v>
      </c>
      <c r="D1056" s="288" t="s">
        <v>855</v>
      </c>
      <c r="E1056" s="289" t="s">
        <v>463</v>
      </c>
      <c r="F1056" s="290">
        <v>348.12</v>
      </c>
      <c r="G1056" s="291">
        <v>3.2000000000000001E-2</v>
      </c>
      <c r="H1056" s="292"/>
      <c r="I1056" s="293">
        <v>11.139900000000001</v>
      </c>
      <c r="J1056" s="294"/>
    </row>
    <row r="1057" spans="1:10" ht="33.75">
      <c r="A1057" s="286"/>
      <c r="B1057" s="305"/>
      <c r="C1057" s="287">
        <v>94049</v>
      </c>
      <c r="D1057" s="288" t="s">
        <v>856</v>
      </c>
      <c r="E1057" s="289" t="s">
        <v>463</v>
      </c>
      <c r="F1057" s="290">
        <v>202.45</v>
      </c>
      <c r="G1057" s="291">
        <v>8.0000000000000002E-3</v>
      </c>
      <c r="H1057" s="292"/>
      <c r="I1057" s="293">
        <v>1.6194999999999999</v>
      </c>
      <c r="J1057" s="294"/>
    </row>
    <row r="1058" spans="1:10" ht="45">
      <c r="A1058" s="286"/>
      <c r="B1058" s="305"/>
      <c r="C1058" s="287">
        <v>94054</v>
      </c>
      <c r="D1058" s="288" t="s">
        <v>857</v>
      </c>
      <c r="E1058" s="289" t="s">
        <v>463</v>
      </c>
      <c r="F1058" s="290">
        <v>209.95</v>
      </c>
      <c r="G1058" s="291">
        <v>1.2E-2</v>
      </c>
      <c r="H1058" s="292"/>
      <c r="I1058" s="293">
        <v>2.5192999999999999</v>
      </c>
      <c r="J1058" s="294"/>
    </row>
    <row r="1059" spans="1:10" ht="22.5">
      <c r="A1059" s="286"/>
      <c r="B1059" s="305"/>
      <c r="C1059" s="287">
        <v>94059</v>
      </c>
      <c r="D1059" s="288" t="s">
        <v>858</v>
      </c>
      <c r="E1059" s="289" t="s">
        <v>463</v>
      </c>
      <c r="F1059" s="290">
        <v>167.7</v>
      </c>
      <c r="G1059" s="291">
        <v>3.2000000000000001E-2</v>
      </c>
      <c r="H1059" s="292"/>
      <c r="I1059" s="293">
        <v>5.3663999999999996</v>
      </c>
      <c r="J1059" s="294"/>
    </row>
    <row r="1060" spans="1:10" ht="22.5">
      <c r="A1060" s="286"/>
      <c r="B1060" s="305"/>
      <c r="C1060" s="287">
        <v>94215</v>
      </c>
      <c r="D1060" s="288" t="s">
        <v>881</v>
      </c>
      <c r="E1060" s="289" t="s">
        <v>463</v>
      </c>
      <c r="F1060" s="290">
        <v>211.97</v>
      </c>
      <c r="G1060" s="291">
        <v>6.7000000000000002E-3</v>
      </c>
      <c r="H1060" s="292"/>
      <c r="I1060" s="293">
        <v>1.4201999999999999</v>
      </c>
      <c r="J1060" s="294"/>
    </row>
    <row r="1061" spans="1:10" ht="12.95" customHeight="1">
      <c r="A1061" s="286"/>
      <c r="B1061" s="305"/>
      <c r="C1061" s="287">
        <v>94275</v>
      </c>
      <c r="D1061" s="288" t="s">
        <v>962</v>
      </c>
      <c r="E1061" s="289" t="s">
        <v>463</v>
      </c>
      <c r="F1061" s="290">
        <v>311.94</v>
      </c>
      <c r="G1061" s="291">
        <v>4.0000000000000001E-3</v>
      </c>
      <c r="H1061" s="292"/>
      <c r="I1061" s="293">
        <v>1.2477</v>
      </c>
      <c r="J1061" s="294"/>
    </row>
    <row r="1062" spans="1:10" ht="11.25" customHeight="1">
      <c r="A1062" s="282">
        <v>5056000</v>
      </c>
      <c r="B1062" s="304" t="s">
        <v>1020</v>
      </c>
      <c r="C1062" s="298"/>
      <c r="D1062" s="298"/>
      <c r="E1062" s="298"/>
      <c r="F1062" s="298"/>
      <c r="G1062" s="298"/>
      <c r="H1062" s="283" t="s">
        <v>711</v>
      </c>
      <c r="I1062" s="284"/>
      <c r="J1062" s="285">
        <v>85.31</v>
      </c>
    </row>
    <row r="1063" spans="1:10">
      <c r="A1063" s="286"/>
      <c r="B1063" s="305"/>
      <c r="C1063" s="287">
        <v>2099</v>
      </c>
      <c r="D1063" s="288" t="s">
        <v>670</v>
      </c>
      <c r="E1063" s="289" t="s">
        <v>463</v>
      </c>
      <c r="F1063" s="290">
        <v>25.89</v>
      </c>
      <c r="G1063" s="291">
        <v>0.32</v>
      </c>
      <c r="H1063" s="292"/>
      <c r="I1063" s="293">
        <v>8.2851999999999997</v>
      </c>
      <c r="J1063" s="294"/>
    </row>
    <row r="1064" spans="1:10">
      <c r="A1064" s="286"/>
      <c r="B1064" s="305"/>
      <c r="C1064" s="287">
        <v>10517</v>
      </c>
      <c r="D1064" s="288" t="s">
        <v>979</v>
      </c>
      <c r="E1064" s="289" t="s">
        <v>685</v>
      </c>
      <c r="F1064" s="290">
        <v>0.62</v>
      </c>
      <c r="G1064" s="291">
        <v>80</v>
      </c>
      <c r="H1064" s="292"/>
      <c r="I1064" s="293">
        <v>49.6</v>
      </c>
      <c r="J1064" s="294"/>
    </row>
    <row r="1065" spans="1:10" ht="22.5">
      <c r="A1065" s="286"/>
      <c r="B1065" s="305"/>
      <c r="C1065" s="287">
        <v>94014</v>
      </c>
      <c r="D1065" s="288" t="s">
        <v>853</v>
      </c>
      <c r="E1065" s="289" t="s">
        <v>463</v>
      </c>
      <c r="F1065" s="290">
        <v>220.9</v>
      </c>
      <c r="G1065" s="291">
        <v>1.6E-2</v>
      </c>
      <c r="H1065" s="292"/>
      <c r="I1065" s="293">
        <v>3.5344000000000002</v>
      </c>
      <c r="J1065" s="294"/>
    </row>
    <row r="1066" spans="1:10">
      <c r="A1066" s="286"/>
      <c r="B1066" s="305"/>
      <c r="C1066" s="287">
        <v>94029</v>
      </c>
      <c r="D1066" s="288" t="s">
        <v>854</v>
      </c>
      <c r="E1066" s="289" t="s">
        <v>463</v>
      </c>
      <c r="F1066" s="290">
        <v>7.58</v>
      </c>
      <c r="G1066" s="291">
        <v>3.2000000000000001E-2</v>
      </c>
      <c r="H1066" s="292"/>
      <c r="I1066" s="293">
        <v>0.2424</v>
      </c>
      <c r="J1066" s="294"/>
    </row>
    <row r="1067" spans="1:10">
      <c r="A1067" s="286"/>
      <c r="B1067" s="305"/>
      <c r="C1067" s="287">
        <v>94038</v>
      </c>
      <c r="D1067" s="288" t="s">
        <v>855</v>
      </c>
      <c r="E1067" s="289" t="s">
        <v>463</v>
      </c>
      <c r="F1067" s="290">
        <v>348.12</v>
      </c>
      <c r="G1067" s="291">
        <v>3.2000000000000001E-2</v>
      </c>
      <c r="H1067" s="292"/>
      <c r="I1067" s="293">
        <v>11.139900000000001</v>
      </c>
      <c r="J1067" s="294"/>
    </row>
    <row r="1068" spans="1:10" ht="33.75">
      <c r="A1068" s="286"/>
      <c r="B1068" s="305"/>
      <c r="C1068" s="287">
        <v>94049</v>
      </c>
      <c r="D1068" s="288" t="s">
        <v>856</v>
      </c>
      <c r="E1068" s="289" t="s">
        <v>463</v>
      </c>
      <c r="F1068" s="290">
        <v>202.45</v>
      </c>
      <c r="G1068" s="291">
        <v>8.0000000000000002E-3</v>
      </c>
      <c r="H1068" s="292"/>
      <c r="I1068" s="293">
        <v>1.6194999999999999</v>
      </c>
      <c r="J1068" s="294"/>
    </row>
    <row r="1069" spans="1:10" ht="45">
      <c r="A1069" s="286"/>
      <c r="B1069" s="305"/>
      <c r="C1069" s="287">
        <v>94054</v>
      </c>
      <c r="D1069" s="288" t="s">
        <v>857</v>
      </c>
      <c r="E1069" s="289" t="s">
        <v>463</v>
      </c>
      <c r="F1069" s="290">
        <v>209.95</v>
      </c>
      <c r="G1069" s="291">
        <v>1.2E-2</v>
      </c>
      <c r="H1069" s="292"/>
      <c r="I1069" s="293">
        <v>2.5192999999999999</v>
      </c>
      <c r="J1069" s="294"/>
    </row>
    <row r="1070" spans="1:10" ht="22.5">
      <c r="A1070" s="286"/>
      <c r="B1070" s="305"/>
      <c r="C1070" s="287">
        <v>94059</v>
      </c>
      <c r="D1070" s="288" t="s">
        <v>858</v>
      </c>
      <c r="E1070" s="289" t="s">
        <v>463</v>
      </c>
      <c r="F1070" s="290">
        <v>167.7</v>
      </c>
      <c r="G1070" s="291">
        <v>3.2000000000000001E-2</v>
      </c>
      <c r="H1070" s="292"/>
      <c r="I1070" s="293">
        <v>5.3663999999999996</v>
      </c>
      <c r="J1070" s="294"/>
    </row>
    <row r="1071" spans="1:10" ht="22.5">
      <c r="A1071" s="286"/>
      <c r="B1071" s="305"/>
      <c r="C1071" s="287">
        <v>94215</v>
      </c>
      <c r="D1071" s="288" t="s">
        <v>881</v>
      </c>
      <c r="E1071" s="289" t="s">
        <v>463</v>
      </c>
      <c r="F1071" s="290">
        <v>211.97</v>
      </c>
      <c r="G1071" s="291">
        <v>8.3000000000000001E-3</v>
      </c>
      <c r="H1071" s="292"/>
      <c r="I1071" s="293">
        <v>1.7593000000000001</v>
      </c>
      <c r="J1071" s="294"/>
    </row>
    <row r="1072" spans="1:10" ht="12.95" customHeight="1">
      <c r="A1072" s="286"/>
      <c r="B1072" s="305"/>
      <c r="C1072" s="287">
        <v>94275</v>
      </c>
      <c r="D1072" s="288" t="s">
        <v>962</v>
      </c>
      <c r="E1072" s="289" t="s">
        <v>463</v>
      </c>
      <c r="F1072" s="290">
        <v>311.94</v>
      </c>
      <c r="G1072" s="291">
        <v>4.0000000000000001E-3</v>
      </c>
      <c r="H1072" s="292"/>
      <c r="I1072" s="293">
        <v>1.2477</v>
      </c>
      <c r="J1072" s="294"/>
    </row>
    <row r="1073" spans="1:10" ht="11.25" customHeight="1">
      <c r="A1073" s="282">
        <v>5057000</v>
      </c>
      <c r="B1073" s="304" t="s">
        <v>1021</v>
      </c>
      <c r="C1073" s="298"/>
      <c r="D1073" s="298"/>
      <c r="E1073" s="298"/>
      <c r="F1073" s="298"/>
      <c r="G1073" s="298"/>
      <c r="H1073" s="283" t="s">
        <v>711</v>
      </c>
      <c r="I1073" s="284"/>
      <c r="J1073" s="285">
        <v>95.59</v>
      </c>
    </row>
    <row r="1074" spans="1:10">
      <c r="A1074" s="286"/>
      <c r="B1074" s="305"/>
      <c r="C1074" s="287">
        <v>2099</v>
      </c>
      <c r="D1074" s="288" t="s">
        <v>670</v>
      </c>
      <c r="E1074" s="289" t="s">
        <v>463</v>
      </c>
      <c r="F1074" s="290">
        <v>25.89</v>
      </c>
      <c r="G1074" s="291">
        <v>0.32</v>
      </c>
      <c r="H1074" s="292"/>
      <c r="I1074" s="293">
        <v>8.2851999999999997</v>
      </c>
      <c r="J1074" s="294"/>
    </row>
    <row r="1075" spans="1:10">
      <c r="A1075" s="286"/>
      <c r="B1075" s="305"/>
      <c r="C1075" s="287">
        <v>10517</v>
      </c>
      <c r="D1075" s="288" t="s">
        <v>979</v>
      </c>
      <c r="E1075" s="289" t="s">
        <v>685</v>
      </c>
      <c r="F1075" s="290">
        <v>0.62</v>
      </c>
      <c r="G1075" s="291">
        <v>96</v>
      </c>
      <c r="H1075" s="292"/>
      <c r="I1075" s="293">
        <v>59.52</v>
      </c>
      <c r="J1075" s="294"/>
    </row>
    <row r="1076" spans="1:10" ht="22.5">
      <c r="A1076" s="286"/>
      <c r="B1076" s="305"/>
      <c r="C1076" s="287">
        <v>94014</v>
      </c>
      <c r="D1076" s="288" t="s">
        <v>853</v>
      </c>
      <c r="E1076" s="289" t="s">
        <v>463</v>
      </c>
      <c r="F1076" s="290">
        <v>220.9</v>
      </c>
      <c r="G1076" s="291">
        <v>1.6E-2</v>
      </c>
      <c r="H1076" s="292"/>
      <c r="I1076" s="293">
        <v>3.5344000000000002</v>
      </c>
      <c r="J1076" s="294"/>
    </row>
    <row r="1077" spans="1:10">
      <c r="A1077" s="286"/>
      <c r="B1077" s="305"/>
      <c r="C1077" s="287">
        <v>94029</v>
      </c>
      <c r="D1077" s="288" t="s">
        <v>854</v>
      </c>
      <c r="E1077" s="289" t="s">
        <v>463</v>
      </c>
      <c r="F1077" s="290">
        <v>7.58</v>
      </c>
      <c r="G1077" s="291">
        <v>3.2000000000000001E-2</v>
      </c>
      <c r="H1077" s="292"/>
      <c r="I1077" s="293">
        <v>0.2424</v>
      </c>
      <c r="J1077" s="294"/>
    </row>
    <row r="1078" spans="1:10" ht="12.95" customHeight="1">
      <c r="A1078" s="286"/>
      <c r="B1078" s="305"/>
      <c r="C1078" s="287">
        <v>94038</v>
      </c>
      <c r="D1078" s="288" t="s">
        <v>855</v>
      </c>
      <c r="E1078" s="289" t="s">
        <v>463</v>
      </c>
      <c r="F1078" s="290">
        <v>348.12</v>
      </c>
      <c r="G1078" s="291">
        <v>3.2000000000000001E-2</v>
      </c>
      <c r="H1078" s="292"/>
      <c r="I1078" s="293">
        <v>11.139900000000001</v>
      </c>
      <c r="J1078" s="294"/>
    </row>
    <row r="1079" spans="1:10" ht="33.75">
      <c r="A1079" s="286"/>
      <c r="B1079" s="305"/>
      <c r="C1079" s="287">
        <v>94049</v>
      </c>
      <c r="D1079" s="288" t="s">
        <v>856</v>
      </c>
      <c r="E1079" s="289" t="s">
        <v>463</v>
      </c>
      <c r="F1079" s="290">
        <v>202.45</v>
      </c>
      <c r="G1079" s="291">
        <v>8.0000000000000002E-3</v>
      </c>
      <c r="H1079" s="292"/>
      <c r="I1079" s="293">
        <v>1.6194999999999999</v>
      </c>
      <c r="J1079" s="294"/>
    </row>
    <row r="1080" spans="1:10" ht="45">
      <c r="A1080" s="286"/>
      <c r="B1080" s="305"/>
      <c r="C1080" s="287">
        <v>94054</v>
      </c>
      <c r="D1080" s="288" t="s">
        <v>857</v>
      </c>
      <c r="E1080" s="289" t="s">
        <v>463</v>
      </c>
      <c r="F1080" s="290">
        <v>209.95</v>
      </c>
      <c r="G1080" s="291">
        <v>1.2E-2</v>
      </c>
      <c r="H1080" s="292"/>
      <c r="I1080" s="293">
        <v>2.5192999999999999</v>
      </c>
      <c r="J1080" s="294"/>
    </row>
    <row r="1081" spans="1:10" ht="22.5">
      <c r="A1081" s="286"/>
      <c r="B1081" s="305"/>
      <c r="C1081" s="287">
        <v>94059</v>
      </c>
      <c r="D1081" s="288" t="s">
        <v>858</v>
      </c>
      <c r="E1081" s="289" t="s">
        <v>463</v>
      </c>
      <c r="F1081" s="290">
        <v>167.7</v>
      </c>
      <c r="G1081" s="291">
        <v>3.2000000000000001E-2</v>
      </c>
      <c r="H1081" s="292"/>
      <c r="I1081" s="293">
        <v>5.3663999999999996</v>
      </c>
      <c r="J1081" s="294"/>
    </row>
    <row r="1082" spans="1:10" ht="22.5">
      <c r="A1082" s="286"/>
      <c r="B1082" s="305"/>
      <c r="C1082" s="287">
        <v>94215</v>
      </c>
      <c r="D1082" s="288" t="s">
        <v>881</v>
      </c>
      <c r="E1082" s="289" t="s">
        <v>463</v>
      </c>
      <c r="F1082" s="290">
        <v>211.97</v>
      </c>
      <c r="G1082" s="291">
        <v>0.01</v>
      </c>
      <c r="H1082" s="292"/>
      <c r="I1082" s="293">
        <v>2.1196999999999999</v>
      </c>
      <c r="J1082" s="294"/>
    </row>
    <row r="1083" spans="1:10" ht="12.95" customHeight="1">
      <c r="A1083" s="286"/>
      <c r="B1083" s="305"/>
      <c r="C1083" s="287">
        <v>94275</v>
      </c>
      <c r="D1083" s="288" t="s">
        <v>962</v>
      </c>
      <c r="E1083" s="289" t="s">
        <v>463</v>
      </c>
      <c r="F1083" s="290">
        <v>311.94</v>
      </c>
      <c r="G1083" s="291">
        <v>4.0000000000000001E-3</v>
      </c>
      <c r="H1083" s="292"/>
      <c r="I1083" s="293">
        <v>1.2477</v>
      </c>
      <c r="J1083" s="294"/>
    </row>
    <row r="1084" spans="1:10" ht="11.25" customHeight="1">
      <c r="A1084" s="282">
        <v>5059000</v>
      </c>
      <c r="B1084" s="304" t="s">
        <v>1022</v>
      </c>
      <c r="C1084" s="298"/>
      <c r="D1084" s="298"/>
      <c r="E1084" s="298"/>
      <c r="F1084" s="298"/>
      <c r="G1084" s="298"/>
      <c r="H1084" s="283" t="s">
        <v>711</v>
      </c>
      <c r="I1084" s="284"/>
      <c r="J1084" s="285">
        <v>77.25</v>
      </c>
    </row>
    <row r="1085" spans="1:10">
      <c r="A1085" s="286"/>
      <c r="B1085" s="305"/>
      <c r="C1085" s="287">
        <v>2099</v>
      </c>
      <c r="D1085" s="288" t="s">
        <v>670</v>
      </c>
      <c r="E1085" s="289" t="s">
        <v>463</v>
      </c>
      <c r="F1085" s="290">
        <v>25.89</v>
      </c>
      <c r="G1085" s="291">
        <v>0.32</v>
      </c>
      <c r="H1085" s="292"/>
      <c r="I1085" s="293">
        <v>8.2851999999999997</v>
      </c>
      <c r="J1085" s="294"/>
    </row>
    <row r="1086" spans="1:10">
      <c r="A1086" s="286"/>
      <c r="B1086" s="305"/>
      <c r="C1086" s="287">
        <v>10508</v>
      </c>
      <c r="D1086" s="288" t="s">
        <v>1023</v>
      </c>
      <c r="E1086" s="289" t="s">
        <v>685</v>
      </c>
      <c r="F1086" s="290">
        <v>0.88</v>
      </c>
      <c r="G1086" s="291">
        <v>48</v>
      </c>
      <c r="H1086" s="292"/>
      <c r="I1086" s="293">
        <v>42.24</v>
      </c>
      <c r="J1086" s="294"/>
    </row>
    <row r="1087" spans="1:10" ht="22.5">
      <c r="A1087" s="286"/>
      <c r="B1087" s="305"/>
      <c r="C1087" s="287">
        <v>94014</v>
      </c>
      <c r="D1087" s="288" t="s">
        <v>853</v>
      </c>
      <c r="E1087" s="289" t="s">
        <v>463</v>
      </c>
      <c r="F1087" s="290">
        <v>220.9</v>
      </c>
      <c r="G1087" s="291">
        <v>1.6E-2</v>
      </c>
      <c r="H1087" s="292"/>
      <c r="I1087" s="293">
        <v>3.5344000000000002</v>
      </c>
      <c r="J1087" s="294"/>
    </row>
    <row r="1088" spans="1:10">
      <c r="A1088" s="286"/>
      <c r="B1088" s="305"/>
      <c r="C1088" s="287">
        <v>94029</v>
      </c>
      <c r="D1088" s="288" t="s">
        <v>854</v>
      </c>
      <c r="E1088" s="289" t="s">
        <v>463</v>
      </c>
      <c r="F1088" s="290">
        <v>7.58</v>
      </c>
      <c r="G1088" s="291">
        <v>3.2000000000000001E-2</v>
      </c>
      <c r="H1088" s="292"/>
      <c r="I1088" s="293">
        <v>0.2424</v>
      </c>
      <c r="J1088" s="294"/>
    </row>
    <row r="1089" spans="1:10">
      <c r="A1089" s="286"/>
      <c r="B1089" s="305"/>
      <c r="C1089" s="287">
        <v>94038</v>
      </c>
      <c r="D1089" s="288" t="s">
        <v>855</v>
      </c>
      <c r="E1089" s="289" t="s">
        <v>463</v>
      </c>
      <c r="F1089" s="290">
        <v>348.12</v>
      </c>
      <c r="G1089" s="291">
        <v>3.2000000000000001E-2</v>
      </c>
      <c r="H1089" s="292"/>
      <c r="I1089" s="293">
        <v>11.139900000000001</v>
      </c>
      <c r="J1089" s="294"/>
    </row>
    <row r="1090" spans="1:10" ht="33.75">
      <c r="A1090" s="286"/>
      <c r="B1090" s="305"/>
      <c r="C1090" s="287">
        <v>94049</v>
      </c>
      <c r="D1090" s="288" t="s">
        <v>856</v>
      </c>
      <c r="E1090" s="289" t="s">
        <v>463</v>
      </c>
      <c r="F1090" s="290">
        <v>202.45</v>
      </c>
      <c r="G1090" s="291">
        <v>8.0000000000000002E-3</v>
      </c>
      <c r="H1090" s="292"/>
      <c r="I1090" s="293">
        <v>1.6194999999999999</v>
      </c>
      <c r="J1090" s="294"/>
    </row>
    <row r="1091" spans="1:10" ht="45">
      <c r="A1091" s="286"/>
      <c r="B1091" s="305"/>
      <c r="C1091" s="287">
        <v>94054</v>
      </c>
      <c r="D1091" s="288" t="s">
        <v>857</v>
      </c>
      <c r="E1091" s="289" t="s">
        <v>463</v>
      </c>
      <c r="F1091" s="290">
        <v>209.95</v>
      </c>
      <c r="G1091" s="291">
        <v>1.2E-2</v>
      </c>
      <c r="H1091" s="292"/>
      <c r="I1091" s="293">
        <v>2.5192999999999999</v>
      </c>
      <c r="J1091" s="294"/>
    </row>
    <row r="1092" spans="1:10" ht="22.5">
      <c r="A1092" s="286"/>
      <c r="B1092" s="305"/>
      <c r="C1092" s="287">
        <v>94059</v>
      </c>
      <c r="D1092" s="288" t="s">
        <v>858</v>
      </c>
      <c r="E1092" s="289" t="s">
        <v>463</v>
      </c>
      <c r="F1092" s="290">
        <v>167.7</v>
      </c>
      <c r="G1092" s="291">
        <v>3.2000000000000001E-2</v>
      </c>
      <c r="H1092" s="292"/>
      <c r="I1092" s="293">
        <v>5.3663999999999996</v>
      </c>
      <c r="J1092" s="294"/>
    </row>
    <row r="1093" spans="1:10" ht="22.5">
      <c r="A1093" s="286"/>
      <c r="B1093" s="305"/>
      <c r="C1093" s="287">
        <v>94215</v>
      </c>
      <c r="D1093" s="288" t="s">
        <v>881</v>
      </c>
      <c r="E1093" s="289" t="s">
        <v>463</v>
      </c>
      <c r="F1093" s="290">
        <v>211.97</v>
      </c>
      <c r="G1093" s="291">
        <v>5.0000000000000001E-3</v>
      </c>
      <c r="H1093" s="292"/>
      <c r="I1093" s="293">
        <v>1.0598000000000001</v>
      </c>
      <c r="J1093" s="294"/>
    </row>
    <row r="1094" spans="1:10" ht="12.95" customHeight="1">
      <c r="A1094" s="286"/>
      <c r="B1094" s="305"/>
      <c r="C1094" s="287">
        <v>94275</v>
      </c>
      <c r="D1094" s="288" t="s">
        <v>962</v>
      </c>
      <c r="E1094" s="289" t="s">
        <v>463</v>
      </c>
      <c r="F1094" s="290">
        <v>311.94</v>
      </c>
      <c r="G1094" s="291">
        <v>4.0000000000000001E-3</v>
      </c>
      <c r="H1094" s="292"/>
      <c r="I1094" s="293">
        <v>1.2477</v>
      </c>
      <c r="J1094" s="294"/>
    </row>
    <row r="1095" spans="1:10" ht="11.25" customHeight="1">
      <c r="A1095" s="282">
        <v>5060000</v>
      </c>
      <c r="B1095" s="304" t="s">
        <v>1024</v>
      </c>
      <c r="C1095" s="298"/>
      <c r="D1095" s="298"/>
      <c r="E1095" s="298"/>
      <c r="F1095" s="298"/>
      <c r="G1095" s="298"/>
      <c r="H1095" s="283" t="s">
        <v>711</v>
      </c>
      <c r="I1095" s="284"/>
      <c r="J1095" s="285">
        <v>91.69</v>
      </c>
    </row>
    <row r="1096" spans="1:10">
      <c r="A1096" s="286"/>
      <c r="B1096" s="305"/>
      <c r="C1096" s="287">
        <v>2099</v>
      </c>
      <c r="D1096" s="288" t="s">
        <v>670</v>
      </c>
      <c r="E1096" s="289" t="s">
        <v>463</v>
      </c>
      <c r="F1096" s="290">
        <v>25.89</v>
      </c>
      <c r="G1096" s="291">
        <v>0.32</v>
      </c>
      <c r="H1096" s="292"/>
      <c r="I1096" s="293">
        <v>8.2851999999999997</v>
      </c>
      <c r="J1096" s="294"/>
    </row>
    <row r="1097" spans="1:10">
      <c r="A1097" s="286"/>
      <c r="B1097" s="305"/>
      <c r="C1097" s="287">
        <v>10508</v>
      </c>
      <c r="D1097" s="288" t="s">
        <v>1023</v>
      </c>
      <c r="E1097" s="289" t="s">
        <v>685</v>
      </c>
      <c r="F1097" s="290">
        <v>0.88</v>
      </c>
      <c r="G1097" s="291">
        <v>64</v>
      </c>
      <c r="H1097" s="292"/>
      <c r="I1097" s="293">
        <v>56.32</v>
      </c>
      <c r="J1097" s="294"/>
    </row>
    <row r="1098" spans="1:10" ht="22.5">
      <c r="A1098" s="286"/>
      <c r="B1098" s="305"/>
      <c r="C1098" s="287">
        <v>94014</v>
      </c>
      <c r="D1098" s="288" t="s">
        <v>853</v>
      </c>
      <c r="E1098" s="289" t="s">
        <v>463</v>
      </c>
      <c r="F1098" s="290">
        <v>220.9</v>
      </c>
      <c r="G1098" s="291">
        <v>1.6E-2</v>
      </c>
      <c r="H1098" s="292"/>
      <c r="I1098" s="293">
        <v>3.5344000000000002</v>
      </c>
      <c r="J1098" s="294"/>
    </row>
    <row r="1099" spans="1:10">
      <c r="A1099" s="286"/>
      <c r="B1099" s="305"/>
      <c r="C1099" s="287">
        <v>94029</v>
      </c>
      <c r="D1099" s="288" t="s">
        <v>854</v>
      </c>
      <c r="E1099" s="289" t="s">
        <v>463</v>
      </c>
      <c r="F1099" s="290">
        <v>7.58</v>
      </c>
      <c r="G1099" s="291">
        <v>3.2000000000000001E-2</v>
      </c>
      <c r="H1099" s="292"/>
      <c r="I1099" s="293">
        <v>0.2424</v>
      </c>
      <c r="J1099" s="294"/>
    </row>
    <row r="1100" spans="1:10">
      <c r="A1100" s="286"/>
      <c r="B1100" s="305"/>
      <c r="C1100" s="287">
        <v>94038</v>
      </c>
      <c r="D1100" s="288" t="s">
        <v>855</v>
      </c>
      <c r="E1100" s="289" t="s">
        <v>463</v>
      </c>
      <c r="F1100" s="290">
        <v>348.12</v>
      </c>
      <c r="G1100" s="291">
        <v>3.2000000000000001E-2</v>
      </c>
      <c r="H1100" s="292"/>
      <c r="I1100" s="293">
        <v>11.139900000000001</v>
      </c>
      <c r="J1100" s="294"/>
    </row>
    <row r="1101" spans="1:10" ht="33.75">
      <c r="A1101" s="286"/>
      <c r="B1101" s="305"/>
      <c r="C1101" s="287">
        <v>94049</v>
      </c>
      <c r="D1101" s="288" t="s">
        <v>856</v>
      </c>
      <c r="E1101" s="289" t="s">
        <v>463</v>
      </c>
      <c r="F1101" s="290">
        <v>202.45</v>
      </c>
      <c r="G1101" s="291">
        <v>8.0000000000000002E-3</v>
      </c>
      <c r="H1101" s="292"/>
      <c r="I1101" s="293">
        <v>1.6194999999999999</v>
      </c>
      <c r="J1101" s="294"/>
    </row>
    <row r="1102" spans="1:10" ht="45">
      <c r="A1102" s="286"/>
      <c r="B1102" s="305"/>
      <c r="C1102" s="287">
        <v>94054</v>
      </c>
      <c r="D1102" s="288" t="s">
        <v>857</v>
      </c>
      <c r="E1102" s="289" t="s">
        <v>463</v>
      </c>
      <c r="F1102" s="290">
        <v>209.95</v>
      </c>
      <c r="G1102" s="291">
        <v>1.2E-2</v>
      </c>
      <c r="H1102" s="292"/>
      <c r="I1102" s="293">
        <v>2.5192999999999999</v>
      </c>
      <c r="J1102" s="294"/>
    </row>
    <row r="1103" spans="1:10" ht="22.5">
      <c r="A1103" s="286"/>
      <c r="B1103" s="305"/>
      <c r="C1103" s="287">
        <v>94059</v>
      </c>
      <c r="D1103" s="288" t="s">
        <v>858</v>
      </c>
      <c r="E1103" s="289" t="s">
        <v>463</v>
      </c>
      <c r="F1103" s="290">
        <v>167.7</v>
      </c>
      <c r="G1103" s="291">
        <v>3.2000000000000001E-2</v>
      </c>
      <c r="H1103" s="292"/>
      <c r="I1103" s="293">
        <v>5.3663999999999996</v>
      </c>
      <c r="J1103" s="294"/>
    </row>
    <row r="1104" spans="1:10" ht="22.5">
      <c r="A1104" s="286"/>
      <c r="B1104" s="305"/>
      <c r="C1104" s="287">
        <v>94215</v>
      </c>
      <c r="D1104" s="288" t="s">
        <v>881</v>
      </c>
      <c r="E1104" s="289" t="s">
        <v>463</v>
      </c>
      <c r="F1104" s="290">
        <v>211.97</v>
      </c>
      <c r="G1104" s="291">
        <v>6.7000000000000002E-3</v>
      </c>
      <c r="H1104" s="292"/>
      <c r="I1104" s="293">
        <v>1.4201999999999999</v>
      </c>
      <c r="J1104" s="294"/>
    </row>
    <row r="1105" spans="1:10" ht="12.95" customHeight="1">
      <c r="A1105" s="286"/>
      <c r="B1105" s="305"/>
      <c r="C1105" s="287">
        <v>94275</v>
      </c>
      <c r="D1105" s="288" t="s">
        <v>962</v>
      </c>
      <c r="E1105" s="289" t="s">
        <v>463</v>
      </c>
      <c r="F1105" s="290">
        <v>311.94</v>
      </c>
      <c r="G1105" s="291">
        <v>4.0000000000000001E-3</v>
      </c>
      <c r="H1105" s="292"/>
      <c r="I1105" s="293">
        <v>1.2477</v>
      </c>
      <c r="J1105" s="294"/>
    </row>
    <row r="1106" spans="1:10" ht="11.25" customHeight="1">
      <c r="A1106" s="282">
        <v>5061000</v>
      </c>
      <c r="B1106" s="304" t="s">
        <v>1025</v>
      </c>
      <c r="C1106" s="298"/>
      <c r="D1106" s="298"/>
      <c r="E1106" s="298"/>
      <c r="F1106" s="298"/>
      <c r="G1106" s="298"/>
      <c r="H1106" s="283" t="s">
        <v>711</v>
      </c>
      <c r="I1106" s="284"/>
      <c r="J1106" s="285">
        <v>106.11</v>
      </c>
    </row>
    <row r="1107" spans="1:10">
      <c r="A1107" s="286"/>
      <c r="B1107" s="305"/>
      <c r="C1107" s="287">
        <v>2099</v>
      </c>
      <c r="D1107" s="288" t="s">
        <v>670</v>
      </c>
      <c r="E1107" s="289" t="s">
        <v>463</v>
      </c>
      <c r="F1107" s="290">
        <v>25.89</v>
      </c>
      <c r="G1107" s="291">
        <v>0.32</v>
      </c>
      <c r="H1107" s="292"/>
      <c r="I1107" s="293">
        <v>8.2851999999999997</v>
      </c>
      <c r="J1107" s="294"/>
    </row>
    <row r="1108" spans="1:10">
      <c r="A1108" s="286"/>
      <c r="B1108" s="305"/>
      <c r="C1108" s="287">
        <v>10508</v>
      </c>
      <c r="D1108" s="288" t="s">
        <v>1023</v>
      </c>
      <c r="E1108" s="289" t="s">
        <v>685</v>
      </c>
      <c r="F1108" s="290">
        <v>0.88</v>
      </c>
      <c r="G1108" s="291">
        <v>80</v>
      </c>
      <c r="H1108" s="292"/>
      <c r="I1108" s="293">
        <v>70.400000000000006</v>
      </c>
      <c r="J1108" s="294"/>
    </row>
    <row r="1109" spans="1:10" ht="22.5">
      <c r="A1109" s="286"/>
      <c r="B1109" s="305"/>
      <c r="C1109" s="287">
        <v>94014</v>
      </c>
      <c r="D1109" s="288" t="s">
        <v>853</v>
      </c>
      <c r="E1109" s="289" t="s">
        <v>463</v>
      </c>
      <c r="F1109" s="290">
        <v>220.9</v>
      </c>
      <c r="G1109" s="291">
        <v>1.6E-2</v>
      </c>
      <c r="H1109" s="292"/>
      <c r="I1109" s="293">
        <v>3.5344000000000002</v>
      </c>
      <c r="J1109" s="294"/>
    </row>
    <row r="1110" spans="1:10">
      <c r="A1110" s="286"/>
      <c r="B1110" s="305"/>
      <c r="C1110" s="287">
        <v>94029</v>
      </c>
      <c r="D1110" s="288" t="s">
        <v>854</v>
      </c>
      <c r="E1110" s="289" t="s">
        <v>463</v>
      </c>
      <c r="F1110" s="290">
        <v>7.58</v>
      </c>
      <c r="G1110" s="291">
        <v>3.2000000000000001E-2</v>
      </c>
      <c r="H1110" s="292"/>
      <c r="I1110" s="293">
        <v>0.2424</v>
      </c>
      <c r="J1110" s="294"/>
    </row>
    <row r="1111" spans="1:10" ht="12.95" customHeight="1">
      <c r="A1111" s="286"/>
      <c r="B1111" s="305"/>
      <c r="C1111" s="287">
        <v>94038</v>
      </c>
      <c r="D1111" s="288" t="s">
        <v>855</v>
      </c>
      <c r="E1111" s="289" t="s">
        <v>463</v>
      </c>
      <c r="F1111" s="290">
        <v>348.12</v>
      </c>
      <c r="G1111" s="291">
        <v>3.2000000000000001E-2</v>
      </c>
      <c r="H1111" s="292"/>
      <c r="I1111" s="293">
        <v>11.139900000000001</v>
      </c>
      <c r="J1111" s="294"/>
    </row>
    <row r="1112" spans="1:10" ht="33.75">
      <c r="A1112" s="286"/>
      <c r="B1112" s="305"/>
      <c r="C1112" s="287">
        <v>94049</v>
      </c>
      <c r="D1112" s="288" t="s">
        <v>856</v>
      </c>
      <c r="E1112" s="289" t="s">
        <v>463</v>
      </c>
      <c r="F1112" s="290">
        <v>202.45</v>
      </c>
      <c r="G1112" s="291">
        <v>8.0000000000000002E-3</v>
      </c>
      <c r="H1112" s="292"/>
      <c r="I1112" s="293">
        <v>1.6194999999999999</v>
      </c>
      <c r="J1112" s="294"/>
    </row>
    <row r="1113" spans="1:10" ht="45">
      <c r="A1113" s="286"/>
      <c r="B1113" s="305"/>
      <c r="C1113" s="287">
        <v>94054</v>
      </c>
      <c r="D1113" s="288" t="s">
        <v>857</v>
      </c>
      <c r="E1113" s="289" t="s">
        <v>463</v>
      </c>
      <c r="F1113" s="290">
        <v>209.95</v>
      </c>
      <c r="G1113" s="291">
        <v>1.2E-2</v>
      </c>
      <c r="H1113" s="292"/>
      <c r="I1113" s="293">
        <v>2.5192999999999999</v>
      </c>
      <c r="J1113" s="294"/>
    </row>
    <row r="1114" spans="1:10" ht="22.5">
      <c r="A1114" s="286"/>
      <c r="B1114" s="305"/>
      <c r="C1114" s="287">
        <v>94059</v>
      </c>
      <c r="D1114" s="288" t="s">
        <v>858</v>
      </c>
      <c r="E1114" s="289" t="s">
        <v>463</v>
      </c>
      <c r="F1114" s="290">
        <v>167.7</v>
      </c>
      <c r="G1114" s="291">
        <v>3.2000000000000001E-2</v>
      </c>
      <c r="H1114" s="292"/>
      <c r="I1114" s="293">
        <v>5.3663999999999996</v>
      </c>
      <c r="J1114" s="294"/>
    </row>
    <row r="1115" spans="1:10" ht="22.5">
      <c r="A1115" s="286"/>
      <c r="B1115" s="305"/>
      <c r="C1115" s="287">
        <v>94215</v>
      </c>
      <c r="D1115" s="288" t="s">
        <v>881</v>
      </c>
      <c r="E1115" s="289" t="s">
        <v>463</v>
      </c>
      <c r="F1115" s="290">
        <v>211.97</v>
      </c>
      <c r="G1115" s="291">
        <v>8.3000000000000001E-3</v>
      </c>
      <c r="H1115" s="292"/>
      <c r="I1115" s="293">
        <v>1.7593000000000001</v>
      </c>
      <c r="J1115" s="294"/>
    </row>
    <row r="1116" spans="1:10" ht="12.95" customHeight="1">
      <c r="A1116" s="286"/>
      <c r="B1116" s="305"/>
      <c r="C1116" s="287">
        <v>94275</v>
      </c>
      <c r="D1116" s="288" t="s">
        <v>962</v>
      </c>
      <c r="E1116" s="289" t="s">
        <v>463</v>
      </c>
      <c r="F1116" s="290">
        <v>311.94</v>
      </c>
      <c r="G1116" s="291">
        <v>4.0000000000000001E-3</v>
      </c>
      <c r="H1116" s="292"/>
      <c r="I1116" s="293">
        <v>1.2477</v>
      </c>
      <c r="J1116" s="294"/>
    </row>
    <row r="1117" spans="1:10" ht="11.25" customHeight="1">
      <c r="A1117" s="282">
        <v>5062000</v>
      </c>
      <c r="B1117" s="304" t="s">
        <v>1026</v>
      </c>
      <c r="C1117" s="298"/>
      <c r="D1117" s="298"/>
      <c r="E1117" s="298"/>
      <c r="F1117" s="298"/>
      <c r="G1117" s="298"/>
      <c r="H1117" s="283" t="s">
        <v>711</v>
      </c>
      <c r="I1117" s="284"/>
      <c r="J1117" s="285">
        <v>120.55</v>
      </c>
    </row>
    <row r="1118" spans="1:10">
      <c r="A1118" s="286"/>
      <c r="B1118" s="305"/>
      <c r="C1118" s="287">
        <v>2099</v>
      </c>
      <c r="D1118" s="288" t="s">
        <v>670</v>
      </c>
      <c r="E1118" s="289" t="s">
        <v>463</v>
      </c>
      <c r="F1118" s="290">
        <v>25.89</v>
      </c>
      <c r="G1118" s="291">
        <v>0.32</v>
      </c>
      <c r="H1118" s="292"/>
      <c r="I1118" s="293">
        <v>8.2851999999999997</v>
      </c>
      <c r="J1118" s="294"/>
    </row>
    <row r="1119" spans="1:10">
      <c r="A1119" s="286"/>
      <c r="B1119" s="305"/>
      <c r="C1119" s="287">
        <v>10508</v>
      </c>
      <c r="D1119" s="288" t="s">
        <v>1023</v>
      </c>
      <c r="E1119" s="289" t="s">
        <v>685</v>
      </c>
      <c r="F1119" s="290">
        <v>0.88</v>
      </c>
      <c r="G1119" s="291">
        <v>96</v>
      </c>
      <c r="H1119" s="292"/>
      <c r="I1119" s="293">
        <v>84.48</v>
      </c>
      <c r="J1119" s="294"/>
    </row>
    <row r="1120" spans="1:10" ht="22.5">
      <c r="A1120" s="286"/>
      <c r="B1120" s="305"/>
      <c r="C1120" s="287">
        <v>94014</v>
      </c>
      <c r="D1120" s="288" t="s">
        <v>853</v>
      </c>
      <c r="E1120" s="289" t="s">
        <v>463</v>
      </c>
      <c r="F1120" s="290">
        <v>220.9</v>
      </c>
      <c r="G1120" s="291">
        <v>1.6E-2</v>
      </c>
      <c r="H1120" s="292"/>
      <c r="I1120" s="293">
        <v>3.5344000000000002</v>
      </c>
      <c r="J1120" s="294"/>
    </row>
    <row r="1121" spans="1:10">
      <c r="A1121" s="286"/>
      <c r="B1121" s="305"/>
      <c r="C1121" s="287">
        <v>94029</v>
      </c>
      <c r="D1121" s="288" t="s">
        <v>854</v>
      </c>
      <c r="E1121" s="289" t="s">
        <v>463</v>
      </c>
      <c r="F1121" s="290">
        <v>7.58</v>
      </c>
      <c r="G1121" s="291">
        <v>3.2000000000000001E-2</v>
      </c>
      <c r="H1121" s="292"/>
      <c r="I1121" s="293">
        <v>0.2424</v>
      </c>
      <c r="J1121" s="294"/>
    </row>
    <row r="1122" spans="1:10">
      <c r="A1122" s="286"/>
      <c r="B1122" s="305"/>
      <c r="C1122" s="287">
        <v>94038</v>
      </c>
      <c r="D1122" s="288" t="s">
        <v>855</v>
      </c>
      <c r="E1122" s="289" t="s">
        <v>463</v>
      </c>
      <c r="F1122" s="290">
        <v>348.12</v>
      </c>
      <c r="G1122" s="291">
        <v>3.2000000000000001E-2</v>
      </c>
      <c r="H1122" s="292"/>
      <c r="I1122" s="293">
        <v>11.139900000000001</v>
      </c>
      <c r="J1122" s="294"/>
    </row>
    <row r="1123" spans="1:10" ht="33.75">
      <c r="A1123" s="286"/>
      <c r="B1123" s="305"/>
      <c r="C1123" s="287">
        <v>94049</v>
      </c>
      <c r="D1123" s="288" t="s">
        <v>856</v>
      </c>
      <c r="E1123" s="289" t="s">
        <v>463</v>
      </c>
      <c r="F1123" s="290">
        <v>202.45</v>
      </c>
      <c r="G1123" s="291">
        <v>8.0000000000000002E-3</v>
      </c>
      <c r="H1123" s="292"/>
      <c r="I1123" s="293">
        <v>1.6194999999999999</v>
      </c>
      <c r="J1123" s="294"/>
    </row>
    <row r="1124" spans="1:10" ht="45">
      <c r="A1124" s="286"/>
      <c r="B1124" s="305"/>
      <c r="C1124" s="287">
        <v>94054</v>
      </c>
      <c r="D1124" s="288" t="s">
        <v>857</v>
      </c>
      <c r="E1124" s="289" t="s">
        <v>463</v>
      </c>
      <c r="F1124" s="290">
        <v>209.95</v>
      </c>
      <c r="G1124" s="291">
        <v>1.2E-2</v>
      </c>
      <c r="H1124" s="292"/>
      <c r="I1124" s="293">
        <v>2.5192999999999999</v>
      </c>
      <c r="J1124" s="294"/>
    </row>
    <row r="1125" spans="1:10" ht="22.5">
      <c r="A1125" s="286"/>
      <c r="B1125" s="305"/>
      <c r="C1125" s="287">
        <v>94059</v>
      </c>
      <c r="D1125" s="288" t="s">
        <v>858</v>
      </c>
      <c r="E1125" s="289" t="s">
        <v>463</v>
      </c>
      <c r="F1125" s="290">
        <v>167.7</v>
      </c>
      <c r="G1125" s="291">
        <v>3.2000000000000001E-2</v>
      </c>
      <c r="H1125" s="292"/>
      <c r="I1125" s="293">
        <v>5.3663999999999996</v>
      </c>
      <c r="J1125" s="294"/>
    </row>
    <row r="1126" spans="1:10" ht="22.5">
      <c r="A1126" s="286"/>
      <c r="B1126" s="305"/>
      <c r="C1126" s="287">
        <v>94215</v>
      </c>
      <c r="D1126" s="288" t="s">
        <v>881</v>
      </c>
      <c r="E1126" s="289" t="s">
        <v>463</v>
      </c>
      <c r="F1126" s="290">
        <v>211.97</v>
      </c>
      <c r="G1126" s="291">
        <v>0.01</v>
      </c>
      <c r="H1126" s="292"/>
      <c r="I1126" s="293">
        <v>2.1196999999999999</v>
      </c>
      <c r="J1126" s="294"/>
    </row>
    <row r="1127" spans="1:10" ht="12.95" customHeight="1">
      <c r="A1127" s="286"/>
      <c r="B1127" s="305"/>
      <c r="C1127" s="287">
        <v>94275</v>
      </c>
      <c r="D1127" s="288" t="s">
        <v>962</v>
      </c>
      <c r="E1127" s="289" t="s">
        <v>463</v>
      </c>
      <c r="F1127" s="290">
        <v>311.94</v>
      </c>
      <c r="G1127" s="291">
        <v>4.0000000000000001E-3</v>
      </c>
      <c r="H1127" s="292"/>
      <c r="I1127" s="293">
        <v>1.2477</v>
      </c>
      <c r="J1127" s="294"/>
    </row>
    <row r="1128" spans="1:10" ht="11.25" customHeight="1">
      <c r="A1128" s="282">
        <v>5063000</v>
      </c>
      <c r="B1128" s="304" t="s">
        <v>1027</v>
      </c>
      <c r="C1128" s="298"/>
      <c r="D1128" s="298"/>
      <c r="E1128" s="298"/>
      <c r="F1128" s="298"/>
      <c r="G1128" s="298"/>
      <c r="H1128" s="283" t="s">
        <v>711</v>
      </c>
      <c r="I1128" s="284"/>
      <c r="J1128" s="285">
        <v>88.18</v>
      </c>
    </row>
    <row r="1129" spans="1:10">
      <c r="A1129" s="286"/>
      <c r="B1129" s="305"/>
      <c r="C1129" s="287">
        <v>2099</v>
      </c>
      <c r="D1129" s="288" t="s">
        <v>670</v>
      </c>
      <c r="E1129" s="289" t="s">
        <v>463</v>
      </c>
      <c r="F1129" s="290">
        <v>25.89</v>
      </c>
      <c r="G1129" s="291">
        <v>0.02</v>
      </c>
      <c r="H1129" s="292"/>
      <c r="I1129" s="293">
        <v>0.51780000000000004</v>
      </c>
      <c r="J1129" s="294"/>
    </row>
    <row r="1130" spans="1:10">
      <c r="A1130" s="286"/>
      <c r="B1130" s="305"/>
      <c r="C1130" s="287">
        <v>10542</v>
      </c>
      <c r="D1130" s="288" t="s">
        <v>924</v>
      </c>
      <c r="E1130" s="289" t="s">
        <v>711</v>
      </c>
      <c r="F1130" s="290">
        <v>154.97</v>
      </c>
      <c r="G1130" s="291">
        <v>0.36</v>
      </c>
      <c r="H1130" s="292"/>
      <c r="I1130" s="293">
        <v>55.789200000000001</v>
      </c>
      <c r="J1130" s="294"/>
    </row>
    <row r="1131" spans="1:10" ht="22.5">
      <c r="A1131" s="286"/>
      <c r="B1131" s="305"/>
      <c r="C1131" s="287">
        <v>94014</v>
      </c>
      <c r="D1131" s="288" t="s">
        <v>853</v>
      </c>
      <c r="E1131" s="289" t="s">
        <v>463</v>
      </c>
      <c r="F1131" s="290">
        <v>220.9</v>
      </c>
      <c r="G1131" s="291">
        <v>8.9999999999999993E-3</v>
      </c>
      <c r="H1131" s="292"/>
      <c r="I1131" s="293">
        <v>1.9881</v>
      </c>
      <c r="J1131" s="294"/>
    </row>
    <row r="1132" spans="1:10" ht="12.95" customHeight="1">
      <c r="A1132" s="286"/>
      <c r="B1132" s="305"/>
      <c r="C1132" s="287">
        <v>94029</v>
      </c>
      <c r="D1132" s="288" t="s">
        <v>854</v>
      </c>
      <c r="E1132" s="289" t="s">
        <v>463</v>
      </c>
      <c r="F1132" s="290">
        <v>7.58</v>
      </c>
      <c r="G1132" s="291">
        <v>0.02</v>
      </c>
      <c r="H1132" s="292"/>
      <c r="I1132" s="293">
        <v>0.1515</v>
      </c>
      <c r="J1132" s="294"/>
    </row>
    <row r="1133" spans="1:10">
      <c r="A1133" s="286"/>
      <c r="B1133" s="305"/>
      <c r="C1133" s="287">
        <v>94038</v>
      </c>
      <c r="D1133" s="288" t="s">
        <v>855</v>
      </c>
      <c r="E1133" s="289" t="s">
        <v>463</v>
      </c>
      <c r="F1133" s="290">
        <v>348.12</v>
      </c>
      <c r="G1133" s="291">
        <v>0.03</v>
      </c>
      <c r="H1133" s="292"/>
      <c r="I1133" s="293">
        <v>10.4437</v>
      </c>
      <c r="J1133" s="294"/>
    </row>
    <row r="1134" spans="1:10" ht="33.75">
      <c r="A1134" s="286"/>
      <c r="B1134" s="305"/>
      <c r="C1134" s="287">
        <v>94049</v>
      </c>
      <c r="D1134" s="288" t="s">
        <v>856</v>
      </c>
      <c r="E1134" s="289" t="s">
        <v>463</v>
      </c>
      <c r="F1134" s="290">
        <v>202.45</v>
      </c>
      <c r="G1134" s="291">
        <v>1.0999999999999999E-2</v>
      </c>
      <c r="H1134" s="292"/>
      <c r="I1134" s="293">
        <v>2.2269000000000001</v>
      </c>
      <c r="J1134" s="294"/>
    </row>
    <row r="1135" spans="1:10" ht="45">
      <c r="A1135" s="286"/>
      <c r="B1135" s="305"/>
      <c r="C1135" s="287">
        <v>94054</v>
      </c>
      <c r="D1135" s="288" t="s">
        <v>857</v>
      </c>
      <c r="E1135" s="289" t="s">
        <v>463</v>
      </c>
      <c r="F1135" s="290">
        <v>209.95</v>
      </c>
      <c r="G1135" s="291">
        <v>0.02</v>
      </c>
      <c r="H1135" s="292"/>
      <c r="I1135" s="293">
        <v>4.1989000000000001</v>
      </c>
      <c r="J1135" s="294"/>
    </row>
    <row r="1136" spans="1:10" ht="22.5">
      <c r="A1136" s="286"/>
      <c r="B1136" s="305"/>
      <c r="C1136" s="287">
        <v>94059</v>
      </c>
      <c r="D1136" s="288" t="s">
        <v>858</v>
      </c>
      <c r="E1136" s="289" t="s">
        <v>463</v>
      </c>
      <c r="F1136" s="290">
        <v>167.7</v>
      </c>
      <c r="G1136" s="291">
        <v>0.02</v>
      </c>
      <c r="H1136" s="292"/>
      <c r="I1136" s="293">
        <v>3.3540000000000001</v>
      </c>
      <c r="J1136" s="294"/>
    </row>
    <row r="1137" spans="1:10" ht="12.95" customHeight="1">
      <c r="A1137" s="286"/>
      <c r="B1137" s="305"/>
      <c r="C1137" s="287">
        <v>94275</v>
      </c>
      <c r="D1137" s="288" t="s">
        <v>962</v>
      </c>
      <c r="E1137" s="289" t="s">
        <v>463</v>
      </c>
      <c r="F1137" s="290">
        <v>311.94</v>
      </c>
      <c r="G1137" s="291">
        <v>3.0499999999999999E-2</v>
      </c>
      <c r="H1137" s="292"/>
      <c r="I1137" s="293">
        <v>9.5140999999999991</v>
      </c>
      <c r="J1137" s="294"/>
    </row>
    <row r="1138" spans="1:10" ht="11.25" customHeight="1">
      <c r="A1138" s="282">
        <v>5064000</v>
      </c>
      <c r="B1138" s="304" t="s">
        <v>1028</v>
      </c>
      <c r="C1138" s="298"/>
      <c r="D1138" s="298"/>
      <c r="E1138" s="298"/>
      <c r="F1138" s="298"/>
      <c r="G1138" s="298"/>
      <c r="H1138" s="283" t="s">
        <v>711</v>
      </c>
      <c r="I1138" s="284"/>
      <c r="J1138" s="285">
        <v>106.78</v>
      </c>
    </row>
    <row r="1139" spans="1:10">
      <c r="A1139" s="286"/>
      <c r="B1139" s="305"/>
      <c r="C1139" s="287">
        <v>2099</v>
      </c>
      <c r="D1139" s="288" t="s">
        <v>670</v>
      </c>
      <c r="E1139" s="289" t="s">
        <v>463</v>
      </c>
      <c r="F1139" s="290">
        <v>25.89</v>
      </c>
      <c r="G1139" s="291">
        <v>0.02</v>
      </c>
      <c r="H1139" s="292"/>
      <c r="I1139" s="293">
        <v>0.51780000000000004</v>
      </c>
      <c r="J1139" s="294"/>
    </row>
    <row r="1140" spans="1:10">
      <c r="A1140" s="286"/>
      <c r="B1140" s="305"/>
      <c r="C1140" s="287">
        <v>10542</v>
      </c>
      <c r="D1140" s="288" t="s">
        <v>924</v>
      </c>
      <c r="E1140" s="289" t="s">
        <v>711</v>
      </c>
      <c r="F1140" s="290">
        <v>154.97</v>
      </c>
      <c r="G1140" s="291">
        <v>0.48</v>
      </c>
      <c r="H1140" s="292"/>
      <c r="I1140" s="293">
        <v>74.385599999999997</v>
      </c>
      <c r="J1140" s="294"/>
    </row>
    <row r="1141" spans="1:10" ht="22.5">
      <c r="A1141" s="286"/>
      <c r="B1141" s="305"/>
      <c r="C1141" s="287">
        <v>94014</v>
      </c>
      <c r="D1141" s="288" t="s">
        <v>853</v>
      </c>
      <c r="E1141" s="289" t="s">
        <v>463</v>
      </c>
      <c r="F1141" s="290">
        <v>220.9</v>
      </c>
      <c r="G1141" s="291">
        <v>8.9999999999999993E-3</v>
      </c>
      <c r="H1141" s="292"/>
      <c r="I1141" s="293">
        <v>1.9881</v>
      </c>
      <c r="J1141" s="294"/>
    </row>
    <row r="1142" spans="1:10" ht="12.95" customHeight="1">
      <c r="A1142" s="286"/>
      <c r="B1142" s="305"/>
      <c r="C1142" s="287">
        <v>94029</v>
      </c>
      <c r="D1142" s="288" t="s">
        <v>854</v>
      </c>
      <c r="E1142" s="289" t="s">
        <v>463</v>
      </c>
      <c r="F1142" s="290">
        <v>7.58</v>
      </c>
      <c r="G1142" s="291">
        <v>0.02</v>
      </c>
      <c r="H1142" s="292"/>
      <c r="I1142" s="293">
        <v>0.1515</v>
      </c>
      <c r="J1142" s="294"/>
    </row>
    <row r="1143" spans="1:10">
      <c r="A1143" s="286"/>
      <c r="B1143" s="305"/>
      <c r="C1143" s="287">
        <v>94038</v>
      </c>
      <c r="D1143" s="288" t="s">
        <v>855</v>
      </c>
      <c r="E1143" s="289" t="s">
        <v>463</v>
      </c>
      <c r="F1143" s="290">
        <v>348.12</v>
      </c>
      <c r="G1143" s="291">
        <v>0.03</v>
      </c>
      <c r="H1143" s="292"/>
      <c r="I1143" s="293">
        <v>10.4437</v>
      </c>
      <c r="J1143" s="294"/>
    </row>
    <row r="1144" spans="1:10" ht="33.75">
      <c r="A1144" s="286"/>
      <c r="B1144" s="305"/>
      <c r="C1144" s="287">
        <v>94049</v>
      </c>
      <c r="D1144" s="288" t="s">
        <v>856</v>
      </c>
      <c r="E1144" s="289" t="s">
        <v>463</v>
      </c>
      <c r="F1144" s="290">
        <v>202.45</v>
      </c>
      <c r="G1144" s="291">
        <v>1.0999999999999999E-2</v>
      </c>
      <c r="H1144" s="292"/>
      <c r="I1144" s="293">
        <v>2.2269000000000001</v>
      </c>
      <c r="J1144" s="294"/>
    </row>
    <row r="1145" spans="1:10" ht="45">
      <c r="A1145" s="286"/>
      <c r="B1145" s="305"/>
      <c r="C1145" s="287">
        <v>94054</v>
      </c>
      <c r="D1145" s="288" t="s">
        <v>857</v>
      </c>
      <c r="E1145" s="289" t="s">
        <v>463</v>
      </c>
      <c r="F1145" s="290">
        <v>209.95</v>
      </c>
      <c r="G1145" s="291">
        <v>0.02</v>
      </c>
      <c r="H1145" s="292"/>
      <c r="I1145" s="293">
        <v>4.1989000000000001</v>
      </c>
      <c r="J1145" s="294"/>
    </row>
    <row r="1146" spans="1:10" ht="22.5">
      <c r="A1146" s="286"/>
      <c r="B1146" s="305"/>
      <c r="C1146" s="287">
        <v>94059</v>
      </c>
      <c r="D1146" s="288" t="s">
        <v>858</v>
      </c>
      <c r="E1146" s="289" t="s">
        <v>463</v>
      </c>
      <c r="F1146" s="290">
        <v>167.7</v>
      </c>
      <c r="G1146" s="291">
        <v>0.02</v>
      </c>
      <c r="H1146" s="292"/>
      <c r="I1146" s="293">
        <v>3.3540000000000001</v>
      </c>
      <c r="J1146" s="294"/>
    </row>
    <row r="1147" spans="1:10" ht="12.95" customHeight="1">
      <c r="A1147" s="286"/>
      <c r="B1147" s="305"/>
      <c r="C1147" s="287">
        <v>94275</v>
      </c>
      <c r="D1147" s="288" t="s">
        <v>962</v>
      </c>
      <c r="E1147" s="289" t="s">
        <v>463</v>
      </c>
      <c r="F1147" s="290">
        <v>311.94</v>
      </c>
      <c r="G1147" s="291">
        <v>3.0499999999999999E-2</v>
      </c>
      <c r="H1147" s="292"/>
      <c r="I1147" s="293">
        <v>9.5140999999999991</v>
      </c>
      <c r="J1147" s="294"/>
    </row>
    <row r="1148" spans="1:10" ht="11.25" customHeight="1">
      <c r="A1148" s="282">
        <v>5065000</v>
      </c>
      <c r="B1148" s="304" t="s">
        <v>1029</v>
      </c>
      <c r="C1148" s="298"/>
      <c r="D1148" s="298"/>
      <c r="E1148" s="298"/>
      <c r="F1148" s="298"/>
      <c r="G1148" s="298"/>
      <c r="H1148" s="283" t="s">
        <v>711</v>
      </c>
      <c r="I1148" s="284"/>
      <c r="J1148" s="285">
        <v>125.37</v>
      </c>
    </row>
    <row r="1149" spans="1:10">
      <c r="A1149" s="286"/>
      <c r="B1149" s="305"/>
      <c r="C1149" s="287">
        <v>2099</v>
      </c>
      <c r="D1149" s="288" t="s">
        <v>670</v>
      </c>
      <c r="E1149" s="289" t="s">
        <v>463</v>
      </c>
      <c r="F1149" s="290">
        <v>25.89</v>
      </c>
      <c r="G1149" s="291">
        <v>0.02</v>
      </c>
      <c r="H1149" s="292"/>
      <c r="I1149" s="293">
        <v>0.51780000000000004</v>
      </c>
      <c r="J1149" s="294"/>
    </row>
    <row r="1150" spans="1:10">
      <c r="A1150" s="286"/>
      <c r="B1150" s="305"/>
      <c r="C1150" s="287">
        <v>10542</v>
      </c>
      <c r="D1150" s="288" t="s">
        <v>924</v>
      </c>
      <c r="E1150" s="289" t="s">
        <v>711</v>
      </c>
      <c r="F1150" s="290">
        <v>154.97</v>
      </c>
      <c r="G1150" s="291">
        <v>0.6</v>
      </c>
      <c r="H1150" s="292"/>
      <c r="I1150" s="293">
        <v>92.981999999999999</v>
      </c>
      <c r="J1150" s="294"/>
    </row>
    <row r="1151" spans="1:10" ht="22.5">
      <c r="A1151" s="286"/>
      <c r="B1151" s="305"/>
      <c r="C1151" s="287">
        <v>94014</v>
      </c>
      <c r="D1151" s="288" t="s">
        <v>853</v>
      </c>
      <c r="E1151" s="289" t="s">
        <v>463</v>
      </c>
      <c r="F1151" s="290">
        <v>220.9</v>
      </c>
      <c r="G1151" s="291">
        <v>8.9999999999999993E-3</v>
      </c>
      <c r="H1151" s="292"/>
      <c r="I1151" s="293">
        <v>1.9881</v>
      </c>
      <c r="J1151" s="294"/>
    </row>
    <row r="1152" spans="1:10">
      <c r="A1152" s="286"/>
      <c r="B1152" s="305"/>
      <c r="C1152" s="287">
        <v>94029</v>
      </c>
      <c r="D1152" s="288" t="s">
        <v>854</v>
      </c>
      <c r="E1152" s="289" t="s">
        <v>463</v>
      </c>
      <c r="F1152" s="290">
        <v>7.58</v>
      </c>
      <c r="G1152" s="291">
        <v>0.02</v>
      </c>
      <c r="H1152" s="292"/>
      <c r="I1152" s="293">
        <v>0.1515</v>
      </c>
      <c r="J1152" s="294"/>
    </row>
    <row r="1153" spans="1:10">
      <c r="A1153" s="286"/>
      <c r="B1153" s="305"/>
      <c r="C1153" s="287">
        <v>94038</v>
      </c>
      <c r="D1153" s="288" t="s">
        <v>855</v>
      </c>
      <c r="E1153" s="289" t="s">
        <v>463</v>
      </c>
      <c r="F1153" s="290">
        <v>348.12</v>
      </c>
      <c r="G1153" s="291">
        <v>0.03</v>
      </c>
      <c r="H1153" s="292"/>
      <c r="I1153" s="293">
        <v>10.4437</v>
      </c>
      <c r="J1153" s="294"/>
    </row>
    <row r="1154" spans="1:10" ht="33.75">
      <c r="A1154" s="286"/>
      <c r="B1154" s="305"/>
      <c r="C1154" s="287">
        <v>94049</v>
      </c>
      <c r="D1154" s="288" t="s">
        <v>856</v>
      </c>
      <c r="E1154" s="289" t="s">
        <v>463</v>
      </c>
      <c r="F1154" s="290">
        <v>202.45</v>
      </c>
      <c r="G1154" s="291">
        <v>1.0999999999999999E-2</v>
      </c>
      <c r="H1154" s="292"/>
      <c r="I1154" s="293">
        <v>2.2269000000000001</v>
      </c>
      <c r="J1154" s="294"/>
    </row>
    <row r="1155" spans="1:10" ht="45">
      <c r="A1155" s="286"/>
      <c r="B1155" s="305"/>
      <c r="C1155" s="287">
        <v>94054</v>
      </c>
      <c r="D1155" s="288" t="s">
        <v>857</v>
      </c>
      <c r="E1155" s="289" t="s">
        <v>463</v>
      </c>
      <c r="F1155" s="290">
        <v>209.95</v>
      </c>
      <c r="G1155" s="291">
        <v>0.02</v>
      </c>
      <c r="H1155" s="292"/>
      <c r="I1155" s="293">
        <v>4.1989000000000001</v>
      </c>
      <c r="J1155" s="294"/>
    </row>
    <row r="1156" spans="1:10" ht="22.5">
      <c r="A1156" s="286"/>
      <c r="B1156" s="305"/>
      <c r="C1156" s="287">
        <v>94059</v>
      </c>
      <c r="D1156" s="288" t="s">
        <v>858</v>
      </c>
      <c r="E1156" s="289" t="s">
        <v>463</v>
      </c>
      <c r="F1156" s="290">
        <v>167.7</v>
      </c>
      <c r="G1156" s="291">
        <v>0.02</v>
      </c>
      <c r="H1156" s="292"/>
      <c r="I1156" s="293">
        <v>3.3540000000000001</v>
      </c>
      <c r="J1156" s="294"/>
    </row>
    <row r="1157" spans="1:10" ht="12.95" customHeight="1">
      <c r="A1157" s="286"/>
      <c r="B1157" s="305"/>
      <c r="C1157" s="287">
        <v>94275</v>
      </c>
      <c r="D1157" s="288" t="s">
        <v>962</v>
      </c>
      <c r="E1157" s="289" t="s">
        <v>463</v>
      </c>
      <c r="F1157" s="290">
        <v>311.94</v>
      </c>
      <c r="G1157" s="291">
        <v>3.0499999999999999E-2</v>
      </c>
      <c r="H1157" s="292"/>
      <c r="I1157" s="293">
        <v>9.5140999999999991</v>
      </c>
      <c r="J1157" s="294"/>
    </row>
    <row r="1158" spans="1:10" ht="11.25" customHeight="1">
      <c r="A1158" s="282">
        <v>5066000</v>
      </c>
      <c r="B1158" s="304" t="s">
        <v>1030</v>
      </c>
      <c r="C1158" s="298"/>
      <c r="D1158" s="298"/>
      <c r="E1158" s="298"/>
      <c r="F1158" s="298"/>
      <c r="G1158" s="298"/>
      <c r="H1158" s="283" t="s">
        <v>711</v>
      </c>
      <c r="I1158" s="284"/>
      <c r="J1158" s="285">
        <v>143.97</v>
      </c>
    </row>
    <row r="1159" spans="1:10">
      <c r="A1159" s="286"/>
      <c r="B1159" s="305"/>
      <c r="C1159" s="287">
        <v>2099</v>
      </c>
      <c r="D1159" s="288" t="s">
        <v>670</v>
      </c>
      <c r="E1159" s="289" t="s">
        <v>463</v>
      </c>
      <c r="F1159" s="290">
        <v>25.89</v>
      </c>
      <c r="G1159" s="291">
        <v>0.02</v>
      </c>
      <c r="H1159" s="292"/>
      <c r="I1159" s="293">
        <v>0.51780000000000004</v>
      </c>
      <c r="J1159" s="294"/>
    </row>
    <row r="1160" spans="1:10">
      <c r="A1160" s="286"/>
      <c r="B1160" s="305"/>
      <c r="C1160" s="287">
        <v>10542</v>
      </c>
      <c r="D1160" s="288" t="s">
        <v>924</v>
      </c>
      <c r="E1160" s="289" t="s">
        <v>711</v>
      </c>
      <c r="F1160" s="290">
        <v>154.97</v>
      </c>
      <c r="G1160" s="291">
        <v>0.72</v>
      </c>
      <c r="H1160" s="292"/>
      <c r="I1160" s="293">
        <v>111.5784</v>
      </c>
      <c r="J1160" s="294"/>
    </row>
    <row r="1161" spans="1:10" ht="22.5">
      <c r="A1161" s="286"/>
      <c r="B1161" s="305"/>
      <c r="C1161" s="287">
        <v>94014</v>
      </c>
      <c r="D1161" s="288" t="s">
        <v>853</v>
      </c>
      <c r="E1161" s="289" t="s">
        <v>463</v>
      </c>
      <c r="F1161" s="290">
        <v>220.9</v>
      </c>
      <c r="G1161" s="291">
        <v>8.9999999999999993E-3</v>
      </c>
      <c r="H1161" s="292"/>
      <c r="I1161" s="293">
        <v>1.9881</v>
      </c>
      <c r="J1161" s="294"/>
    </row>
    <row r="1162" spans="1:10">
      <c r="A1162" s="286"/>
      <c r="B1162" s="305"/>
      <c r="C1162" s="287">
        <v>94029</v>
      </c>
      <c r="D1162" s="288" t="s">
        <v>854</v>
      </c>
      <c r="E1162" s="289" t="s">
        <v>463</v>
      </c>
      <c r="F1162" s="290">
        <v>7.58</v>
      </c>
      <c r="G1162" s="291">
        <v>0.02</v>
      </c>
      <c r="H1162" s="292"/>
      <c r="I1162" s="293">
        <v>0.1515</v>
      </c>
      <c r="J1162" s="294"/>
    </row>
    <row r="1163" spans="1:10">
      <c r="A1163" s="286"/>
      <c r="B1163" s="305"/>
      <c r="C1163" s="287">
        <v>94038</v>
      </c>
      <c r="D1163" s="288" t="s">
        <v>855</v>
      </c>
      <c r="E1163" s="289" t="s">
        <v>463</v>
      </c>
      <c r="F1163" s="290">
        <v>348.12</v>
      </c>
      <c r="G1163" s="291">
        <v>0.03</v>
      </c>
      <c r="H1163" s="292"/>
      <c r="I1163" s="293">
        <v>10.4437</v>
      </c>
      <c r="J1163" s="294"/>
    </row>
    <row r="1164" spans="1:10" ht="12.95" customHeight="1">
      <c r="A1164" s="286"/>
      <c r="B1164" s="305"/>
      <c r="C1164" s="287">
        <v>94049</v>
      </c>
      <c r="D1164" s="288" t="s">
        <v>856</v>
      </c>
      <c r="E1164" s="289" t="s">
        <v>463</v>
      </c>
      <c r="F1164" s="290">
        <v>202.45</v>
      </c>
      <c r="G1164" s="291">
        <v>1.0999999999999999E-2</v>
      </c>
      <c r="H1164" s="292"/>
      <c r="I1164" s="293">
        <v>2.2269000000000001</v>
      </c>
      <c r="J1164" s="294"/>
    </row>
    <row r="1165" spans="1:10" ht="45">
      <c r="A1165" s="286"/>
      <c r="B1165" s="305"/>
      <c r="C1165" s="287">
        <v>94054</v>
      </c>
      <c r="D1165" s="288" t="s">
        <v>857</v>
      </c>
      <c r="E1165" s="289" t="s">
        <v>463</v>
      </c>
      <c r="F1165" s="290">
        <v>209.95</v>
      </c>
      <c r="G1165" s="291">
        <v>0.02</v>
      </c>
      <c r="H1165" s="292"/>
      <c r="I1165" s="293">
        <v>4.1989000000000001</v>
      </c>
      <c r="J1165" s="294"/>
    </row>
    <row r="1166" spans="1:10" ht="22.5">
      <c r="A1166" s="286"/>
      <c r="B1166" s="305"/>
      <c r="C1166" s="287">
        <v>94059</v>
      </c>
      <c r="D1166" s="288" t="s">
        <v>858</v>
      </c>
      <c r="E1166" s="289" t="s">
        <v>463</v>
      </c>
      <c r="F1166" s="290">
        <v>167.7</v>
      </c>
      <c r="G1166" s="291">
        <v>0.02</v>
      </c>
      <c r="H1166" s="292"/>
      <c r="I1166" s="293">
        <v>3.3540000000000001</v>
      </c>
      <c r="J1166" s="294"/>
    </row>
    <row r="1167" spans="1:10" ht="12.95" customHeight="1">
      <c r="A1167" s="286"/>
      <c r="B1167" s="305"/>
      <c r="C1167" s="287">
        <v>94275</v>
      </c>
      <c r="D1167" s="288" t="s">
        <v>962</v>
      </c>
      <c r="E1167" s="289" t="s">
        <v>463</v>
      </c>
      <c r="F1167" s="290">
        <v>311.94</v>
      </c>
      <c r="G1167" s="291">
        <v>3.0499999999999999E-2</v>
      </c>
      <c r="H1167" s="292"/>
      <c r="I1167" s="293">
        <v>9.5140999999999991</v>
      </c>
      <c r="J1167" s="294"/>
    </row>
    <row r="1168" spans="1:10" ht="12.95" customHeight="1">
      <c r="A1168" s="282">
        <v>5067000</v>
      </c>
      <c r="B1168" s="304" t="s">
        <v>1031</v>
      </c>
      <c r="C1168" s="298"/>
      <c r="D1168" s="298"/>
      <c r="E1168" s="298"/>
      <c r="F1168" s="298"/>
      <c r="G1168" s="298"/>
      <c r="H1168" s="283" t="s">
        <v>992</v>
      </c>
      <c r="I1168" s="284"/>
      <c r="J1168" s="285">
        <v>0.96</v>
      </c>
    </row>
    <row r="1169" spans="1:10">
      <c r="A1169" s="286"/>
      <c r="B1169" s="305"/>
      <c r="C1169" s="287">
        <v>94113</v>
      </c>
      <c r="D1169" s="288" t="s">
        <v>892</v>
      </c>
      <c r="E1169" s="289" t="s">
        <v>463</v>
      </c>
      <c r="F1169" s="290">
        <v>225.42</v>
      </c>
      <c r="G1169" s="291">
        <v>4.3E-3</v>
      </c>
      <c r="H1169" s="292"/>
      <c r="I1169" s="293">
        <v>0.96930000000000005</v>
      </c>
      <c r="J1169" s="294"/>
    </row>
    <row r="1170" spans="1:10" ht="12.95" customHeight="1">
      <c r="A1170" s="282">
        <v>5068000</v>
      </c>
      <c r="B1170" s="304" t="s">
        <v>1032</v>
      </c>
      <c r="C1170" s="298"/>
      <c r="D1170" s="298"/>
      <c r="E1170" s="298"/>
      <c r="F1170" s="298"/>
      <c r="G1170" s="298"/>
      <c r="H1170" s="283" t="s">
        <v>992</v>
      </c>
      <c r="I1170" s="284"/>
      <c r="J1170" s="285">
        <v>0.31</v>
      </c>
    </row>
    <row r="1171" spans="1:10">
      <c r="A1171" s="286"/>
      <c r="B1171" s="305"/>
      <c r="C1171" s="287">
        <v>94113</v>
      </c>
      <c r="D1171" s="288" t="s">
        <v>892</v>
      </c>
      <c r="E1171" s="289" t="s">
        <v>463</v>
      </c>
      <c r="F1171" s="290">
        <v>225.42</v>
      </c>
      <c r="G1171" s="291">
        <v>1.4E-3</v>
      </c>
      <c r="H1171" s="292"/>
      <c r="I1171" s="293">
        <v>0.3155</v>
      </c>
      <c r="J1171" s="294"/>
    </row>
    <row r="1172" spans="1:10" ht="12.95" customHeight="1">
      <c r="A1172" s="282">
        <v>5069000</v>
      </c>
      <c r="B1172" s="304" t="s">
        <v>1033</v>
      </c>
      <c r="C1172" s="298"/>
      <c r="D1172" s="298"/>
      <c r="E1172" s="298"/>
      <c r="F1172" s="298"/>
      <c r="G1172" s="298"/>
      <c r="H1172" s="283" t="s">
        <v>27</v>
      </c>
      <c r="I1172" s="284"/>
      <c r="J1172" s="285">
        <v>0.5</v>
      </c>
    </row>
    <row r="1173" spans="1:10" ht="12.95" customHeight="1">
      <c r="A1173" s="286"/>
      <c r="B1173" s="305"/>
      <c r="C1173" s="287">
        <v>94014</v>
      </c>
      <c r="D1173" s="288" t="s">
        <v>853</v>
      </c>
      <c r="E1173" s="289" t="s">
        <v>463</v>
      </c>
      <c r="F1173" s="290">
        <v>220.9</v>
      </c>
      <c r="G1173" s="291">
        <v>2.3E-3</v>
      </c>
      <c r="H1173" s="292"/>
      <c r="I1173" s="293">
        <v>0.50800000000000001</v>
      </c>
      <c r="J1173" s="294"/>
    </row>
    <row r="1174" spans="1:10" ht="12.95" customHeight="1">
      <c r="A1174" s="282">
        <v>5070000</v>
      </c>
      <c r="B1174" s="304" t="s">
        <v>1034</v>
      </c>
      <c r="C1174" s="298"/>
      <c r="D1174" s="298"/>
      <c r="E1174" s="298"/>
      <c r="F1174" s="298"/>
      <c r="G1174" s="298"/>
      <c r="H1174" s="283" t="s">
        <v>27</v>
      </c>
      <c r="I1174" s="284"/>
      <c r="J1174" s="285">
        <v>70.680000000000007</v>
      </c>
    </row>
    <row r="1175" spans="1:10" ht="22.5">
      <c r="A1175" s="286"/>
      <c r="B1175" s="305"/>
      <c r="C1175" s="287">
        <v>2062</v>
      </c>
      <c r="D1175" s="288" t="s">
        <v>915</v>
      </c>
      <c r="E1175" s="289" t="s">
        <v>463</v>
      </c>
      <c r="F1175" s="290">
        <v>32.81</v>
      </c>
      <c r="G1175" s="291">
        <v>0.4</v>
      </c>
      <c r="H1175" s="292"/>
      <c r="I1175" s="293">
        <v>13.1258</v>
      </c>
      <c r="J1175" s="294"/>
    </row>
    <row r="1176" spans="1:10" ht="12.95" customHeight="1">
      <c r="A1176" s="286"/>
      <c r="B1176" s="305"/>
      <c r="C1176" s="287">
        <v>2099</v>
      </c>
      <c r="D1176" s="288" t="s">
        <v>670</v>
      </c>
      <c r="E1176" s="289" t="s">
        <v>463</v>
      </c>
      <c r="F1176" s="290">
        <v>25.89</v>
      </c>
      <c r="G1176" s="291">
        <v>0.86</v>
      </c>
      <c r="H1176" s="292"/>
      <c r="I1176" s="293">
        <v>22.2666</v>
      </c>
      <c r="J1176" s="294"/>
    </row>
    <row r="1177" spans="1:10" ht="12.95" customHeight="1">
      <c r="A1177" s="286"/>
      <c r="B1177" s="305"/>
      <c r="C1177" s="287">
        <v>10522</v>
      </c>
      <c r="D1177" s="288" t="s">
        <v>906</v>
      </c>
      <c r="E1177" s="289" t="s">
        <v>711</v>
      </c>
      <c r="F1177" s="290">
        <v>441.18</v>
      </c>
      <c r="G1177" s="291">
        <v>0.08</v>
      </c>
      <c r="H1177" s="292"/>
      <c r="I1177" s="293">
        <v>35.294400000000003</v>
      </c>
      <c r="J1177" s="294"/>
    </row>
    <row r="1178" spans="1:10" ht="12.95" customHeight="1">
      <c r="A1178" s="282">
        <v>5071000</v>
      </c>
      <c r="B1178" s="304" t="s">
        <v>1035</v>
      </c>
      <c r="C1178" s="298"/>
      <c r="D1178" s="298"/>
      <c r="E1178" s="298"/>
      <c r="F1178" s="298"/>
      <c r="G1178" s="298"/>
      <c r="H1178" s="283" t="s">
        <v>27</v>
      </c>
      <c r="I1178" s="284"/>
      <c r="J1178" s="285">
        <v>51.25</v>
      </c>
    </row>
    <row r="1179" spans="1:10" ht="22.5">
      <c r="A1179" s="286"/>
      <c r="B1179" s="305"/>
      <c r="C1179" s="287">
        <v>2062</v>
      </c>
      <c r="D1179" s="288" t="s">
        <v>915</v>
      </c>
      <c r="E1179" s="289" t="s">
        <v>463</v>
      </c>
      <c r="F1179" s="290">
        <v>32.81</v>
      </c>
      <c r="G1179" s="291">
        <v>0.5</v>
      </c>
      <c r="H1179" s="292"/>
      <c r="I1179" s="293">
        <v>16.407299999999999</v>
      </c>
      <c r="J1179" s="294"/>
    </row>
    <row r="1180" spans="1:10">
      <c r="A1180" s="286"/>
      <c r="B1180" s="305"/>
      <c r="C1180" s="287">
        <v>2099</v>
      </c>
      <c r="D1180" s="288" t="s">
        <v>670</v>
      </c>
      <c r="E1180" s="289" t="s">
        <v>463</v>
      </c>
      <c r="F1180" s="290">
        <v>25.89</v>
      </c>
      <c r="G1180" s="291">
        <v>0.67</v>
      </c>
      <c r="H1180" s="292"/>
      <c r="I1180" s="293">
        <v>17.347200000000001</v>
      </c>
      <c r="J1180" s="294"/>
    </row>
    <row r="1181" spans="1:10">
      <c r="A1181" s="286"/>
      <c r="B1181" s="305"/>
      <c r="C1181" s="287">
        <v>10504</v>
      </c>
      <c r="D1181" s="288" t="s">
        <v>982</v>
      </c>
      <c r="E1181" s="289" t="s">
        <v>711</v>
      </c>
      <c r="F1181" s="290">
        <v>175.01</v>
      </c>
      <c r="G1181" s="291">
        <v>0.1</v>
      </c>
      <c r="H1181" s="292"/>
      <c r="I1181" s="293">
        <v>17.501000000000001</v>
      </c>
      <c r="J1181" s="294"/>
    </row>
    <row r="1182" spans="1:10" ht="12.95" customHeight="1">
      <c r="A1182" s="282">
        <v>5072000</v>
      </c>
      <c r="B1182" s="304" t="s">
        <v>1036</v>
      </c>
      <c r="C1182" s="298"/>
      <c r="D1182" s="298"/>
      <c r="E1182" s="298"/>
      <c r="F1182" s="298"/>
      <c r="G1182" s="298"/>
      <c r="H1182" s="283" t="s">
        <v>27</v>
      </c>
      <c r="I1182" s="284"/>
      <c r="J1182" s="285">
        <v>125.58</v>
      </c>
    </row>
    <row r="1183" spans="1:10">
      <c r="A1183" s="286"/>
      <c r="B1183" s="305"/>
      <c r="C1183" s="287">
        <v>2020</v>
      </c>
      <c r="D1183" s="288" t="s">
        <v>884</v>
      </c>
      <c r="E1183" s="289" t="s">
        <v>463</v>
      </c>
      <c r="F1183" s="290">
        <v>32.11</v>
      </c>
      <c r="G1183" s="291">
        <v>1.25</v>
      </c>
      <c r="H1183" s="292"/>
      <c r="I1183" s="293">
        <v>40.149700000000003</v>
      </c>
      <c r="J1183" s="294"/>
    </row>
    <row r="1184" spans="1:10">
      <c r="A1184" s="286"/>
      <c r="B1184" s="305"/>
      <c r="C1184" s="287">
        <v>2099</v>
      </c>
      <c r="D1184" s="288" t="s">
        <v>670</v>
      </c>
      <c r="E1184" s="289" t="s">
        <v>463</v>
      </c>
      <c r="F1184" s="290">
        <v>25.89</v>
      </c>
      <c r="G1184" s="291">
        <v>2</v>
      </c>
      <c r="H1184" s="292"/>
      <c r="I1184" s="293">
        <v>51.782800000000002</v>
      </c>
      <c r="J1184" s="294"/>
    </row>
    <row r="1185" spans="1:10" ht="33.75">
      <c r="A1185" s="286"/>
      <c r="B1185" s="305"/>
      <c r="C1185" s="287">
        <v>10522</v>
      </c>
      <c r="D1185" s="288" t="s">
        <v>906</v>
      </c>
      <c r="E1185" s="289" t="s">
        <v>711</v>
      </c>
      <c r="F1185" s="290">
        <v>441.18</v>
      </c>
      <c r="G1185" s="291">
        <v>0.05</v>
      </c>
      <c r="H1185" s="292"/>
      <c r="I1185" s="293">
        <v>22.059000000000001</v>
      </c>
      <c r="J1185" s="294"/>
    </row>
    <row r="1186" spans="1:10" ht="12.95" customHeight="1">
      <c r="A1186" s="286"/>
      <c r="B1186" s="305"/>
      <c r="C1186" s="287">
        <v>10630</v>
      </c>
      <c r="D1186" s="288" t="s">
        <v>929</v>
      </c>
      <c r="E1186" s="289" t="s">
        <v>711</v>
      </c>
      <c r="F1186" s="290">
        <v>773.05</v>
      </c>
      <c r="G1186" s="291">
        <v>1.4999999999999999E-2</v>
      </c>
      <c r="H1186" s="292"/>
      <c r="I1186" s="293">
        <v>11.595599999999999</v>
      </c>
      <c r="J1186" s="294"/>
    </row>
    <row r="1187" spans="1:10" ht="11.25" customHeight="1">
      <c r="A1187" s="282">
        <v>5073000</v>
      </c>
      <c r="B1187" s="304" t="s">
        <v>1037</v>
      </c>
      <c r="C1187" s="298"/>
      <c r="D1187" s="298"/>
      <c r="E1187" s="298"/>
      <c r="F1187" s="298"/>
      <c r="G1187" s="298"/>
      <c r="H1187" s="283" t="s">
        <v>40</v>
      </c>
      <c r="I1187" s="284"/>
      <c r="J1187" s="285">
        <v>21.89</v>
      </c>
    </row>
    <row r="1188" spans="1:10">
      <c r="A1188" s="286"/>
      <c r="B1188" s="305"/>
      <c r="C1188" s="287">
        <v>2020</v>
      </c>
      <c r="D1188" s="288" t="s">
        <v>884</v>
      </c>
      <c r="E1188" s="289" t="s">
        <v>463</v>
      </c>
      <c r="F1188" s="290">
        <v>32.11</v>
      </c>
      <c r="G1188" s="291">
        <v>0.2</v>
      </c>
      <c r="H1188" s="292"/>
      <c r="I1188" s="293">
        <v>6.4238999999999997</v>
      </c>
      <c r="J1188" s="294"/>
    </row>
    <row r="1189" spans="1:10">
      <c r="A1189" s="286"/>
      <c r="B1189" s="305"/>
      <c r="C1189" s="287">
        <v>2099</v>
      </c>
      <c r="D1189" s="288" t="s">
        <v>670</v>
      </c>
      <c r="E1189" s="289" t="s">
        <v>463</v>
      </c>
      <c r="F1189" s="290">
        <v>25.89</v>
      </c>
      <c r="G1189" s="291">
        <v>0.3</v>
      </c>
      <c r="H1189" s="292"/>
      <c r="I1189" s="293">
        <v>7.7674000000000003</v>
      </c>
      <c r="J1189" s="294"/>
    </row>
    <row r="1190" spans="1:10" ht="33.75">
      <c r="A1190" s="286"/>
      <c r="B1190" s="305"/>
      <c r="C1190" s="287">
        <v>10522</v>
      </c>
      <c r="D1190" s="288" t="s">
        <v>906</v>
      </c>
      <c r="E1190" s="289" t="s">
        <v>711</v>
      </c>
      <c r="F1190" s="290">
        <v>441.18</v>
      </c>
      <c r="G1190" s="291">
        <v>1.6400000000000001E-2</v>
      </c>
      <c r="H1190" s="292"/>
      <c r="I1190" s="293">
        <v>7.2352999999999996</v>
      </c>
      <c r="J1190" s="294"/>
    </row>
    <row r="1191" spans="1:10" ht="12.95" customHeight="1">
      <c r="A1191" s="286"/>
      <c r="B1191" s="305"/>
      <c r="C1191" s="287">
        <v>10630</v>
      </c>
      <c r="D1191" s="288" t="s">
        <v>929</v>
      </c>
      <c r="E1191" s="289" t="s">
        <v>711</v>
      </c>
      <c r="F1191" s="290">
        <v>773.05</v>
      </c>
      <c r="G1191" s="291">
        <v>5.9999999999999995E-4</v>
      </c>
      <c r="H1191" s="292"/>
      <c r="I1191" s="293">
        <v>0.46379999999999999</v>
      </c>
      <c r="J1191" s="294"/>
    </row>
    <row r="1192" spans="1:10" ht="11.25" customHeight="1">
      <c r="A1192" s="282">
        <v>5074000</v>
      </c>
      <c r="B1192" s="304" t="s">
        <v>1038</v>
      </c>
      <c r="C1192" s="298"/>
      <c r="D1192" s="298"/>
      <c r="E1192" s="298"/>
      <c r="F1192" s="298"/>
      <c r="G1192" s="298"/>
      <c r="H1192" s="283" t="s">
        <v>40</v>
      </c>
      <c r="I1192" s="284"/>
      <c r="J1192" s="285">
        <v>8.99</v>
      </c>
    </row>
    <row r="1193" spans="1:10">
      <c r="A1193" s="286"/>
      <c r="B1193" s="305"/>
      <c r="C1193" s="287">
        <v>2020</v>
      </c>
      <c r="D1193" s="288" t="s">
        <v>884</v>
      </c>
      <c r="E1193" s="289" t="s">
        <v>463</v>
      </c>
      <c r="F1193" s="290">
        <v>32.11</v>
      </c>
      <c r="G1193" s="291">
        <v>0.08</v>
      </c>
      <c r="H1193" s="292"/>
      <c r="I1193" s="293">
        <v>2.5695000000000001</v>
      </c>
      <c r="J1193" s="294"/>
    </row>
    <row r="1194" spans="1:10">
      <c r="A1194" s="286"/>
      <c r="B1194" s="305"/>
      <c r="C1194" s="287">
        <v>2099</v>
      </c>
      <c r="D1194" s="288" t="s">
        <v>670</v>
      </c>
      <c r="E1194" s="289" t="s">
        <v>463</v>
      </c>
      <c r="F1194" s="290">
        <v>25.89</v>
      </c>
      <c r="G1194" s="291">
        <v>0.16</v>
      </c>
      <c r="H1194" s="292"/>
      <c r="I1194" s="293">
        <v>4.1425999999999998</v>
      </c>
      <c r="J1194" s="294"/>
    </row>
    <row r="1195" spans="1:10" ht="33.75">
      <c r="A1195" s="286"/>
      <c r="B1195" s="305"/>
      <c r="C1195" s="287">
        <v>10522</v>
      </c>
      <c r="D1195" s="288" t="s">
        <v>906</v>
      </c>
      <c r="E1195" s="289" t="s">
        <v>711</v>
      </c>
      <c r="F1195" s="290">
        <v>441.18</v>
      </c>
      <c r="G1195" s="291">
        <v>5.0000000000000001E-3</v>
      </c>
      <c r="H1195" s="292"/>
      <c r="I1195" s="293">
        <v>2.2059000000000002</v>
      </c>
      <c r="J1195" s="294"/>
    </row>
    <row r="1196" spans="1:10" ht="12.95" customHeight="1">
      <c r="A1196" s="286"/>
      <c r="B1196" s="305"/>
      <c r="C1196" s="287">
        <v>10630</v>
      </c>
      <c r="D1196" s="288" t="s">
        <v>929</v>
      </c>
      <c r="E1196" s="289" t="s">
        <v>711</v>
      </c>
      <c r="F1196" s="290">
        <v>773.05</v>
      </c>
      <c r="G1196" s="291">
        <v>1E-4</v>
      </c>
      <c r="H1196" s="292"/>
      <c r="I1196" s="293">
        <v>7.7299999999999994E-2</v>
      </c>
      <c r="J1196" s="294"/>
    </row>
    <row r="1197" spans="1:10">
      <c r="A1197" s="282">
        <v>5075000</v>
      </c>
      <c r="B1197" s="304" t="s">
        <v>1039</v>
      </c>
      <c r="C1197" s="298"/>
      <c r="D1197" s="298"/>
      <c r="E1197" s="298"/>
      <c r="F1197" s="298"/>
      <c r="G1197" s="298"/>
      <c r="H1197" s="283" t="s">
        <v>40</v>
      </c>
      <c r="I1197" s="284"/>
      <c r="J1197" s="285">
        <v>19.29</v>
      </c>
    </row>
    <row r="1198" spans="1:10">
      <c r="A1198" s="286"/>
      <c r="B1198" s="305"/>
      <c r="C1198" s="287">
        <v>2020</v>
      </c>
      <c r="D1198" s="288" t="s">
        <v>884</v>
      </c>
      <c r="E1198" s="289" t="s">
        <v>463</v>
      </c>
      <c r="F1198" s="290">
        <v>32.11</v>
      </c>
      <c r="G1198" s="291">
        <v>0.16900000000000001</v>
      </c>
      <c r="H1198" s="292"/>
      <c r="I1198" s="293">
        <v>5.4282000000000004</v>
      </c>
      <c r="J1198" s="294"/>
    </row>
    <row r="1199" spans="1:10">
      <c r="A1199" s="286"/>
      <c r="B1199" s="305"/>
      <c r="C1199" s="287">
        <v>2099</v>
      </c>
      <c r="D1199" s="288" t="s">
        <v>670</v>
      </c>
      <c r="E1199" s="289" t="s">
        <v>463</v>
      </c>
      <c r="F1199" s="290">
        <v>25.89</v>
      </c>
      <c r="G1199" s="291">
        <v>0.16900000000000001</v>
      </c>
      <c r="H1199" s="292"/>
      <c r="I1199" s="293">
        <v>4.3756000000000004</v>
      </c>
      <c r="J1199" s="294"/>
    </row>
    <row r="1200" spans="1:10" ht="12.95" customHeight="1">
      <c r="A1200" s="286"/>
      <c r="B1200" s="305"/>
      <c r="C1200" s="287">
        <v>10522</v>
      </c>
      <c r="D1200" s="288" t="s">
        <v>906</v>
      </c>
      <c r="E1200" s="289" t="s">
        <v>711</v>
      </c>
      <c r="F1200" s="290">
        <v>441.18</v>
      </c>
      <c r="G1200" s="291">
        <v>1.7999999999999999E-2</v>
      </c>
      <c r="H1200" s="292"/>
      <c r="I1200" s="293">
        <v>7.9412000000000003</v>
      </c>
      <c r="J1200" s="294"/>
    </row>
    <row r="1201" spans="1:10" ht="12.95" customHeight="1">
      <c r="A1201" s="286"/>
      <c r="B1201" s="305"/>
      <c r="C1201" s="287">
        <v>10630</v>
      </c>
      <c r="D1201" s="288" t="s">
        <v>929</v>
      </c>
      <c r="E1201" s="289" t="s">
        <v>711</v>
      </c>
      <c r="F1201" s="290">
        <v>773.05</v>
      </c>
      <c r="G1201" s="291">
        <v>2E-3</v>
      </c>
      <c r="H1201" s="292"/>
      <c r="I1201" s="293">
        <v>1.546</v>
      </c>
      <c r="J1201" s="294"/>
    </row>
    <row r="1202" spans="1:10">
      <c r="A1202" s="282">
        <v>5076000</v>
      </c>
      <c r="B1202" s="304" t="s">
        <v>1040</v>
      </c>
      <c r="C1202" s="298"/>
      <c r="D1202" s="298"/>
      <c r="E1202" s="298"/>
      <c r="F1202" s="298"/>
      <c r="G1202" s="298"/>
      <c r="H1202" s="283" t="s">
        <v>869</v>
      </c>
      <c r="I1202" s="284"/>
      <c r="J1202" s="285">
        <v>11.92</v>
      </c>
    </row>
    <row r="1203" spans="1:10">
      <c r="A1203" s="286"/>
      <c r="B1203" s="305"/>
      <c r="C1203" s="287">
        <v>94113</v>
      </c>
      <c r="D1203" s="288" t="s">
        <v>892</v>
      </c>
      <c r="E1203" s="289" t="s">
        <v>463</v>
      </c>
      <c r="F1203" s="290">
        <v>225.42</v>
      </c>
      <c r="G1203" s="291">
        <v>5.2900000000000003E-2</v>
      </c>
      <c r="H1203" s="292"/>
      <c r="I1203" s="293">
        <v>11.924899999999999</v>
      </c>
      <c r="J1203" s="294"/>
    </row>
    <row r="1204" spans="1:10" ht="12.95" customHeight="1">
      <c r="A1204" s="282">
        <v>5077001</v>
      </c>
      <c r="B1204" s="304" t="s">
        <v>1041</v>
      </c>
      <c r="C1204" s="298"/>
      <c r="D1204" s="298"/>
      <c r="E1204" s="298"/>
      <c r="F1204" s="298"/>
      <c r="G1204" s="298"/>
      <c r="H1204" s="283" t="s">
        <v>711</v>
      </c>
      <c r="I1204" s="284"/>
      <c r="J1204" s="285">
        <v>20.96</v>
      </c>
    </row>
    <row r="1205" spans="1:10">
      <c r="A1205" s="286"/>
      <c r="B1205" s="305"/>
      <c r="C1205" s="287">
        <v>94113</v>
      </c>
      <c r="D1205" s="288" t="s">
        <v>892</v>
      </c>
      <c r="E1205" s="289" t="s">
        <v>463</v>
      </c>
      <c r="F1205" s="290">
        <v>225.42</v>
      </c>
      <c r="G1205" s="291">
        <v>9.2999999999999999E-2</v>
      </c>
      <c r="H1205" s="292"/>
      <c r="I1205" s="293">
        <v>20.964400000000001</v>
      </c>
      <c r="J1205" s="294"/>
    </row>
    <row r="1206" spans="1:10" ht="12.95" customHeight="1">
      <c r="A1206" s="282">
        <v>5077007</v>
      </c>
      <c r="B1206" s="304" t="s">
        <v>1042</v>
      </c>
      <c r="C1206" s="298"/>
      <c r="D1206" s="298"/>
      <c r="E1206" s="298"/>
      <c r="F1206" s="298"/>
      <c r="G1206" s="298"/>
      <c r="H1206" s="283" t="s">
        <v>869</v>
      </c>
      <c r="I1206" s="284"/>
      <c r="J1206" s="285">
        <v>3.15</v>
      </c>
    </row>
    <row r="1207" spans="1:10">
      <c r="A1207" s="286"/>
      <c r="B1207" s="305"/>
      <c r="C1207" s="287">
        <v>94113</v>
      </c>
      <c r="D1207" s="288" t="s">
        <v>892</v>
      </c>
      <c r="E1207" s="289" t="s">
        <v>463</v>
      </c>
      <c r="F1207" s="290">
        <v>225.42</v>
      </c>
      <c r="G1207" s="291">
        <v>1.4E-2</v>
      </c>
      <c r="H1207" s="292"/>
      <c r="I1207" s="293">
        <v>3.1558999999999999</v>
      </c>
      <c r="J1207" s="294"/>
    </row>
    <row r="1208" spans="1:10" ht="12.95" customHeight="1">
      <c r="A1208" s="282">
        <v>5078001</v>
      </c>
      <c r="B1208" s="304" t="s">
        <v>1043</v>
      </c>
      <c r="C1208" s="298"/>
      <c r="D1208" s="298"/>
      <c r="E1208" s="298"/>
      <c r="F1208" s="298"/>
      <c r="G1208" s="298"/>
      <c r="H1208" s="283" t="s">
        <v>711</v>
      </c>
      <c r="I1208" s="284"/>
      <c r="J1208" s="285">
        <v>21.64</v>
      </c>
    </row>
    <row r="1209" spans="1:10">
      <c r="A1209" s="286"/>
      <c r="B1209" s="305"/>
      <c r="C1209" s="287">
        <v>94113</v>
      </c>
      <c r="D1209" s="288" t="s">
        <v>892</v>
      </c>
      <c r="E1209" s="289" t="s">
        <v>463</v>
      </c>
      <c r="F1209" s="290">
        <v>225.42</v>
      </c>
      <c r="G1209" s="291">
        <v>9.6000000000000002E-2</v>
      </c>
      <c r="H1209" s="292"/>
      <c r="I1209" s="293">
        <v>21.640699999999999</v>
      </c>
      <c r="J1209" s="294"/>
    </row>
    <row r="1210" spans="1:10" ht="12.95" customHeight="1">
      <c r="A1210" s="282">
        <v>5078007</v>
      </c>
      <c r="B1210" s="304" t="s">
        <v>1044</v>
      </c>
      <c r="C1210" s="298"/>
      <c r="D1210" s="298"/>
      <c r="E1210" s="298"/>
      <c r="F1210" s="298"/>
      <c r="G1210" s="298"/>
      <c r="H1210" s="283" t="s">
        <v>869</v>
      </c>
      <c r="I1210" s="284"/>
      <c r="J1210" s="285">
        <v>3.14</v>
      </c>
    </row>
    <row r="1211" spans="1:10">
      <c r="A1211" s="286"/>
      <c r="B1211" s="305"/>
      <c r="C1211" s="287">
        <v>94009</v>
      </c>
      <c r="D1211" s="288" t="s">
        <v>843</v>
      </c>
      <c r="E1211" s="289" t="s">
        <v>463</v>
      </c>
      <c r="F1211" s="290">
        <v>320.77999999999997</v>
      </c>
      <c r="G1211" s="291">
        <v>9.7999999999999997E-3</v>
      </c>
      <c r="H1211" s="292"/>
      <c r="I1211" s="293">
        <v>3.1436000000000002</v>
      </c>
      <c r="J1211" s="294"/>
    </row>
    <row r="1212" spans="1:10" ht="12.95" customHeight="1">
      <c r="A1212" s="282">
        <v>5079001</v>
      </c>
      <c r="B1212" s="304" t="s">
        <v>1045</v>
      </c>
      <c r="C1212" s="298"/>
      <c r="D1212" s="298"/>
      <c r="E1212" s="298"/>
      <c r="F1212" s="298"/>
      <c r="G1212" s="298"/>
      <c r="H1212" s="283" t="s">
        <v>711</v>
      </c>
      <c r="I1212" s="284"/>
      <c r="J1212" s="285">
        <v>21.64</v>
      </c>
    </row>
    <row r="1213" spans="1:10">
      <c r="A1213" s="286"/>
      <c r="B1213" s="305"/>
      <c r="C1213" s="287">
        <v>94113</v>
      </c>
      <c r="D1213" s="288" t="s">
        <v>892</v>
      </c>
      <c r="E1213" s="289" t="s">
        <v>463</v>
      </c>
      <c r="F1213" s="290">
        <v>225.42</v>
      </c>
      <c r="G1213" s="291">
        <v>9.6000000000000002E-2</v>
      </c>
      <c r="H1213" s="292"/>
      <c r="I1213" s="293">
        <v>21.640699999999999</v>
      </c>
      <c r="J1213" s="294"/>
    </row>
    <row r="1214" spans="1:10" ht="12.95" customHeight="1">
      <c r="A1214" s="282">
        <v>5079007</v>
      </c>
      <c r="B1214" s="304" t="s">
        <v>1046</v>
      </c>
      <c r="C1214" s="298"/>
      <c r="D1214" s="298"/>
      <c r="E1214" s="298"/>
      <c r="F1214" s="298"/>
      <c r="G1214" s="298"/>
      <c r="H1214" s="283" t="s">
        <v>869</v>
      </c>
      <c r="I1214" s="284"/>
      <c r="J1214" s="285">
        <v>3.14</v>
      </c>
    </row>
    <row r="1215" spans="1:10">
      <c r="A1215" s="286"/>
      <c r="B1215" s="305"/>
      <c r="C1215" s="287">
        <v>94009</v>
      </c>
      <c r="D1215" s="288" t="s">
        <v>843</v>
      </c>
      <c r="E1215" s="289" t="s">
        <v>463</v>
      </c>
      <c r="F1215" s="290">
        <v>320.77999999999997</v>
      </c>
      <c r="G1215" s="291">
        <v>9.7999999999999997E-3</v>
      </c>
      <c r="H1215" s="292"/>
      <c r="I1215" s="293">
        <v>3.1436000000000002</v>
      </c>
      <c r="J1215" s="294"/>
    </row>
    <row r="1216" spans="1:10" ht="12.95" customHeight="1">
      <c r="A1216" s="282">
        <v>5080001</v>
      </c>
      <c r="B1216" s="304" t="s">
        <v>1047</v>
      </c>
      <c r="C1216" s="298"/>
      <c r="D1216" s="298"/>
      <c r="E1216" s="298"/>
      <c r="F1216" s="298"/>
      <c r="G1216" s="298"/>
      <c r="H1216" s="283" t="s">
        <v>711</v>
      </c>
      <c r="I1216" s="284"/>
      <c r="J1216" s="285">
        <v>20.96</v>
      </c>
    </row>
    <row r="1217" spans="1:10">
      <c r="A1217" s="286"/>
      <c r="B1217" s="305"/>
      <c r="C1217" s="287">
        <v>94113</v>
      </c>
      <c r="D1217" s="288" t="s">
        <v>892</v>
      </c>
      <c r="E1217" s="289" t="s">
        <v>463</v>
      </c>
      <c r="F1217" s="290">
        <v>225.42</v>
      </c>
      <c r="G1217" s="291">
        <v>9.2999999999999999E-2</v>
      </c>
      <c r="H1217" s="292"/>
      <c r="I1217" s="293">
        <v>20.964400000000001</v>
      </c>
      <c r="J1217" s="294"/>
    </row>
    <row r="1218" spans="1:10" ht="12.95" customHeight="1">
      <c r="A1218" s="282">
        <v>5080007</v>
      </c>
      <c r="B1218" s="304" t="s">
        <v>1048</v>
      </c>
      <c r="C1218" s="298"/>
      <c r="D1218" s="298"/>
      <c r="E1218" s="298"/>
      <c r="F1218" s="298"/>
      <c r="G1218" s="298"/>
      <c r="H1218" s="283" t="s">
        <v>869</v>
      </c>
      <c r="I1218" s="284"/>
      <c r="J1218" s="285">
        <v>3.15</v>
      </c>
    </row>
    <row r="1219" spans="1:10">
      <c r="A1219" s="286"/>
      <c r="B1219" s="305"/>
      <c r="C1219" s="287">
        <v>94113</v>
      </c>
      <c r="D1219" s="288" t="s">
        <v>892</v>
      </c>
      <c r="E1219" s="289" t="s">
        <v>463</v>
      </c>
      <c r="F1219" s="290">
        <v>225.42</v>
      </c>
      <c r="G1219" s="291">
        <v>1.4E-2</v>
      </c>
      <c r="H1219" s="292"/>
      <c r="I1219" s="293">
        <v>3.1558999999999999</v>
      </c>
      <c r="J1219" s="294"/>
    </row>
    <row r="1220" spans="1:10" ht="12.95" customHeight="1">
      <c r="A1220" s="282">
        <v>5081000</v>
      </c>
      <c r="B1220" s="304" t="s">
        <v>1049</v>
      </c>
      <c r="C1220" s="298"/>
      <c r="D1220" s="298"/>
      <c r="E1220" s="298"/>
      <c r="F1220" s="298"/>
      <c r="G1220" s="298"/>
      <c r="H1220" s="283" t="s">
        <v>992</v>
      </c>
      <c r="I1220" s="284"/>
      <c r="J1220" s="285">
        <v>1.17</v>
      </c>
    </row>
    <row r="1221" spans="1:10">
      <c r="A1221" s="286"/>
      <c r="B1221" s="305"/>
      <c r="C1221" s="287">
        <v>94113</v>
      </c>
      <c r="D1221" s="288" t="s">
        <v>892</v>
      </c>
      <c r="E1221" s="289" t="s">
        <v>463</v>
      </c>
      <c r="F1221" s="290">
        <v>225.42</v>
      </c>
      <c r="G1221" s="291">
        <v>5.1999999999999998E-3</v>
      </c>
      <c r="H1221" s="292"/>
      <c r="I1221" s="293">
        <v>1.1721999999999999</v>
      </c>
      <c r="J1221" s="294"/>
    </row>
    <row r="1222" spans="1:10" ht="12.95" customHeight="1">
      <c r="A1222" s="282">
        <v>5082000</v>
      </c>
      <c r="B1222" s="304" t="s">
        <v>1050</v>
      </c>
      <c r="C1222" s="298"/>
      <c r="D1222" s="298"/>
      <c r="E1222" s="298"/>
      <c r="F1222" s="298"/>
      <c r="G1222" s="298"/>
      <c r="H1222" s="283" t="s">
        <v>1051</v>
      </c>
      <c r="I1222" s="284"/>
      <c r="J1222" s="285">
        <v>0.38</v>
      </c>
    </row>
    <row r="1223" spans="1:10" ht="12.95" customHeight="1">
      <c r="A1223" s="286"/>
      <c r="B1223" s="305"/>
      <c r="C1223" s="287">
        <v>94215</v>
      </c>
      <c r="D1223" s="288" t="s">
        <v>881</v>
      </c>
      <c r="E1223" s="289" t="s">
        <v>463</v>
      </c>
      <c r="F1223" s="290">
        <v>211.97</v>
      </c>
      <c r="G1223" s="291">
        <v>1.8E-3</v>
      </c>
      <c r="H1223" s="292"/>
      <c r="I1223" s="293">
        <v>0.38150000000000001</v>
      </c>
      <c r="J1223" s="294"/>
    </row>
    <row r="1224" spans="1:10" ht="12.95" customHeight="1">
      <c r="A1224" s="282">
        <v>5084000</v>
      </c>
      <c r="B1224" s="304" t="s">
        <v>1052</v>
      </c>
      <c r="C1224" s="298"/>
      <c r="D1224" s="298"/>
      <c r="E1224" s="298"/>
      <c r="F1224" s="298"/>
      <c r="G1224" s="298"/>
      <c r="H1224" s="283" t="s">
        <v>711</v>
      </c>
      <c r="I1224" s="284"/>
      <c r="J1224" s="285">
        <v>50.99</v>
      </c>
    </row>
    <row r="1225" spans="1:10">
      <c r="A1225" s="286"/>
      <c r="B1225" s="305"/>
      <c r="C1225" s="287">
        <v>2099</v>
      </c>
      <c r="D1225" s="288" t="s">
        <v>670</v>
      </c>
      <c r="E1225" s="289" t="s">
        <v>463</v>
      </c>
      <c r="F1225" s="290">
        <v>25.89</v>
      </c>
      <c r="G1225" s="291">
        <v>0.02</v>
      </c>
      <c r="H1225" s="292"/>
      <c r="I1225" s="293">
        <v>0.51780000000000004</v>
      </c>
      <c r="J1225" s="294"/>
    </row>
    <row r="1226" spans="1:10">
      <c r="A1226" s="286"/>
      <c r="B1226" s="305"/>
      <c r="C1226" s="287">
        <v>10542</v>
      </c>
      <c r="D1226" s="288" t="s">
        <v>924</v>
      </c>
      <c r="E1226" s="289" t="s">
        <v>711</v>
      </c>
      <c r="F1226" s="290">
        <v>154.97</v>
      </c>
      <c r="G1226" s="291">
        <v>0.12</v>
      </c>
      <c r="H1226" s="292"/>
      <c r="I1226" s="293">
        <v>18.596399999999999</v>
      </c>
      <c r="J1226" s="294"/>
    </row>
    <row r="1227" spans="1:10" ht="22.5">
      <c r="A1227" s="286"/>
      <c r="B1227" s="305"/>
      <c r="C1227" s="287">
        <v>94014</v>
      </c>
      <c r="D1227" s="288" t="s">
        <v>853</v>
      </c>
      <c r="E1227" s="289" t="s">
        <v>463</v>
      </c>
      <c r="F1227" s="290">
        <v>220.9</v>
      </c>
      <c r="G1227" s="291">
        <v>8.9999999999999993E-3</v>
      </c>
      <c r="H1227" s="292"/>
      <c r="I1227" s="293">
        <v>1.9881</v>
      </c>
      <c r="J1227" s="294"/>
    </row>
    <row r="1228" spans="1:10" ht="12.95" customHeight="1">
      <c r="A1228" s="286"/>
      <c r="B1228" s="305"/>
      <c r="C1228" s="287">
        <v>94029</v>
      </c>
      <c r="D1228" s="288" t="s">
        <v>854</v>
      </c>
      <c r="E1228" s="289" t="s">
        <v>463</v>
      </c>
      <c r="F1228" s="290">
        <v>7.58</v>
      </c>
      <c r="G1228" s="291">
        <v>0.02</v>
      </c>
      <c r="H1228" s="292"/>
      <c r="I1228" s="293">
        <v>0.1515</v>
      </c>
      <c r="J1228" s="294"/>
    </row>
    <row r="1229" spans="1:10">
      <c r="A1229" s="286"/>
      <c r="B1229" s="305"/>
      <c r="C1229" s="287">
        <v>94038</v>
      </c>
      <c r="D1229" s="288" t="s">
        <v>855</v>
      </c>
      <c r="E1229" s="289" t="s">
        <v>463</v>
      </c>
      <c r="F1229" s="290">
        <v>348.12</v>
      </c>
      <c r="G1229" s="291">
        <v>0.03</v>
      </c>
      <c r="H1229" s="292"/>
      <c r="I1229" s="293">
        <v>10.4437</v>
      </c>
      <c r="J1229" s="294"/>
    </row>
    <row r="1230" spans="1:10" ht="33.75">
      <c r="A1230" s="286"/>
      <c r="B1230" s="305"/>
      <c r="C1230" s="287">
        <v>94049</v>
      </c>
      <c r="D1230" s="288" t="s">
        <v>856</v>
      </c>
      <c r="E1230" s="289" t="s">
        <v>463</v>
      </c>
      <c r="F1230" s="290">
        <v>202.45</v>
      </c>
      <c r="G1230" s="291">
        <v>1.0999999999999999E-2</v>
      </c>
      <c r="H1230" s="292"/>
      <c r="I1230" s="293">
        <v>2.2269000000000001</v>
      </c>
      <c r="J1230" s="294"/>
    </row>
    <row r="1231" spans="1:10" ht="45">
      <c r="A1231" s="286"/>
      <c r="B1231" s="305"/>
      <c r="C1231" s="287">
        <v>94054</v>
      </c>
      <c r="D1231" s="288" t="s">
        <v>857</v>
      </c>
      <c r="E1231" s="289" t="s">
        <v>463</v>
      </c>
      <c r="F1231" s="290">
        <v>209.95</v>
      </c>
      <c r="G1231" s="291">
        <v>0.02</v>
      </c>
      <c r="H1231" s="292"/>
      <c r="I1231" s="293">
        <v>4.1989000000000001</v>
      </c>
      <c r="J1231" s="294"/>
    </row>
    <row r="1232" spans="1:10" ht="22.5">
      <c r="A1232" s="286"/>
      <c r="B1232" s="305"/>
      <c r="C1232" s="287">
        <v>94059</v>
      </c>
      <c r="D1232" s="288" t="s">
        <v>858</v>
      </c>
      <c r="E1232" s="289" t="s">
        <v>463</v>
      </c>
      <c r="F1232" s="290">
        <v>167.7</v>
      </c>
      <c r="G1232" s="291">
        <v>0.02</v>
      </c>
      <c r="H1232" s="292"/>
      <c r="I1232" s="293">
        <v>3.3540000000000001</v>
      </c>
      <c r="J1232" s="294"/>
    </row>
    <row r="1233" spans="1:10" ht="12.95" customHeight="1">
      <c r="A1233" s="286"/>
      <c r="B1233" s="305"/>
      <c r="C1233" s="287">
        <v>94275</v>
      </c>
      <c r="D1233" s="288" t="s">
        <v>962</v>
      </c>
      <c r="E1233" s="289" t="s">
        <v>463</v>
      </c>
      <c r="F1233" s="290">
        <v>311.94</v>
      </c>
      <c r="G1233" s="291">
        <v>3.0499999999999999E-2</v>
      </c>
      <c r="H1233" s="292"/>
      <c r="I1233" s="293">
        <v>9.5140999999999991</v>
      </c>
      <c r="J1233" s="294"/>
    </row>
    <row r="1234" spans="1:10" ht="11.25" customHeight="1">
      <c r="A1234" s="282">
        <v>5085000</v>
      </c>
      <c r="B1234" s="304" t="s">
        <v>1053</v>
      </c>
      <c r="C1234" s="298"/>
      <c r="D1234" s="298"/>
      <c r="E1234" s="298"/>
      <c r="F1234" s="298"/>
      <c r="G1234" s="298"/>
      <c r="H1234" s="283" t="s">
        <v>711</v>
      </c>
      <c r="I1234" s="284"/>
      <c r="J1234" s="285">
        <v>69.58</v>
      </c>
    </row>
    <row r="1235" spans="1:10">
      <c r="A1235" s="286"/>
      <c r="B1235" s="305"/>
      <c r="C1235" s="287">
        <v>2099</v>
      </c>
      <c r="D1235" s="288" t="s">
        <v>670</v>
      </c>
      <c r="E1235" s="289" t="s">
        <v>463</v>
      </c>
      <c r="F1235" s="290">
        <v>25.89</v>
      </c>
      <c r="G1235" s="291">
        <v>0.02</v>
      </c>
      <c r="H1235" s="292"/>
      <c r="I1235" s="293">
        <v>0.51780000000000004</v>
      </c>
      <c r="J1235" s="294"/>
    </row>
    <row r="1236" spans="1:10">
      <c r="A1236" s="286"/>
      <c r="B1236" s="305"/>
      <c r="C1236" s="287">
        <v>10542</v>
      </c>
      <c r="D1236" s="288" t="s">
        <v>924</v>
      </c>
      <c r="E1236" s="289" t="s">
        <v>711</v>
      </c>
      <c r="F1236" s="290">
        <v>154.97</v>
      </c>
      <c r="G1236" s="291">
        <v>0.24</v>
      </c>
      <c r="H1236" s="292"/>
      <c r="I1236" s="293">
        <v>37.192799999999998</v>
      </c>
      <c r="J1236" s="294"/>
    </row>
    <row r="1237" spans="1:10" ht="22.5">
      <c r="A1237" s="286"/>
      <c r="B1237" s="305"/>
      <c r="C1237" s="287">
        <v>94014</v>
      </c>
      <c r="D1237" s="288" t="s">
        <v>853</v>
      </c>
      <c r="E1237" s="289" t="s">
        <v>463</v>
      </c>
      <c r="F1237" s="290">
        <v>220.9</v>
      </c>
      <c r="G1237" s="291">
        <v>8.9999999999999993E-3</v>
      </c>
      <c r="H1237" s="292"/>
      <c r="I1237" s="293">
        <v>1.9881</v>
      </c>
      <c r="J1237" s="294"/>
    </row>
    <row r="1238" spans="1:10" ht="12.95" customHeight="1">
      <c r="A1238" s="286"/>
      <c r="B1238" s="305"/>
      <c r="C1238" s="287">
        <v>94029</v>
      </c>
      <c r="D1238" s="288" t="s">
        <v>854</v>
      </c>
      <c r="E1238" s="289" t="s">
        <v>463</v>
      </c>
      <c r="F1238" s="290">
        <v>7.58</v>
      </c>
      <c r="G1238" s="291">
        <v>0.02</v>
      </c>
      <c r="H1238" s="292"/>
      <c r="I1238" s="293">
        <v>0.1515</v>
      </c>
      <c r="J1238" s="294"/>
    </row>
    <row r="1239" spans="1:10">
      <c r="A1239" s="286"/>
      <c r="B1239" s="305"/>
      <c r="C1239" s="287">
        <v>94038</v>
      </c>
      <c r="D1239" s="288" t="s">
        <v>855</v>
      </c>
      <c r="E1239" s="289" t="s">
        <v>463</v>
      </c>
      <c r="F1239" s="290">
        <v>348.12</v>
      </c>
      <c r="G1239" s="291">
        <v>0.03</v>
      </c>
      <c r="H1239" s="292"/>
      <c r="I1239" s="293">
        <v>10.4437</v>
      </c>
      <c r="J1239" s="294"/>
    </row>
    <row r="1240" spans="1:10" ht="33.75">
      <c r="A1240" s="286"/>
      <c r="B1240" s="305"/>
      <c r="C1240" s="287">
        <v>94049</v>
      </c>
      <c r="D1240" s="288" t="s">
        <v>856</v>
      </c>
      <c r="E1240" s="289" t="s">
        <v>463</v>
      </c>
      <c r="F1240" s="290">
        <v>202.45</v>
      </c>
      <c r="G1240" s="291">
        <v>1.0999999999999999E-2</v>
      </c>
      <c r="H1240" s="292"/>
      <c r="I1240" s="293">
        <v>2.2269000000000001</v>
      </c>
      <c r="J1240" s="294"/>
    </row>
    <row r="1241" spans="1:10" ht="45">
      <c r="A1241" s="286"/>
      <c r="B1241" s="305"/>
      <c r="C1241" s="287">
        <v>94054</v>
      </c>
      <c r="D1241" s="288" t="s">
        <v>857</v>
      </c>
      <c r="E1241" s="289" t="s">
        <v>463</v>
      </c>
      <c r="F1241" s="290">
        <v>209.95</v>
      </c>
      <c r="G1241" s="291">
        <v>0.02</v>
      </c>
      <c r="H1241" s="292"/>
      <c r="I1241" s="293">
        <v>4.1989000000000001</v>
      </c>
      <c r="J1241" s="294"/>
    </row>
    <row r="1242" spans="1:10" ht="22.5">
      <c r="A1242" s="286"/>
      <c r="B1242" s="305"/>
      <c r="C1242" s="287">
        <v>94059</v>
      </c>
      <c r="D1242" s="288" t="s">
        <v>858</v>
      </c>
      <c r="E1242" s="289" t="s">
        <v>463</v>
      </c>
      <c r="F1242" s="290">
        <v>167.7</v>
      </c>
      <c r="G1242" s="291">
        <v>0.02</v>
      </c>
      <c r="H1242" s="292"/>
      <c r="I1242" s="293">
        <v>3.3540000000000001</v>
      </c>
      <c r="J1242" s="294"/>
    </row>
    <row r="1243" spans="1:10" ht="12.95" customHeight="1">
      <c r="A1243" s="286"/>
      <c r="B1243" s="305"/>
      <c r="C1243" s="287">
        <v>94275</v>
      </c>
      <c r="D1243" s="288" t="s">
        <v>962</v>
      </c>
      <c r="E1243" s="289" t="s">
        <v>463</v>
      </c>
      <c r="F1243" s="290">
        <v>311.94</v>
      </c>
      <c r="G1243" s="291">
        <v>3.0499999999999999E-2</v>
      </c>
      <c r="H1243" s="292"/>
      <c r="I1243" s="293">
        <v>9.5140999999999991</v>
      </c>
      <c r="J1243" s="294"/>
    </row>
    <row r="1244" spans="1:10" ht="11.25" customHeight="1">
      <c r="A1244" s="282">
        <v>5086001</v>
      </c>
      <c r="B1244" s="304" t="s">
        <v>1054</v>
      </c>
      <c r="C1244" s="298"/>
      <c r="D1244" s="298"/>
      <c r="E1244" s="298"/>
      <c r="F1244" s="298"/>
      <c r="G1244" s="298"/>
      <c r="H1244" s="283" t="s">
        <v>27</v>
      </c>
      <c r="I1244" s="284"/>
      <c r="J1244" s="285">
        <v>106.4</v>
      </c>
    </row>
    <row r="1245" spans="1:10" ht="12.95" customHeight="1">
      <c r="A1245" s="286"/>
      <c r="B1245" s="305"/>
      <c r="C1245" s="287">
        <v>2062</v>
      </c>
      <c r="D1245" s="288" t="s">
        <v>915</v>
      </c>
      <c r="E1245" s="289" t="s">
        <v>463</v>
      </c>
      <c r="F1245" s="290">
        <v>32.81</v>
      </c>
      <c r="G1245" s="291">
        <v>0.46</v>
      </c>
      <c r="H1245" s="292"/>
      <c r="I1245" s="293">
        <v>15.0947</v>
      </c>
      <c r="J1245" s="294"/>
    </row>
    <row r="1246" spans="1:10">
      <c r="A1246" s="286"/>
      <c r="B1246" s="305"/>
      <c r="C1246" s="287">
        <v>2099</v>
      </c>
      <c r="D1246" s="288" t="s">
        <v>670</v>
      </c>
      <c r="E1246" s="289" t="s">
        <v>463</v>
      </c>
      <c r="F1246" s="290">
        <v>25.89</v>
      </c>
      <c r="G1246" s="291">
        <v>0.23</v>
      </c>
      <c r="H1246" s="292"/>
      <c r="I1246" s="293">
        <v>5.9550000000000001</v>
      </c>
      <c r="J1246" s="294"/>
    </row>
    <row r="1247" spans="1:10">
      <c r="A1247" s="286"/>
      <c r="B1247" s="305"/>
      <c r="C1247" s="287">
        <v>10503</v>
      </c>
      <c r="D1247" s="288" t="s">
        <v>916</v>
      </c>
      <c r="E1247" s="289" t="s">
        <v>711</v>
      </c>
      <c r="F1247" s="290">
        <v>170.72</v>
      </c>
      <c r="G1247" s="291">
        <v>5.0000000000000001E-3</v>
      </c>
      <c r="H1247" s="292"/>
      <c r="I1247" s="293">
        <v>0.85360000000000003</v>
      </c>
      <c r="J1247" s="294"/>
    </row>
    <row r="1248" spans="1:10">
      <c r="A1248" s="286"/>
      <c r="B1248" s="305"/>
      <c r="C1248" s="287">
        <v>10506</v>
      </c>
      <c r="D1248" s="288" t="s">
        <v>710</v>
      </c>
      <c r="E1248" s="289" t="s">
        <v>711</v>
      </c>
      <c r="F1248" s="290">
        <v>170.48</v>
      </c>
      <c r="G1248" s="291">
        <v>0.05</v>
      </c>
      <c r="H1248" s="292"/>
      <c r="I1248" s="293">
        <v>8.5239999999999991</v>
      </c>
      <c r="J1248" s="294"/>
    </row>
    <row r="1249" spans="1:10" ht="45">
      <c r="A1249" s="286"/>
      <c r="B1249" s="305"/>
      <c r="C1249" s="287">
        <v>36090</v>
      </c>
      <c r="D1249" s="288" t="s">
        <v>1055</v>
      </c>
      <c r="E1249" s="289" t="s">
        <v>27</v>
      </c>
      <c r="F1249" s="290">
        <v>72.63</v>
      </c>
      <c r="G1249" s="291">
        <v>1.03</v>
      </c>
      <c r="H1249" s="292"/>
      <c r="I1249" s="293">
        <v>74.808899999999994</v>
      </c>
      <c r="J1249" s="294"/>
    </row>
    <row r="1250" spans="1:10" ht="12.95" customHeight="1">
      <c r="A1250" s="286"/>
      <c r="B1250" s="305"/>
      <c r="C1250" s="287">
        <v>94221</v>
      </c>
      <c r="D1250" s="288" t="s">
        <v>838</v>
      </c>
      <c r="E1250" s="289" t="s">
        <v>463</v>
      </c>
      <c r="F1250" s="290">
        <v>46.65</v>
      </c>
      <c r="G1250" s="291">
        <v>2.5000000000000001E-2</v>
      </c>
      <c r="H1250" s="292"/>
      <c r="I1250" s="293">
        <v>1.1660999999999999</v>
      </c>
      <c r="J1250" s="294"/>
    </row>
    <row r="1251" spans="1:10" ht="11.25" customHeight="1">
      <c r="A1251" s="282">
        <v>5086002</v>
      </c>
      <c r="B1251" s="304" t="s">
        <v>1056</v>
      </c>
      <c r="C1251" s="298"/>
      <c r="D1251" s="298"/>
      <c r="E1251" s="298"/>
      <c r="F1251" s="298"/>
      <c r="G1251" s="298"/>
      <c r="H1251" s="283" t="s">
        <v>27</v>
      </c>
      <c r="I1251" s="284"/>
      <c r="J1251" s="285">
        <v>117.8</v>
      </c>
    </row>
    <row r="1252" spans="1:10" ht="22.5">
      <c r="A1252" s="286"/>
      <c r="B1252" s="305"/>
      <c r="C1252" s="287">
        <v>2062</v>
      </c>
      <c r="D1252" s="288" t="s">
        <v>915</v>
      </c>
      <c r="E1252" s="289" t="s">
        <v>463</v>
      </c>
      <c r="F1252" s="290">
        <v>32.81</v>
      </c>
      <c r="G1252" s="291">
        <v>0.53</v>
      </c>
      <c r="H1252" s="292"/>
      <c r="I1252" s="293">
        <v>17.3917</v>
      </c>
      <c r="J1252" s="294"/>
    </row>
    <row r="1253" spans="1:10">
      <c r="A1253" s="286"/>
      <c r="B1253" s="305"/>
      <c r="C1253" s="287">
        <v>2099</v>
      </c>
      <c r="D1253" s="288" t="s">
        <v>670</v>
      </c>
      <c r="E1253" s="289" t="s">
        <v>463</v>
      </c>
      <c r="F1253" s="290">
        <v>25.89</v>
      </c>
      <c r="G1253" s="291">
        <v>0.27</v>
      </c>
      <c r="H1253" s="292"/>
      <c r="I1253" s="293">
        <v>6.9905999999999997</v>
      </c>
      <c r="J1253" s="294"/>
    </row>
    <row r="1254" spans="1:10">
      <c r="A1254" s="286"/>
      <c r="B1254" s="305"/>
      <c r="C1254" s="287">
        <v>10503</v>
      </c>
      <c r="D1254" s="288" t="s">
        <v>916</v>
      </c>
      <c r="E1254" s="289" t="s">
        <v>711</v>
      </c>
      <c r="F1254" s="290">
        <v>170.72</v>
      </c>
      <c r="G1254" s="291">
        <v>5.0000000000000001E-3</v>
      </c>
      <c r="H1254" s="292"/>
      <c r="I1254" s="293">
        <v>0.85360000000000003</v>
      </c>
      <c r="J1254" s="294"/>
    </row>
    <row r="1255" spans="1:10">
      <c r="A1255" s="286"/>
      <c r="B1255" s="305"/>
      <c r="C1255" s="287">
        <v>10506</v>
      </c>
      <c r="D1255" s="288" t="s">
        <v>710</v>
      </c>
      <c r="E1255" s="289" t="s">
        <v>711</v>
      </c>
      <c r="F1255" s="290">
        <v>170.48</v>
      </c>
      <c r="G1255" s="291">
        <v>0.05</v>
      </c>
      <c r="H1255" s="292"/>
      <c r="I1255" s="293">
        <v>8.5239999999999991</v>
      </c>
      <c r="J1255" s="294"/>
    </row>
    <row r="1256" spans="1:10" ht="45">
      <c r="A1256" s="286"/>
      <c r="B1256" s="305"/>
      <c r="C1256" s="287">
        <v>36091</v>
      </c>
      <c r="D1256" s="288" t="s">
        <v>1057</v>
      </c>
      <c r="E1256" s="289" t="s">
        <v>27</v>
      </c>
      <c r="F1256" s="290">
        <v>80.28</v>
      </c>
      <c r="G1256" s="291">
        <v>1.03</v>
      </c>
      <c r="H1256" s="292"/>
      <c r="I1256" s="293">
        <v>82.688400000000001</v>
      </c>
      <c r="J1256" s="294"/>
    </row>
    <row r="1257" spans="1:10" ht="12.95" customHeight="1">
      <c r="A1257" s="286"/>
      <c r="B1257" s="305"/>
      <c r="C1257" s="287">
        <v>94221</v>
      </c>
      <c r="D1257" s="288" t="s">
        <v>838</v>
      </c>
      <c r="E1257" s="289" t="s">
        <v>463</v>
      </c>
      <c r="F1257" s="290">
        <v>46.65</v>
      </c>
      <c r="G1257" s="291">
        <v>2.9000000000000001E-2</v>
      </c>
      <c r="H1257" s="292"/>
      <c r="I1257" s="293">
        <v>1.3527</v>
      </c>
      <c r="J1257" s="294"/>
    </row>
    <row r="1258" spans="1:10" ht="11.25" customHeight="1">
      <c r="A1258" s="282">
        <v>5086003</v>
      </c>
      <c r="B1258" s="304" t="s">
        <v>1058</v>
      </c>
      <c r="C1258" s="298"/>
      <c r="D1258" s="298"/>
      <c r="E1258" s="298"/>
      <c r="F1258" s="298"/>
      <c r="G1258" s="298"/>
      <c r="H1258" s="283" t="s">
        <v>27</v>
      </c>
      <c r="I1258" s="284"/>
      <c r="J1258" s="285">
        <v>196.99</v>
      </c>
    </row>
    <row r="1259" spans="1:10" ht="22.5">
      <c r="A1259" s="286"/>
      <c r="B1259" s="305"/>
      <c r="C1259" s="287">
        <v>2062</v>
      </c>
      <c r="D1259" s="288" t="s">
        <v>915</v>
      </c>
      <c r="E1259" s="289" t="s">
        <v>463</v>
      </c>
      <c r="F1259" s="290">
        <v>32.81</v>
      </c>
      <c r="G1259" s="291">
        <v>0.64</v>
      </c>
      <c r="H1259" s="292"/>
      <c r="I1259" s="293">
        <v>21.001300000000001</v>
      </c>
      <c r="J1259" s="294"/>
    </row>
    <row r="1260" spans="1:10" ht="12.95" customHeight="1">
      <c r="A1260" s="286"/>
      <c r="B1260" s="305"/>
      <c r="C1260" s="287">
        <v>2099</v>
      </c>
      <c r="D1260" s="288" t="s">
        <v>670</v>
      </c>
      <c r="E1260" s="289" t="s">
        <v>463</v>
      </c>
      <c r="F1260" s="290">
        <v>25.89</v>
      </c>
      <c r="G1260" s="291">
        <v>0.32</v>
      </c>
      <c r="H1260" s="292"/>
      <c r="I1260" s="293">
        <v>8.2851999999999997</v>
      </c>
      <c r="J1260" s="294"/>
    </row>
    <row r="1261" spans="1:10">
      <c r="A1261" s="286"/>
      <c r="B1261" s="305"/>
      <c r="C1261" s="287">
        <v>10503</v>
      </c>
      <c r="D1261" s="288" t="s">
        <v>916</v>
      </c>
      <c r="E1261" s="289" t="s">
        <v>711</v>
      </c>
      <c r="F1261" s="290">
        <v>170.72</v>
      </c>
      <c r="G1261" s="291">
        <v>5.0000000000000001E-3</v>
      </c>
      <c r="H1261" s="292"/>
      <c r="I1261" s="293">
        <v>0.85360000000000003</v>
      </c>
      <c r="J1261" s="294"/>
    </row>
    <row r="1262" spans="1:10">
      <c r="A1262" s="286"/>
      <c r="B1262" s="305"/>
      <c r="C1262" s="287">
        <v>10506</v>
      </c>
      <c r="D1262" s="288" t="s">
        <v>710</v>
      </c>
      <c r="E1262" s="289" t="s">
        <v>711</v>
      </c>
      <c r="F1262" s="290">
        <v>170.48</v>
      </c>
      <c r="G1262" s="291">
        <v>0.05</v>
      </c>
      <c r="H1262" s="292"/>
      <c r="I1262" s="293">
        <v>8.5239999999999991</v>
      </c>
      <c r="J1262" s="294"/>
    </row>
    <row r="1263" spans="1:10" ht="33.75">
      <c r="A1263" s="286"/>
      <c r="B1263" s="305"/>
      <c r="C1263" s="287">
        <v>10520</v>
      </c>
      <c r="D1263" s="288" t="s">
        <v>1059</v>
      </c>
      <c r="E1263" s="289" t="s">
        <v>711</v>
      </c>
      <c r="F1263" s="290">
        <v>420.91</v>
      </c>
      <c r="G1263" s="291">
        <v>0.105</v>
      </c>
      <c r="H1263" s="292"/>
      <c r="I1263" s="293">
        <v>44.195500000000003</v>
      </c>
      <c r="J1263" s="294"/>
    </row>
    <row r="1264" spans="1:10" ht="45">
      <c r="A1264" s="286"/>
      <c r="B1264" s="305"/>
      <c r="C1264" s="287">
        <v>36092</v>
      </c>
      <c r="D1264" s="288" t="s">
        <v>1060</v>
      </c>
      <c r="E1264" s="289" t="s">
        <v>27</v>
      </c>
      <c r="F1264" s="290">
        <v>109.23</v>
      </c>
      <c r="G1264" s="291">
        <v>1.03</v>
      </c>
      <c r="H1264" s="292"/>
      <c r="I1264" s="293">
        <v>112.5069</v>
      </c>
      <c r="J1264" s="294"/>
    </row>
    <row r="1265" spans="1:10" ht="12.95" customHeight="1">
      <c r="A1265" s="286"/>
      <c r="B1265" s="305"/>
      <c r="C1265" s="287">
        <v>94221</v>
      </c>
      <c r="D1265" s="288" t="s">
        <v>838</v>
      </c>
      <c r="E1265" s="289" t="s">
        <v>463</v>
      </c>
      <c r="F1265" s="290">
        <v>46.65</v>
      </c>
      <c r="G1265" s="291">
        <v>3.5000000000000003E-2</v>
      </c>
      <c r="H1265" s="292"/>
      <c r="I1265" s="293">
        <v>1.6326000000000001</v>
      </c>
      <c r="J1265" s="294"/>
    </row>
    <row r="1266" spans="1:10" ht="11.25" customHeight="1">
      <c r="A1266" s="282">
        <v>5087000</v>
      </c>
      <c r="B1266" s="304" t="s">
        <v>1061</v>
      </c>
      <c r="C1266" s="298"/>
      <c r="D1266" s="298"/>
      <c r="E1266" s="298"/>
      <c r="F1266" s="298"/>
      <c r="G1266" s="298"/>
      <c r="H1266" s="283" t="s">
        <v>40</v>
      </c>
      <c r="I1266" s="284"/>
      <c r="J1266" s="285">
        <v>405.11</v>
      </c>
    </row>
    <row r="1267" spans="1:10">
      <c r="A1267" s="286"/>
      <c r="B1267" s="305"/>
      <c r="C1267" s="287">
        <v>2099</v>
      </c>
      <c r="D1267" s="288" t="s">
        <v>670</v>
      </c>
      <c r="E1267" s="289" t="s">
        <v>463</v>
      </c>
      <c r="F1267" s="290">
        <v>25.89</v>
      </c>
      <c r="G1267" s="291">
        <v>0.3</v>
      </c>
      <c r="H1267" s="292"/>
      <c r="I1267" s="293">
        <v>7.7674000000000003</v>
      </c>
      <c r="J1267" s="294"/>
    </row>
    <row r="1268" spans="1:10">
      <c r="A1268" s="286"/>
      <c r="B1268" s="305"/>
      <c r="C1268" s="287">
        <v>2234</v>
      </c>
      <c r="D1268" s="288" t="s">
        <v>1062</v>
      </c>
      <c r="E1268" s="289" t="s">
        <v>463</v>
      </c>
      <c r="F1268" s="290">
        <v>31.16</v>
      </c>
      <c r="G1268" s="291">
        <v>0.2</v>
      </c>
      <c r="H1268" s="292"/>
      <c r="I1268" s="293">
        <v>6.2335000000000003</v>
      </c>
      <c r="J1268" s="294"/>
    </row>
    <row r="1269" spans="1:10" ht="22.5">
      <c r="A1269" s="286"/>
      <c r="B1269" s="305"/>
      <c r="C1269" s="287">
        <v>84530</v>
      </c>
      <c r="D1269" s="288" t="s">
        <v>1063</v>
      </c>
      <c r="E1269" s="289" t="s">
        <v>40</v>
      </c>
      <c r="F1269" s="290">
        <v>360.64</v>
      </c>
      <c r="G1269" s="291">
        <v>1</v>
      </c>
      <c r="H1269" s="292"/>
      <c r="I1269" s="293">
        <v>360.64</v>
      </c>
      <c r="J1269" s="294"/>
    </row>
    <row r="1270" spans="1:10" ht="12.95" customHeight="1">
      <c r="A1270" s="286"/>
      <c r="B1270" s="305"/>
      <c r="C1270" s="287">
        <v>94216</v>
      </c>
      <c r="D1270" s="288" t="s">
        <v>1064</v>
      </c>
      <c r="E1270" s="289" t="s">
        <v>463</v>
      </c>
      <c r="F1270" s="290">
        <v>233.67</v>
      </c>
      <c r="G1270" s="291">
        <v>0.1</v>
      </c>
      <c r="H1270" s="292"/>
      <c r="I1270" s="293">
        <v>23.367000000000001</v>
      </c>
      <c r="J1270" s="294"/>
    </row>
    <row r="1271" spans="1:10" ht="12.95" customHeight="1">
      <c r="A1271" s="286"/>
      <c r="B1271" s="305"/>
      <c r="C1271" s="287">
        <v>94257</v>
      </c>
      <c r="D1271" s="288" t="s">
        <v>1065</v>
      </c>
      <c r="E1271" s="289" t="s">
        <v>463</v>
      </c>
      <c r="F1271" s="290">
        <v>71.06</v>
      </c>
      <c r="G1271" s="291">
        <v>0.1</v>
      </c>
      <c r="H1271" s="292"/>
      <c r="I1271" s="293">
        <v>7.1056999999999997</v>
      </c>
      <c r="J1271" s="294"/>
    </row>
    <row r="1272" spans="1:10" ht="11.25" customHeight="1">
      <c r="A1272" s="282">
        <v>5088000</v>
      </c>
      <c r="B1272" s="304" t="s">
        <v>1066</v>
      </c>
      <c r="C1272" s="298"/>
      <c r="D1272" s="298"/>
      <c r="E1272" s="298"/>
      <c r="F1272" s="298"/>
      <c r="G1272" s="298"/>
      <c r="H1272" s="283" t="s">
        <v>40</v>
      </c>
      <c r="I1272" s="284"/>
      <c r="J1272" s="285">
        <v>37.36</v>
      </c>
    </row>
    <row r="1273" spans="1:10">
      <c r="A1273" s="286"/>
      <c r="B1273" s="305"/>
      <c r="C1273" s="287">
        <v>2099</v>
      </c>
      <c r="D1273" s="288" t="s">
        <v>670</v>
      </c>
      <c r="E1273" s="289" t="s">
        <v>463</v>
      </c>
      <c r="F1273" s="290">
        <v>25.89</v>
      </c>
      <c r="G1273" s="291">
        <v>0.3</v>
      </c>
      <c r="H1273" s="292"/>
      <c r="I1273" s="293">
        <v>7.7674000000000003</v>
      </c>
      <c r="J1273" s="294"/>
    </row>
    <row r="1274" spans="1:10">
      <c r="A1274" s="286"/>
      <c r="B1274" s="305"/>
      <c r="C1274" s="287">
        <v>2234</v>
      </c>
      <c r="D1274" s="288" t="s">
        <v>1062</v>
      </c>
      <c r="E1274" s="289" t="s">
        <v>463</v>
      </c>
      <c r="F1274" s="290">
        <v>31.16</v>
      </c>
      <c r="G1274" s="291">
        <v>0.2</v>
      </c>
      <c r="H1274" s="292"/>
      <c r="I1274" s="293">
        <v>6.2335000000000003</v>
      </c>
      <c r="J1274" s="294"/>
    </row>
    <row r="1275" spans="1:10" ht="12.95" customHeight="1">
      <c r="A1275" s="286"/>
      <c r="B1275" s="305"/>
      <c r="C1275" s="287">
        <v>94216</v>
      </c>
      <c r="D1275" s="288" t="s">
        <v>1064</v>
      </c>
      <c r="E1275" s="289" t="s">
        <v>463</v>
      </c>
      <c r="F1275" s="290">
        <v>233.67</v>
      </c>
      <c r="G1275" s="291">
        <v>0.1</v>
      </c>
      <c r="H1275" s="292"/>
      <c r="I1275" s="293">
        <v>23.367000000000001</v>
      </c>
      <c r="J1275" s="294"/>
    </row>
    <row r="1276" spans="1:10" ht="12.95" customHeight="1">
      <c r="A1276" s="282">
        <v>5089000</v>
      </c>
      <c r="B1276" s="304" t="s">
        <v>1067</v>
      </c>
      <c r="C1276" s="298"/>
      <c r="D1276" s="298"/>
      <c r="E1276" s="298"/>
      <c r="F1276" s="298"/>
      <c r="G1276" s="298"/>
      <c r="H1276" s="283" t="s">
        <v>40</v>
      </c>
      <c r="I1276" s="284"/>
      <c r="J1276" s="285">
        <v>81.84</v>
      </c>
    </row>
    <row r="1277" spans="1:10">
      <c r="A1277" s="286"/>
      <c r="B1277" s="305"/>
      <c r="C1277" s="287">
        <v>2099</v>
      </c>
      <c r="D1277" s="288" t="s">
        <v>670</v>
      </c>
      <c r="E1277" s="289" t="s">
        <v>463</v>
      </c>
      <c r="F1277" s="290">
        <v>25.89</v>
      </c>
      <c r="G1277" s="291">
        <v>0.6</v>
      </c>
      <c r="H1277" s="292"/>
      <c r="I1277" s="293">
        <v>15.534800000000001</v>
      </c>
      <c r="J1277" s="294"/>
    </row>
    <row r="1278" spans="1:10">
      <c r="A1278" s="286"/>
      <c r="B1278" s="305"/>
      <c r="C1278" s="287">
        <v>2234</v>
      </c>
      <c r="D1278" s="288" t="s">
        <v>1062</v>
      </c>
      <c r="E1278" s="289" t="s">
        <v>463</v>
      </c>
      <c r="F1278" s="290">
        <v>31.16</v>
      </c>
      <c r="G1278" s="291">
        <v>0.4</v>
      </c>
      <c r="H1278" s="292"/>
      <c r="I1278" s="293">
        <v>12.467000000000001</v>
      </c>
      <c r="J1278" s="294"/>
    </row>
    <row r="1279" spans="1:10" ht="56.25">
      <c r="A1279" s="286"/>
      <c r="B1279" s="305"/>
      <c r="C1279" s="287">
        <v>94216</v>
      </c>
      <c r="D1279" s="288" t="s">
        <v>1064</v>
      </c>
      <c r="E1279" s="289" t="s">
        <v>463</v>
      </c>
      <c r="F1279" s="290">
        <v>233.67</v>
      </c>
      <c r="G1279" s="291">
        <v>0.2</v>
      </c>
      <c r="H1279" s="292"/>
      <c r="I1279" s="293">
        <v>46.734099999999998</v>
      </c>
      <c r="J1279" s="294"/>
    </row>
    <row r="1280" spans="1:10" ht="12.95" customHeight="1">
      <c r="A1280" s="286"/>
      <c r="B1280" s="305"/>
      <c r="C1280" s="287">
        <v>94257</v>
      </c>
      <c r="D1280" s="288" t="s">
        <v>1065</v>
      </c>
      <c r="E1280" s="289" t="s">
        <v>463</v>
      </c>
      <c r="F1280" s="290">
        <v>71.06</v>
      </c>
      <c r="G1280" s="291">
        <v>0.1</v>
      </c>
      <c r="H1280" s="292"/>
      <c r="I1280" s="293">
        <v>7.1056999999999997</v>
      </c>
      <c r="J1280" s="294"/>
    </row>
    <row r="1281" spans="1:10" ht="11.25" customHeight="1">
      <c r="A1281" s="282">
        <v>5090000</v>
      </c>
      <c r="B1281" s="304" t="s">
        <v>1068</v>
      </c>
      <c r="C1281" s="298"/>
      <c r="D1281" s="298"/>
      <c r="E1281" s="298"/>
      <c r="F1281" s="298"/>
      <c r="G1281" s="298"/>
      <c r="H1281" s="283" t="s">
        <v>711</v>
      </c>
      <c r="I1281" s="284"/>
      <c r="J1281" s="285">
        <v>317.57</v>
      </c>
    </row>
    <row r="1282" spans="1:10">
      <c r="A1282" s="286"/>
      <c r="B1282" s="305"/>
      <c r="C1282" s="287">
        <v>2099</v>
      </c>
      <c r="D1282" s="288" t="s">
        <v>670</v>
      </c>
      <c r="E1282" s="289" t="s">
        <v>463</v>
      </c>
      <c r="F1282" s="290">
        <v>25.89</v>
      </c>
      <c r="G1282" s="291">
        <v>0.13</v>
      </c>
      <c r="H1282" s="292"/>
      <c r="I1282" s="293">
        <v>3.3658000000000001</v>
      </c>
      <c r="J1282" s="294"/>
    </row>
    <row r="1283" spans="1:10" ht="12.95" customHeight="1">
      <c r="A1283" s="286"/>
      <c r="B1283" s="305"/>
      <c r="C1283" s="287">
        <v>10558</v>
      </c>
      <c r="D1283" s="288" t="s">
        <v>1069</v>
      </c>
      <c r="E1283" s="289" t="s">
        <v>711</v>
      </c>
      <c r="F1283" s="290">
        <v>240.64</v>
      </c>
      <c r="G1283" s="291">
        <v>1.2</v>
      </c>
      <c r="H1283" s="292"/>
      <c r="I1283" s="293">
        <v>288.76569999999998</v>
      </c>
      <c r="J1283" s="294"/>
    </row>
    <row r="1284" spans="1:10">
      <c r="A1284" s="286"/>
      <c r="B1284" s="305"/>
      <c r="C1284" s="287">
        <v>94038</v>
      </c>
      <c r="D1284" s="288" t="s">
        <v>855</v>
      </c>
      <c r="E1284" s="289" t="s">
        <v>463</v>
      </c>
      <c r="F1284" s="290">
        <v>348.12</v>
      </c>
      <c r="G1284" s="291">
        <v>3.8899999999999997E-2</v>
      </c>
      <c r="H1284" s="292"/>
      <c r="I1284" s="293">
        <v>13.542</v>
      </c>
      <c r="J1284" s="294"/>
    </row>
    <row r="1285" spans="1:10" ht="12.95" customHeight="1">
      <c r="A1285" s="286"/>
      <c r="B1285" s="305"/>
      <c r="C1285" s="287">
        <v>94049</v>
      </c>
      <c r="D1285" s="288" t="s">
        <v>856</v>
      </c>
      <c r="E1285" s="289" t="s">
        <v>463</v>
      </c>
      <c r="F1285" s="290">
        <v>202.45</v>
      </c>
      <c r="G1285" s="291">
        <v>5.8799999999999998E-2</v>
      </c>
      <c r="H1285" s="292"/>
      <c r="I1285" s="293">
        <v>11.904</v>
      </c>
      <c r="J1285" s="294"/>
    </row>
    <row r="1286" spans="1:10" ht="11.25" customHeight="1">
      <c r="A1286" s="282">
        <v>5091001</v>
      </c>
      <c r="B1286" s="304" t="s">
        <v>1070</v>
      </c>
      <c r="C1286" s="298"/>
      <c r="D1286" s="298"/>
      <c r="E1286" s="298"/>
      <c r="F1286" s="298"/>
      <c r="G1286" s="298"/>
      <c r="H1286" s="283" t="s">
        <v>27</v>
      </c>
      <c r="I1286" s="284"/>
      <c r="J1286" s="285">
        <v>147.44999999999999</v>
      </c>
    </row>
    <row r="1287" spans="1:10">
      <c r="A1287" s="286"/>
      <c r="B1287" s="305"/>
      <c r="C1287" s="287">
        <v>2020</v>
      </c>
      <c r="D1287" s="288" t="s">
        <v>884</v>
      </c>
      <c r="E1287" s="289" t="s">
        <v>463</v>
      </c>
      <c r="F1287" s="290">
        <v>32.11</v>
      </c>
      <c r="G1287" s="291">
        <v>0.21</v>
      </c>
      <c r="H1287" s="292"/>
      <c r="I1287" s="293">
        <v>6.7450999999999999</v>
      </c>
      <c r="J1287" s="294"/>
    </row>
    <row r="1288" spans="1:10" ht="12.95" customHeight="1">
      <c r="A1288" s="286"/>
      <c r="B1288" s="305"/>
      <c r="C1288" s="287">
        <v>2099</v>
      </c>
      <c r="D1288" s="288" t="s">
        <v>670</v>
      </c>
      <c r="E1288" s="289" t="s">
        <v>463</v>
      </c>
      <c r="F1288" s="290">
        <v>25.89</v>
      </c>
      <c r="G1288" s="291">
        <v>0.62</v>
      </c>
      <c r="H1288" s="292"/>
      <c r="I1288" s="293">
        <v>16.052600000000002</v>
      </c>
      <c r="J1288" s="294"/>
    </row>
    <row r="1289" spans="1:10">
      <c r="A1289" s="286"/>
      <c r="B1289" s="305"/>
      <c r="C1289" s="287">
        <v>10504</v>
      </c>
      <c r="D1289" s="288" t="s">
        <v>982</v>
      </c>
      <c r="E1289" s="289" t="s">
        <v>711</v>
      </c>
      <c r="F1289" s="290">
        <v>175.01</v>
      </c>
      <c r="G1289" s="291">
        <v>5.0000000000000001E-3</v>
      </c>
      <c r="H1289" s="292"/>
      <c r="I1289" s="293">
        <v>0.875</v>
      </c>
      <c r="J1289" s="294"/>
    </row>
    <row r="1290" spans="1:10">
      <c r="A1290" s="286"/>
      <c r="B1290" s="305"/>
      <c r="C1290" s="287">
        <v>10542</v>
      </c>
      <c r="D1290" s="288" t="s">
        <v>924</v>
      </c>
      <c r="E1290" s="289" t="s">
        <v>711</v>
      </c>
      <c r="F1290" s="290">
        <v>154.97</v>
      </c>
      <c r="G1290" s="291">
        <v>0.15</v>
      </c>
      <c r="H1290" s="292"/>
      <c r="I1290" s="293">
        <v>23.2455</v>
      </c>
      <c r="J1290" s="294"/>
    </row>
    <row r="1291" spans="1:10">
      <c r="A1291" s="286"/>
      <c r="B1291" s="305"/>
      <c r="C1291" s="287">
        <v>10550</v>
      </c>
      <c r="D1291" s="288" t="s">
        <v>954</v>
      </c>
      <c r="E1291" s="289" t="s">
        <v>711</v>
      </c>
      <c r="F1291" s="290">
        <v>178.9</v>
      </c>
      <c r="G1291" s="291">
        <v>4.8000000000000001E-2</v>
      </c>
      <c r="H1291" s="292"/>
      <c r="I1291" s="293">
        <v>8.5871999999999993</v>
      </c>
      <c r="J1291" s="294"/>
    </row>
    <row r="1292" spans="1:10" ht="45">
      <c r="A1292" s="286"/>
      <c r="B1292" s="305"/>
      <c r="C1292" s="287">
        <v>36093</v>
      </c>
      <c r="D1292" s="288" t="s">
        <v>1071</v>
      </c>
      <c r="E1292" s="289" t="s">
        <v>27</v>
      </c>
      <c r="F1292" s="290">
        <v>86.89</v>
      </c>
      <c r="G1292" s="291">
        <v>1.03</v>
      </c>
      <c r="H1292" s="292"/>
      <c r="I1292" s="293">
        <v>89.496700000000004</v>
      </c>
      <c r="J1292" s="294"/>
    </row>
    <row r="1293" spans="1:10" ht="12.95" customHeight="1">
      <c r="A1293" s="286"/>
      <c r="B1293" s="305"/>
      <c r="C1293" s="287">
        <v>94221</v>
      </c>
      <c r="D1293" s="288" t="s">
        <v>838</v>
      </c>
      <c r="E1293" s="289" t="s">
        <v>463</v>
      </c>
      <c r="F1293" s="290">
        <v>46.65</v>
      </c>
      <c r="G1293" s="291">
        <v>5.2499999999999998E-2</v>
      </c>
      <c r="H1293" s="292"/>
      <c r="I1293" s="293">
        <v>2.4489999999999998</v>
      </c>
      <c r="J1293" s="294"/>
    </row>
    <row r="1294" spans="1:10" ht="11.25" customHeight="1">
      <c r="A1294" s="282">
        <v>5091002</v>
      </c>
      <c r="B1294" s="304" t="s">
        <v>1072</v>
      </c>
      <c r="C1294" s="298"/>
      <c r="D1294" s="298"/>
      <c r="E1294" s="298"/>
      <c r="F1294" s="298"/>
      <c r="G1294" s="298"/>
      <c r="H1294" s="283" t="s">
        <v>27</v>
      </c>
      <c r="I1294" s="284"/>
      <c r="J1294" s="285">
        <v>183.21</v>
      </c>
    </row>
    <row r="1295" spans="1:10" ht="22.5">
      <c r="A1295" s="286"/>
      <c r="B1295" s="305"/>
      <c r="C1295" s="287">
        <v>2062</v>
      </c>
      <c r="D1295" s="288" t="s">
        <v>915</v>
      </c>
      <c r="E1295" s="289" t="s">
        <v>463</v>
      </c>
      <c r="F1295" s="290">
        <v>32.81</v>
      </c>
      <c r="G1295" s="291">
        <v>0.46</v>
      </c>
      <c r="H1295" s="292"/>
      <c r="I1295" s="293">
        <v>15.0947</v>
      </c>
      <c r="J1295" s="294"/>
    </row>
    <row r="1296" spans="1:10">
      <c r="A1296" s="286"/>
      <c r="B1296" s="305"/>
      <c r="C1296" s="287">
        <v>2099</v>
      </c>
      <c r="D1296" s="288" t="s">
        <v>670</v>
      </c>
      <c r="E1296" s="289" t="s">
        <v>463</v>
      </c>
      <c r="F1296" s="290">
        <v>25.89</v>
      </c>
      <c r="G1296" s="291">
        <v>0.80500000000000005</v>
      </c>
      <c r="H1296" s="292"/>
      <c r="I1296" s="293">
        <v>20.842500000000001</v>
      </c>
      <c r="J1296" s="294"/>
    </row>
    <row r="1297" spans="1:10">
      <c r="A1297" s="286"/>
      <c r="B1297" s="305"/>
      <c r="C1297" s="287">
        <v>10504</v>
      </c>
      <c r="D1297" s="288" t="s">
        <v>982</v>
      </c>
      <c r="E1297" s="289" t="s">
        <v>711</v>
      </c>
      <c r="F1297" s="290">
        <v>175.01</v>
      </c>
      <c r="G1297" s="291">
        <v>5.0000000000000001E-3</v>
      </c>
      <c r="H1297" s="292"/>
      <c r="I1297" s="293">
        <v>0.875</v>
      </c>
      <c r="J1297" s="294"/>
    </row>
    <row r="1298" spans="1:10">
      <c r="A1298" s="286"/>
      <c r="B1298" s="305"/>
      <c r="C1298" s="287">
        <v>10542</v>
      </c>
      <c r="D1298" s="288" t="s">
        <v>924</v>
      </c>
      <c r="E1298" s="289" t="s">
        <v>711</v>
      </c>
      <c r="F1298" s="290">
        <v>154.97</v>
      </c>
      <c r="G1298" s="291">
        <v>0.12</v>
      </c>
      <c r="H1298" s="292"/>
      <c r="I1298" s="293">
        <v>18.596399999999999</v>
      </c>
      <c r="J1298" s="294"/>
    </row>
    <row r="1299" spans="1:10">
      <c r="A1299" s="286"/>
      <c r="B1299" s="305"/>
      <c r="C1299" s="287">
        <v>10543</v>
      </c>
      <c r="D1299" s="288" t="s">
        <v>941</v>
      </c>
      <c r="E1299" s="289" t="s">
        <v>711</v>
      </c>
      <c r="F1299" s="290">
        <v>154.97</v>
      </c>
      <c r="G1299" s="291">
        <v>0.12</v>
      </c>
      <c r="H1299" s="292"/>
      <c r="I1299" s="293">
        <v>18.596399999999999</v>
      </c>
      <c r="J1299" s="294"/>
    </row>
    <row r="1300" spans="1:10" ht="12.95" customHeight="1">
      <c r="A1300" s="286"/>
      <c r="B1300" s="305"/>
      <c r="C1300" s="287">
        <v>10550</v>
      </c>
      <c r="D1300" s="288" t="s">
        <v>954</v>
      </c>
      <c r="E1300" s="289" t="s">
        <v>711</v>
      </c>
      <c r="F1300" s="290">
        <v>178.9</v>
      </c>
      <c r="G1300" s="291">
        <v>4.8000000000000001E-2</v>
      </c>
      <c r="H1300" s="292"/>
      <c r="I1300" s="293">
        <v>8.5871999999999993</v>
      </c>
      <c r="J1300" s="294"/>
    </row>
    <row r="1301" spans="1:10" ht="45">
      <c r="A1301" s="286"/>
      <c r="B1301" s="305"/>
      <c r="C1301" s="287">
        <v>36093</v>
      </c>
      <c r="D1301" s="288" t="s">
        <v>1071</v>
      </c>
      <c r="E1301" s="289" t="s">
        <v>27</v>
      </c>
      <c r="F1301" s="290">
        <v>86.89</v>
      </c>
      <c r="G1301" s="291">
        <v>1.03</v>
      </c>
      <c r="H1301" s="292"/>
      <c r="I1301" s="293">
        <v>89.496700000000004</v>
      </c>
      <c r="J1301" s="294"/>
    </row>
    <row r="1302" spans="1:10" ht="22.5">
      <c r="A1302" s="286"/>
      <c r="B1302" s="305"/>
      <c r="C1302" s="287">
        <v>94045</v>
      </c>
      <c r="D1302" s="288" t="s">
        <v>863</v>
      </c>
      <c r="E1302" s="289" t="s">
        <v>463</v>
      </c>
      <c r="F1302" s="290">
        <v>175.83</v>
      </c>
      <c r="G1302" s="291">
        <v>0.03</v>
      </c>
      <c r="H1302" s="292"/>
      <c r="I1302" s="293">
        <v>5.2748999999999997</v>
      </c>
      <c r="J1302" s="294"/>
    </row>
    <row r="1303" spans="1:10" ht="33.75">
      <c r="A1303" s="286"/>
      <c r="B1303" s="305"/>
      <c r="C1303" s="287">
        <v>94221</v>
      </c>
      <c r="D1303" s="288" t="s">
        <v>838</v>
      </c>
      <c r="E1303" s="289" t="s">
        <v>463</v>
      </c>
      <c r="F1303" s="290">
        <v>46.65</v>
      </c>
      <c r="G1303" s="291">
        <v>2.5000000000000001E-2</v>
      </c>
      <c r="H1303" s="292"/>
      <c r="I1303" s="293">
        <v>1.1660999999999999</v>
      </c>
      <c r="J1303" s="294"/>
    </row>
    <row r="1304" spans="1:10" ht="45">
      <c r="A1304" s="286"/>
      <c r="B1304" s="305"/>
      <c r="C1304" s="287">
        <v>94279</v>
      </c>
      <c r="D1304" s="288" t="s">
        <v>944</v>
      </c>
      <c r="E1304" s="289" t="s">
        <v>463</v>
      </c>
      <c r="F1304" s="290">
        <v>132.66</v>
      </c>
      <c r="G1304" s="291">
        <v>2.415E-3</v>
      </c>
      <c r="H1304" s="292"/>
      <c r="I1304" s="293">
        <v>0.32029999999999997</v>
      </c>
      <c r="J1304" s="294"/>
    </row>
    <row r="1305" spans="1:10" ht="12.95" customHeight="1">
      <c r="A1305" s="286"/>
      <c r="B1305" s="305"/>
      <c r="C1305" s="287">
        <v>94306</v>
      </c>
      <c r="D1305" s="288" t="s">
        <v>1073</v>
      </c>
      <c r="E1305" s="289" t="s">
        <v>463</v>
      </c>
      <c r="F1305" s="290">
        <v>43.64</v>
      </c>
      <c r="G1305" s="291">
        <v>0.1</v>
      </c>
      <c r="H1305" s="292"/>
      <c r="I1305" s="293">
        <v>4.3643000000000001</v>
      </c>
      <c r="J1305" s="294"/>
    </row>
    <row r="1306" spans="1:10" ht="11.25" customHeight="1">
      <c r="A1306" s="282">
        <v>5092001</v>
      </c>
      <c r="B1306" s="304" t="s">
        <v>1074</v>
      </c>
      <c r="C1306" s="298"/>
      <c r="D1306" s="298"/>
      <c r="E1306" s="298"/>
      <c r="F1306" s="298"/>
      <c r="G1306" s="298"/>
      <c r="H1306" s="283" t="s">
        <v>711</v>
      </c>
      <c r="I1306" s="284"/>
      <c r="J1306" s="285">
        <v>255.74</v>
      </c>
    </row>
    <row r="1307" spans="1:10">
      <c r="A1307" s="286"/>
      <c r="B1307" s="305"/>
      <c r="C1307" s="287">
        <v>2020</v>
      </c>
      <c r="D1307" s="288" t="s">
        <v>884</v>
      </c>
      <c r="E1307" s="289" t="s">
        <v>463</v>
      </c>
      <c r="F1307" s="290">
        <v>32.11</v>
      </c>
      <c r="G1307" s="291">
        <v>1.42</v>
      </c>
      <c r="H1307" s="292"/>
      <c r="I1307" s="293">
        <v>45.61</v>
      </c>
      <c r="J1307" s="294"/>
    </row>
    <row r="1308" spans="1:10">
      <c r="A1308" s="286"/>
      <c r="B1308" s="305"/>
      <c r="C1308" s="287">
        <v>2099</v>
      </c>
      <c r="D1308" s="288" t="s">
        <v>670</v>
      </c>
      <c r="E1308" s="289" t="s">
        <v>463</v>
      </c>
      <c r="F1308" s="290">
        <v>25.89</v>
      </c>
      <c r="G1308" s="291">
        <v>3.11</v>
      </c>
      <c r="H1308" s="292"/>
      <c r="I1308" s="293">
        <v>80.522300000000001</v>
      </c>
      <c r="J1308" s="294"/>
    </row>
    <row r="1309" spans="1:10">
      <c r="A1309" s="286"/>
      <c r="B1309" s="305"/>
      <c r="C1309" s="287">
        <v>10547</v>
      </c>
      <c r="D1309" s="288" t="s">
        <v>936</v>
      </c>
      <c r="E1309" s="289" t="s">
        <v>711</v>
      </c>
      <c r="F1309" s="290">
        <v>185.4</v>
      </c>
      <c r="G1309" s="291">
        <v>0.42859999999999998</v>
      </c>
      <c r="H1309" s="292"/>
      <c r="I1309" s="293">
        <v>79.462400000000002</v>
      </c>
      <c r="J1309" s="294"/>
    </row>
    <row r="1310" spans="1:10" ht="22.5">
      <c r="A1310" s="286"/>
      <c r="B1310" s="305"/>
      <c r="C1310" s="287">
        <v>11044</v>
      </c>
      <c r="D1310" s="288" t="s">
        <v>994</v>
      </c>
      <c r="E1310" s="289" t="s">
        <v>40</v>
      </c>
      <c r="F1310" s="290">
        <v>2</v>
      </c>
      <c r="G1310" s="291">
        <v>25</v>
      </c>
      <c r="H1310" s="292"/>
      <c r="I1310" s="293">
        <v>50</v>
      </c>
      <c r="J1310" s="294"/>
    </row>
    <row r="1311" spans="1:10">
      <c r="A1311" s="286"/>
      <c r="B1311" s="305"/>
      <c r="C1311" s="287">
        <v>88491</v>
      </c>
      <c r="D1311" s="288" t="s">
        <v>995</v>
      </c>
      <c r="E1311" s="289" t="s">
        <v>27</v>
      </c>
      <c r="F1311" s="290">
        <v>1.82</v>
      </c>
      <c r="G1311" s="291">
        <v>8.3299999999999999E-2</v>
      </c>
      <c r="H1311" s="292"/>
      <c r="I1311" s="293">
        <v>0.15160000000000001</v>
      </c>
      <c r="J1311" s="294"/>
    </row>
    <row r="1312" spans="1:10" ht="11.25" customHeight="1">
      <c r="A1312" s="282">
        <v>5092002</v>
      </c>
      <c r="B1312" s="304" t="s">
        <v>1075</v>
      </c>
      <c r="C1312" s="298"/>
      <c r="D1312" s="298"/>
      <c r="E1312" s="298"/>
      <c r="F1312" s="298"/>
      <c r="G1312" s="298"/>
      <c r="H1312" s="283" t="s">
        <v>711</v>
      </c>
      <c r="I1312" s="284"/>
      <c r="J1312" s="285">
        <v>563.01</v>
      </c>
    </row>
    <row r="1313" spans="1:10">
      <c r="A1313" s="286"/>
      <c r="B1313" s="305"/>
      <c r="C1313" s="287">
        <v>2020</v>
      </c>
      <c r="D1313" s="288" t="s">
        <v>884</v>
      </c>
      <c r="E1313" s="289" t="s">
        <v>463</v>
      </c>
      <c r="F1313" s="290">
        <v>32.11</v>
      </c>
      <c r="G1313" s="291">
        <v>2.09</v>
      </c>
      <c r="H1313" s="292"/>
      <c r="I1313" s="293">
        <v>67.130300000000005</v>
      </c>
      <c r="J1313" s="294"/>
    </row>
    <row r="1314" spans="1:10">
      <c r="A1314" s="286"/>
      <c r="B1314" s="305"/>
      <c r="C1314" s="287">
        <v>2099</v>
      </c>
      <c r="D1314" s="288" t="s">
        <v>670</v>
      </c>
      <c r="E1314" s="289" t="s">
        <v>463</v>
      </c>
      <c r="F1314" s="290">
        <v>25.89</v>
      </c>
      <c r="G1314" s="291">
        <v>1.65</v>
      </c>
      <c r="H1314" s="292"/>
      <c r="I1314" s="293">
        <v>42.720799999999997</v>
      </c>
      <c r="J1314" s="294"/>
    </row>
    <row r="1315" spans="1:10">
      <c r="A1315" s="286"/>
      <c r="B1315" s="305"/>
      <c r="C1315" s="287">
        <v>10547</v>
      </c>
      <c r="D1315" s="288" t="s">
        <v>936</v>
      </c>
      <c r="E1315" s="289" t="s">
        <v>711</v>
      </c>
      <c r="F1315" s="290">
        <v>185.4</v>
      </c>
      <c r="G1315" s="291">
        <v>0.42859999999999998</v>
      </c>
      <c r="H1315" s="292"/>
      <c r="I1315" s="293">
        <v>79.462400000000002</v>
      </c>
      <c r="J1315" s="294"/>
    </row>
    <row r="1316" spans="1:10" ht="22.5">
      <c r="A1316" s="286"/>
      <c r="B1316" s="305"/>
      <c r="C1316" s="287">
        <v>11044</v>
      </c>
      <c r="D1316" s="288" t="s">
        <v>994</v>
      </c>
      <c r="E1316" s="289" t="s">
        <v>40</v>
      </c>
      <c r="F1316" s="290">
        <v>2</v>
      </c>
      <c r="G1316" s="291">
        <v>25</v>
      </c>
      <c r="H1316" s="292"/>
      <c r="I1316" s="293">
        <v>50</v>
      </c>
      <c r="J1316" s="294"/>
    </row>
    <row r="1317" spans="1:10">
      <c r="A1317" s="286"/>
      <c r="B1317" s="305"/>
      <c r="C1317" s="287">
        <v>17740</v>
      </c>
      <c r="D1317" s="288" t="s">
        <v>1076</v>
      </c>
      <c r="E1317" s="289" t="s">
        <v>685</v>
      </c>
      <c r="F1317" s="290">
        <v>12.35</v>
      </c>
      <c r="G1317" s="291">
        <v>0.42</v>
      </c>
      <c r="H1317" s="292"/>
      <c r="I1317" s="293">
        <v>5.1870000000000003</v>
      </c>
      <c r="J1317" s="294"/>
    </row>
    <row r="1318" spans="1:10" ht="12.95" customHeight="1">
      <c r="A1318" s="286"/>
      <c r="B1318" s="305"/>
      <c r="C1318" s="287">
        <v>27540</v>
      </c>
      <c r="D1318" s="288" t="s">
        <v>1077</v>
      </c>
      <c r="E1318" s="289" t="s">
        <v>685</v>
      </c>
      <c r="F1318" s="290">
        <v>7.58</v>
      </c>
      <c r="G1318" s="291">
        <v>42</v>
      </c>
      <c r="H1318" s="292"/>
      <c r="I1318" s="293">
        <v>318.36</v>
      </c>
      <c r="J1318" s="294"/>
    </row>
    <row r="1319" spans="1:10">
      <c r="A1319" s="286"/>
      <c r="B1319" s="305"/>
      <c r="C1319" s="287">
        <v>88491</v>
      </c>
      <c r="D1319" s="288" t="s">
        <v>995</v>
      </c>
      <c r="E1319" s="289" t="s">
        <v>27</v>
      </c>
      <c r="F1319" s="290">
        <v>1.82</v>
      </c>
      <c r="G1319" s="291">
        <v>8.3299999999999999E-2</v>
      </c>
      <c r="H1319" s="292"/>
      <c r="I1319" s="293">
        <v>0.15160000000000001</v>
      </c>
      <c r="J1319" s="294"/>
    </row>
    <row r="1320" spans="1:10" ht="12.95" customHeight="1">
      <c r="A1320" s="282">
        <v>5093000</v>
      </c>
      <c r="B1320" s="304" t="s">
        <v>1078</v>
      </c>
      <c r="C1320" s="298"/>
      <c r="D1320" s="298"/>
      <c r="E1320" s="298"/>
      <c r="F1320" s="298"/>
      <c r="G1320" s="298"/>
      <c r="H1320" s="283" t="s">
        <v>711</v>
      </c>
      <c r="I1320" s="284"/>
      <c r="J1320" s="285">
        <v>1921.92</v>
      </c>
    </row>
    <row r="1321" spans="1:10">
      <c r="A1321" s="286"/>
      <c r="B1321" s="305"/>
      <c r="C1321" s="287">
        <v>2099</v>
      </c>
      <c r="D1321" s="288" t="s">
        <v>670</v>
      </c>
      <c r="E1321" s="289" t="s">
        <v>463</v>
      </c>
      <c r="F1321" s="290">
        <v>25.89</v>
      </c>
      <c r="G1321" s="291">
        <v>0.51</v>
      </c>
      <c r="H1321" s="292"/>
      <c r="I1321" s="293">
        <v>13.204599999999999</v>
      </c>
      <c r="J1321" s="294"/>
    </row>
    <row r="1322" spans="1:10">
      <c r="A1322" s="286"/>
      <c r="B1322" s="305"/>
      <c r="C1322" s="287">
        <v>2225</v>
      </c>
      <c r="D1322" s="288" t="s">
        <v>960</v>
      </c>
      <c r="E1322" s="289" t="s">
        <v>463</v>
      </c>
      <c r="F1322" s="290">
        <v>35.979999999999997</v>
      </c>
      <c r="G1322" s="291">
        <v>0.28999999999999998</v>
      </c>
      <c r="H1322" s="292"/>
      <c r="I1322" s="293">
        <v>10.434200000000001</v>
      </c>
      <c r="J1322" s="294"/>
    </row>
    <row r="1323" spans="1:10" ht="56.25">
      <c r="A1323" s="286"/>
      <c r="B1323" s="305"/>
      <c r="C1323" s="287">
        <v>36095</v>
      </c>
      <c r="D1323" s="288" t="s">
        <v>1079</v>
      </c>
      <c r="E1323" s="289" t="s">
        <v>878</v>
      </c>
      <c r="F1323" s="290">
        <v>786.21</v>
      </c>
      <c r="G1323" s="291">
        <v>2.2999999999999998</v>
      </c>
      <c r="H1323" s="292"/>
      <c r="I1323" s="293">
        <v>1808.2913000000001</v>
      </c>
      <c r="J1323" s="294"/>
    </row>
    <row r="1324" spans="1:10" ht="12.95" customHeight="1">
      <c r="A1324" s="286"/>
      <c r="B1324" s="305"/>
      <c r="C1324" s="287">
        <v>94049</v>
      </c>
      <c r="D1324" s="288" t="s">
        <v>856</v>
      </c>
      <c r="E1324" s="289" t="s">
        <v>463</v>
      </c>
      <c r="F1324" s="290">
        <v>202.45</v>
      </c>
      <c r="G1324" s="291">
        <v>0.11269999999999999</v>
      </c>
      <c r="H1324" s="292"/>
      <c r="I1324" s="293">
        <v>22.815999999999999</v>
      </c>
      <c r="J1324" s="294"/>
    </row>
    <row r="1325" spans="1:10" ht="12.95" customHeight="1">
      <c r="A1325" s="286"/>
      <c r="B1325" s="305"/>
      <c r="C1325" s="287">
        <v>94275</v>
      </c>
      <c r="D1325" s="288" t="s">
        <v>962</v>
      </c>
      <c r="E1325" s="289" t="s">
        <v>463</v>
      </c>
      <c r="F1325" s="290">
        <v>311.94</v>
      </c>
      <c r="G1325" s="291">
        <v>9.8599999999999993E-2</v>
      </c>
      <c r="H1325" s="292"/>
      <c r="I1325" s="293">
        <v>30.757200000000001</v>
      </c>
      <c r="J1325" s="294"/>
    </row>
    <row r="1326" spans="1:10" ht="12.95" customHeight="1">
      <c r="A1326" s="286"/>
      <c r="B1326" s="305"/>
      <c r="C1326" s="287">
        <v>94293</v>
      </c>
      <c r="D1326" s="288" t="s">
        <v>963</v>
      </c>
      <c r="E1326" s="289" t="s">
        <v>463</v>
      </c>
      <c r="F1326" s="290">
        <v>341.32</v>
      </c>
      <c r="G1326" s="291">
        <v>0.1067</v>
      </c>
      <c r="H1326" s="292"/>
      <c r="I1326" s="293">
        <v>36.418700000000001</v>
      </c>
      <c r="J1326" s="294"/>
    </row>
    <row r="1327" spans="1:10" ht="12.95" customHeight="1">
      <c r="A1327" s="282">
        <v>5093001</v>
      </c>
      <c r="B1327" s="304" t="s">
        <v>1080</v>
      </c>
      <c r="C1327" s="298"/>
      <c r="D1327" s="298"/>
      <c r="E1327" s="298"/>
      <c r="F1327" s="298"/>
      <c r="G1327" s="298"/>
      <c r="H1327" s="283" t="s">
        <v>711</v>
      </c>
      <c r="I1327" s="284"/>
      <c r="J1327" s="285">
        <v>1790.85</v>
      </c>
    </row>
    <row r="1328" spans="1:10">
      <c r="A1328" s="286"/>
      <c r="B1328" s="305"/>
      <c r="C1328" s="287">
        <v>2099</v>
      </c>
      <c r="D1328" s="288" t="s">
        <v>670</v>
      </c>
      <c r="E1328" s="289" t="s">
        <v>463</v>
      </c>
      <c r="F1328" s="290">
        <v>25.89</v>
      </c>
      <c r="G1328" s="291">
        <v>0.83330000000000004</v>
      </c>
      <c r="H1328" s="292"/>
      <c r="I1328" s="293">
        <v>21.575299999999999</v>
      </c>
      <c r="J1328" s="294"/>
    </row>
    <row r="1329" spans="1:10">
      <c r="A1329" s="286"/>
      <c r="B1329" s="305"/>
      <c r="C1329" s="287">
        <v>2225</v>
      </c>
      <c r="D1329" s="288" t="s">
        <v>960</v>
      </c>
      <c r="E1329" s="289" t="s">
        <v>463</v>
      </c>
      <c r="F1329" s="290">
        <v>35.979999999999997</v>
      </c>
      <c r="G1329" s="291">
        <v>0.2777</v>
      </c>
      <c r="H1329" s="292"/>
      <c r="I1329" s="293">
        <v>9.9916999999999998</v>
      </c>
      <c r="J1329" s="294"/>
    </row>
    <row r="1330" spans="1:10" ht="67.5">
      <c r="A1330" s="286"/>
      <c r="B1330" s="305"/>
      <c r="C1330" s="287">
        <v>36077</v>
      </c>
      <c r="D1330" s="288" t="s">
        <v>1081</v>
      </c>
      <c r="E1330" s="289" t="s">
        <v>878</v>
      </c>
      <c r="F1330" s="290">
        <v>683.55</v>
      </c>
      <c r="G1330" s="291">
        <v>2.4</v>
      </c>
      <c r="H1330" s="292"/>
      <c r="I1330" s="293">
        <v>1640.5192</v>
      </c>
      <c r="J1330" s="294"/>
    </row>
    <row r="1331" spans="1:10" ht="12.95" customHeight="1">
      <c r="A1331" s="286"/>
      <c r="B1331" s="305"/>
      <c r="C1331" s="287">
        <v>94049</v>
      </c>
      <c r="D1331" s="288" t="s">
        <v>856</v>
      </c>
      <c r="E1331" s="289" t="s">
        <v>463</v>
      </c>
      <c r="F1331" s="290">
        <v>202.45</v>
      </c>
      <c r="G1331" s="291">
        <v>0.13880000000000001</v>
      </c>
      <c r="H1331" s="292"/>
      <c r="I1331" s="293">
        <v>28.1</v>
      </c>
      <c r="J1331" s="294"/>
    </row>
    <row r="1332" spans="1:10" ht="12.95" customHeight="1">
      <c r="A1332" s="286"/>
      <c r="B1332" s="305"/>
      <c r="C1332" s="287">
        <v>94275</v>
      </c>
      <c r="D1332" s="288" t="s">
        <v>962</v>
      </c>
      <c r="E1332" s="289" t="s">
        <v>463</v>
      </c>
      <c r="F1332" s="290">
        <v>311.94</v>
      </c>
      <c r="G1332" s="291">
        <v>0.13880000000000001</v>
      </c>
      <c r="H1332" s="292"/>
      <c r="I1332" s="293">
        <v>43.297199999999997</v>
      </c>
      <c r="J1332" s="294"/>
    </row>
    <row r="1333" spans="1:10" ht="12.95" customHeight="1">
      <c r="A1333" s="286"/>
      <c r="B1333" s="305"/>
      <c r="C1333" s="287">
        <v>94293</v>
      </c>
      <c r="D1333" s="288" t="s">
        <v>963</v>
      </c>
      <c r="E1333" s="289" t="s">
        <v>463</v>
      </c>
      <c r="F1333" s="290">
        <v>341.32</v>
      </c>
      <c r="G1333" s="291">
        <v>0.13880000000000001</v>
      </c>
      <c r="H1333" s="292"/>
      <c r="I1333" s="293">
        <v>47.375100000000003</v>
      </c>
      <c r="J1333" s="294"/>
    </row>
    <row r="1334" spans="1:10" ht="12.95" customHeight="1">
      <c r="A1334" s="282">
        <v>5094000</v>
      </c>
      <c r="B1334" s="304" t="s">
        <v>1082</v>
      </c>
      <c r="C1334" s="298"/>
      <c r="D1334" s="298"/>
      <c r="E1334" s="298"/>
      <c r="F1334" s="298"/>
      <c r="G1334" s="298"/>
      <c r="H1334" s="283" t="s">
        <v>711</v>
      </c>
      <c r="I1334" s="284"/>
      <c r="J1334" s="285">
        <v>1271.02</v>
      </c>
    </row>
    <row r="1335" spans="1:10">
      <c r="A1335" s="286"/>
      <c r="B1335" s="305"/>
      <c r="C1335" s="287">
        <v>2099</v>
      </c>
      <c r="D1335" s="288" t="s">
        <v>670</v>
      </c>
      <c r="E1335" s="289" t="s">
        <v>463</v>
      </c>
      <c r="F1335" s="290">
        <v>25.89</v>
      </c>
      <c r="G1335" s="291">
        <v>0.51</v>
      </c>
      <c r="H1335" s="292"/>
      <c r="I1335" s="293">
        <v>13.204599999999999</v>
      </c>
      <c r="J1335" s="294"/>
    </row>
    <row r="1336" spans="1:10">
      <c r="A1336" s="286"/>
      <c r="B1336" s="305"/>
      <c r="C1336" s="287">
        <v>2225</v>
      </c>
      <c r="D1336" s="288" t="s">
        <v>960</v>
      </c>
      <c r="E1336" s="289" t="s">
        <v>463</v>
      </c>
      <c r="F1336" s="290">
        <v>35.979999999999997</v>
      </c>
      <c r="G1336" s="291">
        <v>0.28999999999999998</v>
      </c>
      <c r="H1336" s="292"/>
      <c r="I1336" s="293">
        <v>10.434200000000001</v>
      </c>
      <c r="J1336" s="294"/>
    </row>
    <row r="1337" spans="1:10" ht="67.5">
      <c r="A1337" s="286"/>
      <c r="B1337" s="305"/>
      <c r="C1337" s="287">
        <v>36096</v>
      </c>
      <c r="D1337" s="288" t="s">
        <v>1083</v>
      </c>
      <c r="E1337" s="289" t="s">
        <v>878</v>
      </c>
      <c r="F1337" s="290">
        <v>615.64</v>
      </c>
      <c r="G1337" s="291">
        <v>1.88</v>
      </c>
      <c r="H1337" s="292"/>
      <c r="I1337" s="293">
        <v>1157.3987</v>
      </c>
      <c r="J1337" s="294"/>
    </row>
    <row r="1338" spans="1:10" ht="12.95" customHeight="1">
      <c r="A1338" s="286"/>
      <c r="B1338" s="305"/>
      <c r="C1338" s="287">
        <v>94049</v>
      </c>
      <c r="D1338" s="288" t="s">
        <v>856</v>
      </c>
      <c r="E1338" s="289" t="s">
        <v>463</v>
      </c>
      <c r="F1338" s="290">
        <v>202.45</v>
      </c>
      <c r="G1338" s="291">
        <v>0.11269999999999999</v>
      </c>
      <c r="H1338" s="292"/>
      <c r="I1338" s="293">
        <v>22.815999999999999</v>
      </c>
      <c r="J1338" s="294"/>
    </row>
    <row r="1339" spans="1:10" ht="12.95" customHeight="1">
      <c r="A1339" s="286"/>
      <c r="B1339" s="305"/>
      <c r="C1339" s="287">
        <v>94275</v>
      </c>
      <c r="D1339" s="288" t="s">
        <v>962</v>
      </c>
      <c r="E1339" s="289" t="s">
        <v>463</v>
      </c>
      <c r="F1339" s="290">
        <v>311.94</v>
      </c>
      <c r="G1339" s="291">
        <v>9.8599999999999993E-2</v>
      </c>
      <c r="H1339" s="292"/>
      <c r="I1339" s="293">
        <v>30.757200000000001</v>
      </c>
      <c r="J1339" s="294"/>
    </row>
    <row r="1340" spans="1:10" ht="12.95" customHeight="1">
      <c r="A1340" s="286"/>
      <c r="B1340" s="305"/>
      <c r="C1340" s="287">
        <v>94293</v>
      </c>
      <c r="D1340" s="288" t="s">
        <v>963</v>
      </c>
      <c r="E1340" s="289" t="s">
        <v>463</v>
      </c>
      <c r="F1340" s="290">
        <v>341.32</v>
      </c>
      <c r="G1340" s="291">
        <v>0.1067</v>
      </c>
      <c r="H1340" s="292"/>
      <c r="I1340" s="293">
        <v>36.418700000000001</v>
      </c>
      <c r="J1340" s="294"/>
    </row>
    <row r="1341" spans="1:10" ht="12.95" customHeight="1">
      <c r="A1341" s="282">
        <v>5095000</v>
      </c>
      <c r="B1341" s="304" t="s">
        <v>1084</v>
      </c>
      <c r="C1341" s="298"/>
      <c r="D1341" s="298"/>
      <c r="E1341" s="298"/>
      <c r="F1341" s="298"/>
      <c r="G1341" s="298"/>
      <c r="H1341" s="283" t="s">
        <v>711</v>
      </c>
      <c r="I1341" s="284"/>
      <c r="J1341" s="285">
        <v>1179</v>
      </c>
    </row>
    <row r="1342" spans="1:10">
      <c r="A1342" s="286"/>
      <c r="B1342" s="305"/>
      <c r="C1342" s="287">
        <v>2099</v>
      </c>
      <c r="D1342" s="288" t="s">
        <v>670</v>
      </c>
      <c r="E1342" s="289" t="s">
        <v>463</v>
      </c>
      <c r="F1342" s="290">
        <v>25.89</v>
      </c>
      <c r="G1342" s="291">
        <v>0.51</v>
      </c>
      <c r="H1342" s="292"/>
      <c r="I1342" s="293">
        <v>13.204599999999999</v>
      </c>
      <c r="J1342" s="294"/>
    </row>
    <row r="1343" spans="1:10">
      <c r="A1343" s="286"/>
      <c r="B1343" s="305"/>
      <c r="C1343" s="287">
        <v>2225</v>
      </c>
      <c r="D1343" s="288" t="s">
        <v>960</v>
      </c>
      <c r="E1343" s="289" t="s">
        <v>463</v>
      </c>
      <c r="F1343" s="290">
        <v>35.979999999999997</v>
      </c>
      <c r="G1343" s="291">
        <v>0.28999999999999998</v>
      </c>
      <c r="H1343" s="292"/>
      <c r="I1343" s="293">
        <v>10.434200000000001</v>
      </c>
      <c r="J1343" s="294"/>
    </row>
    <row r="1344" spans="1:10" ht="56.25">
      <c r="A1344" s="286"/>
      <c r="B1344" s="305"/>
      <c r="C1344" s="287">
        <v>36097</v>
      </c>
      <c r="D1344" s="288" t="s">
        <v>1085</v>
      </c>
      <c r="E1344" s="289" t="s">
        <v>878</v>
      </c>
      <c r="F1344" s="290">
        <v>552.01</v>
      </c>
      <c r="G1344" s="291">
        <v>1.93</v>
      </c>
      <c r="H1344" s="292"/>
      <c r="I1344" s="293">
        <v>1065.3746000000001</v>
      </c>
      <c r="J1344" s="294"/>
    </row>
    <row r="1345" spans="1:10" ht="12.95" customHeight="1">
      <c r="A1345" s="286"/>
      <c r="B1345" s="305"/>
      <c r="C1345" s="287">
        <v>94049</v>
      </c>
      <c r="D1345" s="288" t="s">
        <v>856</v>
      </c>
      <c r="E1345" s="289" t="s">
        <v>463</v>
      </c>
      <c r="F1345" s="290">
        <v>202.45</v>
      </c>
      <c r="G1345" s="291">
        <v>0.11269999999999999</v>
      </c>
      <c r="H1345" s="292"/>
      <c r="I1345" s="293">
        <v>22.815999999999999</v>
      </c>
      <c r="J1345" s="294"/>
    </row>
    <row r="1346" spans="1:10" ht="12.95" customHeight="1">
      <c r="A1346" s="286"/>
      <c r="B1346" s="305"/>
      <c r="C1346" s="287">
        <v>94275</v>
      </c>
      <c r="D1346" s="288" t="s">
        <v>962</v>
      </c>
      <c r="E1346" s="289" t="s">
        <v>463</v>
      </c>
      <c r="F1346" s="290">
        <v>311.94</v>
      </c>
      <c r="G1346" s="291">
        <v>9.8599999999999993E-2</v>
      </c>
      <c r="H1346" s="292"/>
      <c r="I1346" s="293">
        <v>30.757200000000001</v>
      </c>
      <c r="J1346" s="294"/>
    </row>
    <row r="1347" spans="1:10" ht="12.95" customHeight="1">
      <c r="A1347" s="286"/>
      <c r="B1347" s="305"/>
      <c r="C1347" s="287">
        <v>94293</v>
      </c>
      <c r="D1347" s="288" t="s">
        <v>963</v>
      </c>
      <c r="E1347" s="289" t="s">
        <v>463</v>
      </c>
      <c r="F1347" s="290">
        <v>341.32</v>
      </c>
      <c r="G1347" s="291">
        <v>0.1067</v>
      </c>
      <c r="H1347" s="292"/>
      <c r="I1347" s="293">
        <v>36.418700000000001</v>
      </c>
      <c r="J1347" s="294"/>
    </row>
    <row r="1348" spans="1:10" ht="12.95" customHeight="1">
      <c r="A1348" s="282">
        <v>5096000</v>
      </c>
      <c r="B1348" s="304" t="s">
        <v>1086</v>
      </c>
      <c r="C1348" s="298"/>
      <c r="D1348" s="298"/>
      <c r="E1348" s="298"/>
      <c r="F1348" s="298"/>
      <c r="G1348" s="298"/>
      <c r="H1348" s="283" t="s">
        <v>711</v>
      </c>
      <c r="I1348" s="284"/>
      <c r="J1348" s="285">
        <v>1524.31</v>
      </c>
    </row>
    <row r="1349" spans="1:10">
      <c r="A1349" s="286"/>
      <c r="B1349" s="305"/>
      <c r="C1349" s="287">
        <v>2099</v>
      </c>
      <c r="D1349" s="288" t="s">
        <v>670</v>
      </c>
      <c r="E1349" s="289" t="s">
        <v>463</v>
      </c>
      <c r="F1349" s="290">
        <v>25.89</v>
      </c>
      <c r="G1349" s="291">
        <v>0.51</v>
      </c>
      <c r="H1349" s="292"/>
      <c r="I1349" s="293">
        <v>13.204599999999999</v>
      </c>
      <c r="J1349" s="294"/>
    </row>
    <row r="1350" spans="1:10">
      <c r="A1350" s="286"/>
      <c r="B1350" s="305"/>
      <c r="C1350" s="287">
        <v>2225</v>
      </c>
      <c r="D1350" s="288" t="s">
        <v>960</v>
      </c>
      <c r="E1350" s="289" t="s">
        <v>463</v>
      </c>
      <c r="F1350" s="290">
        <v>35.979999999999997</v>
      </c>
      <c r="G1350" s="291">
        <v>0.28999999999999998</v>
      </c>
      <c r="H1350" s="292"/>
      <c r="I1350" s="293">
        <v>10.434200000000001</v>
      </c>
      <c r="J1350" s="294"/>
    </row>
    <row r="1351" spans="1:10" ht="56.25">
      <c r="A1351" s="286"/>
      <c r="B1351" s="305"/>
      <c r="C1351" s="287">
        <v>36098</v>
      </c>
      <c r="D1351" s="288" t="s">
        <v>1087</v>
      </c>
      <c r="E1351" s="289" t="s">
        <v>878</v>
      </c>
      <c r="F1351" s="290">
        <v>610.69000000000005</v>
      </c>
      <c r="G1351" s="291">
        <v>2.31</v>
      </c>
      <c r="H1351" s="292"/>
      <c r="I1351" s="293">
        <v>1410.6832999999999</v>
      </c>
      <c r="J1351" s="294"/>
    </row>
    <row r="1352" spans="1:10" ht="12.95" customHeight="1">
      <c r="A1352" s="286"/>
      <c r="B1352" s="305"/>
      <c r="C1352" s="287">
        <v>94049</v>
      </c>
      <c r="D1352" s="288" t="s">
        <v>856</v>
      </c>
      <c r="E1352" s="289" t="s">
        <v>463</v>
      </c>
      <c r="F1352" s="290">
        <v>202.45</v>
      </c>
      <c r="G1352" s="291">
        <v>0.11269999999999999</v>
      </c>
      <c r="H1352" s="292"/>
      <c r="I1352" s="293">
        <v>22.815999999999999</v>
      </c>
      <c r="J1352" s="294"/>
    </row>
    <row r="1353" spans="1:10" ht="12.95" customHeight="1">
      <c r="A1353" s="286"/>
      <c r="B1353" s="305"/>
      <c r="C1353" s="287">
        <v>94275</v>
      </c>
      <c r="D1353" s="288" t="s">
        <v>962</v>
      </c>
      <c r="E1353" s="289" t="s">
        <v>463</v>
      </c>
      <c r="F1353" s="290">
        <v>311.94</v>
      </c>
      <c r="G1353" s="291">
        <v>9.8599999999999993E-2</v>
      </c>
      <c r="H1353" s="292"/>
      <c r="I1353" s="293">
        <v>30.757200000000001</v>
      </c>
      <c r="J1353" s="294"/>
    </row>
    <row r="1354" spans="1:10" ht="12.95" customHeight="1">
      <c r="A1354" s="286"/>
      <c r="B1354" s="305"/>
      <c r="C1354" s="287">
        <v>94293</v>
      </c>
      <c r="D1354" s="288" t="s">
        <v>963</v>
      </c>
      <c r="E1354" s="289" t="s">
        <v>463</v>
      </c>
      <c r="F1354" s="290">
        <v>341.32</v>
      </c>
      <c r="G1354" s="291">
        <v>0.1067</v>
      </c>
      <c r="H1354" s="292"/>
      <c r="I1354" s="293">
        <v>36.418700000000001</v>
      </c>
      <c r="J1354" s="294"/>
    </row>
    <row r="1355" spans="1:10" ht="12.95" customHeight="1">
      <c r="A1355" s="282">
        <v>5097000</v>
      </c>
      <c r="B1355" s="304" t="s">
        <v>1088</v>
      </c>
      <c r="C1355" s="298"/>
      <c r="D1355" s="298"/>
      <c r="E1355" s="298"/>
      <c r="F1355" s="298"/>
      <c r="G1355" s="298"/>
      <c r="H1355" s="283" t="s">
        <v>711</v>
      </c>
      <c r="I1355" s="284"/>
      <c r="J1355" s="285">
        <v>1449.49</v>
      </c>
    </row>
    <row r="1356" spans="1:10">
      <c r="A1356" s="286"/>
      <c r="B1356" s="305"/>
      <c r="C1356" s="287">
        <v>2099</v>
      </c>
      <c r="D1356" s="288" t="s">
        <v>670</v>
      </c>
      <c r="E1356" s="289" t="s">
        <v>463</v>
      </c>
      <c r="F1356" s="290">
        <v>25.89</v>
      </c>
      <c r="G1356" s="291">
        <v>0.51</v>
      </c>
      <c r="H1356" s="292"/>
      <c r="I1356" s="293">
        <v>13.204599999999999</v>
      </c>
      <c r="J1356" s="294"/>
    </row>
    <row r="1357" spans="1:10">
      <c r="A1357" s="286"/>
      <c r="B1357" s="305"/>
      <c r="C1357" s="287">
        <v>2225</v>
      </c>
      <c r="D1357" s="288" t="s">
        <v>960</v>
      </c>
      <c r="E1357" s="289" t="s">
        <v>463</v>
      </c>
      <c r="F1357" s="290">
        <v>35.979999999999997</v>
      </c>
      <c r="G1357" s="291">
        <v>0.28999999999999998</v>
      </c>
      <c r="H1357" s="292"/>
      <c r="I1357" s="293">
        <v>10.434200000000001</v>
      </c>
      <c r="J1357" s="294"/>
    </row>
    <row r="1358" spans="1:10" ht="56.25">
      <c r="A1358" s="286"/>
      <c r="B1358" s="305"/>
      <c r="C1358" s="287">
        <v>36099</v>
      </c>
      <c r="D1358" s="288" t="s">
        <v>1089</v>
      </c>
      <c r="E1358" s="289" t="s">
        <v>878</v>
      </c>
      <c r="F1358" s="290">
        <v>580.80999999999995</v>
      </c>
      <c r="G1358" s="291">
        <v>2.2999999999999998</v>
      </c>
      <c r="H1358" s="292"/>
      <c r="I1358" s="293">
        <v>1335.8611000000001</v>
      </c>
      <c r="J1358" s="294"/>
    </row>
    <row r="1359" spans="1:10" ht="12.95" customHeight="1">
      <c r="A1359" s="286"/>
      <c r="B1359" s="305"/>
      <c r="C1359" s="287">
        <v>94049</v>
      </c>
      <c r="D1359" s="288" t="s">
        <v>856</v>
      </c>
      <c r="E1359" s="289" t="s">
        <v>463</v>
      </c>
      <c r="F1359" s="290">
        <v>202.45</v>
      </c>
      <c r="G1359" s="291">
        <v>0.11269999999999999</v>
      </c>
      <c r="H1359" s="292"/>
      <c r="I1359" s="293">
        <v>22.815999999999999</v>
      </c>
      <c r="J1359" s="294"/>
    </row>
    <row r="1360" spans="1:10" ht="12.95" customHeight="1">
      <c r="A1360" s="286"/>
      <c r="B1360" s="305"/>
      <c r="C1360" s="287">
        <v>94275</v>
      </c>
      <c r="D1360" s="288" t="s">
        <v>962</v>
      </c>
      <c r="E1360" s="289" t="s">
        <v>463</v>
      </c>
      <c r="F1360" s="290">
        <v>311.94</v>
      </c>
      <c r="G1360" s="291">
        <v>9.8599999999999993E-2</v>
      </c>
      <c r="H1360" s="292"/>
      <c r="I1360" s="293">
        <v>30.757200000000001</v>
      </c>
      <c r="J1360" s="294"/>
    </row>
    <row r="1361" spans="1:10" ht="12.95" customHeight="1">
      <c r="A1361" s="286"/>
      <c r="B1361" s="305"/>
      <c r="C1361" s="287">
        <v>94293</v>
      </c>
      <c r="D1361" s="288" t="s">
        <v>963</v>
      </c>
      <c r="E1361" s="289" t="s">
        <v>463</v>
      </c>
      <c r="F1361" s="290">
        <v>341.32</v>
      </c>
      <c r="G1361" s="291">
        <v>0.1067</v>
      </c>
      <c r="H1361" s="292"/>
      <c r="I1361" s="293">
        <v>36.418700000000001</v>
      </c>
      <c r="J1361" s="294"/>
    </row>
    <row r="1362" spans="1:10" ht="12.95" customHeight="1">
      <c r="A1362" s="282">
        <v>5099001</v>
      </c>
      <c r="B1362" s="304" t="s">
        <v>1090</v>
      </c>
      <c r="C1362" s="298"/>
      <c r="D1362" s="298"/>
      <c r="E1362" s="298"/>
      <c r="F1362" s="298"/>
      <c r="G1362" s="298"/>
      <c r="H1362" s="283" t="s">
        <v>711</v>
      </c>
      <c r="I1362" s="284"/>
      <c r="J1362" s="285">
        <v>568.29999999999995</v>
      </c>
    </row>
    <row r="1363" spans="1:10" ht="12.95" customHeight="1">
      <c r="A1363" s="286"/>
      <c r="B1363" s="305"/>
      <c r="C1363" s="287">
        <v>2099</v>
      </c>
      <c r="D1363" s="288" t="s">
        <v>670</v>
      </c>
      <c r="E1363" s="289" t="s">
        <v>463</v>
      </c>
      <c r="F1363" s="290">
        <v>25.89</v>
      </c>
      <c r="G1363" s="291">
        <v>0.45660000000000001</v>
      </c>
      <c r="H1363" s="292"/>
      <c r="I1363" s="293">
        <v>11.821999999999999</v>
      </c>
      <c r="J1363" s="294"/>
    </row>
    <row r="1364" spans="1:10">
      <c r="A1364" s="286"/>
      <c r="B1364" s="305"/>
      <c r="C1364" s="287">
        <v>2225</v>
      </c>
      <c r="D1364" s="288" t="s">
        <v>960</v>
      </c>
      <c r="E1364" s="289" t="s">
        <v>463</v>
      </c>
      <c r="F1364" s="290">
        <v>35.979999999999997</v>
      </c>
      <c r="G1364" s="291">
        <v>0.1522</v>
      </c>
      <c r="H1364" s="292"/>
      <c r="I1364" s="293">
        <v>5.4762000000000004</v>
      </c>
      <c r="J1364" s="294"/>
    </row>
    <row r="1365" spans="1:10" ht="78.75">
      <c r="A1365" s="286"/>
      <c r="B1365" s="305"/>
      <c r="C1365" s="287">
        <v>36100</v>
      </c>
      <c r="D1365" s="288" t="s">
        <v>1091</v>
      </c>
      <c r="E1365" s="289" t="s">
        <v>878</v>
      </c>
      <c r="F1365" s="290">
        <v>231.77</v>
      </c>
      <c r="G1365" s="291">
        <v>2.1</v>
      </c>
      <c r="H1365" s="292"/>
      <c r="I1365" s="293">
        <v>486.71550000000002</v>
      </c>
      <c r="J1365" s="294"/>
    </row>
    <row r="1366" spans="1:10" ht="22.5">
      <c r="A1366" s="286"/>
      <c r="B1366" s="305"/>
      <c r="C1366" s="287">
        <v>94014</v>
      </c>
      <c r="D1366" s="288" t="s">
        <v>853</v>
      </c>
      <c r="E1366" s="289" t="s">
        <v>463</v>
      </c>
      <c r="F1366" s="290">
        <v>220.9</v>
      </c>
      <c r="G1366" s="291">
        <v>7.6100000000000001E-2</v>
      </c>
      <c r="H1366" s="292"/>
      <c r="I1366" s="293">
        <v>16.810600000000001</v>
      </c>
      <c r="J1366" s="294"/>
    </row>
    <row r="1367" spans="1:10" ht="33.75" customHeight="1">
      <c r="A1367" s="286"/>
      <c r="B1367" s="305"/>
      <c r="C1367" s="287">
        <v>94019</v>
      </c>
      <c r="D1367" s="288" t="s">
        <v>891</v>
      </c>
      <c r="E1367" s="289" t="s">
        <v>463</v>
      </c>
      <c r="F1367" s="290">
        <v>97.86</v>
      </c>
      <c r="G1367" s="291">
        <v>3.8100000000000002E-2</v>
      </c>
      <c r="H1367" s="292"/>
      <c r="I1367" s="293">
        <v>3.7284999999999999</v>
      </c>
      <c r="J1367" s="294"/>
    </row>
    <row r="1368" spans="1:10" ht="12.95" customHeight="1">
      <c r="A1368" s="286"/>
      <c r="B1368" s="305"/>
      <c r="C1368" s="287">
        <v>94049</v>
      </c>
      <c r="D1368" s="288" t="s">
        <v>856</v>
      </c>
      <c r="E1368" s="289" t="s">
        <v>463</v>
      </c>
      <c r="F1368" s="290">
        <v>202.45</v>
      </c>
      <c r="G1368" s="291">
        <v>7.6100000000000001E-2</v>
      </c>
      <c r="H1368" s="292"/>
      <c r="I1368" s="293">
        <v>15.4064</v>
      </c>
      <c r="J1368" s="294"/>
    </row>
    <row r="1369" spans="1:10" ht="12.95" customHeight="1">
      <c r="A1369" s="286"/>
      <c r="B1369" s="305"/>
      <c r="C1369" s="287">
        <v>94275</v>
      </c>
      <c r="D1369" s="288" t="s">
        <v>962</v>
      </c>
      <c r="E1369" s="289" t="s">
        <v>463</v>
      </c>
      <c r="F1369" s="290">
        <v>311.94</v>
      </c>
      <c r="G1369" s="291">
        <v>7.6E-3</v>
      </c>
      <c r="H1369" s="292"/>
      <c r="I1369" s="293">
        <v>2.3706999999999998</v>
      </c>
      <c r="J1369" s="294"/>
    </row>
    <row r="1370" spans="1:10" ht="12.95" customHeight="1">
      <c r="A1370" s="286"/>
      <c r="B1370" s="305"/>
      <c r="C1370" s="287">
        <v>94293</v>
      </c>
      <c r="D1370" s="288" t="s">
        <v>963</v>
      </c>
      <c r="E1370" s="289" t="s">
        <v>463</v>
      </c>
      <c r="F1370" s="290">
        <v>341.32</v>
      </c>
      <c r="G1370" s="291">
        <v>7.6100000000000001E-2</v>
      </c>
      <c r="H1370" s="292"/>
      <c r="I1370" s="293">
        <v>25.974399999999999</v>
      </c>
      <c r="J1370" s="294"/>
    </row>
    <row r="1371" spans="1:10" ht="12.95" customHeight="1">
      <c r="A1371" s="282">
        <v>5099002</v>
      </c>
      <c r="B1371" s="304" t="s">
        <v>1092</v>
      </c>
      <c r="C1371" s="298"/>
      <c r="D1371" s="298"/>
      <c r="E1371" s="298"/>
      <c r="F1371" s="298"/>
      <c r="G1371" s="298"/>
      <c r="H1371" s="283" t="s">
        <v>711</v>
      </c>
      <c r="I1371" s="284"/>
      <c r="J1371" s="285">
        <v>706.9</v>
      </c>
    </row>
    <row r="1372" spans="1:10" ht="12.95" customHeight="1">
      <c r="A1372" s="286"/>
      <c r="B1372" s="305"/>
      <c r="C1372" s="287">
        <v>2099</v>
      </c>
      <c r="D1372" s="288" t="s">
        <v>670</v>
      </c>
      <c r="E1372" s="289" t="s">
        <v>463</v>
      </c>
      <c r="F1372" s="290">
        <v>25.89</v>
      </c>
      <c r="G1372" s="291">
        <v>0.45660000000000001</v>
      </c>
      <c r="H1372" s="292"/>
      <c r="I1372" s="293">
        <v>11.821999999999999</v>
      </c>
      <c r="J1372" s="294"/>
    </row>
    <row r="1373" spans="1:10">
      <c r="A1373" s="286"/>
      <c r="B1373" s="305"/>
      <c r="C1373" s="287">
        <v>2225</v>
      </c>
      <c r="D1373" s="288" t="s">
        <v>960</v>
      </c>
      <c r="E1373" s="289" t="s">
        <v>463</v>
      </c>
      <c r="F1373" s="290">
        <v>35.979999999999997</v>
      </c>
      <c r="G1373" s="291">
        <v>0.1522</v>
      </c>
      <c r="H1373" s="292"/>
      <c r="I1373" s="293">
        <v>5.4762000000000004</v>
      </c>
      <c r="J1373" s="294"/>
    </row>
    <row r="1374" spans="1:10" ht="90">
      <c r="A1374" s="286"/>
      <c r="B1374" s="305"/>
      <c r="C1374" s="287">
        <v>36101</v>
      </c>
      <c r="D1374" s="288" t="s">
        <v>1093</v>
      </c>
      <c r="E1374" s="289" t="s">
        <v>878</v>
      </c>
      <c r="F1374" s="290">
        <v>297.77</v>
      </c>
      <c r="G1374" s="291">
        <v>2.1</v>
      </c>
      <c r="H1374" s="292"/>
      <c r="I1374" s="293">
        <v>625.31550000000004</v>
      </c>
      <c r="J1374" s="294"/>
    </row>
    <row r="1375" spans="1:10" ht="22.5">
      <c r="A1375" s="286"/>
      <c r="B1375" s="305"/>
      <c r="C1375" s="287">
        <v>94014</v>
      </c>
      <c r="D1375" s="288" t="s">
        <v>853</v>
      </c>
      <c r="E1375" s="289" t="s">
        <v>463</v>
      </c>
      <c r="F1375" s="290">
        <v>220.9</v>
      </c>
      <c r="G1375" s="291">
        <v>7.6100000000000001E-2</v>
      </c>
      <c r="H1375" s="292"/>
      <c r="I1375" s="293">
        <v>16.810600000000001</v>
      </c>
      <c r="J1375" s="294"/>
    </row>
    <row r="1376" spans="1:10" ht="33.75" customHeight="1">
      <c r="A1376" s="286"/>
      <c r="B1376" s="305"/>
      <c r="C1376" s="287">
        <v>94019</v>
      </c>
      <c r="D1376" s="288" t="s">
        <v>891</v>
      </c>
      <c r="E1376" s="289" t="s">
        <v>463</v>
      </c>
      <c r="F1376" s="290">
        <v>97.86</v>
      </c>
      <c r="G1376" s="291">
        <v>3.8100000000000002E-2</v>
      </c>
      <c r="H1376" s="292"/>
      <c r="I1376" s="293">
        <v>3.7284999999999999</v>
      </c>
      <c r="J1376" s="294"/>
    </row>
    <row r="1377" spans="1:10" ht="12.95" customHeight="1">
      <c r="A1377" s="286"/>
      <c r="B1377" s="305"/>
      <c r="C1377" s="287">
        <v>94049</v>
      </c>
      <c r="D1377" s="288" t="s">
        <v>856</v>
      </c>
      <c r="E1377" s="289" t="s">
        <v>463</v>
      </c>
      <c r="F1377" s="290">
        <v>202.45</v>
      </c>
      <c r="G1377" s="291">
        <v>7.6100000000000001E-2</v>
      </c>
      <c r="H1377" s="292"/>
      <c r="I1377" s="293">
        <v>15.4064</v>
      </c>
      <c r="J1377" s="294"/>
    </row>
    <row r="1378" spans="1:10" ht="12.95" customHeight="1">
      <c r="A1378" s="286"/>
      <c r="B1378" s="305"/>
      <c r="C1378" s="287">
        <v>94275</v>
      </c>
      <c r="D1378" s="288" t="s">
        <v>962</v>
      </c>
      <c r="E1378" s="289" t="s">
        <v>463</v>
      </c>
      <c r="F1378" s="290">
        <v>311.94</v>
      </c>
      <c r="G1378" s="291">
        <v>7.6E-3</v>
      </c>
      <c r="H1378" s="292"/>
      <c r="I1378" s="293">
        <v>2.3706999999999998</v>
      </c>
      <c r="J1378" s="294"/>
    </row>
    <row r="1379" spans="1:10" ht="12.95" customHeight="1">
      <c r="A1379" s="286"/>
      <c r="B1379" s="305"/>
      <c r="C1379" s="287">
        <v>94293</v>
      </c>
      <c r="D1379" s="288" t="s">
        <v>963</v>
      </c>
      <c r="E1379" s="289" t="s">
        <v>463</v>
      </c>
      <c r="F1379" s="290">
        <v>341.32</v>
      </c>
      <c r="G1379" s="291">
        <v>7.6100000000000001E-2</v>
      </c>
      <c r="H1379" s="292"/>
      <c r="I1379" s="293">
        <v>25.974399999999999</v>
      </c>
      <c r="J1379" s="294"/>
    </row>
    <row r="1380" spans="1:10" ht="12.95" customHeight="1">
      <c r="A1380" s="282">
        <v>5099003</v>
      </c>
      <c r="B1380" s="304" t="s">
        <v>1094</v>
      </c>
      <c r="C1380" s="298"/>
      <c r="D1380" s="298"/>
      <c r="E1380" s="298"/>
      <c r="F1380" s="298"/>
      <c r="G1380" s="298"/>
      <c r="H1380" s="283" t="s">
        <v>711</v>
      </c>
      <c r="I1380" s="284"/>
      <c r="J1380" s="285">
        <v>1478.29</v>
      </c>
    </row>
    <row r="1381" spans="1:10">
      <c r="A1381" s="286"/>
      <c r="B1381" s="305"/>
      <c r="C1381" s="287">
        <v>2099</v>
      </c>
      <c r="D1381" s="288" t="s">
        <v>670</v>
      </c>
      <c r="E1381" s="289" t="s">
        <v>463</v>
      </c>
      <c r="F1381" s="290">
        <v>25.89</v>
      </c>
      <c r="G1381" s="291">
        <v>0.51</v>
      </c>
      <c r="H1381" s="292"/>
      <c r="I1381" s="293">
        <v>13.204599999999999</v>
      </c>
      <c r="J1381" s="294"/>
    </row>
    <row r="1382" spans="1:10">
      <c r="A1382" s="286"/>
      <c r="B1382" s="305"/>
      <c r="C1382" s="287">
        <v>2225</v>
      </c>
      <c r="D1382" s="288" t="s">
        <v>960</v>
      </c>
      <c r="E1382" s="289" t="s">
        <v>463</v>
      </c>
      <c r="F1382" s="290">
        <v>35.979999999999997</v>
      </c>
      <c r="G1382" s="291">
        <v>0.28999999999999998</v>
      </c>
      <c r="H1382" s="292"/>
      <c r="I1382" s="293">
        <v>10.434200000000001</v>
      </c>
      <c r="J1382" s="294"/>
    </row>
    <row r="1383" spans="1:10" ht="56.25">
      <c r="A1383" s="286"/>
      <c r="B1383" s="305"/>
      <c r="C1383" s="287">
        <v>36119</v>
      </c>
      <c r="D1383" s="288" t="s">
        <v>1095</v>
      </c>
      <c r="E1383" s="289" t="s">
        <v>878</v>
      </c>
      <c r="F1383" s="290">
        <v>593.33000000000004</v>
      </c>
      <c r="G1383" s="291">
        <v>2.2999999999999998</v>
      </c>
      <c r="H1383" s="292"/>
      <c r="I1383" s="293">
        <v>1364.6592000000001</v>
      </c>
      <c r="J1383" s="294"/>
    </row>
    <row r="1384" spans="1:10" ht="12.95" customHeight="1">
      <c r="A1384" s="286"/>
      <c r="B1384" s="305"/>
      <c r="C1384" s="287">
        <v>94049</v>
      </c>
      <c r="D1384" s="288" t="s">
        <v>856</v>
      </c>
      <c r="E1384" s="289" t="s">
        <v>463</v>
      </c>
      <c r="F1384" s="290">
        <v>202.45</v>
      </c>
      <c r="G1384" s="291">
        <v>0.11269999999999999</v>
      </c>
      <c r="H1384" s="292"/>
      <c r="I1384" s="293">
        <v>22.815999999999999</v>
      </c>
      <c r="J1384" s="294"/>
    </row>
    <row r="1385" spans="1:10" ht="12.95" customHeight="1">
      <c r="A1385" s="286"/>
      <c r="B1385" s="305"/>
      <c r="C1385" s="287">
        <v>94275</v>
      </c>
      <c r="D1385" s="288" t="s">
        <v>962</v>
      </c>
      <c r="E1385" s="289" t="s">
        <v>463</v>
      </c>
      <c r="F1385" s="290">
        <v>311.94</v>
      </c>
      <c r="G1385" s="291">
        <v>9.8599999999999993E-2</v>
      </c>
      <c r="H1385" s="292"/>
      <c r="I1385" s="293">
        <v>30.757200000000001</v>
      </c>
      <c r="J1385" s="294"/>
    </row>
    <row r="1386" spans="1:10" ht="12.95" customHeight="1">
      <c r="A1386" s="286"/>
      <c r="B1386" s="305"/>
      <c r="C1386" s="287">
        <v>94293</v>
      </c>
      <c r="D1386" s="288" t="s">
        <v>963</v>
      </c>
      <c r="E1386" s="289" t="s">
        <v>463</v>
      </c>
      <c r="F1386" s="290">
        <v>341.32</v>
      </c>
      <c r="G1386" s="291">
        <v>0.1067</v>
      </c>
      <c r="H1386" s="292"/>
      <c r="I1386" s="293">
        <v>36.418700000000001</v>
      </c>
      <c r="J1386" s="294"/>
    </row>
    <row r="1387" spans="1:10" ht="12.95" customHeight="1">
      <c r="A1387" s="282">
        <v>5099004</v>
      </c>
      <c r="B1387" s="304" t="s">
        <v>1096</v>
      </c>
      <c r="C1387" s="298"/>
      <c r="D1387" s="298"/>
      <c r="E1387" s="298"/>
      <c r="F1387" s="298"/>
      <c r="G1387" s="298"/>
      <c r="H1387" s="283" t="s">
        <v>711</v>
      </c>
      <c r="I1387" s="284"/>
      <c r="J1387" s="285">
        <v>1415.84</v>
      </c>
    </row>
    <row r="1388" spans="1:10">
      <c r="A1388" s="286"/>
      <c r="B1388" s="305"/>
      <c r="C1388" s="287">
        <v>2099</v>
      </c>
      <c r="D1388" s="288" t="s">
        <v>670</v>
      </c>
      <c r="E1388" s="289" t="s">
        <v>463</v>
      </c>
      <c r="F1388" s="290">
        <v>25.89</v>
      </c>
      <c r="G1388" s="291">
        <v>0.51</v>
      </c>
      <c r="H1388" s="292"/>
      <c r="I1388" s="293">
        <v>13.204599999999999</v>
      </c>
      <c r="J1388" s="294"/>
    </row>
    <row r="1389" spans="1:10">
      <c r="A1389" s="286"/>
      <c r="B1389" s="305"/>
      <c r="C1389" s="287">
        <v>2225</v>
      </c>
      <c r="D1389" s="288" t="s">
        <v>960</v>
      </c>
      <c r="E1389" s="289" t="s">
        <v>463</v>
      </c>
      <c r="F1389" s="290">
        <v>35.979999999999997</v>
      </c>
      <c r="G1389" s="291">
        <v>0.28999999999999998</v>
      </c>
      <c r="H1389" s="292"/>
      <c r="I1389" s="293">
        <v>10.434200000000001</v>
      </c>
      <c r="J1389" s="294"/>
    </row>
    <row r="1390" spans="1:10" ht="33.75">
      <c r="A1390" s="286"/>
      <c r="B1390" s="305"/>
      <c r="C1390" s="287">
        <v>36120</v>
      </c>
      <c r="D1390" s="288" t="s">
        <v>1097</v>
      </c>
      <c r="E1390" s="289" t="s">
        <v>685</v>
      </c>
      <c r="F1390" s="290">
        <v>566.17999999999995</v>
      </c>
      <c r="G1390" s="291">
        <v>2.2999999999999998</v>
      </c>
      <c r="H1390" s="292"/>
      <c r="I1390" s="293">
        <v>1302.2139999999999</v>
      </c>
      <c r="J1390" s="294"/>
    </row>
    <row r="1391" spans="1:10" ht="12.95" customHeight="1">
      <c r="A1391" s="286"/>
      <c r="B1391" s="305"/>
      <c r="C1391" s="287">
        <v>94049</v>
      </c>
      <c r="D1391" s="288" t="s">
        <v>856</v>
      </c>
      <c r="E1391" s="289" t="s">
        <v>463</v>
      </c>
      <c r="F1391" s="290">
        <v>202.45</v>
      </c>
      <c r="G1391" s="291">
        <v>0.11269999999999999</v>
      </c>
      <c r="H1391" s="292"/>
      <c r="I1391" s="293">
        <v>22.815999999999999</v>
      </c>
      <c r="J1391" s="294"/>
    </row>
    <row r="1392" spans="1:10" ht="12.95" customHeight="1">
      <c r="A1392" s="286"/>
      <c r="B1392" s="305"/>
      <c r="C1392" s="287">
        <v>94275</v>
      </c>
      <c r="D1392" s="288" t="s">
        <v>962</v>
      </c>
      <c r="E1392" s="289" t="s">
        <v>463</v>
      </c>
      <c r="F1392" s="290">
        <v>311.94</v>
      </c>
      <c r="G1392" s="291">
        <v>9.8599999999999993E-2</v>
      </c>
      <c r="H1392" s="292"/>
      <c r="I1392" s="293">
        <v>30.757200000000001</v>
      </c>
      <c r="J1392" s="294"/>
    </row>
    <row r="1393" spans="1:10" ht="12.95" customHeight="1">
      <c r="A1393" s="286"/>
      <c r="B1393" s="305"/>
      <c r="C1393" s="287">
        <v>94293</v>
      </c>
      <c r="D1393" s="288" t="s">
        <v>963</v>
      </c>
      <c r="E1393" s="289" t="s">
        <v>463</v>
      </c>
      <c r="F1393" s="290">
        <v>341.32</v>
      </c>
      <c r="G1393" s="291">
        <v>0.1067</v>
      </c>
      <c r="H1393" s="292"/>
      <c r="I1393" s="293">
        <v>36.418700000000001</v>
      </c>
      <c r="J1393" s="294"/>
    </row>
    <row r="1394" spans="1:10" ht="12.95" customHeight="1">
      <c r="A1394" s="282">
        <v>5099005</v>
      </c>
      <c r="B1394" s="304" t="s">
        <v>1098</v>
      </c>
      <c r="C1394" s="298"/>
      <c r="D1394" s="298"/>
      <c r="E1394" s="298"/>
      <c r="F1394" s="298"/>
      <c r="G1394" s="298"/>
      <c r="H1394" s="283" t="s">
        <v>27</v>
      </c>
      <c r="I1394" s="284"/>
      <c r="J1394" s="285">
        <v>19.62</v>
      </c>
    </row>
    <row r="1395" spans="1:10">
      <c r="A1395" s="286"/>
      <c r="B1395" s="305"/>
      <c r="C1395" s="287">
        <v>2099</v>
      </c>
      <c r="D1395" s="288" t="s">
        <v>670</v>
      </c>
      <c r="E1395" s="289" t="s">
        <v>463</v>
      </c>
      <c r="F1395" s="290">
        <v>25.89</v>
      </c>
      <c r="G1395" s="291">
        <v>3.1980000000000001E-2</v>
      </c>
      <c r="H1395" s="292"/>
      <c r="I1395" s="293">
        <v>0.82799999999999996</v>
      </c>
      <c r="J1395" s="294"/>
    </row>
    <row r="1396" spans="1:10">
      <c r="A1396" s="286"/>
      <c r="B1396" s="305"/>
      <c r="C1396" s="287">
        <v>2225</v>
      </c>
      <c r="D1396" s="288" t="s">
        <v>960</v>
      </c>
      <c r="E1396" s="289" t="s">
        <v>463</v>
      </c>
      <c r="F1396" s="290">
        <v>35.979999999999997</v>
      </c>
      <c r="G1396" s="291">
        <v>1.0659999999999999E-2</v>
      </c>
      <c r="H1396" s="292"/>
      <c r="I1396" s="293">
        <v>0.38350000000000001</v>
      </c>
      <c r="J1396" s="294"/>
    </row>
    <row r="1397" spans="1:10" ht="22.5">
      <c r="A1397" s="286"/>
      <c r="B1397" s="305"/>
      <c r="C1397" s="287">
        <v>10509</v>
      </c>
      <c r="D1397" s="288" t="s">
        <v>1014</v>
      </c>
      <c r="E1397" s="289" t="s">
        <v>685</v>
      </c>
      <c r="F1397" s="290">
        <v>1.01</v>
      </c>
      <c r="G1397" s="291">
        <v>0.13200000000000001</v>
      </c>
      <c r="H1397" s="292"/>
      <c r="I1397" s="293">
        <v>0.1333</v>
      </c>
      <c r="J1397" s="294"/>
    </row>
    <row r="1398" spans="1:10">
      <c r="A1398" s="286"/>
      <c r="B1398" s="305"/>
      <c r="C1398" s="287">
        <v>10550</v>
      </c>
      <c r="D1398" s="288" t="s">
        <v>954</v>
      </c>
      <c r="E1398" s="289" t="s">
        <v>711</v>
      </c>
      <c r="F1398" s="290">
        <v>178.9</v>
      </c>
      <c r="G1398" s="291">
        <v>1.65E-3</v>
      </c>
      <c r="H1398" s="292"/>
      <c r="I1398" s="293">
        <v>0.29509999999999997</v>
      </c>
      <c r="J1398" s="294"/>
    </row>
    <row r="1399" spans="1:10">
      <c r="A1399" s="286"/>
      <c r="B1399" s="305"/>
      <c r="C1399" s="287">
        <v>10552</v>
      </c>
      <c r="D1399" s="288" t="s">
        <v>946</v>
      </c>
      <c r="E1399" s="289" t="s">
        <v>711</v>
      </c>
      <c r="F1399" s="290">
        <v>159.41999999999999</v>
      </c>
      <c r="G1399" s="291">
        <v>6.5199999999999998E-3</v>
      </c>
      <c r="H1399" s="292"/>
      <c r="I1399" s="293">
        <v>1.0394000000000001</v>
      </c>
      <c r="J1399" s="294"/>
    </row>
    <row r="1400" spans="1:10" ht="12.95" customHeight="1">
      <c r="A1400" s="286"/>
      <c r="B1400" s="305"/>
      <c r="C1400" s="287">
        <v>36113</v>
      </c>
      <c r="D1400" s="288" t="s">
        <v>1099</v>
      </c>
      <c r="E1400" s="289" t="s">
        <v>685</v>
      </c>
      <c r="F1400" s="290">
        <v>5.16</v>
      </c>
      <c r="G1400" s="291">
        <v>1.32</v>
      </c>
      <c r="H1400" s="292"/>
      <c r="I1400" s="293">
        <v>6.8112000000000004</v>
      </c>
      <c r="J1400" s="294"/>
    </row>
    <row r="1401" spans="1:10" ht="45">
      <c r="A1401" s="286"/>
      <c r="B1401" s="305"/>
      <c r="C1401" s="287">
        <v>84001</v>
      </c>
      <c r="D1401" s="288" t="s">
        <v>1100</v>
      </c>
      <c r="E1401" s="289" t="s">
        <v>711</v>
      </c>
      <c r="F1401" s="290">
        <v>66.069999999999993</v>
      </c>
      <c r="G1401" s="291">
        <v>1.58E-3</v>
      </c>
      <c r="H1401" s="292"/>
      <c r="I1401" s="293">
        <v>0.1043</v>
      </c>
      <c r="J1401" s="294"/>
    </row>
    <row r="1402" spans="1:10">
      <c r="A1402" s="286"/>
      <c r="B1402" s="305"/>
      <c r="C1402" s="287">
        <v>94008</v>
      </c>
      <c r="D1402" s="288" t="s">
        <v>841</v>
      </c>
      <c r="E1402" s="289" t="s">
        <v>463</v>
      </c>
      <c r="F1402" s="290">
        <v>318.17</v>
      </c>
      <c r="G1402" s="291">
        <v>5.3299999999999997E-3</v>
      </c>
      <c r="H1402" s="292"/>
      <c r="I1402" s="293">
        <v>1.6958</v>
      </c>
      <c r="J1402" s="294"/>
    </row>
    <row r="1403" spans="1:10" ht="22.5">
      <c r="A1403" s="286"/>
      <c r="B1403" s="305"/>
      <c r="C1403" s="287">
        <v>94013</v>
      </c>
      <c r="D1403" s="288" t="s">
        <v>956</v>
      </c>
      <c r="E1403" s="289" t="s">
        <v>463</v>
      </c>
      <c r="F1403" s="290">
        <v>277.27</v>
      </c>
      <c r="G1403" s="291">
        <v>5.3299999999999997E-3</v>
      </c>
      <c r="H1403" s="292"/>
      <c r="I1403" s="293">
        <v>1.4778</v>
      </c>
      <c r="J1403" s="294"/>
    </row>
    <row r="1404" spans="1:10" ht="22.5">
      <c r="A1404" s="286"/>
      <c r="B1404" s="305"/>
      <c r="C1404" s="287">
        <v>94014</v>
      </c>
      <c r="D1404" s="288" t="s">
        <v>853</v>
      </c>
      <c r="E1404" s="289" t="s">
        <v>463</v>
      </c>
      <c r="F1404" s="290">
        <v>220.9</v>
      </c>
      <c r="G1404" s="291">
        <v>5.3299999999999997E-3</v>
      </c>
      <c r="H1404" s="292"/>
      <c r="I1404" s="293">
        <v>1.1774</v>
      </c>
      <c r="J1404" s="294"/>
    </row>
    <row r="1405" spans="1:10" ht="22.5">
      <c r="A1405" s="286"/>
      <c r="B1405" s="305"/>
      <c r="C1405" s="287">
        <v>94015</v>
      </c>
      <c r="D1405" s="288" t="s">
        <v>847</v>
      </c>
      <c r="E1405" s="289" t="s">
        <v>463</v>
      </c>
      <c r="F1405" s="290">
        <v>309.27999999999997</v>
      </c>
      <c r="G1405" s="291">
        <v>5.3299999999999997E-3</v>
      </c>
      <c r="H1405" s="292"/>
      <c r="I1405" s="293">
        <v>1.6484000000000001</v>
      </c>
      <c r="J1405" s="294"/>
    </row>
    <row r="1406" spans="1:10" ht="12.95" customHeight="1">
      <c r="A1406" s="286"/>
      <c r="B1406" s="305"/>
      <c r="C1406" s="287">
        <v>94272</v>
      </c>
      <c r="D1406" s="288" t="s">
        <v>1101</v>
      </c>
      <c r="E1406" s="289" t="s">
        <v>463</v>
      </c>
      <c r="F1406" s="290">
        <v>70.61</v>
      </c>
      <c r="G1406" s="291">
        <v>5.3299999999999997E-3</v>
      </c>
      <c r="H1406" s="292"/>
      <c r="I1406" s="293">
        <v>0.37630000000000002</v>
      </c>
      <c r="J1406" s="294"/>
    </row>
    <row r="1407" spans="1:10" ht="12.95" customHeight="1">
      <c r="A1407" s="286"/>
      <c r="B1407" s="305"/>
      <c r="C1407" s="287">
        <v>94315</v>
      </c>
      <c r="D1407" s="288" t="s">
        <v>1102</v>
      </c>
      <c r="E1407" s="289" t="s">
        <v>463</v>
      </c>
      <c r="F1407" s="290">
        <v>684.66</v>
      </c>
      <c r="G1407" s="291">
        <v>5.3299999999999997E-3</v>
      </c>
      <c r="H1407" s="292"/>
      <c r="I1407" s="293">
        <v>3.6492</v>
      </c>
      <c r="J1407" s="294"/>
    </row>
    <row r="1408" spans="1:10" ht="12.95" customHeight="1">
      <c r="A1408" s="282">
        <v>5099006</v>
      </c>
      <c r="B1408" s="304" t="s">
        <v>1103</v>
      </c>
      <c r="C1408" s="298"/>
      <c r="D1408" s="298"/>
      <c r="E1408" s="298"/>
      <c r="F1408" s="298"/>
      <c r="G1408" s="298"/>
      <c r="H1408" s="283" t="s">
        <v>1104</v>
      </c>
      <c r="I1408" s="284"/>
      <c r="J1408" s="285">
        <v>19.21</v>
      </c>
    </row>
    <row r="1409" spans="1:10">
      <c r="A1409" s="286"/>
      <c r="B1409" s="305"/>
      <c r="C1409" s="287">
        <v>2099</v>
      </c>
      <c r="D1409" s="288" t="s">
        <v>670</v>
      </c>
      <c r="E1409" s="289" t="s">
        <v>463</v>
      </c>
      <c r="F1409" s="290">
        <v>25.89</v>
      </c>
      <c r="G1409" s="291">
        <v>0.02</v>
      </c>
      <c r="H1409" s="292"/>
      <c r="I1409" s="293">
        <v>0.51780000000000004</v>
      </c>
      <c r="J1409" s="294"/>
    </row>
    <row r="1410" spans="1:10" ht="12.95" customHeight="1">
      <c r="A1410" s="286"/>
      <c r="B1410" s="305"/>
      <c r="C1410" s="287">
        <v>2207</v>
      </c>
      <c r="D1410" s="288" t="s">
        <v>1105</v>
      </c>
      <c r="E1410" s="289" t="s">
        <v>463</v>
      </c>
      <c r="F1410" s="290">
        <v>53.32</v>
      </c>
      <c r="G1410" s="291">
        <v>0.02</v>
      </c>
      <c r="H1410" s="292"/>
      <c r="I1410" s="293">
        <v>1.0665</v>
      </c>
      <c r="J1410" s="294"/>
    </row>
    <row r="1411" spans="1:10" ht="12.95" customHeight="1">
      <c r="A1411" s="286"/>
      <c r="B1411" s="305"/>
      <c r="C1411" s="287">
        <v>36067</v>
      </c>
      <c r="D1411" s="288" t="s">
        <v>1106</v>
      </c>
      <c r="E1411" s="289" t="s">
        <v>685</v>
      </c>
      <c r="F1411" s="290">
        <v>13.06</v>
      </c>
      <c r="G1411" s="291">
        <v>1</v>
      </c>
      <c r="H1411" s="292"/>
      <c r="I1411" s="293">
        <v>13.06</v>
      </c>
      <c r="J1411" s="294"/>
    </row>
    <row r="1412" spans="1:10" ht="12.95" customHeight="1">
      <c r="A1412" s="286"/>
      <c r="B1412" s="305"/>
      <c r="C1412" s="287">
        <v>94011</v>
      </c>
      <c r="D1412" s="288" t="s">
        <v>674</v>
      </c>
      <c r="E1412" s="289" t="s">
        <v>463</v>
      </c>
      <c r="F1412" s="290">
        <v>166.6</v>
      </c>
      <c r="G1412" s="291">
        <v>0.02</v>
      </c>
      <c r="H1412" s="292"/>
      <c r="I1412" s="293">
        <v>3.3319000000000001</v>
      </c>
      <c r="J1412" s="294"/>
    </row>
    <row r="1413" spans="1:10" ht="12.95" customHeight="1">
      <c r="A1413" s="286"/>
      <c r="B1413" s="305"/>
      <c r="C1413" s="287">
        <v>94316</v>
      </c>
      <c r="D1413" s="288" t="s">
        <v>1107</v>
      </c>
      <c r="E1413" s="289" t="s">
        <v>463</v>
      </c>
      <c r="F1413" s="290">
        <v>61.73</v>
      </c>
      <c r="G1413" s="291">
        <v>0.02</v>
      </c>
      <c r="H1413" s="292"/>
      <c r="I1413" s="293">
        <v>1.2345999999999999</v>
      </c>
      <c r="J1413" s="294"/>
    </row>
    <row r="1414" spans="1:10" ht="12.95" customHeight="1">
      <c r="A1414" s="282">
        <v>5102001</v>
      </c>
      <c r="B1414" s="304" t="s">
        <v>1108</v>
      </c>
      <c r="C1414" s="298"/>
      <c r="D1414" s="298"/>
      <c r="E1414" s="298"/>
      <c r="F1414" s="298"/>
      <c r="G1414" s="298"/>
      <c r="H1414" s="283" t="s">
        <v>40</v>
      </c>
      <c r="I1414" s="284"/>
      <c r="J1414" s="285">
        <v>991.53</v>
      </c>
    </row>
    <row r="1415" spans="1:10">
      <c r="A1415" s="286"/>
      <c r="B1415" s="305"/>
      <c r="C1415" s="287">
        <v>2099</v>
      </c>
      <c r="D1415" s="288" t="s">
        <v>670</v>
      </c>
      <c r="E1415" s="289" t="s">
        <v>463</v>
      </c>
      <c r="F1415" s="290">
        <v>25.89</v>
      </c>
      <c r="G1415" s="291">
        <v>1.58</v>
      </c>
      <c r="H1415" s="292"/>
      <c r="I1415" s="293">
        <v>40.9084</v>
      </c>
      <c r="J1415" s="294"/>
    </row>
    <row r="1416" spans="1:10">
      <c r="A1416" s="286"/>
      <c r="B1416" s="305"/>
      <c r="C1416" s="287">
        <v>2234</v>
      </c>
      <c r="D1416" s="288" t="s">
        <v>1062</v>
      </c>
      <c r="E1416" s="289" t="s">
        <v>463</v>
      </c>
      <c r="F1416" s="290">
        <v>31.16</v>
      </c>
      <c r="G1416" s="291">
        <v>0.51</v>
      </c>
      <c r="H1416" s="292"/>
      <c r="I1416" s="293">
        <v>15.8954</v>
      </c>
      <c r="J1416" s="294"/>
    </row>
    <row r="1417" spans="1:10" ht="12.95" customHeight="1">
      <c r="A1417" s="286"/>
      <c r="B1417" s="305"/>
      <c r="C1417" s="287">
        <v>88427</v>
      </c>
      <c r="D1417" s="288" t="s">
        <v>1109</v>
      </c>
      <c r="E1417" s="289" t="s">
        <v>40</v>
      </c>
      <c r="F1417" s="290">
        <v>904.26</v>
      </c>
      <c r="G1417" s="291">
        <v>1</v>
      </c>
      <c r="H1417" s="292"/>
      <c r="I1417" s="293">
        <v>904.26</v>
      </c>
      <c r="J1417" s="294"/>
    </row>
    <row r="1418" spans="1:10" ht="12.95" customHeight="1">
      <c r="A1418" s="286"/>
      <c r="B1418" s="305"/>
      <c r="C1418" s="287">
        <v>94216</v>
      </c>
      <c r="D1418" s="288" t="s">
        <v>1064</v>
      </c>
      <c r="E1418" s="289"/>
      <c r="F1418" s="290">
        <v>233.67</v>
      </c>
      <c r="G1418" s="291">
        <v>0.1</v>
      </c>
      <c r="H1418" s="292"/>
      <c r="I1418" s="293">
        <v>23.367000000000001</v>
      </c>
      <c r="J1418" s="294"/>
    </row>
    <row r="1419" spans="1:10" ht="12.95" customHeight="1">
      <c r="A1419" s="286"/>
      <c r="B1419" s="305"/>
      <c r="C1419" s="287">
        <v>94257</v>
      </c>
      <c r="D1419" s="288" t="s">
        <v>1065</v>
      </c>
      <c r="E1419" s="289"/>
      <c r="F1419" s="290">
        <v>71.06</v>
      </c>
      <c r="G1419" s="291">
        <v>0.1</v>
      </c>
      <c r="H1419" s="292"/>
      <c r="I1419" s="293">
        <v>7.1056999999999997</v>
      </c>
      <c r="J1419" s="294"/>
    </row>
    <row r="1420" spans="1:10" ht="12.95" customHeight="1">
      <c r="A1420" s="282">
        <v>5102002</v>
      </c>
      <c r="B1420" s="304" t="s">
        <v>1110</v>
      </c>
      <c r="C1420" s="298"/>
      <c r="D1420" s="298"/>
      <c r="E1420" s="298"/>
      <c r="F1420" s="298"/>
      <c r="G1420" s="298"/>
      <c r="H1420" s="283" t="s">
        <v>40</v>
      </c>
      <c r="I1420" s="284"/>
      <c r="J1420" s="285">
        <v>1074.49</v>
      </c>
    </row>
    <row r="1421" spans="1:10">
      <c r="A1421" s="286"/>
      <c r="B1421" s="305"/>
      <c r="C1421" s="287">
        <v>2099</v>
      </c>
      <c r="D1421" s="288" t="s">
        <v>670</v>
      </c>
      <c r="E1421" s="289" t="s">
        <v>463</v>
      </c>
      <c r="F1421" s="290">
        <v>25.89</v>
      </c>
      <c r="G1421" s="291">
        <v>0.97</v>
      </c>
      <c r="H1421" s="292"/>
      <c r="I1421" s="293">
        <v>25.114599999999999</v>
      </c>
      <c r="J1421" s="294"/>
    </row>
    <row r="1422" spans="1:10">
      <c r="A1422" s="286"/>
      <c r="B1422" s="305"/>
      <c r="C1422" s="287">
        <v>2234</v>
      </c>
      <c r="D1422" s="288" t="s">
        <v>1062</v>
      </c>
      <c r="E1422" s="289" t="s">
        <v>463</v>
      </c>
      <c r="F1422" s="290">
        <v>31.16</v>
      </c>
      <c r="G1422" s="291">
        <v>0.35</v>
      </c>
      <c r="H1422" s="292"/>
      <c r="I1422" s="293">
        <v>10.9086</v>
      </c>
      <c r="J1422" s="294"/>
    </row>
    <row r="1423" spans="1:10" ht="12.95" customHeight="1">
      <c r="A1423" s="286"/>
      <c r="B1423" s="305"/>
      <c r="C1423" s="287">
        <v>39055</v>
      </c>
      <c r="D1423" s="288" t="s">
        <v>1111</v>
      </c>
      <c r="E1423" s="289" t="s">
        <v>685</v>
      </c>
      <c r="F1423" s="290">
        <v>63.78</v>
      </c>
      <c r="G1423" s="291">
        <v>0.1</v>
      </c>
      <c r="H1423" s="292"/>
      <c r="I1423" s="293">
        <v>6.3780000000000001</v>
      </c>
      <c r="J1423" s="294"/>
    </row>
    <row r="1424" spans="1:10" ht="22.5">
      <c r="A1424" s="286"/>
      <c r="B1424" s="305"/>
      <c r="C1424" s="287">
        <v>87050</v>
      </c>
      <c r="D1424" s="288" t="s">
        <v>1112</v>
      </c>
      <c r="E1424" s="289" t="s">
        <v>732</v>
      </c>
      <c r="F1424" s="290">
        <v>50.39</v>
      </c>
      <c r="G1424" s="291">
        <v>0.05</v>
      </c>
      <c r="H1424" s="292"/>
      <c r="I1424" s="293">
        <v>2.5194999999999999</v>
      </c>
      <c r="J1424" s="294"/>
    </row>
    <row r="1425" spans="1:10" ht="12.95" customHeight="1">
      <c r="A1425" s="286"/>
      <c r="B1425" s="305"/>
      <c r="C1425" s="287">
        <v>88160</v>
      </c>
      <c r="D1425" s="288" t="s">
        <v>1113</v>
      </c>
      <c r="E1425" s="289" t="s">
        <v>698</v>
      </c>
      <c r="F1425" s="290">
        <v>12.18</v>
      </c>
      <c r="G1425" s="291">
        <v>3</v>
      </c>
      <c r="H1425" s="292"/>
      <c r="I1425" s="293">
        <v>36.54</v>
      </c>
      <c r="J1425" s="294"/>
    </row>
    <row r="1426" spans="1:10" ht="12.95" customHeight="1">
      <c r="A1426" s="286"/>
      <c r="B1426" s="305"/>
      <c r="C1426" s="287">
        <v>88429</v>
      </c>
      <c r="D1426" s="288" t="s">
        <v>1114</v>
      </c>
      <c r="E1426" s="289" t="s">
        <v>40</v>
      </c>
      <c r="F1426" s="290">
        <v>969.67</v>
      </c>
      <c r="G1426" s="291">
        <v>1</v>
      </c>
      <c r="H1426" s="292"/>
      <c r="I1426" s="293">
        <v>969.67</v>
      </c>
      <c r="J1426" s="294"/>
    </row>
    <row r="1427" spans="1:10" ht="12.95" customHeight="1">
      <c r="A1427" s="286"/>
      <c r="B1427" s="305"/>
      <c r="C1427" s="287">
        <v>94216</v>
      </c>
      <c r="D1427" s="288" t="s">
        <v>1064</v>
      </c>
      <c r="E1427" s="289"/>
      <c r="F1427" s="290">
        <v>233.67</v>
      </c>
      <c r="G1427" s="291">
        <v>0.1</v>
      </c>
      <c r="H1427" s="292"/>
      <c r="I1427" s="293">
        <v>23.367000000000001</v>
      </c>
      <c r="J1427" s="294"/>
    </row>
    <row r="1428" spans="1:10" ht="12.95" customHeight="1">
      <c r="A1428" s="282">
        <v>5102003</v>
      </c>
      <c r="B1428" s="304" t="s">
        <v>1115</v>
      </c>
      <c r="C1428" s="298"/>
      <c r="D1428" s="298"/>
      <c r="E1428" s="298"/>
      <c r="F1428" s="298"/>
      <c r="G1428" s="298"/>
      <c r="H1428" s="283" t="s">
        <v>40</v>
      </c>
      <c r="I1428" s="284"/>
      <c r="J1428" s="285">
        <v>653.95000000000005</v>
      </c>
    </row>
    <row r="1429" spans="1:10">
      <c r="A1429" s="286"/>
      <c r="B1429" s="305"/>
      <c r="C1429" s="287">
        <v>2099</v>
      </c>
      <c r="D1429" s="288" t="s">
        <v>670</v>
      </c>
      <c r="E1429" s="289" t="s">
        <v>463</v>
      </c>
      <c r="F1429" s="290">
        <v>25.89</v>
      </c>
      <c r="G1429" s="291">
        <v>1.46</v>
      </c>
      <c r="H1429" s="292"/>
      <c r="I1429" s="293">
        <v>37.801400000000001</v>
      </c>
      <c r="J1429" s="294"/>
    </row>
    <row r="1430" spans="1:10" ht="12.95" customHeight="1">
      <c r="A1430" s="286"/>
      <c r="B1430" s="305"/>
      <c r="C1430" s="287">
        <v>2234</v>
      </c>
      <c r="D1430" s="288" t="s">
        <v>1062</v>
      </c>
      <c r="E1430" s="289" t="s">
        <v>463</v>
      </c>
      <c r="F1430" s="290">
        <v>31.16</v>
      </c>
      <c r="G1430" s="291">
        <v>0.47</v>
      </c>
      <c r="H1430" s="292"/>
      <c r="I1430" s="293">
        <v>14.6487</v>
      </c>
      <c r="J1430" s="294"/>
    </row>
    <row r="1431" spans="1:10" ht="12.95" customHeight="1">
      <c r="A1431" s="286"/>
      <c r="B1431" s="305"/>
      <c r="C1431" s="287">
        <v>88426</v>
      </c>
      <c r="D1431" s="288" t="s">
        <v>1116</v>
      </c>
      <c r="E1431" s="289" t="s">
        <v>40</v>
      </c>
      <c r="F1431" s="290">
        <v>571.03</v>
      </c>
      <c r="G1431" s="291">
        <v>1</v>
      </c>
      <c r="H1431" s="292"/>
      <c r="I1431" s="293">
        <v>571.03</v>
      </c>
      <c r="J1431" s="294"/>
    </row>
    <row r="1432" spans="1:10" ht="12.95" customHeight="1">
      <c r="A1432" s="286"/>
      <c r="B1432" s="305"/>
      <c r="C1432" s="287">
        <v>94216</v>
      </c>
      <c r="D1432" s="288" t="s">
        <v>1064</v>
      </c>
      <c r="E1432" s="289"/>
      <c r="F1432" s="290">
        <v>233.67</v>
      </c>
      <c r="G1432" s="291">
        <v>0.1</v>
      </c>
      <c r="H1432" s="292"/>
      <c r="I1432" s="293">
        <v>23.367000000000001</v>
      </c>
      <c r="J1432" s="294"/>
    </row>
    <row r="1433" spans="1:10" ht="12.95" customHeight="1">
      <c r="A1433" s="286"/>
      <c r="B1433" s="305"/>
      <c r="C1433" s="287">
        <v>94257</v>
      </c>
      <c r="D1433" s="288" t="s">
        <v>1065</v>
      </c>
      <c r="E1433" s="289"/>
      <c r="F1433" s="290">
        <v>71.06</v>
      </c>
      <c r="G1433" s="291">
        <v>0.1</v>
      </c>
      <c r="H1433" s="292"/>
      <c r="I1433" s="293">
        <v>7.1056999999999997</v>
      </c>
      <c r="J1433" s="294"/>
    </row>
    <row r="1434" spans="1:10" ht="12.95" customHeight="1">
      <c r="A1434" s="282">
        <v>5102004</v>
      </c>
      <c r="B1434" s="304" t="s">
        <v>1117</v>
      </c>
      <c r="C1434" s="298"/>
      <c r="D1434" s="298"/>
      <c r="E1434" s="298"/>
      <c r="F1434" s="298"/>
      <c r="G1434" s="298"/>
      <c r="H1434" s="283" t="s">
        <v>40</v>
      </c>
      <c r="I1434" s="284"/>
      <c r="J1434" s="285">
        <v>850.34</v>
      </c>
    </row>
    <row r="1435" spans="1:10">
      <c r="A1435" s="286"/>
      <c r="B1435" s="305"/>
      <c r="C1435" s="287">
        <v>2099</v>
      </c>
      <c r="D1435" s="288" t="s">
        <v>670</v>
      </c>
      <c r="E1435" s="289" t="s">
        <v>463</v>
      </c>
      <c r="F1435" s="290">
        <v>25.89</v>
      </c>
      <c r="G1435" s="291">
        <v>0.85</v>
      </c>
      <c r="H1435" s="292"/>
      <c r="I1435" s="293">
        <v>22.0077</v>
      </c>
      <c r="J1435" s="294"/>
    </row>
    <row r="1436" spans="1:10" ht="12.95" customHeight="1">
      <c r="A1436" s="286"/>
      <c r="B1436" s="305"/>
      <c r="C1436" s="287">
        <v>2234</v>
      </c>
      <c r="D1436" s="288" t="s">
        <v>1062</v>
      </c>
      <c r="E1436" s="289" t="s">
        <v>463</v>
      </c>
      <c r="F1436" s="290">
        <v>31.16</v>
      </c>
      <c r="G1436" s="291">
        <v>0.3125</v>
      </c>
      <c r="H1436" s="292"/>
      <c r="I1436" s="293">
        <v>9.7398000000000007</v>
      </c>
      <c r="J1436" s="294"/>
    </row>
    <row r="1437" spans="1:10" ht="33.75">
      <c r="A1437" s="286"/>
      <c r="B1437" s="305"/>
      <c r="C1437" s="287">
        <v>39055</v>
      </c>
      <c r="D1437" s="288" t="s">
        <v>1111</v>
      </c>
      <c r="E1437" s="289" t="s">
        <v>685</v>
      </c>
      <c r="F1437" s="290">
        <v>63.78</v>
      </c>
      <c r="G1437" s="291">
        <v>0.1</v>
      </c>
      <c r="H1437" s="292"/>
      <c r="I1437" s="293">
        <v>6.3780000000000001</v>
      </c>
      <c r="J1437" s="294"/>
    </row>
    <row r="1438" spans="1:10" ht="12.95" customHeight="1">
      <c r="A1438" s="286"/>
      <c r="B1438" s="305"/>
      <c r="C1438" s="287">
        <v>87050</v>
      </c>
      <c r="D1438" s="288" t="s">
        <v>1112</v>
      </c>
      <c r="E1438" s="289" t="s">
        <v>732</v>
      </c>
      <c r="F1438" s="290">
        <v>50.39</v>
      </c>
      <c r="G1438" s="291">
        <v>0.05</v>
      </c>
      <c r="H1438" s="292"/>
      <c r="I1438" s="293">
        <v>2.5194999999999999</v>
      </c>
      <c r="J1438" s="294"/>
    </row>
    <row r="1439" spans="1:10" ht="12.95" customHeight="1">
      <c r="A1439" s="286"/>
      <c r="B1439" s="305"/>
      <c r="C1439" s="287">
        <v>88160</v>
      </c>
      <c r="D1439" s="288" t="s">
        <v>1113</v>
      </c>
      <c r="E1439" s="289" t="s">
        <v>698</v>
      </c>
      <c r="F1439" s="290">
        <v>12.18</v>
      </c>
      <c r="G1439" s="291">
        <v>3</v>
      </c>
      <c r="H1439" s="292"/>
      <c r="I1439" s="293">
        <v>36.54</v>
      </c>
      <c r="J1439" s="294"/>
    </row>
    <row r="1440" spans="1:10" ht="12.95" customHeight="1">
      <c r="A1440" s="286"/>
      <c r="B1440" s="305"/>
      <c r="C1440" s="287">
        <v>88428</v>
      </c>
      <c r="D1440" s="288" t="s">
        <v>1118</v>
      </c>
      <c r="E1440" s="289" t="s">
        <v>40</v>
      </c>
      <c r="F1440" s="290">
        <v>749.79</v>
      </c>
      <c r="G1440" s="291">
        <v>1</v>
      </c>
      <c r="H1440" s="292"/>
      <c r="I1440" s="293">
        <v>749.79</v>
      </c>
      <c r="J1440" s="294"/>
    </row>
    <row r="1441" spans="1:10" ht="12.95" customHeight="1">
      <c r="A1441" s="286"/>
      <c r="B1441" s="305"/>
      <c r="C1441" s="287">
        <v>94216</v>
      </c>
      <c r="D1441" s="288" t="s">
        <v>1064</v>
      </c>
      <c r="E1441" s="289"/>
      <c r="F1441" s="290">
        <v>233.67</v>
      </c>
      <c r="G1441" s="291">
        <v>0.1</v>
      </c>
      <c r="H1441" s="292"/>
      <c r="I1441" s="293">
        <v>23.367000000000001</v>
      </c>
      <c r="J1441" s="294"/>
    </row>
    <row r="1442" spans="1:10" ht="12.95" customHeight="1">
      <c r="A1442" s="282">
        <v>5102005</v>
      </c>
      <c r="B1442" s="304" t="s">
        <v>1119</v>
      </c>
      <c r="C1442" s="298"/>
      <c r="D1442" s="298"/>
      <c r="E1442" s="298"/>
      <c r="F1442" s="298"/>
      <c r="G1442" s="298"/>
      <c r="H1442" s="283" t="s">
        <v>40</v>
      </c>
      <c r="I1442" s="284"/>
      <c r="J1442" s="285">
        <v>833.31</v>
      </c>
    </row>
    <row r="1443" spans="1:10">
      <c r="A1443" s="286"/>
      <c r="B1443" s="305"/>
      <c r="C1443" s="287">
        <v>2099</v>
      </c>
      <c r="D1443" s="288" t="s">
        <v>670</v>
      </c>
      <c r="E1443" s="289" t="s">
        <v>463</v>
      </c>
      <c r="F1443" s="290">
        <v>25.89</v>
      </c>
      <c r="G1443" s="291">
        <v>1.58</v>
      </c>
      <c r="H1443" s="292"/>
      <c r="I1443" s="293">
        <v>40.9084</v>
      </c>
      <c r="J1443" s="294"/>
    </row>
    <row r="1444" spans="1:10" ht="12.95" customHeight="1">
      <c r="A1444" s="286"/>
      <c r="B1444" s="305"/>
      <c r="C1444" s="287">
        <v>2234</v>
      </c>
      <c r="D1444" s="288" t="s">
        <v>1062</v>
      </c>
      <c r="E1444" s="289" t="s">
        <v>463</v>
      </c>
      <c r="F1444" s="290">
        <v>31.16</v>
      </c>
      <c r="G1444" s="291">
        <v>0.51</v>
      </c>
      <c r="H1444" s="292"/>
      <c r="I1444" s="293">
        <v>15.8954</v>
      </c>
      <c r="J1444" s="294"/>
    </row>
    <row r="1445" spans="1:10" ht="12.95" customHeight="1">
      <c r="A1445" s="286"/>
      <c r="B1445" s="305"/>
      <c r="C1445" s="287">
        <v>88432</v>
      </c>
      <c r="D1445" s="288" t="s">
        <v>1120</v>
      </c>
      <c r="E1445" s="289" t="s">
        <v>40</v>
      </c>
      <c r="F1445" s="290">
        <v>746.04</v>
      </c>
      <c r="G1445" s="291">
        <v>1</v>
      </c>
      <c r="H1445" s="292"/>
      <c r="I1445" s="293">
        <v>746.04</v>
      </c>
      <c r="J1445" s="294"/>
    </row>
    <row r="1446" spans="1:10" ht="12.95" customHeight="1">
      <c r="A1446" s="286"/>
      <c r="B1446" s="305"/>
      <c r="C1446" s="287">
        <v>94216</v>
      </c>
      <c r="D1446" s="288" t="s">
        <v>1064</v>
      </c>
      <c r="E1446" s="289"/>
      <c r="F1446" s="290">
        <v>233.67</v>
      </c>
      <c r="G1446" s="291">
        <v>0.1</v>
      </c>
      <c r="H1446" s="292"/>
      <c r="I1446" s="293">
        <v>23.367000000000001</v>
      </c>
      <c r="J1446" s="294"/>
    </row>
    <row r="1447" spans="1:10" ht="12.95" customHeight="1">
      <c r="A1447" s="286"/>
      <c r="B1447" s="305"/>
      <c r="C1447" s="287">
        <v>94257</v>
      </c>
      <c r="D1447" s="288" t="s">
        <v>1065</v>
      </c>
      <c r="E1447" s="289"/>
      <c r="F1447" s="290">
        <v>71.06</v>
      </c>
      <c r="G1447" s="291">
        <v>0.1</v>
      </c>
      <c r="H1447" s="292"/>
      <c r="I1447" s="293">
        <v>7.1056999999999997</v>
      </c>
      <c r="J1447" s="294"/>
    </row>
    <row r="1448" spans="1:10" ht="12.95" customHeight="1">
      <c r="A1448" s="282">
        <v>5102006</v>
      </c>
      <c r="B1448" s="304" t="s">
        <v>1121</v>
      </c>
      <c r="C1448" s="298"/>
      <c r="D1448" s="298"/>
      <c r="E1448" s="298"/>
      <c r="F1448" s="298"/>
      <c r="G1448" s="298"/>
      <c r="H1448" s="283" t="s">
        <v>40</v>
      </c>
      <c r="I1448" s="284"/>
      <c r="J1448" s="285">
        <v>938.55</v>
      </c>
    </row>
    <row r="1449" spans="1:10">
      <c r="A1449" s="286"/>
      <c r="B1449" s="305"/>
      <c r="C1449" s="287">
        <v>2099</v>
      </c>
      <c r="D1449" s="288" t="s">
        <v>670</v>
      </c>
      <c r="E1449" s="289" t="s">
        <v>463</v>
      </c>
      <c r="F1449" s="290">
        <v>25.89</v>
      </c>
      <c r="G1449" s="291">
        <v>0.97</v>
      </c>
      <c r="H1449" s="292"/>
      <c r="I1449" s="293">
        <v>25.114599999999999</v>
      </c>
      <c r="J1449" s="294"/>
    </row>
    <row r="1450" spans="1:10">
      <c r="A1450" s="286"/>
      <c r="B1450" s="305"/>
      <c r="C1450" s="287">
        <v>2234</v>
      </c>
      <c r="D1450" s="288" t="s">
        <v>1062</v>
      </c>
      <c r="E1450" s="289" t="s">
        <v>463</v>
      </c>
      <c r="F1450" s="290">
        <v>31.16</v>
      </c>
      <c r="G1450" s="291">
        <v>0.35</v>
      </c>
      <c r="H1450" s="292"/>
      <c r="I1450" s="293">
        <v>10.9086</v>
      </c>
      <c r="J1450" s="294"/>
    </row>
    <row r="1451" spans="1:10" ht="33.75">
      <c r="A1451" s="286"/>
      <c r="B1451" s="305"/>
      <c r="C1451" s="287">
        <v>39055</v>
      </c>
      <c r="D1451" s="288" t="s">
        <v>1111</v>
      </c>
      <c r="E1451" s="289" t="s">
        <v>685</v>
      </c>
      <c r="F1451" s="290">
        <v>63.78</v>
      </c>
      <c r="G1451" s="291">
        <v>0.1</v>
      </c>
      <c r="H1451" s="292"/>
      <c r="I1451" s="293">
        <v>6.3780000000000001</v>
      </c>
      <c r="J1451" s="294"/>
    </row>
    <row r="1452" spans="1:10" ht="22.5">
      <c r="A1452" s="286"/>
      <c r="B1452" s="305"/>
      <c r="C1452" s="287">
        <v>87050</v>
      </c>
      <c r="D1452" s="288" t="s">
        <v>1112</v>
      </c>
      <c r="E1452" s="289" t="s">
        <v>732</v>
      </c>
      <c r="F1452" s="290">
        <v>50.39</v>
      </c>
      <c r="G1452" s="291">
        <v>0.05</v>
      </c>
      <c r="H1452" s="292"/>
      <c r="I1452" s="293">
        <v>2.5194999999999999</v>
      </c>
      <c r="J1452" s="294"/>
    </row>
    <row r="1453" spans="1:10" ht="12.95" customHeight="1">
      <c r="A1453" s="286"/>
      <c r="B1453" s="305"/>
      <c r="C1453" s="287">
        <v>88160</v>
      </c>
      <c r="D1453" s="288" t="s">
        <v>1113</v>
      </c>
      <c r="E1453" s="289" t="s">
        <v>698</v>
      </c>
      <c r="F1453" s="290">
        <v>12.18</v>
      </c>
      <c r="G1453" s="291">
        <v>3</v>
      </c>
      <c r="H1453" s="292"/>
      <c r="I1453" s="293">
        <v>36.54</v>
      </c>
      <c r="J1453" s="294"/>
    </row>
    <row r="1454" spans="1:10" ht="12.95" customHeight="1">
      <c r="A1454" s="286"/>
      <c r="B1454" s="305"/>
      <c r="C1454" s="287">
        <v>88431</v>
      </c>
      <c r="D1454" s="288" t="s">
        <v>1122</v>
      </c>
      <c r="E1454" s="289" t="s">
        <v>40</v>
      </c>
      <c r="F1454" s="290">
        <v>833.73</v>
      </c>
      <c r="G1454" s="291">
        <v>1</v>
      </c>
      <c r="H1454" s="292"/>
      <c r="I1454" s="293">
        <v>833.73</v>
      </c>
      <c r="J1454" s="294"/>
    </row>
    <row r="1455" spans="1:10" ht="12.95" customHeight="1">
      <c r="A1455" s="286"/>
      <c r="B1455" s="305"/>
      <c r="C1455" s="287">
        <v>94216</v>
      </c>
      <c r="D1455" s="288" t="s">
        <v>1064</v>
      </c>
      <c r="E1455" s="289"/>
      <c r="F1455" s="290">
        <v>233.67</v>
      </c>
      <c r="G1455" s="291">
        <v>0.1</v>
      </c>
      <c r="H1455" s="292"/>
      <c r="I1455" s="293">
        <v>23.367000000000001</v>
      </c>
      <c r="J1455" s="294"/>
    </row>
    <row r="1456" spans="1:10" ht="12.95" customHeight="1">
      <c r="A1456" s="282">
        <v>5102007</v>
      </c>
      <c r="B1456" s="304" t="s">
        <v>1123</v>
      </c>
      <c r="C1456" s="298"/>
      <c r="D1456" s="298"/>
      <c r="E1456" s="298"/>
      <c r="F1456" s="298"/>
      <c r="G1456" s="298"/>
      <c r="H1456" s="283" t="s">
        <v>40</v>
      </c>
      <c r="I1456" s="284"/>
      <c r="J1456" s="285">
        <v>566.1</v>
      </c>
    </row>
    <row r="1457" spans="1:10">
      <c r="A1457" s="286"/>
      <c r="B1457" s="305"/>
      <c r="C1457" s="287">
        <v>2099</v>
      </c>
      <c r="D1457" s="288" t="s">
        <v>670</v>
      </c>
      <c r="E1457" s="289" t="s">
        <v>463</v>
      </c>
      <c r="F1457" s="290">
        <v>25.89</v>
      </c>
      <c r="G1457" s="291">
        <v>0.85</v>
      </c>
      <c r="H1457" s="292"/>
      <c r="I1457" s="293">
        <v>22.0077</v>
      </c>
      <c r="J1457" s="294"/>
    </row>
    <row r="1458" spans="1:10">
      <c r="A1458" s="286"/>
      <c r="B1458" s="305"/>
      <c r="C1458" s="287">
        <v>2234</v>
      </c>
      <c r="D1458" s="288" t="s">
        <v>1062</v>
      </c>
      <c r="E1458" s="289" t="s">
        <v>463</v>
      </c>
      <c r="F1458" s="290">
        <v>31.16</v>
      </c>
      <c r="G1458" s="291">
        <v>0.3125</v>
      </c>
      <c r="H1458" s="292"/>
      <c r="I1458" s="293">
        <v>9.7398000000000007</v>
      </c>
      <c r="J1458" s="294"/>
    </row>
    <row r="1459" spans="1:10" ht="33.75">
      <c r="A1459" s="286"/>
      <c r="B1459" s="305"/>
      <c r="C1459" s="287">
        <v>39055</v>
      </c>
      <c r="D1459" s="288" t="s">
        <v>1111</v>
      </c>
      <c r="E1459" s="289" t="s">
        <v>685</v>
      </c>
      <c r="F1459" s="290">
        <v>63.78</v>
      </c>
      <c r="G1459" s="291">
        <v>0.1</v>
      </c>
      <c r="H1459" s="292"/>
      <c r="I1459" s="293">
        <v>6.3780000000000001</v>
      </c>
      <c r="J1459" s="294"/>
    </row>
    <row r="1460" spans="1:10" ht="12.95" customHeight="1">
      <c r="A1460" s="286"/>
      <c r="B1460" s="305"/>
      <c r="C1460" s="287">
        <v>87050</v>
      </c>
      <c r="D1460" s="288" t="s">
        <v>1112</v>
      </c>
      <c r="E1460" s="289" t="s">
        <v>732</v>
      </c>
      <c r="F1460" s="290">
        <v>50.39</v>
      </c>
      <c r="G1460" s="291">
        <v>0.05</v>
      </c>
      <c r="H1460" s="292"/>
      <c r="I1460" s="293">
        <v>2.5194999999999999</v>
      </c>
      <c r="J1460" s="294"/>
    </row>
    <row r="1461" spans="1:10" ht="12.95" customHeight="1">
      <c r="A1461" s="286"/>
      <c r="B1461" s="305"/>
      <c r="C1461" s="287">
        <v>88160</v>
      </c>
      <c r="D1461" s="288" t="s">
        <v>1113</v>
      </c>
      <c r="E1461" s="289" t="s">
        <v>698</v>
      </c>
      <c r="F1461" s="290">
        <v>12.18</v>
      </c>
      <c r="G1461" s="291">
        <v>3</v>
      </c>
      <c r="H1461" s="292"/>
      <c r="I1461" s="293">
        <v>36.54</v>
      </c>
      <c r="J1461" s="294"/>
    </row>
    <row r="1462" spans="1:10" ht="12.95" customHeight="1">
      <c r="A1462" s="286"/>
      <c r="B1462" s="305"/>
      <c r="C1462" s="287">
        <v>88430</v>
      </c>
      <c r="D1462" s="288" t="s">
        <v>1124</v>
      </c>
      <c r="E1462" s="289" t="s">
        <v>40</v>
      </c>
      <c r="F1462" s="290">
        <v>465.55</v>
      </c>
      <c r="G1462" s="291">
        <v>1</v>
      </c>
      <c r="H1462" s="292"/>
      <c r="I1462" s="293">
        <v>465.55</v>
      </c>
      <c r="J1462" s="294"/>
    </row>
    <row r="1463" spans="1:10" ht="12.95" customHeight="1">
      <c r="A1463" s="286"/>
      <c r="B1463" s="305"/>
      <c r="C1463" s="287">
        <v>94216</v>
      </c>
      <c r="D1463" s="288" t="s">
        <v>1064</v>
      </c>
      <c r="E1463" s="289"/>
      <c r="F1463" s="290">
        <v>233.67</v>
      </c>
      <c r="G1463" s="291">
        <v>0.1</v>
      </c>
      <c r="H1463" s="292"/>
      <c r="I1463" s="293">
        <v>23.367000000000001</v>
      </c>
      <c r="J1463" s="294"/>
    </row>
    <row r="1464" spans="1:10" ht="12.95" customHeight="1">
      <c r="A1464" s="282">
        <v>5104001</v>
      </c>
      <c r="B1464" s="304" t="s">
        <v>1125</v>
      </c>
      <c r="C1464" s="298"/>
      <c r="D1464" s="298"/>
      <c r="E1464" s="298"/>
      <c r="F1464" s="298"/>
      <c r="G1464" s="298"/>
      <c r="H1464" s="283" t="s">
        <v>481</v>
      </c>
      <c r="I1464" s="284"/>
      <c r="J1464" s="285">
        <v>7820.14</v>
      </c>
    </row>
    <row r="1465" spans="1:10" ht="12.95" customHeight="1">
      <c r="A1465" s="286"/>
      <c r="B1465" s="305"/>
      <c r="C1465" s="287">
        <v>88576</v>
      </c>
      <c r="D1465" s="288" t="s">
        <v>1125</v>
      </c>
      <c r="E1465" s="289" t="s">
        <v>1126</v>
      </c>
      <c r="F1465" s="290">
        <v>7820.14</v>
      </c>
      <c r="G1465" s="291">
        <v>1</v>
      </c>
      <c r="H1465" s="292"/>
      <c r="I1465" s="293">
        <v>7820.14</v>
      </c>
      <c r="J1465" s="294"/>
    </row>
    <row r="1466" spans="1:10" ht="12.95" customHeight="1">
      <c r="A1466" s="282">
        <v>5104002</v>
      </c>
      <c r="B1466" s="304" t="s">
        <v>1127</v>
      </c>
      <c r="C1466" s="298"/>
      <c r="D1466" s="298"/>
      <c r="E1466" s="298"/>
      <c r="F1466" s="298"/>
      <c r="G1466" s="298"/>
      <c r="H1466" s="283" t="s">
        <v>481</v>
      </c>
      <c r="I1466" s="284"/>
      <c r="J1466" s="285">
        <v>8415.68</v>
      </c>
    </row>
    <row r="1467" spans="1:10" ht="12.95" customHeight="1">
      <c r="A1467" s="286"/>
      <c r="B1467" s="305"/>
      <c r="C1467" s="287">
        <v>88577</v>
      </c>
      <c r="D1467" s="288" t="s">
        <v>1127</v>
      </c>
      <c r="E1467" s="289" t="s">
        <v>1126</v>
      </c>
      <c r="F1467" s="290">
        <v>8415.68</v>
      </c>
      <c r="G1467" s="291">
        <v>1</v>
      </c>
      <c r="H1467" s="292"/>
      <c r="I1467" s="293">
        <v>8415.68</v>
      </c>
      <c r="J1467" s="294"/>
    </row>
    <row r="1468" spans="1:10" ht="12.95" customHeight="1">
      <c r="A1468" s="282">
        <v>5105002</v>
      </c>
      <c r="B1468" s="304" t="s">
        <v>1128</v>
      </c>
      <c r="C1468" s="298"/>
      <c r="D1468" s="298"/>
      <c r="E1468" s="298"/>
      <c r="F1468" s="298"/>
      <c r="G1468" s="298"/>
      <c r="H1468" s="283" t="s">
        <v>69</v>
      </c>
      <c r="I1468" s="284"/>
      <c r="J1468" s="285">
        <v>84.92</v>
      </c>
    </row>
    <row r="1469" spans="1:10">
      <c r="A1469" s="286"/>
      <c r="B1469" s="305"/>
      <c r="C1469" s="287">
        <v>2099</v>
      </c>
      <c r="D1469" s="288" t="s">
        <v>670</v>
      </c>
      <c r="E1469" s="289" t="s">
        <v>463</v>
      </c>
      <c r="F1469" s="290">
        <v>25.89</v>
      </c>
      <c r="G1469" s="291">
        <v>0.434</v>
      </c>
      <c r="H1469" s="292"/>
      <c r="I1469" s="293">
        <v>11.236800000000001</v>
      </c>
      <c r="J1469" s="294"/>
    </row>
    <row r="1470" spans="1:10">
      <c r="A1470" s="286"/>
      <c r="B1470" s="305"/>
      <c r="C1470" s="287">
        <v>2234</v>
      </c>
      <c r="D1470" s="288" t="s">
        <v>1062</v>
      </c>
      <c r="E1470" s="289" t="s">
        <v>463</v>
      </c>
      <c r="F1470" s="290">
        <v>31.16</v>
      </c>
      <c r="G1470" s="291">
        <v>0.33300000000000002</v>
      </c>
      <c r="H1470" s="292"/>
      <c r="I1470" s="293">
        <v>10.3787</v>
      </c>
      <c r="J1470" s="294"/>
    </row>
    <row r="1471" spans="1:10" ht="12.95" customHeight="1">
      <c r="A1471" s="286"/>
      <c r="B1471" s="305"/>
      <c r="C1471" s="287">
        <v>94011</v>
      </c>
      <c r="D1471" s="288" t="s">
        <v>674</v>
      </c>
      <c r="E1471" s="289" t="s">
        <v>463</v>
      </c>
      <c r="F1471" s="290">
        <v>166.6</v>
      </c>
      <c r="G1471" s="291">
        <v>0.38</v>
      </c>
      <c r="H1471" s="292"/>
      <c r="I1471" s="293">
        <v>63.307499999999997</v>
      </c>
      <c r="J1471" s="294"/>
    </row>
    <row r="1472" spans="1:10" ht="12.95" customHeight="1">
      <c r="A1472" s="282">
        <v>5105003</v>
      </c>
      <c r="B1472" s="304" t="s">
        <v>1129</v>
      </c>
      <c r="C1472" s="298"/>
      <c r="D1472" s="298"/>
      <c r="E1472" s="298"/>
      <c r="F1472" s="298"/>
      <c r="G1472" s="298"/>
      <c r="H1472" s="283" t="s">
        <v>69</v>
      </c>
      <c r="I1472" s="284"/>
      <c r="J1472" s="285">
        <v>46.05</v>
      </c>
    </row>
    <row r="1473" spans="1:10" ht="12.95" customHeight="1">
      <c r="A1473" s="286"/>
      <c r="B1473" s="305"/>
      <c r="C1473" s="287">
        <v>2099</v>
      </c>
      <c r="D1473" s="288" t="s">
        <v>670</v>
      </c>
      <c r="E1473" s="289" t="s">
        <v>463</v>
      </c>
      <c r="F1473" s="290">
        <v>25.89</v>
      </c>
      <c r="G1473" s="291">
        <v>0.25900000000000001</v>
      </c>
      <c r="H1473" s="292"/>
      <c r="I1473" s="293">
        <v>6.7058</v>
      </c>
      <c r="J1473" s="294"/>
    </row>
    <row r="1474" spans="1:10">
      <c r="A1474" s="286"/>
      <c r="B1474" s="305"/>
      <c r="C1474" s="287">
        <v>2234</v>
      </c>
      <c r="D1474" s="288" t="s">
        <v>1062</v>
      </c>
      <c r="E1474" s="289" t="s">
        <v>463</v>
      </c>
      <c r="F1474" s="290">
        <v>31.16</v>
      </c>
      <c r="G1474" s="291">
        <v>0.1666</v>
      </c>
      <c r="H1474" s="292"/>
      <c r="I1474" s="293">
        <v>5.1924999999999999</v>
      </c>
      <c r="J1474" s="294"/>
    </row>
    <row r="1475" spans="1:10" ht="12.95" customHeight="1">
      <c r="A1475" s="286"/>
      <c r="B1475" s="305"/>
      <c r="C1475" s="287">
        <v>94011</v>
      </c>
      <c r="D1475" s="288" t="s">
        <v>674</v>
      </c>
      <c r="E1475" s="289" t="s">
        <v>463</v>
      </c>
      <c r="F1475" s="290">
        <v>166.6</v>
      </c>
      <c r="G1475" s="291">
        <v>0.20499999999999999</v>
      </c>
      <c r="H1475" s="292"/>
      <c r="I1475" s="293">
        <v>34.152700000000003</v>
      </c>
      <c r="J1475" s="294"/>
    </row>
    <row r="1476" spans="1:10" ht="12.95" customHeight="1">
      <c r="A1476" s="282">
        <v>5107001</v>
      </c>
      <c r="B1476" s="304" t="s">
        <v>1130</v>
      </c>
      <c r="C1476" s="298"/>
      <c r="D1476" s="298"/>
      <c r="E1476" s="298"/>
      <c r="F1476" s="298"/>
      <c r="G1476" s="298"/>
      <c r="H1476" s="283" t="s">
        <v>69</v>
      </c>
      <c r="I1476" s="284"/>
      <c r="J1476" s="285">
        <v>16.399999999999999</v>
      </c>
    </row>
    <row r="1477" spans="1:10">
      <c r="A1477" s="286"/>
      <c r="B1477" s="305"/>
      <c r="C1477" s="287">
        <v>2020</v>
      </c>
      <c r="D1477" s="288" t="s">
        <v>884</v>
      </c>
      <c r="E1477" s="289" t="s">
        <v>463</v>
      </c>
      <c r="F1477" s="290">
        <v>32.11</v>
      </c>
      <c r="G1477" s="291">
        <v>0.25</v>
      </c>
      <c r="H1477" s="292"/>
      <c r="I1477" s="293">
        <v>8.0298999999999996</v>
      </c>
      <c r="J1477" s="294"/>
    </row>
    <row r="1478" spans="1:10">
      <c r="A1478" s="286"/>
      <c r="B1478" s="305"/>
      <c r="C1478" s="287">
        <v>2099</v>
      </c>
      <c r="D1478" s="288" t="s">
        <v>670</v>
      </c>
      <c r="E1478" s="289" t="s">
        <v>463</v>
      </c>
      <c r="F1478" s="290">
        <v>25.89</v>
      </c>
      <c r="G1478" s="291">
        <v>0.25</v>
      </c>
      <c r="H1478" s="292"/>
      <c r="I1478" s="293">
        <v>6.4728000000000003</v>
      </c>
      <c r="J1478" s="294"/>
    </row>
    <row r="1479" spans="1:10" ht="22.5">
      <c r="A1479" s="286"/>
      <c r="B1479" s="305"/>
      <c r="C1479" s="287">
        <v>90006</v>
      </c>
      <c r="D1479" s="288" t="s">
        <v>1131</v>
      </c>
      <c r="E1479" s="289"/>
      <c r="F1479" s="290">
        <v>114.17</v>
      </c>
      <c r="G1479" s="291">
        <v>1.67E-2</v>
      </c>
      <c r="H1479" s="292"/>
      <c r="I1479" s="293">
        <v>1.9066000000000001</v>
      </c>
      <c r="J1479" s="294"/>
    </row>
    <row r="1480" spans="1:10" ht="12.95" customHeight="1">
      <c r="A1480" s="282">
        <v>5107002</v>
      </c>
      <c r="B1480" s="304" t="s">
        <v>1132</v>
      </c>
      <c r="C1480" s="298"/>
      <c r="D1480" s="298"/>
      <c r="E1480" s="298"/>
      <c r="F1480" s="298"/>
      <c r="G1480" s="298"/>
      <c r="H1480" s="283" t="s">
        <v>739</v>
      </c>
      <c r="I1480" s="284"/>
      <c r="J1480" s="285">
        <v>28.93</v>
      </c>
    </row>
    <row r="1481" spans="1:10">
      <c r="A1481" s="286"/>
      <c r="B1481" s="305"/>
      <c r="C1481" s="287">
        <v>2020</v>
      </c>
      <c r="D1481" s="288" t="s">
        <v>884</v>
      </c>
      <c r="E1481" s="289" t="s">
        <v>463</v>
      </c>
      <c r="F1481" s="290">
        <v>32.11</v>
      </c>
      <c r="G1481" s="291">
        <v>0.125</v>
      </c>
      <c r="H1481" s="292"/>
      <c r="I1481" s="293">
        <v>4.0148999999999999</v>
      </c>
      <c r="J1481" s="294"/>
    </row>
    <row r="1482" spans="1:10">
      <c r="A1482" s="286"/>
      <c r="B1482" s="305"/>
      <c r="C1482" s="287">
        <v>2099</v>
      </c>
      <c r="D1482" s="288" t="s">
        <v>670</v>
      </c>
      <c r="E1482" s="289" t="s">
        <v>463</v>
      </c>
      <c r="F1482" s="290">
        <v>25.89</v>
      </c>
      <c r="G1482" s="291">
        <v>0.125</v>
      </c>
      <c r="H1482" s="292"/>
      <c r="I1482" s="293">
        <v>3.2364000000000002</v>
      </c>
      <c r="J1482" s="294"/>
    </row>
    <row r="1483" spans="1:10">
      <c r="A1483" s="286"/>
      <c r="B1483" s="305"/>
      <c r="C1483" s="287">
        <v>88003</v>
      </c>
      <c r="D1483" s="288" t="s">
        <v>1133</v>
      </c>
      <c r="E1483" s="289" t="s">
        <v>685</v>
      </c>
      <c r="F1483" s="290">
        <v>14.24</v>
      </c>
      <c r="G1483" s="291">
        <v>7.0000000000000007E-2</v>
      </c>
      <c r="H1483" s="292"/>
      <c r="I1483" s="293">
        <v>0.99680000000000002</v>
      </c>
      <c r="J1483" s="294"/>
    </row>
    <row r="1484" spans="1:10" ht="12.95" customHeight="1">
      <c r="A1484" s="286"/>
      <c r="B1484" s="305"/>
      <c r="C1484" s="287">
        <v>88179</v>
      </c>
      <c r="D1484" s="288" t="s">
        <v>1134</v>
      </c>
      <c r="E1484" s="289" t="s">
        <v>698</v>
      </c>
      <c r="F1484" s="290">
        <v>13.72</v>
      </c>
      <c r="G1484" s="291">
        <v>1</v>
      </c>
      <c r="H1484" s="292"/>
      <c r="I1484" s="293">
        <v>13.72</v>
      </c>
      <c r="J1484" s="294"/>
    </row>
    <row r="1485" spans="1:10" ht="22.5">
      <c r="A1485" s="286"/>
      <c r="B1485" s="305"/>
      <c r="C1485" s="287">
        <v>90006</v>
      </c>
      <c r="D1485" s="288" t="s">
        <v>1131</v>
      </c>
      <c r="E1485" s="289"/>
      <c r="F1485" s="290">
        <v>114.17</v>
      </c>
      <c r="G1485" s="291">
        <v>8.3000000000000001E-3</v>
      </c>
      <c r="H1485" s="292"/>
      <c r="I1485" s="293">
        <v>0.9476</v>
      </c>
      <c r="J1485" s="294"/>
    </row>
    <row r="1486" spans="1:10" ht="12.95" customHeight="1">
      <c r="A1486" s="286"/>
      <c r="B1486" s="305"/>
      <c r="C1486" s="287">
        <v>90024</v>
      </c>
      <c r="D1486" s="288" t="s">
        <v>1135</v>
      </c>
      <c r="E1486" s="289" t="s">
        <v>698</v>
      </c>
      <c r="F1486" s="290">
        <v>12.32</v>
      </c>
      <c r="G1486" s="291">
        <v>0.125</v>
      </c>
      <c r="H1486" s="292"/>
      <c r="I1486" s="293">
        <v>1.5396000000000001</v>
      </c>
      <c r="J1486" s="294"/>
    </row>
    <row r="1487" spans="1:10" ht="12.95" customHeight="1">
      <c r="A1487" s="286"/>
      <c r="B1487" s="305"/>
      <c r="C1487" s="287">
        <v>90035</v>
      </c>
      <c r="D1487" s="288" t="s">
        <v>1136</v>
      </c>
      <c r="E1487" s="289" t="s">
        <v>698</v>
      </c>
      <c r="F1487" s="290">
        <v>35.85</v>
      </c>
      <c r="G1487" s="291">
        <v>0.125</v>
      </c>
      <c r="H1487" s="292"/>
      <c r="I1487" s="293">
        <v>4.4806999999999997</v>
      </c>
      <c r="J1487" s="294"/>
    </row>
    <row r="1488" spans="1:10" ht="12.95" customHeight="1">
      <c r="A1488" s="282">
        <v>5107003</v>
      </c>
      <c r="B1488" s="304" t="s">
        <v>1137</v>
      </c>
      <c r="C1488" s="298"/>
      <c r="D1488" s="298"/>
      <c r="E1488" s="298"/>
      <c r="F1488" s="298"/>
      <c r="G1488" s="298"/>
      <c r="H1488" s="283" t="s">
        <v>69</v>
      </c>
      <c r="I1488" s="284"/>
      <c r="J1488" s="285">
        <v>26.81</v>
      </c>
    </row>
    <row r="1489" spans="1:10">
      <c r="A1489" s="286"/>
      <c r="B1489" s="305"/>
      <c r="C1489" s="287">
        <v>2020</v>
      </c>
      <c r="D1489" s="288" t="s">
        <v>884</v>
      </c>
      <c r="E1489" s="289" t="s">
        <v>463</v>
      </c>
      <c r="F1489" s="290">
        <v>32.11</v>
      </c>
      <c r="G1489" s="291">
        <v>0.125</v>
      </c>
      <c r="H1489" s="292"/>
      <c r="I1489" s="293">
        <v>4.0148999999999999</v>
      </c>
      <c r="J1489" s="294"/>
    </row>
    <row r="1490" spans="1:10" ht="12.95" customHeight="1">
      <c r="A1490" s="286"/>
      <c r="B1490" s="305"/>
      <c r="C1490" s="287">
        <v>2099</v>
      </c>
      <c r="D1490" s="288" t="s">
        <v>670</v>
      </c>
      <c r="E1490" s="289" t="s">
        <v>463</v>
      </c>
      <c r="F1490" s="290">
        <v>25.89</v>
      </c>
      <c r="G1490" s="291">
        <v>0.125</v>
      </c>
      <c r="H1490" s="292"/>
      <c r="I1490" s="293">
        <v>3.2364000000000002</v>
      </c>
      <c r="J1490" s="294"/>
    </row>
    <row r="1491" spans="1:10">
      <c r="A1491" s="286"/>
      <c r="B1491" s="305"/>
      <c r="C1491" s="287">
        <v>88003</v>
      </c>
      <c r="D1491" s="288" t="s">
        <v>1133</v>
      </c>
      <c r="E1491" s="289" t="s">
        <v>685</v>
      </c>
      <c r="F1491" s="290">
        <v>14.24</v>
      </c>
      <c r="G1491" s="291">
        <v>7.0000000000000007E-2</v>
      </c>
      <c r="H1491" s="292"/>
      <c r="I1491" s="293">
        <v>0.99680000000000002</v>
      </c>
      <c r="J1491" s="294"/>
    </row>
    <row r="1492" spans="1:10" ht="33.75">
      <c r="A1492" s="286"/>
      <c r="B1492" s="305"/>
      <c r="C1492" s="287">
        <v>88180</v>
      </c>
      <c r="D1492" s="288" t="s">
        <v>1138</v>
      </c>
      <c r="E1492" s="289" t="s">
        <v>698</v>
      </c>
      <c r="F1492" s="290">
        <v>11.6</v>
      </c>
      <c r="G1492" s="291">
        <v>1</v>
      </c>
      <c r="H1492" s="292"/>
      <c r="I1492" s="293">
        <v>11.6</v>
      </c>
      <c r="J1492" s="294"/>
    </row>
    <row r="1493" spans="1:10" ht="22.5">
      <c r="A1493" s="286"/>
      <c r="B1493" s="305"/>
      <c r="C1493" s="287">
        <v>90006</v>
      </c>
      <c r="D1493" s="288" t="s">
        <v>1131</v>
      </c>
      <c r="E1493" s="289"/>
      <c r="F1493" s="290">
        <v>114.17</v>
      </c>
      <c r="G1493" s="291">
        <v>8.3000000000000001E-3</v>
      </c>
      <c r="H1493" s="292"/>
      <c r="I1493" s="293">
        <v>0.9476</v>
      </c>
      <c r="J1493" s="294"/>
    </row>
    <row r="1494" spans="1:10" ht="12.95" customHeight="1">
      <c r="A1494" s="286"/>
      <c r="B1494" s="305"/>
      <c r="C1494" s="287">
        <v>90024</v>
      </c>
      <c r="D1494" s="288" t="s">
        <v>1135</v>
      </c>
      <c r="E1494" s="289" t="s">
        <v>698</v>
      </c>
      <c r="F1494" s="290">
        <v>12.32</v>
      </c>
      <c r="G1494" s="291">
        <v>0.125</v>
      </c>
      <c r="H1494" s="292"/>
      <c r="I1494" s="293">
        <v>1.5396000000000001</v>
      </c>
      <c r="J1494" s="294"/>
    </row>
    <row r="1495" spans="1:10" ht="12.95" customHeight="1">
      <c r="A1495" s="286"/>
      <c r="B1495" s="305"/>
      <c r="C1495" s="287">
        <v>90035</v>
      </c>
      <c r="D1495" s="288" t="s">
        <v>1136</v>
      </c>
      <c r="E1495" s="289" t="s">
        <v>698</v>
      </c>
      <c r="F1495" s="290">
        <v>35.85</v>
      </c>
      <c r="G1495" s="291">
        <v>0.125</v>
      </c>
      <c r="H1495" s="292"/>
      <c r="I1495" s="293">
        <v>4.4806999999999997</v>
      </c>
      <c r="J1495" s="294"/>
    </row>
    <row r="1496" spans="1:10" ht="12.95" customHeight="1">
      <c r="A1496" s="282">
        <v>5107004</v>
      </c>
      <c r="B1496" s="304" t="s">
        <v>1139</v>
      </c>
      <c r="C1496" s="298"/>
      <c r="D1496" s="298"/>
      <c r="E1496" s="298"/>
      <c r="F1496" s="298"/>
      <c r="G1496" s="298"/>
      <c r="H1496" s="283" t="s">
        <v>69</v>
      </c>
      <c r="I1496" s="284"/>
      <c r="J1496" s="285">
        <v>53.33</v>
      </c>
    </row>
    <row r="1497" spans="1:10">
      <c r="A1497" s="286"/>
      <c r="B1497" s="305"/>
      <c r="C1497" s="287">
        <v>2020</v>
      </c>
      <c r="D1497" s="288" t="s">
        <v>884</v>
      </c>
      <c r="E1497" s="289" t="s">
        <v>463</v>
      </c>
      <c r="F1497" s="290">
        <v>32.11</v>
      </c>
      <c r="G1497" s="291">
        <v>0.2</v>
      </c>
      <c r="H1497" s="292"/>
      <c r="I1497" s="293">
        <v>6.4238999999999997</v>
      </c>
      <c r="J1497" s="294"/>
    </row>
    <row r="1498" spans="1:10">
      <c r="A1498" s="286"/>
      <c r="B1498" s="305"/>
      <c r="C1498" s="287">
        <v>2099</v>
      </c>
      <c r="D1498" s="288" t="s">
        <v>670</v>
      </c>
      <c r="E1498" s="289" t="s">
        <v>463</v>
      </c>
      <c r="F1498" s="290">
        <v>25.89</v>
      </c>
      <c r="G1498" s="291">
        <v>0.2</v>
      </c>
      <c r="H1498" s="292"/>
      <c r="I1498" s="293">
        <v>5.1782000000000004</v>
      </c>
      <c r="J1498" s="294"/>
    </row>
    <row r="1499" spans="1:10">
      <c r="A1499" s="286"/>
      <c r="B1499" s="305"/>
      <c r="C1499" s="287">
        <v>88003</v>
      </c>
      <c r="D1499" s="288" t="s">
        <v>1133</v>
      </c>
      <c r="E1499" s="289" t="s">
        <v>685</v>
      </c>
      <c r="F1499" s="290">
        <v>14.24</v>
      </c>
      <c r="G1499" s="291">
        <v>0.2</v>
      </c>
      <c r="H1499" s="292"/>
      <c r="I1499" s="293">
        <v>2.8479999999999999</v>
      </c>
      <c r="J1499" s="294"/>
    </row>
    <row r="1500" spans="1:10" ht="12.95" customHeight="1">
      <c r="A1500" s="286"/>
      <c r="B1500" s="305"/>
      <c r="C1500" s="287">
        <v>88181</v>
      </c>
      <c r="D1500" s="288" t="s">
        <v>1140</v>
      </c>
      <c r="E1500" s="289" t="s">
        <v>698</v>
      </c>
      <c r="F1500" s="290">
        <v>28.3</v>
      </c>
      <c r="G1500" s="291">
        <v>1</v>
      </c>
      <c r="H1500" s="292"/>
      <c r="I1500" s="293">
        <v>28.3</v>
      </c>
      <c r="J1500" s="294"/>
    </row>
    <row r="1501" spans="1:10" ht="22.5">
      <c r="A1501" s="286"/>
      <c r="B1501" s="305"/>
      <c r="C1501" s="287">
        <v>90006</v>
      </c>
      <c r="D1501" s="288" t="s">
        <v>1131</v>
      </c>
      <c r="E1501" s="289"/>
      <c r="F1501" s="290">
        <v>114.17</v>
      </c>
      <c r="G1501" s="291">
        <v>8.3000000000000001E-3</v>
      </c>
      <c r="H1501" s="292"/>
      <c r="I1501" s="293">
        <v>0.9476</v>
      </c>
      <c r="J1501" s="294"/>
    </row>
    <row r="1502" spans="1:10" ht="12.95" customHeight="1">
      <c r="A1502" s="286"/>
      <c r="B1502" s="305"/>
      <c r="C1502" s="287">
        <v>90024</v>
      </c>
      <c r="D1502" s="288" t="s">
        <v>1135</v>
      </c>
      <c r="E1502" s="289" t="s">
        <v>698</v>
      </c>
      <c r="F1502" s="290">
        <v>12.32</v>
      </c>
      <c r="G1502" s="291">
        <v>0.2</v>
      </c>
      <c r="H1502" s="292"/>
      <c r="I1502" s="293">
        <v>2.4632999999999998</v>
      </c>
      <c r="J1502" s="294"/>
    </row>
    <row r="1503" spans="1:10" ht="12.95" customHeight="1">
      <c r="A1503" s="286"/>
      <c r="B1503" s="305"/>
      <c r="C1503" s="287">
        <v>90035</v>
      </c>
      <c r="D1503" s="288" t="s">
        <v>1136</v>
      </c>
      <c r="E1503" s="289" t="s">
        <v>698</v>
      </c>
      <c r="F1503" s="290">
        <v>35.85</v>
      </c>
      <c r="G1503" s="291">
        <v>0.2</v>
      </c>
      <c r="H1503" s="292"/>
      <c r="I1503" s="293">
        <v>7.1691000000000003</v>
      </c>
      <c r="J1503" s="294"/>
    </row>
    <row r="1504" spans="1:10" ht="12.95" customHeight="1">
      <c r="A1504" s="282">
        <v>5107005</v>
      </c>
      <c r="B1504" s="304" t="s">
        <v>1141</v>
      </c>
      <c r="C1504" s="298"/>
      <c r="D1504" s="298"/>
      <c r="E1504" s="298"/>
      <c r="F1504" s="298"/>
      <c r="G1504" s="298"/>
      <c r="H1504" s="283" t="s">
        <v>69</v>
      </c>
      <c r="I1504" s="284"/>
      <c r="J1504" s="285">
        <v>52.37</v>
      </c>
    </row>
    <row r="1505" spans="1:10">
      <c r="A1505" s="286"/>
      <c r="B1505" s="305"/>
      <c r="C1505" s="287">
        <v>2020</v>
      </c>
      <c r="D1505" s="288" t="s">
        <v>884</v>
      </c>
      <c r="E1505" s="289" t="s">
        <v>463</v>
      </c>
      <c r="F1505" s="290">
        <v>32.11</v>
      </c>
      <c r="G1505" s="291">
        <v>0.2</v>
      </c>
      <c r="H1505" s="292"/>
      <c r="I1505" s="293">
        <v>6.4238999999999997</v>
      </c>
      <c r="J1505" s="294"/>
    </row>
    <row r="1506" spans="1:10" ht="12.95" customHeight="1">
      <c r="A1506" s="286"/>
      <c r="B1506" s="305"/>
      <c r="C1506" s="287">
        <v>2099</v>
      </c>
      <c r="D1506" s="288" t="s">
        <v>670</v>
      </c>
      <c r="E1506" s="289" t="s">
        <v>463</v>
      </c>
      <c r="F1506" s="290">
        <v>25.89</v>
      </c>
      <c r="G1506" s="291">
        <v>0.2</v>
      </c>
      <c r="H1506" s="292"/>
      <c r="I1506" s="293">
        <v>5.1782000000000004</v>
      </c>
      <c r="J1506" s="294"/>
    </row>
    <row r="1507" spans="1:10">
      <c r="A1507" s="286"/>
      <c r="B1507" s="305"/>
      <c r="C1507" s="287">
        <v>88003</v>
      </c>
      <c r="D1507" s="288" t="s">
        <v>1133</v>
      </c>
      <c r="E1507" s="289" t="s">
        <v>685</v>
      </c>
      <c r="F1507" s="290">
        <v>14.24</v>
      </c>
      <c r="G1507" s="291">
        <v>0.2</v>
      </c>
      <c r="H1507" s="292"/>
      <c r="I1507" s="293">
        <v>2.8479999999999999</v>
      </c>
      <c r="J1507" s="294"/>
    </row>
    <row r="1508" spans="1:10" ht="12.95" customHeight="1">
      <c r="A1508" s="286"/>
      <c r="B1508" s="305"/>
      <c r="C1508" s="287">
        <v>88182</v>
      </c>
      <c r="D1508" s="288" t="s">
        <v>1142</v>
      </c>
      <c r="E1508" s="289" t="s">
        <v>698</v>
      </c>
      <c r="F1508" s="290">
        <v>27.34</v>
      </c>
      <c r="G1508" s="291">
        <v>1</v>
      </c>
      <c r="H1508" s="292"/>
      <c r="I1508" s="293">
        <v>27.34</v>
      </c>
      <c r="J1508" s="294"/>
    </row>
    <row r="1509" spans="1:10" ht="22.5">
      <c r="A1509" s="286"/>
      <c r="B1509" s="305"/>
      <c r="C1509" s="287">
        <v>90006</v>
      </c>
      <c r="D1509" s="288" t="s">
        <v>1131</v>
      </c>
      <c r="E1509" s="289"/>
      <c r="F1509" s="290">
        <v>114.17</v>
      </c>
      <c r="G1509" s="291">
        <v>8.3000000000000001E-3</v>
      </c>
      <c r="H1509" s="292"/>
      <c r="I1509" s="293">
        <v>0.9476</v>
      </c>
      <c r="J1509" s="294"/>
    </row>
    <row r="1510" spans="1:10" ht="12.95" customHeight="1">
      <c r="A1510" s="286"/>
      <c r="B1510" s="305"/>
      <c r="C1510" s="287">
        <v>90024</v>
      </c>
      <c r="D1510" s="288" t="s">
        <v>1135</v>
      </c>
      <c r="E1510" s="289" t="s">
        <v>698</v>
      </c>
      <c r="F1510" s="290">
        <v>12.32</v>
      </c>
      <c r="G1510" s="291">
        <v>0.2</v>
      </c>
      <c r="H1510" s="292"/>
      <c r="I1510" s="293">
        <v>2.4632999999999998</v>
      </c>
      <c r="J1510" s="294"/>
    </row>
    <row r="1511" spans="1:10" ht="12.95" customHeight="1">
      <c r="A1511" s="286"/>
      <c r="B1511" s="305"/>
      <c r="C1511" s="287">
        <v>90035</v>
      </c>
      <c r="D1511" s="288" t="s">
        <v>1136</v>
      </c>
      <c r="E1511" s="289" t="s">
        <v>698</v>
      </c>
      <c r="F1511" s="290">
        <v>35.85</v>
      </c>
      <c r="G1511" s="291">
        <v>0.2</v>
      </c>
      <c r="H1511" s="292"/>
      <c r="I1511" s="293">
        <v>7.1691000000000003</v>
      </c>
      <c r="J1511" s="294"/>
    </row>
    <row r="1512" spans="1:10" ht="12.95" customHeight="1">
      <c r="A1512" s="282">
        <v>5108001</v>
      </c>
      <c r="B1512" s="304" t="s">
        <v>1143</v>
      </c>
      <c r="C1512" s="298"/>
      <c r="D1512" s="298"/>
      <c r="E1512" s="298"/>
      <c r="F1512" s="298"/>
      <c r="G1512" s="298"/>
      <c r="H1512" s="283" t="s">
        <v>69</v>
      </c>
      <c r="I1512" s="284"/>
      <c r="J1512" s="285">
        <v>460.69</v>
      </c>
    </row>
    <row r="1513" spans="1:10">
      <c r="A1513" s="286"/>
      <c r="B1513" s="305"/>
      <c r="C1513" s="287">
        <v>2041</v>
      </c>
      <c r="D1513" s="288" t="s">
        <v>1144</v>
      </c>
      <c r="E1513" s="289" t="s">
        <v>463</v>
      </c>
      <c r="F1513" s="290">
        <v>33.86</v>
      </c>
      <c r="G1513" s="291">
        <v>0.25</v>
      </c>
      <c r="H1513" s="292"/>
      <c r="I1513" s="293">
        <v>8.4673999999999996</v>
      </c>
      <c r="J1513" s="294"/>
    </row>
    <row r="1514" spans="1:10">
      <c r="A1514" s="286"/>
      <c r="B1514" s="305"/>
      <c r="C1514" s="287">
        <v>2099</v>
      </c>
      <c r="D1514" s="288" t="s">
        <v>670</v>
      </c>
      <c r="E1514" s="289" t="s">
        <v>463</v>
      </c>
      <c r="F1514" s="290">
        <v>25.89</v>
      </c>
      <c r="G1514" s="291">
        <v>0.25</v>
      </c>
      <c r="H1514" s="292"/>
      <c r="I1514" s="293">
        <v>6.4728000000000003</v>
      </c>
      <c r="J1514" s="294"/>
    </row>
    <row r="1515" spans="1:10">
      <c r="A1515" s="286"/>
      <c r="B1515" s="305"/>
      <c r="C1515" s="287">
        <v>88191</v>
      </c>
      <c r="D1515" s="288" t="s">
        <v>1145</v>
      </c>
      <c r="E1515" s="289" t="s">
        <v>698</v>
      </c>
      <c r="F1515" s="290">
        <v>445.75</v>
      </c>
      <c r="G1515" s="291">
        <v>1</v>
      </c>
      <c r="H1515" s="292"/>
      <c r="I1515" s="293">
        <v>445.75</v>
      </c>
      <c r="J1515" s="294"/>
    </row>
    <row r="1516" spans="1:10" ht="11.25" customHeight="1">
      <c r="A1516" s="282">
        <v>5111001</v>
      </c>
      <c r="B1516" s="304" t="s">
        <v>1146</v>
      </c>
      <c r="C1516" s="298"/>
      <c r="D1516" s="298"/>
      <c r="E1516" s="298"/>
      <c r="F1516" s="298"/>
      <c r="G1516" s="298"/>
      <c r="H1516" s="283" t="s">
        <v>711</v>
      </c>
      <c r="I1516" s="284"/>
      <c r="J1516" s="285">
        <v>100.98</v>
      </c>
    </row>
    <row r="1517" spans="1:10">
      <c r="A1517" s="286"/>
      <c r="B1517" s="305"/>
      <c r="C1517" s="287">
        <v>2020</v>
      </c>
      <c r="D1517" s="288" t="s">
        <v>884</v>
      </c>
      <c r="E1517" s="289" t="s">
        <v>463</v>
      </c>
      <c r="F1517" s="290">
        <v>32.11</v>
      </c>
      <c r="G1517" s="291">
        <v>0.78</v>
      </c>
      <c r="H1517" s="292"/>
      <c r="I1517" s="293">
        <v>25.0534</v>
      </c>
      <c r="J1517" s="294"/>
    </row>
    <row r="1518" spans="1:10" ht="12.95" customHeight="1">
      <c r="A1518" s="286"/>
      <c r="B1518" s="305"/>
      <c r="C1518" s="287">
        <v>2099</v>
      </c>
      <c r="D1518" s="288" t="s">
        <v>670</v>
      </c>
      <c r="E1518" s="289" t="s">
        <v>463</v>
      </c>
      <c r="F1518" s="290">
        <v>25.89</v>
      </c>
      <c r="G1518" s="291">
        <v>0.83</v>
      </c>
      <c r="H1518" s="292"/>
      <c r="I1518" s="293">
        <v>21.489799999999999</v>
      </c>
      <c r="J1518" s="294"/>
    </row>
    <row r="1519" spans="1:10" ht="12.95" customHeight="1">
      <c r="A1519" s="286"/>
      <c r="B1519" s="305"/>
      <c r="C1519" s="287">
        <v>90025</v>
      </c>
      <c r="D1519" s="288" t="s">
        <v>1147</v>
      </c>
      <c r="E1519" s="289" t="s">
        <v>698</v>
      </c>
      <c r="F1519" s="290">
        <v>20.55</v>
      </c>
      <c r="G1519" s="291">
        <v>0.9516</v>
      </c>
      <c r="H1519" s="292"/>
      <c r="I1519" s="293">
        <v>19.558800000000002</v>
      </c>
      <c r="J1519" s="294"/>
    </row>
    <row r="1520" spans="1:10" ht="12.95" customHeight="1">
      <c r="A1520" s="286"/>
      <c r="B1520" s="305"/>
      <c r="C1520" s="287">
        <v>90036</v>
      </c>
      <c r="D1520" s="288" t="s">
        <v>1148</v>
      </c>
      <c r="E1520" s="289" t="s">
        <v>698</v>
      </c>
      <c r="F1520" s="290">
        <v>36.659999999999997</v>
      </c>
      <c r="G1520" s="291">
        <v>0.9516</v>
      </c>
      <c r="H1520" s="292"/>
      <c r="I1520" s="293">
        <v>34.881799999999998</v>
      </c>
      <c r="J1520" s="294"/>
    </row>
    <row r="1521" spans="1:10" ht="11.25" customHeight="1">
      <c r="A1521" s="282">
        <v>5111002</v>
      </c>
      <c r="B1521" s="304" t="s">
        <v>1149</v>
      </c>
      <c r="C1521" s="298"/>
      <c r="D1521" s="298"/>
      <c r="E1521" s="298"/>
      <c r="F1521" s="298"/>
      <c r="G1521" s="298"/>
      <c r="H1521" s="283" t="s">
        <v>711</v>
      </c>
      <c r="I1521" s="284"/>
      <c r="J1521" s="285">
        <v>745.44</v>
      </c>
    </row>
    <row r="1522" spans="1:10">
      <c r="A1522" s="286"/>
      <c r="B1522" s="305"/>
      <c r="C1522" s="287">
        <v>2020</v>
      </c>
      <c r="D1522" s="288" t="s">
        <v>884</v>
      </c>
      <c r="E1522" s="289" t="s">
        <v>463</v>
      </c>
      <c r="F1522" s="290">
        <v>32.11</v>
      </c>
      <c r="G1522" s="291">
        <v>2.75</v>
      </c>
      <c r="H1522" s="292"/>
      <c r="I1522" s="293">
        <v>88.329300000000003</v>
      </c>
      <c r="J1522" s="294"/>
    </row>
    <row r="1523" spans="1:10">
      <c r="A1523" s="286"/>
      <c r="B1523" s="305"/>
      <c r="C1523" s="287">
        <v>2099</v>
      </c>
      <c r="D1523" s="288" t="s">
        <v>670</v>
      </c>
      <c r="E1523" s="289" t="s">
        <v>463</v>
      </c>
      <c r="F1523" s="290">
        <v>25.89</v>
      </c>
      <c r="G1523" s="291">
        <v>2.88</v>
      </c>
      <c r="H1523" s="292"/>
      <c r="I1523" s="293">
        <v>74.5672</v>
      </c>
      <c r="J1523" s="294"/>
    </row>
    <row r="1524" spans="1:10" ht="12.95" customHeight="1">
      <c r="A1524" s="286"/>
      <c r="B1524" s="305"/>
      <c r="C1524" s="287">
        <v>94019</v>
      </c>
      <c r="D1524" s="288" t="s">
        <v>891</v>
      </c>
      <c r="E1524" s="289" t="s">
        <v>463</v>
      </c>
      <c r="F1524" s="290">
        <v>97.86</v>
      </c>
      <c r="G1524" s="291">
        <v>3.3961999999999999</v>
      </c>
      <c r="H1524" s="292"/>
      <c r="I1524" s="293">
        <v>332.35890000000001</v>
      </c>
      <c r="J1524" s="294"/>
    </row>
    <row r="1525" spans="1:10" ht="22.5">
      <c r="A1525" s="286"/>
      <c r="B1525" s="305"/>
      <c r="C1525" s="287">
        <v>94043</v>
      </c>
      <c r="D1525" s="288" t="s">
        <v>886</v>
      </c>
      <c r="E1525" s="289" t="s">
        <v>463</v>
      </c>
      <c r="F1525" s="290">
        <v>34.93</v>
      </c>
      <c r="G1525" s="291">
        <v>7.1628999999999996</v>
      </c>
      <c r="H1525" s="292"/>
      <c r="I1525" s="293">
        <v>250.1934</v>
      </c>
      <c r="J1525" s="294"/>
    </row>
    <row r="1526" spans="1:10" ht="12.95" customHeight="1">
      <c r="A1526" s="282">
        <v>5112001</v>
      </c>
      <c r="B1526" s="304" t="s">
        <v>1150</v>
      </c>
      <c r="C1526" s="298"/>
      <c r="D1526" s="298"/>
      <c r="E1526" s="298"/>
      <c r="F1526" s="298"/>
      <c r="G1526" s="298"/>
      <c r="H1526" s="283" t="s">
        <v>481</v>
      </c>
      <c r="I1526" s="284"/>
      <c r="J1526" s="285">
        <v>53339.58</v>
      </c>
    </row>
    <row r="1527" spans="1:10">
      <c r="A1527" s="286"/>
      <c r="B1527" s="305"/>
      <c r="C1527" s="287">
        <v>2020</v>
      </c>
      <c r="D1527" s="288" t="s">
        <v>884</v>
      </c>
      <c r="E1527" s="289" t="s">
        <v>463</v>
      </c>
      <c r="F1527" s="290">
        <v>32.11</v>
      </c>
      <c r="G1527" s="291">
        <v>32.2667</v>
      </c>
      <c r="H1527" s="292"/>
      <c r="I1527" s="293">
        <v>1036.3991000000001</v>
      </c>
      <c r="J1527" s="294"/>
    </row>
    <row r="1528" spans="1:10">
      <c r="A1528" s="286"/>
      <c r="B1528" s="305"/>
      <c r="C1528" s="287">
        <v>2045</v>
      </c>
      <c r="D1528" s="288" t="s">
        <v>1151</v>
      </c>
      <c r="E1528" s="289" t="s">
        <v>463</v>
      </c>
      <c r="F1528" s="290">
        <v>43.95</v>
      </c>
      <c r="G1528" s="291">
        <v>161.33330000000001</v>
      </c>
      <c r="H1528" s="292"/>
      <c r="I1528" s="293">
        <v>7092.0176000000001</v>
      </c>
      <c r="J1528" s="294"/>
    </row>
    <row r="1529" spans="1:10">
      <c r="A1529" s="286"/>
      <c r="B1529" s="305"/>
      <c r="C1529" s="287">
        <v>2099</v>
      </c>
      <c r="D1529" s="288" t="s">
        <v>670</v>
      </c>
      <c r="E1529" s="289" t="s">
        <v>463</v>
      </c>
      <c r="F1529" s="290">
        <v>25.89</v>
      </c>
      <c r="G1529" s="291">
        <v>354.93329999999997</v>
      </c>
      <c r="H1529" s="292"/>
      <c r="I1529" s="293">
        <v>9189.7278000000006</v>
      </c>
      <c r="J1529" s="294"/>
    </row>
    <row r="1530" spans="1:10" ht="12.95" customHeight="1">
      <c r="A1530" s="286"/>
      <c r="B1530" s="305"/>
      <c r="C1530" s="287">
        <v>2231</v>
      </c>
      <c r="D1530" s="288" t="s">
        <v>1152</v>
      </c>
      <c r="E1530" s="289" t="s">
        <v>463</v>
      </c>
      <c r="F1530" s="290">
        <v>34.17</v>
      </c>
      <c r="G1530" s="291">
        <v>352</v>
      </c>
      <c r="H1530" s="292"/>
      <c r="I1530" s="293">
        <v>12030.915000000001</v>
      </c>
      <c r="J1530" s="294"/>
    </row>
    <row r="1531" spans="1:10" ht="12.95" customHeight="1">
      <c r="A1531" s="286"/>
      <c r="B1531" s="305"/>
      <c r="C1531" s="287">
        <v>2232</v>
      </c>
      <c r="D1531" s="288" t="s">
        <v>1153</v>
      </c>
      <c r="E1531" s="289" t="s">
        <v>463</v>
      </c>
      <c r="F1531" s="290">
        <v>39.19</v>
      </c>
      <c r="G1531" s="291">
        <v>352</v>
      </c>
      <c r="H1531" s="292"/>
      <c r="I1531" s="293">
        <v>13797.502699999999</v>
      </c>
      <c r="J1531" s="294"/>
    </row>
    <row r="1532" spans="1:10" ht="56.25">
      <c r="A1532" s="286"/>
      <c r="B1532" s="305"/>
      <c r="C1532" s="287">
        <v>16420</v>
      </c>
      <c r="D1532" s="288" t="s">
        <v>1154</v>
      </c>
      <c r="E1532" s="289" t="s">
        <v>27</v>
      </c>
      <c r="F1532" s="290">
        <v>146.93</v>
      </c>
      <c r="G1532" s="291">
        <v>69.3733</v>
      </c>
      <c r="H1532" s="292"/>
      <c r="I1532" s="293">
        <v>10193.018899999999</v>
      </c>
      <c r="J1532" s="294"/>
    </row>
    <row r="1533" spans="1:10" ht="27.75" customHeight="1">
      <c r="A1533" s="282">
        <v>5112002</v>
      </c>
      <c r="B1533" s="304" t="s">
        <v>1155</v>
      </c>
      <c r="C1533" s="298"/>
      <c r="D1533" s="298"/>
      <c r="E1533" s="298"/>
      <c r="F1533" s="298"/>
      <c r="G1533" s="298"/>
      <c r="H1533" s="283" t="s">
        <v>1104</v>
      </c>
      <c r="I1533" s="284"/>
      <c r="J1533" s="285">
        <v>27.57</v>
      </c>
    </row>
    <row r="1534" spans="1:10">
      <c r="A1534" s="286"/>
      <c r="B1534" s="305"/>
      <c r="C1534" s="287">
        <v>2228</v>
      </c>
      <c r="D1534" s="288" t="s">
        <v>1156</v>
      </c>
      <c r="E1534" s="289" t="s">
        <v>463</v>
      </c>
      <c r="F1534" s="290">
        <v>49.15</v>
      </c>
      <c r="G1534" s="291">
        <v>3.8800000000000001E-2</v>
      </c>
      <c r="H1534" s="292"/>
      <c r="I1534" s="293">
        <v>1.9073</v>
      </c>
      <c r="J1534" s="294"/>
    </row>
    <row r="1535" spans="1:10">
      <c r="A1535" s="286"/>
      <c r="B1535" s="305"/>
      <c r="C1535" s="287">
        <v>2248</v>
      </c>
      <c r="D1535" s="288" t="s">
        <v>1157</v>
      </c>
      <c r="E1535" s="289" t="s">
        <v>463</v>
      </c>
      <c r="F1535" s="290">
        <v>55.92</v>
      </c>
      <c r="G1535" s="291">
        <v>0.1958</v>
      </c>
      <c r="H1535" s="292"/>
      <c r="I1535" s="293">
        <v>10.9504</v>
      </c>
      <c r="J1535" s="294"/>
    </row>
    <row r="1536" spans="1:10">
      <c r="A1536" s="286"/>
      <c r="B1536" s="305"/>
      <c r="C1536" s="287">
        <v>30640</v>
      </c>
      <c r="D1536" s="288" t="s">
        <v>1158</v>
      </c>
      <c r="E1536" s="289" t="s">
        <v>1104</v>
      </c>
      <c r="F1536" s="290">
        <v>9.14</v>
      </c>
      <c r="G1536" s="291">
        <v>1.1000000000000001</v>
      </c>
      <c r="H1536" s="292"/>
      <c r="I1536" s="293">
        <v>10.048500000000001</v>
      </c>
      <c r="J1536" s="294"/>
    </row>
    <row r="1537" spans="1:10" ht="22.5">
      <c r="A1537" s="286"/>
      <c r="B1537" s="305"/>
      <c r="C1537" s="287">
        <v>80022</v>
      </c>
      <c r="D1537" s="288" t="s">
        <v>1159</v>
      </c>
      <c r="E1537" s="289" t="s">
        <v>685</v>
      </c>
      <c r="F1537" s="290">
        <v>4.09</v>
      </c>
      <c r="G1537" s="291">
        <v>1</v>
      </c>
      <c r="H1537" s="292"/>
      <c r="I1537" s="293">
        <v>4.09</v>
      </c>
      <c r="J1537" s="294"/>
    </row>
    <row r="1538" spans="1:10" ht="22.5">
      <c r="A1538" s="286"/>
      <c r="B1538" s="305"/>
      <c r="C1538" s="287">
        <v>90020</v>
      </c>
      <c r="D1538" s="288" t="s">
        <v>1160</v>
      </c>
      <c r="E1538" s="289" t="s">
        <v>463</v>
      </c>
      <c r="F1538" s="290">
        <v>0.55000000000000004</v>
      </c>
      <c r="G1538" s="291">
        <v>9.7900000000000001E-2</v>
      </c>
      <c r="H1538" s="292"/>
      <c r="I1538" s="293">
        <v>5.3800000000000001E-2</v>
      </c>
      <c r="J1538" s="294"/>
    </row>
    <row r="1539" spans="1:10" ht="22.5">
      <c r="A1539" s="286"/>
      <c r="B1539" s="305"/>
      <c r="C1539" s="287">
        <v>94226</v>
      </c>
      <c r="D1539" s="288" t="s">
        <v>1161</v>
      </c>
      <c r="E1539" s="289" t="s">
        <v>463</v>
      </c>
      <c r="F1539" s="290">
        <v>8.9499999999999993</v>
      </c>
      <c r="G1539" s="291">
        <v>1.9400000000000001E-2</v>
      </c>
      <c r="H1539" s="292"/>
      <c r="I1539" s="293">
        <v>0.1736</v>
      </c>
      <c r="J1539" s="294"/>
    </row>
    <row r="1540" spans="1:10" ht="22.5">
      <c r="A1540" s="286"/>
      <c r="B1540" s="305"/>
      <c r="C1540" s="287">
        <v>94254</v>
      </c>
      <c r="D1540" s="288" t="s">
        <v>1162</v>
      </c>
      <c r="E1540" s="289" t="s">
        <v>463</v>
      </c>
      <c r="F1540" s="290">
        <v>17.88</v>
      </c>
      <c r="G1540" s="291">
        <v>1.9400000000000001E-2</v>
      </c>
      <c r="H1540" s="292"/>
      <c r="I1540" s="293">
        <v>0.34689999999999999</v>
      </c>
      <c r="J1540" s="294"/>
    </row>
    <row r="1541" spans="1:10" ht="23.25" customHeight="1">
      <c r="A1541" s="282">
        <v>5112003</v>
      </c>
      <c r="B1541" s="304" t="s">
        <v>1163</v>
      </c>
      <c r="C1541" s="298"/>
      <c r="D1541" s="298"/>
      <c r="E1541" s="298"/>
      <c r="F1541" s="298"/>
      <c r="G1541" s="298"/>
      <c r="H1541" s="283" t="s">
        <v>1104</v>
      </c>
      <c r="I1541" s="284"/>
      <c r="J1541" s="285">
        <v>13.6</v>
      </c>
    </row>
    <row r="1542" spans="1:10">
      <c r="A1542" s="286"/>
      <c r="B1542" s="305"/>
      <c r="C1542" s="287">
        <v>2228</v>
      </c>
      <c r="D1542" s="288" t="s">
        <v>1156</v>
      </c>
      <c r="E1542" s="289" t="s">
        <v>463</v>
      </c>
      <c r="F1542" s="290">
        <v>49.15</v>
      </c>
      <c r="G1542" s="291">
        <v>3.8800000000000001E-2</v>
      </c>
      <c r="H1542" s="292"/>
      <c r="I1542" s="293">
        <v>1.9073</v>
      </c>
      <c r="J1542" s="294"/>
    </row>
    <row r="1543" spans="1:10">
      <c r="A1543" s="286"/>
      <c r="B1543" s="305"/>
      <c r="C1543" s="287">
        <v>2248</v>
      </c>
      <c r="D1543" s="288" t="s">
        <v>1157</v>
      </c>
      <c r="E1543" s="289" t="s">
        <v>463</v>
      </c>
      <c r="F1543" s="290">
        <v>55.92</v>
      </c>
      <c r="G1543" s="291">
        <v>0.1958</v>
      </c>
      <c r="H1543" s="292"/>
      <c r="I1543" s="293">
        <v>10.9504</v>
      </c>
      <c r="J1543" s="294"/>
    </row>
    <row r="1544" spans="1:10" ht="22.5">
      <c r="A1544" s="286"/>
      <c r="B1544" s="305"/>
      <c r="C1544" s="287">
        <v>90020</v>
      </c>
      <c r="D1544" s="288" t="s">
        <v>1160</v>
      </c>
      <c r="E1544" s="289" t="s">
        <v>463</v>
      </c>
      <c r="F1544" s="290">
        <v>0.55000000000000004</v>
      </c>
      <c r="G1544" s="291">
        <v>9.7900000000000001E-2</v>
      </c>
      <c r="H1544" s="292"/>
      <c r="I1544" s="293">
        <v>5.3800000000000001E-2</v>
      </c>
      <c r="J1544" s="294"/>
    </row>
    <row r="1545" spans="1:10" ht="56.25">
      <c r="A1545" s="286"/>
      <c r="B1545" s="305"/>
      <c r="C1545" s="287">
        <v>94216</v>
      </c>
      <c r="D1545" s="288" t="s">
        <v>1064</v>
      </c>
      <c r="E1545" s="289" t="s">
        <v>463</v>
      </c>
      <c r="F1545" s="290">
        <v>233.67</v>
      </c>
      <c r="G1545" s="291">
        <v>1.5E-3</v>
      </c>
      <c r="H1545" s="292"/>
      <c r="I1545" s="293">
        <v>0.35049999999999998</v>
      </c>
      <c r="J1545" s="294"/>
    </row>
    <row r="1546" spans="1:10" ht="22.5">
      <c r="A1546" s="286"/>
      <c r="B1546" s="305"/>
      <c r="C1546" s="287">
        <v>94254</v>
      </c>
      <c r="D1546" s="288" t="s">
        <v>1162</v>
      </c>
      <c r="E1546" s="289" t="s">
        <v>463</v>
      </c>
      <c r="F1546" s="290">
        <v>17.88</v>
      </c>
      <c r="G1546" s="291">
        <v>1.9400000000000001E-2</v>
      </c>
      <c r="H1546" s="292"/>
      <c r="I1546" s="293">
        <v>0.34689999999999999</v>
      </c>
      <c r="J1546" s="294"/>
    </row>
    <row r="1547" spans="1:10" ht="39.75" customHeight="1">
      <c r="A1547" s="282">
        <v>5112004</v>
      </c>
      <c r="B1547" s="304" t="s">
        <v>1164</v>
      </c>
      <c r="C1547" s="298"/>
      <c r="D1547" s="298"/>
      <c r="E1547" s="298"/>
      <c r="F1547" s="298"/>
      <c r="G1547" s="298"/>
      <c r="H1547" s="283" t="s">
        <v>1104</v>
      </c>
      <c r="I1547" s="284"/>
      <c r="J1547" s="285">
        <v>25.32</v>
      </c>
    </row>
    <row r="1548" spans="1:10">
      <c r="A1548" s="286"/>
      <c r="B1548" s="305"/>
      <c r="C1548" s="287">
        <v>2001</v>
      </c>
      <c r="D1548" s="288" t="s">
        <v>1165</v>
      </c>
      <c r="E1548" s="289" t="s">
        <v>463</v>
      </c>
      <c r="F1548" s="290">
        <v>26.12</v>
      </c>
      <c r="G1548" s="291">
        <v>0.1147</v>
      </c>
      <c r="H1548" s="292"/>
      <c r="I1548" s="293">
        <v>2.9963000000000002</v>
      </c>
      <c r="J1548" s="294"/>
    </row>
    <row r="1549" spans="1:10">
      <c r="A1549" s="286"/>
      <c r="B1549" s="305"/>
      <c r="C1549" s="287">
        <v>2228</v>
      </c>
      <c r="D1549" s="288" t="s">
        <v>1156</v>
      </c>
      <c r="E1549" s="289" t="s">
        <v>463</v>
      </c>
      <c r="F1549" s="290">
        <v>49.15</v>
      </c>
      <c r="G1549" s="291">
        <v>9.8900000000000002E-2</v>
      </c>
      <c r="H1549" s="292"/>
      <c r="I1549" s="293">
        <v>4.8616000000000001</v>
      </c>
      <c r="J1549" s="294"/>
    </row>
    <row r="1550" spans="1:10" ht="22.5">
      <c r="A1550" s="286"/>
      <c r="B1550" s="305"/>
      <c r="C1550" s="287">
        <v>2235</v>
      </c>
      <c r="D1550" s="288" t="s">
        <v>1166</v>
      </c>
      <c r="E1550" s="289" t="s">
        <v>463</v>
      </c>
      <c r="F1550" s="290">
        <v>34.119999999999997</v>
      </c>
      <c r="G1550" s="291">
        <v>0.1583</v>
      </c>
      <c r="H1550" s="292"/>
      <c r="I1550" s="293">
        <v>5.4023000000000003</v>
      </c>
      <c r="J1550" s="294"/>
    </row>
    <row r="1551" spans="1:10" ht="22.5">
      <c r="A1551" s="286"/>
      <c r="B1551" s="305"/>
      <c r="C1551" s="287">
        <v>90030</v>
      </c>
      <c r="D1551" s="288" t="s">
        <v>1167</v>
      </c>
      <c r="E1551" s="289" t="s">
        <v>463</v>
      </c>
      <c r="F1551" s="290">
        <v>828.14</v>
      </c>
      <c r="G1551" s="291">
        <v>9.7000000000000003E-3</v>
      </c>
      <c r="H1551" s="292"/>
      <c r="I1551" s="293">
        <v>8.0328999999999997</v>
      </c>
      <c r="J1551" s="294"/>
    </row>
    <row r="1552" spans="1:10" ht="56.25">
      <c r="A1552" s="286"/>
      <c r="B1552" s="305"/>
      <c r="C1552" s="287">
        <v>94216</v>
      </c>
      <c r="D1552" s="288" t="s">
        <v>1064</v>
      </c>
      <c r="E1552" s="289" t="s">
        <v>463</v>
      </c>
      <c r="F1552" s="290">
        <v>233.67</v>
      </c>
      <c r="G1552" s="291">
        <v>9.7000000000000003E-3</v>
      </c>
      <c r="H1552" s="292"/>
      <c r="I1552" s="293">
        <v>2.2665999999999999</v>
      </c>
      <c r="J1552" s="294"/>
    </row>
    <row r="1553" spans="1:10" ht="22.5">
      <c r="A1553" s="286"/>
      <c r="B1553" s="305"/>
      <c r="C1553" s="287">
        <v>94254</v>
      </c>
      <c r="D1553" s="288" t="s">
        <v>1162</v>
      </c>
      <c r="E1553" s="289" t="s">
        <v>463</v>
      </c>
      <c r="F1553" s="290">
        <v>17.88</v>
      </c>
      <c r="G1553" s="291">
        <v>9.8900000000000002E-2</v>
      </c>
      <c r="H1553" s="292"/>
      <c r="I1553" s="293">
        <v>1.7685999999999999</v>
      </c>
      <c r="J1553" s="294"/>
    </row>
    <row r="1554" spans="1:10" ht="27.75" customHeight="1">
      <c r="A1554" s="282">
        <v>5112005</v>
      </c>
      <c r="B1554" s="304" t="s">
        <v>1168</v>
      </c>
      <c r="C1554" s="298"/>
      <c r="D1554" s="298"/>
      <c r="E1554" s="298"/>
      <c r="F1554" s="298"/>
      <c r="G1554" s="298"/>
      <c r="H1554" s="283" t="s">
        <v>27</v>
      </c>
      <c r="I1554" s="284"/>
      <c r="J1554" s="285">
        <v>9.2200000000000006</v>
      </c>
    </row>
    <row r="1555" spans="1:10">
      <c r="A1555" s="286"/>
      <c r="B1555" s="305"/>
      <c r="C1555" s="287">
        <v>2001</v>
      </c>
      <c r="D1555" s="288" t="s">
        <v>1165</v>
      </c>
      <c r="E1555" s="289" t="s">
        <v>463</v>
      </c>
      <c r="F1555" s="290">
        <v>26.12</v>
      </c>
      <c r="G1555" s="291">
        <v>6.9099999999999995E-2</v>
      </c>
      <c r="H1555" s="292"/>
      <c r="I1555" s="293">
        <v>1.8050999999999999</v>
      </c>
      <c r="J1555" s="294"/>
    </row>
    <row r="1556" spans="1:10" ht="22.5">
      <c r="A1556" s="286"/>
      <c r="B1556" s="305"/>
      <c r="C1556" s="287">
        <v>2191</v>
      </c>
      <c r="D1556" s="288" t="s">
        <v>1169</v>
      </c>
      <c r="E1556" s="289" t="s">
        <v>463</v>
      </c>
      <c r="F1556" s="290">
        <v>47.4</v>
      </c>
      <c r="G1556" s="291">
        <v>6.9099999999999995E-2</v>
      </c>
      <c r="H1556" s="292"/>
      <c r="I1556" s="293">
        <v>3.2757999999999998</v>
      </c>
      <c r="J1556" s="294"/>
    </row>
    <row r="1557" spans="1:10" ht="22.5">
      <c r="A1557" s="286"/>
      <c r="B1557" s="305"/>
      <c r="C1557" s="287">
        <v>88647</v>
      </c>
      <c r="D1557" s="288" t="s">
        <v>1170</v>
      </c>
      <c r="E1557" s="289" t="s">
        <v>1104</v>
      </c>
      <c r="F1557" s="290">
        <v>14.87</v>
      </c>
      <c r="G1557" s="291">
        <v>0.25</v>
      </c>
      <c r="H1557" s="292"/>
      <c r="I1557" s="293">
        <v>3.7174999999999998</v>
      </c>
      <c r="J1557" s="294"/>
    </row>
    <row r="1558" spans="1:10" ht="22.5">
      <c r="A1558" s="286"/>
      <c r="B1558" s="305"/>
      <c r="C1558" s="287">
        <v>94255</v>
      </c>
      <c r="D1558" s="288" t="s">
        <v>1171</v>
      </c>
      <c r="E1558" s="289" t="s">
        <v>463</v>
      </c>
      <c r="F1558" s="290">
        <v>6.2</v>
      </c>
      <c r="G1558" s="291">
        <v>6.9099999999999995E-2</v>
      </c>
      <c r="H1558" s="292"/>
      <c r="I1558" s="293">
        <v>0.42849999999999999</v>
      </c>
      <c r="J1558" s="294"/>
    </row>
    <row r="1559" spans="1:10" ht="34.5" customHeight="1">
      <c r="A1559" s="282">
        <v>5112006</v>
      </c>
      <c r="B1559" s="304" t="s">
        <v>1172</v>
      </c>
      <c r="C1559" s="298"/>
      <c r="D1559" s="298"/>
      <c r="E1559" s="298"/>
      <c r="F1559" s="298"/>
      <c r="G1559" s="298"/>
      <c r="H1559" s="283" t="s">
        <v>27</v>
      </c>
      <c r="I1559" s="284"/>
      <c r="J1559" s="285">
        <v>26.33</v>
      </c>
    </row>
    <row r="1560" spans="1:10">
      <c r="A1560" s="286"/>
      <c r="B1560" s="305"/>
      <c r="C1560" s="287">
        <v>2075</v>
      </c>
      <c r="D1560" s="288" t="s">
        <v>1173</v>
      </c>
      <c r="E1560" s="289" t="s">
        <v>463</v>
      </c>
      <c r="F1560" s="290">
        <v>33.61</v>
      </c>
      <c r="G1560" s="291">
        <v>0.37980000000000003</v>
      </c>
      <c r="H1560" s="292"/>
      <c r="I1560" s="293">
        <v>12.766</v>
      </c>
      <c r="J1560" s="294"/>
    </row>
    <row r="1561" spans="1:10">
      <c r="A1561" s="286"/>
      <c r="B1561" s="305"/>
      <c r="C1561" s="287">
        <v>2076</v>
      </c>
      <c r="D1561" s="288" t="s">
        <v>1174</v>
      </c>
      <c r="E1561" s="289" t="s">
        <v>463</v>
      </c>
      <c r="F1561" s="290">
        <v>26.17</v>
      </c>
      <c r="G1561" s="291">
        <v>0.18990000000000001</v>
      </c>
      <c r="H1561" s="292"/>
      <c r="I1561" s="293">
        <v>4.9705000000000004</v>
      </c>
      <c r="J1561" s="294"/>
    </row>
    <row r="1562" spans="1:10">
      <c r="A1562" s="286"/>
      <c r="B1562" s="305"/>
      <c r="C1562" s="287">
        <v>37509</v>
      </c>
      <c r="D1562" s="288" t="s">
        <v>1175</v>
      </c>
      <c r="E1562" s="289" t="s">
        <v>732</v>
      </c>
      <c r="F1562" s="290">
        <v>48.32</v>
      </c>
      <c r="G1562" s="291">
        <v>0.1333</v>
      </c>
      <c r="H1562" s="292"/>
      <c r="I1562" s="293">
        <v>6.4409999999999998</v>
      </c>
      <c r="J1562" s="294"/>
    </row>
    <row r="1563" spans="1:10">
      <c r="A1563" s="286"/>
      <c r="B1563" s="305"/>
      <c r="C1563" s="287">
        <v>37535</v>
      </c>
      <c r="D1563" s="288" t="s">
        <v>1176</v>
      </c>
      <c r="E1563" s="289" t="s">
        <v>698</v>
      </c>
      <c r="F1563" s="290">
        <v>3.16</v>
      </c>
      <c r="G1563" s="291">
        <v>0.26</v>
      </c>
      <c r="H1563" s="292"/>
      <c r="I1563" s="293">
        <v>0.8216</v>
      </c>
      <c r="J1563" s="294"/>
    </row>
    <row r="1564" spans="1:10" ht="22.5">
      <c r="A1564" s="286"/>
      <c r="B1564" s="305"/>
      <c r="C1564" s="287">
        <v>87050</v>
      </c>
      <c r="D1564" s="288" t="s">
        <v>1112</v>
      </c>
      <c r="E1564" s="289" t="s">
        <v>732</v>
      </c>
      <c r="F1564" s="290">
        <v>50.39</v>
      </c>
      <c r="G1564" s="291">
        <v>2.6599999999999999E-2</v>
      </c>
      <c r="H1564" s="292"/>
      <c r="I1564" s="293">
        <v>1.3403</v>
      </c>
      <c r="J1564" s="294"/>
    </row>
    <row r="1565" spans="1:10" ht="27" customHeight="1">
      <c r="A1565" s="282">
        <v>5112007</v>
      </c>
      <c r="B1565" s="304" t="s">
        <v>1177</v>
      </c>
      <c r="C1565" s="298"/>
      <c r="D1565" s="298"/>
      <c r="E1565" s="298"/>
      <c r="F1565" s="298"/>
      <c r="G1565" s="298"/>
      <c r="H1565" s="283" t="s">
        <v>27</v>
      </c>
      <c r="I1565" s="284"/>
      <c r="J1565" s="285">
        <v>35.270000000000003</v>
      </c>
    </row>
    <row r="1566" spans="1:10">
      <c r="A1566" s="286"/>
      <c r="B1566" s="305"/>
      <c r="C1566" s="287">
        <v>2075</v>
      </c>
      <c r="D1566" s="288" t="s">
        <v>1173</v>
      </c>
      <c r="E1566" s="289" t="s">
        <v>463</v>
      </c>
      <c r="F1566" s="290">
        <v>33.61</v>
      </c>
      <c r="G1566" s="291">
        <v>0.31929999999999997</v>
      </c>
      <c r="H1566" s="292"/>
      <c r="I1566" s="293">
        <v>10.7324</v>
      </c>
      <c r="J1566" s="294"/>
    </row>
    <row r="1567" spans="1:10">
      <c r="A1567" s="286"/>
      <c r="B1567" s="305"/>
      <c r="C1567" s="287">
        <v>2076</v>
      </c>
      <c r="D1567" s="288" t="s">
        <v>1174</v>
      </c>
      <c r="E1567" s="289" t="s">
        <v>463</v>
      </c>
      <c r="F1567" s="290">
        <v>26.17</v>
      </c>
      <c r="G1567" s="291">
        <v>0.15970000000000001</v>
      </c>
      <c r="H1567" s="292"/>
      <c r="I1567" s="293">
        <v>4.18</v>
      </c>
      <c r="J1567" s="294"/>
    </row>
    <row r="1568" spans="1:10">
      <c r="A1568" s="286"/>
      <c r="B1568" s="305"/>
      <c r="C1568" s="287">
        <v>37030</v>
      </c>
      <c r="D1568" s="288" t="s">
        <v>1178</v>
      </c>
      <c r="E1568" s="289" t="s">
        <v>732</v>
      </c>
      <c r="F1568" s="290">
        <v>136.53</v>
      </c>
      <c r="G1568" s="291">
        <v>0.1333</v>
      </c>
      <c r="H1568" s="292"/>
      <c r="I1568" s="293">
        <v>18.199400000000001</v>
      </c>
      <c r="J1568" s="294"/>
    </row>
    <row r="1569" spans="1:10">
      <c r="A1569" s="286"/>
      <c r="B1569" s="305"/>
      <c r="C1569" s="287">
        <v>37535</v>
      </c>
      <c r="D1569" s="288" t="s">
        <v>1176</v>
      </c>
      <c r="E1569" s="289" t="s">
        <v>698</v>
      </c>
      <c r="F1569" s="290">
        <v>3.16</v>
      </c>
      <c r="G1569" s="291">
        <v>0.26</v>
      </c>
      <c r="H1569" s="292"/>
      <c r="I1569" s="293">
        <v>0.8216</v>
      </c>
      <c r="J1569" s="294"/>
    </row>
    <row r="1570" spans="1:10" ht="22.5">
      <c r="A1570" s="286"/>
      <c r="B1570" s="305"/>
      <c r="C1570" s="287">
        <v>87050</v>
      </c>
      <c r="D1570" s="288" t="s">
        <v>1112</v>
      </c>
      <c r="E1570" s="289" t="s">
        <v>732</v>
      </c>
      <c r="F1570" s="290">
        <v>50.39</v>
      </c>
      <c r="G1570" s="291">
        <v>2.6599999999999999E-2</v>
      </c>
      <c r="H1570" s="292"/>
      <c r="I1570" s="293">
        <v>1.3403</v>
      </c>
      <c r="J1570" s="294"/>
    </row>
    <row r="1571" spans="1:10" ht="34.5" customHeight="1">
      <c r="A1571" s="282">
        <v>5112008</v>
      </c>
      <c r="B1571" s="304" t="s">
        <v>1179</v>
      </c>
      <c r="C1571" s="298"/>
      <c r="D1571" s="298"/>
      <c r="E1571" s="298"/>
      <c r="F1571" s="298"/>
      <c r="G1571" s="298"/>
      <c r="H1571" s="283" t="s">
        <v>27</v>
      </c>
      <c r="I1571" s="284"/>
      <c r="J1571" s="285">
        <v>81.53</v>
      </c>
    </row>
    <row r="1572" spans="1:10">
      <c r="A1572" s="286"/>
      <c r="B1572" s="305"/>
      <c r="C1572" s="287">
        <v>2075</v>
      </c>
      <c r="D1572" s="288" t="s">
        <v>1173</v>
      </c>
      <c r="E1572" s="289" t="s">
        <v>463</v>
      </c>
      <c r="F1572" s="290">
        <v>33.61</v>
      </c>
      <c r="G1572" s="291">
        <v>0.34100000000000003</v>
      </c>
      <c r="H1572" s="292"/>
      <c r="I1572" s="293">
        <v>11.4618</v>
      </c>
      <c r="J1572" s="294"/>
    </row>
    <row r="1573" spans="1:10">
      <c r="A1573" s="286"/>
      <c r="B1573" s="305"/>
      <c r="C1573" s="287">
        <v>2076</v>
      </c>
      <c r="D1573" s="288" t="s">
        <v>1174</v>
      </c>
      <c r="E1573" s="289" t="s">
        <v>463</v>
      </c>
      <c r="F1573" s="290">
        <v>26.17</v>
      </c>
      <c r="G1573" s="291">
        <v>0.17050000000000001</v>
      </c>
      <c r="H1573" s="292"/>
      <c r="I1573" s="293">
        <v>4.4626999999999999</v>
      </c>
      <c r="J1573" s="294"/>
    </row>
    <row r="1574" spans="1:10">
      <c r="A1574" s="286"/>
      <c r="B1574" s="305"/>
      <c r="C1574" s="287">
        <v>37535</v>
      </c>
      <c r="D1574" s="288" t="s">
        <v>1176</v>
      </c>
      <c r="E1574" s="289" t="s">
        <v>698</v>
      </c>
      <c r="F1574" s="290">
        <v>3.16</v>
      </c>
      <c r="G1574" s="291">
        <v>0.27</v>
      </c>
      <c r="H1574" s="292"/>
      <c r="I1574" s="293">
        <v>0.85319999999999996</v>
      </c>
      <c r="J1574" s="294"/>
    </row>
    <row r="1575" spans="1:10" ht="45">
      <c r="A1575" s="286"/>
      <c r="B1575" s="305"/>
      <c r="C1575" s="287">
        <v>88648</v>
      </c>
      <c r="D1575" s="288" t="s">
        <v>1180</v>
      </c>
      <c r="E1575" s="289" t="s">
        <v>732</v>
      </c>
      <c r="F1575" s="290">
        <v>323.77999999999997</v>
      </c>
      <c r="G1575" s="291">
        <v>0.2</v>
      </c>
      <c r="H1575" s="292"/>
      <c r="I1575" s="293">
        <v>64.756</v>
      </c>
      <c r="J1575" s="294"/>
    </row>
    <row r="1576" spans="1:10" ht="12.95" customHeight="1">
      <c r="A1576" s="282">
        <v>5117001</v>
      </c>
      <c r="B1576" s="304" t="s">
        <v>1181</v>
      </c>
      <c r="C1576" s="298"/>
      <c r="D1576" s="298"/>
      <c r="E1576" s="298"/>
      <c r="F1576" s="298"/>
      <c r="G1576" s="298"/>
      <c r="H1576" s="283" t="s">
        <v>878</v>
      </c>
      <c r="I1576" s="284"/>
      <c r="J1576" s="285">
        <v>27.96</v>
      </c>
    </row>
    <row r="1577" spans="1:10">
      <c r="A1577" s="286"/>
      <c r="B1577" s="305"/>
      <c r="C1577" s="287">
        <v>2099</v>
      </c>
      <c r="D1577" s="288" t="s">
        <v>670</v>
      </c>
      <c r="E1577" s="289" t="s">
        <v>463</v>
      </c>
      <c r="F1577" s="290">
        <v>25.89</v>
      </c>
      <c r="G1577" s="291">
        <v>1.08</v>
      </c>
      <c r="H1577" s="292"/>
      <c r="I1577" s="293">
        <v>27.962700000000002</v>
      </c>
      <c r="J1577" s="294"/>
    </row>
    <row r="1578" spans="1:10" ht="12.95" customHeight="1">
      <c r="A1578" s="282">
        <v>5119001</v>
      </c>
      <c r="B1578" s="304" t="s">
        <v>1182</v>
      </c>
      <c r="C1578" s="298"/>
      <c r="D1578" s="298"/>
      <c r="E1578" s="298"/>
      <c r="F1578" s="298"/>
      <c r="G1578" s="298"/>
      <c r="H1578" s="283" t="s">
        <v>711</v>
      </c>
      <c r="I1578" s="284"/>
      <c r="J1578" s="285">
        <v>719.24</v>
      </c>
    </row>
    <row r="1579" spans="1:10" ht="12.95" customHeight="1">
      <c r="A1579" s="286"/>
      <c r="B1579" s="305"/>
      <c r="C1579" s="287">
        <v>2020</v>
      </c>
      <c r="D1579" s="288" t="s">
        <v>884</v>
      </c>
      <c r="E1579" s="289" t="s">
        <v>463</v>
      </c>
      <c r="F1579" s="290">
        <v>32.11</v>
      </c>
      <c r="G1579" s="291">
        <v>0.32</v>
      </c>
      <c r="H1579" s="292"/>
      <c r="I1579" s="293">
        <v>10.2783</v>
      </c>
      <c r="J1579" s="294"/>
    </row>
    <row r="1580" spans="1:10">
      <c r="A1580" s="286"/>
      <c r="B1580" s="305"/>
      <c r="C1580" s="287">
        <v>2099</v>
      </c>
      <c r="D1580" s="288" t="s">
        <v>670</v>
      </c>
      <c r="E1580" s="289" t="s">
        <v>463</v>
      </c>
      <c r="F1580" s="290">
        <v>25.89</v>
      </c>
      <c r="G1580" s="291">
        <v>0.45</v>
      </c>
      <c r="H1580" s="292"/>
      <c r="I1580" s="293">
        <v>11.6511</v>
      </c>
      <c r="J1580" s="294"/>
    </row>
    <row r="1581" spans="1:10" ht="12.95" customHeight="1">
      <c r="A1581" s="286"/>
      <c r="B1581" s="305"/>
      <c r="C1581" s="287">
        <v>11501</v>
      </c>
      <c r="D1581" s="288" t="s">
        <v>1183</v>
      </c>
      <c r="E1581" s="289" t="s">
        <v>1104</v>
      </c>
      <c r="F1581" s="290">
        <v>7.04</v>
      </c>
      <c r="G1581" s="291">
        <v>5.89</v>
      </c>
      <c r="H1581" s="292"/>
      <c r="I1581" s="293">
        <v>41.445399999999999</v>
      </c>
      <c r="J1581" s="294"/>
    </row>
    <row r="1582" spans="1:10" ht="12.95" customHeight="1">
      <c r="A1582" s="286"/>
      <c r="B1582" s="305"/>
      <c r="C1582" s="287">
        <v>27540</v>
      </c>
      <c r="D1582" s="288" t="s">
        <v>1077</v>
      </c>
      <c r="E1582" s="289" t="s">
        <v>685</v>
      </c>
      <c r="F1582" s="290">
        <v>7.58</v>
      </c>
      <c r="G1582" s="291">
        <v>5.32</v>
      </c>
      <c r="H1582" s="292"/>
      <c r="I1582" s="293">
        <v>40.325600000000001</v>
      </c>
      <c r="J1582" s="294"/>
    </row>
    <row r="1583" spans="1:10" ht="12.95" customHeight="1">
      <c r="A1583" s="286"/>
      <c r="B1583" s="305"/>
      <c r="C1583" s="287">
        <v>88130</v>
      </c>
      <c r="D1583" s="288" t="s">
        <v>1184</v>
      </c>
      <c r="E1583" s="289" t="s">
        <v>711</v>
      </c>
      <c r="F1583" s="290">
        <v>577.45000000000005</v>
      </c>
      <c r="G1583" s="291">
        <v>1.05</v>
      </c>
      <c r="H1583" s="292"/>
      <c r="I1583" s="293">
        <v>606.32249999999999</v>
      </c>
      <c r="J1583" s="294"/>
    </row>
    <row r="1584" spans="1:10">
      <c r="A1584" s="286"/>
      <c r="B1584" s="305"/>
      <c r="C1584" s="287">
        <v>88491</v>
      </c>
      <c r="D1584" s="288" t="s">
        <v>995</v>
      </c>
      <c r="E1584" s="289" t="s">
        <v>27</v>
      </c>
      <c r="F1584" s="290">
        <v>1.82</v>
      </c>
      <c r="G1584" s="291">
        <v>4.12</v>
      </c>
      <c r="H1584" s="292"/>
      <c r="I1584" s="293">
        <v>7.4984000000000002</v>
      </c>
      <c r="J1584" s="294"/>
    </row>
    <row r="1585" spans="1:10" ht="12.95" customHeight="1">
      <c r="A1585" s="286"/>
      <c r="B1585" s="305"/>
      <c r="C1585" s="287">
        <v>90025</v>
      </c>
      <c r="D1585" s="288" t="s">
        <v>1147</v>
      </c>
      <c r="E1585" s="289"/>
      <c r="F1585" s="290">
        <v>20.55</v>
      </c>
      <c r="G1585" s="291">
        <v>7.5999999999999998E-2</v>
      </c>
      <c r="H1585" s="292"/>
      <c r="I1585" s="293">
        <v>1.5620000000000001</v>
      </c>
      <c r="J1585" s="294"/>
    </row>
    <row r="1586" spans="1:10" ht="12.95" customHeight="1">
      <c r="A1586" s="286"/>
      <c r="B1586" s="305"/>
      <c r="C1586" s="287">
        <v>94299</v>
      </c>
      <c r="D1586" s="288" t="s">
        <v>907</v>
      </c>
      <c r="E1586" s="289"/>
      <c r="F1586" s="290">
        <v>2.16</v>
      </c>
      <c r="G1586" s="291">
        <v>7.5999999999999998E-2</v>
      </c>
      <c r="H1586" s="292"/>
      <c r="I1586" s="293">
        <v>0.16420000000000001</v>
      </c>
      <c r="J1586" s="294"/>
    </row>
    <row r="1587" spans="1:10" ht="12.95" customHeight="1">
      <c r="A1587" s="282">
        <v>5119002</v>
      </c>
      <c r="B1587" s="304" t="s">
        <v>1185</v>
      </c>
      <c r="C1587" s="298"/>
      <c r="D1587" s="298"/>
      <c r="E1587" s="298"/>
      <c r="F1587" s="298"/>
      <c r="G1587" s="298"/>
      <c r="H1587" s="283" t="s">
        <v>711</v>
      </c>
      <c r="I1587" s="284"/>
      <c r="J1587" s="285">
        <v>710.53</v>
      </c>
    </row>
    <row r="1588" spans="1:10">
      <c r="A1588" s="286"/>
      <c r="B1588" s="305"/>
      <c r="C1588" s="287">
        <v>2020</v>
      </c>
      <c r="D1588" s="288" t="s">
        <v>884</v>
      </c>
      <c r="E1588" s="289" t="s">
        <v>463</v>
      </c>
      <c r="F1588" s="290">
        <v>32.11</v>
      </c>
      <c r="G1588" s="291">
        <v>0.42</v>
      </c>
      <c r="H1588" s="292"/>
      <c r="I1588" s="293">
        <v>13.4903</v>
      </c>
      <c r="J1588" s="294"/>
    </row>
    <row r="1589" spans="1:10">
      <c r="A1589" s="286"/>
      <c r="B1589" s="305"/>
      <c r="C1589" s="287">
        <v>2099</v>
      </c>
      <c r="D1589" s="288" t="s">
        <v>670</v>
      </c>
      <c r="E1589" s="289" t="s">
        <v>463</v>
      </c>
      <c r="F1589" s="290">
        <v>25.89</v>
      </c>
      <c r="G1589" s="291">
        <v>0.39</v>
      </c>
      <c r="H1589" s="292"/>
      <c r="I1589" s="293">
        <v>10.0976</v>
      </c>
      <c r="J1589" s="294"/>
    </row>
    <row r="1590" spans="1:10">
      <c r="A1590" s="286"/>
      <c r="B1590" s="305"/>
      <c r="C1590" s="287">
        <v>11501</v>
      </c>
      <c r="D1590" s="288" t="s">
        <v>1183</v>
      </c>
      <c r="E1590" s="289" t="s">
        <v>1104</v>
      </c>
      <c r="F1590" s="290">
        <v>7.04</v>
      </c>
      <c r="G1590" s="291">
        <v>6.58</v>
      </c>
      <c r="H1590" s="292"/>
      <c r="I1590" s="293">
        <v>46.300600000000003</v>
      </c>
      <c r="J1590" s="294"/>
    </row>
    <row r="1591" spans="1:10" ht="12.95" customHeight="1">
      <c r="A1591" s="286"/>
      <c r="B1591" s="305"/>
      <c r="C1591" s="287">
        <v>27540</v>
      </c>
      <c r="D1591" s="288" t="s">
        <v>1077</v>
      </c>
      <c r="E1591" s="289" t="s">
        <v>685</v>
      </c>
      <c r="F1591" s="290">
        <v>7.58</v>
      </c>
      <c r="G1591" s="291">
        <v>0.22</v>
      </c>
      <c r="H1591" s="292"/>
      <c r="I1591" s="293">
        <v>1.6676</v>
      </c>
      <c r="J1591" s="294"/>
    </row>
    <row r="1592" spans="1:10" ht="22.5">
      <c r="A1592" s="286"/>
      <c r="B1592" s="305"/>
      <c r="C1592" s="287">
        <v>88131</v>
      </c>
      <c r="D1592" s="288" t="s">
        <v>1186</v>
      </c>
      <c r="E1592" s="289" t="s">
        <v>711</v>
      </c>
      <c r="F1592" s="290">
        <v>610.65</v>
      </c>
      <c r="G1592" s="291">
        <v>1.03</v>
      </c>
      <c r="H1592" s="292"/>
      <c r="I1592" s="293">
        <v>628.96950000000004</v>
      </c>
      <c r="J1592" s="294"/>
    </row>
    <row r="1593" spans="1:10">
      <c r="A1593" s="286"/>
      <c r="B1593" s="305"/>
      <c r="C1593" s="287">
        <v>88491</v>
      </c>
      <c r="D1593" s="288" t="s">
        <v>995</v>
      </c>
      <c r="E1593" s="289" t="s">
        <v>27</v>
      </c>
      <c r="F1593" s="290">
        <v>1.82</v>
      </c>
      <c r="G1593" s="291">
        <v>4</v>
      </c>
      <c r="H1593" s="292"/>
      <c r="I1593" s="293">
        <v>7.28</v>
      </c>
      <c r="J1593" s="294"/>
    </row>
    <row r="1594" spans="1:10" ht="12.95" customHeight="1">
      <c r="A1594" s="286"/>
      <c r="B1594" s="305"/>
      <c r="C1594" s="287">
        <v>90025</v>
      </c>
      <c r="D1594" s="288" t="s">
        <v>1147</v>
      </c>
      <c r="E1594" s="289"/>
      <c r="F1594" s="290">
        <v>20.55</v>
      </c>
      <c r="G1594" s="291">
        <v>0.12</v>
      </c>
      <c r="H1594" s="292"/>
      <c r="I1594" s="293">
        <v>2.4664000000000001</v>
      </c>
      <c r="J1594" s="294"/>
    </row>
    <row r="1595" spans="1:10" ht="12.95" customHeight="1">
      <c r="A1595" s="286"/>
      <c r="B1595" s="305"/>
      <c r="C1595" s="287">
        <v>94299</v>
      </c>
      <c r="D1595" s="288" t="s">
        <v>907</v>
      </c>
      <c r="E1595" s="289"/>
      <c r="F1595" s="290">
        <v>2.16</v>
      </c>
      <c r="G1595" s="291">
        <v>0.1195</v>
      </c>
      <c r="H1595" s="292"/>
      <c r="I1595" s="293">
        <v>0.25829999999999997</v>
      </c>
      <c r="J1595" s="294"/>
    </row>
    <row r="1596" spans="1:10" ht="12.95" customHeight="1">
      <c r="A1596" s="282">
        <v>6001000</v>
      </c>
      <c r="B1596" s="304" t="s">
        <v>1187</v>
      </c>
      <c r="C1596" s="298"/>
      <c r="D1596" s="298"/>
      <c r="E1596" s="298"/>
      <c r="F1596" s="298"/>
      <c r="G1596" s="298"/>
      <c r="H1596" s="283" t="s">
        <v>40</v>
      </c>
      <c r="I1596" s="284"/>
      <c r="J1596" s="285">
        <v>131.96</v>
      </c>
    </row>
    <row r="1597" spans="1:10" ht="12.95" customHeight="1">
      <c r="A1597" s="286"/>
      <c r="B1597" s="305"/>
      <c r="C1597" s="287">
        <v>2099</v>
      </c>
      <c r="D1597" s="288" t="s">
        <v>670</v>
      </c>
      <c r="E1597" s="289" t="s">
        <v>463</v>
      </c>
      <c r="F1597" s="290">
        <v>25.89</v>
      </c>
      <c r="G1597" s="291">
        <v>3</v>
      </c>
      <c r="H1597" s="292"/>
      <c r="I1597" s="293">
        <v>77.674199999999999</v>
      </c>
      <c r="J1597" s="294"/>
    </row>
    <row r="1598" spans="1:10" ht="22.5">
      <c r="A1598" s="286"/>
      <c r="B1598" s="305"/>
      <c r="C1598" s="287">
        <v>94045</v>
      </c>
      <c r="D1598" s="288" t="s">
        <v>863</v>
      </c>
      <c r="E1598" s="289" t="s">
        <v>463</v>
      </c>
      <c r="F1598" s="290">
        <v>175.83</v>
      </c>
      <c r="G1598" s="291">
        <v>0.14000000000000001</v>
      </c>
      <c r="H1598" s="292"/>
      <c r="I1598" s="293">
        <v>24.616499999999998</v>
      </c>
      <c r="J1598" s="294"/>
    </row>
    <row r="1599" spans="1:10" ht="12.95" customHeight="1">
      <c r="A1599" s="286"/>
      <c r="B1599" s="305"/>
      <c r="C1599" s="287">
        <v>94215</v>
      </c>
      <c r="D1599" s="288" t="s">
        <v>881</v>
      </c>
      <c r="E1599" s="289" t="s">
        <v>463</v>
      </c>
      <c r="F1599" s="290">
        <v>211.97</v>
      </c>
      <c r="G1599" s="291">
        <v>0.14000000000000001</v>
      </c>
      <c r="H1599" s="292"/>
      <c r="I1599" s="293">
        <v>29.676200000000001</v>
      </c>
      <c r="J1599" s="294"/>
    </row>
    <row r="1600" spans="1:10" ht="12.95" customHeight="1">
      <c r="A1600" s="282">
        <v>6002000</v>
      </c>
      <c r="B1600" s="304" t="s">
        <v>1188</v>
      </c>
      <c r="C1600" s="298"/>
      <c r="D1600" s="298"/>
      <c r="E1600" s="298"/>
      <c r="F1600" s="298"/>
      <c r="G1600" s="298"/>
      <c r="H1600" s="283" t="s">
        <v>40</v>
      </c>
      <c r="I1600" s="284"/>
      <c r="J1600" s="285">
        <v>304.35000000000002</v>
      </c>
    </row>
    <row r="1601" spans="1:10">
      <c r="A1601" s="286"/>
      <c r="B1601" s="305"/>
      <c r="C1601" s="287">
        <v>2099</v>
      </c>
      <c r="D1601" s="288" t="s">
        <v>670</v>
      </c>
      <c r="E1601" s="289" t="s">
        <v>463</v>
      </c>
      <c r="F1601" s="290">
        <v>25.89</v>
      </c>
      <c r="G1601" s="291">
        <v>4</v>
      </c>
      <c r="H1601" s="292"/>
      <c r="I1601" s="293">
        <v>103.5656</v>
      </c>
      <c r="J1601" s="294"/>
    </row>
    <row r="1602" spans="1:10" ht="12.95" customHeight="1">
      <c r="A1602" s="286"/>
      <c r="B1602" s="305"/>
      <c r="C1602" s="287">
        <v>94215</v>
      </c>
      <c r="D1602" s="288" t="s">
        <v>881</v>
      </c>
      <c r="E1602" s="289" t="s">
        <v>463</v>
      </c>
      <c r="F1602" s="290">
        <v>211.97</v>
      </c>
      <c r="G1602" s="291">
        <v>0.4</v>
      </c>
      <c r="H1602" s="292"/>
      <c r="I1602" s="293">
        <v>84.789299999999997</v>
      </c>
      <c r="J1602" s="294"/>
    </row>
    <row r="1603" spans="1:10" ht="12.95" customHeight="1">
      <c r="A1603" s="286"/>
      <c r="B1603" s="305"/>
      <c r="C1603" s="287">
        <v>94233</v>
      </c>
      <c r="D1603" s="288" t="s">
        <v>832</v>
      </c>
      <c r="E1603" s="289" t="s">
        <v>463</v>
      </c>
      <c r="F1603" s="290">
        <v>289.99</v>
      </c>
      <c r="G1603" s="291">
        <v>0.4</v>
      </c>
      <c r="H1603" s="292"/>
      <c r="I1603" s="293">
        <v>115.996</v>
      </c>
      <c r="J1603" s="294"/>
    </row>
    <row r="1604" spans="1:10" ht="11.25" customHeight="1">
      <c r="A1604" s="282">
        <v>6003000</v>
      </c>
      <c r="B1604" s="304" t="s">
        <v>1189</v>
      </c>
      <c r="C1604" s="298"/>
      <c r="D1604" s="298"/>
      <c r="E1604" s="298"/>
      <c r="F1604" s="298"/>
      <c r="G1604" s="298"/>
      <c r="H1604" s="283" t="s">
        <v>27</v>
      </c>
      <c r="I1604" s="284"/>
      <c r="J1604" s="285">
        <v>77.900000000000006</v>
      </c>
    </row>
    <row r="1605" spans="1:10" ht="12.95" customHeight="1">
      <c r="A1605" s="286"/>
      <c r="B1605" s="305"/>
      <c r="C1605" s="287">
        <v>2013</v>
      </c>
      <c r="D1605" s="288" t="s">
        <v>681</v>
      </c>
      <c r="E1605" s="289" t="s">
        <v>463</v>
      </c>
      <c r="F1605" s="290">
        <v>33.14</v>
      </c>
      <c r="G1605" s="291">
        <v>0.8</v>
      </c>
      <c r="H1605" s="292"/>
      <c r="I1605" s="293">
        <v>26.519400000000001</v>
      </c>
      <c r="J1605" s="294"/>
    </row>
    <row r="1606" spans="1:10">
      <c r="A1606" s="286"/>
      <c r="B1606" s="305"/>
      <c r="C1606" s="287">
        <v>2099</v>
      </c>
      <c r="D1606" s="288" t="s">
        <v>670</v>
      </c>
      <c r="E1606" s="289" t="s">
        <v>463</v>
      </c>
      <c r="F1606" s="290">
        <v>25.89</v>
      </c>
      <c r="G1606" s="291">
        <v>0.8</v>
      </c>
      <c r="H1606" s="292"/>
      <c r="I1606" s="293">
        <v>20.713100000000001</v>
      </c>
      <c r="J1606" s="294"/>
    </row>
    <row r="1607" spans="1:10" ht="12.95" customHeight="1">
      <c r="A1607" s="286"/>
      <c r="B1607" s="305"/>
      <c r="C1607" s="287">
        <v>11037</v>
      </c>
      <c r="D1607" s="288" t="s">
        <v>1190</v>
      </c>
      <c r="E1607" s="289" t="s">
        <v>40</v>
      </c>
      <c r="F1607" s="290">
        <v>104.1</v>
      </c>
      <c r="G1607" s="291">
        <v>0.104</v>
      </c>
      <c r="H1607" s="292"/>
      <c r="I1607" s="293">
        <v>10.8264</v>
      </c>
      <c r="J1607" s="294"/>
    </row>
    <row r="1608" spans="1:10" ht="12.95" customHeight="1">
      <c r="A1608" s="286"/>
      <c r="B1608" s="305"/>
      <c r="C1608" s="287">
        <v>11050</v>
      </c>
      <c r="D1608" s="288" t="s">
        <v>1191</v>
      </c>
      <c r="E1608" s="289" t="s">
        <v>40</v>
      </c>
      <c r="F1608" s="290">
        <v>35.520000000000003</v>
      </c>
      <c r="G1608" s="291">
        <v>0.35</v>
      </c>
      <c r="H1608" s="292"/>
      <c r="I1608" s="293">
        <v>12.432</v>
      </c>
      <c r="J1608" s="294"/>
    </row>
    <row r="1609" spans="1:10" ht="12.95" customHeight="1">
      <c r="A1609" s="286"/>
      <c r="B1609" s="305"/>
      <c r="C1609" s="287">
        <v>15516</v>
      </c>
      <c r="D1609" s="288" t="s">
        <v>1192</v>
      </c>
      <c r="E1609" s="289" t="s">
        <v>40</v>
      </c>
      <c r="F1609" s="290">
        <v>61.6</v>
      </c>
      <c r="G1609" s="291">
        <v>0.1</v>
      </c>
      <c r="H1609" s="292"/>
      <c r="I1609" s="293">
        <v>6.16</v>
      </c>
      <c r="J1609" s="294"/>
    </row>
    <row r="1610" spans="1:10">
      <c r="A1610" s="286"/>
      <c r="B1610" s="305"/>
      <c r="C1610" s="287">
        <v>17515</v>
      </c>
      <c r="D1610" s="288" t="s">
        <v>684</v>
      </c>
      <c r="E1610" s="289" t="s">
        <v>685</v>
      </c>
      <c r="F1610" s="290">
        <v>10.42</v>
      </c>
      <c r="G1610" s="291">
        <v>0.12</v>
      </c>
      <c r="H1610" s="292"/>
      <c r="I1610" s="293">
        <v>1.2504</v>
      </c>
      <c r="J1610" s="294"/>
    </row>
    <row r="1611" spans="1:10" ht="12.95" customHeight="1">
      <c r="A1611" s="282">
        <v>6004000</v>
      </c>
      <c r="B1611" s="304" t="s">
        <v>1193</v>
      </c>
      <c r="C1611" s="298"/>
      <c r="D1611" s="298"/>
      <c r="E1611" s="298"/>
      <c r="F1611" s="298"/>
      <c r="G1611" s="298"/>
      <c r="H1611" s="283" t="s">
        <v>27</v>
      </c>
      <c r="I1611" s="284"/>
      <c r="J1611" s="285">
        <v>135.06</v>
      </c>
    </row>
    <row r="1612" spans="1:10">
      <c r="A1612" s="286"/>
      <c r="B1612" s="305"/>
      <c r="C1612" s="287">
        <v>2013</v>
      </c>
      <c r="D1612" s="288" t="s">
        <v>681</v>
      </c>
      <c r="E1612" s="289" t="s">
        <v>463</v>
      </c>
      <c r="F1612" s="290">
        <v>33.14</v>
      </c>
      <c r="G1612" s="291">
        <v>1.333</v>
      </c>
      <c r="H1612" s="292"/>
      <c r="I1612" s="293">
        <v>44.187899999999999</v>
      </c>
      <c r="J1612" s="294"/>
    </row>
    <row r="1613" spans="1:10">
      <c r="A1613" s="286"/>
      <c r="B1613" s="305"/>
      <c r="C1613" s="287">
        <v>2099</v>
      </c>
      <c r="D1613" s="288" t="s">
        <v>670</v>
      </c>
      <c r="E1613" s="289" t="s">
        <v>463</v>
      </c>
      <c r="F1613" s="290">
        <v>25.89</v>
      </c>
      <c r="G1613" s="291">
        <v>1.333</v>
      </c>
      <c r="H1613" s="292"/>
      <c r="I1613" s="293">
        <v>34.513199999999998</v>
      </c>
      <c r="J1613" s="294"/>
    </row>
    <row r="1614" spans="1:10" ht="12.95" customHeight="1">
      <c r="A1614" s="286"/>
      <c r="B1614" s="305"/>
      <c r="C1614" s="287">
        <v>11037</v>
      </c>
      <c r="D1614" s="288" t="s">
        <v>1190</v>
      </c>
      <c r="E1614" s="289" t="s">
        <v>40</v>
      </c>
      <c r="F1614" s="290">
        <v>104.1</v>
      </c>
      <c r="G1614" s="291">
        <v>0.104</v>
      </c>
      <c r="H1614" s="292"/>
      <c r="I1614" s="293">
        <v>10.8264</v>
      </c>
      <c r="J1614" s="294"/>
    </row>
    <row r="1615" spans="1:10" ht="12.95" customHeight="1">
      <c r="A1615" s="286"/>
      <c r="B1615" s="305"/>
      <c r="C1615" s="287">
        <v>11050</v>
      </c>
      <c r="D1615" s="288" t="s">
        <v>1191</v>
      </c>
      <c r="E1615" s="289" t="s">
        <v>40</v>
      </c>
      <c r="F1615" s="290">
        <v>35.520000000000003</v>
      </c>
      <c r="G1615" s="291">
        <v>1.05</v>
      </c>
      <c r="H1615" s="292"/>
      <c r="I1615" s="293">
        <v>37.295999999999999</v>
      </c>
      <c r="J1615" s="294"/>
    </row>
    <row r="1616" spans="1:10" ht="12.95" customHeight="1">
      <c r="A1616" s="286"/>
      <c r="B1616" s="305"/>
      <c r="C1616" s="287">
        <v>15516</v>
      </c>
      <c r="D1616" s="288" t="s">
        <v>1192</v>
      </c>
      <c r="E1616" s="289" t="s">
        <v>40</v>
      </c>
      <c r="F1616" s="290">
        <v>61.6</v>
      </c>
      <c r="G1616" s="291">
        <v>0.1</v>
      </c>
      <c r="H1616" s="292"/>
      <c r="I1616" s="293">
        <v>6.16</v>
      </c>
      <c r="J1616" s="294"/>
    </row>
    <row r="1617" spans="1:10" ht="12.95" customHeight="1">
      <c r="A1617" s="286"/>
      <c r="B1617" s="305"/>
      <c r="C1617" s="287">
        <v>17515</v>
      </c>
      <c r="D1617" s="288" t="s">
        <v>684</v>
      </c>
      <c r="E1617" s="289" t="s">
        <v>685</v>
      </c>
      <c r="F1617" s="290">
        <v>10.42</v>
      </c>
      <c r="G1617" s="291">
        <v>0.2</v>
      </c>
      <c r="H1617" s="292"/>
      <c r="I1617" s="293">
        <v>2.0840000000000001</v>
      </c>
      <c r="J1617" s="294"/>
    </row>
    <row r="1618" spans="1:10" ht="12.95" customHeight="1">
      <c r="A1618" s="282">
        <v>6005000</v>
      </c>
      <c r="B1618" s="304" t="s">
        <v>1194</v>
      </c>
      <c r="C1618" s="298"/>
      <c r="D1618" s="298"/>
      <c r="E1618" s="298"/>
      <c r="F1618" s="298"/>
      <c r="G1618" s="298"/>
      <c r="H1618" s="283" t="s">
        <v>711</v>
      </c>
      <c r="I1618" s="284"/>
      <c r="J1618" s="285">
        <v>280.39</v>
      </c>
    </row>
    <row r="1619" spans="1:10">
      <c r="A1619" s="286"/>
      <c r="B1619" s="305"/>
      <c r="C1619" s="287">
        <v>2020</v>
      </c>
      <c r="D1619" s="288" t="s">
        <v>884</v>
      </c>
      <c r="E1619" s="289" t="s">
        <v>463</v>
      </c>
      <c r="F1619" s="290">
        <v>32.11</v>
      </c>
      <c r="G1619" s="291">
        <v>0.55000000000000004</v>
      </c>
      <c r="H1619" s="292"/>
      <c r="I1619" s="293">
        <v>17.665800000000001</v>
      </c>
      <c r="J1619" s="294"/>
    </row>
    <row r="1620" spans="1:10">
      <c r="A1620" s="286"/>
      <c r="B1620" s="305"/>
      <c r="C1620" s="287">
        <v>2099</v>
      </c>
      <c r="D1620" s="288" t="s">
        <v>670</v>
      </c>
      <c r="E1620" s="289" t="s">
        <v>463</v>
      </c>
      <c r="F1620" s="290">
        <v>25.89</v>
      </c>
      <c r="G1620" s="291">
        <v>0.28000000000000003</v>
      </c>
      <c r="H1620" s="292"/>
      <c r="I1620" s="293">
        <v>7.2495000000000003</v>
      </c>
      <c r="J1620" s="294"/>
    </row>
    <row r="1621" spans="1:10">
      <c r="A1621" s="286"/>
      <c r="B1621" s="305"/>
      <c r="C1621" s="287">
        <v>10552</v>
      </c>
      <c r="D1621" s="288" t="s">
        <v>946</v>
      </c>
      <c r="E1621" s="289" t="s">
        <v>711</v>
      </c>
      <c r="F1621" s="290">
        <v>159.41999999999999</v>
      </c>
      <c r="G1621" s="291">
        <v>0.37</v>
      </c>
      <c r="H1621" s="292"/>
      <c r="I1621" s="293">
        <v>58.985399999999998</v>
      </c>
      <c r="J1621" s="294"/>
    </row>
    <row r="1622" spans="1:10">
      <c r="A1622" s="286"/>
      <c r="B1622" s="305"/>
      <c r="C1622" s="287">
        <v>10555</v>
      </c>
      <c r="D1622" s="288" t="s">
        <v>947</v>
      </c>
      <c r="E1622" s="289" t="s">
        <v>711</v>
      </c>
      <c r="F1622" s="290">
        <v>157.96</v>
      </c>
      <c r="G1622" s="291">
        <v>1.2</v>
      </c>
      <c r="H1622" s="292"/>
      <c r="I1622" s="293">
        <v>189.54599999999999</v>
      </c>
      <c r="J1622" s="294"/>
    </row>
    <row r="1623" spans="1:10" ht="12.95" customHeight="1">
      <c r="A1623" s="286"/>
      <c r="B1623" s="305"/>
      <c r="C1623" s="287">
        <v>94045</v>
      </c>
      <c r="D1623" s="288" t="s">
        <v>863</v>
      </c>
      <c r="E1623" s="289" t="s">
        <v>463</v>
      </c>
      <c r="F1623" s="290">
        <v>175.83</v>
      </c>
      <c r="G1623" s="291">
        <v>3.95E-2</v>
      </c>
      <c r="H1623" s="292"/>
      <c r="I1623" s="293">
        <v>6.9452999999999996</v>
      </c>
      <c r="J1623" s="294"/>
    </row>
    <row r="1624" spans="1:10" ht="12.95" customHeight="1">
      <c r="A1624" s="282">
        <v>6006000</v>
      </c>
      <c r="B1624" s="304" t="s">
        <v>1195</v>
      </c>
      <c r="C1624" s="298"/>
      <c r="D1624" s="298"/>
      <c r="E1624" s="298"/>
      <c r="F1624" s="298"/>
      <c r="G1624" s="298"/>
      <c r="H1624" s="283" t="s">
        <v>711</v>
      </c>
      <c r="I1624" s="284"/>
      <c r="J1624" s="285">
        <v>493.5</v>
      </c>
    </row>
    <row r="1625" spans="1:10">
      <c r="A1625" s="286"/>
      <c r="B1625" s="305"/>
      <c r="C1625" s="287">
        <v>2020</v>
      </c>
      <c r="D1625" s="288" t="s">
        <v>884</v>
      </c>
      <c r="E1625" s="289" t="s">
        <v>463</v>
      </c>
      <c r="F1625" s="290">
        <v>32.11</v>
      </c>
      <c r="G1625" s="291">
        <v>0.31</v>
      </c>
      <c r="H1625" s="292"/>
      <c r="I1625" s="293">
        <v>9.9571000000000005</v>
      </c>
      <c r="J1625" s="294"/>
    </row>
    <row r="1626" spans="1:10">
      <c r="A1626" s="286"/>
      <c r="B1626" s="305"/>
      <c r="C1626" s="287">
        <v>2099</v>
      </c>
      <c r="D1626" s="288" t="s">
        <v>670</v>
      </c>
      <c r="E1626" s="289" t="s">
        <v>463</v>
      </c>
      <c r="F1626" s="290">
        <v>25.89</v>
      </c>
      <c r="G1626" s="291">
        <v>0.85</v>
      </c>
      <c r="H1626" s="292"/>
      <c r="I1626" s="293">
        <v>22.0077</v>
      </c>
      <c r="J1626" s="294"/>
    </row>
    <row r="1627" spans="1:10" ht="12.95" customHeight="1">
      <c r="A1627" s="286"/>
      <c r="B1627" s="305"/>
      <c r="C1627" s="287">
        <v>10522</v>
      </c>
      <c r="D1627" s="288" t="s">
        <v>906</v>
      </c>
      <c r="E1627" s="289" t="s">
        <v>711</v>
      </c>
      <c r="F1627" s="290">
        <v>441.18</v>
      </c>
      <c r="G1627" s="291">
        <v>1.03</v>
      </c>
      <c r="H1627" s="292"/>
      <c r="I1627" s="293">
        <v>454.41539999999998</v>
      </c>
      <c r="J1627" s="294"/>
    </row>
    <row r="1628" spans="1:10" ht="22.5">
      <c r="A1628" s="286"/>
      <c r="B1628" s="305"/>
      <c r="C1628" s="287">
        <v>11066</v>
      </c>
      <c r="D1628" s="288" t="s">
        <v>682</v>
      </c>
      <c r="E1628" s="289" t="s">
        <v>40</v>
      </c>
      <c r="F1628" s="290">
        <v>3.21</v>
      </c>
      <c r="G1628" s="291">
        <v>2.2200000000000002</v>
      </c>
      <c r="H1628" s="292"/>
      <c r="I1628" s="293">
        <v>7.1261999999999999</v>
      </c>
      <c r="J1628" s="294"/>
    </row>
    <row r="1629" spans="1:10" ht="12.95" customHeight="1">
      <c r="A1629" s="282">
        <v>6007000</v>
      </c>
      <c r="B1629" s="304" t="s">
        <v>1196</v>
      </c>
      <c r="C1629" s="298"/>
      <c r="D1629" s="298"/>
      <c r="E1629" s="298"/>
      <c r="F1629" s="298"/>
      <c r="G1629" s="298"/>
      <c r="H1629" s="283" t="s">
        <v>40</v>
      </c>
      <c r="I1629" s="284"/>
      <c r="J1629" s="285">
        <v>76.62</v>
      </c>
    </row>
    <row r="1630" spans="1:10" ht="12.95" customHeight="1">
      <c r="A1630" s="286"/>
      <c r="B1630" s="305"/>
      <c r="C1630" s="287">
        <v>2020</v>
      </c>
      <c r="D1630" s="288" t="s">
        <v>884</v>
      </c>
      <c r="E1630" s="289" t="s">
        <v>463</v>
      </c>
      <c r="F1630" s="290">
        <v>32.11</v>
      </c>
      <c r="G1630" s="291">
        <v>6.4000000000000001E-2</v>
      </c>
      <c r="H1630" s="292"/>
      <c r="I1630" s="293">
        <v>2.0556000000000001</v>
      </c>
      <c r="J1630" s="294"/>
    </row>
    <row r="1631" spans="1:10">
      <c r="A1631" s="286"/>
      <c r="B1631" s="305"/>
      <c r="C1631" s="287">
        <v>2099</v>
      </c>
      <c r="D1631" s="288" t="s">
        <v>670</v>
      </c>
      <c r="E1631" s="289" t="s">
        <v>463</v>
      </c>
      <c r="F1631" s="290">
        <v>25.89</v>
      </c>
      <c r="G1631" s="291">
        <v>9.7000000000000003E-2</v>
      </c>
      <c r="H1631" s="292"/>
      <c r="I1631" s="293">
        <v>2.5114000000000001</v>
      </c>
      <c r="J1631" s="294"/>
    </row>
    <row r="1632" spans="1:10" ht="12.95" customHeight="1">
      <c r="A1632" s="286"/>
      <c r="B1632" s="305"/>
      <c r="C1632" s="287">
        <v>10630</v>
      </c>
      <c r="D1632" s="288" t="s">
        <v>929</v>
      </c>
      <c r="E1632" s="289" t="s">
        <v>711</v>
      </c>
      <c r="F1632" s="290">
        <v>773.05</v>
      </c>
      <c r="G1632" s="291">
        <v>8.0000000000000004E-4</v>
      </c>
      <c r="H1632" s="292"/>
      <c r="I1632" s="293">
        <v>0.61839999999999995</v>
      </c>
      <c r="J1632" s="294"/>
    </row>
    <row r="1633" spans="1:10" ht="12.95" customHeight="1">
      <c r="A1633" s="286"/>
      <c r="B1633" s="305"/>
      <c r="C1633" s="287">
        <v>70002</v>
      </c>
      <c r="D1633" s="288" t="s">
        <v>1197</v>
      </c>
      <c r="E1633" s="289" t="s">
        <v>40</v>
      </c>
      <c r="F1633" s="290">
        <v>71.44</v>
      </c>
      <c r="G1633" s="291">
        <v>1</v>
      </c>
      <c r="H1633" s="292"/>
      <c r="I1633" s="293">
        <v>71.44</v>
      </c>
      <c r="J1633" s="294"/>
    </row>
    <row r="1634" spans="1:10" ht="12.95" customHeight="1">
      <c r="A1634" s="282">
        <v>6008000</v>
      </c>
      <c r="B1634" s="304" t="s">
        <v>1198</v>
      </c>
      <c r="C1634" s="298"/>
      <c r="D1634" s="298"/>
      <c r="E1634" s="298"/>
      <c r="F1634" s="298"/>
      <c r="G1634" s="298"/>
      <c r="H1634" s="283" t="s">
        <v>40</v>
      </c>
      <c r="I1634" s="284"/>
      <c r="J1634" s="285">
        <v>108.28</v>
      </c>
    </row>
    <row r="1635" spans="1:10">
      <c r="A1635" s="286"/>
      <c r="B1635" s="305"/>
      <c r="C1635" s="287">
        <v>2020</v>
      </c>
      <c r="D1635" s="288" t="s">
        <v>884</v>
      </c>
      <c r="E1635" s="289" t="s">
        <v>463</v>
      </c>
      <c r="F1635" s="290">
        <v>32.11</v>
      </c>
      <c r="G1635" s="291">
        <v>9.1999999999999998E-2</v>
      </c>
      <c r="H1635" s="292"/>
      <c r="I1635" s="293">
        <v>2.9550000000000001</v>
      </c>
      <c r="J1635" s="294"/>
    </row>
    <row r="1636" spans="1:10">
      <c r="A1636" s="286"/>
      <c r="B1636" s="305"/>
      <c r="C1636" s="287">
        <v>2099</v>
      </c>
      <c r="D1636" s="288" t="s">
        <v>670</v>
      </c>
      <c r="E1636" s="289" t="s">
        <v>463</v>
      </c>
      <c r="F1636" s="290">
        <v>25.89</v>
      </c>
      <c r="G1636" s="291">
        <v>0.14199999999999999</v>
      </c>
      <c r="H1636" s="292"/>
      <c r="I1636" s="293">
        <v>3.6764999999999999</v>
      </c>
      <c r="J1636" s="294"/>
    </row>
    <row r="1637" spans="1:10" ht="12.95" customHeight="1">
      <c r="A1637" s="286"/>
      <c r="B1637" s="305"/>
      <c r="C1637" s="287">
        <v>10630</v>
      </c>
      <c r="D1637" s="288" t="s">
        <v>929</v>
      </c>
      <c r="E1637" s="289" t="s">
        <v>711</v>
      </c>
      <c r="F1637" s="290">
        <v>773.05</v>
      </c>
      <c r="G1637" s="291">
        <v>1.1000000000000001E-3</v>
      </c>
      <c r="H1637" s="292"/>
      <c r="I1637" s="293">
        <v>0.85029999999999994</v>
      </c>
      <c r="J1637" s="294"/>
    </row>
    <row r="1638" spans="1:10" ht="12.95" customHeight="1">
      <c r="A1638" s="286"/>
      <c r="B1638" s="305"/>
      <c r="C1638" s="287">
        <v>70003</v>
      </c>
      <c r="D1638" s="288" t="s">
        <v>1199</v>
      </c>
      <c r="E1638" s="289" t="s">
        <v>40</v>
      </c>
      <c r="F1638" s="290">
        <v>92.01</v>
      </c>
      <c r="G1638" s="291">
        <v>1</v>
      </c>
      <c r="H1638" s="292"/>
      <c r="I1638" s="293">
        <v>92.01</v>
      </c>
      <c r="J1638" s="294"/>
    </row>
    <row r="1639" spans="1:10" ht="12.95" customHeight="1">
      <c r="A1639" s="286"/>
      <c r="B1639" s="305"/>
      <c r="C1639" s="287">
        <v>94045</v>
      </c>
      <c r="D1639" s="288" t="s">
        <v>863</v>
      </c>
      <c r="E1639" s="289" t="s">
        <v>463</v>
      </c>
      <c r="F1639" s="290">
        <v>175.83</v>
      </c>
      <c r="G1639" s="291">
        <v>0.05</v>
      </c>
      <c r="H1639" s="292"/>
      <c r="I1639" s="293">
        <v>8.7916000000000007</v>
      </c>
      <c r="J1639" s="294"/>
    </row>
    <row r="1640" spans="1:10" ht="12.95" customHeight="1">
      <c r="A1640" s="282">
        <v>6009000</v>
      </c>
      <c r="B1640" s="304" t="s">
        <v>1200</v>
      </c>
      <c r="C1640" s="298"/>
      <c r="D1640" s="298"/>
      <c r="E1640" s="298"/>
      <c r="F1640" s="298"/>
      <c r="G1640" s="298"/>
      <c r="H1640" s="283" t="s">
        <v>40</v>
      </c>
      <c r="I1640" s="284"/>
      <c r="J1640" s="285">
        <v>144.56</v>
      </c>
    </row>
    <row r="1641" spans="1:10">
      <c r="A1641" s="286"/>
      <c r="B1641" s="305"/>
      <c r="C1641" s="287">
        <v>2020</v>
      </c>
      <c r="D1641" s="288" t="s">
        <v>884</v>
      </c>
      <c r="E1641" s="289" t="s">
        <v>463</v>
      </c>
      <c r="F1641" s="290">
        <v>32.11</v>
      </c>
      <c r="G1641" s="291">
        <v>0.12230000000000001</v>
      </c>
      <c r="H1641" s="292"/>
      <c r="I1641" s="293">
        <v>3.9281999999999999</v>
      </c>
      <c r="J1641" s="294"/>
    </row>
    <row r="1642" spans="1:10">
      <c r="A1642" s="286"/>
      <c r="B1642" s="305"/>
      <c r="C1642" s="287">
        <v>2099</v>
      </c>
      <c r="D1642" s="288" t="s">
        <v>670</v>
      </c>
      <c r="E1642" s="289" t="s">
        <v>463</v>
      </c>
      <c r="F1642" s="290">
        <v>25.89</v>
      </c>
      <c r="G1642" s="291">
        <v>0.1923</v>
      </c>
      <c r="H1642" s="292"/>
      <c r="I1642" s="293">
        <v>4.9789000000000003</v>
      </c>
      <c r="J1642" s="294"/>
    </row>
    <row r="1643" spans="1:10" ht="12.95" customHeight="1">
      <c r="A1643" s="286"/>
      <c r="B1643" s="305"/>
      <c r="C1643" s="287">
        <v>10630</v>
      </c>
      <c r="D1643" s="288" t="s">
        <v>929</v>
      </c>
      <c r="E1643" s="289" t="s">
        <v>711</v>
      </c>
      <c r="F1643" s="290">
        <v>773.05</v>
      </c>
      <c r="G1643" s="291">
        <v>1.4E-3</v>
      </c>
      <c r="H1643" s="292"/>
      <c r="I1643" s="293">
        <v>1.0822000000000001</v>
      </c>
      <c r="J1643" s="294"/>
    </row>
    <row r="1644" spans="1:10" ht="12.95" customHeight="1">
      <c r="A1644" s="286"/>
      <c r="B1644" s="305"/>
      <c r="C1644" s="287">
        <v>70004</v>
      </c>
      <c r="D1644" s="288" t="s">
        <v>1201</v>
      </c>
      <c r="E1644" s="289" t="s">
        <v>40</v>
      </c>
      <c r="F1644" s="290">
        <v>122.27</v>
      </c>
      <c r="G1644" s="291">
        <v>1</v>
      </c>
      <c r="H1644" s="292"/>
      <c r="I1644" s="293">
        <v>122.27</v>
      </c>
      <c r="J1644" s="294"/>
    </row>
    <row r="1645" spans="1:10" ht="12.95" customHeight="1">
      <c r="A1645" s="286"/>
      <c r="B1645" s="305"/>
      <c r="C1645" s="287">
        <v>94045</v>
      </c>
      <c r="D1645" s="288" t="s">
        <v>863</v>
      </c>
      <c r="E1645" s="289" t="s">
        <v>463</v>
      </c>
      <c r="F1645" s="290">
        <v>175.83</v>
      </c>
      <c r="G1645" s="291">
        <v>7.0000000000000007E-2</v>
      </c>
      <c r="H1645" s="292"/>
      <c r="I1645" s="293">
        <v>12.308199999999999</v>
      </c>
      <c r="J1645" s="294"/>
    </row>
    <row r="1646" spans="1:10" ht="12.95" customHeight="1">
      <c r="A1646" s="282">
        <v>6010001</v>
      </c>
      <c r="B1646" s="304" t="s">
        <v>1202</v>
      </c>
      <c r="C1646" s="298"/>
      <c r="D1646" s="298"/>
      <c r="E1646" s="298"/>
      <c r="F1646" s="298"/>
      <c r="G1646" s="298"/>
      <c r="H1646" s="283" t="s">
        <v>40</v>
      </c>
      <c r="I1646" s="284"/>
      <c r="J1646" s="285">
        <v>210.64</v>
      </c>
    </row>
    <row r="1647" spans="1:10">
      <c r="A1647" s="286"/>
      <c r="B1647" s="305"/>
      <c r="C1647" s="287">
        <v>2020</v>
      </c>
      <c r="D1647" s="288" t="s">
        <v>884</v>
      </c>
      <c r="E1647" s="289" t="s">
        <v>463</v>
      </c>
      <c r="F1647" s="290">
        <v>32.11</v>
      </c>
      <c r="G1647" s="291">
        <v>0.1527</v>
      </c>
      <c r="H1647" s="292"/>
      <c r="I1647" s="293">
        <v>4.9046000000000003</v>
      </c>
      <c r="J1647" s="294"/>
    </row>
    <row r="1648" spans="1:10">
      <c r="A1648" s="286"/>
      <c r="B1648" s="305"/>
      <c r="C1648" s="287">
        <v>2099</v>
      </c>
      <c r="D1648" s="288" t="s">
        <v>670</v>
      </c>
      <c r="E1648" s="289" t="s">
        <v>463</v>
      </c>
      <c r="F1648" s="290">
        <v>25.89</v>
      </c>
      <c r="G1648" s="291">
        <v>0.2427</v>
      </c>
      <c r="H1648" s="292"/>
      <c r="I1648" s="293">
        <v>6.2838000000000003</v>
      </c>
      <c r="J1648" s="294"/>
    </row>
    <row r="1649" spans="1:10" ht="12.95" customHeight="1">
      <c r="A1649" s="286"/>
      <c r="B1649" s="305"/>
      <c r="C1649" s="287">
        <v>10630</v>
      </c>
      <c r="D1649" s="288" t="s">
        <v>929</v>
      </c>
      <c r="E1649" s="289" t="s">
        <v>711</v>
      </c>
      <c r="F1649" s="290">
        <v>773.05</v>
      </c>
      <c r="G1649" s="291">
        <v>1.6000000000000001E-3</v>
      </c>
      <c r="H1649" s="292"/>
      <c r="I1649" s="293">
        <v>1.2367999999999999</v>
      </c>
      <c r="J1649" s="294"/>
    </row>
    <row r="1650" spans="1:10" ht="12.95" customHeight="1">
      <c r="A1650" s="286"/>
      <c r="B1650" s="305"/>
      <c r="C1650" s="287">
        <v>70025</v>
      </c>
      <c r="D1650" s="288" t="s">
        <v>1203</v>
      </c>
      <c r="E1650" s="289" t="s">
        <v>40</v>
      </c>
      <c r="F1650" s="290">
        <v>182.39</v>
      </c>
      <c r="G1650" s="291">
        <v>1</v>
      </c>
      <c r="H1650" s="292"/>
      <c r="I1650" s="293">
        <v>182.39</v>
      </c>
      <c r="J1650" s="294"/>
    </row>
    <row r="1651" spans="1:10" ht="12.95" customHeight="1">
      <c r="A1651" s="286"/>
      <c r="B1651" s="305"/>
      <c r="C1651" s="287">
        <v>94045</v>
      </c>
      <c r="D1651" s="288" t="s">
        <v>863</v>
      </c>
      <c r="E1651" s="289" t="s">
        <v>463</v>
      </c>
      <c r="F1651" s="290">
        <v>175.83</v>
      </c>
      <c r="G1651" s="291">
        <v>0.09</v>
      </c>
      <c r="H1651" s="292"/>
      <c r="I1651" s="293">
        <v>15.8249</v>
      </c>
      <c r="J1651" s="294"/>
    </row>
    <row r="1652" spans="1:10" ht="12.95" customHeight="1">
      <c r="A1652" s="282">
        <v>6010002</v>
      </c>
      <c r="B1652" s="304" t="s">
        <v>1204</v>
      </c>
      <c r="C1652" s="298"/>
      <c r="D1652" s="298"/>
      <c r="E1652" s="298"/>
      <c r="F1652" s="298"/>
      <c r="G1652" s="298"/>
      <c r="H1652" s="283" t="s">
        <v>40</v>
      </c>
      <c r="I1652" s="284"/>
      <c r="J1652" s="285">
        <v>325.22000000000003</v>
      </c>
    </row>
    <row r="1653" spans="1:10">
      <c r="A1653" s="286"/>
      <c r="B1653" s="305"/>
      <c r="C1653" s="287">
        <v>2020</v>
      </c>
      <c r="D1653" s="288" t="s">
        <v>884</v>
      </c>
      <c r="E1653" s="289" t="s">
        <v>463</v>
      </c>
      <c r="F1653" s="290">
        <v>32.11</v>
      </c>
      <c r="G1653" s="291">
        <v>0.1527</v>
      </c>
      <c r="H1653" s="292"/>
      <c r="I1653" s="293">
        <v>4.9046000000000003</v>
      </c>
      <c r="J1653" s="294"/>
    </row>
    <row r="1654" spans="1:10">
      <c r="A1654" s="286"/>
      <c r="B1654" s="305"/>
      <c r="C1654" s="287">
        <v>2099</v>
      </c>
      <c r="D1654" s="288" t="s">
        <v>670</v>
      </c>
      <c r="E1654" s="289" t="s">
        <v>463</v>
      </c>
      <c r="F1654" s="290">
        <v>25.89</v>
      </c>
      <c r="G1654" s="291">
        <v>0.2427</v>
      </c>
      <c r="H1654" s="292"/>
      <c r="I1654" s="293">
        <v>6.2838000000000003</v>
      </c>
      <c r="J1654" s="294"/>
    </row>
    <row r="1655" spans="1:10" ht="12.95" customHeight="1">
      <c r="A1655" s="286"/>
      <c r="B1655" s="305"/>
      <c r="C1655" s="287">
        <v>10630</v>
      </c>
      <c r="D1655" s="288" t="s">
        <v>929</v>
      </c>
      <c r="E1655" s="289" t="s">
        <v>711</v>
      </c>
      <c r="F1655" s="290">
        <v>773.05</v>
      </c>
      <c r="G1655" s="291">
        <v>1.6000000000000001E-3</v>
      </c>
      <c r="H1655" s="292"/>
      <c r="I1655" s="293">
        <v>1.2367999999999999</v>
      </c>
      <c r="J1655" s="294"/>
    </row>
    <row r="1656" spans="1:10" ht="12.95" customHeight="1">
      <c r="A1656" s="286"/>
      <c r="B1656" s="305"/>
      <c r="C1656" s="287">
        <v>70041</v>
      </c>
      <c r="D1656" s="288" t="s">
        <v>1205</v>
      </c>
      <c r="E1656" s="289" t="s">
        <v>40</v>
      </c>
      <c r="F1656" s="290">
        <v>296.97000000000003</v>
      </c>
      <c r="G1656" s="291">
        <v>1</v>
      </c>
      <c r="H1656" s="292"/>
      <c r="I1656" s="293">
        <v>296.97000000000003</v>
      </c>
      <c r="J1656" s="294"/>
    </row>
    <row r="1657" spans="1:10" ht="12.95" customHeight="1">
      <c r="A1657" s="286"/>
      <c r="B1657" s="305"/>
      <c r="C1657" s="287">
        <v>94045</v>
      </c>
      <c r="D1657" s="288" t="s">
        <v>863</v>
      </c>
      <c r="E1657" s="289" t="s">
        <v>463</v>
      </c>
      <c r="F1657" s="290">
        <v>175.83</v>
      </c>
      <c r="G1657" s="291">
        <v>0.09</v>
      </c>
      <c r="H1657" s="292"/>
      <c r="I1657" s="293">
        <v>15.8249</v>
      </c>
      <c r="J1657" s="294"/>
    </row>
    <row r="1658" spans="1:10" ht="12.95" customHeight="1">
      <c r="A1658" s="282">
        <v>6011001</v>
      </c>
      <c r="B1658" s="304" t="s">
        <v>1206</v>
      </c>
      <c r="C1658" s="298"/>
      <c r="D1658" s="298"/>
      <c r="E1658" s="298"/>
      <c r="F1658" s="298"/>
      <c r="G1658" s="298"/>
      <c r="H1658" s="283" t="s">
        <v>40</v>
      </c>
      <c r="I1658" s="284"/>
      <c r="J1658" s="285">
        <v>278.91000000000003</v>
      </c>
    </row>
    <row r="1659" spans="1:10">
      <c r="A1659" s="286"/>
      <c r="B1659" s="305"/>
      <c r="C1659" s="287">
        <v>2020</v>
      </c>
      <c r="D1659" s="288" t="s">
        <v>884</v>
      </c>
      <c r="E1659" s="289" t="s">
        <v>463</v>
      </c>
      <c r="F1659" s="290">
        <v>32.11</v>
      </c>
      <c r="G1659" s="291">
        <v>0.18329999999999999</v>
      </c>
      <c r="H1659" s="292"/>
      <c r="I1659" s="293">
        <v>5.8875000000000002</v>
      </c>
      <c r="J1659" s="294"/>
    </row>
    <row r="1660" spans="1:10">
      <c r="A1660" s="286"/>
      <c r="B1660" s="305"/>
      <c r="C1660" s="287">
        <v>2099</v>
      </c>
      <c r="D1660" s="288" t="s">
        <v>670</v>
      </c>
      <c r="E1660" s="289" t="s">
        <v>463</v>
      </c>
      <c r="F1660" s="290">
        <v>25.89</v>
      </c>
      <c r="G1660" s="291">
        <v>0.29330000000000001</v>
      </c>
      <c r="H1660" s="292"/>
      <c r="I1660" s="293">
        <v>7.5938999999999997</v>
      </c>
      <c r="J1660" s="294"/>
    </row>
    <row r="1661" spans="1:10" ht="12.95" customHeight="1">
      <c r="A1661" s="286"/>
      <c r="B1661" s="305"/>
      <c r="C1661" s="287">
        <v>10630</v>
      </c>
      <c r="D1661" s="288" t="s">
        <v>929</v>
      </c>
      <c r="E1661" s="289" t="s">
        <v>711</v>
      </c>
      <c r="F1661" s="290">
        <v>773.05</v>
      </c>
      <c r="G1661" s="291">
        <v>1.9E-3</v>
      </c>
      <c r="H1661" s="292"/>
      <c r="I1661" s="293">
        <v>1.4686999999999999</v>
      </c>
      <c r="J1661" s="294"/>
    </row>
    <row r="1662" spans="1:10" ht="12.95" customHeight="1">
      <c r="A1662" s="286"/>
      <c r="B1662" s="305"/>
      <c r="C1662" s="287">
        <v>70026</v>
      </c>
      <c r="D1662" s="288" t="s">
        <v>1207</v>
      </c>
      <c r="E1662" s="289" t="s">
        <v>40</v>
      </c>
      <c r="F1662" s="290">
        <v>244.62</v>
      </c>
      <c r="G1662" s="291">
        <v>1</v>
      </c>
      <c r="H1662" s="292"/>
      <c r="I1662" s="293">
        <v>244.62</v>
      </c>
      <c r="J1662" s="294"/>
    </row>
    <row r="1663" spans="1:10" ht="12.95" customHeight="1">
      <c r="A1663" s="286"/>
      <c r="B1663" s="305"/>
      <c r="C1663" s="287">
        <v>94045</v>
      </c>
      <c r="D1663" s="288" t="s">
        <v>863</v>
      </c>
      <c r="E1663" s="289" t="s">
        <v>463</v>
      </c>
      <c r="F1663" s="290">
        <v>175.83</v>
      </c>
      <c r="G1663" s="291">
        <v>0.11</v>
      </c>
      <c r="H1663" s="292"/>
      <c r="I1663" s="293">
        <v>19.3415</v>
      </c>
      <c r="J1663" s="294"/>
    </row>
    <row r="1664" spans="1:10" ht="12.95" customHeight="1">
      <c r="A1664" s="282">
        <v>6011002</v>
      </c>
      <c r="B1664" s="304" t="s">
        <v>1208</v>
      </c>
      <c r="C1664" s="298"/>
      <c r="D1664" s="298"/>
      <c r="E1664" s="298"/>
      <c r="F1664" s="298"/>
      <c r="G1664" s="298"/>
      <c r="H1664" s="283" t="s">
        <v>40</v>
      </c>
      <c r="I1664" s="284"/>
      <c r="J1664" s="285">
        <v>322.39</v>
      </c>
    </row>
    <row r="1665" spans="1:10">
      <c r="A1665" s="286"/>
      <c r="B1665" s="305"/>
      <c r="C1665" s="287">
        <v>2020</v>
      </c>
      <c r="D1665" s="288" t="s">
        <v>884</v>
      </c>
      <c r="E1665" s="289" t="s">
        <v>463</v>
      </c>
      <c r="F1665" s="290">
        <v>32.11</v>
      </c>
      <c r="G1665" s="291">
        <v>0.18329999999999999</v>
      </c>
      <c r="H1665" s="292"/>
      <c r="I1665" s="293">
        <v>5.8875000000000002</v>
      </c>
      <c r="J1665" s="294"/>
    </row>
    <row r="1666" spans="1:10">
      <c r="A1666" s="286"/>
      <c r="B1666" s="305"/>
      <c r="C1666" s="287">
        <v>2099</v>
      </c>
      <c r="D1666" s="288" t="s">
        <v>670</v>
      </c>
      <c r="E1666" s="289" t="s">
        <v>463</v>
      </c>
      <c r="F1666" s="290">
        <v>25.89</v>
      </c>
      <c r="G1666" s="291">
        <v>0.29330000000000001</v>
      </c>
      <c r="H1666" s="292"/>
      <c r="I1666" s="293">
        <v>7.5938999999999997</v>
      </c>
      <c r="J1666" s="294"/>
    </row>
    <row r="1667" spans="1:10" ht="12.95" customHeight="1">
      <c r="A1667" s="286"/>
      <c r="B1667" s="305"/>
      <c r="C1667" s="287">
        <v>10630</v>
      </c>
      <c r="D1667" s="288" t="s">
        <v>929</v>
      </c>
      <c r="E1667" s="289" t="s">
        <v>711</v>
      </c>
      <c r="F1667" s="290">
        <v>773.05</v>
      </c>
      <c r="G1667" s="291">
        <v>1.9E-3</v>
      </c>
      <c r="H1667" s="292"/>
      <c r="I1667" s="293">
        <v>1.4686999999999999</v>
      </c>
      <c r="J1667" s="294"/>
    </row>
    <row r="1668" spans="1:10" ht="12.95" customHeight="1">
      <c r="A1668" s="286"/>
      <c r="B1668" s="305"/>
      <c r="C1668" s="287">
        <v>70036</v>
      </c>
      <c r="D1668" s="288" t="s">
        <v>1209</v>
      </c>
      <c r="E1668" s="289" t="s">
        <v>40</v>
      </c>
      <c r="F1668" s="290">
        <v>288.10000000000002</v>
      </c>
      <c r="G1668" s="291">
        <v>1</v>
      </c>
      <c r="H1668" s="292"/>
      <c r="I1668" s="293">
        <v>288.10000000000002</v>
      </c>
      <c r="J1668" s="294"/>
    </row>
    <row r="1669" spans="1:10" ht="12.95" customHeight="1">
      <c r="A1669" s="286"/>
      <c r="B1669" s="305"/>
      <c r="C1669" s="287">
        <v>94045</v>
      </c>
      <c r="D1669" s="288" t="s">
        <v>863</v>
      </c>
      <c r="E1669" s="289" t="s">
        <v>463</v>
      </c>
      <c r="F1669" s="290">
        <v>175.83</v>
      </c>
      <c r="G1669" s="291">
        <v>0.11</v>
      </c>
      <c r="H1669" s="292"/>
      <c r="I1669" s="293">
        <v>19.3415</v>
      </c>
      <c r="J1669" s="294"/>
    </row>
    <row r="1670" spans="1:10" ht="12.95" customHeight="1">
      <c r="A1670" s="282">
        <v>6012001</v>
      </c>
      <c r="B1670" s="304" t="s">
        <v>1210</v>
      </c>
      <c r="C1670" s="298"/>
      <c r="D1670" s="298"/>
      <c r="E1670" s="298"/>
      <c r="F1670" s="298"/>
      <c r="G1670" s="298"/>
      <c r="H1670" s="283" t="s">
        <v>40</v>
      </c>
      <c r="I1670" s="284"/>
      <c r="J1670" s="285">
        <v>418.89</v>
      </c>
    </row>
    <row r="1671" spans="1:10" ht="12.95" customHeight="1">
      <c r="A1671" s="286"/>
      <c r="B1671" s="305"/>
      <c r="C1671" s="287">
        <v>2020</v>
      </c>
      <c r="D1671" s="288" t="s">
        <v>884</v>
      </c>
      <c r="E1671" s="289" t="s">
        <v>463</v>
      </c>
      <c r="F1671" s="290">
        <v>32.11</v>
      </c>
      <c r="G1671" s="291">
        <v>0.22370000000000001</v>
      </c>
      <c r="H1671" s="292"/>
      <c r="I1671" s="293">
        <v>7.1851000000000003</v>
      </c>
      <c r="J1671" s="294"/>
    </row>
    <row r="1672" spans="1:10">
      <c r="A1672" s="286"/>
      <c r="B1672" s="305"/>
      <c r="C1672" s="287">
        <v>2099</v>
      </c>
      <c r="D1672" s="288" t="s">
        <v>670</v>
      </c>
      <c r="E1672" s="289" t="s">
        <v>463</v>
      </c>
      <c r="F1672" s="290">
        <v>25.89</v>
      </c>
      <c r="G1672" s="291">
        <v>0.36370000000000002</v>
      </c>
      <c r="H1672" s="292"/>
      <c r="I1672" s="293">
        <v>9.4167000000000005</v>
      </c>
      <c r="J1672" s="294"/>
    </row>
    <row r="1673" spans="1:10" ht="12.95" customHeight="1">
      <c r="A1673" s="286"/>
      <c r="B1673" s="305"/>
      <c r="C1673" s="287">
        <v>10630</v>
      </c>
      <c r="D1673" s="288" t="s">
        <v>929</v>
      </c>
      <c r="E1673" s="289" t="s">
        <v>711</v>
      </c>
      <c r="F1673" s="290">
        <v>773.05</v>
      </c>
      <c r="G1673" s="291">
        <v>2.0999999999999999E-3</v>
      </c>
      <c r="H1673" s="292"/>
      <c r="I1673" s="293">
        <v>1.6233</v>
      </c>
      <c r="J1673" s="294"/>
    </row>
    <row r="1674" spans="1:10" ht="12.95" customHeight="1">
      <c r="A1674" s="286"/>
      <c r="B1674" s="305"/>
      <c r="C1674" s="287">
        <v>70027</v>
      </c>
      <c r="D1674" s="288" t="s">
        <v>1211</v>
      </c>
      <c r="E1674" s="289" t="s">
        <v>40</v>
      </c>
      <c r="F1674" s="290">
        <v>376.05</v>
      </c>
      <c r="G1674" s="291">
        <v>1</v>
      </c>
      <c r="H1674" s="292"/>
      <c r="I1674" s="293">
        <v>376.05</v>
      </c>
      <c r="J1674" s="294"/>
    </row>
    <row r="1675" spans="1:10" ht="12.95" customHeight="1">
      <c r="A1675" s="286"/>
      <c r="B1675" s="305"/>
      <c r="C1675" s="287">
        <v>94045</v>
      </c>
      <c r="D1675" s="288" t="s">
        <v>863</v>
      </c>
      <c r="E1675" s="289" t="s">
        <v>463</v>
      </c>
      <c r="F1675" s="290">
        <v>175.83</v>
      </c>
      <c r="G1675" s="291">
        <v>0.14000000000000001</v>
      </c>
      <c r="H1675" s="292"/>
      <c r="I1675" s="293">
        <v>24.616499999999998</v>
      </c>
      <c r="J1675" s="294"/>
    </row>
    <row r="1676" spans="1:10" ht="12.95" customHeight="1">
      <c r="A1676" s="282">
        <v>6012002</v>
      </c>
      <c r="B1676" s="304" t="s">
        <v>1212</v>
      </c>
      <c r="C1676" s="298"/>
      <c r="D1676" s="298"/>
      <c r="E1676" s="298"/>
      <c r="F1676" s="298"/>
      <c r="G1676" s="298"/>
      <c r="H1676" s="283" t="s">
        <v>40</v>
      </c>
      <c r="I1676" s="284"/>
      <c r="J1676" s="285">
        <v>513.15</v>
      </c>
    </row>
    <row r="1677" spans="1:10">
      <c r="A1677" s="286"/>
      <c r="B1677" s="305"/>
      <c r="C1677" s="287">
        <v>2020</v>
      </c>
      <c r="D1677" s="288" t="s">
        <v>884</v>
      </c>
      <c r="E1677" s="289" t="s">
        <v>463</v>
      </c>
      <c r="F1677" s="290">
        <v>32.11</v>
      </c>
      <c r="G1677" s="291">
        <v>0.22370000000000001</v>
      </c>
      <c r="H1677" s="292"/>
      <c r="I1677" s="293">
        <v>7.1851000000000003</v>
      </c>
      <c r="J1677" s="294"/>
    </row>
    <row r="1678" spans="1:10">
      <c r="A1678" s="286"/>
      <c r="B1678" s="305"/>
      <c r="C1678" s="287">
        <v>2099</v>
      </c>
      <c r="D1678" s="288" t="s">
        <v>670</v>
      </c>
      <c r="E1678" s="289" t="s">
        <v>463</v>
      </c>
      <c r="F1678" s="290">
        <v>25.89</v>
      </c>
      <c r="G1678" s="291">
        <v>0.36370000000000002</v>
      </c>
      <c r="H1678" s="292"/>
      <c r="I1678" s="293">
        <v>9.4167000000000005</v>
      </c>
      <c r="J1678" s="294"/>
    </row>
    <row r="1679" spans="1:10" ht="12.95" customHeight="1">
      <c r="A1679" s="286"/>
      <c r="B1679" s="305"/>
      <c r="C1679" s="287">
        <v>10630</v>
      </c>
      <c r="D1679" s="288" t="s">
        <v>929</v>
      </c>
      <c r="E1679" s="289" t="s">
        <v>711</v>
      </c>
      <c r="F1679" s="290">
        <v>773.05</v>
      </c>
      <c r="G1679" s="291">
        <v>2.0999999999999999E-3</v>
      </c>
      <c r="H1679" s="292"/>
      <c r="I1679" s="293">
        <v>1.6233</v>
      </c>
      <c r="J1679" s="294"/>
    </row>
    <row r="1680" spans="1:10" ht="12.95" customHeight="1">
      <c r="A1680" s="286"/>
      <c r="B1680" s="305"/>
      <c r="C1680" s="287">
        <v>70040</v>
      </c>
      <c r="D1680" s="288" t="s">
        <v>1213</v>
      </c>
      <c r="E1680" s="289" t="s">
        <v>40</v>
      </c>
      <c r="F1680" s="290">
        <v>470.31</v>
      </c>
      <c r="G1680" s="291">
        <v>1</v>
      </c>
      <c r="H1680" s="292"/>
      <c r="I1680" s="293">
        <v>470.31</v>
      </c>
      <c r="J1680" s="294"/>
    </row>
    <row r="1681" spans="1:10" ht="22.5">
      <c r="A1681" s="286"/>
      <c r="B1681" s="305"/>
      <c r="C1681" s="287">
        <v>94045</v>
      </c>
      <c r="D1681" s="288" t="s">
        <v>863</v>
      </c>
      <c r="E1681" s="289" t="s">
        <v>463</v>
      </c>
      <c r="F1681" s="290">
        <v>175.83</v>
      </c>
      <c r="G1681" s="291">
        <v>0.14000000000000001</v>
      </c>
      <c r="H1681" s="292"/>
      <c r="I1681" s="293">
        <v>24.616499999999998</v>
      </c>
      <c r="J1681" s="294"/>
    </row>
    <row r="1682" spans="1:10" ht="12.95" customHeight="1">
      <c r="A1682" s="282">
        <v>6013001</v>
      </c>
      <c r="B1682" s="304" t="s">
        <v>1214</v>
      </c>
      <c r="C1682" s="298"/>
      <c r="D1682" s="298"/>
      <c r="E1682" s="298"/>
      <c r="F1682" s="298"/>
      <c r="G1682" s="298"/>
      <c r="H1682" s="283" t="s">
        <v>40</v>
      </c>
      <c r="I1682" s="284"/>
      <c r="J1682" s="285">
        <v>482.72</v>
      </c>
    </row>
    <row r="1683" spans="1:10">
      <c r="A1683" s="286"/>
      <c r="B1683" s="305"/>
      <c r="C1683" s="287">
        <v>2020</v>
      </c>
      <c r="D1683" s="288" t="s">
        <v>884</v>
      </c>
      <c r="E1683" s="289" t="s">
        <v>463</v>
      </c>
      <c r="F1683" s="290">
        <v>32.11</v>
      </c>
      <c r="G1683" s="291">
        <v>0.18429999999999999</v>
      </c>
      <c r="H1683" s="292"/>
      <c r="I1683" s="293">
        <v>5.9196</v>
      </c>
      <c r="J1683" s="294"/>
    </row>
    <row r="1684" spans="1:10">
      <c r="A1684" s="286"/>
      <c r="B1684" s="305"/>
      <c r="C1684" s="287">
        <v>2099</v>
      </c>
      <c r="D1684" s="288" t="s">
        <v>670</v>
      </c>
      <c r="E1684" s="289" t="s">
        <v>463</v>
      </c>
      <c r="F1684" s="290">
        <v>25.89</v>
      </c>
      <c r="G1684" s="291">
        <v>0.27429999999999999</v>
      </c>
      <c r="H1684" s="292"/>
      <c r="I1684" s="293">
        <v>7.1020000000000003</v>
      </c>
      <c r="J1684" s="294"/>
    </row>
    <row r="1685" spans="1:10" ht="12.95" customHeight="1">
      <c r="A1685" s="286"/>
      <c r="B1685" s="305"/>
      <c r="C1685" s="287">
        <v>10630</v>
      </c>
      <c r="D1685" s="288" t="s">
        <v>929</v>
      </c>
      <c r="E1685" s="289" t="s">
        <v>711</v>
      </c>
      <c r="F1685" s="290">
        <v>773.05</v>
      </c>
      <c r="G1685" s="291">
        <v>2.3999999999999998E-3</v>
      </c>
      <c r="H1685" s="292"/>
      <c r="I1685" s="293">
        <v>1.8552999999999999</v>
      </c>
      <c r="J1685" s="294"/>
    </row>
    <row r="1686" spans="1:10" ht="22.5">
      <c r="A1686" s="286"/>
      <c r="B1686" s="305"/>
      <c r="C1686" s="287">
        <v>70028</v>
      </c>
      <c r="D1686" s="288" t="s">
        <v>1215</v>
      </c>
      <c r="E1686" s="289" t="s">
        <v>40</v>
      </c>
      <c r="F1686" s="290">
        <v>441.75</v>
      </c>
      <c r="G1686" s="291">
        <v>1</v>
      </c>
      <c r="H1686" s="292"/>
      <c r="I1686" s="293">
        <v>441.75</v>
      </c>
      <c r="J1686" s="294"/>
    </row>
    <row r="1687" spans="1:10" ht="12.95" customHeight="1">
      <c r="A1687" s="286"/>
      <c r="B1687" s="305"/>
      <c r="C1687" s="287">
        <v>94233</v>
      </c>
      <c r="D1687" s="288" t="s">
        <v>832</v>
      </c>
      <c r="E1687" s="289" t="s">
        <v>463</v>
      </c>
      <c r="F1687" s="290">
        <v>289.99</v>
      </c>
      <c r="G1687" s="291">
        <v>0.09</v>
      </c>
      <c r="H1687" s="292"/>
      <c r="I1687" s="293">
        <v>26.0991</v>
      </c>
      <c r="J1687" s="294"/>
    </row>
    <row r="1688" spans="1:10" ht="12.95" customHeight="1">
      <c r="A1688" s="282">
        <v>6013002</v>
      </c>
      <c r="B1688" s="304" t="s">
        <v>1216</v>
      </c>
      <c r="C1688" s="298"/>
      <c r="D1688" s="298"/>
      <c r="E1688" s="298"/>
      <c r="F1688" s="298"/>
      <c r="G1688" s="298"/>
      <c r="H1688" s="283" t="s">
        <v>40</v>
      </c>
      <c r="I1688" s="284"/>
      <c r="J1688" s="285">
        <v>546.72</v>
      </c>
    </row>
    <row r="1689" spans="1:10">
      <c r="A1689" s="286"/>
      <c r="B1689" s="305"/>
      <c r="C1689" s="287">
        <v>2020</v>
      </c>
      <c r="D1689" s="288" t="s">
        <v>884</v>
      </c>
      <c r="E1689" s="289" t="s">
        <v>463</v>
      </c>
      <c r="F1689" s="290">
        <v>32.11</v>
      </c>
      <c r="G1689" s="291">
        <v>0.18429999999999999</v>
      </c>
      <c r="H1689" s="292"/>
      <c r="I1689" s="293">
        <v>5.9196</v>
      </c>
      <c r="J1689" s="294"/>
    </row>
    <row r="1690" spans="1:10">
      <c r="A1690" s="286"/>
      <c r="B1690" s="305"/>
      <c r="C1690" s="287">
        <v>2099</v>
      </c>
      <c r="D1690" s="288" t="s">
        <v>670</v>
      </c>
      <c r="E1690" s="289" t="s">
        <v>463</v>
      </c>
      <c r="F1690" s="290">
        <v>25.89</v>
      </c>
      <c r="G1690" s="291">
        <v>0.27429999999999999</v>
      </c>
      <c r="H1690" s="292"/>
      <c r="I1690" s="293">
        <v>7.1020000000000003</v>
      </c>
      <c r="J1690" s="294"/>
    </row>
    <row r="1691" spans="1:10" ht="22.5">
      <c r="A1691" s="286"/>
      <c r="B1691" s="305"/>
      <c r="C1691" s="287">
        <v>10630</v>
      </c>
      <c r="D1691" s="288" t="s">
        <v>929</v>
      </c>
      <c r="E1691" s="289" t="s">
        <v>711</v>
      </c>
      <c r="F1691" s="290">
        <v>773.05</v>
      </c>
      <c r="G1691" s="291">
        <v>2.3999999999999998E-3</v>
      </c>
      <c r="H1691" s="292"/>
      <c r="I1691" s="293">
        <v>1.8552999999999999</v>
      </c>
      <c r="J1691" s="294"/>
    </row>
    <row r="1692" spans="1:10" ht="12.95" customHeight="1">
      <c r="A1692" s="286"/>
      <c r="B1692" s="305"/>
      <c r="C1692" s="287">
        <v>70042</v>
      </c>
      <c r="D1692" s="288" t="s">
        <v>1217</v>
      </c>
      <c r="E1692" s="289" t="s">
        <v>40</v>
      </c>
      <c r="F1692" s="290">
        <v>505.75</v>
      </c>
      <c r="G1692" s="291">
        <v>1</v>
      </c>
      <c r="H1692" s="292"/>
      <c r="I1692" s="293">
        <v>505.75</v>
      </c>
      <c r="J1692" s="294"/>
    </row>
    <row r="1693" spans="1:10" ht="12.95" customHeight="1">
      <c r="A1693" s="286"/>
      <c r="B1693" s="305"/>
      <c r="C1693" s="287">
        <v>94233</v>
      </c>
      <c r="D1693" s="288" t="s">
        <v>832</v>
      </c>
      <c r="E1693" s="289" t="s">
        <v>463</v>
      </c>
      <c r="F1693" s="290">
        <v>289.99</v>
      </c>
      <c r="G1693" s="291">
        <v>0.09</v>
      </c>
      <c r="H1693" s="292"/>
      <c r="I1693" s="293">
        <v>26.0991</v>
      </c>
      <c r="J1693" s="294"/>
    </row>
    <row r="1694" spans="1:10" ht="12.95" customHeight="1">
      <c r="A1694" s="282">
        <v>6014001</v>
      </c>
      <c r="B1694" s="304" t="s">
        <v>1218</v>
      </c>
      <c r="C1694" s="298"/>
      <c r="D1694" s="298"/>
      <c r="E1694" s="298"/>
      <c r="F1694" s="298"/>
      <c r="G1694" s="298"/>
      <c r="H1694" s="283" t="s">
        <v>40</v>
      </c>
      <c r="I1694" s="284"/>
      <c r="J1694" s="285">
        <v>567.05999999999995</v>
      </c>
    </row>
    <row r="1695" spans="1:10">
      <c r="A1695" s="286"/>
      <c r="B1695" s="305"/>
      <c r="C1695" s="287">
        <v>2020</v>
      </c>
      <c r="D1695" s="288" t="s">
        <v>884</v>
      </c>
      <c r="E1695" s="289" t="s">
        <v>463</v>
      </c>
      <c r="F1695" s="290">
        <v>32.11</v>
      </c>
      <c r="G1695" s="291">
        <v>0.23469999999999999</v>
      </c>
      <c r="H1695" s="292"/>
      <c r="I1695" s="293">
        <v>7.5385</v>
      </c>
      <c r="J1695" s="294"/>
    </row>
    <row r="1696" spans="1:10">
      <c r="A1696" s="286"/>
      <c r="B1696" s="305"/>
      <c r="C1696" s="287">
        <v>2099</v>
      </c>
      <c r="D1696" s="288" t="s">
        <v>670</v>
      </c>
      <c r="E1696" s="289" t="s">
        <v>463</v>
      </c>
      <c r="F1696" s="290">
        <v>25.89</v>
      </c>
      <c r="G1696" s="291">
        <v>0.36470000000000002</v>
      </c>
      <c r="H1696" s="292"/>
      <c r="I1696" s="293">
        <v>9.4426000000000005</v>
      </c>
      <c r="J1696" s="294"/>
    </row>
    <row r="1697" spans="1:10" ht="22.5">
      <c r="A1697" s="286"/>
      <c r="B1697" s="305"/>
      <c r="C1697" s="287">
        <v>10630</v>
      </c>
      <c r="D1697" s="288" t="s">
        <v>929</v>
      </c>
      <c r="E1697" s="289" t="s">
        <v>711</v>
      </c>
      <c r="F1697" s="290">
        <v>773.05</v>
      </c>
      <c r="G1697" s="291">
        <v>2.5999999999999999E-3</v>
      </c>
      <c r="H1697" s="292"/>
      <c r="I1697" s="293">
        <v>2.0099</v>
      </c>
      <c r="J1697" s="294"/>
    </row>
    <row r="1698" spans="1:10" ht="12.95" customHeight="1">
      <c r="A1698" s="286"/>
      <c r="B1698" s="305"/>
      <c r="C1698" s="287">
        <v>70029</v>
      </c>
      <c r="D1698" s="288" t="s">
        <v>1219</v>
      </c>
      <c r="E1698" s="289" t="s">
        <v>40</v>
      </c>
      <c r="F1698" s="290">
        <v>510.38</v>
      </c>
      <c r="G1698" s="291">
        <v>1</v>
      </c>
      <c r="H1698" s="292"/>
      <c r="I1698" s="293">
        <v>510.38</v>
      </c>
      <c r="J1698" s="294"/>
    </row>
    <row r="1699" spans="1:10" ht="12.95" customHeight="1">
      <c r="A1699" s="286"/>
      <c r="B1699" s="305"/>
      <c r="C1699" s="287">
        <v>94233</v>
      </c>
      <c r="D1699" s="288" t="s">
        <v>832</v>
      </c>
      <c r="E1699" s="289" t="s">
        <v>463</v>
      </c>
      <c r="F1699" s="290">
        <v>289.99</v>
      </c>
      <c r="G1699" s="291">
        <v>0.13</v>
      </c>
      <c r="H1699" s="292"/>
      <c r="I1699" s="293">
        <v>37.698700000000002</v>
      </c>
      <c r="J1699" s="294"/>
    </row>
    <row r="1700" spans="1:10" ht="12.95" customHeight="1">
      <c r="A1700" s="282">
        <v>6014002</v>
      </c>
      <c r="B1700" s="304" t="s">
        <v>1220</v>
      </c>
      <c r="C1700" s="298"/>
      <c r="D1700" s="298"/>
      <c r="E1700" s="298"/>
      <c r="F1700" s="298"/>
      <c r="G1700" s="298"/>
      <c r="H1700" s="283" t="s">
        <v>40</v>
      </c>
      <c r="I1700" s="284"/>
      <c r="J1700" s="285">
        <v>730.68</v>
      </c>
    </row>
    <row r="1701" spans="1:10">
      <c r="A1701" s="286"/>
      <c r="B1701" s="305"/>
      <c r="C1701" s="287">
        <v>2020</v>
      </c>
      <c r="D1701" s="288" t="s">
        <v>884</v>
      </c>
      <c r="E1701" s="289" t="s">
        <v>463</v>
      </c>
      <c r="F1701" s="290">
        <v>32.11</v>
      </c>
      <c r="G1701" s="291">
        <v>0.23469999999999999</v>
      </c>
      <c r="H1701" s="292"/>
      <c r="I1701" s="293">
        <v>7.5385</v>
      </c>
      <c r="J1701" s="294"/>
    </row>
    <row r="1702" spans="1:10">
      <c r="A1702" s="286"/>
      <c r="B1702" s="305"/>
      <c r="C1702" s="287">
        <v>2099</v>
      </c>
      <c r="D1702" s="288" t="s">
        <v>670</v>
      </c>
      <c r="E1702" s="289" t="s">
        <v>463</v>
      </c>
      <c r="F1702" s="290">
        <v>25.89</v>
      </c>
      <c r="G1702" s="291">
        <v>0.36470000000000002</v>
      </c>
      <c r="H1702" s="292"/>
      <c r="I1702" s="293">
        <v>9.4426000000000005</v>
      </c>
      <c r="J1702" s="294"/>
    </row>
    <row r="1703" spans="1:10" ht="22.5">
      <c r="A1703" s="286"/>
      <c r="B1703" s="305"/>
      <c r="C1703" s="287">
        <v>10630</v>
      </c>
      <c r="D1703" s="288" t="s">
        <v>929</v>
      </c>
      <c r="E1703" s="289" t="s">
        <v>711</v>
      </c>
      <c r="F1703" s="290">
        <v>773.05</v>
      </c>
      <c r="G1703" s="291">
        <v>2.5999999999999999E-3</v>
      </c>
      <c r="H1703" s="292"/>
      <c r="I1703" s="293">
        <v>2.0099</v>
      </c>
      <c r="J1703" s="294"/>
    </row>
    <row r="1704" spans="1:10" ht="12.95" customHeight="1">
      <c r="A1704" s="286"/>
      <c r="B1704" s="305"/>
      <c r="C1704" s="287">
        <v>70037</v>
      </c>
      <c r="D1704" s="288" t="s">
        <v>1221</v>
      </c>
      <c r="E1704" s="289" t="s">
        <v>40</v>
      </c>
      <c r="F1704" s="290">
        <v>674</v>
      </c>
      <c r="G1704" s="291">
        <v>1</v>
      </c>
      <c r="H1704" s="292"/>
      <c r="I1704" s="293">
        <v>674</v>
      </c>
      <c r="J1704" s="294"/>
    </row>
    <row r="1705" spans="1:10" ht="12.95" customHeight="1">
      <c r="A1705" s="286"/>
      <c r="B1705" s="305"/>
      <c r="C1705" s="287">
        <v>94233</v>
      </c>
      <c r="D1705" s="288" t="s">
        <v>832</v>
      </c>
      <c r="E1705" s="289" t="s">
        <v>463</v>
      </c>
      <c r="F1705" s="290">
        <v>289.99</v>
      </c>
      <c r="G1705" s="291">
        <v>0.13</v>
      </c>
      <c r="H1705" s="292"/>
      <c r="I1705" s="293">
        <v>37.698700000000002</v>
      </c>
      <c r="J1705" s="294"/>
    </row>
    <row r="1706" spans="1:10" ht="12.95" customHeight="1">
      <c r="A1706" s="282">
        <v>6016001</v>
      </c>
      <c r="B1706" s="304" t="s">
        <v>1222</v>
      </c>
      <c r="C1706" s="298"/>
      <c r="D1706" s="298"/>
      <c r="E1706" s="298"/>
      <c r="F1706" s="298"/>
      <c r="G1706" s="298"/>
      <c r="H1706" s="283" t="s">
        <v>40</v>
      </c>
      <c r="I1706" s="284"/>
      <c r="J1706" s="285">
        <v>876.41</v>
      </c>
    </row>
    <row r="1707" spans="1:10" ht="12.95" customHeight="1">
      <c r="A1707" s="286"/>
      <c r="B1707" s="305"/>
      <c r="C1707" s="287">
        <v>2020</v>
      </c>
      <c r="D1707" s="288" t="s">
        <v>884</v>
      </c>
      <c r="E1707" s="289" t="s">
        <v>463</v>
      </c>
      <c r="F1707" s="290">
        <v>32.11</v>
      </c>
      <c r="G1707" s="291">
        <v>0.34570000000000001</v>
      </c>
      <c r="H1707" s="292"/>
      <c r="I1707" s="293">
        <v>11.1038</v>
      </c>
      <c r="J1707" s="294"/>
    </row>
    <row r="1708" spans="1:10">
      <c r="A1708" s="286"/>
      <c r="B1708" s="305"/>
      <c r="C1708" s="287">
        <v>2099</v>
      </c>
      <c r="D1708" s="288" t="s">
        <v>670</v>
      </c>
      <c r="E1708" s="289" t="s">
        <v>463</v>
      </c>
      <c r="F1708" s="290">
        <v>25.89</v>
      </c>
      <c r="G1708" s="291">
        <v>0.56569999999999998</v>
      </c>
      <c r="H1708" s="292"/>
      <c r="I1708" s="293">
        <v>14.646699999999999</v>
      </c>
      <c r="J1708" s="294"/>
    </row>
    <row r="1709" spans="1:10" ht="22.5">
      <c r="A1709" s="286"/>
      <c r="B1709" s="305"/>
      <c r="C1709" s="287">
        <v>10630</v>
      </c>
      <c r="D1709" s="288" t="s">
        <v>929</v>
      </c>
      <c r="E1709" s="289" t="s">
        <v>711</v>
      </c>
      <c r="F1709" s="290">
        <v>773.05</v>
      </c>
      <c r="G1709" s="291">
        <v>3.2000000000000002E-3</v>
      </c>
      <c r="H1709" s="292"/>
      <c r="I1709" s="293">
        <v>2.4737</v>
      </c>
      <c r="J1709" s="294"/>
    </row>
    <row r="1710" spans="1:10" ht="12.95" customHeight="1">
      <c r="A1710" s="286"/>
      <c r="B1710" s="305"/>
      <c r="C1710" s="287">
        <v>70031</v>
      </c>
      <c r="D1710" s="288" t="s">
        <v>1223</v>
      </c>
      <c r="E1710" s="289" t="s">
        <v>40</v>
      </c>
      <c r="F1710" s="290">
        <v>784.39</v>
      </c>
      <c r="G1710" s="291">
        <v>1</v>
      </c>
      <c r="H1710" s="292"/>
      <c r="I1710" s="293">
        <v>784.39</v>
      </c>
      <c r="J1710" s="294"/>
    </row>
    <row r="1711" spans="1:10" ht="12.95" customHeight="1">
      <c r="A1711" s="286"/>
      <c r="B1711" s="305"/>
      <c r="C1711" s="287">
        <v>94233</v>
      </c>
      <c r="D1711" s="288" t="s">
        <v>832</v>
      </c>
      <c r="E1711" s="289" t="s">
        <v>463</v>
      </c>
      <c r="F1711" s="290">
        <v>289.99</v>
      </c>
      <c r="G1711" s="291">
        <v>0.22</v>
      </c>
      <c r="H1711" s="292"/>
      <c r="I1711" s="293">
        <v>63.797800000000002</v>
      </c>
      <c r="J1711" s="294"/>
    </row>
    <row r="1712" spans="1:10" ht="12.95" customHeight="1">
      <c r="A1712" s="282">
        <v>6016002</v>
      </c>
      <c r="B1712" s="304" t="s">
        <v>1224</v>
      </c>
      <c r="C1712" s="298"/>
      <c r="D1712" s="298"/>
      <c r="E1712" s="298"/>
      <c r="F1712" s="298"/>
      <c r="G1712" s="298"/>
      <c r="H1712" s="283" t="s">
        <v>40</v>
      </c>
      <c r="I1712" s="284"/>
      <c r="J1712" s="285">
        <v>1076.69</v>
      </c>
    </row>
    <row r="1713" spans="1:10">
      <c r="A1713" s="286"/>
      <c r="B1713" s="305"/>
      <c r="C1713" s="287">
        <v>2020</v>
      </c>
      <c r="D1713" s="288" t="s">
        <v>884</v>
      </c>
      <c r="E1713" s="289" t="s">
        <v>463</v>
      </c>
      <c r="F1713" s="290">
        <v>32.11</v>
      </c>
      <c r="G1713" s="291">
        <v>0.34570000000000001</v>
      </c>
      <c r="H1713" s="292"/>
      <c r="I1713" s="293">
        <v>11.1038</v>
      </c>
      <c r="J1713" s="294"/>
    </row>
    <row r="1714" spans="1:10">
      <c r="A1714" s="286"/>
      <c r="B1714" s="305"/>
      <c r="C1714" s="287">
        <v>2099</v>
      </c>
      <c r="D1714" s="288" t="s">
        <v>670</v>
      </c>
      <c r="E1714" s="289" t="s">
        <v>463</v>
      </c>
      <c r="F1714" s="290">
        <v>25.89</v>
      </c>
      <c r="G1714" s="291">
        <v>0.56569999999999998</v>
      </c>
      <c r="H1714" s="292"/>
      <c r="I1714" s="293">
        <v>14.646699999999999</v>
      </c>
      <c r="J1714" s="294"/>
    </row>
    <row r="1715" spans="1:10" ht="22.5">
      <c r="A1715" s="286"/>
      <c r="B1715" s="305"/>
      <c r="C1715" s="287">
        <v>10630</v>
      </c>
      <c r="D1715" s="288" t="s">
        <v>929</v>
      </c>
      <c r="E1715" s="289" t="s">
        <v>711</v>
      </c>
      <c r="F1715" s="290">
        <v>773.05</v>
      </c>
      <c r="G1715" s="291">
        <v>3.2000000000000002E-3</v>
      </c>
      <c r="H1715" s="292"/>
      <c r="I1715" s="293">
        <v>2.4737</v>
      </c>
      <c r="J1715" s="294"/>
    </row>
    <row r="1716" spans="1:10" ht="12.95" customHeight="1">
      <c r="A1716" s="286"/>
      <c r="B1716" s="305"/>
      <c r="C1716" s="287">
        <v>70038</v>
      </c>
      <c r="D1716" s="288" t="s">
        <v>1225</v>
      </c>
      <c r="E1716" s="289" t="s">
        <v>40</v>
      </c>
      <c r="F1716" s="290">
        <v>984.67</v>
      </c>
      <c r="G1716" s="291">
        <v>1</v>
      </c>
      <c r="H1716" s="292"/>
      <c r="I1716" s="293">
        <v>984.67</v>
      </c>
      <c r="J1716" s="294"/>
    </row>
    <row r="1717" spans="1:10" ht="12.95" customHeight="1">
      <c r="A1717" s="286"/>
      <c r="B1717" s="305"/>
      <c r="C1717" s="287">
        <v>94233</v>
      </c>
      <c r="D1717" s="288" t="s">
        <v>832</v>
      </c>
      <c r="E1717" s="289" t="s">
        <v>463</v>
      </c>
      <c r="F1717" s="290">
        <v>289.99</v>
      </c>
      <c r="G1717" s="291">
        <v>0.22</v>
      </c>
      <c r="H1717" s="292"/>
      <c r="I1717" s="293">
        <v>63.797800000000002</v>
      </c>
      <c r="J1717" s="294"/>
    </row>
    <row r="1718" spans="1:10" ht="11.25" customHeight="1">
      <c r="A1718" s="282">
        <v>6017001</v>
      </c>
      <c r="B1718" s="304" t="s">
        <v>1226</v>
      </c>
      <c r="C1718" s="298"/>
      <c r="D1718" s="298"/>
      <c r="E1718" s="298"/>
      <c r="F1718" s="298"/>
      <c r="G1718" s="298"/>
      <c r="H1718" s="283" t="s">
        <v>40</v>
      </c>
      <c r="I1718" s="284"/>
      <c r="J1718" s="285">
        <v>1189.67</v>
      </c>
    </row>
    <row r="1719" spans="1:10" ht="12.95" customHeight="1">
      <c r="A1719" s="286"/>
      <c r="B1719" s="305"/>
      <c r="C1719" s="287">
        <v>2020</v>
      </c>
      <c r="D1719" s="288" t="s">
        <v>884</v>
      </c>
      <c r="E1719" s="289" t="s">
        <v>463</v>
      </c>
      <c r="F1719" s="290">
        <v>32.11</v>
      </c>
      <c r="G1719" s="291">
        <v>0.42199999999999999</v>
      </c>
      <c r="H1719" s="292"/>
      <c r="I1719" s="293">
        <v>13.554500000000001</v>
      </c>
      <c r="J1719" s="294"/>
    </row>
    <row r="1720" spans="1:10">
      <c r="A1720" s="286"/>
      <c r="B1720" s="305"/>
      <c r="C1720" s="287">
        <v>2099</v>
      </c>
      <c r="D1720" s="288" t="s">
        <v>670</v>
      </c>
      <c r="E1720" s="289" t="s">
        <v>463</v>
      </c>
      <c r="F1720" s="290">
        <v>25.89</v>
      </c>
      <c r="G1720" s="291">
        <v>0.68700000000000006</v>
      </c>
      <c r="H1720" s="292"/>
      <c r="I1720" s="293">
        <v>17.787400000000002</v>
      </c>
      <c r="J1720" s="294"/>
    </row>
    <row r="1721" spans="1:10" ht="22.5">
      <c r="A1721" s="286"/>
      <c r="B1721" s="305"/>
      <c r="C1721" s="287">
        <v>10630</v>
      </c>
      <c r="D1721" s="288" t="s">
        <v>929</v>
      </c>
      <c r="E1721" s="289" t="s">
        <v>711</v>
      </c>
      <c r="F1721" s="290">
        <v>773.05</v>
      </c>
      <c r="G1721" s="291">
        <v>4.0000000000000001E-3</v>
      </c>
      <c r="H1721" s="292"/>
      <c r="I1721" s="293">
        <v>3.0920999999999998</v>
      </c>
      <c r="J1721" s="294"/>
    </row>
    <row r="1722" spans="1:10" ht="12.95" customHeight="1">
      <c r="A1722" s="286"/>
      <c r="B1722" s="305"/>
      <c r="C1722" s="287">
        <v>70032</v>
      </c>
      <c r="D1722" s="288" t="s">
        <v>1227</v>
      </c>
      <c r="E1722" s="289" t="s">
        <v>40</v>
      </c>
      <c r="F1722" s="290">
        <v>1078.3900000000001</v>
      </c>
      <c r="G1722" s="291">
        <v>1</v>
      </c>
      <c r="H1722" s="292"/>
      <c r="I1722" s="293">
        <v>1078.3900000000001</v>
      </c>
      <c r="J1722" s="294"/>
    </row>
    <row r="1723" spans="1:10" ht="12.95" customHeight="1">
      <c r="A1723" s="286"/>
      <c r="B1723" s="305"/>
      <c r="C1723" s="287">
        <v>94233</v>
      </c>
      <c r="D1723" s="288" t="s">
        <v>832</v>
      </c>
      <c r="E1723" s="289" t="s">
        <v>463</v>
      </c>
      <c r="F1723" s="290">
        <v>289.99</v>
      </c>
      <c r="G1723" s="291">
        <v>0.26500000000000001</v>
      </c>
      <c r="H1723" s="292"/>
      <c r="I1723" s="293">
        <v>76.847399999999993</v>
      </c>
      <c r="J1723" s="294"/>
    </row>
    <row r="1724" spans="1:10" ht="11.25" customHeight="1">
      <c r="A1724" s="282">
        <v>6017002</v>
      </c>
      <c r="B1724" s="304" t="s">
        <v>1228</v>
      </c>
      <c r="C1724" s="298"/>
      <c r="D1724" s="298"/>
      <c r="E1724" s="298"/>
      <c r="F1724" s="298"/>
      <c r="G1724" s="298"/>
      <c r="H1724" s="283" t="s">
        <v>40</v>
      </c>
      <c r="I1724" s="284"/>
      <c r="J1724" s="285">
        <v>1491.87</v>
      </c>
    </row>
    <row r="1725" spans="1:10">
      <c r="A1725" s="286"/>
      <c r="B1725" s="305"/>
      <c r="C1725" s="287">
        <v>2020</v>
      </c>
      <c r="D1725" s="288" t="s">
        <v>884</v>
      </c>
      <c r="E1725" s="289" t="s">
        <v>463</v>
      </c>
      <c r="F1725" s="290">
        <v>32.11</v>
      </c>
      <c r="G1725" s="291">
        <v>0.42199999999999999</v>
      </c>
      <c r="H1725" s="292"/>
      <c r="I1725" s="293">
        <v>13.554500000000001</v>
      </c>
      <c r="J1725" s="294"/>
    </row>
    <row r="1726" spans="1:10">
      <c r="A1726" s="286"/>
      <c r="B1726" s="305"/>
      <c r="C1726" s="287">
        <v>2099</v>
      </c>
      <c r="D1726" s="288" t="s">
        <v>670</v>
      </c>
      <c r="E1726" s="289" t="s">
        <v>463</v>
      </c>
      <c r="F1726" s="290">
        <v>25.89</v>
      </c>
      <c r="G1726" s="291">
        <v>0.68700000000000006</v>
      </c>
      <c r="H1726" s="292"/>
      <c r="I1726" s="293">
        <v>17.787400000000002</v>
      </c>
      <c r="J1726" s="294"/>
    </row>
    <row r="1727" spans="1:10" ht="12.95" customHeight="1">
      <c r="A1727" s="286"/>
      <c r="B1727" s="305"/>
      <c r="C1727" s="287">
        <v>10630</v>
      </c>
      <c r="D1727" s="288" t="s">
        <v>929</v>
      </c>
      <c r="E1727" s="289" t="s">
        <v>711</v>
      </c>
      <c r="F1727" s="290">
        <v>773.05</v>
      </c>
      <c r="G1727" s="291">
        <v>4.0000000000000001E-3</v>
      </c>
      <c r="H1727" s="292"/>
      <c r="I1727" s="293">
        <v>3.0920999999999998</v>
      </c>
      <c r="J1727" s="294"/>
    </row>
    <row r="1728" spans="1:10" ht="12.95" customHeight="1">
      <c r="A1728" s="286"/>
      <c r="B1728" s="305"/>
      <c r="C1728" s="287">
        <v>70039</v>
      </c>
      <c r="D1728" s="288" t="s">
        <v>1229</v>
      </c>
      <c r="E1728" s="289" t="s">
        <v>40</v>
      </c>
      <c r="F1728" s="290">
        <v>1380.59</v>
      </c>
      <c r="G1728" s="291">
        <v>1</v>
      </c>
      <c r="H1728" s="292"/>
      <c r="I1728" s="293">
        <v>1380.59</v>
      </c>
      <c r="J1728" s="294"/>
    </row>
    <row r="1729" spans="1:10" ht="12.95" customHeight="1">
      <c r="A1729" s="286"/>
      <c r="B1729" s="305"/>
      <c r="C1729" s="287">
        <v>94233</v>
      </c>
      <c r="D1729" s="288" t="s">
        <v>832</v>
      </c>
      <c r="E1729" s="289" t="s">
        <v>463</v>
      </c>
      <c r="F1729" s="290">
        <v>289.99</v>
      </c>
      <c r="G1729" s="291">
        <v>0.26500000000000001</v>
      </c>
      <c r="H1729" s="292"/>
      <c r="I1729" s="293">
        <v>76.847399999999993</v>
      </c>
      <c r="J1729" s="294"/>
    </row>
    <row r="1730" spans="1:10" ht="11.25" customHeight="1">
      <c r="A1730" s="282">
        <v>6017003</v>
      </c>
      <c r="B1730" s="304" t="s">
        <v>1230</v>
      </c>
      <c r="C1730" s="298"/>
      <c r="D1730" s="298"/>
      <c r="E1730" s="298"/>
      <c r="F1730" s="298"/>
      <c r="G1730" s="298"/>
      <c r="H1730" s="283" t="s">
        <v>40</v>
      </c>
      <c r="I1730" s="284"/>
      <c r="J1730" s="285">
        <v>147.56</v>
      </c>
    </row>
    <row r="1731" spans="1:10" ht="12.95" customHeight="1">
      <c r="A1731" s="286"/>
      <c r="B1731" s="305"/>
      <c r="C1731" s="287">
        <v>2020</v>
      </c>
      <c r="D1731" s="288" t="s">
        <v>884</v>
      </c>
      <c r="E1731" s="289" t="s">
        <v>463</v>
      </c>
      <c r="F1731" s="290">
        <v>32.11</v>
      </c>
      <c r="G1731" s="291">
        <v>0.02</v>
      </c>
      <c r="H1731" s="292"/>
      <c r="I1731" s="293">
        <v>0.64229999999999998</v>
      </c>
      <c r="J1731" s="294"/>
    </row>
    <row r="1732" spans="1:10">
      <c r="A1732" s="286"/>
      <c r="B1732" s="305"/>
      <c r="C1732" s="287">
        <v>2099</v>
      </c>
      <c r="D1732" s="288" t="s">
        <v>670</v>
      </c>
      <c r="E1732" s="289" t="s">
        <v>463</v>
      </c>
      <c r="F1732" s="290">
        <v>25.89</v>
      </c>
      <c r="G1732" s="291">
        <v>0.03</v>
      </c>
      <c r="H1732" s="292"/>
      <c r="I1732" s="293">
        <v>0.77669999999999995</v>
      </c>
      <c r="J1732" s="294"/>
    </row>
    <row r="1733" spans="1:10" ht="12.95" customHeight="1">
      <c r="A1733" s="286"/>
      <c r="B1733" s="305"/>
      <c r="C1733" s="287">
        <v>70050</v>
      </c>
      <c r="D1733" s="288" t="s">
        <v>1231</v>
      </c>
      <c r="E1733" s="289" t="s">
        <v>40</v>
      </c>
      <c r="F1733" s="290">
        <v>145.83000000000001</v>
      </c>
      <c r="G1733" s="291">
        <v>1</v>
      </c>
      <c r="H1733" s="292"/>
      <c r="I1733" s="293">
        <v>145.83000000000001</v>
      </c>
      <c r="J1733" s="294"/>
    </row>
    <row r="1734" spans="1:10" ht="45">
      <c r="A1734" s="286"/>
      <c r="B1734" s="305"/>
      <c r="C1734" s="287">
        <v>84096</v>
      </c>
      <c r="D1734" s="288" t="s">
        <v>1232</v>
      </c>
      <c r="E1734" s="289" t="s">
        <v>685</v>
      </c>
      <c r="F1734" s="290">
        <v>18.64</v>
      </c>
      <c r="G1734" s="291">
        <v>1.67E-2</v>
      </c>
      <c r="H1734" s="292"/>
      <c r="I1734" s="293">
        <v>0.31119999999999998</v>
      </c>
      <c r="J1734" s="294"/>
    </row>
    <row r="1735" spans="1:10" ht="11.25" customHeight="1">
      <c r="A1735" s="282">
        <v>6017004</v>
      </c>
      <c r="B1735" s="304" t="s">
        <v>1233</v>
      </c>
      <c r="C1735" s="298"/>
      <c r="D1735" s="298"/>
      <c r="E1735" s="298"/>
      <c r="F1735" s="298"/>
      <c r="G1735" s="298"/>
      <c r="H1735" s="283" t="s">
        <v>40</v>
      </c>
      <c r="I1735" s="284"/>
      <c r="J1735" s="285">
        <v>220.21</v>
      </c>
    </row>
    <row r="1736" spans="1:10">
      <c r="A1736" s="286"/>
      <c r="B1736" s="305"/>
      <c r="C1736" s="287">
        <v>2020</v>
      </c>
      <c r="D1736" s="288" t="s">
        <v>884</v>
      </c>
      <c r="E1736" s="289" t="s">
        <v>463</v>
      </c>
      <c r="F1736" s="290">
        <v>32.11</v>
      </c>
      <c r="G1736" s="291">
        <v>2.7E-2</v>
      </c>
      <c r="H1736" s="292"/>
      <c r="I1736" s="293">
        <v>0.86719999999999997</v>
      </c>
      <c r="J1736" s="294"/>
    </row>
    <row r="1737" spans="1:10">
      <c r="A1737" s="286"/>
      <c r="B1737" s="305"/>
      <c r="C1737" s="287">
        <v>2099</v>
      </c>
      <c r="D1737" s="288" t="s">
        <v>670</v>
      </c>
      <c r="E1737" s="289" t="s">
        <v>463</v>
      </c>
      <c r="F1737" s="290">
        <v>25.89</v>
      </c>
      <c r="G1737" s="291">
        <v>0.04</v>
      </c>
      <c r="H1737" s="292"/>
      <c r="I1737" s="293">
        <v>1.0356000000000001</v>
      </c>
      <c r="J1737" s="294"/>
    </row>
    <row r="1738" spans="1:10" ht="101.25">
      <c r="A1738" s="286"/>
      <c r="B1738" s="305"/>
      <c r="C1738" s="287">
        <v>70051</v>
      </c>
      <c r="D1738" s="288" t="s">
        <v>1234</v>
      </c>
      <c r="E1738" s="289" t="s">
        <v>40</v>
      </c>
      <c r="F1738" s="290">
        <v>217.87</v>
      </c>
      <c r="G1738" s="291">
        <v>1</v>
      </c>
      <c r="H1738" s="292"/>
      <c r="I1738" s="293">
        <v>217.87</v>
      </c>
      <c r="J1738" s="294"/>
    </row>
    <row r="1739" spans="1:10" ht="12.95" customHeight="1">
      <c r="A1739" s="286"/>
      <c r="B1739" s="305"/>
      <c r="C1739" s="287">
        <v>84096</v>
      </c>
      <c r="D1739" s="288" t="s">
        <v>1232</v>
      </c>
      <c r="E1739" s="289" t="s">
        <v>685</v>
      </c>
      <c r="F1739" s="290">
        <v>18.64</v>
      </c>
      <c r="G1739" s="291">
        <v>2.3800000000000002E-2</v>
      </c>
      <c r="H1739" s="292"/>
      <c r="I1739" s="293">
        <v>0.44359999999999999</v>
      </c>
      <c r="J1739" s="294"/>
    </row>
    <row r="1740" spans="1:10" ht="11.25" customHeight="1">
      <c r="A1740" s="282">
        <v>6017005</v>
      </c>
      <c r="B1740" s="304" t="s">
        <v>1235</v>
      </c>
      <c r="C1740" s="298"/>
      <c r="D1740" s="298"/>
      <c r="E1740" s="298"/>
      <c r="F1740" s="298"/>
      <c r="G1740" s="298"/>
      <c r="H1740" s="283" t="s">
        <v>40</v>
      </c>
      <c r="I1740" s="284"/>
      <c r="J1740" s="285">
        <v>321.37</v>
      </c>
    </row>
    <row r="1741" spans="1:10">
      <c r="A1741" s="286"/>
      <c r="B1741" s="305"/>
      <c r="C1741" s="287">
        <v>2020</v>
      </c>
      <c r="D1741" s="288" t="s">
        <v>884</v>
      </c>
      <c r="E1741" s="289" t="s">
        <v>463</v>
      </c>
      <c r="F1741" s="290">
        <v>32.11</v>
      </c>
      <c r="G1741" s="291">
        <v>0.04</v>
      </c>
      <c r="H1741" s="292"/>
      <c r="I1741" s="293">
        <v>1.2847</v>
      </c>
      <c r="J1741" s="294"/>
    </row>
    <row r="1742" spans="1:10">
      <c r="A1742" s="286"/>
      <c r="B1742" s="305"/>
      <c r="C1742" s="287">
        <v>2099</v>
      </c>
      <c r="D1742" s="288" t="s">
        <v>670</v>
      </c>
      <c r="E1742" s="289" t="s">
        <v>463</v>
      </c>
      <c r="F1742" s="290">
        <v>25.89</v>
      </c>
      <c r="G1742" s="291">
        <v>0.06</v>
      </c>
      <c r="H1742" s="292"/>
      <c r="I1742" s="293">
        <v>1.5533999999999999</v>
      </c>
      <c r="J1742" s="294"/>
    </row>
    <row r="1743" spans="1:10" ht="12.95" customHeight="1">
      <c r="A1743" s="286"/>
      <c r="B1743" s="305"/>
      <c r="C1743" s="287">
        <v>70052</v>
      </c>
      <c r="D1743" s="288" t="s">
        <v>1236</v>
      </c>
      <c r="E1743" s="289" t="s">
        <v>40</v>
      </c>
      <c r="F1743" s="290">
        <v>318.02</v>
      </c>
      <c r="G1743" s="291">
        <v>1</v>
      </c>
      <c r="H1743" s="292"/>
      <c r="I1743" s="293">
        <v>318.02</v>
      </c>
      <c r="J1743" s="294"/>
    </row>
    <row r="1744" spans="1:10" ht="12.95" customHeight="1">
      <c r="A1744" s="286"/>
      <c r="B1744" s="305"/>
      <c r="C1744" s="287">
        <v>84096</v>
      </c>
      <c r="D1744" s="288" t="s">
        <v>1232</v>
      </c>
      <c r="E1744" s="289" t="s">
        <v>685</v>
      </c>
      <c r="F1744" s="290">
        <v>18.64</v>
      </c>
      <c r="G1744" s="291">
        <v>2.7799999999999998E-2</v>
      </c>
      <c r="H1744" s="292"/>
      <c r="I1744" s="293">
        <v>0.5181</v>
      </c>
      <c r="J1744" s="294"/>
    </row>
    <row r="1745" spans="1:10" ht="12.95" customHeight="1">
      <c r="A1745" s="282">
        <v>6017006</v>
      </c>
      <c r="B1745" s="304" t="s">
        <v>1237</v>
      </c>
      <c r="C1745" s="298"/>
      <c r="D1745" s="298"/>
      <c r="E1745" s="298"/>
      <c r="F1745" s="298"/>
      <c r="G1745" s="298"/>
      <c r="H1745" s="283" t="s">
        <v>40</v>
      </c>
      <c r="I1745" s="284"/>
      <c r="J1745" s="285">
        <v>473.24</v>
      </c>
    </row>
    <row r="1746" spans="1:10">
      <c r="A1746" s="286"/>
      <c r="B1746" s="305"/>
      <c r="C1746" s="287">
        <v>2020</v>
      </c>
      <c r="D1746" s="288" t="s">
        <v>884</v>
      </c>
      <c r="E1746" s="289" t="s">
        <v>463</v>
      </c>
      <c r="F1746" s="290">
        <v>32.11</v>
      </c>
      <c r="G1746" s="291">
        <v>0.05</v>
      </c>
      <c r="H1746" s="292"/>
      <c r="I1746" s="293">
        <v>1.6059000000000001</v>
      </c>
      <c r="J1746" s="294"/>
    </row>
    <row r="1747" spans="1:10" ht="12.95" customHeight="1">
      <c r="A1747" s="286"/>
      <c r="B1747" s="305"/>
      <c r="C1747" s="287">
        <v>2099</v>
      </c>
      <c r="D1747" s="288" t="s">
        <v>670</v>
      </c>
      <c r="E1747" s="289" t="s">
        <v>463</v>
      </c>
      <c r="F1747" s="290">
        <v>25.89</v>
      </c>
      <c r="G1747" s="291">
        <v>7.4999999999999997E-2</v>
      </c>
      <c r="H1747" s="292"/>
      <c r="I1747" s="293">
        <v>1.9418</v>
      </c>
      <c r="J1747" s="294"/>
    </row>
    <row r="1748" spans="1:10" ht="101.25">
      <c r="A1748" s="286"/>
      <c r="B1748" s="305"/>
      <c r="C1748" s="287">
        <v>70053</v>
      </c>
      <c r="D1748" s="288" t="s">
        <v>1238</v>
      </c>
      <c r="E1748" s="289" t="s">
        <v>40</v>
      </c>
      <c r="F1748" s="290">
        <v>463.9</v>
      </c>
      <c r="G1748" s="291">
        <v>1</v>
      </c>
      <c r="H1748" s="292"/>
      <c r="I1748" s="293">
        <v>463.9</v>
      </c>
      <c r="J1748" s="294"/>
    </row>
    <row r="1749" spans="1:10" ht="45">
      <c r="A1749" s="286"/>
      <c r="B1749" s="305"/>
      <c r="C1749" s="287">
        <v>84096</v>
      </c>
      <c r="D1749" s="288" t="s">
        <v>1232</v>
      </c>
      <c r="E1749" s="289" t="s">
        <v>685</v>
      </c>
      <c r="F1749" s="290">
        <v>18.64</v>
      </c>
      <c r="G1749" s="291">
        <v>2.7799999999999998E-2</v>
      </c>
      <c r="H1749" s="292"/>
      <c r="I1749" s="293">
        <v>0.5181</v>
      </c>
      <c r="J1749" s="294"/>
    </row>
    <row r="1750" spans="1:10" ht="22.5">
      <c r="A1750" s="286"/>
      <c r="B1750" s="305"/>
      <c r="C1750" s="287">
        <v>94045</v>
      </c>
      <c r="D1750" s="288" t="s">
        <v>863</v>
      </c>
      <c r="E1750" s="289" t="s">
        <v>463</v>
      </c>
      <c r="F1750" s="290">
        <v>175.83</v>
      </c>
      <c r="G1750" s="291">
        <v>0.03</v>
      </c>
      <c r="H1750" s="292"/>
      <c r="I1750" s="293">
        <v>5.2748999999999997</v>
      </c>
      <c r="J1750" s="294"/>
    </row>
    <row r="1751" spans="1:10" ht="12.95" customHeight="1">
      <c r="A1751" s="282">
        <v>6017007</v>
      </c>
      <c r="B1751" s="304" t="s">
        <v>1239</v>
      </c>
      <c r="C1751" s="298"/>
      <c r="D1751" s="298"/>
      <c r="E1751" s="298"/>
      <c r="F1751" s="298"/>
      <c r="G1751" s="298"/>
      <c r="H1751" s="283" t="s">
        <v>40</v>
      </c>
      <c r="I1751" s="284"/>
      <c r="J1751" s="285">
        <v>749.33</v>
      </c>
    </row>
    <row r="1752" spans="1:10">
      <c r="A1752" s="286"/>
      <c r="B1752" s="305"/>
      <c r="C1752" s="287">
        <v>2020</v>
      </c>
      <c r="D1752" s="288" t="s">
        <v>884</v>
      </c>
      <c r="E1752" s="289" t="s">
        <v>463</v>
      </c>
      <c r="F1752" s="290">
        <v>32.11</v>
      </c>
      <c r="G1752" s="291">
        <v>6.5000000000000002E-2</v>
      </c>
      <c r="H1752" s="292"/>
      <c r="I1752" s="293">
        <v>2.0876999999999999</v>
      </c>
      <c r="J1752" s="294"/>
    </row>
    <row r="1753" spans="1:10">
      <c r="A1753" s="286"/>
      <c r="B1753" s="305"/>
      <c r="C1753" s="287">
        <v>2099</v>
      </c>
      <c r="D1753" s="288" t="s">
        <v>670</v>
      </c>
      <c r="E1753" s="289" t="s">
        <v>463</v>
      </c>
      <c r="F1753" s="290">
        <v>25.89</v>
      </c>
      <c r="G1753" s="291">
        <v>9.7000000000000003E-2</v>
      </c>
      <c r="H1753" s="292"/>
      <c r="I1753" s="293">
        <v>2.5114000000000001</v>
      </c>
      <c r="J1753" s="294"/>
    </row>
    <row r="1754" spans="1:10" ht="101.25">
      <c r="A1754" s="286"/>
      <c r="B1754" s="305"/>
      <c r="C1754" s="287">
        <v>70054</v>
      </c>
      <c r="D1754" s="288" t="s">
        <v>1240</v>
      </c>
      <c r="E1754" s="289" t="s">
        <v>40</v>
      </c>
      <c r="F1754" s="290">
        <v>737.1</v>
      </c>
      <c r="G1754" s="291">
        <v>1</v>
      </c>
      <c r="H1754" s="292"/>
      <c r="I1754" s="293">
        <v>737.1</v>
      </c>
      <c r="J1754" s="294"/>
    </row>
    <row r="1755" spans="1:10" ht="45">
      <c r="A1755" s="286"/>
      <c r="B1755" s="305"/>
      <c r="C1755" s="287">
        <v>84096</v>
      </c>
      <c r="D1755" s="288" t="s">
        <v>1232</v>
      </c>
      <c r="E1755" s="289" t="s">
        <v>685</v>
      </c>
      <c r="F1755" s="290">
        <v>18.64</v>
      </c>
      <c r="G1755" s="291">
        <v>4.1700000000000001E-2</v>
      </c>
      <c r="H1755" s="292"/>
      <c r="I1755" s="293">
        <v>0.7772</v>
      </c>
      <c r="J1755" s="294"/>
    </row>
    <row r="1756" spans="1:10" ht="12.95" customHeight="1">
      <c r="A1756" s="286"/>
      <c r="B1756" s="305"/>
      <c r="C1756" s="287">
        <v>94045</v>
      </c>
      <c r="D1756" s="288" t="s">
        <v>863</v>
      </c>
      <c r="E1756" s="289" t="s">
        <v>463</v>
      </c>
      <c r="F1756" s="290">
        <v>175.83</v>
      </c>
      <c r="G1756" s="291">
        <v>3.9E-2</v>
      </c>
      <c r="H1756" s="292"/>
      <c r="I1756" s="293">
        <v>6.8574000000000002</v>
      </c>
      <c r="J1756" s="294"/>
    </row>
    <row r="1757" spans="1:10" ht="12.95" customHeight="1">
      <c r="A1757" s="282">
        <v>6017008</v>
      </c>
      <c r="B1757" s="304" t="s">
        <v>1241</v>
      </c>
      <c r="C1757" s="298"/>
      <c r="D1757" s="298"/>
      <c r="E1757" s="298"/>
      <c r="F1757" s="298"/>
      <c r="G1757" s="298"/>
      <c r="H1757" s="283" t="s">
        <v>40</v>
      </c>
      <c r="I1757" s="284"/>
      <c r="J1757" s="285">
        <v>1173.54</v>
      </c>
    </row>
    <row r="1758" spans="1:10">
      <c r="A1758" s="286"/>
      <c r="B1758" s="305"/>
      <c r="C1758" s="287">
        <v>2020</v>
      </c>
      <c r="D1758" s="288" t="s">
        <v>884</v>
      </c>
      <c r="E1758" s="289" t="s">
        <v>463</v>
      </c>
      <c r="F1758" s="290">
        <v>32.11</v>
      </c>
      <c r="G1758" s="291">
        <v>0.09</v>
      </c>
      <c r="H1758" s="292"/>
      <c r="I1758" s="293">
        <v>2.8906999999999998</v>
      </c>
      <c r="J1758" s="294"/>
    </row>
    <row r="1759" spans="1:10">
      <c r="A1759" s="286"/>
      <c r="B1759" s="305"/>
      <c r="C1759" s="287">
        <v>2099</v>
      </c>
      <c r="D1759" s="288" t="s">
        <v>670</v>
      </c>
      <c r="E1759" s="289" t="s">
        <v>463</v>
      </c>
      <c r="F1759" s="290">
        <v>25.89</v>
      </c>
      <c r="G1759" s="291">
        <v>0.13500000000000001</v>
      </c>
      <c r="H1759" s="292"/>
      <c r="I1759" s="293">
        <v>3.4952999999999999</v>
      </c>
      <c r="J1759" s="294"/>
    </row>
    <row r="1760" spans="1:10" ht="112.5">
      <c r="A1760" s="286"/>
      <c r="B1760" s="305"/>
      <c r="C1760" s="287">
        <v>70055</v>
      </c>
      <c r="D1760" s="288" t="s">
        <v>1242</v>
      </c>
      <c r="E1760" s="289" t="s">
        <v>40</v>
      </c>
      <c r="F1760" s="290">
        <v>1156.6300000000001</v>
      </c>
      <c r="G1760" s="291">
        <v>1</v>
      </c>
      <c r="H1760" s="292"/>
      <c r="I1760" s="293">
        <v>1156.6300000000001</v>
      </c>
      <c r="J1760" s="294"/>
    </row>
    <row r="1761" spans="1:10" ht="12.95" customHeight="1">
      <c r="A1761" s="286"/>
      <c r="B1761" s="305"/>
      <c r="C1761" s="287">
        <v>84096</v>
      </c>
      <c r="D1761" s="288" t="s">
        <v>1232</v>
      </c>
      <c r="E1761" s="289" t="s">
        <v>685</v>
      </c>
      <c r="F1761" s="290">
        <v>18.64</v>
      </c>
      <c r="G1761" s="291">
        <v>5.5599999999999997E-2</v>
      </c>
      <c r="H1761" s="292"/>
      <c r="I1761" s="293">
        <v>1.0363</v>
      </c>
      <c r="J1761" s="294"/>
    </row>
    <row r="1762" spans="1:10" ht="12.95" customHeight="1">
      <c r="A1762" s="286"/>
      <c r="B1762" s="305"/>
      <c r="C1762" s="287">
        <v>94045</v>
      </c>
      <c r="D1762" s="288" t="s">
        <v>863</v>
      </c>
      <c r="E1762" s="289" t="s">
        <v>463</v>
      </c>
      <c r="F1762" s="290">
        <v>175.83</v>
      </c>
      <c r="G1762" s="291">
        <v>5.3999999999999999E-2</v>
      </c>
      <c r="H1762" s="292"/>
      <c r="I1762" s="293">
        <v>9.4948999999999995</v>
      </c>
      <c r="J1762" s="294"/>
    </row>
    <row r="1763" spans="1:10" ht="12.95" customHeight="1">
      <c r="A1763" s="282">
        <v>6017009</v>
      </c>
      <c r="B1763" s="304" t="s">
        <v>1243</v>
      </c>
      <c r="C1763" s="298"/>
      <c r="D1763" s="298"/>
      <c r="E1763" s="298"/>
      <c r="F1763" s="298"/>
      <c r="G1763" s="298"/>
      <c r="H1763" s="283" t="s">
        <v>40</v>
      </c>
      <c r="I1763" s="284"/>
      <c r="J1763" s="285">
        <v>1583.21</v>
      </c>
    </row>
    <row r="1764" spans="1:10">
      <c r="A1764" s="286"/>
      <c r="B1764" s="305"/>
      <c r="C1764" s="287">
        <v>2020</v>
      </c>
      <c r="D1764" s="288" t="s">
        <v>884</v>
      </c>
      <c r="E1764" s="289" t="s">
        <v>463</v>
      </c>
      <c r="F1764" s="290">
        <v>32.11</v>
      </c>
      <c r="G1764" s="291">
        <v>0.1</v>
      </c>
      <c r="H1764" s="292"/>
      <c r="I1764" s="293">
        <v>3.2119</v>
      </c>
      <c r="J1764" s="294"/>
    </row>
    <row r="1765" spans="1:10">
      <c r="A1765" s="286"/>
      <c r="B1765" s="305"/>
      <c r="C1765" s="287">
        <v>2099</v>
      </c>
      <c r="D1765" s="288" t="s">
        <v>670</v>
      </c>
      <c r="E1765" s="289" t="s">
        <v>463</v>
      </c>
      <c r="F1765" s="290">
        <v>25.89</v>
      </c>
      <c r="G1765" s="291">
        <v>0.15</v>
      </c>
      <c r="H1765" s="292"/>
      <c r="I1765" s="293">
        <v>3.8837000000000002</v>
      </c>
      <c r="J1765" s="294"/>
    </row>
    <row r="1766" spans="1:10" ht="12.95" customHeight="1">
      <c r="A1766" s="286"/>
      <c r="B1766" s="305"/>
      <c r="C1766" s="287">
        <v>70056</v>
      </c>
      <c r="D1766" s="288" t="s">
        <v>1244</v>
      </c>
      <c r="E1766" s="289" t="s">
        <v>40</v>
      </c>
      <c r="F1766" s="290">
        <v>1564.02</v>
      </c>
      <c r="G1766" s="291">
        <v>1</v>
      </c>
      <c r="H1766" s="292"/>
      <c r="I1766" s="293">
        <v>1564.02</v>
      </c>
      <c r="J1766" s="294"/>
    </row>
    <row r="1767" spans="1:10" ht="12.95" customHeight="1">
      <c r="A1767" s="286"/>
      <c r="B1767" s="305"/>
      <c r="C1767" s="287">
        <v>84096</v>
      </c>
      <c r="D1767" s="288" t="s">
        <v>1232</v>
      </c>
      <c r="E1767" s="289" t="s">
        <v>685</v>
      </c>
      <c r="F1767" s="290">
        <v>18.64</v>
      </c>
      <c r="G1767" s="291">
        <v>8.3299999999999999E-2</v>
      </c>
      <c r="H1767" s="292"/>
      <c r="I1767" s="293">
        <v>1.5527</v>
      </c>
      <c r="J1767" s="294"/>
    </row>
    <row r="1768" spans="1:10" ht="12.95" customHeight="1">
      <c r="A1768" s="286"/>
      <c r="B1768" s="305"/>
      <c r="C1768" s="287">
        <v>94045</v>
      </c>
      <c r="D1768" s="288" t="s">
        <v>863</v>
      </c>
      <c r="E1768" s="289" t="s">
        <v>463</v>
      </c>
      <c r="F1768" s="290">
        <v>175.83</v>
      </c>
      <c r="G1768" s="291">
        <v>0.06</v>
      </c>
      <c r="H1768" s="292"/>
      <c r="I1768" s="293">
        <v>10.549899999999999</v>
      </c>
      <c r="J1768" s="294"/>
    </row>
    <row r="1769" spans="1:10" ht="12.95" customHeight="1">
      <c r="A1769" s="282">
        <v>6018001</v>
      </c>
      <c r="B1769" s="304" t="s">
        <v>1245</v>
      </c>
      <c r="C1769" s="298"/>
      <c r="D1769" s="298"/>
      <c r="E1769" s="298"/>
      <c r="F1769" s="298"/>
      <c r="G1769" s="298"/>
      <c r="H1769" s="283" t="s">
        <v>69</v>
      </c>
      <c r="I1769" s="284"/>
      <c r="J1769" s="285">
        <v>5536.62</v>
      </c>
    </row>
    <row r="1770" spans="1:10">
      <c r="A1770" s="286"/>
      <c r="B1770" s="305"/>
      <c r="C1770" s="287">
        <v>2013</v>
      </c>
      <c r="D1770" s="288" t="s">
        <v>681</v>
      </c>
      <c r="E1770" s="289" t="s">
        <v>463</v>
      </c>
      <c r="F1770" s="290">
        <v>33.14</v>
      </c>
      <c r="G1770" s="291">
        <v>7.56</v>
      </c>
      <c r="H1770" s="292"/>
      <c r="I1770" s="293">
        <v>250.60830000000001</v>
      </c>
      <c r="J1770" s="294"/>
    </row>
    <row r="1771" spans="1:10" ht="12.95" customHeight="1">
      <c r="A1771" s="286"/>
      <c r="B1771" s="305"/>
      <c r="C1771" s="287">
        <v>2015</v>
      </c>
      <c r="D1771" s="288" t="s">
        <v>1246</v>
      </c>
      <c r="E1771" s="289" t="s">
        <v>463</v>
      </c>
      <c r="F1771" s="290">
        <v>33.4</v>
      </c>
      <c r="G1771" s="291">
        <v>10.601000000000001</v>
      </c>
      <c r="H1771" s="292"/>
      <c r="I1771" s="293">
        <v>354.14359999999999</v>
      </c>
      <c r="J1771" s="294"/>
    </row>
    <row r="1772" spans="1:10">
      <c r="A1772" s="286"/>
      <c r="B1772" s="305"/>
      <c r="C1772" s="287">
        <v>2020</v>
      </c>
      <c r="D1772" s="288" t="s">
        <v>884</v>
      </c>
      <c r="E1772" s="289" t="s">
        <v>463</v>
      </c>
      <c r="F1772" s="290">
        <v>32.11</v>
      </c>
      <c r="G1772" s="291">
        <v>24.1447</v>
      </c>
      <c r="H1772" s="292"/>
      <c r="I1772" s="293">
        <v>775.52229999999997</v>
      </c>
      <c r="J1772" s="294"/>
    </row>
    <row r="1773" spans="1:10">
      <c r="A1773" s="286"/>
      <c r="B1773" s="305"/>
      <c r="C1773" s="287">
        <v>2099</v>
      </c>
      <c r="D1773" s="288" t="s">
        <v>670</v>
      </c>
      <c r="E1773" s="289" t="s">
        <v>463</v>
      </c>
      <c r="F1773" s="290">
        <v>25.89</v>
      </c>
      <c r="G1773" s="291">
        <v>60.103400000000001</v>
      </c>
      <c r="H1773" s="292"/>
      <c r="I1773" s="293">
        <v>1556.1623999999999</v>
      </c>
      <c r="J1773" s="294"/>
    </row>
    <row r="1774" spans="1:10" ht="12.95" customHeight="1">
      <c r="A1774" s="286"/>
      <c r="B1774" s="305"/>
      <c r="C1774" s="287">
        <v>10524</v>
      </c>
      <c r="D1774" s="288" t="s">
        <v>940</v>
      </c>
      <c r="E1774" s="289" t="s">
        <v>711</v>
      </c>
      <c r="F1774" s="290">
        <v>462.83</v>
      </c>
      <c r="G1774" s="291">
        <v>1.3677999999999999</v>
      </c>
      <c r="H1774" s="292"/>
      <c r="I1774" s="293">
        <v>633.05880000000002</v>
      </c>
      <c r="J1774" s="294"/>
    </row>
    <row r="1775" spans="1:10" ht="12.95" customHeight="1">
      <c r="A1775" s="286"/>
      <c r="B1775" s="305"/>
      <c r="C1775" s="287">
        <v>10535</v>
      </c>
      <c r="D1775" s="288" t="s">
        <v>1247</v>
      </c>
      <c r="E1775" s="289" t="s">
        <v>711</v>
      </c>
      <c r="F1775" s="290">
        <v>540.70000000000005</v>
      </c>
      <c r="G1775" s="291">
        <v>0.43149999999999999</v>
      </c>
      <c r="H1775" s="292"/>
      <c r="I1775" s="293">
        <v>233.31200000000001</v>
      </c>
      <c r="J1775" s="294"/>
    </row>
    <row r="1776" spans="1:10" ht="12.95" customHeight="1">
      <c r="A1776" s="286"/>
      <c r="B1776" s="305"/>
      <c r="C1776" s="287">
        <v>10633</v>
      </c>
      <c r="D1776" s="288" t="s">
        <v>1248</v>
      </c>
      <c r="E1776" s="289" t="s">
        <v>711</v>
      </c>
      <c r="F1776" s="290">
        <v>647.26</v>
      </c>
      <c r="G1776" s="291">
        <v>0.53</v>
      </c>
      <c r="H1776" s="292"/>
      <c r="I1776" s="293">
        <v>343.04660000000001</v>
      </c>
      <c r="J1776" s="294"/>
    </row>
    <row r="1777" spans="1:10" ht="12.95" customHeight="1">
      <c r="A1777" s="286"/>
      <c r="B1777" s="305"/>
      <c r="C1777" s="287">
        <v>11066</v>
      </c>
      <c r="D1777" s="288" t="s">
        <v>682</v>
      </c>
      <c r="E1777" s="289" t="s">
        <v>40</v>
      </c>
      <c r="F1777" s="290">
        <v>3.21</v>
      </c>
      <c r="G1777" s="291">
        <v>3.1705999999999999</v>
      </c>
      <c r="H1777" s="292"/>
      <c r="I1777" s="293">
        <v>10.1776</v>
      </c>
      <c r="J1777" s="294"/>
    </row>
    <row r="1778" spans="1:10" ht="22.5">
      <c r="A1778" s="286"/>
      <c r="B1778" s="305"/>
      <c r="C1778" s="287">
        <v>11070</v>
      </c>
      <c r="D1778" s="288" t="s">
        <v>683</v>
      </c>
      <c r="E1778" s="289" t="s">
        <v>40</v>
      </c>
      <c r="F1778" s="290">
        <v>11.45</v>
      </c>
      <c r="G1778" s="291">
        <v>5.4</v>
      </c>
      <c r="H1778" s="292"/>
      <c r="I1778" s="293">
        <v>61.83</v>
      </c>
      <c r="J1778" s="294"/>
    </row>
    <row r="1779" spans="1:10" ht="12.95" customHeight="1">
      <c r="A1779" s="286"/>
      <c r="B1779" s="305"/>
      <c r="C1779" s="287">
        <v>11513</v>
      </c>
      <c r="D1779" s="288" t="s">
        <v>1249</v>
      </c>
      <c r="E1779" s="289" t="s">
        <v>685</v>
      </c>
      <c r="F1779" s="290">
        <v>6.05</v>
      </c>
      <c r="G1779" s="291">
        <v>100.5872</v>
      </c>
      <c r="H1779" s="292"/>
      <c r="I1779" s="293">
        <v>608.55250000000001</v>
      </c>
      <c r="J1779" s="294"/>
    </row>
    <row r="1780" spans="1:10" ht="12.95" customHeight="1">
      <c r="A1780" s="286"/>
      <c r="B1780" s="305"/>
      <c r="C1780" s="287">
        <v>11515</v>
      </c>
      <c r="D1780" s="288" t="s">
        <v>1250</v>
      </c>
      <c r="E1780" s="289" t="s">
        <v>685</v>
      </c>
      <c r="F1780" s="290">
        <v>5.93</v>
      </c>
      <c r="G1780" s="291">
        <v>18.143999999999998</v>
      </c>
      <c r="H1780" s="292"/>
      <c r="I1780" s="293">
        <v>107.5939</v>
      </c>
      <c r="J1780" s="294"/>
    </row>
    <row r="1781" spans="1:10" ht="12.95" customHeight="1">
      <c r="A1781" s="286"/>
      <c r="B1781" s="305"/>
      <c r="C1781" s="287">
        <v>12534</v>
      </c>
      <c r="D1781" s="288" t="s">
        <v>1251</v>
      </c>
      <c r="E1781" s="289" t="s">
        <v>698</v>
      </c>
      <c r="F1781" s="290">
        <v>5.59</v>
      </c>
      <c r="G1781" s="291">
        <v>101.25</v>
      </c>
      <c r="H1781" s="292"/>
      <c r="I1781" s="293">
        <v>565.98749999999995</v>
      </c>
      <c r="J1781" s="294"/>
    </row>
    <row r="1782" spans="1:10">
      <c r="A1782" s="286"/>
      <c r="B1782" s="305"/>
      <c r="C1782" s="287">
        <v>17515</v>
      </c>
      <c r="D1782" s="288" t="s">
        <v>684</v>
      </c>
      <c r="E1782" s="289" t="s">
        <v>685</v>
      </c>
      <c r="F1782" s="290">
        <v>10.42</v>
      </c>
      <c r="G1782" s="291">
        <v>0.81</v>
      </c>
      <c r="H1782" s="292"/>
      <c r="I1782" s="293">
        <v>8.4402000000000008</v>
      </c>
      <c r="J1782" s="294"/>
    </row>
    <row r="1783" spans="1:10">
      <c r="A1783" s="286"/>
      <c r="B1783" s="305"/>
      <c r="C1783" s="287">
        <v>17740</v>
      </c>
      <c r="D1783" s="288" t="s">
        <v>1076</v>
      </c>
      <c r="E1783" s="289" t="s">
        <v>685</v>
      </c>
      <c r="F1783" s="290">
        <v>12.35</v>
      </c>
      <c r="G1783" s="291">
        <v>2.2822</v>
      </c>
      <c r="H1783" s="292"/>
      <c r="I1783" s="293">
        <v>28.185099999999998</v>
      </c>
      <c r="J1783" s="294"/>
    </row>
    <row r="1784" spans="1:10" ht="12.95" customHeight="1">
      <c r="A1784" s="282">
        <v>6018002</v>
      </c>
      <c r="B1784" s="304" t="s">
        <v>1252</v>
      </c>
      <c r="C1784" s="298"/>
      <c r="D1784" s="298"/>
      <c r="E1784" s="298"/>
      <c r="F1784" s="298"/>
      <c r="G1784" s="298"/>
      <c r="H1784" s="283" t="s">
        <v>69</v>
      </c>
      <c r="I1784" s="284"/>
      <c r="J1784" s="285">
        <v>6719.37</v>
      </c>
    </row>
    <row r="1785" spans="1:10">
      <c r="A1785" s="286"/>
      <c r="B1785" s="305"/>
      <c r="C1785" s="287">
        <v>2013</v>
      </c>
      <c r="D1785" s="288" t="s">
        <v>681</v>
      </c>
      <c r="E1785" s="289" t="s">
        <v>463</v>
      </c>
      <c r="F1785" s="290">
        <v>33.14</v>
      </c>
      <c r="G1785" s="291">
        <v>8.82</v>
      </c>
      <c r="H1785" s="292"/>
      <c r="I1785" s="293">
        <v>292.37639999999999</v>
      </c>
      <c r="J1785" s="294"/>
    </row>
    <row r="1786" spans="1:10">
      <c r="A1786" s="286"/>
      <c r="B1786" s="305"/>
      <c r="C1786" s="287">
        <v>2015</v>
      </c>
      <c r="D1786" s="288" t="s">
        <v>1246</v>
      </c>
      <c r="E1786" s="289" t="s">
        <v>463</v>
      </c>
      <c r="F1786" s="290">
        <v>33.4</v>
      </c>
      <c r="G1786" s="291">
        <v>12.33</v>
      </c>
      <c r="H1786" s="292"/>
      <c r="I1786" s="293">
        <v>411.90359999999998</v>
      </c>
      <c r="J1786" s="294"/>
    </row>
    <row r="1787" spans="1:10" ht="12.95" customHeight="1">
      <c r="A1787" s="286"/>
      <c r="B1787" s="305"/>
      <c r="C1787" s="287">
        <v>2020</v>
      </c>
      <c r="D1787" s="288" t="s">
        <v>884</v>
      </c>
      <c r="E1787" s="289" t="s">
        <v>463</v>
      </c>
      <c r="F1787" s="290">
        <v>32.11</v>
      </c>
      <c r="G1787" s="291">
        <v>29.8809</v>
      </c>
      <c r="H1787" s="292"/>
      <c r="I1787" s="293">
        <v>959.76779999999997</v>
      </c>
      <c r="J1787" s="294"/>
    </row>
    <row r="1788" spans="1:10">
      <c r="A1788" s="286"/>
      <c r="B1788" s="305"/>
      <c r="C1788" s="287">
        <v>2099</v>
      </c>
      <c r="D1788" s="288" t="s">
        <v>670</v>
      </c>
      <c r="E1788" s="289" t="s">
        <v>463</v>
      </c>
      <c r="F1788" s="290">
        <v>25.89</v>
      </c>
      <c r="G1788" s="291">
        <v>72.229299999999995</v>
      </c>
      <c r="H1788" s="292"/>
      <c r="I1788" s="293">
        <v>1870.1192000000001</v>
      </c>
      <c r="J1788" s="294"/>
    </row>
    <row r="1789" spans="1:10" ht="12.95" customHeight="1">
      <c r="A1789" s="286"/>
      <c r="B1789" s="305"/>
      <c r="C1789" s="287">
        <v>10524</v>
      </c>
      <c r="D1789" s="288" t="s">
        <v>940</v>
      </c>
      <c r="E1789" s="289" t="s">
        <v>711</v>
      </c>
      <c r="F1789" s="290">
        <v>462.83</v>
      </c>
      <c r="G1789" s="291">
        <v>1.6696</v>
      </c>
      <c r="H1789" s="292"/>
      <c r="I1789" s="293">
        <v>772.74090000000001</v>
      </c>
      <c r="J1789" s="294"/>
    </row>
    <row r="1790" spans="1:10" ht="33.75">
      <c r="A1790" s="286"/>
      <c r="B1790" s="305"/>
      <c r="C1790" s="287">
        <v>10535</v>
      </c>
      <c r="D1790" s="288" t="s">
        <v>1247</v>
      </c>
      <c r="E1790" s="289" t="s">
        <v>711</v>
      </c>
      <c r="F1790" s="290">
        <v>540.70000000000005</v>
      </c>
      <c r="G1790" s="291">
        <v>0.59530000000000005</v>
      </c>
      <c r="H1790" s="292"/>
      <c r="I1790" s="293">
        <v>321.87869999999998</v>
      </c>
      <c r="J1790" s="294"/>
    </row>
    <row r="1791" spans="1:10" ht="12.95" customHeight="1">
      <c r="A1791" s="286"/>
      <c r="B1791" s="305"/>
      <c r="C1791" s="287">
        <v>10633</v>
      </c>
      <c r="D1791" s="288" t="s">
        <v>1248</v>
      </c>
      <c r="E1791" s="289" t="s">
        <v>711</v>
      </c>
      <c r="F1791" s="290">
        <v>647.26</v>
      </c>
      <c r="G1791" s="291">
        <v>0.65800000000000003</v>
      </c>
      <c r="H1791" s="292"/>
      <c r="I1791" s="293">
        <v>425.8956</v>
      </c>
      <c r="J1791" s="294"/>
    </row>
    <row r="1792" spans="1:10" ht="22.5">
      <c r="A1792" s="286"/>
      <c r="B1792" s="305"/>
      <c r="C1792" s="287">
        <v>11066</v>
      </c>
      <c r="D1792" s="288" t="s">
        <v>682</v>
      </c>
      <c r="E1792" s="289" t="s">
        <v>40</v>
      </c>
      <c r="F1792" s="290">
        <v>3.21</v>
      </c>
      <c r="G1792" s="291">
        <v>3.7161</v>
      </c>
      <c r="H1792" s="292"/>
      <c r="I1792" s="293">
        <v>11.928599999999999</v>
      </c>
      <c r="J1792" s="294"/>
    </row>
    <row r="1793" spans="1:10" ht="22.5">
      <c r="A1793" s="286"/>
      <c r="B1793" s="305"/>
      <c r="C1793" s="287">
        <v>11070</v>
      </c>
      <c r="D1793" s="288" t="s">
        <v>683</v>
      </c>
      <c r="E1793" s="289" t="s">
        <v>40</v>
      </c>
      <c r="F1793" s="290">
        <v>11.45</v>
      </c>
      <c r="G1793" s="291">
        <v>6.3</v>
      </c>
      <c r="H1793" s="292"/>
      <c r="I1793" s="293">
        <v>72.135000000000005</v>
      </c>
      <c r="J1793" s="294"/>
    </row>
    <row r="1794" spans="1:10" ht="12.95" customHeight="1">
      <c r="A1794" s="286"/>
      <c r="B1794" s="305"/>
      <c r="C1794" s="287">
        <v>11513</v>
      </c>
      <c r="D1794" s="288" t="s">
        <v>1249</v>
      </c>
      <c r="E1794" s="289" t="s">
        <v>685</v>
      </c>
      <c r="F1794" s="290">
        <v>6.05</v>
      </c>
      <c r="G1794" s="291">
        <v>118.608</v>
      </c>
      <c r="H1794" s="292"/>
      <c r="I1794" s="293">
        <v>717.57839999999999</v>
      </c>
      <c r="J1794" s="294"/>
    </row>
    <row r="1795" spans="1:10" ht="12.95" customHeight="1">
      <c r="A1795" s="286"/>
      <c r="B1795" s="305"/>
      <c r="C1795" s="287">
        <v>11515</v>
      </c>
      <c r="D1795" s="288" t="s">
        <v>1250</v>
      </c>
      <c r="E1795" s="289" t="s">
        <v>685</v>
      </c>
      <c r="F1795" s="290">
        <v>5.93</v>
      </c>
      <c r="G1795" s="291">
        <v>19.488</v>
      </c>
      <c r="H1795" s="292"/>
      <c r="I1795" s="293">
        <v>115.5638</v>
      </c>
      <c r="J1795" s="294"/>
    </row>
    <row r="1796" spans="1:10" ht="12.95" customHeight="1">
      <c r="A1796" s="286"/>
      <c r="B1796" s="305"/>
      <c r="C1796" s="287">
        <v>12534</v>
      </c>
      <c r="D1796" s="288" t="s">
        <v>1251</v>
      </c>
      <c r="E1796" s="289" t="s">
        <v>698</v>
      </c>
      <c r="F1796" s="290">
        <v>5.59</v>
      </c>
      <c r="G1796" s="291">
        <v>126.125</v>
      </c>
      <c r="H1796" s="292"/>
      <c r="I1796" s="293">
        <v>705.03869999999995</v>
      </c>
      <c r="J1796" s="294"/>
    </row>
    <row r="1797" spans="1:10">
      <c r="A1797" s="286"/>
      <c r="B1797" s="305"/>
      <c r="C1797" s="287">
        <v>17515</v>
      </c>
      <c r="D1797" s="288" t="s">
        <v>684</v>
      </c>
      <c r="E1797" s="289" t="s">
        <v>685</v>
      </c>
      <c r="F1797" s="290">
        <v>10.42</v>
      </c>
      <c r="G1797" s="291">
        <v>0.94499999999999995</v>
      </c>
      <c r="H1797" s="292"/>
      <c r="I1797" s="293">
        <v>9.8468999999999998</v>
      </c>
      <c r="J1797" s="294"/>
    </row>
    <row r="1798" spans="1:10">
      <c r="A1798" s="286"/>
      <c r="B1798" s="305"/>
      <c r="C1798" s="287">
        <v>17740</v>
      </c>
      <c r="D1798" s="288" t="s">
        <v>1076</v>
      </c>
      <c r="E1798" s="289" t="s">
        <v>685</v>
      </c>
      <c r="F1798" s="290">
        <v>12.35</v>
      </c>
      <c r="G1798" s="291">
        <v>2.64</v>
      </c>
      <c r="H1798" s="292"/>
      <c r="I1798" s="293">
        <v>32.603999999999999</v>
      </c>
      <c r="J1798" s="294"/>
    </row>
    <row r="1799" spans="1:10">
      <c r="A1799" s="282">
        <v>6018003</v>
      </c>
      <c r="B1799" s="304" t="s">
        <v>1253</v>
      </c>
      <c r="C1799" s="298"/>
      <c r="D1799" s="298"/>
      <c r="E1799" s="298"/>
      <c r="F1799" s="298"/>
      <c r="G1799" s="298"/>
      <c r="H1799" s="283" t="s">
        <v>69</v>
      </c>
      <c r="I1799" s="284"/>
      <c r="J1799" s="285">
        <v>11207.69</v>
      </c>
    </row>
    <row r="1800" spans="1:10">
      <c r="A1800" s="286"/>
      <c r="B1800" s="305"/>
      <c r="C1800" s="287">
        <v>2013</v>
      </c>
      <c r="D1800" s="288" t="s">
        <v>681</v>
      </c>
      <c r="E1800" s="289" t="s">
        <v>463</v>
      </c>
      <c r="F1800" s="290">
        <v>33.14</v>
      </c>
      <c r="G1800" s="291">
        <v>13.257999999999999</v>
      </c>
      <c r="H1800" s="292"/>
      <c r="I1800" s="293">
        <v>439.49279999999999</v>
      </c>
      <c r="J1800" s="294"/>
    </row>
    <row r="1801" spans="1:10">
      <c r="A1801" s="286"/>
      <c r="B1801" s="305"/>
      <c r="C1801" s="287">
        <v>2015</v>
      </c>
      <c r="D1801" s="288" t="s">
        <v>1246</v>
      </c>
      <c r="E1801" s="289" t="s">
        <v>463</v>
      </c>
      <c r="F1801" s="290">
        <v>33.4</v>
      </c>
      <c r="G1801" s="291">
        <v>17.780999999999999</v>
      </c>
      <c r="H1801" s="292"/>
      <c r="I1801" s="293">
        <v>594.00319999999999</v>
      </c>
      <c r="J1801" s="294"/>
    </row>
    <row r="1802" spans="1:10">
      <c r="A1802" s="286"/>
      <c r="B1802" s="305"/>
      <c r="C1802" s="287">
        <v>2020</v>
      </c>
      <c r="D1802" s="288" t="s">
        <v>884</v>
      </c>
      <c r="E1802" s="289" t="s">
        <v>463</v>
      </c>
      <c r="F1802" s="290">
        <v>32.11</v>
      </c>
      <c r="G1802" s="291">
        <v>54.118600000000001</v>
      </c>
      <c r="H1802" s="292"/>
      <c r="I1802" s="293">
        <v>1738.2773</v>
      </c>
      <c r="J1802" s="294"/>
    </row>
    <row r="1803" spans="1:10">
      <c r="A1803" s="286"/>
      <c r="B1803" s="305"/>
      <c r="C1803" s="287">
        <v>2099</v>
      </c>
      <c r="D1803" s="288" t="s">
        <v>670</v>
      </c>
      <c r="E1803" s="289" t="s">
        <v>463</v>
      </c>
      <c r="F1803" s="290">
        <v>25.89</v>
      </c>
      <c r="G1803" s="291">
        <v>117.1802</v>
      </c>
      <c r="H1803" s="292"/>
      <c r="I1803" s="293">
        <v>3033.962</v>
      </c>
      <c r="J1803" s="294"/>
    </row>
    <row r="1804" spans="1:10" ht="33.75">
      <c r="A1804" s="286"/>
      <c r="B1804" s="305"/>
      <c r="C1804" s="287">
        <v>10524</v>
      </c>
      <c r="D1804" s="288" t="s">
        <v>940</v>
      </c>
      <c r="E1804" s="289" t="s">
        <v>711</v>
      </c>
      <c r="F1804" s="290">
        <v>462.83</v>
      </c>
      <c r="G1804" s="291">
        <v>2.7439</v>
      </c>
      <c r="H1804" s="292"/>
      <c r="I1804" s="293">
        <v>1269.9592</v>
      </c>
      <c r="J1804" s="294"/>
    </row>
    <row r="1805" spans="1:10" ht="33.75">
      <c r="A1805" s="286"/>
      <c r="B1805" s="305"/>
      <c r="C1805" s="287">
        <v>10535</v>
      </c>
      <c r="D1805" s="288" t="s">
        <v>1247</v>
      </c>
      <c r="E1805" s="289" t="s">
        <v>711</v>
      </c>
      <c r="F1805" s="290">
        <v>540.70000000000005</v>
      </c>
      <c r="G1805" s="291">
        <v>1.1968000000000001</v>
      </c>
      <c r="H1805" s="292"/>
      <c r="I1805" s="293">
        <v>647.10969999999998</v>
      </c>
      <c r="J1805" s="294"/>
    </row>
    <row r="1806" spans="1:10" ht="22.5">
      <c r="A1806" s="286"/>
      <c r="B1806" s="305"/>
      <c r="C1806" s="287">
        <v>10633</v>
      </c>
      <c r="D1806" s="288" t="s">
        <v>1248</v>
      </c>
      <c r="E1806" s="289" t="s">
        <v>711</v>
      </c>
      <c r="F1806" s="290">
        <v>647.26</v>
      </c>
      <c r="G1806" s="291">
        <v>1.2036</v>
      </c>
      <c r="H1806" s="292"/>
      <c r="I1806" s="293">
        <v>779.03959999999995</v>
      </c>
      <c r="J1806" s="294"/>
    </row>
    <row r="1807" spans="1:10" ht="22.5">
      <c r="A1807" s="286"/>
      <c r="B1807" s="305"/>
      <c r="C1807" s="287">
        <v>11066</v>
      </c>
      <c r="D1807" s="288" t="s">
        <v>682</v>
      </c>
      <c r="E1807" s="289" t="s">
        <v>40</v>
      </c>
      <c r="F1807" s="290">
        <v>3.21</v>
      </c>
      <c r="G1807" s="291">
        <v>5.6429</v>
      </c>
      <c r="H1807" s="292"/>
      <c r="I1807" s="293">
        <v>18.113700000000001</v>
      </c>
      <c r="J1807" s="294"/>
    </row>
    <row r="1808" spans="1:10" ht="22.5">
      <c r="A1808" s="286"/>
      <c r="B1808" s="305"/>
      <c r="C1808" s="287">
        <v>11070</v>
      </c>
      <c r="D1808" s="288" t="s">
        <v>683</v>
      </c>
      <c r="E1808" s="289" t="s">
        <v>40</v>
      </c>
      <c r="F1808" s="290">
        <v>11.45</v>
      </c>
      <c r="G1808" s="291">
        <v>9.4700000000000006</v>
      </c>
      <c r="H1808" s="292"/>
      <c r="I1808" s="293">
        <v>108.4315</v>
      </c>
      <c r="J1808" s="294"/>
    </row>
    <row r="1809" spans="1:10" ht="12.95" customHeight="1">
      <c r="A1809" s="286"/>
      <c r="B1809" s="305"/>
      <c r="C1809" s="287">
        <v>11513</v>
      </c>
      <c r="D1809" s="288" t="s">
        <v>1249</v>
      </c>
      <c r="E1809" s="289" t="s">
        <v>685</v>
      </c>
      <c r="F1809" s="290">
        <v>6.05</v>
      </c>
      <c r="G1809" s="291">
        <v>175.85120000000001</v>
      </c>
      <c r="H1809" s="292"/>
      <c r="I1809" s="293">
        <v>1063.8996999999999</v>
      </c>
      <c r="J1809" s="294"/>
    </row>
    <row r="1810" spans="1:10" ht="12.95" customHeight="1">
      <c r="A1810" s="286"/>
      <c r="B1810" s="305"/>
      <c r="C1810" s="287">
        <v>11515</v>
      </c>
      <c r="D1810" s="288" t="s">
        <v>1250</v>
      </c>
      <c r="E1810" s="289" t="s">
        <v>685</v>
      </c>
      <c r="F1810" s="290">
        <v>5.93</v>
      </c>
      <c r="G1810" s="291">
        <v>23.295999999999999</v>
      </c>
      <c r="H1810" s="292"/>
      <c r="I1810" s="293">
        <v>138.14519999999999</v>
      </c>
      <c r="J1810" s="294"/>
    </row>
    <row r="1811" spans="1:10" ht="12.95" customHeight="1">
      <c r="A1811" s="286"/>
      <c r="B1811" s="305"/>
      <c r="C1811" s="287">
        <v>12534</v>
      </c>
      <c r="D1811" s="288" t="s">
        <v>1251</v>
      </c>
      <c r="E1811" s="289" t="s">
        <v>698</v>
      </c>
      <c r="F1811" s="290">
        <v>5.59</v>
      </c>
      <c r="G1811" s="291">
        <v>235.875</v>
      </c>
      <c r="H1811" s="292"/>
      <c r="I1811" s="293">
        <v>1318.5411999999999</v>
      </c>
      <c r="J1811" s="294"/>
    </row>
    <row r="1812" spans="1:10">
      <c r="A1812" s="286"/>
      <c r="B1812" s="305"/>
      <c r="C1812" s="287">
        <v>17515</v>
      </c>
      <c r="D1812" s="288" t="s">
        <v>684</v>
      </c>
      <c r="E1812" s="289" t="s">
        <v>685</v>
      </c>
      <c r="F1812" s="290">
        <v>10.42</v>
      </c>
      <c r="G1812" s="291">
        <v>1.4205000000000001</v>
      </c>
      <c r="H1812" s="292"/>
      <c r="I1812" s="293">
        <v>14.801600000000001</v>
      </c>
      <c r="J1812" s="294"/>
    </row>
    <row r="1813" spans="1:10">
      <c r="A1813" s="286"/>
      <c r="B1813" s="305"/>
      <c r="C1813" s="287">
        <v>17740</v>
      </c>
      <c r="D1813" s="288" t="s">
        <v>1076</v>
      </c>
      <c r="E1813" s="289" t="s">
        <v>685</v>
      </c>
      <c r="F1813" s="290">
        <v>12.35</v>
      </c>
      <c r="G1813" s="291">
        <v>3.5562</v>
      </c>
      <c r="H1813" s="292"/>
      <c r="I1813" s="293">
        <v>43.918999999999997</v>
      </c>
      <c r="J1813" s="294"/>
    </row>
    <row r="1814" spans="1:10" ht="11.25" customHeight="1">
      <c r="A1814" s="282">
        <v>6019000</v>
      </c>
      <c r="B1814" s="304" t="s">
        <v>1254</v>
      </c>
      <c r="C1814" s="298"/>
      <c r="D1814" s="298"/>
      <c r="E1814" s="298"/>
      <c r="F1814" s="298"/>
      <c r="G1814" s="298"/>
      <c r="H1814" s="283" t="s">
        <v>40</v>
      </c>
      <c r="I1814" s="284"/>
      <c r="J1814" s="285">
        <v>1247.43</v>
      </c>
    </row>
    <row r="1815" spans="1:10">
      <c r="A1815" s="286"/>
      <c r="B1815" s="305"/>
      <c r="C1815" s="287">
        <v>2020</v>
      </c>
      <c r="D1815" s="288" t="s">
        <v>884</v>
      </c>
      <c r="E1815" s="289" t="s">
        <v>463</v>
      </c>
      <c r="F1815" s="290">
        <v>32.11</v>
      </c>
      <c r="G1815" s="291">
        <v>5.9059999999999997</v>
      </c>
      <c r="H1815" s="292"/>
      <c r="I1815" s="293">
        <v>189.69929999999999</v>
      </c>
      <c r="J1815" s="294"/>
    </row>
    <row r="1816" spans="1:10">
      <c r="A1816" s="286"/>
      <c r="B1816" s="305"/>
      <c r="C1816" s="287">
        <v>2099</v>
      </c>
      <c r="D1816" s="288" t="s">
        <v>670</v>
      </c>
      <c r="E1816" s="289" t="s">
        <v>463</v>
      </c>
      <c r="F1816" s="290">
        <v>25.89</v>
      </c>
      <c r="G1816" s="291">
        <v>7.06</v>
      </c>
      <c r="H1816" s="292"/>
      <c r="I1816" s="293">
        <v>182.79339999999999</v>
      </c>
      <c r="J1816" s="294"/>
    </row>
    <row r="1817" spans="1:10" ht="22.5">
      <c r="A1817" s="286"/>
      <c r="B1817" s="305"/>
      <c r="C1817" s="287">
        <v>10648</v>
      </c>
      <c r="D1817" s="288" t="s">
        <v>1255</v>
      </c>
      <c r="E1817" s="289" t="s">
        <v>711</v>
      </c>
      <c r="F1817" s="290">
        <v>744.73</v>
      </c>
      <c r="G1817" s="291">
        <v>0.13</v>
      </c>
      <c r="H1817" s="292"/>
      <c r="I1817" s="293">
        <v>96.814400000000006</v>
      </c>
      <c r="J1817" s="294"/>
    </row>
    <row r="1818" spans="1:10" ht="22.5">
      <c r="A1818" s="286"/>
      <c r="B1818" s="305"/>
      <c r="C1818" s="287">
        <v>12580</v>
      </c>
      <c r="D1818" s="288" t="s">
        <v>1256</v>
      </c>
      <c r="E1818" s="289" t="s">
        <v>698</v>
      </c>
      <c r="F1818" s="290">
        <v>0.67</v>
      </c>
      <c r="G1818" s="291">
        <v>602</v>
      </c>
      <c r="H1818" s="292"/>
      <c r="I1818" s="293">
        <v>403.34</v>
      </c>
      <c r="J1818" s="294"/>
    </row>
    <row r="1819" spans="1:10" ht="22.5">
      <c r="A1819" s="286"/>
      <c r="B1819" s="305"/>
      <c r="C1819" s="287">
        <v>36010</v>
      </c>
      <c r="D1819" s="288" t="s">
        <v>1257</v>
      </c>
      <c r="E1819" s="289" t="s">
        <v>27</v>
      </c>
      <c r="F1819" s="290">
        <v>63.42</v>
      </c>
      <c r="G1819" s="291">
        <v>5.91</v>
      </c>
      <c r="H1819" s="292"/>
      <c r="I1819" s="293">
        <v>374.78840000000002</v>
      </c>
      <c r="J1819" s="294"/>
    </row>
    <row r="1820" spans="1:10" ht="12.95" customHeight="1">
      <c r="A1820" s="282">
        <v>6019101</v>
      </c>
      <c r="B1820" s="304" t="s">
        <v>1258</v>
      </c>
      <c r="C1820" s="298"/>
      <c r="D1820" s="298"/>
      <c r="E1820" s="298"/>
      <c r="F1820" s="298"/>
      <c r="G1820" s="298"/>
      <c r="H1820" s="283" t="s">
        <v>40</v>
      </c>
      <c r="I1820" s="284"/>
      <c r="J1820" s="285">
        <v>281.54000000000002</v>
      </c>
    </row>
    <row r="1821" spans="1:10">
      <c r="A1821" s="286"/>
      <c r="B1821" s="305"/>
      <c r="C1821" s="287">
        <v>2020</v>
      </c>
      <c r="D1821" s="288" t="s">
        <v>884</v>
      </c>
      <c r="E1821" s="289" t="s">
        <v>463</v>
      </c>
      <c r="F1821" s="290">
        <v>32.11</v>
      </c>
      <c r="G1821" s="291">
        <v>0.44</v>
      </c>
      <c r="H1821" s="292"/>
      <c r="I1821" s="293">
        <v>14.1327</v>
      </c>
      <c r="J1821" s="294"/>
    </row>
    <row r="1822" spans="1:10">
      <c r="A1822" s="286"/>
      <c r="B1822" s="305"/>
      <c r="C1822" s="287">
        <v>2099</v>
      </c>
      <c r="D1822" s="288" t="s">
        <v>670</v>
      </c>
      <c r="E1822" s="289" t="s">
        <v>463</v>
      </c>
      <c r="F1822" s="290">
        <v>25.89</v>
      </c>
      <c r="G1822" s="291">
        <v>0.44</v>
      </c>
      <c r="H1822" s="292"/>
      <c r="I1822" s="293">
        <v>11.392200000000001</v>
      </c>
      <c r="J1822" s="294"/>
    </row>
    <row r="1823" spans="1:10" ht="22.5">
      <c r="A1823" s="286"/>
      <c r="B1823" s="305"/>
      <c r="C1823" s="287">
        <v>10629</v>
      </c>
      <c r="D1823" s="288" t="s">
        <v>926</v>
      </c>
      <c r="E1823" s="289" t="s">
        <v>711</v>
      </c>
      <c r="F1823" s="290">
        <v>767.54</v>
      </c>
      <c r="G1823" s="291">
        <v>0.01</v>
      </c>
      <c r="H1823" s="292"/>
      <c r="I1823" s="293">
        <v>7.6753</v>
      </c>
      <c r="J1823" s="294"/>
    </row>
    <row r="1824" spans="1:10" ht="12.95" customHeight="1">
      <c r="A1824" s="286"/>
      <c r="B1824" s="305"/>
      <c r="C1824" s="287">
        <v>88046</v>
      </c>
      <c r="D1824" s="288" t="s">
        <v>1259</v>
      </c>
      <c r="E1824" s="289" t="s">
        <v>698</v>
      </c>
      <c r="F1824" s="290">
        <v>85.49</v>
      </c>
      <c r="G1824" s="291">
        <v>2</v>
      </c>
      <c r="H1824" s="292"/>
      <c r="I1824" s="293">
        <v>170.98</v>
      </c>
      <c r="J1824" s="294"/>
    </row>
    <row r="1825" spans="1:10" ht="12.95" customHeight="1">
      <c r="A1825" s="286"/>
      <c r="B1825" s="305"/>
      <c r="C1825" s="287">
        <v>94045</v>
      </c>
      <c r="D1825" s="288" t="s">
        <v>863</v>
      </c>
      <c r="E1825" s="289" t="s">
        <v>698</v>
      </c>
      <c r="F1825" s="290">
        <v>175.83</v>
      </c>
      <c r="G1825" s="291">
        <v>0.44</v>
      </c>
      <c r="H1825" s="292"/>
      <c r="I1825" s="293">
        <v>77.366299999999995</v>
      </c>
      <c r="J1825" s="294"/>
    </row>
    <row r="1826" spans="1:10" ht="12.95" customHeight="1">
      <c r="A1826" s="282">
        <v>6020003</v>
      </c>
      <c r="B1826" s="304" t="s">
        <v>1260</v>
      </c>
      <c r="C1826" s="298"/>
      <c r="D1826" s="298"/>
      <c r="E1826" s="298"/>
      <c r="F1826" s="298"/>
      <c r="G1826" s="298"/>
      <c r="H1826" s="283" t="s">
        <v>69</v>
      </c>
      <c r="I1826" s="284"/>
      <c r="J1826" s="285">
        <v>154.82</v>
      </c>
    </row>
    <row r="1827" spans="1:10">
      <c r="A1827" s="286"/>
      <c r="B1827" s="305"/>
      <c r="C1827" s="287">
        <v>2020</v>
      </c>
      <c r="D1827" s="288" t="s">
        <v>884</v>
      </c>
      <c r="E1827" s="289" t="s">
        <v>463</v>
      </c>
      <c r="F1827" s="290">
        <v>32.11</v>
      </c>
      <c r="G1827" s="291">
        <v>2</v>
      </c>
      <c r="H1827" s="292"/>
      <c r="I1827" s="293">
        <v>64.239500000000007</v>
      </c>
      <c r="J1827" s="294"/>
    </row>
    <row r="1828" spans="1:10">
      <c r="A1828" s="286"/>
      <c r="B1828" s="305"/>
      <c r="C1828" s="287">
        <v>2099</v>
      </c>
      <c r="D1828" s="288" t="s">
        <v>670</v>
      </c>
      <c r="E1828" s="289" t="s">
        <v>463</v>
      </c>
      <c r="F1828" s="290">
        <v>25.89</v>
      </c>
      <c r="G1828" s="291">
        <v>2</v>
      </c>
      <c r="H1828" s="292"/>
      <c r="I1828" s="293">
        <v>51.782800000000002</v>
      </c>
      <c r="J1828" s="294"/>
    </row>
    <row r="1829" spans="1:10" ht="12.95" customHeight="1">
      <c r="A1829" s="286"/>
      <c r="B1829" s="305"/>
      <c r="C1829" s="287">
        <v>10630</v>
      </c>
      <c r="D1829" s="288" t="s">
        <v>929</v>
      </c>
      <c r="E1829" s="289" t="s">
        <v>711</v>
      </c>
      <c r="F1829" s="290">
        <v>773.05</v>
      </c>
      <c r="G1829" s="291">
        <v>5.0200000000000002E-2</v>
      </c>
      <c r="H1829" s="292"/>
      <c r="I1829" s="293">
        <v>38.806899999999999</v>
      </c>
      <c r="J1829" s="294"/>
    </row>
    <row r="1830" spans="1:10" ht="11.25" customHeight="1">
      <c r="A1830" s="282">
        <v>6020004</v>
      </c>
      <c r="B1830" s="304" t="s">
        <v>1261</v>
      </c>
      <c r="C1830" s="298"/>
      <c r="D1830" s="298"/>
      <c r="E1830" s="298"/>
      <c r="F1830" s="298"/>
      <c r="G1830" s="298"/>
      <c r="H1830" s="283" t="s">
        <v>69</v>
      </c>
      <c r="I1830" s="284"/>
      <c r="J1830" s="285">
        <v>154.82</v>
      </c>
    </row>
    <row r="1831" spans="1:10">
      <c r="A1831" s="286"/>
      <c r="B1831" s="305"/>
      <c r="C1831" s="287">
        <v>2020</v>
      </c>
      <c r="D1831" s="288" t="s">
        <v>884</v>
      </c>
      <c r="E1831" s="289" t="s">
        <v>463</v>
      </c>
      <c r="F1831" s="290">
        <v>32.11</v>
      </c>
      <c r="G1831" s="291">
        <v>2</v>
      </c>
      <c r="H1831" s="292"/>
      <c r="I1831" s="293">
        <v>64.239500000000007</v>
      </c>
      <c r="J1831" s="294"/>
    </row>
    <row r="1832" spans="1:10">
      <c r="A1832" s="286"/>
      <c r="B1832" s="305"/>
      <c r="C1832" s="287">
        <v>2099</v>
      </c>
      <c r="D1832" s="288" t="s">
        <v>670</v>
      </c>
      <c r="E1832" s="289" t="s">
        <v>463</v>
      </c>
      <c r="F1832" s="290">
        <v>25.89</v>
      </c>
      <c r="G1832" s="291">
        <v>2</v>
      </c>
      <c r="H1832" s="292"/>
      <c r="I1832" s="293">
        <v>51.782800000000002</v>
      </c>
      <c r="J1832" s="294"/>
    </row>
    <row r="1833" spans="1:10" ht="22.5">
      <c r="A1833" s="286"/>
      <c r="B1833" s="305"/>
      <c r="C1833" s="287">
        <v>10630</v>
      </c>
      <c r="D1833" s="288" t="s">
        <v>929</v>
      </c>
      <c r="E1833" s="289" t="s">
        <v>711</v>
      </c>
      <c r="F1833" s="290">
        <v>773.05</v>
      </c>
      <c r="G1833" s="291">
        <v>5.0200000000000002E-2</v>
      </c>
      <c r="H1833" s="292"/>
      <c r="I1833" s="293">
        <v>38.806899999999999</v>
      </c>
      <c r="J1833" s="294"/>
    </row>
    <row r="1834" spans="1:10" ht="11.25" customHeight="1">
      <c r="A1834" s="282">
        <v>6020021</v>
      </c>
      <c r="B1834" s="304" t="s">
        <v>1262</v>
      </c>
      <c r="C1834" s="298"/>
      <c r="D1834" s="298"/>
      <c r="E1834" s="298"/>
      <c r="F1834" s="298"/>
      <c r="G1834" s="298"/>
      <c r="H1834" s="283" t="s">
        <v>69</v>
      </c>
      <c r="I1834" s="284"/>
      <c r="J1834" s="285">
        <v>561.34</v>
      </c>
    </row>
    <row r="1835" spans="1:10" ht="56.25">
      <c r="A1835" s="286"/>
      <c r="B1835" s="305"/>
      <c r="C1835" s="287">
        <v>36235</v>
      </c>
      <c r="D1835" s="288" t="s">
        <v>1263</v>
      </c>
      <c r="E1835" s="289" t="s">
        <v>698</v>
      </c>
      <c r="F1835" s="290">
        <v>561.34</v>
      </c>
      <c r="G1835" s="291">
        <v>1</v>
      </c>
      <c r="H1835" s="292"/>
      <c r="I1835" s="293">
        <v>561.34</v>
      </c>
      <c r="J1835" s="294"/>
    </row>
    <row r="1836" spans="1:10" ht="11.25" customHeight="1">
      <c r="A1836" s="282">
        <v>6020022</v>
      </c>
      <c r="B1836" s="304" t="s">
        <v>1264</v>
      </c>
      <c r="C1836" s="298"/>
      <c r="D1836" s="298"/>
      <c r="E1836" s="298"/>
      <c r="F1836" s="298"/>
      <c r="G1836" s="298"/>
      <c r="H1836" s="283" t="s">
        <v>69</v>
      </c>
      <c r="I1836" s="284"/>
      <c r="J1836" s="285">
        <v>511.92</v>
      </c>
    </row>
    <row r="1837" spans="1:10" ht="12.95" customHeight="1">
      <c r="A1837" s="286"/>
      <c r="B1837" s="305"/>
      <c r="C1837" s="287">
        <v>36240</v>
      </c>
      <c r="D1837" s="288" t="s">
        <v>1265</v>
      </c>
      <c r="E1837" s="289" t="s">
        <v>698</v>
      </c>
      <c r="F1837" s="290">
        <v>511.92</v>
      </c>
      <c r="G1837" s="291">
        <v>1</v>
      </c>
      <c r="H1837" s="292"/>
      <c r="I1837" s="293">
        <v>511.92</v>
      </c>
      <c r="J1837" s="294"/>
    </row>
    <row r="1838" spans="1:10" ht="11.25" customHeight="1">
      <c r="A1838" s="282">
        <v>6020023</v>
      </c>
      <c r="B1838" s="304" t="s">
        <v>1266</v>
      </c>
      <c r="C1838" s="298"/>
      <c r="D1838" s="298"/>
      <c r="E1838" s="298"/>
      <c r="F1838" s="298"/>
      <c r="G1838" s="298"/>
      <c r="H1838" s="283" t="s">
        <v>69</v>
      </c>
      <c r="I1838" s="284"/>
      <c r="J1838" s="285">
        <v>597</v>
      </c>
    </row>
    <row r="1839" spans="1:10" ht="56.25">
      <c r="A1839" s="286"/>
      <c r="B1839" s="305"/>
      <c r="C1839" s="287">
        <v>36236</v>
      </c>
      <c r="D1839" s="288" t="s">
        <v>1267</v>
      </c>
      <c r="E1839" s="289" t="s">
        <v>698</v>
      </c>
      <c r="F1839" s="290">
        <v>597</v>
      </c>
      <c r="G1839" s="291">
        <v>1</v>
      </c>
      <c r="H1839" s="292"/>
      <c r="I1839" s="293">
        <v>597</v>
      </c>
      <c r="J1839" s="294"/>
    </row>
    <row r="1840" spans="1:10" ht="12.95" customHeight="1">
      <c r="A1840" s="282">
        <v>6020024</v>
      </c>
      <c r="B1840" s="304" t="s">
        <v>1268</v>
      </c>
      <c r="C1840" s="298"/>
      <c r="D1840" s="298"/>
      <c r="E1840" s="298"/>
      <c r="F1840" s="298"/>
      <c r="G1840" s="298"/>
      <c r="H1840" s="283" t="s">
        <v>69</v>
      </c>
      <c r="I1840" s="284"/>
      <c r="J1840" s="285">
        <v>560.16999999999996</v>
      </c>
    </row>
    <row r="1841" spans="1:10" ht="12.95" customHeight="1">
      <c r="A1841" s="286"/>
      <c r="B1841" s="305"/>
      <c r="C1841" s="287">
        <v>36241</v>
      </c>
      <c r="D1841" s="288" t="s">
        <v>1269</v>
      </c>
      <c r="E1841" s="289" t="s">
        <v>698</v>
      </c>
      <c r="F1841" s="290">
        <v>560.16999999999996</v>
      </c>
      <c r="G1841" s="291">
        <v>1</v>
      </c>
      <c r="H1841" s="292"/>
      <c r="I1841" s="293">
        <v>560.16999999999996</v>
      </c>
      <c r="J1841" s="294"/>
    </row>
    <row r="1842" spans="1:10" ht="12.95" customHeight="1">
      <c r="A1842" s="282">
        <v>6020025</v>
      </c>
      <c r="B1842" s="304" t="s">
        <v>1270</v>
      </c>
      <c r="C1842" s="298"/>
      <c r="D1842" s="298"/>
      <c r="E1842" s="298"/>
      <c r="F1842" s="298"/>
      <c r="G1842" s="298"/>
      <c r="H1842" s="283" t="s">
        <v>69</v>
      </c>
      <c r="I1842" s="284"/>
      <c r="J1842" s="285">
        <v>1507.25</v>
      </c>
    </row>
    <row r="1843" spans="1:10" ht="12.95" customHeight="1">
      <c r="A1843" s="286"/>
      <c r="B1843" s="305"/>
      <c r="C1843" s="287">
        <v>36237</v>
      </c>
      <c r="D1843" s="288" t="s">
        <v>1271</v>
      </c>
      <c r="E1843" s="289" t="s">
        <v>698</v>
      </c>
      <c r="F1843" s="290">
        <v>1507.25</v>
      </c>
      <c r="G1843" s="291">
        <v>1</v>
      </c>
      <c r="H1843" s="292"/>
      <c r="I1843" s="293">
        <v>1507.25</v>
      </c>
      <c r="J1843" s="294"/>
    </row>
    <row r="1844" spans="1:10" ht="11.25" customHeight="1">
      <c r="A1844" s="282">
        <v>6021000</v>
      </c>
      <c r="B1844" s="304" t="s">
        <v>1272</v>
      </c>
      <c r="C1844" s="298"/>
      <c r="D1844" s="298"/>
      <c r="E1844" s="298"/>
      <c r="F1844" s="298"/>
      <c r="G1844" s="298"/>
      <c r="H1844" s="283" t="s">
        <v>69</v>
      </c>
      <c r="I1844" s="284"/>
      <c r="J1844" s="285">
        <v>202.13</v>
      </c>
    </row>
    <row r="1845" spans="1:10">
      <c r="A1845" s="286"/>
      <c r="B1845" s="305"/>
      <c r="C1845" s="287">
        <v>2020</v>
      </c>
      <c r="D1845" s="288" t="s">
        <v>884</v>
      </c>
      <c r="E1845" s="289" t="s">
        <v>463</v>
      </c>
      <c r="F1845" s="290">
        <v>32.11</v>
      </c>
      <c r="G1845" s="291">
        <v>1</v>
      </c>
      <c r="H1845" s="292"/>
      <c r="I1845" s="293">
        <v>32.119700000000002</v>
      </c>
      <c r="J1845" s="294"/>
    </row>
    <row r="1846" spans="1:10">
      <c r="A1846" s="286"/>
      <c r="B1846" s="305"/>
      <c r="C1846" s="287">
        <v>2099</v>
      </c>
      <c r="D1846" s="288" t="s">
        <v>670</v>
      </c>
      <c r="E1846" s="289" t="s">
        <v>463</v>
      </c>
      <c r="F1846" s="290">
        <v>25.89</v>
      </c>
      <c r="G1846" s="291">
        <v>2.3820000000000001</v>
      </c>
      <c r="H1846" s="292"/>
      <c r="I1846" s="293">
        <v>61.673299999999998</v>
      </c>
      <c r="J1846" s="294"/>
    </row>
    <row r="1847" spans="1:10" ht="22.5">
      <c r="A1847" s="286"/>
      <c r="B1847" s="305"/>
      <c r="C1847" s="287">
        <v>10629</v>
      </c>
      <c r="D1847" s="288" t="s">
        <v>926</v>
      </c>
      <c r="E1847" s="289" t="s">
        <v>711</v>
      </c>
      <c r="F1847" s="290">
        <v>767.54</v>
      </c>
      <c r="G1847" s="291">
        <v>3.09E-2</v>
      </c>
      <c r="H1847" s="292"/>
      <c r="I1847" s="293">
        <v>23.716899999999999</v>
      </c>
      <c r="J1847" s="294"/>
    </row>
    <row r="1848" spans="1:10" ht="22.5">
      <c r="A1848" s="286"/>
      <c r="B1848" s="305"/>
      <c r="C1848" s="287">
        <v>12580</v>
      </c>
      <c r="D1848" s="288" t="s">
        <v>1256</v>
      </c>
      <c r="E1848" s="289" t="s">
        <v>698</v>
      </c>
      <c r="F1848" s="290">
        <v>0.67</v>
      </c>
      <c r="G1848" s="291">
        <v>84.665999999999997</v>
      </c>
      <c r="H1848" s="292"/>
      <c r="I1848" s="293">
        <v>56.726199999999999</v>
      </c>
      <c r="J1848" s="294"/>
    </row>
    <row r="1849" spans="1:10" ht="22.5">
      <c r="A1849" s="286"/>
      <c r="B1849" s="305"/>
      <c r="C1849" s="287">
        <v>36010</v>
      </c>
      <c r="D1849" s="288" t="s">
        <v>1257</v>
      </c>
      <c r="E1849" s="289" t="s">
        <v>27</v>
      </c>
      <c r="F1849" s="290">
        <v>63.42</v>
      </c>
      <c r="G1849" s="291">
        <v>0.44</v>
      </c>
      <c r="H1849" s="292"/>
      <c r="I1849" s="293">
        <v>27.902999999999999</v>
      </c>
      <c r="J1849" s="294"/>
    </row>
    <row r="1850" spans="1:10">
      <c r="A1850" s="282">
        <v>6022003</v>
      </c>
      <c r="B1850" s="304" t="s">
        <v>1273</v>
      </c>
      <c r="C1850" s="298"/>
      <c r="D1850" s="298"/>
      <c r="E1850" s="298"/>
      <c r="F1850" s="298"/>
      <c r="G1850" s="298"/>
      <c r="H1850" s="283" t="s">
        <v>69</v>
      </c>
      <c r="I1850" s="284"/>
      <c r="J1850" s="285">
        <v>2486.09</v>
      </c>
    </row>
    <row r="1851" spans="1:10" ht="12.95" customHeight="1">
      <c r="A1851" s="286"/>
      <c r="B1851" s="305"/>
      <c r="C1851" s="287">
        <v>2013</v>
      </c>
      <c r="D1851" s="288" t="s">
        <v>681</v>
      </c>
      <c r="E1851" s="289" t="s">
        <v>463</v>
      </c>
      <c r="F1851" s="290">
        <v>33.14</v>
      </c>
      <c r="G1851" s="291">
        <v>2.2120000000000002</v>
      </c>
      <c r="H1851" s="292"/>
      <c r="I1851" s="293">
        <v>73.326099999999997</v>
      </c>
      <c r="J1851" s="294"/>
    </row>
    <row r="1852" spans="1:10" ht="12.95" customHeight="1">
      <c r="A1852" s="286"/>
      <c r="B1852" s="305"/>
      <c r="C1852" s="287">
        <v>2015</v>
      </c>
      <c r="D1852" s="288" t="s">
        <v>1246</v>
      </c>
      <c r="E1852" s="289" t="s">
        <v>463</v>
      </c>
      <c r="F1852" s="290">
        <v>33.4</v>
      </c>
      <c r="G1852" s="291">
        <v>3.415</v>
      </c>
      <c r="H1852" s="292"/>
      <c r="I1852" s="293">
        <v>114.0836</v>
      </c>
      <c r="J1852" s="294"/>
    </row>
    <row r="1853" spans="1:10" ht="12.95" customHeight="1">
      <c r="A1853" s="286"/>
      <c r="B1853" s="305"/>
      <c r="C1853" s="287">
        <v>2020</v>
      </c>
      <c r="D1853" s="288" t="s">
        <v>884</v>
      </c>
      <c r="E1853" s="289" t="s">
        <v>463</v>
      </c>
      <c r="F1853" s="290">
        <v>32.11</v>
      </c>
      <c r="G1853" s="291">
        <v>12.0343</v>
      </c>
      <c r="H1853" s="292"/>
      <c r="I1853" s="293">
        <v>386.53899999999999</v>
      </c>
      <c r="J1853" s="294"/>
    </row>
    <row r="1854" spans="1:10">
      <c r="A1854" s="286"/>
      <c r="B1854" s="305"/>
      <c r="C1854" s="287">
        <v>2099</v>
      </c>
      <c r="D1854" s="288" t="s">
        <v>670</v>
      </c>
      <c r="E1854" s="289" t="s">
        <v>463</v>
      </c>
      <c r="F1854" s="290">
        <v>25.89</v>
      </c>
      <c r="G1854" s="291">
        <v>17.753399999999999</v>
      </c>
      <c r="H1854" s="292"/>
      <c r="I1854" s="293">
        <v>459.66070000000002</v>
      </c>
      <c r="J1854" s="294"/>
    </row>
    <row r="1855" spans="1:10" ht="33.75">
      <c r="A1855" s="286"/>
      <c r="B1855" s="305"/>
      <c r="C1855" s="287">
        <v>10524</v>
      </c>
      <c r="D1855" s="288" t="s">
        <v>940</v>
      </c>
      <c r="E1855" s="289" t="s">
        <v>711</v>
      </c>
      <c r="F1855" s="290">
        <v>462.83</v>
      </c>
      <c r="G1855" s="291">
        <v>0.42020000000000002</v>
      </c>
      <c r="H1855" s="292"/>
      <c r="I1855" s="293">
        <v>194.4811</v>
      </c>
      <c r="J1855" s="294"/>
    </row>
    <row r="1856" spans="1:10" ht="12.95" customHeight="1">
      <c r="A1856" s="286"/>
      <c r="B1856" s="305"/>
      <c r="C1856" s="287">
        <v>10535</v>
      </c>
      <c r="D1856" s="288" t="s">
        <v>1247</v>
      </c>
      <c r="E1856" s="289" t="s">
        <v>711</v>
      </c>
      <c r="F1856" s="290">
        <v>540.70000000000005</v>
      </c>
      <c r="G1856" s="291">
        <v>0.1555</v>
      </c>
      <c r="H1856" s="292"/>
      <c r="I1856" s="293">
        <v>84.078800000000001</v>
      </c>
      <c r="J1856" s="294"/>
    </row>
    <row r="1857" spans="1:10" ht="12.95" customHeight="1">
      <c r="A1857" s="286"/>
      <c r="B1857" s="305"/>
      <c r="C1857" s="287">
        <v>10633</v>
      </c>
      <c r="D1857" s="288" t="s">
        <v>1248</v>
      </c>
      <c r="E1857" s="289" t="s">
        <v>711</v>
      </c>
      <c r="F1857" s="290">
        <v>647.26</v>
      </c>
      <c r="G1857" s="291">
        <v>0.27479999999999999</v>
      </c>
      <c r="H1857" s="292"/>
      <c r="I1857" s="293">
        <v>177.8664</v>
      </c>
      <c r="J1857" s="294"/>
    </row>
    <row r="1858" spans="1:10" ht="22.5">
      <c r="A1858" s="286"/>
      <c r="B1858" s="305"/>
      <c r="C1858" s="287">
        <v>11066</v>
      </c>
      <c r="D1858" s="288" t="s">
        <v>682</v>
      </c>
      <c r="E1858" s="289" t="s">
        <v>40</v>
      </c>
      <c r="F1858" s="290">
        <v>3.21</v>
      </c>
      <c r="G1858" s="291">
        <v>0.99419999999999997</v>
      </c>
      <c r="H1858" s="292"/>
      <c r="I1858" s="293">
        <v>3.1913</v>
      </c>
      <c r="J1858" s="294"/>
    </row>
    <row r="1859" spans="1:10" ht="22.5">
      <c r="A1859" s="286"/>
      <c r="B1859" s="305"/>
      <c r="C1859" s="287">
        <v>11070</v>
      </c>
      <c r="D1859" s="288" t="s">
        <v>683</v>
      </c>
      <c r="E1859" s="289" t="s">
        <v>40</v>
      </c>
      <c r="F1859" s="290">
        <v>11.45</v>
      </c>
      <c r="G1859" s="291">
        <v>1.58</v>
      </c>
      <c r="H1859" s="292"/>
      <c r="I1859" s="293">
        <v>18.091000000000001</v>
      </c>
      <c r="J1859" s="294"/>
    </row>
    <row r="1860" spans="1:10" ht="22.5">
      <c r="A1860" s="286"/>
      <c r="B1860" s="305"/>
      <c r="C1860" s="287">
        <v>11513</v>
      </c>
      <c r="D1860" s="288" t="s">
        <v>1249</v>
      </c>
      <c r="E1860" s="289" t="s">
        <v>685</v>
      </c>
      <c r="F1860" s="290">
        <v>6.05</v>
      </c>
      <c r="G1860" s="291">
        <v>38.247999999999998</v>
      </c>
      <c r="H1860" s="292"/>
      <c r="I1860" s="293">
        <v>231.40039999999999</v>
      </c>
      <c r="J1860" s="294"/>
    </row>
    <row r="1861" spans="1:10" ht="12.95" customHeight="1">
      <c r="A1861" s="286"/>
      <c r="B1861" s="305"/>
      <c r="C1861" s="287">
        <v>12534</v>
      </c>
      <c r="D1861" s="288" t="s">
        <v>1251</v>
      </c>
      <c r="E1861" s="289" t="s">
        <v>698</v>
      </c>
      <c r="F1861" s="290">
        <v>5.59</v>
      </c>
      <c r="G1861" s="291">
        <v>59.625</v>
      </c>
      <c r="H1861" s="292"/>
      <c r="I1861" s="293">
        <v>333.30369999999999</v>
      </c>
      <c r="J1861" s="294"/>
    </row>
    <row r="1862" spans="1:10">
      <c r="A1862" s="286"/>
      <c r="B1862" s="305"/>
      <c r="C1862" s="287">
        <v>17515</v>
      </c>
      <c r="D1862" s="288" t="s">
        <v>684</v>
      </c>
      <c r="E1862" s="289" t="s">
        <v>685</v>
      </c>
      <c r="F1862" s="290">
        <v>10.42</v>
      </c>
      <c r="G1862" s="291">
        <v>0.23699999999999999</v>
      </c>
      <c r="H1862" s="292"/>
      <c r="I1862" s="293">
        <v>2.4695</v>
      </c>
      <c r="J1862" s="294"/>
    </row>
    <row r="1863" spans="1:10">
      <c r="A1863" s="286"/>
      <c r="B1863" s="305"/>
      <c r="C1863" s="287">
        <v>17740</v>
      </c>
      <c r="D1863" s="288" t="s">
        <v>1076</v>
      </c>
      <c r="E1863" s="289" t="s">
        <v>685</v>
      </c>
      <c r="F1863" s="290">
        <v>12.35</v>
      </c>
      <c r="G1863" s="291">
        <v>0.68300000000000005</v>
      </c>
      <c r="H1863" s="292"/>
      <c r="I1863" s="293">
        <v>8.4350000000000005</v>
      </c>
      <c r="J1863" s="294"/>
    </row>
    <row r="1864" spans="1:10" ht="12.95" customHeight="1">
      <c r="A1864" s="286"/>
      <c r="B1864" s="305"/>
      <c r="C1864" s="287">
        <v>36205</v>
      </c>
      <c r="D1864" s="288" t="s">
        <v>1274</v>
      </c>
      <c r="E1864" s="289" t="s">
        <v>698</v>
      </c>
      <c r="F1864" s="290">
        <v>57.71</v>
      </c>
      <c r="G1864" s="291">
        <v>1</v>
      </c>
      <c r="H1864" s="292"/>
      <c r="I1864" s="293">
        <v>57.71</v>
      </c>
      <c r="J1864" s="294"/>
    </row>
    <row r="1865" spans="1:10" ht="33.75">
      <c r="A1865" s="286"/>
      <c r="B1865" s="305"/>
      <c r="C1865" s="287">
        <v>36226</v>
      </c>
      <c r="D1865" s="288" t="s">
        <v>1275</v>
      </c>
      <c r="E1865" s="289" t="s">
        <v>698</v>
      </c>
      <c r="F1865" s="290">
        <v>341.46</v>
      </c>
      <c r="G1865" s="291">
        <v>1</v>
      </c>
      <c r="H1865" s="292"/>
      <c r="I1865" s="293">
        <v>341.46</v>
      </c>
      <c r="J1865" s="294"/>
    </row>
    <row r="1866" spans="1:10">
      <c r="A1866" s="282">
        <v>6022004</v>
      </c>
      <c r="B1866" s="304" t="s">
        <v>1276</v>
      </c>
      <c r="C1866" s="298"/>
      <c r="D1866" s="298"/>
      <c r="E1866" s="298"/>
      <c r="F1866" s="298"/>
      <c r="G1866" s="298"/>
      <c r="H1866" s="283" t="s">
        <v>69</v>
      </c>
      <c r="I1866" s="284"/>
      <c r="J1866" s="285">
        <v>4435.55</v>
      </c>
    </row>
    <row r="1867" spans="1:10" ht="12.95" customHeight="1">
      <c r="A1867" s="286"/>
      <c r="B1867" s="305"/>
      <c r="C1867" s="287">
        <v>2013</v>
      </c>
      <c r="D1867" s="288" t="s">
        <v>681</v>
      </c>
      <c r="E1867" s="289" t="s">
        <v>463</v>
      </c>
      <c r="F1867" s="290">
        <v>33.14</v>
      </c>
      <c r="G1867" s="291">
        <v>3.71</v>
      </c>
      <c r="H1867" s="292"/>
      <c r="I1867" s="293">
        <v>122.9837</v>
      </c>
      <c r="J1867" s="294"/>
    </row>
    <row r="1868" spans="1:10" ht="12.95" customHeight="1">
      <c r="A1868" s="286"/>
      <c r="B1868" s="305"/>
      <c r="C1868" s="287">
        <v>2015</v>
      </c>
      <c r="D1868" s="288" t="s">
        <v>1246</v>
      </c>
      <c r="E1868" s="289" t="s">
        <v>463</v>
      </c>
      <c r="F1868" s="290">
        <v>33.4</v>
      </c>
      <c r="G1868" s="291">
        <v>6.21</v>
      </c>
      <c r="H1868" s="292"/>
      <c r="I1868" s="293">
        <v>207.45509999999999</v>
      </c>
      <c r="J1868" s="294"/>
    </row>
    <row r="1869" spans="1:10">
      <c r="A1869" s="286"/>
      <c r="B1869" s="305"/>
      <c r="C1869" s="287">
        <v>2020</v>
      </c>
      <c r="D1869" s="288" t="s">
        <v>884</v>
      </c>
      <c r="E1869" s="289" t="s">
        <v>463</v>
      </c>
      <c r="F1869" s="290">
        <v>32.11</v>
      </c>
      <c r="G1869" s="291">
        <v>20.843499999999999</v>
      </c>
      <c r="H1869" s="292"/>
      <c r="I1869" s="293">
        <v>669.48850000000004</v>
      </c>
      <c r="J1869" s="294"/>
    </row>
    <row r="1870" spans="1:10">
      <c r="A1870" s="286"/>
      <c r="B1870" s="305"/>
      <c r="C1870" s="287">
        <v>2099</v>
      </c>
      <c r="D1870" s="288" t="s">
        <v>670</v>
      </c>
      <c r="E1870" s="289" t="s">
        <v>463</v>
      </c>
      <c r="F1870" s="290">
        <v>25.89</v>
      </c>
      <c r="G1870" s="291">
        <v>30.950299999999999</v>
      </c>
      <c r="H1870" s="292"/>
      <c r="I1870" s="293">
        <v>801.34720000000004</v>
      </c>
      <c r="J1870" s="294"/>
    </row>
    <row r="1871" spans="1:10" ht="12.95" customHeight="1">
      <c r="A1871" s="286"/>
      <c r="B1871" s="305"/>
      <c r="C1871" s="287">
        <v>10524</v>
      </c>
      <c r="D1871" s="288" t="s">
        <v>940</v>
      </c>
      <c r="E1871" s="289" t="s">
        <v>711</v>
      </c>
      <c r="F1871" s="290">
        <v>462.83</v>
      </c>
      <c r="G1871" s="291">
        <v>0.7117</v>
      </c>
      <c r="H1871" s="292"/>
      <c r="I1871" s="293">
        <v>329.39609999999999</v>
      </c>
      <c r="J1871" s="294"/>
    </row>
    <row r="1872" spans="1:10" ht="12.95" customHeight="1">
      <c r="A1872" s="286"/>
      <c r="B1872" s="305"/>
      <c r="C1872" s="287">
        <v>10535</v>
      </c>
      <c r="D1872" s="288" t="s">
        <v>1247</v>
      </c>
      <c r="E1872" s="289" t="s">
        <v>711</v>
      </c>
      <c r="F1872" s="290">
        <v>540.70000000000005</v>
      </c>
      <c r="G1872" s="291">
        <v>0.309</v>
      </c>
      <c r="H1872" s="292"/>
      <c r="I1872" s="293">
        <v>167.0763</v>
      </c>
      <c r="J1872" s="294"/>
    </row>
    <row r="1873" spans="1:10" ht="12.95" customHeight="1">
      <c r="A1873" s="286"/>
      <c r="B1873" s="305"/>
      <c r="C1873" s="287">
        <v>10633</v>
      </c>
      <c r="D1873" s="288" t="s">
        <v>1248</v>
      </c>
      <c r="E1873" s="289" t="s">
        <v>711</v>
      </c>
      <c r="F1873" s="290">
        <v>647.26</v>
      </c>
      <c r="G1873" s="291">
        <v>0.48220000000000002</v>
      </c>
      <c r="H1873" s="292"/>
      <c r="I1873" s="293">
        <v>312.10770000000002</v>
      </c>
      <c r="J1873" s="294"/>
    </row>
    <row r="1874" spans="1:10" ht="12.95" customHeight="1">
      <c r="A1874" s="286"/>
      <c r="B1874" s="305"/>
      <c r="C1874" s="287">
        <v>11066</v>
      </c>
      <c r="D1874" s="288" t="s">
        <v>682</v>
      </c>
      <c r="E1874" s="289" t="s">
        <v>40</v>
      </c>
      <c r="F1874" s="290">
        <v>3.21</v>
      </c>
      <c r="G1874" s="291">
        <v>1.6913</v>
      </c>
      <c r="H1874" s="292"/>
      <c r="I1874" s="293">
        <v>5.4290000000000003</v>
      </c>
      <c r="J1874" s="294"/>
    </row>
    <row r="1875" spans="1:10" ht="22.5">
      <c r="A1875" s="286"/>
      <c r="B1875" s="305"/>
      <c r="C1875" s="287">
        <v>11070</v>
      </c>
      <c r="D1875" s="288" t="s">
        <v>683</v>
      </c>
      <c r="E1875" s="289" t="s">
        <v>40</v>
      </c>
      <c r="F1875" s="290">
        <v>11.45</v>
      </c>
      <c r="G1875" s="291">
        <v>2.65</v>
      </c>
      <c r="H1875" s="292"/>
      <c r="I1875" s="293">
        <v>30.342500000000001</v>
      </c>
      <c r="J1875" s="294"/>
    </row>
    <row r="1876" spans="1:10" ht="22.5">
      <c r="A1876" s="286"/>
      <c r="B1876" s="305"/>
      <c r="C1876" s="287">
        <v>11513</v>
      </c>
      <c r="D1876" s="288" t="s">
        <v>1249</v>
      </c>
      <c r="E1876" s="289" t="s">
        <v>685</v>
      </c>
      <c r="F1876" s="290">
        <v>6.05</v>
      </c>
      <c r="G1876" s="291">
        <v>69.552000000000007</v>
      </c>
      <c r="H1876" s="292"/>
      <c r="I1876" s="293">
        <v>420.78960000000001</v>
      </c>
      <c r="J1876" s="294"/>
    </row>
    <row r="1877" spans="1:10" ht="12.95" customHeight="1">
      <c r="A1877" s="286"/>
      <c r="B1877" s="305"/>
      <c r="C1877" s="287">
        <v>12534</v>
      </c>
      <c r="D1877" s="288" t="s">
        <v>1251</v>
      </c>
      <c r="E1877" s="289" t="s">
        <v>698</v>
      </c>
      <c r="F1877" s="290">
        <v>5.59</v>
      </c>
      <c r="G1877" s="291">
        <v>98.625</v>
      </c>
      <c r="H1877" s="292"/>
      <c r="I1877" s="293">
        <v>551.31370000000004</v>
      </c>
      <c r="J1877" s="294"/>
    </row>
    <row r="1878" spans="1:10">
      <c r="A1878" s="286"/>
      <c r="B1878" s="305"/>
      <c r="C1878" s="287">
        <v>17515</v>
      </c>
      <c r="D1878" s="288" t="s">
        <v>684</v>
      </c>
      <c r="E1878" s="289" t="s">
        <v>685</v>
      </c>
      <c r="F1878" s="290">
        <v>10.42</v>
      </c>
      <c r="G1878" s="291">
        <v>0.39750000000000002</v>
      </c>
      <c r="H1878" s="292"/>
      <c r="I1878" s="293">
        <v>4.1418999999999997</v>
      </c>
      <c r="J1878" s="294"/>
    </row>
    <row r="1879" spans="1:10">
      <c r="A1879" s="286"/>
      <c r="B1879" s="305"/>
      <c r="C1879" s="287">
        <v>17740</v>
      </c>
      <c r="D1879" s="288" t="s">
        <v>1076</v>
      </c>
      <c r="E1879" s="289" t="s">
        <v>685</v>
      </c>
      <c r="F1879" s="290">
        <v>12.35</v>
      </c>
      <c r="G1879" s="291">
        <v>1.242</v>
      </c>
      <c r="H1879" s="292"/>
      <c r="I1879" s="293">
        <v>15.338699999999999</v>
      </c>
      <c r="J1879" s="294"/>
    </row>
    <row r="1880" spans="1:10">
      <c r="A1880" s="286"/>
      <c r="B1880" s="305"/>
      <c r="C1880" s="287">
        <v>36205</v>
      </c>
      <c r="D1880" s="288" t="s">
        <v>1274</v>
      </c>
      <c r="E1880" s="289" t="s">
        <v>698</v>
      </c>
      <c r="F1880" s="290">
        <v>57.71</v>
      </c>
      <c r="G1880" s="291">
        <v>2</v>
      </c>
      <c r="H1880" s="292"/>
      <c r="I1880" s="293">
        <v>115.42</v>
      </c>
      <c r="J1880" s="294"/>
    </row>
    <row r="1881" spans="1:10" ht="33.75">
      <c r="A1881" s="286"/>
      <c r="B1881" s="305"/>
      <c r="C1881" s="287">
        <v>36226</v>
      </c>
      <c r="D1881" s="288" t="s">
        <v>1275</v>
      </c>
      <c r="E1881" s="289" t="s">
        <v>698</v>
      </c>
      <c r="F1881" s="290">
        <v>341.46</v>
      </c>
      <c r="G1881" s="291">
        <v>2</v>
      </c>
      <c r="H1881" s="292"/>
      <c r="I1881" s="293">
        <v>682.92</v>
      </c>
      <c r="J1881" s="294"/>
    </row>
    <row r="1882" spans="1:10">
      <c r="A1882" s="282">
        <v>6022005</v>
      </c>
      <c r="B1882" s="304" t="s">
        <v>1277</v>
      </c>
      <c r="C1882" s="298"/>
      <c r="D1882" s="298"/>
      <c r="E1882" s="298"/>
      <c r="F1882" s="298"/>
      <c r="G1882" s="298"/>
      <c r="H1882" s="283" t="s">
        <v>69</v>
      </c>
      <c r="I1882" s="284"/>
      <c r="J1882" s="285">
        <v>6372.11</v>
      </c>
    </row>
    <row r="1883" spans="1:10">
      <c r="A1883" s="286"/>
      <c r="B1883" s="305"/>
      <c r="C1883" s="287">
        <v>2013</v>
      </c>
      <c r="D1883" s="288" t="s">
        <v>681</v>
      </c>
      <c r="E1883" s="289" t="s">
        <v>463</v>
      </c>
      <c r="F1883" s="290">
        <v>33.14</v>
      </c>
      <c r="G1883" s="291">
        <v>5.2080000000000002</v>
      </c>
      <c r="H1883" s="292"/>
      <c r="I1883" s="293">
        <v>172.6413</v>
      </c>
      <c r="J1883" s="294"/>
    </row>
    <row r="1884" spans="1:10" ht="12.95" customHeight="1">
      <c r="A1884" s="286"/>
      <c r="B1884" s="305"/>
      <c r="C1884" s="287">
        <v>2015</v>
      </c>
      <c r="D1884" s="288" t="s">
        <v>1246</v>
      </c>
      <c r="E1884" s="289" t="s">
        <v>463</v>
      </c>
      <c r="F1884" s="290">
        <v>33.4</v>
      </c>
      <c r="G1884" s="291">
        <v>9.0050000000000008</v>
      </c>
      <c r="H1884" s="292"/>
      <c r="I1884" s="293">
        <v>300.82659999999998</v>
      </c>
      <c r="J1884" s="294"/>
    </row>
    <row r="1885" spans="1:10">
      <c r="A1885" s="286"/>
      <c r="B1885" s="305"/>
      <c r="C1885" s="287">
        <v>2020</v>
      </c>
      <c r="D1885" s="288" t="s">
        <v>884</v>
      </c>
      <c r="E1885" s="289" t="s">
        <v>463</v>
      </c>
      <c r="F1885" s="290">
        <v>32.11</v>
      </c>
      <c r="G1885" s="291">
        <v>29.652999999999999</v>
      </c>
      <c r="H1885" s="292"/>
      <c r="I1885" s="293">
        <v>952.44770000000005</v>
      </c>
      <c r="J1885" s="294"/>
    </row>
    <row r="1886" spans="1:10">
      <c r="A1886" s="286"/>
      <c r="B1886" s="305"/>
      <c r="C1886" s="287">
        <v>2099</v>
      </c>
      <c r="D1886" s="288" t="s">
        <v>670</v>
      </c>
      <c r="E1886" s="289" t="s">
        <v>463</v>
      </c>
      <c r="F1886" s="290">
        <v>25.89</v>
      </c>
      <c r="G1886" s="291">
        <v>44.146999999999998</v>
      </c>
      <c r="H1886" s="292"/>
      <c r="I1886" s="293">
        <v>1143.0286000000001</v>
      </c>
      <c r="J1886" s="294"/>
    </row>
    <row r="1887" spans="1:10" ht="12.95" customHeight="1">
      <c r="A1887" s="286"/>
      <c r="B1887" s="305"/>
      <c r="C1887" s="287">
        <v>10535</v>
      </c>
      <c r="D1887" s="288" t="s">
        <v>1247</v>
      </c>
      <c r="E1887" s="289" t="s">
        <v>711</v>
      </c>
      <c r="F1887" s="290">
        <v>540.70000000000005</v>
      </c>
      <c r="G1887" s="291">
        <v>0.46300000000000002</v>
      </c>
      <c r="H1887" s="292"/>
      <c r="I1887" s="293">
        <v>250.3441</v>
      </c>
      <c r="J1887" s="294"/>
    </row>
    <row r="1888" spans="1:10" ht="22.5">
      <c r="A1888" s="286"/>
      <c r="B1888" s="305"/>
      <c r="C1888" s="287">
        <v>10612</v>
      </c>
      <c r="D1888" s="288" t="s">
        <v>1278</v>
      </c>
      <c r="E1888" s="289" t="s">
        <v>711</v>
      </c>
      <c r="F1888" s="290">
        <v>450.03</v>
      </c>
      <c r="G1888" s="291">
        <v>1.0029999999999999</v>
      </c>
      <c r="H1888" s="292"/>
      <c r="I1888" s="293">
        <v>451.38229999999999</v>
      </c>
      <c r="J1888" s="294"/>
    </row>
    <row r="1889" spans="1:10" ht="12.95" customHeight="1">
      <c r="A1889" s="286"/>
      <c r="B1889" s="305"/>
      <c r="C1889" s="287">
        <v>10633</v>
      </c>
      <c r="D1889" s="288" t="s">
        <v>1248</v>
      </c>
      <c r="E1889" s="289" t="s">
        <v>711</v>
      </c>
      <c r="F1889" s="290">
        <v>647.26</v>
      </c>
      <c r="G1889" s="291">
        <v>0.68959999999999999</v>
      </c>
      <c r="H1889" s="292"/>
      <c r="I1889" s="293">
        <v>446.34899999999999</v>
      </c>
      <c r="J1889" s="294"/>
    </row>
    <row r="1890" spans="1:10" ht="22.5">
      <c r="A1890" s="286"/>
      <c r="B1890" s="305"/>
      <c r="C1890" s="287">
        <v>11066</v>
      </c>
      <c r="D1890" s="288" t="s">
        <v>682</v>
      </c>
      <c r="E1890" s="289" t="s">
        <v>40</v>
      </c>
      <c r="F1890" s="290">
        <v>3.21</v>
      </c>
      <c r="G1890" s="291">
        <v>2.3879999999999999</v>
      </c>
      <c r="H1890" s="292"/>
      <c r="I1890" s="293">
        <v>7.6654</v>
      </c>
      <c r="J1890" s="294"/>
    </row>
    <row r="1891" spans="1:10" ht="12.95" customHeight="1">
      <c r="A1891" s="286"/>
      <c r="B1891" s="305"/>
      <c r="C1891" s="287">
        <v>11070</v>
      </c>
      <c r="D1891" s="288" t="s">
        <v>683</v>
      </c>
      <c r="E1891" s="289" t="s">
        <v>40</v>
      </c>
      <c r="F1891" s="290">
        <v>11.45</v>
      </c>
      <c r="G1891" s="291">
        <v>3.7</v>
      </c>
      <c r="H1891" s="292"/>
      <c r="I1891" s="293">
        <v>42.365000000000002</v>
      </c>
      <c r="J1891" s="294"/>
    </row>
    <row r="1892" spans="1:10" ht="12.95" customHeight="1">
      <c r="A1892" s="286"/>
      <c r="B1892" s="305"/>
      <c r="C1892" s="287">
        <v>11513</v>
      </c>
      <c r="D1892" s="288" t="s">
        <v>1249</v>
      </c>
      <c r="E1892" s="289" t="s">
        <v>685</v>
      </c>
      <c r="F1892" s="290">
        <v>6.05</v>
      </c>
      <c r="G1892" s="291">
        <v>100.85599999999999</v>
      </c>
      <c r="H1892" s="292"/>
      <c r="I1892" s="293">
        <v>610.17880000000002</v>
      </c>
      <c r="J1892" s="294"/>
    </row>
    <row r="1893" spans="1:10" ht="22.5">
      <c r="A1893" s="286"/>
      <c r="B1893" s="305"/>
      <c r="C1893" s="287">
        <v>12524</v>
      </c>
      <c r="D1893" s="288" t="s">
        <v>1279</v>
      </c>
      <c r="E1893" s="289" t="s">
        <v>698</v>
      </c>
      <c r="F1893" s="290">
        <v>5.59</v>
      </c>
      <c r="G1893" s="291">
        <v>137.625</v>
      </c>
      <c r="H1893" s="292"/>
      <c r="I1893" s="293">
        <v>769.32370000000003</v>
      </c>
      <c r="J1893" s="294"/>
    </row>
    <row r="1894" spans="1:10">
      <c r="A1894" s="286"/>
      <c r="B1894" s="305"/>
      <c r="C1894" s="287">
        <v>17515</v>
      </c>
      <c r="D1894" s="288" t="s">
        <v>684</v>
      </c>
      <c r="E1894" s="289" t="s">
        <v>685</v>
      </c>
      <c r="F1894" s="290">
        <v>10.42</v>
      </c>
      <c r="G1894" s="291">
        <v>0.55800000000000005</v>
      </c>
      <c r="H1894" s="292"/>
      <c r="I1894" s="293">
        <v>5.8143000000000002</v>
      </c>
      <c r="J1894" s="294"/>
    </row>
    <row r="1895" spans="1:10">
      <c r="A1895" s="286"/>
      <c r="B1895" s="305"/>
      <c r="C1895" s="287">
        <v>17740</v>
      </c>
      <c r="D1895" s="288" t="s">
        <v>1076</v>
      </c>
      <c r="E1895" s="289" t="s">
        <v>685</v>
      </c>
      <c r="F1895" s="290">
        <v>12.35</v>
      </c>
      <c r="G1895" s="291">
        <v>1.8009999999999999</v>
      </c>
      <c r="H1895" s="292"/>
      <c r="I1895" s="293">
        <v>22.2423</v>
      </c>
      <c r="J1895" s="294"/>
    </row>
    <row r="1896" spans="1:10">
      <c r="A1896" s="286"/>
      <c r="B1896" s="305"/>
      <c r="C1896" s="287">
        <v>36205</v>
      </c>
      <c r="D1896" s="288" t="s">
        <v>1274</v>
      </c>
      <c r="E1896" s="289" t="s">
        <v>698</v>
      </c>
      <c r="F1896" s="290">
        <v>57.71</v>
      </c>
      <c r="G1896" s="291">
        <v>3</v>
      </c>
      <c r="H1896" s="292"/>
      <c r="I1896" s="293">
        <v>173.13</v>
      </c>
      <c r="J1896" s="294"/>
    </row>
    <row r="1897" spans="1:10" ht="33.75">
      <c r="A1897" s="286"/>
      <c r="B1897" s="305"/>
      <c r="C1897" s="287">
        <v>36226</v>
      </c>
      <c r="D1897" s="288" t="s">
        <v>1275</v>
      </c>
      <c r="E1897" s="289" t="s">
        <v>698</v>
      </c>
      <c r="F1897" s="290">
        <v>341.46</v>
      </c>
      <c r="G1897" s="291">
        <v>3</v>
      </c>
      <c r="H1897" s="292"/>
      <c r="I1897" s="293">
        <v>1024.3800000000001</v>
      </c>
      <c r="J1897" s="294"/>
    </row>
    <row r="1898" spans="1:10" ht="12.95" customHeight="1">
      <c r="A1898" s="282">
        <v>6022006</v>
      </c>
      <c r="B1898" s="304" t="s">
        <v>1280</v>
      </c>
      <c r="C1898" s="298"/>
      <c r="D1898" s="298"/>
      <c r="E1898" s="298"/>
      <c r="F1898" s="298"/>
      <c r="G1898" s="298"/>
      <c r="H1898" s="283" t="s">
        <v>69</v>
      </c>
      <c r="I1898" s="284"/>
      <c r="J1898" s="285">
        <v>8317.8799999999992</v>
      </c>
    </row>
    <row r="1899" spans="1:10">
      <c r="A1899" s="286"/>
      <c r="B1899" s="305"/>
      <c r="C1899" s="287">
        <v>2013</v>
      </c>
      <c r="D1899" s="288" t="s">
        <v>681</v>
      </c>
      <c r="E1899" s="289" t="s">
        <v>463</v>
      </c>
      <c r="F1899" s="290">
        <v>33.14</v>
      </c>
      <c r="G1899" s="291">
        <v>6.7060000000000004</v>
      </c>
      <c r="H1899" s="292"/>
      <c r="I1899" s="293">
        <v>222.2989</v>
      </c>
      <c r="J1899" s="294"/>
    </row>
    <row r="1900" spans="1:10">
      <c r="A1900" s="286"/>
      <c r="B1900" s="305"/>
      <c r="C1900" s="287">
        <v>2015</v>
      </c>
      <c r="D1900" s="288" t="s">
        <v>1246</v>
      </c>
      <c r="E1900" s="289" t="s">
        <v>463</v>
      </c>
      <c r="F1900" s="290">
        <v>33.4</v>
      </c>
      <c r="G1900" s="291">
        <v>11.8</v>
      </c>
      <c r="H1900" s="292"/>
      <c r="I1900" s="293">
        <v>394.19810000000001</v>
      </c>
      <c r="J1900" s="294"/>
    </row>
    <row r="1901" spans="1:10">
      <c r="A1901" s="286"/>
      <c r="B1901" s="305"/>
      <c r="C1901" s="287">
        <v>2020</v>
      </c>
      <c r="D1901" s="288" t="s">
        <v>884</v>
      </c>
      <c r="E1901" s="289" t="s">
        <v>463</v>
      </c>
      <c r="F1901" s="290">
        <v>32.11</v>
      </c>
      <c r="G1901" s="291">
        <v>38.4619</v>
      </c>
      <c r="H1901" s="292"/>
      <c r="I1901" s="293">
        <v>1235.3876</v>
      </c>
      <c r="J1901" s="294"/>
    </row>
    <row r="1902" spans="1:10">
      <c r="A1902" s="286"/>
      <c r="B1902" s="305"/>
      <c r="C1902" s="287">
        <v>2099</v>
      </c>
      <c r="D1902" s="288" t="s">
        <v>670</v>
      </c>
      <c r="E1902" s="289" t="s">
        <v>463</v>
      </c>
      <c r="F1902" s="290">
        <v>25.89</v>
      </c>
      <c r="G1902" s="291">
        <v>57.344099999999997</v>
      </c>
      <c r="H1902" s="292"/>
      <c r="I1902" s="293">
        <v>1484.7202</v>
      </c>
      <c r="J1902" s="294"/>
    </row>
    <row r="1903" spans="1:10" ht="12.95" customHeight="1">
      <c r="A1903" s="286"/>
      <c r="B1903" s="305"/>
      <c r="C1903" s="287">
        <v>10535</v>
      </c>
      <c r="D1903" s="288" t="s">
        <v>1247</v>
      </c>
      <c r="E1903" s="289" t="s">
        <v>711</v>
      </c>
      <c r="F1903" s="290">
        <v>540.70000000000005</v>
      </c>
      <c r="G1903" s="291">
        <v>0.61599999999999999</v>
      </c>
      <c r="H1903" s="292"/>
      <c r="I1903" s="293">
        <v>333.07119999999998</v>
      </c>
      <c r="J1903" s="294"/>
    </row>
    <row r="1904" spans="1:10" ht="22.5">
      <c r="A1904" s="286"/>
      <c r="B1904" s="305"/>
      <c r="C1904" s="287">
        <v>10612</v>
      </c>
      <c r="D1904" s="288" t="s">
        <v>1278</v>
      </c>
      <c r="E1904" s="289" t="s">
        <v>711</v>
      </c>
      <c r="F1904" s="290">
        <v>450.03</v>
      </c>
      <c r="G1904" s="291">
        <v>1.2947</v>
      </c>
      <c r="H1904" s="292"/>
      <c r="I1904" s="293">
        <v>582.65679999999998</v>
      </c>
      <c r="J1904" s="294"/>
    </row>
    <row r="1905" spans="1:10" ht="12.95" customHeight="1">
      <c r="A1905" s="286"/>
      <c r="B1905" s="305"/>
      <c r="C1905" s="287">
        <v>10633</v>
      </c>
      <c r="D1905" s="288" t="s">
        <v>1248</v>
      </c>
      <c r="E1905" s="289" t="s">
        <v>711</v>
      </c>
      <c r="F1905" s="290">
        <v>647.26</v>
      </c>
      <c r="G1905" s="291">
        <v>0.89700000000000002</v>
      </c>
      <c r="H1905" s="292"/>
      <c r="I1905" s="293">
        <v>580.59029999999996</v>
      </c>
      <c r="J1905" s="294"/>
    </row>
    <row r="1906" spans="1:10" ht="12.95" customHeight="1">
      <c r="A1906" s="286"/>
      <c r="B1906" s="305"/>
      <c r="C1906" s="287">
        <v>11066</v>
      </c>
      <c r="D1906" s="288" t="s">
        <v>682</v>
      </c>
      <c r="E1906" s="289" t="s">
        <v>40</v>
      </c>
      <c r="F1906" s="290">
        <v>3.21</v>
      </c>
      <c r="G1906" s="291">
        <v>3.0855000000000001</v>
      </c>
      <c r="H1906" s="292"/>
      <c r="I1906" s="293">
        <v>9.9044000000000008</v>
      </c>
      <c r="J1906" s="294"/>
    </row>
    <row r="1907" spans="1:10" ht="22.5">
      <c r="A1907" s="286"/>
      <c r="B1907" s="305"/>
      <c r="C1907" s="287">
        <v>11070</v>
      </c>
      <c r="D1907" s="288" t="s">
        <v>683</v>
      </c>
      <c r="E1907" s="289" t="s">
        <v>40</v>
      </c>
      <c r="F1907" s="290">
        <v>11.45</v>
      </c>
      <c r="G1907" s="291">
        <v>4.79</v>
      </c>
      <c r="H1907" s="292"/>
      <c r="I1907" s="293">
        <v>54.845500000000001</v>
      </c>
      <c r="J1907" s="294"/>
    </row>
    <row r="1908" spans="1:10" ht="12.95" customHeight="1">
      <c r="A1908" s="286"/>
      <c r="B1908" s="305"/>
      <c r="C1908" s="287">
        <v>11513</v>
      </c>
      <c r="D1908" s="288" t="s">
        <v>1249</v>
      </c>
      <c r="E1908" s="289" t="s">
        <v>685</v>
      </c>
      <c r="F1908" s="290">
        <v>6.05</v>
      </c>
      <c r="G1908" s="291">
        <v>132.16</v>
      </c>
      <c r="H1908" s="292"/>
      <c r="I1908" s="293">
        <v>799.56799999999998</v>
      </c>
      <c r="J1908" s="294"/>
    </row>
    <row r="1909" spans="1:10" ht="12.95" customHeight="1">
      <c r="A1909" s="286"/>
      <c r="B1909" s="305"/>
      <c r="C1909" s="287">
        <v>12524</v>
      </c>
      <c r="D1909" s="288" t="s">
        <v>1279</v>
      </c>
      <c r="E1909" s="289" t="s">
        <v>698</v>
      </c>
      <c r="F1909" s="290">
        <v>5.59</v>
      </c>
      <c r="G1909" s="291">
        <v>176.625</v>
      </c>
      <c r="H1909" s="292"/>
      <c r="I1909" s="293">
        <v>987.33370000000002</v>
      </c>
      <c r="J1909" s="294"/>
    </row>
    <row r="1910" spans="1:10">
      <c r="A1910" s="286"/>
      <c r="B1910" s="305"/>
      <c r="C1910" s="287">
        <v>17515</v>
      </c>
      <c r="D1910" s="288" t="s">
        <v>684</v>
      </c>
      <c r="E1910" s="289" t="s">
        <v>685</v>
      </c>
      <c r="F1910" s="290">
        <v>10.42</v>
      </c>
      <c r="G1910" s="291">
        <v>0.71850000000000003</v>
      </c>
      <c r="H1910" s="292"/>
      <c r="I1910" s="293">
        <v>7.4866999999999999</v>
      </c>
      <c r="J1910" s="294"/>
    </row>
    <row r="1911" spans="1:10">
      <c r="A1911" s="286"/>
      <c r="B1911" s="305"/>
      <c r="C1911" s="287">
        <v>17740</v>
      </c>
      <c r="D1911" s="288" t="s">
        <v>1076</v>
      </c>
      <c r="E1911" s="289" t="s">
        <v>685</v>
      </c>
      <c r="F1911" s="290">
        <v>12.35</v>
      </c>
      <c r="G1911" s="291">
        <v>2.36</v>
      </c>
      <c r="H1911" s="292"/>
      <c r="I1911" s="293">
        <v>29.146000000000001</v>
      </c>
      <c r="J1911" s="294"/>
    </row>
    <row r="1912" spans="1:10">
      <c r="A1912" s="286"/>
      <c r="B1912" s="305"/>
      <c r="C1912" s="287">
        <v>36205</v>
      </c>
      <c r="D1912" s="288" t="s">
        <v>1274</v>
      </c>
      <c r="E1912" s="289" t="s">
        <v>698</v>
      </c>
      <c r="F1912" s="290">
        <v>57.71</v>
      </c>
      <c r="G1912" s="291">
        <v>4</v>
      </c>
      <c r="H1912" s="292"/>
      <c r="I1912" s="293">
        <v>230.84</v>
      </c>
      <c r="J1912" s="294"/>
    </row>
    <row r="1913" spans="1:10" ht="12.95" customHeight="1">
      <c r="A1913" s="286"/>
      <c r="B1913" s="305"/>
      <c r="C1913" s="287">
        <v>36226</v>
      </c>
      <c r="D1913" s="288" t="s">
        <v>1275</v>
      </c>
      <c r="E1913" s="289" t="s">
        <v>698</v>
      </c>
      <c r="F1913" s="290">
        <v>341.46</v>
      </c>
      <c r="G1913" s="291">
        <v>4</v>
      </c>
      <c r="H1913" s="292"/>
      <c r="I1913" s="293">
        <v>1365.84</v>
      </c>
      <c r="J1913" s="294"/>
    </row>
    <row r="1914" spans="1:10" ht="12.95" customHeight="1">
      <c r="A1914" s="282">
        <v>6023001</v>
      </c>
      <c r="B1914" s="304" t="s">
        <v>1281</v>
      </c>
      <c r="C1914" s="298"/>
      <c r="D1914" s="298"/>
      <c r="E1914" s="298"/>
      <c r="F1914" s="298"/>
      <c r="G1914" s="298"/>
      <c r="H1914" s="283" t="s">
        <v>69</v>
      </c>
      <c r="I1914" s="284"/>
      <c r="J1914" s="285">
        <v>1022.92</v>
      </c>
    </row>
    <row r="1915" spans="1:10" ht="12.95" customHeight="1">
      <c r="A1915" s="286"/>
      <c r="B1915" s="305"/>
      <c r="C1915" s="287">
        <v>2013</v>
      </c>
      <c r="D1915" s="288" t="s">
        <v>681</v>
      </c>
      <c r="E1915" s="289" t="s">
        <v>463</v>
      </c>
      <c r="F1915" s="290">
        <v>33.14</v>
      </c>
      <c r="G1915" s="291">
        <v>1.1060000000000001</v>
      </c>
      <c r="H1915" s="292"/>
      <c r="I1915" s="293">
        <v>36.662999999999997</v>
      </c>
      <c r="J1915" s="294"/>
    </row>
    <row r="1916" spans="1:10">
      <c r="A1916" s="286"/>
      <c r="B1916" s="305"/>
      <c r="C1916" s="287">
        <v>2015</v>
      </c>
      <c r="D1916" s="288" t="s">
        <v>1246</v>
      </c>
      <c r="E1916" s="289" t="s">
        <v>463</v>
      </c>
      <c r="F1916" s="290">
        <v>33.4</v>
      </c>
      <c r="G1916" s="291">
        <v>1.7075</v>
      </c>
      <c r="H1916" s="292"/>
      <c r="I1916" s="293">
        <v>57.041800000000002</v>
      </c>
      <c r="J1916" s="294"/>
    </row>
    <row r="1917" spans="1:10">
      <c r="A1917" s="286"/>
      <c r="B1917" s="305"/>
      <c r="C1917" s="287">
        <v>2020</v>
      </c>
      <c r="D1917" s="288" t="s">
        <v>884</v>
      </c>
      <c r="E1917" s="289" t="s">
        <v>463</v>
      </c>
      <c r="F1917" s="290">
        <v>32.11</v>
      </c>
      <c r="G1917" s="291">
        <v>4.6005000000000003</v>
      </c>
      <c r="H1917" s="292"/>
      <c r="I1917" s="293">
        <v>147.767</v>
      </c>
      <c r="J1917" s="294"/>
    </row>
    <row r="1918" spans="1:10">
      <c r="A1918" s="286"/>
      <c r="B1918" s="305"/>
      <c r="C1918" s="287">
        <v>2099</v>
      </c>
      <c r="D1918" s="288" t="s">
        <v>670</v>
      </c>
      <c r="E1918" s="289" t="s">
        <v>463</v>
      </c>
      <c r="F1918" s="290">
        <v>25.89</v>
      </c>
      <c r="G1918" s="291">
        <v>9.84</v>
      </c>
      <c r="H1918" s="292"/>
      <c r="I1918" s="293">
        <v>254.7715</v>
      </c>
      <c r="J1918" s="294"/>
    </row>
    <row r="1919" spans="1:10" ht="12.95" customHeight="1">
      <c r="A1919" s="286"/>
      <c r="B1919" s="305"/>
      <c r="C1919" s="287">
        <v>10524</v>
      </c>
      <c r="D1919" s="288" t="s">
        <v>940</v>
      </c>
      <c r="E1919" s="289" t="s">
        <v>711</v>
      </c>
      <c r="F1919" s="290">
        <v>462.83</v>
      </c>
      <c r="G1919" s="291">
        <v>0.21010000000000001</v>
      </c>
      <c r="H1919" s="292"/>
      <c r="I1919" s="293">
        <v>97.240499999999997</v>
      </c>
      <c r="J1919" s="294"/>
    </row>
    <row r="1920" spans="1:10" ht="12.95" customHeight="1">
      <c r="A1920" s="286"/>
      <c r="B1920" s="305"/>
      <c r="C1920" s="287">
        <v>10535</v>
      </c>
      <c r="D1920" s="288" t="s">
        <v>1247</v>
      </c>
      <c r="E1920" s="289" t="s">
        <v>711</v>
      </c>
      <c r="F1920" s="290">
        <v>540.70000000000005</v>
      </c>
      <c r="G1920" s="291">
        <v>7.7799999999999994E-2</v>
      </c>
      <c r="H1920" s="292"/>
      <c r="I1920" s="293">
        <v>42.066400000000002</v>
      </c>
      <c r="J1920" s="294"/>
    </row>
    <row r="1921" spans="1:10" ht="12.95" customHeight="1">
      <c r="A1921" s="286"/>
      <c r="B1921" s="305"/>
      <c r="C1921" s="287">
        <v>10633</v>
      </c>
      <c r="D1921" s="288" t="s">
        <v>1248</v>
      </c>
      <c r="E1921" s="289" t="s">
        <v>711</v>
      </c>
      <c r="F1921" s="290">
        <v>647.26</v>
      </c>
      <c r="G1921" s="291">
        <v>0.13739999999999999</v>
      </c>
      <c r="H1921" s="292"/>
      <c r="I1921" s="293">
        <v>88.933199999999999</v>
      </c>
      <c r="J1921" s="294"/>
    </row>
    <row r="1922" spans="1:10" ht="22.5">
      <c r="A1922" s="286"/>
      <c r="B1922" s="305"/>
      <c r="C1922" s="287">
        <v>11066</v>
      </c>
      <c r="D1922" s="288" t="s">
        <v>682</v>
      </c>
      <c r="E1922" s="289" t="s">
        <v>40</v>
      </c>
      <c r="F1922" s="290">
        <v>3.21</v>
      </c>
      <c r="G1922" s="291">
        <v>0.49709999999999999</v>
      </c>
      <c r="H1922" s="292"/>
      <c r="I1922" s="293">
        <v>1.5955999999999999</v>
      </c>
      <c r="J1922" s="294"/>
    </row>
    <row r="1923" spans="1:10" ht="12.95" customHeight="1">
      <c r="A1923" s="286"/>
      <c r="B1923" s="305"/>
      <c r="C1923" s="287">
        <v>11070</v>
      </c>
      <c r="D1923" s="288" t="s">
        <v>683</v>
      </c>
      <c r="E1923" s="289" t="s">
        <v>40</v>
      </c>
      <c r="F1923" s="290">
        <v>11.45</v>
      </c>
      <c r="G1923" s="291">
        <v>0.79</v>
      </c>
      <c r="H1923" s="292"/>
      <c r="I1923" s="293">
        <v>9.0455000000000005</v>
      </c>
      <c r="J1923" s="294"/>
    </row>
    <row r="1924" spans="1:10" ht="12.95" customHeight="1">
      <c r="A1924" s="286"/>
      <c r="B1924" s="305"/>
      <c r="C1924" s="287">
        <v>11513</v>
      </c>
      <c r="D1924" s="288" t="s">
        <v>1249</v>
      </c>
      <c r="E1924" s="289" t="s">
        <v>685</v>
      </c>
      <c r="F1924" s="290">
        <v>6.05</v>
      </c>
      <c r="G1924" s="291">
        <v>19.123999999999999</v>
      </c>
      <c r="H1924" s="292"/>
      <c r="I1924" s="293">
        <v>115.7002</v>
      </c>
      <c r="J1924" s="294"/>
    </row>
    <row r="1925" spans="1:10" ht="12.95" customHeight="1">
      <c r="A1925" s="286"/>
      <c r="B1925" s="305"/>
      <c r="C1925" s="287">
        <v>12534</v>
      </c>
      <c r="D1925" s="288" t="s">
        <v>1251</v>
      </c>
      <c r="E1925" s="289" t="s">
        <v>698</v>
      </c>
      <c r="F1925" s="290">
        <v>5.59</v>
      </c>
      <c r="G1925" s="291">
        <v>29.8125</v>
      </c>
      <c r="H1925" s="292"/>
      <c r="I1925" s="293">
        <v>166.65180000000001</v>
      </c>
      <c r="J1925" s="294"/>
    </row>
    <row r="1926" spans="1:10">
      <c r="A1926" s="286"/>
      <c r="B1926" s="305"/>
      <c r="C1926" s="287">
        <v>17515</v>
      </c>
      <c r="D1926" s="288" t="s">
        <v>684</v>
      </c>
      <c r="E1926" s="289" t="s">
        <v>685</v>
      </c>
      <c r="F1926" s="290">
        <v>10.42</v>
      </c>
      <c r="G1926" s="291">
        <v>0.11849999999999999</v>
      </c>
      <c r="H1926" s="292"/>
      <c r="I1926" s="293">
        <v>1.2346999999999999</v>
      </c>
      <c r="J1926" s="294"/>
    </row>
    <row r="1927" spans="1:10">
      <c r="A1927" s="286"/>
      <c r="B1927" s="305"/>
      <c r="C1927" s="287">
        <v>17740</v>
      </c>
      <c r="D1927" s="288" t="s">
        <v>1076</v>
      </c>
      <c r="E1927" s="289" t="s">
        <v>685</v>
      </c>
      <c r="F1927" s="290">
        <v>12.35</v>
      </c>
      <c r="G1927" s="291">
        <v>0.34150000000000003</v>
      </c>
      <c r="H1927" s="292"/>
      <c r="I1927" s="293">
        <v>4.2175000000000002</v>
      </c>
      <c r="J1927" s="294"/>
    </row>
    <row r="1928" spans="1:10" ht="12.95" customHeight="1">
      <c r="A1928" s="282">
        <v>6023002</v>
      </c>
      <c r="B1928" s="304" t="s">
        <v>1282</v>
      </c>
      <c r="C1928" s="298"/>
      <c r="D1928" s="298"/>
      <c r="E1928" s="298"/>
      <c r="F1928" s="298"/>
      <c r="G1928" s="298"/>
      <c r="H1928" s="283" t="s">
        <v>69</v>
      </c>
      <c r="I1928" s="284"/>
      <c r="J1928" s="285">
        <v>1133.45</v>
      </c>
    </row>
    <row r="1929" spans="1:10" ht="12.95" customHeight="1">
      <c r="A1929" s="286"/>
      <c r="B1929" s="305"/>
      <c r="C1929" s="287">
        <v>2013</v>
      </c>
      <c r="D1929" s="288" t="s">
        <v>681</v>
      </c>
      <c r="E1929" s="289" t="s">
        <v>463</v>
      </c>
      <c r="F1929" s="290">
        <v>33.14</v>
      </c>
      <c r="G1929" s="291">
        <v>1.2165999999999999</v>
      </c>
      <c r="H1929" s="292"/>
      <c r="I1929" s="293">
        <v>40.329300000000003</v>
      </c>
      <c r="J1929" s="294"/>
    </row>
    <row r="1930" spans="1:10">
      <c r="A1930" s="286"/>
      <c r="B1930" s="305"/>
      <c r="C1930" s="287">
        <v>2015</v>
      </c>
      <c r="D1930" s="288" t="s">
        <v>1246</v>
      </c>
      <c r="E1930" s="289" t="s">
        <v>463</v>
      </c>
      <c r="F1930" s="290">
        <v>33.4</v>
      </c>
      <c r="G1930" s="291">
        <v>1.8783000000000001</v>
      </c>
      <c r="H1930" s="292"/>
      <c r="I1930" s="293">
        <v>62.747599999999998</v>
      </c>
      <c r="J1930" s="294"/>
    </row>
    <row r="1931" spans="1:10">
      <c r="A1931" s="286"/>
      <c r="B1931" s="305"/>
      <c r="C1931" s="287">
        <v>2020</v>
      </c>
      <c r="D1931" s="288" t="s">
        <v>884</v>
      </c>
      <c r="E1931" s="289" t="s">
        <v>463</v>
      </c>
      <c r="F1931" s="290">
        <v>32.11</v>
      </c>
      <c r="G1931" s="291">
        <v>5.2022000000000004</v>
      </c>
      <c r="H1931" s="292"/>
      <c r="I1931" s="293">
        <v>167.0934</v>
      </c>
      <c r="J1931" s="294"/>
    </row>
    <row r="1932" spans="1:10" ht="12.95" customHeight="1">
      <c r="A1932" s="286"/>
      <c r="B1932" s="305"/>
      <c r="C1932" s="287">
        <v>2099</v>
      </c>
      <c r="D1932" s="288" t="s">
        <v>670</v>
      </c>
      <c r="E1932" s="289" t="s">
        <v>463</v>
      </c>
      <c r="F1932" s="290">
        <v>25.89</v>
      </c>
      <c r="G1932" s="291">
        <v>10.966699999999999</v>
      </c>
      <c r="H1932" s="292"/>
      <c r="I1932" s="293">
        <v>283.9434</v>
      </c>
      <c r="J1932" s="294"/>
    </row>
    <row r="1933" spans="1:10" ht="12.95" customHeight="1">
      <c r="A1933" s="286"/>
      <c r="B1933" s="305"/>
      <c r="C1933" s="287">
        <v>10524</v>
      </c>
      <c r="D1933" s="288" t="s">
        <v>940</v>
      </c>
      <c r="E1933" s="289" t="s">
        <v>711</v>
      </c>
      <c r="F1933" s="290">
        <v>462.83</v>
      </c>
      <c r="G1933" s="291">
        <v>0.2311</v>
      </c>
      <c r="H1933" s="292"/>
      <c r="I1933" s="293">
        <v>106.96</v>
      </c>
      <c r="J1933" s="294"/>
    </row>
    <row r="1934" spans="1:10" ht="12.95" customHeight="1">
      <c r="A1934" s="286"/>
      <c r="B1934" s="305"/>
      <c r="C1934" s="287">
        <v>10535</v>
      </c>
      <c r="D1934" s="288" t="s">
        <v>1247</v>
      </c>
      <c r="E1934" s="289" t="s">
        <v>711</v>
      </c>
      <c r="F1934" s="290">
        <v>540.70000000000005</v>
      </c>
      <c r="G1934" s="291">
        <v>8.5599999999999996E-2</v>
      </c>
      <c r="H1934" s="292"/>
      <c r="I1934" s="293">
        <v>46.283900000000003</v>
      </c>
      <c r="J1934" s="294"/>
    </row>
    <row r="1935" spans="1:10" ht="12.95" customHeight="1">
      <c r="A1935" s="286"/>
      <c r="B1935" s="305"/>
      <c r="C1935" s="287">
        <v>10633</v>
      </c>
      <c r="D1935" s="288" t="s">
        <v>1248</v>
      </c>
      <c r="E1935" s="289" t="s">
        <v>711</v>
      </c>
      <c r="F1935" s="290">
        <v>647.26</v>
      </c>
      <c r="G1935" s="291">
        <v>0.15110000000000001</v>
      </c>
      <c r="H1935" s="292"/>
      <c r="I1935" s="293">
        <v>97.800600000000003</v>
      </c>
      <c r="J1935" s="294"/>
    </row>
    <row r="1936" spans="1:10" ht="22.5">
      <c r="A1936" s="286"/>
      <c r="B1936" s="305"/>
      <c r="C1936" s="287">
        <v>11066</v>
      </c>
      <c r="D1936" s="288" t="s">
        <v>682</v>
      </c>
      <c r="E1936" s="289" t="s">
        <v>40</v>
      </c>
      <c r="F1936" s="290">
        <v>3.21</v>
      </c>
      <c r="G1936" s="291">
        <v>0.54679999999999995</v>
      </c>
      <c r="H1936" s="292"/>
      <c r="I1936" s="293">
        <v>1.7552000000000001</v>
      </c>
      <c r="J1936" s="294"/>
    </row>
    <row r="1937" spans="1:10" ht="12.95" customHeight="1">
      <c r="A1937" s="286"/>
      <c r="B1937" s="305"/>
      <c r="C1937" s="287">
        <v>11070</v>
      </c>
      <c r="D1937" s="288" t="s">
        <v>683</v>
      </c>
      <c r="E1937" s="289" t="s">
        <v>40</v>
      </c>
      <c r="F1937" s="290">
        <v>11.45</v>
      </c>
      <c r="G1937" s="291">
        <v>0.86899999999999999</v>
      </c>
      <c r="H1937" s="292"/>
      <c r="I1937" s="293">
        <v>9.9499999999999993</v>
      </c>
      <c r="J1937" s="294"/>
    </row>
    <row r="1938" spans="1:10" ht="12.95" customHeight="1">
      <c r="A1938" s="286"/>
      <c r="B1938" s="305"/>
      <c r="C1938" s="287">
        <v>11513</v>
      </c>
      <c r="D1938" s="288" t="s">
        <v>1249</v>
      </c>
      <c r="E1938" s="289" t="s">
        <v>685</v>
      </c>
      <c r="F1938" s="290">
        <v>6.05</v>
      </c>
      <c r="G1938" s="291">
        <v>21.0364</v>
      </c>
      <c r="H1938" s="292"/>
      <c r="I1938" s="293">
        <v>127.2702</v>
      </c>
      <c r="J1938" s="294"/>
    </row>
    <row r="1939" spans="1:10" ht="12.95" customHeight="1">
      <c r="A1939" s="286"/>
      <c r="B1939" s="305"/>
      <c r="C1939" s="287">
        <v>12534</v>
      </c>
      <c r="D1939" s="288" t="s">
        <v>1251</v>
      </c>
      <c r="E1939" s="289" t="s">
        <v>698</v>
      </c>
      <c r="F1939" s="290">
        <v>5.59</v>
      </c>
      <c r="G1939" s="291">
        <v>32.793799999999997</v>
      </c>
      <c r="H1939" s="292"/>
      <c r="I1939" s="293">
        <v>183.31729999999999</v>
      </c>
      <c r="J1939" s="294"/>
    </row>
    <row r="1940" spans="1:10">
      <c r="A1940" s="286"/>
      <c r="B1940" s="305"/>
      <c r="C1940" s="287">
        <v>17515</v>
      </c>
      <c r="D1940" s="288" t="s">
        <v>684</v>
      </c>
      <c r="E1940" s="289" t="s">
        <v>685</v>
      </c>
      <c r="F1940" s="290">
        <v>10.42</v>
      </c>
      <c r="G1940" s="291">
        <v>0.13039999999999999</v>
      </c>
      <c r="H1940" s="292"/>
      <c r="I1940" s="293">
        <v>1.3587</v>
      </c>
      <c r="J1940" s="294"/>
    </row>
    <row r="1941" spans="1:10">
      <c r="A1941" s="286"/>
      <c r="B1941" s="305"/>
      <c r="C1941" s="287">
        <v>17740</v>
      </c>
      <c r="D1941" s="288" t="s">
        <v>1076</v>
      </c>
      <c r="E1941" s="289" t="s">
        <v>685</v>
      </c>
      <c r="F1941" s="290">
        <v>12.35</v>
      </c>
      <c r="G1941" s="291">
        <v>0.37569999999999998</v>
      </c>
      <c r="H1941" s="292"/>
      <c r="I1941" s="293">
        <v>4.6398000000000001</v>
      </c>
      <c r="J1941" s="294"/>
    </row>
    <row r="1942" spans="1:10" ht="12.95" customHeight="1">
      <c r="A1942" s="282">
        <v>6023003</v>
      </c>
      <c r="B1942" s="304" t="s">
        <v>1283</v>
      </c>
      <c r="C1942" s="298"/>
      <c r="D1942" s="298"/>
      <c r="E1942" s="298"/>
      <c r="F1942" s="298"/>
      <c r="G1942" s="298"/>
      <c r="H1942" s="283" t="s">
        <v>69</v>
      </c>
      <c r="I1942" s="284"/>
      <c r="J1942" s="285">
        <v>1243.97</v>
      </c>
    </row>
    <row r="1943" spans="1:10">
      <c r="A1943" s="286"/>
      <c r="B1943" s="305"/>
      <c r="C1943" s="287">
        <v>2013</v>
      </c>
      <c r="D1943" s="288" t="s">
        <v>681</v>
      </c>
      <c r="E1943" s="289" t="s">
        <v>463</v>
      </c>
      <c r="F1943" s="290">
        <v>33.14</v>
      </c>
      <c r="G1943" s="291">
        <v>1.3271999999999999</v>
      </c>
      <c r="H1943" s="292"/>
      <c r="I1943" s="293">
        <v>43.995600000000003</v>
      </c>
      <c r="J1943" s="294"/>
    </row>
    <row r="1944" spans="1:10">
      <c r="A1944" s="286"/>
      <c r="B1944" s="305"/>
      <c r="C1944" s="287">
        <v>2015</v>
      </c>
      <c r="D1944" s="288" t="s">
        <v>1246</v>
      </c>
      <c r="E1944" s="289" t="s">
        <v>463</v>
      </c>
      <c r="F1944" s="290">
        <v>33.4</v>
      </c>
      <c r="G1944" s="291">
        <v>2.0491000000000001</v>
      </c>
      <c r="H1944" s="292"/>
      <c r="I1944" s="293">
        <v>68.453500000000005</v>
      </c>
      <c r="J1944" s="294"/>
    </row>
    <row r="1945" spans="1:10" ht="12.95" customHeight="1">
      <c r="A1945" s="286"/>
      <c r="B1945" s="305"/>
      <c r="C1945" s="287">
        <v>2020</v>
      </c>
      <c r="D1945" s="288" t="s">
        <v>884</v>
      </c>
      <c r="E1945" s="289" t="s">
        <v>463</v>
      </c>
      <c r="F1945" s="290">
        <v>32.11</v>
      </c>
      <c r="G1945" s="291">
        <v>5.8038999999999996</v>
      </c>
      <c r="H1945" s="292"/>
      <c r="I1945" s="293">
        <v>186.41990000000001</v>
      </c>
      <c r="J1945" s="294"/>
    </row>
    <row r="1946" spans="1:10">
      <c r="A1946" s="286"/>
      <c r="B1946" s="305"/>
      <c r="C1946" s="287">
        <v>2099</v>
      </c>
      <c r="D1946" s="288" t="s">
        <v>670</v>
      </c>
      <c r="E1946" s="289" t="s">
        <v>463</v>
      </c>
      <c r="F1946" s="290">
        <v>25.89</v>
      </c>
      <c r="G1946" s="291">
        <v>12.093400000000001</v>
      </c>
      <c r="H1946" s="292"/>
      <c r="I1946" s="293">
        <v>313.11529999999999</v>
      </c>
      <c r="J1946" s="294"/>
    </row>
    <row r="1947" spans="1:10" ht="33.75">
      <c r="A1947" s="286"/>
      <c r="B1947" s="305"/>
      <c r="C1947" s="287">
        <v>10524</v>
      </c>
      <c r="D1947" s="288" t="s">
        <v>940</v>
      </c>
      <c r="E1947" s="289" t="s">
        <v>711</v>
      </c>
      <c r="F1947" s="290">
        <v>462.83</v>
      </c>
      <c r="G1947" s="291">
        <v>0.25209999999999999</v>
      </c>
      <c r="H1947" s="292"/>
      <c r="I1947" s="293">
        <v>116.6794</v>
      </c>
      <c r="J1947" s="294"/>
    </row>
    <row r="1948" spans="1:10" ht="12.95" customHeight="1">
      <c r="A1948" s="286"/>
      <c r="B1948" s="305"/>
      <c r="C1948" s="287">
        <v>10535</v>
      </c>
      <c r="D1948" s="288" t="s">
        <v>1247</v>
      </c>
      <c r="E1948" s="289" t="s">
        <v>711</v>
      </c>
      <c r="F1948" s="290">
        <v>540.70000000000005</v>
      </c>
      <c r="G1948" s="291">
        <v>9.3399999999999997E-2</v>
      </c>
      <c r="H1948" s="292"/>
      <c r="I1948" s="293">
        <v>50.501300000000001</v>
      </c>
      <c r="J1948" s="294"/>
    </row>
    <row r="1949" spans="1:10" ht="12.95" customHeight="1">
      <c r="A1949" s="286"/>
      <c r="B1949" s="305"/>
      <c r="C1949" s="287">
        <v>10633</v>
      </c>
      <c r="D1949" s="288" t="s">
        <v>1248</v>
      </c>
      <c r="E1949" s="289" t="s">
        <v>711</v>
      </c>
      <c r="F1949" s="290">
        <v>647.26</v>
      </c>
      <c r="G1949" s="291">
        <v>0.1648</v>
      </c>
      <c r="H1949" s="292"/>
      <c r="I1949" s="293">
        <v>106.6681</v>
      </c>
      <c r="J1949" s="294"/>
    </row>
    <row r="1950" spans="1:10" ht="12.95" customHeight="1">
      <c r="A1950" s="286"/>
      <c r="B1950" s="305"/>
      <c r="C1950" s="287">
        <v>11066</v>
      </c>
      <c r="D1950" s="288" t="s">
        <v>682</v>
      </c>
      <c r="E1950" s="289" t="s">
        <v>40</v>
      </c>
      <c r="F1950" s="290">
        <v>3.21</v>
      </c>
      <c r="G1950" s="291">
        <v>0.59650000000000003</v>
      </c>
      <c r="H1950" s="292"/>
      <c r="I1950" s="293">
        <v>1.9147000000000001</v>
      </c>
      <c r="J1950" s="294"/>
    </row>
    <row r="1951" spans="1:10" ht="12.95" customHeight="1">
      <c r="A1951" s="286"/>
      <c r="B1951" s="305"/>
      <c r="C1951" s="287">
        <v>11070</v>
      </c>
      <c r="D1951" s="288" t="s">
        <v>683</v>
      </c>
      <c r="E1951" s="289" t="s">
        <v>40</v>
      </c>
      <c r="F1951" s="290">
        <v>11.45</v>
      </c>
      <c r="G1951" s="291">
        <v>0.94799999999999995</v>
      </c>
      <c r="H1951" s="292"/>
      <c r="I1951" s="293">
        <v>10.8546</v>
      </c>
      <c r="J1951" s="294"/>
    </row>
    <row r="1952" spans="1:10" ht="12.95" customHeight="1">
      <c r="A1952" s="286"/>
      <c r="B1952" s="305"/>
      <c r="C1952" s="287">
        <v>11513</v>
      </c>
      <c r="D1952" s="288" t="s">
        <v>1249</v>
      </c>
      <c r="E1952" s="289" t="s">
        <v>685</v>
      </c>
      <c r="F1952" s="290">
        <v>6.05</v>
      </c>
      <c r="G1952" s="291">
        <v>22.948799999999999</v>
      </c>
      <c r="H1952" s="292"/>
      <c r="I1952" s="293">
        <v>138.84020000000001</v>
      </c>
      <c r="J1952" s="294"/>
    </row>
    <row r="1953" spans="1:10" ht="12.95" customHeight="1">
      <c r="A1953" s="286"/>
      <c r="B1953" s="305"/>
      <c r="C1953" s="287">
        <v>12534</v>
      </c>
      <c r="D1953" s="288" t="s">
        <v>1251</v>
      </c>
      <c r="E1953" s="289" t="s">
        <v>698</v>
      </c>
      <c r="F1953" s="290">
        <v>5.59</v>
      </c>
      <c r="G1953" s="291">
        <v>35.775100000000002</v>
      </c>
      <c r="H1953" s="292"/>
      <c r="I1953" s="293">
        <v>199.9828</v>
      </c>
      <c r="J1953" s="294"/>
    </row>
    <row r="1954" spans="1:10">
      <c r="A1954" s="286"/>
      <c r="B1954" s="305"/>
      <c r="C1954" s="287">
        <v>17515</v>
      </c>
      <c r="D1954" s="288" t="s">
        <v>684</v>
      </c>
      <c r="E1954" s="289" t="s">
        <v>685</v>
      </c>
      <c r="F1954" s="290">
        <v>10.42</v>
      </c>
      <c r="G1954" s="291">
        <v>0.14230000000000001</v>
      </c>
      <c r="H1954" s="292"/>
      <c r="I1954" s="293">
        <v>1.4826999999999999</v>
      </c>
      <c r="J1954" s="294"/>
    </row>
    <row r="1955" spans="1:10">
      <c r="A1955" s="286"/>
      <c r="B1955" s="305"/>
      <c r="C1955" s="287">
        <v>17740</v>
      </c>
      <c r="D1955" s="288" t="s">
        <v>1076</v>
      </c>
      <c r="E1955" s="289" t="s">
        <v>685</v>
      </c>
      <c r="F1955" s="290">
        <v>12.35</v>
      </c>
      <c r="G1955" s="291">
        <v>0.40989999999999999</v>
      </c>
      <c r="H1955" s="292"/>
      <c r="I1955" s="293">
        <v>5.0621999999999998</v>
      </c>
      <c r="J1955" s="294"/>
    </row>
    <row r="1956" spans="1:10" ht="12.95" customHeight="1">
      <c r="A1956" s="282">
        <v>6023004</v>
      </c>
      <c r="B1956" s="304" t="s">
        <v>1284</v>
      </c>
      <c r="C1956" s="298"/>
      <c r="D1956" s="298"/>
      <c r="E1956" s="298"/>
      <c r="F1956" s="298"/>
      <c r="G1956" s="298"/>
      <c r="H1956" s="283" t="s">
        <v>69</v>
      </c>
      <c r="I1956" s="284"/>
      <c r="J1956" s="285">
        <v>101.21</v>
      </c>
    </row>
    <row r="1957" spans="1:10">
      <c r="A1957" s="286"/>
      <c r="B1957" s="305"/>
      <c r="C1957" s="287">
        <v>2020</v>
      </c>
      <c r="D1957" s="288" t="s">
        <v>884</v>
      </c>
      <c r="E1957" s="289" t="s">
        <v>463</v>
      </c>
      <c r="F1957" s="290">
        <v>32.11</v>
      </c>
      <c r="G1957" s="291">
        <v>0.75</v>
      </c>
      <c r="H1957" s="292"/>
      <c r="I1957" s="293">
        <v>24.0898</v>
      </c>
      <c r="J1957" s="294"/>
    </row>
    <row r="1958" spans="1:10">
      <c r="A1958" s="286"/>
      <c r="B1958" s="305"/>
      <c r="C1958" s="287">
        <v>2099</v>
      </c>
      <c r="D1958" s="288" t="s">
        <v>670</v>
      </c>
      <c r="E1958" s="289" t="s">
        <v>463</v>
      </c>
      <c r="F1958" s="290">
        <v>25.89</v>
      </c>
      <c r="G1958" s="291">
        <v>0.75</v>
      </c>
      <c r="H1958" s="292"/>
      <c r="I1958" s="293">
        <v>19.418500000000002</v>
      </c>
      <c r="J1958" s="294"/>
    </row>
    <row r="1959" spans="1:10" ht="12.95" customHeight="1">
      <c r="A1959" s="286"/>
      <c r="B1959" s="305"/>
      <c r="C1959" s="287">
        <v>36205</v>
      </c>
      <c r="D1959" s="288" t="s">
        <v>1274</v>
      </c>
      <c r="E1959" s="289" t="s">
        <v>698</v>
      </c>
      <c r="F1959" s="290">
        <v>57.71</v>
      </c>
      <c r="G1959" s="291">
        <v>1</v>
      </c>
      <c r="H1959" s="292"/>
      <c r="I1959" s="293">
        <v>57.71</v>
      </c>
      <c r="J1959" s="294"/>
    </row>
    <row r="1960" spans="1:10" ht="12.95" customHeight="1">
      <c r="A1960" s="282">
        <v>6023005</v>
      </c>
      <c r="B1960" s="304" t="s">
        <v>1285</v>
      </c>
      <c r="C1960" s="298"/>
      <c r="D1960" s="298"/>
      <c r="E1960" s="298"/>
      <c r="F1960" s="298"/>
      <c r="G1960" s="298"/>
      <c r="H1960" s="283" t="s">
        <v>69</v>
      </c>
      <c r="I1960" s="284"/>
      <c r="J1960" s="285">
        <v>371.04</v>
      </c>
    </row>
    <row r="1961" spans="1:10" ht="12.95" customHeight="1">
      <c r="A1961" s="286"/>
      <c r="B1961" s="305"/>
      <c r="C1961" s="287">
        <v>2020</v>
      </c>
      <c r="D1961" s="288" t="s">
        <v>884</v>
      </c>
      <c r="E1961" s="289" t="s">
        <v>463</v>
      </c>
      <c r="F1961" s="290">
        <v>32.11</v>
      </c>
      <c r="G1961" s="291">
        <v>0.51</v>
      </c>
      <c r="H1961" s="292"/>
      <c r="I1961" s="293">
        <v>16.381</v>
      </c>
      <c r="J1961" s="294"/>
    </row>
    <row r="1962" spans="1:10">
      <c r="A1962" s="286"/>
      <c r="B1962" s="305"/>
      <c r="C1962" s="287">
        <v>2099</v>
      </c>
      <c r="D1962" s="288" t="s">
        <v>670</v>
      </c>
      <c r="E1962" s="289" t="s">
        <v>463</v>
      </c>
      <c r="F1962" s="290">
        <v>25.89</v>
      </c>
      <c r="G1962" s="291">
        <v>0.51</v>
      </c>
      <c r="H1962" s="292"/>
      <c r="I1962" s="293">
        <v>13.204599999999999</v>
      </c>
      <c r="J1962" s="294"/>
    </row>
    <row r="1963" spans="1:10" ht="12.95" customHeight="1">
      <c r="A1963" s="286"/>
      <c r="B1963" s="305"/>
      <c r="C1963" s="287">
        <v>36226</v>
      </c>
      <c r="D1963" s="288" t="s">
        <v>1275</v>
      </c>
      <c r="E1963" s="289" t="s">
        <v>698</v>
      </c>
      <c r="F1963" s="290">
        <v>341.46</v>
      </c>
      <c r="G1963" s="291">
        <v>1</v>
      </c>
      <c r="H1963" s="292"/>
      <c r="I1963" s="293">
        <v>341.46</v>
      </c>
      <c r="J1963" s="294"/>
    </row>
    <row r="1964" spans="1:10" ht="12.95" customHeight="1">
      <c r="A1964" s="282">
        <v>6024000</v>
      </c>
      <c r="B1964" s="304" t="s">
        <v>1286</v>
      </c>
      <c r="C1964" s="298"/>
      <c r="D1964" s="298"/>
      <c r="E1964" s="298"/>
      <c r="F1964" s="298"/>
      <c r="G1964" s="298"/>
      <c r="H1964" s="283" t="s">
        <v>711</v>
      </c>
      <c r="I1964" s="284"/>
      <c r="J1964" s="285">
        <v>241.32</v>
      </c>
    </row>
    <row r="1965" spans="1:10">
      <c r="A1965" s="286"/>
      <c r="B1965" s="305"/>
      <c r="C1965" s="287">
        <v>2099</v>
      </c>
      <c r="D1965" s="288" t="s">
        <v>670</v>
      </c>
      <c r="E1965" s="289" t="s">
        <v>463</v>
      </c>
      <c r="F1965" s="290">
        <v>25.89</v>
      </c>
      <c r="G1965" s="291">
        <v>2</v>
      </c>
      <c r="H1965" s="292"/>
      <c r="I1965" s="293">
        <v>51.782800000000002</v>
      </c>
      <c r="J1965" s="294"/>
    </row>
    <row r="1966" spans="1:10">
      <c r="A1966" s="286"/>
      <c r="B1966" s="305"/>
      <c r="C1966" s="287">
        <v>10555</v>
      </c>
      <c r="D1966" s="288" t="s">
        <v>947</v>
      </c>
      <c r="E1966" s="289" t="s">
        <v>711</v>
      </c>
      <c r="F1966" s="290">
        <v>157.96</v>
      </c>
      <c r="G1966" s="291">
        <v>1.2</v>
      </c>
      <c r="H1966" s="292"/>
      <c r="I1966" s="293">
        <v>189.54599999999999</v>
      </c>
      <c r="J1966" s="294"/>
    </row>
    <row r="1967" spans="1:10" ht="12.95" customHeight="1">
      <c r="A1967" s="282">
        <v>6025000</v>
      </c>
      <c r="B1967" s="304" t="s">
        <v>1287</v>
      </c>
      <c r="C1967" s="298"/>
      <c r="D1967" s="298"/>
      <c r="E1967" s="298"/>
      <c r="F1967" s="298"/>
      <c r="G1967" s="298"/>
      <c r="H1967" s="283" t="s">
        <v>711</v>
      </c>
      <c r="I1967" s="284"/>
      <c r="J1967" s="285">
        <v>228.95</v>
      </c>
    </row>
    <row r="1968" spans="1:10">
      <c r="A1968" s="286"/>
      <c r="B1968" s="305"/>
      <c r="C1968" s="287">
        <v>2099</v>
      </c>
      <c r="D1968" s="288" t="s">
        <v>670</v>
      </c>
      <c r="E1968" s="289" t="s">
        <v>463</v>
      </c>
      <c r="F1968" s="290">
        <v>25.89</v>
      </c>
      <c r="G1968" s="291">
        <v>1.6</v>
      </c>
      <c r="H1968" s="292"/>
      <c r="I1968" s="293">
        <v>41.426200000000001</v>
      </c>
      <c r="J1968" s="294"/>
    </row>
    <row r="1969" spans="1:10">
      <c r="A1969" s="286"/>
      <c r="B1969" s="305"/>
      <c r="C1969" s="287">
        <v>10506</v>
      </c>
      <c r="D1969" s="288" t="s">
        <v>710</v>
      </c>
      <c r="E1969" s="289" t="s">
        <v>711</v>
      </c>
      <c r="F1969" s="290">
        <v>170.48</v>
      </c>
      <c r="G1969" s="291">
        <v>1.1000000000000001</v>
      </c>
      <c r="H1969" s="292"/>
      <c r="I1969" s="293">
        <v>187.52799999999999</v>
      </c>
      <c r="J1969" s="294"/>
    </row>
    <row r="1970" spans="1:10" ht="12.95" customHeight="1">
      <c r="A1970" s="282">
        <v>6026000</v>
      </c>
      <c r="B1970" s="304" t="s">
        <v>1288</v>
      </c>
      <c r="C1970" s="298"/>
      <c r="D1970" s="298"/>
      <c r="E1970" s="298"/>
      <c r="F1970" s="298"/>
      <c r="G1970" s="298"/>
      <c r="H1970" s="283" t="s">
        <v>40</v>
      </c>
      <c r="I1970" s="284"/>
      <c r="J1970" s="285">
        <v>54.22</v>
      </c>
    </row>
    <row r="1971" spans="1:10" ht="12.95" customHeight="1">
      <c r="A1971" s="286"/>
      <c r="B1971" s="305"/>
      <c r="C1971" s="287">
        <v>2020</v>
      </c>
      <c r="D1971" s="288" t="s">
        <v>884</v>
      </c>
      <c r="E1971" s="289" t="s">
        <v>463</v>
      </c>
      <c r="F1971" s="290">
        <v>32.11</v>
      </c>
      <c r="G1971" s="291">
        <v>0.2</v>
      </c>
      <c r="H1971" s="292"/>
      <c r="I1971" s="293">
        <v>6.4238999999999997</v>
      </c>
      <c r="J1971" s="294"/>
    </row>
    <row r="1972" spans="1:10">
      <c r="A1972" s="286"/>
      <c r="B1972" s="305"/>
      <c r="C1972" s="287">
        <v>2099</v>
      </c>
      <c r="D1972" s="288" t="s">
        <v>670</v>
      </c>
      <c r="E1972" s="289" t="s">
        <v>463</v>
      </c>
      <c r="F1972" s="290">
        <v>25.89</v>
      </c>
      <c r="G1972" s="291">
        <v>0.2</v>
      </c>
      <c r="H1972" s="292"/>
      <c r="I1972" s="293">
        <v>5.1782000000000004</v>
      </c>
      <c r="J1972" s="294"/>
    </row>
    <row r="1973" spans="1:10" ht="12.95" customHeight="1">
      <c r="A1973" s="286"/>
      <c r="B1973" s="305"/>
      <c r="C1973" s="287">
        <v>10630</v>
      </c>
      <c r="D1973" s="288" t="s">
        <v>929</v>
      </c>
      <c r="E1973" s="289" t="s">
        <v>711</v>
      </c>
      <c r="F1973" s="290">
        <v>773.05</v>
      </c>
      <c r="G1973" s="291">
        <v>8.0000000000000004E-4</v>
      </c>
      <c r="H1973" s="292"/>
      <c r="I1973" s="293">
        <v>0.61839999999999995</v>
      </c>
      <c r="J1973" s="294"/>
    </row>
    <row r="1974" spans="1:10" ht="12.95" customHeight="1">
      <c r="A1974" s="286"/>
      <c r="B1974" s="305"/>
      <c r="C1974" s="287">
        <v>24140</v>
      </c>
      <c r="D1974" s="288" t="s">
        <v>1289</v>
      </c>
      <c r="E1974" s="289" t="s">
        <v>40</v>
      </c>
      <c r="F1974" s="290">
        <v>42</v>
      </c>
      <c r="G1974" s="291">
        <v>1</v>
      </c>
      <c r="H1974" s="292"/>
      <c r="I1974" s="293">
        <v>42</v>
      </c>
      <c r="J1974" s="294"/>
    </row>
    <row r="1975" spans="1:10" ht="12.95" customHeight="1">
      <c r="A1975" s="282">
        <v>6029001</v>
      </c>
      <c r="B1975" s="304" t="s">
        <v>1290</v>
      </c>
      <c r="C1975" s="298"/>
      <c r="D1975" s="298"/>
      <c r="E1975" s="298"/>
      <c r="F1975" s="298"/>
      <c r="G1975" s="298"/>
      <c r="H1975" s="283" t="s">
        <v>40</v>
      </c>
      <c r="I1975" s="284"/>
      <c r="J1975" s="285">
        <v>17.5</v>
      </c>
    </row>
    <row r="1976" spans="1:10">
      <c r="A1976" s="286"/>
      <c r="B1976" s="305"/>
      <c r="C1976" s="287">
        <v>2035</v>
      </c>
      <c r="D1976" s="288" t="s">
        <v>901</v>
      </c>
      <c r="E1976" s="289" t="s">
        <v>463</v>
      </c>
      <c r="F1976" s="290">
        <v>32.35</v>
      </c>
      <c r="G1976" s="291">
        <v>0.19</v>
      </c>
      <c r="H1976" s="292"/>
      <c r="I1976" s="293">
        <v>6.1467000000000001</v>
      </c>
      <c r="J1976" s="294"/>
    </row>
    <row r="1977" spans="1:10">
      <c r="A1977" s="286"/>
      <c r="B1977" s="305"/>
      <c r="C1977" s="287">
        <v>2099</v>
      </c>
      <c r="D1977" s="288" t="s">
        <v>670</v>
      </c>
      <c r="E1977" s="289" t="s">
        <v>463</v>
      </c>
      <c r="F1977" s="290">
        <v>25.89</v>
      </c>
      <c r="G1977" s="291">
        <v>0.15</v>
      </c>
      <c r="H1977" s="292"/>
      <c r="I1977" s="293">
        <v>3.8837000000000002</v>
      </c>
      <c r="J1977" s="294"/>
    </row>
    <row r="1978" spans="1:10" ht="12.95" customHeight="1">
      <c r="A1978" s="286"/>
      <c r="B1978" s="305"/>
      <c r="C1978" s="287">
        <v>72445</v>
      </c>
      <c r="D1978" s="288" t="s">
        <v>1291</v>
      </c>
      <c r="E1978" s="289" t="s">
        <v>40</v>
      </c>
      <c r="F1978" s="290">
        <v>7.4</v>
      </c>
      <c r="G1978" s="291">
        <v>1.01</v>
      </c>
      <c r="H1978" s="292"/>
      <c r="I1978" s="293">
        <v>7.4740000000000002</v>
      </c>
      <c r="J1978" s="294"/>
    </row>
    <row r="1979" spans="1:10" ht="12.95" customHeight="1">
      <c r="A1979" s="282">
        <v>6029002</v>
      </c>
      <c r="B1979" s="304" t="s">
        <v>1292</v>
      </c>
      <c r="C1979" s="298"/>
      <c r="D1979" s="298"/>
      <c r="E1979" s="298"/>
      <c r="F1979" s="298"/>
      <c r="G1979" s="298"/>
      <c r="H1979" s="283" t="s">
        <v>40</v>
      </c>
      <c r="I1979" s="284"/>
      <c r="J1979" s="285">
        <v>18.27</v>
      </c>
    </row>
    <row r="1980" spans="1:10">
      <c r="A1980" s="286"/>
      <c r="B1980" s="305"/>
      <c r="C1980" s="287">
        <v>2035</v>
      </c>
      <c r="D1980" s="288" t="s">
        <v>901</v>
      </c>
      <c r="E1980" s="289" t="s">
        <v>463</v>
      </c>
      <c r="F1980" s="290">
        <v>32.35</v>
      </c>
      <c r="G1980" s="291">
        <v>0.19</v>
      </c>
      <c r="H1980" s="292"/>
      <c r="I1980" s="293">
        <v>6.1467000000000001</v>
      </c>
      <c r="J1980" s="294"/>
    </row>
    <row r="1981" spans="1:10">
      <c r="A1981" s="286"/>
      <c r="B1981" s="305"/>
      <c r="C1981" s="287">
        <v>2099</v>
      </c>
      <c r="D1981" s="288" t="s">
        <v>670</v>
      </c>
      <c r="E1981" s="289" t="s">
        <v>463</v>
      </c>
      <c r="F1981" s="290">
        <v>25.89</v>
      </c>
      <c r="G1981" s="291">
        <v>0.15</v>
      </c>
      <c r="H1981" s="292"/>
      <c r="I1981" s="293">
        <v>3.8837000000000002</v>
      </c>
      <c r="J1981" s="294"/>
    </row>
    <row r="1982" spans="1:10" ht="12.95" customHeight="1">
      <c r="A1982" s="286"/>
      <c r="B1982" s="305"/>
      <c r="C1982" s="287">
        <v>72446</v>
      </c>
      <c r="D1982" s="288" t="s">
        <v>1293</v>
      </c>
      <c r="E1982" s="289" t="s">
        <v>40</v>
      </c>
      <c r="F1982" s="290">
        <v>8.16</v>
      </c>
      <c r="G1982" s="291">
        <v>1.01</v>
      </c>
      <c r="H1982" s="292"/>
      <c r="I1982" s="293">
        <v>8.2416</v>
      </c>
      <c r="J1982" s="294"/>
    </row>
    <row r="1983" spans="1:10" ht="12.95" customHeight="1">
      <c r="A1983" s="282">
        <v>6029003</v>
      </c>
      <c r="B1983" s="304" t="s">
        <v>1294</v>
      </c>
      <c r="C1983" s="298"/>
      <c r="D1983" s="298"/>
      <c r="E1983" s="298"/>
      <c r="F1983" s="298"/>
      <c r="G1983" s="298"/>
      <c r="H1983" s="283" t="s">
        <v>40</v>
      </c>
      <c r="I1983" s="284"/>
      <c r="J1983" s="285">
        <v>19.48</v>
      </c>
    </row>
    <row r="1984" spans="1:10" ht="12.95" customHeight="1">
      <c r="A1984" s="286"/>
      <c r="B1984" s="305"/>
      <c r="C1984" s="287">
        <v>2035</v>
      </c>
      <c r="D1984" s="288" t="s">
        <v>901</v>
      </c>
      <c r="E1984" s="289" t="s">
        <v>463</v>
      </c>
      <c r="F1984" s="290">
        <v>32.35</v>
      </c>
      <c r="G1984" s="291">
        <v>0.17</v>
      </c>
      <c r="H1984" s="292"/>
      <c r="I1984" s="293">
        <v>5.4996999999999998</v>
      </c>
      <c r="J1984" s="294"/>
    </row>
    <row r="1985" spans="1:10">
      <c r="A1985" s="286"/>
      <c r="B1985" s="305"/>
      <c r="C1985" s="287">
        <v>2099</v>
      </c>
      <c r="D1985" s="288" t="s">
        <v>670</v>
      </c>
      <c r="E1985" s="289" t="s">
        <v>463</v>
      </c>
      <c r="F1985" s="290">
        <v>25.89</v>
      </c>
      <c r="G1985" s="291">
        <v>0.11</v>
      </c>
      <c r="H1985" s="292"/>
      <c r="I1985" s="293">
        <v>2.8479999999999999</v>
      </c>
      <c r="J1985" s="294"/>
    </row>
    <row r="1986" spans="1:10" ht="12.95" customHeight="1">
      <c r="A1986" s="286"/>
      <c r="B1986" s="305"/>
      <c r="C1986" s="287">
        <v>72447</v>
      </c>
      <c r="D1986" s="288" t="s">
        <v>1295</v>
      </c>
      <c r="E1986" s="289" t="s">
        <v>40</v>
      </c>
      <c r="F1986" s="290">
        <v>11.03</v>
      </c>
      <c r="G1986" s="291">
        <v>1.01</v>
      </c>
      <c r="H1986" s="292"/>
      <c r="I1986" s="293">
        <v>11.1403</v>
      </c>
      <c r="J1986" s="294"/>
    </row>
    <row r="1987" spans="1:10" ht="12.95" customHeight="1">
      <c r="A1987" s="282">
        <v>6029004</v>
      </c>
      <c r="B1987" s="304" t="s">
        <v>1296</v>
      </c>
      <c r="C1987" s="298"/>
      <c r="D1987" s="298"/>
      <c r="E1987" s="298"/>
      <c r="F1987" s="298"/>
      <c r="G1987" s="298"/>
      <c r="H1987" s="283" t="s">
        <v>40</v>
      </c>
      <c r="I1987" s="284"/>
      <c r="J1987" s="285">
        <v>30.59</v>
      </c>
    </row>
    <row r="1988" spans="1:10">
      <c r="A1988" s="286"/>
      <c r="B1988" s="305"/>
      <c r="C1988" s="287">
        <v>2035</v>
      </c>
      <c r="D1988" s="288" t="s">
        <v>901</v>
      </c>
      <c r="E1988" s="289" t="s">
        <v>463</v>
      </c>
      <c r="F1988" s="290">
        <v>32.35</v>
      </c>
      <c r="G1988" s="291">
        <v>0.17</v>
      </c>
      <c r="H1988" s="292"/>
      <c r="I1988" s="293">
        <v>5.4996999999999998</v>
      </c>
      <c r="J1988" s="294"/>
    </row>
    <row r="1989" spans="1:10" ht="12.95" customHeight="1">
      <c r="A1989" s="286"/>
      <c r="B1989" s="305"/>
      <c r="C1989" s="287">
        <v>2099</v>
      </c>
      <c r="D1989" s="288" t="s">
        <v>670</v>
      </c>
      <c r="E1989" s="289" t="s">
        <v>463</v>
      </c>
      <c r="F1989" s="290">
        <v>25.89</v>
      </c>
      <c r="G1989" s="291">
        <v>0.11</v>
      </c>
      <c r="H1989" s="292"/>
      <c r="I1989" s="293">
        <v>2.8479999999999999</v>
      </c>
      <c r="J1989" s="294"/>
    </row>
    <row r="1990" spans="1:10" ht="12.95" customHeight="1">
      <c r="A1990" s="286"/>
      <c r="B1990" s="305"/>
      <c r="C1990" s="287">
        <v>72448</v>
      </c>
      <c r="D1990" s="288" t="s">
        <v>1297</v>
      </c>
      <c r="E1990" s="289" t="s">
        <v>40</v>
      </c>
      <c r="F1990" s="290">
        <v>22.03</v>
      </c>
      <c r="G1990" s="291">
        <v>1.01</v>
      </c>
      <c r="H1990" s="292"/>
      <c r="I1990" s="293">
        <v>22.250299999999999</v>
      </c>
      <c r="J1990" s="294"/>
    </row>
    <row r="1991" spans="1:10" ht="12.95" customHeight="1">
      <c r="A1991" s="282">
        <v>6031000</v>
      </c>
      <c r="B1991" s="304" t="s">
        <v>1298</v>
      </c>
      <c r="C1991" s="298"/>
      <c r="D1991" s="298"/>
      <c r="E1991" s="298"/>
      <c r="F1991" s="298"/>
      <c r="G1991" s="298"/>
      <c r="H1991" s="283" t="s">
        <v>40</v>
      </c>
      <c r="I1991" s="284"/>
      <c r="J1991" s="285">
        <v>30.08</v>
      </c>
    </row>
    <row r="1992" spans="1:10">
      <c r="A1992" s="286"/>
      <c r="B1992" s="305"/>
      <c r="C1992" s="287">
        <v>2035</v>
      </c>
      <c r="D1992" s="288" t="s">
        <v>901</v>
      </c>
      <c r="E1992" s="289" t="s">
        <v>463</v>
      </c>
      <c r="F1992" s="290">
        <v>32.35</v>
      </c>
      <c r="G1992" s="291">
        <v>0.16</v>
      </c>
      <c r="H1992" s="292"/>
      <c r="I1992" s="293">
        <v>5.1761999999999997</v>
      </c>
      <c r="J1992" s="294"/>
    </row>
    <row r="1993" spans="1:10" ht="12.95" customHeight="1">
      <c r="A1993" s="286"/>
      <c r="B1993" s="305"/>
      <c r="C1993" s="287">
        <v>2099</v>
      </c>
      <c r="D1993" s="288" t="s">
        <v>670</v>
      </c>
      <c r="E1993" s="289" t="s">
        <v>463</v>
      </c>
      <c r="F1993" s="290">
        <v>25.89</v>
      </c>
      <c r="G1993" s="291">
        <v>0.16</v>
      </c>
      <c r="H1993" s="292"/>
      <c r="I1993" s="293">
        <v>4.1425999999999998</v>
      </c>
      <c r="J1993" s="294"/>
    </row>
    <row r="1994" spans="1:10" ht="22.5">
      <c r="A1994" s="286"/>
      <c r="B1994" s="305"/>
      <c r="C1994" s="287">
        <v>10630</v>
      </c>
      <c r="D1994" s="288" t="s">
        <v>929</v>
      </c>
      <c r="E1994" s="289" t="s">
        <v>711</v>
      </c>
      <c r="F1994" s="290">
        <v>773.05</v>
      </c>
      <c r="G1994" s="291">
        <v>4.0000000000000002E-4</v>
      </c>
      <c r="H1994" s="292"/>
      <c r="I1994" s="293">
        <v>0.30919999999999997</v>
      </c>
      <c r="J1994" s="294"/>
    </row>
    <row r="1995" spans="1:10" ht="12.95" customHeight="1">
      <c r="A1995" s="286"/>
      <c r="B1995" s="305"/>
      <c r="C1995" s="287">
        <v>72011</v>
      </c>
      <c r="D1995" s="288" t="s">
        <v>933</v>
      </c>
      <c r="E1995" s="289" t="s">
        <v>40</v>
      </c>
      <c r="F1995" s="290">
        <v>20.46</v>
      </c>
      <c r="G1995" s="291">
        <v>1</v>
      </c>
      <c r="H1995" s="292"/>
      <c r="I1995" s="293">
        <v>20.46</v>
      </c>
      <c r="J1995" s="294"/>
    </row>
    <row r="1996" spans="1:10" ht="12.95" customHeight="1">
      <c r="A1996" s="282">
        <v>6032000</v>
      </c>
      <c r="B1996" s="304" t="s">
        <v>1299</v>
      </c>
      <c r="C1996" s="298"/>
      <c r="D1996" s="298"/>
      <c r="E1996" s="298"/>
      <c r="F1996" s="298"/>
      <c r="G1996" s="298"/>
      <c r="H1996" s="283" t="s">
        <v>40</v>
      </c>
      <c r="I1996" s="284"/>
      <c r="J1996" s="285">
        <v>33.06</v>
      </c>
    </row>
    <row r="1997" spans="1:10">
      <c r="A1997" s="286"/>
      <c r="B1997" s="305"/>
      <c r="C1997" s="287">
        <v>2035</v>
      </c>
      <c r="D1997" s="288" t="s">
        <v>901</v>
      </c>
      <c r="E1997" s="289" t="s">
        <v>463</v>
      </c>
      <c r="F1997" s="290">
        <v>32.35</v>
      </c>
      <c r="G1997" s="291">
        <v>0.16</v>
      </c>
      <c r="H1997" s="292"/>
      <c r="I1997" s="293">
        <v>5.1761999999999997</v>
      </c>
      <c r="J1997" s="294"/>
    </row>
    <row r="1998" spans="1:10">
      <c r="A1998" s="286"/>
      <c r="B1998" s="305"/>
      <c r="C1998" s="287">
        <v>2099</v>
      </c>
      <c r="D1998" s="288" t="s">
        <v>670</v>
      </c>
      <c r="E1998" s="289" t="s">
        <v>463</v>
      </c>
      <c r="F1998" s="290">
        <v>25.89</v>
      </c>
      <c r="G1998" s="291">
        <v>0.16</v>
      </c>
      <c r="H1998" s="292"/>
      <c r="I1998" s="293">
        <v>4.1425999999999998</v>
      </c>
      <c r="J1998" s="294"/>
    </row>
    <row r="1999" spans="1:10" ht="12.95" customHeight="1">
      <c r="A1999" s="286"/>
      <c r="B1999" s="305"/>
      <c r="C1999" s="287">
        <v>10630</v>
      </c>
      <c r="D1999" s="288" t="s">
        <v>929</v>
      </c>
      <c r="E1999" s="289" t="s">
        <v>711</v>
      </c>
      <c r="F1999" s="290">
        <v>773.05</v>
      </c>
      <c r="G1999" s="291">
        <v>5.9999999999999995E-4</v>
      </c>
      <c r="H1999" s="292"/>
      <c r="I1999" s="293">
        <v>0.46379999999999999</v>
      </c>
      <c r="J1999" s="294"/>
    </row>
    <row r="2000" spans="1:10" ht="12.95" customHeight="1">
      <c r="A2000" s="286"/>
      <c r="B2000" s="305"/>
      <c r="C2000" s="287">
        <v>72010</v>
      </c>
      <c r="D2000" s="288" t="s">
        <v>1300</v>
      </c>
      <c r="E2000" s="289" t="s">
        <v>40</v>
      </c>
      <c r="F2000" s="290">
        <v>23.28</v>
      </c>
      <c r="G2000" s="291">
        <v>1</v>
      </c>
      <c r="H2000" s="292"/>
      <c r="I2000" s="293">
        <v>23.28</v>
      </c>
      <c r="J2000" s="294"/>
    </row>
    <row r="2001" spans="1:10" ht="12.95" customHeight="1">
      <c r="A2001" s="282">
        <v>6033000</v>
      </c>
      <c r="B2001" s="304" t="s">
        <v>1301</v>
      </c>
      <c r="C2001" s="298"/>
      <c r="D2001" s="298"/>
      <c r="E2001" s="298"/>
      <c r="F2001" s="298"/>
      <c r="G2001" s="298"/>
      <c r="H2001" s="283" t="s">
        <v>40</v>
      </c>
      <c r="I2001" s="284"/>
      <c r="J2001" s="285">
        <v>51.69</v>
      </c>
    </row>
    <row r="2002" spans="1:10">
      <c r="A2002" s="286"/>
      <c r="B2002" s="305"/>
      <c r="C2002" s="287">
        <v>2035</v>
      </c>
      <c r="D2002" s="288" t="s">
        <v>901</v>
      </c>
      <c r="E2002" s="289" t="s">
        <v>463</v>
      </c>
      <c r="F2002" s="290">
        <v>32.35</v>
      </c>
      <c r="G2002" s="291">
        <v>0.2</v>
      </c>
      <c r="H2002" s="292"/>
      <c r="I2002" s="293">
        <v>6.4702000000000002</v>
      </c>
      <c r="J2002" s="294"/>
    </row>
    <row r="2003" spans="1:10" ht="12.95" customHeight="1">
      <c r="A2003" s="286"/>
      <c r="B2003" s="305"/>
      <c r="C2003" s="287">
        <v>2099</v>
      </c>
      <c r="D2003" s="288" t="s">
        <v>670</v>
      </c>
      <c r="E2003" s="289" t="s">
        <v>463</v>
      </c>
      <c r="F2003" s="290">
        <v>25.89</v>
      </c>
      <c r="G2003" s="291">
        <v>0.2</v>
      </c>
      <c r="H2003" s="292"/>
      <c r="I2003" s="293">
        <v>5.1782000000000004</v>
      </c>
      <c r="J2003" s="294"/>
    </row>
    <row r="2004" spans="1:10" ht="12.95" customHeight="1">
      <c r="A2004" s="286"/>
      <c r="B2004" s="305"/>
      <c r="C2004" s="287">
        <v>10630</v>
      </c>
      <c r="D2004" s="288" t="s">
        <v>929</v>
      </c>
      <c r="E2004" s="289" t="s">
        <v>711</v>
      </c>
      <c r="F2004" s="290">
        <v>773.05</v>
      </c>
      <c r="G2004" s="291">
        <v>8.0000000000000004E-4</v>
      </c>
      <c r="H2004" s="292"/>
      <c r="I2004" s="293">
        <v>0.61839999999999995</v>
      </c>
      <c r="J2004" s="294"/>
    </row>
    <row r="2005" spans="1:10" ht="22.5">
      <c r="A2005" s="286"/>
      <c r="B2005" s="305"/>
      <c r="C2005" s="287">
        <v>72009</v>
      </c>
      <c r="D2005" s="288" t="s">
        <v>1302</v>
      </c>
      <c r="E2005" s="289" t="s">
        <v>40</v>
      </c>
      <c r="F2005" s="290">
        <v>39.43</v>
      </c>
      <c r="G2005" s="291">
        <v>1</v>
      </c>
      <c r="H2005" s="292"/>
      <c r="I2005" s="293">
        <v>39.43</v>
      </c>
      <c r="J2005" s="294"/>
    </row>
    <row r="2006" spans="1:10" ht="12.95" customHeight="1">
      <c r="A2006" s="282">
        <v>6034000</v>
      </c>
      <c r="B2006" s="304" t="s">
        <v>1303</v>
      </c>
      <c r="C2006" s="298"/>
      <c r="D2006" s="298"/>
      <c r="E2006" s="298"/>
      <c r="F2006" s="298"/>
      <c r="G2006" s="298"/>
      <c r="H2006" s="283" t="s">
        <v>40</v>
      </c>
      <c r="I2006" s="284"/>
      <c r="J2006" s="285">
        <v>152.62</v>
      </c>
    </row>
    <row r="2007" spans="1:10">
      <c r="A2007" s="286"/>
      <c r="B2007" s="305"/>
      <c r="C2007" s="287">
        <v>2035</v>
      </c>
      <c r="D2007" s="288" t="s">
        <v>901</v>
      </c>
      <c r="E2007" s="289" t="s">
        <v>463</v>
      </c>
      <c r="F2007" s="290">
        <v>32.35</v>
      </c>
      <c r="G2007" s="291">
        <v>0.2</v>
      </c>
      <c r="H2007" s="292"/>
      <c r="I2007" s="293">
        <v>6.4702000000000002</v>
      </c>
      <c r="J2007" s="294"/>
    </row>
    <row r="2008" spans="1:10">
      <c r="A2008" s="286"/>
      <c r="B2008" s="305"/>
      <c r="C2008" s="287">
        <v>2099</v>
      </c>
      <c r="D2008" s="288" t="s">
        <v>670</v>
      </c>
      <c r="E2008" s="289" t="s">
        <v>463</v>
      </c>
      <c r="F2008" s="290">
        <v>25.89</v>
      </c>
      <c r="G2008" s="291">
        <v>0.2</v>
      </c>
      <c r="H2008" s="292"/>
      <c r="I2008" s="293">
        <v>5.1782000000000004</v>
      </c>
      <c r="J2008" s="294"/>
    </row>
    <row r="2009" spans="1:10" ht="12.95" customHeight="1">
      <c r="A2009" s="286"/>
      <c r="B2009" s="305"/>
      <c r="C2009" s="287">
        <v>10630</v>
      </c>
      <c r="D2009" s="288" t="s">
        <v>929</v>
      </c>
      <c r="E2009" s="289" t="s">
        <v>711</v>
      </c>
      <c r="F2009" s="290">
        <v>773.05</v>
      </c>
      <c r="G2009" s="291">
        <v>1.1999999999999999E-3</v>
      </c>
      <c r="H2009" s="292"/>
      <c r="I2009" s="293">
        <v>0.92759999999999998</v>
      </c>
      <c r="J2009" s="294"/>
    </row>
    <row r="2010" spans="1:10" ht="22.5">
      <c r="A2010" s="286"/>
      <c r="B2010" s="305"/>
      <c r="C2010" s="287">
        <v>72008</v>
      </c>
      <c r="D2010" s="288" t="s">
        <v>1304</v>
      </c>
      <c r="E2010" s="289" t="s">
        <v>698</v>
      </c>
      <c r="F2010" s="290">
        <v>140.05000000000001</v>
      </c>
      <c r="G2010" s="291">
        <v>1</v>
      </c>
      <c r="H2010" s="292"/>
      <c r="I2010" s="293">
        <v>140.05000000000001</v>
      </c>
      <c r="J2010" s="294"/>
    </row>
    <row r="2011" spans="1:10" ht="12.95" customHeight="1">
      <c r="A2011" s="282">
        <v>6035000</v>
      </c>
      <c r="B2011" s="304" t="s">
        <v>1305</v>
      </c>
      <c r="C2011" s="298"/>
      <c r="D2011" s="298"/>
      <c r="E2011" s="298"/>
      <c r="F2011" s="298"/>
      <c r="G2011" s="298"/>
      <c r="H2011" s="283" t="s">
        <v>40</v>
      </c>
      <c r="I2011" s="284"/>
      <c r="J2011" s="285">
        <v>84.82</v>
      </c>
    </row>
    <row r="2012" spans="1:10">
      <c r="A2012" s="286"/>
      <c r="B2012" s="305"/>
      <c r="C2012" s="287">
        <v>2035</v>
      </c>
      <c r="D2012" s="288" t="s">
        <v>901</v>
      </c>
      <c r="E2012" s="289" t="s">
        <v>463</v>
      </c>
      <c r="F2012" s="290">
        <v>32.35</v>
      </c>
      <c r="G2012" s="291">
        <v>0.8</v>
      </c>
      <c r="H2012" s="292"/>
      <c r="I2012" s="293">
        <v>25.8811</v>
      </c>
      <c r="J2012" s="294"/>
    </row>
    <row r="2013" spans="1:10" ht="12.95" customHeight="1">
      <c r="A2013" s="286"/>
      <c r="B2013" s="305"/>
      <c r="C2013" s="287">
        <v>2099</v>
      </c>
      <c r="D2013" s="288" t="s">
        <v>670</v>
      </c>
      <c r="E2013" s="289" t="s">
        <v>463</v>
      </c>
      <c r="F2013" s="290">
        <v>25.89</v>
      </c>
      <c r="G2013" s="291">
        <v>0.8</v>
      </c>
      <c r="H2013" s="292"/>
      <c r="I2013" s="293">
        <v>20.713100000000001</v>
      </c>
      <c r="J2013" s="294"/>
    </row>
    <row r="2014" spans="1:10" ht="12.95" customHeight="1">
      <c r="A2014" s="286"/>
      <c r="B2014" s="305"/>
      <c r="C2014" s="287">
        <v>72011</v>
      </c>
      <c r="D2014" s="288" t="s">
        <v>933</v>
      </c>
      <c r="E2014" s="289" t="s">
        <v>40</v>
      </c>
      <c r="F2014" s="290">
        <v>20.46</v>
      </c>
      <c r="G2014" s="291">
        <v>1</v>
      </c>
      <c r="H2014" s="292"/>
      <c r="I2014" s="293">
        <v>20.46</v>
      </c>
      <c r="J2014" s="294"/>
    </row>
    <row r="2015" spans="1:10" ht="22.5">
      <c r="A2015" s="286"/>
      <c r="B2015" s="305"/>
      <c r="C2015" s="287">
        <v>72020</v>
      </c>
      <c r="D2015" s="288" t="s">
        <v>1306</v>
      </c>
      <c r="E2015" s="289" t="s">
        <v>698</v>
      </c>
      <c r="F2015" s="290">
        <v>18.12</v>
      </c>
      <c r="G2015" s="291">
        <v>0.125</v>
      </c>
      <c r="H2015" s="292"/>
      <c r="I2015" s="293">
        <v>2.2650000000000001</v>
      </c>
      <c r="J2015" s="294"/>
    </row>
    <row r="2016" spans="1:10" ht="12.95" customHeight="1">
      <c r="A2016" s="286"/>
      <c r="B2016" s="305"/>
      <c r="C2016" s="287">
        <v>79636</v>
      </c>
      <c r="D2016" s="288" t="s">
        <v>1307</v>
      </c>
      <c r="E2016" s="289" t="s">
        <v>685</v>
      </c>
      <c r="F2016" s="290">
        <v>33.24</v>
      </c>
      <c r="G2016" s="291">
        <v>8.2000000000000007E-3</v>
      </c>
      <c r="H2016" s="292"/>
      <c r="I2016" s="293">
        <v>0.27250000000000002</v>
      </c>
      <c r="J2016" s="294"/>
    </row>
    <row r="2017" spans="1:10" ht="12.95" customHeight="1">
      <c r="A2017" s="286"/>
      <c r="B2017" s="305"/>
      <c r="C2017" s="287">
        <v>84011</v>
      </c>
      <c r="D2017" s="288" t="s">
        <v>1308</v>
      </c>
      <c r="E2017" s="289" t="s">
        <v>685</v>
      </c>
      <c r="F2017" s="290">
        <v>13.54</v>
      </c>
      <c r="G2017" s="291">
        <v>1.125</v>
      </c>
      <c r="H2017" s="292"/>
      <c r="I2017" s="293">
        <v>15.2325</v>
      </c>
      <c r="J2017" s="294"/>
    </row>
    <row r="2018" spans="1:10" ht="12.95" customHeight="1">
      <c r="A2018" s="282">
        <v>6037000</v>
      </c>
      <c r="B2018" s="304" t="s">
        <v>1309</v>
      </c>
      <c r="C2018" s="298"/>
      <c r="D2018" s="298"/>
      <c r="E2018" s="298"/>
      <c r="F2018" s="298"/>
      <c r="G2018" s="298"/>
      <c r="H2018" s="283" t="s">
        <v>40</v>
      </c>
      <c r="I2018" s="284"/>
      <c r="J2018" s="285">
        <v>9.6199999999999992</v>
      </c>
    </row>
    <row r="2019" spans="1:10">
      <c r="A2019" s="286"/>
      <c r="B2019" s="305"/>
      <c r="C2019" s="287">
        <v>2035</v>
      </c>
      <c r="D2019" s="288" t="s">
        <v>901</v>
      </c>
      <c r="E2019" s="289" t="s">
        <v>463</v>
      </c>
      <c r="F2019" s="290">
        <v>32.35</v>
      </c>
      <c r="G2019" s="291">
        <v>0.16</v>
      </c>
      <c r="H2019" s="292"/>
      <c r="I2019" s="293">
        <v>5.1761999999999997</v>
      </c>
      <c r="J2019" s="294"/>
    </row>
    <row r="2020" spans="1:10">
      <c r="A2020" s="286"/>
      <c r="B2020" s="305"/>
      <c r="C2020" s="287">
        <v>2099</v>
      </c>
      <c r="D2020" s="288" t="s">
        <v>670</v>
      </c>
      <c r="E2020" s="289" t="s">
        <v>463</v>
      </c>
      <c r="F2020" s="290">
        <v>25.89</v>
      </c>
      <c r="G2020" s="291">
        <v>0.16</v>
      </c>
      <c r="H2020" s="292"/>
      <c r="I2020" s="293">
        <v>4.1425999999999998</v>
      </c>
      <c r="J2020" s="294"/>
    </row>
    <row r="2021" spans="1:10" ht="12.95" customHeight="1">
      <c r="A2021" s="286"/>
      <c r="B2021" s="305"/>
      <c r="C2021" s="287">
        <v>10630</v>
      </c>
      <c r="D2021" s="288" t="s">
        <v>929</v>
      </c>
      <c r="E2021" s="289" t="s">
        <v>711</v>
      </c>
      <c r="F2021" s="290">
        <v>773.05</v>
      </c>
      <c r="G2021" s="291">
        <v>4.0000000000000002E-4</v>
      </c>
      <c r="H2021" s="292"/>
      <c r="I2021" s="293">
        <v>0.30919999999999997</v>
      </c>
      <c r="J2021" s="294"/>
    </row>
    <row r="2022" spans="1:10" ht="12.95" customHeight="1">
      <c r="A2022" s="282">
        <v>6038000</v>
      </c>
      <c r="B2022" s="304" t="s">
        <v>1310</v>
      </c>
      <c r="C2022" s="298"/>
      <c r="D2022" s="298"/>
      <c r="E2022" s="298"/>
      <c r="F2022" s="298"/>
      <c r="G2022" s="298"/>
      <c r="H2022" s="283" t="s">
        <v>40</v>
      </c>
      <c r="I2022" s="284"/>
      <c r="J2022" s="285">
        <v>9.7799999999999994</v>
      </c>
    </row>
    <row r="2023" spans="1:10" ht="12.95" customHeight="1">
      <c r="A2023" s="286"/>
      <c r="B2023" s="305"/>
      <c r="C2023" s="287">
        <v>2035</v>
      </c>
      <c r="D2023" s="288" t="s">
        <v>901</v>
      </c>
      <c r="E2023" s="289" t="s">
        <v>463</v>
      </c>
      <c r="F2023" s="290">
        <v>32.35</v>
      </c>
      <c r="G2023" s="291">
        <v>0.16</v>
      </c>
      <c r="H2023" s="292"/>
      <c r="I2023" s="293">
        <v>5.1761999999999997</v>
      </c>
      <c r="J2023" s="294"/>
    </row>
    <row r="2024" spans="1:10">
      <c r="A2024" s="286"/>
      <c r="B2024" s="305"/>
      <c r="C2024" s="287">
        <v>2099</v>
      </c>
      <c r="D2024" s="288" t="s">
        <v>670</v>
      </c>
      <c r="E2024" s="289" t="s">
        <v>463</v>
      </c>
      <c r="F2024" s="290">
        <v>25.89</v>
      </c>
      <c r="G2024" s="291">
        <v>0.16</v>
      </c>
      <c r="H2024" s="292"/>
      <c r="I2024" s="293">
        <v>4.1425999999999998</v>
      </c>
      <c r="J2024" s="294"/>
    </row>
    <row r="2025" spans="1:10" ht="12.95" customHeight="1">
      <c r="A2025" s="286"/>
      <c r="B2025" s="305"/>
      <c r="C2025" s="287">
        <v>10630</v>
      </c>
      <c r="D2025" s="288" t="s">
        <v>929</v>
      </c>
      <c r="E2025" s="289" t="s">
        <v>711</v>
      </c>
      <c r="F2025" s="290">
        <v>773.05</v>
      </c>
      <c r="G2025" s="291">
        <v>5.9999999999999995E-4</v>
      </c>
      <c r="H2025" s="292"/>
      <c r="I2025" s="293">
        <v>0.46379999999999999</v>
      </c>
      <c r="J2025" s="294"/>
    </row>
    <row r="2026" spans="1:10" ht="12.95" customHeight="1">
      <c r="A2026" s="282">
        <v>6039000</v>
      </c>
      <c r="B2026" s="304" t="s">
        <v>1311</v>
      </c>
      <c r="C2026" s="298"/>
      <c r="D2026" s="298"/>
      <c r="E2026" s="298"/>
      <c r="F2026" s="298"/>
      <c r="G2026" s="298"/>
      <c r="H2026" s="283" t="s">
        <v>40</v>
      </c>
      <c r="I2026" s="284"/>
      <c r="J2026" s="285">
        <v>12.26</v>
      </c>
    </row>
    <row r="2027" spans="1:10" ht="12.95" customHeight="1">
      <c r="A2027" s="286"/>
      <c r="B2027" s="305"/>
      <c r="C2027" s="287">
        <v>2035</v>
      </c>
      <c r="D2027" s="288" t="s">
        <v>901</v>
      </c>
      <c r="E2027" s="289" t="s">
        <v>463</v>
      </c>
      <c r="F2027" s="290">
        <v>32.35</v>
      </c>
      <c r="G2027" s="291">
        <v>0.2</v>
      </c>
      <c r="H2027" s="292"/>
      <c r="I2027" s="293">
        <v>6.4702000000000002</v>
      </c>
      <c r="J2027" s="294"/>
    </row>
    <row r="2028" spans="1:10">
      <c r="A2028" s="286"/>
      <c r="B2028" s="305"/>
      <c r="C2028" s="287">
        <v>2099</v>
      </c>
      <c r="D2028" s="288" t="s">
        <v>670</v>
      </c>
      <c r="E2028" s="289" t="s">
        <v>463</v>
      </c>
      <c r="F2028" s="290">
        <v>25.89</v>
      </c>
      <c r="G2028" s="291">
        <v>0.2</v>
      </c>
      <c r="H2028" s="292"/>
      <c r="I2028" s="293">
        <v>5.1782000000000004</v>
      </c>
      <c r="J2028" s="294"/>
    </row>
    <row r="2029" spans="1:10" ht="22.5">
      <c r="A2029" s="286"/>
      <c r="B2029" s="305"/>
      <c r="C2029" s="287">
        <v>10630</v>
      </c>
      <c r="D2029" s="288" t="s">
        <v>929</v>
      </c>
      <c r="E2029" s="289" t="s">
        <v>711</v>
      </c>
      <c r="F2029" s="290">
        <v>773.05</v>
      </c>
      <c r="G2029" s="291">
        <v>8.0000000000000004E-4</v>
      </c>
      <c r="H2029" s="292"/>
      <c r="I2029" s="293">
        <v>0.61839999999999995</v>
      </c>
      <c r="J2029" s="294"/>
    </row>
    <row r="2030" spans="1:10" ht="12.95" customHeight="1">
      <c r="A2030" s="282">
        <v>6040000</v>
      </c>
      <c r="B2030" s="304" t="s">
        <v>1312</v>
      </c>
      <c r="C2030" s="298"/>
      <c r="D2030" s="298"/>
      <c r="E2030" s="298"/>
      <c r="F2030" s="298"/>
      <c r="G2030" s="298"/>
      <c r="H2030" s="283" t="s">
        <v>40</v>
      </c>
      <c r="I2030" s="284"/>
      <c r="J2030" s="285">
        <v>12.57</v>
      </c>
    </row>
    <row r="2031" spans="1:10">
      <c r="A2031" s="286"/>
      <c r="B2031" s="305"/>
      <c r="C2031" s="287">
        <v>2035</v>
      </c>
      <c r="D2031" s="288" t="s">
        <v>901</v>
      </c>
      <c r="E2031" s="289" t="s">
        <v>463</v>
      </c>
      <c r="F2031" s="290">
        <v>32.35</v>
      </c>
      <c r="G2031" s="291">
        <v>0.2</v>
      </c>
      <c r="H2031" s="292"/>
      <c r="I2031" s="293">
        <v>6.4702000000000002</v>
      </c>
      <c r="J2031" s="294"/>
    </row>
    <row r="2032" spans="1:10" ht="12.95" customHeight="1">
      <c r="A2032" s="286"/>
      <c r="B2032" s="305"/>
      <c r="C2032" s="287">
        <v>2099</v>
      </c>
      <c r="D2032" s="288" t="s">
        <v>670</v>
      </c>
      <c r="E2032" s="289" t="s">
        <v>463</v>
      </c>
      <c r="F2032" s="290">
        <v>25.89</v>
      </c>
      <c r="G2032" s="291">
        <v>0.2</v>
      </c>
      <c r="H2032" s="292"/>
      <c r="I2032" s="293">
        <v>5.1782000000000004</v>
      </c>
      <c r="J2032" s="294"/>
    </row>
    <row r="2033" spans="1:10" ht="12.95" customHeight="1">
      <c r="A2033" s="286"/>
      <c r="B2033" s="305"/>
      <c r="C2033" s="287">
        <v>10630</v>
      </c>
      <c r="D2033" s="288" t="s">
        <v>929</v>
      </c>
      <c r="E2033" s="289" t="s">
        <v>711</v>
      </c>
      <c r="F2033" s="290">
        <v>773.05</v>
      </c>
      <c r="G2033" s="291">
        <v>1.1999999999999999E-3</v>
      </c>
      <c r="H2033" s="292"/>
      <c r="I2033" s="293">
        <v>0.92759999999999998</v>
      </c>
      <c r="J2033" s="294"/>
    </row>
    <row r="2034" spans="1:10" ht="11.25" customHeight="1">
      <c r="A2034" s="282">
        <v>6041000</v>
      </c>
      <c r="B2034" s="304" t="s">
        <v>1313</v>
      </c>
      <c r="C2034" s="298"/>
      <c r="D2034" s="298"/>
      <c r="E2034" s="298"/>
      <c r="F2034" s="298"/>
      <c r="G2034" s="298"/>
      <c r="H2034" s="283" t="s">
        <v>40</v>
      </c>
      <c r="I2034" s="284"/>
      <c r="J2034" s="285">
        <v>12.83</v>
      </c>
    </row>
    <row r="2035" spans="1:10">
      <c r="A2035" s="286"/>
      <c r="B2035" s="305"/>
      <c r="C2035" s="287">
        <v>2035</v>
      </c>
      <c r="D2035" s="288" t="s">
        <v>901</v>
      </c>
      <c r="E2035" s="289" t="s">
        <v>463</v>
      </c>
      <c r="F2035" s="290">
        <v>32.35</v>
      </c>
      <c r="G2035" s="291">
        <v>0.22</v>
      </c>
      <c r="H2035" s="292"/>
      <c r="I2035" s="293">
        <v>7.1173000000000002</v>
      </c>
      <c r="J2035" s="294"/>
    </row>
    <row r="2036" spans="1:10">
      <c r="A2036" s="286"/>
      <c r="B2036" s="305"/>
      <c r="C2036" s="287">
        <v>2099</v>
      </c>
      <c r="D2036" s="288" t="s">
        <v>670</v>
      </c>
      <c r="E2036" s="289" t="s">
        <v>463</v>
      </c>
      <c r="F2036" s="290">
        <v>25.89</v>
      </c>
      <c r="G2036" s="291">
        <v>0.22</v>
      </c>
      <c r="H2036" s="292"/>
      <c r="I2036" s="293">
        <v>5.6961000000000004</v>
      </c>
      <c r="J2036" s="294"/>
    </row>
    <row r="2037" spans="1:10" ht="12.95" customHeight="1">
      <c r="A2037" s="286"/>
      <c r="B2037" s="305"/>
      <c r="C2037" s="287">
        <v>84096</v>
      </c>
      <c r="D2037" s="288" t="s">
        <v>1232</v>
      </c>
      <c r="E2037" s="289" t="s">
        <v>685</v>
      </c>
      <c r="F2037" s="290">
        <v>18.64</v>
      </c>
      <c r="G2037" s="291">
        <v>1E-3</v>
      </c>
      <c r="H2037" s="292"/>
      <c r="I2037" s="293">
        <v>1.8599999999999998E-2</v>
      </c>
      <c r="J2037" s="294"/>
    </row>
    <row r="2038" spans="1:10" ht="12.95" customHeight="1">
      <c r="A2038" s="282">
        <v>6042000</v>
      </c>
      <c r="B2038" s="304" t="s">
        <v>1314</v>
      </c>
      <c r="C2038" s="298"/>
      <c r="D2038" s="298"/>
      <c r="E2038" s="298"/>
      <c r="F2038" s="298"/>
      <c r="G2038" s="298"/>
      <c r="H2038" s="283" t="s">
        <v>40</v>
      </c>
      <c r="I2038" s="284"/>
      <c r="J2038" s="285">
        <v>14.57</v>
      </c>
    </row>
    <row r="2039" spans="1:10">
      <c r="A2039" s="286"/>
      <c r="B2039" s="305"/>
      <c r="C2039" s="287">
        <v>2035</v>
      </c>
      <c r="D2039" s="288" t="s">
        <v>901</v>
      </c>
      <c r="E2039" s="289" t="s">
        <v>463</v>
      </c>
      <c r="F2039" s="290">
        <v>32.35</v>
      </c>
      <c r="G2039" s="291">
        <v>0.25</v>
      </c>
      <c r="H2039" s="292"/>
      <c r="I2039" s="293">
        <v>8.0877999999999997</v>
      </c>
      <c r="J2039" s="294"/>
    </row>
    <row r="2040" spans="1:10">
      <c r="A2040" s="286"/>
      <c r="B2040" s="305"/>
      <c r="C2040" s="287">
        <v>2099</v>
      </c>
      <c r="D2040" s="288" t="s">
        <v>670</v>
      </c>
      <c r="E2040" s="289" t="s">
        <v>463</v>
      </c>
      <c r="F2040" s="290">
        <v>25.89</v>
      </c>
      <c r="G2040" s="291">
        <v>0.25</v>
      </c>
      <c r="H2040" s="292"/>
      <c r="I2040" s="293">
        <v>6.4728000000000003</v>
      </c>
      <c r="J2040" s="294"/>
    </row>
    <row r="2041" spans="1:10" ht="12.95" customHeight="1">
      <c r="A2041" s="286"/>
      <c r="B2041" s="305"/>
      <c r="C2041" s="287">
        <v>84096</v>
      </c>
      <c r="D2041" s="288" t="s">
        <v>1232</v>
      </c>
      <c r="E2041" s="289" t="s">
        <v>685</v>
      </c>
      <c r="F2041" s="290">
        <v>18.64</v>
      </c>
      <c r="G2041" s="291">
        <v>1E-3</v>
      </c>
      <c r="H2041" s="292"/>
      <c r="I2041" s="293">
        <v>1.8599999999999998E-2</v>
      </c>
      <c r="J2041" s="294"/>
    </row>
    <row r="2042" spans="1:10" ht="12.95" customHeight="1">
      <c r="A2042" s="282">
        <v>6044000</v>
      </c>
      <c r="B2042" s="304" t="s">
        <v>1315</v>
      </c>
      <c r="C2042" s="298"/>
      <c r="D2042" s="298"/>
      <c r="E2042" s="298"/>
      <c r="F2042" s="298"/>
      <c r="G2042" s="298"/>
      <c r="H2042" s="283" t="s">
        <v>27</v>
      </c>
      <c r="I2042" s="284"/>
      <c r="J2042" s="285">
        <v>184.02</v>
      </c>
    </row>
    <row r="2043" spans="1:10" ht="12.95" customHeight="1">
      <c r="A2043" s="286"/>
      <c r="B2043" s="305"/>
      <c r="C2043" s="287">
        <v>2013</v>
      </c>
      <c r="D2043" s="288" t="s">
        <v>681</v>
      </c>
      <c r="E2043" s="289" t="s">
        <v>463</v>
      </c>
      <c r="F2043" s="290">
        <v>33.14</v>
      </c>
      <c r="G2043" s="291">
        <v>1</v>
      </c>
      <c r="H2043" s="292"/>
      <c r="I2043" s="293">
        <v>33.1492</v>
      </c>
      <c r="J2043" s="294"/>
    </row>
    <row r="2044" spans="1:10">
      <c r="A2044" s="286"/>
      <c r="B2044" s="305"/>
      <c r="C2044" s="287">
        <v>2099</v>
      </c>
      <c r="D2044" s="288" t="s">
        <v>670</v>
      </c>
      <c r="E2044" s="289" t="s">
        <v>463</v>
      </c>
      <c r="F2044" s="290">
        <v>25.89</v>
      </c>
      <c r="G2044" s="291">
        <v>2</v>
      </c>
      <c r="H2044" s="292"/>
      <c r="I2044" s="293">
        <v>51.782800000000002</v>
      </c>
      <c r="J2044" s="294"/>
    </row>
    <row r="2045" spans="1:10" ht="12.95" customHeight="1">
      <c r="A2045" s="286"/>
      <c r="B2045" s="305"/>
      <c r="C2045" s="287">
        <v>15515</v>
      </c>
      <c r="D2045" s="288" t="s">
        <v>1316</v>
      </c>
      <c r="E2045" s="289" t="s">
        <v>40</v>
      </c>
      <c r="F2045" s="290">
        <v>46.2</v>
      </c>
      <c r="G2045" s="291">
        <v>1.667</v>
      </c>
      <c r="H2045" s="292"/>
      <c r="I2045" s="293">
        <v>77.0154</v>
      </c>
      <c r="J2045" s="294"/>
    </row>
    <row r="2046" spans="1:10" ht="12.95" customHeight="1">
      <c r="A2046" s="286"/>
      <c r="B2046" s="305"/>
      <c r="C2046" s="287">
        <v>15516</v>
      </c>
      <c r="D2046" s="288" t="s">
        <v>1192</v>
      </c>
      <c r="E2046" s="289" t="s">
        <v>40</v>
      </c>
      <c r="F2046" s="290">
        <v>61.6</v>
      </c>
      <c r="G2046" s="291">
        <v>0.33300000000000002</v>
      </c>
      <c r="H2046" s="292"/>
      <c r="I2046" s="293">
        <v>20.512799999999999</v>
      </c>
      <c r="J2046" s="294"/>
    </row>
    <row r="2047" spans="1:10" ht="12.95" customHeight="1">
      <c r="A2047" s="286"/>
      <c r="B2047" s="305"/>
      <c r="C2047" s="287">
        <v>17515</v>
      </c>
      <c r="D2047" s="288" t="s">
        <v>684</v>
      </c>
      <c r="E2047" s="289" t="s">
        <v>685</v>
      </c>
      <c r="F2047" s="290">
        <v>10.42</v>
      </c>
      <c r="G2047" s="291">
        <v>0.15</v>
      </c>
      <c r="H2047" s="292"/>
      <c r="I2047" s="293">
        <v>1.5629999999999999</v>
      </c>
      <c r="J2047" s="294"/>
    </row>
    <row r="2048" spans="1:10" ht="12.95" customHeight="1">
      <c r="A2048" s="282">
        <v>6045000</v>
      </c>
      <c r="B2048" s="304" t="s">
        <v>1317</v>
      </c>
      <c r="C2048" s="298"/>
      <c r="D2048" s="298"/>
      <c r="E2048" s="298"/>
      <c r="F2048" s="298"/>
      <c r="G2048" s="298"/>
      <c r="H2048" s="283" t="s">
        <v>27</v>
      </c>
      <c r="I2048" s="284"/>
      <c r="J2048" s="285">
        <v>305.06</v>
      </c>
    </row>
    <row r="2049" spans="1:10">
      <c r="A2049" s="286"/>
      <c r="B2049" s="305"/>
      <c r="C2049" s="287">
        <v>2013</v>
      </c>
      <c r="D2049" s="288" t="s">
        <v>681</v>
      </c>
      <c r="E2049" s="289" t="s">
        <v>463</v>
      </c>
      <c r="F2049" s="290">
        <v>33.14</v>
      </c>
      <c r="G2049" s="291">
        <v>1.5</v>
      </c>
      <c r="H2049" s="292"/>
      <c r="I2049" s="293">
        <v>49.723799999999997</v>
      </c>
      <c r="J2049" s="294"/>
    </row>
    <row r="2050" spans="1:10">
      <c r="A2050" s="286"/>
      <c r="B2050" s="305"/>
      <c r="C2050" s="287">
        <v>2099</v>
      </c>
      <c r="D2050" s="288" t="s">
        <v>670</v>
      </c>
      <c r="E2050" s="289" t="s">
        <v>463</v>
      </c>
      <c r="F2050" s="290">
        <v>25.89</v>
      </c>
      <c r="G2050" s="291">
        <v>3</v>
      </c>
      <c r="H2050" s="292"/>
      <c r="I2050" s="293">
        <v>77.674199999999999</v>
      </c>
      <c r="J2050" s="294"/>
    </row>
    <row r="2051" spans="1:10" ht="12.95" customHeight="1">
      <c r="A2051" s="286"/>
      <c r="B2051" s="305"/>
      <c r="C2051" s="287">
        <v>15515</v>
      </c>
      <c r="D2051" s="288" t="s">
        <v>1316</v>
      </c>
      <c r="E2051" s="289" t="s">
        <v>40</v>
      </c>
      <c r="F2051" s="290">
        <v>46.2</v>
      </c>
      <c r="G2051" s="291">
        <v>3.3340000000000001</v>
      </c>
      <c r="H2051" s="292"/>
      <c r="I2051" s="293">
        <v>154.0308</v>
      </c>
      <c r="J2051" s="294"/>
    </row>
    <row r="2052" spans="1:10" ht="12.95" customHeight="1">
      <c r="A2052" s="286"/>
      <c r="B2052" s="305"/>
      <c r="C2052" s="287">
        <v>15516</v>
      </c>
      <c r="D2052" s="288" t="s">
        <v>1192</v>
      </c>
      <c r="E2052" s="289" t="s">
        <v>40</v>
      </c>
      <c r="F2052" s="290">
        <v>61.6</v>
      </c>
      <c r="G2052" s="291">
        <v>0.33300000000000002</v>
      </c>
      <c r="H2052" s="292"/>
      <c r="I2052" s="293">
        <v>20.512799999999999</v>
      </c>
      <c r="J2052" s="294"/>
    </row>
    <row r="2053" spans="1:10">
      <c r="A2053" s="286"/>
      <c r="B2053" s="305"/>
      <c r="C2053" s="287">
        <v>17515</v>
      </c>
      <c r="D2053" s="288" t="s">
        <v>684</v>
      </c>
      <c r="E2053" s="289" t="s">
        <v>685</v>
      </c>
      <c r="F2053" s="290">
        <v>10.42</v>
      </c>
      <c r="G2053" s="291">
        <v>0.3</v>
      </c>
      <c r="H2053" s="292"/>
      <c r="I2053" s="293">
        <v>3.1259999999999999</v>
      </c>
      <c r="J2053" s="294"/>
    </row>
    <row r="2054" spans="1:10" ht="11.25" customHeight="1">
      <c r="A2054" s="282">
        <v>6046000</v>
      </c>
      <c r="B2054" s="304" t="s">
        <v>1318</v>
      </c>
      <c r="C2054" s="298"/>
      <c r="D2054" s="298"/>
      <c r="E2054" s="298"/>
      <c r="F2054" s="298"/>
      <c r="G2054" s="298"/>
      <c r="H2054" s="283" t="s">
        <v>40</v>
      </c>
      <c r="I2054" s="284"/>
      <c r="J2054" s="285">
        <v>40</v>
      </c>
    </row>
    <row r="2055" spans="1:10">
      <c r="A2055" s="286"/>
      <c r="B2055" s="305"/>
      <c r="C2055" s="287">
        <v>2020</v>
      </c>
      <c r="D2055" s="288" t="s">
        <v>884</v>
      </c>
      <c r="E2055" s="289" t="s">
        <v>463</v>
      </c>
      <c r="F2055" s="290">
        <v>32.11</v>
      </c>
      <c r="G2055" s="291">
        <v>4.8500000000000001E-2</v>
      </c>
      <c r="H2055" s="292"/>
      <c r="I2055" s="293">
        <v>1.5578000000000001</v>
      </c>
      <c r="J2055" s="294"/>
    </row>
    <row r="2056" spans="1:10">
      <c r="A2056" s="286"/>
      <c r="B2056" s="305"/>
      <c r="C2056" s="287">
        <v>2099</v>
      </c>
      <c r="D2056" s="288" t="s">
        <v>670</v>
      </c>
      <c r="E2056" s="289" t="s">
        <v>463</v>
      </c>
      <c r="F2056" s="290">
        <v>25.89</v>
      </c>
      <c r="G2056" s="291">
        <v>8.1699999999999995E-2</v>
      </c>
      <c r="H2056" s="292"/>
      <c r="I2056" s="293">
        <v>2.1153</v>
      </c>
      <c r="J2056" s="294"/>
    </row>
    <row r="2057" spans="1:10" ht="12.95" customHeight="1">
      <c r="A2057" s="286"/>
      <c r="B2057" s="305"/>
      <c r="C2057" s="287">
        <v>10630</v>
      </c>
      <c r="D2057" s="288" t="s">
        <v>929</v>
      </c>
      <c r="E2057" s="289" t="s">
        <v>711</v>
      </c>
      <c r="F2057" s="290">
        <v>773.05</v>
      </c>
      <c r="G2057" s="291">
        <v>4.0000000000000002E-4</v>
      </c>
      <c r="H2057" s="292"/>
      <c r="I2057" s="293">
        <v>0.30919999999999997</v>
      </c>
      <c r="J2057" s="294"/>
    </row>
    <row r="2058" spans="1:10" ht="12.95" customHeight="1">
      <c r="A2058" s="286"/>
      <c r="B2058" s="305"/>
      <c r="C2058" s="287">
        <v>79710</v>
      </c>
      <c r="D2058" s="288" t="s">
        <v>1319</v>
      </c>
      <c r="E2058" s="289" t="s">
        <v>40</v>
      </c>
      <c r="F2058" s="290">
        <v>36.020000000000003</v>
      </c>
      <c r="G2058" s="291">
        <v>1</v>
      </c>
      <c r="H2058" s="292"/>
      <c r="I2058" s="293">
        <v>36.020000000000003</v>
      </c>
      <c r="J2058" s="294"/>
    </row>
    <row r="2059" spans="1:10" ht="11.25" customHeight="1">
      <c r="A2059" s="282">
        <v>6047000</v>
      </c>
      <c r="B2059" s="304" t="s">
        <v>1320</v>
      </c>
      <c r="C2059" s="298"/>
      <c r="D2059" s="298"/>
      <c r="E2059" s="298"/>
      <c r="F2059" s="298"/>
      <c r="G2059" s="298"/>
      <c r="H2059" s="283" t="s">
        <v>40</v>
      </c>
      <c r="I2059" s="284"/>
      <c r="J2059" s="285">
        <v>51.07</v>
      </c>
    </row>
    <row r="2060" spans="1:10">
      <c r="A2060" s="286"/>
      <c r="B2060" s="305"/>
      <c r="C2060" s="287">
        <v>2020</v>
      </c>
      <c r="D2060" s="288" t="s">
        <v>884</v>
      </c>
      <c r="E2060" s="289" t="s">
        <v>463</v>
      </c>
      <c r="F2060" s="290">
        <v>32.11</v>
      </c>
      <c r="G2060" s="291">
        <v>5.3999999999999999E-2</v>
      </c>
      <c r="H2060" s="292"/>
      <c r="I2060" s="293">
        <v>1.7343999999999999</v>
      </c>
      <c r="J2060" s="294"/>
    </row>
    <row r="2061" spans="1:10" ht="12.95" customHeight="1">
      <c r="A2061" s="286"/>
      <c r="B2061" s="305"/>
      <c r="C2061" s="287">
        <v>2099</v>
      </c>
      <c r="D2061" s="288" t="s">
        <v>670</v>
      </c>
      <c r="E2061" s="289" t="s">
        <v>463</v>
      </c>
      <c r="F2061" s="290">
        <v>25.89</v>
      </c>
      <c r="G2061" s="291">
        <v>8.6999999999999994E-2</v>
      </c>
      <c r="H2061" s="292"/>
      <c r="I2061" s="293">
        <v>2.2524999999999999</v>
      </c>
      <c r="J2061" s="294"/>
    </row>
    <row r="2062" spans="1:10" ht="12.95" customHeight="1">
      <c r="A2062" s="286"/>
      <c r="B2062" s="305"/>
      <c r="C2062" s="287">
        <v>10630</v>
      </c>
      <c r="D2062" s="288" t="s">
        <v>929</v>
      </c>
      <c r="E2062" s="289" t="s">
        <v>711</v>
      </c>
      <c r="F2062" s="290">
        <v>773.05</v>
      </c>
      <c r="G2062" s="291">
        <v>5.9999999999999995E-4</v>
      </c>
      <c r="H2062" s="292"/>
      <c r="I2062" s="293">
        <v>0.46379999999999999</v>
      </c>
      <c r="J2062" s="294"/>
    </row>
    <row r="2063" spans="1:10" ht="12.95" customHeight="1">
      <c r="A2063" s="286"/>
      <c r="B2063" s="305"/>
      <c r="C2063" s="287">
        <v>79709</v>
      </c>
      <c r="D2063" s="288" t="s">
        <v>1321</v>
      </c>
      <c r="E2063" s="289" t="s">
        <v>40</v>
      </c>
      <c r="F2063" s="290">
        <v>46.62</v>
      </c>
      <c r="G2063" s="291">
        <v>1</v>
      </c>
      <c r="H2063" s="292"/>
      <c r="I2063" s="293">
        <v>46.62</v>
      </c>
      <c r="J2063" s="294"/>
    </row>
    <row r="2064" spans="1:10" ht="11.25" customHeight="1">
      <c r="A2064" s="282">
        <v>6048000</v>
      </c>
      <c r="B2064" s="304" t="s">
        <v>1322</v>
      </c>
      <c r="C2064" s="298"/>
      <c r="D2064" s="298"/>
      <c r="E2064" s="298"/>
      <c r="F2064" s="298"/>
      <c r="G2064" s="298"/>
      <c r="H2064" s="283" t="s">
        <v>40</v>
      </c>
      <c r="I2064" s="284"/>
      <c r="J2064" s="285">
        <v>65.8</v>
      </c>
    </row>
    <row r="2065" spans="1:10">
      <c r="A2065" s="286"/>
      <c r="B2065" s="305"/>
      <c r="C2065" s="287">
        <v>2020</v>
      </c>
      <c r="D2065" s="288" t="s">
        <v>884</v>
      </c>
      <c r="E2065" s="289" t="s">
        <v>463</v>
      </c>
      <c r="F2065" s="290">
        <v>32.11</v>
      </c>
      <c r="G2065" s="291">
        <v>5.9200000000000003E-2</v>
      </c>
      <c r="H2065" s="292"/>
      <c r="I2065" s="293">
        <v>1.9014</v>
      </c>
      <c r="J2065" s="294"/>
    </row>
    <row r="2066" spans="1:10">
      <c r="A2066" s="286"/>
      <c r="B2066" s="305"/>
      <c r="C2066" s="287">
        <v>2099</v>
      </c>
      <c r="D2066" s="288" t="s">
        <v>670</v>
      </c>
      <c r="E2066" s="289" t="s">
        <v>463</v>
      </c>
      <c r="F2066" s="290">
        <v>25.89</v>
      </c>
      <c r="G2066" s="291">
        <v>9.2200000000000004E-2</v>
      </c>
      <c r="H2066" s="292"/>
      <c r="I2066" s="293">
        <v>2.3871000000000002</v>
      </c>
      <c r="J2066" s="294"/>
    </row>
    <row r="2067" spans="1:10" ht="12.95" customHeight="1">
      <c r="A2067" s="286"/>
      <c r="B2067" s="305"/>
      <c r="C2067" s="287">
        <v>10630</v>
      </c>
      <c r="D2067" s="288" t="s">
        <v>929</v>
      </c>
      <c r="E2067" s="289" t="s">
        <v>711</v>
      </c>
      <c r="F2067" s="290">
        <v>773.05</v>
      </c>
      <c r="G2067" s="291">
        <v>6.9999999999999999E-4</v>
      </c>
      <c r="H2067" s="292"/>
      <c r="I2067" s="293">
        <v>0.54110000000000003</v>
      </c>
      <c r="J2067" s="294"/>
    </row>
    <row r="2068" spans="1:10" ht="12.95" customHeight="1">
      <c r="A2068" s="286"/>
      <c r="B2068" s="305"/>
      <c r="C2068" s="287">
        <v>79708</v>
      </c>
      <c r="D2068" s="288" t="s">
        <v>1323</v>
      </c>
      <c r="E2068" s="289" t="s">
        <v>40</v>
      </c>
      <c r="F2068" s="290">
        <v>60.98</v>
      </c>
      <c r="G2068" s="291">
        <v>1</v>
      </c>
      <c r="H2068" s="292"/>
      <c r="I2068" s="293">
        <v>60.98</v>
      </c>
      <c r="J2068" s="294"/>
    </row>
    <row r="2069" spans="1:10" ht="11.25" customHeight="1">
      <c r="A2069" s="282">
        <v>6049000</v>
      </c>
      <c r="B2069" s="304" t="s">
        <v>1324</v>
      </c>
      <c r="C2069" s="298"/>
      <c r="D2069" s="298"/>
      <c r="E2069" s="298"/>
      <c r="F2069" s="298"/>
      <c r="G2069" s="298"/>
      <c r="H2069" s="283" t="s">
        <v>1325</v>
      </c>
      <c r="I2069" s="284"/>
      <c r="J2069" s="285">
        <v>2.2799999999999998</v>
      </c>
    </row>
    <row r="2070" spans="1:10">
      <c r="A2070" s="286"/>
      <c r="B2070" s="305"/>
      <c r="C2070" s="287">
        <v>2041</v>
      </c>
      <c r="D2070" s="288" t="s">
        <v>1144</v>
      </c>
      <c r="E2070" s="289" t="s">
        <v>463</v>
      </c>
      <c r="F2070" s="290">
        <v>33.86</v>
      </c>
      <c r="G2070" s="291">
        <v>5.5999999999999999E-3</v>
      </c>
      <c r="H2070" s="292"/>
      <c r="I2070" s="293">
        <v>0.18959999999999999</v>
      </c>
      <c r="J2070" s="294"/>
    </row>
    <row r="2071" spans="1:10" ht="12.95" customHeight="1">
      <c r="A2071" s="286"/>
      <c r="B2071" s="305"/>
      <c r="C2071" s="287">
        <v>2099</v>
      </c>
      <c r="D2071" s="288" t="s">
        <v>670</v>
      </c>
      <c r="E2071" s="289" t="s">
        <v>463</v>
      </c>
      <c r="F2071" s="290">
        <v>25.89</v>
      </c>
      <c r="G2071" s="291">
        <v>2.7000000000000001E-3</v>
      </c>
      <c r="H2071" s="292"/>
      <c r="I2071" s="293">
        <v>6.9900000000000004E-2</v>
      </c>
      <c r="J2071" s="294"/>
    </row>
    <row r="2072" spans="1:10" ht="12.95" customHeight="1">
      <c r="A2072" s="286"/>
      <c r="B2072" s="305"/>
      <c r="C2072" s="287">
        <v>84021</v>
      </c>
      <c r="D2072" s="288" t="s">
        <v>1326</v>
      </c>
      <c r="E2072" s="289" t="s">
        <v>40</v>
      </c>
      <c r="F2072" s="290">
        <v>84.63</v>
      </c>
      <c r="G2072" s="291">
        <v>1E-3</v>
      </c>
      <c r="H2072" s="292"/>
      <c r="I2072" s="293">
        <v>8.4599999999999995E-2</v>
      </c>
      <c r="J2072" s="294"/>
    </row>
    <row r="2073" spans="1:10" ht="12.95" customHeight="1">
      <c r="A2073" s="286"/>
      <c r="B2073" s="305"/>
      <c r="C2073" s="287">
        <v>94209</v>
      </c>
      <c r="D2073" s="288" t="s">
        <v>1327</v>
      </c>
      <c r="E2073" s="289" t="s">
        <v>463</v>
      </c>
      <c r="F2073" s="290">
        <v>9.68</v>
      </c>
      <c r="G2073" s="291">
        <v>0.2</v>
      </c>
      <c r="H2073" s="292"/>
      <c r="I2073" s="293">
        <v>1.9369000000000001</v>
      </c>
      <c r="J2073" s="294"/>
    </row>
    <row r="2074" spans="1:10" ht="11.25" customHeight="1">
      <c r="A2074" s="282">
        <v>6050000</v>
      </c>
      <c r="B2074" s="304" t="s">
        <v>1328</v>
      </c>
      <c r="C2074" s="298"/>
      <c r="D2074" s="298"/>
      <c r="E2074" s="298"/>
      <c r="F2074" s="298"/>
      <c r="G2074" s="298"/>
      <c r="H2074" s="283" t="s">
        <v>40</v>
      </c>
      <c r="I2074" s="284"/>
      <c r="J2074" s="285">
        <v>5.18</v>
      </c>
    </row>
    <row r="2075" spans="1:10" ht="12.95" customHeight="1">
      <c r="A2075" s="286"/>
      <c r="B2075" s="305"/>
      <c r="C2075" s="287">
        <v>2020</v>
      </c>
      <c r="D2075" s="288" t="s">
        <v>884</v>
      </c>
      <c r="E2075" s="289" t="s">
        <v>463</v>
      </c>
      <c r="F2075" s="290">
        <v>32.11</v>
      </c>
      <c r="G2075" s="291">
        <v>6.4000000000000001E-2</v>
      </c>
      <c r="H2075" s="292"/>
      <c r="I2075" s="293">
        <v>2.0556000000000001</v>
      </c>
      <c r="J2075" s="294"/>
    </row>
    <row r="2076" spans="1:10">
      <c r="A2076" s="286"/>
      <c r="B2076" s="305"/>
      <c r="C2076" s="287">
        <v>2099</v>
      </c>
      <c r="D2076" s="288" t="s">
        <v>670</v>
      </c>
      <c r="E2076" s="289" t="s">
        <v>463</v>
      </c>
      <c r="F2076" s="290">
        <v>25.89</v>
      </c>
      <c r="G2076" s="291">
        <v>9.7000000000000003E-2</v>
      </c>
      <c r="H2076" s="292"/>
      <c r="I2076" s="293">
        <v>2.5114000000000001</v>
      </c>
      <c r="J2076" s="294"/>
    </row>
    <row r="2077" spans="1:10" ht="22.5">
      <c r="A2077" s="286"/>
      <c r="B2077" s="305"/>
      <c r="C2077" s="287">
        <v>10630</v>
      </c>
      <c r="D2077" s="288" t="s">
        <v>929</v>
      </c>
      <c r="E2077" s="289" t="s">
        <v>711</v>
      </c>
      <c r="F2077" s="290">
        <v>773.05</v>
      </c>
      <c r="G2077" s="291">
        <v>8.0000000000000004E-4</v>
      </c>
      <c r="H2077" s="292"/>
      <c r="I2077" s="293">
        <v>0.61839999999999995</v>
      </c>
      <c r="J2077" s="294"/>
    </row>
    <row r="2078" spans="1:10" ht="11.25" customHeight="1">
      <c r="A2078" s="282">
        <v>6051000</v>
      </c>
      <c r="B2078" s="304" t="s">
        <v>1329</v>
      </c>
      <c r="C2078" s="298"/>
      <c r="D2078" s="298"/>
      <c r="E2078" s="298"/>
      <c r="F2078" s="298"/>
      <c r="G2078" s="298"/>
      <c r="H2078" s="283" t="s">
        <v>40</v>
      </c>
      <c r="I2078" s="284"/>
      <c r="J2078" s="285">
        <v>16.27</v>
      </c>
    </row>
    <row r="2079" spans="1:10">
      <c r="A2079" s="286"/>
      <c r="B2079" s="305"/>
      <c r="C2079" s="287">
        <v>2020</v>
      </c>
      <c r="D2079" s="288" t="s">
        <v>884</v>
      </c>
      <c r="E2079" s="289" t="s">
        <v>463</v>
      </c>
      <c r="F2079" s="290">
        <v>32.11</v>
      </c>
      <c r="G2079" s="291">
        <v>9.1999999999999998E-2</v>
      </c>
      <c r="H2079" s="292"/>
      <c r="I2079" s="293">
        <v>2.9550000000000001</v>
      </c>
      <c r="J2079" s="294"/>
    </row>
    <row r="2080" spans="1:10">
      <c r="A2080" s="286"/>
      <c r="B2080" s="305"/>
      <c r="C2080" s="287">
        <v>2099</v>
      </c>
      <c r="D2080" s="288" t="s">
        <v>670</v>
      </c>
      <c r="E2080" s="289" t="s">
        <v>463</v>
      </c>
      <c r="F2080" s="290">
        <v>25.89</v>
      </c>
      <c r="G2080" s="291">
        <v>0.14199999999999999</v>
      </c>
      <c r="H2080" s="292"/>
      <c r="I2080" s="293">
        <v>3.6764999999999999</v>
      </c>
      <c r="J2080" s="294"/>
    </row>
    <row r="2081" spans="1:10" ht="22.5">
      <c r="A2081" s="286"/>
      <c r="B2081" s="305"/>
      <c r="C2081" s="287">
        <v>10630</v>
      </c>
      <c r="D2081" s="288" t="s">
        <v>929</v>
      </c>
      <c r="E2081" s="289" t="s">
        <v>711</v>
      </c>
      <c r="F2081" s="290">
        <v>773.05</v>
      </c>
      <c r="G2081" s="291">
        <v>1.1000000000000001E-3</v>
      </c>
      <c r="H2081" s="292"/>
      <c r="I2081" s="293">
        <v>0.85029999999999994</v>
      </c>
      <c r="J2081" s="294"/>
    </row>
    <row r="2082" spans="1:10" ht="22.5">
      <c r="A2082" s="286"/>
      <c r="B2082" s="305"/>
      <c r="C2082" s="287">
        <v>94045</v>
      </c>
      <c r="D2082" s="288" t="s">
        <v>863</v>
      </c>
      <c r="E2082" s="289" t="s">
        <v>463</v>
      </c>
      <c r="F2082" s="290">
        <v>175.83</v>
      </c>
      <c r="G2082" s="291">
        <v>0.05</v>
      </c>
      <c r="H2082" s="292"/>
      <c r="I2082" s="293">
        <v>8.7916000000000007</v>
      </c>
      <c r="J2082" s="294"/>
    </row>
    <row r="2083" spans="1:10" ht="11.25" customHeight="1">
      <c r="A2083" s="282">
        <v>6052000</v>
      </c>
      <c r="B2083" s="304" t="s">
        <v>1330</v>
      </c>
      <c r="C2083" s="298"/>
      <c r="D2083" s="298"/>
      <c r="E2083" s="298"/>
      <c r="F2083" s="298"/>
      <c r="G2083" s="298"/>
      <c r="H2083" s="283" t="s">
        <v>40</v>
      </c>
      <c r="I2083" s="284"/>
      <c r="J2083" s="285">
        <v>22.29</v>
      </c>
    </row>
    <row r="2084" spans="1:10">
      <c r="A2084" s="286"/>
      <c r="B2084" s="305"/>
      <c r="C2084" s="287">
        <v>2020</v>
      </c>
      <c r="D2084" s="288" t="s">
        <v>884</v>
      </c>
      <c r="E2084" s="289" t="s">
        <v>463</v>
      </c>
      <c r="F2084" s="290">
        <v>32.11</v>
      </c>
      <c r="G2084" s="291">
        <v>0.12230000000000001</v>
      </c>
      <c r="H2084" s="292"/>
      <c r="I2084" s="293">
        <v>3.9281999999999999</v>
      </c>
      <c r="J2084" s="294"/>
    </row>
    <row r="2085" spans="1:10">
      <c r="A2085" s="286"/>
      <c r="B2085" s="305"/>
      <c r="C2085" s="287">
        <v>2099</v>
      </c>
      <c r="D2085" s="288" t="s">
        <v>670</v>
      </c>
      <c r="E2085" s="289" t="s">
        <v>463</v>
      </c>
      <c r="F2085" s="290">
        <v>25.89</v>
      </c>
      <c r="G2085" s="291">
        <v>0.1923</v>
      </c>
      <c r="H2085" s="292"/>
      <c r="I2085" s="293">
        <v>4.9789000000000003</v>
      </c>
      <c r="J2085" s="294"/>
    </row>
    <row r="2086" spans="1:10" ht="12.95" customHeight="1">
      <c r="A2086" s="286"/>
      <c r="B2086" s="305"/>
      <c r="C2086" s="287">
        <v>10630</v>
      </c>
      <c r="D2086" s="288" t="s">
        <v>929</v>
      </c>
      <c r="E2086" s="289" t="s">
        <v>711</v>
      </c>
      <c r="F2086" s="290">
        <v>773.05</v>
      </c>
      <c r="G2086" s="291">
        <v>1.4E-3</v>
      </c>
      <c r="H2086" s="292"/>
      <c r="I2086" s="293">
        <v>1.0822000000000001</v>
      </c>
      <c r="J2086" s="294"/>
    </row>
    <row r="2087" spans="1:10" ht="12.95" customHeight="1">
      <c r="A2087" s="286"/>
      <c r="B2087" s="305"/>
      <c r="C2087" s="287">
        <v>94045</v>
      </c>
      <c r="D2087" s="288" t="s">
        <v>863</v>
      </c>
      <c r="E2087" s="289" t="s">
        <v>463</v>
      </c>
      <c r="F2087" s="290">
        <v>175.83</v>
      </c>
      <c r="G2087" s="291">
        <v>7.0000000000000007E-2</v>
      </c>
      <c r="H2087" s="292"/>
      <c r="I2087" s="293">
        <v>12.308199999999999</v>
      </c>
      <c r="J2087" s="294"/>
    </row>
    <row r="2088" spans="1:10" ht="11.25" customHeight="1">
      <c r="A2088" s="282">
        <v>6053000</v>
      </c>
      <c r="B2088" s="304" t="s">
        <v>1331</v>
      </c>
      <c r="C2088" s="298"/>
      <c r="D2088" s="298"/>
      <c r="E2088" s="298"/>
      <c r="F2088" s="298"/>
      <c r="G2088" s="298"/>
      <c r="H2088" s="283" t="s">
        <v>40</v>
      </c>
      <c r="I2088" s="284"/>
      <c r="J2088" s="285">
        <v>28.25</v>
      </c>
    </row>
    <row r="2089" spans="1:10">
      <c r="A2089" s="286"/>
      <c r="B2089" s="305"/>
      <c r="C2089" s="287">
        <v>2020</v>
      </c>
      <c r="D2089" s="288" t="s">
        <v>884</v>
      </c>
      <c r="E2089" s="289" t="s">
        <v>463</v>
      </c>
      <c r="F2089" s="290">
        <v>32.11</v>
      </c>
      <c r="G2089" s="291">
        <v>0.1527</v>
      </c>
      <c r="H2089" s="292"/>
      <c r="I2089" s="293">
        <v>4.9046000000000003</v>
      </c>
      <c r="J2089" s="294"/>
    </row>
    <row r="2090" spans="1:10">
      <c r="A2090" s="286"/>
      <c r="B2090" s="305"/>
      <c r="C2090" s="287">
        <v>2099</v>
      </c>
      <c r="D2090" s="288" t="s">
        <v>670</v>
      </c>
      <c r="E2090" s="289" t="s">
        <v>463</v>
      </c>
      <c r="F2090" s="290">
        <v>25.89</v>
      </c>
      <c r="G2090" s="291">
        <v>0.2427</v>
      </c>
      <c r="H2090" s="292"/>
      <c r="I2090" s="293">
        <v>6.2838000000000003</v>
      </c>
      <c r="J2090" s="294"/>
    </row>
    <row r="2091" spans="1:10" ht="12.95" customHeight="1">
      <c r="A2091" s="286"/>
      <c r="B2091" s="305"/>
      <c r="C2091" s="287">
        <v>10630</v>
      </c>
      <c r="D2091" s="288" t="s">
        <v>929</v>
      </c>
      <c r="E2091" s="289" t="s">
        <v>711</v>
      </c>
      <c r="F2091" s="290">
        <v>773.05</v>
      </c>
      <c r="G2091" s="291">
        <v>1.6000000000000001E-3</v>
      </c>
      <c r="H2091" s="292"/>
      <c r="I2091" s="293">
        <v>1.2367999999999999</v>
      </c>
      <c r="J2091" s="294"/>
    </row>
    <row r="2092" spans="1:10" ht="22.5">
      <c r="A2092" s="286"/>
      <c r="B2092" s="305"/>
      <c r="C2092" s="287">
        <v>94045</v>
      </c>
      <c r="D2092" s="288" t="s">
        <v>863</v>
      </c>
      <c r="E2092" s="289" t="s">
        <v>463</v>
      </c>
      <c r="F2092" s="290">
        <v>175.83</v>
      </c>
      <c r="G2092" s="291">
        <v>0.09</v>
      </c>
      <c r="H2092" s="292"/>
      <c r="I2092" s="293">
        <v>15.8249</v>
      </c>
      <c r="J2092" s="294"/>
    </row>
    <row r="2093" spans="1:10" ht="11.25" customHeight="1">
      <c r="A2093" s="282">
        <v>6054000</v>
      </c>
      <c r="B2093" s="304" t="s">
        <v>1332</v>
      </c>
      <c r="C2093" s="298"/>
      <c r="D2093" s="298"/>
      <c r="E2093" s="298"/>
      <c r="F2093" s="298"/>
      <c r="G2093" s="298"/>
      <c r="H2093" s="283" t="s">
        <v>40</v>
      </c>
      <c r="I2093" s="284"/>
      <c r="J2093" s="285">
        <v>34.29</v>
      </c>
    </row>
    <row r="2094" spans="1:10">
      <c r="A2094" s="286"/>
      <c r="B2094" s="305"/>
      <c r="C2094" s="287">
        <v>2020</v>
      </c>
      <c r="D2094" s="288" t="s">
        <v>884</v>
      </c>
      <c r="E2094" s="289" t="s">
        <v>463</v>
      </c>
      <c r="F2094" s="290">
        <v>32.11</v>
      </c>
      <c r="G2094" s="291">
        <v>0.18329999999999999</v>
      </c>
      <c r="H2094" s="292"/>
      <c r="I2094" s="293">
        <v>5.8875000000000002</v>
      </c>
      <c r="J2094" s="294"/>
    </row>
    <row r="2095" spans="1:10" ht="12.95" customHeight="1">
      <c r="A2095" s="286"/>
      <c r="B2095" s="305"/>
      <c r="C2095" s="287">
        <v>2099</v>
      </c>
      <c r="D2095" s="288" t="s">
        <v>670</v>
      </c>
      <c r="E2095" s="289" t="s">
        <v>463</v>
      </c>
      <c r="F2095" s="290">
        <v>25.89</v>
      </c>
      <c r="G2095" s="291">
        <v>0.29330000000000001</v>
      </c>
      <c r="H2095" s="292"/>
      <c r="I2095" s="293">
        <v>7.5938999999999997</v>
      </c>
      <c r="J2095" s="294"/>
    </row>
    <row r="2096" spans="1:10" ht="22.5">
      <c r="A2096" s="286"/>
      <c r="B2096" s="305"/>
      <c r="C2096" s="287">
        <v>10630</v>
      </c>
      <c r="D2096" s="288" t="s">
        <v>929</v>
      </c>
      <c r="E2096" s="289" t="s">
        <v>711</v>
      </c>
      <c r="F2096" s="290">
        <v>773.05</v>
      </c>
      <c r="G2096" s="291">
        <v>1.9E-3</v>
      </c>
      <c r="H2096" s="292"/>
      <c r="I2096" s="293">
        <v>1.4686999999999999</v>
      </c>
      <c r="J2096" s="294"/>
    </row>
    <row r="2097" spans="1:10" ht="22.5">
      <c r="A2097" s="286"/>
      <c r="B2097" s="305"/>
      <c r="C2097" s="287">
        <v>94045</v>
      </c>
      <c r="D2097" s="288" t="s">
        <v>863</v>
      </c>
      <c r="E2097" s="289" t="s">
        <v>463</v>
      </c>
      <c r="F2097" s="290">
        <v>175.83</v>
      </c>
      <c r="G2097" s="291">
        <v>0.11</v>
      </c>
      <c r="H2097" s="292"/>
      <c r="I2097" s="293">
        <v>19.3415</v>
      </c>
      <c r="J2097" s="294"/>
    </row>
    <row r="2098" spans="1:10" ht="12.95" customHeight="1">
      <c r="A2098" s="282">
        <v>6055000</v>
      </c>
      <c r="B2098" s="304" t="s">
        <v>1333</v>
      </c>
      <c r="C2098" s="298"/>
      <c r="D2098" s="298"/>
      <c r="E2098" s="298"/>
      <c r="F2098" s="298"/>
      <c r="G2098" s="298"/>
      <c r="H2098" s="283" t="s">
        <v>40</v>
      </c>
      <c r="I2098" s="284"/>
      <c r="J2098" s="285">
        <v>42.84</v>
      </c>
    </row>
    <row r="2099" spans="1:10">
      <c r="A2099" s="286"/>
      <c r="B2099" s="305"/>
      <c r="C2099" s="287">
        <v>2020</v>
      </c>
      <c r="D2099" s="288" t="s">
        <v>884</v>
      </c>
      <c r="E2099" s="289" t="s">
        <v>463</v>
      </c>
      <c r="F2099" s="290">
        <v>32.11</v>
      </c>
      <c r="G2099" s="291">
        <v>0.22370000000000001</v>
      </c>
      <c r="H2099" s="292"/>
      <c r="I2099" s="293">
        <v>7.1851000000000003</v>
      </c>
      <c r="J2099" s="294"/>
    </row>
    <row r="2100" spans="1:10">
      <c r="A2100" s="286"/>
      <c r="B2100" s="305"/>
      <c r="C2100" s="287">
        <v>2099</v>
      </c>
      <c r="D2100" s="288" t="s">
        <v>670</v>
      </c>
      <c r="E2100" s="289" t="s">
        <v>463</v>
      </c>
      <c r="F2100" s="290">
        <v>25.89</v>
      </c>
      <c r="G2100" s="291">
        <v>0.36370000000000002</v>
      </c>
      <c r="H2100" s="292"/>
      <c r="I2100" s="293">
        <v>9.4167000000000005</v>
      </c>
      <c r="J2100" s="294"/>
    </row>
    <row r="2101" spans="1:10" ht="12.95" customHeight="1">
      <c r="A2101" s="286"/>
      <c r="B2101" s="305"/>
      <c r="C2101" s="287">
        <v>10630</v>
      </c>
      <c r="D2101" s="288" t="s">
        <v>929</v>
      </c>
      <c r="E2101" s="289" t="s">
        <v>711</v>
      </c>
      <c r="F2101" s="290">
        <v>773.05</v>
      </c>
      <c r="G2101" s="291">
        <v>2.0999999999999999E-3</v>
      </c>
      <c r="H2101" s="292"/>
      <c r="I2101" s="293">
        <v>1.6233</v>
      </c>
      <c r="J2101" s="294"/>
    </row>
    <row r="2102" spans="1:10" ht="22.5">
      <c r="A2102" s="286"/>
      <c r="B2102" s="305"/>
      <c r="C2102" s="287">
        <v>94045</v>
      </c>
      <c r="D2102" s="288" t="s">
        <v>863</v>
      </c>
      <c r="E2102" s="289" t="s">
        <v>463</v>
      </c>
      <c r="F2102" s="290">
        <v>175.83</v>
      </c>
      <c r="G2102" s="291">
        <v>0.14000000000000001</v>
      </c>
      <c r="H2102" s="292"/>
      <c r="I2102" s="293">
        <v>24.616499999999998</v>
      </c>
      <c r="J2102" s="294"/>
    </row>
    <row r="2103" spans="1:10" ht="12.95" customHeight="1">
      <c r="A2103" s="282">
        <v>6056000</v>
      </c>
      <c r="B2103" s="304" t="s">
        <v>1334</v>
      </c>
      <c r="C2103" s="298"/>
      <c r="D2103" s="298"/>
      <c r="E2103" s="298"/>
      <c r="F2103" s="298"/>
      <c r="G2103" s="298"/>
      <c r="H2103" s="283" t="s">
        <v>40</v>
      </c>
      <c r="I2103" s="284"/>
      <c r="J2103" s="285">
        <v>40.97</v>
      </c>
    </row>
    <row r="2104" spans="1:10">
      <c r="A2104" s="286"/>
      <c r="B2104" s="305"/>
      <c r="C2104" s="287">
        <v>2020</v>
      </c>
      <c r="D2104" s="288" t="s">
        <v>884</v>
      </c>
      <c r="E2104" s="289" t="s">
        <v>463</v>
      </c>
      <c r="F2104" s="290">
        <v>32.11</v>
      </c>
      <c r="G2104" s="291">
        <v>0.18429999999999999</v>
      </c>
      <c r="H2104" s="292"/>
      <c r="I2104" s="293">
        <v>5.9196</v>
      </c>
      <c r="J2104" s="294"/>
    </row>
    <row r="2105" spans="1:10" ht="12.95" customHeight="1">
      <c r="A2105" s="286"/>
      <c r="B2105" s="305"/>
      <c r="C2105" s="287">
        <v>2099</v>
      </c>
      <c r="D2105" s="288" t="s">
        <v>670</v>
      </c>
      <c r="E2105" s="289" t="s">
        <v>463</v>
      </c>
      <c r="F2105" s="290">
        <v>25.89</v>
      </c>
      <c r="G2105" s="291">
        <v>0.27429999999999999</v>
      </c>
      <c r="H2105" s="292"/>
      <c r="I2105" s="293">
        <v>7.1020000000000003</v>
      </c>
      <c r="J2105" s="294"/>
    </row>
    <row r="2106" spans="1:10" ht="22.5">
      <c r="A2106" s="286"/>
      <c r="B2106" s="305"/>
      <c r="C2106" s="287">
        <v>10630</v>
      </c>
      <c r="D2106" s="288" t="s">
        <v>929</v>
      </c>
      <c r="E2106" s="289" t="s">
        <v>711</v>
      </c>
      <c r="F2106" s="290">
        <v>773.05</v>
      </c>
      <c r="G2106" s="291">
        <v>2.3999999999999998E-3</v>
      </c>
      <c r="H2106" s="292"/>
      <c r="I2106" s="293">
        <v>1.8552999999999999</v>
      </c>
      <c r="J2106" s="294"/>
    </row>
    <row r="2107" spans="1:10" ht="22.5">
      <c r="A2107" s="286"/>
      <c r="B2107" s="305"/>
      <c r="C2107" s="287">
        <v>94233</v>
      </c>
      <c r="D2107" s="288" t="s">
        <v>832</v>
      </c>
      <c r="E2107" s="289" t="s">
        <v>463</v>
      </c>
      <c r="F2107" s="290">
        <v>289.99</v>
      </c>
      <c r="G2107" s="291">
        <v>0.09</v>
      </c>
      <c r="H2107" s="292"/>
      <c r="I2107" s="293">
        <v>26.0991</v>
      </c>
      <c r="J2107" s="294"/>
    </row>
    <row r="2108" spans="1:10" ht="11.25" customHeight="1">
      <c r="A2108" s="282">
        <v>6057000</v>
      </c>
      <c r="B2108" s="304" t="s">
        <v>1335</v>
      </c>
      <c r="C2108" s="298"/>
      <c r="D2108" s="298"/>
      <c r="E2108" s="298"/>
      <c r="F2108" s="298"/>
      <c r="G2108" s="298"/>
      <c r="H2108" s="283" t="s">
        <v>40</v>
      </c>
      <c r="I2108" s="284"/>
      <c r="J2108" s="285">
        <v>56.68</v>
      </c>
    </row>
    <row r="2109" spans="1:10">
      <c r="A2109" s="286"/>
      <c r="B2109" s="305"/>
      <c r="C2109" s="287">
        <v>2020</v>
      </c>
      <c r="D2109" s="288" t="s">
        <v>884</v>
      </c>
      <c r="E2109" s="289" t="s">
        <v>463</v>
      </c>
      <c r="F2109" s="290">
        <v>32.11</v>
      </c>
      <c r="G2109" s="291">
        <v>0.23469999999999999</v>
      </c>
      <c r="H2109" s="292"/>
      <c r="I2109" s="293">
        <v>7.5385</v>
      </c>
      <c r="J2109" s="294"/>
    </row>
    <row r="2110" spans="1:10">
      <c r="A2110" s="286"/>
      <c r="B2110" s="305"/>
      <c r="C2110" s="287">
        <v>2099</v>
      </c>
      <c r="D2110" s="288" t="s">
        <v>670</v>
      </c>
      <c r="E2110" s="289" t="s">
        <v>463</v>
      </c>
      <c r="F2110" s="290">
        <v>25.89</v>
      </c>
      <c r="G2110" s="291">
        <v>0.36470000000000002</v>
      </c>
      <c r="H2110" s="292"/>
      <c r="I2110" s="293">
        <v>9.4426000000000005</v>
      </c>
      <c r="J2110" s="294"/>
    </row>
    <row r="2111" spans="1:10" ht="22.5">
      <c r="A2111" s="286"/>
      <c r="B2111" s="305"/>
      <c r="C2111" s="287">
        <v>10630</v>
      </c>
      <c r="D2111" s="288" t="s">
        <v>929</v>
      </c>
      <c r="E2111" s="289" t="s">
        <v>711</v>
      </c>
      <c r="F2111" s="290">
        <v>773.05</v>
      </c>
      <c r="G2111" s="291">
        <v>2.5999999999999999E-3</v>
      </c>
      <c r="H2111" s="292"/>
      <c r="I2111" s="293">
        <v>2.0099</v>
      </c>
      <c r="J2111" s="294"/>
    </row>
    <row r="2112" spans="1:10" ht="12.95" customHeight="1">
      <c r="A2112" s="286"/>
      <c r="B2112" s="305"/>
      <c r="C2112" s="287">
        <v>94233</v>
      </c>
      <c r="D2112" s="288" t="s">
        <v>832</v>
      </c>
      <c r="E2112" s="289" t="s">
        <v>463</v>
      </c>
      <c r="F2112" s="290">
        <v>289.99</v>
      </c>
      <c r="G2112" s="291">
        <v>0.13</v>
      </c>
      <c r="H2112" s="292"/>
      <c r="I2112" s="293">
        <v>37.698700000000002</v>
      </c>
      <c r="J2112" s="294"/>
    </row>
    <row r="2113" spans="1:10" ht="12.95" customHeight="1">
      <c r="A2113" s="282">
        <v>6058000</v>
      </c>
      <c r="B2113" s="304" t="s">
        <v>1336</v>
      </c>
      <c r="C2113" s="298"/>
      <c r="D2113" s="298"/>
      <c r="E2113" s="298"/>
      <c r="F2113" s="298"/>
      <c r="G2113" s="298"/>
      <c r="H2113" s="283" t="s">
        <v>40</v>
      </c>
      <c r="I2113" s="284"/>
      <c r="J2113" s="285">
        <v>74.36</v>
      </c>
    </row>
    <row r="2114" spans="1:10">
      <c r="A2114" s="286"/>
      <c r="B2114" s="305"/>
      <c r="C2114" s="287">
        <v>2020</v>
      </c>
      <c r="D2114" s="288" t="s">
        <v>884</v>
      </c>
      <c r="E2114" s="289" t="s">
        <v>463</v>
      </c>
      <c r="F2114" s="290">
        <v>32.11</v>
      </c>
      <c r="G2114" s="291">
        <v>0.2903</v>
      </c>
      <c r="H2114" s="292"/>
      <c r="I2114" s="293">
        <v>9.3242999999999991</v>
      </c>
      <c r="J2114" s="294"/>
    </row>
    <row r="2115" spans="1:10" ht="12.95" customHeight="1">
      <c r="A2115" s="286"/>
      <c r="B2115" s="305"/>
      <c r="C2115" s="287">
        <v>2099</v>
      </c>
      <c r="D2115" s="288" t="s">
        <v>670</v>
      </c>
      <c r="E2115" s="289" t="s">
        <v>463</v>
      </c>
      <c r="F2115" s="290">
        <v>25.89</v>
      </c>
      <c r="G2115" s="291">
        <v>0.46529999999999999</v>
      </c>
      <c r="H2115" s="292"/>
      <c r="I2115" s="293">
        <v>12.0472</v>
      </c>
      <c r="J2115" s="294"/>
    </row>
    <row r="2116" spans="1:10" ht="22.5">
      <c r="A2116" s="286"/>
      <c r="B2116" s="305"/>
      <c r="C2116" s="287">
        <v>10630</v>
      </c>
      <c r="D2116" s="288" t="s">
        <v>929</v>
      </c>
      <c r="E2116" s="289" t="s">
        <v>711</v>
      </c>
      <c r="F2116" s="290">
        <v>773.05</v>
      </c>
      <c r="G2116" s="291">
        <v>2.8999999999999998E-3</v>
      </c>
      <c r="H2116" s="292"/>
      <c r="I2116" s="293">
        <v>2.2418</v>
      </c>
      <c r="J2116" s="294"/>
    </row>
    <row r="2117" spans="1:10" ht="12.95" customHeight="1">
      <c r="A2117" s="286"/>
      <c r="B2117" s="305"/>
      <c r="C2117" s="287">
        <v>94233</v>
      </c>
      <c r="D2117" s="288" t="s">
        <v>832</v>
      </c>
      <c r="E2117" s="289" t="s">
        <v>463</v>
      </c>
      <c r="F2117" s="290">
        <v>289.99</v>
      </c>
      <c r="G2117" s="291">
        <v>0.17499999999999999</v>
      </c>
      <c r="H2117" s="292"/>
      <c r="I2117" s="293">
        <v>50.748199999999997</v>
      </c>
      <c r="J2117" s="294"/>
    </row>
    <row r="2118" spans="1:10" ht="11.25" customHeight="1">
      <c r="A2118" s="282">
        <v>6059000</v>
      </c>
      <c r="B2118" s="304" t="s">
        <v>1337</v>
      </c>
      <c r="C2118" s="298"/>
      <c r="D2118" s="298"/>
      <c r="E2118" s="298"/>
      <c r="F2118" s="298"/>
      <c r="G2118" s="298"/>
      <c r="H2118" s="283" t="s">
        <v>40</v>
      </c>
      <c r="I2118" s="284"/>
      <c r="J2118" s="285">
        <v>92.02</v>
      </c>
    </row>
    <row r="2119" spans="1:10">
      <c r="A2119" s="286"/>
      <c r="B2119" s="305"/>
      <c r="C2119" s="287">
        <v>2020</v>
      </c>
      <c r="D2119" s="288" t="s">
        <v>884</v>
      </c>
      <c r="E2119" s="289" t="s">
        <v>463</v>
      </c>
      <c r="F2119" s="290">
        <v>32.11</v>
      </c>
      <c r="G2119" s="291">
        <v>0.34570000000000001</v>
      </c>
      <c r="H2119" s="292"/>
      <c r="I2119" s="293">
        <v>11.1038</v>
      </c>
      <c r="J2119" s="294"/>
    </row>
    <row r="2120" spans="1:10" ht="12.95" customHeight="1">
      <c r="A2120" s="286"/>
      <c r="B2120" s="305"/>
      <c r="C2120" s="287">
        <v>2099</v>
      </c>
      <c r="D2120" s="288" t="s">
        <v>670</v>
      </c>
      <c r="E2120" s="289" t="s">
        <v>463</v>
      </c>
      <c r="F2120" s="290">
        <v>25.89</v>
      </c>
      <c r="G2120" s="291">
        <v>0.56569999999999998</v>
      </c>
      <c r="H2120" s="292"/>
      <c r="I2120" s="293">
        <v>14.646699999999999</v>
      </c>
      <c r="J2120" s="294"/>
    </row>
    <row r="2121" spans="1:10" ht="22.5">
      <c r="A2121" s="286"/>
      <c r="B2121" s="305"/>
      <c r="C2121" s="287">
        <v>10630</v>
      </c>
      <c r="D2121" s="288" t="s">
        <v>929</v>
      </c>
      <c r="E2121" s="289" t="s">
        <v>711</v>
      </c>
      <c r="F2121" s="290">
        <v>773.05</v>
      </c>
      <c r="G2121" s="291">
        <v>3.2000000000000002E-3</v>
      </c>
      <c r="H2121" s="292"/>
      <c r="I2121" s="293">
        <v>2.4737</v>
      </c>
      <c r="J2121" s="294"/>
    </row>
    <row r="2122" spans="1:10" ht="22.5">
      <c r="A2122" s="286"/>
      <c r="B2122" s="305"/>
      <c r="C2122" s="287">
        <v>94233</v>
      </c>
      <c r="D2122" s="288" t="s">
        <v>832</v>
      </c>
      <c r="E2122" s="289" t="s">
        <v>463</v>
      </c>
      <c r="F2122" s="290">
        <v>289.99</v>
      </c>
      <c r="G2122" s="291">
        <v>0.22</v>
      </c>
      <c r="H2122" s="292"/>
      <c r="I2122" s="293">
        <v>63.797800000000002</v>
      </c>
      <c r="J2122" s="294"/>
    </row>
    <row r="2123" spans="1:10" ht="12.95" customHeight="1">
      <c r="A2123" s="282">
        <v>6060000</v>
      </c>
      <c r="B2123" s="304" t="s">
        <v>1338</v>
      </c>
      <c r="C2123" s="298"/>
      <c r="D2123" s="298"/>
      <c r="E2123" s="298"/>
      <c r="F2123" s="298"/>
      <c r="G2123" s="298"/>
      <c r="H2123" s="283" t="s">
        <v>40</v>
      </c>
      <c r="I2123" s="284"/>
      <c r="J2123" s="285">
        <v>111.28</v>
      </c>
    </row>
    <row r="2124" spans="1:10">
      <c r="A2124" s="286"/>
      <c r="B2124" s="305"/>
      <c r="C2124" s="287">
        <v>2020</v>
      </c>
      <c r="D2124" s="288" t="s">
        <v>884</v>
      </c>
      <c r="E2124" s="289" t="s">
        <v>463</v>
      </c>
      <c r="F2124" s="290">
        <v>32.11</v>
      </c>
      <c r="G2124" s="291">
        <v>0.42199999999999999</v>
      </c>
      <c r="H2124" s="292"/>
      <c r="I2124" s="293">
        <v>13.554500000000001</v>
      </c>
      <c r="J2124" s="294"/>
    </row>
    <row r="2125" spans="1:10">
      <c r="A2125" s="286"/>
      <c r="B2125" s="305"/>
      <c r="C2125" s="287">
        <v>2099</v>
      </c>
      <c r="D2125" s="288" t="s">
        <v>670</v>
      </c>
      <c r="E2125" s="289" t="s">
        <v>463</v>
      </c>
      <c r="F2125" s="290">
        <v>25.89</v>
      </c>
      <c r="G2125" s="291">
        <v>0.68700000000000006</v>
      </c>
      <c r="H2125" s="292"/>
      <c r="I2125" s="293">
        <v>17.787400000000002</v>
      </c>
      <c r="J2125" s="294"/>
    </row>
    <row r="2126" spans="1:10" ht="12.95" customHeight="1">
      <c r="A2126" s="286"/>
      <c r="B2126" s="305"/>
      <c r="C2126" s="287">
        <v>10630</v>
      </c>
      <c r="D2126" s="288" t="s">
        <v>929</v>
      </c>
      <c r="E2126" s="289" t="s">
        <v>711</v>
      </c>
      <c r="F2126" s="290">
        <v>773.05</v>
      </c>
      <c r="G2126" s="291">
        <v>4.0000000000000001E-3</v>
      </c>
      <c r="H2126" s="292"/>
      <c r="I2126" s="293">
        <v>3.0920999999999998</v>
      </c>
      <c r="J2126" s="294"/>
    </row>
    <row r="2127" spans="1:10" ht="12.95" customHeight="1">
      <c r="A2127" s="286"/>
      <c r="B2127" s="305"/>
      <c r="C2127" s="287">
        <v>94233</v>
      </c>
      <c r="D2127" s="288" t="s">
        <v>832</v>
      </c>
      <c r="E2127" s="289" t="s">
        <v>463</v>
      </c>
      <c r="F2127" s="290">
        <v>289.99</v>
      </c>
      <c r="G2127" s="291">
        <v>0.26500000000000001</v>
      </c>
      <c r="H2127" s="292"/>
      <c r="I2127" s="293">
        <v>76.847399999999993</v>
      </c>
      <c r="J2127" s="294"/>
    </row>
    <row r="2128" spans="1:10" ht="12.95" customHeight="1">
      <c r="A2128" s="282">
        <v>6065005</v>
      </c>
      <c r="B2128" s="304" t="s">
        <v>1339</v>
      </c>
      <c r="C2128" s="298"/>
      <c r="D2128" s="298"/>
      <c r="E2128" s="298"/>
      <c r="F2128" s="298"/>
      <c r="G2128" s="298"/>
      <c r="H2128" s="283" t="s">
        <v>69</v>
      </c>
      <c r="I2128" s="284"/>
      <c r="J2128" s="285">
        <v>2649.59</v>
      </c>
    </row>
    <row r="2129" spans="1:10" ht="12.95" customHeight="1">
      <c r="A2129" s="286"/>
      <c r="B2129" s="305"/>
      <c r="C2129" s="287">
        <v>2013</v>
      </c>
      <c r="D2129" s="288" t="s">
        <v>681</v>
      </c>
      <c r="E2129" s="289" t="s">
        <v>463</v>
      </c>
      <c r="F2129" s="290">
        <v>33.14</v>
      </c>
      <c r="G2129" s="291">
        <v>4.8022999999999998</v>
      </c>
      <c r="H2129" s="292"/>
      <c r="I2129" s="293">
        <v>159.1926</v>
      </c>
      <c r="J2129" s="294"/>
    </row>
    <row r="2130" spans="1:10">
      <c r="A2130" s="286"/>
      <c r="B2130" s="305"/>
      <c r="C2130" s="287">
        <v>2015</v>
      </c>
      <c r="D2130" s="288" t="s">
        <v>1246</v>
      </c>
      <c r="E2130" s="289" t="s">
        <v>463</v>
      </c>
      <c r="F2130" s="290">
        <v>33.4</v>
      </c>
      <c r="G2130" s="291">
        <v>4.2859999999999996</v>
      </c>
      <c r="H2130" s="292"/>
      <c r="I2130" s="293">
        <v>143.1807</v>
      </c>
      <c r="J2130" s="294"/>
    </row>
    <row r="2131" spans="1:10" ht="12.95" customHeight="1">
      <c r="A2131" s="286"/>
      <c r="B2131" s="305"/>
      <c r="C2131" s="287">
        <v>2020</v>
      </c>
      <c r="D2131" s="288" t="s">
        <v>884</v>
      </c>
      <c r="E2131" s="289" t="s">
        <v>463</v>
      </c>
      <c r="F2131" s="290">
        <v>32.11</v>
      </c>
      <c r="G2131" s="291">
        <v>13.3026</v>
      </c>
      <c r="H2131" s="292"/>
      <c r="I2131" s="293">
        <v>427.2765</v>
      </c>
      <c r="J2131" s="294"/>
    </row>
    <row r="2132" spans="1:10" ht="12.95" customHeight="1">
      <c r="A2132" s="286"/>
      <c r="B2132" s="305"/>
      <c r="C2132" s="287">
        <v>2099</v>
      </c>
      <c r="D2132" s="288" t="s">
        <v>670</v>
      </c>
      <c r="E2132" s="289" t="s">
        <v>463</v>
      </c>
      <c r="F2132" s="290">
        <v>25.89</v>
      </c>
      <c r="G2132" s="291">
        <v>29.682700000000001</v>
      </c>
      <c r="H2132" s="292"/>
      <c r="I2132" s="293">
        <v>768.52729999999997</v>
      </c>
      <c r="J2132" s="294"/>
    </row>
    <row r="2133" spans="1:10" ht="12.95" customHeight="1">
      <c r="A2133" s="286"/>
      <c r="B2133" s="305"/>
      <c r="C2133" s="287">
        <v>10524</v>
      </c>
      <c r="D2133" s="288" t="s">
        <v>940</v>
      </c>
      <c r="E2133" s="289" t="s">
        <v>711</v>
      </c>
      <c r="F2133" s="290">
        <v>462.83</v>
      </c>
      <c r="G2133" s="291">
        <v>0.57569999999999999</v>
      </c>
      <c r="H2133" s="292"/>
      <c r="I2133" s="293">
        <v>266.45119999999997</v>
      </c>
      <c r="J2133" s="294"/>
    </row>
    <row r="2134" spans="1:10" ht="12.95" customHeight="1">
      <c r="A2134" s="286"/>
      <c r="B2134" s="305"/>
      <c r="C2134" s="287">
        <v>10535</v>
      </c>
      <c r="D2134" s="288" t="s">
        <v>1247</v>
      </c>
      <c r="E2134" s="289" t="s">
        <v>711</v>
      </c>
      <c r="F2134" s="290">
        <v>540.70000000000005</v>
      </c>
      <c r="G2134" s="291">
        <v>0.1205</v>
      </c>
      <c r="H2134" s="292"/>
      <c r="I2134" s="293">
        <v>65.154300000000006</v>
      </c>
      <c r="J2134" s="294"/>
    </row>
    <row r="2135" spans="1:10" ht="12.95" customHeight="1">
      <c r="A2135" s="286"/>
      <c r="B2135" s="305"/>
      <c r="C2135" s="287">
        <v>10633</v>
      </c>
      <c r="D2135" s="288" t="s">
        <v>1248</v>
      </c>
      <c r="E2135" s="289" t="s">
        <v>711</v>
      </c>
      <c r="F2135" s="290">
        <v>647.26</v>
      </c>
      <c r="G2135" s="291">
        <v>0.32800000000000001</v>
      </c>
      <c r="H2135" s="292"/>
      <c r="I2135" s="293">
        <v>212.3005</v>
      </c>
      <c r="J2135" s="294"/>
    </row>
    <row r="2136" spans="1:10" ht="22.5">
      <c r="A2136" s="286"/>
      <c r="B2136" s="305"/>
      <c r="C2136" s="287">
        <v>11066</v>
      </c>
      <c r="D2136" s="288" t="s">
        <v>682</v>
      </c>
      <c r="E2136" s="289" t="s">
        <v>40</v>
      </c>
      <c r="F2136" s="290">
        <v>3.21</v>
      </c>
      <c r="G2136" s="291">
        <v>1.9103000000000001</v>
      </c>
      <c r="H2136" s="292"/>
      <c r="I2136" s="293">
        <v>6.1319999999999997</v>
      </c>
      <c r="J2136" s="294"/>
    </row>
    <row r="2137" spans="1:10" ht="12.95" customHeight="1">
      <c r="A2137" s="286"/>
      <c r="B2137" s="305"/>
      <c r="C2137" s="287">
        <v>11070</v>
      </c>
      <c r="D2137" s="288" t="s">
        <v>683</v>
      </c>
      <c r="E2137" s="289" t="s">
        <v>40</v>
      </c>
      <c r="F2137" s="290">
        <v>11.45</v>
      </c>
      <c r="G2137" s="291">
        <v>3.43</v>
      </c>
      <c r="H2137" s="292"/>
      <c r="I2137" s="293">
        <v>39.273499999999999</v>
      </c>
      <c r="J2137" s="294"/>
    </row>
    <row r="2138" spans="1:10" ht="12.95" customHeight="1">
      <c r="A2138" s="286"/>
      <c r="B2138" s="305"/>
      <c r="C2138" s="287">
        <v>11513</v>
      </c>
      <c r="D2138" s="288" t="s">
        <v>1249</v>
      </c>
      <c r="E2138" s="289" t="s">
        <v>685</v>
      </c>
      <c r="F2138" s="290">
        <v>6.05</v>
      </c>
      <c r="G2138" s="291">
        <v>48.0032</v>
      </c>
      <c r="H2138" s="292"/>
      <c r="I2138" s="293">
        <v>290.41930000000002</v>
      </c>
      <c r="J2138" s="294"/>
    </row>
    <row r="2139" spans="1:10" ht="12.95" customHeight="1">
      <c r="A2139" s="286"/>
      <c r="B2139" s="305"/>
      <c r="C2139" s="287">
        <v>12534</v>
      </c>
      <c r="D2139" s="288" t="s">
        <v>1251</v>
      </c>
      <c r="E2139" s="289" t="s">
        <v>698</v>
      </c>
      <c r="F2139" s="290">
        <v>5.59</v>
      </c>
      <c r="G2139" s="291">
        <v>45.75</v>
      </c>
      <c r="H2139" s="292"/>
      <c r="I2139" s="293">
        <v>255.74250000000001</v>
      </c>
      <c r="J2139" s="294"/>
    </row>
    <row r="2140" spans="1:10" ht="12.95" customHeight="1">
      <c r="A2140" s="286"/>
      <c r="B2140" s="305"/>
      <c r="C2140" s="287">
        <v>17515</v>
      </c>
      <c r="D2140" s="288" t="s">
        <v>684</v>
      </c>
      <c r="E2140" s="289" t="s">
        <v>685</v>
      </c>
      <c r="F2140" s="290">
        <v>10.42</v>
      </c>
      <c r="G2140" s="291">
        <v>0.51449999999999996</v>
      </c>
      <c r="H2140" s="292"/>
      <c r="I2140" s="293">
        <v>5.3609999999999998</v>
      </c>
      <c r="J2140" s="294"/>
    </row>
    <row r="2141" spans="1:10" ht="12.95" customHeight="1">
      <c r="A2141" s="286"/>
      <c r="B2141" s="305"/>
      <c r="C2141" s="287">
        <v>17740</v>
      </c>
      <c r="D2141" s="288" t="s">
        <v>1076</v>
      </c>
      <c r="E2141" s="289" t="s">
        <v>685</v>
      </c>
      <c r="F2141" s="290">
        <v>12.35</v>
      </c>
      <c r="G2141" s="291">
        <v>0.85719999999999996</v>
      </c>
      <c r="H2141" s="292"/>
      <c r="I2141" s="293">
        <v>10.586399999999999</v>
      </c>
      <c r="J2141" s="294"/>
    </row>
    <row r="2142" spans="1:10" ht="11.25" customHeight="1">
      <c r="A2142" s="282">
        <v>6065006</v>
      </c>
      <c r="B2142" s="304" t="s">
        <v>1340</v>
      </c>
      <c r="C2142" s="298"/>
      <c r="D2142" s="298"/>
      <c r="E2142" s="298"/>
      <c r="F2142" s="298"/>
      <c r="G2142" s="298"/>
      <c r="H2142" s="283" t="s">
        <v>69</v>
      </c>
      <c r="I2142" s="284"/>
      <c r="J2142" s="285">
        <v>2649.58</v>
      </c>
    </row>
    <row r="2143" spans="1:10">
      <c r="A2143" s="286"/>
      <c r="B2143" s="305"/>
      <c r="C2143" s="287">
        <v>2013</v>
      </c>
      <c r="D2143" s="288" t="s">
        <v>681</v>
      </c>
      <c r="E2143" s="289" t="s">
        <v>463</v>
      </c>
      <c r="F2143" s="290">
        <v>33.14</v>
      </c>
      <c r="G2143" s="291">
        <v>4.8019999999999996</v>
      </c>
      <c r="H2143" s="292"/>
      <c r="I2143" s="293">
        <v>159.18270000000001</v>
      </c>
      <c r="J2143" s="294"/>
    </row>
    <row r="2144" spans="1:10" ht="12.95" customHeight="1">
      <c r="A2144" s="286"/>
      <c r="B2144" s="305"/>
      <c r="C2144" s="287">
        <v>2015</v>
      </c>
      <c r="D2144" s="288" t="s">
        <v>1246</v>
      </c>
      <c r="E2144" s="289" t="s">
        <v>463</v>
      </c>
      <c r="F2144" s="290">
        <v>33.4</v>
      </c>
      <c r="G2144" s="291">
        <v>4.2859999999999996</v>
      </c>
      <c r="H2144" s="292"/>
      <c r="I2144" s="293">
        <v>143.1807</v>
      </c>
      <c r="J2144" s="294"/>
    </row>
    <row r="2145" spans="1:10">
      <c r="A2145" s="286"/>
      <c r="B2145" s="305"/>
      <c r="C2145" s="287">
        <v>2020</v>
      </c>
      <c r="D2145" s="288" t="s">
        <v>884</v>
      </c>
      <c r="E2145" s="289" t="s">
        <v>463</v>
      </c>
      <c r="F2145" s="290">
        <v>32.11</v>
      </c>
      <c r="G2145" s="291">
        <v>13.3026</v>
      </c>
      <c r="H2145" s="292"/>
      <c r="I2145" s="293">
        <v>427.2765</v>
      </c>
      <c r="J2145" s="294"/>
    </row>
    <row r="2146" spans="1:10" ht="12.95" customHeight="1">
      <c r="A2146" s="286"/>
      <c r="B2146" s="305"/>
      <c r="C2146" s="287">
        <v>2099</v>
      </c>
      <c r="D2146" s="288" t="s">
        <v>670</v>
      </c>
      <c r="E2146" s="289" t="s">
        <v>463</v>
      </c>
      <c r="F2146" s="290">
        <v>25.89</v>
      </c>
      <c r="G2146" s="291">
        <v>29.682700000000001</v>
      </c>
      <c r="H2146" s="292"/>
      <c r="I2146" s="293">
        <v>768.52729999999997</v>
      </c>
      <c r="J2146" s="294"/>
    </row>
    <row r="2147" spans="1:10" ht="33.75">
      <c r="A2147" s="286"/>
      <c r="B2147" s="305"/>
      <c r="C2147" s="287">
        <v>10524</v>
      </c>
      <c r="D2147" s="288" t="s">
        <v>940</v>
      </c>
      <c r="E2147" s="289" t="s">
        <v>711</v>
      </c>
      <c r="F2147" s="290">
        <v>462.83</v>
      </c>
      <c r="G2147" s="291">
        <v>0.57569999999999999</v>
      </c>
      <c r="H2147" s="292"/>
      <c r="I2147" s="293">
        <v>266.45119999999997</v>
      </c>
      <c r="J2147" s="294"/>
    </row>
    <row r="2148" spans="1:10" ht="33.75">
      <c r="A2148" s="286"/>
      <c r="B2148" s="305"/>
      <c r="C2148" s="287">
        <v>10535</v>
      </c>
      <c r="D2148" s="288" t="s">
        <v>1247</v>
      </c>
      <c r="E2148" s="289" t="s">
        <v>711</v>
      </c>
      <c r="F2148" s="290">
        <v>540.70000000000005</v>
      </c>
      <c r="G2148" s="291">
        <v>0.1205</v>
      </c>
      <c r="H2148" s="292"/>
      <c r="I2148" s="293">
        <v>65.154300000000006</v>
      </c>
      <c r="J2148" s="294"/>
    </row>
    <row r="2149" spans="1:10" ht="12.95" customHeight="1">
      <c r="A2149" s="286"/>
      <c r="B2149" s="305"/>
      <c r="C2149" s="287">
        <v>10633</v>
      </c>
      <c r="D2149" s="288" t="s">
        <v>1248</v>
      </c>
      <c r="E2149" s="289" t="s">
        <v>711</v>
      </c>
      <c r="F2149" s="290">
        <v>647.26</v>
      </c>
      <c r="G2149" s="291">
        <v>0.32800000000000001</v>
      </c>
      <c r="H2149" s="292"/>
      <c r="I2149" s="293">
        <v>212.3005</v>
      </c>
      <c r="J2149" s="294"/>
    </row>
    <row r="2150" spans="1:10" ht="22.5">
      <c r="A2150" s="286"/>
      <c r="B2150" s="305"/>
      <c r="C2150" s="287">
        <v>11066</v>
      </c>
      <c r="D2150" s="288" t="s">
        <v>682</v>
      </c>
      <c r="E2150" s="289" t="s">
        <v>40</v>
      </c>
      <c r="F2150" s="290">
        <v>3.21</v>
      </c>
      <c r="G2150" s="291">
        <v>1.9103000000000001</v>
      </c>
      <c r="H2150" s="292"/>
      <c r="I2150" s="293">
        <v>6.1319999999999997</v>
      </c>
      <c r="J2150" s="294"/>
    </row>
    <row r="2151" spans="1:10" ht="22.5">
      <c r="A2151" s="286"/>
      <c r="B2151" s="305"/>
      <c r="C2151" s="287">
        <v>11070</v>
      </c>
      <c r="D2151" s="288" t="s">
        <v>683</v>
      </c>
      <c r="E2151" s="289" t="s">
        <v>40</v>
      </c>
      <c r="F2151" s="290">
        <v>11.45</v>
      </c>
      <c r="G2151" s="291">
        <v>3.43</v>
      </c>
      <c r="H2151" s="292"/>
      <c r="I2151" s="293">
        <v>39.273499999999999</v>
      </c>
      <c r="J2151" s="294"/>
    </row>
    <row r="2152" spans="1:10" ht="12.95" customHeight="1">
      <c r="A2152" s="286"/>
      <c r="B2152" s="305"/>
      <c r="C2152" s="287">
        <v>11513</v>
      </c>
      <c r="D2152" s="288" t="s">
        <v>1249</v>
      </c>
      <c r="E2152" s="289" t="s">
        <v>685</v>
      </c>
      <c r="F2152" s="290">
        <v>6.05</v>
      </c>
      <c r="G2152" s="291">
        <v>48.0032</v>
      </c>
      <c r="H2152" s="292"/>
      <c r="I2152" s="293">
        <v>290.41930000000002</v>
      </c>
      <c r="J2152" s="294"/>
    </row>
    <row r="2153" spans="1:10" ht="12.95" customHeight="1">
      <c r="A2153" s="286"/>
      <c r="B2153" s="305"/>
      <c r="C2153" s="287">
        <v>12534</v>
      </c>
      <c r="D2153" s="288" t="s">
        <v>1251</v>
      </c>
      <c r="E2153" s="289" t="s">
        <v>698</v>
      </c>
      <c r="F2153" s="290">
        <v>5.59</v>
      </c>
      <c r="G2153" s="291">
        <v>45.75</v>
      </c>
      <c r="H2153" s="292"/>
      <c r="I2153" s="293">
        <v>255.74250000000001</v>
      </c>
      <c r="J2153" s="294"/>
    </row>
    <row r="2154" spans="1:10">
      <c r="A2154" s="286"/>
      <c r="B2154" s="305"/>
      <c r="C2154" s="287">
        <v>17515</v>
      </c>
      <c r="D2154" s="288" t="s">
        <v>684</v>
      </c>
      <c r="E2154" s="289" t="s">
        <v>685</v>
      </c>
      <c r="F2154" s="290">
        <v>10.42</v>
      </c>
      <c r="G2154" s="291">
        <v>0.51449999999999996</v>
      </c>
      <c r="H2154" s="292"/>
      <c r="I2154" s="293">
        <v>5.3609999999999998</v>
      </c>
      <c r="J2154" s="294"/>
    </row>
    <row r="2155" spans="1:10" ht="12.95" customHeight="1">
      <c r="A2155" s="286"/>
      <c r="B2155" s="305"/>
      <c r="C2155" s="287">
        <v>17740</v>
      </c>
      <c r="D2155" s="288" t="s">
        <v>1076</v>
      </c>
      <c r="E2155" s="289" t="s">
        <v>685</v>
      </c>
      <c r="F2155" s="290">
        <v>12.35</v>
      </c>
      <c r="G2155" s="291">
        <v>0.85719999999999996</v>
      </c>
      <c r="H2155" s="292"/>
      <c r="I2155" s="293">
        <v>10.586399999999999</v>
      </c>
      <c r="J2155" s="294"/>
    </row>
    <row r="2156" spans="1:10" ht="11.25" customHeight="1">
      <c r="A2156" s="282">
        <v>6065007</v>
      </c>
      <c r="B2156" s="304" t="s">
        <v>1341</v>
      </c>
      <c r="C2156" s="298"/>
      <c r="D2156" s="298"/>
      <c r="E2156" s="298"/>
      <c r="F2156" s="298"/>
      <c r="G2156" s="298"/>
      <c r="H2156" s="283" t="s">
        <v>69</v>
      </c>
      <c r="I2156" s="284"/>
      <c r="J2156" s="285">
        <v>4226.43</v>
      </c>
    </row>
    <row r="2157" spans="1:10">
      <c r="A2157" s="286"/>
      <c r="B2157" s="305"/>
      <c r="C2157" s="287">
        <v>2013</v>
      </c>
      <c r="D2157" s="288" t="s">
        <v>681</v>
      </c>
      <c r="E2157" s="289" t="s">
        <v>463</v>
      </c>
      <c r="F2157" s="290">
        <v>33.14</v>
      </c>
      <c r="G2157" s="291">
        <v>7.7</v>
      </c>
      <c r="H2157" s="292"/>
      <c r="I2157" s="293">
        <v>255.2492</v>
      </c>
      <c r="J2157" s="294"/>
    </row>
    <row r="2158" spans="1:10">
      <c r="A2158" s="286"/>
      <c r="B2158" s="305"/>
      <c r="C2158" s="287">
        <v>2015</v>
      </c>
      <c r="D2158" s="288" t="s">
        <v>1246</v>
      </c>
      <c r="E2158" s="289" t="s">
        <v>463</v>
      </c>
      <c r="F2158" s="290">
        <v>33.4</v>
      </c>
      <c r="G2158" s="291">
        <v>6.8760000000000003</v>
      </c>
      <c r="H2158" s="292"/>
      <c r="I2158" s="293">
        <v>229.7039</v>
      </c>
      <c r="J2158" s="294"/>
    </row>
    <row r="2159" spans="1:10" ht="12.95" customHeight="1">
      <c r="A2159" s="286"/>
      <c r="B2159" s="305"/>
      <c r="C2159" s="287">
        <v>2020</v>
      </c>
      <c r="D2159" s="288" t="s">
        <v>884</v>
      </c>
      <c r="E2159" s="289" t="s">
        <v>463</v>
      </c>
      <c r="F2159" s="290">
        <v>32.11</v>
      </c>
      <c r="G2159" s="291">
        <v>23.5169</v>
      </c>
      <c r="H2159" s="292"/>
      <c r="I2159" s="293">
        <v>755.35749999999996</v>
      </c>
      <c r="J2159" s="294"/>
    </row>
    <row r="2160" spans="1:10">
      <c r="A2160" s="286"/>
      <c r="B2160" s="305"/>
      <c r="C2160" s="287">
        <v>2099</v>
      </c>
      <c r="D2160" s="288" t="s">
        <v>670</v>
      </c>
      <c r="E2160" s="289" t="s">
        <v>463</v>
      </c>
      <c r="F2160" s="290">
        <v>25.89</v>
      </c>
      <c r="G2160" s="291">
        <v>43.619300000000003</v>
      </c>
      <c r="H2160" s="292"/>
      <c r="I2160" s="293">
        <v>1129.3657000000001</v>
      </c>
      <c r="J2160" s="294"/>
    </row>
    <row r="2161" spans="1:10" ht="33.75">
      <c r="A2161" s="286"/>
      <c r="B2161" s="305"/>
      <c r="C2161" s="287">
        <v>10524</v>
      </c>
      <c r="D2161" s="288" t="s">
        <v>940</v>
      </c>
      <c r="E2161" s="289" t="s">
        <v>711</v>
      </c>
      <c r="F2161" s="290">
        <v>462.83</v>
      </c>
      <c r="G2161" s="291">
        <v>0.92800000000000005</v>
      </c>
      <c r="H2161" s="292"/>
      <c r="I2161" s="293">
        <v>429.50619999999998</v>
      </c>
      <c r="J2161" s="294"/>
    </row>
    <row r="2162" spans="1:10" ht="33.75">
      <c r="A2162" s="286"/>
      <c r="B2162" s="305"/>
      <c r="C2162" s="287">
        <v>10535</v>
      </c>
      <c r="D2162" s="288" t="s">
        <v>1247</v>
      </c>
      <c r="E2162" s="289" t="s">
        <v>711</v>
      </c>
      <c r="F2162" s="290">
        <v>540.70000000000005</v>
      </c>
      <c r="G2162" s="291">
        <v>0.22450000000000001</v>
      </c>
      <c r="H2162" s="292"/>
      <c r="I2162" s="293">
        <v>121.3871</v>
      </c>
      <c r="J2162" s="294"/>
    </row>
    <row r="2163" spans="1:10" ht="12.95" customHeight="1">
      <c r="A2163" s="286"/>
      <c r="B2163" s="305"/>
      <c r="C2163" s="287">
        <v>10633</v>
      </c>
      <c r="D2163" s="288" t="s">
        <v>1248</v>
      </c>
      <c r="E2163" s="289" t="s">
        <v>711</v>
      </c>
      <c r="F2163" s="290">
        <v>647.26</v>
      </c>
      <c r="G2163" s="291">
        <v>0.4824</v>
      </c>
      <c r="H2163" s="292"/>
      <c r="I2163" s="293">
        <v>312.23719999999997</v>
      </c>
      <c r="J2163" s="294"/>
    </row>
    <row r="2164" spans="1:10" ht="22.5">
      <c r="A2164" s="286"/>
      <c r="B2164" s="305"/>
      <c r="C2164" s="287">
        <v>11066</v>
      </c>
      <c r="D2164" s="288" t="s">
        <v>682</v>
      </c>
      <c r="E2164" s="289" t="s">
        <v>40</v>
      </c>
      <c r="F2164" s="290">
        <v>3.21</v>
      </c>
      <c r="G2164" s="291">
        <v>3.0895999999999999</v>
      </c>
      <c r="H2164" s="292"/>
      <c r="I2164" s="293">
        <v>9.9176000000000002</v>
      </c>
      <c r="J2164" s="294"/>
    </row>
    <row r="2165" spans="1:10" ht="22.5">
      <c r="A2165" s="286"/>
      <c r="B2165" s="305"/>
      <c r="C2165" s="287">
        <v>11070</v>
      </c>
      <c r="D2165" s="288" t="s">
        <v>683</v>
      </c>
      <c r="E2165" s="289" t="s">
        <v>40</v>
      </c>
      <c r="F2165" s="290">
        <v>11.45</v>
      </c>
      <c r="G2165" s="291">
        <v>5.5</v>
      </c>
      <c r="H2165" s="292"/>
      <c r="I2165" s="293">
        <v>62.975000000000001</v>
      </c>
      <c r="J2165" s="294"/>
    </row>
    <row r="2166" spans="1:10" ht="12.95" customHeight="1">
      <c r="A2166" s="286"/>
      <c r="B2166" s="305"/>
      <c r="C2166" s="287">
        <v>11513</v>
      </c>
      <c r="D2166" s="288" t="s">
        <v>1249</v>
      </c>
      <c r="E2166" s="289" t="s">
        <v>685</v>
      </c>
      <c r="F2166" s="290">
        <v>6.05</v>
      </c>
      <c r="G2166" s="291">
        <v>77.011200000000002</v>
      </c>
      <c r="H2166" s="292"/>
      <c r="I2166" s="293">
        <v>465.91770000000002</v>
      </c>
      <c r="J2166" s="294"/>
    </row>
    <row r="2167" spans="1:10" ht="12.95" customHeight="1">
      <c r="A2167" s="286"/>
      <c r="B2167" s="305"/>
      <c r="C2167" s="287">
        <v>12534</v>
      </c>
      <c r="D2167" s="288" t="s">
        <v>1251</v>
      </c>
      <c r="E2167" s="289" t="s">
        <v>698</v>
      </c>
      <c r="F2167" s="290">
        <v>5.59</v>
      </c>
      <c r="G2167" s="291">
        <v>75.375</v>
      </c>
      <c r="H2167" s="292"/>
      <c r="I2167" s="293">
        <v>421.34620000000001</v>
      </c>
      <c r="J2167" s="294"/>
    </row>
    <row r="2168" spans="1:10">
      <c r="A2168" s="286"/>
      <c r="B2168" s="305"/>
      <c r="C2168" s="287">
        <v>17515</v>
      </c>
      <c r="D2168" s="288" t="s">
        <v>684</v>
      </c>
      <c r="E2168" s="289" t="s">
        <v>685</v>
      </c>
      <c r="F2168" s="290">
        <v>10.42</v>
      </c>
      <c r="G2168" s="291">
        <v>0.82499999999999996</v>
      </c>
      <c r="H2168" s="292"/>
      <c r="I2168" s="293">
        <v>8.5965000000000007</v>
      </c>
      <c r="J2168" s="294"/>
    </row>
    <row r="2169" spans="1:10">
      <c r="A2169" s="286"/>
      <c r="B2169" s="305"/>
      <c r="C2169" s="287">
        <v>17725</v>
      </c>
      <c r="D2169" s="288" t="s">
        <v>1342</v>
      </c>
      <c r="E2169" s="289" t="s">
        <v>685</v>
      </c>
      <c r="F2169" s="290">
        <v>18.09</v>
      </c>
      <c r="G2169" s="291">
        <v>1.3752</v>
      </c>
      <c r="H2169" s="292"/>
      <c r="I2169" s="293">
        <v>24.877300000000002</v>
      </c>
      <c r="J2169" s="294"/>
    </row>
    <row r="2170" spans="1:10" ht="12.95" customHeight="1">
      <c r="A2170" s="282">
        <v>6065008</v>
      </c>
      <c r="B2170" s="304" t="s">
        <v>1343</v>
      </c>
      <c r="C2170" s="298"/>
      <c r="D2170" s="298"/>
      <c r="E2170" s="298"/>
      <c r="F2170" s="298"/>
      <c r="G2170" s="298"/>
      <c r="H2170" s="283" t="s">
        <v>69</v>
      </c>
      <c r="I2170" s="284"/>
      <c r="J2170" s="285">
        <v>4226.43</v>
      </c>
    </row>
    <row r="2171" spans="1:10" ht="12.95" customHeight="1">
      <c r="A2171" s="286"/>
      <c r="B2171" s="305"/>
      <c r="C2171" s="287">
        <v>2013</v>
      </c>
      <c r="D2171" s="288" t="s">
        <v>681</v>
      </c>
      <c r="E2171" s="289" t="s">
        <v>463</v>
      </c>
      <c r="F2171" s="290">
        <v>33.14</v>
      </c>
      <c r="G2171" s="291">
        <v>7.7</v>
      </c>
      <c r="H2171" s="292"/>
      <c r="I2171" s="293">
        <v>255.2492</v>
      </c>
      <c r="J2171" s="294"/>
    </row>
    <row r="2172" spans="1:10">
      <c r="A2172" s="286"/>
      <c r="B2172" s="305"/>
      <c r="C2172" s="287">
        <v>2015</v>
      </c>
      <c r="D2172" s="288" t="s">
        <v>1246</v>
      </c>
      <c r="E2172" s="289" t="s">
        <v>463</v>
      </c>
      <c r="F2172" s="290">
        <v>33.4</v>
      </c>
      <c r="G2172" s="291">
        <v>6.8760000000000003</v>
      </c>
      <c r="H2172" s="292"/>
      <c r="I2172" s="293">
        <v>229.7039</v>
      </c>
      <c r="J2172" s="294"/>
    </row>
    <row r="2173" spans="1:10">
      <c r="A2173" s="286"/>
      <c r="B2173" s="305"/>
      <c r="C2173" s="287">
        <v>2020</v>
      </c>
      <c r="D2173" s="288" t="s">
        <v>884</v>
      </c>
      <c r="E2173" s="289" t="s">
        <v>463</v>
      </c>
      <c r="F2173" s="290">
        <v>32.11</v>
      </c>
      <c r="G2173" s="291">
        <v>23.5169</v>
      </c>
      <c r="H2173" s="292"/>
      <c r="I2173" s="293">
        <v>755.35749999999996</v>
      </c>
      <c r="J2173" s="294"/>
    </row>
    <row r="2174" spans="1:10">
      <c r="A2174" s="286"/>
      <c r="B2174" s="305"/>
      <c r="C2174" s="287">
        <v>2099</v>
      </c>
      <c r="D2174" s="288" t="s">
        <v>670</v>
      </c>
      <c r="E2174" s="289" t="s">
        <v>463</v>
      </c>
      <c r="F2174" s="290">
        <v>25.89</v>
      </c>
      <c r="G2174" s="291">
        <v>43.619300000000003</v>
      </c>
      <c r="H2174" s="292"/>
      <c r="I2174" s="293">
        <v>1129.3657000000001</v>
      </c>
      <c r="J2174" s="294"/>
    </row>
    <row r="2175" spans="1:10" ht="12.95" customHeight="1">
      <c r="A2175" s="286"/>
      <c r="B2175" s="305"/>
      <c r="C2175" s="287">
        <v>10524</v>
      </c>
      <c r="D2175" s="288" t="s">
        <v>940</v>
      </c>
      <c r="E2175" s="289" t="s">
        <v>711</v>
      </c>
      <c r="F2175" s="290">
        <v>462.83</v>
      </c>
      <c r="G2175" s="291">
        <v>0.92800000000000005</v>
      </c>
      <c r="H2175" s="292"/>
      <c r="I2175" s="293">
        <v>429.50619999999998</v>
      </c>
      <c r="J2175" s="294"/>
    </row>
    <row r="2176" spans="1:10" ht="12.95" customHeight="1">
      <c r="A2176" s="286"/>
      <c r="B2176" s="305"/>
      <c r="C2176" s="287">
        <v>10535</v>
      </c>
      <c r="D2176" s="288" t="s">
        <v>1247</v>
      </c>
      <c r="E2176" s="289" t="s">
        <v>711</v>
      </c>
      <c r="F2176" s="290">
        <v>540.70000000000005</v>
      </c>
      <c r="G2176" s="291">
        <v>0.22450000000000001</v>
      </c>
      <c r="H2176" s="292"/>
      <c r="I2176" s="293">
        <v>121.3871</v>
      </c>
      <c r="J2176" s="294"/>
    </row>
    <row r="2177" spans="1:10" ht="12.95" customHeight="1">
      <c r="A2177" s="286"/>
      <c r="B2177" s="305"/>
      <c r="C2177" s="287">
        <v>10633</v>
      </c>
      <c r="D2177" s="288" t="s">
        <v>1248</v>
      </c>
      <c r="E2177" s="289" t="s">
        <v>711</v>
      </c>
      <c r="F2177" s="290">
        <v>647.26</v>
      </c>
      <c r="G2177" s="291">
        <v>0.4824</v>
      </c>
      <c r="H2177" s="292"/>
      <c r="I2177" s="293">
        <v>312.23719999999997</v>
      </c>
      <c r="J2177" s="294"/>
    </row>
    <row r="2178" spans="1:10" ht="12.95" customHeight="1">
      <c r="A2178" s="286"/>
      <c r="B2178" s="305"/>
      <c r="C2178" s="287">
        <v>11066</v>
      </c>
      <c r="D2178" s="288" t="s">
        <v>682</v>
      </c>
      <c r="E2178" s="289" t="s">
        <v>40</v>
      </c>
      <c r="F2178" s="290">
        <v>3.21</v>
      </c>
      <c r="G2178" s="291">
        <v>3.0895999999999999</v>
      </c>
      <c r="H2178" s="292"/>
      <c r="I2178" s="293">
        <v>9.9176000000000002</v>
      </c>
      <c r="J2178" s="294"/>
    </row>
    <row r="2179" spans="1:10" ht="22.5">
      <c r="A2179" s="286"/>
      <c r="B2179" s="305"/>
      <c r="C2179" s="287">
        <v>11070</v>
      </c>
      <c r="D2179" s="288" t="s">
        <v>683</v>
      </c>
      <c r="E2179" s="289" t="s">
        <v>40</v>
      </c>
      <c r="F2179" s="290">
        <v>11.45</v>
      </c>
      <c r="G2179" s="291">
        <v>5.5</v>
      </c>
      <c r="H2179" s="292"/>
      <c r="I2179" s="293">
        <v>62.975000000000001</v>
      </c>
      <c r="J2179" s="294"/>
    </row>
    <row r="2180" spans="1:10" ht="12.95" customHeight="1">
      <c r="A2180" s="286"/>
      <c r="B2180" s="305"/>
      <c r="C2180" s="287">
        <v>11513</v>
      </c>
      <c r="D2180" s="288" t="s">
        <v>1249</v>
      </c>
      <c r="E2180" s="289" t="s">
        <v>685</v>
      </c>
      <c r="F2180" s="290">
        <v>6.05</v>
      </c>
      <c r="G2180" s="291">
        <v>77.011200000000002</v>
      </c>
      <c r="H2180" s="292"/>
      <c r="I2180" s="293">
        <v>465.91770000000002</v>
      </c>
      <c r="J2180" s="294"/>
    </row>
    <row r="2181" spans="1:10" ht="12.95" customHeight="1">
      <c r="A2181" s="286"/>
      <c r="B2181" s="305"/>
      <c r="C2181" s="287">
        <v>12534</v>
      </c>
      <c r="D2181" s="288" t="s">
        <v>1251</v>
      </c>
      <c r="E2181" s="289" t="s">
        <v>698</v>
      </c>
      <c r="F2181" s="290">
        <v>5.59</v>
      </c>
      <c r="G2181" s="291">
        <v>75.375</v>
      </c>
      <c r="H2181" s="292"/>
      <c r="I2181" s="293">
        <v>421.34620000000001</v>
      </c>
      <c r="J2181" s="294"/>
    </row>
    <row r="2182" spans="1:10">
      <c r="A2182" s="286"/>
      <c r="B2182" s="305"/>
      <c r="C2182" s="287">
        <v>17515</v>
      </c>
      <c r="D2182" s="288" t="s">
        <v>684</v>
      </c>
      <c r="E2182" s="289" t="s">
        <v>685</v>
      </c>
      <c r="F2182" s="290">
        <v>10.42</v>
      </c>
      <c r="G2182" s="291">
        <v>0.82499999999999996</v>
      </c>
      <c r="H2182" s="292"/>
      <c r="I2182" s="293">
        <v>8.5965000000000007</v>
      </c>
      <c r="J2182" s="294"/>
    </row>
    <row r="2183" spans="1:10">
      <c r="A2183" s="286"/>
      <c r="B2183" s="305"/>
      <c r="C2183" s="287">
        <v>17725</v>
      </c>
      <c r="D2183" s="288" t="s">
        <v>1342</v>
      </c>
      <c r="E2183" s="289" t="s">
        <v>685</v>
      </c>
      <c r="F2183" s="290">
        <v>18.09</v>
      </c>
      <c r="G2183" s="291">
        <v>1.3752</v>
      </c>
      <c r="H2183" s="292"/>
      <c r="I2183" s="293">
        <v>24.877300000000002</v>
      </c>
      <c r="J2183" s="294"/>
    </row>
    <row r="2184" spans="1:10" ht="12.95" customHeight="1">
      <c r="A2184" s="282">
        <v>6065021</v>
      </c>
      <c r="B2184" s="304" t="s">
        <v>1344</v>
      </c>
      <c r="C2184" s="298"/>
      <c r="D2184" s="298"/>
      <c r="E2184" s="298"/>
      <c r="F2184" s="298"/>
      <c r="G2184" s="298"/>
      <c r="H2184" s="283" t="s">
        <v>69</v>
      </c>
      <c r="I2184" s="284"/>
      <c r="J2184" s="285">
        <v>344.52</v>
      </c>
    </row>
    <row r="2185" spans="1:10" ht="12.95" customHeight="1">
      <c r="A2185" s="286"/>
      <c r="B2185" s="305"/>
      <c r="C2185" s="287">
        <v>36280</v>
      </c>
      <c r="D2185" s="288" t="s">
        <v>1345</v>
      </c>
      <c r="E2185" s="289" t="s">
        <v>698</v>
      </c>
      <c r="F2185" s="290">
        <v>344.52</v>
      </c>
      <c r="G2185" s="291">
        <v>1</v>
      </c>
      <c r="H2185" s="292"/>
      <c r="I2185" s="293">
        <v>344.52</v>
      </c>
      <c r="J2185" s="294"/>
    </row>
    <row r="2186" spans="1:10" ht="12.95" customHeight="1">
      <c r="A2186" s="282">
        <v>6065022</v>
      </c>
      <c r="B2186" s="304" t="s">
        <v>1346</v>
      </c>
      <c r="C2186" s="298"/>
      <c r="D2186" s="298"/>
      <c r="E2186" s="298"/>
      <c r="F2186" s="298"/>
      <c r="G2186" s="298"/>
      <c r="H2186" s="283" t="s">
        <v>69</v>
      </c>
      <c r="I2186" s="284"/>
      <c r="J2186" s="285">
        <v>338.34</v>
      </c>
    </row>
    <row r="2187" spans="1:10" ht="12.95" customHeight="1">
      <c r="A2187" s="286"/>
      <c r="B2187" s="305"/>
      <c r="C2187" s="287">
        <v>36285</v>
      </c>
      <c r="D2187" s="288" t="s">
        <v>1347</v>
      </c>
      <c r="E2187" s="289" t="s">
        <v>698</v>
      </c>
      <c r="F2187" s="290">
        <v>338.34</v>
      </c>
      <c r="G2187" s="291">
        <v>1</v>
      </c>
      <c r="H2187" s="292"/>
      <c r="I2187" s="293">
        <v>338.34</v>
      </c>
      <c r="J2187" s="294"/>
    </row>
    <row r="2188" spans="1:10" ht="11.25" customHeight="1">
      <c r="A2188" s="282">
        <v>6065023</v>
      </c>
      <c r="B2188" s="304" t="s">
        <v>1348</v>
      </c>
      <c r="C2188" s="298"/>
      <c r="D2188" s="298"/>
      <c r="E2188" s="298"/>
      <c r="F2188" s="298"/>
      <c r="G2188" s="298"/>
      <c r="H2188" s="283" t="s">
        <v>69</v>
      </c>
      <c r="I2188" s="284"/>
      <c r="J2188" s="285">
        <v>456.52</v>
      </c>
    </row>
    <row r="2189" spans="1:10" ht="12.95" customHeight="1">
      <c r="A2189" s="286"/>
      <c r="B2189" s="305"/>
      <c r="C2189" s="287">
        <v>36281</v>
      </c>
      <c r="D2189" s="288" t="s">
        <v>1349</v>
      </c>
      <c r="E2189" s="289" t="s">
        <v>698</v>
      </c>
      <c r="F2189" s="290">
        <v>456.52</v>
      </c>
      <c r="G2189" s="291">
        <v>1</v>
      </c>
      <c r="H2189" s="292"/>
      <c r="I2189" s="293">
        <v>456.52</v>
      </c>
      <c r="J2189" s="294"/>
    </row>
    <row r="2190" spans="1:10" ht="12.95" customHeight="1">
      <c r="A2190" s="282">
        <v>6065024</v>
      </c>
      <c r="B2190" s="304" t="s">
        <v>1350</v>
      </c>
      <c r="C2190" s="298"/>
      <c r="D2190" s="298"/>
      <c r="E2190" s="298"/>
      <c r="F2190" s="298"/>
      <c r="G2190" s="298"/>
      <c r="H2190" s="283" t="s">
        <v>69</v>
      </c>
      <c r="I2190" s="284"/>
      <c r="J2190" s="285">
        <v>428.67</v>
      </c>
    </row>
    <row r="2191" spans="1:10" ht="12.95" customHeight="1">
      <c r="A2191" s="286"/>
      <c r="B2191" s="305"/>
      <c r="C2191" s="287">
        <v>36286</v>
      </c>
      <c r="D2191" s="288" t="s">
        <v>1351</v>
      </c>
      <c r="E2191" s="289" t="s">
        <v>698</v>
      </c>
      <c r="F2191" s="290">
        <v>428.67</v>
      </c>
      <c r="G2191" s="291">
        <v>1</v>
      </c>
      <c r="H2191" s="292"/>
      <c r="I2191" s="293">
        <v>428.67</v>
      </c>
      <c r="J2191" s="294"/>
    </row>
    <row r="2192" spans="1:10" ht="12.95" customHeight="1">
      <c r="A2192" s="282">
        <v>6065025</v>
      </c>
      <c r="B2192" s="304" t="s">
        <v>1352</v>
      </c>
      <c r="C2192" s="298"/>
      <c r="D2192" s="298"/>
      <c r="E2192" s="298"/>
      <c r="F2192" s="298"/>
      <c r="G2192" s="298"/>
      <c r="H2192" s="283" t="s">
        <v>69</v>
      </c>
      <c r="I2192" s="284"/>
      <c r="J2192" s="285">
        <v>529.25</v>
      </c>
    </row>
    <row r="2193" spans="1:10" ht="12.95" customHeight="1">
      <c r="A2193" s="286"/>
      <c r="B2193" s="305"/>
      <c r="C2193" s="287">
        <v>36282</v>
      </c>
      <c r="D2193" s="288" t="s">
        <v>1353</v>
      </c>
      <c r="E2193" s="289" t="s">
        <v>698</v>
      </c>
      <c r="F2193" s="290">
        <v>529.25</v>
      </c>
      <c r="G2193" s="291">
        <v>1</v>
      </c>
      <c r="H2193" s="292"/>
      <c r="I2193" s="293">
        <v>529.25</v>
      </c>
      <c r="J2193" s="294"/>
    </row>
    <row r="2194" spans="1:10" ht="12.95" customHeight="1">
      <c r="A2194" s="282">
        <v>6065027</v>
      </c>
      <c r="B2194" s="304" t="s">
        <v>1354</v>
      </c>
      <c r="C2194" s="298"/>
      <c r="D2194" s="298"/>
      <c r="E2194" s="298"/>
      <c r="F2194" s="298"/>
      <c r="G2194" s="298"/>
      <c r="H2194" s="283" t="s">
        <v>69</v>
      </c>
      <c r="I2194" s="284"/>
      <c r="J2194" s="285">
        <v>1387.02</v>
      </c>
    </row>
    <row r="2195" spans="1:10" ht="12.95" customHeight="1">
      <c r="A2195" s="286"/>
      <c r="B2195" s="305"/>
      <c r="C2195" s="287">
        <v>36283</v>
      </c>
      <c r="D2195" s="288" t="s">
        <v>1355</v>
      </c>
      <c r="E2195" s="289" t="s">
        <v>698</v>
      </c>
      <c r="F2195" s="290">
        <v>1387.02</v>
      </c>
      <c r="G2195" s="291">
        <v>1</v>
      </c>
      <c r="H2195" s="292"/>
      <c r="I2195" s="293">
        <v>1387.02</v>
      </c>
      <c r="J2195" s="294"/>
    </row>
    <row r="2196" spans="1:10" ht="12.95" customHeight="1">
      <c r="A2196" s="282">
        <v>6066001</v>
      </c>
      <c r="B2196" s="304" t="s">
        <v>1356</v>
      </c>
      <c r="C2196" s="298"/>
      <c r="D2196" s="298"/>
      <c r="E2196" s="298"/>
      <c r="F2196" s="298"/>
      <c r="G2196" s="298"/>
      <c r="H2196" s="283" t="s">
        <v>69</v>
      </c>
      <c r="I2196" s="284"/>
      <c r="J2196" s="285">
        <v>1173.49</v>
      </c>
    </row>
    <row r="2197" spans="1:10">
      <c r="A2197" s="286"/>
      <c r="B2197" s="305"/>
      <c r="C2197" s="287">
        <v>2013</v>
      </c>
      <c r="D2197" s="288" t="s">
        <v>681</v>
      </c>
      <c r="E2197" s="289" t="s">
        <v>463</v>
      </c>
      <c r="F2197" s="290">
        <v>33.14</v>
      </c>
      <c r="G2197" s="291">
        <v>2.4009999999999998</v>
      </c>
      <c r="H2197" s="292"/>
      <c r="I2197" s="293">
        <v>79.591300000000004</v>
      </c>
      <c r="J2197" s="294"/>
    </row>
    <row r="2198" spans="1:10" ht="12.95" customHeight="1">
      <c r="A2198" s="286"/>
      <c r="B2198" s="305"/>
      <c r="C2198" s="287">
        <v>2015</v>
      </c>
      <c r="D2198" s="288" t="s">
        <v>1246</v>
      </c>
      <c r="E2198" s="289" t="s">
        <v>463</v>
      </c>
      <c r="F2198" s="290">
        <v>33.4</v>
      </c>
      <c r="G2198" s="291">
        <v>2.1429999999999998</v>
      </c>
      <c r="H2198" s="292"/>
      <c r="I2198" s="293">
        <v>71.590299999999999</v>
      </c>
      <c r="J2198" s="294"/>
    </row>
    <row r="2199" spans="1:10">
      <c r="A2199" s="286"/>
      <c r="B2199" s="305"/>
      <c r="C2199" s="287">
        <v>2020</v>
      </c>
      <c r="D2199" s="288" t="s">
        <v>884</v>
      </c>
      <c r="E2199" s="289" t="s">
        <v>463</v>
      </c>
      <c r="F2199" s="290">
        <v>32.11</v>
      </c>
      <c r="G2199" s="291">
        <v>5.1513</v>
      </c>
      <c r="H2199" s="292"/>
      <c r="I2199" s="293">
        <v>165.45859999999999</v>
      </c>
      <c r="J2199" s="294"/>
    </row>
    <row r="2200" spans="1:10" ht="12.95" customHeight="1">
      <c r="A2200" s="286"/>
      <c r="B2200" s="305"/>
      <c r="C2200" s="287">
        <v>2099</v>
      </c>
      <c r="D2200" s="288" t="s">
        <v>670</v>
      </c>
      <c r="E2200" s="289" t="s">
        <v>463</v>
      </c>
      <c r="F2200" s="290">
        <v>25.89</v>
      </c>
      <c r="G2200" s="291">
        <v>11.606400000000001</v>
      </c>
      <c r="H2200" s="292"/>
      <c r="I2200" s="293">
        <v>300.50619999999998</v>
      </c>
      <c r="J2200" s="294"/>
    </row>
    <row r="2201" spans="1:10" ht="12.95" customHeight="1">
      <c r="A2201" s="286"/>
      <c r="B2201" s="305"/>
      <c r="C2201" s="287">
        <v>10524</v>
      </c>
      <c r="D2201" s="288" t="s">
        <v>940</v>
      </c>
      <c r="E2201" s="289" t="s">
        <v>711</v>
      </c>
      <c r="F2201" s="290">
        <v>462.83</v>
      </c>
      <c r="G2201" s="291">
        <v>0.28789999999999999</v>
      </c>
      <c r="H2201" s="292"/>
      <c r="I2201" s="293">
        <v>133.24870000000001</v>
      </c>
      <c r="J2201" s="294"/>
    </row>
    <row r="2202" spans="1:10" ht="12.95" customHeight="1">
      <c r="A2202" s="286"/>
      <c r="B2202" s="305"/>
      <c r="C2202" s="287">
        <v>10535</v>
      </c>
      <c r="D2202" s="288" t="s">
        <v>1247</v>
      </c>
      <c r="E2202" s="289" t="s">
        <v>711</v>
      </c>
      <c r="F2202" s="290">
        <v>540.70000000000005</v>
      </c>
      <c r="G2202" s="291">
        <v>6.0299999999999999E-2</v>
      </c>
      <c r="H2202" s="292"/>
      <c r="I2202" s="293">
        <v>32.604199999999999</v>
      </c>
      <c r="J2202" s="294"/>
    </row>
    <row r="2203" spans="1:10" ht="12.95" customHeight="1">
      <c r="A2203" s="286"/>
      <c r="B2203" s="305"/>
      <c r="C2203" s="287">
        <v>10633</v>
      </c>
      <c r="D2203" s="288" t="s">
        <v>1248</v>
      </c>
      <c r="E2203" s="289" t="s">
        <v>711</v>
      </c>
      <c r="F2203" s="290">
        <v>647.26</v>
      </c>
      <c r="G2203" s="291">
        <v>0.13020000000000001</v>
      </c>
      <c r="H2203" s="292"/>
      <c r="I2203" s="293">
        <v>84.272900000000007</v>
      </c>
      <c r="J2203" s="294"/>
    </row>
    <row r="2204" spans="1:10" ht="12.95" customHeight="1">
      <c r="A2204" s="286"/>
      <c r="B2204" s="305"/>
      <c r="C2204" s="287">
        <v>11066</v>
      </c>
      <c r="D2204" s="288" t="s">
        <v>682</v>
      </c>
      <c r="E2204" s="289" t="s">
        <v>40</v>
      </c>
      <c r="F2204" s="290">
        <v>3.21</v>
      </c>
      <c r="G2204" s="291">
        <v>0.95520000000000005</v>
      </c>
      <c r="H2204" s="292"/>
      <c r="I2204" s="293">
        <v>3.0661</v>
      </c>
      <c r="J2204" s="294"/>
    </row>
    <row r="2205" spans="1:10" ht="22.5">
      <c r="A2205" s="286"/>
      <c r="B2205" s="305"/>
      <c r="C2205" s="287">
        <v>11070</v>
      </c>
      <c r="D2205" s="288" t="s">
        <v>683</v>
      </c>
      <c r="E2205" s="289" t="s">
        <v>40</v>
      </c>
      <c r="F2205" s="290">
        <v>11.45</v>
      </c>
      <c r="G2205" s="291">
        <v>1.7150000000000001</v>
      </c>
      <c r="H2205" s="292"/>
      <c r="I2205" s="293">
        <v>19.636700000000001</v>
      </c>
      <c r="J2205" s="294"/>
    </row>
    <row r="2206" spans="1:10" ht="12.95" customHeight="1">
      <c r="A2206" s="286"/>
      <c r="B2206" s="305"/>
      <c r="C2206" s="287">
        <v>11513</v>
      </c>
      <c r="D2206" s="288" t="s">
        <v>1249</v>
      </c>
      <c r="E2206" s="289" t="s">
        <v>685</v>
      </c>
      <c r="F2206" s="290">
        <v>6.05</v>
      </c>
      <c r="G2206" s="291">
        <v>24.0016</v>
      </c>
      <c r="H2206" s="292"/>
      <c r="I2206" s="293">
        <v>145.20959999999999</v>
      </c>
      <c r="J2206" s="294"/>
    </row>
    <row r="2207" spans="1:10" ht="12.95" customHeight="1">
      <c r="A2207" s="286"/>
      <c r="B2207" s="305"/>
      <c r="C2207" s="287">
        <v>12534</v>
      </c>
      <c r="D2207" s="288" t="s">
        <v>1251</v>
      </c>
      <c r="E2207" s="289" t="s">
        <v>698</v>
      </c>
      <c r="F2207" s="290">
        <v>5.59</v>
      </c>
      <c r="G2207" s="291">
        <v>22.875</v>
      </c>
      <c r="H2207" s="292"/>
      <c r="I2207" s="293">
        <v>127.8712</v>
      </c>
      <c r="J2207" s="294"/>
    </row>
    <row r="2208" spans="1:10">
      <c r="A2208" s="286"/>
      <c r="B2208" s="305"/>
      <c r="C2208" s="287">
        <v>17515</v>
      </c>
      <c r="D2208" s="288" t="s">
        <v>684</v>
      </c>
      <c r="E2208" s="289" t="s">
        <v>685</v>
      </c>
      <c r="F2208" s="290">
        <v>10.42</v>
      </c>
      <c r="G2208" s="291">
        <v>0.25729999999999997</v>
      </c>
      <c r="H2208" s="292"/>
      <c r="I2208" s="293">
        <v>2.681</v>
      </c>
      <c r="J2208" s="294"/>
    </row>
    <row r="2209" spans="1:10">
      <c r="A2209" s="286"/>
      <c r="B2209" s="305"/>
      <c r="C2209" s="287">
        <v>17725</v>
      </c>
      <c r="D2209" s="288" t="s">
        <v>1342</v>
      </c>
      <c r="E2209" s="289" t="s">
        <v>685</v>
      </c>
      <c r="F2209" s="290">
        <v>18.09</v>
      </c>
      <c r="G2209" s="291">
        <v>0.42859999999999998</v>
      </c>
      <c r="H2209" s="292"/>
      <c r="I2209" s="293">
        <v>7.7533000000000003</v>
      </c>
      <c r="J2209" s="294"/>
    </row>
    <row r="2210" spans="1:10" ht="12.95" customHeight="1">
      <c r="A2210" s="282">
        <v>6066002</v>
      </c>
      <c r="B2210" s="304" t="s">
        <v>1357</v>
      </c>
      <c r="C2210" s="298"/>
      <c r="D2210" s="298"/>
      <c r="E2210" s="298"/>
      <c r="F2210" s="298"/>
      <c r="G2210" s="298"/>
      <c r="H2210" s="283" t="s">
        <v>69</v>
      </c>
      <c r="I2210" s="284"/>
      <c r="J2210" s="285">
        <v>1350.02</v>
      </c>
    </row>
    <row r="2211" spans="1:10">
      <c r="A2211" s="286"/>
      <c r="B2211" s="305"/>
      <c r="C2211" s="287">
        <v>2013</v>
      </c>
      <c r="D2211" s="288" t="s">
        <v>681</v>
      </c>
      <c r="E2211" s="289" t="s">
        <v>463</v>
      </c>
      <c r="F2211" s="290">
        <v>33.14</v>
      </c>
      <c r="G2211" s="291">
        <v>2.6410999999999998</v>
      </c>
      <c r="H2211" s="292"/>
      <c r="I2211" s="293">
        <v>87.5505</v>
      </c>
      <c r="J2211" s="294"/>
    </row>
    <row r="2212" spans="1:10">
      <c r="A2212" s="286"/>
      <c r="B2212" s="305"/>
      <c r="C2212" s="287">
        <v>2015</v>
      </c>
      <c r="D2212" s="288" t="s">
        <v>1246</v>
      </c>
      <c r="E2212" s="289" t="s">
        <v>463</v>
      </c>
      <c r="F2212" s="290">
        <v>33.4</v>
      </c>
      <c r="G2212" s="291">
        <v>2.3573</v>
      </c>
      <c r="H2212" s="292"/>
      <c r="I2212" s="293">
        <v>78.749399999999994</v>
      </c>
      <c r="J2212" s="294"/>
    </row>
    <row r="2213" spans="1:10" ht="12.95" customHeight="1">
      <c r="A2213" s="286"/>
      <c r="B2213" s="305"/>
      <c r="C2213" s="287">
        <v>2020</v>
      </c>
      <c r="D2213" s="288" t="s">
        <v>884</v>
      </c>
      <c r="E2213" s="289" t="s">
        <v>463</v>
      </c>
      <c r="F2213" s="290">
        <v>32.11</v>
      </c>
      <c r="G2213" s="291">
        <v>5.8163999999999998</v>
      </c>
      <c r="H2213" s="292"/>
      <c r="I2213" s="293">
        <v>186.82140000000001</v>
      </c>
      <c r="J2213" s="294"/>
    </row>
    <row r="2214" spans="1:10">
      <c r="A2214" s="286"/>
      <c r="B2214" s="305"/>
      <c r="C2214" s="287">
        <v>2099</v>
      </c>
      <c r="D2214" s="288" t="s">
        <v>670</v>
      </c>
      <c r="E2214" s="289" t="s">
        <v>463</v>
      </c>
      <c r="F2214" s="290">
        <v>25.89</v>
      </c>
      <c r="G2214" s="291">
        <v>14.782999999999999</v>
      </c>
      <c r="H2214" s="292"/>
      <c r="I2214" s="293">
        <v>382.75279999999998</v>
      </c>
      <c r="J2214" s="294"/>
    </row>
    <row r="2215" spans="1:10" ht="12.95" customHeight="1">
      <c r="A2215" s="286"/>
      <c r="B2215" s="305"/>
      <c r="C2215" s="287">
        <v>10524</v>
      </c>
      <c r="D2215" s="288" t="s">
        <v>940</v>
      </c>
      <c r="E2215" s="289" t="s">
        <v>711</v>
      </c>
      <c r="F2215" s="290">
        <v>462.83</v>
      </c>
      <c r="G2215" s="291">
        <v>0.31669999999999998</v>
      </c>
      <c r="H2215" s="292"/>
      <c r="I2215" s="293">
        <v>146.57820000000001</v>
      </c>
      <c r="J2215" s="294"/>
    </row>
    <row r="2216" spans="1:10" ht="12.95" customHeight="1">
      <c r="A2216" s="286"/>
      <c r="B2216" s="305"/>
      <c r="C2216" s="287">
        <v>10535</v>
      </c>
      <c r="D2216" s="288" t="s">
        <v>1247</v>
      </c>
      <c r="E2216" s="289" t="s">
        <v>711</v>
      </c>
      <c r="F2216" s="290">
        <v>540.70000000000005</v>
      </c>
      <c r="G2216" s="291">
        <v>6.6299999999999998E-2</v>
      </c>
      <c r="H2216" s="292"/>
      <c r="I2216" s="293">
        <v>35.848399999999998</v>
      </c>
      <c r="J2216" s="294"/>
    </row>
    <row r="2217" spans="1:10" ht="12.95" customHeight="1">
      <c r="A2217" s="286"/>
      <c r="B2217" s="305"/>
      <c r="C2217" s="287">
        <v>10633</v>
      </c>
      <c r="D2217" s="288" t="s">
        <v>1248</v>
      </c>
      <c r="E2217" s="289" t="s">
        <v>711</v>
      </c>
      <c r="F2217" s="290">
        <v>647.26</v>
      </c>
      <c r="G2217" s="291">
        <v>0.14660000000000001</v>
      </c>
      <c r="H2217" s="292"/>
      <c r="I2217" s="293">
        <v>94.888000000000005</v>
      </c>
      <c r="J2217" s="294"/>
    </row>
    <row r="2218" spans="1:10" ht="12.95" customHeight="1">
      <c r="A2218" s="286"/>
      <c r="B2218" s="305"/>
      <c r="C2218" s="287">
        <v>11066</v>
      </c>
      <c r="D2218" s="288" t="s">
        <v>682</v>
      </c>
      <c r="E2218" s="289" t="s">
        <v>40</v>
      </c>
      <c r="F2218" s="290">
        <v>3.21</v>
      </c>
      <c r="G2218" s="291">
        <v>1.0507</v>
      </c>
      <c r="H2218" s="292"/>
      <c r="I2218" s="293">
        <v>3.3727</v>
      </c>
      <c r="J2218" s="294"/>
    </row>
    <row r="2219" spans="1:10" ht="22.5">
      <c r="A2219" s="286"/>
      <c r="B2219" s="305"/>
      <c r="C2219" s="287">
        <v>11070</v>
      </c>
      <c r="D2219" s="288" t="s">
        <v>683</v>
      </c>
      <c r="E2219" s="289" t="s">
        <v>40</v>
      </c>
      <c r="F2219" s="290">
        <v>11.45</v>
      </c>
      <c r="G2219" s="291">
        <v>1.8865000000000001</v>
      </c>
      <c r="H2219" s="292"/>
      <c r="I2219" s="293">
        <v>21.6004</v>
      </c>
      <c r="J2219" s="294"/>
    </row>
    <row r="2220" spans="1:10" ht="12.95" customHeight="1">
      <c r="A2220" s="286"/>
      <c r="B2220" s="305"/>
      <c r="C2220" s="287">
        <v>11513</v>
      </c>
      <c r="D2220" s="288" t="s">
        <v>1249</v>
      </c>
      <c r="E2220" s="289" t="s">
        <v>685</v>
      </c>
      <c r="F2220" s="290">
        <v>6.05</v>
      </c>
      <c r="G2220" s="291">
        <v>26.401800000000001</v>
      </c>
      <c r="H2220" s="292"/>
      <c r="I2220" s="293">
        <v>159.73079999999999</v>
      </c>
      <c r="J2220" s="294"/>
    </row>
    <row r="2221" spans="1:10" ht="12.95" customHeight="1">
      <c r="A2221" s="286"/>
      <c r="B2221" s="305"/>
      <c r="C2221" s="287">
        <v>12534</v>
      </c>
      <c r="D2221" s="288" t="s">
        <v>1251</v>
      </c>
      <c r="E2221" s="289" t="s">
        <v>698</v>
      </c>
      <c r="F2221" s="290">
        <v>5.59</v>
      </c>
      <c r="G2221" s="291">
        <v>25.162500000000001</v>
      </c>
      <c r="H2221" s="292"/>
      <c r="I2221" s="293">
        <v>140.6583</v>
      </c>
      <c r="J2221" s="294"/>
    </row>
    <row r="2222" spans="1:10">
      <c r="A2222" s="286"/>
      <c r="B2222" s="305"/>
      <c r="C2222" s="287">
        <v>17515</v>
      </c>
      <c r="D2222" s="288" t="s">
        <v>684</v>
      </c>
      <c r="E2222" s="289" t="s">
        <v>685</v>
      </c>
      <c r="F2222" s="290">
        <v>10.42</v>
      </c>
      <c r="G2222" s="291">
        <v>0.28299999999999997</v>
      </c>
      <c r="H2222" s="292"/>
      <c r="I2222" s="293">
        <v>2.9487999999999999</v>
      </c>
      <c r="J2222" s="294"/>
    </row>
    <row r="2223" spans="1:10" ht="12.95" customHeight="1">
      <c r="A2223" s="286"/>
      <c r="B2223" s="305"/>
      <c r="C2223" s="287">
        <v>17725</v>
      </c>
      <c r="D2223" s="288" t="s">
        <v>1342</v>
      </c>
      <c r="E2223" s="289" t="s">
        <v>685</v>
      </c>
      <c r="F2223" s="290">
        <v>18.09</v>
      </c>
      <c r="G2223" s="291">
        <v>0.47149999999999997</v>
      </c>
      <c r="H2223" s="292"/>
      <c r="I2223" s="293">
        <v>8.5294000000000008</v>
      </c>
      <c r="J2223" s="294"/>
    </row>
    <row r="2224" spans="1:10" ht="12.95" customHeight="1">
      <c r="A2224" s="282">
        <v>6066005</v>
      </c>
      <c r="B2224" s="304" t="s">
        <v>1358</v>
      </c>
      <c r="C2224" s="298"/>
      <c r="D2224" s="298"/>
      <c r="E2224" s="298"/>
      <c r="F2224" s="298"/>
      <c r="G2224" s="298"/>
      <c r="H2224" s="283" t="s">
        <v>69</v>
      </c>
      <c r="I2224" s="284"/>
      <c r="J2224" s="285">
        <v>92.11</v>
      </c>
    </row>
    <row r="2225" spans="1:10">
      <c r="A2225" s="286"/>
      <c r="B2225" s="305"/>
      <c r="C2225" s="287">
        <v>2020</v>
      </c>
      <c r="D2225" s="288" t="s">
        <v>884</v>
      </c>
      <c r="E2225" s="289" t="s">
        <v>463</v>
      </c>
      <c r="F2225" s="290">
        <v>32.11</v>
      </c>
      <c r="G2225" s="291">
        <v>1.5</v>
      </c>
      <c r="H2225" s="292"/>
      <c r="I2225" s="293">
        <v>48.179600000000001</v>
      </c>
      <c r="J2225" s="294"/>
    </row>
    <row r="2226" spans="1:10">
      <c r="A2226" s="286"/>
      <c r="B2226" s="305"/>
      <c r="C2226" s="287">
        <v>2099</v>
      </c>
      <c r="D2226" s="288" t="s">
        <v>670</v>
      </c>
      <c r="E2226" s="289" t="s">
        <v>463</v>
      </c>
      <c r="F2226" s="290">
        <v>25.89</v>
      </c>
      <c r="G2226" s="291">
        <v>1.0920000000000001</v>
      </c>
      <c r="H2226" s="292"/>
      <c r="I2226" s="293">
        <v>28.273399999999999</v>
      </c>
      <c r="J2226" s="294"/>
    </row>
    <row r="2227" spans="1:10" ht="12.95" customHeight="1">
      <c r="A2227" s="286"/>
      <c r="B2227" s="305"/>
      <c r="C2227" s="287">
        <v>10629</v>
      </c>
      <c r="D2227" s="288" t="s">
        <v>926</v>
      </c>
      <c r="E2227" s="289" t="s">
        <v>711</v>
      </c>
      <c r="F2227" s="290">
        <v>767.54</v>
      </c>
      <c r="G2227" s="291">
        <v>2.0400000000000001E-2</v>
      </c>
      <c r="H2227" s="292"/>
      <c r="I2227" s="293">
        <v>15.6577</v>
      </c>
      <c r="J2227" s="294"/>
    </row>
    <row r="2228" spans="1:10" ht="12.95" customHeight="1">
      <c r="A2228" s="282">
        <v>6066006</v>
      </c>
      <c r="B2228" s="304" t="s">
        <v>1359</v>
      </c>
      <c r="C2228" s="298"/>
      <c r="D2228" s="298"/>
      <c r="E2228" s="298"/>
      <c r="F2228" s="298"/>
      <c r="G2228" s="298"/>
      <c r="H2228" s="283" t="s">
        <v>69</v>
      </c>
      <c r="I2228" s="284"/>
      <c r="J2228" s="285">
        <v>92.11</v>
      </c>
    </row>
    <row r="2229" spans="1:10" ht="12.95" customHeight="1">
      <c r="A2229" s="286"/>
      <c r="B2229" s="305"/>
      <c r="C2229" s="287">
        <v>2020</v>
      </c>
      <c r="D2229" s="288" t="s">
        <v>884</v>
      </c>
      <c r="E2229" s="289" t="s">
        <v>463</v>
      </c>
      <c r="F2229" s="290">
        <v>32.11</v>
      </c>
      <c r="G2229" s="291">
        <v>1.5</v>
      </c>
      <c r="H2229" s="292"/>
      <c r="I2229" s="293">
        <v>48.179600000000001</v>
      </c>
      <c r="J2229" s="294"/>
    </row>
    <row r="2230" spans="1:10" ht="12.95" customHeight="1">
      <c r="A2230" s="286"/>
      <c r="B2230" s="305"/>
      <c r="C2230" s="287">
        <v>2099</v>
      </c>
      <c r="D2230" s="288" t="s">
        <v>670</v>
      </c>
      <c r="E2230" s="289" t="s">
        <v>463</v>
      </c>
      <c r="F2230" s="290">
        <v>25.89</v>
      </c>
      <c r="G2230" s="291">
        <v>1.0920000000000001</v>
      </c>
      <c r="H2230" s="292"/>
      <c r="I2230" s="293">
        <v>28.273399999999999</v>
      </c>
      <c r="J2230" s="294"/>
    </row>
    <row r="2231" spans="1:10" ht="12.95" customHeight="1">
      <c r="A2231" s="286"/>
      <c r="B2231" s="305"/>
      <c r="C2231" s="287">
        <v>10629</v>
      </c>
      <c r="D2231" s="288" t="s">
        <v>926</v>
      </c>
      <c r="E2231" s="289" t="s">
        <v>711</v>
      </c>
      <c r="F2231" s="290">
        <v>767.54</v>
      </c>
      <c r="G2231" s="291">
        <v>2.0400000000000001E-2</v>
      </c>
      <c r="H2231" s="292"/>
      <c r="I2231" s="293">
        <v>15.6577</v>
      </c>
      <c r="J2231" s="294"/>
    </row>
    <row r="2232" spans="1:10" ht="12.95" customHeight="1">
      <c r="A2232" s="282">
        <v>6068001</v>
      </c>
      <c r="B2232" s="304" t="s">
        <v>1360</v>
      </c>
      <c r="C2232" s="298"/>
      <c r="D2232" s="298"/>
      <c r="E2232" s="298"/>
      <c r="F2232" s="298"/>
      <c r="G2232" s="298"/>
      <c r="H2232" s="283" t="s">
        <v>40</v>
      </c>
      <c r="I2232" s="284"/>
      <c r="J2232" s="285">
        <v>28.55</v>
      </c>
    </row>
    <row r="2233" spans="1:10">
      <c r="A2233" s="286"/>
      <c r="B2233" s="305"/>
      <c r="C2233" s="287">
        <v>2035</v>
      </c>
      <c r="D2233" s="288" t="s">
        <v>901</v>
      </c>
      <c r="E2233" s="289" t="s">
        <v>463</v>
      </c>
      <c r="F2233" s="290">
        <v>32.35</v>
      </c>
      <c r="G2233" s="291">
        <v>0.3</v>
      </c>
      <c r="H2233" s="292"/>
      <c r="I2233" s="293">
        <v>9.7053999999999991</v>
      </c>
      <c r="J2233" s="294"/>
    </row>
    <row r="2234" spans="1:10">
      <c r="A2234" s="286"/>
      <c r="B2234" s="305"/>
      <c r="C2234" s="287">
        <v>2099</v>
      </c>
      <c r="D2234" s="288" t="s">
        <v>670</v>
      </c>
      <c r="E2234" s="289" t="s">
        <v>463</v>
      </c>
      <c r="F2234" s="290">
        <v>25.89</v>
      </c>
      <c r="G2234" s="291">
        <v>0.3</v>
      </c>
      <c r="H2234" s="292"/>
      <c r="I2234" s="293">
        <v>7.7674000000000003</v>
      </c>
      <c r="J2234" s="294"/>
    </row>
    <row r="2235" spans="1:10" ht="12.95" customHeight="1">
      <c r="A2235" s="286"/>
      <c r="B2235" s="305"/>
      <c r="C2235" s="287">
        <v>72402</v>
      </c>
      <c r="D2235" s="288" t="s">
        <v>1361</v>
      </c>
      <c r="E2235" s="289" t="s">
        <v>698</v>
      </c>
      <c r="F2235" s="290">
        <v>1.67</v>
      </c>
      <c r="G2235" s="291">
        <v>0.5</v>
      </c>
      <c r="H2235" s="292"/>
      <c r="I2235" s="293">
        <v>0.83499999999999996</v>
      </c>
      <c r="J2235" s="294"/>
    </row>
    <row r="2236" spans="1:10" ht="12.95" customHeight="1">
      <c r="A2236" s="286"/>
      <c r="B2236" s="305"/>
      <c r="C2236" s="287">
        <v>72431</v>
      </c>
      <c r="D2236" s="288" t="s">
        <v>1362</v>
      </c>
      <c r="E2236" s="289" t="s">
        <v>40</v>
      </c>
      <c r="F2236" s="290">
        <v>9.32</v>
      </c>
      <c r="G2236" s="291">
        <v>1.1000000000000001</v>
      </c>
      <c r="H2236" s="292"/>
      <c r="I2236" s="293">
        <v>10.252000000000001</v>
      </c>
      <c r="J2236" s="294"/>
    </row>
    <row r="2237" spans="1:10" ht="12.95" customHeight="1">
      <c r="A2237" s="282">
        <v>6068002</v>
      </c>
      <c r="B2237" s="304" t="s">
        <v>1363</v>
      </c>
      <c r="C2237" s="298"/>
      <c r="D2237" s="298"/>
      <c r="E2237" s="298"/>
      <c r="F2237" s="298"/>
      <c r="G2237" s="298"/>
      <c r="H2237" s="283" t="s">
        <v>40</v>
      </c>
      <c r="I2237" s="284"/>
      <c r="J2237" s="285">
        <v>40.85</v>
      </c>
    </row>
    <row r="2238" spans="1:10" ht="12.95" customHeight="1">
      <c r="A2238" s="286"/>
      <c r="B2238" s="305"/>
      <c r="C2238" s="287">
        <v>2035</v>
      </c>
      <c r="D2238" s="288" t="s">
        <v>901</v>
      </c>
      <c r="E2238" s="289" t="s">
        <v>463</v>
      </c>
      <c r="F2238" s="290">
        <v>32.35</v>
      </c>
      <c r="G2238" s="291">
        <v>0.4</v>
      </c>
      <c r="H2238" s="292"/>
      <c r="I2238" s="293">
        <v>12.9405</v>
      </c>
      <c r="J2238" s="294"/>
    </row>
    <row r="2239" spans="1:10">
      <c r="A2239" s="286"/>
      <c r="B2239" s="305"/>
      <c r="C2239" s="287">
        <v>2099</v>
      </c>
      <c r="D2239" s="288" t="s">
        <v>670</v>
      </c>
      <c r="E2239" s="289" t="s">
        <v>463</v>
      </c>
      <c r="F2239" s="290">
        <v>25.89</v>
      </c>
      <c r="G2239" s="291">
        <v>0.4</v>
      </c>
      <c r="H2239" s="292"/>
      <c r="I2239" s="293">
        <v>10.3565</v>
      </c>
      <c r="J2239" s="294"/>
    </row>
    <row r="2240" spans="1:10" ht="12.95" customHeight="1">
      <c r="A2240" s="286"/>
      <c r="B2240" s="305"/>
      <c r="C2240" s="287">
        <v>72403</v>
      </c>
      <c r="D2240" s="288" t="s">
        <v>1364</v>
      </c>
      <c r="E2240" s="289" t="s">
        <v>698</v>
      </c>
      <c r="F2240" s="290">
        <v>2.48</v>
      </c>
      <c r="G2240" s="291">
        <v>0.5</v>
      </c>
      <c r="H2240" s="292"/>
      <c r="I2240" s="293">
        <v>1.24</v>
      </c>
      <c r="J2240" s="294"/>
    </row>
    <row r="2241" spans="1:10" ht="12.95" customHeight="1">
      <c r="A2241" s="286"/>
      <c r="B2241" s="305"/>
      <c r="C2241" s="287">
        <v>72432</v>
      </c>
      <c r="D2241" s="288" t="s">
        <v>1365</v>
      </c>
      <c r="E2241" s="289" t="s">
        <v>40</v>
      </c>
      <c r="F2241" s="290">
        <v>14.83</v>
      </c>
      <c r="G2241" s="291">
        <v>1.1000000000000001</v>
      </c>
      <c r="H2241" s="292"/>
      <c r="I2241" s="293">
        <v>16.312999999999999</v>
      </c>
      <c r="J2241" s="294"/>
    </row>
    <row r="2242" spans="1:10" ht="12.95" customHeight="1">
      <c r="A2242" s="282">
        <v>6068003</v>
      </c>
      <c r="B2242" s="304" t="s">
        <v>1366</v>
      </c>
      <c r="C2242" s="298"/>
      <c r="D2242" s="298"/>
      <c r="E2242" s="298"/>
      <c r="F2242" s="298"/>
      <c r="G2242" s="298"/>
      <c r="H2242" s="283" t="s">
        <v>40</v>
      </c>
      <c r="I2242" s="284"/>
      <c r="J2242" s="285">
        <v>53.54</v>
      </c>
    </row>
    <row r="2243" spans="1:10">
      <c r="A2243" s="286"/>
      <c r="B2243" s="305"/>
      <c r="C2243" s="287">
        <v>2035</v>
      </c>
      <c r="D2243" s="288" t="s">
        <v>901</v>
      </c>
      <c r="E2243" s="289" t="s">
        <v>463</v>
      </c>
      <c r="F2243" s="290">
        <v>32.35</v>
      </c>
      <c r="G2243" s="291">
        <v>0.63</v>
      </c>
      <c r="H2243" s="292"/>
      <c r="I2243" s="293">
        <v>20.3813</v>
      </c>
      <c r="J2243" s="294"/>
    </row>
    <row r="2244" spans="1:10">
      <c r="A2244" s="286"/>
      <c r="B2244" s="305"/>
      <c r="C2244" s="287">
        <v>2099</v>
      </c>
      <c r="D2244" s="288" t="s">
        <v>670</v>
      </c>
      <c r="E2244" s="289" t="s">
        <v>463</v>
      </c>
      <c r="F2244" s="290">
        <v>25.89</v>
      </c>
      <c r="G2244" s="291">
        <v>0.63</v>
      </c>
      <c r="H2244" s="292"/>
      <c r="I2244" s="293">
        <v>16.311499999999999</v>
      </c>
      <c r="J2244" s="294"/>
    </row>
    <row r="2245" spans="1:10" ht="33.75">
      <c r="A2245" s="286"/>
      <c r="B2245" s="305"/>
      <c r="C2245" s="287">
        <v>72404</v>
      </c>
      <c r="D2245" s="288" t="s">
        <v>1367</v>
      </c>
      <c r="E2245" s="289" t="s">
        <v>698</v>
      </c>
      <c r="F2245" s="290">
        <v>2.83</v>
      </c>
      <c r="G2245" s="291">
        <v>0.5</v>
      </c>
      <c r="H2245" s="292"/>
      <c r="I2245" s="293">
        <v>1.415</v>
      </c>
      <c r="J2245" s="294"/>
    </row>
    <row r="2246" spans="1:10" ht="22.5">
      <c r="A2246" s="286"/>
      <c r="B2246" s="305"/>
      <c r="C2246" s="287">
        <v>72433</v>
      </c>
      <c r="D2246" s="288" t="s">
        <v>1368</v>
      </c>
      <c r="E2246" s="289" t="s">
        <v>40</v>
      </c>
      <c r="F2246" s="290">
        <v>14.03</v>
      </c>
      <c r="G2246" s="291">
        <v>1.1000000000000001</v>
      </c>
      <c r="H2246" s="292"/>
      <c r="I2246" s="293">
        <v>15.433</v>
      </c>
      <c r="J2246" s="294"/>
    </row>
    <row r="2247" spans="1:10" ht="12.95" customHeight="1">
      <c r="A2247" s="282">
        <v>6069001</v>
      </c>
      <c r="B2247" s="304" t="s">
        <v>1369</v>
      </c>
      <c r="C2247" s="298"/>
      <c r="D2247" s="298"/>
      <c r="E2247" s="298"/>
      <c r="F2247" s="298"/>
      <c r="G2247" s="298"/>
      <c r="H2247" s="283" t="s">
        <v>27</v>
      </c>
      <c r="I2247" s="284"/>
      <c r="J2247" s="285">
        <v>5.47</v>
      </c>
    </row>
    <row r="2248" spans="1:10">
      <c r="A2248" s="286"/>
      <c r="B2248" s="305"/>
      <c r="C2248" s="287">
        <v>2099</v>
      </c>
      <c r="D2248" s="288" t="s">
        <v>670</v>
      </c>
      <c r="E2248" s="289" t="s">
        <v>463</v>
      </c>
      <c r="F2248" s="290">
        <v>25.89</v>
      </c>
      <c r="G2248" s="291">
        <v>0.04</v>
      </c>
      <c r="H2248" s="292"/>
      <c r="I2248" s="293">
        <v>1.0356000000000001</v>
      </c>
      <c r="J2248" s="294"/>
    </row>
    <row r="2249" spans="1:10" ht="45">
      <c r="A2249" s="286"/>
      <c r="B2249" s="305"/>
      <c r="C2249" s="287">
        <v>24105</v>
      </c>
      <c r="D2249" s="288" t="s">
        <v>1370</v>
      </c>
      <c r="E2249" s="289" t="s">
        <v>27</v>
      </c>
      <c r="F2249" s="290">
        <v>4.3099999999999996</v>
      </c>
      <c r="G2249" s="291">
        <v>1.03</v>
      </c>
      <c r="H2249" s="292"/>
      <c r="I2249" s="293">
        <v>4.4393000000000002</v>
      </c>
      <c r="J2249" s="294"/>
    </row>
    <row r="2250" spans="1:10" ht="12.95" customHeight="1">
      <c r="A2250" s="282">
        <v>6069002</v>
      </c>
      <c r="B2250" s="304" t="s">
        <v>1371</v>
      </c>
      <c r="C2250" s="298"/>
      <c r="D2250" s="298"/>
      <c r="E2250" s="298"/>
      <c r="F2250" s="298"/>
      <c r="G2250" s="298"/>
      <c r="H2250" s="283" t="s">
        <v>27</v>
      </c>
      <c r="I2250" s="284"/>
      <c r="J2250" s="285">
        <v>6.27</v>
      </c>
    </row>
    <row r="2251" spans="1:10" ht="12.95" customHeight="1">
      <c r="A2251" s="286"/>
      <c r="B2251" s="305"/>
      <c r="C2251" s="287">
        <v>2099</v>
      </c>
      <c r="D2251" s="288" t="s">
        <v>670</v>
      </c>
      <c r="E2251" s="289" t="s">
        <v>463</v>
      </c>
      <c r="F2251" s="290">
        <v>25.89</v>
      </c>
      <c r="G2251" s="291">
        <v>0.04</v>
      </c>
      <c r="H2251" s="292"/>
      <c r="I2251" s="293">
        <v>1.0356000000000001</v>
      </c>
      <c r="J2251" s="294"/>
    </row>
    <row r="2252" spans="1:10" ht="45">
      <c r="A2252" s="286"/>
      <c r="B2252" s="305"/>
      <c r="C2252" s="287">
        <v>24106</v>
      </c>
      <c r="D2252" s="288" t="s">
        <v>1372</v>
      </c>
      <c r="E2252" s="289" t="s">
        <v>27</v>
      </c>
      <c r="F2252" s="290">
        <v>5.09</v>
      </c>
      <c r="G2252" s="291">
        <v>1.03</v>
      </c>
      <c r="H2252" s="292"/>
      <c r="I2252" s="293">
        <v>5.2427000000000001</v>
      </c>
      <c r="J2252" s="294"/>
    </row>
    <row r="2253" spans="1:10" ht="12.95" customHeight="1">
      <c r="A2253" s="282">
        <v>6069003</v>
      </c>
      <c r="B2253" s="304" t="s">
        <v>1373</v>
      </c>
      <c r="C2253" s="298"/>
      <c r="D2253" s="298"/>
      <c r="E2253" s="298"/>
      <c r="F2253" s="298"/>
      <c r="G2253" s="298"/>
      <c r="H2253" s="283" t="s">
        <v>27</v>
      </c>
      <c r="I2253" s="284"/>
      <c r="J2253" s="285">
        <v>7.2</v>
      </c>
    </row>
    <row r="2254" spans="1:10">
      <c r="A2254" s="286"/>
      <c r="B2254" s="305"/>
      <c r="C2254" s="287">
        <v>2099</v>
      </c>
      <c r="D2254" s="288" t="s">
        <v>670</v>
      </c>
      <c r="E2254" s="289" t="s">
        <v>463</v>
      </c>
      <c r="F2254" s="290">
        <v>25.89</v>
      </c>
      <c r="G2254" s="291">
        <v>0.04</v>
      </c>
      <c r="H2254" s="292"/>
      <c r="I2254" s="293">
        <v>1.0356000000000001</v>
      </c>
      <c r="J2254" s="294"/>
    </row>
    <row r="2255" spans="1:10" ht="12.95" customHeight="1">
      <c r="A2255" s="286"/>
      <c r="B2255" s="305"/>
      <c r="C2255" s="287">
        <v>24107</v>
      </c>
      <c r="D2255" s="288" t="s">
        <v>1374</v>
      </c>
      <c r="E2255" s="289" t="s">
        <v>27</v>
      </c>
      <c r="F2255" s="290">
        <v>5.99</v>
      </c>
      <c r="G2255" s="291">
        <v>1.03</v>
      </c>
      <c r="H2255" s="292"/>
      <c r="I2255" s="293">
        <v>6.1696999999999997</v>
      </c>
      <c r="J2255" s="294"/>
    </row>
    <row r="2256" spans="1:10" ht="12.95" customHeight="1">
      <c r="A2256" s="282">
        <v>6069004</v>
      </c>
      <c r="B2256" s="304" t="s">
        <v>1375</v>
      </c>
      <c r="C2256" s="298"/>
      <c r="D2256" s="298"/>
      <c r="E2256" s="298"/>
      <c r="F2256" s="298"/>
      <c r="G2256" s="298"/>
      <c r="H2256" s="283" t="s">
        <v>27</v>
      </c>
      <c r="I2256" s="284"/>
      <c r="J2256" s="285">
        <v>8.26</v>
      </c>
    </row>
    <row r="2257" spans="1:10">
      <c r="A2257" s="286"/>
      <c r="B2257" s="305"/>
      <c r="C2257" s="287">
        <v>2099</v>
      </c>
      <c r="D2257" s="288" t="s">
        <v>670</v>
      </c>
      <c r="E2257" s="289" t="s">
        <v>463</v>
      </c>
      <c r="F2257" s="290">
        <v>25.89</v>
      </c>
      <c r="G2257" s="291">
        <v>0.04</v>
      </c>
      <c r="H2257" s="292"/>
      <c r="I2257" s="293">
        <v>1.0356000000000001</v>
      </c>
      <c r="J2257" s="294"/>
    </row>
    <row r="2258" spans="1:10" ht="12.95" customHeight="1">
      <c r="A2258" s="286"/>
      <c r="B2258" s="305"/>
      <c r="C2258" s="287">
        <v>24108</v>
      </c>
      <c r="D2258" s="288" t="s">
        <v>1376</v>
      </c>
      <c r="E2258" s="289" t="s">
        <v>27</v>
      </c>
      <c r="F2258" s="290">
        <v>7.02</v>
      </c>
      <c r="G2258" s="291">
        <v>1.03</v>
      </c>
      <c r="H2258" s="292"/>
      <c r="I2258" s="293">
        <v>7.2305999999999999</v>
      </c>
      <c r="J2258" s="294"/>
    </row>
    <row r="2259" spans="1:10" ht="12.95" customHeight="1">
      <c r="A2259" s="282">
        <v>6069005</v>
      </c>
      <c r="B2259" s="304" t="s">
        <v>1377</v>
      </c>
      <c r="C2259" s="298"/>
      <c r="D2259" s="298"/>
      <c r="E2259" s="298"/>
      <c r="F2259" s="298"/>
      <c r="G2259" s="298"/>
      <c r="H2259" s="283" t="s">
        <v>27</v>
      </c>
      <c r="I2259" s="284"/>
      <c r="J2259" s="285">
        <v>9.61</v>
      </c>
    </row>
    <row r="2260" spans="1:10">
      <c r="A2260" s="286"/>
      <c r="B2260" s="305"/>
      <c r="C2260" s="287">
        <v>2099</v>
      </c>
      <c r="D2260" s="288" t="s">
        <v>670</v>
      </c>
      <c r="E2260" s="289" t="s">
        <v>463</v>
      </c>
      <c r="F2260" s="290">
        <v>25.89</v>
      </c>
      <c r="G2260" s="291">
        <v>0.04</v>
      </c>
      <c r="H2260" s="292"/>
      <c r="I2260" s="293">
        <v>1.0356000000000001</v>
      </c>
      <c r="J2260" s="294"/>
    </row>
    <row r="2261" spans="1:10" ht="12.95" customHeight="1">
      <c r="A2261" s="286"/>
      <c r="B2261" s="305"/>
      <c r="C2261" s="287">
        <v>24109</v>
      </c>
      <c r="D2261" s="288" t="s">
        <v>1378</v>
      </c>
      <c r="E2261" s="289" t="s">
        <v>27</v>
      </c>
      <c r="F2261" s="290">
        <v>8.33</v>
      </c>
      <c r="G2261" s="291">
        <v>1.03</v>
      </c>
      <c r="H2261" s="292"/>
      <c r="I2261" s="293">
        <v>8.5799000000000003</v>
      </c>
      <c r="J2261" s="294"/>
    </row>
    <row r="2262" spans="1:10" ht="12.95" customHeight="1">
      <c r="A2262" s="282">
        <v>6069006</v>
      </c>
      <c r="B2262" s="304" t="s">
        <v>1379</v>
      </c>
      <c r="C2262" s="298"/>
      <c r="D2262" s="298"/>
      <c r="E2262" s="298"/>
      <c r="F2262" s="298"/>
      <c r="G2262" s="298"/>
      <c r="H2262" s="283" t="s">
        <v>27</v>
      </c>
      <c r="I2262" s="284"/>
      <c r="J2262" s="285">
        <v>11.04</v>
      </c>
    </row>
    <row r="2263" spans="1:10">
      <c r="A2263" s="286"/>
      <c r="B2263" s="305"/>
      <c r="C2263" s="287">
        <v>2099</v>
      </c>
      <c r="D2263" s="288" t="s">
        <v>670</v>
      </c>
      <c r="E2263" s="289" t="s">
        <v>463</v>
      </c>
      <c r="F2263" s="290">
        <v>25.89</v>
      </c>
      <c r="G2263" s="291">
        <v>0.04</v>
      </c>
      <c r="H2263" s="292"/>
      <c r="I2263" s="293">
        <v>1.0356000000000001</v>
      </c>
      <c r="J2263" s="294"/>
    </row>
    <row r="2264" spans="1:10" ht="12.95" customHeight="1">
      <c r="A2264" s="286"/>
      <c r="B2264" s="305"/>
      <c r="C2264" s="287">
        <v>24110</v>
      </c>
      <c r="D2264" s="288" t="s">
        <v>712</v>
      </c>
      <c r="E2264" s="289" t="s">
        <v>27</v>
      </c>
      <c r="F2264" s="290">
        <v>9.7200000000000006</v>
      </c>
      <c r="G2264" s="291">
        <v>1.03</v>
      </c>
      <c r="H2264" s="292"/>
      <c r="I2264" s="293">
        <v>10.0116</v>
      </c>
      <c r="J2264" s="294"/>
    </row>
    <row r="2265" spans="1:10" ht="11.25" customHeight="1">
      <c r="A2265" s="282">
        <v>6069007</v>
      </c>
      <c r="B2265" s="304" t="s">
        <v>1380</v>
      </c>
      <c r="C2265" s="298"/>
      <c r="D2265" s="298"/>
      <c r="E2265" s="298"/>
      <c r="F2265" s="298"/>
      <c r="G2265" s="298"/>
      <c r="H2265" s="283" t="s">
        <v>27</v>
      </c>
      <c r="I2265" s="284"/>
      <c r="J2265" s="285">
        <v>14.16</v>
      </c>
    </row>
    <row r="2266" spans="1:10" ht="12.95" customHeight="1">
      <c r="A2266" s="286"/>
      <c r="B2266" s="305"/>
      <c r="C2266" s="287">
        <v>2099</v>
      </c>
      <c r="D2266" s="288" t="s">
        <v>670</v>
      </c>
      <c r="E2266" s="289" t="s">
        <v>463</v>
      </c>
      <c r="F2266" s="290">
        <v>25.89</v>
      </c>
      <c r="G2266" s="291">
        <v>0.04</v>
      </c>
      <c r="H2266" s="292"/>
      <c r="I2266" s="293">
        <v>1.0356000000000001</v>
      </c>
      <c r="J2266" s="294"/>
    </row>
    <row r="2267" spans="1:10" ht="45">
      <c r="A2267" s="286"/>
      <c r="B2267" s="305"/>
      <c r="C2267" s="287">
        <v>24111</v>
      </c>
      <c r="D2267" s="288" t="s">
        <v>1381</v>
      </c>
      <c r="E2267" s="289" t="s">
        <v>27</v>
      </c>
      <c r="F2267" s="290">
        <v>12.75</v>
      </c>
      <c r="G2267" s="291">
        <v>1.03</v>
      </c>
      <c r="H2267" s="292"/>
      <c r="I2267" s="293">
        <v>13.1325</v>
      </c>
      <c r="J2267" s="294"/>
    </row>
    <row r="2268" spans="1:10" ht="12.95" customHeight="1">
      <c r="A2268" s="282">
        <v>6069008</v>
      </c>
      <c r="B2268" s="304" t="s">
        <v>1382</v>
      </c>
      <c r="C2268" s="298"/>
      <c r="D2268" s="298"/>
      <c r="E2268" s="298"/>
      <c r="F2268" s="298"/>
      <c r="G2268" s="298"/>
      <c r="H2268" s="283" t="s">
        <v>27</v>
      </c>
      <c r="I2268" s="284"/>
      <c r="J2268" s="285">
        <v>14.84</v>
      </c>
    </row>
    <row r="2269" spans="1:10">
      <c r="A2269" s="286"/>
      <c r="B2269" s="305"/>
      <c r="C2269" s="287">
        <v>2099</v>
      </c>
      <c r="D2269" s="288" t="s">
        <v>670</v>
      </c>
      <c r="E2269" s="289" t="s">
        <v>463</v>
      </c>
      <c r="F2269" s="290">
        <v>25.89</v>
      </c>
      <c r="G2269" s="291">
        <v>0.04</v>
      </c>
      <c r="H2269" s="292"/>
      <c r="I2269" s="293">
        <v>1.0356000000000001</v>
      </c>
      <c r="J2269" s="294"/>
    </row>
    <row r="2270" spans="1:10" ht="12.95" customHeight="1">
      <c r="A2270" s="286"/>
      <c r="B2270" s="305"/>
      <c r="C2270" s="287">
        <v>24112</v>
      </c>
      <c r="D2270" s="288" t="s">
        <v>1383</v>
      </c>
      <c r="E2270" s="289" t="s">
        <v>27</v>
      </c>
      <c r="F2270" s="290">
        <v>13.41</v>
      </c>
      <c r="G2270" s="291">
        <v>1.03</v>
      </c>
      <c r="H2270" s="292"/>
      <c r="I2270" s="293">
        <v>13.8123</v>
      </c>
      <c r="J2270" s="294"/>
    </row>
    <row r="2271" spans="1:10" ht="12.95" customHeight="1">
      <c r="A2271" s="282">
        <v>6069009</v>
      </c>
      <c r="B2271" s="304" t="s">
        <v>1384</v>
      </c>
      <c r="C2271" s="298"/>
      <c r="D2271" s="298"/>
      <c r="E2271" s="298"/>
      <c r="F2271" s="298"/>
      <c r="G2271" s="298"/>
      <c r="H2271" s="283" t="s">
        <v>27</v>
      </c>
      <c r="I2271" s="284"/>
      <c r="J2271" s="285">
        <v>20.74</v>
      </c>
    </row>
    <row r="2272" spans="1:10">
      <c r="A2272" s="286"/>
      <c r="B2272" s="305"/>
      <c r="C2272" s="287">
        <v>2099</v>
      </c>
      <c r="D2272" s="288" t="s">
        <v>670</v>
      </c>
      <c r="E2272" s="289" t="s">
        <v>463</v>
      </c>
      <c r="F2272" s="290">
        <v>25.89</v>
      </c>
      <c r="G2272" s="291">
        <v>0.04</v>
      </c>
      <c r="H2272" s="292"/>
      <c r="I2272" s="293">
        <v>1.0356000000000001</v>
      </c>
      <c r="J2272" s="294"/>
    </row>
    <row r="2273" spans="1:10" ht="45">
      <c r="A2273" s="286"/>
      <c r="B2273" s="305"/>
      <c r="C2273" s="287">
        <v>24113</v>
      </c>
      <c r="D2273" s="288" t="s">
        <v>1385</v>
      </c>
      <c r="E2273" s="289" t="s">
        <v>27</v>
      </c>
      <c r="F2273" s="290">
        <v>19.14</v>
      </c>
      <c r="G2273" s="291">
        <v>1.03</v>
      </c>
      <c r="H2273" s="292"/>
      <c r="I2273" s="293">
        <v>19.714200000000002</v>
      </c>
      <c r="J2273" s="294"/>
    </row>
    <row r="2274" spans="1:10" ht="12.95" customHeight="1">
      <c r="A2274" s="282">
        <v>6070001</v>
      </c>
      <c r="B2274" s="304" t="s">
        <v>1386</v>
      </c>
      <c r="C2274" s="298"/>
      <c r="D2274" s="298"/>
      <c r="E2274" s="298"/>
      <c r="F2274" s="298"/>
      <c r="G2274" s="298"/>
      <c r="H2274" s="283" t="s">
        <v>27</v>
      </c>
      <c r="I2274" s="284"/>
      <c r="J2274" s="285">
        <v>36.76</v>
      </c>
    </row>
    <row r="2275" spans="1:10" ht="22.5">
      <c r="A2275" s="286"/>
      <c r="B2275" s="305"/>
      <c r="C2275" s="287">
        <v>24120</v>
      </c>
      <c r="D2275" s="288" t="s">
        <v>1387</v>
      </c>
      <c r="E2275" s="289" t="s">
        <v>27</v>
      </c>
      <c r="F2275" s="290">
        <v>26.26</v>
      </c>
      <c r="G2275" s="291">
        <v>1.4</v>
      </c>
      <c r="H2275" s="292"/>
      <c r="I2275" s="293">
        <v>36.764000000000003</v>
      </c>
      <c r="J2275" s="294"/>
    </row>
    <row r="2276" spans="1:10" ht="12.95" customHeight="1">
      <c r="A2276" s="282">
        <v>6070002</v>
      </c>
      <c r="B2276" s="304" t="s">
        <v>1388</v>
      </c>
      <c r="C2276" s="298"/>
      <c r="D2276" s="298"/>
      <c r="E2276" s="298"/>
      <c r="F2276" s="298"/>
      <c r="G2276" s="298"/>
      <c r="H2276" s="283" t="s">
        <v>27</v>
      </c>
      <c r="I2276" s="284"/>
      <c r="J2276" s="285">
        <v>21.84</v>
      </c>
    </row>
    <row r="2277" spans="1:10" ht="12.95" customHeight="1">
      <c r="A2277" s="286"/>
      <c r="B2277" s="305"/>
      <c r="C2277" s="287">
        <v>2099</v>
      </c>
      <c r="D2277" s="288" t="s">
        <v>670</v>
      </c>
      <c r="E2277" s="289" t="s">
        <v>463</v>
      </c>
      <c r="F2277" s="290">
        <v>25.89</v>
      </c>
      <c r="G2277" s="291">
        <v>0.04</v>
      </c>
      <c r="H2277" s="292"/>
      <c r="I2277" s="293">
        <v>1.0356000000000001</v>
      </c>
      <c r="J2277" s="294"/>
    </row>
    <row r="2278" spans="1:10" ht="56.25">
      <c r="A2278" s="286"/>
      <c r="B2278" s="305"/>
      <c r="C2278" s="287">
        <v>24121</v>
      </c>
      <c r="D2278" s="288" t="s">
        <v>1389</v>
      </c>
      <c r="E2278" s="289" t="s">
        <v>27</v>
      </c>
      <c r="F2278" s="290">
        <v>19.82</v>
      </c>
      <c r="G2278" s="291">
        <v>1.05</v>
      </c>
      <c r="H2278" s="292"/>
      <c r="I2278" s="293">
        <v>20.811</v>
      </c>
      <c r="J2278" s="294"/>
    </row>
    <row r="2279" spans="1:10" ht="12.95" customHeight="1">
      <c r="A2279" s="282">
        <v>6070003</v>
      </c>
      <c r="B2279" s="304" t="s">
        <v>1390</v>
      </c>
      <c r="C2279" s="298"/>
      <c r="D2279" s="298"/>
      <c r="E2279" s="298"/>
      <c r="F2279" s="298"/>
      <c r="G2279" s="298"/>
      <c r="H2279" s="283" t="s">
        <v>27</v>
      </c>
      <c r="I2279" s="284"/>
      <c r="J2279" s="285">
        <v>38.07</v>
      </c>
    </row>
    <row r="2280" spans="1:10">
      <c r="A2280" s="286"/>
      <c r="B2280" s="305"/>
      <c r="C2280" s="287">
        <v>2020</v>
      </c>
      <c r="D2280" s="288" t="s">
        <v>884</v>
      </c>
      <c r="E2280" s="289" t="s">
        <v>463</v>
      </c>
      <c r="F2280" s="290">
        <v>32.11</v>
      </c>
      <c r="G2280" s="291">
        <v>0.03</v>
      </c>
      <c r="H2280" s="292"/>
      <c r="I2280" s="293">
        <v>0.96350000000000002</v>
      </c>
      <c r="J2280" s="294"/>
    </row>
    <row r="2281" spans="1:10" ht="12.95" customHeight="1">
      <c r="A2281" s="286"/>
      <c r="B2281" s="305"/>
      <c r="C2281" s="287">
        <v>24122</v>
      </c>
      <c r="D2281" s="288" t="s">
        <v>1391</v>
      </c>
      <c r="E2281" s="289" t="s">
        <v>27</v>
      </c>
      <c r="F2281" s="290">
        <v>35.340000000000003</v>
      </c>
      <c r="G2281" s="291">
        <v>1.05</v>
      </c>
      <c r="H2281" s="292"/>
      <c r="I2281" s="293">
        <v>37.106999999999999</v>
      </c>
      <c r="J2281" s="294"/>
    </row>
    <row r="2282" spans="1:10" ht="11.25" customHeight="1">
      <c r="A2282" s="282">
        <v>6071000</v>
      </c>
      <c r="B2282" s="304" t="s">
        <v>1392</v>
      </c>
      <c r="C2282" s="298"/>
      <c r="D2282" s="298"/>
      <c r="E2282" s="298"/>
      <c r="F2282" s="298"/>
      <c r="G2282" s="298"/>
      <c r="H2282" s="283" t="s">
        <v>463</v>
      </c>
      <c r="I2282" s="284"/>
      <c r="J2282" s="285">
        <v>532.16</v>
      </c>
    </row>
    <row r="2283" spans="1:10">
      <c r="A2283" s="286"/>
      <c r="B2283" s="305"/>
      <c r="C2283" s="287">
        <v>2099</v>
      </c>
      <c r="D2283" s="288" t="s">
        <v>670</v>
      </c>
      <c r="E2283" s="289" t="s">
        <v>463</v>
      </c>
      <c r="F2283" s="290">
        <v>25.89</v>
      </c>
      <c r="G2283" s="291">
        <v>1</v>
      </c>
      <c r="H2283" s="292"/>
      <c r="I2283" s="293">
        <v>25.891400000000001</v>
      </c>
      <c r="J2283" s="294"/>
    </row>
    <row r="2284" spans="1:10" ht="12.95" customHeight="1">
      <c r="A2284" s="286"/>
      <c r="B2284" s="305"/>
      <c r="C2284" s="287">
        <v>2252</v>
      </c>
      <c r="D2284" s="288" t="s">
        <v>1393</v>
      </c>
      <c r="E2284" s="289" t="s">
        <v>463</v>
      </c>
      <c r="F2284" s="290">
        <v>32.11</v>
      </c>
      <c r="G2284" s="291">
        <v>1</v>
      </c>
      <c r="H2284" s="292"/>
      <c r="I2284" s="293">
        <v>32.119700000000002</v>
      </c>
      <c r="J2284" s="294"/>
    </row>
    <row r="2285" spans="1:10" ht="12.95" customHeight="1">
      <c r="A2285" s="286"/>
      <c r="B2285" s="305"/>
      <c r="C2285" s="287">
        <v>94312</v>
      </c>
      <c r="D2285" s="288" t="s">
        <v>1394</v>
      </c>
      <c r="E2285" s="289" t="s">
        <v>463</v>
      </c>
      <c r="F2285" s="290">
        <v>474.15</v>
      </c>
      <c r="G2285" s="291">
        <v>1</v>
      </c>
      <c r="H2285" s="292"/>
      <c r="I2285" s="293">
        <v>474.1549</v>
      </c>
      <c r="J2285" s="294"/>
    </row>
    <row r="2286" spans="1:10" ht="12.95" customHeight="1">
      <c r="A2286" s="282">
        <v>6072000</v>
      </c>
      <c r="B2286" s="304" t="s">
        <v>1395</v>
      </c>
      <c r="C2286" s="298"/>
      <c r="D2286" s="298"/>
      <c r="E2286" s="298"/>
      <c r="F2286" s="298"/>
      <c r="G2286" s="298"/>
      <c r="H2286" s="283" t="s">
        <v>463</v>
      </c>
      <c r="I2286" s="284"/>
      <c r="J2286" s="285">
        <v>550.84</v>
      </c>
    </row>
    <row r="2287" spans="1:10" ht="12.95" customHeight="1">
      <c r="A2287" s="286"/>
      <c r="B2287" s="305"/>
      <c r="C2287" s="287">
        <v>2099</v>
      </c>
      <c r="D2287" s="288" t="s">
        <v>670</v>
      </c>
      <c r="E2287" s="289" t="s">
        <v>463</v>
      </c>
      <c r="F2287" s="290">
        <v>25.89</v>
      </c>
      <c r="G2287" s="291">
        <v>1</v>
      </c>
      <c r="H2287" s="292"/>
      <c r="I2287" s="293">
        <v>25.891400000000001</v>
      </c>
      <c r="J2287" s="294"/>
    </row>
    <row r="2288" spans="1:10" ht="22.5">
      <c r="A2288" s="286"/>
      <c r="B2288" s="305"/>
      <c r="C2288" s="287">
        <v>2252</v>
      </c>
      <c r="D2288" s="288" t="s">
        <v>1393</v>
      </c>
      <c r="E2288" s="289" t="s">
        <v>463</v>
      </c>
      <c r="F2288" s="290">
        <v>32.11</v>
      </c>
      <c r="G2288" s="291">
        <v>1</v>
      </c>
      <c r="H2288" s="292"/>
      <c r="I2288" s="293">
        <v>32.119700000000002</v>
      </c>
      <c r="J2288" s="294"/>
    </row>
    <row r="2289" spans="1:10" ht="12.95" customHeight="1">
      <c r="A2289" s="286"/>
      <c r="B2289" s="305"/>
      <c r="C2289" s="287">
        <v>94313</v>
      </c>
      <c r="D2289" s="288" t="s">
        <v>1396</v>
      </c>
      <c r="E2289" s="289" t="s">
        <v>463</v>
      </c>
      <c r="F2289" s="290">
        <v>492.84</v>
      </c>
      <c r="G2289" s="291">
        <v>1</v>
      </c>
      <c r="H2289" s="292"/>
      <c r="I2289" s="293">
        <v>492.83620000000002</v>
      </c>
      <c r="J2289" s="294"/>
    </row>
    <row r="2290" spans="1:10" ht="11.25" customHeight="1">
      <c r="A2290" s="282">
        <v>7001000</v>
      </c>
      <c r="B2290" s="304" t="s">
        <v>1397</v>
      </c>
      <c r="C2290" s="298"/>
      <c r="D2290" s="298"/>
      <c r="E2290" s="298"/>
      <c r="F2290" s="298"/>
      <c r="G2290" s="298"/>
      <c r="H2290" s="283" t="s">
        <v>27</v>
      </c>
      <c r="I2290" s="284"/>
      <c r="J2290" s="285">
        <v>145.27000000000001</v>
      </c>
    </row>
    <row r="2291" spans="1:10">
      <c r="A2291" s="286"/>
      <c r="B2291" s="305"/>
      <c r="C2291" s="287">
        <v>2013</v>
      </c>
      <c r="D2291" s="288" t="s">
        <v>681</v>
      </c>
      <c r="E2291" s="289" t="s">
        <v>463</v>
      </c>
      <c r="F2291" s="290">
        <v>33.14</v>
      </c>
      <c r="G2291" s="291">
        <v>1.5</v>
      </c>
      <c r="H2291" s="292"/>
      <c r="I2291" s="293">
        <v>49.723799999999997</v>
      </c>
      <c r="J2291" s="294"/>
    </row>
    <row r="2292" spans="1:10">
      <c r="A2292" s="286"/>
      <c r="B2292" s="305"/>
      <c r="C2292" s="287">
        <v>2099</v>
      </c>
      <c r="D2292" s="288" t="s">
        <v>670</v>
      </c>
      <c r="E2292" s="289" t="s">
        <v>463</v>
      </c>
      <c r="F2292" s="290">
        <v>25.89</v>
      </c>
      <c r="G2292" s="291">
        <v>1.5</v>
      </c>
      <c r="H2292" s="292"/>
      <c r="I2292" s="293">
        <v>38.8371</v>
      </c>
      <c r="J2292" s="294"/>
    </row>
    <row r="2293" spans="1:10" ht="33.75">
      <c r="A2293" s="286"/>
      <c r="B2293" s="305"/>
      <c r="C2293" s="287">
        <v>11037</v>
      </c>
      <c r="D2293" s="288" t="s">
        <v>1190</v>
      </c>
      <c r="E2293" s="289" t="s">
        <v>40</v>
      </c>
      <c r="F2293" s="290">
        <v>104.1</v>
      </c>
      <c r="G2293" s="291">
        <v>0.15</v>
      </c>
      <c r="H2293" s="292"/>
      <c r="I2293" s="293">
        <v>15.615</v>
      </c>
      <c r="J2293" s="294"/>
    </row>
    <row r="2294" spans="1:10" ht="12.95" customHeight="1">
      <c r="A2294" s="286"/>
      <c r="B2294" s="305"/>
      <c r="C2294" s="287">
        <v>11050</v>
      </c>
      <c r="D2294" s="288" t="s">
        <v>1191</v>
      </c>
      <c r="E2294" s="289" t="s">
        <v>40</v>
      </c>
      <c r="F2294" s="290">
        <v>35.520000000000003</v>
      </c>
      <c r="G2294" s="291">
        <v>0.92500000000000004</v>
      </c>
      <c r="H2294" s="292"/>
      <c r="I2294" s="293">
        <v>32.856000000000002</v>
      </c>
      <c r="J2294" s="294"/>
    </row>
    <row r="2295" spans="1:10" ht="22.5">
      <c r="A2295" s="286"/>
      <c r="B2295" s="305"/>
      <c r="C2295" s="287">
        <v>15516</v>
      </c>
      <c r="D2295" s="288" t="s">
        <v>1192</v>
      </c>
      <c r="E2295" s="289" t="s">
        <v>40</v>
      </c>
      <c r="F2295" s="290">
        <v>61.6</v>
      </c>
      <c r="G2295" s="291">
        <v>0.1</v>
      </c>
      <c r="H2295" s="292"/>
      <c r="I2295" s="293">
        <v>6.16</v>
      </c>
      <c r="J2295" s="294"/>
    </row>
    <row r="2296" spans="1:10">
      <c r="A2296" s="286"/>
      <c r="B2296" s="305"/>
      <c r="C2296" s="287">
        <v>17515</v>
      </c>
      <c r="D2296" s="288" t="s">
        <v>684</v>
      </c>
      <c r="E2296" s="289" t="s">
        <v>685</v>
      </c>
      <c r="F2296" s="290">
        <v>10.42</v>
      </c>
      <c r="G2296" s="291">
        <v>0.2</v>
      </c>
      <c r="H2296" s="292"/>
      <c r="I2296" s="293">
        <v>2.0840000000000001</v>
      </c>
      <c r="J2296" s="294"/>
    </row>
    <row r="2297" spans="1:10" ht="11.25" customHeight="1">
      <c r="A2297" s="282">
        <v>7003001</v>
      </c>
      <c r="B2297" s="304" t="s">
        <v>1398</v>
      </c>
      <c r="C2297" s="298"/>
      <c r="D2297" s="298"/>
      <c r="E2297" s="298"/>
      <c r="F2297" s="298"/>
      <c r="G2297" s="298"/>
      <c r="H2297" s="283" t="s">
        <v>27</v>
      </c>
      <c r="I2297" s="284"/>
      <c r="J2297" s="285">
        <v>382.37</v>
      </c>
    </row>
    <row r="2298" spans="1:10">
      <c r="A2298" s="286"/>
      <c r="B2298" s="305"/>
      <c r="C2298" s="287">
        <v>2013</v>
      </c>
      <c r="D2298" s="288" t="s">
        <v>681</v>
      </c>
      <c r="E2298" s="289" t="s">
        <v>463</v>
      </c>
      <c r="F2298" s="290">
        <v>33.14</v>
      </c>
      <c r="G2298" s="291">
        <v>1</v>
      </c>
      <c r="H2298" s="292"/>
      <c r="I2298" s="293">
        <v>33.1492</v>
      </c>
      <c r="J2298" s="294"/>
    </row>
    <row r="2299" spans="1:10">
      <c r="A2299" s="286"/>
      <c r="B2299" s="305"/>
      <c r="C2299" s="287">
        <v>2099</v>
      </c>
      <c r="D2299" s="288" t="s">
        <v>670</v>
      </c>
      <c r="E2299" s="289" t="s">
        <v>463</v>
      </c>
      <c r="F2299" s="290">
        <v>25.89</v>
      </c>
      <c r="G2299" s="291">
        <v>2</v>
      </c>
      <c r="H2299" s="292"/>
      <c r="I2299" s="293">
        <v>51.782800000000002</v>
      </c>
      <c r="J2299" s="294"/>
    </row>
    <row r="2300" spans="1:10" ht="12.95" customHeight="1">
      <c r="A2300" s="286"/>
      <c r="B2300" s="305"/>
      <c r="C2300" s="287">
        <v>2196</v>
      </c>
      <c r="D2300" s="288" t="s">
        <v>1399</v>
      </c>
      <c r="E2300" s="289" t="s">
        <v>463</v>
      </c>
      <c r="F2300" s="290">
        <v>37.799999999999997</v>
      </c>
      <c r="G2300" s="291">
        <v>0.5</v>
      </c>
      <c r="H2300" s="292"/>
      <c r="I2300" s="293">
        <v>18.9038</v>
      </c>
      <c r="J2300" s="294"/>
    </row>
    <row r="2301" spans="1:10">
      <c r="A2301" s="286"/>
      <c r="B2301" s="305"/>
      <c r="C2301" s="287">
        <v>2228</v>
      </c>
      <c r="D2301" s="288" t="s">
        <v>1156</v>
      </c>
      <c r="E2301" s="289" t="s">
        <v>463</v>
      </c>
      <c r="F2301" s="290">
        <v>49.15</v>
      </c>
      <c r="G2301" s="291">
        <v>0.4</v>
      </c>
      <c r="H2301" s="292"/>
      <c r="I2301" s="293">
        <v>19.663</v>
      </c>
      <c r="J2301" s="294"/>
    </row>
    <row r="2302" spans="1:10" ht="12.95" customHeight="1">
      <c r="A2302" s="286"/>
      <c r="B2302" s="305"/>
      <c r="C2302" s="287">
        <v>11230</v>
      </c>
      <c r="D2302" s="288" t="s">
        <v>1400</v>
      </c>
      <c r="E2302" s="289" t="s">
        <v>685</v>
      </c>
      <c r="F2302" s="290">
        <v>11.82</v>
      </c>
      <c r="G2302" s="291">
        <v>0.3</v>
      </c>
      <c r="H2302" s="292"/>
      <c r="I2302" s="293">
        <v>3.5459999999999998</v>
      </c>
      <c r="J2302" s="294"/>
    </row>
    <row r="2303" spans="1:10" ht="22.5">
      <c r="A2303" s="286"/>
      <c r="B2303" s="305"/>
      <c r="C2303" s="287">
        <v>15515</v>
      </c>
      <c r="D2303" s="288" t="s">
        <v>1316</v>
      </c>
      <c r="E2303" s="289" t="s">
        <v>40</v>
      </c>
      <c r="F2303" s="290">
        <v>46.2</v>
      </c>
      <c r="G2303" s="291">
        <v>1.39</v>
      </c>
      <c r="H2303" s="292"/>
      <c r="I2303" s="293">
        <v>64.218000000000004</v>
      </c>
      <c r="J2303" s="294"/>
    </row>
    <row r="2304" spans="1:10">
      <c r="A2304" s="286"/>
      <c r="B2304" s="305"/>
      <c r="C2304" s="287">
        <v>30640</v>
      </c>
      <c r="D2304" s="288" t="s">
        <v>1158</v>
      </c>
      <c r="E2304" s="289" t="s">
        <v>1104</v>
      </c>
      <c r="F2304" s="290">
        <v>9.14</v>
      </c>
      <c r="G2304" s="291">
        <v>5.22</v>
      </c>
      <c r="H2304" s="292"/>
      <c r="I2304" s="293">
        <v>47.684699999999999</v>
      </c>
      <c r="J2304" s="294"/>
    </row>
    <row r="2305" spans="1:10" ht="22.5">
      <c r="A2305" s="286"/>
      <c r="B2305" s="305"/>
      <c r="C2305" s="287">
        <v>84009</v>
      </c>
      <c r="D2305" s="288" t="s">
        <v>1401</v>
      </c>
      <c r="E2305" s="289" t="s">
        <v>685</v>
      </c>
      <c r="F2305" s="290">
        <v>64.16</v>
      </c>
      <c r="G2305" s="291">
        <v>0.65</v>
      </c>
      <c r="H2305" s="292"/>
      <c r="I2305" s="293">
        <v>41.704000000000001</v>
      </c>
      <c r="J2305" s="294"/>
    </row>
    <row r="2306" spans="1:10" ht="22.5">
      <c r="A2306" s="286"/>
      <c r="B2306" s="305"/>
      <c r="C2306" s="287">
        <v>87010</v>
      </c>
      <c r="D2306" s="288" t="s">
        <v>1402</v>
      </c>
      <c r="E2306" s="289" t="s">
        <v>685</v>
      </c>
      <c r="F2306" s="290">
        <v>108.18</v>
      </c>
      <c r="G2306" s="291">
        <v>0.2</v>
      </c>
      <c r="H2306" s="292"/>
      <c r="I2306" s="293">
        <v>21.635999999999999</v>
      </c>
      <c r="J2306" s="294"/>
    </row>
    <row r="2307" spans="1:10" ht="12.95" customHeight="1">
      <c r="A2307" s="286"/>
      <c r="B2307" s="305"/>
      <c r="C2307" s="287">
        <v>87040</v>
      </c>
      <c r="D2307" s="288" t="s">
        <v>1403</v>
      </c>
      <c r="E2307" s="289" t="s">
        <v>711</v>
      </c>
      <c r="F2307" s="290">
        <v>15.64</v>
      </c>
      <c r="G2307" s="291">
        <v>0.6</v>
      </c>
      <c r="H2307" s="292"/>
      <c r="I2307" s="293">
        <v>9.3840000000000003</v>
      </c>
      <c r="J2307" s="294"/>
    </row>
    <row r="2308" spans="1:10" ht="22.5">
      <c r="A2308" s="286"/>
      <c r="B2308" s="305"/>
      <c r="C2308" s="287">
        <v>94030</v>
      </c>
      <c r="D2308" s="288" t="s">
        <v>1404</v>
      </c>
      <c r="E2308" s="289" t="s">
        <v>463</v>
      </c>
      <c r="F2308" s="290">
        <v>138.22999999999999</v>
      </c>
      <c r="G2308" s="291">
        <v>0.16</v>
      </c>
      <c r="H2308" s="292"/>
      <c r="I2308" s="293">
        <v>22.116399999999999</v>
      </c>
      <c r="J2308" s="294"/>
    </row>
    <row r="2309" spans="1:10" ht="22.5">
      <c r="A2309" s="286"/>
      <c r="B2309" s="305"/>
      <c r="C2309" s="287">
        <v>94203</v>
      </c>
      <c r="D2309" s="288" t="s">
        <v>1405</v>
      </c>
      <c r="E2309" s="289" t="s">
        <v>463</v>
      </c>
      <c r="F2309" s="290">
        <v>6.9</v>
      </c>
      <c r="G2309" s="291">
        <v>0.08</v>
      </c>
      <c r="H2309" s="292"/>
      <c r="I2309" s="293">
        <v>0.55200000000000005</v>
      </c>
      <c r="J2309" s="294"/>
    </row>
    <row r="2310" spans="1:10" ht="22.5">
      <c r="A2310" s="286"/>
      <c r="B2310" s="305"/>
      <c r="C2310" s="287">
        <v>94245</v>
      </c>
      <c r="D2310" s="288" t="s">
        <v>1406</v>
      </c>
      <c r="E2310" s="289" t="s">
        <v>463</v>
      </c>
      <c r="F2310" s="290">
        <v>511.01</v>
      </c>
      <c r="G2310" s="291">
        <v>0.08</v>
      </c>
      <c r="H2310" s="292"/>
      <c r="I2310" s="293">
        <v>40.880600000000001</v>
      </c>
      <c r="J2310" s="294"/>
    </row>
    <row r="2311" spans="1:10" ht="12.95" customHeight="1">
      <c r="A2311" s="286"/>
      <c r="B2311" s="305"/>
      <c r="C2311" s="287">
        <v>94254</v>
      </c>
      <c r="D2311" s="288" t="s">
        <v>1162</v>
      </c>
      <c r="E2311" s="289" t="s">
        <v>463</v>
      </c>
      <c r="F2311" s="290">
        <v>17.88</v>
      </c>
      <c r="G2311" s="291">
        <v>0.4</v>
      </c>
      <c r="H2311" s="292"/>
      <c r="I2311" s="293">
        <v>7.1534000000000004</v>
      </c>
      <c r="J2311" s="294"/>
    </row>
    <row r="2312" spans="1:10" ht="11.25" customHeight="1">
      <c r="A2312" s="282">
        <v>7003002</v>
      </c>
      <c r="B2312" s="304" t="s">
        <v>1407</v>
      </c>
      <c r="C2312" s="298"/>
      <c r="D2312" s="298"/>
      <c r="E2312" s="298"/>
      <c r="F2312" s="298"/>
      <c r="G2312" s="298"/>
      <c r="H2312" s="283" t="s">
        <v>27</v>
      </c>
      <c r="I2312" s="284"/>
      <c r="J2312" s="285">
        <v>419.6</v>
      </c>
    </row>
    <row r="2313" spans="1:10">
      <c r="A2313" s="286"/>
      <c r="B2313" s="305"/>
      <c r="C2313" s="287">
        <v>2013</v>
      </c>
      <c r="D2313" s="288" t="s">
        <v>681</v>
      </c>
      <c r="E2313" s="289" t="s">
        <v>463</v>
      </c>
      <c r="F2313" s="290">
        <v>33.14</v>
      </c>
      <c r="G2313" s="291">
        <v>1</v>
      </c>
      <c r="H2313" s="292"/>
      <c r="I2313" s="293">
        <v>33.1492</v>
      </c>
      <c r="J2313" s="294"/>
    </row>
    <row r="2314" spans="1:10">
      <c r="A2314" s="286"/>
      <c r="B2314" s="305"/>
      <c r="C2314" s="287">
        <v>2099</v>
      </c>
      <c r="D2314" s="288" t="s">
        <v>670</v>
      </c>
      <c r="E2314" s="289" t="s">
        <v>463</v>
      </c>
      <c r="F2314" s="290">
        <v>25.89</v>
      </c>
      <c r="G2314" s="291">
        <v>2.2999999999999998</v>
      </c>
      <c r="H2314" s="292"/>
      <c r="I2314" s="293">
        <v>59.550199999999997</v>
      </c>
      <c r="J2314" s="294"/>
    </row>
    <row r="2315" spans="1:10" ht="12.95" customHeight="1">
      <c r="A2315" s="286"/>
      <c r="B2315" s="305"/>
      <c r="C2315" s="287">
        <v>2196</v>
      </c>
      <c r="D2315" s="288" t="s">
        <v>1399</v>
      </c>
      <c r="E2315" s="289" t="s">
        <v>463</v>
      </c>
      <c r="F2315" s="290">
        <v>37.799999999999997</v>
      </c>
      <c r="G2315" s="291">
        <v>0.57499999999999996</v>
      </c>
      <c r="H2315" s="292"/>
      <c r="I2315" s="293">
        <v>21.7394</v>
      </c>
      <c r="J2315" s="294"/>
    </row>
    <row r="2316" spans="1:10">
      <c r="A2316" s="286"/>
      <c r="B2316" s="305"/>
      <c r="C2316" s="287">
        <v>2228</v>
      </c>
      <c r="D2316" s="288" t="s">
        <v>1156</v>
      </c>
      <c r="E2316" s="289" t="s">
        <v>463</v>
      </c>
      <c r="F2316" s="290">
        <v>49.15</v>
      </c>
      <c r="G2316" s="291">
        <v>0.46</v>
      </c>
      <c r="H2316" s="292"/>
      <c r="I2316" s="293">
        <v>22.612500000000001</v>
      </c>
      <c r="J2316" s="294"/>
    </row>
    <row r="2317" spans="1:10" ht="12.95" customHeight="1">
      <c r="A2317" s="286"/>
      <c r="B2317" s="305"/>
      <c r="C2317" s="287">
        <v>11230</v>
      </c>
      <c r="D2317" s="288" t="s">
        <v>1400</v>
      </c>
      <c r="E2317" s="289" t="s">
        <v>685</v>
      </c>
      <c r="F2317" s="290">
        <v>11.82</v>
      </c>
      <c r="G2317" s="291">
        <v>0.34</v>
      </c>
      <c r="H2317" s="292"/>
      <c r="I2317" s="293">
        <v>4.0187999999999997</v>
      </c>
      <c r="J2317" s="294"/>
    </row>
    <row r="2318" spans="1:10" ht="22.5">
      <c r="A2318" s="286"/>
      <c r="B2318" s="305"/>
      <c r="C2318" s="287">
        <v>15515</v>
      </c>
      <c r="D2318" s="288" t="s">
        <v>1316</v>
      </c>
      <c r="E2318" s="289" t="s">
        <v>40</v>
      </c>
      <c r="F2318" s="290">
        <v>46.2</v>
      </c>
      <c r="G2318" s="291">
        <v>1.39</v>
      </c>
      <c r="H2318" s="292"/>
      <c r="I2318" s="293">
        <v>64.218000000000004</v>
      </c>
      <c r="J2318" s="294"/>
    </row>
    <row r="2319" spans="1:10">
      <c r="A2319" s="286"/>
      <c r="B2319" s="305"/>
      <c r="C2319" s="287">
        <v>30640</v>
      </c>
      <c r="D2319" s="288" t="s">
        <v>1158</v>
      </c>
      <c r="E2319" s="289" t="s">
        <v>1104</v>
      </c>
      <c r="F2319" s="290">
        <v>9.14</v>
      </c>
      <c r="G2319" s="291">
        <v>5.9</v>
      </c>
      <c r="H2319" s="292"/>
      <c r="I2319" s="293">
        <v>53.896500000000003</v>
      </c>
      <c r="J2319" s="294"/>
    </row>
    <row r="2320" spans="1:10" ht="12.95" customHeight="1">
      <c r="A2320" s="286"/>
      <c r="B2320" s="305"/>
      <c r="C2320" s="287">
        <v>84009</v>
      </c>
      <c r="D2320" s="288" t="s">
        <v>1401</v>
      </c>
      <c r="E2320" s="289" t="s">
        <v>685</v>
      </c>
      <c r="F2320" s="290">
        <v>64.16</v>
      </c>
      <c r="G2320" s="291">
        <v>0.73</v>
      </c>
      <c r="H2320" s="292"/>
      <c r="I2320" s="293">
        <v>46.836799999999997</v>
      </c>
      <c r="J2320" s="294"/>
    </row>
    <row r="2321" spans="1:10" ht="22.5">
      <c r="A2321" s="286"/>
      <c r="B2321" s="305"/>
      <c r="C2321" s="287">
        <v>87010</v>
      </c>
      <c r="D2321" s="288" t="s">
        <v>1402</v>
      </c>
      <c r="E2321" s="289" t="s">
        <v>685</v>
      </c>
      <c r="F2321" s="290">
        <v>108.18</v>
      </c>
      <c r="G2321" s="291">
        <v>0.23</v>
      </c>
      <c r="H2321" s="292"/>
      <c r="I2321" s="293">
        <v>24.881399999999999</v>
      </c>
      <c r="J2321" s="294"/>
    </row>
    <row r="2322" spans="1:10" ht="12.95" customHeight="1">
      <c r="A2322" s="286"/>
      <c r="B2322" s="305"/>
      <c r="C2322" s="287">
        <v>87040</v>
      </c>
      <c r="D2322" s="288" t="s">
        <v>1403</v>
      </c>
      <c r="E2322" s="289" t="s">
        <v>711</v>
      </c>
      <c r="F2322" s="290">
        <v>15.64</v>
      </c>
      <c r="G2322" s="291">
        <v>0.69</v>
      </c>
      <c r="H2322" s="292"/>
      <c r="I2322" s="293">
        <v>10.791600000000001</v>
      </c>
      <c r="J2322" s="294"/>
    </row>
    <row r="2323" spans="1:10" ht="22.5">
      <c r="A2323" s="286"/>
      <c r="B2323" s="305"/>
      <c r="C2323" s="287">
        <v>94030</v>
      </c>
      <c r="D2323" s="288" t="s">
        <v>1404</v>
      </c>
      <c r="E2323" s="289" t="s">
        <v>463</v>
      </c>
      <c r="F2323" s="290">
        <v>138.22999999999999</v>
      </c>
      <c r="G2323" s="291">
        <v>0.16</v>
      </c>
      <c r="H2323" s="292"/>
      <c r="I2323" s="293">
        <v>22.116399999999999</v>
      </c>
      <c r="J2323" s="294"/>
    </row>
    <row r="2324" spans="1:10" ht="22.5">
      <c r="A2324" s="286"/>
      <c r="B2324" s="305"/>
      <c r="C2324" s="287">
        <v>94203</v>
      </c>
      <c r="D2324" s="288" t="s">
        <v>1405</v>
      </c>
      <c r="E2324" s="289" t="s">
        <v>463</v>
      </c>
      <c r="F2324" s="290">
        <v>6.9</v>
      </c>
      <c r="G2324" s="291">
        <v>0.08</v>
      </c>
      <c r="H2324" s="292"/>
      <c r="I2324" s="293">
        <v>0.55200000000000005</v>
      </c>
      <c r="J2324" s="294"/>
    </row>
    <row r="2325" spans="1:10" ht="22.5">
      <c r="A2325" s="286"/>
      <c r="B2325" s="305"/>
      <c r="C2325" s="287">
        <v>94245</v>
      </c>
      <c r="D2325" s="288" t="s">
        <v>1406</v>
      </c>
      <c r="E2325" s="289" t="s">
        <v>463</v>
      </c>
      <c r="F2325" s="290">
        <v>511.01</v>
      </c>
      <c r="G2325" s="291">
        <v>9.1999999999999998E-2</v>
      </c>
      <c r="H2325" s="292"/>
      <c r="I2325" s="293">
        <v>47.012799999999999</v>
      </c>
      <c r="J2325" s="294"/>
    </row>
    <row r="2326" spans="1:10" ht="12.95" customHeight="1">
      <c r="A2326" s="286"/>
      <c r="B2326" s="305"/>
      <c r="C2326" s="287">
        <v>94254</v>
      </c>
      <c r="D2326" s="288" t="s">
        <v>1162</v>
      </c>
      <c r="E2326" s="289" t="s">
        <v>463</v>
      </c>
      <c r="F2326" s="290">
        <v>17.88</v>
      </c>
      <c r="G2326" s="291">
        <v>0.46</v>
      </c>
      <c r="H2326" s="292"/>
      <c r="I2326" s="293">
        <v>8.2263999999999999</v>
      </c>
      <c r="J2326" s="294"/>
    </row>
    <row r="2327" spans="1:10" ht="11.25" customHeight="1">
      <c r="A2327" s="282">
        <v>7003003</v>
      </c>
      <c r="B2327" s="304" t="s">
        <v>1408</v>
      </c>
      <c r="C2327" s="298"/>
      <c r="D2327" s="298"/>
      <c r="E2327" s="298"/>
      <c r="F2327" s="298"/>
      <c r="G2327" s="298"/>
      <c r="H2327" s="283" t="s">
        <v>27</v>
      </c>
      <c r="I2327" s="284"/>
      <c r="J2327" s="285">
        <v>407.21</v>
      </c>
    </row>
    <row r="2328" spans="1:10" ht="12.95" customHeight="1">
      <c r="A2328" s="286"/>
      <c r="B2328" s="305"/>
      <c r="C2328" s="287">
        <v>2013</v>
      </c>
      <c r="D2328" s="288" t="s">
        <v>681</v>
      </c>
      <c r="E2328" s="289" t="s">
        <v>463</v>
      </c>
      <c r="F2328" s="290">
        <v>33.14</v>
      </c>
      <c r="G2328" s="291">
        <v>1.1000000000000001</v>
      </c>
      <c r="H2328" s="292"/>
      <c r="I2328" s="293">
        <v>36.464100000000002</v>
      </c>
      <c r="J2328" s="294"/>
    </row>
    <row r="2329" spans="1:10">
      <c r="A2329" s="286"/>
      <c r="B2329" s="305"/>
      <c r="C2329" s="287">
        <v>2099</v>
      </c>
      <c r="D2329" s="288" t="s">
        <v>670</v>
      </c>
      <c r="E2329" s="289" t="s">
        <v>463</v>
      </c>
      <c r="F2329" s="290">
        <v>25.89</v>
      </c>
      <c r="G2329" s="291">
        <v>2.2000000000000002</v>
      </c>
      <c r="H2329" s="292"/>
      <c r="I2329" s="293">
        <v>56.961100000000002</v>
      </c>
      <c r="J2329" s="294"/>
    </row>
    <row r="2330" spans="1:10" ht="12.95" customHeight="1">
      <c r="A2330" s="286"/>
      <c r="B2330" s="305"/>
      <c r="C2330" s="287">
        <v>2196</v>
      </c>
      <c r="D2330" s="288" t="s">
        <v>1399</v>
      </c>
      <c r="E2330" s="289" t="s">
        <v>463</v>
      </c>
      <c r="F2330" s="290">
        <v>37.799999999999997</v>
      </c>
      <c r="G2330" s="291">
        <v>0.55000000000000004</v>
      </c>
      <c r="H2330" s="292"/>
      <c r="I2330" s="293">
        <v>20.7942</v>
      </c>
      <c r="J2330" s="294"/>
    </row>
    <row r="2331" spans="1:10">
      <c r="A2331" s="286"/>
      <c r="B2331" s="305"/>
      <c r="C2331" s="287">
        <v>2228</v>
      </c>
      <c r="D2331" s="288" t="s">
        <v>1156</v>
      </c>
      <c r="E2331" s="289" t="s">
        <v>463</v>
      </c>
      <c r="F2331" s="290">
        <v>49.15</v>
      </c>
      <c r="G2331" s="291">
        <v>0.44</v>
      </c>
      <c r="H2331" s="292"/>
      <c r="I2331" s="293">
        <v>21.629300000000001</v>
      </c>
      <c r="J2331" s="294"/>
    </row>
    <row r="2332" spans="1:10" ht="12.95" customHeight="1">
      <c r="A2332" s="286"/>
      <c r="B2332" s="305"/>
      <c r="C2332" s="287">
        <v>11230</v>
      </c>
      <c r="D2332" s="288" t="s">
        <v>1400</v>
      </c>
      <c r="E2332" s="289" t="s">
        <v>685</v>
      </c>
      <c r="F2332" s="290">
        <v>11.82</v>
      </c>
      <c r="G2332" s="291">
        <v>0.33</v>
      </c>
      <c r="H2332" s="292"/>
      <c r="I2332" s="293">
        <v>3.9005999999999998</v>
      </c>
      <c r="J2332" s="294"/>
    </row>
    <row r="2333" spans="1:10" ht="12.95" customHeight="1">
      <c r="A2333" s="286"/>
      <c r="B2333" s="305"/>
      <c r="C2333" s="287">
        <v>15515</v>
      </c>
      <c r="D2333" s="288" t="s">
        <v>1316</v>
      </c>
      <c r="E2333" s="289" t="s">
        <v>40</v>
      </c>
      <c r="F2333" s="290">
        <v>46.2</v>
      </c>
      <c r="G2333" s="291">
        <v>1.39</v>
      </c>
      <c r="H2333" s="292"/>
      <c r="I2333" s="293">
        <v>64.218000000000004</v>
      </c>
      <c r="J2333" s="294"/>
    </row>
    <row r="2334" spans="1:10" ht="12.95" customHeight="1">
      <c r="A2334" s="286"/>
      <c r="B2334" s="305"/>
      <c r="C2334" s="287">
        <v>30640</v>
      </c>
      <c r="D2334" s="288" t="s">
        <v>1158</v>
      </c>
      <c r="E2334" s="289" t="s">
        <v>1104</v>
      </c>
      <c r="F2334" s="290">
        <v>9.14</v>
      </c>
      <c r="G2334" s="291">
        <v>5.78</v>
      </c>
      <c r="H2334" s="292"/>
      <c r="I2334" s="293">
        <v>52.8003</v>
      </c>
      <c r="J2334" s="294"/>
    </row>
    <row r="2335" spans="1:10" ht="22.5">
      <c r="A2335" s="286"/>
      <c r="B2335" s="305"/>
      <c r="C2335" s="287">
        <v>84009</v>
      </c>
      <c r="D2335" s="288" t="s">
        <v>1401</v>
      </c>
      <c r="E2335" s="289" t="s">
        <v>685</v>
      </c>
      <c r="F2335" s="290">
        <v>64.16</v>
      </c>
      <c r="G2335" s="291">
        <v>0.7</v>
      </c>
      <c r="H2335" s="292"/>
      <c r="I2335" s="293">
        <v>44.911999999999999</v>
      </c>
      <c r="J2335" s="294"/>
    </row>
    <row r="2336" spans="1:10" ht="22.5">
      <c r="A2336" s="286"/>
      <c r="B2336" s="305"/>
      <c r="C2336" s="287">
        <v>87010</v>
      </c>
      <c r="D2336" s="288" t="s">
        <v>1402</v>
      </c>
      <c r="E2336" s="289" t="s">
        <v>685</v>
      </c>
      <c r="F2336" s="290">
        <v>108.18</v>
      </c>
      <c r="G2336" s="291">
        <v>0.22</v>
      </c>
      <c r="H2336" s="292"/>
      <c r="I2336" s="293">
        <v>23.799600000000002</v>
      </c>
      <c r="J2336" s="294"/>
    </row>
    <row r="2337" spans="1:10">
      <c r="A2337" s="286"/>
      <c r="B2337" s="305"/>
      <c r="C2337" s="287">
        <v>87040</v>
      </c>
      <c r="D2337" s="288" t="s">
        <v>1403</v>
      </c>
      <c r="E2337" s="289" t="s">
        <v>711</v>
      </c>
      <c r="F2337" s="290">
        <v>15.64</v>
      </c>
      <c r="G2337" s="291">
        <v>0.66</v>
      </c>
      <c r="H2337" s="292"/>
      <c r="I2337" s="293">
        <v>10.3224</v>
      </c>
      <c r="J2337" s="294"/>
    </row>
    <row r="2338" spans="1:10" ht="12.95" customHeight="1">
      <c r="A2338" s="286"/>
      <c r="B2338" s="305"/>
      <c r="C2338" s="287">
        <v>94030</v>
      </c>
      <c r="D2338" s="288" t="s">
        <v>1404</v>
      </c>
      <c r="E2338" s="289" t="s">
        <v>463</v>
      </c>
      <c r="F2338" s="290">
        <v>138.22999999999999</v>
      </c>
      <c r="G2338" s="291">
        <v>0.16</v>
      </c>
      <c r="H2338" s="292"/>
      <c r="I2338" s="293">
        <v>22.116399999999999</v>
      </c>
      <c r="J2338" s="294"/>
    </row>
    <row r="2339" spans="1:10" ht="22.5">
      <c r="A2339" s="286"/>
      <c r="B2339" s="305"/>
      <c r="C2339" s="287">
        <v>94203</v>
      </c>
      <c r="D2339" s="288" t="s">
        <v>1405</v>
      </c>
      <c r="E2339" s="289" t="s">
        <v>463</v>
      </c>
      <c r="F2339" s="290">
        <v>6.9</v>
      </c>
      <c r="G2339" s="291">
        <v>0.08</v>
      </c>
      <c r="H2339" s="292"/>
      <c r="I2339" s="293">
        <v>0.55200000000000005</v>
      </c>
      <c r="J2339" s="294"/>
    </row>
    <row r="2340" spans="1:10" ht="12.95" customHeight="1">
      <c r="A2340" s="286"/>
      <c r="B2340" s="305"/>
      <c r="C2340" s="287">
        <v>94245</v>
      </c>
      <c r="D2340" s="288" t="s">
        <v>1406</v>
      </c>
      <c r="E2340" s="289" t="s">
        <v>463</v>
      </c>
      <c r="F2340" s="290">
        <v>511.01</v>
      </c>
      <c r="G2340" s="291">
        <v>0.08</v>
      </c>
      <c r="H2340" s="292"/>
      <c r="I2340" s="293">
        <v>40.880600000000001</v>
      </c>
      <c r="J2340" s="294"/>
    </row>
    <row r="2341" spans="1:10" ht="22.5">
      <c r="A2341" s="286"/>
      <c r="B2341" s="305"/>
      <c r="C2341" s="287">
        <v>94254</v>
      </c>
      <c r="D2341" s="288" t="s">
        <v>1162</v>
      </c>
      <c r="E2341" s="289" t="s">
        <v>463</v>
      </c>
      <c r="F2341" s="290">
        <v>17.88</v>
      </c>
      <c r="G2341" s="291">
        <v>0.44</v>
      </c>
      <c r="H2341" s="292"/>
      <c r="I2341" s="293">
        <v>7.8686999999999996</v>
      </c>
      <c r="J2341" s="294"/>
    </row>
    <row r="2342" spans="1:10" ht="12.95" customHeight="1">
      <c r="A2342" s="282">
        <v>7003004</v>
      </c>
      <c r="B2342" s="304" t="s">
        <v>1409</v>
      </c>
      <c r="C2342" s="298"/>
      <c r="D2342" s="298"/>
      <c r="E2342" s="298"/>
      <c r="F2342" s="298"/>
      <c r="G2342" s="298"/>
      <c r="H2342" s="283" t="s">
        <v>27</v>
      </c>
      <c r="I2342" s="284"/>
      <c r="J2342" s="285">
        <v>446.1</v>
      </c>
    </row>
    <row r="2343" spans="1:10">
      <c r="A2343" s="286"/>
      <c r="B2343" s="305"/>
      <c r="C2343" s="287">
        <v>2013</v>
      </c>
      <c r="D2343" s="288" t="s">
        <v>681</v>
      </c>
      <c r="E2343" s="289" t="s">
        <v>463</v>
      </c>
      <c r="F2343" s="290">
        <v>33.14</v>
      </c>
      <c r="G2343" s="291">
        <v>1.1000000000000001</v>
      </c>
      <c r="H2343" s="292"/>
      <c r="I2343" s="293">
        <v>36.464100000000002</v>
      </c>
      <c r="J2343" s="294"/>
    </row>
    <row r="2344" spans="1:10">
      <c r="A2344" s="286"/>
      <c r="B2344" s="305"/>
      <c r="C2344" s="287">
        <v>2099</v>
      </c>
      <c r="D2344" s="288" t="s">
        <v>670</v>
      </c>
      <c r="E2344" s="289" t="s">
        <v>463</v>
      </c>
      <c r="F2344" s="290">
        <v>25.89</v>
      </c>
      <c r="G2344" s="291">
        <v>2.5</v>
      </c>
      <c r="H2344" s="292"/>
      <c r="I2344" s="293">
        <v>64.728499999999997</v>
      </c>
      <c r="J2344" s="294"/>
    </row>
    <row r="2345" spans="1:10" ht="22.5">
      <c r="A2345" s="286"/>
      <c r="B2345" s="305"/>
      <c r="C2345" s="287">
        <v>2196</v>
      </c>
      <c r="D2345" s="288" t="s">
        <v>1399</v>
      </c>
      <c r="E2345" s="289" t="s">
        <v>463</v>
      </c>
      <c r="F2345" s="290">
        <v>37.799999999999997</v>
      </c>
      <c r="G2345" s="291">
        <v>0.63</v>
      </c>
      <c r="H2345" s="292"/>
      <c r="I2345" s="293">
        <v>23.8188</v>
      </c>
      <c r="J2345" s="294"/>
    </row>
    <row r="2346" spans="1:10">
      <c r="A2346" s="286"/>
      <c r="B2346" s="305"/>
      <c r="C2346" s="287">
        <v>2228</v>
      </c>
      <c r="D2346" s="288" t="s">
        <v>1156</v>
      </c>
      <c r="E2346" s="289" t="s">
        <v>463</v>
      </c>
      <c r="F2346" s="290">
        <v>49.15</v>
      </c>
      <c r="G2346" s="291">
        <v>0.5</v>
      </c>
      <c r="H2346" s="292"/>
      <c r="I2346" s="293">
        <v>24.578800000000001</v>
      </c>
      <c r="J2346" s="294"/>
    </row>
    <row r="2347" spans="1:10" ht="12.95" customHeight="1">
      <c r="A2347" s="286"/>
      <c r="B2347" s="305"/>
      <c r="C2347" s="287">
        <v>11230</v>
      </c>
      <c r="D2347" s="288" t="s">
        <v>1400</v>
      </c>
      <c r="E2347" s="289" t="s">
        <v>685</v>
      </c>
      <c r="F2347" s="290">
        <v>11.82</v>
      </c>
      <c r="G2347" s="291">
        <v>0.37</v>
      </c>
      <c r="H2347" s="292"/>
      <c r="I2347" s="293">
        <v>4.3734000000000002</v>
      </c>
      <c r="J2347" s="294"/>
    </row>
    <row r="2348" spans="1:10" ht="12.95" customHeight="1">
      <c r="A2348" s="286"/>
      <c r="B2348" s="305"/>
      <c r="C2348" s="287">
        <v>15515</v>
      </c>
      <c r="D2348" s="288" t="s">
        <v>1316</v>
      </c>
      <c r="E2348" s="289" t="s">
        <v>40</v>
      </c>
      <c r="F2348" s="290">
        <v>46.2</v>
      </c>
      <c r="G2348" s="291">
        <v>1.39</v>
      </c>
      <c r="H2348" s="292"/>
      <c r="I2348" s="293">
        <v>64.218000000000004</v>
      </c>
      <c r="J2348" s="294"/>
    </row>
    <row r="2349" spans="1:10">
      <c r="A2349" s="286"/>
      <c r="B2349" s="305"/>
      <c r="C2349" s="287">
        <v>30640</v>
      </c>
      <c r="D2349" s="288" t="s">
        <v>1158</v>
      </c>
      <c r="E2349" s="289" t="s">
        <v>1104</v>
      </c>
      <c r="F2349" s="290">
        <v>9.14</v>
      </c>
      <c r="G2349" s="291">
        <v>6.48</v>
      </c>
      <c r="H2349" s="292"/>
      <c r="I2349" s="293">
        <v>59.194800000000001</v>
      </c>
      <c r="J2349" s="294"/>
    </row>
    <row r="2350" spans="1:10" ht="22.5">
      <c r="A2350" s="286"/>
      <c r="B2350" s="305"/>
      <c r="C2350" s="287">
        <v>84009</v>
      </c>
      <c r="D2350" s="288" t="s">
        <v>1401</v>
      </c>
      <c r="E2350" s="289" t="s">
        <v>685</v>
      </c>
      <c r="F2350" s="290">
        <v>64.16</v>
      </c>
      <c r="G2350" s="291">
        <v>0.8</v>
      </c>
      <c r="H2350" s="292"/>
      <c r="I2350" s="293">
        <v>51.328000000000003</v>
      </c>
      <c r="J2350" s="294"/>
    </row>
    <row r="2351" spans="1:10" ht="22.5">
      <c r="A2351" s="286"/>
      <c r="B2351" s="305"/>
      <c r="C2351" s="287">
        <v>87010</v>
      </c>
      <c r="D2351" s="288" t="s">
        <v>1402</v>
      </c>
      <c r="E2351" s="289" t="s">
        <v>685</v>
      </c>
      <c r="F2351" s="290">
        <v>108.18</v>
      </c>
      <c r="G2351" s="291">
        <v>0.25</v>
      </c>
      <c r="H2351" s="292"/>
      <c r="I2351" s="293">
        <v>27.045000000000002</v>
      </c>
      <c r="J2351" s="294"/>
    </row>
    <row r="2352" spans="1:10">
      <c r="A2352" s="286"/>
      <c r="B2352" s="305"/>
      <c r="C2352" s="287">
        <v>87040</v>
      </c>
      <c r="D2352" s="288" t="s">
        <v>1403</v>
      </c>
      <c r="E2352" s="289" t="s">
        <v>711</v>
      </c>
      <c r="F2352" s="290">
        <v>15.64</v>
      </c>
      <c r="G2352" s="291">
        <v>0.75</v>
      </c>
      <c r="H2352" s="292"/>
      <c r="I2352" s="293">
        <v>11.73</v>
      </c>
      <c r="J2352" s="294"/>
    </row>
    <row r="2353" spans="1:10" ht="12.95" customHeight="1">
      <c r="A2353" s="286"/>
      <c r="B2353" s="305"/>
      <c r="C2353" s="287">
        <v>94030</v>
      </c>
      <c r="D2353" s="288" t="s">
        <v>1404</v>
      </c>
      <c r="E2353" s="289" t="s">
        <v>463</v>
      </c>
      <c r="F2353" s="290">
        <v>138.22999999999999</v>
      </c>
      <c r="G2353" s="291">
        <v>0.16</v>
      </c>
      <c r="H2353" s="292"/>
      <c r="I2353" s="293">
        <v>22.116399999999999</v>
      </c>
      <c r="J2353" s="294"/>
    </row>
    <row r="2354" spans="1:10" ht="22.5">
      <c r="A2354" s="286"/>
      <c r="B2354" s="305"/>
      <c r="C2354" s="287">
        <v>94203</v>
      </c>
      <c r="D2354" s="288" t="s">
        <v>1405</v>
      </c>
      <c r="E2354" s="289" t="s">
        <v>463</v>
      </c>
      <c r="F2354" s="290">
        <v>6.9</v>
      </c>
      <c r="G2354" s="291">
        <v>0.08</v>
      </c>
      <c r="H2354" s="292"/>
      <c r="I2354" s="293">
        <v>0.55200000000000005</v>
      </c>
      <c r="J2354" s="294"/>
    </row>
    <row r="2355" spans="1:10" ht="22.5">
      <c r="A2355" s="286"/>
      <c r="B2355" s="305"/>
      <c r="C2355" s="287">
        <v>94245</v>
      </c>
      <c r="D2355" s="288" t="s">
        <v>1406</v>
      </c>
      <c r="E2355" s="289" t="s">
        <v>463</v>
      </c>
      <c r="F2355" s="290">
        <v>511.01</v>
      </c>
      <c r="G2355" s="291">
        <v>9.1999999999999998E-2</v>
      </c>
      <c r="H2355" s="292"/>
      <c r="I2355" s="293">
        <v>47.012799999999999</v>
      </c>
      <c r="J2355" s="294"/>
    </row>
    <row r="2356" spans="1:10" ht="12.95" customHeight="1">
      <c r="A2356" s="286"/>
      <c r="B2356" s="305"/>
      <c r="C2356" s="287">
        <v>94254</v>
      </c>
      <c r="D2356" s="288" t="s">
        <v>1162</v>
      </c>
      <c r="E2356" s="289" t="s">
        <v>463</v>
      </c>
      <c r="F2356" s="290">
        <v>17.88</v>
      </c>
      <c r="G2356" s="291">
        <v>0.5</v>
      </c>
      <c r="H2356" s="292"/>
      <c r="I2356" s="293">
        <v>8.9418000000000006</v>
      </c>
      <c r="J2356" s="294"/>
    </row>
    <row r="2357" spans="1:10" ht="12.95" customHeight="1">
      <c r="A2357" s="282">
        <v>7003005</v>
      </c>
      <c r="B2357" s="304" t="s">
        <v>1410</v>
      </c>
      <c r="C2357" s="298"/>
      <c r="D2357" s="298"/>
      <c r="E2357" s="298"/>
      <c r="F2357" s="298"/>
      <c r="G2357" s="298"/>
      <c r="H2357" s="283" t="s">
        <v>27</v>
      </c>
      <c r="I2357" s="284"/>
      <c r="J2357" s="285">
        <v>546.72</v>
      </c>
    </row>
    <row r="2358" spans="1:10">
      <c r="A2358" s="286"/>
      <c r="B2358" s="305"/>
      <c r="C2358" s="287">
        <v>2013</v>
      </c>
      <c r="D2358" s="288" t="s">
        <v>681</v>
      </c>
      <c r="E2358" s="289" t="s">
        <v>463</v>
      </c>
      <c r="F2358" s="290">
        <v>33.14</v>
      </c>
      <c r="G2358" s="291">
        <v>1.25</v>
      </c>
      <c r="H2358" s="292"/>
      <c r="I2358" s="293">
        <v>41.436500000000002</v>
      </c>
      <c r="J2358" s="294"/>
    </row>
    <row r="2359" spans="1:10">
      <c r="A2359" s="286"/>
      <c r="B2359" s="305"/>
      <c r="C2359" s="287">
        <v>2099</v>
      </c>
      <c r="D2359" s="288" t="s">
        <v>670</v>
      </c>
      <c r="E2359" s="289" t="s">
        <v>463</v>
      </c>
      <c r="F2359" s="290">
        <v>25.89</v>
      </c>
      <c r="G2359" s="291">
        <v>2.42</v>
      </c>
      <c r="H2359" s="292"/>
      <c r="I2359" s="293">
        <v>62.657200000000003</v>
      </c>
      <c r="J2359" s="294"/>
    </row>
    <row r="2360" spans="1:10" ht="22.5">
      <c r="A2360" s="286"/>
      <c r="B2360" s="305"/>
      <c r="C2360" s="287">
        <v>2196</v>
      </c>
      <c r="D2360" s="288" t="s">
        <v>1399</v>
      </c>
      <c r="E2360" s="289" t="s">
        <v>463</v>
      </c>
      <c r="F2360" s="290">
        <v>37.799999999999997</v>
      </c>
      <c r="G2360" s="291">
        <v>0.61</v>
      </c>
      <c r="H2360" s="292"/>
      <c r="I2360" s="293">
        <v>23.0626</v>
      </c>
      <c r="J2360" s="294"/>
    </row>
    <row r="2361" spans="1:10">
      <c r="A2361" s="286"/>
      <c r="B2361" s="305"/>
      <c r="C2361" s="287">
        <v>2228</v>
      </c>
      <c r="D2361" s="288" t="s">
        <v>1156</v>
      </c>
      <c r="E2361" s="289" t="s">
        <v>463</v>
      </c>
      <c r="F2361" s="290">
        <v>49.15</v>
      </c>
      <c r="G2361" s="291">
        <v>0.49</v>
      </c>
      <c r="H2361" s="292"/>
      <c r="I2361" s="293">
        <v>24.087199999999999</v>
      </c>
      <c r="J2361" s="294"/>
    </row>
    <row r="2362" spans="1:10" ht="12.95" customHeight="1">
      <c r="A2362" s="286"/>
      <c r="B2362" s="305"/>
      <c r="C2362" s="287">
        <v>11230</v>
      </c>
      <c r="D2362" s="288" t="s">
        <v>1400</v>
      </c>
      <c r="E2362" s="289" t="s">
        <v>685</v>
      </c>
      <c r="F2362" s="290">
        <v>11.82</v>
      </c>
      <c r="G2362" s="291">
        <v>0.88</v>
      </c>
      <c r="H2362" s="292"/>
      <c r="I2362" s="293">
        <v>10.4016</v>
      </c>
      <c r="J2362" s="294"/>
    </row>
    <row r="2363" spans="1:10" ht="12.95" customHeight="1">
      <c r="A2363" s="286"/>
      <c r="B2363" s="305"/>
      <c r="C2363" s="287">
        <v>15515</v>
      </c>
      <c r="D2363" s="288" t="s">
        <v>1316</v>
      </c>
      <c r="E2363" s="289" t="s">
        <v>40</v>
      </c>
      <c r="F2363" s="290">
        <v>46.2</v>
      </c>
      <c r="G2363" s="291">
        <v>1.39</v>
      </c>
      <c r="H2363" s="292"/>
      <c r="I2363" s="293">
        <v>64.218000000000004</v>
      </c>
      <c r="J2363" s="294"/>
    </row>
    <row r="2364" spans="1:10" ht="12.95" customHeight="1">
      <c r="A2364" s="286"/>
      <c r="B2364" s="305"/>
      <c r="C2364" s="287">
        <v>30640</v>
      </c>
      <c r="D2364" s="288" t="s">
        <v>1158</v>
      </c>
      <c r="E2364" s="289" t="s">
        <v>1104</v>
      </c>
      <c r="F2364" s="290">
        <v>9.14</v>
      </c>
      <c r="G2364" s="291">
        <v>15.324999999999999</v>
      </c>
      <c r="H2364" s="292"/>
      <c r="I2364" s="293">
        <v>139.99379999999999</v>
      </c>
      <c r="J2364" s="294"/>
    </row>
    <row r="2365" spans="1:10" ht="22.5">
      <c r="A2365" s="286"/>
      <c r="B2365" s="305"/>
      <c r="C2365" s="287">
        <v>84009</v>
      </c>
      <c r="D2365" s="288" t="s">
        <v>1401</v>
      </c>
      <c r="E2365" s="289" t="s">
        <v>685</v>
      </c>
      <c r="F2365" s="290">
        <v>64.16</v>
      </c>
      <c r="G2365" s="291">
        <v>0.8</v>
      </c>
      <c r="H2365" s="292"/>
      <c r="I2365" s="293">
        <v>51.328000000000003</v>
      </c>
      <c r="J2365" s="294"/>
    </row>
    <row r="2366" spans="1:10" ht="22.5">
      <c r="A2366" s="286"/>
      <c r="B2366" s="305"/>
      <c r="C2366" s="287">
        <v>87010</v>
      </c>
      <c r="D2366" s="288" t="s">
        <v>1402</v>
      </c>
      <c r="E2366" s="289" t="s">
        <v>685</v>
      </c>
      <c r="F2366" s="290">
        <v>108.18</v>
      </c>
      <c r="G2366" s="291">
        <v>0.37</v>
      </c>
      <c r="H2366" s="292"/>
      <c r="I2366" s="293">
        <v>40.026600000000002</v>
      </c>
      <c r="J2366" s="294"/>
    </row>
    <row r="2367" spans="1:10">
      <c r="A2367" s="286"/>
      <c r="B2367" s="305"/>
      <c r="C2367" s="287">
        <v>87040</v>
      </c>
      <c r="D2367" s="288" t="s">
        <v>1403</v>
      </c>
      <c r="E2367" s="289" t="s">
        <v>711</v>
      </c>
      <c r="F2367" s="290">
        <v>15.64</v>
      </c>
      <c r="G2367" s="291">
        <v>1.1000000000000001</v>
      </c>
      <c r="H2367" s="292"/>
      <c r="I2367" s="293">
        <v>17.204000000000001</v>
      </c>
      <c r="J2367" s="294"/>
    </row>
    <row r="2368" spans="1:10" ht="12.95" customHeight="1">
      <c r="A2368" s="286"/>
      <c r="B2368" s="305"/>
      <c r="C2368" s="287">
        <v>94030</v>
      </c>
      <c r="D2368" s="288" t="s">
        <v>1404</v>
      </c>
      <c r="E2368" s="289" t="s">
        <v>463</v>
      </c>
      <c r="F2368" s="290">
        <v>138.22999999999999</v>
      </c>
      <c r="G2368" s="291">
        <v>0.16</v>
      </c>
      <c r="H2368" s="292"/>
      <c r="I2368" s="293">
        <v>22.116399999999999</v>
      </c>
      <c r="J2368" s="294"/>
    </row>
    <row r="2369" spans="1:10" ht="22.5">
      <c r="A2369" s="286"/>
      <c r="B2369" s="305"/>
      <c r="C2369" s="287">
        <v>94203</v>
      </c>
      <c r="D2369" s="288" t="s">
        <v>1405</v>
      </c>
      <c r="E2369" s="289" t="s">
        <v>463</v>
      </c>
      <c r="F2369" s="290">
        <v>6.9</v>
      </c>
      <c r="G2369" s="291">
        <v>0.08</v>
      </c>
      <c r="H2369" s="292"/>
      <c r="I2369" s="293">
        <v>0.55200000000000005</v>
      </c>
      <c r="J2369" s="294"/>
    </row>
    <row r="2370" spans="1:10" ht="22.5">
      <c r="A2370" s="286"/>
      <c r="B2370" s="305"/>
      <c r="C2370" s="287">
        <v>94245</v>
      </c>
      <c r="D2370" s="288" t="s">
        <v>1406</v>
      </c>
      <c r="E2370" s="289" t="s">
        <v>463</v>
      </c>
      <c r="F2370" s="290">
        <v>511.01</v>
      </c>
      <c r="G2370" s="291">
        <v>0.08</v>
      </c>
      <c r="H2370" s="292"/>
      <c r="I2370" s="293">
        <v>40.880600000000001</v>
      </c>
      <c r="J2370" s="294"/>
    </row>
    <row r="2371" spans="1:10" ht="12.95" customHeight="1">
      <c r="A2371" s="286"/>
      <c r="B2371" s="305"/>
      <c r="C2371" s="287">
        <v>94254</v>
      </c>
      <c r="D2371" s="288" t="s">
        <v>1162</v>
      </c>
      <c r="E2371" s="289" t="s">
        <v>463</v>
      </c>
      <c r="F2371" s="290">
        <v>17.88</v>
      </c>
      <c r="G2371" s="291">
        <v>0.49</v>
      </c>
      <c r="H2371" s="292"/>
      <c r="I2371" s="293">
        <v>8.7629000000000001</v>
      </c>
      <c r="J2371" s="294"/>
    </row>
    <row r="2372" spans="1:10" ht="12.95" customHeight="1">
      <c r="A2372" s="282">
        <v>7003006</v>
      </c>
      <c r="B2372" s="304" t="s">
        <v>1411</v>
      </c>
      <c r="C2372" s="298"/>
      <c r="D2372" s="298"/>
      <c r="E2372" s="298"/>
      <c r="F2372" s="298"/>
      <c r="G2372" s="298"/>
      <c r="H2372" s="283" t="s">
        <v>27</v>
      </c>
      <c r="I2372" s="284"/>
      <c r="J2372" s="285">
        <v>618.79999999999995</v>
      </c>
    </row>
    <row r="2373" spans="1:10" ht="12.95" customHeight="1">
      <c r="A2373" s="286"/>
      <c r="B2373" s="305"/>
      <c r="C2373" s="287">
        <v>2013</v>
      </c>
      <c r="D2373" s="288" t="s">
        <v>681</v>
      </c>
      <c r="E2373" s="289" t="s">
        <v>463</v>
      </c>
      <c r="F2373" s="290">
        <v>33.14</v>
      </c>
      <c r="G2373" s="291">
        <v>1.25</v>
      </c>
      <c r="H2373" s="292"/>
      <c r="I2373" s="293">
        <v>41.436500000000002</v>
      </c>
      <c r="J2373" s="294"/>
    </row>
    <row r="2374" spans="1:10">
      <c r="A2374" s="286"/>
      <c r="B2374" s="305"/>
      <c r="C2374" s="287">
        <v>2099</v>
      </c>
      <c r="D2374" s="288" t="s">
        <v>670</v>
      </c>
      <c r="E2374" s="289" t="s">
        <v>463</v>
      </c>
      <c r="F2374" s="290">
        <v>25.89</v>
      </c>
      <c r="G2374" s="291">
        <v>2.75</v>
      </c>
      <c r="H2374" s="292"/>
      <c r="I2374" s="293">
        <v>71.201400000000007</v>
      </c>
      <c r="J2374" s="294"/>
    </row>
    <row r="2375" spans="1:10" ht="22.5">
      <c r="A2375" s="286"/>
      <c r="B2375" s="305"/>
      <c r="C2375" s="287">
        <v>2196</v>
      </c>
      <c r="D2375" s="288" t="s">
        <v>1399</v>
      </c>
      <c r="E2375" s="289" t="s">
        <v>463</v>
      </c>
      <c r="F2375" s="290">
        <v>37.799999999999997</v>
      </c>
      <c r="G2375" s="291">
        <v>0.7</v>
      </c>
      <c r="H2375" s="292"/>
      <c r="I2375" s="293">
        <v>26.465299999999999</v>
      </c>
      <c r="J2375" s="294"/>
    </row>
    <row r="2376" spans="1:10">
      <c r="A2376" s="286"/>
      <c r="B2376" s="305"/>
      <c r="C2376" s="287">
        <v>2228</v>
      </c>
      <c r="D2376" s="288" t="s">
        <v>1156</v>
      </c>
      <c r="E2376" s="289" t="s">
        <v>463</v>
      </c>
      <c r="F2376" s="290">
        <v>49.15</v>
      </c>
      <c r="G2376" s="291">
        <v>0.57999999999999996</v>
      </c>
      <c r="H2376" s="292"/>
      <c r="I2376" s="293">
        <v>28.511399999999998</v>
      </c>
      <c r="J2376" s="294"/>
    </row>
    <row r="2377" spans="1:10" ht="12.95" customHeight="1">
      <c r="A2377" s="286"/>
      <c r="B2377" s="305"/>
      <c r="C2377" s="287">
        <v>11230</v>
      </c>
      <c r="D2377" s="288" t="s">
        <v>1400</v>
      </c>
      <c r="E2377" s="289" t="s">
        <v>685</v>
      </c>
      <c r="F2377" s="290">
        <v>11.82</v>
      </c>
      <c r="G2377" s="291">
        <v>1.05</v>
      </c>
      <c r="H2377" s="292"/>
      <c r="I2377" s="293">
        <v>12.411</v>
      </c>
      <c r="J2377" s="294"/>
    </row>
    <row r="2378" spans="1:10" ht="12.95" customHeight="1">
      <c r="A2378" s="286"/>
      <c r="B2378" s="305"/>
      <c r="C2378" s="287">
        <v>15515</v>
      </c>
      <c r="D2378" s="288" t="s">
        <v>1316</v>
      </c>
      <c r="E2378" s="289" t="s">
        <v>40</v>
      </c>
      <c r="F2378" s="290">
        <v>46.2</v>
      </c>
      <c r="G2378" s="291">
        <v>1.39</v>
      </c>
      <c r="H2378" s="292"/>
      <c r="I2378" s="293">
        <v>64.218000000000004</v>
      </c>
      <c r="J2378" s="294"/>
    </row>
    <row r="2379" spans="1:10" ht="12.95" customHeight="1">
      <c r="A2379" s="286"/>
      <c r="B2379" s="305"/>
      <c r="C2379" s="287">
        <v>30640</v>
      </c>
      <c r="D2379" s="288" t="s">
        <v>1158</v>
      </c>
      <c r="E2379" s="289" t="s">
        <v>1104</v>
      </c>
      <c r="F2379" s="290">
        <v>9.14</v>
      </c>
      <c r="G2379" s="291">
        <v>18.600000000000001</v>
      </c>
      <c r="H2379" s="292"/>
      <c r="I2379" s="293">
        <v>169.911</v>
      </c>
      <c r="J2379" s="294"/>
    </row>
    <row r="2380" spans="1:10" ht="22.5">
      <c r="A2380" s="286"/>
      <c r="B2380" s="305"/>
      <c r="C2380" s="287">
        <v>84009</v>
      </c>
      <c r="D2380" s="288" t="s">
        <v>1401</v>
      </c>
      <c r="E2380" s="289" t="s">
        <v>685</v>
      </c>
      <c r="F2380" s="290">
        <v>64.16</v>
      </c>
      <c r="G2380" s="291">
        <v>0.9</v>
      </c>
      <c r="H2380" s="292"/>
      <c r="I2380" s="293">
        <v>57.744</v>
      </c>
      <c r="J2380" s="294"/>
    </row>
    <row r="2381" spans="1:10" ht="22.5">
      <c r="A2381" s="286"/>
      <c r="B2381" s="305"/>
      <c r="C2381" s="287">
        <v>87010</v>
      </c>
      <c r="D2381" s="288" t="s">
        <v>1402</v>
      </c>
      <c r="E2381" s="289" t="s">
        <v>685</v>
      </c>
      <c r="F2381" s="290">
        <v>108.18</v>
      </c>
      <c r="G2381" s="291">
        <v>0.43</v>
      </c>
      <c r="H2381" s="292"/>
      <c r="I2381" s="293">
        <v>46.517400000000002</v>
      </c>
      <c r="J2381" s="294"/>
    </row>
    <row r="2382" spans="1:10">
      <c r="A2382" s="286"/>
      <c r="B2382" s="305"/>
      <c r="C2382" s="287">
        <v>87040</v>
      </c>
      <c r="D2382" s="288" t="s">
        <v>1403</v>
      </c>
      <c r="E2382" s="289" t="s">
        <v>711</v>
      </c>
      <c r="F2382" s="290">
        <v>15.64</v>
      </c>
      <c r="G2382" s="291">
        <v>1.3</v>
      </c>
      <c r="H2382" s="292"/>
      <c r="I2382" s="293">
        <v>20.332000000000001</v>
      </c>
      <c r="J2382" s="294"/>
    </row>
    <row r="2383" spans="1:10" ht="12.95" customHeight="1">
      <c r="A2383" s="286"/>
      <c r="B2383" s="305"/>
      <c r="C2383" s="287">
        <v>94030</v>
      </c>
      <c r="D2383" s="288" t="s">
        <v>1404</v>
      </c>
      <c r="E2383" s="289" t="s">
        <v>463</v>
      </c>
      <c r="F2383" s="290">
        <v>138.22999999999999</v>
      </c>
      <c r="G2383" s="291">
        <v>0.16</v>
      </c>
      <c r="H2383" s="292"/>
      <c r="I2383" s="293">
        <v>22.116399999999999</v>
      </c>
      <c r="J2383" s="294"/>
    </row>
    <row r="2384" spans="1:10" ht="22.5">
      <c r="A2384" s="286"/>
      <c r="B2384" s="305"/>
      <c r="C2384" s="287">
        <v>94203</v>
      </c>
      <c r="D2384" s="288" t="s">
        <v>1405</v>
      </c>
      <c r="E2384" s="289" t="s">
        <v>463</v>
      </c>
      <c r="F2384" s="290">
        <v>6.9</v>
      </c>
      <c r="G2384" s="291">
        <v>0.08</v>
      </c>
      <c r="H2384" s="292"/>
      <c r="I2384" s="293">
        <v>0.55200000000000005</v>
      </c>
      <c r="J2384" s="294"/>
    </row>
    <row r="2385" spans="1:10" ht="22.5">
      <c r="A2385" s="286"/>
      <c r="B2385" s="305"/>
      <c r="C2385" s="287">
        <v>94245</v>
      </c>
      <c r="D2385" s="288" t="s">
        <v>1406</v>
      </c>
      <c r="E2385" s="289" t="s">
        <v>463</v>
      </c>
      <c r="F2385" s="290">
        <v>511.01</v>
      </c>
      <c r="G2385" s="291">
        <v>9.1999999999999998E-2</v>
      </c>
      <c r="H2385" s="292"/>
      <c r="I2385" s="293">
        <v>47.012799999999999</v>
      </c>
      <c r="J2385" s="294"/>
    </row>
    <row r="2386" spans="1:10" ht="12.95" customHeight="1">
      <c r="A2386" s="286"/>
      <c r="B2386" s="305"/>
      <c r="C2386" s="287">
        <v>94254</v>
      </c>
      <c r="D2386" s="288" t="s">
        <v>1162</v>
      </c>
      <c r="E2386" s="289" t="s">
        <v>463</v>
      </c>
      <c r="F2386" s="290">
        <v>17.88</v>
      </c>
      <c r="G2386" s="291">
        <v>0.57999999999999996</v>
      </c>
      <c r="H2386" s="292"/>
      <c r="I2386" s="293">
        <v>10.3725</v>
      </c>
      <c r="J2386" s="294"/>
    </row>
    <row r="2387" spans="1:10" ht="12.95" customHeight="1">
      <c r="A2387" s="282">
        <v>7005000</v>
      </c>
      <c r="B2387" s="304" t="s">
        <v>1412</v>
      </c>
      <c r="C2387" s="298"/>
      <c r="D2387" s="298"/>
      <c r="E2387" s="298"/>
      <c r="F2387" s="298"/>
      <c r="G2387" s="298"/>
      <c r="H2387" s="283" t="s">
        <v>27</v>
      </c>
      <c r="I2387" s="284"/>
      <c r="J2387" s="285">
        <v>346.55</v>
      </c>
    </row>
    <row r="2388" spans="1:10" ht="12.95" customHeight="1">
      <c r="A2388" s="286"/>
      <c r="B2388" s="305"/>
      <c r="C2388" s="287">
        <v>30640</v>
      </c>
      <c r="D2388" s="288" t="s">
        <v>1158</v>
      </c>
      <c r="E2388" s="289" t="s">
        <v>1104</v>
      </c>
      <c r="F2388" s="290">
        <v>9.14</v>
      </c>
      <c r="G2388" s="291">
        <v>37.9375</v>
      </c>
      <c r="H2388" s="292"/>
      <c r="I2388" s="293">
        <v>346.55900000000003</v>
      </c>
      <c r="J2388" s="294"/>
    </row>
    <row r="2389" spans="1:10" ht="12.95" customHeight="1">
      <c r="A2389" s="282">
        <v>7006000</v>
      </c>
      <c r="B2389" s="304" t="s">
        <v>1413</v>
      </c>
      <c r="C2389" s="298"/>
      <c r="D2389" s="298"/>
      <c r="E2389" s="298"/>
      <c r="F2389" s="298"/>
      <c r="G2389" s="298"/>
      <c r="H2389" s="283" t="s">
        <v>711</v>
      </c>
      <c r="I2389" s="284"/>
      <c r="J2389" s="285">
        <v>68.2</v>
      </c>
    </row>
    <row r="2390" spans="1:10">
      <c r="A2390" s="286"/>
      <c r="B2390" s="305"/>
      <c r="C2390" s="287">
        <v>2013</v>
      </c>
      <c r="D2390" s="288" t="s">
        <v>681</v>
      </c>
      <c r="E2390" s="289" t="s">
        <v>463</v>
      </c>
      <c r="F2390" s="290">
        <v>33.14</v>
      </c>
      <c r="G2390" s="291">
        <v>0.7</v>
      </c>
      <c r="H2390" s="292"/>
      <c r="I2390" s="293">
        <v>23.2044</v>
      </c>
      <c r="J2390" s="294"/>
    </row>
    <row r="2391" spans="1:10">
      <c r="A2391" s="286"/>
      <c r="B2391" s="305"/>
      <c r="C2391" s="287">
        <v>2099</v>
      </c>
      <c r="D2391" s="288" t="s">
        <v>670</v>
      </c>
      <c r="E2391" s="289" t="s">
        <v>463</v>
      </c>
      <c r="F2391" s="290">
        <v>25.89</v>
      </c>
      <c r="G2391" s="291">
        <v>0.7</v>
      </c>
      <c r="H2391" s="292"/>
      <c r="I2391" s="293">
        <v>18.123899999999999</v>
      </c>
      <c r="J2391" s="294"/>
    </row>
    <row r="2392" spans="1:10" ht="22.5">
      <c r="A2392" s="286"/>
      <c r="B2392" s="305"/>
      <c r="C2392" s="287">
        <v>11046</v>
      </c>
      <c r="D2392" s="288" t="s">
        <v>1414</v>
      </c>
      <c r="E2392" s="289" t="s">
        <v>40</v>
      </c>
      <c r="F2392" s="290">
        <v>7.58</v>
      </c>
      <c r="G2392" s="291">
        <v>0.83299999999999996</v>
      </c>
      <c r="H2392" s="292"/>
      <c r="I2392" s="293">
        <v>6.3140999999999998</v>
      </c>
      <c r="J2392" s="294"/>
    </row>
    <row r="2393" spans="1:10" ht="12.95" customHeight="1">
      <c r="A2393" s="286"/>
      <c r="B2393" s="305"/>
      <c r="C2393" s="287">
        <v>15515</v>
      </c>
      <c r="D2393" s="288" t="s">
        <v>1316</v>
      </c>
      <c r="E2393" s="289" t="s">
        <v>40</v>
      </c>
      <c r="F2393" s="290">
        <v>46.2</v>
      </c>
      <c r="G2393" s="291">
        <v>0.4</v>
      </c>
      <c r="H2393" s="292"/>
      <c r="I2393" s="293">
        <v>18.48</v>
      </c>
      <c r="J2393" s="294"/>
    </row>
    <row r="2394" spans="1:10">
      <c r="A2394" s="286"/>
      <c r="B2394" s="305"/>
      <c r="C2394" s="287">
        <v>17515</v>
      </c>
      <c r="D2394" s="288" t="s">
        <v>684</v>
      </c>
      <c r="E2394" s="289" t="s">
        <v>685</v>
      </c>
      <c r="F2394" s="290">
        <v>10.42</v>
      </c>
      <c r="G2394" s="291">
        <v>0.2</v>
      </c>
      <c r="H2394" s="292"/>
      <c r="I2394" s="293">
        <v>2.0840000000000001</v>
      </c>
      <c r="J2394" s="294"/>
    </row>
    <row r="2395" spans="1:10">
      <c r="A2395" s="282">
        <v>7007000</v>
      </c>
      <c r="B2395" s="304" t="s">
        <v>1415</v>
      </c>
      <c r="C2395" s="298"/>
      <c r="D2395" s="298"/>
      <c r="E2395" s="298"/>
      <c r="F2395" s="298"/>
      <c r="G2395" s="298"/>
      <c r="H2395" s="283" t="s">
        <v>27</v>
      </c>
      <c r="I2395" s="284"/>
      <c r="J2395" s="285">
        <v>74.23</v>
      </c>
    </row>
    <row r="2396" spans="1:10">
      <c r="A2396" s="286"/>
      <c r="B2396" s="305"/>
      <c r="C2396" s="287">
        <v>2013</v>
      </c>
      <c r="D2396" s="288" t="s">
        <v>681</v>
      </c>
      <c r="E2396" s="289" t="s">
        <v>463</v>
      </c>
      <c r="F2396" s="290">
        <v>33.14</v>
      </c>
      <c r="G2396" s="291">
        <v>1</v>
      </c>
      <c r="H2396" s="292"/>
      <c r="I2396" s="293">
        <v>33.1492</v>
      </c>
      <c r="J2396" s="294"/>
    </row>
    <row r="2397" spans="1:10">
      <c r="A2397" s="286"/>
      <c r="B2397" s="305"/>
      <c r="C2397" s="287">
        <v>2099</v>
      </c>
      <c r="D2397" s="288" t="s">
        <v>670</v>
      </c>
      <c r="E2397" s="289" t="s">
        <v>463</v>
      </c>
      <c r="F2397" s="290">
        <v>25.89</v>
      </c>
      <c r="G2397" s="291">
        <v>1</v>
      </c>
      <c r="H2397" s="292"/>
      <c r="I2397" s="293">
        <v>25.891400000000001</v>
      </c>
      <c r="J2397" s="294"/>
    </row>
    <row r="2398" spans="1:10">
      <c r="A2398" s="286"/>
      <c r="B2398" s="305"/>
      <c r="C2398" s="287">
        <v>11001</v>
      </c>
      <c r="D2398" s="288" t="s">
        <v>1416</v>
      </c>
      <c r="E2398" s="289" t="s">
        <v>732</v>
      </c>
      <c r="F2398" s="290">
        <v>14.6</v>
      </c>
      <c r="G2398" s="291">
        <v>0.05</v>
      </c>
      <c r="H2398" s="292"/>
      <c r="I2398" s="293">
        <v>0.73</v>
      </c>
      <c r="J2398" s="294"/>
    </row>
    <row r="2399" spans="1:10" ht="12.95" customHeight="1">
      <c r="A2399" s="286"/>
      <c r="B2399" s="305"/>
      <c r="C2399" s="287">
        <v>11021</v>
      </c>
      <c r="D2399" s="288" t="s">
        <v>1417</v>
      </c>
      <c r="E2399" s="289" t="s">
        <v>27</v>
      </c>
      <c r="F2399" s="290">
        <v>28.25</v>
      </c>
      <c r="G2399" s="291">
        <v>0.22</v>
      </c>
      <c r="H2399" s="292"/>
      <c r="I2399" s="293">
        <v>6.2149999999999999</v>
      </c>
      <c r="J2399" s="294"/>
    </row>
    <row r="2400" spans="1:10" ht="22.5">
      <c r="A2400" s="286"/>
      <c r="B2400" s="305"/>
      <c r="C2400" s="287">
        <v>11046</v>
      </c>
      <c r="D2400" s="288" t="s">
        <v>1414</v>
      </c>
      <c r="E2400" s="289" t="s">
        <v>40</v>
      </c>
      <c r="F2400" s="290">
        <v>7.58</v>
      </c>
      <c r="G2400" s="291">
        <v>0.28000000000000003</v>
      </c>
      <c r="H2400" s="292"/>
      <c r="I2400" s="293">
        <v>2.1223999999999998</v>
      </c>
      <c r="J2400" s="294"/>
    </row>
    <row r="2401" spans="1:10" ht="22.5">
      <c r="A2401" s="286"/>
      <c r="B2401" s="305"/>
      <c r="C2401" s="287">
        <v>11066</v>
      </c>
      <c r="D2401" s="288" t="s">
        <v>682</v>
      </c>
      <c r="E2401" s="289" t="s">
        <v>40</v>
      </c>
      <c r="F2401" s="290">
        <v>3.21</v>
      </c>
      <c r="G2401" s="291">
        <v>0.27</v>
      </c>
      <c r="H2401" s="292"/>
      <c r="I2401" s="293">
        <v>0.86670000000000003</v>
      </c>
      <c r="J2401" s="294"/>
    </row>
    <row r="2402" spans="1:10">
      <c r="A2402" s="286"/>
      <c r="B2402" s="305"/>
      <c r="C2402" s="287">
        <v>17515</v>
      </c>
      <c r="D2402" s="288" t="s">
        <v>684</v>
      </c>
      <c r="E2402" s="289" t="s">
        <v>685</v>
      </c>
      <c r="F2402" s="290">
        <v>10.42</v>
      </c>
      <c r="G2402" s="291">
        <v>0.2</v>
      </c>
      <c r="H2402" s="292"/>
      <c r="I2402" s="293">
        <v>2.0840000000000001</v>
      </c>
      <c r="J2402" s="294"/>
    </row>
    <row r="2403" spans="1:10" ht="12.95" customHeight="1">
      <c r="A2403" s="286"/>
      <c r="B2403" s="305"/>
      <c r="C2403" s="287">
        <v>94030</v>
      </c>
      <c r="D2403" s="288" t="s">
        <v>1404</v>
      </c>
      <c r="E2403" s="289" t="s">
        <v>463</v>
      </c>
      <c r="F2403" s="290">
        <v>138.22999999999999</v>
      </c>
      <c r="G2403" s="291">
        <v>2.3E-2</v>
      </c>
      <c r="H2403" s="292"/>
      <c r="I2403" s="293">
        <v>3.1791999999999998</v>
      </c>
      <c r="J2403" s="294"/>
    </row>
    <row r="2404" spans="1:10" ht="12.95" customHeight="1">
      <c r="A2404" s="282">
        <v>7008000</v>
      </c>
      <c r="B2404" s="304" t="s">
        <v>1418</v>
      </c>
      <c r="C2404" s="298"/>
      <c r="D2404" s="298"/>
      <c r="E2404" s="298"/>
      <c r="F2404" s="298"/>
      <c r="G2404" s="298"/>
      <c r="H2404" s="283" t="s">
        <v>1104</v>
      </c>
      <c r="I2404" s="284"/>
      <c r="J2404" s="285">
        <v>11.57</v>
      </c>
    </row>
    <row r="2405" spans="1:10" ht="12.95" customHeight="1">
      <c r="A2405" s="286"/>
      <c r="B2405" s="305"/>
      <c r="C2405" s="287">
        <v>2015</v>
      </c>
      <c r="D2405" s="288" t="s">
        <v>1246</v>
      </c>
      <c r="E2405" s="289" t="s">
        <v>463</v>
      </c>
      <c r="F2405" s="290">
        <v>33.4</v>
      </c>
      <c r="G2405" s="291">
        <v>0.06</v>
      </c>
      <c r="H2405" s="292"/>
      <c r="I2405" s="293">
        <v>2.0043000000000002</v>
      </c>
      <c r="J2405" s="294"/>
    </row>
    <row r="2406" spans="1:10">
      <c r="A2406" s="286"/>
      <c r="B2406" s="305"/>
      <c r="C2406" s="287">
        <v>2099</v>
      </c>
      <c r="D2406" s="288" t="s">
        <v>670</v>
      </c>
      <c r="E2406" s="289" t="s">
        <v>463</v>
      </c>
      <c r="F2406" s="290">
        <v>25.89</v>
      </c>
      <c r="G2406" s="291">
        <v>0.05</v>
      </c>
      <c r="H2406" s="292"/>
      <c r="I2406" s="293">
        <v>1.2945</v>
      </c>
      <c r="J2406" s="294"/>
    </row>
    <row r="2407" spans="1:10">
      <c r="A2407" s="286"/>
      <c r="B2407" s="305"/>
      <c r="C2407" s="287">
        <v>11503</v>
      </c>
      <c r="D2407" s="288" t="s">
        <v>1419</v>
      </c>
      <c r="E2407" s="289" t="s">
        <v>685</v>
      </c>
      <c r="F2407" s="290">
        <v>7.3</v>
      </c>
      <c r="G2407" s="291">
        <v>1.1000000000000001</v>
      </c>
      <c r="H2407" s="292"/>
      <c r="I2407" s="293">
        <v>8.0299999999999994</v>
      </c>
      <c r="J2407" s="294"/>
    </row>
    <row r="2408" spans="1:10">
      <c r="A2408" s="286"/>
      <c r="B2408" s="305"/>
      <c r="C2408" s="287">
        <v>17740</v>
      </c>
      <c r="D2408" s="288" t="s">
        <v>1076</v>
      </c>
      <c r="E2408" s="289" t="s">
        <v>685</v>
      </c>
      <c r="F2408" s="290">
        <v>12.35</v>
      </c>
      <c r="G2408" s="291">
        <v>0.02</v>
      </c>
      <c r="H2408" s="292"/>
      <c r="I2408" s="293">
        <v>0.247</v>
      </c>
      <c r="J2408" s="294"/>
    </row>
    <row r="2409" spans="1:10" ht="12.95" customHeight="1">
      <c r="A2409" s="282">
        <v>7009000</v>
      </c>
      <c r="B2409" s="304" t="s">
        <v>1420</v>
      </c>
      <c r="C2409" s="298"/>
      <c r="D2409" s="298"/>
      <c r="E2409" s="298"/>
      <c r="F2409" s="298"/>
      <c r="G2409" s="298"/>
      <c r="H2409" s="283" t="s">
        <v>1104</v>
      </c>
      <c r="I2409" s="284"/>
      <c r="J2409" s="285">
        <v>10.199999999999999</v>
      </c>
    </row>
    <row r="2410" spans="1:10">
      <c r="A2410" s="286"/>
      <c r="B2410" s="305"/>
      <c r="C2410" s="287">
        <v>2015</v>
      </c>
      <c r="D2410" s="288" t="s">
        <v>1246</v>
      </c>
      <c r="E2410" s="289" t="s">
        <v>463</v>
      </c>
      <c r="F2410" s="290">
        <v>33.4</v>
      </c>
      <c r="G2410" s="291">
        <v>0.06</v>
      </c>
      <c r="H2410" s="292"/>
      <c r="I2410" s="293">
        <v>2.0043000000000002</v>
      </c>
      <c r="J2410" s="294"/>
    </row>
    <row r="2411" spans="1:10">
      <c r="A2411" s="286"/>
      <c r="B2411" s="305"/>
      <c r="C2411" s="287">
        <v>2099</v>
      </c>
      <c r="D2411" s="288" t="s">
        <v>670</v>
      </c>
      <c r="E2411" s="289" t="s">
        <v>463</v>
      </c>
      <c r="F2411" s="290">
        <v>25.89</v>
      </c>
      <c r="G2411" s="291">
        <v>0.05</v>
      </c>
      <c r="H2411" s="292"/>
      <c r="I2411" s="293">
        <v>1.2945</v>
      </c>
      <c r="J2411" s="294"/>
    </row>
    <row r="2412" spans="1:10" ht="12.95" customHeight="1">
      <c r="A2412" s="286"/>
      <c r="B2412" s="305"/>
      <c r="C2412" s="287">
        <v>11513</v>
      </c>
      <c r="D2412" s="288" t="s">
        <v>1249</v>
      </c>
      <c r="E2412" s="289" t="s">
        <v>685</v>
      </c>
      <c r="F2412" s="290">
        <v>6.05</v>
      </c>
      <c r="G2412" s="291">
        <v>1.1000000000000001</v>
      </c>
      <c r="H2412" s="292"/>
      <c r="I2412" s="293">
        <v>6.6550000000000002</v>
      </c>
      <c r="J2412" s="294"/>
    </row>
    <row r="2413" spans="1:10">
      <c r="A2413" s="286"/>
      <c r="B2413" s="305"/>
      <c r="C2413" s="287">
        <v>17740</v>
      </c>
      <c r="D2413" s="288" t="s">
        <v>1076</v>
      </c>
      <c r="E2413" s="289" t="s">
        <v>685</v>
      </c>
      <c r="F2413" s="290">
        <v>12.35</v>
      </c>
      <c r="G2413" s="291">
        <v>0.02</v>
      </c>
      <c r="H2413" s="292"/>
      <c r="I2413" s="293">
        <v>0.247</v>
      </c>
      <c r="J2413" s="294"/>
    </row>
    <row r="2414" spans="1:10" ht="12.95" customHeight="1">
      <c r="A2414" s="282">
        <v>7010000</v>
      </c>
      <c r="B2414" s="304" t="s">
        <v>1421</v>
      </c>
      <c r="C2414" s="298"/>
      <c r="D2414" s="298"/>
      <c r="E2414" s="298"/>
      <c r="F2414" s="298"/>
      <c r="G2414" s="298"/>
      <c r="H2414" s="283" t="s">
        <v>1104</v>
      </c>
      <c r="I2414" s="284"/>
      <c r="J2414" s="285">
        <v>10.210000000000001</v>
      </c>
    </row>
    <row r="2415" spans="1:10">
      <c r="A2415" s="286"/>
      <c r="B2415" s="305"/>
      <c r="C2415" s="287">
        <v>2015</v>
      </c>
      <c r="D2415" s="288" t="s">
        <v>1246</v>
      </c>
      <c r="E2415" s="289" t="s">
        <v>463</v>
      </c>
      <c r="F2415" s="290">
        <v>33.4</v>
      </c>
      <c r="G2415" s="291">
        <v>0.06</v>
      </c>
      <c r="H2415" s="292"/>
      <c r="I2415" s="293">
        <v>2.0043000000000002</v>
      </c>
      <c r="J2415" s="294"/>
    </row>
    <row r="2416" spans="1:10">
      <c r="A2416" s="286"/>
      <c r="B2416" s="305"/>
      <c r="C2416" s="287">
        <v>2099</v>
      </c>
      <c r="D2416" s="288" t="s">
        <v>670</v>
      </c>
      <c r="E2416" s="289" t="s">
        <v>463</v>
      </c>
      <c r="F2416" s="290">
        <v>25.89</v>
      </c>
      <c r="G2416" s="291">
        <v>0.05</v>
      </c>
      <c r="H2416" s="292"/>
      <c r="I2416" s="293">
        <v>1.2945</v>
      </c>
      <c r="J2416" s="294"/>
    </row>
    <row r="2417" spans="1:10" ht="12.95" customHeight="1">
      <c r="A2417" s="286"/>
      <c r="B2417" s="305"/>
      <c r="C2417" s="287">
        <v>11510</v>
      </c>
      <c r="D2417" s="288" t="s">
        <v>1422</v>
      </c>
      <c r="E2417" s="289" t="s">
        <v>1104</v>
      </c>
      <c r="F2417" s="290">
        <v>6.07</v>
      </c>
      <c r="G2417" s="291">
        <v>1.1000000000000001</v>
      </c>
      <c r="H2417" s="292"/>
      <c r="I2417" s="293">
        <v>6.6719999999999997</v>
      </c>
      <c r="J2417" s="294"/>
    </row>
    <row r="2418" spans="1:10">
      <c r="A2418" s="286"/>
      <c r="B2418" s="305"/>
      <c r="C2418" s="287">
        <v>17740</v>
      </c>
      <c r="D2418" s="288" t="s">
        <v>1076</v>
      </c>
      <c r="E2418" s="289" t="s">
        <v>685</v>
      </c>
      <c r="F2418" s="290">
        <v>12.35</v>
      </c>
      <c r="G2418" s="291">
        <v>0.02</v>
      </c>
      <c r="H2418" s="292"/>
      <c r="I2418" s="293">
        <v>0.247</v>
      </c>
      <c r="J2418" s="294"/>
    </row>
    <row r="2419" spans="1:10" ht="12.95" customHeight="1">
      <c r="A2419" s="282">
        <v>7011000</v>
      </c>
      <c r="B2419" s="304" t="s">
        <v>1423</v>
      </c>
      <c r="C2419" s="298"/>
      <c r="D2419" s="298"/>
      <c r="E2419" s="298"/>
      <c r="F2419" s="298"/>
      <c r="G2419" s="298"/>
      <c r="H2419" s="283" t="s">
        <v>1104</v>
      </c>
      <c r="I2419" s="284"/>
      <c r="J2419" s="285">
        <v>10.61</v>
      </c>
    </row>
    <row r="2420" spans="1:10">
      <c r="A2420" s="286"/>
      <c r="B2420" s="305"/>
      <c r="C2420" s="287">
        <v>2015</v>
      </c>
      <c r="D2420" s="288" t="s">
        <v>1246</v>
      </c>
      <c r="E2420" s="289" t="s">
        <v>463</v>
      </c>
      <c r="F2420" s="290">
        <v>33.4</v>
      </c>
      <c r="G2420" s="291">
        <v>0.06</v>
      </c>
      <c r="H2420" s="292"/>
      <c r="I2420" s="293">
        <v>2.0043000000000002</v>
      </c>
      <c r="J2420" s="294"/>
    </row>
    <row r="2421" spans="1:10" ht="12.95" customHeight="1">
      <c r="A2421" s="286"/>
      <c r="B2421" s="305"/>
      <c r="C2421" s="287">
        <v>2099</v>
      </c>
      <c r="D2421" s="288" t="s">
        <v>670</v>
      </c>
      <c r="E2421" s="289" t="s">
        <v>463</v>
      </c>
      <c r="F2421" s="290">
        <v>25.89</v>
      </c>
      <c r="G2421" s="291">
        <v>0.05</v>
      </c>
      <c r="H2421" s="292"/>
      <c r="I2421" s="293">
        <v>1.2945</v>
      </c>
      <c r="J2421" s="294"/>
    </row>
    <row r="2422" spans="1:10">
      <c r="A2422" s="286"/>
      <c r="B2422" s="305"/>
      <c r="C2422" s="287">
        <v>11520</v>
      </c>
      <c r="D2422" s="288" t="s">
        <v>1424</v>
      </c>
      <c r="E2422" s="289" t="s">
        <v>1104</v>
      </c>
      <c r="F2422" s="290">
        <v>6.43</v>
      </c>
      <c r="G2422" s="291">
        <v>1.1000000000000001</v>
      </c>
      <c r="H2422" s="292"/>
      <c r="I2422" s="293">
        <v>7.0730000000000004</v>
      </c>
      <c r="J2422" s="294"/>
    </row>
    <row r="2423" spans="1:10" ht="12.95" customHeight="1">
      <c r="A2423" s="286"/>
      <c r="B2423" s="305"/>
      <c r="C2423" s="287">
        <v>17740</v>
      </c>
      <c r="D2423" s="288" t="s">
        <v>1076</v>
      </c>
      <c r="E2423" s="289" t="s">
        <v>685</v>
      </c>
      <c r="F2423" s="290">
        <v>12.35</v>
      </c>
      <c r="G2423" s="291">
        <v>0.02</v>
      </c>
      <c r="H2423" s="292"/>
      <c r="I2423" s="293">
        <v>0.247</v>
      </c>
      <c r="J2423" s="294"/>
    </row>
    <row r="2424" spans="1:10" ht="12.95" customHeight="1">
      <c r="A2424" s="282">
        <v>7012000</v>
      </c>
      <c r="B2424" s="304" t="s">
        <v>1425</v>
      </c>
      <c r="C2424" s="298"/>
      <c r="D2424" s="298"/>
      <c r="E2424" s="298"/>
      <c r="F2424" s="298"/>
      <c r="G2424" s="298"/>
      <c r="H2424" s="283" t="s">
        <v>1104</v>
      </c>
      <c r="I2424" s="284"/>
      <c r="J2424" s="285">
        <v>10.220000000000001</v>
      </c>
    </row>
    <row r="2425" spans="1:10">
      <c r="A2425" s="286"/>
      <c r="B2425" s="305"/>
      <c r="C2425" s="287">
        <v>2015</v>
      </c>
      <c r="D2425" s="288" t="s">
        <v>1246</v>
      </c>
      <c r="E2425" s="289" t="s">
        <v>463</v>
      </c>
      <c r="F2425" s="290">
        <v>33.4</v>
      </c>
      <c r="G2425" s="291">
        <v>0.04</v>
      </c>
      <c r="H2425" s="292"/>
      <c r="I2425" s="293">
        <v>1.3362000000000001</v>
      </c>
      <c r="J2425" s="294"/>
    </row>
    <row r="2426" spans="1:10">
      <c r="A2426" s="286"/>
      <c r="B2426" s="305"/>
      <c r="C2426" s="287">
        <v>2099</v>
      </c>
      <c r="D2426" s="288" t="s">
        <v>670</v>
      </c>
      <c r="E2426" s="289" t="s">
        <v>463</v>
      </c>
      <c r="F2426" s="290">
        <v>25.89</v>
      </c>
      <c r="G2426" s="291">
        <v>0.04</v>
      </c>
      <c r="H2426" s="292"/>
      <c r="I2426" s="293">
        <v>1.0356000000000001</v>
      </c>
      <c r="J2426" s="294"/>
    </row>
    <row r="2427" spans="1:10">
      <c r="A2427" s="286"/>
      <c r="B2427" s="305"/>
      <c r="C2427" s="287">
        <v>17740</v>
      </c>
      <c r="D2427" s="288" t="s">
        <v>1076</v>
      </c>
      <c r="E2427" s="289" t="s">
        <v>685</v>
      </c>
      <c r="F2427" s="290">
        <v>12.35</v>
      </c>
      <c r="G2427" s="291">
        <v>0.01</v>
      </c>
      <c r="H2427" s="292"/>
      <c r="I2427" s="293">
        <v>0.1235</v>
      </c>
      <c r="J2427" s="294"/>
    </row>
    <row r="2428" spans="1:10" ht="12.95" customHeight="1">
      <c r="A2428" s="286"/>
      <c r="B2428" s="305"/>
      <c r="C2428" s="287">
        <v>27540</v>
      </c>
      <c r="D2428" s="288" t="s">
        <v>1077</v>
      </c>
      <c r="E2428" s="289" t="s">
        <v>685</v>
      </c>
      <c r="F2428" s="290">
        <v>7.58</v>
      </c>
      <c r="G2428" s="291">
        <v>1.02</v>
      </c>
      <c r="H2428" s="292"/>
      <c r="I2428" s="293">
        <v>7.7316000000000003</v>
      </c>
      <c r="J2428" s="294"/>
    </row>
    <row r="2429" spans="1:10" ht="12.95" customHeight="1">
      <c r="A2429" s="282">
        <v>7013000</v>
      </c>
      <c r="B2429" s="304" t="s">
        <v>1426</v>
      </c>
      <c r="C2429" s="298"/>
      <c r="D2429" s="298"/>
      <c r="E2429" s="298"/>
      <c r="F2429" s="298"/>
      <c r="G2429" s="298"/>
      <c r="H2429" s="283" t="s">
        <v>711</v>
      </c>
      <c r="I2429" s="284"/>
      <c r="J2429" s="285">
        <v>476.27</v>
      </c>
    </row>
    <row r="2430" spans="1:10">
      <c r="A2430" s="286"/>
      <c r="B2430" s="305"/>
      <c r="C2430" s="287">
        <v>2020</v>
      </c>
      <c r="D2430" s="288" t="s">
        <v>884</v>
      </c>
      <c r="E2430" s="289" t="s">
        <v>463</v>
      </c>
      <c r="F2430" s="290">
        <v>32.11</v>
      </c>
      <c r="G2430" s="291">
        <v>0.56999999999999995</v>
      </c>
      <c r="H2430" s="292"/>
      <c r="I2430" s="293">
        <v>18.308199999999999</v>
      </c>
      <c r="J2430" s="294"/>
    </row>
    <row r="2431" spans="1:10">
      <c r="A2431" s="286"/>
      <c r="B2431" s="305"/>
      <c r="C2431" s="287">
        <v>2099</v>
      </c>
      <c r="D2431" s="288" t="s">
        <v>670</v>
      </c>
      <c r="E2431" s="289" t="s">
        <v>463</v>
      </c>
      <c r="F2431" s="290">
        <v>25.89</v>
      </c>
      <c r="G2431" s="291">
        <v>0.91</v>
      </c>
      <c r="H2431" s="292"/>
      <c r="I2431" s="293">
        <v>23.5611</v>
      </c>
      <c r="J2431" s="294"/>
    </row>
    <row r="2432" spans="1:10" ht="33.75">
      <c r="A2432" s="286"/>
      <c r="B2432" s="305"/>
      <c r="C2432" s="287">
        <v>10520</v>
      </c>
      <c r="D2432" s="288" t="s">
        <v>1059</v>
      </c>
      <c r="E2432" s="289" t="s">
        <v>711</v>
      </c>
      <c r="F2432" s="290">
        <v>420.91</v>
      </c>
      <c r="G2432" s="291">
        <v>1.03</v>
      </c>
      <c r="H2432" s="292"/>
      <c r="I2432" s="293">
        <v>433.53730000000002</v>
      </c>
      <c r="J2432" s="294"/>
    </row>
    <row r="2433" spans="1:10" ht="12.95" customHeight="1">
      <c r="A2433" s="286"/>
      <c r="B2433" s="305"/>
      <c r="C2433" s="287">
        <v>94299</v>
      </c>
      <c r="D2433" s="288" t="s">
        <v>907</v>
      </c>
      <c r="E2433" s="289" t="s">
        <v>463</v>
      </c>
      <c r="F2433" s="290">
        <v>2.16</v>
      </c>
      <c r="G2433" s="291">
        <v>0.4</v>
      </c>
      <c r="H2433" s="292"/>
      <c r="I2433" s="293">
        <v>0.86470000000000002</v>
      </c>
      <c r="J2433" s="294"/>
    </row>
    <row r="2434" spans="1:10" ht="12.95" customHeight="1">
      <c r="A2434" s="282">
        <v>7014000</v>
      </c>
      <c r="B2434" s="304" t="s">
        <v>1427</v>
      </c>
      <c r="C2434" s="298"/>
      <c r="D2434" s="298"/>
      <c r="E2434" s="298"/>
      <c r="F2434" s="298"/>
      <c r="G2434" s="298"/>
      <c r="H2434" s="283" t="s">
        <v>711</v>
      </c>
      <c r="I2434" s="284"/>
      <c r="J2434" s="285">
        <v>497.14</v>
      </c>
    </row>
    <row r="2435" spans="1:10">
      <c r="A2435" s="286"/>
      <c r="B2435" s="305"/>
      <c r="C2435" s="287">
        <v>2020</v>
      </c>
      <c r="D2435" s="288" t="s">
        <v>884</v>
      </c>
      <c r="E2435" s="289" t="s">
        <v>463</v>
      </c>
      <c r="F2435" s="290">
        <v>32.11</v>
      </c>
      <c r="G2435" s="291">
        <v>0.56999999999999995</v>
      </c>
      <c r="H2435" s="292"/>
      <c r="I2435" s="293">
        <v>18.308199999999999</v>
      </c>
      <c r="J2435" s="294"/>
    </row>
    <row r="2436" spans="1:10">
      <c r="A2436" s="286"/>
      <c r="B2436" s="305"/>
      <c r="C2436" s="287">
        <v>2099</v>
      </c>
      <c r="D2436" s="288" t="s">
        <v>670</v>
      </c>
      <c r="E2436" s="289" t="s">
        <v>463</v>
      </c>
      <c r="F2436" s="290">
        <v>25.89</v>
      </c>
      <c r="G2436" s="291">
        <v>0.91</v>
      </c>
      <c r="H2436" s="292"/>
      <c r="I2436" s="293">
        <v>23.5611</v>
      </c>
      <c r="J2436" s="294"/>
    </row>
    <row r="2437" spans="1:10" ht="12.95" customHeight="1">
      <c r="A2437" s="286"/>
      <c r="B2437" s="305"/>
      <c r="C2437" s="287">
        <v>10522</v>
      </c>
      <c r="D2437" s="288" t="s">
        <v>906</v>
      </c>
      <c r="E2437" s="289" t="s">
        <v>711</v>
      </c>
      <c r="F2437" s="290">
        <v>441.18</v>
      </c>
      <c r="G2437" s="291">
        <v>1.03</v>
      </c>
      <c r="H2437" s="292"/>
      <c r="I2437" s="293">
        <v>454.41539999999998</v>
      </c>
      <c r="J2437" s="294"/>
    </row>
    <row r="2438" spans="1:10" ht="12.95" customHeight="1">
      <c r="A2438" s="286"/>
      <c r="B2438" s="305"/>
      <c r="C2438" s="287">
        <v>94299</v>
      </c>
      <c r="D2438" s="288" t="s">
        <v>907</v>
      </c>
      <c r="E2438" s="289" t="s">
        <v>463</v>
      </c>
      <c r="F2438" s="290">
        <v>2.16</v>
      </c>
      <c r="G2438" s="291">
        <v>0.4</v>
      </c>
      <c r="H2438" s="292"/>
      <c r="I2438" s="293">
        <v>0.86470000000000002</v>
      </c>
      <c r="J2438" s="294"/>
    </row>
    <row r="2439" spans="1:10" ht="12.95" customHeight="1">
      <c r="A2439" s="282">
        <v>7015000</v>
      </c>
      <c r="B2439" s="304" t="s">
        <v>1428</v>
      </c>
      <c r="C2439" s="298"/>
      <c r="D2439" s="298"/>
      <c r="E2439" s="298"/>
      <c r="F2439" s="298"/>
      <c r="G2439" s="298"/>
      <c r="H2439" s="283" t="s">
        <v>711</v>
      </c>
      <c r="I2439" s="284"/>
      <c r="J2439" s="285">
        <v>519.44000000000005</v>
      </c>
    </row>
    <row r="2440" spans="1:10">
      <c r="A2440" s="286"/>
      <c r="B2440" s="305"/>
      <c r="C2440" s="287">
        <v>2020</v>
      </c>
      <c r="D2440" s="288" t="s">
        <v>884</v>
      </c>
      <c r="E2440" s="289" t="s">
        <v>463</v>
      </c>
      <c r="F2440" s="290">
        <v>32.11</v>
      </c>
      <c r="G2440" s="291">
        <v>0.56999999999999995</v>
      </c>
      <c r="H2440" s="292"/>
      <c r="I2440" s="293">
        <v>18.308199999999999</v>
      </c>
      <c r="J2440" s="294"/>
    </row>
    <row r="2441" spans="1:10" ht="12.95" customHeight="1">
      <c r="A2441" s="286"/>
      <c r="B2441" s="305"/>
      <c r="C2441" s="287">
        <v>2099</v>
      </c>
      <c r="D2441" s="288" t="s">
        <v>670</v>
      </c>
      <c r="E2441" s="289" t="s">
        <v>463</v>
      </c>
      <c r="F2441" s="290">
        <v>25.89</v>
      </c>
      <c r="G2441" s="291">
        <v>0.91</v>
      </c>
      <c r="H2441" s="292"/>
      <c r="I2441" s="293">
        <v>23.5611</v>
      </c>
      <c r="J2441" s="294"/>
    </row>
    <row r="2442" spans="1:10" ht="12.95" customHeight="1">
      <c r="A2442" s="286"/>
      <c r="B2442" s="305"/>
      <c r="C2442" s="287">
        <v>10524</v>
      </c>
      <c r="D2442" s="288" t="s">
        <v>940</v>
      </c>
      <c r="E2442" s="289" t="s">
        <v>711</v>
      </c>
      <c r="F2442" s="290">
        <v>462.83</v>
      </c>
      <c r="G2442" s="291">
        <v>1.03</v>
      </c>
      <c r="H2442" s="292"/>
      <c r="I2442" s="293">
        <v>476.7149</v>
      </c>
      <c r="J2442" s="294"/>
    </row>
    <row r="2443" spans="1:10" ht="12.95" customHeight="1">
      <c r="A2443" s="286"/>
      <c r="B2443" s="305"/>
      <c r="C2443" s="287">
        <v>94299</v>
      </c>
      <c r="D2443" s="288" t="s">
        <v>907</v>
      </c>
      <c r="E2443" s="289" t="s">
        <v>463</v>
      </c>
      <c r="F2443" s="290">
        <v>2.16</v>
      </c>
      <c r="G2443" s="291">
        <v>0.4</v>
      </c>
      <c r="H2443" s="292"/>
      <c r="I2443" s="293">
        <v>0.86470000000000002</v>
      </c>
      <c r="J2443" s="294"/>
    </row>
    <row r="2444" spans="1:10" ht="12.95" customHeight="1">
      <c r="A2444" s="282">
        <v>7016000</v>
      </c>
      <c r="B2444" s="304" t="s">
        <v>1429</v>
      </c>
      <c r="C2444" s="298"/>
      <c r="D2444" s="298"/>
      <c r="E2444" s="298"/>
      <c r="F2444" s="298"/>
      <c r="G2444" s="298"/>
      <c r="H2444" s="283" t="s">
        <v>711</v>
      </c>
      <c r="I2444" s="284"/>
      <c r="J2444" s="285">
        <v>542.41</v>
      </c>
    </row>
    <row r="2445" spans="1:10">
      <c r="A2445" s="286"/>
      <c r="B2445" s="305"/>
      <c r="C2445" s="287">
        <v>2020</v>
      </c>
      <c r="D2445" s="288" t="s">
        <v>884</v>
      </c>
      <c r="E2445" s="289" t="s">
        <v>463</v>
      </c>
      <c r="F2445" s="290">
        <v>32.11</v>
      </c>
      <c r="G2445" s="291">
        <v>0.56999999999999995</v>
      </c>
      <c r="H2445" s="292"/>
      <c r="I2445" s="293">
        <v>18.308199999999999</v>
      </c>
      <c r="J2445" s="294"/>
    </row>
    <row r="2446" spans="1:10">
      <c r="A2446" s="286"/>
      <c r="B2446" s="305"/>
      <c r="C2446" s="287">
        <v>2099</v>
      </c>
      <c r="D2446" s="288" t="s">
        <v>670</v>
      </c>
      <c r="E2446" s="289" t="s">
        <v>463</v>
      </c>
      <c r="F2446" s="290">
        <v>25.89</v>
      </c>
      <c r="G2446" s="291">
        <v>0.91</v>
      </c>
      <c r="H2446" s="292"/>
      <c r="I2446" s="293">
        <v>23.5611</v>
      </c>
      <c r="J2446" s="294"/>
    </row>
    <row r="2447" spans="1:10" ht="12.95" customHeight="1">
      <c r="A2447" s="286"/>
      <c r="B2447" s="305"/>
      <c r="C2447" s="287">
        <v>10527</v>
      </c>
      <c r="D2447" s="288" t="s">
        <v>935</v>
      </c>
      <c r="E2447" s="289" t="s">
        <v>711</v>
      </c>
      <c r="F2447" s="290">
        <v>485.13</v>
      </c>
      <c r="G2447" s="291">
        <v>1.03</v>
      </c>
      <c r="H2447" s="292"/>
      <c r="I2447" s="293">
        <v>499.68389999999999</v>
      </c>
      <c r="J2447" s="294"/>
    </row>
    <row r="2448" spans="1:10" ht="12.95" customHeight="1">
      <c r="A2448" s="286"/>
      <c r="B2448" s="305"/>
      <c r="C2448" s="287">
        <v>94299</v>
      </c>
      <c r="D2448" s="288" t="s">
        <v>907</v>
      </c>
      <c r="E2448" s="289" t="s">
        <v>463</v>
      </c>
      <c r="F2448" s="290">
        <v>2.16</v>
      </c>
      <c r="G2448" s="291">
        <v>0.4</v>
      </c>
      <c r="H2448" s="292"/>
      <c r="I2448" s="293">
        <v>0.86470000000000002</v>
      </c>
      <c r="J2448" s="294"/>
    </row>
    <row r="2449" spans="1:10" ht="12.95" customHeight="1">
      <c r="A2449" s="282">
        <v>7017000</v>
      </c>
      <c r="B2449" s="304" t="s">
        <v>1430</v>
      </c>
      <c r="C2449" s="298"/>
      <c r="D2449" s="298"/>
      <c r="E2449" s="298"/>
      <c r="F2449" s="298"/>
      <c r="G2449" s="298"/>
      <c r="H2449" s="283" t="s">
        <v>711</v>
      </c>
      <c r="I2449" s="284"/>
      <c r="J2449" s="285">
        <v>566.48</v>
      </c>
    </row>
    <row r="2450" spans="1:10">
      <c r="A2450" s="286"/>
      <c r="B2450" s="305"/>
      <c r="C2450" s="287">
        <v>2020</v>
      </c>
      <c r="D2450" s="288" t="s">
        <v>884</v>
      </c>
      <c r="E2450" s="289" t="s">
        <v>463</v>
      </c>
      <c r="F2450" s="290">
        <v>32.11</v>
      </c>
      <c r="G2450" s="291">
        <v>0.56999999999999995</v>
      </c>
      <c r="H2450" s="292"/>
      <c r="I2450" s="293">
        <v>18.308199999999999</v>
      </c>
      <c r="J2450" s="294"/>
    </row>
    <row r="2451" spans="1:10">
      <c r="A2451" s="286"/>
      <c r="B2451" s="305"/>
      <c r="C2451" s="287">
        <v>2099</v>
      </c>
      <c r="D2451" s="288" t="s">
        <v>670</v>
      </c>
      <c r="E2451" s="289" t="s">
        <v>463</v>
      </c>
      <c r="F2451" s="290">
        <v>25.89</v>
      </c>
      <c r="G2451" s="291">
        <v>0.91</v>
      </c>
      <c r="H2451" s="292"/>
      <c r="I2451" s="293">
        <v>23.5611</v>
      </c>
      <c r="J2451" s="294"/>
    </row>
    <row r="2452" spans="1:10" ht="12.95" customHeight="1">
      <c r="A2452" s="286"/>
      <c r="B2452" s="305"/>
      <c r="C2452" s="287">
        <v>10529</v>
      </c>
      <c r="D2452" s="288" t="s">
        <v>1431</v>
      </c>
      <c r="E2452" s="289" t="s">
        <v>711</v>
      </c>
      <c r="F2452" s="290">
        <v>508.5</v>
      </c>
      <c r="G2452" s="291">
        <v>1.03</v>
      </c>
      <c r="H2452" s="292"/>
      <c r="I2452" s="293">
        <v>523.755</v>
      </c>
      <c r="J2452" s="294"/>
    </row>
    <row r="2453" spans="1:10" ht="33.75">
      <c r="A2453" s="286"/>
      <c r="B2453" s="305"/>
      <c r="C2453" s="287">
        <v>94299</v>
      </c>
      <c r="D2453" s="288" t="s">
        <v>907</v>
      </c>
      <c r="E2453" s="289" t="s">
        <v>463</v>
      </c>
      <c r="F2453" s="290">
        <v>2.16</v>
      </c>
      <c r="G2453" s="291">
        <v>0.4</v>
      </c>
      <c r="H2453" s="292"/>
      <c r="I2453" s="293">
        <v>0.86470000000000002</v>
      </c>
      <c r="J2453" s="294"/>
    </row>
    <row r="2454" spans="1:10" ht="12.95" customHeight="1">
      <c r="A2454" s="282">
        <v>7018000</v>
      </c>
      <c r="B2454" s="304" t="s">
        <v>1432</v>
      </c>
      <c r="C2454" s="298"/>
      <c r="D2454" s="298"/>
      <c r="E2454" s="298"/>
      <c r="F2454" s="298"/>
      <c r="G2454" s="298"/>
      <c r="H2454" s="283" t="s">
        <v>711</v>
      </c>
      <c r="I2454" s="284"/>
      <c r="J2454" s="285">
        <v>530.53</v>
      </c>
    </row>
    <row r="2455" spans="1:10">
      <c r="A2455" s="286"/>
      <c r="B2455" s="305"/>
      <c r="C2455" s="287">
        <v>2099</v>
      </c>
      <c r="D2455" s="288" t="s">
        <v>670</v>
      </c>
      <c r="E2455" s="289" t="s">
        <v>463</v>
      </c>
      <c r="F2455" s="290">
        <v>25.89</v>
      </c>
      <c r="G2455" s="291">
        <v>10</v>
      </c>
      <c r="H2455" s="292"/>
      <c r="I2455" s="293">
        <v>258.91419999999999</v>
      </c>
      <c r="J2455" s="294"/>
    </row>
    <row r="2456" spans="1:10" ht="12.95" customHeight="1">
      <c r="A2456" s="286"/>
      <c r="B2456" s="305"/>
      <c r="C2456" s="287">
        <v>10553</v>
      </c>
      <c r="D2456" s="288" t="s">
        <v>1433</v>
      </c>
      <c r="E2456" s="289" t="s">
        <v>711</v>
      </c>
      <c r="F2456" s="290">
        <v>181.08</v>
      </c>
      <c r="G2456" s="291">
        <v>1.5</v>
      </c>
      <c r="H2456" s="292"/>
      <c r="I2456" s="293">
        <v>271.62</v>
      </c>
      <c r="J2456" s="294"/>
    </row>
    <row r="2457" spans="1:10" ht="12.95" customHeight="1">
      <c r="A2457" s="282">
        <v>7019000</v>
      </c>
      <c r="B2457" s="304" t="s">
        <v>1434</v>
      </c>
      <c r="C2457" s="298"/>
      <c r="D2457" s="298"/>
      <c r="E2457" s="298"/>
      <c r="F2457" s="298"/>
      <c r="G2457" s="298"/>
      <c r="H2457" s="283" t="s">
        <v>69</v>
      </c>
      <c r="I2457" s="284"/>
      <c r="J2457" s="285">
        <v>64.42</v>
      </c>
    </row>
    <row r="2458" spans="1:10">
      <c r="A2458" s="286"/>
      <c r="B2458" s="305"/>
      <c r="C2458" s="287">
        <v>2020</v>
      </c>
      <c r="D2458" s="288" t="s">
        <v>884</v>
      </c>
      <c r="E2458" s="289" t="s">
        <v>463</v>
      </c>
      <c r="F2458" s="290">
        <v>32.11</v>
      </c>
      <c r="G2458" s="291">
        <v>0.2</v>
      </c>
      <c r="H2458" s="292"/>
      <c r="I2458" s="293">
        <v>6.4238999999999997</v>
      </c>
      <c r="J2458" s="294"/>
    </row>
    <row r="2459" spans="1:10">
      <c r="A2459" s="286"/>
      <c r="B2459" s="305"/>
      <c r="C2459" s="287">
        <v>2099</v>
      </c>
      <c r="D2459" s="288" t="s">
        <v>670</v>
      </c>
      <c r="E2459" s="289" t="s">
        <v>463</v>
      </c>
      <c r="F2459" s="290">
        <v>25.89</v>
      </c>
      <c r="G2459" s="291">
        <v>0.8</v>
      </c>
      <c r="H2459" s="292"/>
      <c r="I2459" s="293">
        <v>20.713100000000001</v>
      </c>
      <c r="J2459" s="294"/>
    </row>
    <row r="2460" spans="1:10" ht="12.95" customHeight="1">
      <c r="A2460" s="286"/>
      <c r="B2460" s="305"/>
      <c r="C2460" s="287">
        <v>72442</v>
      </c>
      <c r="D2460" s="288" t="s">
        <v>1435</v>
      </c>
      <c r="E2460" s="289" t="s">
        <v>40</v>
      </c>
      <c r="F2460" s="290">
        <v>74.569999999999993</v>
      </c>
      <c r="G2460" s="291">
        <v>0.5</v>
      </c>
      <c r="H2460" s="292"/>
      <c r="I2460" s="293">
        <v>37.284999999999997</v>
      </c>
      <c r="J2460" s="294"/>
    </row>
    <row r="2461" spans="1:10" ht="12.95" customHeight="1">
      <c r="A2461" s="282">
        <v>7020000</v>
      </c>
      <c r="B2461" s="304" t="s">
        <v>1436</v>
      </c>
      <c r="C2461" s="298"/>
      <c r="D2461" s="298"/>
      <c r="E2461" s="298"/>
      <c r="F2461" s="298"/>
      <c r="G2461" s="298"/>
      <c r="H2461" s="283" t="s">
        <v>711</v>
      </c>
      <c r="I2461" s="284"/>
      <c r="J2461" s="285">
        <v>888.84</v>
      </c>
    </row>
    <row r="2462" spans="1:10" ht="12.95" customHeight="1">
      <c r="A2462" s="286"/>
      <c r="B2462" s="305"/>
      <c r="C2462" s="287">
        <v>2020</v>
      </c>
      <c r="D2462" s="288" t="s">
        <v>884</v>
      </c>
      <c r="E2462" s="289" t="s">
        <v>463</v>
      </c>
      <c r="F2462" s="290">
        <v>32.11</v>
      </c>
      <c r="G2462" s="291">
        <v>8</v>
      </c>
      <c r="H2462" s="292"/>
      <c r="I2462" s="293">
        <v>256.95819999999998</v>
      </c>
      <c r="J2462" s="294"/>
    </row>
    <row r="2463" spans="1:10">
      <c r="A2463" s="286"/>
      <c r="B2463" s="305"/>
      <c r="C2463" s="287">
        <v>2099</v>
      </c>
      <c r="D2463" s="288" t="s">
        <v>670</v>
      </c>
      <c r="E2463" s="289" t="s">
        <v>463</v>
      </c>
      <c r="F2463" s="290">
        <v>25.89</v>
      </c>
      <c r="G2463" s="291">
        <v>8</v>
      </c>
      <c r="H2463" s="292"/>
      <c r="I2463" s="293">
        <v>207.13130000000001</v>
      </c>
      <c r="J2463" s="294"/>
    </row>
    <row r="2464" spans="1:10">
      <c r="A2464" s="286"/>
      <c r="B2464" s="305"/>
      <c r="C2464" s="287">
        <v>10546</v>
      </c>
      <c r="D2464" s="288" t="s">
        <v>943</v>
      </c>
      <c r="E2464" s="289" t="s">
        <v>711</v>
      </c>
      <c r="F2464" s="290">
        <v>177.75</v>
      </c>
      <c r="G2464" s="291">
        <v>0.65</v>
      </c>
      <c r="H2464" s="292"/>
      <c r="I2464" s="293">
        <v>115.53749999999999</v>
      </c>
      <c r="J2464" s="294"/>
    </row>
    <row r="2465" spans="1:10" ht="12.95" customHeight="1">
      <c r="A2465" s="286"/>
      <c r="B2465" s="305"/>
      <c r="C2465" s="287">
        <v>10630</v>
      </c>
      <c r="D2465" s="288" t="s">
        <v>929</v>
      </c>
      <c r="E2465" s="289" t="s">
        <v>711</v>
      </c>
      <c r="F2465" s="290">
        <v>773.05</v>
      </c>
      <c r="G2465" s="291">
        <v>0.4</v>
      </c>
      <c r="H2465" s="292"/>
      <c r="I2465" s="293">
        <v>309.21850000000001</v>
      </c>
      <c r="J2465" s="294"/>
    </row>
    <row r="2466" spans="1:10" ht="12.95" customHeight="1">
      <c r="A2466" s="282">
        <v>7022000</v>
      </c>
      <c r="B2466" s="304" t="s">
        <v>1437</v>
      </c>
      <c r="C2466" s="298"/>
      <c r="D2466" s="298"/>
      <c r="E2466" s="298"/>
      <c r="F2466" s="298"/>
      <c r="G2466" s="298"/>
      <c r="H2466" s="283" t="s">
        <v>711</v>
      </c>
      <c r="I2466" s="284"/>
      <c r="J2466" s="285">
        <v>251.52</v>
      </c>
    </row>
    <row r="2467" spans="1:10">
      <c r="A2467" s="286"/>
      <c r="B2467" s="305"/>
      <c r="C2467" s="287">
        <v>2099</v>
      </c>
      <c r="D2467" s="288" t="s">
        <v>670</v>
      </c>
      <c r="E2467" s="289" t="s">
        <v>463</v>
      </c>
      <c r="F2467" s="290">
        <v>25.89</v>
      </c>
      <c r="G2467" s="291">
        <v>7.62</v>
      </c>
      <c r="H2467" s="292"/>
      <c r="I2467" s="293">
        <v>197.29259999999999</v>
      </c>
      <c r="J2467" s="294"/>
    </row>
    <row r="2468" spans="1:10" ht="22.5">
      <c r="A2468" s="286"/>
      <c r="B2468" s="305"/>
      <c r="C2468" s="287">
        <v>94015</v>
      </c>
      <c r="D2468" s="288" t="s">
        <v>847</v>
      </c>
      <c r="E2468" s="289" t="s">
        <v>463</v>
      </c>
      <c r="F2468" s="290">
        <v>309.27999999999997</v>
      </c>
      <c r="G2468" s="291">
        <v>1.4999999999999999E-2</v>
      </c>
      <c r="H2468" s="292"/>
      <c r="I2468" s="293">
        <v>4.6391</v>
      </c>
      <c r="J2468" s="294"/>
    </row>
    <row r="2469" spans="1:10">
      <c r="A2469" s="286"/>
      <c r="B2469" s="305"/>
      <c r="C2469" s="287">
        <v>94113</v>
      </c>
      <c r="D2469" s="288" t="s">
        <v>892</v>
      </c>
      <c r="E2469" s="289" t="s">
        <v>463</v>
      </c>
      <c r="F2469" s="290">
        <v>225.42</v>
      </c>
      <c r="G2469" s="291">
        <v>0.22</v>
      </c>
      <c r="H2469" s="292"/>
      <c r="I2469" s="293">
        <v>49.593299999999999</v>
      </c>
      <c r="J2469" s="294"/>
    </row>
    <row r="2470" spans="1:10" ht="12.95" customHeight="1">
      <c r="A2470" s="282">
        <v>7023000</v>
      </c>
      <c r="B2470" s="304" t="s">
        <v>1438</v>
      </c>
      <c r="C2470" s="298"/>
      <c r="D2470" s="298"/>
      <c r="E2470" s="298"/>
      <c r="F2470" s="298"/>
      <c r="G2470" s="298"/>
      <c r="H2470" s="283" t="s">
        <v>711</v>
      </c>
      <c r="I2470" s="284"/>
      <c r="J2470" s="285">
        <v>929.37</v>
      </c>
    </row>
    <row r="2471" spans="1:10" ht="12.95" customHeight="1">
      <c r="A2471" s="286"/>
      <c r="B2471" s="305"/>
      <c r="C2471" s="287">
        <v>2013</v>
      </c>
      <c r="D2471" s="288" t="s">
        <v>681</v>
      </c>
      <c r="E2471" s="289" t="s">
        <v>463</v>
      </c>
      <c r="F2471" s="290">
        <v>33.14</v>
      </c>
      <c r="G2471" s="291">
        <v>2.56</v>
      </c>
      <c r="H2471" s="292"/>
      <c r="I2471" s="293">
        <v>84.861999999999995</v>
      </c>
      <c r="J2471" s="294"/>
    </row>
    <row r="2472" spans="1:10">
      <c r="A2472" s="286"/>
      <c r="B2472" s="305"/>
      <c r="C2472" s="287">
        <v>2099</v>
      </c>
      <c r="D2472" s="288" t="s">
        <v>670</v>
      </c>
      <c r="E2472" s="289" t="s">
        <v>463</v>
      </c>
      <c r="F2472" s="290">
        <v>25.89</v>
      </c>
      <c r="G2472" s="291">
        <v>0.64</v>
      </c>
      <c r="H2472" s="292"/>
      <c r="I2472" s="293">
        <v>16.570499999999999</v>
      </c>
      <c r="J2472" s="294"/>
    </row>
    <row r="2473" spans="1:10">
      <c r="A2473" s="286"/>
      <c r="B2473" s="305"/>
      <c r="C2473" s="287">
        <v>10546</v>
      </c>
      <c r="D2473" s="288" t="s">
        <v>943</v>
      </c>
      <c r="E2473" s="289" t="s">
        <v>711</v>
      </c>
      <c r="F2473" s="290">
        <v>177.75</v>
      </c>
      <c r="G2473" s="291">
        <v>1.3</v>
      </c>
      <c r="H2473" s="292"/>
      <c r="I2473" s="293">
        <v>231.07499999999999</v>
      </c>
      <c r="J2473" s="294"/>
    </row>
    <row r="2474" spans="1:10" ht="22.5">
      <c r="A2474" s="286"/>
      <c r="B2474" s="305"/>
      <c r="C2474" s="287">
        <v>11066</v>
      </c>
      <c r="D2474" s="288" t="s">
        <v>682</v>
      </c>
      <c r="E2474" s="289" t="s">
        <v>40</v>
      </c>
      <c r="F2474" s="290">
        <v>3.21</v>
      </c>
      <c r="G2474" s="291">
        <v>4</v>
      </c>
      <c r="H2474" s="292"/>
      <c r="I2474" s="293">
        <v>12.84</v>
      </c>
      <c r="J2474" s="294"/>
    </row>
    <row r="2475" spans="1:10" ht="12.95" customHeight="1">
      <c r="A2475" s="286"/>
      <c r="B2475" s="305"/>
      <c r="C2475" s="287">
        <v>22020</v>
      </c>
      <c r="D2475" s="288" t="s">
        <v>1439</v>
      </c>
      <c r="E2475" s="289" t="s">
        <v>711</v>
      </c>
      <c r="F2475" s="290">
        <v>520.66</v>
      </c>
      <c r="G2475" s="291">
        <v>1</v>
      </c>
      <c r="H2475" s="292"/>
      <c r="I2475" s="293">
        <v>520.66</v>
      </c>
      <c r="J2475" s="294"/>
    </row>
    <row r="2476" spans="1:10" ht="12.95" customHeight="1">
      <c r="A2476" s="286"/>
      <c r="B2476" s="305"/>
      <c r="C2476" s="287">
        <v>94233</v>
      </c>
      <c r="D2476" s="288" t="s">
        <v>832</v>
      </c>
      <c r="E2476" s="289" t="s">
        <v>463</v>
      </c>
      <c r="F2476" s="290">
        <v>289.99</v>
      </c>
      <c r="G2476" s="291">
        <v>0.2185</v>
      </c>
      <c r="H2476" s="292"/>
      <c r="I2476" s="293">
        <v>63.3628</v>
      </c>
      <c r="J2476" s="294"/>
    </row>
    <row r="2477" spans="1:10" ht="12.95" customHeight="1">
      <c r="A2477" s="282">
        <v>7024000</v>
      </c>
      <c r="B2477" s="304" t="s">
        <v>1440</v>
      </c>
      <c r="C2477" s="298"/>
      <c r="D2477" s="298"/>
      <c r="E2477" s="298"/>
      <c r="F2477" s="298"/>
      <c r="G2477" s="298"/>
      <c r="H2477" s="283" t="s">
        <v>711</v>
      </c>
      <c r="I2477" s="284"/>
      <c r="J2477" s="285">
        <v>766.78</v>
      </c>
    </row>
    <row r="2478" spans="1:10">
      <c r="A2478" s="286"/>
      <c r="B2478" s="305"/>
      <c r="C2478" s="287">
        <v>2013</v>
      </c>
      <c r="D2478" s="288" t="s">
        <v>681</v>
      </c>
      <c r="E2478" s="289" t="s">
        <v>463</v>
      </c>
      <c r="F2478" s="290">
        <v>33.14</v>
      </c>
      <c r="G2478" s="291">
        <v>2.56</v>
      </c>
      <c r="H2478" s="292"/>
      <c r="I2478" s="293">
        <v>84.861999999999995</v>
      </c>
      <c r="J2478" s="294"/>
    </row>
    <row r="2479" spans="1:10" ht="12.95" customHeight="1">
      <c r="A2479" s="286"/>
      <c r="B2479" s="305"/>
      <c r="C2479" s="287">
        <v>2099</v>
      </c>
      <c r="D2479" s="288" t="s">
        <v>670</v>
      </c>
      <c r="E2479" s="289" t="s">
        <v>463</v>
      </c>
      <c r="F2479" s="290">
        <v>25.89</v>
      </c>
      <c r="G2479" s="291">
        <v>0.64</v>
      </c>
      <c r="H2479" s="292"/>
      <c r="I2479" s="293">
        <v>16.570499999999999</v>
      </c>
      <c r="J2479" s="294"/>
    </row>
    <row r="2480" spans="1:10" ht="12.95" customHeight="1">
      <c r="A2480" s="286"/>
      <c r="B2480" s="305"/>
      <c r="C2480" s="287">
        <v>10546</v>
      </c>
      <c r="D2480" s="288" t="s">
        <v>943</v>
      </c>
      <c r="E2480" s="289" t="s">
        <v>711</v>
      </c>
      <c r="F2480" s="290">
        <v>177.75</v>
      </c>
      <c r="G2480" s="291">
        <v>1.3</v>
      </c>
      <c r="H2480" s="292"/>
      <c r="I2480" s="293">
        <v>231.07499999999999</v>
      </c>
      <c r="J2480" s="294"/>
    </row>
    <row r="2481" spans="1:10" ht="22.5">
      <c r="A2481" s="286"/>
      <c r="B2481" s="305"/>
      <c r="C2481" s="287">
        <v>11066</v>
      </c>
      <c r="D2481" s="288" t="s">
        <v>682</v>
      </c>
      <c r="E2481" s="289" t="s">
        <v>40</v>
      </c>
      <c r="F2481" s="290">
        <v>3.21</v>
      </c>
      <c r="G2481" s="291">
        <v>4</v>
      </c>
      <c r="H2481" s="292"/>
      <c r="I2481" s="293">
        <v>12.84</v>
      </c>
      <c r="J2481" s="294"/>
    </row>
    <row r="2482" spans="1:10" ht="12.95" customHeight="1">
      <c r="A2482" s="286"/>
      <c r="B2482" s="305"/>
      <c r="C2482" s="287">
        <v>22015</v>
      </c>
      <c r="D2482" s="288" t="s">
        <v>1441</v>
      </c>
      <c r="E2482" s="289" t="s">
        <v>711</v>
      </c>
      <c r="F2482" s="290">
        <v>358.07</v>
      </c>
      <c r="G2482" s="291">
        <v>1</v>
      </c>
      <c r="H2482" s="292"/>
      <c r="I2482" s="293">
        <v>358.07</v>
      </c>
      <c r="J2482" s="294"/>
    </row>
    <row r="2483" spans="1:10" ht="12.95" customHeight="1">
      <c r="A2483" s="286"/>
      <c r="B2483" s="305"/>
      <c r="C2483" s="287">
        <v>94233</v>
      </c>
      <c r="D2483" s="288" t="s">
        <v>832</v>
      </c>
      <c r="E2483" s="289" t="s">
        <v>463</v>
      </c>
      <c r="F2483" s="290">
        <v>289.99</v>
      </c>
      <c r="G2483" s="291">
        <v>0.2185</v>
      </c>
      <c r="H2483" s="292"/>
      <c r="I2483" s="293">
        <v>63.3628</v>
      </c>
      <c r="J2483" s="294"/>
    </row>
    <row r="2484" spans="1:10" ht="12.95" customHeight="1">
      <c r="A2484" s="282">
        <v>7025000</v>
      </c>
      <c r="B2484" s="304" t="s">
        <v>1442</v>
      </c>
      <c r="C2484" s="298"/>
      <c r="D2484" s="298"/>
      <c r="E2484" s="298"/>
      <c r="F2484" s="298"/>
      <c r="G2484" s="298"/>
      <c r="H2484" s="283" t="s">
        <v>711</v>
      </c>
      <c r="I2484" s="284"/>
      <c r="J2484" s="285">
        <v>964.16</v>
      </c>
    </row>
    <row r="2485" spans="1:10">
      <c r="A2485" s="286"/>
      <c r="B2485" s="305"/>
      <c r="C2485" s="287">
        <v>2013</v>
      </c>
      <c r="D2485" s="288" t="s">
        <v>681</v>
      </c>
      <c r="E2485" s="289" t="s">
        <v>463</v>
      </c>
      <c r="F2485" s="290">
        <v>33.14</v>
      </c>
      <c r="G2485" s="291">
        <v>2.56</v>
      </c>
      <c r="H2485" s="292"/>
      <c r="I2485" s="293">
        <v>84.861999999999995</v>
      </c>
      <c r="J2485" s="294"/>
    </row>
    <row r="2486" spans="1:10" ht="12.95" customHeight="1">
      <c r="A2486" s="286"/>
      <c r="B2486" s="305"/>
      <c r="C2486" s="287">
        <v>2099</v>
      </c>
      <c r="D2486" s="288" t="s">
        <v>670</v>
      </c>
      <c r="E2486" s="289" t="s">
        <v>463</v>
      </c>
      <c r="F2486" s="290">
        <v>25.89</v>
      </c>
      <c r="G2486" s="291">
        <v>0.64</v>
      </c>
      <c r="H2486" s="292"/>
      <c r="I2486" s="293">
        <v>16.570499999999999</v>
      </c>
      <c r="J2486" s="294"/>
    </row>
    <row r="2487" spans="1:10">
      <c r="A2487" s="286"/>
      <c r="B2487" s="305"/>
      <c r="C2487" s="287">
        <v>10546</v>
      </c>
      <c r="D2487" s="288" t="s">
        <v>943</v>
      </c>
      <c r="E2487" s="289" t="s">
        <v>711</v>
      </c>
      <c r="F2487" s="290">
        <v>177.75</v>
      </c>
      <c r="G2487" s="291">
        <v>1.3</v>
      </c>
      <c r="H2487" s="292"/>
      <c r="I2487" s="293">
        <v>231.07499999999999</v>
      </c>
      <c r="J2487" s="294"/>
    </row>
    <row r="2488" spans="1:10" ht="12.95" customHeight="1">
      <c r="A2488" s="286"/>
      <c r="B2488" s="305"/>
      <c r="C2488" s="287">
        <v>11066</v>
      </c>
      <c r="D2488" s="288" t="s">
        <v>682</v>
      </c>
      <c r="E2488" s="289" t="s">
        <v>40</v>
      </c>
      <c r="F2488" s="290">
        <v>3.21</v>
      </c>
      <c r="G2488" s="291">
        <v>4</v>
      </c>
      <c r="H2488" s="292"/>
      <c r="I2488" s="293">
        <v>12.84</v>
      </c>
      <c r="J2488" s="294"/>
    </row>
    <row r="2489" spans="1:10" ht="12.95" customHeight="1">
      <c r="A2489" s="286"/>
      <c r="B2489" s="305"/>
      <c r="C2489" s="287">
        <v>22030</v>
      </c>
      <c r="D2489" s="288" t="s">
        <v>1443</v>
      </c>
      <c r="E2489" s="289" t="s">
        <v>711</v>
      </c>
      <c r="F2489" s="290">
        <v>555.45000000000005</v>
      </c>
      <c r="G2489" s="291">
        <v>1</v>
      </c>
      <c r="H2489" s="292"/>
      <c r="I2489" s="293">
        <v>555.45000000000005</v>
      </c>
      <c r="J2489" s="294"/>
    </row>
    <row r="2490" spans="1:10" ht="12.95" customHeight="1">
      <c r="A2490" s="286"/>
      <c r="B2490" s="305"/>
      <c r="C2490" s="287">
        <v>94233</v>
      </c>
      <c r="D2490" s="288" t="s">
        <v>832</v>
      </c>
      <c r="E2490" s="289" t="s">
        <v>463</v>
      </c>
      <c r="F2490" s="290">
        <v>289.99</v>
      </c>
      <c r="G2490" s="291">
        <v>0.2185</v>
      </c>
      <c r="H2490" s="292"/>
      <c r="I2490" s="293">
        <v>63.3628</v>
      </c>
      <c r="J2490" s="294"/>
    </row>
    <row r="2491" spans="1:10" ht="12.95" customHeight="1">
      <c r="A2491" s="282">
        <v>7026000</v>
      </c>
      <c r="B2491" s="304" t="s">
        <v>1444</v>
      </c>
      <c r="C2491" s="298"/>
      <c r="D2491" s="298"/>
      <c r="E2491" s="298"/>
      <c r="F2491" s="298"/>
      <c r="G2491" s="298"/>
      <c r="H2491" s="283" t="s">
        <v>711</v>
      </c>
      <c r="I2491" s="284"/>
      <c r="J2491" s="285">
        <v>817.02</v>
      </c>
    </row>
    <row r="2492" spans="1:10">
      <c r="A2492" s="286"/>
      <c r="B2492" s="305"/>
      <c r="C2492" s="287">
        <v>2013</v>
      </c>
      <c r="D2492" s="288" t="s">
        <v>681</v>
      </c>
      <c r="E2492" s="289" t="s">
        <v>463</v>
      </c>
      <c r="F2492" s="290">
        <v>33.14</v>
      </c>
      <c r="G2492" s="291">
        <v>2.56</v>
      </c>
      <c r="H2492" s="292"/>
      <c r="I2492" s="293">
        <v>84.861999999999995</v>
      </c>
      <c r="J2492" s="294"/>
    </row>
    <row r="2493" spans="1:10">
      <c r="A2493" s="286"/>
      <c r="B2493" s="305"/>
      <c r="C2493" s="287">
        <v>2099</v>
      </c>
      <c r="D2493" s="288" t="s">
        <v>670</v>
      </c>
      <c r="E2493" s="289" t="s">
        <v>463</v>
      </c>
      <c r="F2493" s="290">
        <v>25.89</v>
      </c>
      <c r="G2493" s="291">
        <v>0.64</v>
      </c>
      <c r="H2493" s="292"/>
      <c r="I2493" s="293">
        <v>16.570499999999999</v>
      </c>
      <c r="J2493" s="294"/>
    </row>
    <row r="2494" spans="1:10">
      <c r="A2494" s="286"/>
      <c r="B2494" s="305"/>
      <c r="C2494" s="287">
        <v>10546</v>
      </c>
      <c r="D2494" s="288" t="s">
        <v>943</v>
      </c>
      <c r="E2494" s="289" t="s">
        <v>711</v>
      </c>
      <c r="F2494" s="290">
        <v>177.75</v>
      </c>
      <c r="G2494" s="291">
        <v>1.3</v>
      </c>
      <c r="H2494" s="292"/>
      <c r="I2494" s="293">
        <v>231.07499999999999</v>
      </c>
      <c r="J2494" s="294"/>
    </row>
    <row r="2495" spans="1:10" ht="12.95" customHeight="1">
      <c r="A2495" s="286"/>
      <c r="B2495" s="305"/>
      <c r="C2495" s="287">
        <v>11066</v>
      </c>
      <c r="D2495" s="288" t="s">
        <v>682</v>
      </c>
      <c r="E2495" s="289" t="s">
        <v>40</v>
      </c>
      <c r="F2495" s="290">
        <v>3.21</v>
      </c>
      <c r="G2495" s="291">
        <v>4</v>
      </c>
      <c r="H2495" s="292"/>
      <c r="I2495" s="293">
        <v>12.84</v>
      </c>
      <c r="J2495" s="294"/>
    </row>
    <row r="2496" spans="1:10" ht="12.95" customHeight="1">
      <c r="A2496" s="286"/>
      <c r="B2496" s="305"/>
      <c r="C2496" s="287">
        <v>22010</v>
      </c>
      <c r="D2496" s="288" t="s">
        <v>1445</v>
      </c>
      <c r="E2496" s="289" t="s">
        <v>711</v>
      </c>
      <c r="F2496" s="290">
        <v>408.31</v>
      </c>
      <c r="G2496" s="291">
        <v>1</v>
      </c>
      <c r="H2496" s="292"/>
      <c r="I2496" s="293">
        <v>408.31</v>
      </c>
      <c r="J2496" s="294"/>
    </row>
    <row r="2497" spans="1:10" ht="12.95" customHeight="1">
      <c r="A2497" s="286"/>
      <c r="B2497" s="305"/>
      <c r="C2497" s="287">
        <v>94233</v>
      </c>
      <c r="D2497" s="288" t="s">
        <v>832</v>
      </c>
      <c r="E2497" s="289" t="s">
        <v>463</v>
      </c>
      <c r="F2497" s="290">
        <v>289.99</v>
      </c>
      <c r="G2497" s="291">
        <v>0.2185</v>
      </c>
      <c r="H2497" s="292"/>
      <c r="I2497" s="293">
        <v>63.3628</v>
      </c>
      <c r="J2497" s="294"/>
    </row>
    <row r="2498" spans="1:10" ht="12.95" customHeight="1">
      <c r="A2498" s="282">
        <v>7030000</v>
      </c>
      <c r="B2498" s="304" t="s">
        <v>1446</v>
      </c>
      <c r="C2498" s="298"/>
      <c r="D2498" s="298"/>
      <c r="E2498" s="298"/>
      <c r="F2498" s="298"/>
      <c r="G2498" s="298"/>
      <c r="H2498" s="283" t="s">
        <v>27</v>
      </c>
      <c r="I2498" s="284"/>
      <c r="J2498" s="285">
        <v>255.22</v>
      </c>
    </row>
    <row r="2499" spans="1:10" ht="12.95" customHeight="1">
      <c r="A2499" s="286"/>
      <c r="B2499" s="305"/>
      <c r="C2499" s="287">
        <v>2013</v>
      </c>
      <c r="D2499" s="288" t="s">
        <v>681</v>
      </c>
      <c r="E2499" s="289" t="s">
        <v>463</v>
      </c>
      <c r="F2499" s="290">
        <v>33.14</v>
      </c>
      <c r="G2499" s="291">
        <v>0.17499999999999999</v>
      </c>
      <c r="H2499" s="292"/>
      <c r="I2499" s="293">
        <v>5.8010999999999999</v>
      </c>
      <c r="J2499" s="294"/>
    </row>
    <row r="2500" spans="1:10">
      <c r="A2500" s="286"/>
      <c r="B2500" s="305"/>
      <c r="C2500" s="287">
        <v>2099</v>
      </c>
      <c r="D2500" s="288" t="s">
        <v>670</v>
      </c>
      <c r="E2500" s="289" t="s">
        <v>463</v>
      </c>
      <c r="F2500" s="290">
        <v>25.89</v>
      </c>
      <c r="G2500" s="291">
        <v>0.76500000000000001</v>
      </c>
      <c r="H2500" s="292"/>
      <c r="I2500" s="293">
        <v>19.806899999999999</v>
      </c>
      <c r="J2500" s="294"/>
    </row>
    <row r="2501" spans="1:10">
      <c r="A2501" s="286"/>
      <c r="B2501" s="305"/>
      <c r="C2501" s="287">
        <v>10546</v>
      </c>
      <c r="D2501" s="288" t="s">
        <v>943</v>
      </c>
      <c r="E2501" s="289" t="s">
        <v>711</v>
      </c>
      <c r="F2501" s="290">
        <v>177.75</v>
      </c>
      <c r="G2501" s="291">
        <v>0.221</v>
      </c>
      <c r="H2501" s="292"/>
      <c r="I2501" s="293">
        <v>39.282699999999998</v>
      </c>
      <c r="J2501" s="294"/>
    </row>
    <row r="2502" spans="1:10" ht="22.5">
      <c r="A2502" s="286"/>
      <c r="B2502" s="305"/>
      <c r="C2502" s="287">
        <v>11066</v>
      </c>
      <c r="D2502" s="288" t="s">
        <v>682</v>
      </c>
      <c r="E2502" s="289" t="s">
        <v>40</v>
      </c>
      <c r="F2502" s="290">
        <v>3.21</v>
      </c>
      <c r="G2502" s="291">
        <v>1.4</v>
      </c>
      <c r="H2502" s="292"/>
      <c r="I2502" s="293">
        <v>4.4939999999999998</v>
      </c>
      <c r="J2502" s="294"/>
    </row>
    <row r="2503" spans="1:10" ht="12.95" customHeight="1">
      <c r="A2503" s="286"/>
      <c r="B2503" s="305"/>
      <c r="C2503" s="287">
        <v>22040</v>
      </c>
      <c r="D2503" s="288" t="s">
        <v>1447</v>
      </c>
      <c r="E2503" s="289" t="s">
        <v>27</v>
      </c>
      <c r="F2503" s="290">
        <v>175.98</v>
      </c>
      <c r="G2503" s="291">
        <v>1</v>
      </c>
      <c r="H2503" s="292"/>
      <c r="I2503" s="293">
        <v>175.98</v>
      </c>
      <c r="J2503" s="294"/>
    </row>
    <row r="2504" spans="1:10" ht="12.95" customHeight="1">
      <c r="A2504" s="286"/>
      <c r="B2504" s="305"/>
      <c r="C2504" s="287">
        <v>94233</v>
      </c>
      <c r="D2504" s="288" t="s">
        <v>832</v>
      </c>
      <c r="E2504" s="289" t="s">
        <v>463</v>
      </c>
      <c r="F2504" s="290">
        <v>289.99</v>
      </c>
      <c r="G2504" s="291">
        <v>3.4000000000000002E-2</v>
      </c>
      <c r="H2504" s="292"/>
      <c r="I2504" s="293">
        <v>9.8596000000000004</v>
      </c>
      <c r="J2504" s="294"/>
    </row>
    <row r="2505" spans="1:10" ht="12.95" customHeight="1">
      <c r="A2505" s="282">
        <v>7031000</v>
      </c>
      <c r="B2505" s="304" t="s">
        <v>1448</v>
      </c>
      <c r="C2505" s="298"/>
      <c r="D2505" s="298"/>
      <c r="E2505" s="298"/>
      <c r="F2505" s="298"/>
      <c r="G2505" s="298"/>
      <c r="H2505" s="283" t="s">
        <v>27</v>
      </c>
      <c r="I2505" s="284"/>
      <c r="J2505" s="285">
        <v>298.85000000000002</v>
      </c>
    </row>
    <row r="2506" spans="1:10">
      <c r="A2506" s="286"/>
      <c r="B2506" s="305"/>
      <c r="C2506" s="287">
        <v>2013</v>
      </c>
      <c r="D2506" s="288" t="s">
        <v>681</v>
      </c>
      <c r="E2506" s="289" t="s">
        <v>463</v>
      </c>
      <c r="F2506" s="290">
        <v>33.14</v>
      </c>
      <c r="G2506" s="291">
        <v>0.17499999999999999</v>
      </c>
      <c r="H2506" s="292"/>
      <c r="I2506" s="293">
        <v>5.8010999999999999</v>
      </c>
      <c r="J2506" s="294"/>
    </row>
    <row r="2507" spans="1:10">
      <c r="A2507" s="286"/>
      <c r="B2507" s="305"/>
      <c r="C2507" s="287">
        <v>2099</v>
      </c>
      <c r="D2507" s="288" t="s">
        <v>670</v>
      </c>
      <c r="E2507" s="289" t="s">
        <v>463</v>
      </c>
      <c r="F2507" s="290">
        <v>25.89</v>
      </c>
      <c r="G2507" s="291">
        <v>1.0349999999999999</v>
      </c>
      <c r="H2507" s="292"/>
      <c r="I2507" s="293">
        <v>26.797599999999999</v>
      </c>
      <c r="J2507" s="294"/>
    </row>
    <row r="2508" spans="1:10">
      <c r="A2508" s="286"/>
      <c r="B2508" s="305"/>
      <c r="C2508" s="287">
        <v>10546</v>
      </c>
      <c r="D2508" s="288" t="s">
        <v>943</v>
      </c>
      <c r="E2508" s="289" t="s">
        <v>711</v>
      </c>
      <c r="F2508" s="290">
        <v>177.75</v>
      </c>
      <c r="G2508" s="291">
        <v>0.29899999999999999</v>
      </c>
      <c r="H2508" s="292"/>
      <c r="I2508" s="293">
        <v>53.147199999999998</v>
      </c>
      <c r="J2508" s="294"/>
    </row>
    <row r="2509" spans="1:10" ht="22.5">
      <c r="A2509" s="286"/>
      <c r="B2509" s="305"/>
      <c r="C2509" s="287">
        <v>11066</v>
      </c>
      <c r="D2509" s="288" t="s">
        <v>682</v>
      </c>
      <c r="E2509" s="289" t="s">
        <v>40</v>
      </c>
      <c r="F2509" s="290">
        <v>3.21</v>
      </c>
      <c r="G2509" s="291">
        <v>1.4</v>
      </c>
      <c r="H2509" s="292"/>
      <c r="I2509" s="293">
        <v>4.4939999999999998</v>
      </c>
      <c r="J2509" s="294"/>
    </row>
    <row r="2510" spans="1:10" ht="12.95" customHeight="1">
      <c r="A2510" s="286"/>
      <c r="B2510" s="305"/>
      <c r="C2510" s="287">
        <v>22050</v>
      </c>
      <c r="D2510" s="288" t="s">
        <v>1449</v>
      </c>
      <c r="E2510" s="289" t="s">
        <v>27</v>
      </c>
      <c r="F2510" s="290">
        <v>195.28</v>
      </c>
      <c r="G2510" s="291">
        <v>1</v>
      </c>
      <c r="H2510" s="292"/>
      <c r="I2510" s="293">
        <v>195.28</v>
      </c>
      <c r="J2510" s="294"/>
    </row>
    <row r="2511" spans="1:10" ht="12.95" customHeight="1">
      <c r="A2511" s="286"/>
      <c r="B2511" s="305"/>
      <c r="C2511" s="287">
        <v>94233</v>
      </c>
      <c r="D2511" s="288" t="s">
        <v>832</v>
      </c>
      <c r="E2511" s="289" t="s">
        <v>463</v>
      </c>
      <c r="F2511" s="290">
        <v>289.99</v>
      </c>
      <c r="G2511" s="291">
        <v>4.5999999999999999E-2</v>
      </c>
      <c r="H2511" s="292"/>
      <c r="I2511" s="293">
        <v>13.339499999999999</v>
      </c>
      <c r="J2511" s="294"/>
    </row>
    <row r="2512" spans="1:10" ht="12.95" customHeight="1">
      <c r="A2512" s="282">
        <v>7032000</v>
      </c>
      <c r="B2512" s="304" t="s">
        <v>1450</v>
      </c>
      <c r="C2512" s="298"/>
      <c r="D2512" s="298"/>
      <c r="E2512" s="298"/>
      <c r="F2512" s="298"/>
      <c r="G2512" s="298"/>
      <c r="H2512" s="283" t="s">
        <v>27</v>
      </c>
      <c r="I2512" s="284"/>
      <c r="J2512" s="285">
        <v>326.39999999999998</v>
      </c>
    </row>
    <row r="2513" spans="1:10" ht="33" customHeight="1">
      <c r="A2513" s="286"/>
      <c r="B2513" s="305"/>
      <c r="C2513" s="287">
        <v>2099</v>
      </c>
      <c r="D2513" s="288" t="s">
        <v>670</v>
      </c>
      <c r="E2513" s="289" t="s">
        <v>463</v>
      </c>
      <c r="F2513" s="290">
        <v>25.89</v>
      </c>
      <c r="G2513" s="291">
        <v>0.82</v>
      </c>
      <c r="H2513" s="292"/>
      <c r="I2513" s="293">
        <v>21.230899999999998</v>
      </c>
      <c r="J2513" s="294"/>
    </row>
    <row r="2514" spans="1:10" ht="12.95" customHeight="1">
      <c r="A2514" s="286"/>
      <c r="B2514" s="305"/>
      <c r="C2514" s="287">
        <v>10546</v>
      </c>
      <c r="D2514" s="288" t="s">
        <v>943</v>
      </c>
      <c r="E2514" s="289" t="s">
        <v>711</v>
      </c>
      <c r="F2514" s="290">
        <v>177.75</v>
      </c>
      <c r="G2514" s="291">
        <v>0.39</v>
      </c>
      <c r="H2514" s="292"/>
      <c r="I2514" s="293">
        <v>69.322500000000005</v>
      </c>
      <c r="J2514" s="294"/>
    </row>
    <row r="2515" spans="1:10" ht="36" customHeight="1">
      <c r="A2515" s="286"/>
      <c r="B2515" s="305"/>
      <c r="C2515" s="287">
        <v>11066</v>
      </c>
      <c r="D2515" s="288" t="s">
        <v>682</v>
      </c>
      <c r="E2515" s="289" t="s">
        <v>40</v>
      </c>
      <c r="F2515" s="290">
        <v>3.21</v>
      </c>
      <c r="G2515" s="291">
        <v>1.4</v>
      </c>
      <c r="H2515" s="292"/>
      <c r="I2515" s="293">
        <v>4.4939999999999998</v>
      </c>
      <c r="J2515" s="294"/>
    </row>
    <row r="2516" spans="1:10" ht="12.95" customHeight="1">
      <c r="A2516" s="286"/>
      <c r="B2516" s="305"/>
      <c r="C2516" s="287">
        <v>22050</v>
      </c>
      <c r="D2516" s="288" t="s">
        <v>1449</v>
      </c>
      <c r="E2516" s="289" t="s">
        <v>27</v>
      </c>
      <c r="F2516" s="290">
        <v>195.28</v>
      </c>
      <c r="G2516" s="291">
        <v>1</v>
      </c>
      <c r="H2516" s="292"/>
      <c r="I2516" s="293">
        <v>195.28</v>
      </c>
      <c r="J2516" s="294"/>
    </row>
    <row r="2517" spans="1:10" ht="12.95" customHeight="1">
      <c r="A2517" s="286"/>
      <c r="B2517" s="305"/>
      <c r="C2517" s="287">
        <v>94233</v>
      </c>
      <c r="D2517" s="288" t="s">
        <v>832</v>
      </c>
      <c r="E2517" s="289" t="s">
        <v>463</v>
      </c>
      <c r="F2517" s="290">
        <v>289.99</v>
      </c>
      <c r="G2517" s="291">
        <v>0.1244</v>
      </c>
      <c r="H2517" s="292"/>
      <c r="I2517" s="293">
        <v>36.0747</v>
      </c>
      <c r="J2517" s="294"/>
    </row>
    <row r="2518" spans="1:10" ht="12.95" customHeight="1">
      <c r="A2518" s="282">
        <v>7034000</v>
      </c>
      <c r="B2518" s="304" t="s">
        <v>1451</v>
      </c>
      <c r="C2518" s="298"/>
      <c r="D2518" s="298"/>
      <c r="E2518" s="298"/>
      <c r="F2518" s="298"/>
      <c r="G2518" s="298"/>
      <c r="H2518" s="283" t="s">
        <v>711</v>
      </c>
      <c r="I2518" s="284"/>
      <c r="J2518" s="285">
        <v>770.85</v>
      </c>
    </row>
    <row r="2519" spans="1:10">
      <c r="A2519" s="286"/>
      <c r="B2519" s="305"/>
      <c r="C2519" s="287">
        <v>2099</v>
      </c>
      <c r="D2519" s="288" t="s">
        <v>670</v>
      </c>
      <c r="E2519" s="289" t="s">
        <v>463</v>
      </c>
      <c r="F2519" s="290">
        <v>25.89</v>
      </c>
      <c r="G2519" s="291">
        <v>3.5</v>
      </c>
      <c r="H2519" s="292"/>
      <c r="I2519" s="293">
        <v>90.619900000000001</v>
      </c>
      <c r="J2519" s="294"/>
    </row>
    <row r="2520" spans="1:10" ht="12.95" customHeight="1">
      <c r="A2520" s="286"/>
      <c r="B2520" s="305"/>
      <c r="C2520" s="287">
        <v>10546</v>
      </c>
      <c r="D2520" s="288" t="s">
        <v>943</v>
      </c>
      <c r="E2520" s="289" t="s">
        <v>711</v>
      </c>
      <c r="F2520" s="290">
        <v>177.75</v>
      </c>
      <c r="G2520" s="291">
        <v>1.3</v>
      </c>
      <c r="H2520" s="292"/>
      <c r="I2520" s="293">
        <v>231.07499999999999</v>
      </c>
      <c r="J2520" s="294"/>
    </row>
    <row r="2521" spans="1:10" ht="12.95" customHeight="1">
      <c r="A2521" s="286"/>
      <c r="B2521" s="305"/>
      <c r="C2521" s="287">
        <v>22060</v>
      </c>
      <c r="D2521" s="288" t="s">
        <v>1452</v>
      </c>
      <c r="E2521" s="289" t="s">
        <v>711</v>
      </c>
      <c r="F2521" s="290">
        <v>421.51</v>
      </c>
      <c r="G2521" s="291">
        <v>1</v>
      </c>
      <c r="H2521" s="292"/>
      <c r="I2521" s="293">
        <v>421.51</v>
      </c>
      <c r="J2521" s="294"/>
    </row>
    <row r="2522" spans="1:10" ht="12.95" customHeight="1">
      <c r="A2522" s="286"/>
      <c r="B2522" s="305"/>
      <c r="C2522" s="287">
        <v>94030</v>
      </c>
      <c r="D2522" s="288" t="s">
        <v>1404</v>
      </c>
      <c r="E2522" s="289" t="s">
        <v>463</v>
      </c>
      <c r="F2522" s="290">
        <v>138.22999999999999</v>
      </c>
      <c r="G2522" s="291">
        <v>0.2</v>
      </c>
      <c r="H2522" s="292"/>
      <c r="I2522" s="293">
        <v>27.645499999999998</v>
      </c>
      <c r="J2522" s="294"/>
    </row>
    <row r="2523" spans="1:10" ht="12.95" customHeight="1">
      <c r="A2523" s="282">
        <v>7035000</v>
      </c>
      <c r="B2523" s="304" t="s">
        <v>1324</v>
      </c>
      <c r="C2523" s="298"/>
      <c r="D2523" s="298"/>
      <c r="E2523" s="298"/>
      <c r="F2523" s="298"/>
      <c r="G2523" s="298"/>
      <c r="H2523" s="283" t="s">
        <v>1325</v>
      </c>
      <c r="I2523" s="284"/>
      <c r="J2523" s="285">
        <v>2.2799999999999998</v>
      </c>
    </row>
    <row r="2524" spans="1:10" ht="12.95" customHeight="1">
      <c r="A2524" s="286"/>
      <c r="B2524" s="305"/>
      <c r="C2524" s="287">
        <v>2041</v>
      </c>
      <c r="D2524" s="288" t="s">
        <v>1144</v>
      </c>
      <c r="E2524" s="289" t="s">
        <v>463</v>
      </c>
      <c r="F2524" s="290">
        <v>33.86</v>
      </c>
      <c r="G2524" s="291">
        <v>5.5999999999999999E-3</v>
      </c>
      <c r="H2524" s="292"/>
      <c r="I2524" s="293">
        <v>0.18959999999999999</v>
      </c>
      <c r="J2524" s="294"/>
    </row>
    <row r="2525" spans="1:10" ht="12.95" customHeight="1">
      <c r="A2525" s="286"/>
      <c r="B2525" s="305"/>
      <c r="C2525" s="287">
        <v>2099</v>
      </c>
      <c r="D2525" s="288" t="s">
        <v>670</v>
      </c>
      <c r="E2525" s="289" t="s">
        <v>463</v>
      </c>
      <c r="F2525" s="290">
        <v>25.89</v>
      </c>
      <c r="G2525" s="291">
        <v>2.7000000000000001E-3</v>
      </c>
      <c r="H2525" s="292"/>
      <c r="I2525" s="293">
        <v>6.9900000000000004E-2</v>
      </c>
      <c r="J2525" s="294"/>
    </row>
    <row r="2526" spans="1:10" ht="12.95" customHeight="1">
      <c r="A2526" s="286"/>
      <c r="B2526" s="305"/>
      <c r="C2526" s="287">
        <v>84021</v>
      </c>
      <c r="D2526" s="288" t="s">
        <v>1326</v>
      </c>
      <c r="E2526" s="289" t="s">
        <v>40</v>
      </c>
      <c r="F2526" s="290">
        <v>84.63</v>
      </c>
      <c r="G2526" s="291">
        <v>1E-3</v>
      </c>
      <c r="H2526" s="292"/>
      <c r="I2526" s="293">
        <v>8.4599999999999995E-2</v>
      </c>
      <c r="J2526" s="294"/>
    </row>
    <row r="2527" spans="1:10" ht="12.95" customHeight="1">
      <c r="A2527" s="286"/>
      <c r="B2527" s="305"/>
      <c r="C2527" s="287">
        <v>94209</v>
      </c>
      <c r="D2527" s="288" t="s">
        <v>1327</v>
      </c>
      <c r="E2527" s="289" t="s">
        <v>463</v>
      </c>
      <c r="F2527" s="290">
        <v>9.68</v>
      </c>
      <c r="G2527" s="291">
        <v>0.2</v>
      </c>
      <c r="H2527" s="292"/>
      <c r="I2527" s="293">
        <v>1.9369000000000001</v>
      </c>
      <c r="J2527" s="294"/>
    </row>
    <row r="2528" spans="1:10" ht="12.95" customHeight="1">
      <c r="A2528" s="282">
        <v>7040001</v>
      </c>
      <c r="B2528" s="304" t="s">
        <v>1453</v>
      </c>
      <c r="C2528" s="298"/>
      <c r="D2528" s="298"/>
      <c r="E2528" s="298"/>
      <c r="F2528" s="298"/>
      <c r="G2528" s="298"/>
      <c r="H2528" s="283" t="s">
        <v>27</v>
      </c>
      <c r="I2528" s="284"/>
      <c r="J2528" s="285">
        <v>14.57</v>
      </c>
    </row>
    <row r="2529" spans="1:10">
      <c r="A2529" s="286"/>
      <c r="B2529" s="305"/>
      <c r="C2529" s="287">
        <v>2099</v>
      </c>
      <c r="D2529" s="288" t="s">
        <v>670</v>
      </c>
      <c r="E2529" s="289" t="s">
        <v>463</v>
      </c>
      <c r="F2529" s="290">
        <v>25.89</v>
      </c>
      <c r="G2529" s="291">
        <v>0.18</v>
      </c>
      <c r="H2529" s="292"/>
      <c r="I2529" s="293">
        <v>4.6604000000000001</v>
      </c>
      <c r="J2529" s="294"/>
    </row>
    <row r="2530" spans="1:10" ht="12.95" customHeight="1">
      <c r="A2530" s="286"/>
      <c r="B2530" s="305"/>
      <c r="C2530" s="287">
        <v>24105</v>
      </c>
      <c r="D2530" s="288" t="s">
        <v>1370</v>
      </c>
      <c r="E2530" s="289" t="s">
        <v>27</v>
      </c>
      <c r="F2530" s="290">
        <v>4.3099999999999996</v>
      </c>
      <c r="G2530" s="291">
        <v>1.05</v>
      </c>
      <c r="H2530" s="292"/>
      <c r="I2530" s="293">
        <v>4.5255000000000001</v>
      </c>
      <c r="J2530" s="294"/>
    </row>
    <row r="2531" spans="1:10" ht="12.95" customHeight="1">
      <c r="A2531" s="286"/>
      <c r="B2531" s="305"/>
      <c r="C2531" s="287">
        <v>28006</v>
      </c>
      <c r="D2531" s="288" t="s">
        <v>1454</v>
      </c>
      <c r="E2531" s="289" t="s">
        <v>685</v>
      </c>
      <c r="F2531" s="290">
        <v>53.9</v>
      </c>
      <c r="G2531" s="291">
        <v>0.1</v>
      </c>
      <c r="H2531" s="292"/>
      <c r="I2531" s="293">
        <v>5.39</v>
      </c>
      <c r="J2531" s="294"/>
    </row>
    <row r="2532" spans="1:10" ht="12.95" customHeight="1">
      <c r="A2532" s="282">
        <v>7040002</v>
      </c>
      <c r="B2532" s="304" t="s">
        <v>1455</v>
      </c>
      <c r="C2532" s="298"/>
      <c r="D2532" s="298"/>
      <c r="E2532" s="298"/>
      <c r="F2532" s="298"/>
      <c r="G2532" s="298"/>
      <c r="H2532" s="283" t="s">
        <v>27</v>
      </c>
      <c r="I2532" s="284"/>
      <c r="J2532" s="285">
        <v>15.39</v>
      </c>
    </row>
    <row r="2533" spans="1:10" ht="12.95" customHeight="1">
      <c r="A2533" s="286"/>
      <c r="B2533" s="305"/>
      <c r="C2533" s="287">
        <v>2099</v>
      </c>
      <c r="D2533" s="288" t="s">
        <v>670</v>
      </c>
      <c r="E2533" s="289" t="s">
        <v>463</v>
      </c>
      <c r="F2533" s="290">
        <v>25.89</v>
      </c>
      <c r="G2533" s="291">
        <v>0.18</v>
      </c>
      <c r="H2533" s="292"/>
      <c r="I2533" s="293">
        <v>4.6604000000000001</v>
      </c>
      <c r="J2533" s="294"/>
    </row>
    <row r="2534" spans="1:10" ht="12.95" customHeight="1">
      <c r="A2534" s="286"/>
      <c r="B2534" s="305"/>
      <c r="C2534" s="287">
        <v>24106</v>
      </c>
      <c r="D2534" s="288" t="s">
        <v>1372</v>
      </c>
      <c r="E2534" s="289" t="s">
        <v>27</v>
      </c>
      <c r="F2534" s="290">
        <v>5.09</v>
      </c>
      <c r="G2534" s="291">
        <v>1.05</v>
      </c>
      <c r="H2534" s="292"/>
      <c r="I2534" s="293">
        <v>5.3445</v>
      </c>
      <c r="J2534" s="294"/>
    </row>
    <row r="2535" spans="1:10" ht="12.95" customHeight="1">
      <c r="A2535" s="286"/>
      <c r="B2535" s="305"/>
      <c r="C2535" s="287">
        <v>28006</v>
      </c>
      <c r="D2535" s="288" t="s">
        <v>1454</v>
      </c>
      <c r="E2535" s="289" t="s">
        <v>685</v>
      </c>
      <c r="F2535" s="290">
        <v>53.9</v>
      </c>
      <c r="G2535" s="291">
        <v>0.1</v>
      </c>
      <c r="H2535" s="292"/>
      <c r="I2535" s="293">
        <v>5.39</v>
      </c>
      <c r="J2535" s="294"/>
    </row>
    <row r="2536" spans="1:10" ht="12.95" customHeight="1">
      <c r="A2536" s="282">
        <v>7040003</v>
      </c>
      <c r="B2536" s="304" t="s">
        <v>1456</v>
      </c>
      <c r="C2536" s="298"/>
      <c r="D2536" s="298"/>
      <c r="E2536" s="298"/>
      <c r="F2536" s="298"/>
      <c r="G2536" s="298"/>
      <c r="H2536" s="283" t="s">
        <v>27</v>
      </c>
      <c r="I2536" s="284"/>
      <c r="J2536" s="285">
        <v>16.34</v>
      </c>
    </row>
    <row r="2537" spans="1:10">
      <c r="A2537" s="286"/>
      <c r="B2537" s="305"/>
      <c r="C2537" s="287">
        <v>2099</v>
      </c>
      <c r="D2537" s="288" t="s">
        <v>670</v>
      </c>
      <c r="E2537" s="289" t="s">
        <v>463</v>
      </c>
      <c r="F2537" s="290">
        <v>25.89</v>
      </c>
      <c r="G2537" s="291">
        <v>0.18</v>
      </c>
      <c r="H2537" s="292"/>
      <c r="I2537" s="293">
        <v>4.6604000000000001</v>
      </c>
      <c r="J2537" s="294"/>
    </row>
    <row r="2538" spans="1:10" ht="12.95" customHeight="1">
      <c r="A2538" s="286"/>
      <c r="B2538" s="305"/>
      <c r="C2538" s="287">
        <v>24107</v>
      </c>
      <c r="D2538" s="288" t="s">
        <v>1374</v>
      </c>
      <c r="E2538" s="289" t="s">
        <v>27</v>
      </c>
      <c r="F2538" s="290">
        <v>5.99</v>
      </c>
      <c r="G2538" s="291">
        <v>1.05</v>
      </c>
      <c r="H2538" s="292"/>
      <c r="I2538" s="293">
        <v>6.2895000000000003</v>
      </c>
      <c r="J2538" s="294"/>
    </row>
    <row r="2539" spans="1:10" ht="12.95" customHeight="1">
      <c r="A2539" s="286"/>
      <c r="B2539" s="305"/>
      <c r="C2539" s="287">
        <v>28006</v>
      </c>
      <c r="D2539" s="288" t="s">
        <v>1454</v>
      </c>
      <c r="E2539" s="289" t="s">
        <v>685</v>
      </c>
      <c r="F2539" s="290">
        <v>53.9</v>
      </c>
      <c r="G2539" s="291">
        <v>0.1</v>
      </c>
      <c r="H2539" s="292"/>
      <c r="I2539" s="293">
        <v>5.39</v>
      </c>
      <c r="J2539" s="294"/>
    </row>
    <row r="2540" spans="1:10" ht="11.25" customHeight="1">
      <c r="A2540" s="282">
        <v>7040004</v>
      </c>
      <c r="B2540" s="304" t="s">
        <v>1457</v>
      </c>
      <c r="C2540" s="298"/>
      <c r="D2540" s="298"/>
      <c r="E2540" s="298"/>
      <c r="F2540" s="298"/>
      <c r="G2540" s="298"/>
      <c r="H2540" s="283" t="s">
        <v>27</v>
      </c>
      <c r="I2540" s="284"/>
      <c r="J2540" s="285">
        <v>17.420000000000002</v>
      </c>
    </row>
    <row r="2541" spans="1:10">
      <c r="A2541" s="286"/>
      <c r="B2541" s="305"/>
      <c r="C2541" s="287">
        <v>2099</v>
      </c>
      <c r="D2541" s="288" t="s">
        <v>670</v>
      </c>
      <c r="E2541" s="289" t="s">
        <v>463</v>
      </c>
      <c r="F2541" s="290">
        <v>25.89</v>
      </c>
      <c r="G2541" s="291">
        <v>0.18</v>
      </c>
      <c r="H2541" s="292"/>
      <c r="I2541" s="293">
        <v>4.6604000000000001</v>
      </c>
      <c r="J2541" s="294"/>
    </row>
    <row r="2542" spans="1:10" ht="12.95" customHeight="1">
      <c r="A2542" s="286"/>
      <c r="B2542" s="305"/>
      <c r="C2542" s="287">
        <v>24108</v>
      </c>
      <c r="D2542" s="288" t="s">
        <v>1376</v>
      </c>
      <c r="E2542" s="289" t="s">
        <v>27</v>
      </c>
      <c r="F2542" s="290">
        <v>7.02</v>
      </c>
      <c r="G2542" s="291">
        <v>1.05</v>
      </c>
      <c r="H2542" s="292"/>
      <c r="I2542" s="293">
        <v>7.3710000000000004</v>
      </c>
      <c r="J2542" s="294"/>
    </row>
    <row r="2543" spans="1:10" ht="12.95" customHeight="1">
      <c r="A2543" s="286"/>
      <c r="B2543" s="305"/>
      <c r="C2543" s="287">
        <v>28006</v>
      </c>
      <c r="D2543" s="288" t="s">
        <v>1454</v>
      </c>
      <c r="E2543" s="289" t="s">
        <v>685</v>
      </c>
      <c r="F2543" s="290">
        <v>53.9</v>
      </c>
      <c r="G2543" s="291">
        <v>0.1</v>
      </c>
      <c r="H2543" s="292"/>
      <c r="I2543" s="293">
        <v>5.39</v>
      </c>
      <c r="J2543" s="294"/>
    </row>
    <row r="2544" spans="1:10" ht="12.95" customHeight="1">
      <c r="A2544" s="282">
        <v>7040005</v>
      </c>
      <c r="B2544" s="304" t="s">
        <v>1458</v>
      </c>
      <c r="C2544" s="298"/>
      <c r="D2544" s="298"/>
      <c r="E2544" s="298"/>
      <c r="F2544" s="298"/>
      <c r="G2544" s="298"/>
      <c r="H2544" s="283" t="s">
        <v>27</v>
      </c>
      <c r="I2544" s="284"/>
      <c r="J2544" s="285">
        <v>18.79</v>
      </c>
    </row>
    <row r="2545" spans="1:10">
      <c r="A2545" s="286"/>
      <c r="B2545" s="305"/>
      <c r="C2545" s="287">
        <v>2099</v>
      </c>
      <c r="D2545" s="288" t="s">
        <v>670</v>
      </c>
      <c r="E2545" s="289" t="s">
        <v>463</v>
      </c>
      <c r="F2545" s="290">
        <v>25.89</v>
      </c>
      <c r="G2545" s="291">
        <v>0.18</v>
      </c>
      <c r="H2545" s="292"/>
      <c r="I2545" s="293">
        <v>4.6604000000000001</v>
      </c>
      <c r="J2545" s="294"/>
    </row>
    <row r="2546" spans="1:10" ht="12.95" customHeight="1">
      <c r="A2546" s="286"/>
      <c r="B2546" s="305"/>
      <c r="C2546" s="287">
        <v>24109</v>
      </c>
      <c r="D2546" s="288" t="s">
        <v>1378</v>
      </c>
      <c r="E2546" s="289" t="s">
        <v>27</v>
      </c>
      <c r="F2546" s="290">
        <v>8.33</v>
      </c>
      <c r="G2546" s="291">
        <v>1.05</v>
      </c>
      <c r="H2546" s="292"/>
      <c r="I2546" s="293">
        <v>8.7464999999999993</v>
      </c>
      <c r="J2546" s="294"/>
    </row>
    <row r="2547" spans="1:10" ht="22.5">
      <c r="A2547" s="286"/>
      <c r="B2547" s="305"/>
      <c r="C2547" s="287">
        <v>28006</v>
      </c>
      <c r="D2547" s="288" t="s">
        <v>1454</v>
      </c>
      <c r="E2547" s="289" t="s">
        <v>685</v>
      </c>
      <c r="F2547" s="290">
        <v>53.9</v>
      </c>
      <c r="G2547" s="291">
        <v>0.1</v>
      </c>
      <c r="H2547" s="292"/>
      <c r="I2547" s="293">
        <v>5.39</v>
      </c>
      <c r="J2547" s="294"/>
    </row>
    <row r="2548" spans="1:10" ht="12.95" customHeight="1">
      <c r="A2548" s="282">
        <v>7040006</v>
      </c>
      <c r="B2548" s="304" t="s">
        <v>1459</v>
      </c>
      <c r="C2548" s="298"/>
      <c r="D2548" s="298"/>
      <c r="E2548" s="298"/>
      <c r="F2548" s="298"/>
      <c r="G2548" s="298"/>
      <c r="H2548" s="283" t="s">
        <v>27</v>
      </c>
      <c r="I2548" s="284"/>
      <c r="J2548" s="285">
        <v>20.25</v>
      </c>
    </row>
    <row r="2549" spans="1:10">
      <c r="A2549" s="286"/>
      <c r="B2549" s="305"/>
      <c r="C2549" s="287">
        <v>2099</v>
      </c>
      <c r="D2549" s="288" t="s">
        <v>670</v>
      </c>
      <c r="E2549" s="289" t="s">
        <v>463</v>
      </c>
      <c r="F2549" s="290">
        <v>25.89</v>
      </c>
      <c r="G2549" s="291">
        <v>0.18</v>
      </c>
      <c r="H2549" s="292"/>
      <c r="I2549" s="293">
        <v>4.6604000000000001</v>
      </c>
      <c r="J2549" s="294"/>
    </row>
    <row r="2550" spans="1:10" ht="12.95" customHeight="1">
      <c r="A2550" s="286"/>
      <c r="B2550" s="305"/>
      <c r="C2550" s="287">
        <v>24110</v>
      </c>
      <c r="D2550" s="288" t="s">
        <v>712</v>
      </c>
      <c r="E2550" s="289" t="s">
        <v>27</v>
      </c>
      <c r="F2550" s="290">
        <v>9.7200000000000006</v>
      </c>
      <c r="G2550" s="291">
        <v>1.05</v>
      </c>
      <c r="H2550" s="292"/>
      <c r="I2550" s="293">
        <v>10.206</v>
      </c>
      <c r="J2550" s="294"/>
    </row>
    <row r="2551" spans="1:10" ht="12.95" customHeight="1">
      <c r="A2551" s="286"/>
      <c r="B2551" s="305"/>
      <c r="C2551" s="287">
        <v>28006</v>
      </c>
      <c r="D2551" s="288" t="s">
        <v>1454</v>
      </c>
      <c r="E2551" s="289" t="s">
        <v>685</v>
      </c>
      <c r="F2551" s="290">
        <v>53.9</v>
      </c>
      <c r="G2551" s="291">
        <v>0.1</v>
      </c>
      <c r="H2551" s="292"/>
      <c r="I2551" s="293">
        <v>5.39</v>
      </c>
      <c r="J2551" s="294"/>
    </row>
    <row r="2552" spans="1:10" ht="12.95" customHeight="1">
      <c r="A2552" s="282">
        <v>7040007</v>
      </c>
      <c r="B2552" s="304" t="s">
        <v>1460</v>
      </c>
      <c r="C2552" s="298"/>
      <c r="D2552" s="298"/>
      <c r="E2552" s="298"/>
      <c r="F2552" s="298"/>
      <c r="G2552" s="298"/>
      <c r="H2552" s="283" t="s">
        <v>27</v>
      </c>
      <c r="I2552" s="284"/>
      <c r="J2552" s="285">
        <v>23.43</v>
      </c>
    </row>
    <row r="2553" spans="1:10" ht="12.95" customHeight="1">
      <c r="A2553" s="286"/>
      <c r="B2553" s="305"/>
      <c r="C2553" s="287">
        <v>2099</v>
      </c>
      <c r="D2553" s="288" t="s">
        <v>670</v>
      </c>
      <c r="E2553" s="289" t="s">
        <v>463</v>
      </c>
      <c r="F2553" s="290">
        <v>25.89</v>
      </c>
      <c r="G2553" s="291">
        <v>0.18</v>
      </c>
      <c r="H2553" s="292"/>
      <c r="I2553" s="293">
        <v>4.6604000000000001</v>
      </c>
      <c r="J2553" s="294"/>
    </row>
    <row r="2554" spans="1:10" ht="12.95" customHeight="1">
      <c r="A2554" s="286"/>
      <c r="B2554" s="305"/>
      <c r="C2554" s="287">
        <v>24111</v>
      </c>
      <c r="D2554" s="288" t="s">
        <v>1381</v>
      </c>
      <c r="E2554" s="289" t="s">
        <v>27</v>
      </c>
      <c r="F2554" s="290">
        <v>12.75</v>
      </c>
      <c r="G2554" s="291">
        <v>1.05</v>
      </c>
      <c r="H2554" s="292"/>
      <c r="I2554" s="293">
        <v>13.387499999999999</v>
      </c>
      <c r="J2554" s="294"/>
    </row>
    <row r="2555" spans="1:10" ht="12.95" customHeight="1">
      <c r="A2555" s="286"/>
      <c r="B2555" s="305"/>
      <c r="C2555" s="287">
        <v>28006</v>
      </c>
      <c r="D2555" s="288" t="s">
        <v>1454</v>
      </c>
      <c r="E2555" s="289" t="s">
        <v>685</v>
      </c>
      <c r="F2555" s="290">
        <v>53.9</v>
      </c>
      <c r="G2555" s="291">
        <v>0.1</v>
      </c>
      <c r="H2555" s="292"/>
      <c r="I2555" s="293">
        <v>5.39</v>
      </c>
      <c r="J2555" s="294"/>
    </row>
    <row r="2556" spans="1:10" ht="12.95" customHeight="1">
      <c r="A2556" s="282">
        <v>7040008</v>
      </c>
      <c r="B2556" s="304" t="s">
        <v>1461</v>
      </c>
      <c r="C2556" s="298"/>
      <c r="D2556" s="298"/>
      <c r="E2556" s="298"/>
      <c r="F2556" s="298"/>
      <c r="G2556" s="298"/>
      <c r="H2556" s="283" t="s">
        <v>27</v>
      </c>
      <c r="I2556" s="284"/>
      <c r="J2556" s="285">
        <v>24.13</v>
      </c>
    </row>
    <row r="2557" spans="1:10">
      <c r="A2557" s="286"/>
      <c r="B2557" s="305"/>
      <c r="C2557" s="287">
        <v>2099</v>
      </c>
      <c r="D2557" s="288" t="s">
        <v>670</v>
      </c>
      <c r="E2557" s="289" t="s">
        <v>463</v>
      </c>
      <c r="F2557" s="290">
        <v>25.89</v>
      </c>
      <c r="G2557" s="291">
        <v>0.18</v>
      </c>
      <c r="H2557" s="292"/>
      <c r="I2557" s="293">
        <v>4.6604000000000001</v>
      </c>
      <c r="J2557" s="294"/>
    </row>
    <row r="2558" spans="1:10" ht="12.95" customHeight="1">
      <c r="A2558" s="286"/>
      <c r="B2558" s="305"/>
      <c r="C2558" s="287">
        <v>24112</v>
      </c>
      <c r="D2558" s="288" t="s">
        <v>1383</v>
      </c>
      <c r="E2558" s="289" t="s">
        <v>27</v>
      </c>
      <c r="F2558" s="290">
        <v>13.41</v>
      </c>
      <c r="G2558" s="291">
        <v>1.05</v>
      </c>
      <c r="H2558" s="292"/>
      <c r="I2558" s="293">
        <v>14.080500000000001</v>
      </c>
      <c r="J2558" s="294"/>
    </row>
    <row r="2559" spans="1:10" ht="12.95" customHeight="1">
      <c r="A2559" s="286"/>
      <c r="B2559" s="305"/>
      <c r="C2559" s="287">
        <v>28006</v>
      </c>
      <c r="D2559" s="288" t="s">
        <v>1454</v>
      </c>
      <c r="E2559" s="289" t="s">
        <v>685</v>
      </c>
      <c r="F2559" s="290">
        <v>53.9</v>
      </c>
      <c r="G2559" s="291">
        <v>0.1</v>
      </c>
      <c r="H2559" s="292"/>
      <c r="I2559" s="293">
        <v>5.39</v>
      </c>
      <c r="J2559" s="294"/>
    </row>
    <row r="2560" spans="1:10" ht="12.95" customHeight="1">
      <c r="A2560" s="282">
        <v>7040009</v>
      </c>
      <c r="B2560" s="304" t="s">
        <v>1462</v>
      </c>
      <c r="C2560" s="298"/>
      <c r="D2560" s="298"/>
      <c r="E2560" s="298"/>
      <c r="F2560" s="298"/>
      <c r="G2560" s="298"/>
      <c r="H2560" s="283" t="s">
        <v>27</v>
      </c>
      <c r="I2560" s="284"/>
      <c r="J2560" s="285">
        <v>30.14</v>
      </c>
    </row>
    <row r="2561" spans="1:10">
      <c r="A2561" s="286"/>
      <c r="B2561" s="305"/>
      <c r="C2561" s="287">
        <v>2099</v>
      </c>
      <c r="D2561" s="288" t="s">
        <v>670</v>
      </c>
      <c r="E2561" s="289" t="s">
        <v>463</v>
      </c>
      <c r="F2561" s="290">
        <v>25.89</v>
      </c>
      <c r="G2561" s="291">
        <v>0.18</v>
      </c>
      <c r="H2561" s="292"/>
      <c r="I2561" s="293">
        <v>4.6604000000000001</v>
      </c>
      <c r="J2561" s="294"/>
    </row>
    <row r="2562" spans="1:10" ht="12.95" customHeight="1">
      <c r="A2562" s="286"/>
      <c r="B2562" s="305"/>
      <c r="C2562" s="287">
        <v>24113</v>
      </c>
      <c r="D2562" s="288" t="s">
        <v>1385</v>
      </c>
      <c r="E2562" s="289" t="s">
        <v>27</v>
      </c>
      <c r="F2562" s="290">
        <v>19.14</v>
      </c>
      <c r="G2562" s="291">
        <v>1.05</v>
      </c>
      <c r="H2562" s="292"/>
      <c r="I2562" s="293">
        <v>20.097000000000001</v>
      </c>
      <c r="J2562" s="294"/>
    </row>
    <row r="2563" spans="1:10" ht="22.5">
      <c r="A2563" s="286"/>
      <c r="B2563" s="305"/>
      <c r="C2563" s="287">
        <v>28006</v>
      </c>
      <c r="D2563" s="288" t="s">
        <v>1454</v>
      </c>
      <c r="E2563" s="289" t="s">
        <v>685</v>
      </c>
      <c r="F2563" s="290">
        <v>53.9</v>
      </c>
      <c r="G2563" s="291">
        <v>0.1</v>
      </c>
      <c r="H2563" s="292"/>
      <c r="I2563" s="293">
        <v>5.39</v>
      </c>
      <c r="J2563" s="294"/>
    </row>
    <row r="2564" spans="1:10" ht="12.95" customHeight="1">
      <c r="A2564" s="282">
        <v>7101001</v>
      </c>
      <c r="B2564" s="304" t="s">
        <v>1463</v>
      </c>
      <c r="C2564" s="298"/>
      <c r="D2564" s="298"/>
      <c r="E2564" s="298"/>
      <c r="F2564" s="298"/>
      <c r="G2564" s="298"/>
      <c r="H2564" s="283" t="s">
        <v>69</v>
      </c>
      <c r="I2564" s="284"/>
      <c r="J2564" s="285">
        <v>3171.57</v>
      </c>
    </row>
    <row r="2565" spans="1:10" ht="12.95" customHeight="1">
      <c r="A2565" s="286"/>
      <c r="B2565" s="305"/>
      <c r="C2565" s="287">
        <v>88014</v>
      </c>
      <c r="D2565" s="288" t="s">
        <v>1464</v>
      </c>
      <c r="E2565" s="289" t="s">
        <v>698</v>
      </c>
      <c r="F2565" s="290">
        <v>3171.57</v>
      </c>
      <c r="G2565" s="291">
        <v>1</v>
      </c>
      <c r="H2565" s="292"/>
      <c r="I2565" s="293">
        <v>3171.57</v>
      </c>
      <c r="J2565" s="294"/>
    </row>
    <row r="2566" spans="1:10" ht="12.95" customHeight="1">
      <c r="A2566" s="282">
        <v>7101002</v>
      </c>
      <c r="B2566" s="304" t="s">
        <v>1465</v>
      </c>
      <c r="C2566" s="298"/>
      <c r="D2566" s="298"/>
      <c r="E2566" s="298"/>
      <c r="F2566" s="298"/>
      <c r="G2566" s="298"/>
      <c r="H2566" s="283" t="s">
        <v>69</v>
      </c>
      <c r="I2566" s="284"/>
      <c r="J2566" s="285">
        <v>3605.63</v>
      </c>
    </row>
    <row r="2567" spans="1:10" ht="12.95" customHeight="1">
      <c r="A2567" s="286"/>
      <c r="B2567" s="305"/>
      <c r="C2567" s="287">
        <v>88018</v>
      </c>
      <c r="D2567" s="288" t="s">
        <v>1466</v>
      </c>
      <c r="E2567" s="289" t="s">
        <v>698</v>
      </c>
      <c r="F2567" s="290">
        <v>3605.63</v>
      </c>
      <c r="G2567" s="291">
        <v>1</v>
      </c>
      <c r="H2567" s="292"/>
      <c r="I2567" s="293">
        <v>3605.63</v>
      </c>
      <c r="J2567" s="294"/>
    </row>
    <row r="2568" spans="1:10" ht="12.95" customHeight="1">
      <c r="A2568" s="282">
        <v>7101003</v>
      </c>
      <c r="B2568" s="304" t="s">
        <v>1467</v>
      </c>
      <c r="C2568" s="298"/>
      <c r="D2568" s="298"/>
      <c r="E2568" s="298"/>
      <c r="F2568" s="298"/>
      <c r="G2568" s="298"/>
      <c r="H2568" s="283" t="s">
        <v>69</v>
      </c>
      <c r="I2568" s="284"/>
      <c r="J2568" s="285">
        <v>4020.32</v>
      </c>
    </row>
    <row r="2569" spans="1:10" ht="12.95" customHeight="1">
      <c r="A2569" s="286"/>
      <c r="B2569" s="305"/>
      <c r="C2569" s="287">
        <v>88022</v>
      </c>
      <c r="D2569" s="288" t="s">
        <v>1468</v>
      </c>
      <c r="E2569" s="289" t="s">
        <v>698</v>
      </c>
      <c r="F2569" s="290">
        <v>4020.32</v>
      </c>
      <c r="G2569" s="291">
        <v>1</v>
      </c>
      <c r="H2569" s="292"/>
      <c r="I2569" s="293">
        <v>4020.32</v>
      </c>
      <c r="J2569" s="294"/>
    </row>
    <row r="2570" spans="1:10" ht="11.25" customHeight="1">
      <c r="A2570" s="282">
        <v>7101005</v>
      </c>
      <c r="B2570" s="304" t="s">
        <v>1469</v>
      </c>
      <c r="C2570" s="298"/>
      <c r="D2570" s="298"/>
      <c r="E2570" s="298"/>
      <c r="F2570" s="298"/>
      <c r="G2570" s="298"/>
      <c r="H2570" s="283" t="s">
        <v>69</v>
      </c>
      <c r="I2570" s="284"/>
      <c r="J2570" s="285">
        <v>4758.74</v>
      </c>
    </row>
    <row r="2571" spans="1:10" ht="12.95" customHeight="1">
      <c r="A2571" s="286"/>
      <c r="B2571" s="305"/>
      <c r="C2571" s="287">
        <v>88027</v>
      </c>
      <c r="D2571" s="288" t="s">
        <v>1470</v>
      </c>
      <c r="E2571" s="289" t="s">
        <v>698</v>
      </c>
      <c r="F2571" s="290">
        <v>4758.74</v>
      </c>
      <c r="G2571" s="291">
        <v>1</v>
      </c>
      <c r="H2571" s="292"/>
      <c r="I2571" s="293">
        <v>4758.74</v>
      </c>
      <c r="J2571" s="294"/>
    </row>
    <row r="2572" spans="1:10" ht="12.95" customHeight="1">
      <c r="A2572" s="282">
        <v>7101006</v>
      </c>
      <c r="B2572" s="304" t="s">
        <v>1471</v>
      </c>
      <c r="C2572" s="298"/>
      <c r="D2572" s="298"/>
      <c r="E2572" s="298"/>
      <c r="F2572" s="298"/>
      <c r="G2572" s="298"/>
      <c r="H2572" s="283" t="s">
        <v>69</v>
      </c>
      <c r="I2572" s="284"/>
      <c r="J2572" s="285">
        <v>4679.9399999999996</v>
      </c>
    </row>
    <row r="2573" spans="1:10" ht="12.95" customHeight="1">
      <c r="A2573" s="286"/>
      <c r="B2573" s="305"/>
      <c r="C2573" s="287">
        <v>88031</v>
      </c>
      <c r="D2573" s="288" t="s">
        <v>1472</v>
      </c>
      <c r="E2573" s="289" t="s">
        <v>698</v>
      </c>
      <c r="F2573" s="290">
        <v>4679.9399999999996</v>
      </c>
      <c r="G2573" s="291">
        <v>1</v>
      </c>
      <c r="H2573" s="292"/>
      <c r="I2573" s="293">
        <v>4679.9399999999996</v>
      </c>
      <c r="J2573" s="294"/>
    </row>
    <row r="2574" spans="1:10" ht="12.95" customHeight="1">
      <c r="A2574" s="282">
        <v>7101007</v>
      </c>
      <c r="B2574" s="304" t="s">
        <v>1473</v>
      </c>
      <c r="C2574" s="298"/>
      <c r="D2574" s="298"/>
      <c r="E2574" s="298"/>
      <c r="F2574" s="298"/>
      <c r="G2574" s="298"/>
      <c r="H2574" s="283" t="s">
        <v>69</v>
      </c>
      <c r="I2574" s="284"/>
      <c r="J2574" s="285">
        <v>6369.75</v>
      </c>
    </row>
    <row r="2575" spans="1:10" ht="78.75">
      <c r="A2575" s="286"/>
      <c r="B2575" s="305"/>
      <c r="C2575" s="287">
        <v>88035</v>
      </c>
      <c r="D2575" s="288" t="s">
        <v>1474</v>
      </c>
      <c r="E2575" s="289" t="s">
        <v>698</v>
      </c>
      <c r="F2575" s="290">
        <v>6369.75</v>
      </c>
      <c r="G2575" s="291">
        <v>1</v>
      </c>
      <c r="H2575" s="292"/>
      <c r="I2575" s="293">
        <v>6369.75</v>
      </c>
      <c r="J2575" s="294"/>
    </row>
    <row r="2576" spans="1:10" ht="12.95" customHeight="1">
      <c r="A2576" s="282">
        <v>7101008</v>
      </c>
      <c r="B2576" s="304" t="s">
        <v>1475</v>
      </c>
      <c r="C2576" s="298"/>
      <c r="D2576" s="298"/>
      <c r="E2576" s="298"/>
      <c r="F2576" s="298"/>
      <c r="G2576" s="298"/>
      <c r="H2576" s="283" t="s">
        <v>69</v>
      </c>
      <c r="I2576" s="284"/>
      <c r="J2576" s="285">
        <v>6918.11</v>
      </c>
    </row>
    <row r="2577" spans="1:10" ht="12.95" customHeight="1">
      <c r="A2577" s="286"/>
      <c r="B2577" s="305"/>
      <c r="C2577" s="287">
        <v>88039</v>
      </c>
      <c r="D2577" s="288" t="s">
        <v>1476</v>
      </c>
      <c r="E2577" s="289" t="s">
        <v>698</v>
      </c>
      <c r="F2577" s="290">
        <v>6918.11</v>
      </c>
      <c r="G2577" s="291">
        <v>1</v>
      </c>
      <c r="H2577" s="292"/>
      <c r="I2577" s="293">
        <v>6918.11</v>
      </c>
      <c r="J2577" s="294"/>
    </row>
    <row r="2578" spans="1:10" ht="12.95" customHeight="1">
      <c r="A2578" s="282">
        <v>7101009</v>
      </c>
      <c r="B2578" s="304" t="s">
        <v>1477</v>
      </c>
      <c r="C2578" s="298"/>
      <c r="D2578" s="298"/>
      <c r="E2578" s="298"/>
      <c r="F2578" s="298"/>
      <c r="G2578" s="298"/>
      <c r="H2578" s="283" t="s">
        <v>69</v>
      </c>
      <c r="I2578" s="284"/>
      <c r="J2578" s="285">
        <v>7539.05</v>
      </c>
    </row>
    <row r="2579" spans="1:10" ht="12.95" customHeight="1">
      <c r="A2579" s="286"/>
      <c r="B2579" s="305"/>
      <c r="C2579" s="287">
        <v>88043</v>
      </c>
      <c r="D2579" s="288" t="s">
        <v>1478</v>
      </c>
      <c r="E2579" s="289" t="s">
        <v>698</v>
      </c>
      <c r="F2579" s="290">
        <v>7539.05</v>
      </c>
      <c r="G2579" s="291">
        <v>1</v>
      </c>
      <c r="H2579" s="292"/>
      <c r="I2579" s="293">
        <v>7539.05</v>
      </c>
      <c r="J2579" s="294"/>
    </row>
    <row r="2580" spans="1:10" ht="34.700000000000003" customHeight="1">
      <c r="A2580" s="282">
        <v>7102001</v>
      </c>
      <c r="B2580" s="304" t="s">
        <v>1479</v>
      </c>
      <c r="C2580" s="298"/>
      <c r="D2580" s="298"/>
      <c r="E2580" s="298"/>
      <c r="F2580" s="298"/>
      <c r="G2580" s="298"/>
      <c r="H2580" s="283" t="s">
        <v>40</v>
      </c>
      <c r="I2580" s="284"/>
      <c r="J2580" s="285">
        <v>551.71</v>
      </c>
    </row>
    <row r="2581" spans="1:10">
      <c r="A2581" s="286"/>
      <c r="B2581" s="305"/>
      <c r="C2581" s="287">
        <v>2020</v>
      </c>
      <c r="D2581" s="288" t="s">
        <v>884</v>
      </c>
      <c r="E2581" s="289" t="s">
        <v>463</v>
      </c>
      <c r="F2581" s="290">
        <v>32.11</v>
      </c>
      <c r="G2581" s="291">
        <v>0.98</v>
      </c>
      <c r="H2581" s="292"/>
      <c r="I2581" s="293">
        <v>31.4773</v>
      </c>
      <c r="J2581" s="294"/>
    </row>
    <row r="2582" spans="1:10" ht="12.95" customHeight="1">
      <c r="A2582" s="286"/>
      <c r="B2582" s="305"/>
      <c r="C2582" s="287">
        <v>2099</v>
      </c>
      <c r="D2582" s="288" t="s">
        <v>670</v>
      </c>
      <c r="E2582" s="289" t="s">
        <v>463</v>
      </c>
      <c r="F2582" s="290">
        <v>25.89</v>
      </c>
      <c r="G2582" s="291">
        <v>2.2799999999999998</v>
      </c>
      <c r="H2582" s="292"/>
      <c r="I2582" s="293">
        <v>59.032400000000003</v>
      </c>
      <c r="J2582" s="294"/>
    </row>
    <row r="2583" spans="1:10" ht="12.95" customHeight="1">
      <c r="A2583" s="286"/>
      <c r="B2583" s="305"/>
      <c r="C2583" s="287">
        <v>10629</v>
      </c>
      <c r="D2583" s="288" t="s">
        <v>926</v>
      </c>
      <c r="E2583" s="289" t="s">
        <v>711</v>
      </c>
      <c r="F2583" s="290">
        <v>767.54</v>
      </c>
      <c r="G2583" s="291">
        <v>1.32E-2</v>
      </c>
      <c r="H2583" s="292"/>
      <c r="I2583" s="293">
        <v>10.131500000000001</v>
      </c>
      <c r="J2583" s="294"/>
    </row>
    <row r="2584" spans="1:10" ht="12.95" customHeight="1">
      <c r="A2584" s="286"/>
      <c r="B2584" s="305"/>
      <c r="C2584" s="287">
        <v>24107</v>
      </c>
      <c r="D2584" s="288" t="s">
        <v>1374</v>
      </c>
      <c r="E2584" s="289" t="s">
        <v>27</v>
      </c>
      <c r="F2584" s="290">
        <v>5.99</v>
      </c>
      <c r="G2584" s="291">
        <v>1.7849999999999999</v>
      </c>
      <c r="H2584" s="292"/>
      <c r="I2584" s="293">
        <v>10.6921</v>
      </c>
      <c r="J2584" s="294"/>
    </row>
    <row r="2585" spans="1:10" ht="12.95" customHeight="1">
      <c r="A2585" s="286"/>
      <c r="B2585" s="305"/>
      <c r="C2585" s="287">
        <v>88004</v>
      </c>
      <c r="D2585" s="288" t="s">
        <v>1480</v>
      </c>
      <c r="E2585" s="289" t="s">
        <v>685</v>
      </c>
      <c r="F2585" s="290">
        <v>41.01</v>
      </c>
      <c r="G2585" s="291">
        <v>0.31369999999999998</v>
      </c>
      <c r="H2585" s="292"/>
      <c r="I2585" s="293">
        <v>12.864800000000001</v>
      </c>
      <c r="J2585" s="294"/>
    </row>
    <row r="2586" spans="1:10" ht="12.95" customHeight="1">
      <c r="A2586" s="286"/>
      <c r="B2586" s="305"/>
      <c r="C2586" s="287">
        <v>90029</v>
      </c>
      <c r="D2586" s="288" t="s">
        <v>1481</v>
      </c>
      <c r="E2586" s="289" t="s">
        <v>463</v>
      </c>
      <c r="F2586" s="290">
        <v>838.26</v>
      </c>
      <c r="G2586" s="291">
        <v>0.51</v>
      </c>
      <c r="H2586" s="292"/>
      <c r="I2586" s="293">
        <v>427.5145</v>
      </c>
      <c r="J2586" s="294"/>
    </row>
    <row r="2587" spans="1:10" ht="12.95" customHeight="1">
      <c r="A2587" s="282">
        <v>7102002</v>
      </c>
      <c r="B2587" s="304" t="s">
        <v>1482</v>
      </c>
      <c r="C2587" s="298"/>
      <c r="D2587" s="298"/>
      <c r="E2587" s="298"/>
      <c r="F2587" s="298"/>
      <c r="G2587" s="298"/>
      <c r="H2587" s="283" t="s">
        <v>40</v>
      </c>
      <c r="I2587" s="284"/>
      <c r="J2587" s="285">
        <v>613.28</v>
      </c>
    </row>
    <row r="2588" spans="1:10" ht="12.95" customHeight="1">
      <c r="A2588" s="286"/>
      <c r="B2588" s="305"/>
      <c r="C2588" s="287">
        <v>2020</v>
      </c>
      <c r="D2588" s="288" t="s">
        <v>884</v>
      </c>
      <c r="E2588" s="289" t="s">
        <v>463</v>
      </c>
      <c r="F2588" s="290">
        <v>32.11</v>
      </c>
      <c r="G2588" s="291">
        <v>1.0900000000000001</v>
      </c>
      <c r="H2588" s="292"/>
      <c r="I2588" s="293">
        <v>34.999900000000004</v>
      </c>
      <c r="J2588" s="294"/>
    </row>
    <row r="2589" spans="1:10">
      <c r="A2589" s="286"/>
      <c r="B2589" s="305"/>
      <c r="C2589" s="287">
        <v>2099</v>
      </c>
      <c r="D2589" s="288" t="s">
        <v>670</v>
      </c>
      <c r="E2589" s="289" t="s">
        <v>463</v>
      </c>
      <c r="F2589" s="290">
        <v>25.89</v>
      </c>
      <c r="G2589" s="291">
        <v>2.54</v>
      </c>
      <c r="H2589" s="292"/>
      <c r="I2589" s="293">
        <v>65.760599999999997</v>
      </c>
      <c r="J2589" s="294"/>
    </row>
    <row r="2590" spans="1:10" ht="12.95" customHeight="1">
      <c r="A2590" s="286"/>
      <c r="B2590" s="305"/>
      <c r="C2590" s="287">
        <v>10629</v>
      </c>
      <c r="D2590" s="288" t="s">
        <v>926</v>
      </c>
      <c r="E2590" s="289" t="s">
        <v>711</v>
      </c>
      <c r="F2590" s="290">
        <v>767.54</v>
      </c>
      <c r="G2590" s="291">
        <v>1.54E-2</v>
      </c>
      <c r="H2590" s="292"/>
      <c r="I2590" s="293">
        <v>11.8201</v>
      </c>
      <c r="J2590" s="294"/>
    </row>
    <row r="2591" spans="1:10" ht="12.95" customHeight="1">
      <c r="A2591" s="286"/>
      <c r="B2591" s="305"/>
      <c r="C2591" s="287">
        <v>24107</v>
      </c>
      <c r="D2591" s="288" t="s">
        <v>1374</v>
      </c>
      <c r="E2591" s="289" t="s">
        <v>27</v>
      </c>
      <c r="F2591" s="290">
        <v>5.99</v>
      </c>
      <c r="G2591" s="291">
        <v>1.9424999999999999</v>
      </c>
      <c r="H2591" s="292"/>
      <c r="I2591" s="293">
        <v>11.6355</v>
      </c>
      <c r="J2591" s="294"/>
    </row>
    <row r="2592" spans="1:10" ht="12.95" customHeight="1">
      <c r="A2592" s="286"/>
      <c r="B2592" s="305"/>
      <c r="C2592" s="287">
        <v>88004</v>
      </c>
      <c r="D2592" s="288" t="s">
        <v>1480</v>
      </c>
      <c r="E2592" s="289" t="s">
        <v>685</v>
      </c>
      <c r="F2592" s="290">
        <v>41.01</v>
      </c>
      <c r="G2592" s="291">
        <v>0.34200000000000003</v>
      </c>
      <c r="H2592" s="292"/>
      <c r="I2592" s="293">
        <v>14.025399999999999</v>
      </c>
      <c r="J2592" s="294"/>
    </row>
    <row r="2593" spans="1:10" ht="12.95" customHeight="1">
      <c r="A2593" s="286"/>
      <c r="B2593" s="305"/>
      <c r="C2593" s="287">
        <v>90029</v>
      </c>
      <c r="D2593" s="288" t="s">
        <v>1481</v>
      </c>
      <c r="E2593" s="289" t="s">
        <v>463</v>
      </c>
      <c r="F2593" s="290">
        <v>838.26</v>
      </c>
      <c r="G2593" s="291">
        <v>0.56669999999999998</v>
      </c>
      <c r="H2593" s="292"/>
      <c r="I2593" s="293">
        <v>475.0419</v>
      </c>
      <c r="J2593" s="294"/>
    </row>
    <row r="2594" spans="1:10" ht="12.95" customHeight="1">
      <c r="A2594" s="282">
        <v>7102003</v>
      </c>
      <c r="B2594" s="304" t="s">
        <v>1483</v>
      </c>
      <c r="C2594" s="298"/>
      <c r="D2594" s="298"/>
      <c r="E2594" s="298"/>
      <c r="F2594" s="298"/>
      <c r="G2594" s="298"/>
      <c r="H2594" s="283" t="s">
        <v>40</v>
      </c>
      <c r="I2594" s="284"/>
      <c r="J2594" s="285">
        <v>619.20000000000005</v>
      </c>
    </row>
    <row r="2595" spans="1:10" ht="12.95" customHeight="1">
      <c r="A2595" s="286"/>
      <c r="B2595" s="305"/>
      <c r="C2595" s="287">
        <v>2020</v>
      </c>
      <c r="D2595" s="288" t="s">
        <v>884</v>
      </c>
      <c r="E2595" s="289" t="s">
        <v>463</v>
      </c>
      <c r="F2595" s="290">
        <v>32.11</v>
      </c>
      <c r="G2595" s="291">
        <v>1.0900000000000001</v>
      </c>
      <c r="H2595" s="292"/>
      <c r="I2595" s="293">
        <v>35.0105</v>
      </c>
      <c r="J2595" s="294"/>
    </row>
    <row r="2596" spans="1:10" ht="12.95" customHeight="1">
      <c r="A2596" s="286"/>
      <c r="B2596" s="305"/>
      <c r="C2596" s="287">
        <v>2099</v>
      </c>
      <c r="D2596" s="288" t="s">
        <v>670</v>
      </c>
      <c r="E2596" s="289" t="s">
        <v>463</v>
      </c>
      <c r="F2596" s="290">
        <v>25.89</v>
      </c>
      <c r="G2596" s="291">
        <v>2.54</v>
      </c>
      <c r="H2596" s="292"/>
      <c r="I2596" s="293">
        <v>65.764200000000002</v>
      </c>
      <c r="J2596" s="294"/>
    </row>
    <row r="2597" spans="1:10" ht="12.95" customHeight="1">
      <c r="A2597" s="286"/>
      <c r="B2597" s="305"/>
      <c r="C2597" s="287">
        <v>10629</v>
      </c>
      <c r="D2597" s="288" t="s">
        <v>926</v>
      </c>
      <c r="E2597" s="289" t="s">
        <v>711</v>
      </c>
      <c r="F2597" s="290">
        <v>767.54</v>
      </c>
      <c r="G2597" s="291">
        <v>1.7600000000000001E-2</v>
      </c>
      <c r="H2597" s="292"/>
      <c r="I2597" s="293">
        <v>13.508599999999999</v>
      </c>
      <c r="J2597" s="294"/>
    </row>
    <row r="2598" spans="1:10" ht="12.95" customHeight="1">
      <c r="A2598" s="286"/>
      <c r="B2598" s="305"/>
      <c r="C2598" s="287">
        <v>24107</v>
      </c>
      <c r="D2598" s="288" t="s">
        <v>1374</v>
      </c>
      <c r="E2598" s="289" t="s">
        <v>27</v>
      </c>
      <c r="F2598" s="290">
        <v>5.99</v>
      </c>
      <c r="G2598" s="291">
        <v>2.2574999999999998</v>
      </c>
      <c r="H2598" s="292"/>
      <c r="I2598" s="293">
        <v>13.522399999999999</v>
      </c>
      <c r="J2598" s="294"/>
    </row>
    <row r="2599" spans="1:10">
      <c r="A2599" s="286"/>
      <c r="B2599" s="305"/>
      <c r="C2599" s="287">
        <v>88004</v>
      </c>
      <c r="D2599" s="288" t="s">
        <v>1480</v>
      </c>
      <c r="E2599" s="289" t="s">
        <v>685</v>
      </c>
      <c r="F2599" s="290">
        <v>41.01</v>
      </c>
      <c r="G2599" s="291">
        <v>0.3987</v>
      </c>
      <c r="H2599" s="292"/>
      <c r="I2599" s="293">
        <v>16.3506</v>
      </c>
      <c r="J2599" s="294"/>
    </row>
    <row r="2600" spans="1:10" ht="12.95" customHeight="1">
      <c r="A2600" s="286"/>
      <c r="B2600" s="305"/>
      <c r="C2600" s="287">
        <v>90029</v>
      </c>
      <c r="D2600" s="288" t="s">
        <v>1481</v>
      </c>
      <c r="E2600" s="289" t="s">
        <v>463</v>
      </c>
      <c r="F2600" s="290">
        <v>838.26</v>
      </c>
      <c r="G2600" s="291">
        <v>0.56669999999999998</v>
      </c>
      <c r="H2600" s="292"/>
      <c r="I2600" s="293">
        <v>475.04410000000001</v>
      </c>
      <c r="J2600" s="294"/>
    </row>
    <row r="2601" spans="1:10" ht="12.95" customHeight="1">
      <c r="A2601" s="282">
        <v>7102004</v>
      </c>
      <c r="B2601" s="304" t="s">
        <v>1484</v>
      </c>
      <c r="C2601" s="298"/>
      <c r="D2601" s="298"/>
      <c r="E2601" s="298"/>
      <c r="F2601" s="298"/>
      <c r="G2601" s="298"/>
      <c r="H2601" s="283" t="s">
        <v>40</v>
      </c>
      <c r="I2601" s="284"/>
      <c r="J2601" s="285">
        <v>680.43</v>
      </c>
    </row>
    <row r="2602" spans="1:10" ht="12.95" customHeight="1">
      <c r="A2602" s="286"/>
      <c r="B2602" s="305"/>
      <c r="C2602" s="287">
        <v>2020</v>
      </c>
      <c r="D2602" s="288" t="s">
        <v>884</v>
      </c>
      <c r="E2602" s="289" t="s">
        <v>463</v>
      </c>
      <c r="F2602" s="290">
        <v>32.11</v>
      </c>
      <c r="G2602" s="291">
        <v>1.2</v>
      </c>
      <c r="H2602" s="292"/>
      <c r="I2602" s="293">
        <v>38.531999999999996</v>
      </c>
      <c r="J2602" s="294"/>
    </row>
    <row r="2603" spans="1:10" ht="12.95" customHeight="1">
      <c r="A2603" s="286"/>
      <c r="B2603" s="305"/>
      <c r="C2603" s="287">
        <v>2099</v>
      </c>
      <c r="D2603" s="288" t="s">
        <v>670</v>
      </c>
      <c r="E2603" s="289" t="s">
        <v>463</v>
      </c>
      <c r="F2603" s="290">
        <v>25.89</v>
      </c>
      <c r="G2603" s="291">
        <v>2.79</v>
      </c>
      <c r="H2603" s="292"/>
      <c r="I2603" s="293">
        <v>72.233100000000007</v>
      </c>
      <c r="J2603" s="294"/>
    </row>
    <row r="2604" spans="1:10" ht="12.95" customHeight="1">
      <c r="A2604" s="286"/>
      <c r="B2604" s="305"/>
      <c r="C2604" s="287">
        <v>10629</v>
      </c>
      <c r="D2604" s="288" t="s">
        <v>926</v>
      </c>
      <c r="E2604" s="289" t="s">
        <v>711</v>
      </c>
      <c r="F2604" s="290">
        <v>767.54</v>
      </c>
      <c r="G2604" s="291">
        <v>1.9800000000000002E-2</v>
      </c>
      <c r="H2604" s="292"/>
      <c r="I2604" s="293">
        <v>15.1972</v>
      </c>
      <c r="J2604" s="294"/>
    </row>
    <row r="2605" spans="1:10" ht="12.95" customHeight="1">
      <c r="A2605" s="286"/>
      <c r="B2605" s="305"/>
      <c r="C2605" s="287">
        <v>24107</v>
      </c>
      <c r="D2605" s="288" t="s">
        <v>1374</v>
      </c>
      <c r="E2605" s="289" t="s">
        <v>27</v>
      </c>
      <c r="F2605" s="290">
        <v>5.99</v>
      </c>
      <c r="G2605" s="291">
        <v>2.415</v>
      </c>
      <c r="H2605" s="292"/>
      <c r="I2605" s="293">
        <v>14.4658</v>
      </c>
      <c r="J2605" s="294"/>
    </row>
    <row r="2606" spans="1:10" ht="12.95" customHeight="1">
      <c r="A2606" s="286"/>
      <c r="B2606" s="305"/>
      <c r="C2606" s="287">
        <v>88004</v>
      </c>
      <c r="D2606" s="288" t="s">
        <v>1480</v>
      </c>
      <c r="E2606" s="289" t="s">
        <v>685</v>
      </c>
      <c r="F2606" s="290">
        <v>41.01</v>
      </c>
      <c r="G2606" s="291">
        <v>0.42709999999999998</v>
      </c>
      <c r="H2606" s="292"/>
      <c r="I2606" s="293">
        <v>17.5153</v>
      </c>
      <c r="J2606" s="294"/>
    </row>
    <row r="2607" spans="1:10" ht="12.95" customHeight="1">
      <c r="A2607" s="286"/>
      <c r="B2607" s="305"/>
      <c r="C2607" s="287">
        <v>90029</v>
      </c>
      <c r="D2607" s="288" t="s">
        <v>1481</v>
      </c>
      <c r="E2607" s="289" t="s">
        <v>463</v>
      </c>
      <c r="F2607" s="290">
        <v>838.26</v>
      </c>
      <c r="G2607" s="291">
        <v>0.62329999999999997</v>
      </c>
      <c r="H2607" s="292"/>
      <c r="I2607" s="293">
        <v>522.48739999999998</v>
      </c>
      <c r="J2607" s="294"/>
    </row>
    <row r="2608" spans="1:10" ht="12.95" customHeight="1">
      <c r="A2608" s="282">
        <v>7102005</v>
      </c>
      <c r="B2608" s="304" t="s">
        <v>1485</v>
      </c>
      <c r="C2608" s="298"/>
      <c r="D2608" s="298"/>
      <c r="E2608" s="298"/>
      <c r="F2608" s="298"/>
      <c r="G2608" s="298"/>
      <c r="H2608" s="283" t="s">
        <v>40</v>
      </c>
      <c r="I2608" s="284"/>
      <c r="J2608" s="285">
        <v>686.34</v>
      </c>
    </row>
    <row r="2609" spans="1:10" ht="12.95" customHeight="1">
      <c r="A2609" s="286"/>
      <c r="B2609" s="305"/>
      <c r="C2609" s="287">
        <v>2020</v>
      </c>
      <c r="D2609" s="288" t="s">
        <v>884</v>
      </c>
      <c r="E2609" s="289" t="s">
        <v>463</v>
      </c>
      <c r="F2609" s="290">
        <v>32.11</v>
      </c>
      <c r="G2609" s="291">
        <v>1.2</v>
      </c>
      <c r="H2609" s="292"/>
      <c r="I2609" s="293">
        <v>38.543700000000001</v>
      </c>
      <c r="J2609" s="294"/>
    </row>
    <row r="2610" spans="1:10">
      <c r="A2610" s="286"/>
      <c r="B2610" s="305"/>
      <c r="C2610" s="287">
        <v>2099</v>
      </c>
      <c r="D2610" s="288" t="s">
        <v>670</v>
      </c>
      <c r="E2610" s="289" t="s">
        <v>463</v>
      </c>
      <c r="F2610" s="290">
        <v>25.89</v>
      </c>
      <c r="G2610" s="291">
        <v>2.79</v>
      </c>
      <c r="H2610" s="292"/>
      <c r="I2610" s="293">
        <v>72.236999999999995</v>
      </c>
      <c r="J2610" s="294"/>
    </row>
    <row r="2611" spans="1:10" ht="12.95" customHeight="1">
      <c r="A2611" s="286"/>
      <c r="B2611" s="305"/>
      <c r="C2611" s="287">
        <v>10629</v>
      </c>
      <c r="D2611" s="288" t="s">
        <v>926</v>
      </c>
      <c r="E2611" s="289" t="s">
        <v>711</v>
      </c>
      <c r="F2611" s="290">
        <v>767.54</v>
      </c>
      <c r="G2611" s="291">
        <v>2.1999999999999999E-2</v>
      </c>
      <c r="H2611" s="292"/>
      <c r="I2611" s="293">
        <v>16.8858</v>
      </c>
      <c r="J2611" s="294"/>
    </row>
    <row r="2612" spans="1:10" ht="45">
      <c r="A2612" s="286"/>
      <c r="B2612" s="305"/>
      <c r="C2612" s="287">
        <v>24107</v>
      </c>
      <c r="D2612" s="288" t="s">
        <v>1374</v>
      </c>
      <c r="E2612" s="289" t="s">
        <v>27</v>
      </c>
      <c r="F2612" s="290">
        <v>5.99</v>
      </c>
      <c r="G2612" s="291">
        <v>2.73</v>
      </c>
      <c r="H2612" s="292"/>
      <c r="I2612" s="293">
        <v>16.352699999999999</v>
      </c>
      <c r="J2612" s="294"/>
    </row>
    <row r="2613" spans="1:10">
      <c r="A2613" s="286"/>
      <c r="B2613" s="305"/>
      <c r="C2613" s="287">
        <v>88004</v>
      </c>
      <c r="D2613" s="288" t="s">
        <v>1480</v>
      </c>
      <c r="E2613" s="289" t="s">
        <v>685</v>
      </c>
      <c r="F2613" s="290">
        <v>41.01</v>
      </c>
      <c r="G2613" s="291">
        <v>0.48380000000000001</v>
      </c>
      <c r="H2613" s="292"/>
      <c r="I2613" s="293">
        <v>19.840599999999998</v>
      </c>
      <c r="J2613" s="294"/>
    </row>
    <row r="2614" spans="1:10" ht="22.5">
      <c r="A2614" s="286"/>
      <c r="B2614" s="305"/>
      <c r="C2614" s="287">
        <v>90029</v>
      </c>
      <c r="D2614" s="288" t="s">
        <v>1481</v>
      </c>
      <c r="E2614" s="289" t="s">
        <v>463</v>
      </c>
      <c r="F2614" s="290">
        <v>838.26</v>
      </c>
      <c r="G2614" s="291">
        <v>0.62329999999999997</v>
      </c>
      <c r="H2614" s="292"/>
      <c r="I2614" s="293">
        <v>522.48979999999995</v>
      </c>
      <c r="J2614" s="294"/>
    </row>
    <row r="2615" spans="1:10" ht="12.95" customHeight="1">
      <c r="A2615" s="282">
        <v>7102006</v>
      </c>
      <c r="B2615" s="304" t="s">
        <v>1486</v>
      </c>
      <c r="C2615" s="298"/>
      <c r="D2615" s="298"/>
      <c r="E2615" s="298"/>
      <c r="F2615" s="298"/>
      <c r="G2615" s="298"/>
      <c r="H2615" s="283" t="s">
        <v>40</v>
      </c>
      <c r="I2615" s="284"/>
      <c r="J2615" s="285">
        <v>726.08</v>
      </c>
    </row>
    <row r="2616" spans="1:10" ht="12.95" customHeight="1">
      <c r="A2616" s="286"/>
      <c r="B2616" s="305"/>
      <c r="C2616" s="287">
        <v>2020</v>
      </c>
      <c r="D2616" s="288" t="s">
        <v>884</v>
      </c>
      <c r="E2616" s="289" t="s">
        <v>463</v>
      </c>
      <c r="F2616" s="290">
        <v>32.11</v>
      </c>
      <c r="G2616" s="291">
        <v>1.25</v>
      </c>
      <c r="H2616" s="292"/>
      <c r="I2616" s="293">
        <v>40.149700000000003</v>
      </c>
      <c r="J2616" s="294"/>
    </row>
    <row r="2617" spans="1:10" ht="12.95" customHeight="1">
      <c r="A2617" s="286"/>
      <c r="B2617" s="305"/>
      <c r="C2617" s="287">
        <v>2099</v>
      </c>
      <c r="D2617" s="288" t="s">
        <v>670</v>
      </c>
      <c r="E2617" s="289" t="s">
        <v>463</v>
      </c>
      <c r="F2617" s="290">
        <v>25.89</v>
      </c>
      <c r="G2617" s="291">
        <v>2.92</v>
      </c>
      <c r="H2617" s="292"/>
      <c r="I2617" s="293">
        <v>75.602900000000005</v>
      </c>
      <c r="J2617" s="294"/>
    </row>
    <row r="2618" spans="1:10" ht="12.95" customHeight="1">
      <c r="A2618" s="286"/>
      <c r="B2618" s="305"/>
      <c r="C2618" s="287">
        <v>10629</v>
      </c>
      <c r="D2618" s="288" t="s">
        <v>926</v>
      </c>
      <c r="E2618" s="289" t="s">
        <v>711</v>
      </c>
      <c r="F2618" s="290">
        <v>767.54</v>
      </c>
      <c r="G2618" s="291">
        <v>2.64E-2</v>
      </c>
      <c r="H2618" s="292"/>
      <c r="I2618" s="293">
        <v>20.263000000000002</v>
      </c>
      <c r="J2618" s="294"/>
    </row>
    <row r="2619" spans="1:10" ht="45">
      <c r="A2619" s="286"/>
      <c r="B2619" s="305"/>
      <c r="C2619" s="287">
        <v>24107</v>
      </c>
      <c r="D2619" s="288" t="s">
        <v>1374</v>
      </c>
      <c r="E2619" s="289" t="s">
        <v>27</v>
      </c>
      <c r="F2619" s="290">
        <v>5.99</v>
      </c>
      <c r="G2619" s="291">
        <v>3.2970000000000002</v>
      </c>
      <c r="H2619" s="292"/>
      <c r="I2619" s="293">
        <v>19.748999999999999</v>
      </c>
      <c r="J2619" s="294"/>
    </row>
    <row r="2620" spans="1:10">
      <c r="A2620" s="286"/>
      <c r="B2620" s="305"/>
      <c r="C2620" s="287">
        <v>88004</v>
      </c>
      <c r="D2620" s="288" t="s">
        <v>1480</v>
      </c>
      <c r="E2620" s="289" t="s">
        <v>685</v>
      </c>
      <c r="F2620" s="290">
        <v>41.01</v>
      </c>
      <c r="G2620" s="291">
        <v>0.58589999999999998</v>
      </c>
      <c r="H2620" s="292"/>
      <c r="I2620" s="293">
        <v>24.027699999999999</v>
      </c>
      <c r="J2620" s="294"/>
    </row>
    <row r="2621" spans="1:10" ht="22.5">
      <c r="A2621" s="286"/>
      <c r="B2621" s="305"/>
      <c r="C2621" s="287">
        <v>90029</v>
      </c>
      <c r="D2621" s="288" t="s">
        <v>1481</v>
      </c>
      <c r="E2621" s="289" t="s">
        <v>463</v>
      </c>
      <c r="F2621" s="290">
        <v>838.26</v>
      </c>
      <c r="G2621" s="291">
        <v>0.65169999999999995</v>
      </c>
      <c r="H2621" s="292"/>
      <c r="I2621" s="293">
        <v>546.29650000000004</v>
      </c>
      <c r="J2621" s="294"/>
    </row>
    <row r="2622" spans="1:10" ht="12.95" customHeight="1">
      <c r="A2622" s="282">
        <v>7102007</v>
      </c>
      <c r="B2622" s="304" t="s">
        <v>1487</v>
      </c>
      <c r="C2622" s="298"/>
      <c r="D2622" s="298"/>
      <c r="E2622" s="298"/>
      <c r="F2622" s="298"/>
      <c r="G2622" s="298"/>
      <c r="H2622" s="283" t="s">
        <v>40</v>
      </c>
      <c r="I2622" s="284"/>
      <c r="J2622" s="285">
        <v>748.04</v>
      </c>
    </row>
    <row r="2623" spans="1:10" ht="12.95" customHeight="1">
      <c r="A2623" s="286"/>
      <c r="B2623" s="305"/>
      <c r="C2623" s="287">
        <v>2020</v>
      </c>
      <c r="D2623" s="288" t="s">
        <v>884</v>
      </c>
      <c r="E2623" s="289" t="s">
        <v>463</v>
      </c>
      <c r="F2623" s="290">
        <v>32.11</v>
      </c>
      <c r="G2623" s="291">
        <v>1.31</v>
      </c>
      <c r="H2623" s="292"/>
      <c r="I2623" s="293">
        <v>42.076900000000002</v>
      </c>
      <c r="J2623" s="294"/>
    </row>
    <row r="2624" spans="1:10">
      <c r="A2624" s="286"/>
      <c r="B2624" s="305"/>
      <c r="C2624" s="287">
        <v>2099</v>
      </c>
      <c r="D2624" s="288" t="s">
        <v>670</v>
      </c>
      <c r="E2624" s="289" t="s">
        <v>463</v>
      </c>
      <c r="F2624" s="290">
        <v>25.89</v>
      </c>
      <c r="G2624" s="291">
        <v>3.04</v>
      </c>
      <c r="H2624" s="292"/>
      <c r="I2624" s="293">
        <v>78.709900000000005</v>
      </c>
      <c r="J2624" s="294"/>
    </row>
    <row r="2625" spans="1:10" ht="12.95" customHeight="1">
      <c r="A2625" s="286"/>
      <c r="B2625" s="305"/>
      <c r="C2625" s="287">
        <v>10629</v>
      </c>
      <c r="D2625" s="288" t="s">
        <v>926</v>
      </c>
      <c r="E2625" s="289" t="s">
        <v>711</v>
      </c>
      <c r="F2625" s="290">
        <v>767.54</v>
      </c>
      <c r="G2625" s="291">
        <v>2.64E-2</v>
      </c>
      <c r="H2625" s="292"/>
      <c r="I2625" s="293">
        <v>20.263000000000002</v>
      </c>
      <c r="J2625" s="294"/>
    </row>
    <row r="2626" spans="1:10" ht="12.95" customHeight="1">
      <c r="A2626" s="286"/>
      <c r="B2626" s="305"/>
      <c r="C2626" s="287">
        <v>24107</v>
      </c>
      <c r="D2626" s="288" t="s">
        <v>1374</v>
      </c>
      <c r="E2626" s="289" t="s">
        <v>27</v>
      </c>
      <c r="F2626" s="290">
        <v>5.99</v>
      </c>
      <c r="G2626" s="291">
        <v>3.2970000000000002</v>
      </c>
      <c r="H2626" s="292"/>
      <c r="I2626" s="293">
        <v>19.748999999999999</v>
      </c>
      <c r="J2626" s="294"/>
    </row>
    <row r="2627" spans="1:10" ht="12.95" customHeight="1">
      <c r="A2627" s="286"/>
      <c r="B2627" s="305"/>
      <c r="C2627" s="287">
        <v>88004</v>
      </c>
      <c r="D2627" s="288" t="s">
        <v>1480</v>
      </c>
      <c r="E2627" s="289" t="s">
        <v>685</v>
      </c>
      <c r="F2627" s="290">
        <v>41.01</v>
      </c>
      <c r="G2627" s="291">
        <v>0.58589999999999998</v>
      </c>
      <c r="H2627" s="292"/>
      <c r="I2627" s="293">
        <v>24.027699999999999</v>
      </c>
      <c r="J2627" s="294"/>
    </row>
    <row r="2628" spans="1:10" ht="12.95" customHeight="1">
      <c r="A2628" s="286"/>
      <c r="B2628" s="305"/>
      <c r="C2628" s="287">
        <v>90030</v>
      </c>
      <c r="D2628" s="288" t="s">
        <v>1167</v>
      </c>
      <c r="E2628" s="289" t="s">
        <v>463</v>
      </c>
      <c r="F2628" s="290">
        <v>828.14</v>
      </c>
      <c r="G2628" s="291">
        <v>0.68010000000000004</v>
      </c>
      <c r="H2628" s="292"/>
      <c r="I2628" s="293">
        <v>563.21540000000005</v>
      </c>
      <c r="J2628" s="294"/>
    </row>
    <row r="2629" spans="1:10" ht="12.95" customHeight="1">
      <c r="A2629" s="282">
        <v>7102008</v>
      </c>
      <c r="B2629" s="304" t="s">
        <v>1488</v>
      </c>
      <c r="C2629" s="298"/>
      <c r="D2629" s="298"/>
      <c r="E2629" s="298"/>
      <c r="F2629" s="298"/>
      <c r="G2629" s="298"/>
      <c r="H2629" s="283" t="s">
        <v>40</v>
      </c>
      <c r="I2629" s="284"/>
      <c r="J2629" s="285">
        <v>748.04</v>
      </c>
    </row>
    <row r="2630" spans="1:10">
      <c r="A2630" s="286"/>
      <c r="B2630" s="305"/>
      <c r="C2630" s="287">
        <v>2020</v>
      </c>
      <c r="D2630" s="288" t="s">
        <v>884</v>
      </c>
      <c r="E2630" s="289" t="s">
        <v>463</v>
      </c>
      <c r="F2630" s="290">
        <v>32.11</v>
      </c>
      <c r="G2630" s="291">
        <v>1.31</v>
      </c>
      <c r="H2630" s="292"/>
      <c r="I2630" s="293">
        <v>42.076900000000002</v>
      </c>
      <c r="J2630" s="294"/>
    </row>
    <row r="2631" spans="1:10">
      <c r="A2631" s="286"/>
      <c r="B2631" s="305"/>
      <c r="C2631" s="287">
        <v>2099</v>
      </c>
      <c r="D2631" s="288" t="s">
        <v>670</v>
      </c>
      <c r="E2631" s="289" t="s">
        <v>463</v>
      </c>
      <c r="F2631" s="290">
        <v>25.89</v>
      </c>
      <c r="G2631" s="291">
        <v>3.04</v>
      </c>
      <c r="H2631" s="292"/>
      <c r="I2631" s="293">
        <v>78.709900000000005</v>
      </c>
      <c r="J2631" s="294"/>
    </row>
    <row r="2632" spans="1:10" ht="12.95" customHeight="1">
      <c r="A2632" s="286"/>
      <c r="B2632" s="305"/>
      <c r="C2632" s="287">
        <v>10629</v>
      </c>
      <c r="D2632" s="288" t="s">
        <v>926</v>
      </c>
      <c r="E2632" s="289" t="s">
        <v>711</v>
      </c>
      <c r="F2632" s="290">
        <v>767.54</v>
      </c>
      <c r="G2632" s="291">
        <v>2.64E-2</v>
      </c>
      <c r="H2632" s="292"/>
      <c r="I2632" s="293">
        <v>20.263000000000002</v>
      </c>
      <c r="J2632" s="294"/>
    </row>
    <row r="2633" spans="1:10" ht="45">
      <c r="A2633" s="286"/>
      <c r="B2633" s="305"/>
      <c r="C2633" s="287">
        <v>24107</v>
      </c>
      <c r="D2633" s="288" t="s">
        <v>1374</v>
      </c>
      <c r="E2633" s="289" t="s">
        <v>27</v>
      </c>
      <c r="F2633" s="290">
        <v>5.99</v>
      </c>
      <c r="G2633" s="291">
        <v>3.2970000000000002</v>
      </c>
      <c r="H2633" s="292"/>
      <c r="I2633" s="293">
        <v>19.748999999999999</v>
      </c>
      <c r="J2633" s="294"/>
    </row>
    <row r="2634" spans="1:10" ht="12.95" customHeight="1">
      <c r="A2634" s="286"/>
      <c r="B2634" s="305"/>
      <c r="C2634" s="287">
        <v>88004</v>
      </c>
      <c r="D2634" s="288" t="s">
        <v>1480</v>
      </c>
      <c r="E2634" s="289" t="s">
        <v>685</v>
      </c>
      <c r="F2634" s="290">
        <v>41.01</v>
      </c>
      <c r="G2634" s="291">
        <v>0.58589999999999998</v>
      </c>
      <c r="H2634" s="292"/>
      <c r="I2634" s="293">
        <v>24.027699999999999</v>
      </c>
      <c r="J2634" s="294"/>
    </row>
    <row r="2635" spans="1:10" ht="22.5">
      <c r="A2635" s="286"/>
      <c r="B2635" s="305"/>
      <c r="C2635" s="287">
        <v>90030</v>
      </c>
      <c r="D2635" s="288" t="s">
        <v>1167</v>
      </c>
      <c r="E2635" s="289" t="s">
        <v>463</v>
      </c>
      <c r="F2635" s="290">
        <v>828.14</v>
      </c>
      <c r="G2635" s="291">
        <v>0.68010000000000004</v>
      </c>
      <c r="H2635" s="292"/>
      <c r="I2635" s="293">
        <v>563.21540000000005</v>
      </c>
      <c r="J2635" s="294"/>
    </row>
    <row r="2636" spans="1:10" ht="12.95" customHeight="1">
      <c r="A2636" s="282">
        <v>7103001</v>
      </c>
      <c r="B2636" s="304" t="s">
        <v>1489</v>
      </c>
      <c r="C2636" s="298"/>
      <c r="D2636" s="298"/>
      <c r="E2636" s="298"/>
      <c r="F2636" s="298"/>
      <c r="G2636" s="298"/>
      <c r="H2636" s="283" t="s">
        <v>69</v>
      </c>
      <c r="I2636" s="284"/>
      <c r="J2636" s="285">
        <v>2553.35</v>
      </c>
    </row>
    <row r="2637" spans="1:10" ht="12.95" customHeight="1">
      <c r="A2637" s="286"/>
      <c r="B2637" s="305"/>
      <c r="C2637" s="287">
        <v>88047</v>
      </c>
      <c r="D2637" s="288" t="s">
        <v>1490</v>
      </c>
      <c r="E2637" s="289" t="s">
        <v>698</v>
      </c>
      <c r="F2637" s="290">
        <v>2553.35</v>
      </c>
      <c r="G2637" s="291">
        <v>1</v>
      </c>
      <c r="H2637" s="292"/>
      <c r="I2637" s="293">
        <v>2553.35</v>
      </c>
      <c r="J2637" s="294"/>
    </row>
    <row r="2638" spans="1:10" ht="12.95" customHeight="1">
      <c r="A2638" s="282">
        <v>7103002</v>
      </c>
      <c r="B2638" s="304" t="s">
        <v>1491</v>
      </c>
      <c r="C2638" s="298"/>
      <c r="D2638" s="298"/>
      <c r="E2638" s="298"/>
      <c r="F2638" s="298"/>
      <c r="G2638" s="298"/>
      <c r="H2638" s="283" t="s">
        <v>69</v>
      </c>
      <c r="I2638" s="284"/>
      <c r="J2638" s="285">
        <v>2794.6</v>
      </c>
    </row>
    <row r="2639" spans="1:10" ht="12.95" customHeight="1">
      <c r="A2639" s="286"/>
      <c r="B2639" s="305"/>
      <c r="C2639" s="287">
        <v>88048</v>
      </c>
      <c r="D2639" s="288" t="s">
        <v>1492</v>
      </c>
      <c r="E2639" s="289" t="s">
        <v>698</v>
      </c>
      <c r="F2639" s="290">
        <v>2794.6</v>
      </c>
      <c r="G2639" s="291">
        <v>1</v>
      </c>
      <c r="H2639" s="292"/>
      <c r="I2639" s="293">
        <v>2794.6</v>
      </c>
      <c r="J2639" s="294"/>
    </row>
    <row r="2640" spans="1:10" ht="12.95" customHeight="1">
      <c r="A2640" s="282">
        <v>7103003</v>
      </c>
      <c r="B2640" s="304" t="s">
        <v>1493</v>
      </c>
      <c r="C2640" s="298"/>
      <c r="D2640" s="298"/>
      <c r="E2640" s="298"/>
      <c r="F2640" s="298"/>
      <c r="G2640" s="298"/>
      <c r="H2640" s="283" t="s">
        <v>69</v>
      </c>
      <c r="I2640" s="284"/>
      <c r="J2640" s="285">
        <v>4397.71</v>
      </c>
    </row>
    <row r="2641" spans="1:10" ht="12.95" customHeight="1">
      <c r="A2641" s="286"/>
      <c r="B2641" s="305"/>
      <c r="C2641" s="287">
        <v>88049</v>
      </c>
      <c r="D2641" s="288" t="s">
        <v>1494</v>
      </c>
      <c r="E2641" s="289" t="s">
        <v>698</v>
      </c>
      <c r="F2641" s="290">
        <v>4397.71</v>
      </c>
      <c r="G2641" s="291">
        <v>1</v>
      </c>
      <c r="H2641" s="292"/>
      <c r="I2641" s="293">
        <v>4397.71</v>
      </c>
      <c r="J2641" s="294"/>
    </row>
    <row r="2642" spans="1:10" ht="12.95" customHeight="1">
      <c r="A2642" s="282">
        <v>7103004</v>
      </c>
      <c r="B2642" s="304" t="s">
        <v>1495</v>
      </c>
      <c r="C2642" s="298"/>
      <c r="D2642" s="298"/>
      <c r="E2642" s="298"/>
      <c r="F2642" s="298"/>
      <c r="G2642" s="298"/>
      <c r="H2642" s="283" t="s">
        <v>69</v>
      </c>
      <c r="I2642" s="284"/>
      <c r="J2642" s="285">
        <v>4084.74</v>
      </c>
    </row>
    <row r="2643" spans="1:10" ht="12.95" customHeight="1">
      <c r="A2643" s="286"/>
      <c r="B2643" s="305"/>
      <c r="C2643" s="287">
        <v>88050</v>
      </c>
      <c r="D2643" s="288" t="s">
        <v>1496</v>
      </c>
      <c r="E2643" s="289" t="s">
        <v>698</v>
      </c>
      <c r="F2643" s="290">
        <v>4084.74</v>
      </c>
      <c r="G2643" s="291">
        <v>1</v>
      </c>
      <c r="H2643" s="292"/>
      <c r="I2643" s="293">
        <v>4084.74</v>
      </c>
      <c r="J2643" s="294"/>
    </row>
    <row r="2644" spans="1:10" ht="12.95" customHeight="1">
      <c r="A2644" s="282">
        <v>7103005</v>
      </c>
      <c r="B2644" s="304" t="s">
        <v>1497</v>
      </c>
      <c r="C2644" s="298"/>
      <c r="D2644" s="298"/>
      <c r="E2644" s="298"/>
      <c r="F2644" s="298"/>
      <c r="G2644" s="298"/>
      <c r="H2644" s="283" t="s">
        <v>69</v>
      </c>
      <c r="I2644" s="284"/>
      <c r="J2644" s="285">
        <v>4618.7</v>
      </c>
    </row>
    <row r="2645" spans="1:10" ht="12.95" customHeight="1">
      <c r="A2645" s="286"/>
      <c r="B2645" s="305"/>
      <c r="C2645" s="287">
        <v>88052</v>
      </c>
      <c r="D2645" s="288" t="s">
        <v>1498</v>
      </c>
      <c r="E2645" s="289" t="s">
        <v>698</v>
      </c>
      <c r="F2645" s="290">
        <v>4618.7</v>
      </c>
      <c r="G2645" s="291">
        <v>1</v>
      </c>
      <c r="H2645" s="292"/>
      <c r="I2645" s="293">
        <v>4618.7</v>
      </c>
      <c r="J2645" s="294"/>
    </row>
    <row r="2646" spans="1:10" ht="12.95" customHeight="1">
      <c r="A2646" s="282">
        <v>7103006</v>
      </c>
      <c r="B2646" s="304" t="s">
        <v>1499</v>
      </c>
      <c r="C2646" s="298"/>
      <c r="D2646" s="298"/>
      <c r="E2646" s="298"/>
      <c r="F2646" s="298"/>
      <c r="G2646" s="298"/>
      <c r="H2646" s="283" t="s">
        <v>69</v>
      </c>
      <c r="I2646" s="284"/>
      <c r="J2646" s="285">
        <v>5400.79</v>
      </c>
    </row>
    <row r="2647" spans="1:10" ht="33.75">
      <c r="A2647" s="286"/>
      <c r="B2647" s="305"/>
      <c r="C2647" s="287">
        <v>88051</v>
      </c>
      <c r="D2647" s="288" t="s">
        <v>1500</v>
      </c>
      <c r="E2647" s="289" t="s">
        <v>698</v>
      </c>
      <c r="F2647" s="290">
        <v>5400.79</v>
      </c>
      <c r="G2647" s="291">
        <v>1</v>
      </c>
      <c r="H2647" s="292"/>
      <c r="I2647" s="293">
        <v>5400.79</v>
      </c>
      <c r="J2647" s="294"/>
    </row>
    <row r="2648" spans="1:10" ht="12.95" customHeight="1">
      <c r="A2648" s="282">
        <v>7103007</v>
      </c>
      <c r="B2648" s="304" t="s">
        <v>1501</v>
      </c>
      <c r="C2648" s="298"/>
      <c r="D2648" s="298"/>
      <c r="E2648" s="298"/>
      <c r="F2648" s="298"/>
      <c r="G2648" s="298"/>
      <c r="H2648" s="283" t="s">
        <v>69</v>
      </c>
      <c r="I2648" s="284"/>
      <c r="J2648" s="285">
        <v>4302.55</v>
      </c>
    </row>
    <row r="2649" spans="1:10" ht="33.75">
      <c r="A2649" s="286"/>
      <c r="B2649" s="305"/>
      <c r="C2649" s="287">
        <v>88053</v>
      </c>
      <c r="D2649" s="288" t="s">
        <v>1502</v>
      </c>
      <c r="E2649" s="289" t="s">
        <v>698</v>
      </c>
      <c r="F2649" s="290">
        <v>4302.55</v>
      </c>
      <c r="G2649" s="291">
        <v>1</v>
      </c>
      <c r="H2649" s="292"/>
      <c r="I2649" s="293">
        <v>4302.55</v>
      </c>
      <c r="J2649" s="294"/>
    </row>
    <row r="2650" spans="1:10" ht="12.95" customHeight="1">
      <c r="A2650" s="282">
        <v>7103008</v>
      </c>
      <c r="B2650" s="304" t="s">
        <v>1503</v>
      </c>
      <c r="C2650" s="298"/>
      <c r="D2650" s="298"/>
      <c r="E2650" s="298"/>
      <c r="F2650" s="298"/>
      <c r="G2650" s="298"/>
      <c r="H2650" s="283" t="s">
        <v>69</v>
      </c>
      <c r="I2650" s="284"/>
      <c r="J2650" s="285">
        <v>4999.34</v>
      </c>
    </row>
    <row r="2651" spans="1:10" ht="12.95" customHeight="1">
      <c r="A2651" s="286"/>
      <c r="B2651" s="305"/>
      <c r="C2651" s="287">
        <v>88055</v>
      </c>
      <c r="D2651" s="288" t="s">
        <v>1504</v>
      </c>
      <c r="E2651" s="289" t="s">
        <v>698</v>
      </c>
      <c r="F2651" s="290">
        <v>4999.34</v>
      </c>
      <c r="G2651" s="291">
        <v>1</v>
      </c>
      <c r="H2651" s="292"/>
      <c r="I2651" s="293">
        <v>4999.34</v>
      </c>
      <c r="J2651" s="294"/>
    </row>
    <row r="2652" spans="1:10" ht="12.95" customHeight="1">
      <c r="A2652" s="282">
        <v>7103009</v>
      </c>
      <c r="B2652" s="304" t="s">
        <v>1505</v>
      </c>
      <c r="C2652" s="298"/>
      <c r="D2652" s="298"/>
      <c r="E2652" s="298"/>
      <c r="F2652" s="298"/>
      <c r="G2652" s="298"/>
      <c r="H2652" s="283" t="s">
        <v>69</v>
      </c>
      <c r="I2652" s="284"/>
      <c r="J2652" s="285">
        <v>6952.23</v>
      </c>
    </row>
    <row r="2653" spans="1:10" ht="12.95" customHeight="1">
      <c r="A2653" s="286"/>
      <c r="B2653" s="305"/>
      <c r="C2653" s="287">
        <v>88054</v>
      </c>
      <c r="D2653" s="288" t="s">
        <v>1506</v>
      </c>
      <c r="E2653" s="289" t="s">
        <v>698</v>
      </c>
      <c r="F2653" s="290">
        <v>6952.23</v>
      </c>
      <c r="G2653" s="291">
        <v>1</v>
      </c>
      <c r="H2653" s="292"/>
      <c r="I2653" s="293">
        <v>6952.23</v>
      </c>
      <c r="J2653" s="294"/>
    </row>
    <row r="2654" spans="1:10" ht="11.25" customHeight="1">
      <c r="A2654" s="282">
        <v>7103010</v>
      </c>
      <c r="B2654" s="304" t="s">
        <v>1507</v>
      </c>
      <c r="C2654" s="298"/>
      <c r="D2654" s="298"/>
      <c r="E2654" s="298"/>
      <c r="F2654" s="298"/>
      <c r="G2654" s="298"/>
      <c r="H2654" s="283" t="s">
        <v>69</v>
      </c>
      <c r="I2654" s="284"/>
      <c r="J2654" s="285">
        <v>7941.06</v>
      </c>
    </row>
    <row r="2655" spans="1:10" ht="12.95" customHeight="1">
      <c r="A2655" s="286"/>
      <c r="B2655" s="305"/>
      <c r="C2655" s="287">
        <v>88056</v>
      </c>
      <c r="D2655" s="288" t="s">
        <v>1508</v>
      </c>
      <c r="E2655" s="289" t="s">
        <v>698</v>
      </c>
      <c r="F2655" s="290">
        <v>7941.06</v>
      </c>
      <c r="G2655" s="291">
        <v>1</v>
      </c>
      <c r="H2655" s="292"/>
      <c r="I2655" s="293">
        <v>7941.06</v>
      </c>
      <c r="J2655" s="294"/>
    </row>
    <row r="2656" spans="1:10" ht="12.95" customHeight="1">
      <c r="A2656" s="282">
        <v>7103011</v>
      </c>
      <c r="B2656" s="304" t="s">
        <v>1509</v>
      </c>
      <c r="C2656" s="298"/>
      <c r="D2656" s="298"/>
      <c r="E2656" s="298"/>
      <c r="F2656" s="298"/>
      <c r="G2656" s="298"/>
      <c r="H2656" s="283" t="s">
        <v>69</v>
      </c>
      <c r="I2656" s="284"/>
      <c r="J2656" s="285">
        <v>8491.2900000000009</v>
      </c>
    </row>
    <row r="2657" spans="1:10" ht="12.95" customHeight="1">
      <c r="A2657" s="286"/>
      <c r="B2657" s="305"/>
      <c r="C2657" s="287">
        <v>88057</v>
      </c>
      <c r="D2657" s="288" t="s">
        <v>1510</v>
      </c>
      <c r="E2657" s="289" t="s">
        <v>698</v>
      </c>
      <c r="F2657" s="290">
        <v>8491.2900000000009</v>
      </c>
      <c r="G2657" s="291">
        <v>1</v>
      </c>
      <c r="H2657" s="292"/>
      <c r="I2657" s="293">
        <v>8491.2900000000009</v>
      </c>
      <c r="J2657" s="294"/>
    </row>
    <row r="2658" spans="1:10" ht="12.95" customHeight="1">
      <c r="A2658" s="282">
        <v>7103012</v>
      </c>
      <c r="B2658" s="304" t="s">
        <v>1511</v>
      </c>
      <c r="C2658" s="298"/>
      <c r="D2658" s="298"/>
      <c r="E2658" s="298"/>
      <c r="F2658" s="298"/>
      <c r="G2658" s="298"/>
      <c r="H2658" s="283" t="s">
        <v>69</v>
      </c>
      <c r="I2658" s="284"/>
      <c r="J2658" s="285">
        <v>7256.33</v>
      </c>
    </row>
    <row r="2659" spans="1:10" ht="12.95" customHeight="1">
      <c r="A2659" s="286"/>
      <c r="B2659" s="305"/>
      <c r="C2659" s="287">
        <v>88058</v>
      </c>
      <c r="D2659" s="288" t="s">
        <v>1512</v>
      </c>
      <c r="E2659" s="289" t="s">
        <v>698</v>
      </c>
      <c r="F2659" s="290">
        <v>7256.33</v>
      </c>
      <c r="G2659" s="291">
        <v>1</v>
      </c>
      <c r="H2659" s="292"/>
      <c r="I2659" s="293">
        <v>7256.33</v>
      </c>
      <c r="J2659" s="294"/>
    </row>
    <row r="2660" spans="1:10" ht="12.95" customHeight="1">
      <c r="A2660" s="282">
        <v>7103013</v>
      </c>
      <c r="B2660" s="304" t="s">
        <v>1513</v>
      </c>
      <c r="C2660" s="298"/>
      <c r="D2660" s="298"/>
      <c r="E2660" s="298"/>
      <c r="F2660" s="298"/>
      <c r="G2660" s="298"/>
      <c r="H2660" s="283" t="s">
        <v>69</v>
      </c>
      <c r="I2660" s="284"/>
      <c r="J2660" s="285">
        <v>9682.5300000000007</v>
      </c>
    </row>
    <row r="2661" spans="1:10" ht="12.95" customHeight="1">
      <c r="A2661" s="286"/>
      <c r="B2661" s="305"/>
      <c r="C2661" s="287">
        <v>88059</v>
      </c>
      <c r="D2661" s="288" t="s">
        <v>1514</v>
      </c>
      <c r="E2661" s="289" t="s">
        <v>698</v>
      </c>
      <c r="F2661" s="290">
        <v>9682.5300000000007</v>
      </c>
      <c r="G2661" s="291">
        <v>1</v>
      </c>
      <c r="H2661" s="292"/>
      <c r="I2661" s="293">
        <v>9682.5300000000007</v>
      </c>
      <c r="J2661" s="294"/>
    </row>
    <row r="2662" spans="1:10" ht="12.95" customHeight="1">
      <c r="A2662" s="282">
        <v>7103014</v>
      </c>
      <c r="B2662" s="304" t="s">
        <v>1515</v>
      </c>
      <c r="C2662" s="298"/>
      <c r="D2662" s="298"/>
      <c r="E2662" s="298"/>
      <c r="F2662" s="298"/>
      <c r="G2662" s="298"/>
      <c r="H2662" s="283" t="s">
        <v>69</v>
      </c>
      <c r="I2662" s="284"/>
      <c r="J2662" s="285">
        <v>10759.16</v>
      </c>
    </row>
    <row r="2663" spans="1:10" ht="33.75">
      <c r="A2663" s="286"/>
      <c r="B2663" s="305"/>
      <c r="C2663" s="287">
        <v>88060</v>
      </c>
      <c r="D2663" s="288" t="s">
        <v>1516</v>
      </c>
      <c r="E2663" s="289" t="s">
        <v>698</v>
      </c>
      <c r="F2663" s="290">
        <v>10759.16</v>
      </c>
      <c r="G2663" s="291">
        <v>1</v>
      </c>
      <c r="H2663" s="292"/>
      <c r="I2663" s="293">
        <v>10759.16</v>
      </c>
      <c r="J2663" s="294"/>
    </row>
    <row r="2664" spans="1:10" ht="12.95" customHeight="1">
      <c r="A2664" s="282">
        <v>7103015</v>
      </c>
      <c r="B2664" s="304" t="s">
        <v>386</v>
      </c>
      <c r="C2664" s="298"/>
      <c r="D2664" s="298"/>
      <c r="E2664" s="298"/>
      <c r="F2664" s="298"/>
      <c r="G2664" s="298"/>
      <c r="H2664" s="283" t="s">
        <v>69</v>
      </c>
      <c r="I2664" s="284"/>
      <c r="J2664" s="285">
        <v>16114.5</v>
      </c>
    </row>
    <row r="2665" spans="1:10" ht="12.95" customHeight="1">
      <c r="A2665" s="286"/>
      <c r="B2665" s="305"/>
      <c r="C2665" s="287">
        <v>88061</v>
      </c>
      <c r="D2665" s="288" t="s">
        <v>1517</v>
      </c>
      <c r="E2665" s="289" t="s">
        <v>698</v>
      </c>
      <c r="F2665" s="290">
        <v>16114.5</v>
      </c>
      <c r="G2665" s="291">
        <v>1</v>
      </c>
      <c r="H2665" s="292"/>
      <c r="I2665" s="293">
        <v>16114.5</v>
      </c>
      <c r="J2665" s="294"/>
    </row>
    <row r="2666" spans="1:10" ht="25.35" customHeight="1">
      <c r="A2666" s="282">
        <v>7104001</v>
      </c>
      <c r="B2666" s="304" t="s">
        <v>1518</v>
      </c>
      <c r="C2666" s="298"/>
      <c r="D2666" s="298"/>
      <c r="E2666" s="298"/>
      <c r="F2666" s="298"/>
      <c r="G2666" s="298"/>
      <c r="H2666" s="283" t="s">
        <v>40</v>
      </c>
      <c r="I2666" s="284"/>
      <c r="J2666" s="285">
        <v>540.86</v>
      </c>
    </row>
    <row r="2667" spans="1:10">
      <c r="A2667" s="286"/>
      <c r="B2667" s="305"/>
      <c r="C2667" s="287">
        <v>2020</v>
      </c>
      <c r="D2667" s="288" t="s">
        <v>884</v>
      </c>
      <c r="E2667" s="289" t="s">
        <v>463</v>
      </c>
      <c r="F2667" s="290">
        <v>32.11</v>
      </c>
      <c r="G2667" s="291">
        <v>0.98</v>
      </c>
      <c r="H2667" s="292"/>
      <c r="I2667" s="293">
        <v>31.4773</v>
      </c>
      <c r="J2667" s="294"/>
    </row>
    <row r="2668" spans="1:10">
      <c r="A2668" s="286"/>
      <c r="B2668" s="305"/>
      <c r="C2668" s="287">
        <v>2099</v>
      </c>
      <c r="D2668" s="288" t="s">
        <v>670</v>
      </c>
      <c r="E2668" s="289" t="s">
        <v>463</v>
      </c>
      <c r="F2668" s="290">
        <v>25.89</v>
      </c>
      <c r="G2668" s="291">
        <v>2.2799999999999998</v>
      </c>
      <c r="H2668" s="292"/>
      <c r="I2668" s="293">
        <v>59.032400000000003</v>
      </c>
      <c r="J2668" s="294"/>
    </row>
    <row r="2669" spans="1:10" ht="12.95" customHeight="1">
      <c r="A2669" s="286"/>
      <c r="B2669" s="305"/>
      <c r="C2669" s="287">
        <v>10629</v>
      </c>
      <c r="D2669" s="288" t="s">
        <v>926</v>
      </c>
      <c r="E2669" s="289" t="s">
        <v>711</v>
      </c>
      <c r="F2669" s="290">
        <v>767.54</v>
      </c>
      <c r="G2669" s="291">
        <v>0.01</v>
      </c>
      <c r="H2669" s="292"/>
      <c r="I2669" s="293">
        <v>7.6753</v>
      </c>
      <c r="J2669" s="294"/>
    </row>
    <row r="2670" spans="1:10" ht="12.95" customHeight="1">
      <c r="A2670" s="286"/>
      <c r="B2670" s="305"/>
      <c r="C2670" s="287">
        <v>24107</v>
      </c>
      <c r="D2670" s="288" t="s">
        <v>1374</v>
      </c>
      <c r="E2670" s="289" t="s">
        <v>27</v>
      </c>
      <c r="F2670" s="290">
        <v>5.99</v>
      </c>
      <c r="G2670" s="291">
        <v>1.1339999999999999</v>
      </c>
      <c r="H2670" s="292"/>
      <c r="I2670" s="293">
        <v>6.7926000000000002</v>
      </c>
      <c r="J2670" s="294"/>
    </row>
    <row r="2671" spans="1:10">
      <c r="A2671" s="286"/>
      <c r="B2671" s="305"/>
      <c r="C2671" s="287">
        <v>88004</v>
      </c>
      <c r="D2671" s="288" t="s">
        <v>1480</v>
      </c>
      <c r="E2671" s="289" t="s">
        <v>685</v>
      </c>
      <c r="F2671" s="290">
        <v>41.01</v>
      </c>
      <c r="G2671" s="291">
        <v>0.2041</v>
      </c>
      <c r="H2671" s="292"/>
      <c r="I2671" s="293">
        <v>8.3701000000000008</v>
      </c>
      <c r="J2671" s="294"/>
    </row>
    <row r="2672" spans="1:10" ht="12.95" customHeight="1">
      <c r="A2672" s="286"/>
      <c r="B2672" s="305"/>
      <c r="C2672" s="287">
        <v>90029</v>
      </c>
      <c r="D2672" s="288" t="s">
        <v>1481</v>
      </c>
      <c r="E2672" s="289" t="s">
        <v>463</v>
      </c>
      <c r="F2672" s="290">
        <v>838.26</v>
      </c>
      <c r="G2672" s="291">
        <v>0.51</v>
      </c>
      <c r="H2672" s="292"/>
      <c r="I2672" s="293">
        <v>427.5145</v>
      </c>
      <c r="J2672" s="294"/>
    </row>
    <row r="2673" spans="1:10" ht="12.95" customHeight="1">
      <c r="A2673" s="282">
        <v>7104002</v>
      </c>
      <c r="B2673" s="304" t="s">
        <v>1519</v>
      </c>
      <c r="C2673" s="298"/>
      <c r="D2673" s="298"/>
      <c r="E2673" s="298"/>
      <c r="F2673" s="298"/>
      <c r="G2673" s="298"/>
      <c r="H2673" s="283" t="s">
        <v>40</v>
      </c>
      <c r="I2673" s="284"/>
      <c r="J2673" s="285">
        <v>541.62</v>
      </c>
    </row>
    <row r="2674" spans="1:10">
      <c r="A2674" s="286"/>
      <c r="B2674" s="305"/>
      <c r="C2674" s="287">
        <v>2020</v>
      </c>
      <c r="D2674" s="288" t="s">
        <v>884</v>
      </c>
      <c r="E2674" s="289" t="s">
        <v>463</v>
      </c>
      <c r="F2674" s="290">
        <v>32.11</v>
      </c>
      <c r="G2674" s="291">
        <v>0.98</v>
      </c>
      <c r="H2674" s="292"/>
      <c r="I2674" s="293">
        <v>31.4678</v>
      </c>
      <c r="J2674" s="294"/>
    </row>
    <row r="2675" spans="1:10">
      <c r="A2675" s="286"/>
      <c r="B2675" s="305"/>
      <c r="C2675" s="287">
        <v>2099</v>
      </c>
      <c r="D2675" s="288" t="s">
        <v>670</v>
      </c>
      <c r="E2675" s="289" t="s">
        <v>463</v>
      </c>
      <c r="F2675" s="290">
        <v>25.89</v>
      </c>
      <c r="G2675" s="291">
        <v>2.2799999999999998</v>
      </c>
      <c r="H2675" s="292"/>
      <c r="I2675" s="293">
        <v>59.029199999999996</v>
      </c>
      <c r="J2675" s="294"/>
    </row>
    <row r="2676" spans="1:10" ht="12.95" customHeight="1">
      <c r="A2676" s="286"/>
      <c r="B2676" s="305"/>
      <c r="C2676" s="287">
        <v>10629</v>
      </c>
      <c r="D2676" s="288" t="s">
        <v>926</v>
      </c>
      <c r="E2676" s="289" t="s">
        <v>711</v>
      </c>
      <c r="F2676" s="290">
        <v>767.54</v>
      </c>
      <c r="G2676" s="291">
        <v>1.0999999999999999E-2</v>
      </c>
      <c r="H2676" s="292"/>
      <c r="I2676" s="293">
        <v>8.4428999999999998</v>
      </c>
      <c r="J2676" s="294"/>
    </row>
    <row r="2677" spans="1:10" ht="12.95" customHeight="1">
      <c r="A2677" s="286"/>
      <c r="B2677" s="305"/>
      <c r="C2677" s="287">
        <v>24107</v>
      </c>
      <c r="D2677" s="288" t="s">
        <v>1374</v>
      </c>
      <c r="E2677" s="289" t="s">
        <v>27</v>
      </c>
      <c r="F2677" s="290">
        <v>5.99</v>
      </c>
      <c r="G2677" s="291">
        <v>1.1339999999999999</v>
      </c>
      <c r="H2677" s="292"/>
      <c r="I2677" s="293">
        <v>6.7926000000000002</v>
      </c>
      <c r="J2677" s="294"/>
    </row>
    <row r="2678" spans="1:10" ht="12.95" customHeight="1">
      <c r="A2678" s="286"/>
      <c r="B2678" s="305"/>
      <c r="C2678" s="287">
        <v>88004</v>
      </c>
      <c r="D2678" s="288" t="s">
        <v>1480</v>
      </c>
      <c r="E2678" s="289" t="s">
        <v>685</v>
      </c>
      <c r="F2678" s="290">
        <v>41.01</v>
      </c>
      <c r="G2678" s="291">
        <v>0.2041</v>
      </c>
      <c r="H2678" s="292"/>
      <c r="I2678" s="293">
        <v>8.3701000000000008</v>
      </c>
      <c r="J2678" s="294"/>
    </row>
    <row r="2679" spans="1:10" ht="12.95" customHeight="1">
      <c r="A2679" s="286"/>
      <c r="B2679" s="305"/>
      <c r="C2679" s="287">
        <v>90029</v>
      </c>
      <c r="D2679" s="288" t="s">
        <v>1481</v>
      </c>
      <c r="E2679" s="289" t="s">
        <v>463</v>
      </c>
      <c r="F2679" s="290">
        <v>838.26</v>
      </c>
      <c r="G2679" s="291">
        <v>0.51</v>
      </c>
      <c r="H2679" s="292"/>
      <c r="I2679" s="293">
        <v>427.51260000000002</v>
      </c>
      <c r="J2679" s="294"/>
    </row>
    <row r="2680" spans="1:10" ht="12.95" customHeight="1">
      <c r="A2680" s="282">
        <v>7104003</v>
      </c>
      <c r="B2680" s="304" t="s">
        <v>1520</v>
      </c>
      <c r="C2680" s="298"/>
      <c r="D2680" s="298"/>
      <c r="E2680" s="298"/>
      <c r="F2680" s="298"/>
      <c r="G2680" s="298"/>
      <c r="H2680" s="283" t="s">
        <v>40</v>
      </c>
      <c r="I2680" s="284"/>
      <c r="J2680" s="285">
        <v>544.99</v>
      </c>
    </row>
    <row r="2681" spans="1:10" ht="12.95" customHeight="1">
      <c r="A2681" s="286"/>
      <c r="B2681" s="305"/>
      <c r="C2681" s="287">
        <v>2020</v>
      </c>
      <c r="D2681" s="288" t="s">
        <v>884</v>
      </c>
      <c r="E2681" s="289" t="s">
        <v>463</v>
      </c>
      <c r="F2681" s="290">
        <v>32.11</v>
      </c>
      <c r="G2681" s="291">
        <v>0.98</v>
      </c>
      <c r="H2681" s="292"/>
      <c r="I2681" s="293">
        <v>31.4678</v>
      </c>
      <c r="J2681" s="295"/>
    </row>
    <row r="2682" spans="1:10" ht="12.95" customHeight="1">
      <c r="A2682" s="286"/>
      <c r="B2682" s="305"/>
      <c r="C2682" s="287">
        <v>2099</v>
      </c>
      <c r="D2682" s="288" t="s">
        <v>670</v>
      </c>
      <c r="E2682" s="289" t="s">
        <v>463</v>
      </c>
      <c r="F2682" s="290">
        <v>25.89</v>
      </c>
      <c r="G2682" s="291">
        <v>2.2799999999999998</v>
      </c>
      <c r="H2682" s="292"/>
      <c r="I2682" s="293">
        <v>59.029199999999996</v>
      </c>
      <c r="J2682" s="294"/>
    </row>
    <row r="2683" spans="1:10" ht="12.95" customHeight="1">
      <c r="A2683" s="286"/>
      <c r="B2683" s="305"/>
      <c r="C2683" s="287">
        <v>10629</v>
      </c>
      <c r="D2683" s="288" t="s">
        <v>926</v>
      </c>
      <c r="E2683" s="289" t="s">
        <v>711</v>
      </c>
      <c r="F2683" s="290">
        <v>767.54</v>
      </c>
      <c r="G2683" s="291">
        <v>1.32E-2</v>
      </c>
      <c r="H2683" s="292"/>
      <c r="I2683" s="293">
        <v>10.131500000000001</v>
      </c>
      <c r="J2683" s="294"/>
    </row>
    <row r="2684" spans="1:10" ht="12.95" customHeight="1">
      <c r="A2684" s="286"/>
      <c r="B2684" s="305"/>
      <c r="C2684" s="287">
        <v>24107</v>
      </c>
      <c r="D2684" s="288" t="s">
        <v>1374</v>
      </c>
      <c r="E2684" s="289" t="s">
        <v>27</v>
      </c>
      <c r="F2684" s="290">
        <v>5.99</v>
      </c>
      <c r="G2684" s="291">
        <v>1.26</v>
      </c>
      <c r="H2684" s="292"/>
      <c r="I2684" s="293">
        <v>7.5474000000000006</v>
      </c>
      <c r="J2684" s="294"/>
    </row>
    <row r="2685" spans="1:10" ht="12.95" customHeight="1">
      <c r="A2685" s="286"/>
      <c r="B2685" s="305"/>
      <c r="C2685" s="287">
        <v>88004</v>
      </c>
      <c r="D2685" s="288" t="s">
        <v>1480</v>
      </c>
      <c r="E2685" s="289" t="s">
        <v>685</v>
      </c>
      <c r="F2685" s="290">
        <v>41.01</v>
      </c>
      <c r="G2685" s="291">
        <v>0.2268</v>
      </c>
      <c r="H2685" s="292"/>
      <c r="I2685" s="293">
        <v>9.3010000000000002</v>
      </c>
      <c r="J2685" s="294"/>
    </row>
    <row r="2686" spans="1:10" ht="12.95" customHeight="1">
      <c r="A2686" s="286"/>
      <c r="B2686" s="305"/>
      <c r="C2686" s="287">
        <v>90029</v>
      </c>
      <c r="D2686" s="288" t="s">
        <v>1481</v>
      </c>
      <c r="E2686" s="289" t="s">
        <v>463</v>
      </c>
      <c r="F2686" s="290">
        <v>838.26</v>
      </c>
      <c r="G2686" s="291">
        <v>0.51</v>
      </c>
      <c r="H2686" s="292"/>
      <c r="I2686" s="293">
        <v>427.51260000000002</v>
      </c>
      <c r="J2686" s="294"/>
    </row>
    <row r="2687" spans="1:10" ht="12.95" customHeight="1">
      <c r="A2687" s="282">
        <v>7104004</v>
      </c>
      <c r="B2687" s="304" t="s">
        <v>1521</v>
      </c>
      <c r="C2687" s="298"/>
      <c r="D2687" s="298"/>
      <c r="E2687" s="298"/>
      <c r="F2687" s="298"/>
      <c r="G2687" s="298"/>
      <c r="H2687" s="283" t="s">
        <v>40</v>
      </c>
      <c r="I2687" s="284"/>
      <c r="J2687" s="285">
        <v>649.35</v>
      </c>
    </row>
    <row r="2688" spans="1:10" ht="12.95" customHeight="1">
      <c r="A2688" s="286"/>
      <c r="B2688" s="305"/>
      <c r="C2688" s="287">
        <v>2020</v>
      </c>
      <c r="D2688" s="288" t="s">
        <v>884</v>
      </c>
      <c r="E2688" s="289" t="s">
        <v>463</v>
      </c>
      <c r="F2688" s="290">
        <v>32.11</v>
      </c>
      <c r="G2688" s="291">
        <v>1.2</v>
      </c>
      <c r="H2688" s="292"/>
      <c r="I2688" s="293">
        <v>38.543700000000001</v>
      </c>
      <c r="J2688" s="294"/>
    </row>
    <row r="2689" spans="1:10">
      <c r="A2689" s="286"/>
      <c r="B2689" s="305"/>
      <c r="C2689" s="287">
        <v>2099</v>
      </c>
      <c r="D2689" s="288" t="s">
        <v>670</v>
      </c>
      <c r="E2689" s="289" t="s">
        <v>463</v>
      </c>
      <c r="F2689" s="290">
        <v>25.89</v>
      </c>
      <c r="G2689" s="291">
        <v>2.79</v>
      </c>
      <c r="H2689" s="292"/>
      <c r="I2689" s="293">
        <v>72.236999999999995</v>
      </c>
      <c r="J2689" s="294"/>
    </row>
    <row r="2690" spans="1:10" ht="12.95" customHeight="1">
      <c r="A2690" s="286"/>
      <c r="B2690" s="305"/>
      <c r="C2690" s="287">
        <v>10629</v>
      </c>
      <c r="D2690" s="288" t="s">
        <v>926</v>
      </c>
      <c r="E2690" s="289" t="s">
        <v>711</v>
      </c>
      <c r="F2690" s="290">
        <v>767.54</v>
      </c>
      <c r="G2690" s="291">
        <v>1.1999999999999999E-3</v>
      </c>
      <c r="H2690" s="292"/>
      <c r="I2690" s="293">
        <v>0.92100000000000004</v>
      </c>
      <c r="J2690" s="294"/>
    </row>
    <row r="2691" spans="1:10" ht="45">
      <c r="A2691" s="286"/>
      <c r="B2691" s="305"/>
      <c r="C2691" s="287">
        <v>24107</v>
      </c>
      <c r="D2691" s="288" t="s">
        <v>1374</v>
      </c>
      <c r="E2691" s="289" t="s">
        <v>27</v>
      </c>
      <c r="F2691" s="290">
        <v>5.99</v>
      </c>
      <c r="G2691" s="291">
        <v>1.1339999999999999</v>
      </c>
      <c r="H2691" s="292"/>
      <c r="I2691" s="293">
        <v>6.7926000000000002</v>
      </c>
      <c r="J2691" s="294"/>
    </row>
    <row r="2692" spans="1:10" ht="12.95" customHeight="1">
      <c r="A2692" s="286"/>
      <c r="B2692" s="305"/>
      <c r="C2692" s="287">
        <v>88004</v>
      </c>
      <c r="D2692" s="288" t="s">
        <v>1480</v>
      </c>
      <c r="E2692" s="289" t="s">
        <v>685</v>
      </c>
      <c r="F2692" s="290">
        <v>41.01</v>
      </c>
      <c r="G2692" s="291">
        <v>0.2041</v>
      </c>
      <c r="H2692" s="292"/>
      <c r="I2692" s="293">
        <v>8.3701000000000008</v>
      </c>
      <c r="J2692" s="294"/>
    </row>
    <row r="2693" spans="1:10" ht="12.95" customHeight="1">
      <c r="A2693" s="286"/>
      <c r="B2693" s="305"/>
      <c r="C2693" s="287">
        <v>90029</v>
      </c>
      <c r="D2693" s="288" t="s">
        <v>1481</v>
      </c>
      <c r="E2693" s="289" t="s">
        <v>463</v>
      </c>
      <c r="F2693" s="290">
        <v>838.26</v>
      </c>
      <c r="G2693" s="291">
        <v>0.62329999999999997</v>
      </c>
      <c r="H2693" s="292"/>
      <c r="I2693" s="293">
        <v>522.48979999999995</v>
      </c>
      <c r="J2693" s="294"/>
    </row>
    <row r="2694" spans="1:10" ht="12.95" customHeight="1">
      <c r="A2694" s="282">
        <v>7104005</v>
      </c>
      <c r="B2694" s="304" t="s">
        <v>1522</v>
      </c>
      <c r="C2694" s="298"/>
      <c r="D2694" s="298"/>
      <c r="E2694" s="298"/>
      <c r="F2694" s="298"/>
      <c r="G2694" s="298"/>
      <c r="H2694" s="283" t="s">
        <v>40</v>
      </c>
      <c r="I2694" s="284"/>
      <c r="J2694" s="285">
        <v>663.62</v>
      </c>
    </row>
    <row r="2695" spans="1:10" ht="12.95" customHeight="1">
      <c r="A2695" s="286"/>
      <c r="B2695" s="305"/>
      <c r="C2695" s="287">
        <v>2020</v>
      </c>
      <c r="D2695" s="288" t="s">
        <v>884</v>
      </c>
      <c r="E2695" s="289" t="s">
        <v>463</v>
      </c>
      <c r="F2695" s="290">
        <v>32.11</v>
      </c>
      <c r="G2695" s="291">
        <v>1.2</v>
      </c>
      <c r="H2695" s="292"/>
      <c r="I2695" s="293">
        <v>38.543700000000001</v>
      </c>
      <c r="J2695" s="294"/>
    </row>
    <row r="2696" spans="1:10" ht="12.95" customHeight="1">
      <c r="A2696" s="286"/>
      <c r="B2696" s="305"/>
      <c r="C2696" s="287">
        <v>2099</v>
      </c>
      <c r="D2696" s="288" t="s">
        <v>670</v>
      </c>
      <c r="E2696" s="289" t="s">
        <v>463</v>
      </c>
      <c r="F2696" s="290">
        <v>25.89</v>
      </c>
      <c r="G2696" s="291">
        <v>2.79</v>
      </c>
      <c r="H2696" s="292"/>
      <c r="I2696" s="293">
        <v>72.236999999999995</v>
      </c>
      <c r="J2696" s="294"/>
    </row>
    <row r="2697" spans="1:10" ht="12.95" customHeight="1">
      <c r="A2697" s="286"/>
      <c r="B2697" s="305"/>
      <c r="C2697" s="287">
        <v>10629</v>
      </c>
      <c r="D2697" s="288" t="s">
        <v>926</v>
      </c>
      <c r="E2697" s="289" t="s">
        <v>711</v>
      </c>
      <c r="F2697" s="290">
        <v>767.54</v>
      </c>
      <c r="G2697" s="291">
        <v>1.43E-2</v>
      </c>
      <c r="H2697" s="292"/>
      <c r="I2697" s="293">
        <v>10.9757</v>
      </c>
      <c r="J2697" s="294"/>
    </row>
    <row r="2698" spans="1:10" ht="45">
      <c r="A2698" s="286"/>
      <c r="B2698" s="305"/>
      <c r="C2698" s="287">
        <v>24107</v>
      </c>
      <c r="D2698" s="288" t="s">
        <v>1374</v>
      </c>
      <c r="E2698" s="289" t="s">
        <v>27</v>
      </c>
      <c r="F2698" s="290">
        <v>5.99</v>
      </c>
      <c r="G2698" s="291">
        <v>1.4490000000000001</v>
      </c>
      <c r="H2698" s="292"/>
      <c r="I2698" s="293">
        <v>8.6795000000000009</v>
      </c>
      <c r="J2698" s="294"/>
    </row>
    <row r="2699" spans="1:10">
      <c r="A2699" s="286"/>
      <c r="B2699" s="305"/>
      <c r="C2699" s="287">
        <v>88004</v>
      </c>
      <c r="D2699" s="288" t="s">
        <v>1480</v>
      </c>
      <c r="E2699" s="289" t="s">
        <v>685</v>
      </c>
      <c r="F2699" s="290">
        <v>41.01</v>
      </c>
      <c r="G2699" s="291">
        <v>0.26079999999999998</v>
      </c>
      <c r="H2699" s="292"/>
      <c r="I2699" s="293">
        <v>10.695399999999999</v>
      </c>
      <c r="J2699" s="294"/>
    </row>
    <row r="2700" spans="1:10" ht="12.95" customHeight="1">
      <c r="A2700" s="286"/>
      <c r="B2700" s="305"/>
      <c r="C2700" s="287">
        <v>90029</v>
      </c>
      <c r="D2700" s="288" t="s">
        <v>1481</v>
      </c>
      <c r="E2700" s="289" t="s">
        <v>463</v>
      </c>
      <c r="F2700" s="290">
        <v>838.26</v>
      </c>
      <c r="G2700" s="291">
        <v>0.62329999999999997</v>
      </c>
      <c r="H2700" s="292"/>
      <c r="I2700" s="293">
        <v>522.48979999999995</v>
      </c>
      <c r="J2700" s="294"/>
    </row>
    <row r="2701" spans="1:10" ht="12.95" customHeight="1">
      <c r="A2701" s="282">
        <v>7104006</v>
      </c>
      <c r="B2701" s="304" t="s">
        <v>1523</v>
      </c>
      <c r="C2701" s="298"/>
      <c r="D2701" s="298"/>
      <c r="E2701" s="298"/>
      <c r="F2701" s="298"/>
      <c r="G2701" s="298"/>
      <c r="H2701" s="283" t="s">
        <v>1524</v>
      </c>
      <c r="I2701" s="284"/>
      <c r="J2701" s="285">
        <v>669.52</v>
      </c>
    </row>
    <row r="2702" spans="1:10" ht="12.95" customHeight="1">
      <c r="A2702" s="286"/>
      <c r="B2702" s="305"/>
      <c r="C2702" s="287">
        <v>2020</v>
      </c>
      <c r="D2702" s="288" t="s">
        <v>884</v>
      </c>
      <c r="E2702" s="289" t="s">
        <v>463</v>
      </c>
      <c r="F2702" s="290">
        <v>32.11</v>
      </c>
      <c r="G2702" s="291">
        <v>1.2</v>
      </c>
      <c r="H2702" s="292"/>
      <c r="I2702" s="293">
        <v>38.543700000000001</v>
      </c>
      <c r="J2702" s="294"/>
    </row>
    <row r="2703" spans="1:10">
      <c r="A2703" s="286"/>
      <c r="B2703" s="305"/>
      <c r="C2703" s="287">
        <v>2099</v>
      </c>
      <c r="D2703" s="288" t="s">
        <v>670</v>
      </c>
      <c r="E2703" s="289" t="s">
        <v>463</v>
      </c>
      <c r="F2703" s="290">
        <v>25.89</v>
      </c>
      <c r="G2703" s="291">
        <v>2.79</v>
      </c>
      <c r="H2703" s="292"/>
      <c r="I2703" s="293">
        <v>72.236999999999995</v>
      </c>
      <c r="J2703" s="294"/>
    </row>
    <row r="2704" spans="1:10" ht="12.95" customHeight="1">
      <c r="A2704" s="286"/>
      <c r="B2704" s="305"/>
      <c r="C2704" s="287">
        <v>10629</v>
      </c>
      <c r="D2704" s="288" t="s">
        <v>926</v>
      </c>
      <c r="E2704" s="289" t="s">
        <v>711</v>
      </c>
      <c r="F2704" s="290">
        <v>767.54</v>
      </c>
      <c r="G2704" s="291">
        <v>1.6500000000000001E-2</v>
      </c>
      <c r="H2704" s="292"/>
      <c r="I2704" s="293">
        <v>12.664300000000001</v>
      </c>
      <c r="J2704" s="294"/>
    </row>
    <row r="2705" spans="1:10" ht="45">
      <c r="A2705" s="286"/>
      <c r="B2705" s="305"/>
      <c r="C2705" s="287">
        <v>24107</v>
      </c>
      <c r="D2705" s="288" t="s">
        <v>1374</v>
      </c>
      <c r="E2705" s="289" t="s">
        <v>27</v>
      </c>
      <c r="F2705" s="290">
        <v>5.99</v>
      </c>
      <c r="G2705" s="291">
        <v>1.764</v>
      </c>
      <c r="H2705" s="292"/>
      <c r="I2705" s="293">
        <v>10.5663</v>
      </c>
      <c r="J2705" s="294"/>
    </row>
    <row r="2706" spans="1:10" ht="12.95" customHeight="1">
      <c r="A2706" s="286"/>
      <c r="B2706" s="305"/>
      <c r="C2706" s="287">
        <v>88004</v>
      </c>
      <c r="D2706" s="288" t="s">
        <v>1480</v>
      </c>
      <c r="E2706" s="289" t="s">
        <v>685</v>
      </c>
      <c r="F2706" s="290">
        <v>41.01</v>
      </c>
      <c r="G2706" s="291">
        <v>0.3175</v>
      </c>
      <c r="H2706" s="292"/>
      <c r="I2706" s="293">
        <v>13.0206</v>
      </c>
      <c r="J2706" s="294"/>
    </row>
    <row r="2707" spans="1:10" ht="12.95" customHeight="1">
      <c r="A2707" s="286"/>
      <c r="B2707" s="305"/>
      <c r="C2707" s="287">
        <v>90029</v>
      </c>
      <c r="D2707" s="288" t="s">
        <v>1481</v>
      </c>
      <c r="E2707" s="289" t="s">
        <v>463</v>
      </c>
      <c r="F2707" s="290">
        <v>838.26</v>
      </c>
      <c r="G2707" s="291">
        <v>0.62329999999999997</v>
      </c>
      <c r="H2707" s="292"/>
      <c r="I2707" s="293">
        <v>522.48979999999995</v>
      </c>
      <c r="J2707" s="294"/>
    </row>
    <row r="2708" spans="1:10" ht="12.95" customHeight="1">
      <c r="A2708" s="282">
        <v>7104007</v>
      </c>
      <c r="B2708" s="304" t="s">
        <v>1525</v>
      </c>
      <c r="C2708" s="298"/>
      <c r="D2708" s="298"/>
      <c r="E2708" s="298"/>
      <c r="F2708" s="298"/>
      <c r="G2708" s="298"/>
      <c r="H2708" s="283" t="s">
        <v>40</v>
      </c>
      <c r="I2708" s="284"/>
      <c r="J2708" s="285">
        <v>658.56</v>
      </c>
    </row>
    <row r="2709" spans="1:10" ht="12.95" customHeight="1">
      <c r="A2709" s="286"/>
      <c r="B2709" s="305"/>
      <c r="C2709" s="287">
        <v>2020</v>
      </c>
      <c r="D2709" s="288" t="s">
        <v>884</v>
      </c>
      <c r="E2709" s="289" t="s">
        <v>463</v>
      </c>
      <c r="F2709" s="290">
        <v>32.11</v>
      </c>
      <c r="G2709" s="291">
        <v>1.2</v>
      </c>
      <c r="H2709" s="292"/>
      <c r="I2709" s="293">
        <v>38.543700000000001</v>
      </c>
      <c r="J2709" s="294"/>
    </row>
    <row r="2710" spans="1:10">
      <c r="A2710" s="286"/>
      <c r="B2710" s="305"/>
      <c r="C2710" s="287">
        <v>2099</v>
      </c>
      <c r="D2710" s="288" t="s">
        <v>670</v>
      </c>
      <c r="E2710" s="289" t="s">
        <v>463</v>
      </c>
      <c r="F2710" s="290">
        <v>25.89</v>
      </c>
      <c r="G2710" s="291">
        <v>2.79</v>
      </c>
      <c r="H2710" s="292"/>
      <c r="I2710" s="293">
        <v>72.236999999999995</v>
      </c>
      <c r="J2710" s="294"/>
    </row>
    <row r="2711" spans="1:10" ht="12.95" customHeight="1">
      <c r="A2711" s="286"/>
      <c r="B2711" s="305"/>
      <c r="C2711" s="287">
        <v>10629</v>
      </c>
      <c r="D2711" s="288" t="s">
        <v>926</v>
      </c>
      <c r="E2711" s="289" t="s">
        <v>711</v>
      </c>
      <c r="F2711" s="290">
        <v>767.54</v>
      </c>
      <c r="G2711" s="291">
        <v>1.32E-2</v>
      </c>
      <c r="H2711" s="292"/>
      <c r="I2711" s="293">
        <v>10.131500000000001</v>
      </c>
      <c r="J2711" s="294"/>
    </row>
    <row r="2712" spans="1:10" ht="12.95" customHeight="1">
      <c r="A2712" s="286"/>
      <c r="B2712" s="305"/>
      <c r="C2712" s="287">
        <v>24107</v>
      </c>
      <c r="D2712" s="288" t="s">
        <v>1374</v>
      </c>
      <c r="E2712" s="289" t="s">
        <v>27</v>
      </c>
      <c r="F2712" s="290">
        <v>5.99</v>
      </c>
      <c r="G2712" s="291">
        <v>1.1339999999999999</v>
      </c>
      <c r="H2712" s="292"/>
      <c r="I2712" s="293">
        <v>6.7926000000000002</v>
      </c>
      <c r="J2712" s="294"/>
    </row>
    <row r="2713" spans="1:10" ht="12.95" customHeight="1">
      <c r="A2713" s="286"/>
      <c r="B2713" s="305"/>
      <c r="C2713" s="287">
        <v>88004</v>
      </c>
      <c r="D2713" s="288" t="s">
        <v>1480</v>
      </c>
      <c r="E2713" s="289" t="s">
        <v>685</v>
      </c>
      <c r="F2713" s="290">
        <v>41.01</v>
      </c>
      <c r="G2713" s="291">
        <v>0.2041</v>
      </c>
      <c r="H2713" s="292"/>
      <c r="I2713" s="293">
        <v>8.3701000000000008</v>
      </c>
      <c r="J2713" s="294"/>
    </row>
    <row r="2714" spans="1:10" ht="12.95" customHeight="1">
      <c r="A2714" s="286"/>
      <c r="B2714" s="305"/>
      <c r="C2714" s="287">
        <v>90029</v>
      </c>
      <c r="D2714" s="288" t="s">
        <v>1481</v>
      </c>
      <c r="E2714" s="289" t="s">
        <v>463</v>
      </c>
      <c r="F2714" s="290">
        <v>838.26</v>
      </c>
      <c r="G2714" s="291">
        <v>0.62329999999999997</v>
      </c>
      <c r="H2714" s="292"/>
      <c r="I2714" s="293">
        <v>522.48979999999995</v>
      </c>
      <c r="J2714" s="294"/>
    </row>
    <row r="2715" spans="1:10" ht="12.95" customHeight="1">
      <c r="A2715" s="282">
        <v>7104008</v>
      </c>
      <c r="B2715" s="304" t="s">
        <v>1526</v>
      </c>
      <c r="C2715" s="298"/>
      <c r="D2715" s="298"/>
      <c r="E2715" s="298"/>
      <c r="F2715" s="298"/>
      <c r="G2715" s="298"/>
      <c r="H2715" s="283" t="s">
        <v>40</v>
      </c>
      <c r="I2715" s="284"/>
      <c r="J2715" s="285">
        <v>669.05</v>
      </c>
    </row>
    <row r="2716" spans="1:10">
      <c r="A2716" s="286"/>
      <c r="B2716" s="305"/>
      <c r="C2716" s="287">
        <v>2020</v>
      </c>
      <c r="D2716" s="288" t="s">
        <v>884</v>
      </c>
      <c r="E2716" s="289" t="s">
        <v>463</v>
      </c>
      <c r="F2716" s="290">
        <v>32.11</v>
      </c>
      <c r="G2716" s="291">
        <v>1.2</v>
      </c>
      <c r="H2716" s="292"/>
      <c r="I2716" s="293">
        <v>38.543700000000001</v>
      </c>
      <c r="J2716" s="294"/>
    </row>
    <row r="2717" spans="1:10">
      <c r="A2717" s="286"/>
      <c r="B2717" s="305"/>
      <c r="C2717" s="287">
        <v>2099</v>
      </c>
      <c r="D2717" s="288" t="s">
        <v>670</v>
      </c>
      <c r="E2717" s="289" t="s">
        <v>463</v>
      </c>
      <c r="F2717" s="290">
        <v>25.89</v>
      </c>
      <c r="G2717" s="291">
        <v>2.79</v>
      </c>
      <c r="H2717" s="292"/>
      <c r="I2717" s="293">
        <v>72.236999999999995</v>
      </c>
      <c r="J2717" s="294"/>
    </row>
    <row r="2718" spans="1:10" ht="12.95" customHeight="1">
      <c r="A2718" s="286"/>
      <c r="B2718" s="305"/>
      <c r="C2718" s="287">
        <v>10629</v>
      </c>
      <c r="D2718" s="288" t="s">
        <v>926</v>
      </c>
      <c r="E2718" s="289" t="s">
        <v>711</v>
      </c>
      <c r="F2718" s="290">
        <v>767.54</v>
      </c>
      <c r="G2718" s="291">
        <v>1.54E-2</v>
      </c>
      <c r="H2718" s="292"/>
      <c r="I2718" s="293">
        <v>11.82</v>
      </c>
      <c r="J2718" s="294"/>
    </row>
    <row r="2719" spans="1:10" ht="12.95" customHeight="1">
      <c r="A2719" s="286"/>
      <c r="B2719" s="305"/>
      <c r="C2719" s="287">
        <v>24107</v>
      </c>
      <c r="D2719" s="288" t="s">
        <v>1374</v>
      </c>
      <c r="E2719" s="289" t="s">
        <v>27</v>
      </c>
      <c r="F2719" s="290">
        <v>5.99</v>
      </c>
      <c r="G2719" s="291">
        <v>1.4490000000000001</v>
      </c>
      <c r="H2719" s="292"/>
      <c r="I2719" s="293">
        <v>8.6795000000000009</v>
      </c>
      <c r="J2719" s="294"/>
    </row>
    <row r="2720" spans="1:10">
      <c r="A2720" s="286"/>
      <c r="B2720" s="305"/>
      <c r="C2720" s="287">
        <v>88004</v>
      </c>
      <c r="D2720" s="288" t="s">
        <v>1480</v>
      </c>
      <c r="E2720" s="289" t="s">
        <v>685</v>
      </c>
      <c r="F2720" s="290">
        <v>41.01</v>
      </c>
      <c r="G2720" s="291">
        <v>0.37259999999999999</v>
      </c>
      <c r="H2720" s="292"/>
      <c r="I2720" s="293">
        <v>15.2803</v>
      </c>
      <c r="J2720" s="294"/>
    </row>
    <row r="2721" spans="1:10" ht="12.95" customHeight="1">
      <c r="A2721" s="286"/>
      <c r="B2721" s="305"/>
      <c r="C2721" s="287">
        <v>90029</v>
      </c>
      <c r="D2721" s="288" t="s">
        <v>1481</v>
      </c>
      <c r="E2721" s="289" t="s">
        <v>463</v>
      </c>
      <c r="F2721" s="290">
        <v>838.26</v>
      </c>
      <c r="G2721" s="291">
        <v>0.62329999999999997</v>
      </c>
      <c r="H2721" s="292"/>
      <c r="I2721" s="293">
        <v>522.48979999999995</v>
      </c>
      <c r="J2721" s="294"/>
    </row>
    <row r="2722" spans="1:10" ht="12.95" customHeight="1">
      <c r="A2722" s="282">
        <v>7104009</v>
      </c>
      <c r="B2722" s="304" t="s">
        <v>1527</v>
      </c>
      <c r="C2722" s="298"/>
      <c r="D2722" s="298"/>
      <c r="E2722" s="298"/>
      <c r="F2722" s="298"/>
      <c r="G2722" s="298"/>
      <c r="H2722" s="283" t="s">
        <v>40</v>
      </c>
      <c r="I2722" s="284"/>
      <c r="J2722" s="285">
        <v>670.36</v>
      </c>
    </row>
    <row r="2723" spans="1:10">
      <c r="A2723" s="286"/>
      <c r="B2723" s="305"/>
      <c r="C2723" s="287">
        <v>2020</v>
      </c>
      <c r="D2723" s="288" t="s">
        <v>884</v>
      </c>
      <c r="E2723" s="289" t="s">
        <v>463</v>
      </c>
      <c r="F2723" s="290">
        <v>32.11</v>
      </c>
      <c r="G2723" s="291">
        <v>1.2</v>
      </c>
      <c r="H2723" s="292"/>
      <c r="I2723" s="293">
        <v>38.543700000000001</v>
      </c>
      <c r="J2723" s="294"/>
    </row>
    <row r="2724" spans="1:10">
      <c r="A2724" s="286"/>
      <c r="B2724" s="305"/>
      <c r="C2724" s="287">
        <v>2099</v>
      </c>
      <c r="D2724" s="288" t="s">
        <v>670</v>
      </c>
      <c r="E2724" s="289" t="s">
        <v>463</v>
      </c>
      <c r="F2724" s="290">
        <v>25.89</v>
      </c>
      <c r="G2724" s="291">
        <v>2.79</v>
      </c>
      <c r="H2724" s="292"/>
      <c r="I2724" s="293">
        <v>72.236999999999995</v>
      </c>
      <c r="J2724" s="294"/>
    </row>
    <row r="2725" spans="1:10" ht="12.95" customHeight="1">
      <c r="A2725" s="286"/>
      <c r="B2725" s="305"/>
      <c r="C2725" s="287">
        <v>10629</v>
      </c>
      <c r="D2725" s="288" t="s">
        <v>926</v>
      </c>
      <c r="E2725" s="289" t="s">
        <v>711</v>
      </c>
      <c r="F2725" s="290">
        <v>767.54</v>
      </c>
      <c r="G2725" s="291">
        <v>1.7600000000000001E-2</v>
      </c>
      <c r="H2725" s="292"/>
      <c r="I2725" s="293">
        <v>13.508599999999999</v>
      </c>
      <c r="J2725" s="294"/>
    </row>
    <row r="2726" spans="1:10" ht="12.95" customHeight="1">
      <c r="A2726" s="286"/>
      <c r="B2726" s="305"/>
      <c r="C2726" s="287">
        <v>24107</v>
      </c>
      <c r="D2726" s="288" t="s">
        <v>1374</v>
      </c>
      <c r="E2726" s="289" t="s">
        <v>27</v>
      </c>
      <c r="F2726" s="290">
        <v>5.99</v>
      </c>
      <c r="G2726" s="291">
        <v>1.764</v>
      </c>
      <c r="H2726" s="292"/>
      <c r="I2726" s="293">
        <v>10.5663</v>
      </c>
      <c r="J2726" s="294"/>
    </row>
    <row r="2727" spans="1:10">
      <c r="A2727" s="286"/>
      <c r="B2727" s="305"/>
      <c r="C2727" s="287">
        <v>88004</v>
      </c>
      <c r="D2727" s="288" t="s">
        <v>1480</v>
      </c>
      <c r="E2727" s="289" t="s">
        <v>685</v>
      </c>
      <c r="F2727" s="290">
        <v>41.01</v>
      </c>
      <c r="G2727" s="291">
        <v>0.3175</v>
      </c>
      <c r="H2727" s="292"/>
      <c r="I2727" s="293">
        <v>13.0206</v>
      </c>
      <c r="J2727" s="294"/>
    </row>
    <row r="2728" spans="1:10" ht="22.5">
      <c r="A2728" s="286"/>
      <c r="B2728" s="305"/>
      <c r="C2728" s="287">
        <v>90029</v>
      </c>
      <c r="D2728" s="288" t="s">
        <v>1481</v>
      </c>
      <c r="E2728" s="289" t="s">
        <v>463</v>
      </c>
      <c r="F2728" s="290">
        <v>838.26</v>
      </c>
      <c r="G2728" s="291">
        <v>0.62329999999999997</v>
      </c>
      <c r="H2728" s="292"/>
      <c r="I2728" s="293">
        <v>522.48979999999995</v>
      </c>
      <c r="J2728" s="294"/>
    </row>
    <row r="2729" spans="1:10" ht="12.95" customHeight="1">
      <c r="A2729" s="282">
        <v>7104010</v>
      </c>
      <c r="B2729" s="304" t="s">
        <v>1528</v>
      </c>
      <c r="C2729" s="298"/>
      <c r="D2729" s="298"/>
      <c r="E2729" s="298"/>
      <c r="F2729" s="298"/>
      <c r="G2729" s="298"/>
      <c r="H2729" s="283" t="s">
        <v>40</v>
      </c>
      <c r="I2729" s="284"/>
      <c r="J2729" s="285">
        <v>700.91</v>
      </c>
    </row>
    <row r="2730" spans="1:10" ht="12.95" customHeight="1">
      <c r="A2730" s="286"/>
      <c r="B2730" s="305"/>
      <c r="C2730" s="287">
        <v>2020</v>
      </c>
      <c r="D2730" s="288" t="s">
        <v>884</v>
      </c>
      <c r="E2730" s="289" t="s">
        <v>463</v>
      </c>
      <c r="F2730" s="290">
        <v>32.11</v>
      </c>
      <c r="G2730" s="291">
        <v>1.25</v>
      </c>
      <c r="H2730" s="292"/>
      <c r="I2730" s="293">
        <v>40.149700000000003</v>
      </c>
      <c r="J2730" s="294"/>
    </row>
    <row r="2731" spans="1:10">
      <c r="A2731" s="286"/>
      <c r="B2731" s="305"/>
      <c r="C2731" s="287">
        <v>2099</v>
      </c>
      <c r="D2731" s="288" t="s">
        <v>670</v>
      </c>
      <c r="E2731" s="289" t="s">
        <v>463</v>
      </c>
      <c r="F2731" s="290">
        <v>25.89</v>
      </c>
      <c r="G2731" s="291">
        <v>2.92</v>
      </c>
      <c r="H2731" s="292"/>
      <c r="I2731" s="293">
        <v>75.602900000000005</v>
      </c>
      <c r="J2731" s="294"/>
    </row>
    <row r="2732" spans="1:10" ht="12.95" customHeight="1">
      <c r="A2732" s="286"/>
      <c r="B2732" s="305"/>
      <c r="C2732" s="287">
        <v>10629</v>
      </c>
      <c r="D2732" s="288" t="s">
        <v>926</v>
      </c>
      <c r="E2732" s="289" t="s">
        <v>711</v>
      </c>
      <c r="F2732" s="290">
        <v>767.54</v>
      </c>
      <c r="G2732" s="291">
        <v>1.9900000000000001E-2</v>
      </c>
      <c r="H2732" s="292"/>
      <c r="I2732" s="293">
        <v>15.273999999999999</v>
      </c>
      <c r="J2732" s="294"/>
    </row>
    <row r="2733" spans="1:10" ht="12.95" customHeight="1">
      <c r="A2733" s="286"/>
      <c r="B2733" s="305"/>
      <c r="C2733" s="287">
        <v>24107</v>
      </c>
      <c r="D2733" s="288" t="s">
        <v>1374</v>
      </c>
      <c r="E2733" s="289" t="s">
        <v>27</v>
      </c>
      <c r="F2733" s="290">
        <v>5.99</v>
      </c>
      <c r="G2733" s="291">
        <v>1.764</v>
      </c>
      <c r="H2733" s="292"/>
      <c r="I2733" s="293">
        <v>10.5663</v>
      </c>
      <c r="J2733" s="294"/>
    </row>
    <row r="2734" spans="1:10">
      <c r="A2734" s="286"/>
      <c r="B2734" s="305"/>
      <c r="C2734" s="287">
        <v>88004</v>
      </c>
      <c r="D2734" s="288" t="s">
        <v>1480</v>
      </c>
      <c r="E2734" s="289" t="s">
        <v>685</v>
      </c>
      <c r="F2734" s="290">
        <v>41.01</v>
      </c>
      <c r="G2734" s="291">
        <v>0.3175</v>
      </c>
      <c r="H2734" s="292"/>
      <c r="I2734" s="293">
        <v>13.0206</v>
      </c>
      <c r="J2734" s="294"/>
    </row>
    <row r="2735" spans="1:10" ht="12.95" customHeight="1">
      <c r="A2735" s="286"/>
      <c r="B2735" s="305"/>
      <c r="C2735" s="287">
        <v>90029</v>
      </c>
      <c r="D2735" s="288" t="s">
        <v>1481</v>
      </c>
      <c r="E2735" s="289" t="s">
        <v>463</v>
      </c>
      <c r="F2735" s="290">
        <v>838.26</v>
      </c>
      <c r="G2735" s="291">
        <v>0.65169999999999995</v>
      </c>
      <c r="H2735" s="292"/>
      <c r="I2735" s="293">
        <v>546.29650000000004</v>
      </c>
      <c r="J2735" s="294"/>
    </row>
    <row r="2736" spans="1:10" ht="12.95" customHeight="1">
      <c r="A2736" s="282">
        <v>7104011</v>
      </c>
      <c r="B2736" s="304" t="s">
        <v>1529</v>
      </c>
      <c r="C2736" s="298"/>
      <c r="D2736" s="298"/>
      <c r="E2736" s="298"/>
      <c r="F2736" s="298"/>
      <c r="G2736" s="298"/>
      <c r="H2736" s="283" t="s">
        <v>40</v>
      </c>
      <c r="I2736" s="284"/>
      <c r="J2736" s="285">
        <v>691.53</v>
      </c>
    </row>
    <row r="2737" spans="1:10">
      <c r="A2737" s="286"/>
      <c r="B2737" s="305"/>
      <c r="C2737" s="287">
        <v>2020</v>
      </c>
      <c r="D2737" s="288" t="s">
        <v>884</v>
      </c>
      <c r="E2737" s="289" t="s">
        <v>463</v>
      </c>
      <c r="F2737" s="290">
        <v>32.11</v>
      </c>
      <c r="G2737" s="291">
        <v>1.25</v>
      </c>
      <c r="H2737" s="292"/>
      <c r="I2737" s="293">
        <v>40.149700000000003</v>
      </c>
      <c r="J2737" s="294"/>
    </row>
    <row r="2738" spans="1:10">
      <c r="A2738" s="286"/>
      <c r="B2738" s="305"/>
      <c r="C2738" s="287">
        <v>2099</v>
      </c>
      <c r="D2738" s="288" t="s">
        <v>670</v>
      </c>
      <c r="E2738" s="289" t="s">
        <v>463</v>
      </c>
      <c r="F2738" s="290">
        <v>25.89</v>
      </c>
      <c r="G2738" s="291">
        <v>2.92</v>
      </c>
      <c r="H2738" s="292"/>
      <c r="I2738" s="293">
        <v>75.602900000000005</v>
      </c>
      <c r="J2738" s="294"/>
    </row>
    <row r="2739" spans="1:10" ht="12.95" customHeight="1">
      <c r="A2739" s="286"/>
      <c r="B2739" s="305"/>
      <c r="C2739" s="287">
        <v>10629</v>
      </c>
      <c r="D2739" s="288" t="s">
        <v>926</v>
      </c>
      <c r="E2739" s="289" t="s">
        <v>711</v>
      </c>
      <c r="F2739" s="290">
        <v>767.54</v>
      </c>
      <c r="G2739" s="291">
        <v>2.2000000000000001E-3</v>
      </c>
      <c r="H2739" s="292"/>
      <c r="I2739" s="293">
        <v>1.6884999999999999</v>
      </c>
      <c r="J2739" s="294"/>
    </row>
    <row r="2740" spans="1:10" ht="12.95" customHeight="1">
      <c r="A2740" s="286"/>
      <c r="B2740" s="305"/>
      <c r="C2740" s="287">
        <v>24107</v>
      </c>
      <c r="D2740" s="288" t="s">
        <v>1374</v>
      </c>
      <c r="E2740" s="289" t="s">
        <v>27</v>
      </c>
      <c r="F2740" s="290">
        <v>5.99</v>
      </c>
      <c r="G2740" s="291">
        <v>2.0790000000000002</v>
      </c>
      <c r="H2740" s="292"/>
      <c r="I2740" s="293">
        <v>12.453200000000001</v>
      </c>
      <c r="J2740" s="294"/>
    </row>
    <row r="2741" spans="1:10">
      <c r="A2741" s="286"/>
      <c r="B2741" s="305"/>
      <c r="C2741" s="287">
        <v>88004</v>
      </c>
      <c r="D2741" s="288" t="s">
        <v>1480</v>
      </c>
      <c r="E2741" s="289" t="s">
        <v>685</v>
      </c>
      <c r="F2741" s="290">
        <v>41.01</v>
      </c>
      <c r="G2741" s="291">
        <v>0.37419999999999998</v>
      </c>
      <c r="H2741" s="292"/>
      <c r="I2741" s="293">
        <v>15.3459</v>
      </c>
      <c r="J2741" s="294"/>
    </row>
    <row r="2742" spans="1:10" ht="12.95" customHeight="1">
      <c r="A2742" s="286"/>
      <c r="B2742" s="305"/>
      <c r="C2742" s="287">
        <v>90029</v>
      </c>
      <c r="D2742" s="288" t="s">
        <v>1481</v>
      </c>
      <c r="E2742" s="289" t="s">
        <v>463</v>
      </c>
      <c r="F2742" s="290">
        <v>838.26</v>
      </c>
      <c r="G2742" s="291">
        <v>0.65169999999999995</v>
      </c>
      <c r="H2742" s="292"/>
      <c r="I2742" s="293">
        <v>546.29650000000004</v>
      </c>
      <c r="J2742" s="294"/>
    </row>
    <row r="2743" spans="1:10" ht="12.95" customHeight="1">
      <c r="A2743" s="282">
        <v>7104012</v>
      </c>
      <c r="B2743" s="304" t="s">
        <v>1530</v>
      </c>
      <c r="C2743" s="298"/>
      <c r="D2743" s="298"/>
      <c r="E2743" s="298"/>
      <c r="F2743" s="298"/>
      <c r="G2743" s="298"/>
      <c r="H2743" s="283" t="s">
        <v>40</v>
      </c>
      <c r="I2743" s="284"/>
      <c r="J2743" s="285">
        <v>684.82</v>
      </c>
    </row>
    <row r="2744" spans="1:10" ht="12.95" customHeight="1">
      <c r="A2744" s="286"/>
      <c r="B2744" s="305"/>
      <c r="C2744" s="287">
        <v>2020</v>
      </c>
      <c r="D2744" s="288" t="s">
        <v>884</v>
      </c>
      <c r="E2744" s="289" t="s">
        <v>463</v>
      </c>
      <c r="F2744" s="290">
        <v>32.11</v>
      </c>
      <c r="G2744" s="291">
        <v>1.25</v>
      </c>
      <c r="H2744" s="292"/>
      <c r="I2744" s="293">
        <v>40.149700000000003</v>
      </c>
      <c r="J2744" s="294"/>
    </row>
    <row r="2745" spans="1:10">
      <c r="A2745" s="286"/>
      <c r="B2745" s="305"/>
      <c r="C2745" s="287">
        <v>2099</v>
      </c>
      <c r="D2745" s="288" t="s">
        <v>670</v>
      </c>
      <c r="E2745" s="289" t="s">
        <v>463</v>
      </c>
      <c r="F2745" s="290">
        <v>25.89</v>
      </c>
      <c r="G2745" s="291">
        <v>2.92</v>
      </c>
      <c r="H2745" s="292"/>
      <c r="I2745" s="293">
        <v>75.602900000000005</v>
      </c>
      <c r="J2745" s="294"/>
    </row>
    <row r="2746" spans="1:10" ht="12.95" customHeight="1">
      <c r="A2746" s="286"/>
      <c r="B2746" s="305"/>
      <c r="C2746" s="287">
        <v>10629</v>
      </c>
      <c r="D2746" s="288" t="s">
        <v>926</v>
      </c>
      <c r="E2746" s="289" t="s">
        <v>711</v>
      </c>
      <c r="F2746" s="290">
        <v>767.54</v>
      </c>
      <c r="G2746" s="291">
        <v>1.54E-2</v>
      </c>
      <c r="H2746" s="292"/>
      <c r="I2746" s="293">
        <v>11.82</v>
      </c>
      <c r="J2746" s="294"/>
    </row>
    <row r="2747" spans="1:10" ht="12.95" customHeight="1">
      <c r="A2747" s="286"/>
      <c r="B2747" s="305"/>
      <c r="C2747" s="287">
        <v>24107</v>
      </c>
      <c r="D2747" s="288" t="s">
        <v>1374</v>
      </c>
      <c r="E2747" s="289" t="s">
        <v>27</v>
      </c>
      <c r="F2747" s="290">
        <v>5.99</v>
      </c>
      <c r="G2747" s="291">
        <v>0.81899999999999995</v>
      </c>
      <c r="H2747" s="292"/>
      <c r="I2747" s="293">
        <v>4.9058000000000002</v>
      </c>
      <c r="J2747" s="294"/>
    </row>
    <row r="2748" spans="1:10" ht="12.95" customHeight="1">
      <c r="A2748" s="286"/>
      <c r="B2748" s="305"/>
      <c r="C2748" s="287">
        <v>88004</v>
      </c>
      <c r="D2748" s="288" t="s">
        <v>1480</v>
      </c>
      <c r="E2748" s="289" t="s">
        <v>685</v>
      </c>
      <c r="F2748" s="290">
        <v>41.01</v>
      </c>
      <c r="G2748" s="291">
        <v>0.1474</v>
      </c>
      <c r="H2748" s="292"/>
      <c r="I2748" s="293">
        <v>6.0448000000000004</v>
      </c>
      <c r="J2748" s="294"/>
    </row>
    <row r="2749" spans="1:10" ht="12.95" customHeight="1">
      <c r="A2749" s="286"/>
      <c r="B2749" s="305"/>
      <c r="C2749" s="287">
        <v>90029</v>
      </c>
      <c r="D2749" s="288" t="s">
        <v>1481</v>
      </c>
      <c r="E2749" s="289" t="s">
        <v>463</v>
      </c>
      <c r="F2749" s="290">
        <v>838.26</v>
      </c>
      <c r="G2749" s="291">
        <v>0.65169999999999995</v>
      </c>
      <c r="H2749" s="292"/>
      <c r="I2749" s="293">
        <v>546.29650000000004</v>
      </c>
      <c r="J2749" s="294"/>
    </row>
    <row r="2750" spans="1:10" ht="12.95" customHeight="1">
      <c r="A2750" s="282">
        <v>7104013</v>
      </c>
      <c r="B2750" s="304" t="s">
        <v>1531</v>
      </c>
      <c r="C2750" s="298"/>
      <c r="D2750" s="298"/>
      <c r="E2750" s="298"/>
      <c r="F2750" s="298"/>
      <c r="G2750" s="298"/>
      <c r="H2750" s="283" t="s">
        <v>40</v>
      </c>
      <c r="I2750" s="284"/>
      <c r="J2750" s="285">
        <v>735.25</v>
      </c>
    </row>
    <row r="2751" spans="1:10">
      <c r="A2751" s="286"/>
      <c r="B2751" s="305"/>
      <c r="C2751" s="287">
        <v>2020</v>
      </c>
      <c r="D2751" s="288" t="s">
        <v>884</v>
      </c>
      <c r="E2751" s="289" t="s">
        <v>463</v>
      </c>
      <c r="F2751" s="290">
        <v>32.11</v>
      </c>
      <c r="G2751" s="291">
        <v>3.04</v>
      </c>
      <c r="H2751" s="292"/>
      <c r="I2751" s="293">
        <v>97.644099999999995</v>
      </c>
      <c r="J2751" s="294"/>
    </row>
    <row r="2752" spans="1:10" ht="12.95" customHeight="1">
      <c r="A2752" s="286"/>
      <c r="B2752" s="305"/>
      <c r="C2752" s="287">
        <v>2099</v>
      </c>
      <c r="D2752" s="288" t="s">
        <v>670</v>
      </c>
      <c r="E2752" s="289" t="s">
        <v>463</v>
      </c>
      <c r="F2752" s="290">
        <v>25.89</v>
      </c>
      <c r="G2752" s="291">
        <v>1.31</v>
      </c>
      <c r="H2752" s="292"/>
      <c r="I2752" s="293">
        <v>33.917700000000004</v>
      </c>
      <c r="J2752" s="294"/>
    </row>
    <row r="2753" spans="1:10" ht="12.95" customHeight="1">
      <c r="A2753" s="286"/>
      <c r="B2753" s="305"/>
      <c r="C2753" s="287">
        <v>10629</v>
      </c>
      <c r="D2753" s="288" t="s">
        <v>926</v>
      </c>
      <c r="E2753" s="289" t="s">
        <v>711</v>
      </c>
      <c r="F2753" s="290">
        <v>767.54</v>
      </c>
      <c r="G2753" s="291">
        <v>2.1999999999999999E-2</v>
      </c>
      <c r="H2753" s="292"/>
      <c r="I2753" s="293">
        <v>16.8858</v>
      </c>
      <c r="J2753" s="294"/>
    </row>
    <row r="2754" spans="1:10" ht="12.95" customHeight="1">
      <c r="A2754" s="286"/>
      <c r="B2754" s="305"/>
      <c r="C2754" s="287">
        <v>24107</v>
      </c>
      <c r="D2754" s="288" t="s">
        <v>1374</v>
      </c>
      <c r="E2754" s="289" t="s">
        <v>27</v>
      </c>
      <c r="F2754" s="290">
        <v>5.99</v>
      </c>
      <c r="G2754" s="291">
        <v>1.764</v>
      </c>
      <c r="H2754" s="292"/>
      <c r="I2754" s="293">
        <v>10.5663</v>
      </c>
      <c r="J2754" s="294"/>
    </row>
    <row r="2755" spans="1:10">
      <c r="A2755" s="286"/>
      <c r="B2755" s="305"/>
      <c r="C2755" s="287">
        <v>88004</v>
      </c>
      <c r="D2755" s="288" t="s">
        <v>1480</v>
      </c>
      <c r="E2755" s="289" t="s">
        <v>685</v>
      </c>
      <c r="F2755" s="290">
        <v>41.01</v>
      </c>
      <c r="G2755" s="291">
        <v>0.3175</v>
      </c>
      <c r="H2755" s="292"/>
      <c r="I2755" s="293">
        <v>13.0206</v>
      </c>
      <c r="J2755" s="294"/>
    </row>
    <row r="2756" spans="1:10" ht="12.95" customHeight="1">
      <c r="A2756" s="286"/>
      <c r="B2756" s="305"/>
      <c r="C2756" s="287">
        <v>90030</v>
      </c>
      <c r="D2756" s="288" t="s">
        <v>1167</v>
      </c>
      <c r="E2756" s="289" t="s">
        <v>463</v>
      </c>
      <c r="F2756" s="290">
        <v>828.14</v>
      </c>
      <c r="G2756" s="291">
        <v>0.68010000000000004</v>
      </c>
      <c r="H2756" s="292"/>
      <c r="I2756" s="293">
        <v>563.21540000000005</v>
      </c>
      <c r="J2756" s="294"/>
    </row>
    <row r="2757" spans="1:10" ht="12.95" customHeight="1">
      <c r="A2757" s="282">
        <v>7104014</v>
      </c>
      <c r="B2757" s="304" t="s">
        <v>1532</v>
      </c>
      <c r="C2757" s="298"/>
      <c r="D2757" s="298"/>
      <c r="E2757" s="298"/>
      <c r="F2757" s="298"/>
      <c r="G2757" s="298"/>
      <c r="H2757" s="283" t="s">
        <v>40</v>
      </c>
      <c r="I2757" s="284"/>
      <c r="J2757" s="285">
        <v>730.37</v>
      </c>
    </row>
    <row r="2758" spans="1:10" ht="12.95" customHeight="1">
      <c r="A2758" s="286"/>
      <c r="B2758" s="305"/>
      <c r="C2758" s="287">
        <v>2020</v>
      </c>
      <c r="D2758" s="288" t="s">
        <v>884</v>
      </c>
      <c r="E2758" s="289" t="s">
        <v>463</v>
      </c>
      <c r="F2758" s="290">
        <v>32.11</v>
      </c>
      <c r="G2758" s="291">
        <v>1.31</v>
      </c>
      <c r="H2758" s="292"/>
      <c r="I2758" s="293">
        <v>42.076900000000002</v>
      </c>
      <c r="J2758" s="294"/>
    </row>
    <row r="2759" spans="1:10">
      <c r="A2759" s="286"/>
      <c r="B2759" s="305"/>
      <c r="C2759" s="287">
        <v>2099</v>
      </c>
      <c r="D2759" s="288" t="s">
        <v>670</v>
      </c>
      <c r="E2759" s="289" t="s">
        <v>463</v>
      </c>
      <c r="F2759" s="290">
        <v>25.89</v>
      </c>
      <c r="G2759" s="291">
        <v>3.04</v>
      </c>
      <c r="H2759" s="292"/>
      <c r="I2759" s="293">
        <v>78.709900000000005</v>
      </c>
      <c r="J2759" s="294"/>
    </row>
    <row r="2760" spans="1:10" ht="12.95" customHeight="1">
      <c r="A2760" s="286"/>
      <c r="B2760" s="305"/>
      <c r="C2760" s="287">
        <v>10629</v>
      </c>
      <c r="D2760" s="288" t="s">
        <v>926</v>
      </c>
      <c r="E2760" s="289" t="s">
        <v>711</v>
      </c>
      <c r="F2760" s="290">
        <v>767.54</v>
      </c>
      <c r="G2760" s="291">
        <v>2.4199999999999999E-2</v>
      </c>
      <c r="H2760" s="292"/>
      <c r="I2760" s="293">
        <v>18.574400000000001</v>
      </c>
      <c r="J2760" s="294"/>
    </row>
    <row r="2761" spans="1:10" ht="45">
      <c r="A2761" s="286"/>
      <c r="B2761" s="305"/>
      <c r="C2761" s="287">
        <v>24107</v>
      </c>
      <c r="D2761" s="288" t="s">
        <v>1374</v>
      </c>
      <c r="E2761" s="289" t="s">
        <v>27</v>
      </c>
      <c r="F2761" s="290">
        <v>5.99</v>
      </c>
      <c r="G2761" s="291">
        <v>2.0790000000000002</v>
      </c>
      <c r="H2761" s="292"/>
      <c r="I2761" s="293">
        <v>12.453200000000001</v>
      </c>
      <c r="J2761" s="294"/>
    </row>
    <row r="2762" spans="1:10">
      <c r="A2762" s="286"/>
      <c r="B2762" s="305"/>
      <c r="C2762" s="287">
        <v>88004</v>
      </c>
      <c r="D2762" s="288" t="s">
        <v>1480</v>
      </c>
      <c r="E2762" s="289" t="s">
        <v>685</v>
      </c>
      <c r="F2762" s="290">
        <v>41.01</v>
      </c>
      <c r="G2762" s="291">
        <v>0.37419999999999998</v>
      </c>
      <c r="H2762" s="292"/>
      <c r="I2762" s="293">
        <v>15.3459</v>
      </c>
      <c r="J2762" s="294"/>
    </row>
    <row r="2763" spans="1:10" ht="12.95" customHeight="1">
      <c r="A2763" s="286"/>
      <c r="B2763" s="305"/>
      <c r="C2763" s="287">
        <v>90030</v>
      </c>
      <c r="D2763" s="288" t="s">
        <v>1167</v>
      </c>
      <c r="E2763" s="289" t="s">
        <v>463</v>
      </c>
      <c r="F2763" s="290">
        <v>828.14</v>
      </c>
      <c r="G2763" s="291">
        <v>0.68010000000000004</v>
      </c>
      <c r="H2763" s="292"/>
      <c r="I2763" s="293">
        <v>563.21540000000005</v>
      </c>
      <c r="J2763" s="294"/>
    </row>
    <row r="2764" spans="1:10" ht="12.95" customHeight="1">
      <c r="A2764" s="282">
        <v>7104015</v>
      </c>
      <c r="B2764" s="304" t="s">
        <v>1533</v>
      </c>
      <c r="C2764" s="298"/>
      <c r="D2764" s="298"/>
      <c r="E2764" s="298"/>
      <c r="F2764" s="298"/>
      <c r="G2764" s="298"/>
      <c r="H2764" s="283" t="s">
        <v>40</v>
      </c>
      <c r="I2764" s="284"/>
      <c r="J2764" s="285">
        <v>760.38</v>
      </c>
    </row>
    <row r="2765" spans="1:10">
      <c r="A2765" s="286"/>
      <c r="B2765" s="305"/>
      <c r="C2765" s="287">
        <v>2020</v>
      </c>
      <c r="D2765" s="288" t="s">
        <v>884</v>
      </c>
      <c r="E2765" s="289" t="s">
        <v>463</v>
      </c>
      <c r="F2765" s="290">
        <v>32.11</v>
      </c>
      <c r="G2765" s="291">
        <v>1.36</v>
      </c>
      <c r="H2765" s="292"/>
      <c r="I2765" s="293">
        <v>43.6828</v>
      </c>
      <c r="J2765" s="294"/>
    </row>
    <row r="2766" spans="1:10">
      <c r="A2766" s="286"/>
      <c r="B2766" s="305"/>
      <c r="C2766" s="287">
        <v>2099</v>
      </c>
      <c r="D2766" s="288" t="s">
        <v>670</v>
      </c>
      <c r="E2766" s="289" t="s">
        <v>463</v>
      </c>
      <c r="F2766" s="290">
        <v>25.89</v>
      </c>
      <c r="G2766" s="291">
        <v>3.17</v>
      </c>
      <c r="H2766" s="292"/>
      <c r="I2766" s="293">
        <v>82.075800000000001</v>
      </c>
      <c r="J2766" s="294"/>
    </row>
    <row r="2767" spans="1:10" ht="22.5">
      <c r="A2767" s="286"/>
      <c r="B2767" s="305"/>
      <c r="C2767" s="287">
        <v>10629</v>
      </c>
      <c r="D2767" s="288" t="s">
        <v>926</v>
      </c>
      <c r="E2767" s="289" t="s">
        <v>711</v>
      </c>
      <c r="F2767" s="290">
        <v>767.54</v>
      </c>
      <c r="G2767" s="291">
        <v>2.64E-2</v>
      </c>
      <c r="H2767" s="292"/>
      <c r="I2767" s="293">
        <v>20.263000000000002</v>
      </c>
      <c r="J2767" s="294"/>
    </row>
    <row r="2768" spans="1:10" ht="12.95" customHeight="1">
      <c r="A2768" s="286"/>
      <c r="B2768" s="305"/>
      <c r="C2768" s="287">
        <v>24107</v>
      </c>
      <c r="D2768" s="288" t="s">
        <v>1374</v>
      </c>
      <c r="E2768" s="289" t="s">
        <v>27</v>
      </c>
      <c r="F2768" s="290">
        <v>5.99</v>
      </c>
      <c r="G2768" s="291">
        <v>2.0790000000000002</v>
      </c>
      <c r="H2768" s="292"/>
      <c r="I2768" s="293">
        <v>12.453200000000001</v>
      </c>
      <c r="J2768" s="294"/>
    </row>
    <row r="2769" spans="1:10">
      <c r="A2769" s="286"/>
      <c r="B2769" s="305"/>
      <c r="C2769" s="287">
        <v>88004</v>
      </c>
      <c r="D2769" s="288" t="s">
        <v>1480</v>
      </c>
      <c r="E2769" s="289" t="s">
        <v>685</v>
      </c>
      <c r="F2769" s="290">
        <v>41.01</v>
      </c>
      <c r="G2769" s="291">
        <v>0.37419999999999998</v>
      </c>
      <c r="H2769" s="292"/>
      <c r="I2769" s="293">
        <v>15.3459</v>
      </c>
      <c r="J2769" s="294"/>
    </row>
    <row r="2770" spans="1:10" ht="12.95" customHeight="1">
      <c r="A2770" s="286"/>
      <c r="B2770" s="305"/>
      <c r="C2770" s="287">
        <v>90030</v>
      </c>
      <c r="D2770" s="288" t="s">
        <v>1167</v>
      </c>
      <c r="E2770" s="289" t="s">
        <v>463</v>
      </c>
      <c r="F2770" s="290">
        <v>828.14</v>
      </c>
      <c r="G2770" s="291">
        <v>0.70830000000000004</v>
      </c>
      <c r="H2770" s="292"/>
      <c r="I2770" s="293">
        <v>586.56889999999999</v>
      </c>
      <c r="J2770" s="294"/>
    </row>
    <row r="2771" spans="1:10" ht="12.95" customHeight="1">
      <c r="A2771" s="282">
        <v>7107001</v>
      </c>
      <c r="B2771" s="304" t="s">
        <v>1534</v>
      </c>
      <c r="C2771" s="298"/>
      <c r="D2771" s="298"/>
      <c r="E2771" s="298"/>
      <c r="F2771" s="298"/>
      <c r="G2771" s="298"/>
      <c r="H2771" s="283" t="s">
        <v>40</v>
      </c>
      <c r="I2771" s="284"/>
      <c r="J2771" s="285">
        <v>177.55</v>
      </c>
    </row>
    <row r="2772" spans="1:10">
      <c r="A2772" s="286"/>
      <c r="B2772" s="305"/>
      <c r="C2772" s="287">
        <v>2020</v>
      </c>
      <c r="D2772" s="288" t="s">
        <v>884</v>
      </c>
      <c r="E2772" s="289" t="s">
        <v>463</v>
      </c>
      <c r="F2772" s="290">
        <v>32.11</v>
      </c>
      <c r="G2772" s="291">
        <v>0.29830000000000001</v>
      </c>
      <c r="H2772" s="292"/>
      <c r="I2772" s="293">
        <v>9.5813000000000006</v>
      </c>
      <c r="J2772" s="294"/>
    </row>
    <row r="2773" spans="1:10">
      <c r="A2773" s="286"/>
      <c r="B2773" s="305"/>
      <c r="C2773" s="287">
        <v>2099</v>
      </c>
      <c r="D2773" s="288" t="s">
        <v>670</v>
      </c>
      <c r="E2773" s="289" t="s">
        <v>463</v>
      </c>
      <c r="F2773" s="290">
        <v>25.89</v>
      </c>
      <c r="G2773" s="291">
        <v>2.9836</v>
      </c>
      <c r="H2773" s="292"/>
      <c r="I2773" s="293">
        <v>77.249600000000001</v>
      </c>
      <c r="J2773" s="294"/>
    </row>
    <row r="2774" spans="1:10" ht="22.5">
      <c r="A2774" s="286"/>
      <c r="B2774" s="305"/>
      <c r="C2774" s="287">
        <v>10611</v>
      </c>
      <c r="D2774" s="288" t="s">
        <v>1535</v>
      </c>
      <c r="E2774" s="289" t="s">
        <v>711</v>
      </c>
      <c r="F2774" s="290">
        <v>450.03</v>
      </c>
      <c r="G2774" s="291">
        <v>0.2016</v>
      </c>
      <c r="H2774" s="292"/>
      <c r="I2774" s="293">
        <v>90.726500000000001</v>
      </c>
      <c r="J2774" s="294"/>
    </row>
    <row r="2775" spans="1:10" ht="11.25" customHeight="1">
      <c r="A2775" s="282">
        <v>7107002</v>
      </c>
      <c r="B2775" s="304" t="s">
        <v>1536</v>
      </c>
      <c r="C2775" s="298"/>
      <c r="D2775" s="298"/>
      <c r="E2775" s="298"/>
      <c r="F2775" s="298"/>
      <c r="G2775" s="298"/>
      <c r="H2775" s="283" t="s">
        <v>40</v>
      </c>
      <c r="I2775" s="284"/>
      <c r="J2775" s="285">
        <v>70.75</v>
      </c>
    </row>
    <row r="2776" spans="1:10">
      <c r="A2776" s="286"/>
      <c r="B2776" s="305"/>
      <c r="C2776" s="287">
        <v>2020</v>
      </c>
      <c r="D2776" s="288" t="s">
        <v>884</v>
      </c>
      <c r="E2776" s="289" t="s">
        <v>463</v>
      </c>
      <c r="F2776" s="290">
        <v>32.11</v>
      </c>
      <c r="G2776" s="291">
        <v>0.24310000000000001</v>
      </c>
      <c r="H2776" s="292"/>
      <c r="I2776" s="293">
        <v>7.8083</v>
      </c>
      <c r="J2776" s="294"/>
    </row>
    <row r="2777" spans="1:10">
      <c r="A2777" s="286"/>
      <c r="B2777" s="305"/>
      <c r="C2777" s="287">
        <v>2099</v>
      </c>
      <c r="D2777" s="288" t="s">
        <v>670</v>
      </c>
      <c r="E2777" s="289" t="s">
        <v>463</v>
      </c>
      <c r="F2777" s="290">
        <v>25.89</v>
      </c>
      <c r="G2777" s="291">
        <v>2.431</v>
      </c>
      <c r="H2777" s="292"/>
      <c r="I2777" s="293">
        <v>62.942</v>
      </c>
      <c r="J2777" s="294"/>
    </row>
    <row r="2778" spans="1:10" ht="12.95" customHeight="1">
      <c r="A2778" s="282">
        <v>7107003</v>
      </c>
      <c r="B2778" s="304" t="s">
        <v>1537</v>
      </c>
      <c r="C2778" s="298"/>
      <c r="D2778" s="298"/>
      <c r="E2778" s="298"/>
      <c r="F2778" s="298"/>
      <c r="G2778" s="298"/>
      <c r="H2778" s="283" t="s">
        <v>40</v>
      </c>
      <c r="I2778" s="284"/>
      <c r="J2778" s="285">
        <v>177.55</v>
      </c>
    </row>
    <row r="2779" spans="1:10">
      <c r="A2779" s="286"/>
      <c r="B2779" s="305"/>
      <c r="C2779" s="287">
        <v>2020</v>
      </c>
      <c r="D2779" s="288" t="s">
        <v>884</v>
      </c>
      <c r="E2779" s="289" t="s">
        <v>463</v>
      </c>
      <c r="F2779" s="290">
        <v>32.11</v>
      </c>
      <c r="G2779" s="291">
        <v>0.29830000000000001</v>
      </c>
      <c r="H2779" s="292"/>
      <c r="I2779" s="293">
        <v>9.5813000000000006</v>
      </c>
      <c r="J2779" s="294"/>
    </row>
    <row r="2780" spans="1:10">
      <c r="A2780" s="286"/>
      <c r="B2780" s="305"/>
      <c r="C2780" s="287">
        <v>2099</v>
      </c>
      <c r="D2780" s="288" t="s">
        <v>670</v>
      </c>
      <c r="E2780" s="289" t="s">
        <v>463</v>
      </c>
      <c r="F2780" s="290">
        <v>25.89</v>
      </c>
      <c r="G2780" s="291">
        <v>2.9836</v>
      </c>
      <c r="H2780" s="292"/>
      <c r="I2780" s="293">
        <v>77.249600000000001</v>
      </c>
      <c r="J2780" s="294"/>
    </row>
    <row r="2781" spans="1:10" ht="12.95" customHeight="1">
      <c r="A2781" s="286"/>
      <c r="B2781" s="305"/>
      <c r="C2781" s="287">
        <v>10611</v>
      </c>
      <c r="D2781" s="288" t="s">
        <v>1535</v>
      </c>
      <c r="E2781" s="289" t="s">
        <v>711</v>
      </c>
      <c r="F2781" s="290">
        <v>450.03</v>
      </c>
      <c r="G2781" s="291">
        <v>0.2016</v>
      </c>
      <c r="H2781" s="292"/>
      <c r="I2781" s="293">
        <v>90.726500000000001</v>
      </c>
      <c r="J2781" s="294"/>
    </row>
    <row r="2782" spans="1:10" ht="11.25" customHeight="1">
      <c r="A2782" s="282">
        <v>7109001</v>
      </c>
      <c r="B2782" s="304" t="s">
        <v>1538</v>
      </c>
      <c r="C2782" s="298"/>
      <c r="D2782" s="298"/>
      <c r="E2782" s="298"/>
      <c r="F2782" s="298"/>
      <c r="G2782" s="298"/>
      <c r="H2782" s="283" t="s">
        <v>27</v>
      </c>
      <c r="I2782" s="284"/>
      <c r="J2782" s="285">
        <v>314.8</v>
      </c>
    </row>
    <row r="2783" spans="1:10">
      <c r="A2783" s="286"/>
      <c r="B2783" s="305"/>
      <c r="C2783" s="287">
        <v>2099</v>
      </c>
      <c r="D2783" s="288" t="s">
        <v>670</v>
      </c>
      <c r="E2783" s="289" t="s">
        <v>463</v>
      </c>
      <c r="F2783" s="290">
        <v>25.89</v>
      </c>
      <c r="G2783" s="291">
        <v>0.82</v>
      </c>
      <c r="H2783" s="292"/>
      <c r="I2783" s="293">
        <v>21.230899999999998</v>
      </c>
      <c r="J2783" s="294"/>
    </row>
    <row r="2784" spans="1:10">
      <c r="A2784" s="286"/>
      <c r="B2784" s="305"/>
      <c r="C2784" s="287">
        <v>10546</v>
      </c>
      <c r="D2784" s="288" t="s">
        <v>943</v>
      </c>
      <c r="E2784" s="289" t="s">
        <v>711</v>
      </c>
      <c r="F2784" s="290">
        <v>177.75</v>
      </c>
      <c r="G2784" s="291">
        <v>0.39</v>
      </c>
      <c r="H2784" s="292"/>
      <c r="I2784" s="293">
        <v>69.322500000000005</v>
      </c>
      <c r="J2784" s="294"/>
    </row>
    <row r="2785" spans="1:10" ht="12.95" customHeight="1">
      <c r="A2785" s="286"/>
      <c r="B2785" s="305"/>
      <c r="C2785" s="287">
        <v>11066</v>
      </c>
      <c r="D2785" s="288" t="s">
        <v>682</v>
      </c>
      <c r="E2785" s="289" t="s">
        <v>40</v>
      </c>
      <c r="F2785" s="290">
        <v>3.21</v>
      </c>
      <c r="G2785" s="291">
        <v>1.4</v>
      </c>
      <c r="H2785" s="292"/>
      <c r="I2785" s="293">
        <v>4.4939999999999998</v>
      </c>
      <c r="J2785" s="294"/>
    </row>
    <row r="2786" spans="1:10" ht="12.95" customHeight="1">
      <c r="A2786" s="286"/>
      <c r="B2786" s="305"/>
      <c r="C2786" s="287">
        <v>22050</v>
      </c>
      <c r="D2786" s="288" t="s">
        <v>1449</v>
      </c>
      <c r="E2786" s="289" t="s">
        <v>27</v>
      </c>
      <c r="F2786" s="290">
        <v>195.28</v>
      </c>
      <c r="G2786" s="291">
        <v>1</v>
      </c>
      <c r="H2786" s="292"/>
      <c r="I2786" s="293">
        <v>195.28</v>
      </c>
      <c r="J2786" s="294"/>
    </row>
    <row r="2787" spans="1:10" ht="12.95" customHeight="1">
      <c r="A2787" s="286"/>
      <c r="B2787" s="305"/>
      <c r="C2787" s="287">
        <v>94232</v>
      </c>
      <c r="D2787" s="288" t="s">
        <v>836</v>
      </c>
      <c r="E2787" s="289" t="s">
        <v>463</v>
      </c>
      <c r="F2787" s="290">
        <v>196.8</v>
      </c>
      <c r="G2787" s="291">
        <v>0.1244</v>
      </c>
      <c r="H2787" s="292"/>
      <c r="I2787" s="293">
        <v>24.4819</v>
      </c>
      <c r="J2787" s="294"/>
    </row>
    <row r="2788" spans="1:10" ht="12.95" customHeight="1">
      <c r="A2788" s="282">
        <v>7109002</v>
      </c>
      <c r="B2788" s="304" t="s">
        <v>1539</v>
      </c>
      <c r="C2788" s="298"/>
      <c r="D2788" s="298"/>
      <c r="E2788" s="298"/>
      <c r="F2788" s="298"/>
      <c r="G2788" s="298"/>
      <c r="H2788" s="283" t="s">
        <v>711</v>
      </c>
      <c r="I2788" s="284"/>
      <c r="J2788" s="285">
        <v>1174.22</v>
      </c>
    </row>
    <row r="2789" spans="1:10" ht="12.95" customHeight="1">
      <c r="A2789" s="286"/>
      <c r="B2789" s="305"/>
      <c r="C2789" s="287">
        <v>2013</v>
      </c>
      <c r="D2789" s="288" t="s">
        <v>681</v>
      </c>
      <c r="E2789" s="289" t="s">
        <v>463</v>
      </c>
      <c r="F2789" s="290">
        <v>33.14</v>
      </c>
      <c r="G2789" s="291">
        <v>2.06</v>
      </c>
      <c r="H2789" s="292"/>
      <c r="I2789" s="293">
        <v>68.287400000000005</v>
      </c>
      <c r="J2789" s="294"/>
    </row>
    <row r="2790" spans="1:10">
      <c r="A2790" s="286"/>
      <c r="B2790" s="305"/>
      <c r="C2790" s="287">
        <v>2099</v>
      </c>
      <c r="D2790" s="288" t="s">
        <v>670</v>
      </c>
      <c r="E2790" s="289" t="s">
        <v>463</v>
      </c>
      <c r="F2790" s="290">
        <v>25.89</v>
      </c>
      <c r="G2790" s="291">
        <v>1.4</v>
      </c>
      <c r="H2790" s="292"/>
      <c r="I2790" s="293">
        <v>36.247900000000001</v>
      </c>
      <c r="J2790" s="294"/>
    </row>
    <row r="2791" spans="1:10" ht="22.5">
      <c r="A2791" s="286"/>
      <c r="B2791" s="305"/>
      <c r="C2791" s="287">
        <v>11066</v>
      </c>
      <c r="D2791" s="288" t="s">
        <v>682</v>
      </c>
      <c r="E2791" s="289" t="s">
        <v>40</v>
      </c>
      <c r="F2791" s="290">
        <v>3.21</v>
      </c>
      <c r="G2791" s="291">
        <v>2.2000000000000002</v>
      </c>
      <c r="H2791" s="292"/>
      <c r="I2791" s="293">
        <v>7.0620000000000003</v>
      </c>
      <c r="J2791" s="294"/>
    </row>
    <row r="2792" spans="1:10" ht="33.75">
      <c r="A2792" s="286"/>
      <c r="B2792" s="305"/>
      <c r="C2792" s="287">
        <v>88080</v>
      </c>
      <c r="D2792" s="288" t="s">
        <v>1540</v>
      </c>
      <c r="E2792" s="289" t="s">
        <v>711</v>
      </c>
      <c r="F2792" s="290">
        <v>145.12</v>
      </c>
      <c r="G2792" s="291">
        <v>1.2</v>
      </c>
      <c r="H2792" s="292"/>
      <c r="I2792" s="293">
        <v>174.14400000000001</v>
      </c>
      <c r="J2792" s="294"/>
    </row>
    <row r="2793" spans="1:10" ht="12.95" customHeight="1">
      <c r="A2793" s="286"/>
      <c r="B2793" s="305"/>
      <c r="C2793" s="287">
        <v>88331</v>
      </c>
      <c r="D2793" s="288" t="s">
        <v>1541</v>
      </c>
      <c r="E2793" s="289" t="s">
        <v>711</v>
      </c>
      <c r="F2793" s="290">
        <v>807.13</v>
      </c>
      <c r="G2793" s="291">
        <v>1</v>
      </c>
      <c r="H2793" s="292"/>
      <c r="I2793" s="293">
        <v>807.13</v>
      </c>
      <c r="J2793" s="294"/>
    </row>
    <row r="2794" spans="1:10" ht="12.95" customHeight="1">
      <c r="A2794" s="286"/>
      <c r="B2794" s="305"/>
      <c r="C2794" s="287">
        <v>94232</v>
      </c>
      <c r="D2794" s="288" t="s">
        <v>836</v>
      </c>
      <c r="E2794" s="289" t="s">
        <v>463</v>
      </c>
      <c r="F2794" s="290">
        <v>196.8</v>
      </c>
      <c r="G2794" s="291">
        <v>0.41339999999999999</v>
      </c>
      <c r="H2794" s="292"/>
      <c r="I2794" s="293">
        <v>81.357299999999995</v>
      </c>
      <c r="J2794" s="294"/>
    </row>
    <row r="2795" spans="1:10" ht="12.95" customHeight="1">
      <c r="A2795" s="282">
        <v>8001000</v>
      </c>
      <c r="B2795" s="304" t="s">
        <v>1542</v>
      </c>
      <c r="C2795" s="298"/>
      <c r="D2795" s="298"/>
      <c r="E2795" s="298"/>
      <c r="F2795" s="298"/>
      <c r="G2795" s="298"/>
      <c r="H2795" s="283" t="s">
        <v>40</v>
      </c>
      <c r="I2795" s="284"/>
      <c r="J2795" s="285">
        <v>133.69</v>
      </c>
    </row>
    <row r="2796" spans="1:10">
      <c r="A2796" s="286"/>
      <c r="B2796" s="305"/>
      <c r="C2796" s="287">
        <v>2099</v>
      </c>
      <c r="D2796" s="288" t="s">
        <v>670</v>
      </c>
      <c r="E2796" s="289" t="s">
        <v>463</v>
      </c>
      <c r="F2796" s="290">
        <v>25.89</v>
      </c>
      <c r="G2796" s="291">
        <v>0.3</v>
      </c>
      <c r="H2796" s="292"/>
      <c r="I2796" s="293">
        <v>7.7674000000000003</v>
      </c>
      <c r="J2796" s="294"/>
    </row>
    <row r="2797" spans="1:10" ht="12.95" customHeight="1">
      <c r="A2797" s="286"/>
      <c r="B2797" s="305"/>
      <c r="C2797" s="287">
        <v>11037</v>
      </c>
      <c r="D2797" s="288" t="s">
        <v>1190</v>
      </c>
      <c r="E2797" s="289" t="s">
        <v>40</v>
      </c>
      <c r="F2797" s="290">
        <v>104.1</v>
      </c>
      <c r="G2797" s="291">
        <v>1.1000000000000001</v>
      </c>
      <c r="H2797" s="292"/>
      <c r="I2797" s="293">
        <v>114.51</v>
      </c>
      <c r="J2797" s="294"/>
    </row>
    <row r="2798" spans="1:10">
      <c r="A2798" s="286"/>
      <c r="B2798" s="305"/>
      <c r="C2798" s="287">
        <v>94201</v>
      </c>
      <c r="D2798" s="288" t="s">
        <v>1543</v>
      </c>
      <c r="E2798" s="289" t="s">
        <v>463</v>
      </c>
      <c r="F2798" s="290">
        <v>114.22</v>
      </c>
      <c r="G2798" s="291">
        <v>0.1</v>
      </c>
      <c r="H2798" s="292"/>
      <c r="I2798" s="293">
        <v>11.421900000000001</v>
      </c>
      <c r="J2798" s="294"/>
    </row>
    <row r="2799" spans="1:10" ht="12.95" customHeight="1">
      <c r="A2799" s="282">
        <v>8006000</v>
      </c>
      <c r="B2799" s="304" t="s">
        <v>1544</v>
      </c>
      <c r="C2799" s="298"/>
      <c r="D2799" s="298"/>
      <c r="E2799" s="298"/>
      <c r="F2799" s="298"/>
      <c r="G2799" s="298"/>
      <c r="H2799" s="283" t="s">
        <v>40</v>
      </c>
      <c r="I2799" s="284"/>
      <c r="J2799" s="285">
        <v>381.8</v>
      </c>
    </row>
    <row r="2800" spans="1:10" ht="12.95" customHeight="1">
      <c r="A2800" s="286"/>
      <c r="B2800" s="305"/>
      <c r="C2800" s="287">
        <v>2099</v>
      </c>
      <c r="D2800" s="288" t="s">
        <v>670</v>
      </c>
      <c r="E2800" s="289" t="s">
        <v>463</v>
      </c>
      <c r="F2800" s="290">
        <v>25.89</v>
      </c>
      <c r="G2800" s="291">
        <v>0.3</v>
      </c>
      <c r="H2800" s="292"/>
      <c r="I2800" s="293">
        <v>7.7674000000000003</v>
      </c>
      <c r="J2800" s="294"/>
    </row>
    <row r="2801" spans="1:10" ht="12.95" customHeight="1">
      <c r="A2801" s="286"/>
      <c r="B2801" s="305"/>
      <c r="C2801" s="287">
        <v>30680</v>
      </c>
      <c r="D2801" s="288" t="s">
        <v>1545</v>
      </c>
      <c r="E2801" s="289" t="s">
        <v>685</v>
      </c>
      <c r="F2801" s="290">
        <v>9.2799999999999994</v>
      </c>
      <c r="G2801" s="291">
        <v>32.700000000000003</v>
      </c>
      <c r="H2801" s="292"/>
      <c r="I2801" s="293">
        <v>303.45600000000002</v>
      </c>
      <c r="J2801" s="294"/>
    </row>
    <row r="2802" spans="1:10">
      <c r="A2802" s="286"/>
      <c r="B2802" s="305"/>
      <c r="C2802" s="287">
        <v>94202</v>
      </c>
      <c r="D2802" s="288" t="s">
        <v>1546</v>
      </c>
      <c r="E2802" s="289" t="s">
        <v>463</v>
      </c>
      <c r="F2802" s="290">
        <v>705.85</v>
      </c>
      <c r="G2802" s="291">
        <v>0.1</v>
      </c>
      <c r="H2802" s="292"/>
      <c r="I2802" s="293">
        <v>70.585099999999997</v>
      </c>
      <c r="J2802" s="294"/>
    </row>
    <row r="2803" spans="1:10" ht="12.95" customHeight="1">
      <c r="A2803" s="282">
        <v>8007000</v>
      </c>
      <c r="B2803" s="304" t="s">
        <v>1547</v>
      </c>
      <c r="C2803" s="298"/>
      <c r="D2803" s="298"/>
      <c r="E2803" s="298"/>
      <c r="F2803" s="298"/>
      <c r="G2803" s="298"/>
      <c r="H2803" s="283" t="s">
        <v>40</v>
      </c>
      <c r="I2803" s="284"/>
      <c r="J2803" s="285">
        <v>545.83000000000004</v>
      </c>
    </row>
    <row r="2804" spans="1:10">
      <c r="A2804" s="286"/>
      <c r="B2804" s="305"/>
      <c r="C2804" s="287">
        <v>2099</v>
      </c>
      <c r="D2804" s="288" t="s">
        <v>670</v>
      </c>
      <c r="E2804" s="289" t="s">
        <v>463</v>
      </c>
      <c r="F2804" s="290">
        <v>25.89</v>
      </c>
      <c r="G2804" s="291">
        <v>0.3</v>
      </c>
      <c r="H2804" s="292"/>
      <c r="I2804" s="293">
        <v>7.7674000000000003</v>
      </c>
      <c r="J2804" s="294"/>
    </row>
    <row r="2805" spans="1:10" ht="22.5">
      <c r="A2805" s="286"/>
      <c r="B2805" s="305"/>
      <c r="C2805" s="287">
        <v>30681</v>
      </c>
      <c r="D2805" s="288" t="s">
        <v>1548</v>
      </c>
      <c r="E2805" s="289" t="s">
        <v>685</v>
      </c>
      <c r="F2805" s="290">
        <v>8.99</v>
      </c>
      <c r="G2805" s="291">
        <v>52</v>
      </c>
      <c r="H2805" s="292"/>
      <c r="I2805" s="293">
        <v>467.48</v>
      </c>
      <c r="J2805" s="294"/>
    </row>
    <row r="2806" spans="1:10">
      <c r="A2806" s="286"/>
      <c r="B2806" s="305"/>
      <c r="C2806" s="287">
        <v>94202</v>
      </c>
      <c r="D2806" s="288" t="s">
        <v>1546</v>
      </c>
      <c r="E2806" s="289" t="s">
        <v>463</v>
      </c>
      <c r="F2806" s="290">
        <v>705.85</v>
      </c>
      <c r="G2806" s="291">
        <v>0.1</v>
      </c>
      <c r="H2806" s="292"/>
      <c r="I2806" s="293">
        <v>70.585099999999997</v>
      </c>
      <c r="J2806" s="294"/>
    </row>
    <row r="2807" spans="1:10" ht="12.95" customHeight="1">
      <c r="A2807" s="282">
        <v>8013000</v>
      </c>
      <c r="B2807" s="304" t="s">
        <v>1549</v>
      </c>
      <c r="C2807" s="298"/>
      <c r="D2807" s="298"/>
      <c r="E2807" s="298"/>
      <c r="F2807" s="298"/>
      <c r="G2807" s="298"/>
      <c r="H2807" s="283" t="s">
        <v>27</v>
      </c>
      <c r="I2807" s="284"/>
      <c r="J2807" s="285">
        <v>82.26</v>
      </c>
    </row>
    <row r="2808" spans="1:10">
      <c r="A2808" s="286"/>
      <c r="B2808" s="305"/>
      <c r="C2808" s="287">
        <v>2013</v>
      </c>
      <c r="D2808" s="288" t="s">
        <v>681</v>
      </c>
      <c r="E2808" s="289" t="s">
        <v>463</v>
      </c>
      <c r="F2808" s="290">
        <v>33.14</v>
      </c>
      <c r="G2808" s="291">
        <v>1.2</v>
      </c>
      <c r="H2808" s="292"/>
      <c r="I2808" s="293">
        <v>39.7791</v>
      </c>
      <c r="J2808" s="294"/>
    </row>
    <row r="2809" spans="1:10" ht="12.95" customHeight="1">
      <c r="A2809" s="286"/>
      <c r="B2809" s="305"/>
      <c r="C2809" s="287">
        <v>2099</v>
      </c>
      <c r="D2809" s="288" t="s">
        <v>670</v>
      </c>
      <c r="E2809" s="289" t="s">
        <v>463</v>
      </c>
      <c r="F2809" s="290">
        <v>25.89</v>
      </c>
      <c r="G2809" s="291">
        <v>1.2</v>
      </c>
      <c r="H2809" s="292"/>
      <c r="I2809" s="293">
        <v>31.069700000000001</v>
      </c>
      <c r="J2809" s="294"/>
    </row>
    <row r="2810" spans="1:10" ht="22.5">
      <c r="A2810" s="286"/>
      <c r="B2810" s="305"/>
      <c r="C2810" s="287">
        <v>11066</v>
      </c>
      <c r="D2810" s="288" t="s">
        <v>682</v>
      </c>
      <c r="E2810" s="289" t="s">
        <v>40</v>
      </c>
      <c r="F2810" s="290">
        <v>3.21</v>
      </c>
      <c r="G2810" s="291">
        <v>0.5</v>
      </c>
      <c r="H2810" s="292"/>
      <c r="I2810" s="293">
        <v>1.605</v>
      </c>
      <c r="J2810" s="294"/>
    </row>
    <row r="2811" spans="1:10" ht="22.5">
      <c r="A2811" s="286"/>
      <c r="B2811" s="305"/>
      <c r="C2811" s="287">
        <v>11070</v>
      </c>
      <c r="D2811" s="288" t="s">
        <v>683</v>
      </c>
      <c r="E2811" s="289" t="s">
        <v>40</v>
      </c>
      <c r="F2811" s="290">
        <v>11.45</v>
      </c>
      <c r="G2811" s="291">
        <v>0.72</v>
      </c>
      <c r="H2811" s="292"/>
      <c r="I2811" s="293">
        <v>8.2439999999999998</v>
      </c>
      <c r="J2811" s="294"/>
    </row>
    <row r="2812" spans="1:10">
      <c r="A2812" s="286"/>
      <c r="B2812" s="305"/>
      <c r="C2812" s="287">
        <v>17515</v>
      </c>
      <c r="D2812" s="288" t="s">
        <v>684</v>
      </c>
      <c r="E2812" s="289" t="s">
        <v>685</v>
      </c>
      <c r="F2812" s="290">
        <v>10.42</v>
      </c>
      <c r="G2812" s="291">
        <v>0.15</v>
      </c>
      <c r="H2812" s="292"/>
      <c r="I2812" s="293">
        <v>1.5629999999999999</v>
      </c>
      <c r="J2812" s="294"/>
    </row>
    <row r="2813" spans="1:10" ht="12.95" customHeight="1">
      <c r="A2813" s="282">
        <v>8014001</v>
      </c>
      <c r="B2813" s="304" t="s">
        <v>1550</v>
      </c>
      <c r="C2813" s="298"/>
      <c r="D2813" s="298"/>
      <c r="E2813" s="298"/>
      <c r="F2813" s="298"/>
      <c r="G2813" s="298"/>
      <c r="H2813" s="283" t="s">
        <v>27</v>
      </c>
      <c r="I2813" s="284"/>
      <c r="J2813" s="285">
        <v>88.29</v>
      </c>
    </row>
    <row r="2814" spans="1:10" ht="12.95" customHeight="1">
      <c r="A2814" s="286"/>
      <c r="B2814" s="305"/>
      <c r="C2814" s="287">
        <v>2013</v>
      </c>
      <c r="D2814" s="288" t="s">
        <v>681</v>
      </c>
      <c r="E2814" s="289" t="s">
        <v>463</v>
      </c>
      <c r="F2814" s="290">
        <v>33.14</v>
      </c>
      <c r="G2814" s="291">
        <v>0.5</v>
      </c>
      <c r="H2814" s="292"/>
      <c r="I2814" s="293">
        <v>16.5746</v>
      </c>
      <c r="J2814" s="294"/>
    </row>
    <row r="2815" spans="1:10">
      <c r="A2815" s="286"/>
      <c r="B2815" s="305"/>
      <c r="C2815" s="287">
        <v>2099</v>
      </c>
      <c r="D2815" s="288" t="s">
        <v>670</v>
      </c>
      <c r="E2815" s="289" t="s">
        <v>463</v>
      </c>
      <c r="F2815" s="290">
        <v>25.89</v>
      </c>
      <c r="G2815" s="291">
        <v>1</v>
      </c>
      <c r="H2815" s="292"/>
      <c r="I2815" s="293">
        <v>25.891400000000001</v>
      </c>
      <c r="J2815" s="294"/>
    </row>
    <row r="2816" spans="1:10">
      <c r="A2816" s="286"/>
      <c r="B2816" s="305"/>
      <c r="C2816" s="287">
        <v>11001</v>
      </c>
      <c r="D2816" s="288" t="s">
        <v>1416</v>
      </c>
      <c r="E2816" s="289" t="s">
        <v>732</v>
      </c>
      <c r="F2816" s="290">
        <v>14.6</v>
      </c>
      <c r="G2816" s="291">
        <v>0.1</v>
      </c>
      <c r="H2816" s="292"/>
      <c r="I2816" s="293">
        <v>1.46</v>
      </c>
      <c r="J2816" s="294"/>
    </row>
    <row r="2817" spans="1:10" ht="22.5">
      <c r="A2817" s="286"/>
      <c r="B2817" s="305"/>
      <c r="C2817" s="287">
        <v>11046</v>
      </c>
      <c r="D2817" s="288" t="s">
        <v>1414</v>
      </c>
      <c r="E2817" s="289" t="s">
        <v>40</v>
      </c>
      <c r="F2817" s="290">
        <v>7.58</v>
      </c>
      <c r="G2817" s="291">
        <v>1.5</v>
      </c>
      <c r="H2817" s="292"/>
      <c r="I2817" s="293">
        <v>11.37</v>
      </c>
      <c r="J2817" s="294"/>
    </row>
    <row r="2818" spans="1:10" ht="22.5">
      <c r="A2818" s="286"/>
      <c r="B2818" s="305"/>
      <c r="C2818" s="287">
        <v>11066</v>
      </c>
      <c r="D2818" s="288" t="s">
        <v>682</v>
      </c>
      <c r="E2818" s="289" t="s">
        <v>40</v>
      </c>
      <c r="F2818" s="290">
        <v>3.21</v>
      </c>
      <c r="G2818" s="291">
        <v>0.88</v>
      </c>
      <c r="H2818" s="292"/>
      <c r="I2818" s="293">
        <v>2.8248000000000002</v>
      </c>
      <c r="J2818" s="294"/>
    </row>
    <row r="2819" spans="1:10" ht="12.95" customHeight="1">
      <c r="A2819" s="286"/>
      <c r="B2819" s="305"/>
      <c r="C2819" s="287">
        <v>17515</v>
      </c>
      <c r="D2819" s="288" t="s">
        <v>684</v>
      </c>
      <c r="E2819" s="289" t="s">
        <v>685</v>
      </c>
      <c r="F2819" s="290">
        <v>10.42</v>
      </c>
      <c r="G2819" s="291">
        <v>0.2</v>
      </c>
      <c r="H2819" s="292"/>
      <c r="I2819" s="293">
        <v>2.0840000000000001</v>
      </c>
      <c r="J2819" s="294"/>
    </row>
    <row r="2820" spans="1:10" ht="22.5">
      <c r="A2820" s="286"/>
      <c r="B2820" s="305"/>
      <c r="C2820" s="287">
        <v>88485</v>
      </c>
      <c r="D2820" s="288" t="s">
        <v>1551</v>
      </c>
      <c r="E2820" s="289" t="s">
        <v>27</v>
      </c>
      <c r="F2820" s="290">
        <v>65.34</v>
      </c>
      <c r="G2820" s="291">
        <v>0.4299</v>
      </c>
      <c r="H2820" s="292"/>
      <c r="I2820" s="293">
        <v>28.089600000000001</v>
      </c>
      <c r="J2820" s="294"/>
    </row>
    <row r="2821" spans="1:10" ht="12.95" customHeight="1">
      <c r="A2821" s="282">
        <v>8014002</v>
      </c>
      <c r="B2821" s="304" t="s">
        <v>1552</v>
      </c>
      <c r="C2821" s="298"/>
      <c r="D2821" s="298"/>
      <c r="E2821" s="298"/>
      <c r="F2821" s="298"/>
      <c r="G2821" s="298"/>
      <c r="H2821" s="283" t="s">
        <v>27</v>
      </c>
      <c r="I2821" s="284"/>
      <c r="J2821" s="285">
        <v>83.48</v>
      </c>
    </row>
    <row r="2822" spans="1:10">
      <c r="A2822" s="286"/>
      <c r="B2822" s="305"/>
      <c r="C2822" s="287">
        <v>2013</v>
      </c>
      <c r="D2822" s="288" t="s">
        <v>681</v>
      </c>
      <c r="E2822" s="289" t="s">
        <v>463</v>
      </c>
      <c r="F2822" s="290">
        <v>33.14</v>
      </c>
      <c r="G2822" s="291">
        <v>1.2</v>
      </c>
      <c r="H2822" s="292"/>
      <c r="I2822" s="293">
        <v>39.7791</v>
      </c>
      <c r="J2822" s="294"/>
    </row>
    <row r="2823" spans="1:10">
      <c r="A2823" s="286"/>
      <c r="B2823" s="305"/>
      <c r="C2823" s="287">
        <v>2099</v>
      </c>
      <c r="D2823" s="288" t="s">
        <v>670</v>
      </c>
      <c r="E2823" s="289" t="s">
        <v>463</v>
      </c>
      <c r="F2823" s="290">
        <v>25.89</v>
      </c>
      <c r="G2823" s="291">
        <v>1.2</v>
      </c>
      <c r="H2823" s="292"/>
      <c r="I2823" s="293">
        <v>31.069700000000001</v>
      </c>
      <c r="J2823" s="294"/>
    </row>
    <row r="2824" spans="1:10" ht="22.5">
      <c r="A2824" s="286"/>
      <c r="B2824" s="305"/>
      <c r="C2824" s="287">
        <v>11066</v>
      </c>
      <c r="D2824" s="288" t="s">
        <v>682</v>
      </c>
      <c r="E2824" s="289" t="s">
        <v>40</v>
      </c>
      <c r="F2824" s="290">
        <v>3.21</v>
      </c>
      <c r="G2824" s="291">
        <v>0.88</v>
      </c>
      <c r="H2824" s="292"/>
      <c r="I2824" s="293">
        <v>2.8248000000000002</v>
      </c>
      <c r="J2824" s="294"/>
    </row>
    <row r="2825" spans="1:10" ht="22.5">
      <c r="A2825" s="286"/>
      <c r="B2825" s="305"/>
      <c r="C2825" s="287">
        <v>11070</v>
      </c>
      <c r="D2825" s="288" t="s">
        <v>683</v>
      </c>
      <c r="E2825" s="289" t="s">
        <v>40</v>
      </c>
      <c r="F2825" s="290">
        <v>11.45</v>
      </c>
      <c r="G2825" s="291">
        <v>0.72</v>
      </c>
      <c r="H2825" s="292"/>
      <c r="I2825" s="293">
        <v>8.2439999999999998</v>
      </c>
      <c r="J2825" s="294"/>
    </row>
    <row r="2826" spans="1:10">
      <c r="A2826" s="286"/>
      <c r="B2826" s="305"/>
      <c r="C2826" s="287">
        <v>17515</v>
      </c>
      <c r="D2826" s="288" t="s">
        <v>684</v>
      </c>
      <c r="E2826" s="289" t="s">
        <v>685</v>
      </c>
      <c r="F2826" s="290">
        <v>10.42</v>
      </c>
      <c r="G2826" s="291">
        <v>0.15</v>
      </c>
      <c r="H2826" s="292"/>
      <c r="I2826" s="293">
        <v>1.5629999999999999</v>
      </c>
      <c r="J2826" s="294"/>
    </row>
    <row r="2827" spans="1:10" ht="12.95" customHeight="1">
      <c r="A2827" s="282">
        <v>8015001</v>
      </c>
      <c r="B2827" s="304" t="s">
        <v>1553</v>
      </c>
      <c r="C2827" s="298"/>
      <c r="D2827" s="298"/>
      <c r="E2827" s="298"/>
      <c r="F2827" s="298"/>
      <c r="G2827" s="298"/>
      <c r="H2827" s="283" t="s">
        <v>27</v>
      </c>
      <c r="I2827" s="284"/>
      <c r="J2827" s="285">
        <v>113.49</v>
      </c>
    </row>
    <row r="2828" spans="1:10" ht="12.95" customHeight="1">
      <c r="A2828" s="286"/>
      <c r="B2828" s="305"/>
      <c r="C2828" s="287">
        <v>2013</v>
      </c>
      <c r="D2828" s="288" t="s">
        <v>681</v>
      </c>
      <c r="E2828" s="289" t="s">
        <v>463</v>
      </c>
      <c r="F2828" s="290">
        <v>33.14</v>
      </c>
      <c r="G2828" s="291">
        <v>1.4</v>
      </c>
      <c r="H2828" s="292"/>
      <c r="I2828" s="293">
        <v>46.408900000000003</v>
      </c>
      <c r="J2828" s="294"/>
    </row>
    <row r="2829" spans="1:10" ht="12.95" customHeight="1">
      <c r="A2829" s="286"/>
      <c r="B2829" s="305"/>
      <c r="C2829" s="287">
        <v>2099</v>
      </c>
      <c r="D2829" s="288" t="s">
        <v>670</v>
      </c>
      <c r="E2829" s="289" t="s">
        <v>463</v>
      </c>
      <c r="F2829" s="290">
        <v>25.89</v>
      </c>
      <c r="G2829" s="291">
        <v>1.4</v>
      </c>
      <c r="H2829" s="292"/>
      <c r="I2829" s="293">
        <v>36.247900000000001</v>
      </c>
      <c r="J2829" s="294"/>
    </row>
    <row r="2830" spans="1:10">
      <c r="A2830" s="286"/>
      <c r="B2830" s="305"/>
      <c r="C2830" s="287">
        <v>11001</v>
      </c>
      <c r="D2830" s="288" t="s">
        <v>1416</v>
      </c>
      <c r="E2830" s="289" t="s">
        <v>732</v>
      </c>
      <c r="F2830" s="290">
        <v>14.6</v>
      </c>
      <c r="G2830" s="291">
        <v>0.1</v>
      </c>
      <c r="H2830" s="292"/>
      <c r="I2830" s="293">
        <v>1.46</v>
      </c>
      <c r="J2830" s="294"/>
    </row>
    <row r="2831" spans="1:10" ht="12.95" customHeight="1">
      <c r="A2831" s="286"/>
      <c r="B2831" s="305"/>
      <c r="C2831" s="287">
        <v>11012</v>
      </c>
      <c r="D2831" s="288" t="s">
        <v>1554</v>
      </c>
      <c r="E2831" s="289" t="s">
        <v>27</v>
      </c>
      <c r="F2831" s="290">
        <v>49</v>
      </c>
      <c r="G2831" s="291">
        <v>0.22</v>
      </c>
      <c r="H2831" s="292"/>
      <c r="I2831" s="293">
        <v>10.78</v>
      </c>
      <c r="J2831" s="294"/>
    </row>
    <row r="2832" spans="1:10" ht="22.5">
      <c r="A2832" s="286"/>
      <c r="B2832" s="305"/>
      <c r="C2832" s="287">
        <v>11046</v>
      </c>
      <c r="D2832" s="288" t="s">
        <v>1414</v>
      </c>
      <c r="E2832" s="289" t="s">
        <v>40</v>
      </c>
      <c r="F2832" s="290">
        <v>7.58</v>
      </c>
      <c r="G2832" s="291">
        <v>1.5</v>
      </c>
      <c r="H2832" s="292"/>
      <c r="I2832" s="293">
        <v>11.37</v>
      </c>
      <c r="J2832" s="294"/>
    </row>
    <row r="2833" spans="1:10" ht="12.95" customHeight="1">
      <c r="A2833" s="286"/>
      <c r="B2833" s="305"/>
      <c r="C2833" s="287">
        <v>11066</v>
      </c>
      <c r="D2833" s="288" t="s">
        <v>682</v>
      </c>
      <c r="E2833" s="289" t="s">
        <v>40</v>
      </c>
      <c r="F2833" s="290">
        <v>3.21</v>
      </c>
      <c r="G2833" s="291">
        <v>0.3</v>
      </c>
      <c r="H2833" s="292"/>
      <c r="I2833" s="293">
        <v>0.96299999999999997</v>
      </c>
      <c r="J2833" s="294"/>
    </row>
    <row r="2834" spans="1:10" ht="12.95" customHeight="1">
      <c r="A2834" s="286"/>
      <c r="B2834" s="305"/>
      <c r="C2834" s="287">
        <v>11070</v>
      </c>
      <c r="D2834" s="288" t="s">
        <v>683</v>
      </c>
      <c r="E2834" s="289" t="s">
        <v>40</v>
      </c>
      <c r="F2834" s="290">
        <v>11.45</v>
      </c>
      <c r="G2834" s="291">
        <v>0.32</v>
      </c>
      <c r="H2834" s="292"/>
      <c r="I2834" s="293">
        <v>3.6640000000000001</v>
      </c>
      <c r="J2834" s="294"/>
    </row>
    <row r="2835" spans="1:10" ht="12.95" customHeight="1">
      <c r="A2835" s="286"/>
      <c r="B2835" s="305"/>
      <c r="C2835" s="287">
        <v>17515</v>
      </c>
      <c r="D2835" s="288" t="s">
        <v>684</v>
      </c>
      <c r="E2835" s="289" t="s">
        <v>685</v>
      </c>
      <c r="F2835" s="290">
        <v>10.42</v>
      </c>
      <c r="G2835" s="291">
        <v>0.25</v>
      </c>
      <c r="H2835" s="292"/>
      <c r="I2835" s="293">
        <v>2.605</v>
      </c>
      <c r="J2835" s="294"/>
    </row>
    <row r="2836" spans="1:10" ht="12.95" customHeight="1">
      <c r="A2836" s="282">
        <v>8015002</v>
      </c>
      <c r="B2836" s="304" t="s">
        <v>1555</v>
      </c>
      <c r="C2836" s="298"/>
      <c r="D2836" s="298"/>
      <c r="E2836" s="298"/>
      <c r="F2836" s="298"/>
      <c r="G2836" s="298"/>
      <c r="H2836" s="283" t="s">
        <v>27</v>
      </c>
      <c r="I2836" s="284"/>
      <c r="J2836" s="285">
        <v>89.79</v>
      </c>
    </row>
    <row r="2837" spans="1:10">
      <c r="A2837" s="286"/>
      <c r="B2837" s="305"/>
      <c r="C2837" s="287">
        <v>2013</v>
      </c>
      <c r="D2837" s="288" t="s">
        <v>681</v>
      </c>
      <c r="E2837" s="289" t="s">
        <v>463</v>
      </c>
      <c r="F2837" s="290">
        <v>33.14</v>
      </c>
      <c r="G2837" s="291">
        <v>1.2</v>
      </c>
      <c r="H2837" s="292"/>
      <c r="I2837" s="293">
        <v>39.7791</v>
      </c>
      <c r="J2837" s="294"/>
    </row>
    <row r="2838" spans="1:10">
      <c r="A2838" s="286"/>
      <c r="B2838" s="305"/>
      <c r="C2838" s="287">
        <v>2099</v>
      </c>
      <c r="D2838" s="288" t="s">
        <v>670</v>
      </c>
      <c r="E2838" s="289" t="s">
        <v>463</v>
      </c>
      <c r="F2838" s="290">
        <v>25.89</v>
      </c>
      <c r="G2838" s="291">
        <v>1.2</v>
      </c>
      <c r="H2838" s="292"/>
      <c r="I2838" s="293">
        <v>31.069700000000001</v>
      </c>
      <c r="J2838" s="294"/>
    </row>
    <row r="2839" spans="1:10" ht="12.95" customHeight="1">
      <c r="A2839" s="286"/>
      <c r="B2839" s="305"/>
      <c r="C2839" s="287">
        <v>11001</v>
      </c>
      <c r="D2839" s="288" t="s">
        <v>1416</v>
      </c>
      <c r="E2839" s="289" t="s">
        <v>732</v>
      </c>
      <c r="F2839" s="290">
        <v>14.6</v>
      </c>
      <c r="G2839" s="291">
        <v>0.1</v>
      </c>
      <c r="H2839" s="292"/>
      <c r="I2839" s="293">
        <v>1.46</v>
      </c>
      <c r="J2839" s="294"/>
    </row>
    <row r="2840" spans="1:10" ht="12.95" customHeight="1">
      <c r="A2840" s="286"/>
      <c r="B2840" s="305"/>
      <c r="C2840" s="287">
        <v>11012</v>
      </c>
      <c r="D2840" s="288" t="s">
        <v>1554</v>
      </c>
      <c r="E2840" s="289" t="s">
        <v>27</v>
      </c>
      <c r="F2840" s="290">
        <v>49</v>
      </c>
      <c r="G2840" s="291">
        <v>0.22</v>
      </c>
      <c r="H2840" s="292"/>
      <c r="I2840" s="293">
        <v>10.78</v>
      </c>
      <c r="J2840" s="294"/>
    </row>
    <row r="2841" spans="1:10" ht="12.95" customHeight="1">
      <c r="A2841" s="286"/>
      <c r="B2841" s="305"/>
      <c r="C2841" s="287">
        <v>11066</v>
      </c>
      <c r="D2841" s="288" t="s">
        <v>682</v>
      </c>
      <c r="E2841" s="289" t="s">
        <v>40</v>
      </c>
      <c r="F2841" s="290">
        <v>3.21</v>
      </c>
      <c r="G2841" s="291">
        <v>0.3</v>
      </c>
      <c r="H2841" s="292"/>
      <c r="I2841" s="293">
        <v>0.96299999999999997</v>
      </c>
      <c r="J2841" s="294"/>
    </row>
    <row r="2842" spans="1:10" ht="22.5">
      <c r="A2842" s="286"/>
      <c r="B2842" s="305"/>
      <c r="C2842" s="287">
        <v>11070</v>
      </c>
      <c r="D2842" s="288" t="s">
        <v>683</v>
      </c>
      <c r="E2842" s="289" t="s">
        <v>40</v>
      </c>
      <c r="F2842" s="290">
        <v>11.45</v>
      </c>
      <c r="G2842" s="291">
        <v>0.32</v>
      </c>
      <c r="H2842" s="292"/>
      <c r="I2842" s="293">
        <v>3.6640000000000001</v>
      </c>
      <c r="J2842" s="294"/>
    </row>
    <row r="2843" spans="1:10">
      <c r="A2843" s="286"/>
      <c r="B2843" s="305"/>
      <c r="C2843" s="287">
        <v>17515</v>
      </c>
      <c r="D2843" s="288" t="s">
        <v>684</v>
      </c>
      <c r="E2843" s="289" t="s">
        <v>685</v>
      </c>
      <c r="F2843" s="290">
        <v>10.42</v>
      </c>
      <c r="G2843" s="291">
        <v>0.2</v>
      </c>
      <c r="H2843" s="292"/>
      <c r="I2843" s="293">
        <v>2.0840000000000001</v>
      </c>
      <c r="J2843" s="294"/>
    </row>
    <row r="2844" spans="1:10" ht="12.95" customHeight="1">
      <c r="A2844" s="282">
        <v>8016000</v>
      </c>
      <c r="B2844" s="304" t="s">
        <v>1556</v>
      </c>
      <c r="C2844" s="298"/>
      <c r="D2844" s="298"/>
      <c r="E2844" s="298"/>
      <c r="F2844" s="298"/>
      <c r="G2844" s="298"/>
      <c r="H2844" s="283" t="s">
        <v>27</v>
      </c>
      <c r="I2844" s="284"/>
      <c r="J2844" s="285">
        <v>131.74</v>
      </c>
    </row>
    <row r="2845" spans="1:10" ht="12.95" customHeight="1">
      <c r="A2845" s="286"/>
      <c r="B2845" s="305"/>
      <c r="C2845" s="287">
        <v>2013</v>
      </c>
      <c r="D2845" s="288" t="s">
        <v>681</v>
      </c>
      <c r="E2845" s="289" t="s">
        <v>463</v>
      </c>
      <c r="F2845" s="290">
        <v>33.14</v>
      </c>
      <c r="G2845" s="291">
        <v>1.18</v>
      </c>
      <c r="H2845" s="292"/>
      <c r="I2845" s="293">
        <v>39.116100000000003</v>
      </c>
      <c r="J2845" s="294"/>
    </row>
    <row r="2846" spans="1:10">
      <c r="A2846" s="286"/>
      <c r="B2846" s="305"/>
      <c r="C2846" s="287">
        <v>2099</v>
      </c>
      <c r="D2846" s="288" t="s">
        <v>670</v>
      </c>
      <c r="E2846" s="289" t="s">
        <v>463</v>
      </c>
      <c r="F2846" s="290">
        <v>25.89</v>
      </c>
      <c r="G2846" s="291">
        <v>1.18</v>
      </c>
      <c r="H2846" s="292"/>
      <c r="I2846" s="293">
        <v>30.5518</v>
      </c>
      <c r="J2846" s="294"/>
    </row>
    <row r="2847" spans="1:10" ht="22.5">
      <c r="A2847" s="286"/>
      <c r="B2847" s="305"/>
      <c r="C2847" s="287">
        <v>11046</v>
      </c>
      <c r="D2847" s="288" t="s">
        <v>1414</v>
      </c>
      <c r="E2847" s="289" t="s">
        <v>40</v>
      </c>
      <c r="F2847" s="290">
        <v>7.58</v>
      </c>
      <c r="G2847" s="291">
        <v>1.5</v>
      </c>
      <c r="H2847" s="292"/>
      <c r="I2847" s="293">
        <v>11.37</v>
      </c>
      <c r="J2847" s="294"/>
    </row>
    <row r="2848" spans="1:10" ht="22.5">
      <c r="A2848" s="286"/>
      <c r="B2848" s="305"/>
      <c r="C2848" s="287">
        <v>11066</v>
      </c>
      <c r="D2848" s="288" t="s">
        <v>682</v>
      </c>
      <c r="E2848" s="289" t="s">
        <v>40</v>
      </c>
      <c r="F2848" s="290">
        <v>3.21</v>
      </c>
      <c r="G2848" s="291">
        <v>2.5</v>
      </c>
      <c r="H2848" s="292"/>
      <c r="I2848" s="293">
        <v>8.0250000000000004</v>
      </c>
      <c r="J2848" s="294"/>
    </row>
    <row r="2849" spans="1:10" ht="22.5">
      <c r="A2849" s="286"/>
      <c r="B2849" s="305"/>
      <c r="C2849" s="287">
        <v>11070</v>
      </c>
      <c r="D2849" s="288" t="s">
        <v>683</v>
      </c>
      <c r="E2849" s="289" t="s">
        <v>40</v>
      </c>
      <c r="F2849" s="290">
        <v>11.45</v>
      </c>
      <c r="G2849" s="291">
        <v>3.5</v>
      </c>
      <c r="H2849" s="292"/>
      <c r="I2849" s="293">
        <v>40.075000000000003</v>
      </c>
      <c r="J2849" s="294"/>
    </row>
    <row r="2850" spans="1:10">
      <c r="A2850" s="286"/>
      <c r="B2850" s="305"/>
      <c r="C2850" s="287">
        <v>17515</v>
      </c>
      <c r="D2850" s="288" t="s">
        <v>684</v>
      </c>
      <c r="E2850" s="289" t="s">
        <v>685</v>
      </c>
      <c r="F2850" s="290">
        <v>10.42</v>
      </c>
      <c r="G2850" s="291">
        <v>0.25</v>
      </c>
      <c r="H2850" s="292"/>
      <c r="I2850" s="293">
        <v>2.605</v>
      </c>
      <c r="J2850" s="294"/>
    </row>
    <row r="2851" spans="1:10" ht="12.95" customHeight="1">
      <c r="A2851" s="282">
        <v>8018001</v>
      </c>
      <c r="B2851" s="304" t="s">
        <v>1557</v>
      </c>
      <c r="C2851" s="298"/>
      <c r="D2851" s="298"/>
      <c r="E2851" s="298"/>
      <c r="F2851" s="298"/>
      <c r="G2851" s="298"/>
      <c r="H2851" s="283" t="s">
        <v>1558</v>
      </c>
      <c r="I2851" s="284"/>
      <c r="J2851" s="285">
        <v>11.83</v>
      </c>
    </row>
    <row r="2852" spans="1:10" ht="12.95" customHeight="1">
      <c r="A2852" s="286"/>
      <c r="B2852" s="305"/>
      <c r="C2852" s="287">
        <v>11235</v>
      </c>
      <c r="D2852" s="288" t="s">
        <v>1559</v>
      </c>
      <c r="E2852" s="289" t="s">
        <v>1560</v>
      </c>
      <c r="F2852" s="290">
        <v>1.07</v>
      </c>
      <c r="G2852" s="291">
        <v>5.52</v>
      </c>
      <c r="H2852" s="292"/>
      <c r="I2852" s="293">
        <v>5.9063999999999997</v>
      </c>
      <c r="J2852" s="294"/>
    </row>
    <row r="2853" spans="1:10" ht="12.95" customHeight="1">
      <c r="A2853" s="286"/>
      <c r="B2853" s="305"/>
      <c r="C2853" s="287">
        <v>11240</v>
      </c>
      <c r="D2853" s="288" t="s">
        <v>1561</v>
      </c>
      <c r="E2853" s="289" t="s">
        <v>1562</v>
      </c>
      <c r="F2853" s="290">
        <v>17.05</v>
      </c>
      <c r="G2853" s="291">
        <v>0.114</v>
      </c>
      <c r="H2853" s="292"/>
      <c r="I2853" s="293">
        <v>1.9437</v>
      </c>
      <c r="J2853" s="294"/>
    </row>
    <row r="2854" spans="1:10" ht="12.95" customHeight="1">
      <c r="A2854" s="286"/>
      <c r="B2854" s="305"/>
      <c r="C2854" s="287">
        <v>11245</v>
      </c>
      <c r="D2854" s="288" t="s">
        <v>1563</v>
      </c>
      <c r="E2854" s="289" t="s">
        <v>1562</v>
      </c>
      <c r="F2854" s="290">
        <v>9.1</v>
      </c>
      <c r="G2854" s="291">
        <v>0.438</v>
      </c>
      <c r="H2854" s="292"/>
      <c r="I2854" s="293">
        <v>3.9857999999999998</v>
      </c>
      <c r="J2854" s="294"/>
    </row>
    <row r="2855" spans="1:10" ht="11.25" customHeight="1">
      <c r="A2855" s="282">
        <v>8018002</v>
      </c>
      <c r="B2855" s="304" t="s">
        <v>1564</v>
      </c>
      <c r="C2855" s="298"/>
      <c r="D2855" s="298"/>
      <c r="E2855" s="298"/>
      <c r="F2855" s="298"/>
      <c r="G2855" s="298"/>
      <c r="H2855" s="283" t="s">
        <v>711</v>
      </c>
      <c r="I2855" s="284"/>
      <c r="J2855" s="285">
        <v>35.97</v>
      </c>
    </row>
    <row r="2856" spans="1:10">
      <c r="A2856" s="286"/>
      <c r="B2856" s="305"/>
      <c r="C2856" s="287">
        <v>2099</v>
      </c>
      <c r="D2856" s="288" t="s">
        <v>670</v>
      </c>
      <c r="E2856" s="289" t="s">
        <v>463</v>
      </c>
      <c r="F2856" s="290">
        <v>25.89</v>
      </c>
      <c r="G2856" s="291">
        <v>0.5</v>
      </c>
      <c r="H2856" s="292"/>
      <c r="I2856" s="293">
        <v>12.9457</v>
      </c>
      <c r="J2856" s="294"/>
    </row>
    <row r="2857" spans="1:10" ht="12.95" customHeight="1">
      <c r="A2857" s="286"/>
      <c r="B2857" s="305"/>
      <c r="C2857" s="287">
        <v>2196</v>
      </c>
      <c r="D2857" s="288" t="s">
        <v>1399</v>
      </c>
      <c r="E2857" s="289" t="s">
        <v>463</v>
      </c>
      <c r="F2857" s="290">
        <v>37.799999999999997</v>
      </c>
      <c r="G2857" s="291">
        <v>0.3</v>
      </c>
      <c r="H2857" s="292"/>
      <c r="I2857" s="293">
        <v>11.3422</v>
      </c>
      <c r="J2857" s="294"/>
    </row>
    <row r="2858" spans="1:10" ht="12.95" customHeight="1">
      <c r="A2858" s="286"/>
      <c r="B2858" s="305"/>
      <c r="C2858" s="287">
        <v>94216</v>
      </c>
      <c r="D2858" s="288" t="s">
        <v>1064</v>
      </c>
      <c r="E2858" s="289" t="s">
        <v>463</v>
      </c>
      <c r="F2858" s="290">
        <v>233.67</v>
      </c>
      <c r="G2858" s="291">
        <v>0.05</v>
      </c>
      <c r="H2858" s="292"/>
      <c r="I2858" s="293">
        <v>11.6835</v>
      </c>
      <c r="J2858" s="294"/>
    </row>
    <row r="2859" spans="1:10" ht="12.95" customHeight="1">
      <c r="A2859" s="282">
        <v>8019000</v>
      </c>
      <c r="B2859" s="304" t="s">
        <v>1418</v>
      </c>
      <c r="C2859" s="298"/>
      <c r="D2859" s="298"/>
      <c r="E2859" s="298"/>
      <c r="F2859" s="298"/>
      <c r="G2859" s="298"/>
      <c r="H2859" s="283" t="s">
        <v>1104</v>
      </c>
      <c r="I2859" s="284"/>
      <c r="J2859" s="285">
        <v>11.57</v>
      </c>
    </row>
    <row r="2860" spans="1:10">
      <c r="A2860" s="286"/>
      <c r="B2860" s="305"/>
      <c r="C2860" s="287">
        <v>2015</v>
      </c>
      <c r="D2860" s="288" t="s">
        <v>1246</v>
      </c>
      <c r="E2860" s="289" t="s">
        <v>463</v>
      </c>
      <c r="F2860" s="290">
        <v>33.4</v>
      </c>
      <c r="G2860" s="291">
        <v>0.06</v>
      </c>
      <c r="H2860" s="292"/>
      <c r="I2860" s="293">
        <v>2.0043000000000002</v>
      </c>
      <c r="J2860" s="294"/>
    </row>
    <row r="2861" spans="1:10">
      <c r="A2861" s="286"/>
      <c r="B2861" s="305"/>
      <c r="C2861" s="287">
        <v>2099</v>
      </c>
      <c r="D2861" s="288" t="s">
        <v>670</v>
      </c>
      <c r="E2861" s="289" t="s">
        <v>463</v>
      </c>
      <c r="F2861" s="290">
        <v>25.89</v>
      </c>
      <c r="G2861" s="291">
        <v>0.05</v>
      </c>
      <c r="H2861" s="292"/>
      <c r="I2861" s="293">
        <v>1.2945</v>
      </c>
      <c r="J2861" s="294"/>
    </row>
    <row r="2862" spans="1:10">
      <c r="A2862" s="286"/>
      <c r="B2862" s="305"/>
      <c r="C2862" s="287">
        <v>11503</v>
      </c>
      <c r="D2862" s="288" t="s">
        <v>1419</v>
      </c>
      <c r="E2862" s="289" t="s">
        <v>685</v>
      </c>
      <c r="F2862" s="290">
        <v>7.3</v>
      </c>
      <c r="G2862" s="291">
        <v>1.1000000000000001</v>
      </c>
      <c r="H2862" s="292"/>
      <c r="I2862" s="293">
        <v>8.0299999999999994</v>
      </c>
      <c r="J2862" s="294"/>
    </row>
    <row r="2863" spans="1:10">
      <c r="A2863" s="286"/>
      <c r="B2863" s="305"/>
      <c r="C2863" s="287">
        <v>17740</v>
      </c>
      <c r="D2863" s="288" t="s">
        <v>1076</v>
      </c>
      <c r="E2863" s="289" t="s">
        <v>685</v>
      </c>
      <c r="F2863" s="290">
        <v>12.35</v>
      </c>
      <c r="G2863" s="291">
        <v>0.02</v>
      </c>
      <c r="H2863" s="292"/>
      <c r="I2863" s="293">
        <v>0.247</v>
      </c>
      <c r="J2863" s="294"/>
    </row>
    <row r="2864" spans="1:10" ht="12.95" customHeight="1">
      <c r="A2864" s="282">
        <v>8020000</v>
      </c>
      <c r="B2864" s="304" t="s">
        <v>1565</v>
      </c>
      <c r="C2864" s="298"/>
      <c r="D2864" s="298"/>
      <c r="E2864" s="298"/>
      <c r="F2864" s="298"/>
      <c r="G2864" s="298"/>
      <c r="H2864" s="283" t="s">
        <v>1104</v>
      </c>
      <c r="I2864" s="284"/>
      <c r="J2864" s="285">
        <v>10.210000000000001</v>
      </c>
    </row>
    <row r="2865" spans="1:10">
      <c r="A2865" s="286"/>
      <c r="B2865" s="305"/>
      <c r="C2865" s="287">
        <v>2015</v>
      </c>
      <c r="D2865" s="288" t="s">
        <v>1246</v>
      </c>
      <c r="E2865" s="289" t="s">
        <v>463</v>
      </c>
      <c r="F2865" s="290">
        <v>33.4</v>
      </c>
      <c r="G2865" s="291">
        <v>0.06</v>
      </c>
      <c r="H2865" s="292"/>
      <c r="I2865" s="293">
        <v>2.0043000000000002</v>
      </c>
      <c r="J2865" s="294"/>
    </row>
    <row r="2866" spans="1:10">
      <c r="A2866" s="286"/>
      <c r="B2866" s="305"/>
      <c r="C2866" s="287">
        <v>2099</v>
      </c>
      <c r="D2866" s="288" t="s">
        <v>670</v>
      </c>
      <c r="E2866" s="289" t="s">
        <v>463</v>
      </c>
      <c r="F2866" s="290">
        <v>25.89</v>
      </c>
      <c r="G2866" s="291">
        <v>0.05</v>
      </c>
      <c r="H2866" s="292"/>
      <c r="I2866" s="293">
        <v>1.2945</v>
      </c>
      <c r="J2866" s="294"/>
    </row>
    <row r="2867" spans="1:10" ht="22.5">
      <c r="A2867" s="286"/>
      <c r="B2867" s="305"/>
      <c r="C2867" s="287">
        <v>11510</v>
      </c>
      <c r="D2867" s="288" t="s">
        <v>1422</v>
      </c>
      <c r="E2867" s="289" t="s">
        <v>1104</v>
      </c>
      <c r="F2867" s="290">
        <v>6.07</v>
      </c>
      <c r="G2867" s="291">
        <v>1.1000000000000001</v>
      </c>
      <c r="H2867" s="292"/>
      <c r="I2867" s="293">
        <v>6.6719999999999997</v>
      </c>
      <c r="J2867" s="294"/>
    </row>
    <row r="2868" spans="1:10">
      <c r="A2868" s="286"/>
      <c r="B2868" s="305"/>
      <c r="C2868" s="287">
        <v>17740</v>
      </c>
      <c r="D2868" s="288" t="s">
        <v>1076</v>
      </c>
      <c r="E2868" s="289" t="s">
        <v>685</v>
      </c>
      <c r="F2868" s="290">
        <v>12.35</v>
      </c>
      <c r="G2868" s="291">
        <v>0.02</v>
      </c>
      <c r="H2868" s="292"/>
      <c r="I2868" s="293">
        <v>0.247</v>
      </c>
      <c r="J2868" s="294"/>
    </row>
    <row r="2869" spans="1:10" ht="12.95" customHeight="1">
      <c r="A2869" s="282">
        <v>8021000</v>
      </c>
      <c r="B2869" s="304" t="s">
        <v>1566</v>
      </c>
      <c r="C2869" s="298"/>
      <c r="D2869" s="298"/>
      <c r="E2869" s="298"/>
      <c r="F2869" s="298"/>
      <c r="G2869" s="298"/>
      <c r="H2869" s="283" t="s">
        <v>1104</v>
      </c>
      <c r="I2869" s="284"/>
      <c r="J2869" s="285">
        <v>10.210000000000001</v>
      </c>
    </row>
    <row r="2870" spans="1:10">
      <c r="A2870" s="286"/>
      <c r="B2870" s="305"/>
      <c r="C2870" s="287">
        <v>2015</v>
      </c>
      <c r="D2870" s="288" t="s">
        <v>1246</v>
      </c>
      <c r="E2870" s="289" t="s">
        <v>463</v>
      </c>
      <c r="F2870" s="290">
        <v>33.4</v>
      </c>
      <c r="G2870" s="291">
        <v>0.06</v>
      </c>
      <c r="H2870" s="292"/>
      <c r="I2870" s="293">
        <v>2.0043000000000002</v>
      </c>
      <c r="J2870" s="294"/>
    </row>
    <row r="2871" spans="1:10" ht="12.95" customHeight="1">
      <c r="A2871" s="286"/>
      <c r="B2871" s="305"/>
      <c r="C2871" s="287">
        <v>2099</v>
      </c>
      <c r="D2871" s="288" t="s">
        <v>670</v>
      </c>
      <c r="E2871" s="289" t="s">
        <v>463</v>
      </c>
      <c r="F2871" s="290">
        <v>25.89</v>
      </c>
      <c r="G2871" s="291">
        <v>0.05</v>
      </c>
      <c r="H2871" s="292"/>
      <c r="I2871" s="293">
        <v>1.2945</v>
      </c>
      <c r="J2871" s="294"/>
    </row>
    <row r="2872" spans="1:10" ht="22.5">
      <c r="A2872" s="286"/>
      <c r="B2872" s="305"/>
      <c r="C2872" s="287">
        <v>11510</v>
      </c>
      <c r="D2872" s="288" t="s">
        <v>1422</v>
      </c>
      <c r="E2872" s="289" t="s">
        <v>1104</v>
      </c>
      <c r="F2872" s="290">
        <v>6.07</v>
      </c>
      <c r="G2872" s="291">
        <v>1.1000000000000001</v>
      </c>
      <c r="H2872" s="292"/>
      <c r="I2872" s="293">
        <v>6.6719999999999997</v>
      </c>
      <c r="J2872" s="294"/>
    </row>
    <row r="2873" spans="1:10">
      <c r="A2873" s="286"/>
      <c r="B2873" s="305"/>
      <c r="C2873" s="287">
        <v>17740</v>
      </c>
      <c r="D2873" s="288" t="s">
        <v>1076</v>
      </c>
      <c r="E2873" s="289" t="s">
        <v>685</v>
      </c>
      <c r="F2873" s="290">
        <v>12.35</v>
      </c>
      <c r="G2873" s="291">
        <v>0.02</v>
      </c>
      <c r="H2873" s="292"/>
      <c r="I2873" s="293">
        <v>0.247</v>
      </c>
      <c r="J2873" s="294"/>
    </row>
    <row r="2874" spans="1:10" ht="12.95" customHeight="1">
      <c r="A2874" s="282">
        <v>8022000</v>
      </c>
      <c r="B2874" s="304" t="s">
        <v>1423</v>
      </c>
      <c r="C2874" s="298"/>
      <c r="D2874" s="298"/>
      <c r="E2874" s="298"/>
      <c r="F2874" s="298"/>
      <c r="G2874" s="298"/>
      <c r="H2874" s="283" t="s">
        <v>1104</v>
      </c>
      <c r="I2874" s="284"/>
      <c r="J2874" s="285">
        <v>10.61</v>
      </c>
    </row>
    <row r="2875" spans="1:10" ht="12.95" customHeight="1">
      <c r="A2875" s="286"/>
      <c r="B2875" s="305"/>
      <c r="C2875" s="287">
        <v>2015</v>
      </c>
      <c r="D2875" s="288" t="s">
        <v>1246</v>
      </c>
      <c r="E2875" s="289" t="s">
        <v>463</v>
      </c>
      <c r="F2875" s="290">
        <v>33.4</v>
      </c>
      <c r="G2875" s="291">
        <v>0.06</v>
      </c>
      <c r="H2875" s="292"/>
      <c r="I2875" s="293">
        <v>2.0043000000000002</v>
      </c>
      <c r="J2875" s="294"/>
    </row>
    <row r="2876" spans="1:10">
      <c r="A2876" s="286"/>
      <c r="B2876" s="305"/>
      <c r="C2876" s="287">
        <v>2099</v>
      </c>
      <c r="D2876" s="288" t="s">
        <v>670</v>
      </c>
      <c r="E2876" s="289" t="s">
        <v>463</v>
      </c>
      <c r="F2876" s="290">
        <v>25.89</v>
      </c>
      <c r="G2876" s="291">
        <v>0.05</v>
      </c>
      <c r="H2876" s="292"/>
      <c r="I2876" s="293">
        <v>1.2945</v>
      </c>
      <c r="J2876" s="294"/>
    </row>
    <row r="2877" spans="1:10" ht="12.95" customHeight="1">
      <c r="A2877" s="286"/>
      <c r="B2877" s="305"/>
      <c r="C2877" s="287">
        <v>11520</v>
      </c>
      <c r="D2877" s="288" t="s">
        <v>1424</v>
      </c>
      <c r="E2877" s="289" t="s">
        <v>1104</v>
      </c>
      <c r="F2877" s="290">
        <v>6.43</v>
      </c>
      <c r="G2877" s="291">
        <v>1.1000000000000001</v>
      </c>
      <c r="H2877" s="292"/>
      <c r="I2877" s="293">
        <v>7.0730000000000004</v>
      </c>
      <c r="J2877" s="294"/>
    </row>
    <row r="2878" spans="1:10">
      <c r="A2878" s="286"/>
      <c r="B2878" s="305"/>
      <c r="C2878" s="287">
        <v>17740</v>
      </c>
      <c r="D2878" s="288" t="s">
        <v>1076</v>
      </c>
      <c r="E2878" s="289" t="s">
        <v>685</v>
      </c>
      <c r="F2878" s="290">
        <v>12.35</v>
      </c>
      <c r="G2878" s="291">
        <v>0.02</v>
      </c>
      <c r="H2878" s="292"/>
      <c r="I2878" s="293">
        <v>0.247</v>
      </c>
      <c r="J2878" s="294"/>
    </row>
    <row r="2879" spans="1:10" ht="12.95" customHeight="1">
      <c r="A2879" s="282">
        <v>8023000</v>
      </c>
      <c r="B2879" s="304" t="s">
        <v>1425</v>
      </c>
      <c r="C2879" s="298"/>
      <c r="D2879" s="298"/>
      <c r="E2879" s="298"/>
      <c r="F2879" s="298"/>
      <c r="G2879" s="298"/>
      <c r="H2879" s="283" t="s">
        <v>1104</v>
      </c>
      <c r="I2879" s="284"/>
      <c r="J2879" s="285">
        <v>10.220000000000001</v>
      </c>
    </row>
    <row r="2880" spans="1:10" ht="12.95" customHeight="1">
      <c r="A2880" s="286"/>
      <c r="B2880" s="305"/>
      <c r="C2880" s="287">
        <v>2015</v>
      </c>
      <c r="D2880" s="288" t="s">
        <v>1246</v>
      </c>
      <c r="E2880" s="289" t="s">
        <v>463</v>
      </c>
      <c r="F2880" s="290">
        <v>33.4</v>
      </c>
      <c r="G2880" s="291">
        <v>0.04</v>
      </c>
      <c r="H2880" s="292"/>
      <c r="I2880" s="293">
        <v>1.3362000000000001</v>
      </c>
      <c r="J2880" s="294"/>
    </row>
    <row r="2881" spans="1:10">
      <c r="A2881" s="286"/>
      <c r="B2881" s="305"/>
      <c r="C2881" s="287">
        <v>2099</v>
      </c>
      <c r="D2881" s="288" t="s">
        <v>670</v>
      </c>
      <c r="E2881" s="289" t="s">
        <v>463</v>
      </c>
      <c r="F2881" s="290">
        <v>25.89</v>
      </c>
      <c r="G2881" s="291">
        <v>0.04</v>
      </c>
      <c r="H2881" s="292"/>
      <c r="I2881" s="293">
        <v>1.0356000000000001</v>
      </c>
      <c r="J2881" s="294"/>
    </row>
    <row r="2882" spans="1:10">
      <c r="A2882" s="286"/>
      <c r="B2882" s="305"/>
      <c r="C2882" s="287">
        <v>17740</v>
      </c>
      <c r="D2882" s="288" t="s">
        <v>1076</v>
      </c>
      <c r="E2882" s="289" t="s">
        <v>685</v>
      </c>
      <c r="F2882" s="290">
        <v>12.35</v>
      </c>
      <c r="G2882" s="291">
        <v>0.01</v>
      </c>
      <c r="H2882" s="292"/>
      <c r="I2882" s="293">
        <v>0.1235</v>
      </c>
      <c r="J2882" s="294"/>
    </row>
    <row r="2883" spans="1:10" ht="12.95" customHeight="1">
      <c r="A2883" s="286"/>
      <c r="B2883" s="305"/>
      <c r="C2883" s="287">
        <v>27540</v>
      </c>
      <c r="D2883" s="288" t="s">
        <v>1077</v>
      </c>
      <c r="E2883" s="289" t="s">
        <v>685</v>
      </c>
      <c r="F2883" s="290">
        <v>7.58</v>
      </c>
      <c r="G2883" s="291">
        <v>1.02</v>
      </c>
      <c r="H2883" s="292"/>
      <c r="I2883" s="293">
        <v>7.7316000000000003</v>
      </c>
      <c r="J2883" s="294"/>
    </row>
    <row r="2884" spans="1:10" ht="12.95" customHeight="1">
      <c r="A2884" s="282">
        <v>8024000</v>
      </c>
      <c r="B2884" s="304" t="s">
        <v>1567</v>
      </c>
      <c r="C2884" s="298"/>
      <c r="D2884" s="298"/>
      <c r="E2884" s="298"/>
      <c r="F2884" s="298"/>
      <c r="G2884" s="298"/>
      <c r="H2884" s="283" t="s">
        <v>711</v>
      </c>
      <c r="I2884" s="284"/>
      <c r="J2884" s="285">
        <v>464.35</v>
      </c>
    </row>
    <row r="2885" spans="1:10">
      <c r="A2885" s="286"/>
      <c r="B2885" s="305"/>
      <c r="C2885" s="287">
        <v>2020</v>
      </c>
      <c r="D2885" s="288" t="s">
        <v>884</v>
      </c>
      <c r="E2885" s="289" t="s">
        <v>463</v>
      </c>
      <c r="F2885" s="290">
        <v>32.11</v>
      </c>
      <c r="G2885" s="291">
        <v>0.53</v>
      </c>
      <c r="H2885" s="292"/>
      <c r="I2885" s="293">
        <v>17.023399999999999</v>
      </c>
      <c r="J2885" s="294"/>
    </row>
    <row r="2886" spans="1:10">
      <c r="A2886" s="286"/>
      <c r="B2886" s="305"/>
      <c r="C2886" s="287">
        <v>2099</v>
      </c>
      <c r="D2886" s="288" t="s">
        <v>670</v>
      </c>
      <c r="E2886" s="289" t="s">
        <v>463</v>
      </c>
      <c r="F2886" s="290">
        <v>25.89</v>
      </c>
      <c r="G2886" s="291">
        <v>0.45</v>
      </c>
      <c r="H2886" s="292"/>
      <c r="I2886" s="293">
        <v>11.6511</v>
      </c>
      <c r="J2886" s="294"/>
    </row>
    <row r="2887" spans="1:10" ht="12.95" customHeight="1">
      <c r="A2887" s="286"/>
      <c r="B2887" s="305"/>
      <c r="C2887" s="287">
        <v>10521</v>
      </c>
      <c r="D2887" s="288" t="s">
        <v>1568</v>
      </c>
      <c r="E2887" s="289" t="s">
        <v>711</v>
      </c>
      <c r="F2887" s="290">
        <v>422.77</v>
      </c>
      <c r="G2887" s="291">
        <v>1.03</v>
      </c>
      <c r="H2887" s="292"/>
      <c r="I2887" s="293">
        <v>435.45310000000001</v>
      </c>
      <c r="J2887" s="294"/>
    </row>
    <row r="2888" spans="1:10" ht="12.95" customHeight="1">
      <c r="A2888" s="286"/>
      <c r="B2888" s="305"/>
      <c r="C2888" s="287">
        <v>94299</v>
      </c>
      <c r="D2888" s="288" t="s">
        <v>907</v>
      </c>
      <c r="E2888" s="289" t="s">
        <v>463</v>
      </c>
      <c r="F2888" s="290">
        <v>2.16</v>
      </c>
      <c r="G2888" s="291">
        <v>0.1051</v>
      </c>
      <c r="H2888" s="292"/>
      <c r="I2888" s="293">
        <v>0.22720000000000001</v>
      </c>
      <c r="J2888" s="294"/>
    </row>
    <row r="2889" spans="1:10" ht="11.25" customHeight="1">
      <c r="A2889" s="282">
        <v>8025000</v>
      </c>
      <c r="B2889" s="304" t="s">
        <v>1569</v>
      </c>
      <c r="C2889" s="298"/>
      <c r="D2889" s="298"/>
      <c r="E2889" s="298"/>
      <c r="F2889" s="298"/>
      <c r="G2889" s="298"/>
      <c r="H2889" s="283" t="s">
        <v>711</v>
      </c>
      <c r="I2889" s="284"/>
      <c r="J2889" s="285">
        <v>485.33</v>
      </c>
    </row>
    <row r="2890" spans="1:10">
      <c r="A2890" s="286"/>
      <c r="B2890" s="305"/>
      <c r="C2890" s="287">
        <v>2020</v>
      </c>
      <c r="D2890" s="288" t="s">
        <v>884</v>
      </c>
      <c r="E2890" s="289" t="s">
        <v>463</v>
      </c>
      <c r="F2890" s="290">
        <v>32.11</v>
      </c>
      <c r="G2890" s="291">
        <v>0.53</v>
      </c>
      <c r="H2890" s="292"/>
      <c r="I2890" s="293">
        <v>17.023399999999999</v>
      </c>
      <c r="J2890" s="294"/>
    </row>
    <row r="2891" spans="1:10">
      <c r="A2891" s="286"/>
      <c r="B2891" s="305"/>
      <c r="C2891" s="287">
        <v>2099</v>
      </c>
      <c r="D2891" s="288" t="s">
        <v>670</v>
      </c>
      <c r="E2891" s="289" t="s">
        <v>463</v>
      </c>
      <c r="F2891" s="290">
        <v>25.89</v>
      </c>
      <c r="G2891" s="291">
        <v>0.45</v>
      </c>
      <c r="H2891" s="292"/>
      <c r="I2891" s="293">
        <v>11.6511</v>
      </c>
      <c r="J2891" s="294"/>
    </row>
    <row r="2892" spans="1:10" ht="12.95" customHeight="1">
      <c r="A2892" s="286"/>
      <c r="B2892" s="305"/>
      <c r="C2892" s="287">
        <v>10523</v>
      </c>
      <c r="D2892" s="288" t="s">
        <v>1570</v>
      </c>
      <c r="E2892" s="289" t="s">
        <v>711</v>
      </c>
      <c r="F2892" s="290">
        <v>443.14</v>
      </c>
      <c r="G2892" s="291">
        <v>1.03</v>
      </c>
      <c r="H2892" s="292"/>
      <c r="I2892" s="293">
        <v>456.43419999999998</v>
      </c>
      <c r="J2892" s="294"/>
    </row>
    <row r="2893" spans="1:10" ht="12.95" customHeight="1">
      <c r="A2893" s="286"/>
      <c r="B2893" s="305"/>
      <c r="C2893" s="287">
        <v>94299</v>
      </c>
      <c r="D2893" s="288" t="s">
        <v>907</v>
      </c>
      <c r="E2893" s="289" t="s">
        <v>463</v>
      </c>
      <c r="F2893" s="290">
        <v>2.16</v>
      </c>
      <c r="G2893" s="291">
        <v>0.1051</v>
      </c>
      <c r="H2893" s="292"/>
      <c r="I2893" s="293">
        <v>0.22720000000000001</v>
      </c>
      <c r="J2893" s="294"/>
    </row>
    <row r="2894" spans="1:10" ht="12.95" customHeight="1">
      <c r="A2894" s="282">
        <v>8026000</v>
      </c>
      <c r="B2894" s="304" t="s">
        <v>1571</v>
      </c>
      <c r="C2894" s="298"/>
      <c r="D2894" s="298"/>
      <c r="E2894" s="298"/>
      <c r="F2894" s="298"/>
      <c r="G2894" s="298"/>
      <c r="H2894" s="283" t="s">
        <v>711</v>
      </c>
      <c r="I2894" s="284"/>
      <c r="J2894" s="285">
        <v>509.69</v>
      </c>
    </row>
    <row r="2895" spans="1:10">
      <c r="A2895" s="286"/>
      <c r="B2895" s="305"/>
      <c r="C2895" s="287">
        <v>2020</v>
      </c>
      <c r="D2895" s="288" t="s">
        <v>884</v>
      </c>
      <c r="E2895" s="289" t="s">
        <v>463</v>
      </c>
      <c r="F2895" s="290">
        <v>32.11</v>
      </c>
      <c r="G2895" s="291">
        <v>0.53</v>
      </c>
      <c r="H2895" s="292"/>
      <c r="I2895" s="293">
        <v>17.023399999999999</v>
      </c>
      <c r="J2895" s="294"/>
    </row>
    <row r="2896" spans="1:10">
      <c r="A2896" s="286"/>
      <c r="B2896" s="305"/>
      <c r="C2896" s="287">
        <v>2099</v>
      </c>
      <c r="D2896" s="288" t="s">
        <v>670</v>
      </c>
      <c r="E2896" s="289" t="s">
        <v>463</v>
      </c>
      <c r="F2896" s="290">
        <v>25.89</v>
      </c>
      <c r="G2896" s="291">
        <v>0.45</v>
      </c>
      <c r="H2896" s="292"/>
      <c r="I2896" s="293">
        <v>11.6511</v>
      </c>
      <c r="J2896" s="294"/>
    </row>
    <row r="2897" spans="1:10" ht="12.95" customHeight="1">
      <c r="A2897" s="286"/>
      <c r="B2897" s="305"/>
      <c r="C2897" s="287">
        <v>10526</v>
      </c>
      <c r="D2897" s="288" t="s">
        <v>1572</v>
      </c>
      <c r="E2897" s="289" t="s">
        <v>711</v>
      </c>
      <c r="F2897" s="290">
        <v>466.79</v>
      </c>
      <c r="G2897" s="291">
        <v>1.03</v>
      </c>
      <c r="H2897" s="292"/>
      <c r="I2897" s="293">
        <v>480.7937</v>
      </c>
      <c r="J2897" s="294"/>
    </row>
    <row r="2898" spans="1:10" ht="12.95" customHeight="1">
      <c r="A2898" s="286"/>
      <c r="B2898" s="305"/>
      <c r="C2898" s="287">
        <v>94299</v>
      </c>
      <c r="D2898" s="288" t="s">
        <v>907</v>
      </c>
      <c r="E2898" s="289" t="s">
        <v>463</v>
      </c>
      <c r="F2898" s="290">
        <v>2.16</v>
      </c>
      <c r="G2898" s="291">
        <v>0.1051</v>
      </c>
      <c r="H2898" s="292"/>
      <c r="I2898" s="293">
        <v>0.22720000000000001</v>
      </c>
      <c r="J2898" s="294"/>
    </row>
    <row r="2899" spans="1:10" ht="12.95" customHeight="1">
      <c r="A2899" s="282">
        <v>8027000</v>
      </c>
      <c r="B2899" s="304" t="s">
        <v>1573</v>
      </c>
      <c r="C2899" s="298"/>
      <c r="D2899" s="298"/>
      <c r="E2899" s="298"/>
      <c r="F2899" s="298"/>
      <c r="G2899" s="298"/>
      <c r="H2899" s="283" t="s">
        <v>711</v>
      </c>
      <c r="I2899" s="284"/>
      <c r="J2899" s="285">
        <v>530.36</v>
      </c>
    </row>
    <row r="2900" spans="1:10">
      <c r="A2900" s="286"/>
      <c r="B2900" s="305"/>
      <c r="C2900" s="287">
        <v>2020</v>
      </c>
      <c r="D2900" s="288" t="s">
        <v>884</v>
      </c>
      <c r="E2900" s="289" t="s">
        <v>463</v>
      </c>
      <c r="F2900" s="290">
        <v>32.11</v>
      </c>
      <c r="G2900" s="291">
        <v>0.53</v>
      </c>
      <c r="H2900" s="292"/>
      <c r="I2900" s="293">
        <v>17.023399999999999</v>
      </c>
      <c r="J2900" s="294"/>
    </row>
    <row r="2901" spans="1:10">
      <c r="A2901" s="286"/>
      <c r="B2901" s="305"/>
      <c r="C2901" s="287">
        <v>2099</v>
      </c>
      <c r="D2901" s="288" t="s">
        <v>670</v>
      </c>
      <c r="E2901" s="289" t="s">
        <v>463</v>
      </c>
      <c r="F2901" s="290">
        <v>25.89</v>
      </c>
      <c r="G2901" s="291">
        <v>0.45</v>
      </c>
      <c r="H2901" s="292"/>
      <c r="I2901" s="293">
        <v>11.6511</v>
      </c>
      <c r="J2901" s="294"/>
    </row>
    <row r="2902" spans="1:10" ht="12.95" customHeight="1">
      <c r="A2902" s="286"/>
      <c r="B2902" s="305"/>
      <c r="C2902" s="287">
        <v>10528</v>
      </c>
      <c r="D2902" s="288" t="s">
        <v>1574</v>
      </c>
      <c r="E2902" s="289" t="s">
        <v>711</v>
      </c>
      <c r="F2902" s="290">
        <v>486.86</v>
      </c>
      <c r="G2902" s="291">
        <v>1.03</v>
      </c>
      <c r="H2902" s="292"/>
      <c r="I2902" s="293">
        <v>501.4658</v>
      </c>
      <c r="J2902" s="294"/>
    </row>
    <row r="2903" spans="1:10" ht="12.95" customHeight="1">
      <c r="A2903" s="286"/>
      <c r="B2903" s="305"/>
      <c r="C2903" s="287">
        <v>94299</v>
      </c>
      <c r="D2903" s="288" t="s">
        <v>907</v>
      </c>
      <c r="E2903" s="289" t="s">
        <v>463</v>
      </c>
      <c r="F2903" s="290">
        <v>2.16</v>
      </c>
      <c r="G2903" s="291">
        <v>0.1051</v>
      </c>
      <c r="H2903" s="292"/>
      <c r="I2903" s="293">
        <v>0.22720000000000001</v>
      </c>
      <c r="J2903" s="294"/>
    </row>
    <row r="2904" spans="1:10" ht="12.95" customHeight="1">
      <c r="A2904" s="282">
        <v>8028000</v>
      </c>
      <c r="B2904" s="304" t="s">
        <v>1575</v>
      </c>
      <c r="C2904" s="298"/>
      <c r="D2904" s="298"/>
      <c r="E2904" s="298"/>
      <c r="F2904" s="298"/>
      <c r="G2904" s="298"/>
      <c r="H2904" s="283" t="s">
        <v>711</v>
      </c>
      <c r="I2904" s="284"/>
      <c r="J2904" s="285">
        <v>552.65</v>
      </c>
    </row>
    <row r="2905" spans="1:10" ht="12.95" customHeight="1">
      <c r="A2905" s="286"/>
      <c r="B2905" s="305"/>
      <c r="C2905" s="287">
        <v>2020</v>
      </c>
      <c r="D2905" s="288" t="s">
        <v>884</v>
      </c>
      <c r="E2905" s="289" t="s">
        <v>463</v>
      </c>
      <c r="F2905" s="290">
        <v>32.11</v>
      </c>
      <c r="G2905" s="291">
        <v>0.53</v>
      </c>
      <c r="H2905" s="292"/>
      <c r="I2905" s="293">
        <v>17.023399999999999</v>
      </c>
      <c r="J2905" s="294"/>
    </row>
    <row r="2906" spans="1:10">
      <c r="A2906" s="286"/>
      <c r="B2906" s="305"/>
      <c r="C2906" s="287">
        <v>2099</v>
      </c>
      <c r="D2906" s="288" t="s">
        <v>670</v>
      </c>
      <c r="E2906" s="289" t="s">
        <v>463</v>
      </c>
      <c r="F2906" s="290">
        <v>25.89</v>
      </c>
      <c r="G2906" s="291">
        <v>0.45</v>
      </c>
      <c r="H2906" s="292"/>
      <c r="I2906" s="293">
        <v>11.6511</v>
      </c>
      <c r="J2906" s="294"/>
    </row>
    <row r="2907" spans="1:10" ht="12.95" customHeight="1">
      <c r="A2907" s="286"/>
      <c r="B2907" s="305"/>
      <c r="C2907" s="287">
        <v>10529</v>
      </c>
      <c r="D2907" s="288" t="s">
        <v>1431</v>
      </c>
      <c r="E2907" s="289" t="s">
        <v>711</v>
      </c>
      <c r="F2907" s="290">
        <v>508.5</v>
      </c>
      <c r="G2907" s="291">
        <v>1.03</v>
      </c>
      <c r="H2907" s="292"/>
      <c r="I2907" s="293">
        <v>523.755</v>
      </c>
      <c r="J2907" s="294"/>
    </row>
    <row r="2908" spans="1:10" ht="33.75">
      <c r="A2908" s="286"/>
      <c r="B2908" s="305"/>
      <c r="C2908" s="287">
        <v>94299</v>
      </c>
      <c r="D2908" s="288" t="s">
        <v>907</v>
      </c>
      <c r="E2908" s="289" t="s">
        <v>463</v>
      </c>
      <c r="F2908" s="290">
        <v>2.16</v>
      </c>
      <c r="G2908" s="291">
        <v>0.1051</v>
      </c>
      <c r="H2908" s="292"/>
      <c r="I2908" s="293">
        <v>0.22720000000000001</v>
      </c>
      <c r="J2908" s="294"/>
    </row>
    <row r="2909" spans="1:10" ht="12.95" customHeight="1">
      <c r="A2909" s="282">
        <v>8029000</v>
      </c>
      <c r="B2909" s="304" t="s">
        <v>1576</v>
      </c>
      <c r="C2909" s="298"/>
      <c r="D2909" s="298"/>
      <c r="E2909" s="298"/>
      <c r="F2909" s="298"/>
      <c r="G2909" s="298"/>
      <c r="H2909" s="283" t="s">
        <v>711</v>
      </c>
      <c r="I2909" s="284"/>
      <c r="J2909" s="285">
        <v>808.22</v>
      </c>
    </row>
    <row r="2910" spans="1:10">
      <c r="A2910" s="286"/>
      <c r="B2910" s="305"/>
      <c r="C2910" s="287">
        <v>2020</v>
      </c>
      <c r="D2910" s="288" t="s">
        <v>884</v>
      </c>
      <c r="E2910" s="289" t="s">
        <v>463</v>
      </c>
      <c r="F2910" s="290">
        <v>32.11</v>
      </c>
      <c r="G2910" s="291">
        <v>5</v>
      </c>
      <c r="H2910" s="292"/>
      <c r="I2910" s="293">
        <v>160.59880000000001</v>
      </c>
      <c r="J2910" s="294"/>
    </row>
    <row r="2911" spans="1:10">
      <c r="A2911" s="286"/>
      <c r="B2911" s="305"/>
      <c r="C2911" s="287">
        <v>2099</v>
      </c>
      <c r="D2911" s="288" t="s">
        <v>670</v>
      </c>
      <c r="E2911" s="289" t="s">
        <v>463</v>
      </c>
      <c r="F2911" s="290">
        <v>25.89</v>
      </c>
      <c r="G2911" s="291">
        <v>10</v>
      </c>
      <c r="H2911" s="292"/>
      <c r="I2911" s="293">
        <v>258.91419999999999</v>
      </c>
      <c r="J2911" s="294"/>
    </row>
    <row r="2912" spans="1:10" ht="12.95" customHeight="1">
      <c r="A2912" s="286"/>
      <c r="B2912" s="305"/>
      <c r="C2912" s="287">
        <v>10522</v>
      </c>
      <c r="D2912" s="288" t="s">
        <v>906</v>
      </c>
      <c r="E2912" s="289" t="s">
        <v>711</v>
      </c>
      <c r="F2912" s="290">
        <v>441.18</v>
      </c>
      <c r="G2912" s="291">
        <v>0.72099999999999997</v>
      </c>
      <c r="H2912" s="292"/>
      <c r="I2912" s="293">
        <v>318.09070000000003</v>
      </c>
      <c r="J2912" s="294"/>
    </row>
    <row r="2913" spans="1:10" ht="12.95" customHeight="1">
      <c r="A2913" s="286"/>
      <c r="B2913" s="305"/>
      <c r="C2913" s="287">
        <v>10553</v>
      </c>
      <c r="D2913" s="288" t="s">
        <v>1433</v>
      </c>
      <c r="E2913" s="289" t="s">
        <v>711</v>
      </c>
      <c r="F2913" s="290">
        <v>181.08</v>
      </c>
      <c r="G2913" s="291">
        <v>0.39</v>
      </c>
      <c r="H2913" s="292"/>
      <c r="I2913" s="293">
        <v>70.621200000000002</v>
      </c>
      <c r="J2913" s="294"/>
    </row>
    <row r="2914" spans="1:10" ht="12.95" customHeight="1">
      <c r="A2914" s="282">
        <v>8030000</v>
      </c>
      <c r="B2914" s="304" t="s">
        <v>1577</v>
      </c>
      <c r="C2914" s="298"/>
      <c r="D2914" s="298"/>
      <c r="E2914" s="298"/>
      <c r="F2914" s="298"/>
      <c r="G2914" s="298"/>
      <c r="H2914" s="283" t="s">
        <v>711</v>
      </c>
      <c r="I2914" s="284"/>
      <c r="J2914" s="285">
        <v>1145.27</v>
      </c>
    </row>
    <row r="2915" spans="1:10">
      <c r="A2915" s="286"/>
      <c r="B2915" s="305"/>
      <c r="C2915" s="287">
        <v>2020</v>
      </c>
      <c r="D2915" s="288" t="s">
        <v>884</v>
      </c>
      <c r="E2915" s="289" t="s">
        <v>463</v>
      </c>
      <c r="F2915" s="290">
        <v>32.11</v>
      </c>
      <c r="G2915" s="291">
        <v>7</v>
      </c>
      <c r="H2915" s="292"/>
      <c r="I2915" s="293">
        <v>224.83840000000001</v>
      </c>
      <c r="J2915" s="294"/>
    </row>
    <row r="2916" spans="1:10">
      <c r="A2916" s="286"/>
      <c r="B2916" s="305"/>
      <c r="C2916" s="287">
        <v>2099</v>
      </c>
      <c r="D2916" s="288" t="s">
        <v>670</v>
      </c>
      <c r="E2916" s="289" t="s">
        <v>463</v>
      </c>
      <c r="F2916" s="290">
        <v>25.89</v>
      </c>
      <c r="G2916" s="291">
        <v>6.78</v>
      </c>
      <c r="H2916" s="292"/>
      <c r="I2916" s="293">
        <v>175.5438</v>
      </c>
      <c r="J2916" s="294"/>
    </row>
    <row r="2917" spans="1:10" ht="12.95" customHeight="1">
      <c r="A2917" s="286"/>
      <c r="B2917" s="305"/>
      <c r="C2917" s="287">
        <v>10648</v>
      </c>
      <c r="D2917" s="288" t="s">
        <v>1255</v>
      </c>
      <c r="E2917" s="289" t="s">
        <v>711</v>
      </c>
      <c r="F2917" s="290">
        <v>744.73</v>
      </c>
      <c r="G2917" s="291">
        <v>0.28499999999999998</v>
      </c>
      <c r="H2917" s="292"/>
      <c r="I2917" s="293">
        <v>212.24700000000001</v>
      </c>
      <c r="J2917" s="294"/>
    </row>
    <row r="2918" spans="1:10" ht="12.95" customHeight="1">
      <c r="A2918" s="286"/>
      <c r="B2918" s="305"/>
      <c r="C2918" s="287">
        <v>12580</v>
      </c>
      <c r="D2918" s="288" t="s">
        <v>1256</v>
      </c>
      <c r="E2918" s="289" t="s">
        <v>698</v>
      </c>
      <c r="F2918" s="290">
        <v>0.67</v>
      </c>
      <c r="G2918" s="291">
        <v>795</v>
      </c>
      <c r="H2918" s="292"/>
      <c r="I2918" s="293">
        <v>532.65</v>
      </c>
      <c r="J2918" s="294"/>
    </row>
    <row r="2919" spans="1:10" ht="12.95" customHeight="1">
      <c r="A2919" s="282">
        <v>8031000</v>
      </c>
      <c r="B2919" s="304" t="s">
        <v>1578</v>
      </c>
      <c r="C2919" s="298"/>
      <c r="D2919" s="298"/>
      <c r="E2919" s="298"/>
      <c r="F2919" s="298"/>
      <c r="G2919" s="298"/>
      <c r="H2919" s="283" t="s">
        <v>27</v>
      </c>
      <c r="I2919" s="284"/>
      <c r="J2919" s="285">
        <v>280.48</v>
      </c>
    </row>
    <row r="2920" spans="1:10">
      <c r="A2920" s="286"/>
      <c r="B2920" s="305"/>
      <c r="C2920" s="287">
        <v>2020</v>
      </c>
      <c r="D2920" s="288" t="s">
        <v>884</v>
      </c>
      <c r="E2920" s="289" t="s">
        <v>463</v>
      </c>
      <c r="F2920" s="290">
        <v>32.11</v>
      </c>
      <c r="G2920" s="291">
        <v>2.5</v>
      </c>
      <c r="H2920" s="292"/>
      <c r="I2920" s="293">
        <v>80.299400000000006</v>
      </c>
      <c r="J2920" s="294"/>
    </row>
    <row r="2921" spans="1:10">
      <c r="A2921" s="286"/>
      <c r="B2921" s="305"/>
      <c r="C2921" s="287">
        <v>2099</v>
      </c>
      <c r="D2921" s="288" t="s">
        <v>670</v>
      </c>
      <c r="E2921" s="289" t="s">
        <v>463</v>
      </c>
      <c r="F2921" s="290">
        <v>25.89</v>
      </c>
      <c r="G2921" s="291">
        <v>2.7170000000000001</v>
      </c>
      <c r="H2921" s="292"/>
      <c r="I2921" s="293">
        <v>70.346900000000005</v>
      </c>
      <c r="J2921" s="294"/>
    </row>
    <row r="2922" spans="1:10" ht="12.95" customHeight="1">
      <c r="A2922" s="286"/>
      <c r="B2922" s="305"/>
      <c r="C2922" s="287">
        <v>10648</v>
      </c>
      <c r="D2922" s="288" t="s">
        <v>1255</v>
      </c>
      <c r="E2922" s="289" t="s">
        <v>711</v>
      </c>
      <c r="F2922" s="290">
        <v>744.73</v>
      </c>
      <c r="G2922" s="291">
        <v>3.1300000000000001E-2</v>
      </c>
      <c r="H2922" s="292"/>
      <c r="I2922" s="293">
        <v>23.309899999999999</v>
      </c>
      <c r="J2922" s="294"/>
    </row>
    <row r="2923" spans="1:10" ht="22.5">
      <c r="A2923" s="286"/>
      <c r="B2923" s="305"/>
      <c r="C2923" s="287">
        <v>12580</v>
      </c>
      <c r="D2923" s="288" t="s">
        <v>1256</v>
      </c>
      <c r="E2923" s="289" t="s">
        <v>698</v>
      </c>
      <c r="F2923" s="290">
        <v>0.67</v>
      </c>
      <c r="G2923" s="291">
        <v>159</v>
      </c>
      <c r="H2923" s="292"/>
      <c r="I2923" s="293">
        <v>106.53</v>
      </c>
      <c r="J2923" s="294"/>
    </row>
    <row r="2924" spans="1:10" ht="12.95" customHeight="1">
      <c r="A2924" s="282">
        <v>8032000</v>
      </c>
      <c r="B2924" s="304" t="s">
        <v>1579</v>
      </c>
      <c r="C2924" s="298"/>
      <c r="D2924" s="298"/>
      <c r="E2924" s="298"/>
      <c r="F2924" s="298"/>
      <c r="G2924" s="298"/>
      <c r="H2924" s="283" t="s">
        <v>27</v>
      </c>
      <c r="I2924" s="284"/>
      <c r="J2924" s="285">
        <v>162.11000000000001</v>
      </c>
    </row>
    <row r="2925" spans="1:10">
      <c r="A2925" s="286"/>
      <c r="B2925" s="305"/>
      <c r="C2925" s="287">
        <v>2020</v>
      </c>
      <c r="D2925" s="288" t="s">
        <v>884</v>
      </c>
      <c r="E2925" s="289" t="s">
        <v>463</v>
      </c>
      <c r="F2925" s="290">
        <v>32.11</v>
      </c>
      <c r="G2925" s="291">
        <v>1.6</v>
      </c>
      <c r="H2925" s="292"/>
      <c r="I2925" s="293">
        <v>51.391599999999997</v>
      </c>
      <c r="J2925" s="294"/>
    </row>
    <row r="2926" spans="1:10">
      <c r="A2926" s="286"/>
      <c r="B2926" s="305"/>
      <c r="C2926" s="287">
        <v>2099</v>
      </c>
      <c r="D2926" s="288" t="s">
        <v>670</v>
      </c>
      <c r="E2926" s="289" t="s">
        <v>463</v>
      </c>
      <c r="F2926" s="290">
        <v>25.89</v>
      </c>
      <c r="G2926" s="291">
        <v>1.7</v>
      </c>
      <c r="H2926" s="292"/>
      <c r="I2926" s="293">
        <v>44.0154</v>
      </c>
      <c r="J2926" s="294"/>
    </row>
    <row r="2927" spans="1:10" ht="12.95" customHeight="1">
      <c r="A2927" s="286"/>
      <c r="B2927" s="305"/>
      <c r="C2927" s="287">
        <v>10648</v>
      </c>
      <c r="D2927" s="288" t="s">
        <v>1255</v>
      </c>
      <c r="E2927" s="289" t="s">
        <v>711</v>
      </c>
      <c r="F2927" s="290">
        <v>744.73</v>
      </c>
      <c r="G2927" s="291">
        <v>1.4E-2</v>
      </c>
      <c r="H2927" s="292"/>
      <c r="I2927" s="293">
        <v>10.4261</v>
      </c>
      <c r="J2927" s="294"/>
    </row>
    <row r="2928" spans="1:10" ht="22.5">
      <c r="A2928" s="286"/>
      <c r="B2928" s="305"/>
      <c r="C2928" s="287">
        <v>12580</v>
      </c>
      <c r="D2928" s="288" t="s">
        <v>1256</v>
      </c>
      <c r="E2928" s="289" t="s">
        <v>698</v>
      </c>
      <c r="F2928" s="290">
        <v>0.67</v>
      </c>
      <c r="G2928" s="291">
        <v>84</v>
      </c>
      <c r="H2928" s="292"/>
      <c r="I2928" s="293">
        <v>56.28</v>
      </c>
      <c r="J2928" s="294"/>
    </row>
    <row r="2929" spans="1:10" ht="12.95" customHeight="1">
      <c r="A2929" s="282">
        <v>8033000</v>
      </c>
      <c r="B2929" s="304" t="s">
        <v>1580</v>
      </c>
      <c r="C2929" s="298"/>
      <c r="D2929" s="298"/>
      <c r="E2929" s="298"/>
      <c r="F2929" s="298"/>
      <c r="G2929" s="298"/>
      <c r="H2929" s="283" t="s">
        <v>27</v>
      </c>
      <c r="I2929" s="284"/>
      <c r="J2929" s="285">
        <v>87.7</v>
      </c>
    </row>
    <row r="2930" spans="1:10">
      <c r="A2930" s="286"/>
      <c r="B2930" s="305"/>
      <c r="C2930" s="287">
        <v>2020</v>
      </c>
      <c r="D2930" s="288" t="s">
        <v>884</v>
      </c>
      <c r="E2930" s="289" t="s">
        <v>463</v>
      </c>
      <c r="F2930" s="290">
        <v>32.11</v>
      </c>
      <c r="G2930" s="291">
        <v>0.66</v>
      </c>
      <c r="H2930" s="292"/>
      <c r="I2930" s="293">
        <v>21.199000000000002</v>
      </c>
      <c r="J2930" s="294"/>
    </row>
    <row r="2931" spans="1:10">
      <c r="A2931" s="286"/>
      <c r="B2931" s="305"/>
      <c r="C2931" s="287">
        <v>2099</v>
      </c>
      <c r="D2931" s="288" t="s">
        <v>670</v>
      </c>
      <c r="E2931" s="289" t="s">
        <v>463</v>
      </c>
      <c r="F2931" s="290">
        <v>25.89</v>
      </c>
      <c r="G2931" s="291">
        <v>0.6603</v>
      </c>
      <c r="H2931" s="292"/>
      <c r="I2931" s="293">
        <v>17.0961</v>
      </c>
      <c r="J2931" s="294"/>
    </row>
    <row r="2932" spans="1:10" ht="12.95" customHeight="1">
      <c r="A2932" s="286"/>
      <c r="B2932" s="305"/>
      <c r="C2932" s="287">
        <v>10645</v>
      </c>
      <c r="D2932" s="288" t="s">
        <v>1581</v>
      </c>
      <c r="E2932" s="289" t="s">
        <v>711</v>
      </c>
      <c r="F2932" s="290">
        <v>625.04999999999995</v>
      </c>
      <c r="G2932" s="291">
        <v>8.0000000000000002E-3</v>
      </c>
      <c r="H2932" s="292"/>
      <c r="I2932" s="293">
        <v>5.0003000000000002</v>
      </c>
      <c r="J2932" s="294"/>
    </row>
    <row r="2933" spans="1:10" ht="12.95" customHeight="1">
      <c r="A2933" s="286"/>
      <c r="B2933" s="305"/>
      <c r="C2933" s="287">
        <v>12520</v>
      </c>
      <c r="D2933" s="288" t="s">
        <v>1582</v>
      </c>
      <c r="E2933" s="289" t="s">
        <v>698</v>
      </c>
      <c r="F2933" s="290">
        <v>3.39</v>
      </c>
      <c r="G2933" s="291">
        <v>13.1</v>
      </c>
      <c r="H2933" s="292"/>
      <c r="I2933" s="293">
        <v>44.408999999999999</v>
      </c>
      <c r="J2933" s="294"/>
    </row>
    <row r="2934" spans="1:10" ht="12.95" customHeight="1">
      <c r="A2934" s="282">
        <v>8034000</v>
      </c>
      <c r="B2934" s="304" t="s">
        <v>1583</v>
      </c>
      <c r="C2934" s="298"/>
      <c r="D2934" s="298"/>
      <c r="E2934" s="298"/>
      <c r="F2934" s="298"/>
      <c r="G2934" s="298"/>
      <c r="H2934" s="283" t="s">
        <v>27</v>
      </c>
      <c r="I2934" s="284"/>
      <c r="J2934" s="285">
        <v>125.34</v>
      </c>
    </row>
    <row r="2935" spans="1:10">
      <c r="A2935" s="286"/>
      <c r="B2935" s="305"/>
      <c r="C2935" s="287">
        <v>2020</v>
      </c>
      <c r="D2935" s="288" t="s">
        <v>884</v>
      </c>
      <c r="E2935" s="289" t="s">
        <v>463</v>
      </c>
      <c r="F2935" s="290">
        <v>32.11</v>
      </c>
      <c r="G2935" s="291">
        <v>0.74</v>
      </c>
      <c r="H2935" s="292"/>
      <c r="I2935" s="293">
        <v>23.768599999999999</v>
      </c>
      <c r="J2935" s="294"/>
    </row>
    <row r="2936" spans="1:10">
      <c r="A2936" s="286"/>
      <c r="B2936" s="305"/>
      <c r="C2936" s="287">
        <v>2099</v>
      </c>
      <c r="D2936" s="288" t="s">
        <v>670</v>
      </c>
      <c r="E2936" s="289" t="s">
        <v>463</v>
      </c>
      <c r="F2936" s="290">
        <v>25.89</v>
      </c>
      <c r="G2936" s="291">
        <v>0.745</v>
      </c>
      <c r="H2936" s="292"/>
      <c r="I2936" s="293">
        <v>19.289100000000001</v>
      </c>
      <c r="J2936" s="294"/>
    </row>
    <row r="2937" spans="1:10" ht="22.5">
      <c r="A2937" s="286"/>
      <c r="B2937" s="305"/>
      <c r="C2937" s="287">
        <v>10645</v>
      </c>
      <c r="D2937" s="288" t="s">
        <v>1581</v>
      </c>
      <c r="E2937" s="289" t="s">
        <v>711</v>
      </c>
      <c r="F2937" s="290">
        <v>625.04999999999995</v>
      </c>
      <c r="G2937" s="291">
        <v>1.4500000000000001E-2</v>
      </c>
      <c r="H2937" s="292"/>
      <c r="I2937" s="293">
        <v>9.0631000000000004</v>
      </c>
      <c r="J2937" s="294"/>
    </row>
    <row r="2938" spans="1:10" ht="22.5">
      <c r="A2938" s="286"/>
      <c r="B2938" s="305"/>
      <c r="C2938" s="287">
        <v>12534</v>
      </c>
      <c r="D2938" s="288" t="s">
        <v>1251</v>
      </c>
      <c r="E2938" s="289" t="s">
        <v>698</v>
      </c>
      <c r="F2938" s="290">
        <v>5.59</v>
      </c>
      <c r="G2938" s="291">
        <v>13.1</v>
      </c>
      <c r="H2938" s="292"/>
      <c r="I2938" s="293">
        <v>73.228999999999999</v>
      </c>
      <c r="J2938" s="294"/>
    </row>
    <row r="2939" spans="1:10">
      <c r="A2939" s="282">
        <v>8035000</v>
      </c>
      <c r="B2939" s="304" t="s">
        <v>1584</v>
      </c>
      <c r="C2939" s="298"/>
      <c r="D2939" s="298"/>
      <c r="E2939" s="298"/>
      <c r="F2939" s="298"/>
      <c r="G2939" s="298"/>
      <c r="H2939" s="283" t="s">
        <v>711</v>
      </c>
      <c r="I2939" s="284"/>
      <c r="J2939" s="285">
        <v>544.73</v>
      </c>
    </row>
    <row r="2940" spans="1:10">
      <c r="A2940" s="286"/>
      <c r="B2940" s="305"/>
      <c r="C2940" s="287">
        <v>2020</v>
      </c>
      <c r="D2940" s="288" t="s">
        <v>884</v>
      </c>
      <c r="E2940" s="289" t="s">
        <v>463</v>
      </c>
      <c r="F2940" s="290">
        <v>32.11</v>
      </c>
      <c r="G2940" s="291">
        <v>5.6</v>
      </c>
      <c r="H2940" s="292"/>
      <c r="I2940" s="293">
        <v>179.8707</v>
      </c>
      <c r="J2940" s="294"/>
    </row>
    <row r="2941" spans="1:10">
      <c r="A2941" s="286"/>
      <c r="B2941" s="305"/>
      <c r="C2941" s="287">
        <v>2099</v>
      </c>
      <c r="D2941" s="288" t="s">
        <v>670</v>
      </c>
      <c r="E2941" s="289" t="s">
        <v>463</v>
      </c>
      <c r="F2941" s="290">
        <v>25.89</v>
      </c>
      <c r="G2941" s="291">
        <v>5</v>
      </c>
      <c r="H2941" s="292"/>
      <c r="I2941" s="293">
        <v>129.4571</v>
      </c>
      <c r="J2941" s="294"/>
    </row>
    <row r="2942" spans="1:10" ht="12.95" customHeight="1">
      <c r="A2942" s="286"/>
      <c r="B2942" s="305"/>
      <c r="C2942" s="287">
        <v>10553</v>
      </c>
      <c r="D2942" s="288" t="s">
        <v>1433</v>
      </c>
      <c r="E2942" s="289" t="s">
        <v>711</v>
      </c>
      <c r="F2942" s="290">
        <v>181.08</v>
      </c>
      <c r="G2942" s="291">
        <v>1.3</v>
      </c>
      <c r="H2942" s="292"/>
      <c r="I2942" s="293">
        <v>235.404</v>
      </c>
      <c r="J2942" s="294"/>
    </row>
    <row r="2943" spans="1:10" ht="12.95" customHeight="1">
      <c r="A2943" s="282">
        <v>8036000</v>
      </c>
      <c r="B2943" s="304" t="s">
        <v>1585</v>
      </c>
      <c r="C2943" s="298"/>
      <c r="D2943" s="298"/>
      <c r="E2943" s="298"/>
      <c r="F2943" s="298"/>
      <c r="G2943" s="298"/>
      <c r="H2943" s="283" t="s">
        <v>711</v>
      </c>
      <c r="I2943" s="284"/>
      <c r="J2943" s="285">
        <v>830.84</v>
      </c>
    </row>
    <row r="2944" spans="1:10">
      <c r="A2944" s="286"/>
      <c r="B2944" s="305"/>
      <c r="C2944" s="287">
        <v>2020</v>
      </c>
      <c r="D2944" s="288" t="s">
        <v>884</v>
      </c>
      <c r="E2944" s="289" t="s">
        <v>463</v>
      </c>
      <c r="F2944" s="290">
        <v>32.11</v>
      </c>
      <c r="G2944" s="291">
        <v>6</v>
      </c>
      <c r="H2944" s="292"/>
      <c r="I2944" s="293">
        <v>192.71860000000001</v>
      </c>
      <c r="J2944" s="294"/>
    </row>
    <row r="2945" spans="1:10">
      <c r="A2945" s="286"/>
      <c r="B2945" s="305"/>
      <c r="C2945" s="287">
        <v>2099</v>
      </c>
      <c r="D2945" s="288" t="s">
        <v>670</v>
      </c>
      <c r="E2945" s="289" t="s">
        <v>463</v>
      </c>
      <c r="F2945" s="290">
        <v>25.89</v>
      </c>
      <c r="G2945" s="291">
        <v>6</v>
      </c>
      <c r="H2945" s="292"/>
      <c r="I2945" s="293">
        <v>155.3485</v>
      </c>
      <c r="J2945" s="294"/>
    </row>
    <row r="2946" spans="1:10">
      <c r="A2946" s="286"/>
      <c r="B2946" s="305"/>
      <c r="C2946" s="287">
        <v>10553</v>
      </c>
      <c r="D2946" s="288" t="s">
        <v>1433</v>
      </c>
      <c r="E2946" s="289" t="s">
        <v>711</v>
      </c>
      <c r="F2946" s="290">
        <v>181.08</v>
      </c>
      <c r="G2946" s="291">
        <v>1.3</v>
      </c>
      <c r="H2946" s="292"/>
      <c r="I2946" s="293">
        <v>235.404</v>
      </c>
      <c r="J2946" s="294"/>
    </row>
    <row r="2947" spans="1:10" ht="12.95" customHeight="1">
      <c r="A2947" s="286"/>
      <c r="B2947" s="305"/>
      <c r="C2947" s="287">
        <v>10630</v>
      </c>
      <c r="D2947" s="288" t="s">
        <v>929</v>
      </c>
      <c r="E2947" s="289" t="s">
        <v>711</v>
      </c>
      <c r="F2947" s="290">
        <v>773.05</v>
      </c>
      <c r="G2947" s="291">
        <v>0.32</v>
      </c>
      <c r="H2947" s="292"/>
      <c r="I2947" s="293">
        <v>247.37479999999999</v>
      </c>
      <c r="J2947" s="294"/>
    </row>
    <row r="2948" spans="1:10" ht="12.95" customHeight="1">
      <c r="A2948" s="282">
        <v>8037000</v>
      </c>
      <c r="B2948" s="304" t="s">
        <v>1586</v>
      </c>
      <c r="C2948" s="298"/>
      <c r="D2948" s="298"/>
      <c r="E2948" s="298"/>
      <c r="F2948" s="298"/>
      <c r="G2948" s="298"/>
      <c r="H2948" s="283" t="s">
        <v>27</v>
      </c>
      <c r="I2948" s="284"/>
      <c r="J2948" s="285">
        <v>11.05</v>
      </c>
    </row>
    <row r="2949" spans="1:10">
      <c r="A2949" s="286"/>
      <c r="B2949" s="305"/>
      <c r="C2949" s="287">
        <v>2020</v>
      </c>
      <c r="D2949" s="288" t="s">
        <v>884</v>
      </c>
      <c r="E2949" s="289" t="s">
        <v>463</v>
      </c>
      <c r="F2949" s="290">
        <v>32.11</v>
      </c>
      <c r="G2949" s="291">
        <v>0.12</v>
      </c>
      <c r="H2949" s="292"/>
      <c r="I2949" s="293">
        <v>3.8542999999999998</v>
      </c>
      <c r="J2949" s="294"/>
    </row>
    <row r="2950" spans="1:10">
      <c r="A2950" s="286"/>
      <c r="B2950" s="305"/>
      <c r="C2950" s="287">
        <v>2099</v>
      </c>
      <c r="D2950" s="288" t="s">
        <v>670</v>
      </c>
      <c r="E2950" s="289" t="s">
        <v>463</v>
      </c>
      <c r="F2950" s="290">
        <v>25.89</v>
      </c>
      <c r="G2950" s="291">
        <v>0.11</v>
      </c>
      <c r="H2950" s="292"/>
      <c r="I2950" s="293">
        <v>2.8479999999999999</v>
      </c>
      <c r="J2950" s="294"/>
    </row>
    <row r="2951" spans="1:10" ht="12.95" customHeight="1">
      <c r="A2951" s="286"/>
      <c r="B2951" s="305"/>
      <c r="C2951" s="287">
        <v>10636</v>
      </c>
      <c r="D2951" s="288" t="s">
        <v>1587</v>
      </c>
      <c r="E2951" s="289" t="s">
        <v>711</v>
      </c>
      <c r="F2951" s="290">
        <v>622.39</v>
      </c>
      <c r="G2951" s="291">
        <v>7.0000000000000001E-3</v>
      </c>
      <c r="H2951" s="292"/>
      <c r="I2951" s="293">
        <v>4.3567</v>
      </c>
      <c r="J2951" s="294"/>
    </row>
    <row r="2952" spans="1:10" ht="12.95" customHeight="1">
      <c r="A2952" s="282">
        <v>8038000</v>
      </c>
      <c r="B2952" s="304" t="s">
        <v>1588</v>
      </c>
      <c r="C2952" s="298"/>
      <c r="D2952" s="298"/>
      <c r="E2952" s="298"/>
      <c r="F2952" s="298"/>
      <c r="G2952" s="298"/>
      <c r="H2952" s="283" t="s">
        <v>27</v>
      </c>
      <c r="I2952" s="284"/>
      <c r="J2952" s="285">
        <v>63.41</v>
      </c>
    </row>
    <row r="2953" spans="1:10" ht="12.95" customHeight="1">
      <c r="A2953" s="286"/>
      <c r="B2953" s="305"/>
      <c r="C2953" s="287">
        <v>36010</v>
      </c>
      <c r="D2953" s="288" t="s">
        <v>1257</v>
      </c>
      <c r="E2953" s="289" t="s">
        <v>27</v>
      </c>
      <c r="F2953" s="290">
        <v>63.42</v>
      </c>
      <c r="G2953" s="291">
        <v>1</v>
      </c>
      <c r="H2953" s="292"/>
      <c r="I2953" s="293">
        <v>63.415900000000001</v>
      </c>
      <c r="J2953" s="294"/>
    </row>
    <row r="2954" spans="1:10" ht="12.95" customHeight="1">
      <c r="A2954" s="282">
        <v>8039000</v>
      </c>
      <c r="B2954" s="304" t="s">
        <v>1589</v>
      </c>
      <c r="C2954" s="298"/>
      <c r="D2954" s="298"/>
      <c r="E2954" s="298"/>
      <c r="F2954" s="298"/>
      <c r="G2954" s="298"/>
      <c r="H2954" s="283" t="s">
        <v>27</v>
      </c>
      <c r="I2954" s="284"/>
      <c r="J2954" s="285">
        <v>36.119999999999997</v>
      </c>
    </row>
    <row r="2955" spans="1:10">
      <c r="A2955" s="286"/>
      <c r="B2955" s="305"/>
      <c r="C2955" s="287">
        <v>2020</v>
      </c>
      <c r="D2955" s="288" t="s">
        <v>884</v>
      </c>
      <c r="E2955" s="289" t="s">
        <v>463</v>
      </c>
      <c r="F2955" s="290">
        <v>32.11</v>
      </c>
      <c r="G2955" s="291">
        <v>0.4</v>
      </c>
      <c r="H2955" s="292"/>
      <c r="I2955" s="293">
        <v>12.847899999999999</v>
      </c>
      <c r="J2955" s="294"/>
    </row>
    <row r="2956" spans="1:10">
      <c r="A2956" s="286"/>
      <c r="B2956" s="305"/>
      <c r="C2956" s="287">
        <v>2099</v>
      </c>
      <c r="D2956" s="288" t="s">
        <v>670</v>
      </c>
      <c r="E2956" s="289" t="s">
        <v>463</v>
      </c>
      <c r="F2956" s="290">
        <v>25.89</v>
      </c>
      <c r="G2956" s="291">
        <v>0.41</v>
      </c>
      <c r="H2956" s="292"/>
      <c r="I2956" s="293">
        <v>10.615399999999999</v>
      </c>
      <c r="J2956" s="294"/>
    </row>
    <row r="2957" spans="1:10" ht="12.95" customHeight="1">
      <c r="A2957" s="286"/>
      <c r="B2957" s="305"/>
      <c r="C2957" s="287">
        <v>10648</v>
      </c>
      <c r="D2957" s="288" t="s">
        <v>1255</v>
      </c>
      <c r="E2957" s="289" t="s">
        <v>711</v>
      </c>
      <c r="F2957" s="290">
        <v>744.73</v>
      </c>
      <c r="G2957" s="291">
        <v>1.7000000000000001E-2</v>
      </c>
      <c r="H2957" s="292"/>
      <c r="I2957" s="293">
        <v>12.660299999999999</v>
      </c>
      <c r="J2957" s="294"/>
    </row>
    <row r="2958" spans="1:10" ht="12.95" customHeight="1">
      <c r="A2958" s="282">
        <v>8040000</v>
      </c>
      <c r="B2958" s="304" t="s">
        <v>1590</v>
      </c>
      <c r="C2958" s="298"/>
      <c r="D2958" s="298"/>
      <c r="E2958" s="298"/>
      <c r="F2958" s="298"/>
      <c r="G2958" s="298"/>
      <c r="H2958" s="283" t="s">
        <v>27</v>
      </c>
      <c r="I2958" s="284"/>
      <c r="J2958" s="285">
        <v>25.95</v>
      </c>
    </row>
    <row r="2959" spans="1:10">
      <c r="A2959" s="286"/>
      <c r="B2959" s="305"/>
      <c r="C2959" s="287">
        <v>2020</v>
      </c>
      <c r="D2959" s="288" t="s">
        <v>884</v>
      </c>
      <c r="E2959" s="289" t="s">
        <v>463</v>
      </c>
      <c r="F2959" s="290">
        <v>32.11</v>
      </c>
      <c r="G2959" s="291">
        <v>0.2</v>
      </c>
      <c r="H2959" s="292"/>
      <c r="I2959" s="293">
        <v>6.4238999999999997</v>
      </c>
      <c r="J2959" s="294"/>
    </row>
    <row r="2960" spans="1:10" ht="12.95" customHeight="1">
      <c r="A2960" s="286"/>
      <c r="B2960" s="305"/>
      <c r="C2960" s="287">
        <v>2099</v>
      </c>
      <c r="D2960" s="288" t="s">
        <v>670</v>
      </c>
      <c r="E2960" s="289" t="s">
        <v>463</v>
      </c>
      <c r="F2960" s="290">
        <v>25.89</v>
      </c>
      <c r="G2960" s="291">
        <v>0.39</v>
      </c>
      <c r="H2960" s="292"/>
      <c r="I2960" s="293">
        <v>10.0976</v>
      </c>
      <c r="J2960" s="294"/>
    </row>
    <row r="2961" spans="1:10" ht="12.95" customHeight="1">
      <c r="A2961" s="286"/>
      <c r="B2961" s="305"/>
      <c r="C2961" s="287">
        <v>10562</v>
      </c>
      <c r="D2961" s="288" t="s">
        <v>1591</v>
      </c>
      <c r="E2961" s="289" t="s">
        <v>685</v>
      </c>
      <c r="F2961" s="290">
        <v>1.1100000000000001</v>
      </c>
      <c r="G2961" s="291">
        <v>8.5</v>
      </c>
      <c r="H2961" s="292"/>
      <c r="I2961" s="293">
        <v>9.4350000000000005</v>
      </c>
      <c r="J2961" s="294"/>
    </row>
    <row r="2962" spans="1:10" ht="12.95" customHeight="1">
      <c r="A2962" s="282">
        <v>8041000</v>
      </c>
      <c r="B2962" s="304" t="s">
        <v>1592</v>
      </c>
      <c r="C2962" s="298"/>
      <c r="D2962" s="298"/>
      <c r="E2962" s="298"/>
      <c r="F2962" s="298"/>
      <c r="G2962" s="298"/>
      <c r="H2962" s="283" t="s">
        <v>27</v>
      </c>
      <c r="I2962" s="284"/>
      <c r="J2962" s="285">
        <v>85.24</v>
      </c>
    </row>
    <row r="2963" spans="1:10" ht="12.95" customHeight="1">
      <c r="A2963" s="286"/>
      <c r="B2963" s="305"/>
      <c r="C2963" s="287">
        <v>2020</v>
      </c>
      <c r="D2963" s="288" t="s">
        <v>884</v>
      </c>
      <c r="E2963" s="289" t="s">
        <v>463</v>
      </c>
      <c r="F2963" s="290">
        <v>32.11</v>
      </c>
      <c r="G2963" s="291">
        <v>1.2</v>
      </c>
      <c r="H2963" s="292"/>
      <c r="I2963" s="293">
        <v>38.543700000000001</v>
      </c>
      <c r="J2963" s="294"/>
    </row>
    <row r="2964" spans="1:10">
      <c r="A2964" s="286"/>
      <c r="B2964" s="305"/>
      <c r="C2964" s="287">
        <v>2099</v>
      </c>
      <c r="D2964" s="288" t="s">
        <v>670</v>
      </c>
      <c r="E2964" s="289" t="s">
        <v>463</v>
      </c>
      <c r="F2964" s="290">
        <v>25.89</v>
      </c>
      <c r="G2964" s="291">
        <v>1</v>
      </c>
      <c r="H2964" s="292"/>
      <c r="I2964" s="293">
        <v>25.891400000000001</v>
      </c>
      <c r="J2964" s="294"/>
    </row>
    <row r="2965" spans="1:10" ht="12.95" customHeight="1">
      <c r="A2965" s="286"/>
      <c r="B2965" s="305"/>
      <c r="C2965" s="287">
        <v>10630</v>
      </c>
      <c r="D2965" s="288" t="s">
        <v>929</v>
      </c>
      <c r="E2965" s="289" t="s">
        <v>711</v>
      </c>
      <c r="F2965" s="290">
        <v>773.05</v>
      </c>
      <c r="G2965" s="291">
        <v>2.5000000000000001E-2</v>
      </c>
      <c r="H2965" s="292"/>
      <c r="I2965" s="293">
        <v>19.3261</v>
      </c>
      <c r="J2965" s="294"/>
    </row>
    <row r="2966" spans="1:10" ht="12.95" customHeight="1">
      <c r="A2966" s="286"/>
      <c r="B2966" s="305"/>
      <c r="C2966" s="287">
        <v>14042</v>
      </c>
      <c r="D2966" s="288" t="s">
        <v>1593</v>
      </c>
      <c r="E2966" s="289" t="s">
        <v>685</v>
      </c>
      <c r="F2966" s="290">
        <v>4.93</v>
      </c>
      <c r="G2966" s="291">
        <v>0.3</v>
      </c>
      <c r="H2966" s="292"/>
      <c r="I2966" s="293">
        <v>1.4790000000000001</v>
      </c>
      <c r="J2966" s="294"/>
    </row>
    <row r="2967" spans="1:10" ht="12.95" customHeight="1">
      <c r="A2967" s="282">
        <v>8042000</v>
      </c>
      <c r="B2967" s="304" t="s">
        <v>1594</v>
      </c>
      <c r="C2967" s="298"/>
      <c r="D2967" s="298"/>
      <c r="E2967" s="298"/>
      <c r="F2967" s="298"/>
      <c r="G2967" s="298"/>
      <c r="H2967" s="283" t="s">
        <v>27</v>
      </c>
      <c r="I2967" s="284"/>
      <c r="J2967" s="285">
        <v>227.61</v>
      </c>
    </row>
    <row r="2968" spans="1:10" ht="12.95" customHeight="1">
      <c r="A2968" s="286"/>
      <c r="B2968" s="305"/>
      <c r="C2968" s="287">
        <v>2020</v>
      </c>
      <c r="D2968" s="288" t="s">
        <v>884</v>
      </c>
      <c r="E2968" s="289" t="s">
        <v>463</v>
      </c>
      <c r="F2968" s="290">
        <v>32.11</v>
      </c>
      <c r="G2968" s="291">
        <v>2.4</v>
      </c>
      <c r="H2968" s="292"/>
      <c r="I2968" s="293">
        <v>77.087400000000002</v>
      </c>
      <c r="J2968" s="294"/>
    </row>
    <row r="2969" spans="1:10" ht="12.95" customHeight="1">
      <c r="A2969" s="286"/>
      <c r="B2969" s="305"/>
      <c r="C2969" s="287">
        <v>2099</v>
      </c>
      <c r="D2969" s="288" t="s">
        <v>670</v>
      </c>
      <c r="E2969" s="289" t="s">
        <v>463</v>
      </c>
      <c r="F2969" s="290">
        <v>25.89</v>
      </c>
      <c r="G2969" s="291">
        <v>2.8</v>
      </c>
      <c r="H2969" s="292"/>
      <c r="I2969" s="293">
        <v>72.495900000000006</v>
      </c>
      <c r="J2969" s="294"/>
    </row>
    <row r="2970" spans="1:10" ht="12.95" customHeight="1">
      <c r="A2970" s="286"/>
      <c r="B2970" s="305"/>
      <c r="C2970" s="287">
        <v>10630</v>
      </c>
      <c r="D2970" s="288" t="s">
        <v>929</v>
      </c>
      <c r="E2970" s="289" t="s">
        <v>711</v>
      </c>
      <c r="F2970" s="290">
        <v>773.05</v>
      </c>
      <c r="G2970" s="291">
        <v>0.05</v>
      </c>
      <c r="H2970" s="292"/>
      <c r="I2970" s="293">
        <v>38.652299999999997</v>
      </c>
      <c r="J2970" s="294"/>
    </row>
    <row r="2971" spans="1:10" ht="12.95" customHeight="1">
      <c r="A2971" s="286"/>
      <c r="B2971" s="305"/>
      <c r="C2971" s="287">
        <v>36062</v>
      </c>
      <c r="D2971" s="288" t="s">
        <v>969</v>
      </c>
      <c r="E2971" s="289" t="s">
        <v>685</v>
      </c>
      <c r="F2971" s="290">
        <v>7.79</v>
      </c>
      <c r="G2971" s="291">
        <v>0.3</v>
      </c>
      <c r="H2971" s="292"/>
      <c r="I2971" s="293">
        <v>2.3370000000000002</v>
      </c>
      <c r="J2971" s="294"/>
    </row>
    <row r="2972" spans="1:10" ht="12.95" customHeight="1">
      <c r="A2972" s="286"/>
      <c r="B2972" s="305"/>
      <c r="C2972" s="287">
        <v>37590</v>
      </c>
      <c r="D2972" s="288" t="s">
        <v>1595</v>
      </c>
      <c r="E2972" s="289" t="s">
        <v>732</v>
      </c>
      <c r="F2972" s="290">
        <v>246.95</v>
      </c>
      <c r="G2972" s="291">
        <v>0.15</v>
      </c>
      <c r="H2972" s="292"/>
      <c r="I2972" s="293">
        <v>37.042499999999997</v>
      </c>
      <c r="J2972" s="294"/>
    </row>
    <row r="2973" spans="1:10" ht="12.95" customHeight="1">
      <c r="A2973" s="282">
        <v>8043000</v>
      </c>
      <c r="B2973" s="304" t="s">
        <v>1596</v>
      </c>
      <c r="C2973" s="298"/>
      <c r="D2973" s="298"/>
      <c r="E2973" s="298"/>
      <c r="F2973" s="298"/>
      <c r="G2973" s="298"/>
      <c r="H2973" s="283" t="s">
        <v>40</v>
      </c>
      <c r="I2973" s="284"/>
      <c r="J2973" s="285">
        <v>51.29</v>
      </c>
    </row>
    <row r="2974" spans="1:10">
      <c r="A2974" s="286"/>
      <c r="B2974" s="305"/>
      <c r="C2974" s="287">
        <v>2020</v>
      </c>
      <c r="D2974" s="288" t="s">
        <v>884</v>
      </c>
      <c r="E2974" s="289" t="s">
        <v>463</v>
      </c>
      <c r="F2974" s="290">
        <v>32.11</v>
      </c>
      <c r="G2974" s="291">
        <v>0.1</v>
      </c>
      <c r="H2974" s="292"/>
      <c r="I2974" s="293">
        <v>3.2119</v>
      </c>
      <c r="J2974" s="294"/>
    </row>
    <row r="2975" spans="1:10" ht="12.95" customHeight="1">
      <c r="A2975" s="286"/>
      <c r="B2975" s="305"/>
      <c r="C2975" s="287">
        <v>15005</v>
      </c>
      <c r="D2975" s="288" t="s">
        <v>1597</v>
      </c>
      <c r="E2975" s="289" t="s">
        <v>40</v>
      </c>
      <c r="F2975" s="290">
        <v>45.79</v>
      </c>
      <c r="G2975" s="291">
        <v>1.05</v>
      </c>
      <c r="H2975" s="292"/>
      <c r="I2975" s="293">
        <v>48.079500000000003</v>
      </c>
      <c r="J2975" s="294"/>
    </row>
    <row r="2976" spans="1:10" ht="12.95" customHeight="1">
      <c r="A2976" s="282">
        <v>8044000</v>
      </c>
      <c r="B2976" s="304" t="s">
        <v>1598</v>
      </c>
      <c r="C2976" s="298"/>
      <c r="D2976" s="298"/>
      <c r="E2976" s="298"/>
      <c r="F2976" s="298"/>
      <c r="G2976" s="298"/>
      <c r="H2976" s="283" t="s">
        <v>40</v>
      </c>
      <c r="I2976" s="284"/>
      <c r="J2976" s="285">
        <v>100.23</v>
      </c>
    </row>
    <row r="2977" spans="1:10">
      <c r="A2977" s="286"/>
      <c r="B2977" s="305"/>
      <c r="C2977" s="287">
        <v>2020</v>
      </c>
      <c r="D2977" s="288" t="s">
        <v>884</v>
      </c>
      <c r="E2977" s="289" t="s">
        <v>463</v>
      </c>
      <c r="F2977" s="290">
        <v>32.11</v>
      </c>
      <c r="G2977" s="291">
        <v>0.1</v>
      </c>
      <c r="H2977" s="292"/>
      <c r="I2977" s="293">
        <v>3.2119</v>
      </c>
      <c r="J2977" s="294"/>
    </row>
    <row r="2978" spans="1:10">
      <c r="A2978" s="286"/>
      <c r="B2978" s="305"/>
      <c r="C2978" s="287">
        <v>15010</v>
      </c>
      <c r="D2978" s="288" t="s">
        <v>1599</v>
      </c>
      <c r="E2978" s="289" t="s">
        <v>40</v>
      </c>
      <c r="F2978" s="290">
        <v>92.4</v>
      </c>
      <c r="G2978" s="291">
        <v>1.05</v>
      </c>
      <c r="H2978" s="292"/>
      <c r="I2978" s="293">
        <v>97.02</v>
      </c>
      <c r="J2978" s="294"/>
    </row>
    <row r="2979" spans="1:10" ht="12.95" customHeight="1">
      <c r="A2979" s="282">
        <v>8045000</v>
      </c>
      <c r="B2979" s="304" t="s">
        <v>1600</v>
      </c>
      <c r="C2979" s="298"/>
      <c r="D2979" s="298"/>
      <c r="E2979" s="298"/>
      <c r="F2979" s="298"/>
      <c r="G2979" s="298"/>
      <c r="H2979" s="283" t="s">
        <v>1601</v>
      </c>
      <c r="I2979" s="284"/>
      <c r="J2979" s="285">
        <v>59.47</v>
      </c>
    </row>
    <row r="2980" spans="1:10" ht="12.95" customHeight="1">
      <c r="A2980" s="286"/>
      <c r="B2980" s="305"/>
      <c r="C2980" s="287">
        <v>2020</v>
      </c>
      <c r="D2980" s="288" t="s">
        <v>884</v>
      </c>
      <c r="E2980" s="289" t="s">
        <v>463</v>
      </c>
      <c r="F2980" s="290">
        <v>32.11</v>
      </c>
      <c r="G2980" s="291">
        <v>0.15</v>
      </c>
      <c r="H2980" s="292"/>
      <c r="I2980" s="293">
        <v>4.8178999999999998</v>
      </c>
      <c r="J2980" s="294"/>
    </row>
    <row r="2981" spans="1:10">
      <c r="A2981" s="286"/>
      <c r="B2981" s="305"/>
      <c r="C2981" s="287">
        <v>2099</v>
      </c>
      <c r="D2981" s="288" t="s">
        <v>670</v>
      </c>
      <c r="E2981" s="289" t="s">
        <v>463</v>
      </c>
      <c r="F2981" s="290">
        <v>25.89</v>
      </c>
      <c r="G2981" s="291">
        <v>0.15</v>
      </c>
      <c r="H2981" s="292"/>
      <c r="I2981" s="293">
        <v>3.8837000000000002</v>
      </c>
      <c r="J2981" s="294"/>
    </row>
    <row r="2982" spans="1:10" ht="12.95" customHeight="1">
      <c r="A2982" s="286"/>
      <c r="B2982" s="305"/>
      <c r="C2982" s="287">
        <v>84006</v>
      </c>
      <c r="D2982" s="288" t="s">
        <v>1602</v>
      </c>
      <c r="E2982" s="289" t="s">
        <v>1603</v>
      </c>
      <c r="F2982" s="290">
        <v>47.93</v>
      </c>
      <c r="G2982" s="291">
        <v>1</v>
      </c>
      <c r="H2982" s="292"/>
      <c r="I2982" s="293">
        <v>47.93</v>
      </c>
      <c r="J2982" s="294"/>
    </row>
    <row r="2983" spans="1:10">
      <c r="A2983" s="286"/>
      <c r="B2983" s="305"/>
      <c r="C2983" s="287">
        <v>88003</v>
      </c>
      <c r="D2983" s="288" t="s">
        <v>1133</v>
      </c>
      <c r="E2983" s="289" t="s">
        <v>685</v>
      </c>
      <c r="F2983" s="290">
        <v>14.24</v>
      </c>
      <c r="G2983" s="291">
        <v>0.2</v>
      </c>
      <c r="H2983" s="292"/>
      <c r="I2983" s="293">
        <v>2.8479999999999999</v>
      </c>
      <c r="J2983" s="294"/>
    </row>
    <row r="2984" spans="1:10" ht="12.95" customHeight="1">
      <c r="A2984" s="282">
        <v>8046000</v>
      </c>
      <c r="B2984" s="304" t="s">
        <v>1604</v>
      </c>
      <c r="C2984" s="298"/>
      <c r="D2984" s="298"/>
      <c r="E2984" s="298"/>
      <c r="F2984" s="298"/>
      <c r="G2984" s="298"/>
      <c r="H2984" s="283" t="s">
        <v>1601</v>
      </c>
      <c r="I2984" s="284"/>
      <c r="J2984" s="285">
        <v>163.46</v>
      </c>
    </row>
    <row r="2985" spans="1:10">
      <c r="A2985" s="286"/>
      <c r="B2985" s="305"/>
      <c r="C2985" s="287">
        <v>2020</v>
      </c>
      <c r="D2985" s="288" t="s">
        <v>884</v>
      </c>
      <c r="E2985" s="289" t="s">
        <v>463</v>
      </c>
      <c r="F2985" s="290">
        <v>32.11</v>
      </c>
      <c r="G2985" s="291">
        <v>0.24</v>
      </c>
      <c r="H2985" s="292"/>
      <c r="I2985" s="293">
        <v>7.7087000000000003</v>
      </c>
      <c r="J2985" s="294"/>
    </row>
    <row r="2986" spans="1:10" ht="12.95" customHeight="1">
      <c r="A2986" s="286"/>
      <c r="B2986" s="305"/>
      <c r="C2986" s="287">
        <v>2099</v>
      </c>
      <c r="D2986" s="288" t="s">
        <v>670</v>
      </c>
      <c r="E2986" s="289" t="s">
        <v>463</v>
      </c>
      <c r="F2986" s="290">
        <v>25.89</v>
      </c>
      <c r="G2986" s="291">
        <v>0.24</v>
      </c>
      <c r="H2986" s="292"/>
      <c r="I2986" s="293">
        <v>6.2138999999999998</v>
      </c>
      <c r="J2986" s="294"/>
    </row>
    <row r="2987" spans="1:10" ht="12.95" customHeight="1">
      <c r="A2987" s="286"/>
      <c r="B2987" s="305"/>
      <c r="C2987" s="287">
        <v>84005</v>
      </c>
      <c r="D2987" s="288" t="s">
        <v>1605</v>
      </c>
      <c r="E2987" s="289" t="s">
        <v>1603</v>
      </c>
      <c r="F2987" s="290">
        <v>149.54</v>
      </c>
      <c r="G2987" s="291">
        <v>1</v>
      </c>
      <c r="H2987" s="292"/>
      <c r="I2987" s="293">
        <v>149.54</v>
      </c>
      <c r="J2987" s="294"/>
    </row>
    <row r="2988" spans="1:10" ht="12.95" customHeight="1">
      <c r="A2988" s="282">
        <v>8048001</v>
      </c>
      <c r="B2988" s="304" t="s">
        <v>1606</v>
      </c>
      <c r="C2988" s="298"/>
      <c r="D2988" s="298"/>
      <c r="E2988" s="298"/>
      <c r="F2988" s="298"/>
      <c r="G2988" s="298"/>
      <c r="H2988" s="283" t="s">
        <v>40</v>
      </c>
      <c r="I2988" s="284"/>
      <c r="J2988" s="285">
        <v>1135.51</v>
      </c>
    </row>
    <row r="2989" spans="1:10">
      <c r="A2989" s="286"/>
      <c r="B2989" s="305"/>
      <c r="C2989" s="287">
        <v>2020</v>
      </c>
      <c r="D2989" s="288" t="s">
        <v>884</v>
      </c>
      <c r="E2989" s="289" t="s">
        <v>463</v>
      </c>
      <c r="F2989" s="290">
        <v>32.11</v>
      </c>
      <c r="G2989" s="291">
        <v>1</v>
      </c>
      <c r="H2989" s="292"/>
      <c r="I2989" s="293">
        <v>32.119700000000002</v>
      </c>
      <c r="J2989" s="294"/>
    </row>
    <row r="2990" spans="1:10">
      <c r="A2990" s="286"/>
      <c r="B2990" s="305"/>
      <c r="C2990" s="287">
        <v>2045</v>
      </c>
      <c r="D2990" s="288" t="s">
        <v>1151</v>
      </c>
      <c r="E2990" s="289" t="s">
        <v>463</v>
      </c>
      <c r="F2990" s="290">
        <v>43.95</v>
      </c>
      <c r="G2990" s="291">
        <v>4.5</v>
      </c>
      <c r="H2990" s="292"/>
      <c r="I2990" s="293">
        <v>197.81450000000001</v>
      </c>
      <c r="J2990" s="294"/>
    </row>
    <row r="2991" spans="1:10">
      <c r="A2991" s="286"/>
      <c r="B2991" s="305"/>
      <c r="C2991" s="287">
        <v>2099</v>
      </c>
      <c r="D2991" s="288" t="s">
        <v>670</v>
      </c>
      <c r="E2991" s="289" t="s">
        <v>463</v>
      </c>
      <c r="F2991" s="290">
        <v>25.89</v>
      </c>
      <c r="G2991" s="291">
        <v>1</v>
      </c>
      <c r="H2991" s="292"/>
      <c r="I2991" s="293">
        <v>25.891400000000001</v>
      </c>
      <c r="J2991" s="294"/>
    </row>
    <row r="2992" spans="1:10">
      <c r="A2992" s="286"/>
      <c r="B2992" s="305"/>
      <c r="C2992" s="287">
        <v>2228</v>
      </c>
      <c r="D2992" s="288" t="s">
        <v>1156</v>
      </c>
      <c r="E2992" s="289" t="s">
        <v>463</v>
      </c>
      <c r="F2992" s="290">
        <v>49.15</v>
      </c>
      <c r="G2992" s="291">
        <v>3</v>
      </c>
      <c r="H2992" s="292"/>
      <c r="I2992" s="293">
        <v>147.47300000000001</v>
      </c>
      <c r="J2992" s="294"/>
    </row>
    <row r="2993" spans="1:10" ht="12.95" customHeight="1">
      <c r="A2993" s="286"/>
      <c r="B2993" s="305"/>
      <c r="C2993" s="287">
        <v>17046</v>
      </c>
      <c r="D2993" s="288" t="s">
        <v>1607</v>
      </c>
      <c r="E2993" s="289" t="s">
        <v>698</v>
      </c>
      <c r="F2993" s="290">
        <v>2.57</v>
      </c>
      <c r="G2993" s="291">
        <v>2</v>
      </c>
      <c r="H2993" s="292"/>
      <c r="I2993" s="293">
        <v>5.14</v>
      </c>
      <c r="J2993" s="294"/>
    </row>
    <row r="2994" spans="1:10" ht="12.95" customHeight="1">
      <c r="A2994" s="286"/>
      <c r="B2994" s="305"/>
      <c r="C2994" s="287">
        <v>30615</v>
      </c>
      <c r="D2994" s="288" t="s">
        <v>1608</v>
      </c>
      <c r="E2994" s="289" t="s">
        <v>685</v>
      </c>
      <c r="F2994" s="290">
        <v>8.5</v>
      </c>
      <c r="G2994" s="291">
        <v>32.504800000000003</v>
      </c>
      <c r="H2994" s="292"/>
      <c r="I2994" s="293">
        <v>276.29079999999999</v>
      </c>
      <c r="J2994" s="294"/>
    </row>
    <row r="2995" spans="1:10">
      <c r="A2995" s="286"/>
      <c r="B2995" s="305"/>
      <c r="C2995" s="287">
        <v>30616</v>
      </c>
      <c r="D2995" s="288" t="s">
        <v>1609</v>
      </c>
      <c r="E2995" s="289" t="s">
        <v>685</v>
      </c>
      <c r="F2995" s="290">
        <v>8.68</v>
      </c>
      <c r="G2995" s="291">
        <v>27.802600000000002</v>
      </c>
      <c r="H2995" s="292"/>
      <c r="I2995" s="293">
        <v>241.32650000000001</v>
      </c>
      <c r="J2995" s="294"/>
    </row>
    <row r="2996" spans="1:10" ht="12.95" customHeight="1">
      <c r="A2996" s="286"/>
      <c r="B2996" s="305"/>
      <c r="C2996" s="287">
        <v>30617</v>
      </c>
      <c r="D2996" s="288" t="s">
        <v>1610</v>
      </c>
      <c r="E2996" s="289" t="s">
        <v>685</v>
      </c>
      <c r="F2996" s="290">
        <v>8.51</v>
      </c>
      <c r="G2996" s="291">
        <v>14.7</v>
      </c>
      <c r="H2996" s="292"/>
      <c r="I2996" s="293">
        <v>125.09699999999999</v>
      </c>
      <c r="J2996" s="294"/>
    </row>
    <row r="2997" spans="1:10" ht="12.95" customHeight="1">
      <c r="A2997" s="286"/>
      <c r="B2997" s="305"/>
      <c r="C2997" s="287">
        <v>30750</v>
      </c>
      <c r="D2997" s="288" t="s">
        <v>1611</v>
      </c>
      <c r="E2997" s="289" t="s">
        <v>16</v>
      </c>
      <c r="F2997" s="290">
        <v>1054.53</v>
      </c>
      <c r="G2997" s="291">
        <v>0.08</v>
      </c>
      <c r="H2997" s="292"/>
      <c r="I2997" s="293">
        <v>84.361999999999995</v>
      </c>
      <c r="J2997" s="294"/>
    </row>
    <row r="2998" spans="1:10" ht="12.95" customHeight="1">
      <c r="A2998" s="282">
        <v>8048002</v>
      </c>
      <c r="B2998" s="304" t="s">
        <v>1612</v>
      </c>
      <c r="C2998" s="298"/>
      <c r="D2998" s="298"/>
      <c r="E2998" s="298"/>
      <c r="F2998" s="298"/>
      <c r="G2998" s="298"/>
      <c r="H2998" s="283" t="s">
        <v>27</v>
      </c>
      <c r="I2998" s="284"/>
      <c r="J2998" s="285">
        <v>81.86</v>
      </c>
    </row>
    <row r="2999" spans="1:10">
      <c r="A2999" s="286"/>
      <c r="B2999" s="305"/>
      <c r="C2999" s="287">
        <v>2075</v>
      </c>
      <c r="D2999" s="288" t="s">
        <v>1173</v>
      </c>
      <c r="E2999" s="289" t="s">
        <v>463</v>
      </c>
      <c r="F2999" s="290">
        <v>33.61</v>
      </c>
      <c r="G2999" s="291">
        <v>1</v>
      </c>
      <c r="H2999" s="292"/>
      <c r="I2999" s="293">
        <v>33.612499999999997</v>
      </c>
      <c r="J2999" s="294"/>
    </row>
    <row r="3000" spans="1:10">
      <c r="A3000" s="286"/>
      <c r="B3000" s="305"/>
      <c r="C3000" s="287">
        <v>2099</v>
      </c>
      <c r="D3000" s="288" t="s">
        <v>670</v>
      </c>
      <c r="E3000" s="289" t="s">
        <v>463</v>
      </c>
      <c r="F3000" s="290">
        <v>25.89</v>
      </c>
      <c r="G3000" s="291">
        <v>1</v>
      </c>
      <c r="H3000" s="292"/>
      <c r="I3000" s="293">
        <v>25.891400000000001</v>
      </c>
      <c r="J3000" s="294"/>
    </row>
    <row r="3001" spans="1:10" ht="12.95" customHeight="1">
      <c r="A3001" s="286"/>
      <c r="B3001" s="305"/>
      <c r="C3001" s="287">
        <v>37020</v>
      </c>
      <c r="D3001" s="288" t="s">
        <v>1613</v>
      </c>
      <c r="E3001" s="289" t="s">
        <v>732</v>
      </c>
      <c r="F3001" s="290">
        <v>24.7</v>
      </c>
      <c r="G3001" s="291">
        <v>0.4</v>
      </c>
      <c r="H3001" s="292"/>
      <c r="I3001" s="293">
        <v>9.8800000000000008</v>
      </c>
      <c r="J3001" s="294"/>
    </row>
    <row r="3002" spans="1:10" ht="12.95" customHeight="1">
      <c r="A3002" s="286"/>
      <c r="B3002" s="305"/>
      <c r="C3002" s="287">
        <v>37509</v>
      </c>
      <c r="D3002" s="288" t="s">
        <v>1175</v>
      </c>
      <c r="E3002" s="289" t="s">
        <v>732</v>
      </c>
      <c r="F3002" s="290">
        <v>48.32</v>
      </c>
      <c r="G3002" s="291">
        <v>0.2</v>
      </c>
      <c r="H3002" s="292"/>
      <c r="I3002" s="293">
        <v>9.6639999999999997</v>
      </c>
      <c r="J3002" s="294"/>
    </row>
    <row r="3003" spans="1:10">
      <c r="A3003" s="286"/>
      <c r="B3003" s="305"/>
      <c r="C3003" s="287">
        <v>37535</v>
      </c>
      <c r="D3003" s="288" t="s">
        <v>1176</v>
      </c>
      <c r="E3003" s="289" t="s">
        <v>698</v>
      </c>
      <c r="F3003" s="290">
        <v>3.16</v>
      </c>
      <c r="G3003" s="291">
        <v>0.5</v>
      </c>
      <c r="H3003" s="292"/>
      <c r="I3003" s="293">
        <v>1.58</v>
      </c>
      <c r="J3003" s="294"/>
    </row>
    <row r="3004" spans="1:10">
      <c r="A3004" s="286"/>
      <c r="B3004" s="305"/>
      <c r="C3004" s="287">
        <v>87030</v>
      </c>
      <c r="D3004" s="288" t="s">
        <v>1614</v>
      </c>
      <c r="E3004" s="289" t="s">
        <v>732</v>
      </c>
      <c r="F3004" s="290">
        <v>20.59</v>
      </c>
      <c r="G3004" s="291">
        <v>0.06</v>
      </c>
      <c r="H3004" s="292"/>
      <c r="I3004" s="293">
        <v>1.2354000000000001</v>
      </c>
      <c r="J3004" s="294"/>
    </row>
    <row r="3005" spans="1:10" ht="12.95" customHeight="1">
      <c r="A3005" s="282">
        <v>8049000</v>
      </c>
      <c r="B3005" s="304" t="s">
        <v>1615</v>
      </c>
      <c r="C3005" s="298"/>
      <c r="D3005" s="298"/>
      <c r="E3005" s="298"/>
      <c r="F3005" s="298"/>
      <c r="G3005" s="298"/>
      <c r="H3005" s="283" t="s">
        <v>711</v>
      </c>
      <c r="I3005" s="284"/>
      <c r="J3005" s="285">
        <v>221.35</v>
      </c>
    </row>
    <row r="3006" spans="1:10">
      <c r="A3006" s="286"/>
      <c r="B3006" s="305"/>
      <c r="C3006" s="287">
        <v>2099</v>
      </c>
      <c r="D3006" s="288" t="s">
        <v>670</v>
      </c>
      <c r="E3006" s="289" t="s">
        <v>463</v>
      </c>
      <c r="F3006" s="290">
        <v>25.89</v>
      </c>
      <c r="G3006" s="291">
        <v>2</v>
      </c>
      <c r="H3006" s="292"/>
      <c r="I3006" s="293">
        <v>51.782800000000002</v>
      </c>
      <c r="J3006" s="294"/>
    </row>
    <row r="3007" spans="1:10" ht="33.75" customHeight="1">
      <c r="A3007" s="286"/>
      <c r="B3007" s="305"/>
      <c r="C3007" s="287">
        <v>94019</v>
      </c>
      <c r="D3007" s="288" t="s">
        <v>891</v>
      </c>
      <c r="E3007" s="289" t="s">
        <v>463</v>
      </c>
      <c r="F3007" s="290">
        <v>97.86</v>
      </c>
      <c r="G3007" s="291">
        <v>1</v>
      </c>
      <c r="H3007" s="292"/>
      <c r="I3007" s="293">
        <v>97.861900000000006</v>
      </c>
      <c r="J3007" s="294"/>
    </row>
    <row r="3008" spans="1:10" ht="12.95" customHeight="1">
      <c r="A3008" s="286"/>
      <c r="B3008" s="305"/>
      <c r="C3008" s="287">
        <v>94281</v>
      </c>
      <c r="D3008" s="288" t="s">
        <v>893</v>
      </c>
      <c r="E3008" s="289" t="s">
        <v>463</v>
      </c>
      <c r="F3008" s="290">
        <v>35.86</v>
      </c>
      <c r="G3008" s="291">
        <v>2</v>
      </c>
      <c r="H3008" s="292"/>
      <c r="I3008" s="293">
        <v>71.7136</v>
      </c>
      <c r="J3008" s="294"/>
    </row>
    <row r="3009" spans="1:10">
      <c r="A3009" s="282">
        <v>8050000</v>
      </c>
      <c r="B3009" s="304" t="s">
        <v>1616</v>
      </c>
      <c r="C3009" s="298"/>
      <c r="D3009" s="298"/>
      <c r="E3009" s="298"/>
      <c r="F3009" s="298"/>
      <c r="G3009" s="298"/>
      <c r="H3009" s="283" t="s">
        <v>711</v>
      </c>
      <c r="I3009" s="284"/>
      <c r="J3009" s="285">
        <v>87.31</v>
      </c>
    </row>
    <row r="3010" spans="1:10">
      <c r="A3010" s="286"/>
      <c r="B3010" s="305"/>
      <c r="C3010" s="287">
        <v>2020</v>
      </c>
      <c r="D3010" s="288" t="s">
        <v>884</v>
      </c>
      <c r="E3010" s="289" t="s">
        <v>463</v>
      </c>
      <c r="F3010" s="290">
        <v>32.11</v>
      </c>
      <c r="G3010" s="291">
        <v>0.3</v>
      </c>
      <c r="H3010" s="292"/>
      <c r="I3010" s="293">
        <v>9.6358999999999995</v>
      </c>
      <c r="J3010" s="294"/>
    </row>
    <row r="3011" spans="1:10">
      <c r="A3011" s="286"/>
      <c r="B3011" s="305"/>
      <c r="C3011" s="287">
        <v>2099</v>
      </c>
      <c r="D3011" s="288" t="s">
        <v>670</v>
      </c>
      <c r="E3011" s="289" t="s">
        <v>463</v>
      </c>
      <c r="F3011" s="290">
        <v>25.89</v>
      </c>
      <c r="G3011" s="291">
        <v>3</v>
      </c>
      <c r="H3011" s="292"/>
      <c r="I3011" s="293">
        <v>77.674199999999999</v>
      </c>
      <c r="J3011" s="294"/>
    </row>
    <row r="3012" spans="1:10" ht="12.95" customHeight="1">
      <c r="A3012" s="282">
        <v>8051000</v>
      </c>
      <c r="B3012" s="304" t="s">
        <v>1617</v>
      </c>
      <c r="C3012" s="298"/>
      <c r="D3012" s="298"/>
      <c r="E3012" s="298"/>
      <c r="F3012" s="298"/>
      <c r="G3012" s="298"/>
      <c r="H3012" s="283" t="s">
        <v>711</v>
      </c>
      <c r="I3012" s="284"/>
      <c r="J3012" s="285">
        <v>442.71</v>
      </c>
    </row>
    <row r="3013" spans="1:10">
      <c r="A3013" s="286"/>
      <c r="B3013" s="305"/>
      <c r="C3013" s="287">
        <v>2099</v>
      </c>
      <c r="D3013" s="288" t="s">
        <v>670</v>
      </c>
      <c r="E3013" s="289" t="s">
        <v>463</v>
      </c>
      <c r="F3013" s="290">
        <v>25.89</v>
      </c>
      <c r="G3013" s="291">
        <v>4</v>
      </c>
      <c r="H3013" s="292"/>
      <c r="I3013" s="293">
        <v>103.5656</v>
      </c>
      <c r="J3013" s="294"/>
    </row>
    <row r="3014" spans="1:10" ht="33.75" customHeight="1">
      <c r="A3014" s="286"/>
      <c r="B3014" s="305"/>
      <c r="C3014" s="287">
        <v>94019</v>
      </c>
      <c r="D3014" s="288" t="s">
        <v>891</v>
      </c>
      <c r="E3014" s="289" t="s">
        <v>463</v>
      </c>
      <c r="F3014" s="290">
        <v>97.86</v>
      </c>
      <c r="G3014" s="291">
        <v>2</v>
      </c>
      <c r="H3014" s="292"/>
      <c r="I3014" s="293">
        <v>195.72389999999999</v>
      </c>
      <c r="J3014" s="294"/>
    </row>
    <row r="3015" spans="1:10" ht="12.95" customHeight="1">
      <c r="A3015" s="286"/>
      <c r="B3015" s="305"/>
      <c r="C3015" s="287">
        <v>94281</v>
      </c>
      <c r="D3015" s="288" t="s">
        <v>893</v>
      </c>
      <c r="E3015" s="289" t="s">
        <v>463</v>
      </c>
      <c r="F3015" s="290">
        <v>35.86</v>
      </c>
      <c r="G3015" s="291">
        <v>4</v>
      </c>
      <c r="H3015" s="292"/>
      <c r="I3015" s="293">
        <v>143.4272</v>
      </c>
      <c r="J3015" s="294"/>
    </row>
    <row r="3016" spans="1:10" ht="12.95" customHeight="1">
      <c r="A3016" s="282">
        <v>8053000</v>
      </c>
      <c r="B3016" s="304" t="s">
        <v>1618</v>
      </c>
      <c r="C3016" s="298"/>
      <c r="D3016" s="298"/>
      <c r="E3016" s="298"/>
      <c r="F3016" s="298"/>
      <c r="G3016" s="298"/>
      <c r="H3016" s="283" t="s">
        <v>69</v>
      </c>
      <c r="I3016" s="284"/>
      <c r="J3016" s="285">
        <v>193.15</v>
      </c>
    </row>
    <row r="3017" spans="1:10" ht="12.95" customHeight="1">
      <c r="A3017" s="286"/>
      <c r="B3017" s="305"/>
      <c r="C3017" s="287">
        <v>10034</v>
      </c>
      <c r="D3017" s="288" t="s">
        <v>1619</v>
      </c>
      <c r="E3017" s="289" t="s">
        <v>698</v>
      </c>
      <c r="F3017" s="290">
        <v>193.15</v>
      </c>
      <c r="G3017" s="291">
        <v>1</v>
      </c>
      <c r="H3017" s="292"/>
      <c r="I3017" s="293">
        <v>193.15</v>
      </c>
      <c r="J3017" s="294"/>
    </row>
    <row r="3018" spans="1:10" ht="12.95" customHeight="1">
      <c r="A3018" s="282">
        <v>8054000</v>
      </c>
      <c r="B3018" s="304" t="s">
        <v>1620</v>
      </c>
      <c r="C3018" s="298"/>
      <c r="D3018" s="298"/>
      <c r="E3018" s="298"/>
      <c r="F3018" s="298"/>
      <c r="G3018" s="298"/>
      <c r="H3018" s="283" t="s">
        <v>69</v>
      </c>
      <c r="I3018" s="284"/>
      <c r="J3018" s="285">
        <v>230.7</v>
      </c>
    </row>
    <row r="3019" spans="1:10" ht="12.95" customHeight="1">
      <c r="A3019" s="286"/>
      <c r="B3019" s="305"/>
      <c r="C3019" s="287">
        <v>10035</v>
      </c>
      <c r="D3019" s="288" t="s">
        <v>1621</v>
      </c>
      <c r="E3019" s="289" t="s">
        <v>698</v>
      </c>
      <c r="F3019" s="290">
        <v>230.7</v>
      </c>
      <c r="G3019" s="291">
        <v>1</v>
      </c>
      <c r="H3019" s="292"/>
      <c r="I3019" s="293">
        <v>230.7</v>
      </c>
      <c r="J3019" s="294"/>
    </row>
    <row r="3020" spans="1:10" ht="12.95" customHeight="1">
      <c r="A3020" s="282">
        <v>8055000</v>
      </c>
      <c r="B3020" s="304" t="s">
        <v>1622</v>
      </c>
      <c r="C3020" s="298"/>
      <c r="D3020" s="298"/>
      <c r="E3020" s="298"/>
      <c r="F3020" s="298"/>
      <c r="G3020" s="298"/>
      <c r="H3020" s="283" t="s">
        <v>69</v>
      </c>
      <c r="I3020" s="284"/>
      <c r="J3020" s="285">
        <v>618.94000000000005</v>
      </c>
    </row>
    <row r="3021" spans="1:10" ht="12.95" customHeight="1">
      <c r="A3021" s="286"/>
      <c r="B3021" s="305"/>
      <c r="C3021" s="287">
        <v>10045</v>
      </c>
      <c r="D3021" s="288" t="s">
        <v>1623</v>
      </c>
      <c r="E3021" s="289" t="s">
        <v>698</v>
      </c>
      <c r="F3021" s="290">
        <v>618.94000000000005</v>
      </c>
      <c r="G3021" s="291">
        <v>1</v>
      </c>
      <c r="H3021" s="292"/>
      <c r="I3021" s="293">
        <v>618.94000000000005</v>
      </c>
      <c r="J3021" s="294"/>
    </row>
    <row r="3022" spans="1:10" ht="12.95" customHeight="1">
      <c r="A3022" s="282">
        <v>8056000</v>
      </c>
      <c r="B3022" s="304" t="s">
        <v>1624</v>
      </c>
      <c r="C3022" s="298"/>
      <c r="D3022" s="298"/>
      <c r="E3022" s="298"/>
      <c r="F3022" s="298"/>
      <c r="G3022" s="298"/>
      <c r="H3022" s="283" t="s">
        <v>69</v>
      </c>
      <c r="I3022" s="284"/>
      <c r="J3022" s="285">
        <v>754.68</v>
      </c>
    </row>
    <row r="3023" spans="1:10" ht="22.5">
      <c r="A3023" s="286"/>
      <c r="B3023" s="305"/>
      <c r="C3023" s="287">
        <v>10046</v>
      </c>
      <c r="D3023" s="288" t="s">
        <v>1625</v>
      </c>
      <c r="E3023" s="289" t="s">
        <v>698</v>
      </c>
      <c r="F3023" s="290">
        <v>754.68</v>
      </c>
      <c r="G3023" s="291">
        <v>1</v>
      </c>
      <c r="H3023" s="292"/>
      <c r="I3023" s="293">
        <v>754.68</v>
      </c>
      <c r="J3023" s="294"/>
    </row>
    <row r="3024" spans="1:10" ht="12.95" customHeight="1">
      <c r="A3024" s="282">
        <v>8057000</v>
      </c>
      <c r="B3024" s="304" t="s">
        <v>1626</v>
      </c>
      <c r="C3024" s="298"/>
      <c r="D3024" s="298"/>
      <c r="E3024" s="298"/>
      <c r="F3024" s="298"/>
      <c r="G3024" s="298"/>
      <c r="H3024" s="283" t="s">
        <v>40</v>
      </c>
      <c r="I3024" s="284"/>
      <c r="J3024" s="285">
        <v>570.33000000000004</v>
      </c>
    </row>
    <row r="3025" spans="1:10" ht="12.95" customHeight="1">
      <c r="A3025" s="286"/>
      <c r="B3025" s="305"/>
      <c r="C3025" s="287">
        <v>15091</v>
      </c>
      <c r="D3025" s="288" t="s">
        <v>1627</v>
      </c>
      <c r="E3025" s="289" t="s">
        <v>40</v>
      </c>
      <c r="F3025" s="290">
        <v>570.33000000000004</v>
      </c>
      <c r="G3025" s="291">
        <v>1</v>
      </c>
      <c r="H3025" s="292"/>
      <c r="I3025" s="293">
        <v>570.33000000000004</v>
      </c>
      <c r="J3025" s="294"/>
    </row>
    <row r="3026" spans="1:10" ht="12.95" customHeight="1">
      <c r="A3026" s="282">
        <v>8058000</v>
      </c>
      <c r="B3026" s="304" t="s">
        <v>1628</v>
      </c>
      <c r="C3026" s="298"/>
      <c r="D3026" s="298"/>
      <c r="E3026" s="298"/>
      <c r="F3026" s="298"/>
      <c r="G3026" s="298"/>
      <c r="H3026" s="283" t="s">
        <v>40</v>
      </c>
      <c r="I3026" s="284"/>
      <c r="J3026" s="285">
        <v>960</v>
      </c>
    </row>
    <row r="3027" spans="1:10" ht="12.95" customHeight="1">
      <c r="A3027" s="286"/>
      <c r="B3027" s="305"/>
      <c r="C3027" s="287">
        <v>15092</v>
      </c>
      <c r="D3027" s="288" t="s">
        <v>1629</v>
      </c>
      <c r="E3027" s="289" t="s">
        <v>40</v>
      </c>
      <c r="F3027" s="290">
        <v>960</v>
      </c>
      <c r="G3027" s="291">
        <v>1</v>
      </c>
      <c r="H3027" s="292"/>
      <c r="I3027" s="293">
        <v>960</v>
      </c>
      <c r="J3027" s="294"/>
    </row>
    <row r="3028" spans="1:10" ht="12.95" customHeight="1">
      <c r="A3028" s="282">
        <v>8062000</v>
      </c>
      <c r="B3028" s="304" t="s">
        <v>1630</v>
      </c>
      <c r="C3028" s="298"/>
      <c r="D3028" s="298"/>
      <c r="E3028" s="298"/>
      <c r="F3028" s="298"/>
      <c r="G3028" s="298"/>
      <c r="H3028" s="283" t="s">
        <v>1104</v>
      </c>
      <c r="I3028" s="284"/>
      <c r="J3028" s="285">
        <v>31.35</v>
      </c>
    </row>
    <row r="3029" spans="1:10">
      <c r="A3029" s="286"/>
      <c r="B3029" s="305"/>
      <c r="C3029" s="287">
        <v>2099</v>
      </c>
      <c r="D3029" s="288" t="s">
        <v>670</v>
      </c>
      <c r="E3029" s="289" t="s">
        <v>463</v>
      </c>
      <c r="F3029" s="290">
        <v>25.89</v>
      </c>
      <c r="G3029" s="291">
        <v>0.15</v>
      </c>
      <c r="H3029" s="292"/>
      <c r="I3029" s="293">
        <v>3.8837000000000002</v>
      </c>
      <c r="J3029" s="294"/>
    </row>
    <row r="3030" spans="1:10" ht="12.95" customHeight="1">
      <c r="A3030" s="286"/>
      <c r="B3030" s="305"/>
      <c r="C3030" s="287">
        <v>2103</v>
      </c>
      <c r="D3030" s="288" t="s">
        <v>1631</v>
      </c>
      <c r="E3030" s="289" t="s">
        <v>463</v>
      </c>
      <c r="F3030" s="290">
        <v>33.71</v>
      </c>
      <c r="G3030" s="291">
        <v>0.15</v>
      </c>
      <c r="H3030" s="292"/>
      <c r="I3030" s="293">
        <v>5.0572999999999997</v>
      </c>
      <c r="J3030" s="294"/>
    </row>
    <row r="3031" spans="1:10">
      <c r="A3031" s="286"/>
      <c r="B3031" s="305"/>
      <c r="C3031" s="287">
        <v>10517</v>
      </c>
      <c r="D3031" s="288" t="s">
        <v>979</v>
      </c>
      <c r="E3031" s="289" t="s">
        <v>685</v>
      </c>
      <c r="F3031" s="290">
        <v>0.62</v>
      </c>
      <c r="G3031" s="291">
        <v>0.51300000000000001</v>
      </c>
      <c r="H3031" s="292"/>
      <c r="I3031" s="293">
        <v>0.318</v>
      </c>
      <c r="J3031" s="294"/>
    </row>
    <row r="3032" spans="1:10" ht="12.95" customHeight="1">
      <c r="A3032" s="286"/>
      <c r="B3032" s="305"/>
      <c r="C3032" s="287">
        <v>25120</v>
      </c>
      <c r="D3032" s="288" t="s">
        <v>1632</v>
      </c>
      <c r="E3032" s="289" t="s">
        <v>40</v>
      </c>
      <c r="F3032" s="290">
        <v>15.14</v>
      </c>
      <c r="G3032" s="291">
        <v>0.33</v>
      </c>
      <c r="H3032" s="292"/>
      <c r="I3032" s="293">
        <v>4.9962</v>
      </c>
      <c r="J3032" s="294"/>
    </row>
    <row r="3033" spans="1:10" ht="12.95" customHeight="1">
      <c r="A3033" s="286"/>
      <c r="B3033" s="305"/>
      <c r="C3033" s="287">
        <v>25200</v>
      </c>
      <c r="D3033" s="288" t="s">
        <v>1633</v>
      </c>
      <c r="E3033" s="289" t="s">
        <v>685</v>
      </c>
      <c r="F3033" s="290">
        <v>11.53</v>
      </c>
      <c r="G3033" s="291">
        <v>1.03</v>
      </c>
      <c r="H3033" s="292"/>
      <c r="I3033" s="293">
        <v>11.8759</v>
      </c>
      <c r="J3033" s="294"/>
    </row>
    <row r="3034" spans="1:10" ht="12.95" customHeight="1">
      <c r="A3034" s="286"/>
      <c r="B3034" s="305"/>
      <c r="C3034" s="287">
        <v>25222</v>
      </c>
      <c r="D3034" s="288" t="s">
        <v>1634</v>
      </c>
      <c r="E3034" s="289" t="s">
        <v>16</v>
      </c>
      <c r="F3034" s="290">
        <v>26.13</v>
      </c>
      <c r="G3034" s="291">
        <v>0.2</v>
      </c>
      <c r="H3034" s="292"/>
      <c r="I3034" s="293">
        <v>5.2262000000000004</v>
      </c>
      <c r="J3034" s="294"/>
    </row>
    <row r="3035" spans="1:10" ht="12.95" customHeight="1">
      <c r="A3035" s="282">
        <v>8063000</v>
      </c>
      <c r="B3035" s="304" t="s">
        <v>1635</v>
      </c>
      <c r="C3035" s="298"/>
      <c r="D3035" s="298"/>
      <c r="E3035" s="298"/>
      <c r="F3035" s="298"/>
      <c r="G3035" s="298"/>
      <c r="H3035" s="283" t="s">
        <v>1104</v>
      </c>
      <c r="I3035" s="284"/>
      <c r="J3035" s="285">
        <v>29.42</v>
      </c>
    </row>
    <row r="3036" spans="1:10">
      <c r="A3036" s="286"/>
      <c r="B3036" s="305"/>
      <c r="C3036" s="287">
        <v>2099</v>
      </c>
      <c r="D3036" s="288" t="s">
        <v>670</v>
      </c>
      <c r="E3036" s="289" t="s">
        <v>463</v>
      </c>
      <c r="F3036" s="290">
        <v>25.89</v>
      </c>
      <c r="G3036" s="291">
        <v>0.15</v>
      </c>
      <c r="H3036" s="292"/>
      <c r="I3036" s="293">
        <v>3.8837000000000002</v>
      </c>
      <c r="J3036" s="294"/>
    </row>
    <row r="3037" spans="1:10" ht="22.5">
      <c r="A3037" s="286"/>
      <c r="B3037" s="305"/>
      <c r="C3037" s="287">
        <v>2103</v>
      </c>
      <c r="D3037" s="288" t="s">
        <v>1631</v>
      </c>
      <c r="E3037" s="289" t="s">
        <v>463</v>
      </c>
      <c r="F3037" s="290">
        <v>33.71</v>
      </c>
      <c r="G3037" s="291">
        <v>0.15</v>
      </c>
      <c r="H3037" s="292"/>
      <c r="I3037" s="293">
        <v>5.0572999999999997</v>
      </c>
      <c r="J3037" s="294"/>
    </row>
    <row r="3038" spans="1:10" ht="12.95" customHeight="1">
      <c r="A3038" s="286"/>
      <c r="B3038" s="305"/>
      <c r="C3038" s="287">
        <v>10517</v>
      </c>
      <c r="D3038" s="288" t="s">
        <v>979</v>
      </c>
      <c r="E3038" s="289" t="s">
        <v>685</v>
      </c>
      <c r="F3038" s="290">
        <v>0.62</v>
      </c>
      <c r="G3038" s="291">
        <v>0.52400000000000002</v>
      </c>
      <c r="H3038" s="292"/>
      <c r="I3038" s="293">
        <v>0.32479999999999998</v>
      </c>
      <c r="J3038" s="294"/>
    </row>
    <row r="3039" spans="1:10" ht="12.95" customHeight="1">
      <c r="A3039" s="286"/>
      <c r="B3039" s="305"/>
      <c r="C3039" s="287">
        <v>25100</v>
      </c>
      <c r="D3039" s="288" t="s">
        <v>1636</v>
      </c>
      <c r="E3039" s="289" t="s">
        <v>40</v>
      </c>
      <c r="F3039" s="290">
        <v>15.37</v>
      </c>
      <c r="G3039" s="291">
        <v>0.22</v>
      </c>
      <c r="H3039" s="292"/>
      <c r="I3039" s="293">
        <v>3.3814000000000002</v>
      </c>
      <c r="J3039" s="294"/>
    </row>
    <row r="3040" spans="1:10" ht="12.95" customHeight="1">
      <c r="A3040" s="286"/>
      <c r="B3040" s="305"/>
      <c r="C3040" s="287">
        <v>25200</v>
      </c>
      <c r="D3040" s="288" t="s">
        <v>1633</v>
      </c>
      <c r="E3040" s="289" t="s">
        <v>685</v>
      </c>
      <c r="F3040" s="290">
        <v>11.53</v>
      </c>
      <c r="G3040" s="291">
        <v>1.03</v>
      </c>
      <c r="H3040" s="292"/>
      <c r="I3040" s="293">
        <v>11.8759</v>
      </c>
      <c r="J3040" s="294"/>
    </row>
    <row r="3041" spans="1:10" ht="12.95" customHeight="1">
      <c r="A3041" s="286"/>
      <c r="B3041" s="305"/>
      <c r="C3041" s="287">
        <v>25223</v>
      </c>
      <c r="D3041" s="288" t="s">
        <v>1637</v>
      </c>
      <c r="E3041" s="289" t="s">
        <v>16</v>
      </c>
      <c r="F3041" s="290">
        <v>24.52</v>
      </c>
      <c r="G3041" s="291">
        <v>0.2</v>
      </c>
      <c r="H3041" s="292"/>
      <c r="I3041" s="293">
        <v>4.9046000000000003</v>
      </c>
      <c r="J3041" s="294"/>
    </row>
    <row r="3042" spans="1:10" ht="12.95" customHeight="1">
      <c r="A3042" s="282">
        <v>8064000</v>
      </c>
      <c r="B3042" s="304" t="s">
        <v>1638</v>
      </c>
      <c r="C3042" s="298"/>
      <c r="D3042" s="298"/>
      <c r="E3042" s="298"/>
      <c r="F3042" s="298"/>
      <c r="G3042" s="298"/>
      <c r="H3042" s="283" t="s">
        <v>1104</v>
      </c>
      <c r="I3042" s="284"/>
      <c r="J3042" s="285">
        <v>27.78</v>
      </c>
    </row>
    <row r="3043" spans="1:10">
      <c r="A3043" s="286"/>
      <c r="B3043" s="305"/>
      <c r="C3043" s="287">
        <v>2099</v>
      </c>
      <c r="D3043" s="288" t="s">
        <v>670</v>
      </c>
      <c r="E3043" s="289" t="s">
        <v>463</v>
      </c>
      <c r="F3043" s="290">
        <v>25.89</v>
      </c>
      <c r="G3043" s="291">
        <v>0.15</v>
      </c>
      <c r="H3043" s="292"/>
      <c r="I3043" s="293">
        <v>3.8837000000000002</v>
      </c>
      <c r="J3043" s="294"/>
    </row>
    <row r="3044" spans="1:10" ht="12.95" customHeight="1">
      <c r="A3044" s="286"/>
      <c r="B3044" s="305"/>
      <c r="C3044" s="287">
        <v>2103</v>
      </c>
      <c r="D3044" s="288" t="s">
        <v>1631</v>
      </c>
      <c r="E3044" s="289" t="s">
        <v>463</v>
      </c>
      <c r="F3044" s="290">
        <v>33.71</v>
      </c>
      <c r="G3044" s="291">
        <v>0.15</v>
      </c>
      <c r="H3044" s="292"/>
      <c r="I3044" s="293">
        <v>5.0572999999999997</v>
      </c>
      <c r="J3044" s="294"/>
    </row>
    <row r="3045" spans="1:10" ht="12.95" customHeight="1">
      <c r="A3045" s="286"/>
      <c r="B3045" s="305"/>
      <c r="C3045" s="287">
        <v>10517</v>
      </c>
      <c r="D3045" s="288" t="s">
        <v>979</v>
      </c>
      <c r="E3045" s="289" t="s">
        <v>685</v>
      </c>
      <c r="F3045" s="290">
        <v>0.62</v>
      </c>
      <c r="G3045" s="291">
        <v>0.4</v>
      </c>
      <c r="H3045" s="292"/>
      <c r="I3045" s="293">
        <v>0.248</v>
      </c>
      <c r="J3045" s="294"/>
    </row>
    <row r="3046" spans="1:10" ht="12.95" customHeight="1">
      <c r="A3046" s="286"/>
      <c r="B3046" s="305"/>
      <c r="C3046" s="287">
        <v>25110</v>
      </c>
      <c r="D3046" s="288" t="s">
        <v>1639</v>
      </c>
      <c r="E3046" s="289" t="s">
        <v>40</v>
      </c>
      <c r="F3046" s="290">
        <v>18.989999999999998</v>
      </c>
      <c r="G3046" s="291">
        <v>0.11</v>
      </c>
      <c r="H3046" s="292"/>
      <c r="I3046" s="293">
        <v>2.0889000000000002</v>
      </c>
      <c r="J3046" s="294"/>
    </row>
    <row r="3047" spans="1:10" ht="12.95" customHeight="1">
      <c r="A3047" s="286"/>
      <c r="B3047" s="305"/>
      <c r="C3047" s="287">
        <v>25200</v>
      </c>
      <c r="D3047" s="288" t="s">
        <v>1633</v>
      </c>
      <c r="E3047" s="289" t="s">
        <v>685</v>
      </c>
      <c r="F3047" s="290">
        <v>11.53</v>
      </c>
      <c r="G3047" s="291">
        <v>1.03</v>
      </c>
      <c r="H3047" s="292"/>
      <c r="I3047" s="293">
        <v>11.8759</v>
      </c>
      <c r="J3047" s="294"/>
    </row>
    <row r="3048" spans="1:10" ht="12.95" customHeight="1">
      <c r="A3048" s="286"/>
      <c r="B3048" s="305"/>
      <c r="C3048" s="287">
        <v>25228</v>
      </c>
      <c r="D3048" s="288" t="s">
        <v>1640</v>
      </c>
      <c r="E3048" s="289" t="s">
        <v>16</v>
      </c>
      <c r="F3048" s="290">
        <v>23.15</v>
      </c>
      <c r="G3048" s="291">
        <v>0.2</v>
      </c>
      <c r="H3048" s="292"/>
      <c r="I3048" s="293">
        <v>4.6307</v>
      </c>
      <c r="J3048" s="294"/>
    </row>
    <row r="3049" spans="1:10" ht="12.95" customHeight="1">
      <c r="A3049" s="282">
        <v>8065000</v>
      </c>
      <c r="B3049" s="304" t="s">
        <v>1641</v>
      </c>
      <c r="C3049" s="298"/>
      <c r="D3049" s="298"/>
      <c r="E3049" s="298"/>
      <c r="F3049" s="298"/>
      <c r="G3049" s="298"/>
      <c r="H3049" s="283" t="s">
        <v>69</v>
      </c>
      <c r="I3049" s="284"/>
      <c r="J3049" s="285">
        <v>369.56</v>
      </c>
    </row>
    <row r="3050" spans="1:10">
      <c r="A3050" s="286"/>
      <c r="B3050" s="305"/>
      <c r="C3050" s="287">
        <v>2099</v>
      </c>
      <c r="D3050" s="288" t="s">
        <v>670</v>
      </c>
      <c r="E3050" s="289" t="s">
        <v>463</v>
      </c>
      <c r="F3050" s="290">
        <v>25.89</v>
      </c>
      <c r="G3050" s="291">
        <v>0.65</v>
      </c>
      <c r="H3050" s="292"/>
      <c r="I3050" s="293">
        <v>16.8294</v>
      </c>
      <c r="J3050" s="294"/>
    </row>
    <row r="3051" spans="1:10" ht="22.5">
      <c r="A3051" s="286"/>
      <c r="B3051" s="305"/>
      <c r="C3051" s="287">
        <v>2103</v>
      </c>
      <c r="D3051" s="288" t="s">
        <v>1631</v>
      </c>
      <c r="E3051" s="289" t="s">
        <v>463</v>
      </c>
      <c r="F3051" s="290">
        <v>33.71</v>
      </c>
      <c r="G3051" s="291">
        <v>0.65</v>
      </c>
      <c r="H3051" s="292"/>
      <c r="I3051" s="293">
        <v>21.914999999999999</v>
      </c>
      <c r="J3051" s="294"/>
    </row>
    <row r="3052" spans="1:10" ht="12.95" customHeight="1">
      <c r="A3052" s="286"/>
      <c r="B3052" s="305"/>
      <c r="C3052" s="287">
        <v>25020</v>
      </c>
      <c r="D3052" s="288" t="s">
        <v>1642</v>
      </c>
      <c r="E3052" s="289" t="s">
        <v>698</v>
      </c>
      <c r="F3052" s="290">
        <v>330.82</v>
      </c>
      <c r="G3052" s="291">
        <v>1</v>
      </c>
      <c r="H3052" s="292"/>
      <c r="I3052" s="293">
        <v>330.82</v>
      </c>
      <c r="J3052" s="294"/>
    </row>
    <row r="3053" spans="1:10" ht="12.95" customHeight="1">
      <c r="A3053" s="282">
        <v>8066000</v>
      </c>
      <c r="B3053" s="304" t="s">
        <v>1643</v>
      </c>
      <c r="C3053" s="298"/>
      <c r="D3053" s="298"/>
      <c r="E3053" s="298"/>
      <c r="F3053" s="298"/>
      <c r="G3053" s="298"/>
      <c r="H3053" s="283" t="s">
        <v>69</v>
      </c>
      <c r="I3053" s="284"/>
      <c r="J3053" s="285">
        <v>530.79999999999995</v>
      </c>
    </row>
    <row r="3054" spans="1:10">
      <c r="A3054" s="286"/>
      <c r="B3054" s="305"/>
      <c r="C3054" s="287">
        <v>2099</v>
      </c>
      <c r="D3054" s="288" t="s">
        <v>670</v>
      </c>
      <c r="E3054" s="289" t="s">
        <v>463</v>
      </c>
      <c r="F3054" s="290">
        <v>25.89</v>
      </c>
      <c r="G3054" s="291">
        <v>0.8</v>
      </c>
      <c r="H3054" s="292"/>
      <c r="I3054" s="293">
        <v>20.713100000000001</v>
      </c>
      <c r="J3054" s="294"/>
    </row>
    <row r="3055" spans="1:10" ht="12.95" customHeight="1">
      <c r="A3055" s="286"/>
      <c r="B3055" s="305"/>
      <c r="C3055" s="287">
        <v>2103</v>
      </c>
      <c r="D3055" s="288" t="s">
        <v>1631</v>
      </c>
      <c r="E3055" s="289" t="s">
        <v>463</v>
      </c>
      <c r="F3055" s="290">
        <v>33.71</v>
      </c>
      <c r="G3055" s="291">
        <v>0.8</v>
      </c>
      <c r="H3055" s="292"/>
      <c r="I3055" s="293">
        <v>26.972300000000001</v>
      </c>
      <c r="J3055" s="294"/>
    </row>
    <row r="3056" spans="1:10" ht="12.95" customHeight="1">
      <c r="A3056" s="286"/>
      <c r="B3056" s="305"/>
      <c r="C3056" s="287">
        <v>25030</v>
      </c>
      <c r="D3056" s="288" t="s">
        <v>1644</v>
      </c>
      <c r="E3056" s="289" t="s">
        <v>698</v>
      </c>
      <c r="F3056" s="290">
        <v>483.12</v>
      </c>
      <c r="G3056" s="291">
        <v>1</v>
      </c>
      <c r="H3056" s="292"/>
      <c r="I3056" s="293">
        <v>483.12</v>
      </c>
      <c r="J3056" s="294"/>
    </row>
    <row r="3057" spans="1:10" ht="12.95" customHeight="1">
      <c r="A3057" s="282">
        <v>8067000</v>
      </c>
      <c r="B3057" s="304" t="s">
        <v>1645</v>
      </c>
      <c r="C3057" s="298"/>
      <c r="D3057" s="298"/>
      <c r="E3057" s="298"/>
      <c r="F3057" s="298"/>
      <c r="G3057" s="298"/>
      <c r="H3057" s="283" t="s">
        <v>69</v>
      </c>
      <c r="I3057" s="284"/>
      <c r="J3057" s="285">
        <v>981.81</v>
      </c>
    </row>
    <row r="3058" spans="1:10">
      <c r="A3058" s="286"/>
      <c r="B3058" s="305"/>
      <c r="C3058" s="287">
        <v>2099</v>
      </c>
      <c r="D3058" s="288" t="s">
        <v>670</v>
      </c>
      <c r="E3058" s="289" t="s">
        <v>463</v>
      </c>
      <c r="F3058" s="290">
        <v>25.89</v>
      </c>
      <c r="G3058" s="291">
        <v>0.95</v>
      </c>
      <c r="H3058" s="292"/>
      <c r="I3058" s="293">
        <v>24.596800000000002</v>
      </c>
      <c r="J3058" s="294"/>
    </row>
    <row r="3059" spans="1:10" ht="22.5">
      <c r="A3059" s="286"/>
      <c r="B3059" s="305"/>
      <c r="C3059" s="287">
        <v>2103</v>
      </c>
      <c r="D3059" s="288" t="s">
        <v>1631</v>
      </c>
      <c r="E3059" s="289" t="s">
        <v>463</v>
      </c>
      <c r="F3059" s="290">
        <v>33.71</v>
      </c>
      <c r="G3059" s="291">
        <v>0.95</v>
      </c>
      <c r="H3059" s="292"/>
      <c r="I3059" s="293">
        <v>32.029600000000002</v>
      </c>
      <c r="J3059" s="294"/>
    </row>
    <row r="3060" spans="1:10" ht="12.95" customHeight="1">
      <c r="A3060" s="286"/>
      <c r="B3060" s="305"/>
      <c r="C3060" s="287">
        <v>25010</v>
      </c>
      <c r="D3060" s="288" t="s">
        <v>1646</v>
      </c>
      <c r="E3060" s="289" t="s">
        <v>698</v>
      </c>
      <c r="F3060" s="290">
        <v>925.19</v>
      </c>
      <c r="G3060" s="291">
        <v>1</v>
      </c>
      <c r="H3060" s="292"/>
      <c r="I3060" s="293">
        <v>925.19</v>
      </c>
      <c r="J3060" s="294"/>
    </row>
    <row r="3061" spans="1:10" ht="12.95" customHeight="1">
      <c r="A3061" s="282">
        <v>8068000</v>
      </c>
      <c r="B3061" s="304" t="s">
        <v>1647</v>
      </c>
      <c r="C3061" s="298"/>
      <c r="D3061" s="298"/>
      <c r="E3061" s="298"/>
      <c r="F3061" s="298"/>
      <c r="G3061" s="298"/>
      <c r="H3061" s="283" t="s">
        <v>40</v>
      </c>
      <c r="I3061" s="284"/>
      <c r="J3061" s="285">
        <v>97.04</v>
      </c>
    </row>
    <row r="3062" spans="1:10" ht="12.95" customHeight="1">
      <c r="A3062" s="286"/>
      <c r="B3062" s="305"/>
      <c r="C3062" s="287">
        <v>2015</v>
      </c>
      <c r="D3062" s="288" t="s">
        <v>1246</v>
      </c>
      <c r="E3062" s="289" t="s">
        <v>463</v>
      </c>
      <c r="F3062" s="290">
        <v>33.4</v>
      </c>
      <c r="G3062" s="291">
        <v>0.06</v>
      </c>
      <c r="H3062" s="292"/>
      <c r="I3062" s="293">
        <v>2.0043000000000002</v>
      </c>
      <c r="J3062" s="294"/>
    </row>
    <row r="3063" spans="1:10">
      <c r="A3063" s="286"/>
      <c r="B3063" s="305"/>
      <c r="C3063" s="287">
        <v>2020</v>
      </c>
      <c r="D3063" s="288" t="s">
        <v>884</v>
      </c>
      <c r="E3063" s="289" t="s">
        <v>463</v>
      </c>
      <c r="F3063" s="290">
        <v>32.11</v>
      </c>
      <c r="G3063" s="291">
        <v>0.19</v>
      </c>
      <c r="H3063" s="292"/>
      <c r="I3063" s="293">
        <v>6.1026999999999996</v>
      </c>
      <c r="J3063" s="294"/>
    </row>
    <row r="3064" spans="1:10" ht="12.95" customHeight="1">
      <c r="A3064" s="286"/>
      <c r="B3064" s="305"/>
      <c r="C3064" s="287">
        <v>2099</v>
      </c>
      <c r="D3064" s="288" t="s">
        <v>670</v>
      </c>
      <c r="E3064" s="289" t="s">
        <v>463</v>
      </c>
      <c r="F3064" s="290">
        <v>25.89</v>
      </c>
      <c r="G3064" s="291">
        <v>2.3412799999999998</v>
      </c>
      <c r="H3064" s="292"/>
      <c r="I3064" s="293">
        <v>60.619</v>
      </c>
      <c r="J3064" s="294"/>
    </row>
    <row r="3065" spans="1:10" ht="12.95" customHeight="1">
      <c r="A3065" s="286"/>
      <c r="B3065" s="305"/>
      <c r="C3065" s="287">
        <v>10608</v>
      </c>
      <c r="D3065" s="288" t="s">
        <v>1648</v>
      </c>
      <c r="E3065" s="289" t="s">
        <v>711</v>
      </c>
      <c r="F3065" s="290">
        <v>433.49</v>
      </c>
      <c r="G3065" s="291">
        <v>4.9000000000000002E-2</v>
      </c>
      <c r="H3065" s="292"/>
      <c r="I3065" s="293">
        <v>21.241099999999999</v>
      </c>
      <c r="J3065" s="294"/>
    </row>
    <row r="3066" spans="1:10" ht="12.95" customHeight="1">
      <c r="A3066" s="286"/>
      <c r="B3066" s="305"/>
      <c r="C3066" s="287">
        <v>11501</v>
      </c>
      <c r="D3066" s="288" t="s">
        <v>1183</v>
      </c>
      <c r="E3066" s="289" t="s">
        <v>1104</v>
      </c>
      <c r="F3066" s="290">
        <v>7.04</v>
      </c>
      <c r="G3066" s="291">
        <v>0.98</v>
      </c>
      <c r="H3066" s="292"/>
      <c r="I3066" s="293">
        <v>6.8958000000000004</v>
      </c>
      <c r="J3066" s="294"/>
    </row>
    <row r="3067" spans="1:10">
      <c r="A3067" s="286"/>
      <c r="B3067" s="305"/>
      <c r="C3067" s="287">
        <v>17740</v>
      </c>
      <c r="D3067" s="288" t="s">
        <v>1076</v>
      </c>
      <c r="E3067" s="289" t="s">
        <v>685</v>
      </c>
      <c r="F3067" s="290">
        <v>12.35</v>
      </c>
      <c r="G3067" s="291">
        <v>1.5100000000000001E-2</v>
      </c>
      <c r="H3067" s="292"/>
      <c r="I3067" s="293">
        <v>0.18640000000000001</v>
      </c>
      <c r="J3067" s="294"/>
    </row>
    <row r="3068" spans="1:10" ht="12.95" customHeight="1">
      <c r="A3068" s="282">
        <v>8070000</v>
      </c>
      <c r="B3068" s="304" t="s">
        <v>1649</v>
      </c>
      <c r="C3068" s="298"/>
      <c r="D3068" s="298"/>
      <c r="E3068" s="298"/>
      <c r="F3068" s="298"/>
      <c r="G3068" s="298"/>
      <c r="H3068" s="283" t="s">
        <v>27</v>
      </c>
      <c r="I3068" s="284"/>
      <c r="J3068" s="285">
        <v>103.58</v>
      </c>
    </row>
    <row r="3069" spans="1:10">
      <c r="A3069" s="286"/>
      <c r="B3069" s="305"/>
      <c r="C3069" s="287">
        <v>2020</v>
      </c>
      <c r="D3069" s="288" t="s">
        <v>884</v>
      </c>
      <c r="E3069" s="289" t="s">
        <v>463</v>
      </c>
      <c r="F3069" s="290">
        <v>32.11</v>
      </c>
      <c r="G3069" s="291">
        <v>0.7</v>
      </c>
      <c r="H3069" s="292"/>
      <c r="I3069" s="293">
        <v>22.483799999999999</v>
      </c>
      <c r="J3069" s="294"/>
    </row>
    <row r="3070" spans="1:10" ht="12.95" customHeight="1">
      <c r="A3070" s="286"/>
      <c r="B3070" s="305"/>
      <c r="C3070" s="287">
        <v>2099</v>
      </c>
      <c r="D3070" s="288" t="s">
        <v>670</v>
      </c>
      <c r="E3070" s="289" t="s">
        <v>463</v>
      </c>
      <c r="F3070" s="290">
        <v>25.89</v>
      </c>
      <c r="G3070" s="291">
        <v>0.70340000000000003</v>
      </c>
      <c r="H3070" s="292"/>
      <c r="I3070" s="293">
        <v>18.212</v>
      </c>
      <c r="J3070" s="294"/>
    </row>
    <row r="3071" spans="1:10" ht="12.95" customHeight="1">
      <c r="A3071" s="286"/>
      <c r="B3071" s="305"/>
      <c r="C3071" s="287">
        <v>10645</v>
      </c>
      <c r="D3071" s="288" t="s">
        <v>1581</v>
      </c>
      <c r="E3071" s="289" t="s">
        <v>711</v>
      </c>
      <c r="F3071" s="290">
        <v>625.04999999999995</v>
      </c>
      <c r="G3071" s="291">
        <v>1.0699999999999999E-2</v>
      </c>
      <c r="H3071" s="292"/>
      <c r="I3071" s="293">
        <v>6.6879</v>
      </c>
      <c r="J3071" s="294"/>
    </row>
    <row r="3072" spans="1:10" ht="12.95" customHeight="1">
      <c r="A3072" s="286"/>
      <c r="B3072" s="305"/>
      <c r="C3072" s="287">
        <v>12532</v>
      </c>
      <c r="D3072" s="288" t="s">
        <v>1650</v>
      </c>
      <c r="E3072" s="289" t="s">
        <v>698</v>
      </c>
      <c r="F3072" s="290">
        <v>4.29</v>
      </c>
      <c r="G3072" s="291">
        <v>13.1</v>
      </c>
      <c r="H3072" s="292"/>
      <c r="I3072" s="293">
        <v>56.198999999999998</v>
      </c>
      <c r="J3072" s="294"/>
    </row>
    <row r="3073" spans="1:10" ht="12.95" customHeight="1">
      <c r="A3073" s="282">
        <v>8071000</v>
      </c>
      <c r="B3073" s="304" t="s">
        <v>1651</v>
      </c>
      <c r="C3073" s="298"/>
      <c r="D3073" s="298"/>
      <c r="E3073" s="298"/>
      <c r="F3073" s="298"/>
      <c r="G3073" s="298"/>
      <c r="H3073" s="283" t="s">
        <v>40</v>
      </c>
      <c r="I3073" s="284"/>
      <c r="J3073" s="285">
        <v>1159.42</v>
      </c>
    </row>
    <row r="3074" spans="1:10" ht="12.95" customHeight="1">
      <c r="A3074" s="286"/>
      <c r="B3074" s="305"/>
      <c r="C3074" s="287">
        <v>15076</v>
      </c>
      <c r="D3074" s="288" t="s">
        <v>1652</v>
      </c>
      <c r="E3074" s="289" t="s">
        <v>40</v>
      </c>
      <c r="F3074" s="290">
        <v>1159.42</v>
      </c>
      <c r="G3074" s="291">
        <v>1</v>
      </c>
      <c r="H3074" s="292"/>
      <c r="I3074" s="293">
        <v>1159.42</v>
      </c>
      <c r="J3074" s="294"/>
    </row>
    <row r="3075" spans="1:10" ht="12.95" customHeight="1">
      <c r="A3075" s="282">
        <v>8072000</v>
      </c>
      <c r="B3075" s="304" t="s">
        <v>1653</v>
      </c>
      <c r="C3075" s="298"/>
      <c r="D3075" s="298"/>
      <c r="E3075" s="298"/>
      <c r="F3075" s="298"/>
      <c r="G3075" s="298"/>
      <c r="H3075" s="283" t="s">
        <v>40</v>
      </c>
      <c r="I3075" s="284"/>
      <c r="J3075" s="285">
        <v>1448.35</v>
      </c>
    </row>
    <row r="3076" spans="1:10" ht="12.95" customHeight="1">
      <c r="A3076" s="286"/>
      <c r="B3076" s="305"/>
      <c r="C3076" s="287">
        <v>15077</v>
      </c>
      <c r="D3076" s="288" t="s">
        <v>1654</v>
      </c>
      <c r="E3076" s="289" t="s">
        <v>40</v>
      </c>
      <c r="F3076" s="290">
        <v>1448.35</v>
      </c>
      <c r="G3076" s="291">
        <v>1</v>
      </c>
      <c r="H3076" s="292"/>
      <c r="I3076" s="293">
        <v>1448.35</v>
      </c>
      <c r="J3076" s="294"/>
    </row>
    <row r="3077" spans="1:10" ht="11.25" customHeight="1">
      <c r="A3077" s="282">
        <v>8073000</v>
      </c>
      <c r="B3077" s="304" t="s">
        <v>1655</v>
      </c>
      <c r="C3077" s="298"/>
      <c r="D3077" s="298"/>
      <c r="E3077" s="298"/>
      <c r="F3077" s="298"/>
      <c r="G3077" s="298"/>
      <c r="H3077" s="283" t="s">
        <v>1104</v>
      </c>
      <c r="I3077" s="284"/>
      <c r="J3077" s="285">
        <v>27.22</v>
      </c>
    </row>
    <row r="3078" spans="1:10" ht="12.95" customHeight="1">
      <c r="A3078" s="286"/>
      <c r="B3078" s="305"/>
      <c r="C3078" s="287">
        <v>2099</v>
      </c>
      <c r="D3078" s="288" t="s">
        <v>670</v>
      </c>
      <c r="E3078" s="289" t="s">
        <v>463</v>
      </c>
      <c r="F3078" s="290">
        <v>25.89</v>
      </c>
      <c r="G3078" s="291">
        <v>0.15</v>
      </c>
      <c r="H3078" s="292"/>
      <c r="I3078" s="293">
        <v>3.8837000000000002</v>
      </c>
      <c r="J3078" s="294"/>
    </row>
    <row r="3079" spans="1:10" ht="12.95" customHeight="1">
      <c r="A3079" s="286"/>
      <c r="B3079" s="305"/>
      <c r="C3079" s="287">
        <v>2103</v>
      </c>
      <c r="D3079" s="288" t="s">
        <v>1631</v>
      </c>
      <c r="E3079" s="289" t="s">
        <v>463</v>
      </c>
      <c r="F3079" s="290">
        <v>33.71</v>
      </c>
      <c r="G3079" s="291">
        <v>0.15</v>
      </c>
      <c r="H3079" s="292"/>
      <c r="I3079" s="293">
        <v>5.0572999999999997</v>
      </c>
      <c r="J3079" s="294"/>
    </row>
    <row r="3080" spans="1:10" ht="12.95" customHeight="1">
      <c r="A3080" s="286"/>
      <c r="B3080" s="305"/>
      <c r="C3080" s="287">
        <v>10517</v>
      </c>
      <c r="D3080" s="288" t="s">
        <v>979</v>
      </c>
      <c r="E3080" s="289" t="s">
        <v>685</v>
      </c>
      <c r="F3080" s="290">
        <v>0.62</v>
      </c>
      <c r="G3080" s="291">
        <v>0.34200000000000003</v>
      </c>
      <c r="H3080" s="292"/>
      <c r="I3080" s="293">
        <v>0.21199999999999999</v>
      </c>
      <c r="J3080" s="294"/>
    </row>
    <row r="3081" spans="1:10" ht="12.95" customHeight="1">
      <c r="A3081" s="286"/>
      <c r="B3081" s="305"/>
      <c r="C3081" s="287">
        <v>25130</v>
      </c>
      <c r="D3081" s="288" t="s">
        <v>1656</v>
      </c>
      <c r="E3081" s="289" t="s">
        <v>40</v>
      </c>
      <c r="F3081" s="290">
        <v>21.86</v>
      </c>
      <c r="G3081" s="291">
        <v>7.5999999999999998E-2</v>
      </c>
      <c r="H3081" s="292"/>
      <c r="I3081" s="293">
        <v>1.6613</v>
      </c>
      <c r="J3081" s="294"/>
    </row>
    <row r="3082" spans="1:10" ht="12.95" customHeight="1">
      <c r="A3082" s="286"/>
      <c r="B3082" s="305"/>
      <c r="C3082" s="287">
        <v>25210</v>
      </c>
      <c r="D3082" s="288" t="s">
        <v>1657</v>
      </c>
      <c r="E3082" s="289" t="s">
        <v>685</v>
      </c>
      <c r="F3082" s="290">
        <v>11.53</v>
      </c>
      <c r="G3082" s="291">
        <v>1.03</v>
      </c>
      <c r="H3082" s="292"/>
      <c r="I3082" s="293">
        <v>11.8759</v>
      </c>
      <c r="J3082" s="294"/>
    </row>
    <row r="3083" spans="1:10" ht="22.5">
      <c r="A3083" s="286"/>
      <c r="B3083" s="305"/>
      <c r="C3083" s="287">
        <v>25221</v>
      </c>
      <c r="D3083" s="288" t="s">
        <v>1658</v>
      </c>
      <c r="E3083" s="289" t="s">
        <v>16</v>
      </c>
      <c r="F3083" s="290">
        <v>22.69</v>
      </c>
      <c r="G3083" s="291">
        <v>0.2</v>
      </c>
      <c r="H3083" s="292"/>
      <c r="I3083" s="293">
        <v>4.5380000000000003</v>
      </c>
      <c r="J3083" s="294"/>
    </row>
    <row r="3084" spans="1:10" ht="12.95" customHeight="1">
      <c r="A3084" s="282">
        <v>8076000</v>
      </c>
      <c r="B3084" s="304" t="s">
        <v>1659</v>
      </c>
      <c r="C3084" s="298"/>
      <c r="D3084" s="298"/>
      <c r="E3084" s="298"/>
      <c r="F3084" s="298"/>
      <c r="G3084" s="298"/>
      <c r="H3084" s="283" t="s">
        <v>40</v>
      </c>
      <c r="I3084" s="284"/>
      <c r="J3084" s="285">
        <v>38.03</v>
      </c>
    </row>
    <row r="3085" spans="1:10" ht="12.95" customHeight="1">
      <c r="A3085" s="286"/>
      <c r="B3085" s="305"/>
      <c r="C3085" s="287">
        <v>15073</v>
      </c>
      <c r="D3085" s="288" t="s">
        <v>1660</v>
      </c>
      <c r="E3085" s="289" t="s">
        <v>40</v>
      </c>
      <c r="F3085" s="290">
        <v>38.03</v>
      </c>
      <c r="G3085" s="291">
        <v>1</v>
      </c>
      <c r="H3085" s="292"/>
      <c r="I3085" s="293">
        <v>38.03</v>
      </c>
      <c r="J3085" s="294"/>
    </row>
    <row r="3086" spans="1:10" ht="12.95" customHeight="1">
      <c r="A3086" s="282">
        <v>8077000</v>
      </c>
      <c r="B3086" s="304" t="s">
        <v>1661</v>
      </c>
      <c r="C3086" s="298"/>
      <c r="D3086" s="298"/>
      <c r="E3086" s="298"/>
      <c r="F3086" s="298"/>
      <c r="G3086" s="298"/>
      <c r="H3086" s="283" t="s">
        <v>40</v>
      </c>
      <c r="I3086" s="284"/>
      <c r="J3086" s="285">
        <v>164</v>
      </c>
    </row>
    <row r="3087" spans="1:10" ht="12.95" customHeight="1">
      <c r="A3087" s="286"/>
      <c r="B3087" s="305"/>
      <c r="C3087" s="287">
        <v>15074</v>
      </c>
      <c r="D3087" s="288" t="s">
        <v>1662</v>
      </c>
      <c r="E3087" s="289" t="s">
        <v>40</v>
      </c>
      <c r="F3087" s="290">
        <v>164</v>
      </c>
      <c r="G3087" s="291">
        <v>1</v>
      </c>
      <c r="H3087" s="292"/>
      <c r="I3087" s="293">
        <v>164</v>
      </c>
      <c r="J3087" s="294"/>
    </row>
    <row r="3088" spans="1:10" ht="12.95" customHeight="1">
      <c r="A3088" s="282">
        <v>8078000</v>
      </c>
      <c r="B3088" s="304" t="s">
        <v>1663</v>
      </c>
      <c r="C3088" s="298"/>
      <c r="D3088" s="298"/>
      <c r="E3088" s="298"/>
      <c r="F3088" s="298"/>
      <c r="G3088" s="298"/>
      <c r="H3088" s="283" t="s">
        <v>40</v>
      </c>
      <c r="I3088" s="284"/>
      <c r="J3088" s="285">
        <v>1081.0999999999999</v>
      </c>
    </row>
    <row r="3089" spans="1:10" ht="12.95" customHeight="1">
      <c r="A3089" s="286"/>
      <c r="B3089" s="305"/>
      <c r="C3089" s="287">
        <v>15090</v>
      </c>
      <c r="D3089" s="288" t="s">
        <v>1664</v>
      </c>
      <c r="E3089" s="289" t="s">
        <v>40</v>
      </c>
      <c r="F3089" s="290">
        <v>1081.0999999999999</v>
      </c>
      <c r="G3089" s="291">
        <v>1</v>
      </c>
      <c r="H3089" s="292"/>
      <c r="I3089" s="293">
        <v>1081.0999999999999</v>
      </c>
      <c r="J3089" s="294"/>
    </row>
    <row r="3090" spans="1:10" ht="12.95" customHeight="1">
      <c r="A3090" s="282">
        <v>8079000</v>
      </c>
      <c r="B3090" s="304" t="s">
        <v>1665</v>
      </c>
      <c r="C3090" s="298"/>
      <c r="D3090" s="298"/>
      <c r="E3090" s="298"/>
      <c r="F3090" s="298"/>
      <c r="G3090" s="298"/>
      <c r="H3090" s="283" t="s">
        <v>69</v>
      </c>
      <c r="I3090" s="284"/>
      <c r="J3090" s="285">
        <v>1746.77</v>
      </c>
    </row>
    <row r="3091" spans="1:10">
      <c r="A3091" s="286"/>
      <c r="B3091" s="305"/>
      <c r="C3091" s="287">
        <v>2099</v>
      </c>
      <c r="D3091" s="288" t="s">
        <v>670</v>
      </c>
      <c r="E3091" s="289" t="s">
        <v>463</v>
      </c>
      <c r="F3091" s="290">
        <v>25.89</v>
      </c>
      <c r="G3091" s="291">
        <v>0.95</v>
      </c>
      <c r="H3091" s="292"/>
      <c r="I3091" s="293">
        <v>24.596800000000002</v>
      </c>
      <c r="J3091" s="294"/>
    </row>
    <row r="3092" spans="1:10" ht="12.95" customHeight="1">
      <c r="A3092" s="286"/>
      <c r="B3092" s="305"/>
      <c r="C3092" s="287">
        <v>2103</v>
      </c>
      <c r="D3092" s="288" t="s">
        <v>1631</v>
      </c>
      <c r="E3092" s="289" t="s">
        <v>463</v>
      </c>
      <c r="F3092" s="290">
        <v>33.71</v>
      </c>
      <c r="G3092" s="291">
        <v>0.95</v>
      </c>
      <c r="H3092" s="292"/>
      <c r="I3092" s="293">
        <v>32.029600000000002</v>
      </c>
      <c r="J3092" s="294"/>
    </row>
    <row r="3093" spans="1:10" ht="12.95" customHeight="1">
      <c r="A3093" s="286"/>
      <c r="B3093" s="305"/>
      <c r="C3093" s="287">
        <v>25040</v>
      </c>
      <c r="D3093" s="288" t="s">
        <v>1666</v>
      </c>
      <c r="E3093" s="289" t="s">
        <v>698</v>
      </c>
      <c r="F3093" s="290">
        <v>1690.15</v>
      </c>
      <c r="G3093" s="291">
        <v>1</v>
      </c>
      <c r="H3093" s="292"/>
      <c r="I3093" s="293">
        <v>1690.15</v>
      </c>
      <c r="J3093" s="294"/>
    </row>
    <row r="3094" spans="1:10" ht="12.95" customHeight="1">
      <c r="A3094" s="282">
        <v>8080000</v>
      </c>
      <c r="B3094" s="304" t="s">
        <v>1667</v>
      </c>
      <c r="C3094" s="298"/>
      <c r="D3094" s="298"/>
      <c r="E3094" s="298"/>
      <c r="F3094" s="298"/>
      <c r="G3094" s="298"/>
      <c r="H3094" s="283" t="s">
        <v>711</v>
      </c>
      <c r="I3094" s="284"/>
      <c r="J3094" s="285">
        <v>19.71</v>
      </c>
    </row>
    <row r="3095" spans="1:10">
      <c r="A3095" s="286"/>
      <c r="B3095" s="305"/>
      <c r="C3095" s="287">
        <v>94009</v>
      </c>
      <c r="D3095" s="288" t="s">
        <v>843</v>
      </c>
      <c r="E3095" s="289" t="s">
        <v>463</v>
      </c>
      <c r="F3095" s="290">
        <v>320.77999999999997</v>
      </c>
      <c r="G3095" s="291">
        <v>2.53E-2</v>
      </c>
      <c r="H3095" s="292"/>
      <c r="I3095" s="293">
        <v>8.1158000000000001</v>
      </c>
      <c r="J3095" s="294"/>
    </row>
    <row r="3096" spans="1:10" ht="12.95" customHeight="1">
      <c r="A3096" s="286"/>
      <c r="B3096" s="305"/>
      <c r="C3096" s="287">
        <v>94015</v>
      </c>
      <c r="D3096" s="288" t="s">
        <v>847</v>
      </c>
      <c r="E3096" s="289" t="s">
        <v>463</v>
      </c>
      <c r="F3096" s="290">
        <v>309.27999999999997</v>
      </c>
      <c r="G3096" s="291">
        <v>3.7499999999999999E-2</v>
      </c>
      <c r="H3096" s="292"/>
      <c r="I3096" s="293">
        <v>11.597899999999999</v>
      </c>
      <c r="J3096" s="294"/>
    </row>
    <row r="3097" spans="1:10" ht="12.95" customHeight="1">
      <c r="A3097" s="282">
        <v>8086000</v>
      </c>
      <c r="B3097" s="304" t="s">
        <v>1668</v>
      </c>
      <c r="C3097" s="298"/>
      <c r="D3097" s="298"/>
      <c r="E3097" s="298"/>
      <c r="F3097" s="298"/>
      <c r="G3097" s="298"/>
      <c r="H3097" s="283" t="s">
        <v>869</v>
      </c>
      <c r="I3097" s="284"/>
      <c r="J3097" s="285">
        <v>1.7</v>
      </c>
    </row>
    <row r="3098" spans="1:10" ht="12.95" customHeight="1">
      <c r="A3098" s="286"/>
      <c r="B3098" s="305"/>
      <c r="C3098" s="287">
        <v>94009</v>
      </c>
      <c r="D3098" s="288" t="s">
        <v>843</v>
      </c>
      <c r="E3098" s="289" t="s">
        <v>463</v>
      </c>
      <c r="F3098" s="290">
        <v>320.77999999999997</v>
      </c>
      <c r="G3098" s="291">
        <v>5.3E-3</v>
      </c>
      <c r="H3098" s="292"/>
      <c r="I3098" s="293">
        <v>1.7000999999999999</v>
      </c>
      <c r="J3098" s="294"/>
    </row>
    <row r="3099" spans="1:10" ht="12.95" customHeight="1">
      <c r="A3099" s="282">
        <v>8087000</v>
      </c>
      <c r="B3099" s="304" t="s">
        <v>1669</v>
      </c>
      <c r="C3099" s="298"/>
      <c r="D3099" s="298"/>
      <c r="E3099" s="298"/>
      <c r="F3099" s="298"/>
      <c r="G3099" s="298"/>
      <c r="H3099" s="283" t="s">
        <v>711</v>
      </c>
      <c r="I3099" s="284"/>
      <c r="J3099" s="285">
        <v>32.799999999999997</v>
      </c>
    </row>
    <row r="3100" spans="1:10">
      <c r="A3100" s="286"/>
      <c r="B3100" s="305"/>
      <c r="C3100" s="287">
        <v>2099</v>
      </c>
      <c r="D3100" s="288" t="s">
        <v>670</v>
      </c>
      <c r="E3100" s="289" t="s">
        <v>463</v>
      </c>
      <c r="F3100" s="290">
        <v>25.89</v>
      </c>
      <c r="G3100" s="291">
        <v>0.14000000000000001</v>
      </c>
      <c r="H3100" s="292"/>
      <c r="I3100" s="293">
        <v>3.6246999999999998</v>
      </c>
      <c r="J3100" s="294"/>
    </row>
    <row r="3101" spans="1:10" ht="12.95" customHeight="1">
      <c r="A3101" s="286"/>
      <c r="B3101" s="305"/>
      <c r="C3101" s="287">
        <v>94233</v>
      </c>
      <c r="D3101" s="288" t="s">
        <v>832</v>
      </c>
      <c r="E3101" s="289" t="s">
        <v>463</v>
      </c>
      <c r="F3101" s="290">
        <v>289.99</v>
      </c>
      <c r="G3101" s="291">
        <v>7.0000000000000007E-2</v>
      </c>
      <c r="H3101" s="292"/>
      <c r="I3101" s="293">
        <v>20.299299999999999</v>
      </c>
      <c r="J3101" s="294"/>
    </row>
    <row r="3102" spans="1:10" ht="12.95" customHeight="1">
      <c r="A3102" s="286"/>
      <c r="B3102" s="305"/>
      <c r="C3102" s="287">
        <v>94309</v>
      </c>
      <c r="D3102" s="288" t="s">
        <v>1670</v>
      </c>
      <c r="E3102" s="289" t="s">
        <v>463</v>
      </c>
      <c r="F3102" s="290">
        <v>126.81</v>
      </c>
      <c r="G3102" s="291">
        <v>7.0000000000000007E-2</v>
      </c>
      <c r="H3102" s="292"/>
      <c r="I3102" s="293">
        <v>8.8763000000000005</v>
      </c>
      <c r="J3102" s="294"/>
    </row>
    <row r="3103" spans="1:10" ht="12.95" customHeight="1">
      <c r="A3103" s="282">
        <v>8104001</v>
      </c>
      <c r="B3103" s="304" t="s">
        <v>1671</v>
      </c>
      <c r="C3103" s="298"/>
      <c r="D3103" s="298"/>
      <c r="E3103" s="298"/>
      <c r="F3103" s="298"/>
      <c r="G3103" s="298"/>
      <c r="H3103" s="283" t="s">
        <v>69</v>
      </c>
      <c r="I3103" s="284"/>
      <c r="J3103" s="285">
        <v>978.79</v>
      </c>
    </row>
    <row r="3104" spans="1:10" ht="12.95" customHeight="1">
      <c r="A3104" s="286"/>
      <c r="B3104" s="305"/>
      <c r="C3104" s="287">
        <v>2099</v>
      </c>
      <c r="D3104" s="288" t="s">
        <v>670</v>
      </c>
      <c r="E3104" s="289" t="s">
        <v>463</v>
      </c>
      <c r="F3104" s="290">
        <v>25.89</v>
      </c>
      <c r="G3104" s="291">
        <v>0.94259999999999999</v>
      </c>
      <c r="H3104" s="292"/>
      <c r="I3104" s="293">
        <v>24.405200000000001</v>
      </c>
      <c r="J3104" s="294"/>
    </row>
    <row r="3105" spans="1:10" ht="12.95" customHeight="1">
      <c r="A3105" s="286"/>
      <c r="B3105" s="305"/>
      <c r="C3105" s="287">
        <v>2103</v>
      </c>
      <c r="D3105" s="288" t="s">
        <v>1631</v>
      </c>
      <c r="E3105" s="289" t="s">
        <v>463</v>
      </c>
      <c r="F3105" s="290">
        <v>33.71</v>
      </c>
      <c r="G3105" s="291">
        <v>0.94259999999999999</v>
      </c>
      <c r="H3105" s="292"/>
      <c r="I3105" s="293">
        <v>31.780200000000001</v>
      </c>
      <c r="J3105" s="294"/>
    </row>
    <row r="3106" spans="1:10" ht="45">
      <c r="A3106" s="286"/>
      <c r="B3106" s="305"/>
      <c r="C3106" s="287">
        <v>88140</v>
      </c>
      <c r="D3106" s="288" t="s">
        <v>1672</v>
      </c>
      <c r="E3106" s="289" t="s">
        <v>698</v>
      </c>
      <c r="F3106" s="290">
        <v>922.61</v>
      </c>
      <c r="G3106" s="291">
        <v>1</v>
      </c>
      <c r="H3106" s="292"/>
      <c r="I3106" s="293">
        <v>922.61</v>
      </c>
      <c r="J3106" s="294"/>
    </row>
    <row r="3107" spans="1:10" ht="12.95" customHeight="1">
      <c r="A3107" s="282">
        <v>8104002</v>
      </c>
      <c r="B3107" s="304" t="s">
        <v>1673</v>
      </c>
      <c r="C3107" s="298"/>
      <c r="D3107" s="298"/>
      <c r="E3107" s="298"/>
      <c r="F3107" s="298"/>
      <c r="G3107" s="298"/>
      <c r="H3107" s="283" t="s">
        <v>69</v>
      </c>
      <c r="I3107" s="284"/>
      <c r="J3107" s="285">
        <v>1548.51</v>
      </c>
    </row>
    <row r="3108" spans="1:10">
      <c r="A3108" s="286"/>
      <c r="B3108" s="305"/>
      <c r="C3108" s="287">
        <v>2099</v>
      </c>
      <c r="D3108" s="288" t="s">
        <v>670</v>
      </c>
      <c r="E3108" s="289" t="s">
        <v>463</v>
      </c>
      <c r="F3108" s="290">
        <v>25.89</v>
      </c>
      <c r="G3108" s="291">
        <v>0.94259999999999999</v>
      </c>
      <c r="H3108" s="292"/>
      <c r="I3108" s="293">
        <v>24.405200000000001</v>
      </c>
      <c r="J3108" s="294"/>
    </row>
    <row r="3109" spans="1:10" ht="12.95" customHeight="1">
      <c r="A3109" s="286"/>
      <c r="B3109" s="305"/>
      <c r="C3109" s="287">
        <v>2103</v>
      </c>
      <c r="D3109" s="288" t="s">
        <v>1631</v>
      </c>
      <c r="E3109" s="289" t="s">
        <v>463</v>
      </c>
      <c r="F3109" s="290">
        <v>33.71</v>
      </c>
      <c r="G3109" s="291">
        <v>0.94259999999999999</v>
      </c>
      <c r="H3109" s="292"/>
      <c r="I3109" s="293">
        <v>31.780200000000001</v>
      </c>
      <c r="J3109" s="294"/>
    </row>
    <row r="3110" spans="1:10" ht="12.95" customHeight="1">
      <c r="A3110" s="286"/>
      <c r="B3110" s="305"/>
      <c r="C3110" s="287">
        <v>88141</v>
      </c>
      <c r="D3110" s="288" t="s">
        <v>1674</v>
      </c>
      <c r="E3110" s="289" t="s">
        <v>698</v>
      </c>
      <c r="F3110" s="290">
        <v>1492.33</v>
      </c>
      <c r="G3110" s="291">
        <v>1</v>
      </c>
      <c r="H3110" s="292"/>
      <c r="I3110" s="293">
        <v>1492.33</v>
      </c>
      <c r="J3110" s="294"/>
    </row>
    <row r="3111" spans="1:10" ht="12.95" customHeight="1">
      <c r="A3111" s="282">
        <v>8104003</v>
      </c>
      <c r="B3111" s="304" t="s">
        <v>1675</v>
      </c>
      <c r="C3111" s="298"/>
      <c r="D3111" s="298"/>
      <c r="E3111" s="298"/>
      <c r="F3111" s="298"/>
      <c r="G3111" s="298"/>
      <c r="H3111" s="283" t="s">
        <v>69</v>
      </c>
      <c r="I3111" s="284"/>
      <c r="J3111" s="285">
        <v>1953.47</v>
      </c>
    </row>
    <row r="3112" spans="1:10">
      <c r="A3112" s="286"/>
      <c r="B3112" s="305"/>
      <c r="C3112" s="287">
        <v>2099</v>
      </c>
      <c r="D3112" s="288" t="s">
        <v>670</v>
      </c>
      <c r="E3112" s="289" t="s">
        <v>463</v>
      </c>
      <c r="F3112" s="290">
        <v>25.89</v>
      </c>
      <c r="G3112" s="291">
        <v>1.3136000000000001</v>
      </c>
      <c r="H3112" s="292"/>
      <c r="I3112" s="293">
        <v>34.010899999999999</v>
      </c>
      <c r="J3112" s="294"/>
    </row>
    <row r="3113" spans="1:10" ht="22.5">
      <c r="A3113" s="286"/>
      <c r="B3113" s="305"/>
      <c r="C3113" s="287">
        <v>2103</v>
      </c>
      <c r="D3113" s="288" t="s">
        <v>1631</v>
      </c>
      <c r="E3113" s="289" t="s">
        <v>463</v>
      </c>
      <c r="F3113" s="290">
        <v>33.71</v>
      </c>
      <c r="G3113" s="291">
        <v>1.3136000000000001</v>
      </c>
      <c r="H3113" s="292"/>
      <c r="I3113" s="293">
        <v>44.288600000000002</v>
      </c>
      <c r="J3113" s="294"/>
    </row>
    <row r="3114" spans="1:10" ht="45">
      <c r="A3114" s="286"/>
      <c r="B3114" s="305"/>
      <c r="C3114" s="287">
        <v>88142</v>
      </c>
      <c r="D3114" s="288" t="s">
        <v>1676</v>
      </c>
      <c r="E3114" s="289" t="s">
        <v>698</v>
      </c>
      <c r="F3114" s="290">
        <v>1875.18</v>
      </c>
      <c r="G3114" s="291">
        <v>1</v>
      </c>
      <c r="H3114" s="292"/>
      <c r="I3114" s="293">
        <v>1875.18</v>
      </c>
      <c r="J3114" s="294"/>
    </row>
    <row r="3115" spans="1:10" ht="12.95" customHeight="1">
      <c r="A3115" s="282">
        <v>8104004</v>
      </c>
      <c r="B3115" s="304" t="s">
        <v>1677</v>
      </c>
      <c r="C3115" s="298"/>
      <c r="D3115" s="298"/>
      <c r="E3115" s="298"/>
      <c r="F3115" s="298"/>
      <c r="G3115" s="298"/>
      <c r="H3115" s="283" t="s">
        <v>69</v>
      </c>
      <c r="I3115" s="284"/>
      <c r="J3115" s="285">
        <v>3015.04</v>
      </c>
    </row>
    <row r="3116" spans="1:10">
      <c r="A3116" s="286"/>
      <c r="B3116" s="305"/>
      <c r="C3116" s="287">
        <v>2099</v>
      </c>
      <c r="D3116" s="288" t="s">
        <v>670</v>
      </c>
      <c r="E3116" s="289" t="s">
        <v>463</v>
      </c>
      <c r="F3116" s="290">
        <v>25.89</v>
      </c>
      <c r="G3116" s="291">
        <v>1.3136000000000001</v>
      </c>
      <c r="H3116" s="292"/>
      <c r="I3116" s="293">
        <v>34.010899999999999</v>
      </c>
      <c r="J3116" s="294"/>
    </row>
    <row r="3117" spans="1:10" ht="12.95" customHeight="1">
      <c r="A3117" s="286"/>
      <c r="B3117" s="305"/>
      <c r="C3117" s="287">
        <v>2103</v>
      </c>
      <c r="D3117" s="288" t="s">
        <v>1631</v>
      </c>
      <c r="E3117" s="289" t="s">
        <v>463</v>
      </c>
      <c r="F3117" s="290">
        <v>33.71</v>
      </c>
      <c r="G3117" s="291">
        <v>1.3136000000000001</v>
      </c>
      <c r="H3117" s="292"/>
      <c r="I3117" s="293">
        <v>44.288600000000002</v>
      </c>
      <c r="J3117" s="294"/>
    </row>
    <row r="3118" spans="1:10" ht="45">
      <c r="A3118" s="286"/>
      <c r="B3118" s="305"/>
      <c r="C3118" s="287">
        <v>88143</v>
      </c>
      <c r="D3118" s="288" t="s">
        <v>1678</v>
      </c>
      <c r="E3118" s="289" t="s">
        <v>698</v>
      </c>
      <c r="F3118" s="290">
        <v>2936.75</v>
      </c>
      <c r="G3118" s="291">
        <v>1</v>
      </c>
      <c r="H3118" s="292"/>
      <c r="I3118" s="293">
        <v>2936.75</v>
      </c>
      <c r="J3118" s="294"/>
    </row>
    <row r="3119" spans="1:10" ht="12.95" customHeight="1">
      <c r="A3119" s="282">
        <v>8104009</v>
      </c>
      <c r="B3119" s="304" t="s">
        <v>1679</v>
      </c>
      <c r="C3119" s="298"/>
      <c r="D3119" s="298"/>
      <c r="E3119" s="298"/>
      <c r="F3119" s="298"/>
      <c r="G3119" s="298"/>
      <c r="H3119" s="283" t="s">
        <v>69</v>
      </c>
      <c r="I3119" s="284"/>
      <c r="J3119" s="285">
        <v>174.91</v>
      </c>
    </row>
    <row r="3120" spans="1:10">
      <c r="A3120" s="286"/>
      <c r="B3120" s="305"/>
      <c r="C3120" s="287">
        <v>2099</v>
      </c>
      <c r="D3120" s="288" t="s">
        <v>670</v>
      </c>
      <c r="E3120" s="289" t="s">
        <v>463</v>
      </c>
      <c r="F3120" s="290">
        <v>25.89</v>
      </c>
      <c r="G3120" s="291">
        <v>0.75239999999999996</v>
      </c>
      <c r="H3120" s="292"/>
      <c r="I3120" s="293">
        <v>19.480699999999999</v>
      </c>
      <c r="J3120" s="294"/>
    </row>
    <row r="3121" spans="1:10" ht="12.95" customHeight="1">
      <c r="A3121" s="286"/>
      <c r="B3121" s="305"/>
      <c r="C3121" s="287">
        <v>2103</v>
      </c>
      <c r="D3121" s="288" t="s">
        <v>1631</v>
      </c>
      <c r="E3121" s="289" t="s">
        <v>463</v>
      </c>
      <c r="F3121" s="290">
        <v>33.71</v>
      </c>
      <c r="G3121" s="291">
        <v>0.75239999999999996</v>
      </c>
      <c r="H3121" s="292"/>
      <c r="I3121" s="293">
        <v>25.3675</v>
      </c>
      <c r="J3121" s="294"/>
    </row>
    <row r="3122" spans="1:10" ht="12.95" customHeight="1">
      <c r="A3122" s="286"/>
      <c r="B3122" s="305"/>
      <c r="C3122" s="287">
        <v>88144</v>
      </c>
      <c r="D3122" s="288" t="s">
        <v>1680</v>
      </c>
      <c r="E3122" s="289" t="s">
        <v>698</v>
      </c>
      <c r="F3122" s="290">
        <v>130.07</v>
      </c>
      <c r="G3122" s="291">
        <v>1</v>
      </c>
      <c r="H3122" s="292"/>
      <c r="I3122" s="293">
        <v>130.07</v>
      </c>
      <c r="J3122" s="294"/>
    </row>
    <row r="3123" spans="1:10" ht="12.95" customHeight="1">
      <c r="A3123" s="282">
        <v>8104010</v>
      </c>
      <c r="B3123" s="304" t="s">
        <v>1681</v>
      </c>
      <c r="C3123" s="298"/>
      <c r="D3123" s="298"/>
      <c r="E3123" s="298"/>
      <c r="F3123" s="298"/>
      <c r="G3123" s="298"/>
      <c r="H3123" s="283" t="s">
        <v>69</v>
      </c>
      <c r="I3123" s="284"/>
      <c r="J3123" s="285">
        <v>182.61</v>
      </c>
    </row>
    <row r="3124" spans="1:10" ht="12.95" customHeight="1">
      <c r="A3124" s="286"/>
      <c r="B3124" s="305"/>
      <c r="C3124" s="287">
        <v>2099</v>
      </c>
      <c r="D3124" s="288" t="s">
        <v>670</v>
      </c>
      <c r="E3124" s="289" t="s">
        <v>463</v>
      </c>
      <c r="F3124" s="290">
        <v>25.89</v>
      </c>
      <c r="G3124" s="291">
        <v>0.75239999999999996</v>
      </c>
      <c r="H3124" s="292"/>
      <c r="I3124" s="293">
        <v>19.480699999999999</v>
      </c>
      <c r="J3124" s="294"/>
    </row>
    <row r="3125" spans="1:10" ht="12.95" customHeight="1">
      <c r="A3125" s="286"/>
      <c r="B3125" s="305"/>
      <c r="C3125" s="287">
        <v>2103</v>
      </c>
      <c r="D3125" s="288" t="s">
        <v>1631</v>
      </c>
      <c r="E3125" s="289" t="s">
        <v>463</v>
      </c>
      <c r="F3125" s="290">
        <v>33.71</v>
      </c>
      <c r="G3125" s="291">
        <v>0.75239999999999996</v>
      </c>
      <c r="H3125" s="292"/>
      <c r="I3125" s="293">
        <v>25.3675</v>
      </c>
      <c r="J3125" s="294"/>
    </row>
    <row r="3126" spans="1:10" ht="33.75">
      <c r="A3126" s="286"/>
      <c r="B3126" s="305"/>
      <c r="C3126" s="287">
        <v>88145</v>
      </c>
      <c r="D3126" s="288" t="s">
        <v>1682</v>
      </c>
      <c r="E3126" s="289" t="s">
        <v>698</v>
      </c>
      <c r="F3126" s="290">
        <v>137.77000000000001</v>
      </c>
      <c r="G3126" s="291">
        <v>1</v>
      </c>
      <c r="H3126" s="292"/>
      <c r="I3126" s="293">
        <v>137.77000000000001</v>
      </c>
      <c r="J3126" s="294"/>
    </row>
    <row r="3127" spans="1:10" ht="12.95" customHeight="1">
      <c r="A3127" s="282">
        <v>8104011</v>
      </c>
      <c r="B3127" s="304" t="s">
        <v>1683</v>
      </c>
      <c r="C3127" s="298"/>
      <c r="D3127" s="298"/>
      <c r="E3127" s="298"/>
      <c r="F3127" s="298"/>
      <c r="G3127" s="298"/>
      <c r="H3127" s="283" t="s">
        <v>69</v>
      </c>
      <c r="I3127" s="284"/>
      <c r="J3127" s="285">
        <v>268.8</v>
      </c>
    </row>
    <row r="3128" spans="1:10">
      <c r="A3128" s="286"/>
      <c r="B3128" s="305"/>
      <c r="C3128" s="287">
        <v>2099</v>
      </c>
      <c r="D3128" s="288" t="s">
        <v>670</v>
      </c>
      <c r="E3128" s="289" t="s">
        <v>463</v>
      </c>
      <c r="F3128" s="290">
        <v>25.89</v>
      </c>
      <c r="G3128" s="291">
        <v>1.2833000000000001</v>
      </c>
      <c r="H3128" s="292"/>
      <c r="I3128" s="293">
        <v>33.226399999999998</v>
      </c>
      <c r="J3128" s="294"/>
    </row>
    <row r="3129" spans="1:10" ht="22.5">
      <c r="A3129" s="286"/>
      <c r="B3129" s="305"/>
      <c r="C3129" s="287">
        <v>2103</v>
      </c>
      <c r="D3129" s="288" t="s">
        <v>1631</v>
      </c>
      <c r="E3129" s="289" t="s">
        <v>463</v>
      </c>
      <c r="F3129" s="290">
        <v>33.71</v>
      </c>
      <c r="G3129" s="291">
        <v>1.2833000000000001</v>
      </c>
      <c r="H3129" s="292"/>
      <c r="I3129" s="293">
        <v>43.267000000000003</v>
      </c>
      <c r="J3129" s="294"/>
    </row>
    <row r="3130" spans="1:10" ht="12.95" customHeight="1">
      <c r="A3130" s="286"/>
      <c r="B3130" s="305"/>
      <c r="C3130" s="287">
        <v>88146</v>
      </c>
      <c r="D3130" s="288" t="s">
        <v>1684</v>
      </c>
      <c r="E3130" s="289" t="s">
        <v>698</v>
      </c>
      <c r="F3130" s="290">
        <v>192.31</v>
      </c>
      <c r="G3130" s="291">
        <v>1</v>
      </c>
      <c r="H3130" s="292"/>
      <c r="I3130" s="293">
        <v>192.31</v>
      </c>
      <c r="J3130" s="294"/>
    </row>
    <row r="3131" spans="1:10" ht="11.25" customHeight="1">
      <c r="A3131" s="282">
        <v>8104012</v>
      </c>
      <c r="B3131" s="304" t="s">
        <v>1685</v>
      </c>
      <c r="C3131" s="298"/>
      <c r="D3131" s="298"/>
      <c r="E3131" s="298"/>
      <c r="F3131" s="298"/>
      <c r="G3131" s="298"/>
      <c r="H3131" s="283" t="s">
        <v>69</v>
      </c>
      <c r="I3131" s="284"/>
      <c r="J3131" s="285">
        <v>272.7</v>
      </c>
    </row>
    <row r="3132" spans="1:10">
      <c r="A3132" s="286"/>
      <c r="B3132" s="305"/>
      <c r="C3132" s="287">
        <v>2099</v>
      </c>
      <c r="D3132" s="288" t="s">
        <v>670</v>
      </c>
      <c r="E3132" s="289" t="s">
        <v>463</v>
      </c>
      <c r="F3132" s="290">
        <v>25.89</v>
      </c>
      <c r="G3132" s="291">
        <v>1.2833000000000001</v>
      </c>
      <c r="H3132" s="292"/>
      <c r="I3132" s="293">
        <v>33.226399999999998</v>
      </c>
      <c r="J3132" s="294"/>
    </row>
    <row r="3133" spans="1:10" ht="22.5">
      <c r="A3133" s="286"/>
      <c r="B3133" s="305"/>
      <c r="C3133" s="287">
        <v>2103</v>
      </c>
      <c r="D3133" s="288" t="s">
        <v>1631</v>
      </c>
      <c r="E3133" s="289" t="s">
        <v>463</v>
      </c>
      <c r="F3133" s="290">
        <v>33.71</v>
      </c>
      <c r="G3133" s="291">
        <v>1.2833000000000001</v>
      </c>
      <c r="H3133" s="292"/>
      <c r="I3133" s="293">
        <v>43.267000000000003</v>
      </c>
      <c r="J3133" s="294"/>
    </row>
    <row r="3134" spans="1:10" ht="33.75">
      <c r="A3134" s="286"/>
      <c r="B3134" s="305"/>
      <c r="C3134" s="287">
        <v>88147</v>
      </c>
      <c r="D3134" s="288" t="s">
        <v>1686</v>
      </c>
      <c r="E3134" s="289" t="s">
        <v>698</v>
      </c>
      <c r="F3134" s="290">
        <v>196.21</v>
      </c>
      <c r="G3134" s="291">
        <v>1</v>
      </c>
      <c r="H3134" s="292"/>
      <c r="I3134" s="293">
        <v>196.21</v>
      </c>
      <c r="J3134" s="294"/>
    </row>
    <row r="3135" spans="1:10" ht="11.25" customHeight="1">
      <c r="A3135" s="282">
        <v>9001000</v>
      </c>
      <c r="B3135" s="304" t="s">
        <v>1687</v>
      </c>
      <c r="C3135" s="298"/>
      <c r="D3135" s="298"/>
      <c r="E3135" s="298"/>
      <c r="F3135" s="298"/>
      <c r="G3135" s="298"/>
      <c r="H3135" s="283" t="s">
        <v>27</v>
      </c>
      <c r="I3135" s="284"/>
      <c r="J3135" s="285">
        <v>15.48</v>
      </c>
    </row>
    <row r="3136" spans="1:10">
      <c r="A3136" s="286"/>
      <c r="B3136" s="305"/>
      <c r="C3136" s="287">
        <v>2099</v>
      </c>
      <c r="D3136" s="288" t="s">
        <v>670</v>
      </c>
      <c r="E3136" s="289" t="s">
        <v>463</v>
      </c>
      <c r="F3136" s="290">
        <v>25.89</v>
      </c>
      <c r="G3136" s="291">
        <v>2.1299999999999999E-2</v>
      </c>
      <c r="H3136" s="292"/>
      <c r="I3136" s="293">
        <v>0.5514</v>
      </c>
      <c r="J3136" s="294"/>
    </row>
    <row r="3137" spans="1:10" ht="12.95" customHeight="1">
      <c r="A3137" s="286"/>
      <c r="B3137" s="305"/>
      <c r="C3137" s="287">
        <v>94008</v>
      </c>
      <c r="D3137" s="288" t="s">
        <v>841</v>
      </c>
      <c r="E3137" s="289" t="s">
        <v>463</v>
      </c>
      <c r="F3137" s="290">
        <v>318.17</v>
      </c>
      <c r="G3137" s="291">
        <v>1.4200000000000001E-2</v>
      </c>
      <c r="H3137" s="292"/>
      <c r="I3137" s="293">
        <v>4.5179999999999998</v>
      </c>
      <c r="J3137" s="294"/>
    </row>
    <row r="3138" spans="1:10" ht="12.95" customHeight="1">
      <c r="A3138" s="286"/>
      <c r="B3138" s="305"/>
      <c r="C3138" s="287">
        <v>94014</v>
      </c>
      <c r="D3138" s="288" t="s">
        <v>853</v>
      </c>
      <c r="E3138" s="289" t="s">
        <v>463</v>
      </c>
      <c r="F3138" s="290">
        <v>220.9</v>
      </c>
      <c r="G3138" s="291">
        <v>4.3E-3</v>
      </c>
      <c r="H3138" s="292"/>
      <c r="I3138" s="293">
        <v>0.94979999999999998</v>
      </c>
      <c r="J3138" s="294"/>
    </row>
    <row r="3139" spans="1:10" ht="12.95" customHeight="1">
      <c r="A3139" s="286"/>
      <c r="B3139" s="305"/>
      <c r="C3139" s="287">
        <v>94238</v>
      </c>
      <c r="D3139" s="288" t="s">
        <v>1688</v>
      </c>
      <c r="E3139" s="289" t="s">
        <v>463</v>
      </c>
      <c r="F3139" s="290">
        <v>1211.69</v>
      </c>
      <c r="G3139" s="291">
        <v>7.1000000000000004E-3</v>
      </c>
      <c r="H3139" s="292"/>
      <c r="I3139" s="293">
        <v>8.6029</v>
      </c>
      <c r="J3139" s="294"/>
    </row>
    <row r="3140" spans="1:10" ht="12.95" customHeight="1">
      <c r="A3140" s="286"/>
      <c r="B3140" s="305"/>
      <c r="C3140" s="287">
        <v>94308</v>
      </c>
      <c r="D3140" s="288" t="s">
        <v>1689</v>
      </c>
      <c r="E3140" s="289" t="s">
        <v>463</v>
      </c>
      <c r="F3140" s="290">
        <v>122.17</v>
      </c>
      <c r="G3140" s="291">
        <v>7.1000000000000004E-3</v>
      </c>
      <c r="H3140" s="292"/>
      <c r="I3140" s="293">
        <v>0.86739999999999995</v>
      </c>
      <c r="J3140" s="294"/>
    </row>
    <row r="3141" spans="1:10" ht="12.95" customHeight="1">
      <c r="A3141" s="282">
        <v>9002000</v>
      </c>
      <c r="B3141" s="304" t="s">
        <v>1690</v>
      </c>
      <c r="C3141" s="298"/>
      <c r="D3141" s="298"/>
      <c r="E3141" s="298"/>
      <c r="F3141" s="298"/>
      <c r="G3141" s="298"/>
      <c r="H3141" s="283" t="s">
        <v>27</v>
      </c>
      <c r="I3141" s="284"/>
      <c r="J3141" s="285">
        <v>16.420000000000002</v>
      </c>
    </row>
    <row r="3142" spans="1:10">
      <c r="A3142" s="286"/>
      <c r="B3142" s="305"/>
      <c r="C3142" s="287">
        <v>2099</v>
      </c>
      <c r="D3142" s="288" t="s">
        <v>670</v>
      </c>
      <c r="E3142" s="289" t="s">
        <v>463</v>
      </c>
      <c r="F3142" s="290">
        <v>25.89</v>
      </c>
      <c r="G3142" s="291">
        <v>0.02</v>
      </c>
      <c r="H3142" s="292"/>
      <c r="I3142" s="293">
        <v>0.51780000000000004</v>
      </c>
      <c r="J3142" s="294"/>
    </row>
    <row r="3143" spans="1:10" ht="12.95" customHeight="1">
      <c r="A3143" s="286"/>
      <c r="B3143" s="305"/>
      <c r="C3143" s="287">
        <v>94009</v>
      </c>
      <c r="D3143" s="288" t="s">
        <v>843</v>
      </c>
      <c r="E3143" s="289" t="s">
        <v>463</v>
      </c>
      <c r="F3143" s="290">
        <v>320.77999999999997</v>
      </c>
      <c r="G3143" s="291">
        <v>1.35E-2</v>
      </c>
      <c r="H3143" s="292"/>
      <c r="I3143" s="293">
        <v>4.3304999999999998</v>
      </c>
      <c r="J3143" s="294"/>
    </row>
    <row r="3144" spans="1:10" ht="22.5">
      <c r="A3144" s="286"/>
      <c r="B3144" s="305"/>
      <c r="C3144" s="287">
        <v>94014</v>
      </c>
      <c r="D3144" s="288" t="s">
        <v>853</v>
      </c>
      <c r="E3144" s="289" t="s">
        <v>463</v>
      </c>
      <c r="F3144" s="290">
        <v>220.9</v>
      </c>
      <c r="G3144" s="291">
        <v>5.8999999999999999E-3</v>
      </c>
      <c r="H3144" s="292"/>
      <c r="I3144" s="293">
        <v>1.3032999999999999</v>
      </c>
      <c r="J3144" s="294"/>
    </row>
    <row r="3145" spans="1:10" ht="12.95" customHeight="1">
      <c r="A3145" s="286"/>
      <c r="B3145" s="305"/>
      <c r="C3145" s="287">
        <v>94238</v>
      </c>
      <c r="D3145" s="288" t="s">
        <v>1688</v>
      </c>
      <c r="E3145" s="289" t="s">
        <v>463</v>
      </c>
      <c r="F3145" s="290">
        <v>1211.69</v>
      </c>
      <c r="G3145" s="291">
        <v>7.7000000000000002E-3</v>
      </c>
      <c r="H3145" s="292"/>
      <c r="I3145" s="293">
        <v>9.3299000000000003</v>
      </c>
      <c r="J3145" s="294"/>
    </row>
    <row r="3146" spans="1:10" ht="22.5">
      <c r="A3146" s="286"/>
      <c r="B3146" s="305"/>
      <c r="C3146" s="287">
        <v>94308</v>
      </c>
      <c r="D3146" s="288" t="s">
        <v>1689</v>
      </c>
      <c r="E3146" s="289" t="s">
        <v>463</v>
      </c>
      <c r="F3146" s="290">
        <v>122.17</v>
      </c>
      <c r="G3146" s="291">
        <v>7.7000000000000002E-3</v>
      </c>
      <c r="H3146" s="292"/>
      <c r="I3146" s="293">
        <v>0.94069999999999998</v>
      </c>
      <c r="J3146" s="294"/>
    </row>
    <row r="3147" spans="1:10" ht="11.25" customHeight="1">
      <c r="A3147" s="282">
        <v>9003000</v>
      </c>
      <c r="B3147" s="304" t="s">
        <v>1691</v>
      </c>
      <c r="C3147" s="298"/>
      <c r="D3147" s="298"/>
      <c r="E3147" s="298"/>
      <c r="F3147" s="298"/>
      <c r="G3147" s="298"/>
      <c r="H3147" s="283" t="s">
        <v>27</v>
      </c>
      <c r="I3147" s="284"/>
      <c r="J3147" s="285">
        <v>19.850000000000001</v>
      </c>
    </row>
    <row r="3148" spans="1:10">
      <c r="A3148" s="286"/>
      <c r="B3148" s="305"/>
      <c r="C3148" s="287">
        <v>2099</v>
      </c>
      <c r="D3148" s="288" t="s">
        <v>670</v>
      </c>
      <c r="E3148" s="289" t="s">
        <v>463</v>
      </c>
      <c r="F3148" s="290">
        <v>25.89</v>
      </c>
      <c r="G3148" s="291">
        <v>2.7300000000000001E-2</v>
      </c>
      <c r="H3148" s="292"/>
      <c r="I3148" s="293">
        <v>0.70679999999999998</v>
      </c>
      <c r="J3148" s="294"/>
    </row>
    <row r="3149" spans="1:10">
      <c r="A3149" s="286"/>
      <c r="B3149" s="305"/>
      <c r="C3149" s="287">
        <v>94008</v>
      </c>
      <c r="D3149" s="288" t="s">
        <v>841</v>
      </c>
      <c r="E3149" s="289" t="s">
        <v>463</v>
      </c>
      <c r="F3149" s="290">
        <v>318.17</v>
      </c>
      <c r="G3149" s="291">
        <v>1.8200000000000001E-2</v>
      </c>
      <c r="H3149" s="292"/>
      <c r="I3149" s="293">
        <v>5.7907000000000002</v>
      </c>
      <c r="J3149" s="294"/>
    </row>
    <row r="3150" spans="1:10" ht="22.5">
      <c r="A3150" s="286"/>
      <c r="B3150" s="305"/>
      <c r="C3150" s="287">
        <v>94014</v>
      </c>
      <c r="D3150" s="288" t="s">
        <v>853</v>
      </c>
      <c r="E3150" s="289" t="s">
        <v>463</v>
      </c>
      <c r="F3150" s="290">
        <v>220.9</v>
      </c>
      <c r="G3150" s="291">
        <v>5.4999999999999997E-3</v>
      </c>
      <c r="H3150" s="292"/>
      <c r="I3150" s="293">
        <v>1.2149000000000001</v>
      </c>
      <c r="J3150" s="294"/>
    </row>
    <row r="3151" spans="1:10" ht="12.95" customHeight="1">
      <c r="A3151" s="286"/>
      <c r="B3151" s="305"/>
      <c r="C3151" s="287">
        <v>94238</v>
      </c>
      <c r="D3151" s="288" t="s">
        <v>1688</v>
      </c>
      <c r="E3151" s="289" t="s">
        <v>463</v>
      </c>
      <c r="F3151" s="290">
        <v>1211.69</v>
      </c>
      <c r="G3151" s="291">
        <v>9.1000000000000004E-3</v>
      </c>
      <c r="H3151" s="292"/>
      <c r="I3151" s="293">
        <v>11.026300000000001</v>
      </c>
      <c r="J3151" s="294"/>
    </row>
    <row r="3152" spans="1:10" ht="12.95" customHeight="1">
      <c r="A3152" s="286"/>
      <c r="B3152" s="305"/>
      <c r="C3152" s="287">
        <v>94308</v>
      </c>
      <c r="D3152" s="288" t="s">
        <v>1689</v>
      </c>
      <c r="E3152" s="289" t="s">
        <v>463</v>
      </c>
      <c r="F3152" s="290">
        <v>122.17</v>
      </c>
      <c r="G3152" s="291">
        <v>9.1000000000000004E-3</v>
      </c>
      <c r="H3152" s="292"/>
      <c r="I3152" s="293">
        <v>1.1116999999999999</v>
      </c>
      <c r="J3152" s="294"/>
    </row>
    <row r="3153" spans="1:10" ht="12.95" customHeight="1">
      <c r="A3153" s="282">
        <v>9004000</v>
      </c>
      <c r="B3153" s="304" t="s">
        <v>1692</v>
      </c>
      <c r="C3153" s="298"/>
      <c r="D3153" s="298"/>
      <c r="E3153" s="298"/>
      <c r="F3153" s="298"/>
      <c r="G3153" s="298"/>
      <c r="H3153" s="283" t="s">
        <v>27</v>
      </c>
      <c r="I3153" s="284"/>
      <c r="J3153" s="285">
        <v>21.45</v>
      </c>
    </row>
    <row r="3154" spans="1:10">
      <c r="A3154" s="286"/>
      <c r="B3154" s="305"/>
      <c r="C3154" s="287">
        <v>2099</v>
      </c>
      <c r="D3154" s="288" t="s">
        <v>670</v>
      </c>
      <c r="E3154" s="289" t="s">
        <v>463</v>
      </c>
      <c r="F3154" s="290">
        <v>25.89</v>
      </c>
      <c r="G3154" s="291">
        <v>0.03</v>
      </c>
      <c r="H3154" s="292"/>
      <c r="I3154" s="293">
        <v>0.77669999999999995</v>
      </c>
      <c r="J3154" s="294"/>
    </row>
    <row r="3155" spans="1:10">
      <c r="A3155" s="286"/>
      <c r="B3155" s="305"/>
      <c r="C3155" s="287">
        <v>94009</v>
      </c>
      <c r="D3155" s="288" t="s">
        <v>843</v>
      </c>
      <c r="E3155" s="289" t="s">
        <v>463</v>
      </c>
      <c r="F3155" s="290">
        <v>320.77999999999997</v>
      </c>
      <c r="G3155" s="291">
        <v>1.7999999999999999E-2</v>
      </c>
      <c r="H3155" s="292"/>
      <c r="I3155" s="293">
        <v>5.7740999999999998</v>
      </c>
      <c r="J3155" s="294"/>
    </row>
    <row r="3156" spans="1:10" ht="12.95" customHeight="1">
      <c r="A3156" s="286"/>
      <c r="B3156" s="305"/>
      <c r="C3156" s="287">
        <v>94014</v>
      </c>
      <c r="D3156" s="288" t="s">
        <v>853</v>
      </c>
      <c r="E3156" s="289" t="s">
        <v>463</v>
      </c>
      <c r="F3156" s="290">
        <v>220.9</v>
      </c>
      <c r="G3156" s="291">
        <v>8.6999999999999994E-3</v>
      </c>
      <c r="H3156" s="292"/>
      <c r="I3156" s="293">
        <v>1.9218</v>
      </c>
      <c r="J3156" s="294"/>
    </row>
    <row r="3157" spans="1:10" ht="12.95" customHeight="1">
      <c r="A3157" s="286"/>
      <c r="B3157" s="305"/>
      <c r="C3157" s="287">
        <v>94238</v>
      </c>
      <c r="D3157" s="288" t="s">
        <v>1688</v>
      </c>
      <c r="E3157" s="289" t="s">
        <v>463</v>
      </c>
      <c r="F3157" s="290">
        <v>1211.69</v>
      </c>
      <c r="G3157" s="291">
        <v>9.9000000000000008E-3</v>
      </c>
      <c r="H3157" s="292"/>
      <c r="I3157" s="293">
        <v>11.9956</v>
      </c>
      <c r="J3157" s="294"/>
    </row>
    <row r="3158" spans="1:10" ht="12.95" customHeight="1">
      <c r="A3158" s="286"/>
      <c r="B3158" s="305"/>
      <c r="C3158" s="287">
        <v>94308</v>
      </c>
      <c r="D3158" s="288" t="s">
        <v>1689</v>
      </c>
      <c r="E3158" s="289" t="s">
        <v>463</v>
      </c>
      <c r="F3158" s="290">
        <v>122.17</v>
      </c>
      <c r="G3158" s="291">
        <v>8.0999999999999996E-3</v>
      </c>
      <c r="H3158" s="292"/>
      <c r="I3158" s="293">
        <v>0.98950000000000005</v>
      </c>
      <c r="J3158" s="294"/>
    </row>
    <row r="3159" spans="1:10" ht="12.95" customHeight="1">
      <c r="A3159" s="282">
        <v>10001001</v>
      </c>
      <c r="B3159" s="304" t="s">
        <v>1693</v>
      </c>
      <c r="C3159" s="298"/>
      <c r="D3159" s="298"/>
      <c r="E3159" s="298"/>
      <c r="F3159" s="298"/>
      <c r="G3159" s="298"/>
      <c r="H3159" s="283" t="s">
        <v>1694</v>
      </c>
      <c r="I3159" s="284"/>
      <c r="J3159" s="285">
        <v>10.57</v>
      </c>
    </row>
    <row r="3160" spans="1:10" ht="12.95" customHeight="1">
      <c r="A3160" s="286"/>
      <c r="B3160" s="305"/>
      <c r="C3160" s="287">
        <v>11205</v>
      </c>
      <c r="D3160" s="288" t="s">
        <v>1695</v>
      </c>
      <c r="E3160" s="289" t="s">
        <v>1562</v>
      </c>
      <c r="F3160" s="290">
        <v>23.8</v>
      </c>
      <c r="G3160" s="291">
        <v>0.44440000000000002</v>
      </c>
      <c r="H3160" s="292"/>
      <c r="I3160" s="293">
        <v>10.576700000000001</v>
      </c>
      <c r="J3160" s="294"/>
    </row>
    <row r="3161" spans="1:10" ht="12.95" customHeight="1">
      <c r="A3161" s="282">
        <v>10001002</v>
      </c>
      <c r="B3161" s="304" t="s">
        <v>1696</v>
      </c>
      <c r="C3161" s="298"/>
      <c r="D3161" s="298"/>
      <c r="E3161" s="298"/>
      <c r="F3161" s="298"/>
      <c r="G3161" s="298"/>
      <c r="H3161" s="283" t="s">
        <v>711</v>
      </c>
      <c r="I3161" s="284"/>
      <c r="J3161" s="285">
        <v>4.45</v>
      </c>
    </row>
    <row r="3162" spans="1:10">
      <c r="A3162" s="286"/>
      <c r="B3162" s="305"/>
      <c r="C3162" s="287">
        <v>2099</v>
      </c>
      <c r="D3162" s="288" t="s">
        <v>670</v>
      </c>
      <c r="E3162" s="289" t="s">
        <v>463</v>
      </c>
      <c r="F3162" s="290">
        <v>25.89</v>
      </c>
      <c r="G3162" s="291">
        <v>7.0000000000000007E-2</v>
      </c>
      <c r="H3162" s="292"/>
      <c r="I3162" s="293">
        <v>1.8123</v>
      </c>
      <c r="J3162" s="294"/>
    </row>
    <row r="3163" spans="1:10" ht="12.95" customHeight="1">
      <c r="A3163" s="286"/>
      <c r="B3163" s="305"/>
      <c r="C3163" s="287">
        <v>2196</v>
      </c>
      <c r="D3163" s="288" t="s">
        <v>1399</v>
      </c>
      <c r="E3163" s="289" t="s">
        <v>463</v>
      </c>
      <c r="F3163" s="290">
        <v>37.799999999999997</v>
      </c>
      <c r="G3163" s="291">
        <v>7.0000000000000007E-2</v>
      </c>
      <c r="H3163" s="292"/>
      <c r="I3163" s="293">
        <v>2.6465000000000001</v>
      </c>
      <c r="J3163" s="294"/>
    </row>
    <row r="3164" spans="1:10" ht="12.95" customHeight="1">
      <c r="A3164" s="282">
        <v>10002000</v>
      </c>
      <c r="B3164" s="304" t="s">
        <v>1697</v>
      </c>
      <c r="C3164" s="298"/>
      <c r="D3164" s="298"/>
      <c r="E3164" s="298"/>
      <c r="F3164" s="298"/>
      <c r="G3164" s="298"/>
      <c r="H3164" s="283" t="s">
        <v>27</v>
      </c>
      <c r="I3164" s="284"/>
      <c r="J3164" s="285">
        <v>10.75</v>
      </c>
    </row>
    <row r="3165" spans="1:10" ht="12.95" customHeight="1">
      <c r="A3165" s="286"/>
      <c r="B3165" s="305"/>
      <c r="C3165" s="287">
        <v>2099</v>
      </c>
      <c r="D3165" s="288" t="s">
        <v>670</v>
      </c>
      <c r="E3165" s="289" t="s">
        <v>463</v>
      </c>
      <c r="F3165" s="290">
        <v>25.89</v>
      </c>
      <c r="G3165" s="291">
        <v>0.15</v>
      </c>
      <c r="H3165" s="292"/>
      <c r="I3165" s="293">
        <v>3.8837000000000002</v>
      </c>
      <c r="J3165" s="294"/>
    </row>
    <row r="3166" spans="1:10" ht="22.5">
      <c r="A3166" s="286"/>
      <c r="B3166" s="305"/>
      <c r="C3166" s="287">
        <v>11070</v>
      </c>
      <c r="D3166" s="288" t="s">
        <v>683</v>
      </c>
      <c r="E3166" s="289" t="s">
        <v>40</v>
      </c>
      <c r="F3166" s="290">
        <v>11.45</v>
      </c>
      <c r="G3166" s="291">
        <v>0.6</v>
      </c>
      <c r="H3166" s="292"/>
      <c r="I3166" s="293">
        <v>6.87</v>
      </c>
      <c r="J3166" s="294"/>
    </row>
    <row r="3167" spans="1:10" ht="12.95" customHeight="1">
      <c r="A3167" s="282">
        <v>10003000</v>
      </c>
      <c r="B3167" s="304" t="s">
        <v>1698</v>
      </c>
      <c r="C3167" s="298"/>
      <c r="D3167" s="298"/>
      <c r="E3167" s="298"/>
      <c r="F3167" s="298"/>
      <c r="G3167" s="298"/>
      <c r="H3167" s="283" t="s">
        <v>27</v>
      </c>
      <c r="I3167" s="284"/>
      <c r="J3167" s="285">
        <v>44.44</v>
      </c>
    </row>
    <row r="3168" spans="1:10" ht="12.95" customHeight="1">
      <c r="A3168" s="286"/>
      <c r="B3168" s="305"/>
      <c r="C3168" s="287">
        <v>94019</v>
      </c>
      <c r="D3168" s="288" t="s">
        <v>891</v>
      </c>
      <c r="E3168" s="289" t="s">
        <v>463</v>
      </c>
      <c r="F3168" s="290">
        <v>97.86</v>
      </c>
      <c r="G3168" s="291">
        <v>0.26500000000000001</v>
      </c>
      <c r="H3168" s="292"/>
      <c r="I3168" s="293">
        <v>25.933399999999999</v>
      </c>
      <c r="J3168" s="294"/>
    </row>
    <row r="3169" spans="1:10" ht="12.95" customHeight="1">
      <c r="A3169" s="286"/>
      <c r="B3169" s="305"/>
      <c r="C3169" s="287">
        <v>94043</v>
      </c>
      <c r="D3169" s="288" t="s">
        <v>886</v>
      </c>
      <c r="E3169" s="289" t="s">
        <v>463</v>
      </c>
      <c r="F3169" s="290">
        <v>34.93</v>
      </c>
      <c r="G3169" s="291">
        <v>0.53</v>
      </c>
      <c r="H3169" s="292"/>
      <c r="I3169" s="293">
        <v>18.5124</v>
      </c>
      <c r="J3169" s="294"/>
    </row>
    <row r="3170" spans="1:10" ht="12.95" customHeight="1">
      <c r="A3170" s="282">
        <v>10004000</v>
      </c>
      <c r="B3170" s="304" t="s">
        <v>1699</v>
      </c>
      <c r="C3170" s="298"/>
      <c r="D3170" s="298"/>
      <c r="E3170" s="298"/>
      <c r="F3170" s="298"/>
      <c r="G3170" s="298"/>
      <c r="H3170" s="283" t="s">
        <v>27</v>
      </c>
      <c r="I3170" s="284"/>
      <c r="J3170" s="285">
        <v>92.29</v>
      </c>
    </row>
    <row r="3171" spans="1:10" ht="12.95" customHeight="1">
      <c r="A3171" s="286"/>
      <c r="B3171" s="305"/>
      <c r="C3171" s="287">
        <v>2200</v>
      </c>
      <c r="D3171" s="288" t="s">
        <v>1700</v>
      </c>
      <c r="E3171" s="289" t="s">
        <v>463</v>
      </c>
      <c r="F3171" s="290">
        <v>34.020000000000003</v>
      </c>
      <c r="G3171" s="291">
        <v>0.1</v>
      </c>
      <c r="H3171" s="292"/>
      <c r="I3171" s="293">
        <v>3.4024000000000001</v>
      </c>
      <c r="J3171" s="294"/>
    </row>
    <row r="3172" spans="1:10" ht="12.95" customHeight="1">
      <c r="A3172" s="286"/>
      <c r="B3172" s="305"/>
      <c r="C3172" s="287">
        <v>94019</v>
      </c>
      <c r="D3172" s="288" t="s">
        <v>891</v>
      </c>
      <c r="E3172" s="289" t="s">
        <v>463</v>
      </c>
      <c r="F3172" s="290">
        <v>97.86</v>
      </c>
      <c r="G3172" s="291">
        <v>0.53</v>
      </c>
      <c r="H3172" s="292"/>
      <c r="I3172" s="293">
        <v>51.866799999999998</v>
      </c>
      <c r="J3172" s="294"/>
    </row>
    <row r="3173" spans="1:10" ht="12.95" customHeight="1">
      <c r="A3173" s="286"/>
      <c r="B3173" s="305"/>
      <c r="C3173" s="287">
        <v>94043</v>
      </c>
      <c r="D3173" s="288" t="s">
        <v>886</v>
      </c>
      <c r="E3173" s="289" t="s">
        <v>463</v>
      </c>
      <c r="F3173" s="290">
        <v>34.93</v>
      </c>
      <c r="G3173" s="291">
        <v>1.06</v>
      </c>
      <c r="H3173" s="292"/>
      <c r="I3173" s="293">
        <v>37.024799999999999</v>
      </c>
      <c r="J3173" s="294"/>
    </row>
    <row r="3174" spans="1:10" ht="11.25" customHeight="1">
      <c r="A3174" s="282">
        <v>10005000</v>
      </c>
      <c r="B3174" s="304" t="s">
        <v>1701</v>
      </c>
      <c r="C3174" s="298"/>
      <c r="D3174" s="298"/>
      <c r="E3174" s="298"/>
      <c r="F3174" s="298"/>
      <c r="G3174" s="298"/>
      <c r="H3174" s="283" t="s">
        <v>27</v>
      </c>
      <c r="I3174" s="284"/>
      <c r="J3174" s="285">
        <v>138.16</v>
      </c>
    </row>
    <row r="3175" spans="1:10" ht="33.75">
      <c r="A3175" s="286"/>
      <c r="B3175" s="305"/>
      <c r="C3175" s="287">
        <v>37504</v>
      </c>
      <c r="D3175" s="288" t="s">
        <v>1701</v>
      </c>
      <c r="E3175" s="289" t="s">
        <v>27</v>
      </c>
      <c r="F3175" s="290">
        <v>138.16999999999999</v>
      </c>
      <c r="G3175" s="291">
        <v>1</v>
      </c>
      <c r="H3175" s="292"/>
      <c r="I3175" s="293">
        <v>138.16810000000001</v>
      </c>
      <c r="J3175" s="294"/>
    </row>
    <row r="3176" spans="1:10" ht="12.95" customHeight="1">
      <c r="A3176" s="282">
        <v>10006000</v>
      </c>
      <c r="B3176" s="304" t="s">
        <v>1702</v>
      </c>
      <c r="C3176" s="298"/>
      <c r="D3176" s="298"/>
      <c r="E3176" s="298"/>
      <c r="F3176" s="298"/>
      <c r="G3176" s="298"/>
      <c r="H3176" s="283" t="s">
        <v>27</v>
      </c>
      <c r="I3176" s="284"/>
      <c r="J3176" s="285">
        <v>52.83</v>
      </c>
    </row>
    <row r="3177" spans="1:10" ht="12.95" customHeight="1">
      <c r="A3177" s="286"/>
      <c r="B3177" s="305"/>
      <c r="C3177" s="287">
        <v>2020</v>
      </c>
      <c r="D3177" s="288" t="s">
        <v>884</v>
      </c>
      <c r="E3177" s="289" t="s">
        <v>463</v>
      </c>
      <c r="F3177" s="290">
        <v>32.11</v>
      </c>
      <c r="G3177" s="291">
        <v>0.2</v>
      </c>
      <c r="H3177" s="292"/>
      <c r="I3177" s="293">
        <v>6.4238999999999997</v>
      </c>
      <c r="J3177" s="294"/>
    </row>
    <row r="3178" spans="1:10">
      <c r="A3178" s="286"/>
      <c r="B3178" s="305"/>
      <c r="C3178" s="287">
        <v>2099</v>
      </c>
      <c r="D3178" s="288" t="s">
        <v>670</v>
      </c>
      <c r="E3178" s="289" t="s">
        <v>463</v>
      </c>
      <c r="F3178" s="290">
        <v>25.89</v>
      </c>
      <c r="G3178" s="291">
        <v>0.2</v>
      </c>
      <c r="H3178" s="292"/>
      <c r="I3178" s="293">
        <v>5.1782000000000004</v>
      </c>
      <c r="J3178" s="294"/>
    </row>
    <row r="3179" spans="1:10" ht="12.95" customHeight="1">
      <c r="A3179" s="286"/>
      <c r="B3179" s="305"/>
      <c r="C3179" s="287">
        <v>2200</v>
      </c>
      <c r="D3179" s="288" t="s">
        <v>1700</v>
      </c>
      <c r="E3179" s="289" t="s">
        <v>463</v>
      </c>
      <c r="F3179" s="290">
        <v>34.020000000000003</v>
      </c>
      <c r="G3179" s="291">
        <v>0.05</v>
      </c>
      <c r="H3179" s="292"/>
      <c r="I3179" s="293">
        <v>1.7012</v>
      </c>
      <c r="J3179" s="294"/>
    </row>
    <row r="3180" spans="1:10" ht="12.95" customHeight="1">
      <c r="A3180" s="286"/>
      <c r="B3180" s="305"/>
      <c r="C3180" s="287">
        <v>39055</v>
      </c>
      <c r="D3180" s="288" t="s">
        <v>1111</v>
      </c>
      <c r="E3180" s="289" t="s">
        <v>685</v>
      </c>
      <c r="F3180" s="290">
        <v>63.78</v>
      </c>
      <c r="G3180" s="291">
        <v>0.6</v>
      </c>
      <c r="H3180" s="292"/>
      <c r="I3180" s="293">
        <v>38.268000000000001</v>
      </c>
      <c r="J3180" s="294"/>
    </row>
    <row r="3181" spans="1:10" ht="12.95" customHeight="1">
      <c r="A3181" s="286"/>
      <c r="B3181" s="305"/>
      <c r="C3181" s="287">
        <v>87050</v>
      </c>
      <c r="D3181" s="288" t="s">
        <v>1112</v>
      </c>
      <c r="E3181" s="289" t="s">
        <v>732</v>
      </c>
      <c r="F3181" s="290">
        <v>50.39</v>
      </c>
      <c r="G3181" s="291">
        <v>2.5000000000000001E-2</v>
      </c>
      <c r="H3181" s="292"/>
      <c r="I3181" s="293">
        <v>1.2597</v>
      </c>
      <c r="J3181" s="294"/>
    </row>
    <row r="3182" spans="1:10" ht="12.95" customHeight="1">
      <c r="A3182" s="282">
        <v>10007002</v>
      </c>
      <c r="B3182" s="304" t="s">
        <v>1703</v>
      </c>
      <c r="C3182" s="298"/>
      <c r="D3182" s="298"/>
      <c r="E3182" s="298"/>
      <c r="F3182" s="298"/>
      <c r="G3182" s="298"/>
      <c r="H3182" s="283" t="s">
        <v>711</v>
      </c>
      <c r="I3182" s="284"/>
      <c r="J3182" s="285">
        <v>994.8</v>
      </c>
    </row>
    <row r="3183" spans="1:10" ht="12.95" customHeight="1">
      <c r="A3183" s="286"/>
      <c r="B3183" s="305"/>
      <c r="C3183" s="287">
        <v>2099</v>
      </c>
      <c r="D3183" s="288" t="s">
        <v>670</v>
      </c>
      <c r="E3183" s="289" t="s">
        <v>463</v>
      </c>
      <c r="F3183" s="290">
        <v>25.89</v>
      </c>
      <c r="G3183" s="291">
        <v>4</v>
      </c>
      <c r="H3183" s="292"/>
      <c r="I3183" s="293">
        <v>103.5656</v>
      </c>
      <c r="J3183" s="294"/>
    </row>
    <row r="3184" spans="1:10">
      <c r="A3184" s="286"/>
      <c r="B3184" s="305"/>
      <c r="C3184" s="287">
        <v>2193</v>
      </c>
      <c r="D3184" s="288" t="s">
        <v>1704</v>
      </c>
      <c r="E3184" s="289" t="s">
        <v>463</v>
      </c>
      <c r="F3184" s="290">
        <v>41.12</v>
      </c>
      <c r="G3184" s="291">
        <v>1</v>
      </c>
      <c r="H3184" s="292"/>
      <c r="I3184" s="293">
        <v>41.127699999999997</v>
      </c>
      <c r="J3184" s="294"/>
    </row>
    <row r="3185" spans="1:10" ht="22.5">
      <c r="A3185" s="286"/>
      <c r="B3185" s="305"/>
      <c r="C3185" s="287">
        <v>2212</v>
      </c>
      <c r="D3185" s="288" t="s">
        <v>1705</v>
      </c>
      <c r="E3185" s="289" t="s">
        <v>463</v>
      </c>
      <c r="F3185" s="290">
        <v>37.799999999999997</v>
      </c>
      <c r="G3185" s="291">
        <v>1</v>
      </c>
      <c r="H3185" s="292"/>
      <c r="I3185" s="293">
        <v>37.807600000000001</v>
      </c>
      <c r="J3185" s="294"/>
    </row>
    <row r="3186" spans="1:10">
      <c r="A3186" s="286"/>
      <c r="B3186" s="305"/>
      <c r="C3186" s="287">
        <v>10504</v>
      </c>
      <c r="D3186" s="288" t="s">
        <v>982</v>
      </c>
      <c r="E3186" s="289" t="s">
        <v>711</v>
      </c>
      <c r="F3186" s="290">
        <v>175.01</v>
      </c>
      <c r="G3186" s="291">
        <v>0.70299999999999996</v>
      </c>
      <c r="H3186" s="292"/>
      <c r="I3186" s="293">
        <v>123.032</v>
      </c>
      <c r="J3186" s="294"/>
    </row>
    <row r="3187" spans="1:10" ht="12.95" customHeight="1">
      <c r="A3187" s="286"/>
      <c r="B3187" s="305"/>
      <c r="C3187" s="287">
        <v>10517</v>
      </c>
      <c r="D3187" s="288" t="s">
        <v>979</v>
      </c>
      <c r="E3187" s="289" t="s">
        <v>685</v>
      </c>
      <c r="F3187" s="290">
        <v>0.62</v>
      </c>
      <c r="G3187" s="291">
        <v>399</v>
      </c>
      <c r="H3187" s="292"/>
      <c r="I3187" s="293">
        <v>247.38</v>
      </c>
      <c r="J3187" s="294"/>
    </row>
    <row r="3188" spans="1:10">
      <c r="A3188" s="286"/>
      <c r="B3188" s="305"/>
      <c r="C3188" s="287">
        <v>10550</v>
      </c>
      <c r="D3188" s="288" t="s">
        <v>954</v>
      </c>
      <c r="E3188" s="289" t="s">
        <v>711</v>
      </c>
      <c r="F3188" s="290">
        <v>178.9</v>
      </c>
      <c r="G3188" s="291">
        <v>0.84299999999999997</v>
      </c>
      <c r="H3188" s="292"/>
      <c r="I3188" s="293">
        <v>150.81270000000001</v>
      </c>
      <c r="J3188" s="294"/>
    </row>
    <row r="3189" spans="1:10" ht="12.95" customHeight="1">
      <c r="A3189" s="286"/>
      <c r="B3189" s="305"/>
      <c r="C3189" s="287">
        <v>10720</v>
      </c>
      <c r="D3189" s="288" t="s">
        <v>1706</v>
      </c>
      <c r="E3189" s="289" t="s">
        <v>685</v>
      </c>
      <c r="F3189" s="290">
        <v>5.17</v>
      </c>
      <c r="G3189" s="291">
        <v>16</v>
      </c>
      <c r="H3189" s="292"/>
      <c r="I3189" s="293">
        <v>82.72</v>
      </c>
      <c r="J3189" s="294"/>
    </row>
    <row r="3190" spans="1:10" ht="12.95" customHeight="1">
      <c r="A3190" s="286"/>
      <c r="B3190" s="305"/>
      <c r="C3190" s="287">
        <v>10730</v>
      </c>
      <c r="D3190" s="288" t="s">
        <v>1707</v>
      </c>
      <c r="E3190" s="289" t="s">
        <v>685</v>
      </c>
      <c r="F3190" s="290">
        <v>31.36</v>
      </c>
      <c r="G3190" s="291">
        <v>0.6</v>
      </c>
      <c r="H3190" s="292"/>
      <c r="I3190" s="293">
        <v>18.815999999999999</v>
      </c>
      <c r="J3190" s="294"/>
    </row>
    <row r="3191" spans="1:10" ht="12.95" customHeight="1">
      <c r="A3191" s="286"/>
      <c r="B3191" s="305"/>
      <c r="C3191" s="287">
        <v>84003</v>
      </c>
      <c r="D3191" s="288" t="s">
        <v>1708</v>
      </c>
      <c r="E3191" s="289" t="s">
        <v>711</v>
      </c>
      <c r="F3191" s="290">
        <v>48.97</v>
      </c>
      <c r="G3191" s="291">
        <v>0.192</v>
      </c>
      <c r="H3191" s="292"/>
      <c r="I3191" s="293">
        <v>9.4022000000000006</v>
      </c>
      <c r="J3191" s="294"/>
    </row>
    <row r="3192" spans="1:10">
      <c r="A3192" s="286"/>
      <c r="B3192" s="305"/>
      <c r="C3192" s="287">
        <v>94001</v>
      </c>
      <c r="D3192" s="288" t="s">
        <v>1709</v>
      </c>
      <c r="E3192" s="289" t="s">
        <v>463</v>
      </c>
      <c r="F3192" s="290">
        <v>3.49</v>
      </c>
      <c r="G3192" s="291">
        <v>1</v>
      </c>
      <c r="H3192" s="292"/>
      <c r="I3192" s="293">
        <v>3.4878</v>
      </c>
      <c r="J3192" s="294"/>
    </row>
    <row r="3193" spans="1:10" ht="22.5">
      <c r="A3193" s="286"/>
      <c r="B3193" s="305"/>
      <c r="C3193" s="287">
        <v>94209</v>
      </c>
      <c r="D3193" s="288" t="s">
        <v>1327</v>
      </c>
      <c r="E3193" s="289" t="s">
        <v>463</v>
      </c>
      <c r="F3193" s="290">
        <v>9.68</v>
      </c>
      <c r="G3193" s="291">
        <v>1</v>
      </c>
      <c r="H3193" s="292"/>
      <c r="I3193" s="293">
        <v>9.6846999999999994</v>
      </c>
      <c r="J3193" s="294"/>
    </row>
    <row r="3194" spans="1:10" ht="12.95" customHeight="1">
      <c r="A3194" s="286"/>
      <c r="B3194" s="305"/>
      <c r="C3194" s="287">
        <v>94223</v>
      </c>
      <c r="D3194" s="288" t="s">
        <v>1710</v>
      </c>
      <c r="E3194" s="289" t="s">
        <v>463</v>
      </c>
      <c r="F3194" s="290">
        <v>132.66</v>
      </c>
      <c r="G3194" s="291">
        <v>1</v>
      </c>
      <c r="H3194" s="292"/>
      <c r="I3194" s="293">
        <v>132.66069999999999</v>
      </c>
      <c r="J3194" s="294"/>
    </row>
    <row r="3195" spans="1:10" ht="12.95" customHeight="1">
      <c r="A3195" s="286"/>
      <c r="B3195" s="305"/>
      <c r="C3195" s="287">
        <v>94252</v>
      </c>
      <c r="D3195" s="288" t="s">
        <v>1711</v>
      </c>
      <c r="E3195" s="289" t="s">
        <v>463</v>
      </c>
      <c r="F3195" s="290">
        <v>34.31</v>
      </c>
      <c r="G3195" s="291">
        <v>1</v>
      </c>
      <c r="H3195" s="292"/>
      <c r="I3195" s="293">
        <v>34.3063</v>
      </c>
      <c r="J3195" s="294"/>
    </row>
    <row r="3196" spans="1:10" ht="12.95" customHeight="1">
      <c r="A3196" s="282">
        <v>10007003</v>
      </c>
      <c r="B3196" s="304" t="s">
        <v>1712</v>
      </c>
      <c r="C3196" s="298"/>
      <c r="D3196" s="298"/>
      <c r="E3196" s="298"/>
      <c r="F3196" s="298"/>
      <c r="G3196" s="298"/>
      <c r="H3196" s="283" t="s">
        <v>711</v>
      </c>
      <c r="I3196" s="284"/>
      <c r="J3196" s="285">
        <v>1015.28</v>
      </c>
    </row>
    <row r="3197" spans="1:10" ht="12.95" customHeight="1">
      <c r="A3197" s="286"/>
      <c r="B3197" s="305"/>
      <c r="C3197" s="287">
        <v>2099</v>
      </c>
      <c r="D3197" s="288" t="s">
        <v>670</v>
      </c>
      <c r="E3197" s="289" t="s">
        <v>463</v>
      </c>
      <c r="F3197" s="290">
        <v>25.89</v>
      </c>
      <c r="G3197" s="291">
        <v>4</v>
      </c>
      <c r="H3197" s="292"/>
      <c r="I3197" s="293">
        <v>103.5656</v>
      </c>
      <c r="J3197" s="294"/>
    </row>
    <row r="3198" spans="1:10">
      <c r="A3198" s="286"/>
      <c r="B3198" s="305"/>
      <c r="C3198" s="287">
        <v>2193</v>
      </c>
      <c r="D3198" s="288" t="s">
        <v>1704</v>
      </c>
      <c r="E3198" s="289" t="s">
        <v>463</v>
      </c>
      <c r="F3198" s="290">
        <v>41.12</v>
      </c>
      <c r="G3198" s="291">
        <v>1</v>
      </c>
      <c r="H3198" s="292"/>
      <c r="I3198" s="293">
        <v>41.127699999999997</v>
      </c>
      <c r="J3198" s="294"/>
    </row>
    <row r="3199" spans="1:10" ht="12.95" customHeight="1">
      <c r="A3199" s="286"/>
      <c r="B3199" s="305"/>
      <c r="C3199" s="287">
        <v>2212</v>
      </c>
      <c r="D3199" s="288" t="s">
        <v>1705</v>
      </c>
      <c r="E3199" s="289" t="s">
        <v>463</v>
      </c>
      <c r="F3199" s="290">
        <v>37.799999999999997</v>
      </c>
      <c r="G3199" s="291">
        <v>1</v>
      </c>
      <c r="H3199" s="292"/>
      <c r="I3199" s="293">
        <v>37.807600000000001</v>
      </c>
      <c r="J3199" s="294"/>
    </row>
    <row r="3200" spans="1:10">
      <c r="A3200" s="286"/>
      <c r="B3200" s="305"/>
      <c r="C3200" s="287">
        <v>10504</v>
      </c>
      <c r="D3200" s="288" t="s">
        <v>982</v>
      </c>
      <c r="E3200" s="289" t="s">
        <v>711</v>
      </c>
      <c r="F3200" s="290">
        <v>175.01</v>
      </c>
      <c r="G3200" s="291">
        <v>0.60799999999999998</v>
      </c>
      <c r="H3200" s="292"/>
      <c r="I3200" s="293">
        <v>106.40600000000001</v>
      </c>
      <c r="J3200" s="294"/>
    </row>
    <row r="3201" spans="1:10">
      <c r="A3201" s="286"/>
      <c r="B3201" s="305"/>
      <c r="C3201" s="287">
        <v>10517</v>
      </c>
      <c r="D3201" s="288" t="s">
        <v>979</v>
      </c>
      <c r="E3201" s="289" t="s">
        <v>685</v>
      </c>
      <c r="F3201" s="290">
        <v>0.62</v>
      </c>
      <c r="G3201" s="291">
        <v>430</v>
      </c>
      <c r="H3201" s="292"/>
      <c r="I3201" s="293">
        <v>266.60000000000002</v>
      </c>
      <c r="J3201" s="294"/>
    </row>
    <row r="3202" spans="1:10" ht="12.95" customHeight="1">
      <c r="A3202" s="286"/>
      <c r="B3202" s="305"/>
      <c r="C3202" s="287">
        <v>10550</v>
      </c>
      <c r="D3202" s="288" t="s">
        <v>954</v>
      </c>
      <c r="E3202" s="289" t="s">
        <v>711</v>
      </c>
      <c r="F3202" s="290">
        <v>178.9</v>
      </c>
      <c r="G3202" s="291">
        <v>0.91</v>
      </c>
      <c r="H3202" s="292"/>
      <c r="I3202" s="293">
        <v>162.79900000000001</v>
      </c>
      <c r="J3202" s="294"/>
    </row>
    <row r="3203" spans="1:10" ht="12.95" customHeight="1">
      <c r="A3203" s="286"/>
      <c r="B3203" s="305"/>
      <c r="C3203" s="287">
        <v>10720</v>
      </c>
      <c r="D3203" s="288" t="s">
        <v>1706</v>
      </c>
      <c r="E3203" s="289" t="s">
        <v>685</v>
      </c>
      <c r="F3203" s="290">
        <v>5.17</v>
      </c>
      <c r="G3203" s="291">
        <v>17</v>
      </c>
      <c r="H3203" s="292"/>
      <c r="I3203" s="293">
        <v>87.89</v>
      </c>
      <c r="J3203" s="294"/>
    </row>
    <row r="3204" spans="1:10" ht="12.95" customHeight="1">
      <c r="A3204" s="286"/>
      <c r="B3204" s="305"/>
      <c r="C3204" s="287">
        <v>10730</v>
      </c>
      <c r="D3204" s="288" t="s">
        <v>1707</v>
      </c>
      <c r="E3204" s="289" t="s">
        <v>685</v>
      </c>
      <c r="F3204" s="290">
        <v>31.36</v>
      </c>
      <c r="G3204" s="291">
        <v>0.6</v>
      </c>
      <c r="H3204" s="292"/>
      <c r="I3204" s="293">
        <v>18.815999999999999</v>
      </c>
      <c r="J3204" s="294"/>
    </row>
    <row r="3205" spans="1:10" ht="12.95" customHeight="1">
      <c r="A3205" s="286"/>
      <c r="B3205" s="305"/>
      <c r="C3205" s="287">
        <v>84003</v>
      </c>
      <c r="D3205" s="288" t="s">
        <v>1708</v>
      </c>
      <c r="E3205" s="289" t="s">
        <v>711</v>
      </c>
      <c r="F3205" s="290">
        <v>48.97</v>
      </c>
      <c r="G3205" s="291">
        <v>0.20699999999999999</v>
      </c>
      <c r="H3205" s="292"/>
      <c r="I3205" s="293">
        <v>10.136699999999999</v>
      </c>
      <c r="J3205" s="294"/>
    </row>
    <row r="3206" spans="1:10">
      <c r="A3206" s="286"/>
      <c r="B3206" s="305"/>
      <c r="C3206" s="287">
        <v>94001</v>
      </c>
      <c r="D3206" s="288" t="s">
        <v>1709</v>
      </c>
      <c r="E3206" s="289" t="s">
        <v>463</v>
      </c>
      <c r="F3206" s="290">
        <v>3.49</v>
      </c>
      <c r="G3206" s="291">
        <v>1</v>
      </c>
      <c r="H3206" s="292"/>
      <c r="I3206" s="293">
        <v>3.4878</v>
      </c>
      <c r="J3206" s="294"/>
    </row>
    <row r="3207" spans="1:10" ht="12.95" customHeight="1">
      <c r="A3207" s="286"/>
      <c r="B3207" s="305"/>
      <c r="C3207" s="287">
        <v>94209</v>
      </c>
      <c r="D3207" s="288" t="s">
        <v>1327</v>
      </c>
      <c r="E3207" s="289" t="s">
        <v>463</v>
      </c>
      <c r="F3207" s="290">
        <v>9.68</v>
      </c>
      <c r="G3207" s="291">
        <v>1</v>
      </c>
      <c r="H3207" s="292"/>
      <c r="I3207" s="293">
        <v>9.6846999999999994</v>
      </c>
      <c r="J3207" s="294"/>
    </row>
    <row r="3208" spans="1:10" ht="12.95" customHeight="1">
      <c r="A3208" s="286"/>
      <c r="B3208" s="305"/>
      <c r="C3208" s="287">
        <v>94223</v>
      </c>
      <c r="D3208" s="288" t="s">
        <v>1710</v>
      </c>
      <c r="E3208" s="289" t="s">
        <v>463</v>
      </c>
      <c r="F3208" s="290">
        <v>132.66</v>
      </c>
      <c r="G3208" s="291">
        <v>1</v>
      </c>
      <c r="H3208" s="292"/>
      <c r="I3208" s="293">
        <v>132.66069999999999</v>
      </c>
      <c r="J3208" s="294"/>
    </row>
    <row r="3209" spans="1:10" ht="12.95" customHeight="1">
      <c r="A3209" s="286"/>
      <c r="B3209" s="305"/>
      <c r="C3209" s="287">
        <v>94252</v>
      </c>
      <c r="D3209" s="288" t="s">
        <v>1711</v>
      </c>
      <c r="E3209" s="289" t="s">
        <v>463</v>
      </c>
      <c r="F3209" s="290">
        <v>34.31</v>
      </c>
      <c r="G3209" s="291">
        <v>1</v>
      </c>
      <c r="H3209" s="292"/>
      <c r="I3209" s="293">
        <v>34.3063</v>
      </c>
      <c r="J3209" s="294"/>
    </row>
    <row r="3210" spans="1:10" ht="11.25" customHeight="1">
      <c r="A3210" s="282">
        <v>10007004</v>
      </c>
      <c r="B3210" s="304" t="s">
        <v>1713</v>
      </c>
      <c r="C3210" s="298"/>
      <c r="D3210" s="298"/>
      <c r="E3210" s="298"/>
      <c r="F3210" s="298"/>
      <c r="G3210" s="298"/>
      <c r="H3210" s="283" t="s">
        <v>711</v>
      </c>
      <c r="I3210" s="284"/>
      <c r="J3210" s="285">
        <v>1044.19</v>
      </c>
    </row>
    <row r="3211" spans="1:10">
      <c r="A3211" s="286"/>
      <c r="B3211" s="305"/>
      <c r="C3211" s="287">
        <v>2001</v>
      </c>
      <c r="D3211" s="288" t="s">
        <v>1165</v>
      </c>
      <c r="E3211" s="289" t="s">
        <v>463</v>
      </c>
      <c r="F3211" s="290">
        <v>26.12</v>
      </c>
      <c r="G3211" s="291">
        <v>1</v>
      </c>
      <c r="H3211" s="292"/>
      <c r="I3211" s="293">
        <v>26.123000000000001</v>
      </c>
      <c r="J3211" s="294"/>
    </row>
    <row r="3212" spans="1:10">
      <c r="A3212" s="286"/>
      <c r="B3212" s="305"/>
      <c r="C3212" s="287">
        <v>2099</v>
      </c>
      <c r="D3212" s="288" t="s">
        <v>670</v>
      </c>
      <c r="E3212" s="289" t="s">
        <v>463</v>
      </c>
      <c r="F3212" s="290">
        <v>25.89</v>
      </c>
      <c r="G3212" s="291">
        <v>3</v>
      </c>
      <c r="H3212" s="292"/>
      <c r="I3212" s="293">
        <v>77.674199999999999</v>
      </c>
      <c r="J3212" s="294"/>
    </row>
    <row r="3213" spans="1:10" ht="12.95" customHeight="1">
      <c r="A3213" s="286"/>
      <c r="B3213" s="305"/>
      <c r="C3213" s="287">
        <v>2193</v>
      </c>
      <c r="D3213" s="288" t="s">
        <v>1704</v>
      </c>
      <c r="E3213" s="289" t="s">
        <v>463</v>
      </c>
      <c r="F3213" s="290">
        <v>41.12</v>
      </c>
      <c r="G3213" s="291">
        <v>1</v>
      </c>
      <c r="H3213" s="292"/>
      <c r="I3213" s="293">
        <v>41.127699999999997</v>
      </c>
      <c r="J3213" s="294"/>
    </row>
    <row r="3214" spans="1:10" ht="22.5">
      <c r="A3214" s="286"/>
      <c r="B3214" s="305"/>
      <c r="C3214" s="287">
        <v>2212</v>
      </c>
      <c r="D3214" s="288" t="s">
        <v>1705</v>
      </c>
      <c r="E3214" s="289" t="s">
        <v>463</v>
      </c>
      <c r="F3214" s="290">
        <v>37.799999999999997</v>
      </c>
      <c r="G3214" s="291">
        <v>1</v>
      </c>
      <c r="H3214" s="292"/>
      <c r="I3214" s="293">
        <v>37.807600000000001</v>
      </c>
      <c r="J3214" s="294"/>
    </row>
    <row r="3215" spans="1:10">
      <c r="A3215" s="286"/>
      <c r="B3215" s="305"/>
      <c r="C3215" s="287">
        <v>10504</v>
      </c>
      <c r="D3215" s="288" t="s">
        <v>982</v>
      </c>
      <c r="E3215" s="289" t="s">
        <v>711</v>
      </c>
      <c r="F3215" s="290">
        <v>175.01</v>
      </c>
      <c r="G3215" s="291">
        <v>0.66</v>
      </c>
      <c r="H3215" s="292"/>
      <c r="I3215" s="293">
        <v>115.50660000000001</v>
      </c>
      <c r="J3215" s="294"/>
    </row>
    <row r="3216" spans="1:10">
      <c r="A3216" s="286"/>
      <c r="B3216" s="305"/>
      <c r="C3216" s="287">
        <v>10517</v>
      </c>
      <c r="D3216" s="288" t="s">
        <v>979</v>
      </c>
      <c r="E3216" s="289" t="s">
        <v>685</v>
      </c>
      <c r="F3216" s="290">
        <v>0.62</v>
      </c>
      <c r="G3216" s="291">
        <v>468</v>
      </c>
      <c r="H3216" s="292"/>
      <c r="I3216" s="293">
        <v>290.16000000000003</v>
      </c>
      <c r="J3216" s="294"/>
    </row>
    <row r="3217" spans="1:10" ht="12.95" customHeight="1">
      <c r="A3217" s="286"/>
      <c r="B3217" s="305"/>
      <c r="C3217" s="287">
        <v>10550</v>
      </c>
      <c r="D3217" s="288" t="s">
        <v>954</v>
      </c>
      <c r="E3217" s="289" t="s">
        <v>711</v>
      </c>
      <c r="F3217" s="290">
        <v>178.9</v>
      </c>
      <c r="G3217" s="291">
        <v>0.82499999999999996</v>
      </c>
      <c r="H3217" s="292"/>
      <c r="I3217" s="293">
        <v>147.5925</v>
      </c>
      <c r="J3217" s="294"/>
    </row>
    <row r="3218" spans="1:10" ht="12.95" customHeight="1">
      <c r="A3218" s="286"/>
      <c r="B3218" s="305"/>
      <c r="C3218" s="287">
        <v>10720</v>
      </c>
      <c r="D3218" s="288" t="s">
        <v>1706</v>
      </c>
      <c r="E3218" s="289" t="s">
        <v>685</v>
      </c>
      <c r="F3218" s="290">
        <v>5.17</v>
      </c>
      <c r="G3218" s="291">
        <v>19</v>
      </c>
      <c r="H3218" s="292"/>
      <c r="I3218" s="293">
        <v>98.23</v>
      </c>
      <c r="J3218" s="294"/>
    </row>
    <row r="3219" spans="1:10" ht="12.95" customHeight="1">
      <c r="A3219" s="286"/>
      <c r="B3219" s="305"/>
      <c r="C3219" s="287">
        <v>10730</v>
      </c>
      <c r="D3219" s="288" t="s">
        <v>1707</v>
      </c>
      <c r="E3219" s="289" t="s">
        <v>685</v>
      </c>
      <c r="F3219" s="290">
        <v>31.36</v>
      </c>
      <c r="G3219" s="291">
        <v>0.6</v>
      </c>
      <c r="H3219" s="292"/>
      <c r="I3219" s="293">
        <v>18.815999999999999</v>
      </c>
      <c r="J3219" s="294"/>
    </row>
    <row r="3220" spans="1:10" ht="12.95" customHeight="1">
      <c r="A3220" s="286"/>
      <c r="B3220" s="305"/>
      <c r="C3220" s="287">
        <v>84003</v>
      </c>
      <c r="D3220" s="288" t="s">
        <v>1708</v>
      </c>
      <c r="E3220" s="289" t="s">
        <v>711</v>
      </c>
      <c r="F3220" s="290">
        <v>48.97</v>
      </c>
      <c r="G3220" s="291">
        <v>0.22500000000000001</v>
      </c>
      <c r="H3220" s="292"/>
      <c r="I3220" s="293">
        <v>11.0182</v>
      </c>
      <c r="J3220" s="294"/>
    </row>
    <row r="3221" spans="1:10" ht="12.95" customHeight="1">
      <c r="A3221" s="286"/>
      <c r="B3221" s="305"/>
      <c r="C3221" s="287">
        <v>94001</v>
      </c>
      <c r="D3221" s="288" t="s">
        <v>1709</v>
      </c>
      <c r="E3221" s="289" t="s">
        <v>463</v>
      </c>
      <c r="F3221" s="290">
        <v>3.49</v>
      </c>
      <c r="G3221" s="291">
        <v>1</v>
      </c>
      <c r="H3221" s="292"/>
      <c r="I3221" s="293">
        <v>3.4878</v>
      </c>
      <c r="J3221" s="294"/>
    </row>
    <row r="3222" spans="1:10" ht="12.95" customHeight="1">
      <c r="A3222" s="286"/>
      <c r="B3222" s="305"/>
      <c r="C3222" s="287">
        <v>94209</v>
      </c>
      <c r="D3222" s="288" t="s">
        <v>1327</v>
      </c>
      <c r="E3222" s="289" t="s">
        <v>463</v>
      </c>
      <c r="F3222" s="290">
        <v>9.68</v>
      </c>
      <c r="G3222" s="291">
        <v>1</v>
      </c>
      <c r="H3222" s="292"/>
      <c r="I3222" s="293">
        <v>9.6846999999999994</v>
      </c>
      <c r="J3222" s="294"/>
    </row>
    <row r="3223" spans="1:10" ht="12.95" customHeight="1">
      <c r="A3223" s="286"/>
      <c r="B3223" s="305"/>
      <c r="C3223" s="287">
        <v>94223</v>
      </c>
      <c r="D3223" s="288" t="s">
        <v>1710</v>
      </c>
      <c r="E3223" s="289" t="s">
        <v>463</v>
      </c>
      <c r="F3223" s="290">
        <v>132.66</v>
      </c>
      <c r="G3223" s="291">
        <v>1</v>
      </c>
      <c r="H3223" s="292"/>
      <c r="I3223" s="293">
        <v>132.66069999999999</v>
      </c>
      <c r="J3223" s="294"/>
    </row>
    <row r="3224" spans="1:10" ht="12.95" customHeight="1">
      <c r="A3224" s="286"/>
      <c r="B3224" s="305"/>
      <c r="C3224" s="287">
        <v>94252</v>
      </c>
      <c r="D3224" s="288" t="s">
        <v>1711</v>
      </c>
      <c r="E3224" s="289" t="s">
        <v>463</v>
      </c>
      <c r="F3224" s="290">
        <v>34.31</v>
      </c>
      <c r="G3224" s="291">
        <v>1</v>
      </c>
      <c r="H3224" s="292"/>
      <c r="I3224" s="293">
        <v>34.3063</v>
      </c>
      <c r="J3224" s="294"/>
    </row>
    <row r="3225" spans="1:10" ht="11.25" customHeight="1">
      <c r="A3225" s="282">
        <v>10008001</v>
      </c>
      <c r="B3225" s="304" t="s">
        <v>1714</v>
      </c>
      <c r="C3225" s="298"/>
      <c r="D3225" s="298"/>
      <c r="E3225" s="298"/>
      <c r="F3225" s="298"/>
      <c r="G3225" s="298"/>
      <c r="H3225" s="283" t="s">
        <v>711</v>
      </c>
      <c r="I3225" s="284"/>
      <c r="J3225" s="285">
        <v>3861.28</v>
      </c>
    </row>
    <row r="3226" spans="1:10">
      <c r="A3226" s="286"/>
      <c r="B3226" s="305"/>
      <c r="C3226" s="287">
        <v>2020</v>
      </c>
      <c r="D3226" s="288" t="s">
        <v>884</v>
      </c>
      <c r="E3226" s="289" t="s">
        <v>463</v>
      </c>
      <c r="F3226" s="290">
        <v>32.11</v>
      </c>
      <c r="G3226" s="291">
        <v>3.24</v>
      </c>
      <c r="H3226" s="292"/>
      <c r="I3226" s="293">
        <v>104.068</v>
      </c>
      <c r="J3226" s="294"/>
    </row>
    <row r="3227" spans="1:10">
      <c r="A3227" s="286"/>
      <c r="B3227" s="305"/>
      <c r="C3227" s="287">
        <v>2099</v>
      </c>
      <c r="D3227" s="288" t="s">
        <v>670</v>
      </c>
      <c r="E3227" s="289" t="s">
        <v>463</v>
      </c>
      <c r="F3227" s="290">
        <v>25.89</v>
      </c>
      <c r="G3227" s="291">
        <v>12.95</v>
      </c>
      <c r="H3227" s="292"/>
      <c r="I3227" s="293">
        <v>335.29390000000001</v>
      </c>
      <c r="J3227" s="294"/>
    </row>
    <row r="3228" spans="1:10" ht="12.95" customHeight="1">
      <c r="A3228" s="286"/>
      <c r="B3228" s="305"/>
      <c r="C3228" s="287">
        <v>10550</v>
      </c>
      <c r="D3228" s="288" t="s">
        <v>954</v>
      </c>
      <c r="E3228" s="289" t="s">
        <v>711</v>
      </c>
      <c r="F3228" s="290">
        <v>178.9</v>
      </c>
      <c r="G3228" s="291">
        <v>0.3</v>
      </c>
      <c r="H3228" s="292"/>
      <c r="I3228" s="293">
        <v>53.67</v>
      </c>
      <c r="J3228" s="294"/>
    </row>
    <row r="3229" spans="1:10" ht="12.95" customHeight="1">
      <c r="A3229" s="286"/>
      <c r="B3229" s="305"/>
      <c r="C3229" s="287">
        <v>10564</v>
      </c>
      <c r="D3229" s="288" t="s">
        <v>1715</v>
      </c>
      <c r="E3229" s="289" t="s">
        <v>685</v>
      </c>
      <c r="F3229" s="290">
        <v>1.86</v>
      </c>
      <c r="G3229" s="291">
        <v>1800</v>
      </c>
      <c r="H3229" s="292"/>
      <c r="I3229" s="293">
        <v>3348</v>
      </c>
      <c r="J3229" s="294"/>
    </row>
    <row r="3230" spans="1:10" ht="12.95" customHeight="1">
      <c r="A3230" s="286"/>
      <c r="B3230" s="305"/>
      <c r="C3230" s="287">
        <v>84003</v>
      </c>
      <c r="D3230" s="288" t="s">
        <v>1708</v>
      </c>
      <c r="E3230" s="289" t="s">
        <v>711</v>
      </c>
      <c r="F3230" s="290">
        <v>48.97</v>
      </c>
      <c r="G3230" s="291">
        <v>0.2</v>
      </c>
      <c r="H3230" s="292"/>
      <c r="I3230" s="293">
        <v>9.7940000000000005</v>
      </c>
      <c r="J3230" s="294"/>
    </row>
    <row r="3231" spans="1:10">
      <c r="A3231" s="286"/>
      <c r="B3231" s="305"/>
      <c r="C3231" s="287">
        <v>94001</v>
      </c>
      <c r="D3231" s="288" t="s">
        <v>1709</v>
      </c>
      <c r="E3231" s="289" t="s">
        <v>463</v>
      </c>
      <c r="F3231" s="290">
        <v>3.49</v>
      </c>
      <c r="G3231" s="291">
        <v>3</v>
      </c>
      <c r="H3231" s="292"/>
      <c r="I3231" s="293">
        <v>10.4636</v>
      </c>
      <c r="J3231" s="294"/>
    </row>
    <row r="3232" spans="1:10" ht="12.95" customHeight="1">
      <c r="A3232" s="282">
        <v>10008002</v>
      </c>
      <c r="B3232" s="304" t="s">
        <v>1716</v>
      </c>
      <c r="C3232" s="298"/>
      <c r="D3232" s="298"/>
      <c r="E3232" s="298"/>
      <c r="F3232" s="298"/>
      <c r="G3232" s="298"/>
      <c r="H3232" s="283" t="s">
        <v>711</v>
      </c>
      <c r="I3232" s="284"/>
      <c r="J3232" s="285">
        <v>3807.61</v>
      </c>
    </row>
    <row r="3233" spans="1:10">
      <c r="A3233" s="286"/>
      <c r="B3233" s="305"/>
      <c r="C3233" s="287">
        <v>2020</v>
      </c>
      <c r="D3233" s="288" t="s">
        <v>884</v>
      </c>
      <c r="E3233" s="289" t="s">
        <v>463</v>
      </c>
      <c r="F3233" s="290">
        <v>32.11</v>
      </c>
      <c r="G3233" s="291">
        <v>3.24</v>
      </c>
      <c r="H3233" s="292"/>
      <c r="I3233" s="293">
        <v>104.068</v>
      </c>
      <c r="J3233" s="294"/>
    </row>
    <row r="3234" spans="1:10">
      <c r="A3234" s="286"/>
      <c r="B3234" s="305"/>
      <c r="C3234" s="287">
        <v>2099</v>
      </c>
      <c r="D3234" s="288" t="s">
        <v>670</v>
      </c>
      <c r="E3234" s="289" t="s">
        <v>463</v>
      </c>
      <c r="F3234" s="290">
        <v>25.89</v>
      </c>
      <c r="G3234" s="291">
        <v>12.95</v>
      </c>
      <c r="H3234" s="292"/>
      <c r="I3234" s="293">
        <v>335.29390000000001</v>
      </c>
      <c r="J3234" s="294"/>
    </row>
    <row r="3235" spans="1:10" ht="12.95" customHeight="1">
      <c r="A3235" s="286"/>
      <c r="B3235" s="305"/>
      <c r="C3235" s="287">
        <v>10564</v>
      </c>
      <c r="D3235" s="288" t="s">
        <v>1715</v>
      </c>
      <c r="E3235" s="289" t="s">
        <v>685</v>
      </c>
      <c r="F3235" s="290">
        <v>1.86</v>
      </c>
      <c r="G3235" s="291">
        <v>1800</v>
      </c>
      <c r="H3235" s="292"/>
      <c r="I3235" s="293">
        <v>3348</v>
      </c>
      <c r="J3235" s="294"/>
    </row>
    <row r="3236" spans="1:10" ht="12.95" customHeight="1">
      <c r="A3236" s="286"/>
      <c r="B3236" s="305"/>
      <c r="C3236" s="287">
        <v>84003</v>
      </c>
      <c r="D3236" s="288" t="s">
        <v>1708</v>
      </c>
      <c r="E3236" s="289" t="s">
        <v>711</v>
      </c>
      <c r="F3236" s="290">
        <v>48.97</v>
      </c>
      <c r="G3236" s="291">
        <v>0.2</v>
      </c>
      <c r="H3236" s="292"/>
      <c r="I3236" s="293">
        <v>9.7940000000000005</v>
      </c>
      <c r="J3236" s="294"/>
    </row>
    <row r="3237" spans="1:10" ht="12.95" customHeight="1">
      <c r="A3237" s="286"/>
      <c r="B3237" s="305"/>
      <c r="C3237" s="287">
        <v>94001</v>
      </c>
      <c r="D3237" s="288" t="s">
        <v>1709</v>
      </c>
      <c r="E3237" s="289" t="s">
        <v>463</v>
      </c>
      <c r="F3237" s="290">
        <v>3.49</v>
      </c>
      <c r="G3237" s="291">
        <v>3</v>
      </c>
      <c r="H3237" s="292"/>
      <c r="I3237" s="293">
        <v>10.4636</v>
      </c>
      <c r="J3237" s="294"/>
    </row>
    <row r="3238" spans="1:10" ht="12.95" customHeight="1">
      <c r="A3238" s="282">
        <v>10009000</v>
      </c>
      <c r="B3238" s="304" t="s">
        <v>1717</v>
      </c>
      <c r="C3238" s="298"/>
      <c r="D3238" s="298"/>
      <c r="E3238" s="298"/>
      <c r="F3238" s="298"/>
      <c r="G3238" s="298"/>
      <c r="H3238" s="283" t="s">
        <v>40</v>
      </c>
      <c r="I3238" s="284"/>
      <c r="J3238" s="285">
        <v>16.329999999999998</v>
      </c>
    </row>
    <row r="3239" spans="1:10">
      <c r="A3239" s="286"/>
      <c r="B3239" s="305"/>
      <c r="C3239" s="287">
        <v>2020</v>
      </c>
      <c r="D3239" s="288" t="s">
        <v>884</v>
      </c>
      <c r="E3239" s="289" t="s">
        <v>463</v>
      </c>
      <c r="F3239" s="290">
        <v>32.11</v>
      </c>
      <c r="G3239" s="291">
        <v>0.13</v>
      </c>
      <c r="H3239" s="292"/>
      <c r="I3239" s="293">
        <v>4.1755000000000004</v>
      </c>
      <c r="J3239" s="294"/>
    </row>
    <row r="3240" spans="1:10" ht="12.95" customHeight="1">
      <c r="A3240" s="286"/>
      <c r="B3240" s="305"/>
      <c r="C3240" s="287">
        <v>2099</v>
      </c>
      <c r="D3240" s="288" t="s">
        <v>670</v>
      </c>
      <c r="E3240" s="289" t="s">
        <v>463</v>
      </c>
      <c r="F3240" s="290">
        <v>25.89</v>
      </c>
      <c r="G3240" s="291">
        <v>0.1</v>
      </c>
      <c r="H3240" s="292"/>
      <c r="I3240" s="293">
        <v>2.5891000000000002</v>
      </c>
      <c r="J3240" s="294"/>
    </row>
    <row r="3241" spans="1:10" ht="12.95" customHeight="1">
      <c r="A3241" s="286"/>
      <c r="B3241" s="305"/>
      <c r="C3241" s="287">
        <v>39055</v>
      </c>
      <c r="D3241" s="288" t="s">
        <v>1111</v>
      </c>
      <c r="E3241" s="289" t="s">
        <v>685</v>
      </c>
      <c r="F3241" s="290">
        <v>63.78</v>
      </c>
      <c r="G3241" s="291">
        <v>0.15</v>
      </c>
      <c r="H3241" s="292"/>
      <c r="I3241" s="293">
        <v>9.5670000000000002</v>
      </c>
      <c r="J3241" s="294"/>
    </row>
    <row r="3242" spans="1:10" ht="12.95" customHeight="1">
      <c r="A3242" s="282">
        <v>10010000</v>
      </c>
      <c r="B3242" s="304" t="s">
        <v>1718</v>
      </c>
      <c r="C3242" s="298"/>
      <c r="D3242" s="298"/>
      <c r="E3242" s="298"/>
      <c r="F3242" s="298"/>
      <c r="G3242" s="298"/>
      <c r="H3242" s="283" t="s">
        <v>69</v>
      </c>
      <c r="I3242" s="284"/>
      <c r="J3242" s="285">
        <v>9.65</v>
      </c>
    </row>
    <row r="3243" spans="1:10">
      <c r="A3243" s="286"/>
      <c r="B3243" s="305"/>
      <c r="C3243" s="287">
        <v>2020</v>
      </c>
      <c r="D3243" s="288" t="s">
        <v>884</v>
      </c>
      <c r="E3243" s="289" t="s">
        <v>463</v>
      </c>
      <c r="F3243" s="290">
        <v>32.11</v>
      </c>
      <c r="G3243" s="291">
        <v>0.1</v>
      </c>
      <c r="H3243" s="292"/>
      <c r="I3243" s="293">
        <v>3.2119</v>
      </c>
      <c r="J3243" s="294"/>
    </row>
    <row r="3244" spans="1:10" ht="12.95" customHeight="1">
      <c r="A3244" s="286"/>
      <c r="B3244" s="305"/>
      <c r="C3244" s="287">
        <v>2099</v>
      </c>
      <c r="D3244" s="288" t="s">
        <v>670</v>
      </c>
      <c r="E3244" s="289" t="s">
        <v>463</v>
      </c>
      <c r="F3244" s="290">
        <v>25.89</v>
      </c>
      <c r="G3244" s="291">
        <v>0.1</v>
      </c>
      <c r="H3244" s="292"/>
      <c r="I3244" s="293">
        <v>2.5891000000000002</v>
      </c>
      <c r="J3244" s="294"/>
    </row>
    <row r="3245" spans="1:10" ht="12.95" customHeight="1">
      <c r="A3245" s="286"/>
      <c r="B3245" s="305"/>
      <c r="C3245" s="287">
        <v>2200</v>
      </c>
      <c r="D3245" s="288" t="s">
        <v>1700</v>
      </c>
      <c r="E3245" s="289" t="s">
        <v>463</v>
      </c>
      <c r="F3245" s="290">
        <v>34.020000000000003</v>
      </c>
      <c r="G3245" s="291">
        <v>3.3000000000000002E-2</v>
      </c>
      <c r="H3245" s="292"/>
      <c r="I3245" s="293">
        <v>1.1228</v>
      </c>
      <c r="J3245" s="294"/>
    </row>
    <row r="3246" spans="1:10" ht="12.95" customHeight="1">
      <c r="A3246" s="286"/>
      <c r="B3246" s="305"/>
      <c r="C3246" s="287">
        <v>39055</v>
      </c>
      <c r="D3246" s="288" t="s">
        <v>1111</v>
      </c>
      <c r="E3246" s="289" t="s">
        <v>685</v>
      </c>
      <c r="F3246" s="290">
        <v>63.78</v>
      </c>
      <c r="G3246" s="291">
        <v>6.0000000000000001E-3</v>
      </c>
      <c r="H3246" s="292"/>
      <c r="I3246" s="293">
        <v>0.3826</v>
      </c>
      <c r="J3246" s="294"/>
    </row>
    <row r="3247" spans="1:10" ht="12.95" customHeight="1">
      <c r="A3247" s="286"/>
      <c r="B3247" s="305"/>
      <c r="C3247" s="287">
        <v>73612</v>
      </c>
      <c r="D3247" s="288" t="s">
        <v>1719</v>
      </c>
      <c r="E3247" s="289" t="s">
        <v>40</v>
      </c>
      <c r="F3247" s="290">
        <v>5.94</v>
      </c>
      <c r="G3247" s="291">
        <v>0.1</v>
      </c>
      <c r="H3247" s="292"/>
      <c r="I3247" s="293">
        <v>0.59399999999999997</v>
      </c>
      <c r="J3247" s="294"/>
    </row>
    <row r="3248" spans="1:10" ht="22.5">
      <c r="A3248" s="286"/>
      <c r="B3248" s="305"/>
      <c r="C3248" s="287">
        <v>84020</v>
      </c>
      <c r="D3248" s="288" t="s">
        <v>1720</v>
      </c>
      <c r="E3248" s="289" t="s">
        <v>40</v>
      </c>
      <c r="F3248" s="290">
        <v>5.22</v>
      </c>
      <c r="G3248" s="291">
        <v>0.2</v>
      </c>
      <c r="H3248" s="292"/>
      <c r="I3248" s="293">
        <v>1.044</v>
      </c>
      <c r="J3248" s="294"/>
    </row>
    <row r="3249" spans="1:10" ht="12.95" customHeight="1">
      <c r="A3249" s="286"/>
      <c r="B3249" s="305"/>
      <c r="C3249" s="287">
        <v>87050</v>
      </c>
      <c r="D3249" s="288" t="s">
        <v>1112</v>
      </c>
      <c r="E3249" s="289" t="s">
        <v>732</v>
      </c>
      <c r="F3249" s="290">
        <v>50.39</v>
      </c>
      <c r="G3249" s="291">
        <v>5.9999999999999995E-4</v>
      </c>
      <c r="H3249" s="292"/>
      <c r="I3249" s="293">
        <v>3.0200000000000001E-2</v>
      </c>
      <c r="J3249" s="294"/>
    </row>
    <row r="3250" spans="1:10">
      <c r="A3250" s="286"/>
      <c r="B3250" s="305"/>
      <c r="C3250" s="287">
        <v>94239</v>
      </c>
      <c r="D3250" s="288" t="s">
        <v>1721</v>
      </c>
      <c r="E3250" s="289" t="s">
        <v>463</v>
      </c>
      <c r="F3250" s="290">
        <v>1.41</v>
      </c>
      <c r="G3250" s="291">
        <v>8.3000000000000004E-2</v>
      </c>
      <c r="H3250" s="292"/>
      <c r="I3250" s="293">
        <v>0.1169</v>
      </c>
      <c r="J3250" s="294"/>
    </row>
    <row r="3251" spans="1:10" ht="12.95" customHeight="1">
      <c r="A3251" s="286"/>
      <c r="B3251" s="305"/>
      <c r="C3251" s="287">
        <v>94250</v>
      </c>
      <c r="D3251" s="288" t="s">
        <v>1722</v>
      </c>
      <c r="E3251" s="289" t="s">
        <v>463</v>
      </c>
      <c r="F3251" s="290">
        <v>2.34</v>
      </c>
      <c r="G3251" s="291">
        <v>1.6E-2</v>
      </c>
      <c r="H3251" s="292"/>
      <c r="I3251" s="293">
        <v>3.7400000000000003E-2</v>
      </c>
      <c r="J3251" s="294"/>
    </row>
    <row r="3252" spans="1:10" ht="12.95" customHeight="1">
      <c r="A3252" s="286"/>
      <c r="B3252" s="305"/>
      <c r="C3252" s="287">
        <v>95010</v>
      </c>
      <c r="D3252" s="288" t="s">
        <v>1723</v>
      </c>
      <c r="E3252" s="289" t="s">
        <v>698</v>
      </c>
      <c r="F3252" s="290">
        <v>53.05</v>
      </c>
      <c r="G3252" s="291">
        <v>0.01</v>
      </c>
      <c r="H3252" s="292"/>
      <c r="I3252" s="293">
        <v>0.53049999999999997</v>
      </c>
      <c r="J3252" s="294"/>
    </row>
    <row r="3253" spans="1:10" ht="12.95" customHeight="1">
      <c r="A3253" s="282">
        <v>10011000</v>
      </c>
      <c r="B3253" s="304" t="s">
        <v>1724</v>
      </c>
      <c r="C3253" s="298"/>
      <c r="D3253" s="298"/>
      <c r="E3253" s="298"/>
      <c r="F3253" s="298"/>
      <c r="G3253" s="298"/>
      <c r="H3253" s="283" t="s">
        <v>1104</v>
      </c>
      <c r="I3253" s="284"/>
      <c r="J3253" s="285">
        <v>193.97</v>
      </c>
    </row>
    <row r="3254" spans="1:10">
      <c r="A3254" s="286"/>
      <c r="B3254" s="305"/>
      <c r="C3254" s="287">
        <v>2020</v>
      </c>
      <c r="D3254" s="288" t="s">
        <v>884</v>
      </c>
      <c r="E3254" s="289" t="s">
        <v>463</v>
      </c>
      <c r="F3254" s="290">
        <v>32.11</v>
      </c>
      <c r="G3254" s="291">
        <v>0.16</v>
      </c>
      <c r="H3254" s="292"/>
      <c r="I3254" s="293">
        <v>5.1391</v>
      </c>
      <c r="J3254" s="294"/>
    </row>
    <row r="3255" spans="1:10">
      <c r="A3255" s="286"/>
      <c r="B3255" s="305"/>
      <c r="C3255" s="287">
        <v>2099</v>
      </c>
      <c r="D3255" s="288" t="s">
        <v>670</v>
      </c>
      <c r="E3255" s="289" t="s">
        <v>463</v>
      </c>
      <c r="F3255" s="290">
        <v>25.89</v>
      </c>
      <c r="G3255" s="291">
        <v>0.32</v>
      </c>
      <c r="H3255" s="292"/>
      <c r="I3255" s="293">
        <v>8.2851999999999997</v>
      </c>
      <c r="J3255" s="294"/>
    </row>
    <row r="3256" spans="1:10" ht="12.95" customHeight="1">
      <c r="A3256" s="286"/>
      <c r="B3256" s="305"/>
      <c r="C3256" s="287">
        <v>2200</v>
      </c>
      <c r="D3256" s="288" t="s">
        <v>1700</v>
      </c>
      <c r="E3256" s="289" t="s">
        <v>463</v>
      </c>
      <c r="F3256" s="290">
        <v>34.020000000000003</v>
      </c>
      <c r="G3256" s="291">
        <v>0.04</v>
      </c>
      <c r="H3256" s="292"/>
      <c r="I3256" s="293">
        <v>1.3609</v>
      </c>
      <c r="J3256" s="294"/>
    </row>
    <row r="3257" spans="1:10" ht="22.5">
      <c r="A3257" s="286"/>
      <c r="B3257" s="305"/>
      <c r="C3257" s="287">
        <v>19510</v>
      </c>
      <c r="D3257" s="288" t="s">
        <v>1725</v>
      </c>
      <c r="E3257" s="289" t="s">
        <v>685</v>
      </c>
      <c r="F3257" s="290">
        <v>160.86000000000001</v>
      </c>
      <c r="G3257" s="291">
        <v>1</v>
      </c>
      <c r="H3257" s="292"/>
      <c r="I3257" s="293">
        <v>160.86000000000001</v>
      </c>
      <c r="J3257" s="294"/>
    </row>
    <row r="3258" spans="1:10" ht="12.95" customHeight="1">
      <c r="A3258" s="286"/>
      <c r="B3258" s="305"/>
      <c r="C3258" s="287">
        <v>87050</v>
      </c>
      <c r="D3258" s="288" t="s">
        <v>1112</v>
      </c>
      <c r="E3258" s="289" t="s">
        <v>732</v>
      </c>
      <c r="F3258" s="290">
        <v>50.39</v>
      </c>
      <c r="G3258" s="291">
        <v>0.05</v>
      </c>
      <c r="H3258" s="292"/>
      <c r="I3258" s="293">
        <v>2.5194999999999999</v>
      </c>
      <c r="J3258" s="294"/>
    </row>
    <row r="3259" spans="1:10" ht="12.95" customHeight="1">
      <c r="A3259" s="286"/>
      <c r="B3259" s="305"/>
      <c r="C3259" s="287">
        <v>94019</v>
      </c>
      <c r="D3259" s="288" t="s">
        <v>891</v>
      </c>
      <c r="E3259" s="289" t="s">
        <v>463</v>
      </c>
      <c r="F3259" s="290">
        <v>97.86</v>
      </c>
      <c r="G3259" s="291">
        <v>0.16</v>
      </c>
      <c r="H3259" s="292"/>
      <c r="I3259" s="293">
        <v>15.6579</v>
      </c>
      <c r="J3259" s="294"/>
    </row>
    <row r="3260" spans="1:10" ht="12.95" customHeight="1">
      <c r="A3260" s="286"/>
      <c r="B3260" s="305"/>
      <c r="C3260" s="287">
        <v>94285</v>
      </c>
      <c r="D3260" s="288" t="s">
        <v>1726</v>
      </c>
      <c r="E3260" s="289" t="s">
        <v>463</v>
      </c>
      <c r="F3260" s="290">
        <v>0.93</v>
      </c>
      <c r="G3260" s="291">
        <v>0.16</v>
      </c>
      <c r="H3260" s="292"/>
      <c r="I3260" s="293">
        <v>0.14899999999999999</v>
      </c>
      <c r="J3260" s="294"/>
    </row>
    <row r="3261" spans="1:10" ht="12.95" customHeight="1">
      <c r="A3261" s="282">
        <v>10012000</v>
      </c>
      <c r="B3261" s="304" t="s">
        <v>1727</v>
      </c>
      <c r="C3261" s="298"/>
      <c r="D3261" s="298"/>
      <c r="E3261" s="298"/>
      <c r="F3261" s="298"/>
      <c r="G3261" s="298"/>
      <c r="H3261" s="283" t="s">
        <v>732</v>
      </c>
      <c r="I3261" s="284"/>
      <c r="J3261" s="285">
        <v>1.36</v>
      </c>
    </row>
    <row r="3262" spans="1:10" ht="12.95" customHeight="1">
      <c r="A3262" s="286"/>
      <c r="B3262" s="305"/>
      <c r="C3262" s="287">
        <v>2020</v>
      </c>
      <c r="D3262" s="288" t="s">
        <v>884</v>
      </c>
      <c r="E3262" s="289" t="s">
        <v>463</v>
      </c>
      <c r="F3262" s="290">
        <v>32.11</v>
      </c>
      <c r="G3262" s="291">
        <v>3.0000000000000001E-3</v>
      </c>
      <c r="H3262" s="292"/>
      <c r="I3262" s="293">
        <v>9.6299999999999997E-2</v>
      </c>
      <c r="J3262" s="294"/>
    </row>
    <row r="3263" spans="1:10">
      <c r="A3263" s="286"/>
      <c r="B3263" s="305"/>
      <c r="C3263" s="287">
        <v>2099</v>
      </c>
      <c r="D3263" s="288" t="s">
        <v>670</v>
      </c>
      <c r="E3263" s="289" t="s">
        <v>463</v>
      </c>
      <c r="F3263" s="290">
        <v>25.89</v>
      </c>
      <c r="G3263" s="291">
        <v>8.9999999999999993E-3</v>
      </c>
      <c r="H3263" s="292"/>
      <c r="I3263" s="293">
        <v>0.23300000000000001</v>
      </c>
      <c r="J3263" s="294"/>
    </row>
    <row r="3264" spans="1:10" ht="12.95" customHeight="1">
      <c r="A3264" s="286"/>
      <c r="B3264" s="305"/>
      <c r="C3264" s="287">
        <v>10517</v>
      </c>
      <c r="D3264" s="288" t="s">
        <v>979</v>
      </c>
      <c r="E3264" s="289" t="s">
        <v>685</v>
      </c>
      <c r="F3264" s="290">
        <v>0.62</v>
      </c>
      <c r="G3264" s="291">
        <v>1.3839999999999999</v>
      </c>
      <c r="H3264" s="292"/>
      <c r="I3264" s="293">
        <v>0.85799999999999998</v>
      </c>
      <c r="J3264" s="294"/>
    </row>
    <row r="3265" spans="1:10" ht="12.95" customHeight="1">
      <c r="A3265" s="286"/>
      <c r="B3265" s="305"/>
      <c r="C3265" s="287">
        <v>10715</v>
      </c>
      <c r="D3265" s="288" t="s">
        <v>1728</v>
      </c>
      <c r="E3265" s="289" t="s">
        <v>685</v>
      </c>
      <c r="F3265" s="290">
        <v>10.19</v>
      </c>
      <c r="G3265" s="291">
        <v>1.1599999999999999E-2</v>
      </c>
      <c r="H3265" s="292"/>
      <c r="I3265" s="293">
        <v>0.1182</v>
      </c>
      <c r="J3265" s="294"/>
    </row>
    <row r="3266" spans="1:10" ht="12.95" customHeight="1">
      <c r="A3266" s="286"/>
      <c r="B3266" s="305"/>
      <c r="C3266" s="287">
        <v>94207</v>
      </c>
      <c r="D3266" s="288" t="s">
        <v>1729</v>
      </c>
      <c r="E3266" s="289" t="s">
        <v>463</v>
      </c>
      <c r="F3266" s="290">
        <v>14.91</v>
      </c>
      <c r="G3266" s="291">
        <v>3.0000000000000001E-3</v>
      </c>
      <c r="H3266" s="292"/>
      <c r="I3266" s="293">
        <v>4.4699999999999997E-2</v>
      </c>
      <c r="J3266" s="294"/>
    </row>
    <row r="3267" spans="1:10" ht="12.95" customHeight="1">
      <c r="A3267" s="286"/>
      <c r="B3267" s="305"/>
      <c r="C3267" s="287">
        <v>94261</v>
      </c>
      <c r="D3267" s="288" t="s">
        <v>1730</v>
      </c>
      <c r="E3267" s="289" t="s">
        <v>463</v>
      </c>
      <c r="F3267" s="290">
        <v>6.01</v>
      </c>
      <c r="G3267" s="291">
        <v>3.0000000000000001E-3</v>
      </c>
      <c r="H3267" s="292"/>
      <c r="I3267" s="293">
        <v>1.7999999999999999E-2</v>
      </c>
      <c r="J3267" s="294"/>
    </row>
    <row r="3268" spans="1:10" ht="12.95" customHeight="1">
      <c r="A3268" s="282">
        <v>10013000</v>
      </c>
      <c r="B3268" s="304" t="s">
        <v>1731</v>
      </c>
      <c r="C3268" s="298"/>
      <c r="D3268" s="298"/>
      <c r="E3268" s="298"/>
      <c r="F3268" s="298"/>
      <c r="G3268" s="298"/>
      <c r="H3268" s="283" t="s">
        <v>1104</v>
      </c>
      <c r="I3268" s="284"/>
      <c r="J3268" s="285">
        <v>176.95</v>
      </c>
    </row>
    <row r="3269" spans="1:10" ht="12.95" customHeight="1">
      <c r="A3269" s="286"/>
      <c r="B3269" s="305"/>
      <c r="C3269" s="287">
        <v>2020</v>
      </c>
      <c r="D3269" s="288" t="s">
        <v>884</v>
      </c>
      <c r="E3269" s="289" t="s">
        <v>463</v>
      </c>
      <c r="F3269" s="290">
        <v>32.11</v>
      </c>
      <c r="G3269" s="291">
        <v>0.16</v>
      </c>
      <c r="H3269" s="292"/>
      <c r="I3269" s="293">
        <v>5.1391</v>
      </c>
      <c r="J3269" s="294"/>
    </row>
    <row r="3270" spans="1:10" ht="12.95" customHeight="1">
      <c r="A3270" s="286"/>
      <c r="B3270" s="305"/>
      <c r="C3270" s="287">
        <v>2099</v>
      </c>
      <c r="D3270" s="288" t="s">
        <v>670</v>
      </c>
      <c r="E3270" s="289" t="s">
        <v>463</v>
      </c>
      <c r="F3270" s="290">
        <v>25.89</v>
      </c>
      <c r="G3270" s="291">
        <v>0.32</v>
      </c>
      <c r="H3270" s="292"/>
      <c r="I3270" s="293">
        <v>8.2851999999999997</v>
      </c>
      <c r="J3270" s="294"/>
    </row>
    <row r="3271" spans="1:10" ht="12.95" customHeight="1">
      <c r="A3271" s="286"/>
      <c r="B3271" s="305"/>
      <c r="C3271" s="287">
        <v>2200</v>
      </c>
      <c r="D3271" s="288" t="s">
        <v>1700</v>
      </c>
      <c r="E3271" s="289" t="s">
        <v>463</v>
      </c>
      <c r="F3271" s="290">
        <v>34.020000000000003</v>
      </c>
      <c r="G3271" s="291">
        <v>0.04</v>
      </c>
      <c r="H3271" s="292"/>
      <c r="I3271" s="293">
        <v>1.3609</v>
      </c>
      <c r="J3271" s="294"/>
    </row>
    <row r="3272" spans="1:10" ht="12.95" customHeight="1">
      <c r="A3272" s="286"/>
      <c r="B3272" s="305"/>
      <c r="C3272" s="287">
        <v>19511</v>
      </c>
      <c r="D3272" s="288" t="s">
        <v>1732</v>
      </c>
      <c r="E3272" s="289" t="s">
        <v>685</v>
      </c>
      <c r="F3272" s="290">
        <v>146.51</v>
      </c>
      <c r="G3272" s="291">
        <v>1</v>
      </c>
      <c r="H3272" s="292"/>
      <c r="I3272" s="293">
        <v>146.51</v>
      </c>
      <c r="J3272" s="294"/>
    </row>
    <row r="3273" spans="1:10" ht="12.95" customHeight="1">
      <c r="A3273" s="286"/>
      <c r="B3273" s="305"/>
      <c r="C3273" s="287">
        <v>94019</v>
      </c>
      <c r="D3273" s="288" t="s">
        <v>891</v>
      </c>
      <c r="E3273" s="289" t="s">
        <v>463</v>
      </c>
      <c r="F3273" s="290">
        <v>97.86</v>
      </c>
      <c r="G3273" s="291">
        <v>0.16</v>
      </c>
      <c r="H3273" s="292"/>
      <c r="I3273" s="293">
        <v>15.6579</v>
      </c>
      <c r="J3273" s="294"/>
    </row>
    <row r="3274" spans="1:10" ht="12.95" customHeight="1">
      <c r="A3274" s="282">
        <v>10015000</v>
      </c>
      <c r="B3274" s="304" t="s">
        <v>1733</v>
      </c>
      <c r="C3274" s="298"/>
      <c r="D3274" s="298"/>
      <c r="E3274" s="298"/>
      <c r="F3274" s="298"/>
      <c r="G3274" s="298"/>
      <c r="H3274" s="283" t="s">
        <v>27</v>
      </c>
      <c r="I3274" s="284"/>
      <c r="J3274" s="285">
        <v>2.1800000000000002</v>
      </c>
    </row>
    <row r="3275" spans="1:10">
      <c r="A3275" s="286"/>
      <c r="B3275" s="305"/>
      <c r="C3275" s="287">
        <v>2099</v>
      </c>
      <c r="D3275" s="288" t="s">
        <v>670</v>
      </c>
      <c r="E3275" s="289" t="s">
        <v>463</v>
      </c>
      <c r="F3275" s="290">
        <v>25.89</v>
      </c>
      <c r="G3275" s="291">
        <v>0.01</v>
      </c>
      <c r="H3275" s="292"/>
      <c r="I3275" s="293">
        <v>0.25890000000000002</v>
      </c>
      <c r="J3275" s="294"/>
    </row>
    <row r="3276" spans="1:10" ht="12.95" customHeight="1">
      <c r="A3276" s="286"/>
      <c r="B3276" s="305"/>
      <c r="C3276" s="287">
        <v>10705</v>
      </c>
      <c r="D3276" s="288" t="s">
        <v>1734</v>
      </c>
      <c r="E3276" s="289" t="s">
        <v>685</v>
      </c>
      <c r="F3276" s="290">
        <v>8.01</v>
      </c>
      <c r="G3276" s="291">
        <v>0.24</v>
      </c>
      <c r="H3276" s="292"/>
      <c r="I3276" s="293">
        <v>1.9224000000000001</v>
      </c>
      <c r="J3276" s="294"/>
    </row>
    <row r="3277" spans="1:10" ht="12.95" customHeight="1">
      <c r="A3277" s="286"/>
      <c r="B3277" s="305"/>
      <c r="C3277" s="287">
        <v>94270</v>
      </c>
      <c r="D3277" s="288" t="s">
        <v>1735</v>
      </c>
      <c r="E3277" s="289" t="s">
        <v>463</v>
      </c>
      <c r="F3277" s="290">
        <v>7.0000000000000007E-2</v>
      </c>
      <c r="G3277" s="291">
        <v>7.9000000000000008E-3</v>
      </c>
      <c r="H3277" s="292"/>
      <c r="I3277" s="293">
        <v>5.0000000000000001E-4</v>
      </c>
      <c r="J3277" s="294"/>
    </row>
    <row r="3278" spans="1:10" ht="12.95" customHeight="1">
      <c r="A3278" s="282">
        <v>10016001</v>
      </c>
      <c r="B3278" s="304" t="s">
        <v>1736</v>
      </c>
      <c r="C3278" s="298"/>
      <c r="D3278" s="298"/>
      <c r="E3278" s="298"/>
      <c r="F3278" s="298"/>
      <c r="G3278" s="298"/>
      <c r="H3278" s="283" t="s">
        <v>27</v>
      </c>
      <c r="I3278" s="284"/>
      <c r="J3278" s="285">
        <v>66.28</v>
      </c>
    </row>
    <row r="3279" spans="1:10" ht="12.95" customHeight="1">
      <c r="A3279" s="286"/>
      <c r="B3279" s="305"/>
      <c r="C3279" s="287">
        <v>2013</v>
      </c>
      <c r="D3279" s="288" t="s">
        <v>681</v>
      </c>
      <c r="E3279" s="289" t="s">
        <v>463</v>
      </c>
      <c r="F3279" s="290">
        <v>33.14</v>
      </c>
      <c r="G3279" s="291">
        <v>0.4</v>
      </c>
      <c r="H3279" s="292"/>
      <c r="I3279" s="293">
        <v>13.2597</v>
      </c>
      <c r="J3279" s="294"/>
    </row>
    <row r="3280" spans="1:10" ht="12.95" customHeight="1">
      <c r="A3280" s="286"/>
      <c r="B3280" s="305"/>
      <c r="C3280" s="287">
        <v>2020</v>
      </c>
      <c r="D3280" s="288" t="s">
        <v>884</v>
      </c>
      <c r="E3280" s="289" t="s">
        <v>463</v>
      </c>
      <c r="F3280" s="290">
        <v>32.11</v>
      </c>
      <c r="G3280" s="291">
        <v>0.02</v>
      </c>
      <c r="H3280" s="292"/>
      <c r="I3280" s="293">
        <v>0.64229999999999998</v>
      </c>
      <c r="J3280" s="294"/>
    </row>
    <row r="3281" spans="1:10">
      <c r="A3281" s="286"/>
      <c r="B3281" s="305"/>
      <c r="C3281" s="287">
        <v>2075</v>
      </c>
      <c r="D3281" s="288" t="s">
        <v>1173</v>
      </c>
      <c r="E3281" s="289" t="s">
        <v>463</v>
      </c>
      <c r="F3281" s="290">
        <v>33.61</v>
      </c>
      <c r="G3281" s="291">
        <v>0.2</v>
      </c>
      <c r="H3281" s="292"/>
      <c r="I3281" s="293">
        <v>6.7225000000000001</v>
      </c>
      <c r="J3281" s="294"/>
    </row>
    <row r="3282" spans="1:10">
      <c r="A3282" s="286"/>
      <c r="B3282" s="305"/>
      <c r="C3282" s="287">
        <v>2099</v>
      </c>
      <c r="D3282" s="288" t="s">
        <v>670</v>
      </c>
      <c r="E3282" s="289" t="s">
        <v>463</v>
      </c>
      <c r="F3282" s="290">
        <v>25.89</v>
      </c>
      <c r="G3282" s="291">
        <v>0.59499999999999997</v>
      </c>
      <c r="H3282" s="292"/>
      <c r="I3282" s="293">
        <v>15.4053</v>
      </c>
      <c r="J3282" s="294"/>
    </row>
    <row r="3283" spans="1:10" ht="12.95" customHeight="1">
      <c r="A3283" s="286"/>
      <c r="B3283" s="305"/>
      <c r="C3283" s="287">
        <v>10535</v>
      </c>
      <c r="D3283" s="288" t="s">
        <v>1247</v>
      </c>
      <c r="E3283" s="289" t="s">
        <v>711</v>
      </c>
      <c r="F3283" s="290">
        <v>540.70000000000005</v>
      </c>
      <c r="G3283" s="291">
        <v>5.5999999999999999E-3</v>
      </c>
      <c r="H3283" s="292"/>
      <c r="I3283" s="293">
        <v>3.0278999999999998</v>
      </c>
      <c r="J3283" s="294"/>
    </row>
    <row r="3284" spans="1:10" ht="12.95" customHeight="1">
      <c r="A3284" s="286"/>
      <c r="B3284" s="305"/>
      <c r="C3284" s="287">
        <v>11020</v>
      </c>
      <c r="D3284" s="288" t="s">
        <v>1737</v>
      </c>
      <c r="E3284" s="289" t="s">
        <v>27</v>
      </c>
      <c r="F3284" s="290">
        <v>23.63</v>
      </c>
      <c r="G3284" s="291">
        <v>0.5</v>
      </c>
      <c r="H3284" s="292"/>
      <c r="I3284" s="293">
        <v>11.815</v>
      </c>
      <c r="J3284" s="294"/>
    </row>
    <row r="3285" spans="1:10" ht="22.5">
      <c r="A3285" s="286"/>
      <c r="B3285" s="305"/>
      <c r="C3285" s="287">
        <v>11046</v>
      </c>
      <c r="D3285" s="288" t="s">
        <v>1414</v>
      </c>
      <c r="E3285" s="289" t="s">
        <v>40</v>
      </c>
      <c r="F3285" s="290">
        <v>7.58</v>
      </c>
      <c r="G3285" s="291">
        <v>0.82499999999999996</v>
      </c>
      <c r="H3285" s="292"/>
      <c r="I3285" s="293">
        <v>6.2534999999999998</v>
      </c>
      <c r="J3285" s="294"/>
    </row>
    <row r="3286" spans="1:10" ht="22.5">
      <c r="A3286" s="286"/>
      <c r="B3286" s="305"/>
      <c r="C3286" s="287">
        <v>11066</v>
      </c>
      <c r="D3286" s="288" t="s">
        <v>682</v>
      </c>
      <c r="E3286" s="289" t="s">
        <v>40</v>
      </c>
      <c r="F3286" s="290">
        <v>3.21</v>
      </c>
      <c r="G3286" s="291">
        <v>1.85</v>
      </c>
      <c r="H3286" s="292"/>
      <c r="I3286" s="293">
        <v>5.9385000000000003</v>
      </c>
      <c r="J3286" s="294"/>
    </row>
    <row r="3287" spans="1:10">
      <c r="A3287" s="286"/>
      <c r="B3287" s="305"/>
      <c r="C3287" s="287">
        <v>17515</v>
      </c>
      <c r="D3287" s="288" t="s">
        <v>684</v>
      </c>
      <c r="E3287" s="289" t="s">
        <v>685</v>
      </c>
      <c r="F3287" s="290">
        <v>10.42</v>
      </c>
      <c r="G3287" s="291">
        <v>6.2E-2</v>
      </c>
      <c r="H3287" s="292"/>
      <c r="I3287" s="293">
        <v>0.64600000000000002</v>
      </c>
      <c r="J3287" s="294"/>
    </row>
    <row r="3288" spans="1:10" ht="12.95" customHeight="1">
      <c r="A3288" s="286"/>
      <c r="B3288" s="305"/>
      <c r="C3288" s="287">
        <v>37025</v>
      </c>
      <c r="D3288" s="288" t="s">
        <v>1738</v>
      </c>
      <c r="E3288" s="289" t="s">
        <v>732</v>
      </c>
      <c r="F3288" s="290">
        <v>21.41</v>
      </c>
      <c r="G3288" s="291">
        <v>0.12</v>
      </c>
      <c r="H3288" s="292"/>
      <c r="I3288" s="293">
        <v>2.5691999999999999</v>
      </c>
      <c r="J3288" s="294"/>
    </row>
    <row r="3289" spans="1:10" ht="12.95" customHeight="1">
      <c r="A3289" s="282">
        <v>10016002</v>
      </c>
      <c r="B3289" s="304" t="s">
        <v>1739</v>
      </c>
      <c r="C3289" s="298"/>
      <c r="D3289" s="298"/>
      <c r="E3289" s="298"/>
      <c r="F3289" s="298"/>
      <c r="G3289" s="298"/>
      <c r="H3289" s="283" t="s">
        <v>40</v>
      </c>
      <c r="I3289" s="284"/>
      <c r="J3289" s="285">
        <v>16.850000000000001</v>
      </c>
    </row>
    <row r="3290" spans="1:10">
      <c r="A3290" s="286"/>
      <c r="B3290" s="305"/>
      <c r="C3290" s="287">
        <v>2099</v>
      </c>
      <c r="D3290" s="288" t="s">
        <v>670</v>
      </c>
      <c r="E3290" s="289" t="s">
        <v>463</v>
      </c>
      <c r="F3290" s="290">
        <v>25.89</v>
      </c>
      <c r="G3290" s="291">
        <v>4.3999999999999997E-2</v>
      </c>
      <c r="H3290" s="292"/>
      <c r="I3290" s="293">
        <v>1.1392</v>
      </c>
      <c r="J3290" s="294"/>
    </row>
    <row r="3291" spans="1:10" ht="22.5">
      <c r="A3291" s="286"/>
      <c r="B3291" s="305"/>
      <c r="C3291" s="287">
        <v>2106</v>
      </c>
      <c r="D3291" s="288" t="s">
        <v>1740</v>
      </c>
      <c r="E3291" s="289" t="s">
        <v>463</v>
      </c>
      <c r="F3291" s="290">
        <v>42.92</v>
      </c>
      <c r="G3291" s="291">
        <v>4.3999999999999997E-2</v>
      </c>
      <c r="H3291" s="292"/>
      <c r="I3291" s="293">
        <v>1.8888</v>
      </c>
      <c r="J3291" s="294"/>
    </row>
    <row r="3292" spans="1:10" ht="12.95" customHeight="1">
      <c r="A3292" s="286"/>
      <c r="B3292" s="305"/>
      <c r="C3292" s="287">
        <v>52865</v>
      </c>
      <c r="D3292" s="288" t="s">
        <v>1741</v>
      </c>
      <c r="E3292" s="289" t="s">
        <v>40</v>
      </c>
      <c r="F3292" s="290">
        <v>2.46</v>
      </c>
      <c r="G3292" s="291">
        <v>0.37</v>
      </c>
      <c r="H3292" s="292"/>
      <c r="I3292" s="293">
        <v>0.91020000000000001</v>
      </c>
      <c r="J3292" s="294"/>
    </row>
    <row r="3293" spans="1:10" ht="12.95" customHeight="1">
      <c r="A3293" s="286"/>
      <c r="B3293" s="305"/>
      <c r="C3293" s="287">
        <v>56468</v>
      </c>
      <c r="D3293" s="288" t="s">
        <v>1742</v>
      </c>
      <c r="E3293" s="289" t="s">
        <v>698</v>
      </c>
      <c r="F3293" s="290">
        <v>16.649999999999999</v>
      </c>
      <c r="G3293" s="291">
        <v>0.63</v>
      </c>
      <c r="H3293" s="292"/>
      <c r="I3293" s="293">
        <v>10.4895</v>
      </c>
      <c r="J3293" s="294"/>
    </row>
    <row r="3294" spans="1:10" ht="12.95" customHeight="1">
      <c r="A3294" s="286"/>
      <c r="B3294" s="305"/>
      <c r="C3294" s="287">
        <v>84510</v>
      </c>
      <c r="D3294" s="288" t="s">
        <v>1743</v>
      </c>
      <c r="E3294" s="289" t="s">
        <v>698</v>
      </c>
      <c r="F3294" s="290">
        <v>6.75</v>
      </c>
      <c r="G3294" s="291">
        <v>0.36</v>
      </c>
      <c r="H3294" s="292"/>
      <c r="I3294" s="293">
        <v>2.4300000000000002</v>
      </c>
      <c r="J3294" s="294"/>
    </row>
    <row r="3295" spans="1:10" ht="12.95" customHeight="1">
      <c r="A3295" s="282">
        <v>10016003</v>
      </c>
      <c r="B3295" s="304" t="s">
        <v>1744</v>
      </c>
      <c r="C3295" s="298"/>
      <c r="D3295" s="298"/>
      <c r="E3295" s="298"/>
      <c r="F3295" s="298"/>
      <c r="G3295" s="298"/>
      <c r="H3295" s="283" t="s">
        <v>27</v>
      </c>
      <c r="I3295" s="284"/>
      <c r="J3295" s="285">
        <v>409.2</v>
      </c>
    </row>
    <row r="3296" spans="1:10">
      <c r="A3296" s="286"/>
      <c r="B3296" s="305"/>
      <c r="C3296" s="287">
        <v>2013</v>
      </c>
      <c r="D3296" s="288" t="s">
        <v>681</v>
      </c>
      <c r="E3296" s="289" t="s">
        <v>463</v>
      </c>
      <c r="F3296" s="290">
        <v>33.14</v>
      </c>
      <c r="G3296" s="291">
        <v>1</v>
      </c>
      <c r="H3296" s="292"/>
      <c r="I3296" s="293">
        <v>33.1492</v>
      </c>
      <c r="J3296" s="294"/>
    </row>
    <row r="3297" spans="1:10" ht="12.95" customHeight="1">
      <c r="A3297" s="286"/>
      <c r="B3297" s="305"/>
      <c r="C3297" s="287">
        <v>2020</v>
      </c>
      <c r="D3297" s="288" t="s">
        <v>884</v>
      </c>
      <c r="E3297" s="289" t="s">
        <v>463</v>
      </c>
      <c r="F3297" s="290">
        <v>32.11</v>
      </c>
      <c r="G3297" s="291">
        <v>1.0999999999999999E-2</v>
      </c>
      <c r="H3297" s="292"/>
      <c r="I3297" s="293">
        <v>0.3533</v>
      </c>
      <c r="J3297" s="294"/>
    </row>
    <row r="3298" spans="1:10">
      <c r="A3298" s="286"/>
      <c r="B3298" s="305"/>
      <c r="C3298" s="287">
        <v>2099</v>
      </c>
      <c r="D3298" s="288" t="s">
        <v>670</v>
      </c>
      <c r="E3298" s="289" t="s">
        <v>463</v>
      </c>
      <c r="F3298" s="290">
        <v>25.89</v>
      </c>
      <c r="G3298" s="291">
        <v>2.06</v>
      </c>
      <c r="H3298" s="292"/>
      <c r="I3298" s="293">
        <v>53.336300000000001</v>
      </c>
      <c r="J3298" s="294"/>
    </row>
    <row r="3299" spans="1:10" ht="22.5">
      <c r="A3299" s="286"/>
      <c r="B3299" s="305"/>
      <c r="C3299" s="287">
        <v>10608</v>
      </c>
      <c r="D3299" s="288" t="s">
        <v>1648</v>
      </c>
      <c r="E3299" s="289" t="s">
        <v>711</v>
      </c>
      <c r="F3299" s="290">
        <v>433.49</v>
      </c>
      <c r="G3299" s="291">
        <v>0.01</v>
      </c>
      <c r="H3299" s="292"/>
      <c r="I3299" s="293">
        <v>4.3349000000000002</v>
      </c>
      <c r="J3299" s="294"/>
    </row>
    <row r="3300" spans="1:10" ht="12.95" customHeight="1">
      <c r="A3300" s="286"/>
      <c r="B3300" s="305"/>
      <c r="C3300" s="287">
        <v>11050</v>
      </c>
      <c r="D3300" s="288" t="s">
        <v>1191</v>
      </c>
      <c r="E3300" s="289" t="s">
        <v>40</v>
      </c>
      <c r="F3300" s="290">
        <v>35.520000000000003</v>
      </c>
      <c r="G3300" s="291">
        <v>4</v>
      </c>
      <c r="H3300" s="292"/>
      <c r="I3300" s="293">
        <v>142.08000000000001</v>
      </c>
      <c r="J3300" s="294"/>
    </row>
    <row r="3301" spans="1:10" ht="12.95" customHeight="1">
      <c r="A3301" s="286"/>
      <c r="B3301" s="305"/>
      <c r="C3301" s="287">
        <v>15520</v>
      </c>
      <c r="D3301" s="288" t="s">
        <v>1745</v>
      </c>
      <c r="E3301" s="289" t="s">
        <v>40</v>
      </c>
      <c r="F3301" s="290">
        <v>15.9</v>
      </c>
      <c r="G3301" s="291">
        <v>1</v>
      </c>
      <c r="H3301" s="292"/>
      <c r="I3301" s="293">
        <v>15.9</v>
      </c>
      <c r="J3301" s="294"/>
    </row>
    <row r="3302" spans="1:10">
      <c r="A3302" s="286"/>
      <c r="B3302" s="305"/>
      <c r="C3302" s="287">
        <v>17515</v>
      </c>
      <c r="D3302" s="288" t="s">
        <v>684</v>
      </c>
      <c r="E3302" s="289" t="s">
        <v>685</v>
      </c>
      <c r="F3302" s="290">
        <v>10.42</v>
      </c>
      <c r="G3302" s="291">
        <v>0.11</v>
      </c>
      <c r="H3302" s="292"/>
      <c r="I3302" s="293">
        <v>1.1462000000000001</v>
      </c>
      <c r="J3302" s="294"/>
    </row>
    <row r="3303" spans="1:10" ht="12.95" customHeight="1">
      <c r="A3303" s="286"/>
      <c r="B3303" s="305"/>
      <c r="C3303" s="287">
        <v>21051</v>
      </c>
      <c r="D3303" s="288" t="s">
        <v>1746</v>
      </c>
      <c r="E3303" s="289" t="s">
        <v>40</v>
      </c>
      <c r="F3303" s="290">
        <v>4.7300000000000004</v>
      </c>
      <c r="G3303" s="291">
        <v>7.5</v>
      </c>
      <c r="H3303" s="292"/>
      <c r="I3303" s="293">
        <v>35.475000000000001</v>
      </c>
      <c r="J3303" s="294"/>
    </row>
    <row r="3304" spans="1:10" ht="22.5">
      <c r="A3304" s="286"/>
      <c r="B3304" s="305"/>
      <c r="C3304" s="287">
        <v>30613</v>
      </c>
      <c r="D3304" s="288" t="s">
        <v>1747</v>
      </c>
      <c r="E3304" s="289" t="s">
        <v>27</v>
      </c>
      <c r="F3304" s="290">
        <v>123.43</v>
      </c>
      <c r="G3304" s="291">
        <v>1</v>
      </c>
      <c r="H3304" s="292"/>
      <c r="I3304" s="293">
        <v>123.43</v>
      </c>
      <c r="J3304" s="294"/>
    </row>
    <row r="3305" spans="1:10" ht="12.95" customHeight="1">
      <c r="A3305" s="282">
        <v>10017000</v>
      </c>
      <c r="B3305" s="304" t="s">
        <v>1748</v>
      </c>
      <c r="C3305" s="298"/>
      <c r="D3305" s="298"/>
      <c r="E3305" s="298"/>
      <c r="F3305" s="298"/>
      <c r="G3305" s="298"/>
      <c r="H3305" s="283" t="s">
        <v>27</v>
      </c>
      <c r="I3305" s="284"/>
      <c r="J3305" s="285">
        <v>0.46</v>
      </c>
    </row>
    <row r="3306" spans="1:10">
      <c r="A3306" s="286"/>
      <c r="B3306" s="305"/>
      <c r="C3306" s="287">
        <v>2099</v>
      </c>
      <c r="D3306" s="288" t="s">
        <v>670</v>
      </c>
      <c r="E3306" s="289" t="s">
        <v>463</v>
      </c>
      <c r="F3306" s="290">
        <v>25.89</v>
      </c>
      <c r="G3306" s="291">
        <v>0.01</v>
      </c>
      <c r="H3306" s="292"/>
      <c r="I3306" s="293">
        <v>0.25890000000000002</v>
      </c>
      <c r="J3306" s="294"/>
    </row>
    <row r="3307" spans="1:10" ht="12.95" customHeight="1">
      <c r="A3307" s="286"/>
      <c r="B3307" s="305"/>
      <c r="C3307" s="287">
        <v>84001</v>
      </c>
      <c r="D3307" s="288" t="s">
        <v>1100</v>
      </c>
      <c r="E3307" s="289" t="s">
        <v>711</v>
      </c>
      <c r="F3307" s="290">
        <v>66.069999999999993</v>
      </c>
      <c r="G3307" s="291">
        <v>3.0000000000000001E-3</v>
      </c>
      <c r="H3307" s="292"/>
      <c r="I3307" s="293">
        <v>0.19819999999999999</v>
      </c>
      <c r="J3307" s="294"/>
    </row>
    <row r="3308" spans="1:10" ht="12.95" customHeight="1">
      <c r="A3308" s="286"/>
      <c r="B3308" s="305"/>
      <c r="C3308" s="287">
        <v>94249</v>
      </c>
      <c r="D3308" s="288" t="s">
        <v>1749</v>
      </c>
      <c r="E3308" s="289" t="s">
        <v>463</v>
      </c>
      <c r="F3308" s="290">
        <v>3.2</v>
      </c>
      <c r="G3308" s="291">
        <v>1.8E-3</v>
      </c>
      <c r="H3308" s="292"/>
      <c r="I3308" s="293">
        <v>5.7000000000000002E-3</v>
      </c>
      <c r="J3308" s="294"/>
    </row>
    <row r="3309" spans="1:10" ht="12.95" customHeight="1">
      <c r="A3309" s="282">
        <v>10018000</v>
      </c>
      <c r="B3309" s="304" t="s">
        <v>1750</v>
      </c>
      <c r="C3309" s="298"/>
      <c r="D3309" s="298"/>
      <c r="E3309" s="298"/>
      <c r="F3309" s="298"/>
      <c r="G3309" s="298"/>
      <c r="H3309" s="283" t="s">
        <v>27</v>
      </c>
      <c r="I3309" s="284"/>
      <c r="J3309" s="285">
        <v>4.54</v>
      </c>
    </row>
    <row r="3310" spans="1:10">
      <c r="A3310" s="286"/>
      <c r="B3310" s="305"/>
      <c r="C3310" s="287">
        <v>2099</v>
      </c>
      <c r="D3310" s="288" t="s">
        <v>670</v>
      </c>
      <c r="E3310" s="289" t="s">
        <v>463</v>
      </c>
      <c r="F3310" s="290">
        <v>25.89</v>
      </c>
      <c r="G3310" s="291">
        <v>0.16</v>
      </c>
      <c r="H3310" s="292"/>
      <c r="I3310" s="293">
        <v>4.1425999999999998</v>
      </c>
      <c r="J3310" s="294"/>
    </row>
    <row r="3311" spans="1:10" ht="12.95" customHeight="1">
      <c r="A3311" s="286"/>
      <c r="B3311" s="305"/>
      <c r="C3311" s="287">
        <v>84520</v>
      </c>
      <c r="D3311" s="288" t="s">
        <v>1751</v>
      </c>
      <c r="E3311" s="289" t="s">
        <v>27</v>
      </c>
      <c r="F3311" s="290">
        <v>1.47</v>
      </c>
      <c r="G3311" s="291">
        <v>0.27500000000000002</v>
      </c>
      <c r="H3311" s="292"/>
      <c r="I3311" s="293">
        <v>0.4042</v>
      </c>
      <c r="J3311" s="294"/>
    </row>
    <row r="3312" spans="1:10" ht="12.95" customHeight="1">
      <c r="A3312" s="282">
        <v>10019000</v>
      </c>
      <c r="B3312" s="304" t="s">
        <v>1752</v>
      </c>
      <c r="C3312" s="298"/>
      <c r="D3312" s="298"/>
      <c r="E3312" s="298"/>
      <c r="F3312" s="298"/>
      <c r="G3312" s="298"/>
      <c r="H3312" s="283" t="s">
        <v>27</v>
      </c>
      <c r="I3312" s="284"/>
      <c r="J3312" s="285">
        <v>10.25</v>
      </c>
    </row>
    <row r="3313" spans="1:10" ht="12.95" customHeight="1">
      <c r="A3313" s="286"/>
      <c r="B3313" s="305"/>
      <c r="C3313" s="287">
        <v>37505</v>
      </c>
      <c r="D3313" s="288" t="s">
        <v>1752</v>
      </c>
      <c r="E3313" s="289" t="s">
        <v>27</v>
      </c>
      <c r="F3313" s="290">
        <v>10.25</v>
      </c>
      <c r="G3313" s="291">
        <v>1</v>
      </c>
      <c r="H3313" s="292"/>
      <c r="I3313" s="293">
        <v>10.2507</v>
      </c>
      <c r="J3313" s="294"/>
    </row>
    <row r="3314" spans="1:10" ht="12.95" customHeight="1">
      <c r="A3314" s="282">
        <v>10020000</v>
      </c>
      <c r="B3314" s="304" t="s">
        <v>1753</v>
      </c>
      <c r="C3314" s="298"/>
      <c r="D3314" s="298"/>
      <c r="E3314" s="298"/>
      <c r="F3314" s="298"/>
      <c r="G3314" s="298"/>
      <c r="H3314" s="283" t="s">
        <v>1104</v>
      </c>
      <c r="I3314" s="284"/>
      <c r="J3314" s="285">
        <v>99.35</v>
      </c>
    </row>
    <row r="3315" spans="1:10">
      <c r="A3315" s="286"/>
      <c r="B3315" s="305"/>
      <c r="C3315" s="287">
        <v>2020</v>
      </c>
      <c r="D3315" s="288" t="s">
        <v>884</v>
      </c>
      <c r="E3315" s="289" t="s">
        <v>463</v>
      </c>
      <c r="F3315" s="290">
        <v>32.11</v>
      </c>
      <c r="G3315" s="291">
        <v>0.64</v>
      </c>
      <c r="H3315" s="292"/>
      <c r="I3315" s="293">
        <v>20.5566</v>
      </c>
      <c r="J3315" s="294"/>
    </row>
    <row r="3316" spans="1:10">
      <c r="A3316" s="286"/>
      <c r="B3316" s="305"/>
      <c r="C3316" s="287">
        <v>2099</v>
      </c>
      <c r="D3316" s="288" t="s">
        <v>670</v>
      </c>
      <c r="E3316" s="289" t="s">
        <v>463</v>
      </c>
      <c r="F3316" s="290">
        <v>25.89</v>
      </c>
      <c r="G3316" s="291">
        <v>0.57999999999999996</v>
      </c>
      <c r="H3316" s="292"/>
      <c r="I3316" s="293">
        <v>15.016999999999999</v>
      </c>
      <c r="J3316" s="294"/>
    </row>
    <row r="3317" spans="1:10" ht="12.95" customHeight="1">
      <c r="A3317" s="286"/>
      <c r="B3317" s="305"/>
      <c r="C3317" s="287">
        <v>39055</v>
      </c>
      <c r="D3317" s="288" t="s">
        <v>1111</v>
      </c>
      <c r="E3317" s="289" t="s">
        <v>685</v>
      </c>
      <c r="F3317" s="290">
        <v>63.78</v>
      </c>
      <c r="G3317" s="291">
        <v>1</v>
      </c>
      <c r="H3317" s="292"/>
      <c r="I3317" s="293">
        <v>63.78</v>
      </c>
      <c r="J3317" s="294"/>
    </row>
    <row r="3318" spans="1:10" ht="12.95" customHeight="1">
      <c r="A3318" s="282">
        <v>10021000</v>
      </c>
      <c r="B3318" s="304" t="s">
        <v>1754</v>
      </c>
      <c r="C3318" s="298"/>
      <c r="D3318" s="298"/>
      <c r="E3318" s="298"/>
      <c r="F3318" s="298"/>
      <c r="G3318" s="298"/>
      <c r="H3318" s="283" t="s">
        <v>27</v>
      </c>
      <c r="I3318" s="284"/>
      <c r="J3318" s="285">
        <v>117.92</v>
      </c>
    </row>
    <row r="3319" spans="1:10" ht="12.95" customHeight="1">
      <c r="A3319" s="286"/>
      <c r="B3319" s="305"/>
      <c r="C3319" s="287">
        <v>2020</v>
      </c>
      <c r="D3319" s="288" t="s">
        <v>884</v>
      </c>
      <c r="E3319" s="289" t="s">
        <v>463</v>
      </c>
      <c r="F3319" s="290">
        <v>32.11</v>
      </c>
      <c r="G3319" s="291">
        <v>0.6</v>
      </c>
      <c r="H3319" s="292"/>
      <c r="I3319" s="293">
        <v>19.271799999999999</v>
      </c>
      <c r="J3319" s="294"/>
    </row>
    <row r="3320" spans="1:10" ht="12.95" customHeight="1">
      <c r="A3320" s="286"/>
      <c r="B3320" s="305"/>
      <c r="C3320" s="287">
        <v>84003</v>
      </c>
      <c r="D3320" s="288" t="s">
        <v>1708</v>
      </c>
      <c r="E3320" s="289" t="s">
        <v>711</v>
      </c>
      <c r="F3320" s="290">
        <v>48.97</v>
      </c>
      <c r="G3320" s="291">
        <v>3.5999999999999997E-2</v>
      </c>
      <c r="H3320" s="292"/>
      <c r="I3320" s="293">
        <v>1.7628999999999999</v>
      </c>
      <c r="J3320" s="294"/>
    </row>
    <row r="3321" spans="1:10" ht="12.95" customHeight="1">
      <c r="A3321" s="286"/>
      <c r="B3321" s="305"/>
      <c r="C3321" s="287">
        <v>94283</v>
      </c>
      <c r="D3321" s="288" t="s">
        <v>888</v>
      </c>
      <c r="E3321" s="289" t="s">
        <v>463</v>
      </c>
      <c r="F3321" s="290">
        <v>5.26</v>
      </c>
      <c r="G3321" s="291">
        <v>0.6</v>
      </c>
      <c r="H3321" s="292"/>
      <c r="I3321" s="293">
        <v>3.1572</v>
      </c>
      <c r="J3321" s="294"/>
    </row>
    <row r="3322" spans="1:10" ht="12.95" customHeight="1">
      <c r="A3322" s="286"/>
      <c r="B3322" s="305"/>
      <c r="C3322" s="287">
        <v>95100</v>
      </c>
      <c r="D3322" s="288" t="s">
        <v>889</v>
      </c>
      <c r="E3322" s="289" t="s">
        <v>698</v>
      </c>
      <c r="F3322" s="290">
        <v>937.33</v>
      </c>
      <c r="G3322" s="291">
        <v>0.1</v>
      </c>
      <c r="H3322" s="292"/>
      <c r="I3322" s="293">
        <v>93.733000000000004</v>
      </c>
      <c r="J3322" s="294"/>
    </row>
    <row r="3323" spans="1:10" ht="12.95" customHeight="1">
      <c r="A3323" s="282">
        <v>10022000</v>
      </c>
      <c r="B3323" s="304" t="s">
        <v>1755</v>
      </c>
      <c r="C3323" s="298"/>
      <c r="D3323" s="298"/>
      <c r="E3323" s="298"/>
      <c r="F3323" s="298"/>
      <c r="G3323" s="298"/>
      <c r="H3323" s="283" t="s">
        <v>27</v>
      </c>
      <c r="I3323" s="284"/>
      <c r="J3323" s="285">
        <v>16.86</v>
      </c>
    </row>
    <row r="3324" spans="1:10">
      <c r="A3324" s="286"/>
      <c r="B3324" s="305"/>
      <c r="C3324" s="287">
        <v>2099</v>
      </c>
      <c r="D3324" s="288" t="s">
        <v>670</v>
      </c>
      <c r="E3324" s="289" t="s">
        <v>463</v>
      </c>
      <c r="F3324" s="290">
        <v>25.89</v>
      </c>
      <c r="G3324" s="291">
        <v>0.2</v>
      </c>
      <c r="H3324" s="292"/>
      <c r="I3324" s="293">
        <v>5.1782000000000004</v>
      </c>
      <c r="J3324" s="294"/>
    </row>
    <row r="3325" spans="1:10" ht="12.95" customHeight="1">
      <c r="A3325" s="286"/>
      <c r="B3325" s="305"/>
      <c r="C3325" s="287">
        <v>37529</v>
      </c>
      <c r="D3325" s="288" t="s">
        <v>1756</v>
      </c>
      <c r="E3325" s="289" t="s">
        <v>698</v>
      </c>
      <c r="F3325" s="290">
        <v>17.16</v>
      </c>
      <c r="G3325" s="291">
        <v>5.0000000000000001E-3</v>
      </c>
      <c r="H3325" s="292"/>
      <c r="I3325" s="293">
        <v>8.5800000000000001E-2</v>
      </c>
      <c r="J3325" s="294"/>
    </row>
    <row r="3326" spans="1:10">
      <c r="A3326" s="286"/>
      <c r="B3326" s="305"/>
      <c r="C3326" s="287">
        <v>37575</v>
      </c>
      <c r="D3326" s="288" t="s">
        <v>1757</v>
      </c>
      <c r="E3326" s="289" t="s">
        <v>732</v>
      </c>
      <c r="F3326" s="290">
        <v>46.4</v>
      </c>
      <c r="G3326" s="291">
        <v>0.25</v>
      </c>
      <c r="H3326" s="292"/>
      <c r="I3326" s="293">
        <v>11.6</v>
      </c>
      <c r="J3326" s="294"/>
    </row>
    <row r="3327" spans="1:10" ht="12.95" customHeight="1">
      <c r="A3327" s="282">
        <v>10023000</v>
      </c>
      <c r="B3327" s="304" t="s">
        <v>1758</v>
      </c>
      <c r="C3327" s="298"/>
      <c r="D3327" s="298"/>
      <c r="E3327" s="298"/>
      <c r="F3327" s="298"/>
      <c r="G3327" s="298"/>
      <c r="H3327" s="283" t="s">
        <v>27</v>
      </c>
      <c r="I3327" s="284"/>
      <c r="J3327" s="285">
        <v>17.75</v>
      </c>
    </row>
    <row r="3328" spans="1:10">
      <c r="A3328" s="286"/>
      <c r="B3328" s="305"/>
      <c r="C3328" s="287">
        <v>2075</v>
      </c>
      <c r="D3328" s="288" t="s">
        <v>1173</v>
      </c>
      <c r="E3328" s="289" t="s">
        <v>463</v>
      </c>
      <c r="F3328" s="290">
        <v>33.61</v>
      </c>
      <c r="G3328" s="291">
        <v>0.24</v>
      </c>
      <c r="H3328" s="292"/>
      <c r="I3328" s="293">
        <v>8.0670000000000002</v>
      </c>
      <c r="J3328" s="294"/>
    </row>
    <row r="3329" spans="1:10" ht="12.95" customHeight="1">
      <c r="A3329" s="286"/>
      <c r="B3329" s="305"/>
      <c r="C3329" s="287">
        <v>2099</v>
      </c>
      <c r="D3329" s="288" t="s">
        <v>670</v>
      </c>
      <c r="E3329" s="289" t="s">
        <v>463</v>
      </c>
      <c r="F3329" s="290">
        <v>25.89</v>
      </c>
      <c r="G3329" s="291">
        <v>0.06</v>
      </c>
      <c r="H3329" s="292"/>
      <c r="I3329" s="293">
        <v>1.5533999999999999</v>
      </c>
      <c r="J3329" s="294"/>
    </row>
    <row r="3330" spans="1:10" ht="12.95" customHeight="1">
      <c r="A3330" s="286"/>
      <c r="B3330" s="305"/>
      <c r="C3330" s="287">
        <v>37025</v>
      </c>
      <c r="D3330" s="288" t="s">
        <v>1738</v>
      </c>
      <c r="E3330" s="289" t="s">
        <v>732</v>
      </c>
      <c r="F3330" s="290">
        <v>21.41</v>
      </c>
      <c r="G3330" s="291">
        <v>0.25</v>
      </c>
      <c r="H3330" s="292"/>
      <c r="I3330" s="293">
        <v>5.3525</v>
      </c>
      <c r="J3330" s="294"/>
    </row>
    <row r="3331" spans="1:10">
      <c r="A3331" s="286"/>
      <c r="B3331" s="305"/>
      <c r="C3331" s="287">
        <v>37525</v>
      </c>
      <c r="D3331" s="288" t="s">
        <v>1759</v>
      </c>
      <c r="E3331" s="289" t="s">
        <v>732</v>
      </c>
      <c r="F3331" s="290">
        <v>13.93</v>
      </c>
      <c r="G3331" s="291">
        <v>0.2</v>
      </c>
      <c r="H3331" s="292"/>
      <c r="I3331" s="293">
        <v>2.786</v>
      </c>
      <c r="J3331" s="294"/>
    </row>
    <row r="3332" spans="1:10" ht="12.95" customHeight="1">
      <c r="A3332" s="282">
        <v>10024001</v>
      </c>
      <c r="B3332" s="304" t="s">
        <v>1760</v>
      </c>
      <c r="C3332" s="298"/>
      <c r="D3332" s="298"/>
      <c r="E3332" s="298"/>
      <c r="F3332" s="298"/>
      <c r="G3332" s="298"/>
      <c r="H3332" s="283" t="s">
        <v>1761</v>
      </c>
      <c r="I3332" s="284"/>
      <c r="J3332" s="285">
        <v>0.89</v>
      </c>
    </row>
    <row r="3333" spans="1:10" ht="12.95" customHeight="1">
      <c r="A3333" s="286"/>
      <c r="B3333" s="305"/>
      <c r="C3333" s="287">
        <v>84205</v>
      </c>
      <c r="D3333" s="288" t="s">
        <v>1762</v>
      </c>
      <c r="E3333" s="289" t="s">
        <v>1761</v>
      </c>
      <c r="F3333" s="290">
        <v>0.89</v>
      </c>
      <c r="G3333" s="291">
        <v>1</v>
      </c>
      <c r="H3333" s="292"/>
      <c r="I3333" s="293">
        <v>0.89</v>
      </c>
      <c r="J3333" s="294"/>
    </row>
    <row r="3334" spans="1:10" ht="12.95" customHeight="1">
      <c r="A3334" s="282">
        <v>10024002</v>
      </c>
      <c r="B3334" s="304" t="s">
        <v>1763</v>
      </c>
      <c r="C3334" s="298"/>
      <c r="D3334" s="298"/>
      <c r="E3334" s="298"/>
      <c r="F3334" s="298"/>
      <c r="G3334" s="298"/>
      <c r="H3334" s="283" t="s">
        <v>1761</v>
      </c>
      <c r="I3334" s="284"/>
      <c r="J3334" s="285">
        <v>1.1200000000000001</v>
      </c>
    </row>
    <row r="3335" spans="1:10" ht="12.95" customHeight="1">
      <c r="A3335" s="286"/>
      <c r="B3335" s="305"/>
      <c r="C3335" s="287">
        <v>84207</v>
      </c>
      <c r="D3335" s="288" t="s">
        <v>1764</v>
      </c>
      <c r="E3335" s="289" t="s">
        <v>1761</v>
      </c>
      <c r="F3335" s="290">
        <v>1.1200000000000001</v>
      </c>
      <c r="G3335" s="291">
        <v>1</v>
      </c>
      <c r="H3335" s="292"/>
      <c r="I3335" s="293">
        <v>1.1200000000000001</v>
      </c>
      <c r="J3335" s="294"/>
    </row>
    <row r="3336" spans="1:10" ht="12.95" customHeight="1">
      <c r="A3336" s="282">
        <v>10024003</v>
      </c>
      <c r="B3336" s="304" t="s">
        <v>1765</v>
      </c>
      <c r="C3336" s="298"/>
      <c r="D3336" s="298"/>
      <c r="E3336" s="298"/>
      <c r="F3336" s="298"/>
      <c r="G3336" s="298"/>
      <c r="H3336" s="283" t="s">
        <v>1761</v>
      </c>
      <c r="I3336" s="284"/>
      <c r="J3336" s="285">
        <v>1.45</v>
      </c>
    </row>
    <row r="3337" spans="1:10" ht="12.95" customHeight="1">
      <c r="A3337" s="286"/>
      <c r="B3337" s="305"/>
      <c r="C3337" s="287">
        <v>84209</v>
      </c>
      <c r="D3337" s="288" t="s">
        <v>1766</v>
      </c>
      <c r="E3337" s="289" t="s">
        <v>1761</v>
      </c>
      <c r="F3337" s="290">
        <v>1.45</v>
      </c>
      <c r="G3337" s="291">
        <v>1</v>
      </c>
      <c r="H3337" s="292"/>
      <c r="I3337" s="293">
        <v>1.45</v>
      </c>
      <c r="J3337" s="294"/>
    </row>
    <row r="3338" spans="1:10" ht="12.95" customHeight="1">
      <c r="A3338" s="282">
        <v>10024004</v>
      </c>
      <c r="B3338" s="304" t="s">
        <v>1767</v>
      </c>
      <c r="C3338" s="298"/>
      <c r="D3338" s="298"/>
      <c r="E3338" s="298"/>
      <c r="F3338" s="298"/>
      <c r="G3338" s="298"/>
      <c r="H3338" s="283" t="s">
        <v>1761</v>
      </c>
      <c r="I3338" s="284"/>
      <c r="J3338" s="285">
        <v>4.09</v>
      </c>
    </row>
    <row r="3339" spans="1:10" ht="12.95" customHeight="1">
      <c r="A3339" s="286"/>
      <c r="B3339" s="305"/>
      <c r="C3339" s="287">
        <v>84211</v>
      </c>
      <c r="D3339" s="288" t="s">
        <v>1768</v>
      </c>
      <c r="E3339" s="289" t="s">
        <v>1761</v>
      </c>
      <c r="F3339" s="290">
        <v>4.09</v>
      </c>
      <c r="G3339" s="291">
        <v>1</v>
      </c>
      <c r="H3339" s="292"/>
      <c r="I3339" s="293">
        <v>4.09</v>
      </c>
      <c r="J3339" s="294"/>
    </row>
    <row r="3340" spans="1:10" ht="12.95" customHeight="1">
      <c r="A3340" s="282">
        <v>10024005</v>
      </c>
      <c r="B3340" s="304" t="s">
        <v>1769</v>
      </c>
      <c r="C3340" s="298"/>
      <c r="D3340" s="298"/>
      <c r="E3340" s="298"/>
      <c r="F3340" s="298"/>
      <c r="G3340" s="298"/>
      <c r="H3340" s="283" t="s">
        <v>1761</v>
      </c>
      <c r="I3340" s="284"/>
      <c r="J3340" s="285">
        <v>4.54</v>
      </c>
    </row>
    <row r="3341" spans="1:10" ht="12.95" customHeight="1">
      <c r="A3341" s="286"/>
      <c r="B3341" s="305"/>
      <c r="C3341" s="287">
        <v>84215</v>
      </c>
      <c r="D3341" s="288" t="s">
        <v>1770</v>
      </c>
      <c r="E3341" s="289" t="s">
        <v>1761</v>
      </c>
      <c r="F3341" s="290">
        <v>4.54</v>
      </c>
      <c r="G3341" s="291">
        <v>1</v>
      </c>
      <c r="H3341" s="292"/>
      <c r="I3341" s="293">
        <v>4.54</v>
      </c>
      <c r="J3341" s="294"/>
    </row>
    <row r="3342" spans="1:10" ht="12.95" customHeight="1">
      <c r="A3342" s="282">
        <v>10024006</v>
      </c>
      <c r="B3342" s="304" t="s">
        <v>1771</v>
      </c>
      <c r="C3342" s="298"/>
      <c r="D3342" s="298"/>
      <c r="E3342" s="298"/>
      <c r="F3342" s="298"/>
      <c r="G3342" s="298"/>
      <c r="H3342" s="283" t="s">
        <v>1761</v>
      </c>
      <c r="I3342" s="284"/>
      <c r="J3342" s="285">
        <v>4.68</v>
      </c>
    </row>
    <row r="3343" spans="1:10" ht="12.95" customHeight="1">
      <c r="A3343" s="286"/>
      <c r="B3343" s="305"/>
      <c r="C3343" s="287">
        <v>84217</v>
      </c>
      <c r="D3343" s="288" t="s">
        <v>1772</v>
      </c>
      <c r="E3343" s="289" t="s">
        <v>1761</v>
      </c>
      <c r="F3343" s="290">
        <v>4.68</v>
      </c>
      <c r="G3343" s="291">
        <v>1</v>
      </c>
      <c r="H3343" s="292"/>
      <c r="I3343" s="293">
        <v>4.68</v>
      </c>
      <c r="J3343" s="294"/>
    </row>
    <row r="3344" spans="1:10" ht="12.95" customHeight="1">
      <c r="A3344" s="282">
        <v>10024007</v>
      </c>
      <c r="B3344" s="304" t="s">
        <v>1773</v>
      </c>
      <c r="C3344" s="298"/>
      <c r="D3344" s="298"/>
      <c r="E3344" s="298"/>
      <c r="F3344" s="298"/>
      <c r="G3344" s="298"/>
      <c r="H3344" s="283" t="s">
        <v>1761</v>
      </c>
      <c r="I3344" s="284"/>
      <c r="J3344" s="285">
        <v>5</v>
      </c>
    </row>
    <row r="3345" spans="1:10" ht="12.95" customHeight="1">
      <c r="A3345" s="286"/>
      <c r="B3345" s="305"/>
      <c r="C3345" s="287">
        <v>84219</v>
      </c>
      <c r="D3345" s="288" t="s">
        <v>1774</v>
      </c>
      <c r="E3345" s="289" t="s">
        <v>1761</v>
      </c>
      <c r="F3345" s="290">
        <v>5</v>
      </c>
      <c r="G3345" s="291">
        <v>1</v>
      </c>
      <c r="H3345" s="292"/>
      <c r="I3345" s="293">
        <v>5</v>
      </c>
      <c r="J3345" s="294"/>
    </row>
    <row r="3346" spans="1:10" ht="12.95" customHeight="1">
      <c r="A3346" s="282">
        <v>10024008</v>
      </c>
      <c r="B3346" s="304" t="s">
        <v>1775</v>
      </c>
      <c r="C3346" s="298"/>
      <c r="D3346" s="298"/>
      <c r="E3346" s="298"/>
      <c r="F3346" s="298"/>
      <c r="G3346" s="298"/>
      <c r="H3346" s="283" t="s">
        <v>1761</v>
      </c>
      <c r="I3346" s="284"/>
      <c r="J3346" s="285">
        <v>4.09</v>
      </c>
    </row>
    <row r="3347" spans="1:10" ht="12.95" customHeight="1">
      <c r="A3347" s="286"/>
      <c r="B3347" s="305"/>
      <c r="C3347" s="287">
        <v>84213</v>
      </c>
      <c r="D3347" s="288" t="s">
        <v>1776</v>
      </c>
      <c r="E3347" s="289" t="s">
        <v>1761</v>
      </c>
      <c r="F3347" s="290">
        <v>4.09</v>
      </c>
      <c r="G3347" s="291">
        <v>1</v>
      </c>
      <c r="H3347" s="292"/>
      <c r="I3347" s="293">
        <v>4.09</v>
      </c>
      <c r="J3347" s="294"/>
    </row>
    <row r="3348" spans="1:10" ht="12.95" customHeight="1">
      <c r="A3348" s="282">
        <v>10024101</v>
      </c>
      <c r="B3348" s="304" t="s">
        <v>1777</v>
      </c>
      <c r="C3348" s="298"/>
      <c r="D3348" s="298"/>
      <c r="E3348" s="298"/>
      <c r="F3348" s="298"/>
      <c r="G3348" s="298"/>
      <c r="H3348" s="283" t="s">
        <v>1761</v>
      </c>
      <c r="I3348" s="284"/>
      <c r="J3348" s="285">
        <v>3.81</v>
      </c>
    </row>
    <row r="3349" spans="1:10" ht="12.95" customHeight="1">
      <c r="A3349" s="286"/>
      <c r="B3349" s="305"/>
      <c r="C3349" s="287">
        <v>80015</v>
      </c>
      <c r="D3349" s="288" t="s">
        <v>1778</v>
      </c>
      <c r="E3349" s="289" t="s">
        <v>1761</v>
      </c>
      <c r="F3349" s="290">
        <v>3.81</v>
      </c>
      <c r="G3349" s="291">
        <v>1</v>
      </c>
      <c r="H3349" s="292"/>
      <c r="I3349" s="293">
        <v>3.81</v>
      </c>
      <c r="J3349" s="294"/>
    </row>
    <row r="3350" spans="1:10" ht="12.95" customHeight="1">
      <c r="A3350" s="282">
        <v>10025001</v>
      </c>
      <c r="B3350" s="304" t="s">
        <v>1779</v>
      </c>
      <c r="C3350" s="298"/>
      <c r="D3350" s="298"/>
      <c r="E3350" s="298"/>
      <c r="F3350" s="298"/>
      <c r="G3350" s="298"/>
      <c r="H3350" s="283" t="s">
        <v>27</v>
      </c>
      <c r="I3350" s="284"/>
      <c r="J3350" s="285">
        <v>82.73</v>
      </c>
    </row>
    <row r="3351" spans="1:10" ht="12.95" customHeight="1">
      <c r="A3351" s="286"/>
      <c r="B3351" s="305"/>
      <c r="C3351" s="287">
        <v>2075</v>
      </c>
      <c r="D3351" s="288" t="s">
        <v>1173</v>
      </c>
      <c r="E3351" s="289" t="s">
        <v>463</v>
      </c>
      <c r="F3351" s="290">
        <v>33.61</v>
      </c>
      <c r="G3351" s="291">
        <v>0.45</v>
      </c>
      <c r="H3351" s="292"/>
      <c r="I3351" s="293">
        <v>15.1256</v>
      </c>
      <c r="J3351" s="294"/>
    </row>
    <row r="3352" spans="1:10">
      <c r="A3352" s="286"/>
      <c r="B3352" s="305"/>
      <c r="C3352" s="287">
        <v>2099</v>
      </c>
      <c r="D3352" s="288" t="s">
        <v>670</v>
      </c>
      <c r="E3352" s="289" t="s">
        <v>463</v>
      </c>
      <c r="F3352" s="290">
        <v>25.89</v>
      </c>
      <c r="G3352" s="291">
        <v>0.2</v>
      </c>
      <c r="H3352" s="292"/>
      <c r="I3352" s="293">
        <v>5.1782000000000004</v>
      </c>
      <c r="J3352" s="294"/>
    </row>
    <row r="3353" spans="1:10" ht="12.95" customHeight="1">
      <c r="A3353" s="286"/>
      <c r="B3353" s="305"/>
      <c r="C3353" s="287">
        <v>14023</v>
      </c>
      <c r="D3353" s="288" t="s">
        <v>1780</v>
      </c>
      <c r="E3353" s="289" t="s">
        <v>732</v>
      </c>
      <c r="F3353" s="290">
        <v>26.89</v>
      </c>
      <c r="G3353" s="291">
        <v>0.12</v>
      </c>
      <c r="H3353" s="292"/>
      <c r="I3353" s="293">
        <v>3.2267999999999999</v>
      </c>
      <c r="J3353" s="294"/>
    </row>
    <row r="3354" spans="1:10" ht="12.95" customHeight="1">
      <c r="A3354" s="286"/>
      <c r="B3354" s="305"/>
      <c r="C3354" s="287">
        <v>37065</v>
      </c>
      <c r="D3354" s="288" t="s">
        <v>1781</v>
      </c>
      <c r="E3354" s="289" t="s">
        <v>732</v>
      </c>
      <c r="F3354" s="290">
        <v>236.8</v>
      </c>
      <c r="G3354" s="291">
        <v>0.25</v>
      </c>
      <c r="H3354" s="292"/>
      <c r="I3354" s="293">
        <v>59.2</v>
      </c>
      <c r="J3354" s="294"/>
    </row>
    <row r="3355" spans="1:10" ht="12.95" customHeight="1">
      <c r="A3355" s="282">
        <v>10025003</v>
      </c>
      <c r="B3355" s="304" t="s">
        <v>1782</v>
      </c>
      <c r="C3355" s="298"/>
      <c r="D3355" s="298"/>
      <c r="E3355" s="298"/>
      <c r="F3355" s="298"/>
      <c r="G3355" s="298"/>
      <c r="H3355" s="283" t="s">
        <v>27</v>
      </c>
      <c r="I3355" s="284"/>
      <c r="J3355" s="285">
        <v>43.72</v>
      </c>
    </row>
    <row r="3356" spans="1:10">
      <c r="A3356" s="286"/>
      <c r="B3356" s="305"/>
      <c r="C3356" s="287">
        <v>2075</v>
      </c>
      <c r="D3356" s="288" t="s">
        <v>1173</v>
      </c>
      <c r="E3356" s="289" t="s">
        <v>463</v>
      </c>
      <c r="F3356" s="290">
        <v>33.61</v>
      </c>
      <c r="G3356" s="291">
        <v>0.28000000000000003</v>
      </c>
      <c r="H3356" s="292"/>
      <c r="I3356" s="293">
        <v>9.4115000000000002</v>
      </c>
      <c r="J3356" s="294"/>
    </row>
    <row r="3357" spans="1:10" ht="12.95" customHeight="1">
      <c r="A3357" s="286"/>
      <c r="B3357" s="305"/>
      <c r="C3357" s="287">
        <v>2099</v>
      </c>
      <c r="D3357" s="288" t="s">
        <v>670</v>
      </c>
      <c r="E3357" s="289" t="s">
        <v>463</v>
      </c>
      <c r="F3357" s="290">
        <v>25.89</v>
      </c>
      <c r="G3357" s="291">
        <v>7.0000000000000007E-2</v>
      </c>
      <c r="H3357" s="292"/>
      <c r="I3357" s="293">
        <v>1.8123</v>
      </c>
      <c r="J3357" s="294"/>
    </row>
    <row r="3358" spans="1:10" ht="12.95" customHeight="1">
      <c r="A3358" s="286"/>
      <c r="B3358" s="305"/>
      <c r="C3358" s="287">
        <v>14024</v>
      </c>
      <c r="D3358" s="288" t="s">
        <v>1783</v>
      </c>
      <c r="E3358" s="289" t="s">
        <v>732</v>
      </c>
      <c r="F3358" s="290">
        <v>25.97</v>
      </c>
      <c r="G3358" s="291">
        <v>0.12</v>
      </c>
      <c r="H3358" s="292"/>
      <c r="I3358" s="293">
        <v>3.1164000000000001</v>
      </c>
      <c r="J3358" s="294"/>
    </row>
    <row r="3359" spans="1:10" ht="12.95" customHeight="1">
      <c r="A3359" s="286"/>
      <c r="B3359" s="305"/>
      <c r="C3359" s="287">
        <v>37587</v>
      </c>
      <c r="D3359" s="288" t="s">
        <v>1784</v>
      </c>
      <c r="E3359" s="289" t="s">
        <v>732</v>
      </c>
      <c r="F3359" s="290">
        <v>117.54</v>
      </c>
      <c r="G3359" s="291">
        <v>0.25</v>
      </c>
      <c r="H3359" s="292"/>
      <c r="I3359" s="293">
        <v>29.385000000000002</v>
      </c>
      <c r="J3359" s="294"/>
    </row>
    <row r="3360" spans="1:10" ht="12.95" customHeight="1">
      <c r="A3360" s="282">
        <v>10102001</v>
      </c>
      <c r="B3360" s="304" t="s">
        <v>1785</v>
      </c>
      <c r="C3360" s="298"/>
      <c r="D3360" s="298"/>
      <c r="E3360" s="298"/>
      <c r="F3360" s="298"/>
      <c r="G3360" s="298"/>
      <c r="H3360" s="283" t="s">
        <v>1761</v>
      </c>
      <c r="I3360" s="284"/>
      <c r="J3360" s="285">
        <v>1.08</v>
      </c>
    </row>
    <row r="3361" spans="1:10" ht="12.95" customHeight="1">
      <c r="A3361" s="286"/>
      <c r="B3361" s="305"/>
      <c r="C3361" s="287">
        <v>2020</v>
      </c>
      <c r="D3361" s="288" t="s">
        <v>884</v>
      </c>
      <c r="E3361" s="289" t="s">
        <v>463</v>
      </c>
      <c r="F3361" s="290">
        <v>32.11</v>
      </c>
      <c r="G3361" s="291">
        <v>0.01</v>
      </c>
      <c r="H3361" s="292"/>
      <c r="I3361" s="293">
        <v>0.3211</v>
      </c>
      <c r="J3361" s="294"/>
    </row>
    <row r="3362" spans="1:10">
      <c r="A3362" s="286"/>
      <c r="B3362" s="305"/>
      <c r="C3362" s="287">
        <v>2099</v>
      </c>
      <c r="D3362" s="288" t="s">
        <v>670</v>
      </c>
      <c r="E3362" s="289" t="s">
        <v>463</v>
      </c>
      <c r="F3362" s="290">
        <v>25.89</v>
      </c>
      <c r="G3362" s="291">
        <v>0.01</v>
      </c>
      <c r="H3362" s="292"/>
      <c r="I3362" s="293">
        <v>0.25890000000000002</v>
      </c>
      <c r="J3362" s="294"/>
    </row>
    <row r="3363" spans="1:10" ht="12.95" customHeight="1">
      <c r="A3363" s="286"/>
      <c r="B3363" s="305"/>
      <c r="C3363" s="287">
        <v>11512</v>
      </c>
      <c r="D3363" s="288" t="s">
        <v>1786</v>
      </c>
      <c r="E3363" s="289" t="s">
        <v>685</v>
      </c>
      <c r="F3363" s="290">
        <v>6.32</v>
      </c>
      <c r="G3363" s="291">
        <v>3.8999999999999998E-3</v>
      </c>
      <c r="H3363" s="292"/>
      <c r="I3363" s="293">
        <v>2.46E-2</v>
      </c>
      <c r="J3363" s="294"/>
    </row>
    <row r="3364" spans="1:10" ht="12.95" customHeight="1">
      <c r="A3364" s="286"/>
      <c r="B3364" s="305"/>
      <c r="C3364" s="287">
        <v>2099</v>
      </c>
      <c r="D3364" s="288" t="s">
        <v>670</v>
      </c>
      <c r="E3364" s="289" t="s">
        <v>463</v>
      </c>
      <c r="F3364" s="290">
        <v>25.89</v>
      </c>
      <c r="G3364" s="291">
        <v>0.01</v>
      </c>
      <c r="H3364" s="292"/>
      <c r="I3364" s="293">
        <v>0.25890000000000002</v>
      </c>
      <c r="J3364" s="294"/>
    </row>
    <row r="3365" spans="1:10" ht="12.95" customHeight="1">
      <c r="A3365" s="286"/>
      <c r="B3365" s="305"/>
      <c r="C3365" s="287">
        <v>90023</v>
      </c>
      <c r="D3365" s="288" t="s">
        <v>1787</v>
      </c>
      <c r="E3365" s="289" t="s">
        <v>463</v>
      </c>
      <c r="F3365" s="290">
        <v>20.55</v>
      </c>
      <c r="G3365" s="291">
        <v>1.6999999999999999E-3</v>
      </c>
      <c r="H3365" s="292"/>
      <c r="I3365" s="293">
        <v>3.49E-2</v>
      </c>
      <c r="J3365" s="294"/>
    </row>
    <row r="3366" spans="1:10">
      <c r="A3366" s="286"/>
      <c r="B3366" s="305"/>
      <c r="C3366" s="287">
        <v>94300</v>
      </c>
      <c r="D3366" s="288" t="s">
        <v>1788</v>
      </c>
      <c r="E3366" s="289" t="s">
        <v>463</v>
      </c>
      <c r="F3366" s="290">
        <v>34.909999999999997</v>
      </c>
      <c r="G3366" s="291">
        <v>1.8E-3</v>
      </c>
      <c r="H3366" s="292"/>
      <c r="I3366" s="293">
        <v>6.2799999999999995E-2</v>
      </c>
      <c r="J3366" s="294"/>
    </row>
    <row r="3367" spans="1:10" ht="12.95" customHeight="1">
      <c r="A3367" s="282">
        <v>10102002</v>
      </c>
      <c r="B3367" s="304" t="s">
        <v>1789</v>
      </c>
      <c r="C3367" s="298"/>
      <c r="D3367" s="298"/>
      <c r="E3367" s="298"/>
      <c r="F3367" s="298"/>
      <c r="G3367" s="298"/>
      <c r="H3367" s="283" t="s">
        <v>1761</v>
      </c>
      <c r="I3367" s="284"/>
      <c r="J3367" s="285">
        <v>1.0900000000000001</v>
      </c>
    </row>
    <row r="3368" spans="1:10">
      <c r="A3368" s="286"/>
      <c r="B3368" s="305"/>
      <c r="C3368" s="287">
        <v>2020</v>
      </c>
      <c r="D3368" s="288" t="s">
        <v>884</v>
      </c>
      <c r="E3368" s="289" t="s">
        <v>463</v>
      </c>
      <c r="F3368" s="290">
        <v>32.11</v>
      </c>
      <c r="G3368" s="291">
        <v>0.01</v>
      </c>
      <c r="H3368" s="292"/>
      <c r="I3368" s="293">
        <v>0.3211</v>
      </c>
      <c r="J3368" s="294"/>
    </row>
    <row r="3369" spans="1:10" ht="12.95" customHeight="1">
      <c r="A3369" s="286"/>
      <c r="B3369" s="305"/>
      <c r="C3369" s="287">
        <v>2099</v>
      </c>
      <c r="D3369" s="288" t="s">
        <v>670</v>
      </c>
      <c r="E3369" s="289" t="s">
        <v>463</v>
      </c>
      <c r="F3369" s="290">
        <v>25.89</v>
      </c>
      <c r="G3369" s="291">
        <v>0.01</v>
      </c>
      <c r="H3369" s="292"/>
      <c r="I3369" s="293">
        <v>0.25890000000000002</v>
      </c>
      <c r="J3369" s="294"/>
    </row>
    <row r="3370" spans="1:10" ht="12.95" customHeight="1">
      <c r="A3370" s="286"/>
      <c r="B3370" s="305"/>
      <c r="C3370" s="287">
        <v>11513</v>
      </c>
      <c r="D3370" s="288" t="s">
        <v>1249</v>
      </c>
      <c r="E3370" s="289" t="s">
        <v>685</v>
      </c>
      <c r="F3370" s="290">
        <v>6.05</v>
      </c>
      <c r="G3370" s="291">
        <v>6.1999999999999998E-3</v>
      </c>
      <c r="H3370" s="292"/>
      <c r="I3370" s="293">
        <v>3.7499999999999999E-2</v>
      </c>
      <c r="J3370" s="294"/>
    </row>
    <row r="3371" spans="1:10" ht="12.95" customHeight="1">
      <c r="A3371" s="286"/>
      <c r="B3371" s="305"/>
      <c r="C3371" s="287">
        <v>39055</v>
      </c>
      <c r="D3371" s="288" t="s">
        <v>1111</v>
      </c>
      <c r="E3371" s="289" t="s">
        <v>685</v>
      </c>
      <c r="F3371" s="290">
        <v>63.78</v>
      </c>
      <c r="G3371" s="291">
        <v>6.0000000000000001E-3</v>
      </c>
      <c r="H3371" s="292"/>
      <c r="I3371" s="293">
        <v>0.3826</v>
      </c>
      <c r="J3371" s="294"/>
    </row>
    <row r="3372" spans="1:10" ht="12.95" customHeight="1">
      <c r="A3372" s="286"/>
      <c r="B3372" s="305"/>
      <c r="C3372" s="287">
        <v>90025</v>
      </c>
      <c r="D3372" s="288" t="s">
        <v>1147</v>
      </c>
      <c r="E3372" s="289" t="s">
        <v>698</v>
      </c>
      <c r="F3372" s="290">
        <v>20.55</v>
      </c>
      <c r="G3372" s="291">
        <v>1.6999999999999999E-3</v>
      </c>
      <c r="H3372" s="292"/>
      <c r="I3372" s="293">
        <v>3.49E-2</v>
      </c>
      <c r="J3372" s="294"/>
    </row>
    <row r="3373" spans="1:10" ht="12.95" customHeight="1">
      <c r="A3373" s="286"/>
      <c r="B3373" s="305"/>
      <c r="C3373" s="287">
        <v>94300</v>
      </c>
      <c r="D3373" s="288" t="s">
        <v>1788</v>
      </c>
      <c r="E3373" s="289" t="s">
        <v>463</v>
      </c>
      <c r="F3373" s="290">
        <v>34.909999999999997</v>
      </c>
      <c r="G3373" s="291">
        <v>1.8E-3</v>
      </c>
      <c r="H3373" s="292"/>
      <c r="I3373" s="293">
        <v>6.2799999999999995E-2</v>
      </c>
      <c r="J3373" s="294"/>
    </row>
    <row r="3374" spans="1:10" ht="12.95" customHeight="1">
      <c r="A3374" s="282">
        <v>10103001</v>
      </c>
      <c r="B3374" s="304" t="s">
        <v>1790</v>
      </c>
      <c r="C3374" s="298"/>
      <c r="D3374" s="298"/>
      <c r="E3374" s="298"/>
      <c r="F3374" s="298"/>
      <c r="G3374" s="298"/>
      <c r="H3374" s="283" t="s">
        <v>27</v>
      </c>
      <c r="I3374" s="284"/>
      <c r="J3374" s="285">
        <v>35.4</v>
      </c>
    </row>
    <row r="3375" spans="1:10" ht="12.95" customHeight="1">
      <c r="A3375" s="286"/>
      <c r="B3375" s="305"/>
      <c r="C3375" s="287">
        <v>2020</v>
      </c>
      <c r="D3375" s="288" t="s">
        <v>884</v>
      </c>
      <c r="E3375" s="289" t="s">
        <v>463</v>
      </c>
      <c r="F3375" s="290">
        <v>32.11</v>
      </c>
      <c r="G3375" s="291">
        <v>0.4</v>
      </c>
      <c r="H3375" s="292"/>
      <c r="I3375" s="293">
        <v>12.847899999999999</v>
      </c>
      <c r="J3375" s="294"/>
    </row>
    <row r="3376" spans="1:10" ht="12.95" customHeight="1">
      <c r="A3376" s="286"/>
      <c r="B3376" s="305"/>
      <c r="C3376" s="287">
        <v>90025</v>
      </c>
      <c r="D3376" s="288" t="s">
        <v>1147</v>
      </c>
      <c r="E3376" s="289" t="s">
        <v>698</v>
      </c>
      <c r="F3376" s="290">
        <v>20.55</v>
      </c>
      <c r="G3376" s="291">
        <v>0.4</v>
      </c>
      <c r="H3376" s="292"/>
      <c r="I3376" s="293">
        <v>8.2213999999999992</v>
      </c>
      <c r="J3376" s="294"/>
    </row>
    <row r="3377" spans="1:10" ht="12.95" customHeight="1">
      <c r="A3377" s="286"/>
      <c r="B3377" s="305"/>
      <c r="C3377" s="287">
        <v>90035</v>
      </c>
      <c r="D3377" s="288" t="s">
        <v>1136</v>
      </c>
      <c r="E3377" s="289" t="s">
        <v>698</v>
      </c>
      <c r="F3377" s="290">
        <v>35.85</v>
      </c>
      <c r="G3377" s="291">
        <v>0.4</v>
      </c>
      <c r="H3377" s="292"/>
      <c r="I3377" s="293">
        <v>14.3383</v>
      </c>
      <c r="J3377" s="294"/>
    </row>
    <row r="3378" spans="1:10" ht="12.95" customHeight="1">
      <c r="A3378" s="282">
        <v>10105001</v>
      </c>
      <c r="B3378" s="304" t="s">
        <v>1791</v>
      </c>
      <c r="C3378" s="298"/>
      <c r="D3378" s="298"/>
      <c r="E3378" s="298"/>
      <c r="F3378" s="298"/>
      <c r="G3378" s="298"/>
      <c r="H3378" s="283" t="s">
        <v>27</v>
      </c>
      <c r="I3378" s="284"/>
      <c r="J3378" s="285">
        <v>182.61</v>
      </c>
    </row>
    <row r="3379" spans="1:10">
      <c r="A3379" s="286"/>
      <c r="B3379" s="305"/>
      <c r="C3379" s="287">
        <v>2020</v>
      </c>
      <c r="D3379" s="288" t="s">
        <v>884</v>
      </c>
      <c r="E3379" s="289" t="s">
        <v>463</v>
      </c>
      <c r="F3379" s="290">
        <v>32.11</v>
      </c>
      <c r="G3379" s="291">
        <v>0.9</v>
      </c>
      <c r="H3379" s="292"/>
      <c r="I3379" s="293">
        <v>28.907699999999998</v>
      </c>
      <c r="J3379" s="294"/>
    </row>
    <row r="3380" spans="1:10">
      <c r="A3380" s="286"/>
      <c r="B3380" s="305"/>
      <c r="C3380" s="287">
        <v>2099</v>
      </c>
      <c r="D3380" s="288" t="s">
        <v>670</v>
      </c>
      <c r="E3380" s="289" t="s">
        <v>463</v>
      </c>
      <c r="F3380" s="290">
        <v>25.89</v>
      </c>
      <c r="G3380" s="291">
        <v>0.9</v>
      </c>
      <c r="H3380" s="292"/>
      <c r="I3380" s="293">
        <v>23.302199999999999</v>
      </c>
      <c r="J3380" s="294"/>
    </row>
    <row r="3381" spans="1:10" ht="12.95" customHeight="1">
      <c r="A3381" s="286"/>
      <c r="B3381" s="305"/>
      <c r="C3381" s="287">
        <v>88120</v>
      </c>
      <c r="D3381" s="288" t="s">
        <v>1792</v>
      </c>
      <c r="E3381" s="289" t="s">
        <v>685</v>
      </c>
      <c r="F3381" s="290">
        <v>3.26</v>
      </c>
      <c r="G3381" s="291">
        <v>40</v>
      </c>
      <c r="H3381" s="292"/>
      <c r="I3381" s="293">
        <v>130.4</v>
      </c>
      <c r="J3381" s="294"/>
    </row>
    <row r="3382" spans="1:10" ht="12.95" customHeight="1">
      <c r="A3382" s="282">
        <v>10106001</v>
      </c>
      <c r="B3382" s="304" t="s">
        <v>1793</v>
      </c>
      <c r="C3382" s="298"/>
      <c r="D3382" s="298"/>
      <c r="E3382" s="298"/>
      <c r="F3382" s="298"/>
      <c r="G3382" s="298"/>
      <c r="H3382" s="283" t="s">
        <v>711</v>
      </c>
      <c r="I3382" s="284"/>
      <c r="J3382" s="285">
        <v>9250.2099999999991</v>
      </c>
    </row>
    <row r="3383" spans="1:10">
      <c r="A3383" s="286"/>
      <c r="B3383" s="305"/>
      <c r="C3383" s="287">
        <v>2020</v>
      </c>
      <c r="D3383" s="288" t="s">
        <v>884</v>
      </c>
      <c r="E3383" s="289" t="s">
        <v>463</v>
      </c>
      <c r="F3383" s="290">
        <v>32.11</v>
      </c>
      <c r="G3383" s="291">
        <v>0.9</v>
      </c>
      <c r="H3383" s="292"/>
      <c r="I3383" s="293">
        <v>28.907699999999998</v>
      </c>
      <c r="J3383" s="294"/>
    </row>
    <row r="3384" spans="1:10">
      <c r="A3384" s="286"/>
      <c r="B3384" s="305"/>
      <c r="C3384" s="287">
        <v>2099</v>
      </c>
      <c r="D3384" s="288" t="s">
        <v>670</v>
      </c>
      <c r="E3384" s="289" t="s">
        <v>463</v>
      </c>
      <c r="F3384" s="290">
        <v>25.89</v>
      </c>
      <c r="G3384" s="291">
        <v>0.9</v>
      </c>
      <c r="H3384" s="292"/>
      <c r="I3384" s="293">
        <v>23.302199999999999</v>
      </c>
      <c r="J3384" s="294"/>
    </row>
    <row r="3385" spans="1:10" ht="12.95" customHeight="1">
      <c r="A3385" s="286"/>
      <c r="B3385" s="305"/>
      <c r="C3385" s="287">
        <v>88116</v>
      </c>
      <c r="D3385" s="288" t="s">
        <v>1794</v>
      </c>
      <c r="E3385" s="289" t="s">
        <v>685</v>
      </c>
      <c r="F3385" s="290">
        <v>4.38</v>
      </c>
      <c r="G3385" s="291">
        <v>2100</v>
      </c>
      <c r="H3385" s="292"/>
      <c r="I3385" s="293">
        <v>9198</v>
      </c>
      <c r="J3385" s="294"/>
    </row>
    <row r="3386" spans="1:10" ht="12.95" customHeight="1">
      <c r="A3386" s="282">
        <v>10107001</v>
      </c>
      <c r="B3386" s="304" t="s">
        <v>1795</v>
      </c>
      <c r="C3386" s="298"/>
      <c r="D3386" s="298"/>
      <c r="E3386" s="298"/>
      <c r="F3386" s="298"/>
      <c r="G3386" s="298"/>
      <c r="H3386" s="283" t="s">
        <v>27</v>
      </c>
      <c r="I3386" s="284"/>
      <c r="J3386" s="285">
        <v>1.84</v>
      </c>
    </row>
    <row r="3387" spans="1:10">
      <c r="A3387" s="286"/>
      <c r="B3387" s="305"/>
      <c r="C3387" s="287">
        <v>2020</v>
      </c>
      <c r="D3387" s="288" t="s">
        <v>884</v>
      </c>
      <c r="E3387" s="289" t="s">
        <v>463</v>
      </c>
      <c r="F3387" s="290">
        <v>32.11</v>
      </c>
      <c r="G3387" s="291">
        <v>5.0000000000000001E-3</v>
      </c>
      <c r="H3387" s="292"/>
      <c r="I3387" s="293">
        <v>0.1605</v>
      </c>
      <c r="J3387" s="294"/>
    </row>
    <row r="3388" spans="1:10" ht="22.5">
      <c r="A3388" s="286"/>
      <c r="B3388" s="305"/>
      <c r="C3388" s="287">
        <v>10705</v>
      </c>
      <c r="D3388" s="288" t="s">
        <v>1734</v>
      </c>
      <c r="E3388" s="289" t="s">
        <v>685</v>
      </c>
      <c r="F3388" s="290">
        <v>8.01</v>
      </c>
      <c r="G3388" s="291">
        <v>0.21</v>
      </c>
      <c r="H3388" s="292"/>
      <c r="I3388" s="293">
        <v>1.6820999999999999</v>
      </c>
      <c r="J3388" s="294"/>
    </row>
    <row r="3389" spans="1:10" ht="12.95" customHeight="1">
      <c r="A3389" s="286"/>
      <c r="B3389" s="305"/>
      <c r="C3389" s="287">
        <v>90046</v>
      </c>
      <c r="D3389" s="288" t="s">
        <v>1796</v>
      </c>
      <c r="E3389" s="289" t="s">
        <v>463</v>
      </c>
      <c r="F3389" s="290">
        <v>1.4</v>
      </c>
      <c r="G3389" s="291">
        <v>5.0000000000000001E-3</v>
      </c>
      <c r="H3389" s="292"/>
      <c r="I3389" s="293">
        <v>7.0000000000000001E-3</v>
      </c>
      <c r="J3389" s="294"/>
    </row>
    <row r="3390" spans="1:10" ht="12.95" customHeight="1">
      <c r="A3390" s="282">
        <v>10108001</v>
      </c>
      <c r="B3390" s="304" t="s">
        <v>1797</v>
      </c>
      <c r="C3390" s="298"/>
      <c r="D3390" s="298"/>
      <c r="E3390" s="298"/>
      <c r="F3390" s="298"/>
      <c r="G3390" s="298"/>
      <c r="H3390" s="283" t="s">
        <v>27</v>
      </c>
      <c r="I3390" s="284"/>
      <c r="J3390" s="285">
        <v>3.22</v>
      </c>
    </row>
    <row r="3391" spans="1:10" ht="12.95" customHeight="1">
      <c r="A3391" s="286"/>
      <c r="B3391" s="305"/>
      <c r="C3391" s="287">
        <v>2099</v>
      </c>
      <c r="D3391" s="288" t="s">
        <v>670</v>
      </c>
      <c r="E3391" s="289" t="s">
        <v>463</v>
      </c>
      <c r="F3391" s="290">
        <v>25.89</v>
      </c>
      <c r="G3391" s="291">
        <v>0.1</v>
      </c>
      <c r="H3391" s="292"/>
      <c r="I3391" s="293">
        <v>2.5891000000000002</v>
      </c>
      <c r="J3391" s="294"/>
    </row>
    <row r="3392" spans="1:10">
      <c r="A3392" s="286"/>
      <c r="B3392" s="305"/>
      <c r="C3392" s="287">
        <v>37535</v>
      </c>
      <c r="D3392" s="288" t="s">
        <v>1176</v>
      </c>
      <c r="E3392" s="289" t="s">
        <v>698</v>
      </c>
      <c r="F3392" s="290">
        <v>3.16</v>
      </c>
      <c r="G3392" s="291">
        <v>0.2</v>
      </c>
      <c r="H3392" s="292"/>
      <c r="I3392" s="293">
        <v>0.63200000000000001</v>
      </c>
      <c r="J3392" s="294"/>
    </row>
    <row r="3393" spans="1:10" ht="12.95" customHeight="1">
      <c r="A3393" s="282">
        <v>10109001</v>
      </c>
      <c r="B3393" s="304" t="s">
        <v>1798</v>
      </c>
      <c r="C3393" s="298"/>
      <c r="D3393" s="298"/>
      <c r="E3393" s="298"/>
      <c r="F3393" s="298"/>
      <c r="G3393" s="298"/>
      <c r="H3393" s="283" t="s">
        <v>27</v>
      </c>
      <c r="I3393" s="284"/>
      <c r="J3393" s="285">
        <v>4.58</v>
      </c>
    </row>
    <row r="3394" spans="1:10">
      <c r="A3394" s="286"/>
      <c r="B3394" s="305"/>
      <c r="C3394" s="287">
        <v>2075</v>
      </c>
      <c r="D3394" s="288" t="s">
        <v>1173</v>
      </c>
      <c r="E3394" s="289" t="s">
        <v>463</v>
      </c>
      <c r="F3394" s="290">
        <v>33.61</v>
      </c>
      <c r="G3394" s="291">
        <v>7.0000000000000007E-2</v>
      </c>
      <c r="H3394" s="292"/>
      <c r="I3394" s="293">
        <v>2.3527999999999998</v>
      </c>
      <c r="J3394" s="294"/>
    </row>
    <row r="3395" spans="1:10">
      <c r="A3395" s="286"/>
      <c r="B3395" s="305"/>
      <c r="C3395" s="287">
        <v>37525</v>
      </c>
      <c r="D3395" s="288" t="s">
        <v>1759</v>
      </c>
      <c r="E3395" s="289" t="s">
        <v>732</v>
      </c>
      <c r="F3395" s="290">
        <v>13.93</v>
      </c>
      <c r="G3395" s="291">
        <v>0.16</v>
      </c>
      <c r="H3395" s="292"/>
      <c r="I3395" s="293">
        <v>2.2288000000000001</v>
      </c>
      <c r="J3395" s="294"/>
    </row>
    <row r="3396" spans="1:10" ht="12.95" customHeight="1">
      <c r="A3396" s="282">
        <v>10111001</v>
      </c>
      <c r="B3396" s="304" t="s">
        <v>1799</v>
      </c>
      <c r="C3396" s="298"/>
      <c r="D3396" s="298"/>
      <c r="E3396" s="298"/>
      <c r="F3396" s="298"/>
      <c r="G3396" s="298"/>
      <c r="H3396" s="283" t="s">
        <v>27</v>
      </c>
      <c r="I3396" s="284"/>
      <c r="J3396" s="285">
        <v>398.71</v>
      </c>
    </row>
    <row r="3397" spans="1:10">
      <c r="A3397" s="286"/>
      <c r="B3397" s="305"/>
      <c r="C3397" s="287">
        <v>2020</v>
      </c>
      <c r="D3397" s="288" t="s">
        <v>884</v>
      </c>
      <c r="E3397" s="289" t="s">
        <v>463</v>
      </c>
      <c r="F3397" s="290">
        <v>32.11</v>
      </c>
      <c r="G3397" s="291">
        <v>2</v>
      </c>
      <c r="H3397" s="292"/>
      <c r="I3397" s="293">
        <v>64.239500000000007</v>
      </c>
      <c r="J3397" s="294"/>
    </row>
    <row r="3398" spans="1:10">
      <c r="A3398" s="286"/>
      <c r="B3398" s="305"/>
      <c r="C3398" s="287">
        <v>2099</v>
      </c>
      <c r="D3398" s="288" t="s">
        <v>670</v>
      </c>
      <c r="E3398" s="289" t="s">
        <v>463</v>
      </c>
      <c r="F3398" s="290">
        <v>25.89</v>
      </c>
      <c r="G3398" s="291">
        <v>3</v>
      </c>
      <c r="H3398" s="292"/>
      <c r="I3398" s="293">
        <v>77.674199999999999</v>
      </c>
      <c r="J3398" s="294"/>
    </row>
    <row r="3399" spans="1:10" ht="12.95" customHeight="1">
      <c r="A3399" s="286"/>
      <c r="B3399" s="305"/>
      <c r="C3399" s="287">
        <v>19511</v>
      </c>
      <c r="D3399" s="288" t="s">
        <v>1732</v>
      </c>
      <c r="E3399" s="289" t="s">
        <v>685</v>
      </c>
      <c r="F3399" s="290">
        <v>146.51</v>
      </c>
      <c r="G3399" s="291">
        <v>0.1792</v>
      </c>
      <c r="H3399" s="292"/>
      <c r="I3399" s="293">
        <v>26.2545</v>
      </c>
      <c r="J3399" s="294"/>
    </row>
    <row r="3400" spans="1:10" ht="12.95" customHeight="1">
      <c r="A3400" s="286"/>
      <c r="B3400" s="305"/>
      <c r="C3400" s="287">
        <v>88006</v>
      </c>
      <c r="D3400" s="288" t="s">
        <v>1800</v>
      </c>
      <c r="E3400" s="289" t="s">
        <v>685</v>
      </c>
      <c r="F3400" s="290">
        <v>58.99</v>
      </c>
      <c r="G3400" s="291">
        <v>1.6</v>
      </c>
      <c r="H3400" s="292"/>
      <c r="I3400" s="293">
        <v>94.384</v>
      </c>
      <c r="J3400" s="294"/>
    </row>
    <row r="3401" spans="1:10" ht="12.95" customHeight="1">
      <c r="A3401" s="286"/>
      <c r="B3401" s="305"/>
      <c r="C3401" s="287">
        <v>88314</v>
      </c>
      <c r="D3401" s="288" t="s">
        <v>1801</v>
      </c>
      <c r="E3401" s="289" t="s">
        <v>27</v>
      </c>
      <c r="F3401" s="290">
        <v>132.19999999999999</v>
      </c>
      <c r="G3401" s="291">
        <v>1.03</v>
      </c>
      <c r="H3401" s="292"/>
      <c r="I3401" s="293">
        <v>136.166</v>
      </c>
      <c r="J3401" s="294"/>
    </row>
    <row r="3402" spans="1:10" ht="12.95" customHeight="1">
      <c r="A3402" s="282">
        <v>10116001</v>
      </c>
      <c r="B3402" s="304" t="s">
        <v>1802</v>
      </c>
      <c r="C3402" s="298"/>
      <c r="D3402" s="298"/>
      <c r="E3402" s="298"/>
      <c r="F3402" s="298"/>
      <c r="G3402" s="298"/>
      <c r="H3402" s="283" t="s">
        <v>27</v>
      </c>
      <c r="I3402" s="284"/>
      <c r="J3402" s="285">
        <v>20.309999999999999</v>
      </c>
    </row>
    <row r="3403" spans="1:10" ht="12.95" customHeight="1">
      <c r="A3403" s="286"/>
      <c r="B3403" s="305"/>
      <c r="C3403" s="287">
        <v>2020</v>
      </c>
      <c r="D3403" s="288" t="s">
        <v>884</v>
      </c>
      <c r="E3403" s="289" t="s">
        <v>463</v>
      </c>
      <c r="F3403" s="290">
        <v>32.11</v>
      </c>
      <c r="G3403" s="291">
        <v>0.05</v>
      </c>
      <c r="H3403" s="292"/>
      <c r="I3403" s="293">
        <v>1.6059000000000001</v>
      </c>
      <c r="J3403" s="294"/>
    </row>
    <row r="3404" spans="1:10">
      <c r="A3404" s="286"/>
      <c r="B3404" s="305"/>
      <c r="C3404" s="287">
        <v>2099</v>
      </c>
      <c r="D3404" s="288" t="s">
        <v>670</v>
      </c>
      <c r="E3404" s="289" t="s">
        <v>463</v>
      </c>
      <c r="F3404" s="290">
        <v>25.89</v>
      </c>
      <c r="G3404" s="291">
        <v>0.05</v>
      </c>
      <c r="H3404" s="292"/>
      <c r="I3404" s="293">
        <v>1.2945</v>
      </c>
      <c r="J3404" s="294"/>
    </row>
    <row r="3405" spans="1:10" ht="12.95" customHeight="1">
      <c r="A3405" s="286"/>
      <c r="B3405" s="305"/>
      <c r="C3405" s="287">
        <v>88119</v>
      </c>
      <c r="D3405" s="288" t="s">
        <v>1803</v>
      </c>
      <c r="E3405" s="289" t="s">
        <v>685</v>
      </c>
      <c r="F3405" s="290">
        <v>4.5599999999999996</v>
      </c>
      <c r="G3405" s="291">
        <v>3.82</v>
      </c>
      <c r="H3405" s="292"/>
      <c r="I3405" s="293">
        <v>17.4192</v>
      </c>
      <c r="J3405" s="294"/>
    </row>
    <row r="3406" spans="1:10" ht="12.95" customHeight="1">
      <c r="A3406" s="282">
        <v>10116002</v>
      </c>
      <c r="B3406" s="304" t="s">
        <v>1804</v>
      </c>
      <c r="C3406" s="298"/>
      <c r="D3406" s="298"/>
      <c r="E3406" s="298"/>
      <c r="F3406" s="298"/>
      <c r="G3406" s="298"/>
      <c r="H3406" s="283" t="s">
        <v>27</v>
      </c>
      <c r="I3406" s="284"/>
      <c r="J3406" s="285">
        <v>22.76</v>
      </c>
    </row>
    <row r="3407" spans="1:10" ht="12.95" customHeight="1">
      <c r="A3407" s="286"/>
      <c r="B3407" s="305"/>
      <c r="C3407" s="287">
        <v>2020</v>
      </c>
      <c r="D3407" s="288" t="s">
        <v>884</v>
      </c>
      <c r="E3407" s="289" t="s">
        <v>463</v>
      </c>
      <c r="F3407" s="290">
        <v>32.11</v>
      </c>
      <c r="G3407" s="291">
        <v>0.35</v>
      </c>
      <c r="H3407" s="292"/>
      <c r="I3407" s="293">
        <v>11.241899999999999</v>
      </c>
      <c r="J3407" s="294"/>
    </row>
    <row r="3408" spans="1:10">
      <c r="A3408" s="286"/>
      <c r="B3408" s="305"/>
      <c r="C3408" s="287">
        <v>2099</v>
      </c>
      <c r="D3408" s="288" t="s">
        <v>670</v>
      </c>
      <c r="E3408" s="289" t="s">
        <v>463</v>
      </c>
      <c r="F3408" s="290">
        <v>25.89</v>
      </c>
      <c r="G3408" s="291">
        <v>0.23</v>
      </c>
      <c r="H3408" s="292"/>
      <c r="I3408" s="293">
        <v>5.9550000000000001</v>
      </c>
      <c r="J3408" s="294"/>
    </row>
    <row r="3409" spans="1:10" ht="12.95" customHeight="1">
      <c r="A3409" s="286"/>
      <c r="B3409" s="305"/>
      <c r="C3409" s="287">
        <v>10517</v>
      </c>
      <c r="D3409" s="288" t="s">
        <v>979</v>
      </c>
      <c r="E3409" s="289" t="s">
        <v>685</v>
      </c>
      <c r="F3409" s="290">
        <v>0.62</v>
      </c>
      <c r="G3409" s="291">
        <v>0.9</v>
      </c>
      <c r="H3409" s="292"/>
      <c r="I3409" s="293">
        <v>0.55800000000000005</v>
      </c>
      <c r="J3409" s="294"/>
    </row>
    <row r="3410" spans="1:10" ht="12.95" customHeight="1">
      <c r="A3410" s="286"/>
      <c r="B3410" s="305"/>
      <c r="C3410" s="287">
        <v>37541</v>
      </c>
      <c r="D3410" s="288" t="s">
        <v>1805</v>
      </c>
      <c r="E3410" s="289" t="s">
        <v>698</v>
      </c>
      <c r="F3410" s="290">
        <v>5.92</v>
      </c>
      <c r="G3410" s="291">
        <v>0.17</v>
      </c>
      <c r="H3410" s="292"/>
      <c r="I3410" s="293">
        <v>1.0064</v>
      </c>
      <c r="J3410" s="294"/>
    </row>
    <row r="3411" spans="1:10" ht="12.95" customHeight="1">
      <c r="A3411" s="286"/>
      <c r="B3411" s="305"/>
      <c r="C3411" s="287">
        <v>88008</v>
      </c>
      <c r="D3411" s="288" t="s">
        <v>1806</v>
      </c>
      <c r="E3411" s="289" t="s">
        <v>685</v>
      </c>
      <c r="F3411" s="290">
        <v>23.09</v>
      </c>
      <c r="G3411" s="291">
        <v>0.15</v>
      </c>
      <c r="H3411" s="292"/>
      <c r="I3411" s="293">
        <v>3.4634999999999998</v>
      </c>
      <c r="J3411" s="294"/>
    </row>
    <row r="3412" spans="1:10">
      <c r="A3412" s="286"/>
      <c r="B3412" s="305"/>
      <c r="C3412" s="287">
        <v>94250</v>
      </c>
      <c r="D3412" s="288" t="s">
        <v>1722</v>
      </c>
      <c r="E3412" s="289" t="s">
        <v>463</v>
      </c>
      <c r="F3412" s="290">
        <v>2.34</v>
      </c>
      <c r="G3412" s="291">
        <v>0.23</v>
      </c>
      <c r="H3412" s="292"/>
      <c r="I3412" s="293">
        <v>0.53820000000000001</v>
      </c>
      <c r="J3412" s="294"/>
    </row>
    <row r="3413" spans="1:10" ht="12.95" customHeight="1">
      <c r="A3413" s="282">
        <v>10117003</v>
      </c>
      <c r="B3413" s="304" t="s">
        <v>1807</v>
      </c>
      <c r="C3413" s="298"/>
      <c r="D3413" s="298"/>
      <c r="E3413" s="298"/>
      <c r="F3413" s="298"/>
      <c r="G3413" s="298"/>
      <c r="H3413" s="283" t="s">
        <v>1808</v>
      </c>
      <c r="I3413" s="284"/>
      <c r="J3413" s="285">
        <v>20469.939999999999</v>
      </c>
    </row>
    <row r="3414" spans="1:10" ht="12.95" customHeight="1">
      <c r="A3414" s="286"/>
      <c r="B3414" s="305"/>
      <c r="C3414" s="287">
        <v>80026</v>
      </c>
      <c r="D3414" s="288" t="s">
        <v>1809</v>
      </c>
      <c r="E3414" s="289" t="s">
        <v>1126</v>
      </c>
      <c r="F3414" s="290">
        <v>20469.939999999999</v>
      </c>
      <c r="G3414" s="291">
        <v>1</v>
      </c>
      <c r="H3414" s="292"/>
      <c r="I3414" s="293">
        <v>20469.939999999999</v>
      </c>
      <c r="J3414" s="294"/>
    </row>
    <row r="3415" spans="1:10" ht="12.95" customHeight="1">
      <c r="A3415" s="282">
        <v>10117004</v>
      </c>
      <c r="B3415" s="304" t="s">
        <v>1810</v>
      </c>
      <c r="C3415" s="298"/>
      <c r="D3415" s="298"/>
      <c r="E3415" s="298"/>
      <c r="F3415" s="298"/>
      <c r="G3415" s="298"/>
      <c r="H3415" s="283" t="s">
        <v>1808</v>
      </c>
      <c r="I3415" s="284"/>
      <c r="J3415" s="285">
        <v>18549.060000000001</v>
      </c>
    </row>
    <row r="3416" spans="1:10" ht="12.95" customHeight="1">
      <c r="A3416" s="286"/>
      <c r="B3416" s="305"/>
      <c r="C3416" s="287">
        <v>80027</v>
      </c>
      <c r="D3416" s="288" t="s">
        <v>1811</v>
      </c>
      <c r="E3416" s="289" t="s">
        <v>1126</v>
      </c>
      <c r="F3416" s="290">
        <v>18549.060000000001</v>
      </c>
      <c r="G3416" s="291">
        <v>1</v>
      </c>
      <c r="H3416" s="292"/>
      <c r="I3416" s="293">
        <v>18549.060000000001</v>
      </c>
      <c r="J3416" s="294"/>
    </row>
    <row r="3417" spans="1:10" ht="12.95" customHeight="1">
      <c r="A3417" s="282">
        <v>10117005</v>
      </c>
      <c r="B3417" s="304" t="s">
        <v>1812</v>
      </c>
      <c r="C3417" s="298"/>
      <c r="D3417" s="298"/>
      <c r="E3417" s="298"/>
      <c r="F3417" s="298"/>
      <c r="G3417" s="298"/>
      <c r="H3417" s="283" t="s">
        <v>1808</v>
      </c>
      <c r="I3417" s="284"/>
      <c r="J3417" s="285">
        <v>7304.93</v>
      </c>
    </row>
    <row r="3418" spans="1:10" ht="12.95" customHeight="1">
      <c r="A3418" s="286"/>
      <c r="B3418" s="305"/>
      <c r="C3418" s="287">
        <v>80028</v>
      </c>
      <c r="D3418" s="288" t="s">
        <v>1812</v>
      </c>
      <c r="E3418" s="289" t="s">
        <v>1126</v>
      </c>
      <c r="F3418" s="290">
        <v>7304.93</v>
      </c>
      <c r="G3418" s="291">
        <v>1</v>
      </c>
      <c r="H3418" s="292"/>
      <c r="I3418" s="293">
        <v>7304.93</v>
      </c>
      <c r="J3418" s="294"/>
    </row>
    <row r="3419" spans="1:10" ht="12.95" customHeight="1">
      <c r="A3419" s="282">
        <v>10118002</v>
      </c>
      <c r="B3419" s="304" t="s">
        <v>1813</v>
      </c>
      <c r="C3419" s="298"/>
      <c r="D3419" s="298"/>
      <c r="E3419" s="298"/>
      <c r="F3419" s="298"/>
      <c r="G3419" s="298"/>
      <c r="H3419" s="283" t="s">
        <v>40</v>
      </c>
      <c r="I3419" s="284"/>
      <c r="J3419" s="285">
        <v>76.94</v>
      </c>
    </row>
    <row r="3420" spans="1:10">
      <c r="A3420" s="286"/>
      <c r="B3420" s="305"/>
      <c r="C3420" s="287">
        <v>2015</v>
      </c>
      <c r="D3420" s="288" t="s">
        <v>1246</v>
      </c>
      <c r="E3420" s="289" t="s">
        <v>463</v>
      </c>
      <c r="F3420" s="290">
        <v>33.4</v>
      </c>
      <c r="G3420" s="291">
        <v>4.1700000000000001E-2</v>
      </c>
      <c r="H3420" s="292"/>
      <c r="I3420" s="293">
        <v>1.393</v>
      </c>
      <c r="J3420" s="294"/>
    </row>
    <row r="3421" spans="1:10" ht="12.95" customHeight="1">
      <c r="A3421" s="286"/>
      <c r="B3421" s="305"/>
      <c r="C3421" s="287">
        <v>2099</v>
      </c>
      <c r="D3421" s="288" t="s">
        <v>670</v>
      </c>
      <c r="E3421" s="289" t="s">
        <v>463</v>
      </c>
      <c r="F3421" s="290">
        <v>25.89</v>
      </c>
      <c r="G3421" s="291">
        <v>4.1700000000000001E-2</v>
      </c>
      <c r="H3421" s="292"/>
      <c r="I3421" s="293">
        <v>1.0795999999999999</v>
      </c>
      <c r="J3421" s="294"/>
    </row>
    <row r="3422" spans="1:10" ht="12.95" customHeight="1">
      <c r="A3422" s="286"/>
      <c r="B3422" s="305"/>
      <c r="C3422" s="287">
        <v>88153</v>
      </c>
      <c r="D3422" s="288" t="s">
        <v>1814</v>
      </c>
      <c r="E3422" s="289" t="s">
        <v>685</v>
      </c>
      <c r="F3422" s="290">
        <v>19.73</v>
      </c>
      <c r="G3422" s="291">
        <v>3.72</v>
      </c>
      <c r="H3422" s="292"/>
      <c r="I3422" s="293">
        <v>73.395600000000002</v>
      </c>
      <c r="J3422" s="294"/>
    </row>
    <row r="3423" spans="1:10" ht="12.95" customHeight="1">
      <c r="A3423" s="286"/>
      <c r="B3423" s="305"/>
      <c r="C3423" s="287">
        <v>88162</v>
      </c>
      <c r="D3423" s="288" t="s">
        <v>1815</v>
      </c>
      <c r="E3423" s="289" t="s">
        <v>698</v>
      </c>
      <c r="F3423" s="290">
        <v>98.32</v>
      </c>
      <c r="G3423" s="291">
        <v>1.09E-2</v>
      </c>
      <c r="H3423" s="292"/>
      <c r="I3423" s="293">
        <v>1.0716000000000001</v>
      </c>
      <c r="J3423" s="294"/>
    </row>
    <row r="3424" spans="1:10" ht="12.95" customHeight="1">
      <c r="A3424" s="282">
        <v>10118004</v>
      </c>
      <c r="B3424" s="304" t="s">
        <v>1816</v>
      </c>
      <c r="C3424" s="298"/>
      <c r="D3424" s="298"/>
      <c r="E3424" s="298"/>
      <c r="F3424" s="298"/>
      <c r="G3424" s="298"/>
      <c r="H3424" s="283" t="s">
        <v>40</v>
      </c>
      <c r="I3424" s="284"/>
      <c r="J3424" s="285">
        <v>137.24</v>
      </c>
    </row>
    <row r="3425" spans="1:10" ht="12.95" customHeight="1">
      <c r="A3425" s="286"/>
      <c r="B3425" s="305"/>
      <c r="C3425" s="287">
        <v>2015</v>
      </c>
      <c r="D3425" s="288" t="s">
        <v>1246</v>
      </c>
      <c r="E3425" s="289" t="s">
        <v>463</v>
      </c>
      <c r="F3425" s="290">
        <v>33.4</v>
      </c>
      <c r="G3425" s="291">
        <v>4.1700000000000001E-2</v>
      </c>
      <c r="H3425" s="292"/>
      <c r="I3425" s="293">
        <v>1.393</v>
      </c>
      <c r="J3425" s="294"/>
    </row>
    <row r="3426" spans="1:10">
      <c r="A3426" s="286"/>
      <c r="B3426" s="305"/>
      <c r="C3426" s="287">
        <v>2099</v>
      </c>
      <c r="D3426" s="288" t="s">
        <v>670</v>
      </c>
      <c r="E3426" s="289" t="s">
        <v>463</v>
      </c>
      <c r="F3426" s="290">
        <v>25.89</v>
      </c>
      <c r="G3426" s="291">
        <v>4.1700000000000001E-2</v>
      </c>
      <c r="H3426" s="292"/>
      <c r="I3426" s="293">
        <v>1.0795999999999999</v>
      </c>
      <c r="J3426" s="294"/>
    </row>
    <row r="3427" spans="1:10" ht="12.95" customHeight="1">
      <c r="A3427" s="286"/>
      <c r="B3427" s="305"/>
      <c r="C3427" s="287">
        <v>88154</v>
      </c>
      <c r="D3427" s="288" t="s">
        <v>1817</v>
      </c>
      <c r="E3427" s="289" t="s">
        <v>685</v>
      </c>
      <c r="F3427" s="290">
        <v>23.3</v>
      </c>
      <c r="G3427" s="291">
        <v>5.71</v>
      </c>
      <c r="H3427" s="292"/>
      <c r="I3427" s="293">
        <v>133.04300000000001</v>
      </c>
      <c r="J3427" s="294"/>
    </row>
    <row r="3428" spans="1:10" ht="12.95" customHeight="1">
      <c r="A3428" s="286"/>
      <c r="B3428" s="305"/>
      <c r="C3428" s="287">
        <v>88163</v>
      </c>
      <c r="D3428" s="288" t="s">
        <v>1818</v>
      </c>
      <c r="E3428" s="289" t="s">
        <v>698</v>
      </c>
      <c r="F3428" s="290">
        <v>158.74</v>
      </c>
      <c r="G3428" s="291">
        <v>1.09E-2</v>
      </c>
      <c r="H3428" s="292"/>
      <c r="I3428" s="293">
        <v>1.7302</v>
      </c>
      <c r="J3428" s="294"/>
    </row>
    <row r="3429" spans="1:10" ht="12.95" customHeight="1">
      <c r="A3429" s="282">
        <v>10118006</v>
      </c>
      <c r="B3429" s="304" t="s">
        <v>1819</v>
      </c>
      <c r="C3429" s="298"/>
      <c r="D3429" s="298"/>
      <c r="E3429" s="298"/>
      <c r="F3429" s="298"/>
      <c r="G3429" s="298"/>
      <c r="H3429" s="283" t="s">
        <v>40</v>
      </c>
      <c r="I3429" s="284"/>
      <c r="J3429" s="285">
        <v>190.29</v>
      </c>
    </row>
    <row r="3430" spans="1:10">
      <c r="A3430" s="286"/>
      <c r="B3430" s="305"/>
      <c r="C3430" s="287">
        <v>2015</v>
      </c>
      <c r="D3430" s="288" t="s">
        <v>1246</v>
      </c>
      <c r="E3430" s="289" t="s">
        <v>463</v>
      </c>
      <c r="F3430" s="290">
        <v>33.4</v>
      </c>
      <c r="G3430" s="291">
        <v>4.1700000000000001E-2</v>
      </c>
      <c r="H3430" s="292"/>
      <c r="I3430" s="293">
        <v>1.393</v>
      </c>
      <c r="J3430" s="294"/>
    </row>
    <row r="3431" spans="1:10" ht="12.95" customHeight="1">
      <c r="A3431" s="286"/>
      <c r="B3431" s="305"/>
      <c r="C3431" s="287">
        <v>2099</v>
      </c>
      <c r="D3431" s="288" t="s">
        <v>670</v>
      </c>
      <c r="E3431" s="289" t="s">
        <v>463</v>
      </c>
      <c r="F3431" s="290">
        <v>25.89</v>
      </c>
      <c r="G3431" s="291">
        <v>4.1700000000000001E-2</v>
      </c>
      <c r="H3431" s="292"/>
      <c r="I3431" s="293">
        <v>1.0795999999999999</v>
      </c>
      <c r="J3431" s="294"/>
    </row>
    <row r="3432" spans="1:10" ht="12.95" customHeight="1">
      <c r="A3432" s="286"/>
      <c r="B3432" s="305"/>
      <c r="C3432" s="287">
        <v>88155</v>
      </c>
      <c r="D3432" s="288" t="s">
        <v>1820</v>
      </c>
      <c r="E3432" s="289" t="s">
        <v>685</v>
      </c>
      <c r="F3432" s="290">
        <v>24.13</v>
      </c>
      <c r="G3432" s="291">
        <v>7.7</v>
      </c>
      <c r="H3432" s="292"/>
      <c r="I3432" s="293">
        <v>185.80099999999999</v>
      </c>
      <c r="J3432" s="294"/>
    </row>
    <row r="3433" spans="1:10" ht="12.95" customHeight="1">
      <c r="A3433" s="286"/>
      <c r="B3433" s="305"/>
      <c r="C3433" s="287">
        <v>88164</v>
      </c>
      <c r="D3433" s="288" t="s">
        <v>1821</v>
      </c>
      <c r="E3433" s="289" t="s">
        <v>698</v>
      </c>
      <c r="F3433" s="290">
        <v>185.66</v>
      </c>
      <c r="G3433" s="291">
        <v>1.09E-2</v>
      </c>
      <c r="H3433" s="292"/>
      <c r="I3433" s="293">
        <v>2.0236000000000001</v>
      </c>
      <c r="J3433" s="294"/>
    </row>
    <row r="3434" spans="1:10" ht="12.95" customHeight="1">
      <c r="A3434" s="282">
        <v>11002000</v>
      </c>
      <c r="B3434" s="304" t="s">
        <v>1822</v>
      </c>
      <c r="C3434" s="298"/>
      <c r="D3434" s="298"/>
      <c r="E3434" s="298"/>
      <c r="F3434" s="298"/>
      <c r="G3434" s="298"/>
      <c r="H3434" s="283" t="s">
        <v>463</v>
      </c>
      <c r="I3434" s="284"/>
      <c r="J3434" s="285">
        <v>225.42</v>
      </c>
    </row>
    <row r="3435" spans="1:10">
      <c r="A3435" s="286"/>
      <c r="B3435" s="305"/>
      <c r="C3435" s="287">
        <v>94113</v>
      </c>
      <c r="D3435" s="288" t="s">
        <v>892</v>
      </c>
      <c r="E3435" s="289" t="s">
        <v>463</v>
      </c>
      <c r="F3435" s="290">
        <v>225.42</v>
      </c>
      <c r="G3435" s="291">
        <v>1</v>
      </c>
      <c r="H3435" s="292"/>
      <c r="I3435" s="293">
        <v>225.42439999999999</v>
      </c>
      <c r="J3435" s="294"/>
    </row>
    <row r="3436" spans="1:10" ht="12.95" customHeight="1">
      <c r="A3436" s="282">
        <v>11003000</v>
      </c>
      <c r="B3436" s="304" t="s">
        <v>1823</v>
      </c>
      <c r="C3436" s="298"/>
      <c r="D3436" s="298"/>
      <c r="E3436" s="298"/>
      <c r="F3436" s="298"/>
      <c r="G3436" s="298"/>
      <c r="H3436" s="283" t="s">
        <v>463</v>
      </c>
      <c r="I3436" s="284"/>
      <c r="J3436" s="285">
        <v>211.97</v>
      </c>
    </row>
    <row r="3437" spans="1:10" ht="12.95" customHeight="1">
      <c r="A3437" s="286"/>
      <c r="B3437" s="305"/>
      <c r="C3437" s="287">
        <v>94215</v>
      </c>
      <c r="D3437" s="288" t="s">
        <v>881</v>
      </c>
      <c r="E3437" s="289" t="s">
        <v>463</v>
      </c>
      <c r="F3437" s="290">
        <v>211.97</v>
      </c>
      <c r="G3437" s="291">
        <v>1</v>
      </c>
      <c r="H3437" s="292"/>
      <c r="I3437" s="293">
        <v>211.9734</v>
      </c>
      <c r="J3437" s="294"/>
    </row>
    <row r="3438" spans="1:10" ht="12.95" customHeight="1">
      <c r="A3438" s="282">
        <v>11004000</v>
      </c>
      <c r="B3438" s="304" t="s">
        <v>1824</v>
      </c>
      <c r="C3438" s="298"/>
      <c r="D3438" s="298"/>
      <c r="E3438" s="298"/>
      <c r="F3438" s="298"/>
      <c r="G3438" s="298"/>
      <c r="H3438" s="283" t="s">
        <v>463</v>
      </c>
      <c r="I3438" s="284"/>
      <c r="J3438" s="285">
        <v>233.67</v>
      </c>
    </row>
    <row r="3439" spans="1:10" ht="12.95" customHeight="1">
      <c r="A3439" s="286"/>
      <c r="B3439" s="305"/>
      <c r="C3439" s="287">
        <v>94216</v>
      </c>
      <c r="D3439" s="288" t="s">
        <v>1064</v>
      </c>
      <c r="E3439" s="289" t="s">
        <v>463</v>
      </c>
      <c r="F3439" s="290">
        <v>233.67</v>
      </c>
      <c r="G3439" s="291">
        <v>1</v>
      </c>
      <c r="H3439" s="292"/>
      <c r="I3439" s="293">
        <v>233.67089999999999</v>
      </c>
      <c r="J3439" s="294"/>
    </row>
    <row r="3440" spans="1:10" ht="12.95" customHeight="1">
      <c r="A3440" s="282">
        <v>11005000</v>
      </c>
      <c r="B3440" s="304" t="s">
        <v>1825</v>
      </c>
      <c r="C3440" s="298"/>
      <c r="D3440" s="298"/>
      <c r="E3440" s="298"/>
      <c r="F3440" s="298"/>
      <c r="G3440" s="298"/>
      <c r="H3440" s="283" t="s">
        <v>463</v>
      </c>
      <c r="I3440" s="284"/>
      <c r="J3440" s="285">
        <v>220.9</v>
      </c>
    </row>
    <row r="3441" spans="1:10" ht="12.95" customHeight="1">
      <c r="A3441" s="286"/>
      <c r="B3441" s="305"/>
      <c r="C3441" s="287">
        <v>94014</v>
      </c>
      <c r="D3441" s="288" t="s">
        <v>853</v>
      </c>
      <c r="E3441" s="289" t="s">
        <v>463</v>
      </c>
      <c r="F3441" s="290">
        <v>220.9</v>
      </c>
      <c r="G3441" s="291">
        <v>1</v>
      </c>
      <c r="H3441" s="292"/>
      <c r="I3441" s="293">
        <v>220.90180000000001</v>
      </c>
      <c r="J3441" s="294"/>
    </row>
    <row r="3442" spans="1:10" ht="12.95" customHeight="1">
      <c r="A3442" s="282">
        <v>11006000</v>
      </c>
      <c r="B3442" s="304" t="s">
        <v>1826</v>
      </c>
      <c r="C3442" s="298"/>
      <c r="D3442" s="298"/>
      <c r="E3442" s="298"/>
      <c r="F3442" s="298"/>
      <c r="G3442" s="298"/>
      <c r="H3442" s="283" t="s">
        <v>463</v>
      </c>
      <c r="I3442" s="284"/>
      <c r="J3442" s="285">
        <v>451.5</v>
      </c>
    </row>
    <row r="3443" spans="1:10" ht="12.95" customHeight="1">
      <c r="A3443" s="286"/>
      <c r="B3443" s="305"/>
      <c r="C3443" s="287">
        <v>94017</v>
      </c>
      <c r="D3443" s="288" t="s">
        <v>1826</v>
      </c>
      <c r="E3443" s="289" t="s">
        <v>463</v>
      </c>
      <c r="F3443" s="290">
        <v>451.51</v>
      </c>
      <c r="G3443" s="291">
        <v>1</v>
      </c>
      <c r="H3443" s="292"/>
      <c r="I3443" s="293">
        <v>451.50700000000001</v>
      </c>
      <c r="J3443" s="294"/>
    </row>
    <row r="3444" spans="1:10" ht="12.95" customHeight="1">
      <c r="A3444" s="282">
        <v>11007000</v>
      </c>
      <c r="B3444" s="304" t="s">
        <v>1827</v>
      </c>
      <c r="C3444" s="298"/>
      <c r="D3444" s="298"/>
      <c r="E3444" s="298"/>
      <c r="F3444" s="298"/>
      <c r="G3444" s="298"/>
      <c r="H3444" s="283" t="s">
        <v>463</v>
      </c>
      <c r="I3444" s="284"/>
      <c r="J3444" s="285">
        <v>97.86</v>
      </c>
    </row>
    <row r="3445" spans="1:10" ht="12.95" customHeight="1">
      <c r="A3445" s="286"/>
      <c r="B3445" s="305"/>
      <c r="C3445" s="287">
        <v>94019</v>
      </c>
      <c r="D3445" s="288" t="s">
        <v>891</v>
      </c>
      <c r="E3445" s="289" t="s">
        <v>463</v>
      </c>
      <c r="F3445" s="290">
        <v>97.86</v>
      </c>
      <c r="G3445" s="291">
        <v>1</v>
      </c>
      <c r="H3445" s="292"/>
      <c r="I3445" s="293">
        <v>97.861900000000006</v>
      </c>
      <c r="J3445" s="294"/>
    </row>
    <row r="3446" spans="1:10" ht="12.95" customHeight="1">
      <c r="A3446" s="282">
        <v>11008000</v>
      </c>
      <c r="B3446" s="304" t="s">
        <v>775</v>
      </c>
      <c r="C3446" s="298"/>
      <c r="D3446" s="298"/>
      <c r="E3446" s="298"/>
      <c r="F3446" s="298"/>
      <c r="G3446" s="298"/>
      <c r="H3446" s="283" t="s">
        <v>463</v>
      </c>
      <c r="I3446" s="284"/>
      <c r="J3446" s="285">
        <v>55.2</v>
      </c>
    </row>
    <row r="3447" spans="1:10" ht="22.5">
      <c r="A3447" s="286"/>
      <c r="B3447" s="305"/>
      <c r="C3447" s="287">
        <v>94295</v>
      </c>
      <c r="D3447" s="288" t="s">
        <v>775</v>
      </c>
      <c r="E3447" s="289" t="s">
        <v>463</v>
      </c>
      <c r="F3447" s="290">
        <v>55.2</v>
      </c>
      <c r="G3447" s="291">
        <v>1</v>
      </c>
      <c r="H3447" s="292"/>
      <c r="I3447" s="293">
        <v>55.204000000000001</v>
      </c>
      <c r="J3447" s="294"/>
    </row>
    <row r="3448" spans="1:10" ht="12.95" customHeight="1">
      <c r="A3448" s="282">
        <v>11009000</v>
      </c>
      <c r="B3448" s="304" t="s">
        <v>1828</v>
      </c>
      <c r="C3448" s="298"/>
      <c r="D3448" s="298"/>
      <c r="E3448" s="298"/>
      <c r="F3448" s="298"/>
      <c r="G3448" s="298"/>
      <c r="H3448" s="283" t="s">
        <v>463</v>
      </c>
      <c r="I3448" s="284"/>
      <c r="J3448" s="285">
        <v>348.12</v>
      </c>
    </row>
    <row r="3449" spans="1:10">
      <c r="A3449" s="286"/>
      <c r="B3449" s="305"/>
      <c r="C3449" s="287">
        <v>94038</v>
      </c>
      <c r="D3449" s="288" t="s">
        <v>855</v>
      </c>
      <c r="E3449" s="289" t="s">
        <v>463</v>
      </c>
      <c r="F3449" s="290">
        <v>348.12</v>
      </c>
      <c r="G3449" s="291">
        <v>1</v>
      </c>
      <c r="H3449" s="292"/>
      <c r="I3449" s="293">
        <v>348.12349999999998</v>
      </c>
      <c r="J3449" s="294"/>
    </row>
    <row r="3450" spans="1:10" ht="12.95" customHeight="1">
      <c r="A3450" s="282">
        <v>11010000</v>
      </c>
      <c r="B3450" s="304" t="s">
        <v>1829</v>
      </c>
      <c r="C3450" s="298"/>
      <c r="D3450" s="298"/>
      <c r="E3450" s="298"/>
      <c r="F3450" s="298"/>
      <c r="G3450" s="298"/>
      <c r="H3450" s="283" t="s">
        <v>463</v>
      </c>
      <c r="I3450" s="284"/>
      <c r="J3450" s="285">
        <v>334.55</v>
      </c>
    </row>
    <row r="3451" spans="1:10">
      <c r="A3451" s="286"/>
      <c r="B3451" s="305"/>
      <c r="C3451" s="287">
        <v>94267</v>
      </c>
      <c r="D3451" s="288" t="s">
        <v>1829</v>
      </c>
      <c r="E3451" s="289" t="s">
        <v>463</v>
      </c>
      <c r="F3451" s="290">
        <v>334.55</v>
      </c>
      <c r="G3451" s="291">
        <v>1</v>
      </c>
      <c r="H3451" s="292"/>
      <c r="I3451" s="293">
        <v>334.55009999999999</v>
      </c>
      <c r="J3451" s="294"/>
    </row>
    <row r="3452" spans="1:10" ht="12.95" customHeight="1">
      <c r="A3452" s="282">
        <v>11011000</v>
      </c>
      <c r="B3452" s="304" t="s">
        <v>1830</v>
      </c>
      <c r="C3452" s="298"/>
      <c r="D3452" s="298"/>
      <c r="E3452" s="298"/>
      <c r="F3452" s="298"/>
      <c r="G3452" s="298"/>
      <c r="H3452" s="283" t="s">
        <v>463</v>
      </c>
      <c r="I3452" s="284"/>
      <c r="J3452" s="285">
        <v>309.27</v>
      </c>
    </row>
    <row r="3453" spans="1:10" ht="12.95" customHeight="1">
      <c r="A3453" s="286"/>
      <c r="B3453" s="305"/>
      <c r="C3453" s="287">
        <v>94015</v>
      </c>
      <c r="D3453" s="288" t="s">
        <v>847</v>
      </c>
      <c r="E3453" s="289" t="s">
        <v>463</v>
      </c>
      <c r="F3453" s="290">
        <v>309.27999999999997</v>
      </c>
      <c r="G3453" s="291">
        <v>1</v>
      </c>
      <c r="H3453" s="292"/>
      <c r="I3453" s="293">
        <v>309.27769999999998</v>
      </c>
      <c r="J3453" s="294"/>
    </row>
    <row r="3454" spans="1:10" ht="11.25" customHeight="1">
      <c r="A3454" s="282">
        <v>11014000</v>
      </c>
      <c r="B3454" s="304" t="s">
        <v>1831</v>
      </c>
      <c r="C3454" s="298"/>
      <c r="D3454" s="298"/>
      <c r="E3454" s="298"/>
      <c r="F3454" s="298"/>
      <c r="G3454" s="298"/>
      <c r="H3454" s="283" t="s">
        <v>463</v>
      </c>
      <c r="I3454" s="284"/>
      <c r="J3454" s="285">
        <v>175.83</v>
      </c>
    </row>
    <row r="3455" spans="1:10" ht="12.95" customHeight="1">
      <c r="A3455" s="286"/>
      <c r="B3455" s="305"/>
      <c r="C3455" s="287">
        <v>94045</v>
      </c>
      <c r="D3455" s="288" t="s">
        <v>863</v>
      </c>
      <c r="E3455" s="289" t="s">
        <v>463</v>
      </c>
      <c r="F3455" s="290">
        <v>175.83</v>
      </c>
      <c r="G3455" s="291">
        <v>1</v>
      </c>
      <c r="H3455" s="292"/>
      <c r="I3455" s="293">
        <v>175.83260000000001</v>
      </c>
      <c r="J3455" s="294"/>
    </row>
    <row r="3456" spans="1:10" ht="12.95" customHeight="1">
      <c r="A3456" s="282">
        <v>11015000</v>
      </c>
      <c r="B3456" s="304" t="s">
        <v>1832</v>
      </c>
      <c r="C3456" s="298"/>
      <c r="D3456" s="298"/>
      <c r="E3456" s="298"/>
      <c r="F3456" s="298"/>
      <c r="G3456" s="298"/>
      <c r="H3456" s="283" t="s">
        <v>463</v>
      </c>
      <c r="I3456" s="284"/>
      <c r="J3456" s="285">
        <v>132.65</v>
      </c>
    </row>
    <row r="3457" spans="1:10" ht="12.95" customHeight="1">
      <c r="A3457" s="286"/>
      <c r="B3457" s="305"/>
      <c r="C3457" s="287">
        <v>94279</v>
      </c>
      <c r="D3457" s="288" t="s">
        <v>944</v>
      </c>
      <c r="E3457" s="289" t="s">
        <v>463</v>
      </c>
      <c r="F3457" s="290">
        <v>132.66</v>
      </c>
      <c r="G3457" s="291">
        <v>1</v>
      </c>
      <c r="H3457" s="292"/>
      <c r="I3457" s="293">
        <v>132.65539999999999</v>
      </c>
      <c r="J3457" s="294"/>
    </row>
    <row r="3458" spans="1:10" ht="12.95" customHeight="1">
      <c r="A3458" s="282">
        <v>11017000</v>
      </c>
      <c r="B3458" s="304" t="s">
        <v>1833</v>
      </c>
      <c r="C3458" s="298"/>
      <c r="D3458" s="298"/>
      <c r="E3458" s="298"/>
      <c r="F3458" s="298"/>
      <c r="G3458" s="298"/>
      <c r="H3458" s="283" t="s">
        <v>463</v>
      </c>
      <c r="I3458" s="284"/>
      <c r="J3458" s="285">
        <v>313.12</v>
      </c>
    </row>
    <row r="3459" spans="1:10" ht="12.95" customHeight="1">
      <c r="A3459" s="286"/>
      <c r="B3459" s="305"/>
      <c r="C3459" s="287">
        <v>94273</v>
      </c>
      <c r="D3459" s="288" t="s">
        <v>1834</v>
      </c>
      <c r="E3459" s="289" t="s">
        <v>463</v>
      </c>
      <c r="F3459" s="290">
        <v>313.12</v>
      </c>
      <c r="G3459" s="291">
        <v>1</v>
      </c>
      <c r="H3459" s="292"/>
      <c r="I3459" s="293">
        <v>313.12349999999998</v>
      </c>
      <c r="J3459" s="294"/>
    </row>
    <row r="3460" spans="1:10" ht="12.95" customHeight="1">
      <c r="A3460" s="282">
        <v>11018000</v>
      </c>
      <c r="B3460" s="304" t="s">
        <v>1835</v>
      </c>
      <c r="C3460" s="298"/>
      <c r="D3460" s="298"/>
      <c r="E3460" s="298"/>
      <c r="F3460" s="298"/>
      <c r="G3460" s="298"/>
      <c r="H3460" s="283" t="s">
        <v>463</v>
      </c>
      <c r="I3460" s="284"/>
      <c r="J3460" s="285">
        <v>167.7</v>
      </c>
    </row>
    <row r="3461" spans="1:10" ht="12.95" customHeight="1">
      <c r="A3461" s="286"/>
      <c r="B3461" s="305"/>
      <c r="C3461" s="287">
        <v>94059</v>
      </c>
      <c r="D3461" s="288" t="s">
        <v>858</v>
      </c>
      <c r="E3461" s="289" t="s">
        <v>463</v>
      </c>
      <c r="F3461" s="290">
        <v>167.7</v>
      </c>
      <c r="G3461" s="291">
        <v>1</v>
      </c>
      <c r="H3461" s="292"/>
      <c r="I3461" s="293">
        <v>167.70259999999999</v>
      </c>
      <c r="J3461" s="294"/>
    </row>
    <row r="3462" spans="1:10">
      <c r="A3462" s="282">
        <v>11019000</v>
      </c>
      <c r="B3462" s="304" t="s">
        <v>1836</v>
      </c>
      <c r="C3462" s="298"/>
      <c r="D3462" s="298"/>
      <c r="E3462" s="298"/>
      <c r="F3462" s="298"/>
      <c r="G3462" s="298"/>
      <c r="H3462" s="283" t="s">
        <v>463</v>
      </c>
      <c r="I3462" s="284"/>
      <c r="J3462" s="285">
        <v>306.39</v>
      </c>
    </row>
    <row r="3463" spans="1:10" ht="12.95" customHeight="1">
      <c r="A3463" s="286"/>
      <c r="B3463" s="305"/>
      <c r="C3463" s="287">
        <v>94061</v>
      </c>
      <c r="D3463" s="288" t="s">
        <v>851</v>
      </c>
      <c r="E3463" s="289" t="s">
        <v>463</v>
      </c>
      <c r="F3463" s="290">
        <v>306.39</v>
      </c>
      <c r="G3463" s="291">
        <v>1</v>
      </c>
      <c r="H3463" s="292"/>
      <c r="I3463" s="293">
        <v>306.39249999999998</v>
      </c>
      <c r="J3463" s="294"/>
    </row>
    <row r="3464" spans="1:10" ht="12.95" customHeight="1">
      <c r="A3464" s="282">
        <v>11020000</v>
      </c>
      <c r="B3464" s="304" t="s">
        <v>1837</v>
      </c>
      <c r="C3464" s="298"/>
      <c r="D3464" s="298"/>
      <c r="E3464" s="298"/>
      <c r="F3464" s="298"/>
      <c r="G3464" s="298"/>
      <c r="H3464" s="283" t="s">
        <v>463</v>
      </c>
      <c r="I3464" s="284"/>
      <c r="J3464" s="285">
        <v>432.46</v>
      </c>
    </row>
    <row r="3465" spans="1:10" ht="12.95" customHeight="1">
      <c r="A3465" s="286"/>
      <c r="B3465" s="305"/>
      <c r="C3465" s="287">
        <v>94287</v>
      </c>
      <c r="D3465" s="288" t="s">
        <v>1838</v>
      </c>
      <c r="E3465" s="289" t="s">
        <v>463</v>
      </c>
      <c r="F3465" s="290">
        <v>432.46</v>
      </c>
      <c r="G3465" s="291">
        <v>1</v>
      </c>
      <c r="H3465" s="292"/>
      <c r="I3465" s="293">
        <v>432.46370000000002</v>
      </c>
      <c r="J3465" s="294"/>
    </row>
    <row r="3466" spans="1:10" ht="12.95" customHeight="1">
      <c r="A3466" s="282">
        <v>11022000</v>
      </c>
      <c r="B3466" s="304" t="s">
        <v>1839</v>
      </c>
      <c r="C3466" s="298"/>
      <c r="D3466" s="298"/>
      <c r="E3466" s="298"/>
      <c r="F3466" s="298"/>
      <c r="G3466" s="298"/>
      <c r="H3466" s="283" t="s">
        <v>463</v>
      </c>
      <c r="I3466" s="284"/>
      <c r="J3466" s="285">
        <v>98.52</v>
      </c>
    </row>
    <row r="3467" spans="1:10" ht="12.95" customHeight="1">
      <c r="A3467" s="286"/>
      <c r="B3467" s="305"/>
      <c r="C3467" s="287">
        <v>94298</v>
      </c>
      <c r="D3467" s="288" t="s">
        <v>630</v>
      </c>
      <c r="E3467" s="289" t="s">
        <v>463</v>
      </c>
      <c r="F3467" s="290">
        <v>98.52</v>
      </c>
      <c r="G3467" s="291">
        <v>1</v>
      </c>
      <c r="H3467" s="292"/>
      <c r="I3467" s="293">
        <v>98.524000000000001</v>
      </c>
      <c r="J3467" s="294"/>
    </row>
    <row r="3468" spans="1:10">
      <c r="A3468" s="282">
        <v>11023000</v>
      </c>
      <c r="B3468" s="304" t="s">
        <v>1840</v>
      </c>
      <c r="C3468" s="298"/>
      <c r="D3468" s="298"/>
      <c r="E3468" s="298"/>
      <c r="F3468" s="298"/>
      <c r="G3468" s="298"/>
      <c r="H3468" s="283" t="s">
        <v>463</v>
      </c>
      <c r="I3468" s="284"/>
      <c r="J3468" s="285">
        <v>318.17</v>
      </c>
    </row>
    <row r="3469" spans="1:10">
      <c r="A3469" s="286"/>
      <c r="B3469" s="305"/>
      <c r="C3469" s="287">
        <v>94008</v>
      </c>
      <c r="D3469" s="288" t="s">
        <v>841</v>
      </c>
      <c r="E3469" s="289" t="s">
        <v>463</v>
      </c>
      <c r="F3469" s="290">
        <v>318.17</v>
      </c>
      <c r="G3469" s="291">
        <v>1</v>
      </c>
      <c r="H3469" s="292"/>
      <c r="I3469" s="293">
        <v>318.17340000000002</v>
      </c>
      <c r="J3469" s="294"/>
    </row>
    <row r="3470" spans="1:10">
      <c r="A3470" s="282">
        <v>11024000</v>
      </c>
      <c r="B3470" s="304" t="s">
        <v>1841</v>
      </c>
      <c r="C3470" s="298"/>
      <c r="D3470" s="298"/>
      <c r="E3470" s="298"/>
      <c r="F3470" s="298"/>
      <c r="G3470" s="298"/>
      <c r="H3470" s="283" t="s">
        <v>463</v>
      </c>
      <c r="I3470" s="284"/>
      <c r="J3470" s="285">
        <v>35.85</v>
      </c>
    </row>
    <row r="3471" spans="1:10" ht="12.95" customHeight="1">
      <c r="A3471" s="286"/>
      <c r="B3471" s="305"/>
      <c r="C3471" s="287">
        <v>94281</v>
      </c>
      <c r="D3471" s="288" t="s">
        <v>893</v>
      </c>
      <c r="E3471" s="289" t="s">
        <v>463</v>
      </c>
      <c r="F3471" s="290">
        <v>35.86</v>
      </c>
      <c r="G3471" s="291">
        <v>1</v>
      </c>
      <c r="H3471" s="292"/>
      <c r="I3471" s="293">
        <v>35.8568</v>
      </c>
      <c r="J3471" s="294"/>
    </row>
    <row r="3472" spans="1:10" ht="12.95" customHeight="1">
      <c r="A3472" s="282">
        <v>11025000</v>
      </c>
      <c r="B3472" s="304" t="s">
        <v>1842</v>
      </c>
      <c r="C3472" s="298"/>
      <c r="D3472" s="298"/>
      <c r="E3472" s="298"/>
      <c r="F3472" s="298"/>
      <c r="G3472" s="298"/>
      <c r="H3472" s="283" t="s">
        <v>463</v>
      </c>
      <c r="I3472" s="284"/>
      <c r="J3472" s="285">
        <v>277.27</v>
      </c>
    </row>
    <row r="3473" spans="1:10" ht="12.95" customHeight="1">
      <c r="A3473" s="286"/>
      <c r="B3473" s="305"/>
      <c r="C3473" s="287">
        <v>94013</v>
      </c>
      <c r="D3473" s="288" t="s">
        <v>956</v>
      </c>
      <c r="E3473" s="289" t="s">
        <v>463</v>
      </c>
      <c r="F3473" s="290">
        <v>277.27</v>
      </c>
      <c r="G3473" s="291">
        <v>1</v>
      </c>
      <c r="H3473" s="292"/>
      <c r="I3473" s="293">
        <v>277.27370000000002</v>
      </c>
      <c r="J3473" s="294"/>
    </row>
    <row r="3474" spans="1:10" ht="12.95" customHeight="1">
      <c r="A3474" s="282">
        <v>11027000</v>
      </c>
      <c r="B3474" s="304" t="s">
        <v>1843</v>
      </c>
      <c r="C3474" s="298"/>
      <c r="D3474" s="298"/>
      <c r="E3474" s="298"/>
      <c r="F3474" s="298"/>
      <c r="G3474" s="298"/>
      <c r="H3474" s="283" t="s">
        <v>463</v>
      </c>
      <c r="I3474" s="284"/>
      <c r="J3474" s="285">
        <v>138.22</v>
      </c>
    </row>
    <row r="3475" spans="1:10" ht="12.95" customHeight="1">
      <c r="A3475" s="286"/>
      <c r="B3475" s="305"/>
      <c r="C3475" s="287">
        <v>94030</v>
      </c>
      <c r="D3475" s="288" t="s">
        <v>1404</v>
      </c>
      <c r="E3475" s="289" t="s">
        <v>463</v>
      </c>
      <c r="F3475" s="290">
        <v>138.22999999999999</v>
      </c>
      <c r="G3475" s="291">
        <v>1</v>
      </c>
      <c r="H3475" s="292"/>
      <c r="I3475" s="293">
        <v>138.2277</v>
      </c>
      <c r="J3475" s="294"/>
    </row>
    <row r="3476" spans="1:10" ht="12.95" customHeight="1">
      <c r="A3476" s="282">
        <v>11028000</v>
      </c>
      <c r="B3476" s="304" t="s">
        <v>1406</v>
      </c>
      <c r="C3476" s="298"/>
      <c r="D3476" s="298"/>
      <c r="E3476" s="298"/>
      <c r="F3476" s="298"/>
      <c r="G3476" s="298"/>
      <c r="H3476" s="283" t="s">
        <v>463</v>
      </c>
      <c r="I3476" s="284"/>
      <c r="J3476" s="285">
        <v>511</v>
      </c>
    </row>
    <row r="3477" spans="1:10" ht="12.95" customHeight="1">
      <c r="A3477" s="286"/>
      <c r="B3477" s="305"/>
      <c r="C3477" s="287">
        <v>94245</v>
      </c>
      <c r="D3477" s="288" t="s">
        <v>1406</v>
      </c>
      <c r="E3477" s="289" t="s">
        <v>463</v>
      </c>
      <c r="F3477" s="290">
        <v>511.01</v>
      </c>
      <c r="G3477" s="291">
        <v>1</v>
      </c>
      <c r="H3477" s="292"/>
      <c r="I3477" s="293">
        <v>511.00869999999998</v>
      </c>
      <c r="J3477" s="294"/>
    </row>
    <row r="3478" spans="1:10" ht="12.95" customHeight="1">
      <c r="A3478" s="282">
        <v>12002000</v>
      </c>
      <c r="B3478" s="304" t="s">
        <v>1844</v>
      </c>
      <c r="C3478" s="298"/>
      <c r="D3478" s="298"/>
      <c r="E3478" s="298"/>
      <c r="F3478" s="298"/>
      <c r="G3478" s="298"/>
      <c r="H3478" s="283" t="s">
        <v>463</v>
      </c>
      <c r="I3478" s="284"/>
      <c r="J3478" s="285">
        <v>32.81</v>
      </c>
    </row>
    <row r="3479" spans="1:10" ht="12.95" customHeight="1">
      <c r="A3479" s="286"/>
      <c r="B3479" s="305"/>
      <c r="C3479" s="287">
        <v>2062</v>
      </c>
      <c r="D3479" s="288" t="s">
        <v>915</v>
      </c>
      <c r="E3479" s="289" t="s">
        <v>463</v>
      </c>
      <c r="F3479" s="290">
        <v>32.81</v>
      </c>
      <c r="G3479" s="291">
        <v>1</v>
      </c>
      <c r="H3479" s="292"/>
      <c r="I3479" s="293">
        <v>32.814599999999999</v>
      </c>
      <c r="J3479" s="294"/>
    </row>
    <row r="3480" spans="1:10">
      <c r="A3480" s="282">
        <v>12003000</v>
      </c>
      <c r="B3480" s="304" t="s">
        <v>1845</v>
      </c>
      <c r="C3480" s="298"/>
      <c r="D3480" s="298"/>
      <c r="E3480" s="298"/>
      <c r="F3480" s="298"/>
      <c r="G3480" s="298"/>
      <c r="H3480" s="283" t="s">
        <v>463</v>
      </c>
      <c r="I3480" s="284"/>
      <c r="J3480" s="285">
        <v>33.14</v>
      </c>
    </row>
    <row r="3481" spans="1:10">
      <c r="A3481" s="286"/>
      <c r="B3481" s="305"/>
      <c r="C3481" s="287">
        <v>2013</v>
      </c>
      <c r="D3481" s="288" t="s">
        <v>681</v>
      </c>
      <c r="E3481" s="289" t="s">
        <v>463</v>
      </c>
      <c r="F3481" s="290">
        <v>33.14</v>
      </c>
      <c r="G3481" s="291">
        <v>1</v>
      </c>
      <c r="H3481" s="292"/>
      <c r="I3481" s="293">
        <v>33.1492</v>
      </c>
      <c r="J3481" s="294"/>
    </row>
    <row r="3482" spans="1:10" ht="12.95" customHeight="1">
      <c r="A3482" s="282">
        <v>12004000</v>
      </c>
      <c r="B3482" s="304" t="s">
        <v>1846</v>
      </c>
      <c r="C3482" s="298"/>
      <c r="D3482" s="298"/>
      <c r="E3482" s="298"/>
      <c r="F3482" s="298"/>
      <c r="G3482" s="298"/>
      <c r="H3482" s="283" t="s">
        <v>463</v>
      </c>
      <c r="I3482" s="284"/>
      <c r="J3482" s="285">
        <v>33.86</v>
      </c>
    </row>
    <row r="3483" spans="1:10">
      <c r="A3483" s="286"/>
      <c r="B3483" s="305"/>
      <c r="C3483" s="287">
        <v>2041</v>
      </c>
      <c r="D3483" s="288" t="s">
        <v>1144</v>
      </c>
      <c r="E3483" s="289" t="s">
        <v>463</v>
      </c>
      <c r="F3483" s="290">
        <v>33.86</v>
      </c>
      <c r="G3483" s="291">
        <v>1</v>
      </c>
      <c r="H3483" s="292"/>
      <c r="I3483" s="293">
        <v>33.869799999999998</v>
      </c>
      <c r="J3483" s="294"/>
    </row>
    <row r="3484" spans="1:10" ht="12.95" customHeight="1">
      <c r="A3484" s="282">
        <v>12005000</v>
      </c>
      <c r="B3484" s="304" t="s">
        <v>1847</v>
      </c>
      <c r="C3484" s="298"/>
      <c r="D3484" s="298"/>
      <c r="E3484" s="298"/>
      <c r="F3484" s="298"/>
      <c r="G3484" s="298"/>
      <c r="H3484" s="283" t="s">
        <v>463</v>
      </c>
      <c r="I3484" s="284"/>
      <c r="J3484" s="285">
        <v>32.35</v>
      </c>
    </row>
    <row r="3485" spans="1:10" ht="12.95" customHeight="1">
      <c r="A3485" s="286"/>
      <c r="B3485" s="305"/>
      <c r="C3485" s="287">
        <v>2035</v>
      </c>
      <c r="D3485" s="288" t="s">
        <v>901</v>
      </c>
      <c r="E3485" s="289" t="s">
        <v>463</v>
      </c>
      <c r="F3485" s="290">
        <v>32.35</v>
      </c>
      <c r="G3485" s="291">
        <v>1</v>
      </c>
      <c r="H3485" s="292"/>
      <c r="I3485" s="293">
        <v>32.351399999999998</v>
      </c>
      <c r="J3485" s="294"/>
    </row>
    <row r="3486" spans="1:10">
      <c r="A3486" s="282">
        <v>12006000</v>
      </c>
      <c r="B3486" s="304" t="s">
        <v>1848</v>
      </c>
      <c r="C3486" s="298"/>
      <c r="D3486" s="298"/>
      <c r="E3486" s="298"/>
      <c r="F3486" s="298"/>
      <c r="G3486" s="298"/>
      <c r="H3486" s="283" t="s">
        <v>463</v>
      </c>
      <c r="I3486" s="284"/>
      <c r="J3486" s="285">
        <v>33.32</v>
      </c>
    </row>
    <row r="3487" spans="1:10" ht="12.95" customHeight="1">
      <c r="A3487" s="286"/>
      <c r="B3487" s="305"/>
      <c r="C3487" s="287">
        <v>2006</v>
      </c>
      <c r="D3487" s="288" t="s">
        <v>1849</v>
      </c>
      <c r="E3487" s="289" t="s">
        <v>463</v>
      </c>
      <c r="F3487" s="290">
        <v>33.32</v>
      </c>
      <c r="G3487" s="291">
        <v>1</v>
      </c>
      <c r="H3487" s="292"/>
      <c r="I3487" s="293">
        <v>33.3294</v>
      </c>
      <c r="J3487" s="294"/>
    </row>
    <row r="3488" spans="1:10">
      <c r="A3488" s="282">
        <v>12007000</v>
      </c>
      <c r="B3488" s="304" t="s">
        <v>1850</v>
      </c>
      <c r="C3488" s="298"/>
      <c r="D3488" s="298"/>
      <c r="E3488" s="298"/>
      <c r="F3488" s="298"/>
      <c r="G3488" s="298"/>
      <c r="H3488" s="283" t="s">
        <v>463</v>
      </c>
      <c r="I3488" s="284"/>
      <c r="J3488" s="285">
        <v>33.4</v>
      </c>
    </row>
    <row r="3489" spans="1:10" ht="12.95" customHeight="1">
      <c r="A3489" s="286"/>
      <c r="B3489" s="305"/>
      <c r="C3489" s="287">
        <v>2015</v>
      </c>
      <c r="D3489" s="288" t="s">
        <v>1246</v>
      </c>
      <c r="E3489" s="289" t="s">
        <v>463</v>
      </c>
      <c r="F3489" s="290">
        <v>33.4</v>
      </c>
      <c r="G3489" s="291">
        <v>1</v>
      </c>
      <c r="H3489" s="292"/>
      <c r="I3489" s="293">
        <v>33.406599999999997</v>
      </c>
      <c r="J3489" s="294"/>
    </row>
    <row r="3490" spans="1:10" ht="12.95" customHeight="1">
      <c r="A3490" s="282">
        <v>12008000</v>
      </c>
      <c r="B3490" s="304" t="s">
        <v>1851</v>
      </c>
      <c r="C3490" s="298"/>
      <c r="D3490" s="298"/>
      <c r="E3490" s="298"/>
      <c r="F3490" s="298"/>
      <c r="G3490" s="298"/>
      <c r="H3490" s="283" t="s">
        <v>463</v>
      </c>
      <c r="I3490" s="284"/>
      <c r="J3490" s="285">
        <v>39.99</v>
      </c>
    </row>
    <row r="3491" spans="1:10" ht="12.95" customHeight="1">
      <c r="A3491" s="286"/>
      <c r="B3491" s="305"/>
      <c r="C3491" s="287">
        <v>2197</v>
      </c>
      <c r="D3491" s="288" t="s">
        <v>1852</v>
      </c>
      <c r="E3491" s="289" t="s">
        <v>463</v>
      </c>
      <c r="F3491" s="290">
        <v>39.99</v>
      </c>
      <c r="G3491" s="291">
        <v>1</v>
      </c>
      <c r="H3491" s="292"/>
      <c r="I3491" s="293">
        <v>39.995199999999997</v>
      </c>
      <c r="J3491" s="294"/>
    </row>
    <row r="3492" spans="1:10" ht="12.95" customHeight="1">
      <c r="A3492" s="282">
        <v>12009000</v>
      </c>
      <c r="B3492" s="304" t="s">
        <v>1853</v>
      </c>
      <c r="C3492" s="298"/>
      <c r="D3492" s="298"/>
      <c r="E3492" s="298"/>
      <c r="F3492" s="298"/>
      <c r="G3492" s="298"/>
      <c r="H3492" s="283" t="s">
        <v>463</v>
      </c>
      <c r="I3492" s="284"/>
      <c r="J3492" s="285">
        <v>44.24</v>
      </c>
    </row>
    <row r="3493" spans="1:10" ht="12.95" customHeight="1">
      <c r="A3493" s="286"/>
      <c r="B3493" s="305"/>
      <c r="C3493" s="287">
        <v>2215</v>
      </c>
      <c r="D3493" s="288" t="s">
        <v>1854</v>
      </c>
      <c r="E3493" s="289" t="s">
        <v>463</v>
      </c>
      <c r="F3493" s="290">
        <v>44.24</v>
      </c>
      <c r="G3493" s="291">
        <v>1</v>
      </c>
      <c r="H3493" s="292"/>
      <c r="I3493" s="293">
        <v>44.241900000000001</v>
      </c>
      <c r="J3493" s="294"/>
    </row>
    <row r="3494" spans="1:10" ht="12.95" customHeight="1">
      <c r="A3494" s="282">
        <v>12010000</v>
      </c>
      <c r="B3494" s="304" t="s">
        <v>1855</v>
      </c>
      <c r="C3494" s="298"/>
      <c r="D3494" s="298"/>
      <c r="E3494" s="298"/>
      <c r="F3494" s="298"/>
      <c r="G3494" s="298"/>
      <c r="H3494" s="283" t="s">
        <v>463</v>
      </c>
      <c r="I3494" s="284"/>
      <c r="J3494" s="285">
        <v>32.11</v>
      </c>
    </row>
    <row r="3495" spans="1:10">
      <c r="A3495" s="286"/>
      <c r="B3495" s="305"/>
      <c r="C3495" s="287">
        <v>2020</v>
      </c>
      <c r="D3495" s="288" t="s">
        <v>884</v>
      </c>
      <c r="E3495" s="289" t="s">
        <v>463</v>
      </c>
      <c r="F3495" s="290">
        <v>32.11</v>
      </c>
      <c r="G3495" s="291">
        <v>1</v>
      </c>
      <c r="H3495" s="292"/>
      <c r="I3495" s="293">
        <v>32.119700000000002</v>
      </c>
      <c r="J3495" s="294"/>
    </row>
    <row r="3496" spans="1:10" ht="12.95" customHeight="1">
      <c r="A3496" s="282">
        <v>12011000</v>
      </c>
      <c r="B3496" s="304" t="s">
        <v>1856</v>
      </c>
      <c r="C3496" s="298"/>
      <c r="D3496" s="298"/>
      <c r="E3496" s="298"/>
      <c r="F3496" s="298"/>
      <c r="G3496" s="298"/>
      <c r="H3496" s="283" t="s">
        <v>463</v>
      </c>
      <c r="I3496" s="284"/>
      <c r="J3496" s="285">
        <v>25.89</v>
      </c>
    </row>
    <row r="3497" spans="1:10" ht="12.95" customHeight="1">
      <c r="A3497" s="286"/>
      <c r="B3497" s="305"/>
      <c r="C3497" s="287">
        <v>2099</v>
      </c>
      <c r="D3497" s="288" t="s">
        <v>670</v>
      </c>
      <c r="E3497" s="289" t="s">
        <v>463</v>
      </c>
      <c r="F3497" s="290">
        <v>25.89</v>
      </c>
      <c r="G3497" s="291">
        <v>1</v>
      </c>
      <c r="H3497" s="292"/>
      <c r="I3497" s="293">
        <v>25.891400000000001</v>
      </c>
      <c r="J3497" s="294"/>
    </row>
    <row r="3498" spans="1:10">
      <c r="A3498" s="282">
        <v>12012000</v>
      </c>
      <c r="B3498" s="304" t="s">
        <v>1857</v>
      </c>
      <c r="C3498" s="298"/>
      <c r="D3498" s="298"/>
      <c r="E3498" s="298"/>
      <c r="F3498" s="298"/>
      <c r="G3498" s="298"/>
      <c r="H3498" s="283" t="s">
        <v>463</v>
      </c>
      <c r="I3498" s="284"/>
      <c r="J3498" s="285">
        <v>73.14</v>
      </c>
    </row>
    <row r="3499" spans="1:10" ht="12.95" customHeight="1">
      <c r="A3499" s="286"/>
      <c r="B3499" s="305"/>
      <c r="C3499" s="287">
        <v>2108</v>
      </c>
      <c r="D3499" s="288" t="s">
        <v>1858</v>
      </c>
      <c r="E3499" s="289" t="s">
        <v>463</v>
      </c>
      <c r="F3499" s="290">
        <v>73.14</v>
      </c>
      <c r="G3499" s="291">
        <v>1</v>
      </c>
      <c r="H3499" s="292"/>
      <c r="I3499" s="293">
        <v>73.144499999999994</v>
      </c>
      <c r="J3499" s="294"/>
    </row>
    <row r="3500" spans="1:10" ht="12.95" customHeight="1">
      <c r="A3500" s="282">
        <v>12013000</v>
      </c>
      <c r="B3500" s="304" t="s">
        <v>1859</v>
      </c>
      <c r="C3500" s="298"/>
      <c r="D3500" s="298"/>
      <c r="E3500" s="298"/>
      <c r="F3500" s="298"/>
      <c r="G3500" s="298"/>
      <c r="H3500" s="283" t="s">
        <v>463</v>
      </c>
      <c r="I3500" s="284"/>
      <c r="J3500" s="285">
        <v>180.21</v>
      </c>
    </row>
    <row r="3501" spans="1:10">
      <c r="A3501" s="286"/>
      <c r="B3501" s="305"/>
      <c r="C3501" s="287">
        <v>2254</v>
      </c>
      <c r="D3501" s="288" t="s">
        <v>1859</v>
      </c>
      <c r="E3501" s="289" t="s">
        <v>463</v>
      </c>
      <c r="F3501" s="290">
        <v>180.21</v>
      </c>
      <c r="G3501" s="291">
        <v>1</v>
      </c>
      <c r="H3501" s="292"/>
      <c r="I3501" s="293">
        <v>180.21039999999999</v>
      </c>
      <c r="J3501" s="294"/>
    </row>
    <row r="3502" spans="1:10" ht="12.95" customHeight="1">
      <c r="A3502" s="282">
        <v>13001001</v>
      </c>
      <c r="B3502" s="304" t="s">
        <v>1860</v>
      </c>
      <c r="C3502" s="298"/>
      <c r="D3502" s="298"/>
      <c r="E3502" s="298"/>
      <c r="F3502" s="298"/>
      <c r="G3502" s="298"/>
      <c r="H3502" s="283" t="s">
        <v>40</v>
      </c>
      <c r="I3502" s="284"/>
      <c r="J3502" s="285">
        <v>218.82</v>
      </c>
    </row>
    <row r="3503" spans="1:10" ht="12.95" customHeight="1">
      <c r="A3503" s="286"/>
      <c r="B3503" s="305"/>
      <c r="C3503" s="287">
        <v>10120</v>
      </c>
      <c r="D3503" s="288" t="s">
        <v>1861</v>
      </c>
      <c r="E3503" s="289" t="s">
        <v>40</v>
      </c>
      <c r="F3503" s="290">
        <v>218.82</v>
      </c>
      <c r="G3503" s="291">
        <v>1</v>
      </c>
      <c r="H3503" s="292"/>
      <c r="I3503" s="293">
        <v>218.82</v>
      </c>
      <c r="J3503" s="294"/>
    </row>
    <row r="3504" spans="1:10" ht="12.95" customHeight="1">
      <c r="A3504" s="282">
        <v>13001002</v>
      </c>
      <c r="B3504" s="304" t="s">
        <v>1862</v>
      </c>
      <c r="C3504" s="298"/>
      <c r="D3504" s="298"/>
      <c r="E3504" s="298"/>
      <c r="F3504" s="298"/>
      <c r="G3504" s="298"/>
      <c r="H3504" s="283" t="s">
        <v>40</v>
      </c>
      <c r="I3504" s="284"/>
      <c r="J3504" s="285">
        <v>669.97</v>
      </c>
    </row>
    <row r="3505" spans="1:10" ht="12.95" customHeight="1">
      <c r="A3505" s="286"/>
      <c r="B3505" s="305"/>
      <c r="C3505" s="287">
        <v>10100</v>
      </c>
      <c r="D3505" s="288" t="s">
        <v>1863</v>
      </c>
      <c r="E3505" s="289" t="s">
        <v>40</v>
      </c>
      <c r="F3505" s="290">
        <v>669.97</v>
      </c>
      <c r="G3505" s="291">
        <v>1</v>
      </c>
      <c r="H3505" s="292"/>
      <c r="I3505" s="293">
        <v>669.97</v>
      </c>
      <c r="J3505" s="294"/>
    </row>
    <row r="3506" spans="1:10" ht="11.25" customHeight="1">
      <c r="A3506" s="282">
        <v>13001003</v>
      </c>
      <c r="B3506" s="304" t="s">
        <v>1864</v>
      </c>
      <c r="C3506" s="298"/>
      <c r="D3506" s="298"/>
      <c r="E3506" s="298"/>
      <c r="F3506" s="298"/>
      <c r="G3506" s="298"/>
      <c r="H3506" s="283" t="s">
        <v>40</v>
      </c>
      <c r="I3506" s="284"/>
      <c r="J3506" s="285">
        <v>232.97</v>
      </c>
    </row>
    <row r="3507" spans="1:10" ht="12.95" customHeight="1">
      <c r="A3507" s="286"/>
      <c r="B3507" s="305"/>
      <c r="C3507" s="287">
        <v>10121</v>
      </c>
      <c r="D3507" s="288" t="s">
        <v>1865</v>
      </c>
      <c r="E3507" s="289" t="s">
        <v>40</v>
      </c>
      <c r="F3507" s="290">
        <v>232.97</v>
      </c>
      <c r="G3507" s="291">
        <v>1</v>
      </c>
      <c r="H3507" s="292"/>
      <c r="I3507" s="293">
        <v>232.97</v>
      </c>
      <c r="J3507" s="294"/>
    </row>
    <row r="3508" spans="1:10" ht="12.95" customHeight="1">
      <c r="A3508" s="282">
        <v>13001004</v>
      </c>
      <c r="B3508" s="304" t="s">
        <v>1866</v>
      </c>
      <c r="C3508" s="298"/>
      <c r="D3508" s="298"/>
      <c r="E3508" s="298"/>
      <c r="F3508" s="298"/>
      <c r="G3508" s="298"/>
      <c r="H3508" s="283" t="s">
        <v>40</v>
      </c>
      <c r="I3508" s="284"/>
      <c r="J3508" s="285">
        <v>814.95</v>
      </c>
    </row>
    <row r="3509" spans="1:10" ht="12.95" customHeight="1">
      <c r="A3509" s="286"/>
      <c r="B3509" s="305"/>
      <c r="C3509" s="287">
        <v>10101</v>
      </c>
      <c r="D3509" s="288" t="s">
        <v>1867</v>
      </c>
      <c r="E3509" s="289" t="s">
        <v>40</v>
      </c>
      <c r="F3509" s="290">
        <v>814.95</v>
      </c>
      <c r="G3509" s="291">
        <v>1</v>
      </c>
      <c r="H3509" s="292"/>
      <c r="I3509" s="293">
        <v>814.95</v>
      </c>
      <c r="J3509" s="294"/>
    </row>
    <row r="3510" spans="1:10" ht="12.95" customHeight="1">
      <c r="A3510" s="282">
        <v>13001005</v>
      </c>
      <c r="B3510" s="304" t="s">
        <v>1868</v>
      </c>
      <c r="C3510" s="298"/>
      <c r="D3510" s="298"/>
      <c r="E3510" s="298"/>
      <c r="F3510" s="298"/>
      <c r="G3510" s="298"/>
      <c r="H3510" s="283" t="s">
        <v>40</v>
      </c>
      <c r="I3510" s="284"/>
      <c r="J3510" s="285">
        <v>278.02</v>
      </c>
    </row>
    <row r="3511" spans="1:10" ht="12.95" customHeight="1">
      <c r="A3511" s="286"/>
      <c r="B3511" s="305"/>
      <c r="C3511" s="287">
        <v>10122</v>
      </c>
      <c r="D3511" s="288" t="s">
        <v>1869</v>
      </c>
      <c r="E3511" s="289" t="s">
        <v>40</v>
      </c>
      <c r="F3511" s="290">
        <v>278.02</v>
      </c>
      <c r="G3511" s="291">
        <v>1</v>
      </c>
      <c r="H3511" s="292"/>
      <c r="I3511" s="293">
        <v>278.02</v>
      </c>
      <c r="J3511" s="294"/>
    </row>
    <row r="3512" spans="1:10" ht="12.95" customHeight="1">
      <c r="A3512" s="282">
        <v>13001006</v>
      </c>
      <c r="B3512" s="304" t="s">
        <v>1870</v>
      </c>
      <c r="C3512" s="298"/>
      <c r="D3512" s="298"/>
      <c r="E3512" s="298"/>
      <c r="F3512" s="298"/>
      <c r="G3512" s="298"/>
      <c r="H3512" s="283" t="s">
        <v>40</v>
      </c>
      <c r="I3512" s="284"/>
      <c r="J3512" s="285">
        <v>839</v>
      </c>
    </row>
    <row r="3513" spans="1:10" ht="12.95" customHeight="1">
      <c r="A3513" s="286"/>
      <c r="B3513" s="305"/>
      <c r="C3513" s="287">
        <v>10102</v>
      </c>
      <c r="D3513" s="288" t="s">
        <v>1871</v>
      </c>
      <c r="E3513" s="289" t="s">
        <v>40</v>
      </c>
      <c r="F3513" s="290">
        <v>839</v>
      </c>
      <c r="G3513" s="291">
        <v>1</v>
      </c>
      <c r="H3513" s="292"/>
      <c r="I3513" s="293">
        <v>839</v>
      </c>
      <c r="J3513" s="294"/>
    </row>
    <row r="3514" spans="1:10" ht="12.95" customHeight="1">
      <c r="A3514" s="282">
        <v>13001007</v>
      </c>
      <c r="B3514" s="304" t="s">
        <v>1872</v>
      </c>
      <c r="C3514" s="298"/>
      <c r="D3514" s="298"/>
      <c r="E3514" s="298"/>
      <c r="F3514" s="298"/>
      <c r="G3514" s="298"/>
      <c r="H3514" s="283" t="s">
        <v>40</v>
      </c>
      <c r="I3514" s="284"/>
      <c r="J3514" s="285">
        <v>282.38</v>
      </c>
    </row>
    <row r="3515" spans="1:10" ht="12.95" customHeight="1">
      <c r="A3515" s="286"/>
      <c r="B3515" s="305"/>
      <c r="C3515" s="287">
        <v>10123</v>
      </c>
      <c r="D3515" s="288" t="s">
        <v>1873</v>
      </c>
      <c r="E3515" s="289" t="s">
        <v>40</v>
      </c>
      <c r="F3515" s="290">
        <v>282.38</v>
      </c>
      <c r="G3515" s="291">
        <v>1</v>
      </c>
      <c r="H3515" s="292"/>
      <c r="I3515" s="293">
        <v>282.38</v>
      </c>
      <c r="J3515" s="294"/>
    </row>
    <row r="3516" spans="1:10" ht="12.95" customHeight="1">
      <c r="A3516" s="282">
        <v>13001008</v>
      </c>
      <c r="B3516" s="304" t="s">
        <v>1874</v>
      </c>
      <c r="C3516" s="298"/>
      <c r="D3516" s="298"/>
      <c r="E3516" s="298"/>
      <c r="F3516" s="298"/>
      <c r="G3516" s="298"/>
      <c r="H3516" s="283" t="s">
        <v>40</v>
      </c>
      <c r="I3516" s="284"/>
      <c r="J3516" s="285">
        <v>848.4</v>
      </c>
    </row>
    <row r="3517" spans="1:10" ht="12.95" customHeight="1">
      <c r="A3517" s="286"/>
      <c r="B3517" s="305"/>
      <c r="C3517" s="287">
        <v>10103</v>
      </c>
      <c r="D3517" s="288" t="s">
        <v>1875</v>
      </c>
      <c r="E3517" s="289" t="s">
        <v>40</v>
      </c>
      <c r="F3517" s="290">
        <v>848.4</v>
      </c>
      <c r="G3517" s="291">
        <v>1</v>
      </c>
      <c r="H3517" s="292"/>
      <c r="I3517" s="293">
        <v>848.4</v>
      </c>
      <c r="J3517" s="294"/>
    </row>
    <row r="3518" spans="1:10" ht="11.25" customHeight="1">
      <c r="A3518" s="282">
        <v>13001009</v>
      </c>
      <c r="B3518" s="304" t="s">
        <v>1876</v>
      </c>
      <c r="C3518" s="298"/>
      <c r="D3518" s="298"/>
      <c r="E3518" s="298"/>
      <c r="F3518" s="298"/>
      <c r="G3518" s="298"/>
      <c r="H3518" s="283" t="s">
        <v>40</v>
      </c>
      <c r="I3518" s="284"/>
      <c r="J3518" s="285">
        <v>301.19</v>
      </c>
    </row>
    <row r="3519" spans="1:10" ht="12.95" customHeight="1">
      <c r="A3519" s="286"/>
      <c r="B3519" s="305"/>
      <c r="C3519" s="287">
        <v>10124</v>
      </c>
      <c r="D3519" s="288" t="s">
        <v>1877</v>
      </c>
      <c r="E3519" s="289" t="s">
        <v>40</v>
      </c>
      <c r="F3519" s="290">
        <v>301.19</v>
      </c>
      <c r="G3519" s="291">
        <v>1</v>
      </c>
      <c r="H3519" s="292"/>
      <c r="I3519" s="293">
        <v>301.19</v>
      </c>
      <c r="J3519" s="294"/>
    </row>
    <row r="3520" spans="1:10" ht="12.95" customHeight="1">
      <c r="A3520" s="282">
        <v>13001010</v>
      </c>
      <c r="B3520" s="304" t="s">
        <v>1878</v>
      </c>
      <c r="C3520" s="298"/>
      <c r="D3520" s="298"/>
      <c r="E3520" s="298"/>
      <c r="F3520" s="298"/>
      <c r="G3520" s="298"/>
      <c r="H3520" s="283" t="s">
        <v>40</v>
      </c>
      <c r="I3520" s="284"/>
      <c r="J3520" s="285">
        <v>962.12</v>
      </c>
    </row>
    <row r="3521" spans="1:10" ht="12.95" customHeight="1">
      <c r="A3521" s="286"/>
      <c r="B3521" s="305"/>
      <c r="C3521" s="287">
        <v>10104</v>
      </c>
      <c r="D3521" s="288" t="s">
        <v>1879</v>
      </c>
      <c r="E3521" s="289" t="s">
        <v>40</v>
      </c>
      <c r="F3521" s="290">
        <v>962.12</v>
      </c>
      <c r="G3521" s="291">
        <v>1</v>
      </c>
      <c r="H3521" s="292"/>
      <c r="I3521" s="293">
        <v>962.12</v>
      </c>
      <c r="J3521" s="294"/>
    </row>
    <row r="3522" spans="1:10" ht="12.95" customHeight="1">
      <c r="A3522" s="282">
        <v>13001011</v>
      </c>
      <c r="B3522" s="304" t="s">
        <v>1880</v>
      </c>
      <c r="C3522" s="298"/>
      <c r="D3522" s="298"/>
      <c r="E3522" s="298"/>
      <c r="F3522" s="298"/>
      <c r="G3522" s="298"/>
      <c r="H3522" s="283" t="s">
        <v>40</v>
      </c>
      <c r="I3522" s="284"/>
      <c r="J3522" s="285">
        <v>329.52</v>
      </c>
    </row>
    <row r="3523" spans="1:10" ht="12.95" customHeight="1">
      <c r="A3523" s="286"/>
      <c r="B3523" s="305"/>
      <c r="C3523" s="287">
        <v>10125</v>
      </c>
      <c r="D3523" s="288" t="s">
        <v>1881</v>
      </c>
      <c r="E3523" s="289" t="s">
        <v>40</v>
      </c>
      <c r="F3523" s="290">
        <v>329.52</v>
      </c>
      <c r="G3523" s="291">
        <v>1</v>
      </c>
      <c r="H3523" s="292"/>
      <c r="I3523" s="293">
        <v>329.52</v>
      </c>
      <c r="J3523" s="294"/>
    </row>
    <row r="3524" spans="1:10" ht="12.95" customHeight="1">
      <c r="A3524" s="282">
        <v>13001012</v>
      </c>
      <c r="B3524" s="304" t="s">
        <v>1882</v>
      </c>
      <c r="C3524" s="298"/>
      <c r="D3524" s="298"/>
      <c r="E3524" s="298"/>
      <c r="F3524" s="298"/>
      <c r="G3524" s="298"/>
      <c r="H3524" s="283" t="s">
        <v>40</v>
      </c>
      <c r="I3524" s="284"/>
      <c r="J3524" s="285">
        <v>1069.79</v>
      </c>
    </row>
    <row r="3525" spans="1:10" ht="12.95" customHeight="1">
      <c r="A3525" s="286"/>
      <c r="B3525" s="305"/>
      <c r="C3525" s="287">
        <v>10105</v>
      </c>
      <c r="D3525" s="288" t="s">
        <v>1883</v>
      </c>
      <c r="E3525" s="289" t="s">
        <v>40</v>
      </c>
      <c r="F3525" s="290">
        <v>1069.79</v>
      </c>
      <c r="G3525" s="291">
        <v>1</v>
      </c>
      <c r="H3525" s="292"/>
      <c r="I3525" s="293">
        <v>1069.79</v>
      </c>
      <c r="J3525" s="294"/>
    </row>
    <row r="3526" spans="1:10" ht="12.95" customHeight="1">
      <c r="A3526" s="282">
        <v>13001013</v>
      </c>
      <c r="B3526" s="304" t="s">
        <v>1884</v>
      </c>
      <c r="C3526" s="298"/>
      <c r="D3526" s="298"/>
      <c r="E3526" s="298"/>
      <c r="F3526" s="298"/>
      <c r="G3526" s="298"/>
      <c r="H3526" s="283" t="s">
        <v>40</v>
      </c>
      <c r="I3526" s="284"/>
      <c r="J3526" s="285">
        <v>395.34</v>
      </c>
    </row>
    <row r="3527" spans="1:10" ht="12.95" customHeight="1">
      <c r="A3527" s="286"/>
      <c r="B3527" s="305"/>
      <c r="C3527" s="287">
        <v>10126</v>
      </c>
      <c r="D3527" s="288" t="s">
        <v>1885</v>
      </c>
      <c r="E3527" s="289" t="s">
        <v>40</v>
      </c>
      <c r="F3527" s="290">
        <v>395.34</v>
      </c>
      <c r="G3527" s="291">
        <v>1</v>
      </c>
      <c r="H3527" s="292"/>
      <c r="I3527" s="293">
        <v>395.34</v>
      </c>
      <c r="J3527" s="294"/>
    </row>
    <row r="3528" spans="1:10" ht="12.95" customHeight="1">
      <c r="A3528" s="282">
        <v>13001014</v>
      </c>
      <c r="B3528" s="304" t="s">
        <v>1886</v>
      </c>
      <c r="C3528" s="298"/>
      <c r="D3528" s="298"/>
      <c r="E3528" s="298"/>
      <c r="F3528" s="298"/>
      <c r="G3528" s="298"/>
      <c r="H3528" s="283" t="s">
        <v>40</v>
      </c>
      <c r="I3528" s="284"/>
      <c r="J3528" s="285">
        <v>1241.24</v>
      </c>
    </row>
    <row r="3529" spans="1:10" ht="12.95" customHeight="1">
      <c r="A3529" s="286"/>
      <c r="B3529" s="305"/>
      <c r="C3529" s="287">
        <v>10106</v>
      </c>
      <c r="D3529" s="288" t="s">
        <v>1887</v>
      </c>
      <c r="E3529" s="289" t="s">
        <v>40</v>
      </c>
      <c r="F3529" s="290">
        <v>1241.24</v>
      </c>
      <c r="G3529" s="291">
        <v>1</v>
      </c>
      <c r="H3529" s="292"/>
      <c r="I3529" s="293">
        <v>1241.24</v>
      </c>
      <c r="J3529" s="294"/>
    </row>
    <row r="3530" spans="1:10" ht="12.95" customHeight="1">
      <c r="A3530" s="282">
        <v>13001015</v>
      </c>
      <c r="B3530" s="304" t="s">
        <v>1888</v>
      </c>
      <c r="C3530" s="298"/>
      <c r="D3530" s="298"/>
      <c r="E3530" s="298"/>
      <c r="F3530" s="298"/>
      <c r="G3530" s="298"/>
      <c r="H3530" s="283" t="s">
        <v>40</v>
      </c>
      <c r="I3530" s="284"/>
      <c r="J3530" s="285">
        <v>483.35</v>
      </c>
    </row>
    <row r="3531" spans="1:10" ht="12.95" customHeight="1">
      <c r="A3531" s="286"/>
      <c r="B3531" s="305"/>
      <c r="C3531" s="287">
        <v>10127</v>
      </c>
      <c r="D3531" s="288" t="s">
        <v>1889</v>
      </c>
      <c r="E3531" s="289" t="s">
        <v>40</v>
      </c>
      <c r="F3531" s="290">
        <v>483.35</v>
      </c>
      <c r="G3531" s="291">
        <v>1</v>
      </c>
      <c r="H3531" s="292"/>
      <c r="I3531" s="293">
        <v>483.35</v>
      </c>
      <c r="J3531" s="294"/>
    </row>
    <row r="3532" spans="1:10" ht="12.95" customHeight="1">
      <c r="A3532" s="282">
        <v>13001016</v>
      </c>
      <c r="B3532" s="304" t="s">
        <v>1890</v>
      </c>
      <c r="C3532" s="298"/>
      <c r="D3532" s="298"/>
      <c r="E3532" s="298"/>
      <c r="F3532" s="298"/>
      <c r="G3532" s="298"/>
      <c r="H3532" s="283" t="s">
        <v>40</v>
      </c>
      <c r="I3532" s="284"/>
      <c r="J3532" s="285">
        <v>1429.48</v>
      </c>
    </row>
    <row r="3533" spans="1:10" ht="12.95" customHeight="1">
      <c r="A3533" s="286"/>
      <c r="B3533" s="305"/>
      <c r="C3533" s="287">
        <v>10107</v>
      </c>
      <c r="D3533" s="288" t="s">
        <v>1891</v>
      </c>
      <c r="E3533" s="289" t="s">
        <v>40</v>
      </c>
      <c r="F3533" s="290">
        <v>1429.48</v>
      </c>
      <c r="G3533" s="291">
        <v>1</v>
      </c>
      <c r="H3533" s="292"/>
      <c r="I3533" s="293">
        <v>1429.48</v>
      </c>
      <c r="J3533" s="294"/>
    </row>
    <row r="3534" spans="1:10" ht="12.95" customHeight="1">
      <c r="A3534" s="282">
        <v>13002001</v>
      </c>
      <c r="B3534" s="304" t="s">
        <v>1892</v>
      </c>
      <c r="C3534" s="298"/>
      <c r="D3534" s="298"/>
      <c r="E3534" s="298"/>
      <c r="F3534" s="298"/>
      <c r="G3534" s="298"/>
      <c r="H3534" s="283" t="s">
        <v>1104</v>
      </c>
      <c r="I3534" s="284"/>
      <c r="J3534" s="285">
        <v>0.62</v>
      </c>
    </row>
    <row r="3535" spans="1:10" ht="12.95" customHeight="1">
      <c r="A3535" s="286"/>
      <c r="B3535" s="305"/>
      <c r="C3535" s="287">
        <v>10517</v>
      </c>
      <c r="D3535" s="288" t="s">
        <v>979</v>
      </c>
      <c r="E3535" s="289" t="s">
        <v>685</v>
      </c>
      <c r="F3535" s="290">
        <v>0.62</v>
      </c>
      <c r="G3535" s="291">
        <v>1</v>
      </c>
      <c r="H3535" s="292"/>
      <c r="I3535" s="293">
        <v>0.62</v>
      </c>
      <c r="J3535" s="294"/>
    </row>
    <row r="3536" spans="1:10" ht="12.95" customHeight="1">
      <c r="A3536" s="282">
        <v>13002002</v>
      </c>
      <c r="B3536" s="304" t="s">
        <v>1893</v>
      </c>
      <c r="C3536" s="298"/>
      <c r="D3536" s="298"/>
      <c r="E3536" s="298"/>
      <c r="F3536" s="298"/>
      <c r="G3536" s="298"/>
      <c r="H3536" s="283" t="s">
        <v>711</v>
      </c>
      <c r="I3536" s="284"/>
      <c r="J3536" s="285">
        <v>170.48</v>
      </c>
    </row>
    <row r="3537" spans="1:10" ht="12.95" customHeight="1">
      <c r="A3537" s="286"/>
      <c r="B3537" s="305"/>
      <c r="C3537" s="287">
        <v>10506</v>
      </c>
      <c r="D3537" s="288" t="s">
        <v>710</v>
      </c>
      <c r="E3537" s="289" t="s">
        <v>711</v>
      </c>
      <c r="F3537" s="290">
        <v>170.48</v>
      </c>
      <c r="G3537" s="291">
        <v>1</v>
      </c>
      <c r="H3537" s="292"/>
      <c r="I3537" s="293">
        <v>170.48</v>
      </c>
      <c r="J3537" s="294"/>
    </row>
    <row r="3538" spans="1:10" ht="12.95" customHeight="1">
      <c r="A3538" s="282">
        <v>13002003</v>
      </c>
      <c r="B3538" s="304" t="s">
        <v>1894</v>
      </c>
      <c r="C3538" s="298"/>
      <c r="D3538" s="298"/>
      <c r="E3538" s="298"/>
      <c r="F3538" s="298"/>
      <c r="G3538" s="298"/>
      <c r="H3538" s="283" t="s">
        <v>1104</v>
      </c>
      <c r="I3538" s="284"/>
      <c r="J3538" s="285">
        <v>5.94</v>
      </c>
    </row>
    <row r="3539" spans="1:10" ht="22.5">
      <c r="A3539" s="286"/>
      <c r="B3539" s="305"/>
      <c r="C3539" s="287">
        <v>11514</v>
      </c>
      <c r="D3539" s="288" t="s">
        <v>1895</v>
      </c>
      <c r="E3539" s="289" t="s">
        <v>685</v>
      </c>
      <c r="F3539" s="290">
        <v>5.94</v>
      </c>
      <c r="G3539" s="291">
        <v>1</v>
      </c>
      <c r="H3539" s="292"/>
      <c r="I3539" s="293">
        <v>5.94</v>
      </c>
      <c r="J3539" s="294"/>
    </row>
    <row r="3540" spans="1:10" ht="12.95" customHeight="1">
      <c r="A3540" s="282">
        <v>13002004</v>
      </c>
      <c r="B3540" s="304" t="s">
        <v>1896</v>
      </c>
      <c r="C3540" s="298"/>
      <c r="D3540" s="298"/>
      <c r="E3540" s="298"/>
      <c r="F3540" s="298"/>
      <c r="G3540" s="298"/>
      <c r="H3540" s="283" t="s">
        <v>1104</v>
      </c>
      <c r="I3540" s="284"/>
      <c r="J3540" s="285">
        <v>6.05</v>
      </c>
    </row>
    <row r="3541" spans="1:10" ht="12.95" customHeight="1">
      <c r="A3541" s="286"/>
      <c r="B3541" s="305"/>
      <c r="C3541" s="287">
        <v>11513</v>
      </c>
      <c r="D3541" s="288" t="s">
        <v>1249</v>
      </c>
      <c r="E3541" s="289" t="s">
        <v>685</v>
      </c>
      <c r="F3541" s="290">
        <v>6.05</v>
      </c>
      <c r="G3541" s="291">
        <v>1</v>
      </c>
      <c r="H3541" s="292"/>
      <c r="I3541" s="293">
        <v>6.05</v>
      </c>
      <c r="J3541" s="294"/>
    </row>
    <row r="3542" spans="1:10" ht="12.95" customHeight="1">
      <c r="A3542" s="282">
        <v>13002005</v>
      </c>
      <c r="B3542" s="304" t="s">
        <v>1897</v>
      </c>
      <c r="C3542" s="298"/>
      <c r="D3542" s="298"/>
      <c r="E3542" s="298"/>
      <c r="F3542" s="298"/>
      <c r="G3542" s="298"/>
      <c r="H3542" s="283" t="s">
        <v>711</v>
      </c>
      <c r="I3542" s="284"/>
      <c r="J3542" s="285">
        <v>48.97</v>
      </c>
    </row>
    <row r="3543" spans="1:10" ht="12.95" customHeight="1">
      <c r="A3543" s="286"/>
      <c r="B3543" s="305"/>
      <c r="C3543" s="287">
        <v>84003</v>
      </c>
      <c r="D3543" s="288" t="s">
        <v>1708</v>
      </c>
      <c r="E3543" s="289" t="s">
        <v>711</v>
      </c>
      <c r="F3543" s="290">
        <v>48.97</v>
      </c>
      <c r="G3543" s="291">
        <v>1</v>
      </c>
      <c r="H3543" s="292"/>
      <c r="I3543" s="293">
        <v>48.97</v>
      </c>
      <c r="J3543" s="294"/>
    </row>
    <row r="3544" spans="1:10" ht="12.95" customHeight="1">
      <c r="A3544" s="282">
        <v>13002006</v>
      </c>
      <c r="B3544" s="304" t="s">
        <v>1898</v>
      </c>
      <c r="C3544" s="298"/>
      <c r="D3544" s="298"/>
      <c r="E3544" s="298"/>
      <c r="F3544" s="298"/>
      <c r="G3544" s="298"/>
      <c r="H3544" s="283" t="s">
        <v>1104</v>
      </c>
      <c r="I3544" s="284"/>
      <c r="J3544" s="285">
        <v>12.35</v>
      </c>
    </row>
    <row r="3545" spans="1:10">
      <c r="A3545" s="286"/>
      <c r="B3545" s="305"/>
      <c r="C3545" s="287">
        <v>17740</v>
      </c>
      <c r="D3545" s="288" t="s">
        <v>1076</v>
      </c>
      <c r="E3545" s="289" t="s">
        <v>685</v>
      </c>
      <c r="F3545" s="290">
        <v>12.35</v>
      </c>
      <c r="G3545" s="291">
        <v>1</v>
      </c>
      <c r="H3545" s="292"/>
      <c r="I3545" s="293">
        <v>12.35</v>
      </c>
      <c r="J3545" s="294"/>
    </row>
    <row r="3546" spans="1:10" ht="12.95" customHeight="1">
      <c r="A3546" s="282">
        <v>14001001</v>
      </c>
      <c r="B3546" s="304" t="s">
        <v>942</v>
      </c>
      <c r="C3546" s="298"/>
      <c r="D3546" s="298"/>
      <c r="E3546" s="298"/>
      <c r="F3546" s="298"/>
      <c r="G3546" s="298"/>
      <c r="H3546" s="283" t="s">
        <v>711</v>
      </c>
      <c r="I3546" s="284"/>
      <c r="J3546" s="285">
        <v>32.6</v>
      </c>
    </row>
    <row r="3547" spans="1:10">
      <c r="A3547" s="286"/>
      <c r="B3547" s="305"/>
      <c r="C3547" s="287">
        <v>2099</v>
      </c>
      <c r="D3547" s="288" t="s">
        <v>670</v>
      </c>
      <c r="E3547" s="289" t="s">
        <v>463</v>
      </c>
      <c r="F3547" s="290">
        <v>25.89</v>
      </c>
      <c r="G3547" s="291">
        <v>0.63</v>
      </c>
      <c r="H3547" s="292"/>
      <c r="I3547" s="293">
        <v>16.311499999999999</v>
      </c>
      <c r="J3547" s="294"/>
    </row>
    <row r="3548" spans="1:10" ht="22.5">
      <c r="A3548" s="286"/>
      <c r="B3548" s="305"/>
      <c r="C3548" s="287">
        <v>94015</v>
      </c>
      <c r="D3548" s="288" t="s">
        <v>847</v>
      </c>
      <c r="E3548" s="289" t="s">
        <v>463</v>
      </c>
      <c r="F3548" s="290">
        <v>309.27999999999997</v>
      </c>
      <c r="G3548" s="291">
        <v>3.78E-2</v>
      </c>
      <c r="H3548" s="292"/>
      <c r="I3548" s="293">
        <v>11.6906</v>
      </c>
      <c r="J3548" s="294"/>
    </row>
    <row r="3549" spans="1:10" ht="12.95" customHeight="1">
      <c r="A3549" s="286"/>
      <c r="B3549" s="305"/>
      <c r="C3549" s="287">
        <v>94279</v>
      </c>
      <c r="D3549" s="288" t="s">
        <v>944</v>
      </c>
      <c r="E3549" s="289" t="s">
        <v>463</v>
      </c>
      <c r="F3549" s="290">
        <v>132.66</v>
      </c>
      <c r="G3549" s="291">
        <v>3.4700000000000002E-2</v>
      </c>
      <c r="H3549" s="292"/>
      <c r="I3549" s="293">
        <v>4.6031000000000004</v>
      </c>
      <c r="J3549" s="294"/>
    </row>
    <row r="3550" spans="1:10" ht="11.25" customHeight="1">
      <c r="A3550" s="282">
        <v>14001002</v>
      </c>
      <c r="B3550" s="304" t="s">
        <v>1899</v>
      </c>
      <c r="C3550" s="298"/>
      <c r="D3550" s="298"/>
      <c r="E3550" s="298"/>
      <c r="F3550" s="298"/>
      <c r="G3550" s="298"/>
      <c r="H3550" s="283" t="s">
        <v>711</v>
      </c>
      <c r="I3550" s="284"/>
      <c r="J3550" s="285">
        <v>86.18</v>
      </c>
    </row>
    <row r="3551" spans="1:10">
      <c r="A3551" s="286"/>
      <c r="B3551" s="305"/>
      <c r="C3551" s="287">
        <v>2099</v>
      </c>
      <c r="D3551" s="288" t="s">
        <v>670</v>
      </c>
      <c r="E3551" s="289" t="s">
        <v>463</v>
      </c>
      <c r="F3551" s="290">
        <v>25.89</v>
      </c>
      <c r="G3551" s="291">
        <v>0.64</v>
      </c>
      <c r="H3551" s="292"/>
      <c r="I3551" s="293">
        <v>16.570499999999999</v>
      </c>
      <c r="J3551" s="294"/>
    </row>
    <row r="3552" spans="1:10" ht="12.95" customHeight="1">
      <c r="A3552" s="286"/>
      <c r="B3552" s="305"/>
      <c r="C3552" s="287">
        <v>94014</v>
      </c>
      <c r="D3552" s="288" t="s">
        <v>853</v>
      </c>
      <c r="E3552" s="289" t="s">
        <v>463</v>
      </c>
      <c r="F3552" s="290">
        <v>220.9</v>
      </c>
      <c r="G3552" s="291">
        <v>0.01</v>
      </c>
      <c r="H3552" s="292"/>
      <c r="I3552" s="293">
        <v>2.2090000000000001</v>
      </c>
      <c r="J3552" s="294"/>
    </row>
    <row r="3553" spans="1:10" ht="12.95" customHeight="1">
      <c r="A3553" s="286"/>
      <c r="B3553" s="305"/>
      <c r="C3553" s="287">
        <v>94038</v>
      </c>
      <c r="D3553" s="288" t="s">
        <v>855</v>
      </c>
      <c r="E3553" s="289" t="s">
        <v>463</v>
      </c>
      <c r="F3553" s="290">
        <v>348.12</v>
      </c>
      <c r="G3553" s="291">
        <v>0.15</v>
      </c>
      <c r="H3553" s="292"/>
      <c r="I3553" s="293">
        <v>52.218499999999999</v>
      </c>
      <c r="J3553" s="294"/>
    </row>
    <row r="3554" spans="1:10" ht="12.95" customHeight="1">
      <c r="A3554" s="286"/>
      <c r="B3554" s="305"/>
      <c r="C3554" s="287">
        <v>94049</v>
      </c>
      <c r="D3554" s="288" t="s">
        <v>856</v>
      </c>
      <c r="E3554" s="289" t="s">
        <v>463</v>
      </c>
      <c r="F3554" s="290">
        <v>202.45</v>
      </c>
      <c r="G3554" s="291">
        <v>7.4999999999999997E-2</v>
      </c>
      <c r="H3554" s="292"/>
      <c r="I3554" s="293">
        <v>15.1837</v>
      </c>
      <c r="J3554" s="294"/>
    </row>
    <row r="3555" spans="1:10" ht="12.95" customHeight="1">
      <c r="A3555" s="282">
        <v>14001003</v>
      </c>
      <c r="B3555" s="304" t="s">
        <v>1900</v>
      </c>
      <c r="C3555" s="298"/>
      <c r="D3555" s="298"/>
      <c r="E3555" s="298"/>
      <c r="F3555" s="298"/>
      <c r="G3555" s="298"/>
      <c r="H3555" s="283" t="s">
        <v>711</v>
      </c>
      <c r="I3555" s="284"/>
      <c r="J3555" s="285">
        <v>40.61</v>
      </c>
    </row>
    <row r="3556" spans="1:10">
      <c r="A3556" s="286"/>
      <c r="B3556" s="305"/>
      <c r="C3556" s="287">
        <v>2099</v>
      </c>
      <c r="D3556" s="288" t="s">
        <v>670</v>
      </c>
      <c r="E3556" s="289" t="s">
        <v>463</v>
      </c>
      <c r="F3556" s="290">
        <v>25.89</v>
      </c>
      <c r="G3556" s="291">
        <v>0.15240000000000001</v>
      </c>
      <c r="H3556" s="292"/>
      <c r="I3556" s="293">
        <v>3.9458000000000002</v>
      </c>
      <c r="J3556" s="294"/>
    </row>
    <row r="3557" spans="1:10" ht="12.95" customHeight="1">
      <c r="A3557" s="286"/>
      <c r="B3557" s="305"/>
      <c r="C3557" s="287">
        <v>94014</v>
      </c>
      <c r="D3557" s="288" t="s">
        <v>853</v>
      </c>
      <c r="E3557" s="289" t="s">
        <v>463</v>
      </c>
      <c r="F3557" s="290">
        <v>220.9</v>
      </c>
      <c r="G3557" s="291">
        <v>3.6400000000000002E-2</v>
      </c>
      <c r="H3557" s="292"/>
      <c r="I3557" s="293">
        <v>8.0408000000000008</v>
      </c>
      <c r="J3557" s="294"/>
    </row>
    <row r="3558" spans="1:10">
      <c r="A3558" s="286"/>
      <c r="B3558" s="305"/>
      <c r="C3558" s="287">
        <v>94038</v>
      </c>
      <c r="D3558" s="288" t="s">
        <v>855</v>
      </c>
      <c r="E3558" s="289" t="s">
        <v>463</v>
      </c>
      <c r="F3558" s="290">
        <v>348.12</v>
      </c>
      <c r="G3558" s="291">
        <v>5.1999999999999998E-2</v>
      </c>
      <c r="H3558" s="292"/>
      <c r="I3558" s="293">
        <v>18.102399999999999</v>
      </c>
      <c r="J3558" s="294"/>
    </row>
    <row r="3559" spans="1:10" ht="12.95" customHeight="1">
      <c r="A3559" s="286"/>
      <c r="B3559" s="305"/>
      <c r="C3559" s="287">
        <v>94049</v>
      </c>
      <c r="D3559" s="288" t="s">
        <v>856</v>
      </c>
      <c r="E3559" s="289" t="s">
        <v>463</v>
      </c>
      <c r="F3559" s="290">
        <v>202.45</v>
      </c>
      <c r="G3559" s="291">
        <v>5.1999999999999998E-2</v>
      </c>
      <c r="H3559" s="292"/>
      <c r="I3559" s="293">
        <v>10.5273</v>
      </c>
      <c r="J3559" s="294"/>
    </row>
    <row r="3560" spans="1:10" ht="11.25" customHeight="1">
      <c r="A3560" s="282">
        <v>14001004</v>
      </c>
      <c r="B3560" s="304" t="s">
        <v>1901</v>
      </c>
      <c r="C3560" s="298"/>
      <c r="D3560" s="298"/>
      <c r="E3560" s="298"/>
      <c r="F3560" s="298"/>
      <c r="G3560" s="298"/>
      <c r="H3560" s="283" t="s">
        <v>711</v>
      </c>
      <c r="I3560" s="284"/>
      <c r="J3560" s="285">
        <v>32.39</v>
      </c>
    </row>
    <row r="3561" spans="1:10">
      <c r="A3561" s="286"/>
      <c r="B3561" s="305"/>
      <c r="C3561" s="287">
        <v>2099</v>
      </c>
      <c r="D3561" s="288" t="s">
        <v>670</v>
      </c>
      <c r="E3561" s="289" t="s">
        <v>463</v>
      </c>
      <c r="F3561" s="290">
        <v>25.89</v>
      </c>
      <c r="G3561" s="291">
        <v>0.02</v>
      </c>
      <c r="H3561" s="292"/>
      <c r="I3561" s="293">
        <v>0.51780000000000004</v>
      </c>
      <c r="J3561" s="294"/>
    </row>
    <row r="3562" spans="1:10" ht="12.95" customHeight="1">
      <c r="A3562" s="286"/>
      <c r="B3562" s="305"/>
      <c r="C3562" s="287">
        <v>94014</v>
      </c>
      <c r="D3562" s="288" t="s">
        <v>853</v>
      </c>
      <c r="E3562" s="289" t="s">
        <v>463</v>
      </c>
      <c r="F3562" s="290">
        <v>220.9</v>
      </c>
      <c r="G3562" s="291">
        <v>8.9999999999999993E-3</v>
      </c>
      <c r="H3562" s="292"/>
      <c r="I3562" s="293">
        <v>1.9881</v>
      </c>
      <c r="J3562" s="294"/>
    </row>
    <row r="3563" spans="1:10" ht="12.95" customHeight="1">
      <c r="A3563" s="286"/>
      <c r="B3563" s="305"/>
      <c r="C3563" s="287">
        <v>94029</v>
      </c>
      <c r="D3563" s="288" t="s">
        <v>854</v>
      </c>
      <c r="E3563" s="289" t="s">
        <v>463</v>
      </c>
      <c r="F3563" s="290">
        <v>7.58</v>
      </c>
      <c r="G3563" s="291">
        <v>0.02</v>
      </c>
      <c r="H3563" s="292"/>
      <c r="I3563" s="293">
        <v>0.1515</v>
      </c>
      <c r="J3563" s="294"/>
    </row>
    <row r="3564" spans="1:10" ht="12.95" customHeight="1">
      <c r="A3564" s="286"/>
      <c r="B3564" s="305"/>
      <c r="C3564" s="287">
        <v>94038</v>
      </c>
      <c r="D3564" s="288" t="s">
        <v>855</v>
      </c>
      <c r="E3564" s="289" t="s">
        <v>463</v>
      </c>
      <c r="F3564" s="290">
        <v>348.12</v>
      </c>
      <c r="G3564" s="291">
        <v>0.03</v>
      </c>
      <c r="H3564" s="292"/>
      <c r="I3564" s="293">
        <v>10.4437</v>
      </c>
      <c r="J3564" s="294"/>
    </row>
    <row r="3565" spans="1:10" ht="12.95" customHeight="1">
      <c r="A3565" s="286"/>
      <c r="B3565" s="305"/>
      <c r="C3565" s="287">
        <v>94049</v>
      </c>
      <c r="D3565" s="288" t="s">
        <v>856</v>
      </c>
      <c r="E3565" s="289" t="s">
        <v>463</v>
      </c>
      <c r="F3565" s="290">
        <v>202.45</v>
      </c>
      <c r="G3565" s="291">
        <v>1.0999999999999999E-2</v>
      </c>
      <c r="H3565" s="292"/>
      <c r="I3565" s="293">
        <v>2.2269000000000001</v>
      </c>
      <c r="J3565" s="294"/>
    </row>
    <row r="3566" spans="1:10" ht="12.95" customHeight="1">
      <c r="A3566" s="286"/>
      <c r="B3566" s="305"/>
      <c r="C3566" s="287">
        <v>94054</v>
      </c>
      <c r="D3566" s="288" t="s">
        <v>857</v>
      </c>
      <c r="E3566" s="289" t="s">
        <v>463</v>
      </c>
      <c r="F3566" s="290">
        <v>209.95</v>
      </c>
      <c r="G3566" s="291">
        <v>0.02</v>
      </c>
      <c r="H3566" s="292"/>
      <c r="I3566" s="293">
        <v>4.1989000000000001</v>
      </c>
      <c r="J3566" s="294"/>
    </row>
    <row r="3567" spans="1:10" ht="12.95" customHeight="1">
      <c r="A3567" s="286"/>
      <c r="B3567" s="305"/>
      <c r="C3567" s="287">
        <v>94059</v>
      </c>
      <c r="D3567" s="288" t="s">
        <v>858</v>
      </c>
      <c r="E3567" s="289" t="s">
        <v>463</v>
      </c>
      <c r="F3567" s="290">
        <v>167.7</v>
      </c>
      <c r="G3567" s="291">
        <v>0.02</v>
      </c>
      <c r="H3567" s="292"/>
      <c r="I3567" s="293">
        <v>3.3540000000000001</v>
      </c>
      <c r="J3567" s="294"/>
    </row>
    <row r="3568" spans="1:10" ht="33.75">
      <c r="A3568" s="286"/>
      <c r="B3568" s="305"/>
      <c r="C3568" s="287">
        <v>94275</v>
      </c>
      <c r="D3568" s="288" t="s">
        <v>962</v>
      </c>
      <c r="E3568" s="289" t="s">
        <v>463</v>
      </c>
      <c r="F3568" s="290">
        <v>311.94</v>
      </c>
      <c r="G3568" s="291">
        <v>3.0499999999999999E-2</v>
      </c>
      <c r="H3568" s="292"/>
      <c r="I3568" s="293">
        <v>9.5140999999999991</v>
      </c>
      <c r="J3568" s="294"/>
    </row>
    <row r="3569" spans="1:10" ht="11.25" customHeight="1">
      <c r="A3569" s="282">
        <v>14001005</v>
      </c>
      <c r="B3569" s="304" t="s">
        <v>1902</v>
      </c>
      <c r="C3569" s="298"/>
      <c r="D3569" s="298"/>
      <c r="E3569" s="298"/>
      <c r="F3569" s="298"/>
      <c r="G3569" s="298"/>
      <c r="H3569" s="283" t="s">
        <v>711</v>
      </c>
      <c r="I3569" s="284"/>
      <c r="J3569" s="285">
        <v>32.39</v>
      </c>
    </row>
    <row r="3570" spans="1:10">
      <c r="A3570" s="286"/>
      <c r="B3570" s="305"/>
      <c r="C3570" s="287">
        <v>2099</v>
      </c>
      <c r="D3570" s="288" t="s">
        <v>670</v>
      </c>
      <c r="E3570" s="289" t="s">
        <v>463</v>
      </c>
      <c r="F3570" s="290">
        <v>25.89</v>
      </c>
      <c r="G3570" s="291">
        <v>0.02</v>
      </c>
      <c r="H3570" s="292"/>
      <c r="I3570" s="293">
        <v>0.51780000000000004</v>
      </c>
      <c r="J3570" s="294"/>
    </row>
    <row r="3571" spans="1:10" ht="12.95" customHeight="1">
      <c r="A3571" s="286"/>
      <c r="B3571" s="305"/>
      <c r="C3571" s="287">
        <v>94014</v>
      </c>
      <c r="D3571" s="288" t="s">
        <v>853</v>
      </c>
      <c r="E3571" s="289" t="s">
        <v>463</v>
      </c>
      <c r="F3571" s="290">
        <v>220.9</v>
      </c>
      <c r="G3571" s="291">
        <v>8.9999999999999993E-3</v>
      </c>
      <c r="H3571" s="292"/>
      <c r="I3571" s="293">
        <v>1.9881</v>
      </c>
      <c r="J3571" s="294"/>
    </row>
    <row r="3572" spans="1:10">
      <c r="A3572" s="286"/>
      <c r="B3572" s="305"/>
      <c r="C3572" s="287">
        <v>94029</v>
      </c>
      <c r="D3572" s="288" t="s">
        <v>854</v>
      </c>
      <c r="E3572" s="289" t="s">
        <v>463</v>
      </c>
      <c r="F3572" s="290">
        <v>7.58</v>
      </c>
      <c r="G3572" s="291">
        <v>0.02</v>
      </c>
      <c r="H3572" s="292"/>
      <c r="I3572" s="293">
        <v>0.1515</v>
      </c>
      <c r="J3572" s="294"/>
    </row>
    <row r="3573" spans="1:10">
      <c r="A3573" s="286"/>
      <c r="B3573" s="305"/>
      <c r="C3573" s="287">
        <v>94038</v>
      </c>
      <c r="D3573" s="288" t="s">
        <v>855</v>
      </c>
      <c r="E3573" s="289" t="s">
        <v>463</v>
      </c>
      <c r="F3573" s="290">
        <v>348.12</v>
      </c>
      <c r="G3573" s="291">
        <v>0.03</v>
      </c>
      <c r="H3573" s="292"/>
      <c r="I3573" s="293">
        <v>10.4437</v>
      </c>
      <c r="J3573" s="294"/>
    </row>
    <row r="3574" spans="1:10" ht="12.95" customHeight="1">
      <c r="A3574" s="286"/>
      <c r="B3574" s="305"/>
      <c r="C3574" s="287">
        <v>94049</v>
      </c>
      <c r="D3574" s="288" t="s">
        <v>856</v>
      </c>
      <c r="E3574" s="289" t="s">
        <v>463</v>
      </c>
      <c r="F3574" s="290">
        <v>202.45</v>
      </c>
      <c r="G3574" s="291">
        <v>1.0999999999999999E-2</v>
      </c>
      <c r="H3574" s="292"/>
      <c r="I3574" s="293">
        <v>2.2269000000000001</v>
      </c>
      <c r="J3574" s="294"/>
    </row>
    <row r="3575" spans="1:10" ht="12.95" customHeight="1">
      <c r="A3575" s="286"/>
      <c r="B3575" s="305"/>
      <c r="C3575" s="287">
        <v>94054</v>
      </c>
      <c r="D3575" s="288" t="s">
        <v>857</v>
      </c>
      <c r="E3575" s="289" t="s">
        <v>463</v>
      </c>
      <c r="F3575" s="290">
        <v>209.95</v>
      </c>
      <c r="G3575" s="291">
        <v>0.02</v>
      </c>
      <c r="H3575" s="292"/>
      <c r="I3575" s="293">
        <v>4.1989000000000001</v>
      </c>
      <c r="J3575" s="294"/>
    </row>
    <row r="3576" spans="1:10" ht="12.95" customHeight="1">
      <c r="A3576" s="286"/>
      <c r="B3576" s="305"/>
      <c r="C3576" s="287">
        <v>94059</v>
      </c>
      <c r="D3576" s="288" t="s">
        <v>858</v>
      </c>
      <c r="E3576" s="289" t="s">
        <v>463</v>
      </c>
      <c r="F3576" s="290">
        <v>167.7</v>
      </c>
      <c r="G3576" s="291">
        <v>0.02</v>
      </c>
      <c r="H3576" s="292"/>
      <c r="I3576" s="293">
        <v>3.3540000000000001</v>
      </c>
      <c r="J3576" s="294"/>
    </row>
    <row r="3577" spans="1:10" ht="12.95" customHeight="1">
      <c r="A3577" s="286"/>
      <c r="B3577" s="305"/>
      <c r="C3577" s="287">
        <v>94275</v>
      </c>
      <c r="D3577" s="288" t="s">
        <v>962</v>
      </c>
      <c r="E3577" s="289" t="s">
        <v>463</v>
      </c>
      <c r="F3577" s="290">
        <v>311.94</v>
      </c>
      <c r="G3577" s="291">
        <v>3.0499999999999999E-2</v>
      </c>
      <c r="H3577" s="292"/>
      <c r="I3577" s="293">
        <v>9.5140999999999991</v>
      </c>
      <c r="J3577" s="294"/>
    </row>
    <row r="3578" spans="1:10" ht="11.25" customHeight="1">
      <c r="A3578" s="282">
        <v>14001006</v>
      </c>
      <c r="B3578" s="304" t="s">
        <v>1903</v>
      </c>
      <c r="C3578" s="298"/>
      <c r="D3578" s="298"/>
      <c r="E3578" s="298"/>
      <c r="F3578" s="298"/>
      <c r="G3578" s="298"/>
      <c r="H3578" s="283" t="s">
        <v>711</v>
      </c>
      <c r="I3578" s="284"/>
      <c r="J3578" s="285">
        <v>32.39</v>
      </c>
    </row>
    <row r="3579" spans="1:10" ht="12.95" customHeight="1">
      <c r="A3579" s="286"/>
      <c r="B3579" s="305"/>
      <c r="C3579" s="287">
        <v>2099</v>
      </c>
      <c r="D3579" s="288" t="s">
        <v>670</v>
      </c>
      <c r="E3579" s="289" t="s">
        <v>463</v>
      </c>
      <c r="F3579" s="290">
        <v>25.89</v>
      </c>
      <c r="G3579" s="291">
        <v>0.02</v>
      </c>
      <c r="H3579" s="292"/>
      <c r="I3579" s="293">
        <v>0.51780000000000004</v>
      </c>
      <c r="J3579" s="294"/>
    </row>
    <row r="3580" spans="1:10" ht="12.95" customHeight="1">
      <c r="A3580" s="286"/>
      <c r="B3580" s="305"/>
      <c r="C3580" s="287">
        <v>94014</v>
      </c>
      <c r="D3580" s="288" t="s">
        <v>853</v>
      </c>
      <c r="E3580" s="289" t="s">
        <v>463</v>
      </c>
      <c r="F3580" s="290">
        <v>220.9</v>
      </c>
      <c r="G3580" s="291">
        <v>8.9999999999999993E-3</v>
      </c>
      <c r="H3580" s="292"/>
      <c r="I3580" s="293">
        <v>1.9881</v>
      </c>
      <c r="J3580" s="294"/>
    </row>
    <row r="3581" spans="1:10">
      <c r="A3581" s="286"/>
      <c r="B3581" s="305"/>
      <c r="C3581" s="287">
        <v>94029</v>
      </c>
      <c r="D3581" s="288" t="s">
        <v>854</v>
      </c>
      <c r="E3581" s="289" t="s">
        <v>463</v>
      </c>
      <c r="F3581" s="290">
        <v>7.58</v>
      </c>
      <c r="G3581" s="291">
        <v>0.02</v>
      </c>
      <c r="H3581" s="292"/>
      <c r="I3581" s="293">
        <v>0.1515</v>
      </c>
      <c r="J3581" s="294"/>
    </row>
    <row r="3582" spans="1:10">
      <c r="A3582" s="286"/>
      <c r="B3582" s="305"/>
      <c r="C3582" s="287">
        <v>94038</v>
      </c>
      <c r="D3582" s="288" t="s">
        <v>855</v>
      </c>
      <c r="E3582" s="289" t="s">
        <v>463</v>
      </c>
      <c r="F3582" s="290">
        <v>348.12</v>
      </c>
      <c r="G3582" s="291">
        <v>0.03</v>
      </c>
      <c r="H3582" s="292"/>
      <c r="I3582" s="293">
        <v>10.4437</v>
      </c>
      <c r="J3582" s="294"/>
    </row>
    <row r="3583" spans="1:10" ht="12.95" customHeight="1">
      <c r="A3583" s="286"/>
      <c r="B3583" s="305"/>
      <c r="C3583" s="287">
        <v>94049</v>
      </c>
      <c r="D3583" s="288" t="s">
        <v>856</v>
      </c>
      <c r="E3583" s="289" t="s">
        <v>463</v>
      </c>
      <c r="F3583" s="290">
        <v>202.45</v>
      </c>
      <c r="G3583" s="291">
        <v>1.0999999999999999E-2</v>
      </c>
      <c r="H3583" s="292"/>
      <c r="I3583" s="293">
        <v>2.2269000000000001</v>
      </c>
      <c r="J3583" s="294"/>
    </row>
    <row r="3584" spans="1:10" ht="12.95" customHeight="1">
      <c r="A3584" s="286"/>
      <c r="B3584" s="305"/>
      <c r="C3584" s="287">
        <v>94054</v>
      </c>
      <c r="D3584" s="288" t="s">
        <v>857</v>
      </c>
      <c r="E3584" s="289" t="s">
        <v>463</v>
      </c>
      <c r="F3584" s="290">
        <v>209.95</v>
      </c>
      <c r="G3584" s="291">
        <v>0.02</v>
      </c>
      <c r="H3584" s="292"/>
      <c r="I3584" s="293">
        <v>4.1989000000000001</v>
      </c>
      <c r="J3584" s="294"/>
    </row>
    <row r="3585" spans="1:10" ht="22.5">
      <c r="A3585" s="286"/>
      <c r="B3585" s="305"/>
      <c r="C3585" s="287">
        <v>94059</v>
      </c>
      <c r="D3585" s="288" t="s">
        <v>858</v>
      </c>
      <c r="E3585" s="289" t="s">
        <v>463</v>
      </c>
      <c r="F3585" s="290">
        <v>167.7</v>
      </c>
      <c r="G3585" s="291">
        <v>0.02</v>
      </c>
      <c r="H3585" s="292"/>
      <c r="I3585" s="293">
        <v>3.3540000000000001</v>
      </c>
      <c r="J3585" s="294"/>
    </row>
    <row r="3586" spans="1:10" ht="12.95" customHeight="1">
      <c r="A3586" s="286"/>
      <c r="B3586" s="305"/>
      <c r="C3586" s="287">
        <v>94275</v>
      </c>
      <c r="D3586" s="288" t="s">
        <v>962</v>
      </c>
      <c r="E3586" s="289" t="s">
        <v>463</v>
      </c>
      <c r="F3586" s="290">
        <v>311.94</v>
      </c>
      <c r="G3586" s="291">
        <v>3.0499999999999999E-2</v>
      </c>
      <c r="H3586" s="292"/>
      <c r="I3586" s="293">
        <v>9.5140999999999991</v>
      </c>
      <c r="J3586" s="294"/>
    </row>
    <row r="3587" spans="1:10" ht="11.25" customHeight="1">
      <c r="A3587" s="282">
        <v>14001007</v>
      </c>
      <c r="B3587" s="304" t="s">
        <v>1904</v>
      </c>
      <c r="C3587" s="298"/>
      <c r="D3587" s="298"/>
      <c r="E3587" s="298"/>
      <c r="F3587" s="298"/>
      <c r="G3587" s="298"/>
      <c r="H3587" s="283" t="s">
        <v>711</v>
      </c>
      <c r="I3587" s="284"/>
      <c r="J3587" s="285">
        <v>32.39</v>
      </c>
    </row>
    <row r="3588" spans="1:10" ht="12.95" customHeight="1">
      <c r="A3588" s="286"/>
      <c r="B3588" s="305"/>
      <c r="C3588" s="287">
        <v>2099</v>
      </c>
      <c r="D3588" s="288" t="s">
        <v>670</v>
      </c>
      <c r="E3588" s="289" t="s">
        <v>463</v>
      </c>
      <c r="F3588" s="290">
        <v>25.89</v>
      </c>
      <c r="G3588" s="291">
        <v>0.02</v>
      </c>
      <c r="H3588" s="292"/>
      <c r="I3588" s="293">
        <v>0.51780000000000004</v>
      </c>
      <c r="J3588" s="294"/>
    </row>
    <row r="3589" spans="1:10" ht="12.95" customHeight="1">
      <c r="A3589" s="286"/>
      <c r="B3589" s="305"/>
      <c r="C3589" s="287">
        <v>94014</v>
      </c>
      <c r="D3589" s="288" t="s">
        <v>853</v>
      </c>
      <c r="E3589" s="289" t="s">
        <v>463</v>
      </c>
      <c r="F3589" s="290">
        <v>220.9</v>
      </c>
      <c r="G3589" s="291">
        <v>8.9999999999999993E-3</v>
      </c>
      <c r="H3589" s="292"/>
      <c r="I3589" s="293">
        <v>1.9881</v>
      </c>
      <c r="J3589" s="294"/>
    </row>
    <row r="3590" spans="1:10" ht="12.95" customHeight="1">
      <c r="A3590" s="286"/>
      <c r="B3590" s="305"/>
      <c r="C3590" s="287">
        <v>94029</v>
      </c>
      <c r="D3590" s="288" t="s">
        <v>854</v>
      </c>
      <c r="E3590" s="289" t="s">
        <v>463</v>
      </c>
      <c r="F3590" s="290">
        <v>7.58</v>
      </c>
      <c r="G3590" s="291">
        <v>0.02</v>
      </c>
      <c r="H3590" s="292"/>
      <c r="I3590" s="293">
        <v>0.1515</v>
      </c>
      <c r="J3590" s="294"/>
    </row>
    <row r="3591" spans="1:10" ht="12.95" customHeight="1">
      <c r="A3591" s="286"/>
      <c r="B3591" s="305"/>
      <c r="C3591" s="287">
        <v>94038</v>
      </c>
      <c r="D3591" s="288" t="s">
        <v>855</v>
      </c>
      <c r="E3591" s="289" t="s">
        <v>463</v>
      </c>
      <c r="F3591" s="290">
        <v>348.12</v>
      </c>
      <c r="G3591" s="291">
        <v>0.03</v>
      </c>
      <c r="H3591" s="292"/>
      <c r="I3591" s="293">
        <v>10.4437</v>
      </c>
      <c r="J3591" s="294"/>
    </row>
    <row r="3592" spans="1:10" ht="12.95" customHeight="1">
      <c r="A3592" s="286"/>
      <c r="B3592" s="305"/>
      <c r="C3592" s="287">
        <v>94049</v>
      </c>
      <c r="D3592" s="288" t="s">
        <v>856</v>
      </c>
      <c r="E3592" s="289" t="s">
        <v>463</v>
      </c>
      <c r="F3592" s="290">
        <v>202.45</v>
      </c>
      <c r="G3592" s="291">
        <v>1.0999999999999999E-2</v>
      </c>
      <c r="H3592" s="292"/>
      <c r="I3592" s="293">
        <v>2.2269000000000001</v>
      </c>
      <c r="J3592" s="294"/>
    </row>
    <row r="3593" spans="1:10" ht="12.95" customHeight="1">
      <c r="A3593" s="286"/>
      <c r="B3593" s="305"/>
      <c r="C3593" s="287">
        <v>94054</v>
      </c>
      <c r="D3593" s="288" t="s">
        <v>857</v>
      </c>
      <c r="E3593" s="289" t="s">
        <v>463</v>
      </c>
      <c r="F3593" s="290">
        <v>209.95</v>
      </c>
      <c r="G3593" s="291">
        <v>0.02</v>
      </c>
      <c r="H3593" s="292"/>
      <c r="I3593" s="293">
        <v>4.1989000000000001</v>
      </c>
      <c r="J3593" s="294"/>
    </row>
    <row r="3594" spans="1:10" ht="12.95" customHeight="1">
      <c r="A3594" s="286"/>
      <c r="B3594" s="305"/>
      <c r="C3594" s="287">
        <v>94059</v>
      </c>
      <c r="D3594" s="288" t="s">
        <v>858</v>
      </c>
      <c r="E3594" s="289" t="s">
        <v>463</v>
      </c>
      <c r="F3594" s="290">
        <v>167.7</v>
      </c>
      <c r="G3594" s="291">
        <v>0.02</v>
      </c>
      <c r="H3594" s="292"/>
      <c r="I3594" s="293">
        <v>3.3540000000000001</v>
      </c>
      <c r="J3594" s="294"/>
    </row>
    <row r="3595" spans="1:10" ht="12.95" customHeight="1">
      <c r="A3595" s="286"/>
      <c r="B3595" s="305"/>
      <c r="C3595" s="287">
        <v>94275</v>
      </c>
      <c r="D3595" s="288" t="s">
        <v>962</v>
      </c>
      <c r="E3595" s="289" t="s">
        <v>463</v>
      </c>
      <c r="F3595" s="290">
        <v>311.94</v>
      </c>
      <c r="G3595" s="291">
        <v>3.0499999999999999E-2</v>
      </c>
      <c r="H3595" s="292"/>
      <c r="I3595" s="293">
        <v>9.5140999999999991</v>
      </c>
      <c r="J3595" s="294"/>
    </row>
    <row r="3596" spans="1:10" ht="12.95" customHeight="1">
      <c r="A3596" s="282">
        <v>14001008</v>
      </c>
      <c r="B3596" s="304" t="s">
        <v>1905</v>
      </c>
      <c r="C3596" s="298"/>
      <c r="D3596" s="298"/>
      <c r="E3596" s="298"/>
      <c r="F3596" s="298"/>
      <c r="G3596" s="298"/>
      <c r="H3596" s="283" t="s">
        <v>711</v>
      </c>
      <c r="I3596" s="284"/>
      <c r="J3596" s="285">
        <v>32.39</v>
      </c>
    </row>
    <row r="3597" spans="1:10">
      <c r="A3597" s="286"/>
      <c r="B3597" s="305"/>
      <c r="C3597" s="287">
        <v>2099</v>
      </c>
      <c r="D3597" s="288" t="s">
        <v>670</v>
      </c>
      <c r="E3597" s="289" t="s">
        <v>463</v>
      </c>
      <c r="F3597" s="290">
        <v>25.89</v>
      </c>
      <c r="G3597" s="291">
        <v>0.02</v>
      </c>
      <c r="H3597" s="292"/>
      <c r="I3597" s="293">
        <v>0.51780000000000004</v>
      </c>
      <c r="J3597" s="294"/>
    </row>
    <row r="3598" spans="1:10" ht="12.95" customHeight="1">
      <c r="A3598" s="286"/>
      <c r="B3598" s="305"/>
      <c r="C3598" s="287">
        <v>94014</v>
      </c>
      <c r="D3598" s="288" t="s">
        <v>853</v>
      </c>
      <c r="E3598" s="289" t="s">
        <v>463</v>
      </c>
      <c r="F3598" s="290">
        <v>220.9</v>
      </c>
      <c r="G3598" s="291">
        <v>8.9999999999999993E-3</v>
      </c>
      <c r="H3598" s="292"/>
      <c r="I3598" s="293">
        <v>1.9881</v>
      </c>
      <c r="J3598" s="294"/>
    </row>
    <row r="3599" spans="1:10" ht="12.95" customHeight="1">
      <c r="A3599" s="286"/>
      <c r="B3599" s="305"/>
      <c r="C3599" s="287">
        <v>94029</v>
      </c>
      <c r="D3599" s="288" t="s">
        <v>854</v>
      </c>
      <c r="E3599" s="289" t="s">
        <v>463</v>
      </c>
      <c r="F3599" s="290">
        <v>7.58</v>
      </c>
      <c r="G3599" s="291">
        <v>0.02</v>
      </c>
      <c r="H3599" s="292"/>
      <c r="I3599" s="293">
        <v>0.1515</v>
      </c>
      <c r="J3599" s="294"/>
    </row>
    <row r="3600" spans="1:10">
      <c r="A3600" s="286"/>
      <c r="B3600" s="305"/>
      <c r="C3600" s="287">
        <v>94038</v>
      </c>
      <c r="D3600" s="288" t="s">
        <v>855</v>
      </c>
      <c r="E3600" s="289" t="s">
        <v>463</v>
      </c>
      <c r="F3600" s="290">
        <v>348.12</v>
      </c>
      <c r="G3600" s="291">
        <v>0.03</v>
      </c>
      <c r="H3600" s="292"/>
      <c r="I3600" s="293">
        <v>10.4437</v>
      </c>
      <c r="J3600" s="294"/>
    </row>
    <row r="3601" spans="1:10" ht="12.95" customHeight="1">
      <c r="A3601" s="286"/>
      <c r="B3601" s="305"/>
      <c r="C3601" s="287">
        <v>94049</v>
      </c>
      <c r="D3601" s="288" t="s">
        <v>856</v>
      </c>
      <c r="E3601" s="289" t="s">
        <v>463</v>
      </c>
      <c r="F3601" s="290">
        <v>202.45</v>
      </c>
      <c r="G3601" s="291">
        <v>1.0999999999999999E-2</v>
      </c>
      <c r="H3601" s="292"/>
      <c r="I3601" s="293">
        <v>2.2269000000000001</v>
      </c>
      <c r="J3601" s="294"/>
    </row>
    <row r="3602" spans="1:10" ht="45">
      <c r="A3602" s="286"/>
      <c r="B3602" s="305"/>
      <c r="C3602" s="287">
        <v>94054</v>
      </c>
      <c r="D3602" s="288" t="s">
        <v>857</v>
      </c>
      <c r="E3602" s="289" t="s">
        <v>463</v>
      </c>
      <c r="F3602" s="290">
        <v>209.95</v>
      </c>
      <c r="G3602" s="291">
        <v>0.02</v>
      </c>
      <c r="H3602" s="292"/>
      <c r="I3602" s="293">
        <v>4.1989000000000001</v>
      </c>
      <c r="J3602" s="294"/>
    </row>
    <row r="3603" spans="1:10" ht="12.95" customHeight="1">
      <c r="A3603" s="286"/>
      <c r="B3603" s="305"/>
      <c r="C3603" s="287">
        <v>94059</v>
      </c>
      <c r="D3603" s="288" t="s">
        <v>858</v>
      </c>
      <c r="E3603" s="289" t="s">
        <v>463</v>
      </c>
      <c r="F3603" s="290">
        <v>167.7</v>
      </c>
      <c r="G3603" s="291">
        <v>0.02</v>
      </c>
      <c r="H3603" s="292"/>
      <c r="I3603" s="293">
        <v>3.3540000000000001</v>
      </c>
      <c r="J3603" s="294"/>
    </row>
    <row r="3604" spans="1:10" ht="12.95" customHeight="1">
      <c r="A3604" s="286"/>
      <c r="B3604" s="305"/>
      <c r="C3604" s="287">
        <v>94275</v>
      </c>
      <c r="D3604" s="288" t="s">
        <v>962</v>
      </c>
      <c r="E3604" s="289" t="s">
        <v>463</v>
      </c>
      <c r="F3604" s="290">
        <v>311.94</v>
      </c>
      <c r="G3604" s="291">
        <v>3.0499999999999999E-2</v>
      </c>
      <c r="H3604" s="292"/>
      <c r="I3604" s="293">
        <v>9.5140999999999991</v>
      </c>
      <c r="J3604" s="294"/>
    </row>
    <row r="3605" spans="1:10" ht="12.95" customHeight="1">
      <c r="A3605" s="282">
        <v>14001009</v>
      </c>
      <c r="B3605" s="304" t="s">
        <v>1906</v>
      </c>
      <c r="C3605" s="298"/>
      <c r="D3605" s="298"/>
      <c r="E3605" s="298"/>
      <c r="F3605" s="298"/>
      <c r="G3605" s="298"/>
      <c r="H3605" s="283" t="s">
        <v>711</v>
      </c>
      <c r="I3605" s="284"/>
      <c r="J3605" s="285">
        <v>32.39</v>
      </c>
    </row>
    <row r="3606" spans="1:10" ht="12.95" customHeight="1">
      <c r="A3606" s="286"/>
      <c r="B3606" s="305"/>
      <c r="C3606" s="287">
        <v>2099</v>
      </c>
      <c r="D3606" s="288" t="s">
        <v>670</v>
      </c>
      <c r="E3606" s="289" t="s">
        <v>463</v>
      </c>
      <c r="F3606" s="290">
        <v>25.89</v>
      </c>
      <c r="G3606" s="291">
        <v>0.02</v>
      </c>
      <c r="H3606" s="292"/>
      <c r="I3606" s="293">
        <v>0.51780000000000004</v>
      </c>
      <c r="J3606" s="294"/>
    </row>
    <row r="3607" spans="1:10" ht="12.95" customHeight="1">
      <c r="A3607" s="286"/>
      <c r="B3607" s="305"/>
      <c r="C3607" s="287">
        <v>94014</v>
      </c>
      <c r="D3607" s="288" t="s">
        <v>853</v>
      </c>
      <c r="E3607" s="289" t="s">
        <v>463</v>
      </c>
      <c r="F3607" s="290">
        <v>220.9</v>
      </c>
      <c r="G3607" s="291">
        <v>8.9999999999999993E-3</v>
      </c>
      <c r="H3607" s="292"/>
      <c r="I3607" s="293">
        <v>1.9881</v>
      </c>
      <c r="J3607" s="294"/>
    </row>
    <row r="3608" spans="1:10">
      <c r="A3608" s="286"/>
      <c r="B3608" s="305"/>
      <c r="C3608" s="287">
        <v>94029</v>
      </c>
      <c r="D3608" s="288" t="s">
        <v>854</v>
      </c>
      <c r="E3608" s="289" t="s">
        <v>463</v>
      </c>
      <c r="F3608" s="290">
        <v>7.58</v>
      </c>
      <c r="G3608" s="291">
        <v>0.02</v>
      </c>
      <c r="H3608" s="292"/>
      <c r="I3608" s="293">
        <v>0.1515</v>
      </c>
      <c r="J3608" s="294"/>
    </row>
    <row r="3609" spans="1:10">
      <c r="A3609" s="286"/>
      <c r="B3609" s="305"/>
      <c r="C3609" s="287">
        <v>94038</v>
      </c>
      <c r="D3609" s="288" t="s">
        <v>855</v>
      </c>
      <c r="E3609" s="289" t="s">
        <v>463</v>
      </c>
      <c r="F3609" s="290">
        <v>348.12</v>
      </c>
      <c r="G3609" s="291">
        <v>0.03</v>
      </c>
      <c r="H3609" s="292"/>
      <c r="I3609" s="293">
        <v>10.4437</v>
      </c>
      <c r="J3609" s="294"/>
    </row>
    <row r="3610" spans="1:10" ht="12.95" customHeight="1">
      <c r="A3610" s="286"/>
      <c r="B3610" s="305"/>
      <c r="C3610" s="287">
        <v>94049</v>
      </c>
      <c r="D3610" s="288" t="s">
        <v>856</v>
      </c>
      <c r="E3610" s="289" t="s">
        <v>463</v>
      </c>
      <c r="F3610" s="290">
        <v>202.45</v>
      </c>
      <c r="G3610" s="291">
        <v>1.0999999999999999E-2</v>
      </c>
      <c r="H3610" s="292"/>
      <c r="I3610" s="293">
        <v>2.2269000000000001</v>
      </c>
      <c r="J3610" s="294"/>
    </row>
    <row r="3611" spans="1:10" ht="12.95" customHeight="1">
      <c r="A3611" s="286"/>
      <c r="B3611" s="305"/>
      <c r="C3611" s="287">
        <v>94054</v>
      </c>
      <c r="D3611" s="288" t="s">
        <v>857</v>
      </c>
      <c r="E3611" s="289" t="s">
        <v>463</v>
      </c>
      <c r="F3611" s="290">
        <v>209.95</v>
      </c>
      <c r="G3611" s="291">
        <v>0.02</v>
      </c>
      <c r="H3611" s="292"/>
      <c r="I3611" s="293">
        <v>4.1989000000000001</v>
      </c>
      <c r="J3611" s="294"/>
    </row>
    <row r="3612" spans="1:10" ht="12.95" customHeight="1">
      <c r="A3612" s="286"/>
      <c r="B3612" s="305"/>
      <c r="C3612" s="287">
        <v>94059</v>
      </c>
      <c r="D3612" s="288" t="s">
        <v>858</v>
      </c>
      <c r="E3612" s="289" t="s">
        <v>463</v>
      </c>
      <c r="F3612" s="290">
        <v>167.7</v>
      </c>
      <c r="G3612" s="291">
        <v>0.02</v>
      </c>
      <c r="H3612" s="292"/>
      <c r="I3612" s="293">
        <v>3.3540000000000001</v>
      </c>
      <c r="J3612" s="294"/>
    </row>
    <row r="3613" spans="1:10" ht="12.95" customHeight="1">
      <c r="A3613" s="286"/>
      <c r="B3613" s="305"/>
      <c r="C3613" s="287">
        <v>94275</v>
      </c>
      <c r="D3613" s="288" t="s">
        <v>962</v>
      </c>
      <c r="E3613" s="289" t="s">
        <v>463</v>
      </c>
      <c r="F3613" s="290">
        <v>311.94</v>
      </c>
      <c r="G3613" s="291">
        <v>3.0499999999999999E-2</v>
      </c>
      <c r="H3613" s="292"/>
      <c r="I3613" s="293">
        <v>9.5140999999999991</v>
      </c>
      <c r="J3613" s="294"/>
    </row>
    <row r="3614" spans="1:10" ht="12.95" customHeight="1">
      <c r="A3614" s="282">
        <v>14001010</v>
      </c>
      <c r="B3614" s="304" t="s">
        <v>1907</v>
      </c>
      <c r="C3614" s="298"/>
      <c r="D3614" s="298"/>
      <c r="E3614" s="298"/>
      <c r="F3614" s="298"/>
      <c r="G3614" s="298"/>
      <c r="H3614" s="283" t="s">
        <v>711</v>
      </c>
      <c r="I3614" s="284"/>
      <c r="J3614" s="285">
        <v>28</v>
      </c>
    </row>
    <row r="3615" spans="1:10" ht="12.95" customHeight="1">
      <c r="A3615" s="286"/>
      <c r="B3615" s="305"/>
      <c r="C3615" s="287">
        <v>2099</v>
      </c>
      <c r="D3615" s="288" t="s">
        <v>670</v>
      </c>
      <c r="E3615" s="289" t="s">
        <v>463</v>
      </c>
      <c r="F3615" s="290">
        <v>25.89</v>
      </c>
      <c r="G3615" s="291">
        <v>1</v>
      </c>
      <c r="H3615" s="292"/>
      <c r="I3615" s="293">
        <v>25.891400000000001</v>
      </c>
      <c r="J3615" s="294"/>
    </row>
    <row r="3616" spans="1:10" ht="12.95" customHeight="1">
      <c r="A3616" s="286"/>
      <c r="B3616" s="305"/>
      <c r="C3616" s="287">
        <v>94045</v>
      </c>
      <c r="D3616" s="288" t="s">
        <v>863</v>
      </c>
      <c r="E3616" s="289" t="s">
        <v>463</v>
      </c>
      <c r="F3616" s="290">
        <v>175.83</v>
      </c>
      <c r="G3616" s="291">
        <v>1.2E-2</v>
      </c>
      <c r="H3616" s="292"/>
      <c r="I3616" s="293">
        <v>2.1099000000000001</v>
      </c>
      <c r="J3616" s="294"/>
    </row>
    <row r="3617" spans="1:10" ht="12.95" customHeight="1">
      <c r="A3617" s="282">
        <v>14001011</v>
      </c>
      <c r="B3617" s="304" t="s">
        <v>1908</v>
      </c>
      <c r="C3617" s="298"/>
      <c r="D3617" s="298"/>
      <c r="E3617" s="298"/>
      <c r="F3617" s="298"/>
      <c r="G3617" s="298"/>
      <c r="H3617" s="283" t="s">
        <v>711</v>
      </c>
      <c r="I3617" s="284"/>
      <c r="J3617" s="285">
        <v>51.78</v>
      </c>
    </row>
    <row r="3618" spans="1:10" ht="12.95" customHeight="1">
      <c r="A3618" s="286"/>
      <c r="B3618" s="305"/>
      <c r="C3618" s="287">
        <v>2099</v>
      </c>
      <c r="D3618" s="288" t="s">
        <v>670</v>
      </c>
      <c r="E3618" s="289" t="s">
        <v>463</v>
      </c>
      <c r="F3618" s="290">
        <v>25.89</v>
      </c>
      <c r="G3618" s="291">
        <v>2</v>
      </c>
      <c r="H3618" s="292"/>
      <c r="I3618" s="293">
        <v>51.782800000000002</v>
      </c>
      <c r="J3618" s="294"/>
    </row>
    <row r="3619" spans="1:10" ht="12.95" customHeight="1">
      <c r="A3619" s="282">
        <v>14002001</v>
      </c>
      <c r="B3619" s="304" t="s">
        <v>1909</v>
      </c>
      <c r="C3619" s="298"/>
      <c r="D3619" s="298"/>
      <c r="E3619" s="298"/>
      <c r="F3619" s="298"/>
      <c r="G3619" s="298"/>
      <c r="H3619" s="283" t="s">
        <v>711</v>
      </c>
      <c r="I3619" s="284"/>
      <c r="J3619" s="285">
        <v>169.65</v>
      </c>
    </row>
    <row r="3620" spans="1:10">
      <c r="A3620" s="286"/>
      <c r="B3620" s="305"/>
      <c r="C3620" s="287">
        <v>2099</v>
      </c>
      <c r="D3620" s="288" t="s">
        <v>670</v>
      </c>
      <c r="E3620" s="289" t="s">
        <v>463</v>
      </c>
      <c r="F3620" s="290">
        <v>25.89</v>
      </c>
      <c r="G3620" s="291">
        <v>2</v>
      </c>
      <c r="H3620" s="292"/>
      <c r="I3620" s="293">
        <v>51.782800000000002</v>
      </c>
      <c r="J3620" s="294"/>
    </row>
    <row r="3621" spans="1:10" ht="12.95" customHeight="1">
      <c r="A3621" s="286"/>
      <c r="B3621" s="305"/>
      <c r="C3621" s="287">
        <v>10502</v>
      </c>
      <c r="D3621" s="288" t="s">
        <v>1910</v>
      </c>
      <c r="E3621" s="289" t="s">
        <v>711</v>
      </c>
      <c r="F3621" s="290">
        <v>83.55</v>
      </c>
      <c r="G3621" s="291">
        <v>1.25</v>
      </c>
      <c r="H3621" s="292"/>
      <c r="I3621" s="293">
        <v>104.4375</v>
      </c>
      <c r="J3621" s="294"/>
    </row>
    <row r="3622" spans="1:10" ht="22.5">
      <c r="A3622" s="286"/>
      <c r="B3622" s="305"/>
      <c r="C3622" s="287">
        <v>94015</v>
      </c>
      <c r="D3622" s="288" t="s">
        <v>847</v>
      </c>
      <c r="E3622" s="289" t="s">
        <v>463</v>
      </c>
      <c r="F3622" s="290">
        <v>309.27999999999997</v>
      </c>
      <c r="G3622" s="291">
        <v>1.5900000000000001E-2</v>
      </c>
      <c r="H3622" s="292"/>
      <c r="I3622" s="293">
        <v>4.9175000000000004</v>
      </c>
      <c r="J3622" s="294"/>
    </row>
    <row r="3623" spans="1:10" ht="12.95" customHeight="1">
      <c r="A3623" s="286"/>
      <c r="B3623" s="305"/>
      <c r="C3623" s="287">
        <v>94061</v>
      </c>
      <c r="D3623" s="288" t="s">
        <v>851</v>
      </c>
      <c r="E3623" s="289" t="s">
        <v>463</v>
      </c>
      <c r="F3623" s="290">
        <v>306.39</v>
      </c>
      <c r="G3623" s="291">
        <v>2.7799999999999998E-2</v>
      </c>
      <c r="H3623" s="292"/>
      <c r="I3623" s="293">
        <v>8.5176999999999996</v>
      </c>
      <c r="J3623" s="294"/>
    </row>
    <row r="3624" spans="1:10" ht="12.95" customHeight="1">
      <c r="A3624" s="282">
        <v>14002002</v>
      </c>
      <c r="B3624" s="304" t="s">
        <v>1911</v>
      </c>
      <c r="C3624" s="298"/>
      <c r="D3624" s="298"/>
      <c r="E3624" s="298"/>
      <c r="F3624" s="298"/>
      <c r="G3624" s="298"/>
      <c r="H3624" s="283" t="s">
        <v>711</v>
      </c>
      <c r="I3624" s="284"/>
      <c r="J3624" s="285">
        <v>119.6</v>
      </c>
    </row>
    <row r="3625" spans="1:10">
      <c r="A3625" s="286"/>
      <c r="B3625" s="305"/>
      <c r="C3625" s="287">
        <v>2099</v>
      </c>
      <c r="D3625" s="288" t="s">
        <v>670</v>
      </c>
      <c r="E3625" s="289" t="s">
        <v>463</v>
      </c>
      <c r="F3625" s="290">
        <v>25.89</v>
      </c>
      <c r="G3625" s="291">
        <v>0.64</v>
      </c>
      <c r="H3625" s="292"/>
      <c r="I3625" s="293">
        <v>16.570499999999999</v>
      </c>
      <c r="J3625" s="294"/>
    </row>
    <row r="3626" spans="1:10" ht="12.95" customHeight="1">
      <c r="A3626" s="286"/>
      <c r="B3626" s="305"/>
      <c r="C3626" s="287">
        <v>10502</v>
      </c>
      <c r="D3626" s="288" t="s">
        <v>1910</v>
      </c>
      <c r="E3626" s="289" t="s">
        <v>711</v>
      </c>
      <c r="F3626" s="290">
        <v>83.55</v>
      </c>
      <c r="G3626" s="291">
        <v>0.4</v>
      </c>
      <c r="H3626" s="292"/>
      <c r="I3626" s="293">
        <v>33.42</v>
      </c>
      <c r="J3626" s="294"/>
    </row>
    <row r="3627" spans="1:10" ht="12.95" customHeight="1">
      <c r="A3627" s="286"/>
      <c r="B3627" s="305"/>
      <c r="C3627" s="287">
        <v>94014</v>
      </c>
      <c r="D3627" s="288" t="s">
        <v>853</v>
      </c>
      <c r="E3627" s="289" t="s">
        <v>463</v>
      </c>
      <c r="F3627" s="290">
        <v>220.9</v>
      </c>
      <c r="G3627" s="291">
        <v>0.01</v>
      </c>
      <c r="H3627" s="292"/>
      <c r="I3627" s="293">
        <v>2.2090000000000001</v>
      </c>
      <c r="J3627" s="294"/>
    </row>
    <row r="3628" spans="1:10">
      <c r="A3628" s="286"/>
      <c r="B3628" s="305"/>
      <c r="C3628" s="287">
        <v>94038</v>
      </c>
      <c r="D3628" s="288" t="s">
        <v>855</v>
      </c>
      <c r="E3628" s="289" t="s">
        <v>463</v>
      </c>
      <c r="F3628" s="290">
        <v>348.12</v>
      </c>
      <c r="G3628" s="291">
        <v>0.15</v>
      </c>
      <c r="H3628" s="292"/>
      <c r="I3628" s="293">
        <v>52.218499999999999</v>
      </c>
      <c r="J3628" s="294"/>
    </row>
    <row r="3629" spans="1:10" ht="12.95" customHeight="1">
      <c r="A3629" s="286"/>
      <c r="B3629" s="305"/>
      <c r="C3629" s="287">
        <v>94049</v>
      </c>
      <c r="D3629" s="288" t="s">
        <v>856</v>
      </c>
      <c r="E3629" s="289" t="s">
        <v>463</v>
      </c>
      <c r="F3629" s="290">
        <v>202.45</v>
      </c>
      <c r="G3629" s="291">
        <v>7.4999999999999997E-2</v>
      </c>
      <c r="H3629" s="292"/>
      <c r="I3629" s="293">
        <v>15.1837</v>
      </c>
      <c r="J3629" s="294"/>
    </row>
    <row r="3630" spans="1:10" ht="12.95" customHeight="1">
      <c r="A3630" s="282">
        <v>14002003</v>
      </c>
      <c r="B3630" s="304" t="s">
        <v>1912</v>
      </c>
      <c r="C3630" s="298"/>
      <c r="D3630" s="298"/>
      <c r="E3630" s="298"/>
      <c r="F3630" s="298"/>
      <c r="G3630" s="298"/>
      <c r="H3630" s="283" t="s">
        <v>711</v>
      </c>
      <c r="I3630" s="284"/>
      <c r="J3630" s="285">
        <v>140.87</v>
      </c>
    </row>
    <row r="3631" spans="1:10">
      <c r="A3631" s="286"/>
      <c r="B3631" s="305"/>
      <c r="C3631" s="287">
        <v>2099</v>
      </c>
      <c r="D3631" s="288" t="s">
        <v>670</v>
      </c>
      <c r="E3631" s="289" t="s">
        <v>463</v>
      </c>
      <c r="F3631" s="290">
        <v>25.89</v>
      </c>
      <c r="G3631" s="291">
        <v>0.15240000000000001</v>
      </c>
      <c r="H3631" s="292"/>
      <c r="I3631" s="293">
        <v>3.9458000000000002</v>
      </c>
      <c r="J3631" s="294"/>
    </row>
    <row r="3632" spans="1:10" ht="12.95" customHeight="1">
      <c r="A3632" s="286"/>
      <c r="B3632" s="305"/>
      <c r="C3632" s="287">
        <v>10502</v>
      </c>
      <c r="D3632" s="288" t="s">
        <v>1910</v>
      </c>
      <c r="E3632" s="289" t="s">
        <v>711</v>
      </c>
      <c r="F3632" s="290">
        <v>83.55</v>
      </c>
      <c r="G3632" s="291">
        <v>1.2</v>
      </c>
      <c r="H3632" s="292"/>
      <c r="I3632" s="293">
        <v>100.26</v>
      </c>
      <c r="J3632" s="294"/>
    </row>
    <row r="3633" spans="1:10" ht="12.95" customHeight="1">
      <c r="A3633" s="286"/>
      <c r="B3633" s="305"/>
      <c r="C3633" s="287">
        <v>94014</v>
      </c>
      <c r="D3633" s="288" t="s">
        <v>853</v>
      </c>
      <c r="E3633" s="289" t="s">
        <v>463</v>
      </c>
      <c r="F3633" s="290">
        <v>220.9</v>
      </c>
      <c r="G3633" s="291">
        <v>3.6400000000000002E-2</v>
      </c>
      <c r="H3633" s="292"/>
      <c r="I3633" s="293">
        <v>8.0408000000000008</v>
      </c>
      <c r="J3633" s="294"/>
    </row>
    <row r="3634" spans="1:10">
      <c r="A3634" s="286"/>
      <c r="B3634" s="305"/>
      <c r="C3634" s="287">
        <v>94038</v>
      </c>
      <c r="D3634" s="288" t="s">
        <v>855</v>
      </c>
      <c r="E3634" s="289" t="s">
        <v>463</v>
      </c>
      <c r="F3634" s="290">
        <v>348.12</v>
      </c>
      <c r="G3634" s="291">
        <v>5.1999999999999998E-2</v>
      </c>
      <c r="H3634" s="292"/>
      <c r="I3634" s="293">
        <v>18.102399999999999</v>
      </c>
      <c r="J3634" s="294"/>
    </row>
    <row r="3635" spans="1:10" ht="12.95" customHeight="1">
      <c r="A3635" s="286"/>
      <c r="B3635" s="305"/>
      <c r="C3635" s="287">
        <v>94049</v>
      </c>
      <c r="D3635" s="288" t="s">
        <v>856</v>
      </c>
      <c r="E3635" s="289" t="s">
        <v>463</v>
      </c>
      <c r="F3635" s="290">
        <v>202.45</v>
      </c>
      <c r="G3635" s="291">
        <v>5.1999999999999998E-2</v>
      </c>
      <c r="H3635" s="292"/>
      <c r="I3635" s="293">
        <v>10.5273</v>
      </c>
      <c r="J3635" s="294"/>
    </row>
    <row r="3636" spans="1:10" ht="12.95" customHeight="1">
      <c r="A3636" s="282">
        <v>14002004</v>
      </c>
      <c r="B3636" s="304" t="s">
        <v>1913</v>
      </c>
      <c r="C3636" s="298"/>
      <c r="D3636" s="298"/>
      <c r="E3636" s="298"/>
      <c r="F3636" s="298"/>
      <c r="G3636" s="298"/>
      <c r="H3636" s="283" t="s">
        <v>711</v>
      </c>
      <c r="I3636" s="284"/>
      <c r="J3636" s="285">
        <v>42.42</v>
      </c>
    </row>
    <row r="3637" spans="1:10">
      <c r="A3637" s="286"/>
      <c r="B3637" s="305"/>
      <c r="C3637" s="287">
        <v>2099</v>
      </c>
      <c r="D3637" s="288" t="s">
        <v>670</v>
      </c>
      <c r="E3637" s="289" t="s">
        <v>463</v>
      </c>
      <c r="F3637" s="290">
        <v>25.89</v>
      </c>
      <c r="G3637" s="291">
        <v>0.02</v>
      </c>
      <c r="H3637" s="292"/>
      <c r="I3637" s="293">
        <v>0.51780000000000004</v>
      </c>
      <c r="J3637" s="294"/>
    </row>
    <row r="3638" spans="1:10" ht="12.95" customHeight="1">
      <c r="A3638" s="286"/>
      <c r="B3638" s="305"/>
      <c r="C3638" s="287">
        <v>10502</v>
      </c>
      <c r="D3638" s="288" t="s">
        <v>1910</v>
      </c>
      <c r="E3638" s="289" t="s">
        <v>711</v>
      </c>
      <c r="F3638" s="290">
        <v>83.55</v>
      </c>
      <c r="G3638" s="291">
        <v>0.12</v>
      </c>
      <c r="H3638" s="292"/>
      <c r="I3638" s="293">
        <v>10.026</v>
      </c>
      <c r="J3638" s="294"/>
    </row>
    <row r="3639" spans="1:10" ht="12.95" customHeight="1">
      <c r="A3639" s="286"/>
      <c r="B3639" s="305"/>
      <c r="C3639" s="287">
        <v>94014</v>
      </c>
      <c r="D3639" s="288" t="s">
        <v>853</v>
      </c>
      <c r="E3639" s="289" t="s">
        <v>463</v>
      </c>
      <c r="F3639" s="290">
        <v>220.9</v>
      </c>
      <c r="G3639" s="291">
        <v>8.9999999999999993E-3</v>
      </c>
      <c r="H3639" s="292"/>
      <c r="I3639" s="293">
        <v>1.9881</v>
      </c>
      <c r="J3639" s="294"/>
    </row>
    <row r="3640" spans="1:10">
      <c r="A3640" s="286"/>
      <c r="B3640" s="305"/>
      <c r="C3640" s="287">
        <v>94029</v>
      </c>
      <c r="D3640" s="288" t="s">
        <v>854</v>
      </c>
      <c r="E3640" s="289" t="s">
        <v>463</v>
      </c>
      <c r="F3640" s="290">
        <v>7.58</v>
      </c>
      <c r="G3640" s="291">
        <v>0.02</v>
      </c>
      <c r="H3640" s="292"/>
      <c r="I3640" s="293">
        <v>0.1515</v>
      </c>
      <c r="J3640" s="294"/>
    </row>
    <row r="3641" spans="1:10">
      <c r="A3641" s="286"/>
      <c r="B3641" s="305"/>
      <c r="C3641" s="287">
        <v>94038</v>
      </c>
      <c r="D3641" s="288" t="s">
        <v>855</v>
      </c>
      <c r="E3641" s="289" t="s">
        <v>463</v>
      </c>
      <c r="F3641" s="290">
        <v>348.12</v>
      </c>
      <c r="G3641" s="291">
        <v>0.03</v>
      </c>
      <c r="H3641" s="292"/>
      <c r="I3641" s="293">
        <v>10.4437</v>
      </c>
      <c r="J3641" s="294"/>
    </row>
    <row r="3642" spans="1:10" ht="12.95" customHeight="1">
      <c r="A3642" s="286"/>
      <c r="B3642" s="305"/>
      <c r="C3642" s="287">
        <v>94049</v>
      </c>
      <c r="D3642" s="288" t="s">
        <v>856</v>
      </c>
      <c r="E3642" s="289" t="s">
        <v>463</v>
      </c>
      <c r="F3642" s="290">
        <v>202.45</v>
      </c>
      <c r="G3642" s="291">
        <v>1.0999999999999999E-2</v>
      </c>
      <c r="H3642" s="292"/>
      <c r="I3642" s="293">
        <v>2.2269000000000001</v>
      </c>
      <c r="J3642" s="294"/>
    </row>
    <row r="3643" spans="1:10" ht="12.95" customHeight="1">
      <c r="A3643" s="286"/>
      <c r="B3643" s="305"/>
      <c r="C3643" s="287">
        <v>94054</v>
      </c>
      <c r="D3643" s="288" t="s">
        <v>857</v>
      </c>
      <c r="E3643" s="289" t="s">
        <v>463</v>
      </c>
      <c r="F3643" s="290">
        <v>209.95</v>
      </c>
      <c r="G3643" s="291">
        <v>0.02</v>
      </c>
      <c r="H3643" s="292"/>
      <c r="I3643" s="293">
        <v>4.1989000000000001</v>
      </c>
      <c r="J3643" s="294"/>
    </row>
    <row r="3644" spans="1:10" ht="12.95" customHeight="1">
      <c r="A3644" s="286"/>
      <c r="B3644" s="305"/>
      <c r="C3644" s="287">
        <v>94059</v>
      </c>
      <c r="D3644" s="288" t="s">
        <v>858</v>
      </c>
      <c r="E3644" s="289" t="s">
        <v>463</v>
      </c>
      <c r="F3644" s="290">
        <v>167.7</v>
      </c>
      <c r="G3644" s="291">
        <v>0.02</v>
      </c>
      <c r="H3644" s="292"/>
      <c r="I3644" s="293">
        <v>3.3540000000000001</v>
      </c>
      <c r="J3644" s="294"/>
    </row>
    <row r="3645" spans="1:10" ht="12.95" customHeight="1">
      <c r="A3645" s="286"/>
      <c r="B3645" s="305"/>
      <c r="C3645" s="287">
        <v>94275</v>
      </c>
      <c r="D3645" s="288" t="s">
        <v>962</v>
      </c>
      <c r="E3645" s="289" t="s">
        <v>463</v>
      </c>
      <c r="F3645" s="290">
        <v>311.94</v>
      </c>
      <c r="G3645" s="291">
        <v>3.0499999999999999E-2</v>
      </c>
      <c r="H3645" s="292"/>
      <c r="I3645" s="293">
        <v>9.5140999999999991</v>
      </c>
      <c r="J3645" s="294"/>
    </row>
    <row r="3646" spans="1:10" ht="12.95" customHeight="1">
      <c r="A3646" s="282">
        <v>14002005</v>
      </c>
      <c r="B3646" s="304" t="s">
        <v>1914</v>
      </c>
      <c r="C3646" s="298"/>
      <c r="D3646" s="298"/>
      <c r="E3646" s="298"/>
      <c r="F3646" s="298"/>
      <c r="G3646" s="298"/>
      <c r="H3646" s="283" t="s">
        <v>711</v>
      </c>
      <c r="I3646" s="284"/>
      <c r="J3646" s="285">
        <v>52.44</v>
      </c>
    </row>
    <row r="3647" spans="1:10">
      <c r="A3647" s="286"/>
      <c r="B3647" s="305"/>
      <c r="C3647" s="287">
        <v>2099</v>
      </c>
      <c r="D3647" s="288" t="s">
        <v>670</v>
      </c>
      <c r="E3647" s="289" t="s">
        <v>463</v>
      </c>
      <c r="F3647" s="290">
        <v>25.89</v>
      </c>
      <c r="G3647" s="291">
        <v>0.02</v>
      </c>
      <c r="H3647" s="292"/>
      <c r="I3647" s="293">
        <v>0.51780000000000004</v>
      </c>
      <c r="J3647" s="294"/>
    </row>
    <row r="3648" spans="1:10" ht="12.95" customHeight="1">
      <c r="A3648" s="286"/>
      <c r="B3648" s="305"/>
      <c r="C3648" s="287">
        <v>10502</v>
      </c>
      <c r="D3648" s="288" t="s">
        <v>1910</v>
      </c>
      <c r="E3648" s="289" t="s">
        <v>711</v>
      </c>
      <c r="F3648" s="290">
        <v>83.55</v>
      </c>
      <c r="G3648" s="291">
        <v>0.24</v>
      </c>
      <c r="H3648" s="292"/>
      <c r="I3648" s="293">
        <v>20.052</v>
      </c>
      <c r="J3648" s="294"/>
    </row>
    <row r="3649" spans="1:10" ht="12.95" customHeight="1">
      <c r="A3649" s="286"/>
      <c r="B3649" s="305"/>
      <c r="C3649" s="287">
        <v>94014</v>
      </c>
      <c r="D3649" s="288" t="s">
        <v>853</v>
      </c>
      <c r="E3649" s="289" t="s">
        <v>463</v>
      </c>
      <c r="F3649" s="290">
        <v>220.9</v>
      </c>
      <c r="G3649" s="291">
        <v>8.9999999999999993E-3</v>
      </c>
      <c r="H3649" s="292"/>
      <c r="I3649" s="293">
        <v>1.9881</v>
      </c>
      <c r="J3649" s="294"/>
    </row>
    <row r="3650" spans="1:10">
      <c r="A3650" s="286"/>
      <c r="B3650" s="305"/>
      <c r="C3650" s="287">
        <v>94029</v>
      </c>
      <c r="D3650" s="288" t="s">
        <v>854</v>
      </c>
      <c r="E3650" s="289" t="s">
        <v>463</v>
      </c>
      <c r="F3650" s="290">
        <v>7.58</v>
      </c>
      <c r="G3650" s="291">
        <v>0.02</v>
      </c>
      <c r="H3650" s="292"/>
      <c r="I3650" s="293">
        <v>0.1515</v>
      </c>
      <c r="J3650" s="294"/>
    </row>
    <row r="3651" spans="1:10">
      <c r="A3651" s="286"/>
      <c r="B3651" s="305"/>
      <c r="C3651" s="287">
        <v>94038</v>
      </c>
      <c r="D3651" s="288" t="s">
        <v>855</v>
      </c>
      <c r="E3651" s="289" t="s">
        <v>463</v>
      </c>
      <c r="F3651" s="290">
        <v>348.12</v>
      </c>
      <c r="G3651" s="291">
        <v>0.03</v>
      </c>
      <c r="H3651" s="292"/>
      <c r="I3651" s="293">
        <v>10.4437</v>
      </c>
      <c r="J3651" s="294"/>
    </row>
    <row r="3652" spans="1:10" ht="12.95" customHeight="1">
      <c r="A3652" s="286"/>
      <c r="B3652" s="305"/>
      <c r="C3652" s="287">
        <v>94049</v>
      </c>
      <c r="D3652" s="288" t="s">
        <v>856</v>
      </c>
      <c r="E3652" s="289" t="s">
        <v>463</v>
      </c>
      <c r="F3652" s="290">
        <v>202.45</v>
      </c>
      <c r="G3652" s="291">
        <v>1.0999999999999999E-2</v>
      </c>
      <c r="H3652" s="292"/>
      <c r="I3652" s="293">
        <v>2.2269000000000001</v>
      </c>
      <c r="J3652" s="294"/>
    </row>
    <row r="3653" spans="1:10" ht="12.95" customHeight="1">
      <c r="A3653" s="286"/>
      <c r="B3653" s="305"/>
      <c r="C3653" s="287">
        <v>94054</v>
      </c>
      <c r="D3653" s="288" t="s">
        <v>857</v>
      </c>
      <c r="E3653" s="289" t="s">
        <v>463</v>
      </c>
      <c r="F3653" s="290">
        <v>209.95</v>
      </c>
      <c r="G3653" s="291">
        <v>0.02</v>
      </c>
      <c r="H3653" s="292"/>
      <c r="I3653" s="293">
        <v>4.1989000000000001</v>
      </c>
      <c r="J3653" s="294"/>
    </row>
    <row r="3654" spans="1:10" ht="12.95" customHeight="1">
      <c r="A3654" s="286"/>
      <c r="B3654" s="305"/>
      <c r="C3654" s="287">
        <v>94059</v>
      </c>
      <c r="D3654" s="288" t="s">
        <v>858</v>
      </c>
      <c r="E3654" s="289" t="s">
        <v>463</v>
      </c>
      <c r="F3654" s="290">
        <v>167.7</v>
      </c>
      <c r="G3654" s="291">
        <v>0.02</v>
      </c>
      <c r="H3654" s="292"/>
      <c r="I3654" s="293">
        <v>3.3540000000000001</v>
      </c>
      <c r="J3654" s="294"/>
    </row>
    <row r="3655" spans="1:10" ht="12.95" customHeight="1">
      <c r="A3655" s="286"/>
      <c r="B3655" s="305"/>
      <c r="C3655" s="287">
        <v>94275</v>
      </c>
      <c r="D3655" s="288" t="s">
        <v>962</v>
      </c>
      <c r="E3655" s="289" t="s">
        <v>463</v>
      </c>
      <c r="F3655" s="290">
        <v>311.94</v>
      </c>
      <c r="G3655" s="291">
        <v>3.0499999999999999E-2</v>
      </c>
      <c r="H3655" s="292"/>
      <c r="I3655" s="293">
        <v>9.5140999999999991</v>
      </c>
      <c r="J3655" s="294"/>
    </row>
    <row r="3656" spans="1:10" ht="12.95" customHeight="1">
      <c r="A3656" s="282">
        <v>14002006</v>
      </c>
      <c r="B3656" s="304" t="s">
        <v>1915</v>
      </c>
      <c r="C3656" s="298"/>
      <c r="D3656" s="298"/>
      <c r="E3656" s="298"/>
      <c r="F3656" s="298"/>
      <c r="G3656" s="298"/>
      <c r="H3656" s="283" t="s">
        <v>711</v>
      </c>
      <c r="I3656" s="284"/>
      <c r="J3656" s="285">
        <v>62.47</v>
      </c>
    </row>
    <row r="3657" spans="1:10">
      <c r="A3657" s="286"/>
      <c r="B3657" s="305"/>
      <c r="C3657" s="287">
        <v>2099</v>
      </c>
      <c r="D3657" s="288" t="s">
        <v>670</v>
      </c>
      <c r="E3657" s="289" t="s">
        <v>463</v>
      </c>
      <c r="F3657" s="290">
        <v>25.89</v>
      </c>
      <c r="G3657" s="291">
        <v>0.02</v>
      </c>
      <c r="H3657" s="292"/>
      <c r="I3657" s="293">
        <v>0.51780000000000004</v>
      </c>
      <c r="J3657" s="294"/>
    </row>
    <row r="3658" spans="1:10" ht="12.95" customHeight="1">
      <c r="A3658" s="286"/>
      <c r="B3658" s="305"/>
      <c r="C3658" s="287">
        <v>10502</v>
      </c>
      <c r="D3658" s="288" t="s">
        <v>1910</v>
      </c>
      <c r="E3658" s="289" t="s">
        <v>711</v>
      </c>
      <c r="F3658" s="290">
        <v>83.55</v>
      </c>
      <c r="G3658" s="291">
        <v>0.36</v>
      </c>
      <c r="H3658" s="292"/>
      <c r="I3658" s="293">
        <v>30.077999999999999</v>
      </c>
      <c r="J3658" s="294"/>
    </row>
    <row r="3659" spans="1:10" ht="12.95" customHeight="1">
      <c r="A3659" s="286"/>
      <c r="B3659" s="305"/>
      <c r="C3659" s="287">
        <v>94014</v>
      </c>
      <c r="D3659" s="288" t="s">
        <v>853</v>
      </c>
      <c r="E3659" s="289" t="s">
        <v>463</v>
      </c>
      <c r="F3659" s="290">
        <v>220.9</v>
      </c>
      <c r="G3659" s="291">
        <v>8.9999999999999993E-3</v>
      </c>
      <c r="H3659" s="292"/>
      <c r="I3659" s="293">
        <v>1.9881</v>
      </c>
      <c r="J3659" s="294"/>
    </row>
    <row r="3660" spans="1:10" ht="12.95" customHeight="1">
      <c r="A3660" s="286"/>
      <c r="B3660" s="305"/>
      <c r="C3660" s="287">
        <v>94029</v>
      </c>
      <c r="D3660" s="288" t="s">
        <v>854</v>
      </c>
      <c r="E3660" s="289" t="s">
        <v>463</v>
      </c>
      <c r="F3660" s="290">
        <v>7.58</v>
      </c>
      <c r="G3660" s="291">
        <v>0.02</v>
      </c>
      <c r="H3660" s="292"/>
      <c r="I3660" s="293">
        <v>0.1515</v>
      </c>
      <c r="J3660" s="294"/>
    </row>
    <row r="3661" spans="1:10">
      <c r="A3661" s="286"/>
      <c r="B3661" s="305"/>
      <c r="C3661" s="287">
        <v>94038</v>
      </c>
      <c r="D3661" s="288" t="s">
        <v>855</v>
      </c>
      <c r="E3661" s="289" t="s">
        <v>463</v>
      </c>
      <c r="F3661" s="290">
        <v>348.12</v>
      </c>
      <c r="G3661" s="291">
        <v>0.03</v>
      </c>
      <c r="H3661" s="292"/>
      <c r="I3661" s="293">
        <v>10.4437</v>
      </c>
      <c r="J3661" s="294"/>
    </row>
    <row r="3662" spans="1:10" ht="12.95" customHeight="1">
      <c r="A3662" s="286"/>
      <c r="B3662" s="305"/>
      <c r="C3662" s="287">
        <v>94049</v>
      </c>
      <c r="D3662" s="288" t="s">
        <v>856</v>
      </c>
      <c r="E3662" s="289" t="s">
        <v>463</v>
      </c>
      <c r="F3662" s="290">
        <v>202.45</v>
      </c>
      <c r="G3662" s="291">
        <v>1.0999999999999999E-2</v>
      </c>
      <c r="H3662" s="292"/>
      <c r="I3662" s="293">
        <v>2.2269000000000001</v>
      </c>
      <c r="J3662" s="294"/>
    </row>
    <row r="3663" spans="1:10" ht="12.95" customHeight="1">
      <c r="A3663" s="286"/>
      <c r="B3663" s="305"/>
      <c r="C3663" s="287">
        <v>94054</v>
      </c>
      <c r="D3663" s="288" t="s">
        <v>857</v>
      </c>
      <c r="E3663" s="289" t="s">
        <v>463</v>
      </c>
      <c r="F3663" s="290">
        <v>209.95</v>
      </c>
      <c r="G3663" s="291">
        <v>0.02</v>
      </c>
      <c r="H3663" s="292"/>
      <c r="I3663" s="293">
        <v>4.1989000000000001</v>
      </c>
      <c r="J3663" s="294"/>
    </row>
    <row r="3664" spans="1:10" ht="12.95" customHeight="1">
      <c r="A3664" s="286"/>
      <c r="B3664" s="305"/>
      <c r="C3664" s="287">
        <v>94059</v>
      </c>
      <c r="D3664" s="288" t="s">
        <v>858</v>
      </c>
      <c r="E3664" s="289" t="s">
        <v>463</v>
      </c>
      <c r="F3664" s="290">
        <v>167.7</v>
      </c>
      <c r="G3664" s="291">
        <v>0.02</v>
      </c>
      <c r="H3664" s="292"/>
      <c r="I3664" s="293">
        <v>3.3540000000000001</v>
      </c>
      <c r="J3664" s="294"/>
    </row>
    <row r="3665" spans="1:10" ht="12.95" customHeight="1">
      <c r="A3665" s="286"/>
      <c r="B3665" s="305"/>
      <c r="C3665" s="287">
        <v>94275</v>
      </c>
      <c r="D3665" s="288" t="s">
        <v>962</v>
      </c>
      <c r="E3665" s="289" t="s">
        <v>463</v>
      </c>
      <c r="F3665" s="290">
        <v>311.94</v>
      </c>
      <c r="G3665" s="291">
        <v>3.0499999999999999E-2</v>
      </c>
      <c r="H3665" s="292"/>
      <c r="I3665" s="293">
        <v>9.5140999999999991</v>
      </c>
      <c r="J3665" s="294"/>
    </row>
    <row r="3666" spans="1:10" ht="12.95" customHeight="1">
      <c r="A3666" s="282">
        <v>14002007</v>
      </c>
      <c r="B3666" s="304" t="s">
        <v>1916</v>
      </c>
      <c r="C3666" s="298"/>
      <c r="D3666" s="298"/>
      <c r="E3666" s="298"/>
      <c r="F3666" s="298"/>
      <c r="G3666" s="298"/>
      <c r="H3666" s="283" t="s">
        <v>711</v>
      </c>
      <c r="I3666" s="284"/>
      <c r="J3666" s="285">
        <v>72.489999999999995</v>
      </c>
    </row>
    <row r="3667" spans="1:10">
      <c r="A3667" s="286"/>
      <c r="B3667" s="305"/>
      <c r="C3667" s="287">
        <v>2099</v>
      </c>
      <c r="D3667" s="288" t="s">
        <v>670</v>
      </c>
      <c r="E3667" s="289" t="s">
        <v>463</v>
      </c>
      <c r="F3667" s="290">
        <v>25.89</v>
      </c>
      <c r="G3667" s="291">
        <v>0.02</v>
      </c>
      <c r="H3667" s="292"/>
      <c r="I3667" s="293">
        <v>0.51780000000000004</v>
      </c>
      <c r="J3667" s="294"/>
    </row>
    <row r="3668" spans="1:10" ht="12.95" customHeight="1">
      <c r="A3668" s="286"/>
      <c r="B3668" s="305"/>
      <c r="C3668" s="287">
        <v>10502</v>
      </c>
      <c r="D3668" s="288" t="s">
        <v>1910</v>
      </c>
      <c r="E3668" s="289" t="s">
        <v>711</v>
      </c>
      <c r="F3668" s="290">
        <v>83.55</v>
      </c>
      <c r="G3668" s="291">
        <v>0.48</v>
      </c>
      <c r="H3668" s="292"/>
      <c r="I3668" s="293">
        <v>40.103999999999999</v>
      </c>
      <c r="J3668" s="294"/>
    </row>
    <row r="3669" spans="1:10" ht="12.95" customHeight="1">
      <c r="A3669" s="286"/>
      <c r="B3669" s="305"/>
      <c r="C3669" s="287">
        <v>94014</v>
      </c>
      <c r="D3669" s="288" t="s">
        <v>853</v>
      </c>
      <c r="E3669" s="289" t="s">
        <v>463</v>
      </c>
      <c r="F3669" s="290">
        <v>220.9</v>
      </c>
      <c r="G3669" s="291">
        <v>8.9999999999999993E-3</v>
      </c>
      <c r="H3669" s="292"/>
      <c r="I3669" s="293">
        <v>1.9881</v>
      </c>
      <c r="J3669" s="294"/>
    </row>
    <row r="3670" spans="1:10" ht="12.95" customHeight="1">
      <c r="A3670" s="286"/>
      <c r="B3670" s="305"/>
      <c r="C3670" s="287">
        <v>94029</v>
      </c>
      <c r="D3670" s="288" t="s">
        <v>854</v>
      </c>
      <c r="E3670" s="289" t="s">
        <v>463</v>
      </c>
      <c r="F3670" s="290">
        <v>7.58</v>
      </c>
      <c r="G3670" s="291">
        <v>0.02</v>
      </c>
      <c r="H3670" s="292"/>
      <c r="I3670" s="293">
        <v>0.1515</v>
      </c>
      <c r="J3670" s="294"/>
    </row>
    <row r="3671" spans="1:10" ht="12.95" customHeight="1">
      <c r="A3671" s="286"/>
      <c r="B3671" s="305"/>
      <c r="C3671" s="287">
        <v>94038</v>
      </c>
      <c r="D3671" s="288" t="s">
        <v>855</v>
      </c>
      <c r="E3671" s="289" t="s">
        <v>463</v>
      </c>
      <c r="F3671" s="290">
        <v>348.12</v>
      </c>
      <c r="G3671" s="291">
        <v>0.03</v>
      </c>
      <c r="H3671" s="292"/>
      <c r="I3671" s="293">
        <v>10.4437</v>
      </c>
      <c r="J3671" s="294"/>
    </row>
    <row r="3672" spans="1:10" ht="12.95" customHeight="1">
      <c r="A3672" s="286"/>
      <c r="B3672" s="305"/>
      <c r="C3672" s="287">
        <v>94049</v>
      </c>
      <c r="D3672" s="288" t="s">
        <v>856</v>
      </c>
      <c r="E3672" s="289" t="s">
        <v>463</v>
      </c>
      <c r="F3672" s="290">
        <v>202.45</v>
      </c>
      <c r="G3672" s="291">
        <v>1.0999999999999999E-2</v>
      </c>
      <c r="H3672" s="292"/>
      <c r="I3672" s="293">
        <v>2.2269000000000001</v>
      </c>
      <c r="J3672" s="294"/>
    </row>
    <row r="3673" spans="1:10" ht="12.95" customHeight="1">
      <c r="A3673" s="286"/>
      <c r="B3673" s="305"/>
      <c r="C3673" s="287">
        <v>94054</v>
      </c>
      <c r="D3673" s="288" t="s">
        <v>857</v>
      </c>
      <c r="E3673" s="289" t="s">
        <v>463</v>
      </c>
      <c r="F3673" s="290">
        <v>209.95</v>
      </c>
      <c r="G3673" s="291">
        <v>0.02</v>
      </c>
      <c r="H3673" s="292"/>
      <c r="I3673" s="293">
        <v>4.1989000000000001</v>
      </c>
      <c r="J3673" s="294"/>
    </row>
    <row r="3674" spans="1:10" ht="12.95" customHeight="1">
      <c r="A3674" s="286"/>
      <c r="B3674" s="305"/>
      <c r="C3674" s="287">
        <v>94059</v>
      </c>
      <c r="D3674" s="288" t="s">
        <v>858</v>
      </c>
      <c r="E3674" s="289" t="s">
        <v>463</v>
      </c>
      <c r="F3674" s="290">
        <v>167.7</v>
      </c>
      <c r="G3674" s="291">
        <v>0.02</v>
      </c>
      <c r="H3674" s="292"/>
      <c r="I3674" s="293">
        <v>3.3540000000000001</v>
      </c>
      <c r="J3674" s="294"/>
    </row>
    <row r="3675" spans="1:10" ht="12.95" customHeight="1">
      <c r="A3675" s="286"/>
      <c r="B3675" s="305"/>
      <c r="C3675" s="287">
        <v>94275</v>
      </c>
      <c r="D3675" s="288" t="s">
        <v>962</v>
      </c>
      <c r="E3675" s="289" t="s">
        <v>463</v>
      </c>
      <c r="F3675" s="290">
        <v>311.94</v>
      </c>
      <c r="G3675" s="291">
        <v>3.0499999999999999E-2</v>
      </c>
      <c r="H3675" s="292"/>
      <c r="I3675" s="293">
        <v>9.5140999999999991</v>
      </c>
      <c r="J3675" s="294"/>
    </row>
    <row r="3676" spans="1:10" ht="12.95" customHeight="1">
      <c r="A3676" s="282">
        <v>14002008</v>
      </c>
      <c r="B3676" s="304" t="s">
        <v>1917</v>
      </c>
      <c r="C3676" s="298"/>
      <c r="D3676" s="298"/>
      <c r="E3676" s="298"/>
      <c r="F3676" s="298"/>
      <c r="G3676" s="298"/>
      <c r="H3676" s="283" t="s">
        <v>711</v>
      </c>
      <c r="I3676" s="284"/>
      <c r="J3676" s="285">
        <v>82.52</v>
      </c>
    </row>
    <row r="3677" spans="1:10" ht="12.95" customHeight="1">
      <c r="A3677" s="286"/>
      <c r="B3677" s="305"/>
      <c r="C3677" s="287">
        <v>2099</v>
      </c>
      <c r="D3677" s="288" t="s">
        <v>670</v>
      </c>
      <c r="E3677" s="289" t="s">
        <v>463</v>
      </c>
      <c r="F3677" s="290">
        <v>25.89</v>
      </c>
      <c r="G3677" s="291">
        <v>0.02</v>
      </c>
      <c r="H3677" s="292"/>
      <c r="I3677" s="293">
        <v>0.51780000000000004</v>
      </c>
      <c r="J3677" s="294"/>
    </row>
    <row r="3678" spans="1:10" ht="12.95" customHeight="1">
      <c r="A3678" s="286"/>
      <c r="B3678" s="305"/>
      <c r="C3678" s="287">
        <v>10502</v>
      </c>
      <c r="D3678" s="288" t="s">
        <v>1910</v>
      </c>
      <c r="E3678" s="289" t="s">
        <v>711</v>
      </c>
      <c r="F3678" s="290">
        <v>83.55</v>
      </c>
      <c r="G3678" s="291">
        <v>0.6</v>
      </c>
      <c r="H3678" s="292"/>
      <c r="I3678" s="293">
        <v>50.13</v>
      </c>
      <c r="J3678" s="294"/>
    </row>
    <row r="3679" spans="1:10" ht="12.95" customHeight="1">
      <c r="A3679" s="286"/>
      <c r="B3679" s="305"/>
      <c r="C3679" s="287">
        <v>94014</v>
      </c>
      <c r="D3679" s="288" t="s">
        <v>853</v>
      </c>
      <c r="E3679" s="289" t="s">
        <v>463</v>
      </c>
      <c r="F3679" s="290">
        <v>220.9</v>
      </c>
      <c r="G3679" s="291">
        <v>8.9999999999999993E-3</v>
      </c>
      <c r="H3679" s="292"/>
      <c r="I3679" s="293">
        <v>1.9881</v>
      </c>
      <c r="J3679" s="294"/>
    </row>
    <row r="3680" spans="1:10" ht="12.95" customHeight="1">
      <c r="A3680" s="286"/>
      <c r="B3680" s="305"/>
      <c r="C3680" s="287">
        <v>94029</v>
      </c>
      <c r="D3680" s="288" t="s">
        <v>854</v>
      </c>
      <c r="E3680" s="289" t="s">
        <v>463</v>
      </c>
      <c r="F3680" s="290">
        <v>7.58</v>
      </c>
      <c r="G3680" s="291">
        <v>0.02</v>
      </c>
      <c r="H3680" s="292"/>
      <c r="I3680" s="293">
        <v>0.1515</v>
      </c>
      <c r="J3680" s="294"/>
    </row>
    <row r="3681" spans="1:10" ht="12.95" customHeight="1">
      <c r="A3681" s="286"/>
      <c r="B3681" s="305"/>
      <c r="C3681" s="287">
        <v>94038</v>
      </c>
      <c r="D3681" s="288" t="s">
        <v>855</v>
      </c>
      <c r="E3681" s="289" t="s">
        <v>463</v>
      </c>
      <c r="F3681" s="290">
        <v>348.12</v>
      </c>
      <c r="G3681" s="291">
        <v>0.03</v>
      </c>
      <c r="H3681" s="292"/>
      <c r="I3681" s="293">
        <v>10.4437</v>
      </c>
      <c r="J3681" s="294"/>
    </row>
    <row r="3682" spans="1:10" ht="12.95" customHeight="1">
      <c r="A3682" s="286"/>
      <c r="B3682" s="305"/>
      <c r="C3682" s="287">
        <v>94049</v>
      </c>
      <c r="D3682" s="288" t="s">
        <v>856</v>
      </c>
      <c r="E3682" s="289" t="s">
        <v>463</v>
      </c>
      <c r="F3682" s="290">
        <v>202.45</v>
      </c>
      <c r="G3682" s="291">
        <v>1.0999999999999999E-2</v>
      </c>
      <c r="H3682" s="292"/>
      <c r="I3682" s="293">
        <v>2.2269000000000001</v>
      </c>
      <c r="J3682" s="294"/>
    </row>
    <row r="3683" spans="1:10" ht="12.95" customHeight="1">
      <c r="A3683" s="286"/>
      <c r="B3683" s="305"/>
      <c r="C3683" s="287">
        <v>94054</v>
      </c>
      <c r="D3683" s="288" t="s">
        <v>857</v>
      </c>
      <c r="E3683" s="289" t="s">
        <v>463</v>
      </c>
      <c r="F3683" s="290">
        <v>209.95</v>
      </c>
      <c r="G3683" s="291">
        <v>0.02</v>
      </c>
      <c r="H3683" s="292"/>
      <c r="I3683" s="293">
        <v>4.1989000000000001</v>
      </c>
      <c r="J3683" s="294"/>
    </row>
    <row r="3684" spans="1:10" ht="12.95" customHeight="1">
      <c r="A3684" s="286"/>
      <c r="B3684" s="305"/>
      <c r="C3684" s="287">
        <v>94059</v>
      </c>
      <c r="D3684" s="288" t="s">
        <v>858</v>
      </c>
      <c r="E3684" s="289" t="s">
        <v>463</v>
      </c>
      <c r="F3684" s="290">
        <v>167.7</v>
      </c>
      <c r="G3684" s="291">
        <v>0.02</v>
      </c>
      <c r="H3684" s="292"/>
      <c r="I3684" s="293">
        <v>3.3540000000000001</v>
      </c>
      <c r="J3684" s="294"/>
    </row>
    <row r="3685" spans="1:10" ht="12.95" customHeight="1">
      <c r="A3685" s="286"/>
      <c r="B3685" s="305"/>
      <c r="C3685" s="287">
        <v>94275</v>
      </c>
      <c r="D3685" s="288" t="s">
        <v>962</v>
      </c>
      <c r="E3685" s="289" t="s">
        <v>463</v>
      </c>
      <c r="F3685" s="290">
        <v>311.94</v>
      </c>
      <c r="G3685" s="291">
        <v>3.0499999999999999E-2</v>
      </c>
      <c r="H3685" s="292"/>
      <c r="I3685" s="293">
        <v>9.5140999999999991</v>
      </c>
      <c r="J3685" s="294"/>
    </row>
    <row r="3686" spans="1:10" ht="12.95" customHeight="1">
      <c r="A3686" s="282">
        <v>14002009</v>
      </c>
      <c r="B3686" s="304" t="s">
        <v>1918</v>
      </c>
      <c r="C3686" s="298"/>
      <c r="D3686" s="298"/>
      <c r="E3686" s="298"/>
      <c r="F3686" s="298"/>
      <c r="G3686" s="298"/>
      <c r="H3686" s="283" t="s">
        <v>711</v>
      </c>
      <c r="I3686" s="284"/>
      <c r="J3686" s="285">
        <v>92.55</v>
      </c>
    </row>
    <row r="3687" spans="1:10" ht="12.95" customHeight="1">
      <c r="A3687" s="286"/>
      <c r="B3687" s="305"/>
      <c r="C3687" s="287">
        <v>2099</v>
      </c>
      <c r="D3687" s="288" t="s">
        <v>670</v>
      </c>
      <c r="E3687" s="289" t="s">
        <v>463</v>
      </c>
      <c r="F3687" s="290">
        <v>25.89</v>
      </c>
      <c r="G3687" s="291">
        <v>0.02</v>
      </c>
      <c r="H3687" s="292"/>
      <c r="I3687" s="293">
        <v>0.51780000000000004</v>
      </c>
      <c r="J3687" s="294"/>
    </row>
    <row r="3688" spans="1:10" ht="12.95" customHeight="1">
      <c r="A3688" s="286"/>
      <c r="B3688" s="305"/>
      <c r="C3688" s="287">
        <v>10502</v>
      </c>
      <c r="D3688" s="288" t="s">
        <v>1910</v>
      </c>
      <c r="E3688" s="289" t="s">
        <v>711</v>
      </c>
      <c r="F3688" s="290">
        <v>83.55</v>
      </c>
      <c r="G3688" s="291">
        <v>0.72</v>
      </c>
      <c r="H3688" s="292"/>
      <c r="I3688" s="293">
        <v>60.155999999999999</v>
      </c>
      <c r="J3688" s="294"/>
    </row>
    <row r="3689" spans="1:10" ht="12.95" customHeight="1">
      <c r="A3689" s="286"/>
      <c r="B3689" s="305"/>
      <c r="C3689" s="287">
        <v>94014</v>
      </c>
      <c r="D3689" s="288" t="s">
        <v>853</v>
      </c>
      <c r="E3689" s="289" t="s">
        <v>463</v>
      </c>
      <c r="F3689" s="290">
        <v>220.9</v>
      </c>
      <c r="G3689" s="291">
        <v>8.9999999999999993E-3</v>
      </c>
      <c r="H3689" s="292"/>
      <c r="I3689" s="293">
        <v>1.9881</v>
      </c>
      <c r="J3689" s="294"/>
    </row>
    <row r="3690" spans="1:10" ht="12.95" customHeight="1">
      <c r="A3690" s="286"/>
      <c r="B3690" s="305"/>
      <c r="C3690" s="287">
        <v>94029</v>
      </c>
      <c r="D3690" s="288" t="s">
        <v>854</v>
      </c>
      <c r="E3690" s="289" t="s">
        <v>463</v>
      </c>
      <c r="F3690" s="290">
        <v>7.58</v>
      </c>
      <c r="G3690" s="291">
        <v>0.02</v>
      </c>
      <c r="H3690" s="292"/>
      <c r="I3690" s="293">
        <v>0.1515</v>
      </c>
      <c r="J3690" s="294"/>
    </row>
    <row r="3691" spans="1:10" ht="12.95" customHeight="1">
      <c r="A3691" s="286"/>
      <c r="B3691" s="305"/>
      <c r="C3691" s="287">
        <v>94038</v>
      </c>
      <c r="D3691" s="288" t="s">
        <v>855</v>
      </c>
      <c r="E3691" s="289" t="s">
        <v>463</v>
      </c>
      <c r="F3691" s="290">
        <v>348.12</v>
      </c>
      <c r="G3691" s="291">
        <v>0.03</v>
      </c>
      <c r="H3691" s="292"/>
      <c r="I3691" s="293">
        <v>10.4437</v>
      </c>
      <c r="J3691" s="294"/>
    </row>
    <row r="3692" spans="1:10" ht="12.95" customHeight="1">
      <c r="A3692" s="286"/>
      <c r="B3692" s="305"/>
      <c r="C3692" s="287">
        <v>94049</v>
      </c>
      <c r="D3692" s="288" t="s">
        <v>856</v>
      </c>
      <c r="E3692" s="289" t="s">
        <v>463</v>
      </c>
      <c r="F3692" s="290">
        <v>202.45</v>
      </c>
      <c r="G3692" s="291">
        <v>1.0999999999999999E-2</v>
      </c>
      <c r="H3692" s="292"/>
      <c r="I3692" s="293">
        <v>2.2269000000000001</v>
      </c>
      <c r="J3692" s="294"/>
    </row>
    <row r="3693" spans="1:10" ht="12.95" customHeight="1">
      <c r="A3693" s="286"/>
      <c r="B3693" s="305"/>
      <c r="C3693" s="287">
        <v>94054</v>
      </c>
      <c r="D3693" s="288" t="s">
        <v>857</v>
      </c>
      <c r="E3693" s="289" t="s">
        <v>463</v>
      </c>
      <c r="F3693" s="290">
        <v>209.95</v>
      </c>
      <c r="G3693" s="291">
        <v>0.02</v>
      </c>
      <c r="H3693" s="292"/>
      <c r="I3693" s="293">
        <v>4.1989000000000001</v>
      </c>
      <c r="J3693" s="294"/>
    </row>
    <row r="3694" spans="1:10" ht="12.95" customHeight="1">
      <c r="A3694" s="286"/>
      <c r="B3694" s="305"/>
      <c r="C3694" s="287">
        <v>94059</v>
      </c>
      <c r="D3694" s="288" t="s">
        <v>858</v>
      </c>
      <c r="E3694" s="289" t="s">
        <v>463</v>
      </c>
      <c r="F3694" s="290">
        <v>167.7</v>
      </c>
      <c r="G3694" s="291">
        <v>0.02</v>
      </c>
      <c r="H3694" s="292"/>
      <c r="I3694" s="293">
        <v>3.3540000000000001</v>
      </c>
      <c r="J3694" s="294"/>
    </row>
    <row r="3695" spans="1:10" ht="12.95" customHeight="1">
      <c r="A3695" s="286"/>
      <c r="B3695" s="305"/>
      <c r="C3695" s="287">
        <v>94275</v>
      </c>
      <c r="D3695" s="288" t="s">
        <v>962</v>
      </c>
      <c r="E3695" s="289" t="s">
        <v>463</v>
      </c>
      <c r="F3695" s="290">
        <v>311.94</v>
      </c>
      <c r="G3695" s="291">
        <v>3.0499999999999999E-2</v>
      </c>
      <c r="H3695" s="292"/>
      <c r="I3695" s="293">
        <v>9.5140999999999991</v>
      </c>
      <c r="J3695" s="294"/>
    </row>
    <row r="3696" spans="1:10" ht="12.95" customHeight="1">
      <c r="A3696" s="282">
        <v>14002010</v>
      </c>
      <c r="B3696" s="304" t="s">
        <v>1919</v>
      </c>
      <c r="C3696" s="298"/>
      <c r="D3696" s="298"/>
      <c r="E3696" s="298"/>
      <c r="F3696" s="298"/>
      <c r="G3696" s="298"/>
      <c r="H3696" s="283" t="s">
        <v>711</v>
      </c>
      <c r="I3696" s="284"/>
      <c r="J3696" s="285">
        <v>128.26</v>
      </c>
    </row>
    <row r="3697" spans="1:10" ht="12.95" customHeight="1">
      <c r="A3697" s="286"/>
      <c r="B3697" s="305"/>
      <c r="C3697" s="287">
        <v>2099</v>
      </c>
      <c r="D3697" s="288" t="s">
        <v>670</v>
      </c>
      <c r="E3697" s="289" t="s">
        <v>463</v>
      </c>
      <c r="F3697" s="290">
        <v>25.89</v>
      </c>
      <c r="G3697" s="291">
        <v>1</v>
      </c>
      <c r="H3697" s="292"/>
      <c r="I3697" s="293">
        <v>25.891400000000001</v>
      </c>
      <c r="J3697" s="294"/>
    </row>
    <row r="3698" spans="1:10" ht="12.95" customHeight="1">
      <c r="A3698" s="286"/>
      <c r="B3698" s="305"/>
      <c r="C3698" s="287">
        <v>10502</v>
      </c>
      <c r="D3698" s="288" t="s">
        <v>1910</v>
      </c>
      <c r="E3698" s="289" t="s">
        <v>711</v>
      </c>
      <c r="F3698" s="290">
        <v>83.55</v>
      </c>
      <c r="G3698" s="291">
        <v>1.2</v>
      </c>
      <c r="H3698" s="292"/>
      <c r="I3698" s="293">
        <v>100.26</v>
      </c>
      <c r="J3698" s="294"/>
    </row>
    <row r="3699" spans="1:10" ht="12.95" customHeight="1">
      <c r="A3699" s="286"/>
      <c r="B3699" s="305"/>
      <c r="C3699" s="287">
        <v>94045</v>
      </c>
      <c r="D3699" s="288" t="s">
        <v>863</v>
      </c>
      <c r="E3699" s="289" t="s">
        <v>463</v>
      </c>
      <c r="F3699" s="290">
        <v>175.83</v>
      </c>
      <c r="G3699" s="291">
        <v>1.2E-2</v>
      </c>
      <c r="H3699" s="292"/>
      <c r="I3699" s="293">
        <v>2.1099000000000001</v>
      </c>
      <c r="J3699" s="294"/>
    </row>
    <row r="3700" spans="1:10" ht="12.95" customHeight="1">
      <c r="A3700" s="282">
        <v>14002011</v>
      </c>
      <c r="B3700" s="304" t="s">
        <v>1920</v>
      </c>
      <c r="C3700" s="298"/>
      <c r="D3700" s="298"/>
      <c r="E3700" s="298"/>
      <c r="F3700" s="298"/>
      <c r="G3700" s="298"/>
      <c r="H3700" s="283" t="s">
        <v>711</v>
      </c>
      <c r="I3700" s="284"/>
      <c r="J3700" s="285">
        <v>152.04</v>
      </c>
    </row>
    <row r="3701" spans="1:10" ht="12.95" customHeight="1">
      <c r="A3701" s="286"/>
      <c r="B3701" s="305"/>
      <c r="C3701" s="287">
        <v>2099</v>
      </c>
      <c r="D3701" s="288" t="s">
        <v>670</v>
      </c>
      <c r="E3701" s="289" t="s">
        <v>463</v>
      </c>
      <c r="F3701" s="290">
        <v>25.89</v>
      </c>
      <c r="G3701" s="291">
        <v>2</v>
      </c>
      <c r="H3701" s="292"/>
      <c r="I3701" s="293">
        <v>51.782800000000002</v>
      </c>
      <c r="J3701" s="294"/>
    </row>
    <row r="3702" spans="1:10" ht="12.95" customHeight="1">
      <c r="A3702" s="286"/>
      <c r="B3702" s="305"/>
      <c r="C3702" s="287">
        <v>10502</v>
      </c>
      <c r="D3702" s="288" t="s">
        <v>1910</v>
      </c>
      <c r="E3702" s="289" t="s">
        <v>711</v>
      </c>
      <c r="F3702" s="290">
        <v>83.55</v>
      </c>
      <c r="G3702" s="291">
        <v>1.2</v>
      </c>
      <c r="H3702" s="292"/>
      <c r="I3702" s="293">
        <v>100.26</v>
      </c>
      <c r="J3702" s="294"/>
    </row>
    <row r="3703" spans="1:10" ht="12.95" customHeight="1">
      <c r="A3703" s="282">
        <v>15001000</v>
      </c>
      <c r="B3703" s="304" t="s">
        <v>1921</v>
      </c>
      <c r="C3703" s="298"/>
      <c r="D3703" s="298"/>
      <c r="E3703" s="298"/>
      <c r="F3703" s="298"/>
      <c r="G3703" s="298"/>
      <c r="H3703" s="283" t="s">
        <v>711</v>
      </c>
      <c r="I3703" s="284"/>
      <c r="J3703" s="285">
        <v>383.36</v>
      </c>
    </row>
    <row r="3704" spans="1:10" ht="12.95" customHeight="1">
      <c r="A3704" s="286"/>
      <c r="B3704" s="305"/>
      <c r="C3704" s="287">
        <v>2099</v>
      </c>
      <c r="D3704" s="288" t="s">
        <v>670</v>
      </c>
      <c r="E3704" s="289" t="s">
        <v>463</v>
      </c>
      <c r="F3704" s="290">
        <v>25.89</v>
      </c>
      <c r="G3704" s="291">
        <v>6.71</v>
      </c>
      <c r="H3704" s="292"/>
      <c r="I3704" s="293">
        <v>173.73140000000001</v>
      </c>
      <c r="J3704" s="294"/>
    </row>
    <row r="3705" spans="1:10" ht="12.95" customHeight="1">
      <c r="A3705" s="286"/>
      <c r="B3705" s="305"/>
      <c r="C3705" s="287">
        <v>2236</v>
      </c>
      <c r="D3705" s="288" t="s">
        <v>1922</v>
      </c>
      <c r="E3705" s="289" t="s">
        <v>463</v>
      </c>
      <c r="F3705" s="290">
        <v>43.85</v>
      </c>
      <c r="G3705" s="291">
        <v>4.47</v>
      </c>
      <c r="H3705" s="292"/>
      <c r="I3705" s="293">
        <v>196.03559999999999</v>
      </c>
      <c r="J3705" s="294"/>
    </row>
    <row r="3706" spans="1:10" ht="12.95" customHeight="1">
      <c r="A3706" s="286"/>
      <c r="B3706" s="305"/>
      <c r="C3706" s="287">
        <v>94231</v>
      </c>
      <c r="D3706" s="288" t="s">
        <v>1923</v>
      </c>
      <c r="E3706" s="289" t="s">
        <v>463</v>
      </c>
      <c r="F3706" s="290">
        <v>2.5499999999999998</v>
      </c>
      <c r="G3706" s="291">
        <v>2.2400000000000002</v>
      </c>
      <c r="H3706" s="292"/>
      <c r="I3706" s="293">
        <v>5.7012</v>
      </c>
      <c r="J3706" s="294"/>
    </row>
    <row r="3707" spans="1:10" ht="12.95" customHeight="1">
      <c r="A3707" s="286"/>
      <c r="B3707" s="305"/>
      <c r="C3707" s="287">
        <v>94244</v>
      </c>
      <c r="D3707" s="288" t="s">
        <v>1924</v>
      </c>
      <c r="E3707" s="289" t="s">
        <v>463</v>
      </c>
      <c r="F3707" s="290">
        <v>3.52</v>
      </c>
      <c r="G3707" s="291">
        <v>2.2400000000000002</v>
      </c>
      <c r="H3707" s="292"/>
      <c r="I3707" s="293">
        <v>7.8920000000000003</v>
      </c>
      <c r="J3707" s="294"/>
    </row>
    <row r="3708" spans="1:10" ht="12.95" customHeight="1">
      <c r="A3708" s="282">
        <v>15002000</v>
      </c>
      <c r="B3708" s="304" t="s">
        <v>1925</v>
      </c>
      <c r="C3708" s="298"/>
      <c r="D3708" s="298"/>
      <c r="E3708" s="298"/>
      <c r="F3708" s="298"/>
      <c r="G3708" s="298"/>
      <c r="H3708" s="283" t="s">
        <v>711</v>
      </c>
      <c r="I3708" s="284"/>
      <c r="J3708" s="285">
        <v>168.76</v>
      </c>
    </row>
    <row r="3709" spans="1:10" ht="12.95" customHeight="1">
      <c r="A3709" s="286"/>
      <c r="B3709" s="305"/>
      <c r="C3709" s="287">
        <v>2099</v>
      </c>
      <c r="D3709" s="288" t="s">
        <v>670</v>
      </c>
      <c r="E3709" s="289" t="s">
        <v>463</v>
      </c>
      <c r="F3709" s="290">
        <v>25.89</v>
      </c>
      <c r="G3709" s="291">
        <v>2.36</v>
      </c>
      <c r="H3709" s="292"/>
      <c r="I3709" s="293">
        <v>61.103700000000003</v>
      </c>
      <c r="J3709" s="294"/>
    </row>
    <row r="3710" spans="1:10" ht="12.95" customHeight="1">
      <c r="A3710" s="286"/>
      <c r="B3710" s="305"/>
      <c r="C3710" s="287">
        <v>2236</v>
      </c>
      <c r="D3710" s="288" t="s">
        <v>1922</v>
      </c>
      <c r="E3710" s="289" t="s">
        <v>463</v>
      </c>
      <c r="F3710" s="290">
        <v>43.85</v>
      </c>
      <c r="G3710" s="291">
        <v>2.36</v>
      </c>
      <c r="H3710" s="292"/>
      <c r="I3710" s="293">
        <v>103.49979999999999</v>
      </c>
      <c r="J3710" s="294"/>
    </row>
    <row r="3711" spans="1:10" ht="12.95" customHeight="1">
      <c r="A3711" s="286"/>
      <c r="B3711" s="305"/>
      <c r="C3711" s="287">
        <v>94244</v>
      </c>
      <c r="D3711" s="288" t="s">
        <v>1924</v>
      </c>
      <c r="E3711" s="289" t="s">
        <v>463</v>
      </c>
      <c r="F3711" s="290">
        <v>3.52</v>
      </c>
      <c r="G3711" s="291">
        <v>1.18</v>
      </c>
      <c r="H3711" s="292"/>
      <c r="I3711" s="293">
        <v>4.1574</v>
      </c>
      <c r="J3711" s="294"/>
    </row>
    <row r="3712" spans="1:10" ht="12.95" customHeight="1">
      <c r="A3712" s="282">
        <v>15003000</v>
      </c>
      <c r="B3712" s="304" t="s">
        <v>1926</v>
      </c>
      <c r="C3712" s="298"/>
      <c r="D3712" s="298"/>
      <c r="E3712" s="298"/>
      <c r="F3712" s="298"/>
      <c r="G3712" s="298"/>
      <c r="H3712" s="283" t="s">
        <v>40</v>
      </c>
      <c r="I3712" s="284"/>
      <c r="J3712" s="285">
        <v>111.3</v>
      </c>
    </row>
    <row r="3713" spans="1:10" ht="12.95" customHeight="1">
      <c r="A3713" s="286"/>
      <c r="B3713" s="305"/>
      <c r="C3713" s="287">
        <v>2041</v>
      </c>
      <c r="D3713" s="288" t="s">
        <v>1144</v>
      </c>
      <c r="E3713" s="289" t="s">
        <v>463</v>
      </c>
      <c r="F3713" s="290">
        <v>33.86</v>
      </c>
      <c r="G3713" s="291">
        <v>1.76</v>
      </c>
      <c r="H3713" s="292"/>
      <c r="I3713" s="293">
        <v>59.610999999999997</v>
      </c>
      <c r="J3713" s="294"/>
    </row>
    <row r="3714" spans="1:10" ht="12.95" customHeight="1">
      <c r="A3714" s="286"/>
      <c r="B3714" s="305"/>
      <c r="C3714" s="287">
        <v>52875</v>
      </c>
      <c r="D3714" s="288" t="s">
        <v>1927</v>
      </c>
      <c r="E3714" s="289" t="s">
        <v>40</v>
      </c>
      <c r="F3714" s="290">
        <v>1.99</v>
      </c>
      <c r="G3714" s="291">
        <v>1</v>
      </c>
      <c r="H3714" s="292"/>
      <c r="I3714" s="293">
        <v>1.99</v>
      </c>
      <c r="J3714" s="294"/>
    </row>
    <row r="3715" spans="1:10" ht="12.95" customHeight="1">
      <c r="A3715" s="286"/>
      <c r="B3715" s="305"/>
      <c r="C3715" s="287">
        <v>56468</v>
      </c>
      <c r="D3715" s="288" t="s">
        <v>1742</v>
      </c>
      <c r="E3715" s="289" t="s">
        <v>698</v>
      </c>
      <c r="F3715" s="290">
        <v>16.649999999999999</v>
      </c>
      <c r="G3715" s="291">
        <v>0.5</v>
      </c>
      <c r="H3715" s="292"/>
      <c r="I3715" s="293">
        <v>8.3249999999999993</v>
      </c>
      <c r="J3715" s="294"/>
    </row>
    <row r="3716" spans="1:10" ht="12.95" customHeight="1">
      <c r="A3716" s="286"/>
      <c r="B3716" s="305"/>
      <c r="C3716" s="287">
        <v>72433</v>
      </c>
      <c r="D3716" s="288" t="s">
        <v>1368</v>
      </c>
      <c r="E3716" s="289" t="s">
        <v>40</v>
      </c>
      <c r="F3716" s="290">
        <v>14.03</v>
      </c>
      <c r="G3716" s="291">
        <v>0.25</v>
      </c>
      <c r="H3716" s="292"/>
      <c r="I3716" s="293">
        <v>3.5074999999999998</v>
      </c>
      <c r="J3716" s="294"/>
    </row>
    <row r="3717" spans="1:10" ht="12.95" customHeight="1">
      <c r="A3717" s="286"/>
      <c r="B3717" s="305"/>
      <c r="C3717" s="287">
        <v>94292</v>
      </c>
      <c r="D3717" s="288" t="s">
        <v>1928</v>
      </c>
      <c r="E3717" s="289" t="s">
        <v>463</v>
      </c>
      <c r="F3717" s="290">
        <v>5.41</v>
      </c>
      <c r="G3717" s="291">
        <v>7</v>
      </c>
      <c r="H3717" s="292"/>
      <c r="I3717" s="293">
        <v>37.866500000000002</v>
      </c>
      <c r="J3717" s="294"/>
    </row>
    <row r="3718" spans="1:10" ht="12.95" customHeight="1">
      <c r="A3718" s="282">
        <v>15004001</v>
      </c>
      <c r="B3718" s="304" t="s">
        <v>1929</v>
      </c>
      <c r="C3718" s="298"/>
      <c r="D3718" s="298"/>
      <c r="E3718" s="298"/>
      <c r="F3718" s="298"/>
      <c r="G3718" s="298"/>
      <c r="H3718" s="283" t="s">
        <v>40</v>
      </c>
      <c r="I3718" s="284"/>
      <c r="J3718" s="285">
        <v>387.7</v>
      </c>
    </row>
    <row r="3719" spans="1:10" ht="12.95" customHeight="1">
      <c r="A3719" s="286"/>
      <c r="B3719" s="305"/>
      <c r="C3719" s="287">
        <v>2099</v>
      </c>
      <c r="D3719" s="288" t="s">
        <v>670</v>
      </c>
      <c r="E3719" s="289" t="s">
        <v>463</v>
      </c>
      <c r="F3719" s="290">
        <v>25.89</v>
      </c>
      <c r="G3719" s="291">
        <v>6.54</v>
      </c>
      <c r="H3719" s="292"/>
      <c r="I3719" s="293">
        <v>169.32980000000001</v>
      </c>
      <c r="J3719" s="294"/>
    </row>
    <row r="3720" spans="1:10" ht="12.95" customHeight="1">
      <c r="A3720" s="286"/>
      <c r="B3720" s="305"/>
      <c r="C3720" s="287">
        <v>2235</v>
      </c>
      <c r="D3720" s="288" t="s">
        <v>1166</v>
      </c>
      <c r="E3720" s="289" t="s">
        <v>463</v>
      </c>
      <c r="F3720" s="290">
        <v>34.119999999999997</v>
      </c>
      <c r="G3720" s="291">
        <v>5</v>
      </c>
      <c r="H3720" s="292"/>
      <c r="I3720" s="293">
        <v>170.63630000000001</v>
      </c>
      <c r="J3720" s="294"/>
    </row>
    <row r="3721" spans="1:10" ht="12.95" customHeight="1">
      <c r="A3721" s="286"/>
      <c r="B3721" s="305"/>
      <c r="C3721" s="287">
        <v>2237</v>
      </c>
      <c r="D3721" s="288" t="s">
        <v>1930</v>
      </c>
      <c r="E3721" s="289" t="s">
        <v>463</v>
      </c>
      <c r="F3721" s="290">
        <v>41.07</v>
      </c>
      <c r="G3721" s="291">
        <v>0.77</v>
      </c>
      <c r="H3721" s="292"/>
      <c r="I3721" s="293">
        <v>31.628699999999998</v>
      </c>
      <c r="J3721" s="294"/>
    </row>
    <row r="3722" spans="1:10" ht="12.95" customHeight="1">
      <c r="A3722" s="286"/>
      <c r="B3722" s="305"/>
      <c r="C3722" s="287">
        <v>94207</v>
      </c>
      <c r="D3722" s="288" t="s">
        <v>1729</v>
      </c>
      <c r="E3722" s="289" t="s">
        <v>463</v>
      </c>
      <c r="F3722" s="290">
        <v>14.91</v>
      </c>
      <c r="G3722" s="291">
        <v>0.77</v>
      </c>
      <c r="H3722" s="292"/>
      <c r="I3722" s="293">
        <v>11.483499999999999</v>
      </c>
      <c r="J3722" s="294"/>
    </row>
    <row r="3723" spans="1:10" ht="12.95" customHeight="1">
      <c r="A3723" s="286"/>
      <c r="B3723" s="305"/>
      <c r="C3723" s="287">
        <v>94261</v>
      </c>
      <c r="D3723" s="288" t="s">
        <v>1730</v>
      </c>
      <c r="E3723" s="289" t="s">
        <v>463</v>
      </c>
      <c r="F3723" s="290">
        <v>6.01</v>
      </c>
      <c r="G3723" s="291">
        <v>0.77</v>
      </c>
      <c r="H3723" s="292"/>
      <c r="I3723" s="293">
        <v>4.6285999999999996</v>
      </c>
      <c r="J3723" s="294"/>
    </row>
    <row r="3724" spans="1:10" ht="12.95" customHeight="1">
      <c r="A3724" s="282">
        <v>15004002</v>
      </c>
      <c r="B3724" s="304" t="s">
        <v>1931</v>
      </c>
      <c r="C3724" s="298"/>
      <c r="D3724" s="298"/>
      <c r="E3724" s="298"/>
      <c r="F3724" s="298"/>
      <c r="G3724" s="298"/>
      <c r="H3724" s="283" t="s">
        <v>40</v>
      </c>
      <c r="I3724" s="284"/>
      <c r="J3724" s="285">
        <v>426.81</v>
      </c>
    </row>
    <row r="3725" spans="1:10">
      <c r="A3725" s="286"/>
      <c r="B3725" s="305"/>
      <c r="C3725" s="287">
        <v>2099</v>
      </c>
      <c r="D3725" s="288" t="s">
        <v>670</v>
      </c>
      <c r="E3725" s="289" t="s">
        <v>463</v>
      </c>
      <c r="F3725" s="290">
        <v>25.89</v>
      </c>
      <c r="G3725" s="291">
        <v>7.2</v>
      </c>
      <c r="H3725" s="292"/>
      <c r="I3725" s="293">
        <v>186.41820000000001</v>
      </c>
      <c r="J3725" s="294"/>
    </row>
    <row r="3726" spans="1:10" ht="12.95" customHeight="1">
      <c r="A3726" s="286"/>
      <c r="B3726" s="305"/>
      <c r="C3726" s="287">
        <v>2235</v>
      </c>
      <c r="D3726" s="288" t="s">
        <v>1166</v>
      </c>
      <c r="E3726" s="289" t="s">
        <v>463</v>
      </c>
      <c r="F3726" s="290">
        <v>34.119999999999997</v>
      </c>
      <c r="G3726" s="291">
        <v>5.5</v>
      </c>
      <c r="H3726" s="292"/>
      <c r="I3726" s="293">
        <v>187.69990000000001</v>
      </c>
      <c r="J3726" s="294"/>
    </row>
    <row r="3727" spans="1:10" ht="12.95" customHeight="1">
      <c r="A3727" s="286"/>
      <c r="B3727" s="305"/>
      <c r="C3727" s="287">
        <v>2237</v>
      </c>
      <c r="D3727" s="288" t="s">
        <v>1930</v>
      </c>
      <c r="E3727" s="289" t="s">
        <v>463</v>
      </c>
      <c r="F3727" s="290">
        <v>41.07</v>
      </c>
      <c r="G3727" s="291">
        <v>0.85</v>
      </c>
      <c r="H3727" s="292"/>
      <c r="I3727" s="293">
        <v>34.9148</v>
      </c>
      <c r="J3727" s="294"/>
    </row>
    <row r="3728" spans="1:10" ht="12.95" customHeight="1">
      <c r="A3728" s="286"/>
      <c r="B3728" s="305"/>
      <c r="C3728" s="287">
        <v>94207</v>
      </c>
      <c r="D3728" s="288" t="s">
        <v>1729</v>
      </c>
      <c r="E3728" s="289" t="s">
        <v>463</v>
      </c>
      <c r="F3728" s="290">
        <v>14.91</v>
      </c>
      <c r="G3728" s="291">
        <v>0.85</v>
      </c>
      <c r="H3728" s="292"/>
      <c r="I3728" s="293">
        <v>12.676600000000001</v>
      </c>
      <c r="J3728" s="294"/>
    </row>
    <row r="3729" spans="1:10">
      <c r="A3729" s="286"/>
      <c r="B3729" s="305"/>
      <c r="C3729" s="287">
        <v>94261</v>
      </c>
      <c r="D3729" s="288" t="s">
        <v>1730</v>
      </c>
      <c r="E3729" s="289" t="s">
        <v>463</v>
      </c>
      <c r="F3729" s="290">
        <v>6.01</v>
      </c>
      <c r="G3729" s="291">
        <v>0.85</v>
      </c>
      <c r="H3729" s="292"/>
      <c r="I3729" s="293">
        <v>5.1094999999999997</v>
      </c>
      <c r="J3729" s="294"/>
    </row>
    <row r="3730" spans="1:10" ht="12.95" customHeight="1">
      <c r="A3730" s="282">
        <v>15004003</v>
      </c>
      <c r="B3730" s="304" t="s">
        <v>1932</v>
      </c>
      <c r="C3730" s="298"/>
      <c r="D3730" s="298"/>
      <c r="E3730" s="298"/>
      <c r="F3730" s="298"/>
      <c r="G3730" s="298"/>
      <c r="H3730" s="283" t="s">
        <v>40</v>
      </c>
      <c r="I3730" s="284"/>
      <c r="J3730" s="285">
        <v>464.79</v>
      </c>
    </row>
    <row r="3731" spans="1:10" ht="12.95" customHeight="1">
      <c r="A3731" s="286"/>
      <c r="B3731" s="305"/>
      <c r="C3731" s="287">
        <v>2099</v>
      </c>
      <c r="D3731" s="288" t="s">
        <v>670</v>
      </c>
      <c r="E3731" s="289" t="s">
        <v>463</v>
      </c>
      <c r="F3731" s="290">
        <v>25.89</v>
      </c>
      <c r="G3731" s="291">
        <v>7.84</v>
      </c>
      <c r="H3731" s="292"/>
      <c r="I3731" s="293">
        <v>202.98869999999999</v>
      </c>
      <c r="J3731" s="294"/>
    </row>
    <row r="3732" spans="1:10" ht="12.95" customHeight="1">
      <c r="A3732" s="286"/>
      <c r="B3732" s="305"/>
      <c r="C3732" s="287">
        <v>2235</v>
      </c>
      <c r="D3732" s="288" t="s">
        <v>1166</v>
      </c>
      <c r="E3732" s="289" t="s">
        <v>463</v>
      </c>
      <c r="F3732" s="290">
        <v>34.119999999999997</v>
      </c>
      <c r="G3732" s="291">
        <v>6</v>
      </c>
      <c r="H3732" s="292"/>
      <c r="I3732" s="293">
        <v>204.76349999999999</v>
      </c>
      <c r="J3732" s="294"/>
    </row>
    <row r="3733" spans="1:10" ht="12.95" customHeight="1">
      <c r="A3733" s="286"/>
      <c r="B3733" s="305"/>
      <c r="C3733" s="287">
        <v>2237</v>
      </c>
      <c r="D3733" s="288" t="s">
        <v>1930</v>
      </c>
      <c r="E3733" s="289" t="s">
        <v>463</v>
      </c>
      <c r="F3733" s="290">
        <v>41.07</v>
      </c>
      <c r="G3733" s="291">
        <v>0.92</v>
      </c>
      <c r="H3733" s="292"/>
      <c r="I3733" s="293">
        <v>37.790100000000002</v>
      </c>
      <c r="J3733" s="294"/>
    </row>
    <row r="3734" spans="1:10" ht="12.95" customHeight="1">
      <c r="A3734" s="286"/>
      <c r="B3734" s="305"/>
      <c r="C3734" s="287">
        <v>94207</v>
      </c>
      <c r="D3734" s="288" t="s">
        <v>1729</v>
      </c>
      <c r="E3734" s="289" t="s">
        <v>463</v>
      </c>
      <c r="F3734" s="290">
        <v>14.91</v>
      </c>
      <c r="G3734" s="291">
        <v>0.92</v>
      </c>
      <c r="H3734" s="292"/>
      <c r="I3734" s="293">
        <v>13.720499999999999</v>
      </c>
      <c r="J3734" s="294"/>
    </row>
    <row r="3735" spans="1:10">
      <c r="A3735" s="286"/>
      <c r="B3735" s="305"/>
      <c r="C3735" s="287">
        <v>94261</v>
      </c>
      <c r="D3735" s="288" t="s">
        <v>1730</v>
      </c>
      <c r="E3735" s="289" t="s">
        <v>463</v>
      </c>
      <c r="F3735" s="290">
        <v>6.01</v>
      </c>
      <c r="G3735" s="291">
        <v>0.92</v>
      </c>
      <c r="H3735" s="292"/>
      <c r="I3735" s="293">
        <v>5.5303000000000004</v>
      </c>
      <c r="J3735" s="294"/>
    </row>
    <row r="3736" spans="1:10" ht="12.95" customHeight="1">
      <c r="A3736" s="282">
        <v>15004004</v>
      </c>
      <c r="B3736" s="304" t="s">
        <v>1933</v>
      </c>
      <c r="C3736" s="298"/>
      <c r="D3736" s="298"/>
      <c r="E3736" s="298"/>
      <c r="F3736" s="298"/>
      <c r="G3736" s="298"/>
      <c r="H3736" s="283" t="s">
        <v>40</v>
      </c>
      <c r="I3736" s="284"/>
      <c r="J3736" s="285">
        <v>503.9</v>
      </c>
    </row>
    <row r="3737" spans="1:10">
      <c r="A3737" s="286"/>
      <c r="B3737" s="305"/>
      <c r="C3737" s="287">
        <v>2099</v>
      </c>
      <c r="D3737" s="288" t="s">
        <v>670</v>
      </c>
      <c r="E3737" s="289" t="s">
        <v>463</v>
      </c>
      <c r="F3737" s="290">
        <v>25.89</v>
      </c>
      <c r="G3737" s="291">
        <v>8.5</v>
      </c>
      <c r="H3737" s="292"/>
      <c r="I3737" s="293">
        <v>220.077</v>
      </c>
      <c r="J3737" s="294"/>
    </row>
    <row r="3738" spans="1:10" ht="12.95" customHeight="1">
      <c r="A3738" s="286"/>
      <c r="B3738" s="305"/>
      <c r="C3738" s="287">
        <v>2235</v>
      </c>
      <c r="D3738" s="288" t="s">
        <v>1166</v>
      </c>
      <c r="E3738" s="289" t="s">
        <v>463</v>
      </c>
      <c r="F3738" s="290">
        <v>34.119999999999997</v>
      </c>
      <c r="G3738" s="291">
        <v>6.5</v>
      </c>
      <c r="H3738" s="292"/>
      <c r="I3738" s="293">
        <v>221.8272</v>
      </c>
      <c r="J3738" s="294"/>
    </row>
    <row r="3739" spans="1:10" ht="12.95" customHeight="1">
      <c r="A3739" s="286"/>
      <c r="B3739" s="305"/>
      <c r="C3739" s="287">
        <v>2237</v>
      </c>
      <c r="D3739" s="288" t="s">
        <v>1930</v>
      </c>
      <c r="E3739" s="289" t="s">
        <v>463</v>
      </c>
      <c r="F3739" s="290">
        <v>41.07</v>
      </c>
      <c r="G3739" s="291">
        <v>1</v>
      </c>
      <c r="H3739" s="292"/>
      <c r="I3739" s="293">
        <v>41.0762</v>
      </c>
      <c r="J3739" s="294"/>
    </row>
    <row r="3740" spans="1:10" ht="12.95" customHeight="1">
      <c r="A3740" s="286"/>
      <c r="B3740" s="305"/>
      <c r="C3740" s="287">
        <v>94207</v>
      </c>
      <c r="D3740" s="288" t="s">
        <v>1729</v>
      </c>
      <c r="E3740" s="289" t="s">
        <v>463</v>
      </c>
      <c r="F3740" s="290">
        <v>14.91</v>
      </c>
      <c r="G3740" s="291">
        <v>1</v>
      </c>
      <c r="H3740" s="292"/>
      <c r="I3740" s="293">
        <v>14.913600000000001</v>
      </c>
      <c r="J3740" s="294"/>
    </row>
    <row r="3741" spans="1:10">
      <c r="A3741" s="286"/>
      <c r="B3741" s="305"/>
      <c r="C3741" s="287">
        <v>94261</v>
      </c>
      <c r="D3741" s="288" t="s">
        <v>1730</v>
      </c>
      <c r="E3741" s="289" t="s">
        <v>463</v>
      </c>
      <c r="F3741" s="290">
        <v>6.01</v>
      </c>
      <c r="G3741" s="291">
        <v>1</v>
      </c>
      <c r="H3741" s="292"/>
      <c r="I3741" s="293">
        <v>6.0111999999999997</v>
      </c>
      <c r="J3741" s="294"/>
    </row>
    <row r="3742" spans="1:10" ht="12.95" customHeight="1">
      <c r="A3742" s="282">
        <v>15004005</v>
      </c>
      <c r="B3742" s="304" t="s">
        <v>1934</v>
      </c>
      <c r="C3742" s="298"/>
      <c r="D3742" s="298"/>
      <c r="E3742" s="298"/>
      <c r="F3742" s="298"/>
      <c r="G3742" s="298"/>
      <c r="H3742" s="283" t="s">
        <v>40</v>
      </c>
      <c r="I3742" s="284"/>
      <c r="J3742" s="285">
        <v>543.01</v>
      </c>
    </row>
    <row r="3743" spans="1:10" ht="12.95" customHeight="1">
      <c r="A3743" s="286"/>
      <c r="B3743" s="305"/>
      <c r="C3743" s="287">
        <v>2099</v>
      </c>
      <c r="D3743" s="288" t="s">
        <v>670</v>
      </c>
      <c r="E3743" s="289" t="s">
        <v>463</v>
      </c>
      <c r="F3743" s="290">
        <v>25.89</v>
      </c>
      <c r="G3743" s="291">
        <v>9.16</v>
      </c>
      <c r="H3743" s="292"/>
      <c r="I3743" s="293">
        <v>237.16540000000001</v>
      </c>
      <c r="J3743" s="294"/>
    </row>
    <row r="3744" spans="1:10" ht="12.95" customHeight="1">
      <c r="A3744" s="286"/>
      <c r="B3744" s="305"/>
      <c r="C3744" s="287">
        <v>2235</v>
      </c>
      <c r="D3744" s="288" t="s">
        <v>1166</v>
      </c>
      <c r="E3744" s="289" t="s">
        <v>463</v>
      </c>
      <c r="F3744" s="290">
        <v>34.119999999999997</v>
      </c>
      <c r="G3744" s="291">
        <v>7</v>
      </c>
      <c r="H3744" s="292"/>
      <c r="I3744" s="293">
        <v>238.89080000000001</v>
      </c>
      <c r="J3744" s="294"/>
    </row>
    <row r="3745" spans="1:10" ht="12.95" customHeight="1">
      <c r="A3745" s="286"/>
      <c r="B3745" s="305"/>
      <c r="C3745" s="287">
        <v>2237</v>
      </c>
      <c r="D3745" s="288" t="s">
        <v>1930</v>
      </c>
      <c r="E3745" s="289" t="s">
        <v>463</v>
      </c>
      <c r="F3745" s="290">
        <v>41.07</v>
      </c>
      <c r="G3745" s="291">
        <v>1.08</v>
      </c>
      <c r="H3745" s="292"/>
      <c r="I3745" s="293">
        <v>44.362299999999998</v>
      </c>
      <c r="J3745" s="294"/>
    </row>
    <row r="3746" spans="1:10" ht="12.95" customHeight="1">
      <c r="A3746" s="286"/>
      <c r="B3746" s="305"/>
      <c r="C3746" s="287">
        <v>94207</v>
      </c>
      <c r="D3746" s="288" t="s">
        <v>1729</v>
      </c>
      <c r="E3746" s="289" t="s">
        <v>463</v>
      </c>
      <c r="F3746" s="290">
        <v>14.91</v>
      </c>
      <c r="G3746" s="291">
        <v>1.08</v>
      </c>
      <c r="H3746" s="292"/>
      <c r="I3746" s="293">
        <v>16.1067</v>
      </c>
      <c r="J3746" s="294"/>
    </row>
    <row r="3747" spans="1:10">
      <c r="A3747" s="286"/>
      <c r="B3747" s="305"/>
      <c r="C3747" s="287">
        <v>94261</v>
      </c>
      <c r="D3747" s="288" t="s">
        <v>1730</v>
      </c>
      <c r="E3747" s="289" t="s">
        <v>463</v>
      </c>
      <c r="F3747" s="290">
        <v>6.01</v>
      </c>
      <c r="G3747" s="291">
        <v>1.08</v>
      </c>
      <c r="H3747" s="292"/>
      <c r="I3747" s="293">
        <v>6.4920999999999998</v>
      </c>
      <c r="J3747" s="294"/>
    </row>
    <row r="3748" spans="1:10" ht="11.25" customHeight="1">
      <c r="A3748" s="282">
        <v>15005001</v>
      </c>
      <c r="B3748" s="304" t="s">
        <v>1935</v>
      </c>
      <c r="C3748" s="298"/>
      <c r="D3748" s="298"/>
      <c r="E3748" s="298"/>
      <c r="F3748" s="298"/>
      <c r="G3748" s="298"/>
      <c r="H3748" s="283" t="s">
        <v>40</v>
      </c>
      <c r="I3748" s="284"/>
      <c r="J3748" s="285">
        <v>394.53</v>
      </c>
    </row>
    <row r="3749" spans="1:10">
      <c r="A3749" s="286"/>
      <c r="B3749" s="305"/>
      <c r="C3749" s="287">
        <v>2099</v>
      </c>
      <c r="D3749" s="288" t="s">
        <v>670</v>
      </c>
      <c r="E3749" s="289" t="s">
        <v>463</v>
      </c>
      <c r="F3749" s="290">
        <v>25.89</v>
      </c>
      <c r="G3749" s="291">
        <v>6.66</v>
      </c>
      <c r="H3749" s="292"/>
      <c r="I3749" s="293">
        <v>172.43680000000001</v>
      </c>
      <c r="J3749" s="294"/>
    </row>
    <row r="3750" spans="1:10" ht="12.95" customHeight="1">
      <c r="A3750" s="286"/>
      <c r="B3750" s="305"/>
      <c r="C3750" s="287">
        <v>2235</v>
      </c>
      <c r="D3750" s="288" t="s">
        <v>1166</v>
      </c>
      <c r="E3750" s="289" t="s">
        <v>463</v>
      </c>
      <c r="F3750" s="290">
        <v>34.119999999999997</v>
      </c>
      <c r="G3750" s="291">
        <v>5</v>
      </c>
      <c r="H3750" s="292"/>
      <c r="I3750" s="293">
        <v>170.63630000000001</v>
      </c>
      <c r="J3750" s="294"/>
    </row>
    <row r="3751" spans="1:10" ht="12.95" customHeight="1">
      <c r="A3751" s="286"/>
      <c r="B3751" s="305"/>
      <c r="C3751" s="287">
        <v>2237</v>
      </c>
      <c r="D3751" s="288" t="s">
        <v>1930</v>
      </c>
      <c r="E3751" s="289" t="s">
        <v>463</v>
      </c>
      <c r="F3751" s="290">
        <v>41.07</v>
      </c>
      <c r="G3751" s="291">
        <v>0.83</v>
      </c>
      <c r="H3751" s="292"/>
      <c r="I3751" s="293">
        <v>34.093200000000003</v>
      </c>
      <c r="J3751" s="294"/>
    </row>
    <row r="3752" spans="1:10" ht="12.95" customHeight="1">
      <c r="A3752" s="286"/>
      <c r="B3752" s="305"/>
      <c r="C3752" s="287">
        <v>94207</v>
      </c>
      <c r="D3752" s="288" t="s">
        <v>1729</v>
      </c>
      <c r="E3752" s="289" t="s">
        <v>463</v>
      </c>
      <c r="F3752" s="290">
        <v>14.91</v>
      </c>
      <c r="G3752" s="291">
        <v>0.83</v>
      </c>
      <c r="H3752" s="292"/>
      <c r="I3752" s="293">
        <v>12.378299999999999</v>
      </c>
      <c r="J3752" s="294"/>
    </row>
    <row r="3753" spans="1:10" ht="12.95" customHeight="1">
      <c r="A3753" s="286"/>
      <c r="B3753" s="305"/>
      <c r="C3753" s="287">
        <v>94261</v>
      </c>
      <c r="D3753" s="288" t="s">
        <v>1730</v>
      </c>
      <c r="E3753" s="289" t="s">
        <v>463</v>
      </c>
      <c r="F3753" s="290">
        <v>6.01</v>
      </c>
      <c r="G3753" s="291">
        <v>0.83</v>
      </c>
      <c r="H3753" s="292"/>
      <c r="I3753" s="293">
        <v>4.9893000000000001</v>
      </c>
      <c r="J3753" s="294"/>
    </row>
    <row r="3754" spans="1:10" ht="11.25" customHeight="1">
      <c r="A3754" s="282">
        <v>15005002</v>
      </c>
      <c r="B3754" s="304" t="s">
        <v>1936</v>
      </c>
      <c r="C3754" s="298"/>
      <c r="D3754" s="298"/>
      <c r="E3754" s="298"/>
      <c r="F3754" s="298"/>
      <c r="G3754" s="298"/>
      <c r="H3754" s="283" t="s">
        <v>40</v>
      </c>
      <c r="I3754" s="284"/>
      <c r="J3754" s="285">
        <v>434.78</v>
      </c>
    </row>
    <row r="3755" spans="1:10">
      <c r="A3755" s="286"/>
      <c r="B3755" s="305"/>
      <c r="C3755" s="287">
        <v>2099</v>
      </c>
      <c r="D3755" s="288" t="s">
        <v>670</v>
      </c>
      <c r="E3755" s="289" t="s">
        <v>463</v>
      </c>
      <c r="F3755" s="290">
        <v>25.89</v>
      </c>
      <c r="G3755" s="291">
        <v>7.34</v>
      </c>
      <c r="H3755" s="292"/>
      <c r="I3755" s="293">
        <v>190.04300000000001</v>
      </c>
      <c r="J3755" s="294"/>
    </row>
    <row r="3756" spans="1:10" ht="12.95" customHeight="1">
      <c r="A3756" s="286"/>
      <c r="B3756" s="305"/>
      <c r="C3756" s="287">
        <v>2235</v>
      </c>
      <c r="D3756" s="288" t="s">
        <v>1166</v>
      </c>
      <c r="E3756" s="289" t="s">
        <v>463</v>
      </c>
      <c r="F3756" s="290">
        <v>34.119999999999997</v>
      </c>
      <c r="G3756" s="291">
        <v>5.5</v>
      </c>
      <c r="H3756" s="292"/>
      <c r="I3756" s="293">
        <v>187.69990000000001</v>
      </c>
      <c r="J3756" s="294"/>
    </row>
    <row r="3757" spans="1:10" ht="12.95" customHeight="1">
      <c r="A3757" s="286"/>
      <c r="B3757" s="305"/>
      <c r="C3757" s="287">
        <v>2237</v>
      </c>
      <c r="D3757" s="288" t="s">
        <v>1930</v>
      </c>
      <c r="E3757" s="289" t="s">
        <v>463</v>
      </c>
      <c r="F3757" s="290">
        <v>41.07</v>
      </c>
      <c r="G3757" s="291">
        <v>0.92</v>
      </c>
      <c r="H3757" s="292"/>
      <c r="I3757" s="293">
        <v>37.790100000000002</v>
      </c>
      <c r="J3757" s="294"/>
    </row>
    <row r="3758" spans="1:10" ht="12.95" customHeight="1">
      <c r="A3758" s="286"/>
      <c r="B3758" s="305"/>
      <c r="C3758" s="287">
        <v>94207</v>
      </c>
      <c r="D3758" s="288" t="s">
        <v>1729</v>
      </c>
      <c r="E3758" s="289" t="s">
        <v>463</v>
      </c>
      <c r="F3758" s="290">
        <v>14.91</v>
      </c>
      <c r="G3758" s="291">
        <v>0.92</v>
      </c>
      <c r="H3758" s="292"/>
      <c r="I3758" s="293">
        <v>13.720499999999999</v>
      </c>
      <c r="J3758" s="294"/>
    </row>
    <row r="3759" spans="1:10" ht="12.95" customHeight="1">
      <c r="A3759" s="286"/>
      <c r="B3759" s="305"/>
      <c r="C3759" s="287">
        <v>94261</v>
      </c>
      <c r="D3759" s="288" t="s">
        <v>1730</v>
      </c>
      <c r="E3759" s="289" t="s">
        <v>463</v>
      </c>
      <c r="F3759" s="290">
        <v>6.01</v>
      </c>
      <c r="G3759" s="291">
        <v>0.92</v>
      </c>
      <c r="H3759" s="292"/>
      <c r="I3759" s="293">
        <v>5.5303000000000004</v>
      </c>
      <c r="J3759" s="294"/>
    </row>
    <row r="3760" spans="1:10" ht="12.95" customHeight="1">
      <c r="A3760" s="282">
        <v>15005003</v>
      </c>
      <c r="B3760" s="304" t="s">
        <v>1937</v>
      </c>
      <c r="C3760" s="298"/>
      <c r="D3760" s="298"/>
      <c r="E3760" s="298"/>
      <c r="F3760" s="298"/>
      <c r="G3760" s="298"/>
      <c r="H3760" s="283" t="s">
        <v>40</v>
      </c>
      <c r="I3760" s="284"/>
      <c r="J3760" s="285">
        <v>473.89</v>
      </c>
    </row>
    <row r="3761" spans="1:10">
      <c r="A3761" s="286"/>
      <c r="B3761" s="305"/>
      <c r="C3761" s="287">
        <v>2099</v>
      </c>
      <c r="D3761" s="288" t="s">
        <v>670</v>
      </c>
      <c r="E3761" s="289" t="s">
        <v>463</v>
      </c>
      <c r="F3761" s="290">
        <v>25.89</v>
      </c>
      <c r="G3761" s="291">
        <v>8</v>
      </c>
      <c r="H3761" s="292"/>
      <c r="I3761" s="293">
        <v>207.13130000000001</v>
      </c>
      <c r="J3761" s="294"/>
    </row>
    <row r="3762" spans="1:10" ht="12.95" customHeight="1">
      <c r="A3762" s="286"/>
      <c r="B3762" s="305"/>
      <c r="C3762" s="287">
        <v>2235</v>
      </c>
      <c r="D3762" s="288" t="s">
        <v>1166</v>
      </c>
      <c r="E3762" s="289" t="s">
        <v>463</v>
      </c>
      <c r="F3762" s="290">
        <v>34.119999999999997</v>
      </c>
      <c r="G3762" s="291">
        <v>6</v>
      </c>
      <c r="H3762" s="292"/>
      <c r="I3762" s="293">
        <v>204.76349999999999</v>
      </c>
      <c r="J3762" s="294"/>
    </row>
    <row r="3763" spans="1:10" ht="12.95" customHeight="1">
      <c r="A3763" s="286"/>
      <c r="B3763" s="305"/>
      <c r="C3763" s="287">
        <v>2237</v>
      </c>
      <c r="D3763" s="288" t="s">
        <v>1930</v>
      </c>
      <c r="E3763" s="289" t="s">
        <v>463</v>
      </c>
      <c r="F3763" s="290">
        <v>41.07</v>
      </c>
      <c r="G3763" s="291">
        <v>1</v>
      </c>
      <c r="H3763" s="292"/>
      <c r="I3763" s="293">
        <v>41.0762</v>
      </c>
      <c r="J3763" s="294"/>
    </row>
    <row r="3764" spans="1:10" ht="12.95" customHeight="1">
      <c r="A3764" s="286"/>
      <c r="B3764" s="305"/>
      <c r="C3764" s="287">
        <v>94207</v>
      </c>
      <c r="D3764" s="288" t="s">
        <v>1729</v>
      </c>
      <c r="E3764" s="289" t="s">
        <v>463</v>
      </c>
      <c r="F3764" s="290">
        <v>14.91</v>
      </c>
      <c r="G3764" s="291">
        <v>1</v>
      </c>
      <c r="H3764" s="292"/>
      <c r="I3764" s="293">
        <v>14.913600000000001</v>
      </c>
      <c r="J3764" s="294"/>
    </row>
    <row r="3765" spans="1:10" ht="12.95" customHeight="1">
      <c r="A3765" s="286"/>
      <c r="B3765" s="305"/>
      <c r="C3765" s="287">
        <v>94261</v>
      </c>
      <c r="D3765" s="288" t="s">
        <v>1730</v>
      </c>
      <c r="E3765" s="289" t="s">
        <v>463</v>
      </c>
      <c r="F3765" s="290">
        <v>6.01</v>
      </c>
      <c r="G3765" s="291">
        <v>1</v>
      </c>
      <c r="H3765" s="292"/>
      <c r="I3765" s="293">
        <v>6.0111999999999997</v>
      </c>
      <c r="J3765" s="294"/>
    </row>
    <row r="3766" spans="1:10" ht="12.95" customHeight="1">
      <c r="A3766" s="282">
        <v>15005004</v>
      </c>
      <c r="B3766" s="304" t="s">
        <v>1938</v>
      </c>
      <c r="C3766" s="298"/>
      <c r="D3766" s="298"/>
      <c r="E3766" s="298"/>
      <c r="F3766" s="298"/>
      <c r="G3766" s="298"/>
      <c r="H3766" s="283" t="s">
        <v>40</v>
      </c>
      <c r="I3766" s="284"/>
      <c r="J3766" s="285">
        <v>513</v>
      </c>
    </row>
    <row r="3767" spans="1:10">
      <c r="A3767" s="286"/>
      <c r="B3767" s="305"/>
      <c r="C3767" s="287">
        <v>2099</v>
      </c>
      <c r="D3767" s="288" t="s">
        <v>670</v>
      </c>
      <c r="E3767" s="289" t="s">
        <v>463</v>
      </c>
      <c r="F3767" s="290">
        <v>25.89</v>
      </c>
      <c r="G3767" s="291">
        <v>8.66</v>
      </c>
      <c r="H3767" s="292"/>
      <c r="I3767" s="293">
        <v>224.21969999999999</v>
      </c>
      <c r="J3767" s="294"/>
    </row>
    <row r="3768" spans="1:10" ht="12.95" customHeight="1">
      <c r="A3768" s="286"/>
      <c r="B3768" s="305"/>
      <c r="C3768" s="287">
        <v>2235</v>
      </c>
      <c r="D3768" s="288" t="s">
        <v>1166</v>
      </c>
      <c r="E3768" s="289" t="s">
        <v>463</v>
      </c>
      <c r="F3768" s="290">
        <v>34.119999999999997</v>
      </c>
      <c r="G3768" s="291">
        <v>6.5</v>
      </c>
      <c r="H3768" s="292"/>
      <c r="I3768" s="293">
        <v>221.8272</v>
      </c>
      <c r="J3768" s="294"/>
    </row>
    <row r="3769" spans="1:10" ht="12.95" customHeight="1">
      <c r="A3769" s="286"/>
      <c r="B3769" s="305"/>
      <c r="C3769" s="287">
        <v>2237</v>
      </c>
      <c r="D3769" s="288" t="s">
        <v>1930</v>
      </c>
      <c r="E3769" s="289" t="s">
        <v>463</v>
      </c>
      <c r="F3769" s="290">
        <v>41.07</v>
      </c>
      <c r="G3769" s="291">
        <v>1.08</v>
      </c>
      <c r="H3769" s="292"/>
      <c r="I3769" s="293">
        <v>44.362299999999998</v>
      </c>
      <c r="J3769" s="294"/>
    </row>
    <row r="3770" spans="1:10" ht="12.95" customHeight="1">
      <c r="A3770" s="286"/>
      <c r="B3770" s="305"/>
      <c r="C3770" s="287">
        <v>94207</v>
      </c>
      <c r="D3770" s="288" t="s">
        <v>1729</v>
      </c>
      <c r="E3770" s="289" t="s">
        <v>463</v>
      </c>
      <c r="F3770" s="290">
        <v>14.91</v>
      </c>
      <c r="G3770" s="291">
        <v>1.08</v>
      </c>
      <c r="H3770" s="292"/>
      <c r="I3770" s="293">
        <v>16.1067</v>
      </c>
      <c r="J3770" s="294"/>
    </row>
    <row r="3771" spans="1:10">
      <c r="A3771" s="286"/>
      <c r="B3771" s="305"/>
      <c r="C3771" s="287">
        <v>94261</v>
      </c>
      <c r="D3771" s="288" t="s">
        <v>1730</v>
      </c>
      <c r="E3771" s="289" t="s">
        <v>463</v>
      </c>
      <c r="F3771" s="290">
        <v>6.01</v>
      </c>
      <c r="G3771" s="291">
        <v>1.08</v>
      </c>
      <c r="H3771" s="292"/>
      <c r="I3771" s="293">
        <v>6.4920999999999998</v>
      </c>
      <c r="J3771" s="294"/>
    </row>
    <row r="3772" spans="1:10" ht="12.95" customHeight="1">
      <c r="A3772" s="282">
        <v>15006001</v>
      </c>
      <c r="B3772" s="304" t="s">
        <v>1939</v>
      </c>
      <c r="C3772" s="298"/>
      <c r="D3772" s="298"/>
      <c r="E3772" s="298"/>
      <c r="F3772" s="298"/>
      <c r="G3772" s="298"/>
      <c r="H3772" s="283" t="s">
        <v>40</v>
      </c>
      <c r="I3772" s="284"/>
      <c r="J3772" s="285">
        <v>6187.79</v>
      </c>
    </row>
    <row r="3773" spans="1:10" ht="12.95" customHeight="1">
      <c r="A3773" s="286"/>
      <c r="B3773" s="305"/>
      <c r="C3773" s="287">
        <v>24502</v>
      </c>
      <c r="D3773" s="288" t="s">
        <v>1940</v>
      </c>
      <c r="E3773" s="289" t="s">
        <v>40</v>
      </c>
      <c r="F3773" s="290">
        <v>6187.79</v>
      </c>
      <c r="G3773" s="291">
        <v>1</v>
      </c>
      <c r="H3773" s="292"/>
      <c r="I3773" s="293">
        <v>6187.79</v>
      </c>
      <c r="J3773" s="294"/>
    </row>
    <row r="3774" spans="1:10" ht="12.95" customHeight="1">
      <c r="A3774" s="282">
        <v>15006002</v>
      </c>
      <c r="B3774" s="304" t="s">
        <v>1941</v>
      </c>
      <c r="C3774" s="298"/>
      <c r="D3774" s="298"/>
      <c r="E3774" s="298"/>
      <c r="F3774" s="298"/>
      <c r="G3774" s="298"/>
      <c r="H3774" s="283" t="s">
        <v>40</v>
      </c>
      <c r="I3774" s="284"/>
      <c r="J3774" s="285">
        <v>7066.3</v>
      </c>
    </row>
    <row r="3775" spans="1:10" ht="12.95" customHeight="1">
      <c r="A3775" s="286"/>
      <c r="B3775" s="305"/>
      <c r="C3775" s="287">
        <v>24504</v>
      </c>
      <c r="D3775" s="288" t="s">
        <v>1942</v>
      </c>
      <c r="E3775" s="289" t="s">
        <v>40</v>
      </c>
      <c r="F3775" s="290">
        <v>7066.3</v>
      </c>
      <c r="G3775" s="291">
        <v>1</v>
      </c>
      <c r="H3775" s="292"/>
      <c r="I3775" s="293">
        <v>7066.3</v>
      </c>
      <c r="J3775" s="294"/>
    </row>
    <row r="3776" spans="1:10" ht="12.95" customHeight="1">
      <c r="A3776" s="282">
        <v>15006003</v>
      </c>
      <c r="B3776" s="304" t="s">
        <v>1943</v>
      </c>
      <c r="C3776" s="298"/>
      <c r="D3776" s="298"/>
      <c r="E3776" s="298"/>
      <c r="F3776" s="298"/>
      <c r="G3776" s="298"/>
      <c r="H3776" s="283" t="s">
        <v>40</v>
      </c>
      <c r="I3776" s="284"/>
      <c r="J3776" s="285">
        <v>7753.84</v>
      </c>
    </row>
    <row r="3777" spans="1:10" ht="12.95" customHeight="1">
      <c r="A3777" s="286"/>
      <c r="B3777" s="305"/>
      <c r="C3777" s="287">
        <v>24506</v>
      </c>
      <c r="D3777" s="288" t="s">
        <v>1944</v>
      </c>
      <c r="E3777" s="289" t="s">
        <v>40</v>
      </c>
      <c r="F3777" s="290">
        <v>7753.84</v>
      </c>
      <c r="G3777" s="291">
        <v>1</v>
      </c>
      <c r="H3777" s="292"/>
      <c r="I3777" s="293">
        <v>7753.84</v>
      </c>
      <c r="J3777" s="294"/>
    </row>
    <row r="3778" spans="1:10" ht="12.95" customHeight="1">
      <c r="A3778" s="282">
        <v>15006004</v>
      </c>
      <c r="B3778" s="304" t="s">
        <v>1945</v>
      </c>
      <c r="C3778" s="298"/>
      <c r="D3778" s="298"/>
      <c r="E3778" s="298"/>
      <c r="F3778" s="298"/>
      <c r="G3778" s="298"/>
      <c r="H3778" s="283" t="s">
        <v>40</v>
      </c>
      <c r="I3778" s="284"/>
      <c r="J3778" s="285">
        <v>8594.16</v>
      </c>
    </row>
    <row r="3779" spans="1:10" ht="12.95" customHeight="1">
      <c r="A3779" s="286"/>
      <c r="B3779" s="305"/>
      <c r="C3779" s="287">
        <v>24508</v>
      </c>
      <c r="D3779" s="288" t="s">
        <v>1946</v>
      </c>
      <c r="E3779" s="289" t="s">
        <v>40</v>
      </c>
      <c r="F3779" s="290">
        <v>8594.16</v>
      </c>
      <c r="G3779" s="291">
        <v>1</v>
      </c>
      <c r="H3779" s="292"/>
      <c r="I3779" s="293">
        <v>8594.16</v>
      </c>
      <c r="J3779" s="294"/>
    </row>
    <row r="3780" spans="1:10" ht="12.95" customHeight="1">
      <c r="A3780" s="282">
        <v>15006005</v>
      </c>
      <c r="B3780" s="304" t="s">
        <v>1947</v>
      </c>
      <c r="C3780" s="298"/>
      <c r="D3780" s="298"/>
      <c r="E3780" s="298"/>
      <c r="F3780" s="298"/>
      <c r="G3780" s="298"/>
      <c r="H3780" s="283" t="s">
        <v>40</v>
      </c>
      <c r="I3780" s="284"/>
      <c r="J3780" s="285">
        <v>9319.8799999999992</v>
      </c>
    </row>
    <row r="3781" spans="1:10" ht="12.95" customHeight="1">
      <c r="A3781" s="286"/>
      <c r="B3781" s="305"/>
      <c r="C3781" s="287">
        <v>24510</v>
      </c>
      <c r="D3781" s="288" t="s">
        <v>1948</v>
      </c>
      <c r="E3781" s="289" t="s">
        <v>40</v>
      </c>
      <c r="F3781" s="290">
        <v>9319.8799999999992</v>
      </c>
      <c r="G3781" s="291">
        <v>1</v>
      </c>
      <c r="H3781" s="292"/>
      <c r="I3781" s="293">
        <v>9319.8799999999992</v>
      </c>
      <c r="J3781" s="294"/>
    </row>
    <row r="3782" spans="1:10" ht="12.95" customHeight="1">
      <c r="A3782" s="282">
        <v>15006006</v>
      </c>
      <c r="B3782" s="304" t="s">
        <v>1949</v>
      </c>
      <c r="C3782" s="298"/>
      <c r="D3782" s="298"/>
      <c r="E3782" s="298"/>
      <c r="F3782" s="298"/>
      <c r="G3782" s="298"/>
      <c r="H3782" s="283" t="s">
        <v>40</v>
      </c>
      <c r="I3782" s="284"/>
      <c r="J3782" s="285">
        <v>10160.200000000001</v>
      </c>
    </row>
    <row r="3783" spans="1:10" ht="12.95" customHeight="1">
      <c r="A3783" s="286"/>
      <c r="B3783" s="305"/>
      <c r="C3783" s="287">
        <v>24512</v>
      </c>
      <c r="D3783" s="288" t="s">
        <v>1950</v>
      </c>
      <c r="E3783" s="289" t="s">
        <v>40</v>
      </c>
      <c r="F3783" s="290">
        <v>10160.200000000001</v>
      </c>
      <c r="G3783" s="291">
        <v>1</v>
      </c>
      <c r="H3783" s="292"/>
      <c r="I3783" s="293">
        <v>10160.200000000001</v>
      </c>
      <c r="J3783" s="294"/>
    </row>
    <row r="3784" spans="1:10" ht="12.95" customHeight="1">
      <c r="A3784" s="282">
        <v>15006007</v>
      </c>
      <c r="B3784" s="304" t="s">
        <v>1951</v>
      </c>
      <c r="C3784" s="298"/>
      <c r="D3784" s="298"/>
      <c r="E3784" s="298"/>
      <c r="F3784" s="298"/>
      <c r="G3784" s="298"/>
      <c r="H3784" s="283" t="s">
        <v>40</v>
      </c>
      <c r="I3784" s="284"/>
      <c r="J3784" s="285">
        <v>10847.74</v>
      </c>
    </row>
    <row r="3785" spans="1:10" ht="12.95" customHeight="1">
      <c r="A3785" s="286"/>
      <c r="B3785" s="305"/>
      <c r="C3785" s="287">
        <v>24514</v>
      </c>
      <c r="D3785" s="288" t="s">
        <v>1952</v>
      </c>
      <c r="E3785" s="289" t="s">
        <v>40</v>
      </c>
      <c r="F3785" s="290">
        <v>10847.74</v>
      </c>
      <c r="G3785" s="291">
        <v>1</v>
      </c>
      <c r="H3785" s="292"/>
      <c r="I3785" s="293">
        <v>10847.74</v>
      </c>
      <c r="J3785" s="294"/>
    </row>
    <row r="3786" spans="1:10" ht="12.95" customHeight="1">
      <c r="A3786" s="282">
        <v>15006008</v>
      </c>
      <c r="B3786" s="304" t="s">
        <v>1953</v>
      </c>
      <c r="C3786" s="298"/>
      <c r="D3786" s="298"/>
      <c r="E3786" s="298"/>
      <c r="F3786" s="298"/>
      <c r="G3786" s="298"/>
      <c r="H3786" s="283" t="s">
        <v>40</v>
      </c>
      <c r="I3786" s="284"/>
      <c r="J3786" s="285">
        <v>11688.05</v>
      </c>
    </row>
    <row r="3787" spans="1:10" ht="12.95" customHeight="1">
      <c r="A3787" s="286"/>
      <c r="B3787" s="305"/>
      <c r="C3787" s="287">
        <v>24516</v>
      </c>
      <c r="D3787" s="288" t="s">
        <v>1954</v>
      </c>
      <c r="E3787" s="289" t="s">
        <v>40</v>
      </c>
      <c r="F3787" s="290">
        <v>11688.05</v>
      </c>
      <c r="G3787" s="291">
        <v>1</v>
      </c>
      <c r="H3787" s="292"/>
      <c r="I3787" s="293">
        <v>11688.05</v>
      </c>
      <c r="J3787" s="294"/>
    </row>
    <row r="3788" spans="1:10" ht="12.95" customHeight="1">
      <c r="A3788" s="282">
        <v>15006009</v>
      </c>
      <c r="B3788" s="304" t="s">
        <v>1955</v>
      </c>
      <c r="C3788" s="298"/>
      <c r="D3788" s="298"/>
      <c r="E3788" s="298"/>
      <c r="F3788" s="298"/>
      <c r="G3788" s="298"/>
      <c r="H3788" s="283" t="s">
        <v>40</v>
      </c>
      <c r="I3788" s="284"/>
      <c r="J3788" s="285">
        <v>12413.78</v>
      </c>
    </row>
    <row r="3789" spans="1:10" ht="12.95" customHeight="1">
      <c r="A3789" s="286"/>
      <c r="B3789" s="305"/>
      <c r="C3789" s="287">
        <v>24518</v>
      </c>
      <c r="D3789" s="288" t="s">
        <v>1956</v>
      </c>
      <c r="E3789" s="289" t="s">
        <v>40</v>
      </c>
      <c r="F3789" s="290">
        <v>12413.78</v>
      </c>
      <c r="G3789" s="291">
        <v>1</v>
      </c>
      <c r="H3789" s="292"/>
      <c r="I3789" s="293">
        <v>12413.78</v>
      </c>
      <c r="J3789" s="294"/>
    </row>
    <row r="3790" spans="1:10" ht="12.95" customHeight="1">
      <c r="A3790" s="282">
        <v>15006010</v>
      </c>
      <c r="B3790" s="304" t="s">
        <v>1957</v>
      </c>
      <c r="C3790" s="298"/>
      <c r="D3790" s="298"/>
      <c r="E3790" s="298"/>
      <c r="F3790" s="298"/>
      <c r="G3790" s="298"/>
      <c r="H3790" s="283" t="s">
        <v>40</v>
      </c>
      <c r="I3790" s="284"/>
      <c r="J3790" s="285">
        <v>9097.24</v>
      </c>
    </row>
    <row r="3791" spans="1:10" ht="12.95" customHeight="1">
      <c r="A3791" s="286"/>
      <c r="B3791" s="305"/>
      <c r="C3791" s="287">
        <v>24520</v>
      </c>
      <c r="D3791" s="288" t="s">
        <v>1958</v>
      </c>
      <c r="E3791" s="289" t="s">
        <v>40</v>
      </c>
      <c r="F3791" s="290">
        <v>9097.24</v>
      </c>
      <c r="G3791" s="291">
        <v>1</v>
      </c>
      <c r="H3791" s="292"/>
      <c r="I3791" s="293">
        <v>9097.24</v>
      </c>
      <c r="J3791" s="294"/>
    </row>
    <row r="3792" spans="1:10" ht="12.95" customHeight="1">
      <c r="A3792" s="282">
        <v>15006011</v>
      </c>
      <c r="B3792" s="304" t="s">
        <v>1959</v>
      </c>
      <c r="C3792" s="298"/>
      <c r="D3792" s="298"/>
      <c r="E3792" s="298"/>
      <c r="F3792" s="298"/>
      <c r="G3792" s="298"/>
      <c r="H3792" s="283" t="s">
        <v>40</v>
      </c>
      <c r="I3792" s="284"/>
      <c r="J3792" s="285">
        <v>10079.74</v>
      </c>
    </row>
    <row r="3793" spans="1:10" ht="12.95" customHeight="1">
      <c r="A3793" s="286"/>
      <c r="B3793" s="305"/>
      <c r="C3793" s="287">
        <v>24522</v>
      </c>
      <c r="D3793" s="288" t="s">
        <v>1960</v>
      </c>
      <c r="E3793" s="289" t="s">
        <v>40</v>
      </c>
      <c r="F3793" s="290">
        <v>10079.74</v>
      </c>
      <c r="G3793" s="291">
        <v>1</v>
      </c>
      <c r="H3793" s="292"/>
      <c r="I3793" s="293">
        <v>10079.74</v>
      </c>
      <c r="J3793" s="294"/>
    </row>
    <row r="3794" spans="1:10" ht="12.95" customHeight="1">
      <c r="A3794" s="282">
        <v>15006012</v>
      </c>
      <c r="B3794" s="304" t="s">
        <v>1961</v>
      </c>
      <c r="C3794" s="298"/>
      <c r="D3794" s="298"/>
      <c r="E3794" s="298"/>
      <c r="F3794" s="298"/>
      <c r="G3794" s="298"/>
      <c r="H3794" s="283" t="s">
        <v>40</v>
      </c>
      <c r="I3794" s="284"/>
      <c r="J3794" s="285">
        <v>10916.69</v>
      </c>
    </row>
    <row r="3795" spans="1:10" ht="12.95" customHeight="1">
      <c r="A3795" s="286"/>
      <c r="B3795" s="305"/>
      <c r="C3795" s="287">
        <v>24524</v>
      </c>
      <c r="D3795" s="288" t="s">
        <v>1962</v>
      </c>
      <c r="E3795" s="289" t="s">
        <v>40</v>
      </c>
      <c r="F3795" s="290">
        <v>10916.69</v>
      </c>
      <c r="G3795" s="291">
        <v>1</v>
      </c>
      <c r="H3795" s="292"/>
      <c r="I3795" s="293">
        <v>10916.69</v>
      </c>
      <c r="J3795" s="294"/>
    </row>
    <row r="3796" spans="1:10" ht="12.95" customHeight="1">
      <c r="A3796" s="282">
        <v>15006013</v>
      </c>
      <c r="B3796" s="304" t="s">
        <v>1963</v>
      </c>
      <c r="C3796" s="298"/>
      <c r="D3796" s="298"/>
      <c r="E3796" s="298"/>
      <c r="F3796" s="298"/>
      <c r="G3796" s="298"/>
      <c r="H3796" s="283" t="s">
        <v>40</v>
      </c>
      <c r="I3796" s="284"/>
      <c r="J3796" s="285">
        <v>11899.19</v>
      </c>
    </row>
    <row r="3797" spans="1:10" ht="12.95" customHeight="1">
      <c r="A3797" s="286"/>
      <c r="B3797" s="305"/>
      <c r="C3797" s="287">
        <v>24526</v>
      </c>
      <c r="D3797" s="288" t="s">
        <v>1964</v>
      </c>
      <c r="E3797" s="289" t="s">
        <v>40</v>
      </c>
      <c r="F3797" s="290">
        <v>11899.19</v>
      </c>
      <c r="G3797" s="291">
        <v>1</v>
      </c>
      <c r="H3797" s="292"/>
      <c r="I3797" s="293">
        <v>11899.19</v>
      </c>
      <c r="J3797" s="294"/>
    </row>
    <row r="3798" spans="1:10" ht="12.95" customHeight="1">
      <c r="A3798" s="282">
        <v>15006014</v>
      </c>
      <c r="B3798" s="304" t="s">
        <v>1965</v>
      </c>
      <c r="C3798" s="298"/>
      <c r="D3798" s="298"/>
      <c r="E3798" s="298"/>
      <c r="F3798" s="298"/>
      <c r="G3798" s="298"/>
      <c r="H3798" s="283" t="s">
        <v>40</v>
      </c>
      <c r="I3798" s="284"/>
      <c r="J3798" s="285">
        <v>12736.13</v>
      </c>
    </row>
    <row r="3799" spans="1:10" ht="12.95" customHeight="1">
      <c r="A3799" s="286"/>
      <c r="B3799" s="305"/>
      <c r="C3799" s="287">
        <v>24528</v>
      </c>
      <c r="D3799" s="288" t="s">
        <v>1966</v>
      </c>
      <c r="E3799" s="289" t="s">
        <v>40</v>
      </c>
      <c r="F3799" s="290">
        <v>12736.13</v>
      </c>
      <c r="G3799" s="291">
        <v>1</v>
      </c>
      <c r="H3799" s="292"/>
      <c r="I3799" s="293">
        <v>12736.13</v>
      </c>
      <c r="J3799" s="294"/>
    </row>
    <row r="3800" spans="1:10" ht="12.95" customHeight="1">
      <c r="A3800" s="282">
        <v>15006015</v>
      </c>
      <c r="B3800" s="304" t="s">
        <v>1967</v>
      </c>
      <c r="C3800" s="298"/>
      <c r="D3800" s="298"/>
      <c r="E3800" s="298"/>
      <c r="F3800" s="298"/>
      <c r="G3800" s="298"/>
      <c r="H3800" s="283" t="s">
        <v>40</v>
      </c>
      <c r="I3800" s="284"/>
      <c r="J3800" s="285">
        <v>13718.64</v>
      </c>
    </row>
    <row r="3801" spans="1:10" ht="12.95" customHeight="1">
      <c r="A3801" s="286"/>
      <c r="B3801" s="305"/>
      <c r="C3801" s="287">
        <v>24530</v>
      </c>
      <c r="D3801" s="288" t="s">
        <v>1968</v>
      </c>
      <c r="E3801" s="289" t="s">
        <v>40</v>
      </c>
      <c r="F3801" s="290">
        <v>13718.64</v>
      </c>
      <c r="G3801" s="291">
        <v>1</v>
      </c>
      <c r="H3801" s="292"/>
      <c r="I3801" s="293">
        <v>13718.64</v>
      </c>
      <c r="J3801" s="294"/>
    </row>
    <row r="3802" spans="1:10" ht="12.95" customHeight="1">
      <c r="A3802" s="282">
        <v>15006016</v>
      </c>
      <c r="B3802" s="304" t="s">
        <v>1969</v>
      </c>
      <c r="C3802" s="298"/>
      <c r="D3802" s="298"/>
      <c r="E3802" s="298"/>
      <c r="F3802" s="298"/>
      <c r="G3802" s="298"/>
      <c r="H3802" s="283" t="s">
        <v>40</v>
      </c>
      <c r="I3802" s="284"/>
      <c r="J3802" s="285">
        <v>14555.58</v>
      </c>
    </row>
    <row r="3803" spans="1:10" ht="12.95" customHeight="1">
      <c r="A3803" s="286"/>
      <c r="B3803" s="305"/>
      <c r="C3803" s="287">
        <v>24532</v>
      </c>
      <c r="D3803" s="288" t="s">
        <v>1970</v>
      </c>
      <c r="E3803" s="289" t="s">
        <v>40</v>
      </c>
      <c r="F3803" s="290">
        <v>14555.58</v>
      </c>
      <c r="G3803" s="291">
        <v>1</v>
      </c>
      <c r="H3803" s="292"/>
      <c r="I3803" s="293">
        <v>14555.58</v>
      </c>
      <c r="J3803" s="294"/>
    </row>
    <row r="3804" spans="1:10" ht="12.95" customHeight="1">
      <c r="A3804" s="282">
        <v>15007001</v>
      </c>
      <c r="B3804" s="304" t="s">
        <v>1971</v>
      </c>
      <c r="C3804" s="298"/>
      <c r="D3804" s="298"/>
      <c r="E3804" s="298"/>
      <c r="F3804" s="298"/>
      <c r="G3804" s="298"/>
      <c r="H3804" s="283" t="s">
        <v>40</v>
      </c>
      <c r="I3804" s="284"/>
      <c r="J3804" s="285">
        <v>4250.7</v>
      </c>
    </row>
    <row r="3805" spans="1:10" ht="12.95" customHeight="1">
      <c r="A3805" s="286"/>
      <c r="B3805" s="305"/>
      <c r="C3805" s="287">
        <v>24534</v>
      </c>
      <c r="D3805" s="288" t="s">
        <v>1972</v>
      </c>
      <c r="E3805" s="289" t="s">
        <v>40</v>
      </c>
      <c r="F3805" s="290">
        <v>4250.7</v>
      </c>
      <c r="G3805" s="291">
        <v>1</v>
      </c>
      <c r="H3805" s="292"/>
      <c r="I3805" s="293">
        <v>4250.7</v>
      </c>
      <c r="J3805" s="294"/>
    </row>
    <row r="3806" spans="1:10" ht="12.95" customHeight="1">
      <c r="A3806" s="282">
        <v>15007002</v>
      </c>
      <c r="B3806" s="304" t="s">
        <v>1973</v>
      </c>
      <c r="C3806" s="298"/>
      <c r="D3806" s="298"/>
      <c r="E3806" s="298"/>
      <c r="F3806" s="298"/>
      <c r="G3806" s="298"/>
      <c r="H3806" s="283" t="s">
        <v>40</v>
      </c>
      <c r="I3806" s="284"/>
      <c r="J3806" s="285">
        <v>4854.0200000000004</v>
      </c>
    </row>
    <row r="3807" spans="1:10" ht="12.95" customHeight="1">
      <c r="A3807" s="286"/>
      <c r="B3807" s="305"/>
      <c r="C3807" s="287">
        <v>24536</v>
      </c>
      <c r="D3807" s="288" t="s">
        <v>1974</v>
      </c>
      <c r="E3807" s="289" t="s">
        <v>40</v>
      </c>
      <c r="F3807" s="290">
        <v>4854.0200000000004</v>
      </c>
      <c r="G3807" s="291">
        <v>1</v>
      </c>
      <c r="H3807" s="292"/>
      <c r="I3807" s="293">
        <v>4854.0200000000004</v>
      </c>
      <c r="J3807" s="294"/>
    </row>
    <row r="3808" spans="1:10" ht="12.95" customHeight="1">
      <c r="A3808" s="282">
        <v>15007003</v>
      </c>
      <c r="B3808" s="304" t="s">
        <v>1975</v>
      </c>
      <c r="C3808" s="298"/>
      <c r="D3808" s="298"/>
      <c r="E3808" s="298"/>
      <c r="F3808" s="298"/>
      <c r="G3808" s="298"/>
      <c r="H3808" s="283" t="s">
        <v>40</v>
      </c>
      <c r="I3808" s="284"/>
      <c r="J3808" s="285">
        <v>5347.65</v>
      </c>
    </row>
    <row r="3809" spans="1:10" ht="12.95" customHeight="1">
      <c r="A3809" s="286"/>
      <c r="B3809" s="305"/>
      <c r="C3809" s="287">
        <v>24538</v>
      </c>
      <c r="D3809" s="288" t="s">
        <v>1976</v>
      </c>
      <c r="E3809" s="289" t="s">
        <v>40</v>
      </c>
      <c r="F3809" s="290">
        <v>5347.65</v>
      </c>
      <c r="G3809" s="291">
        <v>1</v>
      </c>
      <c r="H3809" s="292"/>
      <c r="I3809" s="293">
        <v>5347.65</v>
      </c>
      <c r="J3809" s="294"/>
    </row>
    <row r="3810" spans="1:10" ht="12.95" customHeight="1">
      <c r="A3810" s="282">
        <v>15007004</v>
      </c>
      <c r="B3810" s="304" t="s">
        <v>1977</v>
      </c>
      <c r="C3810" s="298"/>
      <c r="D3810" s="298"/>
      <c r="E3810" s="298"/>
      <c r="F3810" s="298"/>
      <c r="G3810" s="298"/>
      <c r="H3810" s="283" t="s">
        <v>40</v>
      </c>
      <c r="I3810" s="284"/>
      <c r="J3810" s="285">
        <v>5950.98</v>
      </c>
    </row>
    <row r="3811" spans="1:10" ht="12.95" customHeight="1">
      <c r="A3811" s="286"/>
      <c r="B3811" s="305"/>
      <c r="C3811" s="287">
        <v>24540</v>
      </c>
      <c r="D3811" s="288" t="s">
        <v>1978</v>
      </c>
      <c r="E3811" s="289" t="s">
        <v>40</v>
      </c>
      <c r="F3811" s="290">
        <v>5950.98</v>
      </c>
      <c r="G3811" s="291">
        <v>1</v>
      </c>
      <c r="H3811" s="292"/>
      <c r="I3811" s="293">
        <v>5950.98</v>
      </c>
      <c r="J3811" s="294"/>
    </row>
    <row r="3812" spans="1:10" ht="12.95" customHeight="1">
      <c r="A3812" s="282">
        <v>15007005</v>
      </c>
      <c r="B3812" s="304" t="s">
        <v>1979</v>
      </c>
      <c r="C3812" s="298"/>
      <c r="D3812" s="298"/>
      <c r="E3812" s="298"/>
      <c r="F3812" s="298"/>
      <c r="G3812" s="298"/>
      <c r="H3812" s="283" t="s">
        <v>40</v>
      </c>
      <c r="I3812" s="284"/>
      <c r="J3812" s="285">
        <v>6417.18</v>
      </c>
    </row>
    <row r="3813" spans="1:10" ht="12.95" customHeight="1">
      <c r="A3813" s="286"/>
      <c r="B3813" s="305"/>
      <c r="C3813" s="287">
        <v>24542</v>
      </c>
      <c r="D3813" s="288" t="s">
        <v>1980</v>
      </c>
      <c r="E3813" s="289" t="s">
        <v>40</v>
      </c>
      <c r="F3813" s="290">
        <v>6417.18</v>
      </c>
      <c r="G3813" s="291">
        <v>1</v>
      </c>
      <c r="H3813" s="292"/>
      <c r="I3813" s="293">
        <v>6417.18</v>
      </c>
      <c r="J3813" s="294"/>
    </row>
    <row r="3814" spans="1:10" ht="12.95" customHeight="1">
      <c r="A3814" s="282">
        <v>15007006</v>
      </c>
      <c r="B3814" s="304" t="s">
        <v>1981</v>
      </c>
      <c r="C3814" s="298"/>
      <c r="D3814" s="298"/>
      <c r="E3814" s="298"/>
      <c r="F3814" s="298"/>
      <c r="G3814" s="298"/>
      <c r="H3814" s="283" t="s">
        <v>40</v>
      </c>
      <c r="I3814" s="284"/>
      <c r="J3814" s="285">
        <v>6965.66</v>
      </c>
    </row>
    <row r="3815" spans="1:10" ht="12.95" customHeight="1">
      <c r="A3815" s="286"/>
      <c r="B3815" s="305"/>
      <c r="C3815" s="287">
        <v>24544</v>
      </c>
      <c r="D3815" s="288" t="s">
        <v>1982</v>
      </c>
      <c r="E3815" s="289" t="s">
        <v>40</v>
      </c>
      <c r="F3815" s="290">
        <v>6965.66</v>
      </c>
      <c r="G3815" s="291">
        <v>1</v>
      </c>
      <c r="H3815" s="292"/>
      <c r="I3815" s="293">
        <v>6965.66</v>
      </c>
      <c r="J3815" s="294"/>
    </row>
    <row r="3816" spans="1:10" ht="12.95" customHeight="1">
      <c r="A3816" s="282">
        <v>15007007</v>
      </c>
      <c r="B3816" s="304" t="s">
        <v>1983</v>
      </c>
      <c r="C3816" s="298"/>
      <c r="D3816" s="298"/>
      <c r="E3816" s="298"/>
      <c r="F3816" s="298"/>
      <c r="G3816" s="298"/>
      <c r="H3816" s="283" t="s">
        <v>40</v>
      </c>
      <c r="I3816" s="284"/>
      <c r="J3816" s="285">
        <v>7431.87</v>
      </c>
    </row>
    <row r="3817" spans="1:10" ht="12.95" customHeight="1">
      <c r="A3817" s="286"/>
      <c r="B3817" s="305"/>
      <c r="C3817" s="287">
        <v>24546</v>
      </c>
      <c r="D3817" s="288" t="s">
        <v>1984</v>
      </c>
      <c r="E3817" s="289" t="s">
        <v>40</v>
      </c>
      <c r="F3817" s="290">
        <v>7431.87</v>
      </c>
      <c r="G3817" s="291">
        <v>1</v>
      </c>
      <c r="H3817" s="292"/>
      <c r="I3817" s="293">
        <v>7431.87</v>
      </c>
      <c r="J3817" s="294"/>
    </row>
    <row r="3818" spans="1:10" ht="12.95" customHeight="1">
      <c r="A3818" s="282">
        <v>15007008</v>
      </c>
      <c r="B3818" s="304" t="s">
        <v>1985</v>
      </c>
      <c r="C3818" s="298"/>
      <c r="D3818" s="298"/>
      <c r="E3818" s="298"/>
      <c r="F3818" s="298"/>
      <c r="G3818" s="298"/>
      <c r="H3818" s="283" t="s">
        <v>40</v>
      </c>
      <c r="I3818" s="284"/>
      <c r="J3818" s="285">
        <v>8035.19</v>
      </c>
    </row>
    <row r="3819" spans="1:10" ht="12.95" customHeight="1">
      <c r="A3819" s="286"/>
      <c r="B3819" s="305"/>
      <c r="C3819" s="287">
        <v>24548</v>
      </c>
      <c r="D3819" s="288" t="s">
        <v>1986</v>
      </c>
      <c r="E3819" s="289" t="s">
        <v>40</v>
      </c>
      <c r="F3819" s="290">
        <v>8035.19</v>
      </c>
      <c r="G3819" s="291">
        <v>1</v>
      </c>
      <c r="H3819" s="292"/>
      <c r="I3819" s="293">
        <v>8035.19</v>
      </c>
      <c r="J3819" s="294"/>
    </row>
    <row r="3820" spans="1:10" ht="12.95" customHeight="1">
      <c r="A3820" s="282">
        <v>15007009</v>
      </c>
      <c r="B3820" s="304" t="s">
        <v>1987</v>
      </c>
      <c r="C3820" s="298"/>
      <c r="D3820" s="298"/>
      <c r="E3820" s="298"/>
      <c r="F3820" s="298"/>
      <c r="G3820" s="298"/>
      <c r="H3820" s="283" t="s">
        <v>40</v>
      </c>
      <c r="I3820" s="284"/>
      <c r="J3820" s="285">
        <v>8528.82</v>
      </c>
    </row>
    <row r="3821" spans="1:10" ht="12.95" customHeight="1">
      <c r="A3821" s="286"/>
      <c r="B3821" s="305"/>
      <c r="C3821" s="287">
        <v>24550</v>
      </c>
      <c r="D3821" s="288" t="s">
        <v>1988</v>
      </c>
      <c r="E3821" s="289" t="s">
        <v>40</v>
      </c>
      <c r="F3821" s="290">
        <v>8528.82</v>
      </c>
      <c r="G3821" s="291">
        <v>1</v>
      </c>
      <c r="H3821" s="292"/>
      <c r="I3821" s="293">
        <v>8528.82</v>
      </c>
      <c r="J3821" s="294"/>
    </row>
    <row r="3822" spans="1:10" ht="12.95" customHeight="1">
      <c r="A3822" s="282">
        <v>15007010</v>
      </c>
      <c r="B3822" s="304" t="s">
        <v>1989</v>
      </c>
      <c r="C3822" s="298"/>
      <c r="D3822" s="298"/>
      <c r="E3822" s="298"/>
      <c r="F3822" s="298"/>
      <c r="G3822" s="298"/>
      <c r="H3822" s="283" t="s">
        <v>40</v>
      </c>
      <c r="I3822" s="284"/>
      <c r="J3822" s="285">
        <v>6500.06</v>
      </c>
    </row>
    <row r="3823" spans="1:10" ht="12.95" customHeight="1">
      <c r="A3823" s="286"/>
      <c r="B3823" s="305"/>
      <c r="C3823" s="287">
        <v>24552</v>
      </c>
      <c r="D3823" s="288" t="s">
        <v>1990</v>
      </c>
      <c r="E3823" s="289" t="s">
        <v>40</v>
      </c>
      <c r="F3823" s="290">
        <v>6500.06</v>
      </c>
      <c r="G3823" s="291">
        <v>1</v>
      </c>
      <c r="H3823" s="292"/>
      <c r="I3823" s="293">
        <v>6500.06</v>
      </c>
      <c r="J3823" s="294"/>
    </row>
    <row r="3824" spans="1:10" ht="12.95" customHeight="1">
      <c r="A3824" s="282">
        <v>15007011</v>
      </c>
      <c r="B3824" s="304" t="s">
        <v>1991</v>
      </c>
      <c r="C3824" s="298"/>
      <c r="D3824" s="298"/>
      <c r="E3824" s="298"/>
      <c r="F3824" s="298"/>
      <c r="G3824" s="298"/>
      <c r="H3824" s="283" t="s">
        <v>40</v>
      </c>
      <c r="I3824" s="284"/>
      <c r="J3824" s="285">
        <v>7201.32</v>
      </c>
    </row>
    <row r="3825" spans="1:10" ht="12.95" customHeight="1">
      <c r="A3825" s="286"/>
      <c r="B3825" s="305"/>
      <c r="C3825" s="287">
        <v>24554</v>
      </c>
      <c r="D3825" s="288" t="s">
        <v>1992</v>
      </c>
      <c r="E3825" s="289" t="s">
        <v>40</v>
      </c>
      <c r="F3825" s="290">
        <v>7201.32</v>
      </c>
      <c r="G3825" s="291">
        <v>1</v>
      </c>
      <c r="H3825" s="292"/>
      <c r="I3825" s="293">
        <v>7201.32</v>
      </c>
      <c r="J3825" s="294"/>
    </row>
    <row r="3826" spans="1:10" ht="12.95" customHeight="1">
      <c r="A3826" s="282">
        <v>15007012</v>
      </c>
      <c r="B3826" s="304" t="s">
        <v>1993</v>
      </c>
      <c r="C3826" s="298"/>
      <c r="D3826" s="298"/>
      <c r="E3826" s="298"/>
      <c r="F3826" s="298"/>
      <c r="G3826" s="298"/>
      <c r="H3826" s="283" t="s">
        <v>40</v>
      </c>
      <c r="I3826" s="284"/>
      <c r="J3826" s="285">
        <v>7794.68</v>
      </c>
    </row>
    <row r="3827" spans="1:10" ht="12.95" customHeight="1">
      <c r="A3827" s="286"/>
      <c r="B3827" s="305"/>
      <c r="C3827" s="287">
        <v>24556</v>
      </c>
      <c r="D3827" s="288" t="s">
        <v>1994</v>
      </c>
      <c r="E3827" s="289" t="s">
        <v>40</v>
      </c>
      <c r="F3827" s="290">
        <v>7794.68</v>
      </c>
      <c r="G3827" s="291">
        <v>1</v>
      </c>
      <c r="H3827" s="292"/>
      <c r="I3827" s="293">
        <v>7794.68</v>
      </c>
      <c r="J3827" s="294"/>
    </row>
    <row r="3828" spans="1:10" ht="12.95" customHeight="1">
      <c r="A3828" s="282">
        <v>15007013</v>
      </c>
      <c r="B3828" s="304" t="s">
        <v>1995</v>
      </c>
      <c r="C3828" s="298"/>
      <c r="D3828" s="298"/>
      <c r="E3828" s="298"/>
      <c r="F3828" s="298"/>
      <c r="G3828" s="298"/>
      <c r="H3828" s="283" t="s">
        <v>40</v>
      </c>
      <c r="I3828" s="284"/>
      <c r="J3828" s="285">
        <v>8495.94</v>
      </c>
    </row>
    <row r="3829" spans="1:10" ht="12.95" customHeight="1">
      <c r="A3829" s="286"/>
      <c r="B3829" s="305"/>
      <c r="C3829" s="287">
        <v>24558</v>
      </c>
      <c r="D3829" s="288" t="s">
        <v>1996</v>
      </c>
      <c r="E3829" s="289" t="s">
        <v>40</v>
      </c>
      <c r="F3829" s="290">
        <v>8495.94</v>
      </c>
      <c r="G3829" s="291">
        <v>1</v>
      </c>
      <c r="H3829" s="292"/>
      <c r="I3829" s="293">
        <v>8495.94</v>
      </c>
      <c r="J3829" s="294"/>
    </row>
    <row r="3830" spans="1:10" ht="12.95" customHeight="1">
      <c r="A3830" s="282">
        <v>15007014</v>
      </c>
      <c r="B3830" s="304" t="s">
        <v>1997</v>
      </c>
      <c r="C3830" s="298"/>
      <c r="D3830" s="298"/>
      <c r="E3830" s="298"/>
      <c r="F3830" s="298"/>
      <c r="G3830" s="298"/>
      <c r="H3830" s="283" t="s">
        <v>40</v>
      </c>
      <c r="I3830" s="284"/>
      <c r="J3830" s="285">
        <v>9089.2999999999993</v>
      </c>
    </row>
    <row r="3831" spans="1:10" ht="12.95" customHeight="1">
      <c r="A3831" s="286"/>
      <c r="B3831" s="305"/>
      <c r="C3831" s="287">
        <v>24560</v>
      </c>
      <c r="D3831" s="288" t="s">
        <v>1998</v>
      </c>
      <c r="E3831" s="289" t="s">
        <v>40</v>
      </c>
      <c r="F3831" s="290">
        <v>9089.2999999999993</v>
      </c>
      <c r="G3831" s="291">
        <v>1</v>
      </c>
      <c r="H3831" s="292"/>
      <c r="I3831" s="293">
        <v>9089.2999999999993</v>
      </c>
      <c r="J3831" s="294"/>
    </row>
    <row r="3832" spans="1:10" ht="12.95" customHeight="1">
      <c r="A3832" s="282">
        <v>15007015</v>
      </c>
      <c r="B3832" s="304" t="s">
        <v>1999</v>
      </c>
      <c r="C3832" s="298"/>
      <c r="D3832" s="298"/>
      <c r="E3832" s="298"/>
      <c r="F3832" s="298"/>
      <c r="G3832" s="298"/>
      <c r="H3832" s="283" t="s">
        <v>40</v>
      </c>
      <c r="I3832" s="284"/>
      <c r="J3832" s="285">
        <v>9790.56</v>
      </c>
    </row>
    <row r="3833" spans="1:10" ht="12.95" customHeight="1">
      <c r="A3833" s="286"/>
      <c r="B3833" s="305"/>
      <c r="C3833" s="287">
        <v>24562</v>
      </c>
      <c r="D3833" s="288" t="s">
        <v>2000</v>
      </c>
      <c r="E3833" s="289" t="s">
        <v>40</v>
      </c>
      <c r="F3833" s="290">
        <v>9790.56</v>
      </c>
      <c r="G3833" s="291">
        <v>1</v>
      </c>
      <c r="H3833" s="292"/>
      <c r="I3833" s="293">
        <v>9790.56</v>
      </c>
      <c r="J3833" s="294"/>
    </row>
    <row r="3834" spans="1:10" ht="12.95" customHeight="1">
      <c r="A3834" s="282">
        <v>15007016</v>
      </c>
      <c r="B3834" s="304" t="s">
        <v>2001</v>
      </c>
      <c r="C3834" s="298"/>
      <c r="D3834" s="298"/>
      <c r="E3834" s="298"/>
      <c r="F3834" s="298"/>
      <c r="G3834" s="298"/>
      <c r="H3834" s="283" t="s">
        <v>40</v>
      </c>
      <c r="I3834" s="284"/>
      <c r="J3834" s="285">
        <v>10383.92</v>
      </c>
    </row>
    <row r="3835" spans="1:10" ht="12.95" customHeight="1">
      <c r="A3835" s="286"/>
      <c r="B3835" s="305"/>
      <c r="C3835" s="287">
        <v>24564</v>
      </c>
      <c r="D3835" s="288" t="s">
        <v>2002</v>
      </c>
      <c r="E3835" s="289" t="s">
        <v>40</v>
      </c>
      <c r="F3835" s="290">
        <v>10383.92</v>
      </c>
      <c r="G3835" s="291">
        <v>1</v>
      </c>
      <c r="H3835" s="292"/>
      <c r="I3835" s="293">
        <v>10383.92</v>
      </c>
      <c r="J3835" s="294"/>
    </row>
    <row r="3836" spans="1:10" ht="12.95" customHeight="1">
      <c r="A3836" s="282">
        <v>15008000</v>
      </c>
      <c r="B3836" s="304" t="s">
        <v>2003</v>
      </c>
      <c r="C3836" s="298"/>
      <c r="D3836" s="298"/>
      <c r="E3836" s="298"/>
      <c r="F3836" s="298"/>
      <c r="G3836" s="298"/>
      <c r="H3836" s="283" t="s">
        <v>1104</v>
      </c>
      <c r="I3836" s="284"/>
      <c r="J3836" s="285">
        <v>16.95</v>
      </c>
    </row>
    <row r="3837" spans="1:10">
      <c r="A3837" s="286"/>
      <c r="B3837" s="305"/>
      <c r="C3837" s="287">
        <v>2015</v>
      </c>
      <c r="D3837" s="288" t="s">
        <v>1246</v>
      </c>
      <c r="E3837" s="289" t="s">
        <v>463</v>
      </c>
      <c r="F3837" s="290">
        <v>33.4</v>
      </c>
      <c r="G3837" s="291">
        <v>0.1</v>
      </c>
      <c r="H3837" s="292"/>
      <c r="I3837" s="293">
        <v>3.3405999999999998</v>
      </c>
      <c r="J3837" s="294"/>
    </row>
    <row r="3838" spans="1:10" ht="12.95" customHeight="1">
      <c r="A3838" s="286"/>
      <c r="B3838" s="305"/>
      <c r="C3838" s="287">
        <v>2099</v>
      </c>
      <c r="D3838" s="288" t="s">
        <v>670</v>
      </c>
      <c r="E3838" s="289" t="s">
        <v>463</v>
      </c>
      <c r="F3838" s="290">
        <v>25.89</v>
      </c>
      <c r="G3838" s="291">
        <v>0.1</v>
      </c>
      <c r="H3838" s="292"/>
      <c r="I3838" s="293">
        <v>2.5891000000000002</v>
      </c>
      <c r="J3838" s="294"/>
    </row>
    <row r="3839" spans="1:10">
      <c r="A3839" s="286"/>
      <c r="B3839" s="305"/>
      <c r="C3839" s="287">
        <v>2228</v>
      </c>
      <c r="D3839" s="288" t="s">
        <v>1156</v>
      </c>
      <c r="E3839" s="289" t="s">
        <v>463</v>
      </c>
      <c r="F3839" s="290">
        <v>49.15</v>
      </c>
      <c r="G3839" s="291">
        <v>0.04</v>
      </c>
      <c r="H3839" s="292"/>
      <c r="I3839" s="293">
        <v>1.9662999999999999</v>
      </c>
      <c r="J3839" s="294"/>
    </row>
    <row r="3840" spans="1:10" ht="12.95" customHeight="1">
      <c r="A3840" s="286"/>
      <c r="B3840" s="305"/>
      <c r="C3840" s="287">
        <v>11230</v>
      </c>
      <c r="D3840" s="288" t="s">
        <v>1400</v>
      </c>
      <c r="E3840" s="289" t="s">
        <v>685</v>
      </c>
      <c r="F3840" s="290">
        <v>11.82</v>
      </c>
      <c r="G3840" s="291">
        <v>0.21299999999999999</v>
      </c>
      <c r="H3840" s="292"/>
      <c r="I3840" s="293">
        <v>2.5175999999999998</v>
      </c>
      <c r="J3840" s="294"/>
    </row>
    <row r="3841" spans="1:10" ht="12.95" customHeight="1">
      <c r="A3841" s="286"/>
      <c r="B3841" s="305"/>
      <c r="C3841" s="287">
        <v>11511</v>
      </c>
      <c r="D3841" s="288" t="s">
        <v>2004</v>
      </c>
      <c r="E3841" s="289" t="s">
        <v>685</v>
      </c>
      <c r="F3841" s="290">
        <v>6.5</v>
      </c>
      <c r="G3841" s="291">
        <v>0.19400000000000001</v>
      </c>
      <c r="H3841" s="292"/>
      <c r="I3841" s="293">
        <v>1.2609999999999999</v>
      </c>
      <c r="J3841" s="294"/>
    </row>
    <row r="3842" spans="1:10" ht="12.95" customHeight="1">
      <c r="A3842" s="286"/>
      <c r="B3842" s="305"/>
      <c r="C3842" s="287">
        <v>11514</v>
      </c>
      <c r="D3842" s="288" t="s">
        <v>1895</v>
      </c>
      <c r="E3842" s="289" t="s">
        <v>685</v>
      </c>
      <c r="F3842" s="290">
        <v>5.94</v>
      </c>
      <c r="G3842" s="291">
        <v>0.57299999999999995</v>
      </c>
      <c r="H3842" s="292"/>
      <c r="I3842" s="293">
        <v>3.4036</v>
      </c>
      <c r="J3842" s="294"/>
    </row>
    <row r="3843" spans="1:10" ht="12.95" customHeight="1">
      <c r="A3843" s="286"/>
      <c r="B3843" s="305"/>
      <c r="C3843" s="287">
        <v>17046</v>
      </c>
      <c r="D3843" s="288" t="s">
        <v>1607</v>
      </c>
      <c r="E3843" s="289" t="s">
        <v>698</v>
      </c>
      <c r="F3843" s="290">
        <v>2.57</v>
      </c>
      <c r="G3843" s="291">
        <v>0.35099999999999998</v>
      </c>
      <c r="H3843" s="292"/>
      <c r="I3843" s="293">
        <v>0.90200000000000002</v>
      </c>
      <c r="J3843" s="294"/>
    </row>
    <row r="3844" spans="1:10" ht="12.95" customHeight="1">
      <c r="A3844" s="286"/>
      <c r="B3844" s="305"/>
      <c r="C3844" s="287">
        <v>84009</v>
      </c>
      <c r="D3844" s="288" t="s">
        <v>1401</v>
      </c>
      <c r="E3844" s="289" t="s">
        <v>685</v>
      </c>
      <c r="F3844" s="290">
        <v>64.16</v>
      </c>
      <c r="G3844" s="291">
        <v>4.0000000000000001E-3</v>
      </c>
      <c r="H3844" s="292"/>
      <c r="I3844" s="293">
        <v>0.25659999999999999</v>
      </c>
      <c r="J3844" s="294"/>
    </row>
    <row r="3845" spans="1:10" ht="12.95" customHeight="1">
      <c r="A3845" s="286"/>
      <c r="B3845" s="305"/>
      <c r="C3845" s="287">
        <v>94254</v>
      </c>
      <c r="D3845" s="288" t="s">
        <v>1162</v>
      </c>
      <c r="E3845" s="289" t="s">
        <v>463</v>
      </c>
      <c r="F3845" s="290">
        <v>17.88</v>
      </c>
      <c r="G3845" s="291">
        <v>0.04</v>
      </c>
      <c r="H3845" s="292"/>
      <c r="I3845" s="293">
        <v>0.71530000000000005</v>
      </c>
      <c r="J3845" s="294"/>
    </row>
    <row r="3846" spans="1:10" ht="12.95" customHeight="1">
      <c r="A3846" s="282">
        <v>15009000</v>
      </c>
      <c r="B3846" s="304" t="s">
        <v>2005</v>
      </c>
      <c r="C3846" s="298"/>
      <c r="D3846" s="298"/>
      <c r="E3846" s="298"/>
      <c r="F3846" s="298"/>
      <c r="G3846" s="298"/>
      <c r="H3846" s="283" t="s">
        <v>40</v>
      </c>
      <c r="I3846" s="284"/>
      <c r="J3846" s="285">
        <v>132.22999999999999</v>
      </c>
    </row>
    <row r="3847" spans="1:10">
      <c r="A3847" s="286"/>
      <c r="B3847" s="305"/>
      <c r="C3847" s="287">
        <v>2015</v>
      </c>
      <c r="D3847" s="288" t="s">
        <v>1246</v>
      </c>
      <c r="E3847" s="289" t="s">
        <v>463</v>
      </c>
      <c r="F3847" s="290">
        <v>33.4</v>
      </c>
      <c r="G3847" s="291">
        <v>0.05</v>
      </c>
      <c r="H3847" s="292"/>
      <c r="I3847" s="293">
        <v>1.6702999999999999</v>
      </c>
      <c r="J3847" s="294"/>
    </row>
    <row r="3848" spans="1:10" ht="12.95" customHeight="1">
      <c r="A3848" s="286"/>
      <c r="B3848" s="305"/>
      <c r="C3848" s="287">
        <v>2099</v>
      </c>
      <c r="D3848" s="288" t="s">
        <v>670</v>
      </c>
      <c r="E3848" s="289" t="s">
        <v>463</v>
      </c>
      <c r="F3848" s="290">
        <v>25.89</v>
      </c>
      <c r="G3848" s="291">
        <v>0.3</v>
      </c>
      <c r="H3848" s="292"/>
      <c r="I3848" s="293">
        <v>7.7674000000000003</v>
      </c>
      <c r="J3848" s="294"/>
    </row>
    <row r="3849" spans="1:10">
      <c r="A3849" s="286"/>
      <c r="B3849" s="305"/>
      <c r="C3849" s="287">
        <v>2228</v>
      </c>
      <c r="D3849" s="288" t="s">
        <v>1156</v>
      </c>
      <c r="E3849" s="289" t="s">
        <v>463</v>
      </c>
      <c r="F3849" s="290">
        <v>49.15</v>
      </c>
      <c r="G3849" s="291">
        <v>0.05</v>
      </c>
      <c r="H3849" s="292"/>
      <c r="I3849" s="293">
        <v>2.4578000000000002</v>
      </c>
      <c r="J3849" s="294"/>
    </row>
    <row r="3850" spans="1:10" ht="12.95" customHeight="1">
      <c r="A3850" s="286"/>
      <c r="B3850" s="305"/>
      <c r="C3850" s="287">
        <v>73804</v>
      </c>
      <c r="D3850" s="288" t="s">
        <v>2006</v>
      </c>
      <c r="E3850" s="289" t="s">
        <v>40</v>
      </c>
      <c r="F3850" s="290">
        <v>87.46</v>
      </c>
      <c r="G3850" s="291">
        <v>1</v>
      </c>
      <c r="H3850" s="292"/>
      <c r="I3850" s="293">
        <v>87.46</v>
      </c>
      <c r="J3850" s="294"/>
    </row>
    <row r="3851" spans="1:10" ht="12.95" customHeight="1">
      <c r="A3851" s="286"/>
      <c r="B3851" s="305"/>
      <c r="C3851" s="287">
        <v>84110</v>
      </c>
      <c r="D3851" s="288" t="s">
        <v>2007</v>
      </c>
      <c r="E3851" s="289" t="s">
        <v>698</v>
      </c>
      <c r="F3851" s="290">
        <v>1.52</v>
      </c>
      <c r="G3851" s="291">
        <v>0.5</v>
      </c>
      <c r="H3851" s="292"/>
      <c r="I3851" s="293">
        <v>0.76</v>
      </c>
      <c r="J3851" s="294"/>
    </row>
    <row r="3852" spans="1:10" ht="12.95" customHeight="1">
      <c r="A3852" s="286"/>
      <c r="B3852" s="305"/>
      <c r="C3852" s="287">
        <v>94014</v>
      </c>
      <c r="D3852" s="288" t="s">
        <v>853</v>
      </c>
      <c r="E3852" s="289" t="s">
        <v>463</v>
      </c>
      <c r="F3852" s="290">
        <v>220.9</v>
      </c>
      <c r="G3852" s="291">
        <v>0.05</v>
      </c>
      <c r="H3852" s="292"/>
      <c r="I3852" s="293">
        <v>11.045</v>
      </c>
      <c r="J3852" s="294"/>
    </row>
    <row r="3853" spans="1:10" ht="12.95" customHeight="1">
      <c r="A3853" s="286"/>
      <c r="B3853" s="305"/>
      <c r="C3853" s="287">
        <v>94208</v>
      </c>
      <c r="D3853" s="288" t="s">
        <v>2008</v>
      </c>
      <c r="E3853" s="289" t="s">
        <v>463</v>
      </c>
      <c r="F3853" s="290">
        <v>5.82</v>
      </c>
      <c r="G3853" s="291">
        <v>0.05</v>
      </c>
      <c r="H3853" s="292"/>
      <c r="I3853" s="293">
        <v>0.29110000000000003</v>
      </c>
      <c r="J3853" s="294"/>
    </row>
    <row r="3854" spans="1:10" ht="12.95" customHeight="1">
      <c r="A3854" s="286"/>
      <c r="B3854" s="305"/>
      <c r="C3854" s="287">
        <v>94258</v>
      </c>
      <c r="D3854" s="288" t="s">
        <v>2009</v>
      </c>
      <c r="E3854" s="289" t="s">
        <v>463</v>
      </c>
      <c r="F3854" s="290">
        <v>415.65</v>
      </c>
      <c r="G3854" s="291">
        <v>0.05</v>
      </c>
      <c r="H3854" s="292"/>
      <c r="I3854" s="293">
        <v>20.782599999999999</v>
      </c>
      <c r="J3854" s="294"/>
    </row>
    <row r="3855" spans="1:10" ht="12.95" customHeight="1">
      <c r="A3855" s="282">
        <v>15010000</v>
      </c>
      <c r="B3855" s="304" t="s">
        <v>2010</v>
      </c>
      <c r="C3855" s="298"/>
      <c r="D3855" s="298"/>
      <c r="E3855" s="298"/>
      <c r="F3855" s="298"/>
      <c r="G3855" s="298"/>
      <c r="H3855" s="283" t="s">
        <v>27</v>
      </c>
      <c r="I3855" s="284"/>
      <c r="J3855" s="285">
        <v>50.68</v>
      </c>
    </row>
    <row r="3856" spans="1:10" ht="12.95" customHeight="1">
      <c r="A3856" s="286"/>
      <c r="B3856" s="305"/>
      <c r="C3856" s="287">
        <v>2099</v>
      </c>
      <c r="D3856" s="288" t="s">
        <v>670</v>
      </c>
      <c r="E3856" s="289" t="s">
        <v>463</v>
      </c>
      <c r="F3856" s="290">
        <v>25.89</v>
      </c>
      <c r="G3856" s="291">
        <v>0.5</v>
      </c>
      <c r="H3856" s="292"/>
      <c r="I3856" s="293">
        <v>12.9457</v>
      </c>
      <c r="J3856" s="294"/>
    </row>
    <row r="3857" spans="1:10" ht="12.95" customHeight="1">
      <c r="A3857" s="286"/>
      <c r="B3857" s="305"/>
      <c r="C3857" s="287">
        <v>2196</v>
      </c>
      <c r="D3857" s="288" t="s">
        <v>1399</v>
      </c>
      <c r="E3857" s="289" t="s">
        <v>463</v>
      </c>
      <c r="F3857" s="290">
        <v>37.799999999999997</v>
      </c>
      <c r="G3857" s="291">
        <v>0.5</v>
      </c>
      <c r="H3857" s="292"/>
      <c r="I3857" s="293">
        <v>18.9038</v>
      </c>
      <c r="J3857" s="294"/>
    </row>
    <row r="3858" spans="1:10" ht="12.95" customHeight="1">
      <c r="A3858" s="286"/>
      <c r="B3858" s="305"/>
      <c r="C3858" s="287">
        <v>11001</v>
      </c>
      <c r="D3858" s="288" t="s">
        <v>1416</v>
      </c>
      <c r="E3858" s="289" t="s">
        <v>732</v>
      </c>
      <c r="F3858" s="290">
        <v>14.6</v>
      </c>
      <c r="G3858" s="291">
        <v>0.05</v>
      </c>
      <c r="H3858" s="292"/>
      <c r="I3858" s="293">
        <v>0.73</v>
      </c>
      <c r="J3858" s="294"/>
    </row>
    <row r="3859" spans="1:10" ht="12.95" customHeight="1">
      <c r="A3859" s="286"/>
      <c r="B3859" s="305"/>
      <c r="C3859" s="287">
        <v>24310</v>
      </c>
      <c r="D3859" s="288" t="s">
        <v>2011</v>
      </c>
      <c r="E3859" s="289" t="s">
        <v>69</v>
      </c>
      <c r="F3859" s="290">
        <v>25238.5</v>
      </c>
      <c r="G3859" s="291">
        <v>6.9999999999999999E-4</v>
      </c>
      <c r="H3859" s="292"/>
      <c r="I3859" s="293">
        <v>17.66</v>
      </c>
      <c r="J3859" s="294"/>
    </row>
    <row r="3860" spans="1:10" ht="12.95" customHeight="1">
      <c r="A3860" s="286"/>
      <c r="B3860" s="305"/>
      <c r="C3860" s="287">
        <v>94244</v>
      </c>
      <c r="D3860" s="288" t="s">
        <v>1924</v>
      </c>
      <c r="E3860" s="289" t="s">
        <v>463</v>
      </c>
      <c r="F3860" s="290">
        <v>3.52</v>
      </c>
      <c r="G3860" s="291">
        <v>0.125</v>
      </c>
      <c r="H3860" s="292"/>
      <c r="I3860" s="293">
        <v>0.44040000000000001</v>
      </c>
      <c r="J3860" s="294"/>
    </row>
    <row r="3861" spans="1:10" ht="12.95" customHeight="1">
      <c r="A3861" s="282">
        <v>16001001</v>
      </c>
      <c r="B3861" s="304" t="s">
        <v>2012</v>
      </c>
      <c r="C3861" s="298"/>
      <c r="D3861" s="298"/>
      <c r="E3861" s="298"/>
      <c r="F3861" s="298"/>
      <c r="G3861" s="298"/>
      <c r="H3861" s="283" t="s">
        <v>69</v>
      </c>
      <c r="I3861" s="284"/>
      <c r="J3861" s="285">
        <v>26642.41</v>
      </c>
    </row>
    <row r="3862" spans="1:10" ht="12.95" customHeight="1">
      <c r="A3862" s="286"/>
      <c r="B3862" s="305"/>
      <c r="C3862" s="287">
        <v>1115</v>
      </c>
      <c r="D3862" s="288" t="s">
        <v>647</v>
      </c>
      <c r="E3862" s="289" t="s">
        <v>463</v>
      </c>
      <c r="F3862" s="290">
        <v>528.21</v>
      </c>
      <c r="G3862" s="291">
        <v>6</v>
      </c>
      <c r="H3862" s="292"/>
      <c r="I3862" s="293">
        <v>3169.3056999999999</v>
      </c>
      <c r="J3862" s="294"/>
    </row>
    <row r="3863" spans="1:10" ht="12.95" customHeight="1">
      <c r="A3863" s="286"/>
      <c r="B3863" s="305"/>
      <c r="C3863" s="287">
        <v>1124</v>
      </c>
      <c r="D3863" s="288" t="s">
        <v>751</v>
      </c>
      <c r="E3863" s="289" t="s">
        <v>463</v>
      </c>
      <c r="F3863" s="290">
        <v>316.27999999999997</v>
      </c>
      <c r="G3863" s="291">
        <v>15</v>
      </c>
      <c r="H3863" s="292"/>
      <c r="I3863" s="293">
        <v>4744.2412000000004</v>
      </c>
      <c r="J3863" s="294"/>
    </row>
    <row r="3864" spans="1:10" ht="12.95" customHeight="1">
      <c r="A3864" s="286"/>
      <c r="B3864" s="305"/>
      <c r="C3864" s="287">
        <v>1125</v>
      </c>
      <c r="D3864" s="288" t="s">
        <v>746</v>
      </c>
      <c r="E3864" s="289" t="s">
        <v>463</v>
      </c>
      <c r="F3864" s="290">
        <v>190.43</v>
      </c>
      <c r="G3864" s="291">
        <v>25</v>
      </c>
      <c r="H3864" s="292"/>
      <c r="I3864" s="293">
        <v>4760.8343999999997</v>
      </c>
      <c r="J3864" s="294"/>
    </row>
    <row r="3865" spans="1:10" ht="12.95" customHeight="1">
      <c r="A3865" s="286"/>
      <c r="B3865" s="305"/>
      <c r="C3865" s="287">
        <v>1128</v>
      </c>
      <c r="D3865" s="288" t="s">
        <v>695</v>
      </c>
      <c r="E3865" s="289" t="s">
        <v>463</v>
      </c>
      <c r="F3865" s="290">
        <v>135.46</v>
      </c>
      <c r="G3865" s="291">
        <v>30</v>
      </c>
      <c r="H3865" s="292"/>
      <c r="I3865" s="293">
        <v>4064.0227</v>
      </c>
      <c r="J3865" s="294"/>
    </row>
    <row r="3866" spans="1:10" ht="12.95" customHeight="1">
      <c r="A3866" s="286"/>
      <c r="B3866" s="305"/>
      <c r="C3866" s="287">
        <v>1158</v>
      </c>
      <c r="D3866" s="288" t="s">
        <v>626</v>
      </c>
      <c r="E3866" s="289" t="s">
        <v>463</v>
      </c>
      <c r="F3866" s="290">
        <v>67.040000000000006</v>
      </c>
      <c r="G3866" s="291">
        <v>20</v>
      </c>
      <c r="H3866" s="292"/>
      <c r="I3866" s="293">
        <v>1340.9625000000001</v>
      </c>
      <c r="J3866" s="294"/>
    </row>
    <row r="3867" spans="1:10">
      <c r="A3867" s="286"/>
      <c r="B3867" s="305"/>
      <c r="C3867" s="287">
        <v>1191</v>
      </c>
      <c r="D3867" s="288" t="s">
        <v>819</v>
      </c>
      <c r="E3867" s="289" t="s">
        <v>463</v>
      </c>
      <c r="F3867" s="290">
        <v>163.86</v>
      </c>
      <c r="G3867" s="291">
        <v>25</v>
      </c>
      <c r="H3867" s="292"/>
      <c r="I3867" s="293">
        <v>4096.6127999999999</v>
      </c>
      <c r="J3867" s="294"/>
    </row>
    <row r="3868" spans="1:10">
      <c r="A3868" s="286"/>
      <c r="B3868" s="305"/>
      <c r="C3868" s="287">
        <v>1194</v>
      </c>
      <c r="D3868" s="288" t="s">
        <v>822</v>
      </c>
      <c r="E3868" s="289" t="s">
        <v>463</v>
      </c>
      <c r="F3868" s="290">
        <v>148.88</v>
      </c>
      <c r="G3868" s="291">
        <v>30</v>
      </c>
      <c r="H3868" s="292"/>
      <c r="I3868" s="293">
        <v>4466.4306999999999</v>
      </c>
      <c r="J3868" s="294"/>
    </row>
    <row r="3869" spans="1:10" ht="12.95" customHeight="1">
      <c r="A3869" s="282">
        <v>16001104</v>
      </c>
      <c r="B3869" s="304" t="s">
        <v>2013</v>
      </c>
      <c r="C3869" s="298"/>
      <c r="D3869" s="298"/>
      <c r="E3869" s="298"/>
      <c r="F3869" s="298"/>
      <c r="G3869" s="298"/>
      <c r="H3869" s="283" t="s">
        <v>69</v>
      </c>
      <c r="I3869" s="284"/>
      <c r="J3869" s="285">
        <v>16697.54</v>
      </c>
    </row>
    <row r="3870" spans="1:10" ht="12.95" customHeight="1">
      <c r="A3870" s="286"/>
      <c r="B3870" s="305"/>
      <c r="C3870" s="287">
        <v>1125</v>
      </c>
      <c r="D3870" s="288" t="s">
        <v>746</v>
      </c>
      <c r="E3870" s="289" t="s">
        <v>463</v>
      </c>
      <c r="F3870" s="290">
        <v>190.43</v>
      </c>
      <c r="G3870" s="291">
        <v>45</v>
      </c>
      <c r="H3870" s="292"/>
      <c r="I3870" s="293">
        <v>8569.5018999999993</v>
      </c>
      <c r="J3870" s="294"/>
    </row>
    <row r="3871" spans="1:10" ht="12.95" customHeight="1">
      <c r="A3871" s="286"/>
      <c r="B3871" s="305"/>
      <c r="C3871" s="287">
        <v>1128</v>
      </c>
      <c r="D3871" s="288" t="s">
        <v>695</v>
      </c>
      <c r="E3871" s="289" t="s">
        <v>463</v>
      </c>
      <c r="F3871" s="290">
        <v>135.46</v>
      </c>
      <c r="G3871" s="291">
        <v>60</v>
      </c>
      <c r="H3871" s="292"/>
      <c r="I3871" s="293">
        <v>8128.0454</v>
      </c>
      <c r="J3871" s="294"/>
    </row>
    <row r="3872" spans="1:10" ht="12.95" customHeight="1">
      <c r="A3872" s="282">
        <v>16001105</v>
      </c>
      <c r="B3872" s="304" t="s">
        <v>2014</v>
      </c>
      <c r="C3872" s="298"/>
      <c r="D3872" s="298"/>
      <c r="E3872" s="298"/>
      <c r="F3872" s="298"/>
      <c r="G3872" s="298"/>
      <c r="H3872" s="283" t="s">
        <v>69</v>
      </c>
      <c r="I3872" s="284"/>
      <c r="J3872" s="285">
        <v>187685.57</v>
      </c>
    </row>
    <row r="3873" spans="1:10" ht="12.95" customHeight="1">
      <c r="A3873" s="286"/>
      <c r="B3873" s="305"/>
      <c r="C3873" s="287">
        <v>1110</v>
      </c>
      <c r="D3873" s="288" t="s">
        <v>779</v>
      </c>
      <c r="E3873" s="289" t="s">
        <v>463</v>
      </c>
      <c r="F3873" s="290">
        <v>528.21</v>
      </c>
      <c r="G3873" s="291">
        <v>25</v>
      </c>
      <c r="H3873" s="292"/>
      <c r="I3873" s="293">
        <v>13205.4408</v>
      </c>
      <c r="J3873" s="294"/>
    </row>
    <row r="3874" spans="1:10" ht="12.95" customHeight="1">
      <c r="A3874" s="286"/>
      <c r="B3874" s="305"/>
      <c r="C3874" s="287">
        <v>1120</v>
      </c>
      <c r="D3874" s="288" t="s">
        <v>648</v>
      </c>
      <c r="E3874" s="289" t="s">
        <v>463</v>
      </c>
      <c r="F3874" s="290">
        <v>528.21</v>
      </c>
      <c r="G3874" s="291">
        <v>40</v>
      </c>
      <c r="H3874" s="292"/>
      <c r="I3874" s="293">
        <v>21128.7052</v>
      </c>
      <c r="J3874" s="294"/>
    </row>
    <row r="3875" spans="1:10" ht="12.95" customHeight="1">
      <c r="A3875" s="286"/>
      <c r="B3875" s="305"/>
      <c r="C3875" s="287">
        <v>1124</v>
      </c>
      <c r="D3875" s="288" t="s">
        <v>751</v>
      </c>
      <c r="E3875" s="289" t="s">
        <v>463</v>
      </c>
      <c r="F3875" s="290">
        <v>316.27999999999997</v>
      </c>
      <c r="G3875" s="291">
        <v>60</v>
      </c>
      <c r="H3875" s="292"/>
      <c r="I3875" s="293">
        <v>18976.965100000001</v>
      </c>
      <c r="J3875" s="294"/>
    </row>
    <row r="3876" spans="1:10" ht="33.75">
      <c r="A3876" s="286"/>
      <c r="B3876" s="305"/>
      <c r="C3876" s="287">
        <v>1125</v>
      </c>
      <c r="D3876" s="288" t="s">
        <v>746</v>
      </c>
      <c r="E3876" s="289" t="s">
        <v>463</v>
      </c>
      <c r="F3876" s="290">
        <v>190.43</v>
      </c>
      <c r="G3876" s="291">
        <v>80</v>
      </c>
      <c r="H3876" s="292"/>
      <c r="I3876" s="293">
        <v>15234.67</v>
      </c>
      <c r="J3876" s="294"/>
    </row>
    <row r="3877" spans="1:10" ht="12.95" customHeight="1">
      <c r="A3877" s="286"/>
      <c r="B3877" s="305"/>
      <c r="C3877" s="287">
        <v>1128</v>
      </c>
      <c r="D3877" s="288" t="s">
        <v>695</v>
      </c>
      <c r="E3877" s="289" t="s">
        <v>463</v>
      </c>
      <c r="F3877" s="290">
        <v>135.46</v>
      </c>
      <c r="G3877" s="291">
        <v>100</v>
      </c>
      <c r="H3877" s="292"/>
      <c r="I3877" s="293">
        <v>13546.742399999999</v>
      </c>
      <c r="J3877" s="294"/>
    </row>
    <row r="3878" spans="1:10">
      <c r="A3878" s="286"/>
      <c r="B3878" s="305"/>
      <c r="C3878" s="287">
        <v>1158</v>
      </c>
      <c r="D3878" s="288" t="s">
        <v>626</v>
      </c>
      <c r="E3878" s="289" t="s">
        <v>463</v>
      </c>
      <c r="F3878" s="290">
        <v>67.040000000000006</v>
      </c>
      <c r="G3878" s="291">
        <v>90</v>
      </c>
      <c r="H3878" s="292"/>
      <c r="I3878" s="293">
        <v>6034.3315000000002</v>
      </c>
      <c r="J3878" s="294"/>
    </row>
    <row r="3879" spans="1:10">
      <c r="A3879" s="286"/>
      <c r="B3879" s="305"/>
      <c r="C3879" s="287">
        <v>1164</v>
      </c>
      <c r="D3879" s="288" t="s">
        <v>668</v>
      </c>
      <c r="E3879" s="289" t="s">
        <v>463</v>
      </c>
      <c r="F3879" s="290">
        <v>69.86</v>
      </c>
      <c r="G3879" s="291">
        <v>90</v>
      </c>
      <c r="H3879" s="292"/>
      <c r="I3879" s="293">
        <v>6288.2956000000004</v>
      </c>
      <c r="J3879" s="294"/>
    </row>
    <row r="3880" spans="1:10" ht="12.95" customHeight="1">
      <c r="A3880" s="286"/>
      <c r="B3880" s="305"/>
      <c r="C3880" s="287">
        <v>1191</v>
      </c>
      <c r="D3880" s="288" t="s">
        <v>819</v>
      </c>
      <c r="E3880" s="289" t="s">
        <v>463</v>
      </c>
      <c r="F3880" s="290">
        <v>163.86</v>
      </c>
      <c r="G3880" s="291">
        <v>120</v>
      </c>
      <c r="H3880" s="292"/>
      <c r="I3880" s="293">
        <v>19663.741399999999</v>
      </c>
      <c r="J3880" s="294"/>
    </row>
    <row r="3881" spans="1:10">
      <c r="A3881" s="286"/>
      <c r="B3881" s="305"/>
      <c r="C3881" s="287">
        <v>1194</v>
      </c>
      <c r="D3881" s="288" t="s">
        <v>822</v>
      </c>
      <c r="E3881" s="289" t="s">
        <v>463</v>
      </c>
      <c r="F3881" s="290">
        <v>148.88</v>
      </c>
      <c r="G3881" s="291">
        <v>120</v>
      </c>
      <c r="H3881" s="292"/>
      <c r="I3881" s="293">
        <v>17865.7228</v>
      </c>
      <c r="J3881" s="294"/>
    </row>
    <row r="3882" spans="1:10" ht="12.95" customHeight="1">
      <c r="A3882" s="286"/>
      <c r="B3882" s="305"/>
      <c r="C3882" s="287">
        <v>1197</v>
      </c>
      <c r="D3882" s="288" t="s">
        <v>826</v>
      </c>
      <c r="E3882" s="289" t="s">
        <v>463</v>
      </c>
      <c r="F3882" s="290">
        <v>173.42</v>
      </c>
      <c r="G3882" s="291">
        <v>120</v>
      </c>
      <c r="H3882" s="292"/>
      <c r="I3882" s="293">
        <v>20810.753199999999</v>
      </c>
      <c r="J3882" s="294"/>
    </row>
    <row r="3883" spans="1:10">
      <c r="A3883" s="286"/>
      <c r="B3883" s="305"/>
      <c r="C3883" s="287">
        <v>1200</v>
      </c>
      <c r="D3883" s="288" t="s">
        <v>2015</v>
      </c>
      <c r="E3883" s="289" t="s">
        <v>463</v>
      </c>
      <c r="F3883" s="290">
        <v>133.13999999999999</v>
      </c>
      <c r="G3883" s="291">
        <v>120</v>
      </c>
      <c r="H3883" s="292"/>
      <c r="I3883" s="293">
        <v>15977.088</v>
      </c>
      <c r="J3883" s="294"/>
    </row>
    <row r="3884" spans="1:10">
      <c r="A3884" s="286"/>
      <c r="B3884" s="305"/>
      <c r="C3884" s="287">
        <v>1203</v>
      </c>
      <c r="D3884" s="288" t="s">
        <v>2016</v>
      </c>
      <c r="E3884" s="289" t="s">
        <v>463</v>
      </c>
      <c r="F3884" s="290">
        <v>157.94</v>
      </c>
      <c r="G3884" s="291">
        <v>120</v>
      </c>
      <c r="H3884" s="292"/>
      <c r="I3884" s="293">
        <v>18953.118699999999</v>
      </c>
      <c r="J3884" s="294"/>
    </row>
    <row r="3885" spans="1:10" ht="12.95" customHeight="1">
      <c r="A3885" s="282">
        <v>16001106</v>
      </c>
      <c r="B3885" s="304" t="s">
        <v>2017</v>
      </c>
      <c r="C3885" s="298"/>
      <c r="D3885" s="298"/>
      <c r="E3885" s="298"/>
      <c r="F3885" s="298"/>
      <c r="G3885" s="298"/>
      <c r="H3885" s="283" t="s">
        <v>69</v>
      </c>
      <c r="I3885" s="284"/>
      <c r="J3885" s="285">
        <v>249677.76</v>
      </c>
    </row>
    <row r="3886" spans="1:10" ht="12.95" customHeight="1">
      <c r="A3886" s="286"/>
      <c r="B3886" s="305"/>
      <c r="C3886" s="287">
        <v>1120</v>
      </c>
      <c r="D3886" s="288" t="s">
        <v>648</v>
      </c>
      <c r="E3886" s="289" t="s">
        <v>463</v>
      </c>
      <c r="F3886" s="290">
        <v>528.21</v>
      </c>
      <c r="G3886" s="291">
        <v>20</v>
      </c>
      <c r="H3886" s="292"/>
      <c r="I3886" s="293">
        <v>10564.3526</v>
      </c>
      <c r="J3886" s="294"/>
    </row>
    <row r="3887" spans="1:10" ht="12.95" customHeight="1">
      <c r="A3887" s="286"/>
      <c r="B3887" s="305"/>
      <c r="C3887" s="287">
        <v>1124</v>
      </c>
      <c r="D3887" s="288" t="s">
        <v>751</v>
      </c>
      <c r="E3887" s="289" t="s">
        <v>463</v>
      </c>
      <c r="F3887" s="290">
        <v>316.27999999999997</v>
      </c>
      <c r="G3887" s="291">
        <v>60</v>
      </c>
      <c r="H3887" s="292"/>
      <c r="I3887" s="293">
        <v>18976.965100000001</v>
      </c>
      <c r="J3887" s="294"/>
    </row>
    <row r="3888" spans="1:10" ht="12.95" customHeight="1">
      <c r="A3888" s="286"/>
      <c r="B3888" s="305"/>
      <c r="C3888" s="287">
        <v>1125</v>
      </c>
      <c r="D3888" s="288" t="s">
        <v>746</v>
      </c>
      <c r="E3888" s="289" t="s">
        <v>463</v>
      </c>
      <c r="F3888" s="290">
        <v>190.43</v>
      </c>
      <c r="G3888" s="291">
        <v>240</v>
      </c>
      <c r="H3888" s="292"/>
      <c r="I3888" s="293">
        <v>45704.010199999997</v>
      </c>
      <c r="J3888" s="294"/>
    </row>
    <row r="3889" spans="1:10" ht="12.95" customHeight="1">
      <c r="A3889" s="286"/>
      <c r="B3889" s="305"/>
      <c r="C3889" s="287">
        <v>1128</v>
      </c>
      <c r="D3889" s="288" t="s">
        <v>695</v>
      </c>
      <c r="E3889" s="289" t="s">
        <v>463</v>
      </c>
      <c r="F3889" s="290">
        <v>135.46</v>
      </c>
      <c r="G3889" s="291">
        <v>360</v>
      </c>
      <c r="H3889" s="292"/>
      <c r="I3889" s="293">
        <v>48768.272599999997</v>
      </c>
      <c r="J3889" s="294"/>
    </row>
    <row r="3890" spans="1:10" ht="12.95" customHeight="1">
      <c r="A3890" s="286"/>
      <c r="B3890" s="305"/>
      <c r="C3890" s="287">
        <v>1164</v>
      </c>
      <c r="D3890" s="288" t="s">
        <v>668</v>
      </c>
      <c r="E3890" s="289" t="s">
        <v>463</v>
      </c>
      <c r="F3890" s="290">
        <v>69.86</v>
      </c>
      <c r="G3890" s="291">
        <v>360</v>
      </c>
      <c r="H3890" s="292"/>
      <c r="I3890" s="293">
        <v>25153.182700000001</v>
      </c>
      <c r="J3890" s="294"/>
    </row>
    <row r="3891" spans="1:10" ht="12.95" customHeight="1">
      <c r="A3891" s="286"/>
      <c r="B3891" s="305"/>
      <c r="C3891" s="287">
        <v>1191</v>
      </c>
      <c r="D3891" s="288" t="s">
        <v>819</v>
      </c>
      <c r="E3891" s="289" t="s">
        <v>463</v>
      </c>
      <c r="F3891" s="290">
        <v>163.86</v>
      </c>
      <c r="G3891" s="291">
        <v>220</v>
      </c>
      <c r="H3891" s="292"/>
      <c r="I3891" s="293">
        <v>36050.192600000002</v>
      </c>
      <c r="J3891" s="294"/>
    </row>
    <row r="3892" spans="1:10">
      <c r="A3892" s="286"/>
      <c r="B3892" s="305"/>
      <c r="C3892" s="287">
        <v>1194</v>
      </c>
      <c r="D3892" s="288" t="s">
        <v>822</v>
      </c>
      <c r="E3892" s="289" t="s">
        <v>463</v>
      </c>
      <c r="F3892" s="290">
        <v>148.88</v>
      </c>
      <c r="G3892" s="291">
        <v>200</v>
      </c>
      <c r="H3892" s="292"/>
      <c r="I3892" s="293">
        <v>29776.2048</v>
      </c>
      <c r="J3892" s="294"/>
    </row>
    <row r="3893" spans="1:10">
      <c r="A3893" s="286"/>
      <c r="B3893" s="305"/>
      <c r="C3893" s="287">
        <v>1197</v>
      </c>
      <c r="D3893" s="288" t="s">
        <v>826</v>
      </c>
      <c r="E3893" s="289" t="s">
        <v>463</v>
      </c>
      <c r="F3893" s="290">
        <v>173.42</v>
      </c>
      <c r="G3893" s="291">
        <v>200</v>
      </c>
      <c r="H3893" s="292"/>
      <c r="I3893" s="293">
        <v>34684.588799999998</v>
      </c>
      <c r="J3893" s="294"/>
    </row>
    <row r="3894" spans="1:10" ht="12.95" customHeight="1">
      <c r="A3894" s="282">
        <v>16001107</v>
      </c>
      <c r="B3894" s="304" t="s">
        <v>2018</v>
      </c>
      <c r="C3894" s="298"/>
      <c r="D3894" s="298"/>
      <c r="E3894" s="298"/>
      <c r="F3894" s="298"/>
      <c r="G3894" s="298"/>
      <c r="H3894" s="283" t="s">
        <v>69</v>
      </c>
      <c r="I3894" s="284"/>
      <c r="J3894" s="285">
        <v>503632.98</v>
      </c>
    </row>
    <row r="3895" spans="1:10" ht="12.95" customHeight="1">
      <c r="A3895" s="286"/>
      <c r="B3895" s="305"/>
      <c r="C3895" s="287">
        <v>1115</v>
      </c>
      <c r="D3895" s="288" t="s">
        <v>647</v>
      </c>
      <c r="E3895" s="289" t="s">
        <v>463</v>
      </c>
      <c r="F3895" s="290">
        <v>528.21</v>
      </c>
      <c r="G3895" s="291">
        <v>90</v>
      </c>
      <c r="H3895" s="292"/>
      <c r="I3895" s="293">
        <v>47539.586799999997</v>
      </c>
      <c r="J3895" s="294"/>
    </row>
    <row r="3896" spans="1:10" ht="12.95" customHeight="1">
      <c r="A3896" s="286"/>
      <c r="B3896" s="305"/>
      <c r="C3896" s="287">
        <v>1120</v>
      </c>
      <c r="D3896" s="288" t="s">
        <v>648</v>
      </c>
      <c r="E3896" s="289" t="s">
        <v>463</v>
      </c>
      <c r="F3896" s="290">
        <v>528.21</v>
      </c>
      <c r="G3896" s="291">
        <v>40</v>
      </c>
      <c r="H3896" s="292"/>
      <c r="I3896" s="293">
        <v>21128.7052</v>
      </c>
      <c r="J3896" s="294"/>
    </row>
    <row r="3897" spans="1:10" ht="12.95" customHeight="1">
      <c r="A3897" s="286"/>
      <c r="B3897" s="305"/>
      <c r="C3897" s="287">
        <v>1124</v>
      </c>
      <c r="D3897" s="288" t="s">
        <v>751</v>
      </c>
      <c r="E3897" s="289" t="s">
        <v>463</v>
      </c>
      <c r="F3897" s="290">
        <v>316.27999999999997</v>
      </c>
      <c r="G3897" s="291">
        <v>260</v>
      </c>
      <c r="H3897" s="292"/>
      <c r="I3897" s="293">
        <v>82233.515499999994</v>
      </c>
      <c r="J3897" s="294"/>
    </row>
    <row r="3898" spans="1:10" ht="12.95" customHeight="1">
      <c r="A3898" s="286"/>
      <c r="B3898" s="305"/>
      <c r="C3898" s="287">
        <v>1125</v>
      </c>
      <c r="D3898" s="288" t="s">
        <v>746</v>
      </c>
      <c r="E3898" s="289" t="s">
        <v>463</v>
      </c>
      <c r="F3898" s="290">
        <v>190.43</v>
      </c>
      <c r="G3898" s="291">
        <v>200</v>
      </c>
      <c r="H3898" s="292"/>
      <c r="I3898" s="293">
        <v>38086.675199999998</v>
      </c>
      <c r="J3898" s="294"/>
    </row>
    <row r="3899" spans="1:10" ht="33.75">
      <c r="A3899" s="286"/>
      <c r="B3899" s="305"/>
      <c r="C3899" s="287">
        <v>1128</v>
      </c>
      <c r="D3899" s="288" t="s">
        <v>695</v>
      </c>
      <c r="E3899" s="289" t="s">
        <v>463</v>
      </c>
      <c r="F3899" s="290">
        <v>135.46</v>
      </c>
      <c r="G3899" s="291">
        <v>310</v>
      </c>
      <c r="H3899" s="292"/>
      <c r="I3899" s="293">
        <v>41994.901400000002</v>
      </c>
      <c r="J3899" s="294"/>
    </row>
    <row r="3900" spans="1:10">
      <c r="A3900" s="286"/>
      <c r="B3900" s="305"/>
      <c r="C3900" s="287">
        <v>1164</v>
      </c>
      <c r="D3900" s="288" t="s">
        <v>668</v>
      </c>
      <c r="E3900" s="289" t="s">
        <v>463</v>
      </c>
      <c r="F3900" s="290">
        <v>69.86</v>
      </c>
      <c r="G3900" s="291">
        <v>510</v>
      </c>
      <c r="H3900" s="292"/>
      <c r="I3900" s="293">
        <v>35633.675499999998</v>
      </c>
      <c r="J3900" s="294"/>
    </row>
    <row r="3901" spans="1:10">
      <c r="A3901" s="286"/>
      <c r="B3901" s="305"/>
      <c r="C3901" s="287">
        <v>1190</v>
      </c>
      <c r="D3901" s="288" t="s">
        <v>818</v>
      </c>
      <c r="E3901" s="289" t="s">
        <v>463</v>
      </c>
      <c r="F3901" s="290">
        <v>129.56</v>
      </c>
      <c r="G3901" s="291">
        <v>450</v>
      </c>
      <c r="H3901" s="292"/>
      <c r="I3901" s="293">
        <v>58304.447999999997</v>
      </c>
      <c r="J3901" s="294"/>
    </row>
    <row r="3902" spans="1:10" ht="12.95" customHeight="1">
      <c r="A3902" s="286"/>
      <c r="B3902" s="305"/>
      <c r="C3902" s="287">
        <v>1191</v>
      </c>
      <c r="D3902" s="288" t="s">
        <v>819</v>
      </c>
      <c r="E3902" s="289" t="s">
        <v>463</v>
      </c>
      <c r="F3902" s="290">
        <v>163.86</v>
      </c>
      <c r="G3902" s="291">
        <v>385</v>
      </c>
      <c r="H3902" s="292"/>
      <c r="I3902" s="293">
        <v>63087.837099999997</v>
      </c>
      <c r="J3902" s="294"/>
    </row>
    <row r="3903" spans="1:10">
      <c r="A3903" s="286"/>
      <c r="B3903" s="305"/>
      <c r="C3903" s="287">
        <v>1193</v>
      </c>
      <c r="D3903" s="288" t="s">
        <v>821</v>
      </c>
      <c r="E3903" s="289" t="s">
        <v>463</v>
      </c>
      <c r="F3903" s="290">
        <v>129.56</v>
      </c>
      <c r="G3903" s="291">
        <v>450</v>
      </c>
      <c r="H3903" s="292"/>
      <c r="I3903" s="293">
        <v>58304.447999999997</v>
      </c>
      <c r="J3903" s="294"/>
    </row>
    <row r="3904" spans="1:10">
      <c r="A3904" s="286"/>
      <c r="B3904" s="305"/>
      <c r="C3904" s="287">
        <v>1194</v>
      </c>
      <c r="D3904" s="288" t="s">
        <v>822</v>
      </c>
      <c r="E3904" s="289" t="s">
        <v>463</v>
      </c>
      <c r="F3904" s="290">
        <v>148.88</v>
      </c>
      <c r="G3904" s="291">
        <v>385</v>
      </c>
      <c r="H3904" s="292"/>
      <c r="I3904" s="293">
        <v>57319.194199999998</v>
      </c>
      <c r="J3904" s="294"/>
    </row>
    <row r="3905" spans="1:10" ht="12.95" customHeight="1">
      <c r="A3905" s="282">
        <v>16001108</v>
      </c>
      <c r="B3905" s="304" t="s">
        <v>2019</v>
      </c>
      <c r="C3905" s="298"/>
      <c r="D3905" s="298"/>
      <c r="E3905" s="298"/>
      <c r="F3905" s="298"/>
      <c r="G3905" s="298"/>
      <c r="H3905" s="283" t="s">
        <v>69</v>
      </c>
      <c r="I3905" s="284"/>
      <c r="J3905" s="285">
        <v>760838.01</v>
      </c>
    </row>
    <row r="3906" spans="1:10" ht="12.95" customHeight="1">
      <c r="A3906" s="286"/>
      <c r="B3906" s="305"/>
      <c r="C3906" s="287">
        <v>1110</v>
      </c>
      <c r="D3906" s="288" t="s">
        <v>779</v>
      </c>
      <c r="E3906" s="289" t="s">
        <v>463</v>
      </c>
      <c r="F3906" s="290">
        <v>528.21</v>
      </c>
      <c r="G3906" s="291">
        <v>50</v>
      </c>
      <c r="H3906" s="292"/>
      <c r="I3906" s="293">
        <v>26410.881600000001</v>
      </c>
      <c r="J3906" s="294"/>
    </row>
    <row r="3907" spans="1:10" ht="12.95" customHeight="1">
      <c r="A3907" s="286"/>
      <c r="B3907" s="305"/>
      <c r="C3907" s="287">
        <v>1115</v>
      </c>
      <c r="D3907" s="288" t="s">
        <v>647</v>
      </c>
      <c r="E3907" s="289" t="s">
        <v>463</v>
      </c>
      <c r="F3907" s="290">
        <v>528.21</v>
      </c>
      <c r="G3907" s="291">
        <v>155</v>
      </c>
      <c r="H3907" s="292"/>
      <c r="I3907" s="293">
        <v>81873.732900000003</v>
      </c>
      <c r="J3907" s="294"/>
    </row>
    <row r="3908" spans="1:10" ht="12.95" customHeight="1">
      <c r="A3908" s="286"/>
      <c r="B3908" s="305"/>
      <c r="C3908" s="287">
        <v>1120</v>
      </c>
      <c r="D3908" s="288" t="s">
        <v>648</v>
      </c>
      <c r="E3908" s="289" t="s">
        <v>463</v>
      </c>
      <c r="F3908" s="290">
        <v>528.21</v>
      </c>
      <c r="G3908" s="291">
        <v>100</v>
      </c>
      <c r="H3908" s="292"/>
      <c r="I3908" s="293">
        <v>52821.763200000001</v>
      </c>
      <c r="J3908" s="294"/>
    </row>
    <row r="3909" spans="1:10" ht="12.95" customHeight="1">
      <c r="A3909" s="286"/>
      <c r="B3909" s="305"/>
      <c r="C3909" s="287">
        <v>1124</v>
      </c>
      <c r="D3909" s="288" t="s">
        <v>751</v>
      </c>
      <c r="E3909" s="289" t="s">
        <v>463</v>
      </c>
      <c r="F3909" s="290">
        <v>316.27999999999997</v>
      </c>
      <c r="G3909" s="291">
        <v>250</v>
      </c>
      <c r="H3909" s="292"/>
      <c r="I3909" s="293">
        <v>79070.687999999995</v>
      </c>
      <c r="J3909" s="294"/>
    </row>
    <row r="3910" spans="1:10" ht="33.75">
      <c r="A3910" s="286"/>
      <c r="B3910" s="305"/>
      <c r="C3910" s="287">
        <v>1125</v>
      </c>
      <c r="D3910" s="288" t="s">
        <v>746</v>
      </c>
      <c r="E3910" s="289" t="s">
        <v>463</v>
      </c>
      <c r="F3910" s="290">
        <v>190.43</v>
      </c>
      <c r="G3910" s="291">
        <v>400</v>
      </c>
      <c r="H3910" s="292"/>
      <c r="I3910" s="293">
        <v>76173.350399999996</v>
      </c>
      <c r="J3910" s="294"/>
    </row>
    <row r="3911" spans="1:10" ht="12.95" customHeight="1">
      <c r="A3911" s="286"/>
      <c r="B3911" s="305"/>
      <c r="C3911" s="287">
        <v>1128</v>
      </c>
      <c r="D3911" s="288" t="s">
        <v>695</v>
      </c>
      <c r="E3911" s="289" t="s">
        <v>463</v>
      </c>
      <c r="F3911" s="290">
        <v>135.46</v>
      </c>
      <c r="G3911" s="291">
        <v>336</v>
      </c>
      <c r="H3911" s="292"/>
      <c r="I3911" s="293">
        <v>45517.054400000001</v>
      </c>
      <c r="J3911" s="294"/>
    </row>
    <row r="3912" spans="1:10">
      <c r="A3912" s="286"/>
      <c r="B3912" s="305"/>
      <c r="C3912" s="287">
        <v>1158</v>
      </c>
      <c r="D3912" s="288" t="s">
        <v>626</v>
      </c>
      <c r="E3912" s="289" t="s">
        <v>463</v>
      </c>
      <c r="F3912" s="290">
        <v>67.040000000000006</v>
      </c>
      <c r="G3912" s="291">
        <v>420</v>
      </c>
      <c r="H3912" s="292"/>
      <c r="I3912" s="293">
        <v>28160.2137</v>
      </c>
      <c r="J3912" s="294"/>
    </row>
    <row r="3913" spans="1:10">
      <c r="A3913" s="286"/>
      <c r="B3913" s="305"/>
      <c r="C3913" s="287">
        <v>1164</v>
      </c>
      <c r="D3913" s="288" t="s">
        <v>668</v>
      </c>
      <c r="E3913" s="289" t="s">
        <v>463</v>
      </c>
      <c r="F3913" s="290">
        <v>69.86</v>
      </c>
      <c r="G3913" s="291">
        <v>420</v>
      </c>
      <c r="H3913" s="292"/>
      <c r="I3913" s="293">
        <v>29345.379799999999</v>
      </c>
      <c r="J3913" s="294"/>
    </row>
    <row r="3914" spans="1:10">
      <c r="A3914" s="286"/>
      <c r="B3914" s="305"/>
      <c r="C3914" s="287">
        <v>1190</v>
      </c>
      <c r="D3914" s="288" t="s">
        <v>818</v>
      </c>
      <c r="E3914" s="289" t="s">
        <v>463</v>
      </c>
      <c r="F3914" s="290">
        <v>129.56</v>
      </c>
      <c r="G3914" s="291">
        <v>300</v>
      </c>
      <c r="H3914" s="292"/>
      <c r="I3914" s="293">
        <v>38869.631999999998</v>
      </c>
      <c r="J3914" s="294"/>
    </row>
    <row r="3915" spans="1:10" ht="12.95" customHeight="1">
      <c r="A3915" s="286"/>
      <c r="B3915" s="305"/>
      <c r="C3915" s="287">
        <v>1191</v>
      </c>
      <c r="D3915" s="288" t="s">
        <v>819</v>
      </c>
      <c r="E3915" s="289" t="s">
        <v>463</v>
      </c>
      <c r="F3915" s="290">
        <v>163.86</v>
      </c>
      <c r="G3915" s="291">
        <v>180</v>
      </c>
      <c r="H3915" s="292"/>
      <c r="I3915" s="293">
        <v>29495.612099999998</v>
      </c>
      <c r="J3915" s="294"/>
    </row>
    <row r="3916" spans="1:10" ht="12.95" customHeight="1">
      <c r="A3916" s="286"/>
      <c r="B3916" s="305"/>
      <c r="C3916" s="287">
        <v>1192</v>
      </c>
      <c r="D3916" s="288" t="s">
        <v>820</v>
      </c>
      <c r="E3916" s="289" t="s">
        <v>463</v>
      </c>
      <c r="F3916" s="290">
        <v>173.52</v>
      </c>
      <c r="G3916" s="291">
        <v>80</v>
      </c>
      <c r="H3916" s="292"/>
      <c r="I3916" s="293">
        <v>13881.784299999999</v>
      </c>
      <c r="J3916" s="294"/>
    </row>
    <row r="3917" spans="1:10">
      <c r="A3917" s="286"/>
      <c r="B3917" s="305"/>
      <c r="C3917" s="287">
        <v>1193</v>
      </c>
      <c r="D3917" s="288" t="s">
        <v>821</v>
      </c>
      <c r="E3917" s="289" t="s">
        <v>463</v>
      </c>
      <c r="F3917" s="290">
        <v>129.56</v>
      </c>
      <c r="G3917" s="291">
        <v>336</v>
      </c>
      <c r="H3917" s="292"/>
      <c r="I3917" s="293">
        <v>43533.987800000003</v>
      </c>
      <c r="J3917" s="294"/>
    </row>
    <row r="3918" spans="1:10" ht="12.95" customHeight="1">
      <c r="A3918" s="286"/>
      <c r="B3918" s="305"/>
      <c r="C3918" s="287">
        <v>1194</v>
      </c>
      <c r="D3918" s="288" t="s">
        <v>822</v>
      </c>
      <c r="E3918" s="289" t="s">
        <v>463</v>
      </c>
      <c r="F3918" s="290">
        <v>148.88</v>
      </c>
      <c r="G3918" s="291">
        <v>180</v>
      </c>
      <c r="H3918" s="292"/>
      <c r="I3918" s="293">
        <v>26798.584299999999</v>
      </c>
      <c r="J3918" s="294"/>
    </row>
    <row r="3919" spans="1:10">
      <c r="A3919" s="286"/>
      <c r="B3919" s="305"/>
      <c r="C3919" s="287">
        <v>1195</v>
      </c>
      <c r="D3919" s="288" t="s">
        <v>823</v>
      </c>
      <c r="E3919" s="289" t="s">
        <v>463</v>
      </c>
      <c r="F3919" s="290">
        <v>204.92</v>
      </c>
      <c r="G3919" s="291">
        <v>80</v>
      </c>
      <c r="H3919" s="292"/>
      <c r="I3919" s="293">
        <v>16393.605100000001</v>
      </c>
      <c r="J3919" s="294"/>
    </row>
    <row r="3920" spans="1:10">
      <c r="A3920" s="286"/>
      <c r="B3920" s="305"/>
      <c r="C3920" s="287">
        <v>1196</v>
      </c>
      <c r="D3920" s="288" t="s">
        <v>825</v>
      </c>
      <c r="E3920" s="289" t="s">
        <v>463</v>
      </c>
      <c r="F3920" s="290">
        <v>128.31</v>
      </c>
      <c r="G3920" s="291">
        <v>336</v>
      </c>
      <c r="H3920" s="292"/>
      <c r="I3920" s="293">
        <v>43113.337299999999</v>
      </c>
      <c r="J3920" s="294"/>
    </row>
    <row r="3921" spans="1:10">
      <c r="A3921" s="286"/>
      <c r="B3921" s="305"/>
      <c r="C3921" s="287">
        <v>1197</v>
      </c>
      <c r="D3921" s="288" t="s">
        <v>826</v>
      </c>
      <c r="E3921" s="289" t="s">
        <v>463</v>
      </c>
      <c r="F3921" s="290">
        <v>173.42</v>
      </c>
      <c r="G3921" s="291">
        <v>180</v>
      </c>
      <c r="H3921" s="292"/>
      <c r="I3921" s="293">
        <v>31216.1299</v>
      </c>
      <c r="J3921" s="294"/>
    </row>
    <row r="3922" spans="1:10" ht="12.95" customHeight="1">
      <c r="A3922" s="286"/>
      <c r="B3922" s="305"/>
      <c r="C3922" s="287">
        <v>1198</v>
      </c>
      <c r="D3922" s="288" t="s">
        <v>827</v>
      </c>
      <c r="E3922" s="289" t="s">
        <v>463</v>
      </c>
      <c r="F3922" s="290">
        <v>209.53</v>
      </c>
      <c r="G3922" s="291">
        <v>80</v>
      </c>
      <c r="H3922" s="292"/>
      <c r="I3922" s="293">
        <v>16762.429400000001</v>
      </c>
      <c r="J3922" s="294"/>
    </row>
    <row r="3923" spans="1:10" ht="12.95" customHeight="1">
      <c r="A3923" s="286"/>
      <c r="B3923" s="305"/>
      <c r="C3923" s="287">
        <v>1199</v>
      </c>
      <c r="D3923" s="288" t="s">
        <v>2020</v>
      </c>
      <c r="E3923" s="289" t="s">
        <v>463</v>
      </c>
      <c r="F3923" s="290">
        <v>128.91999999999999</v>
      </c>
      <c r="G3923" s="291">
        <v>336</v>
      </c>
      <c r="H3923" s="292"/>
      <c r="I3923" s="293">
        <v>43320.324000000001</v>
      </c>
      <c r="J3923" s="294"/>
    </row>
    <row r="3924" spans="1:10" ht="12.95" customHeight="1">
      <c r="A3924" s="286"/>
      <c r="B3924" s="305"/>
      <c r="C3924" s="287">
        <v>1200</v>
      </c>
      <c r="D3924" s="288" t="s">
        <v>2015</v>
      </c>
      <c r="E3924" s="289" t="s">
        <v>463</v>
      </c>
      <c r="F3924" s="290">
        <v>133.13999999999999</v>
      </c>
      <c r="G3924" s="291">
        <v>180</v>
      </c>
      <c r="H3924" s="292"/>
      <c r="I3924" s="293">
        <v>23965.632000000001</v>
      </c>
      <c r="J3924" s="294"/>
    </row>
    <row r="3925" spans="1:10">
      <c r="A3925" s="286"/>
      <c r="B3925" s="305"/>
      <c r="C3925" s="287">
        <v>1201</v>
      </c>
      <c r="D3925" s="288" t="s">
        <v>2021</v>
      </c>
      <c r="E3925" s="289" t="s">
        <v>463</v>
      </c>
      <c r="F3925" s="290">
        <v>176.42</v>
      </c>
      <c r="G3925" s="291">
        <v>80</v>
      </c>
      <c r="H3925" s="292"/>
      <c r="I3925" s="293">
        <v>14113.8892</v>
      </c>
      <c r="J3925" s="294"/>
    </row>
    <row r="3926" spans="1:10" ht="12.95" customHeight="1">
      <c r="A3926" s="282">
        <v>16001109</v>
      </c>
      <c r="B3926" s="304" t="s">
        <v>2022</v>
      </c>
      <c r="C3926" s="298"/>
      <c r="D3926" s="298"/>
      <c r="E3926" s="298"/>
      <c r="F3926" s="298"/>
      <c r="G3926" s="298"/>
      <c r="H3926" s="283" t="s">
        <v>69</v>
      </c>
      <c r="I3926" s="284"/>
      <c r="J3926" s="285">
        <v>13027.74</v>
      </c>
    </row>
    <row r="3927" spans="1:10" ht="12.95" customHeight="1">
      <c r="A3927" s="286"/>
      <c r="B3927" s="305"/>
      <c r="C3927" s="287">
        <v>1115</v>
      </c>
      <c r="D3927" s="288" t="s">
        <v>647</v>
      </c>
      <c r="E3927" s="289" t="s">
        <v>463</v>
      </c>
      <c r="F3927" s="290">
        <v>528.21</v>
      </c>
      <c r="G3927" s="291">
        <v>10</v>
      </c>
      <c r="H3927" s="292"/>
      <c r="I3927" s="293">
        <v>5282.1763000000001</v>
      </c>
      <c r="J3927" s="294"/>
    </row>
    <row r="3928" spans="1:10" ht="12.95" customHeight="1">
      <c r="A3928" s="286"/>
      <c r="B3928" s="305"/>
      <c r="C3928" s="287">
        <v>1120</v>
      </c>
      <c r="D3928" s="288" t="s">
        <v>648</v>
      </c>
      <c r="E3928" s="289" t="s">
        <v>463</v>
      </c>
      <c r="F3928" s="290">
        <v>528.21</v>
      </c>
      <c r="G3928" s="291">
        <v>5</v>
      </c>
      <c r="H3928" s="292"/>
      <c r="I3928" s="293">
        <v>2641.0880999999999</v>
      </c>
      <c r="J3928" s="294"/>
    </row>
    <row r="3929" spans="1:10" ht="33.75">
      <c r="A3929" s="286"/>
      <c r="B3929" s="305"/>
      <c r="C3929" s="287">
        <v>1125</v>
      </c>
      <c r="D3929" s="288" t="s">
        <v>746</v>
      </c>
      <c r="E3929" s="289" t="s">
        <v>463</v>
      </c>
      <c r="F3929" s="290">
        <v>190.43</v>
      </c>
      <c r="G3929" s="291">
        <v>14</v>
      </c>
      <c r="H3929" s="292"/>
      <c r="I3929" s="293">
        <v>2666.0672</v>
      </c>
      <c r="J3929" s="294"/>
    </row>
    <row r="3930" spans="1:10" ht="12.95" customHeight="1">
      <c r="A3930" s="286"/>
      <c r="B3930" s="305"/>
      <c r="C3930" s="287">
        <v>1128</v>
      </c>
      <c r="D3930" s="288" t="s">
        <v>695</v>
      </c>
      <c r="E3930" s="289" t="s">
        <v>463</v>
      </c>
      <c r="F3930" s="290">
        <v>135.46</v>
      </c>
      <c r="G3930" s="291">
        <v>18</v>
      </c>
      <c r="H3930" s="292"/>
      <c r="I3930" s="293">
        <v>2438.4135999999999</v>
      </c>
      <c r="J3930" s="294"/>
    </row>
    <row r="3931" spans="1:10" ht="12.95" customHeight="1">
      <c r="A3931" s="282">
        <v>16001110</v>
      </c>
      <c r="B3931" s="304" t="s">
        <v>2023</v>
      </c>
      <c r="C3931" s="298"/>
      <c r="D3931" s="298"/>
      <c r="E3931" s="298"/>
      <c r="F3931" s="298"/>
      <c r="G3931" s="298"/>
      <c r="H3931" s="283" t="s">
        <v>69</v>
      </c>
      <c r="I3931" s="284"/>
      <c r="J3931" s="285">
        <v>9467.33</v>
      </c>
    </row>
    <row r="3932" spans="1:10" ht="12.95" customHeight="1">
      <c r="A3932" s="286"/>
      <c r="B3932" s="305"/>
      <c r="C3932" s="287">
        <v>1120</v>
      </c>
      <c r="D3932" s="288" t="s">
        <v>648</v>
      </c>
      <c r="E3932" s="289" t="s">
        <v>463</v>
      </c>
      <c r="F3932" s="290">
        <v>528.21</v>
      </c>
      <c r="G3932" s="291">
        <v>10</v>
      </c>
      <c r="H3932" s="292"/>
      <c r="I3932" s="293">
        <v>5282.1763000000001</v>
      </c>
      <c r="J3932" s="294"/>
    </row>
    <row r="3933" spans="1:10" ht="12.95" customHeight="1">
      <c r="A3933" s="286"/>
      <c r="B3933" s="305"/>
      <c r="C3933" s="287">
        <v>1128</v>
      </c>
      <c r="D3933" s="288" t="s">
        <v>695</v>
      </c>
      <c r="E3933" s="289" t="s">
        <v>463</v>
      </c>
      <c r="F3933" s="290">
        <v>135.46</v>
      </c>
      <c r="G3933" s="291">
        <v>18</v>
      </c>
      <c r="H3933" s="292"/>
      <c r="I3933" s="293">
        <v>2438.4135999999999</v>
      </c>
      <c r="J3933" s="294"/>
    </row>
    <row r="3934" spans="1:10">
      <c r="A3934" s="286"/>
      <c r="B3934" s="305"/>
      <c r="C3934" s="287">
        <v>1164</v>
      </c>
      <c r="D3934" s="288" t="s">
        <v>668</v>
      </c>
      <c r="E3934" s="289" t="s">
        <v>463</v>
      </c>
      <c r="F3934" s="290">
        <v>69.86</v>
      </c>
      <c r="G3934" s="291">
        <v>25</v>
      </c>
      <c r="H3934" s="292"/>
      <c r="I3934" s="293">
        <v>1746.7488000000001</v>
      </c>
      <c r="J3934" s="294"/>
    </row>
    <row r="3935" spans="1:10" ht="12.95" customHeight="1">
      <c r="A3935" s="282">
        <v>16001111</v>
      </c>
      <c r="B3935" s="304" t="s">
        <v>2024</v>
      </c>
      <c r="C3935" s="298"/>
      <c r="D3935" s="298"/>
      <c r="E3935" s="298"/>
      <c r="F3935" s="298"/>
      <c r="G3935" s="298"/>
      <c r="H3935" s="283" t="s">
        <v>69</v>
      </c>
      <c r="I3935" s="284"/>
      <c r="J3935" s="285">
        <v>53839.6</v>
      </c>
    </row>
    <row r="3936" spans="1:10" ht="12.95" customHeight="1">
      <c r="A3936" s="286"/>
      <c r="B3936" s="305"/>
      <c r="C3936" s="287">
        <v>1110</v>
      </c>
      <c r="D3936" s="288" t="s">
        <v>779</v>
      </c>
      <c r="E3936" s="289" t="s">
        <v>463</v>
      </c>
      <c r="F3936" s="290">
        <v>528.21</v>
      </c>
      <c r="G3936" s="291">
        <v>40</v>
      </c>
      <c r="H3936" s="292"/>
      <c r="I3936" s="293">
        <v>21128.7052</v>
      </c>
      <c r="J3936" s="294"/>
    </row>
    <row r="3937" spans="1:10" ht="12.95" customHeight="1">
      <c r="A3937" s="286"/>
      <c r="B3937" s="305"/>
      <c r="C3937" s="287">
        <v>1125</v>
      </c>
      <c r="D3937" s="288" t="s">
        <v>746</v>
      </c>
      <c r="E3937" s="289" t="s">
        <v>463</v>
      </c>
      <c r="F3937" s="290">
        <v>190.43</v>
      </c>
      <c r="G3937" s="291">
        <v>100</v>
      </c>
      <c r="H3937" s="292"/>
      <c r="I3937" s="293">
        <v>19043.337599999999</v>
      </c>
      <c r="J3937" s="294"/>
    </row>
    <row r="3938" spans="1:10" ht="12.95" customHeight="1">
      <c r="A3938" s="286"/>
      <c r="B3938" s="305"/>
      <c r="C3938" s="287">
        <v>1131</v>
      </c>
      <c r="D3938" s="288" t="s">
        <v>804</v>
      </c>
      <c r="E3938" s="289" t="s">
        <v>463</v>
      </c>
      <c r="F3938" s="290">
        <v>75.930000000000007</v>
      </c>
      <c r="G3938" s="291">
        <v>180</v>
      </c>
      <c r="H3938" s="292"/>
      <c r="I3938" s="293">
        <v>13667.5641</v>
      </c>
      <c r="J3938" s="294"/>
    </row>
    <row r="3939" spans="1:10" ht="12.95" customHeight="1">
      <c r="A3939" s="282">
        <v>16001112</v>
      </c>
      <c r="B3939" s="304" t="s">
        <v>2025</v>
      </c>
      <c r="C3939" s="298"/>
      <c r="D3939" s="298"/>
      <c r="E3939" s="298"/>
      <c r="F3939" s="298"/>
      <c r="G3939" s="298"/>
      <c r="H3939" s="283" t="s">
        <v>69</v>
      </c>
      <c r="I3939" s="284"/>
      <c r="J3939" s="285">
        <v>12057.43</v>
      </c>
    </row>
    <row r="3940" spans="1:10" ht="12.95" customHeight="1">
      <c r="A3940" s="286"/>
      <c r="B3940" s="305"/>
      <c r="C3940" s="287">
        <v>1120</v>
      </c>
      <c r="D3940" s="288" t="s">
        <v>648</v>
      </c>
      <c r="E3940" s="289" t="s">
        <v>463</v>
      </c>
      <c r="F3940" s="290">
        <v>528.21</v>
      </c>
      <c r="G3940" s="291">
        <v>8</v>
      </c>
      <c r="H3940" s="292"/>
      <c r="I3940" s="293">
        <v>4225.741</v>
      </c>
      <c r="J3940" s="294"/>
    </row>
    <row r="3941" spans="1:10" ht="12.95" customHeight="1">
      <c r="A3941" s="286"/>
      <c r="B3941" s="305"/>
      <c r="C3941" s="287">
        <v>1125</v>
      </c>
      <c r="D3941" s="288" t="s">
        <v>746</v>
      </c>
      <c r="E3941" s="289" t="s">
        <v>463</v>
      </c>
      <c r="F3941" s="290">
        <v>190.43</v>
      </c>
      <c r="G3941" s="291">
        <v>15</v>
      </c>
      <c r="H3941" s="292"/>
      <c r="I3941" s="293">
        <v>2856.5005999999998</v>
      </c>
      <c r="J3941" s="294"/>
    </row>
    <row r="3942" spans="1:10" ht="12.95" customHeight="1">
      <c r="A3942" s="286"/>
      <c r="B3942" s="305"/>
      <c r="C3942" s="287">
        <v>1128</v>
      </c>
      <c r="D3942" s="288" t="s">
        <v>695</v>
      </c>
      <c r="E3942" s="289" t="s">
        <v>463</v>
      </c>
      <c r="F3942" s="290">
        <v>135.46</v>
      </c>
      <c r="G3942" s="291">
        <v>30</v>
      </c>
      <c r="H3942" s="292"/>
      <c r="I3942" s="293">
        <v>4064.0227</v>
      </c>
      <c r="J3942" s="294"/>
    </row>
    <row r="3943" spans="1:10" ht="12.95" customHeight="1">
      <c r="A3943" s="286"/>
      <c r="B3943" s="305"/>
      <c r="C3943" s="287">
        <v>1131</v>
      </c>
      <c r="D3943" s="288" t="s">
        <v>804</v>
      </c>
      <c r="E3943" s="289" t="s">
        <v>463</v>
      </c>
      <c r="F3943" s="290">
        <v>75.930000000000007</v>
      </c>
      <c r="G3943" s="291">
        <v>12</v>
      </c>
      <c r="H3943" s="292"/>
      <c r="I3943" s="293">
        <v>911.17089999999996</v>
      </c>
      <c r="J3943" s="294"/>
    </row>
    <row r="3944" spans="1:10" ht="12.95" customHeight="1">
      <c r="A3944" s="282">
        <v>16001113</v>
      </c>
      <c r="B3944" s="304" t="s">
        <v>2026</v>
      </c>
      <c r="C3944" s="298"/>
      <c r="D3944" s="298"/>
      <c r="E3944" s="298"/>
      <c r="F3944" s="298"/>
      <c r="G3944" s="298"/>
      <c r="H3944" s="283" t="s">
        <v>69</v>
      </c>
      <c r="I3944" s="284"/>
      <c r="J3944" s="285">
        <v>31676.86</v>
      </c>
    </row>
    <row r="3945" spans="1:10" ht="12.95" customHeight="1">
      <c r="A3945" s="286"/>
      <c r="B3945" s="305"/>
      <c r="C3945" s="287">
        <v>1115</v>
      </c>
      <c r="D3945" s="288" t="s">
        <v>647</v>
      </c>
      <c r="E3945" s="289" t="s">
        <v>463</v>
      </c>
      <c r="F3945" s="290">
        <v>528.21</v>
      </c>
      <c r="G3945" s="291">
        <v>25</v>
      </c>
      <c r="H3945" s="292"/>
      <c r="I3945" s="293">
        <v>13205.4408</v>
      </c>
      <c r="J3945" s="294"/>
    </row>
    <row r="3946" spans="1:10" ht="12.95" customHeight="1">
      <c r="A3946" s="286"/>
      <c r="B3946" s="305"/>
      <c r="C3946" s="287">
        <v>1120</v>
      </c>
      <c r="D3946" s="288" t="s">
        <v>648</v>
      </c>
      <c r="E3946" s="289" t="s">
        <v>463</v>
      </c>
      <c r="F3946" s="290">
        <v>528.21</v>
      </c>
      <c r="G3946" s="291">
        <v>20</v>
      </c>
      <c r="H3946" s="292"/>
      <c r="I3946" s="293">
        <v>10564.3526</v>
      </c>
      <c r="J3946" s="294"/>
    </row>
    <row r="3947" spans="1:10" ht="12.95" customHeight="1">
      <c r="A3947" s="286"/>
      <c r="B3947" s="305"/>
      <c r="C3947" s="287">
        <v>1124</v>
      </c>
      <c r="D3947" s="288" t="s">
        <v>751</v>
      </c>
      <c r="E3947" s="289" t="s">
        <v>463</v>
      </c>
      <c r="F3947" s="290">
        <v>316.27999999999997</v>
      </c>
      <c r="G3947" s="291">
        <v>25</v>
      </c>
      <c r="H3947" s="292"/>
      <c r="I3947" s="293">
        <v>7907.0688</v>
      </c>
      <c r="J3947" s="294"/>
    </row>
    <row r="3948" spans="1:10" ht="12.95" customHeight="1">
      <c r="A3948" s="282">
        <v>16001114</v>
      </c>
      <c r="B3948" s="304" t="s">
        <v>2027</v>
      </c>
      <c r="C3948" s="298"/>
      <c r="D3948" s="298"/>
      <c r="E3948" s="298"/>
      <c r="F3948" s="298"/>
      <c r="G3948" s="298"/>
      <c r="H3948" s="283" t="s">
        <v>69</v>
      </c>
      <c r="I3948" s="284"/>
      <c r="J3948" s="285">
        <v>80826.67</v>
      </c>
    </row>
    <row r="3949" spans="1:10" ht="12.95" customHeight="1">
      <c r="A3949" s="286"/>
      <c r="B3949" s="305"/>
      <c r="C3949" s="287">
        <v>1120</v>
      </c>
      <c r="D3949" s="288" t="s">
        <v>648</v>
      </c>
      <c r="E3949" s="289" t="s">
        <v>463</v>
      </c>
      <c r="F3949" s="290">
        <v>528.21</v>
      </c>
      <c r="G3949" s="291">
        <v>40</v>
      </c>
      <c r="H3949" s="292"/>
      <c r="I3949" s="293">
        <v>21128.7052</v>
      </c>
      <c r="J3949" s="294"/>
    </row>
    <row r="3950" spans="1:10" ht="12.95" customHeight="1">
      <c r="A3950" s="286"/>
      <c r="B3950" s="305"/>
      <c r="C3950" s="287">
        <v>1124</v>
      </c>
      <c r="D3950" s="288" t="s">
        <v>751</v>
      </c>
      <c r="E3950" s="289" t="s">
        <v>463</v>
      </c>
      <c r="F3950" s="290">
        <v>316.27999999999997</v>
      </c>
      <c r="G3950" s="291">
        <v>75</v>
      </c>
      <c r="H3950" s="292"/>
      <c r="I3950" s="293">
        <v>23721.206399999999</v>
      </c>
      <c r="J3950" s="294"/>
    </row>
    <row r="3951" spans="1:10" ht="12.95" customHeight="1">
      <c r="A3951" s="286"/>
      <c r="B3951" s="305"/>
      <c r="C3951" s="287">
        <v>1125</v>
      </c>
      <c r="D3951" s="288" t="s">
        <v>746</v>
      </c>
      <c r="E3951" s="289" t="s">
        <v>463</v>
      </c>
      <c r="F3951" s="290">
        <v>190.43</v>
      </c>
      <c r="G3951" s="291">
        <v>100</v>
      </c>
      <c r="H3951" s="292"/>
      <c r="I3951" s="293">
        <v>19043.337599999999</v>
      </c>
      <c r="J3951" s="294"/>
    </row>
    <row r="3952" spans="1:10" ht="12.95" customHeight="1">
      <c r="A3952" s="286"/>
      <c r="B3952" s="305"/>
      <c r="C3952" s="287">
        <v>1128</v>
      </c>
      <c r="D3952" s="288" t="s">
        <v>695</v>
      </c>
      <c r="E3952" s="289" t="s">
        <v>463</v>
      </c>
      <c r="F3952" s="290">
        <v>135.46</v>
      </c>
      <c r="G3952" s="291">
        <v>125</v>
      </c>
      <c r="H3952" s="292"/>
      <c r="I3952" s="293">
        <v>16933.428</v>
      </c>
      <c r="J3952" s="294"/>
    </row>
    <row r="3953" spans="1:10" ht="12.95" customHeight="1">
      <c r="A3953" s="282">
        <v>16002050</v>
      </c>
      <c r="B3953" s="304" t="s">
        <v>2028</v>
      </c>
      <c r="C3953" s="298"/>
      <c r="D3953" s="298"/>
      <c r="E3953" s="298"/>
      <c r="F3953" s="298"/>
      <c r="G3953" s="298"/>
      <c r="H3953" s="283" t="s">
        <v>69</v>
      </c>
      <c r="I3953" s="284"/>
      <c r="J3953" s="285">
        <v>28196.99</v>
      </c>
    </row>
    <row r="3954" spans="1:10" ht="12.95" customHeight="1">
      <c r="A3954" s="286"/>
      <c r="B3954" s="305"/>
      <c r="C3954" s="287">
        <v>1115</v>
      </c>
      <c r="D3954" s="288" t="s">
        <v>647</v>
      </c>
      <c r="E3954" s="289" t="s">
        <v>463</v>
      </c>
      <c r="F3954" s="290">
        <v>528.21</v>
      </c>
      <c r="G3954" s="291">
        <v>12</v>
      </c>
      <c r="H3954" s="292"/>
      <c r="I3954" s="293">
        <v>6338.6115</v>
      </c>
      <c r="J3954" s="294"/>
    </row>
    <row r="3955" spans="1:10" ht="12.95" customHeight="1">
      <c r="A3955" s="286"/>
      <c r="B3955" s="305"/>
      <c r="C3955" s="287">
        <v>1124</v>
      </c>
      <c r="D3955" s="288" t="s">
        <v>751</v>
      </c>
      <c r="E3955" s="289" t="s">
        <v>463</v>
      </c>
      <c r="F3955" s="290">
        <v>316.27999999999997</v>
      </c>
      <c r="G3955" s="291">
        <v>14</v>
      </c>
      <c r="H3955" s="292"/>
      <c r="I3955" s="293">
        <v>4427.9584999999997</v>
      </c>
      <c r="J3955" s="294"/>
    </row>
    <row r="3956" spans="1:10" ht="12.95" customHeight="1">
      <c r="A3956" s="286"/>
      <c r="B3956" s="305"/>
      <c r="C3956" s="287">
        <v>1125</v>
      </c>
      <c r="D3956" s="288" t="s">
        <v>746</v>
      </c>
      <c r="E3956" s="289" t="s">
        <v>463</v>
      </c>
      <c r="F3956" s="290">
        <v>190.43</v>
      </c>
      <c r="G3956" s="291">
        <v>25</v>
      </c>
      <c r="H3956" s="292"/>
      <c r="I3956" s="293">
        <v>4760.8343999999997</v>
      </c>
      <c r="J3956" s="294"/>
    </row>
    <row r="3957" spans="1:10" ht="12.95" customHeight="1">
      <c r="A3957" s="286"/>
      <c r="B3957" s="305"/>
      <c r="C3957" s="287">
        <v>1128</v>
      </c>
      <c r="D3957" s="288" t="s">
        <v>695</v>
      </c>
      <c r="E3957" s="289" t="s">
        <v>463</v>
      </c>
      <c r="F3957" s="290">
        <v>135.46</v>
      </c>
      <c r="G3957" s="291">
        <v>60</v>
      </c>
      <c r="H3957" s="292"/>
      <c r="I3957" s="293">
        <v>8128.0454</v>
      </c>
      <c r="J3957" s="294"/>
    </row>
    <row r="3958" spans="1:10" ht="12.95" customHeight="1">
      <c r="A3958" s="286"/>
      <c r="B3958" s="305"/>
      <c r="C3958" s="287">
        <v>1164</v>
      </c>
      <c r="D3958" s="288" t="s">
        <v>668</v>
      </c>
      <c r="E3958" s="289" t="s">
        <v>463</v>
      </c>
      <c r="F3958" s="290">
        <v>69.86</v>
      </c>
      <c r="G3958" s="291">
        <v>65</v>
      </c>
      <c r="H3958" s="292"/>
      <c r="I3958" s="293">
        <v>4541.5468000000001</v>
      </c>
      <c r="J3958" s="294"/>
    </row>
    <row r="3959" spans="1:10" ht="12.95" customHeight="1">
      <c r="A3959" s="282">
        <v>16002051</v>
      </c>
      <c r="B3959" s="304" t="s">
        <v>2029</v>
      </c>
      <c r="C3959" s="298"/>
      <c r="D3959" s="298"/>
      <c r="E3959" s="298"/>
      <c r="F3959" s="298"/>
      <c r="G3959" s="298"/>
      <c r="H3959" s="283" t="s">
        <v>69</v>
      </c>
      <c r="I3959" s="284"/>
      <c r="J3959" s="285">
        <v>41856.910000000003</v>
      </c>
    </row>
    <row r="3960" spans="1:10" ht="12.95" customHeight="1">
      <c r="A3960" s="286"/>
      <c r="B3960" s="305"/>
      <c r="C3960" s="287">
        <v>1115</v>
      </c>
      <c r="D3960" s="288" t="s">
        <v>647</v>
      </c>
      <c r="E3960" s="289" t="s">
        <v>463</v>
      </c>
      <c r="F3960" s="290">
        <v>528.21</v>
      </c>
      <c r="G3960" s="291">
        <v>16</v>
      </c>
      <c r="H3960" s="292"/>
      <c r="I3960" s="293">
        <v>8451.4820999999993</v>
      </c>
      <c r="J3960" s="294"/>
    </row>
    <row r="3961" spans="1:10" ht="12.95" customHeight="1">
      <c r="A3961" s="286"/>
      <c r="B3961" s="305"/>
      <c r="C3961" s="287">
        <v>1124</v>
      </c>
      <c r="D3961" s="288" t="s">
        <v>751</v>
      </c>
      <c r="E3961" s="289" t="s">
        <v>463</v>
      </c>
      <c r="F3961" s="290">
        <v>316.27999999999997</v>
      </c>
      <c r="G3961" s="291">
        <v>20</v>
      </c>
      <c r="H3961" s="292"/>
      <c r="I3961" s="293">
        <v>6325.6549999999997</v>
      </c>
      <c r="J3961" s="294"/>
    </row>
    <row r="3962" spans="1:10" ht="12.95" customHeight="1">
      <c r="A3962" s="286"/>
      <c r="B3962" s="305"/>
      <c r="C3962" s="287">
        <v>1125</v>
      </c>
      <c r="D3962" s="288" t="s">
        <v>746</v>
      </c>
      <c r="E3962" s="289" t="s">
        <v>463</v>
      </c>
      <c r="F3962" s="290">
        <v>190.43</v>
      </c>
      <c r="G3962" s="291">
        <v>65</v>
      </c>
      <c r="H3962" s="292"/>
      <c r="I3962" s="293">
        <v>12378.169400000001</v>
      </c>
      <c r="J3962" s="294"/>
    </row>
    <row r="3963" spans="1:10" ht="12.95" customHeight="1">
      <c r="A3963" s="286"/>
      <c r="B3963" s="305"/>
      <c r="C3963" s="287">
        <v>1128</v>
      </c>
      <c r="D3963" s="288" t="s">
        <v>695</v>
      </c>
      <c r="E3963" s="289" t="s">
        <v>463</v>
      </c>
      <c r="F3963" s="290">
        <v>135.46</v>
      </c>
      <c r="G3963" s="291">
        <v>75</v>
      </c>
      <c r="H3963" s="292"/>
      <c r="I3963" s="293">
        <v>10160.0568</v>
      </c>
      <c r="J3963" s="294"/>
    </row>
    <row r="3964" spans="1:10" ht="12.95" customHeight="1">
      <c r="A3964" s="286"/>
      <c r="B3964" s="305"/>
      <c r="C3964" s="287">
        <v>1164</v>
      </c>
      <c r="D3964" s="288" t="s">
        <v>668</v>
      </c>
      <c r="E3964" s="289" t="s">
        <v>463</v>
      </c>
      <c r="F3964" s="290">
        <v>69.86</v>
      </c>
      <c r="G3964" s="291">
        <v>65</v>
      </c>
      <c r="H3964" s="292"/>
      <c r="I3964" s="293">
        <v>4541.5468000000001</v>
      </c>
      <c r="J3964" s="294"/>
    </row>
    <row r="3965" spans="1:10" ht="12.95" customHeight="1">
      <c r="A3965" s="282">
        <v>16002052</v>
      </c>
      <c r="B3965" s="304" t="s">
        <v>2030</v>
      </c>
      <c r="C3965" s="298"/>
      <c r="D3965" s="298"/>
      <c r="E3965" s="298"/>
      <c r="F3965" s="298"/>
      <c r="G3965" s="298"/>
      <c r="H3965" s="283" t="s">
        <v>69</v>
      </c>
      <c r="I3965" s="284"/>
      <c r="J3965" s="285">
        <v>59885.42</v>
      </c>
    </row>
    <row r="3966" spans="1:10" ht="12.95" customHeight="1">
      <c r="A3966" s="286"/>
      <c r="B3966" s="305"/>
      <c r="C3966" s="287">
        <v>1115</v>
      </c>
      <c r="D3966" s="288" t="s">
        <v>647</v>
      </c>
      <c r="E3966" s="289" t="s">
        <v>463</v>
      </c>
      <c r="F3966" s="290">
        <v>528.21</v>
      </c>
      <c r="G3966" s="291">
        <v>18</v>
      </c>
      <c r="H3966" s="292"/>
      <c r="I3966" s="293">
        <v>9507.9172999999992</v>
      </c>
      <c r="J3966" s="294"/>
    </row>
    <row r="3967" spans="1:10" ht="12.95" customHeight="1">
      <c r="A3967" s="286"/>
      <c r="B3967" s="305"/>
      <c r="C3967" s="287">
        <v>1124</v>
      </c>
      <c r="D3967" s="288" t="s">
        <v>751</v>
      </c>
      <c r="E3967" s="289" t="s">
        <v>463</v>
      </c>
      <c r="F3967" s="290">
        <v>316.27999999999997</v>
      </c>
      <c r="G3967" s="291">
        <v>30</v>
      </c>
      <c r="H3967" s="292"/>
      <c r="I3967" s="293">
        <v>9488.4825000000001</v>
      </c>
      <c r="J3967" s="294"/>
    </row>
    <row r="3968" spans="1:10" ht="12.95" customHeight="1">
      <c r="A3968" s="286"/>
      <c r="B3968" s="305"/>
      <c r="C3968" s="287">
        <v>1125</v>
      </c>
      <c r="D3968" s="288" t="s">
        <v>746</v>
      </c>
      <c r="E3968" s="289" t="s">
        <v>463</v>
      </c>
      <c r="F3968" s="290">
        <v>190.43</v>
      </c>
      <c r="G3968" s="291">
        <v>100</v>
      </c>
      <c r="H3968" s="292"/>
      <c r="I3968" s="293">
        <v>19043.337599999999</v>
      </c>
      <c r="J3968" s="294"/>
    </row>
    <row r="3969" spans="1:10" ht="12.95" customHeight="1">
      <c r="A3969" s="286"/>
      <c r="B3969" s="305"/>
      <c r="C3969" s="287">
        <v>1128</v>
      </c>
      <c r="D3969" s="288" t="s">
        <v>695</v>
      </c>
      <c r="E3969" s="289" t="s">
        <v>463</v>
      </c>
      <c r="F3969" s="290">
        <v>135.46</v>
      </c>
      <c r="G3969" s="291">
        <v>120</v>
      </c>
      <c r="H3969" s="292"/>
      <c r="I3969" s="293">
        <v>16256.0908</v>
      </c>
      <c r="J3969" s="294"/>
    </row>
    <row r="3970" spans="1:10">
      <c r="A3970" s="286"/>
      <c r="B3970" s="305"/>
      <c r="C3970" s="287">
        <v>1164</v>
      </c>
      <c r="D3970" s="288" t="s">
        <v>668</v>
      </c>
      <c r="E3970" s="289" t="s">
        <v>463</v>
      </c>
      <c r="F3970" s="290">
        <v>69.86</v>
      </c>
      <c r="G3970" s="291">
        <v>80</v>
      </c>
      <c r="H3970" s="292"/>
      <c r="I3970" s="293">
        <v>5589.5960999999998</v>
      </c>
      <c r="J3970" s="294"/>
    </row>
    <row r="3971" spans="1:10" ht="12.95" customHeight="1">
      <c r="A3971" s="282">
        <v>16002053</v>
      </c>
      <c r="B3971" s="304" t="s">
        <v>2031</v>
      </c>
      <c r="C3971" s="298"/>
      <c r="D3971" s="298"/>
      <c r="E3971" s="298"/>
      <c r="F3971" s="298"/>
      <c r="G3971" s="298"/>
      <c r="H3971" s="283" t="s">
        <v>69</v>
      </c>
      <c r="I3971" s="284"/>
      <c r="J3971" s="285">
        <v>24146.26</v>
      </c>
    </row>
    <row r="3972" spans="1:10" ht="12.95" customHeight="1">
      <c r="A3972" s="286"/>
      <c r="B3972" s="305"/>
      <c r="C3972" s="287">
        <v>1115</v>
      </c>
      <c r="D3972" s="288" t="s">
        <v>647</v>
      </c>
      <c r="E3972" s="289" t="s">
        <v>463</v>
      </c>
      <c r="F3972" s="290">
        <v>528.21</v>
      </c>
      <c r="G3972" s="291">
        <v>2</v>
      </c>
      <c r="H3972" s="292"/>
      <c r="I3972" s="293">
        <v>1056.4351999999999</v>
      </c>
      <c r="J3972" s="294"/>
    </row>
    <row r="3973" spans="1:10" ht="12.95" customHeight="1">
      <c r="A3973" s="286"/>
      <c r="B3973" s="305"/>
      <c r="C3973" s="287">
        <v>1124</v>
      </c>
      <c r="D3973" s="288" t="s">
        <v>751</v>
      </c>
      <c r="E3973" s="289" t="s">
        <v>463</v>
      </c>
      <c r="F3973" s="290">
        <v>316.27999999999997</v>
      </c>
      <c r="G3973" s="291">
        <v>8</v>
      </c>
      <c r="H3973" s="292"/>
      <c r="I3973" s="293">
        <v>2530.2620000000002</v>
      </c>
      <c r="J3973" s="294"/>
    </row>
    <row r="3974" spans="1:10" ht="12.95" customHeight="1">
      <c r="A3974" s="286"/>
      <c r="B3974" s="305"/>
      <c r="C3974" s="287">
        <v>1125</v>
      </c>
      <c r="D3974" s="288" t="s">
        <v>746</v>
      </c>
      <c r="E3974" s="289" t="s">
        <v>463</v>
      </c>
      <c r="F3974" s="290">
        <v>190.43</v>
      </c>
      <c r="G3974" s="291">
        <v>30</v>
      </c>
      <c r="H3974" s="292"/>
      <c r="I3974" s="293">
        <v>5713.0011999999997</v>
      </c>
      <c r="J3974" s="294"/>
    </row>
    <row r="3975" spans="1:10" ht="12.95" customHeight="1">
      <c r="A3975" s="286"/>
      <c r="B3975" s="305"/>
      <c r="C3975" s="287">
        <v>1128</v>
      </c>
      <c r="D3975" s="288" t="s">
        <v>695</v>
      </c>
      <c r="E3975" s="289" t="s">
        <v>463</v>
      </c>
      <c r="F3975" s="290">
        <v>135.46</v>
      </c>
      <c r="G3975" s="291">
        <v>70</v>
      </c>
      <c r="H3975" s="292"/>
      <c r="I3975" s="293">
        <v>9482.7196000000004</v>
      </c>
      <c r="J3975" s="294"/>
    </row>
    <row r="3976" spans="1:10">
      <c r="A3976" s="286"/>
      <c r="B3976" s="305"/>
      <c r="C3976" s="287">
        <v>1158</v>
      </c>
      <c r="D3976" s="288" t="s">
        <v>626</v>
      </c>
      <c r="E3976" s="289" t="s">
        <v>463</v>
      </c>
      <c r="F3976" s="290">
        <v>67.040000000000006</v>
      </c>
      <c r="G3976" s="291">
        <v>80</v>
      </c>
      <c r="H3976" s="292"/>
      <c r="I3976" s="293">
        <v>5363.8501999999999</v>
      </c>
      <c r="J3976" s="294"/>
    </row>
    <row r="3977" spans="1:10" ht="12.95" customHeight="1">
      <c r="A3977" s="282">
        <v>16003001</v>
      </c>
      <c r="B3977" s="304" t="s">
        <v>2032</v>
      </c>
      <c r="C3977" s="298"/>
      <c r="D3977" s="298"/>
      <c r="E3977" s="298"/>
      <c r="F3977" s="298"/>
      <c r="G3977" s="298"/>
      <c r="H3977" s="283" t="s">
        <v>69</v>
      </c>
      <c r="I3977" s="284"/>
      <c r="J3977" s="285">
        <v>20936.34</v>
      </c>
    </row>
    <row r="3978" spans="1:10" ht="12.95" customHeight="1">
      <c r="A3978" s="286"/>
      <c r="B3978" s="305"/>
      <c r="C3978" s="287">
        <v>1120</v>
      </c>
      <c r="D3978" s="288" t="s">
        <v>648</v>
      </c>
      <c r="E3978" s="289" t="s">
        <v>463</v>
      </c>
      <c r="F3978" s="290">
        <v>528.21</v>
      </c>
      <c r="G3978" s="291">
        <v>10</v>
      </c>
      <c r="H3978" s="292"/>
      <c r="I3978" s="293">
        <v>5282.1763000000001</v>
      </c>
      <c r="J3978" s="294"/>
    </row>
    <row r="3979" spans="1:10" ht="12.95" customHeight="1">
      <c r="A3979" s="286"/>
      <c r="B3979" s="305"/>
      <c r="C3979" s="287">
        <v>1124</v>
      </c>
      <c r="D3979" s="288" t="s">
        <v>751</v>
      </c>
      <c r="E3979" s="289" t="s">
        <v>463</v>
      </c>
      <c r="F3979" s="290">
        <v>316.27999999999997</v>
      </c>
      <c r="G3979" s="291">
        <v>15</v>
      </c>
      <c r="H3979" s="292"/>
      <c r="I3979" s="293">
        <v>4744.2412000000004</v>
      </c>
      <c r="J3979" s="294"/>
    </row>
    <row r="3980" spans="1:10" ht="12.95" customHeight="1">
      <c r="A3980" s="286"/>
      <c r="B3980" s="305"/>
      <c r="C3980" s="287">
        <v>1125</v>
      </c>
      <c r="D3980" s="288" t="s">
        <v>746</v>
      </c>
      <c r="E3980" s="289" t="s">
        <v>463</v>
      </c>
      <c r="F3980" s="290">
        <v>190.43</v>
      </c>
      <c r="G3980" s="291">
        <v>20</v>
      </c>
      <c r="H3980" s="292"/>
      <c r="I3980" s="293">
        <v>3808.6675</v>
      </c>
      <c r="J3980" s="294"/>
    </row>
    <row r="3981" spans="1:10" ht="12.95" customHeight="1">
      <c r="A3981" s="286"/>
      <c r="B3981" s="305"/>
      <c r="C3981" s="287">
        <v>1128</v>
      </c>
      <c r="D3981" s="288" t="s">
        <v>695</v>
      </c>
      <c r="E3981" s="289" t="s">
        <v>463</v>
      </c>
      <c r="F3981" s="290">
        <v>135.46</v>
      </c>
      <c r="G3981" s="291">
        <v>30</v>
      </c>
      <c r="H3981" s="292"/>
      <c r="I3981" s="293">
        <v>4064.0227</v>
      </c>
      <c r="J3981" s="294"/>
    </row>
    <row r="3982" spans="1:10" ht="12.95" customHeight="1">
      <c r="A3982" s="286"/>
      <c r="B3982" s="305"/>
      <c r="C3982" s="287">
        <v>1131</v>
      </c>
      <c r="D3982" s="288" t="s">
        <v>804</v>
      </c>
      <c r="E3982" s="289" t="s">
        <v>463</v>
      </c>
      <c r="F3982" s="290">
        <v>75.930000000000007</v>
      </c>
      <c r="G3982" s="291">
        <v>40</v>
      </c>
      <c r="H3982" s="292"/>
      <c r="I3982" s="293">
        <v>3037.2363999999998</v>
      </c>
      <c r="J3982" s="294"/>
    </row>
    <row r="3983" spans="1:10" ht="12.95" customHeight="1">
      <c r="A3983" s="282">
        <v>16003002</v>
      </c>
      <c r="B3983" s="304" t="s">
        <v>2033</v>
      </c>
      <c r="C3983" s="298"/>
      <c r="D3983" s="298"/>
      <c r="E3983" s="298"/>
      <c r="F3983" s="298"/>
      <c r="G3983" s="298"/>
      <c r="H3983" s="283" t="s">
        <v>69</v>
      </c>
      <c r="I3983" s="284"/>
      <c r="J3983" s="285">
        <v>34012.120000000003</v>
      </c>
    </row>
    <row r="3984" spans="1:10" ht="12.95" customHeight="1">
      <c r="A3984" s="286"/>
      <c r="B3984" s="305"/>
      <c r="C3984" s="287">
        <v>1120</v>
      </c>
      <c r="D3984" s="288" t="s">
        <v>648</v>
      </c>
      <c r="E3984" s="289" t="s">
        <v>463</v>
      </c>
      <c r="F3984" s="290">
        <v>528.21</v>
      </c>
      <c r="G3984" s="291">
        <v>20</v>
      </c>
      <c r="H3984" s="292"/>
      <c r="I3984" s="293">
        <v>10564.3526</v>
      </c>
      <c r="J3984" s="294"/>
    </row>
    <row r="3985" spans="1:10" ht="12.95" customHeight="1">
      <c r="A3985" s="286"/>
      <c r="B3985" s="305"/>
      <c r="C3985" s="287">
        <v>1124</v>
      </c>
      <c r="D3985" s="288" t="s">
        <v>751</v>
      </c>
      <c r="E3985" s="289" t="s">
        <v>463</v>
      </c>
      <c r="F3985" s="290">
        <v>316.27999999999997</v>
      </c>
      <c r="G3985" s="291">
        <v>30</v>
      </c>
      <c r="H3985" s="292"/>
      <c r="I3985" s="293">
        <v>9488.4825000000001</v>
      </c>
      <c r="J3985" s="294"/>
    </row>
    <row r="3986" spans="1:10" ht="12.95" customHeight="1">
      <c r="A3986" s="286"/>
      <c r="B3986" s="305"/>
      <c r="C3986" s="287">
        <v>1125</v>
      </c>
      <c r="D3986" s="288" t="s">
        <v>746</v>
      </c>
      <c r="E3986" s="289" t="s">
        <v>463</v>
      </c>
      <c r="F3986" s="290">
        <v>190.43</v>
      </c>
      <c r="G3986" s="291">
        <v>40</v>
      </c>
      <c r="H3986" s="292"/>
      <c r="I3986" s="293">
        <v>7617.335</v>
      </c>
      <c r="J3986" s="294"/>
    </row>
    <row r="3987" spans="1:10" ht="12.95" customHeight="1">
      <c r="A3987" s="286"/>
      <c r="B3987" s="305"/>
      <c r="C3987" s="287">
        <v>1128</v>
      </c>
      <c r="D3987" s="288" t="s">
        <v>695</v>
      </c>
      <c r="E3987" s="289" t="s">
        <v>463</v>
      </c>
      <c r="F3987" s="290">
        <v>135.46</v>
      </c>
      <c r="G3987" s="291">
        <v>30</v>
      </c>
      <c r="H3987" s="292"/>
      <c r="I3987" s="293">
        <v>4064.0227</v>
      </c>
      <c r="J3987" s="294"/>
    </row>
    <row r="3988" spans="1:10" ht="12.95" customHeight="1">
      <c r="A3988" s="286"/>
      <c r="B3988" s="305"/>
      <c r="C3988" s="287">
        <v>1131</v>
      </c>
      <c r="D3988" s="288" t="s">
        <v>804</v>
      </c>
      <c r="E3988" s="289" t="s">
        <v>463</v>
      </c>
      <c r="F3988" s="290">
        <v>75.930000000000007</v>
      </c>
      <c r="G3988" s="291">
        <v>30</v>
      </c>
      <c r="H3988" s="292"/>
      <c r="I3988" s="293">
        <v>2277.9272999999998</v>
      </c>
      <c r="J3988" s="294"/>
    </row>
    <row r="3989" spans="1:10" ht="12.95" customHeight="1">
      <c r="A3989" s="282">
        <v>16003003</v>
      </c>
      <c r="B3989" s="304" t="s">
        <v>2034</v>
      </c>
      <c r="C3989" s="298"/>
      <c r="D3989" s="298"/>
      <c r="E3989" s="298"/>
      <c r="F3989" s="298"/>
      <c r="G3989" s="298"/>
      <c r="H3989" s="283" t="s">
        <v>69</v>
      </c>
      <c r="I3989" s="284"/>
      <c r="J3989" s="285">
        <v>30438.45</v>
      </c>
    </row>
    <row r="3990" spans="1:10">
      <c r="A3990" s="286"/>
      <c r="B3990" s="305"/>
      <c r="C3990" s="287">
        <v>1003</v>
      </c>
      <c r="D3990" s="288" t="s">
        <v>2035</v>
      </c>
      <c r="E3990" s="289" t="s">
        <v>463</v>
      </c>
      <c r="F3990" s="290">
        <v>26.58</v>
      </c>
      <c r="G3990" s="291">
        <v>50</v>
      </c>
      <c r="H3990" s="292"/>
      <c r="I3990" s="293">
        <v>1329.4367999999999</v>
      </c>
      <c r="J3990" s="294"/>
    </row>
    <row r="3991" spans="1:10" ht="12.95" customHeight="1">
      <c r="A3991" s="286"/>
      <c r="B3991" s="305"/>
      <c r="C3991" s="287">
        <v>1120</v>
      </c>
      <c r="D3991" s="288" t="s">
        <v>648</v>
      </c>
      <c r="E3991" s="289" t="s">
        <v>463</v>
      </c>
      <c r="F3991" s="290">
        <v>528.21</v>
      </c>
      <c r="G3991" s="291">
        <v>15</v>
      </c>
      <c r="H3991" s="292"/>
      <c r="I3991" s="293">
        <v>7923.2644</v>
      </c>
      <c r="J3991" s="294"/>
    </row>
    <row r="3992" spans="1:10" ht="12.95" customHeight="1">
      <c r="A3992" s="286"/>
      <c r="B3992" s="305"/>
      <c r="C3992" s="287">
        <v>1125</v>
      </c>
      <c r="D3992" s="288" t="s">
        <v>746</v>
      </c>
      <c r="E3992" s="289" t="s">
        <v>463</v>
      </c>
      <c r="F3992" s="290">
        <v>190.43</v>
      </c>
      <c r="G3992" s="291">
        <v>20</v>
      </c>
      <c r="H3992" s="292"/>
      <c r="I3992" s="293">
        <v>3808.6675</v>
      </c>
      <c r="J3992" s="294"/>
    </row>
    <row r="3993" spans="1:10" ht="33.75">
      <c r="A3993" s="286"/>
      <c r="B3993" s="305"/>
      <c r="C3993" s="287">
        <v>1128</v>
      </c>
      <c r="D3993" s="288" t="s">
        <v>695</v>
      </c>
      <c r="E3993" s="289" t="s">
        <v>463</v>
      </c>
      <c r="F3993" s="290">
        <v>135.46</v>
      </c>
      <c r="G3993" s="291">
        <v>25</v>
      </c>
      <c r="H3993" s="292"/>
      <c r="I3993" s="293">
        <v>3386.6855999999998</v>
      </c>
      <c r="J3993" s="294"/>
    </row>
    <row r="3994" spans="1:10" ht="12.95" customHeight="1">
      <c r="A3994" s="286"/>
      <c r="B3994" s="305"/>
      <c r="C3994" s="287">
        <v>1131</v>
      </c>
      <c r="D3994" s="288" t="s">
        <v>804</v>
      </c>
      <c r="E3994" s="289" t="s">
        <v>463</v>
      </c>
      <c r="F3994" s="290">
        <v>75.930000000000007</v>
      </c>
      <c r="G3994" s="291">
        <v>35</v>
      </c>
      <c r="H3994" s="292"/>
      <c r="I3994" s="293">
        <v>2657.5819000000001</v>
      </c>
      <c r="J3994" s="294"/>
    </row>
    <row r="3995" spans="1:10" ht="12.95" customHeight="1">
      <c r="A3995" s="286"/>
      <c r="B3995" s="305"/>
      <c r="C3995" s="287">
        <v>1181</v>
      </c>
      <c r="D3995" s="288" t="s">
        <v>628</v>
      </c>
      <c r="E3995" s="289" t="s">
        <v>463</v>
      </c>
      <c r="F3995" s="290">
        <v>74.12</v>
      </c>
      <c r="G3995" s="291">
        <v>50</v>
      </c>
      <c r="H3995" s="292"/>
      <c r="I3995" s="293">
        <v>3706.1280000000002</v>
      </c>
      <c r="J3995" s="294"/>
    </row>
    <row r="3996" spans="1:10" ht="12.95" customHeight="1">
      <c r="A3996" s="286"/>
      <c r="B3996" s="305"/>
      <c r="C3996" s="287">
        <v>82030</v>
      </c>
      <c r="D3996" s="288" t="s">
        <v>671</v>
      </c>
      <c r="E3996" s="289" t="s">
        <v>672</v>
      </c>
      <c r="F3996" s="290">
        <v>18.25</v>
      </c>
      <c r="G3996" s="291">
        <v>40</v>
      </c>
      <c r="H3996" s="292"/>
      <c r="I3996" s="293">
        <v>730.00549999999998</v>
      </c>
      <c r="J3996" s="294"/>
    </row>
    <row r="3997" spans="1:10" ht="12.95" customHeight="1">
      <c r="A3997" s="286"/>
      <c r="B3997" s="305"/>
      <c r="C3997" s="287">
        <v>94298</v>
      </c>
      <c r="D3997" s="288" t="s">
        <v>630</v>
      </c>
      <c r="E3997" s="289" t="s">
        <v>463</v>
      </c>
      <c r="F3997" s="290">
        <v>98.52</v>
      </c>
      <c r="G3997" s="291">
        <v>70</v>
      </c>
      <c r="H3997" s="292"/>
      <c r="I3997" s="293">
        <v>6896.6836999999996</v>
      </c>
      <c r="J3997" s="294"/>
    </row>
    <row r="3998" spans="1:10" ht="12.95" customHeight="1">
      <c r="A3998" s="282">
        <v>16003004</v>
      </c>
      <c r="B3998" s="304" t="s">
        <v>2036</v>
      </c>
      <c r="C3998" s="298"/>
      <c r="D3998" s="298"/>
      <c r="E3998" s="298"/>
      <c r="F3998" s="298"/>
      <c r="G3998" s="298"/>
      <c r="H3998" s="283" t="s">
        <v>69</v>
      </c>
      <c r="I3998" s="284"/>
      <c r="J3998" s="285">
        <v>66009.87</v>
      </c>
    </row>
    <row r="3999" spans="1:10">
      <c r="A3999" s="286"/>
      <c r="B3999" s="305"/>
      <c r="C3999" s="287">
        <v>1003</v>
      </c>
      <c r="D3999" s="288" t="s">
        <v>2035</v>
      </c>
      <c r="E3999" s="289" t="s">
        <v>463</v>
      </c>
      <c r="F3999" s="290">
        <v>26.58</v>
      </c>
      <c r="G3999" s="291">
        <v>60</v>
      </c>
      <c r="H3999" s="292"/>
      <c r="I3999" s="293">
        <v>1595.3241</v>
      </c>
      <c r="J3999" s="294"/>
    </row>
    <row r="4000" spans="1:10" ht="12.95" customHeight="1">
      <c r="A4000" s="286"/>
      <c r="B4000" s="305"/>
      <c r="C4000" s="287">
        <v>1120</v>
      </c>
      <c r="D4000" s="288" t="s">
        <v>648</v>
      </c>
      <c r="E4000" s="289" t="s">
        <v>463</v>
      </c>
      <c r="F4000" s="290">
        <v>528.21</v>
      </c>
      <c r="G4000" s="291">
        <v>40</v>
      </c>
      <c r="H4000" s="292"/>
      <c r="I4000" s="293">
        <v>21128.7052</v>
      </c>
      <c r="J4000" s="294"/>
    </row>
    <row r="4001" spans="1:10" ht="33.75">
      <c r="A4001" s="286"/>
      <c r="B4001" s="305"/>
      <c r="C4001" s="287">
        <v>1125</v>
      </c>
      <c r="D4001" s="288" t="s">
        <v>746</v>
      </c>
      <c r="E4001" s="289" t="s">
        <v>463</v>
      </c>
      <c r="F4001" s="290">
        <v>190.43</v>
      </c>
      <c r="G4001" s="291">
        <v>50</v>
      </c>
      <c r="H4001" s="292"/>
      <c r="I4001" s="293">
        <v>9521.6687999999995</v>
      </c>
      <c r="J4001" s="294"/>
    </row>
    <row r="4002" spans="1:10" ht="12.95" customHeight="1">
      <c r="A4002" s="286"/>
      <c r="B4002" s="305"/>
      <c r="C4002" s="287">
        <v>1128</v>
      </c>
      <c r="D4002" s="288" t="s">
        <v>695</v>
      </c>
      <c r="E4002" s="289" t="s">
        <v>463</v>
      </c>
      <c r="F4002" s="290">
        <v>135.46</v>
      </c>
      <c r="G4002" s="291">
        <v>60</v>
      </c>
      <c r="H4002" s="292"/>
      <c r="I4002" s="293">
        <v>8128.0454</v>
      </c>
      <c r="J4002" s="294"/>
    </row>
    <row r="4003" spans="1:10" ht="12.95" customHeight="1">
      <c r="A4003" s="286"/>
      <c r="B4003" s="305"/>
      <c r="C4003" s="287">
        <v>1131</v>
      </c>
      <c r="D4003" s="288" t="s">
        <v>804</v>
      </c>
      <c r="E4003" s="289" t="s">
        <v>463</v>
      </c>
      <c r="F4003" s="290">
        <v>75.930000000000007</v>
      </c>
      <c r="G4003" s="291">
        <v>70</v>
      </c>
      <c r="H4003" s="292"/>
      <c r="I4003" s="293">
        <v>5315.1638000000003</v>
      </c>
      <c r="J4003" s="294"/>
    </row>
    <row r="4004" spans="1:10">
      <c r="A4004" s="286"/>
      <c r="B4004" s="305"/>
      <c r="C4004" s="287">
        <v>1181</v>
      </c>
      <c r="D4004" s="288" t="s">
        <v>628</v>
      </c>
      <c r="E4004" s="289" t="s">
        <v>463</v>
      </c>
      <c r="F4004" s="290">
        <v>74.12</v>
      </c>
      <c r="G4004" s="291">
        <v>60</v>
      </c>
      <c r="H4004" s="292"/>
      <c r="I4004" s="293">
        <v>4447.3536000000004</v>
      </c>
      <c r="J4004" s="294"/>
    </row>
    <row r="4005" spans="1:10" ht="12.95" customHeight="1">
      <c r="A4005" s="286"/>
      <c r="B4005" s="305"/>
      <c r="C4005" s="287">
        <v>82030</v>
      </c>
      <c r="D4005" s="288" t="s">
        <v>671</v>
      </c>
      <c r="E4005" s="289" t="s">
        <v>672</v>
      </c>
      <c r="F4005" s="290">
        <v>18.25</v>
      </c>
      <c r="G4005" s="291">
        <v>60</v>
      </c>
      <c r="H4005" s="292"/>
      <c r="I4005" s="293">
        <v>1095.0083</v>
      </c>
      <c r="J4005" s="294"/>
    </row>
    <row r="4006" spans="1:10" ht="22.5">
      <c r="A4006" s="286"/>
      <c r="B4006" s="305"/>
      <c r="C4006" s="287">
        <v>94298</v>
      </c>
      <c r="D4006" s="288" t="s">
        <v>630</v>
      </c>
      <c r="E4006" s="289" t="s">
        <v>463</v>
      </c>
      <c r="F4006" s="290">
        <v>98.52</v>
      </c>
      <c r="G4006" s="291">
        <v>150</v>
      </c>
      <c r="H4006" s="292"/>
      <c r="I4006" s="293">
        <v>14778.607900000001</v>
      </c>
      <c r="J4006" s="294"/>
    </row>
    <row r="4007" spans="1:10" ht="12.95" customHeight="1">
      <c r="A4007" s="282">
        <v>16003005</v>
      </c>
      <c r="B4007" s="304" t="s">
        <v>2037</v>
      </c>
      <c r="C4007" s="298"/>
      <c r="D4007" s="298"/>
      <c r="E4007" s="298"/>
      <c r="F4007" s="298"/>
      <c r="G4007" s="298"/>
      <c r="H4007" s="283" t="s">
        <v>69</v>
      </c>
      <c r="I4007" s="284"/>
      <c r="J4007" s="285">
        <v>104876.59</v>
      </c>
    </row>
    <row r="4008" spans="1:10">
      <c r="A4008" s="286"/>
      <c r="B4008" s="305"/>
      <c r="C4008" s="287">
        <v>1003</v>
      </c>
      <c r="D4008" s="288" t="s">
        <v>2035</v>
      </c>
      <c r="E4008" s="289" t="s">
        <v>463</v>
      </c>
      <c r="F4008" s="290">
        <v>26.58</v>
      </c>
      <c r="G4008" s="291">
        <v>125</v>
      </c>
      <c r="H4008" s="292"/>
      <c r="I4008" s="293">
        <v>3323.5920000000001</v>
      </c>
      <c r="J4008" s="294"/>
    </row>
    <row r="4009" spans="1:10" ht="12.95" customHeight="1">
      <c r="A4009" s="286"/>
      <c r="B4009" s="305"/>
      <c r="C4009" s="287">
        <v>1120</v>
      </c>
      <c r="D4009" s="288" t="s">
        <v>648</v>
      </c>
      <c r="E4009" s="289" t="s">
        <v>463</v>
      </c>
      <c r="F4009" s="290">
        <v>528.21</v>
      </c>
      <c r="G4009" s="291">
        <v>40</v>
      </c>
      <c r="H4009" s="292"/>
      <c r="I4009" s="293">
        <v>21128.7052</v>
      </c>
      <c r="J4009" s="294"/>
    </row>
    <row r="4010" spans="1:10" ht="12.95" customHeight="1">
      <c r="A4010" s="286"/>
      <c r="B4010" s="305"/>
      <c r="C4010" s="287">
        <v>1125</v>
      </c>
      <c r="D4010" s="288" t="s">
        <v>746</v>
      </c>
      <c r="E4010" s="289" t="s">
        <v>463</v>
      </c>
      <c r="F4010" s="290">
        <v>190.43</v>
      </c>
      <c r="G4010" s="291">
        <v>80</v>
      </c>
      <c r="H4010" s="292"/>
      <c r="I4010" s="293">
        <v>15234.67</v>
      </c>
      <c r="J4010" s="294"/>
    </row>
    <row r="4011" spans="1:10" ht="33.75">
      <c r="A4011" s="286"/>
      <c r="B4011" s="305"/>
      <c r="C4011" s="287">
        <v>1128</v>
      </c>
      <c r="D4011" s="288" t="s">
        <v>695</v>
      </c>
      <c r="E4011" s="289" t="s">
        <v>463</v>
      </c>
      <c r="F4011" s="290">
        <v>135.46</v>
      </c>
      <c r="G4011" s="291">
        <v>100</v>
      </c>
      <c r="H4011" s="292"/>
      <c r="I4011" s="293">
        <v>13546.742399999999</v>
      </c>
      <c r="J4011" s="294"/>
    </row>
    <row r="4012" spans="1:10" ht="12.95" customHeight="1">
      <c r="A4012" s="286"/>
      <c r="B4012" s="305"/>
      <c r="C4012" s="287">
        <v>1131</v>
      </c>
      <c r="D4012" s="288" t="s">
        <v>804</v>
      </c>
      <c r="E4012" s="289" t="s">
        <v>463</v>
      </c>
      <c r="F4012" s="290">
        <v>75.930000000000007</v>
      </c>
      <c r="G4012" s="291">
        <v>140</v>
      </c>
      <c r="H4012" s="292"/>
      <c r="I4012" s="293">
        <v>10630.327600000001</v>
      </c>
      <c r="J4012" s="294"/>
    </row>
    <row r="4013" spans="1:10" ht="12.95" customHeight="1">
      <c r="A4013" s="286"/>
      <c r="B4013" s="305"/>
      <c r="C4013" s="287">
        <v>1181</v>
      </c>
      <c r="D4013" s="288" t="s">
        <v>628</v>
      </c>
      <c r="E4013" s="289" t="s">
        <v>463</v>
      </c>
      <c r="F4013" s="290">
        <v>74.12</v>
      </c>
      <c r="G4013" s="291">
        <v>125</v>
      </c>
      <c r="H4013" s="292"/>
      <c r="I4013" s="293">
        <v>9265.32</v>
      </c>
      <c r="J4013" s="294"/>
    </row>
    <row r="4014" spans="1:10" ht="22.5">
      <c r="A4014" s="286"/>
      <c r="B4014" s="305"/>
      <c r="C4014" s="287">
        <v>82030</v>
      </c>
      <c r="D4014" s="288" t="s">
        <v>671</v>
      </c>
      <c r="E4014" s="289" t="s">
        <v>672</v>
      </c>
      <c r="F4014" s="290">
        <v>18.25</v>
      </c>
      <c r="G4014" s="291">
        <v>120</v>
      </c>
      <c r="H4014" s="292"/>
      <c r="I4014" s="293">
        <v>2190.0165999999999</v>
      </c>
      <c r="J4014" s="294"/>
    </row>
    <row r="4015" spans="1:10" ht="12.95" customHeight="1">
      <c r="A4015" s="286"/>
      <c r="B4015" s="305"/>
      <c r="C4015" s="287">
        <v>94298</v>
      </c>
      <c r="D4015" s="288" t="s">
        <v>630</v>
      </c>
      <c r="E4015" s="289" t="s">
        <v>463</v>
      </c>
      <c r="F4015" s="290">
        <v>98.52</v>
      </c>
      <c r="G4015" s="291">
        <v>300</v>
      </c>
      <c r="H4015" s="292"/>
      <c r="I4015" s="293">
        <v>29557.215899999999</v>
      </c>
      <c r="J4015" s="294"/>
    </row>
    <row r="4016" spans="1:10" ht="12.95" customHeight="1">
      <c r="A4016" s="282">
        <v>16004001</v>
      </c>
      <c r="B4016" s="304" t="s">
        <v>2038</v>
      </c>
      <c r="C4016" s="298"/>
      <c r="D4016" s="298"/>
      <c r="E4016" s="298"/>
      <c r="F4016" s="298"/>
      <c r="G4016" s="298"/>
      <c r="H4016" s="283" t="s">
        <v>69</v>
      </c>
      <c r="I4016" s="284"/>
      <c r="J4016" s="285">
        <v>9506.36</v>
      </c>
    </row>
    <row r="4017" spans="1:10" ht="12.95" customHeight="1">
      <c r="A4017" s="286"/>
      <c r="B4017" s="305"/>
      <c r="C4017" s="287">
        <v>1110</v>
      </c>
      <c r="D4017" s="288" t="s">
        <v>779</v>
      </c>
      <c r="E4017" s="289" t="s">
        <v>463</v>
      </c>
      <c r="F4017" s="290">
        <v>528.21</v>
      </c>
      <c r="G4017" s="291">
        <v>8</v>
      </c>
      <c r="H4017" s="292"/>
      <c r="I4017" s="293">
        <v>4225.741</v>
      </c>
      <c r="J4017" s="294"/>
    </row>
    <row r="4018" spans="1:10" ht="12.95" customHeight="1">
      <c r="A4018" s="286"/>
      <c r="B4018" s="305"/>
      <c r="C4018" s="287">
        <v>1124</v>
      </c>
      <c r="D4018" s="288" t="s">
        <v>751</v>
      </c>
      <c r="E4018" s="289" t="s">
        <v>463</v>
      </c>
      <c r="F4018" s="290">
        <v>316.27999999999997</v>
      </c>
      <c r="G4018" s="291">
        <v>15</v>
      </c>
      <c r="H4018" s="292"/>
      <c r="I4018" s="293">
        <v>4744.2412000000004</v>
      </c>
      <c r="J4018" s="294"/>
    </row>
    <row r="4019" spans="1:10" ht="12.95" customHeight="1">
      <c r="A4019" s="286"/>
      <c r="B4019" s="305"/>
      <c r="C4019" s="287">
        <v>1158</v>
      </c>
      <c r="D4019" s="288" t="s">
        <v>626</v>
      </c>
      <c r="E4019" s="289" t="s">
        <v>463</v>
      </c>
      <c r="F4019" s="290">
        <v>67.040000000000006</v>
      </c>
      <c r="G4019" s="291">
        <v>8</v>
      </c>
      <c r="H4019" s="292"/>
      <c r="I4019" s="293">
        <v>536.38499999999999</v>
      </c>
      <c r="J4019" s="294"/>
    </row>
    <row r="4020" spans="1:10" ht="12.95" customHeight="1">
      <c r="A4020" s="282">
        <v>16004002</v>
      </c>
      <c r="B4020" s="304" t="s">
        <v>2039</v>
      </c>
      <c r="C4020" s="298"/>
      <c r="D4020" s="298"/>
      <c r="E4020" s="298"/>
      <c r="F4020" s="298"/>
      <c r="G4020" s="298"/>
      <c r="H4020" s="283" t="s">
        <v>69</v>
      </c>
      <c r="I4020" s="284"/>
      <c r="J4020" s="285">
        <v>17129.82</v>
      </c>
    </row>
    <row r="4021" spans="1:10" ht="12.95" customHeight="1">
      <c r="A4021" s="286"/>
      <c r="B4021" s="305"/>
      <c r="C4021" s="287">
        <v>1110</v>
      </c>
      <c r="D4021" s="288" t="s">
        <v>779</v>
      </c>
      <c r="E4021" s="289" t="s">
        <v>463</v>
      </c>
      <c r="F4021" s="290">
        <v>528.21</v>
      </c>
      <c r="G4021" s="291">
        <v>15</v>
      </c>
      <c r="H4021" s="292"/>
      <c r="I4021" s="293">
        <v>7923.2644</v>
      </c>
      <c r="J4021" s="294"/>
    </row>
    <row r="4022" spans="1:10" ht="12.95" customHeight="1">
      <c r="A4022" s="286"/>
      <c r="B4022" s="305"/>
      <c r="C4022" s="287">
        <v>1125</v>
      </c>
      <c r="D4022" s="288" t="s">
        <v>746</v>
      </c>
      <c r="E4022" s="289" t="s">
        <v>463</v>
      </c>
      <c r="F4022" s="290">
        <v>190.43</v>
      </c>
      <c r="G4022" s="291">
        <v>30</v>
      </c>
      <c r="H4022" s="292"/>
      <c r="I4022" s="293">
        <v>5713.0011999999997</v>
      </c>
      <c r="J4022" s="294"/>
    </row>
    <row r="4023" spans="1:10">
      <c r="A4023" s="286"/>
      <c r="B4023" s="305"/>
      <c r="C4023" s="287">
        <v>1158</v>
      </c>
      <c r="D4023" s="288" t="s">
        <v>626</v>
      </c>
      <c r="E4023" s="289" t="s">
        <v>463</v>
      </c>
      <c r="F4023" s="290">
        <v>67.040000000000006</v>
      </c>
      <c r="G4023" s="291">
        <v>12</v>
      </c>
      <c r="H4023" s="292"/>
      <c r="I4023" s="293">
        <v>804.57749999999999</v>
      </c>
      <c r="J4023" s="294"/>
    </row>
    <row r="4024" spans="1:10">
      <c r="A4024" s="286"/>
      <c r="B4024" s="305"/>
      <c r="C4024" s="287">
        <v>1206</v>
      </c>
      <c r="D4024" s="288" t="s">
        <v>2040</v>
      </c>
      <c r="E4024" s="289" t="s">
        <v>463</v>
      </c>
      <c r="F4024" s="290">
        <v>59.75</v>
      </c>
      <c r="G4024" s="291">
        <v>45</v>
      </c>
      <c r="H4024" s="292"/>
      <c r="I4024" s="293">
        <v>2688.9796000000001</v>
      </c>
      <c r="J4024" s="294"/>
    </row>
    <row r="4025" spans="1:10" ht="12.95" customHeight="1">
      <c r="A4025" s="282">
        <v>16004003</v>
      </c>
      <c r="B4025" s="304" t="s">
        <v>2041</v>
      </c>
      <c r="C4025" s="298"/>
      <c r="D4025" s="298"/>
      <c r="E4025" s="298"/>
      <c r="F4025" s="298"/>
      <c r="G4025" s="298"/>
      <c r="H4025" s="283" t="s">
        <v>69</v>
      </c>
      <c r="I4025" s="284"/>
      <c r="J4025" s="285">
        <v>17665.849999999999</v>
      </c>
    </row>
    <row r="4026" spans="1:10" ht="12.95" customHeight="1">
      <c r="A4026" s="286"/>
      <c r="B4026" s="305"/>
      <c r="C4026" s="287">
        <v>1110</v>
      </c>
      <c r="D4026" s="288" t="s">
        <v>779</v>
      </c>
      <c r="E4026" s="289" t="s">
        <v>463</v>
      </c>
      <c r="F4026" s="290">
        <v>528.21</v>
      </c>
      <c r="G4026" s="291">
        <v>12</v>
      </c>
      <c r="H4026" s="292"/>
      <c r="I4026" s="293">
        <v>6338.6115</v>
      </c>
      <c r="J4026" s="294"/>
    </row>
    <row r="4027" spans="1:10" ht="12.95" customHeight="1">
      <c r="A4027" s="286"/>
      <c r="B4027" s="305"/>
      <c r="C4027" s="287">
        <v>1125</v>
      </c>
      <c r="D4027" s="288" t="s">
        <v>746</v>
      </c>
      <c r="E4027" s="289" t="s">
        <v>463</v>
      </c>
      <c r="F4027" s="290">
        <v>190.43</v>
      </c>
      <c r="G4027" s="291">
        <v>25</v>
      </c>
      <c r="H4027" s="292"/>
      <c r="I4027" s="293">
        <v>4760.8343999999997</v>
      </c>
      <c r="J4027" s="294"/>
    </row>
    <row r="4028" spans="1:10" ht="33.75">
      <c r="A4028" s="286"/>
      <c r="B4028" s="305"/>
      <c r="C4028" s="287">
        <v>1131</v>
      </c>
      <c r="D4028" s="288" t="s">
        <v>804</v>
      </c>
      <c r="E4028" s="289" t="s">
        <v>463</v>
      </c>
      <c r="F4028" s="290">
        <v>75.930000000000007</v>
      </c>
      <c r="G4028" s="291">
        <v>55</v>
      </c>
      <c r="H4028" s="292"/>
      <c r="I4028" s="293">
        <v>4176.2001</v>
      </c>
      <c r="J4028" s="294"/>
    </row>
    <row r="4029" spans="1:10">
      <c r="A4029" s="286"/>
      <c r="B4029" s="305"/>
      <c r="C4029" s="287">
        <v>1206</v>
      </c>
      <c r="D4029" s="288" t="s">
        <v>2040</v>
      </c>
      <c r="E4029" s="289" t="s">
        <v>463</v>
      </c>
      <c r="F4029" s="290">
        <v>59.75</v>
      </c>
      <c r="G4029" s="291">
        <v>40</v>
      </c>
      <c r="H4029" s="292"/>
      <c r="I4029" s="293">
        <v>2390.2040999999999</v>
      </c>
      <c r="J4029" s="294"/>
    </row>
    <row r="4030" spans="1:10" ht="12.95" customHeight="1">
      <c r="A4030" s="282">
        <v>16004004</v>
      </c>
      <c r="B4030" s="304" t="s">
        <v>2042</v>
      </c>
      <c r="C4030" s="298"/>
      <c r="D4030" s="298"/>
      <c r="E4030" s="298"/>
      <c r="F4030" s="298"/>
      <c r="G4030" s="298"/>
      <c r="H4030" s="283" t="s">
        <v>69</v>
      </c>
      <c r="I4030" s="284"/>
      <c r="J4030" s="285">
        <v>7868.23</v>
      </c>
    </row>
    <row r="4031" spans="1:10" ht="12.95" customHeight="1">
      <c r="A4031" s="286"/>
      <c r="B4031" s="305"/>
      <c r="C4031" s="287">
        <v>1110</v>
      </c>
      <c r="D4031" s="288" t="s">
        <v>779</v>
      </c>
      <c r="E4031" s="289" t="s">
        <v>463</v>
      </c>
      <c r="F4031" s="290">
        <v>528.21</v>
      </c>
      <c r="G4031" s="291">
        <v>6</v>
      </c>
      <c r="H4031" s="292"/>
      <c r="I4031" s="293">
        <v>3169.3056999999999</v>
      </c>
      <c r="J4031" s="294"/>
    </row>
    <row r="4032" spans="1:10" ht="12.95" customHeight="1">
      <c r="A4032" s="286"/>
      <c r="B4032" s="305"/>
      <c r="C4032" s="287">
        <v>1125</v>
      </c>
      <c r="D4032" s="288" t="s">
        <v>746</v>
      </c>
      <c r="E4032" s="289" t="s">
        <v>463</v>
      </c>
      <c r="F4032" s="290">
        <v>190.43</v>
      </c>
      <c r="G4032" s="291">
        <v>10</v>
      </c>
      <c r="H4032" s="292"/>
      <c r="I4032" s="293">
        <v>1904.3336999999999</v>
      </c>
      <c r="J4032" s="294"/>
    </row>
    <row r="4033" spans="1:10" ht="12.95" customHeight="1">
      <c r="A4033" s="286"/>
      <c r="B4033" s="305"/>
      <c r="C4033" s="287">
        <v>1131</v>
      </c>
      <c r="D4033" s="288" t="s">
        <v>804</v>
      </c>
      <c r="E4033" s="289" t="s">
        <v>463</v>
      </c>
      <c r="F4033" s="290">
        <v>75.930000000000007</v>
      </c>
      <c r="G4033" s="291">
        <v>25</v>
      </c>
      <c r="H4033" s="292"/>
      <c r="I4033" s="293">
        <v>1898.2728</v>
      </c>
      <c r="J4033" s="294"/>
    </row>
    <row r="4034" spans="1:10">
      <c r="A4034" s="286"/>
      <c r="B4034" s="305"/>
      <c r="C4034" s="287">
        <v>1206</v>
      </c>
      <c r="D4034" s="288" t="s">
        <v>2040</v>
      </c>
      <c r="E4034" s="289" t="s">
        <v>463</v>
      </c>
      <c r="F4034" s="290">
        <v>59.75</v>
      </c>
      <c r="G4034" s="291">
        <v>15</v>
      </c>
      <c r="H4034" s="292"/>
      <c r="I4034" s="293">
        <v>896.32650000000001</v>
      </c>
      <c r="J4034" s="294"/>
    </row>
    <row r="4035" spans="1:10" ht="11.25" customHeight="1">
      <c r="A4035" s="282">
        <v>16004005</v>
      </c>
      <c r="B4035" s="304" t="s">
        <v>2043</v>
      </c>
      <c r="C4035" s="298"/>
      <c r="D4035" s="298"/>
      <c r="E4035" s="298"/>
      <c r="F4035" s="298"/>
      <c r="G4035" s="298"/>
      <c r="H4035" s="283" t="s">
        <v>69</v>
      </c>
      <c r="I4035" s="284"/>
      <c r="J4035" s="285">
        <v>17411.740000000002</v>
      </c>
    </row>
    <row r="4036" spans="1:10" ht="12.95" customHeight="1">
      <c r="A4036" s="286"/>
      <c r="B4036" s="305"/>
      <c r="C4036" s="287">
        <v>1124</v>
      </c>
      <c r="D4036" s="288" t="s">
        <v>751</v>
      </c>
      <c r="E4036" s="289" t="s">
        <v>463</v>
      </c>
      <c r="F4036" s="290">
        <v>316.27999999999997</v>
      </c>
      <c r="G4036" s="291">
        <v>30</v>
      </c>
      <c r="H4036" s="292"/>
      <c r="I4036" s="293">
        <v>9488.4825000000001</v>
      </c>
      <c r="J4036" s="294"/>
    </row>
    <row r="4037" spans="1:10" ht="12.95" customHeight="1">
      <c r="A4037" s="286"/>
      <c r="B4037" s="305"/>
      <c r="C4037" s="287">
        <v>1131</v>
      </c>
      <c r="D4037" s="288" t="s">
        <v>804</v>
      </c>
      <c r="E4037" s="289" t="s">
        <v>463</v>
      </c>
      <c r="F4037" s="290">
        <v>75.930000000000007</v>
      </c>
      <c r="G4037" s="291">
        <v>65</v>
      </c>
      <c r="H4037" s="292"/>
      <c r="I4037" s="293">
        <v>4935.5092000000004</v>
      </c>
      <c r="J4037" s="294"/>
    </row>
    <row r="4038" spans="1:10">
      <c r="A4038" s="286"/>
      <c r="B4038" s="305"/>
      <c r="C4038" s="287">
        <v>1206</v>
      </c>
      <c r="D4038" s="288" t="s">
        <v>2040</v>
      </c>
      <c r="E4038" s="289" t="s">
        <v>463</v>
      </c>
      <c r="F4038" s="290">
        <v>59.75</v>
      </c>
      <c r="G4038" s="291">
        <v>50</v>
      </c>
      <c r="H4038" s="292"/>
      <c r="I4038" s="293">
        <v>2987.7552000000001</v>
      </c>
      <c r="J4038" s="294"/>
    </row>
    <row r="4039" spans="1:10" ht="12.95" customHeight="1">
      <c r="A4039" s="282">
        <v>16004006</v>
      </c>
      <c r="B4039" s="304" t="s">
        <v>2044</v>
      </c>
      <c r="C4039" s="298"/>
      <c r="D4039" s="298"/>
      <c r="E4039" s="298"/>
      <c r="F4039" s="298"/>
      <c r="G4039" s="298"/>
      <c r="H4039" s="283" t="s">
        <v>69</v>
      </c>
      <c r="I4039" s="284"/>
      <c r="J4039" s="285">
        <v>7855.69</v>
      </c>
    </row>
    <row r="4040" spans="1:10" ht="33.75">
      <c r="A4040" s="286"/>
      <c r="B4040" s="305"/>
      <c r="C4040" s="287">
        <v>1124</v>
      </c>
      <c r="D4040" s="288" t="s">
        <v>751</v>
      </c>
      <c r="E4040" s="289" t="s">
        <v>463</v>
      </c>
      <c r="F4040" s="290">
        <v>316.27999999999997</v>
      </c>
      <c r="G4040" s="291">
        <v>10</v>
      </c>
      <c r="H4040" s="292"/>
      <c r="I4040" s="293">
        <v>3162.8274999999999</v>
      </c>
      <c r="J4040" s="294"/>
    </row>
    <row r="4041" spans="1:10" ht="12.95" customHeight="1">
      <c r="A4041" s="286"/>
      <c r="B4041" s="305"/>
      <c r="C4041" s="287">
        <v>1131</v>
      </c>
      <c r="D4041" s="288" t="s">
        <v>804</v>
      </c>
      <c r="E4041" s="289" t="s">
        <v>463</v>
      </c>
      <c r="F4041" s="290">
        <v>75.930000000000007</v>
      </c>
      <c r="G4041" s="291">
        <v>50</v>
      </c>
      <c r="H4041" s="292"/>
      <c r="I4041" s="293">
        <v>3796.5455999999999</v>
      </c>
      <c r="J4041" s="294"/>
    </row>
    <row r="4042" spans="1:10">
      <c r="A4042" s="286"/>
      <c r="B4042" s="305"/>
      <c r="C4042" s="287">
        <v>1206</v>
      </c>
      <c r="D4042" s="288" t="s">
        <v>2040</v>
      </c>
      <c r="E4042" s="289" t="s">
        <v>463</v>
      </c>
      <c r="F4042" s="290">
        <v>59.75</v>
      </c>
      <c r="G4042" s="291">
        <v>15</v>
      </c>
      <c r="H4042" s="292"/>
      <c r="I4042" s="293">
        <v>896.32650000000001</v>
      </c>
      <c r="J4042" s="294"/>
    </row>
    <row r="4043" spans="1:10">
      <c r="A4043" s="282">
        <v>16004007</v>
      </c>
      <c r="B4043" s="304" t="s">
        <v>2045</v>
      </c>
      <c r="C4043" s="298"/>
      <c r="D4043" s="298"/>
      <c r="E4043" s="298"/>
      <c r="F4043" s="298"/>
      <c r="G4043" s="298"/>
      <c r="H4043" s="283" t="s">
        <v>69</v>
      </c>
      <c r="I4043" s="284"/>
      <c r="J4043" s="285">
        <v>16617.990000000002</v>
      </c>
    </row>
    <row r="4044" spans="1:10" ht="12.95" customHeight="1">
      <c r="A4044" s="286"/>
      <c r="B4044" s="305"/>
      <c r="C4044" s="287">
        <v>1124</v>
      </c>
      <c r="D4044" s="288" t="s">
        <v>751</v>
      </c>
      <c r="E4044" s="289" t="s">
        <v>463</v>
      </c>
      <c r="F4044" s="290">
        <v>316.27999999999997</v>
      </c>
      <c r="G4044" s="291">
        <v>22</v>
      </c>
      <c r="H4044" s="292"/>
      <c r="I4044" s="293">
        <v>6958.2205000000004</v>
      </c>
      <c r="J4044" s="294"/>
    </row>
    <row r="4045" spans="1:10" ht="12.95" customHeight="1">
      <c r="A4045" s="286"/>
      <c r="B4045" s="305"/>
      <c r="C4045" s="287">
        <v>1131</v>
      </c>
      <c r="D4045" s="288" t="s">
        <v>804</v>
      </c>
      <c r="E4045" s="289" t="s">
        <v>463</v>
      </c>
      <c r="F4045" s="290">
        <v>75.930000000000007</v>
      </c>
      <c r="G4045" s="291">
        <v>80</v>
      </c>
      <c r="H4045" s="292"/>
      <c r="I4045" s="293">
        <v>6074.4728999999998</v>
      </c>
      <c r="J4045" s="294"/>
    </row>
    <row r="4046" spans="1:10">
      <c r="A4046" s="286"/>
      <c r="B4046" s="305"/>
      <c r="C4046" s="287">
        <v>1206</v>
      </c>
      <c r="D4046" s="288" t="s">
        <v>2040</v>
      </c>
      <c r="E4046" s="289" t="s">
        <v>463</v>
      </c>
      <c r="F4046" s="290">
        <v>59.75</v>
      </c>
      <c r="G4046" s="291">
        <v>60</v>
      </c>
      <c r="H4046" s="292"/>
      <c r="I4046" s="293">
        <v>3585.3062</v>
      </c>
      <c r="J4046" s="294"/>
    </row>
    <row r="4047" spans="1:10" ht="11.25" customHeight="1">
      <c r="A4047" s="282">
        <v>16004008</v>
      </c>
      <c r="B4047" s="304" t="s">
        <v>2046</v>
      </c>
      <c r="C4047" s="298"/>
      <c r="D4047" s="298"/>
      <c r="E4047" s="298"/>
      <c r="F4047" s="298"/>
      <c r="G4047" s="298"/>
      <c r="H4047" s="283" t="s">
        <v>69</v>
      </c>
      <c r="I4047" s="284"/>
      <c r="J4047" s="285">
        <v>16740.37</v>
      </c>
    </row>
    <row r="4048" spans="1:10" ht="33.75">
      <c r="A4048" s="286"/>
      <c r="B4048" s="305"/>
      <c r="C4048" s="287">
        <v>1110</v>
      </c>
      <c r="D4048" s="288" t="s">
        <v>779</v>
      </c>
      <c r="E4048" s="289" t="s">
        <v>463</v>
      </c>
      <c r="F4048" s="290">
        <v>528.21</v>
      </c>
      <c r="G4048" s="291">
        <v>10</v>
      </c>
      <c r="H4048" s="292"/>
      <c r="I4048" s="293">
        <v>5282.1763000000001</v>
      </c>
      <c r="J4048" s="294"/>
    </row>
    <row r="4049" spans="1:10" ht="12.95" customHeight="1">
      <c r="A4049" s="286"/>
      <c r="B4049" s="305"/>
      <c r="C4049" s="287">
        <v>1125</v>
      </c>
      <c r="D4049" s="288" t="s">
        <v>746</v>
      </c>
      <c r="E4049" s="289" t="s">
        <v>463</v>
      </c>
      <c r="F4049" s="290">
        <v>190.43</v>
      </c>
      <c r="G4049" s="291">
        <v>15</v>
      </c>
      <c r="H4049" s="292"/>
      <c r="I4049" s="293">
        <v>2856.5005999999998</v>
      </c>
      <c r="J4049" s="294"/>
    </row>
    <row r="4050" spans="1:10" ht="33.75">
      <c r="A4050" s="286"/>
      <c r="B4050" s="305"/>
      <c r="C4050" s="287">
        <v>1131</v>
      </c>
      <c r="D4050" s="288" t="s">
        <v>804</v>
      </c>
      <c r="E4050" s="289" t="s">
        <v>463</v>
      </c>
      <c r="F4050" s="290">
        <v>75.930000000000007</v>
      </c>
      <c r="G4050" s="291">
        <v>70</v>
      </c>
      <c r="H4050" s="292"/>
      <c r="I4050" s="293">
        <v>5315.1638000000003</v>
      </c>
      <c r="J4050" s="294"/>
    </row>
    <row r="4051" spans="1:10">
      <c r="A4051" s="286"/>
      <c r="B4051" s="305"/>
      <c r="C4051" s="287">
        <v>1206</v>
      </c>
      <c r="D4051" s="288" t="s">
        <v>2040</v>
      </c>
      <c r="E4051" s="289" t="s">
        <v>463</v>
      </c>
      <c r="F4051" s="290">
        <v>59.75</v>
      </c>
      <c r="G4051" s="291">
        <v>55</v>
      </c>
      <c r="H4051" s="292"/>
      <c r="I4051" s="293">
        <v>3286.5306999999998</v>
      </c>
      <c r="J4051" s="294"/>
    </row>
    <row r="4052" spans="1:10" ht="11.25" customHeight="1">
      <c r="A4052" s="282">
        <v>16004009</v>
      </c>
      <c r="B4052" s="304" t="s">
        <v>2047</v>
      </c>
      <c r="C4052" s="298"/>
      <c r="D4052" s="298"/>
      <c r="E4052" s="298"/>
      <c r="F4052" s="298"/>
      <c r="G4052" s="298"/>
      <c r="H4052" s="283" t="s">
        <v>69</v>
      </c>
      <c r="I4052" s="284"/>
      <c r="J4052" s="285">
        <v>17480.7</v>
      </c>
    </row>
    <row r="4053" spans="1:10" ht="33.75">
      <c r="A4053" s="286"/>
      <c r="B4053" s="305"/>
      <c r="C4053" s="287">
        <v>1110</v>
      </c>
      <c r="D4053" s="288" t="s">
        <v>779</v>
      </c>
      <c r="E4053" s="289" t="s">
        <v>463</v>
      </c>
      <c r="F4053" s="290">
        <v>528.21</v>
      </c>
      <c r="G4053" s="291">
        <v>10</v>
      </c>
      <c r="H4053" s="292"/>
      <c r="I4053" s="293">
        <v>5282.1763000000001</v>
      </c>
      <c r="J4053" s="294"/>
    </row>
    <row r="4054" spans="1:10" ht="12.95" customHeight="1">
      <c r="A4054" s="286"/>
      <c r="B4054" s="305"/>
      <c r="C4054" s="287">
        <v>1125</v>
      </c>
      <c r="D4054" s="288" t="s">
        <v>746</v>
      </c>
      <c r="E4054" s="289" t="s">
        <v>463</v>
      </c>
      <c r="F4054" s="290">
        <v>190.43</v>
      </c>
      <c r="G4054" s="291">
        <v>30</v>
      </c>
      <c r="H4054" s="292"/>
      <c r="I4054" s="293">
        <v>5713.0011999999997</v>
      </c>
      <c r="J4054" s="294"/>
    </row>
    <row r="4055" spans="1:10" ht="12.95" customHeight="1">
      <c r="A4055" s="286"/>
      <c r="B4055" s="305"/>
      <c r="C4055" s="287">
        <v>1131</v>
      </c>
      <c r="D4055" s="288" t="s">
        <v>804</v>
      </c>
      <c r="E4055" s="289" t="s">
        <v>463</v>
      </c>
      <c r="F4055" s="290">
        <v>75.930000000000007</v>
      </c>
      <c r="G4055" s="291">
        <v>50</v>
      </c>
      <c r="H4055" s="292"/>
      <c r="I4055" s="293">
        <v>3796.5455999999999</v>
      </c>
      <c r="J4055" s="294"/>
    </row>
    <row r="4056" spans="1:10">
      <c r="A4056" s="286"/>
      <c r="B4056" s="305"/>
      <c r="C4056" s="287">
        <v>1206</v>
      </c>
      <c r="D4056" s="288" t="s">
        <v>2040</v>
      </c>
      <c r="E4056" s="289" t="s">
        <v>463</v>
      </c>
      <c r="F4056" s="290">
        <v>59.75</v>
      </c>
      <c r="G4056" s="291">
        <v>45</v>
      </c>
      <c r="H4056" s="292"/>
      <c r="I4056" s="293">
        <v>2688.9796000000001</v>
      </c>
      <c r="J4056" s="294"/>
    </row>
    <row r="4057" spans="1:10" ht="11.25" customHeight="1">
      <c r="A4057" s="282">
        <v>16005001</v>
      </c>
      <c r="B4057" s="304" t="s">
        <v>2048</v>
      </c>
      <c r="C4057" s="298"/>
      <c r="D4057" s="298"/>
      <c r="E4057" s="298"/>
      <c r="F4057" s="298"/>
      <c r="G4057" s="298"/>
      <c r="H4057" s="283" t="s">
        <v>69</v>
      </c>
      <c r="I4057" s="284"/>
      <c r="J4057" s="285">
        <v>8579.4699999999993</v>
      </c>
    </row>
    <row r="4058" spans="1:10" ht="12.95" customHeight="1">
      <c r="A4058" s="286"/>
      <c r="B4058" s="305"/>
      <c r="C4058" s="287">
        <v>1120</v>
      </c>
      <c r="D4058" s="288" t="s">
        <v>648</v>
      </c>
      <c r="E4058" s="289" t="s">
        <v>463</v>
      </c>
      <c r="F4058" s="290">
        <v>528.21</v>
      </c>
      <c r="G4058" s="291">
        <v>4</v>
      </c>
      <c r="H4058" s="292"/>
      <c r="I4058" s="293">
        <v>2112.8705</v>
      </c>
      <c r="J4058" s="294"/>
    </row>
    <row r="4059" spans="1:10" ht="12.95" customHeight="1">
      <c r="A4059" s="286"/>
      <c r="B4059" s="305"/>
      <c r="C4059" s="287">
        <v>1124</v>
      </c>
      <c r="D4059" s="288" t="s">
        <v>751</v>
      </c>
      <c r="E4059" s="289" t="s">
        <v>463</v>
      </c>
      <c r="F4059" s="290">
        <v>316.27999999999997</v>
      </c>
      <c r="G4059" s="291">
        <v>8</v>
      </c>
      <c r="H4059" s="292"/>
      <c r="I4059" s="293">
        <v>2530.2620000000002</v>
      </c>
      <c r="J4059" s="294"/>
    </row>
    <row r="4060" spans="1:10" ht="33.75">
      <c r="A4060" s="286"/>
      <c r="B4060" s="305"/>
      <c r="C4060" s="287">
        <v>1125</v>
      </c>
      <c r="D4060" s="288" t="s">
        <v>746</v>
      </c>
      <c r="E4060" s="289" t="s">
        <v>463</v>
      </c>
      <c r="F4060" s="290">
        <v>190.43</v>
      </c>
      <c r="G4060" s="291">
        <v>10</v>
      </c>
      <c r="H4060" s="292"/>
      <c r="I4060" s="293">
        <v>1904.3336999999999</v>
      </c>
      <c r="J4060" s="294"/>
    </row>
    <row r="4061" spans="1:10" ht="33.75">
      <c r="A4061" s="286"/>
      <c r="B4061" s="305"/>
      <c r="C4061" s="287">
        <v>1128</v>
      </c>
      <c r="D4061" s="288" t="s">
        <v>695</v>
      </c>
      <c r="E4061" s="289" t="s">
        <v>463</v>
      </c>
      <c r="F4061" s="290">
        <v>135.46</v>
      </c>
      <c r="G4061" s="291">
        <v>15</v>
      </c>
      <c r="H4061" s="292"/>
      <c r="I4061" s="293">
        <v>2032.0112999999999</v>
      </c>
      <c r="J4061" s="294"/>
    </row>
    <row r="4062" spans="1:10" ht="11.25" customHeight="1">
      <c r="A4062" s="282">
        <v>16005002</v>
      </c>
      <c r="B4062" s="304" t="s">
        <v>2049</v>
      </c>
      <c r="C4062" s="298"/>
      <c r="D4062" s="298"/>
      <c r="E4062" s="298"/>
      <c r="F4062" s="298"/>
      <c r="G4062" s="298"/>
      <c r="H4062" s="283" t="s">
        <v>69</v>
      </c>
      <c r="I4062" s="284"/>
      <c r="J4062" s="285">
        <v>11031.98</v>
      </c>
    </row>
    <row r="4063" spans="1:10" ht="33.75">
      <c r="A4063" s="286"/>
      <c r="B4063" s="305"/>
      <c r="C4063" s="287">
        <v>1120</v>
      </c>
      <c r="D4063" s="288" t="s">
        <v>648</v>
      </c>
      <c r="E4063" s="289" t="s">
        <v>463</v>
      </c>
      <c r="F4063" s="290">
        <v>528.21</v>
      </c>
      <c r="G4063" s="291">
        <v>4</v>
      </c>
      <c r="H4063" s="292"/>
      <c r="I4063" s="293">
        <v>2112.8705</v>
      </c>
      <c r="J4063" s="294"/>
    </row>
    <row r="4064" spans="1:10" ht="12.95" customHeight="1">
      <c r="A4064" s="286"/>
      <c r="B4064" s="305"/>
      <c r="C4064" s="287">
        <v>1124</v>
      </c>
      <c r="D4064" s="288" t="s">
        <v>751</v>
      </c>
      <c r="E4064" s="289" t="s">
        <v>463</v>
      </c>
      <c r="F4064" s="290">
        <v>316.27999999999997</v>
      </c>
      <c r="G4064" s="291">
        <v>10</v>
      </c>
      <c r="H4064" s="292"/>
      <c r="I4064" s="293">
        <v>3162.8274999999999</v>
      </c>
      <c r="J4064" s="294"/>
    </row>
    <row r="4065" spans="1:10" ht="33.75">
      <c r="A4065" s="286"/>
      <c r="B4065" s="305"/>
      <c r="C4065" s="287">
        <v>1125</v>
      </c>
      <c r="D4065" s="288" t="s">
        <v>746</v>
      </c>
      <c r="E4065" s="289" t="s">
        <v>463</v>
      </c>
      <c r="F4065" s="290">
        <v>190.43</v>
      </c>
      <c r="G4065" s="291">
        <v>16</v>
      </c>
      <c r="H4065" s="292"/>
      <c r="I4065" s="293">
        <v>3046.9340000000002</v>
      </c>
      <c r="J4065" s="294"/>
    </row>
    <row r="4066" spans="1:10" ht="33.75">
      <c r="A4066" s="286"/>
      <c r="B4066" s="305"/>
      <c r="C4066" s="287">
        <v>1128</v>
      </c>
      <c r="D4066" s="288" t="s">
        <v>695</v>
      </c>
      <c r="E4066" s="289" t="s">
        <v>463</v>
      </c>
      <c r="F4066" s="290">
        <v>135.46</v>
      </c>
      <c r="G4066" s="291">
        <v>20</v>
      </c>
      <c r="H4066" s="292"/>
      <c r="I4066" s="293">
        <v>2709.3483999999999</v>
      </c>
      <c r="J4066" s="294"/>
    </row>
    <row r="4067" spans="1:10" ht="12.95" customHeight="1">
      <c r="A4067" s="282">
        <v>16005003</v>
      </c>
      <c r="B4067" s="304" t="s">
        <v>2050</v>
      </c>
      <c r="C4067" s="298"/>
      <c r="D4067" s="298"/>
      <c r="E4067" s="298"/>
      <c r="F4067" s="298"/>
      <c r="G4067" s="298"/>
      <c r="H4067" s="283" t="s">
        <v>69</v>
      </c>
      <c r="I4067" s="284"/>
      <c r="J4067" s="285">
        <v>13525.71</v>
      </c>
    </row>
    <row r="4068" spans="1:10" ht="33.75">
      <c r="A4068" s="286"/>
      <c r="B4068" s="305"/>
      <c r="C4068" s="287">
        <v>1120</v>
      </c>
      <c r="D4068" s="288" t="s">
        <v>648</v>
      </c>
      <c r="E4068" s="289" t="s">
        <v>463</v>
      </c>
      <c r="F4068" s="290">
        <v>528.21</v>
      </c>
      <c r="G4068" s="291">
        <v>8</v>
      </c>
      <c r="H4068" s="292"/>
      <c r="I4068" s="293">
        <v>4225.741</v>
      </c>
      <c r="J4068" s="294"/>
    </row>
    <row r="4069" spans="1:10" ht="12.95" customHeight="1">
      <c r="A4069" s="286"/>
      <c r="B4069" s="305"/>
      <c r="C4069" s="287">
        <v>1124</v>
      </c>
      <c r="D4069" s="288" t="s">
        <v>751</v>
      </c>
      <c r="E4069" s="289" t="s">
        <v>463</v>
      </c>
      <c r="F4069" s="290">
        <v>316.27999999999997</v>
      </c>
      <c r="G4069" s="291">
        <v>10</v>
      </c>
      <c r="H4069" s="292"/>
      <c r="I4069" s="293">
        <v>3162.8274999999999</v>
      </c>
      <c r="J4069" s="294"/>
    </row>
    <row r="4070" spans="1:10" ht="33.75">
      <c r="A4070" s="286"/>
      <c r="B4070" s="305"/>
      <c r="C4070" s="287">
        <v>1125</v>
      </c>
      <c r="D4070" s="288" t="s">
        <v>746</v>
      </c>
      <c r="E4070" s="289" t="s">
        <v>463</v>
      </c>
      <c r="F4070" s="290">
        <v>190.43</v>
      </c>
      <c r="G4070" s="291">
        <v>18</v>
      </c>
      <c r="H4070" s="292"/>
      <c r="I4070" s="293">
        <v>3427.8006999999998</v>
      </c>
      <c r="J4070" s="294"/>
    </row>
    <row r="4071" spans="1:10" ht="12.95" customHeight="1">
      <c r="A4071" s="286"/>
      <c r="B4071" s="305"/>
      <c r="C4071" s="287">
        <v>1128</v>
      </c>
      <c r="D4071" s="288" t="s">
        <v>695</v>
      </c>
      <c r="E4071" s="289" t="s">
        <v>463</v>
      </c>
      <c r="F4071" s="290">
        <v>135.46</v>
      </c>
      <c r="G4071" s="291">
        <v>20</v>
      </c>
      <c r="H4071" s="292"/>
      <c r="I4071" s="293">
        <v>2709.3483999999999</v>
      </c>
      <c r="J4071" s="294"/>
    </row>
    <row r="4072" spans="1:10" ht="11.25" customHeight="1">
      <c r="A4072" s="282">
        <v>16005004</v>
      </c>
      <c r="B4072" s="304" t="s">
        <v>2051</v>
      </c>
      <c r="C4072" s="298"/>
      <c r="D4072" s="298"/>
      <c r="E4072" s="298"/>
      <c r="F4072" s="298"/>
      <c r="G4072" s="298"/>
      <c r="H4072" s="283" t="s">
        <v>69</v>
      </c>
      <c r="I4072" s="284"/>
      <c r="J4072" s="285">
        <v>32085.62</v>
      </c>
    </row>
    <row r="4073" spans="1:10" ht="33.75">
      <c r="A4073" s="286"/>
      <c r="B4073" s="305"/>
      <c r="C4073" s="287">
        <v>1124</v>
      </c>
      <c r="D4073" s="288" t="s">
        <v>751</v>
      </c>
      <c r="E4073" s="289" t="s">
        <v>463</v>
      </c>
      <c r="F4073" s="290">
        <v>316.27999999999997</v>
      </c>
      <c r="G4073" s="291">
        <v>18</v>
      </c>
      <c r="H4073" s="292"/>
      <c r="I4073" s="293">
        <v>5693.0895</v>
      </c>
      <c r="J4073" s="294"/>
    </row>
    <row r="4074" spans="1:10" ht="12.95" customHeight="1">
      <c r="A4074" s="286"/>
      <c r="B4074" s="305"/>
      <c r="C4074" s="287">
        <v>1125</v>
      </c>
      <c r="D4074" s="288" t="s">
        <v>746</v>
      </c>
      <c r="E4074" s="289" t="s">
        <v>463</v>
      </c>
      <c r="F4074" s="290">
        <v>190.43</v>
      </c>
      <c r="G4074" s="291">
        <v>30</v>
      </c>
      <c r="H4074" s="292"/>
      <c r="I4074" s="293">
        <v>5713.0011999999997</v>
      </c>
      <c r="J4074" s="294"/>
    </row>
    <row r="4075" spans="1:10" ht="33.75">
      <c r="A4075" s="286"/>
      <c r="B4075" s="305"/>
      <c r="C4075" s="287">
        <v>1128</v>
      </c>
      <c r="D4075" s="288" t="s">
        <v>695</v>
      </c>
      <c r="E4075" s="289" t="s">
        <v>463</v>
      </c>
      <c r="F4075" s="290">
        <v>135.46</v>
      </c>
      <c r="G4075" s="291">
        <v>45</v>
      </c>
      <c r="H4075" s="292"/>
      <c r="I4075" s="293">
        <v>6096.0339999999997</v>
      </c>
      <c r="J4075" s="294"/>
    </row>
    <row r="4076" spans="1:10">
      <c r="A4076" s="286"/>
      <c r="B4076" s="305"/>
      <c r="C4076" s="287">
        <v>1158</v>
      </c>
      <c r="D4076" s="288" t="s">
        <v>626</v>
      </c>
      <c r="E4076" s="289" t="s">
        <v>463</v>
      </c>
      <c r="F4076" s="290">
        <v>67.040000000000006</v>
      </c>
      <c r="G4076" s="291">
        <v>18</v>
      </c>
      <c r="H4076" s="292"/>
      <c r="I4076" s="293">
        <v>1206.8662999999999</v>
      </c>
      <c r="J4076" s="294"/>
    </row>
    <row r="4077" spans="1:10">
      <c r="A4077" s="286"/>
      <c r="B4077" s="305"/>
      <c r="C4077" s="287">
        <v>1191</v>
      </c>
      <c r="D4077" s="288" t="s">
        <v>819</v>
      </c>
      <c r="E4077" s="289" t="s">
        <v>463</v>
      </c>
      <c r="F4077" s="290">
        <v>163.86</v>
      </c>
      <c r="G4077" s="291">
        <v>30</v>
      </c>
      <c r="H4077" s="292"/>
      <c r="I4077" s="293">
        <v>4915.9353000000001</v>
      </c>
      <c r="J4077" s="294"/>
    </row>
    <row r="4078" spans="1:10">
      <c r="A4078" s="286"/>
      <c r="B4078" s="305"/>
      <c r="C4078" s="287">
        <v>1194</v>
      </c>
      <c r="D4078" s="288" t="s">
        <v>822</v>
      </c>
      <c r="E4078" s="289" t="s">
        <v>463</v>
      </c>
      <c r="F4078" s="290">
        <v>148.88</v>
      </c>
      <c r="G4078" s="291">
        <v>30</v>
      </c>
      <c r="H4078" s="292"/>
      <c r="I4078" s="293">
        <v>4466.4306999999999</v>
      </c>
      <c r="J4078" s="294"/>
    </row>
    <row r="4079" spans="1:10">
      <c r="A4079" s="286"/>
      <c r="B4079" s="305"/>
      <c r="C4079" s="287">
        <v>1200</v>
      </c>
      <c r="D4079" s="288" t="s">
        <v>2015</v>
      </c>
      <c r="E4079" s="289" t="s">
        <v>463</v>
      </c>
      <c r="F4079" s="290">
        <v>133.13999999999999</v>
      </c>
      <c r="G4079" s="291">
        <v>30</v>
      </c>
      <c r="H4079" s="292"/>
      <c r="I4079" s="293">
        <v>3994.2719999999999</v>
      </c>
      <c r="J4079" s="294"/>
    </row>
    <row r="4080" spans="1:10" ht="11.25" customHeight="1">
      <c r="A4080" s="282">
        <v>16005005</v>
      </c>
      <c r="B4080" s="304" t="s">
        <v>2052</v>
      </c>
      <c r="C4080" s="298"/>
      <c r="D4080" s="298"/>
      <c r="E4080" s="298"/>
      <c r="F4080" s="298"/>
      <c r="G4080" s="298"/>
      <c r="H4080" s="283" t="s">
        <v>69</v>
      </c>
      <c r="I4080" s="284"/>
      <c r="J4080" s="285">
        <v>38272.61</v>
      </c>
    </row>
    <row r="4081" spans="1:10" ht="33.75">
      <c r="A4081" s="286"/>
      <c r="B4081" s="305"/>
      <c r="C4081" s="287">
        <v>1120</v>
      </c>
      <c r="D4081" s="288" t="s">
        <v>648</v>
      </c>
      <c r="E4081" s="289" t="s">
        <v>463</v>
      </c>
      <c r="F4081" s="290">
        <v>528.21</v>
      </c>
      <c r="G4081" s="291">
        <v>8</v>
      </c>
      <c r="H4081" s="292"/>
      <c r="I4081" s="293">
        <v>4225.741</v>
      </c>
      <c r="J4081" s="294"/>
    </row>
    <row r="4082" spans="1:10" ht="12.95" customHeight="1">
      <c r="A4082" s="286"/>
      <c r="B4082" s="305"/>
      <c r="C4082" s="287">
        <v>1124</v>
      </c>
      <c r="D4082" s="288" t="s">
        <v>751</v>
      </c>
      <c r="E4082" s="289" t="s">
        <v>463</v>
      </c>
      <c r="F4082" s="290">
        <v>316.27999999999997</v>
      </c>
      <c r="G4082" s="291">
        <v>12</v>
      </c>
      <c r="H4082" s="292"/>
      <c r="I4082" s="293">
        <v>3795.393</v>
      </c>
      <c r="J4082" s="294"/>
    </row>
    <row r="4083" spans="1:10" ht="33.75">
      <c r="A4083" s="286"/>
      <c r="B4083" s="305"/>
      <c r="C4083" s="287">
        <v>1125</v>
      </c>
      <c r="D4083" s="288" t="s">
        <v>746</v>
      </c>
      <c r="E4083" s="289" t="s">
        <v>463</v>
      </c>
      <c r="F4083" s="290">
        <v>190.43</v>
      </c>
      <c r="G4083" s="291">
        <v>35</v>
      </c>
      <c r="H4083" s="292"/>
      <c r="I4083" s="293">
        <v>6665.1680999999999</v>
      </c>
      <c r="J4083" s="294"/>
    </row>
    <row r="4084" spans="1:10" ht="33.75">
      <c r="A4084" s="286"/>
      <c r="B4084" s="305"/>
      <c r="C4084" s="287">
        <v>1128</v>
      </c>
      <c r="D4084" s="288" t="s">
        <v>695</v>
      </c>
      <c r="E4084" s="289" t="s">
        <v>463</v>
      </c>
      <c r="F4084" s="290">
        <v>135.46</v>
      </c>
      <c r="G4084" s="291">
        <v>50</v>
      </c>
      <c r="H4084" s="292"/>
      <c r="I4084" s="293">
        <v>6773.3711999999996</v>
      </c>
      <c r="J4084" s="294"/>
    </row>
    <row r="4085" spans="1:10">
      <c r="A4085" s="286"/>
      <c r="B4085" s="305"/>
      <c r="C4085" s="287">
        <v>1158</v>
      </c>
      <c r="D4085" s="288" t="s">
        <v>626</v>
      </c>
      <c r="E4085" s="289" t="s">
        <v>463</v>
      </c>
      <c r="F4085" s="290">
        <v>67.040000000000006</v>
      </c>
      <c r="G4085" s="291">
        <v>18</v>
      </c>
      <c r="H4085" s="292"/>
      <c r="I4085" s="293">
        <v>1206.8662999999999</v>
      </c>
      <c r="J4085" s="294"/>
    </row>
    <row r="4086" spans="1:10">
      <c r="A4086" s="286"/>
      <c r="B4086" s="305"/>
      <c r="C4086" s="287">
        <v>1191</v>
      </c>
      <c r="D4086" s="288" t="s">
        <v>819</v>
      </c>
      <c r="E4086" s="289" t="s">
        <v>463</v>
      </c>
      <c r="F4086" s="290">
        <v>163.86</v>
      </c>
      <c r="G4086" s="291">
        <v>35</v>
      </c>
      <c r="H4086" s="292"/>
      <c r="I4086" s="293">
        <v>5735.2578999999996</v>
      </c>
      <c r="J4086" s="294"/>
    </row>
    <row r="4087" spans="1:10">
      <c r="A4087" s="286"/>
      <c r="B4087" s="305"/>
      <c r="C4087" s="287">
        <v>1194</v>
      </c>
      <c r="D4087" s="288" t="s">
        <v>822</v>
      </c>
      <c r="E4087" s="289" t="s">
        <v>463</v>
      </c>
      <c r="F4087" s="290">
        <v>148.88</v>
      </c>
      <c r="G4087" s="291">
        <v>35</v>
      </c>
      <c r="H4087" s="292"/>
      <c r="I4087" s="293">
        <v>5210.8357999999998</v>
      </c>
      <c r="J4087" s="294"/>
    </row>
    <row r="4088" spans="1:10">
      <c r="A4088" s="286"/>
      <c r="B4088" s="305"/>
      <c r="C4088" s="287">
        <v>1200</v>
      </c>
      <c r="D4088" s="288" t="s">
        <v>2015</v>
      </c>
      <c r="E4088" s="289" t="s">
        <v>463</v>
      </c>
      <c r="F4088" s="290">
        <v>133.13999999999999</v>
      </c>
      <c r="G4088" s="291">
        <v>35</v>
      </c>
      <c r="H4088" s="292"/>
      <c r="I4088" s="293">
        <v>4659.9840000000004</v>
      </c>
      <c r="J4088" s="294"/>
    </row>
    <row r="4089" spans="1:10" ht="12.95" customHeight="1">
      <c r="A4089" s="282">
        <v>16005006</v>
      </c>
      <c r="B4089" s="304" t="s">
        <v>2053</v>
      </c>
      <c r="C4089" s="298"/>
      <c r="D4089" s="298"/>
      <c r="E4089" s="298"/>
      <c r="F4089" s="298"/>
      <c r="G4089" s="298"/>
      <c r="H4089" s="283" t="s">
        <v>69</v>
      </c>
      <c r="I4089" s="284"/>
      <c r="J4089" s="285">
        <v>55478.21</v>
      </c>
    </row>
    <row r="4090" spans="1:10" ht="33.75">
      <c r="A4090" s="286"/>
      <c r="B4090" s="305"/>
      <c r="C4090" s="287">
        <v>1115</v>
      </c>
      <c r="D4090" s="288" t="s">
        <v>647</v>
      </c>
      <c r="E4090" s="289" t="s">
        <v>463</v>
      </c>
      <c r="F4090" s="290">
        <v>528.21</v>
      </c>
      <c r="G4090" s="291">
        <v>10</v>
      </c>
      <c r="H4090" s="292"/>
      <c r="I4090" s="293">
        <v>5282.1763000000001</v>
      </c>
      <c r="J4090" s="294"/>
    </row>
    <row r="4091" spans="1:10" ht="12.95" customHeight="1">
      <c r="A4091" s="286"/>
      <c r="B4091" s="305"/>
      <c r="C4091" s="287">
        <v>1120</v>
      </c>
      <c r="D4091" s="288" t="s">
        <v>648</v>
      </c>
      <c r="E4091" s="289" t="s">
        <v>463</v>
      </c>
      <c r="F4091" s="290">
        <v>528.21</v>
      </c>
      <c r="G4091" s="291">
        <v>6</v>
      </c>
      <c r="H4091" s="292"/>
      <c r="I4091" s="293">
        <v>3169.3056999999999</v>
      </c>
      <c r="J4091" s="294"/>
    </row>
    <row r="4092" spans="1:10" ht="33.75">
      <c r="A4092" s="286"/>
      <c r="B4092" s="305"/>
      <c r="C4092" s="287">
        <v>1124</v>
      </c>
      <c r="D4092" s="288" t="s">
        <v>751</v>
      </c>
      <c r="E4092" s="289" t="s">
        <v>463</v>
      </c>
      <c r="F4092" s="290">
        <v>316.27999999999997</v>
      </c>
      <c r="G4092" s="291">
        <v>12</v>
      </c>
      <c r="H4092" s="292"/>
      <c r="I4092" s="293">
        <v>3795.393</v>
      </c>
      <c r="J4092" s="294"/>
    </row>
    <row r="4093" spans="1:10" ht="33.75">
      <c r="A4093" s="286"/>
      <c r="B4093" s="305"/>
      <c r="C4093" s="287">
        <v>1125</v>
      </c>
      <c r="D4093" s="288" t="s">
        <v>746</v>
      </c>
      <c r="E4093" s="289" t="s">
        <v>463</v>
      </c>
      <c r="F4093" s="290">
        <v>190.43</v>
      </c>
      <c r="G4093" s="291">
        <v>35</v>
      </c>
      <c r="H4093" s="292"/>
      <c r="I4093" s="293">
        <v>6665.1680999999999</v>
      </c>
      <c r="J4093" s="294"/>
    </row>
    <row r="4094" spans="1:10" ht="33.75">
      <c r="A4094" s="286"/>
      <c r="B4094" s="305"/>
      <c r="C4094" s="287">
        <v>1128</v>
      </c>
      <c r="D4094" s="288" t="s">
        <v>695</v>
      </c>
      <c r="E4094" s="289" t="s">
        <v>463</v>
      </c>
      <c r="F4094" s="290">
        <v>135.46</v>
      </c>
      <c r="G4094" s="291">
        <v>50</v>
      </c>
      <c r="H4094" s="292"/>
      <c r="I4094" s="293">
        <v>6773.3711999999996</v>
      </c>
      <c r="J4094" s="294"/>
    </row>
    <row r="4095" spans="1:10" ht="33.75">
      <c r="A4095" s="286"/>
      <c r="B4095" s="305"/>
      <c r="C4095" s="287">
        <v>1131</v>
      </c>
      <c r="D4095" s="288" t="s">
        <v>804</v>
      </c>
      <c r="E4095" s="289" t="s">
        <v>463</v>
      </c>
      <c r="F4095" s="290">
        <v>75.930000000000007</v>
      </c>
      <c r="G4095" s="291">
        <v>60</v>
      </c>
      <c r="H4095" s="292"/>
      <c r="I4095" s="293">
        <v>4555.8546999999999</v>
      </c>
      <c r="J4095" s="294"/>
    </row>
    <row r="4096" spans="1:10">
      <c r="A4096" s="286"/>
      <c r="B4096" s="305"/>
      <c r="C4096" s="287">
        <v>1158</v>
      </c>
      <c r="D4096" s="288" t="s">
        <v>626</v>
      </c>
      <c r="E4096" s="289" t="s">
        <v>463</v>
      </c>
      <c r="F4096" s="290">
        <v>67.040000000000006</v>
      </c>
      <c r="G4096" s="291">
        <v>30</v>
      </c>
      <c r="H4096" s="292"/>
      <c r="I4096" s="293">
        <v>2011.4438</v>
      </c>
      <c r="J4096" s="294"/>
    </row>
    <row r="4097" spans="1:10">
      <c r="A4097" s="286"/>
      <c r="B4097" s="305"/>
      <c r="C4097" s="287">
        <v>1191</v>
      </c>
      <c r="D4097" s="288" t="s">
        <v>819</v>
      </c>
      <c r="E4097" s="289" t="s">
        <v>463</v>
      </c>
      <c r="F4097" s="290">
        <v>163.86</v>
      </c>
      <c r="G4097" s="291">
        <v>35</v>
      </c>
      <c r="H4097" s="292"/>
      <c r="I4097" s="293">
        <v>5735.2578999999996</v>
      </c>
      <c r="J4097" s="294"/>
    </row>
    <row r="4098" spans="1:10">
      <c r="A4098" s="286"/>
      <c r="B4098" s="305"/>
      <c r="C4098" s="287">
        <v>1194</v>
      </c>
      <c r="D4098" s="288" t="s">
        <v>822</v>
      </c>
      <c r="E4098" s="289" t="s">
        <v>463</v>
      </c>
      <c r="F4098" s="290">
        <v>148.88</v>
      </c>
      <c r="G4098" s="291">
        <v>35</v>
      </c>
      <c r="H4098" s="292"/>
      <c r="I4098" s="293">
        <v>5210.8357999999998</v>
      </c>
      <c r="J4098" s="294"/>
    </row>
    <row r="4099" spans="1:10">
      <c r="A4099" s="286"/>
      <c r="B4099" s="305"/>
      <c r="C4099" s="287">
        <v>1200</v>
      </c>
      <c r="D4099" s="288" t="s">
        <v>2015</v>
      </c>
      <c r="E4099" s="289" t="s">
        <v>463</v>
      </c>
      <c r="F4099" s="290">
        <v>133.13999999999999</v>
      </c>
      <c r="G4099" s="291">
        <v>35</v>
      </c>
      <c r="H4099" s="292"/>
      <c r="I4099" s="293">
        <v>4659.9840000000004</v>
      </c>
      <c r="J4099" s="294"/>
    </row>
    <row r="4100" spans="1:10">
      <c r="A4100" s="286"/>
      <c r="B4100" s="305"/>
      <c r="C4100" s="287">
        <v>1203</v>
      </c>
      <c r="D4100" s="288" t="s">
        <v>2016</v>
      </c>
      <c r="E4100" s="289" t="s">
        <v>463</v>
      </c>
      <c r="F4100" s="290">
        <v>157.94</v>
      </c>
      <c r="G4100" s="291">
        <v>35</v>
      </c>
      <c r="H4100" s="292"/>
      <c r="I4100" s="293">
        <v>5527.9929000000002</v>
      </c>
      <c r="J4100" s="294"/>
    </row>
    <row r="4101" spans="1:10">
      <c r="A4101" s="286"/>
      <c r="B4101" s="305"/>
      <c r="C4101" s="287">
        <v>1206</v>
      </c>
      <c r="D4101" s="288" t="s">
        <v>2040</v>
      </c>
      <c r="E4101" s="289" t="s">
        <v>463</v>
      </c>
      <c r="F4101" s="290">
        <v>59.75</v>
      </c>
      <c r="G4101" s="291">
        <v>35</v>
      </c>
      <c r="H4101" s="292"/>
      <c r="I4101" s="293">
        <v>2091.4286000000002</v>
      </c>
      <c r="J4101" s="294"/>
    </row>
    <row r="4102" spans="1:10" ht="11.25" customHeight="1">
      <c r="A4102" s="282">
        <v>16005007</v>
      </c>
      <c r="B4102" s="304" t="s">
        <v>2054</v>
      </c>
      <c r="C4102" s="298"/>
      <c r="D4102" s="298"/>
      <c r="E4102" s="298"/>
      <c r="F4102" s="298"/>
      <c r="G4102" s="298"/>
      <c r="H4102" s="283" t="s">
        <v>69</v>
      </c>
      <c r="I4102" s="284"/>
      <c r="J4102" s="285">
        <v>84889.66</v>
      </c>
    </row>
    <row r="4103" spans="1:10" ht="33.75">
      <c r="A4103" s="286"/>
      <c r="B4103" s="305"/>
      <c r="C4103" s="287">
        <v>1110</v>
      </c>
      <c r="D4103" s="288" t="s">
        <v>779</v>
      </c>
      <c r="E4103" s="289" t="s">
        <v>463</v>
      </c>
      <c r="F4103" s="290">
        <v>528.21</v>
      </c>
      <c r="G4103" s="291">
        <v>8</v>
      </c>
      <c r="H4103" s="292"/>
      <c r="I4103" s="293">
        <v>4225.741</v>
      </c>
      <c r="J4103" s="294"/>
    </row>
    <row r="4104" spans="1:10" ht="12.95" customHeight="1">
      <c r="A4104" s="286"/>
      <c r="B4104" s="305"/>
      <c r="C4104" s="287">
        <v>1115</v>
      </c>
      <c r="D4104" s="288" t="s">
        <v>647</v>
      </c>
      <c r="E4104" s="289" t="s">
        <v>463</v>
      </c>
      <c r="F4104" s="290">
        <v>528.21</v>
      </c>
      <c r="G4104" s="291">
        <v>12</v>
      </c>
      <c r="H4104" s="292"/>
      <c r="I4104" s="293">
        <v>6338.6115</v>
      </c>
      <c r="J4104" s="294"/>
    </row>
    <row r="4105" spans="1:10" ht="33.75">
      <c r="A4105" s="286"/>
      <c r="B4105" s="305"/>
      <c r="C4105" s="287">
        <v>1120</v>
      </c>
      <c r="D4105" s="288" t="s">
        <v>648</v>
      </c>
      <c r="E4105" s="289" t="s">
        <v>463</v>
      </c>
      <c r="F4105" s="290">
        <v>528.21</v>
      </c>
      <c r="G4105" s="291">
        <v>10</v>
      </c>
      <c r="H4105" s="292"/>
      <c r="I4105" s="293">
        <v>5282.1763000000001</v>
      </c>
      <c r="J4105" s="294"/>
    </row>
    <row r="4106" spans="1:10" ht="33.75">
      <c r="A4106" s="286"/>
      <c r="B4106" s="305"/>
      <c r="C4106" s="287">
        <v>1124</v>
      </c>
      <c r="D4106" s="288" t="s">
        <v>751</v>
      </c>
      <c r="E4106" s="289" t="s">
        <v>463</v>
      </c>
      <c r="F4106" s="290">
        <v>316.27999999999997</v>
      </c>
      <c r="G4106" s="291">
        <v>15</v>
      </c>
      <c r="H4106" s="292"/>
      <c r="I4106" s="293">
        <v>4744.2412000000004</v>
      </c>
      <c r="J4106" s="294"/>
    </row>
    <row r="4107" spans="1:10" ht="33.75">
      <c r="A4107" s="286"/>
      <c r="B4107" s="305"/>
      <c r="C4107" s="287">
        <v>1125</v>
      </c>
      <c r="D4107" s="288" t="s">
        <v>746</v>
      </c>
      <c r="E4107" s="289" t="s">
        <v>463</v>
      </c>
      <c r="F4107" s="290">
        <v>190.43</v>
      </c>
      <c r="G4107" s="291">
        <v>30</v>
      </c>
      <c r="H4107" s="292"/>
      <c r="I4107" s="293">
        <v>5713.0011999999997</v>
      </c>
      <c r="J4107" s="294"/>
    </row>
    <row r="4108" spans="1:10" ht="33.75">
      <c r="A4108" s="286"/>
      <c r="B4108" s="305"/>
      <c r="C4108" s="287">
        <v>1128</v>
      </c>
      <c r="D4108" s="288" t="s">
        <v>695</v>
      </c>
      <c r="E4108" s="289" t="s">
        <v>463</v>
      </c>
      <c r="F4108" s="290">
        <v>135.46</v>
      </c>
      <c r="G4108" s="291">
        <v>45</v>
      </c>
      <c r="H4108" s="292"/>
      <c r="I4108" s="293">
        <v>6096.0339999999997</v>
      </c>
      <c r="J4108" s="294"/>
    </row>
    <row r="4109" spans="1:10" ht="33.75">
      <c r="A4109" s="286"/>
      <c r="B4109" s="305"/>
      <c r="C4109" s="287">
        <v>1131</v>
      </c>
      <c r="D4109" s="288" t="s">
        <v>804</v>
      </c>
      <c r="E4109" s="289" t="s">
        <v>463</v>
      </c>
      <c r="F4109" s="290">
        <v>75.930000000000007</v>
      </c>
      <c r="G4109" s="291">
        <v>70</v>
      </c>
      <c r="H4109" s="292"/>
      <c r="I4109" s="293">
        <v>5315.1638000000003</v>
      </c>
      <c r="J4109" s="294"/>
    </row>
    <row r="4110" spans="1:10">
      <c r="A4110" s="286"/>
      <c r="B4110" s="305"/>
      <c r="C4110" s="287">
        <v>1158</v>
      </c>
      <c r="D4110" s="288" t="s">
        <v>626</v>
      </c>
      <c r="E4110" s="289" t="s">
        <v>463</v>
      </c>
      <c r="F4110" s="290">
        <v>67.040000000000006</v>
      </c>
      <c r="G4110" s="291">
        <v>20</v>
      </c>
      <c r="H4110" s="292"/>
      <c r="I4110" s="293">
        <v>1340.9625000000001</v>
      </c>
      <c r="J4110" s="294"/>
    </row>
    <row r="4111" spans="1:10">
      <c r="A4111" s="286"/>
      <c r="B4111" s="305"/>
      <c r="C4111" s="287">
        <v>1164</v>
      </c>
      <c r="D4111" s="288" t="s">
        <v>668</v>
      </c>
      <c r="E4111" s="289" t="s">
        <v>463</v>
      </c>
      <c r="F4111" s="290">
        <v>69.86</v>
      </c>
      <c r="G4111" s="291">
        <v>18</v>
      </c>
      <c r="H4111" s="292"/>
      <c r="I4111" s="293">
        <v>1257.6591000000001</v>
      </c>
      <c r="J4111" s="294"/>
    </row>
    <row r="4112" spans="1:10">
      <c r="A4112" s="286"/>
      <c r="B4112" s="305"/>
      <c r="C4112" s="287">
        <v>1190</v>
      </c>
      <c r="D4112" s="288" t="s">
        <v>818</v>
      </c>
      <c r="E4112" s="289" t="s">
        <v>463</v>
      </c>
      <c r="F4112" s="290">
        <v>129.56</v>
      </c>
      <c r="G4112" s="291">
        <v>45</v>
      </c>
      <c r="H4112" s="292"/>
      <c r="I4112" s="293">
        <v>5830.4448000000002</v>
      </c>
      <c r="J4112" s="294"/>
    </row>
    <row r="4113" spans="1:10">
      <c r="A4113" s="286"/>
      <c r="B4113" s="305"/>
      <c r="C4113" s="287">
        <v>1191</v>
      </c>
      <c r="D4113" s="288" t="s">
        <v>819</v>
      </c>
      <c r="E4113" s="289" t="s">
        <v>463</v>
      </c>
      <c r="F4113" s="290">
        <v>163.86</v>
      </c>
      <c r="G4113" s="291">
        <v>30</v>
      </c>
      <c r="H4113" s="292"/>
      <c r="I4113" s="293">
        <v>4915.9353000000001</v>
      </c>
      <c r="J4113" s="294"/>
    </row>
    <row r="4114" spans="1:10">
      <c r="A4114" s="286"/>
      <c r="B4114" s="305"/>
      <c r="C4114" s="287">
        <v>1193</v>
      </c>
      <c r="D4114" s="288" t="s">
        <v>821</v>
      </c>
      <c r="E4114" s="289" t="s">
        <v>463</v>
      </c>
      <c r="F4114" s="290">
        <v>129.56</v>
      </c>
      <c r="G4114" s="291">
        <v>45</v>
      </c>
      <c r="H4114" s="292"/>
      <c r="I4114" s="293">
        <v>5830.4448000000002</v>
      </c>
      <c r="J4114" s="294"/>
    </row>
    <row r="4115" spans="1:10">
      <c r="A4115" s="286"/>
      <c r="B4115" s="305"/>
      <c r="C4115" s="287">
        <v>1194</v>
      </c>
      <c r="D4115" s="288" t="s">
        <v>822</v>
      </c>
      <c r="E4115" s="289" t="s">
        <v>463</v>
      </c>
      <c r="F4115" s="290">
        <v>148.88</v>
      </c>
      <c r="G4115" s="291">
        <v>30</v>
      </c>
      <c r="H4115" s="292"/>
      <c r="I4115" s="293">
        <v>4466.4306999999999</v>
      </c>
      <c r="J4115" s="294"/>
    </row>
    <row r="4116" spans="1:10">
      <c r="A4116" s="286"/>
      <c r="B4116" s="305"/>
      <c r="C4116" s="287">
        <v>1199</v>
      </c>
      <c r="D4116" s="288" t="s">
        <v>2020</v>
      </c>
      <c r="E4116" s="289" t="s">
        <v>463</v>
      </c>
      <c r="F4116" s="290">
        <v>128.91999999999999</v>
      </c>
      <c r="G4116" s="291">
        <v>45</v>
      </c>
      <c r="H4116" s="292"/>
      <c r="I4116" s="293">
        <v>5801.8290999999999</v>
      </c>
      <c r="J4116" s="294"/>
    </row>
    <row r="4117" spans="1:10">
      <c r="A4117" s="286"/>
      <c r="B4117" s="305"/>
      <c r="C4117" s="287">
        <v>1200</v>
      </c>
      <c r="D4117" s="288" t="s">
        <v>2015</v>
      </c>
      <c r="E4117" s="289" t="s">
        <v>463</v>
      </c>
      <c r="F4117" s="290">
        <v>133.13999999999999</v>
      </c>
      <c r="G4117" s="291">
        <v>30</v>
      </c>
      <c r="H4117" s="292"/>
      <c r="I4117" s="293">
        <v>3994.2719999999999</v>
      </c>
      <c r="J4117" s="294"/>
    </row>
    <row r="4118" spans="1:10">
      <c r="A4118" s="286"/>
      <c r="B4118" s="305"/>
      <c r="C4118" s="287">
        <v>1202</v>
      </c>
      <c r="D4118" s="288" t="s">
        <v>2055</v>
      </c>
      <c r="E4118" s="289" t="s">
        <v>463</v>
      </c>
      <c r="F4118" s="290">
        <v>117.08</v>
      </c>
      <c r="G4118" s="291">
        <v>45</v>
      </c>
      <c r="H4118" s="292"/>
      <c r="I4118" s="293">
        <v>5268.8620000000001</v>
      </c>
      <c r="J4118" s="294"/>
    </row>
    <row r="4119" spans="1:10">
      <c r="A4119" s="286"/>
      <c r="B4119" s="305"/>
      <c r="C4119" s="287">
        <v>1203</v>
      </c>
      <c r="D4119" s="288" t="s">
        <v>2016</v>
      </c>
      <c r="E4119" s="289" t="s">
        <v>463</v>
      </c>
      <c r="F4119" s="290">
        <v>157.94</v>
      </c>
      <c r="G4119" s="291">
        <v>30</v>
      </c>
      <c r="H4119" s="292"/>
      <c r="I4119" s="293">
        <v>4738.2795999999998</v>
      </c>
      <c r="J4119" s="294"/>
    </row>
    <row r="4120" spans="1:10">
      <c r="A4120" s="286"/>
      <c r="B4120" s="305"/>
      <c r="C4120" s="287">
        <v>1205</v>
      </c>
      <c r="D4120" s="288" t="s">
        <v>2056</v>
      </c>
      <c r="E4120" s="289" t="s">
        <v>463</v>
      </c>
      <c r="F4120" s="290">
        <v>43.04</v>
      </c>
      <c r="G4120" s="291">
        <v>45</v>
      </c>
      <c r="H4120" s="292"/>
      <c r="I4120" s="293">
        <v>1936.9238</v>
      </c>
      <c r="J4120" s="294"/>
    </row>
    <row r="4121" spans="1:10">
      <c r="A4121" s="286"/>
      <c r="B4121" s="305"/>
      <c r="C4121" s="287">
        <v>1206</v>
      </c>
      <c r="D4121" s="288" t="s">
        <v>2040</v>
      </c>
      <c r="E4121" s="289" t="s">
        <v>463</v>
      </c>
      <c r="F4121" s="290">
        <v>59.75</v>
      </c>
      <c r="G4121" s="291">
        <v>30</v>
      </c>
      <c r="H4121" s="292"/>
      <c r="I4121" s="293">
        <v>1792.6531</v>
      </c>
      <c r="J4121" s="294"/>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tabColor rgb="FFF1CF9D"/>
    <pageSetUpPr fitToPage="1"/>
  </sheetPr>
  <dimension ref="A1:L739"/>
  <sheetViews>
    <sheetView topLeftCell="A5" workbookViewId="0">
      <selection activeCell="G14" sqref="G14"/>
    </sheetView>
  </sheetViews>
  <sheetFormatPr defaultColWidth="16.6640625" defaultRowHeight="11.25"/>
  <cols>
    <col min="1" max="1" width="3" style="27" bestFit="1" customWidth="1"/>
    <col min="2" max="2" width="20.5" style="27" customWidth="1"/>
    <col min="3" max="3" width="26.5" style="27" customWidth="1"/>
    <col min="4" max="4" width="83.33203125" style="31" customWidth="1"/>
    <col min="5" max="5" width="15.6640625" style="27" customWidth="1"/>
    <col min="6" max="6" width="19.6640625" style="148" customWidth="1"/>
    <col min="7" max="8" width="16.6640625" style="92"/>
    <col min="9" max="16384" width="16.6640625" style="27"/>
  </cols>
  <sheetData>
    <row r="1" spans="1:12" ht="83.25" customHeight="1">
      <c r="B1" s="9"/>
      <c r="C1" s="10"/>
      <c r="D1" s="28"/>
      <c r="E1" s="29"/>
      <c r="F1" s="142"/>
    </row>
    <row r="2" spans="1:12" ht="18">
      <c r="B2" s="515" t="s">
        <v>2057</v>
      </c>
      <c r="C2" s="515"/>
      <c r="D2" s="515"/>
      <c r="E2" s="515"/>
      <c r="F2" s="515"/>
    </row>
    <row r="3" spans="1:12" ht="25.5" customHeight="1">
      <c r="B3" s="220" t="s">
        <v>5</v>
      </c>
      <c r="C3" s="518">
        <f ca="1">TODAY()</f>
        <v>46044</v>
      </c>
      <c r="D3" s="518"/>
      <c r="E3" s="518"/>
      <c r="F3" s="518"/>
    </row>
    <row r="4" spans="1:12" ht="30" customHeight="1">
      <c r="B4" s="221" t="str">
        <f>'ORÇAMENTO BASE'!B4</f>
        <v>SERVIÇO:</v>
      </c>
      <c r="C4" s="517" t="str">
        <f>'ORÇAMENTO BASE'!C4</f>
        <v>CONTRATAÇÃO DE PROJETOS MULTIDISCIPLINARES</v>
      </c>
      <c r="D4" s="517"/>
      <c r="E4" s="517"/>
      <c r="F4" s="517"/>
    </row>
    <row r="5" spans="1:12" ht="34.5" customHeight="1">
      <c r="B5" s="376" t="str">
        <f>'ORÇAMENTO BASE'!C5</f>
        <v>Os preços unitários adotados no orçamento estimativo foram obtidos a partir de planilhas e contratações públicas similares, referentes à elaboração de projetos de engenharia e arquitetura desenvolvidos em metodologia BIM, com escopo e nível de complexidade compatíveis com o objeto desta contratação. Tais valores são considerados preços completos, já contemplando todos os custos diretos e indiretos, tributos incidentes, inclusive ISS, despesas administrativas e margem de remuneração da contratada. Em razão da natureza predominantemente intelectual do objeto, não se aplica a utilização de BDI típico de obras ou serviços executivos, nem fator de ajuste técnico (fator K), em conformidade com a Lei nº 14.133/2021.</v>
      </c>
      <c r="C5" s="519" t="e">
        <f>#REF!</f>
        <v>#REF!</v>
      </c>
      <c r="D5" s="519"/>
      <c r="E5" s="519"/>
      <c r="F5" s="519"/>
    </row>
    <row r="6" spans="1:12" ht="15.75" hidden="1" customHeight="1">
      <c r="B6" s="226">
        <f>'ORÇAMENTO BASE'!B6</f>
        <v>0</v>
      </c>
      <c r="C6" s="222">
        <v>0</v>
      </c>
      <c r="D6" s="223"/>
      <c r="E6" s="224"/>
      <c r="F6" s="225"/>
    </row>
    <row r="7" spans="1:12" ht="54" customHeight="1">
      <c r="B7" s="227">
        <f>'ORÇAMENTO BASE'!B7</f>
        <v>0</v>
      </c>
      <c r="C7" s="516" t="s">
        <v>2058</v>
      </c>
      <c r="D7" s="516"/>
      <c r="E7" s="516"/>
      <c r="F7" s="516"/>
      <c r="G7" s="184"/>
      <c r="H7" s="184"/>
      <c r="I7" s="184"/>
    </row>
    <row r="8" spans="1:12" ht="64.5" customHeight="1">
      <c r="B8" s="230" t="s">
        <v>2059</v>
      </c>
      <c r="C8" s="516" t="s">
        <v>2060</v>
      </c>
      <c r="D8" s="516"/>
      <c r="E8" s="516"/>
      <c r="F8" s="516"/>
      <c r="G8" s="136"/>
      <c r="H8" s="377"/>
      <c r="I8" s="482"/>
    </row>
    <row r="9" spans="1:12">
      <c r="B9" s="94"/>
      <c r="C9" s="228"/>
      <c r="D9" s="229"/>
      <c r="E9" s="94"/>
      <c r="F9" s="143"/>
    </row>
    <row r="10" spans="1:12" ht="13.5" thickBot="1">
      <c r="B10" s="93" t="s">
        <v>474</v>
      </c>
      <c r="C10" s="93" t="s">
        <v>610</v>
      </c>
      <c r="D10" s="378" t="s">
        <v>611</v>
      </c>
      <c r="E10" s="375" t="s">
        <v>476</v>
      </c>
      <c r="F10" s="144" t="s">
        <v>612</v>
      </c>
    </row>
    <row r="11" spans="1:12" ht="69" customHeight="1" thickBot="1">
      <c r="A11" s="77">
        <v>1</v>
      </c>
      <c r="B11" s="95" t="e">
        <f>#REF!</f>
        <v>#REF!</v>
      </c>
      <c r="C11" s="95" t="e">
        <f>#REF!</f>
        <v>#REF!</v>
      </c>
      <c r="D11" s="108" t="e">
        <f>#REF!</f>
        <v>#REF!</v>
      </c>
      <c r="E11" s="95" t="e">
        <f>#REF!</f>
        <v>#REF!</v>
      </c>
      <c r="F11" s="145" t="e">
        <f>#REF!</f>
        <v>#REF!</v>
      </c>
    </row>
    <row r="12" spans="1:12" ht="12.75">
      <c r="A12" s="77"/>
      <c r="B12" s="179"/>
      <c r="C12" s="179"/>
      <c r="D12" s="180"/>
      <c r="E12" s="179"/>
      <c r="F12" s="181"/>
    </row>
    <row r="13" spans="1:12" ht="12.75">
      <c r="B13" s="93"/>
      <c r="C13" s="93"/>
      <c r="D13" s="149"/>
      <c r="E13" s="93"/>
      <c r="F13" s="144"/>
    </row>
    <row r="14" spans="1:12">
      <c r="B14" s="92"/>
      <c r="C14" s="94"/>
      <c r="D14" s="28"/>
      <c r="E14" s="9"/>
      <c r="F14" s="146"/>
    </row>
    <row r="15" spans="1:12" ht="12">
      <c r="B15" s="514">
        <f ca="1">TODAY()</f>
        <v>46044</v>
      </c>
      <c r="C15" s="514"/>
      <c r="D15" s="514"/>
      <c r="E15" s="514"/>
      <c r="F15" s="514"/>
      <c r="G15" s="27"/>
      <c r="H15" s="27"/>
      <c r="L15" s="17"/>
    </row>
    <row r="16" spans="1:12" ht="12">
      <c r="B16" s="92"/>
      <c r="C16" s="13"/>
      <c r="D16" s="150"/>
      <c r="E16" s="14"/>
      <c r="F16" s="147"/>
      <c r="G16" s="13"/>
      <c r="H16" s="15"/>
      <c r="I16" s="15"/>
      <c r="J16" s="13"/>
      <c r="K16" s="16"/>
      <c r="L16" s="17"/>
    </row>
    <row r="17" spans="2:12" ht="12">
      <c r="B17" s="92"/>
      <c r="C17" s="13"/>
      <c r="D17" s="150"/>
      <c r="E17" s="14"/>
      <c r="F17" s="147"/>
      <c r="G17" s="13"/>
      <c r="H17" s="15"/>
      <c r="I17" s="15"/>
      <c r="J17" s="13"/>
      <c r="K17" s="16"/>
      <c r="L17" s="17"/>
    </row>
    <row r="18" spans="2:12" ht="12">
      <c r="B18" s="92"/>
      <c r="C18" s="13"/>
      <c r="D18" s="150"/>
      <c r="E18" s="14"/>
      <c r="F18" s="147"/>
      <c r="G18" s="13"/>
      <c r="H18" s="15"/>
      <c r="I18" s="15"/>
      <c r="J18" s="13"/>
      <c r="K18" s="16"/>
      <c r="L18" s="17"/>
    </row>
    <row r="19" spans="2:12" ht="12">
      <c r="B19" s="92"/>
      <c r="C19" s="13"/>
      <c r="D19" s="150"/>
      <c r="E19" s="14"/>
      <c r="F19" s="147"/>
      <c r="G19" s="13"/>
      <c r="H19" s="15"/>
      <c r="I19" s="15"/>
      <c r="J19" s="13"/>
      <c r="K19" s="16"/>
      <c r="L19" s="17"/>
    </row>
    <row r="20" spans="2:12" ht="12">
      <c r="B20" s="92"/>
      <c r="C20" s="13"/>
      <c r="D20" s="150"/>
      <c r="E20" s="14"/>
      <c r="F20" s="147"/>
      <c r="G20" s="13"/>
      <c r="H20" s="15"/>
      <c r="I20" s="15"/>
      <c r="J20" s="13"/>
      <c r="K20" s="16"/>
      <c r="L20" s="17"/>
    </row>
    <row r="21" spans="2:12" ht="12">
      <c r="B21" s="92"/>
      <c r="C21" s="13"/>
      <c r="D21" s="150"/>
      <c r="E21" s="14"/>
      <c r="F21" s="147"/>
      <c r="G21" s="13"/>
      <c r="H21" s="15"/>
      <c r="I21" s="15"/>
      <c r="J21" s="13"/>
      <c r="K21" s="16"/>
      <c r="L21" s="17"/>
    </row>
    <row r="22" spans="2:12" ht="12">
      <c r="B22" s="92"/>
      <c r="C22" s="13"/>
      <c r="D22" s="150"/>
      <c r="E22" s="14"/>
      <c r="F22" s="147"/>
      <c r="G22" s="13"/>
      <c r="H22" s="15"/>
      <c r="I22" s="15"/>
      <c r="J22" s="13"/>
      <c r="K22" s="16"/>
      <c r="L22" s="17"/>
    </row>
    <row r="23" spans="2:12" ht="12">
      <c r="B23" s="92"/>
      <c r="C23" s="13"/>
      <c r="D23" s="150"/>
      <c r="E23" s="14"/>
      <c r="F23" s="147"/>
      <c r="G23" s="13"/>
      <c r="H23" s="15"/>
      <c r="I23" s="15"/>
      <c r="J23" s="13"/>
      <c r="K23" s="16"/>
      <c r="L23" s="17"/>
    </row>
    <row r="24" spans="2:12" ht="12">
      <c r="B24" s="92"/>
      <c r="C24" s="13"/>
      <c r="D24" s="150"/>
      <c r="E24" s="14"/>
      <c r="F24" s="147"/>
      <c r="G24" s="13"/>
      <c r="H24" s="15"/>
      <c r="I24" s="15"/>
      <c r="J24" s="13"/>
      <c r="K24" s="16"/>
      <c r="L24" s="17"/>
    </row>
    <row r="25" spans="2:12" ht="12">
      <c r="B25" s="513" t="str">
        <f>'ORÇAMENTO BASE'!B243</f>
        <v>Lidia Granemann Gemo</v>
      </c>
      <c r="C25" s="513"/>
      <c r="D25" s="513"/>
      <c r="E25" s="513"/>
      <c r="F25" s="513"/>
      <c r="G25" s="27"/>
      <c r="H25" s="27"/>
      <c r="L25" s="17"/>
    </row>
    <row r="26" spans="2:12" ht="12">
      <c r="B26" s="513" t="str">
        <f>'ORÇAMENTO BASE'!B244</f>
        <v>CREA 1163117-0 | MAT. 2687802</v>
      </c>
      <c r="C26" s="513"/>
      <c r="D26" s="513"/>
      <c r="E26" s="513"/>
      <c r="F26" s="513"/>
    </row>
    <row r="27" spans="2:12" ht="12.75">
      <c r="B27" s="93"/>
      <c r="C27" s="93"/>
      <c r="D27" s="149"/>
      <c r="E27" s="93"/>
      <c r="F27" s="144"/>
    </row>
    <row r="28" spans="2:12">
      <c r="B28" s="379"/>
      <c r="C28" s="379"/>
      <c r="D28" s="380"/>
      <c r="E28" s="381"/>
      <c r="F28" s="382"/>
    </row>
    <row r="29" spans="2:12">
      <c r="C29" s="9"/>
      <c r="D29" s="28"/>
      <c r="E29" s="9"/>
      <c r="F29" s="146"/>
    </row>
    <row r="30" spans="2:12">
      <c r="C30" s="9"/>
      <c r="D30" s="28"/>
      <c r="E30" s="9"/>
      <c r="F30" s="146"/>
    </row>
    <row r="31" spans="2:12">
      <c r="C31" s="9"/>
      <c r="D31" s="28"/>
      <c r="E31" s="9"/>
      <c r="F31" s="146"/>
    </row>
    <row r="32" spans="2:12">
      <c r="C32" s="9"/>
      <c r="D32" s="28"/>
      <c r="E32" s="9"/>
      <c r="F32" s="146"/>
    </row>
    <row r="33" spans="3:6">
      <c r="C33" s="9"/>
      <c r="D33" s="28"/>
      <c r="E33" s="9"/>
      <c r="F33" s="146"/>
    </row>
    <row r="34" spans="3:6">
      <c r="C34" s="9"/>
      <c r="D34" s="28"/>
      <c r="E34" s="9"/>
      <c r="F34" s="146"/>
    </row>
    <row r="35" spans="3:6">
      <c r="C35" s="9"/>
      <c r="D35" s="28"/>
      <c r="E35" s="9"/>
      <c r="F35" s="146"/>
    </row>
    <row r="36" spans="3:6">
      <c r="C36" s="9"/>
      <c r="D36" s="28"/>
      <c r="E36" s="9"/>
      <c r="F36" s="146"/>
    </row>
    <row r="37" spans="3:6">
      <c r="C37" s="9"/>
      <c r="D37" s="28"/>
      <c r="E37" s="9"/>
      <c r="F37" s="146"/>
    </row>
    <row r="38" spans="3:6">
      <c r="C38" s="9"/>
      <c r="D38" s="28"/>
      <c r="E38" s="9"/>
      <c r="F38" s="146"/>
    </row>
    <row r="39" spans="3:6">
      <c r="C39" s="9"/>
      <c r="D39" s="28"/>
      <c r="E39" s="9"/>
      <c r="F39" s="146"/>
    </row>
    <row r="40" spans="3:6">
      <c r="C40" s="9"/>
      <c r="D40" s="28"/>
      <c r="E40" s="9"/>
      <c r="F40" s="146"/>
    </row>
    <row r="41" spans="3:6">
      <c r="C41" s="9"/>
      <c r="D41" s="28"/>
      <c r="E41" s="9"/>
      <c r="F41" s="146"/>
    </row>
    <row r="42" spans="3:6">
      <c r="C42" s="9"/>
      <c r="D42" s="28"/>
      <c r="E42" s="9"/>
      <c r="F42" s="146"/>
    </row>
    <row r="43" spans="3:6">
      <c r="C43" s="9"/>
      <c r="D43" s="28"/>
      <c r="E43" s="9"/>
      <c r="F43" s="146"/>
    </row>
    <row r="44" spans="3:6">
      <c r="C44" s="9"/>
      <c r="D44" s="28"/>
      <c r="E44" s="9"/>
      <c r="F44" s="146"/>
    </row>
    <row r="45" spans="3:6">
      <c r="C45" s="9"/>
      <c r="D45" s="28"/>
      <c r="E45" s="9"/>
      <c r="F45" s="146"/>
    </row>
    <row r="46" spans="3:6">
      <c r="C46" s="9"/>
      <c r="D46" s="28"/>
      <c r="E46" s="9"/>
      <c r="F46" s="146"/>
    </row>
    <row r="47" spans="3:6">
      <c r="C47" s="9"/>
      <c r="D47" s="28"/>
      <c r="E47" s="9"/>
      <c r="F47" s="146"/>
    </row>
    <row r="48" spans="3:6">
      <c r="C48" s="9"/>
      <c r="D48" s="28"/>
      <c r="E48" s="9"/>
      <c r="F48" s="146"/>
    </row>
    <row r="49" spans="3:6">
      <c r="C49" s="9"/>
      <c r="D49" s="28"/>
      <c r="E49" s="9"/>
      <c r="F49" s="146"/>
    </row>
    <row r="50" spans="3:6">
      <c r="C50" s="9"/>
      <c r="D50" s="28"/>
      <c r="E50" s="9"/>
      <c r="F50" s="146"/>
    </row>
    <row r="51" spans="3:6">
      <c r="C51" s="9"/>
      <c r="D51" s="28"/>
      <c r="E51" s="9"/>
      <c r="F51" s="146"/>
    </row>
    <row r="52" spans="3:6">
      <c r="C52" s="9"/>
      <c r="D52" s="28"/>
      <c r="E52" s="9"/>
      <c r="F52" s="146"/>
    </row>
    <row r="53" spans="3:6">
      <c r="C53" s="9"/>
      <c r="D53" s="28"/>
      <c r="E53" s="9"/>
      <c r="F53" s="146"/>
    </row>
    <row r="54" spans="3:6">
      <c r="C54" s="9"/>
      <c r="D54" s="28"/>
      <c r="E54" s="9"/>
      <c r="F54" s="146"/>
    </row>
    <row r="55" spans="3:6">
      <c r="C55" s="9"/>
      <c r="D55" s="28"/>
      <c r="E55" s="9"/>
      <c r="F55" s="146"/>
    </row>
    <row r="56" spans="3:6">
      <c r="C56" s="9"/>
      <c r="D56" s="28"/>
      <c r="E56" s="9"/>
      <c r="F56" s="146"/>
    </row>
    <row r="57" spans="3:6">
      <c r="C57" s="9"/>
      <c r="D57" s="28"/>
      <c r="E57" s="9"/>
      <c r="F57" s="146"/>
    </row>
    <row r="58" spans="3:6">
      <c r="C58" s="9"/>
      <c r="D58" s="28"/>
      <c r="E58" s="9"/>
      <c r="F58" s="146"/>
    </row>
    <row r="59" spans="3:6">
      <c r="C59" s="9"/>
      <c r="D59" s="28"/>
      <c r="E59" s="9"/>
      <c r="F59" s="146"/>
    </row>
    <row r="60" spans="3:6">
      <c r="C60" s="9"/>
      <c r="D60" s="28"/>
      <c r="E60" s="9"/>
      <c r="F60" s="146"/>
    </row>
    <row r="61" spans="3:6">
      <c r="C61" s="9"/>
      <c r="D61" s="28"/>
      <c r="E61" s="9"/>
      <c r="F61" s="146"/>
    </row>
    <row r="62" spans="3:6">
      <c r="C62" s="9"/>
      <c r="D62" s="28"/>
      <c r="E62" s="9"/>
      <c r="F62" s="146"/>
    </row>
    <row r="63" spans="3:6">
      <c r="C63" s="9"/>
      <c r="D63" s="28"/>
      <c r="E63" s="9"/>
      <c r="F63" s="146"/>
    </row>
    <row r="64" spans="3:6">
      <c r="C64" s="9"/>
      <c r="D64" s="28"/>
      <c r="E64" s="9"/>
      <c r="F64" s="146"/>
    </row>
    <row r="65" spans="3:6">
      <c r="C65" s="9"/>
      <c r="D65" s="28"/>
      <c r="E65" s="9"/>
      <c r="F65" s="146"/>
    </row>
    <row r="66" spans="3:6">
      <c r="C66" s="9"/>
      <c r="D66" s="28"/>
      <c r="E66" s="9"/>
      <c r="F66" s="146"/>
    </row>
    <row r="67" spans="3:6">
      <c r="C67" s="9"/>
      <c r="D67" s="28"/>
      <c r="E67" s="9"/>
      <c r="F67" s="146"/>
    </row>
    <row r="68" spans="3:6">
      <c r="C68" s="9"/>
      <c r="D68" s="28"/>
      <c r="E68" s="9"/>
      <c r="F68" s="146"/>
    </row>
    <row r="69" spans="3:6">
      <c r="C69" s="9"/>
      <c r="D69" s="28"/>
      <c r="E69" s="9"/>
      <c r="F69" s="146"/>
    </row>
    <row r="70" spans="3:6">
      <c r="C70" s="9"/>
      <c r="D70" s="28"/>
      <c r="E70" s="9"/>
      <c r="F70" s="146"/>
    </row>
    <row r="71" spans="3:6">
      <c r="C71" s="9"/>
      <c r="D71" s="28"/>
      <c r="E71" s="9"/>
      <c r="F71" s="146"/>
    </row>
    <row r="72" spans="3:6">
      <c r="C72" s="9"/>
      <c r="D72" s="28"/>
      <c r="E72" s="9"/>
      <c r="F72" s="146"/>
    </row>
    <row r="73" spans="3:6">
      <c r="C73" s="9"/>
      <c r="D73" s="28"/>
      <c r="E73" s="9"/>
      <c r="F73" s="146"/>
    </row>
    <row r="74" spans="3:6">
      <c r="C74" s="9"/>
      <c r="D74" s="28"/>
      <c r="E74" s="9"/>
      <c r="F74" s="146"/>
    </row>
    <row r="75" spans="3:6">
      <c r="C75" s="9"/>
      <c r="D75" s="28"/>
      <c r="E75" s="9"/>
      <c r="F75" s="146"/>
    </row>
    <row r="76" spans="3:6">
      <c r="C76" s="9"/>
      <c r="D76" s="28"/>
      <c r="E76" s="9"/>
      <c r="F76" s="146"/>
    </row>
    <row r="77" spans="3:6">
      <c r="C77" s="9"/>
      <c r="D77" s="28"/>
      <c r="E77" s="9"/>
      <c r="F77" s="146"/>
    </row>
    <row r="78" spans="3:6">
      <c r="C78" s="9"/>
      <c r="D78" s="28"/>
      <c r="E78" s="9"/>
      <c r="F78" s="146"/>
    </row>
    <row r="79" spans="3:6">
      <c r="C79" s="9"/>
      <c r="D79" s="28"/>
      <c r="E79" s="9"/>
      <c r="F79" s="146"/>
    </row>
    <row r="80" spans="3:6">
      <c r="C80" s="9"/>
      <c r="D80" s="28"/>
      <c r="E80" s="9"/>
      <c r="F80" s="146"/>
    </row>
    <row r="81" spans="3:6">
      <c r="C81" s="9"/>
      <c r="D81" s="28"/>
      <c r="E81" s="9"/>
      <c r="F81" s="146"/>
    </row>
    <row r="82" spans="3:6">
      <c r="C82" s="9"/>
      <c r="D82" s="28"/>
      <c r="E82" s="9"/>
      <c r="F82" s="146"/>
    </row>
    <row r="83" spans="3:6">
      <c r="C83" s="9"/>
      <c r="D83" s="28"/>
      <c r="E83" s="9"/>
      <c r="F83" s="146"/>
    </row>
    <row r="84" spans="3:6">
      <c r="C84" s="9"/>
      <c r="D84" s="28"/>
      <c r="E84" s="9"/>
      <c r="F84" s="146"/>
    </row>
    <row r="85" spans="3:6">
      <c r="C85" s="9"/>
      <c r="D85" s="28"/>
      <c r="E85" s="9"/>
      <c r="F85" s="146"/>
    </row>
    <row r="86" spans="3:6">
      <c r="C86" s="9"/>
      <c r="D86" s="28"/>
      <c r="E86" s="9"/>
      <c r="F86" s="146"/>
    </row>
    <row r="87" spans="3:6">
      <c r="C87" s="9"/>
      <c r="D87" s="28"/>
      <c r="E87" s="9"/>
      <c r="F87" s="146"/>
    </row>
    <row r="88" spans="3:6">
      <c r="C88" s="9"/>
      <c r="D88" s="28"/>
      <c r="E88" s="9"/>
      <c r="F88" s="146"/>
    </row>
    <row r="89" spans="3:6">
      <c r="C89" s="9"/>
      <c r="D89" s="28"/>
      <c r="E89" s="9"/>
      <c r="F89" s="146"/>
    </row>
    <row r="90" spans="3:6">
      <c r="C90" s="9"/>
      <c r="D90" s="28"/>
      <c r="E90" s="9"/>
      <c r="F90" s="146"/>
    </row>
    <row r="91" spans="3:6">
      <c r="C91" s="9"/>
      <c r="D91" s="28"/>
      <c r="E91" s="9"/>
      <c r="F91" s="146"/>
    </row>
    <row r="92" spans="3:6">
      <c r="C92" s="9"/>
      <c r="D92" s="28"/>
      <c r="E92" s="9"/>
      <c r="F92" s="146"/>
    </row>
    <row r="93" spans="3:6">
      <c r="C93" s="9"/>
      <c r="D93" s="28"/>
      <c r="E93" s="9"/>
      <c r="F93" s="146"/>
    </row>
    <row r="94" spans="3:6">
      <c r="C94" s="9"/>
      <c r="D94" s="28"/>
      <c r="E94" s="9"/>
      <c r="F94" s="146"/>
    </row>
    <row r="95" spans="3:6">
      <c r="C95" s="9"/>
      <c r="D95" s="28"/>
      <c r="E95" s="9"/>
      <c r="F95" s="146"/>
    </row>
    <row r="96" spans="3:6">
      <c r="C96" s="9"/>
      <c r="D96" s="28"/>
      <c r="E96" s="9"/>
      <c r="F96" s="146"/>
    </row>
    <row r="97" spans="3:6">
      <c r="C97" s="9"/>
      <c r="D97" s="28"/>
      <c r="E97" s="9"/>
      <c r="F97" s="146"/>
    </row>
    <row r="98" spans="3:6">
      <c r="C98" s="9"/>
      <c r="D98" s="28"/>
      <c r="E98" s="9"/>
      <c r="F98" s="146"/>
    </row>
    <row r="99" spans="3:6">
      <c r="C99" s="9"/>
      <c r="D99" s="28"/>
      <c r="E99" s="9"/>
      <c r="F99" s="146"/>
    </row>
    <row r="100" spans="3:6">
      <c r="C100" s="9"/>
      <c r="D100" s="28"/>
      <c r="E100" s="9"/>
      <c r="F100" s="146"/>
    </row>
    <row r="101" spans="3:6">
      <c r="C101" s="9"/>
      <c r="D101" s="28"/>
      <c r="E101" s="9"/>
      <c r="F101" s="146"/>
    </row>
    <row r="102" spans="3:6">
      <c r="C102" s="9"/>
      <c r="D102" s="28"/>
      <c r="E102" s="9"/>
      <c r="F102" s="146"/>
    </row>
    <row r="103" spans="3:6">
      <c r="C103" s="9"/>
      <c r="D103" s="28"/>
      <c r="E103" s="9"/>
      <c r="F103" s="146"/>
    </row>
    <row r="104" spans="3:6">
      <c r="C104" s="9"/>
      <c r="D104" s="28"/>
      <c r="E104" s="9"/>
      <c r="F104" s="146"/>
    </row>
    <row r="105" spans="3:6">
      <c r="C105" s="9"/>
      <c r="D105" s="28"/>
      <c r="E105" s="9"/>
      <c r="F105" s="146"/>
    </row>
    <row r="106" spans="3:6">
      <c r="C106" s="9"/>
      <c r="D106" s="28"/>
      <c r="E106" s="9"/>
      <c r="F106" s="146"/>
    </row>
    <row r="107" spans="3:6">
      <c r="C107" s="9"/>
      <c r="D107" s="28"/>
      <c r="E107" s="9"/>
      <c r="F107" s="146"/>
    </row>
    <row r="108" spans="3:6">
      <c r="C108" s="9"/>
      <c r="D108" s="28"/>
      <c r="E108" s="9"/>
      <c r="F108" s="146"/>
    </row>
    <row r="109" spans="3:6">
      <c r="C109" s="9"/>
      <c r="D109" s="28"/>
      <c r="E109" s="9"/>
      <c r="F109" s="146"/>
    </row>
    <row r="110" spans="3:6">
      <c r="C110" s="9"/>
      <c r="D110" s="28"/>
      <c r="E110" s="9"/>
      <c r="F110" s="146"/>
    </row>
    <row r="111" spans="3:6">
      <c r="C111" s="9"/>
      <c r="D111" s="28"/>
      <c r="E111" s="9"/>
      <c r="F111" s="146"/>
    </row>
    <row r="112" spans="3:6">
      <c r="C112" s="9"/>
      <c r="D112" s="28"/>
      <c r="E112" s="9"/>
      <c r="F112" s="146"/>
    </row>
    <row r="113" spans="3:6">
      <c r="C113" s="9"/>
      <c r="D113" s="28"/>
      <c r="E113" s="9"/>
      <c r="F113" s="146"/>
    </row>
    <row r="114" spans="3:6">
      <c r="C114" s="9"/>
      <c r="D114" s="28"/>
      <c r="E114" s="9"/>
      <c r="F114" s="146"/>
    </row>
    <row r="115" spans="3:6">
      <c r="C115" s="9"/>
      <c r="D115" s="28"/>
      <c r="E115" s="9"/>
      <c r="F115" s="146"/>
    </row>
    <row r="116" spans="3:6">
      <c r="C116" s="9"/>
      <c r="D116" s="28"/>
      <c r="E116" s="9"/>
      <c r="F116" s="146"/>
    </row>
    <row r="117" spans="3:6">
      <c r="C117" s="9"/>
      <c r="D117" s="28"/>
      <c r="E117" s="9"/>
      <c r="F117" s="146"/>
    </row>
    <row r="118" spans="3:6">
      <c r="C118" s="9"/>
      <c r="D118" s="28"/>
      <c r="E118" s="9"/>
      <c r="F118" s="146"/>
    </row>
    <row r="119" spans="3:6">
      <c r="C119" s="9"/>
      <c r="D119" s="28"/>
      <c r="E119" s="9"/>
      <c r="F119" s="146"/>
    </row>
    <row r="120" spans="3:6">
      <c r="C120" s="9"/>
      <c r="D120" s="28"/>
      <c r="E120" s="9"/>
      <c r="F120" s="146"/>
    </row>
    <row r="121" spans="3:6">
      <c r="C121" s="9"/>
      <c r="D121" s="28"/>
      <c r="E121" s="9"/>
      <c r="F121" s="146"/>
    </row>
    <row r="122" spans="3:6">
      <c r="C122" s="9"/>
      <c r="D122" s="28"/>
      <c r="E122" s="9"/>
      <c r="F122" s="146"/>
    </row>
    <row r="123" spans="3:6">
      <c r="C123" s="9"/>
      <c r="D123" s="28"/>
      <c r="E123" s="9"/>
      <c r="F123" s="146"/>
    </row>
    <row r="124" spans="3:6">
      <c r="C124" s="9"/>
      <c r="D124" s="28"/>
      <c r="E124" s="9"/>
      <c r="F124" s="146"/>
    </row>
    <row r="125" spans="3:6">
      <c r="C125" s="9"/>
      <c r="D125" s="28"/>
      <c r="E125" s="9"/>
      <c r="F125" s="146"/>
    </row>
    <row r="126" spans="3:6">
      <c r="C126" s="9"/>
      <c r="D126" s="28"/>
      <c r="E126" s="9"/>
      <c r="F126" s="146"/>
    </row>
    <row r="127" spans="3:6">
      <c r="C127" s="9"/>
      <c r="D127" s="28"/>
      <c r="E127" s="9"/>
      <c r="F127" s="146"/>
    </row>
    <row r="128" spans="3:6">
      <c r="C128" s="9"/>
      <c r="D128" s="28"/>
      <c r="E128" s="9"/>
      <c r="F128" s="146"/>
    </row>
    <row r="129" spans="3:6">
      <c r="C129" s="9"/>
      <c r="D129" s="28"/>
      <c r="E129" s="9"/>
      <c r="F129" s="146"/>
    </row>
    <row r="130" spans="3:6">
      <c r="C130" s="9"/>
      <c r="D130" s="28"/>
      <c r="E130" s="9"/>
      <c r="F130" s="146"/>
    </row>
    <row r="131" spans="3:6">
      <c r="C131" s="9"/>
      <c r="D131" s="28"/>
      <c r="E131" s="9"/>
      <c r="F131" s="146"/>
    </row>
    <row r="132" spans="3:6">
      <c r="C132" s="9"/>
      <c r="D132" s="28"/>
      <c r="E132" s="9"/>
      <c r="F132" s="146"/>
    </row>
    <row r="133" spans="3:6">
      <c r="C133" s="9"/>
      <c r="D133" s="28"/>
      <c r="E133" s="9"/>
      <c r="F133" s="146"/>
    </row>
    <row r="134" spans="3:6">
      <c r="C134" s="9"/>
      <c r="D134" s="28"/>
      <c r="E134" s="9"/>
      <c r="F134" s="146"/>
    </row>
    <row r="135" spans="3:6">
      <c r="C135" s="9"/>
      <c r="D135" s="28"/>
      <c r="E135" s="9"/>
      <c r="F135" s="146"/>
    </row>
    <row r="136" spans="3:6">
      <c r="C136" s="9"/>
      <c r="D136" s="28"/>
      <c r="E136" s="9"/>
      <c r="F136" s="146"/>
    </row>
    <row r="137" spans="3:6">
      <c r="C137" s="9"/>
      <c r="D137" s="28"/>
      <c r="E137" s="9"/>
      <c r="F137" s="146"/>
    </row>
    <row r="138" spans="3:6">
      <c r="C138" s="9"/>
      <c r="D138" s="28"/>
      <c r="E138" s="9"/>
      <c r="F138" s="146"/>
    </row>
    <row r="139" spans="3:6">
      <c r="C139" s="9"/>
      <c r="D139" s="28"/>
      <c r="E139" s="9"/>
      <c r="F139" s="146"/>
    </row>
    <row r="140" spans="3:6">
      <c r="C140" s="9"/>
      <c r="D140" s="28"/>
      <c r="E140" s="9"/>
      <c r="F140" s="146"/>
    </row>
    <row r="141" spans="3:6">
      <c r="C141" s="9"/>
      <c r="D141" s="28"/>
      <c r="E141" s="9"/>
      <c r="F141" s="146"/>
    </row>
    <row r="142" spans="3:6">
      <c r="C142" s="9"/>
      <c r="D142" s="28"/>
      <c r="E142" s="9"/>
      <c r="F142" s="146"/>
    </row>
    <row r="143" spans="3:6">
      <c r="C143" s="9"/>
      <c r="D143" s="28"/>
      <c r="E143" s="9"/>
      <c r="F143" s="146"/>
    </row>
    <row r="144" spans="3:6">
      <c r="C144" s="9"/>
      <c r="D144" s="28"/>
      <c r="E144" s="9"/>
      <c r="F144" s="146"/>
    </row>
    <row r="145" spans="3:6">
      <c r="C145" s="9"/>
      <c r="D145" s="28"/>
      <c r="E145" s="9"/>
      <c r="F145" s="146"/>
    </row>
    <row r="146" spans="3:6">
      <c r="C146" s="9"/>
      <c r="D146" s="28"/>
      <c r="E146" s="9"/>
      <c r="F146" s="146"/>
    </row>
    <row r="147" spans="3:6">
      <c r="C147" s="9"/>
      <c r="D147" s="28"/>
      <c r="E147" s="9"/>
      <c r="F147" s="146"/>
    </row>
    <row r="148" spans="3:6">
      <c r="C148" s="9"/>
      <c r="D148" s="28"/>
      <c r="E148" s="9"/>
      <c r="F148" s="146"/>
    </row>
    <row r="149" spans="3:6">
      <c r="C149" s="9"/>
      <c r="D149" s="28"/>
      <c r="E149" s="9"/>
      <c r="F149" s="146"/>
    </row>
    <row r="150" spans="3:6">
      <c r="C150" s="9"/>
      <c r="D150" s="28"/>
      <c r="E150" s="9"/>
      <c r="F150" s="146"/>
    </row>
    <row r="151" spans="3:6">
      <c r="C151" s="9"/>
      <c r="D151" s="28"/>
      <c r="E151" s="9"/>
      <c r="F151" s="146"/>
    </row>
    <row r="152" spans="3:6">
      <c r="C152" s="9"/>
      <c r="D152" s="28"/>
      <c r="E152" s="9"/>
      <c r="F152" s="146"/>
    </row>
    <row r="153" spans="3:6">
      <c r="C153" s="9"/>
      <c r="D153" s="28"/>
      <c r="E153" s="9"/>
      <c r="F153" s="146"/>
    </row>
    <row r="154" spans="3:6">
      <c r="C154" s="9"/>
      <c r="D154" s="28"/>
      <c r="E154" s="9"/>
      <c r="F154" s="146"/>
    </row>
    <row r="155" spans="3:6">
      <c r="C155" s="9"/>
      <c r="D155" s="28"/>
      <c r="E155" s="9"/>
      <c r="F155" s="146"/>
    </row>
    <row r="156" spans="3:6">
      <c r="C156" s="9"/>
      <c r="D156" s="28"/>
      <c r="E156" s="9"/>
      <c r="F156" s="146"/>
    </row>
    <row r="157" spans="3:6">
      <c r="C157" s="9"/>
      <c r="D157" s="28"/>
      <c r="E157" s="9"/>
      <c r="F157" s="146"/>
    </row>
    <row r="158" spans="3:6">
      <c r="C158" s="9"/>
      <c r="D158" s="28"/>
      <c r="E158" s="9"/>
      <c r="F158" s="146"/>
    </row>
    <row r="159" spans="3:6">
      <c r="C159" s="9"/>
      <c r="D159" s="28"/>
      <c r="E159" s="9"/>
      <c r="F159" s="146"/>
    </row>
    <row r="160" spans="3:6">
      <c r="C160" s="9"/>
      <c r="D160" s="28"/>
      <c r="E160" s="9"/>
      <c r="F160" s="146"/>
    </row>
    <row r="161" spans="3:6">
      <c r="C161" s="9"/>
      <c r="D161" s="28"/>
      <c r="E161" s="9"/>
      <c r="F161" s="146"/>
    </row>
    <row r="162" spans="3:6">
      <c r="C162" s="9"/>
      <c r="D162" s="28"/>
      <c r="E162" s="9"/>
      <c r="F162" s="146"/>
    </row>
    <row r="163" spans="3:6">
      <c r="C163" s="9"/>
      <c r="D163" s="28"/>
      <c r="E163" s="9"/>
      <c r="F163" s="146"/>
    </row>
    <row r="164" spans="3:6">
      <c r="C164" s="9"/>
      <c r="D164" s="28"/>
      <c r="E164" s="9"/>
      <c r="F164" s="146"/>
    </row>
    <row r="165" spans="3:6">
      <c r="C165" s="9"/>
      <c r="D165" s="28"/>
      <c r="E165" s="9"/>
      <c r="F165" s="146"/>
    </row>
    <row r="166" spans="3:6">
      <c r="C166" s="9"/>
      <c r="D166" s="28"/>
      <c r="E166" s="9"/>
      <c r="F166" s="146"/>
    </row>
    <row r="167" spans="3:6">
      <c r="C167" s="9"/>
      <c r="D167" s="28"/>
      <c r="E167" s="9"/>
      <c r="F167" s="146"/>
    </row>
    <row r="168" spans="3:6">
      <c r="C168" s="9"/>
      <c r="D168" s="28"/>
      <c r="E168" s="9"/>
      <c r="F168" s="146"/>
    </row>
    <row r="169" spans="3:6">
      <c r="C169" s="9"/>
      <c r="D169" s="28"/>
      <c r="E169" s="9"/>
      <c r="F169" s="146"/>
    </row>
    <row r="170" spans="3:6">
      <c r="C170" s="9"/>
      <c r="D170" s="28"/>
      <c r="E170" s="9"/>
      <c r="F170" s="146"/>
    </row>
    <row r="171" spans="3:6">
      <c r="C171" s="9"/>
      <c r="D171" s="28"/>
      <c r="E171" s="9"/>
      <c r="F171" s="146"/>
    </row>
    <row r="172" spans="3:6">
      <c r="C172" s="9"/>
      <c r="D172" s="28"/>
      <c r="E172" s="9"/>
      <c r="F172" s="146"/>
    </row>
    <row r="173" spans="3:6">
      <c r="C173" s="9"/>
      <c r="D173" s="28"/>
      <c r="E173" s="9"/>
      <c r="F173" s="146"/>
    </row>
    <row r="174" spans="3:6">
      <c r="C174" s="9"/>
      <c r="D174" s="28"/>
      <c r="E174" s="9"/>
      <c r="F174" s="146"/>
    </row>
    <row r="175" spans="3:6">
      <c r="C175" s="9"/>
      <c r="D175" s="28"/>
      <c r="E175" s="9"/>
      <c r="F175" s="146"/>
    </row>
    <row r="176" spans="3:6">
      <c r="C176" s="9"/>
      <c r="D176" s="28"/>
      <c r="E176" s="9"/>
      <c r="F176" s="146"/>
    </row>
    <row r="177" spans="3:6">
      <c r="C177" s="9"/>
      <c r="D177" s="28"/>
      <c r="E177" s="9"/>
      <c r="F177" s="146"/>
    </row>
    <row r="178" spans="3:6">
      <c r="C178" s="9"/>
      <c r="D178" s="28"/>
      <c r="E178" s="9"/>
      <c r="F178" s="146"/>
    </row>
    <row r="179" spans="3:6">
      <c r="C179" s="9"/>
      <c r="D179" s="28"/>
      <c r="E179" s="9"/>
      <c r="F179" s="146"/>
    </row>
    <row r="180" spans="3:6">
      <c r="C180" s="9"/>
      <c r="D180" s="28"/>
      <c r="E180" s="9"/>
      <c r="F180" s="146"/>
    </row>
    <row r="181" spans="3:6">
      <c r="C181" s="9"/>
      <c r="D181" s="28"/>
      <c r="E181" s="9"/>
      <c r="F181" s="146"/>
    </row>
    <row r="182" spans="3:6">
      <c r="C182" s="9"/>
      <c r="D182" s="28"/>
      <c r="E182" s="9"/>
      <c r="F182" s="146"/>
    </row>
    <row r="183" spans="3:6">
      <c r="C183" s="9"/>
      <c r="D183" s="28"/>
      <c r="E183" s="9"/>
      <c r="F183" s="146"/>
    </row>
    <row r="184" spans="3:6">
      <c r="C184" s="9"/>
      <c r="D184" s="28"/>
      <c r="E184" s="9"/>
      <c r="F184" s="146"/>
    </row>
    <row r="185" spans="3:6">
      <c r="C185" s="9"/>
      <c r="D185" s="28"/>
      <c r="E185" s="9"/>
      <c r="F185" s="146"/>
    </row>
    <row r="186" spans="3:6">
      <c r="C186" s="9"/>
      <c r="D186" s="28"/>
      <c r="E186" s="9"/>
      <c r="F186" s="146"/>
    </row>
    <row r="187" spans="3:6">
      <c r="C187" s="9"/>
      <c r="D187" s="28"/>
      <c r="E187" s="9"/>
      <c r="F187" s="146"/>
    </row>
    <row r="188" spans="3:6">
      <c r="C188" s="9"/>
      <c r="D188" s="28"/>
      <c r="E188" s="9"/>
      <c r="F188" s="146"/>
    </row>
    <row r="189" spans="3:6">
      <c r="C189" s="9"/>
      <c r="D189" s="28"/>
      <c r="E189" s="9"/>
      <c r="F189" s="146"/>
    </row>
    <row r="190" spans="3:6">
      <c r="C190" s="9"/>
      <c r="D190" s="28"/>
      <c r="E190" s="9"/>
      <c r="F190" s="146"/>
    </row>
    <row r="191" spans="3:6">
      <c r="C191" s="9"/>
      <c r="D191" s="28"/>
      <c r="E191" s="9"/>
      <c r="F191" s="146"/>
    </row>
    <row r="192" spans="3:6">
      <c r="C192" s="9"/>
      <c r="D192" s="28"/>
      <c r="E192" s="9"/>
      <c r="F192" s="146"/>
    </row>
    <row r="193" spans="3:6">
      <c r="C193" s="9"/>
      <c r="D193" s="28"/>
      <c r="E193" s="9"/>
      <c r="F193" s="146"/>
    </row>
    <row r="194" spans="3:6">
      <c r="C194" s="9"/>
      <c r="D194" s="28"/>
      <c r="E194" s="9"/>
      <c r="F194" s="146"/>
    </row>
    <row r="195" spans="3:6">
      <c r="C195" s="9"/>
      <c r="D195" s="28"/>
      <c r="E195" s="9"/>
      <c r="F195" s="146"/>
    </row>
    <row r="196" spans="3:6">
      <c r="C196" s="9"/>
      <c r="D196" s="28"/>
      <c r="E196" s="9"/>
      <c r="F196" s="146"/>
    </row>
    <row r="197" spans="3:6">
      <c r="C197" s="9"/>
      <c r="D197" s="28"/>
      <c r="E197" s="9"/>
      <c r="F197" s="146"/>
    </row>
    <row r="198" spans="3:6">
      <c r="C198" s="9"/>
      <c r="D198" s="28"/>
      <c r="E198" s="9"/>
      <c r="F198" s="146"/>
    </row>
    <row r="199" spans="3:6">
      <c r="C199" s="9"/>
      <c r="D199" s="28"/>
      <c r="E199" s="9"/>
      <c r="F199" s="146"/>
    </row>
    <row r="200" spans="3:6">
      <c r="C200" s="9"/>
      <c r="D200" s="28"/>
      <c r="E200" s="9"/>
      <c r="F200" s="146"/>
    </row>
    <row r="201" spans="3:6">
      <c r="C201" s="9"/>
      <c r="D201" s="28"/>
      <c r="E201" s="9"/>
      <c r="F201" s="146"/>
    </row>
    <row r="202" spans="3:6">
      <c r="C202" s="9"/>
      <c r="D202" s="28"/>
      <c r="E202" s="9"/>
      <c r="F202" s="146"/>
    </row>
    <row r="203" spans="3:6">
      <c r="C203" s="9"/>
      <c r="D203" s="28"/>
      <c r="E203" s="9"/>
      <c r="F203" s="146"/>
    </row>
    <row r="204" spans="3:6">
      <c r="C204" s="9"/>
      <c r="D204" s="28"/>
      <c r="E204" s="9"/>
      <c r="F204" s="146"/>
    </row>
    <row r="205" spans="3:6">
      <c r="C205" s="9"/>
      <c r="D205" s="28"/>
      <c r="E205" s="9"/>
      <c r="F205" s="146"/>
    </row>
    <row r="206" spans="3:6">
      <c r="C206" s="9"/>
      <c r="D206" s="28"/>
      <c r="E206" s="9"/>
      <c r="F206" s="146"/>
    </row>
    <row r="207" spans="3:6">
      <c r="C207" s="9"/>
      <c r="D207" s="28"/>
      <c r="E207" s="9"/>
      <c r="F207" s="146"/>
    </row>
    <row r="208" spans="3:6">
      <c r="C208" s="9"/>
      <c r="D208" s="28"/>
      <c r="E208" s="9"/>
      <c r="F208" s="146"/>
    </row>
    <row r="209" spans="3:6">
      <c r="C209" s="9"/>
      <c r="D209" s="28"/>
      <c r="E209" s="9"/>
      <c r="F209" s="146"/>
    </row>
    <row r="210" spans="3:6">
      <c r="C210" s="9"/>
      <c r="D210" s="28"/>
      <c r="E210" s="9"/>
      <c r="F210" s="146"/>
    </row>
    <row r="211" spans="3:6">
      <c r="C211" s="9"/>
      <c r="D211" s="28"/>
      <c r="E211" s="9"/>
      <c r="F211" s="146"/>
    </row>
    <row r="212" spans="3:6">
      <c r="C212" s="9"/>
      <c r="D212" s="28"/>
      <c r="E212" s="9"/>
      <c r="F212" s="146"/>
    </row>
    <row r="213" spans="3:6">
      <c r="C213" s="9"/>
      <c r="D213" s="28"/>
      <c r="E213" s="9"/>
      <c r="F213" s="146"/>
    </row>
    <row r="214" spans="3:6">
      <c r="C214" s="9"/>
      <c r="D214" s="28"/>
      <c r="E214" s="9"/>
      <c r="F214" s="146"/>
    </row>
    <row r="215" spans="3:6">
      <c r="C215" s="9"/>
      <c r="D215" s="28"/>
      <c r="E215" s="9"/>
      <c r="F215" s="146"/>
    </row>
    <row r="216" spans="3:6">
      <c r="C216" s="9"/>
      <c r="D216" s="28"/>
      <c r="E216" s="9"/>
      <c r="F216" s="146"/>
    </row>
    <row r="217" spans="3:6">
      <c r="C217" s="9"/>
      <c r="D217" s="28"/>
      <c r="E217" s="9"/>
      <c r="F217" s="146"/>
    </row>
    <row r="218" spans="3:6">
      <c r="C218" s="9"/>
      <c r="D218" s="28"/>
      <c r="E218" s="9"/>
      <c r="F218" s="146"/>
    </row>
    <row r="219" spans="3:6">
      <c r="C219" s="9"/>
      <c r="D219" s="28"/>
      <c r="E219" s="9"/>
      <c r="F219" s="146"/>
    </row>
    <row r="220" spans="3:6">
      <c r="C220" s="9"/>
      <c r="D220" s="28"/>
      <c r="E220" s="9"/>
      <c r="F220" s="146"/>
    </row>
    <row r="221" spans="3:6">
      <c r="C221" s="9"/>
      <c r="D221" s="28"/>
      <c r="E221" s="9"/>
      <c r="F221" s="146"/>
    </row>
    <row r="222" spans="3:6">
      <c r="C222" s="9"/>
      <c r="D222" s="28"/>
      <c r="E222" s="9"/>
      <c r="F222" s="146"/>
    </row>
    <row r="223" spans="3:6">
      <c r="C223" s="9"/>
      <c r="D223" s="28"/>
      <c r="E223" s="9"/>
      <c r="F223" s="146"/>
    </row>
    <row r="224" spans="3:6">
      <c r="C224" s="9"/>
      <c r="D224" s="28"/>
      <c r="E224" s="9"/>
      <c r="F224" s="146"/>
    </row>
    <row r="225" spans="3:6">
      <c r="C225" s="9"/>
      <c r="D225" s="28"/>
      <c r="E225" s="9"/>
      <c r="F225" s="146"/>
    </row>
    <row r="226" spans="3:6">
      <c r="C226" s="9"/>
      <c r="D226" s="28"/>
      <c r="E226" s="9"/>
      <c r="F226" s="146"/>
    </row>
    <row r="227" spans="3:6">
      <c r="C227" s="9"/>
      <c r="D227" s="28"/>
      <c r="E227" s="9"/>
      <c r="F227" s="146"/>
    </row>
    <row r="228" spans="3:6">
      <c r="C228" s="9"/>
      <c r="D228" s="28"/>
      <c r="E228" s="9"/>
      <c r="F228" s="146"/>
    </row>
    <row r="229" spans="3:6">
      <c r="C229" s="9"/>
      <c r="D229" s="28"/>
      <c r="E229" s="9"/>
      <c r="F229" s="146"/>
    </row>
    <row r="230" spans="3:6">
      <c r="C230" s="9"/>
      <c r="D230" s="28"/>
      <c r="E230" s="9"/>
      <c r="F230" s="146"/>
    </row>
    <row r="231" spans="3:6">
      <c r="C231" s="9"/>
      <c r="D231" s="28"/>
      <c r="E231" s="9"/>
      <c r="F231" s="146"/>
    </row>
    <row r="232" spans="3:6">
      <c r="C232" s="9"/>
      <c r="D232" s="28"/>
      <c r="E232" s="9"/>
      <c r="F232" s="146"/>
    </row>
    <row r="233" spans="3:6">
      <c r="C233" s="9"/>
      <c r="D233" s="28"/>
      <c r="E233" s="9"/>
      <c r="F233" s="146"/>
    </row>
    <row r="234" spans="3:6">
      <c r="C234" s="9"/>
      <c r="D234" s="28"/>
      <c r="E234" s="9"/>
      <c r="F234" s="146"/>
    </row>
    <row r="235" spans="3:6">
      <c r="C235" s="9"/>
      <c r="D235" s="28"/>
      <c r="E235" s="9"/>
      <c r="F235" s="146"/>
    </row>
    <row r="236" spans="3:6">
      <c r="C236" s="9"/>
      <c r="D236" s="28"/>
      <c r="E236" s="9"/>
      <c r="F236" s="146"/>
    </row>
    <row r="237" spans="3:6">
      <c r="C237" s="9"/>
      <c r="D237" s="28"/>
      <c r="E237" s="9"/>
      <c r="F237" s="146"/>
    </row>
    <row r="238" spans="3:6">
      <c r="C238" s="9"/>
      <c r="D238" s="28"/>
      <c r="E238" s="9"/>
      <c r="F238" s="146"/>
    </row>
    <row r="239" spans="3:6">
      <c r="C239" s="9"/>
      <c r="D239" s="28"/>
      <c r="E239" s="9"/>
      <c r="F239" s="146"/>
    </row>
    <row r="240" spans="3:6">
      <c r="C240" s="9"/>
      <c r="D240" s="28"/>
      <c r="E240" s="9"/>
      <c r="F240" s="146"/>
    </row>
    <row r="241" spans="3:6">
      <c r="C241" s="9"/>
      <c r="D241" s="28"/>
      <c r="E241" s="9"/>
      <c r="F241" s="146"/>
    </row>
    <row r="242" spans="3:6">
      <c r="C242" s="9"/>
      <c r="D242" s="28"/>
      <c r="E242" s="9"/>
      <c r="F242" s="146"/>
    </row>
    <row r="243" spans="3:6">
      <c r="C243" s="9"/>
      <c r="D243" s="28"/>
      <c r="E243" s="9"/>
      <c r="F243" s="146"/>
    </row>
    <row r="244" spans="3:6">
      <c r="C244" s="9"/>
      <c r="D244" s="28"/>
      <c r="E244" s="9"/>
      <c r="F244" s="146"/>
    </row>
    <row r="245" spans="3:6">
      <c r="C245" s="9"/>
      <c r="D245" s="28"/>
      <c r="E245" s="9"/>
      <c r="F245" s="146"/>
    </row>
    <row r="246" spans="3:6">
      <c r="C246" s="9"/>
      <c r="D246" s="28"/>
      <c r="E246" s="9"/>
      <c r="F246" s="146"/>
    </row>
    <row r="247" spans="3:6">
      <c r="C247" s="9"/>
      <c r="D247" s="28"/>
      <c r="E247" s="9"/>
      <c r="F247" s="146"/>
    </row>
    <row r="248" spans="3:6">
      <c r="C248" s="9"/>
      <c r="D248" s="28"/>
      <c r="E248" s="9"/>
      <c r="F248" s="146"/>
    </row>
    <row r="249" spans="3:6">
      <c r="C249" s="9"/>
      <c r="D249" s="28"/>
      <c r="E249" s="9"/>
      <c r="F249" s="146"/>
    </row>
    <row r="250" spans="3:6">
      <c r="C250" s="9"/>
      <c r="D250" s="28"/>
      <c r="E250" s="9"/>
      <c r="F250" s="146"/>
    </row>
    <row r="251" spans="3:6">
      <c r="C251" s="9"/>
      <c r="D251" s="28"/>
      <c r="E251" s="9"/>
      <c r="F251" s="146"/>
    </row>
    <row r="252" spans="3:6">
      <c r="C252" s="9"/>
      <c r="D252" s="28"/>
      <c r="E252" s="9"/>
      <c r="F252" s="146"/>
    </row>
    <row r="253" spans="3:6">
      <c r="C253" s="9"/>
      <c r="D253" s="28"/>
      <c r="E253" s="9"/>
      <c r="F253" s="146"/>
    </row>
    <row r="254" spans="3:6">
      <c r="C254" s="9"/>
      <c r="D254" s="28"/>
      <c r="E254" s="9"/>
      <c r="F254" s="146"/>
    </row>
    <row r="255" spans="3:6">
      <c r="C255" s="9"/>
      <c r="D255" s="28"/>
      <c r="E255" s="9"/>
      <c r="F255" s="146"/>
    </row>
    <row r="256" spans="3:6">
      <c r="C256" s="9"/>
      <c r="D256" s="28"/>
      <c r="E256" s="9"/>
      <c r="F256" s="146"/>
    </row>
    <row r="257" spans="3:6">
      <c r="C257" s="9"/>
      <c r="D257" s="28"/>
      <c r="E257" s="9"/>
      <c r="F257" s="146"/>
    </row>
    <row r="258" spans="3:6">
      <c r="C258" s="9"/>
      <c r="D258" s="28"/>
      <c r="E258" s="9"/>
      <c r="F258" s="146"/>
    </row>
    <row r="259" spans="3:6">
      <c r="C259" s="9"/>
      <c r="D259" s="28"/>
      <c r="E259" s="9"/>
      <c r="F259" s="146"/>
    </row>
    <row r="260" spans="3:6">
      <c r="C260" s="9"/>
      <c r="D260" s="28"/>
      <c r="E260" s="9"/>
      <c r="F260" s="146"/>
    </row>
    <row r="261" spans="3:6">
      <c r="C261" s="9"/>
      <c r="D261" s="28"/>
      <c r="E261" s="9"/>
      <c r="F261" s="146"/>
    </row>
    <row r="262" spans="3:6">
      <c r="C262" s="9"/>
      <c r="D262" s="28"/>
      <c r="E262" s="9"/>
      <c r="F262" s="146"/>
    </row>
    <row r="263" spans="3:6">
      <c r="C263" s="9"/>
      <c r="D263" s="28"/>
      <c r="E263" s="9"/>
      <c r="F263" s="146"/>
    </row>
    <row r="264" spans="3:6">
      <c r="C264" s="9"/>
      <c r="D264" s="28"/>
      <c r="E264" s="9"/>
      <c r="F264" s="146"/>
    </row>
    <row r="265" spans="3:6">
      <c r="C265" s="9"/>
      <c r="D265" s="28"/>
      <c r="E265" s="9"/>
      <c r="F265" s="146"/>
    </row>
    <row r="266" spans="3:6">
      <c r="C266" s="9"/>
      <c r="D266" s="28"/>
      <c r="E266" s="9"/>
      <c r="F266" s="146"/>
    </row>
    <row r="267" spans="3:6">
      <c r="C267" s="9"/>
      <c r="D267" s="28"/>
      <c r="E267" s="9"/>
      <c r="F267" s="146"/>
    </row>
    <row r="268" spans="3:6">
      <c r="C268" s="9"/>
      <c r="D268" s="28"/>
      <c r="E268" s="9"/>
      <c r="F268" s="146"/>
    </row>
    <row r="269" spans="3:6">
      <c r="C269" s="9"/>
      <c r="D269" s="28"/>
      <c r="E269" s="9"/>
      <c r="F269" s="146"/>
    </row>
    <row r="270" spans="3:6">
      <c r="C270" s="9"/>
      <c r="D270" s="28"/>
      <c r="E270" s="9"/>
      <c r="F270" s="146"/>
    </row>
    <row r="271" spans="3:6">
      <c r="C271" s="9"/>
      <c r="D271" s="28"/>
      <c r="E271" s="9"/>
      <c r="F271" s="146"/>
    </row>
    <row r="272" spans="3:6">
      <c r="C272" s="9"/>
      <c r="D272" s="28"/>
      <c r="E272" s="9"/>
      <c r="F272" s="146"/>
    </row>
    <row r="273" spans="3:6">
      <c r="C273" s="9"/>
      <c r="D273" s="28"/>
      <c r="E273" s="9"/>
      <c r="F273" s="146"/>
    </row>
    <row r="274" spans="3:6">
      <c r="C274" s="9"/>
      <c r="D274" s="28"/>
      <c r="E274" s="9"/>
      <c r="F274" s="146"/>
    </row>
    <row r="275" spans="3:6">
      <c r="C275" s="9"/>
      <c r="D275" s="28"/>
      <c r="E275" s="9"/>
      <c r="F275" s="146"/>
    </row>
    <row r="276" spans="3:6">
      <c r="C276" s="9"/>
      <c r="D276" s="28"/>
      <c r="E276" s="9"/>
      <c r="F276" s="146"/>
    </row>
    <row r="277" spans="3:6">
      <c r="C277" s="9"/>
      <c r="D277" s="28"/>
      <c r="E277" s="9"/>
      <c r="F277" s="146"/>
    </row>
    <row r="278" spans="3:6">
      <c r="C278" s="9"/>
      <c r="D278" s="28"/>
      <c r="E278" s="9"/>
      <c r="F278" s="146"/>
    </row>
    <row r="279" spans="3:6">
      <c r="C279" s="9"/>
      <c r="D279" s="28"/>
      <c r="E279" s="9"/>
      <c r="F279" s="146"/>
    </row>
    <row r="280" spans="3:6">
      <c r="C280" s="9"/>
      <c r="D280" s="28"/>
      <c r="E280" s="9"/>
      <c r="F280" s="146"/>
    </row>
    <row r="281" spans="3:6">
      <c r="C281" s="9"/>
      <c r="D281" s="28"/>
      <c r="E281" s="9"/>
      <c r="F281" s="146"/>
    </row>
    <row r="282" spans="3:6">
      <c r="C282" s="9"/>
      <c r="D282" s="28"/>
      <c r="E282" s="9"/>
      <c r="F282" s="146"/>
    </row>
    <row r="283" spans="3:6">
      <c r="C283" s="9"/>
      <c r="D283" s="28"/>
      <c r="E283" s="9"/>
      <c r="F283" s="146"/>
    </row>
    <row r="284" spans="3:6">
      <c r="C284" s="9"/>
      <c r="D284" s="28"/>
      <c r="E284" s="9"/>
      <c r="F284" s="146"/>
    </row>
    <row r="285" spans="3:6">
      <c r="C285" s="9"/>
      <c r="D285" s="28"/>
      <c r="E285" s="9"/>
      <c r="F285" s="146"/>
    </row>
    <row r="286" spans="3:6">
      <c r="C286" s="9"/>
      <c r="D286" s="28"/>
      <c r="E286" s="9"/>
      <c r="F286" s="146"/>
    </row>
    <row r="287" spans="3:6">
      <c r="C287" s="9"/>
      <c r="D287" s="28"/>
      <c r="E287" s="9"/>
      <c r="F287" s="146"/>
    </row>
    <row r="288" spans="3:6">
      <c r="C288" s="9"/>
      <c r="D288" s="28"/>
      <c r="E288" s="9"/>
      <c r="F288" s="146"/>
    </row>
    <row r="289" spans="3:6">
      <c r="C289" s="9"/>
      <c r="D289" s="28"/>
      <c r="E289" s="9"/>
      <c r="F289" s="146"/>
    </row>
    <row r="290" spans="3:6">
      <c r="C290" s="9"/>
      <c r="D290" s="28"/>
      <c r="E290" s="9"/>
      <c r="F290" s="146"/>
    </row>
    <row r="291" spans="3:6">
      <c r="C291" s="9"/>
      <c r="D291" s="28"/>
      <c r="E291" s="9"/>
      <c r="F291" s="146"/>
    </row>
    <row r="292" spans="3:6">
      <c r="C292" s="9"/>
      <c r="D292" s="28"/>
      <c r="E292" s="9"/>
      <c r="F292" s="146"/>
    </row>
    <row r="293" spans="3:6">
      <c r="C293" s="9"/>
      <c r="D293" s="28"/>
      <c r="E293" s="9"/>
      <c r="F293" s="146"/>
    </row>
    <row r="294" spans="3:6">
      <c r="C294" s="9"/>
      <c r="D294" s="28"/>
      <c r="E294" s="9"/>
      <c r="F294" s="146"/>
    </row>
    <row r="295" spans="3:6">
      <c r="C295" s="9"/>
      <c r="D295" s="28"/>
      <c r="E295" s="9"/>
      <c r="F295" s="146"/>
    </row>
    <row r="296" spans="3:6">
      <c r="C296" s="9"/>
      <c r="D296" s="28"/>
      <c r="E296" s="9"/>
      <c r="F296" s="146"/>
    </row>
    <row r="297" spans="3:6">
      <c r="C297" s="9"/>
      <c r="D297" s="28"/>
      <c r="E297" s="9"/>
      <c r="F297" s="146"/>
    </row>
    <row r="298" spans="3:6">
      <c r="C298" s="9"/>
      <c r="D298" s="28"/>
      <c r="E298" s="9"/>
      <c r="F298" s="146"/>
    </row>
    <row r="299" spans="3:6">
      <c r="C299" s="9"/>
      <c r="D299" s="28"/>
      <c r="E299" s="9"/>
      <c r="F299" s="146"/>
    </row>
    <row r="300" spans="3:6">
      <c r="C300" s="9"/>
      <c r="D300" s="28"/>
      <c r="E300" s="9"/>
      <c r="F300" s="146"/>
    </row>
    <row r="301" spans="3:6">
      <c r="C301" s="9"/>
      <c r="D301" s="28"/>
      <c r="E301" s="9"/>
      <c r="F301" s="146"/>
    </row>
    <row r="302" spans="3:6">
      <c r="C302" s="9"/>
      <c r="D302" s="28"/>
      <c r="E302" s="9"/>
      <c r="F302" s="146"/>
    </row>
    <row r="303" spans="3:6">
      <c r="C303" s="9"/>
      <c r="D303" s="28"/>
      <c r="E303" s="9"/>
      <c r="F303" s="146"/>
    </row>
    <row r="304" spans="3:6">
      <c r="C304" s="9"/>
      <c r="D304" s="28"/>
      <c r="E304" s="9"/>
      <c r="F304" s="146"/>
    </row>
    <row r="305" spans="3:6">
      <c r="C305" s="9"/>
      <c r="D305" s="28"/>
      <c r="E305" s="9"/>
      <c r="F305" s="146"/>
    </row>
    <row r="306" spans="3:6">
      <c r="C306" s="9"/>
      <c r="D306" s="28"/>
      <c r="E306" s="9"/>
      <c r="F306" s="146"/>
    </row>
    <row r="307" spans="3:6">
      <c r="C307" s="9"/>
      <c r="D307" s="28"/>
      <c r="E307" s="9"/>
      <c r="F307" s="146"/>
    </row>
    <row r="308" spans="3:6">
      <c r="C308" s="9"/>
      <c r="D308" s="28"/>
      <c r="E308" s="9"/>
      <c r="F308" s="146"/>
    </row>
    <row r="309" spans="3:6">
      <c r="C309" s="9"/>
      <c r="D309" s="28"/>
      <c r="E309" s="9"/>
      <c r="F309" s="146"/>
    </row>
    <row r="310" spans="3:6">
      <c r="C310" s="9"/>
      <c r="D310" s="28"/>
      <c r="E310" s="9"/>
      <c r="F310" s="146"/>
    </row>
    <row r="311" spans="3:6">
      <c r="C311" s="9"/>
      <c r="D311" s="28"/>
      <c r="E311" s="9"/>
      <c r="F311" s="146"/>
    </row>
    <row r="312" spans="3:6">
      <c r="C312" s="9"/>
      <c r="D312" s="28"/>
      <c r="E312" s="9"/>
      <c r="F312" s="146"/>
    </row>
    <row r="313" spans="3:6">
      <c r="C313" s="9"/>
      <c r="D313" s="28"/>
      <c r="E313" s="9"/>
      <c r="F313" s="146"/>
    </row>
    <row r="314" spans="3:6">
      <c r="C314" s="9"/>
      <c r="D314" s="28"/>
      <c r="E314" s="9"/>
      <c r="F314" s="146"/>
    </row>
    <row r="315" spans="3:6">
      <c r="C315" s="9"/>
      <c r="D315" s="28"/>
      <c r="E315" s="9"/>
      <c r="F315" s="146"/>
    </row>
    <row r="316" spans="3:6">
      <c r="C316" s="9"/>
      <c r="D316" s="28"/>
      <c r="E316" s="9"/>
      <c r="F316" s="146"/>
    </row>
    <row r="317" spans="3:6">
      <c r="C317" s="9"/>
      <c r="D317" s="28"/>
      <c r="E317" s="9"/>
      <c r="F317" s="146"/>
    </row>
    <row r="318" spans="3:6">
      <c r="C318" s="9"/>
      <c r="D318" s="28"/>
      <c r="E318" s="9"/>
      <c r="F318" s="146"/>
    </row>
    <row r="319" spans="3:6">
      <c r="C319" s="9"/>
      <c r="D319" s="28"/>
      <c r="E319" s="9"/>
      <c r="F319" s="146"/>
    </row>
    <row r="320" spans="3:6">
      <c r="C320" s="9"/>
      <c r="D320" s="28"/>
      <c r="E320" s="9"/>
      <c r="F320" s="146"/>
    </row>
    <row r="321" spans="3:6">
      <c r="C321" s="9"/>
      <c r="D321" s="28"/>
      <c r="E321" s="9"/>
      <c r="F321" s="146"/>
    </row>
    <row r="322" spans="3:6">
      <c r="C322" s="9"/>
      <c r="D322" s="28"/>
      <c r="E322" s="9"/>
      <c r="F322" s="146"/>
    </row>
    <row r="323" spans="3:6">
      <c r="C323" s="9"/>
      <c r="D323" s="28"/>
      <c r="E323" s="9"/>
      <c r="F323" s="146"/>
    </row>
    <row r="324" spans="3:6">
      <c r="C324" s="9"/>
      <c r="D324" s="28"/>
      <c r="E324" s="9"/>
      <c r="F324" s="146"/>
    </row>
    <row r="325" spans="3:6">
      <c r="C325" s="9"/>
      <c r="D325" s="28"/>
      <c r="E325" s="9"/>
      <c r="F325" s="146"/>
    </row>
    <row r="326" spans="3:6">
      <c r="C326" s="9"/>
      <c r="D326" s="28"/>
      <c r="E326" s="9"/>
      <c r="F326" s="146"/>
    </row>
    <row r="327" spans="3:6">
      <c r="C327" s="9"/>
      <c r="D327" s="28"/>
      <c r="E327" s="9"/>
      <c r="F327" s="146"/>
    </row>
    <row r="328" spans="3:6">
      <c r="C328" s="9"/>
      <c r="D328" s="28"/>
      <c r="E328" s="9"/>
      <c r="F328" s="146"/>
    </row>
    <row r="329" spans="3:6">
      <c r="C329" s="9"/>
      <c r="D329" s="28"/>
      <c r="E329" s="9"/>
      <c r="F329" s="146"/>
    </row>
    <row r="330" spans="3:6">
      <c r="C330" s="9"/>
      <c r="D330" s="28"/>
      <c r="E330" s="9"/>
      <c r="F330" s="146"/>
    </row>
    <row r="331" spans="3:6">
      <c r="C331" s="9"/>
      <c r="D331" s="28"/>
      <c r="E331" s="9"/>
      <c r="F331" s="146"/>
    </row>
    <row r="332" spans="3:6">
      <c r="C332" s="9"/>
      <c r="D332" s="28"/>
      <c r="E332" s="9"/>
      <c r="F332" s="146"/>
    </row>
    <row r="333" spans="3:6">
      <c r="C333" s="9"/>
      <c r="D333" s="28"/>
      <c r="E333" s="9"/>
      <c r="F333" s="146"/>
    </row>
    <row r="334" spans="3:6">
      <c r="C334" s="9"/>
      <c r="D334" s="28"/>
      <c r="E334" s="9"/>
      <c r="F334" s="146"/>
    </row>
    <row r="335" spans="3:6">
      <c r="C335" s="9"/>
      <c r="D335" s="28"/>
      <c r="E335" s="9"/>
      <c r="F335" s="146"/>
    </row>
    <row r="336" spans="3:6">
      <c r="C336" s="9"/>
      <c r="D336" s="28"/>
      <c r="E336" s="9"/>
      <c r="F336" s="146"/>
    </row>
    <row r="337" spans="3:6">
      <c r="C337" s="9"/>
      <c r="D337" s="28"/>
      <c r="E337" s="9"/>
      <c r="F337" s="146"/>
    </row>
    <row r="338" spans="3:6">
      <c r="C338" s="9"/>
      <c r="D338" s="28"/>
      <c r="E338" s="9"/>
      <c r="F338" s="146"/>
    </row>
    <row r="339" spans="3:6">
      <c r="C339" s="9"/>
      <c r="D339" s="28"/>
      <c r="E339" s="9"/>
      <c r="F339" s="146"/>
    </row>
    <row r="340" spans="3:6">
      <c r="C340" s="9"/>
      <c r="D340" s="28"/>
      <c r="E340" s="9"/>
      <c r="F340" s="146"/>
    </row>
    <row r="341" spans="3:6">
      <c r="C341" s="9"/>
      <c r="D341" s="28"/>
      <c r="E341" s="9"/>
      <c r="F341" s="146"/>
    </row>
    <row r="342" spans="3:6">
      <c r="C342" s="9"/>
      <c r="D342" s="28"/>
      <c r="E342" s="9"/>
      <c r="F342" s="146"/>
    </row>
    <row r="343" spans="3:6">
      <c r="C343" s="9"/>
      <c r="D343" s="28"/>
      <c r="E343" s="9"/>
      <c r="F343" s="146"/>
    </row>
    <row r="344" spans="3:6">
      <c r="C344" s="9"/>
      <c r="D344" s="28"/>
      <c r="E344" s="9"/>
      <c r="F344" s="146"/>
    </row>
    <row r="345" spans="3:6">
      <c r="C345" s="9"/>
      <c r="D345" s="28"/>
      <c r="E345" s="9"/>
      <c r="F345" s="146"/>
    </row>
    <row r="346" spans="3:6">
      <c r="C346" s="9"/>
      <c r="D346" s="28"/>
      <c r="E346" s="9"/>
      <c r="F346" s="146"/>
    </row>
    <row r="347" spans="3:6">
      <c r="C347" s="9"/>
      <c r="D347" s="28"/>
      <c r="E347" s="9"/>
      <c r="F347" s="146"/>
    </row>
    <row r="348" spans="3:6">
      <c r="C348" s="9"/>
      <c r="D348" s="28"/>
      <c r="E348" s="9"/>
      <c r="F348" s="146"/>
    </row>
    <row r="349" spans="3:6">
      <c r="C349" s="9"/>
      <c r="D349" s="28"/>
      <c r="E349" s="9"/>
      <c r="F349" s="146"/>
    </row>
    <row r="350" spans="3:6">
      <c r="C350" s="9"/>
      <c r="D350" s="28"/>
      <c r="E350" s="9"/>
      <c r="F350" s="146"/>
    </row>
    <row r="351" spans="3:6">
      <c r="C351" s="9"/>
      <c r="D351" s="28"/>
      <c r="E351" s="9"/>
      <c r="F351" s="146"/>
    </row>
    <row r="352" spans="3:6">
      <c r="C352" s="9"/>
      <c r="D352" s="28"/>
      <c r="E352" s="9"/>
      <c r="F352" s="146"/>
    </row>
    <row r="353" spans="3:6">
      <c r="C353" s="9"/>
      <c r="D353" s="28"/>
      <c r="E353" s="9"/>
      <c r="F353" s="146"/>
    </row>
    <row r="354" spans="3:6">
      <c r="C354" s="9"/>
      <c r="D354" s="28"/>
      <c r="E354" s="9"/>
      <c r="F354" s="146"/>
    </row>
    <row r="355" spans="3:6">
      <c r="C355" s="9"/>
      <c r="D355" s="28"/>
      <c r="E355" s="9"/>
      <c r="F355" s="146"/>
    </row>
    <row r="356" spans="3:6">
      <c r="C356" s="9"/>
      <c r="D356" s="28"/>
      <c r="E356" s="9"/>
      <c r="F356" s="146"/>
    </row>
    <row r="357" spans="3:6">
      <c r="C357" s="9"/>
      <c r="D357" s="28"/>
      <c r="E357" s="9"/>
      <c r="F357" s="146"/>
    </row>
    <row r="358" spans="3:6">
      <c r="C358" s="9"/>
      <c r="D358" s="28"/>
      <c r="E358" s="9"/>
      <c r="F358" s="146"/>
    </row>
    <row r="359" spans="3:6">
      <c r="C359" s="9"/>
      <c r="D359" s="28"/>
      <c r="E359" s="9"/>
      <c r="F359" s="146"/>
    </row>
    <row r="360" spans="3:6">
      <c r="C360" s="9"/>
      <c r="D360" s="28"/>
      <c r="E360" s="9"/>
      <c r="F360" s="146"/>
    </row>
    <row r="361" spans="3:6">
      <c r="C361" s="9"/>
      <c r="D361" s="28"/>
      <c r="E361" s="9"/>
      <c r="F361" s="146"/>
    </row>
    <row r="362" spans="3:6">
      <c r="C362" s="9"/>
      <c r="D362" s="28"/>
      <c r="E362" s="9"/>
      <c r="F362" s="146"/>
    </row>
    <row r="363" spans="3:6">
      <c r="C363" s="9"/>
      <c r="D363" s="28"/>
      <c r="E363" s="9"/>
      <c r="F363" s="146"/>
    </row>
    <row r="364" spans="3:6">
      <c r="C364" s="9"/>
      <c r="D364" s="28"/>
      <c r="E364" s="9"/>
      <c r="F364" s="146"/>
    </row>
    <row r="365" spans="3:6">
      <c r="C365" s="9"/>
      <c r="D365" s="28"/>
      <c r="E365" s="9"/>
      <c r="F365" s="146"/>
    </row>
    <row r="366" spans="3:6">
      <c r="C366" s="9"/>
      <c r="D366" s="28"/>
      <c r="E366" s="9"/>
      <c r="F366" s="146"/>
    </row>
    <row r="367" spans="3:6">
      <c r="C367" s="9"/>
      <c r="D367" s="28"/>
      <c r="E367" s="9"/>
      <c r="F367" s="146"/>
    </row>
    <row r="368" spans="3:6">
      <c r="C368" s="9"/>
      <c r="D368" s="28"/>
      <c r="E368" s="9"/>
      <c r="F368" s="146"/>
    </row>
    <row r="369" spans="3:6">
      <c r="C369" s="9"/>
      <c r="D369" s="28"/>
      <c r="E369" s="9"/>
      <c r="F369" s="146"/>
    </row>
    <row r="370" spans="3:6">
      <c r="C370" s="9"/>
      <c r="D370" s="28"/>
      <c r="E370" s="9"/>
      <c r="F370" s="146"/>
    </row>
    <row r="371" spans="3:6">
      <c r="C371" s="9"/>
      <c r="D371" s="28"/>
      <c r="E371" s="9"/>
      <c r="F371" s="146"/>
    </row>
    <row r="372" spans="3:6">
      <c r="C372" s="9"/>
      <c r="D372" s="28"/>
      <c r="E372" s="9"/>
      <c r="F372" s="146"/>
    </row>
    <row r="373" spans="3:6">
      <c r="C373" s="9"/>
      <c r="D373" s="28"/>
      <c r="E373" s="9"/>
      <c r="F373" s="146"/>
    </row>
    <row r="374" spans="3:6">
      <c r="C374" s="9"/>
      <c r="D374" s="28"/>
      <c r="E374" s="9"/>
      <c r="F374" s="146"/>
    </row>
    <row r="375" spans="3:6">
      <c r="C375" s="9"/>
      <c r="D375" s="28"/>
      <c r="E375" s="9"/>
      <c r="F375" s="146"/>
    </row>
    <row r="376" spans="3:6">
      <c r="C376" s="9"/>
      <c r="D376" s="28"/>
      <c r="E376" s="9"/>
      <c r="F376" s="146"/>
    </row>
    <row r="377" spans="3:6">
      <c r="C377" s="9"/>
      <c r="D377" s="28"/>
      <c r="E377" s="9"/>
      <c r="F377" s="146"/>
    </row>
    <row r="378" spans="3:6">
      <c r="C378" s="9"/>
      <c r="D378" s="28"/>
      <c r="E378" s="9"/>
      <c r="F378" s="146"/>
    </row>
    <row r="379" spans="3:6">
      <c r="C379" s="9"/>
      <c r="D379" s="28"/>
      <c r="E379" s="9"/>
      <c r="F379" s="146"/>
    </row>
    <row r="380" spans="3:6">
      <c r="C380" s="9"/>
      <c r="D380" s="28"/>
      <c r="E380" s="9"/>
      <c r="F380" s="146"/>
    </row>
    <row r="381" spans="3:6">
      <c r="C381" s="9"/>
      <c r="D381" s="28"/>
      <c r="E381" s="9"/>
      <c r="F381" s="146"/>
    </row>
    <row r="382" spans="3:6">
      <c r="C382" s="9"/>
      <c r="D382" s="28"/>
      <c r="E382" s="9"/>
      <c r="F382" s="146"/>
    </row>
    <row r="383" spans="3:6">
      <c r="C383" s="9"/>
      <c r="D383" s="28"/>
      <c r="E383" s="9"/>
      <c r="F383" s="146"/>
    </row>
    <row r="384" spans="3:6">
      <c r="C384" s="9"/>
      <c r="D384" s="28"/>
      <c r="E384" s="9"/>
      <c r="F384" s="146"/>
    </row>
    <row r="385" spans="3:6">
      <c r="C385" s="9"/>
      <c r="D385" s="28"/>
      <c r="E385" s="9"/>
      <c r="F385" s="146"/>
    </row>
    <row r="386" spans="3:6">
      <c r="C386" s="9"/>
      <c r="D386" s="28"/>
      <c r="E386" s="9"/>
      <c r="F386" s="146"/>
    </row>
    <row r="387" spans="3:6">
      <c r="C387" s="9"/>
      <c r="D387" s="28"/>
      <c r="E387" s="9"/>
      <c r="F387" s="146"/>
    </row>
    <row r="388" spans="3:6">
      <c r="C388" s="9"/>
      <c r="D388" s="28"/>
      <c r="E388" s="9"/>
      <c r="F388" s="146"/>
    </row>
    <row r="389" spans="3:6">
      <c r="C389" s="9"/>
      <c r="D389" s="28"/>
      <c r="E389" s="9"/>
      <c r="F389" s="146"/>
    </row>
    <row r="390" spans="3:6">
      <c r="C390" s="9"/>
      <c r="D390" s="28"/>
      <c r="E390" s="9"/>
      <c r="F390" s="146"/>
    </row>
    <row r="391" spans="3:6">
      <c r="C391" s="9"/>
      <c r="D391" s="28"/>
      <c r="E391" s="9"/>
      <c r="F391" s="146"/>
    </row>
    <row r="392" spans="3:6">
      <c r="C392" s="9"/>
      <c r="D392" s="28"/>
      <c r="E392" s="9"/>
      <c r="F392" s="146"/>
    </row>
    <row r="393" spans="3:6">
      <c r="C393" s="9"/>
      <c r="D393" s="28"/>
      <c r="E393" s="9"/>
      <c r="F393" s="146"/>
    </row>
    <row r="394" spans="3:6">
      <c r="C394" s="9"/>
      <c r="D394" s="28"/>
      <c r="E394" s="9"/>
      <c r="F394" s="146"/>
    </row>
    <row r="395" spans="3:6">
      <c r="C395" s="9"/>
      <c r="D395" s="28"/>
      <c r="E395" s="9"/>
      <c r="F395" s="146"/>
    </row>
    <row r="396" spans="3:6">
      <c r="C396" s="9"/>
      <c r="D396" s="28"/>
      <c r="E396" s="9"/>
      <c r="F396" s="146"/>
    </row>
    <row r="397" spans="3:6">
      <c r="C397" s="9"/>
      <c r="D397" s="28"/>
      <c r="E397" s="9"/>
      <c r="F397" s="146"/>
    </row>
    <row r="398" spans="3:6">
      <c r="C398" s="9"/>
      <c r="D398" s="28"/>
      <c r="E398" s="9"/>
      <c r="F398" s="146"/>
    </row>
    <row r="399" spans="3:6">
      <c r="C399" s="9"/>
      <c r="D399" s="28"/>
      <c r="E399" s="9"/>
      <c r="F399" s="146"/>
    </row>
    <row r="400" spans="3:6">
      <c r="C400" s="9"/>
      <c r="D400" s="28"/>
      <c r="E400" s="9"/>
      <c r="F400" s="146"/>
    </row>
    <row r="401" spans="3:6">
      <c r="C401" s="9"/>
      <c r="D401" s="28"/>
      <c r="E401" s="9"/>
      <c r="F401" s="146"/>
    </row>
    <row r="402" spans="3:6">
      <c r="C402" s="9"/>
      <c r="D402" s="28"/>
      <c r="E402" s="9"/>
      <c r="F402" s="146"/>
    </row>
    <row r="403" spans="3:6">
      <c r="C403" s="9"/>
      <c r="D403" s="28"/>
      <c r="E403" s="9"/>
      <c r="F403" s="146"/>
    </row>
    <row r="404" spans="3:6">
      <c r="C404" s="9"/>
      <c r="D404" s="28"/>
      <c r="E404" s="9"/>
      <c r="F404" s="146"/>
    </row>
    <row r="405" spans="3:6">
      <c r="C405" s="9"/>
      <c r="D405" s="28"/>
      <c r="E405" s="9"/>
      <c r="F405" s="146"/>
    </row>
    <row r="406" spans="3:6">
      <c r="C406" s="9"/>
      <c r="D406" s="28"/>
      <c r="E406" s="9"/>
      <c r="F406" s="146"/>
    </row>
    <row r="407" spans="3:6">
      <c r="C407" s="9"/>
      <c r="D407" s="28"/>
      <c r="E407" s="9"/>
      <c r="F407" s="146"/>
    </row>
    <row r="408" spans="3:6">
      <c r="C408" s="9"/>
      <c r="D408" s="28"/>
      <c r="E408" s="9"/>
      <c r="F408" s="146"/>
    </row>
    <row r="409" spans="3:6">
      <c r="C409" s="9"/>
      <c r="D409" s="28"/>
      <c r="E409" s="9"/>
      <c r="F409" s="146"/>
    </row>
    <row r="410" spans="3:6">
      <c r="C410" s="9"/>
      <c r="D410" s="28"/>
      <c r="E410" s="9"/>
      <c r="F410" s="146"/>
    </row>
    <row r="411" spans="3:6">
      <c r="C411" s="9"/>
      <c r="D411" s="28"/>
      <c r="E411" s="9"/>
      <c r="F411" s="146"/>
    </row>
    <row r="412" spans="3:6">
      <c r="C412" s="9"/>
      <c r="D412" s="28"/>
      <c r="E412" s="9"/>
      <c r="F412" s="146"/>
    </row>
    <row r="413" spans="3:6">
      <c r="C413" s="9"/>
      <c r="D413" s="28"/>
      <c r="E413" s="9"/>
      <c r="F413" s="146"/>
    </row>
    <row r="414" spans="3:6">
      <c r="C414" s="9"/>
      <c r="D414" s="28"/>
      <c r="E414" s="9"/>
      <c r="F414" s="146"/>
    </row>
    <row r="415" spans="3:6">
      <c r="C415" s="9"/>
      <c r="D415" s="28"/>
      <c r="E415" s="9"/>
      <c r="F415" s="146"/>
    </row>
    <row r="416" spans="3:6">
      <c r="C416" s="9"/>
      <c r="D416" s="28"/>
      <c r="E416" s="9"/>
      <c r="F416" s="146"/>
    </row>
    <row r="417" spans="3:6">
      <c r="C417" s="9"/>
      <c r="D417" s="28"/>
      <c r="E417" s="9"/>
      <c r="F417" s="146"/>
    </row>
    <row r="418" spans="3:6">
      <c r="C418" s="9"/>
      <c r="D418" s="28"/>
      <c r="E418" s="9"/>
      <c r="F418" s="146"/>
    </row>
    <row r="419" spans="3:6">
      <c r="C419" s="9"/>
      <c r="D419" s="28"/>
      <c r="E419" s="9"/>
      <c r="F419" s="146"/>
    </row>
    <row r="420" spans="3:6">
      <c r="C420" s="9"/>
      <c r="D420" s="28"/>
      <c r="E420" s="9"/>
      <c r="F420" s="146"/>
    </row>
    <row r="421" spans="3:6">
      <c r="C421" s="9"/>
      <c r="D421" s="28"/>
      <c r="E421" s="9"/>
      <c r="F421" s="146"/>
    </row>
    <row r="422" spans="3:6">
      <c r="C422" s="9"/>
      <c r="D422" s="28"/>
      <c r="E422" s="9"/>
      <c r="F422" s="146"/>
    </row>
    <row r="423" spans="3:6">
      <c r="C423" s="9"/>
      <c r="D423" s="28"/>
      <c r="E423" s="9"/>
      <c r="F423" s="146"/>
    </row>
    <row r="424" spans="3:6">
      <c r="C424" s="9"/>
      <c r="D424" s="28"/>
      <c r="E424" s="9"/>
      <c r="F424" s="146"/>
    </row>
    <row r="425" spans="3:6">
      <c r="C425" s="9"/>
      <c r="D425" s="28"/>
      <c r="E425" s="9"/>
      <c r="F425" s="146"/>
    </row>
    <row r="426" spans="3:6">
      <c r="C426" s="9"/>
      <c r="D426" s="28"/>
      <c r="E426" s="9"/>
      <c r="F426" s="146"/>
    </row>
    <row r="427" spans="3:6">
      <c r="C427" s="9"/>
      <c r="D427" s="28"/>
      <c r="E427" s="9"/>
      <c r="F427" s="146"/>
    </row>
    <row r="428" spans="3:6">
      <c r="C428" s="9"/>
      <c r="D428" s="28"/>
      <c r="E428" s="9"/>
      <c r="F428" s="146"/>
    </row>
    <row r="429" spans="3:6">
      <c r="C429" s="9"/>
      <c r="D429" s="28"/>
      <c r="E429" s="9"/>
      <c r="F429" s="146"/>
    </row>
    <row r="430" spans="3:6">
      <c r="C430" s="9"/>
      <c r="D430" s="28"/>
      <c r="E430" s="9"/>
      <c r="F430" s="146"/>
    </row>
    <row r="431" spans="3:6">
      <c r="C431" s="9"/>
      <c r="D431" s="28"/>
      <c r="E431" s="9"/>
      <c r="F431" s="146"/>
    </row>
    <row r="432" spans="3:6">
      <c r="C432" s="9"/>
      <c r="D432" s="28"/>
      <c r="E432" s="9"/>
      <c r="F432" s="146"/>
    </row>
    <row r="433" spans="3:6">
      <c r="C433" s="9"/>
      <c r="D433" s="28"/>
      <c r="E433" s="9"/>
      <c r="F433" s="146"/>
    </row>
    <row r="434" spans="3:6">
      <c r="C434" s="9"/>
      <c r="D434" s="28"/>
      <c r="E434" s="9"/>
      <c r="F434" s="146"/>
    </row>
    <row r="435" spans="3:6">
      <c r="C435" s="9"/>
      <c r="D435" s="28"/>
      <c r="E435" s="9"/>
      <c r="F435" s="146"/>
    </row>
    <row r="436" spans="3:6">
      <c r="C436" s="9"/>
      <c r="D436" s="28"/>
      <c r="E436" s="9"/>
      <c r="F436" s="146"/>
    </row>
    <row r="437" spans="3:6">
      <c r="C437" s="9"/>
      <c r="D437" s="28"/>
      <c r="E437" s="9"/>
      <c r="F437" s="146"/>
    </row>
    <row r="438" spans="3:6">
      <c r="C438" s="9"/>
      <c r="D438" s="28"/>
      <c r="E438" s="9"/>
      <c r="F438" s="146"/>
    </row>
    <row r="439" spans="3:6">
      <c r="C439" s="9"/>
      <c r="D439" s="28"/>
      <c r="E439" s="9"/>
      <c r="F439" s="146"/>
    </row>
    <row r="440" spans="3:6">
      <c r="C440" s="9"/>
      <c r="D440" s="28"/>
      <c r="E440" s="9"/>
      <c r="F440" s="146"/>
    </row>
    <row r="441" spans="3:6">
      <c r="C441" s="9"/>
      <c r="D441" s="28"/>
      <c r="E441" s="9"/>
      <c r="F441" s="146"/>
    </row>
    <row r="442" spans="3:6">
      <c r="C442" s="9"/>
      <c r="D442" s="28"/>
      <c r="E442" s="9"/>
      <c r="F442" s="146"/>
    </row>
    <row r="443" spans="3:6">
      <c r="C443" s="9"/>
      <c r="D443" s="28"/>
      <c r="E443" s="9"/>
      <c r="F443" s="146"/>
    </row>
    <row r="444" spans="3:6">
      <c r="C444" s="9"/>
      <c r="D444" s="28"/>
      <c r="E444" s="9"/>
      <c r="F444" s="146"/>
    </row>
    <row r="445" spans="3:6">
      <c r="C445" s="9"/>
      <c r="D445" s="28"/>
      <c r="E445" s="9"/>
      <c r="F445" s="146"/>
    </row>
    <row r="446" spans="3:6">
      <c r="C446" s="9"/>
      <c r="D446" s="28"/>
      <c r="E446" s="9"/>
      <c r="F446" s="146"/>
    </row>
    <row r="447" spans="3:6">
      <c r="C447" s="9"/>
      <c r="D447" s="28"/>
      <c r="E447" s="9"/>
      <c r="F447" s="146"/>
    </row>
    <row r="448" spans="3:6">
      <c r="C448" s="9"/>
      <c r="D448" s="28"/>
      <c r="E448" s="9"/>
      <c r="F448" s="146"/>
    </row>
    <row r="449" spans="3:6">
      <c r="C449" s="9"/>
      <c r="D449" s="28"/>
      <c r="E449" s="9"/>
      <c r="F449" s="146"/>
    </row>
    <row r="450" spans="3:6">
      <c r="C450" s="9"/>
      <c r="D450" s="28"/>
      <c r="E450" s="9"/>
      <c r="F450" s="146"/>
    </row>
    <row r="451" spans="3:6">
      <c r="C451" s="9"/>
      <c r="D451" s="28"/>
      <c r="E451" s="9"/>
      <c r="F451" s="146"/>
    </row>
    <row r="452" spans="3:6">
      <c r="C452" s="9"/>
      <c r="D452" s="28"/>
      <c r="E452" s="9"/>
      <c r="F452" s="146"/>
    </row>
    <row r="453" spans="3:6">
      <c r="C453" s="9"/>
      <c r="D453" s="28"/>
      <c r="E453" s="9"/>
      <c r="F453" s="146"/>
    </row>
    <row r="454" spans="3:6">
      <c r="C454" s="9"/>
      <c r="D454" s="28"/>
      <c r="E454" s="9"/>
      <c r="F454" s="146"/>
    </row>
    <row r="455" spans="3:6">
      <c r="C455" s="9"/>
      <c r="D455" s="28"/>
      <c r="E455" s="9"/>
      <c r="F455" s="146"/>
    </row>
    <row r="456" spans="3:6">
      <c r="C456" s="9"/>
      <c r="D456" s="28"/>
      <c r="E456" s="9"/>
      <c r="F456" s="146"/>
    </row>
    <row r="457" spans="3:6">
      <c r="C457" s="9"/>
      <c r="D457" s="28"/>
      <c r="E457" s="9"/>
      <c r="F457" s="146"/>
    </row>
    <row r="458" spans="3:6">
      <c r="C458" s="9"/>
      <c r="D458" s="28"/>
      <c r="E458" s="9"/>
      <c r="F458" s="146"/>
    </row>
    <row r="459" spans="3:6">
      <c r="C459" s="9"/>
      <c r="D459" s="28"/>
      <c r="E459" s="9"/>
      <c r="F459" s="146"/>
    </row>
    <row r="460" spans="3:6">
      <c r="C460" s="9"/>
      <c r="D460" s="28"/>
      <c r="E460" s="9"/>
      <c r="F460" s="146"/>
    </row>
    <row r="461" spans="3:6">
      <c r="C461" s="9"/>
      <c r="D461" s="28"/>
      <c r="E461" s="9"/>
      <c r="F461" s="146"/>
    </row>
    <row r="462" spans="3:6">
      <c r="C462" s="9"/>
      <c r="D462" s="28"/>
      <c r="E462" s="9"/>
      <c r="F462" s="146"/>
    </row>
    <row r="463" spans="3:6">
      <c r="C463" s="9"/>
      <c r="D463" s="28"/>
      <c r="E463" s="9"/>
      <c r="F463" s="146"/>
    </row>
    <row r="464" spans="3:6">
      <c r="C464" s="9"/>
      <c r="D464" s="28"/>
      <c r="E464" s="9"/>
      <c r="F464" s="146"/>
    </row>
    <row r="465" spans="3:6">
      <c r="C465" s="9"/>
      <c r="D465" s="28"/>
      <c r="E465" s="9"/>
      <c r="F465" s="146"/>
    </row>
    <row r="466" spans="3:6">
      <c r="C466" s="9"/>
      <c r="D466" s="28"/>
      <c r="E466" s="9"/>
      <c r="F466" s="146"/>
    </row>
    <row r="467" spans="3:6">
      <c r="C467" s="9"/>
      <c r="D467" s="28"/>
      <c r="E467" s="9"/>
      <c r="F467" s="146"/>
    </row>
    <row r="468" spans="3:6">
      <c r="C468" s="9"/>
      <c r="D468" s="28"/>
      <c r="E468" s="9"/>
      <c r="F468" s="146"/>
    </row>
    <row r="469" spans="3:6">
      <c r="C469" s="9"/>
      <c r="D469" s="28"/>
      <c r="E469" s="9"/>
      <c r="F469" s="146"/>
    </row>
    <row r="470" spans="3:6">
      <c r="C470" s="9"/>
      <c r="D470" s="28"/>
      <c r="E470" s="9"/>
      <c r="F470" s="146"/>
    </row>
    <row r="471" spans="3:6">
      <c r="C471" s="9"/>
      <c r="D471" s="28"/>
      <c r="E471" s="9"/>
      <c r="F471" s="146"/>
    </row>
    <row r="472" spans="3:6">
      <c r="C472" s="9"/>
      <c r="D472" s="28"/>
      <c r="E472" s="9"/>
      <c r="F472" s="146"/>
    </row>
    <row r="473" spans="3:6">
      <c r="C473" s="9"/>
      <c r="D473" s="28"/>
      <c r="E473" s="9"/>
      <c r="F473" s="146"/>
    </row>
    <row r="474" spans="3:6">
      <c r="C474" s="9"/>
      <c r="D474" s="28"/>
      <c r="E474" s="9"/>
      <c r="F474" s="146"/>
    </row>
    <row r="475" spans="3:6">
      <c r="C475" s="9"/>
      <c r="D475" s="28"/>
      <c r="E475" s="9"/>
      <c r="F475" s="146"/>
    </row>
    <row r="476" spans="3:6">
      <c r="C476" s="9"/>
      <c r="D476" s="28"/>
      <c r="E476" s="9"/>
      <c r="F476" s="146"/>
    </row>
    <row r="477" spans="3:6">
      <c r="C477" s="9"/>
      <c r="D477" s="28"/>
      <c r="E477" s="9"/>
      <c r="F477" s="146"/>
    </row>
    <row r="478" spans="3:6">
      <c r="C478" s="9"/>
      <c r="D478" s="28"/>
      <c r="E478" s="9"/>
      <c r="F478" s="146"/>
    </row>
    <row r="479" spans="3:6">
      <c r="C479" s="9"/>
      <c r="D479" s="28"/>
      <c r="E479" s="9"/>
      <c r="F479" s="146"/>
    </row>
    <row r="480" spans="3:6">
      <c r="C480" s="9"/>
      <c r="D480" s="28"/>
      <c r="E480" s="9"/>
      <c r="F480" s="146"/>
    </row>
    <row r="481" spans="3:6">
      <c r="C481" s="9"/>
      <c r="D481" s="28"/>
      <c r="E481" s="9"/>
      <c r="F481" s="146"/>
    </row>
    <row r="482" spans="3:6">
      <c r="C482" s="9"/>
      <c r="D482" s="28"/>
      <c r="E482" s="9"/>
      <c r="F482" s="146"/>
    </row>
    <row r="483" spans="3:6">
      <c r="C483" s="9"/>
      <c r="D483" s="28"/>
      <c r="E483" s="9"/>
      <c r="F483" s="146"/>
    </row>
    <row r="484" spans="3:6">
      <c r="C484" s="9"/>
      <c r="D484" s="28"/>
      <c r="E484" s="9"/>
      <c r="F484" s="146"/>
    </row>
    <row r="485" spans="3:6">
      <c r="C485" s="9"/>
      <c r="D485" s="28"/>
      <c r="E485" s="9"/>
      <c r="F485" s="146"/>
    </row>
    <row r="486" spans="3:6">
      <c r="C486" s="9"/>
      <c r="D486" s="28"/>
      <c r="E486" s="9"/>
      <c r="F486" s="146"/>
    </row>
    <row r="487" spans="3:6">
      <c r="C487" s="9"/>
      <c r="D487" s="28"/>
      <c r="E487" s="9"/>
      <c r="F487" s="146"/>
    </row>
    <row r="488" spans="3:6">
      <c r="C488" s="9"/>
      <c r="D488" s="28"/>
      <c r="E488" s="9"/>
      <c r="F488" s="146"/>
    </row>
    <row r="489" spans="3:6">
      <c r="C489" s="9"/>
      <c r="D489" s="28"/>
      <c r="E489" s="9"/>
      <c r="F489" s="146"/>
    </row>
    <row r="490" spans="3:6">
      <c r="C490" s="9"/>
      <c r="D490" s="28"/>
      <c r="E490" s="9"/>
      <c r="F490" s="146"/>
    </row>
    <row r="491" spans="3:6">
      <c r="C491" s="9"/>
      <c r="D491" s="28"/>
      <c r="E491" s="9"/>
      <c r="F491" s="146"/>
    </row>
    <row r="492" spans="3:6">
      <c r="C492" s="9"/>
      <c r="D492" s="28"/>
      <c r="E492" s="9"/>
      <c r="F492" s="146"/>
    </row>
    <row r="493" spans="3:6">
      <c r="C493" s="9"/>
      <c r="D493" s="28"/>
      <c r="E493" s="9"/>
      <c r="F493" s="146"/>
    </row>
    <row r="494" spans="3:6">
      <c r="C494" s="9"/>
      <c r="D494" s="28"/>
      <c r="E494" s="9"/>
      <c r="F494" s="146"/>
    </row>
    <row r="495" spans="3:6">
      <c r="C495" s="9"/>
      <c r="D495" s="28"/>
      <c r="E495" s="9"/>
      <c r="F495" s="146"/>
    </row>
    <row r="496" spans="3:6">
      <c r="C496" s="9"/>
      <c r="D496" s="28"/>
      <c r="E496" s="9"/>
      <c r="F496" s="146"/>
    </row>
    <row r="497" spans="3:6">
      <c r="C497" s="9"/>
      <c r="D497" s="28"/>
      <c r="E497" s="9"/>
      <c r="F497" s="146"/>
    </row>
    <row r="498" spans="3:6">
      <c r="C498" s="9"/>
      <c r="D498" s="28"/>
      <c r="E498" s="9"/>
      <c r="F498" s="146"/>
    </row>
    <row r="499" spans="3:6">
      <c r="C499" s="9"/>
      <c r="D499" s="28"/>
      <c r="E499" s="9"/>
      <c r="F499" s="146"/>
    </row>
    <row r="500" spans="3:6">
      <c r="C500" s="9"/>
      <c r="D500" s="28"/>
      <c r="E500" s="9"/>
      <c r="F500" s="146"/>
    </row>
    <row r="501" spans="3:6">
      <c r="C501" s="9"/>
      <c r="D501" s="28"/>
      <c r="E501" s="9"/>
      <c r="F501" s="146"/>
    </row>
    <row r="502" spans="3:6">
      <c r="C502" s="9"/>
      <c r="D502" s="28"/>
      <c r="E502" s="9"/>
      <c r="F502" s="146"/>
    </row>
    <row r="503" spans="3:6">
      <c r="C503" s="9"/>
      <c r="D503" s="28"/>
      <c r="E503" s="9"/>
      <c r="F503" s="146"/>
    </row>
    <row r="504" spans="3:6">
      <c r="C504" s="9"/>
      <c r="D504" s="28"/>
      <c r="E504" s="9"/>
      <c r="F504" s="146"/>
    </row>
    <row r="505" spans="3:6">
      <c r="C505" s="9"/>
      <c r="D505" s="28"/>
      <c r="E505" s="9"/>
      <c r="F505" s="146"/>
    </row>
    <row r="506" spans="3:6">
      <c r="C506" s="9"/>
      <c r="D506" s="28"/>
      <c r="E506" s="9"/>
      <c r="F506" s="146"/>
    </row>
    <row r="507" spans="3:6">
      <c r="C507" s="9"/>
      <c r="D507" s="28"/>
      <c r="E507" s="9"/>
      <c r="F507" s="146"/>
    </row>
    <row r="508" spans="3:6">
      <c r="C508" s="9"/>
      <c r="D508" s="28"/>
      <c r="E508" s="9"/>
      <c r="F508" s="146"/>
    </row>
    <row r="509" spans="3:6">
      <c r="C509" s="9"/>
      <c r="D509" s="28"/>
      <c r="E509" s="9"/>
      <c r="F509" s="146"/>
    </row>
    <row r="510" spans="3:6">
      <c r="C510" s="9"/>
      <c r="D510" s="28"/>
      <c r="E510" s="9"/>
      <c r="F510" s="146"/>
    </row>
    <row r="511" spans="3:6">
      <c r="C511" s="9"/>
      <c r="D511" s="28"/>
      <c r="E511" s="9"/>
      <c r="F511" s="146"/>
    </row>
    <row r="512" spans="3:6">
      <c r="C512" s="9"/>
      <c r="D512" s="28"/>
      <c r="E512" s="9"/>
      <c r="F512" s="146"/>
    </row>
    <row r="513" spans="3:6">
      <c r="C513" s="9"/>
      <c r="D513" s="28"/>
      <c r="E513" s="9"/>
      <c r="F513" s="146"/>
    </row>
    <row r="514" spans="3:6">
      <c r="C514" s="9"/>
      <c r="D514" s="28"/>
      <c r="E514" s="9"/>
      <c r="F514" s="146"/>
    </row>
    <row r="515" spans="3:6">
      <c r="C515" s="9"/>
      <c r="D515" s="28"/>
      <c r="E515" s="9"/>
      <c r="F515" s="146"/>
    </row>
    <row r="516" spans="3:6">
      <c r="C516" s="9"/>
      <c r="D516" s="28"/>
      <c r="E516" s="9"/>
      <c r="F516" s="146"/>
    </row>
    <row r="517" spans="3:6">
      <c r="C517" s="9"/>
      <c r="D517" s="28"/>
      <c r="E517" s="9"/>
      <c r="F517" s="146"/>
    </row>
    <row r="518" spans="3:6">
      <c r="C518" s="9"/>
      <c r="D518" s="28"/>
      <c r="E518" s="9"/>
      <c r="F518" s="146"/>
    </row>
    <row r="519" spans="3:6">
      <c r="C519" s="9"/>
      <c r="D519" s="28"/>
      <c r="E519" s="9"/>
      <c r="F519" s="146"/>
    </row>
    <row r="520" spans="3:6">
      <c r="C520" s="9"/>
      <c r="D520" s="28"/>
      <c r="E520" s="9"/>
      <c r="F520" s="146"/>
    </row>
    <row r="521" spans="3:6">
      <c r="C521" s="9"/>
      <c r="D521" s="28"/>
      <c r="E521" s="9"/>
      <c r="F521" s="146"/>
    </row>
    <row r="522" spans="3:6">
      <c r="C522" s="9"/>
      <c r="D522" s="28"/>
      <c r="E522" s="9"/>
      <c r="F522" s="146"/>
    </row>
    <row r="523" spans="3:6">
      <c r="C523" s="9"/>
      <c r="D523" s="28"/>
      <c r="E523" s="9"/>
      <c r="F523" s="146"/>
    </row>
    <row r="524" spans="3:6">
      <c r="C524" s="9"/>
      <c r="D524" s="28"/>
      <c r="E524" s="9"/>
      <c r="F524" s="146"/>
    </row>
    <row r="525" spans="3:6">
      <c r="C525" s="9"/>
      <c r="D525" s="28"/>
      <c r="E525" s="9"/>
      <c r="F525" s="146"/>
    </row>
    <row r="526" spans="3:6">
      <c r="C526" s="9"/>
      <c r="D526" s="28"/>
      <c r="E526" s="9"/>
      <c r="F526" s="146"/>
    </row>
    <row r="527" spans="3:6">
      <c r="C527" s="9"/>
      <c r="D527" s="28"/>
      <c r="E527" s="9"/>
      <c r="F527" s="146"/>
    </row>
    <row r="528" spans="3:6">
      <c r="C528" s="9"/>
      <c r="D528" s="28"/>
      <c r="E528" s="9"/>
      <c r="F528" s="146"/>
    </row>
    <row r="529" spans="3:6">
      <c r="C529" s="9"/>
      <c r="D529" s="28"/>
      <c r="E529" s="9"/>
      <c r="F529" s="146"/>
    </row>
    <row r="530" spans="3:6">
      <c r="C530" s="9"/>
      <c r="D530" s="28"/>
      <c r="E530" s="9"/>
      <c r="F530" s="146"/>
    </row>
    <row r="531" spans="3:6">
      <c r="C531" s="9"/>
      <c r="D531" s="28"/>
      <c r="E531" s="9"/>
      <c r="F531" s="146"/>
    </row>
    <row r="532" spans="3:6">
      <c r="C532" s="9"/>
      <c r="D532" s="28"/>
      <c r="E532" s="9"/>
      <c r="F532" s="146"/>
    </row>
    <row r="533" spans="3:6">
      <c r="C533" s="9"/>
      <c r="D533" s="28"/>
      <c r="E533" s="9"/>
      <c r="F533" s="146"/>
    </row>
    <row r="534" spans="3:6">
      <c r="C534" s="9"/>
      <c r="D534" s="28"/>
      <c r="E534" s="9"/>
      <c r="F534" s="146"/>
    </row>
    <row r="535" spans="3:6">
      <c r="C535" s="9"/>
      <c r="D535" s="28"/>
      <c r="E535" s="9"/>
      <c r="F535" s="146"/>
    </row>
    <row r="536" spans="3:6">
      <c r="C536" s="9"/>
      <c r="D536" s="28"/>
      <c r="E536" s="9"/>
      <c r="F536" s="146"/>
    </row>
    <row r="537" spans="3:6">
      <c r="C537" s="9"/>
      <c r="D537" s="28"/>
      <c r="E537" s="9"/>
      <c r="F537" s="146"/>
    </row>
    <row r="538" spans="3:6">
      <c r="C538" s="9"/>
      <c r="D538" s="28"/>
      <c r="E538" s="9"/>
      <c r="F538" s="146"/>
    </row>
    <row r="539" spans="3:6">
      <c r="C539" s="9"/>
      <c r="D539" s="28"/>
      <c r="E539" s="9"/>
      <c r="F539" s="146"/>
    </row>
    <row r="540" spans="3:6">
      <c r="C540" s="9"/>
      <c r="D540" s="28"/>
      <c r="E540" s="9"/>
      <c r="F540" s="146"/>
    </row>
    <row r="541" spans="3:6">
      <c r="C541" s="9"/>
      <c r="D541" s="28"/>
      <c r="E541" s="9"/>
      <c r="F541" s="146"/>
    </row>
    <row r="542" spans="3:6">
      <c r="C542" s="9"/>
      <c r="D542" s="28"/>
      <c r="E542" s="9"/>
      <c r="F542" s="146"/>
    </row>
    <row r="543" spans="3:6">
      <c r="C543" s="9"/>
      <c r="D543" s="28"/>
      <c r="E543" s="9"/>
      <c r="F543" s="146"/>
    </row>
    <row r="544" spans="3:6">
      <c r="C544" s="9"/>
      <c r="D544" s="28"/>
      <c r="E544" s="9"/>
      <c r="F544" s="146"/>
    </row>
    <row r="545" spans="3:6">
      <c r="C545" s="9"/>
      <c r="D545" s="28"/>
      <c r="E545" s="9"/>
      <c r="F545" s="146"/>
    </row>
    <row r="546" spans="3:6">
      <c r="C546" s="9"/>
      <c r="D546" s="28"/>
      <c r="E546" s="9"/>
      <c r="F546" s="146"/>
    </row>
    <row r="547" spans="3:6">
      <c r="C547" s="9"/>
      <c r="D547" s="28"/>
      <c r="E547" s="9"/>
      <c r="F547" s="146"/>
    </row>
    <row r="548" spans="3:6">
      <c r="C548" s="9"/>
      <c r="D548" s="28"/>
      <c r="E548" s="9"/>
      <c r="F548" s="146"/>
    </row>
    <row r="549" spans="3:6">
      <c r="C549" s="9"/>
      <c r="D549" s="28"/>
      <c r="E549" s="9"/>
      <c r="F549" s="146"/>
    </row>
    <row r="550" spans="3:6">
      <c r="C550" s="9"/>
      <c r="D550" s="28"/>
      <c r="E550" s="9"/>
      <c r="F550" s="146"/>
    </row>
    <row r="551" spans="3:6">
      <c r="C551" s="9"/>
      <c r="D551" s="28"/>
      <c r="E551" s="9"/>
      <c r="F551" s="146"/>
    </row>
    <row r="552" spans="3:6">
      <c r="C552" s="9"/>
      <c r="D552" s="28"/>
      <c r="E552" s="9"/>
      <c r="F552" s="146"/>
    </row>
    <row r="553" spans="3:6">
      <c r="C553" s="9"/>
      <c r="D553" s="28"/>
      <c r="E553" s="9"/>
      <c r="F553" s="146"/>
    </row>
    <row r="554" spans="3:6">
      <c r="C554" s="9"/>
      <c r="D554" s="28"/>
      <c r="E554" s="9"/>
      <c r="F554" s="146"/>
    </row>
    <row r="555" spans="3:6">
      <c r="C555" s="9"/>
      <c r="D555" s="28"/>
      <c r="E555" s="9"/>
      <c r="F555" s="146"/>
    </row>
    <row r="556" spans="3:6">
      <c r="C556" s="9"/>
      <c r="D556" s="28"/>
      <c r="E556" s="9"/>
      <c r="F556" s="146"/>
    </row>
    <row r="557" spans="3:6">
      <c r="C557" s="9"/>
      <c r="D557" s="28"/>
      <c r="E557" s="9"/>
      <c r="F557" s="146"/>
    </row>
    <row r="558" spans="3:6">
      <c r="C558" s="9"/>
      <c r="D558" s="28"/>
      <c r="E558" s="9"/>
      <c r="F558" s="146"/>
    </row>
    <row r="559" spans="3:6">
      <c r="C559" s="9"/>
      <c r="D559" s="28"/>
      <c r="E559" s="9"/>
      <c r="F559" s="146"/>
    </row>
    <row r="560" spans="3:6">
      <c r="C560" s="9"/>
      <c r="D560" s="28"/>
      <c r="E560" s="9"/>
      <c r="F560" s="146"/>
    </row>
    <row r="561" spans="3:6">
      <c r="C561" s="9"/>
      <c r="D561" s="28"/>
      <c r="E561" s="9"/>
      <c r="F561" s="146"/>
    </row>
    <row r="562" spans="3:6">
      <c r="C562" s="9"/>
      <c r="D562" s="28"/>
      <c r="E562" s="9"/>
      <c r="F562" s="146"/>
    </row>
    <row r="563" spans="3:6">
      <c r="C563" s="9"/>
      <c r="D563" s="28"/>
      <c r="E563" s="9"/>
      <c r="F563" s="146"/>
    </row>
    <row r="564" spans="3:6">
      <c r="C564" s="9"/>
      <c r="D564" s="28"/>
      <c r="E564" s="9"/>
      <c r="F564" s="146"/>
    </row>
    <row r="565" spans="3:6">
      <c r="C565" s="9"/>
      <c r="D565" s="28"/>
      <c r="E565" s="9"/>
      <c r="F565" s="146"/>
    </row>
    <row r="566" spans="3:6">
      <c r="C566" s="9"/>
      <c r="D566" s="28"/>
      <c r="E566" s="9"/>
      <c r="F566" s="146"/>
    </row>
    <row r="567" spans="3:6">
      <c r="C567" s="9"/>
      <c r="D567" s="28"/>
      <c r="E567" s="9"/>
      <c r="F567" s="146"/>
    </row>
    <row r="568" spans="3:6">
      <c r="C568" s="9"/>
      <c r="D568" s="28"/>
      <c r="E568" s="9"/>
      <c r="F568" s="146"/>
    </row>
    <row r="569" spans="3:6">
      <c r="C569" s="9"/>
      <c r="D569" s="28"/>
      <c r="E569" s="9"/>
      <c r="F569" s="146"/>
    </row>
    <row r="570" spans="3:6">
      <c r="C570" s="9"/>
      <c r="D570" s="28"/>
      <c r="E570" s="9"/>
      <c r="F570" s="146"/>
    </row>
    <row r="571" spans="3:6">
      <c r="C571" s="9"/>
      <c r="D571" s="28"/>
      <c r="E571" s="9"/>
      <c r="F571" s="146"/>
    </row>
    <row r="572" spans="3:6">
      <c r="C572" s="9"/>
      <c r="D572" s="28"/>
      <c r="E572" s="9"/>
      <c r="F572" s="146"/>
    </row>
    <row r="573" spans="3:6">
      <c r="C573" s="9"/>
      <c r="D573" s="28"/>
      <c r="E573" s="9"/>
      <c r="F573" s="146"/>
    </row>
    <row r="574" spans="3:6">
      <c r="C574" s="9"/>
      <c r="D574" s="28"/>
      <c r="E574" s="9"/>
      <c r="F574" s="146"/>
    </row>
    <row r="575" spans="3:6">
      <c r="C575" s="9"/>
      <c r="D575" s="28"/>
      <c r="E575" s="9"/>
      <c r="F575" s="146"/>
    </row>
    <row r="576" spans="3:6">
      <c r="C576" s="9"/>
      <c r="D576" s="28"/>
      <c r="E576" s="9"/>
      <c r="F576" s="146"/>
    </row>
    <row r="577" spans="3:6">
      <c r="C577" s="9"/>
      <c r="D577" s="28"/>
      <c r="E577" s="9"/>
      <c r="F577" s="146"/>
    </row>
    <row r="578" spans="3:6">
      <c r="C578" s="9"/>
      <c r="D578" s="28"/>
      <c r="E578" s="9"/>
      <c r="F578" s="146"/>
    </row>
    <row r="579" spans="3:6">
      <c r="C579" s="9"/>
      <c r="D579" s="28"/>
      <c r="E579" s="9"/>
      <c r="F579" s="146"/>
    </row>
    <row r="580" spans="3:6">
      <c r="C580" s="9"/>
      <c r="D580" s="28"/>
      <c r="E580" s="9"/>
      <c r="F580" s="146"/>
    </row>
    <row r="581" spans="3:6">
      <c r="C581" s="9"/>
      <c r="D581" s="28"/>
      <c r="E581" s="9"/>
      <c r="F581" s="146"/>
    </row>
    <row r="582" spans="3:6">
      <c r="C582" s="9"/>
      <c r="D582" s="28"/>
      <c r="E582" s="9"/>
      <c r="F582" s="146"/>
    </row>
    <row r="583" spans="3:6">
      <c r="C583" s="9"/>
      <c r="D583" s="28"/>
      <c r="E583" s="9"/>
      <c r="F583" s="146"/>
    </row>
    <row r="584" spans="3:6">
      <c r="C584" s="9"/>
      <c r="D584" s="28"/>
      <c r="E584" s="9"/>
      <c r="F584" s="146"/>
    </row>
    <row r="585" spans="3:6">
      <c r="C585" s="9"/>
      <c r="D585" s="28"/>
      <c r="E585" s="9"/>
      <c r="F585" s="146"/>
    </row>
    <row r="586" spans="3:6">
      <c r="C586" s="9"/>
      <c r="D586" s="28"/>
      <c r="E586" s="9"/>
      <c r="F586" s="146"/>
    </row>
    <row r="587" spans="3:6">
      <c r="C587" s="9"/>
      <c r="D587" s="28"/>
      <c r="E587" s="9"/>
      <c r="F587" s="146"/>
    </row>
    <row r="588" spans="3:6">
      <c r="C588" s="9"/>
      <c r="D588" s="28"/>
      <c r="E588" s="9"/>
      <c r="F588" s="146"/>
    </row>
    <row r="589" spans="3:6">
      <c r="C589" s="9"/>
      <c r="D589" s="28"/>
      <c r="E589" s="9"/>
      <c r="F589" s="146"/>
    </row>
    <row r="590" spans="3:6">
      <c r="C590" s="9"/>
      <c r="D590" s="28"/>
      <c r="E590" s="9"/>
      <c r="F590" s="146"/>
    </row>
    <row r="591" spans="3:6">
      <c r="C591" s="9"/>
      <c r="D591" s="28"/>
      <c r="E591" s="9"/>
      <c r="F591" s="146"/>
    </row>
    <row r="592" spans="3:6">
      <c r="C592" s="9"/>
      <c r="D592" s="28"/>
      <c r="E592" s="9"/>
      <c r="F592" s="146"/>
    </row>
    <row r="593" spans="3:6">
      <c r="C593" s="9"/>
      <c r="D593" s="28"/>
      <c r="E593" s="9"/>
      <c r="F593" s="146"/>
    </row>
    <row r="594" spans="3:6">
      <c r="C594" s="9"/>
      <c r="D594" s="28"/>
      <c r="E594" s="9"/>
      <c r="F594" s="146"/>
    </row>
    <row r="595" spans="3:6">
      <c r="C595" s="9"/>
      <c r="D595" s="28"/>
      <c r="E595" s="9"/>
      <c r="F595" s="146"/>
    </row>
    <row r="596" spans="3:6">
      <c r="C596" s="9"/>
      <c r="D596" s="28"/>
      <c r="E596" s="9"/>
      <c r="F596" s="146"/>
    </row>
    <row r="597" spans="3:6">
      <c r="C597" s="9"/>
      <c r="D597" s="28"/>
      <c r="E597" s="9"/>
      <c r="F597" s="146"/>
    </row>
    <row r="598" spans="3:6">
      <c r="C598" s="9"/>
      <c r="D598" s="28"/>
      <c r="E598" s="9"/>
      <c r="F598" s="146"/>
    </row>
    <row r="599" spans="3:6">
      <c r="C599" s="9"/>
      <c r="D599" s="28"/>
      <c r="E599" s="9"/>
      <c r="F599" s="146"/>
    </row>
    <row r="600" spans="3:6">
      <c r="C600" s="9"/>
      <c r="D600" s="28"/>
      <c r="E600" s="9"/>
      <c r="F600" s="146"/>
    </row>
    <row r="601" spans="3:6">
      <c r="C601" s="9"/>
      <c r="D601" s="28"/>
      <c r="E601" s="9"/>
      <c r="F601" s="146"/>
    </row>
    <row r="602" spans="3:6">
      <c r="C602" s="9"/>
      <c r="D602" s="28"/>
      <c r="E602" s="9"/>
      <c r="F602" s="146"/>
    </row>
    <row r="603" spans="3:6">
      <c r="C603" s="9"/>
      <c r="D603" s="28"/>
      <c r="E603" s="9"/>
      <c r="F603" s="146"/>
    </row>
    <row r="604" spans="3:6">
      <c r="C604" s="9"/>
      <c r="D604" s="28"/>
      <c r="E604" s="9"/>
      <c r="F604" s="146"/>
    </row>
    <row r="605" spans="3:6">
      <c r="C605" s="9"/>
      <c r="D605" s="28"/>
      <c r="E605" s="9"/>
      <c r="F605" s="146"/>
    </row>
    <row r="606" spans="3:6">
      <c r="C606" s="9"/>
      <c r="D606" s="28"/>
      <c r="E606" s="9"/>
      <c r="F606" s="146"/>
    </row>
    <row r="607" spans="3:6">
      <c r="C607" s="9"/>
      <c r="D607" s="28"/>
      <c r="E607" s="9"/>
      <c r="F607" s="146"/>
    </row>
    <row r="608" spans="3:6">
      <c r="C608" s="9"/>
      <c r="D608" s="28"/>
      <c r="E608" s="9"/>
      <c r="F608" s="146"/>
    </row>
    <row r="609" spans="3:6">
      <c r="C609" s="9"/>
      <c r="D609" s="28"/>
      <c r="E609" s="9"/>
      <c r="F609" s="146"/>
    </row>
    <row r="610" spans="3:6">
      <c r="C610" s="9"/>
      <c r="D610" s="28"/>
      <c r="E610" s="9"/>
      <c r="F610" s="146"/>
    </row>
    <row r="611" spans="3:6">
      <c r="C611" s="9"/>
      <c r="D611" s="28"/>
      <c r="E611" s="9"/>
      <c r="F611" s="146"/>
    </row>
    <row r="612" spans="3:6">
      <c r="C612" s="9"/>
      <c r="D612" s="28"/>
      <c r="E612" s="9"/>
      <c r="F612" s="146"/>
    </row>
    <row r="613" spans="3:6">
      <c r="C613" s="9"/>
      <c r="D613" s="28"/>
      <c r="E613" s="9"/>
      <c r="F613" s="146"/>
    </row>
    <row r="614" spans="3:6">
      <c r="C614" s="9"/>
      <c r="D614" s="28"/>
      <c r="E614" s="9"/>
      <c r="F614" s="146"/>
    </row>
    <row r="615" spans="3:6">
      <c r="C615" s="9"/>
      <c r="D615" s="28"/>
      <c r="E615" s="9"/>
      <c r="F615" s="146"/>
    </row>
    <row r="616" spans="3:6">
      <c r="C616" s="9"/>
      <c r="D616" s="28"/>
      <c r="E616" s="9"/>
      <c r="F616" s="146"/>
    </row>
    <row r="617" spans="3:6">
      <c r="C617" s="9"/>
      <c r="D617" s="28"/>
      <c r="E617" s="9"/>
      <c r="F617" s="146"/>
    </row>
    <row r="618" spans="3:6">
      <c r="C618" s="9"/>
      <c r="D618" s="28"/>
      <c r="E618" s="9"/>
      <c r="F618" s="146"/>
    </row>
    <row r="619" spans="3:6">
      <c r="C619" s="9"/>
      <c r="D619" s="28"/>
      <c r="E619" s="9"/>
      <c r="F619" s="146"/>
    </row>
    <row r="620" spans="3:6">
      <c r="C620" s="9"/>
      <c r="D620" s="28"/>
      <c r="E620" s="9"/>
      <c r="F620" s="146"/>
    </row>
    <row r="621" spans="3:6">
      <c r="C621" s="9"/>
      <c r="D621" s="28"/>
      <c r="E621" s="9"/>
      <c r="F621" s="146"/>
    </row>
    <row r="622" spans="3:6">
      <c r="C622" s="9"/>
      <c r="D622" s="28"/>
      <c r="E622" s="9"/>
      <c r="F622" s="146"/>
    </row>
    <row r="623" spans="3:6">
      <c r="C623" s="9"/>
      <c r="D623" s="28"/>
      <c r="E623" s="9"/>
      <c r="F623" s="146"/>
    </row>
    <row r="624" spans="3:6">
      <c r="C624" s="9"/>
      <c r="D624" s="28"/>
      <c r="E624" s="9"/>
      <c r="F624" s="146"/>
    </row>
    <row r="625" spans="3:6">
      <c r="C625" s="9"/>
      <c r="D625" s="28"/>
      <c r="E625" s="9"/>
      <c r="F625" s="146"/>
    </row>
    <row r="626" spans="3:6">
      <c r="C626" s="9"/>
      <c r="D626" s="28"/>
      <c r="E626" s="9"/>
      <c r="F626" s="146"/>
    </row>
    <row r="627" spans="3:6">
      <c r="C627" s="9"/>
      <c r="D627" s="28"/>
      <c r="E627" s="9"/>
      <c r="F627" s="146"/>
    </row>
    <row r="628" spans="3:6">
      <c r="C628" s="9"/>
      <c r="D628" s="28"/>
      <c r="E628" s="9"/>
      <c r="F628" s="146"/>
    </row>
    <row r="629" spans="3:6">
      <c r="C629" s="9"/>
      <c r="D629" s="28"/>
      <c r="E629" s="9"/>
      <c r="F629" s="146"/>
    </row>
    <row r="630" spans="3:6">
      <c r="C630" s="9"/>
      <c r="D630" s="28"/>
      <c r="E630" s="9"/>
      <c r="F630" s="146"/>
    </row>
    <row r="631" spans="3:6">
      <c r="C631" s="9"/>
      <c r="D631" s="28"/>
      <c r="E631" s="9"/>
      <c r="F631" s="146"/>
    </row>
    <row r="632" spans="3:6">
      <c r="C632" s="9"/>
      <c r="D632" s="28"/>
      <c r="E632" s="9"/>
      <c r="F632" s="146"/>
    </row>
    <row r="633" spans="3:6">
      <c r="C633" s="9"/>
      <c r="D633" s="28"/>
      <c r="E633" s="9"/>
      <c r="F633" s="146"/>
    </row>
    <row r="634" spans="3:6">
      <c r="C634" s="9"/>
      <c r="D634" s="28"/>
      <c r="E634" s="9"/>
      <c r="F634" s="146"/>
    </row>
    <row r="635" spans="3:6">
      <c r="C635" s="9"/>
      <c r="D635" s="28"/>
      <c r="E635" s="9"/>
      <c r="F635" s="146"/>
    </row>
    <row r="636" spans="3:6">
      <c r="C636" s="9"/>
      <c r="D636" s="28"/>
      <c r="E636" s="9"/>
      <c r="F636" s="146"/>
    </row>
    <row r="637" spans="3:6">
      <c r="C637" s="9"/>
      <c r="D637" s="28"/>
      <c r="E637" s="9"/>
      <c r="F637" s="146"/>
    </row>
    <row r="638" spans="3:6">
      <c r="C638" s="9"/>
      <c r="D638" s="28"/>
      <c r="E638" s="9"/>
      <c r="F638" s="146"/>
    </row>
    <row r="639" spans="3:6">
      <c r="C639" s="9"/>
      <c r="D639" s="28"/>
      <c r="E639" s="9"/>
      <c r="F639" s="146"/>
    </row>
    <row r="640" spans="3:6">
      <c r="C640" s="9"/>
      <c r="D640" s="28"/>
      <c r="E640" s="9"/>
      <c r="F640" s="146"/>
    </row>
    <row r="641" spans="3:6">
      <c r="C641" s="9"/>
      <c r="D641" s="28"/>
      <c r="E641" s="9"/>
      <c r="F641" s="146"/>
    </row>
    <row r="642" spans="3:6">
      <c r="C642" s="9"/>
      <c r="D642" s="28"/>
      <c r="E642" s="9"/>
      <c r="F642" s="146"/>
    </row>
    <row r="643" spans="3:6">
      <c r="C643" s="9"/>
      <c r="D643" s="28"/>
      <c r="E643" s="9"/>
      <c r="F643" s="146"/>
    </row>
    <row r="644" spans="3:6">
      <c r="C644" s="9"/>
      <c r="D644" s="28"/>
      <c r="E644" s="9"/>
      <c r="F644" s="146"/>
    </row>
    <row r="645" spans="3:6">
      <c r="C645" s="9"/>
      <c r="D645" s="28"/>
      <c r="E645" s="9"/>
      <c r="F645" s="146"/>
    </row>
    <row r="646" spans="3:6">
      <c r="C646" s="9"/>
      <c r="D646" s="28"/>
      <c r="E646" s="9"/>
      <c r="F646" s="146"/>
    </row>
    <row r="647" spans="3:6">
      <c r="C647" s="9"/>
      <c r="D647" s="28"/>
      <c r="E647" s="9"/>
      <c r="F647" s="146"/>
    </row>
    <row r="648" spans="3:6">
      <c r="C648" s="9"/>
      <c r="D648" s="28"/>
      <c r="E648" s="9"/>
      <c r="F648" s="146"/>
    </row>
    <row r="649" spans="3:6">
      <c r="C649" s="9"/>
      <c r="D649" s="28"/>
      <c r="E649" s="9"/>
      <c r="F649" s="146"/>
    </row>
    <row r="650" spans="3:6">
      <c r="C650" s="9"/>
      <c r="D650" s="28"/>
      <c r="E650" s="9"/>
      <c r="F650" s="146"/>
    </row>
    <row r="651" spans="3:6">
      <c r="C651" s="9"/>
      <c r="D651" s="28"/>
      <c r="E651" s="9"/>
      <c r="F651" s="146"/>
    </row>
    <row r="652" spans="3:6">
      <c r="C652" s="9"/>
      <c r="D652" s="28"/>
      <c r="E652" s="9"/>
      <c r="F652" s="146"/>
    </row>
    <row r="653" spans="3:6">
      <c r="C653" s="9"/>
      <c r="D653" s="28"/>
      <c r="E653" s="9"/>
      <c r="F653" s="146"/>
    </row>
    <row r="654" spans="3:6">
      <c r="C654" s="9"/>
      <c r="D654" s="28"/>
      <c r="E654" s="9"/>
      <c r="F654" s="146"/>
    </row>
    <row r="655" spans="3:6">
      <c r="C655" s="9"/>
      <c r="D655" s="28"/>
      <c r="E655" s="9"/>
      <c r="F655" s="146"/>
    </row>
    <row r="656" spans="3:6">
      <c r="C656" s="9"/>
      <c r="D656" s="28"/>
      <c r="E656" s="9"/>
      <c r="F656" s="146"/>
    </row>
    <row r="657" spans="3:6">
      <c r="C657" s="9"/>
      <c r="D657" s="28"/>
      <c r="E657" s="9"/>
      <c r="F657" s="146"/>
    </row>
    <row r="658" spans="3:6">
      <c r="C658" s="9"/>
      <c r="D658" s="28"/>
      <c r="E658" s="9"/>
      <c r="F658" s="146"/>
    </row>
    <row r="659" spans="3:6">
      <c r="C659" s="9"/>
      <c r="D659" s="28"/>
      <c r="E659" s="9"/>
      <c r="F659" s="146"/>
    </row>
    <row r="660" spans="3:6">
      <c r="C660" s="9"/>
      <c r="D660" s="28"/>
      <c r="E660" s="9"/>
      <c r="F660" s="146"/>
    </row>
    <row r="661" spans="3:6">
      <c r="C661" s="9"/>
      <c r="D661" s="28"/>
      <c r="E661" s="9"/>
      <c r="F661" s="146"/>
    </row>
    <row r="662" spans="3:6">
      <c r="C662" s="9"/>
      <c r="D662" s="28"/>
      <c r="E662" s="9"/>
      <c r="F662" s="146"/>
    </row>
    <row r="663" spans="3:6">
      <c r="C663" s="9"/>
      <c r="D663" s="28"/>
      <c r="E663" s="9"/>
      <c r="F663" s="146"/>
    </row>
    <row r="664" spans="3:6">
      <c r="C664" s="9"/>
      <c r="D664" s="28"/>
      <c r="E664" s="9"/>
      <c r="F664" s="146"/>
    </row>
    <row r="665" spans="3:6">
      <c r="C665" s="9"/>
      <c r="D665" s="28"/>
      <c r="E665" s="9"/>
      <c r="F665" s="146"/>
    </row>
    <row r="666" spans="3:6">
      <c r="C666" s="9"/>
      <c r="D666" s="28"/>
      <c r="E666" s="9"/>
      <c r="F666" s="146"/>
    </row>
    <row r="667" spans="3:6">
      <c r="C667" s="9"/>
      <c r="D667" s="28"/>
      <c r="E667" s="9"/>
      <c r="F667" s="146"/>
    </row>
    <row r="668" spans="3:6">
      <c r="C668" s="9"/>
      <c r="D668" s="28"/>
      <c r="E668" s="9"/>
      <c r="F668" s="146"/>
    </row>
    <row r="669" spans="3:6">
      <c r="C669" s="9"/>
      <c r="D669" s="28"/>
      <c r="E669" s="9"/>
      <c r="F669" s="146"/>
    </row>
    <row r="670" spans="3:6">
      <c r="C670" s="9"/>
      <c r="D670" s="28"/>
      <c r="E670" s="9"/>
      <c r="F670" s="146"/>
    </row>
    <row r="671" spans="3:6">
      <c r="C671" s="9"/>
      <c r="D671" s="28"/>
      <c r="E671" s="9"/>
      <c r="F671" s="146"/>
    </row>
    <row r="672" spans="3:6">
      <c r="C672" s="9"/>
      <c r="D672" s="28"/>
      <c r="E672" s="9"/>
      <c r="F672" s="146"/>
    </row>
    <row r="673" spans="3:6">
      <c r="C673" s="9"/>
      <c r="D673" s="28"/>
      <c r="E673" s="9"/>
      <c r="F673" s="146"/>
    </row>
    <row r="674" spans="3:6">
      <c r="C674" s="9"/>
      <c r="D674" s="28"/>
      <c r="E674" s="9"/>
      <c r="F674" s="146"/>
    </row>
    <row r="675" spans="3:6">
      <c r="C675" s="9"/>
      <c r="D675" s="28"/>
      <c r="E675" s="9"/>
      <c r="F675" s="146"/>
    </row>
    <row r="676" spans="3:6">
      <c r="C676" s="9"/>
      <c r="D676" s="28"/>
      <c r="E676" s="9"/>
      <c r="F676" s="146"/>
    </row>
    <row r="677" spans="3:6">
      <c r="C677" s="9"/>
      <c r="D677" s="28"/>
      <c r="E677" s="9"/>
      <c r="F677" s="146"/>
    </row>
    <row r="678" spans="3:6">
      <c r="C678" s="9"/>
      <c r="D678" s="28"/>
      <c r="E678" s="9"/>
      <c r="F678" s="146"/>
    </row>
    <row r="679" spans="3:6">
      <c r="C679" s="9"/>
      <c r="D679" s="28"/>
      <c r="E679" s="9"/>
      <c r="F679" s="146"/>
    </row>
    <row r="680" spans="3:6">
      <c r="C680" s="9"/>
      <c r="D680" s="28"/>
      <c r="E680" s="9"/>
      <c r="F680" s="146"/>
    </row>
    <row r="681" spans="3:6">
      <c r="C681" s="9"/>
      <c r="D681" s="28"/>
      <c r="E681" s="9"/>
      <c r="F681" s="146"/>
    </row>
    <row r="682" spans="3:6">
      <c r="C682" s="9"/>
      <c r="D682" s="28"/>
      <c r="E682" s="9"/>
      <c r="F682" s="146"/>
    </row>
    <row r="683" spans="3:6">
      <c r="C683" s="9"/>
      <c r="D683" s="28"/>
      <c r="E683" s="9"/>
      <c r="F683" s="146"/>
    </row>
    <row r="684" spans="3:6">
      <c r="C684" s="9"/>
      <c r="D684" s="28"/>
      <c r="E684" s="9"/>
      <c r="F684" s="146"/>
    </row>
    <row r="685" spans="3:6">
      <c r="C685" s="9"/>
      <c r="D685" s="28"/>
      <c r="E685" s="9"/>
      <c r="F685" s="146"/>
    </row>
    <row r="686" spans="3:6">
      <c r="C686" s="9"/>
      <c r="D686" s="28"/>
      <c r="E686" s="9"/>
      <c r="F686" s="146"/>
    </row>
    <row r="687" spans="3:6">
      <c r="C687" s="9"/>
      <c r="D687" s="28"/>
      <c r="E687" s="9"/>
      <c r="F687" s="146"/>
    </row>
    <row r="688" spans="3:6">
      <c r="C688" s="9"/>
      <c r="D688" s="28"/>
      <c r="E688" s="9"/>
      <c r="F688" s="146"/>
    </row>
    <row r="689" spans="3:6">
      <c r="C689" s="9"/>
      <c r="D689" s="28"/>
      <c r="E689" s="9"/>
      <c r="F689" s="146"/>
    </row>
    <row r="690" spans="3:6">
      <c r="C690" s="9"/>
      <c r="D690" s="28"/>
      <c r="E690" s="9"/>
      <c r="F690" s="146"/>
    </row>
    <row r="691" spans="3:6">
      <c r="C691" s="9"/>
      <c r="D691" s="28"/>
      <c r="E691" s="9"/>
      <c r="F691" s="146"/>
    </row>
    <row r="692" spans="3:6">
      <c r="C692" s="9"/>
      <c r="D692" s="28"/>
      <c r="E692" s="9"/>
      <c r="F692" s="146"/>
    </row>
    <row r="693" spans="3:6">
      <c r="C693" s="9"/>
      <c r="D693" s="28"/>
      <c r="E693" s="9"/>
      <c r="F693" s="146"/>
    </row>
    <row r="694" spans="3:6">
      <c r="C694" s="9"/>
      <c r="D694" s="28"/>
      <c r="E694" s="9"/>
      <c r="F694" s="146"/>
    </row>
    <row r="695" spans="3:6">
      <c r="C695" s="9"/>
      <c r="D695" s="28"/>
      <c r="E695" s="9"/>
      <c r="F695" s="146"/>
    </row>
    <row r="696" spans="3:6">
      <c r="C696" s="9"/>
      <c r="D696" s="28"/>
      <c r="E696" s="9"/>
      <c r="F696" s="146"/>
    </row>
    <row r="697" spans="3:6">
      <c r="C697" s="9"/>
      <c r="D697" s="28"/>
      <c r="E697" s="9"/>
      <c r="F697" s="146"/>
    </row>
    <row r="698" spans="3:6">
      <c r="C698" s="9"/>
      <c r="D698" s="28"/>
      <c r="E698" s="9"/>
      <c r="F698" s="146"/>
    </row>
    <row r="699" spans="3:6">
      <c r="C699" s="9"/>
      <c r="D699" s="28"/>
      <c r="E699" s="9"/>
      <c r="F699" s="146"/>
    </row>
    <row r="700" spans="3:6">
      <c r="C700" s="9"/>
      <c r="D700" s="28"/>
      <c r="E700" s="9"/>
      <c r="F700" s="146"/>
    </row>
    <row r="701" spans="3:6">
      <c r="C701" s="9"/>
      <c r="D701" s="28"/>
      <c r="E701" s="9"/>
      <c r="F701" s="146"/>
    </row>
    <row r="702" spans="3:6">
      <c r="C702" s="9"/>
      <c r="D702" s="28"/>
      <c r="E702" s="9"/>
      <c r="F702" s="146"/>
    </row>
    <row r="703" spans="3:6">
      <c r="C703" s="9"/>
      <c r="D703" s="28"/>
      <c r="E703" s="9"/>
      <c r="F703" s="146"/>
    </row>
    <row r="704" spans="3:6">
      <c r="C704" s="9"/>
      <c r="D704" s="28"/>
      <c r="E704" s="9"/>
      <c r="F704" s="146"/>
    </row>
    <row r="705" spans="3:6">
      <c r="C705" s="9"/>
      <c r="D705" s="28"/>
      <c r="E705" s="9"/>
      <c r="F705" s="146"/>
    </row>
    <row r="706" spans="3:6">
      <c r="C706" s="9"/>
      <c r="D706" s="28"/>
      <c r="E706" s="9"/>
      <c r="F706" s="146"/>
    </row>
    <row r="707" spans="3:6">
      <c r="C707" s="9"/>
      <c r="D707" s="28"/>
      <c r="E707" s="9"/>
      <c r="F707" s="146"/>
    </row>
    <row r="708" spans="3:6">
      <c r="C708" s="9"/>
      <c r="D708" s="28"/>
      <c r="E708" s="9"/>
      <c r="F708" s="146"/>
    </row>
    <row r="709" spans="3:6">
      <c r="C709" s="9"/>
      <c r="D709" s="28"/>
      <c r="E709" s="9"/>
      <c r="F709" s="146"/>
    </row>
    <row r="710" spans="3:6">
      <c r="C710" s="9"/>
      <c r="D710" s="28"/>
      <c r="E710" s="9"/>
      <c r="F710" s="146"/>
    </row>
    <row r="711" spans="3:6">
      <c r="C711" s="9"/>
      <c r="D711" s="28"/>
      <c r="E711" s="9"/>
      <c r="F711" s="146"/>
    </row>
    <row r="712" spans="3:6">
      <c r="C712" s="9"/>
      <c r="D712" s="28"/>
      <c r="E712" s="9"/>
      <c r="F712" s="146"/>
    </row>
    <row r="713" spans="3:6">
      <c r="C713" s="9"/>
      <c r="D713" s="28"/>
      <c r="E713" s="9"/>
      <c r="F713" s="146"/>
    </row>
    <row r="714" spans="3:6">
      <c r="C714" s="9"/>
      <c r="D714" s="28"/>
      <c r="E714" s="9"/>
      <c r="F714" s="146"/>
    </row>
    <row r="715" spans="3:6">
      <c r="C715" s="9"/>
      <c r="D715" s="28"/>
      <c r="E715" s="9"/>
      <c r="F715" s="146"/>
    </row>
    <row r="716" spans="3:6">
      <c r="C716" s="9"/>
      <c r="D716" s="28"/>
      <c r="E716" s="9"/>
      <c r="F716" s="146"/>
    </row>
    <row r="717" spans="3:6">
      <c r="C717" s="9"/>
      <c r="D717" s="28"/>
      <c r="E717" s="9"/>
      <c r="F717" s="146"/>
    </row>
    <row r="718" spans="3:6">
      <c r="C718" s="9"/>
      <c r="D718" s="28"/>
      <c r="E718" s="9"/>
      <c r="F718" s="146"/>
    </row>
    <row r="719" spans="3:6">
      <c r="C719" s="9"/>
      <c r="D719" s="28"/>
      <c r="E719" s="9"/>
      <c r="F719" s="146"/>
    </row>
    <row r="720" spans="3:6">
      <c r="C720" s="9"/>
      <c r="D720" s="28"/>
      <c r="E720" s="9"/>
      <c r="F720" s="146"/>
    </row>
    <row r="721" spans="3:6">
      <c r="C721" s="9"/>
      <c r="D721" s="28"/>
      <c r="E721" s="9"/>
      <c r="F721" s="146"/>
    </row>
    <row r="722" spans="3:6">
      <c r="C722" s="9"/>
      <c r="D722" s="28"/>
      <c r="E722" s="9"/>
      <c r="F722" s="146"/>
    </row>
    <row r="723" spans="3:6">
      <c r="C723" s="9"/>
      <c r="D723" s="28"/>
      <c r="E723" s="9"/>
      <c r="F723" s="146"/>
    </row>
    <row r="724" spans="3:6">
      <c r="C724" s="9"/>
      <c r="D724" s="28"/>
      <c r="E724" s="9"/>
      <c r="F724" s="146"/>
    </row>
    <row r="725" spans="3:6">
      <c r="C725" s="9"/>
      <c r="D725" s="28"/>
      <c r="E725" s="9"/>
      <c r="F725" s="146"/>
    </row>
    <row r="726" spans="3:6">
      <c r="C726" s="9"/>
      <c r="D726" s="28"/>
      <c r="E726" s="9"/>
      <c r="F726" s="146"/>
    </row>
    <row r="727" spans="3:6">
      <c r="C727" s="9"/>
      <c r="D727" s="28"/>
      <c r="E727" s="9"/>
      <c r="F727" s="146"/>
    </row>
    <row r="728" spans="3:6">
      <c r="C728" s="9"/>
      <c r="D728" s="28"/>
      <c r="E728" s="9"/>
      <c r="F728" s="146"/>
    </row>
    <row r="729" spans="3:6">
      <c r="C729" s="9"/>
      <c r="D729" s="28"/>
      <c r="E729" s="9"/>
      <c r="F729" s="146"/>
    </row>
    <row r="730" spans="3:6">
      <c r="C730" s="9"/>
      <c r="D730" s="28"/>
      <c r="E730" s="9"/>
      <c r="F730" s="146"/>
    </row>
    <row r="731" spans="3:6">
      <c r="C731" s="9"/>
      <c r="D731" s="28"/>
      <c r="E731" s="9"/>
      <c r="F731" s="146"/>
    </row>
    <row r="732" spans="3:6">
      <c r="C732" s="9"/>
      <c r="D732" s="28"/>
      <c r="E732" s="9"/>
      <c r="F732" s="146"/>
    </row>
    <row r="733" spans="3:6">
      <c r="C733" s="9"/>
      <c r="D733" s="28"/>
      <c r="E733" s="9"/>
      <c r="F733" s="146"/>
    </row>
    <row r="734" spans="3:6">
      <c r="C734" s="9"/>
      <c r="D734" s="28"/>
      <c r="E734" s="9"/>
      <c r="F734" s="146"/>
    </row>
    <row r="735" spans="3:6">
      <c r="C735" s="9"/>
      <c r="D735" s="28"/>
      <c r="E735" s="9"/>
      <c r="F735" s="146"/>
    </row>
    <row r="736" spans="3:6">
      <c r="C736" s="9"/>
      <c r="D736" s="28"/>
      <c r="E736" s="9"/>
      <c r="F736" s="146"/>
    </row>
    <row r="737" spans="3:6">
      <c r="C737" s="9"/>
      <c r="D737" s="28"/>
      <c r="E737" s="9"/>
      <c r="F737" s="146"/>
    </row>
    <row r="738" spans="3:6">
      <c r="C738" s="9"/>
      <c r="D738" s="28"/>
      <c r="E738" s="9"/>
      <c r="F738" s="146"/>
    </row>
    <row r="739" spans="3:6">
      <c r="C739" s="9"/>
      <c r="D739" s="28"/>
      <c r="E739" s="9"/>
      <c r="F739" s="146"/>
    </row>
  </sheetData>
  <mergeCells count="9">
    <mergeCell ref="B25:F25"/>
    <mergeCell ref="B26:F26"/>
    <mergeCell ref="B15:F15"/>
    <mergeCell ref="B2:F2"/>
    <mergeCell ref="C7:F7"/>
    <mergeCell ref="C8:F8"/>
    <mergeCell ref="C4:F4"/>
    <mergeCell ref="C3:F3"/>
    <mergeCell ref="C5:F5"/>
  </mergeCells>
  <pageMargins left="0.7" right="0.7" top="0.75" bottom="0.75" header="0" footer="0"/>
  <pageSetup paperSize="9" scale="65" fitToHeight="0" orientation="portrait" r:id="rId1"/>
  <headerFooter>
    <oddFooter>&amp;LCOMPOSIÇÃO DE PREÇOS&amp;CSEDUH&amp;R&amp;P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tabColor rgb="FFF1CF9D"/>
  </sheetPr>
  <dimension ref="B1:I894"/>
  <sheetViews>
    <sheetView showGridLines="0" topLeftCell="A2" zoomScaleNormal="100" workbookViewId="0">
      <selection activeCell="L18" sqref="L18"/>
    </sheetView>
  </sheetViews>
  <sheetFormatPr defaultColWidth="16.6640625" defaultRowHeight="27" customHeight="1"/>
  <cols>
    <col min="1" max="1" width="18.5" customWidth="1"/>
    <col min="2" max="2" width="6.33203125" customWidth="1"/>
    <col min="3" max="3" width="21.6640625" bestFit="1" customWidth="1"/>
    <col min="4" max="4" width="15.33203125" customWidth="1"/>
    <col min="5" max="5" width="82.5" bestFit="1" customWidth="1"/>
    <col min="6" max="6" width="8.6640625" bestFit="1" customWidth="1"/>
    <col min="7" max="7" width="21.5" customWidth="1"/>
    <col min="8" max="8" width="15.6640625" customWidth="1"/>
    <col min="9" max="9" width="15.33203125" customWidth="1"/>
    <col min="10" max="17" width="9.33203125" customWidth="1"/>
    <col min="18" max="22" width="8.6640625" customWidth="1"/>
  </cols>
  <sheetData>
    <row r="1" spans="2:9" ht="93" customHeight="1"/>
    <row r="2" spans="2:9" ht="27" customHeight="1">
      <c r="B2" s="383"/>
      <c r="C2" s="383"/>
      <c r="D2" s="383"/>
      <c r="E2" s="486" t="s">
        <v>2061</v>
      </c>
      <c r="F2" s="383"/>
      <c r="G2" s="383"/>
      <c r="H2" s="2"/>
      <c r="I2" s="384"/>
    </row>
    <row r="3" spans="2:9" ht="27" customHeight="1">
      <c r="B3" s="12"/>
      <c r="C3" s="5"/>
      <c r="D3" s="5"/>
      <c r="E3" s="11"/>
      <c r="F3" s="5"/>
      <c r="G3" s="22"/>
      <c r="H3" s="2"/>
      <c r="I3" s="2"/>
    </row>
    <row r="4" spans="2:9" ht="18" customHeight="1">
      <c r="B4" s="385" t="s">
        <v>2062</v>
      </c>
      <c r="C4" s="386" t="str">
        <f>'ORÇAMENTO BASE'!C4</f>
        <v>CONTRATAÇÃO DE PROJETOS MULTIDISCIPLINARES</v>
      </c>
      <c r="D4" s="387"/>
      <c r="E4" s="387"/>
      <c r="F4" s="387"/>
      <c r="G4" s="388" t="s">
        <v>5</v>
      </c>
      <c r="H4" s="2"/>
      <c r="I4" s="2"/>
    </row>
    <row r="5" spans="2:9" ht="19.5" customHeight="1">
      <c r="B5" s="389" t="s">
        <v>2063</v>
      </c>
      <c r="C5" s="390"/>
      <c r="D5" s="391" t="s">
        <v>2061</v>
      </c>
      <c r="E5" s="390"/>
      <c r="F5" s="390"/>
      <c r="G5" s="392">
        <f ca="1">TODAY()</f>
        <v>46044</v>
      </c>
      <c r="H5" s="2"/>
      <c r="I5" s="2"/>
    </row>
    <row r="6" spans="2:9" ht="12">
      <c r="B6" s="12"/>
      <c r="C6" s="5"/>
      <c r="D6" s="5"/>
      <c r="E6" s="11"/>
      <c r="F6" s="5"/>
      <c r="G6" s="22"/>
      <c r="H6" s="2"/>
      <c r="I6" s="2"/>
    </row>
    <row r="7" spans="2:9" ht="18.75" customHeight="1">
      <c r="B7" s="393" t="s">
        <v>474</v>
      </c>
      <c r="C7" s="394" t="s">
        <v>8</v>
      </c>
      <c r="D7" s="394" t="s">
        <v>610</v>
      </c>
      <c r="E7" s="394" t="s">
        <v>611</v>
      </c>
      <c r="F7" s="394" t="s">
        <v>2064</v>
      </c>
      <c r="G7" s="395" t="s">
        <v>2065</v>
      </c>
      <c r="H7" s="2"/>
      <c r="I7" s="2"/>
    </row>
    <row r="8" spans="2:9" ht="14.25" customHeight="1">
      <c r="B8" s="396"/>
      <c r="C8" s="397"/>
      <c r="D8" s="397"/>
      <c r="E8" s="397"/>
      <c r="F8" s="397"/>
      <c r="G8" s="397"/>
      <c r="H8" s="2"/>
      <c r="I8" s="2"/>
    </row>
    <row r="9" spans="2:9" s="51" customFormat="1" ht="27" customHeight="1">
      <c r="B9" s="398">
        <f>'COT-SEDUH'!B13</f>
        <v>0</v>
      </c>
      <c r="C9" s="136" t="s">
        <v>2066</v>
      </c>
      <c r="D9" s="136">
        <f>'COT-SEDUH'!D13</f>
        <v>0</v>
      </c>
      <c r="E9" s="399">
        <f>'COT-SEDUH'!E13</f>
        <v>0</v>
      </c>
      <c r="F9" s="136">
        <f>'COT-SEDUH'!F13</f>
        <v>0</v>
      </c>
      <c r="G9" s="400">
        <f>'COT-SEDUH'!K13</f>
        <v>0</v>
      </c>
      <c r="H9" s="337"/>
      <c r="I9" s="337"/>
    </row>
    <row r="10" spans="2:9" s="51" customFormat="1" ht="27" customHeight="1">
      <c r="B10" s="398">
        <f>'COT-SEDUH'!B18</f>
        <v>0</v>
      </c>
      <c r="C10" s="136" t="s">
        <v>2066</v>
      </c>
      <c r="D10" s="136">
        <f>'COT-SEDUH'!D18</f>
        <v>0</v>
      </c>
      <c r="E10" s="399">
        <f>'COT-SEDUH'!E18</f>
        <v>0</v>
      </c>
      <c r="F10" s="136">
        <f>'COT-SEDUH'!F18</f>
        <v>0</v>
      </c>
      <c r="G10" s="400">
        <f>'COT-SEDUH'!K18</f>
        <v>0</v>
      </c>
      <c r="H10" s="337"/>
      <c r="I10" s="337"/>
    </row>
    <row r="11" spans="2:9" s="51" customFormat="1" ht="27" customHeight="1">
      <c r="B11" s="398">
        <f>'COT-SEDUH'!B25</f>
        <v>0</v>
      </c>
      <c r="C11" s="136">
        <f>'COT-SEDUH'!C25</f>
        <v>0</v>
      </c>
      <c r="D11" s="136">
        <f>'COT-SEDUH'!D25</f>
        <v>0</v>
      </c>
      <c r="E11" s="399">
        <f>'COT-SEDUH'!E25</f>
        <v>0</v>
      </c>
      <c r="F11" s="136">
        <f>'COT-SEDUH'!F25</f>
        <v>0</v>
      </c>
      <c r="G11" s="400">
        <f>'COT-SEDUH'!K25</f>
        <v>0</v>
      </c>
      <c r="H11" s="337"/>
      <c r="I11" s="337"/>
    </row>
    <row r="12" spans="2:9" s="51" customFormat="1" ht="27" customHeight="1">
      <c r="B12" s="80"/>
      <c r="C12" s="80"/>
      <c r="D12" s="80"/>
      <c r="E12" s="80"/>
      <c r="F12" s="80"/>
      <c r="G12" s="400"/>
      <c r="H12" s="337"/>
      <c r="I12" s="337"/>
    </row>
    <row r="13" spans="2:9" s="51" customFormat="1" ht="15" customHeight="1">
      <c r="B13" s="401" t="s">
        <v>22</v>
      </c>
      <c r="C13" s="402"/>
      <c r="D13" s="402"/>
      <c r="E13" s="403"/>
      <c r="F13" s="404"/>
      <c r="G13" s="405"/>
      <c r="H13" s="337"/>
      <c r="I13" s="337"/>
    </row>
    <row r="14" spans="2:9" s="51" customFormat="1" ht="27" customHeight="1">
      <c r="B14" s="80"/>
      <c r="C14" s="55"/>
      <c r="D14" s="55"/>
      <c r="E14" s="96"/>
      <c r="F14" s="55"/>
      <c r="G14" s="102"/>
      <c r="H14" s="337"/>
      <c r="I14" s="337"/>
    </row>
    <row r="15" spans="2:9" s="26" customFormat="1" ht="27" customHeight="1">
      <c r="B15" s="520">
        <f ca="1">TODAY()</f>
        <v>46044</v>
      </c>
      <c r="C15" s="521"/>
      <c r="D15" s="521"/>
      <c r="E15" s="521"/>
      <c r="F15" s="521"/>
      <c r="G15" s="521"/>
    </row>
    <row r="16" spans="2:9" s="26" customFormat="1" ht="27" customHeight="1">
      <c r="B16" s="97"/>
      <c r="C16" s="98"/>
      <c r="D16" s="98"/>
      <c r="E16" s="99"/>
      <c r="F16" s="100"/>
      <c r="G16" s="101"/>
    </row>
    <row r="17" spans="2:7" s="26" customFormat="1" ht="27" customHeight="1">
      <c r="B17" s="97"/>
      <c r="C17" s="98"/>
      <c r="D17" s="98"/>
      <c r="E17" s="99"/>
      <c r="F17" s="100"/>
      <c r="G17" s="101"/>
    </row>
    <row r="18" spans="2:7" s="26" customFormat="1" ht="27" customHeight="1">
      <c r="B18" s="97"/>
      <c r="C18" s="98"/>
      <c r="D18" s="98"/>
      <c r="E18" s="99"/>
      <c r="F18" s="100"/>
      <c r="G18" s="101"/>
    </row>
    <row r="19" spans="2:7" s="26" customFormat="1" ht="27" customHeight="1">
      <c r="B19" s="97"/>
      <c r="C19" s="98"/>
      <c r="D19" s="98"/>
      <c r="E19" s="99"/>
      <c r="F19" s="100"/>
      <c r="G19" s="101"/>
    </row>
    <row r="20" spans="2:7" s="26" customFormat="1" ht="27" customHeight="1">
      <c r="B20" s="522" t="str">
        <f>'ORÇAMENTO BASE'!B243</f>
        <v>Lidia Granemann Gemo</v>
      </c>
      <c r="C20" s="521"/>
      <c r="D20" s="521"/>
      <c r="E20" s="521"/>
      <c r="F20" s="521"/>
      <c r="G20" s="521"/>
    </row>
    <row r="21" spans="2:7" s="26" customFormat="1" ht="24.75" customHeight="1">
      <c r="B21" s="522" t="str">
        <f>'ORÇAMENTO BASE'!B244</f>
        <v>CREA 1163117-0 | MAT. 2687802</v>
      </c>
      <c r="C21" s="521"/>
      <c r="D21" s="521"/>
      <c r="E21" s="521"/>
      <c r="F21" s="521"/>
      <c r="G21" s="521"/>
    </row>
    <row r="22" spans="2:7" ht="13.5" customHeight="1">
      <c r="B22" s="406"/>
      <c r="C22" s="185"/>
      <c r="D22" s="185"/>
      <c r="E22" s="407"/>
      <c r="F22" s="408"/>
      <c r="G22" s="409"/>
    </row>
    <row r="23" spans="2:7" ht="13.5" customHeight="1">
      <c r="B23" s="401" t="s">
        <v>22</v>
      </c>
      <c r="C23" s="402"/>
      <c r="D23" s="402"/>
      <c r="E23" s="403"/>
      <c r="F23" s="404"/>
      <c r="G23" s="405"/>
    </row>
    <row r="24" spans="2:7" ht="27" customHeight="1">
      <c r="D24" s="6"/>
      <c r="E24" s="20"/>
      <c r="F24" s="6"/>
      <c r="G24" s="21"/>
    </row>
    <row r="25" spans="2:7" ht="27" customHeight="1">
      <c r="D25" s="6"/>
      <c r="E25" s="20"/>
      <c r="F25" s="6"/>
      <c r="G25" s="21"/>
    </row>
    <row r="26" spans="2:7" ht="27" customHeight="1">
      <c r="D26" s="6"/>
      <c r="E26" s="20"/>
      <c r="F26" s="6"/>
      <c r="G26" s="21"/>
    </row>
    <row r="27" spans="2:7" ht="27" customHeight="1">
      <c r="D27" s="6"/>
      <c r="E27" s="20"/>
      <c r="F27" s="6"/>
      <c r="G27" s="21"/>
    </row>
    <row r="28" spans="2:7" ht="27" customHeight="1">
      <c r="D28" s="6"/>
      <c r="E28" s="20"/>
      <c r="F28" s="6"/>
      <c r="G28" s="21"/>
    </row>
    <row r="29" spans="2:7" ht="27" customHeight="1">
      <c r="D29" s="6"/>
      <c r="E29" s="20"/>
      <c r="F29" s="6"/>
      <c r="G29" s="21"/>
    </row>
    <row r="30" spans="2:7" ht="27" customHeight="1">
      <c r="D30" s="6"/>
      <c r="E30" s="20"/>
      <c r="F30" s="6"/>
      <c r="G30" s="21"/>
    </row>
    <row r="31" spans="2:7" ht="27" customHeight="1">
      <c r="D31" s="6"/>
      <c r="E31" s="20"/>
      <c r="F31" s="6"/>
      <c r="G31" s="21"/>
    </row>
    <row r="32" spans="2:7" ht="27" customHeight="1">
      <c r="D32" s="6"/>
      <c r="E32" s="20"/>
      <c r="F32" s="6"/>
      <c r="G32" s="21"/>
    </row>
    <row r="33" spans="4:7" ht="27" customHeight="1">
      <c r="D33" s="6"/>
      <c r="E33" s="20"/>
      <c r="F33" s="6"/>
      <c r="G33" s="21"/>
    </row>
    <row r="34" spans="4:7" ht="27" customHeight="1">
      <c r="D34" s="6"/>
      <c r="E34" s="20"/>
      <c r="F34" s="6"/>
      <c r="G34" s="21"/>
    </row>
    <row r="35" spans="4:7" ht="27" customHeight="1">
      <c r="D35" s="6"/>
      <c r="E35" s="20"/>
      <c r="F35" s="6"/>
      <c r="G35" s="21"/>
    </row>
    <row r="36" spans="4:7" ht="27" customHeight="1">
      <c r="D36" s="6"/>
      <c r="E36" s="20"/>
      <c r="F36" s="6"/>
      <c r="G36" s="21"/>
    </row>
    <row r="37" spans="4:7" ht="27" customHeight="1">
      <c r="D37" s="6"/>
      <c r="E37" s="20"/>
      <c r="F37" s="6"/>
      <c r="G37" s="21"/>
    </row>
    <row r="38" spans="4:7" ht="27" customHeight="1">
      <c r="D38" s="6"/>
      <c r="E38" s="20"/>
      <c r="F38" s="6"/>
      <c r="G38" s="21"/>
    </row>
    <row r="39" spans="4:7" ht="27" customHeight="1">
      <c r="D39" s="6"/>
      <c r="E39" s="20"/>
      <c r="F39" s="6"/>
      <c r="G39" s="21"/>
    </row>
    <row r="40" spans="4:7" ht="27" customHeight="1">
      <c r="D40" s="6"/>
      <c r="E40" s="20"/>
      <c r="F40" s="6"/>
      <c r="G40" s="21"/>
    </row>
    <row r="41" spans="4:7" ht="27" customHeight="1">
      <c r="D41" s="6"/>
      <c r="E41" s="20"/>
      <c r="F41" s="6"/>
      <c r="G41" s="21"/>
    </row>
    <row r="42" spans="4:7" ht="27" customHeight="1">
      <c r="D42" s="6"/>
      <c r="E42" s="20"/>
      <c r="F42" s="6"/>
      <c r="G42" s="21"/>
    </row>
    <row r="43" spans="4:7" ht="27" customHeight="1">
      <c r="D43" s="6"/>
      <c r="E43" s="20"/>
      <c r="F43" s="6"/>
      <c r="G43" s="21"/>
    </row>
    <row r="44" spans="4:7" ht="27" customHeight="1">
      <c r="D44" s="6"/>
      <c r="E44" s="20"/>
      <c r="F44" s="6"/>
      <c r="G44" s="21"/>
    </row>
    <row r="45" spans="4:7" ht="27" customHeight="1">
      <c r="D45" s="6"/>
      <c r="E45" s="20"/>
      <c r="F45" s="6"/>
      <c r="G45" s="21"/>
    </row>
    <row r="46" spans="4:7" ht="27" customHeight="1">
      <c r="D46" s="6"/>
      <c r="E46" s="20"/>
      <c r="F46" s="6"/>
      <c r="G46" s="21"/>
    </row>
    <row r="47" spans="4:7" ht="27" customHeight="1">
      <c r="D47" s="6"/>
      <c r="E47" s="20"/>
      <c r="F47" s="6"/>
      <c r="G47" s="21"/>
    </row>
    <row r="48" spans="4:7" ht="27" customHeight="1">
      <c r="D48" s="6"/>
      <c r="E48" s="20"/>
      <c r="F48" s="6"/>
      <c r="G48" s="21"/>
    </row>
    <row r="49" spans="4:7" ht="27" customHeight="1">
      <c r="D49" s="6"/>
      <c r="E49" s="20"/>
      <c r="F49" s="6"/>
      <c r="G49" s="21"/>
    </row>
    <row r="50" spans="4:7" ht="27" customHeight="1">
      <c r="D50" s="6"/>
      <c r="E50" s="20"/>
      <c r="F50" s="6"/>
      <c r="G50" s="21"/>
    </row>
    <row r="51" spans="4:7" ht="27" customHeight="1">
      <c r="D51" s="6"/>
      <c r="E51" s="20"/>
      <c r="F51" s="6"/>
      <c r="G51" s="21"/>
    </row>
    <row r="52" spans="4:7" ht="27" customHeight="1">
      <c r="D52" s="6"/>
      <c r="E52" s="20"/>
      <c r="F52" s="6"/>
      <c r="G52" s="21"/>
    </row>
    <row r="53" spans="4:7" ht="27" customHeight="1">
      <c r="D53" s="6"/>
      <c r="E53" s="20"/>
      <c r="F53" s="6"/>
      <c r="G53" s="21"/>
    </row>
    <row r="54" spans="4:7" ht="27" customHeight="1">
      <c r="D54" s="6"/>
      <c r="E54" s="20"/>
      <c r="F54" s="6"/>
      <c r="G54" s="21"/>
    </row>
    <row r="55" spans="4:7" ht="27" customHeight="1">
      <c r="D55" s="6"/>
      <c r="E55" s="20"/>
      <c r="F55" s="6"/>
      <c r="G55" s="21"/>
    </row>
    <row r="56" spans="4:7" ht="27" customHeight="1">
      <c r="D56" s="6"/>
      <c r="E56" s="20"/>
      <c r="F56" s="6"/>
      <c r="G56" s="21"/>
    </row>
    <row r="57" spans="4:7" ht="27" customHeight="1">
      <c r="D57" s="6"/>
      <c r="E57" s="20"/>
      <c r="F57" s="6"/>
      <c r="G57" s="21"/>
    </row>
    <row r="58" spans="4:7" ht="27" customHeight="1">
      <c r="D58" s="6"/>
      <c r="E58" s="20"/>
      <c r="F58" s="6"/>
      <c r="G58" s="21"/>
    </row>
    <row r="59" spans="4:7" ht="27" customHeight="1">
      <c r="D59" s="6"/>
      <c r="E59" s="20"/>
      <c r="F59" s="6"/>
      <c r="G59" s="21"/>
    </row>
    <row r="60" spans="4:7" ht="27" customHeight="1">
      <c r="D60" s="6"/>
      <c r="E60" s="20"/>
      <c r="F60" s="6"/>
      <c r="G60" s="21"/>
    </row>
    <row r="61" spans="4:7" ht="27" customHeight="1">
      <c r="D61" s="6"/>
      <c r="E61" s="20"/>
      <c r="F61" s="6"/>
      <c r="G61" s="21"/>
    </row>
    <row r="62" spans="4:7" ht="27" customHeight="1">
      <c r="D62" s="6"/>
      <c r="E62" s="20"/>
      <c r="F62" s="6"/>
      <c r="G62" s="21"/>
    </row>
    <row r="63" spans="4:7" ht="27" customHeight="1">
      <c r="D63" s="6"/>
      <c r="E63" s="20"/>
      <c r="F63" s="6"/>
      <c r="G63" s="21"/>
    </row>
    <row r="64" spans="4:7" ht="27" customHeight="1">
      <c r="D64" s="6"/>
      <c r="E64" s="20"/>
      <c r="F64" s="6"/>
      <c r="G64" s="21"/>
    </row>
    <row r="65" spans="4:7" ht="27" customHeight="1">
      <c r="D65" s="6"/>
      <c r="E65" s="20"/>
      <c r="F65" s="6"/>
      <c r="G65" s="21"/>
    </row>
    <row r="66" spans="4:7" ht="27" customHeight="1">
      <c r="D66" s="6"/>
      <c r="E66" s="20"/>
      <c r="F66" s="6"/>
      <c r="G66" s="21"/>
    </row>
    <row r="67" spans="4:7" ht="27" customHeight="1">
      <c r="D67" s="6"/>
      <c r="E67" s="20"/>
      <c r="F67" s="6"/>
      <c r="G67" s="21"/>
    </row>
    <row r="68" spans="4:7" ht="27" customHeight="1">
      <c r="D68" s="6"/>
      <c r="E68" s="20"/>
      <c r="F68" s="6"/>
      <c r="G68" s="21"/>
    </row>
    <row r="69" spans="4:7" ht="27" customHeight="1">
      <c r="D69" s="6"/>
      <c r="E69" s="20"/>
      <c r="F69" s="6"/>
      <c r="G69" s="21"/>
    </row>
    <row r="70" spans="4:7" ht="27" customHeight="1">
      <c r="D70" s="6"/>
      <c r="E70" s="20"/>
      <c r="F70" s="6"/>
      <c r="G70" s="21"/>
    </row>
    <row r="71" spans="4:7" ht="27" customHeight="1">
      <c r="D71" s="6"/>
      <c r="E71" s="20"/>
      <c r="F71" s="6"/>
      <c r="G71" s="21"/>
    </row>
    <row r="72" spans="4:7" ht="27" customHeight="1">
      <c r="D72" s="6"/>
      <c r="E72" s="20"/>
      <c r="F72" s="6"/>
      <c r="G72" s="21"/>
    </row>
    <row r="73" spans="4:7" ht="27" customHeight="1">
      <c r="D73" s="6"/>
      <c r="E73" s="20"/>
      <c r="F73" s="6"/>
      <c r="G73" s="21"/>
    </row>
    <row r="74" spans="4:7" ht="27" customHeight="1">
      <c r="D74" s="6"/>
      <c r="E74" s="20"/>
      <c r="F74" s="6"/>
      <c r="G74" s="21"/>
    </row>
    <row r="75" spans="4:7" ht="27" customHeight="1">
      <c r="D75" s="6"/>
      <c r="E75" s="20"/>
      <c r="F75" s="6"/>
      <c r="G75" s="21"/>
    </row>
    <row r="76" spans="4:7" ht="27" customHeight="1">
      <c r="D76" s="6"/>
      <c r="E76" s="20"/>
      <c r="F76" s="6"/>
      <c r="G76" s="21"/>
    </row>
    <row r="77" spans="4:7" ht="27" customHeight="1">
      <c r="D77" s="6"/>
      <c r="E77" s="20"/>
      <c r="F77" s="6"/>
      <c r="G77" s="21"/>
    </row>
    <row r="78" spans="4:7" ht="27" customHeight="1">
      <c r="D78" s="6"/>
      <c r="E78" s="20"/>
      <c r="F78" s="6"/>
      <c r="G78" s="21"/>
    </row>
    <row r="79" spans="4:7" ht="27" customHeight="1">
      <c r="D79" s="6"/>
      <c r="E79" s="20"/>
      <c r="F79" s="6"/>
      <c r="G79" s="21"/>
    </row>
    <row r="80" spans="4:7" ht="27" customHeight="1">
      <c r="D80" s="6"/>
      <c r="E80" s="20"/>
      <c r="F80" s="6"/>
      <c r="G80" s="21"/>
    </row>
    <row r="81" spans="4:7" ht="27" customHeight="1">
      <c r="D81" s="6"/>
      <c r="E81" s="20"/>
      <c r="F81" s="6"/>
      <c r="G81" s="21"/>
    </row>
    <row r="82" spans="4:7" ht="27" customHeight="1">
      <c r="D82" s="6"/>
      <c r="E82" s="20"/>
      <c r="F82" s="6"/>
      <c r="G82" s="21"/>
    </row>
    <row r="83" spans="4:7" ht="27" customHeight="1">
      <c r="D83" s="6"/>
      <c r="E83" s="20"/>
      <c r="F83" s="6"/>
      <c r="G83" s="21"/>
    </row>
    <row r="84" spans="4:7" ht="27" customHeight="1">
      <c r="D84" s="6"/>
      <c r="E84" s="20"/>
      <c r="F84" s="6"/>
      <c r="G84" s="21"/>
    </row>
    <row r="85" spans="4:7" ht="27" customHeight="1">
      <c r="D85" s="6"/>
      <c r="E85" s="20"/>
      <c r="F85" s="6"/>
      <c r="G85" s="21"/>
    </row>
    <row r="86" spans="4:7" ht="27" customHeight="1">
      <c r="D86" s="6"/>
      <c r="E86" s="20"/>
      <c r="F86" s="6"/>
      <c r="G86" s="21"/>
    </row>
    <row r="87" spans="4:7" ht="27" customHeight="1">
      <c r="D87" s="6"/>
      <c r="E87" s="20"/>
      <c r="F87" s="6"/>
      <c r="G87" s="21"/>
    </row>
    <row r="88" spans="4:7" ht="27" customHeight="1">
      <c r="D88" s="6"/>
      <c r="E88" s="20"/>
      <c r="F88" s="6"/>
      <c r="G88" s="21"/>
    </row>
    <row r="89" spans="4:7" ht="27" customHeight="1">
      <c r="D89" s="6"/>
      <c r="E89" s="20"/>
      <c r="F89" s="6"/>
      <c r="G89" s="21"/>
    </row>
    <row r="90" spans="4:7" ht="27" customHeight="1">
      <c r="D90" s="6"/>
      <c r="E90" s="20"/>
      <c r="F90" s="6"/>
      <c r="G90" s="21"/>
    </row>
    <row r="91" spans="4:7" ht="27" customHeight="1">
      <c r="D91" s="6"/>
      <c r="E91" s="20"/>
      <c r="F91" s="6"/>
      <c r="G91" s="21"/>
    </row>
    <row r="92" spans="4:7" ht="27" customHeight="1">
      <c r="D92" s="6"/>
      <c r="E92" s="20"/>
      <c r="F92" s="6"/>
      <c r="G92" s="21"/>
    </row>
    <row r="93" spans="4:7" ht="27" customHeight="1">
      <c r="D93" s="6"/>
      <c r="E93" s="20"/>
      <c r="F93" s="6"/>
      <c r="G93" s="21"/>
    </row>
    <row r="94" spans="4:7" ht="27" customHeight="1">
      <c r="D94" s="6"/>
      <c r="E94" s="20"/>
      <c r="F94" s="6"/>
      <c r="G94" s="21"/>
    </row>
    <row r="95" spans="4:7" ht="27" customHeight="1">
      <c r="D95" s="6"/>
      <c r="E95" s="20"/>
      <c r="F95" s="6"/>
      <c r="G95" s="21"/>
    </row>
    <row r="96" spans="4:7" ht="27" customHeight="1">
      <c r="D96" s="6"/>
      <c r="E96" s="20"/>
      <c r="F96" s="6"/>
      <c r="G96" s="21"/>
    </row>
    <row r="97" spans="4:7" ht="27" customHeight="1">
      <c r="D97" s="6"/>
      <c r="E97" s="20"/>
      <c r="F97" s="6"/>
      <c r="G97" s="21"/>
    </row>
    <row r="98" spans="4:7" ht="27" customHeight="1">
      <c r="D98" s="6"/>
      <c r="E98" s="20"/>
      <c r="F98" s="6"/>
      <c r="G98" s="21"/>
    </row>
    <row r="99" spans="4:7" ht="27" customHeight="1">
      <c r="D99" s="6"/>
      <c r="E99" s="20"/>
      <c r="F99" s="6"/>
      <c r="G99" s="21"/>
    </row>
    <row r="100" spans="4:7" ht="27" customHeight="1">
      <c r="D100" s="6"/>
      <c r="E100" s="20"/>
      <c r="F100" s="6"/>
      <c r="G100" s="21"/>
    </row>
    <row r="101" spans="4:7" ht="27" customHeight="1">
      <c r="D101" s="6"/>
      <c r="E101" s="20"/>
      <c r="F101" s="6"/>
      <c r="G101" s="21"/>
    </row>
    <row r="102" spans="4:7" ht="27" customHeight="1">
      <c r="D102" s="6"/>
      <c r="E102" s="20"/>
      <c r="F102" s="6"/>
      <c r="G102" s="21"/>
    </row>
    <row r="103" spans="4:7" ht="27" customHeight="1">
      <c r="D103" s="6"/>
      <c r="E103" s="20"/>
      <c r="F103" s="6"/>
      <c r="G103" s="21"/>
    </row>
    <row r="104" spans="4:7" ht="27" customHeight="1">
      <c r="D104" s="6"/>
      <c r="E104" s="20"/>
      <c r="F104" s="6"/>
      <c r="G104" s="21"/>
    </row>
    <row r="105" spans="4:7" ht="27" customHeight="1">
      <c r="D105" s="6"/>
      <c r="E105" s="20"/>
      <c r="F105" s="6"/>
      <c r="G105" s="21"/>
    </row>
    <row r="106" spans="4:7" ht="27" customHeight="1">
      <c r="D106" s="6"/>
      <c r="E106" s="20"/>
      <c r="F106" s="6"/>
      <c r="G106" s="21"/>
    </row>
    <row r="107" spans="4:7" ht="27" customHeight="1">
      <c r="D107" s="6"/>
      <c r="E107" s="20"/>
      <c r="F107" s="6"/>
      <c r="G107" s="21"/>
    </row>
    <row r="108" spans="4:7" ht="27" customHeight="1">
      <c r="D108" s="6"/>
      <c r="E108" s="20"/>
      <c r="F108" s="6"/>
      <c r="G108" s="21"/>
    </row>
    <row r="109" spans="4:7" ht="27" customHeight="1">
      <c r="D109" s="6"/>
      <c r="E109" s="20"/>
      <c r="F109" s="6"/>
      <c r="G109" s="21"/>
    </row>
    <row r="110" spans="4:7" ht="27" customHeight="1">
      <c r="D110" s="6"/>
      <c r="E110" s="20"/>
      <c r="F110" s="6"/>
      <c r="G110" s="21"/>
    </row>
    <row r="111" spans="4:7" ht="27" customHeight="1">
      <c r="D111" s="6"/>
      <c r="E111" s="20"/>
      <c r="F111" s="6"/>
      <c r="G111" s="21"/>
    </row>
    <row r="112" spans="4:7" ht="27" customHeight="1">
      <c r="D112" s="6"/>
      <c r="E112" s="20"/>
      <c r="F112" s="6"/>
      <c r="G112" s="21"/>
    </row>
    <row r="113" spans="4:7" ht="27" customHeight="1">
      <c r="D113" s="6"/>
      <c r="E113" s="20"/>
      <c r="F113" s="6"/>
      <c r="G113" s="21"/>
    </row>
    <row r="114" spans="4:7" ht="27" customHeight="1">
      <c r="D114" s="6"/>
      <c r="E114" s="20"/>
      <c r="F114" s="6"/>
      <c r="G114" s="21"/>
    </row>
    <row r="115" spans="4:7" ht="27" customHeight="1">
      <c r="D115" s="6"/>
      <c r="E115" s="20"/>
      <c r="F115" s="6"/>
      <c r="G115" s="21"/>
    </row>
    <row r="116" spans="4:7" ht="27" customHeight="1">
      <c r="D116" s="6"/>
      <c r="E116" s="20"/>
      <c r="F116" s="6"/>
      <c r="G116" s="21"/>
    </row>
    <row r="117" spans="4:7" ht="27" customHeight="1">
      <c r="D117" s="6"/>
      <c r="E117" s="20"/>
      <c r="F117" s="6"/>
      <c r="G117" s="21"/>
    </row>
    <row r="118" spans="4:7" ht="27" customHeight="1">
      <c r="D118" s="6"/>
      <c r="E118" s="20"/>
      <c r="F118" s="6"/>
      <c r="G118" s="21"/>
    </row>
    <row r="119" spans="4:7" ht="27" customHeight="1">
      <c r="D119" s="6"/>
      <c r="E119" s="20"/>
      <c r="F119" s="6"/>
      <c r="G119" s="21"/>
    </row>
    <row r="120" spans="4:7" ht="27" customHeight="1">
      <c r="D120" s="6"/>
      <c r="E120" s="20"/>
      <c r="F120" s="6"/>
      <c r="G120" s="21"/>
    </row>
    <row r="121" spans="4:7" ht="27" customHeight="1">
      <c r="D121" s="6"/>
      <c r="E121" s="20"/>
      <c r="F121" s="6"/>
      <c r="G121" s="21"/>
    </row>
    <row r="122" spans="4:7" ht="27" customHeight="1">
      <c r="D122" s="6"/>
      <c r="E122" s="20"/>
      <c r="F122" s="6"/>
      <c r="G122" s="21"/>
    </row>
    <row r="123" spans="4:7" ht="27" customHeight="1">
      <c r="D123" s="6"/>
      <c r="E123" s="20"/>
      <c r="F123" s="6"/>
      <c r="G123" s="21"/>
    </row>
    <row r="124" spans="4:7" ht="27" customHeight="1">
      <c r="D124" s="6"/>
      <c r="E124" s="20"/>
      <c r="F124" s="6"/>
      <c r="G124" s="21"/>
    </row>
    <row r="125" spans="4:7" ht="27" customHeight="1">
      <c r="D125" s="6"/>
      <c r="E125" s="20"/>
      <c r="F125" s="6"/>
      <c r="G125" s="21"/>
    </row>
    <row r="126" spans="4:7" ht="27" customHeight="1">
      <c r="D126" s="6"/>
      <c r="E126" s="20"/>
      <c r="F126" s="6"/>
      <c r="G126" s="21"/>
    </row>
    <row r="127" spans="4:7" ht="27" customHeight="1">
      <c r="D127" s="6"/>
      <c r="E127" s="20"/>
      <c r="F127" s="6"/>
      <c r="G127" s="21"/>
    </row>
    <row r="128" spans="4:7" ht="27" customHeight="1">
      <c r="D128" s="6"/>
      <c r="E128" s="20"/>
      <c r="F128" s="6"/>
      <c r="G128" s="21"/>
    </row>
    <row r="129" spans="4:7" ht="27" customHeight="1">
      <c r="D129" s="6"/>
      <c r="E129" s="20"/>
      <c r="F129" s="6"/>
      <c r="G129" s="21"/>
    </row>
    <row r="130" spans="4:7" ht="27" customHeight="1">
      <c r="D130" s="6"/>
      <c r="E130" s="20"/>
      <c r="F130" s="6"/>
      <c r="G130" s="21"/>
    </row>
    <row r="131" spans="4:7" ht="27" customHeight="1">
      <c r="D131" s="6"/>
      <c r="E131" s="20"/>
      <c r="F131" s="6"/>
      <c r="G131" s="21"/>
    </row>
    <row r="132" spans="4:7" ht="27" customHeight="1">
      <c r="D132" s="6"/>
      <c r="E132" s="20"/>
      <c r="F132" s="6"/>
      <c r="G132" s="21"/>
    </row>
    <row r="133" spans="4:7" ht="27" customHeight="1">
      <c r="D133" s="6"/>
      <c r="E133" s="20"/>
      <c r="F133" s="6"/>
      <c r="G133" s="21"/>
    </row>
    <row r="134" spans="4:7" ht="27" customHeight="1">
      <c r="D134" s="6"/>
      <c r="E134" s="20"/>
      <c r="F134" s="6"/>
      <c r="G134" s="21"/>
    </row>
    <row r="135" spans="4:7" ht="27" customHeight="1">
      <c r="D135" s="6"/>
      <c r="E135" s="20"/>
      <c r="F135" s="6"/>
      <c r="G135" s="21"/>
    </row>
    <row r="136" spans="4:7" ht="27" customHeight="1">
      <c r="D136" s="6"/>
      <c r="E136" s="20"/>
      <c r="F136" s="6"/>
      <c r="G136" s="21"/>
    </row>
    <row r="137" spans="4:7" ht="27" customHeight="1">
      <c r="D137" s="6"/>
      <c r="E137" s="20"/>
      <c r="F137" s="6"/>
      <c r="G137" s="21"/>
    </row>
    <row r="138" spans="4:7" ht="27" customHeight="1">
      <c r="D138" s="6"/>
      <c r="E138" s="20"/>
      <c r="F138" s="6"/>
      <c r="G138" s="21"/>
    </row>
    <row r="139" spans="4:7" ht="27" customHeight="1">
      <c r="D139" s="6"/>
      <c r="E139" s="20"/>
      <c r="F139" s="6"/>
      <c r="G139" s="21"/>
    </row>
    <row r="140" spans="4:7" ht="27" customHeight="1">
      <c r="D140" s="6"/>
      <c r="E140" s="20"/>
      <c r="F140" s="6"/>
      <c r="G140" s="21"/>
    </row>
    <row r="141" spans="4:7" ht="27" customHeight="1">
      <c r="D141" s="6"/>
      <c r="E141" s="20"/>
      <c r="F141" s="6"/>
      <c r="G141" s="21"/>
    </row>
    <row r="142" spans="4:7" ht="27" customHeight="1">
      <c r="D142" s="6"/>
      <c r="E142" s="20"/>
      <c r="F142" s="6"/>
      <c r="G142" s="21"/>
    </row>
    <row r="143" spans="4:7" ht="27" customHeight="1">
      <c r="D143" s="6"/>
      <c r="E143" s="20"/>
      <c r="F143" s="6"/>
      <c r="G143" s="21"/>
    </row>
    <row r="144" spans="4:7" ht="27" customHeight="1">
      <c r="D144" s="6"/>
      <c r="E144" s="20"/>
      <c r="F144" s="6"/>
      <c r="G144" s="21"/>
    </row>
    <row r="145" spans="4:7" ht="27" customHeight="1">
      <c r="D145" s="6"/>
      <c r="E145" s="20"/>
      <c r="F145" s="6"/>
      <c r="G145" s="21"/>
    </row>
    <row r="146" spans="4:7" ht="27" customHeight="1">
      <c r="D146" s="6"/>
      <c r="E146" s="20"/>
      <c r="F146" s="6"/>
      <c r="G146" s="21"/>
    </row>
    <row r="147" spans="4:7" ht="27" customHeight="1">
      <c r="D147" s="6"/>
      <c r="E147" s="20"/>
      <c r="F147" s="6"/>
      <c r="G147" s="21"/>
    </row>
    <row r="148" spans="4:7" ht="27" customHeight="1">
      <c r="D148" s="6"/>
      <c r="E148" s="20"/>
      <c r="F148" s="6"/>
      <c r="G148" s="21"/>
    </row>
    <row r="149" spans="4:7" ht="27" customHeight="1">
      <c r="D149" s="6"/>
      <c r="E149" s="20"/>
      <c r="F149" s="6"/>
      <c r="G149" s="21"/>
    </row>
    <row r="150" spans="4:7" ht="27" customHeight="1">
      <c r="D150" s="6"/>
      <c r="E150" s="20"/>
      <c r="F150" s="6"/>
      <c r="G150" s="21"/>
    </row>
    <row r="151" spans="4:7" ht="27" customHeight="1">
      <c r="D151" s="6"/>
      <c r="E151" s="20"/>
      <c r="F151" s="6"/>
      <c r="G151" s="21"/>
    </row>
    <row r="152" spans="4:7" ht="27" customHeight="1">
      <c r="D152" s="6"/>
      <c r="E152" s="20"/>
      <c r="F152" s="6"/>
      <c r="G152" s="21"/>
    </row>
    <row r="153" spans="4:7" ht="27" customHeight="1">
      <c r="D153" s="6"/>
      <c r="E153" s="20"/>
      <c r="F153" s="6"/>
      <c r="G153" s="21"/>
    </row>
    <row r="154" spans="4:7" ht="27" customHeight="1">
      <c r="D154" s="6"/>
      <c r="E154" s="20"/>
      <c r="F154" s="6"/>
      <c r="G154" s="21"/>
    </row>
    <row r="155" spans="4:7" ht="27" customHeight="1">
      <c r="D155" s="6"/>
      <c r="E155" s="20"/>
      <c r="F155" s="6"/>
      <c r="G155" s="21"/>
    </row>
    <row r="156" spans="4:7" ht="27" customHeight="1">
      <c r="D156" s="6"/>
      <c r="E156" s="20"/>
      <c r="F156" s="6"/>
      <c r="G156" s="21"/>
    </row>
    <row r="157" spans="4:7" ht="27" customHeight="1">
      <c r="D157" s="6"/>
      <c r="E157" s="20"/>
      <c r="F157" s="6"/>
      <c r="G157" s="21"/>
    </row>
    <row r="158" spans="4:7" ht="27" customHeight="1">
      <c r="D158" s="6"/>
      <c r="E158" s="20"/>
      <c r="F158" s="6"/>
      <c r="G158" s="21"/>
    </row>
    <row r="159" spans="4:7" ht="27" customHeight="1">
      <c r="D159" s="6"/>
      <c r="E159" s="20"/>
      <c r="F159" s="6"/>
      <c r="G159" s="21"/>
    </row>
    <row r="160" spans="4:7" ht="27" customHeight="1">
      <c r="D160" s="6"/>
      <c r="E160" s="20"/>
      <c r="F160" s="6"/>
      <c r="G160" s="21"/>
    </row>
    <row r="161" spans="4:7" ht="27" customHeight="1">
      <c r="D161" s="6"/>
      <c r="E161" s="20"/>
      <c r="F161" s="6"/>
      <c r="G161" s="21"/>
    </row>
    <row r="162" spans="4:7" ht="27" customHeight="1">
      <c r="D162" s="6"/>
      <c r="E162" s="20"/>
      <c r="F162" s="6"/>
      <c r="G162" s="21"/>
    </row>
    <row r="163" spans="4:7" ht="27" customHeight="1">
      <c r="D163" s="6"/>
      <c r="E163" s="20"/>
      <c r="F163" s="6"/>
      <c r="G163" s="21"/>
    </row>
    <row r="164" spans="4:7" ht="27" customHeight="1">
      <c r="D164" s="6"/>
      <c r="E164" s="20"/>
      <c r="F164" s="6"/>
      <c r="G164" s="21"/>
    </row>
    <row r="165" spans="4:7" ht="27" customHeight="1">
      <c r="D165" s="6"/>
      <c r="E165" s="20"/>
      <c r="F165" s="6"/>
      <c r="G165" s="21"/>
    </row>
    <row r="166" spans="4:7" ht="27" customHeight="1">
      <c r="D166" s="6"/>
      <c r="E166" s="20"/>
      <c r="F166" s="6"/>
      <c r="G166" s="21"/>
    </row>
    <row r="167" spans="4:7" ht="27" customHeight="1">
      <c r="D167" s="6"/>
      <c r="E167" s="20"/>
      <c r="F167" s="6"/>
      <c r="G167" s="21"/>
    </row>
    <row r="168" spans="4:7" ht="27" customHeight="1">
      <c r="D168" s="6"/>
      <c r="E168" s="20"/>
      <c r="F168" s="6"/>
      <c r="G168" s="21"/>
    </row>
    <row r="169" spans="4:7" ht="27" customHeight="1">
      <c r="D169" s="6"/>
      <c r="E169" s="20"/>
      <c r="F169" s="6"/>
      <c r="G169" s="21"/>
    </row>
    <row r="170" spans="4:7" ht="27" customHeight="1">
      <c r="D170" s="6"/>
      <c r="E170" s="20"/>
      <c r="F170" s="6"/>
      <c r="G170" s="21"/>
    </row>
    <row r="171" spans="4:7" ht="27" customHeight="1">
      <c r="D171" s="6"/>
      <c r="E171" s="20"/>
      <c r="F171" s="6"/>
      <c r="G171" s="21"/>
    </row>
    <row r="172" spans="4:7" ht="27" customHeight="1">
      <c r="D172" s="6"/>
      <c r="E172" s="20"/>
      <c r="F172" s="6"/>
      <c r="G172" s="21"/>
    </row>
    <row r="173" spans="4:7" ht="27" customHeight="1">
      <c r="D173" s="6"/>
      <c r="E173" s="20"/>
      <c r="F173" s="6"/>
      <c r="G173" s="21"/>
    </row>
    <row r="174" spans="4:7" ht="27" customHeight="1">
      <c r="D174" s="6"/>
      <c r="E174" s="20"/>
      <c r="F174" s="6"/>
      <c r="G174" s="21"/>
    </row>
    <row r="175" spans="4:7" ht="27" customHeight="1">
      <c r="D175" s="6"/>
      <c r="E175" s="20"/>
      <c r="F175" s="6"/>
      <c r="G175" s="21"/>
    </row>
    <row r="176" spans="4:7" ht="27" customHeight="1">
      <c r="D176" s="6"/>
      <c r="E176" s="20"/>
      <c r="F176" s="6"/>
      <c r="G176" s="21"/>
    </row>
    <row r="177" spans="4:7" ht="27" customHeight="1">
      <c r="D177" s="6"/>
      <c r="E177" s="20"/>
      <c r="F177" s="6"/>
      <c r="G177" s="21"/>
    </row>
    <row r="178" spans="4:7" ht="27" customHeight="1">
      <c r="D178" s="6"/>
      <c r="E178" s="20"/>
      <c r="F178" s="6"/>
      <c r="G178" s="21"/>
    </row>
    <row r="179" spans="4:7" ht="27" customHeight="1">
      <c r="D179" s="6"/>
      <c r="E179" s="20"/>
      <c r="F179" s="6"/>
      <c r="G179" s="21"/>
    </row>
    <row r="180" spans="4:7" ht="27" customHeight="1">
      <c r="D180" s="6"/>
      <c r="E180" s="20"/>
      <c r="F180" s="6"/>
      <c r="G180" s="21"/>
    </row>
    <row r="181" spans="4:7" ht="27" customHeight="1">
      <c r="D181" s="6"/>
      <c r="E181" s="20"/>
      <c r="F181" s="6"/>
      <c r="G181" s="21"/>
    </row>
    <row r="182" spans="4:7" ht="27" customHeight="1">
      <c r="D182" s="6"/>
      <c r="E182" s="20"/>
      <c r="F182" s="6"/>
      <c r="G182" s="21"/>
    </row>
    <row r="183" spans="4:7" ht="27" customHeight="1">
      <c r="D183" s="6"/>
      <c r="E183" s="20"/>
      <c r="F183" s="6"/>
      <c r="G183" s="21"/>
    </row>
    <row r="184" spans="4:7" ht="27" customHeight="1">
      <c r="D184" s="6"/>
      <c r="E184" s="20"/>
      <c r="F184" s="6"/>
      <c r="G184" s="21"/>
    </row>
    <row r="185" spans="4:7" ht="27" customHeight="1">
      <c r="D185" s="6"/>
      <c r="E185" s="20"/>
      <c r="F185" s="6"/>
      <c r="G185" s="21"/>
    </row>
    <row r="186" spans="4:7" ht="27" customHeight="1">
      <c r="D186" s="6"/>
      <c r="E186" s="20"/>
      <c r="F186" s="6"/>
      <c r="G186" s="21"/>
    </row>
    <row r="187" spans="4:7" ht="27" customHeight="1">
      <c r="D187" s="6"/>
      <c r="E187" s="20"/>
      <c r="F187" s="6"/>
      <c r="G187" s="21"/>
    </row>
    <row r="188" spans="4:7" ht="27" customHeight="1">
      <c r="D188" s="6"/>
      <c r="E188" s="20"/>
      <c r="F188" s="6"/>
      <c r="G188" s="21"/>
    </row>
    <row r="189" spans="4:7" ht="27" customHeight="1">
      <c r="D189" s="6"/>
      <c r="E189" s="20"/>
      <c r="F189" s="6"/>
      <c r="G189" s="21"/>
    </row>
    <row r="190" spans="4:7" ht="27" customHeight="1">
      <c r="D190" s="6"/>
      <c r="E190" s="20"/>
      <c r="F190" s="6"/>
      <c r="G190" s="21"/>
    </row>
    <row r="191" spans="4:7" ht="27" customHeight="1">
      <c r="D191" s="6"/>
      <c r="E191" s="20"/>
      <c r="F191" s="6"/>
      <c r="G191" s="21"/>
    </row>
    <row r="192" spans="4:7" ht="27" customHeight="1">
      <c r="D192" s="6"/>
      <c r="E192" s="20"/>
      <c r="F192" s="6"/>
      <c r="G192" s="21"/>
    </row>
    <row r="193" spans="4:7" ht="27" customHeight="1">
      <c r="D193" s="6"/>
      <c r="E193" s="20"/>
      <c r="F193" s="6"/>
      <c r="G193" s="21"/>
    </row>
    <row r="194" spans="4:7" ht="27" customHeight="1">
      <c r="D194" s="6"/>
      <c r="E194" s="20"/>
      <c r="F194" s="6"/>
      <c r="G194" s="21"/>
    </row>
    <row r="195" spans="4:7" ht="27" customHeight="1">
      <c r="D195" s="6"/>
      <c r="E195" s="20"/>
      <c r="F195" s="6"/>
      <c r="G195" s="21"/>
    </row>
    <row r="196" spans="4:7" ht="27" customHeight="1">
      <c r="D196" s="6"/>
      <c r="E196" s="20"/>
      <c r="F196" s="6"/>
      <c r="G196" s="21"/>
    </row>
    <row r="197" spans="4:7" ht="27" customHeight="1">
      <c r="D197" s="6"/>
      <c r="E197" s="20"/>
      <c r="F197" s="6"/>
      <c r="G197" s="21"/>
    </row>
    <row r="198" spans="4:7" ht="27" customHeight="1">
      <c r="D198" s="6"/>
      <c r="E198" s="20"/>
      <c r="F198" s="6"/>
      <c r="G198" s="21"/>
    </row>
    <row r="199" spans="4:7" ht="27" customHeight="1">
      <c r="D199" s="6"/>
      <c r="E199" s="20"/>
      <c r="F199" s="6"/>
      <c r="G199" s="21"/>
    </row>
    <row r="200" spans="4:7" ht="27" customHeight="1">
      <c r="D200" s="6"/>
      <c r="E200" s="20"/>
      <c r="F200" s="6"/>
      <c r="G200" s="21"/>
    </row>
    <row r="201" spans="4:7" ht="27" customHeight="1">
      <c r="D201" s="6"/>
      <c r="E201" s="20"/>
      <c r="F201" s="6"/>
      <c r="G201" s="21"/>
    </row>
    <row r="202" spans="4:7" ht="27" customHeight="1">
      <c r="D202" s="6"/>
      <c r="E202" s="20"/>
      <c r="F202" s="6"/>
      <c r="G202" s="21"/>
    </row>
    <row r="203" spans="4:7" ht="27" customHeight="1">
      <c r="D203" s="6"/>
      <c r="E203" s="20"/>
      <c r="F203" s="6"/>
      <c r="G203" s="21"/>
    </row>
    <row r="204" spans="4:7" ht="27" customHeight="1">
      <c r="D204" s="6"/>
      <c r="E204" s="20"/>
      <c r="F204" s="6"/>
      <c r="G204" s="21"/>
    </row>
    <row r="205" spans="4:7" ht="27" customHeight="1">
      <c r="D205" s="6"/>
      <c r="E205" s="20"/>
      <c r="F205" s="6"/>
      <c r="G205" s="21"/>
    </row>
    <row r="206" spans="4:7" ht="27" customHeight="1">
      <c r="D206" s="6"/>
      <c r="E206" s="20"/>
      <c r="F206" s="6"/>
      <c r="G206" s="21"/>
    </row>
    <row r="207" spans="4:7" ht="27" customHeight="1">
      <c r="D207" s="6"/>
      <c r="E207" s="20"/>
      <c r="F207" s="6"/>
      <c r="G207" s="21"/>
    </row>
    <row r="208" spans="4:7" ht="27" customHeight="1">
      <c r="D208" s="6"/>
      <c r="E208" s="20"/>
      <c r="F208" s="6"/>
      <c r="G208" s="21"/>
    </row>
    <row r="209" spans="4:7" ht="27" customHeight="1">
      <c r="D209" s="6"/>
      <c r="E209" s="20"/>
      <c r="F209" s="6"/>
      <c r="G209" s="21"/>
    </row>
    <row r="210" spans="4:7" ht="27" customHeight="1">
      <c r="D210" s="6"/>
      <c r="E210" s="20"/>
      <c r="F210" s="6"/>
      <c r="G210" s="21"/>
    </row>
    <row r="211" spans="4:7" ht="27" customHeight="1">
      <c r="D211" s="6"/>
      <c r="E211" s="20"/>
      <c r="F211" s="6"/>
      <c r="G211" s="21"/>
    </row>
    <row r="212" spans="4:7" ht="27" customHeight="1">
      <c r="D212" s="6"/>
      <c r="E212" s="20"/>
      <c r="F212" s="6"/>
      <c r="G212" s="21"/>
    </row>
    <row r="213" spans="4:7" ht="27" customHeight="1">
      <c r="D213" s="6"/>
      <c r="E213" s="20"/>
      <c r="F213" s="6"/>
      <c r="G213" s="21"/>
    </row>
    <row r="214" spans="4:7" ht="27" customHeight="1">
      <c r="D214" s="6"/>
      <c r="E214" s="20"/>
      <c r="F214" s="6"/>
      <c r="G214" s="21"/>
    </row>
    <row r="215" spans="4:7" ht="27" customHeight="1">
      <c r="D215" s="6"/>
      <c r="E215" s="20"/>
      <c r="F215" s="6"/>
      <c r="G215" s="21"/>
    </row>
    <row r="216" spans="4:7" ht="27" customHeight="1">
      <c r="D216" s="6"/>
      <c r="E216" s="20"/>
      <c r="F216" s="6"/>
      <c r="G216" s="21"/>
    </row>
    <row r="217" spans="4:7" ht="27" customHeight="1">
      <c r="D217" s="6"/>
      <c r="E217" s="20"/>
      <c r="F217" s="6"/>
      <c r="G217" s="21"/>
    </row>
    <row r="218" spans="4:7" ht="27" customHeight="1">
      <c r="D218" s="6"/>
      <c r="E218" s="20"/>
      <c r="F218" s="6"/>
      <c r="G218" s="21"/>
    </row>
    <row r="219" spans="4:7" ht="27" customHeight="1">
      <c r="D219" s="6"/>
      <c r="E219" s="20"/>
      <c r="F219" s="6"/>
      <c r="G219" s="21"/>
    </row>
    <row r="220" spans="4:7" ht="27" customHeight="1">
      <c r="D220" s="6"/>
      <c r="E220" s="20"/>
      <c r="F220" s="6"/>
      <c r="G220" s="21"/>
    </row>
    <row r="221" spans="4:7" ht="27" customHeight="1">
      <c r="D221" s="6"/>
      <c r="E221" s="20"/>
      <c r="F221" s="6"/>
      <c r="G221" s="21"/>
    </row>
    <row r="222" spans="4:7" ht="27" customHeight="1">
      <c r="D222" s="6"/>
      <c r="E222" s="20"/>
      <c r="F222" s="6"/>
      <c r="G222" s="21"/>
    </row>
    <row r="223" spans="4:7" ht="27" customHeight="1">
      <c r="D223" s="6"/>
      <c r="E223" s="20"/>
      <c r="F223" s="6"/>
      <c r="G223" s="21"/>
    </row>
    <row r="224" spans="4:7" ht="27" customHeight="1">
      <c r="D224" s="6"/>
      <c r="E224" s="20"/>
      <c r="F224" s="6"/>
      <c r="G224" s="21"/>
    </row>
    <row r="225" spans="4:7" ht="27" customHeight="1">
      <c r="D225" s="6"/>
      <c r="E225" s="20"/>
      <c r="F225" s="6"/>
      <c r="G225" s="21"/>
    </row>
    <row r="226" spans="4:7" ht="27" customHeight="1">
      <c r="D226" s="6"/>
      <c r="E226" s="20"/>
      <c r="F226" s="6"/>
      <c r="G226" s="21"/>
    </row>
    <row r="227" spans="4:7" ht="27" customHeight="1">
      <c r="D227" s="6"/>
      <c r="E227" s="20"/>
      <c r="F227" s="6"/>
      <c r="G227" s="21"/>
    </row>
    <row r="228" spans="4:7" ht="27" customHeight="1">
      <c r="D228" s="6"/>
      <c r="E228" s="20"/>
      <c r="F228" s="6"/>
      <c r="G228" s="21"/>
    </row>
    <row r="229" spans="4:7" ht="27" customHeight="1">
      <c r="D229" s="6"/>
      <c r="E229" s="20"/>
      <c r="F229" s="6"/>
      <c r="G229" s="21"/>
    </row>
    <row r="230" spans="4:7" ht="27" customHeight="1">
      <c r="D230" s="6"/>
      <c r="E230" s="20"/>
      <c r="F230" s="6"/>
      <c r="G230" s="21"/>
    </row>
    <row r="231" spans="4:7" ht="27" customHeight="1">
      <c r="D231" s="6"/>
      <c r="E231" s="20"/>
      <c r="F231" s="6"/>
      <c r="G231" s="21"/>
    </row>
    <row r="232" spans="4:7" ht="27" customHeight="1">
      <c r="D232" s="6"/>
      <c r="E232" s="20"/>
      <c r="F232" s="6"/>
      <c r="G232" s="21"/>
    </row>
    <row r="233" spans="4:7" ht="27" customHeight="1">
      <c r="D233" s="6"/>
      <c r="E233" s="20"/>
      <c r="F233" s="6"/>
      <c r="G233" s="21"/>
    </row>
    <row r="234" spans="4:7" ht="27" customHeight="1">
      <c r="D234" s="6"/>
      <c r="E234" s="20"/>
      <c r="F234" s="6"/>
      <c r="G234" s="21"/>
    </row>
    <row r="235" spans="4:7" ht="27" customHeight="1">
      <c r="D235" s="6"/>
      <c r="E235" s="20"/>
      <c r="F235" s="6"/>
      <c r="G235" s="21"/>
    </row>
    <row r="236" spans="4:7" ht="27" customHeight="1">
      <c r="D236" s="6"/>
      <c r="E236" s="20"/>
      <c r="F236" s="6"/>
      <c r="G236" s="21"/>
    </row>
    <row r="237" spans="4:7" ht="27" customHeight="1">
      <c r="D237" s="6"/>
      <c r="E237" s="20"/>
      <c r="F237" s="6"/>
      <c r="G237" s="21"/>
    </row>
    <row r="238" spans="4:7" ht="27" customHeight="1">
      <c r="D238" s="6"/>
      <c r="E238" s="20"/>
      <c r="F238" s="6"/>
      <c r="G238" s="21"/>
    </row>
    <row r="239" spans="4:7" ht="27" customHeight="1">
      <c r="D239" s="6"/>
      <c r="E239" s="20"/>
      <c r="F239" s="6"/>
      <c r="G239" s="21"/>
    </row>
    <row r="240" spans="4:7" ht="27" customHeight="1">
      <c r="D240" s="6"/>
      <c r="E240" s="20"/>
      <c r="F240" s="6"/>
      <c r="G240" s="21"/>
    </row>
    <row r="241" spans="4:7" ht="27" customHeight="1">
      <c r="D241" s="6"/>
      <c r="E241" s="20"/>
      <c r="F241" s="6"/>
      <c r="G241" s="21"/>
    </row>
    <row r="242" spans="4:7" ht="27" customHeight="1">
      <c r="D242" s="6"/>
      <c r="E242" s="20"/>
      <c r="F242" s="6"/>
      <c r="G242" s="21"/>
    </row>
    <row r="243" spans="4:7" ht="27" customHeight="1">
      <c r="D243" s="6"/>
      <c r="E243" s="20"/>
      <c r="F243" s="6"/>
      <c r="G243" s="21"/>
    </row>
    <row r="244" spans="4:7" ht="27" customHeight="1">
      <c r="D244" s="6"/>
      <c r="E244" s="20"/>
      <c r="F244" s="6"/>
      <c r="G244" s="21"/>
    </row>
    <row r="245" spans="4:7" ht="27" customHeight="1">
      <c r="D245" s="6"/>
      <c r="E245" s="20"/>
      <c r="F245" s="6"/>
      <c r="G245" s="21"/>
    </row>
    <row r="246" spans="4:7" ht="27" customHeight="1">
      <c r="D246" s="6"/>
      <c r="E246" s="20"/>
      <c r="F246" s="6"/>
      <c r="G246" s="21"/>
    </row>
    <row r="247" spans="4:7" ht="27" customHeight="1">
      <c r="D247" s="6"/>
      <c r="E247" s="20"/>
      <c r="F247" s="6"/>
      <c r="G247" s="21"/>
    </row>
    <row r="248" spans="4:7" ht="27" customHeight="1">
      <c r="D248" s="6"/>
      <c r="E248" s="20"/>
      <c r="F248" s="6"/>
      <c r="G248" s="21"/>
    </row>
    <row r="249" spans="4:7" ht="27" customHeight="1">
      <c r="D249" s="6"/>
      <c r="E249" s="20"/>
      <c r="F249" s="6"/>
      <c r="G249" s="21"/>
    </row>
    <row r="250" spans="4:7" ht="27" customHeight="1">
      <c r="D250" s="6"/>
      <c r="E250" s="20"/>
      <c r="F250" s="6"/>
      <c r="G250" s="21"/>
    </row>
    <row r="251" spans="4:7" ht="27" customHeight="1">
      <c r="D251" s="6"/>
      <c r="E251" s="20"/>
      <c r="F251" s="6"/>
      <c r="G251" s="21"/>
    </row>
    <row r="252" spans="4:7" ht="27" customHeight="1">
      <c r="D252" s="6"/>
      <c r="E252" s="20"/>
      <c r="F252" s="6"/>
      <c r="G252" s="21"/>
    </row>
    <row r="253" spans="4:7" ht="27" customHeight="1">
      <c r="D253" s="6"/>
      <c r="E253" s="20"/>
      <c r="F253" s="6"/>
      <c r="G253" s="21"/>
    </row>
    <row r="254" spans="4:7" ht="27" customHeight="1">
      <c r="D254" s="6"/>
      <c r="E254" s="20"/>
      <c r="F254" s="6"/>
      <c r="G254" s="21"/>
    </row>
    <row r="255" spans="4:7" ht="27" customHeight="1">
      <c r="D255" s="6"/>
      <c r="E255" s="20"/>
      <c r="F255" s="6"/>
      <c r="G255" s="21"/>
    </row>
    <row r="256" spans="4:7" ht="27" customHeight="1">
      <c r="D256" s="6"/>
      <c r="E256" s="20"/>
      <c r="F256" s="6"/>
      <c r="G256" s="21"/>
    </row>
    <row r="257" spans="4:7" ht="27" customHeight="1">
      <c r="D257" s="6"/>
      <c r="E257" s="20"/>
      <c r="F257" s="6"/>
      <c r="G257" s="21"/>
    </row>
    <row r="258" spans="4:7" ht="27" customHeight="1">
      <c r="D258" s="6"/>
      <c r="E258" s="20"/>
      <c r="F258" s="6"/>
      <c r="G258" s="21"/>
    </row>
    <row r="259" spans="4:7" ht="27" customHeight="1">
      <c r="D259" s="6"/>
      <c r="E259" s="20"/>
      <c r="F259" s="6"/>
      <c r="G259" s="21"/>
    </row>
    <row r="260" spans="4:7" ht="27" customHeight="1">
      <c r="D260" s="6"/>
      <c r="E260" s="20"/>
      <c r="F260" s="6"/>
      <c r="G260" s="21"/>
    </row>
    <row r="261" spans="4:7" ht="27" customHeight="1">
      <c r="D261" s="6"/>
      <c r="E261" s="20"/>
      <c r="F261" s="6"/>
      <c r="G261" s="21"/>
    </row>
    <row r="262" spans="4:7" ht="27" customHeight="1">
      <c r="D262" s="6"/>
      <c r="E262" s="20"/>
      <c r="F262" s="6"/>
      <c r="G262" s="21"/>
    </row>
    <row r="263" spans="4:7" ht="27" customHeight="1">
      <c r="D263" s="6"/>
      <c r="E263" s="20"/>
      <c r="F263" s="6"/>
      <c r="G263" s="21"/>
    </row>
    <row r="264" spans="4:7" ht="27" customHeight="1">
      <c r="D264" s="6"/>
      <c r="E264" s="20"/>
      <c r="F264" s="6"/>
      <c r="G264" s="21"/>
    </row>
    <row r="265" spans="4:7" ht="27" customHeight="1">
      <c r="D265" s="6"/>
      <c r="E265" s="20"/>
      <c r="F265" s="6"/>
      <c r="G265" s="21"/>
    </row>
    <row r="266" spans="4:7" ht="27" customHeight="1">
      <c r="D266" s="6"/>
      <c r="E266" s="20"/>
      <c r="F266" s="6"/>
      <c r="G266" s="21"/>
    </row>
    <row r="267" spans="4:7" ht="27" customHeight="1">
      <c r="D267" s="6"/>
      <c r="E267" s="20"/>
      <c r="F267" s="6"/>
      <c r="G267" s="21"/>
    </row>
    <row r="268" spans="4:7" ht="27" customHeight="1">
      <c r="D268" s="6"/>
      <c r="E268" s="20"/>
      <c r="F268" s="6"/>
      <c r="G268" s="21"/>
    </row>
    <row r="269" spans="4:7" ht="27" customHeight="1">
      <c r="D269" s="6"/>
      <c r="E269" s="20"/>
      <c r="F269" s="6"/>
      <c r="G269" s="21"/>
    </row>
    <row r="270" spans="4:7" ht="27" customHeight="1">
      <c r="D270" s="6"/>
      <c r="E270" s="20"/>
      <c r="F270" s="6"/>
      <c r="G270" s="21"/>
    </row>
    <row r="271" spans="4:7" ht="27" customHeight="1">
      <c r="D271" s="6"/>
      <c r="E271" s="20"/>
      <c r="F271" s="6"/>
      <c r="G271" s="21"/>
    </row>
    <row r="272" spans="4:7" ht="27" customHeight="1">
      <c r="D272" s="6"/>
      <c r="E272" s="20"/>
      <c r="F272" s="6"/>
      <c r="G272" s="21"/>
    </row>
    <row r="273" spans="4:7" ht="27" customHeight="1">
      <c r="D273" s="6"/>
      <c r="E273" s="20"/>
      <c r="F273" s="6"/>
      <c r="G273" s="21"/>
    </row>
    <row r="274" spans="4:7" ht="27" customHeight="1">
      <c r="D274" s="6"/>
      <c r="E274" s="20"/>
      <c r="F274" s="6"/>
      <c r="G274" s="21"/>
    </row>
    <row r="275" spans="4:7" ht="27" customHeight="1">
      <c r="D275" s="6"/>
      <c r="E275" s="20"/>
      <c r="F275" s="6"/>
      <c r="G275" s="21"/>
    </row>
    <row r="276" spans="4:7" ht="27" customHeight="1">
      <c r="D276" s="6"/>
      <c r="E276" s="20"/>
      <c r="F276" s="6"/>
      <c r="G276" s="21"/>
    </row>
    <row r="277" spans="4:7" ht="27" customHeight="1">
      <c r="D277" s="6"/>
      <c r="E277" s="20"/>
      <c r="F277" s="6"/>
      <c r="G277" s="21"/>
    </row>
    <row r="278" spans="4:7" ht="27" customHeight="1">
      <c r="D278" s="6"/>
      <c r="E278" s="20"/>
      <c r="F278" s="6"/>
      <c r="G278" s="21"/>
    </row>
    <row r="279" spans="4:7" ht="27" customHeight="1">
      <c r="D279" s="6"/>
      <c r="E279" s="20"/>
      <c r="F279" s="6"/>
      <c r="G279" s="21"/>
    </row>
    <row r="280" spans="4:7" ht="27" customHeight="1">
      <c r="D280" s="6"/>
      <c r="E280" s="20"/>
      <c r="F280" s="6"/>
      <c r="G280" s="21"/>
    </row>
    <row r="281" spans="4:7" ht="27" customHeight="1">
      <c r="D281" s="6"/>
      <c r="E281" s="20"/>
      <c r="F281" s="6"/>
      <c r="G281" s="21"/>
    </row>
    <row r="282" spans="4:7" ht="27" customHeight="1">
      <c r="D282" s="6"/>
      <c r="E282" s="20"/>
      <c r="F282" s="6"/>
      <c r="G282" s="21"/>
    </row>
    <row r="283" spans="4:7" ht="27" customHeight="1">
      <c r="D283" s="6"/>
      <c r="E283" s="20"/>
      <c r="F283" s="6"/>
      <c r="G283" s="21"/>
    </row>
    <row r="284" spans="4:7" ht="27" customHeight="1">
      <c r="D284" s="6"/>
      <c r="E284" s="20"/>
      <c r="F284" s="6"/>
      <c r="G284" s="21"/>
    </row>
    <row r="285" spans="4:7" ht="27" customHeight="1">
      <c r="D285" s="6"/>
      <c r="E285" s="20"/>
      <c r="F285" s="6"/>
      <c r="G285" s="21"/>
    </row>
    <row r="286" spans="4:7" ht="27" customHeight="1">
      <c r="D286" s="6"/>
      <c r="E286" s="20"/>
      <c r="F286" s="6"/>
      <c r="G286" s="21"/>
    </row>
    <row r="287" spans="4:7" ht="27" customHeight="1">
      <c r="D287" s="6"/>
      <c r="E287" s="20"/>
      <c r="F287" s="6"/>
      <c r="G287" s="21"/>
    </row>
    <row r="288" spans="4:7" ht="27" customHeight="1">
      <c r="D288" s="6"/>
      <c r="E288" s="20"/>
      <c r="F288" s="6"/>
      <c r="G288" s="21"/>
    </row>
    <row r="289" spans="4:7" ht="27" customHeight="1">
      <c r="D289" s="6"/>
      <c r="E289" s="20"/>
      <c r="F289" s="6"/>
      <c r="G289" s="21"/>
    </row>
    <row r="290" spans="4:7" ht="27" customHeight="1">
      <c r="D290" s="6"/>
      <c r="E290" s="20"/>
      <c r="F290" s="6"/>
      <c r="G290" s="21"/>
    </row>
    <row r="291" spans="4:7" ht="27" customHeight="1">
      <c r="D291" s="6"/>
      <c r="E291" s="20"/>
      <c r="F291" s="6"/>
      <c r="G291" s="21"/>
    </row>
    <row r="292" spans="4:7" ht="27" customHeight="1">
      <c r="D292" s="6"/>
      <c r="E292" s="20"/>
      <c r="F292" s="6"/>
      <c r="G292" s="21"/>
    </row>
    <row r="293" spans="4:7" ht="27" customHeight="1">
      <c r="D293" s="6"/>
      <c r="E293" s="20"/>
      <c r="F293" s="6"/>
      <c r="G293" s="21"/>
    </row>
    <row r="294" spans="4:7" ht="27" customHeight="1">
      <c r="D294" s="6"/>
      <c r="E294" s="20"/>
      <c r="F294" s="6"/>
      <c r="G294" s="21"/>
    </row>
    <row r="295" spans="4:7" ht="27" customHeight="1">
      <c r="D295" s="6"/>
      <c r="E295" s="20"/>
      <c r="F295" s="6"/>
      <c r="G295" s="21"/>
    </row>
    <row r="296" spans="4:7" ht="27" customHeight="1">
      <c r="D296" s="6"/>
      <c r="E296" s="20"/>
      <c r="F296" s="6"/>
      <c r="G296" s="21"/>
    </row>
    <row r="297" spans="4:7" ht="27" customHeight="1">
      <c r="D297" s="6"/>
      <c r="E297" s="20"/>
      <c r="F297" s="6"/>
      <c r="G297" s="21"/>
    </row>
    <row r="298" spans="4:7" ht="27" customHeight="1">
      <c r="D298" s="6"/>
      <c r="E298" s="20"/>
      <c r="F298" s="6"/>
      <c r="G298" s="21"/>
    </row>
    <row r="299" spans="4:7" ht="27" customHeight="1">
      <c r="D299" s="6"/>
      <c r="E299" s="20"/>
      <c r="F299" s="6"/>
      <c r="G299" s="21"/>
    </row>
    <row r="300" spans="4:7" ht="27" customHeight="1">
      <c r="D300" s="6"/>
      <c r="E300" s="20"/>
      <c r="F300" s="6"/>
      <c r="G300" s="21"/>
    </row>
    <row r="301" spans="4:7" ht="27" customHeight="1">
      <c r="D301" s="6"/>
      <c r="E301" s="20"/>
      <c r="F301" s="6"/>
      <c r="G301" s="21"/>
    </row>
    <row r="302" spans="4:7" ht="27" customHeight="1">
      <c r="D302" s="6"/>
      <c r="E302" s="20"/>
      <c r="F302" s="6"/>
      <c r="G302" s="21"/>
    </row>
    <row r="303" spans="4:7" ht="27" customHeight="1">
      <c r="D303" s="6"/>
      <c r="E303" s="20"/>
      <c r="F303" s="6"/>
      <c r="G303" s="21"/>
    </row>
    <row r="304" spans="4:7" ht="27" customHeight="1">
      <c r="D304" s="6"/>
      <c r="E304" s="20"/>
      <c r="F304" s="6"/>
      <c r="G304" s="21"/>
    </row>
    <row r="305" spans="4:7" ht="27" customHeight="1">
      <c r="D305" s="6"/>
      <c r="E305" s="20"/>
      <c r="F305" s="6"/>
      <c r="G305" s="21"/>
    </row>
    <row r="306" spans="4:7" ht="27" customHeight="1">
      <c r="D306" s="6"/>
      <c r="E306" s="20"/>
      <c r="F306" s="6"/>
      <c r="G306" s="21"/>
    </row>
    <row r="307" spans="4:7" ht="27" customHeight="1">
      <c r="D307" s="6"/>
      <c r="E307" s="20"/>
      <c r="F307" s="6"/>
      <c r="G307" s="21"/>
    </row>
    <row r="308" spans="4:7" ht="27" customHeight="1">
      <c r="D308" s="6"/>
      <c r="E308" s="20"/>
      <c r="F308" s="6"/>
      <c r="G308" s="21"/>
    </row>
    <row r="309" spans="4:7" ht="27" customHeight="1">
      <c r="D309" s="6"/>
      <c r="E309" s="20"/>
      <c r="F309" s="6"/>
      <c r="G309" s="21"/>
    </row>
    <row r="310" spans="4:7" ht="27" customHeight="1">
      <c r="D310" s="6"/>
      <c r="E310" s="20"/>
      <c r="F310" s="6"/>
      <c r="G310" s="21"/>
    </row>
    <row r="311" spans="4:7" ht="27" customHeight="1">
      <c r="D311" s="6"/>
      <c r="E311" s="20"/>
      <c r="F311" s="6"/>
      <c r="G311" s="21"/>
    </row>
    <row r="312" spans="4:7" ht="27" customHeight="1">
      <c r="D312" s="6"/>
      <c r="E312" s="20"/>
      <c r="F312" s="6"/>
      <c r="G312" s="21"/>
    </row>
    <row r="313" spans="4:7" ht="27" customHeight="1">
      <c r="D313" s="6"/>
      <c r="E313" s="20"/>
      <c r="F313" s="6"/>
      <c r="G313" s="21"/>
    </row>
    <row r="314" spans="4:7" ht="27" customHeight="1">
      <c r="D314" s="6"/>
      <c r="E314" s="20"/>
      <c r="F314" s="6"/>
      <c r="G314" s="21"/>
    </row>
    <row r="315" spans="4:7" ht="27" customHeight="1">
      <c r="D315" s="6"/>
      <c r="E315" s="20"/>
      <c r="F315" s="6"/>
      <c r="G315" s="21"/>
    </row>
    <row r="316" spans="4:7" ht="27" customHeight="1">
      <c r="D316" s="6"/>
      <c r="E316" s="20"/>
      <c r="F316" s="6"/>
      <c r="G316" s="21"/>
    </row>
    <row r="317" spans="4:7" ht="27" customHeight="1">
      <c r="D317" s="6"/>
      <c r="E317" s="20"/>
      <c r="F317" s="6"/>
      <c r="G317" s="21"/>
    </row>
    <row r="318" spans="4:7" ht="27" customHeight="1">
      <c r="D318" s="6"/>
      <c r="E318" s="20"/>
      <c r="F318" s="6"/>
      <c r="G318" s="21"/>
    </row>
    <row r="319" spans="4:7" ht="27" customHeight="1">
      <c r="D319" s="6"/>
      <c r="E319" s="20"/>
      <c r="F319" s="6"/>
      <c r="G319" s="21"/>
    </row>
    <row r="320" spans="4:7" ht="27" customHeight="1">
      <c r="D320" s="6"/>
      <c r="E320" s="20"/>
      <c r="F320" s="6"/>
      <c r="G320" s="21"/>
    </row>
    <row r="321" spans="4:7" ht="27" customHeight="1">
      <c r="D321" s="6"/>
      <c r="E321" s="20"/>
      <c r="F321" s="6"/>
      <c r="G321" s="21"/>
    </row>
    <row r="322" spans="4:7" ht="27" customHeight="1">
      <c r="D322" s="6"/>
      <c r="E322" s="20"/>
      <c r="F322" s="6"/>
      <c r="G322" s="21"/>
    </row>
    <row r="323" spans="4:7" ht="27" customHeight="1">
      <c r="D323" s="6"/>
      <c r="E323" s="20"/>
      <c r="F323" s="6"/>
      <c r="G323" s="21"/>
    </row>
    <row r="324" spans="4:7" ht="27" customHeight="1">
      <c r="D324" s="6"/>
      <c r="E324" s="20"/>
      <c r="F324" s="6"/>
      <c r="G324" s="21"/>
    </row>
    <row r="325" spans="4:7" ht="27" customHeight="1">
      <c r="D325" s="6"/>
      <c r="E325" s="20"/>
      <c r="F325" s="6"/>
      <c r="G325" s="21"/>
    </row>
    <row r="326" spans="4:7" ht="27" customHeight="1">
      <c r="D326" s="6"/>
      <c r="E326" s="20"/>
      <c r="F326" s="6"/>
      <c r="G326" s="21"/>
    </row>
    <row r="327" spans="4:7" ht="27" customHeight="1">
      <c r="D327" s="6"/>
      <c r="E327" s="20"/>
      <c r="F327" s="6"/>
      <c r="G327" s="21"/>
    </row>
    <row r="328" spans="4:7" ht="27" customHeight="1">
      <c r="D328" s="6"/>
      <c r="E328" s="20"/>
      <c r="F328" s="6"/>
      <c r="G328" s="21"/>
    </row>
    <row r="329" spans="4:7" ht="27" customHeight="1">
      <c r="D329" s="6"/>
      <c r="E329" s="20"/>
      <c r="F329" s="6"/>
      <c r="G329" s="21"/>
    </row>
    <row r="330" spans="4:7" ht="27" customHeight="1">
      <c r="D330" s="6"/>
      <c r="E330" s="20"/>
      <c r="F330" s="6"/>
      <c r="G330" s="21"/>
    </row>
    <row r="331" spans="4:7" ht="27" customHeight="1">
      <c r="D331" s="6"/>
      <c r="E331" s="20"/>
      <c r="F331" s="6"/>
      <c r="G331" s="21"/>
    </row>
    <row r="332" spans="4:7" ht="27" customHeight="1">
      <c r="D332" s="6"/>
      <c r="E332" s="20"/>
      <c r="F332" s="6"/>
      <c r="G332" s="21"/>
    </row>
    <row r="333" spans="4:7" ht="27" customHeight="1">
      <c r="D333" s="6"/>
      <c r="E333" s="20"/>
      <c r="F333" s="6"/>
      <c r="G333" s="21"/>
    </row>
    <row r="334" spans="4:7" ht="27" customHeight="1">
      <c r="D334" s="6"/>
      <c r="E334" s="20"/>
      <c r="F334" s="6"/>
      <c r="G334" s="21"/>
    </row>
    <row r="335" spans="4:7" ht="27" customHeight="1">
      <c r="D335" s="6"/>
      <c r="E335" s="20"/>
      <c r="F335" s="6"/>
      <c r="G335" s="21"/>
    </row>
    <row r="336" spans="4:7" ht="27" customHeight="1">
      <c r="D336" s="6"/>
      <c r="E336" s="20"/>
      <c r="F336" s="6"/>
      <c r="G336" s="21"/>
    </row>
    <row r="337" spans="4:7" ht="27" customHeight="1">
      <c r="D337" s="6"/>
      <c r="E337" s="20"/>
      <c r="F337" s="6"/>
      <c r="G337" s="21"/>
    </row>
    <row r="338" spans="4:7" ht="27" customHeight="1">
      <c r="D338" s="6"/>
      <c r="E338" s="20"/>
      <c r="F338" s="6"/>
      <c r="G338" s="21"/>
    </row>
    <row r="339" spans="4:7" ht="27" customHeight="1">
      <c r="D339" s="6"/>
      <c r="E339" s="20"/>
      <c r="F339" s="6"/>
      <c r="G339" s="21"/>
    </row>
    <row r="340" spans="4:7" ht="27" customHeight="1">
      <c r="D340" s="6"/>
      <c r="E340" s="20"/>
      <c r="F340" s="6"/>
      <c r="G340" s="21"/>
    </row>
    <row r="341" spans="4:7" ht="27" customHeight="1">
      <c r="D341" s="6"/>
      <c r="E341" s="20"/>
      <c r="F341" s="6"/>
      <c r="G341" s="21"/>
    </row>
    <row r="342" spans="4:7" ht="27" customHeight="1">
      <c r="D342" s="6"/>
      <c r="E342" s="20"/>
      <c r="F342" s="6"/>
      <c r="G342" s="21"/>
    </row>
    <row r="343" spans="4:7" ht="27" customHeight="1">
      <c r="D343" s="6"/>
      <c r="E343" s="20"/>
      <c r="F343" s="6"/>
      <c r="G343" s="21"/>
    </row>
    <row r="344" spans="4:7" ht="27" customHeight="1">
      <c r="D344" s="6"/>
      <c r="E344" s="20"/>
      <c r="F344" s="6"/>
      <c r="G344" s="21"/>
    </row>
    <row r="345" spans="4:7" ht="27" customHeight="1">
      <c r="D345" s="6"/>
      <c r="E345" s="20"/>
      <c r="F345" s="6"/>
      <c r="G345" s="21"/>
    </row>
    <row r="346" spans="4:7" ht="27" customHeight="1">
      <c r="D346" s="6"/>
      <c r="E346" s="20"/>
      <c r="F346" s="6"/>
      <c r="G346" s="21"/>
    </row>
    <row r="347" spans="4:7" ht="27" customHeight="1">
      <c r="D347" s="6"/>
      <c r="E347" s="20"/>
      <c r="F347" s="6"/>
      <c r="G347" s="21"/>
    </row>
    <row r="348" spans="4:7" ht="27" customHeight="1">
      <c r="D348" s="6"/>
      <c r="E348" s="20"/>
      <c r="F348" s="6"/>
      <c r="G348" s="21"/>
    </row>
    <row r="349" spans="4:7" ht="27" customHeight="1">
      <c r="D349" s="6"/>
      <c r="E349" s="20"/>
      <c r="F349" s="6"/>
      <c r="G349" s="21"/>
    </row>
    <row r="350" spans="4:7" ht="27" customHeight="1">
      <c r="D350" s="6"/>
      <c r="E350" s="20"/>
      <c r="F350" s="6"/>
      <c r="G350" s="21"/>
    </row>
    <row r="351" spans="4:7" ht="27" customHeight="1">
      <c r="D351" s="6"/>
      <c r="E351" s="20"/>
      <c r="F351" s="6"/>
      <c r="G351" s="21"/>
    </row>
    <row r="352" spans="4:7" ht="27" customHeight="1">
      <c r="D352" s="6"/>
      <c r="E352" s="20"/>
      <c r="F352" s="6"/>
      <c r="G352" s="21"/>
    </row>
    <row r="353" spans="4:7" ht="27" customHeight="1">
      <c r="D353" s="6"/>
      <c r="E353" s="20"/>
      <c r="F353" s="6"/>
      <c r="G353" s="21"/>
    </row>
    <row r="354" spans="4:7" ht="27" customHeight="1">
      <c r="D354" s="6"/>
      <c r="E354" s="20"/>
      <c r="F354" s="6"/>
      <c r="G354" s="21"/>
    </row>
    <row r="355" spans="4:7" ht="27" customHeight="1">
      <c r="D355" s="6"/>
      <c r="E355" s="20"/>
      <c r="F355" s="6"/>
      <c r="G355" s="21"/>
    </row>
    <row r="356" spans="4:7" ht="27" customHeight="1">
      <c r="D356" s="6"/>
      <c r="E356" s="20"/>
      <c r="F356" s="6"/>
      <c r="G356" s="21"/>
    </row>
    <row r="357" spans="4:7" ht="27" customHeight="1">
      <c r="D357" s="6"/>
      <c r="E357" s="20"/>
      <c r="F357" s="6"/>
      <c r="G357" s="21"/>
    </row>
    <row r="358" spans="4:7" ht="27" customHeight="1">
      <c r="D358" s="6"/>
      <c r="E358" s="20"/>
      <c r="F358" s="6"/>
      <c r="G358" s="21"/>
    </row>
    <row r="359" spans="4:7" ht="27" customHeight="1">
      <c r="D359" s="6"/>
      <c r="E359" s="20"/>
      <c r="F359" s="6"/>
      <c r="G359" s="21"/>
    </row>
    <row r="360" spans="4:7" ht="27" customHeight="1">
      <c r="D360" s="6"/>
      <c r="E360" s="20"/>
      <c r="F360" s="6"/>
      <c r="G360" s="21"/>
    </row>
    <row r="361" spans="4:7" ht="27" customHeight="1">
      <c r="D361" s="6"/>
      <c r="E361" s="20"/>
      <c r="F361" s="6"/>
      <c r="G361" s="21"/>
    </row>
    <row r="362" spans="4:7" ht="27" customHeight="1">
      <c r="D362" s="6"/>
      <c r="E362" s="20"/>
      <c r="F362" s="6"/>
      <c r="G362" s="21"/>
    </row>
    <row r="363" spans="4:7" ht="27" customHeight="1">
      <c r="D363" s="6"/>
      <c r="E363" s="20"/>
      <c r="F363" s="6"/>
      <c r="G363" s="21"/>
    </row>
    <row r="364" spans="4:7" ht="27" customHeight="1">
      <c r="D364" s="6"/>
      <c r="E364" s="20"/>
      <c r="F364" s="6"/>
      <c r="G364" s="21"/>
    </row>
    <row r="365" spans="4:7" ht="27" customHeight="1">
      <c r="D365" s="6"/>
      <c r="E365" s="20"/>
      <c r="F365" s="6"/>
      <c r="G365" s="21"/>
    </row>
    <row r="366" spans="4:7" ht="27" customHeight="1">
      <c r="D366" s="6"/>
      <c r="E366" s="20"/>
      <c r="F366" s="6"/>
      <c r="G366" s="21"/>
    </row>
    <row r="367" spans="4:7" ht="27" customHeight="1">
      <c r="D367" s="6"/>
      <c r="E367" s="20"/>
      <c r="F367" s="6"/>
      <c r="G367" s="21"/>
    </row>
    <row r="368" spans="4:7" ht="27" customHeight="1">
      <c r="D368" s="6"/>
      <c r="E368" s="20"/>
      <c r="F368" s="6"/>
      <c r="G368" s="21"/>
    </row>
    <row r="369" spans="4:7" ht="27" customHeight="1">
      <c r="D369" s="6"/>
      <c r="E369" s="20"/>
      <c r="F369" s="6"/>
      <c r="G369" s="21"/>
    </row>
    <row r="370" spans="4:7" ht="27" customHeight="1">
      <c r="D370" s="6"/>
      <c r="E370" s="20"/>
      <c r="F370" s="6"/>
      <c r="G370" s="21"/>
    </row>
    <row r="371" spans="4:7" ht="27" customHeight="1">
      <c r="D371" s="6"/>
      <c r="E371" s="20"/>
      <c r="F371" s="6"/>
      <c r="G371" s="21"/>
    </row>
    <row r="372" spans="4:7" ht="27" customHeight="1">
      <c r="D372" s="6"/>
      <c r="E372" s="20"/>
      <c r="F372" s="6"/>
      <c r="G372" s="21"/>
    </row>
    <row r="373" spans="4:7" ht="27" customHeight="1">
      <c r="D373" s="6"/>
      <c r="E373" s="20"/>
      <c r="F373" s="6"/>
      <c r="G373" s="21"/>
    </row>
    <row r="374" spans="4:7" ht="27" customHeight="1">
      <c r="D374" s="6"/>
      <c r="E374" s="20"/>
      <c r="F374" s="6"/>
      <c r="G374" s="21"/>
    </row>
    <row r="375" spans="4:7" ht="27" customHeight="1">
      <c r="D375" s="6"/>
      <c r="E375" s="20"/>
      <c r="F375" s="6"/>
      <c r="G375" s="21"/>
    </row>
    <row r="376" spans="4:7" ht="27" customHeight="1">
      <c r="D376" s="6"/>
      <c r="E376" s="20"/>
      <c r="F376" s="6"/>
      <c r="G376" s="21"/>
    </row>
    <row r="377" spans="4:7" ht="27" customHeight="1">
      <c r="D377" s="6"/>
      <c r="E377" s="20"/>
      <c r="F377" s="6"/>
      <c r="G377" s="21"/>
    </row>
    <row r="378" spans="4:7" ht="27" customHeight="1">
      <c r="D378" s="6"/>
      <c r="E378" s="20"/>
      <c r="F378" s="6"/>
      <c r="G378" s="21"/>
    </row>
    <row r="379" spans="4:7" ht="27" customHeight="1">
      <c r="D379" s="6"/>
      <c r="E379" s="20"/>
      <c r="F379" s="6"/>
      <c r="G379" s="21"/>
    </row>
    <row r="380" spans="4:7" ht="27" customHeight="1">
      <c r="D380" s="6"/>
      <c r="E380" s="20"/>
      <c r="F380" s="6"/>
      <c r="G380" s="21"/>
    </row>
    <row r="381" spans="4:7" ht="27" customHeight="1">
      <c r="D381" s="6"/>
      <c r="E381" s="20"/>
      <c r="F381" s="6"/>
      <c r="G381" s="21"/>
    </row>
    <row r="382" spans="4:7" ht="27" customHeight="1">
      <c r="D382" s="6"/>
      <c r="E382" s="20"/>
      <c r="F382" s="6"/>
      <c r="G382" s="21"/>
    </row>
    <row r="383" spans="4:7" ht="27" customHeight="1">
      <c r="D383" s="6"/>
      <c r="E383" s="20"/>
      <c r="F383" s="6"/>
      <c r="G383" s="21"/>
    </row>
    <row r="384" spans="4:7" ht="27" customHeight="1">
      <c r="D384" s="6"/>
      <c r="E384" s="20"/>
      <c r="F384" s="6"/>
      <c r="G384" s="21"/>
    </row>
    <row r="385" spans="4:7" ht="27" customHeight="1">
      <c r="D385" s="6"/>
      <c r="E385" s="20"/>
      <c r="F385" s="6"/>
      <c r="G385" s="21"/>
    </row>
    <row r="386" spans="4:7" ht="27" customHeight="1">
      <c r="D386" s="6"/>
      <c r="E386" s="20"/>
      <c r="F386" s="6"/>
      <c r="G386" s="21"/>
    </row>
    <row r="387" spans="4:7" ht="27" customHeight="1">
      <c r="D387" s="6"/>
      <c r="E387" s="20"/>
      <c r="F387" s="6"/>
      <c r="G387" s="21"/>
    </row>
    <row r="388" spans="4:7" ht="27" customHeight="1">
      <c r="D388" s="6"/>
      <c r="E388" s="20"/>
      <c r="F388" s="6"/>
      <c r="G388" s="21"/>
    </row>
    <row r="389" spans="4:7" ht="27" customHeight="1">
      <c r="D389" s="6"/>
      <c r="E389" s="20"/>
      <c r="F389" s="6"/>
      <c r="G389" s="21"/>
    </row>
    <row r="390" spans="4:7" ht="27" customHeight="1">
      <c r="D390" s="6"/>
      <c r="E390" s="20"/>
      <c r="F390" s="6"/>
      <c r="G390" s="21"/>
    </row>
    <row r="391" spans="4:7" ht="27" customHeight="1">
      <c r="D391" s="6"/>
      <c r="E391" s="20"/>
      <c r="F391" s="6"/>
      <c r="G391" s="21"/>
    </row>
    <row r="392" spans="4:7" ht="27" customHeight="1">
      <c r="D392" s="6"/>
      <c r="E392" s="20"/>
      <c r="F392" s="6"/>
      <c r="G392" s="21"/>
    </row>
    <row r="393" spans="4:7" ht="27" customHeight="1">
      <c r="D393" s="6"/>
      <c r="E393" s="20"/>
      <c r="F393" s="6"/>
      <c r="G393" s="21"/>
    </row>
    <row r="394" spans="4:7" ht="27" customHeight="1">
      <c r="D394" s="6"/>
      <c r="E394" s="20"/>
      <c r="F394" s="6"/>
      <c r="G394" s="21"/>
    </row>
    <row r="395" spans="4:7" ht="27" customHeight="1">
      <c r="D395" s="6"/>
      <c r="E395" s="20"/>
      <c r="F395" s="6"/>
      <c r="G395" s="21"/>
    </row>
    <row r="396" spans="4:7" ht="27" customHeight="1">
      <c r="D396" s="6"/>
      <c r="E396" s="20"/>
      <c r="F396" s="6"/>
      <c r="G396" s="21"/>
    </row>
    <row r="397" spans="4:7" ht="27" customHeight="1">
      <c r="D397" s="6"/>
      <c r="E397" s="20"/>
      <c r="F397" s="6"/>
      <c r="G397" s="21"/>
    </row>
    <row r="398" spans="4:7" ht="27" customHeight="1">
      <c r="D398" s="6"/>
      <c r="E398" s="20"/>
      <c r="F398" s="6"/>
      <c r="G398" s="21"/>
    </row>
    <row r="399" spans="4:7" ht="27" customHeight="1">
      <c r="D399" s="6"/>
      <c r="E399" s="20"/>
      <c r="F399" s="6"/>
      <c r="G399" s="21"/>
    </row>
    <row r="400" spans="4:7" ht="27" customHeight="1">
      <c r="D400" s="6"/>
      <c r="E400" s="20"/>
      <c r="F400" s="6"/>
      <c r="G400" s="21"/>
    </row>
    <row r="401" spans="4:7" ht="27" customHeight="1">
      <c r="D401" s="6"/>
      <c r="E401" s="20"/>
      <c r="F401" s="6"/>
      <c r="G401" s="21"/>
    </row>
    <row r="402" spans="4:7" ht="27" customHeight="1">
      <c r="D402" s="6"/>
      <c r="E402" s="20"/>
      <c r="F402" s="6"/>
      <c r="G402" s="21"/>
    </row>
    <row r="403" spans="4:7" ht="27" customHeight="1">
      <c r="D403" s="6"/>
      <c r="E403" s="20"/>
      <c r="F403" s="6"/>
      <c r="G403" s="21"/>
    </row>
    <row r="404" spans="4:7" ht="27" customHeight="1">
      <c r="D404" s="6"/>
      <c r="E404" s="20"/>
      <c r="F404" s="6"/>
      <c r="G404" s="21"/>
    </row>
    <row r="405" spans="4:7" ht="27" customHeight="1">
      <c r="D405" s="6"/>
      <c r="E405" s="20"/>
      <c r="F405" s="6"/>
      <c r="G405" s="21"/>
    </row>
    <row r="406" spans="4:7" ht="27" customHeight="1">
      <c r="D406" s="6"/>
      <c r="E406" s="20"/>
      <c r="F406" s="6"/>
      <c r="G406" s="21"/>
    </row>
    <row r="407" spans="4:7" ht="27" customHeight="1">
      <c r="D407" s="6"/>
      <c r="E407" s="20"/>
      <c r="F407" s="6"/>
      <c r="G407" s="21"/>
    </row>
    <row r="408" spans="4:7" ht="27" customHeight="1">
      <c r="D408" s="6"/>
      <c r="E408" s="20"/>
      <c r="F408" s="6"/>
      <c r="G408" s="21"/>
    </row>
    <row r="409" spans="4:7" ht="27" customHeight="1">
      <c r="D409" s="6"/>
      <c r="E409" s="20"/>
      <c r="F409" s="6"/>
      <c r="G409" s="21"/>
    </row>
    <row r="410" spans="4:7" ht="27" customHeight="1">
      <c r="D410" s="6"/>
      <c r="E410" s="20"/>
      <c r="F410" s="6"/>
      <c r="G410" s="21"/>
    </row>
    <row r="411" spans="4:7" ht="27" customHeight="1">
      <c r="D411" s="6"/>
      <c r="E411" s="20"/>
      <c r="F411" s="6"/>
      <c r="G411" s="21"/>
    </row>
    <row r="412" spans="4:7" ht="27" customHeight="1">
      <c r="D412" s="6"/>
      <c r="E412" s="20"/>
      <c r="F412" s="6"/>
      <c r="G412" s="21"/>
    </row>
    <row r="413" spans="4:7" ht="27" customHeight="1">
      <c r="D413" s="6"/>
      <c r="E413" s="20"/>
      <c r="F413" s="6"/>
      <c r="G413" s="21"/>
    </row>
    <row r="414" spans="4:7" ht="27" customHeight="1">
      <c r="D414" s="6"/>
      <c r="E414" s="20"/>
      <c r="F414" s="6"/>
      <c r="G414" s="21"/>
    </row>
    <row r="415" spans="4:7" ht="27" customHeight="1">
      <c r="D415" s="6"/>
      <c r="E415" s="20"/>
      <c r="F415" s="6"/>
      <c r="G415" s="21"/>
    </row>
    <row r="416" spans="4:7" ht="27" customHeight="1">
      <c r="D416" s="6"/>
      <c r="E416" s="20"/>
      <c r="F416" s="6"/>
      <c r="G416" s="21"/>
    </row>
    <row r="417" spans="4:7" ht="27" customHeight="1">
      <c r="D417" s="6"/>
      <c r="E417" s="20"/>
      <c r="F417" s="6"/>
      <c r="G417" s="21"/>
    </row>
    <row r="418" spans="4:7" ht="27" customHeight="1">
      <c r="D418" s="6"/>
      <c r="E418" s="20"/>
      <c r="F418" s="6"/>
      <c r="G418" s="21"/>
    </row>
    <row r="419" spans="4:7" ht="27" customHeight="1">
      <c r="D419" s="6"/>
      <c r="E419" s="20"/>
      <c r="F419" s="6"/>
      <c r="G419" s="21"/>
    </row>
    <row r="420" spans="4:7" ht="27" customHeight="1">
      <c r="D420" s="6"/>
      <c r="E420" s="20"/>
      <c r="F420" s="6"/>
      <c r="G420" s="21"/>
    </row>
    <row r="421" spans="4:7" ht="27" customHeight="1">
      <c r="D421" s="6"/>
      <c r="E421" s="20"/>
      <c r="F421" s="6"/>
      <c r="G421" s="21"/>
    </row>
    <row r="422" spans="4:7" ht="27" customHeight="1">
      <c r="D422" s="6"/>
      <c r="E422" s="20"/>
      <c r="F422" s="6"/>
      <c r="G422" s="21"/>
    </row>
    <row r="423" spans="4:7" ht="27" customHeight="1">
      <c r="D423" s="6"/>
      <c r="E423" s="20"/>
      <c r="F423" s="6"/>
      <c r="G423" s="21"/>
    </row>
    <row r="424" spans="4:7" ht="27" customHeight="1">
      <c r="D424" s="6"/>
      <c r="E424" s="20"/>
      <c r="F424" s="6"/>
      <c r="G424" s="21"/>
    </row>
    <row r="425" spans="4:7" ht="27" customHeight="1">
      <c r="D425" s="6"/>
      <c r="E425" s="20"/>
      <c r="F425" s="6"/>
      <c r="G425" s="21"/>
    </row>
    <row r="426" spans="4:7" ht="27" customHeight="1">
      <c r="D426" s="6"/>
      <c r="E426" s="20"/>
      <c r="F426" s="6"/>
      <c r="G426" s="21"/>
    </row>
    <row r="427" spans="4:7" ht="27" customHeight="1">
      <c r="D427" s="6"/>
      <c r="E427" s="20"/>
      <c r="F427" s="6"/>
      <c r="G427" s="21"/>
    </row>
    <row r="428" spans="4:7" ht="27" customHeight="1">
      <c r="D428" s="6"/>
      <c r="E428" s="20"/>
      <c r="F428" s="6"/>
      <c r="G428" s="21"/>
    </row>
    <row r="429" spans="4:7" ht="27" customHeight="1">
      <c r="D429" s="6"/>
      <c r="E429" s="20"/>
      <c r="F429" s="6"/>
      <c r="G429" s="21"/>
    </row>
    <row r="430" spans="4:7" ht="27" customHeight="1">
      <c r="D430" s="6"/>
      <c r="E430" s="20"/>
      <c r="F430" s="6"/>
      <c r="G430" s="21"/>
    </row>
    <row r="431" spans="4:7" ht="27" customHeight="1">
      <c r="D431" s="6"/>
      <c r="E431" s="20"/>
      <c r="F431" s="6"/>
      <c r="G431" s="21"/>
    </row>
    <row r="432" spans="4:7" ht="27" customHeight="1">
      <c r="D432" s="6"/>
      <c r="E432" s="20"/>
      <c r="F432" s="6"/>
      <c r="G432" s="21"/>
    </row>
    <row r="433" spans="4:7" ht="27" customHeight="1">
      <c r="D433" s="6"/>
      <c r="E433" s="20"/>
      <c r="F433" s="6"/>
      <c r="G433" s="21"/>
    </row>
    <row r="434" spans="4:7" ht="27" customHeight="1">
      <c r="D434" s="6"/>
      <c r="E434" s="20"/>
      <c r="F434" s="6"/>
      <c r="G434" s="21"/>
    </row>
    <row r="435" spans="4:7" ht="27" customHeight="1">
      <c r="D435" s="6"/>
      <c r="E435" s="20"/>
      <c r="F435" s="6"/>
      <c r="G435" s="21"/>
    </row>
    <row r="436" spans="4:7" ht="27" customHeight="1">
      <c r="D436" s="6"/>
      <c r="E436" s="20"/>
      <c r="F436" s="6"/>
      <c r="G436" s="21"/>
    </row>
    <row r="437" spans="4:7" ht="27" customHeight="1">
      <c r="D437" s="6"/>
      <c r="E437" s="20"/>
      <c r="F437" s="6"/>
      <c r="G437" s="21"/>
    </row>
    <row r="438" spans="4:7" ht="27" customHeight="1">
      <c r="D438" s="6"/>
      <c r="E438" s="20"/>
      <c r="F438" s="6"/>
      <c r="G438" s="21"/>
    </row>
    <row r="439" spans="4:7" ht="27" customHeight="1">
      <c r="D439" s="6"/>
      <c r="E439" s="20"/>
      <c r="F439" s="6"/>
      <c r="G439" s="21"/>
    </row>
    <row r="440" spans="4:7" ht="27" customHeight="1">
      <c r="D440" s="6"/>
      <c r="E440" s="20"/>
      <c r="F440" s="6"/>
      <c r="G440" s="21"/>
    </row>
    <row r="441" spans="4:7" ht="27" customHeight="1">
      <c r="D441" s="6"/>
      <c r="E441" s="20"/>
      <c r="F441" s="6"/>
      <c r="G441" s="21"/>
    </row>
    <row r="442" spans="4:7" ht="27" customHeight="1">
      <c r="D442" s="6"/>
      <c r="E442" s="20"/>
      <c r="F442" s="6"/>
      <c r="G442" s="21"/>
    </row>
    <row r="443" spans="4:7" ht="27" customHeight="1">
      <c r="D443" s="6"/>
      <c r="E443" s="20"/>
      <c r="F443" s="6"/>
      <c r="G443" s="21"/>
    </row>
    <row r="444" spans="4:7" ht="27" customHeight="1">
      <c r="D444" s="6"/>
      <c r="E444" s="20"/>
      <c r="F444" s="6"/>
      <c r="G444" s="21"/>
    </row>
    <row r="445" spans="4:7" ht="27" customHeight="1">
      <c r="D445" s="6"/>
      <c r="E445" s="20"/>
      <c r="F445" s="6"/>
      <c r="G445" s="21"/>
    </row>
    <row r="446" spans="4:7" ht="27" customHeight="1">
      <c r="D446" s="6"/>
      <c r="E446" s="20"/>
      <c r="F446" s="6"/>
      <c r="G446" s="21"/>
    </row>
    <row r="447" spans="4:7" ht="27" customHeight="1">
      <c r="D447" s="6"/>
      <c r="E447" s="20"/>
      <c r="F447" s="6"/>
      <c r="G447" s="21"/>
    </row>
    <row r="448" spans="4:7" ht="27" customHeight="1">
      <c r="D448" s="6"/>
      <c r="E448" s="20"/>
      <c r="F448" s="6"/>
      <c r="G448" s="21"/>
    </row>
    <row r="449" spans="4:7" ht="27" customHeight="1">
      <c r="D449" s="6"/>
      <c r="E449" s="20"/>
      <c r="F449" s="6"/>
      <c r="G449" s="21"/>
    </row>
    <row r="450" spans="4:7" ht="27" customHeight="1">
      <c r="D450" s="6"/>
      <c r="E450" s="20"/>
      <c r="F450" s="6"/>
      <c r="G450" s="21"/>
    </row>
    <row r="451" spans="4:7" ht="27" customHeight="1">
      <c r="D451" s="6"/>
      <c r="E451" s="20"/>
      <c r="F451" s="6"/>
      <c r="G451" s="21"/>
    </row>
    <row r="452" spans="4:7" ht="27" customHeight="1">
      <c r="D452" s="6"/>
      <c r="E452" s="20"/>
      <c r="F452" s="6"/>
      <c r="G452" s="21"/>
    </row>
    <row r="453" spans="4:7" ht="27" customHeight="1">
      <c r="D453" s="6"/>
      <c r="E453" s="20"/>
      <c r="F453" s="6"/>
      <c r="G453" s="21"/>
    </row>
    <row r="454" spans="4:7" ht="27" customHeight="1">
      <c r="D454" s="6"/>
      <c r="E454" s="20"/>
      <c r="F454" s="6"/>
      <c r="G454" s="21"/>
    </row>
    <row r="455" spans="4:7" ht="27" customHeight="1">
      <c r="D455" s="6"/>
      <c r="E455" s="20"/>
      <c r="F455" s="6"/>
      <c r="G455" s="21"/>
    </row>
    <row r="456" spans="4:7" ht="27" customHeight="1">
      <c r="D456" s="6"/>
      <c r="E456" s="20"/>
      <c r="F456" s="6"/>
      <c r="G456" s="21"/>
    </row>
    <row r="457" spans="4:7" ht="27" customHeight="1">
      <c r="D457" s="6"/>
      <c r="E457" s="20"/>
      <c r="F457" s="6"/>
      <c r="G457" s="21"/>
    </row>
    <row r="458" spans="4:7" ht="27" customHeight="1">
      <c r="D458" s="6"/>
      <c r="E458" s="20"/>
      <c r="F458" s="6"/>
      <c r="G458" s="21"/>
    </row>
    <row r="459" spans="4:7" ht="27" customHeight="1">
      <c r="D459" s="6"/>
      <c r="E459" s="20"/>
      <c r="F459" s="6"/>
      <c r="G459" s="21"/>
    </row>
    <row r="460" spans="4:7" ht="27" customHeight="1">
      <c r="D460" s="6"/>
      <c r="E460" s="20"/>
      <c r="F460" s="6"/>
      <c r="G460" s="21"/>
    </row>
    <row r="461" spans="4:7" ht="27" customHeight="1">
      <c r="D461" s="6"/>
      <c r="E461" s="20"/>
      <c r="F461" s="6"/>
      <c r="G461" s="21"/>
    </row>
    <row r="462" spans="4:7" ht="27" customHeight="1">
      <c r="D462" s="6"/>
      <c r="E462" s="20"/>
      <c r="F462" s="6"/>
      <c r="G462" s="21"/>
    </row>
    <row r="463" spans="4:7" ht="27" customHeight="1">
      <c r="D463" s="6"/>
      <c r="E463" s="20"/>
      <c r="F463" s="6"/>
      <c r="G463" s="21"/>
    </row>
    <row r="464" spans="4:7" ht="27" customHeight="1">
      <c r="D464" s="6"/>
      <c r="E464" s="20"/>
      <c r="F464" s="6"/>
      <c r="G464" s="21"/>
    </row>
    <row r="465" spans="4:7" ht="27" customHeight="1">
      <c r="D465" s="6"/>
      <c r="E465" s="20"/>
      <c r="F465" s="6"/>
      <c r="G465" s="21"/>
    </row>
    <row r="466" spans="4:7" ht="27" customHeight="1">
      <c r="D466" s="6"/>
      <c r="E466" s="20"/>
      <c r="F466" s="6"/>
      <c r="G466" s="21"/>
    </row>
    <row r="467" spans="4:7" ht="27" customHeight="1">
      <c r="D467" s="6"/>
      <c r="E467" s="20"/>
      <c r="F467" s="6"/>
      <c r="G467" s="21"/>
    </row>
    <row r="468" spans="4:7" ht="27" customHeight="1">
      <c r="D468" s="6"/>
      <c r="E468" s="20"/>
      <c r="F468" s="6"/>
      <c r="G468" s="21"/>
    </row>
    <row r="469" spans="4:7" ht="27" customHeight="1">
      <c r="D469" s="6"/>
      <c r="E469" s="20"/>
      <c r="F469" s="6"/>
      <c r="G469" s="21"/>
    </row>
    <row r="470" spans="4:7" ht="27" customHeight="1">
      <c r="D470" s="6"/>
      <c r="E470" s="20"/>
      <c r="F470" s="6"/>
      <c r="G470" s="21"/>
    </row>
    <row r="471" spans="4:7" ht="27" customHeight="1">
      <c r="D471" s="6"/>
      <c r="E471" s="20"/>
      <c r="F471" s="6"/>
      <c r="G471" s="21"/>
    </row>
    <row r="472" spans="4:7" ht="27" customHeight="1">
      <c r="D472" s="6"/>
      <c r="E472" s="20"/>
      <c r="F472" s="6"/>
      <c r="G472" s="21"/>
    </row>
    <row r="473" spans="4:7" ht="27" customHeight="1">
      <c r="D473" s="6"/>
      <c r="E473" s="20"/>
      <c r="F473" s="6"/>
      <c r="G473" s="21"/>
    </row>
    <row r="474" spans="4:7" ht="27" customHeight="1">
      <c r="D474" s="6"/>
      <c r="E474" s="20"/>
      <c r="F474" s="6"/>
      <c r="G474" s="21"/>
    </row>
    <row r="475" spans="4:7" ht="27" customHeight="1">
      <c r="D475" s="6"/>
      <c r="E475" s="20"/>
      <c r="F475" s="6"/>
      <c r="G475" s="21"/>
    </row>
    <row r="476" spans="4:7" ht="27" customHeight="1">
      <c r="D476" s="6"/>
      <c r="E476" s="20"/>
      <c r="F476" s="6"/>
      <c r="G476" s="21"/>
    </row>
    <row r="477" spans="4:7" ht="27" customHeight="1">
      <c r="D477" s="6"/>
      <c r="E477" s="20"/>
      <c r="F477" s="6"/>
      <c r="G477" s="21"/>
    </row>
    <row r="478" spans="4:7" ht="27" customHeight="1">
      <c r="D478" s="6"/>
      <c r="E478" s="20"/>
      <c r="F478" s="6"/>
      <c r="G478" s="21"/>
    </row>
    <row r="479" spans="4:7" ht="27" customHeight="1">
      <c r="D479" s="6"/>
      <c r="E479" s="20"/>
      <c r="F479" s="6"/>
      <c r="G479" s="21"/>
    </row>
    <row r="480" spans="4:7" ht="27" customHeight="1">
      <c r="D480" s="6"/>
      <c r="E480" s="20"/>
      <c r="F480" s="6"/>
      <c r="G480" s="21"/>
    </row>
    <row r="481" spans="4:7" ht="27" customHeight="1">
      <c r="D481" s="6"/>
      <c r="E481" s="20"/>
      <c r="F481" s="6"/>
      <c r="G481" s="21"/>
    </row>
    <row r="482" spans="4:7" ht="27" customHeight="1">
      <c r="D482" s="6"/>
      <c r="E482" s="20"/>
      <c r="F482" s="6"/>
      <c r="G482" s="21"/>
    </row>
    <row r="483" spans="4:7" ht="27" customHeight="1">
      <c r="D483" s="6"/>
      <c r="E483" s="20"/>
      <c r="F483" s="6"/>
      <c r="G483" s="21"/>
    </row>
    <row r="484" spans="4:7" ht="27" customHeight="1">
      <c r="D484" s="6"/>
      <c r="E484" s="20"/>
      <c r="F484" s="6"/>
      <c r="G484" s="21"/>
    </row>
    <row r="485" spans="4:7" ht="27" customHeight="1">
      <c r="D485" s="6"/>
      <c r="E485" s="20"/>
      <c r="F485" s="6"/>
      <c r="G485" s="21"/>
    </row>
    <row r="486" spans="4:7" ht="27" customHeight="1">
      <c r="D486" s="6"/>
      <c r="E486" s="20"/>
      <c r="F486" s="6"/>
      <c r="G486" s="21"/>
    </row>
    <row r="487" spans="4:7" ht="27" customHeight="1">
      <c r="D487" s="6"/>
      <c r="E487" s="20"/>
      <c r="F487" s="6"/>
      <c r="G487" s="21"/>
    </row>
    <row r="488" spans="4:7" ht="27" customHeight="1">
      <c r="D488" s="6"/>
      <c r="E488" s="20"/>
      <c r="F488" s="6"/>
      <c r="G488" s="21"/>
    </row>
    <row r="489" spans="4:7" ht="27" customHeight="1">
      <c r="D489" s="6"/>
      <c r="E489" s="20"/>
      <c r="F489" s="6"/>
      <c r="G489" s="21"/>
    </row>
    <row r="490" spans="4:7" ht="27" customHeight="1">
      <c r="D490" s="6"/>
      <c r="E490" s="20"/>
      <c r="F490" s="6"/>
      <c r="G490" s="21"/>
    </row>
    <row r="491" spans="4:7" ht="27" customHeight="1">
      <c r="D491" s="6"/>
      <c r="E491" s="20"/>
      <c r="F491" s="6"/>
      <c r="G491" s="21"/>
    </row>
    <row r="492" spans="4:7" ht="27" customHeight="1">
      <c r="D492" s="6"/>
      <c r="E492" s="20"/>
      <c r="F492" s="6"/>
      <c r="G492" s="21"/>
    </row>
    <row r="493" spans="4:7" ht="27" customHeight="1">
      <c r="D493" s="6"/>
      <c r="E493" s="20"/>
      <c r="F493" s="6"/>
      <c r="G493" s="21"/>
    </row>
    <row r="494" spans="4:7" ht="27" customHeight="1">
      <c r="D494" s="6"/>
      <c r="E494" s="20"/>
      <c r="F494" s="6"/>
      <c r="G494" s="21"/>
    </row>
    <row r="495" spans="4:7" ht="27" customHeight="1">
      <c r="D495" s="6"/>
      <c r="E495" s="20"/>
      <c r="F495" s="6"/>
      <c r="G495" s="21"/>
    </row>
    <row r="496" spans="4:7" ht="27" customHeight="1">
      <c r="D496" s="6"/>
      <c r="E496" s="20"/>
      <c r="F496" s="6"/>
      <c r="G496" s="21"/>
    </row>
    <row r="497" spans="4:7" ht="27" customHeight="1">
      <c r="D497" s="6"/>
      <c r="E497" s="20"/>
      <c r="F497" s="6"/>
      <c r="G497" s="21"/>
    </row>
    <row r="498" spans="4:7" ht="27" customHeight="1">
      <c r="D498" s="6"/>
      <c r="E498" s="20"/>
      <c r="F498" s="6"/>
      <c r="G498" s="21"/>
    </row>
    <row r="499" spans="4:7" ht="27" customHeight="1">
      <c r="D499" s="6"/>
      <c r="E499" s="20"/>
      <c r="F499" s="6"/>
      <c r="G499" s="21"/>
    </row>
    <row r="500" spans="4:7" ht="27" customHeight="1">
      <c r="D500" s="6"/>
      <c r="E500" s="20"/>
      <c r="F500" s="6"/>
      <c r="G500" s="21"/>
    </row>
    <row r="501" spans="4:7" ht="27" customHeight="1">
      <c r="D501" s="6"/>
      <c r="E501" s="20"/>
      <c r="F501" s="6"/>
      <c r="G501" s="21"/>
    </row>
    <row r="502" spans="4:7" ht="27" customHeight="1">
      <c r="D502" s="6"/>
      <c r="E502" s="20"/>
      <c r="F502" s="6"/>
      <c r="G502" s="21"/>
    </row>
    <row r="503" spans="4:7" ht="27" customHeight="1">
      <c r="D503" s="6"/>
      <c r="E503" s="20"/>
      <c r="F503" s="6"/>
      <c r="G503" s="21"/>
    </row>
    <row r="504" spans="4:7" ht="27" customHeight="1">
      <c r="D504" s="6"/>
      <c r="E504" s="20"/>
      <c r="F504" s="6"/>
      <c r="G504" s="21"/>
    </row>
    <row r="505" spans="4:7" ht="27" customHeight="1">
      <c r="D505" s="6"/>
      <c r="E505" s="20"/>
      <c r="F505" s="6"/>
      <c r="G505" s="21"/>
    </row>
    <row r="506" spans="4:7" ht="27" customHeight="1">
      <c r="D506" s="6"/>
      <c r="E506" s="20"/>
      <c r="F506" s="6"/>
      <c r="G506" s="21"/>
    </row>
    <row r="507" spans="4:7" ht="27" customHeight="1">
      <c r="D507" s="6"/>
      <c r="E507" s="20"/>
      <c r="F507" s="6"/>
      <c r="G507" s="21"/>
    </row>
    <row r="508" spans="4:7" ht="27" customHeight="1">
      <c r="D508" s="6"/>
      <c r="E508" s="20"/>
      <c r="F508" s="6"/>
      <c r="G508" s="21"/>
    </row>
    <row r="509" spans="4:7" ht="27" customHeight="1">
      <c r="D509" s="6"/>
      <c r="E509" s="20"/>
      <c r="F509" s="6"/>
      <c r="G509" s="21"/>
    </row>
    <row r="510" spans="4:7" ht="27" customHeight="1">
      <c r="D510" s="6"/>
      <c r="E510" s="20"/>
      <c r="F510" s="6"/>
      <c r="G510" s="21"/>
    </row>
    <row r="511" spans="4:7" ht="27" customHeight="1">
      <c r="D511" s="6"/>
      <c r="E511" s="20"/>
      <c r="F511" s="6"/>
      <c r="G511" s="21"/>
    </row>
    <row r="512" spans="4:7" ht="27" customHeight="1">
      <c r="D512" s="6"/>
      <c r="E512" s="20"/>
      <c r="F512" s="6"/>
      <c r="G512" s="21"/>
    </row>
    <row r="513" spans="4:7" ht="27" customHeight="1">
      <c r="D513" s="6"/>
      <c r="E513" s="20"/>
      <c r="F513" s="6"/>
      <c r="G513" s="21"/>
    </row>
    <row r="514" spans="4:7" ht="27" customHeight="1">
      <c r="D514" s="6"/>
      <c r="E514" s="20"/>
      <c r="F514" s="6"/>
      <c r="G514" s="21"/>
    </row>
    <row r="515" spans="4:7" ht="27" customHeight="1">
      <c r="D515" s="6"/>
      <c r="E515" s="20"/>
      <c r="F515" s="6"/>
      <c r="G515" s="21"/>
    </row>
    <row r="516" spans="4:7" ht="27" customHeight="1">
      <c r="D516" s="6"/>
      <c r="E516" s="20"/>
      <c r="F516" s="6"/>
      <c r="G516" s="21"/>
    </row>
    <row r="517" spans="4:7" ht="27" customHeight="1">
      <c r="D517" s="6"/>
      <c r="E517" s="20"/>
      <c r="F517" s="6"/>
      <c r="G517" s="21"/>
    </row>
    <row r="518" spans="4:7" ht="27" customHeight="1">
      <c r="D518" s="6"/>
      <c r="E518" s="20"/>
      <c r="F518" s="6"/>
      <c r="G518" s="21"/>
    </row>
    <row r="519" spans="4:7" ht="27" customHeight="1">
      <c r="D519" s="6"/>
      <c r="E519" s="20"/>
      <c r="F519" s="6"/>
      <c r="G519" s="21"/>
    </row>
    <row r="520" spans="4:7" ht="27" customHeight="1">
      <c r="D520" s="6"/>
      <c r="E520" s="20"/>
      <c r="F520" s="6"/>
      <c r="G520" s="21"/>
    </row>
    <row r="521" spans="4:7" ht="27" customHeight="1">
      <c r="D521" s="6"/>
      <c r="E521" s="20"/>
      <c r="F521" s="6"/>
      <c r="G521" s="21"/>
    </row>
    <row r="522" spans="4:7" ht="27" customHeight="1">
      <c r="D522" s="6"/>
      <c r="E522" s="20"/>
      <c r="F522" s="6"/>
      <c r="G522" s="21"/>
    </row>
    <row r="523" spans="4:7" ht="27" customHeight="1">
      <c r="D523" s="6"/>
      <c r="E523" s="20"/>
      <c r="F523" s="6"/>
      <c r="G523" s="21"/>
    </row>
    <row r="524" spans="4:7" ht="27" customHeight="1">
      <c r="D524" s="6"/>
      <c r="E524" s="20"/>
      <c r="F524" s="6"/>
      <c r="G524" s="21"/>
    </row>
    <row r="525" spans="4:7" ht="27" customHeight="1">
      <c r="D525" s="6"/>
      <c r="E525" s="20"/>
      <c r="F525" s="6"/>
      <c r="G525" s="21"/>
    </row>
    <row r="526" spans="4:7" ht="27" customHeight="1">
      <c r="D526" s="6"/>
      <c r="E526" s="20"/>
      <c r="F526" s="6"/>
      <c r="G526" s="21"/>
    </row>
    <row r="527" spans="4:7" ht="27" customHeight="1">
      <c r="D527" s="6"/>
      <c r="E527" s="20"/>
      <c r="F527" s="6"/>
      <c r="G527" s="21"/>
    </row>
    <row r="528" spans="4:7" ht="27" customHeight="1">
      <c r="D528" s="6"/>
      <c r="E528" s="20"/>
      <c r="F528" s="6"/>
      <c r="G528" s="21"/>
    </row>
    <row r="529" spans="4:7" ht="27" customHeight="1">
      <c r="D529" s="6"/>
      <c r="E529" s="20"/>
      <c r="F529" s="6"/>
      <c r="G529" s="21"/>
    </row>
    <row r="530" spans="4:7" ht="27" customHeight="1">
      <c r="D530" s="6"/>
      <c r="E530" s="20"/>
      <c r="F530" s="6"/>
      <c r="G530" s="21"/>
    </row>
    <row r="531" spans="4:7" ht="27" customHeight="1">
      <c r="D531" s="6"/>
      <c r="E531" s="20"/>
      <c r="F531" s="6"/>
      <c r="G531" s="21"/>
    </row>
    <row r="532" spans="4:7" ht="27" customHeight="1">
      <c r="D532" s="6"/>
      <c r="E532" s="20"/>
      <c r="F532" s="6"/>
      <c r="G532" s="21"/>
    </row>
    <row r="533" spans="4:7" ht="27" customHeight="1">
      <c r="D533" s="6"/>
      <c r="E533" s="20"/>
      <c r="F533" s="6"/>
      <c r="G533" s="21"/>
    </row>
    <row r="534" spans="4:7" ht="27" customHeight="1">
      <c r="D534" s="6"/>
      <c r="E534" s="20"/>
      <c r="F534" s="6"/>
      <c r="G534" s="21"/>
    </row>
    <row r="535" spans="4:7" ht="27" customHeight="1">
      <c r="D535" s="6"/>
      <c r="E535" s="20"/>
      <c r="F535" s="6"/>
      <c r="G535" s="21"/>
    </row>
    <row r="536" spans="4:7" ht="27" customHeight="1">
      <c r="D536" s="6"/>
      <c r="E536" s="20"/>
      <c r="F536" s="6"/>
      <c r="G536" s="21"/>
    </row>
    <row r="537" spans="4:7" ht="27" customHeight="1">
      <c r="D537" s="6"/>
      <c r="E537" s="20"/>
      <c r="F537" s="6"/>
      <c r="G537" s="21"/>
    </row>
    <row r="538" spans="4:7" ht="27" customHeight="1">
      <c r="D538" s="6"/>
      <c r="E538" s="20"/>
      <c r="F538" s="6"/>
      <c r="G538" s="21"/>
    </row>
    <row r="539" spans="4:7" ht="27" customHeight="1">
      <c r="D539" s="6"/>
      <c r="E539" s="20"/>
      <c r="F539" s="6"/>
      <c r="G539" s="21"/>
    </row>
    <row r="540" spans="4:7" ht="27" customHeight="1">
      <c r="D540" s="6"/>
      <c r="E540" s="20"/>
      <c r="F540" s="6"/>
      <c r="G540" s="21"/>
    </row>
    <row r="541" spans="4:7" ht="27" customHeight="1">
      <c r="D541" s="6"/>
      <c r="E541" s="20"/>
      <c r="F541" s="6"/>
      <c r="G541" s="21"/>
    </row>
    <row r="542" spans="4:7" ht="27" customHeight="1">
      <c r="D542" s="6"/>
      <c r="E542" s="20"/>
      <c r="F542" s="6"/>
      <c r="G542" s="21"/>
    </row>
    <row r="543" spans="4:7" ht="27" customHeight="1">
      <c r="D543" s="6"/>
      <c r="E543" s="20"/>
      <c r="F543" s="6"/>
      <c r="G543" s="21"/>
    </row>
    <row r="544" spans="4:7" ht="27" customHeight="1">
      <c r="D544" s="6"/>
      <c r="E544" s="20"/>
      <c r="F544" s="6"/>
      <c r="G544" s="21"/>
    </row>
    <row r="545" spans="4:7" ht="27" customHeight="1">
      <c r="D545" s="6"/>
      <c r="E545" s="20"/>
      <c r="F545" s="6"/>
      <c r="G545" s="21"/>
    </row>
    <row r="546" spans="4:7" ht="27" customHeight="1">
      <c r="D546" s="6"/>
      <c r="E546" s="20"/>
      <c r="F546" s="6"/>
      <c r="G546" s="21"/>
    </row>
    <row r="547" spans="4:7" ht="27" customHeight="1">
      <c r="D547" s="6"/>
      <c r="E547" s="20"/>
      <c r="F547" s="6"/>
      <c r="G547" s="21"/>
    </row>
    <row r="548" spans="4:7" ht="27" customHeight="1">
      <c r="D548" s="6"/>
      <c r="E548" s="20"/>
      <c r="F548" s="6"/>
      <c r="G548" s="21"/>
    </row>
    <row r="549" spans="4:7" ht="27" customHeight="1">
      <c r="D549" s="6"/>
      <c r="E549" s="20"/>
      <c r="F549" s="6"/>
      <c r="G549" s="21"/>
    </row>
    <row r="550" spans="4:7" ht="27" customHeight="1">
      <c r="D550" s="6"/>
      <c r="E550" s="20"/>
      <c r="F550" s="6"/>
      <c r="G550" s="21"/>
    </row>
    <row r="551" spans="4:7" ht="27" customHeight="1">
      <c r="D551" s="6"/>
      <c r="E551" s="20"/>
      <c r="F551" s="6"/>
      <c r="G551" s="21"/>
    </row>
    <row r="552" spans="4:7" ht="27" customHeight="1">
      <c r="D552" s="6"/>
      <c r="E552" s="20"/>
      <c r="F552" s="6"/>
      <c r="G552" s="21"/>
    </row>
    <row r="553" spans="4:7" ht="27" customHeight="1">
      <c r="D553" s="6"/>
      <c r="E553" s="20"/>
      <c r="F553" s="6"/>
      <c r="G553" s="21"/>
    </row>
    <row r="554" spans="4:7" ht="27" customHeight="1">
      <c r="D554" s="6"/>
      <c r="E554" s="20"/>
      <c r="F554" s="6"/>
      <c r="G554" s="21"/>
    </row>
    <row r="555" spans="4:7" ht="27" customHeight="1">
      <c r="D555" s="6"/>
      <c r="E555" s="20"/>
      <c r="F555" s="6"/>
      <c r="G555" s="21"/>
    </row>
    <row r="556" spans="4:7" ht="27" customHeight="1">
      <c r="D556" s="6"/>
      <c r="E556" s="20"/>
      <c r="F556" s="6"/>
      <c r="G556" s="21"/>
    </row>
    <row r="557" spans="4:7" ht="27" customHeight="1">
      <c r="D557" s="6"/>
      <c r="E557" s="20"/>
      <c r="F557" s="6"/>
      <c r="G557" s="21"/>
    </row>
    <row r="558" spans="4:7" ht="27" customHeight="1">
      <c r="D558" s="6"/>
      <c r="E558" s="20"/>
      <c r="F558" s="6"/>
      <c r="G558" s="21"/>
    </row>
    <row r="559" spans="4:7" ht="27" customHeight="1">
      <c r="D559" s="6"/>
      <c r="E559" s="20"/>
      <c r="F559" s="6"/>
      <c r="G559" s="21"/>
    </row>
    <row r="560" spans="4:7" ht="27" customHeight="1">
      <c r="D560" s="6"/>
      <c r="E560" s="20"/>
      <c r="F560" s="6"/>
      <c r="G560" s="21"/>
    </row>
    <row r="561" spans="4:7" ht="27" customHeight="1">
      <c r="D561" s="6"/>
      <c r="E561" s="20"/>
      <c r="F561" s="6"/>
      <c r="G561" s="21"/>
    </row>
    <row r="562" spans="4:7" ht="27" customHeight="1">
      <c r="D562" s="6"/>
      <c r="E562" s="20"/>
      <c r="F562" s="6"/>
      <c r="G562" s="21"/>
    </row>
    <row r="563" spans="4:7" ht="27" customHeight="1">
      <c r="D563" s="6"/>
      <c r="E563" s="20"/>
      <c r="F563" s="6"/>
      <c r="G563" s="21"/>
    </row>
    <row r="564" spans="4:7" ht="27" customHeight="1">
      <c r="D564" s="6"/>
      <c r="E564" s="20"/>
      <c r="F564" s="6"/>
      <c r="G564" s="21"/>
    </row>
    <row r="565" spans="4:7" ht="27" customHeight="1">
      <c r="D565" s="6"/>
      <c r="E565" s="20"/>
      <c r="F565" s="6"/>
      <c r="G565" s="21"/>
    </row>
    <row r="566" spans="4:7" ht="27" customHeight="1">
      <c r="D566" s="6"/>
      <c r="E566" s="20"/>
      <c r="F566" s="6"/>
      <c r="G566" s="21"/>
    </row>
    <row r="567" spans="4:7" ht="27" customHeight="1">
      <c r="D567" s="6"/>
      <c r="E567" s="20"/>
      <c r="F567" s="6"/>
      <c r="G567" s="21"/>
    </row>
    <row r="568" spans="4:7" ht="27" customHeight="1">
      <c r="D568" s="6"/>
      <c r="E568" s="20"/>
      <c r="F568" s="6"/>
      <c r="G568" s="21"/>
    </row>
    <row r="569" spans="4:7" ht="27" customHeight="1">
      <c r="D569" s="6"/>
      <c r="E569" s="20"/>
      <c r="F569" s="6"/>
      <c r="G569" s="21"/>
    </row>
    <row r="570" spans="4:7" ht="27" customHeight="1">
      <c r="D570" s="6"/>
      <c r="E570" s="20"/>
      <c r="F570" s="6"/>
      <c r="G570" s="21"/>
    </row>
    <row r="571" spans="4:7" ht="27" customHeight="1">
      <c r="D571" s="6"/>
      <c r="E571" s="20"/>
      <c r="F571" s="6"/>
      <c r="G571" s="21"/>
    </row>
    <row r="572" spans="4:7" ht="27" customHeight="1">
      <c r="D572" s="6"/>
      <c r="E572" s="20"/>
      <c r="F572" s="6"/>
      <c r="G572" s="21"/>
    </row>
    <row r="573" spans="4:7" ht="27" customHeight="1">
      <c r="D573" s="6"/>
      <c r="E573" s="20"/>
      <c r="F573" s="6"/>
      <c r="G573" s="21"/>
    </row>
    <row r="574" spans="4:7" ht="27" customHeight="1">
      <c r="D574" s="6"/>
      <c r="E574" s="20"/>
      <c r="F574" s="6"/>
      <c r="G574" s="21"/>
    </row>
    <row r="575" spans="4:7" ht="27" customHeight="1">
      <c r="D575" s="6"/>
      <c r="E575" s="20"/>
      <c r="F575" s="6"/>
      <c r="G575" s="21"/>
    </row>
    <row r="576" spans="4:7" ht="27" customHeight="1">
      <c r="D576" s="6"/>
      <c r="E576" s="20"/>
      <c r="F576" s="6"/>
      <c r="G576" s="21"/>
    </row>
    <row r="577" spans="4:7" ht="27" customHeight="1">
      <c r="D577" s="6"/>
      <c r="E577" s="20"/>
      <c r="F577" s="6"/>
      <c r="G577" s="21"/>
    </row>
    <row r="578" spans="4:7" ht="27" customHeight="1">
      <c r="D578" s="6"/>
      <c r="E578" s="20"/>
      <c r="F578" s="6"/>
      <c r="G578" s="21"/>
    </row>
    <row r="579" spans="4:7" ht="27" customHeight="1">
      <c r="D579" s="6"/>
      <c r="E579" s="20"/>
      <c r="F579" s="6"/>
      <c r="G579" s="21"/>
    </row>
    <row r="580" spans="4:7" ht="27" customHeight="1">
      <c r="D580" s="6"/>
      <c r="E580" s="20"/>
      <c r="F580" s="6"/>
      <c r="G580" s="21"/>
    </row>
    <row r="581" spans="4:7" ht="27" customHeight="1">
      <c r="D581" s="6"/>
      <c r="E581" s="20"/>
      <c r="F581" s="6"/>
      <c r="G581" s="21"/>
    </row>
    <row r="582" spans="4:7" ht="27" customHeight="1">
      <c r="D582" s="6"/>
      <c r="E582" s="20"/>
      <c r="F582" s="6"/>
      <c r="G582" s="21"/>
    </row>
    <row r="583" spans="4:7" ht="27" customHeight="1">
      <c r="D583" s="6"/>
      <c r="E583" s="20"/>
      <c r="F583" s="6"/>
      <c r="G583" s="21"/>
    </row>
    <row r="584" spans="4:7" ht="27" customHeight="1">
      <c r="D584" s="6"/>
      <c r="E584" s="20"/>
      <c r="F584" s="6"/>
      <c r="G584" s="21"/>
    </row>
    <row r="585" spans="4:7" ht="27" customHeight="1">
      <c r="D585" s="6"/>
      <c r="E585" s="20"/>
      <c r="F585" s="6"/>
      <c r="G585" s="21"/>
    </row>
    <row r="586" spans="4:7" ht="27" customHeight="1">
      <c r="D586" s="6"/>
      <c r="E586" s="20"/>
      <c r="F586" s="6"/>
      <c r="G586" s="21"/>
    </row>
    <row r="587" spans="4:7" ht="27" customHeight="1">
      <c r="D587" s="6"/>
      <c r="E587" s="20"/>
      <c r="F587" s="6"/>
      <c r="G587" s="21"/>
    </row>
    <row r="588" spans="4:7" ht="27" customHeight="1">
      <c r="D588" s="6"/>
      <c r="E588" s="20"/>
      <c r="F588" s="6"/>
      <c r="G588" s="21"/>
    </row>
    <row r="589" spans="4:7" ht="27" customHeight="1">
      <c r="D589" s="6"/>
      <c r="E589" s="20"/>
      <c r="F589" s="6"/>
      <c r="G589" s="21"/>
    </row>
    <row r="590" spans="4:7" ht="27" customHeight="1">
      <c r="D590" s="6"/>
      <c r="E590" s="20"/>
      <c r="F590" s="6"/>
      <c r="G590" s="21"/>
    </row>
    <row r="591" spans="4:7" ht="27" customHeight="1">
      <c r="D591" s="6"/>
      <c r="E591" s="20"/>
      <c r="F591" s="6"/>
      <c r="G591" s="21"/>
    </row>
    <row r="592" spans="4:7" ht="27" customHeight="1">
      <c r="D592" s="6"/>
      <c r="E592" s="20"/>
      <c r="F592" s="6"/>
      <c r="G592" s="21"/>
    </row>
    <row r="593" spans="4:7" ht="27" customHeight="1">
      <c r="D593" s="6"/>
      <c r="E593" s="20"/>
      <c r="F593" s="6"/>
      <c r="G593" s="21"/>
    </row>
    <row r="594" spans="4:7" ht="27" customHeight="1">
      <c r="D594" s="6"/>
      <c r="E594" s="20"/>
      <c r="F594" s="6"/>
      <c r="G594" s="21"/>
    </row>
    <row r="595" spans="4:7" ht="27" customHeight="1">
      <c r="D595" s="6"/>
      <c r="E595" s="20"/>
      <c r="F595" s="6"/>
      <c r="G595" s="21"/>
    </row>
    <row r="596" spans="4:7" ht="27" customHeight="1">
      <c r="D596" s="6"/>
      <c r="E596" s="20"/>
      <c r="F596" s="6"/>
      <c r="G596" s="21"/>
    </row>
    <row r="597" spans="4:7" ht="27" customHeight="1">
      <c r="D597" s="6"/>
      <c r="E597" s="20"/>
      <c r="F597" s="6"/>
      <c r="G597" s="21"/>
    </row>
    <row r="598" spans="4:7" ht="27" customHeight="1">
      <c r="D598" s="6"/>
      <c r="E598" s="20"/>
      <c r="F598" s="6"/>
      <c r="G598" s="21"/>
    </row>
    <row r="599" spans="4:7" ht="27" customHeight="1">
      <c r="D599" s="6"/>
      <c r="E599" s="20"/>
      <c r="F599" s="6"/>
      <c r="G599" s="21"/>
    </row>
    <row r="600" spans="4:7" ht="27" customHeight="1">
      <c r="D600" s="6"/>
      <c r="E600" s="20"/>
      <c r="F600" s="6"/>
      <c r="G600" s="21"/>
    </row>
    <row r="601" spans="4:7" ht="27" customHeight="1">
      <c r="D601" s="6"/>
      <c r="E601" s="20"/>
      <c r="F601" s="6"/>
      <c r="G601" s="21"/>
    </row>
    <row r="602" spans="4:7" ht="27" customHeight="1">
      <c r="D602" s="6"/>
      <c r="E602" s="20"/>
      <c r="F602" s="6"/>
      <c r="G602" s="21"/>
    </row>
    <row r="603" spans="4:7" ht="27" customHeight="1">
      <c r="D603" s="6"/>
      <c r="E603" s="20"/>
      <c r="F603" s="6"/>
      <c r="G603" s="21"/>
    </row>
    <row r="604" spans="4:7" ht="27" customHeight="1">
      <c r="D604" s="6"/>
      <c r="E604" s="20"/>
      <c r="F604" s="6"/>
      <c r="G604" s="21"/>
    </row>
    <row r="605" spans="4:7" ht="27" customHeight="1">
      <c r="D605" s="6"/>
      <c r="E605" s="20"/>
      <c r="F605" s="6"/>
      <c r="G605" s="21"/>
    </row>
    <row r="606" spans="4:7" ht="27" customHeight="1">
      <c r="D606" s="6"/>
      <c r="E606" s="20"/>
      <c r="F606" s="6"/>
      <c r="G606" s="21"/>
    </row>
    <row r="607" spans="4:7" ht="27" customHeight="1">
      <c r="D607" s="6"/>
      <c r="E607" s="20"/>
      <c r="F607" s="6"/>
      <c r="G607" s="21"/>
    </row>
    <row r="608" spans="4:7" ht="27" customHeight="1">
      <c r="D608" s="6"/>
      <c r="E608" s="20"/>
      <c r="F608" s="6"/>
      <c r="G608" s="21"/>
    </row>
    <row r="609" spans="4:7" ht="27" customHeight="1">
      <c r="D609" s="6"/>
      <c r="E609" s="20"/>
      <c r="F609" s="6"/>
      <c r="G609" s="21"/>
    </row>
    <row r="610" spans="4:7" ht="27" customHeight="1">
      <c r="D610" s="6"/>
      <c r="E610" s="20"/>
      <c r="F610" s="6"/>
      <c r="G610" s="21"/>
    </row>
    <row r="611" spans="4:7" ht="27" customHeight="1">
      <c r="D611" s="6"/>
      <c r="E611" s="20"/>
      <c r="F611" s="6"/>
      <c r="G611" s="21"/>
    </row>
    <row r="612" spans="4:7" ht="27" customHeight="1">
      <c r="D612" s="6"/>
      <c r="E612" s="20"/>
      <c r="F612" s="6"/>
      <c r="G612" s="21"/>
    </row>
    <row r="613" spans="4:7" ht="27" customHeight="1">
      <c r="D613" s="6"/>
      <c r="E613" s="20"/>
      <c r="F613" s="6"/>
      <c r="G613" s="21"/>
    </row>
    <row r="614" spans="4:7" ht="27" customHeight="1">
      <c r="D614" s="6"/>
      <c r="E614" s="20"/>
      <c r="F614" s="6"/>
      <c r="G614" s="21"/>
    </row>
    <row r="615" spans="4:7" ht="27" customHeight="1">
      <c r="D615" s="6"/>
      <c r="E615" s="20"/>
      <c r="F615" s="6"/>
      <c r="G615" s="21"/>
    </row>
    <row r="616" spans="4:7" ht="27" customHeight="1">
      <c r="D616" s="6"/>
      <c r="E616" s="20"/>
      <c r="F616" s="6"/>
      <c r="G616" s="21"/>
    </row>
    <row r="617" spans="4:7" ht="27" customHeight="1">
      <c r="D617" s="6"/>
      <c r="E617" s="20"/>
      <c r="F617" s="6"/>
      <c r="G617" s="21"/>
    </row>
    <row r="618" spans="4:7" ht="27" customHeight="1">
      <c r="D618" s="6"/>
      <c r="E618" s="20"/>
      <c r="F618" s="6"/>
      <c r="G618" s="21"/>
    </row>
    <row r="619" spans="4:7" ht="27" customHeight="1">
      <c r="D619" s="6"/>
      <c r="E619" s="20"/>
      <c r="F619" s="6"/>
      <c r="G619" s="21"/>
    </row>
    <row r="620" spans="4:7" ht="27" customHeight="1">
      <c r="D620" s="6"/>
      <c r="E620" s="20"/>
      <c r="F620" s="6"/>
      <c r="G620" s="21"/>
    </row>
    <row r="621" spans="4:7" ht="27" customHeight="1">
      <c r="D621" s="6"/>
      <c r="E621" s="20"/>
      <c r="F621" s="6"/>
      <c r="G621" s="21"/>
    </row>
    <row r="622" spans="4:7" ht="27" customHeight="1">
      <c r="D622" s="6"/>
      <c r="E622" s="20"/>
      <c r="F622" s="6"/>
      <c r="G622" s="21"/>
    </row>
    <row r="623" spans="4:7" ht="27" customHeight="1">
      <c r="D623" s="6"/>
      <c r="E623" s="20"/>
      <c r="F623" s="6"/>
      <c r="G623" s="21"/>
    </row>
    <row r="624" spans="4:7" ht="27" customHeight="1">
      <c r="D624" s="6"/>
      <c r="E624" s="20"/>
      <c r="F624" s="6"/>
      <c r="G624" s="21"/>
    </row>
    <row r="625" spans="4:7" ht="27" customHeight="1">
      <c r="D625" s="6"/>
      <c r="E625" s="20"/>
      <c r="F625" s="6"/>
      <c r="G625" s="21"/>
    </row>
    <row r="626" spans="4:7" ht="27" customHeight="1">
      <c r="D626" s="6"/>
      <c r="E626" s="20"/>
      <c r="F626" s="6"/>
      <c r="G626" s="21"/>
    </row>
    <row r="627" spans="4:7" ht="27" customHeight="1">
      <c r="D627" s="6"/>
      <c r="E627" s="20"/>
      <c r="F627" s="6"/>
      <c r="G627" s="21"/>
    </row>
    <row r="628" spans="4:7" ht="27" customHeight="1">
      <c r="D628" s="6"/>
      <c r="E628" s="20"/>
      <c r="F628" s="6"/>
      <c r="G628" s="21"/>
    </row>
    <row r="629" spans="4:7" ht="27" customHeight="1">
      <c r="D629" s="6"/>
      <c r="E629" s="20"/>
      <c r="F629" s="6"/>
      <c r="G629" s="21"/>
    </row>
    <row r="630" spans="4:7" ht="27" customHeight="1">
      <c r="D630" s="6"/>
      <c r="E630" s="20"/>
      <c r="F630" s="6"/>
      <c r="G630" s="21"/>
    </row>
    <row r="631" spans="4:7" ht="27" customHeight="1">
      <c r="D631" s="6"/>
      <c r="E631" s="20"/>
      <c r="F631" s="6"/>
      <c r="G631" s="21"/>
    </row>
    <row r="632" spans="4:7" ht="27" customHeight="1">
      <c r="D632" s="6"/>
      <c r="E632" s="20"/>
      <c r="F632" s="6"/>
      <c r="G632" s="21"/>
    </row>
    <row r="633" spans="4:7" ht="27" customHeight="1">
      <c r="D633" s="6"/>
      <c r="E633" s="20"/>
      <c r="F633" s="6"/>
      <c r="G633" s="21"/>
    </row>
    <row r="634" spans="4:7" ht="27" customHeight="1">
      <c r="D634" s="6"/>
      <c r="E634" s="20"/>
      <c r="F634" s="6"/>
      <c r="G634" s="21"/>
    </row>
    <row r="635" spans="4:7" ht="27" customHeight="1">
      <c r="D635" s="6"/>
      <c r="E635" s="20"/>
      <c r="F635" s="6"/>
      <c r="G635" s="21"/>
    </row>
    <row r="636" spans="4:7" ht="27" customHeight="1">
      <c r="D636" s="6"/>
      <c r="E636" s="20"/>
      <c r="F636" s="6"/>
      <c r="G636" s="21"/>
    </row>
    <row r="637" spans="4:7" ht="27" customHeight="1">
      <c r="D637" s="6"/>
      <c r="E637" s="20"/>
      <c r="F637" s="6"/>
      <c r="G637" s="21"/>
    </row>
    <row r="638" spans="4:7" ht="27" customHeight="1">
      <c r="D638" s="6"/>
      <c r="E638" s="20"/>
      <c r="F638" s="6"/>
      <c r="G638" s="21"/>
    </row>
    <row r="639" spans="4:7" ht="27" customHeight="1">
      <c r="D639" s="6"/>
      <c r="E639" s="20"/>
      <c r="F639" s="6"/>
      <c r="G639" s="21"/>
    </row>
    <row r="640" spans="4:7" ht="27" customHeight="1">
      <c r="D640" s="6"/>
      <c r="E640" s="20"/>
      <c r="F640" s="6"/>
      <c r="G640" s="21"/>
    </row>
    <row r="641" spans="4:7" ht="27" customHeight="1">
      <c r="D641" s="6"/>
      <c r="E641" s="20"/>
      <c r="F641" s="6"/>
      <c r="G641" s="21"/>
    </row>
    <row r="642" spans="4:7" ht="27" customHeight="1">
      <c r="D642" s="6"/>
      <c r="E642" s="20"/>
      <c r="F642" s="6"/>
      <c r="G642" s="21"/>
    </row>
    <row r="643" spans="4:7" ht="27" customHeight="1">
      <c r="D643" s="6"/>
      <c r="E643" s="20"/>
      <c r="F643" s="6"/>
      <c r="G643" s="21"/>
    </row>
    <row r="644" spans="4:7" ht="27" customHeight="1">
      <c r="D644" s="6"/>
      <c r="E644" s="20"/>
      <c r="F644" s="6"/>
      <c r="G644" s="21"/>
    </row>
    <row r="645" spans="4:7" ht="27" customHeight="1">
      <c r="D645" s="6"/>
      <c r="E645" s="20"/>
      <c r="F645" s="6"/>
      <c r="G645" s="21"/>
    </row>
    <row r="646" spans="4:7" ht="27" customHeight="1">
      <c r="D646" s="6"/>
      <c r="E646" s="20"/>
      <c r="F646" s="6"/>
      <c r="G646" s="21"/>
    </row>
    <row r="647" spans="4:7" ht="27" customHeight="1">
      <c r="D647" s="6"/>
      <c r="E647" s="20"/>
      <c r="F647" s="6"/>
      <c r="G647" s="21"/>
    </row>
    <row r="648" spans="4:7" ht="27" customHeight="1">
      <c r="D648" s="6"/>
      <c r="E648" s="20"/>
      <c r="F648" s="6"/>
      <c r="G648" s="21"/>
    </row>
    <row r="649" spans="4:7" ht="27" customHeight="1">
      <c r="D649" s="6"/>
      <c r="E649" s="20"/>
      <c r="F649" s="6"/>
      <c r="G649" s="21"/>
    </row>
    <row r="650" spans="4:7" ht="27" customHeight="1">
      <c r="D650" s="6"/>
      <c r="E650" s="20"/>
      <c r="F650" s="6"/>
      <c r="G650" s="21"/>
    </row>
    <row r="651" spans="4:7" ht="27" customHeight="1">
      <c r="D651" s="6"/>
      <c r="E651" s="20"/>
      <c r="F651" s="6"/>
      <c r="G651" s="21"/>
    </row>
    <row r="652" spans="4:7" ht="27" customHeight="1">
      <c r="D652" s="6"/>
      <c r="E652" s="20"/>
      <c r="F652" s="6"/>
      <c r="G652" s="21"/>
    </row>
    <row r="653" spans="4:7" ht="27" customHeight="1">
      <c r="D653" s="6"/>
      <c r="E653" s="20"/>
      <c r="F653" s="6"/>
      <c r="G653" s="21"/>
    </row>
    <row r="654" spans="4:7" ht="27" customHeight="1">
      <c r="D654" s="6"/>
      <c r="E654" s="20"/>
      <c r="F654" s="6"/>
      <c r="G654" s="21"/>
    </row>
    <row r="655" spans="4:7" ht="27" customHeight="1">
      <c r="D655" s="6"/>
      <c r="E655" s="20"/>
      <c r="F655" s="6"/>
      <c r="G655" s="21"/>
    </row>
    <row r="656" spans="4:7" ht="27" customHeight="1">
      <c r="D656" s="6"/>
      <c r="E656" s="20"/>
      <c r="F656" s="6"/>
      <c r="G656" s="21"/>
    </row>
    <row r="657" spans="4:7" ht="27" customHeight="1">
      <c r="D657" s="6"/>
      <c r="E657" s="20"/>
      <c r="F657" s="6"/>
      <c r="G657" s="21"/>
    </row>
    <row r="658" spans="4:7" ht="27" customHeight="1">
      <c r="D658" s="6"/>
      <c r="E658" s="20"/>
      <c r="F658" s="6"/>
      <c r="G658" s="21"/>
    </row>
    <row r="659" spans="4:7" ht="27" customHeight="1">
      <c r="D659" s="6"/>
      <c r="E659" s="20"/>
      <c r="F659" s="6"/>
      <c r="G659" s="21"/>
    </row>
    <row r="660" spans="4:7" ht="27" customHeight="1">
      <c r="D660" s="6"/>
      <c r="E660" s="20"/>
      <c r="F660" s="6"/>
      <c r="G660" s="21"/>
    </row>
    <row r="661" spans="4:7" ht="27" customHeight="1">
      <c r="D661" s="6"/>
      <c r="E661" s="20"/>
      <c r="F661" s="6"/>
      <c r="G661" s="21"/>
    </row>
    <row r="662" spans="4:7" ht="27" customHeight="1">
      <c r="D662" s="6"/>
      <c r="E662" s="20"/>
      <c r="F662" s="6"/>
      <c r="G662" s="21"/>
    </row>
    <row r="663" spans="4:7" ht="27" customHeight="1">
      <c r="D663" s="6"/>
      <c r="E663" s="20"/>
      <c r="F663" s="6"/>
      <c r="G663" s="21"/>
    </row>
    <row r="664" spans="4:7" ht="27" customHeight="1">
      <c r="D664" s="6"/>
      <c r="E664" s="20"/>
      <c r="F664" s="6"/>
      <c r="G664" s="21"/>
    </row>
    <row r="665" spans="4:7" ht="27" customHeight="1">
      <c r="D665" s="6"/>
      <c r="E665" s="20"/>
      <c r="F665" s="6"/>
      <c r="G665" s="21"/>
    </row>
    <row r="666" spans="4:7" ht="27" customHeight="1">
      <c r="D666" s="6"/>
      <c r="E666" s="20"/>
      <c r="F666" s="6"/>
      <c r="G666" s="21"/>
    </row>
    <row r="667" spans="4:7" ht="27" customHeight="1">
      <c r="D667" s="6"/>
      <c r="E667" s="20"/>
      <c r="F667" s="6"/>
      <c r="G667" s="21"/>
    </row>
    <row r="668" spans="4:7" ht="27" customHeight="1">
      <c r="D668" s="6"/>
      <c r="E668" s="20"/>
      <c r="F668" s="6"/>
      <c r="G668" s="21"/>
    </row>
    <row r="669" spans="4:7" ht="27" customHeight="1">
      <c r="D669" s="6"/>
      <c r="E669" s="20"/>
      <c r="F669" s="6"/>
      <c r="G669" s="21"/>
    </row>
    <row r="670" spans="4:7" ht="27" customHeight="1">
      <c r="D670" s="6"/>
      <c r="E670" s="20"/>
      <c r="F670" s="6"/>
      <c r="G670" s="21"/>
    </row>
    <row r="671" spans="4:7" ht="27" customHeight="1">
      <c r="D671" s="6"/>
      <c r="E671" s="20"/>
      <c r="F671" s="6"/>
      <c r="G671" s="21"/>
    </row>
    <row r="672" spans="4:7" ht="27" customHeight="1">
      <c r="D672" s="6"/>
      <c r="E672" s="20"/>
      <c r="F672" s="6"/>
      <c r="G672" s="21"/>
    </row>
    <row r="673" spans="4:7" ht="27" customHeight="1">
      <c r="D673" s="6"/>
      <c r="E673" s="20"/>
      <c r="F673" s="6"/>
      <c r="G673" s="21"/>
    </row>
    <row r="674" spans="4:7" ht="27" customHeight="1">
      <c r="D674" s="6"/>
      <c r="E674" s="20"/>
      <c r="F674" s="6"/>
      <c r="G674" s="21"/>
    </row>
    <row r="675" spans="4:7" ht="27" customHeight="1">
      <c r="D675" s="6"/>
      <c r="E675" s="20"/>
      <c r="F675" s="6"/>
      <c r="G675" s="21"/>
    </row>
    <row r="676" spans="4:7" ht="27" customHeight="1">
      <c r="D676" s="6"/>
      <c r="E676" s="20"/>
      <c r="F676" s="6"/>
      <c r="G676" s="21"/>
    </row>
    <row r="677" spans="4:7" ht="27" customHeight="1">
      <c r="D677" s="6"/>
      <c r="E677" s="20"/>
      <c r="F677" s="6"/>
      <c r="G677" s="21"/>
    </row>
    <row r="678" spans="4:7" ht="27" customHeight="1">
      <c r="D678" s="6"/>
      <c r="E678" s="20"/>
      <c r="F678" s="6"/>
      <c r="G678" s="21"/>
    </row>
    <row r="679" spans="4:7" ht="27" customHeight="1">
      <c r="D679" s="6"/>
      <c r="E679" s="20"/>
      <c r="F679" s="6"/>
      <c r="G679" s="21"/>
    </row>
    <row r="680" spans="4:7" ht="27" customHeight="1">
      <c r="D680" s="6"/>
      <c r="E680" s="20"/>
      <c r="F680" s="6"/>
      <c r="G680" s="21"/>
    </row>
    <row r="681" spans="4:7" ht="27" customHeight="1">
      <c r="D681" s="6"/>
      <c r="E681" s="20"/>
      <c r="F681" s="6"/>
      <c r="G681" s="21"/>
    </row>
    <row r="682" spans="4:7" ht="27" customHeight="1">
      <c r="D682" s="6"/>
      <c r="E682" s="20"/>
      <c r="F682" s="6"/>
      <c r="G682" s="21"/>
    </row>
    <row r="683" spans="4:7" ht="27" customHeight="1">
      <c r="D683" s="6"/>
      <c r="E683" s="20"/>
      <c r="F683" s="6"/>
      <c r="G683" s="21"/>
    </row>
    <row r="684" spans="4:7" ht="27" customHeight="1">
      <c r="D684" s="6"/>
      <c r="E684" s="20"/>
      <c r="F684" s="6"/>
      <c r="G684" s="21"/>
    </row>
    <row r="685" spans="4:7" ht="27" customHeight="1">
      <c r="D685" s="6"/>
      <c r="E685" s="20"/>
      <c r="F685" s="6"/>
      <c r="G685" s="21"/>
    </row>
    <row r="686" spans="4:7" ht="27" customHeight="1">
      <c r="D686" s="6"/>
      <c r="E686" s="20"/>
      <c r="F686" s="6"/>
      <c r="G686" s="21"/>
    </row>
    <row r="687" spans="4:7" ht="27" customHeight="1">
      <c r="D687" s="6"/>
      <c r="E687" s="20"/>
      <c r="F687" s="6"/>
      <c r="G687" s="21"/>
    </row>
    <row r="688" spans="4:7" ht="27" customHeight="1">
      <c r="D688" s="6"/>
      <c r="E688" s="20"/>
      <c r="F688" s="6"/>
      <c r="G688" s="21"/>
    </row>
    <row r="689" spans="4:7" ht="27" customHeight="1">
      <c r="D689" s="6"/>
      <c r="E689" s="20"/>
      <c r="F689" s="6"/>
      <c r="G689" s="21"/>
    </row>
    <row r="690" spans="4:7" ht="27" customHeight="1">
      <c r="D690" s="6"/>
      <c r="E690" s="20"/>
      <c r="F690" s="6"/>
      <c r="G690" s="21"/>
    </row>
    <row r="691" spans="4:7" ht="27" customHeight="1">
      <c r="D691" s="6"/>
      <c r="E691" s="20"/>
      <c r="F691" s="6"/>
      <c r="G691" s="21"/>
    </row>
    <row r="692" spans="4:7" ht="27" customHeight="1">
      <c r="D692" s="6"/>
      <c r="E692" s="20"/>
      <c r="F692" s="6"/>
      <c r="G692" s="21"/>
    </row>
    <row r="693" spans="4:7" ht="27" customHeight="1">
      <c r="D693" s="6"/>
      <c r="E693" s="20"/>
      <c r="F693" s="6"/>
      <c r="G693" s="21"/>
    </row>
    <row r="694" spans="4:7" ht="27" customHeight="1">
      <c r="D694" s="6"/>
      <c r="E694" s="20"/>
      <c r="F694" s="6"/>
      <c r="G694" s="21"/>
    </row>
    <row r="695" spans="4:7" ht="27" customHeight="1">
      <c r="D695" s="6"/>
      <c r="E695" s="20"/>
      <c r="F695" s="6"/>
      <c r="G695" s="21"/>
    </row>
    <row r="696" spans="4:7" ht="27" customHeight="1">
      <c r="D696" s="6"/>
      <c r="E696" s="20"/>
      <c r="F696" s="6"/>
      <c r="G696" s="21"/>
    </row>
    <row r="697" spans="4:7" ht="27" customHeight="1">
      <c r="D697" s="6"/>
      <c r="E697" s="20"/>
      <c r="F697" s="6"/>
      <c r="G697" s="21"/>
    </row>
    <row r="698" spans="4:7" ht="27" customHeight="1">
      <c r="D698" s="6"/>
      <c r="E698" s="20"/>
      <c r="F698" s="6"/>
      <c r="G698" s="21"/>
    </row>
    <row r="699" spans="4:7" ht="27" customHeight="1">
      <c r="D699" s="6"/>
      <c r="E699" s="20"/>
      <c r="F699" s="6"/>
      <c r="G699" s="21"/>
    </row>
    <row r="700" spans="4:7" ht="27" customHeight="1">
      <c r="D700" s="6"/>
      <c r="E700" s="20"/>
      <c r="F700" s="6"/>
      <c r="G700" s="21"/>
    </row>
    <row r="701" spans="4:7" ht="27" customHeight="1">
      <c r="D701" s="6"/>
      <c r="E701" s="20"/>
      <c r="F701" s="6"/>
      <c r="G701" s="21"/>
    </row>
    <row r="702" spans="4:7" ht="27" customHeight="1">
      <c r="D702" s="6"/>
      <c r="E702" s="20"/>
      <c r="F702" s="6"/>
      <c r="G702" s="21"/>
    </row>
    <row r="703" spans="4:7" ht="27" customHeight="1">
      <c r="D703" s="6"/>
      <c r="E703" s="20"/>
      <c r="F703" s="6"/>
      <c r="G703" s="21"/>
    </row>
    <row r="704" spans="4:7" ht="27" customHeight="1">
      <c r="D704" s="6"/>
      <c r="E704" s="20"/>
      <c r="F704" s="6"/>
      <c r="G704" s="21"/>
    </row>
    <row r="705" spans="4:7" ht="27" customHeight="1">
      <c r="D705" s="6"/>
      <c r="E705" s="20"/>
      <c r="F705" s="6"/>
      <c r="G705" s="21"/>
    </row>
    <row r="706" spans="4:7" ht="27" customHeight="1">
      <c r="D706" s="6"/>
      <c r="E706" s="20"/>
      <c r="F706" s="6"/>
      <c r="G706" s="21"/>
    </row>
    <row r="707" spans="4:7" ht="27" customHeight="1">
      <c r="D707" s="6"/>
      <c r="E707" s="20"/>
      <c r="F707" s="6"/>
      <c r="G707" s="21"/>
    </row>
    <row r="708" spans="4:7" ht="27" customHeight="1">
      <c r="D708" s="6"/>
      <c r="E708" s="20"/>
      <c r="F708" s="6"/>
      <c r="G708" s="21"/>
    </row>
    <row r="709" spans="4:7" ht="27" customHeight="1">
      <c r="D709" s="6"/>
      <c r="E709" s="20"/>
      <c r="F709" s="6"/>
      <c r="G709" s="21"/>
    </row>
    <row r="710" spans="4:7" ht="27" customHeight="1">
      <c r="D710" s="6"/>
      <c r="E710" s="20"/>
      <c r="F710" s="6"/>
      <c r="G710" s="21"/>
    </row>
    <row r="711" spans="4:7" ht="27" customHeight="1">
      <c r="D711" s="6"/>
      <c r="E711" s="20"/>
      <c r="F711" s="6"/>
      <c r="G711" s="21"/>
    </row>
    <row r="712" spans="4:7" ht="27" customHeight="1">
      <c r="D712" s="6"/>
      <c r="E712" s="20"/>
      <c r="F712" s="6"/>
      <c r="G712" s="21"/>
    </row>
    <row r="713" spans="4:7" ht="27" customHeight="1">
      <c r="D713" s="6"/>
      <c r="E713" s="20"/>
      <c r="F713" s="6"/>
      <c r="G713" s="21"/>
    </row>
    <row r="714" spans="4:7" ht="27" customHeight="1">
      <c r="D714" s="6"/>
      <c r="E714" s="20"/>
      <c r="F714" s="6"/>
      <c r="G714" s="21"/>
    </row>
    <row r="715" spans="4:7" ht="27" customHeight="1">
      <c r="D715" s="6"/>
      <c r="E715" s="20"/>
      <c r="F715" s="6"/>
      <c r="G715" s="21"/>
    </row>
    <row r="716" spans="4:7" ht="27" customHeight="1">
      <c r="D716" s="6"/>
      <c r="E716" s="20"/>
      <c r="F716" s="6"/>
      <c r="G716" s="21"/>
    </row>
    <row r="717" spans="4:7" ht="27" customHeight="1">
      <c r="D717" s="6"/>
      <c r="E717" s="20"/>
      <c r="F717" s="6"/>
      <c r="G717" s="21"/>
    </row>
    <row r="718" spans="4:7" ht="27" customHeight="1">
      <c r="D718" s="6"/>
      <c r="E718" s="20"/>
      <c r="F718" s="6"/>
      <c r="G718" s="21"/>
    </row>
    <row r="719" spans="4:7" ht="27" customHeight="1">
      <c r="D719" s="6"/>
      <c r="E719" s="20"/>
      <c r="F719" s="6"/>
      <c r="G719" s="21"/>
    </row>
    <row r="720" spans="4:7" ht="27" customHeight="1">
      <c r="D720" s="6"/>
      <c r="E720" s="20"/>
      <c r="F720" s="6"/>
      <c r="G720" s="21"/>
    </row>
    <row r="721" spans="4:7" ht="27" customHeight="1">
      <c r="D721" s="6"/>
      <c r="E721" s="20"/>
      <c r="F721" s="6"/>
      <c r="G721" s="21"/>
    </row>
    <row r="722" spans="4:7" ht="27" customHeight="1">
      <c r="D722" s="6"/>
      <c r="E722" s="20"/>
      <c r="F722" s="6"/>
      <c r="G722" s="21"/>
    </row>
    <row r="723" spans="4:7" ht="27" customHeight="1">
      <c r="D723" s="6"/>
      <c r="E723" s="20"/>
      <c r="F723" s="6"/>
      <c r="G723" s="21"/>
    </row>
    <row r="724" spans="4:7" ht="27" customHeight="1">
      <c r="D724" s="6"/>
      <c r="E724" s="20"/>
      <c r="F724" s="6"/>
      <c r="G724" s="21"/>
    </row>
    <row r="725" spans="4:7" ht="27" customHeight="1">
      <c r="D725" s="6"/>
      <c r="E725" s="20"/>
      <c r="F725" s="6"/>
      <c r="G725" s="21"/>
    </row>
    <row r="726" spans="4:7" ht="27" customHeight="1">
      <c r="D726" s="6"/>
      <c r="E726" s="20"/>
      <c r="F726" s="6"/>
      <c r="G726" s="21"/>
    </row>
    <row r="727" spans="4:7" ht="27" customHeight="1">
      <c r="D727" s="6"/>
      <c r="E727" s="20"/>
      <c r="F727" s="6"/>
      <c r="G727" s="21"/>
    </row>
    <row r="728" spans="4:7" ht="27" customHeight="1">
      <c r="D728" s="6"/>
      <c r="E728" s="20"/>
      <c r="F728" s="6"/>
      <c r="G728" s="21"/>
    </row>
    <row r="729" spans="4:7" ht="27" customHeight="1">
      <c r="D729" s="6"/>
      <c r="E729" s="20"/>
      <c r="F729" s="6"/>
      <c r="G729" s="21"/>
    </row>
    <row r="730" spans="4:7" ht="27" customHeight="1">
      <c r="D730" s="6"/>
      <c r="E730" s="20"/>
      <c r="F730" s="6"/>
      <c r="G730" s="21"/>
    </row>
    <row r="731" spans="4:7" ht="27" customHeight="1">
      <c r="D731" s="6"/>
      <c r="E731" s="20"/>
      <c r="F731" s="6"/>
      <c r="G731" s="21"/>
    </row>
    <row r="732" spans="4:7" ht="27" customHeight="1">
      <c r="D732" s="6"/>
      <c r="E732" s="20"/>
      <c r="F732" s="6"/>
      <c r="G732" s="21"/>
    </row>
    <row r="733" spans="4:7" ht="27" customHeight="1">
      <c r="D733" s="6"/>
      <c r="E733" s="20"/>
      <c r="F733" s="6"/>
      <c r="G733" s="21"/>
    </row>
    <row r="734" spans="4:7" ht="27" customHeight="1">
      <c r="D734" s="6"/>
      <c r="E734" s="20"/>
      <c r="F734" s="6"/>
      <c r="G734" s="21"/>
    </row>
    <row r="735" spans="4:7" ht="27" customHeight="1">
      <c r="D735" s="6"/>
      <c r="E735" s="20"/>
      <c r="F735" s="6"/>
      <c r="G735" s="21"/>
    </row>
    <row r="736" spans="4:7" ht="27" customHeight="1">
      <c r="D736" s="6"/>
      <c r="E736" s="20"/>
      <c r="F736" s="6"/>
      <c r="G736" s="21"/>
    </row>
    <row r="737" spans="4:7" ht="27" customHeight="1">
      <c r="D737" s="6"/>
      <c r="E737" s="20"/>
      <c r="F737" s="6"/>
      <c r="G737" s="21"/>
    </row>
    <row r="738" spans="4:7" ht="27" customHeight="1">
      <c r="D738" s="6"/>
      <c r="E738" s="20"/>
      <c r="F738" s="6"/>
      <c r="G738" s="21"/>
    </row>
    <row r="739" spans="4:7" ht="27" customHeight="1">
      <c r="D739" s="6"/>
      <c r="E739" s="20"/>
      <c r="F739" s="6"/>
      <c r="G739" s="21"/>
    </row>
    <row r="740" spans="4:7" ht="27" customHeight="1">
      <c r="D740" s="6"/>
      <c r="E740" s="20"/>
      <c r="F740" s="6"/>
      <c r="G740" s="21"/>
    </row>
    <row r="741" spans="4:7" ht="27" customHeight="1">
      <c r="D741" s="6"/>
      <c r="E741" s="20"/>
      <c r="F741" s="6"/>
      <c r="G741" s="21"/>
    </row>
    <row r="742" spans="4:7" ht="27" customHeight="1">
      <c r="D742" s="6"/>
      <c r="E742" s="20"/>
      <c r="F742" s="6"/>
      <c r="G742" s="21"/>
    </row>
    <row r="743" spans="4:7" ht="27" customHeight="1">
      <c r="D743" s="6"/>
      <c r="E743" s="20"/>
      <c r="F743" s="6"/>
      <c r="G743" s="21"/>
    </row>
    <row r="744" spans="4:7" ht="27" customHeight="1">
      <c r="D744" s="6"/>
      <c r="E744" s="20"/>
      <c r="F744" s="6"/>
      <c r="G744" s="21"/>
    </row>
    <row r="745" spans="4:7" ht="27" customHeight="1">
      <c r="D745" s="6"/>
      <c r="E745" s="20"/>
      <c r="F745" s="6"/>
      <c r="G745" s="21"/>
    </row>
    <row r="746" spans="4:7" ht="27" customHeight="1">
      <c r="D746" s="6"/>
      <c r="E746" s="20"/>
      <c r="F746" s="6"/>
      <c r="G746" s="21"/>
    </row>
    <row r="747" spans="4:7" ht="27" customHeight="1">
      <c r="D747" s="6"/>
      <c r="E747" s="20"/>
      <c r="F747" s="6"/>
      <c r="G747" s="21"/>
    </row>
    <row r="748" spans="4:7" ht="27" customHeight="1">
      <c r="D748" s="6"/>
      <c r="E748" s="20"/>
      <c r="F748" s="6"/>
      <c r="G748" s="21"/>
    </row>
    <row r="749" spans="4:7" ht="27" customHeight="1">
      <c r="D749" s="6"/>
      <c r="E749" s="20"/>
      <c r="F749" s="6"/>
      <c r="G749" s="21"/>
    </row>
    <row r="750" spans="4:7" ht="27" customHeight="1">
      <c r="D750" s="6"/>
      <c r="E750" s="20"/>
      <c r="F750" s="6"/>
      <c r="G750" s="21"/>
    </row>
    <row r="751" spans="4:7" ht="27" customHeight="1">
      <c r="D751" s="6"/>
      <c r="E751" s="20"/>
      <c r="F751" s="6"/>
      <c r="G751" s="21"/>
    </row>
    <row r="752" spans="4:7" ht="27" customHeight="1">
      <c r="D752" s="6"/>
      <c r="E752" s="20"/>
      <c r="F752" s="6"/>
      <c r="G752" s="21"/>
    </row>
    <row r="753" spans="4:7" ht="27" customHeight="1">
      <c r="D753" s="6"/>
      <c r="E753" s="20"/>
      <c r="F753" s="6"/>
      <c r="G753" s="21"/>
    </row>
    <row r="754" spans="4:7" ht="27" customHeight="1">
      <c r="D754" s="6"/>
      <c r="E754" s="20"/>
      <c r="F754" s="6"/>
      <c r="G754" s="21"/>
    </row>
    <row r="755" spans="4:7" ht="27" customHeight="1">
      <c r="D755" s="6"/>
      <c r="E755" s="20"/>
      <c r="F755" s="6"/>
      <c r="G755" s="21"/>
    </row>
    <row r="756" spans="4:7" ht="27" customHeight="1">
      <c r="D756" s="6"/>
      <c r="E756" s="20"/>
      <c r="F756" s="6"/>
      <c r="G756" s="21"/>
    </row>
    <row r="757" spans="4:7" ht="27" customHeight="1">
      <c r="D757" s="6"/>
      <c r="E757" s="20"/>
      <c r="F757" s="6"/>
      <c r="G757" s="21"/>
    </row>
    <row r="758" spans="4:7" ht="27" customHeight="1">
      <c r="D758" s="6"/>
      <c r="E758" s="20"/>
      <c r="F758" s="6"/>
      <c r="G758" s="21"/>
    </row>
    <row r="759" spans="4:7" ht="27" customHeight="1">
      <c r="D759" s="6"/>
      <c r="E759" s="20"/>
      <c r="F759" s="6"/>
      <c r="G759" s="21"/>
    </row>
    <row r="760" spans="4:7" ht="27" customHeight="1">
      <c r="D760" s="6"/>
      <c r="E760" s="20"/>
      <c r="F760" s="6"/>
      <c r="G760" s="21"/>
    </row>
    <row r="761" spans="4:7" ht="27" customHeight="1">
      <c r="D761" s="6"/>
      <c r="E761" s="20"/>
      <c r="F761" s="6"/>
      <c r="G761" s="21"/>
    </row>
    <row r="762" spans="4:7" ht="27" customHeight="1">
      <c r="D762" s="6"/>
      <c r="E762" s="20"/>
      <c r="F762" s="6"/>
      <c r="G762" s="21"/>
    </row>
    <row r="763" spans="4:7" ht="27" customHeight="1">
      <c r="D763" s="6"/>
      <c r="E763" s="20"/>
      <c r="F763" s="6"/>
      <c r="G763" s="21"/>
    </row>
    <row r="764" spans="4:7" ht="27" customHeight="1">
      <c r="D764" s="6"/>
      <c r="E764" s="20"/>
      <c r="F764" s="6"/>
      <c r="G764" s="21"/>
    </row>
    <row r="765" spans="4:7" ht="27" customHeight="1">
      <c r="D765" s="6"/>
      <c r="E765" s="20"/>
      <c r="F765" s="6"/>
      <c r="G765" s="21"/>
    </row>
    <row r="766" spans="4:7" ht="27" customHeight="1">
      <c r="D766" s="6"/>
      <c r="E766" s="20"/>
      <c r="F766" s="6"/>
      <c r="G766" s="21"/>
    </row>
    <row r="767" spans="4:7" ht="27" customHeight="1">
      <c r="D767" s="6"/>
      <c r="E767" s="20"/>
      <c r="F767" s="6"/>
      <c r="G767" s="21"/>
    </row>
    <row r="768" spans="4:7" ht="27" customHeight="1">
      <c r="D768" s="6"/>
      <c r="E768" s="20"/>
      <c r="F768" s="6"/>
      <c r="G768" s="21"/>
    </row>
    <row r="769" spans="4:7" ht="27" customHeight="1">
      <c r="D769" s="6"/>
      <c r="E769" s="20"/>
      <c r="F769" s="6"/>
      <c r="G769" s="21"/>
    </row>
    <row r="770" spans="4:7" ht="27" customHeight="1">
      <c r="D770" s="6"/>
      <c r="E770" s="20"/>
      <c r="F770" s="6"/>
      <c r="G770" s="21"/>
    </row>
    <row r="771" spans="4:7" ht="27" customHeight="1">
      <c r="D771" s="6"/>
      <c r="E771" s="20"/>
      <c r="F771" s="6"/>
      <c r="G771" s="21"/>
    </row>
    <row r="772" spans="4:7" ht="27" customHeight="1">
      <c r="D772" s="6"/>
      <c r="E772" s="20"/>
      <c r="F772" s="6"/>
      <c r="G772" s="21"/>
    </row>
    <row r="773" spans="4:7" ht="27" customHeight="1">
      <c r="D773" s="6"/>
      <c r="E773" s="20"/>
      <c r="F773" s="6"/>
      <c r="G773" s="21"/>
    </row>
    <row r="774" spans="4:7" ht="27" customHeight="1">
      <c r="D774" s="6"/>
      <c r="E774" s="20"/>
      <c r="F774" s="6"/>
      <c r="G774" s="21"/>
    </row>
    <row r="775" spans="4:7" ht="27" customHeight="1">
      <c r="D775" s="6"/>
      <c r="E775" s="20"/>
      <c r="F775" s="6"/>
      <c r="G775" s="21"/>
    </row>
    <row r="776" spans="4:7" ht="27" customHeight="1">
      <c r="D776" s="6"/>
      <c r="E776" s="20"/>
      <c r="F776" s="6"/>
      <c r="G776" s="21"/>
    </row>
    <row r="777" spans="4:7" ht="27" customHeight="1">
      <c r="D777" s="6"/>
      <c r="E777" s="20"/>
      <c r="F777" s="6"/>
      <c r="G777" s="21"/>
    </row>
    <row r="778" spans="4:7" ht="27" customHeight="1">
      <c r="D778" s="6"/>
      <c r="E778" s="20"/>
      <c r="F778" s="6"/>
      <c r="G778" s="21"/>
    </row>
    <row r="779" spans="4:7" ht="27" customHeight="1">
      <c r="D779" s="6"/>
      <c r="E779" s="20"/>
      <c r="F779" s="6"/>
      <c r="G779" s="21"/>
    </row>
    <row r="780" spans="4:7" ht="27" customHeight="1">
      <c r="D780" s="6"/>
      <c r="E780" s="20"/>
      <c r="F780" s="6"/>
      <c r="G780" s="21"/>
    </row>
    <row r="781" spans="4:7" ht="27" customHeight="1">
      <c r="D781" s="6"/>
      <c r="E781" s="20"/>
      <c r="F781" s="6"/>
      <c r="G781" s="21"/>
    </row>
    <row r="782" spans="4:7" ht="27" customHeight="1">
      <c r="D782" s="6"/>
      <c r="E782" s="20"/>
      <c r="F782" s="6"/>
      <c r="G782" s="21"/>
    </row>
    <row r="783" spans="4:7" ht="27" customHeight="1">
      <c r="D783" s="6"/>
      <c r="E783" s="20"/>
      <c r="F783" s="6"/>
      <c r="G783" s="21"/>
    </row>
    <row r="784" spans="4:7" ht="27" customHeight="1">
      <c r="D784" s="6"/>
      <c r="E784" s="20"/>
      <c r="F784" s="6"/>
      <c r="G784" s="21"/>
    </row>
    <row r="785" spans="4:7" ht="27" customHeight="1">
      <c r="D785" s="6"/>
      <c r="E785" s="20"/>
      <c r="F785" s="6"/>
      <c r="G785" s="21"/>
    </row>
    <row r="786" spans="4:7" ht="27" customHeight="1">
      <c r="D786" s="6"/>
      <c r="E786" s="20"/>
      <c r="F786" s="6"/>
      <c r="G786" s="21"/>
    </row>
    <row r="787" spans="4:7" ht="27" customHeight="1">
      <c r="D787" s="6"/>
      <c r="E787" s="20"/>
      <c r="F787" s="6"/>
      <c r="G787" s="21"/>
    </row>
    <row r="788" spans="4:7" ht="27" customHeight="1">
      <c r="D788" s="6"/>
      <c r="E788" s="20"/>
      <c r="F788" s="6"/>
      <c r="G788" s="21"/>
    </row>
    <row r="789" spans="4:7" ht="27" customHeight="1">
      <c r="D789" s="6"/>
      <c r="E789" s="20"/>
      <c r="F789" s="6"/>
      <c r="G789" s="21"/>
    </row>
    <row r="790" spans="4:7" ht="27" customHeight="1">
      <c r="D790" s="6"/>
      <c r="E790" s="20"/>
      <c r="F790" s="6"/>
      <c r="G790" s="21"/>
    </row>
    <row r="791" spans="4:7" ht="27" customHeight="1">
      <c r="D791" s="6"/>
      <c r="E791" s="20"/>
      <c r="F791" s="6"/>
      <c r="G791" s="21"/>
    </row>
    <row r="792" spans="4:7" ht="27" customHeight="1">
      <c r="D792" s="6"/>
      <c r="E792" s="20"/>
      <c r="F792" s="6"/>
      <c r="G792" s="21"/>
    </row>
    <row r="793" spans="4:7" ht="27" customHeight="1">
      <c r="D793" s="6"/>
      <c r="E793" s="20"/>
      <c r="F793" s="6"/>
      <c r="G793" s="21"/>
    </row>
    <row r="794" spans="4:7" ht="27" customHeight="1">
      <c r="D794" s="6"/>
      <c r="E794" s="20"/>
      <c r="F794" s="6"/>
      <c r="G794" s="21"/>
    </row>
    <row r="795" spans="4:7" ht="27" customHeight="1">
      <c r="D795" s="6"/>
      <c r="E795" s="20"/>
      <c r="F795" s="6"/>
      <c r="G795" s="21"/>
    </row>
    <row r="796" spans="4:7" ht="27" customHeight="1">
      <c r="D796" s="6"/>
      <c r="E796" s="20"/>
      <c r="F796" s="6"/>
      <c r="G796" s="21"/>
    </row>
    <row r="797" spans="4:7" ht="27" customHeight="1">
      <c r="D797" s="6"/>
      <c r="E797" s="20"/>
      <c r="F797" s="6"/>
      <c r="G797" s="21"/>
    </row>
    <row r="798" spans="4:7" ht="27" customHeight="1">
      <c r="D798" s="6"/>
      <c r="E798" s="20"/>
      <c r="F798" s="6"/>
      <c r="G798" s="21"/>
    </row>
    <row r="799" spans="4:7" ht="27" customHeight="1">
      <c r="D799" s="6"/>
      <c r="E799" s="20"/>
      <c r="F799" s="6"/>
      <c r="G799" s="21"/>
    </row>
    <row r="800" spans="4:7" ht="27" customHeight="1">
      <c r="D800" s="6"/>
      <c r="E800" s="20"/>
      <c r="F800" s="6"/>
      <c r="G800" s="21"/>
    </row>
    <row r="801" spans="4:7" ht="27" customHeight="1">
      <c r="D801" s="6"/>
      <c r="E801" s="20"/>
      <c r="F801" s="6"/>
      <c r="G801" s="21"/>
    </row>
    <row r="802" spans="4:7" ht="27" customHeight="1">
      <c r="D802" s="6"/>
      <c r="E802" s="20"/>
      <c r="F802" s="6"/>
      <c r="G802" s="21"/>
    </row>
    <row r="803" spans="4:7" ht="27" customHeight="1">
      <c r="D803" s="6"/>
      <c r="E803" s="20"/>
      <c r="F803" s="6"/>
      <c r="G803" s="21"/>
    </row>
    <row r="804" spans="4:7" ht="27" customHeight="1">
      <c r="D804" s="6"/>
      <c r="E804" s="20"/>
      <c r="F804" s="6"/>
      <c r="G804" s="21"/>
    </row>
    <row r="805" spans="4:7" ht="27" customHeight="1">
      <c r="D805" s="6"/>
      <c r="E805" s="20"/>
      <c r="F805" s="6"/>
      <c r="G805" s="21"/>
    </row>
    <row r="806" spans="4:7" ht="27" customHeight="1">
      <c r="D806" s="6"/>
      <c r="E806" s="20"/>
      <c r="F806" s="6"/>
      <c r="G806" s="21"/>
    </row>
    <row r="807" spans="4:7" ht="27" customHeight="1">
      <c r="D807" s="6"/>
      <c r="E807" s="20"/>
      <c r="F807" s="6"/>
      <c r="G807" s="21"/>
    </row>
    <row r="808" spans="4:7" ht="27" customHeight="1">
      <c r="D808" s="6"/>
      <c r="E808" s="20"/>
      <c r="F808" s="6"/>
      <c r="G808" s="21"/>
    </row>
    <row r="809" spans="4:7" ht="27" customHeight="1">
      <c r="D809" s="6"/>
      <c r="E809" s="20"/>
      <c r="F809" s="6"/>
      <c r="G809" s="21"/>
    </row>
    <row r="810" spans="4:7" ht="27" customHeight="1">
      <c r="D810" s="6"/>
      <c r="E810" s="20"/>
      <c r="F810" s="6"/>
      <c r="G810" s="21"/>
    </row>
    <row r="811" spans="4:7" ht="27" customHeight="1">
      <c r="D811" s="6"/>
      <c r="E811" s="20"/>
      <c r="F811" s="6"/>
      <c r="G811" s="21"/>
    </row>
    <row r="812" spans="4:7" ht="27" customHeight="1">
      <c r="D812" s="6"/>
      <c r="E812" s="20"/>
      <c r="F812" s="6"/>
      <c r="G812" s="21"/>
    </row>
    <row r="813" spans="4:7" ht="27" customHeight="1">
      <c r="D813" s="6"/>
      <c r="E813" s="20"/>
      <c r="F813" s="6"/>
      <c r="G813" s="21"/>
    </row>
    <row r="814" spans="4:7" ht="27" customHeight="1">
      <c r="D814" s="6"/>
      <c r="E814" s="20"/>
      <c r="F814" s="6"/>
      <c r="G814" s="21"/>
    </row>
    <row r="815" spans="4:7" ht="27" customHeight="1">
      <c r="D815" s="6"/>
      <c r="E815" s="20"/>
      <c r="F815" s="6"/>
      <c r="G815" s="21"/>
    </row>
    <row r="816" spans="4:7" ht="27" customHeight="1">
      <c r="D816" s="6"/>
      <c r="E816" s="20"/>
      <c r="F816" s="6"/>
      <c r="G816" s="21"/>
    </row>
    <row r="817" spans="4:7" ht="27" customHeight="1">
      <c r="D817" s="6"/>
      <c r="E817" s="20"/>
      <c r="F817" s="6"/>
      <c r="G817" s="21"/>
    </row>
    <row r="818" spans="4:7" ht="27" customHeight="1">
      <c r="D818" s="6"/>
      <c r="E818" s="20"/>
      <c r="F818" s="6"/>
      <c r="G818" s="21"/>
    </row>
    <row r="819" spans="4:7" ht="27" customHeight="1">
      <c r="D819" s="6"/>
      <c r="E819" s="20"/>
      <c r="F819" s="6"/>
      <c r="G819" s="21"/>
    </row>
    <row r="820" spans="4:7" ht="27" customHeight="1">
      <c r="D820" s="6"/>
      <c r="E820" s="20"/>
      <c r="F820" s="6"/>
      <c r="G820" s="21"/>
    </row>
    <row r="821" spans="4:7" ht="27" customHeight="1">
      <c r="D821" s="6"/>
      <c r="E821" s="20"/>
      <c r="F821" s="6"/>
      <c r="G821" s="21"/>
    </row>
    <row r="822" spans="4:7" ht="27" customHeight="1">
      <c r="D822" s="6"/>
      <c r="E822" s="20"/>
      <c r="F822" s="6"/>
      <c r="G822" s="21"/>
    </row>
    <row r="823" spans="4:7" ht="27" customHeight="1">
      <c r="D823" s="6"/>
      <c r="E823" s="20"/>
      <c r="F823" s="6"/>
      <c r="G823" s="21"/>
    </row>
    <row r="824" spans="4:7" ht="27" customHeight="1">
      <c r="D824" s="6"/>
      <c r="E824" s="20"/>
      <c r="F824" s="6"/>
      <c r="G824" s="21"/>
    </row>
    <row r="825" spans="4:7" ht="27" customHeight="1">
      <c r="D825" s="6"/>
      <c r="E825" s="20"/>
      <c r="F825" s="6"/>
      <c r="G825" s="21"/>
    </row>
    <row r="826" spans="4:7" ht="27" customHeight="1">
      <c r="D826" s="6"/>
      <c r="E826" s="20"/>
      <c r="F826" s="6"/>
      <c r="G826" s="21"/>
    </row>
    <row r="827" spans="4:7" ht="27" customHeight="1">
      <c r="D827" s="6"/>
      <c r="E827" s="20"/>
      <c r="F827" s="6"/>
      <c r="G827" s="21"/>
    </row>
    <row r="828" spans="4:7" ht="27" customHeight="1">
      <c r="D828" s="6"/>
      <c r="E828" s="20"/>
      <c r="F828" s="6"/>
      <c r="G828" s="21"/>
    </row>
    <row r="829" spans="4:7" ht="27" customHeight="1">
      <c r="D829" s="6"/>
      <c r="E829" s="20"/>
      <c r="F829" s="6"/>
      <c r="G829" s="21"/>
    </row>
    <row r="830" spans="4:7" ht="27" customHeight="1">
      <c r="D830" s="6"/>
      <c r="E830" s="20"/>
      <c r="F830" s="6"/>
      <c r="G830" s="21"/>
    </row>
    <row r="831" spans="4:7" ht="27" customHeight="1">
      <c r="D831" s="6"/>
      <c r="E831" s="20"/>
      <c r="F831" s="6"/>
      <c r="G831" s="21"/>
    </row>
    <row r="832" spans="4:7" ht="27" customHeight="1">
      <c r="D832" s="6"/>
      <c r="E832" s="20"/>
      <c r="F832" s="6"/>
      <c r="G832" s="21"/>
    </row>
    <row r="833" spans="4:7" ht="27" customHeight="1">
      <c r="D833" s="6"/>
      <c r="E833" s="20"/>
      <c r="F833" s="6"/>
      <c r="G833" s="21"/>
    </row>
    <row r="834" spans="4:7" ht="27" customHeight="1">
      <c r="D834" s="6"/>
      <c r="E834" s="20"/>
      <c r="F834" s="6"/>
      <c r="G834" s="21"/>
    </row>
    <row r="835" spans="4:7" ht="27" customHeight="1">
      <c r="D835" s="6"/>
      <c r="E835" s="20"/>
      <c r="F835" s="6"/>
      <c r="G835" s="21"/>
    </row>
    <row r="836" spans="4:7" ht="27" customHeight="1">
      <c r="D836" s="6"/>
      <c r="E836" s="20"/>
      <c r="F836" s="6"/>
      <c r="G836" s="21"/>
    </row>
    <row r="837" spans="4:7" ht="27" customHeight="1">
      <c r="D837" s="6"/>
      <c r="E837" s="20"/>
      <c r="F837" s="6"/>
      <c r="G837" s="21"/>
    </row>
    <row r="838" spans="4:7" ht="27" customHeight="1">
      <c r="D838" s="6"/>
      <c r="E838" s="20"/>
      <c r="F838" s="6"/>
      <c r="G838" s="21"/>
    </row>
    <row r="839" spans="4:7" ht="27" customHeight="1">
      <c r="D839" s="6"/>
      <c r="E839" s="20"/>
      <c r="F839" s="6"/>
      <c r="G839" s="21"/>
    </row>
    <row r="840" spans="4:7" ht="27" customHeight="1">
      <c r="D840" s="6"/>
      <c r="E840" s="20"/>
      <c r="F840" s="6"/>
      <c r="G840" s="21"/>
    </row>
    <row r="841" spans="4:7" ht="27" customHeight="1">
      <c r="D841" s="6"/>
      <c r="E841" s="20"/>
      <c r="F841" s="6"/>
      <c r="G841" s="21"/>
    </row>
    <row r="842" spans="4:7" ht="27" customHeight="1">
      <c r="D842" s="6"/>
      <c r="E842" s="20"/>
      <c r="F842" s="6"/>
      <c r="G842" s="21"/>
    </row>
    <row r="843" spans="4:7" ht="27" customHeight="1">
      <c r="D843" s="6"/>
      <c r="E843" s="20"/>
      <c r="F843" s="6"/>
      <c r="G843" s="21"/>
    </row>
    <row r="844" spans="4:7" ht="27" customHeight="1">
      <c r="D844" s="6"/>
      <c r="E844" s="20"/>
      <c r="F844" s="6"/>
      <c r="G844" s="21"/>
    </row>
    <row r="845" spans="4:7" ht="27" customHeight="1">
      <c r="D845" s="6"/>
      <c r="E845" s="20"/>
      <c r="F845" s="6"/>
      <c r="G845" s="21"/>
    </row>
    <row r="846" spans="4:7" ht="27" customHeight="1">
      <c r="D846" s="6"/>
      <c r="E846" s="20"/>
      <c r="F846" s="6"/>
      <c r="G846" s="21"/>
    </row>
    <row r="847" spans="4:7" ht="27" customHeight="1">
      <c r="D847" s="6"/>
      <c r="E847" s="20"/>
      <c r="F847" s="6"/>
      <c r="G847" s="21"/>
    </row>
    <row r="848" spans="4:7" ht="27" customHeight="1">
      <c r="D848" s="6"/>
      <c r="E848" s="20"/>
      <c r="F848" s="6"/>
      <c r="G848" s="21"/>
    </row>
    <row r="849" spans="4:7" ht="27" customHeight="1">
      <c r="D849" s="6"/>
      <c r="E849" s="20"/>
      <c r="F849" s="6"/>
      <c r="G849" s="21"/>
    </row>
    <row r="850" spans="4:7" ht="27" customHeight="1">
      <c r="D850" s="6"/>
      <c r="E850" s="20"/>
      <c r="F850" s="6"/>
      <c r="G850" s="21"/>
    </row>
    <row r="851" spans="4:7" ht="27" customHeight="1">
      <c r="D851" s="6"/>
      <c r="E851" s="20"/>
      <c r="F851" s="6"/>
      <c r="G851" s="21"/>
    </row>
    <row r="852" spans="4:7" ht="27" customHeight="1">
      <c r="D852" s="6"/>
      <c r="E852" s="20"/>
      <c r="F852" s="6"/>
      <c r="G852" s="21"/>
    </row>
    <row r="853" spans="4:7" ht="27" customHeight="1">
      <c r="D853" s="6"/>
      <c r="E853" s="20"/>
      <c r="F853" s="6"/>
      <c r="G853" s="21"/>
    </row>
    <row r="854" spans="4:7" ht="27" customHeight="1">
      <c r="D854" s="6"/>
      <c r="E854" s="20"/>
      <c r="F854" s="6"/>
      <c r="G854" s="21"/>
    </row>
    <row r="855" spans="4:7" ht="27" customHeight="1">
      <c r="D855" s="6"/>
      <c r="E855" s="20"/>
      <c r="F855" s="6"/>
      <c r="G855" s="21"/>
    </row>
    <row r="856" spans="4:7" ht="27" customHeight="1">
      <c r="D856" s="6"/>
      <c r="E856" s="20"/>
      <c r="F856" s="6"/>
      <c r="G856" s="21"/>
    </row>
    <row r="857" spans="4:7" ht="27" customHeight="1">
      <c r="D857" s="6"/>
      <c r="E857" s="20"/>
      <c r="F857" s="6"/>
      <c r="G857" s="21"/>
    </row>
    <row r="858" spans="4:7" ht="27" customHeight="1">
      <c r="D858" s="6"/>
      <c r="E858" s="20"/>
      <c r="F858" s="6"/>
      <c r="G858" s="21"/>
    </row>
    <row r="859" spans="4:7" ht="27" customHeight="1">
      <c r="D859" s="6"/>
      <c r="E859" s="20"/>
      <c r="F859" s="6"/>
      <c r="G859" s="21"/>
    </row>
    <row r="860" spans="4:7" ht="27" customHeight="1">
      <c r="D860" s="6"/>
      <c r="E860" s="20"/>
      <c r="F860" s="6"/>
      <c r="G860" s="21"/>
    </row>
    <row r="861" spans="4:7" ht="27" customHeight="1">
      <c r="D861" s="6"/>
      <c r="E861" s="20"/>
      <c r="F861" s="6"/>
      <c r="G861" s="21"/>
    </row>
    <row r="862" spans="4:7" ht="27" customHeight="1">
      <c r="D862" s="6"/>
      <c r="E862" s="20"/>
      <c r="F862" s="6"/>
      <c r="G862" s="21"/>
    </row>
    <row r="863" spans="4:7" ht="27" customHeight="1">
      <c r="D863" s="6"/>
      <c r="E863" s="20"/>
      <c r="F863" s="6"/>
      <c r="G863" s="21"/>
    </row>
    <row r="864" spans="4:7" ht="27" customHeight="1">
      <c r="D864" s="6"/>
      <c r="E864" s="20"/>
      <c r="F864" s="6"/>
      <c r="G864" s="21"/>
    </row>
    <row r="865" spans="4:7" ht="27" customHeight="1">
      <c r="D865" s="6"/>
      <c r="E865" s="20"/>
      <c r="F865" s="6"/>
      <c r="G865" s="21"/>
    </row>
    <row r="866" spans="4:7" ht="27" customHeight="1">
      <c r="D866" s="6"/>
      <c r="E866" s="20"/>
      <c r="F866" s="6"/>
      <c r="G866" s="21"/>
    </row>
    <row r="867" spans="4:7" ht="27" customHeight="1">
      <c r="D867" s="6"/>
      <c r="E867" s="20"/>
      <c r="F867" s="6"/>
      <c r="G867" s="21"/>
    </row>
    <row r="868" spans="4:7" ht="27" customHeight="1">
      <c r="D868" s="6"/>
      <c r="E868" s="20"/>
      <c r="F868" s="6"/>
      <c r="G868" s="21"/>
    </row>
    <row r="869" spans="4:7" ht="27" customHeight="1">
      <c r="D869" s="6"/>
      <c r="E869" s="20"/>
      <c r="F869" s="6"/>
      <c r="G869" s="21"/>
    </row>
    <row r="870" spans="4:7" ht="27" customHeight="1">
      <c r="D870" s="6"/>
      <c r="E870" s="20"/>
      <c r="F870" s="6"/>
      <c r="G870" s="21"/>
    </row>
    <row r="871" spans="4:7" ht="27" customHeight="1">
      <c r="D871" s="6"/>
      <c r="E871" s="20"/>
      <c r="F871" s="6"/>
      <c r="G871" s="21"/>
    </row>
    <row r="872" spans="4:7" ht="27" customHeight="1">
      <c r="D872" s="6"/>
      <c r="E872" s="20"/>
      <c r="F872" s="6"/>
      <c r="G872" s="21"/>
    </row>
    <row r="873" spans="4:7" ht="27" customHeight="1">
      <c r="D873" s="6"/>
      <c r="E873" s="20"/>
      <c r="F873" s="6"/>
      <c r="G873" s="21"/>
    </row>
    <row r="874" spans="4:7" ht="27" customHeight="1">
      <c r="D874" s="6"/>
      <c r="E874" s="20"/>
      <c r="F874" s="6"/>
      <c r="G874" s="21"/>
    </row>
    <row r="875" spans="4:7" ht="27" customHeight="1">
      <c r="D875" s="6"/>
      <c r="E875" s="20"/>
      <c r="F875" s="6"/>
      <c r="G875" s="21"/>
    </row>
    <row r="876" spans="4:7" ht="27" customHeight="1">
      <c r="D876" s="6"/>
      <c r="E876" s="20"/>
      <c r="F876" s="6"/>
      <c r="G876" s="21"/>
    </row>
    <row r="877" spans="4:7" ht="27" customHeight="1">
      <c r="D877" s="6"/>
      <c r="E877" s="20"/>
      <c r="F877" s="6"/>
      <c r="G877" s="21"/>
    </row>
    <row r="878" spans="4:7" ht="27" customHeight="1">
      <c r="D878" s="6"/>
      <c r="E878" s="20"/>
      <c r="F878" s="6"/>
      <c r="G878" s="21"/>
    </row>
    <row r="879" spans="4:7" ht="27" customHeight="1">
      <c r="D879" s="6"/>
      <c r="E879" s="20"/>
      <c r="F879" s="6"/>
      <c r="G879" s="21"/>
    </row>
    <row r="880" spans="4:7" ht="27" customHeight="1">
      <c r="D880" s="6"/>
      <c r="E880" s="20"/>
      <c r="F880" s="6"/>
      <c r="G880" s="21"/>
    </row>
    <row r="881" spans="4:7" ht="27" customHeight="1">
      <c r="D881" s="6"/>
      <c r="E881" s="20"/>
      <c r="F881" s="6"/>
      <c r="G881" s="21"/>
    </row>
    <row r="882" spans="4:7" ht="27" customHeight="1">
      <c r="D882" s="6"/>
      <c r="E882" s="20"/>
      <c r="F882" s="6"/>
      <c r="G882" s="21"/>
    </row>
    <row r="883" spans="4:7" ht="27" customHeight="1">
      <c r="D883" s="6"/>
      <c r="E883" s="20"/>
      <c r="F883" s="6"/>
      <c r="G883" s="21"/>
    </row>
    <row r="884" spans="4:7" ht="27" customHeight="1">
      <c r="D884" s="6"/>
      <c r="E884" s="20"/>
      <c r="F884" s="6"/>
      <c r="G884" s="21"/>
    </row>
    <row r="885" spans="4:7" ht="27" customHeight="1">
      <c r="D885" s="6"/>
      <c r="E885" s="20"/>
      <c r="F885" s="6"/>
      <c r="G885" s="21"/>
    </row>
    <row r="886" spans="4:7" ht="27" customHeight="1">
      <c r="D886" s="6"/>
      <c r="E886" s="20"/>
      <c r="F886" s="6"/>
      <c r="G886" s="21"/>
    </row>
    <row r="887" spans="4:7" ht="27" customHeight="1">
      <c r="D887" s="6"/>
      <c r="E887" s="20"/>
      <c r="F887" s="6"/>
      <c r="G887" s="21"/>
    </row>
    <row r="888" spans="4:7" ht="27" customHeight="1">
      <c r="D888" s="6"/>
      <c r="E888" s="20"/>
      <c r="F888" s="6"/>
      <c r="G888" s="21"/>
    </row>
    <row r="889" spans="4:7" ht="27" customHeight="1">
      <c r="D889" s="6"/>
      <c r="E889" s="20"/>
      <c r="F889" s="6"/>
      <c r="G889" s="21"/>
    </row>
    <row r="890" spans="4:7" ht="27" customHeight="1">
      <c r="D890" s="6"/>
      <c r="E890" s="20"/>
      <c r="F890" s="6"/>
      <c r="G890" s="21"/>
    </row>
    <row r="891" spans="4:7" ht="27" customHeight="1">
      <c r="D891" s="6"/>
      <c r="E891" s="20"/>
      <c r="F891" s="6"/>
      <c r="G891" s="21"/>
    </row>
    <row r="892" spans="4:7" ht="27" customHeight="1">
      <c r="D892" s="6"/>
      <c r="E892" s="20"/>
      <c r="F892" s="6"/>
      <c r="G892" s="21"/>
    </row>
    <row r="893" spans="4:7" ht="27" customHeight="1">
      <c r="D893" s="6"/>
      <c r="E893" s="20"/>
      <c r="F893" s="6"/>
      <c r="G893" s="21"/>
    </row>
    <row r="894" spans="4:7" ht="27" customHeight="1">
      <c r="D894" s="6"/>
      <c r="E894" s="20"/>
      <c r="F894" s="6"/>
      <c r="G894" s="21"/>
    </row>
  </sheetData>
  <mergeCells count="3">
    <mergeCell ref="B15:G15"/>
    <mergeCell ref="B20:G20"/>
    <mergeCell ref="B21:G21"/>
  </mergeCells>
  <pageMargins left="0.23622047244094491" right="0.23622047244094491" top="0.74803149606299213" bottom="0.74803149606299213" header="0.31496062992125984" footer="0.31496062992125984"/>
  <pageSetup paperSize="9" scale="52" fitToHeight="0" orientation="portrait" r:id="rId1"/>
  <headerFooter>
    <oddFooter>&amp;LPESQUISA DE PREÇOS&amp;CSEDUH&amp;R&amp;P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tabColor rgb="FFF1CF9D"/>
  </sheetPr>
  <dimension ref="B1:M917"/>
  <sheetViews>
    <sheetView showGridLines="0" topLeftCell="A4" zoomScaleNormal="100" workbookViewId="0">
      <selection activeCell="G20" sqref="G20"/>
    </sheetView>
  </sheetViews>
  <sheetFormatPr defaultColWidth="16.6640625" defaultRowHeight="15" customHeight="1"/>
  <cols>
    <col min="1" max="1" width="4.5" style="27" customWidth="1"/>
    <col min="2" max="2" width="6.33203125" style="87" customWidth="1"/>
    <col min="3" max="3" width="21.6640625" style="27" bestFit="1" customWidth="1"/>
    <col min="4" max="4" width="31.5" style="27" bestFit="1" customWidth="1"/>
    <col min="5" max="5" width="46.6640625" style="27" customWidth="1"/>
    <col min="6" max="6" width="10.33203125" style="27" customWidth="1"/>
    <col min="7" max="7" width="32" style="27" bestFit="1" customWidth="1"/>
    <col min="8" max="8" width="30.5" style="27" bestFit="1" customWidth="1"/>
    <col min="9" max="9" width="30.6640625" style="27" bestFit="1" customWidth="1"/>
    <col min="10" max="10" width="32.33203125" style="86" hidden="1" customWidth="1"/>
    <col min="11" max="11" width="21.5" style="27" customWidth="1"/>
    <col min="12" max="12" width="15.6640625" style="27" customWidth="1"/>
    <col min="13" max="13" width="15.33203125" style="27" customWidth="1"/>
    <col min="14" max="21" width="9.33203125" style="27" customWidth="1"/>
    <col min="22" max="26" width="8.6640625" style="27" customWidth="1"/>
    <col min="27" max="16384" width="16.6640625" style="27"/>
  </cols>
  <sheetData>
    <row r="1" spans="2:13" ht="172.5" customHeight="1">
      <c r="B1" s="81"/>
      <c r="C1" s="13"/>
      <c r="D1" s="13"/>
      <c r="E1" s="8"/>
      <c r="F1" s="13"/>
      <c r="G1" s="84"/>
      <c r="H1" s="84"/>
      <c r="I1" s="84"/>
      <c r="J1" s="88"/>
      <c r="K1" s="16"/>
      <c r="L1" s="7"/>
      <c r="M1" s="410" t="s">
        <v>2067</v>
      </c>
    </row>
    <row r="2" spans="2:13" ht="18">
      <c r="B2" s="523" t="s">
        <v>2061</v>
      </c>
      <c r="C2" s="500"/>
      <c r="D2" s="500"/>
      <c r="E2" s="500"/>
      <c r="F2" s="500"/>
      <c r="G2" s="500"/>
      <c r="H2" s="500"/>
      <c r="I2" s="500"/>
      <c r="J2" s="500"/>
      <c r="K2" s="500"/>
      <c r="L2" s="7"/>
      <c r="M2" s="410" t="s">
        <v>2068</v>
      </c>
    </row>
    <row r="3" spans="2:13" ht="12" customHeight="1">
      <c r="B3" s="32"/>
      <c r="C3" s="10"/>
      <c r="D3" s="10"/>
      <c r="E3" s="30"/>
      <c r="F3" s="10"/>
      <c r="G3" s="85"/>
      <c r="H3" s="85"/>
      <c r="I3" s="85"/>
      <c r="J3" s="89"/>
      <c r="K3" s="16"/>
      <c r="L3" s="7"/>
      <c r="M3" s="7"/>
    </row>
    <row r="4" spans="2:13" ht="27" customHeight="1">
      <c r="B4" s="411" t="s">
        <v>2062</v>
      </c>
      <c r="C4" s="412" t="str">
        <f>'ORÇAMENTO BASE'!C4</f>
        <v>CONTRATAÇÃO DE PROJETOS MULTIDISCIPLINARES</v>
      </c>
      <c r="D4" s="413"/>
      <c r="E4" s="413"/>
      <c r="F4" s="413"/>
      <c r="G4" s="414"/>
      <c r="H4" s="415"/>
      <c r="I4" s="415"/>
      <c r="J4" s="416"/>
      <c r="K4" s="417" t="s">
        <v>5</v>
      </c>
      <c r="L4" s="7"/>
      <c r="M4" s="7"/>
    </row>
    <row r="5" spans="2:13" ht="27" customHeight="1">
      <c r="B5" s="418" t="s">
        <v>2063</v>
      </c>
      <c r="C5" s="390"/>
      <c r="D5" s="391" t="s">
        <v>2061</v>
      </c>
      <c r="E5" s="390"/>
      <c r="F5" s="390"/>
      <c r="G5" s="419"/>
      <c r="H5" s="415"/>
      <c r="I5" s="415"/>
      <c r="J5" s="416"/>
      <c r="K5" s="392">
        <f ca="1">TODAY()</f>
        <v>46044</v>
      </c>
      <c r="L5" s="7"/>
      <c r="M5" s="7"/>
    </row>
    <row r="6" spans="2:13" ht="28.5" customHeight="1">
      <c r="B6" s="527" t="s">
        <v>2069</v>
      </c>
      <c r="C6" s="527"/>
      <c r="D6" s="527"/>
      <c r="E6" s="527"/>
      <c r="F6" s="527"/>
      <c r="G6" s="527"/>
      <c r="H6" s="527"/>
      <c r="I6" s="527"/>
      <c r="J6" s="527"/>
      <c r="K6" s="527"/>
      <c r="L6" s="7"/>
      <c r="M6" s="7"/>
    </row>
    <row r="7" spans="2:13" ht="12" customHeight="1">
      <c r="B7" s="32"/>
      <c r="C7" s="10"/>
      <c r="D7" s="10"/>
      <c r="E7" s="30"/>
      <c r="F7" s="10"/>
      <c r="G7" s="85"/>
      <c r="H7" s="85"/>
      <c r="I7" s="85"/>
      <c r="J7" s="89"/>
      <c r="K7" s="16"/>
      <c r="L7" s="7"/>
      <c r="M7" s="7"/>
    </row>
    <row r="8" spans="2:13" ht="22.5" customHeight="1">
      <c r="B8" s="420" t="s">
        <v>474</v>
      </c>
      <c r="C8" s="421" t="s">
        <v>8</v>
      </c>
      <c r="D8" s="421" t="s">
        <v>610</v>
      </c>
      <c r="E8" s="421" t="s">
        <v>611</v>
      </c>
      <c r="F8" s="421" t="s">
        <v>2064</v>
      </c>
      <c r="G8" s="422" t="s">
        <v>2070</v>
      </c>
      <c r="H8" s="422" t="s">
        <v>2071</v>
      </c>
      <c r="I8" s="422" t="s">
        <v>2072</v>
      </c>
      <c r="J8" s="346" t="s">
        <v>2073</v>
      </c>
      <c r="K8" s="423" t="s">
        <v>2065</v>
      </c>
      <c r="L8" s="7"/>
      <c r="M8" s="7"/>
    </row>
    <row r="9" spans="2:13" ht="12" customHeight="1">
      <c r="B9" s="32"/>
      <c r="C9" s="10"/>
      <c r="D9" s="10"/>
      <c r="E9" s="30"/>
      <c r="F9" s="10"/>
      <c r="G9" s="85"/>
      <c r="H9" s="85"/>
      <c r="I9" s="85"/>
      <c r="J9" s="89"/>
      <c r="K9" s="16"/>
      <c r="L9" s="7"/>
      <c r="M9" s="7"/>
    </row>
    <row r="10" spans="2:13" ht="12" customHeight="1">
      <c r="B10" s="424"/>
      <c r="C10" s="425"/>
      <c r="D10" s="425"/>
      <c r="E10" s="425"/>
      <c r="F10" s="425"/>
      <c r="G10" s="426"/>
      <c r="H10" s="426"/>
      <c r="I10" s="426"/>
      <c r="J10" s="427"/>
      <c r="K10" s="428"/>
    </row>
    <row r="11" spans="2:13" ht="12" customHeight="1">
      <c r="B11" s="424"/>
      <c r="C11" s="425"/>
      <c r="D11" s="425"/>
      <c r="E11" s="429"/>
      <c r="F11" s="430"/>
      <c r="G11" s="431" t="s">
        <v>2074</v>
      </c>
      <c r="H11" s="431" t="s">
        <v>2074</v>
      </c>
      <c r="I11" s="431" t="s">
        <v>2074</v>
      </c>
      <c r="J11" s="432"/>
      <c r="K11" s="433"/>
    </row>
    <row r="12" spans="2:13" ht="12" customHeight="1">
      <c r="B12" s="434"/>
      <c r="C12" s="435"/>
      <c r="D12" s="435"/>
      <c r="E12" s="436"/>
      <c r="F12" s="435"/>
      <c r="G12" s="437">
        <f>_xlfn.XLOOKUP(G11,FORN.!$B:$B,FORN.!$C:$C)</f>
        <v>0</v>
      </c>
      <c r="H12" s="437">
        <f>_xlfn.XLOOKUP(H11,FORN.!$B:$B,FORN.!$C:$C)</f>
        <v>0</v>
      </c>
      <c r="I12" s="437">
        <f>_xlfn.XLOOKUP(I11,FORN.!$B:$B,FORN.!$C:$C)</f>
        <v>0</v>
      </c>
      <c r="J12" s="438"/>
      <c r="K12" s="439"/>
    </row>
    <row r="13" spans="2:13" s="79" customFormat="1" ht="12.75" thickBot="1">
      <c r="B13" s="330"/>
      <c r="C13" s="136"/>
      <c r="D13" s="136"/>
      <c r="E13" s="440"/>
      <c r="F13" s="136"/>
      <c r="G13" s="441"/>
      <c r="H13" s="441"/>
      <c r="I13" s="441"/>
      <c r="J13" s="442"/>
      <c r="K13" s="400"/>
    </row>
    <row r="14" spans="2:13" s="86" customFormat="1" ht="12.75" thickBot="1">
      <c r="B14" s="59"/>
      <c r="C14" s="59"/>
      <c r="D14" s="59"/>
      <c r="E14" s="526"/>
      <c r="F14" s="526"/>
      <c r="G14" s="60"/>
      <c r="H14" s="60"/>
      <c r="I14" s="60"/>
      <c r="J14" s="90"/>
      <c r="K14" s="61"/>
    </row>
    <row r="15" spans="2:13" s="86" customFormat="1" ht="12.75" thickBot="1">
      <c r="B15" s="62"/>
      <c r="C15" s="62"/>
      <c r="D15" s="62"/>
      <c r="E15" s="62"/>
      <c r="F15" s="63"/>
      <c r="G15" s="64"/>
      <c r="H15" s="64"/>
      <c r="I15" s="64"/>
      <c r="J15" s="91"/>
      <c r="K15" s="65"/>
    </row>
    <row r="16" spans="2:13" s="86" customFormat="1" ht="12">
      <c r="B16" s="424"/>
      <c r="C16" s="425"/>
      <c r="D16" s="425"/>
      <c r="E16" s="425"/>
      <c r="F16" s="430"/>
      <c r="G16" s="431" t="s">
        <v>2074</v>
      </c>
      <c r="H16" s="431" t="s">
        <v>2074</v>
      </c>
      <c r="I16" s="431" t="s">
        <v>2074</v>
      </c>
      <c r="J16" s="432"/>
      <c r="K16" s="433"/>
    </row>
    <row r="17" spans="2:12" s="86" customFormat="1" ht="12">
      <c r="B17" s="434"/>
      <c r="C17" s="443"/>
      <c r="D17" s="443"/>
      <c r="E17" s="444"/>
      <c r="F17" s="443"/>
      <c r="G17" s="438">
        <f>_xlfn.XLOOKUP(G16,FORN.!$B:$B,FORN.!$C:$C)</f>
        <v>0</v>
      </c>
      <c r="H17" s="438">
        <f>_xlfn.XLOOKUP(H16,FORN.!$B:$B,FORN.!$C:$C)</f>
        <v>0</v>
      </c>
      <c r="I17" s="438">
        <f>_xlfn.XLOOKUP(I16,FORN.!$B:$B,FORN.!$C:$C)</f>
        <v>0</v>
      </c>
      <c r="J17" s="438"/>
      <c r="K17" s="445"/>
    </row>
    <row r="18" spans="2:12" s="86" customFormat="1" ht="12.75" thickBot="1">
      <c r="B18" s="330"/>
      <c r="C18" s="136"/>
      <c r="D18" s="136"/>
      <c r="E18" s="440"/>
      <c r="F18" s="136"/>
      <c r="G18" s="441"/>
      <c r="H18" s="441"/>
      <c r="I18" s="441"/>
      <c r="J18" s="441"/>
      <c r="K18" s="400"/>
      <c r="L18" s="151"/>
    </row>
    <row r="19" spans="2:12" s="86" customFormat="1" ht="12.75" thickBot="1">
      <c r="B19" s="59"/>
      <c r="C19" s="68"/>
      <c r="D19" s="68"/>
      <c r="E19" s="68"/>
      <c r="F19" s="69"/>
      <c r="G19" s="70"/>
      <c r="H19" s="70"/>
      <c r="I19" s="70"/>
      <c r="J19" s="70"/>
      <c r="K19" s="66"/>
    </row>
    <row r="20" spans="2:12" s="86" customFormat="1" ht="12.75" thickBot="1">
      <c r="B20" s="62"/>
      <c r="C20" s="71"/>
      <c r="D20" s="71"/>
      <c r="E20" s="71"/>
      <c r="F20" s="72"/>
      <c r="G20" s="73"/>
      <c r="H20" s="73"/>
      <c r="I20" s="73"/>
      <c r="J20" s="73"/>
      <c r="K20" s="67"/>
    </row>
    <row r="21" spans="2:12" s="86" customFormat="1" ht="12">
      <c r="B21" s="484"/>
      <c r="C21" s="55"/>
      <c r="D21" s="55" t="s">
        <v>2075</v>
      </c>
      <c r="E21" s="56"/>
      <c r="F21" s="55"/>
      <c r="G21" s="57"/>
      <c r="H21" s="57"/>
      <c r="I21" s="57"/>
      <c r="J21" s="57"/>
      <c r="K21" s="58"/>
    </row>
    <row r="22" spans="2:12" s="86" customFormat="1" ht="12">
      <c r="B22" s="484"/>
      <c r="C22" s="55"/>
      <c r="D22" s="55"/>
      <c r="E22" s="56"/>
      <c r="F22" s="55"/>
      <c r="G22" s="57"/>
      <c r="H22" s="57"/>
      <c r="I22" s="57"/>
      <c r="J22" s="57"/>
      <c r="K22" s="58"/>
    </row>
    <row r="23" spans="2:12" s="86" customFormat="1" ht="12">
      <c r="B23" s="424"/>
      <c r="C23" s="425"/>
      <c r="D23" s="425"/>
      <c r="E23" s="425"/>
      <c r="F23" s="430"/>
      <c r="G23" s="431" t="s">
        <v>2074</v>
      </c>
      <c r="H23" s="431" t="s">
        <v>2074</v>
      </c>
      <c r="I23" s="431" t="s">
        <v>2074</v>
      </c>
      <c r="J23" s="432"/>
      <c r="K23" s="433"/>
    </row>
    <row r="24" spans="2:12" s="86" customFormat="1" ht="12">
      <c r="B24" s="434"/>
      <c r="C24" s="443"/>
      <c r="D24" s="443"/>
      <c r="E24" s="444"/>
      <c r="F24" s="443"/>
      <c r="G24" s="438">
        <f>_xlfn.XLOOKUP(G23,FORN.!$B:$B,FORN.!$C:$C)</f>
        <v>0</v>
      </c>
      <c r="H24" s="438">
        <f>_xlfn.XLOOKUP(H23,FORN.!$B:$B,FORN.!$C:$C)</f>
        <v>0</v>
      </c>
      <c r="I24" s="438">
        <f>_xlfn.XLOOKUP(I23,FORN.!$B:$B,FORN.!$C:$C)</f>
        <v>0</v>
      </c>
      <c r="J24" s="438"/>
      <c r="K24" s="445"/>
    </row>
    <row r="25" spans="2:12" s="86" customFormat="1" ht="12.75" thickBot="1">
      <c r="B25" s="330"/>
      <c r="C25" s="136"/>
      <c r="D25" s="136"/>
      <c r="E25" s="440"/>
      <c r="F25" s="136"/>
      <c r="G25" s="441"/>
      <c r="H25" s="441"/>
      <c r="I25" s="441"/>
      <c r="J25" s="442"/>
      <c r="K25" s="400"/>
    </row>
    <row r="26" spans="2:12" s="86" customFormat="1" ht="12.75" thickBot="1">
      <c r="B26" s="59"/>
      <c r="C26" s="68"/>
      <c r="D26" s="68"/>
      <c r="E26" s="68"/>
      <c r="F26" s="69"/>
      <c r="G26" s="182"/>
      <c r="H26" s="182"/>
      <c r="I26" s="182"/>
      <c r="J26" s="70"/>
      <c r="K26" s="66"/>
    </row>
    <row r="27" spans="2:12" s="86" customFormat="1" ht="12.75" thickBot="1">
      <c r="B27" s="62"/>
      <c r="C27" s="71"/>
      <c r="D27" s="71"/>
      <c r="E27" s="71"/>
      <c r="F27" s="72"/>
      <c r="G27" s="183"/>
      <c r="H27" s="183"/>
      <c r="I27" s="183"/>
      <c r="J27" s="73"/>
      <c r="K27" s="67"/>
    </row>
    <row r="28" spans="2:12" s="86" customFormat="1" ht="12">
      <c r="B28" s="484"/>
      <c r="C28" s="55"/>
      <c r="D28" s="55"/>
      <c r="E28" s="56"/>
      <c r="F28" s="55"/>
      <c r="G28" s="57"/>
      <c r="H28" s="57"/>
      <c r="I28" s="57"/>
      <c r="J28" s="57"/>
      <c r="K28" s="58"/>
    </row>
    <row r="29" spans="2:12" s="86" customFormat="1" ht="12">
      <c r="B29" s="484"/>
      <c r="C29" s="55" t="s">
        <v>471</v>
      </c>
      <c r="D29" s="55"/>
      <c r="E29" s="56"/>
      <c r="F29" s="55"/>
      <c r="G29" s="57"/>
      <c r="H29" s="57"/>
      <c r="I29" s="57"/>
      <c r="J29" s="57"/>
      <c r="K29" s="83"/>
    </row>
    <row r="30" spans="2:12" s="86" customFormat="1" ht="12">
      <c r="B30" s="484"/>
      <c r="C30" s="55"/>
      <c r="D30" s="55"/>
      <c r="E30" s="56"/>
      <c r="F30" s="55"/>
      <c r="G30" s="57"/>
      <c r="H30" s="57"/>
      <c r="I30" s="57"/>
      <c r="J30" s="57"/>
      <c r="K30" s="83"/>
    </row>
    <row r="31" spans="2:12" s="79" customFormat="1" ht="12" customHeight="1">
      <c r="B31" s="503">
        <f ca="1">TODAY()</f>
        <v>46044</v>
      </c>
      <c r="C31" s="503"/>
      <c r="D31" s="503"/>
      <c r="E31" s="503"/>
      <c r="F31" s="503"/>
      <c r="G31" s="503"/>
      <c r="H31" s="503"/>
      <c r="I31" s="503"/>
      <c r="J31" s="503"/>
      <c r="K31" s="503"/>
    </row>
    <row r="32" spans="2:12" s="79" customFormat="1" ht="12" customHeight="1">
      <c r="B32" s="103"/>
      <c r="C32" s="485"/>
      <c r="D32" s="485"/>
      <c r="E32" s="104"/>
      <c r="F32" s="105"/>
      <c r="G32" s="106"/>
      <c r="H32" s="88"/>
      <c r="I32" s="88"/>
      <c r="J32" s="88"/>
      <c r="K32" s="83"/>
    </row>
    <row r="33" spans="2:11" s="79" customFormat="1" ht="12" customHeight="1">
      <c r="B33" s="103"/>
      <c r="C33" s="485"/>
      <c r="D33" s="485"/>
      <c r="E33" s="104"/>
      <c r="F33" s="105"/>
      <c r="G33" s="106"/>
      <c r="H33" s="88"/>
      <c r="I33" s="88"/>
      <c r="J33" s="88"/>
      <c r="K33" s="83"/>
    </row>
    <row r="34" spans="2:11" s="79" customFormat="1" ht="12" customHeight="1">
      <c r="B34" s="103"/>
      <c r="C34" s="485"/>
      <c r="D34" s="485"/>
      <c r="E34" s="104"/>
      <c r="F34" s="105"/>
      <c r="G34" s="106"/>
      <c r="H34" s="88"/>
      <c r="I34" s="88"/>
      <c r="J34" s="88"/>
      <c r="K34" s="83"/>
    </row>
    <row r="35" spans="2:11" s="79" customFormat="1" ht="12" customHeight="1">
      <c r="B35" s="103"/>
      <c r="C35" s="485"/>
      <c r="D35" s="485"/>
      <c r="E35" s="104"/>
      <c r="F35" s="105"/>
      <c r="G35" s="106"/>
      <c r="H35" s="88"/>
      <c r="I35" s="88"/>
      <c r="J35" s="88"/>
      <c r="K35" s="83"/>
    </row>
    <row r="36" spans="2:11" s="79" customFormat="1" ht="12" customHeight="1">
      <c r="B36" s="103"/>
      <c r="C36" s="485"/>
      <c r="D36" s="485"/>
      <c r="E36" s="104"/>
      <c r="F36" s="105"/>
      <c r="G36" s="106"/>
      <c r="H36" s="88"/>
      <c r="I36" s="88"/>
      <c r="J36" s="88"/>
      <c r="K36" s="83"/>
    </row>
    <row r="37" spans="2:11" s="79" customFormat="1" ht="12" customHeight="1">
      <c r="B37" s="103"/>
      <c r="C37" s="485"/>
      <c r="D37" s="485"/>
      <c r="E37" s="104"/>
      <c r="F37" s="105"/>
      <c r="G37" s="106"/>
      <c r="H37" s="88"/>
      <c r="I37" s="88"/>
      <c r="J37" s="88"/>
      <c r="K37" s="83"/>
    </row>
    <row r="38" spans="2:11" s="79" customFormat="1" ht="12" customHeight="1">
      <c r="B38" s="103"/>
      <c r="C38" s="485"/>
      <c r="D38" s="485"/>
      <c r="E38" s="104"/>
      <c r="F38" s="105"/>
      <c r="G38" s="106"/>
      <c r="H38" s="88"/>
      <c r="I38" s="88"/>
      <c r="J38" s="88"/>
      <c r="K38" s="83"/>
    </row>
    <row r="39" spans="2:11" s="79" customFormat="1" ht="12" customHeight="1">
      <c r="B39" s="103"/>
      <c r="C39" s="485"/>
      <c r="D39" s="485"/>
      <c r="E39" s="104"/>
      <c r="F39" s="105"/>
      <c r="G39" s="106"/>
      <c r="H39" s="88"/>
      <c r="I39" s="88"/>
      <c r="J39" s="88"/>
      <c r="K39" s="83"/>
    </row>
    <row r="40" spans="2:11" s="79" customFormat="1" ht="12" customHeight="1">
      <c r="B40" s="103"/>
      <c r="C40" s="485"/>
      <c r="D40" s="485"/>
      <c r="E40" s="104"/>
      <c r="F40" s="105"/>
      <c r="G40" s="106"/>
      <c r="H40" s="88"/>
      <c r="I40" s="88"/>
      <c r="J40" s="88"/>
      <c r="K40" s="83"/>
    </row>
    <row r="41" spans="2:11" s="79" customFormat="1" ht="12" customHeight="1">
      <c r="B41" s="103"/>
      <c r="C41" s="485"/>
      <c r="D41" s="485"/>
      <c r="E41" s="104"/>
      <c r="F41" s="105"/>
      <c r="G41" s="106"/>
      <c r="H41" s="88"/>
      <c r="I41" s="88"/>
      <c r="J41" s="88"/>
      <c r="K41" s="83"/>
    </row>
    <row r="42" spans="2:11" s="79" customFormat="1" ht="12" customHeight="1">
      <c r="B42" s="524" t="str">
        <f>'ORÇAMENTO BASE'!B243</f>
        <v>Lidia Granemann Gemo</v>
      </c>
      <c r="C42" s="525"/>
      <c r="D42" s="525"/>
      <c r="E42" s="525"/>
      <c r="F42" s="525"/>
      <c r="G42" s="525"/>
      <c r="H42" s="525"/>
      <c r="I42" s="525"/>
      <c r="J42" s="525"/>
      <c r="K42" s="525"/>
    </row>
    <row r="43" spans="2:11" s="79" customFormat="1" ht="12" customHeight="1">
      <c r="B43" s="524" t="str">
        <f>'ORÇAMENTO BASE'!B244</f>
        <v>CREA 1163117-0 | MAT. 2687802</v>
      </c>
      <c r="C43" s="525"/>
      <c r="D43" s="525"/>
      <c r="E43" s="525"/>
      <c r="F43" s="525"/>
      <c r="G43" s="525"/>
      <c r="H43" s="525"/>
      <c r="I43" s="525"/>
      <c r="J43" s="525"/>
      <c r="K43" s="525"/>
    </row>
    <row r="44" spans="2:11" ht="12" customHeight="1">
      <c r="B44" s="446"/>
      <c r="C44" s="447"/>
      <c r="D44" s="447"/>
      <c r="E44" s="448"/>
      <c r="F44" s="449"/>
      <c r="G44" s="450"/>
      <c r="H44" s="450"/>
      <c r="I44" s="450"/>
      <c r="J44" s="451"/>
      <c r="K44" s="452"/>
    </row>
    <row r="45" spans="2:11" ht="12" customHeight="1">
      <c r="B45" s="453"/>
      <c r="C45" s="447"/>
      <c r="D45" s="447"/>
      <c r="E45" s="448"/>
      <c r="F45" s="449"/>
      <c r="G45" s="450"/>
      <c r="H45" s="450"/>
      <c r="I45" s="450"/>
      <c r="J45" s="451"/>
      <c r="K45" s="452"/>
    </row>
    <row r="46" spans="2:11" ht="12" customHeight="1">
      <c r="B46" s="454" t="s">
        <v>22</v>
      </c>
      <c r="C46" s="379"/>
      <c r="D46" s="379"/>
      <c r="E46" s="455"/>
      <c r="F46" s="456"/>
      <c r="G46" s="457"/>
      <c r="H46" s="457"/>
      <c r="I46" s="457"/>
      <c r="J46" s="458"/>
      <c r="K46" s="459"/>
    </row>
    <row r="47" spans="2:11" ht="12" customHeight="1">
      <c r="D47" s="13"/>
      <c r="E47" s="8"/>
      <c r="F47" s="13"/>
      <c r="G47" s="84"/>
      <c r="H47" s="84"/>
      <c r="I47" s="84"/>
      <c r="J47" s="88"/>
      <c r="K47" s="16"/>
    </row>
    <row r="48" spans="2:11" ht="12" customHeight="1">
      <c r="D48" s="13"/>
      <c r="E48" s="8"/>
      <c r="F48" s="13"/>
      <c r="G48" s="84"/>
      <c r="H48" s="84"/>
      <c r="I48" s="84"/>
      <c r="J48" s="88"/>
      <c r="K48" s="16"/>
    </row>
    <row r="49" spans="4:11" ht="12" customHeight="1">
      <c r="D49" s="13"/>
      <c r="E49" s="8"/>
      <c r="F49" s="13"/>
      <c r="G49" s="84"/>
      <c r="H49" s="84"/>
      <c r="I49" s="84"/>
      <c r="J49" s="88"/>
      <c r="K49" s="16"/>
    </row>
    <row r="50" spans="4:11" ht="12" customHeight="1">
      <c r="D50" s="13"/>
      <c r="E50" s="8"/>
      <c r="F50" s="13"/>
      <c r="G50" s="84"/>
      <c r="H50" s="84"/>
      <c r="I50" s="84"/>
      <c r="J50" s="88"/>
      <c r="K50" s="16"/>
    </row>
    <row r="51" spans="4:11" ht="12" customHeight="1">
      <c r="D51" s="13"/>
      <c r="E51" s="8"/>
      <c r="F51" s="13"/>
      <c r="G51" s="84"/>
      <c r="H51" s="84"/>
      <c r="I51" s="84"/>
      <c r="J51" s="88"/>
      <c r="K51" s="16"/>
    </row>
    <row r="52" spans="4:11" ht="12" customHeight="1">
      <c r="D52" s="13"/>
      <c r="E52" s="8"/>
      <c r="F52" s="13"/>
      <c r="G52" s="84"/>
      <c r="H52" s="84"/>
      <c r="I52" s="84"/>
      <c r="J52" s="88"/>
      <c r="K52" s="16"/>
    </row>
    <row r="53" spans="4:11" ht="12" customHeight="1">
      <c r="D53" s="13"/>
      <c r="E53" s="8"/>
      <c r="F53" s="13"/>
      <c r="G53" s="84"/>
      <c r="H53" s="84"/>
      <c r="I53" s="84"/>
      <c r="J53" s="88"/>
      <c r="K53" s="16"/>
    </row>
    <row r="54" spans="4:11" ht="12" customHeight="1">
      <c r="D54" s="13"/>
      <c r="E54" s="8"/>
      <c r="F54" s="13"/>
      <c r="G54" s="84"/>
      <c r="H54" s="84"/>
      <c r="I54" s="84"/>
      <c r="J54" s="88"/>
      <c r="K54" s="16"/>
    </row>
    <row r="55" spans="4:11" ht="12" customHeight="1">
      <c r="D55" s="13"/>
      <c r="E55" s="8"/>
      <c r="F55" s="13"/>
      <c r="G55" s="84"/>
      <c r="H55" s="84"/>
      <c r="I55" s="84"/>
      <c r="J55" s="88"/>
      <c r="K55" s="16"/>
    </row>
    <row r="56" spans="4:11" ht="12" customHeight="1">
      <c r="D56" s="13"/>
      <c r="E56" s="8"/>
      <c r="F56" s="13"/>
      <c r="G56" s="84"/>
      <c r="H56" s="84"/>
      <c r="I56" s="84"/>
      <c r="J56" s="88"/>
      <c r="K56" s="16"/>
    </row>
    <row r="57" spans="4:11" ht="12" customHeight="1">
      <c r="D57" s="13"/>
      <c r="E57" s="8"/>
      <c r="F57" s="13"/>
      <c r="G57" s="84"/>
      <c r="H57" s="84"/>
      <c r="I57" s="84"/>
      <c r="J57" s="88"/>
      <c r="K57" s="16"/>
    </row>
    <row r="58" spans="4:11" ht="12" customHeight="1">
      <c r="D58" s="13"/>
      <c r="E58" s="8"/>
      <c r="F58" s="13"/>
      <c r="G58" s="84"/>
      <c r="H58" s="84"/>
      <c r="I58" s="84"/>
      <c r="J58" s="88"/>
      <c r="K58" s="16"/>
    </row>
    <row r="59" spans="4:11" ht="12" customHeight="1">
      <c r="D59" s="13"/>
      <c r="E59" s="8"/>
      <c r="F59" s="13"/>
      <c r="G59" s="84"/>
      <c r="H59" s="84"/>
      <c r="I59" s="84"/>
      <c r="J59" s="88"/>
      <c r="K59" s="16"/>
    </row>
    <row r="60" spans="4:11" ht="12" customHeight="1">
      <c r="D60" s="13"/>
      <c r="E60" s="8"/>
      <c r="F60" s="13"/>
      <c r="G60" s="84"/>
      <c r="H60" s="84"/>
      <c r="I60" s="84"/>
      <c r="J60" s="88"/>
      <c r="K60" s="16"/>
    </row>
    <row r="61" spans="4:11" ht="12" customHeight="1">
      <c r="D61" s="13"/>
      <c r="E61" s="8"/>
      <c r="F61" s="13"/>
      <c r="G61" s="84"/>
      <c r="H61" s="84"/>
      <c r="I61" s="84"/>
      <c r="J61" s="88"/>
      <c r="K61" s="16"/>
    </row>
    <row r="62" spans="4:11" ht="12" customHeight="1">
      <c r="D62" s="13"/>
      <c r="E62" s="8"/>
      <c r="F62" s="13"/>
      <c r="G62" s="84"/>
      <c r="H62" s="84"/>
      <c r="I62" s="84"/>
      <c r="J62" s="88"/>
      <c r="K62" s="16"/>
    </row>
    <row r="63" spans="4:11" ht="12" customHeight="1">
      <c r="D63" s="13"/>
      <c r="E63" s="8"/>
      <c r="F63" s="13"/>
      <c r="G63" s="84"/>
      <c r="H63" s="84"/>
      <c r="I63" s="84"/>
      <c r="J63" s="88"/>
      <c r="K63" s="16"/>
    </row>
    <row r="64" spans="4:11" ht="12" customHeight="1">
      <c r="D64" s="13"/>
      <c r="E64" s="8"/>
      <c r="F64" s="13"/>
      <c r="G64" s="84"/>
      <c r="H64" s="84"/>
      <c r="I64" s="84"/>
      <c r="J64" s="88"/>
      <c r="K64" s="16"/>
    </row>
    <row r="65" spans="4:11" ht="12" customHeight="1">
      <c r="D65" s="13"/>
      <c r="E65" s="8"/>
      <c r="F65" s="13"/>
      <c r="G65" s="84"/>
      <c r="H65" s="84"/>
      <c r="I65" s="84"/>
      <c r="J65" s="88"/>
      <c r="K65" s="16"/>
    </row>
    <row r="66" spans="4:11" ht="12" customHeight="1">
      <c r="D66" s="13"/>
      <c r="E66" s="8"/>
      <c r="F66" s="13"/>
      <c r="G66" s="84"/>
      <c r="H66" s="84"/>
      <c r="I66" s="84"/>
      <c r="J66" s="88"/>
      <c r="K66" s="16"/>
    </row>
    <row r="67" spans="4:11" ht="12" customHeight="1">
      <c r="D67" s="13"/>
      <c r="E67" s="8"/>
      <c r="F67" s="13"/>
      <c r="G67" s="84"/>
      <c r="H67" s="84"/>
      <c r="I67" s="84"/>
      <c r="J67" s="88"/>
      <c r="K67" s="16"/>
    </row>
    <row r="68" spans="4:11" ht="12" customHeight="1">
      <c r="D68" s="13"/>
      <c r="E68" s="8"/>
      <c r="F68" s="13"/>
      <c r="G68" s="84"/>
      <c r="H68" s="84"/>
      <c r="I68" s="84"/>
      <c r="J68" s="88"/>
      <c r="K68" s="16"/>
    </row>
    <row r="69" spans="4:11" ht="12" customHeight="1">
      <c r="D69" s="13"/>
      <c r="E69" s="8"/>
      <c r="F69" s="13"/>
      <c r="G69" s="84"/>
      <c r="H69" s="84"/>
      <c r="I69" s="84"/>
      <c r="J69" s="88"/>
      <c r="K69" s="16"/>
    </row>
    <row r="70" spans="4:11" ht="12" customHeight="1">
      <c r="D70" s="13"/>
      <c r="E70" s="8"/>
      <c r="F70" s="13"/>
      <c r="G70" s="84"/>
      <c r="H70" s="84"/>
      <c r="I70" s="84"/>
      <c r="J70" s="88"/>
      <c r="K70" s="16"/>
    </row>
    <row r="71" spans="4:11" ht="12" customHeight="1">
      <c r="D71" s="13"/>
      <c r="E71" s="8"/>
      <c r="F71" s="13"/>
      <c r="G71" s="84"/>
      <c r="H71" s="84"/>
      <c r="I71" s="84"/>
      <c r="J71" s="88"/>
      <c r="K71" s="16"/>
    </row>
    <row r="72" spans="4:11" ht="12" customHeight="1">
      <c r="D72" s="13"/>
      <c r="E72" s="8"/>
      <c r="F72" s="13"/>
      <c r="G72" s="84"/>
      <c r="H72" s="84"/>
      <c r="I72" s="84"/>
      <c r="J72" s="88"/>
      <c r="K72" s="16"/>
    </row>
    <row r="73" spans="4:11" ht="12" customHeight="1">
      <c r="D73" s="13"/>
      <c r="E73" s="8"/>
      <c r="F73" s="13"/>
      <c r="G73" s="84"/>
      <c r="H73" s="84"/>
      <c r="I73" s="84"/>
      <c r="J73" s="88"/>
      <c r="K73" s="16"/>
    </row>
    <row r="74" spans="4:11" ht="12" customHeight="1">
      <c r="D74" s="13"/>
      <c r="E74" s="8"/>
      <c r="F74" s="13"/>
      <c r="G74" s="84"/>
      <c r="H74" s="84"/>
      <c r="I74" s="84"/>
      <c r="J74" s="88"/>
      <c r="K74" s="16"/>
    </row>
    <row r="75" spans="4:11" ht="12" customHeight="1">
      <c r="D75" s="13"/>
      <c r="E75" s="8"/>
      <c r="F75" s="13"/>
      <c r="G75" s="84"/>
      <c r="H75" s="84"/>
      <c r="I75" s="84"/>
      <c r="J75" s="88"/>
      <c r="K75" s="16"/>
    </row>
    <row r="76" spans="4:11" ht="12" customHeight="1">
      <c r="D76" s="13"/>
      <c r="E76" s="8"/>
      <c r="F76" s="13"/>
      <c r="G76" s="84"/>
      <c r="H76" s="84"/>
      <c r="I76" s="84"/>
      <c r="J76" s="88"/>
      <c r="K76" s="16"/>
    </row>
    <row r="77" spans="4:11" ht="12" customHeight="1">
      <c r="D77" s="13"/>
      <c r="E77" s="8"/>
      <c r="F77" s="13"/>
      <c r="G77" s="84"/>
      <c r="H77" s="84"/>
      <c r="I77" s="84"/>
      <c r="J77" s="88"/>
      <c r="K77" s="16"/>
    </row>
    <row r="78" spans="4:11" ht="12" customHeight="1">
      <c r="D78" s="13"/>
      <c r="E78" s="8"/>
      <c r="F78" s="13"/>
      <c r="G78" s="84"/>
      <c r="H78" s="84"/>
      <c r="I78" s="84"/>
      <c r="J78" s="88"/>
      <c r="K78" s="16"/>
    </row>
    <row r="79" spans="4:11" ht="12" customHeight="1">
      <c r="D79" s="13"/>
      <c r="E79" s="8"/>
      <c r="F79" s="13"/>
      <c r="G79" s="84"/>
      <c r="H79" s="84"/>
      <c r="I79" s="84"/>
      <c r="J79" s="88"/>
      <c r="K79" s="16"/>
    </row>
    <row r="80" spans="4:11" ht="12" customHeight="1">
      <c r="D80" s="13"/>
      <c r="E80" s="8"/>
      <c r="F80" s="13"/>
      <c r="G80" s="84"/>
      <c r="H80" s="84"/>
      <c r="I80" s="84"/>
      <c r="J80" s="88"/>
      <c r="K80" s="16"/>
    </row>
    <row r="81" spans="4:11" ht="12" customHeight="1">
      <c r="D81" s="13"/>
      <c r="E81" s="8"/>
      <c r="F81" s="13"/>
      <c r="G81" s="84"/>
      <c r="H81" s="84"/>
      <c r="I81" s="84"/>
      <c r="J81" s="88"/>
      <c r="K81" s="16"/>
    </row>
    <row r="82" spans="4:11" ht="12" customHeight="1">
      <c r="D82" s="13"/>
      <c r="E82" s="8"/>
      <c r="F82" s="13"/>
      <c r="G82" s="84"/>
      <c r="H82" s="84"/>
      <c r="I82" s="84"/>
      <c r="J82" s="88"/>
      <c r="K82" s="16"/>
    </row>
    <row r="83" spans="4:11" ht="12" customHeight="1">
      <c r="D83" s="13"/>
      <c r="E83" s="8"/>
      <c r="F83" s="13"/>
      <c r="G83" s="84"/>
      <c r="H83" s="84"/>
      <c r="I83" s="84"/>
      <c r="J83" s="88"/>
      <c r="K83" s="16"/>
    </row>
    <row r="84" spans="4:11" ht="12" customHeight="1">
      <c r="D84" s="13"/>
      <c r="E84" s="8"/>
      <c r="F84" s="13"/>
      <c r="G84" s="84"/>
      <c r="H84" s="84"/>
      <c r="I84" s="84"/>
      <c r="J84" s="88"/>
      <c r="K84" s="16"/>
    </row>
    <row r="85" spans="4:11" ht="12" customHeight="1">
      <c r="D85" s="13"/>
      <c r="E85" s="8"/>
      <c r="F85" s="13"/>
      <c r="G85" s="84"/>
      <c r="H85" s="84"/>
      <c r="I85" s="84"/>
      <c r="J85" s="88"/>
      <c r="K85" s="16"/>
    </row>
    <row r="86" spans="4:11" ht="12" customHeight="1">
      <c r="D86" s="13"/>
      <c r="E86" s="8"/>
      <c r="F86" s="13"/>
      <c r="G86" s="84"/>
      <c r="H86" s="84"/>
      <c r="I86" s="84"/>
      <c r="J86" s="88"/>
      <c r="K86" s="16"/>
    </row>
    <row r="87" spans="4:11" ht="12" customHeight="1">
      <c r="D87" s="13"/>
      <c r="E87" s="8"/>
      <c r="F87" s="13"/>
      <c r="G87" s="84"/>
      <c r="H87" s="84"/>
      <c r="I87" s="84"/>
      <c r="J87" s="88"/>
      <c r="K87" s="16"/>
    </row>
    <row r="88" spans="4:11" ht="12" customHeight="1">
      <c r="D88" s="13"/>
      <c r="E88" s="8"/>
      <c r="F88" s="13"/>
      <c r="G88" s="84"/>
      <c r="H88" s="84"/>
      <c r="I88" s="84"/>
      <c r="J88" s="88"/>
      <c r="K88" s="16"/>
    </row>
    <row r="89" spans="4:11" ht="12" customHeight="1">
      <c r="D89" s="13"/>
      <c r="E89" s="8"/>
      <c r="F89" s="13"/>
      <c r="G89" s="84"/>
      <c r="H89" s="84"/>
      <c r="I89" s="84"/>
      <c r="J89" s="88"/>
      <c r="K89" s="16"/>
    </row>
    <row r="90" spans="4:11" ht="12" customHeight="1">
      <c r="D90" s="13"/>
      <c r="E90" s="8"/>
      <c r="F90" s="13"/>
      <c r="G90" s="84"/>
      <c r="H90" s="84"/>
      <c r="I90" s="84"/>
      <c r="J90" s="88"/>
      <c r="K90" s="16"/>
    </row>
    <row r="91" spans="4:11" ht="12" customHeight="1">
      <c r="D91" s="13"/>
      <c r="E91" s="8"/>
      <c r="F91" s="13"/>
      <c r="G91" s="84"/>
      <c r="H91" s="84"/>
      <c r="I91" s="84"/>
      <c r="J91" s="88"/>
      <c r="K91" s="16"/>
    </row>
    <row r="92" spans="4:11" ht="12" customHeight="1">
      <c r="D92" s="13"/>
      <c r="E92" s="8"/>
      <c r="F92" s="13"/>
      <c r="G92" s="84"/>
      <c r="H92" s="84"/>
      <c r="I92" s="84"/>
      <c r="J92" s="88"/>
      <c r="K92" s="16"/>
    </row>
    <row r="93" spans="4:11" ht="12" customHeight="1">
      <c r="D93" s="13"/>
      <c r="E93" s="8"/>
      <c r="F93" s="13"/>
      <c r="G93" s="84"/>
      <c r="H93" s="84"/>
      <c r="I93" s="84"/>
      <c r="J93" s="88"/>
      <c r="K93" s="16"/>
    </row>
    <row r="94" spans="4:11" ht="12" customHeight="1">
      <c r="D94" s="13"/>
      <c r="E94" s="8"/>
      <c r="F94" s="13"/>
      <c r="G94" s="84"/>
      <c r="H94" s="84"/>
      <c r="I94" s="84"/>
      <c r="J94" s="88"/>
      <c r="K94" s="16"/>
    </row>
    <row r="95" spans="4:11" ht="12" customHeight="1">
      <c r="D95" s="13"/>
      <c r="E95" s="8"/>
      <c r="F95" s="13"/>
      <c r="G95" s="84"/>
      <c r="H95" s="84"/>
      <c r="I95" s="84"/>
      <c r="J95" s="88"/>
      <c r="K95" s="16"/>
    </row>
    <row r="96" spans="4:11" ht="12" customHeight="1">
      <c r="D96" s="13"/>
      <c r="E96" s="8"/>
      <c r="F96" s="13"/>
      <c r="G96" s="84"/>
      <c r="H96" s="84"/>
      <c r="I96" s="84"/>
      <c r="J96" s="88"/>
      <c r="K96" s="16"/>
    </row>
    <row r="97" spans="4:11" ht="12" customHeight="1">
      <c r="D97" s="13"/>
      <c r="E97" s="8"/>
      <c r="F97" s="13"/>
      <c r="G97" s="84"/>
      <c r="H97" s="84"/>
      <c r="I97" s="84"/>
      <c r="J97" s="88"/>
      <c r="K97" s="16"/>
    </row>
    <row r="98" spans="4:11" ht="12" customHeight="1">
      <c r="D98" s="13"/>
      <c r="E98" s="8"/>
      <c r="F98" s="13"/>
      <c r="G98" s="84"/>
      <c r="H98" s="84"/>
      <c r="I98" s="84"/>
      <c r="J98" s="88"/>
      <c r="K98" s="16"/>
    </row>
    <row r="99" spans="4:11" ht="12" customHeight="1">
      <c r="D99" s="13"/>
      <c r="E99" s="8"/>
      <c r="F99" s="13"/>
      <c r="G99" s="84"/>
      <c r="H99" s="84"/>
      <c r="I99" s="84"/>
      <c r="J99" s="88"/>
      <c r="K99" s="16"/>
    </row>
    <row r="100" spans="4:11" ht="12" customHeight="1">
      <c r="D100" s="13"/>
      <c r="E100" s="8"/>
      <c r="F100" s="13"/>
      <c r="G100" s="84"/>
      <c r="H100" s="84"/>
      <c r="I100" s="84"/>
      <c r="J100" s="88"/>
      <c r="K100" s="16"/>
    </row>
    <row r="101" spans="4:11" ht="12" customHeight="1">
      <c r="D101" s="13"/>
      <c r="E101" s="8"/>
      <c r="F101" s="13"/>
      <c r="G101" s="84"/>
      <c r="H101" s="84"/>
      <c r="I101" s="84"/>
      <c r="J101" s="88"/>
      <c r="K101" s="16"/>
    </row>
    <row r="102" spans="4:11" ht="12" customHeight="1">
      <c r="D102" s="13"/>
      <c r="E102" s="8"/>
      <c r="F102" s="13"/>
      <c r="G102" s="84"/>
      <c r="H102" s="84"/>
      <c r="I102" s="84"/>
      <c r="J102" s="88"/>
      <c r="K102" s="16"/>
    </row>
    <row r="103" spans="4:11" ht="12" customHeight="1">
      <c r="D103" s="13"/>
      <c r="E103" s="8"/>
      <c r="F103" s="13"/>
      <c r="G103" s="84"/>
      <c r="H103" s="84"/>
      <c r="I103" s="84"/>
      <c r="J103" s="88"/>
      <c r="K103" s="16"/>
    </row>
    <row r="104" spans="4:11" ht="12" customHeight="1">
      <c r="D104" s="13"/>
      <c r="E104" s="8"/>
      <c r="F104" s="13"/>
      <c r="G104" s="84"/>
      <c r="H104" s="84"/>
      <c r="I104" s="84"/>
      <c r="J104" s="88"/>
      <c r="K104" s="16"/>
    </row>
    <row r="105" spans="4:11" ht="12" customHeight="1">
      <c r="D105" s="13"/>
      <c r="E105" s="8"/>
      <c r="F105" s="13"/>
      <c r="G105" s="84"/>
      <c r="H105" s="84"/>
      <c r="I105" s="84"/>
      <c r="J105" s="88"/>
      <c r="K105" s="16"/>
    </row>
    <row r="106" spans="4:11" ht="12" customHeight="1">
      <c r="D106" s="13"/>
      <c r="E106" s="8"/>
      <c r="F106" s="13"/>
      <c r="G106" s="84"/>
      <c r="H106" s="84"/>
      <c r="I106" s="84"/>
      <c r="J106" s="88"/>
      <c r="K106" s="16"/>
    </row>
    <row r="107" spans="4:11" ht="12" customHeight="1">
      <c r="D107" s="13"/>
      <c r="E107" s="8"/>
      <c r="F107" s="13"/>
      <c r="G107" s="84"/>
      <c r="H107" s="84"/>
      <c r="I107" s="84"/>
      <c r="J107" s="88"/>
      <c r="K107" s="16"/>
    </row>
    <row r="108" spans="4:11" ht="12" customHeight="1">
      <c r="D108" s="13"/>
      <c r="E108" s="8"/>
      <c r="F108" s="13"/>
      <c r="G108" s="84"/>
      <c r="H108" s="84"/>
      <c r="I108" s="84"/>
      <c r="J108" s="88"/>
      <c r="K108" s="16"/>
    </row>
    <row r="109" spans="4:11" ht="12" customHeight="1">
      <c r="D109" s="13"/>
      <c r="E109" s="8"/>
      <c r="F109" s="13"/>
      <c r="G109" s="84"/>
      <c r="H109" s="84"/>
      <c r="I109" s="84"/>
      <c r="J109" s="88"/>
      <c r="K109" s="16"/>
    </row>
    <row r="110" spans="4:11" ht="12" customHeight="1">
      <c r="D110" s="13"/>
      <c r="E110" s="8"/>
      <c r="F110" s="13"/>
      <c r="G110" s="84"/>
      <c r="H110" s="84"/>
      <c r="I110" s="84"/>
      <c r="J110" s="88"/>
      <c r="K110" s="16"/>
    </row>
    <row r="111" spans="4:11" ht="12" customHeight="1">
      <c r="D111" s="13"/>
      <c r="E111" s="8"/>
      <c r="F111" s="13"/>
      <c r="G111" s="84"/>
      <c r="H111" s="84"/>
      <c r="I111" s="84"/>
      <c r="J111" s="88"/>
      <c r="K111" s="16"/>
    </row>
    <row r="112" spans="4:11" ht="12" customHeight="1">
      <c r="D112" s="13"/>
      <c r="E112" s="8"/>
      <c r="F112" s="13"/>
      <c r="G112" s="84"/>
      <c r="H112" s="84"/>
      <c r="I112" s="84"/>
      <c r="J112" s="88"/>
      <c r="K112" s="16"/>
    </row>
    <row r="113" spans="4:11" ht="12" customHeight="1">
      <c r="D113" s="13"/>
      <c r="E113" s="8"/>
      <c r="F113" s="13"/>
      <c r="G113" s="84"/>
      <c r="H113" s="84"/>
      <c r="I113" s="84"/>
      <c r="J113" s="88"/>
      <c r="K113" s="16"/>
    </row>
    <row r="114" spans="4:11" ht="12" customHeight="1">
      <c r="D114" s="13"/>
      <c r="E114" s="8"/>
      <c r="F114" s="13"/>
      <c r="G114" s="84"/>
      <c r="H114" s="84"/>
      <c r="I114" s="84"/>
      <c r="J114" s="88"/>
      <c r="K114" s="16"/>
    </row>
    <row r="115" spans="4:11" ht="12" customHeight="1">
      <c r="D115" s="13"/>
      <c r="E115" s="8"/>
      <c r="F115" s="13"/>
      <c r="G115" s="84"/>
      <c r="H115" s="84"/>
      <c r="I115" s="84"/>
      <c r="J115" s="88"/>
      <c r="K115" s="16"/>
    </row>
    <row r="116" spans="4:11" ht="12" customHeight="1">
      <c r="D116" s="13"/>
      <c r="E116" s="8"/>
      <c r="F116" s="13"/>
      <c r="G116" s="84"/>
      <c r="H116" s="84"/>
      <c r="I116" s="84"/>
      <c r="J116" s="88"/>
      <c r="K116" s="16"/>
    </row>
    <row r="117" spans="4:11" ht="12" customHeight="1">
      <c r="D117" s="13"/>
      <c r="E117" s="8"/>
      <c r="F117" s="13"/>
      <c r="G117" s="84"/>
      <c r="H117" s="84"/>
      <c r="I117" s="84"/>
      <c r="J117" s="88"/>
      <c r="K117" s="16"/>
    </row>
    <row r="118" spans="4:11" ht="12" customHeight="1">
      <c r="D118" s="13"/>
      <c r="E118" s="8"/>
      <c r="F118" s="13"/>
      <c r="G118" s="84"/>
      <c r="H118" s="84"/>
      <c r="I118" s="84"/>
      <c r="J118" s="88"/>
      <c r="K118" s="16"/>
    </row>
    <row r="119" spans="4:11" ht="12" customHeight="1">
      <c r="D119" s="13"/>
      <c r="E119" s="8"/>
      <c r="F119" s="13"/>
      <c r="G119" s="84"/>
      <c r="H119" s="84"/>
      <c r="I119" s="84"/>
      <c r="J119" s="88"/>
      <c r="K119" s="16"/>
    </row>
    <row r="120" spans="4:11" ht="12" customHeight="1">
      <c r="D120" s="13"/>
      <c r="E120" s="8"/>
      <c r="F120" s="13"/>
      <c r="G120" s="84"/>
      <c r="H120" s="84"/>
      <c r="I120" s="84"/>
      <c r="J120" s="88"/>
      <c r="K120" s="16"/>
    </row>
    <row r="121" spans="4:11" ht="12" customHeight="1">
      <c r="D121" s="13"/>
      <c r="E121" s="8"/>
      <c r="F121" s="13"/>
      <c r="G121" s="84"/>
      <c r="H121" s="84"/>
      <c r="I121" s="84"/>
      <c r="J121" s="88"/>
      <c r="K121" s="16"/>
    </row>
    <row r="122" spans="4:11" ht="12" customHeight="1">
      <c r="D122" s="13"/>
      <c r="E122" s="8"/>
      <c r="F122" s="13"/>
      <c r="G122" s="84"/>
      <c r="H122" s="84"/>
      <c r="I122" s="84"/>
      <c r="J122" s="88"/>
      <c r="K122" s="16"/>
    </row>
    <row r="123" spans="4:11" ht="12" customHeight="1">
      <c r="D123" s="13"/>
      <c r="E123" s="8"/>
      <c r="F123" s="13"/>
      <c r="G123" s="84"/>
      <c r="H123" s="84"/>
      <c r="I123" s="84"/>
      <c r="J123" s="88"/>
      <c r="K123" s="16"/>
    </row>
    <row r="124" spans="4:11" ht="12" customHeight="1">
      <c r="D124" s="13"/>
      <c r="E124" s="8"/>
      <c r="F124" s="13"/>
      <c r="G124" s="84"/>
      <c r="H124" s="84"/>
      <c r="I124" s="84"/>
      <c r="J124" s="88"/>
      <c r="K124" s="16"/>
    </row>
    <row r="125" spans="4:11" ht="12" customHeight="1">
      <c r="D125" s="13"/>
      <c r="E125" s="8"/>
      <c r="F125" s="13"/>
      <c r="G125" s="84"/>
      <c r="H125" s="84"/>
      <c r="I125" s="84"/>
      <c r="J125" s="88"/>
      <c r="K125" s="16"/>
    </row>
    <row r="126" spans="4:11" ht="12" customHeight="1">
      <c r="D126" s="13"/>
      <c r="E126" s="8"/>
      <c r="F126" s="13"/>
      <c r="G126" s="84"/>
      <c r="H126" s="84"/>
      <c r="I126" s="84"/>
      <c r="J126" s="88"/>
      <c r="K126" s="16"/>
    </row>
    <row r="127" spans="4:11" ht="12" customHeight="1">
      <c r="D127" s="13"/>
      <c r="E127" s="8"/>
      <c r="F127" s="13"/>
      <c r="G127" s="84"/>
      <c r="H127" s="84"/>
      <c r="I127" s="84"/>
      <c r="J127" s="88"/>
      <c r="K127" s="16"/>
    </row>
    <row r="128" spans="4:11" ht="12" customHeight="1">
      <c r="D128" s="13"/>
      <c r="E128" s="8"/>
      <c r="F128" s="13"/>
      <c r="G128" s="84"/>
      <c r="H128" s="84"/>
      <c r="I128" s="84"/>
      <c r="J128" s="88"/>
      <c r="K128" s="16"/>
    </row>
    <row r="129" spans="4:11" ht="12" customHeight="1">
      <c r="D129" s="13"/>
      <c r="E129" s="8"/>
      <c r="F129" s="13"/>
      <c r="G129" s="84"/>
      <c r="H129" s="84"/>
      <c r="I129" s="84"/>
      <c r="J129" s="88"/>
      <c r="K129" s="16"/>
    </row>
    <row r="130" spans="4:11" ht="12" customHeight="1">
      <c r="D130" s="13"/>
      <c r="E130" s="8"/>
      <c r="F130" s="13"/>
      <c r="G130" s="84"/>
      <c r="H130" s="84"/>
      <c r="I130" s="84"/>
      <c r="J130" s="88"/>
      <c r="K130" s="16"/>
    </row>
    <row r="131" spans="4:11" ht="12" customHeight="1">
      <c r="D131" s="13"/>
      <c r="E131" s="8"/>
      <c r="F131" s="13"/>
      <c r="G131" s="84"/>
      <c r="H131" s="84"/>
      <c r="I131" s="84"/>
      <c r="J131" s="88"/>
      <c r="K131" s="16"/>
    </row>
    <row r="132" spans="4:11" ht="12" customHeight="1">
      <c r="D132" s="13"/>
      <c r="E132" s="8"/>
      <c r="F132" s="13"/>
      <c r="G132" s="84"/>
      <c r="H132" s="84"/>
      <c r="I132" s="84"/>
      <c r="J132" s="88"/>
      <c r="K132" s="16"/>
    </row>
    <row r="133" spans="4:11" ht="12" customHeight="1">
      <c r="D133" s="13"/>
      <c r="E133" s="8"/>
      <c r="F133" s="13"/>
      <c r="G133" s="84"/>
      <c r="H133" s="84"/>
      <c r="I133" s="84"/>
      <c r="J133" s="88"/>
      <c r="K133" s="16"/>
    </row>
    <row r="134" spans="4:11" ht="12" customHeight="1">
      <c r="D134" s="13"/>
      <c r="E134" s="8"/>
      <c r="F134" s="13"/>
      <c r="G134" s="84"/>
      <c r="H134" s="84"/>
      <c r="I134" s="84"/>
      <c r="J134" s="88"/>
      <c r="K134" s="16"/>
    </row>
    <row r="135" spans="4:11" ht="12" customHeight="1">
      <c r="D135" s="13"/>
      <c r="E135" s="8"/>
      <c r="F135" s="13"/>
      <c r="G135" s="84"/>
      <c r="H135" s="84"/>
      <c r="I135" s="84"/>
      <c r="J135" s="88"/>
      <c r="K135" s="16"/>
    </row>
    <row r="136" spans="4:11" ht="12" customHeight="1">
      <c r="D136" s="13"/>
      <c r="E136" s="8"/>
      <c r="F136" s="13"/>
      <c r="G136" s="84"/>
      <c r="H136" s="84"/>
      <c r="I136" s="84"/>
      <c r="J136" s="88"/>
      <c r="K136" s="16"/>
    </row>
    <row r="137" spans="4:11" ht="12" customHeight="1">
      <c r="D137" s="13"/>
      <c r="E137" s="8"/>
      <c r="F137" s="13"/>
      <c r="G137" s="84"/>
      <c r="H137" s="84"/>
      <c r="I137" s="84"/>
      <c r="J137" s="88"/>
      <c r="K137" s="16"/>
    </row>
    <row r="138" spans="4:11" ht="12" customHeight="1">
      <c r="D138" s="13"/>
      <c r="E138" s="8"/>
      <c r="F138" s="13"/>
      <c r="G138" s="84"/>
      <c r="H138" s="84"/>
      <c r="I138" s="84"/>
      <c r="J138" s="88"/>
      <c r="K138" s="16"/>
    </row>
    <row r="139" spans="4:11" ht="12" customHeight="1">
      <c r="D139" s="13"/>
      <c r="E139" s="8"/>
      <c r="F139" s="13"/>
      <c r="G139" s="84"/>
      <c r="H139" s="84"/>
      <c r="I139" s="84"/>
      <c r="J139" s="88"/>
      <c r="K139" s="16"/>
    </row>
    <row r="140" spans="4:11" ht="12" customHeight="1">
      <c r="D140" s="13"/>
      <c r="E140" s="8"/>
      <c r="F140" s="13"/>
      <c r="G140" s="84"/>
      <c r="H140" s="84"/>
      <c r="I140" s="84"/>
      <c r="J140" s="88"/>
      <c r="K140" s="16"/>
    </row>
    <row r="141" spans="4:11" ht="12" customHeight="1">
      <c r="D141" s="13"/>
      <c r="E141" s="8"/>
      <c r="F141" s="13"/>
      <c r="G141" s="84"/>
      <c r="H141" s="84"/>
      <c r="I141" s="84"/>
      <c r="J141" s="88"/>
      <c r="K141" s="16"/>
    </row>
    <row r="142" spans="4:11" ht="12" customHeight="1">
      <c r="D142" s="13"/>
      <c r="E142" s="8"/>
      <c r="F142" s="13"/>
      <c r="G142" s="84"/>
      <c r="H142" s="84"/>
      <c r="I142" s="84"/>
      <c r="J142" s="88"/>
      <c r="K142" s="16"/>
    </row>
    <row r="143" spans="4:11" ht="12" customHeight="1">
      <c r="D143" s="13"/>
      <c r="E143" s="8"/>
      <c r="F143" s="13"/>
      <c r="G143" s="84"/>
      <c r="H143" s="84"/>
      <c r="I143" s="84"/>
      <c r="J143" s="88"/>
      <c r="K143" s="16"/>
    </row>
    <row r="144" spans="4:11" ht="12" customHeight="1">
      <c r="D144" s="13"/>
      <c r="E144" s="8"/>
      <c r="F144" s="13"/>
      <c r="G144" s="84"/>
      <c r="H144" s="84"/>
      <c r="I144" s="84"/>
      <c r="J144" s="88"/>
      <c r="K144" s="16"/>
    </row>
    <row r="145" spans="4:11" ht="12" customHeight="1">
      <c r="D145" s="13"/>
      <c r="E145" s="8"/>
      <c r="F145" s="13"/>
      <c r="G145" s="84"/>
      <c r="H145" s="84"/>
      <c r="I145" s="84"/>
      <c r="J145" s="88"/>
      <c r="K145" s="16"/>
    </row>
    <row r="146" spans="4:11" ht="12" customHeight="1">
      <c r="D146" s="13"/>
      <c r="E146" s="8"/>
      <c r="F146" s="13"/>
      <c r="G146" s="84"/>
      <c r="H146" s="84"/>
      <c r="I146" s="84"/>
      <c r="J146" s="88"/>
      <c r="K146" s="16"/>
    </row>
    <row r="147" spans="4:11" ht="12" customHeight="1">
      <c r="D147" s="13"/>
      <c r="E147" s="8"/>
      <c r="F147" s="13"/>
      <c r="G147" s="84"/>
      <c r="H147" s="84"/>
      <c r="I147" s="84"/>
      <c r="J147" s="88"/>
      <c r="K147" s="16"/>
    </row>
    <row r="148" spans="4:11" ht="12" customHeight="1">
      <c r="D148" s="13"/>
      <c r="E148" s="8"/>
      <c r="F148" s="13"/>
      <c r="G148" s="84"/>
      <c r="H148" s="84"/>
      <c r="I148" s="84"/>
      <c r="J148" s="88"/>
      <c r="K148" s="16"/>
    </row>
    <row r="149" spans="4:11" ht="12" customHeight="1">
      <c r="D149" s="13"/>
      <c r="E149" s="8"/>
      <c r="F149" s="13"/>
      <c r="G149" s="84"/>
      <c r="H149" s="84"/>
      <c r="I149" s="84"/>
      <c r="J149" s="88"/>
      <c r="K149" s="16"/>
    </row>
    <row r="150" spans="4:11" ht="12" customHeight="1">
      <c r="D150" s="13"/>
      <c r="E150" s="8"/>
      <c r="F150" s="13"/>
      <c r="G150" s="84"/>
      <c r="H150" s="84"/>
      <c r="I150" s="84"/>
      <c r="J150" s="88"/>
      <c r="K150" s="16"/>
    </row>
    <row r="151" spans="4:11" ht="12" customHeight="1">
      <c r="D151" s="13"/>
      <c r="E151" s="8"/>
      <c r="F151" s="13"/>
      <c r="G151" s="84"/>
      <c r="H151" s="84"/>
      <c r="I151" s="84"/>
      <c r="J151" s="88"/>
      <c r="K151" s="16"/>
    </row>
    <row r="152" spans="4:11" ht="12" customHeight="1">
      <c r="D152" s="13"/>
      <c r="E152" s="8"/>
      <c r="F152" s="13"/>
      <c r="G152" s="84"/>
      <c r="H152" s="84"/>
      <c r="I152" s="84"/>
      <c r="J152" s="88"/>
      <c r="K152" s="16"/>
    </row>
    <row r="153" spans="4:11" ht="12" customHeight="1">
      <c r="D153" s="13"/>
      <c r="E153" s="8"/>
      <c r="F153" s="13"/>
      <c r="G153" s="84"/>
      <c r="H153" s="84"/>
      <c r="I153" s="84"/>
      <c r="J153" s="88"/>
      <c r="K153" s="16"/>
    </row>
    <row r="154" spans="4:11" ht="12" customHeight="1">
      <c r="D154" s="13"/>
      <c r="E154" s="8"/>
      <c r="F154" s="13"/>
      <c r="G154" s="84"/>
      <c r="H154" s="84"/>
      <c r="I154" s="84"/>
      <c r="J154" s="88"/>
      <c r="K154" s="16"/>
    </row>
    <row r="155" spans="4:11" ht="12" customHeight="1">
      <c r="D155" s="13"/>
      <c r="E155" s="8"/>
      <c r="F155" s="13"/>
      <c r="G155" s="84"/>
      <c r="H155" s="84"/>
      <c r="I155" s="84"/>
      <c r="J155" s="88"/>
      <c r="K155" s="16"/>
    </row>
    <row r="156" spans="4:11" ht="12" customHeight="1">
      <c r="D156" s="13"/>
      <c r="E156" s="8"/>
      <c r="F156" s="13"/>
      <c r="G156" s="84"/>
      <c r="H156" s="84"/>
      <c r="I156" s="84"/>
      <c r="J156" s="88"/>
      <c r="K156" s="16"/>
    </row>
    <row r="157" spans="4:11" ht="12" customHeight="1">
      <c r="D157" s="13"/>
      <c r="E157" s="8"/>
      <c r="F157" s="13"/>
      <c r="G157" s="84"/>
      <c r="H157" s="84"/>
      <c r="I157" s="84"/>
      <c r="J157" s="88"/>
      <c r="K157" s="16"/>
    </row>
    <row r="158" spans="4:11" ht="12" customHeight="1">
      <c r="D158" s="13"/>
      <c r="E158" s="8"/>
      <c r="F158" s="13"/>
      <c r="G158" s="84"/>
      <c r="H158" s="84"/>
      <c r="I158" s="84"/>
      <c r="J158" s="88"/>
      <c r="K158" s="16"/>
    </row>
    <row r="159" spans="4:11" ht="12" customHeight="1">
      <c r="D159" s="13"/>
      <c r="E159" s="8"/>
      <c r="F159" s="13"/>
      <c r="G159" s="84"/>
      <c r="H159" s="84"/>
      <c r="I159" s="84"/>
      <c r="J159" s="88"/>
      <c r="K159" s="16"/>
    </row>
    <row r="160" spans="4:11" ht="12" customHeight="1">
      <c r="D160" s="13"/>
      <c r="E160" s="8"/>
      <c r="F160" s="13"/>
      <c r="G160" s="84"/>
      <c r="H160" s="84"/>
      <c r="I160" s="84"/>
      <c r="J160" s="88"/>
      <c r="K160" s="16"/>
    </row>
    <row r="161" spans="4:11" ht="12" customHeight="1">
      <c r="D161" s="13"/>
      <c r="E161" s="8"/>
      <c r="F161" s="13"/>
      <c r="G161" s="84"/>
      <c r="H161" s="84"/>
      <c r="I161" s="84"/>
      <c r="J161" s="88"/>
      <c r="K161" s="16"/>
    </row>
    <row r="162" spans="4:11" ht="12" customHeight="1">
      <c r="D162" s="13"/>
      <c r="E162" s="8"/>
      <c r="F162" s="13"/>
      <c r="G162" s="84"/>
      <c r="H162" s="84"/>
      <c r="I162" s="84"/>
      <c r="J162" s="88"/>
      <c r="K162" s="16"/>
    </row>
    <row r="163" spans="4:11" ht="12" customHeight="1">
      <c r="D163" s="13"/>
      <c r="E163" s="8"/>
      <c r="F163" s="13"/>
      <c r="G163" s="84"/>
      <c r="H163" s="84"/>
      <c r="I163" s="84"/>
      <c r="J163" s="88"/>
      <c r="K163" s="16"/>
    </row>
    <row r="164" spans="4:11" ht="12" customHeight="1">
      <c r="D164" s="13"/>
      <c r="E164" s="8"/>
      <c r="F164" s="13"/>
      <c r="G164" s="84"/>
      <c r="H164" s="84"/>
      <c r="I164" s="84"/>
      <c r="J164" s="88"/>
      <c r="K164" s="16"/>
    </row>
    <row r="165" spans="4:11" ht="12" customHeight="1">
      <c r="D165" s="13"/>
      <c r="E165" s="8"/>
      <c r="F165" s="13"/>
      <c r="G165" s="84"/>
      <c r="H165" s="84"/>
      <c r="I165" s="84"/>
      <c r="J165" s="88"/>
      <c r="K165" s="16"/>
    </row>
    <row r="166" spans="4:11" ht="12" customHeight="1">
      <c r="D166" s="13"/>
      <c r="E166" s="8"/>
      <c r="F166" s="13"/>
      <c r="G166" s="84"/>
      <c r="H166" s="84"/>
      <c r="I166" s="84"/>
      <c r="J166" s="88"/>
      <c r="K166" s="16"/>
    </row>
    <row r="167" spans="4:11" ht="12" customHeight="1">
      <c r="D167" s="13"/>
      <c r="E167" s="8"/>
      <c r="F167" s="13"/>
      <c r="G167" s="84"/>
      <c r="H167" s="84"/>
      <c r="I167" s="84"/>
      <c r="J167" s="88"/>
      <c r="K167" s="16"/>
    </row>
    <row r="168" spans="4:11" ht="12" customHeight="1">
      <c r="D168" s="13"/>
      <c r="E168" s="8"/>
      <c r="F168" s="13"/>
      <c r="G168" s="84"/>
      <c r="H168" s="84"/>
      <c r="I168" s="84"/>
      <c r="J168" s="88"/>
      <c r="K168" s="16"/>
    </row>
    <row r="169" spans="4:11" ht="12" customHeight="1">
      <c r="D169" s="13"/>
      <c r="E169" s="8"/>
      <c r="F169" s="13"/>
      <c r="G169" s="84"/>
      <c r="H169" s="84"/>
      <c r="I169" s="84"/>
      <c r="J169" s="88"/>
      <c r="K169" s="16"/>
    </row>
    <row r="170" spans="4:11" ht="12" customHeight="1">
      <c r="D170" s="13"/>
      <c r="E170" s="8"/>
      <c r="F170" s="13"/>
      <c r="G170" s="84"/>
      <c r="H170" s="84"/>
      <c r="I170" s="84"/>
      <c r="J170" s="88"/>
      <c r="K170" s="16"/>
    </row>
    <row r="171" spans="4:11" ht="12" customHeight="1">
      <c r="D171" s="13"/>
      <c r="E171" s="8"/>
      <c r="F171" s="13"/>
      <c r="G171" s="84"/>
      <c r="H171" s="84"/>
      <c r="I171" s="84"/>
      <c r="J171" s="88"/>
      <c r="K171" s="16"/>
    </row>
    <row r="172" spans="4:11" ht="12" customHeight="1">
      <c r="D172" s="13"/>
      <c r="E172" s="8"/>
      <c r="F172" s="13"/>
      <c r="G172" s="84"/>
      <c r="H172" s="84"/>
      <c r="I172" s="84"/>
      <c r="J172" s="88"/>
      <c r="K172" s="16"/>
    </row>
    <row r="173" spans="4:11" ht="12" customHeight="1">
      <c r="D173" s="13"/>
      <c r="E173" s="8"/>
      <c r="F173" s="13"/>
      <c r="G173" s="84"/>
      <c r="H173" s="84"/>
      <c r="I173" s="84"/>
      <c r="J173" s="88"/>
      <c r="K173" s="16"/>
    </row>
    <row r="174" spans="4:11" ht="12" customHeight="1">
      <c r="D174" s="13"/>
      <c r="E174" s="8"/>
      <c r="F174" s="13"/>
      <c r="G174" s="84"/>
      <c r="H174" s="84"/>
      <c r="I174" s="84"/>
      <c r="J174" s="88"/>
      <c r="K174" s="16"/>
    </row>
    <row r="175" spans="4:11" ht="12" customHeight="1">
      <c r="D175" s="13"/>
      <c r="E175" s="8"/>
      <c r="F175" s="13"/>
      <c r="G175" s="84"/>
      <c r="H175" s="84"/>
      <c r="I175" s="84"/>
      <c r="J175" s="88"/>
      <c r="K175" s="16"/>
    </row>
    <row r="176" spans="4:11" ht="12" customHeight="1">
      <c r="D176" s="13"/>
      <c r="E176" s="8"/>
      <c r="F176" s="13"/>
      <c r="G176" s="84"/>
      <c r="H176" s="84"/>
      <c r="I176" s="84"/>
      <c r="J176" s="88"/>
      <c r="K176" s="16"/>
    </row>
    <row r="177" spans="4:11" ht="12" customHeight="1">
      <c r="D177" s="13"/>
      <c r="E177" s="8"/>
      <c r="F177" s="13"/>
      <c r="G177" s="84"/>
      <c r="H177" s="84"/>
      <c r="I177" s="84"/>
      <c r="J177" s="88"/>
      <c r="K177" s="16"/>
    </row>
    <row r="178" spans="4:11" ht="12" customHeight="1">
      <c r="D178" s="13"/>
      <c r="E178" s="8"/>
      <c r="F178" s="13"/>
      <c r="G178" s="84"/>
      <c r="H178" s="84"/>
      <c r="I178" s="84"/>
      <c r="J178" s="88"/>
      <c r="K178" s="16"/>
    </row>
    <row r="179" spans="4:11" ht="12" customHeight="1">
      <c r="D179" s="13"/>
      <c r="E179" s="8"/>
      <c r="F179" s="13"/>
      <c r="G179" s="84"/>
      <c r="H179" s="84"/>
      <c r="I179" s="84"/>
      <c r="J179" s="88"/>
      <c r="K179" s="16"/>
    </row>
    <row r="180" spans="4:11" ht="12" customHeight="1">
      <c r="D180" s="13"/>
      <c r="E180" s="8"/>
      <c r="F180" s="13"/>
      <c r="G180" s="84"/>
      <c r="H180" s="84"/>
      <c r="I180" s="84"/>
      <c r="J180" s="88"/>
      <c r="K180" s="16"/>
    </row>
    <row r="181" spans="4:11" ht="12" customHeight="1">
      <c r="D181" s="13"/>
      <c r="E181" s="8"/>
      <c r="F181" s="13"/>
      <c r="G181" s="84"/>
      <c r="H181" s="84"/>
      <c r="I181" s="84"/>
      <c r="J181" s="88"/>
      <c r="K181" s="16"/>
    </row>
    <row r="182" spans="4:11" ht="12" customHeight="1">
      <c r="D182" s="13"/>
      <c r="E182" s="8"/>
      <c r="F182" s="13"/>
      <c r="G182" s="84"/>
      <c r="H182" s="84"/>
      <c r="I182" s="84"/>
      <c r="J182" s="88"/>
      <c r="K182" s="16"/>
    </row>
    <row r="183" spans="4:11" ht="12" customHeight="1">
      <c r="D183" s="13"/>
      <c r="E183" s="8"/>
      <c r="F183" s="13"/>
      <c r="G183" s="84"/>
      <c r="H183" s="84"/>
      <c r="I183" s="84"/>
      <c r="J183" s="88"/>
      <c r="K183" s="16"/>
    </row>
    <row r="184" spans="4:11" ht="12" customHeight="1">
      <c r="D184" s="13"/>
      <c r="E184" s="8"/>
      <c r="F184" s="13"/>
      <c r="G184" s="84"/>
      <c r="H184" s="84"/>
      <c r="I184" s="84"/>
      <c r="J184" s="88"/>
      <c r="K184" s="16"/>
    </row>
    <row r="185" spans="4:11" ht="12" customHeight="1">
      <c r="D185" s="13"/>
      <c r="E185" s="8"/>
      <c r="F185" s="13"/>
      <c r="G185" s="84"/>
      <c r="H185" s="84"/>
      <c r="I185" s="84"/>
      <c r="J185" s="88"/>
      <c r="K185" s="16"/>
    </row>
    <row r="186" spans="4:11" ht="12" customHeight="1">
      <c r="D186" s="13"/>
      <c r="E186" s="8"/>
      <c r="F186" s="13"/>
      <c r="G186" s="84"/>
      <c r="H186" s="84"/>
      <c r="I186" s="84"/>
      <c r="J186" s="88"/>
      <c r="K186" s="16"/>
    </row>
    <row r="187" spans="4:11" ht="12" customHeight="1">
      <c r="D187" s="13"/>
      <c r="E187" s="8"/>
      <c r="F187" s="13"/>
      <c r="G187" s="84"/>
      <c r="H187" s="84"/>
      <c r="I187" s="84"/>
      <c r="J187" s="88"/>
      <c r="K187" s="16"/>
    </row>
    <row r="188" spans="4:11" ht="12" customHeight="1">
      <c r="D188" s="13"/>
      <c r="E188" s="8"/>
      <c r="F188" s="13"/>
      <c r="G188" s="84"/>
      <c r="H188" s="84"/>
      <c r="I188" s="84"/>
      <c r="J188" s="88"/>
      <c r="K188" s="16"/>
    </row>
    <row r="189" spans="4:11" ht="12" customHeight="1">
      <c r="D189" s="13"/>
      <c r="E189" s="8"/>
      <c r="F189" s="13"/>
      <c r="G189" s="84"/>
      <c r="H189" s="84"/>
      <c r="I189" s="84"/>
      <c r="J189" s="88"/>
      <c r="K189" s="16"/>
    </row>
    <row r="190" spans="4:11" ht="12" customHeight="1">
      <c r="D190" s="13"/>
      <c r="E190" s="8"/>
      <c r="F190" s="13"/>
      <c r="G190" s="84"/>
      <c r="H190" s="84"/>
      <c r="I190" s="84"/>
      <c r="J190" s="88"/>
      <c r="K190" s="16"/>
    </row>
    <row r="191" spans="4:11" ht="12" customHeight="1">
      <c r="D191" s="13"/>
      <c r="E191" s="8"/>
      <c r="F191" s="13"/>
      <c r="G191" s="84"/>
      <c r="H191" s="84"/>
      <c r="I191" s="84"/>
      <c r="J191" s="88"/>
      <c r="K191" s="16"/>
    </row>
    <row r="192" spans="4:11" ht="12" customHeight="1">
      <c r="D192" s="13"/>
      <c r="E192" s="8"/>
      <c r="F192" s="13"/>
      <c r="G192" s="84"/>
      <c r="H192" s="84"/>
      <c r="I192" s="84"/>
      <c r="J192" s="88"/>
      <c r="K192" s="16"/>
    </row>
    <row r="193" spans="4:11" ht="12" customHeight="1">
      <c r="D193" s="13"/>
      <c r="E193" s="8"/>
      <c r="F193" s="13"/>
      <c r="G193" s="84"/>
      <c r="H193" s="84"/>
      <c r="I193" s="84"/>
      <c r="J193" s="88"/>
      <c r="K193" s="16"/>
    </row>
    <row r="194" spans="4:11" ht="12" customHeight="1">
      <c r="D194" s="13"/>
      <c r="E194" s="8"/>
      <c r="F194" s="13"/>
      <c r="G194" s="84"/>
      <c r="H194" s="84"/>
      <c r="I194" s="84"/>
      <c r="J194" s="88"/>
      <c r="K194" s="16"/>
    </row>
    <row r="195" spans="4:11" ht="12" customHeight="1">
      <c r="D195" s="13"/>
      <c r="E195" s="8"/>
      <c r="F195" s="13"/>
      <c r="G195" s="84"/>
      <c r="H195" s="84"/>
      <c r="I195" s="84"/>
      <c r="J195" s="88"/>
      <c r="K195" s="16"/>
    </row>
    <row r="196" spans="4:11" ht="12" customHeight="1">
      <c r="D196" s="13"/>
      <c r="E196" s="8"/>
      <c r="F196" s="13"/>
      <c r="G196" s="84"/>
      <c r="H196" s="84"/>
      <c r="I196" s="84"/>
      <c r="J196" s="88"/>
      <c r="K196" s="16"/>
    </row>
    <row r="197" spans="4:11" ht="12" customHeight="1">
      <c r="D197" s="13"/>
      <c r="E197" s="8"/>
      <c r="F197" s="13"/>
      <c r="G197" s="84"/>
      <c r="H197" s="84"/>
      <c r="I197" s="84"/>
      <c r="J197" s="88"/>
      <c r="K197" s="16"/>
    </row>
    <row r="198" spans="4:11" ht="12" customHeight="1">
      <c r="D198" s="13"/>
      <c r="E198" s="8"/>
      <c r="F198" s="13"/>
      <c r="G198" s="84"/>
      <c r="H198" s="84"/>
      <c r="I198" s="84"/>
      <c r="J198" s="88"/>
      <c r="K198" s="16"/>
    </row>
    <row r="199" spans="4:11" ht="12" customHeight="1">
      <c r="D199" s="13"/>
      <c r="E199" s="8"/>
      <c r="F199" s="13"/>
      <c r="G199" s="84"/>
      <c r="H199" s="84"/>
      <c r="I199" s="84"/>
      <c r="J199" s="88"/>
      <c r="K199" s="16"/>
    </row>
    <row r="200" spans="4:11" ht="12" customHeight="1">
      <c r="D200" s="13"/>
      <c r="E200" s="8"/>
      <c r="F200" s="13"/>
      <c r="G200" s="84"/>
      <c r="H200" s="84"/>
      <c r="I200" s="84"/>
      <c r="J200" s="88"/>
      <c r="K200" s="16"/>
    </row>
    <row r="201" spans="4:11" ht="12" customHeight="1">
      <c r="D201" s="13"/>
      <c r="E201" s="8"/>
      <c r="F201" s="13"/>
      <c r="G201" s="84"/>
      <c r="H201" s="84"/>
      <c r="I201" s="84"/>
      <c r="J201" s="88"/>
      <c r="K201" s="16"/>
    </row>
    <row r="202" spans="4:11" ht="12" customHeight="1">
      <c r="D202" s="13"/>
      <c r="E202" s="8"/>
      <c r="F202" s="13"/>
      <c r="G202" s="84"/>
      <c r="H202" s="84"/>
      <c r="I202" s="84"/>
      <c r="J202" s="88"/>
      <c r="K202" s="16"/>
    </row>
    <row r="203" spans="4:11" ht="12" customHeight="1">
      <c r="D203" s="13"/>
      <c r="E203" s="8"/>
      <c r="F203" s="13"/>
      <c r="G203" s="84"/>
      <c r="H203" s="84"/>
      <c r="I203" s="84"/>
      <c r="J203" s="88"/>
      <c r="K203" s="16"/>
    </row>
    <row r="204" spans="4:11" ht="12" customHeight="1">
      <c r="D204" s="13"/>
      <c r="E204" s="8"/>
      <c r="F204" s="13"/>
      <c r="G204" s="84"/>
      <c r="H204" s="84"/>
      <c r="I204" s="84"/>
      <c r="J204" s="88"/>
      <c r="K204" s="16"/>
    </row>
    <row r="205" spans="4:11" ht="12" customHeight="1">
      <c r="D205" s="13"/>
      <c r="E205" s="8"/>
      <c r="F205" s="13"/>
      <c r="G205" s="84"/>
      <c r="H205" s="84"/>
      <c r="I205" s="84"/>
      <c r="J205" s="88"/>
      <c r="K205" s="16"/>
    </row>
    <row r="206" spans="4:11" ht="12" customHeight="1">
      <c r="D206" s="13"/>
      <c r="E206" s="8"/>
      <c r="F206" s="13"/>
      <c r="G206" s="84"/>
      <c r="H206" s="84"/>
      <c r="I206" s="84"/>
      <c r="J206" s="88"/>
      <c r="K206" s="16"/>
    </row>
    <row r="207" spans="4:11" ht="12" customHeight="1">
      <c r="D207" s="13"/>
      <c r="E207" s="8"/>
      <c r="F207" s="13"/>
      <c r="G207" s="84"/>
      <c r="H207" s="84"/>
      <c r="I207" s="84"/>
      <c r="J207" s="88"/>
      <c r="K207" s="16"/>
    </row>
    <row r="208" spans="4:11" ht="12" customHeight="1">
      <c r="D208" s="13"/>
      <c r="E208" s="8"/>
      <c r="F208" s="13"/>
      <c r="G208" s="84"/>
      <c r="H208" s="84"/>
      <c r="I208" s="84"/>
      <c r="J208" s="88"/>
      <c r="K208" s="16"/>
    </row>
    <row r="209" spans="4:11" ht="12" customHeight="1">
      <c r="D209" s="13"/>
      <c r="E209" s="8"/>
      <c r="F209" s="13"/>
      <c r="G209" s="84"/>
      <c r="H209" s="84"/>
      <c r="I209" s="84"/>
      <c r="J209" s="88"/>
      <c r="K209" s="16"/>
    </row>
    <row r="210" spans="4:11" ht="12" customHeight="1">
      <c r="D210" s="13"/>
      <c r="E210" s="8"/>
      <c r="F210" s="13"/>
      <c r="G210" s="84"/>
      <c r="H210" s="84"/>
      <c r="I210" s="84"/>
      <c r="J210" s="88"/>
      <c r="K210" s="16"/>
    </row>
    <row r="211" spans="4:11" ht="12" customHeight="1">
      <c r="D211" s="13"/>
      <c r="E211" s="8"/>
      <c r="F211" s="13"/>
      <c r="G211" s="84"/>
      <c r="H211" s="84"/>
      <c r="I211" s="84"/>
      <c r="J211" s="88"/>
      <c r="K211" s="16"/>
    </row>
    <row r="212" spans="4:11" ht="12" customHeight="1">
      <c r="D212" s="13"/>
      <c r="E212" s="8"/>
      <c r="F212" s="13"/>
      <c r="G212" s="84"/>
      <c r="H212" s="84"/>
      <c r="I212" s="84"/>
      <c r="J212" s="88"/>
      <c r="K212" s="16"/>
    </row>
    <row r="213" spans="4:11" ht="12" customHeight="1">
      <c r="D213" s="13"/>
      <c r="E213" s="8"/>
      <c r="F213" s="13"/>
      <c r="G213" s="84"/>
      <c r="H213" s="84"/>
      <c r="I213" s="84"/>
      <c r="J213" s="88"/>
      <c r="K213" s="16"/>
    </row>
    <row r="214" spans="4:11" ht="12" customHeight="1">
      <c r="D214" s="13"/>
      <c r="E214" s="8"/>
      <c r="F214" s="13"/>
      <c r="G214" s="84"/>
      <c r="H214" s="84"/>
      <c r="I214" s="84"/>
      <c r="J214" s="88"/>
      <c r="K214" s="16"/>
    </row>
    <row r="215" spans="4:11" ht="12" customHeight="1">
      <c r="D215" s="13"/>
      <c r="E215" s="8"/>
      <c r="F215" s="13"/>
      <c r="G215" s="84"/>
      <c r="H215" s="84"/>
      <c r="I215" s="84"/>
      <c r="J215" s="88"/>
      <c r="K215" s="16"/>
    </row>
    <row r="216" spans="4:11" ht="12" customHeight="1">
      <c r="D216" s="13"/>
      <c r="E216" s="8"/>
      <c r="F216" s="13"/>
      <c r="G216" s="84"/>
      <c r="H216" s="84"/>
      <c r="I216" s="84"/>
      <c r="J216" s="88"/>
      <c r="K216" s="16"/>
    </row>
    <row r="217" spans="4:11" ht="12" customHeight="1">
      <c r="D217" s="13"/>
      <c r="E217" s="8"/>
      <c r="F217" s="13"/>
      <c r="G217" s="84"/>
      <c r="H217" s="84"/>
      <c r="I217" s="84"/>
      <c r="J217" s="88"/>
      <c r="K217" s="16"/>
    </row>
    <row r="218" spans="4:11" ht="12" customHeight="1">
      <c r="D218" s="13"/>
      <c r="E218" s="8"/>
      <c r="F218" s="13"/>
      <c r="G218" s="84"/>
      <c r="H218" s="84"/>
      <c r="I218" s="84"/>
      <c r="J218" s="88"/>
      <c r="K218" s="16"/>
    </row>
    <row r="219" spans="4:11" ht="12" customHeight="1">
      <c r="D219" s="13"/>
      <c r="E219" s="8"/>
      <c r="F219" s="13"/>
      <c r="G219" s="84"/>
      <c r="H219" s="84"/>
      <c r="I219" s="84"/>
      <c r="J219" s="88"/>
      <c r="K219" s="16"/>
    </row>
    <row r="220" spans="4:11" ht="12" customHeight="1">
      <c r="D220" s="13"/>
      <c r="E220" s="8"/>
      <c r="F220" s="13"/>
      <c r="G220" s="84"/>
      <c r="H220" s="84"/>
      <c r="I220" s="84"/>
      <c r="J220" s="88"/>
      <c r="K220" s="16"/>
    </row>
    <row r="221" spans="4:11" ht="12" customHeight="1">
      <c r="D221" s="13"/>
      <c r="E221" s="8"/>
      <c r="F221" s="13"/>
      <c r="G221" s="84"/>
      <c r="H221" s="84"/>
      <c r="I221" s="84"/>
      <c r="J221" s="88"/>
      <c r="K221" s="16"/>
    </row>
    <row r="222" spans="4:11" ht="12" customHeight="1">
      <c r="D222" s="13"/>
      <c r="E222" s="8"/>
      <c r="F222" s="13"/>
      <c r="G222" s="84"/>
      <c r="H222" s="84"/>
      <c r="I222" s="84"/>
      <c r="J222" s="88"/>
      <c r="K222" s="16"/>
    </row>
    <row r="223" spans="4:11" ht="12" customHeight="1">
      <c r="D223" s="13"/>
      <c r="E223" s="8"/>
      <c r="F223" s="13"/>
      <c r="G223" s="84"/>
      <c r="H223" s="84"/>
      <c r="I223" s="84"/>
      <c r="J223" s="88"/>
      <c r="K223" s="16"/>
    </row>
    <row r="224" spans="4:11" ht="12" customHeight="1">
      <c r="D224" s="13"/>
      <c r="E224" s="8"/>
      <c r="F224" s="13"/>
      <c r="G224" s="84"/>
      <c r="H224" s="84"/>
      <c r="I224" s="84"/>
      <c r="J224" s="88"/>
      <c r="K224" s="16"/>
    </row>
    <row r="225" spans="4:11" ht="12" customHeight="1">
      <c r="D225" s="13"/>
      <c r="E225" s="8"/>
      <c r="F225" s="13"/>
      <c r="G225" s="84"/>
      <c r="H225" s="84"/>
      <c r="I225" s="84"/>
      <c r="J225" s="88"/>
      <c r="K225" s="16"/>
    </row>
    <row r="226" spans="4:11" ht="12" customHeight="1">
      <c r="D226" s="13"/>
      <c r="E226" s="8"/>
      <c r="F226" s="13"/>
      <c r="G226" s="84"/>
      <c r="H226" s="84"/>
      <c r="I226" s="84"/>
      <c r="J226" s="88"/>
      <c r="K226" s="16"/>
    </row>
    <row r="227" spans="4:11" ht="12" customHeight="1">
      <c r="D227" s="13"/>
      <c r="E227" s="8"/>
      <c r="F227" s="13"/>
      <c r="G227" s="84"/>
      <c r="H227" s="84"/>
      <c r="I227" s="84"/>
      <c r="J227" s="88"/>
      <c r="K227" s="16"/>
    </row>
    <row r="228" spans="4:11" ht="12" customHeight="1">
      <c r="D228" s="13"/>
      <c r="E228" s="8"/>
      <c r="F228" s="13"/>
      <c r="G228" s="84"/>
      <c r="H228" s="84"/>
      <c r="I228" s="84"/>
      <c r="J228" s="88"/>
      <c r="K228" s="16"/>
    </row>
    <row r="229" spans="4:11" ht="12" customHeight="1">
      <c r="D229" s="13"/>
      <c r="E229" s="8"/>
      <c r="F229" s="13"/>
      <c r="G229" s="84"/>
      <c r="H229" s="84"/>
      <c r="I229" s="84"/>
      <c r="J229" s="88"/>
      <c r="K229" s="16"/>
    </row>
    <row r="230" spans="4:11" ht="12" customHeight="1">
      <c r="D230" s="13"/>
      <c r="E230" s="8"/>
      <c r="F230" s="13"/>
      <c r="G230" s="84"/>
      <c r="H230" s="84"/>
      <c r="I230" s="84"/>
      <c r="J230" s="88"/>
      <c r="K230" s="16"/>
    </row>
    <row r="231" spans="4:11" ht="12" customHeight="1">
      <c r="D231" s="13"/>
      <c r="E231" s="8"/>
      <c r="F231" s="13"/>
      <c r="G231" s="84"/>
      <c r="H231" s="84"/>
      <c r="I231" s="84"/>
      <c r="J231" s="88"/>
      <c r="K231" s="16"/>
    </row>
    <row r="232" spans="4:11" ht="12" customHeight="1">
      <c r="D232" s="13"/>
      <c r="E232" s="8"/>
      <c r="F232" s="13"/>
      <c r="G232" s="84"/>
      <c r="H232" s="84"/>
      <c r="I232" s="84"/>
      <c r="J232" s="88"/>
      <c r="K232" s="16"/>
    </row>
    <row r="233" spans="4:11" ht="12" customHeight="1">
      <c r="D233" s="13"/>
      <c r="E233" s="8"/>
      <c r="F233" s="13"/>
      <c r="G233" s="84"/>
      <c r="H233" s="84"/>
      <c r="I233" s="84"/>
      <c r="J233" s="88"/>
      <c r="K233" s="16"/>
    </row>
    <row r="234" spans="4:11" ht="12" customHeight="1">
      <c r="D234" s="13"/>
      <c r="E234" s="8"/>
      <c r="F234" s="13"/>
      <c r="G234" s="84"/>
      <c r="H234" s="84"/>
      <c r="I234" s="84"/>
      <c r="J234" s="88"/>
      <c r="K234" s="16"/>
    </row>
    <row r="235" spans="4:11" ht="12" customHeight="1">
      <c r="D235" s="13"/>
      <c r="E235" s="8"/>
      <c r="F235" s="13"/>
      <c r="G235" s="84"/>
      <c r="H235" s="84"/>
      <c r="I235" s="84"/>
      <c r="J235" s="88"/>
      <c r="K235" s="16"/>
    </row>
    <row r="236" spans="4:11" ht="12" customHeight="1">
      <c r="D236" s="13"/>
      <c r="E236" s="8"/>
      <c r="F236" s="13"/>
      <c r="G236" s="84"/>
      <c r="H236" s="84"/>
      <c r="I236" s="84"/>
      <c r="J236" s="88"/>
      <c r="K236" s="16"/>
    </row>
    <row r="237" spans="4:11" ht="12" customHeight="1">
      <c r="D237" s="13"/>
      <c r="E237" s="8"/>
      <c r="F237" s="13"/>
      <c r="G237" s="84"/>
      <c r="H237" s="84"/>
      <c r="I237" s="84"/>
      <c r="J237" s="88"/>
      <c r="K237" s="16"/>
    </row>
    <row r="238" spans="4:11" ht="12" customHeight="1">
      <c r="D238" s="13"/>
      <c r="E238" s="8"/>
      <c r="F238" s="13"/>
      <c r="G238" s="84"/>
      <c r="H238" s="84"/>
      <c r="I238" s="84"/>
      <c r="J238" s="88"/>
      <c r="K238" s="16"/>
    </row>
    <row r="239" spans="4:11" ht="12" customHeight="1">
      <c r="D239" s="13"/>
      <c r="E239" s="8"/>
      <c r="F239" s="13"/>
      <c r="G239" s="84"/>
      <c r="H239" s="84"/>
      <c r="I239" s="84"/>
      <c r="J239" s="88"/>
      <c r="K239" s="16"/>
    </row>
    <row r="240" spans="4:11" ht="12" customHeight="1">
      <c r="D240" s="13"/>
      <c r="E240" s="8"/>
      <c r="F240" s="13"/>
      <c r="G240" s="84"/>
      <c r="H240" s="84"/>
      <c r="I240" s="84"/>
      <c r="J240" s="88"/>
      <c r="K240" s="16"/>
    </row>
    <row r="241" spans="4:11" ht="12" customHeight="1">
      <c r="D241" s="13"/>
      <c r="E241" s="8"/>
      <c r="F241" s="13"/>
      <c r="G241" s="84"/>
      <c r="H241" s="84"/>
      <c r="I241" s="84"/>
      <c r="J241" s="88"/>
      <c r="K241" s="16"/>
    </row>
    <row r="242" spans="4:11" ht="12" customHeight="1">
      <c r="D242" s="13"/>
      <c r="E242" s="8"/>
      <c r="F242" s="13"/>
      <c r="G242" s="84"/>
      <c r="H242" s="84"/>
      <c r="I242" s="84"/>
      <c r="J242" s="88"/>
      <c r="K242" s="16"/>
    </row>
    <row r="243" spans="4:11" ht="12" customHeight="1">
      <c r="D243" s="13"/>
      <c r="E243" s="8"/>
      <c r="F243" s="13"/>
      <c r="G243" s="84"/>
      <c r="H243" s="84"/>
      <c r="I243" s="84"/>
      <c r="J243" s="88"/>
      <c r="K243" s="16"/>
    </row>
    <row r="244" spans="4:11" ht="12" customHeight="1">
      <c r="D244" s="13"/>
      <c r="E244" s="8"/>
      <c r="F244" s="13"/>
      <c r="G244" s="84"/>
      <c r="H244" s="84"/>
      <c r="I244" s="84"/>
      <c r="J244" s="88"/>
      <c r="K244" s="16"/>
    </row>
    <row r="245" spans="4:11" ht="12" customHeight="1">
      <c r="D245" s="13"/>
      <c r="E245" s="8"/>
      <c r="F245" s="13"/>
      <c r="G245" s="84"/>
      <c r="H245" s="84"/>
      <c r="I245" s="84"/>
      <c r="J245" s="88"/>
      <c r="K245" s="16"/>
    </row>
    <row r="246" spans="4:11" ht="12" customHeight="1">
      <c r="D246" s="13"/>
      <c r="E246" s="8"/>
      <c r="F246" s="13"/>
      <c r="G246" s="84"/>
      <c r="H246" s="84"/>
      <c r="I246" s="84"/>
      <c r="J246" s="88"/>
      <c r="K246" s="16"/>
    </row>
    <row r="247" spans="4:11" ht="12" customHeight="1">
      <c r="D247" s="13"/>
      <c r="E247" s="8"/>
      <c r="F247" s="13"/>
      <c r="G247" s="84"/>
      <c r="H247" s="84"/>
      <c r="I247" s="84"/>
      <c r="J247" s="88"/>
      <c r="K247" s="16"/>
    </row>
    <row r="248" spans="4:11" ht="12" customHeight="1">
      <c r="D248" s="13"/>
      <c r="E248" s="8"/>
      <c r="F248" s="13"/>
      <c r="G248" s="84"/>
      <c r="H248" s="84"/>
      <c r="I248" s="84"/>
      <c r="J248" s="88"/>
      <c r="K248" s="16"/>
    </row>
    <row r="249" spans="4:11" ht="12" customHeight="1">
      <c r="D249" s="13"/>
      <c r="E249" s="8"/>
      <c r="F249" s="13"/>
      <c r="G249" s="84"/>
      <c r="H249" s="84"/>
      <c r="I249" s="84"/>
      <c r="J249" s="88"/>
      <c r="K249" s="16"/>
    </row>
    <row r="250" spans="4:11" ht="12" customHeight="1">
      <c r="D250" s="13"/>
      <c r="E250" s="8"/>
      <c r="F250" s="13"/>
      <c r="G250" s="84"/>
      <c r="H250" s="84"/>
      <c r="I250" s="84"/>
      <c r="J250" s="88"/>
      <c r="K250" s="16"/>
    </row>
    <row r="251" spans="4:11" ht="12" customHeight="1">
      <c r="D251" s="13"/>
      <c r="E251" s="8"/>
      <c r="F251" s="13"/>
      <c r="G251" s="84"/>
      <c r="H251" s="84"/>
      <c r="I251" s="84"/>
      <c r="J251" s="88"/>
      <c r="K251" s="16"/>
    </row>
    <row r="252" spans="4:11" ht="12" customHeight="1">
      <c r="D252" s="13"/>
      <c r="E252" s="8"/>
      <c r="F252" s="13"/>
      <c r="G252" s="84"/>
      <c r="H252" s="84"/>
      <c r="I252" s="84"/>
      <c r="J252" s="88"/>
      <c r="K252" s="16"/>
    </row>
    <row r="253" spans="4:11" ht="12" customHeight="1">
      <c r="D253" s="13"/>
      <c r="E253" s="8"/>
      <c r="F253" s="13"/>
      <c r="G253" s="84"/>
      <c r="H253" s="84"/>
      <c r="I253" s="84"/>
      <c r="J253" s="88"/>
      <c r="K253" s="16"/>
    </row>
    <row r="254" spans="4:11" ht="12" customHeight="1">
      <c r="D254" s="13"/>
      <c r="E254" s="8"/>
      <c r="F254" s="13"/>
      <c r="G254" s="84"/>
      <c r="H254" s="84"/>
      <c r="I254" s="84"/>
      <c r="J254" s="88"/>
      <c r="K254" s="16"/>
    </row>
    <row r="255" spans="4:11" ht="12" customHeight="1">
      <c r="D255" s="13"/>
      <c r="E255" s="8"/>
      <c r="F255" s="13"/>
      <c r="G255" s="84"/>
      <c r="H255" s="84"/>
      <c r="I255" s="84"/>
      <c r="J255" s="88"/>
      <c r="K255" s="16"/>
    </row>
    <row r="256" spans="4:11" ht="12" customHeight="1">
      <c r="D256" s="13"/>
      <c r="E256" s="8"/>
      <c r="F256" s="13"/>
      <c r="G256" s="84"/>
      <c r="H256" s="84"/>
      <c r="I256" s="84"/>
      <c r="J256" s="88"/>
      <c r="K256" s="16"/>
    </row>
    <row r="257" spans="4:11" ht="12" customHeight="1">
      <c r="D257" s="13"/>
      <c r="E257" s="8"/>
      <c r="F257" s="13"/>
      <c r="G257" s="84"/>
      <c r="H257" s="84"/>
      <c r="I257" s="84"/>
      <c r="J257" s="88"/>
      <c r="K257" s="16"/>
    </row>
    <row r="258" spans="4:11" ht="12" customHeight="1">
      <c r="D258" s="13"/>
      <c r="E258" s="8"/>
      <c r="F258" s="13"/>
      <c r="G258" s="84"/>
      <c r="H258" s="84"/>
      <c r="I258" s="84"/>
      <c r="J258" s="88"/>
      <c r="K258" s="16"/>
    </row>
    <row r="259" spans="4:11" ht="12" customHeight="1">
      <c r="D259" s="13"/>
      <c r="E259" s="8"/>
      <c r="F259" s="13"/>
      <c r="G259" s="84"/>
      <c r="H259" s="84"/>
      <c r="I259" s="84"/>
      <c r="J259" s="88"/>
      <c r="K259" s="16"/>
    </row>
    <row r="260" spans="4:11" ht="12" customHeight="1">
      <c r="D260" s="13"/>
      <c r="E260" s="8"/>
      <c r="F260" s="13"/>
      <c r="G260" s="84"/>
      <c r="H260" s="84"/>
      <c r="I260" s="84"/>
      <c r="J260" s="88"/>
      <c r="K260" s="16"/>
    </row>
    <row r="261" spans="4:11" ht="12" customHeight="1">
      <c r="D261" s="13"/>
      <c r="E261" s="8"/>
      <c r="F261" s="13"/>
      <c r="G261" s="84"/>
      <c r="H261" s="84"/>
      <c r="I261" s="84"/>
      <c r="J261" s="88"/>
      <c r="K261" s="16"/>
    </row>
    <row r="262" spans="4:11" ht="12" customHeight="1">
      <c r="D262" s="13"/>
      <c r="E262" s="8"/>
      <c r="F262" s="13"/>
      <c r="G262" s="84"/>
      <c r="H262" s="84"/>
      <c r="I262" s="84"/>
      <c r="J262" s="88"/>
      <c r="K262" s="16"/>
    </row>
    <row r="263" spans="4:11" ht="12" customHeight="1">
      <c r="D263" s="13"/>
      <c r="E263" s="8"/>
      <c r="F263" s="13"/>
      <c r="G263" s="84"/>
      <c r="H263" s="84"/>
      <c r="I263" s="84"/>
      <c r="J263" s="88"/>
      <c r="K263" s="16"/>
    </row>
    <row r="264" spans="4:11" ht="12" customHeight="1">
      <c r="D264" s="13"/>
      <c r="E264" s="8"/>
      <c r="F264" s="13"/>
      <c r="G264" s="84"/>
      <c r="H264" s="84"/>
      <c r="I264" s="84"/>
      <c r="J264" s="88"/>
      <c r="K264" s="16"/>
    </row>
    <row r="265" spans="4:11" ht="12" customHeight="1">
      <c r="D265" s="13"/>
      <c r="E265" s="8"/>
      <c r="F265" s="13"/>
      <c r="G265" s="84"/>
      <c r="H265" s="84"/>
      <c r="I265" s="84"/>
      <c r="J265" s="88"/>
      <c r="K265" s="16"/>
    </row>
    <row r="266" spans="4:11" ht="12" customHeight="1">
      <c r="D266" s="13"/>
      <c r="E266" s="8"/>
      <c r="F266" s="13"/>
      <c r="G266" s="84"/>
      <c r="H266" s="84"/>
      <c r="I266" s="84"/>
      <c r="J266" s="88"/>
      <c r="K266" s="16"/>
    </row>
    <row r="267" spans="4:11" ht="12" customHeight="1">
      <c r="D267" s="13"/>
      <c r="E267" s="8"/>
      <c r="F267" s="13"/>
      <c r="G267" s="84"/>
      <c r="H267" s="84"/>
      <c r="I267" s="84"/>
      <c r="J267" s="88"/>
      <c r="K267" s="16"/>
    </row>
    <row r="268" spans="4:11" ht="12" customHeight="1">
      <c r="D268" s="13"/>
      <c r="E268" s="8"/>
      <c r="F268" s="13"/>
      <c r="G268" s="84"/>
      <c r="H268" s="84"/>
      <c r="I268" s="84"/>
      <c r="J268" s="88"/>
      <c r="K268" s="16"/>
    </row>
    <row r="269" spans="4:11" ht="12" customHeight="1">
      <c r="D269" s="13"/>
      <c r="E269" s="8"/>
      <c r="F269" s="13"/>
      <c r="G269" s="84"/>
      <c r="H269" s="84"/>
      <c r="I269" s="84"/>
      <c r="J269" s="88"/>
      <c r="K269" s="16"/>
    </row>
    <row r="270" spans="4:11" ht="12" customHeight="1">
      <c r="D270" s="13"/>
      <c r="E270" s="8"/>
      <c r="F270" s="13"/>
      <c r="G270" s="84"/>
      <c r="H270" s="84"/>
      <c r="I270" s="84"/>
      <c r="J270" s="88"/>
      <c r="K270" s="16"/>
    </row>
    <row r="271" spans="4:11" ht="12" customHeight="1">
      <c r="D271" s="13"/>
      <c r="E271" s="8"/>
      <c r="F271" s="13"/>
      <c r="G271" s="84"/>
      <c r="H271" s="84"/>
      <c r="I271" s="84"/>
      <c r="J271" s="88"/>
      <c r="K271" s="16"/>
    </row>
    <row r="272" spans="4:11" ht="12" customHeight="1">
      <c r="D272" s="13"/>
      <c r="E272" s="8"/>
      <c r="F272" s="13"/>
      <c r="G272" s="84"/>
      <c r="H272" s="84"/>
      <c r="I272" s="84"/>
      <c r="J272" s="88"/>
      <c r="K272" s="16"/>
    </row>
    <row r="273" spans="4:11" ht="12" customHeight="1">
      <c r="D273" s="13"/>
      <c r="E273" s="8"/>
      <c r="F273" s="13"/>
      <c r="G273" s="84"/>
      <c r="H273" s="84"/>
      <c r="I273" s="84"/>
      <c r="J273" s="88"/>
      <c r="K273" s="16"/>
    </row>
    <row r="274" spans="4:11" ht="12" customHeight="1">
      <c r="D274" s="13"/>
      <c r="E274" s="8"/>
      <c r="F274" s="13"/>
      <c r="G274" s="84"/>
      <c r="H274" s="84"/>
      <c r="I274" s="84"/>
      <c r="J274" s="88"/>
      <c r="K274" s="16"/>
    </row>
    <row r="275" spans="4:11" ht="12" customHeight="1">
      <c r="D275" s="13"/>
      <c r="E275" s="8"/>
      <c r="F275" s="13"/>
      <c r="G275" s="84"/>
      <c r="H275" s="84"/>
      <c r="I275" s="84"/>
      <c r="J275" s="88"/>
      <c r="K275" s="16"/>
    </row>
    <row r="276" spans="4:11" ht="12" customHeight="1">
      <c r="D276" s="13"/>
      <c r="E276" s="8"/>
      <c r="F276" s="13"/>
      <c r="G276" s="84"/>
      <c r="H276" s="84"/>
      <c r="I276" s="84"/>
      <c r="J276" s="88"/>
      <c r="K276" s="16"/>
    </row>
    <row r="277" spans="4:11" ht="12" customHeight="1">
      <c r="D277" s="13"/>
      <c r="E277" s="8"/>
      <c r="F277" s="13"/>
      <c r="G277" s="84"/>
      <c r="H277" s="84"/>
      <c r="I277" s="84"/>
      <c r="J277" s="88"/>
      <c r="K277" s="16"/>
    </row>
    <row r="278" spans="4:11" ht="12" customHeight="1">
      <c r="D278" s="13"/>
      <c r="E278" s="8"/>
      <c r="F278" s="13"/>
      <c r="G278" s="84"/>
      <c r="H278" s="84"/>
      <c r="I278" s="84"/>
      <c r="J278" s="88"/>
      <c r="K278" s="16"/>
    </row>
    <row r="279" spans="4:11" ht="12" customHeight="1">
      <c r="D279" s="13"/>
      <c r="E279" s="8"/>
      <c r="F279" s="13"/>
      <c r="G279" s="84"/>
      <c r="H279" s="84"/>
      <c r="I279" s="84"/>
      <c r="J279" s="88"/>
      <c r="K279" s="16"/>
    </row>
    <row r="280" spans="4:11" ht="12" customHeight="1">
      <c r="D280" s="13"/>
      <c r="E280" s="8"/>
      <c r="F280" s="13"/>
      <c r="G280" s="84"/>
      <c r="H280" s="84"/>
      <c r="I280" s="84"/>
      <c r="J280" s="88"/>
      <c r="K280" s="16"/>
    </row>
    <row r="281" spans="4:11" ht="12" customHeight="1">
      <c r="D281" s="13"/>
      <c r="E281" s="8"/>
      <c r="F281" s="13"/>
      <c r="G281" s="84"/>
      <c r="H281" s="84"/>
      <c r="I281" s="84"/>
      <c r="J281" s="88"/>
      <c r="K281" s="16"/>
    </row>
    <row r="282" spans="4:11" ht="12" customHeight="1">
      <c r="D282" s="13"/>
      <c r="E282" s="8"/>
      <c r="F282" s="13"/>
      <c r="G282" s="84"/>
      <c r="H282" s="84"/>
      <c r="I282" s="84"/>
      <c r="J282" s="88"/>
      <c r="K282" s="16"/>
    </row>
    <row r="283" spans="4:11" ht="12" customHeight="1">
      <c r="D283" s="13"/>
      <c r="E283" s="8"/>
      <c r="F283" s="13"/>
      <c r="G283" s="84"/>
      <c r="H283" s="84"/>
      <c r="I283" s="84"/>
      <c r="J283" s="88"/>
      <c r="K283" s="16"/>
    </row>
    <row r="284" spans="4:11" ht="12" customHeight="1">
      <c r="D284" s="13"/>
      <c r="E284" s="8"/>
      <c r="F284" s="13"/>
      <c r="G284" s="84"/>
      <c r="H284" s="84"/>
      <c r="I284" s="84"/>
      <c r="J284" s="88"/>
      <c r="K284" s="16"/>
    </row>
    <row r="285" spans="4:11" ht="12" customHeight="1">
      <c r="D285" s="13"/>
      <c r="E285" s="8"/>
      <c r="F285" s="13"/>
      <c r="G285" s="84"/>
      <c r="H285" s="84"/>
      <c r="I285" s="84"/>
      <c r="J285" s="88"/>
      <c r="K285" s="16"/>
    </row>
    <row r="286" spans="4:11" ht="12" customHeight="1">
      <c r="D286" s="13"/>
      <c r="E286" s="8"/>
      <c r="F286" s="13"/>
      <c r="G286" s="84"/>
      <c r="H286" s="84"/>
      <c r="I286" s="84"/>
      <c r="J286" s="88"/>
      <c r="K286" s="16"/>
    </row>
    <row r="287" spans="4:11" ht="12" customHeight="1">
      <c r="D287" s="13"/>
      <c r="E287" s="8"/>
      <c r="F287" s="13"/>
      <c r="G287" s="84"/>
      <c r="H287" s="84"/>
      <c r="I287" s="84"/>
      <c r="J287" s="88"/>
      <c r="K287" s="16"/>
    </row>
    <row r="288" spans="4:11" ht="12" customHeight="1">
      <c r="D288" s="13"/>
      <c r="E288" s="8"/>
      <c r="F288" s="13"/>
      <c r="G288" s="84"/>
      <c r="H288" s="84"/>
      <c r="I288" s="84"/>
      <c r="J288" s="88"/>
      <c r="K288" s="16"/>
    </row>
    <row r="289" spans="4:11" ht="12" customHeight="1">
      <c r="D289" s="13"/>
      <c r="E289" s="8"/>
      <c r="F289" s="13"/>
      <c r="G289" s="84"/>
      <c r="H289" s="84"/>
      <c r="I289" s="84"/>
      <c r="J289" s="88"/>
      <c r="K289" s="16"/>
    </row>
    <row r="290" spans="4:11" ht="12" customHeight="1">
      <c r="D290" s="13"/>
      <c r="E290" s="8"/>
      <c r="F290" s="13"/>
      <c r="G290" s="84"/>
      <c r="H290" s="84"/>
      <c r="I290" s="84"/>
      <c r="J290" s="88"/>
      <c r="K290" s="16"/>
    </row>
    <row r="291" spans="4:11" ht="12" customHeight="1">
      <c r="D291" s="13"/>
      <c r="E291" s="8"/>
      <c r="F291" s="13"/>
      <c r="G291" s="84"/>
      <c r="H291" s="84"/>
      <c r="I291" s="84"/>
      <c r="J291" s="88"/>
      <c r="K291" s="16"/>
    </row>
    <row r="292" spans="4:11" ht="12" customHeight="1">
      <c r="D292" s="13"/>
      <c r="E292" s="8"/>
      <c r="F292" s="13"/>
      <c r="G292" s="84"/>
      <c r="H292" s="84"/>
      <c r="I292" s="84"/>
      <c r="J292" s="88"/>
      <c r="K292" s="16"/>
    </row>
    <row r="293" spans="4:11" ht="12" customHeight="1">
      <c r="D293" s="13"/>
      <c r="E293" s="8"/>
      <c r="F293" s="13"/>
      <c r="G293" s="84"/>
      <c r="H293" s="84"/>
      <c r="I293" s="84"/>
      <c r="J293" s="88"/>
      <c r="K293" s="16"/>
    </row>
    <row r="294" spans="4:11" ht="12" customHeight="1">
      <c r="D294" s="13"/>
      <c r="E294" s="8"/>
      <c r="F294" s="13"/>
      <c r="G294" s="84"/>
      <c r="H294" s="84"/>
      <c r="I294" s="84"/>
      <c r="J294" s="88"/>
      <c r="K294" s="16"/>
    </row>
    <row r="295" spans="4:11" ht="12" customHeight="1">
      <c r="D295" s="13"/>
      <c r="E295" s="8"/>
      <c r="F295" s="13"/>
      <c r="G295" s="84"/>
      <c r="H295" s="84"/>
      <c r="I295" s="84"/>
      <c r="J295" s="88"/>
      <c r="K295" s="16"/>
    </row>
    <row r="296" spans="4:11" ht="12" customHeight="1">
      <c r="D296" s="13"/>
      <c r="E296" s="8"/>
      <c r="F296" s="13"/>
      <c r="G296" s="84"/>
      <c r="H296" s="84"/>
      <c r="I296" s="84"/>
      <c r="J296" s="88"/>
      <c r="K296" s="16"/>
    </row>
    <row r="297" spans="4:11" ht="12" customHeight="1">
      <c r="D297" s="13"/>
      <c r="E297" s="8"/>
      <c r="F297" s="13"/>
      <c r="G297" s="84"/>
      <c r="H297" s="84"/>
      <c r="I297" s="84"/>
      <c r="J297" s="88"/>
      <c r="K297" s="16"/>
    </row>
    <row r="298" spans="4:11" ht="12" customHeight="1">
      <c r="D298" s="13"/>
      <c r="E298" s="8"/>
      <c r="F298" s="13"/>
      <c r="G298" s="84"/>
      <c r="H298" s="84"/>
      <c r="I298" s="84"/>
      <c r="J298" s="88"/>
      <c r="K298" s="16"/>
    </row>
    <row r="299" spans="4:11" ht="12" customHeight="1">
      <c r="D299" s="13"/>
      <c r="E299" s="8"/>
      <c r="F299" s="13"/>
      <c r="G299" s="84"/>
      <c r="H299" s="84"/>
      <c r="I299" s="84"/>
      <c r="J299" s="88"/>
      <c r="K299" s="16"/>
    </row>
    <row r="300" spans="4:11" ht="12" customHeight="1">
      <c r="D300" s="13"/>
      <c r="E300" s="8"/>
      <c r="F300" s="13"/>
      <c r="G300" s="84"/>
      <c r="H300" s="84"/>
      <c r="I300" s="84"/>
      <c r="J300" s="88"/>
      <c r="K300" s="16"/>
    </row>
    <row r="301" spans="4:11" ht="12" customHeight="1">
      <c r="D301" s="13"/>
      <c r="E301" s="8"/>
      <c r="F301" s="13"/>
      <c r="G301" s="84"/>
      <c r="H301" s="84"/>
      <c r="I301" s="84"/>
      <c r="J301" s="88"/>
      <c r="K301" s="16"/>
    </row>
    <row r="302" spans="4:11" ht="12" customHeight="1">
      <c r="D302" s="13"/>
      <c r="E302" s="8"/>
      <c r="F302" s="13"/>
      <c r="G302" s="84"/>
      <c r="H302" s="84"/>
      <c r="I302" s="84"/>
      <c r="J302" s="88"/>
      <c r="K302" s="16"/>
    </row>
    <row r="303" spans="4:11" ht="12" customHeight="1">
      <c r="D303" s="13"/>
      <c r="E303" s="8"/>
      <c r="F303" s="13"/>
      <c r="G303" s="84"/>
      <c r="H303" s="84"/>
      <c r="I303" s="84"/>
      <c r="J303" s="88"/>
      <c r="K303" s="16"/>
    </row>
    <row r="304" spans="4:11" ht="12" customHeight="1">
      <c r="D304" s="13"/>
      <c r="E304" s="8"/>
      <c r="F304" s="13"/>
      <c r="G304" s="84"/>
      <c r="H304" s="84"/>
      <c r="I304" s="84"/>
      <c r="J304" s="88"/>
      <c r="K304" s="16"/>
    </row>
    <row r="305" spans="4:11" ht="12" customHeight="1">
      <c r="D305" s="13"/>
      <c r="E305" s="8"/>
      <c r="F305" s="13"/>
      <c r="G305" s="84"/>
      <c r="H305" s="84"/>
      <c r="I305" s="84"/>
      <c r="J305" s="88"/>
      <c r="K305" s="16"/>
    </row>
    <row r="306" spans="4:11" ht="12" customHeight="1">
      <c r="D306" s="13"/>
      <c r="E306" s="8"/>
      <c r="F306" s="13"/>
      <c r="G306" s="84"/>
      <c r="H306" s="84"/>
      <c r="I306" s="84"/>
      <c r="J306" s="88"/>
      <c r="K306" s="16"/>
    </row>
    <row r="307" spans="4:11" ht="12" customHeight="1">
      <c r="D307" s="13"/>
      <c r="E307" s="8"/>
      <c r="F307" s="13"/>
      <c r="G307" s="84"/>
      <c r="H307" s="84"/>
      <c r="I307" s="84"/>
      <c r="J307" s="88"/>
      <c r="K307" s="16"/>
    </row>
    <row r="308" spans="4:11" ht="12" customHeight="1">
      <c r="D308" s="13"/>
      <c r="E308" s="8"/>
      <c r="F308" s="13"/>
      <c r="G308" s="84"/>
      <c r="H308" s="84"/>
      <c r="I308" s="84"/>
      <c r="J308" s="88"/>
      <c r="K308" s="16"/>
    </row>
    <row r="309" spans="4:11" ht="12" customHeight="1">
      <c r="D309" s="13"/>
      <c r="E309" s="8"/>
      <c r="F309" s="13"/>
      <c r="G309" s="84"/>
      <c r="H309" s="84"/>
      <c r="I309" s="84"/>
      <c r="J309" s="88"/>
      <c r="K309" s="16"/>
    </row>
    <row r="310" spans="4:11" ht="12" customHeight="1">
      <c r="D310" s="13"/>
      <c r="E310" s="8"/>
      <c r="F310" s="13"/>
      <c r="G310" s="84"/>
      <c r="H310" s="84"/>
      <c r="I310" s="84"/>
      <c r="J310" s="88"/>
      <c r="K310" s="16"/>
    </row>
    <row r="311" spans="4:11" ht="12" customHeight="1">
      <c r="D311" s="13"/>
      <c r="E311" s="8"/>
      <c r="F311" s="13"/>
      <c r="G311" s="84"/>
      <c r="H311" s="84"/>
      <c r="I311" s="84"/>
      <c r="J311" s="88"/>
      <c r="K311" s="16"/>
    </row>
    <row r="312" spans="4:11" ht="12" customHeight="1">
      <c r="D312" s="13"/>
      <c r="E312" s="8"/>
      <c r="F312" s="13"/>
      <c r="G312" s="84"/>
      <c r="H312" s="84"/>
      <c r="I312" s="84"/>
      <c r="J312" s="88"/>
      <c r="K312" s="16"/>
    </row>
    <row r="313" spans="4:11" ht="12" customHeight="1">
      <c r="D313" s="13"/>
      <c r="E313" s="8"/>
      <c r="F313" s="13"/>
      <c r="G313" s="84"/>
      <c r="H313" s="84"/>
      <c r="I313" s="84"/>
      <c r="J313" s="88"/>
      <c r="K313" s="16"/>
    </row>
    <row r="314" spans="4:11" ht="12" customHeight="1">
      <c r="D314" s="13"/>
      <c r="E314" s="8"/>
      <c r="F314" s="13"/>
      <c r="G314" s="84"/>
      <c r="H314" s="84"/>
      <c r="I314" s="84"/>
      <c r="J314" s="88"/>
      <c r="K314" s="16"/>
    </row>
    <row r="315" spans="4:11" ht="12" customHeight="1">
      <c r="D315" s="13"/>
      <c r="E315" s="8"/>
      <c r="F315" s="13"/>
      <c r="G315" s="84"/>
      <c r="H315" s="84"/>
      <c r="I315" s="84"/>
      <c r="J315" s="88"/>
      <c r="K315" s="16"/>
    </row>
    <row r="316" spans="4:11" ht="12" customHeight="1">
      <c r="D316" s="13"/>
      <c r="E316" s="8"/>
      <c r="F316" s="13"/>
      <c r="G316" s="84"/>
      <c r="H316" s="84"/>
      <c r="I316" s="84"/>
      <c r="J316" s="88"/>
      <c r="K316" s="16"/>
    </row>
    <row r="317" spans="4:11" ht="12" customHeight="1">
      <c r="D317" s="13"/>
      <c r="E317" s="8"/>
      <c r="F317" s="13"/>
      <c r="G317" s="84"/>
      <c r="H317" s="84"/>
      <c r="I317" s="84"/>
      <c r="J317" s="88"/>
      <c r="K317" s="16"/>
    </row>
    <row r="318" spans="4:11" ht="12" customHeight="1">
      <c r="D318" s="13"/>
      <c r="E318" s="8"/>
      <c r="F318" s="13"/>
      <c r="G318" s="84"/>
      <c r="H318" s="84"/>
      <c r="I318" s="84"/>
      <c r="J318" s="88"/>
      <c r="K318" s="16"/>
    </row>
    <row r="319" spans="4:11" ht="12" customHeight="1">
      <c r="D319" s="13"/>
      <c r="E319" s="8"/>
      <c r="F319" s="13"/>
      <c r="G319" s="84"/>
      <c r="H319" s="84"/>
      <c r="I319" s="84"/>
      <c r="J319" s="88"/>
      <c r="K319" s="16"/>
    </row>
    <row r="320" spans="4:11" ht="12" customHeight="1">
      <c r="D320" s="13"/>
      <c r="E320" s="8"/>
      <c r="F320" s="13"/>
      <c r="G320" s="84"/>
      <c r="H320" s="84"/>
      <c r="I320" s="84"/>
      <c r="J320" s="88"/>
      <c r="K320" s="16"/>
    </row>
    <row r="321" spans="4:11" ht="12" customHeight="1">
      <c r="D321" s="13"/>
      <c r="E321" s="8"/>
      <c r="F321" s="13"/>
      <c r="G321" s="84"/>
      <c r="H321" s="84"/>
      <c r="I321" s="84"/>
      <c r="J321" s="88"/>
      <c r="K321" s="16"/>
    </row>
    <row r="322" spans="4:11" ht="12" customHeight="1">
      <c r="D322" s="13"/>
      <c r="E322" s="8"/>
      <c r="F322" s="13"/>
      <c r="G322" s="84"/>
      <c r="H322" s="84"/>
      <c r="I322" s="84"/>
      <c r="J322" s="88"/>
      <c r="K322" s="16"/>
    </row>
    <row r="323" spans="4:11" ht="12" customHeight="1">
      <c r="D323" s="13"/>
      <c r="E323" s="8"/>
      <c r="F323" s="13"/>
      <c r="G323" s="84"/>
      <c r="H323" s="84"/>
      <c r="I323" s="84"/>
      <c r="J323" s="88"/>
      <c r="K323" s="16"/>
    </row>
    <row r="324" spans="4:11" ht="12" customHeight="1">
      <c r="D324" s="13"/>
      <c r="E324" s="8"/>
      <c r="F324" s="13"/>
      <c r="G324" s="84"/>
      <c r="H324" s="84"/>
      <c r="I324" s="84"/>
      <c r="J324" s="88"/>
      <c r="K324" s="16"/>
    </row>
    <row r="325" spans="4:11" ht="12" customHeight="1">
      <c r="D325" s="13"/>
      <c r="E325" s="8"/>
      <c r="F325" s="13"/>
      <c r="G325" s="84"/>
      <c r="H325" s="84"/>
      <c r="I325" s="84"/>
      <c r="J325" s="88"/>
      <c r="K325" s="16"/>
    </row>
    <row r="326" spans="4:11" ht="12" customHeight="1">
      <c r="D326" s="13"/>
      <c r="E326" s="8"/>
      <c r="F326" s="13"/>
      <c r="G326" s="84"/>
      <c r="H326" s="84"/>
      <c r="I326" s="84"/>
      <c r="J326" s="88"/>
      <c r="K326" s="16"/>
    </row>
    <row r="327" spans="4:11" ht="12" customHeight="1">
      <c r="D327" s="13"/>
      <c r="E327" s="8"/>
      <c r="F327" s="13"/>
      <c r="G327" s="84"/>
      <c r="H327" s="84"/>
      <c r="I327" s="84"/>
      <c r="J327" s="88"/>
      <c r="K327" s="16"/>
    </row>
    <row r="328" spans="4:11" ht="12" customHeight="1">
      <c r="D328" s="13"/>
      <c r="E328" s="8"/>
      <c r="F328" s="13"/>
      <c r="G328" s="84"/>
      <c r="H328" s="84"/>
      <c r="I328" s="84"/>
      <c r="J328" s="88"/>
      <c r="K328" s="16"/>
    </row>
    <row r="329" spans="4:11" ht="12" customHeight="1">
      <c r="D329" s="13"/>
      <c r="E329" s="8"/>
      <c r="F329" s="13"/>
      <c r="G329" s="84"/>
      <c r="H329" s="84"/>
      <c r="I329" s="84"/>
      <c r="J329" s="88"/>
      <c r="K329" s="16"/>
    </row>
    <row r="330" spans="4:11" ht="12" customHeight="1">
      <c r="D330" s="13"/>
      <c r="E330" s="8"/>
      <c r="F330" s="13"/>
      <c r="G330" s="84"/>
      <c r="H330" s="84"/>
      <c r="I330" s="84"/>
      <c r="J330" s="88"/>
      <c r="K330" s="16"/>
    </row>
    <row r="331" spans="4:11" ht="12" customHeight="1">
      <c r="D331" s="13"/>
      <c r="E331" s="8"/>
      <c r="F331" s="13"/>
      <c r="G331" s="84"/>
      <c r="H331" s="84"/>
      <c r="I331" s="84"/>
      <c r="J331" s="88"/>
      <c r="K331" s="16"/>
    </row>
    <row r="332" spans="4:11" ht="12" customHeight="1">
      <c r="D332" s="13"/>
      <c r="E332" s="8"/>
      <c r="F332" s="13"/>
      <c r="G332" s="84"/>
      <c r="H332" s="84"/>
      <c r="I332" s="84"/>
      <c r="J332" s="88"/>
      <c r="K332" s="16"/>
    </row>
    <row r="333" spans="4:11" ht="12" customHeight="1">
      <c r="D333" s="13"/>
      <c r="E333" s="8"/>
      <c r="F333" s="13"/>
      <c r="G333" s="84"/>
      <c r="H333" s="84"/>
      <c r="I333" s="84"/>
      <c r="J333" s="88"/>
      <c r="K333" s="16"/>
    </row>
    <row r="334" spans="4:11" ht="12" customHeight="1">
      <c r="D334" s="13"/>
      <c r="E334" s="8"/>
      <c r="F334" s="13"/>
      <c r="G334" s="84"/>
      <c r="H334" s="84"/>
      <c r="I334" s="84"/>
      <c r="J334" s="88"/>
      <c r="K334" s="16"/>
    </row>
    <row r="335" spans="4:11" ht="12" customHeight="1">
      <c r="D335" s="13"/>
      <c r="E335" s="8"/>
      <c r="F335" s="13"/>
      <c r="G335" s="84"/>
      <c r="H335" s="84"/>
      <c r="I335" s="84"/>
      <c r="J335" s="88"/>
      <c r="K335" s="16"/>
    </row>
    <row r="336" spans="4:11" ht="12" customHeight="1">
      <c r="D336" s="13"/>
      <c r="E336" s="8"/>
      <c r="F336" s="13"/>
      <c r="G336" s="84"/>
      <c r="H336" s="84"/>
      <c r="I336" s="84"/>
      <c r="J336" s="88"/>
      <c r="K336" s="16"/>
    </row>
    <row r="337" spans="4:11" ht="12" customHeight="1">
      <c r="D337" s="13"/>
      <c r="E337" s="8"/>
      <c r="F337" s="13"/>
      <c r="G337" s="84"/>
      <c r="H337" s="84"/>
      <c r="I337" s="84"/>
      <c r="J337" s="88"/>
      <c r="K337" s="16"/>
    </row>
    <row r="338" spans="4:11" ht="12" customHeight="1">
      <c r="D338" s="13"/>
      <c r="E338" s="8"/>
      <c r="F338" s="13"/>
      <c r="G338" s="84"/>
      <c r="H338" s="84"/>
      <c r="I338" s="84"/>
      <c r="J338" s="88"/>
      <c r="K338" s="16"/>
    </row>
    <row r="339" spans="4:11" ht="12" customHeight="1">
      <c r="D339" s="13"/>
      <c r="E339" s="8"/>
      <c r="F339" s="13"/>
      <c r="G339" s="84"/>
      <c r="H339" s="84"/>
      <c r="I339" s="84"/>
      <c r="J339" s="88"/>
      <c r="K339" s="16"/>
    </row>
    <row r="340" spans="4:11" ht="12" customHeight="1">
      <c r="D340" s="13"/>
      <c r="E340" s="8"/>
      <c r="F340" s="13"/>
      <c r="G340" s="84"/>
      <c r="H340" s="84"/>
      <c r="I340" s="84"/>
      <c r="J340" s="88"/>
      <c r="K340" s="16"/>
    </row>
    <row r="341" spans="4:11" ht="12" customHeight="1">
      <c r="D341" s="13"/>
      <c r="E341" s="8"/>
      <c r="F341" s="13"/>
      <c r="G341" s="84"/>
      <c r="H341" s="84"/>
      <c r="I341" s="84"/>
      <c r="J341" s="88"/>
      <c r="K341" s="16"/>
    </row>
    <row r="342" spans="4:11" ht="12" customHeight="1">
      <c r="D342" s="13"/>
      <c r="E342" s="8"/>
      <c r="F342" s="13"/>
      <c r="G342" s="84"/>
      <c r="H342" s="84"/>
      <c r="I342" s="84"/>
      <c r="J342" s="88"/>
      <c r="K342" s="16"/>
    </row>
    <row r="343" spans="4:11" ht="12" customHeight="1">
      <c r="D343" s="13"/>
      <c r="E343" s="8"/>
      <c r="F343" s="13"/>
      <c r="G343" s="84"/>
      <c r="H343" s="84"/>
      <c r="I343" s="84"/>
      <c r="J343" s="88"/>
      <c r="K343" s="16"/>
    </row>
    <row r="344" spans="4:11" ht="12" customHeight="1">
      <c r="D344" s="13"/>
      <c r="E344" s="8"/>
      <c r="F344" s="13"/>
      <c r="G344" s="84"/>
      <c r="H344" s="84"/>
      <c r="I344" s="84"/>
      <c r="J344" s="88"/>
      <c r="K344" s="16"/>
    </row>
    <row r="345" spans="4:11" ht="12" customHeight="1">
      <c r="D345" s="13"/>
      <c r="E345" s="8"/>
      <c r="F345" s="13"/>
      <c r="G345" s="84"/>
      <c r="H345" s="84"/>
      <c r="I345" s="84"/>
      <c r="J345" s="88"/>
      <c r="K345" s="16"/>
    </row>
    <row r="346" spans="4:11" ht="12" customHeight="1">
      <c r="D346" s="13"/>
      <c r="E346" s="8"/>
      <c r="F346" s="13"/>
      <c r="G346" s="84"/>
      <c r="H346" s="84"/>
      <c r="I346" s="84"/>
      <c r="J346" s="88"/>
      <c r="K346" s="16"/>
    </row>
    <row r="347" spans="4:11" ht="12" customHeight="1">
      <c r="D347" s="13"/>
      <c r="E347" s="8"/>
      <c r="F347" s="13"/>
      <c r="G347" s="84"/>
      <c r="H347" s="84"/>
      <c r="I347" s="84"/>
      <c r="J347" s="88"/>
      <c r="K347" s="16"/>
    </row>
    <row r="348" spans="4:11" ht="12" customHeight="1">
      <c r="D348" s="13"/>
      <c r="E348" s="8"/>
      <c r="F348" s="13"/>
      <c r="G348" s="84"/>
      <c r="H348" s="84"/>
      <c r="I348" s="84"/>
      <c r="J348" s="88"/>
      <c r="K348" s="16"/>
    </row>
    <row r="349" spans="4:11" ht="12" customHeight="1">
      <c r="D349" s="13"/>
      <c r="E349" s="8"/>
      <c r="F349" s="13"/>
      <c r="G349" s="84"/>
      <c r="H349" s="84"/>
      <c r="I349" s="84"/>
      <c r="J349" s="88"/>
      <c r="K349" s="16"/>
    </row>
    <row r="350" spans="4:11" ht="12" customHeight="1">
      <c r="D350" s="13"/>
      <c r="E350" s="8"/>
      <c r="F350" s="13"/>
      <c r="G350" s="84"/>
      <c r="H350" s="84"/>
      <c r="I350" s="84"/>
      <c r="J350" s="88"/>
      <c r="K350" s="16"/>
    </row>
    <row r="351" spans="4:11" ht="12" customHeight="1">
      <c r="D351" s="13"/>
      <c r="E351" s="8"/>
      <c r="F351" s="13"/>
      <c r="G351" s="84"/>
      <c r="H351" s="84"/>
      <c r="I351" s="84"/>
      <c r="J351" s="88"/>
      <c r="K351" s="16"/>
    </row>
    <row r="352" spans="4:11" ht="12" customHeight="1">
      <c r="D352" s="13"/>
      <c r="E352" s="8"/>
      <c r="F352" s="13"/>
      <c r="G352" s="84"/>
      <c r="H352" s="84"/>
      <c r="I352" s="84"/>
      <c r="J352" s="88"/>
      <c r="K352" s="16"/>
    </row>
    <row r="353" spans="4:11" ht="12" customHeight="1">
      <c r="D353" s="13"/>
      <c r="E353" s="8"/>
      <c r="F353" s="13"/>
      <c r="G353" s="84"/>
      <c r="H353" s="84"/>
      <c r="I353" s="84"/>
      <c r="J353" s="88"/>
      <c r="K353" s="16"/>
    </row>
    <row r="354" spans="4:11" ht="12" customHeight="1">
      <c r="D354" s="13"/>
      <c r="E354" s="8"/>
      <c r="F354" s="13"/>
      <c r="G354" s="84"/>
      <c r="H354" s="84"/>
      <c r="I354" s="84"/>
      <c r="J354" s="88"/>
      <c r="K354" s="16"/>
    </row>
    <row r="355" spans="4:11" ht="12" customHeight="1">
      <c r="D355" s="13"/>
      <c r="E355" s="8"/>
      <c r="F355" s="13"/>
      <c r="G355" s="84"/>
      <c r="H355" s="84"/>
      <c r="I355" s="84"/>
      <c r="J355" s="88"/>
      <c r="K355" s="16"/>
    </row>
    <row r="356" spans="4:11" ht="12" customHeight="1">
      <c r="D356" s="13"/>
      <c r="E356" s="8"/>
      <c r="F356" s="13"/>
      <c r="G356" s="84"/>
      <c r="H356" s="84"/>
      <c r="I356" s="84"/>
      <c r="J356" s="88"/>
      <c r="K356" s="16"/>
    </row>
    <row r="357" spans="4:11" ht="12" customHeight="1">
      <c r="D357" s="13"/>
      <c r="E357" s="8"/>
      <c r="F357" s="13"/>
      <c r="G357" s="84"/>
      <c r="H357" s="84"/>
      <c r="I357" s="84"/>
      <c r="J357" s="88"/>
      <c r="K357" s="16"/>
    </row>
    <row r="358" spans="4:11" ht="12" customHeight="1">
      <c r="D358" s="13"/>
      <c r="E358" s="8"/>
      <c r="F358" s="13"/>
      <c r="G358" s="84"/>
      <c r="H358" s="84"/>
      <c r="I358" s="84"/>
      <c r="J358" s="88"/>
      <c r="K358" s="16"/>
    </row>
    <row r="359" spans="4:11" ht="12" customHeight="1">
      <c r="D359" s="13"/>
      <c r="E359" s="8"/>
      <c r="F359" s="13"/>
      <c r="G359" s="84"/>
      <c r="H359" s="84"/>
      <c r="I359" s="84"/>
      <c r="J359" s="88"/>
      <c r="K359" s="16"/>
    </row>
    <row r="360" spans="4:11" ht="12" customHeight="1">
      <c r="D360" s="13"/>
      <c r="E360" s="8"/>
      <c r="F360" s="13"/>
      <c r="G360" s="84"/>
      <c r="H360" s="84"/>
      <c r="I360" s="84"/>
      <c r="J360" s="88"/>
      <c r="K360" s="16"/>
    </row>
    <row r="361" spans="4:11" ht="12" customHeight="1">
      <c r="D361" s="13"/>
      <c r="E361" s="8"/>
      <c r="F361" s="13"/>
      <c r="G361" s="84"/>
      <c r="H361" s="84"/>
      <c r="I361" s="84"/>
      <c r="J361" s="88"/>
      <c r="K361" s="16"/>
    </row>
    <row r="362" spans="4:11" ht="12" customHeight="1">
      <c r="D362" s="13"/>
      <c r="E362" s="8"/>
      <c r="F362" s="13"/>
      <c r="G362" s="84"/>
      <c r="H362" s="84"/>
      <c r="I362" s="84"/>
      <c r="J362" s="88"/>
      <c r="K362" s="16"/>
    </row>
    <row r="363" spans="4:11" ht="12" customHeight="1">
      <c r="D363" s="13"/>
      <c r="E363" s="8"/>
      <c r="F363" s="13"/>
      <c r="G363" s="84"/>
      <c r="H363" s="84"/>
      <c r="I363" s="84"/>
      <c r="J363" s="88"/>
      <c r="K363" s="16"/>
    </row>
    <row r="364" spans="4:11" ht="12" customHeight="1">
      <c r="D364" s="13"/>
      <c r="E364" s="8"/>
      <c r="F364" s="13"/>
      <c r="G364" s="84"/>
      <c r="H364" s="84"/>
      <c r="I364" s="84"/>
      <c r="J364" s="88"/>
      <c r="K364" s="16"/>
    </row>
    <row r="365" spans="4:11" ht="12" customHeight="1">
      <c r="D365" s="13"/>
      <c r="E365" s="8"/>
      <c r="F365" s="13"/>
      <c r="G365" s="84"/>
      <c r="H365" s="84"/>
      <c r="I365" s="84"/>
      <c r="J365" s="88"/>
      <c r="K365" s="16"/>
    </row>
    <row r="366" spans="4:11" ht="12" customHeight="1">
      <c r="D366" s="13"/>
      <c r="E366" s="8"/>
      <c r="F366" s="13"/>
      <c r="G366" s="84"/>
      <c r="H366" s="84"/>
      <c r="I366" s="84"/>
      <c r="J366" s="88"/>
      <c r="K366" s="16"/>
    </row>
    <row r="367" spans="4:11" ht="12" customHeight="1">
      <c r="D367" s="13"/>
      <c r="E367" s="8"/>
      <c r="F367" s="13"/>
      <c r="G367" s="84"/>
      <c r="H367" s="84"/>
      <c r="I367" s="84"/>
      <c r="J367" s="88"/>
      <c r="K367" s="16"/>
    </row>
    <row r="368" spans="4:11" ht="12" customHeight="1">
      <c r="D368" s="13"/>
      <c r="E368" s="8"/>
      <c r="F368" s="13"/>
      <c r="G368" s="84"/>
      <c r="H368" s="84"/>
      <c r="I368" s="84"/>
      <c r="J368" s="88"/>
      <c r="K368" s="16"/>
    </row>
    <row r="369" spans="4:11" ht="12" customHeight="1">
      <c r="D369" s="13"/>
      <c r="E369" s="8"/>
      <c r="F369" s="13"/>
      <c r="G369" s="84"/>
      <c r="H369" s="84"/>
      <c r="I369" s="84"/>
      <c r="J369" s="88"/>
      <c r="K369" s="16"/>
    </row>
    <row r="370" spans="4:11" ht="12" customHeight="1">
      <c r="D370" s="13"/>
      <c r="E370" s="8"/>
      <c r="F370" s="13"/>
      <c r="G370" s="84"/>
      <c r="H370" s="84"/>
      <c r="I370" s="84"/>
      <c r="J370" s="88"/>
      <c r="K370" s="16"/>
    </row>
    <row r="371" spans="4:11" ht="12" customHeight="1">
      <c r="D371" s="13"/>
      <c r="E371" s="8"/>
      <c r="F371" s="13"/>
      <c r="G371" s="84"/>
      <c r="H371" s="84"/>
      <c r="I371" s="84"/>
      <c r="J371" s="88"/>
      <c r="K371" s="16"/>
    </row>
    <row r="372" spans="4:11" ht="12" customHeight="1">
      <c r="D372" s="13"/>
      <c r="E372" s="8"/>
      <c r="F372" s="13"/>
      <c r="G372" s="84"/>
      <c r="H372" s="84"/>
      <c r="I372" s="84"/>
      <c r="J372" s="88"/>
      <c r="K372" s="16"/>
    </row>
    <row r="373" spans="4:11" ht="12" customHeight="1">
      <c r="D373" s="13"/>
      <c r="E373" s="8"/>
      <c r="F373" s="13"/>
      <c r="G373" s="84"/>
      <c r="H373" s="84"/>
      <c r="I373" s="84"/>
      <c r="J373" s="88"/>
      <c r="K373" s="16"/>
    </row>
    <row r="374" spans="4:11" ht="12" customHeight="1">
      <c r="D374" s="13"/>
      <c r="E374" s="8"/>
      <c r="F374" s="13"/>
      <c r="G374" s="84"/>
      <c r="H374" s="84"/>
      <c r="I374" s="84"/>
      <c r="J374" s="88"/>
      <c r="K374" s="16"/>
    </row>
    <row r="375" spans="4:11" ht="12" customHeight="1">
      <c r="D375" s="13"/>
      <c r="E375" s="8"/>
      <c r="F375" s="13"/>
      <c r="G375" s="84"/>
      <c r="H375" s="84"/>
      <c r="I375" s="84"/>
      <c r="J375" s="88"/>
      <c r="K375" s="16"/>
    </row>
    <row r="376" spans="4:11" ht="12" customHeight="1">
      <c r="D376" s="13"/>
      <c r="E376" s="8"/>
      <c r="F376" s="13"/>
      <c r="G376" s="84"/>
      <c r="H376" s="84"/>
      <c r="I376" s="84"/>
      <c r="J376" s="88"/>
      <c r="K376" s="16"/>
    </row>
    <row r="377" spans="4:11" ht="12" customHeight="1">
      <c r="D377" s="13"/>
      <c r="E377" s="8"/>
      <c r="F377" s="13"/>
      <c r="G377" s="84"/>
      <c r="H377" s="84"/>
      <c r="I377" s="84"/>
      <c r="J377" s="88"/>
      <c r="K377" s="16"/>
    </row>
    <row r="378" spans="4:11" ht="12" customHeight="1">
      <c r="D378" s="13"/>
      <c r="E378" s="8"/>
      <c r="F378" s="13"/>
      <c r="G378" s="84"/>
      <c r="H378" s="84"/>
      <c r="I378" s="84"/>
      <c r="J378" s="88"/>
      <c r="K378" s="16"/>
    </row>
    <row r="379" spans="4:11" ht="12" customHeight="1">
      <c r="D379" s="13"/>
      <c r="E379" s="8"/>
      <c r="F379" s="13"/>
      <c r="G379" s="84"/>
      <c r="H379" s="84"/>
      <c r="I379" s="84"/>
      <c r="J379" s="88"/>
      <c r="K379" s="16"/>
    </row>
    <row r="380" spans="4:11" ht="12" customHeight="1">
      <c r="D380" s="13"/>
      <c r="E380" s="8"/>
      <c r="F380" s="13"/>
      <c r="G380" s="84"/>
      <c r="H380" s="84"/>
      <c r="I380" s="84"/>
      <c r="J380" s="88"/>
      <c r="K380" s="16"/>
    </row>
    <row r="381" spans="4:11" ht="12" customHeight="1">
      <c r="D381" s="13"/>
      <c r="E381" s="8"/>
      <c r="F381" s="13"/>
      <c r="G381" s="84"/>
      <c r="H381" s="84"/>
      <c r="I381" s="84"/>
      <c r="J381" s="88"/>
      <c r="K381" s="16"/>
    </row>
    <row r="382" spans="4:11" ht="12" customHeight="1">
      <c r="D382" s="13"/>
      <c r="E382" s="8"/>
      <c r="F382" s="13"/>
      <c r="G382" s="84"/>
      <c r="H382" s="84"/>
      <c r="I382" s="84"/>
      <c r="J382" s="88"/>
      <c r="K382" s="16"/>
    </row>
    <row r="383" spans="4:11" ht="12" customHeight="1">
      <c r="D383" s="13"/>
      <c r="E383" s="8"/>
      <c r="F383" s="13"/>
      <c r="G383" s="84"/>
      <c r="H383" s="84"/>
      <c r="I383" s="84"/>
      <c r="J383" s="88"/>
      <c r="K383" s="16"/>
    </row>
    <row r="384" spans="4:11" ht="12" customHeight="1">
      <c r="D384" s="13"/>
      <c r="E384" s="8"/>
      <c r="F384" s="13"/>
      <c r="G384" s="84"/>
      <c r="H384" s="84"/>
      <c r="I384" s="84"/>
      <c r="J384" s="88"/>
      <c r="K384" s="16"/>
    </row>
    <row r="385" spans="4:11" ht="12" customHeight="1">
      <c r="D385" s="13"/>
      <c r="E385" s="8"/>
      <c r="F385" s="13"/>
      <c r="G385" s="84"/>
      <c r="H385" s="84"/>
      <c r="I385" s="84"/>
      <c r="J385" s="88"/>
      <c r="K385" s="16"/>
    </row>
    <row r="386" spans="4:11" ht="12" customHeight="1">
      <c r="D386" s="13"/>
      <c r="E386" s="8"/>
      <c r="F386" s="13"/>
      <c r="G386" s="84"/>
      <c r="H386" s="84"/>
      <c r="I386" s="84"/>
      <c r="J386" s="88"/>
      <c r="K386" s="16"/>
    </row>
    <row r="387" spans="4:11" ht="12" customHeight="1">
      <c r="D387" s="13"/>
      <c r="E387" s="8"/>
      <c r="F387" s="13"/>
      <c r="G387" s="84"/>
      <c r="H387" s="84"/>
      <c r="I387" s="84"/>
      <c r="J387" s="88"/>
      <c r="K387" s="16"/>
    </row>
    <row r="388" spans="4:11" ht="12" customHeight="1">
      <c r="D388" s="13"/>
      <c r="E388" s="8"/>
      <c r="F388" s="13"/>
      <c r="G388" s="84"/>
      <c r="H388" s="84"/>
      <c r="I388" s="84"/>
      <c r="J388" s="88"/>
      <c r="K388" s="16"/>
    </row>
    <row r="389" spans="4:11" ht="12" customHeight="1">
      <c r="D389" s="13"/>
      <c r="E389" s="8"/>
      <c r="F389" s="13"/>
      <c r="G389" s="84"/>
      <c r="H389" s="84"/>
      <c r="I389" s="84"/>
      <c r="J389" s="88"/>
      <c r="K389" s="16"/>
    </row>
    <row r="390" spans="4:11" ht="12" customHeight="1">
      <c r="D390" s="13"/>
      <c r="E390" s="8"/>
      <c r="F390" s="13"/>
      <c r="G390" s="84"/>
      <c r="H390" s="84"/>
      <c r="I390" s="84"/>
      <c r="J390" s="88"/>
      <c r="K390" s="16"/>
    </row>
    <row r="391" spans="4:11" ht="12" customHeight="1">
      <c r="D391" s="13"/>
      <c r="E391" s="8"/>
      <c r="F391" s="13"/>
      <c r="G391" s="84"/>
      <c r="H391" s="84"/>
      <c r="I391" s="84"/>
      <c r="J391" s="88"/>
      <c r="K391" s="16"/>
    </row>
    <row r="392" spans="4:11" ht="12" customHeight="1">
      <c r="D392" s="13"/>
      <c r="E392" s="8"/>
      <c r="F392" s="13"/>
      <c r="G392" s="84"/>
      <c r="H392" s="84"/>
      <c r="I392" s="84"/>
      <c r="J392" s="88"/>
      <c r="K392" s="16"/>
    </row>
    <row r="393" spans="4:11" ht="12" customHeight="1">
      <c r="D393" s="13"/>
      <c r="E393" s="8"/>
      <c r="F393" s="13"/>
      <c r="G393" s="84"/>
      <c r="H393" s="84"/>
      <c r="I393" s="84"/>
      <c r="J393" s="88"/>
      <c r="K393" s="16"/>
    </row>
    <row r="394" spans="4:11" ht="12" customHeight="1">
      <c r="D394" s="13"/>
      <c r="E394" s="8"/>
      <c r="F394" s="13"/>
      <c r="G394" s="84"/>
      <c r="H394" s="84"/>
      <c r="I394" s="84"/>
      <c r="J394" s="88"/>
      <c r="K394" s="16"/>
    </row>
    <row r="395" spans="4:11" ht="12" customHeight="1">
      <c r="D395" s="13"/>
      <c r="E395" s="8"/>
      <c r="F395" s="13"/>
      <c r="G395" s="84"/>
      <c r="H395" s="84"/>
      <c r="I395" s="84"/>
      <c r="J395" s="88"/>
      <c r="K395" s="16"/>
    </row>
    <row r="396" spans="4:11" ht="12" customHeight="1">
      <c r="D396" s="13"/>
      <c r="E396" s="8"/>
      <c r="F396" s="13"/>
      <c r="G396" s="84"/>
      <c r="H396" s="84"/>
      <c r="I396" s="84"/>
      <c r="J396" s="88"/>
      <c r="K396" s="16"/>
    </row>
    <row r="397" spans="4:11" ht="12" customHeight="1">
      <c r="D397" s="13"/>
      <c r="E397" s="8"/>
      <c r="F397" s="13"/>
      <c r="G397" s="84"/>
      <c r="H397" s="84"/>
      <c r="I397" s="84"/>
      <c r="J397" s="88"/>
      <c r="K397" s="16"/>
    </row>
    <row r="398" spans="4:11" ht="12" customHeight="1">
      <c r="D398" s="13"/>
      <c r="E398" s="8"/>
      <c r="F398" s="13"/>
      <c r="G398" s="84"/>
      <c r="H398" s="84"/>
      <c r="I398" s="84"/>
      <c r="J398" s="88"/>
      <c r="K398" s="16"/>
    </row>
    <row r="399" spans="4:11" ht="12" customHeight="1">
      <c r="D399" s="13"/>
      <c r="E399" s="8"/>
      <c r="F399" s="13"/>
      <c r="G399" s="84"/>
      <c r="H399" s="84"/>
      <c r="I399" s="84"/>
      <c r="J399" s="88"/>
      <c r="K399" s="16"/>
    </row>
    <row r="400" spans="4:11" ht="12" customHeight="1">
      <c r="D400" s="13"/>
      <c r="E400" s="8"/>
      <c r="F400" s="13"/>
      <c r="G400" s="84"/>
      <c r="H400" s="84"/>
      <c r="I400" s="84"/>
      <c r="J400" s="88"/>
      <c r="K400" s="16"/>
    </row>
    <row r="401" spans="4:11" ht="12" customHeight="1">
      <c r="D401" s="13"/>
      <c r="E401" s="8"/>
      <c r="F401" s="13"/>
      <c r="G401" s="84"/>
      <c r="H401" s="84"/>
      <c r="I401" s="84"/>
      <c r="J401" s="88"/>
      <c r="K401" s="16"/>
    </row>
    <row r="402" spans="4:11" ht="12" customHeight="1">
      <c r="D402" s="13"/>
      <c r="E402" s="8"/>
      <c r="F402" s="13"/>
      <c r="G402" s="84"/>
      <c r="H402" s="84"/>
      <c r="I402" s="84"/>
      <c r="J402" s="88"/>
      <c r="K402" s="16"/>
    </row>
    <row r="403" spans="4:11" ht="12" customHeight="1">
      <c r="D403" s="13"/>
      <c r="E403" s="8"/>
      <c r="F403" s="13"/>
      <c r="G403" s="84"/>
      <c r="H403" s="84"/>
      <c r="I403" s="84"/>
      <c r="J403" s="88"/>
      <c r="K403" s="16"/>
    </row>
    <row r="404" spans="4:11" ht="12" customHeight="1">
      <c r="D404" s="13"/>
      <c r="E404" s="8"/>
      <c r="F404" s="13"/>
      <c r="G404" s="84"/>
      <c r="H404" s="84"/>
      <c r="I404" s="84"/>
      <c r="J404" s="88"/>
      <c r="K404" s="16"/>
    </row>
    <row r="405" spans="4:11" ht="12" customHeight="1">
      <c r="D405" s="13"/>
      <c r="E405" s="8"/>
      <c r="F405" s="13"/>
      <c r="G405" s="84"/>
      <c r="H405" s="84"/>
      <c r="I405" s="84"/>
      <c r="J405" s="88"/>
      <c r="K405" s="16"/>
    </row>
    <row r="406" spans="4:11" ht="12" customHeight="1">
      <c r="D406" s="13"/>
      <c r="E406" s="8"/>
      <c r="F406" s="13"/>
      <c r="G406" s="84"/>
      <c r="H406" s="84"/>
      <c r="I406" s="84"/>
      <c r="J406" s="88"/>
      <c r="K406" s="16"/>
    </row>
    <row r="407" spans="4:11" ht="12" customHeight="1">
      <c r="D407" s="13"/>
      <c r="E407" s="8"/>
      <c r="F407" s="13"/>
      <c r="G407" s="84"/>
      <c r="H407" s="84"/>
      <c r="I407" s="84"/>
      <c r="J407" s="88"/>
      <c r="K407" s="16"/>
    </row>
    <row r="408" spans="4:11" ht="12" customHeight="1">
      <c r="D408" s="13"/>
      <c r="E408" s="8"/>
      <c r="F408" s="13"/>
      <c r="G408" s="84"/>
      <c r="H408" s="84"/>
      <c r="I408" s="84"/>
      <c r="J408" s="88"/>
      <c r="K408" s="16"/>
    </row>
    <row r="409" spans="4:11" ht="12" customHeight="1">
      <c r="D409" s="13"/>
      <c r="E409" s="8"/>
      <c r="F409" s="13"/>
      <c r="G409" s="84"/>
      <c r="H409" s="84"/>
      <c r="I409" s="84"/>
      <c r="J409" s="88"/>
      <c r="K409" s="16"/>
    </row>
    <row r="410" spans="4:11" ht="12" customHeight="1">
      <c r="D410" s="13"/>
      <c r="E410" s="8"/>
      <c r="F410" s="13"/>
      <c r="G410" s="84"/>
      <c r="H410" s="84"/>
      <c r="I410" s="84"/>
      <c r="J410" s="88"/>
      <c r="K410" s="16"/>
    </row>
    <row r="411" spans="4:11" ht="12" customHeight="1">
      <c r="D411" s="13"/>
      <c r="E411" s="8"/>
      <c r="F411" s="13"/>
      <c r="G411" s="84"/>
      <c r="H411" s="84"/>
      <c r="I411" s="84"/>
      <c r="J411" s="88"/>
      <c r="K411" s="16"/>
    </row>
    <row r="412" spans="4:11" ht="12" customHeight="1">
      <c r="D412" s="13"/>
      <c r="E412" s="8"/>
      <c r="F412" s="13"/>
      <c r="G412" s="84"/>
      <c r="H412" s="84"/>
      <c r="I412" s="84"/>
      <c r="J412" s="88"/>
      <c r="K412" s="16"/>
    </row>
    <row r="413" spans="4:11" ht="12" customHeight="1">
      <c r="D413" s="13"/>
      <c r="E413" s="8"/>
      <c r="F413" s="13"/>
      <c r="G413" s="84"/>
      <c r="H413" s="84"/>
      <c r="I413" s="84"/>
      <c r="J413" s="88"/>
      <c r="K413" s="16"/>
    </row>
    <row r="414" spans="4:11" ht="12" customHeight="1">
      <c r="D414" s="13"/>
      <c r="E414" s="8"/>
      <c r="F414" s="13"/>
      <c r="G414" s="84"/>
      <c r="H414" s="84"/>
      <c r="I414" s="84"/>
      <c r="J414" s="88"/>
      <c r="K414" s="16"/>
    </row>
    <row r="415" spans="4:11" ht="12" customHeight="1">
      <c r="D415" s="13"/>
      <c r="E415" s="8"/>
      <c r="F415" s="13"/>
      <c r="G415" s="84"/>
      <c r="H415" s="84"/>
      <c r="I415" s="84"/>
      <c r="J415" s="88"/>
      <c r="K415" s="16"/>
    </row>
    <row r="416" spans="4:11" ht="12" customHeight="1">
      <c r="D416" s="13"/>
      <c r="E416" s="8"/>
      <c r="F416" s="13"/>
      <c r="G416" s="84"/>
      <c r="H416" s="84"/>
      <c r="I416" s="84"/>
      <c r="J416" s="88"/>
      <c r="K416" s="16"/>
    </row>
    <row r="417" spans="4:11" ht="12" customHeight="1">
      <c r="D417" s="13"/>
      <c r="E417" s="8"/>
      <c r="F417" s="13"/>
      <c r="G417" s="84"/>
      <c r="H417" s="84"/>
      <c r="I417" s="84"/>
      <c r="J417" s="88"/>
      <c r="K417" s="16"/>
    </row>
    <row r="418" spans="4:11" ht="12" customHeight="1">
      <c r="D418" s="13"/>
      <c r="E418" s="8"/>
      <c r="F418" s="13"/>
      <c r="G418" s="84"/>
      <c r="H418" s="84"/>
      <c r="I418" s="84"/>
      <c r="J418" s="88"/>
      <c r="K418" s="16"/>
    </row>
    <row r="419" spans="4:11" ht="12" customHeight="1">
      <c r="D419" s="13"/>
      <c r="E419" s="8"/>
      <c r="F419" s="13"/>
      <c r="G419" s="84"/>
      <c r="H419" s="84"/>
      <c r="I419" s="84"/>
      <c r="J419" s="88"/>
      <c r="K419" s="16"/>
    </row>
    <row r="420" spans="4:11" ht="12" customHeight="1">
      <c r="D420" s="13"/>
      <c r="E420" s="8"/>
      <c r="F420" s="13"/>
      <c r="G420" s="84"/>
      <c r="H420" s="84"/>
      <c r="I420" s="84"/>
      <c r="J420" s="88"/>
      <c r="K420" s="16"/>
    </row>
    <row r="421" spans="4:11" ht="12" customHeight="1">
      <c r="D421" s="13"/>
      <c r="E421" s="8"/>
      <c r="F421" s="13"/>
      <c r="G421" s="84"/>
      <c r="H421" s="84"/>
      <c r="I421" s="84"/>
      <c r="J421" s="88"/>
      <c r="K421" s="16"/>
    </row>
    <row r="422" spans="4:11" ht="12" customHeight="1">
      <c r="D422" s="13"/>
      <c r="E422" s="8"/>
      <c r="F422" s="13"/>
      <c r="G422" s="84"/>
      <c r="H422" s="84"/>
      <c r="I422" s="84"/>
      <c r="J422" s="88"/>
      <c r="K422" s="16"/>
    </row>
    <row r="423" spans="4:11" ht="12" customHeight="1">
      <c r="D423" s="13"/>
      <c r="E423" s="8"/>
      <c r="F423" s="13"/>
      <c r="G423" s="84"/>
      <c r="H423" s="84"/>
      <c r="I423" s="84"/>
      <c r="J423" s="88"/>
      <c r="K423" s="16"/>
    </row>
    <row r="424" spans="4:11" ht="12" customHeight="1">
      <c r="D424" s="13"/>
      <c r="E424" s="8"/>
      <c r="F424" s="13"/>
      <c r="G424" s="84"/>
      <c r="H424" s="84"/>
      <c r="I424" s="84"/>
      <c r="J424" s="88"/>
      <c r="K424" s="16"/>
    </row>
    <row r="425" spans="4:11" ht="12" customHeight="1">
      <c r="D425" s="13"/>
      <c r="E425" s="8"/>
      <c r="F425" s="13"/>
      <c r="G425" s="84"/>
      <c r="H425" s="84"/>
      <c r="I425" s="84"/>
      <c r="J425" s="88"/>
      <c r="K425" s="16"/>
    </row>
    <row r="426" spans="4:11" ht="12" customHeight="1">
      <c r="D426" s="13"/>
      <c r="E426" s="8"/>
      <c r="F426" s="13"/>
      <c r="G426" s="84"/>
      <c r="H426" s="84"/>
      <c r="I426" s="84"/>
      <c r="J426" s="88"/>
      <c r="K426" s="16"/>
    </row>
    <row r="427" spans="4:11" ht="12" customHeight="1">
      <c r="D427" s="13"/>
      <c r="E427" s="8"/>
      <c r="F427" s="13"/>
      <c r="G427" s="84"/>
      <c r="H427" s="84"/>
      <c r="I427" s="84"/>
      <c r="J427" s="88"/>
      <c r="K427" s="16"/>
    </row>
    <row r="428" spans="4:11" ht="12" customHeight="1">
      <c r="D428" s="13"/>
      <c r="E428" s="8"/>
      <c r="F428" s="13"/>
      <c r="G428" s="84"/>
      <c r="H428" s="84"/>
      <c r="I428" s="84"/>
      <c r="J428" s="88"/>
      <c r="K428" s="16"/>
    </row>
    <row r="429" spans="4:11" ht="12" customHeight="1">
      <c r="D429" s="13"/>
      <c r="E429" s="8"/>
      <c r="F429" s="13"/>
      <c r="G429" s="84"/>
      <c r="H429" s="84"/>
      <c r="I429" s="84"/>
      <c r="J429" s="88"/>
      <c r="K429" s="16"/>
    </row>
    <row r="430" spans="4:11" ht="12" customHeight="1">
      <c r="D430" s="13"/>
      <c r="E430" s="8"/>
      <c r="F430" s="13"/>
      <c r="G430" s="84"/>
      <c r="H430" s="84"/>
      <c r="I430" s="84"/>
      <c r="J430" s="88"/>
      <c r="K430" s="16"/>
    </row>
    <row r="431" spans="4:11" ht="12" customHeight="1">
      <c r="D431" s="13"/>
      <c r="E431" s="8"/>
      <c r="F431" s="13"/>
      <c r="G431" s="84"/>
      <c r="H431" s="84"/>
      <c r="I431" s="84"/>
      <c r="J431" s="88"/>
      <c r="K431" s="16"/>
    </row>
    <row r="432" spans="4:11" ht="12" customHeight="1">
      <c r="D432" s="13"/>
      <c r="E432" s="8"/>
      <c r="F432" s="13"/>
      <c r="G432" s="84"/>
      <c r="H432" s="84"/>
      <c r="I432" s="84"/>
      <c r="J432" s="88"/>
      <c r="K432" s="16"/>
    </row>
    <row r="433" spans="4:11" ht="12" customHeight="1">
      <c r="D433" s="13"/>
      <c r="E433" s="8"/>
      <c r="F433" s="13"/>
      <c r="G433" s="84"/>
      <c r="H433" s="84"/>
      <c r="I433" s="84"/>
      <c r="J433" s="88"/>
      <c r="K433" s="16"/>
    </row>
    <row r="434" spans="4:11" ht="12" customHeight="1">
      <c r="D434" s="13"/>
      <c r="E434" s="8"/>
      <c r="F434" s="13"/>
      <c r="G434" s="84"/>
      <c r="H434" s="84"/>
      <c r="I434" s="84"/>
      <c r="J434" s="88"/>
      <c r="K434" s="16"/>
    </row>
    <row r="435" spans="4:11" ht="12" customHeight="1">
      <c r="D435" s="13"/>
      <c r="E435" s="8"/>
      <c r="F435" s="13"/>
      <c r="G435" s="84"/>
      <c r="H435" s="84"/>
      <c r="I435" s="84"/>
      <c r="J435" s="88"/>
      <c r="K435" s="16"/>
    </row>
    <row r="436" spans="4:11" ht="12" customHeight="1">
      <c r="D436" s="13"/>
      <c r="E436" s="8"/>
      <c r="F436" s="13"/>
      <c r="G436" s="84"/>
      <c r="H436" s="84"/>
      <c r="I436" s="84"/>
      <c r="J436" s="88"/>
      <c r="K436" s="16"/>
    </row>
    <row r="437" spans="4:11" ht="12" customHeight="1">
      <c r="D437" s="13"/>
      <c r="E437" s="8"/>
      <c r="F437" s="13"/>
      <c r="G437" s="84"/>
      <c r="H437" s="84"/>
      <c r="I437" s="84"/>
      <c r="J437" s="88"/>
      <c r="K437" s="16"/>
    </row>
    <row r="438" spans="4:11" ht="12" customHeight="1">
      <c r="D438" s="13"/>
      <c r="E438" s="8"/>
      <c r="F438" s="13"/>
      <c r="G438" s="84"/>
      <c r="H438" s="84"/>
      <c r="I438" s="84"/>
      <c r="J438" s="88"/>
      <c r="K438" s="16"/>
    </row>
    <row r="439" spans="4:11" ht="12" customHeight="1">
      <c r="D439" s="13"/>
      <c r="E439" s="8"/>
      <c r="F439" s="13"/>
      <c r="G439" s="84"/>
      <c r="H439" s="84"/>
      <c r="I439" s="84"/>
      <c r="J439" s="88"/>
      <c r="K439" s="16"/>
    </row>
    <row r="440" spans="4:11" ht="12" customHeight="1">
      <c r="D440" s="13"/>
      <c r="E440" s="8"/>
      <c r="F440" s="13"/>
      <c r="G440" s="84"/>
      <c r="H440" s="84"/>
      <c r="I440" s="84"/>
      <c r="J440" s="88"/>
      <c r="K440" s="16"/>
    </row>
    <row r="441" spans="4:11" ht="12" customHeight="1">
      <c r="D441" s="13"/>
      <c r="E441" s="8"/>
      <c r="F441" s="13"/>
      <c r="G441" s="84"/>
      <c r="H441" s="84"/>
      <c r="I441" s="84"/>
      <c r="J441" s="88"/>
      <c r="K441" s="16"/>
    </row>
    <row r="442" spans="4:11" ht="12" customHeight="1">
      <c r="D442" s="13"/>
      <c r="E442" s="8"/>
      <c r="F442" s="13"/>
      <c r="G442" s="84"/>
      <c r="H442" s="84"/>
      <c r="I442" s="84"/>
      <c r="J442" s="88"/>
      <c r="K442" s="16"/>
    </row>
    <row r="443" spans="4:11" ht="12" customHeight="1">
      <c r="D443" s="13"/>
      <c r="E443" s="8"/>
      <c r="F443" s="13"/>
      <c r="G443" s="84"/>
      <c r="H443" s="84"/>
      <c r="I443" s="84"/>
      <c r="J443" s="88"/>
      <c r="K443" s="16"/>
    </row>
    <row r="444" spans="4:11" ht="12" customHeight="1">
      <c r="D444" s="13"/>
      <c r="E444" s="8"/>
      <c r="F444" s="13"/>
      <c r="G444" s="84"/>
      <c r="H444" s="84"/>
      <c r="I444" s="84"/>
      <c r="J444" s="88"/>
      <c r="K444" s="16"/>
    </row>
    <row r="445" spans="4:11" ht="12" customHeight="1">
      <c r="D445" s="13"/>
      <c r="E445" s="8"/>
      <c r="F445" s="13"/>
      <c r="G445" s="84"/>
      <c r="H445" s="84"/>
      <c r="I445" s="84"/>
      <c r="J445" s="88"/>
      <c r="K445" s="16"/>
    </row>
    <row r="446" spans="4:11" ht="12" customHeight="1">
      <c r="D446" s="13"/>
      <c r="E446" s="8"/>
      <c r="F446" s="13"/>
      <c r="G446" s="84"/>
      <c r="H446" s="84"/>
      <c r="I446" s="84"/>
      <c r="J446" s="88"/>
      <c r="K446" s="16"/>
    </row>
    <row r="447" spans="4:11" ht="12" customHeight="1">
      <c r="D447" s="13"/>
      <c r="E447" s="8"/>
      <c r="F447" s="13"/>
      <c r="G447" s="84"/>
      <c r="H447" s="84"/>
      <c r="I447" s="84"/>
      <c r="J447" s="88"/>
      <c r="K447" s="16"/>
    </row>
    <row r="448" spans="4:11" ht="12" customHeight="1">
      <c r="D448" s="13"/>
      <c r="E448" s="8"/>
      <c r="F448" s="13"/>
      <c r="G448" s="84"/>
      <c r="H448" s="84"/>
      <c r="I448" s="84"/>
      <c r="J448" s="88"/>
      <c r="K448" s="16"/>
    </row>
    <row r="449" spans="4:11" ht="12" customHeight="1">
      <c r="D449" s="13"/>
      <c r="E449" s="8"/>
      <c r="F449" s="13"/>
      <c r="G449" s="84"/>
      <c r="H449" s="84"/>
      <c r="I449" s="84"/>
      <c r="J449" s="88"/>
      <c r="K449" s="16"/>
    </row>
    <row r="450" spans="4:11" ht="12" customHeight="1">
      <c r="D450" s="13"/>
      <c r="E450" s="8"/>
      <c r="F450" s="13"/>
      <c r="G450" s="84"/>
      <c r="H450" s="84"/>
      <c r="I450" s="84"/>
      <c r="J450" s="88"/>
      <c r="K450" s="16"/>
    </row>
    <row r="451" spans="4:11" ht="12" customHeight="1">
      <c r="D451" s="13"/>
      <c r="E451" s="8"/>
      <c r="F451" s="13"/>
      <c r="G451" s="84"/>
      <c r="H451" s="84"/>
      <c r="I451" s="84"/>
      <c r="J451" s="88"/>
      <c r="K451" s="16"/>
    </row>
    <row r="452" spans="4:11" ht="12" customHeight="1">
      <c r="D452" s="13"/>
      <c r="E452" s="8"/>
      <c r="F452" s="13"/>
      <c r="G452" s="84"/>
      <c r="H452" s="84"/>
      <c r="I452" s="84"/>
      <c r="J452" s="88"/>
      <c r="K452" s="16"/>
    </row>
    <row r="453" spans="4:11" ht="12" customHeight="1">
      <c r="D453" s="13"/>
      <c r="E453" s="8"/>
      <c r="F453" s="13"/>
      <c r="G453" s="84"/>
      <c r="H453" s="84"/>
      <c r="I453" s="84"/>
      <c r="J453" s="88"/>
      <c r="K453" s="16"/>
    </row>
    <row r="454" spans="4:11" ht="12" customHeight="1">
      <c r="D454" s="13"/>
      <c r="E454" s="8"/>
      <c r="F454" s="13"/>
      <c r="G454" s="84"/>
      <c r="H454" s="84"/>
      <c r="I454" s="84"/>
      <c r="J454" s="88"/>
      <c r="K454" s="16"/>
    </row>
    <row r="455" spans="4:11" ht="12" customHeight="1">
      <c r="D455" s="13"/>
      <c r="E455" s="8"/>
      <c r="F455" s="13"/>
      <c r="G455" s="84"/>
      <c r="H455" s="84"/>
      <c r="I455" s="84"/>
      <c r="J455" s="88"/>
      <c r="K455" s="16"/>
    </row>
    <row r="456" spans="4:11" ht="12" customHeight="1">
      <c r="D456" s="13"/>
      <c r="E456" s="8"/>
      <c r="F456" s="13"/>
      <c r="G456" s="84"/>
      <c r="H456" s="84"/>
      <c r="I456" s="84"/>
      <c r="J456" s="88"/>
      <c r="K456" s="16"/>
    </row>
    <row r="457" spans="4:11" ht="12" customHeight="1">
      <c r="D457" s="13"/>
      <c r="E457" s="8"/>
      <c r="F457" s="13"/>
      <c r="G457" s="84"/>
      <c r="H457" s="84"/>
      <c r="I457" s="84"/>
      <c r="J457" s="88"/>
      <c r="K457" s="16"/>
    </row>
    <row r="458" spans="4:11" ht="12" customHeight="1">
      <c r="D458" s="13"/>
      <c r="E458" s="8"/>
      <c r="F458" s="13"/>
      <c r="G458" s="84"/>
      <c r="H458" s="84"/>
      <c r="I458" s="84"/>
      <c r="J458" s="88"/>
      <c r="K458" s="16"/>
    </row>
    <row r="459" spans="4:11" ht="12" customHeight="1">
      <c r="D459" s="13"/>
      <c r="E459" s="8"/>
      <c r="F459" s="13"/>
      <c r="G459" s="84"/>
      <c r="H459" s="84"/>
      <c r="I459" s="84"/>
      <c r="J459" s="88"/>
      <c r="K459" s="16"/>
    </row>
    <row r="460" spans="4:11" ht="12" customHeight="1">
      <c r="D460" s="13"/>
      <c r="E460" s="8"/>
      <c r="F460" s="13"/>
      <c r="G460" s="84"/>
      <c r="H460" s="84"/>
      <c r="I460" s="84"/>
      <c r="J460" s="88"/>
      <c r="K460" s="16"/>
    </row>
    <row r="461" spans="4:11" ht="12" customHeight="1">
      <c r="D461" s="13"/>
      <c r="E461" s="8"/>
      <c r="F461" s="13"/>
      <c r="G461" s="84"/>
      <c r="H461" s="84"/>
      <c r="I461" s="84"/>
      <c r="J461" s="88"/>
      <c r="K461" s="16"/>
    </row>
    <row r="462" spans="4:11" ht="12" customHeight="1">
      <c r="D462" s="13"/>
      <c r="E462" s="8"/>
      <c r="F462" s="13"/>
      <c r="G462" s="84"/>
      <c r="H462" s="84"/>
      <c r="I462" s="84"/>
      <c r="J462" s="88"/>
      <c r="K462" s="16"/>
    </row>
    <row r="463" spans="4:11" ht="12" customHeight="1">
      <c r="D463" s="13"/>
      <c r="E463" s="8"/>
      <c r="F463" s="13"/>
      <c r="G463" s="84"/>
      <c r="H463" s="84"/>
      <c r="I463" s="84"/>
      <c r="J463" s="88"/>
      <c r="K463" s="16"/>
    </row>
    <row r="464" spans="4:11" ht="12" customHeight="1">
      <c r="D464" s="13"/>
      <c r="E464" s="8"/>
      <c r="F464" s="13"/>
      <c r="G464" s="84"/>
      <c r="H464" s="84"/>
      <c r="I464" s="84"/>
      <c r="J464" s="88"/>
      <c r="K464" s="16"/>
    </row>
    <row r="465" spans="4:11" ht="12" customHeight="1">
      <c r="D465" s="13"/>
      <c r="E465" s="8"/>
      <c r="F465" s="13"/>
      <c r="G465" s="84"/>
      <c r="H465" s="84"/>
      <c r="I465" s="84"/>
      <c r="J465" s="88"/>
      <c r="K465" s="16"/>
    </row>
    <row r="466" spans="4:11" ht="12" customHeight="1">
      <c r="D466" s="13"/>
      <c r="E466" s="8"/>
      <c r="F466" s="13"/>
      <c r="G466" s="84"/>
      <c r="H466" s="84"/>
      <c r="I466" s="84"/>
      <c r="J466" s="88"/>
      <c r="K466" s="16"/>
    </row>
    <row r="467" spans="4:11" ht="12" customHeight="1">
      <c r="D467" s="13"/>
      <c r="E467" s="8"/>
      <c r="F467" s="13"/>
      <c r="G467" s="84"/>
      <c r="H467" s="84"/>
      <c r="I467" s="84"/>
      <c r="J467" s="88"/>
      <c r="K467" s="16"/>
    </row>
    <row r="468" spans="4:11" ht="12" customHeight="1">
      <c r="D468" s="13"/>
      <c r="E468" s="8"/>
      <c r="F468" s="13"/>
      <c r="G468" s="84"/>
      <c r="H468" s="84"/>
      <c r="I468" s="84"/>
      <c r="J468" s="88"/>
      <c r="K468" s="16"/>
    </row>
    <row r="469" spans="4:11" ht="12" customHeight="1">
      <c r="D469" s="13"/>
      <c r="E469" s="8"/>
      <c r="F469" s="13"/>
      <c r="G469" s="84"/>
      <c r="H469" s="84"/>
      <c r="I469" s="84"/>
      <c r="J469" s="88"/>
      <c r="K469" s="16"/>
    </row>
    <row r="470" spans="4:11" ht="12" customHeight="1">
      <c r="D470" s="13"/>
      <c r="E470" s="8"/>
      <c r="F470" s="13"/>
      <c r="G470" s="84"/>
      <c r="H470" s="84"/>
      <c r="I470" s="84"/>
      <c r="J470" s="88"/>
      <c r="K470" s="16"/>
    </row>
    <row r="471" spans="4:11" ht="12" customHeight="1">
      <c r="D471" s="13"/>
      <c r="E471" s="8"/>
      <c r="F471" s="13"/>
      <c r="G471" s="84"/>
      <c r="H471" s="84"/>
      <c r="I471" s="84"/>
      <c r="J471" s="88"/>
      <c r="K471" s="16"/>
    </row>
    <row r="472" spans="4:11" ht="12" customHeight="1">
      <c r="D472" s="13"/>
      <c r="E472" s="8"/>
      <c r="F472" s="13"/>
      <c r="G472" s="84"/>
      <c r="H472" s="84"/>
      <c r="I472" s="84"/>
      <c r="J472" s="88"/>
      <c r="K472" s="16"/>
    </row>
    <row r="473" spans="4:11" ht="12" customHeight="1">
      <c r="D473" s="13"/>
      <c r="E473" s="8"/>
      <c r="F473" s="13"/>
      <c r="G473" s="84"/>
      <c r="H473" s="84"/>
      <c r="I473" s="84"/>
      <c r="J473" s="88"/>
      <c r="K473" s="16"/>
    </row>
    <row r="474" spans="4:11" ht="12" customHeight="1">
      <c r="D474" s="13"/>
      <c r="E474" s="8"/>
      <c r="F474" s="13"/>
      <c r="G474" s="84"/>
      <c r="H474" s="84"/>
      <c r="I474" s="84"/>
      <c r="J474" s="88"/>
      <c r="K474" s="16"/>
    </row>
    <row r="475" spans="4:11" ht="12" customHeight="1">
      <c r="D475" s="13"/>
      <c r="E475" s="8"/>
      <c r="F475" s="13"/>
      <c r="G475" s="84"/>
      <c r="H475" s="84"/>
      <c r="I475" s="84"/>
      <c r="J475" s="88"/>
      <c r="K475" s="16"/>
    </row>
    <row r="476" spans="4:11" ht="12" customHeight="1">
      <c r="D476" s="13"/>
      <c r="E476" s="8"/>
      <c r="F476" s="13"/>
      <c r="G476" s="84"/>
      <c r="H476" s="84"/>
      <c r="I476" s="84"/>
      <c r="J476" s="88"/>
      <c r="K476" s="16"/>
    </row>
    <row r="477" spans="4:11" ht="12" customHeight="1">
      <c r="D477" s="13"/>
      <c r="E477" s="8"/>
      <c r="F477" s="13"/>
      <c r="G477" s="84"/>
      <c r="H477" s="84"/>
      <c r="I477" s="84"/>
      <c r="J477" s="88"/>
      <c r="K477" s="16"/>
    </row>
    <row r="478" spans="4:11" ht="12" customHeight="1">
      <c r="D478" s="13"/>
      <c r="E478" s="8"/>
      <c r="F478" s="13"/>
      <c r="G478" s="84"/>
      <c r="H478" s="84"/>
      <c r="I478" s="84"/>
      <c r="J478" s="88"/>
      <c r="K478" s="16"/>
    </row>
    <row r="479" spans="4:11" ht="12" customHeight="1">
      <c r="D479" s="13"/>
      <c r="E479" s="8"/>
      <c r="F479" s="13"/>
      <c r="G479" s="84"/>
      <c r="H479" s="84"/>
      <c r="I479" s="84"/>
      <c r="J479" s="88"/>
      <c r="K479" s="16"/>
    </row>
    <row r="480" spans="4:11" ht="12" customHeight="1">
      <c r="D480" s="13"/>
      <c r="E480" s="8"/>
      <c r="F480" s="13"/>
      <c r="G480" s="84"/>
      <c r="H480" s="84"/>
      <c r="I480" s="84"/>
      <c r="J480" s="88"/>
      <c r="K480" s="16"/>
    </row>
    <row r="481" spans="4:11" ht="12" customHeight="1">
      <c r="D481" s="13"/>
      <c r="E481" s="8"/>
      <c r="F481" s="13"/>
      <c r="G481" s="84"/>
      <c r="H481" s="84"/>
      <c r="I481" s="84"/>
      <c r="J481" s="88"/>
      <c r="K481" s="16"/>
    </row>
    <row r="482" spans="4:11" ht="12" customHeight="1">
      <c r="D482" s="13"/>
      <c r="E482" s="8"/>
      <c r="F482" s="13"/>
      <c r="G482" s="84"/>
      <c r="H482" s="84"/>
      <c r="I482" s="84"/>
      <c r="J482" s="88"/>
      <c r="K482" s="16"/>
    </row>
    <row r="483" spans="4:11" ht="12" customHeight="1">
      <c r="D483" s="13"/>
      <c r="E483" s="8"/>
      <c r="F483" s="13"/>
      <c r="G483" s="84"/>
      <c r="H483" s="84"/>
      <c r="I483" s="84"/>
      <c r="J483" s="88"/>
      <c r="K483" s="16"/>
    </row>
    <row r="484" spans="4:11" ht="12" customHeight="1">
      <c r="D484" s="13"/>
      <c r="E484" s="8"/>
      <c r="F484" s="13"/>
      <c r="G484" s="84"/>
      <c r="H484" s="84"/>
      <c r="I484" s="84"/>
      <c r="J484" s="88"/>
      <c r="K484" s="16"/>
    </row>
    <row r="485" spans="4:11" ht="12" customHeight="1">
      <c r="D485" s="13"/>
      <c r="E485" s="8"/>
      <c r="F485" s="13"/>
      <c r="G485" s="84"/>
      <c r="H485" s="84"/>
      <c r="I485" s="84"/>
      <c r="J485" s="88"/>
      <c r="K485" s="16"/>
    </row>
    <row r="486" spans="4:11" ht="12" customHeight="1">
      <c r="D486" s="13"/>
      <c r="E486" s="8"/>
      <c r="F486" s="13"/>
      <c r="G486" s="84"/>
      <c r="H486" s="84"/>
      <c r="I486" s="84"/>
      <c r="J486" s="88"/>
      <c r="K486" s="16"/>
    </row>
    <row r="487" spans="4:11" ht="12" customHeight="1">
      <c r="D487" s="13"/>
      <c r="E487" s="8"/>
      <c r="F487" s="13"/>
      <c r="G487" s="84"/>
      <c r="H487" s="84"/>
      <c r="I487" s="84"/>
      <c r="J487" s="88"/>
      <c r="K487" s="16"/>
    </row>
    <row r="488" spans="4:11" ht="12" customHeight="1">
      <c r="D488" s="13"/>
      <c r="E488" s="8"/>
      <c r="F488" s="13"/>
      <c r="G488" s="84"/>
      <c r="H488" s="84"/>
      <c r="I488" s="84"/>
      <c r="J488" s="88"/>
      <c r="K488" s="16"/>
    </row>
    <row r="489" spans="4:11" ht="12" customHeight="1">
      <c r="D489" s="13"/>
      <c r="E489" s="8"/>
      <c r="F489" s="13"/>
      <c r="G489" s="84"/>
      <c r="H489" s="84"/>
      <c r="I489" s="84"/>
      <c r="J489" s="88"/>
      <c r="K489" s="16"/>
    </row>
    <row r="490" spans="4:11" ht="12" customHeight="1">
      <c r="D490" s="13"/>
      <c r="E490" s="8"/>
      <c r="F490" s="13"/>
      <c r="G490" s="84"/>
      <c r="H490" s="84"/>
      <c r="I490" s="84"/>
      <c r="J490" s="88"/>
      <c r="K490" s="16"/>
    </row>
    <row r="491" spans="4:11" ht="12" customHeight="1">
      <c r="D491" s="13"/>
      <c r="E491" s="8"/>
      <c r="F491" s="13"/>
      <c r="G491" s="84"/>
      <c r="H491" s="84"/>
      <c r="I491" s="84"/>
      <c r="J491" s="88"/>
      <c r="K491" s="16"/>
    </row>
    <row r="492" spans="4:11" ht="12" customHeight="1">
      <c r="D492" s="13"/>
      <c r="E492" s="8"/>
      <c r="F492" s="13"/>
      <c r="G492" s="84"/>
      <c r="H492" s="84"/>
      <c r="I492" s="84"/>
      <c r="J492" s="88"/>
      <c r="K492" s="16"/>
    </row>
    <row r="493" spans="4:11" ht="12" customHeight="1">
      <c r="D493" s="13"/>
      <c r="E493" s="8"/>
      <c r="F493" s="13"/>
      <c r="G493" s="84"/>
      <c r="H493" s="84"/>
      <c r="I493" s="84"/>
      <c r="J493" s="88"/>
      <c r="K493" s="16"/>
    </row>
    <row r="494" spans="4:11" ht="12" customHeight="1">
      <c r="D494" s="13"/>
      <c r="E494" s="8"/>
      <c r="F494" s="13"/>
      <c r="G494" s="84"/>
      <c r="H494" s="84"/>
      <c r="I494" s="84"/>
      <c r="J494" s="88"/>
      <c r="K494" s="16"/>
    </row>
    <row r="495" spans="4:11" ht="12" customHeight="1">
      <c r="D495" s="13"/>
      <c r="E495" s="8"/>
      <c r="F495" s="13"/>
      <c r="G495" s="84"/>
      <c r="H495" s="84"/>
      <c r="I495" s="84"/>
      <c r="J495" s="88"/>
      <c r="K495" s="16"/>
    </row>
    <row r="496" spans="4:11" ht="12" customHeight="1">
      <c r="D496" s="13"/>
      <c r="E496" s="8"/>
      <c r="F496" s="13"/>
      <c r="G496" s="84"/>
      <c r="H496" s="84"/>
      <c r="I496" s="84"/>
      <c r="J496" s="88"/>
      <c r="K496" s="16"/>
    </row>
    <row r="497" spans="4:11" ht="12" customHeight="1">
      <c r="D497" s="13"/>
      <c r="E497" s="8"/>
      <c r="F497" s="13"/>
      <c r="G497" s="84"/>
      <c r="H497" s="84"/>
      <c r="I497" s="84"/>
      <c r="J497" s="88"/>
      <c r="K497" s="16"/>
    </row>
    <row r="498" spans="4:11" ht="12" customHeight="1">
      <c r="D498" s="13"/>
      <c r="E498" s="8"/>
      <c r="F498" s="13"/>
      <c r="G498" s="84"/>
      <c r="H498" s="84"/>
      <c r="I498" s="84"/>
      <c r="J498" s="88"/>
      <c r="K498" s="16"/>
    </row>
    <row r="499" spans="4:11" ht="12" customHeight="1">
      <c r="D499" s="13"/>
      <c r="E499" s="8"/>
      <c r="F499" s="13"/>
      <c r="G499" s="84"/>
      <c r="H499" s="84"/>
      <c r="I499" s="84"/>
      <c r="J499" s="88"/>
      <c r="K499" s="16"/>
    </row>
    <row r="500" spans="4:11" ht="12" customHeight="1">
      <c r="D500" s="13"/>
      <c r="E500" s="8"/>
      <c r="F500" s="13"/>
      <c r="G500" s="84"/>
      <c r="H500" s="84"/>
      <c r="I500" s="84"/>
      <c r="J500" s="88"/>
      <c r="K500" s="16"/>
    </row>
    <row r="501" spans="4:11" ht="12" customHeight="1">
      <c r="D501" s="13"/>
      <c r="E501" s="8"/>
      <c r="F501" s="13"/>
      <c r="G501" s="84"/>
      <c r="H501" s="84"/>
      <c r="I501" s="84"/>
      <c r="J501" s="88"/>
      <c r="K501" s="16"/>
    </row>
    <row r="502" spans="4:11" ht="12" customHeight="1">
      <c r="D502" s="13"/>
      <c r="E502" s="8"/>
      <c r="F502" s="13"/>
      <c r="G502" s="84"/>
      <c r="H502" s="84"/>
      <c r="I502" s="84"/>
      <c r="J502" s="88"/>
      <c r="K502" s="16"/>
    </row>
    <row r="503" spans="4:11" ht="12" customHeight="1">
      <c r="D503" s="13"/>
      <c r="E503" s="8"/>
      <c r="F503" s="13"/>
      <c r="G503" s="84"/>
      <c r="H503" s="84"/>
      <c r="I503" s="84"/>
      <c r="J503" s="88"/>
      <c r="K503" s="16"/>
    </row>
    <row r="504" spans="4:11" ht="12" customHeight="1">
      <c r="D504" s="13"/>
      <c r="E504" s="8"/>
      <c r="F504" s="13"/>
      <c r="G504" s="84"/>
      <c r="H504" s="84"/>
      <c r="I504" s="84"/>
      <c r="J504" s="88"/>
      <c r="K504" s="16"/>
    </row>
    <row r="505" spans="4:11" ht="12" customHeight="1">
      <c r="D505" s="13"/>
      <c r="E505" s="8"/>
      <c r="F505" s="13"/>
      <c r="G505" s="84"/>
      <c r="H505" s="84"/>
      <c r="I505" s="84"/>
      <c r="J505" s="88"/>
      <c r="K505" s="16"/>
    </row>
    <row r="506" spans="4:11" ht="12" customHeight="1">
      <c r="D506" s="13"/>
      <c r="E506" s="8"/>
      <c r="F506" s="13"/>
      <c r="G506" s="84"/>
      <c r="H506" s="84"/>
      <c r="I506" s="84"/>
      <c r="J506" s="88"/>
      <c r="K506" s="16"/>
    </row>
    <row r="507" spans="4:11" ht="12" customHeight="1">
      <c r="D507" s="13"/>
      <c r="E507" s="8"/>
      <c r="F507" s="13"/>
      <c r="G507" s="84"/>
      <c r="H507" s="84"/>
      <c r="I507" s="84"/>
      <c r="J507" s="88"/>
      <c r="K507" s="16"/>
    </row>
    <row r="508" spans="4:11" ht="12" customHeight="1">
      <c r="D508" s="13"/>
      <c r="E508" s="8"/>
      <c r="F508" s="13"/>
      <c r="G508" s="84"/>
      <c r="H508" s="84"/>
      <c r="I508" s="84"/>
      <c r="J508" s="88"/>
      <c r="K508" s="16"/>
    </row>
    <row r="509" spans="4:11" ht="12" customHeight="1">
      <c r="D509" s="13"/>
      <c r="E509" s="8"/>
      <c r="F509" s="13"/>
      <c r="G509" s="84"/>
      <c r="H509" s="84"/>
      <c r="I509" s="84"/>
      <c r="J509" s="88"/>
      <c r="K509" s="16"/>
    </row>
    <row r="510" spans="4:11" ht="12" customHeight="1">
      <c r="D510" s="13"/>
      <c r="E510" s="8"/>
      <c r="F510" s="13"/>
      <c r="G510" s="84"/>
      <c r="H510" s="84"/>
      <c r="I510" s="84"/>
      <c r="J510" s="88"/>
      <c r="K510" s="16"/>
    </row>
    <row r="511" spans="4:11" ht="12" customHeight="1">
      <c r="D511" s="13"/>
      <c r="E511" s="8"/>
      <c r="F511" s="13"/>
      <c r="G511" s="84"/>
      <c r="H511" s="84"/>
      <c r="I511" s="84"/>
      <c r="J511" s="88"/>
      <c r="K511" s="16"/>
    </row>
    <row r="512" spans="4:11" ht="12" customHeight="1">
      <c r="D512" s="13"/>
      <c r="E512" s="8"/>
      <c r="F512" s="13"/>
      <c r="G512" s="84"/>
      <c r="H512" s="84"/>
      <c r="I512" s="84"/>
      <c r="J512" s="88"/>
      <c r="K512" s="16"/>
    </row>
    <row r="513" spans="4:11" ht="12" customHeight="1">
      <c r="D513" s="13"/>
      <c r="E513" s="8"/>
      <c r="F513" s="13"/>
      <c r="G513" s="84"/>
      <c r="H513" s="84"/>
      <c r="I513" s="84"/>
      <c r="J513" s="88"/>
      <c r="K513" s="16"/>
    </row>
    <row r="514" spans="4:11" ht="12" customHeight="1">
      <c r="D514" s="13"/>
      <c r="E514" s="8"/>
      <c r="F514" s="13"/>
      <c r="G514" s="84"/>
      <c r="H514" s="84"/>
      <c r="I514" s="84"/>
      <c r="J514" s="88"/>
      <c r="K514" s="16"/>
    </row>
    <row r="515" spans="4:11" ht="12" customHeight="1">
      <c r="D515" s="13"/>
      <c r="E515" s="8"/>
      <c r="F515" s="13"/>
      <c r="G515" s="84"/>
      <c r="H515" s="84"/>
      <c r="I515" s="84"/>
      <c r="J515" s="88"/>
      <c r="K515" s="16"/>
    </row>
    <row r="516" spans="4:11" ht="12" customHeight="1">
      <c r="D516" s="13"/>
      <c r="E516" s="8"/>
      <c r="F516" s="13"/>
      <c r="G516" s="84"/>
      <c r="H516" s="84"/>
      <c r="I516" s="84"/>
      <c r="J516" s="88"/>
      <c r="K516" s="16"/>
    </row>
    <row r="517" spans="4:11" ht="12" customHeight="1">
      <c r="D517" s="13"/>
      <c r="E517" s="8"/>
      <c r="F517" s="13"/>
      <c r="G517" s="84"/>
      <c r="H517" s="84"/>
      <c r="I517" s="84"/>
      <c r="J517" s="88"/>
      <c r="K517" s="16"/>
    </row>
    <row r="518" spans="4:11" ht="12" customHeight="1">
      <c r="D518" s="13"/>
      <c r="E518" s="8"/>
      <c r="F518" s="13"/>
      <c r="G518" s="84"/>
      <c r="H518" s="84"/>
      <c r="I518" s="84"/>
      <c r="J518" s="88"/>
      <c r="K518" s="16"/>
    </row>
    <row r="519" spans="4:11" ht="12" customHeight="1">
      <c r="D519" s="13"/>
      <c r="E519" s="8"/>
      <c r="F519" s="13"/>
      <c r="G519" s="84"/>
      <c r="H519" s="84"/>
      <c r="I519" s="84"/>
      <c r="J519" s="88"/>
      <c r="K519" s="16"/>
    </row>
    <row r="520" spans="4:11" ht="12" customHeight="1">
      <c r="D520" s="13"/>
      <c r="E520" s="8"/>
      <c r="F520" s="13"/>
      <c r="G520" s="84"/>
      <c r="H520" s="84"/>
      <c r="I520" s="84"/>
      <c r="J520" s="88"/>
      <c r="K520" s="16"/>
    </row>
    <row r="521" spans="4:11" ht="12" customHeight="1">
      <c r="D521" s="13"/>
      <c r="E521" s="8"/>
      <c r="F521" s="13"/>
      <c r="G521" s="84"/>
      <c r="H521" s="84"/>
      <c r="I521" s="84"/>
      <c r="J521" s="88"/>
      <c r="K521" s="16"/>
    </row>
    <row r="522" spans="4:11" ht="12" customHeight="1">
      <c r="D522" s="13"/>
      <c r="E522" s="8"/>
      <c r="F522" s="13"/>
      <c r="G522" s="84"/>
      <c r="H522" s="84"/>
      <c r="I522" s="84"/>
      <c r="J522" s="88"/>
      <c r="K522" s="16"/>
    </row>
    <row r="523" spans="4:11" ht="12" customHeight="1">
      <c r="D523" s="13"/>
      <c r="E523" s="8"/>
      <c r="F523" s="13"/>
      <c r="G523" s="84"/>
      <c r="H523" s="84"/>
      <c r="I523" s="84"/>
      <c r="J523" s="88"/>
      <c r="K523" s="16"/>
    </row>
    <row r="524" spans="4:11" ht="12" customHeight="1">
      <c r="D524" s="13"/>
      <c r="E524" s="8"/>
      <c r="F524" s="13"/>
      <c r="G524" s="84"/>
      <c r="H524" s="84"/>
      <c r="I524" s="84"/>
      <c r="J524" s="88"/>
      <c r="K524" s="16"/>
    </row>
    <row r="525" spans="4:11" ht="12" customHeight="1">
      <c r="D525" s="13"/>
      <c r="E525" s="8"/>
      <c r="F525" s="13"/>
      <c r="G525" s="84"/>
      <c r="H525" s="84"/>
      <c r="I525" s="84"/>
      <c r="J525" s="88"/>
      <c r="K525" s="16"/>
    </row>
    <row r="526" spans="4:11" ht="12" customHeight="1">
      <c r="D526" s="13"/>
      <c r="E526" s="8"/>
      <c r="F526" s="13"/>
      <c r="G526" s="84"/>
      <c r="H526" s="84"/>
      <c r="I526" s="84"/>
      <c r="J526" s="88"/>
      <c r="K526" s="16"/>
    </row>
    <row r="527" spans="4:11" ht="12" customHeight="1">
      <c r="D527" s="13"/>
      <c r="E527" s="8"/>
      <c r="F527" s="13"/>
      <c r="G527" s="84"/>
      <c r="H527" s="84"/>
      <c r="I527" s="84"/>
      <c r="J527" s="88"/>
      <c r="K527" s="16"/>
    </row>
    <row r="528" spans="4:11" ht="12" customHeight="1">
      <c r="D528" s="13"/>
      <c r="E528" s="8"/>
      <c r="F528" s="13"/>
      <c r="G528" s="84"/>
      <c r="H528" s="84"/>
      <c r="I528" s="84"/>
      <c r="J528" s="88"/>
      <c r="K528" s="16"/>
    </row>
    <row r="529" spans="4:11" ht="12" customHeight="1">
      <c r="D529" s="13"/>
      <c r="E529" s="8"/>
      <c r="F529" s="13"/>
      <c r="G529" s="84"/>
      <c r="H529" s="84"/>
      <c r="I529" s="84"/>
      <c r="J529" s="88"/>
      <c r="K529" s="16"/>
    </row>
    <row r="530" spans="4:11" ht="12" customHeight="1">
      <c r="D530" s="13"/>
      <c r="E530" s="8"/>
      <c r="F530" s="13"/>
      <c r="G530" s="84"/>
      <c r="H530" s="84"/>
      <c r="I530" s="84"/>
      <c r="J530" s="88"/>
      <c r="K530" s="16"/>
    </row>
    <row r="531" spans="4:11" ht="12" customHeight="1">
      <c r="D531" s="13"/>
      <c r="E531" s="8"/>
      <c r="F531" s="13"/>
      <c r="G531" s="84"/>
      <c r="H531" s="84"/>
      <c r="I531" s="84"/>
      <c r="J531" s="88"/>
      <c r="K531" s="16"/>
    </row>
    <row r="532" spans="4:11" ht="12" customHeight="1">
      <c r="D532" s="13"/>
      <c r="E532" s="8"/>
      <c r="F532" s="13"/>
      <c r="G532" s="84"/>
      <c r="H532" s="84"/>
      <c r="I532" s="84"/>
      <c r="J532" s="88"/>
      <c r="K532" s="16"/>
    </row>
    <row r="533" spans="4:11" ht="12" customHeight="1">
      <c r="D533" s="13"/>
      <c r="E533" s="8"/>
      <c r="F533" s="13"/>
      <c r="G533" s="84"/>
      <c r="H533" s="84"/>
      <c r="I533" s="84"/>
      <c r="J533" s="88"/>
      <c r="K533" s="16"/>
    </row>
    <row r="534" spans="4:11" ht="12" customHeight="1">
      <c r="D534" s="13"/>
      <c r="E534" s="8"/>
      <c r="F534" s="13"/>
      <c r="G534" s="84"/>
      <c r="H534" s="84"/>
      <c r="I534" s="84"/>
      <c r="J534" s="88"/>
      <c r="K534" s="16"/>
    </row>
    <row r="535" spans="4:11" ht="12" customHeight="1">
      <c r="D535" s="13"/>
      <c r="E535" s="8"/>
      <c r="F535" s="13"/>
      <c r="G535" s="84"/>
      <c r="H535" s="84"/>
      <c r="I535" s="84"/>
      <c r="J535" s="88"/>
      <c r="K535" s="16"/>
    </row>
    <row r="536" spans="4:11" ht="12" customHeight="1">
      <c r="D536" s="13"/>
      <c r="E536" s="8"/>
      <c r="F536" s="13"/>
      <c r="G536" s="84"/>
      <c r="H536" s="84"/>
      <c r="I536" s="84"/>
      <c r="J536" s="88"/>
      <c r="K536" s="16"/>
    </row>
    <row r="537" spans="4:11" ht="12" customHeight="1">
      <c r="D537" s="13"/>
      <c r="E537" s="8"/>
      <c r="F537" s="13"/>
      <c r="G537" s="84"/>
      <c r="H537" s="84"/>
      <c r="I537" s="84"/>
      <c r="J537" s="88"/>
      <c r="K537" s="16"/>
    </row>
    <row r="538" spans="4:11" ht="12" customHeight="1">
      <c r="D538" s="13"/>
      <c r="E538" s="8"/>
      <c r="F538" s="13"/>
      <c r="G538" s="84"/>
      <c r="H538" s="84"/>
      <c r="I538" s="84"/>
      <c r="J538" s="88"/>
      <c r="K538" s="16"/>
    </row>
    <row r="539" spans="4:11" ht="12" customHeight="1">
      <c r="D539" s="13"/>
      <c r="E539" s="8"/>
      <c r="F539" s="13"/>
      <c r="G539" s="84"/>
      <c r="H539" s="84"/>
      <c r="I539" s="84"/>
      <c r="J539" s="88"/>
      <c r="K539" s="16"/>
    </row>
    <row r="540" spans="4:11" ht="12" customHeight="1">
      <c r="D540" s="13"/>
      <c r="E540" s="8"/>
      <c r="F540" s="13"/>
      <c r="G540" s="84"/>
      <c r="H540" s="84"/>
      <c r="I540" s="84"/>
      <c r="J540" s="88"/>
      <c r="K540" s="16"/>
    </row>
    <row r="541" spans="4:11" ht="12" customHeight="1">
      <c r="D541" s="13"/>
      <c r="E541" s="8"/>
      <c r="F541" s="13"/>
      <c r="G541" s="84"/>
      <c r="H541" s="84"/>
      <c r="I541" s="84"/>
      <c r="J541" s="88"/>
      <c r="K541" s="16"/>
    </row>
    <row r="542" spans="4:11" ht="12" customHeight="1">
      <c r="D542" s="13"/>
      <c r="E542" s="8"/>
      <c r="F542" s="13"/>
      <c r="G542" s="84"/>
      <c r="H542" s="84"/>
      <c r="I542" s="84"/>
      <c r="J542" s="88"/>
      <c r="K542" s="16"/>
    </row>
    <row r="543" spans="4:11" ht="12" customHeight="1">
      <c r="D543" s="13"/>
      <c r="E543" s="8"/>
      <c r="F543" s="13"/>
      <c r="G543" s="84"/>
      <c r="H543" s="84"/>
      <c r="I543" s="84"/>
      <c r="J543" s="88"/>
      <c r="K543" s="16"/>
    </row>
    <row r="544" spans="4:11" ht="12" customHeight="1">
      <c r="D544" s="13"/>
      <c r="E544" s="8"/>
      <c r="F544" s="13"/>
      <c r="G544" s="84"/>
      <c r="H544" s="84"/>
      <c r="I544" s="84"/>
      <c r="J544" s="88"/>
      <c r="K544" s="16"/>
    </row>
    <row r="545" spans="4:11" ht="12" customHeight="1">
      <c r="D545" s="13"/>
      <c r="E545" s="8"/>
      <c r="F545" s="13"/>
      <c r="G545" s="84"/>
      <c r="H545" s="84"/>
      <c r="I545" s="84"/>
      <c r="J545" s="88"/>
      <c r="K545" s="16"/>
    </row>
    <row r="546" spans="4:11" ht="12" customHeight="1">
      <c r="D546" s="13"/>
      <c r="E546" s="8"/>
      <c r="F546" s="13"/>
      <c r="G546" s="84"/>
      <c r="H546" s="84"/>
      <c r="I546" s="84"/>
      <c r="J546" s="88"/>
      <c r="K546" s="16"/>
    </row>
    <row r="547" spans="4:11" ht="12" customHeight="1">
      <c r="D547" s="13"/>
      <c r="E547" s="8"/>
      <c r="F547" s="13"/>
      <c r="G547" s="84"/>
      <c r="H547" s="84"/>
      <c r="I547" s="84"/>
      <c r="J547" s="88"/>
      <c r="K547" s="16"/>
    </row>
    <row r="548" spans="4:11" ht="12" customHeight="1">
      <c r="D548" s="13"/>
      <c r="E548" s="8"/>
      <c r="F548" s="13"/>
      <c r="G548" s="84"/>
      <c r="H548" s="84"/>
      <c r="I548" s="84"/>
      <c r="J548" s="88"/>
      <c r="K548" s="16"/>
    </row>
    <row r="549" spans="4:11" ht="12" customHeight="1">
      <c r="D549" s="13"/>
      <c r="E549" s="8"/>
      <c r="F549" s="13"/>
      <c r="G549" s="84"/>
      <c r="H549" s="84"/>
      <c r="I549" s="84"/>
      <c r="J549" s="88"/>
      <c r="K549" s="16"/>
    </row>
    <row r="550" spans="4:11" ht="12" customHeight="1">
      <c r="D550" s="13"/>
      <c r="E550" s="8"/>
      <c r="F550" s="13"/>
      <c r="G550" s="84"/>
      <c r="H550" s="84"/>
      <c r="I550" s="84"/>
      <c r="J550" s="88"/>
      <c r="K550" s="16"/>
    </row>
    <row r="551" spans="4:11" ht="12" customHeight="1">
      <c r="D551" s="13"/>
      <c r="E551" s="8"/>
      <c r="F551" s="13"/>
      <c r="G551" s="84"/>
      <c r="H551" s="84"/>
      <c r="I551" s="84"/>
      <c r="J551" s="88"/>
      <c r="K551" s="16"/>
    </row>
    <row r="552" spans="4:11" ht="12" customHeight="1">
      <c r="D552" s="13"/>
      <c r="E552" s="8"/>
      <c r="F552" s="13"/>
      <c r="G552" s="84"/>
      <c r="H552" s="84"/>
      <c r="I552" s="84"/>
      <c r="J552" s="88"/>
      <c r="K552" s="16"/>
    </row>
    <row r="553" spans="4:11" ht="12" customHeight="1">
      <c r="D553" s="13"/>
      <c r="E553" s="8"/>
      <c r="F553" s="13"/>
      <c r="G553" s="84"/>
      <c r="H553" s="84"/>
      <c r="I553" s="84"/>
      <c r="J553" s="88"/>
      <c r="K553" s="16"/>
    </row>
    <row r="554" spans="4:11" ht="12" customHeight="1">
      <c r="D554" s="13"/>
      <c r="E554" s="8"/>
      <c r="F554" s="13"/>
      <c r="G554" s="84"/>
      <c r="H554" s="84"/>
      <c r="I554" s="84"/>
      <c r="J554" s="88"/>
      <c r="K554" s="16"/>
    </row>
    <row r="555" spans="4:11" ht="12" customHeight="1">
      <c r="D555" s="13"/>
      <c r="E555" s="8"/>
      <c r="F555" s="13"/>
      <c r="G555" s="84"/>
      <c r="H555" s="84"/>
      <c r="I555" s="84"/>
      <c r="J555" s="88"/>
      <c r="K555" s="16"/>
    </row>
    <row r="556" spans="4:11" ht="12" customHeight="1">
      <c r="D556" s="13"/>
      <c r="E556" s="8"/>
      <c r="F556" s="13"/>
      <c r="G556" s="84"/>
      <c r="H556" s="84"/>
      <c r="I556" s="84"/>
      <c r="J556" s="88"/>
      <c r="K556" s="16"/>
    </row>
    <row r="557" spans="4:11" ht="12" customHeight="1">
      <c r="D557" s="13"/>
      <c r="E557" s="8"/>
      <c r="F557" s="13"/>
      <c r="G557" s="84"/>
      <c r="H557" s="84"/>
      <c r="I557" s="84"/>
      <c r="J557" s="88"/>
      <c r="K557" s="16"/>
    </row>
    <row r="558" spans="4:11" ht="12" customHeight="1">
      <c r="D558" s="13"/>
      <c r="E558" s="8"/>
      <c r="F558" s="13"/>
      <c r="G558" s="84"/>
      <c r="H558" s="84"/>
      <c r="I558" s="84"/>
      <c r="J558" s="88"/>
      <c r="K558" s="16"/>
    </row>
    <row r="559" spans="4:11" ht="12" customHeight="1">
      <c r="D559" s="13"/>
      <c r="E559" s="8"/>
      <c r="F559" s="13"/>
      <c r="G559" s="84"/>
      <c r="H559" s="84"/>
      <c r="I559" s="84"/>
      <c r="J559" s="88"/>
      <c r="K559" s="16"/>
    </row>
    <row r="560" spans="4:11" ht="12" customHeight="1">
      <c r="D560" s="13"/>
      <c r="E560" s="8"/>
      <c r="F560" s="13"/>
      <c r="G560" s="84"/>
      <c r="H560" s="84"/>
      <c r="I560" s="84"/>
      <c r="J560" s="88"/>
      <c r="K560" s="16"/>
    </row>
    <row r="561" spans="4:11" ht="12" customHeight="1">
      <c r="D561" s="13"/>
      <c r="E561" s="8"/>
      <c r="F561" s="13"/>
      <c r="G561" s="84"/>
      <c r="H561" s="84"/>
      <c r="I561" s="84"/>
      <c r="J561" s="88"/>
      <c r="K561" s="16"/>
    </row>
    <row r="562" spans="4:11" ht="12" customHeight="1">
      <c r="D562" s="13"/>
      <c r="E562" s="8"/>
      <c r="F562" s="13"/>
      <c r="G562" s="84"/>
      <c r="H562" s="84"/>
      <c r="I562" s="84"/>
      <c r="J562" s="88"/>
      <c r="K562" s="16"/>
    </row>
    <row r="563" spans="4:11" ht="12" customHeight="1">
      <c r="D563" s="13"/>
      <c r="E563" s="8"/>
      <c r="F563" s="13"/>
      <c r="G563" s="84"/>
      <c r="H563" s="84"/>
      <c r="I563" s="84"/>
      <c r="J563" s="88"/>
      <c r="K563" s="16"/>
    </row>
    <row r="564" spans="4:11" ht="12" customHeight="1">
      <c r="D564" s="13"/>
      <c r="E564" s="8"/>
      <c r="F564" s="13"/>
      <c r="G564" s="84"/>
      <c r="H564" s="84"/>
      <c r="I564" s="84"/>
      <c r="J564" s="88"/>
      <c r="K564" s="16"/>
    </row>
    <row r="565" spans="4:11" ht="12" customHeight="1">
      <c r="D565" s="13"/>
      <c r="E565" s="8"/>
      <c r="F565" s="13"/>
      <c r="G565" s="84"/>
      <c r="H565" s="84"/>
      <c r="I565" s="84"/>
      <c r="J565" s="88"/>
      <c r="K565" s="16"/>
    </row>
    <row r="566" spans="4:11" ht="12" customHeight="1">
      <c r="D566" s="13"/>
      <c r="E566" s="8"/>
      <c r="F566" s="13"/>
      <c r="G566" s="84"/>
      <c r="H566" s="84"/>
      <c r="I566" s="84"/>
      <c r="J566" s="88"/>
      <c r="K566" s="16"/>
    </row>
    <row r="567" spans="4:11" ht="12" customHeight="1">
      <c r="D567" s="13"/>
      <c r="E567" s="8"/>
      <c r="F567" s="13"/>
      <c r="G567" s="84"/>
      <c r="H567" s="84"/>
      <c r="I567" s="84"/>
      <c r="J567" s="88"/>
      <c r="K567" s="16"/>
    </row>
    <row r="568" spans="4:11" ht="12" customHeight="1">
      <c r="D568" s="13"/>
      <c r="E568" s="8"/>
      <c r="F568" s="13"/>
      <c r="G568" s="84"/>
      <c r="H568" s="84"/>
      <c r="I568" s="84"/>
      <c r="J568" s="88"/>
      <c r="K568" s="16"/>
    </row>
    <row r="569" spans="4:11" ht="12" customHeight="1">
      <c r="D569" s="13"/>
      <c r="E569" s="8"/>
      <c r="F569" s="13"/>
      <c r="G569" s="84"/>
      <c r="H569" s="84"/>
      <c r="I569" s="84"/>
      <c r="J569" s="88"/>
      <c r="K569" s="16"/>
    </row>
    <row r="570" spans="4:11" ht="12" customHeight="1">
      <c r="D570" s="13"/>
      <c r="E570" s="8"/>
      <c r="F570" s="13"/>
      <c r="G570" s="84"/>
      <c r="H570" s="84"/>
      <c r="I570" s="84"/>
      <c r="J570" s="88"/>
      <c r="K570" s="16"/>
    </row>
    <row r="571" spans="4:11" ht="12" customHeight="1">
      <c r="D571" s="13"/>
      <c r="E571" s="8"/>
      <c r="F571" s="13"/>
      <c r="G571" s="84"/>
      <c r="H571" s="84"/>
      <c r="I571" s="84"/>
      <c r="J571" s="88"/>
      <c r="K571" s="16"/>
    </row>
    <row r="572" spans="4:11" ht="12" customHeight="1">
      <c r="D572" s="13"/>
      <c r="E572" s="8"/>
      <c r="F572" s="13"/>
      <c r="G572" s="84"/>
      <c r="H572" s="84"/>
      <c r="I572" s="84"/>
      <c r="J572" s="88"/>
      <c r="K572" s="16"/>
    </row>
    <row r="573" spans="4:11" ht="12" customHeight="1">
      <c r="D573" s="13"/>
      <c r="E573" s="8"/>
      <c r="F573" s="13"/>
      <c r="G573" s="84"/>
      <c r="H573" s="84"/>
      <c r="I573" s="84"/>
      <c r="J573" s="88"/>
      <c r="K573" s="16"/>
    </row>
    <row r="574" spans="4:11" ht="12" customHeight="1">
      <c r="D574" s="13"/>
      <c r="E574" s="8"/>
      <c r="F574" s="13"/>
      <c r="G574" s="84"/>
      <c r="H574" s="84"/>
      <c r="I574" s="84"/>
      <c r="J574" s="88"/>
      <c r="K574" s="16"/>
    </row>
    <row r="575" spans="4:11" ht="12" customHeight="1">
      <c r="D575" s="13"/>
      <c r="E575" s="8"/>
      <c r="F575" s="13"/>
      <c r="G575" s="84"/>
      <c r="H575" s="84"/>
      <c r="I575" s="84"/>
      <c r="J575" s="88"/>
      <c r="K575" s="16"/>
    </row>
    <row r="576" spans="4:11" ht="12" customHeight="1">
      <c r="D576" s="13"/>
      <c r="E576" s="8"/>
      <c r="F576" s="13"/>
      <c r="G576" s="84"/>
      <c r="H576" s="84"/>
      <c r="I576" s="84"/>
      <c r="J576" s="88"/>
      <c r="K576" s="16"/>
    </row>
    <row r="577" spans="4:11" ht="12" customHeight="1">
      <c r="D577" s="13"/>
      <c r="E577" s="8"/>
      <c r="F577" s="13"/>
      <c r="G577" s="84"/>
      <c r="H577" s="84"/>
      <c r="I577" s="84"/>
      <c r="J577" s="88"/>
      <c r="K577" s="16"/>
    </row>
    <row r="578" spans="4:11" ht="12" customHeight="1">
      <c r="D578" s="13"/>
      <c r="E578" s="8"/>
      <c r="F578" s="13"/>
      <c r="G578" s="84"/>
      <c r="H578" s="84"/>
      <c r="I578" s="84"/>
      <c r="J578" s="88"/>
      <c r="K578" s="16"/>
    </row>
    <row r="579" spans="4:11" ht="12" customHeight="1">
      <c r="D579" s="13"/>
      <c r="E579" s="8"/>
      <c r="F579" s="13"/>
      <c r="G579" s="84"/>
      <c r="H579" s="84"/>
      <c r="I579" s="84"/>
      <c r="J579" s="88"/>
      <c r="K579" s="16"/>
    </row>
    <row r="580" spans="4:11" ht="12" customHeight="1">
      <c r="D580" s="13"/>
      <c r="E580" s="8"/>
      <c r="F580" s="13"/>
      <c r="G580" s="84"/>
      <c r="H580" s="84"/>
      <c r="I580" s="84"/>
      <c r="J580" s="88"/>
      <c r="K580" s="16"/>
    </row>
    <row r="581" spans="4:11" ht="12" customHeight="1">
      <c r="D581" s="13"/>
      <c r="E581" s="8"/>
      <c r="F581" s="13"/>
      <c r="G581" s="84"/>
      <c r="H581" s="84"/>
      <c r="I581" s="84"/>
      <c r="J581" s="88"/>
      <c r="K581" s="16"/>
    </row>
    <row r="582" spans="4:11" ht="12" customHeight="1">
      <c r="D582" s="13"/>
      <c r="E582" s="8"/>
      <c r="F582" s="13"/>
      <c r="G582" s="84"/>
      <c r="H582" s="84"/>
      <c r="I582" s="84"/>
      <c r="J582" s="88"/>
      <c r="K582" s="16"/>
    </row>
    <row r="583" spans="4:11" ht="12" customHeight="1">
      <c r="D583" s="13"/>
      <c r="E583" s="8"/>
      <c r="F583" s="13"/>
      <c r="G583" s="84"/>
      <c r="H583" s="84"/>
      <c r="I583" s="84"/>
      <c r="J583" s="88"/>
      <c r="K583" s="16"/>
    </row>
    <row r="584" spans="4:11" ht="12" customHeight="1">
      <c r="D584" s="13"/>
      <c r="E584" s="8"/>
      <c r="F584" s="13"/>
      <c r="G584" s="84"/>
      <c r="H584" s="84"/>
      <c r="I584" s="84"/>
      <c r="J584" s="88"/>
      <c r="K584" s="16"/>
    </row>
    <row r="585" spans="4:11" ht="12" customHeight="1">
      <c r="D585" s="13"/>
      <c r="E585" s="8"/>
      <c r="F585" s="13"/>
      <c r="G585" s="84"/>
      <c r="H585" s="84"/>
      <c r="I585" s="84"/>
      <c r="J585" s="88"/>
      <c r="K585" s="16"/>
    </row>
    <row r="586" spans="4:11" ht="12" customHeight="1">
      <c r="D586" s="13"/>
      <c r="E586" s="8"/>
      <c r="F586" s="13"/>
      <c r="G586" s="84"/>
      <c r="H586" s="84"/>
      <c r="I586" s="84"/>
      <c r="J586" s="88"/>
      <c r="K586" s="16"/>
    </row>
    <row r="587" spans="4:11" ht="12" customHeight="1">
      <c r="D587" s="13"/>
      <c r="E587" s="8"/>
      <c r="F587" s="13"/>
      <c r="G587" s="84"/>
      <c r="H587" s="84"/>
      <c r="I587" s="84"/>
      <c r="J587" s="88"/>
      <c r="K587" s="16"/>
    </row>
    <row r="588" spans="4:11" ht="12" customHeight="1">
      <c r="D588" s="13"/>
      <c r="E588" s="8"/>
      <c r="F588" s="13"/>
      <c r="G588" s="84"/>
      <c r="H588" s="84"/>
      <c r="I588" s="84"/>
      <c r="J588" s="88"/>
      <c r="K588" s="16"/>
    </row>
    <row r="589" spans="4:11" ht="12" customHeight="1">
      <c r="D589" s="13"/>
      <c r="E589" s="8"/>
      <c r="F589" s="13"/>
      <c r="G589" s="84"/>
      <c r="H589" s="84"/>
      <c r="I589" s="84"/>
      <c r="J589" s="88"/>
      <c r="K589" s="16"/>
    </row>
    <row r="590" spans="4:11" ht="12" customHeight="1">
      <c r="D590" s="13"/>
      <c r="E590" s="8"/>
      <c r="F590" s="13"/>
      <c r="G590" s="84"/>
      <c r="H590" s="84"/>
      <c r="I590" s="84"/>
      <c r="J590" s="88"/>
      <c r="K590" s="16"/>
    </row>
    <row r="591" spans="4:11" ht="12" customHeight="1">
      <c r="D591" s="13"/>
      <c r="E591" s="8"/>
      <c r="F591" s="13"/>
      <c r="G591" s="84"/>
      <c r="H591" s="84"/>
      <c r="I591" s="84"/>
      <c r="J591" s="88"/>
      <c r="K591" s="16"/>
    </row>
    <row r="592" spans="4:11" ht="12" customHeight="1">
      <c r="D592" s="13"/>
      <c r="E592" s="8"/>
      <c r="F592" s="13"/>
      <c r="G592" s="84"/>
      <c r="H592" s="84"/>
      <c r="I592" s="84"/>
      <c r="J592" s="88"/>
      <c r="K592" s="16"/>
    </row>
    <row r="593" spans="4:11" ht="12" customHeight="1">
      <c r="D593" s="13"/>
      <c r="E593" s="8"/>
      <c r="F593" s="13"/>
      <c r="G593" s="84"/>
      <c r="H593" s="84"/>
      <c r="I593" s="84"/>
      <c r="J593" s="88"/>
      <c r="K593" s="16"/>
    </row>
    <row r="594" spans="4:11" ht="12" customHeight="1">
      <c r="D594" s="13"/>
      <c r="E594" s="8"/>
      <c r="F594" s="13"/>
      <c r="G594" s="84"/>
      <c r="H594" s="84"/>
      <c r="I594" s="84"/>
      <c r="J594" s="88"/>
      <c r="K594" s="16"/>
    </row>
    <row r="595" spans="4:11" ht="12" customHeight="1">
      <c r="D595" s="13"/>
      <c r="E595" s="8"/>
      <c r="F595" s="13"/>
      <c r="G595" s="84"/>
      <c r="H595" s="84"/>
      <c r="I595" s="84"/>
      <c r="J595" s="88"/>
      <c r="K595" s="16"/>
    </row>
    <row r="596" spans="4:11" ht="12" customHeight="1">
      <c r="D596" s="13"/>
      <c r="E596" s="8"/>
      <c r="F596" s="13"/>
      <c r="G596" s="84"/>
      <c r="H596" s="84"/>
      <c r="I596" s="84"/>
      <c r="J596" s="88"/>
      <c r="K596" s="16"/>
    </row>
    <row r="597" spans="4:11" ht="12" customHeight="1">
      <c r="D597" s="13"/>
      <c r="E597" s="8"/>
      <c r="F597" s="13"/>
      <c r="G597" s="84"/>
      <c r="H597" s="84"/>
      <c r="I597" s="84"/>
      <c r="J597" s="88"/>
      <c r="K597" s="16"/>
    </row>
    <row r="598" spans="4:11" ht="12" customHeight="1">
      <c r="D598" s="13"/>
      <c r="E598" s="8"/>
      <c r="F598" s="13"/>
      <c r="G598" s="84"/>
      <c r="H598" s="84"/>
      <c r="I598" s="84"/>
      <c r="J598" s="88"/>
      <c r="K598" s="16"/>
    </row>
    <row r="599" spans="4:11" ht="12" customHeight="1">
      <c r="D599" s="13"/>
      <c r="E599" s="8"/>
      <c r="F599" s="13"/>
      <c r="G599" s="84"/>
      <c r="H599" s="84"/>
      <c r="I599" s="84"/>
      <c r="J599" s="88"/>
      <c r="K599" s="16"/>
    </row>
    <row r="600" spans="4:11" ht="12" customHeight="1">
      <c r="D600" s="13"/>
      <c r="E600" s="8"/>
      <c r="F600" s="13"/>
      <c r="G600" s="84"/>
      <c r="H600" s="84"/>
      <c r="I600" s="84"/>
      <c r="J600" s="88"/>
      <c r="K600" s="16"/>
    </row>
    <row r="601" spans="4:11" ht="12" customHeight="1">
      <c r="D601" s="13"/>
      <c r="E601" s="8"/>
      <c r="F601" s="13"/>
      <c r="G601" s="84"/>
      <c r="H601" s="84"/>
      <c r="I601" s="84"/>
      <c r="J601" s="88"/>
      <c r="K601" s="16"/>
    </row>
    <row r="602" spans="4:11" ht="12" customHeight="1">
      <c r="D602" s="13"/>
      <c r="E602" s="8"/>
      <c r="F602" s="13"/>
      <c r="G602" s="84"/>
      <c r="H602" s="84"/>
      <c r="I602" s="84"/>
      <c r="J602" s="88"/>
      <c r="K602" s="16"/>
    </row>
    <row r="603" spans="4:11" ht="12" customHeight="1">
      <c r="D603" s="13"/>
      <c r="E603" s="8"/>
      <c r="F603" s="13"/>
      <c r="G603" s="84"/>
      <c r="H603" s="84"/>
      <c r="I603" s="84"/>
      <c r="J603" s="88"/>
      <c r="K603" s="16"/>
    </row>
    <row r="604" spans="4:11" ht="12" customHeight="1">
      <c r="D604" s="13"/>
      <c r="E604" s="8"/>
      <c r="F604" s="13"/>
      <c r="G604" s="84"/>
      <c r="H604" s="84"/>
      <c r="I604" s="84"/>
      <c r="J604" s="88"/>
      <c r="K604" s="16"/>
    </row>
    <row r="605" spans="4:11" ht="12" customHeight="1">
      <c r="D605" s="13"/>
      <c r="E605" s="8"/>
      <c r="F605" s="13"/>
      <c r="G605" s="84"/>
      <c r="H605" s="84"/>
      <c r="I605" s="84"/>
      <c r="J605" s="88"/>
      <c r="K605" s="16"/>
    </row>
    <row r="606" spans="4:11" ht="12" customHeight="1">
      <c r="D606" s="13"/>
      <c r="E606" s="8"/>
      <c r="F606" s="13"/>
      <c r="G606" s="84"/>
      <c r="H606" s="84"/>
      <c r="I606" s="84"/>
      <c r="J606" s="88"/>
      <c r="K606" s="16"/>
    </row>
    <row r="607" spans="4:11" ht="12" customHeight="1">
      <c r="D607" s="13"/>
      <c r="E607" s="8"/>
      <c r="F607" s="13"/>
      <c r="G607" s="84"/>
      <c r="H607" s="84"/>
      <c r="I607" s="84"/>
      <c r="J607" s="88"/>
      <c r="K607" s="16"/>
    </row>
    <row r="608" spans="4:11" ht="12" customHeight="1">
      <c r="D608" s="13"/>
      <c r="E608" s="8"/>
      <c r="F608" s="13"/>
      <c r="G608" s="84"/>
      <c r="H608" s="84"/>
      <c r="I608" s="84"/>
      <c r="J608" s="88"/>
      <c r="K608" s="16"/>
    </row>
    <row r="609" spans="4:11" ht="12" customHeight="1">
      <c r="D609" s="13"/>
      <c r="E609" s="8"/>
      <c r="F609" s="13"/>
      <c r="G609" s="84"/>
      <c r="H609" s="84"/>
      <c r="I609" s="84"/>
      <c r="J609" s="88"/>
      <c r="K609" s="16"/>
    </row>
    <row r="610" spans="4:11" ht="12" customHeight="1">
      <c r="D610" s="13"/>
      <c r="E610" s="8"/>
      <c r="F610" s="13"/>
      <c r="G610" s="84"/>
      <c r="H610" s="84"/>
      <c r="I610" s="84"/>
      <c r="J610" s="88"/>
      <c r="K610" s="16"/>
    </row>
    <row r="611" spans="4:11" ht="12" customHeight="1">
      <c r="D611" s="13"/>
      <c r="E611" s="8"/>
      <c r="F611" s="13"/>
      <c r="G611" s="84"/>
      <c r="H611" s="84"/>
      <c r="I611" s="84"/>
      <c r="J611" s="88"/>
      <c r="K611" s="16"/>
    </row>
    <row r="612" spans="4:11" ht="12" customHeight="1">
      <c r="D612" s="13"/>
      <c r="E612" s="8"/>
      <c r="F612" s="13"/>
      <c r="G612" s="84"/>
      <c r="H612" s="84"/>
      <c r="I612" s="84"/>
      <c r="J612" s="88"/>
      <c r="K612" s="16"/>
    </row>
    <row r="613" spans="4:11" ht="12" customHeight="1">
      <c r="D613" s="13"/>
      <c r="E613" s="8"/>
      <c r="F613" s="13"/>
      <c r="G613" s="84"/>
      <c r="H613" s="84"/>
      <c r="I613" s="84"/>
      <c r="J613" s="88"/>
      <c r="K613" s="16"/>
    </row>
    <row r="614" spans="4:11" ht="12" customHeight="1">
      <c r="D614" s="13"/>
      <c r="E614" s="8"/>
      <c r="F614" s="13"/>
      <c r="G614" s="84"/>
      <c r="H614" s="84"/>
      <c r="I614" s="84"/>
      <c r="J614" s="88"/>
      <c r="K614" s="16"/>
    </row>
    <row r="615" spans="4:11" ht="12" customHeight="1">
      <c r="D615" s="13"/>
      <c r="E615" s="8"/>
      <c r="F615" s="13"/>
      <c r="G615" s="84"/>
      <c r="H615" s="84"/>
      <c r="I615" s="84"/>
      <c r="J615" s="88"/>
      <c r="K615" s="16"/>
    </row>
    <row r="616" spans="4:11" ht="12" customHeight="1">
      <c r="D616" s="13"/>
      <c r="E616" s="8"/>
      <c r="F616" s="13"/>
      <c r="G616" s="84"/>
      <c r="H616" s="84"/>
      <c r="I616" s="84"/>
      <c r="J616" s="88"/>
      <c r="K616" s="16"/>
    </row>
    <row r="617" spans="4:11" ht="12" customHeight="1">
      <c r="D617" s="13"/>
      <c r="E617" s="8"/>
      <c r="F617" s="13"/>
      <c r="G617" s="84"/>
      <c r="H617" s="84"/>
      <c r="I617" s="84"/>
      <c r="J617" s="88"/>
      <c r="K617" s="16"/>
    </row>
    <row r="618" spans="4:11" ht="12" customHeight="1">
      <c r="D618" s="13"/>
      <c r="E618" s="8"/>
      <c r="F618" s="13"/>
      <c r="G618" s="84"/>
      <c r="H618" s="84"/>
      <c r="I618" s="84"/>
      <c r="J618" s="88"/>
      <c r="K618" s="16"/>
    </row>
    <row r="619" spans="4:11" ht="12" customHeight="1">
      <c r="D619" s="13"/>
      <c r="E619" s="8"/>
      <c r="F619" s="13"/>
      <c r="G619" s="84"/>
      <c r="H619" s="84"/>
      <c r="I619" s="84"/>
      <c r="J619" s="88"/>
      <c r="K619" s="16"/>
    </row>
    <row r="620" spans="4:11" ht="12" customHeight="1">
      <c r="D620" s="13"/>
      <c r="E620" s="8"/>
      <c r="F620" s="13"/>
      <c r="G620" s="84"/>
      <c r="H620" s="84"/>
      <c r="I620" s="84"/>
      <c r="J620" s="88"/>
      <c r="K620" s="16"/>
    </row>
    <row r="621" spans="4:11" ht="12" customHeight="1">
      <c r="D621" s="13"/>
      <c r="E621" s="8"/>
      <c r="F621" s="13"/>
      <c r="G621" s="84"/>
      <c r="H621" s="84"/>
      <c r="I621" s="84"/>
      <c r="J621" s="88"/>
      <c r="K621" s="16"/>
    </row>
    <row r="622" spans="4:11" ht="12" customHeight="1">
      <c r="D622" s="13"/>
      <c r="E622" s="8"/>
      <c r="F622" s="13"/>
      <c r="G622" s="84"/>
      <c r="H622" s="84"/>
      <c r="I622" s="84"/>
      <c r="J622" s="88"/>
      <c r="K622" s="16"/>
    </row>
    <row r="623" spans="4:11" ht="12" customHeight="1">
      <c r="D623" s="13"/>
      <c r="E623" s="8"/>
      <c r="F623" s="13"/>
      <c r="G623" s="84"/>
      <c r="H623" s="84"/>
      <c r="I623" s="84"/>
      <c r="J623" s="88"/>
      <c r="K623" s="16"/>
    </row>
    <row r="624" spans="4:11" ht="12" customHeight="1">
      <c r="D624" s="13"/>
      <c r="E624" s="8"/>
      <c r="F624" s="13"/>
      <c r="G624" s="84"/>
      <c r="H624" s="84"/>
      <c r="I624" s="84"/>
      <c r="J624" s="88"/>
      <c r="K624" s="16"/>
    </row>
    <row r="625" spans="4:11" ht="12" customHeight="1">
      <c r="D625" s="13"/>
      <c r="E625" s="8"/>
      <c r="F625" s="13"/>
      <c r="G625" s="84"/>
      <c r="H625" s="84"/>
      <c r="I625" s="84"/>
      <c r="J625" s="88"/>
      <c r="K625" s="16"/>
    </row>
    <row r="626" spans="4:11" ht="12" customHeight="1">
      <c r="D626" s="13"/>
      <c r="E626" s="8"/>
      <c r="F626" s="13"/>
      <c r="G626" s="84"/>
      <c r="H626" s="84"/>
      <c r="I626" s="84"/>
      <c r="J626" s="88"/>
      <c r="K626" s="16"/>
    </row>
    <row r="627" spans="4:11" ht="12" customHeight="1">
      <c r="D627" s="13"/>
      <c r="E627" s="8"/>
      <c r="F627" s="13"/>
      <c r="G627" s="84"/>
      <c r="H627" s="84"/>
      <c r="I627" s="84"/>
      <c r="J627" s="88"/>
      <c r="K627" s="16"/>
    </row>
    <row r="628" spans="4:11" ht="12" customHeight="1">
      <c r="D628" s="13"/>
      <c r="E628" s="8"/>
      <c r="F628" s="13"/>
      <c r="G628" s="84"/>
      <c r="H628" s="84"/>
      <c r="I628" s="84"/>
      <c r="J628" s="88"/>
      <c r="K628" s="16"/>
    </row>
    <row r="629" spans="4:11" ht="12" customHeight="1">
      <c r="D629" s="13"/>
      <c r="E629" s="8"/>
      <c r="F629" s="13"/>
      <c r="G629" s="84"/>
      <c r="H629" s="84"/>
      <c r="I629" s="84"/>
      <c r="J629" s="88"/>
      <c r="K629" s="16"/>
    </row>
    <row r="630" spans="4:11" ht="12" customHeight="1">
      <c r="D630" s="13"/>
      <c r="E630" s="8"/>
      <c r="F630" s="13"/>
      <c r="G630" s="84"/>
      <c r="H630" s="84"/>
      <c r="I630" s="84"/>
      <c r="J630" s="88"/>
      <c r="K630" s="16"/>
    </row>
    <row r="631" spans="4:11" ht="12" customHeight="1">
      <c r="D631" s="13"/>
      <c r="E631" s="8"/>
      <c r="F631" s="13"/>
      <c r="G631" s="84"/>
      <c r="H631" s="84"/>
      <c r="I631" s="84"/>
      <c r="J631" s="88"/>
      <c r="K631" s="16"/>
    </row>
    <row r="632" spans="4:11" ht="12" customHeight="1">
      <c r="D632" s="13"/>
      <c r="E632" s="8"/>
      <c r="F632" s="13"/>
      <c r="G632" s="84"/>
      <c r="H632" s="84"/>
      <c r="I632" s="84"/>
      <c r="J632" s="88"/>
      <c r="K632" s="16"/>
    </row>
    <row r="633" spans="4:11" ht="12" customHeight="1">
      <c r="D633" s="13"/>
      <c r="E633" s="8"/>
      <c r="F633" s="13"/>
      <c r="G633" s="84"/>
      <c r="H633" s="84"/>
      <c r="I633" s="84"/>
      <c r="J633" s="88"/>
      <c r="K633" s="16"/>
    </row>
    <row r="634" spans="4:11" ht="12" customHeight="1">
      <c r="D634" s="13"/>
      <c r="E634" s="8"/>
      <c r="F634" s="13"/>
      <c r="G634" s="84"/>
      <c r="H634" s="84"/>
      <c r="I634" s="84"/>
      <c r="J634" s="88"/>
      <c r="K634" s="16"/>
    </row>
    <row r="635" spans="4:11" ht="12" customHeight="1">
      <c r="D635" s="13"/>
      <c r="E635" s="8"/>
      <c r="F635" s="13"/>
      <c r="G635" s="84"/>
      <c r="H635" s="84"/>
      <c r="I635" s="84"/>
      <c r="J635" s="88"/>
      <c r="K635" s="16"/>
    </row>
    <row r="636" spans="4:11" ht="12" customHeight="1">
      <c r="D636" s="13"/>
      <c r="E636" s="8"/>
      <c r="F636" s="13"/>
      <c r="G636" s="84"/>
      <c r="H636" s="84"/>
      <c r="I636" s="84"/>
      <c r="J636" s="88"/>
      <c r="K636" s="16"/>
    </row>
    <row r="637" spans="4:11" ht="12" customHeight="1">
      <c r="D637" s="13"/>
      <c r="E637" s="8"/>
      <c r="F637" s="13"/>
      <c r="G637" s="84"/>
      <c r="H637" s="84"/>
      <c r="I637" s="84"/>
      <c r="J637" s="88"/>
      <c r="K637" s="16"/>
    </row>
    <row r="638" spans="4:11" ht="12" customHeight="1">
      <c r="D638" s="13"/>
      <c r="E638" s="8"/>
      <c r="F638" s="13"/>
      <c r="G638" s="84"/>
      <c r="H638" s="84"/>
      <c r="I638" s="84"/>
      <c r="J638" s="88"/>
      <c r="K638" s="16"/>
    </row>
    <row r="639" spans="4:11" ht="12" customHeight="1">
      <c r="D639" s="13"/>
      <c r="E639" s="8"/>
      <c r="F639" s="13"/>
      <c r="G639" s="84"/>
      <c r="H639" s="84"/>
      <c r="I639" s="84"/>
      <c r="J639" s="88"/>
      <c r="K639" s="16"/>
    </row>
    <row r="640" spans="4:11" ht="12" customHeight="1">
      <c r="D640" s="13"/>
      <c r="E640" s="8"/>
      <c r="F640" s="13"/>
      <c r="G640" s="84"/>
      <c r="H640" s="84"/>
      <c r="I640" s="84"/>
      <c r="J640" s="88"/>
      <c r="K640" s="16"/>
    </row>
    <row r="641" spans="4:11" ht="12" customHeight="1">
      <c r="D641" s="13"/>
      <c r="E641" s="8"/>
      <c r="F641" s="13"/>
      <c r="G641" s="84"/>
      <c r="H641" s="84"/>
      <c r="I641" s="84"/>
      <c r="J641" s="88"/>
      <c r="K641" s="16"/>
    </row>
    <row r="642" spans="4:11" ht="12" customHeight="1">
      <c r="D642" s="13"/>
      <c r="E642" s="8"/>
      <c r="F642" s="13"/>
      <c r="G642" s="84"/>
      <c r="H642" s="84"/>
      <c r="I642" s="84"/>
      <c r="J642" s="88"/>
      <c r="K642" s="16"/>
    </row>
    <row r="643" spans="4:11" ht="12" customHeight="1">
      <c r="D643" s="13"/>
      <c r="E643" s="8"/>
      <c r="F643" s="13"/>
      <c r="G643" s="84"/>
      <c r="H643" s="84"/>
      <c r="I643" s="84"/>
      <c r="J643" s="88"/>
      <c r="K643" s="16"/>
    </row>
    <row r="644" spans="4:11" ht="12" customHeight="1">
      <c r="D644" s="13"/>
      <c r="E644" s="8"/>
      <c r="F644" s="13"/>
      <c r="G644" s="84"/>
      <c r="H644" s="84"/>
      <c r="I644" s="84"/>
      <c r="J644" s="88"/>
      <c r="K644" s="16"/>
    </row>
    <row r="645" spans="4:11" ht="12" customHeight="1">
      <c r="D645" s="13"/>
      <c r="E645" s="8"/>
      <c r="F645" s="13"/>
      <c r="G645" s="84"/>
      <c r="H645" s="84"/>
      <c r="I645" s="84"/>
      <c r="J645" s="88"/>
      <c r="K645" s="16"/>
    </row>
    <row r="646" spans="4:11" ht="12" customHeight="1">
      <c r="D646" s="13"/>
      <c r="E646" s="8"/>
      <c r="F646" s="13"/>
      <c r="G646" s="84"/>
      <c r="H646" s="84"/>
      <c r="I646" s="84"/>
      <c r="J646" s="88"/>
      <c r="K646" s="16"/>
    </row>
    <row r="647" spans="4:11" ht="12" customHeight="1">
      <c r="D647" s="13"/>
      <c r="E647" s="8"/>
      <c r="F647" s="13"/>
      <c r="G647" s="84"/>
      <c r="H647" s="84"/>
      <c r="I647" s="84"/>
      <c r="J647" s="88"/>
      <c r="K647" s="16"/>
    </row>
    <row r="648" spans="4:11" ht="12" customHeight="1">
      <c r="D648" s="13"/>
      <c r="E648" s="8"/>
      <c r="F648" s="13"/>
      <c r="G648" s="84"/>
      <c r="H648" s="84"/>
      <c r="I648" s="84"/>
      <c r="J648" s="88"/>
      <c r="K648" s="16"/>
    </row>
    <row r="649" spans="4:11" ht="12" customHeight="1">
      <c r="D649" s="13"/>
      <c r="E649" s="8"/>
      <c r="F649" s="13"/>
      <c r="G649" s="84"/>
      <c r="H649" s="84"/>
      <c r="I649" s="84"/>
      <c r="J649" s="88"/>
      <c r="K649" s="16"/>
    </row>
    <row r="650" spans="4:11" ht="12" customHeight="1">
      <c r="D650" s="13"/>
      <c r="E650" s="8"/>
      <c r="F650" s="13"/>
      <c r="G650" s="84"/>
      <c r="H650" s="84"/>
      <c r="I650" s="84"/>
      <c r="J650" s="88"/>
      <c r="K650" s="16"/>
    </row>
    <row r="651" spans="4:11" ht="12" customHeight="1">
      <c r="D651" s="13"/>
      <c r="E651" s="8"/>
      <c r="F651" s="13"/>
      <c r="G651" s="84"/>
      <c r="H651" s="84"/>
      <c r="I651" s="84"/>
      <c r="J651" s="88"/>
      <c r="K651" s="16"/>
    </row>
    <row r="652" spans="4:11" ht="12" customHeight="1">
      <c r="D652" s="13"/>
      <c r="E652" s="8"/>
      <c r="F652" s="13"/>
      <c r="G652" s="84"/>
      <c r="H652" s="84"/>
      <c r="I652" s="84"/>
      <c r="J652" s="88"/>
      <c r="K652" s="16"/>
    </row>
    <row r="653" spans="4:11" ht="12" customHeight="1">
      <c r="D653" s="13"/>
      <c r="E653" s="8"/>
      <c r="F653" s="13"/>
      <c r="G653" s="84"/>
      <c r="H653" s="84"/>
      <c r="I653" s="84"/>
      <c r="J653" s="88"/>
      <c r="K653" s="16"/>
    </row>
    <row r="654" spans="4:11" ht="12" customHeight="1">
      <c r="D654" s="13"/>
      <c r="E654" s="8"/>
      <c r="F654" s="13"/>
      <c r="G654" s="84"/>
      <c r="H654" s="84"/>
      <c r="I654" s="84"/>
      <c r="J654" s="88"/>
      <c r="K654" s="16"/>
    </row>
    <row r="655" spans="4:11" ht="12" customHeight="1">
      <c r="D655" s="13"/>
      <c r="E655" s="8"/>
      <c r="F655" s="13"/>
      <c r="G655" s="84"/>
      <c r="H655" s="84"/>
      <c r="I655" s="84"/>
      <c r="J655" s="88"/>
      <c r="K655" s="16"/>
    </row>
    <row r="656" spans="4:11" ht="12" customHeight="1">
      <c r="D656" s="13"/>
      <c r="E656" s="8"/>
      <c r="F656" s="13"/>
      <c r="G656" s="84"/>
      <c r="H656" s="84"/>
      <c r="I656" s="84"/>
      <c r="J656" s="88"/>
      <c r="K656" s="16"/>
    </row>
    <row r="657" spans="4:11" ht="12" customHeight="1">
      <c r="D657" s="13"/>
      <c r="E657" s="8"/>
      <c r="F657" s="13"/>
      <c r="G657" s="84"/>
      <c r="H657" s="84"/>
      <c r="I657" s="84"/>
      <c r="J657" s="88"/>
      <c r="K657" s="16"/>
    </row>
    <row r="658" spans="4:11" ht="12" customHeight="1">
      <c r="D658" s="13"/>
      <c r="E658" s="8"/>
      <c r="F658" s="13"/>
      <c r="G658" s="84"/>
      <c r="H658" s="84"/>
      <c r="I658" s="84"/>
      <c r="J658" s="88"/>
      <c r="K658" s="16"/>
    </row>
    <row r="659" spans="4:11" ht="12" customHeight="1">
      <c r="D659" s="13"/>
      <c r="E659" s="8"/>
      <c r="F659" s="13"/>
      <c r="G659" s="84"/>
      <c r="H659" s="84"/>
      <c r="I659" s="84"/>
      <c r="J659" s="88"/>
      <c r="K659" s="16"/>
    </row>
    <row r="660" spans="4:11" ht="12" customHeight="1">
      <c r="D660" s="13"/>
      <c r="E660" s="8"/>
      <c r="F660" s="13"/>
      <c r="G660" s="84"/>
      <c r="H660" s="84"/>
      <c r="I660" s="84"/>
      <c r="J660" s="88"/>
      <c r="K660" s="16"/>
    </row>
    <row r="661" spans="4:11" ht="12" customHeight="1">
      <c r="D661" s="13"/>
      <c r="E661" s="8"/>
      <c r="F661" s="13"/>
      <c r="G661" s="84"/>
      <c r="H661" s="84"/>
      <c r="I661" s="84"/>
      <c r="J661" s="88"/>
      <c r="K661" s="16"/>
    </row>
    <row r="662" spans="4:11" ht="12" customHeight="1">
      <c r="D662" s="13"/>
      <c r="E662" s="8"/>
      <c r="F662" s="13"/>
      <c r="G662" s="84"/>
      <c r="H662" s="84"/>
      <c r="I662" s="84"/>
      <c r="J662" s="88"/>
      <c r="K662" s="16"/>
    </row>
    <row r="663" spans="4:11" ht="12" customHeight="1">
      <c r="D663" s="13"/>
      <c r="E663" s="8"/>
      <c r="F663" s="13"/>
      <c r="G663" s="84"/>
      <c r="H663" s="84"/>
      <c r="I663" s="84"/>
      <c r="J663" s="88"/>
      <c r="K663" s="16"/>
    </row>
    <row r="664" spans="4:11" ht="12" customHeight="1">
      <c r="D664" s="13"/>
      <c r="E664" s="8"/>
      <c r="F664" s="13"/>
      <c r="G664" s="84"/>
      <c r="H664" s="84"/>
      <c r="I664" s="84"/>
      <c r="J664" s="88"/>
      <c r="K664" s="16"/>
    </row>
    <row r="665" spans="4:11" ht="12" customHeight="1">
      <c r="D665" s="13"/>
      <c r="E665" s="8"/>
      <c r="F665" s="13"/>
      <c r="G665" s="84"/>
      <c r="H665" s="84"/>
      <c r="I665" s="84"/>
      <c r="J665" s="88"/>
      <c r="K665" s="16"/>
    </row>
    <row r="666" spans="4:11" ht="12" customHeight="1">
      <c r="D666" s="13"/>
      <c r="E666" s="8"/>
      <c r="F666" s="13"/>
      <c r="G666" s="84"/>
      <c r="H666" s="84"/>
      <c r="I666" s="84"/>
      <c r="J666" s="88"/>
      <c r="K666" s="16"/>
    </row>
    <row r="667" spans="4:11" ht="12" customHeight="1">
      <c r="D667" s="13"/>
      <c r="E667" s="8"/>
      <c r="F667" s="13"/>
      <c r="G667" s="84"/>
      <c r="H667" s="84"/>
      <c r="I667" s="84"/>
      <c r="J667" s="88"/>
      <c r="K667" s="16"/>
    </row>
    <row r="668" spans="4:11" ht="12" customHeight="1">
      <c r="D668" s="13"/>
      <c r="E668" s="8"/>
      <c r="F668" s="13"/>
      <c r="G668" s="84"/>
      <c r="H668" s="84"/>
      <c r="I668" s="84"/>
      <c r="J668" s="88"/>
      <c r="K668" s="16"/>
    </row>
    <row r="669" spans="4:11" ht="12" customHeight="1">
      <c r="D669" s="13"/>
      <c r="E669" s="8"/>
      <c r="F669" s="13"/>
      <c r="G669" s="84"/>
      <c r="H669" s="84"/>
      <c r="I669" s="84"/>
      <c r="J669" s="88"/>
      <c r="K669" s="16"/>
    </row>
    <row r="670" spans="4:11" ht="12" customHeight="1">
      <c r="D670" s="13"/>
      <c r="E670" s="8"/>
      <c r="F670" s="13"/>
      <c r="G670" s="84"/>
      <c r="H670" s="84"/>
      <c r="I670" s="84"/>
      <c r="J670" s="88"/>
      <c r="K670" s="16"/>
    </row>
    <row r="671" spans="4:11" ht="12" customHeight="1">
      <c r="D671" s="13"/>
      <c r="E671" s="8"/>
      <c r="F671" s="13"/>
      <c r="G671" s="84"/>
      <c r="H671" s="84"/>
      <c r="I671" s="84"/>
      <c r="J671" s="88"/>
      <c r="K671" s="16"/>
    </row>
    <row r="672" spans="4:11" ht="12" customHeight="1">
      <c r="D672" s="13"/>
      <c r="E672" s="8"/>
      <c r="F672" s="13"/>
      <c r="G672" s="84"/>
      <c r="H672" s="84"/>
      <c r="I672" s="84"/>
      <c r="J672" s="88"/>
      <c r="K672" s="16"/>
    </row>
    <row r="673" spans="4:11" ht="12" customHeight="1">
      <c r="D673" s="13"/>
      <c r="E673" s="8"/>
      <c r="F673" s="13"/>
      <c r="G673" s="84"/>
      <c r="H673" s="84"/>
      <c r="I673" s="84"/>
      <c r="J673" s="88"/>
      <c r="K673" s="16"/>
    </row>
    <row r="674" spans="4:11" ht="12" customHeight="1">
      <c r="D674" s="13"/>
      <c r="E674" s="8"/>
      <c r="F674" s="13"/>
      <c r="G674" s="84"/>
      <c r="H674" s="84"/>
      <c r="I674" s="84"/>
      <c r="J674" s="88"/>
      <c r="K674" s="16"/>
    </row>
    <row r="675" spans="4:11" ht="12" customHeight="1">
      <c r="D675" s="13"/>
      <c r="E675" s="8"/>
      <c r="F675" s="13"/>
      <c r="G675" s="84"/>
      <c r="H675" s="84"/>
      <c r="I675" s="84"/>
      <c r="J675" s="88"/>
      <c r="K675" s="16"/>
    </row>
    <row r="676" spans="4:11" ht="12" customHeight="1">
      <c r="D676" s="13"/>
      <c r="E676" s="8"/>
      <c r="F676" s="13"/>
      <c r="G676" s="84"/>
      <c r="H676" s="84"/>
      <c r="I676" s="84"/>
      <c r="J676" s="88"/>
      <c r="K676" s="16"/>
    </row>
    <row r="677" spans="4:11" ht="12" customHeight="1">
      <c r="D677" s="13"/>
      <c r="E677" s="8"/>
      <c r="F677" s="13"/>
      <c r="G677" s="84"/>
      <c r="H677" s="84"/>
      <c r="I677" s="84"/>
      <c r="J677" s="88"/>
      <c r="K677" s="16"/>
    </row>
    <row r="678" spans="4:11" ht="12" customHeight="1">
      <c r="D678" s="13"/>
      <c r="E678" s="8"/>
      <c r="F678" s="13"/>
      <c r="G678" s="84"/>
      <c r="H678" s="84"/>
      <c r="I678" s="84"/>
      <c r="J678" s="88"/>
      <c r="K678" s="16"/>
    </row>
    <row r="679" spans="4:11" ht="12" customHeight="1">
      <c r="D679" s="13"/>
      <c r="E679" s="8"/>
      <c r="F679" s="13"/>
      <c r="G679" s="84"/>
      <c r="H679" s="84"/>
      <c r="I679" s="84"/>
      <c r="J679" s="88"/>
      <c r="K679" s="16"/>
    </row>
    <row r="680" spans="4:11" ht="12" customHeight="1">
      <c r="D680" s="13"/>
      <c r="E680" s="8"/>
      <c r="F680" s="13"/>
      <c r="G680" s="84"/>
      <c r="H680" s="84"/>
      <c r="I680" s="84"/>
      <c r="J680" s="88"/>
      <c r="K680" s="16"/>
    </row>
    <row r="681" spans="4:11" ht="12" customHeight="1">
      <c r="D681" s="13"/>
      <c r="E681" s="8"/>
      <c r="F681" s="13"/>
      <c r="G681" s="84"/>
      <c r="H681" s="84"/>
      <c r="I681" s="84"/>
      <c r="J681" s="88"/>
      <c r="K681" s="16"/>
    </row>
    <row r="682" spans="4:11" ht="12" customHeight="1">
      <c r="D682" s="13"/>
      <c r="E682" s="8"/>
      <c r="F682" s="13"/>
      <c r="G682" s="84"/>
      <c r="H682" s="84"/>
      <c r="I682" s="84"/>
      <c r="J682" s="88"/>
      <c r="K682" s="16"/>
    </row>
    <row r="683" spans="4:11" ht="12" customHeight="1">
      <c r="D683" s="13"/>
      <c r="E683" s="8"/>
      <c r="F683" s="13"/>
      <c r="G683" s="84"/>
      <c r="H683" s="84"/>
      <c r="I683" s="84"/>
      <c r="J683" s="88"/>
      <c r="K683" s="16"/>
    </row>
    <row r="684" spans="4:11" ht="12" customHeight="1">
      <c r="D684" s="13"/>
      <c r="E684" s="8"/>
      <c r="F684" s="13"/>
      <c r="G684" s="84"/>
      <c r="H684" s="84"/>
      <c r="I684" s="84"/>
      <c r="J684" s="88"/>
      <c r="K684" s="16"/>
    </row>
    <row r="685" spans="4:11" ht="12" customHeight="1">
      <c r="D685" s="13"/>
      <c r="E685" s="8"/>
      <c r="F685" s="13"/>
      <c r="G685" s="84"/>
      <c r="H685" s="84"/>
      <c r="I685" s="84"/>
      <c r="J685" s="88"/>
      <c r="K685" s="16"/>
    </row>
    <row r="686" spans="4:11" ht="12" customHeight="1">
      <c r="D686" s="13"/>
      <c r="E686" s="8"/>
      <c r="F686" s="13"/>
      <c r="G686" s="84"/>
      <c r="H686" s="84"/>
      <c r="I686" s="84"/>
      <c r="J686" s="88"/>
      <c r="K686" s="16"/>
    </row>
    <row r="687" spans="4:11" ht="12" customHeight="1">
      <c r="D687" s="13"/>
      <c r="E687" s="8"/>
      <c r="F687" s="13"/>
      <c r="G687" s="84"/>
      <c r="H687" s="84"/>
      <c r="I687" s="84"/>
      <c r="J687" s="88"/>
      <c r="K687" s="16"/>
    </row>
    <row r="688" spans="4:11" ht="12" customHeight="1">
      <c r="D688" s="13"/>
      <c r="E688" s="8"/>
      <c r="F688" s="13"/>
      <c r="G688" s="84"/>
      <c r="H688" s="84"/>
      <c r="I688" s="84"/>
      <c r="J688" s="88"/>
      <c r="K688" s="16"/>
    </row>
    <row r="689" spans="4:11" ht="12" customHeight="1">
      <c r="D689" s="13"/>
      <c r="E689" s="8"/>
      <c r="F689" s="13"/>
      <c r="G689" s="84"/>
      <c r="H689" s="84"/>
      <c r="I689" s="84"/>
      <c r="J689" s="88"/>
      <c r="K689" s="16"/>
    </row>
    <row r="690" spans="4:11" ht="12" customHeight="1">
      <c r="D690" s="13"/>
      <c r="E690" s="8"/>
      <c r="F690" s="13"/>
      <c r="G690" s="84"/>
      <c r="H690" s="84"/>
      <c r="I690" s="84"/>
      <c r="J690" s="88"/>
      <c r="K690" s="16"/>
    </row>
    <row r="691" spans="4:11" ht="12" customHeight="1">
      <c r="D691" s="13"/>
      <c r="E691" s="8"/>
      <c r="F691" s="13"/>
      <c r="G691" s="84"/>
      <c r="H691" s="84"/>
      <c r="I691" s="84"/>
      <c r="J691" s="88"/>
      <c r="K691" s="16"/>
    </row>
    <row r="692" spans="4:11" ht="12" customHeight="1">
      <c r="D692" s="13"/>
      <c r="E692" s="8"/>
      <c r="F692" s="13"/>
      <c r="G692" s="84"/>
      <c r="H692" s="84"/>
      <c r="I692" s="84"/>
      <c r="J692" s="88"/>
      <c r="K692" s="16"/>
    </row>
    <row r="693" spans="4:11" ht="12" customHeight="1">
      <c r="D693" s="13"/>
      <c r="E693" s="8"/>
      <c r="F693" s="13"/>
      <c r="G693" s="84"/>
      <c r="H693" s="84"/>
      <c r="I693" s="84"/>
      <c r="J693" s="88"/>
      <c r="K693" s="16"/>
    </row>
    <row r="694" spans="4:11" ht="12" customHeight="1">
      <c r="D694" s="13"/>
      <c r="E694" s="8"/>
      <c r="F694" s="13"/>
      <c r="G694" s="84"/>
      <c r="H694" s="84"/>
      <c r="I694" s="84"/>
      <c r="J694" s="88"/>
      <c r="K694" s="16"/>
    </row>
    <row r="695" spans="4:11" ht="12" customHeight="1">
      <c r="D695" s="13"/>
      <c r="E695" s="8"/>
      <c r="F695" s="13"/>
      <c r="G695" s="84"/>
      <c r="H695" s="84"/>
      <c r="I695" s="84"/>
      <c r="J695" s="88"/>
      <c r="K695" s="16"/>
    </row>
    <row r="696" spans="4:11" ht="12" customHeight="1">
      <c r="D696" s="13"/>
      <c r="E696" s="8"/>
      <c r="F696" s="13"/>
      <c r="G696" s="84"/>
      <c r="H696" s="84"/>
      <c r="I696" s="84"/>
      <c r="J696" s="88"/>
      <c r="K696" s="16"/>
    </row>
    <row r="697" spans="4:11" ht="12" customHeight="1">
      <c r="D697" s="13"/>
      <c r="E697" s="8"/>
      <c r="F697" s="13"/>
      <c r="G697" s="84"/>
      <c r="H697" s="84"/>
      <c r="I697" s="84"/>
      <c r="J697" s="88"/>
      <c r="K697" s="16"/>
    </row>
    <row r="698" spans="4:11" ht="12" customHeight="1">
      <c r="D698" s="13"/>
      <c r="E698" s="8"/>
      <c r="F698" s="13"/>
      <c r="G698" s="84"/>
      <c r="H698" s="84"/>
      <c r="I698" s="84"/>
      <c r="J698" s="88"/>
      <c r="K698" s="16"/>
    </row>
    <row r="699" spans="4:11" ht="12" customHeight="1">
      <c r="D699" s="13"/>
      <c r="E699" s="8"/>
      <c r="F699" s="13"/>
      <c r="G699" s="84"/>
      <c r="H699" s="84"/>
      <c r="I699" s="84"/>
      <c r="J699" s="88"/>
      <c r="K699" s="16"/>
    </row>
    <row r="700" spans="4:11" ht="12" customHeight="1">
      <c r="D700" s="13"/>
      <c r="E700" s="8"/>
      <c r="F700" s="13"/>
      <c r="G700" s="84"/>
      <c r="H700" s="84"/>
      <c r="I700" s="84"/>
      <c r="J700" s="88"/>
      <c r="K700" s="16"/>
    </row>
    <row r="701" spans="4:11" ht="12" customHeight="1">
      <c r="D701" s="13"/>
      <c r="E701" s="8"/>
      <c r="F701" s="13"/>
      <c r="G701" s="84"/>
      <c r="H701" s="84"/>
      <c r="I701" s="84"/>
      <c r="J701" s="88"/>
      <c r="K701" s="16"/>
    </row>
    <row r="702" spans="4:11" ht="12" customHeight="1">
      <c r="D702" s="13"/>
      <c r="E702" s="8"/>
      <c r="F702" s="13"/>
      <c r="G702" s="84"/>
      <c r="H702" s="84"/>
      <c r="I702" s="84"/>
      <c r="J702" s="88"/>
      <c r="K702" s="16"/>
    </row>
    <row r="703" spans="4:11" ht="12" customHeight="1">
      <c r="D703" s="13"/>
      <c r="E703" s="8"/>
      <c r="F703" s="13"/>
      <c r="G703" s="84"/>
      <c r="H703" s="84"/>
      <c r="I703" s="84"/>
      <c r="J703" s="88"/>
      <c r="K703" s="16"/>
    </row>
    <row r="704" spans="4:11" ht="12" customHeight="1">
      <c r="D704" s="13"/>
      <c r="E704" s="8"/>
      <c r="F704" s="13"/>
      <c r="G704" s="84"/>
      <c r="H704" s="84"/>
      <c r="I704" s="84"/>
      <c r="J704" s="88"/>
      <c r="K704" s="16"/>
    </row>
    <row r="705" spans="4:11" ht="12" customHeight="1">
      <c r="D705" s="13"/>
      <c r="E705" s="8"/>
      <c r="F705" s="13"/>
      <c r="G705" s="84"/>
      <c r="H705" s="84"/>
      <c r="I705" s="84"/>
      <c r="J705" s="88"/>
      <c r="K705" s="16"/>
    </row>
    <row r="706" spans="4:11" ht="12" customHeight="1">
      <c r="D706" s="13"/>
      <c r="E706" s="8"/>
      <c r="F706" s="13"/>
      <c r="G706" s="84"/>
      <c r="H706" s="84"/>
      <c r="I706" s="84"/>
      <c r="J706" s="88"/>
      <c r="K706" s="16"/>
    </row>
    <row r="707" spans="4:11" ht="12" customHeight="1">
      <c r="D707" s="13"/>
      <c r="E707" s="8"/>
      <c r="F707" s="13"/>
      <c r="G707" s="84"/>
      <c r="H707" s="84"/>
      <c r="I707" s="84"/>
      <c r="J707" s="88"/>
      <c r="K707" s="16"/>
    </row>
    <row r="708" spans="4:11" ht="12" customHeight="1">
      <c r="D708" s="13"/>
      <c r="E708" s="8"/>
      <c r="F708" s="13"/>
      <c r="G708" s="84"/>
      <c r="H708" s="84"/>
      <c r="I708" s="84"/>
      <c r="J708" s="88"/>
      <c r="K708" s="16"/>
    </row>
    <row r="709" spans="4:11" ht="12" customHeight="1">
      <c r="D709" s="13"/>
      <c r="E709" s="8"/>
      <c r="F709" s="13"/>
      <c r="G709" s="84"/>
      <c r="H709" s="84"/>
      <c r="I709" s="84"/>
      <c r="J709" s="88"/>
      <c r="K709" s="16"/>
    </row>
    <row r="710" spans="4:11" ht="12" customHeight="1">
      <c r="D710" s="13"/>
      <c r="E710" s="8"/>
      <c r="F710" s="13"/>
      <c r="G710" s="84"/>
      <c r="H710" s="84"/>
      <c r="I710" s="84"/>
      <c r="J710" s="88"/>
      <c r="K710" s="16"/>
    </row>
    <row r="711" spans="4:11" ht="12" customHeight="1">
      <c r="D711" s="13"/>
      <c r="E711" s="8"/>
      <c r="F711" s="13"/>
      <c r="G711" s="84"/>
      <c r="H711" s="84"/>
      <c r="I711" s="84"/>
      <c r="J711" s="88"/>
      <c r="K711" s="16"/>
    </row>
    <row r="712" spans="4:11" ht="12" customHeight="1">
      <c r="D712" s="13"/>
      <c r="E712" s="8"/>
      <c r="F712" s="13"/>
      <c r="G712" s="84"/>
      <c r="H712" s="84"/>
      <c r="I712" s="84"/>
      <c r="J712" s="88"/>
      <c r="K712" s="16"/>
    </row>
    <row r="713" spans="4:11" ht="12" customHeight="1">
      <c r="D713" s="13"/>
      <c r="E713" s="8"/>
      <c r="F713" s="13"/>
      <c r="G713" s="84"/>
      <c r="H713" s="84"/>
      <c r="I713" s="84"/>
      <c r="J713" s="88"/>
      <c r="K713" s="16"/>
    </row>
    <row r="714" spans="4:11" ht="12" customHeight="1">
      <c r="D714" s="13"/>
      <c r="E714" s="8"/>
      <c r="F714" s="13"/>
      <c r="G714" s="84"/>
      <c r="H714" s="84"/>
      <c r="I714" s="84"/>
      <c r="J714" s="88"/>
      <c r="K714" s="16"/>
    </row>
    <row r="715" spans="4:11" ht="12" customHeight="1">
      <c r="D715" s="13"/>
      <c r="E715" s="8"/>
      <c r="F715" s="13"/>
      <c r="G715" s="84"/>
      <c r="H715" s="84"/>
      <c r="I715" s="84"/>
      <c r="J715" s="88"/>
      <c r="K715" s="16"/>
    </row>
    <row r="716" spans="4:11" ht="12" customHeight="1">
      <c r="D716" s="13"/>
      <c r="E716" s="8"/>
      <c r="F716" s="13"/>
      <c r="G716" s="84"/>
      <c r="H716" s="84"/>
      <c r="I716" s="84"/>
      <c r="J716" s="88"/>
      <c r="K716" s="16"/>
    </row>
    <row r="717" spans="4:11" ht="12" customHeight="1">
      <c r="D717" s="13"/>
      <c r="E717" s="8"/>
      <c r="F717" s="13"/>
      <c r="G717" s="84"/>
      <c r="H717" s="84"/>
      <c r="I717" s="84"/>
      <c r="J717" s="88"/>
      <c r="K717" s="16"/>
    </row>
    <row r="718" spans="4:11" ht="12" customHeight="1">
      <c r="D718" s="13"/>
      <c r="E718" s="8"/>
      <c r="F718" s="13"/>
      <c r="G718" s="84"/>
      <c r="H718" s="84"/>
      <c r="I718" s="84"/>
      <c r="J718" s="88"/>
      <c r="K718" s="16"/>
    </row>
    <row r="719" spans="4:11" ht="12" customHeight="1">
      <c r="D719" s="13"/>
      <c r="E719" s="8"/>
      <c r="F719" s="13"/>
      <c r="G719" s="84"/>
      <c r="H719" s="84"/>
      <c r="I719" s="84"/>
      <c r="J719" s="88"/>
      <c r="K719" s="16"/>
    </row>
    <row r="720" spans="4:11" ht="12" customHeight="1">
      <c r="D720" s="13"/>
      <c r="E720" s="8"/>
      <c r="F720" s="13"/>
      <c r="G720" s="84"/>
      <c r="H720" s="84"/>
      <c r="I720" s="84"/>
      <c r="J720" s="88"/>
      <c r="K720" s="16"/>
    </row>
    <row r="721" spans="4:11" ht="12" customHeight="1">
      <c r="D721" s="13"/>
      <c r="E721" s="8"/>
      <c r="F721" s="13"/>
      <c r="G721" s="84"/>
      <c r="H721" s="84"/>
      <c r="I721" s="84"/>
      <c r="J721" s="88"/>
      <c r="K721" s="16"/>
    </row>
    <row r="722" spans="4:11" ht="12" customHeight="1">
      <c r="D722" s="13"/>
      <c r="E722" s="8"/>
      <c r="F722" s="13"/>
      <c r="G722" s="84"/>
      <c r="H722" s="84"/>
      <c r="I722" s="84"/>
      <c r="J722" s="88"/>
      <c r="K722" s="16"/>
    </row>
    <row r="723" spans="4:11" ht="12" customHeight="1">
      <c r="D723" s="13"/>
      <c r="E723" s="8"/>
      <c r="F723" s="13"/>
      <c r="G723" s="84"/>
      <c r="H723" s="84"/>
      <c r="I723" s="84"/>
      <c r="J723" s="88"/>
      <c r="K723" s="16"/>
    </row>
    <row r="724" spans="4:11" ht="12" customHeight="1">
      <c r="D724" s="13"/>
      <c r="E724" s="8"/>
      <c r="F724" s="13"/>
      <c r="G724" s="84"/>
      <c r="H724" s="84"/>
      <c r="I724" s="84"/>
      <c r="J724" s="88"/>
      <c r="K724" s="16"/>
    </row>
    <row r="725" spans="4:11" ht="12" customHeight="1">
      <c r="D725" s="13"/>
      <c r="E725" s="8"/>
      <c r="F725" s="13"/>
      <c r="G725" s="84"/>
      <c r="H725" s="84"/>
      <c r="I725" s="84"/>
      <c r="J725" s="88"/>
      <c r="K725" s="16"/>
    </row>
    <row r="726" spans="4:11" ht="12" customHeight="1">
      <c r="D726" s="13"/>
      <c r="E726" s="8"/>
      <c r="F726" s="13"/>
      <c r="G726" s="84"/>
      <c r="H726" s="84"/>
      <c r="I726" s="84"/>
      <c r="J726" s="88"/>
      <c r="K726" s="16"/>
    </row>
    <row r="727" spans="4:11" ht="12" customHeight="1">
      <c r="D727" s="13"/>
      <c r="E727" s="8"/>
      <c r="F727" s="13"/>
      <c r="G727" s="84"/>
      <c r="H727" s="84"/>
      <c r="I727" s="84"/>
      <c r="J727" s="88"/>
      <c r="K727" s="16"/>
    </row>
    <row r="728" spans="4:11" ht="12" customHeight="1">
      <c r="D728" s="13"/>
      <c r="E728" s="8"/>
      <c r="F728" s="13"/>
      <c r="G728" s="84"/>
      <c r="H728" s="84"/>
      <c r="I728" s="84"/>
      <c r="J728" s="88"/>
      <c r="K728" s="16"/>
    </row>
    <row r="729" spans="4:11" ht="12" customHeight="1">
      <c r="D729" s="13"/>
      <c r="E729" s="8"/>
      <c r="F729" s="13"/>
      <c r="G729" s="84"/>
      <c r="H729" s="84"/>
      <c r="I729" s="84"/>
      <c r="J729" s="88"/>
      <c r="K729" s="16"/>
    </row>
    <row r="730" spans="4:11" ht="12" customHeight="1">
      <c r="D730" s="13"/>
      <c r="E730" s="8"/>
      <c r="F730" s="13"/>
      <c r="G730" s="84"/>
      <c r="H730" s="84"/>
      <c r="I730" s="84"/>
      <c r="J730" s="88"/>
      <c r="K730" s="16"/>
    </row>
    <row r="731" spans="4:11" ht="12" customHeight="1">
      <c r="D731" s="13"/>
      <c r="E731" s="8"/>
      <c r="F731" s="13"/>
      <c r="G731" s="84"/>
      <c r="H731" s="84"/>
      <c r="I731" s="84"/>
      <c r="J731" s="88"/>
      <c r="K731" s="16"/>
    </row>
    <row r="732" spans="4:11" ht="12" customHeight="1">
      <c r="D732" s="13"/>
      <c r="E732" s="8"/>
      <c r="F732" s="13"/>
      <c r="G732" s="84"/>
      <c r="H732" s="84"/>
      <c r="I732" s="84"/>
      <c r="J732" s="88"/>
      <c r="K732" s="16"/>
    </row>
    <row r="733" spans="4:11" ht="12" customHeight="1">
      <c r="D733" s="13"/>
      <c r="E733" s="8"/>
      <c r="F733" s="13"/>
      <c r="G733" s="84"/>
      <c r="H733" s="84"/>
      <c r="I733" s="84"/>
      <c r="J733" s="88"/>
      <c r="K733" s="16"/>
    </row>
    <row r="734" spans="4:11" ht="12" customHeight="1">
      <c r="D734" s="13"/>
      <c r="E734" s="8"/>
      <c r="F734" s="13"/>
      <c r="G734" s="84"/>
      <c r="H734" s="84"/>
      <c r="I734" s="84"/>
      <c r="J734" s="88"/>
      <c r="K734" s="16"/>
    </row>
    <row r="735" spans="4:11" ht="12" customHeight="1">
      <c r="D735" s="13"/>
      <c r="E735" s="8"/>
      <c r="F735" s="13"/>
      <c r="G735" s="84"/>
      <c r="H735" s="84"/>
      <c r="I735" s="84"/>
      <c r="J735" s="88"/>
      <c r="K735" s="16"/>
    </row>
    <row r="736" spans="4:11" ht="12" customHeight="1">
      <c r="D736" s="13"/>
      <c r="E736" s="8"/>
      <c r="F736" s="13"/>
      <c r="G736" s="84"/>
      <c r="H736" s="84"/>
      <c r="I736" s="84"/>
      <c r="J736" s="88"/>
      <c r="K736" s="16"/>
    </row>
    <row r="737" spans="4:11" ht="12" customHeight="1">
      <c r="D737" s="13"/>
      <c r="E737" s="8"/>
      <c r="F737" s="13"/>
      <c r="G737" s="84"/>
      <c r="H737" s="84"/>
      <c r="I737" s="84"/>
      <c r="J737" s="88"/>
      <c r="K737" s="16"/>
    </row>
    <row r="738" spans="4:11" ht="12" customHeight="1">
      <c r="D738" s="13"/>
      <c r="E738" s="8"/>
      <c r="F738" s="13"/>
      <c r="G738" s="84"/>
      <c r="H738" s="84"/>
      <c r="I738" s="84"/>
      <c r="J738" s="88"/>
      <c r="K738" s="16"/>
    </row>
    <row r="739" spans="4:11" ht="12" customHeight="1">
      <c r="D739" s="13"/>
      <c r="E739" s="8"/>
      <c r="F739" s="13"/>
      <c r="G739" s="84"/>
      <c r="H739" s="84"/>
      <c r="I739" s="84"/>
      <c r="J739" s="88"/>
      <c r="K739" s="16"/>
    </row>
    <row r="740" spans="4:11" ht="12" customHeight="1">
      <c r="D740" s="13"/>
      <c r="E740" s="8"/>
      <c r="F740" s="13"/>
      <c r="G740" s="84"/>
      <c r="H740" s="84"/>
      <c r="I740" s="84"/>
      <c r="J740" s="88"/>
      <c r="K740" s="16"/>
    </row>
    <row r="741" spans="4:11" ht="12" customHeight="1">
      <c r="D741" s="13"/>
      <c r="E741" s="8"/>
      <c r="F741" s="13"/>
      <c r="G741" s="84"/>
      <c r="H741" s="84"/>
      <c r="I741" s="84"/>
      <c r="J741" s="88"/>
      <c r="K741" s="16"/>
    </row>
    <row r="742" spans="4:11" ht="12" customHeight="1">
      <c r="D742" s="13"/>
      <c r="E742" s="8"/>
      <c r="F742" s="13"/>
      <c r="G742" s="84"/>
      <c r="H742" s="84"/>
      <c r="I742" s="84"/>
      <c r="J742" s="88"/>
      <c r="K742" s="16"/>
    </row>
    <row r="743" spans="4:11" ht="12" customHeight="1">
      <c r="D743" s="13"/>
      <c r="E743" s="8"/>
      <c r="F743" s="13"/>
      <c r="G743" s="84"/>
      <c r="H743" s="84"/>
      <c r="I743" s="84"/>
      <c r="J743" s="88"/>
      <c r="K743" s="16"/>
    </row>
    <row r="744" spans="4:11" ht="12" customHeight="1">
      <c r="D744" s="13"/>
      <c r="E744" s="8"/>
      <c r="F744" s="13"/>
      <c r="G744" s="84"/>
      <c r="H744" s="84"/>
      <c r="I744" s="84"/>
      <c r="J744" s="88"/>
      <c r="K744" s="16"/>
    </row>
    <row r="745" spans="4:11" ht="12" customHeight="1">
      <c r="D745" s="13"/>
      <c r="E745" s="8"/>
      <c r="F745" s="13"/>
      <c r="G745" s="84"/>
      <c r="H745" s="84"/>
      <c r="I745" s="84"/>
      <c r="J745" s="88"/>
      <c r="K745" s="16"/>
    </row>
    <row r="746" spans="4:11" ht="12" customHeight="1">
      <c r="D746" s="13"/>
      <c r="E746" s="8"/>
      <c r="F746" s="13"/>
      <c r="G746" s="84"/>
      <c r="H746" s="84"/>
      <c r="I746" s="84"/>
      <c r="J746" s="88"/>
      <c r="K746" s="16"/>
    </row>
    <row r="747" spans="4:11" ht="12" customHeight="1">
      <c r="D747" s="13"/>
      <c r="E747" s="8"/>
      <c r="F747" s="13"/>
      <c r="G747" s="84"/>
      <c r="H747" s="84"/>
      <c r="I747" s="84"/>
      <c r="J747" s="88"/>
      <c r="K747" s="16"/>
    </row>
    <row r="748" spans="4:11" ht="12" customHeight="1">
      <c r="D748" s="13"/>
      <c r="E748" s="8"/>
      <c r="F748" s="13"/>
      <c r="G748" s="84"/>
      <c r="H748" s="84"/>
      <c r="I748" s="84"/>
      <c r="J748" s="88"/>
      <c r="K748" s="16"/>
    </row>
    <row r="749" spans="4:11" ht="12" customHeight="1">
      <c r="D749" s="13"/>
      <c r="E749" s="8"/>
      <c r="F749" s="13"/>
      <c r="G749" s="84"/>
      <c r="H749" s="84"/>
      <c r="I749" s="84"/>
      <c r="J749" s="88"/>
      <c r="K749" s="16"/>
    </row>
    <row r="750" spans="4:11" ht="12" customHeight="1">
      <c r="D750" s="13"/>
      <c r="E750" s="8"/>
      <c r="F750" s="13"/>
      <c r="G750" s="84"/>
      <c r="H750" s="84"/>
      <c r="I750" s="84"/>
      <c r="J750" s="88"/>
      <c r="K750" s="16"/>
    </row>
    <row r="751" spans="4:11" ht="12" customHeight="1">
      <c r="D751" s="13"/>
      <c r="E751" s="8"/>
      <c r="F751" s="13"/>
      <c r="G751" s="84"/>
      <c r="H751" s="84"/>
      <c r="I751" s="84"/>
      <c r="J751" s="88"/>
      <c r="K751" s="16"/>
    </row>
    <row r="752" spans="4:11" ht="12" customHeight="1">
      <c r="D752" s="13"/>
      <c r="E752" s="8"/>
      <c r="F752" s="13"/>
      <c r="G752" s="84"/>
      <c r="H752" s="84"/>
      <c r="I752" s="84"/>
      <c r="J752" s="88"/>
      <c r="K752" s="16"/>
    </row>
    <row r="753" spans="4:11" ht="12" customHeight="1">
      <c r="D753" s="13"/>
      <c r="E753" s="8"/>
      <c r="F753" s="13"/>
      <c r="G753" s="84"/>
      <c r="H753" s="84"/>
      <c r="I753" s="84"/>
      <c r="J753" s="88"/>
      <c r="K753" s="16"/>
    </row>
    <row r="754" spans="4:11" ht="12" customHeight="1">
      <c r="D754" s="13"/>
      <c r="E754" s="8"/>
      <c r="F754" s="13"/>
      <c r="G754" s="84"/>
      <c r="H754" s="84"/>
      <c r="I754" s="84"/>
      <c r="J754" s="88"/>
      <c r="K754" s="16"/>
    </row>
    <row r="755" spans="4:11" ht="12" customHeight="1">
      <c r="D755" s="13"/>
      <c r="E755" s="8"/>
      <c r="F755" s="13"/>
      <c r="G755" s="84"/>
      <c r="H755" s="84"/>
      <c r="I755" s="84"/>
      <c r="J755" s="88"/>
      <c r="K755" s="16"/>
    </row>
    <row r="756" spans="4:11" ht="12" customHeight="1">
      <c r="D756" s="13"/>
      <c r="E756" s="8"/>
      <c r="F756" s="13"/>
      <c r="G756" s="84"/>
      <c r="H756" s="84"/>
      <c r="I756" s="84"/>
      <c r="J756" s="88"/>
      <c r="K756" s="16"/>
    </row>
    <row r="757" spans="4:11" ht="12" customHeight="1">
      <c r="D757" s="13"/>
      <c r="E757" s="8"/>
      <c r="F757" s="13"/>
      <c r="G757" s="84"/>
      <c r="H757" s="84"/>
      <c r="I757" s="84"/>
      <c r="J757" s="88"/>
      <c r="K757" s="16"/>
    </row>
    <row r="758" spans="4:11" ht="12" customHeight="1">
      <c r="D758" s="13"/>
      <c r="E758" s="8"/>
      <c r="F758" s="13"/>
      <c r="G758" s="84"/>
      <c r="H758" s="84"/>
      <c r="I758" s="84"/>
      <c r="J758" s="88"/>
      <c r="K758" s="16"/>
    </row>
    <row r="759" spans="4:11" ht="12" customHeight="1">
      <c r="D759" s="13"/>
      <c r="E759" s="8"/>
      <c r="F759" s="13"/>
      <c r="G759" s="84"/>
      <c r="H759" s="84"/>
      <c r="I759" s="84"/>
      <c r="J759" s="88"/>
      <c r="K759" s="16"/>
    </row>
    <row r="760" spans="4:11" ht="12" customHeight="1">
      <c r="D760" s="13"/>
      <c r="E760" s="8"/>
      <c r="F760" s="13"/>
      <c r="G760" s="84"/>
      <c r="H760" s="84"/>
      <c r="I760" s="84"/>
      <c r="J760" s="88"/>
      <c r="K760" s="16"/>
    </row>
    <row r="761" spans="4:11" ht="12" customHeight="1">
      <c r="D761" s="13"/>
      <c r="E761" s="8"/>
      <c r="F761" s="13"/>
      <c r="G761" s="84"/>
      <c r="H761" s="84"/>
      <c r="I761" s="84"/>
      <c r="J761" s="88"/>
      <c r="K761" s="16"/>
    </row>
    <row r="762" spans="4:11" ht="12" customHeight="1">
      <c r="D762" s="13"/>
      <c r="E762" s="8"/>
      <c r="F762" s="13"/>
      <c r="G762" s="84"/>
      <c r="H762" s="84"/>
      <c r="I762" s="84"/>
      <c r="J762" s="88"/>
      <c r="K762" s="16"/>
    </row>
    <row r="763" spans="4:11" ht="12" customHeight="1">
      <c r="D763" s="13"/>
      <c r="E763" s="8"/>
      <c r="F763" s="13"/>
      <c r="G763" s="84"/>
      <c r="H763" s="84"/>
      <c r="I763" s="84"/>
      <c r="J763" s="88"/>
      <c r="K763" s="16"/>
    </row>
    <row r="764" spans="4:11" ht="12" customHeight="1">
      <c r="D764" s="13"/>
      <c r="E764" s="8"/>
      <c r="F764" s="13"/>
      <c r="G764" s="84"/>
      <c r="H764" s="84"/>
      <c r="I764" s="84"/>
      <c r="J764" s="88"/>
      <c r="K764" s="16"/>
    </row>
    <row r="765" spans="4:11" ht="12" customHeight="1">
      <c r="D765" s="13"/>
      <c r="E765" s="8"/>
      <c r="F765" s="13"/>
      <c r="G765" s="84"/>
      <c r="H765" s="84"/>
      <c r="I765" s="84"/>
      <c r="J765" s="88"/>
      <c r="K765" s="16"/>
    </row>
    <row r="766" spans="4:11" ht="12" customHeight="1">
      <c r="D766" s="13"/>
      <c r="E766" s="8"/>
      <c r="F766" s="13"/>
      <c r="G766" s="84"/>
      <c r="H766" s="84"/>
      <c r="I766" s="84"/>
      <c r="J766" s="88"/>
      <c r="K766" s="16"/>
    </row>
    <row r="767" spans="4:11" ht="12" customHeight="1">
      <c r="D767" s="13"/>
      <c r="E767" s="8"/>
      <c r="F767" s="13"/>
      <c r="G767" s="84"/>
      <c r="H767" s="84"/>
      <c r="I767" s="84"/>
      <c r="J767" s="88"/>
      <c r="K767" s="16"/>
    </row>
    <row r="768" spans="4:11" ht="12" customHeight="1">
      <c r="D768" s="13"/>
      <c r="E768" s="8"/>
      <c r="F768" s="13"/>
      <c r="G768" s="84"/>
      <c r="H768" s="84"/>
      <c r="I768" s="84"/>
      <c r="J768" s="88"/>
      <c r="K768" s="16"/>
    </row>
    <row r="769" spans="4:11" ht="12" customHeight="1">
      <c r="D769" s="13"/>
      <c r="E769" s="8"/>
      <c r="F769" s="13"/>
      <c r="G769" s="84"/>
      <c r="H769" s="84"/>
      <c r="I769" s="84"/>
      <c r="J769" s="88"/>
      <c r="K769" s="16"/>
    </row>
    <row r="770" spans="4:11" ht="12" customHeight="1">
      <c r="D770" s="13"/>
      <c r="E770" s="8"/>
      <c r="F770" s="13"/>
      <c r="G770" s="84"/>
      <c r="H770" s="84"/>
      <c r="I770" s="84"/>
      <c r="J770" s="88"/>
      <c r="K770" s="16"/>
    </row>
    <row r="771" spans="4:11" ht="12" customHeight="1">
      <c r="D771" s="13"/>
      <c r="E771" s="8"/>
      <c r="F771" s="13"/>
      <c r="G771" s="84"/>
      <c r="H771" s="84"/>
      <c r="I771" s="84"/>
      <c r="J771" s="88"/>
      <c r="K771" s="16"/>
    </row>
    <row r="772" spans="4:11" ht="12" customHeight="1">
      <c r="D772" s="13"/>
      <c r="E772" s="8"/>
      <c r="F772" s="13"/>
      <c r="G772" s="84"/>
      <c r="H772" s="84"/>
      <c r="I772" s="84"/>
      <c r="J772" s="88"/>
      <c r="K772" s="16"/>
    </row>
    <row r="773" spans="4:11" ht="12" customHeight="1">
      <c r="D773" s="13"/>
      <c r="E773" s="8"/>
      <c r="F773" s="13"/>
      <c r="G773" s="84"/>
      <c r="H773" s="84"/>
      <c r="I773" s="84"/>
      <c r="J773" s="88"/>
      <c r="K773" s="16"/>
    </row>
    <row r="774" spans="4:11" ht="12" customHeight="1">
      <c r="D774" s="13"/>
      <c r="E774" s="8"/>
      <c r="F774" s="13"/>
      <c r="G774" s="84"/>
      <c r="H774" s="84"/>
      <c r="I774" s="84"/>
      <c r="J774" s="88"/>
      <c r="K774" s="16"/>
    </row>
    <row r="775" spans="4:11" ht="12" customHeight="1">
      <c r="D775" s="13"/>
      <c r="E775" s="8"/>
      <c r="F775" s="13"/>
      <c r="G775" s="84"/>
      <c r="H775" s="84"/>
      <c r="I775" s="84"/>
      <c r="J775" s="88"/>
      <c r="K775" s="16"/>
    </row>
    <row r="776" spans="4:11" ht="12" customHeight="1">
      <c r="D776" s="13"/>
      <c r="E776" s="8"/>
      <c r="F776" s="13"/>
      <c r="G776" s="84"/>
      <c r="H776" s="84"/>
      <c r="I776" s="84"/>
      <c r="J776" s="88"/>
      <c r="K776" s="16"/>
    </row>
    <row r="777" spans="4:11" ht="12" customHeight="1">
      <c r="D777" s="13"/>
      <c r="E777" s="8"/>
      <c r="F777" s="13"/>
      <c r="G777" s="84"/>
      <c r="H777" s="84"/>
      <c r="I777" s="84"/>
      <c r="J777" s="88"/>
      <c r="K777" s="16"/>
    </row>
    <row r="778" spans="4:11" ht="12" customHeight="1">
      <c r="D778" s="13"/>
      <c r="E778" s="8"/>
      <c r="F778" s="13"/>
      <c r="G778" s="84"/>
      <c r="H778" s="84"/>
      <c r="I778" s="84"/>
      <c r="J778" s="88"/>
      <c r="K778" s="16"/>
    </row>
    <row r="779" spans="4:11" ht="12" customHeight="1">
      <c r="D779" s="13"/>
      <c r="E779" s="8"/>
      <c r="F779" s="13"/>
      <c r="G779" s="84"/>
      <c r="H779" s="84"/>
      <c r="I779" s="84"/>
      <c r="J779" s="88"/>
      <c r="K779" s="16"/>
    </row>
    <row r="780" spans="4:11" ht="12" customHeight="1">
      <c r="D780" s="13"/>
      <c r="E780" s="8"/>
      <c r="F780" s="13"/>
      <c r="G780" s="84"/>
      <c r="H780" s="84"/>
      <c r="I780" s="84"/>
      <c r="J780" s="88"/>
      <c r="K780" s="16"/>
    </row>
    <row r="781" spans="4:11" ht="12" customHeight="1">
      <c r="D781" s="13"/>
      <c r="E781" s="8"/>
      <c r="F781" s="13"/>
      <c r="G781" s="84"/>
      <c r="H781" s="84"/>
      <c r="I781" s="84"/>
      <c r="J781" s="88"/>
      <c r="K781" s="16"/>
    </row>
    <row r="782" spans="4:11" ht="12" customHeight="1">
      <c r="D782" s="13"/>
      <c r="E782" s="8"/>
      <c r="F782" s="13"/>
      <c r="G782" s="84"/>
      <c r="H782" s="84"/>
      <c r="I782" s="84"/>
      <c r="J782" s="88"/>
      <c r="K782" s="16"/>
    </row>
    <row r="783" spans="4:11" ht="12" customHeight="1">
      <c r="D783" s="13"/>
      <c r="E783" s="8"/>
      <c r="F783" s="13"/>
      <c r="G783" s="84"/>
      <c r="H783" s="84"/>
      <c r="I783" s="84"/>
      <c r="J783" s="88"/>
      <c r="K783" s="16"/>
    </row>
    <row r="784" spans="4:11" ht="12" customHeight="1">
      <c r="D784" s="13"/>
      <c r="E784" s="8"/>
      <c r="F784" s="13"/>
      <c r="G784" s="84"/>
      <c r="H784" s="84"/>
      <c r="I784" s="84"/>
      <c r="J784" s="88"/>
      <c r="K784" s="16"/>
    </row>
    <row r="785" spans="4:11" ht="12" customHeight="1">
      <c r="D785" s="13"/>
      <c r="E785" s="8"/>
      <c r="F785" s="13"/>
      <c r="G785" s="84"/>
      <c r="H785" s="84"/>
      <c r="I785" s="84"/>
      <c r="J785" s="88"/>
      <c r="K785" s="16"/>
    </row>
    <row r="786" spans="4:11" ht="12" customHeight="1">
      <c r="D786" s="13"/>
      <c r="E786" s="8"/>
      <c r="F786" s="13"/>
      <c r="G786" s="84"/>
      <c r="H786" s="84"/>
      <c r="I786" s="84"/>
      <c r="J786" s="88"/>
      <c r="K786" s="16"/>
    </row>
    <row r="787" spans="4:11" ht="12" customHeight="1">
      <c r="D787" s="13"/>
      <c r="E787" s="8"/>
      <c r="F787" s="13"/>
      <c r="G787" s="84"/>
      <c r="H787" s="84"/>
      <c r="I787" s="84"/>
      <c r="J787" s="88"/>
      <c r="K787" s="16"/>
    </row>
    <row r="788" spans="4:11" ht="12" customHeight="1">
      <c r="D788" s="13"/>
      <c r="E788" s="8"/>
      <c r="F788" s="13"/>
      <c r="G788" s="84"/>
      <c r="H788" s="84"/>
      <c r="I788" s="84"/>
      <c r="J788" s="88"/>
      <c r="K788" s="16"/>
    </row>
    <row r="789" spans="4:11" ht="12" customHeight="1">
      <c r="D789" s="13"/>
      <c r="E789" s="8"/>
      <c r="F789" s="13"/>
      <c r="G789" s="84"/>
      <c r="H789" s="84"/>
      <c r="I789" s="84"/>
      <c r="J789" s="88"/>
      <c r="K789" s="16"/>
    </row>
    <row r="790" spans="4:11" ht="12" customHeight="1">
      <c r="D790" s="13"/>
      <c r="E790" s="8"/>
      <c r="F790" s="13"/>
      <c r="G790" s="84"/>
      <c r="H790" s="84"/>
      <c r="I790" s="84"/>
      <c r="J790" s="88"/>
      <c r="K790" s="16"/>
    </row>
    <row r="791" spans="4:11" ht="12" customHeight="1">
      <c r="D791" s="13"/>
      <c r="E791" s="8"/>
      <c r="F791" s="13"/>
      <c r="G791" s="84"/>
      <c r="H791" s="84"/>
      <c r="I791" s="84"/>
      <c r="J791" s="88"/>
      <c r="K791" s="16"/>
    </row>
    <row r="792" spans="4:11" ht="12" customHeight="1">
      <c r="D792" s="13"/>
      <c r="E792" s="8"/>
      <c r="F792" s="13"/>
      <c r="G792" s="84"/>
      <c r="H792" s="84"/>
      <c r="I792" s="84"/>
      <c r="J792" s="88"/>
      <c r="K792" s="16"/>
    </row>
    <row r="793" spans="4:11" ht="12" customHeight="1">
      <c r="D793" s="13"/>
      <c r="E793" s="8"/>
      <c r="F793" s="13"/>
      <c r="G793" s="84"/>
      <c r="H793" s="84"/>
      <c r="I793" s="84"/>
      <c r="J793" s="88"/>
      <c r="K793" s="16"/>
    </row>
    <row r="794" spans="4:11" ht="12" customHeight="1">
      <c r="D794" s="13"/>
      <c r="E794" s="8"/>
      <c r="F794" s="13"/>
      <c r="G794" s="84"/>
      <c r="H794" s="84"/>
      <c r="I794" s="84"/>
      <c r="J794" s="88"/>
      <c r="K794" s="16"/>
    </row>
    <row r="795" spans="4:11" ht="12" customHeight="1">
      <c r="D795" s="13"/>
      <c r="E795" s="8"/>
      <c r="F795" s="13"/>
      <c r="G795" s="84"/>
      <c r="H795" s="84"/>
      <c r="I795" s="84"/>
      <c r="J795" s="88"/>
      <c r="K795" s="16"/>
    </row>
    <row r="796" spans="4:11" ht="12" customHeight="1">
      <c r="D796" s="13"/>
      <c r="E796" s="8"/>
      <c r="F796" s="13"/>
      <c r="G796" s="84"/>
      <c r="H796" s="84"/>
      <c r="I796" s="84"/>
      <c r="J796" s="88"/>
      <c r="K796" s="16"/>
    </row>
    <row r="797" spans="4:11" ht="12" customHeight="1">
      <c r="D797" s="13"/>
      <c r="E797" s="8"/>
      <c r="F797" s="13"/>
      <c r="G797" s="84"/>
      <c r="H797" s="84"/>
      <c r="I797" s="84"/>
      <c r="J797" s="88"/>
      <c r="K797" s="16"/>
    </row>
    <row r="798" spans="4:11" ht="12" customHeight="1">
      <c r="D798" s="13"/>
      <c r="E798" s="8"/>
      <c r="F798" s="13"/>
      <c r="G798" s="84"/>
      <c r="H798" s="84"/>
      <c r="I798" s="84"/>
      <c r="J798" s="88"/>
      <c r="K798" s="16"/>
    </row>
    <row r="799" spans="4:11" ht="12" customHeight="1">
      <c r="D799" s="13"/>
      <c r="E799" s="8"/>
      <c r="F799" s="13"/>
      <c r="G799" s="84"/>
      <c r="H799" s="84"/>
      <c r="I799" s="84"/>
      <c r="J799" s="88"/>
      <c r="K799" s="16"/>
    </row>
    <row r="800" spans="4:11" ht="12" customHeight="1">
      <c r="D800" s="13"/>
      <c r="E800" s="8"/>
      <c r="F800" s="13"/>
      <c r="G800" s="84"/>
      <c r="H800" s="84"/>
      <c r="I800" s="84"/>
      <c r="J800" s="88"/>
      <c r="K800" s="16"/>
    </row>
    <row r="801" spans="4:11" ht="12" customHeight="1">
      <c r="D801" s="13"/>
      <c r="E801" s="8"/>
      <c r="F801" s="13"/>
      <c r="G801" s="84"/>
      <c r="H801" s="84"/>
      <c r="I801" s="84"/>
      <c r="J801" s="88"/>
      <c r="K801" s="16"/>
    </row>
    <row r="802" spans="4:11" ht="12" customHeight="1">
      <c r="D802" s="13"/>
      <c r="E802" s="8"/>
      <c r="F802" s="13"/>
      <c r="G802" s="84"/>
      <c r="H802" s="84"/>
      <c r="I802" s="84"/>
      <c r="J802" s="88"/>
      <c r="K802" s="16"/>
    </row>
    <row r="803" spans="4:11" ht="12" customHeight="1">
      <c r="D803" s="13"/>
      <c r="E803" s="8"/>
      <c r="F803" s="13"/>
      <c r="G803" s="84"/>
      <c r="H803" s="84"/>
      <c r="I803" s="84"/>
      <c r="J803" s="88"/>
      <c r="K803" s="16"/>
    </row>
    <row r="804" spans="4:11" ht="12" customHeight="1">
      <c r="D804" s="13"/>
      <c r="E804" s="8"/>
      <c r="F804" s="13"/>
      <c r="G804" s="84"/>
      <c r="H804" s="84"/>
      <c r="I804" s="84"/>
      <c r="J804" s="88"/>
      <c r="K804" s="16"/>
    </row>
    <row r="805" spans="4:11" ht="12" customHeight="1">
      <c r="D805" s="13"/>
      <c r="E805" s="8"/>
      <c r="F805" s="13"/>
      <c r="G805" s="84"/>
      <c r="H805" s="84"/>
      <c r="I805" s="84"/>
      <c r="J805" s="88"/>
      <c r="K805" s="16"/>
    </row>
    <row r="806" spans="4:11" ht="12" customHeight="1">
      <c r="D806" s="13"/>
      <c r="E806" s="8"/>
      <c r="F806" s="13"/>
      <c r="G806" s="84"/>
      <c r="H806" s="84"/>
      <c r="I806" s="84"/>
      <c r="J806" s="88"/>
      <c r="K806" s="16"/>
    </row>
    <row r="807" spans="4:11" ht="12" customHeight="1">
      <c r="D807" s="13"/>
      <c r="E807" s="8"/>
      <c r="F807" s="13"/>
      <c r="G807" s="84"/>
      <c r="H807" s="84"/>
      <c r="I807" s="84"/>
      <c r="J807" s="88"/>
      <c r="K807" s="16"/>
    </row>
    <row r="808" spans="4:11" ht="12" customHeight="1">
      <c r="D808" s="13"/>
      <c r="E808" s="8"/>
      <c r="F808" s="13"/>
      <c r="G808" s="84"/>
      <c r="H808" s="84"/>
      <c r="I808" s="84"/>
      <c r="J808" s="88"/>
      <c r="K808" s="16"/>
    </row>
    <row r="809" spans="4:11" ht="12" customHeight="1">
      <c r="D809" s="13"/>
      <c r="E809" s="8"/>
      <c r="F809" s="13"/>
      <c r="G809" s="84"/>
      <c r="H809" s="84"/>
      <c r="I809" s="84"/>
      <c r="J809" s="88"/>
      <c r="K809" s="16"/>
    </row>
    <row r="810" spans="4:11" ht="12" customHeight="1">
      <c r="D810" s="13"/>
      <c r="E810" s="8"/>
      <c r="F810" s="13"/>
      <c r="G810" s="84"/>
      <c r="H810" s="84"/>
      <c r="I810" s="84"/>
      <c r="J810" s="88"/>
      <c r="K810" s="16"/>
    </row>
    <row r="811" spans="4:11" ht="12" customHeight="1">
      <c r="D811" s="13"/>
      <c r="E811" s="8"/>
      <c r="F811" s="13"/>
      <c r="G811" s="84"/>
      <c r="H811" s="84"/>
      <c r="I811" s="84"/>
      <c r="J811" s="88"/>
      <c r="K811" s="16"/>
    </row>
    <row r="812" spans="4:11" ht="12" customHeight="1">
      <c r="D812" s="13"/>
      <c r="E812" s="8"/>
      <c r="F812" s="13"/>
      <c r="G812" s="84"/>
      <c r="H812" s="84"/>
      <c r="I812" s="84"/>
      <c r="J812" s="88"/>
      <c r="K812" s="16"/>
    </row>
    <row r="813" spans="4:11" ht="12" customHeight="1">
      <c r="D813" s="13"/>
      <c r="E813" s="8"/>
      <c r="F813" s="13"/>
      <c r="G813" s="84"/>
      <c r="H813" s="84"/>
      <c r="I813" s="84"/>
      <c r="J813" s="88"/>
      <c r="K813" s="16"/>
    </row>
    <row r="814" spans="4:11" ht="12" customHeight="1">
      <c r="D814" s="13"/>
      <c r="E814" s="8"/>
      <c r="F814" s="13"/>
      <c r="G814" s="84"/>
      <c r="H814" s="84"/>
      <c r="I814" s="84"/>
      <c r="J814" s="88"/>
      <c r="K814" s="16"/>
    </row>
    <row r="815" spans="4:11" ht="12" customHeight="1">
      <c r="D815" s="13"/>
      <c r="E815" s="8"/>
      <c r="F815" s="13"/>
      <c r="G815" s="84"/>
      <c r="H815" s="84"/>
      <c r="I815" s="84"/>
      <c r="J815" s="88"/>
      <c r="K815" s="16"/>
    </row>
    <row r="816" spans="4:11" ht="12" customHeight="1">
      <c r="D816" s="13"/>
      <c r="E816" s="8"/>
      <c r="F816" s="13"/>
      <c r="G816" s="84"/>
      <c r="H816" s="84"/>
      <c r="I816" s="84"/>
      <c r="J816" s="88"/>
      <c r="K816" s="16"/>
    </row>
    <row r="817" spans="4:11" ht="12" customHeight="1">
      <c r="D817" s="13"/>
      <c r="E817" s="8"/>
      <c r="F817" s="13"/>
      <c r="G817" s="84"/>
      <c r="H817" s="84"/>
      <c r="I817" s="84"/>
      <c r="J817" s="88"/>
      <c r="K817" s="16"/>
    </row>
    <row r="818" spans="4:11" ht="12" customHeight="1">
      <c r="D818" s="13"/>
      <c r="E818" s="8"/>
      <c r="F818" s="13"/>
      <c r="G818" s="84"/>
      <c r="H818" s="84"/>
      <c r="I818" s="84"/>
      <c r="J818" s="88"/>
      <c r="K818" s="16"/>
    </row>
    <row r="819" spans="4:11" ht="12" customHeight="1">
      <c r="D819" s="13"/>
      <c r="E819" s="8"/>
      <c r="F819" s="13"/>
      <c r="G819" s="84"/>
      <c r="H819" s="84"/>
      <c r="I819" s="84"/>
      <c r="J819" s="88"/>
      <c r="K819" s="16"/>
    </row>
    <row r="820" spans="4:11" ht="12" customHeight="1">
      <c r="D820" s="13"/>
      <c r="E820" s="8"/>
      <c r="F820" s="13"/>
      <c r="G820" s="84"/>
      <c r="H820" s="84"/>
      <c r="I820" s="84"/>
      <c r="J820" s="88"/>
      <c r="K820" s="16"/>
    </row>
    <row r="821" spans="4:11" ht="12" customHeight="1">
      <c r="D821" s="13"/>
      <c r="E821" s="8"/>
      <c r="F821" s="13"/>
      <c r="G821" s="84"/>
      <c r="H821" s="84"/>
      <c r="I821" s="84"/>
      <c r="J821" s="88"/>
      <c r="K821" s="16"/>
    </row>
    <row r="822" spans="4:11" ht="12" customHeight="1">
      <c r="D822" s="13"/>
      <c r="E822" s="8"/>
      <c r="F822" s="13"/>
      <c r="G822" s="84"/>
      <c r="H822" s="84"/>
      <c r="I822" s="84"/>
      <c r="J822" s="88"/>
      <c r="K822" s="16"/>
    </row>
    <row r="823" spans="4:11" ht="12" customHeight="1">
      <c r="D823" s="13"/>
      <c r="E823" s="8"/>
      <c r="F823" s="13"/>
      <c r="G823" s="84"/>
      <c r="H823" s="84"/>
      <c r="I823" s="84"/>
      <c r="J823" s="88"/>
      <c r="K823" s="16"/>
    </row>
    <row r="824" spans="4:11" ht="12" customHeight="1">
      <c r="D824" s="13"/>
      <c r="E824" s="8"/>
      <c r="F824" s="13"/>
      <c r="G824" s="84"/>
      <c r="H824" s="84"/>
      <c r="I824" s="84"/>
      <c r="J824" s="88"/>
      <c r="K824" s="16"/>
    </row>
    <row r="825" spans="4:11" ht="12" customHeight="1">
      <c r="D825" s="13"/>
      <c r="E825" s="8"/>
      <c r="F825" s="13"/>
      <c r="G825" s="84"/>
      <c r="H825" s="84"/>
      <c r="I825" s="84"/>
      <c r="J825" s="88"/>
      <c r="K825" s="16"/>
    </row>
    <row r="826" spans="4:11" ht="12" customHeight="1">
      <c r="D826" s="13"/>
      <c r="E826" s="8"/>
      <c r="F826" s="13"/>
      <c r="G826" s="84"/>
      <c r="H826" s="84"/>
      <c r="I826" s="84"/>
      <c r="J826" s="88"/>
      <c r="K826" s="16"/>
    </row>
    <row r="827" spans="4:11" ht="12" customHeight="1">
      <c r="D827" s="13"/>
      <c r="E827" s="8"/>
      <c r="F827" s="13"/>
      <c r="G827" s="84"/>
      <c r="H827" s="84"/>
      <c r="I827" s="84"/>
      <c r="J827" s="88"/>
      <c r="K827" s="16"/>
    </row>
    <row r="828" spans="4:11" ht="12" customHeight="1">
      <c r="D828" s="13"/>
      <c r="E828" s="8"/>
      <c r="F828" s="13"/>
      <c r="G828" s="84"/>
      <c r="H828" s="84"/>
      <c r="I828" s="84"/>
      <c r="J828" s="88"/>
      <c r="K828" s="16"/>
    </row>
    <row r="829" spans="4:11" ht="12" customHeight="1">
      <c r="D829" s="13"/>
      <c r="E829" s="8"/>
      <c r="F829" s="13"/>
      <c r="G829" s="84"/>
      <c r="H829" s="84"/>
      <c r="I829" s="84"/>
      <c r="J829" s="88"/>
      <c r="K829" s="16"/>
    </row>
    <row r="830" spans="4:11" ht="12" customHeight="1">
      <c r="D830" s="13"/>
      <c r="E830" s="8"/>
      <c r="F830" s="13"/>
      <c r="G830" s="84"/>
      <c r="H830" s="84"/>
      <c r="I830" s="84"/>
      <c r="J830" s="88"/>
      <c r="K830" s="16"/>
    </row>
    <row r="831" spans="4:11" ht="12" customHeight="1">
      <c r="D831" s="13"/>
      <c r="E831" s="8"/>
      <c r="F831" s="13"/>
      <c r="G831" s="84"/>
      <c r="H831" s="84"/>
      <c r="I831" s="84"/>
      <c r="J831" s="88"/>
      <c r="K831" s="16"/>
    </row>
    <row r="832" spans="4:11" ht="12" customHeight="1">
      <c r="D832" s="13"/>
      <c r="E832" s="8"/>
      <c r="F832" s="13"/>
      <c r="G832" s="84"/>
      <c r="H832" s="84"/>
      <c r="I832" s="84"/>
      <c r="J832" s="88"/>
      <c r="K832" s="16"/>
    </row>
    <row r="833" spans="4:11" ht="12" customHeight="1">
      <c r="D833" s="13"/>
      <c r="E833" s="8"/>
      <c r="F833" s="13"/>
      <c r="G833" s="84"/>
      <c r="H833" s="84"/>
      <c r="I833" s="84"/>
      <c r="J833" s="88"/>
      <c r="K833" s="16"/>
    </row>
    <row r="834" spans="4:11" ht="12" customHeight="1">
      <c r="D834" s="13"/>
      <c r="E834" s="8"/>
      <c r="F834" s="13"/>
      <c r="G834" s="84"/>
      <c r="H834" s="84"/>
      <c r="I834" s="84"/>
      <c r="J834" s="88"/>
      <c r="K834" s="16"/>
    </row>
    <row r="835" spans="4:11" ht="12" customHeight="1">
      <c r="D835" s="13"/>
      <c r="E835" s="8"/>
      <c r="F835" s="13"/>
      <c r="G835" s="84"/>
      <c r="H835" s="84"/>
      <c r="I835" s="84"/>
      <c r="J835" s="88"/>
      <c r="K835" s="16"/>
    </row>
    <row r="836" spans="4:11" ht="12" customHeight="1">
      <c r="D836" s="13"/>
      <c r="E836" s="8"/>
      <c r="F836" s="13"/>
      <c r="G836" s="84"/>
      <c r="H836" s="84"/>
      <c r="I836" s="84"/>
      <c r="J836" s="88"/>
      <c r="K836" s="16"/>
    </row>
    <row r="837" spans="4:11" ht="12" customHeight="1">
      <c r="D837" s="13"/>
      <c r="E837" s="8"/>
      <c r="F837" s="13"/>
      <c r="G837" s="84"/>
      <c r="H837" s="84"/>
      <c r="I837" s="84"/>
      <c r="J837" s="88"/>
      <c r="K837" s="16"/>
    </row>
    <row r="838" spans="4:11" ht="12" customHeight="1">
      <c r="D838" s="13"/>
      <c r="E838" s="8"/>
      <c r="F838" s="13"/>
      <c r="G838" s="84"/>
      <c r="H838" s="84"/>
      <c r="I838" s="84"/>
      <c r="J838" s="88"/>
      <c r="K838" s="16"/>
    </row>
    <row r="839" spans="4:11" ht="12" customHeight="1">
      <c r="D839" s="13"/>
      <c r="E839" s="8"/>
      <c r="F839" s="13"/>
      <c r="G839" s="84"/>
      <c r="H839" s="84"/>
      <c r="I839" s="84"/>
      <c r="J839" s="88"/>
      <c r="K839" s="16"/>
    </row>
    <row r="840" spans="4:11" ht="12" customHeight="1">
      <c r="D840" s="13"/>
      <c r="E840" s="8"/>
      <c r="F840" s="13"/>
      <c r="G840" s="84"/>
      <c r="H840" s="84"/>
      <c r="I840" s="84"/>
      <c r="J840" s="88"/>
      <c r="K840" s="16"/>
    </row>
    <row r="841" spans="4:11" ht="12" customHeight="1">
      <c r="D841" s="13"/>
      <c r="E841" s="8"/>
      <c r="F841" s="13"/>
      <c r="G841" s="84"/>
      <c r="H841" s="84"/>
      <c r="I841" s="84"/>
      <c r="J841" s="88"/>
      <c r="K841" s="16"/>
    </row>
    <row r="842" spans="4:11" ht="12" customHeight="1">
      <c r="D842" s="13"/>
      <c r="E842" s="8"/>
      <c r="F842" s="13"/>
      <c r="G842" s="84"/>
      <c r="H842" s="84"/>
      <c r="I842" s="84"/>
      <c r="J842" s="88"/>
      <c r="K842" s="16"/>
    </row>
    <row r="843" spans="4:11" ht="12" customHeight="1">
      <c r="D843" s="13"/>
      <c r="E843" s="8"/>
      <c r="F843" s="13"/>
      <c r="G843" s="84"/>
      <c r="H843" s="84"/>
      <c r="I843" s="84"/>
      <c r="J843" s="88"/>
      <c r="K843" s="16"/>
    </row>
    <row r="844" spans="4:11" ht="12" customHeight="1">
      <c r="D844" s="13"/>
      <c r="E844" s="8"/>
      <c r="F844" s="13"/>
      <c r="G844" s="84"/>
      <c r="H844" s="84"/>
      <c r="I844" s="84"/>
      <c r="J844" s="88"/>
      <c r="K844" s="16"/>
    </row>
    <row r="845" spans="4:11" ht="12" customHeight="1">
      <c r="D845" s="13"/>
      <c r="E845" s="8"/>
      <c r="F845" s="13"/>
      <c r="G845" s="84"/>
      <c r="H845" s="84"/>
      <c r="I845" s="84"/>
      <c r="J845" s="88"/>
      <c r="K845" s="16"/>
    </row>
    <row r="846" spans="4:11" ht="12" customHeight="1">
      <c r="D846" s="13"/>
      <c r="E846" s="8"/>
      <c r="F846" s="13"/>
      <c r="G846" s="84"/>
      <c r="H846" s="84"/>
      <c r="I846" s="84"/>
      <c r="J846" s="88"/>
      <c r="K846" s="16"/>
    </row>
    <row r="847" spans="4:11" ht="12" customHeight="1">
      <c r="D847" s="13"/>
      <c r="E847" s="8"/>
      <c r="F847" s="13"/>
      <c r="G847" s="84"/>
      <c r="H847" s="84"/>
      <c r="I847" s="84"/>
      <c r="J847" s="88"/>
      <c r="K847" s="16"/>
    </row>
    <row r="848" spans="4:11" ht="12" customHeight="1">
      <c r="D848" s="13"/>
      <c r="E848" s="8"/>
      <c r="F848" s="13"/>
      <c r="G848" s="84"/>
      <c r="H848" s="84"/>
      <c r="I848" s="84"/>
      <c r="J848" s="88"/>
      <c r="K848" s="16"/>
    </row>
    <row r="849" spans="4:11" ht="12" customHeight="1">
      <c r="D849" s="13"/>
      <c r="E849" s="8"/>
      <c r="F849" s="13"/>
      <c r="G849" s="84"/>
      <c r="H849" s="84"/>
      <c r="I849" s="84"/>
      <c r="J849" s="88"/>
      <c r="K849" s="16"/>
    </row>
    <row r="850" spans="4:11" ht="12" customHeight="1">
      <c r="D850" s="13"/>
      <c r="E850" s="8"/>
      <c r="F850" s="13"/>
      <c r="G850" s="84"/>
      <c r="H850" s="84"/>
      <c r="I850" s="84"/>
      <c r="J850" s="88"/>
      <c r="K850" s="16"/>
    </row>
    <row r="851" spans="4:11" ht="12" customHeight="1">
      <c r="D851" s="13"/>
      <c r="E851" s="8"/>
      <c r="F851" s="13"/>
      <c r="G851" s="84"/>
      <c r="H851" s="84"/>
      <c r="I851" s="84"/>
      <c r="J851" s="88"/>
      <c r="K851" s="16"/>
    </row>
    <row r="852" spans="4:11" ht="12" customHeight="1">
      <c r="D852" s="13"/>
      <c r="E852" s="8"/>
      <c r="F852" s="13"/>
      <c r="G852" s="84"/>
      <c r="H852" s="84"/>
      <c r="I852" s="84"/>
      <c r="J852" s="88"/>
      <c r="K852" s="16"/>
    </row>
    <row r="853" spans="4:11" ht="12" customHeight="1">
      <c r="D853" s="13"/>
      <c r="E853" s="8"/>
      <c r="F853" s="13"/>
      <c r="G853" s="84"/>
      <c r="H853" s="84"/>
      <c r="I853" s="84"/>
      <c r="J853" s="88"/>
      <c r="K853" s="16"/>
    </row>
    <row r="854" spans="4:11" ht="12" customHeight="1">
      <c r="D854" s="13"/>
      <c r="E854" s="8"/>
      <c r="F854" s="13"/>
      <c r="G854" s="84"/>
      <c r="H854" s="84"/>
      <c r="I854" s="84"/>
      <c r="J854" s="88"/>
      <c r="K854" s="16"/>
    </row>
    <row r="855" spans="4:11" ht="12" customHeight="1">
      <c r="D855" s="13"/>
      <c r="E855" s="8"/>
      <c r="F855" s="13"/>
      <c r="G855" s="84"/>
      <c r="H855" s="84"/>
      <c r="I855" s="84"/>
      <c r="J855" s="88"/>
      <c r="K855" s="16"/>
    </row>
    <row r="856" spans="4:11" ht="12" customHeight="1">
      <c r="D856" s="13"/>
      <c r="E856" s="8"/>
      <c r="F856" s="13"/>
      <c r="G856" s="84"/>
      <c r="H856" s="84"/>
      <c r="I856" s="84"/>
      <c r="J856" s="88"/>
      <c r="K856" s="16"/>
    </row>
    <row r="857" spans="4:11" ht="12" customHeight="1">
      <c r="D857" s="13"/>
      <c r="E857" s="8"/>
      <c r="F857" s="13"/>
      <c r="G857" s="84"/>
      <c r="H857" s="84"/>
      <c r="I857" s="84"/>
      <c r="J857" s="88"/>
      <c r="K857" s="16"/>
    </row>
    <row r="858" spans="4:11" ht="12" customHeight="1">
      <c r="D858" s="13"/>
      <c r="E858" s="8"/>
      <c r="F858" s="13"/>
      <c r="G858" s="84"/>
      <c r="H858" s="84"/>
      <c r="I858" s="84"/>
      <c r="J858" s="88"/>
      <c r="K858" s="16"/>
    </row>
    <row r="859" spans="4:11" ht="12" customHeight="1">
      <c r="D859" s="13"/>
      <c r="E859" s="8"/>
      <c r="F859" s="13"/>
      <c r="G859" s="84"/>
      <c r="H859" s="84"/>
      <c r="I859" s="84"/>
      <c r="J859" s="88"/>
      <c r="K859" s="16"/>
    </row>
    <row r="860" spans="4:11" ht="12" customHeight="1">
      <c r="D860" s="13"/>
      <c r="E860" s="8"/>
      <c r="F860" s="13"/>
      <c r="G860" s="84"/>
      <c r="H860" s="84"/>
      <c r="I860" s="84"/>
      <c r="J860" s="88"/>
      <c r="K860" s="16"/>
    </row>
    <row r="861" spans="4:11" ht="12" customHeight="1">
      <c r="D861" s="13"/>
      <c r="E861" s="8"/>
      <c r="F861" s="13"/>
      <c r="G861" s="84"/>
      <c r="H861" s="84"/>
      <c r="I861" s="84"/>
      <c r="J861" s="88"/>
      <c r="K861" s="16"/>
    </row>
    <row r="862" spans="4:11" ht="12" customHeight="1">
      <c r="D862" s="13"/>
      <c r="E862" s="8"/>
      <c r="F862" s="13"/>
      <c r="G862" s="84"/>
      <c r="H862" s="84"/>
      <c r="I862" s="84"/>
      <c r="J862" s="88"/>
      <c r="K862" s="16"/>
    </row>
    <row r="863" spans="4:11" ht="12" customHeight="1">
      <c r="D863" s="13"/>
      <c r="E863" s="8"/>
      <c r="F863" s="13"/>
      <c r="G863" s="84"/>
      <c r="H863" s="84"/>
      <c r="I863" s="84"/>
      <c r="J863" s="88"/>
      <c r="K863" s="16"/>
    </row>
    <row r="864" spans="4:11" ht="12" customHeight="1">
      <c r="D864" s="13"/>
      <c r="E864" s="8"/>
      <c r="F864" s="13"/>
      <c r="G864" s="84"/>
      <c r="H864" s="84"/>
      <c r="I864" s="84"/>
      <c r="J864" s="88"/>
      <c r="K864" s="16"/>
    </row>
    <row r="865" spans="4:11" ht="12" customHeight="1">
      <c r="D865" s="13"/>
      <c r="E865" s="8"/>
      <c r="F865" s="13"/>
      <c r="G865" s="84"/>
      <c r="H865" s="84"/>
      <c r="I865" s="84"/>
      <c r="J865" s="88"/>
      <c r="K865" s="16"/>
    </row>
    <row r="866" spans="4:11" ht="12" customHeight="1">
      <c r="D866" s="13"/>
      <c r="E866" s="8"/>
      <c r="F866" s="13"/>
      <c r="G866" s="84"/>
      <c r="H866" s="84"/>
      <c r="I866" s="84"/>
      <c r="J866" s="88"/>
      <c r="K866" s="16"/>
    </row>
    <row r="867" spans="4:11" ht="12" customHeight="1">
      <c r="D867" s="13"/>
      <c r="E867" s="8"/>
      <c r="F867" s="13"/>
      <c r="G867" s="84"/>
      <c r="H867" s="84"/>
      <c r="I867" s="84"/>
      <c r="J867" s="88"/>
      <c r="K867" s="16"/>
    </row>
    <row r="868" spans="4:11" ht="12" customHeight="1">
      <c r="D868" s="13"/>
      <c r="E868" s="8"/>
      <c r="F868" s="13"/>
      <c r="G868" s="84"/>
      <c r="H868" s="84"/>
      <c r="I868" s="84"/>
      <c r="J868" s="88"/>
      <c r="K868" s="16"/>
    </row>
    <row r="869" spans="4:11" ht="12" customHeight="1">
      <c r="D869" s="13"/>
      <c r="E869" s="8"/>
      <c r="F869" s="13"/>
      <c r="G869" s="84"/>
      <c r="H869" s="84"/>
      <c r="I869" s="84"/>
      <c r="J869" s="88"/>
      <c r="K869" s="16"/>
    </row>
    <row r="870" spans="4:11" ht="12" customHeight="1">
      <c r="D870" s="13"/>
      <c r="E870" s="8"/>
      <c r="F870" s="13"/>
      <c r="G870" s="84"/>
      <c r="H870" s="84"/>
      <c r="I870" s="84"/>
      <c r="J870" s="88"/>
      <c r="K870" s="16"/>
    </row>
    <row r="871" spans="4:11" ht="12" customHeight="1">
      <c r="D871" s="13"/>
      <c r="E871" s="8"/>
      <c r="F871" s="13"/>
      <c r="G871" s="84"/>
      <c r="H871" s="84"/>
      <c r="I871" s="84"/>
      <c r="J871" s="88"/>
      <c r="K871" s="16"/>
    </row>
    <row r="872" spans="4:11" ht="12" customHeight="1">
      <c r="D872" s="13"/>
      <c r="E872" s="8"/>
      <c r="F872" s="13"/>
      <c r="G872" s="84"/>
      <c r="H872" s="84"/>
      <c r="I872" s="84"/>
      <c r="J872" s="88"/>
      <c r="K872" s="16"/>
    </row>
    <row r="873" spans="4:11" ht="12" customHeight="1">
      <c r="D873" s="13"/>
      <c r="E873" s="8"/>
      <c r="F873" s="13"/>
      <c r="G873" s="84"/>
      <c r="H873" s="84"/>
      <c r="I873" s="84"/>
      <c r="J873" s="88"/>
      <c r="K873" s="16"/>
    </row>
    <row r="874" spans="4:11" ht="12" customHeight="1">
      <c r="D874" s="13"/>
      <c r="E874" s="8"/>
      <c r="F874" s="13"/>
      <c r="G874" s="84"/>
      <c r="H874" s="84"/>
      <c r="I874" s="84"/>
      <c r="J874" s="88"/>
      <c r="K874" s="16"/>
    </row>
    <row r="875" spans="4:11" ht="12" customHeight="1">
      <c r="D875" s="13"/>
      <c r="E875" s="8"/>
      <c r="F875" s="13"/>
      <c r="G875" s="84"/>
      <c r="H875" s="84"/>
      <c r="I875" s="84"/>
      <c r="J875" s="88"/>
      <c r="K875" s="16"/>
    </row>
    <row r="876" spans="4:11" ht="12" customHeight="1">
      <c r="D876" s="13"/>
      <c r="E876" s="8"/>
      <c r="F876" s="13"/>
      <c r="G876" s="84"/>
      <c r="H876" s="84"/>
      <c r="I876" s="84"/>
      <c r="J876" s="88"/>
      <c r="K876" s="16"/>
    </row>
    <row r="877" spans="4:11" ht="12" customHeight="1">
      <c r="D877" s="13"/>
      <c r="E877" s="8"/>
      <c r="F877" s="13"/>
      <c r="G877" s="84"/>
      <c r="H877" s="84"/>
      <c r="I877" s="84"/>
      <c r="J877" s="88"/>
      <c r="K877" s="16"/>
    </row>
    <row r="878" spans="4:11" ht="12" customHeight="1">
      <c r="D878" s="13"/>
      <c r="E878" s="8"/>
      <c r="F878" s="13"/>
      <c r="G878" s="84"/>
      <c r="H878" s="84"/>
      <c r="I878" s="84"/>
      <c r="J878" s="88"/>
      <c r="K878" s="16"/>
    </row>
    <row r="879" spans="4:11" ht="12" customHeight="1">
      <c r="D879" s="13"/>
      <c r="E879" s="8"/>
      <c r="F879" s="13"/>
      <c r="G879" s="84"/>
      <c r="H879" s="84"/>
      <c r="I879" s="84"/>
      <c r="J879" s="88"/>
      <c r="K879" s="16"/>
    </row>
    <row r="880" spans="4:11" ht="12" customHeight="1">
      <c r="D880" s="13"/>
      <c r="E880" s="8"/>
      <c r="F880" s="13"/>
      <c r="G880" s="84"/>
      <c r="H880" s="84"/>
      <c r="I880" s="84"/>
      <c r="J880" s="88"/>
      <c r="K880" s="16"/>
    </row>
    <row r="881" spans="4:11" ht="12" customHeight="1">
      <c r="D881" s="13"/>
      <c r="E881" s="8"/>
      <c r="F881" s="13"/>
      <c r="G881" s="84"/>
      <c r="H881" s="84"/>
      <c r="I881" s="84"/>
      <c r="J881" s="88"/>
      <c r="K881" s="16"/>
    </row>
    <row r="882" spans="4:11" ht="12" customHeight="1">
      <c r="D882" s="13"/>
      <c r="E882" s="8"/>
      <c r="F882" s="13"/>
      <c r="G882" s="84"/>
      <c r="H882" s="84"/>
      <c r="I882" s="84"/>
      <c r="J882" s="88"/>
      <c r="K882" s="16"/>
    </row>
    <row r="883" spans="4:11" ht="12" customHeight="1">
      <c r="D883" s="13"/>
      <c r="E883" s="8"/>
      <c r="F883" s="13"/>
      <c r="G883" s="84"/>
      <c r="H883" s="84"/>
      <c r="I883" s="84"/>
      <c r="J883" s="88"/>
      <c r="K883" s="16"/>
    </row>
    <row r="884" spans="4:11" ht="12" customHeight="1">
      <c r="D884" s="13"/>
      <c r="E884" s="8"/>
      <c r="F884" s="13"/>
      <c r="G884" s="84"/>
      <c r="H884" s="84"/>
      <c r="I884" s="84"/>
      <c r="J884" s="88"/>
      <c r="K884" s="16"/>
    </row>
    <row r="885" spans="4:11" ht="12" customHeight="1">
      <c r="D885" s="13"/>
      <c r="E885" s="8"/>
      <c r="F885" s="13"/>
      <c r="G885" s="84"/>
      <c r="H885" s="84"/>
      <c r="I885" s="84"/>
      <c r="J885" s="88"/>
      <c r="K885" s="16"/>
    </row>
    <row r="886" spans="4:11" ht="12" customHeight="1">
      <c r="D886" s="13"/>
      <c r="E886" s="8"/>
      <c r="F886" s="13"/>
      <c r="G886" s="84"/>
      <c r="H886" s="84"/>
      <c r="I886" s="84"/>
      <c r="J886" s="88"/>
      <c r="K886" s="16"/>
    </row>
    <row r="887" spans="4:11" ht="12" customHeight="1">
      <c r="D887" s="13"/>
      <c r="E887" s="8"/>
      <c r="F887" s="13"/>
      <c r="G887" s="84"/>
      <c r="H887" s="84"/>
      <c r="I887" s="84"/>
      <c r="J887" s="88"/>
      <c r="K887" s="16"/>
    </row>
    <row r="888" spans="4:11" ht="12" customHeight="1">
      <c r="D888" s="13"/>
      <c r="E888" s="8"/>
      <c r="F888" s="13"/>
      <c r="G888" s="84"/>
      <c r="H888" s="84"/>
      <c r="I888" s="84"/>
      <c r="J888" s="88"/>
      <c r="K888" s="16"/>
    </row>
    <row r="889" spans="4:11" ht="12" customHeight="1">
      <c r="D889" s="13"/>
      <c r="E889" s="8"/>
      <c r="F889" s="13"/>
      <c r="G889" s="84"/>
      <c r="H889" s="84"/>
      <c r="I889" s="84"/>
      <c r="J889" s="88"/>
      <c r="K889" s="16"/>
    </row>
    <row r="890" spans="4:11" ht="12" customHeight="1">
      <c r="D890" s="13"/>
      <c r="E890" s="8"/>
      <c r="F890" s="13"/>
      <c r="G890" s="84"/>
      <c r="H890" s="84"/>
      <c r="I890" s="84"/>
      <c r="J890" s="88"/>
      <c r="K890" s="16"/>
    </row>
    <row r="891" spans="4:11" ht="12" customHeight="1">
      <c r="D891" s="13"/>
      <c r="E891" s="8"/>
      <c r="F891" s="13"/>
      <c r="G891" s="84"/>
      <c r="H891" s="84"/>
      <c r="I891" s="84"/>
      <c r="J891" s="88"/>
      <c r="K891" s="16"/>
    </row>
    <row r="892" spans="4:11" ht="12" customHeight="1">
      <c r="D892" s="13"/>
      <c r="E892" s="8"/>
      <c r="F892" s="13"/>
      <c r="G892" s="84"/>
      <c r="H892" s="84"/>
      <c r="I892" s="84"/>
      <c r="J892" s="88"/>
      <c r="K892" s="16"/>
    </row>
    <row r="893" spans="4:11" ht="12" customHeight="1">
      <c r="D893" s="13"/>
      <c r="E893" s="8"/>
      <c r="F893" s="13"/>
      <c r="G893" s="84"/>
      <c r="H893" s="84"/>
      <c r="I893" s="84"/>
      <c r="J893" s="88"/>
      <c r="K893" s="16"/>
    </row>
    <row r="894" spans="4:11" ht="12" customHeight="1">
      <c r="D894" s="13"/>
      <c r="E894" s="8"/>
      <c r="F894" s="13"/>
      <c r="G894" s="84"/>
      <c r="H894" s="84"/>
      <c r="I894" s="84"/>
      <c r="J894" s="88"/>
      <c r="K894" s="16"/>
    </row>
    <row r="895" spans="4:11" ht="12" customHeight="1">
      <c r="D895" s="13"/>
      <c r="E895" s="8"/>
      <c r="F895" s="13"/>
      <c r="G895" s="84"/>
      <c r="H895" s="84"/>
      <c r="I895" s="84"/>
      <c r="J895" s="88"/>
      <c r="K895" s="16"/>
    </row>
    <row r="896" spans="4:11" ht="12" customHeight="1">
      <c r="D896" s="13"/>
      <c r="E896" s="8"/>
      <c r="F896" s="13"/>
      <c r="G896" s="84"/>
      <c r="H896" s="84"/>
      <c r="I896" s="84"/>
      <c r="J896" s="88"/>
      <c r="K896" s="16"/>
    </row>
    <row r="897" spans="4:11" ht="12" customHeight="1">
      <c r="D897" s="13"/>
      <c r="E897" s="8"/>
      <c r="F897" s="13"/>
      <c r="G897" s="84"/>
      <c r="H897" s="84"/>
      <c r="I897" s="84"/>
      <c r="J897" s="88"/>
      <c r="K897" s="16"/>
    </row>
    <row r="898" spans="4:11" ht="12" customHeight="1">
      <c r="D898" s="13"/>
      <c r="E898" s="8"/>
      <c r="F898" s="13"/>
      <c r="G898" s="84"/>
      <c r="H898" s="84"/>
      <c r="I898" s="84"/>
      <c r="J898" s="88"/>
      <c r="K898" s="16"/>
    </row>
    <row r="899" spans="4:11" ht="12" customHeight="1">
      <c r="D899" s="13"/>
      <c r="E899" s="8"/>
      <c r="F899" s="13"/>
      <c r="G899" s="84"/>
      <c r="H899" s="84"/>
      <c r="I899" s="84"/>
      <c r="J899" s="88"/>
      <c r="K899" s="16"/>
    </row>
    <row r="900" spans="4:11" ht="12" customHeight="1">
      <c r="D900" s="13"/>
      <c r="E900" s="8"/>
      <c r="F900" s="13"/>
      <c r="G900" s="84"/>
      <c r="H900" s="84"/>
      <c r="I900" s="84"/>
      <c r="J900" s="88"/>
      <c r="K900" s="16"/>
    </row>
    <row r="901" spans="4:11" ht="12" customHeight="1">
      <c r="D901" s="13"/>
      <c r="E901" s="8"/>
      <c r="F901" s="13"/>
      <c r="G901" s="84"/>
      <c r="H901" s="84"/>
      <c r="I901" s="84"/>
      <c r="J901" s="88"/>
      <c r="K901" s="16"/>
    </row>
    <row r="902" spans="4:11" ht="12" customHeight="1">
      <c r="D902" s="13"/>
      <c r="E902" s="8"/>
      <c r="F902" s="13"/>
      <c r="G902" s="84"/>
      <c r="H902" s="84"/>
      <c r="I902" s="84"/>
      <c r="J902" s="88"/>
      <c r="K902" s="16"/>
    </row>
    <row r="903" spans="4:11" ht="12" customHeight="1">
      <c r="D903" s="13"/>
      <c r="E903" s="8"/>
      <c r="F903" s="13"/>
      <c r="G903" s="84"/>
      <c r="H903" s="84"/>
      <c r="I903" s="84"/>
      <c r="J903" s="88"/>
      <c r="K903" s="16"/>
    </row>
    <row r="904" spans="4:11" ht="12" customHeight="1">
      <c r="D904" s="13"/>
      <c r="E904" s="8"/>
      <c r="F904" s="13"/>
      <c r="G904" s="84"/>
      <c r="H904" s="84"/>
      <c r="I904" s="84"/>
      <c r="J904" s="88"/>
      <c r="K904" s="16"/>
    </row>
    <row r="905" spans="4:11" ht="12" customHeight="1">
      <c r="D905" s="13"/>
      <c r="E905" s="8"/>
      <c r="F905" s="13"/>
      <c r="G905" s="84"/>
      <c r="H905" s="84"/>
      <c r="I905" s="84"/>
      <c r="J905" s="88"/>
      <c r="K905" s="16"/>
    </row>
    <row r="906" spans="4:11" ht="12" customHeight="1">
      <c r="D906" s="13"/>
      <c r="E906" s="8"/>
      <c r="F906" s="13"/>
      <c r="G906" s="84"/>
      <c r="H906" s="84"/>
      <c r="I906" s="84"/>
      <c r="J906" s="88"/>
      <c r="K906" s="16"/>
    </row>
    <row r="907" spans="4:11" ht="12" customHeight="1">
      <c r="D907" s="13"/>
      <c r="E907" s="8"/>
      <c r="F907" s="13"/>
      <c r="G907" s="84"/>
      <c r="H907" s="84"/>
      <c r="I907" s="84"/>
      <c r="J907" s="88"/>
      <c r="K907" s="16"/>
    </row>
    <row r="908" spans="4:11" ht="12" customHeight="1">
      <c r="D908" s="13"/>
      <c r="E908" s="8"/>
      <c r="F908" s="13"/>
      <c r="G908" s="84"/>
      <c r="H908" s="84"/>
      <c r="I908" s="84"/>
      <c r="J908" s="88"/>
      <c r="K908" s="16"/>
    </row>
    <row r="909" spans="4:11" ht="12" customHeight="1">
      <c r="D909" s="13"/>
      <c r="E909" s="8"/>
      <c r="F909" s="13"/>
      <c r="G909" s="84"/>
      <c r="H909" s="84"/>
      <c r="I909" s="84"/>
      <c r="J909" s="88"/>
      <c r="K909" s="16"/>
    </row>
    <row r="910" spans="4:11" ht="12" customHeight="1">
      <c r="D910" s="13"/>
      <c r="E910" s="8"/>
      <c r="F910" s="13"/>
      <c r="G910" s="84"/>
      <c r="H910" s="84"/>
      <c r="I910" s="84"/>
      <c r="J910" s="88"/>
      <c r="K910" s="16"/>
    </row>
    <row r="911" spans="4:11" ht="12" customHeight="1">
      <c r="D911" s="13"/>
      <c r="E911" s="8"/>
      <c r="F911" s="13"/>
      <c r="G911" s="84"/>
      <c r="H911" s="84"/>
      <c r="I911" s="84"/>
      <c r="J911" s="88"/>
      <c r="K911" s="16"/>
    </row>
    <row r="912" spans="4:11" ht="12" customHeight="1">
      <c r="D912" s="13"/>
      <c r="E912" s="8"/>
      <c r="F912" s="13"/>
      <c r="G912" s="84"/>
      <c r="H912" s="84"/>
      <c r="I912" s="84"/>
      <c r="J912" s="88"/>
      <c r="K912" s="16"/>
    </row>
    <row r="913" spans="4:11" ht="12" customHeight="1">
      <c r="D913" s="13"/>
      <c r="E913" s="8"/>
      <c r="F913" s="13"/>
      <c r="G913" s="84"/>
      <c r="H913" s="84"/>
      <c r="I913" s="84"/>
      <c r="J913" s="88"/>
      <c r="K913" s="16"/>
    </row>
    <row r="914" spans="4:11" ht="12" customHeight="1">
      <c r="D914" s="13"/>
      <c r="E914" s="8"/>
      <c r="F914" s="13"/>
      <c r="G914" s="84"/>
      <c r="H914" s="84"/>
      <c r="I914" s="84"/>
      <c r="J914" s="88"/>
      <c r="K914" s="16"/>
    </row>
    <row r="915" spans="4:11" ht="12" customHeight="1">
      <c r="D915" s="13"/>
      <c r="E915" s="8"/>
      <c r="F915" s="13"/>
      <c r="G915" s="84"/>
      <c r="H915" s="84"/>
      <c r="I915" s="84"/>
      <c r="J915" s="88"/>
      <c r="K915" s="16"/>
    </row>
    <row r="916" spans="4:11" ht="12" customHeight="1">
      <c r="D916" s="13"/>
      <c r="E916" s="8"/>
      <c r="F916" s="13"/>
      <c r="G916" s="84"/>
      <c r="H916" s="84"/>
      <c r="I916" s="84"/>
      <c r="J916" s="88"/>
      <c r="K916" s="16"/>
    </row>
    <row r="917" spans="4:11" ht="12" customHeight="1">
      <c r="D917" s="13"/>
      <c r="E917" s="8"/>
      <c r="F917" s="13"/>
      <c r="G917" s="84"/>
      <c r="H917" s="84"/>
      <c r="I917" s="84"/>
      <c r="J917" s="88"/>
      <c r="K917" s="16"/>
    </row>
  </sheetData>
  <mergeCells count="6">
    <mergeCell ref="B2:K2"/>
    <mergeCell ref="B31:K31"/>
    <mergeCell ref="B42:K42"/>
    <mergeCell ref="B43:K43"/>
    <mergeCell ref="E14:F14"/>
    <mergeCell ref="B6:K6"/>
  </mergeCells>
  <printOptions horizontalCentered="1"/>
  <pageMargins left="0.70866141732283472" right="0.70866141732283472" top="0.74803149606299213" bottom="0.74803149606299213" header="0.31496062992125984" footer="0.31496062992125984"/>
  <pageSetup paperSize="9" scale="57" fitToHeight="0" orientation="landscape" r:id="rId1"/>
  <headerFooter>
    <oddFooter>&amp;LPESQUISA DE PREÇOS&amp;CSEDUH&amp;R&amp;P</oddFooter>
  </headerFooter>
  <drawing r:id="rId2"/>
  <extLst>
    <ext xmlns:x14="http://schemas.microsoft.com/office/spreadsheetml/2009/9/main" uri="{CCE6A557-97BC-4b89-ADB6-D9C93CAAB3DF}">
      <x14:dataValidations xmlns:xm="http://schemas.microsoft.com/office/excel/2006/main" count="1">
        <x14:dataValidation type="list" allowBlank="1" showErrorMessage="1">
          <x14:formula1>
            <xm:f>FORN.!$B:$B</xm:f>
          </x14:formula1>
          <xm:sqref>G16:J16 G11:I11 G23:J23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1" filterMode="1">
    <pageSetUpPr fitToPage="1"/>
  </sheetPr>
  <dimension ref="A1:L76"/>
  <sheetViews>
    <sheetView showGridLines="0" workbookViewId="0">
      <selection activeCell="J18" sqref="J18"/>
    </sheetView>
  </sheetViews>
  <sheetFormatPr defaultRowHeight="11.25"/>
  <cols>
    <col min="1" max="1" width="9.1640625" style="232" customWidth="1"/>
    <col min="2" max="2" width="18.33203125" bestFit="1" customWidth="1"/>
    <col min="3" max="3" width="83.1640625" style="231" bestFit="1" customWidth="1"/>
    <col min="4" max="5" width="17.5" bestFit="1" customWidth="1"/>
    <col min="6" max="6" width="3.5" customWidth="1"/>
    <col min="7" max="7" width="31.5" bestFit="1" customWidth="1"/>
    <col min="8" max="8" width="31.5" customWidth="1"/>
    <col min="9" max="9" width="11.5" bestFit="1" customWidth="1"/>
    <col min="10" max="10" width="19.6640625" bestFit="1" customWidth="1"/>
    <col min="11" max="11" width="26.83203125" bestFit="1" customWidth="1"/>
    <col min="12" max="12" width="16.83203125" bestFit="1" customWidth="1"/>
  </cols>
  <sheetData>
    <row r="1" spans="1:12" ht="14.25">
      <c r="A1" s="528" t="s">
        <v>2076</v>
      </c>
      <c r="B1" s="460" t="s">
        <v>2077</v>
      </c>
      <c r="C1" s="460" t="s">
        <v>2078</v>
      </c>
      <c r="D1" s="460" t="s">
        <v>2079</v>
      </c>
      <c r="E1" s="460" t="s">
        <v>2080</v>
      </c>
      <c r="G1" s="529" t="s">
        <v>36941</v>
      </c>
      <c r="H1" s="529"/>
      <c r="I1" s="529"/>
      <c r="J1" s="529"/>
      <c r="K1" s="529"/>
      <c r="L1" s="492">
        <f>'ORÇAMENTO BASE'!J228/'MEMORIAL DE ÁREAS'!E2</f>
        <v>140.48641335844479</v>
      </c>
    </row>
    <row r="2" spans="1:12" ht="14.25">
      <c r="A2" s="529"/>
      <c r="B2" s="461">
        <f>SUM(B3:B8)</f>
        <v>60</v>
      </c>
      <c r="C2" s="462">
        <f>SUM(C3:C8)</f>
        <v>1442936.0410000002</v>
      </c>
      <c r="D2" s="463">
        <f>C2*0.2</f>
        <v>288587.20820000005</v>
      </c>
      <c r="E2" s="463">
        <f>SUM(E3:E8)</f>
        <v>1731523.2492000004</v>
      </c>
      <c r="G2" s="460" t="s">
        <v>36934</v>
      </c>
      <c r="H2" s="493" t="s">
        <v>36943</v>
      </c>
      <c r="I2" s="460" t="s">
        <v>36935</v>
      </c>
      <c r="J2" s="493" t="s">
        <v>2079</v>
      </c>
      <c r="K2" s="460" t="s">
        <v>619</v>
      </c>
      <c r="L2" s="460" t="s">
        <v>36942</v>
      </c>
    </row>
    <row r="3" spans="1:12" ht="14.25">
      <c r="A3" s="464" t="s">
        <v>2081</v>
      </c>
      <c r="B3" s="465">
        <f>COUNTIF($A:$A,1)</f>
        <v>22</v>
      </c>
      <c r="C3" s="466">
        <f>SUMIF($A:$A,"1",$E:$E)</f>
        <v>813363.30700000015</v>
      </c>
      <c r="D3" s="466">
        <f>C3*0.2</f>
        <v>162672.66140000004</v>
      </c>
      <c r="E3" s="467">
        <f t="shared" ref="E3:E8" si="0">C3+D3</f>
        <v>976035.96840000013</v>
      </c>
      <c r="G3" t="s">
        <v>285</v>
      </c>
      <c r="H3">
        <v>24</v>
      </c>
      <c r="I3" s="490">
        <f>SUM(E11:E28,E53:E54,E55,E56,E58,E60)</f>
        <v>830348.55100000009</v>
      </c>
      <c r="J3" s="490">
        <f>I3+I3*0.2</f>
        <v>996418.26120000007</v>
      </c>
      <c r="K3" s="491">
        <f t="shared" ref="K3:K8" si="1">J3*$L$1</f>
        <v>139983227.72084603</v>
      </c>
      <c r="L3" s="494">
        <f>K3/4</f>
        <v>34995806.930211507</v>
      </c>
    </row>
    <row r="4" spans="1:12" ht="14.25">
      <c r="A4" s="464" t="s">
        <v>2082</v>
      </c>
      <c r="B4" s="465">
        <f>COUNTIF($A:$A,2)</f>
        <v>4</v>
      </c>
      <c r="C4" s="466">
        <f>SUMIF($A:$A,"2",$E:$E)</f>
        <v>138707.29999999999</v>
      </c>
      <c r="D4" s="466">
        <f t="shared" ref="D4:D8" si="2">C4*0.2</f>
        <v>27741.46</v>
      </c>
      <c r="E4" s="467">
        <f t="shared" si="0"/>
        <v>166448.75999999998</v>
      </c>
      <c r="G4" t="s">
        <v>36936</v>
      </c>
      <c r="H4">
        <v>7</v>
      </c>
      <c r="I4" s="490">
        <f>SUM(E57,E59,E61:E65)</f>
        <v>553018.10800000001</v>
      </c>
      <c r="J4" s="490">
        <f>I4+I4*0.2</f>
        <v>663621.72959999996</v>
      </c>
      <c r="K4" s="491">
        <f t="shared" si="1"/>
        <v>93229836.618231669</v>
      </c>
      <c r="L4" s="494">
        <f t="shared" ref="L4:L8" si="3">K4/4</f>
        <v>23307459.154557917</v>
      </c>
    </row>
    <row r="5" spans="1:12" ht="14.25">
      <c r="A5" s="464" t="s">
        <v>2083</v>
      </c>
      <c r="B5" s="465">
        <f>COUNTIF($A:$A,3)</f>
        <v>2</v>
      </c>
      <c r="C5" s="466">
        <f>SUMIF($A:$A,"3",$E:$E)</f>
        <v>5036.7700000000004</v>
      </c>
      <c r="D5" s="466">
        <f t="shared" si="2"/>
        <v>1007.3540000000002</v>
      </c>
      <c r="E5" s="467">
        <f t="shared" si="0"/>
        <v>6044.1240000000007</v>
      </c>
      <c r="G5" t="s">
        <v>36937</v>
      </c>
      <c r="H5">
        <v>14</v>
      </c>
      <c r="I5" s="490">
        <f>SUM(E39:E52)</f>
        <v>10957.62</v>
      </c>
      <c r="J5" s="490">
        <f t="shared" ref="J5:J8" si="4">I5+I5*0.2</f>
        <v>13149.144</v>
      </c>
      <c r="K5" s="491">
        <f>J5*$L$1</f>
        <v>1847276.0792937141</v>
      </c>
      <c r="L5" s="494">
        <f t="shared" si="3"/>
        <v>461819.01982342853</v>
      </c>
    </row>
    <row r="6" spans="1:12" ht="14.25">
      <c r="A6" s="464" t="s">
        <v>2084</v>
      </c>
      <c r="B6" s="465">
        <f>COUNTIF($A:$A,4)</f>
        <v>28</v>
      </c>
      <c r="C6" s="466">
        <f>SUMIF($A:$A,"4",$E:$E)</f>
        <v>69532.611999999994</v>
      </c>
      <c r="D6" s="466">
        <f t="shared" si="2"/>
        <v>13906.5224</v>
      </c>
      <c r="E6" s="467">
        <f t="shared" si="0"/>
        <v>83439.134399999995</v>
      </c>
      <c r="G6" t="s">
        <v>36938</v>
      </c>
      <c r="H6">
        <v>11</v>
      </c>
      <c r="I6" s="490">
        <f>SUM(E33:E38,E66:E70)</f>
        <v>38144.991999999998</v>
      </c>
      <c r="J6" s="490">
        <f t="shared" si="4"/>
        <v>45773.990399999995</v>
      </c>
      <c r="K6" s="491">
        <f t="shared" si="1"/>
        <v>6430623.7363998834</v>
      </c>
      <c r="L6" s="494">
        <f t="shared" si="3"/>
        <v>1607655.9340999709</v>
      </c>
    </row>
    <row r="7" spans="1:12" ht="14.25">
      <c r="A7" s="464" t="s">
        <v>2085</v>
      </c>
      <c r="B7" s="465">
        <f>COUNTIF($A:$A,5)</f>
        <v>1</v>
      </c>
      <c r="C7" s="466">
        <f>SUMIF($A:$A,"5",$E:$E)</f>
        <v>39710.404999999999</v>
      </c>
      <c r="D7" s="466">
        <f t="shared" si="2"/>
        <v>7942.0810000000001</v>
      </c>
      <c r="E7" s="467">
        <f t="shared" si="0"/>
        <v>47652.485999999997</v>
      </c>
      <c r="G7" t="s">
        <v>36939</v>
      </c>
      <c r="H7">
        <v>2</v>
      </c>
      <c r="I7" s="490">
        <f>SUM(E29:E30)</f>
        <v>5036.7700000000004</v>
      </c>
      <c r="J7" s="490">
        <f t="shared" si="4"/>
        <v>6044.1240000000007</v>
      </c>
      <c r="K7" s="491">
        <f t="shared" si="1"/>
        <v>849117.30265369685</v>
      </c>
      <c r="L7" s="494">
        <f t="shared" si="3"/>
        <v>212279.32566342421</v>
      </c>
    </row>
    <row r="8" spans="1:12" ht="14.25">
      <c r="A8" s="464" t="s">
        <v>2086</v>
      </c>
      <c r="B8" s="465">
        <f>COUNTIF($A:$A,6)</f>
        <v>3</v>
      </c>
      <c r="C8" s="466">
        <f>SUMIF($A:$A,"6",$E:$E)</f>
        <v>376585.647</v>
      </c>
      <c r="D8" s="466">
        <f t="shared" si="2"/>
        <v>75317.129400000005</v>
      </c>
      <c r="E8" s="467">
        <f t="shared" si="0"/>
        <v>451902.77639999997</v>
      </c>
      <c r="G8" t="s">
        <v>36940</v>
      </c>
      <c r="H8">
        <v>2</v>
      </c>
      <c r="I8" s="490">
        <f>SUM(E31:E32)</f>
        <v>5430</v>
      </c>
      <c r="J8" s="490">
        <f t="shared" si="4"/>
        <v>6516</v>
      </c>
      <c r="K8" s="491">
        <f t="shared" si="1"/>
        <v>915409.46944362624</v>
      </c>
      <c r="L8" s="494">
        <f t="shared" si="3"/>
        <v>228852.36736090656</v>
      </c>
    </row>
    <row r="9" spans="1:12" ht="7.5" customHeight="1">
      <c r="F9" s="468"/>
    </row>
    <row r="10" spans="1:12" ht="14.25">
      <c r="A10" s="469" t="s">
        <v>2087</v>
      </c>
      <c r="B10" s="469" t="s">
        <v>2088</v>
      </c>
      <c r="C10" s="336" t="s">
        <v>2089</v>
      </c>
      <c r="D10" s="470" t="s">
        <v>379</v>
      </c>
      <c r="E10" s="470" t="s">
        <v>2090</v>
      </c>
    </row>
    <row r="11" spans="1:12" ht="14.25">
      <c r="A11" s="471">
        <v>1</v>
      </c>
      <c r="B11" s="472">
        <v>1</v>
      </c>
      <c r="C11" s="336" t="s">
        <v>2091</v>
      </c>
      <c r="D11" s="470" t="s">
        <v>2092</v>
      </c>
      <c r="E11" s="473">
        <v>5012.085</v>
      </c>
    </row>
    <row r="12" spans="1:12" ht="14.25">
      <c r="A12" s="471">
        <v>1</v>
      </c>
      <c r="B12" s="472">
        <v>2</v>
      </c>
      <c r="C12" s="336" t="s">
        <v>2093</v>
      </c>
      <c r="D12" s="470" t="s">
        <v>2092</v>
      </c>
      <c r="E12" s="473">
        <v>11440.88</v>
      </c>
    </row>
    <row r="13" spans="1:12" ht="14.25">
      <c r="A13" s="471">
        <v>1</v>
      </c>
      <c r="B13" s="472">
        <v>3</v>
      </c>
      <c r="C13" s="336" t="s">
        <v>2094</v>
      </c>
      <c r="D13" s="470" t="s">
        <v>2092</v>
      </c>
      <c r="E13" s="473">
        <v>14553.825000000001</v>
      </c>
    </row>
    <row r="14" spans="1:12" ht="14.25">
      <c r="A14" s="471">
        <v>1</v>
      </c>
      <c r="B14" s="472">
        <v>4</v>
      </c>
      <c r="C14" s="336" t="s">
        <v>2095</v>
      </c>
      <c r="D14" s="470" t="s">
        <v>2092</v>
      </c>
      <c r="E14" s="473">
        <v>42723.593000000001</v>
      </c>
    </row>
    <row r="15" spans="1:12" ht="14.25">
      <c r="A15" s="471">
        <v>1</v>
      </c>
      <c r="B15" s="472">
        <v>5</v>
      </c>
      <c r="C15" s="336" t="s">
        <v>2096</v>
      </c>
      <c r="D15" s="470" t="s">
        <v>2092</v>
      </c>
      <c r="E15" s="473">
        <v>28318.547999999999</v>
      </c>
    </row>
    <row r="16" spans="1:12" ht="14.25">
      <c r="A16" s="471">
        <v>1</v>
      </c>
      <c r="B16" s="472">
        <v>6</v>
      </c>
      <c r="C16" s="336" t="s">
        <v>2097</v>
      </c>
      <c r="D16" s="470" t="s">
        <v>2092</v>
      </c>
      <c r="E16" s="473">
        <v>38186.591999999997</v>
      </c>
    </row>
    <row r="17" spans="1:11" ht="14.25">
      <c r="A17" s="471">
        <v>1</v>
      </c>
      <c r="B17" s="472">
        <v>7</v>
      </c>
      <c r="C17" s="336" t="s">
        <v>2098</v>
      </c>
      <c r="D17" s="470" t="s">
        <v>2092</v>
      </c>
      <c r="E17" s="473">
        <v>19376.303</v>
      </c>
    </row>
    <row r="18" spans="1:11" ht="14.25">
      <c r="A18" s="471">
        <v>1</v>
      </c>
      <c r="B18" s="472">
        <v>8</v>
      </c>
      <c r="C18" s="336" t="s">
        <v>2099</v>
      </c>
      <c r="D18" s="470" t="s">
        <v>2092</v>
      </c>
      <c r="E18" s="473">
        <v>19352.960999999999</v>
      </c>
    </row>
    <row r="19" spans="1:11" ht="14.25">
      <c r="A19" s="471">
        <v>1</v>
      </c>
      <c r="B19" s="472">
        <v>9</v>
      </c>
      <c r="C19" s="336" t="s">
        <v>2100</v>
      </c>
      <c r="D19" s="470" t="s">
        <v>2092</v>
      </c>
      <c r="E19" s="473">
        <v>7836.4539999999997</v>
      </c>
    </row>
    <row r="20" spans="1:11" ht="14.25">
      <c r="A20" s="471">
        <v>1</v>
      </c>
      <c r="B20" s="472">
        <v>10</v>
      </c>
      <c r="C20" s="336" t="s">
        <v>2101</v>
      </c>
      <c r="D20" s="470" t="s">
        <v>2092</v>
      </c>
      <c r="E20" s="473">
        <v>36929.050000000003</v>
      </c>
      <c r="K20" s="490"/>
    </row>
    <row r="21" spans="1:11" ht="14.25">
      <c r="A21" s="471">
        <v>1</v>
      </c>
      <c r="B21" s="472">
        <v>11</v>
      </c>
      <c r="C21" s="336" t="s">
        <v>2102</v>
      </c>
      <c r="D21" s="470" t="s">
        <v>2092</v>
      </c>
      <c r="E21" s="473">
        <v>5819.1540000000005</v>
      </c>
    </row>
    <row r="22" spans="1:11" ht="14.25">
      <c r="A22" s="471">
        <v>1</v>
      </c>
      <c r="B22" s="472">
        <v>12</v>
      </c>
      <c r="C22" s="336" t="s">
        <v>2103</v>
      </c>
      <c r="D22" s="470" t="s">
        <v>2092</v>
      </c>
      <c r="E22" s="473">
        <v>9239.7569999999996</v>
      </c>
    </row>
    <row r="23" spans="1:11" ht="14.25">
      <c r="A23" s="471">
        <v>1</v>
      </c>
      <c r="B23" s="472">
        <v>13</v>
      </c>
      <c r="C23" s="336" t="s">
        <v>2104</v>
      </c>
      <c r="D23" s="470" t="s">
        <v>2092</v>
      </c>
      <c r="E23" s="473">
        <v>23312.432000000001</v>
      </c>
    </row>
    <row r="24" spans="1:11" ht="14.25">
      <c r="A24" s="471">
        <v>1</v>
      </c>
      <c r="B24" s="472">
        <v>14</v>
      </c>
      <c r="C24" s="336" t="s">
        <v>2105</v>
      </c>
      <c r="D24" s="470" t="s">
        <v>2092</v>
      </c>
      <c r="E24" s="473">
        <v>5243.1750000000002</v>
      </c>
    </row>
    <row r="25" spans="1:11" ht="14.25" hidden="1">
      <c r="A25" s="471">
        <v>2</v>
      </c>
      <c r="B25" s="472">
        <v>15</v>
      </c>
      <c r="C25" s="336" t="s">
        <v>2106</v>
      </c>
      <c r="D25" s="470" t="s">
        <v>2092</v>
      </c>
      <c r="E25" s="473">
        <v>40406.819000000003</v>
      </c>
    </row>
    <row r="26" spans="1:11" ht="14.25" hidden="1">
      <c r="A26" s="471">
        <v>2</v>
      </c>
      <c r="B26" s="472">
        <v>16</v>
      </c>
      <c r="C26" s="336" t="s">
        <v>2107</v>
      </c>
      <c r="D26" s="470" t="s">
        <v>2092</v>
      </c>
      <c r="E26" s="473">
        <v>16111.22</v>
      </c>
    </row>
    <row r="27" spans="1:11" ht="14.25" hidden="1">
      <c r="A27" s="471">
        <v>2</v>
      </c>
      <c r="B27" s="472">
        <v>17</v>
      </c>
      <c r="C27" s="336" t="s">
        <v>2108</v>
      </c>
      <c r="D27" s="470" t="s">
        <v>2092</v>
      </c>
      <c r="E27" s="473">
        <v>76275.173999999999</v>
      </c>
    </row>
    <row r="28" spans="1:11" ht="14.25" hidden="1">
      <c r="A28" s="471">
        <v>2</v>
      </c>
      <c r="B28" s="472">
        <v>18</v>
      </c>
      <c r="C28" s="336" t="s">
        <v>2109</v>
      </c>
      <c r="D28" s="470" t="s">
        <v>2092</v>
      </c>
      <c r="E28" s="473">
        <v>5914.0870000000004</v>
      </c>
    </row>
    <row r="29" spans="1:11" ht="14.25" hidden="1">
      <c r="A29" s="469">
        <v>3</v>
      </c>
      <c r="B29" s="472">
        <v>19</v>
      </c>
      <c r="C29" s="336" t="s">
        <v>2110</v>
      </c>
      <c r="D29" s="470" t="s">
        <v>2092</v>
      </c>
      <c r="E29" s="473">
        <v>4336.7700000000004</v>
      </c>
    </row>
    <row r="30" spans="1:11" ht="14.25" hidden="1">
      <c r="A30" s="469">
        <v>3</v>
      </c>
      <c r="B30" s="472">
        <v>20</v>
      </c>
      <c r="C30" s="336" t="s">
        <v>2111</v>
      </c>
      <c r="D30" s="470" t="s">
        <v>2092</v>
      </c>
      <c r="E30" s="473">
        <v>700</v>
      </c>
    </row>
    <row r="31" spans="1:11" ht="14.25" hidden="1">
      <c r="A31" s="469">
        <v>4</v>
      </c>
      <c r="B31" s="472">
        <v>21</v>
      </c>
      <c r="C31" s="336" t="s">
        <v>2112</v>
      </c>
      <c r="D31" s="470" t="s">
        <v>2092</v>
      </c>
      <c r="E31" s="473">
        <v>2780</v>
      </c>
    </row>
    <row r="32" spans="1:11" ht="14.25" hidden="1">
      <c r="A32" s="469">
        <v>4</v>
      </c>
      <c r="B32" s="472">
        <v>22</v>
      </c>
      <c r="C32" s="336" t="s">
        <v>2113</v>
      </c>
      <c r="D32" s="470" t="s">
        <v>2092</v>
      </c>
      <c r="E32" s="473">
        <v>2650</v>
      </c>
    </row>
    <row r="33" spans="1:5" ht="14.25" hidden="1">
      <c r="A33" s="469">
        <v>4</v>
      </c>
      <c r="B33" s="472">
        <v>23</v>
      </c>
      <c r="C33" s="336" t="s">
        <v>2114</v>
      </c>
      <c r="D33" s="470" t="s">
        <v>2092</v>
      </c>
      <c r="E33" s="473">
        <v>1424.91</v>
      </c>
    </row>
    <row r="34" spans="1:5" ht="14.25" hidden="1">
      <c r="A34" s="469">
        <v>4</v>
      </c>
      <c r="B34" s="472">
        <v>24</v>
      </c>
      <c r="C34" s="336" t="s">
        <v>2114</v>
      </c>
      <c r="D34" s="470" t="s">
        <v>2092</v>
      </c>
      <c r="E34" s="473">
        <v>1424.91</v>
      </c>
    </row>
    <row r="35" spans="1:5" ht="14.25" hidden="1">
      <c r="A35" s="469">
        <v>4</v>
      </c>
      <c r="B35" s="472">
        <v>25</v>
      </c>
      <c r="C35" s="336" t="s">
        <v>2114</v>
      </c>
      <c r="D35" s="470" t="s">
        <v>2092</v>
      </c>
      <c r="E35" s="473">
        <v>1424.91</v>
      </c>
    </row>
    <row r="36" spans="1:5" ht="14.25" hidden="1">
      <c r="A36" s="469">
        <v>4</v>
      </c>
      <c r="B36" s="472">
        <v>26</v>
      </c>
      <c r="C36" s="336" t="s">
        <v>2115</v>
      </c>
      <c r="D36" s="470" t="s">
        <v>2092</v>
      </c>
      <c r="E36" s="473">
        <v>1324.27</v>
      </c>
    </row>
    <row r="37" spans="1:5" ht="14.25" hidden="1">
      <c r="A37" s="469">
        <v>4</v>
      </c>
      <c r="B37" s="472">
        <v>27</v>
      </c>
      <c r="C37" s="336" t="s">
        <v>2115</v>
      </c>
      <c r="D37" s="470" t="s">
        <v>2092</v>
      </c>
      <c r="E37" s="473">
        <v>1324.27</v>
      </c>
    </row>
    <row r="38" spans="1:5" ht="14.25" hidden="1">
      <c r="A38" s="469">
        <v>4</v>
      </c>
      <c r="B38" s="472">
        <v>28</v>
      </c>
      <c r="C38" s="336" t="s">
        <v>2115</v>
      </c>
      <c r="D38" s="470" t="s">
        <v>2092</v>
      </c>
      <c r="E38" s="473">
        <v>1324.27</v>
      </c>
    </row>
    <row r="39" spans="1:5" ht="14.25" hidden="1">
      <c r="A39" s="469">
        <v>4</v>
      </c>
      <c r="B39" s="472">
        <v>29</v>
      </c>
      <c r="C39" s="336" t="s">
        <v>2116</v>
      </c>
      <c r="D39" s="470" t="s">
        <v>2092</v>
      </c>
      <c r="E39" s="473">
        <v>302.63</v>
      </c>
    </row>
    <row r="40" spans="1:5" ht="14.25" hidden="1">
      <c r="A40" s="469">
        <v>4</v>
      </c>
      <c r="B40" s="472">
        <v>30</v>
      </c>
      <c r="C40" s="336" t="s">
        <v>2116</v>
      </c>
      <c r="D40" s="470" t="s">
        <v>2092</v>
      </c>
      <c r="E40" s="473">
        <v>302.63</v>
      </c>
    </row>
    <row r="41" spans="1:5" ht="14.25" hidden="1">
      <c r="A41" s="469">
        <v>4</v>
      </c>
      <c r="B41" s="472">
        <v>31</v>
      </c>
      <c r="C41" s="336" t="s">
        <v>2116</v>
      </c>
      <c r="D41" s="470" t="s">
        <v>2092</v>
      </c>
      <c r="E41" s="473">
        <v>302.63</v>
      </c>
    </row>
    <row r="42" spans="1:5" ht="14.25" hidden="1">
      <c r="A42" s="469">
        <v>4</v>
      </c>
      <c r="B42" s="472">
        <v>32</v>
      </c>
      <c r="C42" s="336" t="s">
        <v>2116</v>
      </c>
      <c r="D42" s="470" t="s">
        <v>2092</v>
      </c>
      <c r="E42" s="473">
        <v>302.63</v>
      </c>
    </row>
    <row r="43" spans="1:5" ht="14.25" hidden="1">
      <c r="A43" s="469">
        <v>4</v>
      </c>
      <c r="B43" s="472">
        <v>33</v>
      </c>
      <c r="C43" s="336" t="s">
        <v>2116</v>
      </c>
      <c r="D43" s="470" t="s">
        <v>2092</v>
      </c>
      <c r="E43" s="473">
        <v>302.63</v>
      </c>
    </row>
    <row r="44" spans="1:5" ht="14.25" hidden="1">
      <c r="A44" s="469">
        <v>4</v>
      </c>
      <c r="B44" s="472">
        <v>34</v>
      </c>
      <c r="C44" s="336" t="s">
        <v>2117</v>
      </c>
      <c r="D44" s="470" t="s">
        <v>2092</v>
      </c>
      <c r="E44" s="473">
        <v>415.47</v>
      </c>
    </row>
    <row r="45" spans="1:5" ht="14.25" hidden="1">
      <c r="A45" s="469">
        <v>4</v>
      </c>
      <c r="B45" s="472">
        <v>35</v>
      </c>
      <c r="C45" s="336" t="s">
        <v>2117</v>
      </c>
      <c r="D45" s="470" t="s">
        <v>2092</v>
      </c>
      <c r="E45" s="473">
        <v>415.47</v>
      </c>
    </row>
    <row r="46" spans="1:5" ht="14.25" hidden="1">
      <c r="A46" s="469">
        <v>4</v>
      </c>
      <c r="B46" s="472">
        <v>36</v>
      </c>
      <c r="C46" s="336" t="s">
        <v>2117</v>
      </c>
      <c r="D46" s="470" t="s">
        <v>2092</v>
      </c>
      <c r="E46" s="473">
        <v>415.47</v>
      </c>
    </row>
    <row r="47" spans="1:5" ht="14.25" hidden="1">
      <c r="A47" s="469">
        <v>4</v>
      </c>
      <c r="B47" s="472">
        <v>37</v>
      </c>
      <c r="C47" s="336" t="s">
        <v>2117</v>
      </c>
      <c r="D47" s="470" t="s">
        <v>2092</v>
      </c>
      <c r="E47" s="473">
        <v>415.47</v>
      </c>
    </row>
    <row r="48" spans="1:5" ht="14.25" hidden="1">
      <c r="A48" s="469">
        <v>4</v>
      </c>
      <c r="B48" s="472">
        <v>38</v>
      </c>
      <c r="C48" s="336" t="s">
        <v>2117</v>
      </c>
      <c r="D48" s="470" t="s">
        <v>2092</v>
      </c>
      <c r="E48" s="473">
        <v>415.47</v>
      </c>
    </row>
    <row r="49" spans="1:5" ht="14.25" hidden="1">
      <c r="A49" s="469">
        <v>4</v>
      </c>
      <c r="B49" s="472">
        <v>39</v>
      </c>
      <c r="C49" s="336" t="s">
        <v>2118</v>
      </c>
      <c r="D49" s="470" t="s">
        <v>2092</v>
      </c>
      <c r="E49" s="473">
        <v>564.55999999999995</v>
      </c>
    </row>
    <row r="50" spans="1:5" ht="14.25" hidden="1">
      <c r="A50" s="469">
        <v>4</v>
      </c>
      <c r="B50" s="472">
        <v>40</v>
      </c>
      <c r="C50" s="336" t="s">
        <v>2118</v>
      </c>
      <c r="D50" s="470" t="s">
        <v>2092</v>
      </c>
      <c r="E50" s="473">
        <v>564.55999999999995</v>
      </c>
    </row>
    <row r="51" spans="1:5" ht="14.25" hidden="1">
      <c r="A51" s="469">
        <v>4</v>
      </c>
      <c r="B51" s="472">
        <v>41</v>
      </c>
      <c r="C51" s="336" t="s">
        <v>2119</v>
      </c>
      <c r="D51" s="470" t="s">
        <v>2092</v>
      </c>
      <c r="E51" s="473">
        <v>3119</v>
      </c>
    </row>
    <row r="52" spans="1:5" ht="14.25" hidden="1">
      <c r="A52" s="469">
        <v>4</v>
      </c>
      <c r="B52" s="472">
        <v>42</v>
      </c>
      <c r="C52" s="336" t="s">
        <v>2119</v>
      </c>
      <c r="D52" s="470" t="s">
        <v>2092</v>
      </c>
      <c r="E52" s="473">
        <v>3119</v>
      </c>
    </row>
    <row r="53" spans="1:5" ht="14.25" hidden="1">
      <c r="A53" s="469">
        <v>5</v>
      </c>
      <c r="B53" s="472">
        <v>43</v>
      </c>
      <c r="C53" s="336" t="s">
        <v>2120</v>
      </c>
      <c r="D53" s="470" t="s">
        <v>2092</v>
      </c>
      <c r="E53" s="474">
        <v>39710.404999999999</v>
      </c>
    </row>
    <row r="54" spans="1:5" ht="14.25" hidden="1">
      <c r="A54" s="469">
        <v>6</v>
      </c>
      <c r="B54" s="472">
        <v>44</v>
      </c>
      <c r="C54" s="336" t="s">
        <v>2121</v>
      </c>
      <c r="D54" s="470" t="s">
        <v>2092</v>
      </c>
      <c r="E54" s="473">
        <v>27540</v>
      </c>
    </row>
    <row r="55" spans="1:5" ht="14.25" hidden="1">
      <c r="A55" s="469">
        <v>6</v>
      </c>
      <c r="B55" s="472">
        <v>45</v>
      </c>
      <c r="C55" s="336" t="s">
        <v>2122</v>
      </c>
      <c r="D55" s="470" t="s">
        <v>2092</v>
      </c>
      <c r="E55" s="475">
        <v>30702.335999999999</v>
      </c>
    </row>
    <row r="56" spans="1:5" ht="14.25" hidden="1">
      <c r="A56" s="469">
        <v>6</v>
      </c>
      <c r="B56" s="472">
        <v>46</v>
      </c>
      <c r="C56" s="336" t="s">
        <v>2123</v>
      </c>
      <c r="D56" s="470" t="s">
        <v>2092</v>
      </c>
      <c r="E56" s="473">
        <v>318343.31099999999</v>
      </c>
    </row>
    <row r="57" spans="1:5" ht="14.25">
      <c r="A57" s="469">
        <v>1</v>
      </c>
      <c r="B57" s="472">
        <v>47</v>
      </c>
      <c r="C57" s="336" t="s">
        <v>2124</v>
      </c>
      <c r="D57" s="470" t="s">
        <v>2092</v>
      </c>
      <c r="E57" s="473">
        <v>12124.21</v>
      </c>
    </row>
    <row r="58" spans="1:5" ht="14.25">
      <c r="A58" s="469">
        <v>1</v>
      </c>
      <c r="B58" s="472">
        <v>48</v>
      </c>
      <c r="C58" s="336" t="s">
        <v>2125</v>
      </c>
      <c r="D58" s="470" t="s">
        <v>2092</v>
      </c>
      <c r="E58" s="466">
        <v>813.08600000000001</v>
      </c>
    </row>
    <row r="59" spans="1:5" ht="14.25" hidden="1">
      <c r="A59" s="469">
        <v>4</v>
      </c>
      <c r="B59" s="472">
        <v>49</v>
      </c>
      <c r="C59" s="336" t="s">
        <v>2126</v>
      </c>
      <c r="D59" s="470" t="s">
        <v>2092</v>
      </c>
      <c r="E59" s="473">
        <v>15000</v>
      </c>
    </row>
    <row r="60" spans="1:5" ht="14.25">
      <c r="A60" s="469">
        <v>1</v>
      </c>
      <c r="B60" s="472">
        <v>50</v>
      </c>
      <c r="C60" s="336" t="s">
        <v>2127</v>
      </c>
      <c r="D60" s="470" t="s">
        <v>2092</v>
      </c>
      <c r="E60" s="473">
        <v>7187.3040000000001</v>
      </c>
    </row>
    <row r="61" spans="1:5" ht="14.25">
      <c r="A61" s="469">
        <v>1</v>
      </c>
      <c r="B61" s="472">
        <v>51</v>
      </c>
      <c r="C61" s="495" t="s">
        <v>36944</v>
      </c>
      <c r="D61" s="496" t="s">
        <v>2092</v>
      </c>
      <c r="E61" s="473">
        <f>50000*10</f>
        <v>500000</v>
      </c>
    </row>
    <row r="62" spans="1:5" ht="14.25">
      <c r="A62" s="469">
        <v>1</v>
      </c>
      <c r="B62" s="472">
        <v>52</v>
      </c>
      <c r="C62" s="495" t="s">
        <v>36945</v>
      </c>
      <c r="D62" s="496" t="s">
        <v>2092</v>
      </c>
      <c r="E62" s="473">
        <v>1792.8979999999999</v>
      </c>
    </row>
    <row r="63" spans="1:5" ht="14.25">
      <c r="A63" s="469">
        <v>1</v>
      </c>
      <c r="B63" s="472">
        <v>53</v>
      </c>
      <c r="C63" s="495" t="s">
        <v>36946</v>
      </c>
      <c r="D63" s="496" t="s">
        <v>2092</v>
      </c>
      <c r="E63" s="473">
        <v>7489.71</v>
      </c>
    </row>
    <row r="64" spans="1:5" ht="14.25">
      <c r="A64" s="469">
        <v>1</v>
      </c>
      <c r="B64" s="472">
        <v>54</v>
      </c>
      <c r="C64" s="495" t="s">
        <v>36947</v>
      </c>
      <c r="D64" s="496" t="s">
        <v>2092</v>
      </c>
      <c r="E64" s="473">
        <v>9305.39</v>
      </c>
    </row>
    <row r="65" spans="1:5" ht="14.25">
      <c r="A65" s="469">
        <v>1</v>
      </c>
      <c r="B65" s="472">
        <v>55</v>
      </c>
      <c r="C65" s="495" t="s">
        <v>36948</v>
      </c>
      <c r="D65" s="496" t="s">
        <v>2092</v>
      </c>
      <c r="E65" s="473">
        <v>7305.9</v>
      </c>
    </row>
    <row r="66" spans="1:5" ht="14.25" hidden="1">
      <c r="A66" s="469">
        <v>4</v>
      </c>
      <c r="B66" s="472">
        <v>56</v>
      </c>
      <c r="C66" s="495" t="s">
        <v>36949</v>
      </c>
      <c r="D66" s="496" t="s">
        <v>2092</v>
      </c>
      <c r="E66" s="473">
        <v>6739.89</v>
      </c>
    </row>
    <row r="67" spans="1:5" ht="14.25" hidden="1">
      <c r="A67" s="469">
        <v>4</v>
      </c>
      <c r="B67" s="472">
        <v>57</v>
      </c>
      <c r="C67" s="495" t="s">
        <v>36950</v>
      </c>
      <c r="D67" s="496" t="s">
        <v>2092</v>
      </c>
      <c r="E67" s="473">
        <v>1525.24</v>
      </c>
    </row>
    <row r="68" spans="1:5" ht="14.25" hidden="1">
      <c r="A68" s="469">
        <v>4</v>
      </c>
      <c r="B68" s="472">
        <v>58</v>
      </c>
      <c r="C68" s="495" t="s">
        <v>36951</v>
      </c>
      <c r="D68" s="496" t="s">
        <v>2092</v>
      </c>
      <c r="E68" s="473">
        <v>3824.442</v>
      </c>
    </row>
    <row r="69" spans="1:5" ht="14.25" hidden="1">
      <c r="A69" s="469">
        <v>4</v>
      </c>
      <c r="B69" s="472">
        <v>59</v>
      </c>
      <c r="C69" s="495" t="s">
        <v>36952</v>
      </c>
      <c r="D69" s="496" t="s">
        <v>2092</v>
      </c>
      <c r="E69" s="473">
        <v>13267.38</v>
      </c>
    </row>
    <row r="70" spans="1:5" ht="14.25" hidden="1">
      <c r="A70" s="469">
        <v>4</v>
      </c>
      <c r="B70" s="472">
        <v>60</v>
      </c>
      <c r="C70" s="495" t="s">
        <v>36953</v>
      </c>
      <c r="D70" s="496" t="s">
        <v>2092</v>
      </c>
      <c r="E70" s="473">
        <v>4540.5</v>
      </c>
    </row>
    <row r="71" spans="1:5" ht="14.25" hidden="1">
      <c r="A71" s="469"/>
      <c r="B71" s="472">
        <v>61</v>
      </c>
      <c r="C71" s="495"/>
      <c r="D71" s="496" t="s">
        <v>2092</v>
      </c>
      <c r="E71" s="473"/>
    </row>
    <row r="72" spans="1:5" ht="14.25" hidden="1">
      <c r="A72" s="469"/>
      <c r="B72" s="472">
        <v>62</v>
      </c>
      <c r="C72" s="495"/>
      <c r="D72" s="496" t="s">
        <v>2092</v>
      </c>
      <c r="E72" s="473"/>
    </row>
    <row r="73" spans="1:5" ht="14.25" hidden="1">
      <c r="A73" s="469"/>
      <c r="B73" s="472">
        <v>63</v>
      </c>
      <c r="C73" s="495"/>
      <c r="D73" s="496" t="s">
        <v>2092</v>
      </c>
      <c r="E73" s="473"/>
    </row>
    <row r="74" spans="1:5" ht="14.25" hidden="1">
      <c r="A74" s="469"/>
      <c r="B74" s="472">
        <v>64</v>
      </c>
      <c r="C74" s="495"/>
      <c r="D74" s="496" t="s">
        <v>2092</v>
      </c>
      <c r="E74" s="473"/>
    </row>
    <row r="75" spans="1:5" ht="14.25" hidden="1">
      <c r="A75" s="469"/>
      <c r="B75" s="472">
        <v>65</v>
      </c>
      <c r="C75" s="495"/>
      <c r="D75" s="496" t="s">
        <v>2092</v>
      </c>
      <c r="E75" s="473"/>
    </row>
    <row r="76" spans="1:5" ht="14.25" hidden="1">
      <c r="A76" s="469"/>
      <c r="B76" s="472">
        <v>66</v>
      </c>
      <c r="C76" s="495"/>
      <c r="D76" s="496" t="s">
        <v>2092</v>
      </c>
      <c r="E76" s="473"/>
    </row>
  </sheetData>
  <autoFilter ref="A10:E76">
    <filterColumn colId="0">
      <filters>
        <filter val="1"/>
      </filters>
    </filterColumn>
  </autoFilter>
  <mergeCells count="2">
    <mergeCell ref="A1:A2"/>
    <mergeCell ref="G1:K1"/>
  </mergeCells>
  <phoneticPr fontId="68" type="noConversion"/>
  <pageMargins left="0.511811024" right="0.511811024" top="0.78740157499999996" bottom="0.78740157499999996" header="0.31496062000000002" footer="0.31496062000000002"/>
  <pageSetup paperSize="9" scale="6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2">
    <tabColor rgb="FFF1CF9D"/>
    <outlinePr summaryBelow="0" summaryRight="0"/>
    <pageSetUpPr fitToPage="1"/>
  </sheetPr>
  <dimension ref="B1:H1000"/>
  <sheetViews>
    <sheetView workbookViewId="0">
      <selection activeCell="F26" sqref="F26"/>
    </sheetView>
  </sheetViews>
  <sheetFormatPr defaultColWidth="16.6640625" defaultRowHeight="15" customHeight="1"/>
  <cols>
    <col min="2" max="2" width="22.33203125" customWidth="1"/>
    <col min="3" max="3" width="21.6640625" customWidth="1"/>
    <col min="4" max="5" width="12.33203125" customWidth="1"/>
    <col min="6" max="6" width="78.6640625" customWidth="1"/>
    <col min="7" max="7" width="14.33203125" customWidth="1"/>
    <col min="8" max="8" width="21.6640625" customWidth="1"/>
  </cols>
  <sheetData>
    <row r="1" spans="2:8" ht="57.75" customHeight="1">
      <c r="B1" s="3"/>
      <c r="C1" s="1"/>
      <c r="D1" s="1"/>
      <c r="E1" s="1"/>
      <c r="F1" s="4"/>
      <c r="G1" s="1"/>
      <c r="H1" s="23"/>
    </row>
    <row r="2" spans="2:8" ht="21" customHeight="1">
      <c r="B2" s="530" t="s">
        <v>2128</v>
      </c>
      <c r="C2" s="531"/>
      <c r="D2" s="531"/>
      <c r="E2" s="531"/>
      <c r="F2" s="531"/>
      <c r="G2" s="531"/>
      <c r="H2" s="531"/>
    </row>
    <row r="3" spans="2:8" ht="12">
      <c r="B3" s="3"/>
      <c r="C3" s="1"/>
      <c r="D3" s="1"/>
      <c r="E3" s="1"/>
      <c r="F3" s="4"/>
      <c r="G3" s="1"/>
      <c r="H3" s="23"/>
    </row>
    <row r="4" spans="2:8" ht="12">
      <c r="B4" s="476"/>
      <c r="C4" s="477"/>
      <c r="D4" s="477"/>
      <c r="E4" s="477"/>
      <c r="F4" s="478"/>
      <c r="G4" s="477"/>
      <c r="H4" s="479"/>
    </row>
    <row r="5" spans="2:8" ht="24">
      <c r="B5" s="476" t="s">
        <v>610</v>
      </c>
      <c r="C5" s="477" t="s">
        <v>2129</v>
      </c>
      <c r="D5" s="477" t="s">
        <v>2130</v>
      </c>
      <c r="E5" s="477" t="s">
        <v>2131</v>
      </c>
      <c r="F5" s="477" t="s">
        <v>611</v>
      </c>
      <c r="G5" s="477" t="s">
        <v>476</v>
      </c>
      <c r="H5" s="479" t="s">
        <v>2132</v>
      </c>
    </row>
    <row r="6" spans="2:8" s="26" customFormat="1" ht="12">
      <c r="B6" s="54"/>
      <c r="C6" s="19"/>
      <c r="D6" s="19"/>
      <c r="E6" s="19"/>
      <c r="F6" s="52"/>
      <c r="G6" s="19"/>
      <c r="H6" s="53"/>
    </row>
    <row r="7" spans="2:8" s="26" customFormat="1" ht="12">
      <c r="B7" s="54"/>
      <c r="C7" s="19"/>
      <c r="D7" s="19"/>
      <c r="E7" s="19"/>
      <c r="F7" s="52"/>
      <c r="G7" s="19"/>
      <c r="H7" s="53"/>
    </row>
    <row r="8" spans="2:8" ht="12">
      <c r="B8" s="3"/>
      <c r="C8" s="1"/>
      <c r="D8" s="1"/>
      <c r="E8" s="1"/>
      <c r="F8" s="4"/>
      <c r="G8" s="1"/>
      <c r="H8" s="23"/>
    </row>
    <row r="9" spans="2:8" ht="12">
      <c r="B9" s="3"/>
      <c r="C9" s="1"/>
      <c r="D9" s="1"/>
      <c r="E9" s="1"/>
      <c r="F9" s="4"/>
      <c r="G9" s="1"/>
      <c r="H9" s="23"/>
    </row>
    <row r="10" spans="2:8" ht="12">
      <c r="B10" s="3"/>
      <c r="C10" s="1"/>
      <c r="D10" s="1"/>
      <c r="E10" s="1"/>
      <c r="F10" s="4"/>
      <c r="G10" s="1"/>
      <c r="H10" s="23"/>
    </row>
    <row r="11" spans="2:8" ht="12">
      <c r="B11" s="3"/>
      <c r="C11" s="1"/>
      <c r="D11" s="1"/>
      <c r="E11" s="1"/>
      <c r="F11" s="4"/>
      <c r="G11" s="1"/>
      <c r="H11" s="23"/>
    </row>
    <row r="12" spans="2:8" ht="12">
      <c r="B12" s="3"/>
      <c r="C12" s="1"/>
      <c r="D12" s="1"/>
      <c r="E12" s="1"/>
      <c r="F12" s="4"/>
      <c r="G12" s="1"/>
      <c r="H12" s="23"/>
    </row>
    <row r="13" spans="2:8" ht="12">
      <c r="B13" s="3"/>
      <c r="C13" s="1"/>
      <c r="D13" s="1"/>
      <c r="E13" s="1"/>
      <c r="F13" s="4"/>
      <c r="G13" s="1"/>
      <c r="H13" s="23"/>
    </row>
    <row r="14" spans="2:8" ht="12">
      <c r="B14" s="3"/>
      <c r="C14" s="1"/>
      <c r="D14" s="1"/>
      <c r="E14" s="1"/>
      <c r="F14" s="4"/>
      <c r="G14" s="1"/>
      <c r="H14" s="23"/>
    </row>
    <row r="15" spans="2:8" ht="12">
      <c r="B15" s="3"/>
      <c r="C15" s="1"/>
      <c r="D15" s="1"/>
      <c r="E15" s="1"/>
      <c r="F15" s="4"/>
      <c r="G15" s="1"/>
      <c r="H15" s="23"/>
    </row>
    <row r="16" spans="2:8" ht="12">
      <c r="B16" s="3"/>
      <c r="C16" s="1"/>
      <c r="D16" s="1"/>
      <c r="E16" s="1"/>
      <c r="F16" s="4"/>
      <c r="G16" s="1"/>
      <c r="H16" s="23"/>
    </row>
    <row r="17" spans="2:8" ht="12">
      <c r="B17" s="3"/>
      <c r="C17" s="1"/>
      <c r="D17" s="1"/>
      <c r="E17" s="1"/>
      <c r="F17" s="4"/>
      <c r="G17" s="1"/>
      <c r="H17" s="23"/>
    </row>
    <row r="18" spans="2:8" ht="12">
      <c r="B18" s="3"/>
      <c r="C18" s="1"/>
      <c r="D18" s="1"/>
      <c r="E18" s="1"/>
      <c r="F18" s="4"/>
      <c r="G18" s="1"/>
      <c r="H18" s="23"/>
    </row>
    <row r="19" spans="2:8" ht="12">
      <c r="B19" s="3"/>
      <c r="C19" s="1"/>
      <c r="D19" s="1"/>
      <c r="E19" s="1"/>
      <c r="F19" s="4"/>
      <c r="G19" s="1"/>
      <c r="H19" s="23"/>
    </row>
    <row r="20" spans="2:8" ht="12">
      <c r="B20" s="3"/>
      <c r="C20" s="1"/>
      <c r="D20" s="1"/>
      <c r="E20" s="1"/>
      <c r="F20" s="4"/>
      <c r="G20" s="1"/>
      <c r="H20" s="23"/>
    </row>
    <row r="21" spans="2:8" ht="12">
      <c r="B21" s="3"/>
      <c r="C21" s="1"/>
      <c r="D21" s="1"/>
      <c r="E21" s="1"/>
      <c r="F21" s="4"/>
      <c r="G21" s="1"/>
      <c r="H21" s="23"/>
    </row>
    <row r="22" spans="2:8" ht="12">
      <c r="B22" s="3"/>
      <c r="C22" s="1"/>
      <c r="D22" s="1"/>
      <c r="E22" s="1"/>
      <c r="F22" s="4"/>
      <c r="G22" s="1"/>
      <c r="H22" s="23"/>
    </row>
    <row r="23" spans="2:8" ht="12">
      <c r="B23" s="3"/>
      <c r="C23" s="1"/>
      <c r="D23" s="1"/>
      <c r="E23" s="1"/>
      <c r="F23" s="4"/>
      <c r="G23" s="1"/>
      <c r="H23" s="23"/>
    </row>
    <row r="24" spans="2:8" ht="12">
      <c r="B24" s="3"/>
      <c r="C24" s="1"/>
      <c r="D24" s="1"/>
      <c r="E24" s="1"/>
      <c r="F24" s="4"/>
      <c r="G24" s="1"/>
      <c r="H24" s="23"/>
    </row>
    <row r="25" spans="2:8" ht="12">
      <c r="B25" s="3"/>
      <c r="C25" s="1"/>
      <c r="D25" s="1"/>
      <c r="E25" s="1"/>
      <c r="F25" s="4"/>
      <c r="G25" s="1"/>
      <c r="H25" s="23"/>
    </row>
    <row r="26" spans="2:8" ht="12">
      <c r="B26" s="3"/>
      <c r="C26" s="1"/>
      <c r="D26" s="1"/>
      <c r="E26" s="1"/>
      <c r="F26" s="4"/>
      <c r="G26" s="1"/>
      <c r="H26" s="23"/>
    </row>
    <row r="27" spans="2:8" ht="12">
      <c r="B27" s="3"/>
      <c r="C27" s="1"/>
      <c r="D27" s="1"/>
      <c r="E27" s="1"/>
      <c r="F27" s="4"/>
      <c r="G27" s="1"/>
      <c r="H27" s="23"/>
    </row>
    <row r="28" spans="2:8" ht="12">
      <c r="B28" s="3"/>
      <c r="C28" s="1"/>
      <c r="D28" s="1"/>
      <c r="E28" s="1"/>
      <c r="F28" s="4"/>
      <c r="G28" s="1"/>
      <c r="H28" s="23"/>
    </row>
    <row r="29" spans="2:8" ht="12">
      <c r="B29" s="3"/>
      <c r="C29" s="1"/>
      <c r="D29" s="1"/>
      <c r="E29" s="1"/>
      <c r="F29" s="4"/>
      <c r="G29" s="1"/>
      <c r="H29" s="23"/>
    </row>
    <row r="30" spans="2:8" ht="12">
      <c r="B30" s="3"/>
      <c r="C30" s="1"/>
      <c r="D30" s="1"/>
      <c r="E30" s="1"/>
      <c r="F30" s="4"/>
      <c r="G30" s="1"/>
      <c r="H30" s="23"/>
    </row>
    <row r="31" spans="2:8" ht="12">
      <c r="B31" s="3"/>
      <c r="C31" s="1"/>
      <c r="D31" s="1"/>
      <c r="E31" s="1"/>
      <c r="F31" s="4"/>
      <c r="G31" s="1"/>
      <c r="H31" s="23"/>
    </row>
    <row r="32" spans="2:8" ht="12">
      <c r="B32" s="3"/>
      <c r="C32" s="1"/>
      <c r="D32" s="1"/>
      <c r="E32" s="1"/>
      <c r="F32" s="4"/>
      <c r="G32" s="1"/>
      <c r="H32" s="23"/>
    </row>
    <row r="33" spans="2:8" ht="12">
      <c r="B33" s="3"/>
      <c r="C33" s="1"/>
      <c r="D33" s="1"/>
      <c r="E33" s="1"/>
      <c r="F33" s="4"/>
      <c r="G33" s="1"/>
      <c r="H33" s="23"/>
    </row>
    <row r="34" spans="2:8" ht="12">
      <c r="B34" s="3"/>
      <c r="C34" s="1"/>
      <c r="D34" s="1"/>
      <c r="E34" s="1"/>
      <c r="F34" s="4"/>
      <c r="G34" s="1"/>
      <c r="H34" s="23"/>
    </row>
    <row r="35" spans="2:8" ht="12">
      <c r="B35" s="3"/>
      <c r="C35" s="1"/>
      <c r="D35" s="1"/>
      <c r="E35" s="1"/>
      <c r="F35" s="4"/>
      <c r="G35" s="1"/>
      <c r="H35" s="23"/>
    </row>
    <row r="36" spans="2:8" ht="12">
      <c r="B36" s="3"/>
      <c r="C36" s="1"/>
      <c r="D36" s="1"/>
      <c r="E36" s="1"/>
      <c r="F36" s="4"/>
      <c r="G36" s="1"/>
      <c r="H36" s="23"/>
    </row>
    <row r="37" spans="2:8" ht="12">
      <c r="B37" s="3"/>
      <c r="C37" s="1"/>
      <c r="D37" s="1"/>
      <c r="E37" s="1"/>
      <c r="F37" s="4"/>
      <c r="G37" s="1"/>
      <c r="H37" s="23"/>
    </row>
    <row r="38" spans="2:8" ht="12">
      <c r="B38" s="3"/>
      <c r="C38" s="1"/>
      <c r="D38" s="1"/>
      <c r="E38" s="1"/>
      <c r="F38" s="4"/>
      <c r="G38" s="1"/>
      <c r="H38" s="23"/>
    </row>
    <row r="39" spans="2:8" ht="12">
      <c r="B39" s="3"/>
      <c r="C39" s="1"/>
      <c r="D39" s="1"/>
      <c r="E39" s="1"/>
      <c r="F39" s="4"/>
      <c r="G39" s="1"/>
      <c r="H39" s="23"/>
    </row>
    <row r="40" spans="2:8" ht="12">
      <c r="B40" s="3"/>
      <c r="C40" s="1"/>
      <c r="D40" s="1"/>
      <c r="E40" s="1"/>
      <c r="F40" s="4"/>
      <c r="G40" s="1"/>
      <c r="H40" s="23"/>
    </row>
    <row r="41" spans="2:8" ht="12">
      <c r="B41" s="3"/>
      <c r="C41" s="1"/>
      <c r="D41" s="1"/>
      <c r="E41" s="1"/>
      <c r="F41" s="4"/>
      <c r="G41" s="1"/>
      <c r="H41" s="23"/>
    </row>
    <row r="42" spans="2:8" ht="12">
      <c r="B42" s="3"/>
      <c r="C42" s="1"/>
      <c r="D42" s="1"/>
      <c r="E42" s="1"/>
      <c r="F42" s="4"/>
      <c r="G42" s="1"/>
      <c r="H42" s="23"/>
    </row>
    <row r="43" spans="2:8" ht="12">
      <c r="B43" s="3"/>
      <c r="C43" s="1"/>
      <c r="D43" s="1"/>
      <c r="E43" s="1"/>
      <c r="F43" s="4"/>
      <c r="G43" s="1"/>
      <c r="H43" s="23"/>
    </row>
    <row r="44" spans="2:8" ht="12">
      <c r="B44" s="3"/>
      <c r="C44" s="1"/>
      <c r="D44" s="1"/>
      <c r="E44" s="1"/>
      <c r="F44" s="4"/>
      <c r="G44" s="1"/>
      <c r="H44" s="23"/>
    </row>
    <row r="45" spans="2:8" ht="12">
      <c r="B45" s="3"/>
      <c r="C45" s="1"/>
      <c r="D45" s="1"/>
      <c r="E45" s="1"/>
      <c r="F45" s="4"/>
      <c r="G45" s="1"/>
      <c r="H45" s="23"/>
    </row>
    <row r="46" spans="2:8" ht="12">
      <c r="B46" s="3"/>
      <c r="C46" s="1"/>
      <c r="D46" s="1"/>
      <c r="E46" s="1"/>
      <c r="F46" s="4"/>
      <c r="G46" s="1"/>
      <c r="H46" s="23"/>
    </row>
    <row r="47" spans="2:8" ht="12">
      <c r="B47" s="3"/>
      <c r="C47" s="1"/>
      <c r="D47" s="1"/>
      <c r="E47" s="1"/>
      <c r="F47" s="4"/>
      <c r="G47" s="1"/>
      <c r="H47" s="23"/>
    </row>
    <row r="48" spans="2:8" ht="12">
      <c r="B48" s="3"/>
      <c r="C48" s="1"/>
      <c r="D48" s="1"/>
      <c r="E48" s="1"/>
      <c r="F48" s="4"/>
      <c r="G48" s="1"/>
      <c r="H48" s="23"/>
    </row>
    <row r="49" spans="2:8" ht="12">
      <c r="B49" s="3"/>
      <c r="C49" s="1"/>
      <c r="D49" s="1"/>
      <c r="E49" s="1"/>
      <c r="F49" s="4"/>
      <c r="G49" s="1"/>
      <c r="H49" s="23"/>
    </row>
    <row r="50" spans="2:8" ht="12">
      <c r="B50" s="3"/>
      <c r="C50" s="1"/>
      <c r="D50" s="1"/>
      <c r="E50" s="1"/>
      <c r="F50" s="4"/>
      <c r="G50" s="1"/>
      <c r="H50" s="23"/>
    </row>
    <row r="51" spans="2:8" ht="12">
      <c r="B51" s="3"/>
      <c r="C51" s="1"/>
      <c r="D51" s="1"/>
      <c r="E51" s="1"/>
      <c r="F51" s="4"/>
      <c r="G51" s="1"/>
      <c r="H51" s="23"/>
    </row>
    <row r="52" spans="2:8" ht="12">
      <c r="B52" s="3"/>
      <c r="C52" s="1"/>
      <c r="D52" s="1"/>
      <c r="E52" s="1"/>
      <c r="F52" s="4"/>
      <c r="G52" s="1"/>
      <c r="H52" s="23"/>
    </row>
    <row r="53" spans="2:8" ht="12">
      <c r="B53" s="3"/>
      <c r="C53" s="1"/>
      <c r="D53" s="1"/>
      <c r="E53" s="1"/>
      <c r="F53" s="4"/>
      <c r="G53" s="1"/>
      <c r="H53" s="23"/>
    </row>
    <row r="54" spans="2:8" ht="12">
      <c r="B54" s="3"/>
      <c r="C54" s="1"/>
      <c r="D54" s="1"/>
      <c r="E54" s="1"/>
      <c r="F54" s="4"/>
      <c r="G54" s="1"/>
      <c r="H54" s="23"/>
    </row>
    <row r="55" spans="2:8" ht="12">
      <c r="B55" s="3"/>
      <c r="C55" s="1"/>
      <c r="D55" s="1"/>
      <c r="E55" s="1"/>
      <c r="F55" s="4"/>
      <c r="G55" s="1"/>
      <c r="H55" s="23"/>
    </row>
    <row r="56" spans="2:8" ht="12">
      <c r="B56" s="3"/>
      <c r="C56" s="1"/>
      <c r="D56" s="1"/>
      <c r="E56" s="1"/>
      <c r="F56" s="4"/>
      <c r="G56" s="1"/>
      <c r="H56" s="23"/>
    </row>
    <row r="57" spans="2:8" ht="12">
      <c r="B57" s="3"/>
      <c r="C57" s="1"/>
      <c r="D57" s="1"/>
      <c r="E57" s="1"/>
      <c r="F57" s="4"/>
      <c r="G57" s="1"/>
      <c r="H57" s="23"/>
    </row>
    <row r="58" spans="2:8" ht="12">
      <c r="B58" s="3"/>
      <c r="C58" s="1"/>
      <c r="D58" s="1"/>
      <c r="E58" s="1"/>
      <c r="F58" s="4"/>
      <c r="G58" s="1"/>
      <c r="H58" s="23"/>
    </row>
    <row r="59" spans="2:8" ht="12">
      <c r="B59" s="3"/>
      <c r="C59" s="1"/>
      <c r="D59" s="1"/>
      <c r="E59" s="1"/>
      <c r="F59" s="4"/>
      <c r="G59" s="1"/>
      <c r="H59" s="23"/>
    </row>
    <row r="60" spans="2:8" ht="12">
      <c r="B60" s="3"/>
      <c r="C60" s="1"/>
      <c r="D60" s="1"/>
      <c r="E60" s="1"/>
      <c r="F60" s="4"/>
      <c r="G60" s="1"/>
      <c r="H60" s="23"/>
    </row>
    <row r="61" spans="2:8" ht="12">
      <c r="B61" s="3"/>
      <c r="C61" s="1"/>
      <c r="D61" s="1"/>
      <c r="E61" s="1"/>
      <c r="F61" s="4"/>
      <c r="G61" s="1"/>
      <c r="H61" s="23"/>
    </row>
    <row r="62" spans="2:8" ht="12">
      <c r="B62" s="3"/>
      <c r="C62" s="1"/>
      <c r="D62" s="1"/>
      <c r="E62" s="1"/>
      <c r="F62" s="4"/>
      <c r="G62" s="1"/>
      <c r="H62" s="23"/>
    </row>
    <row r="63" spans="2:8" ht="12">
      <c r="B63" s="3"/>
      <c r="C63" s="1"/>
      <c r="D63" s="1"/>
      <c r="E63" s="1"/>
      <c r="F63" s="4"/>
      <c r="G63" s="1"/>
      <c r="H63" s="23"/>
    </row>
    <row r="64" spans="2:8" ht="12">
      <c r="B64" s="3"/>
      <c r="C64" s="1"/>
      <c r="D64" s="1"/>
      <c r="E64" s="1"/>
      <c r="F64" s="4"/>
      <c r="G64" s="1"/>
      <c r="H64" s="23"/>
    </row>
    <row r="65" spans="2:8" ht="12">
      <c r="B65" s="3"/>
      <c r="C65" s="1"/>
      <c r="D65" s="1"/>
      <c r="E65" s="1"/>
      <c r="F65" s="4"/>
      <c r="G65" s="1"/>
      <c r="H65" s="23"/>
    </row>
    <row r="66" spans="2:8" ht="12">
      <c r="B66" s="3"/>
      <c r="C66" s="1"/>
      <c r="D66" s="1"/>
      <c r="E66" s="1"/>
      <c r="F66" s="4"/>
      <c r="G66" s="1"/>
      <c r="H66" s="23"/>
    </row>
    <row r="67" spans="2:8" ht="12">
      <c r="B67" s="3"/>
      <c r="C67" s="1"/>
      <c r="D67" s="1"/>
      <c r="E67" s="1"/>
      <c r="F67" s="4"/>
      <c r="G67" s="1"/>
      <c r="H67" s="23"/>
    </row>
    <row r="68" spans="2:8" ht="12">
      <c r="B68" s="3"/>
      <c r="C68" s="1"/>
      <c r="D68" s="1"/>
      <c r="E68" s="1"/>
      <c r="F68" s="4"/>
      <c r="G68" s="1"/>
      <c r="H68" s="23"/>
    </row>
    <row r="69" spans="2:8" ht="12">
      <c r="B69" s="3"/>
      <c r="C69" s="1"/>
      <c r="D69" s="1"/>
      <c r="E69" s="1"/>
      <c r="F69" s="4"/>
      <c r="G69" s="1"/>
      <c r="H69" s="23"/>
    </row>
    <row r="70" spans="2:8" ht="12">
      <c r="B70" s="3"/>
      <c r="C70" s="1"/>
      <c r="D70" s="1"/>
      <c r="E70" s="1"/>
      <c r="F70" s="4"/>
      <c r="G70" s="1"/>
      <c r="H70" s="23"/>
    </row>
    <row r="71" spans="2:8" ht="12">
      <c r="B71" s="3"/>
      <c r="C71" s="1"/>
      <c r="D71" s="1"/>
      <c r="E71" s="1"/>
      <c r="F71" s="4"/>
      <c r="G71" s="1"/>
      <c r="H71" s="23"/>
    </row>
    <row r="72" spans="2:8" ht="12">
      <c r="B72" s="3"/>
      <c r="C72" s="1"/>
      <c r="D72" s="1"/>
      <c r="E72" s="1"/>
      <c r="F72" s="4"/>
      <c r="G72" s="1"/>
      <c r="H72" s="23"/>
    </row>
    <row r="73" spans="2:8" ht="12">
      <c r="B73" s="3"/>
      <c r="C73" s="1"/>
      <c r="D73" s="1"/>
      <c r="E73" s="1"/>
      <c r="F73" s="4"/>
      <c r="G73" s="1"/>
      <c r="H73" s="23"/>
    </row>
    <row r="74" spans="2:8" ht="12">
      <c r="B74" s="3"/>
      <c r="C74" s="1"/>
      <c r="D74" s="1"/>
      <c r="E74" s="1"/>
      <c r="F74" s="4"/>
      <c r="G74" s="1"/>
      <c r="H74" s="23"/>
    </row>
    <row r="75" spans="2:8" ht="12">
      <c r="B75" s="3"/>
      <c r="C75" s="1"/>
      <c r="D75" s="1"/>
      <c r="E75" s="1"/>
      <c r="F75" s="4"/>
      <c r="G75" s="1"/>
      <c r="H75" s="23"/>
    </row>
    <row r="76" spans="2:8" ht="12">
      <c r="B76" s="3"/>
      <c r="C76" s="1"/>
      <c r="D76" s="1"/>
      <c r="E76" s="1"/>
      <c r="F76" s="4"/>
      <c r="G76" s="1"/>
      <c r="H76" s="23"/>
    </row>
    <row r="77" spans="2:8" ht="12">
      <c r="B77" s="3"/>
      <c r="C77" s="1"/>
      <c r="D77" s="1"/>
      <c r="E77" s="1"/>
      <c r="F77" s="4"/>
      <c r="G77" s="1"/>
      <c r="H77" s="23"/>
    </row>
    <row r="78" spans="2:8" ht="12">
      <c r="B78" s="3"/>
      <c r="C78" s="1"/>
      <c r="D78" s="1"/>
      <c r="E78" s="1"/>
      <c r="F78" s="4"/>
      <c r="G78" s="1"/>
      <c r="H78" s="23"/>
    </row>
    <row r="79" spans="2:8" ht="12">
      <c r="B79" s="3"/>
      <c r="C79" s="1"/>
      <c r="D79" s="1"/>
      <c r="E79" s="1"/>
      <c r="F79" s="4"/>
      <c r="G79" s="1"/>
      <c r="H79" s="23"/>
    </row>
    <row r="80" spans="2:8" ht="12">
      <c r="B80" s="3"/>
      <c r="C80" s="1"/>
      <c r="D80" s="1"/>
      <c r="E80" s="1"/>
      <c r="F80" s="4"/>
      <c r="G80" s="1"/>
      <c r="H80" s="23"/>
    </row>
    <row r="81" spans="2:8" ht="12">
      <c r="B81" s="3"/>
      <c r="C81" s="1"/>
      <c r="D81" s="1"/>
      <c r="E81" s="1"/>
      <c r="F81" s="4"/>
      <c r="G81" s="1"/>
      <c r="H81" s="23"/>
    </row>
    <row r="82" spans="2:8" ht="12">
      <c r="B82" s="3"/>
      <c r="C82" s="1"/>
      <c r="D82" s="1"/>
      <c r="E82" s="1"/>
      <c r="F82" s="4"/>
      <c r="G82" s="1"/>
      <c r="H82" s="23"/>
    </row>
    <row r="83" spans="2:8" ht="12">
      <c r="B83" s="3"/>
      <c r="C83" s="1"/>
      <c r="D83" s="1"/>
      <c r="E83" s="1"/>
      <c r="F83" s="4"/>
      <c r="G83" s="1"/>
      <c r="H83" s="23"/>
    </row>
    <row r="84" spans="2:8" ht="12">
      <c r="B84" s="3"/>
      <c r="C84" s="1"/>
      <c r="D84" s="1"/>
      <c r="E84" s="1"/>
      <c r="F84" s="4"/>
      <c r="G84" s="1"/>
      <c r="H84" s="23"/>
    </row>
    <row r="85" spans="2:8" ht="12">
      <c r="B85" s="3"/>
      <c r="C85" s="1"/>
      <c r="D85" s="1"/>
      <c r="E85" s="1"/>
      <c r="F85" s="4"/>
      <c r="G85" s="1"/>
      <c r="H85" s="23"/>
    </row>
    <row r="86" spans="2:8" ht="12">
      <c r="B86" s="3"/>
      <c r="C86" s="1"/>
      <c r="D86" s="1"/>
      <c r="E86" s="1"/>
      <c r="F86" s="4"/>
      <c r="G86" s="1"/>
      <c r="H86" s="23"/>
    </row>
    <row r="87" spans="2:8" ht="12">
      <c r="B87" s="3"/>
      <c r="C87" s="1"/>
      <c r="D87" s="1"/>
      <c r="E87" s="1"/>
      <c r="F87" s="4"/>
      <c r="G87" s="1"/>
      <c r="H87" s="23"/>
    </row>
    <row r="88" spans="2:8" ht="12">
      <c r="B88" s="3"/>
      <c r="C88" s="1"/>
      <c r="D88" s="1"/>
      <c r="E88" s="1"/>
      <c r="F88" s="4"/>
      <c r="G88" s="1"/>
      <c r="H88" s="23"/>
    </row>
    <row r="89" spans="2:8" ht="12">
      <c r="B89" s="3"/>
      <c r="C89" s="1"/>
      <c r="D89" s="1"/>
      <c r="E89" s="1"/>
      <c r="F89" s="4"/>
      <c r="G89" s="1"/>
      <c r="H89" s="23"/>
    </row>
    <row r="90" spans="2:8" ht="12">
      <c r="B90" s="3"/>
      <c r="C90" s="1"/>
      <c r="D90" s="1"/>
      <c r="E90" s="1"/>
      <c r="F90" s="4"/>
      <c r="G90" s="1"/>
      <c r="H90" s="23"/>
    </row>
    <row r="91" spans="2:8" ht="12">
      <c r="B91" s="3"/>
      <c r="C91" s="1"/>
      <c r="D91" s="1"/>
      <c r="E91" s="1"/>
      <c r="F91" s="4"/>
      <c r="G91" s="1"/>
      <c r="H91" s="23"/>
    </row>
    <row r="92" spans="2:8" ht="12">
      <c r="B92" s="3"/>
      <c r="C92" s="1"/>
      <c r="D92" s="1"/>
      <c r="E92" s="1"/>
      <c r="F92" s="4"/>
      <c r="G92" s="1"/>
      <c r="H92" s="23"/>
    </row>
    <row r="93" spans="2:8" ht="12">
      <c r="B93" s="3"/>
      <c r="C93" s="1"/>
      <c r="D93" s="1"/>
      <c r="E93" s="1"/>
      <c r="F93" s="4"/>
      <c r="G93" s="1"/>
      <c r="H93" s="23"/>
    </row>
    <row r="94" spans="2:8" ht="12">
      <c r="B94" s="3"/>
      <c r="C94" s="1"/>
      <c r="D94" s="1"/>
      <c r="E94" s="1"/>
      <c r="F94" s="4"/>
      <c r="G94" s="1"/>
      <c r="H94" s="23"/>
    </row>
    <row r="95" spans="2:8" ht="12">
      <c r="B95" s="3"/>
      <c r="C95" s="1"/>
      <c r="D95" s="1"/>
      <c r="E95" s="1"/>
      <c r="F95" s="4"/>
      <c r="G95" s="1"/>
      <c r="H95" s="23"/>
    </row>
    <row r="96" spans="2:8" ht="12">
      <c r="B96" s="3"/>
      <c r="C96" s="1"/>
      <c r="D96" s="1"/>
      <c r="E96" s="1"/>
      <c r="F96" s="4"/>
      <c r="G96" s="1"/>
      <c r="H96" s="23"/>
    </row>
    <row r="97" spans="2:8" ht="12">
      <c r="B97" s="3"/>
      <c r="C97" s="1"/>
      <c r="D97" s="1"/>
      <c r="E97" s="1"/>
      <c r="F97" s="4"/>
      <c r="G97" s="1"/>
      <c r="H97" s="23"/>
    </row>
    <row r="98" spans="2:8" ht="12">
      <c r="B98" s="3"/>
      <c r="C98" s="1"/>
      <c r="D98" s="1"/>
      <c r="E98" s="1"/>
      <c r="F98" s="4"/>
      <c r="G98" s="1"/>
      <c r="H98" s="23"/>
    </row>
    <row r="99" spans="2:8" ht="12">
      <c r="B99" s="3"/>
      <c r="C99" s="1"/>
      <c r="D99" s="1"/>
      <c r="E99" s="1"/>
      <c r="F99" s="4"/>
      <c r="G99" s="1"/>
      <c r="H99" s="23"/>
    </row>
    <row r="100" spans="2:8" ht="12">
      <c r="B100" s="3"/>
      <c r="C100" s="1"/>
      <c r="D100" s="1"/>
      <c r="E100" s="1"/>
      <c r="F100" s="4"/>
      <c r="G100" s="1"/>
      <c r="H100" s="23"/>
    </row>
    <row r="101" spans="2:8" ht="12">
      <c r="B101" s="3"/>
      <c r="C101" s="1"/>
      <c r="D101" s="1"/>
      <c r="E101" s="1"/>
      <c r="F101" s="4"/>
      <c r="G101" s="1"/>
      <c r="H101" s="23"/>
    </row>
    <row r="102" spans="2:8" ht="12">
      <c r="B102" s="3"/>
      <c r="C102" s="1"/>
      <c r="D102" s="1"/>
      <c r="E102" s="1"/>
      <c r="F102" s="4"/>
      <c r="G102" s="1"/>
      <c r="H102" s="23"/>
    </row>
    <row r="103" spans="2:8" ht="12">
      <c r="B103" s="3"/>
      <c r="C103" s="1"/>
      <c r="D103" s="1"/>
      <c r="E103" s="1"/>
      <c r="F103" s="4"/>
      <c r="G103" s="1"/>
      <c r="H103" s="23"/>
    </row>
    <row r="104" spans="2:8" ht="12">
      <c r="B104" s="3"/>
      <c r="C104" s="1"/>
      <c r="D104" s="1"/>
      <c r="E104" s="1"/>
      <c r="F104" s="4"/>
      <c r="G104" s="1"/>
      <c r="H104" s="23"/>
    </row>
    <row r="105" spans="2:8" ht="12">
      <c r="B105" s="3"/>
      <c r="C105" s="1"/>
      <c r="D105" s="1"/>
      <c r="E105" s="1"/>
      <c r="F105" s="4"/>
      <c r="G105" s="1"/>
      <c r="H105" s="23"/>
    </row>
    <row r="106" spans="2:8" ht="12">
      <c r="B106" s="3"/>
      <c r="C106" s="1"/>
      <c r="D106" s="1"/>
      <c r="E106" s="1"/>
      <c r="F106" s="4"/>
      <c r="G106" s="1"/>
      <c r="H106" s="23"/>
    </row>
    <row r="107" spans="2:8" ht="12">
      <c r="B107" s="3"/>
      <c r="C107" s="1"/>
      <c r="D107" s="1"/>
      <c r="E107" s="1"/>
      <c r="F107" s="4"/>
      <c r="G107" s="1"/>
      <c r="H107" s="23"/>
    </row>
    <row r="108" spans="2:8" ht="12">
      <c r="B108" s="3"/>
      <c r="C108" s="1"/>
      <c r="D108" s="1"/>
      <c r="E108" s="1"/>
      <c r="F108" s="4"/>
      <c r="G108" s="1"/>
      <c r="H108" s="23"/>
    </row>
    <row r="109" spans="2:8" ht="12">
      <c r="B109" s="3"/>
      <c r="C109" s="1"/>
      <c r="D109" s="1"/>
      <c r="E109" s="1"/>
      <c r="F109" s="4"/>
      <c r="G109" s="1"/>
      <c r="H109" s="23"/>
    </row>
    <row r="110" spans="2:8" ht="12">
      <c r="B110" s="3"/>
      <c r="C110" s="1"/>
      <c r="D110" s="1"/>
      <c r="E110" s="1"/>
      <c r="F110" s="4"/>
      <c r="G110" s="1"/>
      <c r="H110" s="23"/>
    </row>
    <row r="111" spans="2:8" ht="12">
      <c r="B111" s="3"/>
      <c r="C111" s="1"/>
      <c r="D111" s="1"/>
      <c r="E111" s="1"/>
      <c r="F111" s="4"/>
      <c r="G111" s="1"/>
      <c r="H111" s="23"/>
    </row>
    <row r="112" spans="2:8" ht="12">
      <c r="B112" s="3"/>
      <c r="C112" s="1"/>
      <c r="D112" s="1"/>
      <c r="E112" s="1"/>
      <c r="F112" s="4"/>
      <c r="G112" s="1"/>
      <c r="H112" s="23"/>
    </row>
    <row r="113" spans="2:8" ht="12">
      <c r="B113" s="3"/>
      <c r="C113" s="1"/>
      <c r="D113" s="1"/>
      <c r="E113" s="1"/>
      <c r="F113" s="4"/>
      <c r="G113" s="1"/>
      <c r="H113" s="23"/>
    </row>
    <row r="114" spans="2:8" ht="12">
      <c r="B114" s="3"/>
      <c r="C114" s="1"/>
      <c r="D114" s="1"/>
      <c r="E114" s="1"/>
      <c r="F114" s="4"/>
      <c r="G114" s="1"/>
      <c r="H114" s="23"/>
    </row>
    <row r="115" spans="2:8" ht="12">
      <c r="B115" s="3"/>
      <c r="C115" s="1"/>
      <c r="D115" s="1"/>
      <c r="E115" s="1"/>
      <c r="F115" s="4"/>
      <c r="G115" s="1"/>
      <c r="H115" s="23"/>
    </row>
    <row r="116" spans="2:8" ht="12">
      <c r="B116" s="3"/>
      <c r="C116" s="1"/>
      <c r="D116" s="1"/>
      <c r="E116" s="1"/>
      <c r="F116" s="4"/>
      <c r="G116" s="1"/>
      <c r="H116" s="23"/>
    </row>
    <row r="117" spans="2:8" ht="12">
      <c r="B117" s="3"/>
      <c r="C117" s="1"/>
      <c r="D117" s="1"/>
      <c r="E117" s="1"/>
      <c r="F117" s="4"/>
      <c r="G117" s="1"/>
      <c r="H117" s="23"/>
    </row>
    <row r="118" spans="2:8" ht="12">
      <c r="B118" s="3"/>
      <c r="C118" s="1"/>
      <c r="D118" s="1"/>
      <c r="E118" s="1"/>
      <c r="F118" s="4"/>
      <c r="G118" s="1"/>
      <c r="H118" s="23"/>
    </row>
    <row r="119" spans="2:8" ht="12">
      <c r="B119" s="3"/>
      <c r="C119" s="1"/>
      <c r="D119" s="1"/>
      <c r="E119" s="1"/>
      <c r="F119" s="4"/>
      <c r="G119" s="1"/>
      <c r="H119" s="23"/>
    </row>
    <row r="120" spans="2:8" ht="12">
      <c r="B120" s="3"/>
      <c r="C120" s="1"/>
      <c r="D120" s="1"/>
      <c r="E120" s="1"/>
      <c r="F120" s="4"/>
      <c r="G120" s="1"/>
      <c r="H120" s="23"/>
    </row>
    <row r="121" spans="2:8" ht="12">
      <c r="B121" s="3"/>
      <c r="C121" s="1"/>
      <c r="D121" s="1"/>
      <c r="E121" s="1"/>
      <c r="F121" s="4"/>
      <c r="G121" s="1"/>
      <c r="H121" s="23"/>
    </row>
    <row r="122" spans="2:8" ht="12">
      <c r="B122" s="3"/>
      <c r="C122" s="1"/>
      <c r="D122" s="1"/>
      <c r="E122" s="1"/>
      <c r="F122" s="4"/>
      <c r="G122" s="1"/>
      <c r="H122" s="23"/>
    </row>
    <row r="123" spans="2:8" ht="12">
      <c r="B123" s="3"/>
      <c r="C123" s="1"/>
      <c r="D123" s="1"/>
      <c r="E123" s="1"/>
      <c r="F123" s="4"/>
      <c r="G123" s="1"/>
      <c r="H123" s="23"/>
    </row>
    <row r="124" spans="2:8" ht="12">
      <c r="B124" s="3"/>
      <c r="C124" s="1"/>
      <c r="D124" s="1"/>
      <c r="E124" s="1"/>
      <c r="F124" s="4"/>
      <c r="G124" s="1"/>
      <c r="H124" s="23"/>
    </row>
    <row r="125" spans="2:8" ht="12">
      <c r="B125" s="3"/>
      <c r="C125" s="1"/>
      <c r="D125" s="1"/>
      <c r="E125" s="1"/>
      <c r="F125" s="4"/>
      <c r="G125" s="1"/>
      <c r="H125" s="23"/>
    </row>
    <row r="126" spans="2:8" ht="12">
      <c r="B126" s="3"/>
      <c r="C126" s="1"/>
      <c r="D126" s="1"/>
      <c r="E126" s="1"/>
      <c r="F126" s="4"/>
      <c r="G126" s="1"/>
      <c r="H126" s="23"/>
    </row>
    <row r="127" spans="2:8" ht="12">
      <c r="B127" s="3"/>
      <c r="C127" s="1"/>
      <c r="D127" s="1"/>
      <c r="E127" s="1"/>
      <c r="F127" s="4"/>
      <c r="G127" s="1"/>
      <c r="H127" s="23"/>
    </row>
    <row r="128" spans="2:8" ht="12">
      <c r="B128" s="3"/>
      <c r="C128" s="1"/>
      <c r="D128" s="1"/>
      <c r="E128" s="1"/>
      <c r="F128" s="4"/>
      <c r="G128" s="1"/>
      <c r="H128" s="23"/>
    </row>
    <row r="129" spans="2:8" ht="12">
      <c r="B129" s="3"/>
      <c r="C129" s="1"/>
      <c r="D129" s="1"/>
      <c r="E129" s="1"/>
      <c r="F129" s="4"/>
      <c r="G129" s="1"/>
      <c r="H129" s="23"/>
    </row>
    <row r="130" spans="2:8" ht="12">
      <c r="B130" s="3"/>
      <c r="C130" s="1"/>
      <c r="D130" s="1"/>
      <c r="E130" s="1"/>
      <c r="F130" s="4"/>
      <c r="G130" s="1"/>
      <c r="H130" s="23"/>
    </row>
    <row r="131" spans="2:8" ht="12">
      <c r="B131" s="3"/>
      <c r="C131" s="1"/>
      <c r="D131" s="1"/>
      <c r="E131" s="1"/>
      <c r="F131" s="4"/>
      <c r="G131" s="1"/>
      <c r="H131" s="23"/>
    </row>
    <row r="132" spans="2:8" ht="12">
      <c r="B132" s="3"/>
      <c r="C132" s="1"/>
      <c r="D132" s="1"/>
      <c r="E132" s="1"/>
      <c r="F132" s="4"/>
      <c r="G132" s="1"/>
      <c r="H132" s="23"/>
    </row>
    <row r="133" spans="2:8" ht="12">
      <c r="B133" s="3"/>
      <c r="C133" s="1"/>
      <c r="D133" s="1"/>
      <c r="E133" s="1"/>
      <c r="F133" s="4"/>
      <c r="G133" s="1"/>
      <c r="H133" s="23"/>
    </row>
    <row r="134" spans="2:8" ht="12">
      <c r="B134" s="3"/>
      <c r="C134" s="1"/>
      <c r="D134" s="1"/>
      <c r="E134" s="1"/>
      <c r="F134" s="4"/>
      <c r="G134" s="1"/>
      <c r="H134" s="23"/>
    </row>
    <row r="135" spans="2:8" ht="12">
      <c r="B135" s="3"/>
      <c r="C135" s="1"/>
      <c r="D135" s="1"/>
      <c r="E135" s="1"/>
      <c r="F135" s="4"/>
      <c r="G135" s="1"/>
      <c r="H135" s="23"/>
    </row>
    <row r="136" spans="2:8" ht="12">
      <c r="B136" s="3"/>
      <c r="C136" s="1"/>
      <c r="D136" s="1"/>
      <c r="E136" s="1"/>
      <c r="F136" s="4"/>
      <c r="G136" s="1"/>
      <c r="H136" s="23"/>
    </row>
    <row r="137" spans="2:8" ht="12">
      <c r="B137" s="3"/>
      <c r="C137" s="1"/>
      <c r="D137" s="1"/>
      <c r="E137" s="1"/>
      <c r="F137" s="4"/>
      <c r="G137" s="1"/>
      <c r="H137" s="23"/>
    </row>
    <row r="138" spans="2:8" ht="12">
      <c r="B138" s="3"/>
      <c r="C138" s="1"/>
      <c r="D138" s="1"/>
      <c r="E138" s="1"/>
      <c r="F138" s="4"/>
      <c r="G138" s="1"/>
      <c r="H138" s="23"/>
    </row>
    <row r="139" spans="2:8" ht="12">
      <c r="B139" s="3"/>
      <c r="C139" s="1"/>
      <c r="D139" s="1"/>
      <c r="E139" s="1"/>
      <c r="F139" s="4"/>
      <c r="G139" s="1"/>
      <c r="H139" s="23"/>
    </row>
    <row r="140" spans="2:8" ht="12">
      <c r="B140" s="3"/>
      <c r="C140" s="1"/>
      <c r="D140" s="1"/>
      <c r="E140" s="1"/>
      <c r="F140" s="4"/>
      <c r="G140" s="1"/>
      <c r="H140" s="23"/>
    </row>
    <row r="141" spans="2:8" ht="12">
      <c r="B141" s="3"/>
      <c r="C141" s="1"/>
      <c r="D141" s="1"/>
      <c r="E141" s="1"/>
      <c r="F141" s="4"/>
      <c r="G141" s="1"/>
      <c r="H141" s="23"/>
    </row>
    <row r="142" spans="2:8" ht="12">
      <c r="B142" s="3"/>
      <c r="C142" s="1"/>
      <c r="D142" s="1"/>
      <c r="E142" s="1"/>
      <c r="F142" s="4"/>
      <c r="G142" s="1"/>
      <c r="H142" s="23"/>
    </row>
    <row r="143" spans="2:8" ht="12">
      <c r="B143" s="3"/>
      <c r="C143" s="1"/>
      <c r="D143" s="1"/>
      <c r="E143" s="1"/>
      <c r="F143" s="4"/>
      <c r="G143" s="1"/>
      <c r="H143" s="23"/>
    </row>
    <row r="144" spans="2:8" ht="12">
      <c r="B144" s="3"/>
      <c r="C144" s="1"/>
      <c r="D144" s="1"/>
      <c r="E144" s="1"/>
      <c r="F144" s="4"/>
      <c r="G144" s="1"/>
      <c r="H144" s="23"/>
    </row>
    <row r="145" spans="2:8" ht="12">
      <c r="B145" s="3"/>
      <c r="C145" s="1"/>
      <c r="D145" s="1"/>
      <c r="E145" s="1"/>
      <c r="F145" s="4"/>
      <c r="G145" s="1"/>
      <c r="H145" s="23"/>
    </row>
    <row r="146" spans="2:8" ht="12">
      <c r="B146" s="3"/>
      <c r="C146" s="1"/>
      <c r="D146" s="1"/>
      <c r="E146" s="1"/>
      <c r="F146" s="4"/>
      <c r="G146" s="1"/>
      <c r="H146" s="23"/>
    </row>
    <row r="147" spans="2:8" ht="12">
      <c r="B147" s="3"/>
      <c r="C147" s="1"/>
      <c r="D147" s="1"/>
      <c r="E147" s="1"/>
      <c r="F147" s="4"/>
      <c r="G147" s="1"/>
      <c r="H147" s="23"/>
    </row>
    <row r="148" spans="2:8" ht="12">
      <c r="B148" s="3"/>
      <c r="C148" s="1"/>
      <c r="D148" s="1"/>
      <c r="E148" s="1"/>
      <c r="F148" s="4"/>
      <c r="G148" s="1"/>
      <c r="H148" s="23"/>
    </row>
    <row r="149" spans="2:8" ht="12">
      <c r="B149" s="3"/>
      <c r="C149" s="1"/>
      <c r="D149" s="1"/>
      <c r="E149" s="1"/>
      <c r="F149" s="4"/>
      <c r="G149" s="1"/>
      <c r="H149" s="23"/>
    </row>
    <row r="150" spans="2:8" ht="12">
      <c r="B150" s="3"/>
      <c r="C150" s="1"/>
      <c r="D150" s="1"/>
      <c r="E150" s="1"/>
      <c r="F150" s="4"/>
      <c r="G150" s="1"/>
      <c r="H150" s="23"/>
    </row>
    <row r="151" spans="2:8" ht="12">
      <c r="B151" s="3"/>
      <c r="C151" s="1"/>
      <c r="D151" s="1"/>
      <c r="E151" s="1"/>
      <c r="F151" s="4"/>
      <c r="G151" s="1"/>
      <c r="H151" s="23"/>
    </row>
    <row r="152" spans="2:8" ht="12">
      <c r="B152" s="3"/>
      <c r="C152" s="1"/>
      <c r="D152" s="1"/>
      <c r="E152" s="1"/>
      <c r="F152" s="4"/>
      <c r="G152" s="1"/>
      <c r="H152" s="23"/>
    </row>
    <row r="153" spans="2:8" ht="12">
      <c r="B153" s="3"/>
      <c r="C153" s="1"/>
      <c r="D153" s="1"/>
      <c r="E153" s="1"/>
      <c r="F153" s="4"/>
      <c r="G153" s="1"/>
      <c r="H153" s="23"/>
    </row>
    <row r="154" spans="2:8" ht="12">
      <c r="B154" s="3"/>
      <c r="C154" s="1"/>
      <c r="D154" s="1"/>
      <c r="E154" s="1"/>
      <c r="F154" s="4"/>
      <c r="G154" s="1"/>
      <c r="H154" s="23"/>
    </row>
    <row r="155" spans="2:8" ht="12">
      <c r="B155" s="3"/>
      <c r="C155" s="1"/>
      <c r="D155" s="1"/>
      <c r="E155" s="1"/>
      <c r="F155" s="4"/>
      <c r="G155" s="1"/>
      <c r="H155" s="23"/>
    </row>
    <row r="156" spans="2:8" ht="12">
      <c r="B156" s="3"/>
      <c r="C156" s="1"/>
      <c r="D156" s="1"/>
      <c r="E156" s="1"/>
      <c r="F156" s="4"/>
      <c r="G156" s="1"/>
      <c r="H156" s="23"/>
    </row>
    <row r="157" spans="2:8" ht="12">
      <c r="B157" s="3"/>
      <c r="C157" s="1"/>
      <c r="D157" s="1"/>
      <c r="E157" s="1"/>
      <c r="F157" s="4"/>
      <c r="G157" s="1"/>
      <c r="H157" s="23"/>
    </row>
    <row r="158" spans="2:8" ht="12">
      <c r="B158" s="3"/>
      <c r="C158" s="1"/>
      <c r="D158" s="1"/>
      <c r="E158" s="1"/>
      <c r="F158" s="4"/>
      <c r="G158" s="1"/>
      <c r="H158" s="23"/>
    </row>
    <row r="159" spans="2:8" ht="12">
      <c r="B159" s="3"/>
      <c r="C159" s="1"/>
      <c r="D159" s="1"/>
      <c r="E159" s="1"/>
      <c r="F159" s="4"/>
      <c r="G159" s="1"/>
      <c r="H159" s="23"/>
    </row>
    <row r="160" spans="2:8" ht="12">
      <c r="B160" s="3"/>
      <c r="C160" s="1"/>
      <c r="D160" s="1"/>
      <c r="E160" s="1"/>
      <c r="F160" s="4"/>
      <c r="G160" s="1"/>
      <c r="H160" s="23"/>
    </row>
    <row r="161" spans="2:8" ht="12">
      <c r="B161" s="3"/>
      <c r="C161" s="1"/>
      <c r="D161" s="1"/>
      <c r="E161" s="1"/>
      <c r="F161" s="4"/>
      <c r="G161" s="1"/>
      <c r="H161" s="23"/>
    </row>
    <row r="162" spans="2:8" ht="12">
      <c r="B162" s="3"/>
      <c r="C162" s="1"/>
      <c r="D162" s="1"/>
      <c r="E162" s="1"/>
      <c r="F162" s="4"/>
      <c r="G162" s="1"/>
      <c r="H162" s="23"/>
    </row>
    <row r="163" spans="2:8" ht="12">
      <c r="B163" s="3"/>
      <c r="C163" s="1"/>
      <c r="D163" s="1"/>
      <c r="E163" s="1"/>
      <c r="F163" s="4"/>
      <c r="G163" s="1"/>
      <c r="H163" s="23"/>
    </row>
    <row r="164" spans="2:8" ht="12">
      <c r="B164" s="3"/>
      <c r="C164" s="1"/>
      <c r="D164" s="1"/>
      <c r="E164" s="1"/>
      <c r="F164" s="4"/>
      <c r="G164" s="1"/>
      <c r="H164" s="23"/>
    </row>
    <row r="165" spans="2:8" ht="12">
      <c r="B165" s="3"/>
      <c r="C165" s="1"/>
      <c r="D165" s="1"/>
      <c r="E165" s="1"/>
      <c r="F165" s="4"/>
      <c r="G165" s="1"/>
      <c r="H165" s="23"/>
    </row>
    <row r="166" spans="2:8" ht="12">
      <c r="B166" s="3"/>
      <c r="C166" s="1"/>
      <c r="D166" s="1"/>
      <c r="E166" s="1"/>
      <c r="F166" s="4"/>
      <c r="G166" s="1"/>
      <c r="H166" s="23"/>
    </row>
    <row r="167" spans="2:8" ht="12">
      <c r="B167" s="3"/>
      <c r="C167" s="1"/>
      <c r="D167" s="1"/>
      <c r="E167" s="1"/>
      <c r="F167" s="4"/>
      <c r="G167" s="1"/>
      <c r="H167" s="23"/>
    </row>
    <row r="168" spans="2:8" ht="12">
      <c r="B168" s="3"/>
      <c r="C168" s="1"/>
      <c r="D168" s="1"/>
      <c r="E168" s="1"/>
      <c r="F168" s="4"/>
      <c r="G168" s="1"/>
      <c r="H168" s="23"/>
    </row>
    <row r="169" spans="2:8" ht="12">
      <c r="B169" s="3"/>
      <c r="C169" s="1"/>
      <c r="D169" s="1"/>
      <c r="E169" s="1"/>
      <c r="F169" s="4"/>
      <c r="G169" s="1"/>
      <c r="H169" s="23"/>
    </row>
    <row r="170" spans="2:8" ht="12">
      <c r="B170" s="3"/>
      <c r="C170" s="1"/>
      <c r="D170" s="1"/>
      <c r="E170" s="1"/>
      <c r="F170" s="4"/>
      <c r="G170" s="1"/>
      <c r="H170" s="23"/>
    </row>
    <row r="171" spans="2:8" ht="12">
      <c r="B171" s="3"/>
      <c r="C171" s="1"/>
      <c r="D171" s="1"/>
      <c r="E171" s="1"/>
      <c r="F171" s="4"/>
      <c r="G171" s="1"/>
      <c r="H171" s="23"/>
    </row>
    <row r="172" spans="2:8" ht="12">
      <c r="B172" s="3"/>
      <c r="C172" s="1"/>
      <c r="D172" s="1"/>
      <c r="E172" s="1"/>
      <c r="F172" s="4"/>
      <c r="G172" s="1"/>
      <c r="H172" s="23"/>
    </row>
    <row r="173" spans="2:8" ht="12">
      <c r="B173" s="3"/>
      <c r="C173" s="1"/>
      <c r="D173" s="1"/>
      <c r="E173" s="1"/>
      <c r="F173" s="4"/>
      <c r="G173" s="1"/>
      <c r="H173" s="23"/>
    </row>
    <row r="174" spans="2:8" ht="12">
      <c r="B174" s="3"/>
      <c r="C174" s="1"/>
      <c r="D174" s="1"/>
      <c r="E174" s="1"/>
      <c r="F174" s="4"/>
      <c r="G174" s="1"/>
      <c r="H174" s="23"/>
    </row>
    <row r="175" spans="2:8" ht="12">
      <c r="B175" s="3"/>
      <c r="C175" s="1"/>
      <c r="D175" s="1"/>
      <c r="E175" s="1"/>
      <c r="F175" s="4"/>
      <c r="G175" s="1"/>
      <c r="H175" s="23"/>
    </row>
    <row r="176" spans="2:8" ht="12">
      <c r="B176" s="3"/>
      <c r="C176" s="1"/>
      <c r="D176" s="1"/>
      <c r="E176" s="1"/>
      <c r="F176" s="4"/>
      <c r="G176" s="1"/>
      <c r="H176" s="23"/>
    </row>
    <row r="177" spans="2:8" ht="12">
      <c r="B177" s="3"/>
      <c r="C177" s="1"/>
      <c r="D177" s="1"/>
      <c r="E177" s="1"/>
      <c r="F177" s="4"/>
      <c r="G177" s="1"/>
      <c r="H177" s="23"/>
    </row>
    <row r="178" spans="2:8" ht="12">
      <c r="B178" s="3"/>
      <c r="C178" s="1"/>
      <c r="D178" s="1"/>
      <c r="E178" s="1"/>
      <c r="F178" s="4"/>
      <c r="G178" s="1"/>
      <c r="H178" s="23"/>
    </row>
    <row r="179" spans="2:8" ht="12">
      <c r="B179" s="3"/>
      <c r="C179" s="1"/>
      <c r="D179" s="1"/>
      <c r="E179" s="1"/>
      <c r="F179" s="4"/>
      <c r="G179" s="1"/>
      <c r="H179" s="23"/>
    </row>
    <row r="180" spans="2:8" ht="12">
      <c r="B180" s="3"/>
      <c r="C180" s="1"/>
      <c r="D180" s="1"/>
      <c r="E180" s="1"/>
      <c r="F180" s="4"/>
      <c r="G180" s="1"/>
      <c r="H180" s="23"/>
    </row>
    <row r="181" spans="2:8" ht="12">
      <c r="B181" s="3"/>
      <c r="C181" s="1"/>
      <c r="D181" s="1"/>
      <c r="E181" s="1"/>
      <c r="F181" s="4"/>
      <c r="G181" s="1"/>
      <c r="H181" s="23"/>
    </row>
    <row r="182" spans="2:8" ht="12">
      <c r="B182" s="3"/>
      <c r="C182" s="1"/>
      <c r="D182" s="1"/>
      <c r="E182" s="1"/>
      <c r="F182" s="4"/>
      <c r="G182" s="1"/>
      <c r="H182" s="23"/>
    </row>
    <row r="183" spans="2:8" ht="12">
      <c r="B183" s="3"/>
      <c r="C183" s="1"/>
      <c r="D183" s="1"/>
      <c r="E183" s="1"/>
      <c r="F183" s="4"/>
      <c r="G183" s="1"/>
      <c r="H183" s="23"/>
    </row>
    <row r="184" spans="2:8" ht="12">
      <c r="B184" s="3"/>
      <c r="C184" s="1"/>
      <c r="D184" s="1"/>
      <c r="E184" s="1"/>
      <c r="F184" s="4"/>
      <c r="G184" s="1"/>
      <c r="H184" s="23"/>
    </row>
    <row r="185" spans="2:8" ht="12">
      <c r="B185" s="3"/>
      <c r="C185" s="1"/>
      <c r="D185" s="1"/>
      <c r="E185" s="1"/>
      <c r="F185" s="4"/>
      <c r="G185" s="1"/>
      <c r="H185" s="23"/>
    </row>
    <row r="186" spans="2:8" ht="12">
      <c r="B186" s="3"/>
      <c r="C186" s="1"/>
      <c r="D186" s="1"/>
      <c r="E186" s="1"/>
      <c r="F186" s="4"/>
      <c r="G186" s="1"/>
      <c r="H186" s="23"/>
    </row>
    <row r="187" spans="2:8" ht="12">
      <c r="B187" s="3"/>
      <c r="C187" s="1"/>
      <c r="D187" s="1"/>
      <c r="E187" s="1"/>
      <c r="F187" s="4"/>
      <c r="G187" s="1"/>
      <c r="H187" s="23"/>
    </row>
    <row r="188" spans="2:8" ht="12">
      <c r="B188" s="3"/>
      <c r="C188" s="1"/>
      <c r="D188" s="1"/>
      <c r="E188" s="1"/>
      <c r="F188" s="4"/>
      <c r="G188" s="1"/>
      <c r="H188" s="23"/>
    </row>
    <row r="189" spans="2:8" ht="12">
      <c r="B189" s="3"/>
      <c r="C189" s="1"/>
      <c r="D189" s="1"/>
      <c r="E189" s="1"/>
      <c r="F189" s="4"/>
      <c r="G189" s="1"/>
      <c r="H189" s="23"/>
    </row>
    <row r="190" spans="2:8" ht="12">
      <c r="B190" s="3"/>
      <c r="C190" s="1"/>
      <c r="D190" s="1"/>
      <c r="E190" s="1"/>
      <c r="F190" s="4"/>
      <c r="G190" s="1"/>
      <c r="H190" s="23"/>
    </row>
    <row r="191" spans="2:8" ht="12">
      <c r="B191" s="3"/>
      <c r="C191" s="1"/>
      <c r="D191" s="1"/>
      <c r="E191" s="1"/>
      <c r="F191" s="4"/>
      <c r="G191" s="1"/>
      <c r="H191" s="23"/>
    </row>
    <row r="192" spans="2:8" ht="12">
      <c r="B192" s="3"/>
      <c r="C192" s="1"/>
      <c r="D192" s="1"/>
      <c r="E192" s="1"/>
      <c r="F192" s="4"/>
      <c r="G192" s="1"/>
      <c r="H192" s="23"/>
    </row>
    <row r="193" spans="2:8" ht="12">
      <c r="B193" s="3"/>
      <c r="C193" s="1"/>
      <c r="D193" s="1"/>
      <c r="E193" s="1"/>
      <c r="F193" s="4"/>
      <c r="G193" s="1"/>
      <c r="H193" s="23"/>
    </row>
    <row r="194" spans="2:8" ht="12">
      <c r="B194" s="3"/>
      <c r="C194" s="1"/>
      <c r="D194" s="1"/>
      <c r="E194" s="1"/>
      <c r="F194" s="4"/>
      <c r="G194" s="1"/>
      <c r="H194" s="23"/>
    </row>
    <row r="195" spans="2:8" ht="12">
      <c r="B195" s="3"/>
      <c r="C195" s="1"/>
      <c r="D195" s="1"/>
      <c r="E195" s="1"/>
      <c r="F195" s="4"/>
      <c r="G195" s="1"/>
      <c r="H195" s="23"/>
    </row>
    <row r="196" spans="2:8" ht="12">
      <c r="B196" s="3"/>
      <c r="C196" s="1"/>
      <c r="D196" s="1"/>
      <c r="E196" s="1"/>
      <c r="F196" s="4"/>
      <c r="G196" s="1"/>
      <c r="H196" s="23"/>
    </row>
    <row r="197" spans="2:8" ht="12">
      <c r="B197" s="3"/>
      <c r="C197" s="1"/>
      <c r="D197" s="1"/>
      <c r="E197" s="1"/>
      <c r="F197" s="4"/>
      <c r="G197" s="1"/>
      <c r="H197" s="23"/>
    </row>
    <row r="198" spans="2:8" ht="12">
      <c r="B198" s="3"/>
      <c r="C198" s="1"/>
      <c r="D198" s="1"/>
      <c r="E198" s="1"/>
      <c r="F198" s="4"/>
      <c r="G198" s="1"/>
      <c r="H198" s="23"/>
    </row>
    <row r="199" spans="2:8" ht="12">
      <c r="B199" s="3"/>
      <c r="C199" s="1"/>
      <c r="D199" s="1"/>
      <c r="E199" s="1"/>
      <c r="F199" s="4"/>
      <c r="G199" s="1"/>
      <c r="H199" s="23"/>
    </row>
    <row r="200" spans="2:8" ht="12">
      <c r="B200" s="3"/>
      <c r="C200" s="1"/>
      <c r="D200" s="1"/>
      <c r="E200" s="1"/>
      <c r="F200" s="4"/>
      <c r="G200" s="1"/>
      <c r="H200" s="23"/>
    </row>
    <row r="201" spans="2:8" ht="12">
      <c r="B201" s="3"/>
      <c r="C201" s="1"/>
      <c r="D201" s="1"/>
      <c r="E201" s="1"/>
      <c r="F201" s="4"/>
      <c r="G201" s="1"/>
      <c r="H201" s="23"/>
    </row>
    <row r="202" spans="2:8" ht="12">
      <c r="B202" s="3"/>
      <c r="C202" s="1"/>
      <c r="D202" s="1"/>
      <c r="E202" s="1"/>
      <c r="F202" s="4"/>
      <c r="G202" s="1"/>
      <c r="H202" s="23"/>
    </row>
    <row r="203" spans="2:8" ht="12">
      <c r="B203" s="3"/>
      <c r="C203" s="1"/>
      <c r="D203" s="1"/>
      <c r="E203" s="1"/>
      <c r="F203" s="4"/>
      <c r="G203" s="1"/>
      <c r="H203" s="23"/>
    </row>
    <row r="204" spans="2:8" ht="12">
      <c r="B204" s="3"/>
      <c r="C204" s="1"/>
      <c r="D204" s="1"/>
      <c r="E204" s="1"/>
      <c r="F204" s="4"/>
      <c r="G204" s="1"/>
      <c r="H204" s="23"/>
    </row>
    <row r="205" spans="2:8" ht="12">
      <c r="B205" s="3"/>
      <c r="C205" s="1"/>
      <c r="D205" s="1"/>
      <c r="E205" s="1"/>
      <c r="F205" s="4"/>
      <c r="G205" s="1"/>
      <c r="H205" s="23"/>
    </row>
    <row r="206" spans="2:8" ht="12">
      <c r="B206" s="3"/>
      <c r="C206" s="1"/>
      <c r="D206" s="1"/>
      <c r="E206" s="1"/>
      <c r="F206" s="4"/>
      <c r="G206" s="1"/>
      <c r="H206" s="23"/>
    </row>
    <row r="207" spans="2:8" ht="12">
      <c r="B207" s="3"/>
      <c r="C207" s="1"/>
      <c r="D207" s="1"/>
      <c r="E207" s="1"/>
      <c r="F207" s="4"/>
      <c r="G207" s="1"/>
      <c r="H207" s="23"/>
    </row>
    <row r="208" spans="2:8" ht="12">
      <c r="B208" s="3"/>
      <c r="C208" s="1"/>
      <c r="D208" s="1"/>
      <c r="E208" s="1"/>
      <c r="F208" s="4"/>
      <c r="G208" s="1"/>
      <c r="H208" s="23"/>
    </row>
    <row r="209" spans="2:8" ht="12">
      <c r="B209" s="3"/>
      <c r="C209" s="1"/>
      <c r="D209" s="1"/>
      <c r="E209" s="1"/>
      <c r="F209" s="4"/>
      <c r="G209" s="1"/>
      <c r="H209" s="23"/>
    </row>
    <row r="210" spans="2:8" ht="12">
      <c r="B210" s="3"/>
      <c r="C210" s="1"/>
      <c r="D210" s="1"/>
      <c r="E210" s="1"/>
      <c r="F210" s="4"/>
      <c r="G210" s="1"/>
      <c r="H210" s="23"/>
    </row>
    <row r="211" spans="2:8" ht="12">
      <c r="B211" s="3"/>
      <c r="C211" s="1"/>
      <c r="D211" s="1"/>
      <c r="E211" s="1"/>
      <c r="F211" s="4"/>
      <c r="G211" s="1"/>
      <c r="H211" s="23"/>
    </row>
    <row r="212" spans="2:8" ht="12">
      <c r="B212" s="3"/>
      <c r="C212" s="1"/>
      <c r="D212" s="1"/>
      <c r="E212" s="1"/>
      <c r="F212" s="4"/>
      <c r="G212" s="1"/>
      <c r="H212" s="23"/>
    </row>
    <row r="213" spans="2:8" ht="12">
      <c r="B213" s="3"/>
      <c r="C213" s="1"/>
      <c r="D213" s="1"/>
      <c r="E213" s="1"/>
      <c r="F213" s="4"/>
      <c r="G213" s="1"/>
      <c r="H213" s="23"/>
    </row>
    <row r="214" spans="2:8" ht="12">
      <c r="B214" s="3"/>
      <c r="C214" s="1"/>
      <c r="D214" s="1"/>
      <c r="E214" s="1"/>
      <c r="F214" s="4"/>
      <c r="G214" s="1"/>
      <c r="H214" s="23"/>
    </row>
    <row r="215" spans="2:8" ht="12">
      <c r="B215" s="3"/>
      <c r="C215" s="1"/>
      <c r="D215" s="1"/>
      <c r="E215" s="1"/>
      <c r="F215" s="4"/>
      <c r="G215" s="1"/>
      <c r="H215" s="23"/>
    </row>
    <row r="216" spans="2:8" ht="12">
      <c r="B216" s="3"/>
      <c r="C216" s="1"/>
      <c r="D216" s="1"/>
      <c r="E216" s="1"/>
      <c r="F216" s="4"/>
      <c r="G216" s="1"/>
      <c r="H216" s="23"/>
    </row>
    <row r="217" spans="2:8" ht="12">
      <c r="B217" s="3"/>
      <c r="C217" s="1"/>
      <c r="D217" s="1"/>
      <c r="E217" s="1"/>
      <c r="F217" s="4"/>
      <c r="G217" s="1"/>
      <c r="H217" s="23"/>
    </row>
    <row r="218" spans="2:8" ht="12">
      <c r="B218" s="3"/>
      <c r="C218" s="1"/>
      <c r="D218" s="1"/>
      <c r="E218" s="1"/>
      <c r="F218" s="4"/>
      <c r="G218" s="1"/>
      <c r="H218" s="23"/>
    </row>
    <row r="219" spans="2:8" ht="12">
      <c r="B219" s="3"/>
      <c r="C219" s="1"/>
      <c r="D219" s="1"/>
      <c r="E219" s="1"/>
      <c r="F219" s="4"/>
      <c r="G219" s="1"/>
      <c r="H219" s="23"/>
    </row>
    <row r="220" spans="2:8" ht="12">
      <c r="B220" s="3"/>
      <c r="C220" s="1"/>
      <c r="D220" s="1"/>
      <c r="E220" s="1"/>
      <c r="F220" s="4"/>
      <c r="G220" s="1"/>
      <c r="H220" s="23"/>
    </row>
    <row r="221" spans="2:8" ht="12">
      <c r="B221" s="3"/>
      <c r="C221" s="1"/>
      <c r="D221" s="1"/>
      <c r="E221" s="1"/>
      <c r="F221" s="4"/>
      <c r="G221" s="1"/>
      <c r="H221" s="23"/>
    </row>
    <row r="222" spans="2:8" ht="12">
      <c r="B222" s="3"/>
      <c r="C222" s="1"/>
      <c r="D222" s="1"/>
      <c r="E222" s="1"/>
      <c r="F222" s="4"/>
      <c r="G222" s="1"/>
      <c r="H222" s="23"/>
    </row>
    <row r="223" spans="2:8" ht="12">
      <c r="B223" s="3"/>
      <c r="C223" s="1"/>
      <c r="D223" s="1"/>
      <c r="E223" s="1"/>
      <c r="F223" s="4"/>
      <c r="G223" s="1"/>
      <c r="H223" s="23"/>
    </row>
    <row r="224" spans="2:8" ht="12">
      <c r="B224" s="3"/>
      <c r="C224" s="1"/>
      <c r="D224" s="1"/>
      <c r="E224" s="1"/>
      <c r="F224" s="4"/>
      <c r="G224" s="1"/>
      <c r="H224" s="23"/>
    </row>
    <row r="225" spans="2:8" ht="12">
      <c r="B225" s="3"/>
      <c r="C225" s="1"/>
      <c r="D225" s="1"/>
      <c r="E225" s="1"/>
      <c r="F225" s="4"/>
      <c r="G225" s="1"/>
      <c r="H225" s="23"/>
    </row>
    <row r="226" spans="2:8" ht="12">
      <c r="B226" s="3"/>
      <c r="C226" s="1"/>
      <c r="D226" s="1"/>
      <c r="E226" s="1"/>
      <c r="F226" s="4"/>
      <c r="G226" s="1"/>
      <c r="H226" s="23"/>
    </row>
    <row r="227" spans="2:8" ht="12">
      <c r="B227" s="3"/>
      <c r="C227" s="1"/>
      <c r="D227" s="1"/>
      <c r="E227" s="1"/>
      <c r="F227" s="4"/>
      <c r="G227" s="1"/>
      <c r="H227" s="23"/>
    </row>
    <row r="228" spans="2:8" ht="12">
      <c r="B228" s="3"/>
      <c r="C228" s="1"/>
      <c r="D228" s="1"/>
      <c r="E228" s="1"/>
      <c r="F228" s="4"/>
      <c r="G228" s="1"/>
      <c r="H228" s="23"/>
    </row>
    <row r="229" spans="2:8" ht="12">
      <c r="B229" s="3"/>
      <c r="C229" s="1"/>
      <c r="D229" s="1"/>
      <c r="E229" s="1"/>
      <c r="F229" s="4"/>
      <c r="G229" s="1"/>
      <c r="H229" s="23"/>
    </row>
    <row r="230" spans="2:8" ht="12">
      <c r="B230" s="3"/>
      <c r="C230" s="1"/>
      <c r="D230" s="1"/>
      <c r="E230" s="1"/>
      <c r="F230" s="4"/>
      <c r="G230" s="1"/>
      <c r="H230" s="23"/>
    </row>
    <row r="231" spans="2:8" ht="12">
      <c r="B231" s="3"/>
      <c r="C231" s="1"/>
      <c r="D231" s="1"/>
      <c r="E231" s="1"/>
      <c r="F231" s="4"/>
      <c r="G231" s="1"/>
      <c r="H231" s="23"/>
    </row>
    <row r="232" spans="2:8" ht="12">
      <c r="B232" s="3"/>
      <c r="C232" s="1"/>
      <c r="D232" s="1"/>
      <c r="E232" s="1"/>
      <c r="F232" s="4"/>
      <c r="G232" s="1"/>
      <c r="H232" s="23"/>
    </row>
    <row r="233" spans="2:8" ht="12">
      <c r="B233" s="3"/>
      <c r="C233" s="1"/>
      <c r="D233" s="1"/>
      <c r="E233" s="1"/>
      <c r="F233" s="4"/>
      <c r="G233" s="1"/>
      <c r="H233" s="23"/>
    </row>
    <row r="234" spans="2:8" ht="12">
      <c r="B234" s="3"/>
      <c r="C234" s="1"/>
      <c r="D234" s="1"/>
      <c r="E234" s="1"/>
      <c r="F234" s="4"/>
      <c r="G234" s="1"/>
      <c r="H234" s="23"/>
    </row>
    <row r="235" spans="2:8" ht="12">
      <c r="B235" s="3"/>
      <c r="C235" s="1"/>
      <c r="D235" s="1"/>
      <c r="E235" s="1"/>
      <c r="F235" s="4"/>
      <c r="G235" s="1"/>
      <c r="H235" s="23"/>
    </row>
    <row r="236" spans="2:8" ht="12">
      <c r="B236" s="3"/>
      <c r="C236" s="1"/>
      <c r="D236" s="1"/>
      <c r="E236" s="1"/>
      <c r="F236" s="4"/>
      <c r="G236" s="1"/>
      <c r="H236" s="23"/>
    </row>
    <row r="237" spans="2:8" ht="12">
      <c r="B237" s="3"/>
      <c r="C237" s="1"/>
      <c r="D237" s="1"/>
      <c r="E237" s="1"/>
      <c r="F237" s="4"/>
      <c r="G237" s="1"/>
      <c r="H237" s="23"/>
    </row>
    <row r="238" spans="2:8" ht="12">
      <c r="B238" s="3"/>
      <c r="C238" s="1"/>
      <c r="D238" s="1"/>
      <c r="E238" s="1"/>
      <c r="F238" s="4"/>
      <c r="G238" s="1"/>
      <c r="H238" s="23"/>
    </row>
    <row r="239" spans="2:8" ht="12">
      <c r="B239" s="3"/>
      <c r="C239" s="1"/>
      <c r="D239" s="1"/>
      <c r="E239" s="1"/>
      <c r="F239" s="4"/>
      <c r="G239" s="1"/>
      <c r="H239" s="23"/>
    </row>
    <row r="240" spans="2:8" ht="12">
      <c r="B240" s="3"/>
      <c r="C240" s="1"/>
      <c r="D240" s="1"/>
      <c r="E240" s="1"/>
      <c r="F240" s="4"/>
      <c r="G240" s="1"/>
      <c r="H240" s="23"/>
    </row>
    <row r="241" spans="2:8" ht="12">
      <c r="B241" s="3"/>
      <c r="C241" s="1"/>
      <c r="D241" s="1"/>
      <c r="E241" s="1"/>
      <c r="F241" s="4"/>
      <c r="G241" s="1"/>
      <c r="H241" s="23"/>
    </row>
    <row r="242" spans="2:8" ht="12">
      <c r="B242" s="3"/>
      <c r="C242" s="1"/>
      <c r="D242" s="1"/>
      <c r="E242" s="1"/>
      <c r="F242" s="4"/>
      <c r="G242" s="1"/>
      <c r="H242" s="23"/>
    </row>
    <row r="243" spans="2:8" ht="12">
      <c r="B243" s="3"/>
      <c r="C243" s="1"/>
      <c r="D243" s="1"/>
      <c r="E243" s="1"/>
      <c r="F243" s="4"/>
      <c r="G243" s="1"/>
      <c r="H243" s="23"/>
    </row>
    <row r="244" spans="2:8" ht="12">
      <c r="B244" s="3"/>
      <c r="C244" s="1"/>
      <c r="D244" s="1"/>
      <c r="E244" s="1"/>
      <c r="F244" s="4"/>
      <c r="G244" s="1"/>
      <c r="H244" s="23"/>
    </row>
    <row r="245" spans="2:8" ht="12">
      <c r="B245" s="3"/>
      <c r="C245" s="1"/>
      <c r="D245" s="1"/>
      <c r="E245" s="1"/>
      <c r="F245" s="4"/>
      <c r="G245" s="1"/>
      <c r="H245" s="23"/>
    </row>
    <row r="246" spans="2:8" ht="12">
      <c r="B246" s="3"/>
      <c r="C246" s="1"/>
      <c r="D246" s="1"/>
      <c r="E246" s="1"/>
      <c r="F246" s="4"/>
      <c r="G246" s="1"/>
      <c r="H246" s="23"/>
    </row>
    <row r="247" spans="2:8" ht="12">
      <c r="B247" s="3"/>
      <c r="C247" s="1"/>
      <c r="D247" s="1"/>
      <c r="E247" s="1"/>
      <c r="F247" s="4"/>
      <c r="G247" s="1"/>
      <c r="H247" s="23"/>
    </row>
    <row r="248" spans="2:8" ht="12">
      <c r="B248" s="3"/>
      <c r="C248" s="1"/>
      <c r="D248" s="1"/>
      <c r="E248" s="1"/>
      <c r="F248" s="4"/>
      <c r="G248" s="1"/>
      <c r="H248" s="23"/>
    </row>
    <row r="249" spans="2:8" ht="12">
      <c r="B249" s="3"/>
      <c r="C249" s="1"/>
      <c r="D249" s="1"/>
      <c r="E249" s="1"/>
      <c r="F249" s="4"/>
      <c r="G249" s="1"/>
      <c r="H249" s="23"/>
    </row>
    <row r="250" spans="2:8" ht="12">
      <c r="B250" s="3"/>
      <c r="C250" s="1"/>
      <c r="D250" s="1"/>
      <c r="E250" s="1"/>
      <c r="F250" s="4"/>
      <c r="G250" s="1"/>
      <c r="H250" s="23"/>
    </row>
    <row r="251" spans="2:8" ht="12">
      <c r="B251" s="3"/>
      <c r="C251" s="1"/>
      <c r="D251" s="1"/>
      <c r="E251" s="1"/>
      <c r="F251" s="4"/>
      <c r="G251" s="1"/>
      <c r="H251" s="23"/>
    </row>
    <row r="252" spans="2:8" ht="12">
      <c r="B252" s="3"/>
      <c r="C252" s="1"/>
      <c r="D252" s="1"/>
      <c r="E252" s="1"/>
      <c r="F252" s="4"/>
      <c r="G252" s="1"/>
      <c r="H252" s="23"/>
    </row>
    <row r="253" spans="2:8" ht="12">
      <c r="B253" s="3"/>
      <c r="C253" s="1"/>
      <c r="D253" s="1"/>
      <c r="E253" s="1"/>
      <c r="F253" s="4"/>
      <c r="G253" s="1"/>
      <c r="H253" s="23"/>
    </row>
    <row r="254" spans="2:8" ht="12">
      <c r="B254" s="3"/>
      <c r="C254" s="1"/>
      <c r="D254" s="1"/>
      <c r="E254" s="1"/>
      <c r="F254" s="4"/>
      <c r="G254" s="1"/>
      <c r="H254" s="23"/>
    </row>
    <row r="255" spans="2:8" ht="12">
      <c r="B255" s="3"/>
      <c r="C255" s="1"/>
      <c r="D255" s="1"/>
      <c r="E255" s="1"/>
      <c r="F255" s="4"/>
      <c r="G255" s="1"/>
      <c r="H255" s="23"/>
    </row>
    <row r="256" spans="2:8" ht="12">
      <c r="B256" s="3"/>
      <c r="C256" s="1"/>
      <c r="D256" s="1"/>
      <c r="E256" s="1"/>
      <c r="F256" s="4"/>
      <c r="G256" s="1"/>
      <c r="H256" s="23"/>
    </row>
    <row r="257" spans="2:8" ht="12">
      <c r="B257" s="3"/>
      <c r="C257" s="1"/>
      <c r="D257" s="1"/>
      <c r="E257" s="1"/>
      <c r="F257" s="4"/>
      <c r="G257" s="1"/>
      <c r="H257" s="23"/>
    </row>
    <row r="258" spans="2:8" ht="12">
      <c r="B258" s="3"/>
      <c r="C258" s="1"/>
      <c r="D258" s="1"/>
      <c r="E258" s="1"/>
      <c r="F258" s="4"/>
      <c r="G258" s="1"/>
      <c r="H258" s="23"/>
    </row>
    <row r="259" spans="2:8" ht="12">
      <c r="B259" s="3"/>
      <c r="C259" s="1"/>
      <c r="D259" s="1"/>
      <c r="E259" s="1"/>
      <c r="F259" s="4"/>
      <c r="G259" s="1"/>
      <c r="H259" s="23"/>
    </row>
    <row r="260" spans="2:8" ht="12">
      <c r="B260" s="3"/>
      <c r="C260" s="1"/>
      <c r="D260" s="1"/>
      <c r="E260" s="1"/>
      <c r="F260" s="4"/>
      <c r="G260" s="1"/>
      <c r="H260" s="23"/>
    </row>
    <row r="261" spans="2:8" ht="12">
      <c r="B261" s="3"/>
      <c r="C261" s="1"/>
      <c r="D261" s="1"/>
      <c r="E261" s="1"/>
      <c r="F261" s="4"/>
      <c r="G261" s="1"/>
      <c r="H261" s="23"/>
    </row>
    <row r="262" spans="2:8" ht="12">
      <c r="B262" s="3"/>
      <c r="C262" s="1"/>
      <c r="D262" s="1"/>
      <c r="E262" s="1"/>
      <c r="F262" s="4"/>
      <c r="G262" s="1"/>
      <c r="H262" s="23"/>
    </row>
    <row r="263" spans="2:8" ht="12">
      <c r="B263" s="3"/>
      <c r="C263" s="1"/>
      <c r="D263" s="1"/>
      <c r="E263" s="1"/>
      <c r="F263" s="4"/>
      <c r="G263" s="1"/>
      <c r="H263" s="23"/>
    </row>
    <row r="264" spans="2:8" ht="12">
      <c r="B264" s="3"/>
      <c r="C264" s="1"/>
      <c r="D264" s="1"/>
      <c r="E264" s="1"/>
      <c r="F264" s="4"/>
      <c r="G264" s="1"/>
      <c r="H264" s="23"/>
    </row>
    <row r="265" spans="2:8" ht="12">
      <c r="B265" s="3"/>
      <c r="C265" s="1"/>
      <c r="D265" s="1"/>
      <c r="E265" s="1"/>
      <c r="F265" s="4"/>
      <c r="G265" s="1"/>
      <c r="H265" s="23"/>
    </row>
    <row r="266" spans="2:8" ht="12">
      <c r="B266" s="3"/>
      <c r="C266" s="1"/>
      <c r="D266" s="1"/>
      <c r="E266" s="1"/>
      <c r="F266" s="4"/>
      <c r="G266" s="1"/>
      <c r="H266" s="23"/>
    </row>
    <row r="267" spans="2:8" ht="12">
      <c r="B267" s="3"/>
      <c r="C267" s="1"/>
      <c r="D267" s="1"/>
      <c r="E267" s="1"/>
      <c r="F267" s="4"/>
      <c r="G267" s="1"/>
      <c r="H267" s="23"/>
    </row>
    <row r="268" spans="2:8" ht="12">
      <c r="B268" s="3"/>
      <c r="C268" s="1"/>
      <c r="D268" s="1"/>
      <c r="E268" s="1"/>
      <c r="F268" s="4"/>
      <c r="G268" s="1"/>
      <c r="H268" s="23"/>
    </row>
    <row r="269" spans="2:8" ht="12">
      <c r="B269" s="3"/>
      <c r="C269" s="1"/>
      <c r="D269" s="1"/>
      <c r="E269" s="1"/>
      <c r="F269" s="4"/>
      <c r="G269" s="1"/>
      <c r="H269" s="23"/>
    </row>
    <row r="270" spans="2:8" ht="12">
      <c r="B270" s="3"/>
      <c r="C270" s="1"/>
      <c r="D270" s="1"/>
      <c r="E270" s="1"/>
      <c r="F270" s="4"/>
      <c r="G270" s="1"/>
      <c r="H270" s="23"/>
    </row>
    <row r="271" spans="2:8" ht="12">
      <c r="B271" s="3"/>
      <c r="C271" s="1"/>
      <c r="D271" s="1"/>
      <c r="E271" s="1"/>
      <c r="F271" s="4"/>
      <c r="G271" s="1"/>
      <c r="H271" s="23"/>
    </row>
    <row r="272" spans="2:8" ht="12">
      <c r="B272" s="3"/>
      <c r="C272" s="1"/>
      <c r="D272" s="1"/>
      <c r="E272" s="1"/>
      <c r="F272" s="4"/>
      <c r="G272" s="1"/>
      <c r="H272" s="23"/>
    </row>
    <row r="273" spans="2:8" ht="12">
      <c r="B273" s="3"/>
      <c r="C273" s="1"/>
      <c r="D273" s="1"/>
      <c r="E273" s="1"/>
      <c r="F273" s="4"/>
      <c r="G273" s="1"/>
      <c r="H273" s="23"/>
    </row>
    <row r="274" spans="2:8" ht="12">
      <c r="B274" s="3"/>
      <c r="C274" s="1"/>
      <c r="D274" s="1"/>
      <c r="E274" s="1"/>
      <c r="F274" s="4"/>
      <c r="G274" s="1"/>
      <c r="H274" s="23"/>
    </row>
    <row r="275" spans="2:8" ht="12">
      <c r="B275" s="3"/>
      <c r="C275" s="1"/>
      <c r="D275" s="1"/>
      <c r="E275" s="1"/>
      <c r="F275" s="4"/>
      <c r="G275" s="1"/>
      <c r="H275" s="23"/>
    </row>
    <row r="276" spans="2:8" ht="12">
      <c r="B276" s="3"/>
      <c r="C276" s="1"/>
      <c r="D276" s="1"/>
      <c r="E276" s="1"/>
      <c r="F276" s="4"/>
      <c r="G276" s="1"/>
      <c r="H276" s="23"/>
    </row>
    <row r="277" spans="2:8" ht="12">
      <c r="B277" s="3"/>
      <c r="C277" s="1"/>
      <c r="D277" s="1"/>
      <c r="E277" s="1"/>
      <c r="F277" s="4"/>
      <c r="G277" s="1"/>
      <c r="H277" s="23"/>
    </row>
    <row r="278" spans="2:8" ht="12">
      <c r="B278" s="3"/>
      <c r="C278" s="1"/>
      <c r="D278" s="1"/>
      <c r="E278" s="1"/>
      <c r="F278" s="4"/>
      <c r="G278" s="1"/>
      <c r="H278" s="23"/>
    </row>
    <row r="279" spans="2:8" ht="12">
      <c r="B279" s="3"/>
      <c r="C279" s="1"/>
      <c r="D279" s="1"/>
      <c r="E279" s="1"/>
      <c r="F279" s="4"/>
      <c r="G279" s="1"/>
      <c r="H279" s="23"/>
    </row>
    <row r="280" spans="2:8" ht="12">
      <c r="B280" s="3"/>
      <c r="C280" s="1"/>
      <c r="D280" s="1"/>
      <c r="E280" s="1"/>
      <c r="F280" s="4"/>
      <c r="G280" s="1"/>
      <c r="H280" s="23"/>
    </row>
    <row r="281" spans="2:8" ht="12">
      <c r="B281" s="3"/>
      <c r="C281" s="1"/>
      <c r="D281" s="1"/>
      <c r="E281" s="1"/>
      <c r="F281" s="4"/>
      <c r="G281" s="1"/>
      <c r="H281" s="23"/>
    </row>
    <row r="282" spans="2:8" ht="12">
      <c r="B282" s="3"/>
      <c r="C282" s="1"/>
      <c r="D282" s="1"/>
      <c r="E282" s="1"/>
      <c r="F282" s="4"/>
      <c r="G282" s="1"/>
      <c r="H282" s="23"/>
    </row>
    <row r="283" spans="2:8" ht="12">
      <c r="B283" s="3"/>
      <c r="C283" s="1"/>
      <c r="D283" s="1"/>
      <c r="E283" s="1"/>
      <c r="F283" s="4"/>
      <c r="G283" s="1"/>
      <c r="H283" s="23"/>
    </row>
    <row r="284" spans="2:8" ht="12">
      <c r="B284" s="3"/>
      <c r="C284" s="1"/>
      <c r="D284" s="1"/>
      <c r="E284" s="1"/>
      <c r="F284" s="4"/>
      <c r="G284" s="1"/>
      <c r="H284" s="23"/>
    </row>
    <row r="285" spans="2:8" ht="12">
      <c r="B285" s="3"/>
      <c r="C285" s="1"/>
      <c r="D285" s="1"/>
      <c r="E285" s="1"/>
      <c r="F285" s="4"/>
      <c r="G285" s="1"/>
      <c r="H285" s="23"/>
    </row>
    <row r="286" spans="2:8" ht="12">
      <c r="B286" s="3"/>
      <c r="C286" s="1"/>
      <c r="D286" s="1"/>
      <c r="E286" s="1"/>
      <c r="F286" s="4"/>
      <c r="G286" s="1"/>
      <c r="H286" s="23"/>
    </row>
    <row r="287" spans="2:8" ht="12">
      <c r="B287" s="3"/>
      <c r="C287" s="1"/>
      <c r="D287" s="1"/>
      <c r="E287" s="1"/>
      <c r="F287" s="4"/>
      <c r="G287" s="1"/>
      <c r="H287" s="23"/>
    </row>
    <row r="288" spans="2:8" ht="12">
      <c r="B288" s="3"/>
      <c r="C288" s="1"/>
      <c r="D288" s="1"/>
      <c r="E288" s="1"/>
      <c r="F288" s="4"/>
      <c r="G288" s="1"/>
      <c r="H288" s="23"/>
    </row>
    <row r="289" spans="2:8" ht="12">
      <c r="B289" s="3"/>
      <c r="C289" s="1"/>
      <c r="D289" s="1"/>
      <c r="E289" s="1"/>
      <c r="F289" s="4"/>
      <c r="G289" s="1"/>
      <c r="H289" s="23"/>
    </row>
    <row r="290" spans="2:8" ht="12">
      <c r="B290" s="3"/>
      <c r="C290" s="1"/>
      <c r="D290" s="1"/>
      <c r="E290" s="1"/>
      <c r="F290" s="4"/>
      <c r="G290" s="1"/>
      <c r="H290" s="23"/>
    </row>
    <row r="291" spans="2:8" ht="12">
      <c r="B291" s="3"/>
      <c r="C291" s="1"/>
      <c r="D291" s="1"/>
      <c r="E291" s="1"/>
      <c r="F291" s="4"/>
      <c r="G291" s="1"/>
      <c r="H291" s="23"/>
    </row>
    <row r="292" spans="2:8" ht="12">
      <c r="B292" s="3"/>
      <c r="C292" s="1"/>
      <c r="D292" s="1"/>
      <c r="E292" s="1"/>
      <c r="F292" s="4"/>
      <c r="G292" s="1"/>
      <c r="H292" s="23"/>
    </row>
    <row r="293" spans="2:8" ht="12">
      <c r="B293" s="3"/>
      <c r="C293" s="1"/>
      <c r="D293" s="1"/>
      <c r="E293" s="1"/>
      <c r="F293" s="4"/>
      <c r="G293" s="1"/>
      <c r="H293" s="23"/>
    </row>
    <row r="294" spans="2:8" ht="12">
      <c r="B294" s="3"/>
      <c r="C294" s="1"/>
      <c r="D294" s="1"/>
      <c r="E294" s="1"/>
      <c r="F294" s="4"/>
      <c r="G294" s="1"/>
      <c r="H294" s="23"/>
    </row>
    <row r="295" spans="2:8" ht="12">
      <c r="B295" s="3"/>
      <c r="C295" s="1"/>
      <c r="D295" s="1"/>
      <c r="E295" s="1"/>
      <c r="F295" s="4"/>
      <c r="G295" s="1"/>
      <c r="H295" s="23"/>
    </row>
    <row r="296" spans="2:8" ht="12">
      <c r="B296" s="3"/>
      <c r="C296" s="1"/>
      <c r="D296" s="1"/>
      <c r="E296" s="1"/>
      <c r="F296" s="4"/>
      <c r="G296" s="1"/>
      <c r="H296" s="23"/>
    </row>
    <row r="297" spans="2:8" ht="12">
      <c r="B297" s="3"/>
      <c r="C297" s="1"/>
      <c r="D297" s="1"/>
      <c r="E297" s="1"/>
      <c r="F297" s="4"/>
      <c r="G297" s="1"/>
      <c r="H297" s="23"/>
    </row>
    <row r="298" spans="2:8" ht="12">
      <c r="B298" s="3"/>
      <c r="C298" s="1"/>
      <c r="D298" s="1"/>
      <c r="E298" s="1"/>
      <c r="F298" s="4"/>
      <c r="G298" s="1"/>
      <c r="H298" s="23"/>
    </row>
    <row r="299" spans="2:8" ht="12">
      <c r="B299" s="3"/>
      <c r="C299" s="1"/>
      <c r="D299" s="1"/>
      <c r="E299" s="1"/>
      <c r="F299" s="4"/>
      <c r="G299" s="1"/>
      <c r="H299" s="23"/>
    </row>
    <row r="300" spans="2:8" ht="12">
      <c r="B300" s="3"/>
      <c r="C300" s="1"/>
      <c r="D300" s="1"/>
      <c r="E300" s="1"/>
      <c r="F300" s="4"/>
      <c r="G300" s="1"/>
      <c r="H300" s="23"/>
    </row>
    <row r="301" spans="2:8" ht="12">
      <c r="B301" s="3"/>
      <c r="C301" s="1"/>
      <c r="D301" s="1"/>
      <c r="E301" s="1"/>
      <c r="F301" s="4"/>
      <c r="G301" s="1"/>
      <c r="H301" s="23"/>
    </row>
    <row r="302" spans="2:8" ht="12">
      <c r="B302" s="3"/>
      <c r="C302" s="1"/>
      <c r="D302" s="1"/>
      <c r="E302" s="1"/>
      <c r="F302" s="4"/>
      <c r="G302" s="1"/>
      <c r="H302" s="23"/>
    </row>
    <row r="303" spans="2:8" ht="12">
      <c r="B303" s="3"/>
      <c r="C303" s="1"/>
      <c r="D303" s="1"/>
      <c r="E303" s="1"/>
      <c r="F303" s="4"/>
      <c r="G303" s="1"/>
      <c r="H303" s="23"/>
    </row>
    <row r="304" spans="2:8" ht="12">
      <c r="B304" s="3"/>
      <c r="C304" s="1"/>
      <c r="D304" s="1"/>
      <c r="E304" s="1"/>
      <c r="F304" s="4"/>
      <c r="G304" s="1"/>
      <c r="H304" s="23"/>
    </row>
    <row r="305" spans="2:8" ht="12">
      <c r="B305" s="3"/>
      <c r="C305" s="1"/>
      <c r="D305" s="1"/>
      <c r="E305" s="1"/>
      <c r="F305" s="4"/>
      <c r="G305" s="1"/>
      <c r="H305" s="23"/>
    </row>
    <row r="306" spans="2:8" ht="12">
      <c r="B306" s="3"/>
      <c r="C306" s="1"/>
      <c r="D306" s="1"/>
      <c r="E306" s="1"/>
      <c r="F306" s="4"/>
      <c r="G306" s="1"/>
      <c r="H306" s="23"/>
    </row>
    <row r="307" spans="2:8" ht="12">
      <c r="B307" s="3"/>
      <c r="C307" s="1"/>
      <c r="D307" s="1"/>
      <c r="E307" s="1"/>
      <c r="F307" s="4"/>
      <c r="G307" s="1"/>
      <c r="H307" s="23"/>
    </row>
    <row r="308" spans="2:8" ht="12">
      <c r="B308" s="3"/>
      <c r="C308" s="1"/>
      <c r="D308" s="1"/>
      <c r="E308" s="1"/>
      <c r="F308" s="4"/>
      <c r="G308" s="1"/>
      <c r="H308" s="23"/>
    </row>
    <row r="309" spans="2:8" ht="12">
      <c r="B309" s="3"/>
      <c r="C309" s="1"/>
      <c r="D309" s="1"/>
      <c r="E309" s="1"/>
      <c r="F309" s="4"/>
      <c r="G309" s="1"/>
      <c r="H309" s="23"/>
    </row>
    <row r="310" spans="2:8" ht="12">
      <c r="B310" s="3"/>
      <c r="C310" s="1"/>
      <c r="D310" s="1"/>
      <c r="E310" s="1"/>
      <c r="F310" s="4"/>
      <c r="G310" s="1"/>
      <c r="H310" s="23"/>
    </row>
    <row r="311" spans="2:8" ht="12">
      <c r="B311" s="3"/>
      <c r="C311" s="1"/>
      <c r="D311" s="1"/>
      <c r="E311" s="1"/>
      <c r="F311" s="4"/>
      <c r="G311" s="1"/>
      <c r="H311" s="23"/>
    </row>
    <row r="312" spans="2:8" ht="12">
      <c r="B312" s="3"/>
      <c r="C312" s="1"/>
      <c r="D312" s="1"/>
      <c r="E312" s="1"/>
      <c r="F312" s="4"/>
      <c r="G312" s="1"/>
      <c r="H312" s="23"/>
    </row>
    <row r="313" spans="2:8" ht="12">
      <c r="B313" s="3"/>
      <c r="C313" s="1"/>
      <c r="D313" s="1"/>
      <c r="E313" s="1"/>
      <c r="F313" s="4"/>
      <c r="G313" s="1"/>
      <c r="H313" s="23"/>
    </row>
    <row r="314" spans="2:8" ht="12">
      <c r="B314" s="3"/>
      <c r="C314" s="1"/>
      <c r="D314" s="1"/>
      <c r="E314" s="1"/>
      <c r="F314" s="4"/>
      <c r="G314" s="1"/>
      <c r="H314" s="23"/>
    </row>
    <row r="315" spans="2:8" ht="12">
      <c r="B315" s="3"/>
      <c r="C315" s="1"/>
      <c r="D315" s="1"/>
      <c r="E315" s="1"/>
      <c r="F315" s="4"/>
      <c r="G315" s="1"/>
      <c r="H315" s="23"/>
    </row>
    <row r="316" spans="2:8" ht="12">
      <c r="B316" s="3"/>
      <c r="C316" s="1"/>
      <c r="D316" s="1"/>
      <c r="E316" s="1"/>
      <c r="F316" s="4"/>
      <c r="G316" s="1"/>
      <c r="H316" s="23"/>
    </row>
    <row r="317" spans="2:8" ht="12">
      <c r="B317" s="3"/>
      <c r="C317" s="1"/>
      <c r="D317" s="1"/>
      <c r="E317" s="1"/>
      <c r="F317" s="4"/>
      <c r="G317" s="1"/>
      <c r="H317" s="23"/>
    </row>
    <row r="318" spans="2:8" ht="12">
      <c r="B318" s="3"/>
      <c r="C318" s="1"/>
      <c r="D318" s="1"/>
      <c r="E318" s="1"/>
      <c r="F318" s="4"/>
      <c r="G318" s="1"/>
      <c r="H318" s="23"/>
    </row>
    <row r="319" spans="2:8" ht="12">
      <c r="B319" s="3"/>
      <c r="C319" s="1"/>
      <c r="D319" s="1"/>
      <c r="E319" s="1"/>
      <c r="F319" s="4"/>
      <c r="G319" s="1"/>
      <c r="H319" s="23"/>
    </row>
    <row r="320" spans="2:8" ht="12">
      <c r="B320" s="3"/>
      <c r="C320" s="1"/>
      <c r="D320" s="1"/>
      <c r="E320" s="1"/>
      <c r="F320" s="4"/>
      <c r="G320" s="1"/>
      <c r="H320" s="23"/>
    </row>
    <row r="321" spans="2:8" ht="12">
      <c r="B321" s="3"/>
      <c r="C321" s="1"/>
      <c r="D321" s="1"/>
      <c r="E321" s="1"/>
      <c r="F321" s="4"/>
      <c r="G321" s="1"/>
      <c r="H321" s="23"/>
    </row>
    <row r="322" spans="2:8" ht="12">
      <c r="B322" s="3"/>
      <c r="C322" s="1"/>
      <c r="D322" s="1"/>
      <c r="E322" s="1"/>
      <c r="F322" s="4"/>
      <c r="G322" s="1"/>
      <c r="H322" s="23"/>
    </row>
    <row r="323" spans="2:8" ht="12">
      <c r="B323" s="3"/>
      <c r="C323" s="1"/>
      <c r="D323" s="1"/>
      <c r="E323" s="1"/>
      <c r="F323" s="4"/>
      <c r="G323" s="1"/>
      <c r="H323" s="23"/>
    </row>
    <row r="324" spans="2:8" ht="12">
      <c r="B324" s="3"/>
      <c r="C324" s="1"/>
      <c r="D324" s="1"/>
      <c r="E324" s="1"/>
      <c r="F324" s="4"/>
      <c r="G324" s="1"/>
      <c r="H324" s="23"/>
    </row>
    <row r="325" spans="2:8" ht="12">
      <c r="B325" s="3"/>
      <c r="C325" s="1"/>
      <c r="D325" s="1"/>
      <c r="E325" s="1"/>
      <c r="F325" s="4"/>
      <c r="G325" s="1"/>
      <c r="H325" s="23"/>
    </row>
    <row r="326" spans="2:8" ht="12">
      <c r="B326" s="3"/>
      <c r="C326" s="1"/>
      <c r="D326" s="1"/>
      <c r="E326" s="1"/>
      <c r="F326" s="4"/>
      <c r="G326" s="1"/>
      <c r="H326" s="23"/>
    </row>
    <row r="327" spans="2:8" ht="12">
      <c r="B327" s="3"/>
      <c r="C327" s="1"/>
      <c r="D327" s="1"/>
      <c r="E327" s="1"/>
      <c r="F327" s="4"/>
      <c r="G327" s="1"/>
      <c r="H327" s="23"/>
    </row>
    <row r="328" spans="2:8" ht="12">
      <c r="B328" s="3"/>
      <c r="C328" s="1"/>
      <c r="D328" s="1"/>
      <c r="E328" s="1"/>
      <c r="F328" s="4"/>
      <c r="G328" s="1"/>
      <c r="H328" s="23"/>
    </row>
    <row r="329" spans="2:8" ht="12">
      <c r="B329" s="3"/>
      <c r="C329" s="1"/>
      <c r="D329" s="1"/>
      <c r="E329" s="1"/>
      <c r="F329" s="4"/>
      <c r="G329" s="1"/>
      <c r="H329" s="23"/>
    </row>
    <row r="330" spans="2:8" ht="12">
      <c r="B330" s="3"/>
      <c r="C330" s="1"/>
      <c r="D330" s="1"/>
      <c r="E330" s="1"/>
      <c r="F330" s="4"/>
      <c r="G330" s="1"/>
      <c r="H330" s="23"/>
    </row>
    <row r="331" spans="2:8" ht="12">
      <c r="B331" s="3"/>
      <c r="C331" s="1"/>
      <c r="D331" s="1"/>
      <c r="E331" s="1"/>
      <c r="F331" s="4"/>
      <c r="G331" s="1"/>
      <c r="H331" s="23"/>
    </row>
    <row r="332" spans="2:8" ht="12">
      <c r="B332" s="3"/>
      <c r="C332" s="1"/>
      <c r="D332" s="1"/>
      <c r="E332" s="1"/>
      <c r="F332" s="4"/>
      <c r="G332" s="1"/>
      <c r="H332" s="23"/>
    </row>
    <row r="333" spans="2:8" ht="12">
      <c r="B333" s="3"/>
      <c r="C333" s="1"/>
      <c r="D333" s="1"/>
      <c r="E333" s="1"/>
      <c r="F333" s="4"/>
      <c r="G333" s="1"/>
      <c r="H333" s="23"/>
    </row>
    <row r="334" spans="2:8" ht="12">
      <c r="B334" s="3"/>
      <c r="C334" s="1"/>
      <c r="D334" s="1"/>
      <c r="E334" s="1"/>
      <c r="F334" s="4"/>
      <c r="G334" s="1"/>
      <c r="H334" s="23"/>
    </row>
    <row r="335" spans="2:8" ht="12">
      <c r="B335" s="3"/>
      <c r="C335" s="1"/>
      <c r="D335" s="1"/>
      <c r="E335" s="1"/>
      <c r="F335" s="4"/>
      <c r="G335" s="1"/>
      <c r="H335" s="23"/>
    </row>
    <row r="336" spans="2:8" ht="12">
      <c r="B336" s="3"/>
      <c r="C336" s="1"/>
      <c r="D336" s="1"/>
      <c r="E336" s="1"/>
      <c r="F336" s="4"/>
      <c r="G336" s="1"/>
      <c r="H336" s="23"/>
    </row>
    <row r="337" spans="2:8" ht="12">
      <c r="B337" s="3"/>
      <c r="C337" s="1"/>
      <c r="D337" s="1"/>
      <c r="E337" s="1"/>
      <c r="F337" s="4"/>
      <c r="G337" s="1"/>
      <c r="H337" s="23"/>
    </row>
    <row r="338" spans="2:8" ht="12">
      <c r="B338" s="3"/>
      <c r="C338" s="1"/>
      <c r="D338" s="1"/>
      <c r="E338" s="1"/>
      <c r="F338" s="4"/>
      <c r="G338" s="1"/>
      <c r="H338" s="23"/>
    </row>
    <row r="339" spans="2:8" ht="12">
      <c r="B339" s="3"/>
      <c r="C339" s="1"/>
      <c r="D339" s="1"/>
      <c r="E339" s="1"/>
      <c r="F339" s="4"/>
      <c r="G339" s="1"/>
      <c r="H339" s="23"/>
    </row>
    <row r="340" spans="2:8" ht="12">
      <c r="B340" s="3"/>
      <c r="C340" s="1"/>
      <c r="D340" s="1"/>
      <c r="E340" s="1"/>
      <c r="F340" s="4"/>
      <c r="G340" s="1"/>
      <c r="H340" s="23"/>
    </row>
    <row r="341" spans="2:8" ht="12">
      <c r="B341" s="3"/>
      <c r="C341" s="1"/>
      <c r="D341" s="1"/>
      <c r="E341" s="1"/>
      <c r="F341" s="4"/>
      <c r="G341" s="1"/>
      <c r="H341" s="23"/>
    </row>
    <row r="342" spans="2:8" ht="12">
      <c r="B342" s="3"/>
      <c r="C342" s="1"/>
      <c r="D342" s="1"/>
      <c r="E342" s="1"/>
      <c r="F342" s="4"/>
      <c r="G342" s="1"/>
      <c r="H342" s="23"/>
    </row>
    <row r="343" spans="2:8" ht="12">
      <c r="B343" s="3"/>
      <c r="C343" s="1"/>
      <c r="D343" s="1"/>
      <c r="E343" s="1"/>
      <c r="F343" s="4"/>
      <c r="G343" s="1"/>
      <c r="H343" s="23"/>
    </row>
    <row r="344" spans="2:8" ht="12">
      <c r="B344" s="3"/>
      <c r="C344" s="1"/>
      <c r="D344" s="1"/>
      <c r="E344" s="1"/>
      <c r="F344" s="4"/>
      <c r="G344" s="1"/>
      <c r="H344" s="23"/>
    </row>
    <row r="345" spans="2:8" ht="12">
      <c r="B345" s="3"/>
      <c r="C345" s="1"/>
      <c r="D345" s="1"/>
      <c r="E345" s="1"/>
      <c r="F345" s="4"/>
      <c r="G345" s="1"/>
      <c r="H345" s="23"/>
    </row>
    <row r="346" spans="2:8" ht="12">
      <c r="B346" s="3"/>
      <c r="C346" s="1"/>
      <c r="D346" s="1"/>
      <c r="E346" s="1"/>
      <c r="F346" s="4"/>
      <c r="G346" s="1"/>
      <c r="H346" s="23"/>
    </row>
    <row r="347" spans="2:8" ht="12">
      <c r="B347" s="3"/>
      <c r="C347" s="1"/>
      <c r="D347" s="1"/>
      <c r="E347" s="1"/>
      <c r="F347" s="4"/>
      <c r="G347" s="1"/>
      <c r="H347" s="23"/>
    </row>
    <row r="348" spans="2:8" ht="12">
      <c r="B348" s="3"/>
      <c r="C348" s="1"/>
      <c r="D348" s="1"/>
      <c r="E348" s="1"/>
      <c r="F348" s="4"/>
      <c r="G348" s="1"/>
      <c r="H348" s="23"/>
    </row>
    <row r="349" spans="2:8" ht="12">
      <c r="B349" s="3"/>
      <c r="C349" s="1"/>
      <c r="D349" s="1"/>
      <c r="E349" s="1"/>
      <c r="F349" s="4"/>
      <c r="G349" s="1"/>
      <c r="H349" s="23"/>
    </row>
    <row r="350" spans="2:8" ht="12">
      <c r="B350" s="3"/>
      <c r="C350" s="1"/>
      <c r="D350" s="1"/>
      <c r="E350" s="1"/>
      <c r="F350" s="4"/>
      <c r="G350" s="1"/>
      <c r="H350" s="23"/>
    </row>
    <row r="351" spans="2:8" ht="12">
      <c r="B351" s="3"/>
      <c r="C351" s="1"/>
      <c r="D351" s="1"/>
      <c r="E351" s="1"/>
      <c r="F351" s="4"/>
      <c r="G351" s="1"/>
      <c r="H351" s="23"/>
    </row>
    <row r="352" spans="2:8" ht="12">
      <c r="B352" s="3"/>
      <c r="C352" s="1"/>
      <c r="D352" s="1"/>
      <c r="E352" s="1"/>
      <c r="F352" s="4"/>
      <c r="G352" s="1"/>
      <c r="H352" s="23"/>
    </row>
    <row r="353" spans="2:8" ht="12">
      <c r="B353" s="3"/>
      <c r="C353" s="1"/>
      <c r="D353" s="1"/>
      <c r="E353" s="1"/>
      <c r="F353" s="4"/>
      <c r="G353" s="1"/>
      <c r="H353" s="23"/>
    </row>
    <row r="354" spans="2:8" ht="12">
      <c r="B354" s="3"/>
      <c r="C354" s="1"/>
      <c r="D354" s="1"/>
      <c r="E354" s="1"/>
      <c r="F354" s="4"/>
      <c r="G354" s="1"/>
      <c r="H354" s="23"/>
    </row>
    <row r="355" spans="2:8" ht="12">
      <c r="B355" s="3"/>
      <c r="C355" s="1"/>
      <c r="D355" s="1"/>
      <c r="E355" s="1"/>
      <c r="F355" s="4"/>
      <c r="G355" s="1"/>
      <c r="H355" s="23"/>
    </row>
    <row r="356" spans="2:8" ht="12">
      <c r="B356" s="3"/>
      <c r="C356" s="1"/>
      <c r="D356" s="1"/>
      <c r="E356" s="1"/>
      <c r="F356" s="4"/>
      <c r="G356" s="1"/>
      <c r="H356" s="23"/>
    </row>
    <row r="357" spans="2:8" ht="12">
      <c r="B357" s="3"/>
      <c r="C357" s="1"/>
      <c r="D357" s="1"/>
      <c r="E357" s="1"/>
      <c r="F357" s="4"/>
      <c r="G357" s="1"/>
      <c r="H357" s="23"/>
    </row>
    <row r="358" spans="2:8" ht="12">
      <c r="B358" s="3"/>
      <c r="C358" s="1"/>
      <c r="D358" s="1"/>
      <c r="E358" s="1"/>
      <c r="F358" s="4"/>
      <c r="G358" s="1"/>
      <c r="H358" s="23"/>
    </row>
    <row r="359" spans="2:8" ht="12">
      <c r="B359" s="3"/>
      <c r="C359" s="1"/>
      <c r="D359" s="1"/>
      <c r="E359" s="1"/>
      <c r="F359" s="4"/>
      <c r="G359" s="1"/>
      <c r="H359" s="23"/>
    </row>
    <row r="360" spans="2:8" ht="12">
      <c r="B360" s="3"/>
      <c r="C360" s="1"/>
      <c r="D360" s="1"/>
      <c r="E360" s="1"/>
      <c r="F360" s="4"/>
      <c r="G360" s="1"/>
      <c r="H360" s="23"/>
    </row>
    <row r="361" spans="2:8" ht="12">
      <c r="B361" s="3"/>
      <c r="C361" s="1"/>
      <c r="D361" s="1"/>
      <c r="E361" s="1"/>
      <c r="F361" s="4"/>
      <c r="G361" s="1"/>
      <c r="H361" s="23"/>
    </row>
    <row r="362" spans="2:8" ht="12">
      <c r="B362" s="3"/>
      <c r="C362" s="1"/>
      <c r="D362" s="1"/>
      <c r="E362" s="1"/>
      <c r="F362" s="4"/>
      <c r="G362" s="1"/>
      <c r="H362" s="23"/>
    </row>
    <row r="363" spans="2:8" ht="12">
      <c r="B363" s="3"/>
      <c r="C363" s="1"/>
      <c r="D363" s="1"/>
      <c r="E363" s="1"/>
      <c r="F363" s="4"/>
      <c r="G363" s="1"/>
      <c r="H363" s="23"/>
    </row>
    <row r="364" spans="2:8" ht="12">
      <c r="B364" s="3"/>
      <c r="C364" s="1"/>
      <c r="D364" s="1"/>
      <c r="E364" s="1"/>
      <c r="F364" s="4"/>
      <c r="G364" s="1"/>
      <c r="H364" s="23"/>
    </row>
    <row r="365" spans="2:8" ht="12">
      <c r="B365" s="3"/>
      <c r="C365" s="1"/>
      <c r="D365" s="1"/>
      <c r="E365" s="1"/>
      <c r="F365" s="4"/>
      <c r="G365" s="1"/>
      <c r="H365" s="23"/>
    </row>
    <row r="366" spans="2:8" ht="12">
      <c r="B366" s="3"/>
      <c r="C366" s="1"/>
      <c r="D366" s="1"/>
      <c r="E366" s="1"/>
      <c r="F366" s="4"/>
      <c r="G366" s="1"/>
      <c r="H366" s="23"/>
    </row>
    <row r="367" spans="2:8" ht="12">
      <c r="B367" s="3"/>
      <c r="C367" s="1"/>
      <c r="D367" s="1"/>
      <c r="E367" s="1"/>
      <c r="F367" s="4"/>
      <c r="G367" s="1"/>
      <c r="H367" s="23"/>
    </row>
    <row r="368" spans="2:8" ht="12">
      <c r="B368" s="3"/>
      <c r="C368" s="1"/>
      <c r="D368" s="1"/>
      <c r="E368" s="1"/>
      <c r="F368" s="4"/>
      <c r="G368" s="1"/>
      <c r="H368" s="23"/>
    </row>
    <row r="369" spans="2:8" ht="12">
      <c r="B369" s="3"/>
      <c r="C369" s="1"/>
      <c r="D369" s="1"/>
      <c r="E369" s="1"/>
      <c r="F369" s="4"/>
      <c r="G369" s="1"/>
      <c r="H369" s="23"/>
    </row>
    <row r="370" spans="2:8" ht="12">
      <c r="B370" s="3"/>
      <c r="C370" s="1"/>
      <c r="D370" s="1"/>
      <c r="E370" s="1"/>
      <c r="F370" s="4"/>
      <c r="G370" s="1"/>
      <c r="H370" s="23"/>
    </row>
    <row r="371" spans="2:8" ht="12">
      <c r="B371" s="3"/>
      <c r="C371" s="1"/>
      <c r="D371" s="1"/>
      <c r="E371" s="1"/>
      <c r="F371" s="4"/>
      <c r="G371" s="1"/>
      <c r="H371" s="23"/>
    </row>
    <row r="372" spans="2:8" ht="12">
      <c r="B372" s="3"/>
      <c r="C372" s="1"/>
      <c r="D372" s="1"/>
      <c r="E372" s="1"/>
      <c r="F372" s="4"/>
      <c r="G372" s="1"/>
      <c r="H372" s="23"/>
    </row>
    <row r="373" spans="2:8" ht="12">
      <c r="B373" s="3"/>
      <c r="C373" s="1"/>
      <c r="D373" s="1"/>
      <c r="E373" s="1"/>
      <c r="F373" s="4"/>
      <c r="G373" s="1"/>
      <c r="H373" s="23"/>
    </row>
    <row r="374" spans="2:8" ht="12">
      <c r="B374" s="3"/>
      <c r="C374" s="1"/>
      <c r="D374" s="1"/>
      <c r="E374" s="1"/>
      <c r="F374" s="4"/>
      <c r="G374" s="1"/>
      <c r="H374" s="23"/>
    </row>
    <row r="375" spans="2:8" ht="12">
      <c r="B375" s="3"/>
      <c r="C375" s="1"/>
      <c r="D375" s="1"/>
      <c r="E375" s="1"/>
      <c r="F375" s="4"/>
      <c r="G375" s="1"/>
      <c r="H375" s="23"/>
    </row>
    <row r="376" spans="2:8" ht="12">
      <c r="B376" s="3"/>
      <c r="C376" s="1"/>
      <c r="D376" s="1"/>
      <c r="E376" s="1"/>
      <c r="F376" s="4"/>
      <c r="G376" s="1"/>
      <c r="H376" s="23"/>
    </row>
    <row r="377" spans="2:8" ht="12">
      <c r="B377" s="3"/>
      <c r="C377" s="1"/>
      <c r="D377" s="1"/>
      <c r="E377" s="1"/>
      <c r="F377" s="4"/>
      <c r="G377" s="1"/>
      <c r="H377" s="23"/>
    </row>
    <row r="378" spans="2:8" ht="12">
      <c r="B378" s="3"/>
      <c r="C378" s="1"/>
      <c r="D378" s="1"/>
      <c r="E378" s="1"/>
      <c r="F378" s="4"/>
      <c r="G378" s="1"/>
      <c r="H378" s="23"/>
    </row>
    <row r="379" spans="2:8" ht="12">
      <c r="B379" s="3"/>
      <c r="C379" s="1"/>
      <c r="D379" s="1"/>
      <c r="E379" s="1"/>
      <c r="F379" s="4"/>
      <c r="G379" s="1"/>
      <c r="H379" s="23"/>
    </row>
    <row r="380" spans="2:8" ht="12">
      <c r="B380" s="3"/>
      <c r="C380" s="1"/>
      <c r="D380" s="1"/>
      <c r="E380" s="1"/>
      <c r="F380" s="4"/>
      <c r="G380" s="1"/>
      <c r="H380" s="23"/>
    </row>
    <row r="381" spans="2:8" ht="12">
      <c r="B381" s="3"/>
      <c r="C381" s="1"/>
      <c r="D381" s="1"/>
      <c r="E381" s="1"/>
      <c r="F381" s="4"/>
      <c r="G381" s="1"/>
      <c r="H381" s="23"/>
    </row>
    <row r="382" spans="2:8" ht="12">
      <c r="B382" s="3"/>
      <c r="C382" s="1"/>
      <c r="D382" s="1"/>
      <c r="E382" s="1"/>
      <c r="F382" s="4"/>
      <c r="G382" s="1"/>
      <c r="H382" s="23"/>
    </row>
    <row r="383" spans="2:8" ht="12">
      <c r="B383" s="3"/>
      <c r="C383" s="1"/>
      <c r="D383" s="1"/>
      <c r="E383" s="1"/>
      <c r="F383" s="4"/>
      <c r="G383" s="1"/>
      <c r="H383" s="23"/>
    </row>
    <row r="384" spans="2:8" ht="12">
      <c r="B384" s="3"/>
      <c r="C384" s="1"/>
      <c r="D384" s="1"/>
      <c r="E384" s="1"/>
      <c r="F384" s="4"/>
      <c r="G384" s="1"/>
      <c r="H384" s="23"/>
    </row>
    <row r="385" spans="2:8" ht="12">
      <c r="B385" s="3"/>
      <c r="C385" s="1"/>
      <c r="D385" s="1"/>
      <c r="E385" s="1"/>
      <c r="F385" s="4"/>
      <c r="G385" s="1"/>
      <c r="H385" s="23"/>
    </row>
    <row r="386" spans="2:8" ht="12">
      <c r="B386" s="3"/>
      <c r="C386" s="1"/>
      <c r="D386" s="1"/>
      <c r="E386" s="1"/>
      <c r="F386" s="4"/>
      <c r="G386" s="1"/>
      <c r="H386" s="23"/>
    </row>
    <row r="387" spans="2:8" ht="12">
      <c r="B387" s="3"/>
      <c r="C387" s="1"/>
      <c r="D387" s="1"/>
      <c r="E387" s="1"/>
      <c r="F387" s="4"/>
      <c r="G387" s="1"/>
      <c r="H387" s="23"/>
    </row>
    <row r="388" spans="2:8" ht="12">
      <c r="B388" s="3"/>
      <c r="C388" s="1"/>
      <c r="D388" s="1"/>
      <c r="E388" s="1"/>
      <c r="F388" s="4"/>
      <c r="G388" s="1"/>
      <c r="H388" s="23"/>
    </row>
    <row r="389" spans="2:8" ht="12">
      <c r="B389" s="3"/>
      <c r="C389" s="1"/>
      <c r="D389" s="1"/>
      <c r="E389" s="1"/>
      <c r="F389" s="4"/>
      <c r="G389" s="1"/>
      <c r="H389" s="23"/>
    </row>
    <row r="390" spans="2:8" ht="12">
      <c r="B390" s="3"/>
      <c r="C390" s="1"/>
      <c r="D390" s="1"/>
      <c r="E390" s="1"/>
      <c r="F390" s="4"/>
      <c r="G390" s="1"/>
      <c r="H390" s="23"/>
    </row>
    <row r="391" spans="2:8" ht="12">
      <c r="B391" s="3"/>
      <c r="C391" s="1"/>
      <c r="D391" s="1"/>
      <c r="E391" s="1"/>
      <c r="F391" s="4"/>
      <c r="G391" s="1"/>
      <c r="H391" s="23"/>
    </row>
    <row r="392" spans="2:8" ht="12">
      <c r="B392" s="3"/>
      <c r="C392" s="1"/>
      <c r="D392" s="1"/>
      <c r="E392" s="1"/>
      <c r="F392" s="4"/>
      <c r="G392" s="1"/>
      <c r="H392" s="23"/>
    </row>
    <row r="393" spans="2:8" ht="12">
      <c r="B393" s="3"/>
      <c r="C393" s="1"/>
      <c r="D393" s="1"/>
      <c r="E393" s="1"/>
      <c r="F393" s="4"/>
      <c r="G393" s="1"/>
      <c r="H393" s="23"/>
    </row>
    <row r="394" spans="2:8" ht="12">
      <c r="B394" s="3"/>
      <c r="C394" s="1"/>
      <c r="D394" s="1"/>
      <c r="E394" s="1"/>
      <c r="F394" s="4"/>
      <c r="G394" s="1"/>
      <c r="H394" s="23"/>
    </row>
    <row r="395" spans="2:8" ht="12">
      <c r="B395" s="3"/>
      <c r="C395" s="1"/>
      <c r="D395" s="1"/>
      <c r="E395" s="1"/>
      <c r="F395" s="4"/>
      <c r="G395" s="1"/>
      <c r="H395" s="23"/>
    </row>
    <row r="396" spans="2:8" ht="12">
      <c r="B396" s="3"/>
      <c r="C396" s="1"/>
      <c r="D396" s="1"/>
      <c r="E396" s="1"/>
      <c r="F396" s="4"/>
      <c r="G396" s="1"/>
      <c r="H396" s="23"/>
    </row>
    <row r="397" spans="2:8" ht="12">
      <c r="B397" s="3"/>
      <c r="C397" s="1"/>
      <c r="D397" s="1"/>
      <c r="E397" s="1"/>
      <c r="F397" s="4"/>
      <c r="G397" s="1"/>
      <c r="H397" s="23"/>
    </row>
    <row r="398" spans="2:8" ht="12">
      <c r="B398" s="3"/>
      <c r="C398" s="1"/>
      <c r="D398" s="1"/>
      <c r="E398" s="1"/>
      <c r="F398" s="4"/>
      <c r="G398" s="1"/>
      <c r="H398" s="23"/>
    </row>
    <row r="399" spans="2:8" ht="12">
      <c r="B399" s="3"/>
      <c r="C399" s="1"/>
      <c r="D399" s="1"/>
      <c r="E399" s="1"/>
      <c r="F399" s="4"/>
      <c r="G399" s="1"/>
      <c r="H399" s="23"/>
    </row>
    <row r="400" spans="2:8" ht="12">
      <c r="B400" s="3"/>
      <c r="C400" s="1"/>
      <c r="D400" s="1"/>
      <c r="E400" s="1"/>
      <c r="F400" s="4"/>
      <c r="G400" s="1"/>
      <c r="H400" s="23"/>
    </row>
    <row r="401" spans="2:8" ht="12">
      <c r="B401" s="3"/>
      <c r="C401" s="1"/>
      <c r="D401" s="1"/>
      <c r="E401" s="1"/>
      <c r="F401" s="4"/>
      <c r="G401" s="1"/>
      <c r="H401" s="23"/>
    </row>
    <row r="402" spans="2:8" ht="12">
      <c r="B402" s="3"/>
      <c r="C402" s="1"/>
      <c r="D402" s="1"/>
      <c r="E402" s="1"/>
      <c r="F402" s="4"/>
      <c r="G402" s="1"/>
      <c r="H402" s="23"/>
    </row>
    <row r="403" spans="2:8" ht="12">
      <c r="B403" s="3"/>
      <c r="C403" s="1"/>
      <c r="D403" s="1"/>
      <c r="E403" s="1"/>
      <c r="F403" s="4"/>
      <c r="G403" s="1"/>
      <c r="H403" s="23"/>
    </row>
    <row r="404" spans="2:8" ht="12">
      <c r="B404" s="3"/>
      <c r="C404" s="1"/>
      <c r="D404" s="1"/>
      <c r="E404" s="1"/>
      <c r="F404" s="4"/>
      <c r="G404" s="1"/>
      <c r="H404" s="23"/>
    </row>
    <row r="405" spans="2:8" ht="12">
      <c r="B405" s="3"/>
      <c r="C405" s="1"/>
      <c r="D405" s="1"/>
      <c r="E405" s="1"/>
      <c r="F405" s="4"/>
      <c r="G405" s="1"/>
      <c r="H405" s="23"/>
    </row>
    <row r="406" spans="2:8" ht="12">
      <c r="B406" s="3"/>
      <c r="C406" s="1"/>
      <c r="D406" s="1"/>
      <c r="E406" s="1"/>
      <c r="F406" s="4"/>
      <c r="G406" s="1"/>
      <c r="H406" s="23"/>
    </row>
    <row r="407" spans="2:8" ht="12">
      <c r="B407" s="3"/>
      <c r="C407" s="1"/>
      <c r="D407" s="1"/>
      <c r="E407" s="1"/>
      <c r="F407" s="4"/>
      <c r="G407" s="1"/>
      <c r="H407" s="23"/>
    </row>
    <row r="408" spans="2:8" ht="12">
      <c r="B408" s="3"/>
      <c r="C408" s="1"/>
      <c r="D408" s="1"/>
      <c r="E408" s="1"/>
      <c r="F408" s="4"/>
      <c r="G408" s="1"/>
      <c r="H408" s="23"/>
    </row>
    <row r="409" spans="2:8" ht="12">
      <c r="B409" s="3"/>
      <c r="C409" s="1"/>
      <c r="D409" s="1"/>
      <c r="E409" s="1"/>
      <c r="F409" s="4"/>
      <c r="G409" s="1"/>
      <c r="H409" s="23"/>
    </row>
    <row r="410" spans="2:8" ht="12">
      <c r="B410" s="3"/>
      <c r="C410" s="1"/>
      <c r="D410" s="1"/>
      <c r="E410" s="1"/>
      <c r="F410" s="4"/>
      <c r="G410" s="1"/>
      <c r="H410" s="23"/>
    </row>
    <row r="411" spans="2:8" ht="12">
      <c r="B411" s="3"/>
      <c r="C411" s="1"/>
      <c r="D411" s="1"/>
      <c r="E411" s="1"/>
      <c r="F411" s="4"/>
      <c r="G411" s="1"/>
      <c r="H411" s="23"/>
    </row>
    <row r="412" spans="2:8" ht="12">
      <c r="B412" s="3"/>
      <c r="C412" s="1"/>
      <c r="D412" s="1"/>
      <c r="E412" s="1"/>
      <c r="F412" s="4"/>
      <c r="G412" s="1"/>
      <c r="H412" s="23"/>
    </row>
    <row r="413" spans="2:8" ht="12">
      <c r="B413" s="3"/>
      <c r="C413" s="1"/>
      <c r="D413" s="1"/>
      <c r="E413" s="1"/>
      <c r="F413" s="4"/>
      <c r="G413" s="1"/>
      <c r="H413" s="23"/>
    </row>
    <row r="414" spans="2:8" ht="12">
      <c r="B414" s="3"/>
      <c r="C414" s="1"/>
      <c r="D414" s="1"/>
      <c r="E414" s="1"/>
      <c r="F414" s="4"/>
      <c r="G414" s="1"/>
      <c r="H414" s="23"/>
    </row>
    <row r="415" spans="2:8" ht="12">
      <c r="B415" s="3"/>
      <c r="C415" s="1"/>
      <c r="D415" s="1"/>
      <c r="E415" s="1"/>
      <c r="F415" s="4"/>
      <c r="G415" s="1"/>
      <c r="H415" s="23"/>
    </row>
    <row r="416" spans="2:8" ht="12">
      <c r="B416" s="3"/>
      <c r="C416" s="1"/>
      <c r="D416" s="1"/>
      <c r="E416" s="1"/>
      <c r="F416" s="4"/>
      <c r="G416" s="1"/>
      <c r="H416" s="23"/>
    </row>
    <row r="417" spans="2:8" ht="12">
      <c r="B417" s="3"/>
      <c r="C417" s="1"/>
      <c r="D417" s="1"/>
      <c r="E417" s="1"/>
      <c r="F417" s="4"/>
      <c r="G417" s="1"/>
      <c r="H417" s="23"/>
    </row>
    <row r="418" spans="2:8" ht="12">
      <c r="B418" s="3"/>
      <c r="C418" s="1"/>
      <c r="D418" s="1"/>
      <c r="E418" s="1"/>
      <c r="F418" s="4"/>
      <c r="G418" s="1"/>
      <c r="H418" s="23"/>
    </row>
    <row r="419" spans="2:8" ht="12">
      <c r="B419" s="3"/>
      <c r="C419" s="1"/>
      <c r="D419" s="1"/>
      <c r="E419" s="1"/>
      <c r="F419" s="4"/>
      <c r="G419" s="1"/>
      <c r="H419" s="23"/>
    </row>
    <row r="420" spans="2:8" ht="12">
      <c r="B420" s="3"/>
      <c r="C420" s="1"/>
      <c r="D420" s="1"/>
      <c r="E420" s="1"/>
      <c r="F420" s="4"/>
      <c r="G420" s="1"/>
      <c r="H420" s="23"/>
    </row>
    <row r="421" spans="2:8" ht="12">
      <c r="B421" s="3"/>
      <c r="C421" s="1"/>
      <c r="D421" s="1"/>
      <c r="E421" s="1"/>
      <c r="F421" s="4"/>
      <c r="G421" s="1"/>
      <c r="H421" s="23"/>
    </row>
    <row r="422" spans="2:8" ht="12">
      <c r="B422" s="3"/>
      <c r="C422" s="1"/>
      <c r="D422" s="1"/>
      <c r="E422" s="1"/>
      <c r="F422" s="4"/>
      <c r="G422" s="1"/>
      <c r="H422" s="23"/>
    </row>
    <row r="423" spans="2:8" ht="12">
      <c r="B423" s="3"/>
      <c r="C423" s="1"/>
      <c r="D423" s="1"/>
      <c r="E423" s="1"/>
      <c r="F423" s="4"/>
      <c r="G423" s="1"/>
      <c r="H423" s="23"/>
    </row>
    <row r="424" spans="2:8" ht="12">
      <c r="B424" s="3"/>
      <c r="C424" s="1"/>
      <c r="D424" s="1"/>
      <c r="E424" s="1"/>
      <c r="F424" s="4"/>
      <c r="G424" s="1"/>
      <c r="H424" s="23"/>
    </row>
    <row r="425" spans="2:8" ht="12">
      <c r="B425" s="3"/>
      <c r="C425" s="1"/>
      <c r="D425" s="1"/>
      <c r="E425" s="1"/>
      <c r="F425" s="4"/>
      <c r="G425" s="1"/>
      <c r="H425" s="23"/>
    </row>
    <row r="426" spans="2:8" ht="12">
      <c r="B426" s="3"/>
      <c r="C426" s="1"/>
      <c r="D426" s="1"/>
      <c r="E426" s="1"/>
      <c r="F426" s="4"/>
      <c r="G426" s="1"/>
      <c r="H426" s="23"/>
    </row>
    <row r="427" spans="2:8" ht="12">
      <c r="B427" s="3"/>
      <c r="C427" s="1"/>
      <c r="D427" s="1"/>
      <c r="E427" s="1"/>
      <c r="F427" s="4"/>
      <c r="G427" s="1"/>
      <c r="H427" s="23"/>
    </row>
    <row r="428" spans="2:8" ht="12">
      <c r="B428" s="3"/>
      <c r="C428" s="1"/>
      <c r="D428" s="1"/>
      <c r="E428" s="1"/>
      <c r="F428" s="4"/>
      <c r="G428" s="1"/>
      <c r="H428" s="23"/>
    </row>
    <row r="429" spans="2:8" ht="12">
      <c r="B429" s="3"/>
      <c r="C429" s="1"/>
      <c r="D429" s="1"/>
      <c r="E429" s="1"/>
      <c r="F429" s="4"/>
      <c r="G429" s="1"/>
      <c r="H429" s="23"/>
    </row>
    <row r="430" spans="2:8" ht="12">
      <c r="B430" s="3"/>
      <c r="C430" s="1"/>
      <c r="D430" s="1"/>
      <c r="E430" s="1"/>
      <c r="F430" s="4"/>
      <c r="G430" s="1"/>
      <c r="H430" s="23"/>
    </row>
    <row r="431" spans="2:8" ht="12">
      <c r="B431" s="3"/>
      <c r="C431" s="1"/>
      <c r="D431" s="1"/>
      <c r="E431" s="1"/>
      <c r="F431" s="4"/>
      <c r="G431" s="1"/>
      <c r="H431" s="23"/>
    </row>
    <row r="432" spans="2:8" ht="12">
      <c r="B432" s="3"/>
      <c r="C432" s="1"/>
      <c r="D432" s="1"/>
      <c r="E432" s="1"/>
      <c r="F432" s="4"/>
      <c r="G432" s="1"/>
      <c r="H432" s="23"/>
    </row>
    <row r="433" spans="2:8" ht="12">
      <c r="B433" s="3"/>
      <c r="C433" s="1"/>
      <c r="D433" s="1"/>
      <c r="E433" s="1"/>
      <c r="F433" s="4"/>
      <c r="G433" s="1"/>
      <c r="H433" s="23"/>
    </row>
    <row r="434" spans="2:8" ht="12">
      <c r="B434" s="3"/>
      <c r="C434" s="1"/>
      <c r="D434" s="1"/>
      <c r="E434" s="1"/>
      <c r="F434" s="4"/>
      <c r="G434" s="1"/>
      <c r="H434" s="23"/>
    </row>
    <row r="435" spans="2:8" ht="12">
      <c r="B435" s="3"/>
      <c r="C435" s="1"/>
      <c r="D435" s="1"/>
      <c r="E435" s="1"/>
      <c r="F435" s="4"/>
      <c r="G435" s="1"/>
      <c r="H435" s="23"/>
    </row>
    <row r="436" spans="2:8" ht="12">
      <c r="B436" s="3"/>
      <c r="C436" s="1"/>
      <c r="D436" s="1"/>
      <c r="E436" s="1"/>
      <c r="F436" s="4"/>
      <c r="G436" s="1"/>
      <c r="H436" s="23"/>
    </row>
    <row r="437" spans="2:8" ht="12">
      <c r="B437" s="3"/>
      <c r="C437" s="1"/>
      <c r="D437" s="1"/>
      <c r="E437" s="1"/>
      <c r="F437" s="4"/>
      <c r="G437" s="1"/>
      <c r="H437" s="23"/>
    </row>
    <row r="438" spans="2:8" ht="12">
      <c r="B438" s="3"/>
      <c r="C438" s="1"/>
      <c r="D438" s="1"/>
      <c r="E438" s="1"/>
      <c r="F438" s="4"/>
      <c r="G438" s="1"/>
      <c r="H438" s="23"/>
    </row>
    <row r="439" spans="2:8" ht="12">
      <c r="B439" s="3"/>
      <c r="C439" s="1"/>
      <c r="D439" s="1"/>
      <c r="E439" s="1"/>
      <c r="F439" s="4"/>
      <c r="G439" s="1"/>
      <c r="H439" s="23"/>
    </row>
    <row r="440" spans="2:8" ht="12">
      <c r="B440" s="3"/>
      <c r="C440" s="1"/>
      <c r="D440" s="1"/>
      <c r="E440" s="1"/>
      <c r="F440" s="4"/>
      <c r="G440" s="1"/>
      <c r="H440" s="23"/>
    </row>
    <row r="441" spans="2:8" ht="12">
      <c r="B441" s="3"/>
      <c r="C441" s="1"/>
      <c r="D441" s="1"/>
      <c r="E441" s="1"/>
      <c r="F441" s="4"/>
      <c r="G441" s="1"/>
      <c r="H441" s="23"/>
    </row>
    <row r="442" spans="2:8" ht="12">
      <c r="B442" s="3"/>
      <c r="C442" s="1"/>
      <c r="D442" s="1"/>
      <c r="E442" s="1"/>
      <c r="F442" s="4"/>
      <c r="G442" s="1"/>
      <c r="H442" s="23"/>
    </row>
    <row r="443" spans="2:8" ht="12">
      <c r="B443" s="3"/>
      <c r="C443" s="1"/>
      <c r="D443" s="1"/>
      <c r="E443" s="1"/>
      <c r="F443" s="4"/>
      <c r="G443" s="1"/>
      <c r="H443" s="23"/>
    </row>
    <row r="444" spans="2:8" ht="12">
      <c r="B444" s="3"/>
      <c r="C444" s="1"/>
      <c r="D444" s="1"/>
      <c r="E444" s="1"/>
      <c r="F444" s="4"/>
      <c r="G444" s="1"/>
      <c r="H444" s="23"/>
    </row>
    <row r="445" spans="2:8" ht="12">
      <c r="B445" s="3"/>
      <c r="C445" s="1"/>
      <c r="D445" s="1"/>
      <c r="E445" s="1"/>
      <c r="F445" s="4"/>
      <c r="G445" s="1"/>
      <c r="H445" s="23"/>
    </row>
    <row r="446" spans="2:8" ht="12">
      <c r="B446" s="3"/>
      <c r="C446" s="1"/>
      <c r="D446" s="1"/>
      <c r="E446" s="1"/>
      <c r="F446" s="4"/>
      <c r="G446" s="1"/>
      <c r="H446" s="23"/>
    </row>
    <row r="447" spans="2:8" ht="12">
      <c r="B447" s="3"/>
      <c r="C447" s="1"/>
      <c r="D447" s="1"/>
      <c r="E447" s="1"/>
      <c r="F447" s="4"/>
      <c r="G447" s="1"/>
      <c r="H447" s="23"/>
    </row>
    <row r="448" spans="2:8" ht="12">
      <c r="B448" s="3"/>
      <c r="C448" s="1"/>
      <c r="D448" s="1"/>
      <c r="E448" s="1"/>
      <c r="F448" s="4"/>
      <c r="G448" s="1"/>
      <c r="H448" s="23"/>
    </row>
    <row r="449" spans="2:8" ht="12">
      <c r="B449" s="3"/>
      <c r="C449" s="1"/>
      <c r="D449" s="1"/>
      <c r="E449" s="1"/>
      <c r="F449" s="4"/>
      <c r="G449" s="1"/>
      <c r="H449" s="23"/>
    </row>
    <row r="450" spans="2:8" ht="12">
      <c r="B450" s="3"/>
      <c r="C450" s="1"/>
      <c r="D450" s="1"/>
      <c r="E450" s="1"/>
      <c r="F450" s="4"/>
      <c r="G450" s="1"/>
      <c r="H450" s="23"/>
    </row>
    <row r="451" spans="2:8" ht="12">
      <c r="B451" s="3"/>
      <c r="C451" s="1"/>
      <c r="D451" s="1"/>
      <c r="E451" s="1"/>
      <c r="F451" s="4"/>
      <c r="G451" s="1"/>
      <c r="H451" s="23"/>
    </row>
    <row r="452" spans="2:8" ht="12">
      <c r="B452" s="3"/>
      <c r="C452" s="1"/>
      <c r="D452" s="1"/>
      <c r="E452" s="1"/>
      <c r="F452" s="4"/>
      <c r="G452" s="1"/>
      <c r="H452" s="23"/>
    </row>
    <row r="453" spans="2:8" ht="12">
      <c r="B453" s="3"/>
      <c r="C453" s="1"/>
      <c r="D453" s="1"/>
      <c r="E453" s="1"/>
      <c r="F453" s="4"/>
      <c r="G453" s="1"/>
      <c r="H453" s="23"/>
    </row>
    <row r="454" spans="2:8" ht="12">
      <c r="B454" s="3"/>
      <c r="C454" s="1"/>
      <c r="D454" s="1"/>
      <c r="E454" s="1"/>
      <c r="F454" s="4"/>
      <c r="G454" s="1"/>
      <c r="H454" s="23"/>
    </row>
    <row r="455" spans="2:8" ht="12">
      <c r="B455" s="3"/>
      <c r="C455" s="1"/>
      <c r="D455" s="1"/>
      <c r="E455" s="1"/>
      <c r="F455" s="4"/>
      <c r="G455" s="1"/>
      <c r="H455" s="23"/>
    </row>
    <row r="456" spans="2:8" ht="12">
      <c r="B456" s="3"/>
      <c r="C456" s="1"/>
      <c r="D456" s="1"/>
      <c r="E456" s="1"/>
      <c r="F456" s="4"/>
      <c r="G456" s="1"/>
      <c r="H456" s="23"/>
    </row>
    <row r="457" spans="2:8" ht="12">
      <c r="B457" s="3"/>
      <c r="C457" s="1"/>
      <c r="D457" s="1"/>
      <c r="E457" s="1"/>
      <c r="F457" s="4"/>
      <c r="G457" s="1"/>
      <c r="H457" s="23"/>
    </row>
    <row r="458" spans="2:8" ht="12">
      <c r="B458" s="3"/>
      <c r="C458" s="1"/>
      <c r="D458" s="1"/>
      <c r="E458" s="1"/>
      <c r="F458" s="4"/>
      <c r="G458" s="1"/>
      <c r="H458" s="23"/>
    </row>
    <row r="459" spans="2:8" ht="12">
      <c r="B459" s="3"/>
      <c r="C459" s="1"/>
      <c r="D459" s="1"/>
      <c r="E459" s="1"/>
      <c r="F459" s="4"/>
      <c r="G459" s="1"/>
      <c r="H459" s="23"/>
    </row>
    <row r="460" spans="2:8" ht="12">
      <c r="B460" s="3"/>
      <c r="C460" s="1"/>
      <c r="D460" s="1"/>
      <c r="E460" s="1"/>
      <c r="F460" s="4"/>
      <c r="G460" s="1"/>
      <c r="H460" s="23"/>
    </row>
    <row r="461" spans="2:8" ht="12">
      <c r="B461" s="3"/>
      <c r="C461" s="1"/>
      <c r="D461" s="1"/>
      <c r="E461" s="1"/>
      <c r="F461" s="4"/>
      <c r="G461" s="1"/>
      <c r="H461" s="23"/>
    </row>
    <row r="462" spans="2:8" ht="12">
      <c r="B462" s="3"/>
      <c r="C462" s="1"/>
      <c r="D462" s="1"/>
      <c r="E462" s="1"/>
      <c r="F462" s="4"/>
      <c r="G462" s="1"/>
      <c r="H462" s="23"/>
    </row>
    <row r="463" spans="2:8" ht="12">
      <c r="B463" s="3"/>
      <c r="C463" s="1"/>
      <c r="D463" s="1"/>
      <c r="E463" s="1"/>
      <c r="F463" s="4"/>
      <c r="G463" s="1"/>
      <c r="H463" s="23"/>
    </row>
    <row r="464" spans="2:8" ht="12">
      <c r="B464" s="3"/>
      <c r="C464" s="1"/>
      <c r="D464" s="1"/>
      <c r="E464" s="1"/>
      <c r="F464" s="4"/>
      <c r="G464" s="1"/>
      <c r="H464" s="23"/>
    </row>
    <row r="465" spans="2:8" ht="12">
      <c r="B465" s="3"/>
      <c r="C465" s="1"/>
      <c r="D465" s="1"/>
      <c r="E465" s="1"/>
      <c r="F465" s="4"/>
      <c r="G465" s="1"/>
      <c r="H465" s="23"/>
    </row>
    <row r="466" spans="2:8" ht="12">
      <c r="B466" s="3"/>
      <c r="C466" s="1"/>
      <c r="D466" s="1"/>
      <c r="E466" s="1"/>
      <c r="F466" s="4"/>
      <c r="G466" s="1"/>
      <c r="H466" s="23"/>
    </row>
    <row r="467" spans="2:8" ht="12">
      <c r="B467" s="3"/>
      <c r="C467" s="1"/>
      <c r="D467" s="1"/>
      <c r="E467" s="1"/>
      <c r="F467" s="4"/>
      <c r="G467" s="1"/>
      <c r="H467" s="23"/>
    </row>
    <row r="468" spans="2:8" ht="12">
      <c r="B468" s="3"/>
      <c r="C468" s="1"/>
      <c r="D468" s="1"/>
      <c r="E468" s="1"/>
      <c r="F468" s="4"/>
      <c r="G468" s="1"/>
      <c r="H468" s="23"/>
    </row>
    <row r="469" spans="2:8" ht="12">
      <c r="B469" s="3"/>
      <c r="C469" s="1"/>
      <c r="D469" s="1"/>
      <c r="E469" s="1"/>
      <c r="F469" s="4"/>
      <c r="G469" s="1"/>
      <c r="H469" s="23"/>
    </row>
    <row r="470" spans="2:8" ht="12">
      <c r="B470" s="3"/>
      <c r="C470" s="1"/>
      <c r="D470" s="1"/>
      <c r="E470" s="1"/>
      <c r="F470" s="4"/>
      <c r="G470" s="1"/>
      <c r="H470" s="23"/>
    </row>
    <row r="471" spans="2:8" ht="12">
      <c r="B471" s="3"/>
      <c r="C471" s="1"/>
      <c r="D471" s="1"/>
      <c r="E471" s="1"/>
      <c r="F471" s="4"/>
      <c r="G471" s="1"/>
      <c r="H471" s="23"/>
    </row>
    <row r="472" spans="2:8" ht="12">
      <c r="B472" s="3"/>
      <c r="C472" s="1"/>
      <c r="D472" s="1"/>
      <c r="E472" s="1"/>
      <c r="F472" s="4"/>
      <c r="G472" s="1"/>
      <c r="H472" s="23"/>
    </row>
    <row r="473" spans="2:8" ht="12">
      <c r="B473" s="3"/>
      <c r="C473" s="1"/>
      <c r="D473" s="1"/>
      <c r="E473" s="1"/>
      <c r="F473" s="4"/>
      <c r="G473" s="1"/>
      <c r="H473" s="23"/>
    </row>
    <row r="474" spans="2:8" ht="12">
      <c r="B474" s="3"/>
      <c r="C474" s="1"/>
      <c r="D474" s="1"/>
      <c r="E474" s="1"/>
      <c r="F474" s="4"/>
      <c r="G474" s="1"/>
      <c r="H474" s="23"/>
    </row>
    <row r="475" spans="2:8" ht="12">
      <c r="B475" s="3"/>
      <c r="C475" s="1"/>
      <c r="D475" s="1"/>
      <c r="E475" s="1"/>
      <c r="F475" s="4"/>
      <c r="G475" s="1"/>
      <c r="H475" s="23"/>
    </row>
    <row r="476" spans="2:8" ht="12">
      <c r="B476" s="3"/>
      <c r="C476" s="1"/>
      <c r="D476" s="1"/>
      <c r="E476" s="1"/>
      <c r="F476" s="4"/>
      <c r="G476" s="1"/>
      <c r="H476" s="23"/>
    </row>
    <row r="477" spans="2:8" ht="12">
      <c r="B477" s="3"/>
      <c r="C477" s="1"/>
      <c r="D477" s="1"/>
      <c r="E477" s="1"/>
      <c r="F477" s="4"/>
      <c r="G477" s="1"/>
      <c r="H477" s="23"/>
    </row>
    <row r="478" spans="2:8" ht="12">
      <c r="B478" s="3"/>
      <c r="C478" s="1"/>
      <c r="D478" s="1"/>
      <c r="E478" s="1"/>
      <c r="F478" s="4"/>
      <c r="G478" s="1"/>
      <c r="H478" s="23"/>
    </row>
    <row r="479" spans="2:8" ht="12">
      <c r="B479" s="3"/>
      <c r="C479" s="1"/>
      <c r="D479" s="1"/>
      <c r="E479" s="1"/>
      <c r="F479" s="4"/>
      <c r="G479" s="1"/>
      <c r="H479" s="23"/>
    </row>
    <row r="480" spans="2:8" ht="12">
      <c r="B480" s="3"/>
      <c r="C480" s="1"/>
      <c r="D480" s="1"/>
      <c r="E480" s="1"/>
      <c r="F480" s="4"/>
      <c r="G480" s="1"/>
      <c r="H480" s="23"/>
    </row>
    <row r="481" spans="2:8" ht="12">
      <c r="B481" s="3"/>
      <c r="C481" s="1"/>
      <c r="D481" s="1"/>
      <c r="E481" s="1"/>
      <c r="F481" s="4"/>
      <c r="G481" s="1"/>
      <c r="H481" s="23"/>
    </row>
    <row r="482" spans="2:8" ht="12">
      <c r="B482" s="3"/>
      <c r="C482" s="1"/>
      <c r="D482" s="1"/>
      <c r="E482" s="1"/>
      <c r="F482" s="4"/>
      <c r="G482" s="1"/>
      <c r="H482" s="23"/>
    </row>
    <row r="483" spans="2:8" ht="12">
      <c r="B483" s="3"/>
      <c r="C483" s="1"/>
      <c r="D483" s="1"/>
      <c r="E483" s="1"/>
      <c r="F483" s="4"/>
      <c r="G483" s="1"/>
      <c r="H483" s="23"/>
    </row>
    <row r="484" spans="2:8" ht="12">
      <c r="B484" s="3"/>
      <c r="C484" s="1"/>
      <c r="D484" s="1"/>
      <c r="E484" s="1"/>
      <c r="F484" s="4"/>
      <c r="G484" s="1"/>
      <c r="H484" s="23"/>
    </row>
    <row r="485" spans="2:8" ht="12">
      <c r="B485" s="3"/>
      <c r="C485" s="1"/>
      <c r="D485" s="1"/>
      <c r="E485" s="1"/>
      <c r="F485" s="4"/>
      <c r="G485" s="1"/>
      <c r="H485" s="23"/>
    </row>
    <row r="486" spans="2:8" ht="12">
      <c r="B486" s="3"/>
      <c r="C486" s="1"/>
      <c r="D486" s="1"/>
      <c r="E486" s="1"/>
      <c r="F486" s="4"/>
      <c r="G486" s="1"/>
      <c r="H486" s="23"/>
    </row>
    <row r="487" spans="2:8" ht="12">
      <c r="B487" s="3"/>
      <c r="C487" s="1"/>
      <c r="D487" s="1"/>
      <c r="E487" s="1"/>
      <c r="F487" s="4"/>
      <c r="G487" s="1"/>
      <c r="H487" s="23"/>
    </row>
    <row r="488" spans="2:8" ht="12">
      <c r="B488" s="3"/>
      <c r="C488" s="1"/>
      <c r="D488" s="1"/>
      <c r="E488" s="1"/>
      <c r="F488" s="4"/>
      <c r="G488" s="1"/>
      <c r="H488" s="23"/>
    </row>
    <row r="489" spans="2:8" ht="12">
      <c r="B489" s="3"/>
      <c r="C489" s="1"/>
      <c r="D489" s="1"/>
      <c r="E489" s="1"/>
      <c r="F489" s="4"/>
      <c r="G489" s="1"/>
      <c r="H489" s="23"/>
    </row>
    <row r="490" spans="2:8" ht="12">
      <c r="B490" s="3"/>
      <c r="C490" s="1"/>
      <c r="D490" s="1"/>
      <c r="E490" s="1"/>
      <c r="F490" s="4"/>
      <c r="G490" s="1"/>
      <c r="H490" s="23"/>
    </row>
    <row r="491" spans="2:8" ht="12">
      <c r="B491" s="3"/>
      <c r="C491" s="1"/>
      <c r="D491" s="1"/>
      <c r="E491" s="1"/>
      <c r="F491" s="4"/>
      <c r="G491" s="1"/>
      <c r="H491" s="23"/>
    </row>
    <row r="492" spans="2:8" ht="12">
      <c r="B492" s="3"/>
      <c r="C492" s="1"/>
      <c r="D492" s="1"/>
      <c r="E492" s="1"/>
      <c r="F492" s="4"/>
      <c r="G492" s="1"/>
      <c r="H492" s="23"/>
    </row>
    <row r="493" spans="2:8" ht="12">
      <c r="B493" s="3"/>
      <c r="C493" s="1"/>
      <c r="D493" s="1"/>
      <c r="E493" s="1"/>
      <c r="F493" s="4"/>
      <c r="G493" s="1"/>
      <c r="H493" s="23"/>
    </row>
    <row r="494" spans="2:8" ht="12">
      <c r="B494" s="3"/>
      <c r="C494" s="1"/>
      <c r="D494" s="1"/>
      <c r="E494" s="1"/>
      <c r="F494" s="4"/>
      <c r="G494" s="1"/>
      <c r="H494" s="23"/>
    </row>
    <row r="495" spans="2:8" ht="12">
      <c r="B495" s="3"/>
      <c r="C495" s="1"/>
      <c r="D495" s="1"/>
      <c r="E495" s="1"/>
      <c r="F495" s="4"/>
      <c r="G495" s="1"/>
      <c r="H495" s="23"/>
    </row>
    <row r="496" spans="2:8" ht="12">
      <c r="B496" s="3"/>
      <c r="C496" s="1"/>
      <c r="D496" s="1"/>
      <c r="E496" s="1"/>
      <c r="F496" s="4"/>
      <c r="G496" s="1"/>
      <c r="H496" s="23"/>
    </row>
    <row r="497" spans="2:8" ht="12">
      <c r="B497" s="3"/>
      <c r="C497" s="1"/>
      <c r="D497" s="1"/>
      <c r="E497" s="1"/>
      <c r="F497" s="4"/>
      <c r="G497" s="1"/>
      <c r="H497" s="23"/>
    </row>
    <row r="498" spans="2:8" ht="12">
      <c r="B498" s="3"/>
      <c r="C498" s="1"/>
      <c r="D498" s="1"/>
      <c r="E498" s="1"/>
      <c r="F498" s="4"/>
      <c r="G498" s="1"/>
      <c r="H498" s="23"/>
    </row>
    <row r="499" spans="2:8" ht="12">
      <c r="B499" s="3"/>
      <c r="C499" s="1"/>
      <c r="D499" s="1"/>
      <c r="E499" s="1"/>
      <c r="F499" s="4"/>
      <c r="G499" s="1"/>
      <c r="H499" s="23"/>
    </row>
    <row r="500" spans="2:8" ht="12">
      <c r="B500" s="3"/>
      <c r="C500" s="1"/>
      <c r="D500" s="1"/>
      <c r="E500" s="1"/>
      <c r="F500" s="4"/>
      <c r="G500" s="1"/>
      <c r="H500" s="23"/>
    </row>
    <row r="501" spans="2:8" ht="12">
      <c r="B501" s="3"/>
      <c r="C501" s="1"/>
      <c r="D501" s="1"/>
      <c r="E501" s="1"/>
      <c r="F501" s="4"/>
      <c r="G501" s="1"/>
      <c r="H501" s="23"/>
    </row>
    <row r="502" spans="2:8" ht="12">
      <c r="B502" s="3"/>
      <c r="C502" s="1"/>
      <c r="D502" s="1"/>
      <c r="E502" s="1"/>
      <c r="F502" s="4"/>
      <c r="G502" s="1"/>
      <c r="H502" s="23"/>
    </row>
    <row r="503" spans="2:8" ht="12">
      <c r="B503" s="3"/>
      <c r="C503" s="1"/>
      <c r="D503" s="1"/>
      <c r="E503" s="1"/>
      <c r="F503" s="4"/>
      <c r="G503" s="1"/>
      <c r="H503" s="23"/>
    </row>
    <row r="504" spans="2:8" ht="12">
      <c r="B504" s="3"/>
      <c r="C504" s="1"/>
      <c r="D504" s="1"/>
      <c r="E504" s="1"/>
      <c r="F504" s="4"/>
      <c r="G504" s="1"/>
      <c r="H504" s="23"/>
    </row>
    <row r="505" spans="2:8" ht="12">
      <c r="B505" s="3"/>
      <c r="C505" s="1"/>
      <c r="D505" s="1"/>
      <c r="E505" s="1"/>
      <c r="F505" s="4"/>
      <c r="G505" s="1"/>
      <c r="H505" s="23"/>
    </row>
    <row r="506" spans="2:8" ht="12">
      <c r="B506" s="3"/>
      <c r="C506" s="1"/>
      <c r="D506" s="1"/>
      <c r="E506" s="1"/>
      <c r="F506" s="4"/>
      <c r="G506" s="1"/>
      <c r="H506" s="23"/>
    </row>
    <row r="507" spans="2:8" ht="12">
      <c r="B507" s="3"/>
      <c r="C507" s="1"/>
      <c r="D507" s="1"/>
      <c r="E507" s="1"/>
      <c r="F507" s="4"/>
      <c r="G507" s="1"/>
      <c r="H507" s="23"/>
    </row>
    <row r="508" spans="2:8" ht="12">
      <c r="B508" s="3"/>
      <c r="C508" s="1"/>
      <c r="D508" s="1"/>
      <c r="E508" s="1"/>
      <c r="F508" s="4"/>
      <c r="G508" s="1"/>
      <c r="H508" s="23"/>
    </row>
    <row r="509" spans="2:8" ht="12">
      <c r="B509" s="3"/>
      <c r="C509" s="1"/>
      <c r="D509" s="1"/>
      <c r="E509" s="1"/>
      <c r="F509" s="4"/>
      <c r="G509" s="1"/>
      <c r="H509" s="23"/>
    </row>
    <row r="510" spans="2:8" ht="12">
      <c r="B510" s="3"/>
      <c r="C510" s="1"/>
      <c r="D510" s="1"/>
      <c r="E510" s="1"/>
      <c r="F510" s="4"/>
      <c r="G510" s="1"/>
      <c r="H510" s="23"/>
    </row>
    <row r="511" spans="2:8" ht="12">
      <c r="B511" s="3"/>
      <c r="C511" s="1"/>
      <c r="D511" s="1"/>
      <c r="E511" s="1"/>
      <c r="F511" s="4"/>
      <c r="G511" s="1"/>
      <c r="H511" s="23"/>
    </row>
    <row r="512" spans="2:8" ht="12">
      <c r="B512" s="3"/>
      <c r="C512" s="1"/>
      <c r="D512" s="1"/>
      <c r="E512" s="1"/>
      <c r="F512" s="4"/>
      <c r="G512" s="1"/>
      <c r="H512" s="23"/>
    </row>
    <row r="513" spans="2:8" ht="12">
      <c r="B513" s="3"/>
      <c r="C513" s="1"/>
      <c r="D513" s="1"/>
      <c r="E513" s="1"/>
      <c r="F513" s="4"/>
      <c r="G513" s="1"/>
      <c r="H513" s="23"/>
    </row>
    <row r="514" spans="2:8" ht="12">
      <c r="B514" s="3"/>
      <c r="C514" s="1"/>
      <c r="D514" s="1"/>
      <c r="E514" s="1"/>
      <c r="F514" s="4"/>
      <c r="G514" s="1"/>
      <c r="H514" s="23"/>
    </row>
    <row r="515" spans="2:8" ht="12">
      <c r="B515" s="3"/>
      <c r="C515" s="1"/>
      <c r="D515" s="1"/>
      <c r="E515" s="1"/>
      <c r="F515" s="4"/>
      <c r="G515" s="1"/>
      <c r="H515" s="23"/>
    </row>
    <row r="516" spans="2:8" ht="12">
      <c r="B516" s="3"/>
      <c r="C516" s="1"/>
      <c r="D516" s="1"/>
      <c r="E516" s="1"/>
      <c r="F516" s="4"/>
      <c r="G516" s="1"/>
      <c r="H516" s="23"/>
    </row>
    <row r="517" spans="2:8" ht="12">
      <c r="B517" s="3"/>
      <c r="C517" s="1"/>
      <c r="D517" s="1"/>
      <c r="E517" s="1"/>
      <c r="F517" s="4"/>
      <c r="G517" s="1"/>
      <c r="H517" s="23"/>
    </row>
    <row r="518" spans="2:8" ht="12">
      <c r="B518" s="3"/>
      <c r="C518" s="1"/>
      <c r="D518" s="1"/>
      <c r="E518" s="1"/>
      <c r="F518" s="4"/>
      <c r="G518" s="1"/>
      <c r="H518" s="23"/>
    </row>
    <row r="519" spans="2:8" ht="12">
      <c r="B519" s="3"/>
      <c r="C519" s="1"/>
      <c r="D519" s="1"/>
      <c r="E519" s="1"/>
      <c r="F519" s="4"/>
      <c r="G519" s="1"/>
      <c r="H519" s="23"/>
    </row>
    <row r="520" spans="2:8" ht="12">
      <c r="B520" s="3"/>
      <c r="C520" s="1"/>
      <c r="D520" s="1"/>
      <c r="E520" s="1"/>
      <c r="F520" s="4"/>
      <c r="G520" s="1"/>
      <c r="H520" s="23"/>
    </row>
    <row r="521" spans="2:8" ht="12">
      <c r="B521" s="3"/>
      <c r="C521" s="1"/>
      <c r="D521" s="1"/>
      <c r="E521" s="1"/>
      <c r="F521" s="4"/>
      <c r="G521" s="1"/>
      <c r="H521" s="23"/>
    </row>
    <row r="522" spans="2:8" ht="12">
      <c r="B522" s="3"/>
      <c r="C522" s="1"/>
      <c r="D522" s="1"/>
      <c r="E522" s="1"/>
      <c r="F522" s="4"/>
      <c r="G522" s="1"/>
      <c r="H522" s="23"/>
    </row>
    <row r="523" spans="2:8" ht="12">
      <c r="B523" s="3"/>
      <c r="C523" s="1"/>
      <c r="D523" s="1"/>
      <c r="E523" s="1"/>
      <c r="F523" s="4"/>
      <c r="G523" s="1"/>
      <c r="H523" s="23"/>
    </row>
    <row r="524" spans="2:8" ht="12">
      <c r="B524" s="3"/>
      <c r="C524" s="1"/>
      <c r="D524" s="1"/>
      <c r="E524" s="1"/>
      <c r="F524" s="4"/>
      <c r="G524" s="1"/>
      <c r="H524" s="23"/>
    </row>
    <row r="525" spans="2:8" ht="12">
      <c r="B525" s="3"/>
      <c r="C525" s="1"/>
      <c r="D525" s="1"/>
      <c r="E525" s="1"/>
      <c r="F525" s="4"/>
      <c r="G525" s="1"/>
      <c r="H525" s="23"/>
    </row>
    <row r="526" spans="2:8" ht="12">
      <c r="B526" s="3"/>
      <c r="C526" s="1"/>
      <c r="D526" s="1"/>
      <c r="E526" s="1"/>
      <c r="F526" s="4"/>
      <c r="G526" s="1"/>
      <c r="H526" s="23"/>
    </row>
    <row r="527" spans="2:8" ht="12">
      <c r="B527" s="3"/>
      <c r="C527" s="1"/>
      <c r="D527" s="1"/>
      <c r="E527" s="1"/>
      <c r="F527" s="4"/>
      <c r="G527" s="1"/>
      <c r="H527" s="23"/>
    </row>
    <row r="528" spans="2:8" ht="12">
      <c r="B528" s="3"/>
      <c r="C528" s="1"/>
      <c r="D528" s="1"/>
      <c r="E528" s="1"/>
      <c r="F528" s="4"/>
      <c r="G528" s="1"/>
      <c r="H528" s="23"/>
    </row>
    <row r="529" spans="2:8" ht="12">
      <c r="B529" s="3"/>
      <c r="C529" s="1"/>
      <c r="D529" s="1"/>
      <c r="E529" s="1"/>
      <c r="F529" s="4"/>
      <c r="G529" s="1"/>
      <c r="H529" s="23"/>
    </row>
    <row r="530" spans="2:8" ht="12">
      <c r="B530" s="3"/>
      <c r="C530" s="1"/>
      <c r="D530" s="1"/>
      <c r="E530" s="1"/>
      <c r="F530" s="4"/>
      <c r="G530" s="1"/>
      <c r="H530" s="23"/>
    </row>
    <row r="531" spans="2:8" ht="12">
      <c r="B531" s="3"/>
      <c r="C531" s="1"/>
      <c r="D531" s="1"/>
      <c r="E531" s="1"/>
      <c r="F531" s="4"/>
      <c r="G531" s="1"/>
      <c r="H531" s="23"/>
    </row>
    <row r="532" spans="2:8" ht="12">
      <c r="B532" s="3"/>
      <c r="C532" s="1"/>
      <c r="D532" s="1"/>
      <c r="E532" s="1"/>
      <c r="F532" s="4"/>
      <c r="G532" s="1"/>
      <c r="H532" s="23"/>
    </row>
    <row r="533" spans="2:8" ht="12">
      <c r="B533" s="3"/>
      <c r="C533" s="1"/>
      <c r="D533" s="1"/>
      <c r="E533" s="1"/>
      <c r="F533" s="4"/>
      <c r="G533" s="1"/>
      <c r="H533" s="23"/>
    </row>
    <row r="534" spans="2:8" ht="12">
      <c r="B534" s="3"/>
      <c r="C534" s="1"/>
      <c r="D534" s="1"/>
      <c r="E534" s="1"/>
      <c r="F534" s="4"/>
      <c r="G534" s="1"/>
      <c r="H534" s="23"/>
    </row>
    <row r="535" spans="2:8" ht="12">
      <c r="B535" s="3"/>
      <c r="C535" s="1"/>
      <c r="D535" s="1"/>
      <c r="E535" s="1"/>
      <c r="F535" s="4"/>
      <c r="G535" s="1"/>
      <c r="H535" s="23"/>
    </row>
    <row r="536" spans="2:8" ht="12">
      <c r="B536" s="3"/>
      <c r="C536" s="1"/>
      <c r="D536" s="1"/>
      <c r="E536" s="1"/>
      <c r="F536" s="4"/>
      <c r="G536" s="1"/>
      <c r="H536" s="23"/>
    </row>
    <row r="537" spans="2:8" ht="12">
      <c r="B537" s="3"/>
      <c r="C537" s="1"/>
      <c r="D537" s="1"/>
      <c r="E537" s="1"/>
      <c r="F537" s="4"/>
      <c r="G537" s="1"/>
      <c r="H537" s="23"/>
    </row>
    <row r="538" spans="2:8" ht="12">
      <c r="B538" s="3"/>
      <c r="C538" s="1"/>
      <c r="D538" s="1"/>
      <c r="E538" s="1"/>
      <c r="F538" s="4"/>
      <c r="G538" s="1"/>
      <c r="H538" s="23"/>
    </row>
    <row r="539" spans="2:8" ht="12">
      <c r="B539" s="3"/>
      <c r="C539" s="1"/>
      <c r="D539" s="1"/>
      <c r="E539" s="1"/>
      <c r="F539" s="4"/>
      <c r="G539" s="1"/>
      <c r="H539" s="23"/>
    </row>
    <row r="540" spans="2:8" ht="12">
      <c r="B540" s="3"/>
      <c r="C540" s="1"/>
      <c r="D540" s="1"/>
      <c r="E540" s="1"/>
      <c r="F540" s="4"/>
      <c r="G540" s="1"/>
      <c r="H540" s="23"/>
    </row>
    <row r="541" spans="2:8" ht="12">
      <c r="B541" s="3"/>
      <c r="C541" s="1"/>
      <c r="D541" s="1"/>
      <c r="E541" s="1"/>
      <c r="F541" s="4"/>
      <c r="G541" s="1"/>
      <c r="H541" s="23"/>
    </row>
    <row r="542" spans="2:8" ht="12">
      <c r="B542" s="3"/>
      <c r="C542" s="1"/>
      <c r="D542" s="1"/>
      <c r="E542" s="1"/>
      <c r="F542" s="4"/>
      <c r="G542" s="1"/>
      <c r="H542" s="23"/>
    </row>
    <row r="543" spans="2:8" ht="12">
      <c r="B543" s="3"/>
      <c r="C543" s="1"/>
      <c r="D543" s="1"/>
      <c r="E543" s="1"/>
      <c r="F543" s="4"/>
      <c r="G543" s="1"/>
      <c r="H543" s="23"/>
    </row>
    <row r="544" spans="2:8" ht="12">
      <c r="B544" s="3"/>
      <c r="C544" s="1"/>
      <c r="D544" s="1"/>
      <c r="E544" s="1"/>
      <c r="F544" s="4"/>
      <c r="G544" s="1"/>
      <c r="H544" s="23"/>
    </row>
    <row r="545" spans="2:8" ht="12">
      <c r="B545" s="3"/>
      <c r="C545" s="1"/>
      <c r="D545" s="1"/>
      <c r="E545" s="1"/>
      <c r="F545" s="4"/>
      <c r="G545" s="1"/>
      <c r="H545" s="23"/>
    </row>
    <row r="546" spans="2:8" ht="12">
      <c r="B546" s="3"/>
      <c r="C546" s="1"/>
      <c r="D546" s="1"/>
      <c r="E546" s="1"/>
      <c r="F546" s="4"/>
      <c r="G546" s="1"/>
      <c r="H546" s="23"/>
    </row>
    <row r="547" spans="2:8" ht="12">
      <c r="B547" s="3"/>
      <c r="C547" s="1"/>
      <c r="D547" s="1"/>
      <c r="E547" s="1"/>
      <c r="F547" s="4"/>
      <c r="G547" s="1"/>
      <c r="H547" s="23"/>
    </row>
    <row r="548" spans="2:8" ht="12">
      <c r="B548" s="3"/>
      <c r="C548" s="1"/>
      <c r="D548" s="1"/>
      <c r="E548" s="1"/>
      <c r="F548" s="4"/>
      <c r="G548" s="1"/>
      <c r="H548" s="23"/>
    </row>
    <row r="549" spans="2:8" ht="12">
      <c r="B549" s="3"/>
      <c r="C549" s="1"/>
      <c r="D549" s="1"/>
      <c r="E549" s="1"/>
      <c r="F549" s="4"/>
      <c r="G549" s="1"/>
      <c r="H549" s="23"/>
    </row>
    <row r="550" spans="2:8" ht="12">
      <c r="B550" s="3"/>
      <c r="C550" s="1"/>
      <c r="D550" s="1"/>
      <c r="E550" s="1"/>
      <c r="F550" s="4"/>
      <c r="G550" s="1"/>
      <c r="H550" s="23"/>
    </row>
    <row r="551" spans="2:8" ht="12">
      <c r="B551" s="3"/>
      <c r="C551" s="1"/>
      <c r="D551" s="1"/>
      <c r="E551" s="1"/>
      <c r="F551" s="4"/>
      <c r="G551" s="1"/>
      <c r="H551" s="23"/>
    </row>
    <row r="552" spans="2:8" ht="12">
      <c r="B552" s="3"/>
      <c r="C552" s="1"/>
      <c r="D552" s="1"/>
      <c r="E552" s="1"/>
      <c r="F552" s="4"/>
      <c r="G552" s="1"/>
      <c r="H552" s="23"/>
    </row>
    <row r="553" spans="2:8" ht="12">
      <c r="B553" s="3"/>
      <c r="C553" s="1"/>
      <c r="D553" s="1"/>
      <c r="E553" s="1"/>
      <c r="F553" s="4"/>
      <c r="G553" s="1"/>
      <c r="H553" s="23"/>
    </row>
    <row r="554" spans="2:8" ht="12">
      <c r="B554" s="3"/>
      <c r="C554" s="1"/>
      <c r="D554" s="1"/>
      <c r="E554" s="1"/>
      <c r="F554" s="4"/>
      <c r="G554" s="1"/>
      <c r="H554" s="23"/>
    </row>
    <row r="555" spans="2:8" ht="12">
      <c r="B555" s="3"/>
      <c r="C555" s="1"/>
      <c r="D555" s="1"/>
      <c r="E555" s="1"/>
      <c r="F555" s="4"/>
      <c r="G555" s="1"/>
      <c r="H555" s="23"/>
    </row>
    <row r="556" spans="2:8" ht="12">
      <c r="B556" s="3"/>
      <c r="C556" s="1"/>
      <c r="D556" s="1"/>
      <c r="E556" s="1"/>
      <c r="F556" s="4"/>
      <c r="G556" s="1"/>
      <c r="H556" s="23"/>
    </row>
    <row r="557" spans="2:8" ht="12">
      <c r="B557" s="3"/>
      <c r="C557" s="1"/>
      <c r="D557" s="1"/>
      <c r="E557" s="1"/>
      <c r="F557" s="4"/>
      <c r="G557" s="1"/>
      <c r="H557" s="23"/>
    </row>
    <row r="558" spans="2:8" ht="12">
      <c r="B558" s="3"/>
      <c r="C558" s="1"/>
      <c r="D558" s="1"/>
      <c r="E558" s="1"/>
      <c r="F558" s="4"/>
      <c r="G558" s="1"/>
      <c r="H558" s="23"/>
    </row>
    <row r="559" spans="2:8" ht="12">
      <c r="B559" s="3"/>
      <c r="C559" s="1"/>
      <c r="D559" s="1"/>
      <c r="E559" s="1"/>
      <c r="F559" s="4"/>
      <c r="G559" s="1"/>
      <c r="H559" s="23"/>
    </row>
    <row r="560" spans="2:8" ht="12">
      <c r="B560" s="3"/>
      <c r="C560" s="1"/>
      <c r="D560" s="1"/>
      <c r="E560" s="1"/>
      <c r="F560" s="4"/>
      <c r="G560" s="1"/>
      <c r="H560" s="23"/>
    </row>
    <row r="561" spans="2:8" ht="12">
      <c r="B561" s="3"/>
      <c r="C561" s="1"/>
      <c r="D561" s="1"/>
      <c r="E561" s="1"/>
      <c r="F561" s="4"/>
      <c r="G561" s="1"/>
      <c r="H561" s="23"/>
    </row>
    <row r="562" spans="2:8" ht="12">
      <c r="B562" s="3"/>
      <c r="C562" s="1"/>
      <c r="D562" s="1"/>
      <c r="E562" s="1"/>
      <c r="F562" s="4"/>
      <c r="G562" s="1"/>
      <c r="H562" s="23"/>
    </row>
    <row r="563" spans="2:8" ht="12">
      <c r="B563" s="3"/>
      <c r="C563" s="1"/>
      <c r="D563" s="1"/>
      <c r="E563" s="1"/>
      <c r="F563" s="4"/>
      <c r="G563" s="1"/>
      <c r="H563" s="23"/>
    </row>
    <row r="564" spans="2:8" ht="12">
      <c r="B564" s="3"/>
      <c r="C564" s="1"/>
      <c r="D564" s="1"/>
      <c r="E564" s="1"/>
      <c r="F564" s="4"/>
      <c r="G564" s="1"/>
      <c r="H564" s="23"/>
    </row>
    <row r="565" spans="2:8" ht="12">
      <c r="B565" s="3"/>
      <c r="C565" s="1"/>
      <c r="D565" s="1"/>
      <c r="E565" s="1"/>
      <c r="F565" s="4"/>
      <c r="G565" s="1"/>
      <c r="H565" s="23"/>
    </row>
    <row r="566" spans="2:8" ht="12">
      <c r="B566" s="3"/>
      <c r="C566" s="1"/>
      <c r="D566" s="1"/>
      <c r="E566" s="1"/>
      <c r="F566" s="4"/>
      <c r="G566" s="1"/>
      <c r="H566" s="23"/>
    </row>
    <row r="567" spans="2:8" ht="12">
      <c r="B567" s="3"/>
      <c r="C567" s="1"/>
      <c r="D567" s="1"/>
      <c r="E567" s="1"/>
      <c r="F567" s="4"/>
      <c r="G567" s="1"/>
      <c r="H567" s="23"/>
    </row>
    <row r="568" spans="2:8" ht="12">
      <c r="B568" s="3"/>
      <c r="C568" s="1"/>
      <c r="D568" s="1"/>
      <c r="E568" s="1"/>
      <c r="F568" s="4"/>
      <c r="G568" s="1"/>
      <c r="H568" s="23"/>
    </row>
    <row r="569" spans="2:8" ht="12">
      <c r="B569" s="3"/>
      <c r="C569" s="1"/>
      <c r="D569" s="1"/>
      <c r="E569" s="1"/>
      <c r="F569" s="4"/>
      <c r="G569" s="1"/>
      <c r="H569" s="23"/>
    </row>
    <row r="570" spans="2:8" ht="12">
      <c r="B570" s="3"/>
      <c r="C570" s="1"/>
      <c r="D570" s="1"/>
      <c r="E570" s="1"/>
      <c r="F570" s="4"/>
      <c r="G570" s="1"/>
      <c r="H570" s="23"/>
    </row>
    <row r="571" spans="2:8" ht="12">
      <c r="B571" s="3"/>
      <c r="C571" s="1"/>
      <c r="D571" s="1"/>
      <c r="E571" s="1"/>
      <c r="F571" s="4"/>
      <c r="G571" s="1"/>
      <c r="H571" s="23"/>
    </row>
    <row r="572" spans="2:8" ht="12">
      <c r="B572" s="3"/>
      <c r="C572" s="1"/>
      <c r="D572" s="1"/>
      <c r="E572" s="1"/>
      <c r="F572" s="4"/>
      <c r="G572" s="1"/>
      <c r="H572" s="23"/>
    </row>
    <row r="573" spans="2:8" ht="12">
      <c r="B573" s="3"/>
      <c r="C573" s="1"/>
      <c r="D573" s="1"/>
      <c r="E573" s="1"/>
      <c r="F573" s="4"/>
      <c r="G573" s="1"/>
      <c r="H573" s="23"/>
    </row>
    <row r="574" spans="2:8" ht="12">
      <c r="B574" s="3"/>
      <c r="C574" s="1"/>
      <c r="D574" s="1"/>
      <c r="E574" s="1"/>
      <c r="F574" s="4"/>
      <c r="G574" s="1"/>
      <c r="H574" s="23"/>
    </row>
    <row r="575" spans="2:8" ht="12">
      <c r="B575" s="3"/>
      <c r="C575" s="1"/>
      <c r="D575" s="1"/>
      <c r="E575" s="1"/>
      <c r="F575" s="4"/>
      <c r="G575" s="1"/>
      <c r="H575" s="23"/>
    </row>
    <row r="576" spans="2:8" ht="12">
      <c r="B576" s="3"/>
      <c r="C576" s="1"/>
      <c r="D576" s="1"/>
      <c r="E576" s="1"/>
      <c r="F576" s="4"/>
      <c r="G576" s="1"/>
      <c r="H576" s="23"/>
    </row>
    <row r="577" spans="2:8" ht="12">
      <c r="B577" s="3"/>
      <c r="C577" s="1"/>
      <c r="D577" s="1"/>
      <c r="E577" s="1"/>
      <c r="F577" s="4"/>
      <c r="G577" s="1"/>
      <c r="H577" s="23"/>
    </row>
    <row r="578" spans="2:8" ht="12">
      <c r="B578" s="3"/>
      <c r="C578" s="1"/>
      <c r="D578" s="1"/>
      <c r="E578" s="1"/>
      <c r="F578" s="4"/>
      <c r="G578" s="1"/>
      <c r="H578" s="23"/>
    </row>
    <row r="579" spans="2:8" ht="12">
      <c r="B579" s="3"/>
      <c r="C579" s="1"/>
      <c r="D579" s="1"/>
      <c r="E579" s="1"/>
      <c r="F579" s="4"/>
      <c r="G579" s="1"/>
      <c r="H579" s="23"/>
    </row>
    <row r="580" spans="2:8" ht="12">
      <c r="B580" s="3"/>
      <c r="C580" s="1"/>
      <c r="D580" s="1"/>
      <c r="E580" s="1"/>
      <c r="F580" s="4"/>
      <c r="G580" s="1"/>
      <c r="H580" s="23"/>
    </row>
    <row r="581" spans="2:8" ht="12">
      <c r="B581" s="3"/>
      <c r="C581" s="1"/>
      <c r="D581" s="1"/>
      <c r="E581" s="1"/>
      <c r="F581" s="4"/>
      <c r="G581" s="1"/>
      <c r="H581" s="23"/>
    </row>
    <row r="582" spans="2:8" ht="12">
      <c r="B582" s="3"/>
      <c r="C582" s="1"/>
      <c r="D582" s="1"/>
      <c r="E582" s="1"/>
      <c r="F582" s="4"/>
      <c r="G582" s="1"/>
      <c r="H582" s="23"/>
    </row>
    <row r="583" spans="2:8" ht="12">
      <c r="B583" s="3"/>
      <c r="C583" s="1"/>
      <c r="D583" s="1"/>
      <c r="E583" s="1"/>
      <c r="F583" s="4"/>
      <c r="G583" s="1"/>
      <c r="H583" s="23"/>
    </row>
    <row r="584" spans="2:8" ht="12">
      <c r="B584" s="3"/>
      <c r="C584" s="1"/>
      <c r="D584" s="1"/>
      <c r="E584" s="1"/>
      <c r="F584" s="4"/>
      <c r="G584" s="1"/>
      <c r="H584" s="23"/>
    </row>
    <row r="585" spans="2:8" ht="12">
      <c r="B585" s="3"/>
      <c r="C585" s="1"/>
      <c r="D585" s="1"/>
      <c r="E585" s="1"/>
      <c r="F585" s="4"/>
      <c r="G585" s="1"/>
      <c r="H585" s="23"/>
    </row>
    <row r="586" spans="2:8" ht="12">
      <c r="B586" s="3"/>
      <c r="C586" s="1"/>
      <c r="D586" s="1"/>
      <c r="E586" s="1"/>
      <c r="F586" s="4"/>
      <c r="G586" s="1"/>
      <c r="H586" s="23"/>
    </row>
    <row r="587" spans="2:8" ht="12">
      <c r="B587" s="3"/>
      <c r="C587" s="1"/>
      <c r="D587" s="1"/>
      <c r="E587" s="1"/>
      <c r="F587" s="4"/>
      <c r="G587" s="1"/>
      <c r="H587" s="23"/>
    </row>
    <row r="588" spans="2:8" ht="12">
      <c r="B588" s="3"/>
      <c r="C588" s="1"/>
      <c r="D588" s="1"/>
      <c r="E588" s="1"/>
      <c r="F588" s="4"/>
      <c r="G588" s="1"/>
      <c r="H588" s="23"/>
    </row>
    <row r="589" spans="2:8" ht="12">
      <c r="B589" s="3"/>
      <c r="C589" s="1"/>
      <c r="D589" s="1"/>
      <c r="E589" s="1"/>
      <c r="F589" s="4"/>
      <c r="G589" s="1"/>
      <c r="H589" s="23"/>
    </row>
    <row r="590" spans="2:8" ht="12">
      <c r="B590" s="3"/>
      <c r="C590" s="1"/>
      <c r="D590" s="1"/>
      <c r="E590" s="1"/>
      <c r="F590" s="4"/>
      <c r="G590" s="1"/>
      <c r="H590" s="23"/>
    </row>
    <row r="591" spans="2:8" ht="12">
      <c r="B591" s="3"/>
      <c r="C591" s="1"/>
      <c r="D591" s="1"/>
      <c r="E591" s="1"/>
      <c r="F591" s="4"/>
      <c r="G591" s="1"/>
      <c r="H591" s="23"/>
    </row>
    <row r="592" spans="2:8" ht="12">
      <c r="B592" s="3"/>
      <c r="C592" s="1"/>
      <c r="D592" s="1"/>
      <c r="E592" s="1"/>
      <c r="F592" s="4"/>
      <c r="G592" s="1"/>
      <c r="H592" s="23"/>
    </row>
    <row r="593" spans="2:8" ht="12">
      <c r="B593" s="3"/>
      <c r="C593" s="1"/>
      <c r="D593" s="1"/>
      <c r="E593" s="1"/>
      <c r="F593" s="4"/>
      <c r="G593" s="1"/>
      <c r="H593" s="23"/>
    </row>
    <row r="594" spans="2:8" ht="12">
      <c r="B594" s="3"/>
      <c r="C594" s="1"/>
      <c r="D594" s="1"/>
      <c r="E594" s="1"/>
      <c r="F594" s="4"/>
      <c r="G594" s="1"/>
      <c r="H594" s="23"/>
    </row>
    <row r="595" spans="2:8" ht="12">
      <c r="B595" s="3"/>
      <c r="C595" s="1"/>
      <c r="D595" s="1"/>
      <c r="E595" s="1"/>
      <c r="F595" s="4"/>
      <c r="G595" s="1"/>
      <c r="H595" s="23"/>
    </row>
    <row r="596" spans="2:8" ht="12">
      <c r="B596" s="3"/>
      <c r="C596" s="1"/>
      <c r="D596" s="1"/>
      <c r="E596" s="1"/>
      <c r="F596" s="4"/>
      <c r="G596" s="1"/>
      <c r="H596" s="23"/>
    </row>
    <row r="597" spans="2:8" ht="12">
      <c r="B597" s="3"/>
      <c r="C597" s="1"/>
      <c r="D597" s="1"/>
      <c r="E597" s="1"/>
      <c r="F597" s="4"/>
      <c r="G597" s="1"/>
      <c r="H597" s="23"/>
    </row>
    <row r="598" spans="2:8" ht="12">
      <c r="B598" s="3"/>
      <c r="C598" s="1"/>
      <c r="D598" s="1"/>
      <c r="E598" s="1"/>
      <c r="F598" s="4"/>
      <c r="G598" s="1"/>
      <c r="H598" s="23"/>
    </row>
    <row r="599" spans="2:8" ht="12">
      <c r="B599" s="3"/>
      <c r="C599" s="1"/>
      <c r="D599" s="1"/>
      <c r="E599" s="1"/>
      <c r="F599" s="4"/>
      <c r="G599" s="1"/>
      <c r="H599" s="23"/>
    </row>
    <row r="600" spans="2:8" ht="12">
      <c r="B600" s="3"/>
      <c r="C600" s="1"/>
      <c r="D600" s="1"/>
      <c r="E600" s="1"/>
      <c r="F600" s="4"/>
      <c r="G600" s="1"/>
      <c r="H600" s="23"/>
    </row>
    <row r="601" spans="2:8" ht="12">
      <c r="B601" s="3"/>
      <c r="C601" s="1"/>
      <c r="D601" s="1"/>
      <c r="E601" s="1"/>
      <c r="F601" s="4"/>
      <c r="G601" s="1"/>
      <c r="H601" s="23"/>
    </row>
    <row r="602" spans="2:8" ht="12">
      <c r="B602" s="3"/>
      <c r="C602" s="1"/>
      <c r="D602" s="1"/>
      <c r="E602" s="1"/>
      <c r="F602" s="4"/>
      <c r="G602" s="1"/>
      <c r="H602" s="23"/>
    </row>
    <row r="603" spans="2:8" ht="12">
      <c r="B603" s="3"/>
      <c r="C603" s="1"/>
      <c r="D603" s="1"/>
      <c r="E603" s="1"/>
      <c r="F603" s="4"/>
      <c r="G603" s="1"/>
      <c r="H603" s="23"/>
    </row>
    <row r="604" spans="2:8" ht="12">
      <c r="B604" s="3"/>
      <c r="C604" s="1"/>
      <c r="D604" s="1"/>
      <c r="E604" s="1"/>
      <c r="F604" s="4"/>
      <c r="G604" s="1"/>
      <c r="H604" s="23"/>
    </row>
    <row r="605" spans="2:8" ht="12">
      <c r="B605" s="3"/>
      <c r="C605" s="1"/>
      <c r="D605" s="1"/>
      <c r="E605" s="1"/>
      <c r="F605" s="4"/>
      <c r="G605" s="1"/>
      <c r="H605" s="23"/>
    </row>
    <row r="606" spans="2:8" ht="12">
      <c r="B606" s="3"/>
      <c r="C606" s="1"/>
      <c r="D606" s="1"/>
      <c r="E606" s="1"/>
      <c r="F606" s="4"/>
      <c r="G606" s="1"/>
      <c r="H606" s="23"/>
    </row>
    <row r="607" spans="2:8" ht="12">
      <c r="B607" s="3"/>
      <c r="C607" s="1"/>
      <c r="D607" s="1"/>
      <c r="E607" s="1"/>
      <c r="F607" s="4"/>
      <c r="G607" s="1"/>
      <c r="H607" s="23"/>
    </row>
    <row r="608" spans="2:8" ht="12">
      <c r="B608" s="3"/>
      <c r="C608" s="1"/>
      <c r="D608" s="1"/>
      <c r="E608" s="1"/>
      <c r="F608" s="4"/>
      <c r="G608" s="1"/>
      <c r="H608" s="23"/>
    </row>
    <row r="609" spans="2:8" ht="12">
      <c r="B609" s="3"/>
      <c r="C609" s="1"/>
      <c r="D609" s="1"/>
      <c r="E609" s="1"/>
      <c r="F609" s="4"/>
      <c r="G609" s="1"/>
      <c r="H609" s="23"/>
    </row>
    <row r="610" spans="2:8" ht="12">
      <c r="B610" s="3"/>
      <c r="C610" s="1"/>
      <c r="D610" s="1"/>
      <c r="E610" s="1"/>
      <c r="F610" s="4"/>
      <c r="G610" s="1"/>
      <c r="H610" s="23"/>
    </row>
    <row r="611" spans="2:8" ht="12">
      <c r="B611" s="3"/>
      <c r="C611" s="1"/>
      <c r="D611" s="1"/>
      <c r="E611" s="1"/>
      <c r="F611" s="4"/>
      <c r="G611" s="1"/>
      <c r="H611" s="23"/>
    </row>
    <row r="612" spans="2:8" ht="12">
      <c r="B612" s="3"/>
      <c r="C612" s="1"/>
      <c r="D612" s="1"/>
      <c r="E612" s="1"/>
      <c r="F612" s="4"/>
      <c r="G612" s="1"/>
      <c r="H612" s="23"/>
    </row>
    <row r="613" spans="2:8" ht="12">
      <c r="B613" s="3"/>
      <c r="C613" s="1"/>
      <c r="D613" s="1"/>
      <c r="E613" s="1"/>
      <c r="F613" s="4"/>
      <c r="G613" s="1"/>
      <c r="H613" s="23"/>
    </row>
    <row r="614" spans="2:8" ht="12">
      <c r="B614" s="3"/>
      <c r="C614" s="1"/>
      <c r="D614" s="1"/>
      <c r="E614" s="1"/>
      <c r="F614" s="4"/>
      <c r="G614" s="1"/>
      <c r="H614" s="23"/>
    </row>
    <row r="615" spans="2:8" ht="12">
      <c r="B615" s="3"/>
      <c r="C615" s="1"/>
      <c r="D615" s="1"/>
      <c r="E615" s="1"/>
      <c r="F615" s="4"/>
      <c r="G615" s="1"/>
      <c r="H615" s="23"/>
    </row>
    <row r="616" spans="2:8" ht="12">
      <c r="B616" s="3"/>
      <c r="C616" s="1"/>
      <c r="D616" s="1"/>
      <c r="E616" s="1"/>
      <c r="F616" s="4"/>
      <c r="G616" s="1"/>
      <c r="H616" s="23"/>
    </row>
    <row r="617" spans="2:8" ht="12">
      <c r="B617" s="3"/>
      <c r="C617" s="1"/>
      <c r="D617" s="1"/>
      <c r="E617" s="1"/>
      <c r="F617" s="4"/>
      <c r="G617" s="1"/>
      <c r="H617" s="23"/>
    </row>
    <row r="618" spans="2:8" ht="12">
      <c r="B618" s="3"/>
      <c r="C618" s="1"/>
      <c r="D618" s="1"/>
      <c r="E618" s="1"/>
      <c r="F618" s="4"/>
      <c r="G618" s="1"/>
      <c r="H618" s="23"/>
    </row>
    <row r="619" spans="2:8" ht="12">
      <c r="B619" s="3"/>
      <c r="C619" s="1"/>
      <c r="D619" s="1"/>
      <c r="E619" s="1"/>
      <c r="F619" s="4"/>
      <c r="G619" s="1"/>
      <c r="H619" s="23"/>
    </row>
    <row r="620" spans="2:8" ht="12">
      <c r="B620" s="3"/>
      <c r="C620" s="1"/>
      <c r="D620" s="1"/>
      <c r="E620" s="1"/>
      <c r="F620" s="4"/>
      <c r="G620" s="1"/>
      <c r="H620" s="23"/>
    </row>
    <row r="621" spans="2:8" ht="12">
      <c r="B621" s="3"/>
      <c r="C621" s="1"/>
      <c r="D621" s="1"/>
      <c r="E621" s="1"/>
      <c r="F621" s="4"/>
      <c r="G621" s="1"/>
      <c r="H621" s="23"/>
    </row>
    <row r="622" spans="2:8" ht="12">
      <c r="B622" s="3"/>
      <c r="C622" s="1"/>
      <c r="D622" s="1"/>
      <c r="E622" s="1"/>
      <c r="F622" s="4"/>
      <c r="G622" s="1"/>
      <c r="H622" s="23"/>
    </row>
    <row r="623" spans="2:8" ht="12">
      <c r="B623" s="3"/>
      <c r="C623" s="1"/>
      <c r="D623" s="1"/>
      <c r="E623" s="1"/>
      <c r="F623" s="4"/>
      <c r="G623" s="1"/>
      <c r="H623" s="23"/>
    </row>
    <row r="624" spans="2:8" ht="12">
      <c r="B624" s="3"/>
      <c r="C624" s="1"/>
      <c r="D624" s="1"/>
      <c r="E624" s="1"/>
      <c r="F624" s="4"/>
      <c r="G624" s="1"/>
      <c r="H624" s="23"/>
    </row>
    <row r="625" spans="2:8" ht="12">
      <c r="B625" s="3"/>
      <c r="C625" s="1"/>
      <c r="D625" s="1"/>
      <c r="E625" s="1"/>
      <c r="F625" s="4"/>
      <c r="G625" s="1"/>
      <c r="H625" s="23"/>
    </row>
    <row r="626" spans="2:8" ht="12">
      <c r="B626" s="3"/>
      <c r="C626" s="1"/>
      <c r="D626" s="1"/>
      <c r="E626" s="1"/>
      <c r="F626" s="4"/>
      <c r="G626" s="1"/>
      <c r="H626" s="23"/>
    </row>
    <row r="627" spans="2:8" ht="12">
      <c r="B627" s="3"/>
      <c r="C627" s="1"/>
      <c r="D627" s="1"/>
      <c r="E627" s="1"/>
      <c r="F627" s="4"/>
      <c r="G627" s="1"/>
      <c r="H627" s="23"/>
    </row>
    <row r="628" spans="2:8" ht="12">
      <c r="B628" s="3"/>
      <c r="C628" s="1"/>
      <c r="D628" s="1"/>
      <c r="E628" s="1"/>
      <c r="F628" s="4"/>
      <c r="G628" s="1"/>
      <c r="H628" s="23"/>
    </row>
    <row r="629" spans="2:8" ht="12">
      <c r="B629" s="3"/>
      <c r="C629" s="1"/>
      <c r="D629" s="1"/>
      <c r="E629" s="1"/>
      <c r="F629" s="4"/>
      <c r="G629" s="1"/>
      <c r="H629" s="23"/>
    </row>
    <row r="630" spans="2:8" ht="12">
      <c r="B630" s="3"/>
      <c r="C630" s="1"/>
      <c r="D630" s="1"/>
      <c r="E630" s="1"/>
      <c r="F630" s="4"/>
      <c r="G630" s="1"/>
      <c r="H630" s="23"/>
    </row>
    <row r="631" spans="2:8" ht="12">
      <c r="B631" s="3"/>
      <c r="C631" s="1"/>
      <c r="D631" s="1"/>
      <c r="E631" s="1"/>
      <c r="F631" s="4"/>
      <c r="G631" s="1"/>
      <c r="H631" s="23"/>
    </row>
    <row r="632" spans="2:8" ht="12">
      <c r="B632" s="3"/>
      <c r="C632" s="1"/>
      <c r="D632" s="1"/>
      <c r="E632" s="1"/>
      <c r="F632" s="4"/>
      <c r="G632" s="1"/>
      <c r="H632" s="23"/>
    </row>
    <row r="633" spans="2:8" ht="12">
      <c r="B633" s="3"/>
      <c r="C633" s="1"/>
      <c r="D633" s="1"/>
      <c r="E633" s="1"/>
      <c r="F633" s="4"/>
      <c r="G633" s="1"/>
      <c r="H633" s="23"/>
    </row>
    <row r="634" spans="2:8" ht="12">
      <c r="B634" s="3"/>
      <c r="C634" s="1"/>
      <c r="D634" s="1"/>
      <c r="E634" s="1"/>
      <c r="F634" s="4"/>
      <c r="G634" s="1"/>
      <c r="H634" s="23"/>
    </row>
    <row r="635" spans="2:8" ht="12">
      <c r="B635" s="3"/>
      <c r="C635" s="1"/>
      <c r="D635" s="1"/>
      <c r="E635" s="1"/>
      <c r="F635" s="4"/>
      <c r="G635" s="1"/>
      <c r="H635" s="23"/>
    </row>
    <row r="636" spans="2:8" ht="12">
      <c r="B636" s="3"/>
      <c r="C636" s="1"/>
      <c r="D636" s="1"/>
      <c r="E636" s="1"/>
      <c r="F636" s="4"/>
      <c r="G636" s="1"/>
      <c r="H636" s="23"/>
    </row>
    <row r="637" spans="2:8" ht="12">
      <c r="B637" s="3"/>
      <c r="C637" s="1"/>
      <c r="D637" s="1"/>
      <c r="E637" s="1"/>
      <c r="F637" s="4"/>
      <c r="G637" s="1"/>
      <c r="H637" s="23"/>
    </row>
    <row r="638" spans="2:8" ht="12">
      <c r="B638" s="3"/>
      <c r="C638" s="1"/>
      <c r="D638" s="1"/>
      <c r="E638" s="1"/>
      <c r="F638" s="4"/>
      <c r="G638" s="1"/>
      <c r="H638" s="23"/>
    </row>
    <row r="639" spans="2:8" ht="12">
      <c r="B639" s="3"/>
      <c r="C639" s="1"/>
      <c r="D639" s="1"/>
      <c r="E639" s="1"/>
      <c r="F639" s="4"/>
      <c r="G639" s="1"/>
      <c r="H639" s="23"/>
    </row>
    <row r="640" spans="2:8" ht="12">
      <c r="B640" s="3"/>
      <c r="C640" s="1"/>
      <c r="D640" s="1"/>
      <c r="E640" s="1"/>
      <c r="F640" s="4"/>
      <c r="G640" s="1"/>
      <c r="H640" s="23"/>
    </row>
    <row r="641" spans="2:8" ht="12">
      <c r="B641" s="3"/>
      <c r="C641" s="1"/>
      <c r="D641" s="1"/>
      <c r="E641" s="1"/>
      <c r="F641" s="4"/>
      <c r="G641" s="1"/>
      <c r="H641" s="23"/>
    </row>
    <row r="642" spans="2:8" ht="12">
      <c r="B642" s="3"/>
      <c r="C642" s="1"/>
      <c r="D642" s="1"/>
      <c r="E642" s="1"/>
      <c r="F642" s="4"/>
      <c r="G642" s="1"/>
      <c r="H642" s="23"/>
    </row>
    <row r="643" spans="2:8" ht="12">
      <c r="B643" s="3"/>
      <c r="C643" s="1"/>
      <c r="D643" s="1"/>
      <c r="E643" s="1"/>
      <c r="F643" s="4"/>
      <c r="G643" s="1"/>
      <c r="H643" s="23"/>
    </row>
    <row r="644" spans="2:8" ht="12">
      <c r="B644" s="3"/>
      <c r="C644" s="1"/>
      <c r="D644" s="1"/>
      <c r="E644" s="1"/>
      <c r="F644" s="4"/>
      <c r="G644" s="1"/>
      <c r="H644" s="23"/>
    </row>
    <row r="645" spans="2:8" ht="12">
      <c r="B645" s="3"/>
      <c r="C645" s="1"/>
      <c r="D645" s="1"/>
      <c r="E645" s="1"/>
      <c r="F645" s="4"/>
      <c r="G645" s="1"/>
      <c r="H645" s="23"/>
    </row>
    <row r="646" spans="2:8" ht="12">
      <c r="B646" s="3"/>
      <c r="C646" s="1"/>
      <c r="D646" s="1"/>
      <c r="E646" s="1"/>
      <c r="F646" s="4"/>
      <c r="G646" s="1"/>
      <c r="H646" s="23"/>
    </row>
    <row r="647" spans="2:8" ht="12">
      <c r="B647" s="3"/>
      <c r="C647" s="1"/>
      <c r="D647" s="1"/>
      <c r="E647" s="1"/>
      <c r="F647" s="4"/>
      <c r="G647" s="1"/>
      <c r="H647" s="23"/>
    </row>
    <row r="648" spans="2:8" ht="12">
      <c r="B648" s="3"/>
      <c r="C648" s="1"/>
      <c r="D648" s="1"/>
      <c r="E648" s="1"/>
      <c r="F648" s="4"/>
      <c r="G648" s="1"/>
      <c r="H648" s="23"/>
    </row>
    <row r="649" spans="2:8" ht="12">
      <c r="B649" s="3"/>
      <c r="C649" s="1"/>
      <c r="D649" s="1"/>
      <c r="E649" s="1"/>
      <c r="F649" s="4"/>
      <c r="G649" s="1"/>
      <c r="H649" s="23"/>
    </row>
    <row r="650" spans="2:8" ht="12">
      <c r="B650" s="3"/>
      <c r="C650" s="1"/>
      <c r="D650" s="1"/>
      <c r="E650" s="1"/>
      <c r="F650" s="4"/>
      <c r="G650" s="1"/>
      <c r="H650" s="23"/>
    </row>
    <row r="651" spans="2:8" ht="12">
      <c r="B651" s="3"/>
      <c r="C651" s="1"/>
      <c r="D651" s="1"/>
      <c r="E651" s="1"/>
      <c r="F651" s="4"/>
      <c r="G651" s="1"/>
      <c r="H651" s="23"/>
    </row>
    <row r="652" spans="2:8" ht="12">
      <c r="B652" s="3"/>
      <c r="C652" s="1"/>
      <c r="D652" s="1"/>
      <c r="E652" s="1"/>
      <c r="F652" s="4"/>
      <c r="G652" s="1"/>
      <c r="H652" s="23"/>
    </row>
    <row r="653" spans="2:8" ht="12">
      <c r="B653" s="3"/>
      <c r="C653" s="1"/>
      <c r="D653" s="1"/>
      <c r="E653" s="1"/>
      <c r="F653" s="4"/>
      <c r="G653" s="1"/>
      <c r="H653" s="23"/>
    </row>
    <row r="654" spans="2:8" ht="12">
      <c r="B654" s="3"/>
      <c r="C654" s="1"/>
      <c r="D654" s="1"/>
      <c r="E654" s="1"/>
      <c r="F654" s="4"/>
      <c r="G654" s="1"/>
      <c r="H654" s="23"/>
    </row>
    <row r="655" spans="2:8" ht="12">
      <c r="B655" s="3"/>
      <c r="C655" s="1"/>
      <c r="D655" s="1"/>
      <c r="E655" s="1"/>
      <c r="F655" s="4"/>
      <c r="G655" s="1"/>
      <c r="H655" s="23"/>
    </row>
    <row r="656" spans="2:8" ht="12">
      <c r="B656" s="3"/>
      <c r="C656" s="1"/>
      <c r="D656" s="1"/>
      <c r="E656" s="1"/>
      <c r="F656" s="4"/>
      <c r="G656" s="1"/>
      <c r="H656" s="23"/>
    </row>
    <row r="657" spans="2:8" ht="12">
      <c r="B657" s="3"/>
      <c r="C657" s="1"/>
      <c r="D657" s="1"/>
      <c r="E657" s="1"/>
      <c r="F657" s="4"/>
      <c r="G657" s="1"/>
      <c r="H657" s="23"/>
    </row>
    <row r="658" spans="2:8" ht="12">
      <c r="B658" s="3"/>
      <c r="C658" s="1"/>
      <c r="D658" s="1"/>
      <c r="E658" s="1"/>
      <c r="F658" s="4"/>
      <c r="G658" s="1"/>
      <c r="H658" s="23"/>
    </row>
    <row r="659" spans="2:8" ht="12">
      <c r="B659" s="3"/>
      <c r="C659" s="1"/>
      <c r="D659" s="1"/>
      <c r="E659" s="1"/>
      <c r="F659" s="4"/>
      <c r="G659" s="1"/>
      <c r="H659" s="23"/>
    </row>
    <row r="660" spans="2:8" ht="12">
      <c r="B660" s="3"/>
      <c r="C660" s="1"/>
      <c r="D660" s="1"/>
      <c r="E660" s="1"/>
      <c r="F660" s="4"/>
      <c r="G660" s="1"/>
      <c r="H660" s="23"/>
    </row>
    <row r="661" spans="2:8" ht="12">
      <c r="B661" s="3"/>
      <c r="C661" s="1"/>
      <c r="D661" s="1"/>
      <c r="E661" s="1"/>
      <c r="F661" s="4"/>
      <c r="G661" s="1"/>
      <c r="H661" s="23"/>
    </row>
    <row r="662" spans="2:8" ht="12">
      <c r="B662" s="3"/>
      <c r="C662" s="1"/>
      <c r="D662" s="1"/>
      <c r="E662" s="1"/>
      <c r="F662" s="4"/>
      <c r="G662" s="1"/>
      <c r="H662" s="23"/>
    </row>
    <row r="663" spans="2:8" ht="12">
      <c r="B663" s="3"/>
      <c r="C663" s="1"/>
      <c r="D663" s="1"/>
      <c r="E663" s="1"/>
      <c r="F663" s="4"/>
      <c r="G663" s="1"/>
      <c r="H663" s="23"/>
    </row>
    <row r="664" spans="2:8" ht="12">
      <c r="B664" s="3"/>
      <c r="C664" s="1"/>
      <c r="D664" s="1"/>
      <c r="E664" s="1"/>
      <c r="F664" s="4"/>
      <c r="G664" s="1"/>
      <c r="H664" s="23"/>
    </row>
    <row r="665" spans="2:8" ht="12">
      <c r="B665" s="3"/>
      <c r="C665" s="1"/>
      <c r="D665" s="1"/>
      <c r="E665" s="1"/>
      <c r="F665" s="4"/>
      <c r="G665" s="1"/>
      <c r="H665" s="23"/>
    </row>
    <row r="666" spans="2:8" ht="12">
      <c r="B666" s="3"/>
      <c r="C666" s="1"/>
      <c r="D666" s="1"/>
      <c r="E666" s="1"/>
      <c r="F666" s="4"/>
      <c r="G666" s="1"/>
      <c r="H666" s="23"/>
    </row>
    <row r="667" spans="2:8" ht="12">
      <c r="B667" s="3"/>
      <c r="C667" s="1"/>
      <c r="D667" s="1"/>
      <c r="E667" s="1"/>
      <c r="F667" s="4"/>
      <c r="G667" s="1"/>
      <c r="H667" s="23"/>
    </row>
    <row r="668" spans="2:8" ht="12">
      <c r="B668" s="3"/>
      <c r="C668" s="1"/>
      <c r="D668" s="1"/>
      <c r="E668" s="1"/>
      <c r="F668" s="4"/>
      <c r="G668" s="1"/>
      <c r="H668" s="23"/>
    </row>
    <row r="669" spans="2:8" ht="12">
      <c r="B669" s="3"/>
      <c r="C669" s="1"/>
      <c r="D669" s="1"/>
      <c r="E669" s="1"/>
      <c r="F669" s="4"/>
      <c r="G669" s="1"/>
      <c r="H669" s="23"/>
    </row>
    <row r="670" spans="2:8" ht="12">
      <c r="B670" s="3"/>
      <c r="C670" s="1"/>
      <c r="D670" s="1"/>
      <c r="E670" s="1"/>
      <c r="F670" s="4"/>
      <c r="G670" s="1"/>
      <c r="H670" s="23"/>
    </row>
    <row r="671" spans="2:8" ht="12">
      <c r="B671" s="3"/>
      <c r="C671" s="1"/>
      <c r="D671" s="1"/>
      <c r="E671" s="1"/>
      <c r="F671" s="4"/>
      <c r="G671" s="1"/>
      <c r="H671" s="23"/>
    </row>
    <row r="672" spans="2:8" ht="12">
      <c r="B672" s="3"/>
      <c r="C672" s="1"/>
      <c r="D672" s="1"/>
      <c r="E672" s="1"/>
      <c r="F672" s="4"/>
      <c r="G672" s="1"/>
      <c r="H672" s="23"/>
    </row>
    <row r="673" spans="2:8" ht="12">
      <c r="B673" s="3"/>
      <c r="C673" s="1"/>
      <c r="D673" s="1"/>
      <c r="E673" s="1"/>
      <c r="F673" s="4"/>
      <c r="G673" s="1"/>
      <c r="H673" s="23"/>
    </row>
    <row r="674" spans="2:8" ht="12">
      <c r="B674" s="3"/>
      <c r="C674" s="1"/>
      <c r="D674" s="1"/>
      <c r="E674" s="1"/>
      <c r="F674" s="4"/>
      <c r="G674" s="1"/>
      <c r="H674" s="23"/>
    </row>
    <row r="675" spans="2:8" ht="12">
      <c r="B675" s="3"/>
      <c r="C675" s="1"/>
      <c r="D675" s="1"/>
      <c r="E675" s="1"/>
      <c r="F675" s="4"/>
      <c r="G675" s="1"/>
      <c r="H675" s="23"/>
    </row>
    <row r="676" spans="2:8" ht="12">
      <c r="B676" s="3"/>
      <c r="C676" s="1"/>
      <c r="D676" s="1"/>
      <c r="E676" s="1"/>
      <c r="F676" s="4"/>
      <c r="G676" s="1"/>
      <c r="H676" s="23"/>
    </row>
    <row r="677" spans="2:8" ht="12">
      <c r="B677" s="3"/>
      <c r="C677" s="1"/>
      <c r="D677" s="1"/>
      <c r="E677" s="1"/>
      <c r="F677" s="4"/>
      <c r="G677" s="1"/>
      <c r="H677" s="23"/>
    </row>
    <row r="678" spans="2:8" ht="12">
      <c r="B678" s="3"/>
      <c r="C678" s="1"/>
      <c r="D678" s="1"/>
      <c r="E678" s="1"/>
      <c r="F678" s="4"/>
      <c r="G678" s="1"/>
      <c r="H678" s="23"/>
    </row>
    <row r="679" spans="2:8" ht="12">
      <c r="B679" s="3"/>
      <c r="C679" s="1"/>
      <c r="D679" s="1"/>
      <c r="E679" s="1"/>
      <c r="F679" s="4"/>
      <c r="G679" s="1"/>
      <c r="H679" s="23"/>
    </row>
    <row r="680" spans="2:8" ht="12">
      <c r="B680" s="3"/>
      <c r="C680" s="1"/>
      <c r="D680" s="1"/>
      <c r="E680" s="1"/>
      <c r="F680" s="4"/>
      <c r="G680" s="1"/>
      <c r="H680" s="23"/>
    </row>
    <row r="681" spans="2:8" ht="12">
      <c r="B681" s="3"/>
      <c r="C681" s="1"/>
      <c r="D681" s="1"/>
      <c r="E681" s="1"/>
      <c r="F681" s="4"/>
      <c r="G681" s="1"/>
      <c r="H681" s="23"/>
    </row>
    <row r="682" spans="2:8" ht="12">
      <c r="B682" s="3"/>
      <c r="C682" s="1"/>
      <c r="D682" s="1"/>
      <c r="E682" s="1"/>
      <c r="F682" s="4"/>
      <c r="G682" s="1"/>
      <c r="H682" s="23"/>
    </row>
    <row r="683" spans="2:8" ht="12">
      <c r="B683" s="3"/>
      <c r="C683" s="1"/>
      <c r="D683" s="1"/>
      <c r="E683" s="1"/>
      <c r="F683" s="4"/>
      <c r="G683" s="1"/>
      <c r="H683" s="23"/>
    </row>
    <row r="684" spans="2:8" ht="12">
      <c r="B684" s="3"/>
      <c r="C684" s="1"/>
      <c r="D684" s="1"/>
      <c r="E684" s="1"/>
      <c r="F684" s="4"/>
      <c r="G684" s="1"/>
      <c r="H684" s="23"/>
    </row>
    <row r="685" spans="2:8" ht="12">
      <c r="B685" s="3"/>
      <c r="C685" s="1"/>
      <c r="D685" s="1"/>
      <c r="E685" s="1"/>
      <c r="F685" s="4"/>
      <c r="G685" s="1"/>
      <c r="H685" s="23"/>
    </row>
    <row r="686" spans="2:8" ht="12">
      <c r="B686" s="3"/>
      <c r="C686" s="1"/>
      <c r="D686" s="1"/>
      <c r="E686" s="1"/>
      <c r="F686" s="4"/>
      <c r="G686" s="1"/>
      <c r="H686" s="23"/>
    </row>
    <row r="687" spans="2:8" ht="12">
      <c r="B687" s="3"/>
      <c r="C687" s="1"/>
      <c r="D687" s="1"/>
      <c r="E687" s="1"/>
      <c r="F687" s="4"/>
      <c r="G687" s="1"/>
      <c r="H687" s="23"/>
    </row>
    <row r="688" spans="2:8" ht="12">
      <c r="B688" s="3"/>
      <c r="C688" s="1"/>
      <c r="D688" s="1"/>
      <c r="E688" s="1"/>
      <c r="F688" s="4"/>
      <c r="G688" s="1"/>
      <c r="H688" s="23"/>
    </row>
    <row r="689" spans="2:8" ht="12">
      <c r="B689" s="3"/>
      <c r="C689" s="1"/>
      <c r="D689" s="1"/>
      <c r="E689" s="1"/>
      <c r="F689" s="4"/>
      <c r="G689" s="1"/>
      <c r="H689" s="23"/>
    </row>
    <row r="690" spans="2:8" ht="12">
      <c r="B690" s="3"/>
      <c r="C690" s="1"/>
      <c r="D690" s="1"/>
      <c r="E690" s="1"/>
      <c r="F690" s="4"/>
      <c r="G690" s="1"/>
      <c r="H690" s="23"/>
    </row>
    <row r="691" spans="2:8" ht="12">
      <c r="B691" s="3"/>
      <c r="C691" s="1"/>
      <c r="D691" s="1"/>
      <c r="E691" s="1"/>
      <c r="F691" s="4"/>
      <c r="G691" s="1"/>
      <c r="H691" s="23"/>
    </row>
    <row r="692" spans="2:8" ht="12">
      <c r="B692" s="3"/>
      <c r="C692" s="1"/>
      <c r="D692" s="1"/>
      <c r="E692" s="1"/>
      <c r="F692" s="4"/>
      <c r="G692" s="1"/>
      <c r="H692" s="23"/>
    </row>
    <row r="693" spans="2:8" ht="12">
      <c r="B693" s="3"/>
      <c r="C693" s="1"/>
      <c r="D693" s="1"/>
      <c r="E693" s="1"/>
      <c r="F693" s="4"/>
      <c r="G693" s="1"/>
      <c r="H693" s="23"/>
    </row>
    <row r="694" spans="2:8" ht="12">
      <c r="B694" s="3"/>
      <c r="C694" s="1"/>
      <c r="D694" s="1"/>
      <c r="E694" s="1"/>
      <c r="F694" s="4"/>
      <c r="G694" s="1"/>
      <c r="H694" s="23"/>
    </row>
    <row r="695" spans="2:8" ht="12">
      <c r="B695" s="3"/>
      <c r="C695" s="1"/>
      <c r="D695" s="1"/>
      <c r="E695" s="1"/>
      <c r="F695" s="4"/>
      <c r="G695" s="1"/>
      <c r="H695" s="23"/>
    </row>
    <row r="696" spans="2:8" ht="12">
      <c r="B696" s="3"/>
      <c r="C696" s="1"/>
      <c r="D696" s="1"/>
      <c r="E696" s="1"/>
      <c r="F696" s="4"/>
      <c r="G696" s="1"/>
      <c r="H696" s="23"/>
    </row>
    <row r="697" spans="2:8" ht="12">
      <c r="B697" s="3"/>
      <c r="C697" s="1"/>
      <c r="D697" s="1"/>
      <c r="E697" s="1"/>
      <c r="F697" s="4"/>
      <c r="G697" s="1"/>
      <c r="H697" s="23"/>
    </row>
    <row r="698" spans="2:8" ht="12">
      <c r="B698" s="3"/>
      <c r="C698" s="1"/>
      <c r="D698" s="1"/>
      <c r="E698" s="1"/>
      <c r="F698" s="4"/>
      <c r="G698" s="1"/>
      <c r="H698" s="23"/>
    </row>
    <row r="699" spans="2:8" ht="12">
      <c r="B699" s="3"/>
      <c r="C699" s="1"/>
      <c r="D699" s="1"/>
      <c r="E699" s="1"/>
      <c r="F699" s="4"/>
      <c r="G699" s="1"/>
      <c r="H699" s="23"/>
    </row>
    <row r="700" spans="2:8" ht="12">
      <c r="B700" s="3"/>
      <c r="C700" s="1"/>
      <c r="D700" s="1"/>
      <c r="E700" s="1"/>
      <c r="F700" s="4"/>
      <c r="G700" s="1"/>
      <c r="H700" s="23"/>
    </row>
    <row r="701" spans="2:8" ht="12">
      <c r="B701" s="3"/>
      <c r="C701" s="1"/>
      <c r="D701" s="1"/>
      <c r="E701" s="1"/>
      <c r="F701" s="4"/>
      <c r="G701" s="1"/>
      <c r="H701" s="23"/>
    </row>
    <row r="702" spans="2:8" ht="12">
      <c r="B702" s="3"/>
      <c r="C702" s="1"/>
      <c r="D702" s="1"/>
      <c r="E702" s="1"/>
      <c r="F702" s="4"/>
      <c r="G702" s="1"/>
      <c r="H702" s="23"/>
    </row>
    <row r="703" spans="2:8" ht="12">
      <c r="B703" s="3"/>
      <c r="C703" s="1"/>
      <c r="D703" s="1"/>
      <c r="E703" s="1"/>
      <c r="F703" s="4"/>
      <c r="G703" s="1"/>
      <c r="H703" s="23"/>
    </row>
    <row r="704" spans="2:8" ht="12">
      <c r="B704" s="3"/>
      <c r="C704" s="1"/>
      <c r="D704" s="1"/>
      <c r="E704" s="1"/>
      <c r="F704" s="4"/>
      <c r="G704" s="1"/>
      <c r="H704" s="23"/>
    </row>
    <row r="705" spans="2:8" ht="12">
      <c r="B705" s="3"/>
      <c r="C705" s="1"/>
      <c r="D705" s="1"/>
      <c r="E705" s="1"/>
      <c r="F705" s="4"/>
      <c r="G705" s="1"/>
      <c r="H705" s="23"/>
    </row>
    <row r="706" spans="2:8" ht="12">
      <c r="B706" s="3"/>
      <c r="C706" s="1"/>
      <c r="D706" s="1"/>
      <c r="E706" s="1"/>
      <c r="F706" s="4"/>
      <c r="G706" s="1"/>
      <c r="H706" s="23"/>
    </row>
    <row r="707" spans="2:8" ht="12">
      <c r="B707" s="3"/>
      <c r="C707" s="1"/>
      <c r="D707" s="1"/>
      <c r="E707" s="1"/>
      <c r="F707" s="4"/>
      <c r="G707" s="1"/>
      <c r="H707" s="23"/>
    </row>
    <row r="708" spans="2:8" ht="12">
      <c r="B708" s="3"/>
      <c r="C708" s="1"/>
      <c r="D708" s="1"/>
      <c r="E708" s="1"/>
      <c r="F708" s="4"/>
      <c r="G708" s="1"/>
      <c r="H708" s="23"/>
    </row>
    <row r="709" spans="2:8" ht="12">
      <c r="B709" s="3"/>
      <c r="C709" s="1"/>
      <c r="D709" s="1"/>
      <c r="E709" s="1"/>
      <c r="F709" s="4"/>
      <c r="G709" s="1"/>
      <c r="H709" s="23"/>
    </row>
    <row r="710" spans="2:8" ht="12">
      <c r="B710" s="3"/>
      <c r="C710" s="1"/>
      <c r="D710" s="1"/>
      <c r="E710" s="1"/>
      <c r="F710" s="4"/>
      <c r="G710" s="1"/>
      <c r="H710" s="23"/>
    </row>
    <row r="711" spans="2:8" ht="12">
      <c r="B711" s="3"/>
      <c r="C711" s="1"/>
      <c r="D711" s="1"/>
      <c r="E711" s="1"/>
      <c r="F711" s="4"/>
      <c r="G711" s="1"/>
      <c r="H711" s="23"/>
    </row>
    <row r="712" spans="2:8" ht="12">
      <c r="B712" s="3"/>
      <c r="C712" s="1"/>
      <c r="D712" s="1"/>
      <c r="E712" s="1"/>
      <c r="F712" s="4"/>
      <c r="G712" s="1"/>
      <c r="H712" s="23"/>
    </row>
    <row r="713" spans="2:8" ht="12">
      <c r="B713" s="3"/>
      <c r="C713" s="1"/>
      <c r="D713" s="1"/>
      <c r="E713" s="1"/>
      <c r="F713" s="4"/>
      <c r="G713" s="1"/>
      <c r="H713" s="23"/>
    </row>
    <row r="714" spans="2:8" ht="12">
      <c r="B714" s="3"/>
      <c r="C714" s="1"/>
      <c r="D714" s="1"/>
      <c r="E714" s="1"/>
      <c r="F714" s="4"/>
      <c r="G714" s="1"/>
      <c r="H714" s="23"/>
    </row>
    <row r="715" spans="2:8" ht="12">
      <c r="B715" s="3"/>
      <c r="C715" s="1"/>
      <c r="D715" s="1"/>
      <c r="E715" s="1"/>
      <c r="F715" s="4"/>
      <c r="G715" s="1"/>
      <c r="H715" s="23"/>
    </row>
    <row r="716" spans="2:8" ht="12">
      <c r="B716" s="3"/>
      <c r="C716" s="1"/>
      <c r="D716" s="1"/>
      <c r="E716" s="1"/>
      <c r="F716" s="4"/>
      <c r="G716" s="1"/>
      <c r="H716" s="23"/>
    </row>
    <row r="717" spans="2:8" ht="12">
      <c r="B717" s="3"/>
      <c r="C717" s="1"/>
      <c r="D717" s="1"/>
      <c r="E717" s="1"/>
      <c r="F717" s="4"/>
      <c r="G717" s="1"/>
      <c r="H717" s="23"/>
    </row>
    <row r="718" spans="2:8" ht="12">
      <c r="B718" s="3"/>
      <c r="C718" s="1"/>
      <c r="D718" s="1"/>
      <c r="E718" s="1"/>
      <c r="F718" s="4"/>
      <c r="G718" s="1"/>
      <c r="H718" s="23"/>
    </row>
    <row r="719" spans="2:8" ht="12">
      <c r="B719" s="3"/>
      <c r="C719" s="1"/>
      <c r="D719" s="1"/>
      <c r="E719" s="1"/>
      <c r="F719" s="4"/>
      <c r="G719" s="1"/>
      <c r="H719" s="23"/>
    </row>
    <row r="720" spans="2:8" ht="12">
      <c r="B720" s="3"/>
      <c r="C720" s="1"/>
      <c r="D720" s="1"/>
      <c r="E720" s="1"/>
      <c r="F720" s="4"/>
      <c r="G720" s="1"/>
      <c r="H720" s="23"/>
    </row>
    <row r="721" spans="2:8" ht="12">
      <c r="B721" s="3"/>
      <c r="C721" s="1"/>
      <c r="D721" s="1"/>
      <c r="E721" s="1"/>
      <c r="F721" s="4"/>
      <c r="G721" s="1"/>
      <c r="H721" s="23"/>
    </row>
    <row r="722" spans="2:8" ht="12">
      <c r="B722" s="3"/>
      <c r="C722" s="1"/>
      <c r="D722" s="1"/>
      <c r="E722" s="1"/>
      <c r="F722" s="4"/>
      <c r="G722" s="1"/>
      <c r="H722" s="23"/>
    </row>
    <row r="723" spans="2:8" ht="12">
      <c r="B723" s="3"/>
      <c r="C723" s="1"/>
      <c r="D723" s="1"/>
      <c r="E723" s="1"/>
      <c r="F723" s="4"/>
      <c r="G723" s="1"/>
      <c r="H723" s="23"/>
    </row>
    <row r="724" spans="2:8" ht="12">
      <c r="B724" s="3"/>
      <c r="C724" s="1"/>
      <c r="D724" s="1"/>
      <c r="E724" s="1"/>
      <c r="F724" s="4"/>
      <c r="G724" s="1"/>
      <c r="H724" s="23"/>
    </row>
    <row r="725" spans="2:8" ht="12">
      <c r="B725" s="3"/>
      <c r="C725" s="1"/>
      <c r="D725" s="1"/>
      <c r="E725" s="1"/>
      <c r="F725" s="4"/>
      <c r="G725" s="1"/>
      <c r="H725" s="23"/>
    </row>
    <row r="726" spans="2:8" ht="12">
      <c r="B726" s="3"/>
      <c r="C726" s="1"/>
      <c r="D726" s="1"/>
      <c r="E726" s="1"/>
      <c r="F726" s="4"/>
      <c r="G726" s="1"/>
      <c r="H726" s="23"/>
    </row>
    <row r="727" spans="2:8" ht="12">
      <c r="B727" s="3"/>
      <c r="C727" s="1"/>
      <c r="D727" s="1"/>
      <c r="E727" s="1"/>
      <c r="F727" s="4"/>
      <c r="G727" s="1"/>
      <c r="H727" s="23"/>
    </row>
    <row r="728" spans="2:8" ht="12">
      <c r="B728" s="3"/>
      <c r="C728" s="1"/>
      <c r="D728" s="1"/>
      <c r="E728" s="1"/>
      <c r="F728" s="4"/>
      <c r="G728" s="1"/>
      <c r="H728" s="23"/>
    </row>
    <row r="729" spans="2:8" ht="12">
      <c r="B729" s="3"/>
      <c r="C729" s="1"/>
      <c r="D729" s="1"/>
      <c r="E729" s="1"/>
      <c r="F729" s="4"/>
      <c r="G729" s="1"/>
      <c r="H729" s="23"/>
    </row>
    <row r="730" spans="2:8" ht="12">
      <c r="B730" s="3"/>
      <c r="C730" s="1"/>
      <c r="D730" s="1"/>
      <c r="E730" s="1"/>
      <c r="F730" s="4"/>
      <c r="G730" s="1"/>
      <c r="H730" s="23"/>
    </row>
    <row r="731" spans="2:8" ht="12">
      <c r="B731" s="3"/>
      <c r="C731" s="1"/>
      <c r="D731" s="1"/>
      <c r="E731" s="1"/>
      <c r="F731" s="4"/>
      <c r="G731" s="1"/>
      <c r="H731" s="23"/>
    </row>
    <row r="732" spans="2:8" ht="12">
      <c r="B732" s="3"/>
      <c r="C732" s="1"/>
      <c r="D732" s="1"/>
      <c r="E732" s="1"/>
      <c r="F732" s="4"/>
      <c r="G732" s="1"/>
      <c r="H732" s="23"/>
    </row>
    <row r="733" spans="2:8" ht="12">
      <c r="B733" s="3"/>
      <c r="C733" s="1"/>
      <c r="D733" s="1"/>
      <c r="E733" s="1"/>
      <c r="F733" s="4"/>
      <c r="G733" s="1"/>
      <c r="H733" s="23"/>
    </row>
    <row r="734" spans="2:8" ht="12">
      <c r="B734" s="3"/>
      <c r="C734" s="1"/>
      <c r="D734" s="1"/>
      <c r="E734" s="1"/>
      <c r="F734" s="4"/>
      <c r="G734" s="1"/>
      <c r="H734" s="23"/>
    </row>
    <row r="735" spans="2:8" ht="12">
      <c r="B735" s="3"/>
      <c r="C735" s="1"/>
      <c r="D735" s="1"/>
      <c r="E735" s="1"/>
      <c r="F735" s="4"/>
      <c r="G735" s="1"/>
      <c r="H735" s="23"/>
    </row>
    <row r="736" spans="2:8" ht="12">
      <c r="B736" s="3"/>
      <c r="C736" s="1"/>
      <c r="D736" s="1"/>
      <c r="E736" s="1"/>
      <c r="F736" s="4"/>
      <c r="G736" s="1"/>
      <c r="H736" s="23"/>
    </row>
    <row r="737" spans="2:8" ht="12">
      <c r="B737" s="3"/>
      <c r="C737" s="1"/>
      <c r="D737" s="1"/>
      <c r="E737" s="1"/>
      <c r="F737" s="4"/>
      <c r="G737" s="1"/>
      <c r="H737" s="23"/>
    </row>
    <row r="738" spans="2:8" ht="12">
      <c r="B738" s="3"/>
      <c r="C738" s="1"/>
      <c r="D738" s="1"/>
      <c r="E738" s="1"/>
      <c r="F738" s="4"/>
      <c r="G738" s="1"/>
      <c r="H738" s="23"/>
    </row>
    <row r="739" spans="2:8" ht="12">
      <c r="B739" s="3"/>
      <c r="C739" s="1"/>
      <c r="D739" s="1"/>
      <c r="E739" s="1"/>
      <c r="F739" s="4"/>
      <c r="G739" s="1"/>
      <c r="H739" s="23"/>
    </row>
    <row r="740" spans="2:8" ht="12">
      <c r="B740" s="3"/>
      <c r="C740" s="1"/>
      <c r="D740" s="1"/>
      <c r="E740" s="1"/>
      <c r="F740" s="4"/>
      <c r="G740" s="1"/>
      <c r="H740" s="23"/>
    </row>
    <row r="741" spans="2:8" ht="12">
      <c r="B741" s="3"/>
      <c r="C741" s="1"/>
      <c r="D741" s="1"/>
      <c r="E741" s="1"/>
      <c r="F741" s="4"/>
      <c r="G741" s="1"/>
      <c r="H741" s="23"/>
    </row>
    <row r="742" spans="2:8" ht="12">
      <c r="B742" s="3"/>
      <c r="C742" s="1"/>
      <c r="D742" s="1"/>
      <c r="E742" s="1"/>
      <c r="F742" s="4"/>
      <c r="G742" s="1"/>
      <c r="H742" s="23"/>
    </row>
    <row r="743" spans="2:8" ht="12">
      <c r="B743" s="3"/>
      <c r="C743" s="1"/>
      <c r="D743" s="1"/>
      <c r="E743" s="1"/>
      <c r="F743" s="4"/>
      <c r="G743" s="1"/>
      <c r="H743" s="23"/>
    </row>
    <row r="744" spans="2:8" ht="12">
      <c r="B744" s="3"/>
      <c r="C744" s="1"/>
      <c r="D744" s="1"/>
      <c r="E744" s="1"/>
      <c r="F744" s="4"/>
      <c r="G744" s="1"/>
      <c r="H744" s="23"/>
    </row>
    <row r="745" spans="2:8" ht="12">
      <c r="B745" s="3"/>
      <c r="C745" s="1"/>
      <c r="D745" s="1"/>
      <c r="E745" s="1"/>
      <c r="F745" s="4"/>
      <c r="G745" s="1"/>
      <c r="H745" s="23"/>
    </row>
    <row r="746" spans="2:8" ht="12">
      <c r="B746" s="3"/>
      <c r="C746" s="1"/>
      <c r="D746" s="1"/>
      <c r="E746" s="1"/>
      <c r="F746" s="4"/>
      <c r="G746" s="1"/>
      <c r="H746" s="23"/>
    </row>
    <row r="747" spans="2:8" ht="12">
      <c r="B747" s="3"/>
      <c r="C747" s="1"/>
      <c r="D747" s="1"/>
      <c r="E747" s="1"/>
      <c r="F747" s="4"/>
      <c r="G747" s="1"/>
      <c r="H747" s="23"/>
    </row>
    <row r="748" spans="2:8" ht="12">
      <c r="B748" s="3"/>
      <c r="C748" s="1"/>
      <c r="D748" s="1"/>
      <c r="E748" s="1"/>
      <c r="F748" s="4"/>
      <c r="G748" s="1"/>
      <c r="H748" s="23"/>
    </row>
    <row r="749" spans="2:8" ht="12">
      <c r="B749" s="3"/>
      <c r="C749" s="1"/>
      <c r="D749" s="1"/>
      <c r="E749" s="1"/>
      <c r="F749" s="4"/>
      <c r="G749" s="1"/>
      <c r="H749" s="23"/>
    </row>
    <row r="750" spans="2:8" ht="12">
      <c r="B750" s="3"/>
      <c r="C750" s="1"/>
      <c r="D750" s="1"/>
      <c r="E750" s="1"/>
      <c r="F750" s="4"/>
      <c r="G750" s="1"/>
      <c r="H750" s="23"/>
    </row>
    <row r="751" spans="2:8" ht="12">
      <c r="B751" s="3"/>
      <c r="C751" s="1"/>
      <c r="D751" s="1"/>
      <c r="E751" s="1"/>
      <c r="F751" s="4"/>
      <c r="G751" s="1"/>
      <c r="H751" s="23"/>
    </row>
    <row r="752" spans="2:8" ht="12">
      <c r="B752" s="3"/>
      <c r="C752" s="1"/>
      <c r="D752" s="1"/>
      <c r="E752" s="1"/>
      <c r="F752" s="4"/>
      <c r="G752" s="1"/>
      <c r="H752" s="23"/>
    </row>
    <row r="753" spans="2:8" ht="12">
      <c r="B753" s="3"/>
      <c r="C753" s="1"/>
      <c r="D753" s="1"/>
      <c r="E753" s="1"/>
      <c r="F753" s="4"/>
      <c r="G753" s="1"/>
      <c r="H753" s="23"/>
    </row>
    <row r="754" spans="2:8" ht="12">
      <c r="B754" s="3"/>
      <c r="C754" s="1"/>
      <c r="D754" s="1"/>
      <c r="E754" s="1"/>
      <c r="F754" s="4"/>
      <c r="G754" s="1"/>
      <c r="H754" s="23"/>
    </row>
    <row r="755" spans="2:8" ht="12">
      <c r="B755" s="3"/>
      <c r="C755" s="1"/>
      <c r="D755" s="1"/>
      <c r="E755" s="1"/>
      <c r="F755" s="4"/>
      <c r="G755" s="1"/>
      <c r="H755" s="23"/>
    </row>
    <row r="756" spans="2:8" ht="12">
      <c r="B756" s="3"/>
      <c r="C756" s="1"/>
      <c r="D756" s="1"/>
      <c r="E756" s="1"/>
      <c r="F756" s="4"/>
      <c r="G756" s="1"/>
      <c r="H756" s="23"/>
    </row>
    <row r="757" spans="2:8" ht="12">
      <c r="B757" s="3"/>
      <c r="C757" s="1"/>
      <c r="D757" s="1"/>
      <c r="E757" s="1"/>
      <c r="F757" s="4"/>
      <c r="G757" s="1"/>
      <c r="H757" s="23"/>
    </row>
    <row r="758" spans="2:8" ht="12">
      <c r="B758" s="3"/>
      <c r="C758" s="1"/>
      <c r="D758" s="1"/>
      <c r="E758" s="1"/>
      <c r="F758" s="4"/>
      <c r="G758" s="1"/>
      <c r="H758" s="23"/>
    </row>
    <row r="759" spans="2:8" ht="12">
      <c r="B759" s="3"/>
      <c r="C759" s="1"/>
      <c r="D759" s="1"/>
      <c r="E759" s="1"/>
      <c r="F759" s="4"/>
      <c r="G759" s="1"/>
      <c r="H759" s="23"/>
    </row>
    <row r="760" spans="2:8" ht="12">
      <c r="B760" s="3"/>
      <c r="C760" s="1"/>
      <c r="D760" s="1"/>
      <c r="E760" s="1"/>
      <c r="F760" s="4"/>
      <c r="G760" s="1"/>
      <c r="H760" s="23"/>
    </row>
    <row r="761" spans="2:8" ht="12">
      <c r="B761" s="3"/>
      <c r="C761" s="1"/>
      <c r="D761" s="1"/>
      <c r="E761" s="1"/>
      <c r="F761" s="4"/>
      <c r="G761" s="1"/>
      <c r="H761" s="23"/>
    </row>
    <row r="762" spans="2:8" ht="12">
      <c r="B762" s="3"/>
      <c r="C762" s="1"/>
      <c r="D762" s="1"/>
      <c r="E762" s="1"/>
      <c r="F762" s="4"/>
      <c r="G762" s="1"/>
      <c r="H762" s="23"/>
    </row>
    <row r="763" spans="2:8" ht="12">
      <c r="B763" s="3"/>
      <c r="C763" s="1"/>
      <c r="D763" s="1"/>
      <c r="E763" s="1"/>
      <c r="F763" s="4"/>
      <c r="G763" s="1"/>
      <c r="H763" s="23"/>
    </row>
    <row r="764" spans="2:8" ht="12">
      <c r="B764" s="3"/>
      <c r="C764" s="1"/>
      <c r="D764" s="1"/>
      <c r="E764" s="1"/>
      <c r="F764" s="4"/>
      <c r="G764" s="1"/>
      <c r="H764" s="23"/>
    </row>
    <row r="765" spans="2:8" ht="12">
      <c r="B765" s="3"/>
      <c r="C765" s="1"/>
      <c r="D765" s="1"/>
      <c r="E765" s="1"/>
      <c r="F765" s="4"/>
      <c r="G765" s="1"/>
      <c r="H765" s="23"/>
    </row>
    <row r="766" spans="2:8" ht="12">
      <c r="B766" s="3"/>
      <c r="C766" s="1"/>
      <c r="D766" s="1"/>
      <c r="E766" s="1"/>
      <c r="F766" s="4"/>
      <c r="G766" s="1"/>
      <c r="H766" s="23"/>
    </row>
    <row r="767" spans="2:8" ht="12">
      <c r="B767" s="3"/>
      <c r="C767" s="1"/>
      <c r="D767" s="1"/>
      <c r="E767" s="1"/>
      <c r="F767" s="4"/>
      <c r="G767" s="1"/>
      <c r="H767" s="23"/>
    </row>
    <row r="768" spans="2:8" ht="12">
      <c r="B768" s="3"/>
      <c r="C768" s="1"/>
      <c r="D768" s="1"/>
      <c r="E768" s="1"/>
      <c r="F768" s="4"/>
      <c r="G768" s="1"/>
      <c r="H768" s="23"/>
    </row>
    <row r="769" spans="2:8" ht="12">
      <c r="B769" s="3"/>
      <c r="C769" s="1"/>
      <c r="D769" s="1"/>
      <c r="E769" s="1"/>
      <c r="F769" s="4"/>
      <c r="G769" s="1"/>
      <c r="H769" s="23"/>
    </row>
    <row r="770" spans="2:8" ht="12">
      <c r="B770" s="3"/>
      <c r="C770" s="1"/>
      <c r="D770" s="1"/>
      <c r="E770" s="1"/>
      <c r="F770" s="4"/>
      <c r="G770" s="1"/>
      <c r="H770" s="23"/>
    </row>
    <row r="771" spans="2:8" ht="12">
      <c r="B771" s="3"/>
      <c r="C771" s="1"/>
      <c r="D771" s="1"/>
      <c r="E771" s="1"/>
      <c r="F771" s="4"/>
      <c r="G771" s="1"/>
      <c r="H771" s="23"/>
    </row>
    <row r="772" spans="2:8" ht="12">
      <c r="B772" s="3"/>
      <c r="C772" s="1"/>
      <c r="D772" s="1"/>
      <c r="E772" s="1"/>
      <c r="F772" s="4"/>
      <c r="G772" s="1"/>
      <c r="H772" s="23"/>
    </row>
    <row r="773" spans="2:8" ht="12">
      <c r="B773" s="3"/>
      <c r="C773" s="1"/>
      <c r="D773" s="1"/>
      <c r="E773" s="1"/>
      <c r="F773" s="4"/>
      <c r="G773" s="1"/>
      <c r="H773" s="23"/>
    </row>
    <row r="774" spans="2:8" ht="12">
      <c r="B774" s="3"/>
      <c r="C774" s="1"/>
      <c r="D774" s="1"/>
      <c r="E774" s="1"/>
      <c r="F774" s="4"/>
      <c r="G774" s="1"/>
      <c r="H774" s="23"/>
    </row>
    <row r="775" spans="2:8" ht="12">
      <c r="B775" s="3"/>
      <c r="C775" s="1"/>
      <c r="D775" s="1"/>
      <c r="E775" s="1"/>
      <c r="F775" s="4"/>
      <c r="G775" s="1"/>
      <c r="H775" s="23"/>
    </row>
    <row r="776" spans="2:8" ht="12">
      <c r="B776" s="3"/>
      <c r="C776" s="1"/>
      <c r="D776" s="1"/>
      <c r="E776" s="1"/>
      <c r="F776" s="4"/>
      <c r="G776" s="1"/>
      <c r="H776" s="23"/>
    </row>
    <row r="777" spans="2:8" ht="12">
      <c r="B777" s="3"/>
      <c r="C777" s="1"/>
      <c r="D777" s="1"/>
      <c r="E777" s="1"/>
      <c r="F777" s="4"/>
      <c r="G777" s="1"/>
      <c r="H777" s="23"/>
    </row>
    <row r="778" spans="2:8" ht="12">
      <c r="B778" s="3"/>
      <c r="C778" s="1"/>
      <c r="D778" s="1"/>
      <c r="E778" s="1"/>
      <c r="F778" s="4"/>
      <c r="G778" s="1"/>
      <c r="H778" s="23"/>
    </row>
    <row r="779" spans="2:8" ht="12">
      <c r="B779" s="3"/>
      <c r="C779" s="1"/>
      <c r="D779" s="1"/>
      <c r="E779" s="1"/>
      <c r="F779" s="4"/>
      <c r="G779" s="1"/>
      <c r="H779" s="23"/>
    </row>
    <row r="780" spans="2:8" ht="12">
      <c r="B780" s="3"/>
      <c r="C780" s="1"/>
      <c r="D780" s="1"/>
      <c r="E780" s="1"/>
      <c r="F780" s="4"/>
      <c r="G780" s="1"/>
      <c r="H780" s="23"/>
    </row>
    <row r="781" spans="2:8" ht="12">
      <c r="B781" s="3"/>
      <c r="C781" s="1"/>
      <c r="D781" s="1"/>
      <c r="E781" s="1"/>
      <c r="F781" s="4"/>
      <c r="G781" s="1"/>
      <c r="H781" s="23"/>
    </row>
    <row r="782" spans="2:8" ht="12">
      <c r="B782" s="3"/>
      <c r="C782" s="1"/>
      <c r="D782" s="1"/>
      <c r="E782" s="1"/>
      <c r="F782" s="4"/>
      <c r="G782" s="1"/>
      <c r="H782" s="23"/>
    </row>
    <row r="783" spans="2:8" ht="12">
      <c r="B783" s="3"/>
      <c r="C783" s="1"/>
      <c r="D783" s="1"/>
      <c r="E783" s="1"/>
      <c r="F783" s="4"/>
      <c r="G783" s="1"/>
      <c r="H783" s="23"/>
    </row>
    <row r="784" spans="2:8" ht="12">
      <c r="B784" s="3"/>
      <c r="C784" s="1"/>
      <c r="D784" s="1"/>
      <c r="E784" s="1"/>
      <c r="F784" s="4"/>
      <c r="G784" s="1"/>
      <c r="H784" s="23"/>
    </row>
    <row r="785" spans="2:8" ht="12">
      <c r="B785" s="3"/>
      <c r="C785" s="1"/>
      <c r="D785" s="1"/>
      <c r="E785" s="1"/>
      <c r="F785" s="4"/>
      <c r="G785" s="1"/>
      <c r="H785" s="23"/>
    </row>
    <row r="786" spans="2:8" ht="12">
      <c r="B786" s="3"/>
      <c r="C786" s="1"/>
      <c r="D786" s="1"/>
      <c r="E786" s="1"/>
      <c r="F786" s="4"/>
      <c r="G786" s="1"/>
      <c r="H786" s="23"/>
    </row>
    <row r="787" spans="2:8" ht="12">
      <c r="B787" s="3"/>
      <c r="C787" s="1"/>
      <c r="D787" s="1"/>
      <c r="E787" s="1"/>
      <c r="F787" s="4"/>
      <c r="G787" s="1"/>
      <c r="H787" s="23"/>
    </row>
    <row r="788" spans="2:8" ht="12">
      <c r="B788" s="3"/>
      <c r="C788" s="1"/>
      <c r="D788" s="1"/>
      <c r="E788" s="1"/>
      <c r="F788" s="4"/>
      <c r="G788" s="1"/>
      <c r="H788" s="23"/>
    </row>
    <row r="789" spans="2:8" ht="12">
      <c r="B789" s="3"/>
      <c r="C789" s="1"/>
      <c r="D789" s="1"/>
      <c r="E789" s="1"/>
      <c r="F789" s="4"/>
      <c r="G789" s="1"/>
      <c r="H789" s="23"/>
    </row>
    <row r="790" spans="2:8" ht="12">
      <c r="B790" s="3"/>
      <c r="C790" s="1"/>
      <c r="D790" s="1"/>
      <c r="E790" s="1"/>
      <c r="F790" s="4"/>
      <c r="G790" s="1"/>
      <c r="H790" s="23"/>
    </row>
    <row r="791" spans="2:8" ht="12">
      <c r="B791" s="3"/>
      <c r="C791" s="1"/>
      <c r="D791" s="1"/>
      <c r="E791" s="1"/>
      <c r="F791" s="4"/>
      <c r="G791" s="1"/>
      <c r="H791" s="23"/>
    </row>
    <row r="792" spans="2:8" ht="12">
      <c r="B792" s="3"/>
      <c r="C792" s="1"/>
      <c r="D792" s="1"/>
      <c r="E792" s="1"/>
      <c r="F792" s="4"/>
      <c r="G792" s="1"/>
      <c r="H792" s="23"/>
    </row>
    <row r="793" spans="2:8" ht="12">
      <c r="B793" s="3"/>
      <c r="C793" s="1"/>
      <c r="D793" s="1"/>
      <c r="E793" s="1"/>
      <c r="F793" s="4"/>
      <c r="G793" s="1"/>
      <c r="H793" s="23"/>
    </row>
    <row r="794" spans="2:8" ht="12">
      <c r="B794" s="3"/>
      <c r="C794" s="1"/>
      <c r="D794" s="1"/>
      <c r="E794" s="1"/>
      <c r="F794" s="4"/>
      <c r="G794" s="1"/>
      <c r="H794" s="23"/>
    </row>
    <row r="795" spans="2:8" ht="12">
      <c r="B795" s="3"/>
      <c r="C795" s="1"/>
      <c r="D795" s="1"/>
      <c r="E795" s="1"/>
      <c r="F795" s="4"/>
      <c r="G795" s="1"/>
      <c r="H795" s="23"/>
    </row>
    <row r="796" spans="2:8" ht="12">
      <c r="B796" s="3"/>
      <c r="C796" s="1"/>
      <c r="D796" s="1"/>
      <c r="E796" s="1"/>
      <c r="F796" s="4"/>
      <c r="G796" s="1"/>
      <c r="H796" s="23"/>
    </row>
    <row r="797" spans="2:8" ht="12">
      <c r="B797" s="3"/>
      <c r="C797" s="1"/>
      <c r="D797" s="1"/>
      <c r="E797" s="1"/>
      <c r="F797" s="4"/>
      <c r="G797" s="1"/>
      <c r="H797" s="23"/>
    </row>
    <row r="798" spans="2:8" ht="12">
      <c r="B798" s="3"/>
      <c r="C798" s="1"/>
      <c r="D798" s="1"/>
      <c r="E798" s="1"/>
      <c r="F798" s="4"/>
      <c r="G798" s="1"/>
      <c r="H798" s="23"/>
    </row>
    <row r="799" spans="2:8" ht="12">
      <c r="B799" s="3"/>
      <c r="C799" s="1"/>
      <c r="D799" s="1"/>
      <c r="E799" s="1"/>
      <c r="F799" s="4"/>
      <c r="G799" s="1"/>
      <c r="H799" s="23"/>
    </row>
    <row r="800" spans="2:8" ht="12">
      <c r="B800" s="3"/>
      <c r="C800" s="1"/>
      <c r="D800" s="1"/>
      <c r="E800" s="1"/>
      <c r="F800" s="4"/>
      <c r="G800" s="1"/>
      <c r="H800" s="23"/>
    </row>
    <row r="801" spans="2:8" ht="12">
      <c r="B801" s="3"/>
      <c r="C801" s="1"/>
      <c r="D801" s="1"/>
      <c r="E801" s="1"/>
      <c r="F801" s="4"/>
      <c r="G801" s="1"/>
      <c r="H801" s="23"/>
    </row>
    <row r="802" spans="2:8" ht="12">
      <c r="B802" s="3"/>
      <c r="C802" s="1"/>
      <c r="D802" s="1"/>
      <c r="E802" s="1"/>
      <c r="F802" s="4"/>
      <c r="G802" s="1"/>
      <c r="H802" s="23"/>
    </row>
    <row r="803" spans="2:8" ht="12">
      <c r="B803" s="3"/>
      <c r="C803" s="1"/>
      <c r="D803" s="1"/>
      <c r="E803" s="1"/>
      <c r="F803" s="4"/>
      <c r="G803" s="1"/>
      <c r="H803" s="23"/>
    </row>
    <row r="804" spans="2:8" ht="12">
      <c r="B804" s="3"/>
      <c r="C804" s="1"/>
      <c r="D804" s="1"/>
      <c r="E804" s="1"/>
      <c r="F804" s="4"/>
      <c r="G804" s="1"/>
      <c r="H804" s="23"/>
    </row>
    <row r="805" spans="2:8" ht="12">
      <c r="B805" s="3"/>
      <c r="C805" s="1"/>
      <c r="D805" s="1"/>
      <c r="E805" s="1"/>
      <c r="F805" s="4"/>
      <c r="G805" s="1"/>
      <c r="H805" s="23"/>
    </row>
    <row r="806" spans="2:8" ht="12">
      <c r="B806" s="3"/>
      <c r="C806" s="1"/>
      <c r="D806" s="1"/>
      <c r="E806" s="1"/>
      <c r="F806" s="4"/>
      <c r="G806" s="1"/>
      <c r="H806" s="23"/>
    </row>
    <row r="807" spans="2:8" ht="12">
      <c r="B807" s="3"/>
      <c r="C807" s="1"/>
      <c r="D807" s="1"/>
      <c r="E807" s="1"/>
      <c r="F807" s="4"/>
      <c r="G807" s="1"/>
      <c r="H807" s="23"/>
    </row>
    <row r="808" spans="2:8" ht="12">
      <c r="B808" s="3"/>
      <c r="C808" s="1"/>
      <c r="D808" s="1"/>
      <c r="E808" s="1"/>
      <c r="F808" s="4"/>
      <c r="G808" s="1"/>
      <c r="H808" s="23"/>
    </row>
    <row r="809" spans="2:8" ht="12">
      <c r="B809" s="3"/>
      <c r="C809" s="1"/>
      <c r="D809" s="1"/>
      <c r="E809" s="1"/>
      <c r="F809" s="4"/>
      <c r="G809" s="1"/>
      <c r="H809" s="23"/>
    </row>
    <row r="810" spans="2:8" ht="12">
      <c r="B810" s="3"/>
      <c r="C810" s="1"/>
      <c r="D810" s="1"/>
      <c r="E810" s="1"/>
      <c r="F810" s="4"/>
      <c r="G810" s="1"/>
      <c r="H810" s="23"/>
    </row>
    <row r="811" spans="2:8" ht="12">
      <c r="B811" s="3"/>
      <c r="C811" s="1"/>
      <c r="D811" s="1"/>
      <c r="E811" s="1"/>
      <c r="F811" s="4"/>
      <c r="G811" s="1"/>
      <c r="H811" s="23"/>
    </row>
    <row r="812" spans="2:8" ht="12">
      <c r="B812" s="3"/>
      <c r="C812" s="1"/>
      <c r="D812" s="1"/>
      <c r="E812" s="1"/>
      <c r="F812" s="4"/>
      <c r="G812" s="1"/>
      <c r="H812" s="23"/>
    </row>
    <row r="813" spans="2:8" ht="12">
      <c r="B813" s="3"/>
      <c r="C813" s="1"/>
      <c r="D813" s="1"/>
      <c r="E813" s="1"/>
      <c r="F813" s="4"/>
      <c r="G813" s="1"/>
      <c r="H813" s="23"/>
    </row>
    <row r="814" spans="2:8" ht="12">
      <c r="B814" s="3"/>
      <c r="C814" s="1"/>
      <c r="D814" s="1"/>
      <c r="E814" s="1"/>
      <c r="F814" s="4"/>
      <c r="G814" s="1"/>
      <c r="H814" s="23"/>
    </row>
    <row r="815" spans="2:8" ht="12">
      <c r="B815" s="3"/>
      <c r="C815" s="1"/>
      <c r="D815" s="1"/>
      <c r="E815" s="1"/>
      <c r="F815" s="4"/>
      <c r="G815" s="1"/>
      <c r="H815" s="23"/>
    </row>
    <row r="816" spans="2:8" ht="12">
      <c r="B816" s="3"/>
      <c r="C816" s="1"/>
      <c r="D816" s="1"/>
      <c r="E816" s="1"/>
      <c r="F816" s="4"/>
      <c r="G816" s="1"/>
      <c r="H816" s="23"/>
    </row>
    <row r="817" spans="2:8" ht="12">
      <c r="B817" s="3"/>
      <c r="C817" s="1"/>
      <c r="D817" s="1"/>
      <c r="E817" s="1"/>
      <c r="F817" s="4"/>
      <c r="G817" s="1"/>
      <c r="H817" s="23"/>
    </row>
    <row r="818" spans="2:8" ht="12">
      <c r="B818" s="3"/>
      <c r="C818" s="1"/>
      <c r="D818" s="1"/>
      <c r="E818" s="1"/>
      <c r="F818" s="4"/>
      <c r="G818" s="1"/>
      <c r="H818" s="23"/>
    </row>
    <row r="819" spans="2:8" ht="12">
      <c r="B819" s="3"/>
      <c r="C819" s="1"/>
      <c r="D819" s="1"/>
      <c r="E819" s="1"/>
      <c r="F819" s="4"/>
      <c r="G819" s="1"/>
      <c r="H819" s="23"/>
    </row>
    <row r="820" spans="2:8" ht="12">
      <c r="B820" s="3"/>
      <c r="C820" s="1"/>
      <c r="D820" s="1"/>
      <c r="E820" s="1"/>
      <c r="F820" s="4"/>
      <c r="G820" s="1"/>
      <c r="H820" s="23"/>
    </row>
    <row r="821" spans="2:8" ht="12">
      <c r="B821" s="3"/>
      <c r="C821" s="1"/>
      <c r="D821" s="1"/>
      <c r="E821" s="1"/>
      <c r="F821" s="4"/>
      <c r="G821" s="1"/>
      <c r="H821" s="23"/>
    </row>
    <row r="822" spans="2:8" ht="12">
      <c r="B822" s="3"/>
      <c r="C822" s="1"/>
      <c r="D822" s="1"/>
      <c r="E822" s="1"/>
      <c r="F822" s="4"/>
      <c r="G822" s="1"/>
      <c r="H822" s="23"/>
    </row>
    <row r="823" spans="2:8" ht="12">
      <c r="B823" s="3"/>
      <c r="C823" s="1"/>
      <c r="D823" s="1"/>
      <c r="E823" s="1"/>
      <c r="F823" s="4"/>
      <c r="G823" s="1"/>
      <c r="H823" s="23"/>
    </row>
    <row r="824" spans="2:8" ht="12">
      <c r="B824" s="3"/>
      <c r="C824" s="1"/>
      <c r="D824" s="1"/>
      <c r="E824" s="1"/>
      <c r="F824" s="4"/>
      <c r="G824" s="1"/>
      <c r="H824" s="23"/>
    </row>
    <row r="825" spans="2:8" ht="12">
      <c r="B825" s="3"/>
      <c r="C825" s="1"/>
      <c r="D825" s="1"/>
      <c r="E825" s="1"/>
      <c r="F825" s="4"/>
      <c r="G825" s="1"/>
      <c r="H825" s="23"/>
    </row>
    <row r="826" spans="2:8" ht="12">
      <c r="B826" s="3"/>
      <c r="C826" s="1"/>
      <c r="D826" s="1"/>
      <c r="E826" s="1"/>
      <c r="F826" s="4"/>
      <c r="G826" s="1"/>
      <c r="H826" s="23"/>
    </row>
    <row r="827" spans="2:8" ht="12">
      <c r="B827" s="3"/>
      <c r="C827" s="1"/>
      <c r="D827" s="1"/>
      <c r="E827" s="1"/>
      <c r="F827" s="4"/>
      <c r="G827" s="1"/>
      <c r="H827" s="23"/>
    </row>
    <row r="828" spans="2:8" ht="12">
      <c r="B828" s="3"/>
      <c r="C828" s="1"/>
      <c r="D828" s="1"/>
      <c r="E828" s="1"/>
      <c r="F828" s="4"/>
      <c r="G828" s="1"/>
      <c r="H828" s="23"/>
    </row>
    <row r="829" spans="2:8" ht="12">
      <c r="B829" s="3"/>
      <c r="C829" s="1"/>
      <c r="D829" s="1"/>
      <c r="E829" s="1"/>
      <c r="F829" s="4"/>
      <c r="G829" s="1"/>
      <c r="H829" s="23"/>
    </row>
    <row r="830" spans="2:8" ht="12">
      <c r="B830" s="3"/>
      <c r="C830" s="1"/>
      <c r="D830" s="1"/>
      <c r="E830" s="1"/>
      <c r="F830" s="4"/>
      <c r="G830" s="1"/>
      <c r="H830" s="23"/>
    </row>
    <row r="831" spans="2:8" ht="12">
      <c r="B831" s="3"/>
      <c r="C831" s="1"/>
      <c r="D831" s="1"/>
      <c r="E831" s="1"/>
      <c r="F831" s="4"/>
      <c r="G831" s="1"/>
      <c r="H831" s="23"/>
    </row>
    <row r="832" spans="2:8" ht="12">
      <c r="B832" s="3"/>
      <c r="C832" s="1"/>
      <c r="D832" s="1"/>
      <c r="E832" s="1"/>
      <c r="F832" s="4"/>
      <c r="G832" s="1"/>
      <c r="H832" s="23"/>
    </row>
    <row r="833" spans="2:8" ht="12">
      <c r="B833" s="3"/>
      <c r="C833" s="1"/>
      <c r="D833" s="1"/>
      <c r="E833" s="1"/>
      <c r="F833" s="4"/>
      <c r="G833" s="1"/>
      <c r="H833" s="23"/>
    </row>
    <row r="834" spans="2:8" ht="12">
      <c r="B834" s="3"/>
      <c r="C834" s="1"/>
      <c r="D834" s="1"/>
      <c r="E834" s="1"/>
      <c r="F834" s="4"/>
      <c r="G834" s="1"/>
      <c r="H834" s="23"/>
    </row>
    <row r="835" spans="2:8" ht="12">
      <c r="B835" s="3"/>
      <c r="C835" s="1"/>
      <c r="D835" s="1"/>
      <c r="E835" s="1"/>
      <c r="F835" s="4"/>
      <c r="G835" s="1"/>
      <c r="H835" s="23"/>
    </row>
    <row r="836" spans="2:8" ht="12">
      <c r="B836" s="3"/>
      <c r="C836" s="1"/>
      <c r="D836" s="1"/>
      <c r="E836" s="1"/>
      <c r="F836" s="4"/>
      <c r="G836" s="1"/>
      <c r="H836" s="23"/>
    </row>
    <row r="837" spans="2:8" ht="12">
      <c r="B837" s="3"/>
      <c r="C837" s="1"/>
      <c r="D837" s="1"/>
      <c r="E837" s="1"/>
      <c r="F837" s="4"/>
      <c r="G837" s="1"/>
      <c r="H837" s="23"/>
    </row>
    <row r="838" spans="2:8" ht="12">
      <c r="B838" s="3"/>
      <c r="C838" s="1"/>
      <c r="D838" s="1"/>
      <c r="E838" s="1"/>
      <c r="F838" s="4"/>
      <c r="G838" s="1"/>
      <c r="H838" s="23"/>
    </row>
    <row r="839" spans="2:8" ht="12">
      <c r="B839" s="3"/>
      <c r="C839" s="1"/>
      <c r="D839" s="1"/>
      <c r="E839" s="1"/>
      <c r="F839" s="4"/>
      <c r="G839" s="1"/>
      <c r="H839" s="23"/>
    </row>
    <row r="840" spans="2:8" ht="12">
      <c r="B840" s="3"/>
      <c r="C840" s="1"/>
      <c r="D840" s="1"/>
      <c r="E840" s="1"/>
      <c r="F840" s="4"/>
      <c r="G840" s="1"/>
      <c r="H840" s="23"/>
    </row>
    <row r="841" spans="2:8" ht="12">
      <c r="B841" s="3"/>
      <c r="C841" s="1"/>
      <c r="D841" s="1"/>
      <c r="E841" s="1"/>
      <c r="F841" s="4"/>
      <c r="G841" s="1"/>
      <c r="H841" s="23"/>
    </row>
    <row r="842" spans="2:8" ht="12">
      <c r="B842" s="3"/>
      <c r="C842" s="1"/>
      <c r="D842" s="1"/>
      <c r="E842" s="1"/>
      <c r="F842" s="4"/>
      <c r="G842" s="1"/>
      <c r="H842" s="23"/>
    </row>
    <row r="843" spans="2:8" ht="12">
      <c r="B843" s="3"/>
      <c r="C843" s="1"/>
      <c r="D843" s="1"/>
      <c r="E843" s="1"/>
      <c r="F843" s="4"/>
      <c r="G843" s="1"/>
      <c r="H843" s="23"/>
    </row>
    <row r="844" spans="2:8" ht="12">
      <c r="B844" s="3"/>
      <c r="C844" s="1"/>
      <c r="D844" s="1"/>
      <c r="E844" s="1"/>
      <c r="F844" s="4"/>
      <c r="G844" s="1"/>
      <c r="H844" s="23"/>
    </row>
    <row r="845" spans="2:8" ht="12">
      <c r="B845" s="3"/>
      <c r="C845" s="1"/>
      <c r="D845" s="1"/>
      <c r="E845" s="1"/>
      <c r="F845" s="4"/>
      <c r="G845" s="1"/>
      <c r="H845" s="23"/>
    </row>
    <row r="846" spans="2:8" ht="12">
      <c r="B846" s="3"/>
      <c r="C846" s="1"/>
      <c r="D846" s="1"/>
      <c r="E846" s="1"/>
      <c r="F846" s="4"/>
      <c r="G846" s="1"/>
      <c r="H846" s="23"/>
    </row>
    <row r="847" spans="2:8" ht="12">
      <c r="B847" s="3"/>
      <c r="C847" s="1"/>
      <c r="D847" s="1"/>
      <c r="E847" s="1"/>
      <c r="F847" s="4"/>
      <c r="G847" s="1"/>
      <c r="H847" s="23"/>
    </row>
    <row r="848" spans="2:8" ht="12">
      <c r="B848" s="3"/>
      <c r="C848" s="1"/>
      <c r="D848" s="1"/>
      <c r="E848" s="1"/>
      <c r="F848" s="4"/>
      <c r="G848" s="1"/>
      <c r="H848" s="23"/>
    </row>
    <row r="849" spans="2:8" ht="12">
      <c r="B849" s="3"/>
      <c r="C849" s="1"/>
      <c r="D849" s="1"/>
      <c r="E849" s="1"/>
      <c r="F849" s="4"/>
      <c r="G849" s="1"/>
      <c r="H849" s="23"/>
    </row>
    <row r="850" spans="2:8" ht="12">
      <c r="B850" s="3"/>
      <c r="C850" s="1"/>
      <c r="D850" s="1"/>
      <c r="E850" s="1"/>
      <c r="F850" s="4"/>
      <c r="G850" s="1"/>
      <c r="H850" s="23"/>
    </row>
    <row r="851" spans="2:8" ht="12">
      <c r="B851" s="3"/>
      <c r="C851" s="1"/>
      <c r="D851" s="1"/>
      <c r="E851" s="1"/>
      <c r="F851" s="4"/>
      <c r="G851" s="1"/>
      <c r="H851" s="23"/>
    </row>
    <row r="852" spans="2:8" ht="12">
      <c r="B852" s="3"/>
      <c r="C852" s="1"/>
      <c r="D852" s="1"/>
      <c r="E852" s="1"/>
      <c r="F852" s="4"/>
      <c r="G852" s="1"/>
      <c r="H852" s="23"/>
    </row>
    <row r="853" spans="2:8" ht="12">
      <c r="B853" s="3"/>
      <c r="C853" s="1"/>
      <c r="D853" s="1"/>
      <c r="E853" s="1"/>
      <c r="F853" s="4"/>
      <c r="G853" s="1"/>
      <c r="H853" s="23"/>
    </row>
    <row r="854" spans="2:8" ht="12">
      <c r="B854" s="3"/>
      <c r="C854" s="1"/>
      <c r="D854" s="1"/>
      <c r="E854" s="1"/>
      <c r="F854" s="4"/>
      <c r="G854" s="1"/>
      <c r="H854" s="23"/>
    </row>
    <row r="855" spans="2:8" ht="12">
      <c r="B855" s="3"/>
      <c r="C855" s="1"/>
      <c r="D855" s="1"/>
      <c r="E855" s="1"/>
      <c r="F855" s="4"/>
      <c r="G855" s="1"/>
      <c r="H855" s="23"/>
    </row>
    <row r="856" spans="2:8" ht="12">
      <c r="B856" s="3"/>
      <c r="C856" s="1"/>
      <c r="D856" s="1"/>
      <c r="E856" s="1"/>
      <c r="F856" s="4"/>
      <c r="G856" s="1"/>
      <c r="H856" s="23"/>
    </row>
    <row r="857" spans="2:8" ht="12">
      <c r="B857" s="3"/>
      <c r="C857" s="1"/>
      <c r="D857" s="1"/>
      <c r="E857" s="1"/>
      <c r="F857" s="4"/>
      <c r="G857" s="1"/>
      <c r="H857" s="23"/>
    </row>
    <row r="858" spans="2:8" ht="12">
      <c r="B858" s="3"/>
      <c r="C858" s="1"/>
      <c r="D858" s="1"/>
      <c r="E858" s="1"/>
      <c r="F858" s="4"/>
      <c r="G858" s="1"/>
      <c r="H858" s="23"/>
    </row>
    <row r="859" spans="2:8" ht="12">
      <c r="B859" s="3"/>
      <c r="C859" s="1"/>
      <c r="D859" s="1"/>
      <c r="E859" s="1"/>
      <c r="F859" s="4"/>
      <c r="G859" s="1"/>
      <c r="H859" s="23"/>
    </row>
    <row r="860" spans="2:8" ht="12">
      <c r="B860" s="3"/>
      <c r="C860" s="1"/>
      <c r="D860" s="1"/>
      <c r="E860" s="1"/>
      <c r="F860" s="4"/>
      <c r="G860" s="1"/>
      <c r="H860" s="23"/>
    </row>
    <row r="861" spans="2:8" ht="12">
      <c r="B861" s="3"/>
      <c r="C861" s="1"/>
      <c r="D861" s="1"/>
      <c r="E861" s="1"/>
      <c r="F861" s="4"/>
      <c r="G861" s="1"/>
      <c r="H861" s="23"/>
    </row>
    <row r="862" spans="2:8" ht="12">
      <c r="B862" s="3"/>
      <c r="C862" s="1"/>
      <c r="D862" s="1"/>
      <c r="E862" s="1"/>
      <c r="F862" s="4"/>
      <c r="G862" s="1"/>
      <c r="H862" s="23"/>
    </row>
    <row r="863" spans="2:8" ht="12">
      <c r="B863" s="3"/>
      <c r="C863" s="1"/>
      <c r="D863" s="1"/>
      <c r="E863" s="1"/>
      <c r="F863" s="4"/>
      <c r="G863" s="1"/>
      <c r="H863" s="23"/>
    </row>
    <row r="864" spans="2:8" ht="12">
      <c r="B864" s="3"/>
      <c r="C864" s="1"/>
      <c r="D864" s="1"/>
      <c r="E864" s="1"/>
      <c r="F864" s="4"/>
      <c r="G864" s="1"/>
      <c r="H864" s="23"/>
    </row>
    <row r="865" spans="2:8" ht="12">
      <c r="B865" s="3"/>
      <c r="C865" s="1"/>
      <c r="D865" s="1"/>
      <c r="E865" s="1"/>
      <c r="F865" s="4"/>
      <c r="G865" s="1"/>
      <c r="H865" s="23"/>
    </row>
    <row r="866" spans="2:8" ht="12">
      <c r="B866" s="3"/>
      <c r="C866" s="1"/>
      <c r="D866" s="1"/>
      <c r="E866" s="1"/>
      <c r="F866" s="4"/>
      <c r="G866" s="1"/>
      <c r="H866" s="23"/>
    </row>
    <row r="867" spans="2:8" ht="12">
      <c r="B867" s="3"/>
      <c r="C867" s="1"/>
      <c r="D867" s="1"/>
      <c r="E867" s="1"/>
      <c r="F867" s="4"/>
      <c r="G867" s="1"/>
      <c r="H867" s="23"/>
    </row>
    <row r="868" spans="2:8" ht="12">
      <c r="B868" s="3"/>
      <c r="C868" s="1"/>
      <c r="D868" s="1"/>
      <c r="E868" s="1"/>
      <c r="F868" s="4"/>
      <c r="G868" s="1"/>
      <c r="H868" s="23"/>
    </row>
    <row r="869" spans="2:8" ht="12">
      <c r="B869" s="3"/>
      <c r="C869" s="1"/>
      <c r="D869" s="1"/>
      <c r="E869" s="1"/>
      <c r="F869" s="4"/>
      <c r="G869" s="1"/>
      <c r="H869" s="23"/>
    </row>
    <row r="870" spans="2:8" ht="12">
      <c r="B870" s="3"/>
      <c r="C870" s="1"/>
      <c r="D870" s="1"/>
      <c r="E870" s="1"/>
      <c r="F870" s="4"/>
      <c r="G870" s="1"/>
      <c r="H870" s="23"/>
    </row>
    <row r="871" spans="2:8" ht="12">
      <c r="B871" s="3"/>
      <c r="C871" s="1"/>
      <c r="D871" s="1"/>
      <c r="E871" s="1"/>
      <c r="F871" s="4"/>
      <c r="G871" s="1"/>
      <c r="H871" s="23"/>
    </row>
    <row r="872" spans="2:8" ht="12">
      <c r="B872" s="3"/>
      <c r="C872" s="1"/>
      <c r="D872" s="1"/>
      <c r="E872" s="1"/>
      <c r="F872" s="4"/>
      <c r="G872" s="1"/>
      <c r="H872" s="23"/>
    </row>
    <row r="873" spans="2:8" ht="12">
      <c r="B873" s="3"/>
      <c r="C873" s="1"/>
      <c r="D873" s="1"/>
      <c r="E873" s="1"/>
      <c r="F873" s="4"/>
      <c r="G873" s="1"/>
      <c r="H873" s="23"/>
    </row>
    <row r="874" spans="2:8" ht="12">
      <c r="B874" s="3"/>
      <c r="C874" s="1"/>
      <c r="D874" s="1"/>
      <c r="E874" s="1"/>
      <c r="F874" s="4"/>
      <c r="G874" s="1"/>
      <c r="H874" s="23"/>
    </row>
    <row r="875" spans="2:8" ht="12">
      <c r="B875" s="3"/>
      <c r="C875" s="1"/>
      <c r="D875" s="1"/>
      <c r="E875" s="1"/>
      <c r="F875" s="4"/>
      <c r="G875" s="1"/>
      <c r="H875" s="23"/>
    </row>
    <row r="876" spans="2:8" ht="12">
      <c r="B876" s="3"/>
      <c r="C876" s="1"/>
      <c r="D876" s="1"/>
      <c r="E876" s="1"/>
      <c r="F876" s="4"/>
      <c r="G876" s="1"/>
      <c r="H876" s="23"/>
    </row>
    <row r="877" spans="2:8" ht="12">
      <c r="B877" s="3"/>
      <c r="C877" s="1"/>
      <c r="D877" s="1"/>
      <c r="E877" s="1"/>
      <c r="F877" s="4"/>
      <c r="G877" s="1"/>
      <c r="H877" s="23"/>
    </row>
    <row r="878" spans="2:8" ht="12">
      <c r="B878" s="3"/>
      <c r="C878" s="1"/>
      <c r="D878" s="1"/>
      <c r="E878" s="1"/>
      <c r="F878" s="4"/>
      <c r="G878" s="1"/>
      <c r="H878" s="23"/>
    </row>
    <row r="879" spans="2:8" ht="12">
      <c r="B879" s="3"/>
      <c r="C879" s="1"/>
      <c r="D879" s="1"/>
      <c r="E879" s="1"/>
      <c r="F879" s="4"/>
      <c r="G879" s="1"/>
      <c r="H879" s="23"/>
    </row>
    <row r="880" spans="2:8" ht="12">
      <c r="B880" s="3"/>
      <c r="C880" s="1"/>
      <c r="D880" s="1"/>
      <c r="E880" s="1"/>
      <c r="F880" s="4"/>
      <c r="G880" s="1"/>
      <c r="H880" s="23"/>
    </row>
    <row r="881" spans="2:8" ht="12">
      <c r="B881" s="3"/>
      <c r="C881" s="1"/>
      <c r="D881" s="1"/>
      <c r="E881" s="1"/>
      <c r="F881" s="4"/>
      <c r="G881" s="1"/>
      <c r="H881" s="23"/>
    </row>
    <row r="882" spans="2:8" ht="12">
      <c r="B882" s="3"/>
      <c r="C882" s="1"/>
      <c r="D882" s="1"/>
      <c r="E882" s="1"/>
      <c r="F882" s="4"/>
      <c r="G882" s="1"/>
      <c r="H882" s="23"/>
    </row>
    <row r="883" spans="2:8" ht="12">
      <c r="B883" s="3"/>
      <c r="C883" s="1"/>
      <c r="D883" s="1"/>
      <c r="E883" s="1"/>
      <c r="F883" s="4"/>
      <c r="G883" s="1"/>
      <c r="H883" s="23"/>
    </row>
    <row r="884" spans="2:8" ht="12">
      <c r="B884" s="3"/>
      <c r="C884" s="1"/>
      <c r="D884" s="1"/>
      <c r="E884" s="1"/>
      <c r="F884" s="4"/>
      <c r="G884" s="1"/>
      <c r="H884" s="23"/>
    </row>
    <row r="885" spans="2:8" ht="12">
      <c r="B885" s="3"/>
      <c r="C885" s="1"/>
      <c r="D885" s="1"/>
      <c r="E885" s="1"/>
      <c r="F885" s="4"/>
      <c r="G885" s="1"/>
      <c r="H885" s="23"/>
    </row>
    <row r="886" spans="2:8" ht="12">
      <c r="B886" s="3"/>
      <c r="C886" s="1"/>
      <c r="D886" s="1"/>
      <c r="E886" s="1"/>
      <c r="F886" s="4"/>
      <c r="G886" s="1"/>
      <c r="H886" s="23"/>
    </row>
    <row r="887" spans="2:8" ht="12">
      <c r="B887" s="3"/>
      <c r="C887" s="1"/>
      <c r="D887" s="1"/>
      <c r="E887" s="1"/>
      <c r="F887" s="4"/>
      <c r="G887" s="1"/>
      <c r="H887" s="23"/>
    </row>
    <row r="888" spans="2:8" ht="12">
      <c r="B888" s="3"/>
      <c r="C888" s="1"/>
      <c r="D888" s="1"/>
      <c r="E888" s="1"/>
      <c r="F888" s="4"/>
      <c r="G888" s="1"/>
      <c r="H888" s="23"/>
    </row>
    <row r="889" spans="2:8" ht="12">
      <c r="B889" s="3"/>
      <c r="C889" s="1"/>
      <c r="D889" s="1"/>
      <c r="E889" s="1"/>
      <c r="F889" s="4"/>
      <c r="G889" s="1"/>
      <c r="H889" s="23"/>
    </row>
    <row r="890" spans="2:8" ht="12">
      <c r="B890" s="3"/>
      <c r="C890" s="1"/>
      <c r="D890" s="1"/>
      <c r="E890" s="1"/>
      <c r="F890" s="4"/>
      <c r="G890" s="1"/>
      <c r="H890" s="23"/>
    </row>
    <row r="891" spans="2:8" ht="12">
      <c r="B891" s="3"/>
      <c r="C891" s="1"/>
      <c r="D891" s="1"/>
      <c r="E891" s="1"/>
      <c r="F891" s="4"/>
      <c r="G891" s="1"/>
      <c r="H891" s="23"/>
    </row>
    <row r="892" spans="2:8" ht="12">
      <c r="B892" s="3"/>
      <c r="C892" s="1"/>
      <c r="D892" s="1"/>
      <c r="E892" s="1"/>
      <c r="F892" s="4"/>
      <c r="G892" s="1"/>
      <c r="H892" s="23"/>
    </row>
    <row r="893" spans="2:8" ht="12">
      <c r="B893" s="3"/>
      <c r="C893" s="1"/>
      <c r="D893" s="1"/>
      <c r="E893" s="1"/>
      <c r="F893" s="4"/>
      <c r="G893" s="1"/>
      <c r="H893" s="23"/>
    </row>
    <row r="894" spans="2:8" ht="12">
      <c r="B894" s="3"/>
      <c r="C894" s="1"/>
      <c r="D894" s="1"/>
      <c r="E894" s="1"/>
      <c r="F894" s="4"/>
      <c r="G894" s="1"/>
      <c r="H894" s="23"/>
    </row>
    <row r="895" spans="2:8" ht="12">
      <c r="B895" s="3"/>
      <c r="C895" s="1"/>
      <c r="D895" s="1"/>
      <c r="E895" s="1"/>
      <c r="F895" s="4"/>
      <c r="G895" s="1"/>
      <c r="H895" s="23"/>
    </row>
    <row r="896" spans="2:8" ht="12">
      <c r="B896" s="3"/>
      <c r="C896" s="1"/>
      <c r="D896" s="1"/>
      <c r="E896" s="1"/>
      <c r="F896" s="4"/>
      <c r="G896" s="1"/>
      <c r="H896" s="23"/>
    </row>
    <row r="897" spans="2:8" ht="12">
      <c r="B897" s="3"/>
      <c r="C897" s="1"/>
      <c r="D897" s="1"/>
      <c r="E897" s="1"/>
      <c r="F897" s="4"/>
      <c r="G897" s="1"/>
      <c r="H897" s="23"/>
    </row>
    <row r="898" spans="2:8" ht="12">
      <c r="B898" s="3"/>
      <c r="C898" s="1"/>
      <c r="D898" s="1"/>
      <c r="E898" s="1"/>
      <c r="F898" s="4"/>
      <c r="G898" s="1"/>
      <c r="H898" s="23"/>
    </row>
    <row r="899" spans="2:8" ht="12">
      <c r="B899" s="3"/>
      <c r="C899" s="1"/>
      <c r="D899" s="1"/>
      <c r="E899" s="1"/>
      <c r="F899" s="4"/>
      <c r="G899" s="1"/>
      <c r="H899" s="23"/>
    </row>
    <row r="900" spans="2:8" ht="12">
      <c r="B900" s="3"/>
      <c r="C900" s="1"/>
      <c r="D900" s="1"/>
      <c r="E900" s="1"/>
      <c r="F900" s="4"/>
      <c r="G900" s="1"/>
      <c r="H900" s="23"/>
    </row>
    <row r="901" spans="2:8" ht="12">
      <c r="B901" s="3"/>
      <c r="C901" s="1"/>
      <c r="D901" s="1"/>
      <c r="E901" s="1"/>
      <c r="F901" s="4"/>
      <c r="G901" s="1"/>
      <c r="H901" s="23"/>
    </row>
    <row r="902" spans="2:8" ht="12">
      <c r="B902" s="3"/>
      <c r="C902" s="1"/>
      <c r="D902" s="1"/>
      <c r="E902" s="1"/>
      <c r="F902" s="4"/>
      <c r="G902" s="1"/>
      <c r="H902" s="23"/>
    </row>
    <row r="903" spans="2:8" ht="12">
      <c r="B903" s="3"/>
      <c r="C903" s="1"/>
      <c r="D903" s="1"/>
      <c r="E903" s="1"/>
      <c r="F903" s="4"/>
      <c r="G903" s="1"/>
      <c r="H903" s="23"/>
    </row>
    <row r="904" spans="2:8" ht="12">
      <c r="B904" s="3"/>
      <c r="C904" s="1"/>
      <c r="D904" s="1"/>
      <c r="E904" s="1"/>
      <c r="F904" s="4"/>
      <c r="G904" s="1"/>
      <c r="H904" s="23"/>
    </row>
    <row r="905" spans="2:8" ht="12">
      <c r="B905" s="3"/>
      <c r="C905" s="1"/>
      <c r="D905" s="1"/>
      <c r="E905" s="1"/>
      <c r="F905" s="4"/>
      <c r="G905" s="1"/>
      <c r="H905" s="23"/>
    </row>
    <row r="906" spans="2:8" ht="12">
      <c r="B906" s="3"/>
      <c r="C906" s="1"/>
      <c r="D906" s="1"/>
      <c r="E906" s="1"/>
      <c r="F906" s="4"/>
      <c r="G906" s="1"/>
      <c r="H906" s="23"/>
    </row>
    <row r="907" spans="2:8" ht="12">
      <c r="B907" s="3"/>
      <c r="C907" s="1"/>
      <c r="D907" s="1"/>
      <c r="E907" s="1"/>
      <c r="F907" s="4"/>
      <c r="G907" s="1"/>
      <c r="H907" s="23"/>
    </row>
    <row r="908" spans="2:8" ht="12">
      <c r="B908" s="3"/>
      <c r="C908" s="1"/>
      <c r="D908" s="1"/>
      <c r="E908" s="1"/>
      <c r="F908" s="4"/>
      <c r="G908" s="1"/>
      <c r="H908" s="23"/>
    </row>
    <row r="909" spans="2:8" ht="12">
      <c r="B909" s="3"/>
      <c r="C909" s="1"/>
      <c r="D909" s="1"/>
      <c r="E909" s="1"/>
      <c r="F909" s="4"/>
      <c r="G909" s="1"/>
      <c r="H909" s="23"/>
    </row>
    <row r="910" spans="2:8" ht="12">
      <c r="B910" s="3"/>
      <c r="C910" s="1"/>
      <c r="D910" s="1"/>
      <c r="E910" s="1"/>
      <c r="F910" s="4"/>
      <c r="G910" s="1"/>
      <c r="H910" s="23"/>
    </row>
    <row r="911" spans="2:8" ht="12">
      <c r="B911" s="3"/>
      <c r="C911" s="1"/>
      <c r="D911" s="1"/>
      <c r="E911" s="1"/>
      <c r="F911" s="4"/>
      <c r="G911" s="1"/>
      <c r="H911" s="23"/>
    </row>
    <row r="912" spans="2:8" ht="12">
      <c r="B912" s="3"/>
      <c r="C912" s="1"/>
      <c r="D912" s="1"/>
      <c r="E912" s="1"/>
      <c r="F912" s="4"/>
      <c r="G912" s="1"/>
      <c r="H912" s="23"/>
    </row>
    <row r="913" spans="2:8" ht="12">
      <c r="B913" s="3"/>
      <c r="C913" s="1"/>
      <c r="D913" s="1"/>
      <c r="E913" s="1"/>
      <c r="F913" s="4"/>
      <c r="G913" s="1"/>
      <c r="H913" s="23"/>
    </row>
    <row r="914" spans="2:8" ht="12">
      <c r="B914" s="3"/>
      <c r="C914" s="1"/>
      <c r="D914" s="1"/>
      <c r="E914" s="1"/>
      <c r="F914" s="4"/>
      <c r="G914" s="1"/>
      <c r="H914" s="23"/>
    </row>
    <row r="915" spans="2:8" ht="12">
      <c r="B915" s="3"/>
      <c r="C915" s="1"/>
      <c r="D915" s="1"/>
      <c r="E915" s="1"/>
      <c r="F915" s="4"/>
      <c r="G915" s="1"/>
      <c r="H915" s="23"/>
    </row>
    <row r="916" spans="2:8" ht="12">
      <c r="B916" s="3"/>
      <c r="C916" s="1"/>
      <c r="D916" s="1"/>
      <c r="E916" s="1"/>
      <c r="F916" s="4"/>
      <c r="G916" s="1"/>
      <c r="H916" s="23"/>
    </row>
    <row r="917" spans="2:8" ht="12">
      <c r="B917" s="3"/>
      <c r="C917" s="1"/>
      <c r="D917" s="1"/>
      <c r="E917" s="1"/>
      <c r="F917" s="4"/>
      <c r="G917" s="1"/>
      <c r="H917" s="23"/>
    </row>
    <row r="918" spans="2:8" ht="12">
      <c r="B918" s="3"/>
      <c r="C918" s="1"/>
      <c r="D918" s="1"/>
      <c r="E918" s="1"/>
      <c r="F918" s="4"/>
      <c r="G918" s="1"/>
      <c r="H918" s="23"/>
    </row>
    <row r="919" spans="2:8" ht="12">
      <c r="B919" s="3"/>
      <c r="C919" s="1"/>
      <c r="D919" s="1"/>
      <c r="E919" s="1"/>
      <c r="F919" s="4"/>
      <c r="G919" s="1"/>
      <c r="H919" s="23"/>
    </row>
    <row r="920" spans="2:8" ht="12">
      <c r="B920" s="3"/>
      <c r="C920" s="1"/>
      <c r="D920" s="1"/>
      <c r="E920" s="1"/>
      <c r="F920" s="4"/>
      <c r="G920" s="1"/>
      <c r="H920" s="23"/>
    </row>
    <row r="921" spans="2:8" ht="12">
      <c r="B921" s="3"/>
      <c r="C921" s="1"/>
      <c r="D921" s="1"/>
      <c r="E921" s="1"/>
      <c r="F921" s="4"/>
      <c r="G921" s="1"/>
      <c r="H921" s="23"/>
    </row>
    <row r="922" spans="2:8" ht="12">
      <c r="B922" s="3"/>
      <c r="C922" s="1"/>
      <c r="D922" s="1"/>
      <c r="E922" s="1"/>
      <c r="F922" s="4"/>
      <c r="G922" s="1"/>
      <c r="H922" s="23"/>
    </row>
    <row r="923" spans="2:8" ht="12">
      <c r="B923" s="3"/>
      <c r="C923" s="1"/>
      <c r="D923" s="1"/>
      <c r="E923" s="1"/>
      <c r="F923" s="4"/>
      <c r="G923" s="1"/>
      <c r="H923" s="23"/>
    </row>
    <row r="924" spans="2:8" ht="12">
      <c r="B924" s="3"/>
      <c r="C924" s="1"/>
      <c r="D924" s="1"/>
      <c r="E924" s="1"/>
      <c r="F924" s="4"/>
      <c r="G924" s="1"/>
      <c r="H924" s="23"/>
    </row>
    <row r="925" spans="2:8" ht="12">
      <c r="B925" s="3"/>
      <c r="C925" s="1"/>
      <c r="D925" s="1"/>
      <c r="E925" s="1"/>
      <c r="F925" s="4"/>
      <c r="G925" s="1"/>
      <c r="H925" s="23"/>
    </row>
    <row r="926" spans="2:8" ht="12">
      <c r="B926" s="3"/>
      <c r="C926" s="1"/>
      <c r="D926" s="1"/>
      <c r="E926" s="1"/>
      <c r="F926" s="4"/>
      <c r="G926" s="1"/>
      <c r="H926" s="23"/>
    </row>
    <row r="927" spans="2:8" ht="12">
      <c r="B927" s="3"/>
      <c r="C927" s="1"/>
      <c r="D927" s="1"/>
      <c r="E927" s="1"/>
      <c r="F927" s="4"/>
      <c r="G927" s="1"/>
      <c r="H927" s="23"/>
    </row>
    <row r="928" spans="2:8" ht="12">
      <c r="B928" s="3"/>
      <c r="C928" s="1"/>
      <c r="D928" s="1"/>
      <c r="E928" s="1"/>
      <c r="F928" s="4"/>
      <c r="G928" s="1"/>
      <c r="H928" s="23"/>
    </row>
    <row r="929" spans="2:8" ht="12">
      <c r="B929" s="3"/>
      <c r="C929" s="1"/>
      <c r="D929" s="1"/>
      <c r="E929" s="1"/>
      <c r="F929" s="4"/>
      <c r="G929" s="1"/>
      <c r="H929" s="23"/>
    </row>
    <row r="930" spans="2:8" ht="12">
      <c r="B930" s="3"/>
      <c r="C930" s="1"/>
      <c r="D930" s="1"/>
      <c r="E930" s="1"/>
      <c r="F930" s="4"/>
      <c r="G930" s="1"/>
      <c r="H930" s="23"/>
    </row>
    <row r="931" spans="2:8" ht="12">
      <c r="B931" s="3"/>
      <c r="C931" s="1"/>
      <c r="D931" s="1"/>
      <c r="E931" s="1"/>
      <c r="F931" s="4"/>
      <c r="G931" s="1"/>
      <c r="H931" s="23"/>
    </row>
    <row r="932" spans="2:8" ht="12">
      <c r="B932" s="3"/>
      <c r="C932" s="1"/>
      <c r="D932" s="1"/>
      <c r="E932" s="1"/>
      <c r="F932" s="4"/>
      <c r="G932" s="1"/>
      <c r="H932" s="23"/>
    </row>
    <row r="933" spans="2:8" ht="12">
      <c r="B933" s="3"/>
      <c r="C933" s="1"/>
      <c r="D933" s="1"/>
      <c r="E933" s="1"/>
      <c r="F933" s="4"/>
      <c r="G933" s="1"/>
      <c r="H933" s="23"/>
    </row>
    <row r="934" spans="2:8" ht="12">
      <c r="B934" s="3"/>
      <c r="C934" s="1"/>
      <c r="D934" s="1"/>
      <c r="E934" s="1"/>
      <c r="F934" s="4"/>
      <c r="G934" s="1"/>
      <c r="H934" s="23"/>
    </row>
    <row r="935" spans="2:8" ht="12">
      <c r="B935" s="3"/>
      <c r="C935" s="1"/>
      <c r="D935" s="1"/>
      <c r="E935" s="1"/>
      <c r="F935" s="4"/>
      <c r="G935" s="1"/>
      <c r="H935" s="23"/>
    </row>
    <row r="936" spans="2:8" ht="12">
      <c r="B936" s="3"/>
      <c r="C936" s="1"/>
      <c r="D936" s="1"/>
      <c r="E936" s="1"/>
      <c r="F936" s="4"/>
      <c r="G936" s="1"/>
      <c r="H936" s="23"/>
    </row>
    <row r="937" spans="2:8" ht="12">
      <c r="B937" s="3"/>
      <c r="C937" s="1"/>
      <c r="D937" s="1"/>
      <c r="E937" s="1"/>
      <c r="F937" s="4"/>
      <c r="G937" s="1"/>
      <c r="H937" s="23"/>
    </row>
    <row r="938" spans="2:8" ht="12">
      <c r="B938" s="3"/>
      <c r="C938" s="1"/>
      <c r="D938" s="1"/>
      <c r="E938" s="1"/>
      <c r="F938" s="4"/>
      <c r="G938" s="1"/>
      <c r="H938" s="23"/>
    </row>
    <row r="939" spans="2:8" ht="12">
      <c r="B939" s="3"/>
      <c r="C939" s="1"/>
      <c r="D939" s="1"/>
      <c r="E939" s="1"/>
      <c r="F939" s="4"/>
      <c r="G939" s="1"/>
      <c r="H939" s="23"/>
    </row>
    <row r="940" spans="2:8" ht="12">
      <c r="B940" s="3"/>
      <c r="C940" s="1"/>
      <c r="D940" s="1"/>
      <c r="E940" s="1"/>
      <c r="F940" s="4"/>
      <c r="G940" s="1"/>
      <c r="H940" s="23"/>
    </row>
    <row r="941" spans="2:8" ht="12">
      <c r="B941" s="3"/>
      <c r="C941" s="1"/>
      <c r="D941" s="1"/>
      <c r="E941" s="1"/>
      <c r="F941" s="4"/>
      <c r="G941" s="1"/>
      <c r="H941" s="23"/>
    </row>
    <row r="942" spans="2:8" ht="12">
      <c r="B942" s="3"/>
      <c r="C942" s="1"/>
      <c r="D942" s="1"/>
      <c r="E942" s="1"/>
      <c r="F942" s="4"/>
      <c r="G942" s="1"/>
      <c r="H942" s="23"/>
    </row>
    <row r="943" spans="2:8" ht="12">
      <c r="B943" s="3"/>
      <c r="C943" s="1"/>
      <c r="D943" s="1"/>
      <c r="E943" s="1"/>
      <c r="F943" s="4"/>
      <c r="G943" s="1"/>
      <c r="H943" s="23"/>
    </row>
    <row r="944" spans="2:8" ht="12">
      <c r="B944" s="3"/>
      <c r="C944" s="1"/>
      <c r="D944" s="1"/>
      <c r="E944" s="1"/>
      <c r="F944" s="4"/>
      <c r="G944" s="1"/>
      <c r="H944" s="23"/>
    </row>
    <row r="945" spans="2:8" ht="12">
      <c r="B945" s="3"/>
      <c r="C945" s="1"/>
      <c r="D945" s="1"/>
      <c r="E945" s="1"/>
      <c r="F945" s="4"/>
      <c r="G945" s="1"/>
      <c r="H945" s="23"/>
    </row>
    <row r="946" spans="2:8" ht="12">
      <c r="B946" s="3"/>
      <c r="C946" s="1"/>
      <c r="D946" s="1"/>
      <c r="E946" s="1"/>
      <c r="F946" s="4"/>
      <c r="G946" s="1"/>
      <c r="H946" s="23"/>
    </row>
    <row r="947" spans="2:8" ht="12">
      <c r="B947" s="3"/>
      <c r="C947" s="1"/>
      <c r="D947" s="1"/>
      <c r="E947" s="1"/>
      <c r="F947" s="4"/>
      <c r="G947" s="1"/>
      <c r="H947" s="23"/>
    </row>
    <row r="948" spans="2:8" ht="12">
      <c r="B948" s="3"/>
      <c r="C948" s="1"/>
      <c r="D948" s="1"/>
      <c r="E948" s="1"/>
      <c r="F948" s="4"/>
      <c r="G948" s="1"/>
      <c r="H948" s="23"/>
    </row>
    <row r="949" spans="2:8" ht="12">
      <c r="B949" s="3"/>
      <c r="C949" s="1"/>
      <c r="D949" s="1"/>
      <c r="E949" s="1"/>
      <c r="F949" s="4"/>
      <c r="G949" s="1"/>
      <c r="H949" s="23"/>
    </row>
    <row r="950" spans="2:8" ht="12">
      <c r="B950" s="3"/>
      <c r="C950" s="1"/>
      <c r="D950" s="1"/>
      <c r="E950" s="1"/>
      <c r="F950" s="4"/>
      <c r="G950" s="1"/>
      <c r="H950" s="23"/>
    </row>
    <row r="951" spans="2:8" ht="12">
      <c r="B951" s="3"/>
      <c r="C951" s="1"/>
      <c r="D951" s="1"/>
      <c r="E951" s="1"/>
      <c r="F951" s="4"/>
      <c r="G951" s="1"/>
      <c r="H951" s="23"/>
    </row>
    <row r="952" spans="2:8" ht="12">
      <c r="B952" s="3"/>
      <c r="C952" s="1"/>
      <c r="D952" s="1"/>
      <c r="E952" s="1"/>
      <c r="F952" s="4"/>
      <c r="G952" s="1"/>
      <c r="H952" s="23"/>
    </row>
    <row r="953" spans="2:8" ht="12">
      <c r="B953" s="3"/>
      <c r="C953" s="1"/>
      <c r="D953" s="1"/>
      <c r="E953" s="1"/>
      <c r="F953" s="4"/>
      <c r="G953" s="1"/>
      <c r="H953" s="23"/>
    </row>
    <row r="954" spans="2:8" ht="12">
      <c r="B954" s="3"/>
      <c r="C954" s="1"/>
      <c r="D954" s="1"/>
      <c r="E954" s="1"/>
      <c r="F954" s="4"/>
      <c r="G954" s="1"/>
      <c r="H954" s="23"/>
    </row>
    <row r="955" spans="2:8" ht="12">
      <c r="B955" s="3"/>
      <c r="C955" s="1"/>
      <c r="D955" s="1"/>
      <c r="E955" s="1"/>
      <c r="F955" s="4"/>
      <c r="G955" s="1"/>
      <c r="H955" s="23"/>
    </row>
    <row r="956" spans="2:8" ht="12">
      <c r="B956" s="3"/>
      <c r="C956" s="1"/>
      <c r="D956" s="1"/>
      <c r="E956" s="1"/>
      <c r="F956" s="4"/>
      <c r="G956" s="1"/>
      <c r="H956" s="23"/>
    </row>
    <row r="957" spans="2:8" ht="12">
      <c r="B957" s="3"/>
      <c r="C957" s="1"/>
      <c r="D957" s="1"/>
      <c r="E957" s="1"/>
      <c r="F957" s="4"/>
      <c r="G957" s="1"/>
      <c r="H957" s="23"/>
    </row>
    <row r="958" spans="2:8" ht="12">
      <c r="B958" s="3"/>
      <c r="C958" s="1"/>
      <c r="D958" s="1"/>
      <c r="E958" s="1"/>
      <c r="F958" s="4"/>
      <c r="G958" s="1"/>
      <c r="H958" s="23"/>
    </row>
    <row r="959" spans="2:8" ht="12">
      <c r="B959" s="3"/>
      <c r="C959" s="1"/>
      <c r="D959" s="1"/>
      <c r="E959" s="1"/>
      <c r="F959" s="4"/>
      <c r="G959" s="1"/>
      <c r="H959" s="23"/>
    </row>
    <row r="960" spans="2:8" ht="12">
      <c r="B960" s="3"/>
      <c r="C960" s="1"/>
      <c r="D960" s="1"/>
      <c r="E960" s="1"/>
      <c r="F960" s="4"/>
      <c r="G960" s="1"/>
      <c r="H960" s="23"/>
    </row>
    <row r="961" spans="2:8" ht="12">
      <c r="B961" s="3"/>
      <c r="C961" s="1"/>
      <c r="D961" s="1"/>
      <c r="E961" s="1"/>
      <c r="F961" s="4"/>
      <c r="G961" s="1"/>
      <c r="H961" s="23"/>
    </row>
    <row r="962" spans="2:8" ht="12">
      <c r="B962" s="3"/>
      <c r="C962" s="1"/>
      <c r="D962" s="1"/>
      <c r="E962" s="1"/>
      <c r="F962" s="4"/>
      <c r="G962" s="1"/>
      <c r="H962" s="23"/>
    </row>
    <row r="963" spans="2:8" ht="12">
      <c r="B963" s="3"/>
      <c r="C963" s="1"/>
      <c r="D963" s="1"/>
      <c r="E963" s="1"/>
      <c r="F963" s="4"/>
      <c r="G963" s="1"/>
      <c r="H963" s="23"/>
    </row>
    <row r="964" spans="2:8" ht="12">
      <c r="B964" s="3"/>
      <c r="C964" s="1"/>
      <c r="D964" s="1"/>
      <c r="E964" s="1"/>
      <c r="F964" s="4"/>
      <c r="G964" s="1"/>
      <c r="H964" s="23"/>
    </row>
    <row r="965" spans="2:8" ht="12">
      <c r="B965" s="3"/>
      <c r="C965" s="1"/>
      <c r="D965" s="1"/>
      <c r="E965" s="1"/>
      <c r="F965" s="4"/>
      <c r="G965" s="1"/>
      <c r="H965" s="23"/>
    </row>
    <row r="966" spans="2:8" ht="12">
      <c r="B966" s="3"/>
      <c r="C966" s="1"/>
      <c r="D966" s="1"/>
      <c r="E966" s="1"/>
      <c r="F966" s="4"/>
      <c r="G966" s="1"/>
      <c r="H966" s="23"/>
    </row>
    <row r="967" spans="2:8" ht="12">
      <c r="B967" s="3"/>
      <c r="C967" s="1"/>
      <c r="D967" s="1"/>
      <c r="E967" s="1"/>
      <c r="F967" s="4"/>
      <c r="G967" s="1"/>
      <c r="H967" s="23"/>
    </row>
    <row r="968" spans="2:8" ht="12">
      <c r="B968" s="3"/>
      <c r="C968" s="1"/>
      <c r="D968" s="1"/>
      <c r="E968" s="1"/>
      <c r="F968" s="4"/>
      <c r="G968" s="1"/>
      <c r="H968" s="23"/>
    </row>
    <row r="969" spans="2:8" ht="12">
      <c r="B969" s="3"/>
      <c r="C969" s="1"/>
      <c r="D969" s="1"/>
      <c r="E969" s="1"/>
      <c r="F969" s="4"/>
      <c r="G969" s="1"/>
      <c r="H969" s="23"/>
    </row>
    <row r="970" spans="2:8" ht="12">
      <c r="B970" s="3"/>
      <c r="C970" s="1"/>
      <c r="D970" s="1"/>
      <c r="E970" s="1"/>
      <c r="F970" s="4"/>
      <c r="G970" s="1"/>
      <c r="H970" s="23"/>
    </row>
    <row r="971" spans="2:8" ht="12">
      <c r="B971" s="3"/>
      <c r="C971" s="1"/>
      <c r="D971" s="1"/>
      <c r="E971" s="1"/>
      <c r="F971" s="4"/>
      <c r="G971" s="1"/>
      <c r="H971" s="23"/>
    </row>
    <row r="972" spans="2:8" ht="12">
      <c r="B972" s="3"/>
      <c r="C972" s="1"/>
      <c r="D972" s="1"/>
      <c r="E972" s="1"/>
      <c r="F972" s="4"/>
      <c r="G972" s="1"/>
      <c r="H972" s="23"/>
    </row>
    <row r="973" spans="2:8" ht="12">
      <c r="B973" s="3"/>
      <c r="C973" s="1"/>
      <c r="D973" s="1"/>
      <c r="E973" s="1"/>
      <c r="F973" s="4"/>
      <c r="G973" s="1"/>
      <c r="H973" s="23"/>
    </row>
    <row r="974" spans="2:8" ht="12">
      <c r="B974" s="3"/>
      <c r="C974" s="1"/>
      <c r="D974" s="1"/>
      <c r="E974" s="1"/>
      <c r="F974" s="4"/>
      <c r="G974" s="1"/>
      <c r="H974" s="23"/>
    </row>
    <row r="975" spans="2:8" ht="12">
      <c r="B975" s="3"/>
      <c r="C975" s="1"/>
      <c r="D975" s="1"/>
      <c r="E975" s="1"/>
      <c r="F975" s="4"/>
      <c r="G975" s="1"/>
      <c r="H975" s="23"/>
    </row>
    <row r="976" spans="2:8" ht="12">
      <c r="B976" s="3"/>
      <c r="C976" s="1"/>
      <c r="D976" s="1"/>
      <c r="E976" s="1"/>
      <c r="F976" s="4"/>
      <c r="G976" s="1"/>
      <c r="H976" s="23"/>
    </row>
    <row r="977" spans="2:8" ht="12">
      <c r="B977" s="3"/>
      <c r="C977" s="1"/>
      <c r="D977" s="1"/>
      <c r="E977" s="1"/>
      <c r="F977" s="4"/>
      <c r="G977" s="1"/>
      <c r="H977" s="23"/>
    </row>
    <row r="978" spans="2:8" ht="12">
      <c r="B978" s="3"/>
      <c r="C978" s="1"/>
      <c r="D978" s="1"/>
      <c r="E978" s="1"/>
      <c r="F978" s="4"/>
      <c r="G978" s="1"/>
      <c r="H978" s="23"/>
    </row>
    <row r="979" spans="2:8" ht="12">
      <c r="B979" s="3"/>
      <c r="C979" s="1"/>
      <c r="D979" s="1"/>
      <c r="E979" s="1"/>
      <c r="F979" s="4"/>
      <c r="G979" s="1"/>
      <c r="H979" s="23"/>
    </row>
    <row r="980" spans="2:8" ht="12">
      <c r="B980" s="3"/>
      <c r="C980" s="1"/>
      <c r="D980" s="1"/>
      <c r="E980" s="1"/>
      <c r="F980" s="4"/>
      <c r="G980" s="1"/>
      <c r="H980" s="23"/>
    </row>
    <row r="981" spans="2:8" ht="12">
      <c r="B981" s="3"/>
      <c r="C981" s="1"/>
      <c r="D981" s="1"/>
      <c r="E981" s="1"/>
      <c r="F981" s="4"/>
      <c r="G981" s="1"/>
      <c r="H981" s="23"/>
    </row>
    <row r="982" spans="2:8" ht="12">
      <c r="B982" s="3"/>
      <c r="C982" s="1"/>
      <c r="D982" s="1"/>
      <c r="E982" s="1"/>
      <c r="F982" s="4"/>
      <c r="G982" s="1"/>
      <c r="H982" s="23"/>
    </row>
    <row r="983" spans="2:8" ht="12">
      <c r="B983" s="3"/>
      <c r="C983" s="1"/>
      <c r="D983" s="1"/>
      <c r="E983" s="1"/>
      <c r="F983" s="4"/>
      <c r="G983" s="1"/>
      <c r="H983" s="23"/>
    </row>
    <row r="984" spans="2:8" ht="12">
      <c r="B984" s="3"/>
      <c r="C984" s="1"/>
      <c r="D984" s="1"/>
      <c r="E984" s="1"/>
      <c r="F984" s="4"/>
      <c r="G984" s="1"/>
      <c r="H984" s="23"/>
    </row>
    <row r="985" spans="2:8" ht="12">
      <c r="B985" s="3"/>
      <c r="C985" s="1"/>
      <c r="D985" s="1"/>
      <c r="E985" s="1"/>
      <c r="F985" s="4"/>
      <c r="G985" s="1"/>
      <c r="H985" s="23"/>
    </row>
    <row r="986" spans="2:8" ht="12">
      <c r="B986" s="3"/>
      <c r="C986" s="1"/>
      <c r="D986" s="1"/>
      <c r="E986" s="1"/>
      <c r="F986" s="4"/>
      <c r="G986" s="1"/>
      <c r="H986" s="23"/>
    </row>
    <row r="987" spans="2:8" ht="12">
      <c r="B987" s="3"/>
      <c r="C987" s="1"/>
      <c r="D987" s="1"/>
      <c r="E987" s="1"/>
      <c r="F987" s="4"/>
      <c r="G987" s="1"/>
      <c r="H987" s="23"/>
    </row>
    <row r="988" spans="2:8" ht="12">
      <c r="B988" s="3"/>
      <c r="C988" s="1"/>
      <c r="D988" s="1"/>
      <c r="E988" s="1"/>
      <c r="F988" s="4"/>
      <c r="G988" s="1"/>
      <c r="H988" s="23"/>
    </row>
    <row r="989" spans="2:8" ht="12">
      <c r="B989" s="3"/>
      <c r="C989" s="1"/>
      <c r="D989" s="1"/>
      <c r="E989" s="1"/>
      <c r="F989" s="4"/>
      <c r="G989" s="1"/>
      <c r="H989" s="23"/>
    </row>
    <row r="990" spans="2:8" ht="12">
      <c r="B990" s="3"/>
      <c r="C990" s="1"/>
      <c r="D990" s="1"/>
      <c r="E990" s="1"/>
      <c r="F990" s="4"/>
      <c r="G990" s="1"/>
      <c r="H990" s="23"/>
    </row>
    <row r="991" spans="2:8" ht="12">
      <c r="B991" s="3"/>
      <c r="C991" s="1"/>
      <c r="D991" s="1"/>
      <c r="E991" s="1"/>
      <c r="F991" s="4"/>
      <c r="G991" s="1"/>
      <c r="H991" s="23"/>
    </row>
    <row r="992" spans="2:8" ht="12">
      <c r="B992" s="3"/>
      <c r="C992" s="1"/>
      <c r="D992" s="1"/>
      <c r="E992" s="1"/>
      <c r="F992" s="4"/>
      <c r="G992" s="1"/>
      <c r="H992" s="23"/>
    </row>
    <row r="993" spans="2:8" ht="12">
      <c r="B993" s="3"/>
      <c r="C993" s="1"/>
      <c r="D993" s="1"/>
      <c r="E993" s="1"/>
      <c r="F993" s="4"/>
      <c r="G993" s="1"/>
      <c r="H993" s="23"/>
    </row>
    <row r="994" spans="2:8" ht="12">
      <c r="B994" s="3"/>
      <c r="C994" s="1"/>
      <c r="D994" s="1"/>
      <c r="E994" s="1"/>
      <c r="F994" s="4"/>
      <c r="G994" s="1"/>
      <c r="H994" s="23"/>
    </row>
    <row r="995" spans="2:8" ht="12">
      <c r="B995" s="3"/>
      <c r="C995" s="1"/>
      <c r="D995" s="1"/>
      <c r="E995" s="1"/>
      <c r="F995" s="4"/>
      <c r="G995" s="1"/>
      <c r="H995" s="23"/>
    </row>
    <row r="996" spans="2:8" ht="12">
      <c r="B996" s="3"/>
      <c r="C996" s="1"/>
      <c r="D996" s="1"/>
      <c r="E996" s="1"/>
      <c r="F996" s="4"/>
      <c r="G996" s="1"/>
      <c r="H996" s="23"/>
    </row>
    <row r="997" spans="2:8" ht="12">
      <c r="B997" s="3"/>
      <c r="C997" s="1"/>
      <c r="D997" s="1"/>
      <c r="E997" s="1"/>
      <c r="F997" s="4"/>
      <c r="G997" s="1"/>
      <c r="H997" s="23"/>
    </row>
    <row r="998" spans="2:8" ht="12">
      <c r="B998" s="3"/>
      <c r="C998" s="1"/>
      <c r="D998" s="1"/>
      <c r="E998" s="1"/>
      <c r="F998" s="4"/>
      <c r="G998" s="1"/>
      <c r="H998" s="23"/>
    </row>
    <row r="999" spans="2:8" ht="12">
      <c r="B999" s="3"/>
      <c r="C999" s="1"/>
      <c r="D999" s="1"/>
      <c r="E999" s="1"/>
      <c r="F999" s="4"/>
      <c r="G999" s="1"/>
      <c r="H999" s="23"/>
    </row>
    <row r="1000" spans="2:8" ht="12">
      <c r="B1000" s="3"/>
      <c r="C1000" s="1"/>
      <c r="D1000" s="1"/>
      <c r="E1000" s="1"/>
      <c r="F1000" s="4"/>
      <c r="G1000" s="1"/>
      <c r="H1000" s="23"/>
    </row>
  </sheetData>
  <mergeCells count="1">
    <mergeCell ref="B2:H2"/>
  </mergeCells>
  <pageMargins left="0.7" right="0.7" top="0.75" bottom="0.75" header="0" footer="0"/>
  <pageSetup paperSize="8" fitToHeight="0" orientation="portrait"/>
  <headerFooter>
    <oddFooter>&amp;LCONTRATOS E PREGÕES&amp;CSEDUH&amp;R&amp;P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3">
    <tabColor rgb="FFF8E7CE"/>
  </sheetPr>
  <dimension ref="A1:F9793"/>
  <sheetViews>
    <sheetView topLeftCell="A7029" zoomScaleNormal="100" workbookViewId="0">
      <selection activeCell="B7049" sqref="B7049"/>
    </sheetView>
  </sheetViews>
  <sheetFormatPr defaultColWidth="8.6640625" defaultRowHeight="15" customHeight="1"/>
  <cols>
    <col min="1" max="1" width="17.6640625" customWidth="1"/>
    <col min="2" max="2" width="21" customWidth="1"/>
    <col min="3" max="3" width="70.6640625" customWidth="1"/>
    <col min="4" max="5" width="11.6640625" customWidth="1"/>
    <col min="6" max="6" width="5.6640625" customWidth="1"/>
  </cols>
  <sheetData>
    <row r="1" spans="1:6" ht="12.75">
      <c r="A1" s="33" t="s">
        <v>2133</v>
      </c>
    </row>
    <row r="2" spans="1:6" ht="12.75">
      <c r="A2" s="34" t="s">
        <v>2134</v>
      </c>
    </row>
    <row r="3" spans="1:6" ht="12.75">
      <c r="A3" s="34" t="s">
        <v>2135</v>
      </c>
      <c r="B3" s="35" t="s">
        <v>2136</v>
      </c>
      <c r="D3" s="36" t="s">
        <v>2137</v>
      </c>
    </row>
    <row r="4" spans="1:6" ht="12.75">
      <c r="A4" s="34" t="s">
        <v>2138</v>
      </c>
      <c r="B4" s="35" t="s">
        <v>2139</v>
      </c>
      <c r="D4" s="37" t="s">
        <v>2140</v>
      </c>
      <c r="E4" s="38" t="s">
        <v>2141</v>
      </c>
      <c r="F4" s="38"/>
    </row>
    <row r="5" spans="1:6" ht="25.5">
      <c r="D5" s="38" t="s">
        <v>2142</v>
      </c>
      <c r="E5" s="39" t="s">
        <v>2143</v>
      </c>
      <c r="F5" s="39"/>
    </row>
    <row r="6" spans="1:6" ht="12.75">
      <c r="A6" s="33" t="s">
        <v>2144</v>
      </c>
      <c r="B6" s="34" t="s">
        <v>2145</v>
      </c>
      <c r="D6" s="38" t="s">
        <v>2146</v>
      </c>
      <c r="E6" s="40">
        <v>1.1559999999999999</v>
      </c>
      <c r="F6" s="40"/>
    </row>
    <row r="7" spans="1:6" ht="25.5">
      <c r="B7" s="34" t="s">
        <v>2147</v>
      </c>
      <c r="D7" s="38" t="s">
        <v>2148</v>
      </c>
      <c r="E7" s="40">
        <v>0.71799999999999997</v>
      </c>
      <c r="F7" s="40"/>
    </row>
    <row r="8" spans="1:6" ht="12.75">
      <c r="B8" s="34" t="s">
        <v>2149</v>
      </c>
    </row>
    <row r="9" spans="1:6" ht="12.75">
      <c r="B9" s="34" t="s">
        <v>2150</v>
      </c>
      <c r="E9" s="38" t="s">
        <v>2141</v>
      </c>
      <c r="F9" s="38"/>
    </row>
    <row r="10" spans="1:6" ht="25.5">
      <c r="A10" s="38" t="s">
        <v>2151</v>
      </c>
      <c r="B10" s="38" t="s">
        <v>2152</v>
      </c>
      <c r="C10" s="38" t="s">
        <v>2153</v>
      </c>
      <c r="D10" s="38" t="s">
        <v>2154</v>
      </c>
      <c r="E10" s="38" t="s">
        <v>2155</v>
      </c>
      <c r="F10" s="38" t="s">
        <v>2156</v>
      </c>
    </row>
    <row r="11" spans="1:6" ht="12.75">
      <c r="A11" s="41" t="s">
        <v>2157</v>
      </c>
      <c r="B11" s="42" t="e">
        <f ca="1">HYPERLINK("#"&amp;CELL("address",OFFSET([1]Analítico!$B$1,MATCH(104658,[1]Analítico!$B:$B,0)-1,3)),104658)</f>
        <v>#VALUE!</v>
      </c>
      <c r="C11" s="34" t="s">
        <v>2158</v>
      </c>
      <c r="D11" s="42" t="s">
        <v>27</v>
      </c>
      <c r="E11" s="43">
        <v>148.29</v>
      </c>
      <c r="F11" s="44">
        <v>0</v>
      </c>
    </row>
    <row r="12" spans="1:6" ht="12.75">
      <c r="A12" s="41" t="s">
        <v>2157</v>
      </c>
      <c r="B12" s="42" t="e">
        <f ca="1">HYPERLINK("#"&amp;CELL("address",OFFSET([1]Analítico!$B$1,MATCH(105002,[1]Analítico!$B:$B,0)-1,3)),105002)</f>
        <v>#VALUE!</v>
      </c>
      <c r="C12" s="34" t="s">
        <v>2159</v>
      </c>
      <c r="D12" s="42" t="s">
        <v>69</v>
      </c>
      <c r="E12" s="43">
        <v>791.88</v>
      </c>
      <c r="F12" s="44">
        <v>0</v>
      </c>
    </row>
    <row r="13" spans="1:6" ht="12.75">
      <c r="A13" s="41" t="s">
        <v>2157</v>
      </c>
      <c r="B13" s="42" t="e">
        <f ca="1">HYPERLINK("#"&amp;CELL("address",OFFSET([1]Analítico!$B$1,MATCH(105004,[1]Analítico!$B:$B,0)-1,3)),105004)</f>
        <v>#VALUE!</v>
      </c>
      <c r="C13" s="34" t="s">
        <v>2160</v>
      </c>
      <c r="D13" s="42" t="s">
        <v>27</v>
      </c>
      <c r="E13" s="43">
        <v>136.44</v>
      </c>
      <c r="F13" s="44">
        <v>0</v>
      </c>
    </row>
    <row r="14" spans="1:6" ht="12.75">
      <c r="A14" s="41" t="s">
        <v>2157</v>
      </c>
      <c r="B14" s="42" t="e">
        <f ca="1">HYPERLINK("#"&amp;CELL("address",OFFSET([1]Analítico!$B$1,MATCH(105003,[1]Analítico!$B:$B,0)-1,3)),105003)</f>
        <v>#VALUE!</v>
      </c>
      <c r="C14" s="34" t="s">
        <v>2161</v>
      </c>
      <c r="D14" s="42" t="s">
        <v>69</v>
      </c>
      <c r="E14" s="43">
        <v>1248.31</v>
      </c>
      <c r="F14" s="44">
        <v>5.0799999999999998E-2</v>
      </c>
    </row>
    <row r="15" spans="1:6" ht="12.75">
      <c r="A15" s="41" t="s">
        <v>2157</v>
      </c>
      <c r="B15" s="42" t="e">
        <f ca="1">HYPERLINK("#"&amp;CELL("address",OFFSET([1]Analítico!$B$1,MATCH(105005,[1]Analítico!$B:$B,0)-1,3)),105005)</f>
        <v>#VALUE!</v>
      </c>
      <c r="C15" s="34" t="s">
        <v>2162</v>
      </c>
      <c r="D15" s="42" t="s">
        <v>27</v>
      </c>
      <c r="E15" s="43">
        <v>220.94</v>
      </c>
      <c r="F15" s="44">
        <v>5.3100000000000001E-2</v>
      </c>
    </row>
    <row r="16" spans="1:6" ht="12.75">
      <c r="A16" s="41" t="s">
        <v>2157</v>
      </c>
      <c r="B16" s="42" t="e">
        <f ca="1">HYPERLINK("#"&amp;CELL("address",OFFSET([1]Analítico!$B$1,MATCH(105006,[1]Analítico!$B:$B,0)-1,3)),105006)</f>
        <v>#VALUE!</v>
      </c>
      <c r="C16" s="34" t="s">
        <v>2163</v>
      </c>
      <c r="D16" s="42" t="s">
        <v>69</v>
      </c>
      <c r="E16" s="43">
        <v>0</v>
      </c>
      <c r="F16" s="44"/>
    </row>
    <row r="17" spans="1:6" ht="12.75">
      <c r="A17" s="41" t="s">
        <v>2157</v>
      </c>
      <c r="B17" s="42" t="e">
        <f ca="1">HYPERLINK("#"&amp;CELL("address",OFFSET([1]Analítico!$B$1,MATCH(104999,[1]Analítico!$B:$B,0)-1,3)),104999)</f>
        <v>#VALUE!</v>
      </c>
      <c r="C17" s="34" t="s">
        <v>2164</v>
      </c>
      <c r="D17" s="42" t="s">
        <v>69</v>
      </c>
      <c r="E17" s="43">
        <v>0</v>
      </c>
      <c r="F17" s="44"/>
    </row>
    <row r="18" spans="1:6" ht="12.75">
      <c r="A18" s="41" t="s">
        <v>2157</v>
      </c>
      <c r="B18" s="42" t="e">
        <f ca="1">HYPERLINK("#"&amp;CELL("address",OFFSET([1]Analítico!$B$1,MATCH(105000,[1]Analítico!$B:$B,0)-1,3)),105000)</f>
        <v>#VALUE!</v>
      </c>
      <c r="C18" s="34" t="s">
        <v>2165</v>
      </c>
      <c r="D18" s="42" t="s">
        <v>40</v>
      </c>
      <c r="E18" s="43">
        <v>1432.03</v>
      </c>
      <c r="F18" s="44">
        <v>0</v>
      </c>
    </row>
    <row r="19" spans="1:6" ht="12.75">
      <c r="A19" s="41" t="s">
        <v>2157</v>
      </c>
      <c r="B19" s="42" t="e">
        <f ca="1">HYPERLINK("#"&amp;CELL("address",OFFSET([1]Analítico!$B$1,MATCH(105001,[1]Analítico!$B:$B,0)-1,3)),105001)</f>
        <v>#VALUE!</v>
      </c>
      <c r="C19" s="34" t="s">
        <v>2166</v>
      </c>
      <c r="D19" s="42" t="s">
        <v>40</v>
      </c>
      <c r="E19" s="43">
        <v>1468.11</v>
      </c>
      <c r="F19" s="44">
        <v>0</v>
      </c>
    </row>
    <row r="20" spans="1:6" ht="12.75">
      <c r="A20" s="41" t="s">
        <v>2167</v>
      </c>
      <c r="B20" s="42" t="e">
        <f ca="1">HYPERLINK("#"&amp;CELL("address",OFFSET([1]Analítico!$B$1,MATCH(89306,[1]Analítico!$B:$B,0)-1,3)),89306)</f>
        <v>#VALUE!</v>
      </c>
      <c r="C20" s="34" t="s">
        <v>2168</v>
      </c>
      <c r="D20" s="42" t="s">
        <v>27</v>
      </c>
      <c r="E20" s="43">
        <v>117.76</v>
      </c>
      <c r="F20" s="44">
        <v>0</v>
      </c>
    </row>
    <row r="21" spans="1:6" ht="12.75">
      <c r="A21" s="41" t="s">
        <v>2167</v>
      </c>
      <c r="B21" s="42" t="e">
        <f ca="1">HYPERLINK("#"&amp;CELL("address",OFFSET([1]Analítico!$B$1,MATCH(89307,[1]Analítico!$B:$B,0)-1,3)),89307)</f>
        <v>#VALUE!</v>
      </c>
      <c r="C21" s="34" t="s">
        <v>2169</v>
      </c>
      <c r="D21" s="42" t="s">
        <v>27</v>
      </c>
      <c r="E21" s="43">
        <v>119.89</v>
      </c>
      <c r="F21" s="44">
        <v>0</v>
      </c>
    </row>
    <row r="22" spans="1:6" ht="12.75">
      <c r="A22" s="41" t="s">
        <v>2167</v>
      </c>
      <c r="B22" s="42" t="e">
        <f ca="1">HYPERLINK("#"&amp;CELL("address",OFFSET([1]Analítico!$B$1,MATCH(89290,[1]Analítico!$B:$B,0)-1,3)),89290)</f>
        <v>#VALUE!</v>
      </c>
      <c r="C22" s="34" t="s">
        <v>2170</v>
      </c>
      <c r="D22" s="42" t="s">
        <v>27</v>
      </c>
      <c r="E22" s="43">
        <v>98.16</v>
      </c>
      <c r="F22" s="44">
        <v>0</v>
      </c>
    </row>
    <row r="23" spans="1:6" ht="12.75">
      <c r="A23" s="41" t="s">
        <v>2167</v>
      </c>
      <c r="B23" s="42" t="e">
        <f ca="1">HYPERLINK("#"&amp;CELL("address",OFFSET([1]Analítico!$B$1,MATCH(89291,[1]Analítico!$B:$B,0)-1,3)),89291)</f>
        <v>#VALUE!</v>
      </c>
      <c r="C23" s="34" t="s">
        <v>2171</v>
      </c>
      <c r="D23" s="42" t="s">
        <v>27</v>
      </c>
      <c r="E23" s="43">
        <v>99.74</v>
      </c>
      <c r="F23" s="44">
        <v>0</v>
      </c>
    </row>
    <row r="24" spans="1:6" ht="12.75">
      <c r="A24" s="41" t="s">
        <v>2167</v>
      </c>
      <c r="B24" s="42" t="e">
        <f ca="1">HYPERLINK("#"&amp;CELL("address",OFFSET([1]Analítico!$B$1,MATCH(89298,[1]Analítico!$B:$B,0)-1,3)),89298)</f>
        <v>#VALUE!</v>
      </c>
      <c r="C24" s="34" t="s">
        <v>2172</v>
      </c>
      <c r="D24" s="42" t="s">
        <v>27</v>
      </c>
      <c r="E24" s="43">
        <v>102.35</v>
      </c>
      <c r="F24" s="44">
        <v>0</v>
      </c>
    </row>
    <row r="25" spans="1:6" ht="12.75">
      <c r="A25" s="41" t="s">
        <v>2167</v>
      </c>
      <c r="B25" s="42" t="e">
        <f ca="1">HYPERLINK("#"&amp;CELL("address",OFFSET([1]Analítico!$B$1,MATCH(89299,[1]Analítico!$B:$B,0)-1,3)),89299)</f>
        <v>#VALUE!</v>
      </c>
      <c r="C25" s="34" t="s">
        <v>2173</v>
      </c>
      <c r="D25" s="42" t="s">
        <v>27</v>
      </c>
      <c r="E25" s="43">
        <v>104.26</v>
      </c>
      <c r="F25" s="44">
        <v>0</v>
      </c>
    </row>
    <row r="26" spans="1:6" ht="12.75">
      <c r="A26" s="41" t="s">
        <v>2167</v>
      </c>
      <c r="B26" s="42" t="e">
        <f ca="1">HYPERLINK("#"&amp;CELL("address",OFFSET([1]Analítico!$B$1,MATCH(89282,[1]Analítico!$B:$B,0)-1,3)),89282)</f>
        <v>#VALUE!</v>
      </c>
      <c r="C26" s="34" t="s">
        <v>2174</v>
      </c>
      <c r="D26" s="42" t="s">
        <v>27</v>
      </c>
      <c r="E26" s="43">
        <v>88.56</v>
      </c>
      <c r="F26" s="44">
        <v>0</v>
      </c>
    </row>
    <row r="27" spans="1:6" ht="12.75">
      <c r="A27" s="41" t="s">
        <v>2167</v>
      </c>
      <c r="B27" s="42" t="e">
        <f ca="1">HYPERLINK("#"&amp;CELL("address",OFFSET([1]Analítico!$B$1,MATCH(89283,[1]Analítico!$B:$B,0)-1,3)),89283)</f>
        <v>#VALUE!</v>
      </c>
      <c r="C27" s="34" t="s">
        <v>2175</v>
      </c>
      <c r="D27" s="42" t="s">
        <v>27</v>
      </c>
      <c r="E27" s="43">
        <v>89.99</v>
      </c>
      <c r="F27" s="44">
        <v>0</v>
      </c>
    </row>
    <row r="28" spans="1:6" ht="12.75">
      <c r="A28" s="41" t="s">
        <v>2176</v>
      </c>
      <c r="B28" s="42" t="e">
        <f ca="1">HYPERLINK("#"&amp;CELL("address",OFFSET([1]Analítico!$B$1,MATCH(89480,[1]Analítico!$B:$B,0)-1,3)),89480)</f>
        <v>#VALUE!</v>
      </c>
      <c r="C28" s="34" t="s">
        <v>2177</v>
      </c>
      <c r="D28" s="42" t="s">
        <v>27</v>
      </c>
      <c r="E28" s="43">
        <v>183.17</v>
      </c>
      <c r="F28" s="44">
        <v>0</v>
      </c>
    </row>
    <row r="29" spans="1:6" ht="12.75">
      <c r="A29" s="41" t="s">
        <v>2176</v>
      </c>
      <c r="B29" s="42" t="e">
        <f ca="1">HYPERLINK("#"&amp;CELL("address",OFFSET([1]Analítico!$B$1,MATCH(89464,[1]Analítico!$B:$B,0)-1,3)),89464)</f>
        <v>#VALUE!</v>
      </c>
      <c r="C29" s="34" t="s">
        <v>2178</v>
      </c>
      <c r="D29" s="42" t="s">
        <v>27</v>
      </c>
      <c r="E29" s="43">
        <v>159.26</v>
      </c>
      <c r="F29" s="44">
        <v>0</v>
      </c>
    </row>
    <row r="30" spans="1:6" ht="12.75">
      <c r="A30" s="41" t="s">
        <v>2176</v>
      </c>
      <c r="B30" s="42" t="e">
        <f ca="1">HYPERLINK("#"&amp;CELL("address",OFFSET([1]Analítico!$B$1,MATCH(89478,[1]Analítico!$B:$B,0)-1,3)),89478)</f>
        <v>#VALUE!</v>
      </c>
      <c r="C30" s="34" t="s">
        <v>2179</v>
      </c>
      <c r="D30" s="42" t="s">
        <v>27</v>
      </c>
      <c r="E30" s="43">
        <v>157.53</v>
      </c>
      <c r="F30" s="44">
        <v>0</v>
      </c>
    </row>
    <row r="31" spans="1:6" ht="12.75">
      <c r="A31" s="41" t="s">
        <v>2176</v>
      </c>
      <c r="B31" s="42" t="e">
        <f ca="1">HYPERLINK("#"&amp;CELL("address",OFFSET([1]Analítico!$B$1,MATCH(89462,[1]Analítico!$B:$B,0)-1,3)),89462)</f>
        <v>#VALUE!</v>
      </c>
      <c r="C31" s="34" t="s">
        <v>2180</v>
      </c>
      <c r="D31" s="42" t="s">
        <v>27</v>
      </c>
      <c r="E31" s="43">
        <v>134.99</v>
      </c>
      <c r="F31" s="44">
        <v>0</v>
      </c>
    </row>
    <row r="32" spans="1:6" ht="12.75">
      <c r="A32" s="41" t="s">
        <v>2176</v>
      </c>
      <c r="B32" s="42" t="e">
        <f ca="1">HYPERLINK("#"&amp;CELL("address",OFFSET([1]Analítico!$B$1,MATCH(104444,[1]Analítico!$B:$B,0)-1,3)),104444)</f>
        <v>#VALUE!</v>
      </c>
      <c r="C32" s="34" t="s">
        <v>2181</v>
      </c>
      <c r="D32" s="42" t="s">
        <v>27</v>
      </c>
      <c r="E32" s="43">
        <v>0</v>
      </c>
      <c r="F32" s="44"/>
    </row>
    <row r="33" spans="1:6" ht="12.75">
      <c r="A33" s="41" t="s">
        <v>2176</v>
      </c>
      <c r="B33" s="42" t="e">
        <f ca="1">HYPERLINK("#"&amp;CELL("address",OFFSET([1]Analítico!$B$1,MATCH(104442,[1]Analítico!$B:$B,0)-1,3)),104442)</f>
        <v>#VALUE!</v>
      </c>
      <c r="C33" s="34" t="s">
        <v>2182</v>
      </c>
      <c r="D33" s="42" t="s">
        <v>27</v>
      </c>
      <c r="E33" s="43">
        <v>0</v>
      </c>
      <c r="F33" s="44"/>
    </row>
    <row r="34" spans="1:6" ht="12.75">
      <c r="A34" s="41" t="s">
        <v>2176</v>
      </c>
      <c r="B34" s="42" t="e">
        <f ca="1">HYPERLINK("#"&amp;CELL("address",OFFSET([1]Analítico!$B$1,MATCH(89472,[1]Analítico!$B:$B,0)-1,3)),89472)</f>
        <v>#VALUE!</v>
      </c>
      <c r="C34" s="34" t="s">
        <v>2183</v>
      </c>
      <c r="D34" s="42" t="s">
        <v>27</v>
      </c>
      <c r="E34" s="43">
        <v>139.4</v>
      </c>
      <c r="F34" s="44">
        <v>0</v>
      </c>
    </row>
    <row r="35" spans="1:6" ht="12.75">
      <c r="A35" s="41" t="s">
        <v>2176</v>
      </c>
      <c r="B35" s="42" t="e">
        <f ca="1">HYPERLINK("#"&amp;CELL("address",OFFSET([1]Analítico!$B$1,MATCH(89455,[1]Analítico!$B:$B,0)-1,3)),89455)</f>
        <v>#VALUE!</v>
      </c>
      <c r="C35" s="34" t="s">
        <v>2184</v>
      </c>
      <c r="D35" s="42" t="s">
        <v>27</v>
      </c>
      <c r="E35" s="43">
        <v>124.39</v>
      </c>
      <c r="F35" s="44">
        <v>0</v>
      </c>
    </row>
    <row r="36" spans="1:6" ht="12.75">
      <c r="A36" s="41" t="s">
        <v>2176</v>
      </c>
      <c r="B36" s="42" t="e">
        <f ca="1">HYPERLINK("#"&amp;CELL("address",OFFSET([1]Analítico!$B$1,MATCH(89470,[1]Analítico!$B:$B,0)-1,3)),89470)</f>
        <v>#VALUE!</v>
      </c>
      <c r="C36" s="34" t="s">
        <v>2185</v>
      </c>
      <c r="D36" s="42" t="s">
        <v>27</v>
      </c>
      <c r="E36" s="43">
        <v>116.03</v>
      </c>
      <c r="F36" s="44">
        <v>0</v>
      </c>
    </row>
    <row r="37" spans="1:6" ht="12.75">
      <c r="A37" s="41" t="s">
        <v>2176</v>
      </c>
      <c r="B37" s="42" t="e">
        <f ca="1">HYPERLINK("#"&amp;CELL("address",OFFSET([1]Analítico!$B$1,MATCH(89453,[1]Analítico!$B:$B,0)-1,3)),89453)</f>
        <v>#VALUE!</v>
      </c>
      <c r="C37" s="34" t="s">
        <v>2186</v>
      </c>
      <c r="D37" s="42" t="s">
        <v>27</v>
      </c>
      <c r="E37" s="43">
        <v>102.36</v>
      </c>
      <c r="F37" s="44">
        <v>0</v>
      </c>
    </row>
    <row r="38" spans="1:6" ht="12.75">
      <c r="A38" s="41" t="s">
        <v>2176</v>
      </c>
      <c r="B38" s="42" t="e">
        <f ca="1">HYPERLINK("#"&amp;CELL("address",OFFSET([1]Analítico!$B$1,MATCH(104443,[1]Analítico!$B:$B,0)-1,3)),104443)</f>
        <v>#VALUE!</v>
      </c>
      <c r="C38" s="34" t="s">
        <v>2187</v>
      </c>
      <c r="D38" s="42" t="s">
        <v>27</v>
      </c>
      <c r="E38" s="43">
        <v>0</v>
      </c>
      <c r="F38" s="44"/>
    </row>
    <row r="39" spans="1:6" ht="12.75">
      <c r="A39" s="41" t="s">
        <v>2176</v>
      </c>
      <c r="B39" s="42" t="e">
        <f ca="1">HYPERLINK("#"&amp;CELL("address",OFFSET([1]Analítico!$B$1,MATCH(104441,[1]Analítico!$B:$B,0)-1,3)),104441)</f>
        <v>#VALUE!</v>
      </c>
      <c r="C39" s="34" t="s">
        <v>2188</v>
      </c>
      <c r="D39" s="42" t="s">
        <v>27</v>
      </c>
      <c r="E39" s="43">
        <v>0</v>
      </c>
      <c r="F39" s="44"/>
    </row>
    <row r="40" spans="1:6" ht="12.75">
      <c r="A40" s="41" t="s">
        <v>2189</v>
      </c>
      <c r="B40" s="42" t="e">
        <f ca="1">HYPERLINK("#"&amp;CELL("address",OFFSET([1]Analítico!$B$1,MATCH(103354,[1]Analítico!$B:$B,0)-1,3)),103354)</f>
        <v>#VALUE!</v>
      </c>
      <c r="C40" s="34" t="s">
        <v>2190</v>
      </c>
      <c r="D40" s="42" t="s">
        <v>27</v>
      </c>
      <c r="E40" s="43">
        <v>107.72</v>
      </c>
      <c r="F40" s="44">
        <v>5.4000000000000003E-3</v>
      </c>
    </row>
    <row r="41" spans="1:6" ht="12.75">
      <c r="A41" s="41" t="s">
        <v>2189</v>
      </c>
      <c r="B41" s="42" t="e">
        <f ca="1">HYPERLINK("#"&amp;CELL("address",OFFSET([1]Analítico!$B$1,MATCH(103355,[1]Analítico!$B:$B,0)-1,3)),103355)</f>
        <v>#VALUE!</v>
      </c>
      <c r="C41" s="34" t="s">
        <v>2191</v>
      </c>
      <c r="D41" s="42" t="s">
        <v>27</v>
      </c>
      <c r="E41" s="43">
        <v>109.01</v>
      </c>
      <c r="F41" s="44">
        <v>5.3E-3</v>
      </c>
    </row>
    <row r="42" spans="1:6" ht="12.75">
      <c r="A42" s="41" t="s">
        <v>2189</v>
      </c>
      <c r="B42" s="42" t="e">
        <f ca="1">HYPERLINK("#"&amp;CELL("address",OFFSET([1]Analítico!$B$1,MATCH(103330,[1]Analítico!$B:$B,0)-1,3)),103330)</f>
        <v>#VALUE!</v>
      </c>
      <c r="C42" s="34" t="s">
        <v>2192</v>
      </c>
      <c r="D42" s="42" t="s">
        <v>27</v>
      </c>
      <c r="E42" s="43">
        <v>100</v>
      </c>
      <c r="F42" s="44">
        <v>4.1000000000000003E-3</v>
      </c>
    </row>
    <row r="43" spans="1:6" ht="12.75">
      <c r="A43" s="41" t="s">
        <v>2189</v>
      </c>
      <c r="B43" s="42" t="e">
        <f ca="1">HYPERLINK("#"&amp;CELL("address",OFFSET([1]Analítico!$B$1,MATCH(103331,[1]Analítico!$B:$B,0)-1,3)),103331)</f>
        <v>#VALUE!</v>
      </c>
      <c r="C43" s="34" t="s">
        <v>2193</v>
      </c>
      <c r="D43" s="42" t="s">
        <v>27</v>
      </c>
      <c r="E43" s="43">
        <v>101.21</v>
      </c>
      <c r="F43" s="44">
        <v>4.1000000000000003E-3</v>
      </c>
    </row>
    <row r="44" spans="1:6" ht="12.75">
      <c r="A44" s="41" t="s">
        <v>2189</v>
      </c>
      <c r="B44" s="42" t="e">
        <f ca="1">HYPERLINK("#"&amp;CELL("address",OFFSET([1]Analítico!$B$1,MATCH(103358,[1]Analítico!$B:$B,0)-1,3)),103358)</f>
        <v>#VALUE!</v>
      </c>
      <c r="C44" s="34" t="s">
        <v>2194</v>
      </c>
      <c r="D44" s="42" t="s">
        <v>27</v>
      </c>
      <c r="E44" s="43">
        <v>84.69</v>
      </c>
      <c r="F44" s="44">
        <v>4.7999999999999996E-3</v>
      </c>
    </row>
    <row r="45" spans="1:6" ht="12.75">
      <c r="A45" s="41" t="s">
        <v>2189</v>
      </c>
      <c r="B45" s="42" t="e">
        <f ca="1">HYPERLINK("#"&amp;CELL("address",OFFSET([1]Analítico!$B$1,MATCH(103359,[1]Analítico!$B:$B,0)-1,3)),103359)</f>
        <v>#VALUE!</v>
      </c>
      <c r="C45" s="34" t="s">
        <v>2195</v>
      </c>
      <c r="D45" s="42" t="s">
        <v>27</v>
      </c>
      <c r="E45" s="43">
        <v>85.72</v>
      </c>
      <c r="F45" s="44">
        <v>4.7999999999999996E-3</v>
      </c>
    </row>
    <row r="46" spans="1:6" ht="12.75">
      <c r="A46" s="41" t="s">
        <v>2189</v>
      </c>
      <c r="B46" s="42" t="e">
        <f ca="1">HYPERLINK("#"&amp;CELL("address",OFFSET([1]Analítico!$B$1,MATCH(103366,[1]Analítico!$B:$B,0)-1,3)),103366)</f>
        <v>#VALUE!</v>
      </c>
      <c r="C46" s="34" t="s">
        <v>2196</v>
      </c>
      <c r="D46" s="42" t="s">
        <v>27</v>
      </c>
      <c r="E46" s="43">
        <v>74.319999999999993</v>
      </c>
      <c r="F46" s="44">
        <v>5.4999999999999997E-3</v>
      </c>
    </row>
    <row r="47" spans="1:6" ht="12.75">
      <c r="A47" s="41" t="s">
        <v>2189</v>
      </c>
      <c r="B47" s="42" t="e">
        <f ca="1">HYPERLINK("#"&amp;CELL("address",OFFSET([1]Analítico!$B$1,MATCH(103367,[1]Analítico!$B:$B,0)-1,3)),103367)</f>
        <v>#VALUE!</v>
      </c>
      <c r="C47" s="34" t="s">
        <v>2197</v>
      </c>
      <c r="D47" s="42" t="s">
        <v>27</v>
      </c>
      <c r="E47" s="43">
        <v>75.25</v>
      </c>
      <c r="F47" s="44">
        <v>5.4000000000000003E-3</v>
      </c>
    </row>
    <row r="48" spans="1:6" ht="12.75">
      <c r="A48" s="41" t="s">
        <v>2189</v>
      </c>
      <c r="B48" s="42" t="e">
        <f ca="1">HYPERLINK("#"&amp;CELL("address",OFFSET([1]Analítico!$B$1,MATCH(103360,[1]Analítico!$B:$B,0)-1,3)),103360)</f>
        <v>#VALUE!</v>
      </c>
      <c r="C48" s="34" t="s">
        <v>2198</v>
      </c>
      <c r="D48" s="42" t="s">
        <v>27</v>
      </c>
      <c r="E48" s="43">
        <v>98.89</v>
      </c>
      <c r="F48" s="44">
        <v>4.1000000000000003E-3</v>
      </c>
    </row>
    <row r="49" spans="1:6" ht="12.75">
      <c r="A49" s="41" t="s">
        <v>2189</v>
      </c>
      <c r="B49" s="42" t="e">
        <f ca="1">HYPERLINK("#"&amp;CELL("address",OFFSET([1]Analítico!$B$1,MATCH(103361,[1]Analítico!$B:$B,0)-1,3)),103361)</f>
        <v>#VALUE!</v>
      </c>
      <c r="C49" s="34" t="s">
        <v>2199</v>
      </c>
      <c r="D49" s="42" t="s">
        <v>27</v>
      </c>
      <c r="E49" s="43">
        <v>100.18</v>
      </c>
      <c r="F49" s="44">
        <v>4.1000000000000003E-3</v>
      </c>
    </row>
    <row r="50" spans="1:6" ht="12.75">
      <c r="A50" s="41" t="s">
        <v>2189</v>
      </c>
      <c r="B50" s="42" t="e">
        <f ca="1">HYPERLINK("#"&amp;CELL("address",OFFSET([1]Analítico!$B$1,MATCH(103368,[1]Analítico!$B:$B,0)-1,3)),103368)</f>
        <v>#VALUE!</v>
      </c>
      <c r="C50" s="34" t="s">
        <v>2200</v>
      </c>
      <c r="D50" s="42" t="s">
        <v>27</v>
      </c>
      <c r="E50" s="43">
        <v>84.04</v>
      </c>
      <c r="F50" s="44">
        <v>4.8999999999999998E-3</v>
      </c>
    </row>
    <row r="51" spans="1:6" ht="12.75">
      <c r="A51" s="41" t="s">
        <v>2189</v>
      </c>
      <c r="B51" s="42" t="e">
        <f ca="1">HYPERLINK("#"&amp;CELL("address",OFFSET([1]Analítico!$B$1,MATCH(103369,[1]Analítico!$B:$B,0)-1,3)),103369)</f>
        <v>#VALUE!</v>
      </c>
      <c r="C51" s="34" t="s">
        <v>2201</v>
      </c>
      <c r="D51" s="42" t="s">
        <v>27</v>
      </c>
      <c r="E51" s="43">
        <v>85.22</v>
      </c>
      <c r="F51" s="44">
        <v>4.7999999999999996E-3</v>
      </c>
    </row>
    <row r="52" spans="1:6" ht="12.75">
      <c r="A52" s="41" t="s">
        <v>2189</v>
      </c>
      <c r="B52" s="42" t="e">
        <f ca="1">HYPERLINK("#"&amp;CELL("address",OFFSET([1]Analítico!$B$1,MATCH(103334,[1]Analítico!$B:$B,0)-1,3)),103334)</f>
        <v>#VALUE!</v>
      </c>
      <c r="C52" s="34" t="s">
        <v>2202</v>
      </c>
      <c r="D52" s="42" t="s">
        <v>27</v>
      </c>
      <c r="E52" s="43">
        <v>174.24</v>
      </c>
      <c r="F52" s="44">
        <v>4.5999999999999999E-3</v>
      </c>
    </row>
    <row r="53" spans="1:6" ht="12.75">
      <c r="A53" s="41" t="s">
        <v>2189</v>
      </c>
      <c r="B53" s="42" t="e">
        <f ca="1">HYPERLINK("#"&amp;CELL("address",OFFSET([1]Analítico!$B$1,MATCH(103335,[1]Analítico!$B:$B,0)-1,3)),103335)</f>
        <v>#VALUE!</v>
      </c>
      <c r="C53" s="34" t="s">
        <v>2203</v>
      </c>
      <c r="D53" s="42" t="s">
        <v>27</v>
      </c>
      <c r="E53" s="43">
        <v>176.5</v>
      </c>
      <c r="F53" s="44">
        <v>4.4999999999999997E-3</v>
      </c>
    </row>
    <row r="54" spans="1:6" ht="12.75">
      <c r="A54" s="41" t="s">
        <v>2189</v>
      </c>
      <c r="B54" s="42" t="e">
        <f ca="1">HYPERLINK("#"&amp;CELL("address",OFFSET([1]Analítico!$B$1,MATCH(103362,[1]Analítico!$B:$B,0)-1,3)),103362)</f>
        <v>#VALUE!</v>
      </c>
      <c r="C54" s="34" t="s">
        <v>2204</v>
      </c>
      <c r="D54" s="42" t="s">
        <v>27</v>
      </c>
      <c r="E54" s="43">
        <v>120.2</v>
      </c>
      <c r="F54" s="44">
        <v>3.3999999999999998E-3</v>
      </c>
    </row>
    <row r="55" spans="1:6" ht="12.75">
      <c r="A55" s="41" t="s">
        <v>2189</v>
      </c>
      <c r="B55" s="42" t="e">
        <f ca="1">HYPERLINK("#"&amp;CELL("address",OFFSET([1]Analítico!$B$1,MATCH(103363,[1]Analítico!$B:$B,0)-1,3)),103363)</f>
        <v>#VALUE!</v>
      </c>
      <c r="C55" s="34" t="s">
        <v>2205</v>
      </c>
      <c r="D55" s="42" t="s">
        <v>27</v>
      </c>
      <c r="E55" s="43">
        <v>121.66</v>
      </c>
      <c r="F55" s="44">
        <v>3.3999999999999998E-3</v>
      </c>
    </row>
    <row r="56" spans="1:6" ht="12.75">
      <c r="A56" s="41" t="s">
        <v>2189</v>
      </c>
      <c r="B56" s="42" t="e">
        <f ca="1">HYPERLINK("#"&amp;CELL("address",OFFSET([1]Analítico!$B$1,MATCH(103370,[1]Analítico!$B:$B,0)-1,3)),103370)</f>
        <v>#VALUE!</v>
      </c>
      <c r="C56" s="34" t="s">
        <v>2206</v>
      </c>
      <c r="D56" s="42" t="s">
        <v>27</v>
      </c>
      <c r="E56" s="43">
        <v>106.56</v>
      </c>
      <c r="F56" s="44">
        <v>3.8E-3</v>
      </c>
    </row>
    <row r="57" spans="1:6" ht="12.75">
      <c r="A57" s="41" t="s">
        <v>2189</v>
      </c>
      <c r="B57" s="42" t="e">
        <f ca="1">HYPERLINK("#"&amp;CELL("address",OFFSET([1]Analítico!$B$1,MATCH(103371,[1]Analítico!$B:$B,0)-1,3)),103371)</f>
        <v>#VALUE!</v>
      </c>
      <c r="C57" s="34" t="s">
        <v>2207</v>
      </c>
      <c r="D57" s="42" t="s">
        <v>27</v>
      </c>
      <c r="E57" s="43">
        <v>107.88</v>
      </c>
      <c r="F57" s="44">
        <v>3.8E-3</v>
      </c>
    </row>
    <row r="58" spans="1:6" ht="12.75">
      <c r="A58" s="41" t="s">
        <v>2189</v>
      </c>
      <c r="B58" s="42" t="e">
        <f ca="1">HYPERLINK("#"&amp;CELL("address",OFFSET([1]Analítico!$B$1,MATCH(103332,[1]Analítico!$B:$B,0)-1,3)),103332)</f>
        <v>#VALUE!</v>
      </c>
      <c r="C58" s="34" t="s">
        <v>2208</v>
      </c>
      <c r="D58" s="42" t="s">
        <v>27</v>
      </c>
      <c r="E58" s="43">
        <v>145.55000000000001</v>
      </c>
      <c r="F58" s="44">
        <v>1.9E-3</v>
      </c>
    </row>
    <row r="59" spans="1:6" ht="12.75">
      <c r="A59" s="41" t="s">
        <v>2189</v>
      </c>
      <c r="B59" s="42" t="e">
        <f ca="1">HYPERLINK("#"&amp;CELL("address",OFFSET([1]Analítico!$B$1,MATCH(103333,[1]Analítico!$B:$B,0)-1,3)),103333)</f>
        <v>#VALUE!</v>
      </c>
      <c r="C59" s="34" t="s">
        <v>2209</v>
      </c>
      <c r="D59" s="42" t="s">
        <v>27</v>
      </c>
      <c r="E59" s="43">
        <v>146.84</v>
      </c>
      <c r="F59" s="44">
        <v>1.9E-3</v>
      </c>
    </row>
    <row r="60" spans="1:6" ht="12.75">
      <c r="A60" s="41" t="s">
        <v>2189</v>
      </c>
      <c r="B60" s="42" t="e">
        <f ca="1">HYPERLINK("#"&amp;CELL("address",OFFSET([1]Analítico!$B$1,MATCH(103352,[1]Analítico!$B:$B,0)-1,3)),103352)</f>
        <v>#VALUE!</v>
      </c>
      <c r="C60" s="34" t="s">
        <v>2210</v>
      </c>
      <c r="D60" s="42" t="s">
        <v>27</v>
      </c>
      <c r="E60" s="43">
        <v>124.93</v>
      </c>
      <c r="F60" s="44">
        <v>2.2000000000000001E-3</v>
      </c>
    </row>
    <row r="61" spans="1:6" ht="12.75">
      <c r="A61" s="41" t="s">
        <v>2189</v>
      </c>
      <c r="B61" s="42" t="e">
        <f ca="1">HYPERLINK("#"&amp;CELL("address",OFFSET([1]Analítico!$B$1,MATCH(103353,[1]Analítico!$B:$B,0)-1,3)),103353)</f>
        <v>#VALUE!</v>
      </c>
      <c r="C61" s="34" t="s">
        <v>2211</v>
      </c>
      <c r="D61" s="42" t="s">
        <v>27</v>
      </c>
      <c r="E61" s="43">
        <v>126.13</v>
      </c>
      <c r="F61" s="44">
        <v>2.2000000000000001E-3</v>
      </c>
    </row>
    <row r="62" spans="1:6" ht="12.75">
      <c r="A62" s="41" t="s">
        <v>2189</v>
      </c>
      <c r="B62" s="42" t="e">
        <f ca="1">HYPERLINK("#"&amp;CELL("address",OFFSET([1]Analítico!$B$1,MATCH(103328,[1]Analítico!$B:$B,0)-1,3)),103328)</f>
        <v>#VALUE!</v>
      </c>
      <c r="C62" s="34" t="s">
        <v>2212</v>
      </c>
      <c r="D62" s="42" t="s">
        <v>27</v>
      </c>
      <c r="E62" s="43">
        <v>114.5</v>
      </c>
      <c r="F62" s="44">
        <v>1.6999999999999999E-3</v>
      </c>
    </row>
    <row r="63" spans="1:6" ht="12.75">
      <c r="A63" s="41" t="s">
        <v>2189</v>
      </c>
      <c r="B63" s="42" t="e">
        <f ca="1">HYPERLINK("#"&amp;CELL("address",OFFSET([1]Analítico!$B$1,MATCH(103329,[1]Analítico!$B:$B,0)-1,3)),103329)</f>
        <v>#VALUE!</v>
      </c>
      <c r="C63" s="34" t="s">
        <v>2213</v>
      </c>
      <c r="D63" s="42" t="s">
        <v>27</v>
      </c>
      <c r="E63" s="43">
        <v>115.63</v>
      </c>
      <c r="F63" s="44">
        <v>1.6999999999999999E-3</v>
      </c>
    </row>
    <row r="64" spans="1:6" ht="12.75">
      <c r="A64" s="41" t="s">
        <v>2189</v>
      </c>
      <c r="B64" s="42" t="e">
        <f ca="1">HYPERLINK("#"&amp;CELL("address",OFFSET([1]Analítico!$B$1,MATCH(103356,[1]Analítico!$B:$B,0)-1,3)),103356)</f>
        <v>#VALUE!</v>
      </c>
      <c r="C64" s="34" t="s">
        <v>2214</v>
      </c>
      <c r="D64" s="42" t="s">
        <v>27</v>
      </c>
      <c r="E64" s="43">
        <v>74.540000000000006</v>
      </c>
      <c r="F64" s="44">
        <v>2.7000000000000001E-3</v>
      </c>
    </row>
    <row r="65" spans="1:6" ht="12.75">
      <c r="A65" s="41" t="s">
        <v>2189</v>
      </c>
      <c r="B65" s="42" t="e">
        <f ca="1">HYPERLINK("#"&amp;CELL("address",OFFSET([1]Analítico!$B$1,MATCH(103357,[1]Analítico!$B:$B,0)-1,3)),103357)</f>
        <v>#VALUE!</v>
      </c>
      <c r="C65" s="34" t="s">
        <v>2215</v>
      </c>
      <c r="D65" s="42" t="s">
        <v>27</v>
      </c>
      <c r="E65" s="43">
        <v>75.489999999999995</v>
      </c>
      <c r="F65" s="44">
        <v>2.5999999999999999E-3</v>
      </c>
    </row>
    <row r="66" spans="1:6" ht="12.75">
      <c r="A66" s="41" t="s">
        <v>2189</v>
      </c>
      <c r="B66" s="42" t="e">
        <f ca="1">HYPERLINK("#"&amp;CELL("address",OFFSET([1]Analítico!$B$1,MATCH(103364,[1]Analítico!$B:$B,0)-1,3)),103364)</f>
        <v>#VALUE!</v>
      </c>
      <c r="C66" s="34" t="s">
        <v>2216</v>
      </c>
      <c r="D66" s="42" t="s">
        <v>27</v>
      </c>
      <c r="E66" s="43">
        <v>62.09</v>
      </c>
      <c r="F66" s="44">
        <v>6.6E-3</v>
      </c>
    </row>
    <row r="67" spans="1:6" ht="12.75">
      <c r="A67" s="41" t="s">
        <v>2189</v>
      </c>
      <c r="B67" s="42" t="e">
        <f ca="1">HYPERLINK("#"&amp;CELL("address",OFFSET([1]Analítico!$B$1,MATCH(103365,[1]Analítico!$B:$B,0)-1,3)),103365)</f>
        <v>#VALUE!</v>
      </c>
      <c r="C67" s="34" t="s">
        <v>2217</v>
      </c>
      <c r="D67" s="42" t="s">
        <v>27</v>
      </c>
      <c r="E67" s="43">
        <v>62.73</v>
      </c>
      <c r="F67" s="44">
        <v>3.2000000000000002E-3</v>
      </c>
    </row>
    <row r="68" spans="1:6" ht="12.75">
      <c r="A68" s="41" t="s">
        <v>2189</v>
      </c>
      <c r="B68" s="42" t="e">
        <f ca="1">HYPERLINK("#"&amp;CELL("address",OFFSET([1]Analítico!$B$1,MATCH(103350,[1]Analítico!$B:$B,0)-1,3)),103350)</f>
        <v>#VALUE!</v>
      </c>
      <c r="C68" s="34" t="s">
        <v>2218</v>
      </c>
      <c r="D68" s="42" t="s">
        <v>27</v>
      </c>
      <c r="E68" s="43">
        <v>212.77</v>
      </c>
      <c r="F68" s="44">
        <v>1.9E-3</v>
      </c>
    </row>
    <row r="69" spans="1:6" ht="12.75">
      <c r="A69" s="41" t="s">
        <v>2189</v>
      </c>
      <c r="B69" s="42" t="e">
        <f ca="1">HYPERLINK("#"&amp;CELL("address",OFFSET([1]Analítico!$B$1,MATCH(103351,[1]Analítico!$B:$B,0)-1,3)),103351)</f>
        <v>#VALUE!</v>
      </c>
      <c r="C69" s="34" t="s">
        <v>2219</v>
      </c>
      <c r="D69" s="42" t="s">
        <v>27</v>
      </c>
      <c r="E69" s="43">
        <v>214.42</v>
      </c>
      <c r="F69" s="44">
        <v>1.9E-3</v>
      </c>
    </row>
    <row r="70" spans="1:6" ht="12.75">
      <c r="A70" s="41" t="s">
        <v>2189</v>
      </c>
      <c r="B70" s="42" t="e">
        <f ca="1">HYPERLINK("#"&amp;CELL("address",OFFSET([1]Analítico!$B$1,MATCH(103344,[1]Analítico!$B:$B,0)-1,3)),103344)</f>
        <v>#VALUE!</v>
      </c>
      <c r="C70" s="34" t="s">
        <v>2220</v>
      </c>
      <c r="D70" s="42" t="s">
        <v>27</v>
      </c>
      <c r="E70" s="43">
        <v>100.51</v>
      </c>
      <c r="F70" s="44">
        <v>4.1000000000000003E-3</v>
      </c>
    </row>
    <row r="71" spans="1:6" ht="12.75">
      <c r="A71" s="41" t="s">
        <v>2189</v>
      </c>
      <c r="B71" s="42" t="e">
        <f ca="1">HYPERLINK("#"&amp;CELL("address",OFFSET([1]Analítico!$B$1,MATCH(103345,[1]Analítico!$B:$B,0)-1,3)),103345)</f>
        <v>#VALUE!</v>
      </c>
      <c r="C71" s="34" t="s">
        <v>2221</v>
      </c>
      <c r="D71" s="42" t="s">
        <v>27</v>
      </c>
      <c r="E71" s="43">
        <v>102.02</v>
      </c>
      <c r="F71" s="44">
        <v>4.0000000000000001E-3</v>
      </c>
    </row>
    <row r="72" spans="1:6" ht="12.75">
      <c r="A72" s="41" t="s">
        <v>2189</v>
      </c>
      <c r="B72" s="42" t="e">
        <f ca="1">HYPERLINK("#"&amp;CELL("address",OFFSET([1]Analítico!$B$1,MATCH(103348,[1]Analítico!$B:$B,0)-1,3)),103348)</f>
        <v>#VALUE!</v>
      </c>
      <c r="C72" s="34" t="s">
        <v>2222</v>
      </c>
      <c r="D72" s="42" t="s">
        <v>27</v>
      </c>
      <c r="E72" s="43">
        <v>84.93</v>
      </c>
      <c r="F72" s="44">
        <v>4.7999999999999996E-3</v>
      </c>
    </row>
    <row r="73" spans="1:6" ht="12.75">
      <c r="A73" s="41" t="s">
        <v>2189</v>
      </c>
      <c r="B73" s="42" t="e">
        <f ca="1">HYPERLINK("#"&amp;CELL("address",OFFSET([1]Analítico!$B$1,MATCH(103349,[1]Analítico!$B:$B,0)-1,3)),103349)</f>
        <v>#VALUE!</v>
      </c>
      <c r="C73" s="34" t="s">
        <v>2223</v>
      </c>
      <c r="D73" s="42" t="s">
        <v>27</v>
      </c>
      <c r="E73" s="43">
        <v>86.3</v>
      </c>
      <c r="F73" s="44">
        <v>4.7999999999999996E-3</v>
      </c>
    </row>
    <row r="74" spans="1:6" ht="12.75">
      <c r="A74" s="41" t="s">
        <v>2189</v>
      </c>
      <c r="B74" s="42" t="e">
        <f ca="1">HYPERLINK("#"&amp;CELL("address",OFFSET([1]Analítico!$B$1,MATCH(103346,[1]Analítico!$B:$B,0)-1,3)),103346)</f>
        <v>#VALUE!</v>
      </c>
      <c r="C74" s="34" t="s">
        <v>2224</v>
      </c>
      <c r="D74" s="42" t="s">
        <v>27</v>
      </c>
      <c r="E74" s="43">
        <v>111.46</v>
      </c>
      <c r="F74" s="44">
        <v>3.7000000000000002E-3</v>
      </c>
    </row>
    <row r="75" spans="1:6" ht="12.75">
      <c r="A75" s="41" t="s">
        <v>2189</v>
      </c>
      <c r="B75" s="42" t="e">
        <f ca="1">HYPERLINK("#"&amp;CELL("address",OFFSET([1]Analítico!$B$1,MATCH(103347,[1]Analítico!$B:$B,0)-1,3)),103347)</f>
        <v>#VALUE!</v>
      </c>
      <c r="C75" s="34" t="s">
        <v>2225</v>
      </c>
      <c r="D75" s="42" t="s">
        <v>27</v>
      </c>
      <c r="E75" s="43">
        <v>113.06</v>
      </c>
      <c r="F75" s="44">
        <v>3.5999999999999999E-3</v>
      </c>
    </row>
    <row r="76" spans="1:6" ht="12.75">
      <c r="A76" s="41" t="s">
        <v>2189</v>
      </c>
      <c r="B76" s="42" t="e">
        <f ca="1">HYPERLINK("#"&amp;CELL("address",OFFSET([1]Analítico!$B$1,MATCH(103324,[1]Analítico!$B:$B,0)-1,3)),103324)</f>
        <v>#VALUE!</v>
      </c>
      <c r="C76" s="34" t="s">
        <v>2226</v>
      </c>
      <c r="D76" s="42" t="s">
        <v>27</v>
      </c>
      <c r="E76" s="43">
        <v>96.16</v>
      </c>
      <c r="F76" s="44">
        <v>4.3E-3</v>
      </c>
    </row>
    <row r="77" spans="1:6" ht="12.75">
      <c r="A77" s="41" t="s">
        <v>2189</v>
      </c>
      <c r="B77" s="42" t="e">
        <f ca="1">HYPERLINK("#"&amp;CELL("address",OFFSET([1]Analítico!$B$1,MATCH(103325,[1]Analítico!$B:$B,0)-1,3)),103325)</f>
        <v>#VALUE!</v>
      </c>
      <c r="C77" s="34" t="s">
        <v>2227</v>
      </c>
      <c r="D77" s="42" t="s">
        <v>27</v>
      </c>
      <c r="E77" s="43">
        <v>97.62</v>
      </c>
      <c r="F77" s="44">
        <v>4.1999999999999997E-3</v>
      </c>
    </row>
    <row r="78" spans="1:6" ht="12.75">
      <c r="A78" s="41" t="s">
        <v>2189</v>
      </c>
      <c r="B78" s="42" t="e">
        <f ca="1">HYPERLINK("#"&amp;CELL("address",OFFSET([1]Analítico!$B$1,MATCH(103326,[1]Analítico!$B:$B,0)-1,3)),103326)</f>
        <v>#VALUE!</v>
      </c>
      <c r="C78" s="34" t="s">
        <v>2228</v>
      </c>
      <c r="D78" s="42" t="s">
        <v>27</v>
      </c>
      <c r="E78" s="43">
        <v>113.05</v>
      </c>
      <c r="F78" s="44">
        <v>3.5999999999999999E-3</v>
      </c>
    </row>
    <row r="79" spans="1:6" ht="12.75">
      <c r="A79" s="41" t="s">
        <v>2189</v>
      </c>
      <c r="B79" s="42" t="e">
        <f ca="1">HYPERLINK("#"&amp;CELL("address",OFFSET([1]Analítico!$B$1,MATCH(103327,[1]Analítico!$B:$B,0)-1,3)),103327)</f>
        <v>#VALUE!</v>
      </c>
      <c r="C79" s="34" t="s">
        <v>2229</v>
      </c>
      <c r="D79" s="42" t="s">
        <v>27</v>
      </c>
      <c r="E79" s="43">
        <v>114.75</v>
      </c>
      <c r="F79" s="44">
        <v>3.5999999999999999E-3</v>
      </c>
    </row>
    <row r="80" spans="1:6" ht="12.75">
      <c r="A80" s="41" t="s">
        <v>2189</v>
      </c>
      <c r="B80" s="42" t="e">
        <f ca="1">HYPERLINK("#"&amp;CELL("address",OFFSET([1]Analítico!$B$1,MATCH(103322,[1]Analítico!$B:$B,0)-1,3)),103322)</f>
        <v>#VALUE!</v>
      </c>
      <c r="C80" s="34" t="s">
        <v>2230</v>
      </c>
      <c r="D80" s="42" t="s">
        <v>27</v>
      </c>
      <c r="E80" s="43">
        <v>72.05</v>
      </c>
      <c r="F80" s="44">
        <v>2.8E-3</v>
      </c>
    </row>
    <row r="81" spans="1:6" ht="12.75">
      <c r="A81" s="41" t="s">
        <v>2189</v>
      </c>
      <c r="B81" s="42" t="e">
        <f ca="1">HYPERLINK("#"&amp;CELL("address",OFFSET([1]Analítico!$B$1,MATCH(103323,[1]Analítico!$B:$B,0)-1,3)),103323)</f>
        <v>#VALUE!</v>
      </c>
      <c r="C81" s="34" t="s">
        <v>2231</v>
      </c>
      <c r="D81" s="42" t="s">
        <v>27</v>
      </c>
      <c r="E81" s="43">
        <v>73.34</v>
      </c>
      <c r="F81" s="44">
        <v>2.7000000000000001E-3</v>
      </c>
    </row>
    <row r="82" spans="1:6" ht="12.75">
      <c r="A82" s="41" t="s">
        <v>2189</v>
      </c>
      <c r="B82" s="42" t="e">
        <f ca="1">HYPERLINK("#"&amp;CELL("address",OFFSET([1]Analítico!$B$1,MATCH(103338,[1]Analítico!$B:$B,0)-1,3)),103338)</f>
        <v>#VALUE!</v>
      </c>
      <c r="C82" s="34" t="s">
        <v>2232</v>
      </c>
      <c r="D82" s="42" t="s">
        <v>27</v>
      </c>
      <c r="E82" s="43">
        <v>133.49</v>
      </c>
      <c r="F82" s="44">
        <v>3.0999999999999999E-3</v>
      </c>
    </row>
    <row r="83" spans="1:6" ht="12.75">
      <c r="A83" s="41" t="s">
        <v>2189</v>
      </c>
      <c r="B83" s="42" t="e">
        <f ca="1">HYPERLINK("#"&amp;CELL("address",OFFSET([1]Analítico!$B$1,MATCH(103339,[1]Analítico!$B:$B,0)-1,3)),103339)</f>
        <v>#VALUE!</v>
      </c>
      <c r="C83" s="34" t="s">
        <v>2233</v>
      </c>
      <c r="D83" s="42" t="s">
        <v>27</v>
      </c>
      <c r="E83" s="43">
        <v>134.75</v>
      </c>
      <c r="F83" s="44">
        <v>3.0000000000000001E-3</v>
      </c>
    </row>
    <row r="84" spans="1:6" ht="12.75">
      <c r="A84" s="41" t="s">
        <v>2189</v>
      </c>
      <c r="B84" s="42" t="e">
        <f ca="1">HYPERLINK("#"&amp;CELL("address",OFFSET([1]Analítico!$B$1,MATCH(103340,[1]Analítico!$B:$B,0)-1,3)),103340)</f>
        <v>#VALUE!</v>
      </c>
      <c r="C84" s="34" t="s">
        <v>2234</v>
      </c>
      <c r="D84" s="42" t="s">
        <v>27</v>
      </c>
      <c r="E84" s="43">
        <v>161.11000000000001</v>
      </c>
      <c r="F84" s="44">
        <v>2.5000000000000001E-3</v>
      </c>
    </row>
    <row r="85" spans="1:6" ht="12.75">
      <c r="A85" s="41" t="s">
        <v>2189</v>
      </c>
      <c r="B85" s="42" t="e">
        <f ca="1">HYPERLINK("#"&amp;CELL("address",OFFSET([1]Analítico!$B$1,MATCH(103341,[1]Analítico!$B:$B,0)-1,3)),103341)</f>
        <v>#VALUE!</v>
      </c>
      <c r="C85" s="34" t="s">
        <v>2235</v>
      </c>
      <c r="D85" s="42" t="s">
        <v>27</v>
      </c>
      <c r="E85" s="43">
        <v>162.69999999999999</v>
      </c>
      <c r="F85" s="44">
        <v>2.5000000000000001E-3</v>
      </c>
    </row>
    <row r="86" spans="1:6" ht="12.75">
      <c r="A86" s="41" t="s">
        <v>2189</v>
      </c>
      <c r="B86" s="42" t="e">
        <f ca="1">HYPERLINK("#"&amp;CELL("address",OFFSET([1]Analítico!$B$1,MATCH(103336,[1]Analítico!$B:$B,0)-1,3)),103336)</f>
        <v>#VALUE!</v>
      </c>
      <c r="C86" s="34" t="s">
        <v>2236</v>
      </c>
      <c r="D86" s="42" t="s">
        <v>27</v>
      </c>
      <c r="E86" s="43">
        <v>101.54</v>
      </c>
      <c r="F86" s="44">
        <v>2E-3</v>
      </c>
    </row>
    <row r="87" spans="1:6" ht="12.75">
      <c r="A87" s="41" t="s">
        <v>2189</v>
      </c>
      <c r="B87" s="42" t="e">
        <f ca="1">HYPERLINK("#"&amp;CELL("address",OFFSET([1]Analítico!$B$1,MATCH(103337,[1]Analítico!$B:$B,0)-1,3)),103337)</f>
        <v>#VALUE!</v>
      </c>
      <c r="C87" s="34" t="s">
        <v>2237</v>
      </c>
      <c r="D87" s="42" t="s">
        <v>27</v>
      </c>
      <c r="E87" s="43">
        <v>102.62</v>
      </c>
      <c r="F87" s="44">
        <v>1.9E-3</v>
      </c>
    </row>
    <row r="88" spans="1:6" ht="12.75">
      <c r="A88" s="41" t="s">
        <v>2189</v>
      </c>
      <c r="B88" s="42" t="e">
        <f ca="1">HYPERLINK("#"&amp;CELL("address",OFFSET([1]Analítico!$B$1,MATCH(103342,[1]Analítico!$B:$B,0)-1,3)),103342)</f>
        <v>#VALUE!</v>
      </c>
      <c r="C88" s="34" t="s">
        <v>2238</v>
      </c>
      <c r="D88" s="42" t="s">
        <v>27</v>
      </c>
      <c r="E88" s="43">
        <v>136.47</v>
      </c>
      <c r="F88" s="44">
        <v>3.0000000000000001E-3</v>
      </c>
    </row>
    <row r="89" spans="1:6" ht="12.75">
      <c r="A89" s="41" t="s">
        <v>2189</v>
      </c>
      <c r="B89" s="42" t="e">
        <f ca="1">HYPERLINK("#"&amp;CELL("address",OFFSET([1]Analítico!$B$1,MATCH(103343,[1]Analítico!$B:$B,0)-1,3)),103343)</f>
        <v>#VALUE!</v>
      </c>
      <c r="C89" s="34" t="s">
        <v>2239</v>
      </c>
      <c r="D89" s="42" t="s">
        <v>27</v>
      </c>
      <c r="E89" s="43">
        <v>137.86000000000001</v>
      </c>
      <c r="F89" s="44">
        <v>3.0000000000000001E-3</v>
      </c>
    </row>
    <row r="90" spans="1:6" ht="12.75">
      <c r="A90" s="41" t="s">
        <v>2189</v>
      </c>
      <c r="B90" s="42" t="e">
        <f ca="1">HYPERLINK("#"&amp;CELL("address",OFFSET([1]Analítico!$B$1,MATCH(103318,[1]Analítico!$B:$B,0)-1,3)),103318)</f>
        <v>#VALUE!</v>
      </c>
      <c r="C90" s="34" t="s">
        <v>2240</v>
      </c>
      <c r="D90" s="42" t="s">
        <v>27</v>
      </c>
      <c r="E90" s="43">
        <v>116.8</v>
      </c>
      <c r="F90" s="44">
        <v>3.5000000000000001E-3</v>
      </c>
    </row>
    <row r="91" spans="1:6" ht="12.75">
      <c r="A91" s="41" t="s">
        <v>2189</v>
      </c>
      <c r="B91" s="42" t="e">
        <f ca="1">HYPERLINK("#"&amp;CELL("address",OFFSET([1]Analítico!$B$1,MATCH(103319,[1]Analítico!$B:$B,0)-1,3)),103319)</f>
        <v>#VALUE!</v>
      </c>
      <c r="C91" s="34" t="s">
        <v>2241</v>
      </c>
      <c r="D91" s="42" t="s">
        <v>27</v>
      </c>
      <c r="E91" s="43">
        <v>118.06</v>
      </c>
      <c r="F91" s="44">
        <v>3.5000000000000001E-3</v>
      </c>
    </row>
    <row r="92" spans="1:6" ht="12.75">
      <c r="A92" s="41" t="s">
        <v>2189</v>
      </c>
      <c r="B92" s="42" t="e">
        <f ca="1">HYPERLINK("#"&amp;CELL("address",OFFSET([1]Analítico!$B$1,MATCH(103320,[1]Analítico!$B:$B,0)-1,3)),103320)</f>
        <v>#VALUE!</v>
      </c>
      <c r="C92" s="34" t="s">
        <v>2242</v>
      </c>
      <c r="D92" s="42" t="s">
        <v>27</v>
      </c>
      <c r="E92" s="43">
        <v>140.05000000000001</v>
      </c>
      <c r="F92" s="44">
        <v>2.8999999999999998E-3</v>
      </c>
    </row>
    <row r="93" spans="1:6" ht="12.75">
      <c r="A93" s="41" t="s">
        <v>2189</v>
      </c>
      <c r="B93" s="42" t="e">
        <f ca="1">HYPERLINK("#"&amp;CELL("address",OFFSET([1]Analítico!$B$1,MATCH(103321,[1]Analítico!$B:$B,0)-1,3)),103321)</f>
        <v>#VALUE!</v>
      </c>
      <c r="C93" s="34" t="s">
        <v>2243</v>
      </c>
      <c r="D93" s="42" t="s">
        <v>27</v>
      </c>
      <c r="E93" s="43">
        <v>141.63999999999999</v>
      </c>
      <c r="F93" s="44">
        <v>2.8999999999999998E-3</v>
      </c>
    </row>
    <row r="94" spans="1:6" ht="12.75">
      <c r="A94" s="41" t="s">
        <v>2189</v>
      </c>
      <c r="B94" s="42" t="e">
        <f ca="1">HYPERLINK("#"&amp;CELL("address",OFFSET([1]Analítico!$B$1,MATCH(103316,[1]Analítico!$B:$B,0)-1,3)),103316)</f>
        <v>#VALUE!</v>
      </c>
      <c r="C94" s="34" t="s">
        <v>2244</v>
      </c>
      <c r="D94" s="42" t="s">
        <v>27</v>
      </c>
      <c r="E94" s="43">
        <v>90.04</v>
      </c>
      <c r="F94" s="44">
        <v>2.2000000000000001E-3</v>
      </c>
    </row>
    <row r="95" spans="1:6" ht="12.75">
      <c r="A95" s="41" t="s">
        <v>2189</v>
      </c>
      <c r="B95" s="42" t="e">
        <f ca="1">HYPERLINK("#"&amp;CELL("address",OFFSET([1]Analítico!$B$1,MATCH(103317,[1]Analítico!$B:$B,0)-1,3)),103317)</f>
        <v>#VALUE!</v>
      </c>
      <c r="C95" s="34" t="s">
        <v>2245</v>
      </c>
      <c r="D95" s="42" t="s">
        <v>27</v>
      </c>
      <c r="E95" s="43">
        <v>91.12</v>
      </c>
      <c r="F95" s="44">
        <v>2.2000000000000001E-3</v>
      </c>
    </row>
    <row r="96" spans="1:6" ht="12.75">
      <c r="A96" s="41" t="s">
        <v>2246</v>
      </c>
      <c r="B96" s="42" t="e">
        <f ca="1">HYPERLINK("#"&amp;CELL("address",OFFSET([1]Analítico!$B$1,MATCH(101166,[1]Analítico!$B:$B,0)-1,3)),101166)</f>
        <v>#VALUE!</v>
      </c>
      <c r="C96" s="34" t="s">
        <v>2247</v>
      </c>
      <c r="D96" s="42" t="s">
        <v>711</v>
      </c>
      <c r="E96" s="43">
        <v>807.62</v>
      </c>
      <c r="F96" s="44">
        <v>0</v>
      </c>
    </row>
    <row r="97" spans="1:6" ht="12.75">
      <c r="A97" s="41" t="s">
        <v>2246</v>
      </c>
      <c r="B97" s="42" t="e">
        <f ca="1">HYPERLINK("#"&amp;CELL("address",OFFSET([1]Analítico!$B$1,MATCH(101165,[1]Analítico!$B:$B,0)-1,3)),101165)</f>
        <v>#VALUE!</v>
      </c>
      <c r="C97" s="34" t="s">
        <v>2248</v>
      </c>
      <c r="D97" s="42" t="s">
        <v>711</v>
      </c>
      <c r="E97" s="43">
        <v>1164.98</v>
      </c>
      <c r="F97" s="44">
        <v>0</v>
      </c>
    </row>
    <row r="98" spans="1:6" ht="12.75">
      <c r="A98" s="41" t="s">
        <v>2246</v>
      </c>
      <c r="B98" s="42" t="e">
        <f ca="1">HYPERLINK("#"&amp;CELL("address",OFFSET([1]Analítico!$B$1,MATCH(101163,[1]Analítico!$B:$B,0)-1,3)),101163)</f>
        <v>#VALUE!</v>
      </c>
      <c r="C98" s="34" t="s">
        <v>2249</v>
      </c>
      <c r="D98" s="42" t="s">
        <v>27</v>
      </c>
      <c r="E98" s="43">
        <v>665.84</v>
      </c>
      <c r="F98" s="44">
        <v>0</v>
      </c>
    </row>
    <row r="99" spans="1:6" ht="12.75">
      <c r="A99" s="41" t="s">
        <v>2246</v>
      </c>
      <c r="B99" s="42" t="e">
        <f ca="1">HYPERLINK("#"&amp;CELL("address",OFFSET([1]Analítico!$B$1,MATCH(101164,[1]Analítico!$B:$B,0)-1,3)),101164)</f>
        <v>#VALUE!</v>
      </c>
      <c r="C99" s="34" t="s">
        <v>2250</v>
      </c>
      <c r="D99" s="42" t="s">
        <v>27</v>
      </c>
      <c r="E99" s="43">
        <v>675.8</v>
      </c>
      <c r="F99" s="44">
        <v>0</v>
      </c>
    </row>
    <row r="100" spans="1:6" ht="12.75">
      <c r="A100" s="41" t="s">
        <v>2246</v>
      </c>
      <c r="B100" s="42" t="e">
        <f ca="1">HYPERLINK("#"&amp;CELL("address",OFFSET([1]Analítico!$B$1,MATCH(101162,[1]Analítico!$B:$B,0)-1,3)),101162)</f>
        <v>#VALUE!</v>
      </c>
      <c r="C100" s="34" t="s">
        <v>2251</v>
      </c>
      <c r="D100" s="42" t="s">
        <v>27</v>
      </c>
      <c r="E100" s="43">
        <v>190.75</v>
      </c>
      <c r="F100" s="44">
        <v>0</v>
      </c>
    </row>
    <row r="101" spans="1:6" ht="12.75">
      <c r="A101" s="41" t="s">
        <v>2246</v>
      </c>
      <c r="B101" s="42" t="e">
        <f ca="1">HYPERLINK("#"&amp;CELL("address",OFFSET([1]Analítico!$B$1,MATCH(101161,[1]Analítico!$B:$B,0)-1,3)),101161)</f>
        <v>#VALUE!</v>
      </c>
      <c r="C101" s="34" t="s">
        <v>2252</v>
      </c>
      <c r="D101" s="42" t="s">
        <v>27</v>
      </c>
      <c r="E101" s="43">
        <v>269.63</v>
      </c>
      <c r="F101" s="44">
        <v>0</v>
      </c>
    </row>
    <row r="102" spans="1:6" ht="12.75">
      <c r="A102" s="41" t="s">
        <v>2246</v>
      </c>
      <c r="B102" s="42" t="e">
        <f ca="1">HYPERLINK("#"&amp;CELL("address",OFFSET([1]Analítico!$B$1,MATCH(101160,[1]Analítico!$B:$B,0)-1,3)),101160)</f>
        <v>#VALUE!</v>
      </c>
      <c r="C102" s="34" t="s">
        <v>2253</v>
      </c>
      <c r="D102" s="42" t="s">
        <v>27</v>
      </c>
      <c r="E102" s="43">
        <v>0</v>
      </c>
      <c r="F102" s="44"/>
    </row>
    <row r="103" spans="1:6" ht="12.75">
      <c r="A103" s="41" t="s">
        <v>2246</v>
      </c>
      <c r="B103" s="42" t="e">
        <f ca="1">HYPERLINK("#"&amp;CELL("address",OFFSET([1]Analítico!$B$1,MATCH(101159,[1]Analítico!$B:$B,0)-1,3)),101159)</f>
        <v>#VALUE!</v>
      </c>
      <c r="C103" s="34" t="s">
        <v>2254</v>
      </c>
      <c r="D103" s="42" t="s">
        <v>27</v>
      </c>
      <c r="E103" s="43">
        <v>164.86</v>
      </c>
      <c r="F103" s="44">
        <v>0</v>
      </c>
    </row>
    <row r="104" spans="1:6" ht="12.75">
      <c r="A104" s="41" t="s">
        <v>2246</v>
      </c>
      <c r="B104" s="42" t="e">
        <f ca="1">HYPERLINK("#"&amp;CELL("address",OFFSET([1]Analítico!$B$1,MATCH(101154,[1]Analítico!$B:$B,0)-1,3)),101154)</f>
        <v>#VALUE!</v>
      </c>
      <c r="C104" s="34" t="s">
        <v>2255</v>
      </c>
      <c r="D104" s="42" t="s">
        <v>27</v>
      </c>
      <c r="E104" s="43">
        <v>146.69999999999999</v>
      </c>
      <c r="F104" s="44">
        <v>0</v>
      </c>
    </row>
    <row r="105" spans="1:6" ht="12.75">
      <c r="A105" s="41" t="s">
        <v>2246</v>
      </c>
      <c r="B105" s="42" t="e">
        <f ca="1">HYPERLINK("#"&amp;CELL("address",OFFSET([1]Analítico!$B$1,MATCH(101155,[1]Analítico!$B:$B,0)-1,3)),101155)</f>
        <v>#VALUE!</v>
      </c>
      <c r="C105" s="34" t="s">
        <v>2256</v>
      </c>
      <c r="D105" s="42" t="s">
        <v>27</v>
      </c>
      <c r="E105" s="43">
        <v>205.69</v>
      </c>
      <c r="F105" s="44">
        <v>0</v>
      </c>
    </row>
    <row r="106" spans="1:6" ht="12.75">
      <c r="A106" s="41" t="s">
        <v>2246</v>
      </c>
      <c r="B106" s="42" t="e">
        <f ca="1">HYPERLINK("#"&amp;CELL("address",OFFSET([1]Analítico!$B$1,MATCH(101156,[1]Analítico!$B:$B,0)-1,3)),101156)</f>
        <v>#VALUE!</v>
      </c>
      <c r="C106" s="34" t="s">
        <v>2257</v>
      </c>
      <c r="D106" s="42" t="s">
        <v>27</v>
      </c>
      <c r="E106" s="43">
        <v>301.97000000000003</v>
      </c>
      <c r="F106" s="44">
        <v>0</v>
      </c>
    </row>
    <row r="107" spans="1:6" ht="12.75">
      <c r="A107" s="41" t="s">
        <v>2246</v>
      </c>
      <c r="B107" s="42" t="e">
        <f ca="1">HYPERLINK("#"&amp;CELL("address",OFFSET([1]Analítico!$B$1,MATCH(101158,[1]Analítico!$B:$B,0)-1,3)),101158)</f>
        <v>#VALUE!</v>
      </c>
      <c r="C107" s="34" t="s">
        <v>2258</v>
      </c>
      <c r="D107" s="42" t="s">
        <v>27</v>
      </c>
      <c r="E107" s="43">
        <v>92.13</v>
      </c>
      <c r="F107" s="44">
        <v>0</v>
      </c>
    </row>
    <row r="108" spans="1:6" ht="12.75">
      <c r="A108" s="41" t="s">
        <v>2246</v>
      </c>
      <c r="B108" s="42" t="e">
        <f ca="1">HYPERLINK("#"&amp;CELL("address",OFFSET([1]Analítico!$B$1,MATCH(101157,[1]Analítico!$B:$B,0)-1,3)),101157)</f>
        <v>#VALUE!</v>
      </c>
      <c r="C108" s="34" t="s">
        <v>2259</v>
      </c>
      <c r="D108" s="42" t="s">
        <v>27</v>
      </c>
      <c r="E108" s="43">
        <v>70.83</v>
      </c>
      <c r="F108" s="44">
        <v>0</v>
      </c>
    </row>
    <row r="109" spans="1:6" ht="12.75">
      <c r="A109" s="41" t="s">
        <v>2260</v>
      </c>
      <c r="B109" s="42" t="e">
        <f ca="1">HYPERLINK("#"&amp;CELL("address",OFFSET([1]Analítico!$B$1,MATCH(87382,[1]Analítico!$B:$B,0)-1,3)),87382)</f>
        <v>#VALUE!</v>
      </c>
      <c r="C109" s="34" t="s">
        <v>2261</v>
      </c>
      <c r="D109" s="42" t="s">
        <v>711</v>
      </c>
      <c r="E109" s="43">
        <v>1542.65</v>
      </c>
      <c r="F109" s="44">
        <v>0</v>
      </c>
    </row>
    <row r="110" spans="1:6" ht="12.75">
      <c r="A110" s="41" t="s">
        <v>2260</v>
      </c>
      <c r="B110" s="42" t="e">
        <f ca="1">HYPERLINK("#"&amp;CELL("address",OFFSET([1]Analítico!$B$1,MATCH(87383,[1]Analítico!$B:$B,0)-1,3)),87383)</f>
        <v>#VALUE!</v>
      </c>
      <c r="C110" s="34" t="s">
        <v>2262</v>
      </c>
      <c r="D110" s="42" t="s">
        <v>711</v>
      </c>
      <c r="E110" s="43">
        <v>1526.82</v>
      </c>
      <c r="F110" s="44">
        <v>0</v>
      </c>
    </row>
    <row r="111" spans="1:6" ht="12.75">
      <c r="A111" s="41" t="s">
        <v>2260</v>
      </c>
      <c r="B111" s="42" t="e">
        <f ca="1">HYPERLINK("#"&amp;CELL("address",OFFSET([1]Analítico!$B$1,MATCH(87384,[1]Analítico!$B:$B,0)-1,3)),87384)</f>
        <v>#VALUE!</v>
      </c>
      <c r="C111" s="34" t="s">
        <v>2263</v>
      </c>
      <c r="D111" s="42" t="s">
        <v>711</v>
      </c>
      <c r="E111" s="43">
        <v>1506.19</v>
      </c>
      <c r="F111" s="44">
        <v>0</v>
      </c>
    </row>
    <row r="112" spans="1:6" ht="12.75">
      <c r="A112" s="41" t="s">
        <v>2260</v>
      </c>
      <c r="B112" s="42" t="e">
        <f ca="1">HYPERLINK("#"&amp;CELL("address",OFFSET([1]Analítico!$B$1,MATCH(87398,[1]Analítico!$B:$B,0)-1,3)),87398)</f>
        <v>#VALUE!</v>
      </c>
      <c r="C112" s="34" t="s">
        <v>2264</v>
      </c>
      <c r="D112" s="42" t="s">
        <v>711</v>
      </c>
      <c r="E112" s="43">
        <v>1747.75</v>
      </c>
      <c r="F112" s="44">
        <v>0</v>
      </c>
    </row>
    <row r="113" spans="1:6" ht="12.75">
      <c r="A113" s="41" t="s">
        <v>2260</v>
      </c>
      <c r="B113" s="42" t="e">
        <f ca="1">HYPERLINK("#"&amp;CELL("address",OFFSET([1]Analítico!$B$1,MATCH(87395,[1]Analítico!$B:$B,0)-1,3)),87395)</f>
        <v>#VALUE!</v>
      </c>
      <c r="C113" s="34" t="s">
        <v>2265</v>
      </c>
      <c r="D113" s="42" t="s">
        <v>711</v>
      </c>
      <c r="E113" s="43">
        <v>2984.22</v>
      </c>
      <c r="F113" s="44">
        <v>0</v>
      </c>
    </row>
    <row r="114" spans="1:6" ht="12.75">
      <c r="A114" s="41" t="s">
        <v>2260</v>
      </c>
      <c r="B114" s="42" t="e">
        <f ca="1">HYPERLINK("#"&amp;CELL("address",OFFSET([1]Analítico!$B$1,MATCH(87396,[1]Analítico!$B:$B,0)-1,3)),87396)</f>
        <v>#VALUE!</v>
      </c>
      <c r="C114" s="34" t="s">
        <v>2266</v>
      </c>
      <c r="D114" s="42" t="s">
        <v>711</v>
      </c>
      <c r="E114" s="43">
        <v>2987.57</v>
      </c>
      <c r="F114" s="44">
        <v>0</v>
      </c>
    </row>
    <row r="115" spans="1:6" ht="12.75">
      <c r="A115" s="41" t="s">
        <v>2260</v>
      </c>
      <c r="B115" s="42" t="e">
        <f ca="1">HYPERLINK("#"&amp;CELL("address",OFFSET([1]Analítico!$B$1,MATCH(87397,[1]Analítico!$B:$B,0)-1,3)),87397)</f>
        <v>#VALUE!</v>
      </c>
      <c r="C115" s="34" t="s">
        <v>2267</v>
      </c>
      <c r="D115" s="42" t="s">
        <v>711</v>
      </c>
      <c r="E115" s="43">
        <v>2989.72</v>
      </c>
      <c r="F115" s="44">
        <v>0</v>
      </c>
    </row>
    <row r="116" spans="1:6" ht="12.75">
      <c r="A116" s="41" t="s">
        <v>2260</v>
      </c>
      <c r="B116" s="42" t="e">
        <f ca="1">HYPERLINK("#"&amp;CELL("address",OFFSET([1]Analítico!$B$1,MATCH(87402,[1]Analítico!$B:$B,0)-1,3)),87402)</f>
        <v>#VALUE!</v>
      </c>
      <c r="C116" s="34" t="s">
        <v>2268</v>
      </c>
      <c r="D116" s="42" t="s">
        <v>711</v>
      </c>
      <c r="E116" s="43">
        <v>3243.08</v>
      </c>
      <c r="F116" s="44">
        <v>0</v>
      </c>
    </row>
    <row r="117" spans="1:6" ht="12.75">
      <c r="A117" s="41" t="s">
        <v>2260</v>
      </c>
      <c r="B117" s="42" t="e">
        <f ca="1">HYPERLINK("#"&amp;CELL("address",OFFSET([1]Analítico!$B$1,MATCH(87391,[1]Analítico!$B:$B,0)-1,3)),87391)</f>
        <v>#VALUE!</v>
      </c>
      <c r="C117" s="34" t="s">
        <v>2269</v>
      </c>
      <c r="D117" s="42" t="s">
        <v>711</v>
      </c>
      <c r="E117" s="43">
        <v>4685.05</v>
      </c>
      <c r="F117" s="44">
        <v>0</v>
      </c>
    </row>
    <row r="118" spans="1:6" ht="12.75">
      <c r="A118" s="41" t="s">
        <v>2260</v>
      </c>
      <c r="B118" s="42" t="e">
        <f ca="1">HYPERLINK("#"&amp;CELL("address",OFFSET([1]Analítico!$B$1,MATCH(87393,[1]Analítico!$B:$B,0)-1,3)),87393)</f>
        <v>#VALUE!</v>
      </c>
      <c r="C118" s="34" t="s">
        <v>2270</v>
      </c>
      <c r="D118" s="42" t="s">
        <v>711</v>
      </c>
      <c r="E118" s="43">
        <v>4711.24</v>
      </c>
      <c r="F118" s="44">
        <v>0</v>
      </c>
    </row>
    <row r="119" spans="1:6" ht="12.75">
      <c r="A119" s="41" t="s">
        <v>2260</v>
      </c>
      <c r="B119" s="42" t="e">
        <f ca="1">HYPERLINK("#"&amp;CELL("address",OFFSET([1]Analítico!$B$1,MATCH(87394,[1]Analítico!$B:$B,0)-1,3)),87394)</f>
        <v>#VALUE!</v>
      </c>
      <c r="C119" s="34" t="s">
        <v>2271</v>
      </c>
      <c r="D119" s="42" t="s">
        <v>711</v>
      </c>
      <c r="E119" s="43">
        <v>4735.21</v>
      </c>
      <c r="F119" s="44">
        <v>0</v>
      </c>
    </row>
    <row r="120" spans="1:6" ht="12.75">
      <c r="A120" s="41" t="s">
        <v>2260</v>
      </c>
      <c r="B120" s="42" t="e">
        <f ca="1">HYPERLINK("#"&amp;CELL("address",OFFSET([1]Analítico!$B$1,MATCH(87401,[1]Analítico!$B:$B,0)-1,3)),87401)</f>
        <v>#VALUE!</v>
      </c>
      <c r="C120" s="34" t="s">
        <v>2272</v>
      </c>
      <c r="D120" s="42" t="s">
        <v>711</v>
      </c>
      <c r="E120" s="43">
        <v>4978.7299999999996</v>
      </c>
      <c r="F120" s="44">
        <v>0</v>
      </c>
    </row>
    <row r="121" spans="1:6" ht="12.75">
      <c r="A121" s="41" t="s">
        <v>2260</v>
      </c>
      <c r="B121" s="42" t="e">
        <f ca="1">HYPERLINK("#"&amp;CELL("address",OFFSET([1]Analítico!$B$1,MATCH(87407,[1]Analítico!$B:$B,0)-1,3)),87407)</f>
        <v>#VALUE!</v>
      </c>
      <c r="C121" s="34" t="s">
        <v>2273</v>
      </c>
      <c r="D121" s="42" t="s">
        <v>711</v>
      </c>
      <c r="E121" s="43">
        <v>1573.77</v>
      </c>
      <c r="F121" s="44">
        <v>0</v>
      </c>
    </row>
    <row r="122" spans="1:6" ht="12.75">
      <c r="A122" s="41" t="s">
        <v>2260</v>
      </c>
      <c r="B122" s="42" t="e">
        <f ca="1">HYPERLINK("#"&amp;CELL("address",OFFSET([1]Analítico!$B$1,MATCH(87408,[1]Analítico!$B:$B,0)-1,3)),87408)</f>
        <v>#VALUE!</v>
      </c>
      <c r="C122" s="34" t="s">
        <v>2274</v>
      </c>
      <c r="D122" s="42" t="s">
        <v>711</v>
      </c>
      <c r="E122" s="43">
        <v>1549.53</v>
      </c>
      <c r="F122" s="44">
        <v>0</v>
      </c>
    </row>
    <row r="123" spans="1:6" ht="12.75">
      <c r="A123" s="41" t="s">
        <v>2260</v>
      </c>
      <c r="B123" s="42" t="e">
        <f ca="1">HYPERLINK("#"&amp;CELL("address",OFFSET([1]Analítico!$B$1,MATCH(87404,[1]Analítico!$B:$B,0)-1,3)),87404)</f>
        <v>#VALUE!</v>
      </c>
      <c r="C123" s="34" t="s">
        <v>2275</v>
      </c>
      <c r="D123" s="42" t="s">
        <v>711</v>
      </c>
      <c r="E123" s="43">
        <v>4385.5200000000004</v>
      </c>
      <c r="F123" s="44">
        <v>0</v>
      </c>
    </row>
    <row r="124" spans="1:6" ht="12.75">
      <c r="A124" s="41" t="s">
        <v>2260</v>
      </c>
      <c r="B124" s="42" t="e">
        <f ca="1">HYPERLINK("#"&amp;CELL("address",OFFSET([1]Analítico!$B$1,MATCH(87405,[1]Analítico!$B:$B,0)-1,3)),87405)</f>
        <v>#VALUE!</v>
      </c>
      <c r="C124" s="34" t="s">
        <v>2276</v>
      </c>
      <c r="D124" s="42" t="s">
        <v>711</v>
      </c>
      <c r="E124" s="43">
        <v>4374.62</v>
      </c>
      <c r="F124" s="44">
        <v>0</v>
      </c>
    </row>
    <row r="125" spans="1:6" ht="12.75">
      <c r="A125" s="41" t="s">
        <v>2260</v>
      </c>
      <c r="B125" s="42" t="e">
        <f ca="1">HYPERLINK("#"&amp;CELL("address",OFFSET([1]Analítico!$B$1,MATCH(87388,[1]Analítico!$B:$B,0)-1,3)),87388)</f>
        <v>#VALUE!</v>
      </c>
      <c r="C125" s="34" t="s">
        <v>2277</v>
      </c>
      <c r="D125" s="42" t="s">
        <v>711</v>
      </c>
      <c r="E125" s="43">
        <v>4193.75</v>
      </c>
      <c r="F125" s="44">
        <v>0</v>
      </c>
    </row>
    <row r="126" spans="1:6" ht="12.75">
      <c r="A126" s="41" t="s">
        <v>2260</v>
      </c>
      <c r="B126" s="42" t="e">
        <f ca="1">HYPERLINK("#"&amp;CELL("address",OFFSET([1]Analítico!$B$1,MATCH(87389,[1]Analítico!$B:$B,0)-1,3)),87389)</f>
        <v>#VALUE!</v>
      </c>
      <c r="C126" s="34" t="s">
        <v>2278</v>
      </c>
      <c r="D126" s="42" t="s">
        <v>711</v>
      </c>
      <c r="E126" s="43">
        <v>4195.96</v>
      </c>
      <c r="F126" s="44">
        <v>0</v>
      </c>
    </row>
    <row r="127" spans="1:6" ht="12.75">
      <c r="A127" s="41" t="s">
        <v>2260</v>
      </c>
      <c r="B127" s="42" t="e">
        <f ca="1">HYPERLINK("#"&amp;CELL("address",OFFSET([1]Analítico!$B$1,MATCH(87390,[1]Analítico!$B:$B,0)-1,3)),87390)</f>
        <v>#VALUE!</v>
      </c>
      <c r="C127" s="34" t="s">
        <v>2279</v>
      </c>
      <c r="D127" s="42" t="s">
        <v>711</v>
      </c>
      <c r="E127" s="43">
        <v>4203.1000000000004</v>
      </c>
      <c r="F127" s="44">
        <v>0</v>
      </c>
    </row>
    <row r="128" spans="1:6" ht="12.75">
      <c r="A128" s="41" t="s">
        <v>2260</v>
      </c>
      <c r="B128" s="42" t="e">
        <f ca="1">HYPERLINK("#"&amp;CELL("address",OFFSET([1]Analítico!$B$1,MATCH(87385,[1]Analítico!$B:$B,0)-1,3)),87385)</f>
        <v>#VALUE!</v>
      </c>
      <c r="C128" s="34" t="s">
        <v>2280</v>
      </c>
      <c r="D128" s="42" t="s">
        <v>711</v>
      </c>
      <c r="E128" s="43">
        <v>1794.7</v>
      </c>
      <c r="F128" s="44">
        <v>0</v>
      </c>
    </row>
    <row r="129" spans="1:6" ht="12.75">
      <c r="A129" s="41" t="s">
        <v>2260</v>
      </c>
      <c r="B129" s="42" t="e">
        <f ca="1">HYPERLINK("#"&amp;CELL("address",OFFSET([1]Analítico!$B$1,MATCH(87386,[1]Analítico!$B:$B,0)-1,3)),87386)</f>
        <v>#VALUE!</v>
      </c>
      <c r="C129" s="34" t="s">
        <v>2281</v>
      </c>
      <c r="D129" s="42" t="s">
        <v>711</v>
      </c>
      <c r="E129" s="43">
        <v>1770.25</v>
      </c>
      <c r="F129" s="44">
        <v>0</v>
      </c>
    </row>
    <row r="130" spans="1:6" ht="12.75">
      <c r="A130" s="41" t="s">
        <v>2260</v>
      </c>
      <c r="B130" s="42" t="e">
        <f ca="1">HYPERLINK("#"&amp;CELL("address",OFFSET([1]Analítico!$B$1,MATCH(87387,[1]Analítico!$B:$B,0)-1,3)),87387)</f>
        <v>#VALUE!</v>
      </c>
      <c r="C130" s="34" t="s">
        <v>2282</v>
      </c>
      <c r="D130" s="42" t="s">
        <v>711</v>
      </c>
      <c r="E130" s="43">
        <v>1749.99</v>
      </c>
      <c r="F130" s="44">
        <v>0</v>
      </c>
    </row>
    <row r="131" spans="1:6" ht="12.75">
      <c r="A131" s="41" t="s">
        <v>2260</v>
      </c>
      <c r="B131" s="42" t="e">
        <f ca="1">HYPERLINK("#"&amp;CELL("address",OFFSET([1]Analítico!$B$1,MATCH(87399,[1]Analítico!$B:$B,0)-1,3)),87399)</f>
        <v>#VALUE!</v>
      </c>
      <c r="C131" s="34" t="s">
        <v>2283</v>
      </c>
      <c r="D131" s="42" t="s">
        <v>711</v>
      </c>
      <c r="E131" s="43">
        <v>1997.79</v>
      </c>
      <c r="F131" s="44">
        <v>0</v>
      </c>
    </row>
    <row r="132" spans="1:6" ht="12.75">
      <c r="A132" s="41" t="s">
        <v>2260</v>
      </c>
      <c r="B132" s="42" t="e">
        <f ca="1">HYPERLINK("#"&amp;CELL("address",OFFSET([1]Analítico!$B$1,MATCH(88627,[1]Analítico!$B:$B,0)-1,3)),88627)</f>
        <v>#VALUE!</v>
      </c>
      <c r="C132" s="34" t="s">
        <v>2284</v>
      </c>
      <c r="D132" s="42" t="s">
        <v>711</v>
      </c>
      <c r="E132" s="43">
        <v>742.06</v>
      </c>
      <c r="F132" s="44">
        <v>0</v>
      </c>
    </row>
    <row r="133" spans="1:6" ht="12.75">
      <c r="A133" s="41" t="s">
        <v>2260</v>
      </c>
      <c r="B133" s="42" t="e">
        <f ca="1">HYPERLINK("#"&amp;CELL("address",OFFSET([1]Analítico!$B$1,MATCH(100463,[1]Analítico!$B:$B,0)-1,3)),100463)</f>
        <v>#VALUE!</v>
      </c>
      <c r="C133" s="34" t="s">
        <v>2285</v>
      </c>
      <c r="D133" s="42" t="s">
        <v>711</v>
      </c>
      <c r="E133" s="43">
        <v>0</v>
      </c>
      <c r="F133" s="44"/>
    </row>
    <row r="134" spans="1:6" ht="12.75">
      <c r="A134" s="41" t="s">
        <v>2260</v>
      </c>
      <c r="B134" s="42" t="e">
        <f ca="1">HYPERLINK("#"&amp;CELL("address",OFFSET([1]Analítico!$B$1,MATCH(88626,[1]Analítico!$B:$B,0)-1,3)),88626)</f>
        <v>#VALUE!</v>
      </c>
      <c r="C134" s="34" t="s">
        <v>2286</v>
      </c>
      <c r="D134" s="42" t="s">
        <v>711</v>
      </c>
      <c r="E134" s="43">
        <v>647.47</v>
      </c>
      <c r="F134" s="44">
        <v>0</v>
      </c>
    </row>
    <row r="135" spans="1:6" ht="12.75">
      <c r="A135" s="41" t="s">
        <v>2260</v>
      </c>
      <c r="B135" s="42" t="e">
        <f ca="1">HYPERLINK("#"&amp;CELL("address",OFFSET([1]Analítico!$B$1,MATCH(100488,[1]Analítico!$B:$B,0)-1,3)),100488)</f>
        <v>#VALUE!</v>
      </c>
      <c r="C135" s="34" t="s">
        <v>2287</v>
      </c>
      <c r="D135" s="42" t="s">
        <v>711</v>
      </c>
      <c r="E135" s="43">
        <v>629.39</v>
      </c>
      <c r="F135" s="44">
        <v>0</v>
      </c>
    </row>
    <row r="136" spans="1:6" ht="12.75">
      <c r="A136" s="41" t="s">
        <v>2260</v>
      </c>
      <c r="B136" s="42" t="e">
        <f ca="1">HYPERLINK("#"&amp;CELL("address",OFFSET([1]Analítico!$B$1,MATCH(100464,[1]Analítico!$B:$B,0)-1,3)),100464)</f>
        <v>#VALUE!</v>
      </c>
      <c r="C136" s="34" t="s">
        <v>2288</v>
      </c>
      <c r="D136" s="42" t="s">
        <v>711</v>
      </c>
      <c r="E136" s="43">
        <v>683.63</v>
      </c>
      <c r="F136" s="44">
        <v>0</v>
      </c>
    </row>
    <row r="137" spans="1:6" ht="12.75">
      <c r="A137" s="41" t="s">
        <v>2260</v>
      </c>
      <c r="B137" s="42" t="e">
        <f ca="1">HYPERLINK("#"&amp;CELL("address",OFFSET([1]Analítico!$B$1,MATCH(100465,[1]Analítico!$B:$B,0)-1,3)),100465)</f>
        <v>#VALUE!</v>
      </c>
      <c r="C137" s="34" t="s">
        <v>2289</v>
      </c>
      <c r="D137" s="42" t="s">
        <v>711</v>
      </c>
      <c r="E137" s="43">
        <v>630.04</v>
      </c>
      <c r="F137" s="44">
        <v>0</v>
      </c>
    </row>
    <row r="138" spans="1:6" ht="12.75">
      <c r="A138" s="41" t="s">
        <v>2260</v>
      </c>
      <c r="B138" s="42" t="e">
        <f ca="1">HYPERLINK("#"&amp;CELL("address",OFFSET([1]Analítico!$B$1,MATCH(100466,[1]Analítico!$B:$B,0)-1,3)),100466)</f>
        <v>#VALUE!</v>
      </c>
      <c r="C138" s="34" t="s">
        <v>2290</v>
      </c>
      <c r="D138" s="42" t="s">
        <v>711</v>
      </c>
      <c r="E138" s="43">
        <v>600.62</v>
      </c>
      <c r="F138" s="44">
        <v>0</v>
      </c>
    </row>
    <row r="139" spans="1:6" ht="12.75">
      <c r="A139" s="41" t="s">
        <v>2260</v>
      </c>
      <c r="B139" s="42" t="e">
        <f ca="1">HYPERLINK("#"&amp;CELL("address",OFFSET([1]Analítico!$B$1,MATCH(87368,[1]Analítico!$B:$B,0)-1,3)),87368)</f>
        <v>#VALUE!</v>
      </c>
      <c r="C139" s="34" t="s">
        <v>2291</v>
      </c>
      <c r="D139" s="42" t="s">
        <v>711</v>
      </c>
      <c r="E139" s="43">
        <v>765.06</v>
      </c>
      <c r="F139" s="44">
        <v>0</v>
      </c>
    </row>
    <row r="140" spans="1:6" ht="12.75">
      <c r="A140" s="41" t="s">
        <v>2260</v>
      </c>
      <c r="B140" s="42" t="e">
        <f ca="1">HYPERLINK("#"&amp;CELL("address",OFFSET([1]Analítico!$B$1,MATCH(100450,[1]Analítico!$B:$B,0)-1,3)),100450)</f>
        <v>#VALUE!</v>
      </c>
      <c r="C140" s="34" t="s">
        <v>2292</v>
      </c>
      <c r="D140" s="42" t="s">
        <v>711</v>
      </c>
      <c r="E140" s="43">
        <v>0</v>
      </c>
      <c r="F140" s="44"/>
    </row>
    <row r="141" spans="1:6" ht="12.75">
      <c r="A141" s="41" t="s">
        <v>2260</v>
      </c>
      <c r="B141" s="42" t="e">
        <f ca="1">HYPERLINK("#"&amp;CELL("address",OFFSET([1]Analítico!$B$1,MATCH(87289,[1]Analítico!$B:$B,0)-1,3)),87289)</f>
        <v>#VALUE!</v>
      </c>
      <c r="C141" s="34" t="s">
        <v>2293</v>
      </c>
      <c r="D141" s="42" t="s">
        <v>711</v>
      </c>
      <c r="E141" s="43">
        <v>647.30999999999995</v>
      </c>
      <c r="F141" s="44">
        <v>0</v>
      </c>
    </row>
    <row r="142" spans="1:6" ht="12.75">
      <c r="A142" s="41" t="s">
        <v>2260</v>
      </c>
      <c r="B142" s="42" t="e">
        <f ca="1">HYPERLINK("#"&amp;CELL("address",OFFSET([1]Analítico!$B$1,MATCH(87290,[1]Analítico!$B:$B,0)-1,3)),87290)</f>
        <v>#VALUE!</v>
      </c>
      <c r="C142" s="34" t="s">
        <v>2294</v>
      </c>
      <c r="D142" s="42" t="s">
        <v>711</v>
      </c>
      <c r="E142" s="43">
        <v>626.96</v>
      </c>
      <c r="F142" s="44">
        <v>0</v>
      </c>
    </row>
    <row r="143" spans="1:6" ht="12.75">
      <c r="A143" s="41" t="s">
        <v>2260</v>
      </c>
      <c r="B143" s="42" t="e">
        <f ca="1">HYPERLINK("#"&amp;CELL("address",OFFSET([1]Analítico!$B$1,MATCH(87333,[1]Analítico!$B:$B,0)-1,3)),87333)</f>
        <v>#VALUE!</v>
      </c>
      <c r="C143" s="34" t="s">
        <v>2295</v>
      </c>
      <c r="D143" s="42" t="s">
        <v>711</v>
      </c>
      <c r="E143" s="43">
        <v>653.74</v>
      </c>
      <c r="F143" s="44">
        <v>0</v>
      </c>
    </row>
    <row r="144" spans="1:6" ht="12.75">
      <c r="A144" s="41" t="s">
        <v>2260</v>
      </c>
      <c r="B144" s="42" t="e">
        <f ca="1">HYPERLINK("#"&amp;CELL("address",OFFSET([1]Analítico!$B$1,MATCH(87334,[1]Analítico!$B:$B,0)-1,3)),87334)</f>
        <v>#VALUE!</v>
      </c>
      <c r="C144" s="34" t="s">
        <v>2296</v>
      </c>
      <c r="D144" s="42" t="s">
        <v>711</v>
      </c>
      <c r="E144" s="43">
        <v>598.80999999999995</v>
      </c>
      <c r="F144" s="44">
        <v>0</v>
      </c>
    </row>
    <row r="145" spans="1:6" ht="12.75">
      <c r="A145" s="41" t="s">
        <v>2260</v>
      </c>
      <c r="B145" s="42" t="e">
        <f ca="1">HYPERLINK("#"&amp;CELL("address",OFFSET([1]Analítico!$B$1,MATCH(105515,[1]Analítico!$B:$B,0)-1,3)),105515)</f>
        <v>#VALUE!</v>
      </c>
      <c r="C145" s="34" t="s">
        <v>2297</v>
      </c>
      <c r="D145" s="42" t="s">
        <v>711</v>
      </c>
      <c r="E145" s="43">
        <v>943.3</v>
      </c>
      <c r="F145" s="44">
        <v>0</v>
      </c>
    </row>
    <row r="146" spans="1:6" ht="12.75">
      <c r="A146" s="41" t="s">
        <v>2260</v>
      </c>
      <c r="B146" s="42" t="e">
        <f ca="1">HYPERLINK("#"&amp;CELL("address",OFFSET([1]Analítico!$B$1,MATCH(87367,[1]Analítico!$B:$B,0)-1,3)),87367)</f>
        <v>#VALUE!</v>
      </c>
      <c r="C146" s="34" t="s">
        <v>2298</v>
      </c>
      <c r="D146" s="42" t="s">
        <v>711</v>
      </c>
      <c r="E146" s="43">
        <v>784.56</v>
      </c>
      <c r="F146" s="44">
        <v>0</v>
      </c>
    </row>
    <row r="147" spans="1:6" ht="12.75">
      <c r="A147" s="41" t="s">
        <v>2260</v>
      </c>
      <c r="B147" s="42" t="e">
        <f ca="1">HYPERLINK("#"&amp;CELL("address",OFFSET([1]Analítico!$B$1,MATCH(100449,[1]Analítico!$B:$B,0)-1,3)),100449)</f>
        <v>#VALUE!</v>
      </c>
      <c r="C147" s="34" t="s">
        <v>2299</v>
      </c>
      <c r="D147" s="42" t="s">
        <v>711</v>
      </c>
      <c r="E147" s="43">
        <v>0</v>
      </c>
      <c r="F147" s="44"/>
    </row>
    <row r="148" spans="1:6" ht="12.75">
      <c r="A148" s="41" t="s">
        <v>2260</v>
      </c>
      <c r="B148" s="42" t="e">
        <f ca="1">HYPERLINK("#"&amp;CELL("address",OFFSET([1]Analítico!$B$1,MATCH(87286,[1]Analítico!$B:$B,0)-1,3)),87286)</f>
        <v>#VALUE!</v>
      </c>
      <c r="C148" s="34" t="s">
        <v>2300</v>
      </c>
      <c r="D148" s="42" t="s">
        <v>711</v>
      </c>
      <c r="E148" s="43">
        <v>673.69</v>
      </c>
      <c r="F148" s="44">
        <v>0</v>
      </c>
    </row>
    <row r="149" spans="1:6" ht="12.75">
      <c r="A149" s="41" t="s">
        <v>2260</v>
      </c>
      <c r="B149" s="42" t="e">
        <f ca="1">HYPERLINK("#"&amp;CELL("address",OFFSET([1]Analítico!$B$1,MATCH(87287,[1]Analítico!$B:$B,0)-1,3)),87287)</f>
        <v>#VALUE!</v>
      </c>
      <c r="C149" s="34" t="s">
        <v>2301</v>
      </c>
      <c r="D149" s="42" t="s">
        <v>711</v>
      </c>
      <c r="E149" s="43">
        <v>640.92999999999995</v>
      </c>
      <c r="F149" s="44">
        <v>0</v>
      </c>
    </row>
    <row r="150" spans="1:6" ht="12.75">
      <c r="A150" s="41" t="s">
        <v>2260</v>
      </c>
      <c r="B150" s="42" t="e">
        <f ca="1">HYPERLINK("#"&amp;CELL("address",OFFSET([1]Analítico!$B$1,MATCH(87331,[1]Analítico!$B:$B,0)-1,3)),87331)</f>
        <v>#VALUE!</v>
      </c>
      <c r="C150" s="34" t="s">
        <v>2302</v>
      </c>
      <c r="D150" s="42" t="s">
        <v>711</v>
      </c>
      <c r="E150" s="43">
        <v>703.38</v>
      </c>
      <c r="F150" s="44">
        <v>0</v>
      </c>
    </row>
    <row r="151" spans="1:6" ht="12.75">
      <c r="A151" s="41" t="s">
        <v>2260</v>
      </c>
      <c r="B151" s="42" t="e">
        <f ca="1">HYPERLINK("#"&amp;CELL("address",OFFSET([1]Analítico!$B$1,MATCH(87332,[1]Analítico!$B:$B,0)-1,3)),87332)</f>
        <v>#VALUE!</v>
      </c>
      <c r="C151" s="34" t="s">
        <v>2303</v>
      </c>
      <c r="D151" s="42" t="s">
        <v>711</v>
      </c>
      <c r="E151" s="43">
        <v>614.95000000000005</v>
      </c>
      <c r="F151" s="44">
        <v>0</v>
      </c>
    </row>
    <row r="152" spans="1:6" ht="12.75">
      <c r="A152" s="41" t="s">
        <v>2260</v>
      </c>
      <c r="B152" s="42" t="e">
        <f ca="1">HYPERLINK("#"&amp;CELL("address",OFFSET([1]Analítico!$B$1,MATCH(87369,[1]Analítico!$B:$B,0)-1,3)),87369)</f>
        <v>#VALUE!</v>
      </c>
      <c r="C152" s="34" t="s">
        <v>2304</v>
      </c>
      <c r="D152" s="42" t="s">
        <v>711</v>
      </c>
      <c r="E152" s="43">
        <v>775.19</v>
      </c>
      <c r="F152" s="44">
        <v>0</v>
      </c>
    </row>
    <row r="153" spans="1:6" ht="12.75">
      <c r="A153" s="41" t="s">
        <v>2260</v>
      </c>
      <c r="B153" s="42" t="e">
        <f ca="1">HYPERLINK("#"&amp;CELL("address",OFFSET([1]Analítico!$B$1,MATCH(100451,[1]Analítico!$B:$B,0)-1,3)),100451)</f>
        <v>#VALUE!</v>
      </c>
      <c r="C153" s="34" t="s">
        <v>2305</v>
      </c>
      <c r="D153" s="42" t="s">
        <v>711</v>
      </c>
      <c r="E153" s="43">
        <v>0</v>
      </c>
      <c r="F153" s="44"/>
    </row>
    <row r="154" spans="1:6" ht="12.75">
      <c r="A154" s="41" t="s">
        <v>2260</v>
      </c>
      <c r="B154" s="42" t="e">
        <f ca="1">HYPERLINK("#"&amp;CELL("address",OFFSET([1]Analítico!$B$1,MATCH(87292,[1]Analítico!$B:$B,0)-1,3)),87292)</f>
        <v>#VALUE!</v>
      </c>
      <c r="C154" s="34" t="s">
        <v>2306</v>
      </c>
      <c r="D154" s="42" t="s">
        <v>711</v>
      </c>
      <c r="E154" s="43">
        <v>651.54</v>
      </c>
      <c r="F154" s="44">
        <v>0</v>
      </c>
    </row>
    <row r="155" spans="1:6" ht="12.75">
      <c r="A155" s="41" t="s">
        <v>2260</v>
      </c>
      <c r="B155" s="42" t="e">
        <f ca="1">HYPERLINK("#"&amp;CELL("address",OFFSET([1]Analítico!$B$1,MATCH(87335,[1]Analítico!$B:$B,0)-1,3)),87335)</f>
        <v>#VALUE!</v>
      </c>
      <c r="C155" s="34" t="s">
        <v>2307</v>
      </c>
      <c r="D155" s="42" t="s">
        <v>711</v>
      </c>
      <c r="E155" s="43">
        <v>643.52</v>
      </c>
      <c r="F155" s="44">
        <v>0</v>
      </c>
    </row>
    <row r="156" spans="1:6" ht="12.75">
      <c r="A156" s="41" t="s">
        <v>2260</v>
      </c>
      <c r="B156" s="42" t="e">
        <f ca="1">HYPERLINK("#"&amp;CELL("address",OFFSET([1]Analítico!$B$1,MATCH(87336,[1]Analítico!$B:$B,0)-1,3)),87336)</f>
        <v>#VALUE!</v>
      </c>
      <c r="C156" s="34" t="s">
        <v>2308</v>
      </c>
      <c r="D156" s="42" t="s">
        <v>711</v>
      </c>
      <c r="E156" s="43">
        <v>609.75</v>
      </c>
      <c r="F156" s="44">
        <v>0</v>
      </c>
    </row>
    <row r="157" spans="1:6" ht="12.75">
      <c r="A157" s="41" t="s">
        <v>2260</v>
      </c>
      <c r="B157" s="42" t="e">
        <f ca="1">HYPERLINK("#"&amp;CELL("address",OFFSET([1]Analítico!$B$1,MATCH(87370,[1]Analítico!$B:$B,0)-1,3)),87370)</f>
        <v>#VALUE!</v>
      </c>
      <c r="C157" s="34" t="s">
        <v>2309</v>
      </c>
      <c r="D157" s="42" t="s">
        <v>711</v>
      </c>
      <c r="E157" s="43">
        <v>753.32</v>
      </c>
      <c r="F157" s="44">
        <v>0</v>
      </c>
    </row>
    <row r="158" spans="1:6" ht="12.75">
      <c r="A158" s="41" t="s">
        <v>2260</v>
      </c>
      <c r="B158" s="42" t="e">
        <f ca="1">HYPERLINK("#"&amp;CELL("address",OFFSET([1]Analítico!$B$1,MATCH(100452,[1]Analítico!$B:$B,0)-1,3)),100452)</f>
        <v>#VALUE!</v>
      </c>
      <c r="C158" s="34" t="s">
        <v>2310</v>
      </c>
      <c r="D158" s="42" t="s">
        <v>711</v>
      </c>
      <c r="E158" s="43">
        <v>0</v>
      </c>
      <c r="F158" s="44"/>
    </row>
    <row r="159" spans="1:6" ht="12.75">
      <c r="A159" s="41" t="s">
        <v>2260</v>
      </c>
      <c r="B159" s="42" t="e">
        <f ca="1">HYPERLINK("#"&amp;CELL("address",OFFSET([1]Analítico!$B$1,MATCH(88715,[1]Analítico!$B:$B,0)-1,3)),88715)</f>
        <v>#VALUE!</v>
      </c>
      <c r="C159" s="34" t="s">
        <v>2311</v>
      </c>
      <c r="D159" s="42" t="s">
        <v>711</v>
      </c>
      <c r="E159" s="43">
        <v>620.58000000000004</v>
      </c>
      <c r="F159" s="44">
        <v>0</v>
      </c>
    </row>
    <row r="160" spans="1:6" ht="12.75">
      <c r="A160" s="41" t="s">
        <v>2260</v>
      </c>
      <c r="B160" s="42" t="e">
        <f ca="1">HYPERLINK("#"&amp;CELL("address",OFFSET([1]Analítico!$B$1,MATCH(87294,[1]Analítico!$B:$B,0)-1,3)),87294)</f>
        <v>#VALUE!</v>
      </c>
      <c r="C160" s="34" t="s">
        <v>2312</v>
      </c>
      <c r="D160" s="42" t="s">
        <v>711</v>
      </c>
      <c r="E160" s="43">
        <v>622.53</v>
      </c>
      <c r="F160" s="44">
        <v>0</v>
      </c>
    </row>
    <row r="161" spans="1:6" ht="12.75">
      <c r="A161" s="41" t="s">
        <v>2260</v>
      </c>
      <c r="B161" s="42" t="e">
        <f ca="1">HYPERLINK("#"&amp;CELL("address",OFFSET([1]Analítico!$B$1,MATCH(87337,[1]Analítico!$B:$B,0)-1,3)),87337)</f>
        <v>#VALUE!</v>
      </c>
      <c r="C161" s="34" t="s">
        <v>2313</v>
      </c>
      <c r="D161" s="42" t="s">
        <v>711</v>
      </c>
      <c r="E161" s="43">
        <v>632.54999999999995</v>
      </c>
      <c r="F161" s="44">
        <v>0</v>
      </c>
    </row>
    <row r="162" spans="1:6" ht="12.75">
      <c r="A162" s="41" t="s">
        <v>2260</v>
      </c>
      <c r="B162" s="42" t="e">
        <f ca="1">HYPERLINK("#"&amp;CELL("address",OFFSET([1]Analítico!$B$1,MATCH(100487,[1]Analítico!$B:$B,0)-1,3)),100487)</f>
        <v>#VALUE!</v>
      </c>
      <c r="C162" s="34" t="s">
        <v>2314</v>
      </c>
      <c r="D162" s="42" t="s">
        <v>711</v>
      </c>
      <c r="E162" s="43">
        <v>582.58000000000004</v>
      </c>
      <c r="F162" s="44">
        <v>0</v>
      </c>
    </row>
    <row r="163" spans="1:6" ht="12.75">
      <c r="A163" s="41" t="s">
        <v>2260</v>
      </c>
      <c r="B163" s="42" t="e">
        <f ca="1">HYPERLINK("#"&amp;CELL("address",OFFSET([1]Analítico!$B$1,MATCH(87380,[1]Analítico!$B:$B,0)-1,3)),87380)</f>
        <v>#VALUE!</v>
      </c>
      <c r="C163" s="34" t="s">
        <v>2315</v>
      </c>
      <c r="D163" s="42" t="s">
        <v>711</v>
      </c>
      <c r="E163" s="43">
        <v>4396.07</v>
      </c>
      <c r="F163" s="44">
        <v>0</v>
      </c>
    </row>
    <row r="164" spans="1:6" ht="12.75">
      <c r="A164" s="41" t="s">
        <v>2260</v>
      </c>
      <c r="B164" s="42" t="e">
        <f ca="1">HYPERLINK("#"&amp;CELL("address",OFFSET([1]Analítico!$B$1,MATCH(100461,[1]Analítico!$B:$B,0)-1,3)),100461)</f>
        <v>#VALUE!</v>
      </c>
      <c r="C164" s="34" t="s">
        <v>2316</v>
      </c>
      <c r="D164" s="42" t="s">
        <v>711</v>
      </c>
      <c r="E164" s="43">
        <v>0</v>
      </c>
      <c r="F164" s="44"/>
    </row>
    <row r="165" spans="1:6" ht="12.75">
      <c r="A165" s="41" t="s">
        <v>2260</v>
      </c>
      <c r="B165" s="42" t="e">
        <f ca="1">HYPERLINK("#"&amp;CELL("address",OFFSET([1]Analítico!$B$1,MATCH(87322,[1]Analítico!$B:$B,0)-1,3)),87322)</f>
        <v>#VALUE!</v>
      </c>
      <c r="C165" s="34" t="s">
        <v>2317</v>
      </c>
      <c r="D165" s="42" t="s">
        <v>711</v>
      </c>
      <c r="E165" s="43">
        <v>4314.53</v>
      </c>
      <c r="F165" s="44">
        <v>0</v>
      </c>
    </row>
    <row r="166" spans="1:6" ht="12.75">
      <c r="A166" s="41" t="s">
        <v>2260</v>
      </c>
      <c r="B166" s="42" t="e">
        <f ca="1">HYPERLINK("#"&amp;CELL("address",OFFSET([1]Analítico!$B$1,MATCH(87323,[1]Analítico!$B:$B,0)-1,3)),87323)</f>
        <v>#VALUE!</v>
      </c>
      <c r="C166" s="34" t="s">
        <v>2318</v>
      </c>
      <c r="D166" s="42" t="s">
        <v>711</v>
      </c>
      <c r="E166" s="43">
        <v>4303.38</v>
      </c>
      <c r="F166" s="44">
        <v>0</v>
      </c>
    </row>
    <row r="167" spans="1:6" ht="12.75">
      <c r="A167" s="41" t="s">
        <v>2260</v>
      </c>
      <c r="B167" s="42" t="e">
        <f ca="1">HYPERLINK("#"&amp;CELL("address",OFFSET([1]Analítico!$B$1,MATCH(87360,[1]Analítico!$B:$B,0)-1,3)),87360)</f>
        <v>#VALUE!</v>
      </c>
      <c r="C167" s="34" t="s">
        <v>2319</v>
      </c>
      <c r="D167" s="42" t="s">
        <v>711</v>
      </c>
      <c r="E167" s="43">
        <v>4273.5600000000004</v>
      </c>
      <c r="F167" s="44">
        <v>0</v>
      </c>
    </row>
    <row r="168" spans="1:6" ht="12.75">
      <c r="A168" s="41" t="s">
        <v>2260</v>
      </c>
      <c r="B168" s="42" t="e">
        <f ca="1">HYPERLINK("#"&amp;CELL("address",OFFSET([1]Analítico!$B$1,MATCH(87361,[1]Analítico!$B:$B,0)-1,3)),87361)</f>
        <v>#VALUE!</v>
      </c>
      <c r="C168" s="34" t="s">
        <v>2320</v>
      </c>
      <c r="D168" s="42" t="s">
        <v>711</v>
      </c>
      <c r="E168" s="43">
        <v>4209.71</v>
      </c>
      <c r="F168" s="44">
        <v>0</v>
      </c>
    </row>
    <row r="169" spans="1:6" ht="12.75">
      <c r="A169" s="41" t="s">
        <v>2260</v>
      </c>
      <c r="B169" s="42" t="e">
        <f ca="1">HYPERLINK("#"&amp;CELL("address",OFFSET([1]Analítico!$B$1,MATCH(87362,[1]Analítico!$B:$B,0)-1,3)),87362)</f>
        <v>#VALUE!</v>
      </c>
      <c r="C169" s="34" t="s">
        <v>2321</v>
      </c>
      <c r="D169" s="42" t="s">
        <v>711</v>
      </c>
      <c r="E169" s="43">
        <v>4200.74</v>
      </c>
      <c r="F169" s="44">
        <v>0</v>
      </c>
    </row>
    <row r="170" spans="1:6" ht="12.75">
      <c r="A170" s="41" t="s">
        <v>2260</v>
      </c>
      <c r="B170" s="42" t="e">
        <f ca="1">HYPERLINK("#"&amp;CELL("address",OFFSET([1]Analítico!$B$1,MATCH(87377,[1]Analítico!$B:$B,0)-1,3)),87377)</f>
        <v>#VALUE!</v>
      </c>
      <c r="C170" s="34" t="s">
        <v>2322</v>
      </c>
      <c r="D170" s="42" t="s">
        <v>711</v>
      </c>
      <c r="E170" s="43">
        <v>762.98</v>
      </c>
      <c r="F170" s="44">
        <v>0</v>
      </c>
    </row>
    <row r="171" spans="1:6" ht="12.75">
      <c r="A171" s="41" t="s">
        <v>2260</v>
      </c>
      <c r="B171" s="42" t="e">
        <f ca="1">HYPERLINK("#"&amp;CELL("address",OFFSET([1]Analítico!$B$1,MATCH(100458,[1]Analítico!$B:$B,0)-1,3)),100458)</f>
        <v>#VALUE!</v>
      </c>
      <c r="C171" s="34" t="s">
        <v>2323</v>
      </c>
      <c r="D171" s="42" t="s">
        <v>711</v>
      </c>
      <c r="E171" s="43">
        <v>0</v>
      </c>
      <c r="F171" s="44"/>
    </row>
    <row r="172" spans="1:6" ht="12.75">
      <c r="A172" s="41" t="s">
        <v>2260</v>
      </c>
      <c r="B172" s="42" t="e">
        <f ca="1">HYPERLINK("#"&amp;CELL("address",OFFSET([1]Analítico!$B$1,MATCH(87313,[1]Analítico!$B:$B,0)-1,3)),87313)</f>
        <v>#VALUE!</v>
      </c>
      <c r="C172" s="34" t="s">
        <v>2324</v>
      </c>
      <c r="D172" s="42" t="s">
        <v>711</v>
      </c>
      <c r="E172" s="43">
        <v>631.61</v>
      </c>
      <c r="F172" s="44">
        <v>0</v>
      </c>
    </row>
    <row r="173" spans="1:6" ht="12.75">
      <c r="A173" s="41" t="s">
        <v>2260</v>
      </c>
      <c r="B173" s="42" t="e">
        <f ca="1">HYPERLINK("#"&amp;CELL("address",OFFSET([1]Analítico!$B$1,MATCH(87314,[1]Analítico!$B:$B,0)-1,3)),87314)</f>
        <v>#VALUE!</v>
      </c>
      <c r="C173" s="34" t="s">
        <v>2325</v>
      </c>
      <c r="D173" s="42" t="s">
        <v>711</v>
      </c>
      <c r="E173" s="43">
        <v>613.77</v>
      </c>
      <c r="F173" s="44">
        <v>0</v>
      </c>
    </row>
    <row r="174" spans="1:6" ht="12.75">
      <c r="A174" s="41" t="s">
        <v>2260</v>
      </c>
      <c r="B174" s="42" t="e">
        <f ca="1">HYPERLINK("#"&amp;CELL("address",OFFSET([1]Analítico!$B$1,MATCH(87352,[1]Analítico!$B:$B,0)-1,3)),87352)</f>
        <v>#VALUE!</v>
      </c>
      <c r="C174" s="34" t="s">
        <v>2326</v>
      </c>
      <c r="D174" s="42" t="s">
        <v>711</v>
      </c>
      <c r="E174" s="43">
        <v>743.65</v>
      </c>
      <c r="F174" s="44">
        <v>0</v>
      </c>
    </row>
    <row r="175" spans="1:6" ht="12.75">
      <c r="A175" s="41" t="s">
        <v>2260</v>
      </c>
      <c r="B175" s="42" t="e">
        <f ca="1">HYPERLINK("#"&amp;CELL("address",OFFSET([1]Analítico!$B$1,MATCH(87353,[1]Analítico!$B:$B,0)-1,3)),87353)</f>
        <v>#VALUE!</v>
      </c>
      <c r="C175" s="34" t="s">
        <v>2327</v>
      </c>
      <c r="D175" s="42" t="s">
        <v>711</v>
      </c>
      <c r="E175" s="43">
        <v>637.41</v>
      </c>
      <c r="F175" s="44">
        <v>0</v>
      </c>
    </row>
    <row r="176" spans="1:6" ht="12.75">
      <c r="A176" s="41" t="s">
        <v>2260</v>
      </c>
      <c r="B176" s="42" t="e">
        <f ca="1">HYPERLINK("#"&amp;CELL("address",OFFSET([1]Analítico!$B$1,MATCH(87354,[1]Analítico!$B:$B,0)-1,3)),87354)</f>
        <v>#VALUE!</v>
      </c>
      <c r="C176" s="34" t="s">
        <v>2328</v>
      </c>
      <c r="D176" s="42" t="s">
        <v>711</v>
      </c>
      <c r="E176" s="43">
        <v>586.45000000000005</v>
      </c>
      <c r="F176" s="44">
        <v>0</v>
      </c>
    </row>
    <row r="177" spans="1:6" ht="12.75">
      <c r="A177" s="41" t="s">
        <v>2260</v>
      </c>
      <c r="B177" s="42" t="e">
        <f ca="1">HYPERLINK("#"&amp;CELL("address",OFFSET([1]Analítico!$B$1,MATCH(100480,[1]Analítico!$B:$B,0)-1,3)),100480)</f>
        <v>#VALUE!</v>
      </c>
      <c r="C177" s="34" t="s">
        <v>2329</v>
      </c>
      <c r="D177" s="42" t="s">
        <v>711</v>
      </c>
      <c r="E177" s="43">
        <v>910.92</v>
      </c>
      <c r="F177" s="44">
        <v>0</v>
      </c>
    </row>
    <row r="178" spans="1:6" ht="12.75">
      <c r="A178" s="41" t="s">
        <v>2260</v>
      </c>
      <c r="B178" s="42" t="e">
        <f ca="1">HYPERLINK("#"&amp;CELL("address",OFFSET([1]Analítico!$B$1,MATCH(100476,[1]Analítico!$B:$B,0)-1,3)),100476)</f>
        <v>#VALUE!</v>
      </c>
      <c r="C178" s="34" t="s">
        <v>2330</v>
      </c>
      <c r="D178" s="42" t="s">
        <v>711</v>
      </c>
      <c r="E178" s="43">
        <v>0</v>
      </c>
      <c r="F178" s="44"/>
    </row>
    <row r="179" spans="1:6" ht="12.75">
      <c r="A179" s="41" t="s">
        <v>2260</v>
      </c>
      <c r="B179" s="42" t="e">
        <f ca="1">HYPERLINK("#"&amp;CELL("address",OFFSET([1]Analítico!$B$1,MATCH(100475,[1]Analítico!$B:$B,0)-1,3)),100475)</f>
        <v>#VALUE!</v>
      </c>
      <c r="C179" s="34" t="s">
        <v>2331</v>
      </c>
      <c r="D179" s="42" t="s">
        <v>711</v>
      </c>
      <c r="E179" s="43">
        <v>810.66</v>
      </c>
      <c r="F179" s="44">
        <v>0</v>
      </c>
    </row>
    <row r="180" spans="1:6" ht="12.75">
      <c r="A180" s="41" t="s">
        <v>2260</v>
      </c>
      <c r="B180" s="42" t="e">
        <f ca="1">HYPERLINK("#"&amp;CELL("address",OFFSET([1]Analítico!$B$1,MATCH(100491,[1]Analítico!$B:$B,0)-1,3)),100491)</f>
        <v>#VALUE!</v>
      </c>
      <c r="C180" s="34" t="s">
        <v>2332</v>
      </c>
      <c r="D180" s="42" t="s">
        <v>711</v>
      </c>
      <c r="E180" s="43">
        <v>803.09</v>
      </c>
      <c r="F180" s="44">
        <v>0</v>
      </c>
    </row>
    <row r="181" spans="1:6" ht="12.75">
      <c r="A181" s="41" t="s">
        <v>2260</v>
      </c>
      <c r="B181" s="42" t="e">
        <f ca="1">HYPERLINK("#"&amp;CELL("address",OFFSET([1]Analítico!$B$1,MATCH(100477,[1]Analítico!$B:$B,0)-1,3)),100477)</f>
        <v>#VALUE!</v>
      </c>
      <c r="C181" s="34" t="s">
        <v>2333</v>
      </c>
      <c r="D181" s="42" t="s">
        <v>711</v>
      </c>
      <c r="E181" s="43">
        <v>899.28</v>
      </c>
      <c r="F181" s="44">
        <v>0</v>
      </c>
    </row>
    <row r="182" spans="1:6" ht="12.75">
      <c r="A182" s="41" t="s">
        <v>2260</v>
      </c>
      <c r="B182" s="42" t="e">
        <f ca="1">HYPERLINK("#"&amp;CELL("address",OFFSET([1]Analítico!$B$1,MATCH(100478,[1]Analítico!$B:$B,0)-1,3)),100478)</f>
        <v>#VALUE!</v>
      </c>
      <c r="C182" s="34" t="s">
        <v>2334</v>
      </c>
      <c r="D182" s="42" t="s">
        <v>711</v>
      </c>
      <c r="E182" s="43">
        <v>794.21</v>
      </c>
      <c r="F182" s="44">
        <v>0</v>
      </c>
    </row>
    <row r="183" spans="1:6" ht="12.75">
      <c r="A183" s="41" t="s">
        <v>2260</v>
      </c>
      <c r="B183" s="42" t="e">
        <f ca="1">HYPERLINK("#"&amp;CELL("address",OFFSET([1]Analítico!$B$1,MATCH(100479,[1]Analítico!$B:$B,0)-1,3)),100479)</f>
        <v>#VALUE!</v>
      </c>
      <c r="C183" s="34" t="s">
        <v>2335</v>
      </c>
      <c r="D183" s="42" t="s">
        <v>711</v>
      </c>
      <c r="E183" s="43">
        <v>767.73</v>
      </c>
      <c r="F183" s="44">
        <v>0</v>
      </c>
    </row>
    <row r="184" spans="1:6" ht="12.75">
      <c r="A184" s="41" t="s">
        <v>2260</v>
      </c>
      <c r="B184" s="42" t="e">
        <f ca="1">HYPERLINK("#"&amp;CELL("address",OFFSET([1]Analítico!$B$1,MATCH(87372,[1]Analítico!$B:$B,0)-1,3)),87372)</f>
        <v>#VALUE!</v>
      </c>
      <c r="C184" s="34" t="s">
        <v>2336</v>
      </c>
      <c r="D184" s="42" t="s">
        <v>711</v>
      </c>
      <c r="E184" s="43">
        <v>938.97</v>
      </c>
      <c r="F184" s="44">
        <v>0</v>
      </c>
    </row>
    <row r="185" spans="1:6" ht="12.75">
      <c r="A185" s="41" t="s">
        <v>2260</v>
      </c>
      <c r="B185" s="42" t="e">
        <f ca="1">HYPERLINK("#"&amp;CELL("address",OFFSET([1]Analítico!$B$1,MATCH(100453,[1]Analítico!$B:$B,0)-1,3)),100453)</f>
        <v>#VALUE!</v>
      </c>
      <c r="C185" s="34" t="s">
        <v>2337</v>
      </c>
      <c r="D185" s="42" t="s">
        <v>711</v>
      </c>
      <c r="E185" s="43">
        <v>0</v>
      </c>
      <c r="F185" s="44"/>
    </row>
    <row r="186" spans="1:6" ht="12.75">
      <c r="A186" s="41" t="s">
        <v>2260</v>
      </c>
      <c r="B186" s="42" t="e">
        <f ca="1">HYPERLINK("#"&amp;CELL("address",OFFSET([1]Analítico!$B$1,MATCH(87298,[1]Analítico!$B:$B,0)-1,3)),87298)</f>
        <v>#VALUE!</v>
      </c>
      <c r="C186" s="34" t="s">
        <v>2338</v>
      </c>
      <c r="D186" s="42" t="s">
        <v>711</v>
      </c>
      <c r="E186" s="43">
        <v>801.67</v>
      </c>
      <c r="F186" s="44">
        <v>0</v>
      </c>
    </row>
    <row r="187" spans="1:6" ht="12.75">
      <c r="A187" s="41" t="s">
        <v>2260</v>
      </c>
      <c r="B187" s="42" t="e">
        <f ca="1">HYPERLINK("#"&amp;CELL("address",OFFSET([1]Analítico!$B$1,MATCH(87299,[1]Analítico!$B:$B,0)-1,3)),87299)</f>
        <v>#VALUE!</v>
      </c>
      <c r="C187" s="34" t="s">
        <v>2339</v>
      </c>
      <c r="D187" s="42" t="s">
        <v>711</v>
      </c>
      <c r="E187" s="43">
        <v>551.22</v>
      </c>
      <c r="F187" s="44">
        <v>0</v>
      </c>
    </row>
    <row r="188" spans="1:6" ht="12.75">
      <c r="A188" s="41" t="s">
        <v>2260</v>
      </c>
      <c r="B188" s="42" t="e">
        <f ca="1">HYPERLINK("#"&amp;CELL("address",OFFSET([1]Analítico!$B$1,MATCH(87339,[1]Analítico!$B:$B,0)-1,3)),87339)</f>
        <v>#VALUE!</v>
      </c>
      <c r="C188" s="34" t="s">
        <v>2340</v>
      </c>
      <c r="D188" s="42" t="s">
        <v>711</v>
      </c>
      <c r="E188" s="43">
        <v>971.5</v>
      </c>
      <c r="F188" s="44">
        <v>0</v>
      </c>
    </row>
    <row r="189" spans="1:6" ht="12.75">
      <c r="A189" s="41" t="s">
        <v>2260</v>
      </c>
      <c r="B189" s="42" t="e">
        <f ca="1">HYPERLINK("#"&amp;CELL("address",OFFSET([1]Analítico!$B$1,MATCH(87340,[1]Analítico!$B:$B,0)-1,3)),87340)</f>
        <v>#VALUE!</v>
      </c>
      <c r="C189" s="34" t="s">
        <v>2341</v>
      </c>
      <c r="D189" s="42" t="s">
        <v>711</v>
      </c>
      <c r="E189" s="43">
        <v>800.15</v>
      </c>
      <c r="F189" s="44">
        <v>0</v>
      </c>
    </row>
    <row r="190" spans="1:6" ht="12.75">
      <c r="A190" s="41" t="s">
        <v>2260</v>
      </c>
      <c r="B190" s="42" t="e">
        <f ca="1">HYPERLINK("#"&amp;CELL("address",OFFSET([1]Analítico!$B$1,MATCH(87341,[1]Analítico!$B:$B,0)-1,3)),87341)</f>
        <v>#VALUE!</v>
      </c>
      <c r="C190" s="34" t="s">
        <v>2342</v>
      </c>
      <c r="D190" s="42" t="s">
        <v>711</v>
      </c>
      <c r="E190" s="43">
        <v>753.48</v>
      </c>
      <c r="F190" s="44">
        <v>0</v>
      </c>
    </row>
    <row r="191" spans="1:6" ht="12.75">
      <c r="A191" s="41" t="s">
        <v>2260</v>
      </c>
      <c r="B191" s="42" t="e">
        <f ca="1">HYPERLINK("#"&amp;CELL("address",OFFSET([1]Analítico!$B$1,MATCH(88629,[1]Analítico!$B:$B,0)-1,3)),88629)</f>
        <v>#VALUE!</v>
      </c>
      <c r="C191" s="34" t="s">
        <v>2343</v>
      </c>
      <c r="D191" s="42" t="s">
        <v>711</v>
      </c>
      <c r="E191" s="43">
        <v>769.49</v>
      </c>
      <c r="F191" s="44">
        <v>0</v>
      </c>
    </row>
    <row r="192" spans="1:6" ht="12.75">
      <c r="A192" s="41" t="s">
        <v>2260</v>
      </c>
      <c r="B192" s="42" t="e">
        <f ca="1">HYPERLINK("#"&amp;CELL("address",OFFSET([1]Analítico!$B$1,MATCH(100467,[1]Analítico!$B:$B,0)-1,3)),100467)</f>
        <v>#VALUE!</v>
      </c>
      <c r="C192" s="34" t="s">
        <v>2344</v>
      </c>
      <c r="D192" s="42" t="s">
        <v>711</v>
      </c>
      <c r="E192" s="43">
        <v>0</v>
      </c>
      <c r="F192" s="44"/>
    </row>
    <row r="193" spans="1:6" ht="12.75">
      <c r="A193" s="41" t="s">
        <v>2260</v>
      </c>
      <c r="B193" s="42" t="e">
        <f ca="1">HYPERLINK("#"&amp;CELL("address",OFFSET([1]Analítico!$B$1,MATCH(88628,[1]Analítico!$B:$B,0)-1,3)),88628)</f>
        <v>#VALUE!</v>
      </c>
      <c r="C193" s="34" t="s">
        <v>2345</v>
      </c>
      <c r="D193" s="42" t="s">
        <v>711</v>
      </c>
      <c r="E193" s="43">
        <v>666.17</v>
      </c>
      <c r="F193" s="44">
        <v>0</v>
      </c>
    </row>
    <row r="194" spans="1:6" ht="12.75">
      <c r="A194" s="41" t="s">
        <v>2260</v>
      </c>
      <c r="B194" s="42" t="e">
        <f ca="1">HYPERLINK("#"&amp;CELL("address",OFFSET([1]Analítico!$B$1,MATCH(100489,[1]Analítico!$B:$B,0)-1,3)),100489)</f>
        <v>#VALUE!</v>
      </c>
      <c r="C194" s="34" t="s">
        <v>2346</v>
      </c>
      <c r="D194" s="42" t="s">
        <v>711</v>
      </c>
      <c r="E194" s="43">
        <v>657.84</v>
      </c>
      <c r="F194" s="44">
        <v>0</v>
      </c>
    </row>
    <row r="195" spans="1:6" ht="12.75">
      <c r="A195" s="41" t="s">
        <v>2260</v>
      </c>
      <c r="B195" s="42" t="e">
        <f ca="1">HYPERLINK("#"&amp;CELL("address",OFFSET([1]Analítico!$B$1,MATCH(100468,[1]Analítico!$B:$B,0)-1,3)),100468)</f>
        <v>#VALUE!</v>
      </c>
      <c r="C195" s="34" t="s">
        <v>2347</v>
      </c>
      <c r="D195" s="42" t="s">
        <v>711</v>
      </c>
      <c r="E195" s="43">
        <v>806.96</v>
      </c>
      <c r="F195" s="44">
        <v>0</v>
      </c>
    </row>
    <row r="196" spans="1:6" ht="12.75">
      <c r="A196" s="41" t="s">
        <v>2260</v>
      </c>
      <c r="B196" s="42" t="e">
        <f ca="1">HYPERLINK("#"&amp;CELL("address",OFFSET([1]Analítico!$B$1,MATCH(100469,[1]Analítico!$B:$B,0)-1,3)),100469)</f>
        <v>#VALUE!</v>
      </c>
      <c r="C196" s="34" t="s">
        <v>2348</v>
      </c>
      <c r="D196" s="42" t="s">
        <v>711</v>
      </c>
      <c r="E196" s="43">
        <v>653.14</v>
      </c>
      <c r="F196" s="44">
        <v>0</v>
      </c>
    </row>
    <row r="197" spans="1:6" ht="12.75">
      <c r="A197" s="41" t="s">
        <v>2260</v>
      </c>
      <c r="B197" s="42" t="e">
        <f ca="1">HYPERLINK("#"&amp;CELL("address",OFFSET([1]Analítico!$B$1,MATCH(100470,[1]Analítico!$B:$B,0)-1,3)),100470)</f>
        <v>#VALUE!</v>
      </c>
      <c r="C197" s="34" t="s">
        <v>2349</v>
      </c>
      <c r="D197" s="42" t="s">
        <v>711</v>
      </c>
      <c r="E197" s="43">
        <v>603.30999999999995</v>
      </c>
      <c r="F197" s="44">
        <v>0</v>
      </c>
    </row>
    <row r="198" spans="1:6" ht="12.75">
      <c r="A198" s="41" t="s">
        <v>2260</v>
      </c>
      <c r="B198" s="42" t="e">
        <f ca="1">HYPERLINK("#"&amp;CELL("address",OFFSET([1]Analítico!$B$1,MATCH(87371,[1]Analítico!$B:$B,0)-1,3)),87371)</f>
        <v>#VALUE!</v>
      </c>
      <c r="C198" s="34" t="s">
        <v>2350</v>
      </c>
      <c r="D198" s="42" t="s">
        <v>711</v>
      </c>
      <c r="E198" s="43">
        <v>737.01</v>
      </c>
      <c r="F198" s="44">
        <v>0</v>
      </c>
    </row>
    <row r="199" spans="1:6" ht="12.75">
      <c r="A199" s="41" t="s">
        <v>2260</v>
      </c>
      <c r="B199" s="42" t="e">
        <f ca="1">HYPERLINK("#"&amp;CELL("address",OFFSET([1]Analítico!$B$1,MATCH(87295,[1]Analítico!$B:$B,0)-1,3)),87295)</f>
        <v>#VALUE!</v>
      </c>
      <c r="C199" s="34" t="s">
        <v>2351</v>
      </c>
      <c r="D199" s="42" t="s">
        <v>711</v>
      </c>
      <c r="E199" s="43">
        <v>646.97</v>
      </c>
      <c r="F199" s="44">
        <v>0</v>
      </c>
    </row>
    <row r="200" spans="1:6" ht="12.75">
      <c r="A200" s="41" t="s">
        <v>2260</v>
      </c>
      <c r="B200" s="42" t="e">
        <f ca="1">HYPERLINK("#"&amp;CELL("address",OFFSET([1]Analítico!$B$1,MATCH(87296,[1]Analítico!$B:$B,0)-1,3)),87296)</f>
        <v>#VALUE!</v>
      </c>
      <c r="C200" s="34" t="s">
        <v>2352</v>
      </c>
      <c r="D200" s="42" t="s">
        <v>711</v>
      </c>
      <c r="E200" s="43">
        <v>600.46</v>
      </c>
      <c r="F200" s="44">
        <v>0</v>
      </c>
    </row>
    <row r="201" spans="1:6" ht="12.75">
      <c r="A201" s="41" t="s">
        <v>2260</v>
      </c>
      <c r="B201" s="42" t="e">
        <f ca="1">HYPERLINK("#"&amp;CELL("address",OFFSET([1]Analítico!$B$1,MATCH(87338,[1]Analítico!$B:$B,0)-1,3)),87338)</f>
        <v>#VALUE!</v>
      </c>
      <c r="C201" s="34" t="s">
        <v>2353</v>
      </c>
      <c r="D201" s="42" t="s">
        <v>711</v>
      </c>
      <c r="E201" s="43">
        <v>600.76</v>
      </c>
      <c r="F201" s="44">
        <v>0</v>
      </c>
    </row>
    <row r="202" spans="1:6" ht="12.75">
      <c r="A202" s="41" t="s">
        <v>2260</v>
      </c>
      <c r="B202" s="42" t="e">
        <f ca="1">HYPERLINK("#"&amp;CELL("address",OFFSET([1]Analítico!$B$1,MATCH(88630,[1]Analítico!$B:$B,0)-1,3)),88630)</f>
        <v>#VALUE!</v>
      </c>
      <c r="C202" s="34" t="s">
        <v>2354</v>
      </c>
      <c r="D202" s="42" t="s">
        <v>711</v>
      </c>
      <c r="E202" s="43">
        <v>586.94000000000005</v>
      </c>
      <c r="F202" s="44">
        <v>0</v>
      </c>
    </row>
    <row r="203" spans="1:6" ht="12.75">
      <c r="A203" s="41" t="s">
        <v>2260</v>
      </c>
      <c r="B203" s="42" t="e">
        <f ca="1">HYPERLINK("#"&amp;CELL("address",OFFSET([1]Analítico!$B$1,MATCH(87381,[1]Analítico!$B:$B,0)-1,3)),87381)</f>
        <v>#VALUE!</v>
      </c>
      <c r="C203" s="34" t="s">
        <v>2355</v>
      </c>
      <c r="D203" s="42" t="s">
        <v>711</v>
      </c>
      <c r="E203" s="43">
        <v>4331.6400000000003</v>
      </c>
      <c r="F203" s="44">
        <v>0</v>
      </c>
    </row>
    <row r="204" spans="1:6" ht="12.75">
      <c r="A204" s="41" t="s">
        <v>2260</v>
      </c>
      <c r="B204" s="42" t="e">
        <f ca="1">HYPERLINK("#"&amp;CELL("address",OFFSET([1]Analítico!$B$1,MATCH(100462,[1]Analítico!$B:$B,0)-1,3)),100462)</f>
        <v>#VALUE!</v>
      </c>
      <c r="C204" s="34" t="s">
        <v>2356</v>
      </c>
      <c r="D204" s="42" t="s">
        <v>711</v>
      </c>
      <c r="E204" s="43">
        <v>0</v>
      </c>
      <c r="F204" s="44"/>
    </row>
    <row r="205" spans="1:6" ht="12.75">
      <c r="A205" s="41" t="s">
        <v>2260</v>
      </c>
      <c r="B205" s="42" t="e">
        <f ca="1">HYPERLINK("#"&amp;CELL("address",OFFSET([1]Analítico!$B$1,MATCH(87325,[1]Analítico!$B:$B,0)-1,3)),87325)</f>
        <v>#VALUE!</v>
      </c>
      <c r="C205" s="34" t="s">
        <v>2357</v>
      </c>
      <c r="D205" s="42" t="s">
        <v>711</v>
      </c>
      <c r="E205" s="43">
        <v>4226.7299999999996</v>
      </c>
      <c r="F205" s="44">
        <v>0</v>
      </c>
    </row>
    <row r="206" spans="1:6" ht="12.75">
      <c r="A206" s="41" t="s">
        <v>2260</v>
      </c>
      <c r="B206" s="42" t="e">
        <f ca="1">HYPERLINK("#"&amp;CELL("address",OFFSET([1]Analítico!$B$1,MATCH(87326,[1]Analítico!$B:$B,0)-1,3)),87326)</f>
        <v>#VALUE!</v>
      </c>
      <c r="C206" s="34" t="s">
        <v>2358</v>
      </c>
      <c r="D206" s="42" t="s">
        <v>711</v>
      </c>
      <c r="E206" s="43">
        <v>4226.43</v>
      </c>
      <c r="F206" s="44">
        <v>0</v>
      </c>
    </row>
    <row r="207" spans="1:6" ht="12.75">
      <c r="A207" s="41" t="s">
        <v>2260</v>
      </c>
      <c r="B207" s="42" t="e">
        <f ca="1">HYPERLINK("#"&amp;CELL("address",OFFSET([1]Analítico!$B$1,MATCH(87363,[1]Analítico!$B:$B,0)-1,3)),87363)</f>
        <v>#VALUE!</v>
      </c>
      <c r="C207" s="34" t="s">
        <v>2359</v>
      </c>
      <c r="D207" s="42" t="s">
        <v>711</v>
      </c>
      <c r="E207" s="43">
        <v>4195.6899999999996</v>
      </c>
      <c r="F207" s="44">
        <v>0</v>
      </c>
    </row>
    <row r="208" spans="1:6" ht="12.75">
      <c r="A208" s="41" t="s">
        <v>2260</v>
      </c>
      <c r="B208" s="42" t="e">
        <f ca="1">HYPERLINK("#"&amp;CELL("address",OFFSET([1]Analítico!$B$1,MATCH(87364,[1]Analítico!$B:$B,0)-1,3)),87364)</f>
        <v>#VALUE!</v>
      </c>
      <c r="C208" s="34" t="s">
        <v>2360</v>
      </c>
      <c r="D208" s="42" t="s">
        <v>711</v>
      </c>
      <c r="E208" s="43">
        <v>4148.57</v>
      </c>
      <c r="F208" s="44">
        <v>0</v>
      </c>
    </row>
    <row r="209" spans="1:6" ht="12.75">
      <c r="A209" s="41" t="s">
        <v>2260</v>
      </c>
      <c r="B209" s="42" t="e">
        <f ca="1">HYPERLINK("#"&amp;CELL("address",OFFSET([1]Analítico!$B$1,MATCH(87378,[1]Analítico!$B:$B,0)-1,3)),87378)</f>
        <v>#VALUE!</v>
      </c>
      <c r="C209" s="34" t="s">
        <v>2361</v>
      </c>
      <c r="D209" s="42" t="s">
        <v>711</v>
      </c>
      <c r="E209" s="43">
        <v>699.65</v>
      </c>
      <c r="F209" s="44">
        <v>0</v>
      </c>
    </row>
    <row r="210" spans="1:6" ht="12.75">
      <c r="A210" s="41" t="s">
        <v>2260</v>
      </c>
      <c r="B210" s="42" t="e">
        <f ca="1">HYPERLINK("#"&amp;CELL("address",OFFSET([1]Analítico!$B$1,MATCH(100459,[1]Analítico!$B:$B,0)-1,3)),100459)</f>
        <v>#VALUE!</v>
      </c>
      <c r="C210" s="34" t="s">
        <v>2362</v>
      </c>
      <c r="D210" s="42" t="s">
        <v>711</v>
      </c>
      <c r="E210" s="43">
        <v>0</v>
      </c>
      <c r="F210" s="44"/>
    </row>
    <row r="211" spans="1:6" ht="12.75">
      <c r="A211" s="41" t="s">
        <v>2260</v>
      </c>
      <c r="B211" s="42" t="e">
        <f ca="1">HYPERLINK("#"&amp;CELL("address",OFFSET([1]Analítico!$B$1,MATCH(87316,[1]Analítico!$B:$B,0)-1,3)),87316)</f>
        <v>#VALUE!</v>
      </c>
      <c r="C211" s="34" t="s">
        <v>2363</v>
      </c>
      <c r="D211" s="42" t="s">
        <v>711</v>
      </c>
      <c r="E211" s="43">
        <v>586.69000000000005</v>
      </c>
      <c r="F211" s="44">
        <v>0</v>
      </c>
    </row>
    <row r="212" spans="1:6" ht="12.75">
      <c r="A212" s="41" t="s">
        <v>2260</v>
      </c>
      <c r="B212" s="42" t="e">
        <f ca="1">HYPERLINK("#"&amp;CELL("address",OFFSET([1]Analítico!$B$1,MATCH(87317,[1]Analítico!$B:$B,0)-1,3)),87317)</f>
        <v>#VALUE!</v>
      </c>
      <c r="C212" s="34" t="s">
        <v>2364</v>
      </c>
      <c r="D212" s="42" t="s">
        <v>711</v>
      </c>
      <c r="E212" s="43">
        <v>558.91</v>
      </c>
      <c r="F212" s="44">
        <v>0</v>
      </c>
    </row>
    <row r="213" spans="1:6" ht="12.75">
      <c r="A213" s="41" t="s">
        <v>2260</v>
      </c>
      <c r="B213" s="42" t="e">
        <f ca="1">HYPERLINK("#"&amp;CELL("address",OFFSET([1]Analítico!$B$1,MATCH(87355,[1]Analítico!$B:$B,0)-1,3)),87355)</f>
        <v>#VALUE!</v>
      </c>
      <c r="C213" s="34" t="s">
        <v>2365</v>
      </c>
      <c r="D213" s="42" t="s">
        <v>711</v>
      </c>
      <c r="E213" s="43">
        <v>639.37</v>
      </c>
      <c r="F213" s="44">
        <v>0</v>
      </c>
    </row>
    <row r="214" spans="1:6" ht="12.75">
      <c r="A214" s="41" t="s">
        <v>2260</v>
      </c>
      <c r="B214" s="42" t="e">
        <f ca="1">HYPERLINK("#"&amp;CELL("address",OFFSET([1]Analítico!$B$1,MATCH(87356,[1]Analítico!$B:$B,0)-1,3)),87356)</f>
        <v>#VALUE!</v>
      </c>
      <c r="C214" s="34" t="s">
        <v>2366</v>
      </c>
      <c r="D214" s="42" t="s">
        <v>711</v>
      </c>
      <c r="E214" s="43">
        <v>567.51</v>
      </c>
      <c r="F214" s="44">
        <v>0</v>
      </c>
    </row>
    <row r="215" spans="1:6" ht="12.75">
      <c r="A215" s="41" t="s">
        <v>2260</v>
      </c>
      <c r="B215" s="42" t="e">
        <f ca="1">HYPERLINK("#"&amp;CELL("address",OFFSET([1]Analítico!$B$1,MATCH(87357,[1]Analítico!$B:$B,0)-1,3)),87357)</f>
        <v>#VALUE!</v>
      </c>
      <c r="C215" s="34" t="s">
        <v>2367</v>
      </c>
      <c r="D215" s="42" t="s">
        <v>711</v>
      </c>
      <c r="E215" s="43">
        <v>529.55999999999995</v>
      </c>
      <c r="F215" s="44">
        <v>0</v>
      </c>
    </row>
    <row r="216" spans="1:6" ht="12.75">
      <c r="A216" s="41" t="s">
        <v>2260</v>
      </c>
      <c r="B216" s="42" t="e">
        <f ca="1">HYPERLINK("#"&amp;CELL("address",OFFSET([1]Analítico!$B$1,MATCH(100486,[1]Analítico!$B:$B,0)-1,3)),100486)</f>
        <v>#VALUE!</v>
      </c>
      <c r="C216" s="34" t="s">
        <v>2368</v>
      </c>
      <c r="D216" s="42" t="s">
        <v>711</v>
      </c>
      <c r="E216" s="43">
        <v>820.54</v>
      </c>
      <c r="F216" s="44">
        <v>0</v>
      </c>
    </row>
    <row r="217" spans="1:6" ht="12.75">
      <c r="A217" s="41" t="s">
        <v>2260</v>
      </c>
      <c r="B217" s="42" t="e">
        <f ca="1">HYPERLINK("#"&amp;CELL("address",OFFSET([1]Analítico!$B$1,MATCH(100482,[1]Analítico!$B:$B,0)-1,3)),100482)</f>
        <v>#VALUE!</v>
      </c>
      <c r="C217" s="34" t="s">
        <v>2369</v>
      </c>
      <c r="D217" s="42" t="s">
        <v>711</v>
      </c>
      <c r="E217" s="43">
        <v>0</v>
      </c>
      <c r="F217" s="44"/>
    </row>
    <row r="218" spans="1:6" ht="12.75">
      <c r="A218" s="41" t="s">
        <v>2260</v>
      </c>
      <c r="B218" s="42" t="e">
        <f ca="1">HYPERLINK("#"&amp;CELL("address",OFFSET([1]Analítico!$B$1,MATCH(100481,[1]Analítico!$B:$B,0)-1,3)),100481)</f>
        <v>#VALUE!</v>
      </c>
      <c r="C218" s="34" t="s">
        <v>2370</v>
      </c>
      <c r="D218" s="42" t="s">
        <v>711</v>
      </c>
      <c r="E218" s="43">
        <v>713.81</v>
      </c>
      <c r="F218" s="44">
        <v>0</v>
      </c>
    </row>
    <row r="219" spans="1:6" ht="12.75">
      <c r="A219" s="41" t="s">
        <v>2260</v>
      </c>
      <c r="B219" s="42" t="e">
        <f ca="1">HYPERLINK("#"&amp;CELL("address",OFFSET([1]Analítico!$B$1,MATCH(100492,[1]Analítico!$B:$B,0)-1,3)),100492)</f>
        <v>#VALUE!</v>
      </c>
      <c r="C219" s="34" t="s">
        <v>2371</v>
      </c>
      <c r="D219" s="42" t="s">
        <v>711</v>
      </c>
      <c r="E219" s="43">
        <v>707.04</v>
      </c>
      <c r="F219" s="44">
        <v>0</v>
      </c>
    </row>
    <row r="220" spans="1:6" ht="12.75">
      <c r="A220" s="41" t="s">
        <v>2260</v>
      </c>
      <c r="B220" s="42" t="e">
        <f ca="1">HYPERLINK("#"&amp;CELL("address",OFFSET([1]Analítico!$B$1,MATCH(100483,[1]Analítico!$B:$B,0)-1,3)),100483)</f>
        <v>#VALUE!</v>
      </c>
      <c r="C220" s="34" t="s">
        <v>2372</v>
      </c>
      <c r="D220" s="42" t="s">
        <v>711</v>
      </c>
      <c r="E220" s="43">
        <v>779.37</v>
      </c>
      <c r="F220" s="44">
        <v>0</v>
      </c>
    </row>
    <row r="221" spans="1:6" ht="12.75">
      <c r="A221" s="41" t="s">
        <v>2260</v>
      </c>
      <c r="B221" s="42" t="e">
        <f ca="1">HYPERLINK("#"&amp;CELL("address",OFFSET([1]Analítico!$B$1,MATCH(100484,[1]Analítico!$B:$B,0)-1,3)),100484)</f>
        <v>#VALUE!</v>
      </c>
      <c r="C221" s="34" t="s">
        <v>2373</v>
      </c>
      <c r="D221" s="42" t="s">
        <v>711</v>
      </c>
      <c r="E221" s="43">
        <v>712.91</v>
      </c>
      <c r="F221" s="44">
        <v>0</v>
      </c>
    </row>
    <row r="222" spans="1:6" ht="12.75">
      <c r="A222" s="41" t="s">
        <v>2260</v>
      </c>
      <c r="B222" s="42" t="e">
        <f ca="1">HYPERLINK("#"&amp;CELL("address",OFFSET([1]Analítico!$B$1,MATCH(100485,[1]Analítico!$B:$B,0)-1,3)),100485)</f>
        <v>#VALUE!</v>
      </c>
      <c r="C222" s="34" t="s">
        <v>2374</v>
      </c>
      <c r="D222" s="42" t="s">
        <v>711</v>
      </c>
      <c r="E222" s="43">
        <v>681.75</v>
      </c>
      <c r="F222" s="44">
        <v>0</v>
      </c>
    </row>
    <row r="223" spans="1:6" ht="12.75">
      <c r="A223" s="41" t="s">
        <v>2260</v>
      </c>
      <c r="B223" s="42" t="e">
        <f ca="1">HYPERLINK("#"&amp;CELL("address",OFFSET([1]Analítico!$B$1,MATCH(87373,[1]Analítico!$B:$B,0)-1,3)),87373)</f>
        <v>#VALUE!</v>
      </c>
      <c r="C223" s="34" t="s">
        <v>2375</v>
      </c>
      <c r="D223" s="42" t="s">
        <v>711</v>
      </c>
      <c r="E223" s="43">
        <v>852.18</v>
      </c>
      <c r="F223" s="44">
        <v>0</v>
      </c>
    </row>
    <row r="224" spans="1:6" ht="12.75">
      <c r="A224" s="41" t="s">
        <v>2260</v>
      </c>
      <c r="B224" s="42" t="e">
        <f ca="1">HYPERLINK("#"&amp;CELL("address",OFFSET([1]Analítico!$B$1,MATCH(100454,[1]Analítico!$B:$B,0)-1,3)),100454)</f>
        <v>#VALUE!</v>
      </c>
      <c r="C224" s="34" t="s">
        <v>2376</v>
      </c>
      <c r="D224" s="42" t="s">
        <v>711</v>
      </c>
      <c r="E224" s="43">
        <v>0</v>
      </c>
      <c r="F224" s="44"/>
    </row>
    <row r="225" spans="1:6" ht="12.75">
      <c r="A225" s="41" t="s">
        <v>2260</v>
      </c>
      <c r="B225" s="42" t="e">
        <f ca="1">HYPERLINK("#"&amp;CELL("address",OFFSET([1]Analítico!$B$1,MATCH(87301,[1]Analítico!$B:$B,0)-1,3)),87301)</f>
        <v>#VALUE!</v>
      </c>
      <c r="C225" s="34" t="s">
        <v>2377</v>
      </c>
      <c r="D225" s="42" t="s">
        <v>711</v>
      </c>
      <c r="E225" s="43">
        <v>738.66</v>
      </c>
      <c r="F225" s="44">
        <v>0</v>
      </c>
    </row>
    <row r="226" spans="1:6" ht="12.75">
      <c r="A226" s="41" t="s">
        <v>2260</v>
      </c>
      <c r="B226" s="42" t="e">
        <f ca="1">HYPERLINK("#"&amp;CELL("address",OFFSET([1]Analítico!$B$1,MATCH(87302,[1]Analítico!$B:$B,0)-1,3)),87302)</f>
        <v>#VALUE!</v>
      </c>
      <c r="C226" s="34" t="s">
        <v>2378</v>
      </c>
      <c r="D226" s="42" t="s">
        <v>711</v>
      </c>
      <c r="E226" s="43">
        <v>718.69</v>
      </c>
      <c r="F226" s="44">
        <v>0</v>
      </c>
    </row>
    <row r="227" spans="1:6" ht="12.75">
      <c r="A227" s="41" t="s">
        <v>2260</v>
      </c>
      <c r="B227" s="42" t="e">
        <f ca="1">HYPERLINK("#"&amp;CELL("address",OFFSET([1]Analítico!$B$1,MATCH(87342,[1]Analítico!$B:$B,0)-1,3)),87342)</f>
        <v>#VALUE!</v>
      </c>
      <c r="C227" s="34" t="s">
        <v>2379</v>
      </c>
      <c r="D227" s="42" t="s">
        <v>711</v>
      </c>
      <c r="E227" s="43">
        <v>837.42</v>
      </c>
      <c r="F227" s="44">
        <v>0</v>
      </c>
    </row>
    <row r="228" spans="1:6" ht="12.75">
      <c r="A228" s="41" t="s">
        <v>2260</v>
      </c>
      <c r="B228" s="42" t="e">
        <f ca="1">HYPERLINK("#"&amp;CELL("address",OFFSET([1]Analítico!$B$1,MATCH(87343,[1]Analítico!$B:$B,0)-1,3)),87343)</f>
        <v>#VALUE!</v>
      </c>
      <c r="C228" s="34" t="s">
        <v>2380</v>
      </c>
      <c r="D228" s="42" t="s">
        <v>711</v>
      </c>
      <c r="E228" s="43">
        <v>740.13</v>
      </c>
      <c r="F228" s="44">
        <v>0</v>
      </c>
    </row>
    <row r="229" spans="1:6" ht="12.75">
      <c r="A229" s="41" t="s">
        <v>2260</v>
      </c>
      <c r="B229" s="42" t="e">
        <f ca="1">HYPERLINK("#"&amp;CELL("address",OFFSET([1]Analítico!$B$1,MATCH(87344,[1]Analítico!$B:$B,0)-1,3)),87344)</f>
        <v>#VALUE!</v>
      </c>
      <c r="C229" s="34" t="s">
        <v>2381</v>
      </c>
      <c r="D229" s="42" t="s">
        <v>711</v>
      </c>
      <c r="E229" s="43">
        <v>682.87</v>
      </c>
      <c r="F229" s="44">
        <v>0</v>
      </c>
    </row>
    <row r="230" spans="1:6" ht="12.75">
      <c r="A230" s="41" t="s">
        <v>2260</v>
      </c>
      <c r="B230" s="42" t="e">
        <f ca="1">HYPERLINK("#"&amp;CELL("address",OFFSET([1]Analítico!$B$1,MATCH(88631,[1]Analítico!$B:$B,0)-1,3)),88631)</f>
        <v>#VALUE!</v>
      </c>
      <c r="C230" s="34" t="s">
        <v>2382</v>
      </c>
      <c r="D230" s="42" t="s">
        <v>711</v>
      </c>
      <c r="E230" s="43">
        <v>700.64</v>
      </c>
      <c r="F230" s="44">
        <v>0</v>
      </c>
    </row>
    <row r="231" spans="1:6" ht="12.75">
      <c r="A231" s="41" t="s">
        <v>2260</v>
      </c>
      <c r="B231" s="42" t="e">
        <f ca="1">HYPERLINK("#"&amp;CELL("address",OFFSET([1]Analítico!$B$1,MATCH(100471,[1]Analítico!$B:$B,0)-1,3)),100471)</f>
        <v>#VALUE!</v>
      </c>
      <c r="C231" s="34" t="s">
        <v>2383</v>
      </c>
      <c r="D231" s="42" t="s">
        <v>711</v>
      </c>
      <c r="E231" s="43">
        <v>0</v>
      </c>
      <c r="F231" s="44"/>
    </row>
    <row r="232" spans="1:6" ht="12.75">
      <c r="A232" s="41" t="s">
        <v>2260</v>
      </c>
      <c r="B232" s="42" t="e">
        <f ca="1">HYPERLINK("#"&amp;CELL("address",OFFSET([1]Analítico!$B$1,MATCH(100490,[1]Analítico!$B:$B,0)-1,3)),100490)</f>
        <v>#VALUE!</v>
      </c>
      <c r="C232" s="34" t="s">
        <v>2384</v>
      </c>
      <c r="D232" s="42" t="s">
        <v>711</v>
      </c>
      <c r="E232" s="43">
        <v>591.76</v>
      </c>
      <c r="F232" s="44">
        <v>0</v>
      </c>
    </row>
    <row r="233" spans="1:6" ht="12.75">
      <c r="A233" s="41" t="s">
        <v>2260</v>
      </c>
      <c r="B233" s="42" t="e">
        <f ca="1">HYPERLINK("#"&amp;CELL("address",OFFSET([1]Analítico!$B$1,MATCH(100472,[1]Analítico!$B:$B,0)-1,3)),100472)</f>
        <v>#VALUE!</v>
      </c>
      <c r="C233" s="34" t="s">
        <v>2385</v>
      </c>
      <c r="D233" s="42" t="s">
        <v>711</v>
      </c>
      <c r="E233" s="43">
        <v>668.39</v>
      </c>
      <c r="F233" s="44">
        <v>0</v>
      </c>
    </row>
    <row r="234" spans="1:6" ht="12.75">
      <c r="A234" s="41" t="s">
        <v>2260</v>
      </c>
      <c r="B234" s="42" t="e">
        <f ca="1">HYPERLINK("#"&amp;CELL("address",OFFSET([1]Analítico!$B$1,MATCH(100473,[1]Analítico!$B:$B,0)-1,3)),100473)</f>
        <v>#VALUE!</v>
      </c>
      <c r="C234" s="34" t="s">
        <v>2386</v>
      </c>
      <c r="D234" s="42" t="s">
        <v>711</v>
      </c>
      <c r="E234" s="43">
        <v>600.91</v>
      </c>
      <c r="F234" s="44">
        <v>0</v>
      </c>
    </row>
    <row r="235" spans="1:6" ht="12.75">
      <c r="A235" s="41" t="s">
        <v>2260</v>
      </c>
      <c r="B235" s="42" t="e">
        <f ca="1">HYPERLINK("#"&amp;CELL("address",OFFSET([1]Analítico!$B$1,MATCH(100474,[1]Analítico!$B:$B,0)-1,3)),100474)</f>
        <v>#VALUE!</v>
      </c>
      <c r="C235" s="34" t="s">
        <v>2387</v>
      </c>
      <c r="D235" s="42" t="s">
        <v>711</v>
      </c>
      <c r="E235" s="43">
        <v>568.19000000000005</v>
      </c>
      <c r="F235" s="44">
        <v>0</v>
      </c>
    </row>
    <row r="236" spans="1:6" ht="12.75">
      <c r="A236" s="41" t="s">
        <v>2260</v>
      </c>
      <c r="B236" s="42" t="e">
        <f ca="1">HYPERLINK("#"&amp;CELL("address",OFFSET([1]Analítico!$B$1,MATCH(87379,[1]Analítico!$B:$B,0)-1,3)),87379)</f>
        <v>#VALUE!</v>
      </c>
      <c r="C236" s="34" t="s">
        <v>2388</v>
      </c>
      <c r="D236" s="42" t="s">
        <v>711</v>
      </c>
      <c r="E236" s="43">
        <v>4298.7</v>
      </c>
      <c r="F236" s="44">
        <v>0</v>
      </c>
    </row>
    <row r="237" spans="1:6" ht="12.75">
      <c r="A237" s="41" t="s">
        <v>2260</v>
      </c>
      <c r="B237" s="42" t="e">
        <f ca="1">HYPERLINK("#"&amp;CELL("address",OFFSET([1]Analítico!$B$1,MATCH(100460,[1]Analítico!$B:$B,0)-1,3)),100460)</f>
        <v>#VALUE!</v>
      </c>
      <c r="C237" s="34" t="s">
        <v>2389</v>
      </c>
      <c r="D237" s="42" t="s">
        <v>711</v>
      </c>
      <c r="E237" s="43">
        <v>0</v>
      </c>
      <c r="F237" s="44"/>
    </row>
    <row r="238" spans="1:6" ht="12.75">
      <c r="A238" s="41" t="s">
        <v>2260</v>
      </c>
      <c r="B238" s="42" t="e">
        <f ca="1">HYPERLINK("#"&amp;CELL("address",OFFSET([1]Analítico!$B$1,MATCH(87319,[1]Analítico!$B:$B,0)-1,3)),87319)</f>
        <v>#VALUE!</v>
      </c>
      <c r="C238" s="34" t="s">
        <v>2390</v>
      </c>
      <c r="D238" s="42" t="s">
        <v>711</v>
      </c>
      <c r="E238" s="43">
        <v>4197.83</v>
      </c>
      <c r="F238" s="44">
        <v>0</v>
      </c>
    </row>
    <row r="239" spans="1:6" ht="12.75">
      <c r="A239" s="41" t="s">
        <v>2260</v>
      </c>
      <c r="B239" s="42" t="e">
        <f ca="1">HYPERLINK("#"&amp;CELL("address",OFFSET([1]Analítico!$B$1,MATCH(87320,[1]Analítico!$B:$B,0)-1,3)),87320)</f>
        <v>#VALUE!</v>
      </c>
      <c r="C239" s="34" t="s">
        <v>2391</v>
      </c>
      <c r="D239" s="42" t="s">
        <v>711</v>
      </c>
      <c r="E239" s="43">
        <v>4196.72</v>
      </c>
      <c r="F239" s="44">
        <v>0</v>
      </c>
    </row>
    <row r="240" spans="1:6" ht="12.75">
      <c r="A240" s="41" t="s">
        <v>2260</v>
      </c>
      <c r="B240" s="42" t="e">
        <f ca="1">HYPERLINK("#"&amp;CELL("address",OFFSET([1]Analítico!$B$1,MATCH(87358,[1]Analítico!$B:$B,0)-1,3)),87358)</f>
        <v>#VALUE!</v>
      </c>
      <c r="C240" s="34" t="s">
        <v>2392</v>
      </c>
      <c r="D240" s="42" t="s">
        <v>711</v>
      </c>
      <c r="E240" s="43">
        <v>4155.1899999999996</v>
      </c>
      <c r="F240" s="44">
        <v>0</v>
      </c>
    </row>
    <row r="241" spans="1:6" ht="12.75">
      <c r="A241" s="41" t="s">
        <v>2260</v>
      </c>
      <c r="B241" s="42" t="e">
        <f ca="1">HYPERLINK("#"&amp;CELL("address",OFFSET([1]Analítico!$B$1,MATCH(87359,[1]Analítico!$B:$B,0)-1,3)),87359)</f>
        <v>#VALUE!</v>
      </c>
      <c r="C241" s="34" t="s">
        <v>2393</v>
      </c>
      <c r="D241" s="42" t="s">
        <v>711</v>
      </c>
      <c r="E241" s="43">
        <v>4110.79</v>
      </c>
      <c r="F241" s="44">
        <v>0</v>
      </c>
    </row>
    <row r="242" spans="1:6" ht="12.75">
      <c r="A242" s="41" t="s">
        <v>2260</v>
      </c>
      <c r="B242" s="42" t="e">
        <f ca="1">HYPERLINK("#"&amp;CELL("address",OFFSET([1]Analítico!$B$1,MATCH(87376,[1]Analítico!$B:$B,0)-1,3)),87376)</f>
        <v>#VALUE!</v>
      </c>
      <c r="C242" s="34" t="s">
        <v>2394</v>
      </c>
      <c r="D242" s="42" t="s">
        <v>711</v>
      </c>
      <c r="E242" s="43">
        <v>666.86</v>
      </c>
      <c r="F242" s="44">
        <v>0</v>
      </c>
    </row>
    <row r="243" spans="1:6" ht="12.75">
      <c r="A243" s="41" t="s">
        <v>2260</v>
      </c>
      <c r="B243" s="42" t="e">
        <f ca="1">HYPERLINK("#"&amp;CELL("address",OFFSET([1]Analítico!$B$1,MATCH(100457,[1]Analítico!$B:$B,0)-1,3)),100457)</f>
        <v>#VALUE!</v>
      </c>
      <c r="C243" s="34" t="s">
        <v>2395</v>
      </c>
      <c r="D243" s="42" t="s">
        <v>711</v>
      </c>
      <c r="E243" s="43">
        <v>0</v>
      </c>
      <c r="F243" s="44"/>
    </row>
    <row r="244" spans="1:6" ht="12.75">
      <c r="A244" s="41" t="s">
        <v>2260</v>
      </c>
      <c r="B244" s="42" t="e">
        <f ca="1">HYPERLINK("#"&amp;CELL("address",OFFSET([1]Analítico!$B$1,MATCH(87310,[1]Analítico!$B:$B,0)-1,3)),87310)</f>
        <v>#VALUE!</v>
      </c>
      <c r="C244" s="34" t="s">
        <v>2396</v>
      </c>
      <c r="D244" s="42" t="s">
        <v>711</v>
      </c>
      <c r="E244" s="43">
        <v>540.70000000000005</v>
      </c>
      <c r="F244" s="44">
        <v>0</v>
      </c>
    </row>
    <row r="245" spans="1:6" ht="12.75">
      <c r="A245" s="41" t="s">
        <v>2260</v>
      </c>
      <c r="B245" s="42" t="e">
        <f ca="1">HYPERLINK("#"&amp;CELL("address",OFFSET([1]Analítico!$B$1,MATCH(87311,[1]Analítico!$B:$B,0)-1,3)),87311)</f>
        <v>#VALUE!</v>
      </c>
      <c r="C245" s="34" t="s">
        <v>2397</v>
      </c>
      <c r="D245" s="42" t="s">
        <v>711</v>
      </c>
      <c r="E245" s="43">
        <v>520.98</v>
      </c>
      <c r="F245" s="44">
        <v>0</v>
      </c>
    </row>
    <row r="246" spans="1:6" ht="12.75">
      <c r="A246" s="41" t="s">
        <v>2260</v>
      </c>
      <c r="B246" s="42" t="e">
        <f ca="1">HYPERLINK("#"&amp;CELL("address",OFFSET([1]Analítico!$B$1,MATCH(87350,[1]Analítico!$B:$B,0)-1,3)),87350)</f>
        <v>#VALUE!</v>
      </c>
      <c r="C246" s="34" t="s">
        <v>2398</v>
      </c>
      <c r="D246" s="42" t="s">
        <v>711</v>
      </c>
      <c r="E246" s="43">
        <v>602.54999999999995</v>
      </c>
      <c r="F246" s="44">
        <v>0</v>
      </c>
    </row>
    <row r="247" spans="1:6" ht="12.75">
      <c r="A247" s="41" t="s">
        <v>2260</v>
      </c>
      <c r="B247" s="42" t="e">
        <f ca="1">HYPERLINK("#"&amp;CELL("address",OFFSET([1]Analítico!$B$1,MATCH(87351,[1]Analítico!$B:$B,0)-1,3)),87351)</f>
        <v>#VALUE!</v>
      </c>
      <c r="C247" s="34" t="s">
        <v>2399</v>
      </c>
      <c r="D247" s="42" t="s">
        <v>711</v>
      </c>
      <c r="E247" s="43">
        <v>500.97</v>
      </c>
      <c r="F247" s="44">
        <v>0</v>
      </c>
    </row>
    <row r="248" spans="1:6" ht="12.75">
      <c r="A248" s="41" t="s">
        <v>2260</v>
      </c>
      <c r="B248" s="42" t="e">
        <f ca="1">HYPERLINK("#"&amp;CELL("address",OFFSET([1]Analítico!$B$1,MATCH(87374,[1]Analítico!$B:$B,0)-1,3)),87374)</f>
        <v>#VALUE!</v>
      </c>
      <c r="C248" s="34" t="s">
        <v>2400</v>
      </c>
      <c r="D248" s="42" t="s">
        <v>711</v>
      </c>
      <c r="E248" s="43">
        <v>804.82</v>
      </c>
      <c r="F248" s="44">
        <v>0</v>
      </c>
    </row>
    <row r="249" spans="1:6" ht="12.75">
      <c r="A249" s="41" t="s">
        <v>2260</v>
      </c>
      <c r="B249" s="42" t="e">
        <f ca="1">HYPERLINK("#"&amp;CELL("address",OFFSET([1]Analítico!$B$1,MATCH(100455,[1]Analítico!$B:$B,0)-1,3)),100455)</f>
        <v>#VALUE!</v>
      </c>
      <c r="C249" s="34" t="s">
        <v>2401</v>
      </c>
      <c r="D249" s="42" t="s">
        <v>711</v>
      </c>
      <c r="E249" s="43">
        <v>0</v>
      </c>
      <c r="F249" s="44"/>
    </row>
    <row r="250" spans="1:6" ht="12.75">
      <c r="A250" s="41" t="s">
        <v>2260</v>
      </c>
      <c r="B250" s="42" t="e">
        <f ca="1">HYPERLINK("#"&amp;CELL("address",OFFSET([1]Analítico!$B$1,MATCH(87304,[1]Analítico!$B:$B,0)-1,3)),87304)</f>
        <v>#VALUE!</v>
      </c>
      <c r="C250" s="34" t="s">
        <v>2402</v>
      </c>
      <c r="D250" s="42" t="s">
        <v>711</v>
      </c>
      <c r="E250" s="43">
        <v>677.54</v>
      </c>
      <c r="F250" s="44">
        <v>0</v>
      </c>
    </row>
    <row r="251" spans="1:6" ht="12.75">
      <c r="A251" s="41" t="s">
        <v>2260</v>
      </c>
      <c r="B251" s="42" t="e">
        <f ca="1">HYPERLINK("#"&amp;CELL("address",OFFSET([1]Analítico!$B$1,MATCH(87305,[1]Analítico!$B:$B,0)-1,3)),87305)</f>
        <v>#VALUE!</v>
      </c>
      <c r="C251" s="34" t="s">
        <v>2403</v>
      </c>
      <c r="D251" s="42" t="s">
        <v>711</v>
      </c>
      <c r="E251" s="43">
        <v>673.73</v>
      </c>
      <c r="F251" s="44">
        <v>0</v>
      </c>
    </row>
    <row r="252" spans="1:6" ht="12.75">
      <c r="A252" s="41" t="s">
        <v>2260</v>
      </c>
      <c r="B252" s="42" t="e">
        <f ca="1">HYPERLINK("#"&amp;CELL("address",OFFSET([1]Analítico!$B$1,MATCH(87345,[1]Analítico!$B:$B,0)-1,3)),87345)</f>
        <v>#VALUE!</v>
      </c>
      <c r="C252" s="34" t="s">
        <v>2404</v>
      </c>
      <c r="D252" s="42" t="s">
        <v>711</v>
      </c>
      <c r="E252" s="43">
        <v>760.4</v>
      </c>
      <c r="F252" s="44">
        <v>0</v>
      </c>
    </row>
    <row r="253" spans="1:6" ht="12.75">
      <c r="A253" s="41" t="s">
        <v>2260</v>
      </c>
      <c r="B253" s="42" t="e">
        <f ca="1">HYPERLINK("#"&amp;CELL("address",OFFSET([1]Analítico!$B$1,MATCH(87346,[1]Analítico!$B:$B,0)-1,3)),87346)</f>
        <v>#VALUE!</v>
      </c>
      <c r="C253" s="34" t="s">
        <v>2405</v>
      </c>
      <c r="D253" s="42" t="s">
        <v>711</v>
      </c>
      <c r="E253" s="43">
        <v>679.98</v>
      </c>
      <c r="F253" s="44">
        <v>0</v>
      </c>
    </row>
    <row r="254" spans="1:6" ht="12.75">
      <c r="A254" s="41" t="s">
        <v>2260</v>
      </c>
      <c r="B254" s="42" t="e">
        <f ca="1">HYPERLINK("#"&amp;CELL("address",OFFSET([1]Analítico!$B$1,MATCH(87347,[1]Analítico!$B:$B,0)-1,3)),87347)</f>
        <v>#VALUE!</v>
      </c>
      <c r="C254" s="34" t="s">
        <v>2406</v>
      </c>
      <c r="D254" s="42" t="s">
        <v>711</v>
      </c>
      <c r="E254" s="43">
        <v>634.11</v>
      </c>
      <c r="F254" s="44">
        <v>0</v>
      </c>
    </row>
    <row r="255" spans="1:6" ht="12.75">
      <c r="A255" s="41" t="s">
        <v>2260</v>
      </c>
      <c r="B255" s="42" t="e">
        <f ca="1">HYPERLINK("#"&amp;CELL("address",OFFSET([1]Analítico!$B$1,MATCH(87366,[1]Analítico!$B:$B,0)-1,3)),87366)</f>
        <v>#VALUE!</v>
      </c>
      <c r="C255" s="34" t="s">
        <v>2407</v>
      </c>
      <c r="D255" s="42" t="s">
        <v>711</v>
      </c>
      <c r="E255" s="43">
        <v>700.65</v>
      </c>
      <c r="F255" s="44">
        <v>0</v>
      </c>
    </row>
    <row r="256" spans="1:6" ht="12.75">
      <c r="A256" s="41" t="s">
        <v>2260</v>
      </c>
      <c r="B256" s="42" t="e">
        <f ca="1">HYPERLINK("#"&amp;CELL("address",OFFSET([1]Analítico!$B$1,MATCH(100448,[1]Analítico!$B:$B,0)-1,3)),100448)</f>
        <v>#VALUE!</v>
      </c>
      <c r="C256" s="34" t="s">
        <v>2408</v>
      </c>
      <c r="D256" s="42" t="s">
        <v>711</v>
      </c>
      <c r="E256" s="43">
        <v>0</v>
      </c>
      <c r="F256" s="44"/>
    </row>
    <row r="257" spans="1:6" ht="12.75">
      <c r="A257" s="41" t="s">
        <v>2260</v>
      </c>
      <c r="B257" s="42" t="e">
        <f ca="1">HYPERLINK("#"&amp;CELL("address",OFFSET([1]Analítico!$B$1,MATCH(87283,[1]Analítico!$B:$B,0)-1,3)),87283)</f>
        <v>#VALUE!</v>
      </c>
      <c r="C257" s="34" t="s">
        <v>2409</v>
      </c>
      <c r="D257" s="42" t="s">
        <v>711</v>
      </c>
      <c r="E257" s="43">
        <v>568.9</v>
      </c>
      <c r="F257" s="44">
        <v>0</v>
      </c>
    </row>
    <row r="258" spans="1:6" ht="12.75">
      <c r="A258" s="41" t="s">
        <v>2260</v>
      </c>
      <c r="B258" s="42" t="e">
        <f ca="1">HYPERLINK("#"&amp;CELL("address",OFFSET([1]Analítico!$B$1,MATCH(87284,[1]Analítico!$B:$B,0)-1,3)),87284)</f>
        <v>#VALUE!</v>
      </c>
      <c r="C258" s="34" t="s">
        <v>2410</v>
      </c>
      <c r="D258" s="42" t="s">
        <v>711</v>
      </c>
      <c r="E258" s="43">
        <v>552.49</v>
      </c>
      <c r="F258" s="44">
        <v>0</v>
      </c>
    </row>
    <row r="259" spans="1:6" ht="12.75">
      <c r="A259" s="41" t="s">
        <v>2260</v>
      </c>
      <c r="B259" s="42" t="e">
        <f ca="1">HYPERLINK("#"&amp;CELL("address",OFFSET([1]Analítico!$B$1,MATCH(87329,[1]Analítico!$B:$B,0)-1,3)),87329)</f>
        <v>#VALUE!</v>
      </c>
      <c r="C259" s="34" t="s">
        <v>2411</v>
      </c>
      <c r="D259" s="42" t="s">
        <v>711</v>
      </c>
      <c r="E259" s="43">
        <v>625.04</v>
      </c>
      <c r="F259" s="44">
        <v>0</v>
      </c>
    </row>
    <row r="260" spans="1:6" ht="12.75">
      <c r="A260" s="41" t="s">
        <v>2260</v>
      </c>
      <c r="B260" s="42" t="e">
        <f ca="1">HYPERLINK("#"&amp;CELL("address",OFFSET([1]Analítico!$B$1,MATCH(87330,[1]Analítico!$B:$B,0)-1,3)),87330)</f>
        <v>#VALUE!</v>
      </c>
      <c r="C260" s="34" t="s">
        <v>2412</v>
      </c>
      <c r="D260" s="42" t="s">
        <v>711</v>
      </c>
      <c r="E260" s="43">
        <v>529.87</v>
      </c>
      <c r="F260" s="44">
        <v>0</v>
      </c>
    </row>
    <row r="261" spans="1:6" ht="12.75">
      <c r="A261" s="41" t="s">
        <v>2260</v>
      </c>
      <c r="B261" s="42" t="e">
        <f ca="1">HYPERLINK("#"&amp;CELL("address",OFFSET([1]Analítico!$B$1,MATCH(87375,[1]Analítico!$B:$B,0)-1,3)),87375)</f>
        <v>#VALUE!</v>
      </c>
      <c r="C261" s="34" t="s">
        <v>2413</v>
      </c>
      <c r="D261" s="42" t="s">
        <v>711</v>
      </c>
      <c r="E261" s="43">
        <v>775.51</v>
      </c>
      <c r="F261" s="44">
        <v>0</v>
      </c>
    </row>
    <row r="262" spans="1:6" ht="12.75">
      <c r="A262" s="41" t="s">
        <v>2260</v>
      </c>
      <c r="B262" s="42" t="e">
        <f ca="1">HYPERLINK("#"&amp;CELL("address",OFFSET([1]Analítico!$B$1,MATCH(100456,[1]Analítico!$B:$B,0)-1,3)),100456)</f>
        <v>#VALUE!</v>
      </c>
      <c r="C262" s="34" t="s">
        <v>2414</v>
      </c>
      <c r="D262" s="42" t="s">
        <v>711</v>
      </c>
      <c r="E262" s="43">
        <v>0</v>
      </c>
      <c r="F262" s="44"/>
    </row>
    <row r="263" spans="1:6" ht="12.75">
      <c r="A263" s="41" t="s">
        <v>2260</v>
      </c>
      <c r="B263" s="42" t="e">
        <f ca="1">HYPERLINK("#"&amp;CELL("address",OFFSET([1]Analítico!$B$1,MATCH(87307,[1]Analítico!$B:$B,0)-1,3)),87307)</f>
        <v>#VALUE!</v>
      </c>
      <c r="C263" s="34" t="s">
        <v>2415</v>
      </c>
      <c r="D263" s="42" t="s">
        <v>711</v>
      </c>
      <c r="E263" s="43">
        <v>655.89</v>
      </c>
      <c r="F263" s="44">
        <v>0</v>
      </c>
    </row>
    <row r="264" spans="1:6" ht="12.75">
      <c r="A264" s="41" t="s">
        <v>2260</v>
      </c>
      <c r="B264" s="42" t="e">
        <f ca="1">HYPERLINK("#"&amp;CELL("address",OFFSET([1]Analítico!$B$1,MATCH(87308,[1]Analítico!$B:$B,0)-1,3)),87308)</f>
        <v>#VALUE!</v>
      </c>
      <c r="C264" s="34" t="s">
        <v>2416</v>
      </c>
      <c r="D264" s="42" t="s">
        <v>711</v>
      </c>
      <c r="E264" s="43">
        <v>635.15</v>
      </c>
      <c r="F264" s="44">
        <v>0</v>
      </c>
    </row>
    <row r="265" spans="1:6" ht="12.75">
      <c r="A265" s="41" t="s">
        <v>2260</v>
      </c>
      <c r="B265" s="42" t="e">
        <f ca="1">HYPERLINK("#"&amp;CELL("address",OFFSET([1]Analítico!$B$1,MATCH(87348,[1]Analítico!$B:$B,0)-1,3)),87348)</f>
        <v>#VALUE!</v>
      </c>
      <c r="C265" s="34" t="s">
        <v>2417</v>
      </c>
      <c r="D265" s="42" t="s">
        <v>711</v>
      </c>
      <c r="E265" s="43">
        <v>702.77</v>
      </c>
      <c r="F265" s="44">
        <v>0</v>
      </c>
    </row>
    <row r="266" spans="1:6" ht="12.75">
      <c r="A266" s="41" t="s">
        <v>2260</v>
      </c>
      <c r="B266" s="42" t="e">
        <f ca="1">HYPERLINK("#"&amp;CELL("address",OFFSET([1]Analítico!$B$1,MATCH(87349,[1]Analítico!$B:$B,0)-1,3)),87349)</f>
        <v>#VALUE!</v>
      </c>
      <c r="C266" s="34" t="s">
        <v>2418</v>
      </c>
      <c r="D266" s="42" t="s">
        <v>711</v>
      </c>
      <c r="E266" s="43">
        <v>594.11</v>
      </c>
      <c r="F266" s="44">
        <v>0</v>
      </c>
    </row>
    <row r="267" spans="1:6" ht="12.75">
      <c r="A267" s="41" t="s">
        <v>2260</v>
      </c>
      <c r="B267" s="42" t="e">
        <f ca="1">HYPERLINK("#"&amp;CELL("address",OFFSET([1]Analítico!$B$1,MATCH(87365,[1]Analítico!$B:$B,0)-1,3)),87365)</f>
        <v>#VALUE!</v>
      </c>
      <c r="C267" s="34" t="s">
        <v>2419</v>
      </c>
      <c r="D267" s="42" t="s">
        <v>711</v>
      </c>
      <c r="E267" s="43">
        <v>669.48</v>
      </c>
      <c r="F267" s="44">
        <v>0</v>
      </c>
    </row>
    <row r="268" spans="1:6" ht="12.75">
      <c r="A268" s="41" t="s">
        <v>2260</v>
      </c>
      <c r="B268" s="42" t="e">
        <f ca="1">HYPERLINK("#"&amp;CELL("address",OFFSET([1]Analítico!$B$1,MATCH(100447,[1]Analítico!$B:$B,0)-1,3)),100447)</f>
        <v>#VALUE!</v>
      </c>
      <c r="C268" s="34" t="s">
        <v>2420</v>
      </c>
      <c r="D268" s="42" t="s">
        <v>711</v>
      </c>
      <c r="E268" s="43">
        <v>0</v>
      </c>
      <c r="F268" s="44"/>
    </row>
    <row r="269" spans="1:6" ht="12.75">
      <c r="A269" s="41" t="s">
        <v>2260</v>
      </c>
      <c r="B269" s="42" t="e">
        <f ca="1">HYPERLINK("#"&amp;CELL("address",OFFSET([1]Analítico!$B$1,MATCH(87280,[1]Analítico!$B:$B,0)-1,3)),87280)</f>
        <v>#VALUE!</v>
      </c>
      <c r="C269" s="34" t="s">
        <v>2421</v>
      </c>
      <c r="D269" s="42" t="s">
        <v>711</v>
      </c>
      <c r="E269" s="43">
        <v>557.54999999999995</v>
      </c>
      <c r="F269" s="44">
        <v>0</v>
      </c>
    </row>
    <row r="270" spans="1:6" ht="12.75">
      <c r="A270" s="41" t="s">
        <v>2260</v>
      </c>
      <c r="B270" s="42" t="e">
        <f ca="1">HYPERLINK("#"&amp;CELL("address",OFFSET([1]Analítico!$B$1,MATCH(87281,[1]Analítico!$B:$B,0)-1,3)),87281)</f>
        <v>#VALUE!</v>
      </c>
      <c r="C270" s="34" t="s">
        <v>2422</v>
      </c>
      <c r="D270" s="42" t="s">
        <v>711</v>
      </c>
      <c r="E270" s="43">
        <v>541.32000000000005</v>
      </c>
      <c r="F270" s="44">
        <v>0</v>
      </c>
    </row>
    <row r="271" spans="1:6" ht="12.75">
      <c r="A271" s="41" t="s">
        <v>2260</v>
      </c>
      <c r="B271" s="42" t="e">
        <f ca="1">HYPERLINK("#"&amp;CELL("address",OFFSET([1]Analítico!$B$1,MATCH(87327,[1]Analítico!$B:$B,0)-1,3)),87327)</f>
        <v>#VALUE!</v>
      </c>
      <c r="C271" s="34" t="s">
        <v>2423</v>
      </c>
      <c r="D271" s="42" t="s">
        <v>711</v>
      </c>
      <c r="E271" s="43">
        <v>587.36</v>
      </c>
      <c r="F271" s="44">
        <v>0</v>
      </c>
    </row>
    <row r="272" spans="1:6" ht="12.75">
      <c r="A272" s="41" t="s">
        <v>2260</v>
      </c>
      <c r="B272" s="42" t="e">
        <f ca="1">HYPERLINK("#"&amp;CELL("address",OFFSET([1]Analítico!$B$1,MATCH(87328,[1]Analítico!$B:$B,0)-1,3)),87328)</f>
        <v>#VALUE!</v>
      </c>
      <c r="C272" s="34" t="s">
        <v>2424</v>
      </c>
      <c r="D272" s="42" t="s">
        <v>711</v>
      </c>
      <c r="E272" s="43">
        <v>502.95</v>
      </c>
      <c r="F272" s="44">
        <v>0</v>
      </c>
    </row>
    <row r="273" spans="1:6" ht="12.75">
      <c r="A273" s="41" t="s">
        <v>2260</v>
      </c>
      <c r="B273" s="42" t="e">
        <f ca="1">HYPERLINK("#"&amp;CELL("address",OFFSET([1]Analítico!$B$1,MATCH(87410,[1]Analítico!$B:$B,0)-1,3)),87410)</f>
        <v>#VALUE!</v>
      </c>
      <c r="C273" s="34" t="s">
        <v>2425</v>
      </c>
      <c r="D273" s="42" t="s">
        <v>711</v>
      </c>
      <c r="E273" s="43">
        <v>968.76</v>
      </c>
      <c r="F273" s="44">
        <v>0</v>
      </c>
    </row>
    <row r="274" spans="1:6" ht="12.75">
      <c r="A274" s="41" t="s">
        <v>2426</v>
      </c>
      <c r="B274" s="42" t="e">
        <f ca="1">HYPERLINK("#"&amp;CELL("address",OFFSET([1]Analítico!$B$1,MATCH(95577,[1]Analítico!$B:$B,0)-1,3)),95577)</f>
        <v>#VALUE!</v>
      </c>
      <c r="C274" s="34" t="s">
        <v>2427</v>
      </c>
      <c r="D274" s="42" t="s">
        <v>1104</v>
      </c>
      <c r="E274" s="43">
        <v>10.09</v>
      </c>
      <c r="F274" s="44">
        <v>0</v>
      </c>
    </row>
    <row r="275" spans="1:6" ht="12.75">
      <c r="A275" s="41" t="s">
        <v>2426</v>
      </c>
      <c r="B275" s="42" t="e">
        <f ca="1">HYPERLINK("#"&amp;CELL("address",OFFSET([1]Analítico!$B$1,MATCH(95578,[1]Analítico!$B:$B,0)-1,3)),95578)</f>
        <v>#VALUE!</v>
      </c>
      <c r="C275" s="34" t="s">
        <v>2428</v>
      </c>
      <c r="D275" s="42" t="s">
        <v>1104</v>
      </c>
      <c r="E275" s="43">
        <v>8.25</v>
      </c>
      <c r="F275" s="44">
        <v>0</v>
      </c>
    </row>
    <row r="276" spans="1:6" ht="12.75">
      <c r="A276" s="41" t="s">
        <v>2426</v>
      </c>
      <c r="B276" s="42" t="e">
        <f ca="1">HYPERLINK("#"&amp;CELL("address",OFFSET([1]Analítico!$B$1,MATCH(95579,[1]Analítico!$B:$B,0)-1,3)),95579)</f>
        <v>#VALUE!</v>
      </c>
      <c r="C276" s="34" t="s">
        <v>2429</v>
      </c>
      <c r="D276" s="42" t="s">
        <v>1104</v>
      </c>
      <c r="E276" s="43">
        <v>7.88</v>
      </c>
      <c r="F276" s="44">
        <v>0</v>
      </c>
    </row>
    <row r="277" spans="1:6" ht="12.75">
      <c r="A277" s="41" t="s">
        <v>2426</v>
      </c>
      <c r="B277" s="42" t="e">
        <f ca="1">HYPERLINK("#"&amp;CELL("address",OFFSET([1]Analítico!$B$1,MATCH(95580,[1]Analítico!$B:$B,0)-1,3)),95580)</f>
        <v>#VALUE!</v>
      </c>
      <c r="C277" s="34" t="s">
        <v>2430</v>
      </c>
      <c r="D277" s="42" t="s">
        <v>1104</v>
      </c>
      <c r="E277" s="43">
        <v>8.99</v>
      </c>
      <c r="F277" s="44">
        <v>0</v>
      </c>
    </row>
    <row r="278" spans="1:6" ht="12.75">
      <c r="A278" s="41" t="s">
        <v>2426</v>
      </c>
      <c r="B278" s="42" t="e">
        <f ca="1">HYPERLINK("#"&amp;CELL("address",OFFSET([1]Analítico!$B$1,MATCH(95581,[1]Analítico!$B:$B,0)-1,3)),95581)</f>
        <v>#VALUE!</v>
      </c>
      <c r="C278" s="34" t="s">
        <v>2431</v>
      </c>
      <c r="D278" s="42" t="s">
        <v>1104</v>
      </c>
      <c r="E278" s="43">
        <v>8.94</v>
      </c>
      <c r="F278" s="44">
        <v>0</v>
      </c>
    </row>
    <row r="279" spans="1:6" ht="12.75">
      <c r="A279" s="41" t="s">
        <v>2426</v>
      </c>
      <c r="B279" s="42" t="e">
        <f ca="1">HYPERLINK("#"&amp;CELL("address",OFFSET([1]Analítico!$B$1,MATCH(95582,[1]Analítico!$B:$B,0)-1,3)),95582)</f>
        <v>#VALUE!</v>
      </c>
      <c r="C279" s="34" t="s">
        <v>2432</v>
      </c>
      <c r="D279" s="42" t="s">
        <v>1104</v>
      </c>
      <c r="E279" s="43">
        <v>9.7100000000000009</v>
      </c>
      <c r="F279" s="44">
        <v>0</v>
      </c>
    </row>
    <row r="280" spans="1:6" ht="12.75">
      <c r="A280" s="41" t="s">
        <v>2426</v>
      </c>
      <c r="B280" s="42" t="e">
        <f ca="1">HYPERLINK("#"&amp;CELL("address",OFFSET([1]Analítico!$B$1,MATCH(95576,[1]Analítico!$B:$B,0)-1,3)),95576)</f>
        <v>#VALUE!</v>
      </c>
      <c r="C280" s="34" t="s">
        <v>2433</v>
      </c>
      <c r="D280" s="42" t="s">
        <v>1104</v>
      </c>
      <c r="E280" s="43">
        <v>12.28</v>
      </c>
      <c r="F280" s="44">
        <v>0</v>
      </c>
    </row>
    <row r="281" spans="1:6" ht="12.75">
      <c r="A281" s="41" t="s">
        <v>2426</v>
      </c>
      <c r="B281" s="42" t="e">
        <f ca="1">HYPERLINK("#"&amp;CELL("address",OFFSET([1]Analítico!$B$1,MATCH(95583,[1]Analítico!$B:$B,0)-1,3)),95583)</f>
        <v>#VALUE!</v>
      </c>
      <c r="C281" s="34" t="s">
        <v>2434</v>
      </c>
      <c r="D281" s="42" t="s">
        <v>1104</v>
      </c>
      <c r="E281" s="43">
        <v>16.96</v>
      </c>
      <c r="F281" s="44">
        <v>0</v>
      </c>
    </row>
    <row r="282" spans="1:6" ht="12.75">
      <c r="A282" s="41" t="s">
        <v>2426</v>
      </c>
      <c r="B282" s="42" t="e">
        <f ca="1">HYPERLINK("#"&amp;CELL("address",OFFSET([1]Analítico!$B$1,MATCH(95584,[1]Analítico!$B:$B,0)-1,3)),95584)</f>
        <v>#VALUE!</v>
      </c>
      <c r="C282" s="34" t="s">
        <v>2435</v>
      </c>
      <c r="D282" s="42" t="s">
        <v>1104</v>
      </c>
      <c r="E282" s="43">
        <v>14.19</v>
      </c>
      <c r="F282" s="44">
        <v>0</v>
      </c>
    </row>
    <row r="283" spans="1:6" ht="12.75">
      <c r="A283" s="41" t="s">
        <v>2426</v>
      </c>
      <c r="B283" s="42" t="e">
        <f ca="1">HYPERLINK("#"&amp;CELL("address",OFFSET([1]Analítico!$B$1,MATCH(95593,[1]Analítico!$B:$B,0)-1,3)),95593)</f>
        <v>#VALUE!</v>
      </c>
      <c r="C283" s="34" t="s">
        <v>2436</v>
      </c>
      <c r="D283" s="42" t="s">
        <v>1104</v>
      </c>
      <c r="E283" s="43">
        <v>14.19</v>
      </c>
      <c r="F283" s="44">
        <v>0</v>
      </c>
    </row>
    <row r="284" spans="1:6" ht="12.75">
      <c r="A284" s="41" t="s">
        <v>2426</v>
      </c>
      <c r="B284" s="42" t="e">
        <f ca="1">HYPERLINK("#"&amp;CELL("address",OFFSET([1]Analítico!$B$1,MATCH(95592,[1]Analítico!$B:$B,0)-1,3)),95592)</f>
        <v>#VALUE!</v>
      </c>
      <c r="C284" s="34" t="s">
        <v>2437</v>
      </c>
      <c r="D284" s="42" t="s">
        <v>1104</v>
      </c>
      <c r="E284" s="43">
        <v>16.96</v>
      </c>
      <c r="F284" s="44">
        <v>0</v>
      </c>
    </row>
    <row r="285" spans="1:6" ht="12.75">
      <c r="A285" s="41" t="s">
        <v>2438</v>
      </c>
      <c r="B285" s="42" t="e">
        <f ca="1">HYPERLINK("#"&amp;CELL("address",OFFSET([1]Analítico!$B$1,MATCH(92919,[1]Analítico!$B:$B,0)-1,3)),92919)</f>
        <v>#VALUE!</v>
      </c>
      <c r="C285" s="34" t="s">
        <v>2439</v>
      </c>
      <c r="D285" s="42" t="s">
        <v>1104</v>
      </c>
      <c r="E285" s="43">
        <v>11.77</v>
      </c>
      <c r="F285" s="44">
        <v>0</v>
      </c>
    </row>
    <row r="286" spans="1:6" ht="12.75">
      <c r="A286" s="41" t="s">
        <v>2438</v>
      </c>
      <c r="B286" s="42" t="e">
        <f ca="1">HYPERLINK("#"&amp;CELL("address",OFFSET([1]Analítico!$B$1,MATCH(92921,[1]Analítico!$B:$B,0)-1,3)),92921)</f>
        <v>#VALUE!</v>
      </c>
      <c r="C286" s="34" t="s">
        <v>2440</v>
      </c>
      <c r="D286" s="42" t="s">
        <v>1104</v>
      </c>
      <c r="E286" s="43">
        <v>9.5299999999999994</v>
      </c>
      <c r="F286" s="44">
        <v>0</v>
      </c>
    </row>
    <row r="287" spans="1:6" ht="12.75">
      <c r="A287" s="41" t="s">
        <v>2438</v>
      </c>
      <c r="B287" s="42" t="e">
        <f ca="1">HYPERLINK("#"&amp;CELL("address",OFFSET([1]Analítico!$B$1,MATCH(92922,[1]Analítico!$B:$B,0)-1,3)),92922)</f>
        <v>#VALUE!</v>
      </c>
      <c r="C287" s="34" t="s">
        <v>2441</v>
      </c>
      <c r="D287" s="42" t="s">
        <v>1104</v>
      </c>
      <c r="E287" s="43">
        <v>8.9499999999999993</v>
      </c>
      <c r="F287" s="44">
        <v>0</v>
      </c>
    </row>
    <row r="288" spans="1:6" ht="12.75">
      <c r="A288" s="41" t="s">
        <v>2438</v>
      </c>
      <c r="B288" s="42" t="e">
        <f ca="1">HYPERLINK("#"&amp;CELL("address",OFFSET([1]Analítico!$B$1,MATCH(92923,[1]Analítico!$B:$B,0)-1,3)),92923)</f>
        <v>#VALUE!</v>
      </c>
      <c r="C288" s="34" t="s">
        <v>2442</v>
      </c>
      <c r="D288" s="42" t="s">
        <v>1104</v>
      </c>
      <c r="E288" s="43">
        <v>9.85</v>
      </c>
      <c r="F288" s="44">
        <v>0</v>
      </c>
    </row>
    <row r="289" spans="1:6" ht="12.75">
      <c r="A289" s="41" t="s">
        <v>2438</v>
      </c>
      <c r="B289" s="42" t="e">
        <f ca="1">HYPERLINK("#"&amp;CELL("address",OFFSET([1]Analítico!$B$1,MATCH(92924,[1]Analítico!$B:$B,0)-1,3)),92924)</f>
        <v>#VALUE!</v>
      </c>
      <c r="C289" s="34" t="s">
        <v>2443</v>
      </c>
      <c r="D289" s="42" t="s">
        <v>1104</v>
      </c>
      <c r="E289" s="43">
        <v>9.6</v>
      </c>
      <c r="F289" s="44">
        <v>0</v>
      </c>
    </row>
    <row r="290" spans="1:6" ht="12.75">
      <c r="A290" s="41" t="s">
        <v>2438</v>
      </c>
      <c r="B290" s="42" t="e">
        <f ca="1">HYPERLINK("#"&amp;CELL("address",OFFSET([1]Analítico!$B$1,MATCH(104104,[1]Analítico!$B:$B,0)-1,3)),104104)</f>
        <v>#VALUE!</v>
      </c>
      <c r="C290" s="34" t="s">
        <v>2444</v>
      </c>
      <c r="D290" s="42" t="s">
        <v>1104</v>
      </c>
      <c r="E290" s="43">
        <v>9.8800000000000008</v>
      </c>
      <c r="F290" s="44">
        <v>0</v>
      </c>
    </row>
    <row r="291" spans="1:6" ht="12.75">
      <c r="A291" s="41" t="s">
        <v>2438</v>
      </c>
      <c r="B291" s="42" t="e">
        <f ca="1">HYPERLINK("#"&amp;CELL("address",OFFSET([1]Analítico!$B$1,MATCH(92916,[1]Analítico!$B:$B,0)-1,3)),92916)</f>
        <v>#VALUE!</v>
      </c>
      <c r="C291" s="34" t="s">
        <v>2445</v>
      </c>
      <c r="D291" s="42" t="s">
        <v>1104</v>
      </c>
      <c r="E291" s="43">
        <v>15.72</v>
      </c>
      <c r="F291" s="44">
        <v>0</v>
      </c>
    </row>
    <row r="292" spans="1:6" ht="12.75">
      <c r="A292" s="41" t="s">
        <v>2438</v>
      </c>
      <c r="B292" s="42" t="e">
        <f ca="1">HYPERLINK("#"&amp;CELL("address",OFFSET([1]Analítico!$B$1,MATCH(92917,[1]Analítico!$B:$B,0)-1,3)),92917)</f>
        <v>#VALUE!</v>
      </c>
      <c r="C292" s="34" t="s">
        <v>2446</v>
      </c>
      <c r="D292" s="42" t="s">
        <v>1104</v>
      </c>
      <c r="E292" s="43">
        <v>13.8</v>
      </c>
      <c r="F292" s="44">
        <v>0</v>
      </c>
    </row>
    <row r="293" spans="1:6" ht="12.75">
      <c r="A293" s="41" t="s">
        <v>2438</v>
      </c>
      <c r="B293" s="42" t="e">
        <f ca="1">HYPERLINK("#"&amp;CELL("address",OFFSET([1]Analítico!$B$1,MATCH(92915,[1]Analítico!$B:$B,0)-1,3)),92915)</f>
        <v>#VALUE!</v>
      </c>
      <c r="C293" s="34" t="s">
        <v>2447</v>
      </c>
      <c r="D293" s="42" t="s">
        <v>1104</v>
      </c>
      <c r="E293" s="43">
        <v>18.04</v>
      </c>
      <c r="F293" s="44">
        <v>0</v>
      </c>
    </row>
    <row r="294" spans="1:6" ht="12.75">
      <c r="A294" s="41" t="s">
        <v>2438</v>
      </c>
      <c r="B294" s="42" t="e">
        <f ca="1">HYPERLINK("#"&amp;CELL("address",OFFSET([1]Analítico!$B$1,MATCH(92771,[1]Analítico!$B:$B,0)-1,3)),92771)</f>
        <v>#VALUE!</v>
      </c>
      <c r="C294" s="34" t="s">
        <v>2448</v>
      </c>
      <c r="D294" s="42" t="s">
        <v>1104</v>
      </c>
      <c r="E294" s="43">
        <v>9.94</v>
      </c>
      <c r="F294" s="44">
        <v>0</v>
      </c>
    </row>
    <row r="295" spans="1:6" ht="12.75">
      <c r="A295" s="41" t="s">
        <v>2438</v>
      </c>
      <c r="B295" s="42" t="e">
        <f ca="1">HYPERLINK("#"&amp;CELL("address",OFFSET([1]Analítico!$B$1,MATCH(92772,[1]Analítico!$B:$B,0)-1,3)),92772)</f>
        <v>#VALUE!</v>
      </c>
      <c r="C295" s="34" t="s">
        <v>2449</v>
      </c>
      <c r="D295" s="42" t="s">
        <v>1104</v>
      </c>
      <c r="E295" s="43">
        <v>8.2100000000000009</v>
      </c>
      <c r="F295" s="44">
        <v>0</v>
      </c>
    </row>
    <row r="296" spans="1:6" ht="12.75">
      <c r="A296" s="41" t="s">
        <v>2438</v>
      </c>
      <c r="B296" s="42" t="e">
        <f ca="1">HYPERLINK("#"&amp;CELL("address",OFFSET([1]Analítico!$B$1,MATCH(92773,[1]Analítico!$B:$B,0)-1,3)),92773)</f>
        <v>#VALUE!</v>
      </c>
      <c r="C296" s="34" t="s">
        <v>2450</v>
      </c>
      <c r="D296" s="42" t="s">
        <v>1104</v>
      </c>
      <c r="E296" s="43">
        <v>7.99</v>
      </c>
      <c r="F296" s="44">
        <v>0</v>
      </c>
    </row>
    <row r="297" spans="1:6" ht="12.75">
      <c r="A297" s="41" t="s">
        <v>2438</v>
      </c>
      <c r="B297" s="42" t="e">
        <f ca="1">HYPERLINK("#"&amp;CELL("address",OFFSET([1]Analítico!$B$1,MATCH(92774,[1]Analítico!$B:$B,0)-1,3)),92774)</f>
        <v>#VALUE!</v>
      </c>
      <c r="C297" s="34" t="s">
        <v>2451</v>
      </c>
      <c r="D297" s="42" t="s">
        <v>1104</v>
      </c>
      <c r="E297" s="43">
        <v>9.17</v>
      </c>
      <c r="F297" s="44">
        <v>0</v>
      </c>
    </row>
    <row r="298" spans="1:6" ht="12.75">
      <c r="A298" s="41" t="s">
        <v>2438</v>
      </c>
      <c r="B298" s="42" t="e">
        <f ca="1">HYPERLINK("#"&amp;CELL("address",OFFSET([1]Analítico!$B$1,MATCH(92769,[1]Analítico!$B:$B,0)-1,3)),92769)</f>
        <v>#VALUE!</v>
      </c>
      <c r="C298" s="34" t="s">
        <v>2452</v>
      </c>
      <c r="D298" s="42" t="s">
        <v>1104</v>
      </c>
      <c r="E298" s="43">
        <v>12.52</v>
      </c>
      <c r="F298" s="44">
        <v>0</v>
      </c>
    </row>
    <row r="299" spans="1:6" ht="12.75">
      <c r="A299" s="41" t="s">
        <v>2438</v>
      </c>
      <c r="B299" s="42" t="e">
        <f ca="1">HYPERLINK("#"&amp;CELL("address",OFFSET([1]Analítico!$B$1,MATCH(92770,[1]Analítico!$B:$B,0)-1,3)),92770)</f>
        <v>#VALUE!</v>
      </c>
      <c r="C299" s="34" t="s">
        <v>2453</v>
      </c>
      <c r="D299" s="42" t="s">
        <v>1104</v>
      </c>
      <c r="E299" s="43">
        <v>11.37</v>
      </c>
      <c r="F299" s="44">
        <v>0</v>
      </c>
    </row>
    <row r="300" spans="1:6" ht="12.75">
      <c r="A300" s="41" t="s">
        <v>2438</v>
      </c>
      <c r="B300" s="42" t="e">
        <f ca="1">HYPERLINK("#"&amp;CELL("address",OFFSET([1]Analítico!$B$1,MATCH(92767,[1]Analítico!$B:$B,0)-1,3)),92767)</f>
        <v>#VALUE!</v>
      </c>
      <c r="C300" s="34" t="s">
        <v>2454</v>
      </c>
      <c r="D300" s="42" t="s">
        <v>1104</v>
      </c>
      <c r="E300" s="43">
        <v>16.329999999999998</v>
      </c>
      <c r="F300" s="44">
        <v>0</v>
      </c>
    </row>
    <row r="301" spans="1:6" ht="12.75">
      <c r="A301" s="41" t="s">
        <v>2438</v>
      </c>
      <c r="B301" s="42" t="e">
        <f ca="1">HYPERLINK("#"&amp;CELL("address",OFFSET([1]Analítico!$B$1,MATCH(92768,[1]Analítico!$B:$B,0)-1,3)),92768)</f>
        <v>#VALUE!</v>
      </c>
      <c r="C301" s="34" t="s">
        <v>2455</v>
      </c>
      <c r="D301" s="42" t="s">
        <v>1104</v>
      </c>
      <c r="E301" s="43">
        <v>13.91</v>
      </c>
      <c r="F301" s="44">
        <v>0</v>
      </c>
    </row>
    <row r="302" spans="1:6" ht="12.75">
      <c r="A302" s="41" t="s">
        <v>2438</v>
      </c>
      <c r="B302" s="42" t="e">
        <f ca="1">HYPERLINK("#"&amp;CELL("address",OFFSET([1]Analítico!$B$1,MATCH(92762,[1]Analítico!$B:$B,0)-1,3)),92762)</f>
        <v>#VALUE!</v>
      </c>
      <c r="C302" s="34" t="s">
        <v>2456</v>
      </c>
      <c r="D302" s="42" t="s">
        <v>1104</v>
      </c>
      <c r="E302" s="43">
        <v>10.52</v>
      </c>
      <c r="F302" s="44">
        <v>0</v>
      </c>
    </row>
    <row r="303" spans="1:6" ht="12.75">
      <c r="A303" s="41" t="s">
        <v>2438</v>
      </c>
      <c r="B303" s="42" t="e">
        <f ca="1">HYPERLINK("#"&amp;CELL("address",OFFSET([1]Analítico!$B$1,MATCH(92763,[1]Analítico!$B:$B,0)-1,3)),92763)</f>
        <v>#VALUE!</v>
      </c>
      <c r="C303" s="34" t="s">
        <v>2457</v>
      </c>
      <c r="D303" s="42" t="s">
        <v>1104</v>
      </c>
      <c r="E303" s="43">
        <v>8.7100000000000009</v>
      </c>
      <c r="F303" s="44">
        <v>0</v>
      </c>
    </row>
    <row r="304" spans="1:6" ht="12.75">
      <c r="A304" s="41" t="s">
        <v>2438</v>
      </c>
      <c r="B304" s="42" t="e">
        <f ca="1">HYPERLINK("#"&amp;CELL("address",OFFSET([1]Analítico!$B$1,MATCH(92764,[1]Analítico!$B:$B,0)-1,3)),92764)</f>
        <v>#VALUE!</v>
      </c>
      <c r="C304" s="34" t="s">
        <v>2458</v>
      </c>
      <c r="D304" s="42" t="s">
        <v>1104</v>
      </c>
      <c r="E304" s="43">
        <v>8.33</v>
      </c>
      <c r="F304" s="44">
        <v>0</v>
      </c>
    </row>
    <row r="305" spans="1:6" ht="12.75">
      <c r="A305" s="41" t="s">
        <v>2438</v>
      </c>
      <c r="B305" s="42" t="e">
        <f ca="1">HYPERLINK("#"&amp;CELL("address",OFFSET([1]Analítico!$B$1,MATCH(92765,[1]Analítico!$B:$B,0)-1,3)),92765)</f>
        <v>#VALUE!</v>
      </c>
      <c r="C305" s="34" t="s">
        <v>2459</v>
      </c>
      <c r="D305" s="42" t="s">
        <v>1104</v>
      </c>
      <c r="E305" s="43">
        <v>9.36</v>
      </c>
      <c r="F305" s="44">
        <v>0</v>
      </c>
    </row>
    <row r="306" spans="1:6" ht="12.75">
      <c r="A306" s="41" t="s">
        <v>2438</v>
      </c>
      <c r="B306" s="42" t="e">
        <f ca="1">HYPERLINK("#"&amp;CELL("address",OFFSET([1]Analítico!$B$1,MATCH(92766,[1]Analítico!$B:$B,0)-1,3)),92766)</f>
        <v>#VALUE!</v>
      </c>
      <c r="C306" s="34" t="s">
        <v>2460</v>
      </c>
      <c r="D306" s="42" t="s">
        <v>1104</v>
      </c>
      <c r="E306" s="43">
        <v>9.2200000000000006</v>
      </c>
      <c r="F306" s="44">
        <v>0</v>
      </c>
    </row>
    <row r="307" spans="1:6" ht="12.75">
      <c r="A307" s="41" t="s">
        <v>2438</v>
      </c>
      <c r="B307" s="42" t="e">
        <f ca="1">HYPERLINK("#"&amp;CELL("address",OFFSET([1]Analítico!$B$1,MATCH(104105,[1]Analítico!$B:$B,0)-1,3)),104105)</f>
        <v>#VALUE!</v>
      </c>
      <c r="C307" s="34" t="s">
        <v>2461</v>
      </c>
      <c r="D307" s="42" t="s">
        <v>1104</v>
      </c>
      <c r="E307" s="43">
        <v>9.89</v>
      </c>
      <c r="F307" s="44">
        <v>0</v>
      </c>
    </row>
    <row r="308" spans="1:6" ht="12.75">
      <c r="A308" s="41" t="s">
        <v>2438</v>
      </c>
      <c r="B308" s="42" t="e">
        <f ca="1">HYPERLINK("#"&amp;CELL("address",OFFSET([1]Analítico!$B$1,MATCH(92760,[1]Analítico!$B:$B,0)-1,3)),92760)</f>
        <v>#VALUE!</v>
      </c>
      <c r="C308" s="34" t="s">
        <v>2462</v>
      </c>
      <c r="D308" s="42" t="s">
        <v>1104</v>
      </c>
      <c r="E308" s="43">
        <v>13.2</v>
      </c>
      <c r="F308" s="44">
        <v>0</v>
      </c>
    </row>
    <row r="309" spans="1:6" ht="12.75">
      <c r="A309" s="41" t="s">
        <v>2438</v>
      </c>
      <c r="B309" s="42" t="e">
        <f ca="1">HYPERLINK("#"&amp;CELL("address",OFFSET([1]Analítico!$B$1,MATCH(92761,[1]Analítico!$B:$B,0)-1,3)),92761)</f>
        <v>#VALUE!</v>
      </c>
      <c r="C309" s="34" t="s">
        <v>2463</v>
      </c>
      <c r="D309" s="42" t="s">
        <v>1104</v>
      </c>
      <c r="E309" s="43">
        <v>11.99</v>
      </c>
      <c r="F309" s="44">
        <v>0</v>
      </c>
    </row>
    <row r="310" spans="1:6" ht="12.75">
      <c r="A310" s="41" t="s">
        <v>2438</v>
      </c>
      <c r="B310" s="42" t="e">
        <f ca="1">HYPERLINK("#"&amp;CELL("address",OFFSET([1]Analítico!$B$1,MATCH(92759,[1]Analítico!$B:$B,0)-1,3)),92759)</f>
        <v>#VALUE!</v>
      </c>
      <c r="C310" s="34" t="s">
        <v>2464</v>
      </c>
      <c r="D310" s="42" t="s">
        <v>1104</v>
      </c>
      <c r="E310" s="43">
        <v>14.61</v>
      </c>
      <c r="F310" s="44">
        <v>0</v>
      </c>
    </row>
    <row r="311" spans="1:6" ht="12.75">
      <c r="A311" s="41" t="s">
        <v>2438</v>
      </c>
      <c r="B311" s="42" t="e">
        <f ca="1">HYPERLINK("#"&amp;CELL("address",OFFSET([1]Analítico!$B$1,MATCH(104108,[1]Analítico!$B:$B,0)-1,3)),104108)</f>
        <v>#VALUE!</v>
      </c>
      <c r="C311" s="34" t="s">
        <v>2465</v>
      </c>
      <c r="D311" s="42" t="s">
        <v>1104</v>
      </c>
      <c r="E311" s="43">
        <v>12.75</v>
      </c>
      <c r="F311" s="44">
        <v>0</v>
      </c>
    </row>
    <row r="312" spans="1:6" ht="12.75">
      <c r="A312" s="41" t="s">
        <v>2438</v>
      </c>
      <c r="B312" s="42" t="e">
        <f ca="1">HYPERLINK("#"&amp;CELL("address",OFFSET([1]Analítico!$B$1,MATCH(104107,[1]Analítico!$B:$B,0)-1,3)),104107)</f>
        <v>#VALUE!</v>
      </c>
      <c r="C312" s="34" t="s">
        <v>2466</v>
      </c>
      <c r="D312" s="42" t="s">
        <v>1104</v>
      </c>
      <c r="E312" s="43">
        <v>10.64</v>
      </c>
      <c r="F312" s="44">
        <v>0</v>
      </c>
    </row>
    <row r="313" spans="1:6" ht="12.75">
      <c r="A313" s="41" t="s">
        <v>2438</v>
      </c>
      <c r="B313" s="42" t="e">
        <f ca="1">HYPERLINK("#"&amp;CELL("address",OFFSET([1]Analítico!$B$1,MATCH(104106,[1]Analítico!$B:$B,0)-1,3)),104106)</f>
        <v>#VALUE!</v>
      </c>
      <c r="C313" s="34" t="s">
        <v>2467</v>
      </c>
      <c r="D313" s="42" t="s">
        <v>1104</v>
      </c>
      <c r="E313" s="43">
        <v>9.7899999999999991</v>
      </c>
      <c r="F313" s="44">
        <v>0</v>
      </c>
    </row>
    <row r="314" spans="1:6" ht="12.75">
      <c r="A314" s="41" t="s">
        <v>2438</v>
      </c>
      <c r="B314" s="42" t="e">
        <f ca="1">HYPERLINK("#"&amp;CELL("address",OFFSET([1]Analítico!$B$1,MATCH(104110,[1]Analítico!$B:$B,0)-1,3)),104110)</f>
        <v>#VALUE!</v>
      </c>
      <c r="C314" s="34" t="s">
        <v>2468</v>
      </c>
      <c r="D314" s="42" t="s">
        <v>1104</v>
      </c>
      <c r="E314" s="43">
        <v>19.13</v>
      </c>
      <c r="F314" s="44">
        <v>0</v>
      </c>
    </row>
    <row r="315" spans="1:6" ht="12.75">
      <c r="A315" s="41" t="s">
        <v>2438</v>
      </c>
      <c r="B315" s="42" t="e">
        <f ca="1">HYPERLINK("#"&amp;CELL("address",OFFSET([1]Analítico!$B$1,MATCH(104109,[1]Analítico!$B:$B,0)-1,3)),104109)</f>
        <v>#VALUE!</v>
      </c>
      <c r="C315" s="34" t="s">
        <v>2469</v>
      </c>
      <c r="D315" s="42" t="s">
        <v>1104</v>
      </c>
      <c r="E315" s="43">
        <v>16.21</v>
      </c>
      <c r="F315" s="44">
        <v>0</v>
      </c>
    </row>
    <row r="316" spans="1:6" ht="12.75">
      <c r="A316" s="41" t="s">
        <v>2438</v>
      </c>
      <c r="B316" s="42" t="e">
        <f ca="1">HYPERLINK("#"&amp;CELL("address",OFFSET([1]Analítico!$B$1,MATCH(104111,[1]Analítico!$B:$B,0)-1,3)),104111)</f>
        <v>#VALUE!</v>
      </c>
      <c r="C316" s="34" t="s">
        <v>2470</v>
      </c>
      <c r="D316" s="42" t="s">
        <v>1104</v>
      </c>
      <c r="E316" s="43">
        <v>22.63</v>
      </c>
      <c r="F316" s="44">
        <v>0</v>
      </c>
    </row>
    <row r="317" spans="1:6" ht="12.75">
      <c r="A317" s="41" t="s">
        <v>2438</v>
      </c>
      <c r="B317" s="42" t="e">
        <f ca="1">HYPERLINK("#"&amp;CELL("address",OFFSET([1]Analítico!$B$1,MATCH(92884,[1]Analítico!$B:$B,0)-1,3)),92884)</f>
        <v>#VALUE!</v>
      </c>
      <c r="C317" s="34" t="s">
        <v>2471</v>
      </c>
      <c r="D317" s="42" t="s">
        <v>1104</v>
      </c>
      <c r="E317" s="43">
        <v>11.78</v>
      </c>
      <c r="F317" s="44">
        <v>0</v>
      </c>
    </row>
    <row r="318" spans="1:6" ht="12.75">
      <c r="A318" s="41" t="s">
        <v>2438</v>
      </c>
      <c r="B318" s="42" t="e">
        <f ca="1">HYPERLINK("#"&amp;CELL("address",OFFSET([1]Analítico!$B$1,MATCH(92885,[1]Analítico!$B:$B,0)-1,3)),92885)</f>
        <v>#VALUE!</v>
      </c>
      <c r="C318" s="34" t="s">
        <v>2472</v>
      </c>
      <c r="D318" s="42" t="s">
        <v>1104</v>
      </c>
      <c r="E318" s="43">
        <v>10.95</v>
      </c>
      <c r="F318" s="44">
        <v>0</v>
      </c>
    </row>
    <row r="319" spans="1:6" ht="12.75">
      <c r="A319" s="41" t="s">
        <v>2438</v>
      </c>
      <c r="B319" s="42" t="e">
        <f ca="1">HYPERLINK("#"&amp;CELL("address",OFFSET([1]Analítico!$B$1,MATCH(92886,[1]Analítico!$B:$B,0)-1,3)),92886)</f>
        <v>#VALUE!</v>
      </c>
      <c r="C319" s="34" t="s">
        <v>2473</v>
      </c>
      <c r="D319" s="42" t="s">
        <v>1104</v>
      </c>
      <c r="E319" s="43">
        <v>10.3</v>
      </c>
      <c r="F319" s="44">
        <v>0</v>
      </c>
    </row>
    <row r="320" spans="1:6" ht="12.75">
      <c r="A320" s="41" t="s">
        <v>2438</v>
      </c>
      <c r="B320" s="42" t="e">
        <f ca="1">HYPERLINK("#"&amp;CELL("address",OFFSET([1]Analítico!$B$1,MATCH(92887,[1]Analítico!$B:$B,0)-1,3)),92887)</f>
        <v>#VALUE!</v>
      </c>
      <c r="C320" s="34" t="s">
        <v>2474</v>
      </c>
      <c r="D320" s="42" t="s">
        <v>1104</v>
      </c>
      <c r="E320" s="43">
        <v>10.08</v>
      </c>
      <c r="F320" s="44">
        <v>0</v>
      </c>
    </row>
    <row r="321" spans="1:6" ht="12.75">
      <c r="A321" s="41" t="s">
        <v>2438</v>
      </c>
      <c r="B321" s="42" t="e">
        <f ca="1">HYPERLINK("#"&amp;CELL("address",OFFSET([1]Analítico!$B$1,MATCH(92888,[1]Analítico!$B:$B,0)-1,3)),92888)</f>
        <v>#VALUE!</v>
      </c>
      <c r="C321" s="34" t="s">
        <v>2475</v>
      </c>
      <c r="D321" s="42" t="s">
        <v>1104</v>
      </c>
      <c r="E321" s="43">
        <v>9.74</v>
      </c>
      <c r="F321" s="44">
        <v>0</v>
      </c>
    </row>
    <row r="322" spans="1:6" ht="12.75">
      <c r="A322" s="41" t="s">
        <v>2438</v>
      </c>
      <c r="B322" s="42" t="e">
        <f ca="1">HYPERLINK("#"&amp;CELL("address",OFFSET([1]Analítico!$B$1,MATCH(92882,[1]Analítico!$B:$B,0)-1,3)),92882)</f>
        <v>#VALUE!</v>
      </c>
      <c r="C322" s="34" t="s">
        <v>2476</v>
      </c>
      <c r="D322" s="42" t="s">
        <v>1104</v>
      </c>
      <c r="E322" s="43">
        <v>13.52</v>
      </c>
      <c r="F322" s="44">
        <v>0</v>
      </c>
    </row>
    <row r="323" spans="1:6" ht="12.75">
      <c r="A323" s="41" t="s">
        <v>2438</v>
      </c>
      <c r="B323" s="42" t="e">
        <f ca="1">HYPERLINK("#"&amp;CELL("address",OFFSET([1]Analítico!$B$1,MATCH(92883,[1]Analítico!$B:$B,0)-1,3)),92883)</f>
        <v>#VALUE!</v>
      </c>
      <c r="C323" s="34" t="s">
        <v>2477</v>
      </c>
      <c r="D323" s="42" t="s">
        <v>1104</v>
      </c>
      <c r="E323" s="43">
        <v>12.01</v>
      </c>
      <c r="F323" s="44">
        <v>0</v>
      </c>
    </row>
    <row r="324" spans="1:6" ht="12.75">
      <c r="A324" s="41" t="s">
        <v>2438</v>
      </c>
      <c r="B324" s="42" t="e">
        <f ca="1">HYPERLINK("#"&amp;CELL("address",OFFSET([1]Analítico!$B$1,MATCH(92877,[1]Analítico!$B:$B,0)-1,3)),92877)</f>
        <v>#VALUE!</v>
      </c>
      <c r="C324" s="34" t="s">
        <v>2478</v>
      </c>
      <c r="D324" s="42" t="s">
        <v>1104</v>
      </c>
      <c r="E324" s="43">
        <v>9.02</v>
      </c>
      <c r="F324" s="44">
        <v>0</v>
      </c>
    </row>
    <row r="325" spans="1:6" ht="12.75">
      <c r="A325" s="41" t="s">
        <v>2438</v>
      </c>
      <c r="B325" s="42" t="e">
        <f ca="1">HYPERLINK("#"&amp;CELL("address",OFFSET([1]Analítico!$B$1,MATCH(92878,[1]Analítico!$B:$B,0)-1,3)),92878)</f>
        <v>#VALUE!</v>
      </c>
      <c r="C325" s="34" t="s">
        <v>2479</v>
      </c>
      <c r="D325" s="42" t="s">
        <v>1104</v>
      </c>
      <c r="E325" s="43">
        <v>8.8000000000000007</v>
      </c>
      <c r="F325" s="44">
        <v>0</v>
      </c>
    </row>
    <row r="326" spans="1:6" ht="12.75">
      <c r="A326" s="41" t="s">
        <v>2438</v>
      </c>
      <c r="B326" s="42" t="e">
        <f ca="1">HYPERLINK("#"&amp;CELL("address",OFFSET([1]Analítico!$B$1,MATCH(92879,[1]Analítico!$B:$B,0)-1,3)),92879)</f>
        <v>#VALUE!</v>
      </c>
      <c r="C326" s="34" t="s">
        <v>2480</v>
      </c>
      <c r="D326" s="42" t="s">
        <v>1104</v>
      </c>
      <c r="E326" s="43">
        <v>8.67</v>
      </c>
      <c r="F326" s="44">
        <v>0</v>
      </c>
    </row>
    <row r="327" spans="1:6" ht="12.75">
      <c r="A327" s="41" t="s">
        <v>2438</v>
      </c>
      <c r="B327" s="42" t="e">
        <f ca="1">HYPERLINK("#"&amp;CELL("address",OFFSET([1]Analítico!$B$1,MATCH(92880,[1]Analítico!$B:$B,0)-1,3)),92880)</f>
        <v>#VALUE!</v>
      </c>
      <c r="C327" s="34" t="s">
        <v>2481</v>
      </c>
      <c r="D327" s="42" t="s">
        <v>1104</v>
      </c>
      <c r="E327" s="43">
        <v>8.84</v>
      </c>
      <c r="F327" s="44">
        <v>0</v>
      </c>
    </row>
    <row r="328" spans="1:6" ht="12.75">
      <c r="A328" s="41" t="s">
        <v>2438</v>
      </c>
      <c r="B328" s="42" t="e">
        <f ca="1">HYPERLINK("#"&amp;CELL("address",OFFSET([1]Analítico!$B$1,MATCH(92881,[1]Analítico!$B:$B,0)-1,3)),92881)</f>
        <v>#VALUE!</v>
      </c>
      <c r="C328" s="34" t="s">
        <v>2482</v>
      </c>
      <c r="D328" s="42" t="s">
        <v>1104</v>
      </c>
      <c r="E328" s="43">
        <v>8.8000000000000007</v>
      </c>
      <c r="F328" s="44">
        <v>0</v>
      </c>
    </row>
    <row r="329" spans="1:6" ht="12.75">
      <c r="A329" s="41" t="s">
        <v>2438</v>
      </c>
      <c r="B329" s="42" t="e">
        <f ca="1">HYPERLINK("#"&amp;CELL("address",OFFSET([1]Analítico!$B$1,MATCH(92875,[1]Analítico!$B:$B,0)-1,3)),92875)</f>
        <v>#VALUE!</v>
      </c>
      <c r="C329" s="34" t="s">
        <v>2483</v>
      </c>
      <c r="D329" s="42" t="s">
        <v>1104</v>
      </c>
      <c r="E329" s="43">
        <v>8.99</v>
      </c>
      <c r="F329" s="44">
        <v>0</v>
      </c>
    </row>
    <row r="330" spans="1:6" ht="12.75">
      <c r="A330" s="41" t="s">
        <v>2438</v>
      </c>
      <c r="B330" s="42" t="e">
        <f ca="1">HYPERLINK("#"&amp;CELL("address",OFFSET([1]Analítico!$B$1,MATCH(92876,[1]Analítico!$B:$B,0)-1,3)),92876)</f>
        <v>#VALUE!</v>
      </c>
      <c r="C330" s="34" t="s">
        <v>2484</v>
      </c>
      <c r="D330" s="42" t="s">
        <v>1104</v>
      </c>
      <c r="E330" s="43">
        <v>8.5</v>
      </c>
      <c r="F330" s="44">
        <v>0</v>
      </c>
    </row>
    <row r="331" spans="1:6" ht="12.75">
      <c r="A331" s="41" t="s">
        <v>2438</v>
      </c>
      <c r="B331" s="42" t="e">
        <f ca="1">HYPERLINK("#"&amp;CELL("address",OFFSET([1]Analítico!$B$1,MATCH(92803,[1]Analítico!$B:$B,0)-1,3)),92803)</f>
        <v>#VALUE!</v>
      </c>
      <c r="C331" s="34" t="s">
        <v>2485</v>
      </c>
      <c r="D331" s="42" t="s">
        <v>1104</v>
      </c>
      <c r="E331" s="43">
        <v>8.2899999999999991</v>
      </c>
      <c r="F331" s="44">
        <v>0</v>
      </c>
    </row>
    <row r="332" spans="1:6" ht="12.75">
      <c r="A332" s="41" t="s">
        <v>2438</v>
      </c>
      <c r="B332" s="42" t="e">
        <f ca="1">HYPERLINK("#"&amp;CELL("address",OFFSET([1]Analítico!$B$1,MATCH(92804,[1]Analítico!$B:$B,0)-1,3)),92804)</f>
        <v>#VALUE!</v>
      </c>
      <c r="C332" s="34" t="s">
        <v>2486</v>
      </c>
      <c r="D332" s="42" t="s">
        <v>1104</v>
      </c>
      <c r="E332" s="43">
        <v>7.07</v>
      </c>
      <c r="F332" s="44">
        <v>0</v>
      </c>
    </row>
    <row r="333" spans="1:6" ht="12.75">
      <c r="A333" s="41" t="s">
        <v>2438</v>
      </c>
      <c r="B333" s="42" t="e">
        <f ca="1">HYPERLINK("#"&amp;CELL("address",OFFSET([1]Analítico!$B$1,MATCH(92805,[1]Analítico!$B:$B,0)-1,3)),92805)</f>
        <v>#VALUE!</v>
      </c>
      <c r="C333" s="34" t="s">
        <v>2487</v>
      </c>
      <c r="D333" s="42" t="s">
        <v>1104</v>
      </c>
      <c r="E333" s="43">
        <v>6.97</v>
      </c>
      <c r="F333" s="44">
        <v>0</v>
      </c>
    </row>
    <row r="334" spans="1:6" ht="12.75">
      <c r="A334" s="41" t="s">
        <v>2438</v>
      </c>
      <c r="B334" s="42" t="e">
        <f ca="1">HYPERLINK("#"&amp;CELL("address",OFFSET([1]Analítico!$B$1,MATCH(92806,[1]Analítico!$B:$B,0)-1,3)),92806)</f>
        <v>#VALUE!</v>
      </c>
      <c r="C334" s="34" t="s">
        <v>2488</v>
      </c>
      <c r="D334" s="42" t="s">
        <v>1104</v>
      </c>
      <c r="E334" s="43">
        <v>8.1999999999999993</v>
      </c>
      <c r="F334" s="44">
        <v>0</v>
      </c>
    </row>
    <row r="335" spans="1:6" ht="12.75">
      <c r="A335" s="41" t="s">
        <v>2438</v>
      </c>
      <c r="B335" s="42" t="e">
        <f ca="1">HYPERLINK("#"&amp;CELL("address",OFFSET([1]Analítico!$B$1,MATCH(92798,[1]Analítico!$B:$B,0)-1,3)),92798)</f>
        <v>#VALUE!</v>
      </c>
      <c r="C335" s="34" t="s">
        <v>2489</v>
      </c>
      <c r="D335" s="42" t="s">
        <v>1104</v>
      </c>
      <c r="E335" s="43">
        <v>8.19</v>
      </c>
      <c r="F335" s="44">
        <v>0</v>
      </c>
    </row>
    <row r="336" spans="1:6" ht="12.75">
      <c r="A336" s="41" t="s">
        <v>2438</v>
      </c>
      <c r="B336" s="42" t="e">
        <f ca="1">HYPERLINK("#"&amp;CELL("address",OFFSET([1]Analítico!$B$1,MATCH(95448,[1]Analítico!$B:$B,0)-1,3)),95448)</f>
        <v>#VALUE!</v>
      </c>
      <c r="C336" s="34" t="s">
        <v>2490</v>
      </c>
      <c r="D336" s="42" t="s">
        <v>1104</v>
      </c>
      <c r="E336" s="43">
        <v>8.99</v>
      </c>
      <c r="F336" s="44">
        <v>0</v>
      </c>
    </row>
    <row r="337" spans="1:6" ht="12.75">
      <c r="A337" s="41" t="s">
        <v>2438</v>
      </c>
      <c r="B337" s="42" t="e">
        <f ca="1">HYPERLINK("#"&amp;CELL("address",OFFSET([1]Analítico!$B$1,MATCH(92801,[1]Analítico!$B:$B,0)-1,3)),92801)</f>
        <v>#VALUE!</v>
      </c>
      <c r="C337" s="34" t="s">
        <v>2491</v>
      </c>
      <c r="D337" s="42" t="s">
        <v>1104</v>
      </c>
      <c r="E337" s="43">
        <v>9.3000000000000007</v>
      </c>
      <c r="F337" s="44">
        <v>0</v>
      </c>
    </row>
    <row r="338" spans="1:6" ht="12.75">
      <c r="A338" s="41" t="s">
        <v>2438</v>
      </c>
      <c r="B338" s="42" t="e">
        <f ca="1">HYPERLINK("#"&amp;CELL("address",OFFSET([1]Analítico!$B$1,MATCH(92802,[1]Analítico!$B:$B,0)-1,3)),92802)</f>
        <v>#VALUE!</v>
      </c>
      <c r="C338" s="34" t="s">
        <v>2492</v>
      </c>
      <c r="D338" s="42" t="s">
        <v>1104</v>
      </c>
      <c r="E338" s="43">
        <v>9.06</v>
      </c>
      <c r="F338" s="44">
        <v>0</v>
      </c>
    </row>
    <row r="339" spans="1:6" ht="12.75">
      <c r="A339" s="41" t="s">
        <v>2438</v>
      </c>
      <c r="B339" s="42" t="e">
        <f ca="1">HYPERLINK("#"&amp;CELL("address",OFFSET([1]Analítico!$B$1,MATCH(92799,[1]Analítico!$B:$B,0)-1,3)),92799)</f>
        <v>#VALUE!</v>
      </c>
      <c r="C339" s="34" t="s">
        <v>2493</v>
      </c>
      <c r="D339" s="42" t="s">
        <v>1104</v>
      </c>
      <c r="E339" s="43">
        <v>10.94</v>
      </c>
      <c r="F339" s="44">
        <v>0</v>
      </c>
    </row>
    <row r="340" spans="1:6" ht="12.75">
      <c r="A340" s="41" t="s">
        <v>2438</v>
      </c>
      <c r="B340" s="42" t="e">
        <f ca="1">HYPERLINK("#"&amp;CELL("address",OFFSET([1]Analítico!$B$1,MATCH(92800,[1]Analítico!$B:$B,0)-1,3)),92800)</f>
        <v>#VALUE!</v>
      </c>
      <c r="C340" s="34" t="s">
        <v>2494</v>
      </c>
      <c r="D340" s="42" t="s">
        <v>1104</v>
      </c>
      <c r="E340" s="43">
        <v>9.5500000000000007</v>
      </c>
      <c r="F340" s="44">
        <v>0</v>
      </c>
    </row>
    <row r="341" spans="1:6" ht="12.75">
      <c r="A341" s="41" t="s">
        <v>2495</v>
      </c>
      <c r="B341" s="42" t="e">
        <f ca="1">HYPERLINK("#"&amp;CELL("address",OFFSET([1]Analítico!$B$1,MATCH(95605,[1]Analítico!$B:$B,0)-1,3)),95605)</f>
        <v>#VALUE!</v>
      </c>
      <c r="C341" s="34" t="s">
        <v>2496</v>
      </c>
      <c r="D341" s="42" t="s">
        <v>69</v>
      </c>
      <c r="E341" s="43">
        <v>147.37</v>
      </c>
      <c r="F341" s="44">
        <v>0</v>
      </c>
    </row>
    <row r="342" spans="1:6" ht="12.75">
      <c r="A342" s="41" t="s">
        <v>2495</v>
      </c>
      <c r="B342" s="42" t="e">
        <f ca="1">HYPERLINK("#"&amp;CELL("address",OFFSET([1]Analítico!$B$1,MATCH(95602,[1]Analítico!$B:$B,0)-1,3)),95602)</f>
        <v>#VALUE!</v>
      </c>
      <c r="C342" s="34" t="s">
        <v>2497</v>
      </c>
      <c r="D342" s="42" t="s">
        <v>69</v>
      </c>
      <c r="E342" s="43">
        <v>30.31</v>
      </c>
      <c r="F342" s="44">
        <v>0</v>
      </c>
    </row>
    <row r="343" spans="1:6" ht="12.75">
      <c r="A343" s="41" t="s">
        <v>2495</v>
      </c>
      <c r="B343" s="42" t="e">
        <f ca="1">HYPERLINK("#"&amp;CELL("address",OFFSET([1]Analítico!$B$1,MATCH(95603,[1]Analítico!$B:$B,0)-1,3)),95603)</f>
        <v>#VALUE!</v>
      </c>
      <c r="C343" s="34" t="s">
        <v>2498</v>
      </c>
      <c r="D343" s="42" t="s">
        <v>69</v>
      </c>
      <c r="E343" s="43">
        <v>51.71</v>
      </c>
      <c r="F343" s="44">
        <v>0</v>
      </c>
    </row>
    <row r="344" spans="1:6" ht="12.75">
      <c r="A344" s="41" t="s">
        <v>2495</v>
      </c>
      <c r="B344" s="42" t="e">
        <f ca="1">HYPERLINK("#"&amp;CELL("address",OFFSET([1]Analítico!$B$1,MATCH(95604,[1]Analítico!$B:$B,0)-1,3)),95604)</f>
        <v>#VALUE!</v>
      </c>
      <c r="C344" s="34" t="s">
        <v>2499</v>
      </c>
      <c r="D344" s="42" t="s">
        <v>69</v>
      </c>
      <c r="E344" s="43">
        <v>80.25</v>
      </c>
      <c r="F344" s="44">
        <v>0</v>
      </c>
    </row>
    <row r="345" spans="1:6" ht="12.75">
      <c r="A345" s="41" t="s">
        <v>2495</v>
      </c>
      <c r="B345" s="42" t="e">
        <f ca="1">HYPERLINK("#"&amp;CELL("address",OFFSET([1]Analítico!$B$1,MATCH(95601,[1]Analítico!$B:$B,0)-1,3)),95601)</f>
        <v>#VALUE!</v>
      </c>
      <c r="C345" s="34" t="s">
        <v>2500</v>
      </c>
      <c r="D345" s="42" t="s">
        <v>69</v>
      </c>
      <c r="E345" s="43">
        <v>18.940000000000001</v>
      </c>
      <c r="F345" s="44">
        <v>0</v>
      </c>
    </row>
    <row r="346" spans="1:6" ht="12.75">
      <c r="A346" s="41" t="s">
        <v>2495</v>
      </c>
      <c r="B346" s="42" t="e">
        <f ca="1">HYPERLINK("#"&amp;CELL("address",OFFSET([1]Analítico!$B$1,MATCH(102521,[1]Analítico!$B:$B,0)-1,3)),102521)</f>
        <v>#VALUE!</v>
      </c>
      <c r="C346" s="34" t="s">
        <v>2501</v>
      </c>
      <c r="D346" s="42" t="s">
        <v>69</v>
      </c>
      <c r="E346" s="43">
        <v>121.56</v>
      </c>
      <c r="F346" s="44">
        <v>0</v>
      </c>
    </row>
    <row r="347" spans="1:6" ht="12.75">
      <c r="A347" s="41" t="s">
        <v>2495</v>
      </c>
      <c r="B347" s="42" t="e">
        <f ca="1">HYPERLINK("#"&amp;CELL("address",OFFSET([1]Analítico!$B$1,MATCH(102522,[1]Analítico!$B:$B,0)-1,3)),102522)</f>
        <v>#VALUE!</v>
      </c>
      <c r="C347" s="34" t="s">
        <v>2502</v>
      </c>
      <c r="D347" s="42" t="s">
        <v>69</v>
      </c>
      <c r="E347" s="43">
        <v>178.35</v>
      </c>
      <c r="F347" s="44">
        <v>0</v>
      </c>
    </row>
    <row r="348" spans="1:6" ht="12.75">
      <c r="A348" s="41" t="s">
        <v>2495</v>
      </c>
      <c r="B348" s="42" t="e">
        <f ca="1">HYPERLINK("#"&amp;CELL("address",OFFSET([1]Analítico!$B$1,MATCH(102523,[1]Analítico!$B:$B,0)-1,3)),102523)</f>
        <v>#VALUE!</v>
      </c>
      <c r="C348" s="34" t="s">
        <v>2503</v>
      </c>
      <c r="D348" s="42" t="s">
        <v>69</v>
      </c>
      <c r="E348" s="43">
        <v>235.12</v>
      </c>
      <c r="F348" s="44">
        <v>0</v>
      </c>
    </row>
    <row r="349" spans="1:6" ht="12.75">
      <c r="A349" s="41" t="s">
        <v>2495</v>
      </c>
      <c r="B349" s="42" t="e">
        <f ca="1">HYPERLINK("#"&amp;CELL("address",OFFSET([1]Analítico!$B$1,MATCH(95608,[1]Analítico!$B:$B,0)-1,3)),95608)</f>
        <v>#VALUE!</v>
      </c>
      <c r="C349" s="34" t="s">
        <v>2504</v>
      </c>
      <c r="D349" s="42" t="s">
        <v>69</v>
      </c>
      <c r="E349" s="43">
        <v>43.82</v>
      </c>
      <c r="F349" s="44">
        <v>0.39250000000000002</v>
      </c>
    </row>
    <row r="350" spans="1:6" ht="12.75">
      <c r="A350" s="41" t="s">
        <v>2495</v>
      </c>
      <c r="B350" s="42" t="e">
        <f ca="1">HYPERLINK("#"&amp;CELL("address",OFFSET([1]Analítico!$B$1,MATCH(95609,[1]Analítico!$B:$B,0)-1,3)),95609)</f>
        <v>#VALUE!</v>
      </c>
      <c r="C350" s="34" t="s">
        <v>2505</v>
      </c>
      <c r="D350" s="42" t="s">
        <v>69</v>
      </c>
      <c r="E350" s="43">
        <v>55.58</v>
      </c>
      <c r="F350" s="44">
        <v>0.39240000000000003</v>
      </c>
    </row>
    <row r="351" spans="1:6" ht="12.75">
      <c r="A351" s="41" t="s">
        <v>2495</v>
      </c>
      <c r="B351" s="42" t="e">
        <f ca="1">HYPERLINK("#"&amp;CELL("address",OFFSET([1]Analítico!$B$1,MATCH(95607,[1]Analítico!$B:$B,0)-1,3)),95607)</f>
        <v>#VALUE!</v>
      </c>
      <c r="C351" s="34" t="s">
        <v>2506</v>
      </c>
      <c r="D351" s="42" t="s">
        <v>69</v>
      </c>
      <c r="E351" s="43">
        <v>30.21</v>
      </c>
      <c r="F351" s="44">
        <v>0.39229999999999998</v>
      </c>
    </row>
    <row r="352" spans="1:6" ht="12.75">
      <c r="A352" s="41" t="s">
        <v>2507</v>
      </c>
      <c r="B352" s="42" t="e">
        <f ca="1">HYPERLINK("#"&amp;CELL("address",OFFSET([1]Analítico!$B$1,MATCH(95996,[1]Analítico!$B:$B,0)-1,3)),95996)</f>
        <v>#VALUE!</v>
      </c>
      <c r="C352" s="34" t="s">
        <v>2508</v>
      </c>
      <c r="D352" s="42" t="s">
        <v>711</v>
      </c>
      <c r="E352" s="43">
        <v>1552.5</v>
      </c>
      <c r="F352" s="44">
        <v>1.1599999999999999E-2</v>
      </c>
    </row>
    <row r="353" spans="1:6" ht="12.75">
      <c r="A353" s="41" t="s">
        <v>2507</v>
      </c>
      <c r="B353" s="42" t="e">
        <f ca="1">HYPERLINK("#"&amp;CELL("address",OFFSET([1]Analítico!$B$1,MATCH(95995,[1]Analítico!$B:$B,0)-1,3)),95995)</f>
        <v>#VALUE!</v>
      </c>
      <c r="C353" s="34" t="s">
        <v>2509</v>
      </c>
      <c r="D353" s="42" t="s">
        <v>711</v>
      </c>
      <c r="E353" s="43">
        <v>1794.42</v>
      </c>
      <c r="F353" s="44">
        <v>1.4E-2</v>
      </c>
    </row>
    <row r="354" spans="1:6" ht="12.75">
      <c r="A354" s="41" t="s">
        <v>2507</v>
      </c>
      <c r="B354" s="42" t="e">
        <f ca="1">HYPERLINK("#"&amp;CELL("address",OFFSET([1]Analítico!$B$1,MATCH(104372,[1]Analítico!$B:$B,0)-1,3)),104372)</f>
        <v>#VALUE!</v>
      </c>
      <c r="C354" s="34" t="s">
        <v>2510</v>
      </c>
      <c r="D354" s="42" t="s">
        <v>711</v>
      </c>
      <c r="E354" s="43">
        <v>0</v>
      </c>
      <c r="F354" s="44"/>
    </row>
    <row r="355" spans="1:6" ht="12.75">
      <c r="A355" s="41" t="s">
        <v>2507</v>
      </c>
      <c r="B355" s="42" t="e">
        <f ca="1">HYPERLINK("#"&amp;CELL("address",OFFSET([1]Analítico!$B$1,MATCH(104371,[1]Analítico!$B:$B,0)-1,3)),104371)</f>
        <v>#VALUE!</v>
      </c>
      <c r="C355" s="34" t="s">
        <v>2511</v>
      </c>
      <c r="D355" s="42" t="s">
        <v>711</v>
      </c>
      <c r="E355" s="43">
        <v>0</v>
      </c>
      <c r="F355" s="44"/>
    </row>
    <row r="356" spans="1:6" ht="12.75">
      <c r="A356" s="41" t="s">
        <v>2507</v>
      </c>
      <c r="B356" s="42" t="e">
        <f ca="1">HYPERLINK("#"&amp;CELL("address",OFFSET([1]Analítico!$B$1,MATCH(96001,[1]Analítico!$B:$B,0)-1,3)),96001)</f>
        <v>#VALUE!</v>
      </c>
      <c r="C356" s="34" t="s">
        <v>2512</v>
      </c>
      <c r="D356" s="42" t="s">
        <v>27</v>
      </c>
      <c r="E356" s="43">
        <v>7.28</v>
      </c>
      <c r="F356" s="44">
        <v>0.61680000000000001</v>
      </c>
    </row>
    <row r="357" spans="1:6" ht="12.75">
      <c r="A357" s="41" t="s">
        <v>2513</v>
      </c>
      <c r="B357" s="42" t="e">
        <f ca="1">HYPERLINK("#"&amp;CELL("address",OFFSET([1]Analítico!$B$1,MATCH(94880,[1]Analítico!$B:$B,0)-1,3)),94880)</f>
        <v>#VALUE!</v>
      </c>
      <c r="C357" s="34" t="s">
        <v>2514</v>
      </c>
      <c r="D357" s="42" t="s">
        <v>40</v>
      </c>
      <c r="E357" s="43">
        <v>45.92</v>
      </c>
      <c r="F357" s="44">
        <v>0</v>
      </c>
    </row>
    <row r="358" spans="1:6" ht="12.75">
      <c r="A358" s="41" t="s">
        <v>2513</v>
      </c>
      <c r="B358" s="42" t="e">
        <f ca="1">HYPERLINK("#"&amp;CELL("address",OFFSET([1]Analítico!$B$1,MATCH(94882,[1]Analítico!$B:$B,0)-1,3)),94882)</f>
        <v>#VALUE!</v>
      </c>
      <c r="C358" s="34" t="s">
        <v>2515</v>
      </c>
      <c r="D358" s="42" t="s">
        <v>40</v>
      </c>
      <c r="E358" s="43">
        <v>53.24</v>
      </c>
      <c r="F358" s="44">
        <v>0</v>
      </c>
    </row>
    <row r="359" spans="1:6" ht="12.75">
      <c r="A359" s="41" t="s">
        <v>2513</v>
      </c>
      <c r="B359" s="42" t="e">
        <f ca="1">HYPERLINK("#"&amp;CELL("address",OFFSET([1]Analítico!$B$1,MATCH(94884,[1]Analítico!$B:$B,0)-1,3)),94884)</f>
        <v>#VALUE!</v>
      </c>
      <c r="C359" s="34" t="s">
        <v>2516</v>
      </c>
      <c r="D359" s="42" t="s">
        <v>40</v>
      </c>
      <c r="E359" s="43">
        <v>68.099999999999994</v>
      </c>
      <c r="F359" s="44">
        <v>0</v>
      </c>
    </row>
    <row r="360" spans="1:6" ht="12.75">
      <c r="A360" s="41" t="s">
        <v>2513</v>
      </c>
      <c r="B360" s="42" t="e">
        <f ca="1">HYPERLINK("#"&amp;CELL("address",OFFSET([1]Analítico!$B$1,MATCH(94870,[1]Analítico!$B:$B,0)-1,3)),94870)</f>
        <v>#VALUE!</v>
      </c>
      <c r="C360" s="34" t="s">
        <v>2517</v>
      </c>
      <c r="D360" s="42" t="s">
        <v>40</v>
      </c>
      <c r="E360" s="43">
        <v>2.0499999999999998</v>
      </c>
      <c r="F360" s="44">
        <v>0</v>
      </c>
    </row>
    <row r="361" spans="1:6" ht="12.75">
      <c r="A361" s="41" t="s">
        <v>2513</v>
      </c>
      <c r="B361" s="42" t="e">
        <f ca="1">HYPERLINK("#"&amp;CELL("address",OFFSET([1]Analítico!$B$1,MATCH(94872,[1]Analítico!$B:$B,0)-1,3)),94872)</f>
        <v>#VALUE!</v>
      </c>
      <c r="C361" s="34" t="s">
        <v>2518</v>
      </c>
      <c r="D361" s="42" t="s">
        <v>40</v>
      </c>
      <c r="E361" s="43">
        <v>2.82</v>
      </c>
      <c r="F361" s="44">
        <v>0</v>
      </c>
    </row>
    <row r="362" spans="1:6" ht="12.75">
      <c r="A362" s="41" t="s">
        <v>2513</v>
      </c>
      <c r="B362" s="42" t="e">
        <f ca="1">HYPERLINK("#"&amp;CELL("address",OFFSET([1]Analítico!$B$1,MATCH(90746,[1]Analítico!$B:$B,0)-1,3)),90746)</f>
        <v>#VALUE!</v>
      </c>
      <c r="C362" s="34" t="s">
        <v>2519</v>
      </c>
      <c r="D362" s="42" t="s">
        <v>40</v>
      </c>
      <c r="E362" s="43">
        <v>3.51</v>
      </c>
      <c r="F362" s="44">
        <v>0</v>
      </c>
    </row>
    <row r="363" spans="1:6" ht="12.75">
      <c r="A363" s="41" t="s">
        <v>2513</v>
      </c>
      <c r="B363" s="42" t="e">
        <f ca="1">HYPERLINK("#"&amp;CELL("address",OFFSET([1]Analítico!$B$1,MATCH(90747,[1]Analítico!$B:$B,0)-1,3)),90747)</f>
        <v>#VALUE!</v>
      </c>
      <c r="C363" s="34" t="s">
        <v>2520</v>
      </c>
      <c r="D363" s="42" t="s">
        <v>40</v>
      </c>
      <c r="E363" s="43">
        <v>18.059999999999999</v>
      </c>
      <c r="F363" s="44">
        <v>0</v>
      </c>
    </row>
    <row r="364" spans="1:6" ht="12.75">
      <c r="A364" s="41" t="s">
        <v>2513</v>
      </c>
      <c r="B364" s="42" t="e">
        <f ca="1">HYPERLINK("#"&amp;CELL("address",OFFSET([1]Analítico!$B$1,MATCH(94876,[1]Analítico!$B:$B,0)-1,3)),94876)</f>
        <v>#VALUE!</v>
      </c>
      <c r="C364" s="34" t="s">
        <v>2521</v>
      </c>
      <c r="D364" s="42" t="s">
        <v>40</v>
      </c>
      <c r="E364" s="43">
        <v>30.66</v>
      </c>
      <c r="F364" s="44">
        <v>0</v>
      </c>
    </row>
    <row r="365" spans="1:6" ht="12.75">
      <c r="A365" s="41" t="s">
        <v>2513</v>
      </c>
      <c r="B365" s="42" t="e">
        <f ca="1">HYPERLINK("#"&amp;CELL("address",OFFSET([1]Analítico!$B$1,MATCH(94878,[1]Analítico!$B:$B,0)-1,3)),94878)</f>
        <v>#VALUE!</v>
      </c>
      <c r="C365" s="34" t="s">
        <v>2522</v>
      </c>
      <c r="D365" s="42" t="s">
        <v>40</v>
      </c>
      <c r="E365" s="43">
        <v>35.42</v>
      </c>
      <c r="F365" s="44">
        <v>0</v>
      </c>
    </row>
    <row r="366" spans="1:6" ht="12.75">
      <c r="A366" s="41" t="s">
        <v>2513</v>
      </c>
      <c r="B366" s="42" t="e">
        <f ca="1">HYPERLINK("#"&amp;CELL("address",OFFSET([1]Analítico!$B$1,MATCH(90740,[1]Analítico!$B:$B,0)-1,3)),90740)</f>
        <v>#VALUE!</v>
      </c>
      <c r="C366" s="34" t="s">
        <v>2523</v>
      </c>
      <c r="D366" s="42" t="s">
        <v>40</v>
      </c>
      <c r="E366" s="43">
        <v>4.28</v>
      </c>
      <c r="F366" s="44">
        <v>0</v>
      </c>
    </row>
    <row r="367" spans="1:6" ht="12.75">
      <c r="A367" s="41" t="s">
        <v>2513</v>
      </c>
      <c r="B367" s="42" t="e">
        <f ca="1">HYPERLINK("#"&amp;CELL("address",OFFSET([1]Analítico!$B$1,MATCH(90741,[1]Analítico!$B:$B,0)-1,3)),90741)</f>
        <v>#VALUE!</v>
      </c>
      <c r="C367" s="34" t="s">
        <v>2524</v>
      </c>
      <c r="D367" s="42" t="s">
        <v>40</v>
      </c>
      <c r="E367" s="43">
        <v>4.87</v>
      </c>
      <c r="F367" s="44">
        <v>0</v>
      </c>
    </row>
    <row r="368" spans="1:6" ht="12.75">
      <c r="A368" s="41" t="s">
        <v>2513</v>
      </c>
      <c r="B368" s="42" t="e">
        <f ca="1">HYPERLINK("#"&amp;CELL("address",OFFSET([1]Analítico!$B$1,MATCH(90742,[1]Analítico!$B:$B,0)-1,3)),90742)</f>
        <v>#VALUE!</v>
      </c>
      <c r="C368" s="34" t="s">
        <v>2525</v>
      </c>
      <c r="D368" s="42" t="s">
        <v>40</v>
      </c>
      <c r="E368" s="43">
        <v>5.48</v>
      </c>
      <c r="F368" s="44">
        <v>0</v>
      </c>
    </row>
    <row r="369" spans="1:6" ht="12.75">
      <c r="A369" s="41" t="s">
        <v>2513</v>
      </c>
      <c r="B369" s="42" t="e">
        <f ca="1">HYPERLINK("#"&amp;CELL("address",OFFSET([1]Analítico!$B$1,MATCH(90743,[1]Analítico!$B:$B,0)-1,3)),90743)</f>
        <v>#VALUE!</v>
      </c>
      <c r="C369" s="34" t="s">
        <v>2526</v>
      </c>
      <c r="D369" s="42" t="s">
        <v>40</v>
      </c>
      <c r="E369" s="43">
        <v>6.08</v>
      </c>
      <c r="F369" s="44">
        <v>0</v>
      </c>
    </row>
    <row r="370" spans="1:6" ht="12.75">
      <c r="A370" s="41" t="s">
        <v>2513</v>
      </c>
      <c r="B370" s="42" t="e">
        <f ca="1">HYPERLINK("#"&amp;CELL("address",OFFSET([1]Analítico!$B$1,MATCH(90744,[1]Analítico!$B:$B,0)-1,3)),90744)</f>
        <v>#VALUE!</v>
      </c>
      <c r="C370" s="34" t="s">
        <v>2527</v>
      </c>
      <c r="D370" s="42" t="s">
        <v>40</v>
      </c>
      <c r="E370" s="43">
        <v>6.68</v>
      </c>
      <c r="F370" s="44">
        <v>0</v>
      </c>
    </row>
    <row r="371" spans="1:6" ht="12.75">
      <c r="A371" s="41" t="s">
        <v>2513</v>
      </c>
      <c r="B371" s="42" t="e">
        <f ca="1">HYPERLINK("#"&amp;CELL("address",OFFSET([1]Analítico!$B$1,MATCH(90745,[1]Analítico!$B:$B,0)-1,3)),90745)</f>
        <v>#VALUE!</v>
      </c>
      <c r="C371" s="34" t="s">
        <v>2528</v>
      </c>
      <c r="D371" s="42" t="s">
        <v>40</v>
      </c>
      <c r="E371" s="43">
        <v>10.38</v>
      </c>
      <c r="F371" s="44">
        <v>0</v>
      </c>
    </row>
    <row r="372" spans="1:6" ht="12.75">
      <c r="A372" s="41" t="s">
        <v>2513</v>
      </c>
      <c r="B372" s="42" t="e">
        <f ca="1">HYPERLINK("#"&amp;CELL("address",OFFSET([1]Analítico!$B$1,MATCH(90733,[1]Analítico!$B:$B,0)-1,3)),90733)</f>
        <v>#VALUE!</v>
      </c>
      <c r="C372" s="34" t="s">
        <v>2529</v>
      </c>
      <c r="D372" s="42" t="s">
        <v>40</v>
      </c>
      <c r="E372" s="43">
        <v>3.24</v>
      </c>
      <c r="F372" s="44">
        <v>0</v>
      </c>
    </row>
    <row r="373" spans="1:6" ht="12.75">
      <c r="A373" s="41" t="s">
        <v>2513</v>
      </c>
      <c r="B373" s="42" t="e">
        <f ca="1">HYPERLINK("#"&amp;CELL("address",OFFSET([1]Analítico!$B$1,MATCH(90734,[1]Analítico!$B:$B,0)-1,3)),90734)</f>
        <v>#VALUE!</v>
      </c>
      <c r="C373" s="34" t="s">
        <v>2530</v>
      </c>
      <c r="D373" s="42" t="s">
        <v>40</v>
      </c>
      <c r="E373" s="43">
        <v>3.84</v>
      </c>
      <c r="F373" s="44">
        <v>0</v>
      </c>
    </row>
    <row r="374" spans="1:6" ht="12.75">
      <c r="A374" s="41" t="s">
        <v>2513</v>
      </c>
      <c r="B374" s="42" t="e">
        <f ca="1">HYPERLINK("#"&amp;CELL("address",OFFSET([1]Analítico!$B$1,MATCH(90735,[1]Analítico!$B:$B,0)-1,3)),90735)</f>
        <v>#VALUE!</v>
      </c>
      <c r="C374" s="34" t="s">
        <v>2531</v>
      </c>
      <c r="D374" s="42" t="s">
        <v>40</v>
      </c>
      <c r="E374" s="43">
        <v>4.43</v>
      </c>
      <c r="F374" s="44">
        <v>0</v>
      </c>
    </row>
    <row r="375" spans="1:6" ht="12.75">
      <c r="A375" s="41" t="s">
        <v>2513</v>
      </c>
      <c r="B375" s="42" t="e">
        <f ca="1">HYPERLINK("#"&amp;CELL("address",OFFSET([1]Analítico!$B$1,MATCH(90736,[1]Analítico!$B:$B,0)-1,3)),90736)</f>
        <v>#VALUE!</v>
      </c>
      <c r="C375" s="34" t="s">
        <v>2532</v>
      </c>
      <c r="D375" s="42" t="s">
        <v>40</v>
      </c>
      <c r="E375" s="43">
        <v>5.04</v>
      </c>
      <c r="F375" s="44">
        <v>0</v>
      </c>
    </row>
    <row r="376" spans="1:6" ht="12.75">
      <c r="A376" s="41" t="s">
        <v>2513</v>
      </c>
      <c r="B376" s="42" t="e">
        <f ca="1">HYPERLINK("#"&amp;CELL("address",OFFSET([1]Analítico!$B$1,MATCH(90737,[1]Analítico!$B:$B,0)-1,3)),90737)</f>
        <v>#VALUE!</v>
      </c>
      <c r="C376" s="34" t="s">
        <v>2533</v>
      </c>
      <c r="D376" s="42" t="s">
        <v>40</v>
      </c>
      <c r="E376" s="43">
        <v>5.64</v>
      </c>
      <c r="F376" s="44">
        <v>0</v>
      </c>
    </row>
    <row r="377" spans="1:6" ht="12.75">
      <c r="A377" s="41" t="s">
        <v>2513</v>
      </c>
      <c r="B377" s="42" t="e">
        <f ca="1">HYPERLINK("#"&amp;CELL("address",OFFSET([1]Analítico!$B$1,MATCH(90738,[1]Analítico!$B:$B,0)-1,3)),90738)</f>
        <v>#VALUE!</v>
      </c>
      <c r="C377" s="34" t="s">
        <v>2534</v>
      </c>
      <c r="D377" s="42" t="s">
        <v>40</v>
      </c>
      <c r="E377" s="43">
        <v>6.23</v>
      </c>
      <c r="F377" s="44">
        <v>0</v>
      </c>
    </row>
    <row r="378" spans="1:6" ht="12.75">
      <c r="A378" s="41" t="s">
        <v>2513</v>
      </c>
      <c r="B378" s="42" t="e">
        <f ca="1">HYPERLINK("#"&amp;CELL("address",OFFSET([1]Analítico!$B$1,MATCH(90739,[1]Analítico!$B:$B,0)-1,3)),90739)</f>
        <v>#VALUE!</v>
      </c>
      <c r="C378" s="34" t="s">
        <v>2535</v>
      </c>
      <c r="D378" s="42" t="s">
        <v>40</v>
      </c>
      <c r="E378" s="43">
        <v>9.2899999999999991</v>
      </c>
      <c r="F378" s="44">
        <v>0</v>
      </c>
    </row>
    <row r="379" spans="1:6" ht="12.75">
      <c r="A379" s="41" t="s">
        <v>2513</v>
      </c>
      <c r="B379" s="42" t="e">
        <f ca="1">HYPERLINK("#"&amp;CELL("address",OFFSET([1]Analítico!$B$1,MATCH(90724,[1]Analítico!$B:$B,0)-1,3)),90724)</f>
        <v>#VALUE!</v>
      </c>
      <c r="C379" s="34" t="s">
        <v>2536</v>
      </c>
      <c r="D379" s="42" t="s">
        <v>69</v>
      </c>
      <c r="E379" s="43">
        <v>23.32</v>
      </c>
      <c r="F379" s="44">
        <v>0</v>
      </c>
    </row>
    <row r="380" spans="1:6" ht="12.75">
      <c r="A380" s="41" t="s">
        <v>2513</v>
      </c>
      <c r="B380" s="42" t="e">
        <f ca="1">HYPERLINK("#"&amp;CELL("address",OFFSET([1]Analítico!$B$1,MATCH(102267,[1]Analítico!$B:$B,0)-1,3)),102267)</f>
        <v>#VALUE!</v>
      </c>
      <c r="C380" s="34" t="s">
        <v>2537</v>
      </c>
      <c r="D380" s="42" t="s">
        <v>69</v>
      </c>
      <c r="E380" s="43">
        <v>126.48</v>
      </c>
      <c r="F380" s="44">
        <v>0</v>
      </c>
    </row>
    <row r="381" spans="1:6" ht="12.75">
      <c r="A381" s="41" t="s">
        <v>2513</v>
      </c>
      <c r="B381" s="42" t="e">
        <f ca="1">HYPERLINK("#"&amp;CELL("address",OFFSET([1]Analítico!$B$1,MATCH(102268,[1]Analítico!$B:$B,0)-1,3)),102268)</f>
        <v>#VALUE!</v>
      </c>
      <c r="C381" s="34" t="s">
        <v>2538</v>
      </c>
      <c r="D381" s="42" t="s">
        <v>69</v>
      </c>
      <c r="E381" s="43">
        <v>142.75</v>
      </c>
      <c r="F381" s="44">
        <v>0</v>
      </c>
    </row>
    <row r="382" spans="1:6" ht="12.75">
      <c r="A382" s="41" t="s">
        <v>2513</v>
      </c>
      <c r="B382" s="42" t="e">
        <f ca="1">HYPERLINK("#"&amp;CELL("address",OFFSET([1]Analítico!$B$1,MATCH(90725,[1]Analítico!$B:$B,0)-1,3)),90725)</f>
        <v>#VALUE!</v>
      </c>
      <c r="C382" s="34" t="s">
        <v>2539</v>
      </c>
      <c r="D382" s="42" t="s">
        <v>69</v>
      </c>
      <c r="E382" s="43">
        <v>28.75</v>
      </c>
      <c r="F382" s="44">
        <v>0</v>
      </c>
    </row>
    <row r="383" spans="1:6" ht="12.75">
      <c r="A383" s="41" t="s">
        <v>2513</v>
      </c>
      <c r="B383" s="42" t="e">
        <f ca="1">HYPERLINK("#"&amp;CELL("address",OFFSET([1]Analítico!$B$1,MATCH(102269,[1]Analítico!$B:$B,0)-1,3)),102269)</f>
        <v>#VALUE!</v>
      </c>
      <c r="C383" s="34" t="s">
        <v>2540</v>
      </c>
      <c r="D383" s="42" t="s">
        <v>69</v>
      </c>
      <c r="E383" s="43">
        <v>175.28</v>
      </c>
      <c r="F383" s="44">
        <v>0</v>
      </c>
    </row>
    <row r="384" spans="1:6" ht="12.75">
      <c r="A384" s="41" t="s">
        <v>2513</v>
      </c>
      <c r="B384" s="42" t="e">
        <f ca="1">HYPERLINK("#"&amp;CELL("address",OFFSET([1]Analítico!$B$1,MATCH(90726,[1]Analítico!$B:$B,0)-1,3)),90726)</f>
        <v>#VALUE!</v>
      </c>
      <c r="C384" s="34" t="s">
        <v>2541</v>
      </c>
      <c r="D384" s="42" t="s">
        <v>69</v>
      </c>
      <c r="E384" s="43">
        <v>34.24</v>
      </c>
      <c r="F384" s="44">
        <v>0</v>
      </c>
    </row>
    <row r="385" spans="1:6" ht="12.75">
      <c r="A385" s="41" t="s">
        <v>2513</v>
      </c>
      <c r="B385" s="42" t="e">
        <f ca="1">HYPERLINK("#"&amp;CELL("address",OFFSET([1]Analítico!$B$1,MATCH(90727,[1]Analítico!$B:$B,0)-1,3)),90727)</f>
        <v>#VALUE!</v>
      </c>
      <c r="C385" s="34" t="s">
        <v>2542</v>
      </c>
      <c r="D385" s="42" t="s">
        <v>69</v>
      </c>
      <c r="E385" s="43">
        <v>39.659999999999997</v>
      </c>
      <c r="F385" s="44">
        <v>0</v>
      </c>
    </row>
    <row r="386" spans="1:6" ht="12.75">
      <c r="A386" s="41" t="s">
        <v>2513</v>
      </c>
      <c r="B386" s="42" t="e">
        <f ca="1">HYPERLINK("#"&amp;CELL("address",OFFSET([1]Analítico!$B$1,MATCH(90728,[1]Analítico!$B:$B,0)-1,3)),90728)</f>
        <v>#VALUE!</v>
      </c>
      <c r="C386" s="34" t="s">
        <v>2543</v>
      </c>
      <c r="D386" s="42" t="s">
        <v>69</v>
      </c>
      <c r="E386" s="43">
        <v>45.09</v>
      </c>
      <c r="F386" s="44">
        <v>0</v>
      </c>
    </row>
    <row r="387" spans="1:6" ht="12.75">
      <c r="A387" s="41" t="s">
        <v>2513</v>
      </c>
      <c r="B387" s="42" t="e">
        <f ca="1">HYPERLINK("#"&amp;CELL("address",OFFSET([1]Analítico!$B$1,MATCH(90729,[1]Analítico!$B:$B,0)-1,3)),90729)</f>
        <v>#VALUE!</v>
      </c>
      <c r="C387" s="34" t="s">
        <v>2544</v>
      </c>
      <c r="D387" s="42" t="s">
        <v>69</v>
      </c>
      <c r="E387" s="43">
        <v>50.51</v>
      </c>
      <c r="F387" s="44">
        <v>0</v>
      </c>
    </row>
    <row r="388" spans="1:6" ht="12.75">
      <c r="A388" s="41" t="s">
        <v>2513</v>
      </c>
      <c r="B388" s="42" t="e">
        <f ca="1">HYPERLINK("#"&amp;CELL("address",OFFSET([1]Analítico!$B$1,MATCH(90730,[1]Analítico!$B:$B,0)-1,3)),90730)</f>
        <v>#VALUE!</v>
      </c>
      <c r="C388" s="34" t="s">
        <v>2545</v>
      </c>
      <c r="D388" s="42" t="s">
        <v>69</v>
      </c>
      <c r="E388" s="43">
        <v>55.93</v>
      </c>
      <c r="F388" s="44">
        <v>0</v>
      </c>
    </row>
    <row r="389" spans="1:6" ht="12.75">
      <c r="A389" s="41" t="s">
        <v>2513</v>
      </c>
      <c r="B389" s="42" t="e">
        <f ca="1">HYPERLINK("#"&amp;CELL("address",OFFSET([1]Analítico!$B$1,MATCH(90731,[1]Analítico!$B:$B,0)-1,3)),90731)</f>
        <v>#VALUE!</v>
      </c>
      <c r="C389" s="34" t="s">
        <v>2546</v>
      </c>
      <c r="D389" s="42" t="s">
        <v>69</v>
      </c>
      <c r="E389" s="43">
        <v>61.35</v>
      </c>
      <c r="F389" s="44">
        <v>0</v>
      </c>
    </row>
    <row r="390" spans="1:6" ht="12.75">
      <c r="A390" s="41" t="s">
        <v>2513</v>
      </c>
      <c r="B390" s="42" t="e">
        <f ca="1">HYPERLINK("#"&amp;CELL("address",OFFSET([1]Analítico!$B$1,MATCH(90732,[1]Analítico!$B:$B,0)-1,3)),90732)</f>
        <v>#VALUE!</v>
      </c>
      <c r="C390" s="34" t="s">
        <v>2547</v>
      </c>
      <c r="D390" s="42" t="s">
        <v>69</v>
      </c>
      <c r="E390" s="43">
        <v>77.61</v>
      </c>
      <c r="F390" s="44">
        <v>0</v>
      </c>
    </row>
    <row r="391" spans="1:6" ht="12.75">
      <c r="A391" s="41" t="s">
        <v>2513</v>
      </c>
      <c r="B391" s="42" t="e">
        <f ca="1">HYPERLINK("#"&amp;CELL("address",OFFSET([1]Analítico!$B$1,MATCH(102265,[1]Analítico!$B:$B,0)-1,3)),102265)</f>
        <v>#VALUE!</v>
      </c>
      <c r="C391" s="34" t="s">
        <v>2548</v>
      </c>
      <c r="D391" s="42" t="s">
        <v>69</v>
      </c>
      <c r="E391" s="43">
        <v>99.3</v>
      </c>
      <c r="F391" s="44">
        <v>0</v>
      </c>
    </row>
    <row r="392" spans="1:6" ht="12.75">
      <c r="A392" s="41" t="s">
        <v>2513</v>
      </c>
      <c r="B392" s="42" t="e">
        <f ca="1">HYPERLINK("#"&amp;CELL("address",OFFSET([1]Analítico!$B$1,MATCH(102266,[1]Analítico!$B:$B,0)-1,3)),102266)</f>
        <v>#VALUE!</v>
      </c>
      <c r="C392" s="34" t="s">
        <v>2549</v>
      </c>
      <c r="D392" s="42" t="s">
        <v>69</v>
      </c>
      <c r="E392" s="43">
        <v>110.14</v>
      </c>
      <c r="F392" s="44">
        <v>0</v>
      </c>
    </row>
    <row r="393" spans="1:6" ht="12.75">
      <c r="A393" s="41" t="s">
        <v>2513</v>
      </c>
      <c r="B393" s="42" t="e">
        <f ca="1">HYPERLINK("#"&amp;CELL("address",OFFSET([1]Analítico!$B$1,MATCH(94879,[1]Analítico!$B:$B,0)-1,3)),94879)</f>
        <v>#VALUE!</v>
      </c>
      <c r="C393" s="34" t="s">
        <v>2550</v>
      </c>
      <c r="D393" s="42" t="s">
        <v>40</v>
      </c>
      <c r="E393" s="43">
        <v>1388.89</v>
      </c>
      <c r="F393" s="44">
        <v>0</v>
      </c>
    </row>
    <row r="394" spans="1:6" ht="12.75">
      <c r="A394" s="41" t="s">
        <v>2513</v>
      </c>
      <c r="B394" s="42" t="e">
        <f ca="1">HYPERLINK("#"&amp;CELL("address",OFFSET([1]Analítico!$B$1,MATCH(94881,[1]Analítico!$B:$B,0)-1,3)),94881)</f>
        <v>#VALUE!</v>
      </c>
      <c r="C394" s="34" t="s">
        <v>2551</v>
      </c>
      <c r="D394" s="42" t="s">
        <v>40</v>
      </c>
      <c r="E394" s="43">
        <v>1909.3</v>
      </c>
      <c r="F394" s="44">
        <v>0</v>
      </c>
    </row>
    <row r="395" spans="1:6" ht="12.75">
      <c r="A395" s="41" t="s">
        <v>2513</v>
      </c>
      <c r="B395" s="42" t="e">
        <f ca="1">HYPERLINK("#"&amp;CELL("address",OFFSET([1]Analítico!$B$1,MATCH(94869,[1]Analítico!$B:$B,0)-1,3)),94869)</f>
        <v>#VALUE!</v>
      </c>
      <c r="C395" s="34" t="s">
        <v>2552</v>
      </c>
      <c r="D395" s="42" t="s">
        <v>40</v>
      </c>
      <c r="E395" s="43">
        <v>97.54</v>
      </c>
      <c r="F395" s="44">
        <v>0</v>
      </c>
    </row>
    <row r="396" spans="1:6" ht="12.75">
      <c r="A396" s="41" t="s">
        <v>2513</v>
      </c>
      <c r="B396" s="42" t="e">
        <f ca="1">HYPERLINK("#"&amp;CELL("address",OFFSET([1]Analítico!$B$1,MATCH(94871,[1]Analítico!$B:$B,0)-1,3)),94871)</f>
        <v>#VALUE!</v>
      </c>
      <c r="C396" s="34" t="s">
        <v>2553</v>
      </c>
      <c r="D396" s="42" t="s">
        <v>40</v>
      </c>
      <c r="E396" s="43">
        <v>152.44</v>
      </c>
      <c r="F396" s="44">
        <v>0</v>
      </c>
    </row>
    <row r="397" spans="1:6" ht="12.75">
      <c r="A397" s="41" t="s">
        <v>2513</v>
      </c>
      <c r="B397" s="42" t="e">
        <f ca="1">HYPERLINK("#"&amp;CELL("address",OFFSET([1]Analítico!$B$1,MATCH(90708,[1]Analítico!$B:$B,0)-1,3)),90708)</f>
        <v>#VALUE!</v>
      </c>
      <c r="C397" s="34" t="s">
        <v>2554</v>
      </c>
      <c r="D397" s="42" t="s">
        <v>40</v>
      </c>
      <c r="E397" s="43">
        <v>556.23</v>
      </c>
      <c r="F397" s="44">
        <v>0</v>
      </c>
    </row>
    <row r="398" spans="1:6" ht="12.75">
      <c r="A398" s="41" t="s">
        <v>2513</v>
      </c>
      <c r="B398" s="42" t="e">
        <f ca="1">HYPERLINK("#"&amp;CELL("address",OFFSET([1]Analítico!$B$1,MATCH(94875,[1]Analítico!$B:$B,0)-1,3)),94875)</f>
        <v>#VALUE!</v>
      </c>
      <c r="C398" s="34" t="s">
        <v>2555</v>
      </c>
      <c r="D398" s="42" t="s">
        <v>40</v>
      </c>
      <c r="E398" s="43">
        <v>902.44</v>
      </c>
      <c r="F398" s="44">
        <v>0</v>
      </c>
    </row>
    <row r="399" spans="1:6" ht="12.75">
      <c r="A399" s="41" t="s">
        <v>2513</v>
      </c>
      <c r="B399" s="42" t="e">
        <f ca="1">HYPERLINK("#"&amp;CELL("address",OFFSET([1]Analítico!$B$1,MATCH(102264,[1]Analítico!$B:$B,0)-1,3)),102264)</f>
        <v>#VALUE!</v>
      </c>
      <c r="C399" s="34" t="s">
        <v>2556</v>
      </c>
      <c r="D399" s="42" t="s">
        <v>40</v>
      </c>
      <c r="E399" s="43">
        <v>19.68</v>
      </c>
      <c r="F399" s="44">
        <v>0</v>
      </c>
    </row>
    <row r="400" spans="1:6" ht="12.75">
      <c r="A400" s="41" t="s">
        <v>2513</v>
      </c>
      <c r="B400" s="42" t="e">
        <f ca="1">HYPERLINK("#"&amp;CELL("address",OFFSET([1]Analítico!$B$1,MATCH(90701,[1]Analítico!$B:$B,0)-1,3)),90701)</f>
        <v>#VALUE!</v>
      </c>
      <c r="C400" s="34" t="s">
        <v>2557</v>
      </c>
      <c r="D400" s="42" t="s">
        <v>40</v>
      </c>
      <c r="E400" s="43">
        <v>67.989999999999995</v>
      </c>
      <c r="F400" s="44">
        <v>0</v>
      </c>
    </row>
    <row r="401" spans="1:6" ht="12.75">
      <c r="A401" s="41" t="s">
        <v>2513</v>
      </c>
      <c r="B401" s="42" t="e">
        <f ca="1">HYPERLINK("#"&amp;CELL("address",OFFSET([1]Analítico!$B$1,MATCH(90702,[1]Analítico!$B:$B,0)-1,3)),90702)</f>
        <v>#VALUE!</v>
      </c>
      <c r="C401" s="34" t="s">
        <v>2558</v>
      </c>
      <c r="D401" s="42" t="s">
        <v>40</v>
      </c>
      <c r="E401" s="43">
        <v>112.61</v>
      </c>
      <c r="F401" s="44">
        <v>0</v>
      </c>
    </row>
    <row r="402" spans="1:6" ht="12.75">
      <c r="A402" s="41" t="s">
        <v>2513</v>
      </c>
      <c r="B402" s="42" t="e">
        <f ca="1">HYPERLINK("#"&amp;CELL("address",OFFSET([1]Analítico!$B$1,MATCH(90703,[1]Analítico!$B:$B,0)-1,3)),90703)</f>
        <v>#VALUE!</v>
      </c>
      <c r="C402" s="34" t="s">
        <v>2559</v>
      </c>
      <c r="D402" s="42" t="s">
        <v>40</v>
      </c>
      <c r="E402" s="43">
        <v>176.47</v>
      </c>
      <c r="F402" s="44">
        <v>0</v>
      </c>
    </row>
    <row r="403" spans="1:6" ht="12.75">
      <c r="A403" s="41" t="s">
        <v>2513</v>
      </c>
      <c r="B403" s="42" t="e">
        <f ca="1">HYPERLINK("#"&amp;CELL("address",OFFSET([1]Analítico!$B$1,MATCH(90704,[1]Analítico!$B:$B,0)-1,3)),90704)</f>
        <v>#VALUE!</v>
      </c>
      <c r="C403" s="34" t="s">
        <v>2560</v>
      </c>
      <c r="D403" s="42" t="s">
        <v>40</v>
      </c>
      <c r="E403" s="43">
        <v>262.33</v>
      </c>
      <c r="F403" s="44">
        <v>0</v>
      </c>
    </row>
    <row r="404" spans="1:6" ht="12.75">
      <c r="A404" s="41" t="s">
        <v>2513</v>
      </c>
      <c r="B404" s="42" t="e">
        <f ca="1">HYPERLINK("#"&amp;CELL("address",OFFSET([1]Analítico!$B$1,MATCH(90705,[1]Analítico!$B:$B,0)-1,3)),90705)</f>
        <v>#VALUE!</v>
      </c>
      <c r="C404" s="34" t="s">
        <v>2561</v>
      </c>
      <c r="D404" s="42" t="s">
        <v>40</v>
      </c>
      <c r="E404" s="43">
        <v>342.89</v>
      </c>
      <c r="F404" s="44">
        <v>0</v>
      </c>
    </row>
    <row r="405" spans="1:6" ht="12.75">
      <c r="A405" s="41" t="s">
        <v>2513</v>
      </c>
      <c r="B405" s="42" t="e">
        <f ca="1">HYPERLINK("#"&amp;CELL("address",OFFSET([1]Analítico!$B$1,MATCH(90706,[1]Analítico!$B:$B,0)-1,3)),90706)</f>
        <v>#VALUE!</v>
      </c>
      <c r="C405" s="34" t="s">
        <v>2562</v>
      </c>
      <c r="D405" s="42" t="s">
        <v>40</v>
      </c>
      <c r="E405" s="43">
        <v>454.99</v>
      </c>
      <c r="F405" s="44">
        <v>0</v>
      </c>
    </row>
    <row r="406" spans="1:6" ht="12.75">
      <c r="A406" s="41" t="s">
        <v>2513</v>
      </c>
      <c r="B406" s="42" t="e">
        <f ca="1">HYPERLINK("#"&amp;CELL("address",OFFSET([1]Analítico!$B$1,MATCH(90694,[1]Analítico!$B:$B,0)-1,3)),90694)</f>
        <v>#VALUE!</v>
      </c>
      <c r="C406" s="34" t="s">
        <v>2563</v>
      </c>
      <c r="D406" s="42" t="s">
        <v>40</v>
      </c>
      <c r="E406" s="43">
        <v>45.52</v>
      </c>
      <c r="F406" s="44">
        <v>0</v>
      </c>
    </row>
    <row r="407" spans="1:6" ht="12.75">
      <c r="A407" s="41" t="s">
        <v>2513</v>
      </c>
      <c r="B407" s="42" t="e">
        <f ca="1">HYPERLINK("#"&amp;CELL("address",OFFSET([1]Analítico!$B$1,MATCH(90695,[1]Analítico!$B:$B,0)-1,3)),90695)</f>
        <v>#VALUE!</v>
      </c>
      <c r="C407" s="34" t="s">
        <v>2564</v>
      </c>
      <c r="D407" s="42" t="s">
        <v>40</v>
      </c>
      <c r="E407" s="43">
        <v>86.59</v>
      </c>
      <c r="F407" s="44">
        <v>0</v>
      </c>
    </row>
    <row r="408" spans="1:6" ht="12.75">
      <c r="A408" s="41" t="s">
        <v>2513</v>
      </c>
      <c r="B408" s="42" t="e">
        <f ca="1">HYPERLINK("#"&amp;CELL("address",OFFSET([1]Analítico!$B$1,MATCH(90696,[1]Analítico!$B:$B,0)-1,3)),90696)</f>
        <v>#VALUE!</v>
      </c>
      <c r="C408" s="34" t="s">
        <v>2565</v>
      </c>
      <c r="D408" s="42" t="s">
        <v>40</v>
      </c>
      <c r="E408" s="43">
        <v>144.72999999999999</v>
      </c>
      <c r="F408" s="44">
        <v>0</v>
      </c>
    </row>
    <row r="409" spans="1:6" ht="12.75">
      <c r="A409" s="41" t="s">
        <v>2513</v>
      </c>
      <c r="B409" s="42" t="e">
        <f ca="1">HYPERLINK("#"&amp;CELL("address",OFFSET([1]Analítico!$B$1,MATCH(90697,[1]Analítico!$B:$B,0)-1,3)),90697)</f>
        <v>#VALUE!</v>
      </c>
      <c r="C409" s="34" t="s">
        <v>2566</v>
      </c>
      <c r="D409" s="42" t="s">
        <v>40</v>
      </c>
      <c r="E409" s="43">
        <v>224.61</v>
      </c>
      <c r="F409" s="44">
        <v>0</v>
      </c>
    </row>
    <row r="410" spans="1:6" ht="12.75">
      <c r="A410" s="41" t="s">
        <v>2513</v>
      </c>
      <c r="B410" s="42" t="e">
        <f ca="1">HYPERLINK("#"&amp;CELL("address",OFFSET([1]Analítico!$B$1,MATCH(90698,[1]Analítico!$B:$B,0)-1,3)),90698)</f>
        <v>#VALUE!</v>
      </c>
      <c r="C410" s="34" t="s">
        <v>2567</v>
      </c>
      <c r="D410" s="42" t="s">
        <v>40</v>
      </c>
      <c r="E410" s="43">
        <v>343.38</v>
      </c>
      <c r="F410" s="44">
        <v>0</v>
      </c>
    </row>
    <row r="411" spans="1:6" ht="12.75">
      <c r="A411" s="41" t="s">
        <v>2513</v>
      </c>
      <c r="B411" s="42" t="e">
        <f ca="1">HYPERLINK("#"&amp;CELL("address",OFFSET([1]Analítico!$B$1,MATCH(90699,[1]Analítico!$B:$B,0)-1,3)),90699)</f>
        <v>#VALUE!</v>
      </c>
      <c r="C411" s="34" t="s">
        <v>2568</v>
      </c>
      <c r="D411" s="42" t="s">
        <v>40</v>
      </c>
      <c r="E411" s="43">
        <v>483.34</v>
      </c>
      <c r="F411" s="44">
        <v>0</v>
      </c>
    </row>
    <row r="412" spans="1:6" ht="12.75">
      <c r="A412" s="41" t="s">
        <v>2513</v>
      </c>
      <c r="B412" s="42" t="e">
        <f ca="1">HYPERLINK("#"&amp;CELL("address",OFFSET([1]Analítico!$B$1,MATCH(90700,[1]Analítico!$B:$B,0)-1,3)),90700)</f>
        <v>#VALUE!</v>
      </c>
      <c r="C412" s="34" t="s">
        <v>2569</v>
      </c>
      <c r="D412" s="42" t="s">
        <v>40</v>
      </c>
      <c r="E412" s="43">
        <v>564.91999999999996</v>
      </c>
      <c r="F412" s="44">
        <v>0</v>
      </c>
    </row>
    <row r="413" spans="1:6" ht="12.75">
      <c r="A413" s="41" t="s">
        <v>2570</v>
      </c>
      <c r="B413" s="42" t="e">
        <f ca="1">HYPERLINK("#"&amp;CELL("address",OFFSET([1]Analítico!$B$1,MATCH(105378,[1]Analítico!$B:$B,0)-1,3)),105378)</f>
        <v>#VALUE!</v>
      </c>
      <c r="C413" s="34" t="s">
        <v>2571</v>
      </c>
      <c r="D413" s="42" t="s">
        <v>69</v>
      </c>
      <c r="E413" s="43">
        <v>12.1</v>
      </c>
      <c r="F413" s="44">
        <v>0</v>
      </c>
    </row>
    <row r="414" spans="1:6" ht="12.75">
      <c r="A414" s="41" t="s">
        <v>2570</v>
      </c>
      <c r="B414" s="42" t="e">
        <f ca="1">HYPERLINK("#"&amp;CELL("address",OFFSET([1]Analítico!$B$1,MATCH(105373,[1]Analítico!$B:$B,0)-1,3)),105373)</f>
        <v>#VALUE!</v>
      </c>
      <c r="C414" s="34" t="s">
        <v>2572</v>
      </c>
      <c r="D414" s="42" t="s">
        <v>69</v>
      </c>
      <c r="E414" s="43">
        <v>9.41</v>
      </c>
      <c r="F414" s="44">
        <v>0</v>
      </c>
    </row>
    <row r="415" spans="1:6" ht="12.75">
      <c r="A415" s="41" t="s">
        <v>2570</v>
      </c>
      <c r="B415" s="42" t="e">
        <f ca="1">HYPERLINK("#"&amp;CELL("address",OFFSET([1]Analítico!$B$1,MATCH(105380,[1]Analítico!$B:$B,0)-1,3)),105380)</f>
        <v>#VALUE!</v>
      </c>
      <c r="C415" s="34" t="s">
        <v>2573</v>
      </c>
      <c r="D415" s="42" t="s">
        <v>69</v>
      </c>
      <c r="E415" s="43">
        <v>98.32</v>
      </c>
      <c r="F415" s="44">
        <v>0</v>
      </c>
    </row>
    <row r="416" spans="1:6" ht="12.75">
      <c r="A416" s="41" t="s">
        <v>2570</v>
      </c>
      <c r="B416" s="42" t="e">
        <f ca="1">HYPERLINK("#"&amp;CELL("address",OFFSET([1]Analítico!$B$1,MATCH(105267,[1]Analítico!$B:$B,0)-1,3)),105267)</f>
        <v>#VALUE!</v>
      </c>
      <c r="C416" s="34" t="s">
        <v>2574</v>
      </c>
      <c r="D416" s="42" t="s">
        <v>69</v>
      </c>
      <c r="E416" s="43">
        <v>79.11</v>
      </c>
      <c r="F416" s="44">
        <v>0</v>
      </c>
    </row>
    <row r="417" spans="1:6" ht="12.75">
      <c r="A417" s="41" t="s">
        <v>2570</v>
      </c>
      <c r="B417" s="42" t="e">
        <f ca="1">HYPERLINK("#"&amp;CELL("address",OFFSET([1]Analítico!$B$1,MATCH(105249,[1]Analítico!$B:$B,0)-1,3)),105249)</f>
        <v>#VALUE!</v>
      </c>
      <c r="C417" s="34" t="s">
        <v>2575</v>
      </c>
      <c r="D417" s="42" t="s">
        <v>69</v>
      </c>
      <c r="E417" s="43">
        <v>120.42</v>
      </c>
      <c r="F417" s="44">
        <v>0</v>
      </c>
    </row>
    <row r="418" spans="1:6" ht="12.75">
      <c r="A418" s="41" t="s">
        <v>2570</v>
      </c>
      <c r="B418" s="42" t="e">
        <f ca="1">HYPERLINK("#"&amp;CELL("address",OFFSET([1]Analítico!$B$1,MATCH(105268,[1]Analítico!$B:$B,0)-1,3)),105268)</f>
        <v>#VALUE!</v>
      </c>
      <c r="C418" s="34" t="s">
        <v>2576</v>
      </c>
      <c r="D418" s="42" t="s">
        <v>69</v>
      </c>
      <c r="E418" s="43">
        <v>97.78</v>
      </c>
      <c r="F418" s="44">
        <v>0</v>
      </c>
    </row>
    <row r="419" spans="1:6" ht="12.75">
      <c r="A419" s="41" t="s">
        <v>2570</v>
      </c>
      <c r="B419" s="42" t="e">
        <f ca="1">HYPERLINK("#"&amp;CELL("address",OFFSET([1]Analítico!$B$1,MATCH(105379,[1]Analítico!$B:$B,0)-1,3)),105379)</f>
        <v>#VALUE!</v>
      </c>
      <c r="C419" s="34" t="s">
        <v>2577</v>
      </c>
      <c r="D419" s="42" t="s">
        <v>69</v>
      </c>
      <c r="E419" s="43">
        <v>15.92</v>
      </c>
      <c r="F419" s="44">
        <v>0</v>
      </c>
    </row>
    <row r="420" spans="1:6" ht="12.75">
      <c r="A420" s="41" t="s">
        <v>2570</v>
      </c>
      <c r="B420" s="42" t="e">
        <f ca="1">HYPERLINK("#"&amp;CELL("address",OFFSET([1]Analítico!$B$1,MATCH(105388,[1]Analítico!$B:$B,0)-1,3)),105388)</f>
        <v>#VALUE!</v>
      </c>
      <c r="C420" s="34" t="s">
        <v>2578</v>
      </c>
      <c r="D420" s="42" t="s">
        <v>69</v>
      </c>
      <c r="E420" s="43">
        <v>12.59</v>
      </c>
      <c r="F420" s="44">
        <v>0</v>
      </c>
    </row>
    <row r="421" spans="1:6" ht="12.75">
      <c r="A421" s="41" t="s">
        <v>2570</v>
      </c>
      <c r="B421" s="42" t="e">
        <f ca="1">HYPERLINK("#"&amp;CELL("address",OFFSET([1]Analítico!$B$1,MATCH(105392,[1]Analítico!$B:$B,0)-1,3)),105392)</f>
        <v>#VALUE!</v>
      </c>
      <c r="C421" s="34" t="s">
        <v>2579</v>
      </c>
      <c r="D421" s="42" t="s">
        <v>69</v>
      </c>
      <c r="E421" s="43">
        <v>19.78</v>
      </c>
      <c r="F421" s="44">
        <v>0</v>
      </c>
    </row>
    <row r="422" spans="1:6" ht="12.75">
      <c r="A422" s="41" t="s">
        <v>2570</v>
      </c>
      <c r="B422" s="42" t="e">
        <f ca="1">HYPERLINK("#"&amp;CELL("address",OFFSET([1]Analítico!$B$1,MATCH(105389,[1]Analítico!$B:$B,0)-1,3)),105389)</f>
        <v>#VALUE!</v>
      </c>
      <c r="C422" s="34" t="s">
        <v>2580</v>
      </c>
      <c r="D422" s="42" t="s">
        <v>69</v>
      </c>
      <c r="E422" s="43">
        <v>15.8</v>
      </c>
      <c r="F422" s="44">
        <v>0</v>
      </c>
    </row>
    <row r="423" spans="1:6" ht="12.75">
      <c r="A423" s="41" t="s">
        <v>2570</v>
      </c>
      <c r="B423" s="42" t="e">
        <f ca="1">HYPERLINK("#"&amp;CELL("address",OFFSET([1]Analítico!$B$1,MATCH(105393,[1]Analítico!$B:$B,0)-1,3)),105393)</f>
        <v>#VALUE!</v>
      </c>
      <c r="C423" s="34" t="s">
        <v>2581</v>
      </c>
      <c r="D423" s="42" t="s">
        <v>69</v>
      </c>
      <c r="E423" s="43">
        <v>23.81</v>
      </c>
      <c r="F423" s="44">
        <v>0</v>
      </c>
    </row>
    <row r="424" spans="1:6" ht="12.75">
      <c r="A424" s="41" t="s">
        <v>2570</v>
      </c>
      <c r="B424" s="42" t="e">
        <f ca="1">HYPERLINK("#"&amp;CELL("address",OFFSET([1]Analítico!$B$1,MATCH(105316,[1]Analítico!$B:$B,0)-1,3)),105316)</f>
        <v>#VALUE!</v>
      </c>
      <c r="C424" s="34" t="s">
        <v>2582</v>
      </c>
      <c r="D424" s="42" t="s">
        <v>69</v>
      </c>
      <c r="E424" s="43">
        <v>19.170000000000002</v>
      </c>
      <c r="F424" s="44">
        <v>0</v>
      </c>
    </row>
    <row r="425" spans="1:6" ht="12.75">
      <c r="A425" s="41" t="s">
        <v>2570</v>
      </c>
      <c r="B425" s="42" t="e">
        <f ca="1">HYPERLINK("#"&amp;CELL("address",OFFSET([1]Analítico!$B$1,MATCH(105394,[1]Analítico!$B:$B,0)-1,3)),105394)</f>
        <v>#VALUE!</v>
      </c>
      <c r="C425" s="34" t="s">
        <v>2583</v>
      </c>
      <c r="D425" s="42" t="s">
        <v>69</v>
      </c>
      <c r="E425" s="43">
        <v>27.8</v>
      </c>
      <c r="F425" s="44">
        <v>0</v>
      </c>
    </row>
    <row r="426" spans="1:6" ht="12.75">
      <c r="A426" s="41" t="s">
        <v>2570</v>
      </c>
      <c r="B426" s="42" t="e">
        <f ca="1">HYPERLINK("#"&amp;CELL("address",OFFSET([1]Analítico!$B$1,MATCH(105317,[1]Analítico!$B:$B,0)-1,3)),105317)</f>
        <v>#VALUE!</v>
      </c>
      <c r="C426" s="34" t="s">
        <v>2584</v>
      </c>
      <c r="D426" s="42" t="s">
        <v>69</v>
      </c>
      <c r="E426" s="43">
        <v>22.53</v>
      </c>
      <c r="F426" s="44">
        <v>0</v>
      </c>
    </row>
    <row r="427" spans="1:6" ht="12.75">
      <c r="A427" s="41" t="s">
        <v>2570</v>
      </c>
      <c r="B427" s="42" t="e">
        <f ca="1">HYPERLINK("#"&amp;CELL("address",OFFSET([1]Analítico!$B$1,MATCH(105395,[1]Analítico!$B:$B,0)-1,3)),105395)</f>
        <v>#VALUE!</v>
      </c>
      <c r="C427" s="34" t="s">
        <v>2585</v>
      </c>
      <c r="D427" s="42" t="s">
        <v>69</v>
      </c>
      <c r="E427" s="43">
        <v>31.82</v>
      </c>
      <c r="F427" s="44">
        <v>0</v>
      </c>
    </row>
    <row r="428" spans="1:6" ht="12.75">
      <c r="A428" s="41" t="s">
        <v>2570</v>
      </c>
      <c r="B428" s="42" t="e">
        <f ca="1">HYPERLINK("#"&amp;CELL("address",OFFSET([1]Analítico!$B$1,MATCH(105318,[1]Analítico!$B:$B,0)-1,3)),105318)</f>
        <v>#VALUE!</v>
      </c>
      <c r="C428" s="34" t="s">
        <v>2586</v>
      </c>
      <c r="D428" s="42" t="s">
        <v>69</v>
      </c>
      <c r="E428" s="43">
        <v>25.88</v>
      </c>
      <c r="F428" s="44">
        <v>0</v>
      </c>
    </row>
    <row r="429" spans="1:6" ht="12.75">
      <c r="A429" s="41" t="s">
        <v>2570</v>
      </c>
      <c r="B429" s="42" t="e">
        <f ca="1">HYPERLINK("#"&amp;CELL("address",OFFSET([1]Analítico!$B$1,MATCH(105396,[1]Analítico!$B:$B,0)-1,3)),105396)</f>
        <v>#VALUE!</v>
      </c>
      <c r="C429" s="34" t="s">
        <v>2587</v>
      </c>
      <c r="D429" s="42" t="s">
        <v>69</v>
      </c>
      <c r="E429" s="43">
        <v>35.82</v>
      </c>
      <c r="F429" s="44">
        <v>0</v>
      </c>
    </row>
    <row r="430" spans="1:6" ht="12.75">
      <c r="A430" s="41" t="s">
        <v>2570</v>
      </c>
      <c r="B430" s="42" t="e">
        <f ca="1">HYPERLINK("#"&amp;CELL("address",OFFSET([1]Analítico!$B$1,MATCH(105258,[1]Analítico!$B:$B,0)-1,3)),105258)</f>
        <v>#VALUE!</v>
      </c>
      <c r="C430" s="34" t="s">
        <v>2588</v>
      </c>
      <c r="D430" s="42" t="s">
        <v>69</v>
      </c>
      <c r="E430" s="43">
        <v>29.26</v>
      </c>
      <c r="F430" s="44">
        <v>0</v>
      </c>
    </row>
    <row r="431" spans="1:6" ht="12.75">
      <c r="A431" s="41" t="s">
        <v>2570</v>
      </c>
      <c r="B431" s="42" t="e">
        <f ca="1">HYPERLINK("#"&amp;CELL("address",OFFSET([1]Analítico!$B$1,MATCH(105397,[1]Analítico!$B:$B,0)-1,3)),105397)</f>
        <v>#VALUE!</v>
      </c>
      <c r="C431" s="34" t="s">
        <v>2589</v>
      </c>
      <c r="D431" s="42" t="s">
        <v>69</v>
      </c>
      <c r="E431" s="43">
        <v>39.96</v>
      </c>
      <c r="F431" s="44">
        <v>0</v>
      </c>
    </row>
    <row r="432" spans="1:6" ht="12.75">
      <c r="A432" s="41" t="s">
        <v>2570</v>
      </c>
      <c r="B432" s="42" t="e">
        <f ca="1">HYPERLINK("#"&amp;CELL("address",OFFSET([1]Analítico!$B$1,MATCH(105261,[1]Analítico!$B:$B,0)-1,3)),105261)</f>
        <v>#VALUE!</v>
      </c>
      <c r="C432" s="34" t="s">
        <v>2590</v>
      </c>
      <c r="D432" s="42" t="s">
        <v>69</v>
      </c>
      <c r="E432" s="43">
        <v>32.75</v>
      </c>
      <c r="F432" s="44">
        <v>0</v>
      </c>
    </row>
    <row r="433" spans="1:6" ht="12.75">
      <c r="A433" s="41" t="s">
        <v>2570</v>
      </c>
      <c r="B433" s="42" t="e">
        <f ca="1">HYPERLINK("#"&amp;CELL("address",OFFSET([1]Analítico!$B$1,MATCH(105398,[1]Analítico!$B:$B,0)-1,3)),105398)</f>
        <v>#VALUE!</v>
      </c>
      <c r="C433" s="34" t="s">
        <v>2591</v>
      </c>
      <c r="D433" s="42" t="s">
        <v>69</v>
      </c>
      <c r="E433" s="43">
        <v>52.45</v>
      </c>
      <c r="F433" s="44">
        <v>0</v>
      </c>
    </row>
    <row r="434" spans="1:6" ht="12.75">
      <c r="A434" s="41" t="s">
        <v>2570</v>
      </c>
      <c r="B434" s="42" t="e">
        <f ca="1">HYPERLINK("#"&amp;CELL("address",OFFSET([1]Analítico!$B$1,MATCH(105262,[1]Analítico!$B:$B,0)-1,3)),105262)</f>
        <v>#VALUE!</v>
      </c>
      <c r="C434" s="34" t="s">
        <v>2592</v>
      </c>
      <c r="D434" s="42" t="s">
        <v>69</v>
      </c>
      <c r="E434" s="43">
        <v>41.81</v>
      </c>
      <c r="F434" s="44">
        <v>0</v>
      </c>
    </row>
    <row r="435" spans="1:6" ht="12.75">
      <c r="A435" s="41" t="s">
        <v>2570</v>
      </c>
      <c r="B435" s="42" t="e">
        <f ca="1">HYPERLINK("#"&amp;CELL("address",OFFSET([1]Analítico!$B$1,MATCH(105399,[1]Analítico!$B:$B,0)-1,3)),105399)</f>
        <v>#VALUE!</v>
      </c>
      <c r="C435" s="34" t="s">
        <v>2593</v>
      </c>
      <c r="D435" s="42" t="s">
        <v>69</v>
      </c>
      <c r="E435" s="43">
        <v>62</v>
      </c>
      <c r="F435" s="44">
        <v>0</v>
      </c>
    </row>
    <row r="436" spans="1:6" ht="12.75">
      <c r="A436" s="41" t="s">
        <v>2570</v>
      </c>
      <c r="B436" s="42" t="e">
        <f ca="1">HYPERLINK("#"&amp;CELL("address",OFFSET([1]Analítico!$B$1,MATCH(105263,[1]Analítico!$B:$B,0)-1,3)),105263)</f>
        <v>#VALUE!</v>
      </c>
      <c r="C436" s="34" t="s">
        <v>2594</v>
      </c>
      <c r="D436" s="42" t="s">
        <v>69</v>
      </c>
      <c r="E436" s="43">
        <v>49.64</v>
      </c>
      <c r="F436" s="44">
        <v>0</v>
      </c>
    </row>
    <row r="437" spans="1:6" ht="12.75">
      <c r="A437" s="41" t="s">
        <v>2570</v>
      </c>
      <c r="B437" s="42" t="e">
        <f ca="1">HYPERLINK("#"&amp;CELL("address",OFFSET([1]Analítico!$B$1,MATCH(105400,[1]Analítico!$B:$B,0)-1,3)),105400)</f>
        <v>#VALUE!</v>
      </c>
      <c r="C437" s="34" t="s">
        <v>2595</v>
      </c>
      <c r="D437" s="42" t="s">
        <v>69</v>
      </c>
      <c r="E437" s="43">
        <v>70.69</v>
      </c>
      <c r="F437" s="44">
        <v>0</v>
      </c>
    </row>
    <row r="438" spans="1:6" ht="12.75">
      <c r="A438" s="41" t="s">
        <v>2570</v>
      </c>
      <c r="B438" s="42" t="e">
        <f ca="1">HYPERLINK("#"&amp;CELL("address",OFFSET([1]Analítico!$B$1,MATCH(105264,[1]Analítico!$B:$B,0)-1,3)),105264)</f>
        <v>#VALUE!</v>
      </c>
      <c r="C438" s="34" t="s">
        <v>2596</v>
      </c>
      <c r="D438" s="42" t="s">
        <v>69</v>
      </c>
      <c r="E438" s="43">
        <v>56.62</v>
      </c>
      <c r="F438" s="44">
        <v>0</v>
      </c>
    </row>
    <row r="439" spans="1:6" ht="12.75">
      <c r="A439" s="41" t="s">
        <v>2570</v>
      </c>
      <c r="B439" s="42" t="e">
        <f ca="1">HYPERLINK("#"&amp;CELL("address",OFFSET([1]Analítico!$B$1,MATCH(105297,[1]Analítico!$B:$B,0)-1,3)),105297)</f>
        <v>#VALUE!</v>
      </c>
      <c r="C439" s="34" t="s">
        <v>2597</v>
      </c>
      <c r="D439" s="42" t="s">
        <v>69</v>
      </c>
      <c r="E439" s="43">
        <v>10.51</v>
      </c>
      <c r="F439" s="44">
        <v>0</v>
      </c>
    </row>
    <row r="440" spans="1:6" ht="12.75">
      <c r="A440" s="41" t="s">
        <v>2570</v>
      </c>
      <c r="B440" s="42" t="e">
        <f ca="1">HYPERLINK("#"&amp;CELL("address",OFFSET([1]Analítico!$B$1,MATCH(105372,[1]Analítico!$B:$B,0)-1,3)),105372)</f>
        <v>#VALUE!</v>
      </c>
      <c r="C440" s="34" t="s">
        <v>2598</v>
      </c>
      <c r="D440" s="42" t="s">
        <v>69</v>
      </c>
      <c r="E440" s="43">
        <v>8.09</v>
      </c>
      <c r="F440" s="44">
        <v>0</v>
      </c>
    </row>
    <row r="441" spans="1:6" ht="12.75">
      <c r="A441" s="41" t="s">
        <v>2570</v>
      </c>
      <c r="B441" s="42" t="e">
        <f ca="1">HYPERLINK("#"&amp;CELL("address",OFFSET([1]Analítico!$B$1,MATCH(105401,[1]Analítico!$B:$B,0)-1,3)),105401)</f>
        <v>#VALUE!</v>
      </c>
      <c r="C441" s="34" t="s">
        <v>2599</v>
      </c>
      <c r="D441" s="42" t="s">
        <v>69</v>
      </c>
      <c r="E441" s="43">
        <v>79.69</v>
      </c>
      <c r="F441" s="44">
        <v>0</v>
      </c>
    </row>
    <row r="442" spans="1:6" ht="12.75">
      <c r="A442" s="41" t="s">
        <v>2570</v>
      </c>
      <c r="B442" s="42" t="e">
        <f ca="1">HYPERLINK("#"&amp;CELL("address",OFFSET([1]Analítico!$B$1,MATCH(105265,[1]Analítico!$B:$B,0)-1,3)),105265)</f>
        <v>#VALUE!</v>
      </c>
      <c r="C442" s="34" t="s">
        <v>2600</v>
      </c>
      <c r="D442" s="42" t="s">
        <v>69</v>
      </c>
      <c r="E442" s="43">
        <v>63.91</v>
      </c>
      <c r="F442" s="44">
        <v>0</v>
      </c>
    </row>
    <row r="443" spans="1:6" ht="12.75">
      <c r="A443" s="41" t="s">
        <v>2570</v>
      </c>
      <c r="B443" s="42" t="e">
        <f ca="1">HYPERLINK("#"&amp;CELL("address",OFFSET([1]Analítico!$B$1,MATCH(105402,[1]Analítico!$B:$B,0)-1,3)),105402)</f>
        <v>#VALUE!</v>
      </c>
      <c r="C443" s="34" t="s">
        <v>2601</v>
      </c>
      <c r="D443" s="42" t="s">
        <v>69</v>
      </c>
      <c r="E443" s="43">
        <v>88.95</v>
      </c>
      <c r="F443" s="44">
        <v>0</v>
      </c>
    </row>
    <row r="444" spans="1:6" ht="12.75">
      <c r="A444" s="41" t="s">
        <v>2570</v>
      </c>
      <c r="B444" s="42" t="e">
        <f ca="1">HYPERLINK("#"&amp;CELL("address",OFFSET([1]Analítico!$B$1,MATCH(105266,[1]Analítico!$B:$B,0)-1,3)),105266)</f>
        <v>#VALUE!</v>
      </c>
      <c r="C444" s="34" t="s">
        <v>2602</v>
      </c>
      <c r="D444" s="42" t="s">
        <v>69</v>
      </c>
      <c r="E444" s="43">
        <v>71.45</v>
      </c>
      <c r="F444" s="44">
        <v>0</v>
      </c>
    </row>
    <row r="445" spans="1:6" ht="12.75">
      <c r="A445" s="41" t="s">
        <v>2570</v>
      </c>
      <c r="B445" s="42" t="e">
        <f ca="1">HYPERLINK("#"&amp;CELL("address",OFFSET([1]Analítico!$B$1,MATCH(105361,[1]Analítico!$B:$B,0)-1,3)),105361)</f>
        <v>#VALUE!</v>
      </c>
      <c r="C445" s="34" t="s">
        <v>2603</v>
      </c>
      <c r="D445" s="42" t="s">
        <v>69</v>
      </c>
      <c r="E445" s="43">
        <v>16.98</v>
      </c>
      <c r="F445" s="44">
        <v>0</v>
      </c>
    </row>
    <row r="446" spans="1:6" ht="12.75">
      <c r="A446" s="41" t="s">
        <v>2570</v>
      </c>
      <c r="B446" s="42" t="e">
        <f ca="1">HYPERLINK("#"&amp;CELL("address",OFFSET([1]Analítico!$B$1,MATCH(105382,[1]Analítico!$B:$B,0)-1,3)),105382)</f>
        <v>#VALUE!</v>
      </c>
      <c r="C446" s="34" t="s">
        <v>2604</v>
      </c>
      <c r="D446" s="42" t="s">
        <v>69</v>
      </c>
      <c r="E446" s="43">
        <v>14.11</v>
      </c>
      <c r="F446" s="44">
        <v>0</v>
      </c>
    </row>
    <row r="447" spans="1:6" ht="12.75">
      <c r="A447" s="41" t="s">
        <v>2570</v>
      </c>
      <c r="B447" s="42" t="e">
        <f ca="1">HYPERLINK("#"&amp;CELL("address",OFFSET([1]Analítico!$B$1,MATCH(105359,[1]Analítico!$B:$B,0)-1,3)),105359)</f>
        <v>#VALUE!</v>
      </c>
      <c r="C447" s="34" t="s">
        <v>2605</v>
      </c>
      <c r="D447" s="42" t="s">
        <v>69</v>
      </c>
      <c r="E447" s="43">
        <v>11.94</v>
      </c>
      <c r="F447" s="44">
        <v>0</v>
      </c>
    </row>
    <row r="448" spans="1:6" ht="12.75">
      <c r="A448" s="41" t="s">
        <v>2570</v>
      </c>
      <c r="B448" s="42" t="e">
        <f ca="1">HYPERLINK("#"&amp;CELL("address",OFFSET([1]Analítico!$B$1,MATCH(105315,[1]Analítico!$B:$B,0)-1,3)),105315)</f>
        <v>#VALUE!</v>
      </c>
      <c r="C448" s="34" t="s">
        <v>2606</v>
      </c>
      <c r="D448" s="42" t="s">
        <v>69</v>
      </c>
      <c r="E448" s="43">
        <v>9.83</v>
      </c>
      <c r="F448" s="44">
        <v>0</v>
      </c>
    </row>
    <row r="449" spans="1:6" ht="12.75">
      <c r="A449" s="41" t="s">
        <v>2570</v>
      </c>
      <c r="B449" s="42" t="e">
        <f ca="1">HYPERLINK("#"&amp;CELL("address",OFFSET([1]Analítico!$B$1,MATCH(105360,[1]Analítico!$B:$B,0)-1,3)),105360)</f>
        <v>#VALUE!</v>
      </c>
      <c r="C449" s="34" t="s">
        <v>2607</v>
      </c>
      <c r="D449" s="42" t="s">
        <v>69</v>
      </c>
      <c r="E449" s="43">
        <v>14.57</v>
      </c>
      <c r="F449" s="44">
        <v>0</v>
      </c>
    </row>
    <row r="450" spans="1:6" ht="12.75">
      <c r="A450" s="41" t="s">
        <v>2570</v>
      </c>
      <c r="B450" s="42" t="e">
        <f ca="1">HYPERLINK("#"&amp;CELL("address",OFFSET([1]Analítico!$B$1,MATCH(105381,[1]Analítico!$B:$B,0)-1,3)),105381)</f>
        <v>#VALUE!</v>
      </c>
      <c r="C450" s="34" t="s">
        <v>2608</v>
      </c>
      <c r="D450" s="42" t="s">
        <v>69</v>
      </c>
      <c r="E450" s="43">
        <v>12.07</v>
      </c>
      <c r="F450" s="44">
        <v>0</v>
      </c>
    </row>
    <row r="451" spans="1:6" ht="12.75">
      <c r="A451" s="41" t="s">
        <v>2570</v>
      </c>
      <c r="B451" s="42" t="e">
        <f ca="1">HYPERLINK("#"&amp;CELL("address",OFFSET([1]Analítico!$B$1,MATCH(105251,[1]Analítico!$B:$B,0)-1,3)),105251)</f>
        <v>#VALUE!</v>
      </c>
      <c r="C451" s="34" t="s">
        <v>2609</v>
      </c>
      <c r="D451" s="42" t="s">
        <v>69</v>
      </c>
      <c r="E451" s="43">
        <v>17.63</v>
      </c>
      <c r="F451" s="44">
        <v>0</v>
      </c>
    </row>
    <row r="452" spans="1:6" ht="12.75">
      <c r="A452" s="41" t="s">
        <v>2570</v>
      </c>
      <c r="B452" s="42" t="e">
        <f ca="1">HYPERLINK("#"&amp;CELL("address",OFFSET([1]Analítico!$B$1,MATCH(105282,[1]Analítico!$B:$B,0)-1,3)),105282)</f>
        <v>#VALUE!</v>
      </c>
      <c r="C452" s="34" t="s">
        <v>2610</v>
      </c>
      <c r="D452" s="42" t="s">
        <v>69</v>
      </c>
      <c r="E452" s="43">
        <v>13.6</v>
      </c>
      <c r="F452" s="44">
        <v>0</v>
      </c>
    </row>
    <row r="453" spans="1:6" ht="12.75">
      <c r="A453" s="41" t="s">
        <v>2570</v>
      </c>
      <c r="B453" s="42" t="e">
        <f ca="1">HYPERLINK("#"&amp;CELL("address",OFFSET([1]Analítico!$B$1,MATCH(105276,[1]Analítico!$B:$B,0)-1,3)),105276)</f>
        <v>#VALUE!</v>
      </c>
      <c r="C453" s="34" t="s">
        <v>2611</v>
      </c>
      <c r="D453" s="42" t="s">
        <v>69</v>
      </c>
      <c r="E453" s="43">
        <v>143.03</v>
      </c>
      <c r="F453" s="44">
        <v>0</v>
      </c>
    </row>
    <row r="454" spans="1:6" ht="12.75">
      <c r="A454" s="41" t="s">
        <v>2570</v>
      </c>
      <c r="B454" s="42" t="e">
        <f ca="1">HYPERLINK("#"&amp;CELL("address",OFFSET([1]Analítico!$B$1,MATCH(105341,[1]Analítico!$B:$B,0)-1,3)),105341)</f>
        <v>#VALUE!</v>
      </c>
      <c r="C454" s="34" t="s">
        <v>2612</v>
      </c>
      <c r="D454" s="42" t="s">
        <v>69</v>
      </c>
      <c r="E454" s="43">
        <v>114.21</v>
      </c>
      <c r="F454" s="44">
        <v>0</v>
      </c>
    </row>
    <row r="455" spans="1:6" ht="12.75">
      <c r="A455" s="41" t="s">
        <v>2570</v>
      </c>
      <c r="B455" s="42" t="e">
        <f ca="1">HYPERLINK("#"&amp;CELL("address",OFFSET([1]Analítico!$B$1,MATCH(105277,[1]Analítico!$B:$B,0)-1,3)),105277)</f>
        <v>#VALUE!</v>
      </c>
      <c r="C455" s="34" t="s">
        <v>2613</v>
      </c>
      <c r="D455" s="42" t="s">
        <v>69</v>
      </c>
      <c r="E455" s="43">
        <v>173.42</v>
      </c>
      <c r="F455" s="44">
        <v>0</v>
      </c>
    </row>
    <row r="456" spans="1:6" ht="12.75">
      <c r="A456" s="41" t="s">
        <v>2570</v>
      </c>
      <c r="B456" s="42" t="e">
        <f ca="1">HYPERLINK("#"&amp;CELL("address",OFFSET([1]Analítico!$B$1,MATCH(105342,[1]Analítico!$B:$B,0)-1,3)),105342)</f>
        <v>#VALUE!</v>
      </c>
      <c r="C456" s="34" t="s">
        <v>2614</v>
      </c>
      <c r="D456" s="42" t="s">
        <v>69</v>
      </c>
      <c r="E456" s="43">
        <v>139.47</v>
      </c>
      <c r="F456" s="44">
        <v>0</v>
      </c>
    </row>
    <row r="457" spans="1:6" ht="12.75">
      <c r="A457" s="41" t="s">
        <v>2570</v>
      </c>
      <c r="B457" s="42" t="e">
        <f ca="1">HYPERLINK("#"&amp;CELL("address",OFFSET([1]Analítico!$B$1,MATCH(105252,[1]Analítico!$B:$B,0)-1,3)),105252)</f>
        <v>#VALUE!</v>
      </c>
      <c r="C457" s="34" t="s">
        <v>2615</v>
      </c>
      <c r="D457" s="42" t="s">
        <v>69</v>
      </c>
      <c r="E457" s="43">
        <v>23.25</v>
      </c>
      <c r="F457" s="44">
        <v>0</v>
      </c>
    </row>
    <row r="458" spans="1:6" ht="12.75">
      <c r="A458" s="41" t="s">
        <v>2570</v>
      </c>
      <c r="B458" s="42" t="e">
        <f ca="1">HYPERLINK("#"&amp;CELL("address",OFFSET([1]Analítico!$B$1,MATCH(105298,[1]Analítico!$B:$B,0)-1,3)),105298)</f>
        <v>#VALUE!</v>
      </c>
      <c r="C458" s="34" t="s">
        <v>2616</v>
      </c>
      <c r="D458" s="42" t="s">
        <v>69</v>
      </c>
      <c r="E458" s="43">
        <v>18.23</v>
      </c>
      <c r="F458" s="44">
        <v>0</v>
      </c>
    </row>
    <row r="459" spans="1:6" ht="12.75">
      <c r="A459" s="41" t="s">
        <v>2570</v>
      </c>
      <c r="B459" s="42" t="e">
        <f ca="1">HYPERLINK("#"&amp;CELL("address",OFFSET([1]Analítico!$B$1,MATCH(105253,[1]Analítico!$B:$B,0)-1,3)),105253)</f>
        <v>#VALUE!</v>
      </c>
      <c r="C459" s="34" t="s">
        <v>2617</v>
      </c>
      <c r="D459" s="42" t="s">
        <v>69</v>
      </c>
      <c r="E459" s="43">
        <v>28.85</v>
      </c>
      <c r="F459" s="44">
        <v>0</v>
      </c>
    </row>
    <row r="460" spans="1:6" ht="12.75">
      <c r="A460" s="41" t="s">
        <v>2570</v>
      </c>
      <c r="B460" s="42" t="e">
        <f ca="1">HYPERLINK("#"&amp;CELL("address",OFFSET([1]Analítico!$B$1,MATCH(105299,[1]Analítico!$B:$B,0)-1,3)),105299)</f>
        <v>#VALUE!</v>
      </c>
      <c r="C460" s="34" t="s">
        <v>2618</v>
      </c>
      <c r="D460" s="42" t="s">
        <v>69</v>
      </c>
      <c r="E460" s="43">
        <v>22.88</v>
      </c>
      <c r="F460" s="44">
        <v>0</v>
      </c>
    </row>
    <row r="461" spans="1:6" ht="12.75">
      <c r="A461" s="41" t="s">
        <v>2570</v>
      </c>
      <c r="B461" s="42" t="e">
        <f ca="1">HYPERLINK("#"&amp;CELL("address",OFFSET([1]Analítico!$B$1,MATCH(105254,[1]Analítico!$B:$B,0)-1,3)),105254)</f>
        <v>#VALUE!</v>
      </c>
      <c r="C461" s="34" t="s">
        <v>2619</v>
      </c>
      <c r="D461" s="42" t="s">
        <v>69</v>
      </c>
      <c r="E461" s="43">
        <v>34.65</v>
      </c>
      <c r="F461" s="44">
        <v>0</v>
      </c>
    </row>
    <row r="462" spans="1:6" ht="12.75">
      <c r="A462" s="41" t="s">
        <v>2570</v>
      </c>
      <c r="B462" s="42" t="e">
        <f ca="1">HYPERLINK("#"&amp;CELL("address",OFFSET([1]Analítico!$B$1,MATCH(105300,[1]Analítico!$B:$B,0)-1,3)),105300)</f>
        <v>#VALUE!</v>
      </c>
      <c r="C462" s="34" t="s">
        <v>2620</v>
      </c>
      <c r="D462" s="42" t="s">
        <v>69</v>
      </c>
      <c r="E462" s="43">
        <v>27.7</v>
      </c>
      <c r="F462" s="44">
        <v>0</v>
      </c>
    </row>
    <row r="463" spans="1:6" ht="12.75">
      <c r="A463" s="41" t="s">
        <v>2570</v>
      </c>
      <c r="B463" s="42" t="e">
        <f ca="1">HYPERLINK("#"&amp;CELL("address",OFFSET([1]Analítico!$B$1,MATCH(105255,[1]Analítico!$B:$B,0)-1,3)),105255)</f>
        <v>#VALUE!</v>
      </c>
      <c r="C463" s="34" t="s">
        <v>2621</v>
      </c>
      <c r="D463" s="42" t="s">
        <v>69</v>
      </c>
      <c r="E463" s="43">
        <v>40.42</v>
      </c>
      <c r="F463" s="44">
        <v>0</v>
      </c>
    </row>
    <row r="464" spans="1:6" ht="12.75">
      <c r="A464" s="41" t="s">
        <v>2570</v>
      </c>
      <c r="B464" s="42" t="e">
        <f ca="1">HYPERLINK("#"&amp;CELL("address",OFFSET([1]Analítico!$B$1,MATCH(105301,[1]Analítico!$B:$B,0)-1,3)),105301)</f>
        <v>#VALUE!</v>
      </c>
      <c r="C464" s="34" t="s">
        <v>2622</v>
      </c>
      <c r="D464" s="42" t="s">
        <v>69</v>
      </c>
      <c r="E464" s="43">
        <v>32.5</v>
      </c>
      <c r="F464" s="44">
        <v>0</v>
      </c>
    </row>
    <row r="465" spans="1:6" ht="12.75">
      <c r="A465" s="41" t="s">
        <v>2570</v>
      </c>
      <c r="B465" s="42" t="e">
        <f ca="1">HYPERLINK("#"&amp;CELL("address",OFFSET([1]Analítico!$B$1,MATCH(105256,[1]Analítico!$B:$B,0)-1,3)),105256)</f>
        <v>#VALUE!</v>
      </c>
      <c r="C465" s="34" t="s">
        <v>2623</v>
      </c>
      <c r="D465" s="42" t="s">
        <v>69</v>
      </c>
      <c r="E465" s="43">
        <v>46.19</v>
      </c>
      <c r="F465" s="44">
        <v>0</v>
      </c>
    </row>
    <row r="466" spans="1:6" ht="12.75">
      <c r="A466" s="41" t="s">
        <v>2570</v>
      </c>
      <c r="B466" s="42" t="e">
        <f ca="1">HYPERLINK("#"&amp;CELL("address",OFFSET([1]Analítico!$B$1,MATCH(105302,[1]Analítico!$B:$B,0)-1,3)),105302)</f>
        <v>#VALUE!</v>
      </c>
      <c r="C466" s="34" t="s">
        <v>2624</v>
      </c>
      <c r="D466" s="42" t="s">
        <v>69</v>
      </c>
      <c r="E466" s="43">
        <v>37.299999999999997</v>
      </c>
      <c r="F466" s="44">
        <v>0</v>
      </c>
    </row>
    <row r="467" spans="1:6" ht="12.75">
      <c r="A467" s="41" t="s">
        <v>2570</v>
      </c>
      <c r="B467" s="42" t="e">
        <f ca="1">HYPERLINK("#"&amp;CELL("address",OFFSET([1]Analítico!$B$1,MATCH(105257,[1]Analítico!$B:$B,0)-1,3)),105257)</f>
        <v>#VALUE!</v>
      </c>
      <c r="C467" s="34" t="s">
        <v>2625</v>
      </c>
      <c r="D467" s="42" t="s">
        <v>69</v>
      </c>
      <c r="E467" s="43">
        <v>51.95</v>
      </c>
      <c r="F467" s="44">
        <v>0</v>
      </c>
    </row>
    <row r="468" spans="1:6" ht="12.75">
      <c r="A468" s="41" t="s">
        <v>2570</v>
      </c>
      <c r="B468" s="42" t="e">
        <f ca="1">HYPERLINK("#"&amp;CELL("address",OFFSET([1]Analítico!$B$1,MATCH(105303,[1]Analítico!$B:$B,0)-1,3)),105303)</f>
        <v>#VALUE!</v>
      </c>
      <c r="C468" s="34" t="s">
        <v>2626</v>
      </c>
      <c r="D468" s="42" t="s">
        <v>69</v>
      </c>
      <c r="E468" s="43">
        <v>42.09</v>
      </c>
      <c r="F468" s="44">
        <v>0</v>
      </c>
    </row>
    <row r="469" spans="1:6" ht="12.75">
      <c r="A469" s="41" t="s">
        <v>2570</v>
      </c>
      <c r="B469" s="42" t="e">
        <f ca="1">HYPERLINK("#"&amp;CELL("address",OFFSET([1]Analítico!$B$1,MATCH(105270,[1]Analítico!$B:$B,0)-1,3)),105270)</f>
        <v>#VALUE!</v>
      </c>
      <c r="C469" s="34" t="s">
        <v>2627</v>
      </c>
      <c r="D469" s="42" t="s">
        <v>69</v>
      </c>
      <c r="E469" s="43">
        <v>57.87</v>
      </c>
      <c r="F469" s="44">
        <v>0</v>
      </c>
    </row>
    <row r="470" spans="1:6" ht="12.75">
      <c r="A470" s="41" t="s">
        <v>2570</v>
      </c>
      <c r="B470" s="42" t="e">
        <f ca="1">HYPERLINK("#"&amp;CELL("address",OFFSET([1]Analítico!$B$1,MATCH(105304,[1]Analítico!$B:$B,0)-1,3)),105304)</f>
        <v>#VALUE!</v>
      </c>
      <c r="C470" s="34" t="s">
        <v>2628</v>
      </c>
      <c r="D470" s="42" t="s">
        <v>69</v>
      </c>
      <c r="E470" s="43">
        <v>47.05</v>
      </c>
      <c r="F470" s="44">
        <v>0</v>
      </c>
    </row>
    <row r="471" spans="1:6" ht="12.75">
      <c r="A471" s="41" t="s">
        <v>2570</v>
      </c>
      <c r="B471" s="42" t="e">
        <f ca="1">HYPERLINK("#"&amp;CELL("address",OFFSET([1]Analítico!$B$1,MATCH(105271,[1]Analítico!$B:$B,0)-1,3)),105271)</f>
        <v>#VALUE!</v>
      </c>
      <c r="C471" s="34" t="s">
        <v>2629</v>
      </c>
      <c r="D471" s="42" t="s">
        <v>69</v>
      </c>
      <c r="E471" s="43">
        <v>76.31</v>
      </c>
      <c r="F471" s="44">
        <v>0</v>
      </c>
    </row>
    <row r="472" spans="1:6" ht="12.75">
      <c r="A472" s="41" t="s">
        <v>2570</v>
      </c>
      <c r="B472" s="42" t="e">
        <f ca="1">HYPERLINK("#"&amp;CELL("address",OFFSET([1]Analítico!$B$1,MATCH(105305,[1]Analítico!$B:$B,0)-1,3)),105305)</f>
        <v>#VALUE!</v>
      </c>
      <c r="C472" s="34" t="s">
        <v>2630</v>
      </c>
      <c r="D472" s="42" t="s">
        <v>69</v>
      </c>
      <c r="E472" s="43">
        <v>60.35</v>
      </c>
      <c r="F472" s="44">
        <v>0</v>
      </c>
    </row>
    <row r="473" spans="1:6" ht="12.75">
      <c r="A473" s="41" t="s">
        <v>2570</v>
      </c>
      <c r="B473" s="42" t="e">
        <f ca="1">HYPERLINK("#"&amp;CELL("address",OFFSET([1]Analítico!$B$1,MATCH(105272,[1]Analítico!$B:$B,0)-1,3)),105272)</f>
        <v>#VALUE!</v>
      </c>
      <c r="C473" s="34" t="s">
        <v>2631</v>
      </c>
      <c r="D473" s="42" t="s">
        <v>69</v>
      </c>
      <c r="E473" s="43">
        <v>90.04</v>
      </c>
      <c r="F473" s="44">
        <v>0</v>
      </c>
    </row>
    <row r="474" spans="1:6" ht="12.75">
      <c r="A474" s="41" t="s">
        <v>2570</v>
      </c>
      <c r="B474" s="42" t="e">
        <f ca="1">HYPERLINK("#"&amp;CELL("address",OFFSET([1]Analítico!$B$1,MATCH(105306,[1]Analítico!$B:$B,0)-1,3)),105306)</f>
        <v>#VALUE!</v>
      </c>
      <c r="C474" s="34" t="s">
        <v>2632</v>
      </c>
      <c r="D474" s="42" t="s">
        <v>69</v>
      </c>
      <c r="E474" s="43">
        <v>71.489999999999995</v>
      </c>
      <c r="F474" s="44">
        <v>0</v>
      </c>
    </row>
    <row r="475" spans="1:6" ht="12.75">
      <c r="A475" s="41" t="s">
        <v>2570</v>
      </c>
      <c r="B475" s="42" t="e">
        <f ca="1">HYPERLINK("#"&amp;CELL("address",OFFSET([1]Analítico!$B$1,MATCH(105273,[1]Analítico!$B:$B,0)-1,3)),105273)</f>
        <v>#VALUE!</v>
      </c>
      <c r="C475" s="34" t="s">
        <v>2633</v>
      </c>
      <c r="D475" s="42" t="s">
        <v>69</v>
      </c>
      <c r="E475" s="43">
        <v>102.88</v>
      </c>
      <c r="F475" s="44">
        <v>0</v>
      </c>
    </row>
    <row r="476" spans="1:6" ht="12.75">
      <c r="A476" s="41" t="s">
        <v>2570</v>
      </c>
      <c r="B476" s="42" t="e">
        <f ca="1">HYPERLINK("#"&amp;CELL("address",OFFSET([1]Analítico!$B$1,MATCH(105307,[1]Analítico!$B:$B,0)-1,3)),105307)</f>
        <v>#VALUE!</v>
      </c>
      <c r="C476" s="34" t="s">
        <v>2634</v>
      </c>
      <c r="D476" s="42" t="s">
        <v>69</v>
      </c>
      <c r="E476" s="43">
        <v>81.78</v>
      </c>
      <c r="F476" s="44">
        <v>0</v>
      </c>
    </row>
    <row r="477" spans="1:6" ht="12.75">
      <c r="A477" s="41" t="s">
        <v>2570</v>
      </c>
      <c r="B477" s="42" t="e">
        <f ca="1">HYPERLINK("#"&amp;CELL("address",OFFSET([1]Analítico!$B$1,MATCH(105250,[1]Analítico!$B:$B,0)-1,3)),105250)</f>
        <v>#VALUE!</v>
      </c>
      <c r="C477" s="34" t="s">
        <v>2635</v>
      </c>
      <c r="D477" s="42" t="s">
        <v>69</v>
      </c>
      <c r="E477" s="43">
        <v>15.34</v>
      </c>
      <c r="F477" s="44">
        <v>0</v>
      </c>
    </row>
    <row r="478" spans="1:6" ht="12.75">
      <c r="A478" s="41" t="s">
        <v>2570</v>
      </c>
      <c r="B478" s="42" t="e">
        <f ca="1">HYPERLINK("#"&amp;CELL("address",OFFSET([1]Analítico!$B$1,MATCH(105269,[1]Analítico!$B:$B,0)-1,3)),105269)</f>
        <v>#VALUE!</v>
      </c>
      <c r="C478" s="34" t="s">
        <v>2636</v>
      </c>
      <c r="D478" s="42" t="s">
        <v>69</v>
      </c>
      <c r="E478" s="43">
        <v>11.71</v>
      </c>
      <c r="F478" s="44">
        <v>0</v>
      </c>
    </row>
    <row r="479" spans="1:6" ht="12.75">
      <c r="A479" s="41" t="s">
        <v>2570</v>
      </c>
      <c r="B479" s="42" t="e">
        <f ca="1">HYPERLINK("#"&amp;CELL("address",OFFSET([1]Analítico!$B$1,MATCH(105274,[1]Analítico!$B:$B,0)-1,3)),105274)</f>
        <v>#VALUE!</v>
      </c>
      <c r="C479" s="34" t="s">
        <v>2637</v>
      </c>
      <c r="D479" s="42" t="s">
        <v>69</v>
      </c>
      <c r="E479" s="43">
        <v>116.06</v>
      </c>
      <c r="F479" s="44">
        <v>0</v>
      </c>
    </row>
    <row r="480" spans="1:6" ht="12.75">
      <c r="A480" s="41" t="s">
        <v>2570</v>
      </c>
      <c r="B480" s="42" t="e">
        <f ca="1">HYPERLINK("#"&amp;CELL("address",OFFSET([1]Analítico!$B$1,MATCH(105340,[1]Analítico!$B:$B,0)-1,3)),105340)</f>
        <v>#VALUE!</v>
      </c>
      <c r="C480" s="34" t="s">
        <v>2638</v>
      </c>
      <c r="D480" s="42" t="s">
        <v>69</v>
      </c>
      <c r="E480" s="43">
        <v>92.39</v>
      </c>
      <c r="F480" s="44">
        <v>0</v>
      </c>
    </row>
    <row r="481" spans="1:6" ht="12.75">
      <c r="A481" s="41" t="s">
        <v>2570</v>
      </c>
      <c r="B481" s="42" t="e">
        <f ca="1">HYPERLINK("#"&amp;CELL("address",OFFSET([1]Analítico!$B$1,MATCH(105275,[1]Analítico!$B:$B,0)-1,3)),105275)</f>
        <v>#VALUE!</v>
      </c>
      <c r="C481" s="34" t="s">
        <v>2639</v>
      </c>
      <c r="D481" s="42" t="s">
        <v>69</v>
      </c>
      <c r="E481" s="43">
        <v>129.46</v>
      </c>
      <c r="F481" s="44">
        <v>0</v>
      </c>
    </row>
    <row r="482" spans="1:6" ht="12.75">
      <c r="A482" s="41" t="s">
        <v>2570</v>
      </c>
      <c r="B482" s="42" t="e">
        <f ca="1">HYPERLINK("#"&amp;CELL("address",OFFSET([1]Analítico!$B$1,MATCH(105390,[1]Analítico!$B:$B,0)-1,3)),105390)</f>
        <v>#VALUE!</v>
      </c>
      <c r="C482" s="34" t="s">
        <v>2640</v>
      </c>
      <c r="D482" s="42" t="s">
        <v>69</v>
      </c>
      <c r="E482" s="43">
        <v>103.21</v>
      </c>
      <c r="F482" s="44">
        <v>0</v>
      </c>
    </row>
    <row r="483" spans="1:6" ht="12.75">
      <c r="A483" s="41" t="s">
        <v>2570</v>
      </c>
      <c r="B483" s="42" t="e">
        <f ca="1">HYPERLINK("#"&amp;CELL("address",OFFSET([1]Analítico!$B$1,MATCH(105364,[1]Analítico!$B:$B,0)-1,3)),105364)</f>
        <v>#VALUE!</v>
      </c>
      <c r="C483" s="34" t="s">
        <v>2641</v>
      </c>
      <c r="D483" s="42" t="s">
        <v>69</v>
      </c>
      <c r="E483" s="43">
        <v>24.58</v>
      </c>
      <c r="F483" s="44">
        <v>0</v>
      </c>
    </row>
    <row r="484" spans="1:6" ht="12.75">
      <c r="A484" s="41" t="s">
        <v>2570</v>
      </c>
      <c r="B484" s="42" t="e">
        <f ca="1">HYPERLINK("#"&amp;CELL("address",OFFSET([1]Analítico!$B$1,MATCH(105385,[1]Analítico!$B:$B,0)-1,3)),105385)</f>
        <v>#VALUE!</v>
      </c>
      <c r="C484" s="34" t="s">
        <v>2642</v>
      </c>
      <c r="D484" s="42" t="s">
        <v>69</v>
      </c>
      <c r="E484" s="43">
        <v>20.28</v>
      </c>
      <c r="F484" s="44">
        <v>0</v>
      </c>
    </row>
    <row r="485" spans="1:6" ht="12.75">
      <c r="A485" s="41" t="s">
        <v>2570</v>
      </c>
      <c r="B485" s="42" t="e">
        <f ca="1">HYPERLINK("#"&amp;CELL("address",OFFSET([1]Analítico!$B$1,MATCH(105362,[1]Analítico!$B:$B,0)-1,3)),105362)</f>
        <v>#VALUE!</v>
      </c>
      <c r="C485" s="34" t="s">
        <v>2643</v>
      </c>
      <c r="D485" s="42" t="s">
        <v>69</v>
      </c>
      <c r="E485" s="43">
        <v>17.510000000000002</v>
      </c>
      <c r="F485" s="44">
        <v>0</v>
      </c>
    </row>
    <row r="486" spans="1:6" ht="12.75">
      <c r="A486" s="41" t="s">
        <v>2570</v>
      </c>
      <c r="B486" s="42" t="e">
        <f ca="1">HYPERLINK("#"&amp;CELL("address",OFFSET([1]Analítico!$B$1,MATCH(105383,[1]Analítico!$B:$B,0)-1,3)),105383)</f>
        <v>#VALUE!</v>
      </c>
      <c r="C486" s="34" t="s">
        <v>2644</v>
      </c>
      <c r="D486" s="42" t="s">
        <v>69</v>
      </c>
      <c r="E486" s="43">
        <v>14.37</v>
      </c>
      <c r="F486" s="44">
        <v>0</v>
      </c>
    </row>
    <row r="487" spans="1:6" ht="12.75">
      <c r="A487" s="41" t="s">
        <v>2570</v>
      </c>
      <c r="B487" s="42" t="e">
        <f ca="1">HYPERLINK("#"&amp;CELL("address",OFFSET([1]Analítico!$B$1,MATCH(105363,[1]Analítico!$B:$B,0)-1,3)),105363)</f>
        <v>#VALUE!</v>
      </c>
      <c r="C487" s="34" t="s">
        <v>2645</v>
      </c>
      <c r="D487" s="42" t="s">
        <v>69</v>
      </c>
      <c r="E487" s="43">
        <v>21.15</v>
      </c>
      <c r="F487" s="44">
        <v>0</v>
      </c>
    </row>
    <row r="488" spans="1:6" ht="12.75">
      <c r="A488" s="41" t="s">
        <v>2570</v>
      </c>
      <c r="B488" s="42" t="e">
        <f ca="1">HYPERLINK("#"&amp;CELL("address",OFFSET([1]Analítico!$B$1,MATCH(105384,[1]Analítico!$B:$B,0)-1,3)),105384)</f>
        <v>#VALUE!</v>
      </c>
      <c r="C488" s="34" t="s">
        <v>2646</v>
      </c>
      <c r="D488" s="42" t="s">
        <v>69</v>
      </c>
      <c r="E488" s="43">
        <v>17.420000000000002</v>
      </c>
      <c r="F488" s="44">
        <v>0</v>
      </c>
    </row>
    <row r="489" spans="1:6" ht="12.75">
      <c r="A489" s="41" t="s">
        <v>2570</v>
      </c>
      <c r="B489" s="42" t="e">
        <f ca="1">HYPERLINK("#"&amp;CELL("address",OFFSET([1]Analítico!$B$1,MATCH(105279,[1]Analítico!$B:$B,0)-1,3)),105279)</f>
        <v>#VALUE!</v>
      </c>
      <c r="C489" s="34" t="s">
        <v>2647</v>
      </c>
      <c r="D489" s="42" t="s">
        <v>69</v>
      </c>
      <c r="E489" s="43">
        <v>24.2</v>
      </c>
      <c r="F489" s="44">
        <v>0</v>
      </c>
    </row>
    <row r="490" spans="1:6" ht="12.75">
      <c r="A490" s="41" t="s">
        <v>2570</v>
      </c>
      <c r="B490" s="42" t="e">
        <f ca="1">HYPERLINK("#"&amp;CELL("address",OFFSET([1]Analítico!$B$1,MATCH(105259,[1]Analítico!$B:$B,0)-1,3)),105259)</f>
        <v>#VALUE!</v>
      </c>
      <c r="C490" s="34" t="s">
        <v>2648</v>
      </c>
      <c r="D490" s="42" t="s">
        <v>69</v>
      </c>
      <c r="E490" s="43">
        <v>18.84</v>
      </c>
      <c r="F490" s="44">
        <v>0</v>
      </c>
    </row>
    <row r="491" spans="1:6" ht="12.75">
      <c r="A491" s="41" t="s">
        <v>2570</v>
      </c>
      <c r="B491" s="42" t="e">
        <f ca="1">HYPERLINK("#"&amp;CELL("address",OFFSET([1]Analítico!$B$1,MATCH(105357,[1]Analítico!$B:$B,0)-1,3)),105357)</f>
        <v>#VALUE!</v>
      </c>
      <c r="C491" s="34" t="s">
        <v>2649</v>
      </c>
      <c r="D491" s="42" t="s">
        <v>69</v>
      </c>
      <c r="E491" s="43">
        <v>196.68</v>
      </c>
      <c r="F491" s="44">
        <v>0</v>
      </c>
    </row>
    <row r="492" spans="1:6" ht="12.75">
      <c r="A492" s="41" t="s">
        <v>2570</v>
      </c>
      <c r="B492" s="42" t="e">
        <f ca="1">HYPERLINK("#"&amp;CELL("address",OFFSET([1]Analítico!$B$1,MATCH(105346,[1]Analítico!$B:$B,0)-1,3)),105346)</f>
        <v>#VALUE!</v>
      </c>
      <c r="C492" s="34" t="s">
        <v>2650</v>
      </c>
      <c r="D492" s="42" t="s">
        <v>69</v>
      </c>
      <c r="E492" s="43">
        <v>158.26</v>
      </c>
      <c r="F492" s="44">
        <v>0</v>
      </c>
    </row>
    <row r="493" spans="1:6" ht="12.75">
      <c r="A493" s="41" t="s">
        <v>2570</v>
      </c>
      <c r="B493" s="42" t="e">
        <f ca="1">HYPERLINK("#"&amp;CELL("address",OFFSET([1]Analítico!$B$1,MATCH(105358,[1]Analítico!$B:$B,0)-1,3)),105358)</f>
        <v>#VALUE!</v>
      </c>
      <c r="C493" s="34" t="s">
        <v>2651</v>
      </c>
      <c r="D493" s="42" t="s">
        <v>69</v>
      </c>
      <c r="E493" s="43">
        <v>240.84</v>
      </c>
      <c r="F493" s="44">
        <v>0</v>
      </c>
    </row>
    <row r="494" spans="1:6" ht="12.75">
      <c r="A494" s="41" t="s">
        <v>2570</v>
      </c>
      <c r="B494" s="42" t="e">
        <f ca="1">HYPERLINK("#"&amp;CELL("address",OFFSET([1]Analítico!$B$1,MATCH(105347,[1]Analítico!$B:$B,0)-1,3)),105347)</f>
        <v>#VALUE!</v>
      </c>
      <c r="C494" s="34" t="s">
        <v>2652</v>
      </c>
      <c r="D494" s="42" t="s">
        <v>69</v>
      </c>
      <c r="E494" s="43">
        <v>195.57</v>
      </c>
      <c r="F494" s="44">
        <v>0</v>
      </c>
    </row>
    <row r="495" spans="1:6" ht="12.75">
      <c r="A495" s="41" t="s">
        <v>2570</v>
      </c>
      <c r="B495" s="42" t="e">
        <f ca="1">HYPERLINK("#"&amp;CELL("address",OFFSET([1]Analítico!$B$1,MATCH(105280,[1]Analítico!$B:$B,0)-1,3)),105280)</f>
        <v>#VALUE!</v>
      </c>
      <c r="C495" s="34" t="s">
        <v>2653</v>
      </c>
      <c r="D495" s="42" t="s">
        <v>69</v>
      </c>
      <c r="E495" s="43">
        <v>31.89</v>
      </c>
      <c r="F495" s="44">
        <v>0</v>
      </c>
    </row>
    <row r="496" spans="1:6" ht="12.75">
      <c r="A496" s="41" t="s">
        <v>2570</v>
      </c>
      <c r="B496" s="42" t="e">
        <f ca="1">HYPERLINK("#"&amp;CELL("address",OFFSET([1]Analítico!$B$1,MATCH(105283,[1]Analítico!$B:$B,0)-1,3)),105283)</f>
        <v>#VALUE!</v>
      </c>
      <c r="C496" s="34" t="s">
        <v>2654</v>
      </c>
      <c r="D496" s="42" t="s">
        <v>69</v>
      </c>
      <c r="E496" s="43">
        <v>25.23</v>
      </c>
      <c r="F496" s="44">
        <v>0</v>
      </c>
    </row>
    <row r="497" spans="1:6" ht="12.75">
      <c r="A497" s="41" t="s">
        <v>2570</v>
      </c>
      <c r="B497" s="42" t="e">
        <f ca="1">HYPERLINK("#"&amp;CELL("address",OFFSET([1]Analítico!$B$1,MATCH(105281,[1]Analítico!$B:$B,0)-1,3)),105281)</f>
        <v>#VALUE!</v>
      </c>
      <c r="C497" s="34" t="s">
        <v>2655</v>
      </c>
      <c r="D497" s="42" t="s">
        <v>69</v>
      </c>
      <c r="E497" s="43">
        <v>39.57</v>
      </c>
      <c r="F497" s="44">
        <v>0</v>
      </c>
    </row>
    <row r="498" spans="1:6" ht="12.75">
      <c r="A498" s="41" t="s">
        <v>2570</v>
      </c>
      <c r="B498" s="42" t="e">
        <f ca="1">HYPERLINK("#"&amp;CELL("address",OFFSET([1]Analítico!$B$1,MATCH(105319,[1]Analítico!$B:$B,0)-1,3)),105319)</f>
        <v>#VALUE!</v>
      </c>
      <c r="C498" s="34" t="s">
        <v>2656</v>
      </c>
      <c r="D498" s="42" t="s">
        <v>69</v>
      </c>
      <c r="E498" s="43">
        <v>31.62</v>
      </c>
      <c r="F498" s="44">
        <v>0</v>
      </c>
    </row>
    <row r="499" spans="1:6" ht="12.75">
      <c r="A499" s="41" t="s">
        <v>2570</v>
      </c>
      <c r="B499" s="42" t="e">
        <f ca="1">HYPERLINK("#"&amp;CELL("address",OFFSET([1]Analítico!$B$1,MATCH(105284,[1]Analítico!$B:$B,0)-1,3)),105284)</f>
        <v>#VALUE!</v>
      </c>
      <c r="C499" s="34" t="s">
        <v>2657</v>
      </c>
      <c r="D499" s="42" t="s">
        <v>69</v>
      </c>
      <c r="E499" s="43">
        <v>47.63</v>
      </c>
      <c r="F499" s="44">
        <v>0</v>
      </c>
    </row>
    <row r="500" spans="1:6" ht="12.75">
      <c r="A500" s="41" t="s">
        <v>2570</v>
      </c>
      <c r="B500" s="42" t="e">
        <f ca="1">HYPERLINK("#"&amp;CELL("address",OFFSET([1]Analítico!$B$1,MATCH(105320,[1]Analítico!$B:$B,0)-1,3)),105320)</f>
        <v>#VALUE!</v>
      </c>
      <c r="C500" s="34" t="s">
        <v>2658</v>
      </c>
      <c r="D500" s="42" t="s">
        <v>69</v>
      </c>
      <c r="E500" s="43">
        <v>38.380000000000003</v>
      </c>
      <c r="F500" s="44">
        <v>0</v>
      </c>
    </row>
    <row r="501" spans="1:6" ht="12.75">
      <c r="A501" s="41" t="s">
        <v>2570</v>
      </c>
      <c r="B501" s="42" t="e">
        <f ca="1">HYPERLINK("#"&amp;CELL("address",OFFSET([1]Analítico!$B$1,MATCH(105348,[1]Analítico!$B:$B,0)-1,3)),105348)</f>
        <v>#VALUE!</v>
      </c>
      <c r="C501" s="34" t="s">
        <v>2659</v>
      </c>
      <c r="D501" s="42" t="s">
        <v>69</v>
      </c>
      <c r="E501" s="43">
        <v>55.65</v>
      </c>
      <c r="F501" s="44">
        <v>0</v>
      </c>
    </row>
    <row r="502" spans="1:6" ht="12.75">
      <c r="A502" s="41" t="s">
        <v>2570</v>
      </c>
      <c r="B502" s="42" t="e">
        <f ca="1">HYPERLINK("#"&amp;CELL("address",OFFSET([1]Analítico!$B$1,MATCH(105321,[1]Analítico!$B:$B,0)-1,3)),105321)</f>
        <v>#VALUE!</v>
      </c>
      <c r="C502" s="34" t="s">
        <v>2660</v>
      </c>
      <c r="D502" s="42" t="s">
        <v>69</v>
      </c>
      <c r="E502" s="43">
        <v>45.1</v>
      </c>
      <c r="F502" s="44">
        <v>0</v>
      </c>
    </row>
    <row r="503" spans="1:6" ht="12.75">
      <c r="A503" s="41" t="s">
        <v>2570</v>
      </c>
      <c r="B503" s="42" t="e">
        <f ca="1">HYPERLINK("#"&amp;CELL("address",OFFSET([1]Analítico!$B$1,MATCH(105349,[1]Analítico!$B:$B,0)-1,3)),105349)</f>
        <v>#VALUE!</v>
      </c>
      <c r="C503" s="34" t="s">
        <v>2661</v>
      </c>
      <c r="D503" s="42" t="s">
        <v>69</v>
      </c>
      <c r="E503" s="43">
        <v>63.66</v>
      </c>
      <c r="F503" s="44">
        <v>0</v>
      </c>
    </row>
    <row r="504" spans="1:6" ht="12.75">
      <c r="A504" s="41" t="s">
        <v>2570</v>
      </c>
      <c r="B504" s="42" t="e">
        <f ca="1">HYPERLINK("#"&amp;CELL("address",OFFSET([1]Analítico!$B$1,MATCH(105322,[1]Analítico!$B:$B,0)-1,3)),105322)</f>
        <v>#VALUE!</v>
      </c>
      <c r="C504" s="34" t="s">
        <v>2662</v>
      </c>
      <c r="D504" s="42" t="s">
        <v>69</v>
      </c>
      <c r="E504" s="43">
        <v>51.8</v>
      </c>
      <c r="F504" s="44">
        <v>0</v>
      </c>
    </row>
    <row r="505" spans="1:6" ht="12.75">
      <c r="A505" s="41" t="s">
        <v>2570</v>
      </c>
      <c r="B505" s="42" t="e">
        <f ca="1">HYPERLINK("#"&amp;CELL("address",OFFSET([1]Analítico!$B$1,MATCH(105350,[1]Analítico!$B:$B,0)-1,3)),105350)</f>
        <v>#VALUE!</v>
      </c>
      <c r="C505" s="34" t="s">
        <v>2663</v>
      </c>
      <c r="D505" s="42" t="s">
        <v>69</v>
      </c>
      <c r="E505" s="43">
        <v>71.66</v>
      </c>
      <c r="F505" s="44">
        <v>0</v>
      </c>
    </row>
    <row r="506" spans="1:6" ht="12.75">
      <c r="A506" s="41" t="s">
        <v>2570</v>
      </c>
      <c r="B506" s="42" t="e">
        <f ca="1">HYPERLINK("#"&amp;CELL("address",OFFSET([1]Analítico!$B$1,MATCH(105323,[1]Analítico!$B:$B,0)-1,3)),105323)</f>
        <v>#VALUE!</v>
      </c>
      <c r="C506" s="34" t="s">
        <v>2664</v>
      </c>
      <c r="D506" s="42" t="s">
        <v>69</v>
      </c>
      <c r="E506" s="43">
        <v>58.52</v>
      </c>
      <c r="F506" s="44">
        <v>0</v>
      </c>
    </row>
    <row r="507" spans="1:6" ht="12.75">
      <c r="A507" s="41" t="s">
        <v>2570</v>
      </c>
      <c r="B507" s="42" t="e">
        <f ca="1">HYPERLINK("#"&amp;CELL("address",OFFSET([1]Analítico!$B$1,MATCH(105351,[1]Analítico!$B:$B,0)-1,3)),105351)</f>
        <v>#VALUE!</v>
      </c>
      <c r="C507" s="34" t="s">
        <v>2665</v>
      </c>
      <c r="D507" s="42" t="s">
        <v>69</v>
      </c>
      <c r="E507" s="43">
        <v>79.98</v>
      </c>
      <c r="F507" s="44">
        <v>0</v>
      </c>
    </row>
    <row r="508" spans="1:6" ht="12.75">
      <c r="A508" s="41" t="s">
        <v>2570</v>
      </c>
      <c r="B508" s="42" t="e">
        <f ca="1">HYPERLINK("#"&amp;CELL("address",OFFSET([1]Analítico!$B$1,MATCH(105324,[1]Analítico!$B:$B,0)-1,3)),105324)</f>
        <v>#VALUE!</v>
      </c>
      <c r="C508" s="34" t="s">
        <v>2666</v>
      </c>
      <c r="D508" s="42" t="s">
        <v>69</v>
      </c>
      <c r="E508" s="43">
        <v>65.540000000000006</v>
      </c>
      <c r="F508" s="44">
        <v>0</v>
      </c>
    </row>
    <row r="509" spans="1:6" ht="12.75">
      <c r="A509" s="41" t="s">
        <v>2570</v>
      </c>
      <c r="B509" s="42" t="e">
        <f ca="1">HYPERLINK("#"&amp;CELL("address",OFFSET([1]Analítico!$B$1,MATCH(105352,[1]Analítico!$B:$B,0)-1,3)),105352)</f>
        <v>#VALUE!</v>
      </c>
      <c r="C509" s="34" t="s">
        <v>2667</v>
      </c>
      <c r="D509" s="42" t="s">
        <v>69</v>
      </c>
      <c r="E509" s="43">
        <v>104.91</v>
      </c>
      <c r="F509" s="44">
        <v>0</v>
      </c>
    </row>
    <row r="510" spans="1:6" ht="12.75">
      <c r="A510" s="41" t="s">
        <v>2570</v>
      </c>
      <c r="B510" s="42" t="e">
        <f ca="1">HYPERLINK("#"&amp;CELL("address",OFFSET([1]Analítico!$B$1,MATCH(105325,[1]Analítico!$B:$B,0)-1,3)),105325)</f>
        <v>#VALUE!</v>
      </c>
      <c r="C510" s="34" t="s">
        <v>2668</v>
      </c>
      <c r="D510" s="42" t="s">
        <v>69</v>
      </c>
      <c r="E510" s="43">
        <v>83.61</v>
      </c>
      <c r="F510" s="44">
        <v>0</v>
      </c>
    </row>
    <row r="511" spans="1:6" ht="12.75">
      <c r="A511" s="41" t="s">
        <v>2570</v>
      </c>
      <c r="B511" s="42" t="e">
        <f ca="1">HYPERLINK("#"&amp;CELL("address",OFFSET([1]Analítico!$B$1,MATCH(105353,[1]Analítico!$B:$B,0)-1,3)),105353)</f>
        <v>#VALUE!</v>
      </c>
      <c r="C511" s="34" t="s">
        <v>2669</v>
      </c>
      <c r="D511" s="42" t="s">
        <v>69</v>
      </c>
      <c r="E511" s="43">
        <v>124.05</v>
      </c>
      <c r="F511" s="44">
        <v>0</v>
      </c>
    </row>
    <row r="512" spans="1:6" ht="12.75">
      <c r="A512" s="41" t="s">
        <v>2570</v>
      </c>
      <c r="B512" s="42" t="e">
        <f ca="1">HYPERLINK("#"&amp;CELL("address",OFFSET([1]Analítico!$B$1,MATCH(105326,[1]Analítico!$B:$B,0)-1,3)),105326)</f>
        <v>#VALUE!</v>
      </c>
      <c r="C512" s="34" t="s">
        <v>2670</v>
      </c>
      <c r="D512" s="42" t="s">
        <v>69</v>
      </c>
      <c r="E512" s="43">
        <v>99.33</v>
      </c>
      <c r="F512" s="44">
        <v>0</v>
      </c>
    </row>
    <row r="513" spans="1:6" ht="12.75">
      <c r="A513" s="41" t="s">
        <v>2570</v>
      </c>
      <c r="B513" s="42" t="e">
        <f ca="1">HYPERLINK("#"&amp;CELL("address",OFFSET([1]Analítico!$B$1,MATCH(105354,[1]Analítico!$B:$B,0)-1,3)),105354)</f>
        <v>#VALUE!</v>
      </c>
      <c r="C513" s="34" t="s">
        <v>2671</v>
      </c>
      <c r="D513" s="42" t="s">
        <v>69</v>
      </c>
      <c r="E513" s="43">
        <v>141.4</v>
      </c>
      <c r="F513" s="44">
        <v>0</v>
      </c>
    </row>
    <row r="514" spans="1:6" ht="12.75">
      <c r="A514" s="41" t="s">
        <v>2570</v>
      </c>
      <c r="B514" s="42" t="e">
        <f ca="1">HYPERLINK("#"&amp;CELL("address",OFFSET([1]Analítico!$B$1,MATCH(105344,[1]Analítico!$B:$B,0)-1,3)),105344)</f>
        <v>#VALUE!</v>
      </c>
      <c r="C514" s="34" t="s">
        <v>2672</v>
      </c>
      <c r="D514" s="42" t="s">
        <v>69</v>
      </c>
      <c r="E514" s="43">
        <v>113.27</v>
      </c>
      <c r="F514" s="44">
        <v>0</v>
      </c>
    </row>
    <row r="515" spans="1:6" ht="12.75">
      <c r="A515" s="41" t="s">
        <v>2570</v>
      </c>
      <c r="B515" s="42" t="e">
        <f ca="1">HYPERLINK("#"&amp;CELL("address",OFFSET([1]Analítico!$B$1,MATCH(105278,[1]Analítico!$B:$B,0)-1,3)),105278)</f>
        <v>#VALUE!</v>
      </c>
      <c r="C515" s="34" t="s">
        <v>2673</v>
      </c>
      <c r="D515" s="42" t="s">
        <v>69</v>
      </c>
      <c r="E515" s="43">
        <v>21.05</v>
      </c>
      <c r="F515" s="44">
        <v>0</v>
      </c>
    </row>
    <row r="516" spans="1:6" ht="12.75">
      <c r="A516" s="41" t="s">
        <v>2570</v>
      </c>
      <c r="B516" s="42" t="e">
        <f ca="1">HYPERLINK("#"&amp;CELL("address",OFFSET([1]Analítico!$B$1,MATCH(105343,[1]Analítico!$B:$B,0)-1,3)),105343)</f>
        <v>#VALUE!</v>
      </c>
      <c r="C516" s="34" t="s">
        <v>2674</v>
      </c>
      <c r="D516" s="42" t="s">
        <v>69</v>
      </c>
      <c r="E516" s="43">
        <v>16.190000000000001</v>
      </c>
      <c r="F516" s="44">
        <v>0</v>
      </c>
    </row>
    <row r="517" spans="1:6" ht="12.75">
      <c r="A517" s="41" t="s">
        <v>2570</v>
      </c>
      <c r="B517" s="42" t="e">
        <f ca="1">HYPERLINK("#"&amp;CELL("address",OFFSET([1]Analítico!$B$1,MATCH(105355,[1]Analítico!$B:$B,0)-1,3)),105355)</f>
        <v>#VALUE!</v>
      </c>
      <c r="C517" s="34" t="s">
        <v>2675</v>
      </c>
      <c r="D517" s="42" t="s">
        <v>69</v>
      </c>
      <c r="E517" s="43">
        <v>159.41</v>
      </c>
      <c r="F517" s="44">
        <v>0</v>
      </c>
    </row>
    <row r="518" spans="1:6" ht="12.75">
      <c r="A518" s="41" t="s">
        <v>2570</v>
      </c>
      <c r="B518" s="42" t="e">
        <f ca="1">HYPERLINK("#"&amp;CELL("address",OFFSET([1]Analítico!$B$1,MATCH(105391,[1]Analítico!$B:$B,0)-1,3)),105391)</f>
        <v>#VALUE!</v>
      </c>
      <c r="C518" s="34" t="s">
        <v>2676</v>
      </c>
      <c r="D518" s="42" t="s">
        <v>69</v>
      </c>
      <c r="E518" s="43">
        <v>127.84</v>
      </c>
      <c r="F518" s="44">
        <v>0</v>
      </c>
    </row>
    <row r="519" spans="1:6" ht="12.75">
      <c r="A519" s="41" t="s">
        <v>2570</v>
      </c>
      <c r="B519" s="42" t="e">
        <f ca="1">HYPERLINK("#"&amp;CELL("address",OFFSET([1]Analítico!$B$1,MATCH(105356,[1]Analítico!$B:$B,0)-1,3)),105356)</f>
        <v>#VALUE!</v>
      </c>
      <c r="C519" s="34" t="s">
        <v>2677</v>
      </c>
      <c r="D519" s="42" t="s">
        <v>69</v>
      </c>
      <c r="E519" s="43">
        <v>177.91</v>
      </c>
      <c r="F519" s="44">
        <v>0</v>
      </c>
    </row>
    <row r="520" spans="1:6" ht="12.75">
      <c r="A520" s="41" t="s">
        <v>2570</v>
      </c>
      <c r="B520" s="42" t="e">
        <f ca="1">HYPERLINK("#"&amp;CELL("address",OFFSET([1]Analítico!$B$1,MATCH(105345,[1]Analítico!$B:$B,0)-1,3)),105345)</f>
        <v>#VALUE!</v>
      </c>
      <c r="C520" s="34" t="s">
        <v>2678</v>
      </c>
      <c r="D520" s="42" t="s">
        <v>69</v>
      </c>
      <c r="E520" s="43">
        <v>142.91999999999999</v>
      </c>
      <c r="F520" s="44">
        <v>0</v>
      </c>
    </row>
    <row r="521" spans="1:6" ht="12.75">
      <c r="A521" s="41" t="s">
        <v>2570</v>
      </c>
      <c r="B521" s="42" t="e">
        <f ca="1">HYPERLINK("#"&amp;CELL("address",OFFSET([1]Analítico!$B$1,MATCH(105367,[1]Analítico!$B:$B,0)-1,3)),105367)</f>
        <v>#VALUE!</v>
      </c>
      <c r="C521" s="34" t="s">
        <v>2679</v>
      </c>
      <c r="D521" s="42" t="s">
        <v>69</v>
      </c>
      <c r="E521" s="43">
        <v>33.979999999999997</v>
      </c>
      <c r="F521" s="44">
        <v>0</v>
      </c>
    </row>
    <row r="522" spans="1:6" ht="12.75">
      <c r="A522" s="41" t="s">
        <v>2570</v>
      </c>
      <c r="B522" s="42" t="e">
        <f ca="1">HYPERLINK("#"&amp;CELL("address",OFFSET([1]Analítico!$B$1,MATCH(105371,[1]Analítico!$B:$B,0)-1,3)),105371)</f>
        <v>#VALUE!</v>
      </c>
      <c r="C522" s="34" t="s">
        <v>2680</v>
      </c>
      <c r="D522" s="42" t="s">
        <v>69</v>
      </c>
      <c r="E522" s="43">
        <v>28.24</v>
      </c>
      <c r="F522" s="44">
        <v>0</v>
      </c>
    </row>
    <row r="523" spans="1:6" ht="12.75">
      <c r="A523" s="41" t="s">
        <v>2570</v>
      </c>
      <c r="B523" s="42" t="e">
        <f ca="1">HYPERLINK("#"&amp;CELL("address",OFFSET([1]Analítico!$B$1,MATCH(105365,[1]Analítico!$B:$B,0)-1,3)),105365)</f>
        <v>#VALUE!</v>
      </c>
      <c r="C523" s="34" t="s">
        <v>2681</v>
      </c>
      <c r="D523" s="42" t="s">
        <v>69</v>
      </c>
      <c r="E523" s="43">
        <v>23.89</v>
      </c>
      <c r="F523" s="44">
        <v>0</v>
      </c>
    </row>
    <row r="524" spans="1:6" ht="12.75">
      <c r="A524" s="41" t="s">
        <v>2570</v>
      </c>
      <c r="B524" s="42" t="e">
        <f ca="1">HYPERLINK("#"&amp;CELL("address",OFFSET([1]Analítico!$B$1,MATCH(105386,[1]Analítico!$B:$B,0)-1,3)),105386)</f>
        <v>#VALUE!</v>
      </c>
      <c r="C524" s="34" t="s">
        <v>2682</v>
      </c>
      <c r="D524" s="42" t="s">
        <v>69</v>
      </c>
      <c r="E524" s="43">
        <v>19.68</v>
      </c>
      <c r="F524" s="44">
        <v>0</v>
      </c>
    </row>
    <row r="525" spans="1:6" ht="12.75">
      <c r="A525" s="41" t="s">
        <v>2570</v>
      </c>
      <c r="B525" s="42" t="e">
        <f ca="1">HYPERLINK("#"&amp;CELL("address",OFFSET([1]Analítico!$B$1,MATCH(105366,[1]Analítico!$B:$B,0)-1,3)),105366)</f>
        <v>#VALUE!</v>
      </c>
      <c r="C525" s="34" t="s">
        <v>2683</v>
      </c>
      <c r="D525" s="42" t="s">
        <v>69</v>
      </c>
      <c r="E525" s="43">
        <v>29.13</v>
      </c>
      <c r="F525" s="44">
        <v>0</v>
      </c>
    </row>
    <row r="526" spans="1:6" ht="12.75">
      <c r="A526" s="41" t="s">
        <v>2570</v>
      </c>
      <c r="B526" s="42" t="e">
        <f ca="1">HYPERLINK("#"&amp;CELL("address",OFFSET([1]Analítico!$B$1,MATCH(105387,[1]Analítico!$B:$B,0)-1,3)),105387)</f>
        <v>#VALUE!</v>
      </c>
      <c r="C526" s="34" t="s">
        <v>2684</v>
      </c>
      <c r="D526" s="42" t="s">
        <v>69</v>
      </c>
      <c r="E526" s="43">
        <v>24.15</v>
      </c>
      <c r="F526" s="44">
        <v>0</v>
      </c>
    </row>
    <row r="527" spans="1:6" ht="12.75">
      <c r="A527" s="41" t="s">
        <v>2570</v>
      </c>
      <c r="B527" s="42" t="e">
        <f ca="1">HYPERLINK("#"&amp;CELL("address",OFFSET([1]Analítico!$B$1,MATCH(97177,[1]Analítico!$B:$B,0)-1,3)),97177)</f>
        <v>#VALUE!</v>
      </c>
      <c r="C527" s="34" t="s">
        <v>2685</v>
      </c>
      <c r="D527" s="42" t="s">
        <v>40</v>
      </c>
      <c r="E527" s="43">
        <v>91.33</v>
      </c>
      <c r="F527" s="44">
        <v>0</v>
      </c>
    </row>
    <row r="528" spans="1:6" ht="12.75">
      <c r="A528" s="41" t="s">
        <v>2570</v>
      </c>
      <c r="B528" s="42" t="e">
        <f ca="1">HYPERLINK("#"&amp;CELL("address",OFFSET([1]Analítico!$B$1,MATCH(97187,[1]Analítico!$B:$B,0)-1,3)),97187)</f>
        <v>#VALUE!</v>
      </c>
      <c r="C528" s="34" t="s">
        <v>2686</v>
      </c>
      <c r="D528" s="42" t="s">
        <v>40</v>
      </c>
      <c r="E528" s="43">
        <v>83.05</v>
      </c>
      <c r="F528" s="44">
        <v>0</v>
      </c>
    </row>
    <row r="529" spans="1:6" ht="12.75">
      <c r="A529" s="41" t="s">
        <v>2570</v>
      </c>
      <c r="B529" s="42" t="e">
        <f ca="1">HYPERLINK("#"&amp;CELL("address",OFFSET([1]Analítico!$B$1,MATCH(97178,[1]Analítico!$B:$B,0)-1,3)),97178)</f>
        <v>#VALUE!</v>
      </c>
      <c r="C529" s="34" t="s">
        <v>2687</v>
      </c>
      <c r="D529" s="42" t="s">
        <v>40</v>
      </c>
      <c r="E529" s="43">
        <v>110.71</v>
      </c>
      <c r="F529" s="44">
        <v>0</v>
      </c>
    </row>
    <row r="530" spans="1:6" ht="12.75">
      <c r="A530" s="41" t="s">
        <v>2570</v>
      </c>
      <c r="B530" s="42" t="e">
        <f ca="1">HYPERLINK("#"&amp;CELL("address",OFFSET([1]Analítico!$B$1,MATCH(97188,[1]Analítico!$B:$B,0)-1,3)),97188)</f>
        <v>#VALUE!</v>
      </c>
      <c r="C530" s="34" t="s">
        <v>2688</v>
      </c>
      <c r="D530" s="42" t="s">
        <v>40</v>
      </c>
      <c r="E530" s="43">
        <v>100.77</v>
      </c>
      <c r="F530" s="44">
        <v>0</v>
      </c>
    </row>
    <row r="531" spans="1:6" ht="12.75">
      <c r="A531" s="41" t="s">
        <v>2570</v>
      </c>
      <c r="B531" s="42" t="e">
        <f ca="1">HYPERLINK("#"&amp;CELL("address",OFFSET([1]Analítico!$B$1,MATCH(97179,[1]Analítico!$B:$B,0)-1,3)),97179)</f>
        <v>#VALUE!</v>
      </c>
      <c r="C531" s="34" t="s">
        <v>2689</v>
      </c>
      <c r="D531" s="42" t="s">
        <v>40</v>
      </c>
      <c r="E531" s="43">
        <v>130.13</v>
      </c>
      <c r="F531" s="44">
        <v>0</v>
      </c>
    </row>
    <row r="532" spans="1:6" ht="12.75">
      <c r="A532" s="41" t="s">
        <v>2570</v>
      </c>
      <c r="B532" s="42" t="e">
        <f ca="1">HYPERLINK("#"&amp;CELL("address",OFFSET([1]Analítico!$B$1,MATCH(97189,[1]Analítico!$B:$B,0)-1,3)),97189)</f>
        <v>#VALUE!</v>
      </c>
      <c r="C532" s="34" t="s">
        <v>2690</v>
      </c>
      <c r="D532" s="42" t="s">
        <v>40</v>
      </c>
      <c r="E532" s="43">
        <v>118.49</v>
      </c>
      <c r="F532" s="44">
        <v>0</v>
      </c>
    </row>
    <row r="533" spans="1:6" ht="12.75">
      <c r="A533" s="41" t="s">
        <v>2570</v>
      </c>
      <c r="B533" s="42" t="e">
        <f ca="1">HYPERLINK("#"&amp;CELL("address",OFFSET([1]Analítico!$B$1,MATCH(97180,[1]Analítico!$B:$B,0)-1,3)),97180)</f>
        <v>#VALUE!</v>
      </c>
      <c r="C533" s="34" t="s">
        <v>2691</v>
      </c>
      <c r="D533" s="42" t="s">
        <v>40</v>
      </c>
      <c r="E533" s="43">
        <v>149.52000000000001</v>
      </c>
      <c r="F533" s="44">
        <v>0</v>
      </c>
    </row>
    <row r="534" spans="1:6" ht="12.75">
      <c r="A534" s="41" t="s">
        <v>2570</v>
      </c>
      <c r="B534" s="42" t="e">
        <f ca="1">HYPERLINK("#"&amp;CELL("address",OFFSET([1]Analítico!$B$1,MATCH(97190,[1]Analítico!$B:$B,0)-1,3)),97190)</f>
        <v>#VALUE!</v>
      </c>
      <c r="C534" s="34" t="s">
        <v>2692</v>
      </c>
      <c r="D534" s="42" t="s">
        <v>40</v>
      </c>
      <c r="E534" s="43">
        <v>136.22</v>
      </c>
      <c r="F534" s="44">
        <v>0</v>
      </c>
    </row>
    <row r="535" spans="1:6" ht="12.75">
      <c r="A535" s="41" t="s">
        <v>2570</v>
      </c>
      <c r="B535" s="42" t="e">
        <f ca="1">HYPERLINK("#"&amp;CELL("address",OFFSET([1]Analítico!$B$1,MATCH(97181,[1]Analítico!$B:$B,0)-1,3)),97181)</f>
        <v>#VALUE!</v>
      </c>
      <c r="C535" s="34" t="s">
        <v>2693</v>
      </c>
      <c r="D535" s="42" t="s">
        <v>40</v>
      </c>
      <c r="E535" s="43">
        <v>168.91</v>
      </c>
      <c r="F535" s="44">
        <v>0</v>
      </c>
    </row>
    <row r="536" spans="1:6" ht="12.75">
      <c r="A536" s="41" t="s">
        <v>2570</v>
      </c>
      <c r="B536" s="42" t="e">
        <f ca="1">HYPERLINK("#"&amp;CELL("address",OFFSET([1]Analítico!$B$1,MATCH(97191,[1]Analítico!$B:$B,0)-1,3)),97191)</f>
        <v>#VALUE!</v>
      </c>
      <c r="C536" s="34" t="s">
        <v>2694</v>
      </c>
      <c r="D536" s="42" t="s">
        <v>40</v>
      </c>
      <c r="E536" s="43">
        <v>153.94</v>
      </c>
      <c r="F536" s="44">
        <v>0</v>
      </c>
    </row>
    <row r="537" spans="1:6" ht="12.75">
      <c r="A537" s="41" t="s">
        <v>2570</v>
      </c>
      <c r="B537" s="42" t="e">
        <f ca="1">HYPERLINK("#"&amp;CELL("address",OFFSET([1]Analítico!$B$1,MATCH(97182,[1]Analítico!$B:$B,0)-1,3)),97182)</f>
        <v>#VALUE!</v>
      </c>
      <c r="C537" s="34" t="s">
        <v>2695</v>
      </c>
      <c r="D537" s="42" t="s">
        <v>40</v>
      </c>
      <c r="E537" s="43">
        <v>192.99</v>
      </c>
      <c r="F537" s="44">
        <v>0</v>
      </c>
    </row>
    <row r="538" spans="1:6" ht="12.75">
      <c r="A538" s="41" t="s">
        <v>2570</v>
      </c>
      <c r="B538" s="42" t="e">
        <f ca="1">HYPERLINK("#"&amp;CELL("address",OFFSET([1]Analítico!$B$1,MATCH(97192,[1]Analítico!$B:$B,0)-1,3)),97192)</f>
        <v>#VALUE!</v>
      </c>
      <c r="C538" s="34" t="s">
        <v>2696</v>
      </c>
      <c r="D538" s="42" t="s">
        <v>40</v>
      </c>
      <c r="E538" s="43">
        <v>175.21</v>
      </c>
      <c r="F538" s="44">
        <v>0</v>
      </c>
    </row>
    <row r="539" spans="1:6" ht="12.75">
      <c r="A539" s="41" t="s">
        <v>2570</v>
      </c>
      <c r="B539" s="42" t="e">
        <f ca="1">HYPERLINK("#"&amp;CELL("address",OFFSET([1]Analítico!$B$1,MATCH(97173,[1]Analítico!$B:$B,0)-1,3)),97173)</f>
        <v>#VALUE!</v>
      </c>
      <c r="C539" s="34" t="s">
        <v>2697</v>
      </c>
      <c r="D539" s="42" t="s">
        <v>40</v>
      </c>
      <c r="E539" s="43">
        <v>52.55</v>
      </c>
      <c r="F539" s="44">
        <v>0</v>
      </c>
    </row>
    <row r="540" spans="1:6" ht="12.75">
      <c r="A540" s="41" t="s">
        <v>2570</v>
      </c>
      <c r="B540" s="42" t="e">
        <f ca="1">HYPERLINK("#"&amp;CELL("address",OFFSET([1]Analítico!$B$1,MATCH(97183,[1]Analítico!$B:$B,0)-1,3)),97183)</f>
        <v>#VALUE!</v>
      </c>
      <c r="C540" s="34" t="s">
        <v>2698</v>
      </c>
      <c r="D540" s="42" t="s">
        <v>40</v>
      </c>
      <c r="E540" s="43">
        <v>47.61</v>
      </c>
      <c r="F540" s="44">
        <v>0</v>
      </c>
    </row>
    <row r="541" spans="1:6" ht="12.75">
      <c r="A541" s="41" t="s">
        <v>2570</v>
      </c>
      <c r="B541" s="42" t="e">
        <f ca="1">HYPERLINK("#"&amp;CELL("address",OFFSET([1]Analítico!$B$1,MATCH(97174,[1]Analítico!$B:$B,0)-1,3)),97174)</f>
        <v>#VALUE!</v>
      </c>
      <c r="C541" s="34" t="s">
        <v>2699</v>
      </c>
      <c r="D541" s="42" t="s">
        <v>40</v>
      </c>
      <c r="E541" s="43">
        <v>62.25</v>
      </c>
      <c r="F541" s="44">
        <v>0</v>
      </c>
    </row>
    <row r="542" spans="1:6" ht="12.75">
      <c r="A542" s="41" t="s">
        <v>2570</v>
      </c>
      <c r="B542" s="42" t="e">
        <f ca="1">HYPERLINK("#"&amp;CELL("address",OFFSET([1]Analítico!$B$1,MATCH(97184,[1]Analítico!$B:$B,0)-1,3)),97184)</f>
        <v>#VALUE!</v>
      </c>
      <c r="C542" s="34" t="s">
        <v>2700</v>
      </c>
      <c r="D542" s="42" t="s">
        <v>40</v>
      </c>
      <c r="E542" s="43">
        <v>56.47</v>
      </c>
      <c r="F542" s="44">
        <v>0</v>
      </c>
    </row>
    <row r="543" spans="1:6" ht="12.75">
      <c r="A543" s="41" t="s">
        <v>2570</v>
      </c>
      <c r="B543" s="42" t="e">
        <f ca="1">HYPERLINK("#"&amp;CELL("address",OFFSET([1]Analítico!$B$1,MATCH(97175,[1]Analítico!$B:$B,0)-1,3)),97175)</f>
        <v>#VALUE!</v>
      </c>
      <c r="C543" s="34" t="s">
        <v>2701</v>
      </c>
      <c r="D543" s="42" t="s">
        <v>40</v>
      </c>
      <c r="E543" s="43">
        <v>71.94</v>
      </c>
      <c r="F543" s="44">
        <v>0</v>
      </c>
    </row>
    <row r="544" spans="1:6" ht="12.75">
      <c r="A544" s="41" t="s">
        <v>2570</v>
      </c>
      <c r="B544" s="42" t="e">
        <f ca="1">HYPERLINK("#"&amp;CELL("address",OFFSET([1]Analítico!$B$1,MATCH(97185,[1]Analítico!$B:$B,0)-1,3)),97185)</f>
        <v>#VALUE!</v>
      </c>
      <c r="C544" s="34" t="s">
        <v>2702</v>
      </c>
      <c r="D544" s="42" t="s">
        <v>40</v>
      </c>
      <c r="E544" s="43">
        <v>65.33</v>
      </c>
      <c r="F544" s="44">
        <v>0</v>
      </c>
    </row>
    <row r="545" spans="1:6" ht="12.75">
      <c r="A545" s="41" t="s">
        <v>2570</v>
      </c>
      <c r="B545" s="42" t="e">
        <f ca="1">HYPERLINK("#"&amp;CELL("address",OFFSET([1]Analítico!$B$1,MATCH(97176,[1]Analítico!$B:$B,0)-1,3)),97176)</f>
        <v>#VALUE!</v>
      </c>
      <c r="C545" s="34" t="s">
        <v>2703</v>
      </c>
      <c r="D545" s="42" t="s">
        <v>40</v>
      </c>
      <c r="E545" s="43">
        <v>81.64</v>
      </c>
      <c r="F545" s="44">
        <v>0</v>
      </c>
    </row>
    <row r="546" spans="1:6" ht="12.75">
      <c r="A546" s="41" t="s">
        <v>2570</v>
      </c>
      <c r="B546" s="42" t="e">
        <f ca="1">HYPERLINK("#"&amp;CELL("address",OFFSET([1]Analítico!$B$1,MATCH(97186,[1]Analítico!$B:$B,0)-1,3)),97186)</f>
        <v>#VALUE!</v>
      </c>
      <c r="C546" s="34" t="s">
        <v>2704</v>
      </c>
      <c r="D546" s="42" t="s">
        <v>40</v>
      </c>
      <c r="E546" s="43">
        <v>74.19</v>
      </c>
      <c r="F546" s="44">
        <v>0</v>
      </c>
    </row>
    <row r="547" spans="1:6" ht="12.75">
      <c r="A547" s="41" t="s">
        <v>2570</v>
      </c>
      <c r="B547" s="42" t="e">
        <f ca="1">HYPERLINK("#"&amp;CELL("address",OFFSET([1]Analítico!$B$1,MATCH(97142,[1]Analítico!$B:$B,0)-1,3)),97142)</f>
        <v>#VALUE!</v>
      </c>
      <c r="C547" s="34" t="s">
        <v>2705</v>
      </c>
      <c r="D547" s="42" t="s">
        <v>40</v>
      </c>
      <c r="E547" s="43">
        <v>5.55</v>
      </c>
      <c r="F547" s="44">
        <v>0</v>
      </c>
    </row>
    <row r="548" spans="1:6" ht="12.75">
      <c r="A548" s="41" t="s">
        <v>2570</v>
      </c>
      <c r="B548" s="42" t="e">
        <f ca="1">HYPERLINK("#"&amp;CELL("address",OFFSET([1]Analítico!$B$1,MATCH(97158,[1]Analítico!$B:$B,0)-1,3)),97158)</f>
        <v>#VALUE!</v>
      </c>
      <c r="C548" s="34" t="s">
        <v>2706</v>
      </c>
      <c r="D548" s="42" t="s">
        <v>40</v>
      </c>
      <c r="E548" s="43">
        <v>4.25</v>
      </c>
      <c r="F548" s="44">
        <v>0</v>
      </c>
    </row>
    <row r="549" spans="1:6" ht="12.75">
      <c r="A549" s="41" t="s">
        <v>2570</v>
      </c>
      <c r="B549" s="42" t="e">
        <f ca="1">HYPERLINK("#"&amp;CELL("address",OFFSET([1]Analítico!$B$1,MATCH(97155,[1]Analítico!$B:$B,0)-1,3)),97155)</f>
        <v>#VALUE!</v>
      </c>
      <c r="C549" s="34" t="s">
        <v>2707</v>
      </c>
      <c r="D549" s="42" t="s">
        <v>40</v>
      </c>
      <c r="E549" s="43">
        <v>44.84</v>
      </c>
      <c r="F549" s="44">
        <v>0</v>
      </c>
    </row>
    <row r="550" spans="1:6" ht="12.75">
      <c r="A550" s="41" t="s">
        <v>2570</v>
      </c>
      <c r="B550" s="42" t="e">
        <f ca="1">HYPERLINK("#"&amp;CELL("address",OFFSET([1]Analítico!$B$1,MATCH(97171,[1]Analítico!$B:$B,0)-1,3)),97171)</f>
        <v>#VALUE!</v>
      </c>
      <c r="C550" s="34" t="s">
        <v>2708</v>
      </c>
      <c r="D550" s="42" t="s">
        <v>40</v>
      </c>
      <c r="E550" s="43">
        <v>35.47</v>
      </c>
      <c r="F550" s="44">
        <v>0</v>
      </c>
    </row>
    <row r="551" spans="1:6" ht="12.75">
      <c r="A551" s="41" t="s">
        <v>2570</v>
      </c>
      <c r="B551" s="42" t="e">
        <f ca="1">HYPERLINK("#"&amp;CELL("address",OFFSET([1]Analítico!$B$1,MATCH(97156,[1]Analítico!$B:$B,0)-1,3)),97156)</f>
        <v>#VALUE!</v>
      </c>
      <c r="C551" s="34" t="s">
        <v>2709</v>
      </c>
      <c r="D551" s="42" t="s">
        <v>40</v>
      </c>
      <c r="E551" s="43">
        <v>53.72</v>
      </c>
      <c r="F551" s="44">
        <v>0</v>
      </c>
    </row>
    <row r="552" spans="1:6" ht="12.75">
      <c r="A552" s="41" t="s">
        <v>2570</v>
      </c>
      <c r="B552" s="42" t="e">
        <f ca="1">HYPERLINK("#"&amp;CELL("address",OFFSET([1]Analítico!$B$1,MATCH(97172,[1]Analítico!$B:$B,0)-1,3)),97172)</f>
        <v>#VALUE!</v>
      </c>
      <c r="C552" s="34" t="s">
        <v>2710</v>
      </c>
      <c r="D552" s="42" t="s">
        <v>40</v>
      </c>
      <c r="E552" s="43">
        <v>42.71</v>
      </c>
      <c r="F552" s="44">
        <v>0</v>
      </c>
    </row>
    <row r="553" spans="1:6" ht="12.75">
      <c r="A553" s="41" t="s">
        <v>2570</v>
      </c>
      <c r="B553" s="42" t="e">
        <f ca="1">HYPERLINK("#"&amp;CELL("address",OFFSET([1]Analítico!$B$1,MATCH(97143,[1]Analítico!$B:$B,0)-1,3)),97143)</f>
        <v>#VALUE!</v>
      </c>
      <c r="C553" s="34" t="s">
        <v>2711</v>
      </c>
      <c r="D553" s="42" t="s">
        <v>40</v>
      </c>
      <c r="E553" s="43">
        <v>7.32</v>
      </c>
      <c r="F553" s="44">
        <v>0</v>
      </c>
    </row>
    <row r="554" spans="1:6" ht="12.75">
      <c r="A554" s="41" t="s">
        <v>2570</v>
      </c>
      <c r="B554" s="42" t="e">
        <f ca="1">HYPERLINK("#"&amp;CELL("address",OFFSET([1]Analítico!$B$1,MATCH(97159,[1]Analítico!$B:$B,0)-1,3)),97159)</f>
        <v>#VALUE!</v>
      </c>
      <c r="C554" s="34" t="s">
        <v>2712</v>
      </c>
      <c r="D554" s="42" t="s">
        <v>40</v>
      </c>
      <c r="E554" s="43">
        <v>5.71</v>
      </c>
      <c r="F554" s="44">
        <v>0</v>
      </c>
    </row>
    <row r="555" spans="1:6" ht="12.75">
      <c r="A555" s="41" t="s">
        <v>2570</v>
      </c>
      <c r="B555" s="42" t="e">
        <f ca="1">HYPERLINK("#"&amp;CELL("address",OFFSET([1]Analítico!$B$1,MATCH(97144,[1]Analítico!$B:$B,0)-1,3)),97144)</f>
        <v>#VALUE!</v>
      </c>
      <c r="C555" s="34" t="s">
        <v>2713</v>
      </c>
      <c r="D555" s="42" t="s">
        <v>40</v>
      </c>
      <c r="E555" s="43">
        <v>9.1</v>
      </c>
      <c r="F555" s="44">
        <v>0</v>
      </c>
    </row>
    <row r="556" spans="1:6" ht="12.75">
      <c r="A556" s="41" t="s">
        <v>2570</v>
      </c>
      <c r="B556" s="42" t="e">
        <f ca="1">HYPERLINK("#"&amp;CELL("address",OFFSET([1]Analítico!$B$1,MATCH(97160,[1]Analítico!$B:$B,0)-1,3)),97160)</f>
        <v>#VALUE!</v>
      </c>
      <c r="C556" s="34" t="s">
        <v>2714</v>
      </c>
      <c r="D556" s="42" t="s">
        <v>40</v>
      </c>
      <c r="E556" s="43">
        <v>7.16</v>
      </c>
      <c r="F556" s="44">
        <v>0</v>
      </c>
    </row>
    <row r="557" spans="1:6" ht="12.75">
      <c r="A557" s="41" t="s">
        <v>2570</v>
      </c>
      <c r="B557" s="42" t="e">
        <f ca="1">HYPERLINK("#"&amp;CELL("address",OFFSET([1]Analítico!$B$1,MATCH(97145,[1]Analítico!$B:$B,0)-1,3)),97145)</f>
        <v>#VALUE!</v>
      </c>
      <c r="C557" s="34" t="s">
        <v>2715</v>
      </c>
      <c r="D557" s="42" t="s">
        <v>40</v>
      </c>
      <c r="E557" s="43">
        <v>10.9</v>
      </c>
      <c r="F557" s="44">
        <v>0</v>
      </c>
    </row>
    <row r="558" spans="1:6" ht="12.75">
      <c r="A558" s="41" t="s">
        <v>2570</v>
      </c>
      <c r="B558" s="42" t="e">
        <f ca="1">HYPERLINK("#"&amp;CELL("address",OFFSET([1]Analítico!$B$1,MATCH(97161,[1]Analítico!$B:$B,0)-1,3)),97161)</f>
        <v>#VALUE!</v>
      </c>
      <c r="C558" s="34" t="s">
        <v>2716</v>
      </c>
      <c r="D558" s="42" t="s">
        <v>40</v>
      </c>
      <c r="E558" s="43">
        <v>8.65</v>
      </c>
      <c r="F558" s="44">
        <v>0</v>
      </c>
    </row>
    <row r="559" spans="1:6" ht="12.75">
      <c r="A559" s="41" t="s">
        <v>2570</v>
      </c>
      <c r="B559" s="42" t="e">
        <f ca="1">HYPERLINK("#"&amp;CELL("address",OFFSET([1]Analítico!$B$1,MATCH(97146,[1]Analítico!$B:$B,0)-1,3)),97146)</f>
        <v>#VALUE!</v>
      </c>
      <c r="C559" s="34" t="s">
        <v>2717</v>
      </c>
      <c r="D559" s="42" t="s">
        <v>40</v>
      </c>
      <c r="E559" s="43">
        <v>12.71</v>
      </c>
      <c r="F559" s="44">
        <v>0</v>
      </c>
    </row>
    <row r="560" spans="1:6" ht="12.75">
      <c r="A560" s="41" t="s">
        <v>2570</v>
      </c>
      <c r="B560" s="42" t="e">
        <f ca="1">HYPERLINK("#"&amp;CELL("address",OFFSET([1]Analítico!$B$1,MATCH(97162,[1]Analítico!$B:$B,0)-1,3)),97162)</f>
        <v>#VALUE!</v>
      </c>
      <c r="C560" s="34" t="s">
        <v>2718</v>
      </c>
      <c r="D560" s="42" t="s">
        <v>40</v>
      </c>
      <c r="E560" s="43">
        <v>10.130000000000001</v>
      </c>
      <c r="F560" s="44">
        <v>0</v>
      </c>
    </row>
    <row r="561" spans="1:6" ht="12.75">
      <c r="A561" s="41" t="s">
        <v>2570</v>
      </c>
      <c r="B561" s="42" t="e">
        <f ca="1">HYPERLINK("#"&amp;CELL("address",OFFSET([1]Analítico!$B$1,MATCH(97147,[1]Analítico!$B:$B,0)-1,3)),97147)</f>
        <v>#VALUE!</v>
      </c>
      <c r="C561" s="34" t="s">
        <v>2719</v>
      </c>
      <c r="D561" s="42" t="s">
        <v>40</v>
      </c>
      <c r="E561" s="43">
        <v>14.51</v>
      </c>
      <c r="F561" s="44">
        <v>0</v>
      </c>
    </row>
    <row r="562" spans="1:6" ht="12.75">
      <c r="A562" s="41" t="s">
        <v>2570</v>
      </c>
      <c r="B562" s="42" t="e">
        <f ca="1">HYPERLINK("#"&amp;CELL("address",OFFSET([1]Analítico!$B$1,MATCH(97163,[1]Analítico!$B:$B,0)-1,3)),97163)</f>
        <v>#VALUE!</v>
      </c>
      <c r="C562" s="34" t="s">
        <v>2720</v>
      </c>
      <c r="D562" s="42" t="s">
        <v>40</v>
      </c>
      <c r="E562" s="43">
        <v>11.62</v>
      </c>
      <c r="F562" s="44">
        <v>0</v>
      </c>
    </row>
    <row r="563" spans="1:6" ht="12.75">
      <c r="A563" s="41" t="s">
        <v>2570</v>
      </c>
      <c r="B563" s="42" t="e">
        <f ca="1">HYPERLINK("#"&amp;CELL("address",OFFSET([1]Analítico!$B$1,MATCH(97148,[1]Analítico!$B:$B,0)-1,3)),97148)</f>
        <v>#VALUE!</v>
      </c>
      <c r="C563" s="34" t="s">
        <v>2721</v>
      </c>
      <c r="D563" s="42" t="s">
        <v>40</v>
      </c>
      <c r="E563" s="43">
        <v>16.309999999999999</v>
      </c>
      <c r="F563" s="44">
        <v>0</v>
      </c>
    </row>
    <row r="564" spans="1:6" ht="12.75">
      <c r="A564" s="41" t="s">
        <v>2570</v>
      </c>
      <c r="B564" s="42" t="e">
        <f ca="1">HYPERLINK("#"&amp;CELL("address",OFFSET([1]Analítico!$B$1,MATCH(97164,[1]Analítico!$B:$B,0)-1,3)),97164)</f>
        <v>#VALUE!</v>
      </c>
      <c r="C564" s="34" t="s">
        <v>2722</v>
      </c>
      <c r="D564" s="42" t="s">
        <v>40</v>
      </c>
      <c r="E564" s="43">
        <v>13.11</v>
      </c>
      <c r="F564" s="44">
        <v>0</v>
      </c>
    </row>
    <row r="565" spans="1:6" ht="12.75">
      <c r="A565" s="41" t="s">
        <v>2570</v>
      </c>
      <c r="B565" s="42" t="e">
        <f ca="1">HYPERLINK("#"&amp;CELL("address",OFFSET([1]Analítico!$B$1,MATCH(97149,[1]Analítico!$B:$B,0)-1,3)),97149)</f>
        <v>#VALUE!</v>
      </c>
      <c r="C565" s="34" t="s">
        <v>2723</v>
      </c>
      <c r="D565" s="42" t="s">
        <v>40</v>
      </c>
      <c r="E565" s="43">
        <v>18.13</v>
      </c>
      <c r="F565" s="44">
        <v>0</v>
      </c>
    </row>
    <row r="566" spans="1:6" ht="12.75">
      <c r="A566" s="41" t="s">
        <v>2570</v>
      </c>
      <c r="B566" s="42" t="e">
        <f ca="1">HYPERLINK("#"&amp;CELL("address",OFFSET([1]Analítico!$B$1,MATCH(97165,[1]Analítico!$B:$B,0)-1,3)),97165)</f>
        <v>#VALUE!</v>
      </c>
      <c r="C566" s="34" t="s">
        <v>2724</v>
      </c>
      <c r="D566" s="42" t="s">
        <v>40</v>
      </c>
      <c r="E566" s="43">
        <v>14.62</v>
      </c>
      <c r="F566" s="44">
        <v>0</v>
      </c>
    </row>
    <row r="567" spans="1:6" ht="12.75">
      <c r="A567" s="41" t="s">
        <v>2570</v>
      </c>
      <c r="B567" s="42" t="e">
        <f ca="1">HYPERLINK("#"&amp;CELL("address",OFFSET([1]Analítico!$B$1,MATCH(97150,[1]Analítico!$B:$B,0)-1,3)),97150)</f>
        <v>#VALUE!</v>
      </c>
      <c r="C567" s="34" t="s">
        <v>2725</v>
      </c>
      <c r="D567" s="42" t="s">
        <v>40</v>
      </c>
      <c r="E567" s="43">
        <v>24.03</v>
      </c>
      <c r="F567" s="44">
        <v>0</v>
      </c>
    </row>
    <row r="568" spans="1:6" ht="12.75">
      <c r="A568" s="41" t="s">
        <v>2570</v>
      </c>
      <c r="B568" s="42" t="e">
        <f ca="1">HYPERLINK("#"&amp;CELL("address",OFFSET([1]Analítico!$B$1,MATCH(97166,[1]Analítico!$B:$B,0)-1,3)),97166)</f>
        <v>#VALUE!</v>
      </c>
      <c r="C568" s="34" t="s">
        <v>2726</v>
      </c>
      <c r="D568" s="42" t="s">
        <v>40</v>
      </c>
      <c r="E568" s="43">
        <v>18.86</v>
      </c>
      <c r="F568" s="44">
        <v>0</v>
      </c>
    </row>
    <row r="569" spans="1:6" ht="12.75">
      <c r="A569" s="41" t="s">
        <v>2570</v>
      </c>
      <c r="B569" s="42" t="e">
        <f ca="1">HYPERLINK("#"&amp;CELL("address",OFFSET([1]Analítico!$B$1,MATCH(97151,[1]Analítico!$B:$B,0)-1,3)),97151)</f>
        <v>#VALUE!</v>
      </c>
      <c r="C569" s="34" t="s">
        <v>2727</v>
      </c>
      <c r="D569" s="42" t="s">
        <v>40</v>
      </c>
      <c r="E569" s="43">
        <v>28.3</v>
      </c>
      <c r="F569" s="44">
        <v>0</v>
      </c>
    </row>
    <row r="570" spans="1:6" ht="12.75">
      <c r="A570" s="41" t="s">
        <v>2570</v>
      </c>
      <c r="B570" s="42" t="e">
        <f ca="1">HYPERLINK("#"&amp;CELL("address",OFFSET([1]Analítico!$B$1,MATCH(97167,[1]Analítico!$B:$B,0)-1,3)),97167)</f>
        <v>#VALUE!</v>
      </c>
      <c r="C570" s="34" t="s">
        <v>2728</v>
      </c>
      <c r="D570" s="42" t="s">
        <v>40</v>
      </c>
      <c r="E570" s="43">
        <v>22.28</v>
      </c>
      <c r="F570" s="44">
        <v>0</v>
      </c>
    </row>
    <row r="571" spans="1:6" ht="12.75">
      <c r="A571" s="41" t="s">
        <v>2570</v>
      </c>
      <c r="B571" s="42" t="e">
        <f ca="1">HYPERLINK("#"&amp;CELL("address",OFFSET([1]Analítico!$B$1,MATCH(97152,[1]Analítico!$B:$B,0)-1,3)),97152)</f>
        <v>#VALUE!</v>
      </c>
      <c r="C571" s="34" t="s">
        <v>2729</v>
      </c>
      <c r="D571" s="42" t="s">
        <v>40</v>
      </c>
      <c r="E571" s="43">
        <v>32.270000000000003</v>
      </c>
      <c r="F571" s="44">
        <v>0</v>
      </c>
    </row>
    <row r="572" spans="1:6" ht="12.75">
      <c r="A572" s="41" t="s">
        <v>2570</v>
      </c>
      <c r="B572" s="42" t="e">
        <f ca="1">HYPERLINK("#"&amp;CELL("address",OFFSET([1]Analítico!$B$1,MATCH(97168,[1]Analítico!$B:$B,0)-1,3)),97168)</f>
        <v>#VALUE!</v>
      </c>
      <c r="C572" s="34" t="s">
        <v>2730</v>
      </c>
      <c r="D572" s="42" t="s">
        <v>40</v>
      </c>
      <c r="E572" s="43">
        <v>25.41</v>
      </c>
      <c r="F572" s="44">
        <v>0</v>
      </c>
    </row>
    <row r="573" spans="1:6" ht="12.75">
      <c r="A573" s="41" t="s">
        <v>2570</v>
      </c>
      <c r="B573" s="42" t="e">
        <f ca="1">HYPERLINK("#"&amp;CELL("address",OFFSET([1]Analítico!$B$1,MATCH(97141,[1]Analítico!$B:$B,0)-1,3)),97141)</f>
        <v>#VALUE!</v>
      </c>
      <c r="C573" s="34" t="s">
        <v>2731</v>
      </c>
      <c r="D573" s="42" t="s">
        <v>40</v>
      </c>
      <c r="E573" s="43">
        <v>4.82</v>
      </c>
      <c r="F573" s="44">
        <v>0</v>
      </c>
    </row>
    <row r="574" spans="1:6" ht="12.75">
      <c r="A574" s="41" t="s">
        <v>2570</v>
      </c>
      <c r="B574" s="42" t="e">
        <f ca="1">HYPERLINK("#"&amp;CELL("address",OFFSET([1]Analítico!$B$1,MATCH(97157,[1]Analítico!$B:$B,0)-1,3)),97157)</f>
        <v>#VALUE!</v>
      </c>
      <c r="C574" s="34" t="s">
        <v>2732</v>
      </c>
      <c r="D574" s="42" t="s">
        <v>40</v>
      </c>
      <c r="E574" s="43">
        <v>3.64</v>
      </c>
      <c r="F574" s="44">
        <v>0</v>
      </c>
    </row>
    <row r="575" spans="1:6" ht="12.75">
      <c r="A575" s="41" t="s">
        <v>2570</v>
      </c>
      <c r="B575" s="42" t="e">
        <f ca="1">HYPERLINK("#"&amp;CELL("address",OFFSET([1]Analítico!$B$1,MATCH(97153,[1]Analítico!$B:$B,0)-1,3)),97153)</f>
        <v>#VALUE!</v>
      </c>
      <c r="C575" s="34" t="s">
        <v>2733</v>
      </c>
      <c r="D575" s="42" t="s">
        <v>40</v>
      </c>
      <c r="E575" s="43">
        <v>36.43</v>
      </c>
      <c r="F575" s="44">
        <v>0</v>
      </c>
    </row>
    <row r="576" spans="1:6" ht="12.75">
      <c r="A576" s="41" t="s">
        <v>2570</v>
      </c>
      <c r="B576" s="42" t="e">
        <f ca="1">HYPERLINK("#"&amp;CELL("address",OFFSET([1]Analítico!$B$1,MATCH(97169,[1]Analítico!$B:$B,0)-1,3)),97169)</f>
        <v>#VALUE!</v>
      </c>
      <c r="C576" s="34" t="s">
        <v>2734</v>
      </c>
      <c r="D576" s="42" t="s">
        <v>40</v>
      </c>
      <c r="E576" s="43">
        <v>28.74</v>
      </c>
      <c r="F576" s="44">
        <v>0</v>
      </c>
    </row>
    <row r="577" spans="1:6" ht="12.75">
      <c r="A577" s="41" t="s">
        <v>2570</v>
      </c>
      <c r="B577" s="42" t="e">
        <f ca="1">HYPERLINK("#"&amp;CELL("address",OFFSET([1]Analítico!$B$1,MATCH(97154,[1]Analítico!$B:$B,0)-1,3)),97154)</f>
        <v>#VALUE!</v>
      </c>
      <c r="C577" s="34" t="s">
        <v>2735</v>
      </c>
      <c r="D577" s="42" t="s">
        <v>40</v>
      </c>
      <c r="E577" s="43">
        <v>40.619999999999997</v>
      </c>
      <c r="F577" s="44">
        <v>0</v>
      </c>
    </row>
    <row r="578" spans="1:6" ht="12.75">
      <c r="A578" s="41" t="s">
        <v>2570</v>
      </c>
      <c r="B578" s="42" t="e">
        <f ca="1">HYPERLINK("#"&amp;CELL("address",OFFSET([1]Analítico!$B$1,MATCH(97170,[1]Analítico!$B:$B,0)-1,3)),97170)</f>
        <v>#VALUE!</v>
      </c>
      <c r="C578" s="34" t="s">
        <v>2736</v>
      </c>
      <c r="D578" s="42" t="s">
        <v>40</v>
      </c>
      <c r="E578" s="43">
        <v>32.090000000000003</v>
      </c>
      <c r="F578" s="44">
        <v>0</v>
      </c>
    </row>
    <row r="579" spans="1:6" ht="12.75">
      <c r="A579" s="41" t="s">
        <v>2570</v>
      </c>
      <c r="B579" s="42" t="e">
        <f ca="1">HYPERLINK("#"&amp;CELL("address",OFFSET([1]Analítico!$B$1,MATCH(105311,[1]Analítico!$B:$B,0)-1,3)),105311)</f>
        <v>#VALUE!</v>
      </c>
      <c r="C579" s="34" t="s">
        <v>2737</v>
      </c>
      <c r="D579" s="42" t="s">
        <v>40</v>
      </c>
      <c r="E579" s="43">
        <v>3.76</v>
      </c>
      <c r="F579" s="44">
        <v>0</v>
      </c>
    </row>
    <row r="580" spans="1:6" ht="12.75">
      <c r="A580" s="41" t="s">
        <v>2570</v>
      </c>
      <c r="B580" s="42" t="e">
        <f ca="1">HYPERLINK("#"&amp;CELL("address",OFFSET([1]Analítico!$B$1,MATCH(105339,[1]Analítico!$B:$B,0)-1,3)),105339)</f>
        <v>#VALUE!</v>
      </c>
      <c r="C580" s="34" t="s">
        <v>2738</v>
      </c>
      <c r="D580" s="42" t="s">
        <v>40</v>
      </c>
      <c r="E580" s="43">
        <v>3.1</v>
      </c>
      <c r="F580" s="44">
        <v>0</v>
      </c>
    </row>
    <row r="581" spans="1:6" ht="12.75">
      <c r="A581" s="41" t="s">
        <v>2570</v>
      </c>
      <c r="B581" s="42" t="e">
        <f ca="1">HYPERLINK("#"&amp;CELL("address",OFFSET([1]Analítico!$B$1,MATCH(97127,[1]Analítico!$B:$B,0)-1,3)),97127)</f>
        <v>#VALUE!</v>
      </c>
      <c r="C581" s="34" t="s">
        <v>2739</v>
      </c>
      <c r="D581" s="42" t="s">
        <v>40</v>
      </c>
      <c r="E581" s="43">
        <v>4.93</v>
      </c>
      <c r="F581" s="44">
        <v>0</v>
      </c>
    </row>
    <row r="582" spans="1:6" ht="12.75">
      <c r="A582" s="41" t="s">
        <v>2570</v>
      </c>
      <c r="B582" s="42" t="e">
        <f ca="1">HYPERLINK("#"&amp;CELL("address",OFFSET([1]Analítico!$B$1,MATCH(97134,[1]Analítico!$B:$B,0)-1,3)),97134)</f>
        <v>#VALUE!</v>
      </c>
      <c r="C582" s="34" t="s">
        <v>2740</v>
      </c>
      <c r="D582" s="42" t="s">
        <v>40</v>
      </c>
      <c r="E582" s="43">
        <v>4.09</v>
      </c>
      <c r="F582" s="44">
        <v>0</v>
      </c>
    </row>
    <row r="583" spans="1:6" ht="12.75">
      <c r="A583" s="41" t="s">
        <v>2570</v>
      </c>
      <c r="B583" s="42" t="e">
        <f ca="1">HYPERLINK("#"&amp;CELL("address",OFFSET([1]Analítico!$B$1,MATCH(97128,[1]Analítico!$B:$B,0)-1,3)),97128)</f>
        <v>#VALUE!</v>
      </c>
      <c r="C583" s="34" t="s">
        <v>2741</v>
      </c>
      <c r="D583" s="42" t="s">
        <v>40</v>
      </c>
      <c r="E583" s="43">
        <v>9.93</v>
      </c>
      <c r="F583" s="44">
        <v>0</v>
      </c>
    </row>
    <row r="584" spans="1:6" ht="12.75">
      <c r="A584" s="41" t="s">
        <v>2570</v>
      </c>
      <c r="B584" s="42" t="e">
        <f ca="1">HYPERLINK("#"&amp;CELL("address",OFFSET([1]Analítico!$B$1,MATCH(97135,[1]Analítico!$B:$B,0)-1,3)),97135)</f>
        <v>#VALUE!</v>
      </c>
      <c r="C584" s="34" t="s">
        <v>2742</v>
      </c>
      <c r="D584" s="42" t="s">
        <v>40</v>
      </c>
      <c r="E584" s="43">
        <v>7.58</v>
      </c>
      <c r="F584" s="44">
        <v>0</v>
      </c>
    </row>
    <row r="585" spans="1:6" ht="12.75">
      <c r="A585" s="41" t="s">
        <v>2570</v>
      </c>
      <c r="B585" s="42" t="e">
        <f ca="1">HYPERLINK("#"&amp;CELL("address",OFFSET([1]Analítico!$B$1,MATCH(97129,[1]Analítico!$B:$B,0)-1,3)),97129)</f>
        <v>#VALUE!</v>
      </c>
      <c r="C585" s="34" t="s">
        <v>2743</v>
      </c>
      <c r="D585" s="42" t="s">
        <v>40</v>
      </c>
      <c r="E585" s="43">
        <v>11.75</v>
      </c>
      <c r="F585" s="44">
        <v>0</v>
      </c>
    </row>
    <row r="586" spans="1:6" ht="12.75">
      <c r="A586" s="41" t="s">
        <v>2570</v>
      </c>
      <c r="B586" s="42" t="e">
        <f ca="1">HYPERLINK("#"&amp;CELL("address",OFFSET([1]Analítico!$B$1,MATCH(97136,[1]Analítico!$B:$B,0)-1,3)),97136)</f>
        <v>#VALUE!</v>
      </c>
      <c r="C586" s="34" t="s">
        <v>2744</v>
      </c>
      <c r="D586" s="42" t="s">
        <v>40</v>
      </c>
      <c r="E586" s="43">
        <v>8.99</v>
      </c>
      <c r="F586" s="44">
        <v>0</v>
      </c>
    </row>
    <row r="587" spans="1:6" ht="12.75">
      <c r="A587" s="41" t="s">
        <v>2570</v>
      </c>
      <c r="B587" s="42" t="e">
        <f ca="1">HYPERLINK("#"&amp;CELL("address",OFFSET([1]Analítico!$B$1,MATCH(97130,[1]Analítico!$B:$B,0)-1,3)),97130)</f>
        <v>#VALUE!</v>
      </c>
      <c r="C587" s="34" t="s">
        <v>2745</v>
      </c>
      <c r="D587" s="42" t="s">
        <v>40</v>
      </c>
      <c r="E587" s="43">
        <v>13.6</v>
      </c>
      <c r="F587" s="44">
        <v>0</v>
      </c>
    </row>
    <row r="588" spans="1:6" ht="12.75">
      <c r="A588" s="41" t="s">
        <v>2570</v>
      </c>
      <c r="B588" s="42" t="e">
        <f ca="1">HYPERLINK("#"&amp;CELL("address",OFFSET([1]Analítico!$B$1,MATCH(97137,[1]Analítico!$B:$B,0)-1,3)),97137)</f>
        <v>#VALUE!</v>
      </c>
      <c r="C588" s="34" t="s">
        <v>2746</v>
      </c>
      <c r="D588" s="42" t="s">
        <v>40</v>
      </c>
      <c r="E588" s="43">
        <v>10.41</v>
      </c>
      <c r="F588" s="44">
        <v>0</v>
      </c>
    </row>
    <row r="589" spans="1:6" ht="12.75">
      <c r="A589" s="41" t="s">
        <v>2570</v>
      </c>
      <c r="B589" s="42" t="e">
        <f ca="1">HYPERLINK("#"&amp;CELL("address",OFFSET([1]Analítico!$B$1,MATCH(97131,[1]Analítico!$B:$B,0)-1,3)),97131)</f>
        <v>#VALUE!</v>
      </c>
      <c r="C589" s="34" t="s">
        <v>2747</v>
      </c>
      <c r="D589" s="42" t="s">
        <v>40</v>
      </c>
      <c r="E589" s="43">
        <v>15.44</v>
      </c>
      <c r="F589" s="44">
        <v>0</v>
      </c>
    </row>
    <row r="590" spans="1:6" ht="12.75">
      <c r="A590" s="41" t="s">
        <v>2570</v>
      </c>
      <c r="B590" s="42" t="e">
        <f ca="1">HYPERLINK("#"&amp;CELL("address",OFFSET([1]Analítico!$B$1,MATCH(97138,[1]Analítico!$B:$B,0)-1,3)),97138)</f>
        <v>#VALUE!</v>
      </c>
      <c r="C590" s="34" t="s">
        <v>2748</v>
      </c>
      <c r="D590" s="42" t="s">
        <v>40</v>
      </c>
      <c r="E590" s="43">
        <v>11.83</v>
      </c>
      <c r="F590" s="44">
        <v>0</v>
      </c>
    </row>
    <row r="591" spans="1:6" ht="12.75">
      <c r="A591" s="41" t="s">
        <v>2570</v>
      </c>
      <c r="B591" s="42" t="e">
        <f ca="1">HYPERLINK("#"&amp;CELL("address",OFFSET([1]Analítico!$B$1,MATCH(97132,[1]Analítico!$B:$B,0)-1,3)),97132)</f>
        <v>#VALUE!</v>
      </c>
      <c r="C591" s="34" t="s">
        <v>2749</v>
      </c>
      <c r="D591" s="42" t="s">
        <v>40</v>
      </c>
      <c r="E591" s="43">
        <v>17.28</v>
      </c>
      <c r="F591" s="44">
        <v>0</v>
      </c>
    </row>
    <row r="592" spans="1:6" ht="12.75">
      <c r="A592" s="41" t="s">
        <v>2570</v>
      </c>
      <c r="B592" s="42" t="e">
        <f ca="1">HYPERLINK("#"&amp;CELL("address",OFFSET([1]Analítico!$B$1,MATCH(97139,[1]Analítico!$B:$B,0)-1,3)),97139)</f>
        <v>#VALUE!</v>
      </c>
      <c r="C592" s="34" t="s">
        <v>2750</v>
      </c>
      <c r="D592" s="42" t="s">
        <v>40</v>
      </c>
      <c r="E592" s="43">
        <v>13.24</v>
      </c>
      <c r="F592" s="44">
        <v>0</v>
      </c>
    </row>
    <row r="593" spans="1:6" ht="12.75">
      <c r="A593" s="41" t="s">
        <v>2570</v>
      </c>
      <c r="B593" s="42" t="e">
        <f ca="1">HYPERLINK("#"&amp;CELL("address",OFFSET([1]Analítico!$B$1,MATCH(97133,[1]Analítico!$B:$B,0)-1,3)),97133)</f>
        <v>#VALUE!</v>
      </c>
      <c r="C593" s="34" t="s">
        <v>2751</v>
      </c>
      <c r="D593" s="42" t="s">
        <v>40</v>
      </c>
      <c r="E593" s="43">
        <v>20.96</v>
      </c>
      <c r="F593" s="44">
        <v>0</v>
      </c>
    </row>
    <row r="594" spans="1:6" ht="12.75">
      <c r="A594" s="41" t="s">
        <v>2570</v>
      </c>
      <c r="B594" s="42" t="e">
        <f ca="1">HYPERLINK("#"&amp;CELL("address",OFFSET([1]Analítico!$B$1,MATCH(97140,[1]Analítico!$B:$B,0)-1,3)),97140)</f>
        <v>#VALUE!</v>
      </c>
      <c r="C594" s="34" t="s">
        <v>2752</v>
      </c>
      <c r="D594" s="42" t="s">
        <v>40</v>
      </c>
      <c r="E594" s="43">
        <v>16.059999999999999</v>
      </c>
      <c r="F594" s="44">
        <v>0</v>
      </c>
    </row>
    <row r="595" spans="1:6" ht="12.75">
      <c r="A595" s="41" t="s">
        <v>2570</v>
      </c>
      <c r="B595" s="42" t="e">
        <f ca="1">HYPERLINK("#"&amp;CELL("address",OFFSET([1]Analítico!$B$1,MATCH(97123,[1]Analítico!$B:$B,0)-1,3)),97123)</f>
        <v>#VALUE!</v>
      </c>
      <c r="C595" s="34" t="s">
        <v>2753</v>
      </c>
      <c r="D595" s="42" t="s">
        <v>40</v>
      </c>
      <c r="E595" s="43">
        <v>4.04</v>
      </c>
      <c r="F595" s="44">
        <v>0</v>
      </c>
    </row>
    <row r="596" spans="1:6" ht="12.75">
      <c r="A596" s="41" t="s">
        <v>2570</v>
      </c>
      <c r="B596" s="42" t="e">
        <f ca="1">HYPERLINK("#"&amp;CELL("address",OFFSET([1]Analítico!$B$1,MATCH(97126,[1]Analítico!$B:$B,0)-1,3)),97126)</f>
        <v>#VALUE!</v>
      </c>
      <c r="C596" s="34" t="s">
        <v>2754</v>
      </c>
      <c r="D596" s="42" t="s">
        <v>40</v>
      </c>
      <c r="E596" s="43">
        <v>3.33</v>
      </c>
      <c r="F596" s="44">
        <v>0</v>
      </c>
    </row>
    <row r="597" spans="1:6" ht="12.75">
      <c r="A597" s="41" t="s">
        <v>2570</v>
      </c>
      <c r="B597" s="42" t="e">
        <f ca="1">HYPERLINK("#"&amp;CELL("address",OFFSET([1]Analítico!$B$1,MATCH(105308,[1]Analítico!$B:$B,0)-1,3)),105308)</f>
        <v>#VALUE!</v>
      </c>
      <c r="C597" s="34" t="s">
        <v>2755</v>
      </c>
      <c r="D597" s="42" t="s">
        <v>40</v>
      </c>
      <c r="E597" s="43">
        <v>4.6900000000000004</v>
      </c>
      <c r="F597" s="44">
        <v>0</v>
      </c>
    </row>
    <row r="598" spans="1:6" ht="12.75">
      <c r="A598" s="41" t="s">
        <v>2570</v>
      </c>
      <c r="B598" s="42" t="e">
        <f ca="1">HYPERLINK("#"&amp;CELL("address",OFFSET([1]Analítico!$B$1,MATCH(105312,[1]Analítico!$B:$B,0)-1,3)),105312)</f>
        <v>#VALUE!</v>
      </c>
      <c r="C598" s="34" t="s">
        <v>2756</v>
      </c>
      <c r="D598" s="42" t="s">
        <v>40</v>
      </c>
      <c r="E598" s="43">
        <v>3.88</v>
      </c>
      <c r="F598" s="44">
        <v>0</v>
      </c>
    </row>
    <row r="599" spans="1:6" ht="12.75">
      <c r="A599" s="41" t="s">
        <v>2570</v>
      </c>
      <c r="B599" s="42" t="e">
        <f ca="1">HYPERLINK("#"&amp;CELL("address",OFFSET([1]Analítico!$B$1,MATCH(105309,[1]Analítico!$B:$B,0)-1,3)),105309)</f>
        <v>#VALUE!</v>
      </c>
      <c r="C599" s="34" t="s">
        <v>2757</v>
      </c>
      <c r="D599" s="42" t="s">
        <v>40</v>
      </c>
      <c r="E599" s="43">
        <v>5.05</v>
      </c>
      <c r="F599" s="44">
        <v>0</v>
      </c>
    </row>
    <row r="600" spans="1:6" ht="12.75">
      <c r="A600" s="41" t="s">
        <v>2570</v>
      </c>
      <c r="B600" s="42" t="e">
        <f ca="1">HYPERLINK("#"&amp;CELL("address",OFFSET([1]Analítico!$B$1,MATCH(105313,[1]Analítico!$B:$B,0)-1,3)),105313)</f>
        <v>#VALUE!</v>
      </c>
      <c r="C600" s="34" t="s">
        <v>2758</v>
      </c>
      <c r="D600" s="42" t="s">
        <v>40</v>
      </c>
      <c r="E600" s="43">
        <v>4.1900000000000004</v>
      </c>
      <c r="F600" s="44">
        <v>0</v>
      </c>
    </row>
    <row r="601" spans="1:6" ht="12.75">
      <c r="A601" s="41" t="s">
        <v>2570</v>
      </c>
      <c r="B601" s="42" t="e">
        <f ca="1">HYPERLINK("#"&amp;CELL("address",OFFSET([1]Analítico!$B$1,MATCH(105310,[1]Analítico!$B:$B,0)-1,3)),105310)</f>
        <v>#VALUE!</v>
      </c>
      <c r="C601" s="34" t="s">
        <v>2759</v>
      </c>
      <c r="D601" s="42" t="s">
        <v>40</v>
      </c>
      <c r="E601" s="43">
        <v>5.95</v>
      </c>
      <c r="F601" s="44">
        <v>0</v>
      </c>
    </row>
    <row r="602" spans="1:6" ht="12.75">
      <c r="A602" s="41" t="s">
        <v>2570</v>
      </c>
      <c r="B602" s="42" t="e">
        <f ca="1">HYPERLINK("#"&amp;CELL("address",OFFSET([1]Analítico!$B$1,MATCH(105314,[1]Analítico!$B:$B,0)-1,3)),105314)</f>
        <v>#VALUE!</v>
      </c>
      <c r="C602" s="34" t="s">
        <v>2760</v>
      </c>
      <c r="D602" s="42" t="s">
        <v>40</v>
      </c>
      <c r="E602" s="43">
        <v>4.9400000000000004</v>
      </c>
      <c r="F602" s="44">
        <v>0</v>
      </c>
    </row>
    <row r="603" spans="1:6" ht="12.75">
      <c r="A603" s="41" t="s">
        <v>2570</v>
      </c>
      <c r="B603" s="42" t="e">
        <f ca="1">HYPERLINK("#"&amp;CELL("address",OFFSET([1]Analítico!$B$1,MATCH(97121,[1]Analítico!$B:$B,0)-1,3)),97121)</f>
        <v>#VALUE!</v>
      </c>
      <c r="C603" s="34" t="s">
        <v>2761</v>
      </c>
      <c r="D603" s="42" t="s">
        <v>40</v>
      </c>
      <c r="E603" s="43">
        <v>2.89</v>
      </c>
      <c r="F603" s="44">
        <v>0</v>
      </c>
    </row>
    <row r="604" spans="1:6" ht="12.75">
      <c r="A604" s="41" t="s">
        <v>2570</v>
      </c>
      <c r="B604" s="42" t="e">
        <f ca="1">HYPERLINK("#"&amp;CELL("address",OFFSET([1]Analítico!$B$1,MATCH(97124,[1]Analítico!$B:$B,0)-1,3)),97124)</f>
        <v>#VALUE!</v>
      </c>
      <c r="C604" s="34" t="s">
        <v>2762</v>
      </c>
      <c r="D604" s="42" t="s">
        <v>40</v>
      </c>
      <c r="E604" s="43">
        <v>2.36</v>
      </c>
      <c r="F604" s="44">
        <v>0</v>
      </c>
    </row>
    <row r="605" spans="1:6" ht="12.75">
      <c r="A605" s="41" t="s">
        <v>2570</v>
      </c>
      <c r="B605" s="42" t="e">
        <f ca="1">HYPERLINK("#"&amp;CELL("address",OFFSET([1]Analítico!$B$1,MATCH(97122,[1]Analítico!$B:$B,0)-1,3)),97122)</f>
        <v>#VALUE!</v>
      </c>
      <c r="C605" s="34" t="s">
        <v>2763</v>
      </c>
      <c r="D605" s="42" t="s">
        <v>40</v>
      </c>
      <c r="E605" s="43">
        <v>3.48</v>
      </c>
      <c r="F605" s="44">
        <v>0</v>
      </c>
    </row>
    <row r="606" spans="1:6" ht="12.75">
      <c r="A606" s="41" t="s">
        <v>2570</v>
      </c>
      <c r="B606" s="42" t="e">
        <f ca="1">HYPERLINK("#"&amp;CELL("address",OFFSET([1]Analítico!$B$1,MATCH(97125,[1]Analítico!$B:$B,0)-1,3)),97125)</f>
        <v>#VALUE!</v>
      </c>
      <c r="C606" s="34" t="s">
        <v>2764</v>
      </c>
      <c r="D606" s="42" t="s">
        <v>40</v>
      </c>
      <c r="E606" s="43">
        <v>2.87</v>
      </c>
      <c r="F606" s="44">
        <v>0</v>
      </c>
    </row>
    <row r="607" spans="1:6" ht="12.75">
      <c r="A607" s="41" t="s">
        <v>2570</v>
      </c>
      <c r="B607" s="42" t="e">
        <f ca="1">HYPERLINK("#"&amp;CELL("address",OFFSET([1]Analítico!$B$1,MATCH(105296,[1]Analítico!$B:$B,0)-1,3)),105296)</f>
        <v>#VALUE!</v>
      </c>
      <c r="C607" s="34" t="s">
        <v>2765</v>
      </c>
      <c r="D607" s="42" t="s">
        <v>69</v>
      </c>
      <c r="E607" s="43">
        <v>191.78</v>
      </c>
      <c r="F607" s="44">
        <v>0.87180000000000002</v>
      </c>
    </row>
    <row r="608" spans="1:6" ht="12.75">
      <c r="A608" s="41" t="s">
        <v>2570</v>
      </c>
      <c r="B608" s="42" t="e">
        <f ca="1">HYPERLINK("#"&amp;CELL("address",OFFSET([1]Analítico!$B$1,MATCH(105374,[1]Analítico!$B:$B,0)-1,3)),105374)</f>
        <v>#VALUE!</v>
      </c>
      <c r="C608" s="34" t="s">
        <v>2766</v>
      </c>
      <c r="D608" s="42" t="s">
        <v>69</v>
      </c>
      <c r="E608" s="43">
        <v>187.48</v>
      </c>
      <c r="F608" s="44">
        <v>0.89180000000000004</v>
      </c>
    </row>
    <row r="609" spans="1:6" ht="12.75">
      <c r="A609" s="41" t="s">
        <v>2570</v>
      </c>
      <c r="B609" s="42" t="e">
        <f ca="1">HYPERLINK("#"&amp;CELL("address",OFFSET([1]Analítico!$B$1,MATCH(105292,[1]Analítico!$B:$B,0)-1,3)),105292)</f>
        <v>#VALUE!</v>
      </c>
      <c r="C609" s="34" t="s">
        <v>2767</v>
      </c>
      <c r="D609" s="42" t="s">
        <v>69</v>
      </c>
      <c r="E609" s="43">
        <v>54.01</v>
      </c>
      <c r="F609" s="44">
        <v>0.67579999999999996</v>
      </c>
    </row>
    <row r="610" spans="1:6" ht="12.75">
      <c r="A610" s="41" t="s">
        <v>2570</v>
      </c>
      <c r="B610" s="42" t="e">
        <f ca="1">HYPERLINK("#"&amp;CELL("address",OFFSET([1]Analítico!$B$1,MATCH(105293,[1]Analítico!$B:$B,0)-1,3)),105293)</f>
        <v>#VALUE!</v>
      </c>
      <c r="C610" s="34" t="s">
        <v>2768</v>
      </c>
      <c r="D610" s="42" t="s">
        <v>69</v>
      </c>
      <c r="E610" s="43">
        <v>50.87</v>
      </c>
      <c r="F610" s="44">
        <v>0.71750000000000003</v>
      </c>
    </row>
    <row r="611" spans="1:6" ht="12.75">
      <c r="A611" s="41" t="s">
        <v>2570</v>
      </c>
      <c r="B611" s="42" t="e">
        <f ca="1">HYPERLINK("#"&amp;CELL("address",OFFSET([1]Analítico!$B$1,MATCH(105294,[1]Analítico!$B:$B,0)-1,3)),105294)</f>
        <v>#VALUE!</v>
      </c>
      <c r="C611" s="34" t="s">
        <v>2769</v>
      </c>
      <c r="D611" s="42" t="s">
        <v>69</v>
      </c>
      <c r="E611" s="43">
        <v>111.23</v>
      </c>
      <c r="F611" s="44">
        <v>0.80989999999999995</v>
      </c>
    </row>
    <row r="612" spans="1:6" ht="12.75">
      <c r="A612" s="41" t="s">
        <v>2570</v>
      </c>
      <c r="B612" s="42" t="e">
        <f ca="1">HYPERLINK("#"&amp;CELL("address",OFFSET([1]Analítico!$B$1,MATCH(105295,[1]Analítico!$B:$B,0)-1,3)),105295)</f>
        <v>#VALUE!</v>
      </c>
      <c r="C612" s="34" t="s">
        <v>2770</v>
      </c>
      <c r="D612" s="42" t="s">
        <v>69</v>
      </c>
      <c r="E612" s="43">
        <v>107.5</v>
      </c>
      <c r="F612" s="44">
        <v>0.83799999999999997</v>
      </c>
    </row>
    <row r="613" spans="1:6" ht="12.75">
      <c r="A613" s="41" t="s">
        <v>2570</v>
      </c>
      <c r="B613" s="42" t="e">
        <f ca="1">HYPERLINK("#"&amp;CELL("address",OFFSET([1]Analítico!$B$1,MATCH(105290,[1]Analítico!$B:$B,0)-1,3)),105290)</f>
        <v>#VALUE!</v>
      </c>
      <c r="C613" s="34" t="s">
        <v>2771</v>
      </c>
      <c r="D613" s="42" t="s">
        <v>69</v>
      </c>
      <c r="E613" s="43">
        <v>72.67</v>
      </c>
      <c r="F613" s="44">
        <v>0.76629999999999998</v>
      </c>
    </row>
    <row r="614" spans="1:6" ht="12.75">
      <c r="A614" s="41" t="s">
        <v>2570</v>
      </c>
      <c r="B614" s="42" t="e">
        <f ca="1">HYPERLINK("#"&amp;CELL("address",OFFSET([1]Analítico!$B$1,MATCH(105291,[1]Analítico!$B:$B,0)-1,3)),105291)</f>
        <v>#VALUE!</v>
      </c>
      <c r="C614" s="34" t="s">
        <v>2772</v>
      </c>
      <c r="D614" s="42" t="s">
        <v>69</v>
      </c>
      <c r="E614" s="43">
        <v>69.8</v>
      </c>
      <c r="F614" s="44">
        <v>0.79790000000000005</v>
      </c>
    </row>
    <row r="615" spans="1:6" ht="12.75">
      <c r="A615" s="41" t="s">
        <v>2570</v>
      </c>
      <c r="B615" s="42" t="e">
        <f ca="1">HYPERLINK("#"&amp;CELL("address",OFFSET([1]Analítico!$B$1,MATCH(105286,[1]Analítico!$B:$B,0)-1,3)),105286)</f>
        <v>#VALUE!</v>
      </c>
      <c r="C615" s="34" t="s">
        <v>2773</v>
      </c>
      <c r="D615" s="42" t="s">
        <v>69</v>
      </c>
      <c r="E615" s="43">
        <v>32.28</v>
      </c>
      <c r="F615" s="44">
        <v>0.63009999999999999</v>
      </c>
    </row>
    <row r="616" spans="1:6" ht="12.75">
      <c r="A616" s="41" t="s">
        <v>2570</v>
      </c>
      <c r="B616" s="42" t="e">
        <f ca="1">HYPERLINK("#"&amp;CELL("address",OFFSET([1]Analítico!$B$1,MATCH(105287,[1]Analítico!$B:$B,0)-1,3)),105287)</f>
        <v>#VALUE!</v>
      </c>
      <c r="C616" s="34" t="s">
        <v>2774</v>
      </c>
      <c r="D616" s="42" t="s">
        <v>69</v>
      </c>
      <c r="E616" s="43">
        <v>30.17</v>
      </c>
      <c r="F616" s="44">
        <v>0.67420000000000002</v>
      </c>
    </row>
    <row r="617" spans="1:6" ht="12.75">
      <c r="A617" s="41" t="s">
        <v>2570</v>
      </c>
      <c r="B617" s="42" t="e">
        <f ca="1">HYPERLINK("#"&amp;CELL("address",OFFSET([1]Analítico!$B$1,MATCH(105288,[1]Analítico!$B:$B,0)-1,3)),105288)</f>
        <v>#VALUE!</v>
      </c>
      <c r="C617" s="34" t="s">
        <v>2775</v>
      </c>
      <c r="D617" s="42" t="s">
        <v>69</v>
      </c>
      <c r="E617" s="43">
        <v>53.81</v>
      </c>
      <c r="F617" s="44">
        <v>0.72919999999999996</v>
      </c>
    </row>
    <row r="618" spans="1:6" ht="12.75">
      <c r="A618" s="41" t="s">
        <v>2570</v>
      </c>
      <c r="B618" s="42" t="e">
        <f ca="1">HYPERLINK("#"&amp;CELL("address",OFFSET([1]Analítico!$B$1,MATCH(105289,[1]Analítico!$B:$B,0)-1,3)),105289)</f>
        <v>#VALUE!</v>
      </c>
      <c r="C618" s="34" t="s">
        <v>2776</v>
      </c>
      <c r="D618" s="42" t="s">
        <v>69</v>
      </c>
      <c r="E618" s="43">
        <v>51.31</v>
      </c>
      <c r="F618" s="44">
        <v>0.76480000000000004</v>
      </c>
    </row>
    <row r="619" spans="1:6" ht="12.75">
      <c r="A619" s="41" t="s">
        <v>2570</v>
      </c>
      <c r="B619" s="42" t="e">
        <f ca="1">HYPERLINK("#"&amp;CELL("address",OFFSET([1]Analítico!$B$1,MATCH(105375,[1]Analítico!$B:$B,0)-1,3)),105375)</f>
        <v>#VALUE!</v>
      </c>
      <c r="C619" s="34" t="s">
        <v>2777</v>
      </c>
      <c r="D619" s="42" t="s">
        <v>69</v>
      </c>
      <c r="E619" s="43">
        <v>147.19</v>
      </c>
      <c r="F619" s="44">
        <v>0.76910000000000001</v>
      </c>
    </row>
    <row r="620" spans="1:6" ht="12.75">
      <c r="A620" s="41" t="s">
        <v>2570</v>
      </c>
      <c r="B620" s="42" t="e">
        <f ca="1">HYPERLINK("#"&amp;CELL("address",OFFSET([1]Analítico!$B$1,MATCH(105376,[1]Analítico!$B:$B,0)-1,3)),105376)</f>
        <v>#VALUE!</v>
      </c>
      <c r="C620" s="34" t="s">
        <v>2778</v>
      </c>
      <c r="D620" s="42" t="s">
        <v>69</v>
      </c>
      <c r="E620" s="43">
        <v>141.44999999999999</v>
      </c>
      <c r="F620" s="44">
        <v>0.8004</v>
      </c>
    </row>
    <row r="621" spans="1:6" ht="12.75">
      <c r="A621" s="41" t="s">
        <v>2570</v>
      </c>
      <c r="B621" s="42" t="e">
        <f ca="1">HYPERLINK("#"&amp;CELL("address",OFFSET([1]Analítico!$B$1,MATCH(105331,[1]Analítico!$B:$B,0)-1,3)),105331)</f>
        <v>#VALUE!</v>
      </c>
      <c r="C621" s="34" t="s">
        <v>2779</v>
      </c>
      <c r="D621" s="42" t="s">
        <v>40</v>
      </c>
      <c r="E621" s="43">
        <v>62.94</v>
      </c>
      <c r="F621" s="44">
        <v>0.94030000000000002</v>
      </c>
    </row>
    <row r="622" spans="1:6" ht="12.75">
      <c r="A622" s="41" t="s">
        <v>2570</v>
      </c>
      <c r="B622" s="42" t="e">
        <f ca="1">HYPERLINK("#"&amp;CELL("address",OFFSET([1]Analítico!$B$1,MATCH(105332,[1]Analítico!$B:$B,0)-1,3)),105332)</f>
        <v>#VALUE!</v>
      </c>
      <c r="C622" s="34" t="s">
        <v>2780</v>
      </c>
      <c r="D622" s="42" t="s">
        <v>40</v>
      </c>
      <c r="E622" s="43">
        <v>62.28</v>
      </c>
      <c r="F622" s="44">
        <v>0.95020000000000004</v>
      </c>
    </row>
    <row r="623" spans="1:6" ht="12.75">
      <c r="A623" s="41" t="s">
        <v>2570</v>
      </c>
      <c r="B623" s="42" t="e">
        <f ca="1">HYPERLINK("#"&amp;CELL("address",OFFSET([1]Analítico!$B$1,MATCH(105333,[1]Analítico!$B:$B,0)-1,3)),105333)</f>
        <v>#VALUE!</v>
      </c>
      <c r="C623" s="34" t="s">
        <v>2781</v>
      </c>
      <c r="D623" s="42" t="s">
        <v>40</v>
      </c>
      <c r="E623" s="43">
        <v>279.83</v>
      </c>
      <c r="F623" s="44">
        <v>0.96450000000000002</v>
      </c>
    </row>
    <row r="624" spans="1:6" ht="12.75">
      <c r="A624" s="41" t="s">
        <v>2570</v>
      </c>
      <c r="B624" s="42" t="e">
        <f ca="1">HYPERLINK("#"&amp;CELL("address",OFFSET([1]Analítico!$B$1,MATCH(105334,[1]Analítico!$B:$B,0)-1,3)),105334)</f>
        <v>#VALUE!</v>
      </c>
      <c r="C624" s="34" t="s">
        <v>2782</v>
      </c>
      <c r="D624" s="42" t="s">
        <v>40</v>
      </c>
      <c r="E624" s="43">
        <v>277.48</v>
      </c>
      <c r="F624" s="44">
        <v>0.97270000000000001</v>
      </c>
    </row>
    <row r="625" spans="1:6" ht="12.75">
      <c r="A625" s="41" t="s">
        <v>2570</v>
      </c>
      <c r="B625" s="42" t="e">
        <f ca="1">HYPERLINK("#"&amp;CELL("address",OFFSET([1]Analítico!$B$1,MATCH(105335,[1]Analítico!$B:$B,0)-1,3)),105335)</f>
        <v>#VALUE!</v>
      </c>
      <c r="C625" s="34" t="s">
        <v>2783</v>
      </c>
      <c r="D625" s="42" t="s">
        <v>40</v>
      </c>
      <c r="E625" s="43">
        <v>422.64</v>
      </c>
      <c r="F625" s="44">
        <v>0.97219999999999995</v>
      </c>
    </row>
    <row r="626" spans="1:6" ht="12.75">
      <c r="A626" s="41" t="s">
        <v>2570</v>
      </c>
      <c r="B626" s="42" t="e">
        <f ca="1">HYPERLINK("#"&amp;CELL("address",OFFSET([1]Analítico!$B$1,MATCH(105336,[1]Analítico!$B:$B,0)-1,3)),105336)</f>
        <v>#VALUE!</v>
      </c>
      <c r="C626" s="34" t="s">
        <v>2784</v>
      </c>
      <c r="D626" s="42" t="s">
        <v>40</v>
      </c>
      <c r="E626" s="43">
        <v>419.88</v>
      </c>
      <c r="F626" s="44">
        <v>0.97860000000000003</v>
      </c>
    </row>
    <row r="627" spans="1:6" ht="12.75">
      <c r="A627" s="41" t="s">
        <v>2570</v>
      </c>
      <c r="B627" s="42" t="e">
        <f ca="1">HYPERLINK("#"&amp;CELL("address",OFFSET([1]Analítico!$B$1,MATCH(105337,[1]Analítico!$B:$B,0)-1,3)),105337)</f>
        <v>#VALUE!</v>
      </c>
      <c r="C627" s="34" t="s">
        <v>2785</v>
      </c>
      <c r="D627" s="42" t="s">
        <v>40</v>
      </c>
      <c r="E627" s="43">
        <v>597.07000000000005</v>
      </c>
      <c r="F627" s="44">
        <v>0.97719999999999996</v>
      </c>
    </row>
    <row r="628" spans="1:6" ht="12.75">
      <c r="A628" s="41" t="s">
        <v>2570</v>
      </c>
      <c r="B628" s="42" t="e">
        <f ca="1">HYPERLINK("#"&amp;CELL("address",OFFSET([1]Analítico!$B$1,MATCH(105338,[1]Analítico!$B:$B,0)-1,3)),105338)</f>
        <v>#VALUE!</v>
      </c>
      <c r="C628" s="34" t="s">
        <v>2786</v>
      </c>
      <c r="D628" s="42" t="s">
        <v>40</v>
      </c>
      <c r="E628" s="43">
        <v>593.88</v>
      </c>
      <c r="F628" s="44">
        <v>0.98250000000000004</v>
      </c>
    </row>
    <row r="629" spans="1:6" ht="12.75">
      <c r="A629" s="41" t="s">
        <v>2570</v>
      </c>
      <c r="B629" s="42" t="e">
        <f ca="1">HYPERLINK("#"&amp;CELL("address",OFFSET([1]Analítico!$B$1,MATCH(106108,[1]Analítico!$B:$B,0)-1,3)),106108)</f>
        <v>#VALUE!</v>
      </c>
      <c r="C629" s="34" t="s">
        <v>2787</v>
      </c>
      <c r="D629" s="42" t="s">
        <v>40</v>
      </c>
      <c r="E629" s="43">
        <v>89.12</v>
      </c>
      <c r="F629" s="44">
        <v>0.95469999999999999</v>
      </c>
    </row>
    <row r="630" spans="1:6" ht="12.75">
      <c r="A630" s="41" t="s">
        <v>2570</v>
      </c>
      <c r="B630" s="42" t="e">
        <f ca="1">HYPERLINK("#"&amp;CELL("address",OFFSET([1]Analítico!$B$1,MATCH(106109,[1]Analítico!$B:$B,0)-1,3)),106109)</f>
        <v>#VALUE!</v>
      </c>
      <c r="C630" s="34" t="s">
        <v>2788</v>
      </c>
      <c r="D630" s="42" t="s">
        <v>40</v>
      </c>
      <c r="E630" s="43">
        <v>88.41</v>
      </c>
      <c r="F630" s="44">
        <v>0.96230000000000004</v>
      </c>
    </row>
    <row r="631" spans="1:6" ht="12.75">
      <c r="A631" s="41" t="s">
        <v>2570</v>
      </c>
      <c r="B631" s="42" t="e">
        <f ca="1">HYPERLINK("#"&amp;CELL("address",OFFSET([1]Analítico!$B$1,MATCH(106104,[1]Analítico!$B:$B,0)-1,3)),106104)</f>
        <v>#VALUE!</v>
      </c>
      <c r="C631" s="34" t="s">
        <v>2789</v>
      </c>
      <c r="D631" s="42" t="s">
        <v>40</v>
      </c>
      <c r="E631" s="43">
        <v>28.82</v>
      </c>
      <c r="F631" s="44">
        <v>0.89970000000000006</v>
      </c>
    </row>
    <row r="632" spans="1:6" ht="12.75">
      <c r="A632" s="41" t="s">
        <v>2570</v>
      </c>
      <c r="B632" s="42" t="e">
        <f ca="1">HYPERLINK("#"&amp;CELL("address",OFFSET([1]Analítico!$B$1,MATCH(106105,[1]Analítico!$B:$B,0)-1,3)),106105)</f>
        <v>#VALUE!</v>
      </c>
      <c r="C632" s="34" t="s">
        <v>2790</v>
      </c>
      <c r="D632" s="42" t="s">
        <v>40</v>
      </c>
      <c r="E632" s="43">
        <v>28.29</v>
      </c>
      <c r="F632" s="44">
        <v>0.91659999999999997</v>
      </c>
    </row>
    <row r="633" spans="1:6" ht="12.75">
      <c r="A633" s="41" t="s">
        <v>2570</v>
      </c>
      <c r="B633" s="42" t="e">
        <f ca="1">HYPERLINK("#"&amp;CELL("address",OFFSET([1]Analítico!$B$1,MATCH(106106,[1]Analítico!$B:$B,0)-1,3)),106106)</f>
        <v>#VALUE!</v>
      </c>
      <c r="C633" s="34" t="s">
        <v>2791</v>
      </c>
      <c r="D633" s="42" t="s">
        <v>40</v>
      </c>
      <c r="E633" s="43">
        <v>54.4</v>
      </c>
      <c r="F633" s="44">
        <v>0.93600000000000005</v>
      </c>
    </row>
    <row r="634" spans="1:6" ht="12.75">
      <c r="A634" s="41" t="s">
        <v>2570</v>
      </c>
      <c r="B634" s="42" t="e">
        <f ca="1">HYPERLINK("#"&amp;CELL("address",OFFSET([1]Analítico!$B$1,MATCH(106107,[1]Analítico!$B:$B,0)-1,3)),106107)</f>
        <v>#VALUE!</v>
      </c>
      <c r="C634" s="34" t="s">
        <v>2792</v>
      </c>
      <c r="D634" s="42" t="s">
        <v>40</v>
      </c>
      <c r="E634" s="43">
        <v>53.79</v>
      </c>
      <c r="F634" s="44">
        <v>0.9466</v>
      </c>
    </row>
    <row r="635" spans="1:6" ht="12.75">
      <c r="A635" s="41" t="s">
        <v>2570</v>
      </c>
      <c r="B635" s="42" t="e">
        <f ca="1">HYPERLINK("#"&amp;CELL("address",OFFSET([1]Analítico!$B$1,MATCH(105377,[1]Analítico!$B:$B,0)-1,3)),105377)</f>
        <v>#VALUE!</v>
      </c>
      <c r="C635" s="34" t="s">
        <v>2793</v>
      </c>
      <c r="D635" s="42" t="s">
        <v>69</v>
      </c>
      <c r="E635" s="43">
        <v>44.91</v>
      </c>
      <c r="F635" s="44">
        <v>0.65839999999999999</v>
      </c>
    </row>
    <row r="636" spans="1:6" ht="12.75">
      <c r="A636" s="41" t="s">
        <v>2570</v>
      </c>
      <c r="B636" s="42" t="e">
        <f ca="1">HYPERLINK("#"&amp;CELL("address",OFFSET([1]Analítico!$B$1,MATCH(105368,[1]Analítico!$B:$B,0)-1,3)),105368)</f>
        <v>#VALUE!</v>
      </c>
      <c r="C636" s="34" t="s">
        <v>2794</v>
      </c>
      <c r="D636" s="42" t="s">
        <v>69</v>
      </c>
      <c r="E636" s="43">
        <v>41.28</v>
      </c>
      <c r="F636" s="44">
        <v>0.71630000000000005</v>
      </c>
    </row>
    <row r="637" spans="1:6" ht="12.75">
      <c r="A637" s="41" t="s">
        <v>2570</v>
      </c>
      <c r="B637" s="42" t="e">
        <f ca="1">HYPERLINK("#"&amp;CELL("address",OFFSET([1]Analítico!$B$1,MATCH(105369,[1]Analítico!$B:$B,0)-1,3)),105369)</f>
        <v>#VALUE!</v>
      </c>
      <c r="C637" s="34" t="s">
        <v>2795</v>
      </c>
      <c r="D637" s="42" t="s">
        <v>69</v>
      </c>
      <c r="E637" s="43">
        <v>70.62</v>
      </c>
      <c r="F637" s="44">
        <v>0.70189999999999997</v>
      </c>
    </row>
    <row r="638" spans="1:6" ht="12.75">
      <c r="A638" s="41" t="s">
        <v>2570</v>
      </c>
      <c r="B638" s="42" t="e">
        <f ca="1">HYPERLINK("#"&amp;CELL("address",OFFSET([1]Analítico!$B$1,MATCH(105370,[1]Analítico!$B:$B,0)-1,3)),105370)</f>
        <v>#VALUE!</v>
      </c>
      <c r="C638" s="34" t="s">
        <v>2796</v>
      </c>
      <c r="D638" s="42" t="s">
        <v>69</v>
      </c>
      <c r="E638" s="43">
        <v>65.760000000000005</v>
      </c>
      <c r="F638" s="44">
        <v>0.75380000000000003</v>
      </c>
    </row>
    <row r="639" spans="1:6" ht="12.75">
      <c r="A639" s="41" t="s">
        <v>2797</v>
      </c>
      <c r="B639" s="42" t="e">
        <f ca="1">HYPERLINK("#"&amp;CELL("address",OFFSET([1]Analítico!$B$1,MATCH(92864,[1]Analítico!$B:$B,0)-1,3)),92864)</f>
        <v>#VALUE!</v>
      </c>
      <c r="C639" s="34" t="s">
        <v>2798</v>
      </c>
      <c r="D639" s="42" t="s">
        <v>40</v>
      </c>
      <c r="E639" s="43">
        <v>92.37</v>
      </c>
      <c r="F639" s="44">
        <v>0</v>
      </c>
    </row>
    <row r="640" spans="1:6" ht="12.75">
      <c r="A640" s="41" t="s">
        <v>2797</v>
      </c>
      <c r="B640" s="42" t="e">
        <f ca="1">HYPERLINK("#"&amp;CELL("address",OFFSET([1]Analítico!$B$1,MATCH(92848,[1]Analítico!$B:$B,0)-1,3)),92848)</f>
        <v>#VALUE!</v>
      </c>
      <c r="C640" s="34" t="s">
        <v>2799</v>
      </c>
      <c r="D640" s="42" t="s">
        <v>40</v>
      </c>
      <c r="E640" s="43">
        <v>81.94</v>
      </c>
      <c r="F640" s="44">
        <v>0</v>
      </c>
    </row>
    <row r="641" spans="1:6" ht="12.75">
      <c r="A641" s="41" t="s">
        <v>2797</v>
      </c>
      <c r="B641" s="42" t="e">
        <f ca="1">HYPERLINK("#"&amp;CELL("address",OFFSET([1]Analítico!$B$1,MATCH(104937,[1]Analítico!$B:$B,0)-1,3)),104937)</f>
        <v>#VALUE!</v>
      </c>
      <c r="C641" s="34" t="s">
        <v>2800</v>
      </c>
      <c r="D641" s="42" t="s">
        <v>40</v>
      </c>
      <c r="E641" s="43">
        <v>0</v>
      </c>
      <c r="F641" s="44"/>
    </row>
    <row r="642" spans="1:6" ht="12.75">
      <c r="A642" s="41" t="s">
        <v>2797</v>
      </c>
      <c r="B642" s="42" t="e">
        <f ca="1">HYPERLINK("#"&amp;CELL("address",OFFSET([1]Analítico!$B$1,MATCH(104933,[1]Analítico!$B:$B,0)-1,3)),104933)</f>
        <v>#VALUE!</v>
      </c>
      <c r="C642" s="34" t="s">
        <v>2801</v>
      </c>
      <c r="D642" s="42" t="s">
        <v>40</v>
      </c>
      <c r="E642" s="43">
        <v>0</v>
      </c>
      <c r="F642" s="44"/>
    </row>
    <row r="643" spans="1:6" ht="12.75">
      <c r="A643" s="41" t="s">
        <v>2797</v>
      </c>
      <c r="B643" s="42" t="e">
        <f ca="1">HYPERLINK("#"&amp;CELL("address",OFFSET([1]Analítico!$B$1,MATCH(104939,[1]Analítico!$B:$B,0)-1,3)),104939)</f>
        <v>#VALUE!</v>
      </c>
      <c r="C643" s="34" t="s">
        <v>2802</v>
      </c>
      <c r="D643" s="42" t="s">
        <v>40</v>
      </c>
      <c r="E643" s="43">
        <v>0</v>
      </c>
      <c r="F643" s="44"/>
    </row>
    <row r="644" spans="1:6" ht="12.75">
      <c r="A644" s="41" t="s">
        <v>2797</v>
      </c>
      <c r="B644" s="42" t="e">
        <f ca="1">HYPERLINK("#"&amp;CELL("address",OFFSET([1]Analítico!$B$1,MATCH(104935,[1]Analítico!$B:$B,0)-1,3)),104935)</f>
        <v>#VALUE!</v>
      </c>
      <c r="C644" s="34" t="s">
        <v>2803</v>
      </c>
      <c r="D644" s="42" t="s">
        <v>40</v>
      </c>
      <c r="E644" s="43">
        <v>0</v>
      </c>
      <c r="F644" s="44"/>
    </row>
    <row r="645" spans="1:6" ht="12.75">
      <c r="A645" s="41" t="s">
        <v>2797</v>
      </c>
      <c r="B645" s="42" t="e">
        <f ca="1">HYPERLINK("#"&amp;CELL("address",OFFSET([1]Analítico!$B$1,MATCH(92850,[1]Analítico!$B:$B,0)-1,3)),92850)</f>
        <v>#VALUE!</v>
      </c>
      <c r="C645" s="34" t="s">
        <v>2804</v>
      </c>
      <c r="D645" s="42" t="s">
        <v>40</v>
      </c>
      <c r="E645" s="43">
        <v>22.84</v>
      </c>
      <c r="F645" s="44">
        <v>0</v>
      </c>
    </row>
    <row r="646" spans="1:6" ht="12.75">
      <c r="A646" s="41" t="s">
        <v>2797</v>
      </c>
      <c r="B646" s="42" t="e">
        <f ca="1">HYPERLINK("#"&amp;CELL("address",OFFSET([1]Analítico!$B$1,MATCH(92834,[1]Analítico!$B:$B,0)-1,3)),92834)</f>
        <v>#VALUE!</v>
      </c>
      <c r="C646" s="34" t="s">
        <v>2805</v>
      </c>
      <c r="D646" s="42" t="s">
        <v>40</v>
      </c>
      <c r="E646" s="43">
        <v>20.23</v>
      </c>
      <c r="F646" s="44">
        <v>0</v>
      </c>
    </row>
    <row r="647" spans="1:6" ht="12.75">
      <c r="A647" s="41" t="s">
        <v>2797</v>
      </c>
      <c r="B647" s="42" t="e">
        <f ca="1">HYPERLINK("#"&amp;CELL("address",OFFSET([1]Analítico!$B$1,MATCH(92852,[1]Analítico!$B:$B,0)-1,3)),92852)</f>
        <v>#VALUE!</v>
      </c>
      <c r="C647" s="34" t="s">
        <v>2806</v>
      </c>
      <c r="D647" s="42" t="s">
        <v>40</v>
      </c>
      <c r="E647" s="43">
        <v>30.6</v>
      </c>
      <c r="F647" s="44">
        <v>0</v>
      </c>
    </row>
    <row r="648" spans="1:6" ht="12.75">
      <c r="A648" s="41" t="s">
        <v>2797</v>
      </c>
      <c r="B648" s="42" t="e">
        <f ca="1">HYPERLINK("#"&amp;CELL("address",OFFSET([1]Analítico!$B$1,MATCH(92836,[1]Analítico!$B:$B,0)-1,3)),92836)</f>
        <v>#VALUE!</v>
      </c>
      <c r="C648" s="34" t="s">
        <v>2807</v>
      </c>
      <c r="D648" s="42" t="s">
        <v>40</v>
      </c>
      <c r="E648" s="43">
        <v>26.87</v>
      </c>
      <c r="F648" s="44">
        <v>0</v>
      </c>
    </row>
    <row r="649" spans="1:6" ht="12.75">
      <c r="A649" s="41" t="s">
        <v>2797</v>
      </c>
      <c r="B649" s="42" t="e">
        <f ca="1">HYPERLINK("#"&amp;CELL("address",OFFSET([1]Analítico!$B$1,MATCH(92854,[1]Analítico!$B:$B,0)-1,3)),92854)</f>
        <v>#VALUE!</v>
      </c>
      <c r="C649" s="34" t="s">
        <v>2808</v>
      </c>
      <c r="D649" s="42" t="s">
        <v>40</v>
      </c>
      <c r="E649" s="43">
        <v>38.69</v>
      </c>
      <c r="F649" s="44">
        <v>0</v>
      </c>
    </row>
    <row r="650" spans="1:6" ht="12.75">
      <c r="A650" s="41" t="s">
        <v>2797</v>
      </c>
      <c r="B650" s="42" t="e">
        <f ca="1">HYPERLINK("#"&amp;CELL("address",OFFSET([1]Analítico!$B$1,MATCH(92838,[1]Analítico!$B:$B,0)-1,3)),92838)</f>
        <v>#VALUE!</v>
      </c>
      <c r="C650" s="34" t="s">
        <v>2809</v>
      </c>
      <c r="D650" s="42" t="s">
        <v>40</v>
      </c>
      <c r="E650" s="43">
        <v>33.85</v>
      </c>
      <c r="F650" s="44">
        <v>0</v>
      </c>
    </row>
    <row r="651" spans="1:6" ht="12.75">
      <c r="A651" s="41" t="s">
        <v>2797</v>
      </c>
      <c r="B651" s="42" t="e">
        <f ca="1">HYPERLINK("#"&amp;CELL("address",OFFSET([1]Analítico!$B$1,MATCH(92856,[1]Analítico!$B:$B,0)-1,3)),92856)</f>
        <v>#VALUE!</v>
      </c>
      <c r="C651" s="34" t="s">
        <v>2810</v>
      </c>
      <c r="D651" s="42" t="s">
        <v>40</v>
      </c>
      <c r="E651" s="43">
        <v>47.04</v>
      </c>
      <c r="F651" s="44">
        <v>0</v>
      </c>
    </row>
    <row r="652" spans="1:6" ht="12.75">
      <c r="A652" s="41" t="s">
        <v>2797</v>
      </c>
      <c r="B652" s="42" t="e">
        <f ca="1">HYPERLINK("#"&amp;CELL("address",OFFSET([1]Analítico!$B$1,MATCH(92840,[1]Analítico!$B:$B,0)-1,3)),92840)</f>
        <v>#VALUE!</v>
      </c>
      <c r="C652" s="34" t="s">
        <v>2811</v>
      </c>
      <c r="D652" s="42" t="s">
        <v>40</v>
      </c>
      <c r="E652" s="43">
        <v>41.09</v>
      </c>
      <c r="F652" s="44">
        <v>0</v>
      </c>
    </row>
    <row r="653" spans="1:6" ht="12.75">
      <c r="A653" s="41" t="s">
        <v>2797</v>
      </c>
      <c r="B653" s="42" t="e">
        <f ca="1">HYPERLINK("#"&amp;CELL("address",OFFSET([1]Analítico!$B$1,MATCH(92858,[1]Analítico!$B:$B,0)-1,3)),92858)</f>
        <v>#VALUE!</v>
      </c>
      <c r="C653" s="34" t="s">
        <v>2812</v>
      </c>
      <c r="D653" s="42" t="s">
        <v>40</v>
      </c>
      <c r="E653" s="43">
        <v>58.42</v>
      </c>
      <c r="F653" s="44">
        <v>0</v>
      </c>
    </row>
    <row r="654" spans="1:6" ht="12.75">
      <c r="A654" s="41" t="s">
        <v>2797</v>
      </c>
      <c r="B654" s="42" t="e">
        <f ca="1">HYPERLINK("#"&amp;CELL("address",OFFSET([1]Analítico!$B$1,MATCH(92842,[1]Analítico!$B:$B,0)-1,3)),92842)</f>
        <v>#VALUE!</v>
      </c>
      <c r="C654" s="34" t="s">
        <v>2813</v>
      </c>
      <c r="D654" s="42" t="s">
        <v>40</v>
      </c>
      <c r="E654" s="43">
        <v>51.33</v>
      </c>
      <c r="F654" s="44">
        <v>0</v>
      </c>
    </row>
    <row r="655" spans="1:6" ht="12.75">
      <c r="A655" s="41" t="s">
        <v>2797</v>
      </c>
      <c r="B655" s="42" t="e">
        <f ca="1">HYPERLINK("#"&amp;CELL("address",OFFSET([1]Analítico!$B$1,MATCH(92860,[1]Analítico!$B:$B,0)-1,3)),92860)</f>
        <v>#VALUE!</v>
      </c>
      <c r="C655" s="34" t="s">
        <v>2814</v>
      </c>
      <c r="D655" s="42" t="s">
        <v>40</v>
      </c>
      <c r="E655" s="43">
        <v>69.08</v>
      </c>
      <c r="F655" s="44">
        <v>0</v>
      </c>
    </row>
    <row r="656" spans="1:6" ht="12.75">
      <c r="A656" s="41" t="s">
        <v>2797</v>
      </c>
      <c r="B656" s="42" t="e">
        <f ca="1">HYPERLINK("#"&amp;CELL("address",OFFSET([1]Analítico!$B$1,MATCH(92844,[1]Analítico!$B:$B,0)-1,3)),92844)</f>
        <v>#VALUE!</v>
      </c>
      <c r="C656" s="34" t="s">
        <v>2815</v>
      </c>
      <c r="D656" s="42" t="s">
        <v>40</v>
      </c>
      <c r="E656" s="43">
        <v>60.88</v>
      </c>
      <c r="F656" s="44">
        <v>0</v>
      </c>
    </row>
    <row r="657" spans="1:6" ht="12.75">
      <c r="A657" s="41" t="s">
        <v>2797</v>
      </c>
      <c r="B657" s="42" t="e">
        <f ca="1">HYPERLINK("#"&amp;CELL("address",OFFSET([1]Analítico!$B$1,MATCH(92862,[1]Analítico!$B:$B,0)-1,3)),92862)</f>
        <v>#VALUE!</v>
      </c>
      <c r="C657" s="34" t="s">
        <v>2816</v>
      </c>
      <c r="D657" s="42" t="s">
        <v>40</v>
      </c>
      <c r="E657" s="43">
        <v>79.069999999999993</v>
      </c>
      <c r="F657" s="44">
        <v>0</v>
      </c>
    </row>
    <row r="658" spans="1:6" ht="12.75">
      <c r="A658" s="41" t="s">
        <v>2797</v>
      </c>
      <c r="B658" s="42" t="e">
        <f ca="1">HYPERLINK("#"&amp;CELL("address",OFFSET([1]Analítico!$B$1,MATCH(92846,[1]Analítico!$B:$B,0)-1,3)),92846)</f>
        <v>#VALUE!</v>
      </c>
      <c r="C658" s="34" t="s">
        <v>2817</v>
      </c>
      <c r="D658" s="42" t="s">
        <v>40</v>
      </c>
      <c r="E658" s="43">
        <v>69.760000000000005</v>
      </c>
      <c r="F658" s="44">
        <v>0</v>
      </c>
    </row>
    <row r="659" spans="1:6" ht="12.75">
      <c r="A659" s="41" t="s">
        <v>2797</v>
      </c>
      <c r="B659" s="42" t="e">
        <f ca="1">HYPERLINK("#"&amp;CELL("address",OFFSET([1]Analítico!$B$1,MATCH(92828,[1]Analítico!$B:$B,0)-1,3)),92828)</f>
        <v>#VALUE!</v>
      </c>
      <c r="C659" s="34" t="s">
        <v>2818</v>
      </c>
      <c r="D659" s="42" t="s">
        <v>40</v>
      </c>
      <c r="E659" s="43">
        <v>114.95</v>
      </c>
      <c r="F659" s="44">
        <v>0</v>
      </c>
    </row>
    <row r="660" spans="1:6" ht="12.75">
      <c r="A660" s="41" t="s">
        <v>2797</v>
      </c>
      <c r="B660" s="42" t="e">
        <f ca="1">HYPERLINK("#"&amp;CELL("address",OFFSET([1]Analítico!$B$1,MATCH(92815,[1]Analítico!$B:$B,0)-1,3)),92815)</f>
        <v>#VALUE!</v>
      </c>
      <c r="C660" s="34" t="s">
        <v>2819</v>
      </c>
      <c r="D660" s="42" t="s">
        <v>40</v>
      </c>
      <c r="E660" s="43">
        <v>104.52</v>
      </c>
      <c r="F660" s="44">
        <v>0</v>
      </c>
    </row>
    <row r="661" spans="1:6" ht="12.75">
      <c r="A661" s="41" t="s">
        <v>2797</v>
      </c>
      <c r="B661" s="42" t="e">
        <f ca="1">HYPERLINK("#"&amp;CELL("address",OFFSET([1]Analítico!$B$1,MATCH(92830,[1]Analítico!$B:$B,0)-1,3)),92830)</f>
        <v>#VALUE!</v>
      </c>
      <c r="C661" s="34" t="s">
        <v>2820</v>
      </c>
      <c r="D661" s="42" t="s">
        <v>40</v>
      </c>
      <c r="E661" s="43">
        <v>142.18</v>
      </c>
      <c r="F661" s="44">
        <v>0</v>
      </c>
    </row>
    <row r="662" spans="1:6" ht="12.75">
      <c r="A662" s="41" t="s">
        <v>2797</v>
      </c>
      <c r="B662" s="42" t="e">
        <f ca="1">HYPERLINK("#"&amp;CELL("address",OFFSET([1]Analítico!$B$1,MATCH(92817,[1]Analítico!$B:$B,0)-1,3)),92817)</f>
        <v>#VALUE!</v>
      </c>
      <c r="C662" s="34" t="s">
        <v>2821</v>
      </c>
      <c r="D662" s="42" t="s">
        <v>40</v>
      </c>
      <c r="E662" s="43">
        <v>129.54</v>
      </c>
      <c r="F662" s="44">
        <v>0</v>
      </c>
    </row>
    <row r="663" spans="1:6" ht="12.75">
      <c r="A663" s="41" t="s">
        <v>2797</v>
      </c>
      <c r="B663" s="42" t="e">
        <f ca="1">HYPERLINK("#"&amp;CELL("address",OFFSET([1]Analítico!$B$1,MATCH(92832,[1]Analítico!$B:$B,0)-1,3)),92832)</f>
        <v>#VALUE!</v>
      </c>
      <c r="C663" s="34" t="s">
        <v>2822</v>
      </c>
      <c r="D663" s="42" t="s">
        <v>40</v>
      </c>
      <c r="E663" s="43">
        <v>185.18</v>
      </c>
      <c r="F663" s="44">
        <v>0</v>
      </c>
    </row>
    <row r="664" spans="1:6" ht="12.75">
      <c r="A664" s="41" t="s">
        <v>2797</v>
      </c>
      <c r="B664" s="42" t="e">
        <f ca="1">HYPERLINK("#"&amp;CELL("address",OFFSET([1]Analítico!$B$1,MATCH(92819,[1]Analítico!$B:$B,0)-1,3)),92819)</f>
        <v>#VALUE!</v>
      </c>
      <c r="C664" s="34" t="s">
        <v>2823</v>
      </c>
      <c r="D664" s="42" t="s">
        <v>40</v>
      </c>
      <c r="E664" s="43">
        <v>169.18</v>
      </c>
      <c r="F664" s="44">
        <v>0</v>
      </c>
    </row>
    <row r="665" spans="1:6" ht="12.75">
      <c r="A665" s="41" t="s">
        <v>2797</v>
      </c>
      <c r="B665" s="42" t="e">
        <f ca="1">HYPERLINK("#"&amp;CELL("address",OFFSET([1]Analítico!$B$1,MATCH(92820,[1]Analítico!$B:$B,0)-1,3)),92820)</f>
        <v>#VALUE!</v>
      </c>
      <c r="C665" s="34" t="s">
        <v>2824</v>
      </c>
      <c r="D665" s="42" t="s">
        <v>40</v>
      </c>
      <c r="E665" s="43">
        <v>28.78</v>
      </c>
      <c r="F665" s="44">
        <v>0</v>
      </c>
    </row>
    <row r="666" spans="1:6" ht="12.75">
      <c r="A666" s="41" t="s">
        <v>2797</v>
      </c>
      <c r="B666" s="42" t="e">
        <f ca="1">HYPERLINK("#"&amp;CELL("address",OFFSET([1]Analítico!$B$1,MATCH(92808,[1]Analítico!$B:$B,0)-1,3)),92808)</f>
        <v>#VALUE!</v>
      </c>
      <c r="C666" s="34" t="s">
        <v>2825</v>
      </c>
      <c r="D666" s="42" t="s">
        <v>40</v>
      </c>
      <c r="E666" s="43">
        <v>26.14</v>
      </c>
      <c r="F666" s="44">
        <v>0</v>
      </c>
    </row>
    <row r="667" spans="1:6" ht="12.75">
      <c r="A667" s="41" t="s">
        <v>2797</v>
      </c>
      <c r="B667" s="42" t="e">
        <f ca="1">HYPERLINK("#"&amp;CELL("address",OFFSET([1]Analítico!$B$1,MATCH(92821,[1]Analítico!$B:$B,0)-1,3)),92821)</f>
        <v>#VALUE!</v>
      </c>
      <c r="C667" s="34" t="s">
        <v>2826</v>
      </c>
      <c r="D667" s="42" t="s">
        <v>40</v>
      </c>
      <c r="E667" s="43">
        <v>40.17</v>
      </c>
      <c r="F667" s="44">
        <v>0</v>
      </c>
    </row>
    <row r="668" spans="1:6" ht="12.75">
      <c r="A668" s="41" t="s">
        <v>2797</v>
      </c>
      <c r="B668" s="42" t="e">
        <f ca="1">HYPERLINK("#"&amp;CELL("address",OFFSET([1]Analítico!$B$1,MATCH(92809,[1]Analítico!$B:$B,0)-1,3)),92809)</f>
        <v>#VALUE!</v>
      </c>
      <c r="C668" s="34" t="s">
        <v>2827</v>
      </c>
      <c r="D668" s="42" t="s">
        <v>40</v>
      </c>
      <c r="E668" s="43">
        <v>36.43</v>
      </c>
      <c r="F668" s="44">
        <v>0</v>
      </c>
    </row>
    <row r="669" spans="1:6" ht="12.75">
      <c r="A669" s="41" t="s">
        <v>2797</v>
      </c>
      <c r="B669" s="42" t="e">
        <f ca="1">HYPERLINK("#"&amp;CELL("address",OFFSET([1]Analítico!$B$1,MATCH(92822,[1]Analítico!$B:$B,0)-1,3)),92822)</f>
        <v>#VALUE!</v>
      </c>
      <c r="C669" s="34" t="s">
        <v>2828</v>
      </c>
      <c r="D669" s="42" t="s">
        <v>40</v>
      </c>
      <c r="E669" s="43">
        <v>51.93</v>
      </c>
      <c r="F669" s="44">
        <v>0</v>
      </c>
    </row>
    <row r="670" spans="1:6" ht="12.75">
      <c r="A670" s="41" t="s">
        <v>2797</v>
      </c>
      <c r="B670" s="42" t="e">
        <f ca="1">HYPERLINK("#"&amp;CELL("address",OFFSET([1]Analítico!$B$1,MATCH(92810,[1]Analítico!$B:$B,0)-1,3)),92810)</f>
        <v>#VALUE!</v>
      </c>
      <c r="C670" s="34" t="s">
        <v>2829</v>
      </c>
      <c r="D670" s="42" t="s">
        <v>40</v>
      </c>
      <c r="E670" s="43">
        <v>47.08</v>
      </c>
      <c r="F670" s="44">
        <v>0</v>
      </c>
    </row>
    <row r="671" spans="1:6" ht="12.75">
      <c r="A671" s="41" t="s">
        <v>2797</v>
      </c>
      <c r="B671" s="42" t="e">
        <f ca="1">HYPERLINK("#"&amp;CELL("address",OFFSET([1]Analítico!$B$1,MATCH(92824,[1]Analítico!$B:$B,0)-1,3)),92824)</f>
        <v>#VALUE!</v>
      </c>
      <c r="C671" s="34" t="s">
        <v>2830</v>
      </c>
      <c r="D671" s="42" t="s">
        <v>40</v>
      </c>
      <c r="E671" s="43">
        <v>63.93</v>
      </c>
      <c r="F671" s="44">
        <v>0</v>
      </c>
    </row>
    <row r="672" spans="1:6" ht="12.75">
      <c r="A672" s="41" t="s">
        <v>2797</v>
      </c>
      <c r="B672" s="42" t="e">
        <f ca="1">HYPERLINK("#"&amp;CELL("address",OFFSET([1]Analítico!$B$1,MATCH(92811,[1]Analítico!$B:$B,0)-1,3)),92811)</f>
        <v>#VALUE!</v>
      </c>
      <c r="C672" s="34" t="s">
        <v>2831</v>
      </c>
      <c r="D672" s="42" t="s">
        <v>40</v>
      </c>
      <c r="E672" s="43">
        <v>57.99</v>
      </c>
      <c r="F672" s="44">
        <v>0</v>
      </c>
    </row>
    <row r="673" spans="1:6" ht="12.75">
      <c r="A673" s="41" t="s">
        <v>2797</v>
      </c>
      <c r="B673" s="42" t="e">
        <f ca="1">HYPERLINK("#"&amp;CELL("address",OFFSET([1]Analítico!$B$1,MATCH(92825,[1]Analítico!$B:$B,0)-1,3)),92825)</f>
        <v>#VALUE!</v>
      </c>
      <c r="C673" s="34" t="s">
        <v>2832</v>
      </c>
      <c r="D673" s="42" t="s">
        <v>40</v>
      </c>
      <c r="E673" s="43">
        <v>76.25</v>
      </c>
      <c r="F673" s="44">
        <v>0</v>
      </c>
    </row>
    <row r="674" spans="1:6" ht="12.75">
      <c r="A674" s="41" t="s">
        <v>2797</v>
      </c>
      <c r="B674" s="42" t="e">
        <f ca="1">HYPERLINK("#"&amp;CELL("address",OFFSET([1]Analítico!$B$1,MATCH(92812,[1]Analítico!$B:$B,0)-1,3)),92812)</f>
        <v>#VALUE!</v>
      </c>
      <c r="C674" s="34" t="s">
        <v>2833</v>
      </c>
      <c r="D674" s="42" t="s">
        <v>40</v>
      </c>
      <c r="E674" s="43">
        <v>69.19</v>
      </c>
      <c r="F674" s="44">
        <v>0</v>
      </c>
    </row>
    <row r="675" spans="1:6" ht="12.75">
      <c r="A675" s="41" t="s">
        <v>2797</v>
      </c>
      <c r="B675" s="42" t="e">
        <f ca="1">HYPERLINK("#"&amp;CELL("address",OFFSET([1]Analítico!$B$1,MATCH(92826,[1]Analítico!$B:$B,0)-1,3)),92826)</f>
        <v>#VALUE!</v>
      </c>
      <c r="C675" s="34" t="s">
        <v>2834</v>
      </c>
      <c r="D675" s="42" t="s">
        <v>40</v>
      </c>
      <c r="E675" s="43">
        <v>88.86</v>
      </c>
      <c r="F675" s="44">
        <v>0</v>
      </c>
    </row>
    <row r="676" spans="1:6" ht="12.75">
      <c r="A676" s="41" t="s">
        <v>2797</v>
      </c>
      <c r="B676" s="42" t="e">
        <f ca="1">HYPERLINK("#"&amp;CELL("address",OFFSET([1]Analítico!$B$1,MATCH(92813,[1]Analítico!$B:$B,0)-1,3)),92813)</f>
        <v>#VALUE!</v>
      </c>
      <c r="C676" s="34" t="s">
        <v>2835</v>
      </c>
      <c r="D676" s="42" t="s">
        <v>40</v>
      </c>
      <c r="E676" s="43">
        <v>80.680000000000007</v>
      </c>
      <c r="F676" s="44">
        <v>0</v>
      </c>
    </row>
    <row r="677" spans="1:6" ht="12.75">
      <c r="A677" s="41" t="s">
        <v>2797</v>
      </c>
      <c r="B677" s="42" t="e">
        <f ca="1">HYPERLINK("#"&amp;CELL("address",OFFSET([1]Analítico!$B$1,MATCH(92827,[1]Analítico!$B:$B,0)-1,3)),92827)</f>
        <v>#VALUE!</v>
      </c>
      <c r="C677" s="34" t="s">
        <v>2836</v>
      </c>
      <c r="D677" s="42" t="s">
        <v>40</v>
      </c>
      <c r="E677" s="43">
        <v>101.8</v>
      </c>
      <c r="F677" s="44">
        <v>0</v>
      </c>
    </row>
    <row r="678" spans="1:6" ht="12.75">
      <c r="A678" s="41" t="s">
        <v>2797</v>
      </c>
      <c r="B678" s="42" t="e">
        <f ca="1">HYPERLINK("#"&amp;CELL("address",OFFSET([1]Analítico!$B$1,MATCH(92814,[1]Analítico!$B:$B,0)-1,3)),92814)</f>
        <v>#VALUE!</v>
      </c>
      <c r="C678" s="34" t="s">
        <v>2837</v>
      </c>
      <c r="D678" s="42" t="s">
        <v>40</v>
      </c>
      <c r="E678" s="43">
        <v>92.47</v>
      </c>
      <c r="F678" s="44">
        <v>0</v>
      </c>
    </row>
    <row r="679" spans="1:6" ht="12.75">
      <c r="A679" s="41" t="s">
        <v>2797</v>
      </c>
      <c r="B679" s="42" t="e">
        <f ca="1">HYPERLINK("#"&amp;CELL("address",OFFSET([1]Analítico!$B$1,MATCH(95570,[1]Analítico!$B:$B,0)-1,3)),95570)</f>
        <v>#VALUE!</v>
      </c>
      <c r="C679" s="34" t="s">
        <v>2838</v>
      </c>
      <c r="D679" s="42" t="s">
        <v>40</v>
      </c>
      <c r="E679" s="43">
        <v>75.08</v>
      </c>
      <c r="F679" s="44">
        <v>0</v>
      </c>
    </row>
    <row r="680" spans="1:6" ht="12.75">
      <c r="A680" s="41" t="s">
        <v>2797</v>
      </c>
      <c r="B680" s="42" t="e">
        <f ca="1">HYPERLINK("#"&amp;CELL("address",OFFSET([1]Analítico!$B$1,MATCH(95567,[1]Analítico!$B:$B,0)-1,3)),95567)</f>
        <v>#VALUE!</v>
      </c>
      <c r="C680" s="34" t="s">
        <v>2839</v>
      </c>
      <c r="D680" s="42" t="s">
        <v>40</v>
      </c>
      <c r="E680" s="43">
        <v>72.44</v>
      </c>
      <c r="F680" s="44">
        <v>0</v>
      </c>
    </row>
    <row r="681" spans="1:6" ht="12.75">
      <c r="A681" s="41" t="s">
        <v>2797</v>
      </c>
      <c r="B681" s="42" t="e">
        <f ca="1">HYPERLINK("#"&amp;CELL("address",OFFSET([1]Analítico!$B$1,MATCH(95571,[1]Analítico!$B:$B,0)-1,3)),95571)</f>
        <v>#VALUE!</v>
      </c>
      <c r="C681" s="34" t="s">
        <v>2840</v>
      </c>
      <c r="D681" s="42" t="s">
        <v>40</v>
      </c>
      <c r="E681" s="43">
        <v>94.89</v>
      </c>
      <c r="F681" s="44">
        <v>0</v>
      </c>
    </row>
    <row r="682" spans="1:6" ht="12.75">
      <c r="A682" s="41" t="s">
        <v>2797</v>
      </c>
      <c r="B682" s="42" t="e">
        <f ca="1">HYPERLINK("#"&amp;CELL("address",OFFSET([1]Analítico!$B$1,MATCH(95568,[1]Analítico!$B:$B,0)-1,3)),95568)</f>
        <v>#VALUE!</v>
      </c>
      <c r="C682" s="34" t="s">
        <v>2841</v>
      </c>
      <c r="D682" s="42" t="s">
        <v>40</v>
      </c>
      <c r="E682" s="43">
        <v>91.15</v>
      </c>
      <c r="F682" s="44">
        <v>0</v>
      </c>
    </row>
    <row r="683" spans="1:6" ht="12.75">
      <c r="A683" s="41" t="s">
        <v>2797</v>
      </c>
      <c r="B683" s="42" t="e">
        <f ca="1">HYPERLINK("#"&amp;CELL("address",OFFSET([1]Analítico!$B$1,MATCH(95572,[1]Analítico!$B:$B,0)-1,3)),95572)</f>
        <v>#VALUE!</v>
      </c>
      <c r="C683" s="34" t="s">
        <v>2842</v>
      </c>
      <c r="D683" s="42" t="s">
        <v>40</v>
      </c>
      <c r="E683" s="43">
        <v>133.37</v>
      </c>
      <c r="F683" s="44">
        <v>0</v>
      </c>
    </row>
    <row r="684" spans="1:6" ht="12.75">
      <c r="A684" s="41" t="s">
        <v>2797</v>
      </c>
      <c r="B684" s="42" t="e">
        <f ca="1">HYPERLINK("#"&amp;CELL("address",OFFSET([1]Analítico!$B$1,MATCH(95569,[1]Analítico!$B:$B,0)-1,3)),95569)</f>
        <v>#VALUE!</v>
      </c>
      <c r="C684" s="34" t="s">
        <v>2843</v>
      </c>
      <c r="D684" s="42" t="s">
        <v>40</v>
      </c>
      <c r="E684" s="43">
        <v>128.52000000000001</v>
      </c>
      <c r="F684" s="44">
        <v>0</v>
      </c>
    </row>
    <row r="685" spans="1:6" ht="12.75">
      <c r="A685" s="41" t="s">
        <v>2797</v>
      </c>
      <c r="B685" s="42" t="e">
        <f ca="1">HYPERLINK("#"&amp;CELL("address",OFFSET([1]Analítico!$B$1,MATCH(92863,[1]Analítico!$B:$B,0)-1,3)),92863)</f>
        <v>#VALUE!</v>
      </c>
      <c r="C685" s="34" t="s">
        <v>2844</v>
      </c>
      <c r="D685" s="42" t="s">
        <v>40</v>
      </c>
      <c r="E685" s="43">
        <v>1318.53</v>
      </c>
      <c r="F685" s="44">
        <v>0.92989999999999995</v>
      </c>
    </row>
    <row r="686" spans="1:6" ht="12.75">
      <c r="A686" s="41" t="s">
        <v>2797</v>
      </c>
      <c r="B686" s="42" t="e">
        <f ca="1">HYPERLINK("#"&amp;CELL("address",OFFSET([1]Analítico!$B$1,MATCH(92847,[1]Analítico!$B:$B,0)-1,3)),92847)</f>
        <v>#VALUE!</v>
      </c>
      <c r="C686" s="34" t="s">
        <v>2845</v>
      </c>
      <c r="D686" s="42" t="s">
        <v>40</v>
      </c>
      <c r="E686" s="43">
        <v>1308.0999999999999</v>
      </c>
      <c r="F686" s="44">
        <v>0.93740000000000001</v>
      </c>
    </row>
    <row r="687" spans="1:6" ht="12.75">
      <c r="A687" s="41" t="s">
        <v>2797</v>
      </c>
      <c r="B687" s="42" t="e">
        <f ca="1">HYPERLINK("#"&amp;CELL("address",OFFSET([1]Analítico!$B$1,MATCH(104936,[1]Analítico!$B:$B,0)-1,3)),104936)</f>
        <v>#VALUE!</v>
      </c>
      <c r="C687" s="34" t="s">
        <v>2846</v>
      </c>
      <c r="D687" s="42" t="s">
        <v>40</v>
      </c>
      <c r="E687" s="43">
        <v>0</v>
      </c>
      <c r="F687" s="44"/>
    </row>
    <row r="688" spans="1:6" ht="12.75">
      <c r="A688" s="41" t="s">
        <v>2797</v>
      </c>
      <c r="B688" s="42" t="e">
        <f ca="1">HYPERLINK("#"&amp;CELL("address",OFFSET([1]Analítico!$B$1,MATCH(104932,[1]Analítico!$B:$B,0)-1,3)),104932)</f>
        <v>#VALUE!</v>
      </c>
      <c r="C688" s="34" t="s">
        <v>2847</v>
      </c>
      <c r="D688" s="42" t="s">
        <v>40</v>
      </c>
      <c r="E688" s="43">
        <v>0</v>
      </c>
      <c r="F688" s="44"/>
    </row>
    <row r="689" spans="1:6" ht="12.75">
      <c r="A689" s="41" t="s">
        <v>2797</v>
      </c>
      <c r="B689" s="42" t="e">
        <f ca="1">HYPERLINK("#"&amp;CELL("address",OFFSET([1]Analítico!$B$1,MATCH(104938,[1]Analítico!$B:$B,0)-1,3)),104938)</f>
        <v>#VALUE!</v>
      </c>
      <c r="C689" s="34" t="s">
        <v>2848</v>
      </c>
      <c r="D689" s="42" t="s">
        <v>40</v>
      </c>
      <c r="E689" s="43">
        <v>0</v>
      </c>
      <c r="F689" s="44"/>
    </row>
    <row r="690" spans="1:6" ht="12.75">
      <c r="A690" s="41" t="s">
        <v>2797</v>
      </c>
      <c r="B690" s="42" t="e">
        <f ca="1">HYPERLINK("#"&amp;CELL("address",OFFSET([1]Analítico!$B$1,MATCH(104934,[1]Analítico!$B:$B,0)-1,3)),104934)</f>
        <v>#VALUE!</v>
      </c>
      <c r="C690" s="34" t="s">
        <v>2849</v>
      </c>
      <c r="D690" s="42" t="s">
        <v>40</v>
      </c>
      <c r="E690" s="43">
        <v>0</v>
      </c>
      <c r="F690" s="44"/>
    </row>
    <row r="691" spans="1:6" ht="12.75">
      <c r="A691" s="41" t="s">
        <v>2797</v>
      </c>
      <c r="B691" s="42" t="e">
        <f ca="1">HYPERLINK("#"&amp;CELL("address",OFFSET([1]Analítico!$B$1,MATCH(92849,[1]Analítico!$B:$B,0)-1,3)),92849)</f>
        <v>#VALUE!</v>
      </c>
      <c r="C691" s="34" t="s">
        <v>2850</v>
      </c>
      <c r="D691" s="42" t="s">
        <v>40</v>
      </c>
      <c r="E691" s="43">
        <v>279.38</v>
      </c>
      <c r="F691" s="44">
        <v>0.91820000000000002</v>
      </c>
    </row>
    <row r="692" spans="1:6" ht="12.75">
      <c r="A692" s="41" t="s">
        <v>2797</v>
      </c>
      <c r="B692" s="42" t="e">
        <f ca="1">HYPERLINK("#"&amp;CELL("address",OFFSET([1]Analítico!$B$1,MATCH(92833,[1]Analítico!$B:$B,0)-1,3)),92833)</f>
        <v>#VALUE!</v>
      </c>
      <c r="C692" s="34" t="s">
        <v>2851</v>
      </c>
      <c r="D692" s="42" t="s">
        <v>40</v>
      </c>
      <c r="E692" s="43">
        <v>276.77</v>
      </c>
      <c r="F692" s="44">
        <v>0.92689999999999995</v>
      </c>
    </row>
    <row r="693" spans="1:6" ht="12.75">
      <c r="A693" s="41" t="s">
        <v>2797</v>
      </c>
      <c r="B693" s="42" t="e">
        <f ca="1">HYPERLINK("#"&amp;CELL("address",OFFSET([1]Analítico!$B$1,MATCH(92851,[1]Analítico!$B:$B,0)-1,3)),92851)</f>
        <v>#VALUE!</v>
      </c>
      <c r="C693" s="34" t="s">
        <v>2852</v>
      </c>
      <c r="D693" s="42" t="s">
        <v>40</v>
      </c>
      <c r="E693" s="43">
        <v>293.72000000000003</v>
      </c>
      <c r="F693" s="44">
        <v>0.89580000000000004</v>
      </c>
    </row>
    <row r="694" spans="1:6" ht="12.75">
      <c r="A694" s="41" t="s">
        <v>2797</v>
      </c>
      <c r="B694" s="42" t="e">
        <f ca="1">HYPERLINK("#"&amp;CELL("address",OFFSET([1]Analítico!$B$1,MATCH(92835,[1]Analítico!$B:$B,0)-1,3)),92835)</f>
        <v>#VALUE!</v>
      </c>
      <c r="C694" s="34" t="s">
        <v>2853</v>
      </c>
      <c r="D694" s="42" t="s">
        <v>40</v>
      </c>
      <c r="E694" s="43">
        <v>289.99</v>
      </c>
      <c r="F694" s="44">
        <v>0.9073</v>
      </c>
    </row>
    <row r="695" spans="1:6" ht="12.75">
      <c r="A695" s="41" t="s">
        <v>2797</v>
      </c>
      <c r="B695" s="42" t="e">
        <f ca="1">HYPERLINK("#"&amp;CELL("address",OFFSET([1]Analítico!$B$1,MATCH(92853,[1]Analítico!$B:$B,0)-1,3)),92853)</f>
        <v>#VALUE!</v>
      </c>
      <c r="C695" s="34" t="s">
        <v>2854</v>
      </c>
      <c r="D695" s="42" t="s">
        <v>40</v>
      </c>
      <c r="E695" s="43">
        <v>525.46</v>
      </c>
      <c r="F695" s="44">
        <v>0.9264</v>
      </c>
    </row>
    <row r="696" spans="1:6" ht="12.75">
      <c r="A696" s="41" t="s">
        <v>2797</v>
      </c>
      <c r="B696" s="42" t="e">
        <f ca="1">HYPERLINK("#"&amp;CELL("address",OFFSET([1]Analítico!$B$1,MATCH(92837,[1]Analítico!$B:$B,0)-1,3)),92837)</f>
        <v>#VALUE!</v>
      </c>
      <c r="C696" s="34" t="s">
        <v>2855</v>
      </c>
      <c r="D696" s="42" t="s">
        <v>40</v>
      </c>
      <c r="E696" s="43">
        <v>520.62</v>
      </c>
      <c r="F696" s="44">
        <v>0.93500000000000005</v>
      </c>
    </row>
    <row r="697" spans="1:6" ht="12.75">
      <c r="A697" s="41" t="s">
        <v>2797</v>
      </c>
      <c r="B697" s="42" t="e">
        <f ca="1">HYPERLINK("#"&amp;CELL("address",OFFSET([1]Analítico!$B$1,MATCH(92855,[1]Analítico!$B:$B,0)-1,3)),92855)</f>
        <v>#VALUE!</v>
      </c>
      <c r="C697" s="34" t="s">
        <v>2856</v>
      </c>
      <c r="D697" s="42" t="s">
        <v>40</v>
      </c>
      <c r="E697" s="43">
        <v>644.32000000000005</v>
      </c>
      <c r="F697" s="44">
        <v>0.92700000000000005</v>
      </c>
    </row>
    <row r="698" spans="1:6" ht="12.75">
      <c r="A698" s="41" t="s">
        <v>2797</v>
      </c>
      <c r="B698" s="42" t="e">
        <f ca="1">HYPERLINK("#"&amp;CELL("address",OFFSET([1]Analítico!$B$1,MATCH(92839,[1]Analítico!$B:$B,0)-1,3)),92839)</f>
        <v>#VALUE!</v>
      </c>
      <c r="C698" s="34" t="s">
        <v>2857</v>
      </c>
      <c r="D698" s="42" t="s">
        <v>40</v>
      </c>
      <c r="E698" s="43">
        <v>638.37</v>
      </c>
      <c r="F698" s="44">
        <v>0.93559999999999999</v>
      </c>
    </row>
    <row r="699" spans="1:6" ht="12.75">
      <c r="A699" s="41" t="s">
        <v>2797</v>
      </c>
      <c r="B699" s="42" t="e">
        <f ca="1">HYPERLINK("#"&amp;CELL("address",OFFSET([1]Analítico!$B$1,MATCH(92857,[1]Analítico!$B:$B,0)-1,3)),92857)</f>
        <v>#VALUE!</v>
      </c>
      <c r="C699" s="34" t="s">
        <v>2858</v>
      </c>
      <c r="D699" s="42" t="s">
        <v>40</v>
      </c>
      <c r="E699" s="43">
        <v>838.58</v>
      </c>
      <c r="F699" s="44">
        <v>0.93030000000000002</v>
      </c>
    </row>
    <row r="700" spans="1:6" ht="12.75">
      <c r="A700" s="41" t="s">
        <v>2797</v>
      </c>
      <c r="B700" s="42" t="e">
        <f ca="1">HYPERLINK("#"&amp;CELL("address",OFFSET([1]Analítico!$B$1,MATCH(92841,[1]Analítico!$B:$B,0)-1,3)),92841)</f>
        <v>#VALUE!</v>
      </c>
      <c r="C700" s="34" t="s">
        <v>2859</v>
      </c>
      <c r="D700" s="42" t="s">
        <v>40</v>
      </c>
      <c r="E700" s="43">
        <v>831.49</v>
      </c>
      <c r="F700" s="44">
        <v>0.93830000000000002</v>
      </c>
    </row>
    <row r="701" spans="1:6" ht="12.75">
      <c r="A701" s="41" t="s">
        <v>2797</v>
      </c>
      <c r="B701" s="42" t="e">
        <f ca="1">HYPERLINK("#"&amp;CELL("address",OFFSET([1]Analítico!$B$1,MATCH(92859,[1]Analítico!$B:$B,0)-1,3)),92859)</f>
        <v>#VALUE!</v>
      </c>
      <c r="C701" s="34" t="s">
        <v>2860</v>
      </c>
      <c r="D701" s="42" t="s">
        <v>40</v>
      </c>
      <c r="E701" s="43">
        <v>866.47</v>
      </c>
      <c r="F701" s="44">
        <v>0.92030000000000001</v>
      </c>
    </row>
    <row r="702" spans="1:6" ht="12.75">
      <c r="A702" s="41" t="s">
        <v>2797</v>
      </c>
      <c r="B702" s="42" t="e">
        <f ca="1">HYPERLINK("#"&amp;CELL("address",OFFSET([1]Analítico!$B$1,MATCH(92843,[1]Analítico!$B:$B,0)-1,3)),92843)</f>
        <v>#VALUE!</v>
      </c>
      <c r="C702" s="34" t="s">
        <v>2861</v>
      </c>
      <c r="D702" s="42" t="s">
        <v>40</v>
      </c>
      <c r="E702" s="43">
        <v>858.27</v>
      </c>
      <c r="F702" s="44">
        <v>0.92910000000000004</v>
      </c>
    </row>
    <row r="703" spans="1:6" ht="12.75">
      <c r="A703" s="41" t="s">
        <v>2797</v>
      </c>
      <c r="B703" s="42" t="e">
        <f ca="1">HYPERLINK("#"&amp;CELL("address",OFFSET([1]Analítico!$B$1,MATCH(92861,[1]Analítico!$B:$B,0)-1,3)),92861)</f>
        <v>#VALUE!</v>
      </c>
      <c r="C703" s="34" t="s">
        <v>2862</v>
      </c>
      <c r="D703" s="42" t="s">
        <v>40</v>
      </c>
      <c r="E703" s="43">
        <v>1288.1199999999999</v>
      </c>
      <c r="F703" s="44">
        <v>0.93859999999999999</v>
      </c>
    </row>
    <row r="704" spans="1:6" ht="12.75">
      <c r="A704" s="41" t="s">
        <v>2797</v>
      </c>
      <c r="B704" s="42" t="e">
        <f ca="1">HYPERLINK("#"&amp;CELL("address",OFFSET([1]Analítico!$B$1,MATCH(92845,[1]Analítico!$B:$B,0)-1,3)),92845)</f>
        <v>#VALUE!</v>
      </c>
      <c r="C704" s="34" t="s">
        <v>2863</v>
      </c>
      <c r="D704" s="42" t="s">
        <v>40</v>
      </c>
      <c r="E704" s="43">
        <v>1278.81</v>
      </c>
      <c r="F704" s="44">
        <v>0.94540000000000002</v>
      </c>
    </row>
    <row r="705" spans="1:6" ht="12.75">
      <c r="A705" s="41" t="s">
        <v>2797</v>
      </c>
      <c r="B705" s="42" t="e">
        <f ca="1">HYPERLINK("#"&amp;CELL("address",OFFSET([1]Analítico!$B$1,MATCH(92226,[1]Analítico!$B:$B,0)-1,3)),92226)</f>
        <v>#VALUE!</v>
      </c>
      <c r="C705" s="34" t="s">
        <v>2864</v>
      </c>
      <c r="D705" s="42" t="s">
        <v>40</v>
      </c>
      <c r="E705" s="43">
        <v>725.4</v>
      </c>
      <c r="F705" s="44">
        <v>0.84150000000000003</v>
      </c>
    </row>
    <row r="706" spans="1:6" ht="12.75">
      <c r="A706" s="41" t="s">
        <v>2797</v>
      </c>
      <c r="B706" s="42" t="e">
        <f ca="1">HYPERLINK("#"&amp;CELL("address",OFFSET([1]Analítico!$B$1,MATCH(92216,[1]Analítico!$B:$B,0)-1,3)),92216)</f>
        <v>#VALUE!</v>
      </c>
      <c r="C706" s="34" t="s">
        <v>2865</v>
      </c>
      <c r="D706" s="42" t="s">
        <v>40</v>
      </c>
      <c r="E706" s="43">
        <v>714.97</v>
      </c>
      <c r="F706" s="44">
        <v>0.8538</v>
      </c>
    </row>
    <row r="707" spans="1:6" ht="12.75">
      <c r="A707" s="41" t="s">
        <v>2797</v>
      </c>
      <c r="B707" s="42" t="e">
        <f ca="1">HYPERLINK("#"&amp;CELL("address",OFFSET([1]Analítico!$B$1,MATCH(92829,[1]Analítico!$B:$B,0)-1,3)),92829)</f>
        <v>#VALUE!</v>
      </c>
      <c r="C707" s="34" t="s">
        <v>2866</v>
      </c>
      <c r="D707" s="42" t="s">
        <v>40</v>
      </c>
      <c r="E707" s="43">
        <v>1053.9000000000001</v>
      </c>
      <c r="F707" s="44">
        <v>0.86509999999999998</v>
      </c>
    </row>
    <row r="708" spans="1:6" ht="12.75">
      <c r="A708" s="41" t="s">
        <v>2797</v>
      </c>
      <c r="B708" s="42" t="e">
        <f ca="1">HYPERLINK("#"&amp;CELL("address",OFFSET([1]Analítico!$B$1,MATCH(92816,[1]Analítico!$B:$B,0)-1,3)),92816)</f>
        <v>#VALUE!</v>
      </c>
      <c r="C708" s="34" t="s">
        <v>2867</v>
      </c>
      <c r="D708" s="42" t="s">
        <v>40</v>
      </c>
      <c r="E708" s="43">
        <v>1041.26</v>
      </c>
      <c r="F708" s="44">
        <v>0.87560000000000004</v>
      </c>
    </row>
    <row r="709" spans="1:6" ht="12.75">
      <c r="A709" s="41" t="s">
        <v>2797</v>
      </c>
      <c r="B709" s="42" t="e">
        <f ca="1">HYPERLINK("#"&amp;CELL("address",OFFSET([1]Analítico!$B$1,MATCH(92831,[1]Analítico!$B:$B,0)-1,3)),92831)</f>
        <v>#VALUE!</v>
      </c>
      <c r="C709" s="34" t="s">
        <v>2868</v>
      </c>
      <c r="D709" s="42" t="s">
        <v>40</v>
      </c>
      <c r="E709" s="43">
        <v>1506.07</v>
      </c>
      <c r="F709" s="44">
        <v>0.877</v>
      </c>
    </row>
    <row r="710" spans="1:6" ht="12.75">
      <c r="A710" s="41" t="s">
        <v>2797</v>
      </c>
      <c r="B710" s="42" t="e">
        <f ca="1">HYPERLINK("#"&amp;CELL("address",OFFSET([1]Analítico!$B$1,MATCH(92818,[1]Analítico!$B:$B,0)-1,3)),92818)</f>
        <v>#VALUE!</v>
      </c>
      <c r="C710" s="34" t="s">
        <v>2869</v>
      </c>
      <c r="D710" s="42" t="s">
        <v>40</v>
      </c>
      <c r="E710" s="43">
        <v>1490.07</v>
      </c>
      <c r="F710" s="44">
        <v>0.88649999999999995</v>
      </c>
    </row>
    <row r="711" spans="1:6" ht="12.75">
      <c r="A711" s="41" t="s">
        <v>2797</v>
      </c>
      <c r="B711" s="42" t="e">
        <f ca="1">HYPERLINK("#"&amp;CELL("address",OFFSET([1]Analítico!$B$1,MATCH(95566,[1]Analítico!$B:$B,0)-1,3)),95566)</f>
        <v>#VALUE!</v>
      </c>
      <c r="C711" s="34" t="s">
        <v>2870</v>
      </c>
      <c r="D711" s="42" t="s">
        <v>40</v>
      </c>
      <c r="E711" s="43">
        <v>172.17</v>
      </c>
      <c r="F711" s="44">
        <v>0.83279999999999998</v>
      </c>
    </row>
    <row r="712" spans="1:6" ht="12.75">
      <c r="A712" s="41" t="s">
        <v>2797</v>
      </c>
      <c r="B712" s="42" t="e">
        <f ca="1">HYPERLINK("#"&amp;CELL("address",OFFSET([1]Analítico!$B$1,MATCH(95565,[1]Analítico!$B:$B,0)-1,3)),95565)</f>
        <v>#VALUE!</v>
      </c>
      <c r="C712" s="34" t="s">
        <v>2871</v>
      </c>
      <c r="D712" s="42" t="s">
        <v>40</v>
      </c>
      <c r="E712" s="43">
        <v>169.53</v>
      </c>
      <c r="F712" s="44">
        <v>0.8458</v>
      </c>
    </row>
    <row r="713" spans="1:6" ht="12.75">
      <c r="A713" s="41" t="s">
        <v>2797</v>
      </c>
      <c r="B713" s="42" t="e">
        <f ca="1">HYPERLINK("#"&amp;CELL("address",OFFSET([1]Analítico!$B$1,MATCH(92219,[1]Analítico!$B:$B,0)-1,3)),92219)</f>
        <v>#VALUE!</v>
      </c>
      <c r="C713" s="34" t="s">
        <v>2872</v>
      </c>
      <c r="D713" s="42" t="s">
        <v>40</v>
      </c>
      <c r="E713" s="43">
        <v>201.98</v>
      </c>
      <c r="F713" s="44">
        <v>0.80110000000000003</v>
      </c>
    </row>
    <row r="714" spans="1:6" ht="12.75">
      <c r="A714" s="41" t="s">
        <v>2797</v>
      </c>
      <c r="B714" s="42" t="e">
        <f ca="1">HYPERLINK("#"&amp;CELL("address",OFFSET([1]Analítico!$B$1,MATCH(92210,[1]Analítico!$B:$B,0)-1,3)),92210)</f>
        <v>#VALUE!</v>
      </c>
      <c r="C714" s="34" t="s">
        <v>2873</v>
      </c>
      <c r="D714" s="42" t="s">
        <v>40</v>
      </c>
      <c r="E714" s="43">
        <v>198.24</v>
      </c>
      <c r="F714" s="44">
        <v>0.81620000000000004</v>
      </c>
    </row>
    <row r="715" spans="1:6" ht="12.75">
      <c r="A715" s="41" t="s">
        <v>2797</v>
      </c>
      <c r="B715" s="42" t="e">
        <f ca="1">HYPERLINK("#"&amp;CELL("address",OFFSET([1]Analítico!$B$1,MATCH(92220,[1]Analítico!$B:$B,0)-1,3)),92220)</f>
        <v>#VALUE!</v>
      </c>
      <c r="C715" s="34" t="s">
        <v>2874</v>
      </c>
      <c r="D715" s="42" t="s">
        <v>40</v>
      </c>
      <c r="E715" s="43">
        <v>245.32</v>
      </c>
      <c r="F715" s="44">
        <v>0.7883</v>
      </c>
    </row>
    <row r="716" spans="1:6" ht="12.75">
      <c r="A716" s="41" t="s">
        <v>2797</v>
      </c>
      <c r="B716" s="42" t="e">
        <f ca="1">HYPERLINK("#"&amp;CELL("address",OFFSET([1]Analítico!$B$1,MATCH(92211,[1]Analítico!$B:$B,0)-1,3)),92211)</f>
        <v>#VALUE!</v>
      </c>
      <c r="C716" s="34" t="s">
        <v>2875</v>
      </c>
      <c r="D716" s="42" t="s">
        <v>40</v>
      </c>
      <c r="E716" s="43">
        <v>240.47</v>
      </c>
      <c r="F716" s="44">
        <v>0.80420000000000003</v>
      </c>
    </row>
    <row r="717" spans="1:6" ht="12.75">
      <c r="A717" s="41" t="s">
        <v>2797</v>
      </c>
      <c r="B717" s="42" t="e">
        <f ca="1">HYPERLINK("#"&amp;CELL("address",OFFSET([1]Analítico!$B$1,MATCH(92221,[1]Analítico!$B:$B,0)-1,3)),92221)</f>
        <v>#VALUE!</v>
      </c>
      <c r="C717" s="34" t="s">
        <v>2876</v>
      </c>
      <c r="D717" s="42" t="s">
        <v>40</v>
      </c>
      <c r="E717" s="43">
        <v>377.05</v>
      </c>
      <c r="F717" s="44">
        <v>0.83040000000000003</v>
      </c>
    </row>
    <row r="718" spans="1:6" ht="12.75">
      <c r="A718" s="41" t="s">
        <v>2797</v>
      </c>
      <c r="B718" s="42" t="e">
        <f ca="1">HYPERLINK("#"&amp;CELL("address",OFFSET([1]Analítico!$B$1,MATCH(92212,[1]Analítico!$B:$B,0)-1,3)),92212)</f>
        <v>#VALUE!</v>
      </c>
      <c r="C718" s="34" t="s">
        <v>2877</v>
      </c>
      <c r="D718" s="42" t="s">
        <v>40</v>
      </c>
      <c r="E718" s="43">
        <v>371.11</v>
      </c>
      <c r="F718" s="44">
        <v>0.84370000000000001</v>
      </c>
    </row>
    <row r="719" spans="1:6" ht="12.75">
      <c r="A719" s="41" t="s">
        <v>2797</v>
      </c>
      <c r="B719" s="42" t="e">
        <f ca="1">HYPERLINK("#"&amp;CELL("address",OFFSET([1]Analítico!$B$1,MATCH(92222,[1]Analítico!$B:$B,0)-1,3)),92222)</f>
        <v>#VALUE!</v>
      </c>
      <c r="C719" s="34" t="s">
        <v>2878</v>
      </c>
      <c r="D719" s="42" t="s">
        <v>40</v>
      </c>
      <c r="E719" s="43">
        <v>503.03</v>
      </c>
      <c r="F719" s="44">
        <v>0.84840000000000004</v>
      </c>
    </row>
    <row r="720" spans="1:6" ht="12.75">
      <c r="A720" s="41" t="s">
        <v>2797</v>
      </c>
      <c r="B720" s="42" t="e">
        <f ca="1">HYPERLINK("#"&amp;CELL("address",OFFSET([1]Analítico!$B$1,MATCH(92213,[1]Analítico!$B:$B,0)-1,3)),92213)</f>
        <v>#VALUE!</v>
      </c>
      <c r="C720" s="34" t="s">
        <v>2879</v>
      </c>
      <c r="D720" s="42" t="s">
        <v>40</v>
      </c>
      <c r="E720" s="43">
        <v>495.97</v>
      </c>
      <c r="F720" s="44">
        <v>0.86050000000000004</v>
      </c>
    </row>
    <row r="721" spans="1:6" ht="12.75">
      <c r="A721" s="41" t="s">
        <v>2797</v>
      </c>
      <c r="B721" s="42" t="e">
        <f ca="1">HYPERLINK("#"&amp;CELL("address",OFFSET([1]Analítico!$B$1,MATCH(92223,[1]Analítico!$B:$B,0)-1,3)),92223)</f>
        <v>#VALUE!</v>
      </c>
      <c r="C721" s="34" t="s">
        <v>2880</v>
      </c>
      <c r="D721" s="42" t="s">
        <v>40</v>
      </c>
      <c r="E721" s="43">
        <v>609.84</v>
      </c>
      <c r="F721" s="44">
        <v>0.85429999999999995</v>
      </c>
    </row>
    <row r="722" spans="1:6" ht="12.75">
      <c r="A722" s="41" t="s">
        <v>2797</v>
      </c>
      <c r="B722" s="42" t="e">
        <f ca="1">HYPERLINK("#"&amp;CELL("address",OFFSET([1]Analítico!$B$1,MATCH(92214,[1]Analítico!$B:$B,0)-1,3)),92214)</f>
        <v>#VALUE!</v>
      </c>
      <c r="C722" s="34" t="s">
        <v>2881</v>
      </c>
      <c r="D722" s="42" t="s">
        <v>40</v>
      </c>
      <c r="E722" s="43">
        <v>601.66</v>
      </c>
      <c r="F722" s="44">
        <v>0.8659</v>
      </c>
    </row>
    <row r="723" spans="1:6" ht="12.75">
      <c r="A723" s="41" t="s">
        <v>2797</v>
      </c>
      <c r="B723" s="42" t="e">
        <f ca="1">HYPERLINK("#"&amp;CELL("address",OFFSET([1]Analítico!$B$1,MATCH(92224,[1]Analítico!$B:$B,0)-1,3)),92224)</f>
        <v>#VALUE!</v>
      </c>
      <c r="C723" s="34" t="s">
        <v>2882</v>
      </c>
      <c r="D723" s="42" t="s">
        <v>40</v>
      </c>
      <c r="E723" s="43">
        <v>700.4</v>
      </c>
      <c r="F723" s="44">
        <v>0.85470000000000002</v>
      </c>
    </row>
    <row r="724" spans="1:6" ht="12.75">
      <c r="A724" s="41" t="s">
        <v>2797</v>
      </c>
      <c r="B724" s="42" t="e">
        <f ca="1">HYPERLINK("#"&amp;CELL("address",OFFSET([1]Analítico!$B$1,MATCH(92215,[1]Analítico!$B:$B,0)-1,3)),92215)</f>
        <v>#VALUE!</v>
      </c>
      <c r="C724" s="34" t="s">
        <v>2883</v>
      </c>
      <c r="D724" s="42" t="s">
        <v>40</v>
      </c>
      <c r="E724" s="43">
        <v>691.07</v>
      </c>
      <c r="F724" s="44">
        <v>0.86619999999999997</v>
      </c>
    </row>
    <row r="725" spans="1:6" ht="12.75">
      <c r="A725" s="41" t="s">
        <v>2884</v>
      </c>
      <c r="B725" s="42" t="e">
        <f ca="1">HYPERLINK("#"&amp;CELL("address",OFFSET([1]Analítico!$B$1,MATCH(94342,[1]Analítico!$B:$B,0)-1,3)),94342)</f>
        <v>#VALUE!</v>
      </c>
      <c r="C725" s="34" t="s">
        <v>2885</v>
      </c>
      <c r="D725" s="42" t="s">
        <v>711</v>
      </c>
      <c r="E725" s="43">
        <v>140.66</v>
      </c>
      <c r="F725" s="44">
        <v>3.5999999999999999E-3</v>
      </c>
    </row>
    <row r="726" spans="1:6" ht="12.75">
      <c r="A726" s="41" t="s">
        <v>2884</v>
      </c>
      <c r="B726" s="42" t="e">
        <f ca="1">HYPERLINK("#"&amp;CELL("address",OFFSET([1]Analítico!$B$1,MATCH(94319,[1]Analítico!$B:$B,0)-1,3)),94319)</f>
        <v>#VALUE!</v>
      </c>
      <c r="C726" s="34" t="s">
        <v>2886</v>
      </c>
      <c r="D726" s="42" t="s">
        <v>711</v>
      </c>
      <c r="E726" s="43">
        <v>83.38</v>
      </c>
      <c r="F726" s="44">
        <v>0.65169999999999995</v>
      </c>
    </row>
    <row r="727" spans="1:6" ht="12.75">
      <c r="A727" s="41" t="s">
        <v>2884</v>
      </c>
      <c r="B727" s="42" t="e">
        <f ca="1">HYPERLINK("#"&amp;CELL("address",OFFSET([1]Analítico!$B$1,MATCH(94304,[1]Analítico!$B:$B,0)-1,3)),94304)</f>
        <v>#VALUE!</v>
      </c>
      <c r="C727" s="34" t="s">
        <v>2887</v>
      </c>
      <c r="D727" s="42" t="s">
        <v>711</v>
      </c>
      <c r="E727" s="43">
        <v>79.59</v>
      </c>
      <c r="F727" s="44">
        <v>0.68089999999999995</v>
      </c>
    </row>
    <row r="728" spans="1:6" ht="12.75">
      <c r="A728" s="41" t="s">
        <v>2884</v>
      </c>
      <c r="B728" s="42" t="e">
        <f ca="1">HYPERLINK("#"&amp;CELL("address",OFFSET([1]Analítico!$B$1,MATCH(94306,[1]Analítico!$B:$B,0)-1,3)),94306)</f>
        <v>#VALUE!</v>
      </c>
      <c r="C728" s="34" t="s">
        <v>2888</v>
      </c>
      <c r="D728" s="42" t="s">
        <v>711</v>
      </c>
      <c r="E728" s="43">
        <v>72.39</v>
      </c>
      <c r="F728" s="44">
        <v>0.74829999999999997</v>
      </c>
    </row>
    <row r="729" spans="1:6" ht="12.75">
      <c r="A729" s="41" t="s">
        <v>2884</v>
      </c>
      <c r="B729" s="42" t="e">
        <f ca="1">HYPERLINK("#"&amp;CELL("address",OFFSET([1]Analítico!$B$1,MATCH(94327,[1]Analítico!$B:$B,0)-1,3)),94327)</f>
        <v>#VALUE!</v>
      </c>
      <c r="C729" s="34" t="s">
        <v>2889</v>
      </c>
      <c r="D729" s="42" t="s">
        <v>711</v>
      </c>
      <c r="E729" s="43">
        <v>136.87</v>
      </c>
      <c r="F729" s="44">
        <v>2.5999999999999999E-3</v>
      </c>
    </row>
    <row r="730" spans="1:6" ht="12.75">
      <c r="A730" s="41" t="s">
        <v>2884</v>
      </c>
      <c r="B730" s="42" t="e">
        <f ca="1">HYPERLINK("#"&amp;CELL("address",OFFSET([1]Analítico!$B$1,MATCH(94329,[1]Analítico!$B:$B,0)-1,3)),94329)</f>
        <v>#VALUE!</v>
      </c>
      <c r="C730" s="34" t="s">
        <v>2890</v>
      </c>
      <c r="D730" s="42" t="s">
        <v>711</v>
      </c>
      <c r="E730" s="43">
        <v>129.66999999999999</v>
      </c>
      <c r="F730" s="44">
        <v>2.5999999999999999E-3</v>
      </c>
    </row>
    <row r="731" spans="1:6" ht="12.75">
      <c r="A731" s="41" t="s">
        <v>2884</v>
      </c>
      <c r="B731" s="42" t="e">
        <f ca="1">HYPERLINK("#"&amp;CELL("address",OFFSET([1]Analítico!$B$1,MATCH(94333,[1]Analítico!$B:$B,0)-1,3)),94333)</f>
        <v>#VALUE!</v>
      </c>
      <c r="C731" s="34" t="s">
        <v>2891</v>
      </c>
      <c r="D731" s="42" t="s">
        <v>711</v>
      </c>
      <c r="E731" s="43">
        <v>126.42</v>
      </c>
      <c r="F731" s="44">
        <v>2.7000000000000001E-3</v>
      </c>
    </row>
    <row r="732" spans="1:6" ht="12.75">
      <c r="A732" s="41" t="s">
        <v>2884</v>
      </c>
      <c r="B732" s="42" t="e">
        <f ca="1">HYPERLINK("#"&amp;CELL("address",OFFSET([1]Analítico!$B$1,MATCH(94310,[1]Analítico!$B:$B,0)-1,3)),94310)</f>
        <v>#VALUE!</v>
      </c>
      <c r="C732" s="34" t="s">
        <v>2892</v>
      </c>
      <c r="D732" s="42" t="s">
        <v>711</v>
      </c>
      <c r="E732" s="43">
        <v>69.14</v>
      </c>
      <c r="F732" s="44">
        <v>0.78349999999999997</v>
      </c>
    </row>
    <row r="733" spans="1:6" ht="12.75">
      <c r="A733" s="41" t="s">
        <v>2884</v>
      </c>
      <c r="B733" s="42" t="e">
        <f ca="1">HYPERLINK("#"&amp;CELL("address",OFFSET([1]Analítico!$B$1,MATCH(104739,[1]Analítico!$B:$B,0)-1,3)),104739)</f>
        <v>#VALUE!</v>
      </c>
      <c r="C733" s="34" t="s">
        <v>2893</v>
      </c>
      <c r="D733" s="42" t="s">
        <v>711</v>
      </c>
      <c r="E733" s="43">
        <v>141.97999999999999</v>
      </c>
      <c r="F733" s="44">
        <v>6.6299999999999998E-2</v>
      </c>
    </row>
    <row r="734" spans="1:6" ht="12.75">
      <c r="A734" s="41" t="s">
        <v>2884</v>
      </c>
      <c r="B734" s="42" t="e">
        <f ca="1">HYPERLINK("#"&amp;CELL("address",OFFSET([1]Analítico!$B$1,MATCH(104738,[1]Analítico!$B:$B,0)-1,3)),104738)</f>
        <v>#VALUE!</v>
      </c>
      <c r="C734" s="34" t="s">
        <v>2894</v>
      </c>
      <c r="D734" s="42" t="s">
        <v>711</v>
      </c>
      <c r="E734" s="43">
        <v>84.7</v>
      </c>
      <c r="F734" s="44">
        <v>0.74680000000000002</v>
      </c>
    </row>
    <row r="735" spans="1:6" ht="12.75">
      <c r="A735" s="41" t="s">
        <v>2884</v>
      </c>
      <c r="B735" s="42" t="e">
        <f ca="1">HYPERLINK("#"&amp;CELL("address",OFFSET([1]Analítico!$B$1,MATCH(94316,[1]Analítico!$B:$B,0)-1,3)),94316)</f>
        <v>#VALUE!</v>
      </c>
      <c r="C735" s="34" t="s">
        <v>2895</v>
      </c>
      <c r="D735" s="42" t="s">
        <v>711</v>
      </c>
      <c r="E735" s="43">
        <v>73.430000000000007</v>
      </c>
      <c r="F735" s="44">
        <v>0.7389</v>
      </c>
    </row>
    <row r="736" spans="1:6" ht="12.75">
      <c r="A736" s="41" t="s">
        <v>2884</v>
      </c>
      <c r="B736" s="42" t="e">
        <f ca="1">HYPERLINK("#"&amp;CELL("address",OFFSET([1]Analítico!$B$1,MATCH(94318,[1]Analítico!$B:$B,0)-1,3)),94318)</f>
        <v>#VALUE!</v>
      </c>
      <c r="C736" s="34" t="s">
        <v>2896</v>
      </c>
      <c r="D736" s="42" t="s">
        <v>711</v>
      </c>
      <c r="E736" s="43">
        <v>67.400000000000006</v>
      </c>
      <c r="F736" s="44">
        <v>0.80389999999999995</v>
      </c>
    </row>
    <row r="737" spans="1:6" ht="12.75">
      <c r="A737" s="41" t="s">
        <v>2884</v>
      </c>
      <c r="B737" s="42" t="e">
        <f ca="1">HYPERLINK("#"&amp;CELL("address",OFFSET([1]Analítico!$B$1,MATCH(94339,[1]Analítico!$B:$B,0)-1,3)),94339)</f>
        <v>#VALUE!</v>
      </c>
      <c r="C737" s="34" t="s">
        <v>2897</v>
      </c>
      <c r="D737" s="42" t="s">
        <v>711</v>
      </c>
      <c r="E737" s="43">
        <v>130.71</v>
      </c>
      <c r="F737" s="44">
        <v>3.3E-3</v>
      </c>
    </row>
    <row r="738" spans="1:6" ht="12.75">
      <c r="A738" s="41" t="s">
        <v>2884</v>
      </c>
      <c r="B738" s="42" t="e">
        <f ca="1">HYPERLINK("#"&amp;CELL("address",OFFSET([1]Analítico!$B$1,MATCH(94341,[1]Analítico!$B:$B,0)-1,3)),94341)</f>
        <v>#VALUE!</v>
      </c>
      <c r="C738" s="34" t="s">
        <v>2898</v>
      </c>
      <c r="D738" s="42" t="s">
        <v>711</v>
      </c>
      <c r="E738" s="43">
        <v>124.68</v>
      </c>
      <c r="F738" s="44">
        <v>2.8E-3</v>
      </c>
    </row>
    <row r="739" spans="1:6" ht="12.75">
      <c r="A739" s="41" t="s">
        <v>2884</v>
      </c>
      <c r="B739" s="42" t="e">
        <f ca="1">HYPERLINK("#"&amp;CELL("address",OFFSET([1]Analítico!$B$1,MATCH(104742,[1]Analítico!$B:$B,0)-1,3)),104742)</f>
        <v>#VALUE!</v>
      </c>
      <c r="C739" s="34" t="s">
        <v>2899</v>
      </c>
      <c r="D739" s="42" t="s">
        <v>27</v>
      </c>
      <c r="E739" s="43">
        <v>8.2799999999999994</v>
      </c>
      <c r="F739" s="44">
        <v>0</v>
      </c>
    </row>
    <row r="740" spans="1:6" ht="12.75">
      <c r="A740" s="41" t="s">
        <v>2884</v>
      </c>
      <c r="B740" s="42" t="e">
        <f ca="1">HYPERLINK("#"&amp;CELL("address",OFFSET([1]Analítico!$B$1,MATCH(93382,[1]Analítico!$B:$B,0)-1,3)),93382)</f>
        <v>#VALUE!</v>
      </c>
      <c r="C740" s="34" t="s">
        <v>2900</v>
      </c>
      <c r="D740" s="42" t="s">
        <v>711</v>
      </c>
      <c r="E740" s="43">
        <v>29.55</v>
      </c>
      <c r="F740" s="44">
        <v>1.7299999999999999E-2</v>
      </c>
    </row>
    <row r="741" spans="1:6" ht="12.75">
      <c r="A741" s="41" t="s">
        <v>2884</v>
      </c>
      <c r="B741" s="42" t="e">
        <f ca="1">HYPERLINK("#"&amp;CELL("address",OFFSET([1]Analítico!$B$1,MATCH(104737,[1]Analítico!$B:$B,0)-1,3)),104737)</f>
        <v>#VALUE!</v>
      </c>
      <c r="C741" s="34" t="s">
        <v>2901</v>
      </c>
      <c r="D741" s="42" t="s">
        <v>711</v>
      </c>
      <c r="E741" s="43">
        <v>24.61</v>
      </c>
      <c r="F741" s="44">
        <v>8.0999999999999996E-3</v>
      </c>
    </row>
    <row r="742" spans="1:6" ht="12.75">
      <c r="A742" s="41" t="s">
        <v>2884</v>
      </c>
      <c r="B742" s="42" t="e">
        <f ca="1">HYPERLINK("#"&amp;CELL("address",OFFSET([1]Analítico!$B$1,MATCH(93369,[1]Analítico!$B:$B,0)-1,3)),93369)</f>
        <v>#VALUE!</v>
      </c>
      <c r="C742" s="34" t="s">
        <v>2902</v>
      </c>
      <c r="D742" s="42" t="s">
        <v>711</v>
      </c>
      <c r="E742" s="43">
        <v>18.559999999999999</v>
      </c>
      <c r="F742" s="44">
        <v>1.83E-2</v>
      </c>
    </row>
    <row r="743" spans="1:6" ht="12.75">
      <c r="A743" s="41" t="s">
        <v>2884</v>
      </c>
      <c r="B743" s="42" t="e">
        <f ca="1">HYPERLINK("#"&amp;CELL("address",OFFSET([1]Analítico!$B$1,MATCH(93373,[1]Analítico!$B:$B,0)-1,3)),93373)</f>
        <v>#VALUE!</v>
      </c>
      <c r="C743" s="34" t="s">
        <v>2903</v>
      </c>
      <c r="D743" s="42" t="s">
        <v>711</v>
      </c>
      <c r="E743" s="43">
        <v>15.31</v>
      </c>
      <c r="F743" s="44">
        <v>2.2200000000000001E-2</v>
      </c>
    </row>
    <row r="744" spans="1:6" ht="12.75">
      <c r="A744" s="41" t="s">
        <v>2884</v>
      </c>
      <c r="B744" s="42" t="e">
        <f ca="1">HYPERLINK("#"&amp;CELL("address",OFFSET([1]Analítico!$B$1,MATCH(93368,[1]Analítico!$B:$B,0)-1,3)),93368)</f>
        <v>#VALUE!</v>
      </c>
      <c r="C744" s="34" t="s">
        <v>2904</v>
      </c>
      <c r="D744" s="42" t="s">
        <v>711</v>
      </c>
      <c r="E744" s="43">
        <v>22.57</v>
      </c>
      <c r="F744" s="44">
        <v>1.55E-2</v>
      </c>
    </row>
    <row r="745" spans="1:6" ht="12.75">
      <c r="A745" s="41" t="s">
        <v>2884</v>
      </c>
      <c r="B745" s="42" t="e">
        <f ca="1">HYPERLINK("#"&amp;CELL("address",OFFSET([1]Analítico!$B$1,MATCH(104729,[1]Analítico!$B:$B,0)-1,3)),104729)</f>
        <v>#VALUE!</v>
      </c>
      <c r="C745" s="34" t="s">
        <v>2905</v>
      </c>
      <c r="D745" s="42" t="s">
        <v>711</v>
      </c>
      <c r="E745" s="43">
        <v>18.079999999999998</v>
      </c>
      <c r="F745" s="44">
        <v>5.4999999999999997E-3</v>
      </c>
    </row>
    <row r="746" spans="1:6" ht="12.75">
      <c r="A746" s="41" t="s">
        <v>2884</v>
      </c>
      <c r="B746" s="42" t="e">
        <f ca="1">HYPERLINK("#"&amp;CELL("address",OFFSET([1]Analítico!$B$1,MATCH(93372,[1]Analítico!$B:$B,0)-1,3)),93372)</f>
        <v>#VALUE!</v>
      </c>
      <c r="C746" s="34" t="s">
        <v>2906</v>
      </c>
      <c r="D746" s="42" t="s">
        <v>711</v>
      </c>
      <c r="E746" s="43">
        <v>17.84</v>
      </c>
      <c r="F746" s="44">
        <v>1.9099999999999999E-2</v>
      </c>
    </row>
    <row r="747" spans="1:6" ht="12.75">
      <c r="A747" s="41" t="s">
        <v>2884</v>
      </c>
      <c r="B747" s="42" t="e">
        <f ca="1">HYPERLINK("#"&amp;CELL("address",OFFSET([1]Analítico!$B$1,MATCH(104731,[1]Analítico!$B:$B,0)-1,3)),104731)</f>
        <v>#VALUE!</v>
      </c>
      <c r="C747" s="34" t="s">
        <v>2907</v>
      </c>
      <c r="D747" s="42" t="s">
        <v>711</v>
      </c>
      <c r="E747" s="43">
        <v>13.38</v>
      </c>
      <c r="F747" s="44">
        <v>6.7000000000000002E-3</v>
      </c>
    </row>
    <row r="748" spans="1:6" ht="12.75">
      <c r="A748" s="41" t="s">
        <v>2884</v>
      </c>
      <c r="B748" s="42" t="e">
        <f ca="1">HYPERLINK("#"&amp;CELL("address",OFFSET([1]Analítico!$B$1,MATCH(93367,[1]Analítico!$B:$B,0)-1,3)),93367)</f>
        <v>#VALUE!</v>
      </c>
      <c r="C748" s="34" t="s">
        <v>2908</v>
      </c>
      <c r="D748" s="42" t="s">
        <v>711</v>
      </c>
      <c r="E748" s="43">
        <v>25.76</v>
      </c>
      <c r="F748" s="44">
        <v>1.4E-2</v>
      </c>
    </row>
    <row r="749" spans="1:6" ht="12.75">
      <c r="A749" s="41" t="s">
        <v>2884</v>
      </c>
      <c r="B749" s="42" t="e">
        <f ca="1">HYPERLINK("#"&amp;CELL("address",OFFSET([1]Analítico!$B$1,MATCH(104728,[1]Analítico!$B:$B,0)-1,3)),104728)</f>
        <v>#VALUE!</v>
      </c>
      <c r="C749" s="34" t="s">
        <v>2909</v>
      </c>
      <c r="D749" s="42" t="s">
        <v>711</v>
      </c>
      <c r="E749" s="43">
        <v>21.25</v>
      </c>
      <c r="F749" s="44">
        <v>4.7000000000000002E-3</v>
      </c>
    </row>
    <row r="750" spans="1:6" ht="12.75">
      <c r="A750" s="41" t="s">
        <v>2884</v>
      </c>
      <c r="B750" s="42" t="e">
        <f ca="1">HYPERLINK("#"&amp;CELL("address",OFFSET([1]Analítico!$B$1,MATCH(104730,[1]Analítico!$B:$B,0)-1,3)),104730)</f>
        <v>#VALUE!</v>
      </c>
      <c r="C750" s="34" t="s">
        <v>2910</v>
      </c>
      <c r="D750" s="42" t="s">
        <v>711</v>
      </c>
      <c r="E750" s="43">
        <v>14.1</v>
      </c>
      <c r="F750" s="44">
        <v>6.4000000000000003E-3</v>
      </c>
    </row>
    <row r="751" spans="1:6" ht="12.75">
      <c r="A751" s="41" t="s">
        <v>2884</v>
      </c>
      <c r="B751" s="42" t="e">
        <f ca="1">HYPERLINK("#"&amp;CELL("address",OFFSET([1]Analítico!$B$1,MATCH(104732,[1]Analítico!$B:$B,0)-1,3)),104732)</f>
        <v>#VALUE!</v>
      </c>
      <c r="C751" s="34" t="s">
        <v>2911</v>
      </c>
      <c r="D751" s="42" t="s">
        <v>711</v>
      </c>
      <c r="E751" s="43">
        <v>10.85</v>
      </c>
      <c r="F751" s="44">
        <v>8.3000000000000001E-3</v>
      </c>
    </row>
    <row r="752" spans="1:6" ht="12.75">
      <c r="A752" s="41" t="s">
        <v>2884</v>
      </c>
      <c r="B752" s="42" t="e">
        <f ca="1">HYPERLINK("#"&amp;CELL("address",OFFSET([1]Analítico!$B$1,MATCH(104740,[1]Analítico!$B:$B,0)-1,3)),104740)</f>
        <v>#VALUE!</v>
      </c>
      <c r="C752" s="34" t="s">
        <v>2912</v>
      </c>
      <c r="D752" s="42" t="s">
        <v>711</v>
      </c>
      <c r="E752" s="43">
        <v>30.87</v>
      </c>
      <c r="F752" s="44">
        <v>0.30520000000000003</v>
      </c>
    </row>
    <row r="753" spans="1:6" ht="12.75">
      <c r="A753" s="41" t="s">
        <v>2884</v>
      </c>
      <c r="B753" s="42" t="e">
        <f ca="1">HYPERLINK("#"&amp;CELL("address",OFFSET([1]Analítico!$B$1,MATCH(104741,[1]Analítico!$B:$B,0)-1,3)),104741)</f>
        <v>#VALUE!</v>
      </c>
      <c r="C753" s="34" t="s">
        <v>2913</v>
      </c>
      <c r="D753" s="42" t="s">
        <v>711</v>
      </c>
      <c r="E753" s="43">
        <v>25.93</v>
      </c>
      <c r="F753" s="44">
        <v>0.3513</v>
      </c>
    </row>
    <row r="754" spans="1:6" ht="12.75">
      <c r="A754" s="41" t="s">
        <v>2884</v>
      </c>
      <c r="B754" s="42" t="e">
        <f ca="1">HYPERLINK("#"&amp;CELL("address",OFFSET([1]Analítico!$B$1,MATCH(93381,[1]Analítico!$B:$B,0)-1,3)),93381)</f>
        <v>#VALUE!</v>
      </c>
      <c r="C754" s="34" t="s">
        <v>2914</v>
      </c>
      <c r="D754" s="42" t="s">
        <v>711</v>
      </c>
      <c r="E754" s="43">
        <v>13.57</v>
      </c>
      <c r="F754" s="44">
        <v>2.58E-2</v>
      </c>
    </row>
    <row r="755" spans="1:6" ht="12.75">
      <c r="A755" s="41" t="s">
        <v>2884</v>
      </c>
      <c r="B755" s="42" t="e">
        <f ca="1">HYPERLINK("#"&amp;CELL("address",OFFSET([1]Analítico!$B$1,MATCH(93379,[1]Analítico!$B:$B,0)-1,3)),93379)</f>
        <v>#VALUE!</v>
      </c>
      <c r="C755" s="34" t="s">
        <v>2915</v>
      </c>
      <c r="D755" s="42" t="s">
        <v>711</v>
      </c>
      <c r="E755" s="43">
        <v>19.600000000000001</v>
      </c>
      <c r="F755" s="44">
        <v>2.1899999999999999E-2</v>
      </c>
    </row>
    <row r="756" spans="1:6" ht="12.75">
      <c r="A756" s="41" t="s">
        <v>2884</v>
      </c>
      <c r="B756" s="42" t="e">
        <f ca="1">HYPERLINK("#"&amp;CELL("address",OFFSET([1]Analítico!$B$1,MATCH(93380,[1]Analítico!$B:$B,0)-1,3)),93380)</f>
        <v>#VALUE!</v>
      </c>
      <c r="C756" s="34" t="s">
        <v>2916</v>
      </c>
      <c r="D756" s="42" t="s">
        <v>711</v>
      </c>
      <c r="E756" s="43">
        <v>16.690000000000001</v>
      </c>
      <c r="F756" s="44">
        <v>2.2800000000000001E-2</v>
      </c>
    </row>
    <row r="757" spans="1:6" ht="12.75">
      <c r="A757" s="41" t="s">
        <v>2884</v>
      </c>
      <c r="B757" s="42" t="e">
        <f ca="1">HYPERLINK("#"&amp;CELL("address",OFFSET([1]Analítico!$B$1,MATCH(93378,[1]Analítico!$B:$B,0)-1,3)),93378)</f>
        <v>#VALUE!</v>
      </c>
      <c r="C757" s="34" t="s">
        <v>2917</v>
      </c>
      <c r="D757" s="42" t="s">
        <v>711</v>
      </c>
      <c r="E757" s="43">
        <v>25.44</v>
      </c>
      <c r="F757" s="44">
        <v>0.02</v>
      </c>
    </row>
    <row r="758" spans="1:6" ht="12.75">
      <c r="A758" s="41" t="s">
        <v>2884</v>
      </c>
      <c r="B758" s="42" t="e">
        <f ca="1">HYPERLINK("#"&amp;CELL("address",OFFSET([1]Analítico!$B$1,MATCH(104733,[1]Analítico!$B:$B,0)-1,3)),104733)</f>
        <v>#VALUE!</v>
      </c>
      <c r="C758" s="34" t="s">
        <v>2918</v>
      </c>
      <c r="D758" s="42" t="s">
        <v>711</v>
      </c>
      <c r="E758" s="43">
        <v>20.5</v>
      </c>
      <c r="F758" s="44">
        <v>9.7999999999999997E-3</v>
      </c>
    </row>
    <row r="759" spans="1:6" ht="12.75">
      <c r="A759" s="41" t="s">
        <v>2884</v>
      </c>
      <c r="B759" s="42" t="e">
        <f ca="1">HYPERLINK("#"&amp;CELL("address",OFFSET([1]Analítico!$B$1,MATCH(104735,[1]Analítico!$B:$B,0)-1,3)),104735)</f>
        <v>#VALUE!</v>
      </c>
      <c r="C759" s="34" t="s">
        <v>2919</v>
      </c>
      <c r="D759" s="42" t="s">
        <v>711</v>
      </c>
      <c r="E759" s="43">
        <v>12.12</v>
      </c>
      <c r="F759" s="44">
        <v>9.9000000000000008E-3</v>
      </c>
    </row>
    <row r="760" spans="1:6" ht="12.75">
      <c r="A760" s="41" t="s">
        <v>2884</v>
      </c>
      <c r="B760" s="42" t="e">
        <f ca="1">HYPERLINK("#"&amp;CELL("address",OFFSET([1]Analítico!$B$1,MATCH(104734,[1]Analítico!$B:$B,0)-1,3)),104734)</f>
        <v>#VALUE!</v>
      </c>
      <c r="C760" s="34" t="s">
        <v>2920</v>
      </c>
      <c r="D760" s="42" t="s">
        <v>711</v>
      </c>
      <c r="E760" s="43">
        <v>14.88</v>
      </c>
      <c r="F760" s="44">
        <v>1.01E-2</v>
      </c>
    </row>
    <row r="761" spans="1:6" ht="12.75">
      <c r="A761" s="41" t="s">
        <v>2884</v>
      </c>
      <c r="B761" s="42" t="e">
        <f ca="1">HYPERLINK("#"&amp;CELL("address",OFFSET([1]Analítico!$B$1,MATCH(104736,[1]Analítico!$B:$B,0)-1,3)),104736)</f>
        <v>#VALUE!</v>
      </c>
      <c r="C761" s="34" t="s">
        <v>2921</v>
      </c>
      <c r="D761" s="42" t="s">
        <v>711</v>
      </c>
      <c r="E761" s="43">
        <v>9.09</v>
      </c>
      <c r="F761" s="44">
        <v>1.0999999999999999E-2</v>
      </c>
    </row>
    <row r="762" spans="1:6" ht="12.75">
      <c r="A762" s="41" t="s">
        <v>2922</v>
      </c>
      <c r="B762" s="42" t="e">
        <f ca="1">HYPERLINK("#"&amp;CELL("address",OFFSET([1]Analítico!$B$1,MATCH(105732,[1]Analítico!$B:$B,0)-1,3)),105732)</f>
        <v>#VALUE!</v>
      </c>
      <c r="C762" s="34" t="s">
        <v>2923</v>
      </c>
      <c r="D762" s="42" t="s">
        <v>711</v>
      </c>
      <c r="E762" s="43">
        <v>268.23</v>
      </c>
      <c r="F762" s="44">
        <v>7.6E-3</v>
      </c>
    </row>
    <row r="763" spans="1:6" ht="12.75">
      <c r="A763" s="41" t="s">
        <v>2922</v>
      </c>
      <c r="B763" s="42" t="e">
        <f ca="1">HYPERLINK("#"&amp;CELL("address",OFFSET([1]Analítico!$B$1,MATCH(96397,[1]Analítico!$B:$B,0)-1,3)),96397)</f>
        <v>#VALUE!</v>
      </c>
      <c r="C763" s="34" t="s">
        <v>2924</v>
      </c>
      <c r="D763" s="42" t="s">
        <v>711</v>
      </c>
      <c r="E763" s="43">
        <v>263.54000000000002</v>
      </c>
      <c r="F763" s="44">
        <v>7.4999999999999997E-3</v>
      </c>
    </row>
    <row r="764" spans="1:6" ht="12.75">
      <c r="A764" s="41" t="s">
        <v>2922</v>
      </c>
      <c r="B764" s="42" t="e">
        <f ca="1">HYPERLINK("#"&amp;CELL("address",OFFSET([1]Analítico!$B$1,MATCH(105735,[1]Analítico!$B:$B,0)-1,3)),105735)</f>
        <v>#VALUE!</v>
      </c>
      <c r="C764" s="34" t="s">
        <v>2925</v>
      </c>
      <c r="D764" s="42" t="s">
        <v>711</v>
      </c>
      <c r="E764" s="43">
        <v>261.16000000000003</v>
      </c>
      <c r="F764" s="44">
        <v>7.4000000000000003E-3</v>
      </c>
    </row>
    <row r="765" spans="1:6" ht="12.75">
      <c r="A765" s="41" t="s">
        <v>2922</v>
      </c>
      <c r="B765" s="42" t="e">
        <f ca="1">HYPERLINK("#"&amp;CELL("address",OFFSET([1]Analítico!$B$1,MATCH(105727,[1]Analítico!$B:$B,0)-1,3)),105727)</f>
        <v>#VALUE!</v>
      </c>
      <c r="C765" s="34" t="s">
        <v>2926</v>
      </c>
      <c r="D765" s="42" t="s">
        <v>711</v>
      </c>
      <c r="E765" s="43">
        <v>198.24</v>
      </c>
      <c r="F765" s="44">
        <v>0.01</v>
      </c>
    </row>
    <row r="766" spans="1:6" ht="12.75">
      <c r="A766" s="41" t="s">
        <v>2922</v>
      </c>
      <c r="B766" s="42" t="e">
        <f ca="1">HYPERLINK("#"&amp;CELL("address",OFFSET([1]Analítico!$B$1,MATCH(96396,[1]Analítico!$B:$B,0)-1,3)),96396)</f>
        <v>#VALUE!</v>
      </c>
      <c r="C766" s="34" t="s">
        <v>2927</v>
      </c>
      <c r="D766" s="42" t="s">
        <v>711</v>
      </c>
      <c r="E766" s="43">
        <v>194.63</v>
      </c>
      <c r="F766" s="44">
        <v>0.01</v>
      </c>
    </row>
    <row r="767" spans="1:6" ht="12.75">
      <c r="A767" s="41" t="s">
        <v>2922</v>
      </c>
      <c r="B767" s="42" t="e">
        <f ca="1">HYPERLINK("#"&amp;CELL("address",OFFSET([1]Analítico!$B$1,MATCH(105730,[1]Analítico!$B:$B,0)-1,3)),105730)</f>
        <v>#VALUE!</v>
      </c>
      <c r="C767" s="34" t="s">
        <v>2928</v>
      </c>
      <c r="D767" s="42" t="s">
        <v>711</v>
      </c>
      <c r="E767" s="43">
        <v>192.77</v>
      </c>
      <c r="F767" s="44">
        <v>0.01</v>
      </c>
    </row>
    <row r="768" spans="1:6" ht="12.75">
      <c r="A768" s="41" t="s">
        <v>2922</v>
      </c>
      <c r="B768" s="42" t="e">
        <f ca="1">HYPERLINK("#"&amp;CELL("address",OFFSET([1]Analítico!$B$1,MATCH(105737,[1]Analítico!$B:$B,0)-1,3)),105737)</f>
        <v>#VALUE!</v>
      </c>
      <c r="C768" s="34" t="s">
        <v>2929</v>
      </c>
      <c r="D768" s="42" t="s">
        <v>711</v>
      </c>
      <c r="E768" s="43">
        <v>358.24</v>
      </c>
      <c r="F768" s="44">
        <v>4.5999999999999999E-3</v>
      </c>
    </row>
    <row r="769" spans="1:6" ht="12.75">
      <c r="A769" s="41" t="s">
        <v>2922</v>
      </c>
      <c r="B769" s="42" t="e">
        <f ca="1">HYPERLINK("#"&amp;CELL("address",OFFSET([1]Analítico!$B$1,MATCH(96398,[1]Analítico!$B:$B,0)-1,3)),96398)</f>
        <v>#VALUE!</v>
      </c>
      <c r="C769" s="34" t="s">
        <v>2930</v>
      </c>
      <c r="D769" s="42" t="s">
        <v>711</v>
      </c>
      <c r="E769" s="43">
        <v>354.72</v>
      </c>
      <c r="F769" s="44">
        <v>4.4999999999999997E-3</v>
      </c>
    </row>
    <row r="770" spans="1:6" ht="12.75">
      <c r="A770" s="41" t="s">
        <v>2922</v>
      </c>
      <c r="B770" s="42" t="e">
        <f ca="1">HYPERLINK("#"&amp;CELL("address",OFFSET([1]Analítico!$B$1,MATCH(105740,[1]Analítico!$B:$B,0)-1,3)),105740)</f>
        <v>#VALUE!</v>
      </c>
      <c r="C770" s="34" t="s">
        <v>2931</v>
      </c>
      <c r="D770" s="42" t="s">
        <v>711</v>
      </c>
      <c r="E770" s="43">
        <v>352.82</v>
      </c>
      <c r="F770" s="44">
        <v>4.4000000000000003E-3</v>
      </c>
    </row>
    <row r="771" spans="1:6" ht="12.75">
      <c r="A771" s="41" t="s">
        <v>2922</v>
      </c>
      <c r="B771" s="42" t="e">
        <f ca="1">HYPERLINK("#"&amp;CELL("address",OFFSET([1]Analítico!$B$1,MATCH(105749,[1]Analítico!$B:$B,0)-1,3)),105749)</f>
        <v>#VALUE!</v>
      </c>
      <c r="C771" s="34" t="s">
        <v>2932</v>
      </c>
      <c r="D771" s="42" t="s">
        <v>711</v>
      </c>
      <c r="E771" s="43">
        <v>177.79</v>
      </c>
      <c r="F771" s="44">
        <v>0</v>
      </c>
    </row>
    <row r="772" spans="1:6" ht="12.75">
      <c r="A772" s="41" t="s">
        <v>2922</v>
      </c>
      <c r="B772" s="42" t="e">
        <f ca="1">HYPERLINK("#"&amp;CELL("address",OFFSET([1]Analítico!$B$1,MATCH(96400,[1]Analítico!$B:$B,0)-1,3)),96400)</f>
        <v>#VALUE!</v>
      </c>
      <c r="C772" s="34" t="s">
        <v>2933</v>
      </c>
      <c r="D772" s="42" t="s">
        <v>711</v>
      </c>
      <c r="E772" s="43">
        <v>175.84</v>
      </c>
      <c r="F772" s="44">
        <v>0</v>
      </c>
    </row>
    <row r="773" spans="1:6" ht="12.75">
      <c r="A773" s="41" t="s">
        <v>2922</v>
      </c>
      <c r="B773" s="42" t="e">
        <f ca="1">HYPERLINK("#"&amp;CELL("address",OFFSET([1]Analítico!$B$1,MATCH(105752,[1]Analítico!$B:$B,0)-1,3)),105752)</f>
        <v>#VALUE!</v>
      </c>
      <c r="C773" s="34" t="s">
        <v>2934</v>
      </c>
      <c r="D773" s="42" t="s">
        <v>711</v>
      </c>
      <c r="E773" s="43">
        <v>174.12</v>
      </c>
      <c r="F773" s="44">
        <v>0</v>
      </c>
    </row>
    <row r="774" spans="1:6" ht="12.75">
      <c r="A774" s="41" t="s">
        <v>2922</v>
      </c>
      <c r="B774" s="42" t="e">
        <f ca="1">HYPERLINK("#"&amp;CELL("address",OFFSET([1]Analítico!$B$1,MATCH(105754,[1]Analítico!$B:$B,0)-1,3)),105754)</f>
        <v>#VALUE!</v>
      </c>
      <c r="C774" s="34" t="s">
        <v>2935</v>
      </c>
      <c r="D774" s="42" t="s">
        <v>711</v>
      </c>
      <c r="E774" s="43">
        <v>172.47</v>
      </c>
      <c r="F774" s="44">
        <v>0</v>
      </c>
    </row>
    <row r="775" spans="1:6" ht="12.75">
      <c r="A775" s="41" t="s">
        <v>2922</v>
      </c>
      <c r="B775" s="42" t="e">
        <f ca="1">HYPERLINK("#"&amp;CELL("address",OFFSET([1]Analítico!$B$1,MATCH(105742,[1]Analítico!$B:$B,0)-1,3)),105742)</f>
        <v>#VALUE!</v>
      </c>
      <c r="C775" s="34" t="s">
        <v>2936</v>
      </c>
      <c r="D775" s="42" t="s">
        <v>711</v>
      </c>
      <c r="E775" s="43">
        <v>135.27000000000001</v>
      </c>
      <c r="F775" s="44">
        <v>0</v>
      </c>
    </row>
    <row r="776" spans="1:6" ht="12.75">
      <c r="A776" s="41" t="s">
        <v>2922</v>
      </c>
      <c r="B776" s="42" t="e">
        <f ca="1">HYPERLINK("#"&amp;CELL("address",OFFSET([1]Analítico!$B$1,MATCH(96399,[1]Analítico!$B:$B,0)-1,3)),96399)</f>
        <v>#VALUE!</v>
      </c>
      <c r="C776" s="34" t="s">
        <v>2937</v>
      </c>
      <c r="D776" s="42" t="s">
        <v>711</v>
      </c>
      <c r="E776" s="43">
        <v>133.55000000000001</v>
      </c>
      <c r="F776" s="44">
        <v>0</v>
      </c>
    </row>
    <row r="777" spans="1:6" ht="12.75">
      <c r="A777" s="41" t="s">
        <v>2922</v>
      </c>
      <c r="B777" s="42" t="e">
        <f ca="1">HYPERLINK("#"&amp;CELL("address",OFFSET([1]Analítico!$B$1,MATCH(105745,[1]Analítico!$B:$B,0)-1,3)),105745)</f>
        <v>#VALUE!</v>
      </c>
      <c r="C777" s="34" t="s">
        <v>2938</v>
      </c>
      <c r="D777" s="42" t="s">
        <v>711</v>
      </c>
      <c r="E777" s="43">
        <v>131.83000000000001</v>
      </c>
      <c r="F777" s="44">
        <v>0</v>
      </c>
    </row>
    <row r="778" spans="1:6" ht="12.75">
      <c r="A778" s="41" t="s">
        <v>2922</v>
      </c>
      <c r="B778" s="42" t="e">
        <f ca="1">HYPERLINK("#"&amp;CELL("address",OFFSET([1]Analítico!$B$1,MATCH(105747,[1]Analítico!$B:$B,0)-1,3)),105747)</f>
        <v>#VALUE!</v>
      </c>
      <c r="C778" s="34" t="s">
        <v>2939</v>
      </c>
      <c r="D778" s="42" t="s">
        <v>711</v>
      </c>
      <c r="E778" s="43">
        <v>130.08000000000001</v>
      </c>
      <c r="F778" s="44">
        <v>0</v>
      </c>
    </row>
    <row r="779" spans="1:6" ht="12.75">
      <c r="A779" s="41" t="s">
        <v>2922</v>
      </c>
      <c r="B779" s="42" t="e">
        <f ca="1">HYPERLINK("#"&amp;CELL("address",OFFSET([1]Analítico!$B$1,MATCH(105657,[1]Analítico!$B:$B,0)-1,3)),105657)</f>
        <v>#VALUE!</v>
      </c>
      <c r="C779" s="34" t="s">
        <v>2940</v>
      </c>
      <c r="D779" s="42" t="s">
        <v>711</v>
      </c>
      <c r="E779" s="43">
        <v>195.99</v>
      </c>
      <c r="F779" s="44">
        <v>8.0999999999999996E-3</v>
      </c>
    </row>
    <row r="780" spans="1:6" ht="12.75">
      <c r="A780" s="41" t="s">
        <v>2922</v>
      </c>
      <c r="B780" s="42" t="e">
        <f ca="1">HYPERLINK("#"&amp;CELL("address",OFFSET([1]Analítico!$B$1,MATCH(100566,[1]Analítico!$B:$B,0)-1,3)),100566)</f>
        <v>#VALUE!</v>
      </c>
      <c r="C780" s="34" t="s">
        <v>2941</v>
      </c>
      <c r="D780" s="42" t="s">
        <v>711</v>
      </c>
      <c r="E780" s="43">
        <v>188.5</v>
      </c>
      <c r="F780" s="44">
        <v>6.4999999999999997E-3</v>
      </c>
    </row>
    <row r="781" spans="1:6" ht="12.75">
      <c r="A781" s="41" t="s">
        <v>2922</v>
      </c>
      <c r="B781" s="42" t="e">
        <f ca="1">HYPERLINK("#"&amp;CELL("address",OFFSET([1]Analítico!$B$1,MATCH(105666,[1]Analítico!$B:$B,0)-1,3)),105666)</f>
        <v>#VALUE!</v>
      </c>
      <c r="C781" s="34" t="s">
        <v>2942</v>
      </c>
      <c r="D781" s="42" t="s">
        <v>711</v>
      </c>
      <c r="E781" s="43">
        <v>184.69</v>
      </c>
      <c r="F781" s="44">
        <v>5.7000000000000002E-3</v>
      </c>
    </row>
    <row r="782" spans="1:6" ht="12.75">
      <c r="A782" s="41" t="s">
        <v>2922</v>
      </c>
      <c r="B782" s="42" t="e">
        <f ca="1">HYPERLINK("#"&amp;CELL("address",OFFSET([1]Analítico!$B$1,MATCH(105639,[1]Analítico!$B:$B,0)-1,3)),105639)</f>
        <v>#VALUE!</v>
      </c>
      <c r="C782" s="34" t="s">
        <v>2943</v>
      </c>
      <c r="D782" s="42" t="s">
        <v>711</v>
      </c>
      <c r="E782" s="43">
        <v>229.95</v>
      </c>
      <c r="F782" s="44">
        <v>8.6999999999999994E-3</v>
      </c>
    </row>
    <row r="783" spans="1:6" ht="12.75">
      <c r="A783" s="41" t="s">
        <v>2922</v>
      </c>
      <c r="B783" s="42" t="e">
        <f ca="1">HYPERLINK("#"&amp;CELL("address",OFFSET([1]Analítico!$B$1,MATCH(105645,[1]Analítico!$B:$B,0)-1,3)),105645)</f>
        <v>#VALUE!</v>
      </c>
      <c r="C783" s="34" t="s">
        <v>2944</v>
      </c>
      <c r="D783" s="42" t="s">
        <v>711</v>
      </c>
      <c r="E783" s="43">
        <v>226.34</v>
      </c>
      <c r="F783" s="44">
        <v>8.6E-3</v>
      </c>
    </row>
    <row r="784" spans="1:6" ht="12.75">
      <c r="A784" s="41" t="s">
        <v>2922</v>
      </c>
      <c r="B784" s="42" t="e">
        <f ca="1">HYPERLINK("#"&amp;CELL("address",OFFSET([1]Analítico!$B$1,MATCH(105651,[1]Analítico!$B:$B,0)-1,3)),105651)</f>
        <v>#VALUE!</v>
      </c>
      <c r="C784" s="34" t="s">
        <v>2945</v>
      </c>
      <c r="D784" s="42" t="s">
        <v>711</v>
      </c>
      <c r="E784" s="43">
        <v>224.48</v>
      </c>
      <c r="F784" s="44">
        <v>8.6E-3</v>
      </c>
    </row>
    <row r="785" spans="1:6" ht="12.75">
      <c r="A785" s="41" t="s">
        <v>2922</v>
      </c>
      <c r="B785" s="42" t="e">
        <f ca="1">HYPERLINK("#"&amp;CELL("address",OFFSET([1]Analítico!$B$1,MATCH(105658,[1]Analítico!$B:$B,0)-1,3)),105658)</f>
        <v>#VALUE!</v>
      </c>
      <c r="C785" s="34" t="s">
        <v>2946</v>
      </c>
      <c r="D785" s="42" t="s">
        <v>711</v>
      </c>
      <c r="E785" s="43">
        <v>229.06</v>
      </c>
      <c r="F785" s="44">
        <v>6.8999999999999999E-3</v>
      </c>
    </row>
    <row r="786" spans="1:6" ht="12.75">
      <c r="A786" s="41" t="s">
        <v>2922</v>
      </c>
      <c r="B786" s="42" t="e">
        <f ca="1">HYPERLINK("#"&amp;CELL("address",OFFSET([1]Analítico!$B$1,MATCH(100567,[1]Analítico!$B:$B,0)-1,3)),100567)</f>
        <v>#VALUE!</v>
      </c>
      <c r="C786" s="34" t="s">
        <v>2947</v>
      </c>
      <c r="D786" s="42" t="s">
        <v>711</v>
      </c>
      <c r="E786" s="43">
        <v>221.57</v>
      </c>
      <c r="F786" s="44">
        <v>5.5999999999999999E-3</v>
      </c>
    </row>
    <row r="787" spans="1:6" ht="12.75">
      <c r="A787" s="41" t="s">
        <v>2922</v>
      </c>
      <c r="B787" s="42" t="e">
        <f ca="1">HYPERLINK("#"&amp;CELL("address",OFFSET([1]Analítico!$B$1,MATCH(105667,[1]Analítico!$B:$B,0)-1,3)),105667)</f>
        <v>#VALUE!</v>
      </c>
      <c r="C787" s="34" t="s">
        <v>2948</v>
      </c>
      <c r="D787" s="42" t="s">
        <v>711</v>
      </c>
      <c r="E787" s="43">
        <v>217.76</v>
      </c>
      <c r="F787" s="44">
        <v>4.7999999999999996E-3</v>
      </c>
    </row>
    <row r="788" spans="1:6" ht="12.75">
      <c r="A788" s="41" t="s">
        <v>2922</v>
      </c>
      <c r="B788" s="42" t="e">
        <f ca="1">HYPERLINK("#"&amp;CELL("address",OFFSET([1]Analítico!$B$1,MATCH(105640,[1]Analítico!$B:$B,0)-1,3)),105640)</f>
        <v>#VALUE!</v>
      </c>
      <c r="C788" s="34" t="s">
        <v>2949</v>
      </c>
      <c r="D788" s="42" t="s">
        <v>711</v>
      </c>
      <c r="E788" s="43">
        <v>260.72000000000003</v>
      </c>
      <c r="F788" s="44">
        <v>7.6E-3</v>
      </c>
    </row>
    <row r="789" spans="1:6" ht="12.75">
      <c r="A789" s="41" t="s">
        <v>2922</v>
      </c>
      <c r="B789" s="42" t="e">
        <f ca="1">HYPERLINK("#"&amp;CELL("address",OFFSET([1]Analítico!$B$1,MATCH(105646,[1]Analítico!$B:$B,0)-1,3)),105646)</f>
        <v>#VALUE!</v>
      </c>
      <c r="C789" s="34" t="s">
        <v>2950</v>
      </c>
      <c r="D789" s="42" t="s">
        <v>711</v>
      </c>
      <c r="E789" s="43">
        <v>257.11</v>
      </c>
      <c r="F789" s="44">
        <v>7.4999999999999997E-3</v>
      </c>
    </row>
    <row r="790" spans="1:6" ht="12.75">
      <c r="A790" s="41" t="s">
        <v>2922</v>
      </c>
      <c r="B790" s="42" t="e">
        <f ca="1">HYPERLINK("#"&amp;CELL("address",OFFSET([1]Analítico!$B$1,MATCH(105652,[1]Analítico!$B:$B,0)-1,3)),105652)</f>
        <v>#VALUE!</v>
      </c>
      <c r="C790" s="34" t="s">
        <v>2951</v>
      </c>
      <c r="D790" s="42" t="s">
        <v>711</v>
      </c>
      <c r="E790" s="43">
        <v>255.25</v>
      </c>
      <c r="F790" s="44">
        <v>7.4999999999999997E-3</v>
      </c>
    </row>
    <row r="791" spans="1:6" ht="12.75">
      <c r="A791" s="41" t="s">
        <v>2922</v>
      </c>
      <c r="B791" s="42" t="e">
        <f ca="1">HYPERLINK("#"&amp;CELL("address",OFFSET([1]Analítico!$B$1,MATCH(105659,[1]Analítico!$B:$B,0)-1,3)),105659)</f>
        <v>#VALUE!</v>
      </c>
      <c r="C791" s="34" t="s">
        <v>2952</v>
      </c>
      <c r="D791" s="42" t="s">
        <v>711</v>
      </c>
      <c r="E791" s="43">
        <v>261.67</v>
      </c>
      <c r="F791" s="44">
        <v>6.0000000000000001E-3</v>
      </c>
    </row>
    <row r="792" spans="1:6" ht="12.75">
      <c r="A792" s="41" t="s">
        <v>2922</v>
      </c>
      <c r="B792" s="42" t="e">
        <f ca="1">HYPERLINK("#"&amp;CELL("address",OFFSET([1]Analítico!$B$1,MATCH(100568,[1]Analítico!$B:$B,0)-1,3)),100568)</f>
        <v>#VALUE!</v>
      </c>
      <c r="C792" s="34" t="s">
        <v>2953</v>
      </c>
      <c r="D792" s="42" t="s">
        <v>711</v>
      </c>
      <c r="E792" s="43">
        <v>254.18</v>
      </c>
      <c r="F792" s="44">
        <v>4.7999999999999996E-3</v>
      </c>
    </row>
    <row r="793" spans="1:6" ht="12.75">
      <c r="A793" s="41" t="s">
        <v>2922</v>
      </c>
      <c r="B793" s="42" t="e">
        <f ca="1">HYPERLINK("#"&amp;CELL("address",OFFSET([1]Analítico!$B$1,MATCH(105668,[1]Analítico!$B:$B,0)-1,3)),105668)</f>
        <v>#VALUE!</v>
      </c>
      <c r="C793" s="34" t="s">
        <v>2954</v>
      </c>
      <c r="D793" s="42" t="s">
        <v>711</v>
      </c>
      <c r="E793" s="43">
        <v>250.37</v>
      </c>
      <c r="F793" s="44">
        <v>4.1999999999999997E-3</v>
      </c>
    </row>
    <row r="794" spans="1:6" ht="12.75">
      <c r="A794" s="41" t="s">
        <v>2922</v>
      </c>
      <c r="B794" s="42" t="e">
        <f ca="1">HYPERLINK("#"&amp;CELL("address",OFFSET([1]Analítico!$B$1,MATCH(105641,[1]Analítico!$B:$B,0)-1,3)),105641)</f>
        <v>#VALUE!</v>
      </c>
      <c r="C794" s="34" t="s">
        <v>2955</v>
      </c>
      <c r="D794" s="42" t="s">
        <v>711</v>
      </c>
      <c r="E794" s="43">
        <v>291.47000000000003</v>
      </c>
      <c r="F794" s="44">
        <v>6.7999999999999996E-3</v>
      </c>
    </row>
    <row r="795" spans="1:6" ht="12.75">
      <c r="A795" s="41" t="s">
        <v>2922</v>
      </c>
      <c r="B795" s="42" t="e">
        <f ca="1">HYPERLINK("#"&amp;CELL("address",OFFSET([1]Analítico!$B$1,MATCH(105647,[1]Analítico!$B:$B,0)-1,3)),105647)</f>
        <v>#VALUE!</v>
      </c>
      <c r="C795" s="34" t="s">
        <v>2956</v>
      </c>
      <c r="D795" s="42" t="s">
        <v>711</v>
      </c>
      <c r="E795" s="43">
        <v>287.86</v>
      </c>
      <c r="F795" s="44">
        <v>6.7000000000000002E-3</v>
      </c>
    </row>
    <row r="796" spans="1:6" ht="12.75">
      <c r="A796" s="41" t="s">
        <v>2922</v>
      </c>
      <c r="B796" s="42" t="e">
        <f ca="1">HYPERLINK("#"&amp;CELL("address",OFFSET([1]Analítico!$B$1,MATCH(105653,[1]Analítico!$B:$B,0)-1,3)),105653)</f>
        <v>#VALUE!</v>
      </c>
      <c r="C796" s="34" t="s">
        <v>2957</v>
      </c>
      <c r="D796" s="42" t="s">
        <v>711</v>
      </c>
      <c r="E796" s="43">
        <v>286</v>
      </c>
      <c r="F796" s="44">
        <v>6.7000000000000002E-3</v>
      </c>
    </row>
    <row r="797" spans="1:6" ht="12.75">
      <c r="A797" s="41" t="s">
        <v>2922</v>
      </c>
      <c r="B797" s="42" t="e">
        <f ca="1">HYPERLINK("#"&amp;CELL("address",OFFSET([1]Analítico!$B$1,MATCH(105710,[1]Analítico!$B:$B,0)-1,3)),105710)</f>
        <v>#VALUE!</v>
      </c>
      <c r="C797" s="34" t="s">
        <v>2958</v>
      </c>
      <c r="D797" s="42" t="s">
        <v>711</v>
      </c>
      <c r="E797" s="43">
        <v>125.36</v>
      </c>
      <c r="F797" s="44">
        <v>1.2699999999999999E-2</v>
      </c>
    </row>
    <row r="798" spans="1:6" ht="12.75">
      <c r="A798" s="41" t="s">
        <v>2922</v>
      </c>
      <c r="B798" s="42" t="e">
        <f ca="1">HYPERLINK("#"&amp;CELL("address",OFFSET([1]Analítico!$B$1,MATCH(100564,[1]Analítico!$B:$B,0)-1,3)),100564)</f>
        <v>#VALUE!</v>
      </c>
      <c r="C798" s="34" t="s">
        <v>2959</v>
      </c>
      <c r="D798" s="42" t="s">
        <v>711</v>
      </c>
      <c r="E798" s="43">
        <v>117.86</v>
      </c>
      <c r="F798" s="44">
        <v>1.0500000000000001E-2</v>
      </c>
    </row>
    <row r="799" spans="1:6" ht="12.75">
      <c r="A799" s="41" t="s">
        <v>2922</v>
      </c>
      <c r="B799" s="42" t="e">
        <f ca="1">HYPERLINK("#"&amp;CELL("address",OFFSET([1]Analítico!$B$1,MATCH(105711,[1]Analítico!$B:$B,0)-1,3)),105711)</f>
        <v>#VALUE!</v>
      </c>
      <c r="C799" s="34" t="s">
        <v>2960</v>
      </c>
      <c r="D799" s="42" t="s">
        <v>711</v>
      </c>
      <c r="E799" s="43">
        <v>114.06</v>
      </c>
      <c r="F799" s="44">
        <v>9.2999999999999992E-3</v>
      </c>
    </row>
    <row r="800" spans="1:6" ht="12.75">
      <c r="A800" s="41" t="s">
        <v>2922</v>
      </c>
      <c r="B800" s="42" t="e">
        <f ca="1">HYPERLINK("#"&amp;CELL("address",OFFSET([1]Analítico!$B$1,MATCH(105705,[1]Analítico!$B:$B,0)-1,3)),105705)</f>
        <v>#VALUE!</v>
      </c>
      <c r="C800" s="34" t="s">
        <v>2961</v>
      </c>
      <c r="D800" s="42" t="s">
        <v>711</v>
      </c>
      <c r="E800" s="43">
        <v>168.41</v>
      </c>
      <c r="F800" s="44">
        <v>1.18E-2</v>
      </c>
    </row>
    <row r="801" spans="1:6" ht="12.75">
      <c r="A801" s="41" t="s">
        <v>2922</v>
      </c>
      <c r="B801" s="42" t="e">
        <f ca="1">HYPERLINK("#"&amp;CELL("address",OFFSET([1]Analítico!$B$1,MATCH(105706,[1]Analítico!$B:$B,0)-1,3)),105706)</f>
        <v>#VALUE!</v>
      </c>
      <c r="C801" s="34" t="s">
        <v>2962</v>
      </c>
      <c r="D801" s="42" t="s">
        <v>711</v>
      </c>
      <c r="E801" s="43">
        <v>164.8</v>
      </c>
      <c r="F801" s="44">
        <v>1.18E-2</v>
      </c>
    </row>
    <row r="802" spans="1:6" ht="12.75">
      <c r="A802" s="41" t="s">
        <v>2922</v>
      </c>
      <c r="B802" s="42" t="e">
        <f ca="1">HYPERLINK("#"&amp;CELL("address",OFFSET([1]Analítico!$B$1,MATCH(105708,[1]Analítico!$B:$B,0)-1,3)),105708)</f>
        <v>#VALUE!</v>
      </c>
      <c r="C802" s="34" t="s">
        <v>2963</v>
      </c>
      <c r="D802" s="42" t="s">
        <v>711</v>
      </c>
      <c r="E802" s="43">
        <v>162.94</v>
      </c>
      <c r="F802" s="44">
        <v>1.18E-2</v>
      </c>
    </row>
    <row r="803" spans="1:6" ht="12.75">
      <c r="A803" s="41" t="s">
        <v>2922</v>
      </c>
      <c r="B803" s="42" t="e">
        <f ca="1">HYPERLINK("#"&amp;CELL("address",OFFSET([1]Analítico!$B$1,MATCH(105690,[1]Analítico!$B:$B,0)-1,3)),105690)</f>
        <v>#VALUE!</v>
      </c>
      <c r="C803" s="34" t="s">
        <v>2964</v>
      </c>
      <c r="D803" s="42" t="s">
        <v>711</v>
      </c>
      <c r="E803" s="43">
        <v>181.21</v>
      </c>
      <c r="F803" s="44">
        <v>8.6999999999999994E-3</v>
      </c>
    </row>
    <row r="804" spans="1:6" ht="12.75">
      <c r="A804" s="41" t="s">
        <v>2922</v>
      </c>
      <c r="B804" s="42" t="e">
        <f ca="1">HYPERLINK("#"&amp;CELL("address",OFFSET([1]Analítico!$B$1,MATCH(100569,[1]Analítico!$B:$B,0)-1,3)),100569)</f>
        <v>#VALUE!</v>
      </c>
      <c r="C804" s="34" t="s">
        <v>2965</v>
      </c>
      <c r="D804" s="42" t="s">
        <v>711</v>
      </c>
      <c r="E804" s="43">
        <v>173.72</v>
      </c>
      <c r="F804" s="44">
        <v>7.1000000000000004E-3</v>
      </c>
    </row>
    <row r="805" spans="1:6" ht="12.75">
      <c r="A805" s="41" t="s">
        <v>2922</v>
      </c>
      <c r="B805" s="42" t="e">
        <f ca="1">HYPERLINK("#"&amp;CELL("address",OFFSET([1]Analítico!$B$1,MATCH(105699,[1]Analítico!$B:$B,0)-1,3)),105699)</f>
        <v>#VALUE!</v>
      </c>
      <c r="C805" s="34" t="s">
        <v>2966</v>
      </c>
      <c r="D805" s="42" t="s">
        <v>711</v>
      </c>
      <c r="E805" s="43">
        <v>169.91</v>
      </c>
      <c r="F805" s="44">
        <v>6.1999999999999998E-3</v>
      </c>
    </row>
    <row r="806" spans="1:6" ht="12.75">
      <c r="A806" s="41" t="s">
        <v>2922</v>
      </c>
      <c r="B806" s="42" t="e">
        <f ca="1">HYPERLINK("#"&amp;CELL("address",OFFSET([1]Analítico!$B$1,MATCH(105672,[1]Analítico!$B:$B,0)-1,3)),105672)</f>
        <v>#VALUE!</v>
      </c>
      <c r="C806" s="34" t="s">
        <v>2967</v>
      </c>
      <c r="D806" s="42" t="s">
        <v>711</v>
      </c>
      <c r="E806" s="43">
        <v>207.47</v>
      </c>
      <c r="F806" s="44">
        <v>9.5999999999999992E-3</v>
      </c>
    </row>
    <row r="807" spans="1:6" ht="12.75">
      <c r="A807" s="41" t="s">
        <v>2922</v>
      </c>
      <c r="B807" s="42" t="e">
        <f ca="1">HYPERLINK("#"&amp;CELL("address",OFFSET([1]Analítico!$B$1,MATCH(105678,[1]Analítico!$B:$B,0)-1,3)),105678)</f>
        <v>#VALUE!</v>
      </c>
      <c r="C807" s="34" t="s">
        <v>2968</v>
      </c>
      <c r="D807" s="42" t="s">
        <v>711</v>
      </c>
      <c r="E807" s="43">
        <v>203.86</v>
      </c>
      <c r="F807" s="44">
        <v>9.4999999999999998E-3</v>
      </c>
    </row>
    <row r="808" spans="1:6" ht="12.75">
      <c r="A808" s="41" t="s">
        <v>2922</v>
      </c>
      <c r="B808" s="42" t="e">
        <f ca="1">HYPERLINK("#"&amp;CELL("address",OFFSET([1]Analítico!$B$1,MATCH(105684,[1]Analítico!$B:$B,0)-1,3)),105684)</f>
        <v>#VALUE!</v>
      </c>
      <c r="C808" s="34" t="s">
        <v>2969</v>
      </c>
      <c r="D808" s="42" t="s">
        <v>711</v>
      </c>
      <c r="E808" s="43">
        <v>202</v>
      </c>
      <c r="F808" s="44">
        <v>9.4999999999999998E-3</v>
      </c>
    </row>
    <row r="809" spans="1:6" ht="12.75">
      <c r="A809" s="41" t="s">
        <v>2922</v>
      </c>
      <c r="B809" s="42" t="e">
        <f ca="1">HYPERLINK("#"&amp;CELL("address",OFFSET([1]Analítico!$B$1,MATCH(105691,[1]Analítico!$B:$B,0)-1,3)),105691)</f>
        <v>#VALUE!</v>
      </c>
      <c r="C809" s="34" t="s">
        <v>2970</v>
      </c>
      <c r="D809" s="42" t="s">
        <v>711</v>
      </c>
      <c r="E809" s="43">
        <v>214.59</v>
      </c>
      <c r="F809" s="44">
        <v>7.4000000000000003E-3</v>
      </c>
    </row>
    <row r="810" spans="1:6" ht="12.75">
      <c r="A810" s="41" t="s">
        <v>2922</v>
      </c>
      <c r="B810" s="42" t="e">
        <f ca="1">HYPERLINK("#"&amp;CELL("address",OFFSET([1]Analítico!$B$1,MATCH(100570,[1]Analítico!$B:$B,0)-1,3)),100570)</f>
        <v>#VALUE!</v>
      </c>
      <c r="C810" s="34" t="s">
        <v>2971</v>
      </c>
      <c r="D810" s="42" t="s">
        <v>711</v>
      </c>
      <c r="E810" s="43">
        <v>207.1</v>
      </c>
      <c r="F810" s="44">
        <v>5.8999999999999999E-3</v>
      </c>
    </row>
    <row r="811" spans="1:6" ht="12.75">
      <c r="A811" s="41" t="s">
        <v>2922</v>
      </c>
      <c r="B811" s="42" t="e">
        <f ca="1">HYPERLINK("#"&amp;CELL("address",OFFSET([1]Analítico!$B$1,MATCH(105700,[1]Analítico!$B:$B,0)-1,3)),105700)</f>
        <v>#VALUE!</v>
      </c>
      <c r="C811" s="34" t="s">
        <v>2972</v>
      </c>
      <c r="D811" s="42" t="s">
        <v>711</v>
      </c>
      <c r="E811" s="43">
        <v>203.29</v>
      </c>
      <c r="F811" s="44">
        <v>5.1999999999999998E-3</v>
      </c>
    </row>
    <row r="812" spans="1:6" ht="12.75">
      <c r="A812" s="41" t="s">
        <v>2922</v>
      </c>
      <c r="B812" s="42" t="e">
        <f ca="1">HYPERLINK("#"&amp;CELL("address",OFFSET([1]Analítico!$B$1,MATCH(105673,[1]Analítico!$B:$B,0)-1,3)),105673)</f>
        <v>#VALUE!</v>
      </c>
      <c r="C812" s="34" t="s">
        <v>2973</v>
      </c>
      <c r="D812" s="42" t="s">
        <v>711</v>
      </c>
      <c r="E812" s="43">
        <v>238.71</v>
      </c>
      <c r="F812" s="44">
        <v>8.3000000000000001E-3</v>
      </c>
    </row>
    <row r="813" spans="1:6" ht="12.75">
      <c r="A813" s="41" t="s">
        <v>2922</v>
      </c>
      <c r="B813" s="42" t="e">
        <f ca="1">HYPERLINK("#"&amp;CELL("address",OFFSET([1]Analítico!$B$1,MATCH(105679,[1]Analítico!$B:$B,0)-1,3)),105679)</f>
        <v>#VALUE!</v>
      </c>
      <c r="C813" s="34" t="s">
        <v>2974</v>
      </c>
      <c r="D813" s="42" t="s">
        <v>711</v>
      </c>
      <c r="E813" s="43">
        <v>235.1</v>
      </c>
      <c r="F813" s="44">
        <v>8.3000000000000001E-3</v>
      </c>
    </row>
    <row r="814" spans="1:6" ht="12.75">
      <c r="A814" s="41" t="s">
        <v>2922</v>
      </c>
      <c r="B814" s="42" t="e">
        <f ca="1">HYPERLINK("#"&amp;CELL("address",OFFSET([1]Analítico!$B$1,MATCH(105685,[1]Analítico!$B:$B,0)-1,3)),105685)</f>
        <v>#VALUE!</v>
      </c>
      <c r="C814" s="34" t="s">
        <v>2975</v>
      </c>
      <c r="D814" s="42" t="s">
        <v>711</v>
      </c>
      <c r="E814" s="43">
        <v>233.24</v>
      </c>
      <c r="F814" s="44">
        <v>8.2000000000000007E-3</v>
      </c>
    </row>
    <row r="815" spans="1:6" ht="12.75">
      <c r="A815" s="41" t="s">
        <v>2922</v>
      </c>
      <c r="B815" s="42" t="e">
        <f ca="1">HYPERLINK("#"&amp;CELL("address",OFFSET([1]Analítico!$B$1,MATCH(105692,[1]Analítico!$B:$B,0)-1,3)),105692)</f>
        <v>#VALUE!</v>
      </c>
      <c r="C815" s="34" t="s">
        <v>2976</v>
      </c>
      <c r="D815" s="42" t="s">
        <v>711</v>
      </c>
      <c r="E815" s="43">
        <v>247.51</v>
      </c>
      <c r="F815" s="44">
        <v>6.4000000000000003E-3</v>
      </c>
    </row>
    <row r="816" spans="1:6" ht="12.75">
      <c r="A816" s="41" t="s">
        <v>2922</v>
      </c>
      <c r="B816" s="42" t="e">
        <f ca="1">HYPERLINK("#"&amp;CELL("address",OFFSET([1]Analítico!$B$1,MATCH(100571,[1]Analítico!$B:$B,0)-1,3)),100571)</f>
        <v>#VALUE!</v>
      </c>
      <c r="C816" s="34" t="s">
        <v>2977</v>
      </c>
      <c r="D816" s="42" t="s">
        <v>711</v>
      </c>
      <c r="E816" s="43">
        <v>240.02</v>
      </c>
      <c r="F816" s="44">
        <v>5.1000000000000004E-3</v>
      </c>
    </row>
    <row r="817" spans="1:6" ht="12.75">
      <c r="A817" s="41" t="s">
        <v>2922</v>
      </c>
      <c r="B817" s="42" t="e">
        <f ca="1">HYPERLINK("#"&amp;CELL("address",OFFSET([1]Analítico!$B$1,MATCH(105701,[1]Analítico!$B:$B,0)-1,3)),105701)</f>
        <v>#VALUE!</v>
      </c>
      <c r="C817" s="34" t="s">
        <v>2978</v>
      </c>
      <c r="D817" s="42" t="s">
        <v>711</v>
      </c>
      <c r="E817" s="43">
        <v>236.21</v>
      </c>
      <c r="F817" s="44">
        <v>4.4000000000000003E-3</v>
      </c>
    </row>
    <row r="818" spans="1:6" ht="12.75">
      <c r="A818" s="41" t="s">
        <v>2922</v>
      </c>
      <c r="B818" s="42" t="e">
        <f ca="1">HYPERLINK("#"&amp;CELL("address",OFFSET([1]Analítico!$B$1,MATCH(105674,[1]Analítico!$B:$B,0)-1,3)),105674)</f>
        <v>#VALUE!</v>
      </c>
      <c r="C818" s="34" t="s">
        <v>2979</v>
      </c>
      <c r="D818" s="42" t="s">
        <v>711</v>
      </c>
      <c r="E818" s="43">
        <v>269.94</v>
      </c>
      <c r="F818" s="44">
        <v>7.4000000000000003E-3</v>
      </c>
    </row>
    <row r="819" spans="1:6" ht="12.75">
      <c r="A819" s="41" t="s">
        <v>2922</v>
      </c>
      <c r="B819" s="42" t="e">
        <f ca="1">HYPERLINK("#"&amp;CELL("address",OFFSET([1]Analítico!$B$1,MATCH(105680,[1]Analítico!$B:$B,0)-1,3)),105680)</f>
        <v>#VALUE!</v>
      </c>
      <c r="C819" s="34" t="s">
        <v>2980</v>
      </c>
      <c r="D819" s="42" t="s">
        <v>711</v>
      </c>
      <c r="E819" s="43">
        <v>266.33</v>
      </c>
      <c r="F819" s="44">
        <v>7.3000000000000001E-3</v>
      </c>
    </row>
    <row r="820" spans="1:6" ht="12.75">
      <c r="A820" s="41" t="s">
        <v>2922</v>
      </c>
      <c r="B820" s="42" t="e">
        <f ca="1">HYPERLINK("#"&amp;CELL("address",OFFSET([1]Analítico!$B$1,MATCH(105686,[1]Analítico!$B:$B,0)-1,3)),105686)</f>
        <v>#VALUE!</v>
      </c>
      <c r="C820" s="34" t="s">
        <v>2981</v>
      </c>
      <c r="D820" s="42" t="s">
        <v>711</v>
      </c>
      <c r="E820" s="43">
        <v>264.47000000000003</v>
      </c>
      <c r="F820" s="44">
        <v>7.3000000000000001E-3</v>
      </c>
    </row>
    <row r="821" spans="1:6" ht="12.75">
      <c r="A821" s="41" t="s">
        <v>2922</v>
      </c>
      <c r="B821" s="42" t="e">
        <f ca="1">HYPERLINK("#"&amp;CELL("address",OFFSET([1]Analítico!$B$1,MATCH(105718,[1]Analítico!$B:$B,0)-1,3)),105718)</f>
        <v>#VALUE!</v>
      </c>
      <c r="C821" s="34" t="s">
        <v>2982</v>
      </c>
      <c r="D821" s="42" t="s">
        <v>711</v>
      </c>
      <c r="E821" s="43">
        <v>109.97</v>
      </c>
      <c r="F821" s="44">
        <v>1.4500000000000001E-2</v>
      </c>
    </row>
    <row r="822" spans="1:6" ht="12.75">
      <c r="A822" s="41" t="s">
        <v>2922</v>
      </c>
      <c r="B822" s="42" t="e">
        <f ca="1">HYPERLINK("#"&amp;CELL("address",OFFSET([1]Analítico!$B$1,MATCH(100565,[1]Analítico!$B:$B,0)-1,3)),100565)</f>
        <v>#VALUE!</v>
      </c>
      <c r="C822" s="34" t="s">
        <v>2983</v>
      </c>
      <c r="D822" s="42" t="s">
        <v>711</v>
      </c>
      <c r="E822" s="43">
        <v>102.47</v>
      </c>
      <c r="F822" s="44">
        <v>1.21E-2</v>
      </c>
    </row>
    <row r="823" spans="1:6" ht="12.75">
      <c r="A823" s="41" t="s">
        <v>2922</v>
      </c>
      <c r="B823" s="42" t="e">
        <f ca="1">HYPERLINK("#"&amp;CELL("address",OFFSET([1]Analítico!$B$1,MATCH(105581,[1]Analítico!$B:$B,0)-1,3)),105581)</f>
        <v>#VALUE!</v>
      </c>
      <c r="C823" s="34" t="s">
        <v>2984</v>
      </c>
      <c r="D823" s="42" t="s">
        <v>711</v>
      </c>
      <c r="E823" s="43">
        <v>98.67</v>
      </c>
      <c r="F823" s="44">
        <v>1.0699999999999999E-2</v>
      </c>
    </row>
    <row r="824" spans="1:6" ht="12.75">
      <c r="A824" s="41" t="s">
        <v>2922</v>
      </c>
      <c r="B824" s="42" t="e">
        <f ca="1">HYPERLINK("#"&amp;CELL("address",OFFSET([1]Analítico!$B$1,MATCH(105713,[1]Analítico!$B:$B,0)-1,3)),105713)</f>
        <v>#VALUE!</v>
      </c>
      <c r="C824" s="34" t="s">
        <v>2985</v>
      </c>
      <c r="D824" s="42" t="s">
        <v>711</v>
      </c>
      <c r="E824" s="43">
        <v>145.01</v>
      </c>
      <c r="F824" s="44">
        <v>1.37E-2</v>
      </c>
    </row>
    <row r="825" spans="1:6" ht="12.75">
      <c r="A825" s="41" t="s">
        <v>2922</v>
      </c>
      <c r="B825" s="42" t="e">
        <f ca="1">HYPERLINK("#"&amp;CELL("address",OFFSET([1]Analítico!$B$1,MATCH(105714,[1]Analítico!$B:$B,0)-1,3)),105714)</f>
        <v>#VALUE!</v>
      </c>
      <c r="C825" s="34" t="s">
        <v>2986</v>
      </c>
      <c r="D825" s="42" t="s">
        <v>711</v>
      </c>
      <c r="E825" s="43">
        <v>141.4</v>
      </c>
      <c r="F825" s="44">
        <v>1.37E-2</v>
      </c>
    </row>
    <row r="826" spans="1:6" ht="12.75">
      <c r="A826" s="41" t="s">
        <v>2922</v>
      </c>
      <c r="B826" s="42" t="e">
        <f ca="1">HYPERLINK("#"&amp;CELL("address",OFFSET([1]Analítico!$B$1,MATCH(105716,[1]Analítico!$B:$B,0)-1,3)),105716)</f>
        <v>#VALUE!</v>
      </c>
      <c r="C826" s="34" t="s">
        <v>2987</v>
      </c>
      <c r="D826" s="42" t="s">
        <v>711</v>
      </c>
      <c r="E826" s="43">
        <v>139.54</v>
      </c>
      <c r="F826" s="44">
        <v>1.38E-2</v>
      </c>
    </row>
    <row r="827" spans="1:6" ht="12.75">
      <c r="A827" s="41" t="s">
        <v>2922</v>
      </c>
      <c r="B827" s="42" t="e">
        <f ca="1">HYPERLINK("#"&amp;CELL("address",OFFSET([1]Analítico!$B$1,MATCH(105624,[1]Analítico!$B:$B,0)-1,3)),105624)</f>
        <v>#VALUE!</v>
      </c>
      <c r="C827" s="34" t="s">
        <v>2988</v>
      </c>
      <c r="D827" s="42" t="s">
        <v>711</v>
      </c>
      <c r="E827" s="43">
        <v>129.57</v>
      </c>
      <c r="F827" s="44">
        <v>7.3000000000000001E-3</v>
      </c>
    </row>
    <row r="828" spans="1:6" ht="12.75">
      <c r="A828" s="41" t="s">
        <v>2922</v>
      </c>
      <c r="B828" s="42" t="e">
        <f ca="1">HYPERLINK("#"&amp;CELL("address",OFFSET([1]Analítico!$B$1,MATCH(96391,[1]Analítico!$B:$B,0)-1,3)),96391)</f>
        <v>#VALUE!</v>
      </c>
      <c r="C828" s="34" t="s">
        <v>2989</v>
      </c>
      <c r="D828" s="42" t="s">
        <v>711</v>
      </c>
      <c r="E828" s="43">
        <v>123.54</v>
      </c>
      <c r="F828" s="44">
        <v>5.3E-3</v>
      </c>
    </row>
    <row r="829" spans="1:6" ht="12.75">
      <c r="A829" s="41" t="s">
        <v>2922</v>
      </c>
      <c r="B829" s="42" t="e">
        <f ca="1">HYPERLINK("#"&amp;CELL("address",OFFSET([1]Analítico!$B$1,MATCH(105632,[1]Analítico!$B:$B,0)-1,3)),105632)</f>
        <v>#VALUE!</v>
      </c>
      <c r="C829" s="34" t="s">
        <v>2990</v>
      </c>
      <c r="D829" s="42" t="s">
        <v>711</v>
      </c>
      <c r="E829" s="43">
        <v>122.6</v>
      </c>
      <c r="F829" s="44">
        <v>5.1000000000000004E-3</v>
      </c>
    </row>
    <row r="830" spans="1:6" ht="12.75">
      <c r="A830" s="41" t="s">
        <v>2922</v>
      </c>
      <c r="B830" s="42" t="e">
        <f ca="1">HYPERLINK("#"&amp;CELL("address",OFFSET([1]Analítico!$B$1,MATCH(105601,[1]Analítico!$B:$B,0)-1,3)),105601)</f>
        <v>#VALUE!</v>
      </c>
      <c r="C830" s="34" t="s">
        <v>2991</v>
      </c>
      <c r="D830" s="42" t="s">
        <v>711</v>
      </c>
      <c r="E830" s="43">
        <v>121.69</v>
      </c>
      <c r="F830" s="44">
        <v>1.55E-2</v>
      </c>
    </row>
    <row r="831" spans="1:6" ht="12.75">
      <c r="A831" s="41" t="s">
        <v>2922</v>
      </c>
      <c r="B831" s="42" t="e">
        <f ca="1">HYPERLINK("#"&amp;CELL("address",OFFSET([1]Analítico!$B$1,MATCH(105609,[1]Analítico!$B:$B,0)-1,3)),105609)</f>
        <v>#VALUE!</v>
      </c>
      <c r="C831" s="34" t="s">
        <v>2992</v>
      </c>
      <c r="D831" s="42" t="s">
        <v>711</v>
      </c>
      <c r="E831" s="43">
        <v>119.34</v>
      </c>
      <c r="F831" s="44">
        <v>1.55E-2</v>
      </c>
    </row>
    <row r="832" spans="1:6" ht="12.75">
      <c r="A832" s="41" t="s">
        <v>2922</v>
      </c>
      <c r="B832" s="42" t="e">
        <f ca="1">HYPERLINK("#"&amp;CELL("address",OFFSET([1]Analítico!$B$1,MATCH(105617,[1]Analítico!$B:$B,0)-1,3)),105617)</f>
        <v>#VALUE!</v>
      </c>
      <c r="C832" s="34" t="s">
        <v>2993</v>
      </c>
      <c r="D832" s="42" t="s">
        <v>711</v>
      </c>
      <c r="E832" s="43">
        <v>117.63</v>
      </c>
      <c r="F832" s="44">
        <v>1.5599999999999999E-2</v>
      </c>
    </row>
    <row r="833" spans="1:6" ht="12.75">
      <c r="A833" s="41" t="s">
        <v>2922</v>
      </c>
      <c r="B833" s="42" t="e">
        <f ca="1">HYPERLINK("#"&amp;CELL("address",OFFSET([1]Analítico!$B$1,MATCH(105625,[1]Analítico!$B:$B,0)-1,3)),105625)</f>
        <v>#VALUE!</v>
      </c>
      <c r="C833" s="34" t="s">
        <v>2994</v>
      </c>
      <c r="D833" s="42" t="s">
        <v>711</v>
      </c>
      <c r="E833" s="43">
        <v>164.02</v>
      </c>
      <c r="F833" s="44">
        <v>5.7000000000000002E-3</v>
      </c>
    </row>
    <row r="834" spans="1:6" ht="12.75">
      <c r="A834" s="41" t="s">
        <v>2922</v>
      </c>
      <c r="B834" s="42" t="e">
        <f ca="1">HYPERLINK("#"&amp;CELL("address",OFFSET([1]Analítico!$B$1,MATCH(96392,[1]Analítico!$B:$B,0)-1,3)),96392)</f>
        <v>#VALUE!</v>
      </c>
      <c r="C834" s="34" t="s">
        <v>2995</v>
      </c>
      <c r="D834" s="42" t="s">
        <v>711</v>
      </c>
      <c r="E834" s="43">
        <v>157.99</v>
      </c>
      <c r="F834" s="44">
        <v>4.1999999999999997E-3</v>
      </c>
    </row>
    <row r="835" spans="1:6" ht="12.75">
      <c r="A835" s="41" t="s">
        <v>2922</v>
      </c>
      <c r="B835" s="42" t="e">
        <f ca="1">HYPERLINK("#"&amp;CELL("address",OFFSET([1]Analítico!$B$1,MATCH(105633,[1]Analítico!$B:$B,0)-1,3)),105633)</f>
        <v>#VALUE!</v>
      </c>
      <c r="C835" s="34" t="s">
        <v>2996</v>
      </c>
      <c r="D835" s="42" t="s">
        <v>711</v>
      </c>
      <c r="E835" s="43">
        <v>157.05000000000001</v>
      </c>
      <c r="F835" s="44">
        <v>4.0000000000000001E-3</v>
      </c>
    </row>
    <row r="836" spans="1:6" ht="12.75">
      <c r="A836" s="41" t="s">
        <v>2922</v>
      </c>
      <c r="B836" s="42" t="e">
        <f ca="1">HYPERLINK("#"&amp;CELL("address",OFFSET([1]Analítico!$B$1,MATCH(105602,[1]Analítico!$B:$B,0)-1,3)),105602)</f>
        <v>#VALUE!</v>
      </c>
      <c r="C836" s="34" t="s">
        <v>2997</v>
      </c>
      <c r="D836" s="42" t="s">
        <v>711</v>
      </c>
      <c r="E836" s="43">
        <v>155.26</v>
      </c>
      <c r="F836" s="44">
        <v>1.2200000000000001E-2</v>
      </c>
    </row>
    <row r="837" spans="1:6" ht="12.75">
      <c r="A837" s="41" t="s">
        <v>2922</v>
      </c>
      <c r="B837" s="42" t="e">
        <f ca="1">HYPERLINK("#"&amp;CELL("address",OFFSET([1]Analítico!$B$1,MATCH(105610,[1]Analítico!$B:$B,0)-1,3)),105610)</f>
        <v>#VALUE!</v>
      </c>
      <c r="C837" s="34" t="s">
        <v>2998</v>
      </c>
      <c r="D837" s="42" t="s">
        <v>711</v>
      </c>
      <c r="E837" s="43">
        <v>152.91</v>
      </c>
      <c r="F837" s="44">
        <v>1.21E-2</v>
      </c>
    </row>
    <row r="838" spans="1:6" ht="12.75">
      <c r="A838" s="41" t="s">
        <v>2922</v>
      </c>
      <c r="B838" s="42" t="e">
        <f ca="1">HYPERLINK("#"&amp;CELL("address",OFFSET([1]Analítico!$B$1,MATCH(105618,[1]Analítico!$B:$B,0)-1,3)),105618)</f>
        <v>#VALUE!</v>
      </c>
      <c r="C838" s="34" t="s">
        <v>2999</v>
      </c>
      <c r="D838" s="42" t="s">
        <v>711</v>
      </c>
      <c r="E838" s="43">
        <v>151.19999999999999</v>
      </c>
      <c r="F838" s="44">
        <v>1.21E-2</v>
      </c>
    </row>
    <row r="839" spans="1:6" ht="12.75">
      <c r="A839" s="41" t="s">
        <v>2922</v>
      </c>
      <c r="B839" s="42" t="e">
        <f ca="1">HYPERLINK("#"&amp;CELL("address",OFFSET([1]Analítico!$B$1,MATCH(105571,[1]Analítico!$B:$B,0)-1,3)),105571)</f>
        <v>#VALUE!</v>
      </c>
      <c r="C839" s="34" t="s">
        <v>3000</v>
      </c>
      <c r="D839" s="42" t="s">
        <v>711</v>
      </c>
      <c r="E839" s="43">
        <v>58.77</v>
      </c>
      <c r="F839" s="44">
        <v>1.6E-2</v>
      </c>
    </row>
    <row r="840" spans="1:6" ht="12.75">
      <c r="A840" s="41" t="s">
        <v>2922</v>
      </c>
      <c r="B840" s="42" t="e">
        <f ca="1">HYPERLINK("#"&amp;CELL("address",OFFSET([1]Analítico!$B$1,MATCH(96389,[1]Analítico!$B:$B,0)-1,3)),96389)</f>
        <v>#VALUE!</v>
      </c>
      <c r="C840" s="34" t="s">
        <v>3001</v>
      </c>
      <c r="D840" s="42" t="s">
        <v>711</v>
      </c>
      <c r="E840" s="43">
        <v>52.74</v>
      </c>
      <c r="F840" s="44">
        <v>1.2500000000000001E-2</v>
      </c>
    </row>
    <row r="841" spans="1:6" ht="12.75">
      <c r="A841" s="41" t="s">
        <v>2922</v>
      </c>
      <c r="B841" s="42" t="e">
        <f ca="1">HYPERLINK("#"&amp;CELL("address",OFFSET([1]Analítico!$B$1,MATCH(105575,[1]Analítico!$B:$B,0)-1,3)),105575)</f>
        <v>#VALUE!</v>
      </c>
      <c r="C841" s="34" t="s">
        <v>3002</v>
      </c>
      <c r="D841" s="42" t="s">
        <v>711</v>
      </c>
      <c r="E841" s="43">
        <v>51.8</v>
      </c>
      <c r="F841" s="44">
        <v>1.2200000000000001E-2</v>
      </c>
    </row>
    <row r="842" spans="1:6" ht="12.75">
      <c r="A842" s="41" t="s">
        <v>2922</v>
      </c>
      <c r="B842" s="42" t="e">
        <f ca="1">HYPERLINK("#"&amp;CELL("address",OFFSET([1]Analítico!$B$1,MATCH(105599,[1]Analítico!$B:$B,0)-1,3)),105599)</f>
        <v>#VALUE!</v>
      </c>
      <c r="C842" s="34" t="s">
        <v>3003</v>
      </c>
      <c r="D842" s="42" t="s">
        <v>711</v>
      </c>
      <c r="E842" s="43">
        <v>54.54</v>
      </c>
      <c r="F842" s="44">
        <v>3.4700000000000002E-2</v>
      </c>
    </row>
    <row r="843" spans="1:6" ht="12.75">
      <c r="A843" s="41" t="s">
        <v>2922</v>
      </c>
      <c r="B843" s="42" t="e">
        <f ca="1">HYPERLINK("#"&amp;CELL("address",OFFSET([1]Analítico!$B$1,MATCH(105607,[1]Analítico!$B:$B,0)-1,3)),105607)</f>
        <v>#VALUE!</v>
      </c>
      <c r="C843" s="34" t="s">
        <v>3004</v>
      </c>
      <c r="D843" s="42" t="s">
        <v>711</v>
      </c>
      <c r="E843" s="43">
        <v>52.19</v>
      </c>
      <c r="F843" s="44">
        <v>3.5400000000000001E-2</v>
      </c>
    </row>
    <row r="844" spans="1:6" ht="12.75">
      <c r="A844" s="41" t="s">
        <v>2922</v>
      </c>
      <c r="B844" s="42" t="e">
        <f ca="1">HYPERLINK("#"&amp;CELL("address",OFFSET([1]Analítico!$B$1,MATCH(105615,[1]Analítico!$B:$B,0)-1,3)),105615)</f>
        <v>#VALUE!</v>
      </c>
      <c r="C844" s="34" t="s">
        <v>3005</v>
      </c>
      <c r="D844" s="42" t="s">
        <v>711</v>
      </c>
      <c r="E844" s="43">
        <v>50.48</v>
      </c>
      <c r="F844" s="44">
        <v>3.6299999999999999E-2</v>
      </c>
    </row>
    <row r="845" spans="1:6" ht="12.75">
      <c r="A845" s="41" t="s">
        <v>2922</v>
      </c>
      <c r="B845" s="42" t="e">
        <f ca="1">HYPERLINK("#"&amp;CELL("address",OFFSET([1]Analítico!$B$1,MATCH(105623,[1]Analítico!$B:$B,0)-1,3)),105623)</f>
        <v>#VALUE!</v>
      </c>
      <c r="C845" s="34" t="s">
        <v>3006</v>
      </c>
      <c r="D845" s="42" t="s">
        <v>711</v>
      </c>
      <c r="E845" s="43">
        <v>94.65</v>
      </c>
      <c r="F845" s="44">
        <v>9.9000000000000008E-3</v>
      </c>
    </row>
    <row r="846" spans="1:6" ht="12.75">
      <c r="A846" s="41" t="s">
        <v>2922</v>
      </c>
      <c r="B846" s="42" t="e">
        <f ca="1">HYPERLINK("#"&amp;CELL("address",OFFSET([1]Analítico!$B$1,MATCH(96390,[1]Analítico!$B:$B,0)-1,3)),96390)</f>
        <v>#VALUE!</v>
      </c>
      <c r="C846" s="34" t="s">
        <v>3007</v>
      </c>
      <c r="D846" s="42" t="s">
        <v>711</v>
      </c>
      <c r="E846" s="43">
        <v>88.62</v>
      </c>
      <c r="F846" s="44">
        <v>7.4000000000000003E-3</v>
      </c>
    </row>
    <row r="847" spans="1:6" ht="12.75">
      <c r="A847" s="41" t="s">
        <v>2922</v>
      </c>
      <c r="B847" s="42" t="e">
        <f ca="1">HYPERLINK("#"&amp;CELL("address",OFFSET([1]Analítico!$B$1,MATCH(105631,[1]Analítico!$B:$B,0)-1,3)),105631)</f>
        <v>#VALUE!</v>
      </c>
      <c r="C847" s="34" t="s">
        <v>3008</v>
      </c>
      <c r="D847" s="42" t="s">
        <v>711</v>
      </c>
      <c r="E847" s="43">
        <v>87.68</v>
      </c>
      <c r="F847" s="44">
        <v>7.1999999999999998E-3</v>
      </c>
    </row>
    <row r="848" spans="1:6" ht="12.75">
      <c r="A848" s="41" t="s">
        <v>2922</v>
      </c>
      <c r="B848" s="42" t="e">
        <f ca="1">HYPERLINK("#"&amp;CELL("address",OFFSET([1]Analítico!$B$1,MATCH(105600,[1]Analítico!$B:$B,0)-1,3)),105600)</f>
        <v>#VALUE!</v>
      </c>
      <c r="C848" s="34" t="s">
        <v>3009</v>
      </c>
      <c r="D848" s="42" t="s">
        <v>711</v>
      </c>
      <c r="E848" s="43">
        <v>88.11</v>
      </c>
      <c r="F848" s="44">
        <v>2.1499999999999998E-2</v>
      </c>
    </row>
    <row r="849" spans="1:6" ht="12.75">
      <c r="A849" s="41" t="s">
        <v>2922</v>
      </c>
      <c r="B849" s="42" t="e">
        <f ca="1">HYPERLINK("#"&amp;CELL("address",OFFSET([1]Analítico!$B$1,MATCH(105608,[1]Analítico!$B:$B,0)-1,3)),105608)</f>
        <v>#VALUE!</v>
      </c>
      <c r="C849" s="34" t="s">
        <v>3010</v>
      </c>
      <c r="D849" s="42" t="s">
        <v>711</v>
      </c>
      <c r="E849" s="43">
        <v>85.76</v>
      </c>
      <c r="F849" s="44">
        <v>2.1600000000000001E-2</v>
      </c>
    </row>
    <row r="850" spans="1:6" ht="12.75">
      <c r="A850" s="41" t="s">
        <v>2922</v>
      </c>
      <c r="B850" s="42" t="e">
        <f ca="1">HYPERLINK("#"&amp;CELL("address",OFFSET([1]Analítico!$B$1,MATCH(105616,[1]Analítico!$B:$B,0)-1,3)),105616)</f>
        <v>#VALUE!</v>
      </c>
      <c r="C850" s="34" t="s">
        <v>3011</v>
      </c>
      <c r="D850" s="42" t="s">
        <v>711</v>
      </c>
      <c r="E850" s="43">
        <v>84.05</v>
      </c>
      <c r="F850" s="44">
        <v>2.18E-2</v>
      </c>
    </row>
    <row r="851" spans="1:6" ht="12.75">
      <c r="A851" s="41" t="s">
        <v>2922</v>
      </c>
      <c r="B851" s="42" t="e">
        <f ca="1">HYPERLINK("#"&amp;CELL("address",OFFSET([1]Analítico!$B$1,MATCH(105585,[1]Analítico!$B:$B,0)-1,3)),105585)</f>
        <v>#VALUE!</v>
      </c>
      <c r="C851" s="34" t="s">
        <v>3012</v>
      </c>
      <c r="D851" s="42" t="s">
        <v>711</v>
      </c>
      <c r="E851" s="43">
        <v>133.76</v>
      </c>
      <c r="F851" s="44">
        <v>1.4999999999999999E-2</v>
      </c>
    </row>
    <row r="852" spans="1:6" ht="12.75">
      <c r="A852" s="41" t="s">
        <v>2922</v>
      </c>
      <c r="B852" s="42" t="e">
        <f ca="1">HYPERLINK("#"&amp;CELL("address",OFFSET([1]Analítico!$B$1,MATCH(100572,[1]Analítico!$B:$B,0)-1,3)),100572)</f>
        <v>#VALUE!</v>
      </c>
      <c r="C852" s="34" t="s">
        <v>3013</v>
      </c>
      <c r="D852" s="42" t="s">
        <v>711</v>
      </c>
      <c r="E852" s="43">
        <v>123.48</v>
      </c>
      <c r="F852" s="44">
        <v>1.2200000000000001E-2</v>
      </c>
    </row>
    <row r="853" spans="1:6" ht="12.75">
      <c r="A853" s="41" t="s">
        <v>2922</v>
      </c>
      <c r="B853" s="42" t="e">
        <f ca="1">HYPERLINK("#"&amp;CELL("address",OFFSET([1]Analítico!$B$1,MATCH(105588,[1]Analítico!$B:$B,0)-1,3)),105588)</f>
        <v>#VALUE!</v>
      </c>
      <c r="C853" s="34" t="s">
        <v>3014</v>
      </c>
      <c r="D853" s="42" t="s">
        <v>711</v>
      </c>
      <c r="E853" s="43">
        <v>122.45</v>
      </c>
      <c r="F853" s="44">
        <v>1.2200000000000001E-2</v>
      </c>
    </row>
    <row r="854" spans="1:6" ht="12.75">
      <c r="A854" s="41" t="s">
        <v>2922</v>
      </c>
      <c r="B854" s="42" t="e">
        <f ca="1">HYPERLINK("#"&amp;CELL("address",OFFSET([1]Analítico!$B$1,MATCH(105583,[1]Analítico!$B:$B,0)-1,3)),105583)</f>
        <v>#VALUE!</v>
      </c>
      <c r="C854" s="34" t="s">
        <v>3015</v>
      </c>
      <c r="D854" s="42" t="s">
        <v>711</v>
      </c>
      <c r="E854" s="43">
        <v>174.77</v>
      </c>
      <c r="F854" s="44">
        <v>1.2E-2</v>
      </c>
    </row>
    <row r="855" spans="1:6" ht="12.75">
      <c r="A855" s="41" t="s">
        <v>2922</v>
      </c>
      <c r="B855" s="42" t="e">
        <f ca="1">HYPERLINK("#"&amp;CELL("address",OFFSET([1]Analítico!$B$1,MATCH(105719,[1]Analítico!$B:$B,0)-1,3)),105719)</f>
        <v>#VALUE!</v>
      </c>
      <c r="C855" s="34" t="s">
        <v>3016</v>
      </c>
      <c r="D855" s="42" t="s">
        <v>711</v>
      </c>
      <c r="E855" s="43">
        <v>169.05</v>
      </c>
      <c r="F855" s="44">
        <v>1.1900000000000001E-2</v>
      </c>
    </row>
    <row r="856" spans="1:6" ht="12.75">
      <c r="A856" s="41" t="s">
        <v>2922</v>
      </c>
      <c r="B856" s="42" t="e">
        <f ca="1">HYPERLINK("#"&amp;CELL("address",OFFSET([1]Analítico!$B$1,MATCH(105721,[1]Analítico!$B:$B,0)-1,3)),105721)</f>
        <v>#VALUE!</v>
      </c>
      <c r="C856" s="34" t="s">
        <v>3017</v>
      </c>
      <c r="D856" s="42" t="s">
        <v>711</v>
      </c>
      <c r="E856" s="43">
        <v>169.3</v>
      </c>
      <c r="F856" s="44">
        <v>1.1900000000000001E-2</v>
      </c>
    </row>
    <row r="857" spans="1:6" ht="12.75">
      <c r="A857" s="41" t="s">
        <v>2922</v>
      </c>
      <c r="B857" s="42" t="e">
        <f ca="1">HYPERLINK("#"&amp;CELL("address",OFFSET([1]Analítico!$B$1,MATCH(105592,[1]Analítico!$B:$B,0)-1,3)),105592)</f>
        <v>#VALUE!</v>
      </c>
      <c r="C857" s="34" t="s">
        <v>3018</v>
      </c>
      <c r="D857" s="42" t="s">
        <v>711</v>
      </c>
      <c r="E857" s="43">
        <v>118.37</v>
      </c>
      <c r="F857" s="44">
        <v>1.7000000000000001E-2</v>
      </c>
    </row>
    <row r="858" spans="1:6" ht="12.75">
      <c r="A858" s="41" t="s">
        <v>2922</v>
      </c>
      <c r="B858" s="42" t="e">
        <f ca="1">HYPERLINK("#"&amp;CELL("address",OFFSET([1]Analítico!$B$1,MATCH(100573,[1]Analítico!$B:$B,0)-1,3)),100573)</f>
        <v>#VALUE!</v>
      </c>
      <c r="C858" s="34" t="s">
        <v>3019</v>
      </c>
      <c r="D858" s="42" t="s">
        <v>711</v>
      </c>
      <c r="E858" s="43">
        <v>108.09</v>
      </c>
      <c r="F858" s="44">
        <v>1.4E-2</v>
      </c>
    </row>
    <row r="859" spans="1:6" ht="12.75">
      <c r="A859" s="41" t="s">
        <v>2922</v>
      </c>
      <c r="B859" s="42" t="e">
        <f ca="1">HYPERLINK("#"&amp;CELL("address",OFFSET([1]Analítico!$B$1,MATCH(105595,[1]Analítico!$B:$B,0)-1,3)),105595)</f>
        <v>#VALUE!</v>
      </c>
      <c r="C859" s="34" t="s">
        <v>3020</v>
      </c>
      <c r="D859" s="42" t="s">
        <v>711</v>
      </c>
      <c r="E859" s="43">
        <v>107.06</v>
      </c>
      <c r="F859" s="44">
        <v>1.3899999999999999E-2</v>
      </c>
    </row>
    <row r="860" spans="1:6" ht="12.75">
      <c r="A860" s="41" t="s">
        <v>2922</v>
      </c>
      <c r="B860" s="42" t="e">
        <f ca="1">HYPERLINK("#"&amp;CELL("address",OFFSET([1]Analítico!$B$1,MATCH(105590,[1]Analítico!$B:$B,0)-1,3)),105590)</f>
        <v>#VALUE!</v>
      </c>
      <c r="C860" s="34" t="s">
        <v>3021</v>
      </c>
      <c r="D860" s="42" t="s">
        <v>711</v>
      </c>
      <c r="E860" s="43">
        <v>151.37</v>
      </c>
      <c r="F860" s="44">
        <v>1.38E-2</v>
      </c>
    </row>
    <row r="861" spans="1:6" ht="12.75">
      <c r="A861" s="41" t="s">
        <v>2922</v>
      </c>
      <c r="B861" s="42" t="e">
        <f ca="1">HYPERLINK("#"&amp;CELL("address",OFFSET([1]Analítico!$B$1,MATCH(105723,[1]Analítico!$B:$B,0)-1,3)),105723)</f>
        <v>#VALUE!</v>
      </c>
      <c r="C861" s="34" t="s">
        <v>3022</v>
      </c>
      <c r="D861" s="42" t="s">
        <v>711</v>
      </c>
      <c r="E861" s="43">
        <v>145.65</v>
      </c>
      <c r="F861" s="44">
        <v>1.38E-2</v>
      </c>
    </row>
    <row r="862" spans="1:6" ht="12.75">
      <c r="A862" s="41" t="s">
        <v>2922</v>
      </c>
      <c r="B862" s="42" t="e">
        <f ca="1">HYPERLINK("#"&amp;CELL("address",OFFSET([1]Analítico!$B$1,MATCH(105725,[1]Analítico!$B:$B,0)-1,3)),105725)</f>
        <v>#VALUE!</v>
      </c>
      <c r="C862" s="34" t="s">
        <v>3023</v>
      </c>
      <c r="D862" s="42" t="s">
        <v>711</v>
      </c>
      <c r="E862" s="43">
        <v>145.9</v>
      </c>
      <c r="F862" s="44">
        <v>1.38E-2</v>
      </c>
    </row>
    <row r="863" spans="1:6" ht="12.75">
      <c r="A863" s="41" t="s">
        <v>2922</v>
      </c>
      <c r="B863" s="42" t="e">
        <f ca="1">HYPERLINK("#"&amp;CELL("address",OFFSET([1]Analítico!$B$1,MATCH(105566,[1]Analítico!$B:$B,0)-1,3)),105566)</f>
        <v>#VALUE!</v>
      </c>
      <c r="C863" s="34" t="s">
        <v>3024</v>
      </c>
      <c r="D863" s="42" t="s">
        <v>711</v>
      </c>
      <c r="E863" s="43">
        <v>11.84</v>
      </c>
      <c r="F863" s="44">
        <v>1.35E-2</v>
      </c>
    </row>
    <row r="864" spans="1:6" ht="12.75">
      <c r="A864" s="41" t="s">
        <v>2922</v>
      </c>
      <c r="B864" s="42" t="e">
        <f ca="1">HYPERLINK("#"&amp;CELL("address",OFFSET([1]Analítico!$B$1,MATCH(96388,[1]Analítico!$B:$B,0)-1,3)),96388)</f>
        <v>#VALUE!</v>
      </c>
      <c r="C864" s="34" t="s">
        <v>3025</v>
      </c>
      <c r="D864" s="42" t="s">
        <v>711</v>
      </c>
      <c r="E864" s="43">
        <v>9.49</v>
      </c>
      <c r="F864" s="44">
        <v>1.37E-2</v>
      </c>
    </row>
    <row r="865" spans="1:6" ht="12.75">
      <c r="A865" s="41" t="s">
        <v>2922</v>
      </c>
      <c r="B865" s="42" t="e">
        <f ca="1">HYPERLINK("#"&amp;CELL("address",OFFSET([1]Analítico!$B$1,MATCH(105569,[1]Analítico!$B:$B,0)-1,3)),105569)</f>
        <v>#VALUE!</v>
      </c>
      <c r="C865" s="34" t="s">
        <v>3026</v>
      </c>
      <c r="D865" s="42" t="s">
        <v>711</v>
      </c>
      <c r="E865" s="43">
        <v>7.86</v>
      </c>
      <c r="F865" s="44">
        <v>1.4E-2</v>
      </c>
    </row>
    <row r="866" spans="1:6" ht="12.75">
      <c r="A866" s="41" t="s">
        <v>2922</v>
      </c>
      <c r="B866" s="42" t="e">
        <f ca="1">HYPERLINK("#"&amp;CELL("address",OFFSET([1]Analítico!$B$1,MATCH(101767,[1]Analítico!$B:$B,0)-1,3)),101767)</f>
        <v>#VALUE!</v>
      </c>
      <c r="C866" s="34" t="s">
        <v>3027</v>
      </c>
      <c r="D866" s="42" t="s">
        <v>711</v>
      </c>
      <c r="E866" s="43">
        <v>31.47</v>
      </c>
      <c r="F866" s="44">
        <v>4.8300000000000003E-2</v>
      </c>
    </row>
    <row r="867" spans="1:6" ht="12.75">
      <c r="A867" s="41" t="s">
        <v>2922</v>
      </c>
      <c r="B867" s="42" t="e">
        <f ca="1">HYPERLINK("#"&amp;CELL("address",OFFSET([1]Analítico!$B$1,MATCH(101768,[1]Analítico!$B:$B,0)-1,3)),101768)</f>
        <v>#VALUE!</v>
      </c>
      <c r="C867" s="34" t="s">
        <v>3028</v>
      </c>
      <c r="D867" s="42" t="s">
        <v>711</v>
      </c>
      <c r="E867" s="43">
        <v>27.1</v>
      </c>
      <c r="F867" s="44">
        <v>5.5399999999999998E-2</v>
      </c>
    </row>
    <row r="868" spans="1:6" ht="12.75">
      <c r="A868" s="41" t="s">
        <v>2922</v>
      </c>
      <c r="B868" s="42" t="e">
        <f ca="1">HYPERLINK("#"&amp;CELL("address",OFFSET([1]Analítico!$B$1,MATCH(100574,[1]Analítico!$B:$B,0)-1,3)),100574)</f>
        <v>#VALUE!</v>
      </c>
      <c r="C868" s="34" t="s">
        <v>3029</v>
      </c>
      <c r="D868" s="42" t="s">
        <v>711</v>
      </c>
      <c r="E868" s="43">
        <v>1.47</v>
      </c>
      <c r="F868" s="44">
        <v>0.49659999999999999</v>
      </c>
    </row>
    <row r="869" spans="1:6" ht="12.75">
      <c r="A869" s="41" t="s">
        <v>2922</v>
      </c>
      <c r="B869" s="42" t="e">
        <f ca="1">HYPERLINK("#"&amp;CELL("address",OFFSET([1]Analítico!$B$1,MATCH(102470,[1]Analítico!$B:$B,0)-1,3)),102470)</f>
        <v>#VALUE!</v>
      </c>
      <c r="C869" s="34" t="s">
        <v>3030</v>
      </c>
      <c r="D869" s="42" t="s">
        <v>27</v>
      </c>
      <c r="E869" s="43">
        <v>0</v>
      </c>
      <c r="F869" s="44"/>
    </row>
    <row r="870" spans="1:6" ht="12.75">
      <c r="A870" s="41" t="s">
        <v>2922</v>
      </c>
      <c r="B870" s="42" t="e">
        <f ca="1">HYPERLINK("#"&amp;CELL("address",OFFSET([1]Analítico!$B$1,MATCH(105756,[1]Analítico!$B:$B,0)-1,3)),105756)</f>
        <v>#VALUE!</v>
      </c>
      <c r="C870" s="34" t="s">
        <v>3031</v>
      </c>
      <c r="D870" s="42" t="s">
        <v>27</v>
      </c>
      <c r="E870" s="43">
        <v>0</v>
      </c>
      <c r="F870" s="44"/>
    </row>
    <row r="871" spans="1:6" ht="12.75">
      <c r="A871" s="41" t="s">
        <v>2922</v>
      </c>
      <c r="B871" s="42" t="e">
        <f ca="1">HYPERLINK("#"&amp;CELL("address",OFFSET([1]Analítico!$B$1,MATCH(104375,[1]Analítico!$B:$B,0)-1,3)),104375)</f>
        <v>#VALUE!</v>
      </c>
      <c r="C871" s="34" t="s">
        <v>3032</v>
      </c>
      <c r="D871" s="42" t="s">
        <v>27</v>
      </c>
      <c r="E871" s="43">
        <v>0</v>
      </c>
      <c r="F871" s="44"/>
    </row>
    <row r="872" spans="1:6" ht="12.75">
      <c r="A872" s="41" t="s">
        <v>2922</v>
      </c>
      <c r="B872" s="42" t="e">
        <f ca="1">HYPERLINK("#"&amp;CELL("address",OFFSET([1]Analítico!$B$1,MATCH(105757,[1]Analítico!$B:$B,0)-1,3)),105757)</f>
        <v>#VALUE!</v>
      </c>
      <c r="C872" s="34" t="s">
        <v>3033</v>
      </c>
      <c r="D872" s="42" t="s">
        <v>27</v>
      </c>
      <c r="E872" s="43">
        <v>0</v>
      </c>
      <c r="F872" s="44"/>
    </row>
    <row r="873" spans="1:6" ht="12.75">
      <c r="A873" s="41" t="s">
        <v>2922</v>
      </c>
      <c r="B873" s="42" t="e">
        <f ca="1">HYPERLINK("#"&amp;CELL("address",OFFSET([1]Analítico!$B$1,MATCH(105562,[1]Analítico!$B:$B,0)-1,3)),105562)</f>
        <v>#VALUE!</v>
      </c>
      <c r="C873" s="34" t="s">
        <v>3034</v>
      </c>
      <c r="D873" s="42" t="s">
        <v>711</v>
      </c>
      <c r="E873" s="43">
        <v>8.8000000000000007</v>
      </c>
      <c r="F873" s="44">
        <v>1.5900000000000001E-2</v>
      </c>
    </row>
    <row r="874" spans="1:6" ht="12.75">
      <c r="A874" s="41" t="s">
        <v>2922</v>
      </c>
      <c r="B874" s="42" t="e">
        <f ca="1">HYPERLINK("#"&amp;CELL("address",OFFSET([1]Analítico!$B$1,MATCH(105563,[1]Analítico!$B:$B,0)-1,3)),105563)</f>
        <v>#VALUE!</v>
      </c>
      <c r="C874" s="34" t="s">
        <v>3035</v>
      </c>
      <c r="D874" s="42" t="s">
        <v>711</v>
      </c>
      <c r="E874" s="43">
        <v>7.1</v>
      </c>
      <c r="F874" s="44">
        <v>1.6899999999999998E-2</v>
      </c>
    </row>
    <row r="875" spans="1:6" ht="12.75">
      <c r="A875" s="41" t="s">
        <v>2922</v>
      </c>
      <c r="B875" s="42" t="e">
        <f ca="1">HYPERLINK("#"&amp;CELL("address",OFFSET([1]Analítico!$B$1,MATCH(105565,[1]Analítico!$B:$B,0)-1,3)),105565)</f>
        <v>#VALUE!</v>
      </c>
      <c r="C875" s="34" t="s">
        <v>3036</v>
      </c>
      <c r="D875" s="42" t="s">
        <v>711</v>
      </c>
      <c r="E875" s="43">
        <v>6.57</v>
      </c>
      <c r="F875" s="44">
        <v>1.67E-2</v>
      </c>
    </row>
    <row r="876" spans="1:6" ht="12.75">
      <c r="A876" s="41" t="s">
        <v>2922</v>
      </c>
      <c r="B876" s="42" t="e">
        <f ca="1">HYPERLINK("#"&amp;CELL("address",OFFSET([1]Analítico!$B$1,MATCH(105557,[1]Analítico!$B:$B,0)-1,3)),105557)</f>
        <v>#VALUE!</v>
      </c>
      <c r="C876" s="34" t="s">
        <v>3037</v>
      </c>
      <c r="D876" s="42" t="s">
        <v>711</v>
      </c>
      <c r="E876" s="43">
        <v>17.05</v>
      </c>
      <c r="F876" s="44">
        <v>1.8800000000000001E-2</v>
      </c>
    </row>
    <row r="877" spans="1:6" ht="12.75">
      <c r="A877" s="41" t="s">
        <v>2922</v>
      </c>
      <c r="B877" s="42" t="e">
        <f ca="1">HYPERLINK("#"&amp;CELL("address",OFFSET([1]Analítico!$B$1,MATCH(105558,[1]Analítico!$B:$B,0)-1,3)),105558)</f>
        <v>#VALUE!</v>
      </c>
      <c r="C877" s="34" t="s">
        <v>3038</v>
      </c>
      <c r="D877" s="42" t="s">
        <v>711</v>
      </c>
      <c r="E877" s="43">
        <v>14.69</v>
      </c>
      <c r="F877" s="44">
        <v>1.9099999999999999E-2</v>
      </c>
    </row>
    <row r="878" spans="1:6" ht="12.75">
      <c r="A878" s="41" t="s">
        <v>2922</v>
      </c>
      <c r="B878" s="42" t="e">
        <f ca="1">HYPERLINK("#"&amp;CELL("address",OFFSET([1]Analítico!$B$1,MATCH(105560,[1]Analítico!$B:$B,0)-1,3)),105560)</f>
        <v>#VALUE!</v>
      </c>
      <c r="C878" s="34" t="s">
        <v>3039</v>
      </c>
      <c r="D878" s="42" t="s">
        <v>711</v>
      </c>
      <c r="E878" s="43">
        <v>13.4</v>
      </c>
      <c r="F878" s="44">
        <v>1.8700000000000001E-2</v>
      </c>
    </row>
    <row r="879" spans="1:6" ht="12.75">
      <c r="A879" s="41" t="s">
        <v>2922</v>
      </c>
      <c r="B879" s="42" t="e">
        <f ca="1">HYPERLINK("#"&amp;CELL("address",OFFSET([1]Analítico!$B$1,MATCH(96386,[1]Analítico!$B:$B,0)-1,3)),96386)</f>
        <v>#VALUE!</v>
      </c>
      <c r="C879" s="34" t="s">
        <v>3040</v>
      </c>
      <c r="D879" s="42" t="s">
        <v>711</v>
      </c>
      <c r="E879" s="43">
        <v>7.04</v>
      </c>
      <c r="F879" s="44">
        <v>1.7000000000000001E-2</v>
      </c>
    </row>
    <row r="880" spans="1:6" ht="12.75">
      <c r="A880" s="41" t="s">
        <v>2922</v>
      </c>
      <c r="B880" s="42" t="e">
        <f ca="1">HYPERLINK("#"&amp;CELL("address",OFFSET([1]Analítico!$B$1,MATCH(105564,[1]Analítico!$B:$B,0)-1,3)),105564)</f>
        <v>#VALUE!</v>
      </c>
      <c r="C880" s="34" t="s">
        <v>3041</v>
      </c>
      <c r="D880" s="42" t="s">
        <v>711</v>
      </c>
      <c r="E880" s="43">
        <v>6.53</v>
      </c>
      <c r="F880" s="44">
        <v>1.6799999999999999E-2</v>
      </c>
    </row>
    <row r="881" spans="1:6" ht="12.75">
      <c r="A881" s="41" t="s">
        <v>2922</v>
      </c>
      <c r="B881" s="42" t="e">
        <f ca="1">HYPERLINK("#"&amp;CELL("address",OFFSET([1]Analítico!$B$1,MATCH(105561,[1]Analítico!$B:$B,0)-1,3)),105561)</f>
        <v>#VALUE!</v>
      </c>
      <c r="C881" s="34" t="s">
        <v>3042</v>
      </c>
      <c r="D881" s="42" t="s">
        <v>711</v>
      </c>
      <c r="E881" s="43">
        <v>8.64</v>
      </c>
      <c r="F881" s="44">
        <v>1.6199999999999999E-2</v>
      </c>
    </row>
    <row r="882" spans="1:6" ht="12.75">
      <c r="A882" s="41" t="s">
        <v>2922</v>
      </c>
      <c r="B882" s="42" t="e">
        <f ca="1">HYPERLINK("#"&amp;CELL("address",OFFSET([1]Analítico!$B$1,MATCH(96385,[1]Analítico!$B:$B,0)-1,3)),96385)</f>
        <v>#VALUE!</v>
      </c>
      <c r="C882" s="34" t="s">
        <v>3043</v>
      </c>
      <c r="D882" s="42" t="s">
        <v>711</v>
      </c>
      <c r="E882" s="43">
        <v>13.26</v>
      </c>
      <c r="F882" s="44">
        <v>1.89E-2</v>
      </c>
    </row>
    <row r="883" spans="1:6" ht="12.75">
      <c r="A883" s="41" t="s">
        <v>2922</v>
      </c>
      <c r="B883" s="42" t="e">
        <f ca="1">HYPERLINK("#"&amp;CELL("address",OFFSET([1]Analítico!$B$1,MATCH(105556,[1]Analítico!$B:$B,0)-1,3)),105556)</f>
        <v>#VALUE!</v>
      </c>
      <c r="C883" s="34" t="s">
        <v>3044</v>
      </c>
      <c r="D883" s="42" t="s">
        <v>711</v>
      </c>
      <c r="E883" s="43">
        <v>14.91</v>
      </c>
      <c r="F883" s="44">
        <v>1.8800000000000001E-2</v>
      </c>
    </row>
    <row r="884" spans="1:6" ht="12.75">
      <c r="A884" s="41" t="s">
        <v>2922</v>
      </c>
      <c r="B884" s="42" t="e">
        <f ca="1">HYPERLINK("#"&amp;CELL("address",OFFSET([1]Analítico!$B$1,MATCH(105559,[1]Analítico!$B:$B,0)-1,3)),105559)</f>
        <v>#VALUE!</v>
      </c>
      <c r="C884" s="34" t="s">
        <v>3045</v>
      </c>
      <c r="D884" s="42" t="s">
        <v>711</v>
      </c>
      <c r="E884" s="43">
        <v>11.25</v>
      </c>
      <c r="F884" s="44">
        <v>1.8700000000000001E-2</v>
      </c>
    </row>
    <row r="885" spans="1:6" ht="12.75">
      <c r="A885" s="41" t="s">
        <v>2922</v>
      </c>
      <c r="B885" s="42" t="e">
        <f ca="1">HYPERLINK("#"&amp;CELL("address",OFFSET([1]Analítico!$B$1,MATCH(105733,[1]Analítico!$B:$B,0)-1,3)),105733)</f>
        <v>#VALUE!</v>
      </c>
      <c r="C885" s="34" t="s">
        <v>3046</v>
      </c>
      <c r="D885" s="42" t="s">
        <v>711</v>
      </c>
      <c r="E885" s="43">
        <v>276.36</v>
      </c>
      <c r="F885" s="44">
        <v>7.9000000000000008E-3</v>
      </c>
    </row>
    <row r="886" spans="1:6" ht="12.75">
      <c r="A886" s="41" t="s">
        <v>2922</v>
      </c>
      <c r="B886" s="42" t="e">
        <f ca="1">HYPERLINK("#"&amp;CELL("address",OFFSET([1]Analítico!$B$1,MATCH(105734,[1]Analítico!$B:$B,0)-1,3)),105734)</f>
        <v>#VALUE!</v>
      </c>
      <c r="C886" s="34" t="s">
        <v>3047</v>
      </c>
      <c r="D886" s="42" t="s">
        <v>711</v>
      </c>
      <c r="E886" s="43">
        <v>269.88</v>
      </c>
      <c r="F886" s="44">
        <v>7.7000000000000002E-3</v>
      </c>
    </row>
    <row r="887" spans="1:6" ht="12.75">
      <c r="A887" s="41" t="s">
        <v>2922</v>
      </c>
      <c r="B887" s="42" t="e">
        <f ca="1">HYPERLINK("#"&amp;CELL("address",OFFSET([1]Analítico!$B$1,MATCH(105736,[1]Analítico!$B:$B,0)-1,3)),105736)</f>
        <v>#VALUE!</v>
      </c>
      <c r="C887" s="34" t="s">
        <v>3048</v>
      </c>
      <c r="D887" s="42" t="s">
        <v>711</v>
      </c>
      <c r="E887" s="43">
        <v>266.58999999999997</v>
      </c>
      <c r="F887" s="44">
        <v>7.6E-3</v>
      </c>
    </row>
    <row r="888" spans="1:6" ht="12.75">
      <c r="A888" s="41" t="s">
        <v>2922</v>
      </c>
      <c r="B888" s="42" t="e">
        <f ca="1">HYPERLINK("#"&amp;CELL("address",OFFSET([1]Analítico!$B$1,MATCH(105728,[1]Analítico!$B:$B,0)-1,3)),105728)</f>
        <v>#VALUE!</v>
      </c>
      <c r="C888" s="34" t="s">
        <v>3049</v>
      </c>
      <c r="D888" s="42" t="s">
        <v>711</v>
      </c>
      <c r="E888" s="43">
        <v>205.02</v>
      </c>
      <c r="F888" s="44">
        <v>1.03E-2</v>
      </c>
    </row>
    <row r="889" spans="1:6" ht="12.75">
      <c r="A889" s="41" t="s">
        <v>2922</v>
      </c>
      <c r="B889" s="42" t="e">
        <f ca="1">HYPERLINK("#"&amp;CELL("address",OFFSET([1]Analítico!$B$1,MATCH(105729,[1]Analítico!$B:$B,0)-1,3)),105729)</f>
        <v>#VALUE!</v>
      </c>
      <c r="C889" s="34" t="s">
        <v>3050</v>
      </c>
      <c r="D889" s="42" t="s">
        <v>711</v>
      </c>
      <c r="E889" s="43">
        <v>200.06</v>
      </c>
      <c r="F889" s="44">
        <v>1.01E-2</v>
      </c>
    </row>
    <row r="890" spans="1:6" ht="12.75">
      <c r="A890" s="41" t="s">
        <v>2922</v>
      </c>
      <c r="B890" s="42" t="e">
        <f ca="1">HYPERLINK("#"&amp;CELL("address",OFFSET([1]Analítico!$B$1,MATCH(105731,[1]Analítico!$B:$B,0)-1,3)),105731)</f>
        <v>#VALUE!</v>
      </c>
      <c r="C890" s="34" t="s">
        <v>3051</v>
      </c>
      <c r="D890" s="42" t="s">
        <v>711</v>
      </c>
      <c r="E890" s="43">
        <v>197.53</v>
      </c>
      <c r="F890" s="44">
        <v>1.01E-2</v>
      </c>
    </row>
    <row r="891" spans="1:6" ht="12.75">
      <c r="A891" s="41" t="s">
        <v>2922</v>
      </c>
      <c r="B891" s="42" t="e">
        <f ca="1">HYPERLINK("#"&amp;CELL("address",OFFSET([1]Analítico!$B$1,MATCH(105738,[1]Analítico!$B:$B,0)-1,3)),105738)</f>
        <v>#VALUE!</v>
      </c>
      <c r="C891" s="34" t="s">
        <v>3052</v>
      </c>
      <c r="D891" s="42" t="s">
        <v>711</v>
      </c>
      <c r="E891" s="43">
        <v>365.01</v>
      </c>
      <c r="F891" s="44">
        <v>4.7999999999999996E-3</v>
      </c>
    </row>
    <row r="892" spans="1:6" ht="12.75">
      <c r="A892" s="41" t="s">
        <v>2922</v>
      </c>
      <c r="B892" s="42" t="e">
        <f ca="1">HYPERLINK("#"&amp;CELL("address",OFFSET([1]Analítico!$B$1,MATCH(105739,[1]Analítico!$B:$B,0)-1,3)),105739)</f>
        <v>#VALUE!</v>
      </c>
      <c r="C892" s="34" t="s">
        <v>3053</v>
      </c>
      <c r="D892" s="42" t="s">
        <v>711</v>
      </c>
      <c r="E892" s="43">
        <v>360.15</v>
      </c>
      <c r="F892" s="44">
        <v>4.5999999999999999E-3</v>
      </c>
    </row>
    <row r="893" spans="1:6" ht="12.75">
      <c r="A893" s="41" t="s">
        <v>2922</v>
      </c>
      <c r="B893" s="42" t="e">
        <f ca="1">HYPERLINK("#"&amp;CELL("address",OFFSET([1]Analítico!$B$1,MATCH(105741,[1]Analítico!$B:$B,0)-1,3)),105741)</f>
        <v>#VALUE!</v>
      </c>
      <c r="C893" s="34" t="s">
        <v>3054</v>
      </c>
      <c r="D893" s="42" t="s">
        <v>711</v>
      </c>
      <c r="E893" s="43">
        <v>357.57</v>
      </c>
      <c r="F893" s="44">
        <v>4.5999999999999999E-3</v>
      </c>
    </row>
    <row r="894" spans="1:6" ht="12.75">
      <c r="A894" s="41" t="s">
        <v>2922</v>
      </c>
      <c r="B894" s="42" t="e">
        <f ca="1">HYPERLINK("#"&amp;CELL("address",OFFSET([1]Analítico!$B$1,MATCH(105750,[1]Analítico!$B:$B,0)-1,3)),105750)</f>
        <v>#VALUE!</v>
      </c>
      <c r="C894" s="34" t="s">
        <v>3055</v>
      </c>
      <c r="D894" s="42" t="s">
        <v>711</v>
      </c>
      <c r="E894" s="43">
        <v>188.89</v>
      </c>
      <c r="F894" s="44">
        <v>0</v>
      </c>
    </row>
    <row r="895" spans="1:6" ht="12.75">
      <c r="A895" s="41" t="s">
        <v>2922</v>
      </c>
      <c r="B895" s="42" t="e">
        <f ca="1">HYPERLINK("#"&amp;CELL("address",OFFSET([1]Analítico!$B$1,MATCH(105751,[1]Analítico!$B:$B,0)-1,3)),105751)</f>
        <v>#VALUE!</v>
      </c>
      <c r="C895" s="34" t="s">
        <v>3056</v>
      </c>
      <c r="D895" s="42" t="s">
        <v>711</v>
      </c>
      <c r="E895" s="43">
        <v>186.34</v>
      </c>
      <c r="F895" s="44">
        <v>0</v>
      </c>
    </row>
    <row r="896" spans="1:6" ht="12.75">
      <c r="A896" s="41" t="s">
        <v>2922</v>
      </c>
      <c r="B896" s="42" t="e">
        <f ca="1">HYPERLINK("#"&amp;CELL("address",OFFSET([1]Analítico!$B$1,MATCH(105753,[1]Analítico!$B:$B,0)-1,3)),105753)</f>
        <v>#VALUE!</v>
      </c>
      <c r="C896" s="34" t="s">
        <v>3057</v>
      </c>
      <c r="D896" s="42" t="s">
        <v>711</v>
      </c>
      <c r="E896" s="43">
        <v>184.03</v>
      </c>
      <c r="F896" s="44">
        <v>0</v>
      </c>
    </row>
    <row r="897" spans="1:6" ht="12.75">
      <c r="A897" s="41" t="s">
        <v>2922</v>
      </c>
      <c r="B897" s="42" t="e">
        <f ca="1">HYPERLINK("#"&amp;CELL("address",OFFSET([1]Analítico!$B$1,MATCH(105755,[1]Analítico!$B:$B,0)-1,3)),105755)</f>
        <v>#VALUE!</v>
      </c>
      <c r="C897" s="34" t="s">
        <v>3058</v>
      </c>
      <c r="D897" s="42" t="s">
        <v>711</v>
      </c>
      <c r="E897" s="43">
        <v>181.77</v>
      </c>
      <c r="F897" s="44">
        <v>0</v>
      </c>
    </row>
    <row r="898" spans="1:6" ht="12.75">
      <c r="A898" s="41" t="s">
        <v>2922</v>
      </c>
      <c r="B898" s="42" t="e">
        <f ca="1">HYPERLINK("#"&amp;CELL("address",OFFSET([1]Analítico!$B$1,MATCH(105743,[1]Analítico!$B:$B,0)-1,3)),105743)</f>
        <v>#VALUE!</v>
      </c>
      <c r="C898" s="34" t="s">
        <v>3059</v>
      </c>
      <c r="D898" s="42" t="s">
        <v>711</v>
      </c>
      <c r="E898" s="43">
        <v>142.69</v>
      </c>
      <c r="F898" s="44">
        <v>0</v>
      </c>
    </row>
    <row r="899" spans="1:6" ht="12.75">
      <c r="A899" s="41" t="s">
        <v>2922</v>
      </c>
      <c r="B899" s="42" t="e">
        <f ca="1">HYPERLINK("#"&amp;CELL("address",OFFSET([1]Analítico!$B$1,MATCH(105744,[1]Analítico!$B:$B,0)-1,3)),105744)</f>
        <v>#VALUE!</v>
      </c>
      <c r="C899" s="34" t="s">
        <v>3060</v>
      </c>
      <c r="D899" s="42" t="s">
        <v>711</v>
      </c>
      <c r="E899" s="43">
        <v>140.27000000000001</v>
      </c>
      <c r="F899" s="44">
        <v>0</v>
      </c>
    </row>
    <row r="900" spans="1:6" ht="12.75">
      <c r="A900" s="41" t="s">
        <v>2922</v>
      </c>
      <c r="B900" s="42" t="e">
        <f ca="1">HYPERLINK("#"&amp;CELL("address",OFFSET([1]Analítico!$B$1,MATCH(105746,[1]Analítico!$B:$B,0)-1,3)),105746)</f>
        <v>#VALUE!</v>
      </c>
      <c r="C900" s="34" t="s">
        <v>3061</v>
      </c>
      <c r="D900" s="42" t="s">
        <v>711</v>
      </c>
      <c r="E900" s="43">
        <v>137.87</v>
      </c>
      <c r="F900" s="44">
        <v>0</v>
      </c>
    </row>
    <row r="901" spans="1:6" ht="12.75">
      <c r="A901" s="41" t="s">
        <v>2922</v>
      </c>
      <c r="B901" s="42" t="e">
        <f ca="1">HYPERLINK("#"&amp;CELL("address",OFFSET([1]Analítico!$B$1,MATCH(105748,[1]Analítico!$B:$B,0)-1,3)),105748)</f>
        <v>#VALUE!</v>
      </c>
      <c r="C901" s="34" t="s">
        <v>3062</v>
      </c>
      <c r="D901" s="42" t="s">
        <v>711</v>
      </c>
      <c r="E901" s="43">
        <v>135.44</v>
      </c>
      <c r="F901" s="44">
        <v>0</v>
      </c>
    </row>
    <row r="902" spans="1:6" ht="12.75">
      <c r="A902" s="41" t="s">
        <v>2922</v>
      </c>
      <c r="B902" s="42" t="e">
        <f ca="1">HYPERLINK("#"&amp;CELL("address",OFFSET([1]Analítico!$B$1,MATCH(105660,[1]Analítico!$B:$B,0)-1,3)),105660)</f>
        <v>#VALUE!</v>
      </c>
      <c r="C902" s="34" t="s">
        <v>3063</v>
      </c>
      <c r="D902" s="42" t="s">
        <v>711</v>
      </c>
      <c r="E902" s="43">
        <v>208.65</v>
      </c>
      <c r="F902" s="44">
        <v>1.0800000000000001E-2</v>
      </c>
    </row>
    <row r="903" spans="1:6" ht="12.75">
      <c r="A903" s="41" t="s">
        <v>2922</v>
      </c>
      <c r="B903" s="42" t="e">
        <f ca="1">HYPERLINK("#"&amp;CELL("address",OFFSET([1]Analítico!$B$1,MATCH(105663,[1]Analítico!$B:$B,0)-1,3)),105663)</f>
        <v>#VALUE!</v>
      </c>
      <c r="C903" s="34" t="s">
        <v>3064</v>
      </c>
      <c r="D903" s="42" t="s">
        <v>711</v>
      </c>
      <c r="E903" s="43">
        <v>198.14</v>
      </c>
      <c r="F903" s="44">
        <v>8.8000000000000005E-3</v>
      </c>
    </row>
    <row r="904" spans="1:6" ht="12.75">
      <c r="A904" s="41" t="s">
        <v>2922</v>
      </c>
      <c r="B904" s="42" t="e">
        <f ca="1">HYPERLINK("#"&amp;CELL("address",OFFSET([1]Analítico!$B$1,MATCH(105669,[1]Analítico!$B:$B,0)-1,3)),105669)</f>
        <v>#VALUE!</v>
      </c>
      <c r="C904" s="34" t="s">
        <v>3065</v>
      </c>
      <c r="D904" s="42" t="s">
        <v>711</v>
      </c>
      <c r="E904" s="43">
        <v>192.83</v>
      </c>
      <c r="F904" s="44">
        <v>7.7000000000000002E-3</v>
      </c>
    </row>
    <row r="905" spans="1:6" ht="12.75">
      <c r="A905" s="41" t="s">
        <v>2922</v>
      </c>
      <c r="B905" s="42" t="e">
        <f ca="1">HYPERLINK("#"&amp;CELL("address",OFFSET([1]Analítico!$B$1,MATCH(105642,[1]Analítico!$B:$B,0)-1,3)),105642)</f>
        <v>#VALUE!</v>
      </c>
      <c r="C905" s="34" t="s">
        <v>3066</v>
      </c>
      <c r="D905" s="42" t="s">
        <v>711</v>
      </c>
      <c r="E905" s="43">
        <v>236.73</v>
      </c>
      <c r="F905" s="44">
        <v>8.8999999999999999E-3</v>
      </c>
    </row>
    <row r="906" spans="1:6" ht="12.75">
      <c r="A906" s="41" t="s">
        <v>2922</v>
      </c>
      <c r="B906" s="42" t="e">
        <f ca="1">HYPERLINK("#"&amp;CELL("address",OFFSET([1]Analítico!$B$1,MATCH(105648,[1]Analítico!$B:$B,0)-1,3)),105648)</f>
        <v>#VALUE!</v>
      </c>
      <c r="C906" s="34" t="s">
        <v>3067</v>
      </c>
      <c r="D906" s="42" t="s">
        <v>711</v>
      </c>
      <c r="E906" s="43">
        <v>231.77</v>
      </c>
      <c r="F906" s="44">
        <v>8.8000000000000005E-3</v>
      </c>
    </row>
    <row r="907" spans="1:6" ht="12.75">
      <c r="A907" s="41" t="s">
        <v>2922</v>
      </c>
      <c r="B907" s="42" t="e">
        <f ca="1">HYPERLINK("#"&amp;CELL("address",OFFSET([1]Analítico!$B$1,MATCH(105654,[1]Analítico!$B:$B,0)-1,3)),105654)</f>
        <v>#VALUE!</v>
      </c>
      <c r="C907" s="34" t="s">
        <v>3068</v>
      </c>
      <c r="D907" s="42" t="s">
        <v>711</v>
      </c>
      <c r="E907" s="43">
        <v>229.24</v>
      </c>
      <c r="F907" s="44">
        <v>8.6999999999999994E-3</v>
      </c>
    </row>
    <row r="908" spans="1:6" ht="12.75">
      <c r="A908" s="41" t="s">
        <v>2922</v>
      </c>
      <c r="B908" s="42" t="e">
        <f ca="1">HYPERLINK("#"&amp;CELL("address",OFFSET([1]Analítico!$B$1,MATCH(105661,[1]Analítico!$B:$B,0)-1,3)),105661)</f>
        <v>#VALUE!</v>
      </c>
      <c r="C908" s="34" t="s">
        <v>3069</v>
      </c>
      <c r="D908" s="42" t="s">
        <v>711</v>
      </c>
      <c r="E908" s="43">
        <v>241.72</v>
      </c>
      <c r="F908" s="44">
        <v>9.2999999999999992E-3</v>
      </c>
    </row>
    <row r="909" spans="1:6" ht="12.75">
      <c r="A909" s="41" t="s">
        <v>2922</v>
      </c>
      <c r="B909" s="42" t="e">
        <f ca="1">HYPERLINK("#"&amp;CELL("address",OFFSET([1]Analítico!$B$1,MATCH(105664,[1]Analítico!$B:$B,0)-1,3)),105664)</f>
        <v>#VALUE!</v>
      </c>
      <c r="C909" s="34" t="s">
        <v>3070</v>
      </c>
      <c r="D909" s="42" t="s">
        <v>711</v>
      </c>
      <c r="E909" s="43">
        <v>231.21</v>
      </c>
      <c r="F909" s="44">
        <v>7.4999999999999997E-3</v>
      </c>
    </row>
    <row r="910" spans="1:6" ht="12.75">
      <c r="A910" s="41" t="s">
        <v>2922</v>
      </c>
      <c r="B910" s="42" t="e">
        <f ca="1">HYPERLINK("#"&amp;CELL("address",OFFSET([1]Analítico!$B$1,MATCH(105670,[1]Analítico!$B:$B,0)-1,3)),105670)</f>
        <v>#VALUE!</v>
      </c>
      <c r="C910" s="34" t="s">
        <v>3071</v>
      </c>
      <c r="D910" s="42" t="s">
        <v>711</v>
      </c>
      <c r="E910" s="43">
        <v>225.9</v>
      </c>
      <c r="F910" s="44">
        <v>6.6E-3</v>
      </c>
    </row>
    <row r="911" spans="1:6" ht="12.75">
      <c r="A911" s="41" t="s">
        <v>2922</v>
      </c>
      <c r="B911" s="42" t="e">
        <f ca="1">HYPERLINK("#"&amp;CELL("address",OFFSET([1]Analítico!$B$1,MATCH(105643,[1]Analítico!$B:$B,0)-1,3)),105643)</f>
        <v>#VALUE!</v>
      </c>
      <c r="C911" s="34" t="s">
        <v>3072</v>
      </c>
      <c r="D911" s="42" t="s">
        <v>711</v>
      </c>
      <c r="E911" s="43">
        <v>267.5</v>
      </c>
      <c r="F911" s="44">
        <v>7.9000000000000008E-3</v>
      </c>
    </row>
    <row r="912" spans="1:6" ht="12.75">
      <c r="A912" s="41" t="s">
        <v>2922</v>
      </c>
      <c r="B912" s="42" t="e">
        <f ca="1">HYPERLINK("#"&amp;CELL("address",OFFSET([1]Analítico!$B$1,MATCH(105649,[1]Analítico!$B:$B,0)-1,3)),105649)</f>
        <v>#VALUE!</v>
      </c>
      <c r="C912" s="34" t="s">
        <v>3073</v>
      </c>
      <c r="D912" s="42" t="s">
        <v>711</v>
      </c>
      <c r="E912" s="43">
        <v>262.54000000000002</v>
      </c>
      <c r="F912" s="44">
        <v>7.7000000000000002E-3</v>
      </c>
    </row>
    <row r="913" spans="1:6" ht="12.75">
      <c r="A913" s="41" t="s">
        <v>2922</v>
      </c>
      <c r="B913" s="42" t="e">
        <f ca="1">HYPERLINK("#"&amp;CELL("address",OFFSET([1]Analítico!$B$1,MATCH(105655,[1]Analítico!$B:$B,0)-1,3)),105655)</f>
        <v>#VALUE!</v>
      </c>
      <c r="C913" s="34" t="s">
        <v>3074</v>
      </c>
      <c r="D913" s="42" t="s">
        <v>711</v>
      </c>
      <c r="E913" s="43">
        <v>260.01</v>
      </c>
      <c r="F913" s="44">
        <v>7.7000000000000002E-3</v>
      </c>
    </row>
    <row r="914" spans="1:6" ht="12.75">
      <c r="A914" s="41" t="s">
        <v>2922</v>
      </c>
      <c r="B914" s="42" t="e">
        <f ca="1">HYPERLINK("#"&amp;CELL("address",OFFSET([1]Analítico!$B$1,MATCH(105662,[1]Analítico!$B:$B,0)-1,3)),105662)</f>
        <v>#VALUE!</v>
      </c>
      <c r="C914" s="34" t="s">
        <v>3075</v>
      </c>
      <c r="D914" s="42" t="s">
        <v>711</v>
      </c>
      <c r="E914" s="43">
        <v>274.33</v>
      </c>
      <c r="F914" s="44">
        <v>8.2000000000000007E-3</v>
      </c>
    </row>
    <row r="915" spans="1:6" ht="12.75">
      <c r="A915" s="41" t="s">
        <v>2922</v>
      </c>
      <c r="B915" s="42" t="e">
        <f ca="1">HYPERLINK("#"&amp;CELL("address",OFFSET([1]Analítico!$B$1,MATCH(105665,[1]Analítico!$B:$B,0)-1,3)),105665)</f>
        <v>#VALUE!</v>
      </c>
      <c r="C915" s="34" t="s">
        <v>3076</v>
      </c>
      <c r="D915" s="42" t="s">
        <v>711</v>
      </c>
      <c r="E915" s="43">
        <v>263.82</v>
      </c>
      <c r="F915" s="44">
        <v>6.6E-3</v>
      </c>
    </row>
    <row r="916" spans="1:6" ht="12.75">
      <c r="A916" s="41" t="s">
        <v>2922</v>
      </c>
      <c r="B916" s="42" t="e">
        <f ca="1">HYPERLINK("#"&amp;CELL("address",OFFSET([1]Analítico!$B$1,MATCH(105671,[1]Analítico!$B:$B,0)-1,3)),105671)</f>
        <v>#VALUE!</v>
      </c>
      <c r="C916" s="34" t="s">
        <v>3077</v>
      </c>
      <c r="D916" s="42" t="s">
        <v>711</v>
      </c>
      <c r="E916" s="43">
        <v>258.51</v>
      </c>
      <c r="F916" s="44">
        <v>5.7000000000000002E-3</v>
      </c>
    </row>
    <row r="917" spans="1:6" ht="12.75">
      <c r="A917" s="41" t="s">
        <v>2922</v>
      </c>
      <c r="B917" s="42" t="e">
        <f ca="1">HYPERLINK("#"&amp;CELL("address",OFFSET([1]Analítico!$B$1,MATCH(105644,[1]Analítico!$B:$B,0)-1,3)),105644)</f>
        <v>#VALUE!</v>
      </c>
      <c r="C917" s="34" t="s">
        <v>3078</v>
      </c>
      <c r="D917" s="42" t="s">
        <v>711</v>
      </c>
      <c r="E917" s="43">
        <v>298.25</v>
      </c>
      <c r="F917" s="44">
        <v>7.1000000000000004E-3</v>
      </c>
    </row>
    <row r="918" spans="1:6" ht="12.75">
      <c r="A918" s="41" t="s">
        <v>2922</v>
      </c>
      <c r="B918" s="42" t="e">
        <f ca="1">HYPERLINK("#"&amp;CELL("address",OFFSET([1]Analítico!$B$1,MATCH(105650,[1]Analítico!$B:$B,0)-1,3)),105650)</f>
        <v>#VALUE!</v>
      </c>
      <c r="C918" s="34" t="s">
        <v>3079</v>
      </c>
      <c r="D918" s="42" t="s">
        <v>711</v>
      </c>
      <c r="E918" s="43">
        <v>293.29000000000002</v>
      </c>
      <c r="F918" s="44">
        <v>6.8999999999999999E-3</v>
      </c>
    </row>
    <row r="919" spans="1:6" ht="12.75">
      <c r="A919" s="41" t="s">
        <v>2922</v>
      </c>
      <c r="B919" s="42" t="e">
        <f ca="1">HYPERLINK("#"&amp;CELL("address",OFFSET([1]Analítico!$B$1,MATCH(105656,[1]Analítico!$B:$B,0)-1,3)),105656)</f>
        <v>#VALUE!</v>
      </c>
      <c r="C919" s="34" t="s">
        <v>3080</v>
      </c>
      <c r="D919" s="42" t="s">
        <v>711</v>
      </c>
      <c r="E919" s="43">
        <v>290.76</v>
      </c>
      <c r="F919" s="44">
        <v>6.8999999999999999E-3</v>
      </c>
    </row>
    <row r="920" spans="1:6" ht="12.75">
      <c r="A920" s="41" t="s">
        <v>2922</v>
      </c>
      <c r="B920" s="42" t="e">
        <f ca="1">HYPERLINK("#"&amp;CELL("address",OFFSET([1]Analítico!$B$1,MATCH(105577,[1]Analítico!$B:$B,0)-1,3)),105577)</f>
        <v>#VALUE!</v>
      </c>
      <c r="C920" s="34" t="s">
        <v>3081</v>
      </c>
      <c r="D920" s="42" t="s">
        <v>711</v>
      </c>
      <c r="E920" s="43">
        <v>138.02000000000001</v>
      </c>
      <c r="F920" s="44">
        <v>1.6400000000000001E-2</v>
      </c>
    </row>
    <row r="921" spans="1:6" ht="12.75">
      <c r="A921" s="41" t="s">
        <v>2922</v>
      </c>
      <c r="B921" s="42" t="e">
        <f ca="1">HYPERLINK("#"&amp;CELL("address",OFFSET([1]Analítico!$B$1,MATCH(105578,[1]Analítico!$B:$B,0)-1,3)),105578)</f>
        <v>#VALUE!</v>
      </c>
      <c r="C921" s="34" t="s">
        <v>3082</v>
      </c>
      <c r="D921" s="42" t="s">
        <v>711</v>
      </c>
      <c r="E921" s="43">
        <v>127.51</v>
      </c>
      <c r="F921" s="44">
        <v>1.37E-2</v>
      </c>
    </row>
    <row r="922" spans="1:6" ht="12.75">
      <c r="A922" s="41" t="s">
        <v>2922</v>
      </c>
      <c r="B922" s="42" t="e">
        <f ca="1">HYPERLINK("#"&amp;CELL("address",OFFSET([1]Analítico!$B$1,MATCH(105712,[1]Analítico!$B:$B,0)-1,3)),105712)</f>
        <v>#VALUE!</v>
      </c>
      <c r="C922" s="34" t="s">
        <v>3083</v>
      </c>
      <c r="D922" s="42" t="s">
        <v>711</v>
      </c>
      <c r="E922" s="43">
        <v>122.2</v>
      </c>
      <c r="F922" s="44">
        <v>1.2200000000000001E-2</v>
      </c>
    </row>
    <row r="923" spans="1:6" ht="12.75">
      <c r="A923" s="41" t="s">
        <v>2922</v>
      </c>
      <c r="B923" s="42" t="e">
        <f ca="1">HYPERLINK("#"&amp;CELL("address",OFFSET([1]Analítico!$B$1,MATCH(105637,[1]Analítico!$B:$B,0)-1,3)),105637)</f>
        <v>#VALUE!</v>
      </c>
      <c r="C923" s="34" t="s">
        <v>3084</v>
      </c>
      <c r="D923" s="42" t="s">
        <v>711</v>
      </c>
      <c r="E923" s="43">
        <v>175.19</v>
      </c>
      <c r="F923" s="44">
        <v>1.2E-2</v>
      </c>
    </row>
    <row r="924" spans="1:6" ht="12.75">
      <c r="A924" s="41" t="s">
        <v>2922</v>
      </c>
      <c r="B924" s="42" t="e">
        <f ca="1">HYPERLINK("#"&amp;CELL("address",OFFSET([1]Analítico!$B$1,MATCH(105707,[1]Analítico!$B:$B,0)-1,3)),105707)</f>
        <v>#VALUE!</v>
      </c>
      <c r="C924" s="34" t="s">
        <v>3085</v>
      </c>
      <c r="D924" s="42" t="s">
        <v>711</v>
      </c>
      <c r="E924" s="43">
        <v>170.23</v>
      </c>
      <c r="F924" s="44">
        <v>1.1900000000000001E-2</v>
      </c>
    </row>
    <row r="925" spans="1:6" ht="12.75">
      <c r="A925" s="41" t="s">
        <v>2922</v>
      </c>
      <c r="B925" s="42" t="e">
        <f ca="1">HYPERLINK("#"&amp;CELL("address",OFFSET([1]Analítico!$B$1,MATCH(105709,[1]Analítico!$B:$B,0)-1,3)),105709)</f>
        <v>#VALUE!</v>
      </c>
      <c r="C925" s="34" t="s">
        <v>3086</v>
      </c>
      <c r="D925" s="42" t="s">
        <v>711</v>
      </c>
      <c r="E925" s="43">
        <v>167.7</v>
      </c>
      <c r="F925" s="44">
        <v>1.1900000000000001E-2</v>
      </c>
    </row>
    <row r="926" spans="1:6" ht="12.75">
      <c r="A926" s="41" t="s">
        <v>2922</v>
      </c>
      <c r="B926" s="42" t="e">
        <f ca="1">HYPERLINK("#"&amp;CELL("address",OFFSET([1]Analítico!$B$1,MATCH(105693,[1]Analítico!$B:$B,0)-1,3)),105693)</f>
        <v>#VALUE!</v>
      </c>
      <c r="C926" s="34" t="s">
        <v>3087</v>
      </c>
      <c r="D926" s="42" t="s">
        <v>711</v>
      </c>
      <c r="E926" s="43">
        <v>193.87</v>
      </c>
      <c r="F926" s="44">
        <v>1.1599999999999999E-2</v>
      </c>
    </row>
    <row r="927" spans="1:6" ht="12.75">
      <c r="A927" s="41" t="s">
        <v>2922</v>
      </c>
      <c r="B927" s="42" t="e">
        <f ca="1">HYPERLINK("#"&amp;CELL("address",OFFSET([1]Analítico!$B$1,MATCH(105696,[1]Analítico!$B:$B,0)-1,3)),105696)</f>
        <v>#VALUE!</v>
      </c>
      <c r="C927" s="34" t="s">
        <v>3088</v>
      </c>
      <c r="D927" s="42" t="s">
        <v>711</v>
      </c>
      <c r="E927" s="43">
        <v>183.36</v>
      </c>
      <c r="F927" s="44">
        <v>9.4999999999999998E-3</v>
      </c>
    </row>
    <row r="928" spans="1:6" ht="12.75">
      <c r="A928" s="41" t="s">
        <v>2922</v>
      </c>
      <c r="B928" s="42" t="e">
        <f ca="1">HYPERLINK("#"&amp;CELL("address",OFFSET([1]Analítico!$B$1,MATCH(105702,[1]Analítico!$B:$B,0)-1,3)),105702)</f>
        <v>#VALUE!</v>
      </c>
      <c r="C928" s="34" t="s">
        <v>3089</v>
      </c>
      <c r="D928" s="42" t="s">
        <v>711</v>
      </c>
      <c r="E928" s="43">
        <v>178.05</v>
      </c>
      <c r="F928" s="44">
        <v>8.3000000000000001E-3</v>
      </c>
    </row>
    <row r="929" spans="1:6" ht="12.75">
      <c r="A929" s="41" t="s">
        <v>2922</v>
      </c>
      <c r="B929" s="42" t="e">
        <f ca="1">HYPERLINK("#"&amp;CELL("address",OFFSET([1]Analítico!$B$1,MATCH(105675,[1]Analítico!$B:$B,0)-1,3)),105675)</f>
        <v>#VALUE!</v>
      </c>
      <c r="C929" s="34" t="s">
        <v>3090</v>
      </c>
      <c r="D929" s="42" t="s">
        <v>711</v>
      </c>
      <c r="E929" s="43">
        <v>214.25</v>
      </c>
      <c r="F929" s="44">
        <v>9.7999999999999997E-3</v>
      </c>
    </row>
    <row r="930" spans="1:6" ht="12.75">
      <c r="A930" s="41" t="s">
        <v>2922</v>
      </c>
      <c r="B930" s="42" t="e">
        <f ca="1">HYPERLINK("#"&amp;CELL("address",OFFSET([1]Analítico!$B$1,MATCH(105681,[1]Analítico!$B:$B,0)-1,3)),105681)</f>
        <v>#VALUE!</v>
      </c>
      <c r="C930" s="34" t="s">
        <v>3091</v>
      </c>
      <c r="D930" s="42" t="s">
        <v>711</v>
      </c>
      <c r="E930" s="43">
        <v>209.29</v>
      </c>
      <c r="F930" s="44">
        <v>9.7000000000000003E-3</v>
      </c>
    </row>
    <row r="931" spans="1:6" ht="12.75">
      <c r="A931" s="41" t="s">
        <v>2922</v>
      </c>
      <c r="B931" s="42" t="e">
        <f ca="1">HYPERLINK("#"&amp;CELL("address",OFFSET([1]Analítico!$B$1,MATCH(105687,[1]Analítico!$B:$B,0)-1,3)),105687)</f>
        <v>#VALUE!</v>
      </c>
      <c r="C931" s="34" t="s">
        <v>3092</v>
      </c>
      <c r="D931" s="42" t="s">
        <v>711</v>
      </c>
      <c r="E931" s="43">
        <v>206.76</v>
      </c>
      <c r="F931" s="44">
        <v>9.7000000000000003E-3</v>
      </c>
    </row>
    <row r="932" spans="1:6" ht="12.75">
      <c r="A932" s="41" t="s">
        <v>2922</v>
      </c>
      <c r="B932" s="42" t="e">
        <f ca="1">HYPERLINK("#"&amp;CELL("address",OFFSET([1]Analítico!$B$1,MATCH(105694,[1]Analítico!$B:$B,0)-1,3)),105694)</f>
        <v>#VALUE!</v>
      </c>
      <c r="C932" s="34" t="s">
        <v>3093</v>
      </c>
      <c r="D932" s="42" t="s">
        <v>711</v>
      </c>
      <c r="E932" s="43">
        <v>227.25</v>
      </c>
      <c r="F932" s="44">
        <v>9.9000000000000008E-3</v>
      </c>
    </row>
    <row r="933" spans="1:6" ht="12.75">
      <c r="A933" s="41" t="s">
        <v>2922</v>
      </c>
      <c r="B933" s="42" t="e">
        <f ca="1">HYPERLINK("#"&amp;CELL("address",OFFSET([1]Analítico!$B$1,MATCH(105697,[1]Analítico!$B:$B,0)-1,3)),105697)</f>
        <v>#VALUE!</v>
      </c>
      <c r="C933" s="34" t="s">
        <v>3094</v>
      </c>
      <c r="D933" s="42" t="s">
        <v>711</v>
      </c>
      <c r="E933" s="43">
        <v>216.74</v>
      </c>
      <c r="F933" s="44">
        <v>8.0000000000000002E-3</v>
      </c>
    </row>
    <row r="934" spans="1:6" ht="12.75">
      <c r="A934" s="41" t="s">
        <v>2922</v>
      </c>
      <c r="B934" s="42" t="e">
        <f ca="1">HYPERLINK("#"&amp;CELL("address",OFFSET([1]Analítico!$B$1,MATCH(105703,[1]Analítico!$B:$B,0)-1,3)),105703)</f>
        <v>#VALUE!</v>
      </c>
      <c r="C934" s="34" t="s">
        <v>3095</v>
      </c>
      <c r="D934" s="42" t="s">
        <v>711</v>
      </c>
      <c r="E934" s="43">
        <v>211.43</v>
      </c>
      <c r="F934" s="44">
        <v>7.0000000000000001E-3</v>
      </c>
    </row>
    <row r="935" spans="1:6" ht="12.75">
      <c r="A935" s="41" t="s">
        <v>2922</v>
      </c>
      <c r="B935" s="42" t="e">
        <f ca="1">HYPERLINK("#"&amp;CELL("address",OFFSET([1]Analítico!$B$1,MATCH(105676,[1]Analítico!$B:$B,0)-1,3)),105676)</f>
        <v>#VALUE!</v>
      </c>
      <c r="C935" s="34" t="s">
        <v>3096</v>
      </c>
      <c r="D935" s="42" t="s">
        <v>711</v>
      </c>
      <c r="E935" s="43">
        <v>245.49</v>
      </c>
      <c r="F935" s="44">
        <v>8.6E-3</v>
      </c>
    </row>
    <row r="936" spans="1:6" ht="12.75">
      <c r="A936" s="41" t="s">
        <v>2922</v>
      </c>
      <c r="B936" s="42" t="e">
        <f ca="1">HYPERLINK("#"&amp;CELL("address",OFFSET([1]Analítico!$B$1,MATCH(105682,[1]Analítico!$B:$B,0)-1,3)),105682)</f>
        <v>#VALUE!</v>
      </c>
      <c r="C936" s="34" t="s">
        <v>3097</v>
      </c>
      <c r="D936" s="42" t="s">
        <v>711</v>
      </c>
      <c r="E936" s="43">
        <v>240.53</v>
      </c>
      <c r="F936" s="44">
        <v>8.3999999999999995E-3</v>
      </c>
    </row>
    <row r="937" spans="1:6" ht="12.75">
      <c r="A937" s="41" t="s">
        <v>2922</v>
      </c>
      <c r="B937" s="42" t="e">
        <f ca="1">HYPERLINK("#"&amp;CELL("address",OFFSET([1]Analítico!$B$1,MATCH(105688,[1]Analítico!$B:$B,0)-1,3)),105688)</f>
        <v>#VALUE!</v>
      </c>
      <c r="C937" s="34" t="s">
        <v>3098</v>
      </c>
      <c r="D937" s="42" t="s">
        <v>711</v>
      </c>
      <c r="E937" s="43">
        <v>238</v>
      </c>
      <c r="F937" s="44">
        <v>8.3999999999999995E-3</v>
      </c>
    </row>
    <row r="938" spans="1:6" ht="12.75">
      <c r="A938" s="41" t="s">
        <v>2922</v>
      </c>
      <c r="B938" s="42" t="e">
        <f ca="1">HYPERLINK("#"&amp;CELL("address",OFFSET([1]Analítico!$B$1,MATCH(105695,[1]Analítico!$B:$B,0)-1,3)),105695)</f>
        <v>#VALUE!</v>
      </c>
      <c r="C938" s="34" t="s">
        <v>3099</v>
      </c>
      <c r="D938" s="42" t="s">
        <v>711</v>
      </c>
      <c r="E938" s="43">
        <v>260.17</v>
      </c>
      <c r="F938" s="44">
        <v>8.6E-3</v>
      </c>
    </row>
    <row r="939" spans="1:6" ht="12.75">
      <c r="A939" s="41" t="s">
        <v>2922</v>
      </c>
      <c r="B939" s="42" t="e">
        <f ca="1">HYPERLINK("#"&amp;CELL("address",OFFSET([1]Analítico!$B$1,MATCH(105698,[1]Analítico!$B:$B,0)-1,3)),105698)</f>
        <v>#VALUE!</v>
      </c>
      <c r="C939" s="34" t="s">
        <v>3100</v>
      </c>
      <c r="D939" s="42" t="s">
        <v>711</v>
      </c>
      <c r="E939" s="43">
        <v>249.66</v>
      </c>
      <c r="F939" s="44">
        <v>7.0000000000000001E-3</v>
      </c>
    </row>
    <row r="940" spans="1:6" ht="12.75">
      <c r="A940" s="41" t="s">
        <v>2922</v>
      </c>
      <c r="B940" s="42" t="e">
        <f ca="1">HYPERLINK("#"&amp;CELL("address",OFFSET([1]Analítico!$B$1,MATCH(105704,[1]Analítico!$B:$B,0)-1,3)),105704)</f>
        <v>#VALUE!</v>
      </c>
      <c r="C940" s="34" t="s">
        <v>3101</v>
      </c>
      <c r="D940" s="42" t="s">
        <v>711</v>
      </c>
      <c r="E940" s="43">
        <v>244.35</v>
      </c>
      <c r="F940" s="44">
        <v>6.1000000000000004E-3</v>
      </c>
    </row>
    <row r="941" spans="1:6" ht="12.75">
      <c r="A941" s="41" t="s">
        <v>2922</v>
      </c>
      <c r="B941" s="42" t="e">
        <f ca="1">HYPERLINK("#"&amp;CELL("address",OFFSET([1]Analítico!$B$1,MATCH(105677,[1]Analítico!$B:$B,0)-1,3)),105677)</f>
        <v>#VALUE!</v>
      </c>
      <c r="C941" s="34" t="s">
        <v>3102</v>
      </c>
      <c r="D941" s="42" t="s">
        <v>711</v>
      </c>
      <c r="E941" s="43">
        <v>276.72000000000003</v>
      </c>
      <c r="F941" s="44">
        <v>7.6E-3</v>
      </c>
    </row>
    <row r="942" spans="1:6" ht="12.75">
      <c r="A942" s="41" t="s">
        <v>2922</v>
      </c>
      <c r="B942" s="42" t="e">
        <f ca="1">HYPERLINK("#"&amp;CELL("address",OFFSET([1]Analítico!$B$1,MATCH(105683,[1]Analítico!$B:$B,0)-1,3)),105683)</f>
        <v>#VALUE!</v>
      </c>
      <c r="C942" s="34" t="s">
        <v>3103</v>
      </c>
      <c r="D942" s="42" t="s">
        <v>711</v>
      </c>
      <c r="E942" s="43">
        <v>271.76</v>
      </c>
      <c r="F942" s="44">
        <v>7.4999999999999997E-3</v>
      </c>
    </row>
    <row r="943" spans="1:6" ht="12.75">
      <c r="A943" s="41" t="s">
        <v>2922</v>
      </c>
      <c r="B943" s="42" t="e">
        <f ca="1">HYPERLINK("#"&amp;CELL("address",OFFSET([1]Analítico!$B$1,MATCH(105689,[1]Analítico!$B:$B,0)-1,3)),105689)</f>
        <v>#VALUE!</v>
      </c>
      <c r="C943" s="34" t="s">
        <v>3104</v>
      </c>
      <c r="D943" s="42" t="s">
        <v>711</v>
      </c>
      <c r="E943" s="43">
        <v>269.23</v>
      </c>
      <c r="F943" s="44">
        <v>7.4000000000000003E-3</v>
      </c>
    </row>
    <row r="944" spans="1:6" ht="12.75">
      <c r="A944" s="41" t="s">
        <v>2922</v>
      </c>
      <c r="B944" s="42" t="e">
        <f ca="1">HYPERLINK("#"&amp;CELL("address",OFFSET([1]Analítico!$B$1,MATCH(105579,[1]Analítico!$B:$B,0)-1,3)),105579)</f>
        <v>#VALUE!</v>
      </c>
      <c r="C944" s="34" t="s">
        <v>3105</v>
      </c>
      <c r="D944" s="42" t="s">
        <v>711</v>
      </c>
      <c r="E944" s="43">
        <v>122.63</v>
      </c>
      <c r="F944" s="44">
        <v>1.84E-2</v>
      </c>
    </row>
    <row r="945" spans="1:6" ht="12.75">
      <c r="A945" s="41" t="s">
        <v>2922</v>
      </c>
      <c r="B945" s="42" t="e">
        <f ca="1">HYPERLINK("#"&amp;CELL("address",OFFSET([1]Analítico!$B$1,MATCH(105580,[1]Analítico!$B:$B,0)-1,3)),105580)</f>
        <v>#VALUE!</v>
      </c>
      <c r="C945" s="34" t="s">
        <v>3106</v>
      </c>
      <c r="D945" s="42" t="s">
        <v>711</v>
      </c>
      <c r="E945" s="43">
        <v>112.12</v>
      </c>
      <c r="F945" s="44">
        <v>1.5599999999999999E-2</v>
      </c>
    </row>
    <row r="946" spans="1:6" ht="12.75">
      <c r="A946" s="41" t="s">
        <v>2922</v>
      </c>
      <c r="B946" s="42" t="e">
        <f ca="1">HYPERLINK("#"&amp;CELL("address",OFFSET([1]Analítico!$B$1,MATCH(105582,[1]Analítico!$B:$B,0)-1,3)),105582)</f>
        <v>#VALUE!</v>
      </c>
      <c r="C946" s="34" t="s">
        <v>3107</v>
      </c>
      <c r="D946" s="42" t="s">
        <v>711</v>
      </c>
      <c r="E946" s="43">
        <v>106.81</v>
      </c>
      <c r="F946" s="44">
        <v>1.4E-2</v>
      </c>
    </row>
    <row r="947" spans="1:6" ht="12.75">
      <c r="A947" s="41" t="s">
        <v>2922</v>
      </c>
      <c r="B947" s="42" t="e">
        <f ca="1">HYPERLINK("#"&amp;CELL("address",OFFSET([1]Analítico!$B$1,MATCH(105638,[1]Analítico!$B:$B,0)-1,3)),105638)</f>
        <v>#VALUE!</v>
      </c>
      <c r="C947" s="34" t="s">
        <v>3108</v>
      </c>
      <c r="D947" s="42" t="s">
        <v>711</v>
      </c>
      <c r="E947" s="43">
        <v>151.79</v>
      </c>
      <c r="F947" s="44">
        <v>1.3899999999999999E-2</v>
      </c>
    </row>
    <row r="948" spans="1:6" ht="12.75">
      <c r="A948" s="41" t="s">
        <v>2922</v>
      </c>
      <c r="B948" s="42" t="e">
        <f ca="1">HYPERLINK("#"&amp;CELL("address",OFFSET([1]Analítico!$B$1,MATCH(105715,[1]Analítico!$B:$B,0)-1,3)),105715)</f>
        <v>#VALUE!</v>
      </c>
      <c r="C948" s="34" t="s">
        <v>3109</v>
      </c>
      <c r="D948" s="42" t="s">
        <v>711</v>
      </c>
      <c r="E948" s="43">
        <v>146.83000000000001</v>
      </c>
      <c r="F948" s="44">
        <v>1.38E-2</v>
      </c>
    </row>
    <row r="949" spans="1:6" ht="12.75">
      <c r="A949" s="41" t="s">
        <v>2922</v>
      </c>
      <c r="B949" s="42" t="e">
        <f ca="1">HYPERLINK("#"&amp;CELL("address",OFFSET([1]Analítico!$B$1,MATCH(105717,[1]Analítico!$B:$B,0)-1,3)),105717)</f>
        <v>#VALUE!</v>
      </c>
      <c r="C949" s="34" t="s">
        <v>3110</v>
      </c>
      <c r="D949" s="42" t="s">
        <v>711</v>
      </c>
      <c r="E949" s="43">
        <v>144.30000000000001</v>
      </c>
      <c r="F949" s="44">
        <v>1.3899999999999999E-2</v>
      </c>
    </row>
    <row r="950" spans="1:6" ht="12.75">
      <c r="A950" s="41" t="s">
        <v>2922</v>
      </c>
      <c r="B950" s="42" t="e">
        <f ca="1">HYPERLINK("#"&amp;CELL("address",OFFSET([1]Analítico!$B$1,MATCH(105626,[1]Analítico!$B:$B,0)-1,3)),105626)</f>
        <v>#VALUE!</v>
      </c>
      <c r="C950" s="34" t="s">
        <v>3111</v>
      </c>
      <c r="D950" s="42" t="s">
        <v>711</v>
      </c>
      <c r="E950" s="43">
        <v>136.80000000000001</v>
      </c>
      <c r="F950" s="44">
        <v>9.5999999999999992E-3</v>
      </c>
    </row>
    <row r="951" spans="1:6" ht="12.75">
      <c r="A951" s="41" t="s">
        <v>2922</v>
      </c>
      <c r="B951" s="42" t="e">
        <f ca="1">HYPERLINK("#"&amp;CELL("address",OFFSET([1]Analítico!$B$1,MATCH(105629,[1]Analítico!$B:$B,0)-1,3)),105629)</f>
        <v>#VALUE!</v>
      </c>
      <c r="C951" s="34" t="s">
        <v>3112</v>
      </c>
      <c r="D951" s="42" t="s">
        <v>711</v>
      </c>
      <c r="E951" s="43">
        <v>128.35</v>
      </c>
      <c r="F951" s="44">
        <v>7.1999999999999998E-3</v>
      </c>
    </row>
    <row r="952" spans="1:6" ht="12.75">
      <c r="A952" s="41" t="s">
        <v>2922</v>
      </c>
      <c r="B952" s="42" t="e">
        <f ca="1">HYPERLINK("#"&amp;CELL("address",OFFSET([1]Analítico!$B$1,MATCH(105635,[1]Analítico!$B:$B,0)-1,3)),105635)</f>
        <v>#VALUE!</v>
      </c>
      <c r="C952" s="34" t="s">
        <v>3113</v>
      </c>
      <c r="D952" s="42" t="s">
        <v>711</v>
      </c>
      <c r="E952" s="43">
        <v>127.19</v>
      </c>
      <c r="F952" s="44">
        <v>6.8999999999999999E-3</v>
      </c>
    </row>
    <row r="953" spans="1:6" ht="12.75">
      <c r="A953" s="41" t="s">
        <v>2922</v>
      </c>
      <c r="B953" s="42" t="e">
        <f ca="1">HYPERLINK("#"&amp;CELL("address",OFFSET([1]Analítico!$B$1,MATCH(105605,[1]Analítico!$B:$B,0)-1,3)),105605)</f>
        <v>#VALUE!</v>
      </c>
      <c r="C953" s="34" t="s">
        <v>3114</v>
      </c>
      <c r="D953" s="42" t="s">
        <v>711</v>
      </c>
      <c r="E953" s="43">
        <v>125.59</v>
      </c>
      <c r="F953" s="44">
        <v>1.55E-2</v>
      </c>
    </row>
    <row r="954" spans="1:6" ht="12.75">
      <c r="A954" s="41" t="s">
        <v>2922</v>
      </c>
      <c r="B954" s="42" t="e">
        <f ca="1">HYPERLINK("#"&amp;CELL("address",OFFSET([1]Analítico!$B$1,MATCH(105613,[1]Analítico!$B:$B,0)-1,3)),105613)</f>
        <v>#VALUE!</v>
      </c>
      <c r="C954" s="34" t="s">
        <v>3115</v>
      </c>
      <c r="D954" s="42" t="s">
        <v>711</v>
      </c>
      <c r="E954" s="43">
        <v>122.4</v>
      </c>
      <c r="F954" s="44">
        <v>1.5599999999999999E-2</v>
      </c>
    </row>
    <row r="955" spans="1:6" ht="12.75">
      <c r="A955" s="41" t="s">
        <v>2922</v>
      </c>
      <c r="B955" s="42" t="e">
        <f ca="1">HYPERLINK("#"&amp;CELL("address",OFFSET([1]Analítico!$B$1,MATCH(105621,[1]Analítico!$B:$B,0)-1,3)),105621)</f>
        <v>#VALUE!</v>
      </c>
      <c r="C955" s="34" t="s">
        <v>3116</v>
      </c>
      <c r="D955" s="42" t="s">
        <v>711</v>
      </c>
      <c r="E955" s="43">
        <v>120.07</v>
      </c>
      <c r="F955" s="44">
        <v>1.5599999999999999E-2</v>
      </c>
    </row>
    <row r="956" spans="1:6" ht="12.75">
      <c r="A956" s="41" t="s">
        <v>2922</v>
      </c>
      <c r="B956" s="42" t="e">
        <f ca="1">HYPERLINK("#"&amp;CELL("address",OFFSET([1]Analítico!$B$1,MATCH(105627,[1]Analítico!$B:$B,0)-1,3)),105627)</f>
        <v>#VALUE!</v>
      </c>
      <c r="C956" s="34" t="s">
        <v>3117</v>
      </c>
      <c r="D956" s="42" t="s">
        <v>711</v>
      </c>
      <c r="E956" s="43">
        <v>171.25</v>
      </c>
      <c r="F956" s="44">
        <v>7.7000000000000002E-3</v>
      </c>
    </row>
    <row r="957" spans="1:6" ht="12.75">
      <c r="A957" s="41" t="s">
        <v>2922</v>
      </c>
      <c r="B957" s="42" t="e">
        <f ca="1">HYPERLINK("#"&amp;CELL("address",OFFSET([1]Analítico!$B$1,MATCH(105630,[1]Analítico!$B:$B,0)-1,3)),105630)</f>
        <v>#VALUE!</v>
      </c>
      <c r="C957" s="34" t="s">
        <v>3118</v>
      </c>
      <c r="D957" s="42" t="s">
        <v>711</v>
      </c>
      <c r="E957" s="43">
        <v>162.80000000000001</v>
      </c>
      <c r="F957" s="44">
        <v>5.7000000000000002E-3</v>
      </c>
    </row>
    <row r="958" spans="1:6" ht="12.75">
      <c r="A958" s="41" t="s">
        <v>2922</v>
      </c>
      <c r="B958" s="42" t="e">
        <f ca="1">HYPERLINK("#"&amp;CELL("address",OFFSET([1]Analítico!$B$1,MATCH(105636,[1]Analítico!$B:$B,0)-1,3)),105636)</f>
        <v>#VALUE!</v>
      </c>
      <c r="C958" s="34" t="s">
        <v>3119</v>
      </c>
      <c r="D958" s="42" t="s">
        <v>711</v>
      </c>
      <c r="E958" s="43">
        <v>161.63999999999999</v>
      </c>
      <c r="F958" s="44">
        <v>5.4000000000000003E-3</v>
      </c>
    </row>
    <row r="959" spans="1:6" ht="12.75">
      <c r="A959" s="41" t="s">
        <v>2922</v>
      </c>
      <c r="B959" s="42" t="e">
        <f ca="1">HYPERLINK("#"&amp;CELL("address",OFFSET([1]Analítico!$B$1,MATCH(105606,[1]Analítico!$B:$B,0)-1,3)),105606)</f>
        <v>#VALUE!</v>
      </c>
      <c r="C959" s="34" t="s">
        <v>3120</v>
      </c>
      <c r="D959" s="42" t="s">
        <v>711</v>
      </c>
      <c r="E959" s="43">
        <v>159.16</v>
      </c>
      <c r="F959" s="44">
        <v>1.23E-2</v>
      </c>
    </row>
    <row r="960" spans="1:6" ht="12.75">
      <c r="A960" s="41" t="s">
        <v>2922</v>
      </c>
      <c r="B960" s="42" t="e">
        <f ca="1">HYPERLINK("#"&amp;CELL("address",OFFSET([1]Analítico!$B$1,MATCH(105614,[1]Analítico!$B:$B,0)-1,3)),105614)</f>
        <v>#VALUE!</v>
      </c>
      <c r="C960" s="34" t="s">
        <v>3121</v>
      </c>
      <c r="D960" s="42" t="s">
        <v>711</v>
      </c>
      <c r="E960" s="43">
        <v>155.97</v>
      </c>
      <c r="F960" s="44">
        <v>1.2200000000000001E-2</v>
      </c>
    </row>
    <row r="961" spans="1:6" ht="12.75">
      <c r="A961" s="41" t="s">
        <v>2922</v>
      </c>
      <c r="B961" s="42" t="e">
        <f ca="1">HYPERLINK("#"&amp;CELL("address",OFFSET([1]Analítico!$B$1,MATCH(105622,[1]Analítico!$B:$B,0)-1,3)),105622)</f>
        <v>#VALUE!</v>
      </c>
      <c r="C961" s="34" t="s">
        <v>3122</v>
      </c>
      <c r="D961" s="42" t="s">
        <v>711</v>
      </c>
      <c r="E961" s="43">
        <v>153.63999999999999</v>
      </c>
      <c r="F961" s="44">
        <v>1.2200000000000001E-2</v>
      </c>
    </row>
    <row r="962" spans="1:6" ht="12.75">
      <c r="A962" s="41" t="s">
        <v>2922</v>
      </c>
      <c r="B962" s="42" t="e">
        <f ca="1">HYPERLINK("#"&amp;CELL("address",OFFSET([1]Analítico!$B$1,MATCH(105572,[1]Analítico!$B:$B,0)-1,3)),105572)</f>
        <v>#VALUE!</v>
      </c>
      <c r="C962" s="34" t="s">
        <v>3123</v>
      </c>
      <c r="D962" s="42" t="s">
        <v>711</v>
      </c>
      <c r="E962" s="43">
        <v>66</v>
      </c>
      <c r="F962" s="44">
        <v>0.02</v>
      </c>
    </row>
    <row r="963" spans="1:6" ht="12.75">
      <c r="A963" s="41" t="s">
        <v>2922</v>
      </c>
      <c r="B963" s="42" t="e">
        <f ca="1">HYPERLINK("#"&amp;CELL("address",OFFSET([1]Analítico!$B$1,MATCH(105574,[1]Analítico!$B:$B,0)-1,3)),105574)</f>
        <v>#VALUE!</v>
      </c>
      <c r="C963" s="34" t="s">
        <v>3124</v>
      </c>
      <c r="D963" s="42" t="s">
        <v>711</v>
      </c>
      <c r="E963" s="43">
        <v>57.55</v>
      </c>
      <c r="F963" s="44">
        <v>1.6E-2</v>
      </c>
    </row>
    <row r="964" spans="1:6" ht="12.75">
      <c r="A964" s="41" t="s">
        <v>2922</v>
      </c>
      <c r="B964" s="42" t="e">
        <f ca="1">HYPERLINK("#"&amp;CELL("address",OFFSET([1]Analítico!$B$1,MATCH(105576,[1]Analítico!$B:$B,0)-1,3)),105576)</f>
        <v>#VALUE!</v>
      </c>
      <c r="C964" s="34" t="s">
        <v>3125</v>
      </c>
      <c r="D964" s="42" t="s">
        <v>711</v>
      </c>
      <c r="E964" s="43">
        <v>56.39</v>
      </c>
      <c r="F964" s="44">
        <v>1.5599999999999999E-2</v>
      </c>
    </row>
    <row r="965" spans="1:6" ht="12.75">
      <c r="A965" s="41" t="s">
        <v>2922</v>
      </c>
      <c r="B965" s="42" t="e">
        <f ca="1">HYPERLINK("#"&amp;CELL("address",OFFSET([1]Analítico!$B$1,MATCH(105603,[1]Analítico!$B:$B,0)-1,3)),105603)</f>
        <v>#VALUE!</v>
      </c>
      <c r="C965" s="34" t="s">
        <v>3126</v>
      </c>
      <c r="D965" s="42" t="s">
        <v>711</v>
      </c>
      <c r="E965" s="43">
        <v>58.44</v>
      </c>
      <c r="F965" s="44">
        <v>3.3399999999999999E-2</v>
      </c>
    </row>
    <row r="966" spans="1:6" ht="12.75">
      <c r="A966" s="41" t="s">
        <v>2922</v>
      </c>
      <c r="B966" s="42" t="e">
        <f ca="1">HYPERLINK("#"&amp;CELL("address",OFFSET([1]Analítico!$B$1,MATCH(105611,[1]Analítico!$B:$B,0)-1,3)),105611)</f>
        <v>#VALUE!</v>
      </c>
      <c r="C966" s="34" t="s">
        <v>3127</v>
      </c>
      <c r="D966" s="42" t="s">
        <v>711</v>
      </c>
      <c r="E966" s="43">
        <v>55.25</v>
      </c>
      <c r="F966" s="44">
        <v>3.4599999999999999E-2</v>
      </c>
    </row>
    <row r="967" spans="1:6" ht="12.75">
      <c r="A967" s="41" t="s">
        <v>2922</v>
      </c>
      <c r="B967" s="42" t="e">
        <f ca="1">HYPERLINK("#"&amp;CELL("address",OFFSET([1]Analítico!$B$1,MATCH(105619,[1]Analítico!$B:$B,0)-1,3)),105619)</f>
        <v>#VALUE!</v>
      </c>
      <c r="C967" s="34" t="s">
        <v>3128</v>
      </c>
      <c r="D967" s="42" t="s">
        <v>711</v>
      </c>
      <c r="E967" s="43">
        <v>52.92</v>
      </c>
      <c r="F967" s="44">
        <v>3.5299999999999998E-2</v>
      </c>
    </row>
    <row r="968" spans="1:6" ht="12.75">
      <c r="A968" s="41" t="s">
        <v>2922</v>
      </c>
      <c r="B968" s="42" t="e">
        <f ca="1">HYPERLINK("#"&amp;CELL("address",OFFSET([1]Analítico!$B$1,MATCH(105573,[1]Analítico!$B:$B,0)-1,3)),105573)</f>
        <v>#VALUE!</v>
      </c>
      <c r="C968" s="34" t="s">
        <v>3129</v>
      </c>
      <c r="D968" s="42" t="s">
        <v>711</v>
      </c>
      <c r="E968" s="43">
        <v>101.88</v>
      </c>
      <c r="F968" s="44">
        <v>1.2999999999999999E-2</v>
      </c>
    </row>
    <row r="969" spans="1:6" ht="12.75">
      <c r="A969" s="41" t="s">
        <v>2922</v>
      </c>
      <c r="B969" s="42" t="e">
        <f ca="1">HYPERLINK("#"&amp;CELL("address",OFFSET([1]Analítico!$B$1,MATCH(105628,[1]Analítico!$B:$B,0)-1,3)),105628)</f>
        <v>#VALUE!</v>
      </c>
      <c r="C969" s="34" t="s">
        <v>3130</v>
      </c>
      <c r="D969" s="42" t="s">
        <v>711</v>
      </c>
      <c r="E969" s="43">
        <v>93.43</v>
      </c>
      <c r="F969" s="44">
        <v>9.7999999999999997E-3</v>
      </c>
    </row>
    <row r="970" spans="1:6" ht="12.75">
      <c r="A970" s="41" t="s">
        <v>2922</v>
      </c>
      <c r="B970" s="42" t="e">
        <f ca="1">HYPERLINK("#"&amp;CELL("address",OFFSET([1]Analítico!$B$1,MATCH(105634,[1]Analítico!$B:$B,0)-1,3)),105634)</f>
        <v>#VALUE!</v>
      </c>
      <c r="C970" s="34" t="s">
        <v>3131</v>
      </c>
      <c r="D970" s="42" t="s">
        <v>711</v>
      </c>
      <c r="E970" s="43">
        <v>92.27</v>
      </c>
      <c r="F970" s="44">
        <v>9.4999999999999998E-3</v>
      </c>
    </row>
    <row r="971" spans="1:6" ht="12.75">
      <c r="A971" s="41" t="s">
        <v>2922</v>
      </c>
      <c r="B971" s="42" t="e">
        <f ca="1">HYPERLINK("#"&amp;CELL("address",OFFSET([1]Analítico!$B$1,MATCH(105604,[1]Analítico!$B:$B,0)-1,3)),105604)</f>
        <v>#VALUE!</v>
      </c>
      <c r="C971" s="34" t="s">
        <v>3132</v>
      </c>
      <c r="D971" s="42" t="s">
        <v>711</v>
      </c>
      <c r="E971" s="43">
        <v>92.01</v>
      </c>
      <c r="F971" s="44">
        <v>2.12E-2</v>
      </c>
    </row>
    <row r="972" spans="1:6" ht="12.75">
      <c r="A972" s="41" t="s">
        <v>2922</v>
      </c>
      <c r="B972" s="42" t="e">
        <f ca="1">HYPERLINK("#"&amp;CELL("address",OFFSET([1]Analítico!$B$1,MATCH(105612,[1]Analítico!$B:$B,0)-1,3)),105612)</f>
        <v>#VALUE!</v>
      </c>
      <c r="C972" s="34" t="s">
        <v>3133</v>
      </c>
      <c r="D972" s="42" t="s">
        <v>711</v>
      </c>
      <c r="E972" s="43">
        <v>88.82</v>
      </c>
      <c r="F972" s="44">
        <v>2.1499999999999998E-2</v>
      </c>
    </row>
    <row r="973" spans="1:6" ht="12.75">
      <c r="A973" s="41" t="s">
        <v>2922</v>
      </c>
      <c r="B973" s="42" t="e">
        <f ca="1">HYPERLINK("#"&amp;CELL("address",OFFSET([1]Analítico!$B$1,MATCH(105620,[1]Analítico!$B:$B,0)-1,3)),105620)</f>
        <v>#VALUE!</v>
      </c>
      <c r="C973" s="34" t="s">
        <v>3134</v>
      </c>
      <c r="D973" s="42" t="s">
        <v>711</v>
      </c>
      <c r="E973" s="43">
        <v>86.49</v>
      </c>
      <c r="F973" s="44">
        <v>2.1600000000000001E-2</v>
      </c>
    </row>
    <row r="974" spans="1:6" ht="12.75">
      <c r="A974" s="41" t="s">
        <v>2922</v>
      </c>
      <c r="B974" s="42" t="e">
        <f ca="1">HYPERLINK("#"&amp;CELL("address",OFFSET([1]Analítico!$B$1,MATCH(105586,[1]Analítico!$B:$B,0)-1,3)),105586)</f>
        <v>#VALUE!</v>
      </c>
      <c r="C974" s="34" t="s">
        <v>3135</v>
      </c>
      <c r="D974" s="42" t="s">
        <v>711</v>
      </c>
      <c r="E974" s="43">
        <v>150.09</v>
      </c>
      <c r="F974" s="44">
        <v>1.9199999999999998E-2</v>
      </c>
    </row>
    <row r="975" spans="1:6" ht="12.75">
      <c r="A975" s="41" t="s">
        <v>2922</v>
      </c>
      <c r="B975" s="42" t="e">
        <f ca="1">HYPERLINK("#"&amp;CELL("address",OFFSET([1]Analítico!$B$1,MATCH(105587,[1]Analítico!$B:$B,0)-1,3)),105587)</f>
        <v>#VALUE!</v>
      </c>
      <c r="C975" s="34" t="s">
        <v>3136</v>
      </c>
      <c r="D975" s="42" t="s">
        <v>711</v>
      </c>
      <c r="E975" s="43">
        <v>135.57</v>
      </c>
      <c r="F975" s="44">
        <v>1.6E-2</v>
      </c>
    </row>
    <row r="976" spans="1:6" ht="12.75">
      <c r="A976" s="41" t="s">
        <v>2922</v>
      </c>
      <c r="B976" s="42" t="e">
        <f ca="1">HYPERLINK("#"&amp;CELL("address",OFFSET([1]Analítico!$B$1,MATCH(105589,[1]Analítico!$B:$B,0)-1,3)),105589)</f>
        <v>#VALUE!</v>
      </c>
      <c r="C976" s="34" t="s">
        <v>3137</v>
      </c>
      <c r="D976" s="42" t="s">
        <v>711</v>
      </c>
      <c r="E976" s="43">
        <v>134.22999999999999</v>
      </c>
      <c r="F976" s="44">
        <v>1.5599999999999999E-2</v>
      </c>
    </row>
    <row r="977" spans="1:6" ht="12.75">
      <c r="A977" s="41" t="s">
        <v>2922</v>
      </c>
      <c r="B977" s="42" t="e">
        <f ca="1">HYPERLINK("#"&amp;CELL("address",OFFSET([1]Analítico!$B$1,MATCH(105584,[1]Analítico!$B:$B,0)-1,3)),105584)</f>
        <v>#VALUE!</v>
      </c>
      <c r="C977" s="34" t="s">
        <v>3138</v>
      </c>
      <c r="D977" s="42" t="s">
        <v>711</v>
      </c>
      <c r="E977" s="43">
        <v>184.3</v>
      </c>
      <c r="F977" s="44">
        <v>1.2200000000000001E-2</v>
      </c>
    </row>
    <row r="978" spans="1:6" ht="12.75">
      <c r="A978" s="41" t="s">
        <v>2922</v>
      </c>
      <c r="B978" s="42" t="e">
        <f ca="1">HYPERLINK("#"&amp;CELL("address",OFFSET([1]Analítico!$B$1,MATCH(105720,[1]Analítico!$B:$B,0)-1,3)),105720)</f>
        <v>#VALUE!</v>
      </c>
      <c r="C978" s="34" t="s">
        <v>3139</v>
      </c>
      <c r="D978" s="42" t="s">
        <v>711</v>
      </c>
      <c r="E978" s="43">
        <v>176.31</v>
      </c>
      <c r="F978" s="44">
        <v>1.21E-2</v>
      </c>
    </row>
    <row r="979" spans="1:6" ht="12.75">
      <c r="A979" s="41" t="s">
        <v>2922</v>
      </c>
      <c r="B979" s="42" t="e">
        <f ca="1">HYPERLINK("#"&amp;CELL("address",OFFSET([1]Analítico!$B$1,MATCH(105722,[1]Analítico!$B:$B,0)-1,3)),105722)</f>
        <v>#VALUE!</v>
      </c>
      <c r="C979" s="34" t="s">
        <v>3140</v>
      </c>
      <c r="D979" s="42" t="s">
        <v>711</v>
      </c>
      <c r="E979" s="43">
        <v>176.8</v>
      </c>
      <c r="F979" s="44">
        <v>1.21E-2</v>
      </c>
    </row>
    <row r="980" spans="1:6" ht="12.75">
      <c r="A980" s="41" t="s">
        <v>2922</v>
      </c>
      <c r="B980" s="42" t="e">
        <f ca="1">HYPERLINK("#"&amp;CELL("address",OFFSET([1]Analítico!$B$1,MATCH(105593,[1]Analítico!$B:$B,0)-1,3)),105593)</f>
        <v>#VALUE!</v>
      </c>
      <c r="C980" s="34" t="s">
        <v>3141</v>
      </c>
      <c r="D980" s="42" t="s">
        <v>711</v>
      </c>
      <c r="E980" s="43">
        <v>134.69999999999999</v>
      </c>
      <c r="F980" s="44">
        <v>2.1399999999999999E-2</v>
      </c>
    </row>
    <row r="981" spans="1:6" ht="12.75">
      <c r="A981" s="41" t="s">
        <v>2922</v>
      </c>
      <c r="B981" s="42" t="e">
        <f ca="1">HYPERLINK("#"&amp;CELL("address",OFFSET([1]Analítico!$B$1,MATCH(105594,[1]Analítico!$B:$B,0)-1,3)),105594)</f>
        <v>#VALUE!</v>
      </c>
      <c r="C981" s="34" t="s">
        <v>3142</v>
      </c>
      <c r="D981" s="42" t="s">
        <v>711</v>
      </c>
      <c r="E981" s="43">
        <v>120.18</v>
      </c>
      <c r="F981" s="44">
        <v>1.8100000000000002E-2</v>
      </c>
    </row>
    <row r="982" spans="1:6" ht="12.75">
      <c r="A982" s="41" t="s">
        <v>2922</v>
      </c>
      <c r="B982" s="42" t="e">
        <f ca="1">HYPERLINK("#"&amp;CELL("address",OFFSET([1]Analítico!$B$1,MATCH(105596,[1]Analítico!$B:$B,0)-1,3)),105596)</f>
        <v>#VALUE!</v>
      </c>
      <c r="C982" s="34" t="s">
        <v>3143</v>
      </c>
      <c r="D982" s="42" t="s">
        <v>711</v>
      </c>
      <c r="E982" s="43">
        <v>118.84</v>
      </c>
      <c r="F982" s="44">
        <v>1.77E-2</v>
      </c>
    </row>
    <row r="983" spans="1:6" ht="12.75">
      <c r="A983" s="41" t="s">
        <v>2922</v>
      </c>
      <c r="B983" s="42" t="e">
        <f ca="1">HYPERLINK("#"&amp;CELL("address",OFFSET([1]Analítico!$B$1,MATCH(105591,[1]Analítico!$B:$B,0)-1,3)),105591)</f>
        <v>#VALUE!</v>
      </c>
      <c r="C983" s="34" t="s">
        <v>3144</v>
      </c>
      <c r="D983" s="42" t="s">
        <v>711</v>
      </c>
      <c r="E983" s="43">
        <v>160.9</v>
      </c>
      <c r="F983" s="44">
        <v>1.4E-2</v>
      </c>
    </row>
    <row r="984" spans="1:6" ht="12.75">
      <c r="A984" s="41" t="s">
        <v>2922</v>
      </c>
      <c r="B984" s="42" t="e">
        <f ca="1">HYPERLINK("#"&amp;CELL("address",OFFSET([1]Analítico!$B$1,MATCH(105724,[1]Analítico!$B:$B,0)-1,3)),105724)</f>
        <v>#VALUE!</v>
      </c>
      <c r="C984" s="34" t="s">
        <v>3145</v>
      </c>
      <c r="D984" s="42" t="s">
        <v>711</v>
      </c>
      <c r="E984" s="43">
        <v>152.91</v>
      </c>
      <c r="F984" s="44">
        <v>1.3899999999999999E-2</v>
      </c>
    </row>
    <row r="985" spans="1:6" ht="12.75">
      <c r="A985" s="41" t="s">
        <v>2922</v>
      </c>
      <c r="B985" s="42" t="e">
        <f ca="1">HYPERLINK("#"&amp;CELL("address",OFFSET([1]Analítico!$B$1,MATCH(105726,[1]Analítico!$B:$B,0)-1,3)),105726)</f>
        <v>#VALUE!</v>
      </c>
      <c r="C985" s="34" t="s">
        <v>3146</v>
      </c>
      <c r="D985" s="42" t="s">
        <v>711</v>
      </c>
      <c r="E985" s="43">
        <v>153.4</v>
      </c>
      <c r="F985" s="44">
        <v>1.4E-2</v>
      </c>
    </row>
    <row r="986" spans="1:6" ht="12.75">
      <c r="A986" s="41" t="s">
        <v>2922</v>
      </c>
      <c r="B986" s="42" t="e">
        <f ca="1">HYPERLINK("#"&amp;CELL("address",OFFSET([1]Analítico!$B$1,MATCH(105567,[1]Analítico!$B:$B,0)-1,3)),105567)</f>
        <v>#VALUE!</v>
      </c>
      <c r="C986" s="34" t="s">
        <v>3147</v>
      </c>
      <c r="D986" s="42" t="s">
        <v>711</v>
      </c>
      <c r="E986" s="43">
        <v>15.74</v>
      </c>
      <c r="F986" s="44">
        <v>1.46E-2</v>
      </c>
    </row>
    <row r="987" spans="1:6" ht="12.75">
      <c r="A987" s="41" t="s">
        <v>2922</v>
      </c>
      <c r="B987" s="42" t="e">
        <f ca="1">HYPERLINK("#"&amp;CELL("address",OFFSET([1]Analítico!$B$1,MATCH(105568,[1]Analítico!$B:$B,0)-1,3)),105568)</f>
        <v>#VALUE!</v>
      </c>
      <c r="C987" s="34" t="s">
        <v>3148</v>
      </c>
      <c r="D987" s="42" t="s">
        <v>711</v>
      </c>
      <c r="E987" s="43">
        <v>12.55</v>
      </c>
      <c r="F987" s="44">
        <v>1.43E-2</v>
      </c>
    </row>
    <row r="988" spans="1:6" ht="12.75">
      <c r="A988" s="41" t="s">
        <v>2922</v>
      </c>
      <c r="B988" s="42" t="e">
        <f ca="1">HYPERLINK("#"&amp;CELL("address",OFFSET([1]Analítico!$B$1,MATCH(105570,[1]Analítico!$B:$B,0)-1,3)),105570)</f>
        <v>#VALUE!</v>
      </c>
      <c r="C988" s="34" t="s">
        <v>3149</v>
      </c>
      <c r="D988" s="42" t="s">
        <v>711</v>
      </c>
      <c r="E988" s="43">
        <v>10.35</v>
      </c>
      <c r="F988" s="44">
        <v>1.4500000000000001E-2</v>
      </c>
    </row>
    <row r="989" spans="1:6" ht="12.75">
      <c r="A989" s="41" t="s">
        <v>2922</v>
      </c>
      <c r="B989" s="42" t="e">
        <f ca="1">HYPERLINK("#"&amp;CELL("address",OFFSET([1]Analítico!$B$1,MATCH(100575,[1]Analítico!$B:$B,0)-1,3)),100575)</f>
        <v>#VALUE!</v>
      </c>
      <c r="C989" s="34" t="s">
        <v>3150</v>
      </c>
      <c r="D989" s="42" t="s">
        <v>27</v>
      </c>
      <c r="E989" s="43">
        <v>0.6</v>
      </c>
      <c r="F989" s="44">
        <v>0</v>
      </c>
    </row>
    <row r="990" spans="1:6" ht="12.75">
      <c r="A990" s="41" t="s">
        <v>2922</v>
      </c>
      <c r="B990" s="42" t="e">
        <f ca="1">HYPERLINK("#"&amp;CELL("address",OFFSET([1]Analítico!$B$1,MATCH(100577,[1]Analítico!$B:$B,0)-1,3)),100577)</f>
        <v>#VALUE!</v>
      </c>
      <c r="C990" s="34" t="s">
        <v>3151</v>
      </c>
      <c r="D990" s="42" t="s">
        <v>27</v>
      </c>
      <c r="E990" s="43">
        <v>1.53</v>
      </c>
      <c r="F990" s="44">
        <v>1.3100000000000001E-2</v>
      </c>
    </row>
    <row r="991" spans="1:6" ht="12.75">
      <c r="A991" s="41" t="s">
        <v>2922</v>
      </c>
      <c r="B991" s="42" t="e">
        <f ca="1">HYPERLINK("#"&amp;CELL("address",OFFSET([1]Analítico!$B$1,MATCH(105598,[1]Analítico!$B:$B,0)-1,3)),105598)</f>
        <v>#VALUE!</v>
      </c>
      <c r="C991" s="34" t="s">
        <v>3152</v>
      </c>
      <c r="D991" s="42" t="s">
        <v>27</v>
      </c>
      <c r="E991" s="43">
        <v>2.0499999999999998</v>
      </c>
      <c r="F991" s="44">
        <v>1.46E-2</v>
      </c>
    </row>
    <row r="992" spans="1:6" ht="12.75">
      <c r="A992" s="41" t="s">
        <v>2922</v>
      </c>
      <c r="B992" s="42" t="e">
        <f ca="1">HYPERLINK("#"&amp;CELL("address",OFFSET([1]Analítico!$B$1,MATCH(100576,[1]Analítico!$B:$B,0)-1,3)),100576)</f>
        <v>#VALUE!</v>
      </c>
      <c r="C992" s="34" t="s">
        <v>3153</v>
      </c>
      <c r="D992" s="42" t="s">
        <v>27</v>
      </c>
      <c r="E992" s="43">
        <v>3.06</v>
      </c>
      <c r="F992" s="44">
        <v>1.6299999999999999E-2</v>
      </c>
    </row>
    <row r="993" spans="1:6" ht="12.75">
      <c r="A993" s="41" t="s">
        <v>2922</v>
      </c>
      <c r="B993" s="42" t="e">
        <f ca="1">HYPERLINK("#"&amp;CELL("address",OFFSET([1]Analítico!$B$1,MATCH(105597,[1]Analítico!$B:$B,0)-1,3)),105597)</f>
        <v>#VALUE!</v>
      </c>
      <c r="C993" s="34" t="s">
        <v>3154</v>
      </c>
      <c r="D993" s="42" t="s">
        <v>27</v>
      </c>
      <c r="E993" s="43">
        <v>4.18</v>
      </c>
      <c r="F993" s="44">
        <v>1.9099999999999999E-2</v>
      </c>
    </row>
    <row r="994" spans="1:6" ht="12.75">
      <c r="A994" s="41" t="s">
        <v>3155</v>
      </c>
      <c r="B994" s="42" t="e">
        <f ca="1">HYPERLINK("#"&amp;CELL("address",OFFSET([1]Analítico!$B$1,MATCH(102730,[1]Analítico!$B:$B,0)-1,3)),102730)</f>
        <v>#VALUE!</v>
      </c>
      <c r="C994" s="34" t="s">
        <v>3156</v>
      </c>
      <c r="D994" s="42" t="s">
        <v>1104</v>
      </c>
      <c r="E994" s="43">
        <v>11.63</v>
      </c>
      <c r="F994" s="44">
        <v>0</v>
      </c>
    </row>
    <row r="995" spans="1:6" ht="12.75">
      <c r="A995" s="41" t="s">
        <v>3155</v>
      </c>
      <c r="B995" s="42" t="e">
        <f ca="1">HYPERLINK("#"&amp;CELL("address",OFFSET([1]Analítico!$B$1,MATCH(102731,[1]Analítico!$B:$B,0)-1,3)),102731)</f>
        <v>#VALUE!</v>
      </c>
      <c r="C995" s="34" t="s">
        <v>3157</v>
      </c>
      <c r="D995" s="42" t="s">
        <v>1104</v>
      </c>
      <c r="E995" s="43">
        <v>9.64</v>
      </c>
      <c r="F995" s="44">
        <v>0</v>
      </c>
    </row>
    <row r="996" spans="1:6" ht="12.75">
      <c r="A996" s="41" t="s">
        <v>3155</v>
      </c>
      <c r="B996" s="42" t="e">
        <f ca="1">HYPERLINK("#"&amp;CELL("address",OFFSET([1]Analítico!$B$1,MATCH(102732,[1]Analítico!$B:$B,0)-1,3)),102732)</f>
        <v>#VALUE!</v>
      </c>
      <c r="C996" s="34" t="s">
        <v>3158</v>
      </c>
      <c r="D996" s="42" t="s">
        <v>1104</v>
      </c>
      <c r="E996" s="43">
        <v>8.8800000000000008</v>
      </c>
      <c r="F996" s="44">
        <v>0</v>
      </c>
    </row>
    <row r="997" spans="1:6" ht="12.75">
      <c r="A997" s="41" t="s">
        <v>3155</v>
      </c>
      <c r="B997" s="42" t="e">
        <f ca="1">HYPERLINK("#"&amp;CELL("address",OFFSET([1]Analítico!$B$1,MATCH(102733,[1]Analítico!$B:$B,0)-1,3)),102733)</f>
        <v>#VALUE!</v>
      </c>
      <c r="C997" s="34" t="s">
        <v>3159</v>
      </c>
      <c r="D997" s="42" t="s">
        <v>1104</v>
      </c>
      <c r="E997" s="43">
        <v>9.6300000000000008</v>
      </c>
      <c r="F997" s="44">
        <v>0</v>
      </c>
    </row>
    <row r="998" spans="1:6" ht="12.75">
      <c r="A998" s="41" t="s">
        <v>3155</v>
      </c>
      <c r="B998" s="42" t="e">
        <f ca="1">HYPERLINK("#"&amp;CELL("address",OFFSET([1]Analítico!$B$1,MATCH(102728,[1]Analítico!$B:$B,0)-1,3)),102728)</f>
        <v>#VALUE!</v>
      </c>
      <c r="C998" s="34" t="s">
        <v>3160</v>
      </c>
      <c r="D998" s="42" t="s">
        <v>1104</v>
      </c>
      <c r="E998" s="43">
        <v>14.85</v>
      </c>
      <c r="F998" s="44">
        <v>0</v>
      </c>
    </row>
    <row r="999" spans="1:6" ht="12.75">
      <c r="A999" s="41" t="s">
        <v>3155</v>
      </c>
      <c r="B999" s="42" t="e">
        <f ca="1">HYPERLINK("#"&amp;CELL("address",OFFSET([1]Analítico!$B$1,MATCH(102729,[1]Analítico!$B:$B,0)-1,3)),102729)</f>
        <v>#VALUE!</v>
      </c>
      <c r="C999" s="34" t="s">
        <v>3161</v>
      </c>
      <c r="D999" s="42" t="s">
        <v>1104</v>
      </c>
      <c r="E999" s="43">
        <v>13.34</v>
      </c>
      <c r="F999" s="44">
        <v>0</v>
      </c>
    </row>
    <row r="1000" spans="1:6" ht="12.75">
      <c r="A1000" s="41" t="s">
        <v>3155</v>
      </c>
      <c r="B1000" s="42" t="e">
        <f ca="1">HYPERLINK("#"&amp;CELL("address",OFFSET([1]Analítico!$B$1,MATCH(102734,[1]Analítico!$B:$B,0)-1,3)),102734)</f>
        <v>#VALUE!</v>
      </c>
      <c r="C1000" s="34" t="s">
        <v>3162</v>
      </c>
      <c r="D1000" s="42" t="s">
        <v>1104</v>
      </c>
      <c r="E1000" s="43">
        <v>13.61</v>
      </c>
      <c r="F1000" s="44">
        <v>0</v>
      </c>
    </row>
    <row r="1001" spans="1:6" ht="12.75">
      <c r="A1001" s="41" t="s">
        <v>3155</v>
      </c>
      <c r="B1001" s="42" t="e">
        <f ca="1">HYPERLINK("#"&amp;CELL("address",OFFSET([1]Analítico!$B$1,MATCH(102735,[1]Analítico!$B:$B,0)-1,3)),102735)</f>
        <v>#VALUE!</v>
      </c>
      <c r="C1001" s="34" t="s">
        <v>3163</v>
      </c>
      <c r="D1001" s="42" t="s">
        <v>1104</v>
      </c>
      <c r="E1001" s="43">
        <v>12.28</v>
      </c>
      <c r="F1001" s="44">
        <v>0</v>
      </c>
    </row>
    <row r="1002" spans="1:6" ht="12.75">
      <c r="A1002" s="41" t="s">
        <v>3155</v>
      </c>
      <c r="B1002" s="42" t="e">
        <f ca="1">HYPERLINK("#"&amp;CELL("address",OFFSET([1]Analítico!$B$1,MATCH(102765,[1]Analítico!$B:$B,0)-1,3)),102765)</f>
        <v>#VALUE!</v>
      </c>
      <c r="C1002" s="34" t="s">
        <v>3164</v>
      </c>
      <c r="D1002" s="42" t="s">
        <v>69</v>
      </c>
      <c r="E1002" s="43">
        <v>18056.580000000002</v>
      </c>
      <c r="F1002" s="44">
        <v>0</v>
      </c>
    </row>
    <row r="1003" spans="1:6" ht="12.75">
      <c r="A1003" s="41" t="s">
        <v>3155</v>
      </c>
      <c r="B1003" s="42" t="e">
        <f ca="1">HYPERLINK("#"&amp;CELL("address",OFFSET([1]Analítico!$B$1,MATCH(102795,[1]Analítico!$B:$B,0)-1,3)),102795)</f>
        <v>#VALUE!</v>
      </c>
      <c r="C1003" s="34" t="s">
        <v>3165</v>
      </c>
      <c r="D1003" s="42" t="s">
        <v>69</v>
      </c>
      <c r="E1003" s="43">
        <v>34092.879999999997</v>
      </c>
      <c r="F1003" s="44">
        <v>1.5599999999999999E-2</v>
      </c>
    </row>
    <row r="1004" spans="1:6" ht="12.75">
      <c r="A1004" s="41" t="s">
        <v>3155</v>
      </c>
      <c r="B1004" s="42" t="e">
        <f ca="1">HYPERLINK("#"&amp;CELL("address",OFFSET([1]Analítico!$B$1,MATCH(102766,[1]Analítico!$B:$B,0)-1,3)),102766)</f>
        <v>#VALUE!</v>
      </c>
      <c r="C1004" s="34" t="s">
        <v>3166</v>
      </c>
      <c r="D1004" s="42" t="s">
        <v>69</v>
      </c>
      <c r="E1004" s="43">
        <v>26984.27</v>
      </c>
      <c r="F1004" s="44">
        <v>0</v>
      </c>
    </row>
    <row r="1005" spans="1:6" ht="12.75">
      <c r="A1005" s="41" t="s">
        <v>3155</v>
      </c>
      <c r="B1005" s="42" t="e">
        <f ca="1">HYPERLINK("#"&amp;CELL("address",OFFSET([1]Analítico!$B$1,MATCH(102796,[1]Analítico!$B:$B,0)-1,3)),102796)</f>
        <v>#VALUE!</v>
      </c>
      <c r="C1005" s="34" t="s">
        <v>3167</v>
      </c>
      <c r="D1005" s="42" t="s">
        <v>69</v>
      </c>
      <c r="E1005" s="43">
        <v>54833.87</v>
      </c>
      <c r="F1005" s="44">
        <v>1.5299999999999999E-2</v>
      </c>
    </row>
    <row r="1006" spans="1:6" ht="12.75">
      <c r="A1006" s="41" t="s">
        <v>3155</v>
      </c>
      <c r="B1006" s="42" t="e">
        <f ca="1">HYPERLINK("#"&amp;CELL("address",OFFSET([1]Analítico!$B$1,MATCH(102767,[1]Analítico!$B:$B,0)-1,3)),102767)</f>
        <v>#VALUE!</v>
      </c>
      <c r="C1006" s="34" t="s">
        <v>3168</v>
      </c>
      <c r="D1006" s="42" t="s">
        <v>69</v>
      </c>
      <c r="E1006" s="43">
        <v>37477.550000000003</v>
      </c>
      <c r="F1006" s="44">
        <v>0</v>
      </c>
    </row>
    <row r="1007" spans="1:6" ht="12.75">
      <c r="A1007" s="41" t="s">
        <v>3155</v>
      </c>
      <c r="B1007" s="42" t="e">
        <f ca="1">HYPERLINK("#"&amp;CELL("address",OFFSET([1]Analítico!$B$1,MATCH(102797,[1]Analítico!$B:$B,0)-1,3)),102797)</f>
        <v>#VALUE!</v>
      </c>
      <c r="C1007" s="34" t="s">
        <v>3169</v>
      </c>
      <c r="D1007" s="42" t="s">
        <v>69</v>
      </c>
      <c r="E1007" s="43">
        <v>77628.800000000003</v>
      </c>
      <c r="F1007" s="44">
        <v>1.5800000000000002E-2</v>
      </c>
    </row>
    <row r="1008" spans="1:6" ht="12.75">
      <c r="A1008" s="41" t="s">
        <v>3155</v>
      </c>
      <c r="B1008" s="42" t="e">
        <f ca="1">HYPERLINK("#"&amp;CELL("address",OFFSET([1]Analítico!$B$1,MATCH(102768,[1]Analítico!$B:$B,0)-1,3)),102768)</f>
        <v>#VALUE!</v>
      </c>
      <c r="C1008" s="34" t="s">
        <v>3170</v>
      </c>
      <c r="D1008" s="42" t="s">
        <v>69</v>
      </c>
      <c r="E1008" s="43">
        <v>51979.48</v>
      </c>
      <c r="F1008" s="44">
        <v>0</v>
      </c>
    </row>
    <row r="1009" spans="1:6" ht="12.75">
      <c r="A1009" s="41" t="s">
        <v>3155</v>
      </c>
      <c r="B1009" s="42" t="e">
        <f ca="1">HYPERLINK("#"&amp;CELL("address",OFFSET([1]Analítico!$B$1,MATCH(102798,[1]Analítico!$B:$B,0)-1,3)),102798)</f>
        <v>#VALUE!</v>
      </c>
      <c r="C1009" s="34" t="s">
        <v>3171</v>
      </c>
      <c r="D1009" s="42" t="s">
        <v>69</v>
      </c>
      <c r="E1009" s="43">
        <v>94987.54</v>
      </c>
      <c r="F1009" s="44">
        <v>1.5100000000000001E-2</v>
      </c>
    </row>
    <row r="1010" spans="1:6" ht="12.75">
      <c r="A1010" s="41" t="s">
        <v>3155</v>
      </c>
      <c r="B1010" s="42" t="e">
        <f ca="1">HYPERLINK("#"&amp;CELL("address",OFFSET([1]Analítico!$B$1,MATCH(102744,[1]Analítico!$B:$B,0)-1,3)),102744)</f>
        <v>#VALUE!</v>
      </c>
      <c r="C1010" s="34" t="s">
        <v>3172</v>
      </c>
      <c r="D1010" s="42" t="s">
        <v>69</v>
      </c>
      <c r="E1010" s="43">
        <v>7477.56</v>
      </c>
      <c r="F1010" s="44">
        <v>0</v>
      </c>
    </row>
    <row r="1011" spans="1:6" ht="12.75">
      <c r="A1011" s="41" t="s">
        <v>3155</v>
      </c>
      <c r="B1011" s="42" t="e">
        <f ca="1">HYPERLINK("#"&amp;CELL("address",OFFSET([1]Analítico!$B$1,MATCH(102755,[1]Analítico!$B:$B,0)-1,3)),102755)</f>
        <v>#VALUE!</v>
      </c>
      <c r="C1011" s="34" t="s">
        <v>3173</v>
      </c>
      <c r="D1011" s="42" t="s">
        <v>69</v>
      </c>
      <c r="E1011" s="43">
        <v>11477.72</v>
      </c>
      <c r="F1011" s="44">
        <v>1E-4</v>
      </c>
    </row>
    <row r="1012" spans="1:6" ht="12.75">
      <c r="A1012" s="41" t="s">
        <v>3155</v>
      </c>
      <c r="B1012" s="42" t="e">
        <f ca="1">HYPERLINK("#"&amp;CELL("address",OFFSET([1]Analítico!$B$1,MATCH(102782,[1]Analítico!$B:$B,0)-1,3)),102782)</f>
        <v>#VALUE!</v>
      </c>
      <c r="C1012" s="34" t="s">
        <v>3174</v>
      </c>
      <c r="D1012" s="42" t="s">
        <v>69</v>
      </c>
      <c r="E1012" s="43">
        <v>16642.79</v>
      </c>
      <c r="F1012" s="44">
        <v>1.5299999999999999E-2</v>
      </c>
    </row>
    <row r="1013" spans="1:6" ht="12.75">
      <c r="A1013" s="41" t="s">
        <v>3155</v>
      </c>
      <c r="B1013" s="42" t="e">
        <f ca="1">HYPERLINK("#"&amp;CELL("address",OFFSET([1]Analítico!$B$1,MATCH(102745,[1]Analítico!$B:$B,0)-1,3)),102745)</f>
        <v>#VALUE!</v>
      </c>
      <c r="C1013" s="34" t="s">
        <v>3175</v>
      </c>
      <c r="D1013" s="42" t="s">
        <v>69</v>
      </c>
      <c r="E1013" s="43">
        <v>10470.07</v>
      </c>
      <c r="F1013" s="44">
        <v>0</v>
      </c>
    </row>
    <row r="1014" spans="1:6" ht="12.75">
      <c r="A1014" s="41" t="s">
        <v>3155</v>
      </c>
      <c r="B1014" s="42" t="e">
        <f ca="1">HYPERLINK("#"&amp;CELL("address",OFFSET([1]Analítico!$B$1,MATCH(102756,[1]Analítico!$B:$B,0)-1,3)),102756)</f>
        <v>#VALUE!</v>
      </c>
      <c r="C1014" s="34" t="s">
        <v>3176</v>
      </c>
      <c r="D1014" s="42" t="s">
        <v>69</v>
      </c>
      <c r="E1014" s="43">
        <v>16966.23</v>
      </c>
      <c r="F1014" s="44">
        <v>1E-4</v>
      </c>
    </row>
    <row r="1015" spans="1:6" ht="12.75">
      <c r="A1015" s="41" t="s">
        <v>3155</v>
      </c>
      <c r="B1015" s="42" t="e">
        <f ca="1">HYPERLINK("#"&amp;CELL("address",OFFSET([1]Analítico!$B$1,MATCH(102783,[1]Analítico!$B:$B,0)-1,3)),102783)</f>
        <v>#VALUE!</v>
      </c>
      <c r="C1015" s="34" t="s">
        <v>3177</v>
      </c>
      <c r="D1015" s="42" t="s">
        <v>69</v>
      </c>
      <c r="E1015" s="43">
        <v>22085.84</v>
      </c>
      <c r="F1015" s="44">
        <v>1.4E-2</v>
      </c>
    </row>
    <row r="1016" spans="1:6" ht="12.75">
      <c r="A1016" s="41" t="s">
        <v>3155</v>
      </c>
      <c r="B1016" s="42" t="e">
        <f ca="1">HYPERLINK("#"&amp;CELL("address",OFFSET([1]Analítico!$B$1,MATCH(102746,[1]Analítico!$B:$B,0)-1,3)),102746)</f>
        <v>#VALUE!</v>
      </c>
      <c r="C1016" s="34" t="s">
        <v>3178</v>
      </c>
      <c r="D1016" s="42" t="s">
        <v>69</v>
      </c>
      <c r="E1016" s="43">
        <v>18083.12</v>
      </c>
      <c r="F1016" s="44">
        <v>1E-4</v>
      </c>
    </row>
    <row r="1017" spans="1:6" ht="12.75">
      <c r="A1017" s="41" t="s">
        <v>3155</v>
      </c>
      <c r="B1017" s="42" t="e">
        <f ca="1">HYPERLINK("#"&amp;CELL("address",OFFSET([1]Analítico!$B$1,MATCH(102757,[1]Analítico!$B:$B,0)-1,3)),102757)</f>
        <v>#VALUE!</v>
      </c>
      <c r="C1017" s="34" t="s">
        <v>3179</v>
      </c>
      <c r="D1017" s="42" t="s">
        <v>69</v>
      </c>
      <c r="E1017" s="43">
        <v>31437.71</v>
      </c>
      <c r="F1017" s="44">
        <v>1E-4</v>
      </c>
    </row>
    <row r="1018" spans="1:6" ht="12.75">
      <c r="A1018" s="41" t="s">
        <v>3155</v>
      </c>
      <c r="B1018" s="42" t="e">
        <f ca="1">HYPERLINK("#"&amp;CELL("address",OFFSET([1]Analítico!$B$1,MATCH(102784,[1]Analítico!$B:$B,0)-1,3)),102784)</f>
        <v>#VALUE!</v>
      </c>
      <c r="C1018" s="34" t="s">
        <v>3180</v>
      </c>
      <c r="D1018" s="42" t="s">
        <v>69</v>
      </c>
      <c r="E1018" s="43">
        <v>33881.699999999997</v>
      </c>
      <c r="F1018" s="44">
        <v>1.61E-2</v>
      </c>
    </row>
    <row r="1019" spans="1:6" ht="12.75">
      <c r="A1019" s="41" t="s">
        <v>3155</v>
      </c>
      <c r="B1019" s="42" t="e">
        <f ca="1">HYPERLINK("#"&amp;CELL("address",OFFSET([1]Analítico!$B$1,MATCH(102779,[1]Analítico!$B:$B,0)-1,3)),102779)</f>
        <v>#VALUE!</v>
      </c>
      <c r="C1019" s="34" t="s">
        <v>3181</v>
      </c>
      <c r="D1019" s="42" t="s">
        <v>69</v>
      </c>
      <c r="E1019" s="43">
        <v>8797.82</v>
      </c>
      <c r="F1019" s="44">
        <v>1.7000000000000001E-2</v>
      </c>
    </row>
    <row r="1020" spans="1:6" ht="12.75">
      <c r="A1020" s="41" t="s">
        <v>3155</v>
      </c>
      <c r="B1020" s="42" t="e">
        <f ca="1">HYPERLINK("#"&amp;CELL("address",OFFSET([1]Analítico!$B$1,MATCH(102780,[1]Analítico!$B:$B,0)-1,3)),102780)</f>
        <v>#VALUE!</v>
      </c>
      <c r="C1020" s="34" t="s">
        <v>3182</v>
      </c>
      <c r="D1020" s="42" t="s">
        <v>69</v>
      </c>
      <c r="E1020" s="43">
        <v>10121.94</v>
      </c>
      <c r="F1020" s="44">
        <v>1.7299999999999999E-2</v>
      </c>
    </row>
    <row r="1021" spans="1:6" ht="12.75">
      <c r="A1021" s="41" t="s">
        <v>3155</v>
      </c>
      <c r="B1021" s="42" t="e">
        <f ca="1">HYPERLINK("#"&amp;CELL("address",OFFSET([1]Analítico!$B$1,MATCH(102743,[1]Analítico!$B:$B,0)-1,3)),102743)</f>
        <v>#VALUE!</v>
      </c>
      <c r="C1021" s="34" t="s">
        <v>3183</v>
      </c>
      <c r="D1021" s="42" t="s">
        <v>69</v>
      </c>
      <c r="E1021" s="43">
        <v>5012.5</v>
      </c>
      <c r="F1021" s="44">
        <v>0</v>
      </c>
    </row>
    <row r="1022" spans="1:6" ht="12.75">
      <c r="A1022" s="41" t="s">
        <v>3155</v>
      </c>
      <c r="B1022" s="42" t="e">
        <f ca="1">HYPERLINK("#"&amp;CELL("address",OFFSET([1]Analítico!$B$1,MATCH(102781,[1]Analítico!$B:$B,0)-1,3)),102781)</f>
        <v>#VALUE!</v>
      </c>
      <c r="C1022" s="34" t="s">
        <v>3184</v>
      </c>
      <c r="D1022" s="42" t="s">
        <v>69</v>
      </c>
      <c r="E1022" s="43">
        <v>15020.68</v>
      </c>
      <c r="F1022" s="44">
        <v>1.49E-2</v>
      </c>
    </row>
    <row r="1023" spans="1:6" ht="12.75">
      <c r="A1023" s="41" t="s">
        <v>3155</v>
      </c>
      <c r="B1023" s="42" t="e">
        <f ca="1">HYPERLINK("#"&amp;CELL("address",OFFSET([1]Analítico!$B$1,MATCH(102761,[1]Analítico!$B:$B,0)-1,3)),102761)</f>
        <v>#VALUE!</v>
      </c>
      <c r="C1023" s="34" t="s">
        <v>3185</v>
      </c>
      <c r="D1023" s="42" t="s">
        <v>69</v>
      </c>
      <c r="E1023" s="43">
        <v>14436.85</v>
      </c>
      <c r="F1023" s="44">
        <v>0</v>
      </c>
    </row>
    <row r="1024" spans="1:6" ht="12.75">
      <c r="A1024" s="41" t="s">
        <v>3155</v>
      </c>
      <c r="B1024" s="42" t="e">
        <f ca="1">HYPERLINK("#"&amp;CELL("address",OFFSET([1]Analítico!$B$1,MATCH(102791,[1]Analítico!$B:$B,0)-1,3)),102791)</f>
        <v>#VALUE!</v>
      </c>
      <c r="C1024" s="34" t="s">
        <v>3186</v>
      </c>
      <c r="D1024" s="42" t="s">
        <v>69</v>
      </c>
      <c r="E1024" s="43">
        <v>31965.66</v>
      </c>
      <c r="F1024" s="44">
        <v>1.4800000000000001E-2</v>
      </c>
    </row>
    <row r="1025" spans="1:6" ht="12.75">
      <c r="A1025" s="41" t="s">
        <v>3155</v>
      </c>
      <c r="B1025" s="42" t="e">
        <f ca="1">HYPERLINK("#"&amp;CELL("address",OFFSET([1]Analítico!$B$1,MATCH(102762,[1]Analítico!$B:$B,0)-1,3)),102762)</f>
        <v>#VALUE!</v>
      </c>
      <c r="C1025" s="34" t="s">
        <v>3187</v>
      </c>
      <c r="D1025" s="42" t="s">
        <v>69</v>
      </c>
      <c r="E1025" s="43">
        <v>22142.639999999999</v>
      </c>
      <c r="F1025" s="44">
        <v>0</v>
      </c>
    </row>
    <row r="1026" spans="1:6" ht="12.75">
      <c r="A1026" s="41" t="s">
        <v>3155</v>
      </c>
      <c r="B1026" s="42" t="e">
        <f ca="1">HYPERLINK("#"&amp;CELL("address",OFFSET([1]Analítico!$B$1,MATCH(102792,[1]Analítico!$B:$B,0)-1,3)),102792)</f>
        <v>#VALUE!</v>
      </c>
      <c r="C1026" s="34" t="s">
        <v>3188</v>
      </c>
      <c r="D1026" s="42" t="s">
        <v>69</v>
      </c>
      <c r="E1026" s="43">
        <v>51868.56</v>
      </c>
      <c r="F1026" s="44">
        <v>1.46E-2</v>
      </c>
    </row>
    <row r="1027" spans="1:6" ht="12.75">
      <c r="A1027" s="41" t="s">
        <v>3155</v>
      </c>
      <c r="B1027" s="42" t="e">
        <f ca="1">HYPERLINK("#"&amp;CELL("address",OFFSET([1]Analítico!$B$1,MATCH(102763,[1]Analítico!$B:$B,0)-1,3)),102763)</f>
        <v>#VALUE!</v>
      </c>
      <c r="C1027" s="34" t="s">
        <v>3189</v>
      </c>
      <c r="D1027" s="42" t="s">
        <v>69</v>
      </c>
      <c r="E1027" s="43">
        <v>30620.75</v>
      </c>
      <c r="F1027" s="44">
        <v>0</v>
      </c>
    </row>
    <row r="1028" spans="1:6" ht="12.75">
      <c r="A1028" s="41" t="s">
        <v>3155</v>
      </c>
      <c r="B1028" s="42" t="e">
        <f ca="1">HYPERLINK("#"&amp;CELL("address",OFFSET([1]Analítico!$B$1,MATCH(102793,[1]Analítico!$B:$B,0)-1,3)),102793)</f>
        <v>#VALUE!</v>
      </c>
      <c r="C1028" s="34" t="s">
        <v>3190</v>
      </c>
      <c r="D1028" s="42" t="s">
        <v>69</v>
      </c>
      <c r="E1028" s="43">
        <v>69603.42</v>
      </c>
      <c r="F1028" s="44">
        <v>1.4999999999999999E-2</v>
      </c>
    </row>
    <row r="1029" spans="1:6" ht="12.75">
      <c r="A1029" s="41" t="s">
        <v>3155</v>
      </c>
      <c r="B1029" s="42" t="e">
        <f ca="1">HYPERLINK("#"&amp;CELL("address",OFFSET([1]Analítico!$B$1,MATCH(102764,[1]Analítico!$B:$B,0)-1,3)),102764)</f>
        <v>#VALUE!</v>
      </c>
      <c r="C1029" s="34" t="s">
        <v>3191</v>
      </c>
      <c r="D1029" s="42" t="s">
        <v>69</v>
      </c>
      <c r="E1029" s="43">
        <v>42872.01</v>
      </c>
      <c r="F1029" s="44">
        <v>0</v>
      </c>
    </row>
    <row r="1030" spans="1:6" ht="12.75">
      <c r="A1030" s="41" t="s">
        <v>3155</v>
      </c>
      <c r="B1030" s="42" t="e">
        <f ca="1">HYPERLINK("#"&amp;CELL("address",OFFSET([1]Analítico!$B$1,MATCH(102794,[1]Analítico!$B:$B,0)-1,3)),102794)</f>
        <v>#VALUE!</v>
      </c>
      <c r="C1030" s="34" t="s">
        <v>3192</v>
      </c>
      <c r="D1030" s="42" t="s">
        <v>69</v>
      </c>
      <c r="E1030" s="43">
        <v>99672.67</v>
      </c>
      <c r="F1030" s="44">
        <v>1.41E-2</v>
      </c>
    </row>
    <row r="1031" spans="1:6" ht="12.75">
      <c r="A1031" s="41" t="s">
        <v>3155</v>
      </c>
      <c r="B1031" s="42" t="e">
        <f ca="1">HYPERLINK("#"&amp;CELL("address",OFFSET([1]Analítico!$B$1,MATCH(102740,[1]Analítico!$B:$B,0)-1,3)),102740)</f>
        <v>#VALUE!</v>
      </c>
      <c r="C1031" s="34" t="s">
        <v>3193</v>
      </c>
      <c r="D1031" s="42" t="s">
        <v>69</v>
      </c>
      <c r="E1031" s="43">
        <v>6162.01</v>
      </c>
      <c r="F1031" s="44">
        <v>0</v>
      </c>
    </row>
    <row r="1032" spans="1:6" ht="12.75">
      <c r="A1032" s="41" t="s">
        <v>3155</v>
      </c>
      <c r="B1032" s="42" t="e">
        <f ca="1">HYPERLINK("#"&amp;CELL("address",OFFSET([1]Analítico!$B$1,MATCH(102752,[1]Analítico!$B:$B,0)-1,3)),102752)</f>
        <v>#VALUE!</v>
      </c>
      <c r="C1032" s="34" t="s">
        <v>3194</v>
      </c>
      <c r="D1032" s="42" t="s">
        <v>69</v>
      </c>
      <c r="E1032" s="43">
        <v>8229.51</v>
      </c>
      <c r="F1032" s="44">
        <v>1E-4</v>
      </c>
    </row>
    <row r="1033" spans="1:6" ht="12.75">
      <c r="A1033" s="41" t="s">
        <v>3155</v>
      </c>
      <c r="B1033" s="42" t="e">
        <f ca="1">HYPERLINK("#"&amp;CELL("address",OFFSET([1]Analítico!$B$1,MATCH(102776,[1]Analítico!$B:$B,0)-1,3)),102776)</f>
        <v>#VALUE!</v>
      </c>
      <c r="C1033" s="34" t="s">
        <v>3195</v>
      </c>
      <c r="D1033" s="42" t="s">
        <v>69</v>
      </c>
      <c r="E1033" s="43">
        <v>13152.26</v>
      </c>
      <c r="F1033" s="44">
        <v>1.47E-2</v>
      </c>
    </row>
    <row r="1034" spans="1:6" ht="12.75">
      <c r="A1034" s="41" t="s">
        <v>3155</v>
      </c>
      <c r="B1034" s="42" t="e">
        <f ca="1">HYPERLINK("#"&amp;CELL("address",OFFSET([1]Analítico!$B$1,MATCH(102741,[1]Analítico!$B:$B,0)-1,3)),102741)</f>
        <v>#VALUE!</v>
      </c>
      <c r="C1034" s="34" t="s">
        <v>3196</v>
      </c>
      <c r="D1034" s="42" t="s">
        <v>69</v>
      </c>
      <c r="E1034" s="43">
        <v>8618.11</v>
      </c>
      <c r="F1034" s="44">
        <v>0</v>
      </c>
    </row>
    <row r="1035" spans="1:6" ht="12.75">
      <c r="A1035" s="41" t="s">
        <v>3155</v>
      </c>
      <c r="B1035" s="42" t="e">
        <f ca="1">HYPERLINK("#"&amp;CELL("address",OFFSET([1]Analítico!$B$1,MATCH(102753,[1]Analítico!$B:$B,0)-1,3)),102753)</f>
        <v>#VALUE!</v>
      </c>
      <c r="C1035" s="34" t="s">
        <v>3197</v>
      </c>
      <c r="D1035" s="42" t="s">
        <v>69</v>
      </c>
      <c r="E1035" s="43">
        <v>12127</v>
      </c>
      <c r="F1035" s="44">
        <v>1E-4</v>
      </c>
    </row>
    <row r="1036" spans="1:6" ht="12.75">
      <c r="A1036" s="41" t="s">
        <v>3155</v>
      </c>
      <c r="B1036" s="42" t="e">
        <f ca="1">HYPERLINK("#"&amp;CELL("address",OFFSET([1]Analítico!$B$1,MATCH(102777,[1]Analítico!$B:$B,0)-1,3)),102777)</f>
        <v>#VALUE!</v>
      </c>
      <c r="C1036" s="34" t="s">
        <v>3198</v>
      </c>
      <c r="D1036" s="42" t="s">
        <v>69</v>
      </c>
      <c r="E1036" s="43">
        <v>19919.43</v>
      </c>
      <c r="F1036" s="44">
        <v>1.37E-2</v>
      </c>
    </row>
    <row r="1037" spans="1:6" ht="12.75">
      <c r="A1037" s="41" t="s">
        <v>3155</v>
      </c>
      <c r="B1037" s="42" t="e">
        <f ca="1">HYPERLINK("#"&amp;CELL("address",OFFSET([1]Analítico!$B$1,MATCH(102742,[1]Analítico!$B:$B,0)-1,3)),102742)</f>
        <v>#VALUE!</v>
      </c>
      <c r="C1037" s="34" t="s">
        <v>3199</v>
      </c>
      <c r="D1037" s="42" t="s">
        <v>69</v>
      </c>
      <c r="E1037" s="43">
        <v>14869.64</v>
      </c>
      <c r="F1037" s="44">
        <v>1E-4</v>
      </c>
    </row>
    <row r="1038" spans="1:6" ht="12.75">
      <c r="A1038" s="41" t="s">
        <v>3155</v>
      </c>
      <c r="B1038" s="42" t="e">
        <f ca="1">HYPERLINK("#"&amp;CELL("address",OFFSET([1]Analítico!$B$1,MATCH(102754,[1]Analítico!$B:$B,0)-1,3)),102754)</f>
        <v>#VALUE!</v>
      </c>
      <c r="C1038" s="34" t="s">
        <v>3200</v>
      </c>
      <c r="D1038" s="42" t="s">
        <v>69</v>
      </c>
      <c r="E1038" s="43">
        <v>22962.62</v>
      </c>
      <c r="F1038" s="44">
        <v>1E-4</v>
      </c>
    </row>
    <row r="1039" spans="1:6" ht="12.75">
      <c r="A1039" s="41" t="s">
        <v>3155</v>
      </c>
      <c r="B1039" s="42" t="e">
        <f ca="1">HYPERLINK("#"&amp;CELL("address",OFFSET([1]Analítico!$B$1,MATCH(102778,[1]Analítico!$B:$B,0)-1,3)),102778)</f>
        <v>#VALUE!</v>
      </c>
      <c r="C1039" s="34" t="s">
        <v>3201</v>
      </c>
      <c r="D1039" s="42" t="s">
        <v>69</v>
      </c>
      <c r="E1039" s="43">
        <v>29227.61</v>
      </c>
      <c r="F1039" s="44">
        <v>1.5599999999999999E-2</v>
      </c>
    </row>
    <row r="1040" spans="1:6" ht="12.75">
      <c r="A1040" s="41" t="s">
        <v>3155</v>
      </c>
      <c r="B1040" s="42" t="e">
        <f ca="1">HYPERLINK("#"&amp;CELL("address",OFFSET([1]Analítico!$B$1,MATCH(102737,[1]Analítico!$B:$B,0)-1,3)),102737)</f>
        <v>#VALUE!</v>
      </c>
      <c r="C1040" s="34" t="s">
        <v>3202</v>
      </c>
      <c r="D1040" s="42" t="s">
        <v>69</v>
      </c>
      <c r="E1040" s="43">
        <v>1217.24</v>
      </c>
      <c r="F1040" s="44">
        <v>0</v>
      </c>
    </row>
    <row r="1041" spans="1:6" ht="12.75">
      <c r="A1041" s="41" t="s">
        <v>3155</v>
      </c>
      <c r="B1041" s="42" t="e">
        <f ca="1">HYPERLINK("#"&amp;CELL("address",OFFSET([1]Analítico!$B$1,MATCH(102773,[1]Analítico!$B:$B,0)-1,3)),102773)</f>
        <v>#VALUE!</v>
      </c>
      <c r="C1041" s="34" t="s">
        <v>3203</v>
      </c>
      <c r="D1041" s="42" t="s">
        <v>69</v>
      </c>
      <c r="E1041" s="43">
        <v>8797.82</v>
      </c>
      <c r="F1041" s="44">
        <v>1.7000000000000001E-2</v>
      </c>
    </row>
    <row r="1042" spans="1:6" ht="12.75">
      <c r="A1042" s="41" t="s">
        <v>3155</v>
      </c>
      <c r="B1042" s="42" t="e">
        <f ca="1">HYPERLINK("#"&amp;CELL("address",OFFSET([1]Analítico!$B$1,MATCH(102738,[1]Analítico!$B:$B,0)-1,3)),102738)</f>
        <v>#VALUE!</v>
      </c>
      <c r="C1042" s="34" t="s">
        <v>3204</v>
      </c>
      <c r="D1042" s="42" t="s">
        <v>69</v>
      </c>
      <c r="E1042" s="43">
        <v>2475.36</v>
      </c>
      <c r="F1042" s="44">
        <v>0</v>
      </c>
    </row>
    <row r="1043" spans="1:6" ht="12.75">
      <c r="A1043" s="41" t="s">
        <v>3155</v>
      </c>
      <c r="B1043" s="42" t="e">
        <f ca="1">HYPERLINK("#"&amp;CELL("address",OFFSET([1]Analítico!$B$1,MATCH(102750,[1]Analítico!$B:$B,0)-1,3)),102750)</f>
        <v>#VALUE!</v>
      </c>
      <c r="C1043" s="34" t="s">
        <v>3205</v>
      </c>
      <c r="D1043" s="42" t="s">
        <v>69</v>
      </c>
      <c r="E1043" s="43">
        <v>3010.47</v>
      </c>
      <c r="F1043" s="44">
        <v>0</v>
      </c>
    </row>
    <row r="1044" spans="1:6" ht="12.75">
      <c r="A1044" s="41" t="s">
        <v>3155</v>
      </c>
      <c r="B1044" s="42" t="e">
        <f ca="1">HYPERLINK("#"&amp;CELL("address",OFFSET([1]Analítico!$B$1,MATCH(102774,[1]Analítico!$B:$B,0)-1,3)),102774)</f>
        <v>#VALUE!</v>
      </c>
      <c r="C1044" s="34" t="s">
        <v>3206</v>
      </c>
      <c r="D1044" s="42" t="s">
        <v>69</v>
      </c>
      <c r="E1044" s="43">
        <v>8797.82</v>
      </c>
      <c r="F1044" s="44">
        <v>1.7000000000000001E-2</v>
      </c>
    </row>
    <row r="1045" spans="1:6" ht="12.75">
      <c r="A1045" s="41" t="s">
        <v>3155</v>
      </c>
      <c r="B1045" s="42" t="e">
        <f ca="1">HYPERLINK("#"&amp;CELL("address",OFFSET([1]Analítico!$B$1,MATCH(102739,[1]Analítico!$B:$B,0)-1,3)),102739)</f>
        <v>#VALUE!</v>
      </c>
      <c r="C1045" s="34" t="s">
        <v>3207</v>
      </c>
      <c r="D1045" s="42" t="s">
        <v>69</v>
      </c>
      <c r="E1045" s="43">
        <v>4127.21</v>
      </c>
      <c r="F1045" s="44">
        <v>0</v>
      </c>
    </row>
    <row r="1046" spans="1:6" ht="12.75">
      <c r="A1046" s="41" t="s">
        <v>3155</v>
      </c>
      <c r="B1046" s="42" t="e">
        <f ca="1">HYPERLINK("#"&amp;CELL("address",OFFSET([1]Analítico!$B$1,MATCH(102751,[1]Analítico!$B:$B,0)-1,3)),102751)</f>
        <v>#VALUE!</v>
      </c>
      <c r="C1046" s="34" t="s">
        <v>3208</v>
      </c>
      <c r="D1046" s="42" t="s">
        <v>69</v>
      </c>
      <c r="E1046" s="43">
        <v>5192.75</v>
      </c>
      <c r="F1046" s="44">
        <v>0</v>
      </c>
    </row>
    <row r="1047" spans="1:6" ht="12.75">
      <c r="A1047" s="41" t="s">
        <v>3155</v>
      </c>
      <c r="B1047" s="42" t="e">
        <f ca="1">HYPERLINK("#"&amp;CELL("address",OFFSET([1]Analítico!$B$1,MATCH(102775,[1]Analítico!$B:$B,0)-1,3)),102775)</f>
        <v>#VALUE!</v>
      </c>
      <c r="C1047" s="34" t="s">
        <v>3209</v>
      </c>
      <c r="D1047" s="42" t="s">
        <v>69</v>
      </c>
      <c r="E1047" s="43">
        <v>13152.26</v>
      </c>
      <c r="F1047" s="44">
        <v>1.47E-2</v>
      </c>
    </row>
    <row r="1048" spans="1:6" ht="12.75">
      <c r="A1048" s="41" t="s">
        <v>3155</v>
      </c>
      <c r="B1048" s="42" t="e">
        <f ca="1">HYPERLINK("#"&amp;CELL("address",OFFSET([1]Analítico!$B$1,MATCH(102769,[1]Analítico!$B:$B,0)-1,3)),102769)</f>
        <v>#VALUE!</v>
      </c>
      <c r="C1048" s="34" t="s">
        <v>3210</v>
      </c>
      <c r="D1048" s="42" t="s">
        <v>69</v>
      </c>
      <c r="E1048" s="43">
        <v>20912.900000000001</v>
      </c>
      <c r="F1048" s="44">
        <v>0</v>
      </c>
    </row>
    <row r="1049" spans="1:6" ht="12.75">
      <c r="A1049" s="41" t="s">
        <v>3155</v>
      </c>
      <c r="B1049" s="42" t="e">
        <f ca="1">HYPERLINK("#"&amp;CELL("address",OFFSET([1]Analítico!$B$1,MATCH(102799,[1]Analítico!$B:$B,0)-1,3)),102799)</f>
        <v>#VALUE!</v>
      </c>
      <c r="C1049" s="34" t="s">
        <v>3211</v>
      </c>
      <c r="D1049" s="42" t="s">
        <v>69</v>
      </c>
      <c r="E1049" s="43">
        <v>34818.620000000003</v>
      </c>
      <c r="F1049" s="44">
        <v>1.55E-2</v>
      </c>
    </row>
    <row r="1050" spans="1:6" ht="12.75">
      <c r="A1050" s="41" t="s">
        <v>3155</v>
      </c>
      <c r="B1050" s="42" t="e">
        <f ca="1">HYPERLINK("#"&amp;CELL("address",OFFSET([1]Analítico!$B$1,MATCH(102770,[1]Analítico!$B:$B,0)-1,3)),102770)</f>
        <v>#VALUE!</v>
      </c>
      <c r="C1050" s="34" t="s">
        <v>3212</v>
      </c>
      <c r="D1050" s="42" t="s">
        <v>69</v>
      </c>
      <c r="E1050" s="43">
        <v>31873.89</v>
      </c>
      <c r="F1050" s="44">
        <v>0</v>
      </c>
    </row>
    <row r="1051" spans="1:6" ht="12.75">
      <c r="A1051" s="41" t="s">
        <v>3155</v>
      </c>
      <c r="B1051" s="42" t="e">
        <f ca="1">HYPERLINK("#"&amp;CELL("address",OFFSET([1]Analítico!$B$1,MATCH(102800,[1]Analítico!$B:$B,0)-1,3)),102800)</f>
        <v>#VALUE!</v>
      </c>
      <c r="C1051" s="34" t="s">
        <v>3213</v>
      </c>
      <c r="D1051" s="42" t="s">
        <v>69</v>
      </c>
      <c r="E1051" s="43">
        <v>60188.63</v>
      </c>
      <c r="F1051" s="44">
        <v>1.5599999999999999E-2</v>
      </c>
    </row>
    <row r="1052" spans="1:6" ht="12.75">
      <c r="A1052" s="41" t="s">
        <v>3155</v>
      </c>
      <c r="B1052" s="42" t="e">
        <f ca="1">HYPERLINK("#"&amp;CELL("address",OFFSET([1]Analítico!$B$1,MATCH(102771,[1]Analítico!$B:$B,0)-1,3)),102771)</f>
        <v>#VALUE!</v>
      </c>
      <c r="C1052" s="34" t="s">
        <v>3214</v>
      </c>
      <c r="D1052" s="42" t="s">
        <v>69</v>
      </c>
      <c r="E1052" s="43">
        <v>44254.1</v>
      </c>
      <c r="F1052" s="44">
        <v>0</v>
      </c>
    </row>
    <row r="1053" spans="1:6" ht="12.75">
      <c r="A1053" s="41" t="s">
        <v>3155</v>
      </c>
      <c r="B1053" s="42" t="e">
        <f ca="1">HYPERLINK("#"&amp;CELL("address",OFFSET([1]Analítico!$B$1,MATCH(102801,[1]Analítico!$B:$B,0)-1,3)),102801)</f>
        <v>#VALUE!</v>
      </c>
      <c r="C1053" s="34" t="s">
        <v>3215</v>
      </c>
      <c r="D1053" s="42" t="s">
        <v>69</v>
      </c>
      <c r="E1053" s="43">
        <v>84122.94</v>
      </c>
      <c r="F1053" s="44">
        <v>1.61E-2</v>
      </c>
    </row>
    <row r="1054" spans="1:6" ht="12.75">
      <c r="A1054" s="41" t="s">
        <v>3155</v>
      </c>
      <c r="B1054" s="42" t="e">
        <f ca="1">HYPERLINK("#"&amp;CELL("address",OFFSET([1]Analítico!$B$1,MATCH(102772,[1]Analítico!$B:$B,0)-1,3)),102772)</f>
        <v>#VALUE!</v>
      </c>
      <c r="C1054" s="34" t="s">
        <v>3216</v>
      </c>
      <c r="D1054" s="42" t="s">
        <v>69</v>
      </c>
      <c r="E1054" s="43">
        <v>61645.49</v>
      </c>
      <c r="F1054" s="44">
        <v>0</v>
      </c>
    </row>
    <row r="1055" spans="1:6" ht="12.75">
      <c r="A1055" s="41" t="s">
        <v>3155</v>
      </c>
      <c r="B1055" s="42" t="e">
        <f ca="1">HYPERLINK("#"&amp;CELL("address",OFFSET([1]Analítico!$B$1,MATCH(102802,[1]Analítico!$B:$B,0)-1,3)),102802)</f>
        <v>#VALUE!</v>
      </c>
      <c r="C1055" s="34" t="s">
        <v>3217</v>
      </c>
      <c r="D1055" s="42" t="s">
        <v>69</v>
      </c>
      <c r="E1055" s="43">
        <v>100859.89</v>
      </c>
      <c r="F1055" s="44">
        <v>1.5800000000000002E-2</v>
      </c>
    </row>
    <row r="1056" spans="1:6" ht="12.75">
      <c r="A1056" s="41" t="s">
        <v>3155</v>
      </c>
      <c r="B1056" s="42" t="e">
        <f ca="1">HYPERLINK("#"&amp;CELL("address",OFFSET([1]Analítico!$B$1,MATCH(102747,[1]Analítico!$B:$B,0)-1,3)),102747)</f>
        <v>#VALUE!</v>
      </c>
      <c r="C1056" s="34" t="s">
        <v>3218</v>
      </c>
      <c r="D1056" s="42" t="s">
        <v>69</v>
      </c>
      <c r="E1056" s="43">
        <v>9279.2099999999991</v>
      </c>
      <c r="F1056" s="44">
        <v>0</v>
      </c>
    </row>
    <row r="1057" spans="1:6" ht="12.75">
      <c r="A1057" s="41" t="s">
        <v>3155</v>
      </c>
      <c r="B1057" s="42" t="e">
        <f ca="1">HYPERLINK("#"&amp;CELL("address",OFFSET([1]Analítico!$B$1,MATCH(102758,[1]Analítico!$B:$B,0)-1,3)),102758)</f>
        <v>#VALUE!</v>
      </c>
      <c r="C1057" s="34" t="s">
        <v>3219</v>
      </c>
      <c r="D1057" s="42" t="s">
        <v>69</v>
      </c>
      <c r="E1057" s="43">
        <v>14740.31</v>
      </c>
      <c r="F1057" s="44">
        <v>1E-4</v>
      </c>
    </row>
    <row r="1058" spans="1:6" ht="12.75">
      <c r="A1058" s="41" t="s">
        <v>3155</v>
      </c>
      <c r="B1058" s="42" t="e">
        <f ca="1">HYPERLINK("#"&amp;CELL("address",OFFSET([1]Analítico!$B$1,MATCH(102788,[1]Analítico!$B:$B,0)-1,3)),102788)</f>
        <v>#VALUE!</v>
      </c>
      <c r="C1058" s="34" t="s">
        <v>3220</v>
      </c>
      <c r="D1058" s="42" t="s">
        <v>69</v>
      </c>
      <c r="E1058" s="43">
        <v>18218.71</v>
      </c>
      <c r="F1058" s="44">
        <v>1.5699999999999999E-2</v>
      </c>
    </row>
    <row r="1059" spans="1:6" ht="12.75">
      <c r="A1059" s="41" t="s">
        <v>3155</v>
      </c>
      <c r="B1059" s="42" t="e">
        <f ca="1">HYPERLINK("#"&amp;CELL("address",OFFSET([1]Analítico!$B$1,MATCH(102748,[1]Analítico!$B:$B,0)-1,3)),102748)</f>
        <v>#VALUE!</v>
      </c>
      <c r="C1059" s="34" t="s">
        <v>3221</v>
      </c>
      <c r="D1059" s="42" t="s">
        <v>69</v>
      </c>
      <c r="E1059" s="43">
        <v>12938.22</v>
      </c>
      <c r="F1059" s="44">
        <v>1E-4</v>
      </c>
    </row>
    <row r="1060" spans="1:6" ht="12.75">
      <c r="A1060" s="41" t="s">
        <v>3155</v>
      </c>
      <c r="B1060" s="42" t="e">
        <f ca="1">HYPERLINK("#"&amp;CELL("address",OFFSET([1]Analítico!$B$1,MATCH(102759,[1]Analítico!$B:$B,0)-1,3)),102759)</f>
        <v>#VALUE!</v>
      </c>
      <c r="C1060" s="34" t="s">
        <v>3222</v>
      </c>
      <c r="D1060" s="42" t="s">
        <v>69</v>
      </c>
      <c r="E1060" s="43">
        <v>21827.27</v>
      </c>
      <c r="F1060" s="44">
        <v>1E-4</v>
      </c>
    </row>
    <row r="1061" spans="1:6" ht="12.75">
      <c r="A1061" s="41" t="s">
        <v>3155</v>
      </c>
      <c r="B1061" s="42" t="e">
        <f ca="1">HYPERLINK("#"&amp;CELL("address",OFFSET([1]Analítico!$B$1,MATCH(102789,[1]Analítico!$B:$B,0)-1,3)),102789)</f>
        <v>#VALUE!</v>
      </c>
      <c r="C1061" s="34" t="s">
        <v>3223</v>
      </c>
      <c r="D1061" s="42" t="s">
        <v>69</v>
      </c>
      <c r="E1061" s="43">
        <v>23975.14</v>
      </c>
      <c r="F1061" s="44">
        <v>1.44E-2</v>
      </c>
    </row>
    <row r="1062" spans="1:6" ht="12.75">
      <c r="A1062" s="41" t="s">
        <v>3155</v>
      </c>
      <c r="B1062" s="42" t="e">
        <f ca="1">HYPERLINK("#"&amp;CELL("address",OFFSET([1]Analítico!$B$1,MATCH(102749,[1]Analítico!$B:$B,0)-1,3)),102749)</f>
        <v>#VALUE!</v>
      </c>
      <c r="C1062" s="34" t="s">
        <v>3224</v>
      </c>
      <c r="D1062" s="42" t="s">
        <v>69</v>
      </c>
      <c r="E1062" s="43">
        <v>22133.13</v>
      </c>
      <c r="F1062" s="44">
        <v>1E-4</v>
      </c>
    </row>
    <row r="1063" spans="1:6" ht="12.75">
      <c r="A1063" s="41" t="s">
        <v>3155</v>
      </c>
      <c r="B1063" s="42" t="e">
        <f ca="1">HYPERLINK("#"&amp;CELL("address",OFFSET([1]Analítico!$B$1,MATCH(102760,[1]Analítico!$B:$B,0)-1,3)),102760)</f>
        <v>#VALUE!</v>
      </c>
      <c r="C1063" s="34" t="s">
        <v>3225</v>
      </c>
      <c r="D1063" s="42" t="s">
        <v>69</v>
      </c>
      <c r="E1063" s="43">
        <v>40073.85</v>
      </c>
      <c r="F1063" s="44">
        <v>1E-4</v>
      </c>
    </row>
    <row r="1064" spans="1:6" ht="12.75">
      <c r="A1064" s="41" t="s">
        <v>3155</v>
      </c>
      <c r="B1064" s="42" t="e">
        <f ca="1">HYPERLINK("#"&amp;CELL("address",OFFSET([1]Analítico!$B$1,MATCH(102790,[1]Analítico!$B:$B,0)-1,3)),102790)</f>
        <v>#VALUE!</v>
      </c>
      <c r="C1064" s="34" t="s">
        <v>3226</v>
      </c>
      <c r="D1064" s="42" t="s">
        <v>69</v>
      </c>
      <c r="E1064" s="43">
        <v>39305.54</v>
      </c>
      <c r="F1064" s="44">
        <v>1.6199999999999999E-2</v>
      </c>
    </row>
    <row r="1065" spans="1:6" ht="12.75">
      <c r="A1065" s="41" t="s">
        <v>3155</v>
      </c>
      <c r="B1065" s="42" t="e">
        <f ca="1">HYPERLINK("#"&amp;CELL("address",OFFSET([1]Analítico!$B$1,MATCH(102785,[1]Analítico!$B:$B,0)-1,3)),102785)</f>
        <v>#VALUE!</v>
      </c>
      <c r="C1065" s="34" t="s">
        <v>3227</v>
      </c>
      <c r="D1065" s="42" t="s">
        <v>69</v>
      </c>
      <c r="E1065" s="43">
        <v>10121.94</v>
      </c>
      <c r="F1065" s="44">
        <v>1.7299999999999999E-2</v>
      </c>
    </row>
    <row r="1066" spans="1:6" ht="12.75">
      <c r="A1066" s="41" t="s">
        <v>3155</v>
      </c>
      <c r="B1066" s="42" t="e">
        <f ca="1">HYPERLINK("#"&amp;CELL("address",OFFSET([1]Analítico!$B$1,MATCH(102786,[1]Analítico!$B:$B,0)-1,3)),102786)</f>
        <v>#VALUE!</v>
      </c>
      <c r="C1066" s="34" t="s">
        <v>3228</v>
      </c>
      <c r="D1066" s="42" t="s">
        <v>69</v>
      </c>
      <c r="E1066" s="43">
        <v>11199.74</v>
      </c>
      <c r="F1066" s="44">
        <v>1.7899999999999999E-2</v>
      </c>
    </row>
    <row r="1067" spans="1:6" ht="12.75">
      <c r="A1067" s="41" t="s">
        <v>3155</v>
      </c>
      <c r="B1067" s="42" t="e">
        <f ca="1">HYPERLINK("#"&amp;CELL("address",OFFSET([1]Analítico!$B$1,MATCH(102787,[1]Analítico!$B:$B,0)-1,3)),102787)</f>
        <v>#VALUE!</v>
      </c>
      <c r="C1067" s="34" t="s">
        <v>3229</v>
      </c>
      <c r="D1067" s="42" t="s">
        <v>69</v>
      </c>
      <c r="E1067" s="43">
        <v>16642.79</v>
      </c>
      <c r="F1067" s="44">
        <v>1.5299999999999999E-2</v>
      </c>
    </row>
    <row r="1068" spans="1:6" ht="12.75">
      <c r="A1068" s="41" t="s">
        <v>3155</v>
      </c>
      <c r="B1068" s="42" t="e">
        <f ca="1">HYPERLINK("#"&amp;CELL("address",OFFSET([1]Analítico!$B$1,MATCH(102736,[1]Analítico!$B:$B,0)-1,3)),102736)</f>
        <v>#VALUE!</v>
      </c>
      <c r="C1068" s="34" t="s">
        <v>3230</v>
      </c>
      <c r="D1068" s="42" t="s">
        <v>711</v>
      </c>
      <c r="E1068" s="43">
        <v>752.35</v>
      </c>
      <c r="F1068" s="44">
        <v>2.0000000000000001E-4</v>
      </c>
    </row>
    <row r="1069" spans="1:6" ht="12.75">
      <c r="A1069" s="41" t="s">
        <v>3155</v>
      </c>
      <c r="B1069" s="42" t="e">
        <f ca="1">HYPERLINK("#"&amp;CELL("address",OFFSET([1]Analítico!$B$1,MATCH(102727,[1]Analítico!$B:$B,0)-1,3)),102727)</f>
        <v>#VALUE!</v>
      </c>
      <c r="C1069" s="34" t="s">
        <v>3231</v>
      </c>
      <c r="D1069" s="42" t="s">
        <v>27</v>
      </c>
      <c r="E1069" s="43">
        <v>119.45</v>
      </c>
      <c r="F1069" s="44">
        <v>0</v>
      </c>
    </row>
    <row r="1070" spans="1:6" ht="12.75">
      <c r="A1070" s="41" t="s">
        <v>3232</v>
      </c>
      <c r="B1070" s="42" t="e">
        <f ca="1">HYPERLINK("#"&amp;CELL("address",OFFSET([1]Analítico!$B$1,MATCH(102112,[1]Analítico!$B:$B,0)-1,3)),102112)</f>
        <v>#VALUE!</v>
      </c>
      <c r="C1070" s="34" t="s">
        <v>3233</v>
      </c>
      <c r="D1070" s="42" t="s">
        <v>69</v>
      </c>
      <c r="E1070" s="43">
        <v>179.75</v>
      </c>
      <c r="F1070" s="44">
        <v>3.1800000000000002E-2</v>
      </c>
    </row>
    <row r="1071" spans="1:6" ht="12.75">
      <c r="A1071" s="41" t="s">
        <v>3232</v>
      </c>
      <c r="B1071" s="42" t="e">
        <f ca="1">HYPERLINK("#"&amp;CELL("address",OFFSET([1]Analítico!$B$1,MATCH(102111,[1]Analítico!$B:$B,0)-1,3)),102111)</f>
        <v>#VALUE!</v>
      </c>
      <c r="C1071" s="34" t="s">
        <v>3234</v>
      </c>
      <c r="D1071" s="42" t="s">
        <v>69</v>
      </c>
      <c r="E1071" s="43">
        <v>860.92</v>
      </c>
      <c r="F1071" s="44">
        <v>6.6E-3</v>
      </c>
    </row>
    <row r="1072" spans="1:6" ht="12.75">
      <c r="A1072" s="41" t="s">
        <v>3232</v>
      </c>
      <c r="B1072" s="42" t="e">
        <f ca="1">HYPERLINK("#"&amp;CELL("address",OFFSET([1]Analítico!$B$1,MATCH(102114,[1]Analítico!$B:$B,0)-1,3)),102114)</f>
        <v>#VALUE!</v>
      </c>
      <c r="C1072" s="34" t="s">
        <v>3235</v>
      </c>
      <c r="D1072" s="42" t="s">
        <v>69</v>
      </c>
      <c r="E1072" s="43">
        <v>184.17</v>
      </c>
      <c r="F1072" s="44">
        <v>3.1099999999999999E-2</v>
      </c>
    </row>
    <row r="1073" spans="1:6" ht="12.75">
      <c r="A1073" s="41" t="s">
        <v>3232</v>
      </c>
      <c r="B1073" s="42" t="e">
        <f ca="1">HYPERLINK("#"&amp;CELL("address",OFFSET([1]Analítico!$B$1,MATCH(102113,[1]Analítico!$B:$B,0)-1,3)),102113)</f>
        <v>#VALUE!</v>
      </c>
      <c r="C1073" s="34" t="s">
        <v>3236</v>
      </c>
      <c r="D1073" s="42" t="s">
        <v>69</v>
      </c>
      <c r="E1073" s="43">
        <v>1332.4</v>
      </c>
      <c r="F1073" s="44">
        <v>4.3E-3</v>
      </c>
    </row>
    <row r="1074" spans="1:6" ht="12.75">
      <c r="A1074" s="41" t="s">
        <v>3232</v>
      </c>
      <c r="B1074" s="42" t="e">
        <f ca="1">HYPERLINK("#"&amp;CELL("address",OFFSET([1]Analítico!$B$1,MATCH(102117,[1]Analítico!$B:$B,0)-1,3)),102117)</f>
        <v>#VALUE!</v>
      </c>
      <c r="C1074" s="34" t="s">
        <v>3237</v>
      </c>
      <c r="D1074" s="42" t="s">
        <v>69</v>
      </c>
      <c r="E1074" s="43">
        <v>189.54</v>
      </c>
      <c r="F1074" s="44">
        <v>3.0200000000000001E-2</v>
      </c>
    </row>
    <row r="1075" spans="1:6" ht="12.75">
      <c r="A1075" s="41" t="s">
        <v>3232</v>
      </c>
      <c r="B1075" s="42" t="e">
        <f ca="1">HYPERLINK("#"&amp;CELL("address",OFFSET([1]Analítico!$B$1,MATCH(102116,[1]Analítico!$B:$B,0)-1,3)),102116)</f>
        <v>#VALUE!</v>
      </c>
      <c r="C1075" s="34" t="s">
        <v>3238</v>
      </c>
      <c r="D1075" s="42" t="s">
        <v>69</v>
      </c>
      <c r="E1075" s="43">
        <v>1420.44</v>
      </c>
      <c r="F1075" s="44">
        <v>4.0000000000000001E-3</v>
      </c>
    </row>
    <row r="1076" spans="1:6" ht="12.75">
      <c r="A1076" s="41" t="s">
        <v>3232</v>
      </c>
      <c r="B1076" s="42" t="e">
        <f ca="1">HYPERLINK("#"&amp;CELL("address",OFFSET([1]Analítico!$B$1,MATCH(102132,[1]Analítico!$B:$B,0)-1,3)),102132)</f>
        <v>#VALUE!</v>
      </c>
      <c r="C1076" s="34" t="s">
        <v>3239</v>
      </c>
      <c r="D1076" s="42" t="s">
        <v>69</v>
      </c>
      <c r="E1076" s="43">
        <v>0</v>
      </c>
      <c r="F1076" s="44"/>
    </row>
    <row r="1077" spans="1:6" ht="12.75">
      <c r="A1077" s="41" t="s">
        <v>3232</v>
      </c>
      <c r="B1077" s="42" t="e">
        <f ca="1">HYPERLINK("#"&amp;CELL("address",OFFSET([1]Analítico!$B$1,MATCH(102115,[1]Analítico!$B:$B,0)-1,3)),102115)</f>
        <v>#VALUE!</v>
      </c>
      <c r="C1077" s="34" t="s">
        <v>3240</v>
      </c>
      <c r="D1077" s="42" t="s">
        <v>69</v>
      </c>
      <c r="E1077" s="43">
        <v>2298.9299999999998</v>
      </c>
      <c r="F1077" s="44">
        <v>2.5000000000000001E-3</v>
      </c>
    </row>
    <row r="1078" spans="1:6" ht="12.75">
      <c r="A1078" s="41" t="s">
        <v>3232</v>
      </c>
      <c r="B1078" s="42" t="e">
        <f ca="1">HYPERLINK("#"&amp;CELL("address",OFFSET([1]Analítico!$B$1,MATCH(102123,[1]Analítico!$B:$B,0)-1,3)),102123)</f>
        <v>#VALUE!</v>
      </c>
      <c r="C1078" s="34" t="s">
        <v>3241</v>
      </c>
      <c r="D1078" s="42" t="s">
        <v>69</v>
      </c>
      <c r="E1078" s="43">
        <v>256.27999999999997</v>
      </c>
      <c r="F1078" s="44">
        <v>2.23E-2</v>
      </c>
    </row>
    <row r="1079" spans="1:6" ht="12.75">
      <c r="A1079" s="41" t="s">
        <v>3232</v>
      </c>
      <c r="B1079" s="42" t="e">
        <f ca="1">HYPERLINK("#"&amp;CELL("address",OFFSET([1]Analítico!$B$1,MATCH(102122,[1]Analítico!$B:$B,0)-1,3)),102122)</f>
        <v>#VALUE!</v>
      </c>
      <c r="C1079" s="34" t="s">
        <v>3242</v>
      </c>
      <c r="D1079" s="42" t="s">
        <v>69</v>
      </c>
      <c r="E1079" s="43">
        <v>6313.65</v>
      </c>
      <c r="F1079" s="44">
        <v>8.9999999999999998E-4</v>
      </c>
    </row>
    <row r="1080" spans="1:6" ht="12.75">
      <c r="A1080" s="41" t="s">
        <v>3232</v>
      </c>
      <c r="B1080" s="42" t="e">
        <f ca="1">HYPERLINK("#"&amp;CELL("address",OFFSET([1]Analítico!$B$1,MATCH(102119,[1]Analítico!$B:$B,0)-1,3)),102119)</f>
        <v>#VALUE!</v>
      </c>
      <c r="C1080" s="34" t="s">
        <v>3243</v>
      </c>
      <c r="D1080" s="42" t="s">
        <v>69</v>
      </c>
      <c r="E1080" s="43">
        <v>194.17</v>
      </c>
      <c r="F1080" s="44">
        <v>2.9499999999999998E-2</v>
      </c>
    </row>
    <row r="1081" spans="1:6" ht="12.75">
      <c r="A1081" s="41" t="s">
        <v>3232</v>
      </c>
      <c r="B1081" s="42" t="e">
        <f ca="1">HYPERLINK("#"&amp;CELL("address",OFFSET([1]Analítico!$B$1,MATCH(102118,[1]Analítico!$B:$B,0)-1,3)),102118)</f>
        <v>#VALUE!</v>
      </c>
      <c r="C1081" s="34" t="s">
        <v>3244</v>
      </c>
      <c r="D1081" s="42" t="s">
        <v>69</v>
      </c>
      <c r="E1081" s="43">
        <v>1911.67</v>
      </c>
      <c r="F1081" s="44">
        <v>3.0000000000000001E-3</v>
      </c>
    </row>
    <row r="1082" spans="1:6" ht="12.75">
      <c r="A1082" s="41" t="s">
        <v>3232</v>
      </c>
      <c r="B1082" s="42" t="e">
        <f ca="1">HYPERLINK("#"&amp;CELL("address",OFFSET([1]Analítico!$B$1,MATCH(102133,[1]Analítico!$B:$B,0)-1,3)),102133)</f>
        <v>#VALUE!</v>
      </c>
      <c r="C1082" s="34" t="s">
        <v>3245</v>
      </c>
      <c r="D1082" s="42" t="s">
        <v>69</v>
      </c>
      <c r="E1082" s="43">
        <v>0</v>
      </c>
      <c r="F1082" s="44"/>
    </row>
    <row r="1083" spans="1:6" ht="12.75">
      <c r="A1083" s="41" t="s">
        <v>3232</v>
      </c>
      <c r="B1083" s="42" t="e">
        <f ca="1">HYPERLINK("#"&amp;CELL("address",OFFSET([1]Analítico!$B$1,MATCH(102127,[1]Analítico!$B:$B,0)-1,3)),102127)</f>
        <v>#VALUE!</v>
      </c>
      <c r="C1083" s="34" t="s">
        <v>3246</v>
      </c>
      <c r="D1083" s="42" t="s">
        <v>69</v>
      </c>
      <c r="E1083" s="43">
        <v>754.21</v>
      </c>
      <c r="F1083" s="44">
        <v>0</v>
      </c>
    </row>
    <row r="1084" spans="1:6" ht="12.75">
      <c r="A1084" s="41" t="s">
        <v>3232</v>
      </c>
      <c r="B1084" s="42" t="e">
        <f ca="1">HYPERLINK("#"&amp;CELL("address",OFFSET([1]Analítico!$B$1,MATCH(102126,[1]Analítico!$B:$B,0)-1,3)),102126)</f>
        <v>#VALUE!</v>
      </c>
      <c r="C1084" s="34" t="s">
        <v>3247</v>
      </c>
      <c r="D1084" s="42" t="s">
        <v>69</v>
      </c>
      <c r="E1084" s="43">
        <v>11805.46</v>
      </c>
      <c r="F1084" s="44">
        <v>0</v>
      </c>
    </row>
    <row r="1085" spans="1:6" ht="12.75">
      <c r="A1085" s="41" t="s">
        <v>3232</v>
      </c>
      <c r="B1085" s="42" t="e">
        <f ca="1">HYPERLINK("#"&amp;CELL("address",OFFSET([1]Analítico!$B$1,MATCH(102137,[1]Analítico!$B:$B,0)-1,3)),102137)</f>
        <v>#VALUE!</v>
      </c>
      <c r="C1085" s="34" t="s">
        <v>3248</v>
      </c>
      <c r="D1085" s="42" t="s">
        <v>69</v>
      </c>
      <c r="E1085" s="43">
        <v>100.84</v>
      </c>
      <c r="F1085" s="44">
        <v>0</v>
      </c>
    </row>
    <row r="1086" spans="1:6" ht="12.75">
      <c r="A1086" s="41" t="s">
        <v>3232</v>
      </c>
      <c r="B1086" s="42" t="e">
        <f ca="1">HYPERLINK("#"&amp;CELL("address",OFFSET([1]Analítico!$B$1,MATCH(102136,[1]Analítico!$B:$B,0)-1,3)),102136)</f>
        <v>#VALUE!</v>
      </c>
      <c r="C1086" s="34" t="s">
        <v>3249</v>
      </c>
      <c r="D1086" s="42" t="s">
        <v>69</v>
      </c>
      <c r="E1086" s="43">
        <v>103.55</v>
      </c>
      <c r="F1086" s="44">
        <v>0</v>
      </c>
    </row>
    <row r="1087" spans="1:6" ht="12.75">
      <c r="A1087" s="41" t="s">
        <v>3232</v>
      </c>
      <c r="B1087" s="42" t="e">
        <f ca="1">HYPERLINK("#"&amp;CELL("address",OFFSET([1]Analítico!$B$1,MATCH(102121,[1]Analítico!$B:$B,0)-1,3)),102121)</f>
        <v>#VALUE!</v>
      </c>
      <c r="C1087" s="34" t="s">
        <v>3250</v>
      </c>
      <c r="D1087" s="42" t="s">
        <v>69</v>
      </c>
      <c r="E1087" s="43">
        <v>242.51</v>
      </c>
      <c r="F1087" s="44">
        <v>2.3599999999999999E-2</v>
      </c>
    </row>
    <row r="1088" spans="1:6" ht="12.75">
      <c r="A1088" s="41" t="s">
        <v>3232</v>
      </c>
      <c r="B1088" s="42" t="e">
        <f ca="1">HYPERLINK("#"&amp;CELL("address",OFFSET([1]Analítico!$B$1,MATCH(102120,[1]Analítico!$B:$B,0)-1,3)),102120)</f>
        <v>#VALUE!</v>
      </c>
      <c r="C1088" s="34" t="s">
        <v>3251</v>
      </c>
      <c r="D1088" s="42" t="s">
        <v>69</v>
      </c>
      <c r="E1088" s="43">
        <v>0</v>
      </c>
      <c r="F1088" s="44"/>
    </row>
    <row r="1089" spans="1:6" ht="12.75">
      <c r="A1089" s="41" t="s">
        <v>3232</v>
      </c>
      <c r="B1089" s="42" t="e">
        <f ca="1">HYPERLINK("#"&amp;CELL("address",OFFSET([1]Analítico!$B$1,MATCH(102138,[1]Analítico!$B:$B,0)-1,3)),102138)</f>
        <v>#VALUE!</v>
      </c>
      <c r="C1089" s="34" t="s">
        <v>3252</v>
      </c>
      <c r="D1089" s="42" t="s">
        <v>69</v>
      </c>
      <c r="E1089" s="43">
        <v>278.7</v>
      </c>
      <c r="F1089" s="44">
        <v>2.0500000000000001E-2</v>
      </c>
    </row>
    <row r="1090" spans="1:6" ht="12.75">
      <c r="A1090" s="41" t="s">
        <v>3232</v>
      </c>
      <c r="B1090" s="42" t="e">
        <f ca="1">HYPERLINK("#"&amp;CELL("address",OFFSET([1]Analítico!$B$1,MATCH(102334,[1]Analítico!$B:$B,0)-1,3)),102334)</f>
        <v>#VALUE!</v>
      </c>
      <c r="C1090" s="34" t="s">
        <v>3253</v>
      </c>
      <c r="D1090" s="42" t="s">
        <v>69</v>
      </c>
      <c r="E1090" s="43">
        <v>0</v>
      </c>
      <c r="F1090" s="44"/>
    </row>
    <row r="1091" spans="1:6" ht="12.75">
      <c r="A1091" s="41" t="s">
        <v>3232</v>
      </c>
      <c r="B1091" s="42" t="e">
        <f ca="1">HYPERLINK("#"&amp;CELL("address",OFFSET([1]Analítico!$B$1,MATCH(102129,[1]Analítico!$B:$B,0)-1,3)),102129)</f>
        <v>#VALUE!</v>
      </c>
      <c r="C1091" s="34" t="s">
        <v>3254</v>
      </c>
      <c r="D1091" s="42" t="s">
        <v>69</v>
      </c>
      <c r="E1091" s="43">
        <v>1041.51</v>
      </c>
      <c r="F1091" s="44">
        <v>0</v>
      </c>
    </row>
    <row r="1092" spans="1:6" ht="12.75">
      <c r="A1092" s="41" t="s">
        <v>3232</v>
      </c>
      <c r="B1092" s="42" t="e">
        <f ca="1">HYPERLINK("#"&amp;CELL("address",OFFSET([1]Analítico!$B$1,MATCH(102128,[1]Analítico!$B:$B,0)-1,3)),102128)</f>
        <v>#VALUE!</v>
      </c>
      <c r="C1092" s="34" t="s">
        <v>3255</v>
      </c>
      <c r="D1092" s="42" t="s">
        <v>69</v>
      </c>
      <c r="E1092" s="43">
        <v>0</v>
      </c>
      <c r="F1092" s="44"/>
    </row>
    <row r="1093" spans="1:6" ht="12.75">
      <c r="A1093" s="41" t="s">
        <v>3232</v>
      </c>
      <c r="B1093" s="42" t="e">
        <f ca="1">HYPERLINK("#"&amp;CELL("address",OFFSET([1]Analítico!$B$1,MATCH(102131,[1]Analítico!$B:$B,0)-1,3)),102131)</f>
        <v>#VALUE!</v>
      </c>
      <c r="C1093" s="34" t="s">
        <v>3256</v>
      </c>
      <c r="D1093" s="42" t="s">
        <v>69</v>
      </c>
      <c r="E1093" s="43">
        <v>1041.51</v>
      </c>
      <c r="F1093" s="44">
        <v>0</v>
      </c>
    </row>
    <row r="1094" spans="1:6" ht="12.75">
      <c r="A1094" s="41" t="s">
        <v>3232</v>
      </c>
      <c r="B1094" s="42" t="e">
        <f ca="1">HYPERLINK("#"&amp;CELL("address",OFFSET([1]Analítico!$B$1,MATCH(102130,[1]Analítico!$B:$B,0)-1,3)),102130)</f>
        <v>#VALUE!</v>
      </c>
      <c r="C1094" s="34" t="s">
        <v>3257</v>
      </c>
      <c r="D1094" s="42" t="s">
        <v>69</v>
      </c>
      <c r="E1094" s="43">
        <v>0</v>
      </c>
      <c r="F1094" s="44"/>
    </row>
    <row r="1095" spans="1:6" ht="12.75">
      <c r="A1095" s="41" t="s">
        <v>3232</v>
      </c>
      <c r="B1095" s="42" t="e">
        <f ca="1">HYPERLINK("#"&amp;CELL("address",OFFSET([1]Analítico!$B$1,MATCH(102134,[1]Analítico!$B:$B,0)-1,3)),102134)</f>
        <v>#VALUE!</v>
      </c>
      <c r="C1095" s="34" t="s">
        <v>3258</v>
      </c>
      <c r="D1095" s="42" t="s">
        <v>69</v>
      </c>
      <c r="E1095" s="43">
        <v>0</v>
      </c>
      <c r="F1095" s="44"/>
    </row>
    <row r="1096" spans="1:6" ht="12.75">
      <c r="A1096" s="41" t="s">
        <v>3232</v>
      </c>
      <c r="B1096" s="42" t="e">
        <f ca="1">HYPERLINK("#"&amp;CELL("address",OFFSET([1]Analítico!$B$1,MATCH(102135,[1]Analítico!$B:$B,0)-1,3)),102135)</f>
        <v>#VALUE!</v>
      </c>
      <c r="C1096" s="34" t="s">
        <v>3259</v>
      </c>
      <c r="D1096" s="42" t="s">
        <v>69</v>
      </c>
      <c r="E1096" s="43">
        <v>0</v>
      </c>
      <c r="F1096" s="44"/>
    </row>
    <row r="1097" spans="1:6" ht="12.75">
      <c r="A1097" s="41" t="s">
        <v>3260</v>
      </c>
      <c r="B1097" s="42" t="e">
        <f ca="1">HYPERLINK("#"&amp;CELL("address",OFFSET([1]Analítico!$B$1,MATCH(104941,[1]Analítico!$B:$B,0)-1,3)),104941)</f>
        <v>#VALUE!</v>
      </c>
      <c r="C1097" s="34" t="s">
        <v>3261</v>
      </c>
      <c r="D1097" s="42" t="s">
        <v>27</v>
      </c>
      <c r="E1097" s="43">
        <v>0</v>
      </c>
      <c r="F1097" s="44"/>
    </row>
    <row r="1098" spans="1:6" ht="12.75">
      <c r="A1098" s="41" t="s">
        <v>3260</v>
      </c>
      <c r="B1098" s="42" t="e">
        <f ca="1">HYPERLINK("#"&amp;CELL("address",OFFSET([1]Analítico!$B$1,MATCH(104942,[1]Analítico!$B:$B,0)-1,3)),104942)</f>
        <v>#VALUE!</v>
      </c>
      <c r="C1098" s="34" t="s">
        <v>3262</v>
      </c>
      <c r="D1098" s="42" t="s">
        <v>27</v>
      </c>
      <c r="E1098" s="43">
        <v>0</v>
      </c>
      <c r="F1098" s="44"/>
    </row>
    <row r="1099" spans="1:6" ht="12.75">
      <c r="A1099" s="41" t="s">
        <v>3260</v>
      </c>
      <c r="B1099" s="42" t="e">
        <f ca="1">HYPERLINK("#"&amp;CELL("address",OFFSET([1]Analítico!$B$1,MATCH(104940,[1]Analítico!$B:$B,0)-1,3)),104940)</f>
        <v>#VALUE!</v>
      </c>
      <c r="C1099" s="34" t="s">
        <v>3263</v>
      </c>
      <c r="D1099" s="42" t="s">
        <v>69</v>
      </c>
      <c r="E1099" s="43">
        <v>0</v>
      </c>
      <c r="F1099" s="44"/>
    </row>
    <row r="1100" spans="1:6" ht="12.75">
      <c r="A1100" s="41" t="s">
        <v>3260</v>
      </c>
      <c r="B1100" s="42" t="e">
        <f ca="1">HYPERLINK("#"&amp;CELL("address",OFFSET([1]Analítico!$B$1,MATCH(104943,[1]Analítico!$B:$B,0)-1,3)),104943)</f>
        <v>#VALUE!</v>
      </c>
      <c r="C1100" s="34" t="s">
        <v>3264</v>
      </c>
      <c r="D1100" s="42" t="s">
        <v>27</v>
      </c>
      <c r="E1100" s="43">
        <v>0</v>
      </c>
      <c r="F1100" s="44"/>
    </row>
    <row r="1101" spans="1:6" ht="12.75">
      <c r="A1101" s="41" t="s">
        <v>3265</v>
      </c>
      <c r="B1101" s="42" t="e">
        <f ca="1">HYPERLINK("#"&amp;CELL("address",OFFSET([1]Analítico!$B$1,MATCH(101801,[1]Analítico!$B:$B,0)-1,3)),101801)</f>
        <v>#VALUE!</v>
      </c>
      <c r="C1101" s="34" t="s">
        <v>3266</v>
      </c>
      <c r="D1101" s="42" t="s">
        <v>69</v>
      </c>
      <c r="E1101" s="43">
        <v>1183.8599999999999</v>
      </c>
      <c r="F1101" s="44">
        <v>0.2888</v>
      </c>
    </row>
    <row r="1102" spans="1:6" ht="12.75">
      <c r="A1102" s="41" t="s">
        <v>3265</v>
      </c>
      <c r="B1102" s="42" t="e">
        <f ca="1">HYPERLINK("#"&amp;CELL("address",OFFSET([1]Analítico!$B$1,MATCH(101800,[1]Analítico!$B:$B,0)-1,3)),101800)</f>
        <v>#VALUE!</v>
      </c>
      <c r="C1102" s="34" t="s">
        <v>3267</v>
      </c>
      <c r="D1102" s="42" t="s">
        <v>69</v>
      </c>
      <c r="E1102" s="43">
        <v>1671.54</v>
      </c>
      <c r="F1102" s="44">
        <v>0.2046</v>
      </c>
    </row>
    <row r="1103" spans="1:6" ht="12.75">
      <c r="A1103" s="41" t="s">
        <v>3265</v>
      </c>
      <c r="B1103" s="42" t="e">
        <f ca="1">HYPERLINK("#"&amp;CELL("address",OFFSET([1]Analítico!$B$1,MATCH(98108,[1]Analítico!$B:$B,0)-1,3)),98108)</f>
        <v>#VALUE!</v>
      </c>
      <c r="C1103" s="34" t="s">
        <v>3268</v>
      </c>
      <c r="D1103" s="42" t="s">
        <v>69</v>
      </c>
      <c r="E1103" s="43">
        <v>584.9</v>
      </c>
      <c r="F1103" s="44">
        <v>8.0000000000000004E-4</v>
      </c>
    </row>
    <row r="1104" spans="1:6" ht="12.75">
      <c r="A1104" s="41" t="s">
        <v>3265</v>
      </c>
      <c r="B1104" s="42" t="e">
        <f ca="1">HYPERLINK("#"&amp;CELL("address",OFFSET([1]Analítico!$B$1,MATCH(98105,[1]Analítico!$B:$B,0)-1,3)),98105)</f>
        <v>#VALUE!</v>
      </c>
      <c r="C1104" s="34" t="s">
        <v>3269</v>
      </c>
      <c r="D1104" s="42" t="s">
        <v>69</v>
      </c>
      <c r="E1104" s="43">
        <v>761.29</v>
      </c>
      <c r="F1104" s="44">
        <v>5.9999999999999995E-4</v>
      </c>
    </row>
    <row r="1105" spans="1:6" ht="12.75">
      <c r="A1105" s="41" t="s">
        <v>3265</v>
      </c>
      <c r="B1105" s="42" t="e">
        <f ca="1">HYPERLINK("#"&amp;CELL("address",OFFSET([1]Analítico!$B$1,MATCH(98109,[1]Analítico!$B:$B,0)-1,3)),98109)</f>
        <v>#VALUE!</v>
      </c>
      <c r="C1105" s="34" t="s">
        <v>3270</v>
      </c>
      <c r="D1105" s="42" t="s">
        <v>69</v>
      </c>
      <c r="E1105" s="43">
        <v>948.33</v>
      </c>
      <c r="F1105" s="44">
        <v>6.9999999999999999E-4</v>
      </c>
    </row>
    <row r="1106" spans="1:6" ht="12.75">
      <c r="A1106" s="41" t="s">
        <v>3265</v>
      </c>
      <c r="B1106" s="42" t="e">
        <f ca="1">HYPERLINK("#"&amp;CELL("address",OFFSET([1]Analítico!$B$1,MATCH(98106,[1]Analítico!$B:$B,0)-1,3)),98106)</f>
        <v>#VALUE!</v>
      </c>
      <c r="C1106" s="34" t="s">
        <v>3271</v>
      </c>
      <c r="D1106" s="42" t="s">
        <v>69</v>
      </c>
      <c r="E1106" s="43">
        <v>1254</v>
      </c>
      <c r="F1106" s="44">
        <v>5.0000000000000001E-4</v>
      </c>
    </row>
    <row r="1107" spans="1:6" ht="12.75">
      <c r="A1107" s="41" t="s">
        <v>3265</v>
      </c>
      <c r="B1107" s="42" t="e">
        <f ca="1">HYPERLINK("#"&amp;CELL("address",OFFSET([1]Analítico!$B$1,MATCH(98110,[1]Analítico!$B:$B,0)-1,3)),98110)</f>
        <v>#VALUE!</v>
      </c>
      <c r="C1107" s="34" t="s">
        <v>3272</v>
      </c>
      <c r="D1107" s="42" t="s">
        <v>69</v>
      </c>
      <c r="E1107" s="43">
        <v>393.38</v>
      </c>
      <c r="F1107" s="44">
        <v>0</v>
      </c>
    </row>
    <row r="1108" spans="1:6" ht="12.75">
      <c r="A1108" s="41" t="s">
        <v>3265</v>
      </c>
      <c r="B1108" s="42" t="e">
        <f ca="1">HYPERLINK("#"&amp;CELL("address",OFFSET([1]Analítico!$B$1,MATCH(98107,[1]Analítico!$B:$B,0)-1,3)),98107)</f>
        <v>#VALUE!</v>
      </c>
      <c r="C1108" s="34" t="s">
        <v>3273</v>
      </c>
      <c r="D1108" s="42" t="s">
        <v>69</v>
      </c>
      <c r="E1108" s="43">
        <v>328.25</v>
      </c>
      <c r="F1108" s="44">
        <v>5.9999999999999995E-4</v>
      </c>
    </row>
    <row r="1109" spans="1:6" ht="12.75">
      <c r="A1109" s="41" t="s">
        <v>3265</v>
      </c>
      <c r="B1109" s="42" t="e">
        <f ca="1">HYPERLINK("#"&amp;CELL("address",OFFSET([1]Analítico!$B$1,MATCH(98104,[1]Analítico!$B:$B,0)-1,3)),98104)</f>
        <v>#VALUE!</v>
      </c>
      <c r="C1109" s="34" t="s">
        <v>3274</v>
      </c>
      <c r="D1109" s="42" t="s">
        <v>69</v>
      </c>
      <c r="E1109" s="43">
        <v>437.48</v>
      </c>
      <c r="F1109" s="44">
        <v>5.0000000000000001E-4</v>
      </c>
    </row>
    <row r="1110" spans="1:6" ht="12.75">
      <c r="A1110" s="41" t="s">
        <v>3265</v>
      </c>
      <c r="B1110" s="42" t="e">
        <f ca="1">HYPERLINK("#"&amp;CELL("address",OFFSET([1]Analítico!$B$1,MATCH(98102,[1]Analítico!$B:$B,0)-1,3)),98102)</f>
        <v>#VALUE!</v>
      </c>
      <c r="C1110" s="34" t="s">
        <v>3275</v>
      </c>
      <c r="D1110" s="42" t="s">
        <v>69</v>
      </c>
      <c r="E1110" s="43">
        <v>230.22</v>
      </c>
      <c r="F1110" s="44">
        <v>0.94320000000000004</v>
      </c>
    </row>
    <row r="1111" spans="1:6" ht="12.75">
      <c r="A1111" s="41" t="s">
        <v>3265</v>
      </c>
      <c r="B1111" s="42" t="e">
        <f ca="1">HYPERLINK("#"&amp;CELL("address",OFFSET([1]Analítico!$B$1,MATCH(98111,[1]Analítico!$B:$B,0)-1,3)),98111)</f>
        <v>#VALUE!</v>
      </c>
      <c r="C1111" s="34" t="s">
        <v>3276</v>
      </c>
      <c r="D1111" s="42" t="s">
        <v>69</v>
      </c>
      <c r="E1111" s="43">
        <v>55.2</v>
      </c>
      <c r="F1111" s="44">
        <v>0</v>
      </c>
    </row>
    <row r="1112" spans="1:6" ht="12.75">
      <c r="A1112" s="41" t="s">
        <v>3265</v>
      </c>
      <c r="B1112" s="42" t="e">
        <f ca="1">HYPERLINK("#"&amp;CELL("address",OFFSET([1]Analítico!$B$1,MATCH(97891,[1]Analítico!$B:$B,0)-1,3)),97891)</f>
        <v>#VALUE!</v>
      </c>
      <c r="C1112" s="34" t="s">
        <v>3277</v>
      </c>
      <c r="D1112" s="42" t="s">
        <v>69</v>
      </c>
      <c r="E1112" s="43">
        <v>239.46</v>
      </c>
      <c r="F1112" s="44">
        <v>1.6999999999999999E-3</v>
      </c>
    </row>
    <row r="1113" spans="1:6" ht="12.75">
      <c r="A1113" s="41" t="s">
        <v>3265</v>
      </c>
      <c r="B1113" s="42" t="e">
        <f ca="1">HYPERLINK("#"&amp;CELL("address",OFFSET([1]Analítico!$B$1,MATCH(97892,[1]Analítico!$B:$B,0)-1,3)),97892)</f>
        <v>#VALUE!</v>
      </c>
      <c r="C1113" s="34" t="s">
        <v>3278</v>
      </c>
      <c r="D1113" s="42" t="s">
        <v>69</v>
      </c>
      <c r="E1113" s="43">
        <v>448.76</v>
      </c>
      <c r="F1113" s="44">
        <v>1.1999999999999999E-3</v>
      </c>
    </row>
    <row r="1114" spans="1:6" ht="12.75">
      <c r="A1114" s="41" t="s">
        <v>3265</v>
      </c>
      <c r="B1114" s="42" t="e">
        <f ca="1">HYPERLINK("#"&amp;CELL("address",OFFSET([1]Analítico!$B$1,MATCH(97893,[1]Analítico!$B:$B,0)-1,3)),97893)</f>
        <v>#VALUE!</v>
      </c>
      <c r="C1114" s="34" t="s">
        <v>3279</v>
      </c>
      <c r="D1114" s="42" t="s">
        <v>69</v>
      </c>
      <c r="E1114" s="43">
        <v>619.20000000000005</v>
      </c>
      <c r="F1114" s="44">
        <v>1.2999999999999999E-3</v>
      </c>
    </row>
    <row r="1115" spans="1:6" ht="12.75">
      <c r="A1115" s="41" t="s">
        <v>3265</v>
      </c>
      <c r="B1115" s="42" t="e">
        <f ca="1">HYPERLINK("#"&amp;CELL("address",OFFSET([1]Analítico!$B$1,MATCH(97894,[1]Analítico!$B:$B,0)-1,3)),97894)</f>
        <v>#VALUE!</v>
      </c>
      <c r="C1115" s="34" t="s">
        <v>3280</v>
      </c>
      <c r="D1115" s="42" t="s">
        <v>69</v>
      </c>
      <c r="E1115" s="43">
        <v>683.33</v>
      </c>
      <c r="F1115" s="44">
        <v>2.9999999999999997E-4</v>
      </c>
    </row>
    <row r="1116" spans="1:6" ht="12.75">
      <c r="A1116" s="41" t="s">
        <v>3265</v>
      </c>
      <c r="B1116" s="42" t="e">
        <f ca="1">HYPERLINK("#"&amp;CELL("address",OFFSET([1]Analítico!$B$1,MATCH(97886,[1]Analítico!$B:$B,0)-1,3)),97886)</f>
        <v>#VALUE!</v>
      </c>
      <c r="C1116" s="34" t="s">
        <v>3281</v>
      </c>
      <c r="D1116" s="42" t="s">
        <v>69</v>
      </c>
      <c r="E1116" s="43">
        <v>195.16</v>
      </c>
      <c r="F1116" s="44">
        <v>1.4E-3</v>
      </c>
    </row>
    <row r="1117" spans="1:6" ht="12.75">
      <c r="A1117" s="41" t="s">
        <v>3265</v>
      </c>
      <c r="B1117" s="42" t="e">
        <f ca="1">HYPERLINK("#"&amp;CELL("address",OFFSET([1]Analítico!$B$1,MATCH(97887,[1]Analítico!$B:$B,0)-1,3)),97887)</f>
        <v>#VALUE!</v>
      </c>
      <c r="C1117" s="34" t="s">
        <v>3282</v>
      </c>
      <c r="D1117" s="42" t="s">
        <v>69</v>
      </c>
      <c r="E1117" s="43">
        <v>307.70999999999998</v>
      </c>
      <c r="F1117" s="44">
        <v>1.2999999999999999E-3</v>
      </c>
    </row>
    <row r="1118" spans="1:6" ht="12.75">
      <c r="A1118" s="41" t="s">
        <v>3265</v>
      </c>
      <c r="B1118" s="42" t="e">
        <f ca="1">HYPERLINK("#"&amp;CELL("address",OFFSET([1]Analítico!$B$1,MATCH(97888,[1]Analítico!$B:$B,0)-1,3)),97888)</f>
        <v>#VALUE!</v>
      </c>
      <c r="C1118" s="34" t="s">
        <v>3283</v>
      </c>
      <c r="D1118" s="42" t="s">
        <v>69</v>
      </c>
      <c r="E1118" s="43">
        <v>593.04999999999995</v>
      </c>
      <c r="F1118" s="44">
        <v>8.9999999999999998E-4</v>
      </c>
    </row>
    <row r="1119" spans="1:6" ht="12.75">
      <c r="A1119" s="41" t="s">
        <v>3265</v>
      </c>
      <c r="B1119" s="42" t="e">
        <f ca="1">HYPERLINK("#"&amp;CELL("address",OFFSET([1]Analítico!$B$1,MATCH(97889,[1]Analítico!$B:$B,0)-1,3)),97889)</f>
        <v>#VALUE!</v>
      </c>
      <c r="C1119" s="34" t="s">
        <v>3284</v>
      </c>
      <c r="D1119" s="42" t="s">
        <v>69</v>
      </c>
      <c r="E1119" s="43">
        <v>803.24</v>
      </c>
      <c r="F1119" s="44">
        <v>1E-3</v>
      </c>
    </row>
    <row r="1120" spans="1:6" ht="12.75">
      <c r="A1120" s="41" t="s">
        <v>3265</v>
      </c>
      <c r="B1120" s="42" t="e">
        <f ca="1">HYPERLINK("#"&amp;CELL("address",OFFSET([1]Analítico!$B$1,MATCH(97890,[1]Analítico!$B:$B,0)-1,3)),97890)</f>
        <v>#VALUE!</v>
      </c>
      <c r="C1120" s="34" t="s">
        <v>3285</v>
      </c>
      <c r="D1120" s="42" t="s">
        <v>69</v>
      </c>
      <c r="E1120" s="43">
        <v>906.34</v>
      </c>
      <c r="F1120" s="44">
        <v>2.0000000000000001E-4</v>
      </c>
    </row>
    <row r="1121" spans="1:6" ht="12.75">
      <c r="A1121" s="41" t="s">
        <v>3265</v>
      </c>
      <c r="B1121" s="42" t="e">
        <f ca="1">HYPERLINK("#"&amp;CELL("address",OFFSET([1]Analítico!$B$1,MATCH(97881,[1]Analítico!$B:$B,0)-1,3)),97881)</f>
        <v>#VALUE!</v>
      </c>
      <c r="C1121" s="34" t="s">
        <v>3286</v>
      </c>
      <c r="D1121" s="42" t="s">
        <v>69</v>
      </c>
      <c r="E1121" s="43">
        <v>171.19</v>
      </c>
      <c r="F1121" s="44">
        <v>0.71499999999999997</v>
      </c>
    </row>
    <row r="1122" spans="1:6" ht="12.75">
      <c r="A1122" s="41" t="s">
        <v>3265</v>
      </c>
      <c r="B1122" s="42" t="e">
        <f ca="1">HYPERLINK("#"&amp;CELL("address",OFFSET([1]Analítico!$B$1,MATCH(97882,[1]Analítico!$B:$B,0)-1,3)),97882)</f>
        <v>#VALUE!</v>
      </c>
      <c r="C1122" s="34" t="s">
        <v>3287</v>
      </c>
      <c r="D1122" s="42" t="s">
        <v>69</v>
      </c>
      <c r="E1122" s="43">
        <v>272.02</v>
      </c>
      <c r="F1122" s="44">
        <v>0.74750000000000005</v>
      </c>
    </row>
    <row r="1123" spans="1:6" ht="12.75">
      <c r="A1123" s="41" t="s">
        <v>3265</v>
      </c>
      <c r="B1123" s="42" t="e">
        <f ca="1">HYPERLINK("#"&amp;CELL("address",OFFSET([1]Analítico!$B$1,MATCH(97883,[1]Analítico!$B:$B,0)-1,3)),97883)</f>
        <v>#VALUE!</v>
      </c>
      <c r="C1123" s="34" t="s">
        <v>3288</v>
      </c>
      <c r="D1123" s="42" t="s">
        <v>69</v>
      </c>
      <c r="E1123" s="43">
        <v>524.07000000000005</v>
      </c>
      <c r="F1123" s="44">
        <v>0.75139999999999996</v>
      </c>
    </row>
    <row r="1124" spans="1:6" ht="12.75">
      <c r="A1124" s="41" t="s">
        <v>3265</v>
      </c>
      <c r="B1124" s="42" t="e">
        <f ca="1">HYPERLINK("#"&amp;CELL("address",OFFSET([1]Analítico!$B$1,MATCH(97884,[1]Analítico!$B:$B,0)-1,3)),97884)</f>
        <v>#VALUE!</v>
      </c>
      <c r="C1124" s="34" t="s">
        <v>3289</v>
      </c>
      <c r="D1124" s="42" t="s">
        <v>69</v>
      </c>
      <c r="E1124" s="43">
        <v>1035.2</v>
      </c>
      <c r="F1124" s="44">
        <v>0.7903</v>
      </c>
    </row>
    <row r="1125" spans="1:6" ht="12.75">
      <c r="A1125" s="41" t="s">
        <v>3265</v>
      </c>
      <c r="B1125" s="42" t="e">
        <f ca="1">HYPERLINK("#"&amp;CELL("address",OFFSET([1]Analítico!$B$1,MATCH(97885,[1]Analítico!$B:$B,0)-1,3)),97885)</f>
        <v>#VALUE!</v>
      </c>
      <c r="C1125" s="34" t="s">
        <v>3290</v>
      </c>
      <c r="D1125" s="42" t="s">
        <v>69</v>
      </c>
      <c r="E1125" s="43">
        <v>1596.91</v>
      </c>
      <c r="F1125" s="44">
        <v>0.80769999999999997</v>
      </c>
    </row>
    <row r="1126" spans="1:6" ht="12.75">
      <c r="A1126" s="41" t="s">
        <v>3265</v>
      </c>
      <c r="B1126" s="42" t="e">
        <f ca="1">HYPERLINK("#"&amp;CELL("address",OFFSET([1]Analítico!$B$1,MATCH(99250,[1]Analítico!$B:$B,0)-1,3)),99250)</f>
        <v>#VALUE!</v>
      </c>
      <c r="C1126" s="34" t="s">
        <v>3291</v>
      </c>
      <c r="D1126" s="42" t="s">
        <v>69</v>
      </c>
      <c r="E1126" s="43">
        <v>220.2</v>
      </c>
      <c r="F1126" s="44">
        <v>1.2999999999999999E-3</v>
      </c>
    </row>
    <row r="1127" spans="1:6" ht="12.75">
      <c r="A1127" s="41" t="s">
        <v>3265</v>
      </c>
      <c r="B1127" s="42" t="e">
        <f ca="1">HYPERLINK("#"&amp;CELL("address",OFFSET([1]Analítico!$B$1,MATCH(97900,[1]Analítico!$B:$B,0)-1,3)),97900)</f>
        <v>#VALUE!</v>
      </c>
      <c r="C1127" s="34" t="s">
        <v>3292</v>
      </c>
      <c r="D1127" s="42" t="s">
        <v>69</v>
      </c>
      <c r="E1127" s="43">
        <v>224.53</v>
      </c>
      <c r="F1127" s="44">
        <v>1.1999999999999999E-3</v>
      </c>
    </row>
    <row r="1128" spans="1:6" ht="12.75">
      <c r="A1128" s="41" t="s">
        <v>3265</v>
      </c>
      <c r="B1128" s="42" t="e">
        <f ca="1">HYPERLINK("#"&amp;CELL("address",OFFSET([1]Analítico!$B$1,MATCH(99251,[1]Analítico!$B:$B,0)-1,3)),99251)</f>
        <v>#VALUE!</v>
      </c>
      <c r="C1128" s="34" t="s">
        <v>3293</v>
      </c>
      <c r="D1128" s="42" t="s">
        <v>69</v>
      </c>
      <c r="E1128" s="43">
        <v>343.04</v>
      </c>
      <c r="F1128" s="44">
        <v>1.1999999999999999E-3</v>
      </c>
    </row>
    <row r="1129" spans="1:6" ht="12.75">
      <c r="A1129" s="41" t="s">
        <v>3265</v>
      </c>
      <c r="B1129" s="42" t="e">
        <f ca="1">HYPERLINK("#"&amp;CELL("address",OFFSET([1]Analítico!$B$1,MATCH(97901,[1]Analítico!$B:$B,0)-1,3)),97901)</f>
        <v>#VALUE!</v>
      </c>
      <c r="C1129" s="34" t="s">
        <v>3294</v>
      </c>
      <c r="D1129" s="42" t="s">
        <v>69</v>
      </c>
      <c r="E1129" s="43">
        <v>350.48</v>
      </c>
      <c r="F1129" s="44">
        <v>1.1000000000000001E-3</v>
      </c>
    </row>
    <row r="1130" spans="1:6" ht="12.75">
      <c r="A1130" s="41" t="s">
        <v>3265</v>
      </c>
      <c r="B1130" s="42" t="e">
        <f ca="1">HYPERLINK("#"&amp;CELL("address",OFFSET([1]Analítico!$B$1,MATCH(99253,[1]Analítico!$B:$B,0)-1,3)),99253)</f>
        <v>#VALUE!</v>
      </c>
      <c r="C1130" s="34" t="s">
        <v>3295</v>
      </c>
      <c r="D1130" s="42" t="s">
        <v>69</v>
      </c>
      <c r="E1130" s="43">
        <v>658.4</v>
      </c>
      <c r="F1130" s="44">
        <v>8.0000000000000004E-4</v>
      </c>
    </row>
    <row r="1131" spans="1:6" ht="12.75">
      <c r="A1131" s="41" t="s">
        <v>3265</v>
      </c>
      <c r="B1131" s="42" t="e">
        <f ca="1">HYPERLINK("#"&amp;CELL("address",OFFSET([1]Analítico!$B$1,MATCH(97902,[1]Analítico!$B:$B,0)-1,3)),97902)</f>
        <v>#VALUE!</v>
      </c>
      <c r="C1131" s="34" t="s">
        <v>3296</v>
      </c>
      <c r="D1131" s="42" t="s">
        <v>69</v>
      </c>
      <c r="E1131" s="43">
        <v>675.11</v>
      </c>
      <c r="F1131" s="44">
        <v>8.0000000000000004E-4</v>
      </c>
    </row>
    <row r="1132" spans="1:6" ht="12.75">
      <c r="A1132" s="41" t="s">
        <v>3265</v>
      </c>
      <c r="B1132" s="42" t="e">
        <f ca="1">HYPERLINK("#"&amp;CELL("address",OFFSET([1]Analítico!$B$1,MATCH(99255,[1]Analítico!$B:$B,0)-1,3)),99255)</f>
        <v>#VALUE!</v>
      </c>
      <c r="C1132" s="34" t="s">
        <v>3297</v>
      </c>
      <c r="D1132" s="42" t="s">
        <v>69</v>
      </c>
      <c r="E1132" s="43">
        <v>914.25</v>
      </c>
      <c r="F1132" s="44">
        <v>8.9999999999999998E-4</v>
      </c>
    </row>
    <row r="1133" spans="1:6" ht="12.75">
      <c r="A1133" s="41" t="s">
        <v>3265</v>
      </c>
      <c r="B1133" s="42" t="e">
        <f ca="1">HYPERLINK("#"&amp;CELL("address",OFFSET([1]Analítico!$B$1,MATCH(97903,[1]Analítico!$B:$B,0)-1,3)),97903)</f>
        <v>#VALUE!</v>
      </c>
      <c r="C1133" s="34" t="s">
        <v>3298</v>
      </c>
      <c r="D1133" s="42" t="s">
        <v>69</v>
      </c>
      <c r="E1133" s="43">
        <v>937.15</v>
      </c>
      <c r="F1133" s="44">
        <v>8.9999999999999998E-4</v>
      </c>
    </row>
    <row r="1134" spans="1:6" ht="12.75">
      <c r="A1134" s="41" t="s">
        <v>3265</v>
      </c>
      <c r="B1134" s="42" t="e">
        <f ca="1">HYPERLINK("#"&amp;CELL("address",OFFSET([1]Analítico!$B$1,MATCH(99257,[1]Analítico!$B:$B,0)-1,3)),99257)</f>
        <v>#VALUE!</v>
      </c>
      <c r="C1134" s="34" t="s">
        <v>3299</v>
      </c>
      <c r="D1134" s="42" t="s">
        <v>69</v>
      </c>
      <c r="E1134" s="43">
        <v>1070.6099999999999</v>
      </c>
      <c r="F1134" s="44">
        <v>2.0000000000000001E-4</v>
      </c>
    </row>
    <row r="1135" spans="1:6" ht="12.75">
      <c r="A1135" s="41" t="s">
        <v>3265</v>
      </c>
      <c r="B1135" s="42" t="e">
        <f ca="1">HYPERLINK("#"&amp;CELL("address",OFFSET([1]Analítico!$B$1,MATCH(97904,[1]Analítico!$B:$B,0)-1,3)),97904)</f>
        <v>#VALUE!</v>
      </c>
      <c r="C1135" s="34" t="s">
        <v>3300</v>
      </c>
      <c r="D1135" s="42" t="s">
        <v>69</v>
      </c>
      <c r="E1135" s="43">
        <v>1100.23</v>
      </c>
      <c r="F1135" s="44">
        <v>2.0000000000000001E-4</v>
      </c>
    </row>
    <row r="1136" spans="1:6" ht="12.75">
      <c r="A1136" s="41" t="s">
        <v>3265</v>
      </c>
      <c r="B1136" s="42" t="e">
        <f ca="1">HYPERLINK("#"&amp;CELL("address",OFFSET([1]Analítico!$B$1,MATCH(99258,[1]Analítico!$B:$B,0)-1,3)),99258)</f>
        <v>#VALUE!</v>
      </c>
      <c r="C1136" s="34" t="s">
        <v>3301</v>
      </c>
      <c r="D1136" s="42" t="s">
        <v>69</v>
      </c>
      <c r="E1136" s="43">
        <v>285.25</v>
      </c>
      <c r="F1136" s="44">
        <v>1.4E-3</v>
      </c>
    </row>
    <row r="1137" spans="1:6" ht="12.75">
      <c r="A1137" s="41" t="s">
        <v>3265</v>
      </c>
      <c r="B1137" s="42" t="e">
        <f ca="1">HYPERLINK("#"&amp;CELL("address",OFFSET([1]Analítico!$B$1,MATCH(97905,[1]Analítico!$B:$B,0)-1,3)),97905)</f>
        <v>#VALUE!</v>
      </c>
      <c r="C1137" s="34" t="s">
        <v>3302</v>
      </c>
      <c r="D1137" s="42" t="s">
        <v>69</v>
      </c>
      <c r="E1137" s="43">
        <v>289.97000000000003</v>
      </c>
      <c r="F1137" s="44">
        <v>1.4E-3</v>
      </c>
    </row>
    <row r="1138" spans="1:6" ht="12.75">
      <c r="A1138" s="41" t="s">
        <v>3265</v>
      </c>
      <c r="B1138" s="42" t="e">
        <f ca="1">HYPERLINK("#"&amp;CELL("address",OFFSET([1]Analítico!$B$1,MATCH(99260,[1]Analítico!$B:$B,0)-1,3)),99260)</f>
        <v>#VALUE!</v>
      </c>
      <c r="C1138" s="34" t="s">
        <v>3303</v>
      </c>
      <c r="D1138" s="42" t="s">
        <v>69</v>
      </c>
      <c r="E1138" s="43">
        <v>523.41</v>
      </c>
      <c r="F1138" s="44">
        <v>1E-3</v>
      </c>
    </row>
    <row r="1139" spans="1:6" ht="12.75">
      <c r="A1139" s="41" t="s">
        <v>3265</v>
      </c>
      <c r="B1139" s="42" t="e">
        <f ca="1">HYPERLINK("#"&amp;CELL("address",OFFSET([1]Analítico!$B$1,MATCH(97906,[1]Analítico!$B:$B,0)-1,3)),97906)</f>
        <v>#VALUE!</v>
      </c>
      <c r="C1139" s="34" t="s">
        <v>3304</v>
      </c>
      <c r="D1139" s="42" t="s">
        <v>69</v>
      </c>
      <c r="E1139" s="43">
        <v>533.92999999999995</v>
      </c>
      <c r="F1139" s="44">
        <v>1E-3</v>
      </c>
    </row>
    <row r="1140" spans="1:6" ht="12.75">
      <c r="A1140" s="41" t="s">
        <v>3265</v>
      </c>
      <c r="B1140" s="42" t="e">
        <f ca="1">HYPERLINK("#"&amp;CELL("address",OFFSET([1]Analítico!$B$1,MATCH(99262,[1]Analítico!$B:$B,0)-1,3)),99262)</f>
        <v>#VALUE!</v>
      </c>
      <c r="C1140" s="34" t="s">
        <v>3305</v>
      </c>
      <c r="D1140" s="42" t="s">
        <v>69</v>
      </c>
      <c r="E1140" s="43">
        <v>742</v>
      </c>
      <c r="F1140" s="44">
        <v>1.1000000000000001E-3</v>
      </c>
    </row>
    <row r="1141" spans="1:6" ht="12.75">
      <c r="A1141" s="41" t="s">
        <v>3265</v>
      </c>
      <c r="B1141" s="42" t="e">
        <f ca="1">HYPERLINK("#"&amp;CELL("address",OFFSET([1]Analítico!$B$1,MATCH(97907,[1]Analítico!$B:$B,0)-1,3)),97907)</f>
        <v>#VALUE!</v>
      </c>
      <c r="C1141" s="34" t="s">
        <v>3306</v>
      </c>
      <c r="D1141" s="42" t="s">
        <v>69</v>
      </c>
      <c r="E1141" s="43">
        <v>757.01</v>
      </c>
      <c r="F1141" s="44">
        <v>1.1000000000000001E-3</v>
      </c>
    </row>
    <row r="1142" spans="1:6" ht="12.75">
      <c r="A1142" s="41" t="s">
        <v>3265</v>
      </c>
      <c r="B1142" s="42" t="e">
        <f ca="1">HYPERLINK("#"&amp;CELL("address",OFFSET([1]Analítico!$B$1,MATCH(99264,[1]Analítico!$B:$B,0)-1,3)),99264)</f>
        <v>#VALUE!</v>
      </c>
      <c r="C1142" s="34" t="s">
        <v>3307</v>
      </c>
      <c r="D1142" s="42" t="s">
        <v>69</v>
      </c>
      <c r="E1142" s="43">
        <v>866.78</v>
      </c>
      <c r="F1142" s="44">
        <v>2.0000000000000001E-4</v>
      </c>
    </row>
    <row r="1143" spans="1:6" ht="12.75">
      <c r="A1143" s="41" t="s">
        <v>3265</v>
      </c>
      <c r="B1143" s="42" t="e">
        <f ca="1">HYPERLINK("#"&amp;CELL("address",OFFSET([1]Analítico!$B$1,MATCH(97908,[1]Analítico!$B:$B,0)-1,3)),97908)</f>
        <v>#VALUE!</v>
      </c>
      <c r="C1143" s="34" t="s">
        <v>3308</v>
      </c>
      <c r="D1143" s="42" t="s">
        <v>69</v>
      </c>
      <c r="E1143" s="43">
        <v>887.06</v>
      </c>
      <c r="F1143" s="44">
        <v>2.0000000000000001E-4</v>
      </c>
    </row>
    <row r="1144" spans="1:6" ht="12.75">
      <c r="A1144" s="41" t="s">
        <v>3265</v>
      </c>
      <c r="B1144" s="42" t="e">
        <f ca="1">HYPERLINK("#"&amp;CELL("address",OFFSET([1]Analítico!$B$1,MATCH(97895,[1]Analítico!$B:$B,0)-1,3)),97895)</f>
        <v>#VALUE!</v>
      </c>
      <c r="C1144" s="34" t="s">
        <v>3309</v>
      </c>
      <c r="D1144" s="42" t="s">
        <v>69</v>
      </c>
      <c r="E1144" s="43">
        <v>243.62</v>
      </c>
      <c r="F1144" s="44">
        <v>0.97</v>
      </c>
    </row>
    <row r="1145" spans="1:6" ht="12.75">
      <c r="A1145" s="41" t="s">
        <v>3265</v>
      </c>
      <c r="B1145" s="42" t="e">
        <f ca="1">HYPERLINK("#"&amp;CELL("address",OFFSET([1]Analítico!$B$1,MATCH(97896,[1]Analítico!$B:$B,0)-1,3)),97896)</f>
        <v>#VALUE!</v>
      </c>
      <c r="C1145" s="34" t="s">
        <v>3310</v>
      </c>
      <c r="D1145" s="42" t="s">
        <v>69</v>
      </c>
      <c r="E1145" s="43">
        <v>450.27</v>
      </c>
      <c r="F1145" s="44">
        <v>0.96450000000000002</v>
      </c>
    </row>
    <row r="1146" spans="1:6" ht="12.75">
      <c r="A1146" s="41" t="s">
        <v>3265</v>
      </c>
      <c r="B1146" s="42" t="e">
        <f ca="1">HYPERLINK("#"&amp;CELL("address",OFFSET([1]Analítico!$B$1,MATCH(97897,[1]Analítico!$B:$B,0)-1,3)),97897)</f>
        <v>#VALUE!</v>
      </c>
      <c r="C1146" s="34" t="s">
        <v>3311</v>
      </c>
      <c r="D1146" s="42" t="s">
        <v>69</v>
      </c>
      <c r="E1146" s="43">
        <v>582.5</v>
      </c>
      <c r="F1146" s="44">
        <v>0.94730000000000003</v>
      </c>
    </row>
    <row r="1147" spans="1:6" ht="12.75">
      <c r="A1147" s="41" t="s">
        <v>3265</v>
      </c>
      <c r="B1147" s="42" t="e">
        <f ca="1">HYPERLINK("#"&amp;CELL("address",OFFSET([1]Analítico!$B$1,MATCH(97898,[1]Analítico!$B:$B,0)-1,3)),97898)</f>
        <v>#VALUE!</v>
      </c>
      <c r="C1147" s="34" t="s">
        <v>3312</v>
      </c>
      <c r="D1147" s="42" t="s">
        <v>69</v>
      </c>
      <c r="E1147" s="43">
        <v>1100.06</v>
      </c>
      <c r="F1147" s="44">
        <v>0.81110000000000004</v>
      </c>
    </row>
    <row r="1148" spans="1:6" ht="12.75">
      <c r="A1148" s="41" t="s">
        <v>3265</v>
      </c>
      <c r="B1148" s="42" t="e">
        <f ca="1">HYPERLINK("#"&amp;CELL("address",OFFSET([1]Analítico!$B$1,MATCH(97899,[1]Analítico!$B:$B,0)-1,3)),97899)</f>
        <v>#VALUE!</v>
      </c>
      <c r="C1148" s="34" t="s">
        <v>3313</v>
      </c>
      <c r="D1148" s="42" t="s">
        <v>69</v>
      </c>
      <c r="E1148" s="43">
        <v>0</v>
      </c>
      <c r="F1148" s="44"/>
    </row>
    <row r="1149" spans="1:6" ht="12.75">
      <c r="A1149" s="41" t="s">
        <v>3265</v>
      </c>
      <c r="B1149" s="42" t="e">
        <f ca="1">HYPERLINK("#"&amp;CELL("address",OFFSET([1]Analítico!$B$1,MATCH(101795,[1]Analítico!$B:$B,0)-1,3)),101795)</f>
        <v>#VALUE!</v>
      </c>
      <c r="C1149" s="34" t="s">
        <v>3314</v>
      </c>
      <c r="D1149" s="42" t="s">
        <v>69</v>
      </c>
      <c r="E1149" s="43">
        <v>692.14</v>
      </c>
      <c r="F1149" s="44">
        <v>8.0000000000000004E-4</v>
      </c>
    </row>
    <row r="1150" spans="1:6" ht="12.75">
      <c r="A1150" s="41" t="s">
        <v>3265</v>
      </c>
      <c r="B1150" s="42" t="e">
        <f ca="1">HYPERLINK("#"&amp;CELL("address",OFFSET([1]Analítico!$B$1,MATCH(101796,[1]Analítico!$B:$B,0)-1,3)),101796)</f>
        <v>#VALUE!</v>
      </c>
      <c r="C1150" s="34" t="s">
        <v>3315</v>
      </c>
      <c r="D1150" s="42" t="s">
        <v>69</v>
      </c>
      <c r="E1150" s="43">
        <v>0</v>
      </c>
      <c r="F1150" s="44"/>
    </row>
    <row r="1151" spans="1:6" ht="12.75">
      <c r="A1151" s="41" t="s">
        <v>3265</v>
      </c>
      <c r="B1151" s="42" t="e">
        <f ca="1">HYPERLINK("#"&amp;CELL("address",OFFSET([1]Analítico!$B$1,MATCH(101797,[1]Analítico!$B:$B,0)-1,3)),101797)</f>
        <v>#VALUE!</v>
      </c>
      <c r="C1151" s="34" t="s">
        <v>3316</v>
      </c>
      <c r="D1151" s="42" t="s">
        <v>69</v>
      </c>
      <c r="E1151" s="43">
        <v>0</v>
      </c>
      <c r="F1151" s="44"/>
    </row>
    <row r="1152" spans="1:6" ht="12.75">
      <c r="A1152" s="41" t="s">
        <v>3265</v>
      </c>
      <c r="B1152" s="42" t="e">
        <f ca="1">HYPERLINK("#"&amp;CELL("address",OFFSET([1]Analítico!$B$1,MATCH(101802,[1]Analítico!$B:$B,0)-1,3)),101802)</f>
        <v>#VALUE!</v>
      </c>
      <c r="C1152" s="34" t="s">
        <v>3317</v>
      </c>
      <c r="D1152" s="42" t="s">
        <v>69</v>
      </c>
      <c r="E1152" s="43">
        <v>2019.7</v>
      </c>
      <c r="F1152" s="44">
        <v>2.0000000000000001E-4</v>
      </c>
    </row>
    <row r="1153" spans="1:6" ht="12.75">
      <c r="A1153" s="41" t="s">
        <v>3265</v>
      </c>
      <c r="B1153" s="42" t="e">
        <f ca="1">HYPERLINK("#"&amp;CELL("address",OFFSET([1]Analítico!$B$1,MATCH(101803,[1]Analítico!$B:$B,0)-1,3)),101803)</f>
        <v>#VALUE!</v>
      </c>
      <c r="C1153" s="34" t="s">
        <v>3318</v>
      </c>
      <c r="D1153" s="42" t="s">
        <v>69</v>
      </c>
      <c r="E1153" s="43">
        <v>1286.28</v>
      </c>
      <c r="F1153" s="44">
        <v>8.0000000000000004E-4</v>
      </c>
    </row>
    <row r="1154" spans="1:6" ht="12.75">
      <c r="A1154" s="41" t="s">
        <v>3265</v>
      </c>
      <c r="B1154" s="42" t="e">
        <f ca="1">HYPERLINK("#"&amp;CELL("address",OFFSET([1]Analítico!$B$1,MATCH(101804,[1]Analítico!$B:$B,0)-1,3)),101804)</f>
        <v>#VALUE!</v>
      </c>
      <c r="C1154" s="34" t="s">
        <v>3319</v>
      </c>
      <c r="D1154" s="42" t="s">
        <v>69</v>
      </c>
      <c r="E1154" s="43">
        <v>1611.18</v>
      </c>
      <c r="F1154" s="44">
        <v>2.9999999999999997E-4</v>
      </c>
    </row>
    <row r="1155" spans="1:6" ht="12.75">
      <c r="A1155" s="41" t="s">
        <v>3265</v>
      </c>
      <c r="B1155" s="42" t="e">
        <f ca="1">HYPERLINK("#"&amp;CELL("address",OFFSET([1]Analítico!$B$1,MATCH(101805,[1]Analítico!$B:$B,0)-1,3)),101805)</f>
        <v>#VALUE!</v>
      </c>
      <c r="C1155" s="34" t="s">
        <v>3320</v>
      </c>
      <c r="D1155" s="42" t="s">
        <v>69</v>
      </c>
      <c r="E1155" s="43">
        <v>2047.18</v>
      </c>
      <c r="F1155" s="44">
        <v>2.9999999999999997E-4</v>
      </c>
    </row>
    <row r="1156" spans="1:6" ht="12.75">
      <c r="A1156" s="41" t="s">
        <v>3265</v>
      </c>
      <c r="B1156" s="42" t="e">
        <f ca="1">HYPERLINK("#"&amp;CELL("address",OFFSET([1]Analítico!$B$1,MATCH(98115,[1]Analítico!$B:$B,0)-1,3)),98115)</f>
        <v>#VALUE!</v>
      </c>
      <c r="C1156" s="34" t="s">
        <v>3321</v>
      </c>
      <c r="D1156" s="42" t="s">
        <v>69</v>
      </c>
      <c r="E1156" s="43">
        <v>113.62</v>
      </c>
      <c r="F1156" s="44">
        <v>3.8999999999999998E-3</v>
      </c>
    </row>
    <row r="1157" spans="1:6" ht="12.75">
      <c r="A1157" s="41" t="s">
        <v>3265</v>
      </c>
      <c r="B1157" s="42" t="e">
        <f ca="1">HYPERLINK("#"&amp;CELL("address",OFFSET([1]Analítico!$B$1,MATCH(98114,[1]Analítico!$B:$B,0)-1,3)),98114)</f>
        <v>#VALUE!</v>
      </c>
      <c r="C1157" s="34" t="s">
        <v>3322</v>
      </c>
      <c r="D1157" s="42" t="s">
        <v>69</v>
      </c>
      <c r="E1157" s="43">
        <v>636.49</v>
      </c>
      <c r="F1157" s="44">
        <v>0.87680000000000002</v>
      </c>
    </row>
    <row r="1158" spans="1:6" ht="12.75">
      <c r="A1158" s="41" t="s">
        <v>3265</v>
      </c>
      <c r="B1158" s="42" t="e">
        <f ca="1">HYPERLINK("#"&amp;CELL("address",OFFSET([1]Analítico!$B$1,MATCH(98112,[1]Analítico!$B:$B,0)-1,3)),98112)</f>
        <v>#VALUE!</v>
      </c>
      <c r="C1158" s="34" t="s">
        <v>3323</v>
      </c>
      <c r="D1158" s="42" t="s">
        <v>69</v>
      </c>
      <c r="E1158" s="43">
        <v>101.13</v>
      </c>
      <c r="F1158" s="44">
        <v>0</v>
      </c>
    </row>
    <row r="1159" spans="1:6" ht="12.75">
      <c r="A1159" s="41" t="s">
        <v>3265</v>
      </c>
      <c r="B1159" s="42" t="e">
        <f ca="1">HYPERLINK("#"&amp;CELL("address",OFFSET([1]Analítico!$B$1,MATCH(100128,[1]Analítico!$B:$B,0)-1,3)),100128)</f>
        <v>#VALUE!</v>
      </c>
      <c r="C1159" s="34" t="s">
        <v>3324</v>
      </c>
      <c r="D1159" s="42" t="s">
        <v>69</v>
      </c>
      <c r="E1159" s="43">
        <v>1569.35</v>
      </c>
      <c r="F1159" s="44">
        <v>0</v>
      </c>
    </row>
    <row r="1160" spans="1:6" ht="12.75">
      <c r="A1160" s="41" t="s">
        <v>3325</v>
      </c>
      <c r="B1160" s="42" t="e">
        <f ca="1">HYPERLINK("#"&amp;CELL("address",OFFSET([1]Analítico!$B$1,MATCH(102623,[1]Analítico!$B:$B,0)-1,3)),102623)</f>
        <v>#VALUE!</v>
      </c>
      <c r="C1160" s="34" t="s">
        <v>3326</v>
      </c>
      <c r="D1160" s="42" t="s">
        <v>69</v>
      </c>
      <c r="E1160" s="43">
        <v>833.86</v>
      </c>
      <c r="F1160" s="44">
        <v>0</v>
      </c>
    </row>
    <row r="1161" spans="1:6" ht="12.75">
      <c r="A1161" s="41" t="s">
        <v>3325</v>
      </c>
      <c r="B1161" s="42" t="e">
        <f ca="1">HYPERLINK("#"&amp;CELL("address",OFFSET([1]Analítico!$B$1,MATCH(102607,[1]Analítico!$B:$B,0)-1,3)),102607)</f>
        <v>#VALUE!</v>
      </c>
      <c r="C1161" s="34" t="s">
        <v>3327</v>
      </c>
      <c r="D1161" s="42" t="s">
        <v>69</v>
      </c>
      <c r="E1161" s="43">
        <v>439.26</v>
      </c>
      <c r="F1161" s="44">
        <v>0</v>
      </c>
    </row>
    <row r="1162" spans="1:6" ht="12.75">
      <c r="A1162" s="41" t="s">
        <v>3325</v>
      </c>
      <c r="B1162" s="42" t="e">
        <f ca="1">HYPERLINK("#"&amp;CELL("address",OFFSET([1]Analítico!$B$1,MATCH(102608,[1]Analítico!$B:$B,0)-1,3)),102608)</f>
        <v>#VALUE!</v>
      </c>
      <c r="C1162" s="34" t="s">
        <v>3328</v>
      </c>
      <c r="D1162" s="42" t="s">
        <v>69</v>
      </c>
      <c r="E1162" s="43">
        <v>1004.83</v>
      </c>
      <c r="F1162" s="44">
        <v>0</v>
      </c>
    </row>
    <row r="1163" spans="1:6" ht="12.75">
      <c r="A1163" s="41" t="s">
        <v>3325</v>
      </c>
      <c r="B1163" s="42" t="e">
        <f ca="1">HYPERLINK("#"&amp;CELL("address",OFFSET([1]Analítico!$B$1,MATCH(102609,[1]Analítico!$B:$B,0)-1,3)),102609)</f>
        <v>#VALUE!</v>
      </c>
      <c r="C1163" s="34" t="s">
        <v>3329</v>
      </c>
      <c r="D1163" s="42" t="s">
        <v>69</v>
      </c>
      <c r="E1163" s="43">
        <v>1142.33</v>
      </c>
      <c r="F1163" s="44">
        <v>0</v>
      </c>
    </row>
    <row r="1164" spans="1:6" ht="12.75">
      <c r="A1164" s="41" t="s">
        <v>3325</v>
      </c>
      <c r="B1164" s="42" t="e">
        <f ca="1">HYPERLINK("#"&amp;CELL("address",OFFSET([1]Analítico!$B$1,MATCH(102610,[1]Analítico!$B:$B,0)-1,3)),102610)</f>
        <v>#VALUE!</v>
      </c>
      <c r="C1164" s="34" t="s">
        <v>3330</v>
      </c>
      <c r="D1164" s="42" t="s">
        <v>69</v>
      </c>
      <c r="E1164" s="43">
        <v>1961.58</v>
      </c>
      <c r="F1164" s="44">
        <v>0</v>
      </c>
    </row>
    <row r="1165" spans="1:6" ht="12.75">
      <c r="A1165" s="41" t="s">
        <v>3325</v>
      </c>
      <c r="B1165" s="42" t="e">
        <f ca="1">HYPERLINK("#"&amp;CELL("address",OFFSET([1]Analítico!$B$1,MATCH(102622,[1]Analítico!$B:$B,0)-1,3)),102622)</f>
        <v>#VALUE!</v>
      </c>
      <c r="C1165" s="34" t="s">
        <v>3331</v>
      </c>
      <c r="D1165" s="42" t="s">
        <v>69</v>
      </c>
      <c r="E1165" s="43">
        <v>611.41</v>
      </c>
      <c r="F1165" s="44">
        <v>0</v>
      </c>
    </row>
    <row r="1166" spans="1:6" ht="12.75">
      <c r="A1166" s="41" t="s">
        <v>3325</v>
      </c>
      <c r="B1166" s="42" t="e">
        <f ca="1">HYPERLINK("#"&amp;CELL("address",OFFSET([1]Analítico!$B$1,MATCH(102605,[1]Analítico!$B:$B,0)-1,3)),102605)</f>
        <v>#VALUE!</v>
      </c>
      <c r="C1166" s="34" t="s">
        <v>3332</v>
      </c>
      <c r="D1166" s="42" t="s">
        <v>69</v>
      </c>
      <c r="E1166" s="43">
        <v>266.49</v>
      </c>
      <c r="F1166" s="44">
        <v>0</v>
      </c>
    </row>
    <row r="1167" spans="1:6" ht="12.75">
      <c r="A1167" s="41" t="s">
        <v>3325</v>
      </c>
      <c r="B1167" s="42" t="e">
        <f ca="1">HYPERLINK("#"&amp;CELL("address",OFFSET([1]Analítico!$B$1,MATCH(102606,[1]Analítico!$B:$B,0)-1,3)),102606)</f>
        <v>#VALUE!</v>
      </c>
      <c r="C1167" s="34" t="s">
        <v>3333</v>
      </c>
      <c r="D1167" s="42" t="s">
        <v>69</v>
      </c>
      <c r="E1167" s="43">
        <v>410.19</v>
      </c>
      <c r="F1167" s="44">
        <v>0</v>
      </c>
    </row>
    <row r="1168" spans="1:6" ht="12.75">
      <c r="A1168" s="41" t="s">
        <v>3325</v>
      </c>
      <c r="B1168" s="42" t="e">
        <f ca="1">HYPERLINK("#"&amp;CELL("address",OFFSET([1]Analítico!$B$1,MATCH(102613,[1]Analítico!$B:$B,0)-1,3)),102613)</f>
        <v>#VALUE!</v>
      </c>
      <c r="C1168" s="34" t="s">
        <v>3334</v>
      </c>
      <c r="D1168" s="42" t="s">
        <v>69</v>
      </c>
      <c r="E1168" s="43">
        <v>614.94000000000005</v>
      </c>
      <c r="F1168" s="44">
        <v>0</v>
      </c>
    </row>
    <row r="1169" spans="1:6" ht="12.75">
      <c r="A1169" s="41" t="s">
        <v>3325</v>
      </c>
      <c r="B1169" s="42" t="e">
        <f ca="1">HYPERLINK("#"&amp;CELL("address",OFFSET([1]Analítico!$B$1,MATCH(102619,[1]Analítico!$B:$B,0)-1,3)),102619)</f>
        <v>#VALUE!</v>
      </c>
      <c r="C1169" s="34" t="s">
        <v>3335</v>
      </c>
      <c r="D1169" s="42" t="s">
        <v>69</v>
      </c>
      <c r="E1169" s="43">
        <v>5266.39</v>
      </c>
      <c r="F1169" s="44">
        <v>0</v>
      </c>
    </row>
    <row r="1170" spans="1:6" ht="12.75">
      <c r="A1170" s="41" t="s">
        <v>3325</v>
      </c>
      <c r="B1170" s="42" t="e">
        <f ca="1">HYPERLINK("#"&amp;CELL("address",OFFSET([1]Analítico!$B$1,MATCH(102614,[1]Analítico!$B:$B,0)-1,3)),102614)</f>
        <v>#VALUE!</v>
      </c>
      <c r="C1170" s="34" t="s">
        <v>3336</v>
      </c>
      <c r="D1170" s="42" t="s">
        <v>69</v>
      </c>
      <c r="E1170" s="43">
        <v>945.02</v>
      </c>
      <c r="F1170" s="44">
        <v>0</v>
      </c>
    </row>
    <row r="1171" spans="1:6" ht="12.75">
      <c r="A1171" s="41" t="s">
        <v>3325</v>
      </c>
      <c r="B1171" s="42" t="e">
        <f ca="1">HYPERLINK("#"&amp;CELL("address",OFFSET([1]Analítico!$B$1,MATCH(102620,[1]Analítico!$B:$B,0)-1,3)),102620)</f>
        <v>#VALUE!</v>
      </c>
      <c r="C1171" s="34" t="s">
        <v>3337</v>
      </c>
      <c r="D1171" s="42" t="s">
        <v>69</v>
      </c>
      <c r="E1171" s="43">
        <v>7631.27</v>
      </c>
      <c r="F1171" s="44">
        <v>0</v>
      </c>
    </row>
    <row r="1172" spans="1:6" ht="12.75">
      <c r="A1172" s="41" t="s">
        <v>3325</v>
      </c>
      <c r="B1172" s="42" t="e">
        <f ca="1">HYPERLINK("#"&amp;CELL("address",OFFSET([1]Analítico!$B$1,MATCH(102615,[1]Analítico!$B:$B,0)-1,3)),102615)</f>
        <v>#VALUE!</v>
      </c>
      <c r="C1172" s="34" t="s">
        <v>3338</v>
      </c>
      <c r="D1172" s="42" t="s">
        <v>69</v>
      </c>
      <c r="E1172" s="43">
        <v>1185.98</v>
      </c>
      <c r="F1172" s="44">
        <v>0</v>
      </c>
    </row>
    <row r="1173" spans="1:6" ht="12.75">
      <c r="A1173" s="41" t="s">
        <v>3325</v>
      </c>
      <c r="B1173" s="42" t="e">
        <f ca="1">HYPERLINK("#"&amp;CELL("address",OFFSET([1]Analítico!$B$1,MATCH(102621,[1]Analítico!$B:$B,0)-1,3)),102621)</f>
        <v>#VALUE!</v>
      </c>
      <c r="C1173" s="34" t="s">
        <v>3339</v>
      </c>
      <c r="D1173" s="42" t="s">
        <v>69</v>
      </c>
      <c r="E1173" s="43">
        <v>11706.56</v>
      </c>
      <c r="F1173" s="44">
        <v>0</v>
      </c>
    </row>
    <row r="1174" spans="1:6" ht="12.75">
      <c r="A1174" s="41" t="s">
        <v>3325</v>
      </c>
      <c r="B1174" s="42" t="e">
        <f ca="1">HYPERLINK("#"&amp;CELL("address",OFFSET([1]Analítico!$B$1,MATCH(102616,[1]Analítico!$B:$B,0)-1,3)),102616)</f>
        <v>#VALUE!</v>
      </c>
      <c r="C1174" s="34" t="s">
        <v>3340</v>
      </c>
      <c r="D1174" s="42" t="s">
        <v>69</v>
      </c>
      <c r="E1174" s="43">
        <v>1755.07</v>
      </c>
      <c r="F1174" s="44">
        <v>0</v>
      </c>
    </row>
    <row r="1175" spans="1:6" ht="12.75">
      <c r="A1175" s="41" t="s">
        <v>3325</v>
      </c>
      <c r="B1175" s="42" t="e">
        <f ca="1">HYPERLINK("#"&amp;CELL("address",OFFSET([1]Analítico!$B$1,MATCH(102611,[1]Analítico!$B:$B,0)-1,3)),102611)</f>
        <v>#VALUE!</v>
      </c>
      <c r="C1175" s="34" t="s">
        <v>3341</v>
      </c>
      <c r="D1175" s="42" t="s">
        <v>69</v>
      </c>
      <c r="E1175" s="43">
        <v>441.93</v>
      </c>
      <c r="F1175" s="44">
        <v>0</v>
      </c>
    </row>
    <row r="1176" spans="1:6" ht="12.75">
      <c r="A1176" s="41" t="s">
        <v>3325</v>
      </c>
      <c r="B1176" s="42" t="e">
        <f ca="1">HYPERLINK("#"&amp;CELL("address",OFFSET([1]Analítico!$B$1,MATCH(102617,[1]Analítico!$B:$B,0)-1,3)),102617)</f>
        <v>#VALUE!</v>
      </c>
      <c r="C1176" s="34" t="s">
        <v>3342</v>
      </c>
      <c r="D1176" s="42" t="s">
        <v>69</v>
      </c>
      <c r="E1176" s="43">
        <v>3277.61</v>
      </c>
      <c r="F1176" s="44">
        <v>0</v>
      </c>
    </row>
    <row r="1177" spans="1:6" ht="12.75">
      <c r="A1177" s="41" t="s">
        <v>3325</v>
      </c>
      <c r="B1177" s="42" t="e">
        <f ca="1">HYPERLINK("#"&amp;CELL("address",OFFSET([1]Analítico!$B$1,MATCH(102618,[1]Analítico!$B:$B,0)-1,3)),102618)</f>
        <v>#VALUE!</v>
      </c>
      <c r="C1177" s="34" t="s">
        <v>3343</v>
      </c>
      <c r="D1177" s="42" t="s">
        <v>69</v>
      </c>
      <c r="E1177" s="43">
        <v>3934.23</v>
      </c>
      <c r="F1177" s="44">
        <v>0</v>
      </c>
    </row>
    <row r="1178" spans="1:6" ht="12.75">
      <c r="A1178" s="41" t="s">
        <v>3325</v>
      </c>
      <c r="B1178" s="42" t="e">
        <f ca="1">HYPERLINK("#"&amp;CELL("address",OFFSET([1]Analítico!$B$1,MATCH(102612,[1]Analítico!$B:$B,0)-1,3)),102612)</f>
        <v>#VALUE!</v>
      </c>
      <c r="C1178" s="34" t="s">
        <v>3344</v>
      </c>
      <c r="D1178" s="42" t="s">
        <v>69</v>
      </c>
      <c r="E1178" s="43">
        <v>633.96</v>
      </c>
      <c r="F1178" s="44">
        <v>0</v>
      </c>
    </row>
    <row r="1179" spans="1:6" ht="12.75">
      <c r="A1179" s="41" t="s">
        <v>3325</v>
      </c>
      <c r="B1179" s="42" t="e">
        <f ca="1">HYPERLINK("#"&amp;CELL("address",OFFSET([1]Analítico!$B$1,MATCH(102603,[1]Analítico!$B:$B,0)-1,3)),102603)</f>
        <v>#VALUE!</v>
      </c>
      <c r="C1179" s="34" t="s">
        <v>3345</v>
      </c>
      <c r="D1179" s="42" t="s">
        <v>69</v>
      </c>
      <c r="E1179" s="43">
        <v>12.51</v>
      </c>
      <c r="F1179" s="44">
        <v>0</v>
      </c>
    </row>
    <row r="1180" spans="1:6" ht="12.75">
      <c r="A1180" s="41" t="s">
        <v>3325</v>
      </c>
      <c r="B1180" s="42" t="e">
        <f ca="1">HYPERLINK("#"&amp;CELL("address",OFFSET([1]Analítico!$B$1,MATCH(102587,[1]Analítico!$B:$B,0)-1,3)),102587)</f>
        <v>#VALUE!</v>
      </c>
      <c r="C1180" s="34" t="s">
        <v>3346</v>
      </c>
      <c r="D1180" s="42" t="s">
        <v>69</v>
      </c>
      <c r="E1180" s="43">
        <v>4.29</v>
      </c>
      <c r="F1180" s="44">
        <v>0</v>
      </c>
    </row>
    <row r="1181" spans="1:6" ht="12.75">
      <c r="A1181" s="41" t="s">
        <v>3325</v>
      </c>
      <c r="B1181" s="42" t="e">
        <f ca="1">HYPERLINK("#"&amp;CELL("address",OFFSET([1]Analítico!$B$1,MATCH(102589,[1]Analítico!$B:$B,0)-1,3)),102589)</f>
        <v>#VALUE!</v>
      </c>
      <c r="C1181" s="34" t="s">
        <v>3347</v>
      </c>
      <c r="D1181" s="42" t="s">
        <v>69</v>
      </c>
      <c r="E1181" s="43">
        <v>4.76</v>
      </c>
      <c r="F1181" s="44">
        <v>0</v>
      </c>
    </row>
    <row r="1182" spans="1:6" ht="12.75">
      <c r="A1182" s="41" t="s">
        <v>3325</v>
      </c>
      <c r="B1182" s="42" t="e">
        <f ca="1">HYPERLINK("#"&amp;CELL("address",OFFSET([1]Analítico!$B$1,MATCH(102591,[1]Analítico!$B:$B,0)-1,3)),102591)</f>
        <v>#VALUE!</v>
      </c>
      <c r="C1182" s="34" t="s">
        <v>3348</v>
      </c>
      <c r="D1182" s="42" t="s">
        <v>69</v>
      </c>
      <c r="E1182" s="43">
        <v>5.25</v>
      </c>
      <c r="F1182" s="44">
        <v>0</v>
      </c>
    </row>
    <row r="1183" spans="1:6" ht="12.75">
      <c r="A1183" s="41" t="s">
        <v>3325</v>
      </c>
      <c r="B1183" s="42" t="e">
        <f ca="1">HYPERLINK("#"&amp;CELL("address",OFFSET([1]Analítico!$B$1,MATCH(102593,[1]Analítico!$B:$B,0)-1,3)),102593)</f>
        <v>#VALUE!</v>
      </c>
      <c r="C1183" s="34" t="s">
        <v>3349</v>
      </c>
      <c r="D1183" s="42" t="s">
        <v>69</v>
      </c>
      <c r="E1183" s="43">
        <v>5.93</v>
      </c>
      <c r="F1183" s="44">
        <v>0</v>
      </c>
    </row>
    <row r="1184" spans="1:6" ht="12.75">
      <c r="A1184" s="41" t="s">
        <v>3325</v>
      </c>
      <c r="B1184" s="42" t="e">
        <f ca="1">HYPERLINK("#"&amp;CELL("address",OFFSET([1]Analítico!$B$1,MATCH(102595,[1]Analítico!$B:$B,0)-1,3)),102595)</f>
        <v>#VALUE!</v>
      </c>
      <c r="C1184" s="34" t="s">
        <v>3350</v>
      </c>
      <c r="D1184" s="42" t="s">
        <v>69</v>
      </c>
      <c r="E1184" s="43">
        <v>6.71</v>
      </c>
      <c r="F1184" s="44">
        <v>0</v>
      </c>
    </row>
    <row r="1185" spans="1:6" ht="12.75">
      <c r="A1185" s="41" t="s">
        <v>3325</v>
      </c>
      <c r="B1185" s="42" t="e">
        <f ca="1">HYPERLINK("#"&amp;CELL("address",OFFSET([1]Analítico!$B$1,MATCH(102597,[1]Analítico!$B:$B,0)-1,3)),102597)</f>
        <v>#VALUE!</v>
      </c>
      <c r="C1185" s="34" t="s">
        <v>3351</v>
      </c>
      <c r="D1185" s="42" t="s">
        <v>69</v>
      </c>
      <c r="E1185" s="43">
        <v>7.67</v>
      </c>
      <c r="F1185" s="44">
        <v>0</v>
      </c>
    </row>
    <row r="1186" spans="1:6" ht="12.75">
      <c r="A1186" s="41" t="s">
        <v>3325</v>
      </c>
      <c r="B1186" s="42" t="e">
        <f ca="1">HYPERLINK("#"&amp;CELL("address",OFFSET([1]Analítico!$B$1,MATCH(102599,[1]Analítico!$B:$B,0)-1,3)),102599)</f>
        <v>#VALUE!</v>
      </c>
      <c r="C1186" s="34" t="s">
        <v>3352</v>
      </c>
      <c r="D1186" s="42" t="s">
        <v>69</v>
      </c>
      <c r="E1186" s="43">
        <v>8.64</v>
      </c>
      <c r="F1186" s="44">
        <v>0</v>
      </c>
    </row>
    <row r="1187" spans="1:6" ht="12.75">
      <c r="A1187" s="41" t="s">
        <v>3325</v>
      </c>
      <c r="B1187" s="42" t="e">
        <f ca="1">HYPERLINK("#"&amp;CELL("address",OFFSET([1]Analítico!$B$1,MATCH(102601,[1]Analítico!$B:$B,0)-1,3)),102601)</f>
        <v>#VALUE!</v>
      </c>
      <c r="C1187" s="34" t="s">
        <v>3353</v>
      </c>
      <c r="D1187" s="42" t="s">
        <v>69</v>
      </c>
      <c r="E1187" s="43">
        <v>10.1</v>
      </c>
      <c r="F1187" s="44">
        <v>0</v>
      </c>
    </row>
    <row r="1188" spans="1:6" ht="12.75">
      <c r="A1188" s="41" t="s">
        <v>3325</v>
      </c>
      <c r="B1188" s="42" t="e">
        <f ca="1">HYPERLINK("#"&amp;CELL("address",OFFSET([1]Analítico!$B$1,MATCH(102604,[1]Analítico!$B:$B,0)-1,3)),102604)</f>
        <v>#VALUE!</v>
      </c>
      <c r="C1188" s="34" t="s">
        <v>3354</v>
      </c>
      <c r="D1188" s="42" t="s">
        <v>69</v>
      </c>
      <c r="E1188" s="43">
        <v>14.43</v>
      </c>
      <c r="F1188" s="44">
        <v>0</v>
      </c>
    </row>
    <row r="1189" spans="1:6" ht="12.75">
      <c r="A1189" s="41" t="s">
        <v>3325</v>
      </c>
      <c r="B1189" s="42" t="e">
        <f ca="1">HYPERLINK("#"&amp;CELL("address",OFFSET([1]Analítico!$B$1,MATCH(102588,[1]Analítico!$B:$B,0)-1,3)),102588)</f>
        <v>#VALUE!</v>
      </c>
      <c r="C1189" s="34" t="s">
        <v>3355</v>
      </c>
      <c r="D1189" s="42" t="s">
        <v>69</v>
      </c>
      <c r="E1189" s="43">
        <v>6.2</v>
      </c>
      <c r="F1189" s="44">
        <v>0</v>
      </c>
    </row>
    <row r="1190" spans="1:6" ht="12.75">
      <c r="A1190" s="41" t="s">
        <v>3325</v>
      </c>
      <c r="B1190" s="42" t="e">
        <f ca="1">HYPERLINK("#"&amp;CELL("address",OFFSET([1]Analítico!$B$1,MATCH(102590,[1]Analítico!$B:$B,0)-1,3)),102590)</f>
        <v>#VALUE!</v>
      </c>
      <c r="C1190" s="34" t="s">
        <v>3356</v>
      </c>
      <c r="D1190" s="42" t="s">
        <v>69</v>
      </c>
      <c r="E1190" s="43">
        <v>6.69</v>
      </c>
      <c r="F1190" s="44">
        <v>0</v>
      </c>
    </row>
    <row r="1191" spans="1:6" ht="12.75">
      <c r="A1191" s="41" t="s">
        <v>3325</v>
      </c>
      <c r="B1191" s="42" t="e">
        <f ca="1">HYPERLINK("#"&amp;CELL("address",OFFSET([1]Analítico!$B$1,MATCH(102592,[1]Analítico!$B:$B,0)-1,3)),102592)</f>
        <v>#VALUE!</v>
      </c>
      <c r="C1191" s="34" t="s">
        <v>3357</v>
      </c>
      <c r="D1191" s="42" t="s">
        <v>69</v>
      </c>
      <c r="E1191" s="43">
        <v>7.16</v>
      </c>
      <c r="F1191" s="44">
        <v>0</v>
      </c>
    </row>
    <row r="1192" spans="1:6" ht="12.75">
      <c r="A1192" s="41" t="s">
        <v>3325</v>
      </c>
      <c r="B1192" s="42" t="e">
        <f ca="1">HYPERLINK("#"&amp;CELL("address",OFFSET([1]Analítico!$B$1,MATCH(102594,[1]Analítico!$B:$B,0)-1,3)),102594)</f>
        <v>#VALUE!</v>
      </c>
      <c r="C1192" s="34" t="s">
        <v>3358</v>
      </c>
      <c r="D1192" s="42" t="s">
        <v>69</v>
      </c>
      <c r="E1192" s="43">
        <v>7.85</v>
      </c>
      <c r="F1192" s="44">
        <v>0</v>
      </c>
    </row>
    <row r="1193" spans="1:6" ht="12.75">
      <c r="A1193" s="41" t="s">
        <v>3325</v>
      </c>
      <c r="B1193" s="42" t="e">
        <f ca="1">HYPERLINK("#"&amp;CELL("address",OFFSET([1]Analítico!$B$1,MATCH(102596,[1]Analítico!$B:$B,0)-1,3)),102596)</f>
        <v>#VALUE!</v>
      </c>
      <c r="C1193" s="34" t="s">
        <v>3359</v>
      </c>
      <c r="D1193" s="42" t="s">
        <v>69</v>
      </c>
      <c r="E1193" s="43">
        <v>8.6199999999999992</v>
      </c>
      <c r="F1193" s="44">
        <v>0</v>
      </c>
    </row>
    <row r="1194" spans="1:6" ht="12.75">
      <c r="A1194" s="41" t="s">
        <v>3325</v>
      </c>
      <c r="B1194" s="42" t="e">
        <f ca="1">HYPERLINK("#"&amp;CELL("address",OFFSET([1]Analítico!$B$1,MATCH(102598,[1]Analítico!$B:$B,0)-1,3)),102598)</f>
        <v>#VALUE!</v>
      </c>
      <c r="C1194" s="34" t="s">
        <v>3360</v>
      </c>
      <c r="D1194" s="42" t="s">
        <v>69</v>
      </c>
      <c r="E1194" s="43">
        <v>9.59</v>
      </c>
      <c r="F1194" s="44">
        <v>0</v>
      </c>
    </row>
    <row r="1195" spans="1:6" ht="12.75">
      <c r="A1195" s="41" t="s">
        <v>3325</v>
      </c>
      <c r="B1195" s="42" t="e">
        <f ca="1">HYPERLINK("#"&amp;CELL("address",OFFSET([1]Analítico!$B$1,MATCH(102600,[1]Analítico!$B:$B,0)-1,3)),102600)</f>
        <v>#VALUE!</v>
      </c>
      <c r="C1195" s="34" t="s">
        <v>3361</v>
      </c>
      <c r="D1195" s="42" t="s">
        <v>69</v>
      </c>
      <c r="E1195" s="43">
        <v>10.55</v>
      </c>
      <c r="F1195" s="44">
        <v>0</v>
      </c>
    </row>
    <row r="1196" spans="1:6" ht="12.75">
      <c r="A1196" s="41" t="s">
        <v>3325</v>
      </c>
      <c r="B1196" s="42" t="e">
        <f ca="1">HYPERLINK("#"&amp;CELL("address",OFFSET([1]Analítico!$B$1,MATCH(102602,[1]Analítico!$B:$B,0)-1,3)),102602)</f>
        <v>#VALUE!</v>
      </c>
      <c r="C1196" s="34" t="s">
        <v>3362</v>
      </c>
      <c r="D1196" s="42" t="s">
        <v>69</v>
      </c>
      <c r="E1196" s="43">
        <v>12.01</v>
      </c>
      <c r="F1196" s="44">
        <v>0</v>
      </c>
    </row>
    <row r="1197" spans="1:6" ht="12.75">
      <c r="A1197" s="41" t="s">
        <v>3363</v>
      </c>
      <c r="B1197" s="42" t="e">
        <f ca="1">HYPERLINK("#"&amp;CELL("address",OFFSET([1]Analítico!$B$1,MATCH(103005,[1]Analítico!$B:$B,0)-1,3)),103005)</f>
        <v>#VALUE!</v>
      </c>
      <c r="C1197" s="34" t="s">
        <v>3364</v>
      </c>
      <c r="D1197" s="42" t="s">
        <v>69</v>
      </c>
      <c r="E1197" s="43">
        <v>692.47</v>
      </c>
      <c r="F1197" s="44">
        <v>0.27239999999999998</v>
      </c>
    </row>
    <row r="1198" spans="1:6" ht="12.75">
      <c r="A1198" s="41" t="s">
        <v>3363</v>
      </c>
      <c r="B1198" s="42" t="e">
        <f ca="1">HYPERLINK("#"&amp;CELL("address",OFFSET([1]Analítico!$B$1,MATCH(103006,[1]Analítico!$B:$B,0)-1,3)),103006)</f>
        <v>#VALUE!</v>
      </c>
      <c r="C1198" s="34" t="s">
        <v>3365</v>
      </c>
      <c r="D1198" s="42" t="s">
        <v>69</v>
      </c>
      <c r="E1198" s="43">
        <v>878.91</v>
      </c>
      <c r="F1198" s="44">
        <v>0.27279999999999999</v>
      </c>
    </row>
    <row r="1199" spans="1:6" ht="12.75">
      <c r="A1199" s="41" t="s">
        <v>3363</v>
      </c>
      <c r="B1199" s="42" t="e">
        <f ca="1">HYPERLINK("#"&amp;CELL("address",OFFSET([1]Analítico!$B$1,MATCH(103007,[1]Analítico!$B:$B,0)-1,3)),103007)</f>
        <v>#VALUE!</v>
      </c>
      <c r="C1199" s="34" t="s">
        <v>3366</v>
      </c>
      <c r="D1199" s="42" t="s">
        <v>69</v>
      </c>
      <c r="E1199" s="43">
        <v>1159.2</v>
      </c>
      <c r="F1199" s="44">
        <v>0.29499999999999998</v>
      </c>
    </row>
    <row r="1200" spans="1:6" ht="12.75">
      <c r="A1200" s="41" t="s">
        <v>3363</v>
      </c>
      <c r="B1200" s="42" t="e">
        <f ca="1">HYPERLINK("#"&amp;CELL("address",OFFSET([1]Analítico!$B$1,MATCH(103004,[1]Analítico!$B:$B,0)-1,3)),103004)</f>
        <v>#VALUE!</v>
      </c>
      <c r="C1200" s="34" t="s">
        <v>3367</v>
      </c>
      <c r="D1200" s="42" t="s">
        <v>40</v>
      </c>
      <c r="E1200" s="43">
        <v>0</v>
      </c>
      <c r="F1200" s="44"/>
    </row>
    <row r="1201" spans="1:6" ht="12.75">
      <c r="A1201" s="41" t="s">
        <v>3363</v>
      </c>
      <c r="B1201" s="42" t="e">
        <f ca="1">HYPERLINK("#"&amp;CELL("address",OFFSET([1]Analítico!$B$1,MATCH(102989,[1]Analítico!$B:$B,0)-1,3)),102989)</f>
        <v>#VALUE!</v>
      </c>
      <c r="C1201" s="34" t="s">
        <v>3368</v>
      </c>
      <c r="D1201" s="42" t="s">
        <v>40</v>
      </c>
      <c r="E1201" s="43">
        <v>34.47</v>
      </c>
      <c r="F1201" s="44">
        <v>0</v>
      </c>
    </row>
    <row r="1202" spans="1:6" ht="12.75">
      <c r="A1202" s="41" t="s">
        <v>3363</v>
      </c>
      <c r="B1202" s="42" t="e">
        <f ca="1">HYPERLINK("#"&amp;CELL("address",OFFSET([1]Analítico!$B$1,MATCH(102990,[1]Analítico!$B:$B,0)-1,3)),102990)</f>
        <v>#VALUE!</v>
      </c>
      <c r="C1202" s="34" t="s">
        <v>3369</v>
      </c>
      <c r="D1202" s="42" t="s">
        <v>40</v>
      </c>
      <c r="E1202" s="43">
        <v>43.7</v>
      </c>
      <c r="F1202" s="44">
        <v>0</v>
      </c>
    </row>
    <row r="1203" spans="1:6" ht="12.75">
      <c r="A1203" s="41" t="s">
        <v>3363</v>
      </c>
      <c r="B1203" s="42" t="e">
        <f ca="1">HYPERLINK("#"&amp;CELL("address",OFFSET([1]Analítico!$B$1,MATCH(102991,[1]Analítico!$B:$B,0)-1,3)),102991)</f>
        <v>#VALUE!</v>
      </c>
      <c r="C1203" s="34" t="s">
        <v>3370</v>
      </c>
      <c r="D1203" s="42" t="s">
        <v>40</v>
      </c>
      <c r="E1203" s="43">
        <v>57.62</v>
      </c>
      <c r="F1203" s="44">
        <v>0</v>
      </c>
    </row>
    <row r="1204" spans="1:6" ht="12.75">
      <c r="A1204" s="41" t="s">
        <v>3363</v>
      </c>
      <c r="B1204" s="42" t="e">
        <f ca="1">HYPERLINK("#"&amp;CELL("address",OFFSET([1]Analítico!$B$1,MATCH(102992,[1]Analítico!$B:$B,0)-1,3)),102992)</f>
        <v>#VALUE!</v>
      </c>
      <c r="C1204" s="34" t="s">
        <v>3371</v>
      </c>
      <c r="D1204" s="42" t="s">
        <v>40</v>
      </c>
      <c r="E1204" s="43">
        <v>82.21</v>
      </c>
      <c r="F1204" s="44">
        <v>0</v>
      </c>
    </row>
    <row r="1205" spans="1:6" ht="12.75">
      <c r="A1205" s="41" t="s">
        <v>3363</v>
      </c>
      <c r="B1205" s="42" t="e">
        <f ca="1">HYPERLINK("#"&amp;CELL("address",OFFSET([1]Analítico!$B$1,MATCH(102993,[1]Analítico!$B:$B,0)-1,3)),102993)</f>
        <v>#VALUE!</v>
      </c>
      <c r="C1205" s="34" t="s">
        <v>3372</v>
      </c>
      <c r="D1205" s="42" t="s">
        <v>40</v>
      </c>
      <c r="E1205" s="43">
        <v>107.09</v>
      </c>
      <c r="F1205" s="44">
        <v>0</v>
      </c>
    </row>
    <row r="1206" spans="1:6" ht="12.75">
      <c r="A1206" s="41" t="s">
        <v>3363</v>
      </c>
      <c r="B1206" s="42" t="e">
        <f ca="1">HYPERLINK("#"&amp;CELL("address",OFFSET([1]Analítico!$B$1,MATCH(102994,[1]Analítico!$B:$B,0)-1,3)),102994)</f>
        <v>#VALUE!</v>
      </c>
      <c r="C1206" s="34" t="s">
        <v>3373</v>
      </c>
      <c r="D1206" s="42" t="s">
        <v>40</v>
      </c>
      <c r="E1206" s="43">
        <v>199.87</v>
      </c>
      <c r="F1206" s="44">
        <v>0</v>
      </c>
    </row>
    <row r="1207" spans="1:6" ht="12.75">
      <c r="A1207" s="41" t="s">
        <v>3363</v>
      </c>
      <c r="B1207" s="42" t="e">
        <f ca="1">HYPERLINK("#"&amp;CELL("address",OFFSET([1]Analítico!$B$1,MATCH(106017,[1]Analítico!$B:$B,0)-1,3)),106017)</f>
        <v>#VALUE!</v>
      </c>
      <c r="C1207" s="34" t="s">
        <v>3374</v>
      </c>
      <c r="D1207" s="42" t="s">
        <v>69</v>
      </c>
      <c r="E1207" s="43">
        <v>0</v>
      </c>
      <c r="F1207" s="44"/>
    </row>
    <row r="1208" spans="1:6" ht="12.75">
      <c r="A1208" s="41" t="s">
        <v>3363</v>
      </c>
      <c r="B1208" s="42" t="e">
        <f ca="1">HYPERLINK("#"&amp;CELL("address",OFFSET([1]Analítico!$B$1,MATCH(105944,[1]Analítico!$B:$B,0)-1,3)),105944)</f>
        <v>#VALUE!</v>
      </c>
      <c r="C1208" s="34" t="s">
        <v>3375</v>
      </c>
      <c r="D1208" s="42" t="s">
        <v>711</v>
      </c>
      <c r="E1208" s="43">
        <v>901.3</v>
      </c>
      <c r="F1208" s="44">
        <v>0</v>
      </c>
    </row>
    <row r="1209" spans="1:6" ht="12.75">
      <c r="A1209" s="41" t="s">
        <v>3363</v>
      </c>
      <c r="B1209" s="42" t="e">
        <f ca="1">HYPERLINK("#"&amp;CELL("address",OFFSET([1]Analítico!$B$1,MATCH(106004,[1]Analítico!$B:$B,0)-1,3)),106004)</f>
        <v>#VALUE!</v>
      </c>
      <c r="C1209" s="34" t="s">
        <v>3376</v>
      </c>
      <c r="D1209" s="42" t="s">
        <v>40</v>
      </c>
      <c r="E1209" s="43">
        <v>195.66</v>
      </c>
      <c r="F1209" s="44">
        <v>0</v>
      </c>
    </row>
    <row r="1210" spans="1:6" ht="12.75">
      <c r="A1210" s="41" t="s">
        <v>3363</v>
      </c>
      <c r="B1210" s="42" t="e">
        <f ca="1">HYPERLINK("#"&amp;CELL("address",OFFSET([1]Analítico!$B$1,MATCH(106005,[1]Analítico!$B:$B,0)-1,3)),106005)</f>
        <v>#VALUE!</v>
      </c>
      <c r="C1210" s="34" t="s">
        <v>3377</v>
      </c>
      <c r="D1210" s="42" t="s">
        <v>40</v>
      </c>
      <c r="E1210" s="43">
        <v>231.4</v>
      </c>
      <c r="F1210" s="44">
        <v>0</v>
      </c>
    </row>
    <row r="1211" spans="1:6" ht="12.75">
      <c r="A1211" s="41" t="s">
        <v>3363</v>
      </c>
      <c r="B1211" s="42" t="e">
        <f ca="1">HYPERLINK("#"&amp;CELL("address",OFFSET([1]Analítico!$B$1,MATCH(106006,[1]Analítico!$B:$B,0)-1,3)),106006)</f>
        <v>#VALUE!</v>
      </c>
      <c r="C1211" s="34" t="s">
        <v>3378</v>
      </c>
      <c r="D1211" s="42" t="s">
        <v>40</v>
      </c>
      <c r="E1211" s="43">
        <v>275.45999999999998</v>
      </c>
      <c r="F1211" s="44">
        <v>0</v>
      </c>
    </row>
    <row r="1212" spans="1:6" ht="12.75">
      <c r="A1212" s="41" t="s">
        <v>3363</v>
      </c>
      <c r="B1212" s="42" t="e">
        <f ca="1">HYPERLINK("#"&amp;CELL("address",OFFSET([1]Analítico!$B$1,MATCH(106007,[1]Analítico!$B:$B,0)-1,3)),106007)</f>
        <v>#VALUE!</v>
      </c>
      <c r="C1212" s="34" t="s">
        <v>3379</v>
      </c>
      <c r="D1212" s="42" t="s">
        <v>40</v>
      </c>
      <c r="E1212" s="43">
        <v>313.97000000000003</v>
      </c>
      <c r="F1212" s="44">
        <v>0</v>
      </c>
    </row>
    <row r="1213" spans="1:6" ht="12.75">
      <c r="A1213" s="41" t="s">
        <v>3363</v>
      </c>
      <c r="B1213" s="42" t="e">
        <f ca="1">HYPERLINK("#"&amp;CELL("address",OFFSET([1]Analítico!$B$1,MATCH(106008,[1]Analítico!$B:$B,0)-1,3)),106008)</f>
        <v>#VALUE!</v>
      </c>
      <c r="C1213" s="34" t="s">
        <v>3380</v>
      </c>
      <c r="D1213" s="42" t="s">
        <v>40</v>
      </c>
      <c r="E1213" s="43">
        <v>352.49</v>
      </c>
      <c r="F1213" s="44">
        <v>0</v>
      </c>
    </row>
    <row r="1214" spans="1:6" ht="12.75">
      <c r="A1214" s="41" t="s">
        <v>3363</v>
      </c>
      <c r="B1214" s="42" t="e">
        <f ca="1">HYPERLINK("#"&amp;CELL("address",OFFSET([1]Analítico!$B$1,MATCH(106009,[1]Analítico!$B:$B,0)-1,3)),106009)</f>
        <v>#VALUE!</v>
      </c>
      <c r="C1214" s="34" t="s">
        <v>3381</v>
      </c>
      <c r="D1214" s="42" t="s">
        <v>40</v>
      </c>
      <c r="E1214" s="43">
        <v>435.07</v>
      </c>
      <c r="F1214" s="44">
        <v>0</v>
      </c>
    </row>
    <row r="1215" spans="1:6" ht="12.75">
      <c r="A1215" s="41" t="s">
        <v>3363</v>
      </c>
      <c r="B1215" s="42" t="e">
        <f ca="1">HYPERLINK("#"&amp;CELL("address",OFFSET([1]Analítico!$B$1,MATCH(106010,[1]Analítico!$B:$B,0)-1,3)),106010)</f>
        <v>#VALUE!</v>
      </c>
      <c r="C1215" s="34" t="s">
        <v>3382</v>
      </c>
      <c r="D1215" s="42" t="s">
        <v>40</v>
      </c>
      <c r="E1215" s="43">
        <v>509.31</v>
      </c>
      <c r="F1215" s="44">
        <v>0</v>
      </c>
    </row>
    <row r="1216" spans="1:6" ht="12.75">
      <c r="A1216" s="41" t="s">
        <v>3363</v>
      </c>
      <c r="B1216" s="42" t="e">
        <f ca="1">HYPERLINK("#"&amp;CELL("address",OFFSET([1]Analítico!$B$1,MATCH(106011,[1]Analítico!$B:$B,0)-1,3)),106011)</f>
        <v>#VALUE!</v>
      </c>
      <c r="C1216" s="34" t="s">
        <v>3383</v>
      </c>
      <c r="D1216" s="42" t="s">
        <v>40</v>
      </c>
      <c r="E1216" s="43">
        <v>904.68</v>
      </c>
      <c r="F1216" s="44">
        <v>0</v>
      </c>
    </row>
    <row r="1217" spans="1:6" ht="12.75">
      <c r="A1217" s="41" t="s">
        <v>3363</v>
      </c>
      <c r="B1217" s="42" t="e">
        <f ca="1">HYPERLINK("#"&amp;CELL("address",OFFSET([1]Analítico!$B$1,MATCH(106013,[1]Analítico!$B:$B,0)-1,3)),106013)</f>
        <v>#VALUE!</v>
      </c>
      <c r="C1217" s="34" t="s">
        <v>3384</v>
      </c>
      <c r="D1217" s="42" t="s">
        <v>40</v>
      </c>
      <c r="E1217" s="43">
        <v>1130.48</v>
      </c>
      <c r="F1217" s="44">
        <v>0</v>
      </c>
    </row>
    <row r="1218" spans="1:6" ht="12.75">
      <c r="A1218" s="41" t="s">
        <v>3363</v>
      </c>
      <c r="B1218" s="42" t="e">
        <f ca="1">HYPERLINK("#"&amp;CELL("address",OFFSET([1]Analítico!$B$1,MATCH(106012,[1]Analítico!$B:$B,0)-1,3)),106012)</f>
        <v>#VALUE!</v>
      </c>
      <c r="C1218" s="34" t="s">
        <v>3385</v>
      </c>
      <c r="D1218" s="42" t="s">
        <v>40</v>
      </c>
      <c r="E1218" s="43">
        <v>996.59</v>
      </c>
      <c r="F1218" s="44">
        <v>0</v>
      </c>
    </row>
    <row r="1219" spans="1:6" ht="12.75">
      <c r="A1219" s="41" t="s">
        <v>3363</v>
      </c>
      <c r="B1219" s="42" t="e">
        <f ca="1">HYPERLINK("#"&amp;CELL("address",OFFSET([1]Analítico!$B$1,MATCH(106014,[1]Analítico!$B:$B,0)-1,3)),106014)</f>
        <v>#VALUE!</v>
      </c>
      <c r="C1219" s="34" t="s">
        <v>3386</v>
      </c>
      <c r="D1219" s="42" t="s">
        <v>40</v>
      </c>
      <c r="E1219" s="43">
        <v>1270.03</v>
      </c>
      <c r="F1219" s="44">
        <v>0</v>
      </c>
    </row>
    <row r="1220" spans="1:6" ht="12.75">
      <c r="A1220" s="41" t="s">
        <v>3363</v>
      </c>
      <c r="B1220" s="42" t="e">
        <f ca="1">HYPERLINK("#"&amp;CELL("address",OFFSET([1]Analítico!$B$1,MATCH(106015,[1]Analítico!$B:$B,0)-1,3)),106015)</f>
        <v>#VALUE!</v>
      </c>
      <c r="C1220" s="34" t="s">
        <v>3387</v>
      </c>
      <c r="D1220" s="42" t="s">
        <v>40</v>
      </c>
      <c r="E1220" s="43">
        <v>1520.44</v>
      </c>
      <c r="F1220" s="44">
        <v>0</v>
      </c>
    </row>
    <row r="1221" spans="1:6" ht="12.75">
      <c r="A1221" s="41" t="s">
        <v>3363</v>
      </c>
      <c r="B1221" s="42" t="e">
        <f ca="1">HYPERLINK("#"&amp;CELL("address",OFFSET([1]Analítico!$B$1,MATCH(106016,[1]Analítico!$B:$B,0)-1,3)),106016)</f>
        <v>#VALUE!</v>
      </c>
      <c r="C1221" s="34" t="s">
        <v>3388</v>
      </c>
      <c r="D1221" s="42" t="s">
        <v>40</v>
      </c>
      <c r="E1221" s="43">
        <v>1785.68</v>
      </c>
      <c r="F1221" s="44">
        <v>0</v>
      </c>
    </row>
    <row r="1222" spans="1:6" ht="12.75">
      <c r="A1222" s="41" t="s">
        <v>3363</v>
      </c>
      <c r="B1222" s="42" t="e">
        <f ca="1">HYPERLINK("#"&amp;CELL("address",OFFSET([1]Analítico!$B$1,MATCH(106003,[1]Analítico!$B:$B,0)-1,3)),106003)</f>
        <v>#VALUE!</v>
      </c>
      <c r="C1222" s="34" t="s">
        <v>3389</v>
      </c>
      <c r="D1222" s="42" t="s">
        <v>40</v>
      </c>
      <c r="E1222" s="43">
        <v>186.77</v>
      </c>
      <c r="F1222" s="44">
        <v>0</v>
      </c>
    </row>
    <row r="1223" spans="1:6" ht="12.75">
      <c r="A1223" s="41" t="s">
        <v>3363</v>
      </c>
      <c r="B1223" s="42" t="e">
        <f ca="1">HYPERLINK("#"&amp;CELL("address",OFFSET([1]Analítico!$B$1,MATCH(105997,[1]Analítico!$B:$B,0)-1,3)),105997)</f>
        <v>#VALUE!</v>
      </c>
      <c r="C1223" s="34" t="s">
        <v>3390</v>
      </c>
      <c r="D1223" s="42" t="s">
        <v>40</v>
      </c>
      <c r="E1223" s="43">
        <v>102.15</v>
      </c>
      <c r="F1223" s="44">
        <v>0</v>
      </c>
    </row>
    <row r="1224" spans="1:6" ht="12.75">
      <c r="A1224" s="41" t="s">
        <v>3363</v>
      </c>
      <c r="B1224" s="42" t="e">
        <f ca="1">HYPERLINK("#"&amp;CELL("address",OFFSET([1]Analítico!$B$1,MATCH(105998,[1]Analítico!$B:$B,0)-1,3)),105998)</f>
        <v>#VALUE!</v>
      </c>
      <c r="C1224" s="34" t="s">
        <v>3391</v>
      </c>
      <c r="D1224" s="42" t="s">
        <v>40</v>
      </c>
      <c r="E1224" s="43">
        <v>113.2</v>
      </c>
      <c r="F1224" s="44">
        <v>0</v>
      </c>
    </row>
    <row r="1225" spans="1:6" ht="12.75">
      <c r="A1225" s="41" t="s">
        <v>3363</v>
      </c>
      <c r="B1225" s="42" t="e">
        <f ca="1">HYPERLINK("#"&amp;CELL("address",OFFSET([1]Analítico!$B$1,MATCH(105999,[1]Analítico!$B:$B,0)-1,3)),105999)</f>
        <v>#VALUE!</v>
      </c>
      <c r="C1225" s="34" t="s">
        <v>3392</v>
      </c>
      <c r="D1225" s="42" t="s">
        <v>40</v>
      </c>
      <c r="E1225" s="43">
        <v>128.83000000000001</v>
      </c>
      <c r="F1225" s="44">
        <v>0</v>
      </c>
    </row>
    <row r="1226" spans="1:6" ht="12.75">
      <c r="A1226" s="41" t="s">
        <v>3363</v>
      </c>
      <c r="B1226" s="42" t="e">
        <f ca="1">HYPERLINK("#"&amp;CELL("address",OFFSET([1]Analítico!$B$1,MATCH(106000,[1]Analítico!$B:$B,0)-1,3)),106000)</f>
        <v>#VALUE!</v>
      </c>
      <c r="C1226" s="34" t="s">
        <v>3393</v>
      </c>
      <c r="D1226" s="42" t="s">
        <v>40</v>
      </c>
      <c r="E1226" s="43">
        <v>144.46</v>
      </c>
      <c r="F1226" s="44">
        <v>0</v>
      </c>
    </row>
    <row r="1227" spans="1:6" ht="12.75">
      <c r="A1227" s="41" t="s">
        <v>3363</v>
      </c>
      <c r="B1227" s="42" t="e">
        <f ca="1">HYPERLINK("#"&amp;CELL("address",OFFSET([1]Analítico!$B$1,MATCH(106001,[1]Analítico!$B:$B,0)-1,3)),106001)</f>
        <v>#VALUE!</v>
      </c>
      <c r="C1227" s="34" t="s">
        <v>3394</v>
      </c>
      <c r="D1227" s="42" t="s">
        <v>40</v>
      </c>
      <c r="E1227" s="43">
        <v>155.51</v>
      </c>
      <c r="F1227" s="44">
        <v>0</v>
      </c>
    </row>
    <row r="1228" spans="1:6" ht="12.75">
      <c r="A1228" s="41" t="s">
        <v>3363</v>
      </c>
      <c r="B1228" s="42" t="e">
        <f ca="1">HYPERLINK("#"&amp;CELL("address",OFFSET([1]Analítico!$B$1,MATCH(106002,[1]Analítico!$B:$B,0)-1,3)),106002)</f>
        <v>#VALUE!</v>
      </c>
      <c r="C1228" s="34" t="s">
        <v>3395</v>
      </c>
      <c r="D1228" s="42" t="s">
        <v>40</v>
      </c>
      <c r="E1228" s="43">
        <v>171.14</v>
      </c>
      <c r="F1228" s="44">
        <v>0</v>
      </c>
    </row>
    <row r="1229" spans="1:6" ht="12.75">
      <c r="A1229" s="41" t="s">
        <v>3363</v>
      </c>
      <c r="B1229" s="42" t="e">
        <f ca="1">HYPERLINK("#"&amp;CELL("address",OFFSET([1]Analítico!$B$1,MATCH(105992,[1]Analítico!$B:$B,0)-1,3)),105992)</f>
        <v>#VALUE!</v>
      </c>
      <c r="C1229" s="34" t="s">
        <v>3396</v>
      </c>
      <c r="D1229" s="42" t="s">
        <v>40</v>
      </c>
      <c r="E1229" s="43">
        <v>114.06</v>
      </c>
      <c r="F1229" s="44">
        <v>0</v>
      </c>
    </row>
    <row r="1230" spans="1:6" ht="12.75">
      <c r="A1230" s="41" t="s">
        <v>3363</v>
      </c>
      <c r="B1230" s="42" t="e">
        <f ca="1">HYPERLINK("#"&amp;CELL("address",OFFSET([1]Analítico!$B$1,MATCH(105993,[1]Analítico!$B:$B,0)-1,3)),105993)</f>
        <v>#VALUE!</v>
      </c>
      <c r="C1230" s="34" t="s">
        <v>3397</v>
      </c>
      <c r="D1230" s="42" t="s">
        <v>40</v>
      </c>
      <c r="E1230" s="43">
        <v>136.91</v>
      </c>
      <c r="F1230" s="44">
        <v>0</v>
      </c>
    </row>
    <row r="1231" spans="1:6" ht="12.75">
      <c r="A1231" s="41" t="s">
        <v>3363</v>
      </c>
      <c r="B1231" s="42" t="e">
        <f ca="1">HYPERLINK("#"&amp;CELL("address",OFFSET([1]Analítico!$B$1,MATCH(105994,[1]Analítico!$B:$B,0)-1,3)),105994)</f>
        <v>#VALUE!</v>
      </c>
      <c r="C1231" s="34" t="s">
        <v>3398</v>
      </c>
      <c r="D1231" s="42" t="s">
        <v>40</v>
      </c>
      <c r="E1231" s="43">
        <v>167.85</v>
      </c>
      <c r="F1231" s="44">
        <v>0</v>
      </c>
    </row>
    <row r="1232" spans="1:6" ht="12.75">
      <c r="A1232" s="41" t="s">
        <v>3363</v>
      </c>
      <c r="B1232" s="42" t="e">
        <f ca="1">HYPERLINK("#"&amp;CELL("address",OFFSET([1]Analítico!$B$1,MATCH(105995,[1]Analítico!$B:$B,0)-1,3)),105995)</f>
        <v>#VALUE!</v>
      </c>
      <c r="C1232" s="34" t="s">
        <v>3399</v>
      </c>
      <c r="D1232" s="42" t="s">
        <v>40</v>
      </c>
      <c r="E1232" s="43">
        <v>198.87</v>
      </c>
      <c r="F1232" s="44">
        <v>0</v>
      </c>
    </row>
    <row r="1233" spans="1:6" ht="12.75">
      <c r="A1233" s="41" t="s">
        <v>3363</v>
      </c>
      <c r="B1233" s="42" t="e">
        <f ca="1">HYPERLINK("#"&amp;CELL("address",OFFSET([1]Analítico!$B$1,MATCH(105996,[1]Analítico!$B:$B,0)-1,3)),105996)</f>
        <v>#VALUE!</v>
      </c>
      <c r="C1233" s="34" t="s">
        <v>3400</v>
      </c>
      <c r="D1233" s="42" t="s">
        <v>40</v>
      </c>
      <c r="E1233" s="43">
        <v>215.04</v>
      </c>
      <c r="F1233" s="44">
        <v>0</v>
      </c>
    </row>
    <row r="1234" spans="1:6" ht="12.75">
      <c r="A1234" s="41" t="s">
        <v>3363</v>
      </c>
      <c r="B1234" s="42" t="e">
        <f ca="1">HYPERLINK("#"&amp;CELL("address",OFFSET([1]Analítico!$B$1,MATCH(105988,[1]Analítico!$B:$B,0)-1,3)),105988)</f>
        <v>#VALUE!</v>
      </c>
      <c r="C1234" s="34" t="s">
        <v>3401</v>
      </c>
      <c r="D1234" s="42" t="s">
        <v>40</v>
      </c>
      <c r="E1234" s="43">
        <v>75.05</v>
      </c>
      <c r="F1234" s="44">
        <v>0</v>
      </c>
    </row>
    <row r="1235" spans="1:6" ht="12.75">
      <c r="A1235" s="41" t="s">
        <v>3363</v>
      </c>
      <c r="B1235" s="42" t="e">
        <f ca="1">HYPERLINK("#"&amp;CELL("address",OFFSET([1]Analítico!$B$1,MATCH(105989,[1]Analítico!$B:$B,0)-1,3)),105989)</f>
        <v>#VALUE!</v>
      </c>
      <c r="C1235" s="34" t="s">
        <v>3402</v>
      </c>
      <c r="D1235" s="42" t="s">
        <v>40</v>
      </c>
      <c r="E1235" s="43">
        <v>83.13</v>
      </c>
      <c r="F1235" s="44">
        <v>0</v>
      </c>
    </row>
    <row r="1236" spans="1:6" ht="12.75">
      <c r="A1236" s="41" t="s">
        <v>3363</v>
      </c>
      <c r="B1236" s="42" t="e">
        <f ca="1">HYPERLINK("#"&amp;CELL("address",OFFSET([1]Analítico!$B$1,MATCH(105990,[1]Analítico!$B:$B,0)-1,3)),105990)</f>
        <v>#VALUE!</v>
      </c>
      <c r="C1236" s="34" t="s">
        <v>3403</v>
      </c>
      <c r="D1236" s="42" t="s">
        <v>40</v>
      </c>
      <c r="E1236" s="43">
        <v>94.55</v>
      </c>
      <c r="F1236" s="44">
        <v>0</v>
      </c>
    </row>
    <row r="1237" spans="1:6" ht="12.75">
      <c r="A1237" s="41" t="s">
        <v>3363</v>
      </c>
      <c r="B1237" s="42" t="e">
        <f ca="1">HYPERLINK("#"&amp;CELL("address",OFFSET([1]Analítico!$B$1,MATCH(105991,[1]Analítico!$B:$B,0)-1,3)),105991)</f>
        <v>#VALUE!</v>
      </c>
      <c r="C1237" s="34" t="s">
        <v>3404</v>
      </c>
      <c r="D1237" s="42" t="s">
        <v>40</v>
      </c>
      <c r="E1237" s="43">
        <v>105.98</v>
      </c>
      <c r="F1237" s="44">
        <v>0</v>
      </c>
    </row>
    <row r="1238" spans="1:6" ht="12.75">
      <c r="A1238" s="41" t="s">
        <v>3363</v>
      </c>
      <c r="B1238" s="42" t="e">
        <f ca="1">HYPERLINK("#"&amp;CELL("address",OFFSET([1]Analítico!$B$1,MATCH(105987,[1]Analítico!$B:$B,0)-1,3)),105987)</f>
        <v>#VALUE!</v>
      </c>
      <c r="C1238" s="34" t="s">
        <v>3405</v>
      </c>
      <c r="D1238" s="42" t="s">
        <v>40</v>
      </c>
      <c r="E1238" s="43">
        <v>130.22999999999999</v>
      </c>
      <c r="F1238" s="44">
        <v>0</v>
      </c>
    </row>
    <row r="1239" spans="1:6" ht="12.75">
      <c r="A1239" s="41" t="s">
        <v>3363</v>
      </c>
      <c r="B1239" s="42" t="e">
        <f ca="1">HYPERLINK("#"&amp;CELL("address",OFFSET([1]Analítico!$B$1,MATCH(105986,[1]Analítico!$B:$B,0)-1,3)),105986)</f>
        <v>#VALUE!</v>
      </c>
      <c r="C1239" s="34" t="s">
        <v>3406</v>
      </c>
      <c r="D1239" s="42" t="s">
        <v>40</v>
      </c>
      <c r="E1239" s="43">
        <v>162.58000000000001</v>
      </c>
      <c r="F1239" s="44">
        <v>0</v>
      </c>
    </row>
    <row r="1240" spans="1:6" ht="12.75">
      <c r="A1240" s="41" t="s">
        <v>3363</v>
      </c>
      <c r="B1240" s="42" t="e">
        <f ca="1">HYPERLINK("#"&amp;CELL("address",OFFSET([1]Analítico!$B$1,MATCH(106019,[1]Analítico!$B:$B,0)-1,3)),106019)</f>
        <v>#VALUE!</v>
      </c>
      <c r="C1240" s="34" t="s">
        <v>3407</v>
      </c>
      <c r="D1240" s="42" t="s">
        <v>69</v>
      </c>
      <c r="E1240" s="43">
        <v>0</v>
      </c>
      <c r="F1240" s="44"/>
    </row>
    <row r="1241" spans="1:6" ht="12.75">
      <c r="A1241" s="41" t="s">
        <v>3363</v>
      </c>
      <c r="B1241" s="42" t="e">
        <f ca="1">HYPERLINK("#"&amp;CELL("address",OFFSET([1]Analítico!$B$1,MATCH(103001,[1]Analítico!$B:$B,0)-1,3)),103001)</f>
        <v>#VALUE!</v>
      </c>
      <c r="C1241" s="34" t="s">
        <v>3408</v>
      </c>
      <c r="D1241" s="42" t="s">
        <v>69</v>
      </c>
      <c r="E1241" s="43">
        <v>207.44</v>
      </c>
      <c r="F1241" s="44">
        <v>0.90939999999999999</v>
      </c>
    </row>
    <row r="1242" spans="1:6" ht="12.75">
      <c r="A1242" s="41" t="s">
        <v>3363</v>
      </c>
      <c r="B1242" s="42" t="e">
        <f ca="1">HYPERLINK("#"&amp;CELL("address",OFFSET([1]Analítico!$B$1,MATCH(103002,[1]Analítico!$B:$B,0)-1,3)),103002)</f>
        <v>#VALUE!</v>
      </c>
      <c r="C1242" s="34" t="s">
        <v>3409</v>
      </c>
      <c r="D1242" s="42" t="s">
        <v>69</v>
      </c>
      <c r="E1242" s="43">
        <v>259.3</v>
      </c>
      <c r="F1242" s="44">
        <v>0.92459999999999998</v>
      </c>
    </row>
    <row r="1243" spans="1:6" ht="12.75">
      <c r="A1243" s="41" t="s">
        <v>3363</v>
      </c>
      <c r="B1243" s="42" t="e">
        <f ca="1">HYPERLINK("#"&amp;CELL("address",OFFSET([1]Analítico!$B$1,MATCH(103003,[1]Analítico!$B:$B,0)-1,3)),103003)</f>
        <v>#VALUE!</v>
      </c>
      <c r="C1243" s="34" t="s">
        <v>3410</v>
      </c>
      <c r="D1243" s="42" t="s">
        <v>69</v>
      </c>
      <c r="E1243" s="43">
        <v>363.07</v>
      </c>
      <c r="F1243" s="44">
        <v>0.94179999999999997</v>
      </c>
    </row>
    <row r="1244" spans="1:6" ht="12.75">
      <c r="A1244" s="41" t="s">
        <v>3363</v>
      </c>
      <c r="B1244" s="42" t="e">
        <f ca="1">HYPERLINK("#"&amp;CELL("address",OFFSET([1]Analítico!$B$1,MATCH(106018,[1]Analítico!$B:$B,0)-1,3)),106018)</f>
        <v>#VALUE!</v>
      </c>
      <c r="C1244" s="34" t="s">
        <v>3411</v>
      </c>
      <c r="D1244" s="42" t="s">
        <v>69</v>
      </c>
      <c r="E1244" s="43">
        <v>0</v>
      </c>
      <c r="F1244" s="44"/>
    </row>
    <row r="1245" spans="1:6" ht="12.75">
      <c r="A1245" s="41" t="s">
        <v>3363</v>
      </c>
      <c r="B1245" s="42" t="e">
        <f ca="1">HYPERLINK("#"&amp;CELL("address",OFFSET([1]Analítico!$B$1,MATCH(105945,[1]Analítico!$B:$B,0)-1,3)),105945)</f>
        <v>#VALUE!</v>
      </c>
      <c r="C1245" s="34" t="s">
        <v>3412</v>
      </c>
      <c r="D1245" s="42" t="s">
        <v>27</v>
      </c>
      <c r="E1245" s="43">
        <v>8.7200000000000006</v>
      </c>
      <c r="F1245" s="44">
        <v>0</v>
      </c>
    </row>
    <row r="1246" spans="1:6" ht="12.75">
      <c r="A1246" s="41" t="s">
        <v>3413</v>
      </c>
      <c r="B1246" s="42" t="e">
        <f ca="1">HYPERLINK("#"&amp;CELL("address",OFFSET([1]Analítico!$B$1,MATCH(98522,[1]Analítico!$B:$B,0)-1,3)),98522)</f>
        <v>#VALUE!</v>
      </c>
      <c r="C1246" s="34" t="s">
        <v>3414</v>
      </c>
      <c r="D1246" s="42" t="s">
        <v>40</v>
      </c>
      <c r="E1246" s="43">
        <v>197.95</v>
      </c>
      <c r="F1246" s="44">
        <v>0</v>
      </c>
    </row>
    <row r="1247" spans="1:6" ht="12.75">
      <c r="A1247" s="41" t="s">
        <v>3413</v>
      </c>
      <c r="B1247" s="42" t="e">
        <f ca="1">HYPERLINK("#"&amp;CELL("address",OFFSET([1]Analítico!$B$1,MATCH(98523,[1]Analítico!$B:$B,0)-1,3)),98523)</f>
        <v>#VALUE!</v>
      </c>
      <c r="C1247" s="34" t="s">
        <v>3415</v>
      </c>
      <c r="D1247" s="42" t="s">
        <v>40</v>
      </c>
      <c r="E1247" s="43">
        <v>0</v>
      </c>
      <c r="F1247" s="44"/>
    </row>
    <row r="1248" spans="1:6" ht="12.75">
      <c r="A1248" s="41" t="s">
        <v>3413</v>
      </c>
      <c r="B1248" s="42" t="e">
        <f ca="1">HYPERLINK("#"&amp;CELL("address",OFFSET([1]Analítico!$B$1,MATCH(102364,[1]Analítico!$B:$B,0)-1,3)),102364)</f>
        <v>#VALUE!</v>
      </c>
      <c r="C1248" s="34" t="s">
        <v>3416</v>
      </c>
      <c r="D1248" s="42" t="s">
        <v>27</v>
      </c>
      <c r="E1248" s="43">
        <v>193.77</v>
      </c>
      <c r="F1248" s="44">
        <v>0</v>
      </c>
    </row>
    <row r="1249" spans="1:6" ht="12.75">
      <c r="A1249" s="41" t="s">
        <v>3413</v>
      </c>
      <c r="B1249" s="42" t="e">
        <f ca="1">HYPERLINK("#"&amp;CELL("address",OFFSET([1]Analítico!$B$1,MATCH(102363,[1]Analítico!$B:$B,0)-1,3)),102363)</f>
        <v>#VALUE!</v>
      </c>
      <c r="C1249" s="34" t="s">
        <v>3417</v>
      </c>
      <c r="D1249" s="42" t="s">
        <v>27</v>
      </c>
      <c r="E1249" s="43">
        <v>173.8</v>
      </c>
      <c r="F1249" s="44">
        <v>0</v>
      </c>
    </row>
    <row r="1250" spans="1:6" ht="12.75">
      <c r="A1250" s="41" t="s">
        <v>3413</v>
      </c>
      <c r="B1250" s="42" t="e">
        <f ca="1">HYPERLINK("#"&amp;CELL("address",OFFSET([1]Analítico!$B$1,MATCH(102362,[1]Analítico!$B:$B,0)-1,3)),102362)</f>
        <v>#VALUE!</v>
      </c>
      <c r="C1250" s="34" t="s">
        <v>3418</v>
      </c>
      <c r="D1250" s="42" t="s">
        <v>27</v>
      </c>
      <c r="E1250" s="43">
        <v>162.97999999999999</v>
      </c>
      <c r="F1250" s="44">
        <v>0</v>
      </c>
    </row>
    <row r="1251" spans="1:6" ht="12.75">
      <c r="A1251" s="41" t="s">
        <v>3413</v>
      </c>
      <c r="B1251" s="42" t="e">
        <f ca="1">HYPERLINK("#"&amp;CELL("address",OFFSET([1]Analítico!$B$1,MATCH(101196,[1]Analítico!$B:$B,0)-1,3)),101196)</f>
        <v>#VALUE!</v>
      </c>
      <c r="C1251" s="34" t="s">
        <v>3419</v>
      </c>
      <c r="D1251" s="42" t="s">
        <v>40</v>
      </c>
      <c r="E1251" s="43">
        <v>0</v>
      </c>
      <c r="F1251" s="44"/>
    </row>
    <row r="1252" spans="1:6" ht="12.75">
      <c r="A1252" s="41" t="s">
        <v>3413</v>
      </c>
      <c r="B1252" s="42" t="e">
        <f ca="1">HYPERLINK("#"&amp;CELL("address",OFFSET([1]Analítico!$B$1,MATCH(101195,[1]Analítico!$B:$B,0)-1,3)),101195)</f>
        <v>#VALUE!</v>
      </c>
      <c r="C1252" s="34" t="s">
        <v>3420</v>
      </c>
      <c r="D1252" s="42" t="s">
        <v>40</v>
      </c>
      <c r="E1252" s="43">
        <v>0</v>
      </c>
      <c r="F1252" s="44"/>
    </row>
    <row r="1253" spans="1:6" ht="12.75">
      <c r="A1253" s="41" t="s">
        <v>3413</v>
      </c>
      <c r="B1253" s="42" t="e">
        <f ca="1">HYPERLINK("#"&amp;CELL("address",OFFSET([1]Analítico!$B$1,MATCH(101193,[1]Analítico!$B:$B,0)-1,3)),101193)</f>
        <v>#VALUE!</v>
      </c>
      <c r="C1253" s="34" t="s">
        <v>3421</v>
      </c>
      <c r="D1253" s="42" t="s">
        <v>40</v>
      </c>
      <c r="E1253" s="43">
        <v>65.680000000000007</v>
      </c>
      <c r="F1253" s="44">
        <v>0</v>
      </c>
    </row>
    <row r="1254" spans="1:6" ht="12.75">
      <c r="A1254" s="41" t="s">
        <v>3413</v>
      </c>
      <c r="B1254" s="42" t="e">
        <f ca="1">HYPERLINK("#"&amp;CELL("address",OFFSET([1]Analítico!$B$1,MATCH(101192,[1]Analítico!$B:$B,0)-1,3)),101192)</f>
        <v>#VALUE!</v>
      </c>
      <c r="C1254" s="34" t="s">
        <v>3422</v>
      </c>
      <c r="D1254" s="42" t="s">
        <v>40</v>
      </c>
      <c r="E1254" s="43">
        <v>72.09</v>
      </c>
      <c r="F1254" s="44">
        <v>0</v>
      </c>
    </row>
    <row r="1255" spans="1:6" ht="12.75">
      <c r="A1255" s="41" t="s">
        <v>3413</v>
      </c>
      <c r="B1255" s="42" t="e">
        <f ca="1">HYPERLINK("#"&amp;CELL("address",OFFSET([1]Analítico!$B$1,MATCH(101194,[1]Analítico!$B:$B,0)-1,3)),101194)</f>
        <v>#VALUE!</v>
      </c>
      <c r="C1255" s="34" t="s">
        <v>3423</v>
      </c>
      <c r="D1255" s="42" t="s">
        <v>40</v>
      </c>
      <c r="E1255" s="43">
        <v>66.010000000000005</v>
      </c>
      <c r="F1255" s="44">
        <v>0</v>
      </c>
    </row>
    <row r="1256" spans="1:6" ht="12.75">
      <c r="A1256" s="41" t="s">
        <v>3413</v>
      </c>
      <c r="B1256" s="42" t="e">
        <f ca="1">HYPERLINK("#"&amp;CELL("address",OFFSET([1]Analítico!$B$1,MATCH(101190,[1]Analítico!$B:$B,0)-1,3)),101190)</f>
        <v>#VALUE!</v>
      </c>
      <c r="C1256" s="34" t="s">
        <v>3424</v>
      </c>
      <c r="D1256" s="42" t="s">
        <v>40</v>
      </c>
      <c r="E1256" s="43">
        <v>71.040000000000006</v>
      </c>
      <c r="F1256" s="44">
        <v>0</v>
      </c>
    </row>
    <row r="1257" spans="1:6" ht="12.75">
      <c r="A1257" s="41" t="s">
        <v>3413</v>
      </c>
      <c r="B1257" s="42" t="e">
        <f ca="1">HYPERLINK("#"&amp;CELL("address",OFFSET([1]Analítico!$B$1,MATCH(101189,[1]Analítico!$B:$B,0)-1,3)),101189)</f>
        <v>#VALUE!</v>
      </c>
      <c r="C1257" s="34" t="s">
        <v>3425</v>
      </c>
      <c r="D1257" s="42" t="s">
        <v>40</v>
      </c>
      <c r="E1257" s="43">
        <v>71.709999999999994</v>
      </c>
      <c r="F1257" s="44">
        <v>0</v>
      </c>
    </row>
    <row r="1258" spans="1:6" ht="12.75">
      <c r="A1258" s="41" t="s">
        <v>3413</v>
      </c>
      <c r="B1258" s="42" t="e">
        <f ca="1">HYPERLINK("#"&amp;CELL("address",OFFSET([1]Analítico!$B$1,MATCH(101191,[1]Analítico!$B:$B,0)-1,3)),101191)</f>
        <v>#VALUE!</v>
      </c>
      <c r="C1258" s="34" t="s">
        <v>3426</v>
      </c>
      <c r="D1258" s="42" t="s">
        <v>40</v>
      </c>
      <c r="E1258" s="43">
        <v>71.37</v>
      </c>
      <c r="F1258" s="44">
        <v>0</v>
      </c>
    </row>
    <row r="1259" spans="1:6" ht="12.75">
      <c r="A1259" s="41" t="s">
        <v>3413</v>
      </c>
      <c r="B1259" s="42" t="e">
        <f ca="1">HYPERLINK("#"&amp;CELL("address",OFFSET([1]Analítico!$B$1,MATCH(101198,[1]Analítico!$B:$B,0)-1,3)),101198)</f>
        <v>#VALUE!</v>
      </c>
      <c r="C1259" s="34" t="s">
        <v>3427</v>
      </c>
      <c r="D1259" s="42" t="s">
        <v>40</v>
      </c>
      <c r="E1259" s="43">
        <v>99.25</v>
      </c>
      <c r="F1259" s="44">
        <v>0</v>
      </c>
    </row>
    <row r="1260" spans="1:6" ht="12.75">
      <c r="A1260" s="41" t="s">
        <v>3413</v>
      </c>
      <c r="B1260" s="42" t="e">
        <f ca="1">HYPERLINK("#"&amp;CELL("address",OFFSET([1]Analítico!$B$1,MATCH(101197,[1]Analítico!$B:$B,0)-1,3)),101197)</f>
        <v>#VALUE!</v>
      </c>
      <c r="C1260" s="34" t="s">
        <v>3428</v>
      </c>
      <c r="D1260" s="42" t="s">
        <v>40</v>
      </c>
      <c r="E1260" s="43">
        <v>139.32</v>
      </c>
      <c r="F1260" s="44">
        <v>0</v>
      </c>
    </row>
    <row r="1261" spans="1:6" ht="12.75">
      <c r="A1261" s="41" t="s">
        <v>3413</v>
      </c>
      <c r="B1261" s="42" t="e">
        <f ca="1">HYPERLINK("#"&amp;CELL("address",OFFSET([1]Analítico!$B$1,MATCH(101199,[1]Analítico!$B:$B,0)-1,3)),101199)</f>
        <v>#VALUE!</v>
      </c>
      <c r="C1261" s="34" t="s">
        <v>3429</v>
      </c>
      <c r="D1261" s="42" t="s">
        <v>40</v>
      </c>
      <c r="E1261" s="43">
        <v>100.09</v>
      </c>
      <c r="F1261" s="44">
        <v>0</v>
      </c>
    </row>
    <row r="1262" spans="1:6" ht="12.75">
      <c r="A1262" s="41" t="s">
        <v>3413</v>
      </c>
      <c r="B1262" s="42" t="e">
        <f ca="1">HYPERLINK("#"&amp;CELL("address",OFFSET([1]Analítico!$B$1,MATCH(101203,[1]Analítico!$B:$B,0)-1,3)),101203)</f>
        <v>#VALUE!</v>
      </c>
      <c r="C1262" s="34" t="s">
        <v>3430</v>
      </c>
      <c r="D1262" s="42" t="s">
        <v>40</v>
      </c>
      <c r="E1262" s="43">
        <v>48.65</v>
      </c>
      <c r="F1262" s="44">
        <v>0</v>
      </c>
    </row>
    <row r="1263" spans="1:6" ht="12.75">
      <c r="A1263" s="41" t="s">
        <v>3413</v>
      </c>
      <c r="B1263" s="42" t="e">
        <f ca="1">HYPERLINK("#"&amp;CELL("address",OFFSET([1]Analítico!$B$1,MATCH(101202,[1]Analítico!$B:$B,0)-1,3)),101202)</f>
        <v>#VALUE!</v>
      </c>
      <c r="C1263" s="34" t="s">
        <v>3431</v>
      </c>
      <c r="D1263" s="42" t="s">
        <v>40</v>
      </c>
      <c r="E1263" s="43">
        <v>49.49</v>
      </c>
      <c r="F1263" s="44">
        <v>0</v>
      </c>
    </row>
    <row r="1264" spans="1:6" ht="12.75">
      <c r="A1264" s="41" t="s">
        <v>3413</v>
      </c>
      <c r="B1264" s="42" t="e">
        <f ca="1">HYPERLINK("#"&amp;CELL("address",OFFSET([1]Analítico!$B$1,MATCH(101204,[1]Analítico!$B:$B,0)-1,3)),101204)</f>
        <v>#VALUE!</v>
      </c>
      <c r="C1264" s="34" t="s">
        <v>3432</v>
      </c>
      <c r="D1264" s="42" t="s">
        <v>40</v>
      </c>
      <c r="E1264" s="43">
        <v>48.99</v>
      </c>
      <c r="F1264" s="44">
        <v>0</v>
      </c>
    </row>
    <row r="1265" spans="1:6" ht="12.75">
      <c r="A1265" s="41" t="s">
        <v>3413</v>
      </c>
      <c r="B1265" s="42" t="e">
        <f ca="1">HYPERLINK("#"&amp;CELL("address",OFFSET([1]Analítico!$B$1,MATCH(101200,[1]Analítico!$B:$B,0)-1,3)),101200)</f>
        <v>#VALUE!</v>
      </c>
      <c r="C1265" s="34" t="s">
        <v>3433</v>
      </c>
      <c r="D1265" s="42" t="s">
        <v>40</v>
      </c>
      <c r="E1265" s="43">
        <v>99.68</v>
      </c>
      <c r="F1265" s="44">
        <v>0</v>
      </c>
    </row>
    <row r="1266" spans="1:6" ht="12.75">
      <c r="A1266" s="41" t="s">
        <v>3413</v>
      </c>
      <c r="B1266" s="42" t="e">
        <f ca="1">HYPERLINK("#"&amp;CELL("address",OFFSET([1]Analítico!$B$1,MATCH(101201,[1]Analítico!$B:$B,0)-1,3)),101201)</f>
        <v>#VALUE!</v>
      </c>
      <c r="C1266" s="34" t="s">
        <v>3434</v>
      </c>
      <c r="D1266" s="42" t="s">
        <v>40</v>
      </c>
      <c r="E1266" s="43">
        <v>114.61</v>
      </c>
      <c r="F1266" s="44">
        <v>0</v>
      </c>
    </row>
    <row r="1267" spans="1:6" ht="12.75">
      <c r="A1267" s="41" t="s">
        <v>3413</v>
      </c>
      <c r="B1267" s="42" t="e">
        <f ca="1">HYPERLINK("#"&amp;CELL("address",OFFSET([1]Analítico!$B$1,MATCH(101205,[1]Analítico!$B:$B,0)-1,3)),101205)</f>
        <v>#VALUE!</v>
      </c>
      <c r="C1267" s="34" t="s">
        <v>3435</v>
      </c>
      <c r="D1267" s="42" t="s">
        <v>40</v>
      </c>
      <c r="E1267" s="43">
        <v>49.49</v>
      </c>
      <c r="F1267" s="44">
        <v>0</v>
      </c>
    </row>
    <row r="1268" spans="1:6" ht="12.75">
      <c r="A1268" s="41" t="s">
        <v>3413</v>
      </c>
      <c r="B1268" s="42" t="e">
        <f ca="1">HYPERLINK("#"&amp;CELL("address",OFFSET([1]Analítico!$B$1,MATCH(101188,[1]Analítico!$B:$B,0)-1,3)),101188)</f>
        <v>#VALUE!</v>
      </c>
      <c r="C1268" s="34" t="s">
        <v>3436</v>
      </c>
      <c r="D1268" s="42" t="s">
        <v>40</v>
      </c>
      <c r="E1268" s="43">
        <v>7.07</v>
      </c>
      <c r="F1268" s="44">
        <v>0</v>
      </c>
    </row>
    <row r="1269" spans="1:6" ht="12.75">
      <c r="A1269" s="41" t="s">
        <v>3437</v>
      </c>
      <c r="B1269" s="42" t="e">
        <f ca="1">HYPERLINK("#"&amp;CELL("address",OFFSET([1]Analítico!$B$1,MATCH(87905,[1]Analítico!$B:$B,0)-1,3)),87905)</f>
        <v>#VALUE!</v>
      </c>
      <c r="C1269" s="34" t="s">
        <v>3438</v>
      </c>
      <c r="D1269" s="42" t="s">
        <v>27</v>
      </c>
      <c r="E1269" s="43">
        <v>9.8800000000000008</v>
      </c>
      <c r="F1269" s="44">
        <v>0</v>
      </c>
    </row>
    <row r="1270" spans="1:6" ht="12.75">
      <c r="A1270" s="41" t="s">
        <v>3437</v>
      </c>
      <c r="B1270" s="42" t="e">
        <f ca="1">HYPERLINK("#"&amp;CELL("address",OFFSET([1]Analítico!$B$1,MATCH(87904,[1]Analítico!$B:$B,0)-1,3)),87904)</f>
        <v>#VALUE!</v>
      </c>
      <c r="C1270" s="34" t="s">
        <v>3439</v>
      </c>
      <c r="D1270" s="42" t="s">
        <v>27</v>
      </c>
      <c r="E1270" s="43">
        <v>10.37</v>
      </c>
      <c r="F1270" s="44">
        <v>0</v>
      </c>
    </row>
    <row r="1271" spans="1:6" ht="12.75">
      <c r="A1271" s="41" t="s">
        <v>3437</v>
      </c>
      <c r="B1271" s="42" t="e">
        <f ca="1">HYPERLINK("#"&amp;CELL("address",OFFSET([1]Analítico!$B$1,MATCH(87908,[1]Analítico!$B:$B,0)-1,3)),87908)</f>
        <v>#VALUE!</v>
      </c>
      <c r="C1271" s="34" t="s">
        <v>3440</v>
      </c>
      <c r="D1271" s="42" t="s">
        <v>27</v>
      </c>
      <c r="E1271" s="43">
        <v>7.4</v>
      </c>
      <c r="F1271" s="44">
        <v>0.1162</v>
      </c>
    </row>
    <row r="1272" spans="1:6" ht="12.75">
      <c r="A1272" s="41" t="s">
        <v>3437</v>
      </c>
      <c r="B1272" s="42" t="e">
        <f ca="1">HYPERLINK("#"&amp;CELL("address",OFFSET([1]Analítico!$B$1,MATCH(87907,[1]Analítico!$B:$B,0)-1,3)),87907)</f>
        <v>#VALUE!</v>
      </c>
      <c r="C1272" s="34" t="s">
        <v>3441</v>
      </c>
      <c r="D1272" s="42" t="s">
        <v>27</v>
      </c>
      <c r="E1272" s="43">
        <v>7.89</v>
      </c>
      <c r="F1272" s="44">
        <v>0.109</v>
      </c>
    </row>
    <row r="1273" spans="1:6" ht="12.75">
      <c r="A1273" s="41" t="s">
        <v>3437</v>
      </c>
      <c r="B1273" s="42" t="e">
        <f ca="1">HYPERLINK("#"&amp;CELL("address",OFFSET([1]Analítico!$B$1,MATCH(87903,[1]Analítico!$B:$B,0)-1,3)),87903)</f>
        <v>#VALUE!</v>
      </c>
      <c r="C1273" s="34" t="s">
        <v>3442</v>
      </c>
      <c r="D1273" s="42" t="s">
        <v>27</v>
      </c>
      <c r="E1273" s="43">
        <v>11.76</v>
      </c>
      <c r="F1273" s="44">
        <v>0</v>
      </c>
    </row>
    <row r="1274" spans="1:6" ht="12.75">
      <c r="A1274" s="41" t="s">
        <v>3437</v>
      </c>
      <c r="B1274" s="42" t="e">
        <f ca="1">HYPERLINK("#"&amp;CELL("address",OFFSET([1]Analítico!$B$1,MATCH(87902,[1]Analítico!$B:$B,0)-1,3)),87902)</f>
        <v>#VALUE!</v>
      </c>
      <c r="C1274" s="34" t="s">
        <v>3443</v>
      </c>
      <c r="D1274" s="42" t="s">
        <v>27</v>
      </c>
      <c r="E1274" s="43">
        <v>12.16</v>
      </c>
      <c r="F1274" s="44">
        <v>0</v>
      </c>
    </row>
    <row r="1275" spans="1:6" ht="12.75">
      <c r="A1275" s="41" t="s">
        <v>3437</v>
      </c>
      <c r="B1275" s="42" t="e">
        <f ca="1">HYPERLINK("#"&amp;CELL("address",OFFSET([1]Analítico!$B$1,MATCH(87900,[1]Analítico!$B:$B,0)-1,3)),87900)</f>
        <v>#VALUE!</v>
      </c>
      <c r="C1275" s="34" t="s">
        <v>3444</v>
      </c>
      <c r="D1275" s="42" t="s">
        <v>27</v>
      </c>
      <c r="E1275" s="43">
        <v>11.04</v>
      </c>
      <c r="F1275" s="44">
        <v>0</v>
      </c>
    </row>
    <row r="1276" spans="1:6" ht="12.75">
      <c r="A1276" s="41" t="s">
        <v>3437</v>
      </c>
      <c r="B1276" s="42" t="e">
        <f ca="1">HYPERLINK("#"&amp;CELL("address",OFFSET([1]Analítico!$B$1,MATCH(87899,[1]Analítico!$B:$B,0)-1,3)),87899)</f>
        <v>#VALUE!</v>
      </c>
      <c r="C1276" s="34" t="s">
        <v>3445</v>
      </c>
      <c r="D1276" s="42" t="s">
        <v>27</v>
      </c>
      <c r="E1276" s="43">
        <v>11.19</v>
      </c>
      <c r="F1276" s="44">
        <v>0</v>
      </c>
    </row>
    <row r="1277" spans="1:6" ht="12.75">
      <c r="A1277" s="41" t="s">
        <v>3437</v>
      </c>
      <c r="B1277" s="42" t="e">
        <f ca="1">HYPERLINK("#"&amp;CELL("address",OFFSET([1]Analítico!$B$1,MATCH(87894,[1]Analítico!$B:$B,0)-1,3)),87894)</f>
        <v>#VALUE!</v>
      </c>
      <c r="C1277" s="34" t="s">
        <v>3446</v>
      </c>
      <c r="D1277" s="42" t="s">
        <v>27</v>
      </c>
      <c r="E1277" s="43">
        <v>8.43</v>
      </c>
      <c r="F1277" s="44">
        <v>0</v>
      </c>
    </row>
    <row r="1278" spans="1:6" ht="12.75">
      <c r="A1278" s="41" t="s">
        <v>3437</v>
      </c>
      <c r="B1278" s="42" t="e">
        <f ca="1">HYPERLINK("#"&amp;CELL("address",OFFSET([1]Analítico!$B$1,MATCH(87893,[1]Analítico!$B:$B,0)-1,3)),87893)</f>
        <v>#VALUE!</v>
      </c>
      <c r="C1278" s="34" t="s">
        <v>3447</v>
      </c>
      <c r="D1278" s="42" t="s">
        <v>27</v>
      </c>
      <c r="E1278" s="43">
        <v>8.92</v>
      </c>
      <c r="F1278" s="44">
        <v>0</v>
      </c>
    </row>
    <row r="1279" spans="1:6" ht="12.75">
      <c r="A1279" s="41" t="s">
        <v>3437</v>
      </c>
      <c r="B1279" s="42" t="e">
        <f ca="1">HYPERLINK("#"&amp;CELL("address",OFFSET([1]Analítico!$B$1,MATCH(87897,[1]Analítico!$B:$B,0)-1,3)),87897)</f>
        <v>#VALUE!</v>
      </c>
      <c r="C1279" s="34" t="s">
        <v>3448</v>
      </c>
      <c r="D1279" s="42" t="s">
        <v>27</v>
      </c>
      <c r="E1279" s="43">
        <v>6.08</v>
      </c>
      <c r="F1279" s="44">
        <v>0.1053</v>
      </c>
    </row>
    <row r="1280" spans="1:6" ht="12.75">
      <c r="A1280" s="41" t="s">
        <v>3437</v>
      </c>
      <c r="B1280" s="42" t="e">
        <f ca="1">HYPERLINK("#"&amp;CELL("address",OFFSET([1]Analítico!$B$1,MATCH(87896,[1]Analítico!$B:$B,0)-1,3)),87896)</f>
        <v>#VALUE!</v>
      </c>
      <c r="C1280" s="34" t="s">
        <v>3449</v>
      </c>
      <c r="D1280" s="42" t="s">
        <v>27</v>
      </c>
      <c r="E1280" s="43">
        <v>6.57</v>
      </c>
      <c r="F1280" s="44">
        <v>9.74E-2</v>
      </c>
    </row>
    <row r="1281" spans="1:6" ht="12.75">
      <c r="A1281" s="41" t="s">
        <v>3437</v>
      </c>
      <c r="B1281" s="42" t="e">
        <f ca="1">HYPERLINK("#"&amp;CELL("address",OFFSET([1]Analítico!$B$1,MATCH(87892,[1]Analítico!$B:$B,0)-1,3)),87892)</f>
        <v>#VALUE!</v>
      </c>
      <c r="C1281" s="34" t="s">
        <v>3450</v>
      </c>
      <c r="D1281" s="42" t="s">
        <v>27</v>
      </c>
      <c r="E1281" s="43">
        <v>10.85</v>
      </c>
      <c r="F1281" s="44">
        <v>0</v>
      </c>
    </row>
    <row r="1282" spans="1:6" ht="12.75">
      <c r="A1282" s="41" t="s">
        <v>3437</v>
      </c>
      <c r="B1282" s="42" t="e">
        <f ca="1">HYPERLINK("#"&amp;CELL("address",OFFSET([1]Analítico!$B$1,MATCH(87891,[1]Analítico!$B:$B,0)-1,3)),87891)</f>
        <v>#VALUE!</v>
      </c>
      <c r="C1282" s="34" t="s">
        <v>3451</v>
      </c>
      <c r="D1282" s="42" t="s">
        <v>27</v>
      </c>
      <c r="E1282" s="43">
        <v>11.25</v>
      </c>
      <c r="F1282" s="44">
        <v>0</v>
      </c>
    </row>
    <row r="1283" spans="1:6" ht="12.75">
      <c r="A1283" s="41" t="s">
        <v>3437</v>
      </c>
      <c r="B1283" s="42" t="e">
        <f ca="1">HYPERLINK("#"&amp;CELL("address",OFFSET([1]Analítico!$B$1,MATCH(87889,[1]Analítico!$B:$B,0)-1,3)),87889)</f>
        <v>#VALUE!</v>
      </c>
      <c r="C1283" s="34" t="s">
        <v>3452</v>
      </c>
      <c r="D1283" s="42" t="s">
        <v>27</v>
      </c>
      <c r="E1283" s="43">
        <v>10.130000000000001</v>
      </c>
      <c r="F1283" s="44">
        <v>0</v>
      </c>
    </row>
    <row r="1284" spans="1:6" ht="12.75">
      <c r="A1284" s="41" t="s">
        <v>3437</v>
      </c>
      <c r="B1284" s="42" t="e">
        <f ca="1">HYPERLINK("#"&amp;CELL("address",OFFSET([1]Analítico!$B$1,MATCH(87888,[1]Analítico!$B:$B,0)-1,3)),87888)</f>
        <v>#VALUE!</v>
      </c>
      <c r="C1284" s="34" t="s">
        <v>3453</v>
      </c>
      <c r="D1284" s="42" t="s">
        <v>27</v>
      </c>
      <c r="E1284" s="43">
        <v>10.28</v>
      </c>
      <c r="F1284" s="44">
        <v>0</v>
      </c>
    </row>
    <row r="1285" spans="1:6" ht="12.75">
      <c r="A1285" s="41" t="s">
        <v>3437</v>
      </c>
      <c r="B1285" s="42" t="e">
        <f ca="1">HYPERLINK("#"&amp;CELL("address",OFFSET([1]Analítico!$B$1,MATCH(104411,[1]Analítico!$B:$B,0)-1,3)),104411)</f>
        <v>#VALUE!</v>
      </c>
      <c r="C1285" s="34" t="s">
        <v>3454</v>
      </c>
      <c r="D1285" s="42" t="s">
        <v>27</v>
      </c>
      <c r="E1285" s="43">
        <v>5.99</v>
      </c>
      <c r="F1285" s="44">
        <v>7.85E-2</v>
      </c>
    </row>
    <row r="1286" spans="1:6" ht="12.75">
      <c r="A1286" s="41" t="s">
        <v>3437</v>
      </c>
      <c r="B1286" s="42" t="e">
        <f ca="1">HYPERLINK("#"&amp;CELL("address",OFFSET([1]Analítico!$B$1,MATCH(104410,[1]Analítico!$B:$B,0)-1,3)),104410)</f>
        <v>#VALUE!</v>
      </c>
      <c r="C1286" s="34" t="s">
        <v>3455</v>
      </c>
      <c r="D1286" s="42" t="s">
        <v>27</v>
      </c>
      <c r="E1286" s="43">
        <v>5.99</v>
      </c>
      <c r="F1286" s="44">
        <v>7.85E-2</v>
      </c>
    </row>
    <row r="1287" spans="1:6" ht="12.75">
      <c r="A1287" s="41" t="s">
        <v>3437</v>
      </c>
      <c r="B1287" s="42" t="e">
        <f ca="1">HYPERLINK("#"&amp;CELL("address",OFFSET([1]Analítico!$B$1,MATCH(87879,[1]Analítico!$B:$B,0)-1,3)),87879)</f>
        <v>#VALUE!</v>
      </c>
      <c r="C1287" s="34" t="s">
        <v>3456</v>
      </c>
      <c r="D1287" s="42" t="s">
        <v>27</v>
      </c>
      <c r="E1287" s="43">
        <v>5.38</v>
      </c>
      <c r="F1287" s="44">
        <v>0</v>
      </c>
    </row>
    <row r="1288" spans="1:6" ht="12.75">
      <c r="A1288" s="41" t="s">
        <v>3437</v>
      </c>
      <c r="B1288" s="42" t="e">
        <f ca="1">HYPERLINK("#"&amp;CELL("address",OFFSET([1]Analítico!$B$1,MATCH(87878,[1]Analítico!$B:$B,0)-1,3)),87878)</f>
        <v>#VALUE!</v>
      </c>
      <c r="C1288" s="34" t="s">
        <v>3457</v>
      </c>
      <c r="D1288" s="42" t="s">
        <v>27</v>
      </c>
      <c r="E1288" s="43">
        <v>5.87</v>
      </c>
      <c r="F1288" s="44">
        <v>0</v>
      </c>
    </row>
    <row r="1289" spans="1:6" ht="12.75">
      <c r="A1289" s="41" t="s">
        <v>3437</v>
      </c>
      <c r="B1289" s="42" t="e">
        <f ca="1">HYPERLINK("#"&amp;CELL("address",OFFSET([1]Analítico!$B$1,MATCH(87885,[1]Analítico!$B:$B,0)-1,3)),87885)</f>
        <v>#VALUE!</v>
      </c>
      <c r="C1289" s="34" t="s">
        <v>3458</v>
      </c>
      <c r="D1289" s="42" t="s">
        <v>27</v>
      </c>
      <c r="E1289" s="43">
        <v>8.8000000000000007</v>
      </c>
      <c r="F1289" s="44">
        <v>0</v>
      </c>
    </row>
    <row r="1290" spans="1:6" ht="12.75">
      <c r="A1290" s="41" t="s">
        <v>3437</v>
      </c>
      <c r="B1290" s="42" t="e">
        <f ca="1">HYPERLINK("#"&amp;CELL("address",OFFSET([1]Analítico!$B$1,MATCH(87884,[1]Analítico!$B:$B,0)-1,3)),87884)</f>
        <v>#VALUE!</v>
      </c>
      <c r="C1290" s="34" t="s">
        <v>3459</v>
      </c>
      <c r="D1290" s="42" t="s">
        <v>27</v>
      </c>
      <c r="E1290" s="43">
        <v>9.1999999999999993</v>
      </c>
      <c r="F1290" s="44">
        <v>0</v>
      </c>
    </row>
    <row r="1291" spans="1:6" ht="12.75">
      <c r="A1291" s="41" t="s">
        <v>3437</v>
      </c>
      <c r="B1291" s="42" t="e">
        <f ca="1">HYPERLINK("#"&amp;CELL("address",OFFSET([1]Analítico!$B$1,MATCH(87882,[1]Analítico!$B:$B,0)-1,3)),87882)</f>
        <v>#VALUE!</v>
      </c>
      <c r="C1291" s="34" t="s">
        <v>3460</v>
      </c>
      <c r="D1291" s="42" t="s">
        <v>27</v>
      </c>
      <c r="E1291" s="43">
        <v>8.08</v>
      </c>
      <c r="F1291" s="44">
        <v>0</v>
      </c>
    </row>
    <row r="1292" spans="1:6" ht="12.75">
      <c r="A1292" s="41" t="s">
        <v>3437</v>
      </c>
      <c r="B1292" s="42" t="e">
        <f ca="1">HYPERLINK("#"&amp;CELL("address",OFFSET([1]Analítico!$B$1,MATCH(87881,[1]Analítico!$B:$B,0)-1,3)),87881)</f>
        <v>#VALUE!</v>
      </c>
      <c r="C1292" s="34" t="s">
        <v>3461</v>
      </c>
      <c r="D1292" s="42" t="s">
        <v>27</v>
      </c>
      <c r="E1292" s="43">
        <v>8.23</v>
      </c>
      <c r="F1292" s="44">
        <v>0</v>
      </c>
    </row>
    <row r="1293" spans="1:6" ht="12.75">
      <c r="A1293" s="41" t="s">
        <v>3437</v>
      </c>
      <c r="B1293" s="42" t="e">
        <f ca="1">HYPERLINK("#"&amp;CELL("address",OFFSET([1]Analítico!$B$1,MATCH(87887,[1]Analítico!$B:$B,0)-1,3)),87887)</f>
        <v>#VALUE!</v>
      </c>
      <c r="C1293" s="34" t="s">
        <v>3462</v>
      </c>
      <c r="D1293" s="42" t="s">
        <v>27</v>
      </c>
      <c r="E1293" s="43">
        <v>15.95</v>
      </c>
      <c r="F1293" s="44">
        <v>0</v>
      </c>
    </row>
    <row r="1294" spans="1:6" ht="12.75">
      <c r="A1294" s="41" t="s">
        <v>3437</v>
      </c>
      <c r="B1294" s="42" t="e">
        <f ca="1">HYPERLINK("#"&amp;CELL("address",OFFSET([1]Analítico!$B$1,MATCH(87886,[1]Analítico!$B:$B,0)-1,3)),87886)</f>
        <v>#VALUE!</v>
      </c>
      <c r="C1294" s="34" t="s">
        <v>3463</v>
      </c>
      <c r="D1294" s="42" t="s">
        <v>27</v>
      </c>
      <c r="E1294" s="43">
        <v>16.82</v>
      </c>
      <c r="F1294" s="44">
        <v>0</v>
      </c>
    </row>
    <row r="1295" spans="1:6" ht="12.75">
      <c r="A1295" s="41" t="s">
        <v>3437</v>
      </c>
      <c r="B1295" s="42" t="e">
        <f ca="1">HYPERLINK("#"&amp;CELL("address",OFFSET([1]Analítico!$B$1,MATCH(87911,[1]Analítico!$B:$B,0)-1,3)),87911)</f>
        <v>#VALUE!</v>
      </c>
      <c r="C1295" s="34" t="s">
        <v>3464</v>
      </c>
      <c r="D1295" s="42" t="s">
        <v>27</v>
      </c>
      <c r="E1295" s="43">
        <v>22.82</v>
      </c>
      <c r="F1295" s="44">
        <v>0</v>
      </c>
    </row>
    <row r="1296" spans="1:6" ht="12.75">
      <c r="A1296" s="41" t="s">
        <v>3437</v>
      </c>
      <c r="B1296" s="42" t="e">
        <f ca="1">HYPERLINK("#"&amp;CELL("address",OFFSET([1]Analítico!$B$1,MATCH(87910,[1]Analítico!$B:$B,0)-1,3)),87910)</f>
        <v>#VALUE!</v>
      </c>
      <c r="C1296" s="34" t="s">
        <v>3465</v>
      </c>
      <c r="D1296" s="42" t="s">
        <v>27</v>
      </c>
      <c r="E1296" s="43">
        <v>23.69</v>
      </c>
      <c r="F1296" s="44">
        <v>0</v>
      </c>
    </row>
    <row r="1297" spans="1:6" ht="12.75">
      <c r="A1297" s="41" t="s">
        <v>3466</v>
      </c>
      <c r="B1297" s="42" t="e">
        <f ca="1">HYPERLINK("#"&amp;CELL("address",OFFSET([1]Analítico!$B$1,MATCH(103686,[1]Analítico!$B:$B,0)-1,3)),103686)</f>
        <v>#VALUE!</v>
      </c>
      <c r="C1297" s="34" t="s">
        <v>3467</v>
      </c>
      <c r="D1297" s="42" t="s">
        <v>711</v>
      </c>
      <c r="E1297" s="43">
        <v>855.64</v>
      </c>
      <c r="F1297" s="44">
        <v>5.0000000000000001E-4</v>
      </c>
    </row>
    <row r="1298" spans="1:6" ht="12.75">
      <c r="A1298" s="41" t="s">
        <v>3466</v>
      </c>
      <c r="B1298" s="42" t="e">
        <f ca="1">HYPERLINK("#"&amp;CELL("address",OFFSET([1]Analítico!$B$1,MATCH(103685,[1]Analítico!$B:$B,0)-1,3)),103685)</f>
        <v>#VALUE!</v>
      </c>
      <c r="C1298" s="34" t="s">
        <v>3468</v>
      </c>
      <c r="D1298" s="42" t="s">
        <v>711</v>
      </c>
      <c r="E1298" s="43">
        <v>776.08</v>
      </c>
      <c r="F1298" s="44">
        <v>2.0000000000000001E-4</v>
      </c>
    </row>
    <row r="1299" spans="1:6" ht="12.75">
      <c r="A1299" s="41" t="s">
        <v>3466</v>
      </c>
      <c r="B1299" s="42" t="e">
        <f ca="1">HYPERLINK("#"&amp;CELL("address",OFFSET([1]Analítico!$B$1,MATCH(103669,[1]Analítico!$B:$B,0)-1,3)),103669)</f>
        <v>#VALUE!</v>
      </c>
      <c r="C1299" s="34" t="s">
        <v>3469</v>
      </c>
      <c r="D1299" s="42" t="s">
        <v>711</v>
      </c>
      <c r="E1299" s="43">
        <v>1125.8</v>
      </c>
      <c r="F1299" s="44">
        <v>1.5E-3</v>
      </c>
    </row>
    <row r="1300" spans="1:6" ht="12.75">
      <c r="A1300" s="41" t="s">
        <v>3466</v>
      </c>
      <c r="B1300" s="42" t="e">
        <f ca="1">HYPERLINK("#"&amp;CELL("address",OFFSET([1]Analítico!$B$1,MATCH(103672,[1]Analítico!$B:$B,0)-1,3)),103672)</f>
        <v>#VALUE!</v>
      </c>
      <c r="C1300" s="34" t="s">
        <v>3470</v>
      </c>
      <c r="D1300" s="42" t="s">
        <v>711</v>
      </c>
      <c r="E1300" s="43">
        <v>767.88</v>
      </c>
      <c r="F1300" s="44">
        <v>2.0000000000000001E-4</v>
      </c>
    </row>
    <row r="1301" spans="1:6" ht="12.75">
      <c r="A1301" s="41" t="s">
        <v>3466</v>
      </c>
      <c r="B1301" s="42" t="e">
        <f ca="1">HYPERLINK("#"&amp;CELL("address",OFFSET([1]Analítico!$B$1,MATCH(103671,[1]Analítico!$B:$B,0)-1,3)),103671)</f>
        <v>#VALUE!</v>
      </c>
      <c r="C1301" s="34" t="s">
        <v>3471</v>
      </c>
      <c r="D1301" s="42" t="s">
        <v>711</v>
      </c>
      <c r="E1301" s="43">
        <v>820.96</v>
      </c>
      <c r="F1301" s="44">
        <v>2.9999999999999997E-4</v>
      </c>
    </row>
    <row r="1302" spans="1:6" ht="12.75">
      <c r="A1302" s="41" t="s">
        <v>3466</v>
      </c>
      <c r="B1302" s="42" t="e">
        <f ca="1">HYPERLINK("#"&amp;CELL("address",OFFSET([1]Analítico!$B$1,MATCH(103688,[1]Analítico!$B:$B,0)-1,3)),103688)</f>
        <v>#VALUE!</v>
      </c>
      <c r="C1302" s="34" t="s">
        <v>3472</v>
      </c>
      <c r="D1302" s="42" t="s">
        <v>711</v>
      </c>
      <c r="E1302" s="43">
        <v>975.12</v>
      </c>
      <c r="F1302" s="44">
        <v>5.9999999999999995E-4</v>
      </c>
    </row>
    <row r="1303" spans="1:6" ht="12.75">
      <c r="A1303" s="41" t="s">
        <v>3466</v>
      </c>
      <c r="B1303" s="42" t="e">
        <f ca="1">HYPERLINK("#"&amp;CELL("address",OFFSET([1]Analítico!$B$1,MATCH(103687,[1]Analítico!$B:$B,0)-1,3)),103687)</f>
        <v>#VALUE!</v>
      </c>
      <c r="C1303" s="34" t="s">
        <v>3473</v>
      </c>
      <c r="D1303" s="42" t="s">
        <v>711</v>
      </c>
      <c r="E1303" s="43">
        <v>1270.68</v>
      </c>
      <c r="F1303" s="44">
        <v>8.9999999999999998E-4</v>
      </c>
    </row>
    <row r="1304" spans="1:6" ht="12.75">
      <c r="A1304" s="41" t="s">
        <v>3466</v>
      </c>
      <c r="B1304" s="42" t="e">
        <f ca="1">HYPERLINK("#"&amp;CELL("address",OFFSET([1]Analítico!$B$1,MATCH(103684,[1]Analítico!$B:$B,0)-1,3)),103684)</f>
        <v>#VALUE!</v>
      </c>
      <c r="C1304" s="34" t="s">
        <v>3474</v>
      </c>
      <c r="D1304" s="42" t="s">
        <v>711</v>
      </c>
      <c r="E1304" s="43">
        <v>791.16</v>
      </c>
      <c r="F1304" s="44">
        <v>2.0000000000000001E-4</v>
      </c>
    </row>
    <row r="1305" spans="1:6" ht="12.75">
      <c r="A1305" s="41" t="s">
        <v>3466</v>
      </c>
      <c r="B1305" s="42" t="e">
        <f ca="1">HYPERLINK("#"&amp;CELL("address",OFFSET([1]Analítico!$B$1,MATCH(103681,[1]Analítico!$B:$B,0)-1,3)),103681)</f>
        <v>#VALUE!</v>
      </c>
      <c r="C1305" s="34" t="s">
        <v>3475</v>
      </c>
      <c r="D1305" s="42" t="s">
        <v>711</v>
      </c>
      <c r="E1305" s="43">
        <v>854.76</v>
      </c>
      <c r="F1305" s="44">
        <v>2.9999999999999997E-4</v>
      </c>
    </row>
    <row r="1306" spans="1:6" ht="12.75">
      <c r="A1306" s="41" t="s">
        <v>3466</v>
      </c>
      <c r="B1306" s="42" t="e">
        <f ca="1">HYPERLINK("#"&amp;CELL("address",OFFSET([1]Analítico!$B$1,MATCH(103679,[1]Analítico!$B:$B,0)-1,3)),103679)</f>
        <v>#VALUE!</v>
      </c>
      <c r="C1306" s="34" t="s">
        <v>3476</v>
      </c>
      <c r="D1306" s="42" t="s">
        <v>711</v>
      </c>
      <c r="E1306" s="43">
        <v>929.82</v>
      </c>
      <c r="F1306" s="44">
        <v>5.0000000000000001E-4</v>
      </c>
    </row>
    <row r="1307" spans="1:6" ht="12.75">
      <c r="A1307" s="41" t="s">
        <v>3466</v>
      </c>
      <c r="B1307" s="42" t="e">
        <f ca="1">HYPERLINK("#"&amp;CELL("address",OFFSET([1]Analítico!$B$1,MATCH(103677,[1]Analítico!$B:$B,0)-1,3)),103677)</f>
        <v>#VALUE!</v>
      </c>
      <c r="C1307" s="34" t="s">
        <v>3477</v>
      </c>
      <c r="D1307" s="42" t="s">
        <v>711</v>
      </c>
      <c r="E1307" s="43">
        <v>981.51</v>
      </c>
      <c r="F1307" s="44">
        <v>4.0000000000000002E-4</v>
      </c>
    </row>
    <row r="1308" spans="1:6" ht="12.75">
      <c r="A1308" s="41" t="s">
        <v>3466</v>
      </c>
      <c r="B1308" s="42" t="e">
        <f ca="1">HYPERLINK("#"&amp;CELL("address",OFFSET([1]Analítico!$B$1,MATCH(103675,[1]Analítico!$B:$B,0)-1,3)),103675)</f>
        <v>#VALUE!</v>
      </c>
      <c r="C1308" s="34" t="s">
        <v>3478</v>
      </c>
      <c r="D1308" s="42" t="s">
        <v>711</v>
      </c>
      <c r="E1308" s="43">
        <v>770.21</v>
      </c>
      <c r="F1308" s="44">
        <v>2.0000000000000001E-4</v>
      </c>
    </row>
    <row r="1309" spans="1:6" ht="12.75">
      <c r="A1309" s="41" t="s">
        <v>3466</v>
      </c>
      <c r="B1309" s="42" t="e">
        <f ca="1">HYPERLINK("#"&amp;CELL("address",OFFSET([1]Analítico!$B$1,MATCH(103680,[1]Analítico!$B:$B,0)-1,3)),103680)</f>
        <v>#VALUE!</v>
      </c>
      <c r="C1309" s="34" t="s">
        <v>3479</v>
      </c>
      <c r="D1309" s="42" t="s">
        <v>711</v>
      </c>
      <c r="E1309" s="43">
        <v>997.94</v>
      </c>
      <c r="F1309" s="44">
        <v>6.9999999999999999E-4</v>
      </c>
    </row>
    <row r="1310" spans="1:6" ht="12.75">
      <c r="A1310" s="41" t="s">
        <v>3466</v>
      </c>
      <c r="B1310" s="42" t="e">
        <f ca="1">HYPERLINK("#"&amp;CELL("address",OFFSET([1]Analítico!$B$1,MATCH(103678,[1]Analítico!$B:$B,0)-1,3)),103678)</f>
        <v>#VALUE!</v>
      </c>
      <c r="C1310" s="34" t="s">
        <v>3480</v>
      </c>
      <c r="D1310" s="42" t="s">
        <v>711</v>
      </c>
      <c r="E1310" s="43">
        <v>1069.56</v>
      </c>
      <c r="F1310" s="44">
        <v>8.9999999999999998E-4</v>
      </c>
    </row>
    <row r="1311" spans="1:6" ht="12.75">
      <c r="A1311" s="41" t="s">
        <v>3466</v>
      </c>
      <c r="B1311" s="42" t="e">
        <f ca="1">HYPERLINK("#"&amp;CELL("address",OFFSET([1]Analítico!$B$1,MATCH(103676,[1]Analítico!$B:$B,0)-1,3)),103676)</f>
        <v>#VALUE!</v>
      </c>
      <c r="C1311" s="34" t="s">
        <v>3481</v>
      </c>
      <c r="D1311" s="42" t="s">
        <v>711</v>
      </c>
      <c r="E1311" s="43">
        <v>1185.6099999999999</v>
      </c>
      <c r="F1311" s="44">
        <v>6.9999999999999999E-4</v>
      </c>
    </row>
    <row r="1312" spans="1:6" ht="12.75">
      <c r="A1312" s="41" t="s">
        <v>3466</v>
      </c>
      <c r="B1312" s="42" t="e">
        <f ca="1">HYPERLINK("#"&amp;CELL("address",OFFSET([1]Analítico!$B$1,MATCH(103674,[1]Analítico!$B:$B,0)-1,3)),103674)</f>
        <v>#VALUE!</v>
      </c>
      <c r="C1312" s="34" t="s">
        <v>3482</v>
      </c>
      <c r="D1312" s="42" t="s">
        <v>711</v>
      </c>
      <c r="E1312" s="43">
        <v>794.69</v>
      </c>
      <c r="F1312" s="44">
        <v>2.9999999999999997E-4</v>
      </c>
    </row>
    <row r="1313" spans="1:6" ht="12.75">
      <c r="A1313" s="41" t="s">
        <v>3466</v>
      </c>
      <c r="B1313" s="42" t="e">
        <f ca="1">HYPERLINK("#"&amp;CELL("address",OFFSET([1]Analítico!$B$1,MATCH(103683,[1]Analítico!$B:$B,0)-1,3)),103683)</f>
        <v>#VALUE!</v>
      </c>
      <c r="C1313" s="34" t="s">
        <v>3483</v>
      </c>
      <c r="D1313" s="42" t="s">
        <v>711</v>
      </c>
      <c r="E1313" s="43">
        <v>1491.47</v>
      </c>
      <c r="F1313" s="44">
        <v>1.2999999999999999E-3</v>
      </c>
    </row>
    <row r="1314" spans="1:6" ht="12.75">
      <c r="A1314" s="41" t="s">
        <v>3466</v>
      </c>
      <c r="B1314" s="42" t="e">
        <f ca="1">HYPERLINK("#"&amp;CELL("address",OFFSET([1]Analítico!$B$1,MATCH(103682,[1]Analítico!$B:$B,0)-1,3)),103682)</f>
        <v>#VALUE!</v>
      </c>
      <c r="C1314" s="34" t="s">
        <v>3484</v>
      </c>
      <c r="D1314" s="42" t="s">
        <v>711</v>
      </c>
      <c r="E1314" s="43">
        <v>1142.74</v>
      </c>
      <c r="F1314" s="44">
        <v>8.9999999999999998E-4</v>
      </c>
    </row>
    <row r="1315" spans="1:6" ht="12.75">
      <c r="A1315" s="41" t="s">
        <v>3466</v>
      </c>
      <c r="B1315" s="42" t="e">
        <f ca="1">HYPERLINK("#"&amp;CELL("address",OFFSET([1]Analítico!$B$1,MATCH(103670,[1]Analítico!$B:$B,0)-1,3)),103670)</f>
        <v>#VALUE!</v>
      </c>
      <c r="C1315" s="34" t="s">
        <v>3485</v>
      </c>
      <c r="D1315" s="42" t="s">
        <v>711</v>
      </c>
      <c r="E1315" s="43">
        <v>363.83</v>
      </c>
      <c r="F1315" s="44">
        <v>4.7999999999999996E-3</v>
      </c>
    </row>
    <row r="1316" spans="1:6" ht="12.75">
      <c r="A1316" s="41" t="s">
        <v>3466</v>
      </c>
      <c r="B1316" s="42" t="e">
        <f ca="1">HYPERLINK("#"&amp;CELL("address",OFFSET([1]Analítico!$B$1,MATCH(103673,[1]Analítico!$B:$B,0)-1,3)),103673)</f>
        <v>#VALUE!</v>
      </c>
      <c r="C1316" s="34" t="s">
        <v>3486</v>
      </c>
      <c r="D1316" s="42" t="s">
        <v>711</v>
      </c>
      <c r="E1316" s="43">
        <v>49.77</v>
      </c>
      <c r="F1316" s="44">
        <v>3.0000000000000001E-3</v>
      </c>
    </row>
    <row r="1317" spans="1:6" ht="12.75">
      <c r="A1317" s="41" t="s">
        <v>3487</v>
      </c>
      <c r="B1317" s="42" t="e">
        <f ca="1">HYPERLINK("#"&amp;CELL("address",OFFSET([1]Analítico!$B$1,MATCH(91084,[1]Analítico!$B:$B,0)-1,3)),91084)</f>
        <v>#VALUE!</v>
      </c>
      <c r="C1317" s="34" t="s">
        <v>3488</v>
      </c>
      <c r="D1317" s="42" t="s">
        <v>27</v>
      </c>
      <c r="E1317" s="43">
        <v>254.3</v>
      </c>
      <c r="F1317" s="44">
        <v>0.1052</v>
      </c>
    </row>
    <row r="1318" spans="1:6" ht="12.75">
      <c r="A1318" s="41" t="s">
        <v>3487</v>
      </c>
      <c r="B1318" s="42" t="e">
        <f ca="1">HYPERLINK("#"&amp;CELL("address",OFFSET([1]Analítico!$B$1,MATCH(91080,[1]Analítico!$B:$B,0)-1,3)),91080)</f>
        <v>#VALUE!</v>
      </c>
      <c r="C1318" s="34" t="s">
        <v>3489</v>
      </c>
      <c r="D1318" s="42" t="s">
        <v>27</v>
      </c>
      <c r="E1318" s="43">
        <v>204.57</v>
      </c>
      <c r="F1318" s="44">
        <v>8.2500000000000004E-2</v>
      </c>
    </row>
    <row r="1319" spans="1:6" ht="12.75">
      <c r="A1319" s="41" t="s">
        <v>3487</v>
      </c>
      <c r="B1319" s="42" t="e">
        <f ca="1">HYPERLINK("#"&amp;CELL("address",OFFSET([1]Analítico!$B$1,MATCH(91101,[1]Analítico!$B:$B,0)-1,3)),91101)</f>
        <v>#VALUE!</v>
      </c>
      <c r="C1319" s="34" t="s">
        <v>3490</v>
      </c>
      <c r="D1319" s="42" t="s">
        <v>27</v>
      </c>
      <c r="E1319" s="43">
        <v>237.54</v>
      </c>
      <c r="F1319" s="44">
        <v>9.9099999999999994E-2</v>
      </c>
    </row>
    <row r="1320" spans="1:6" ht="12.75">
      <c r="A1320" s="41" t="s">
        <v>3487</v>
      </c>
      <c r="B1320" s="42" t="e">
        <f ca="1">HYPERLINK("#"&amp;CELL("address",OFFSET([1]Analítico!$B$1,MATCH(91097,[1]Analítico!$B:$B,0)-1,3)),91097)</f>
        <v>#VALUE!</v>
      </c>
      <c r="C1320" s="34" t="s">
        <v>3491</v>
      </c>
      <c r="D1320" s="42" t="s">
        <v>27</v>
      </c>
      <c r="E1320" s="43">
        <v>198.26</v>
      </c>
      <c r="F1320" s="44">
        <v>7.8799999999999995E-2</v>
      </c>
    </row>
    <row r="1321" spans="1:6" ht="12.75">
      <c r="A1321" s="41" t="s">
        <v>3487</v>
      </c>
      <c r="B1321" s="42" t="e">
        <f ca="1">HYPERLINK("#"&amp;CELL("address",OFFSET([1]Analítico!$B$1,MATCH(91082,[1]Analítico!$B:$B,0)-1,3)),91082)</f>
        <v>#VALUE!</v>
      </c>
      <c r="C1321" s="34" t="s">
        <v>3492</v>
      </c>
      <c r="D1321" s="42" t="s">
        <v>27</v>
      </c>
      <c r="E1321" s="43">
        <v>228.21</v>
      </c>
      <c r="F1321" s="44">
        <v>0.1032</v>
      </c>
    </row>
    <row r="1322" spans="1:6" ht="12.75">
      <c r="A1322" s="41" t="s">
        <v>3487</v>
      </c>
      <c r="B1322" s="42" t="e">
        <f ca="1">HYPERLINK("#"&amp;CELL("address",OFFSET([1]Analítico!$B$1,MATCH(91078,[1]Analítico!$B:$B,0)-1,3)),91078)</f>
        <v>#VALUE!</v>
      </c>
      <c r="C1322" s="34" t="s">
        <v>3493</v>
      </c>
      <c r="D1322" s="42" t="s">
        <v>27</v>
      </c>
      <c r="E1322" s="43">
        <v>192.01</v>
      </c>
      <c r="F1322" s="44">
        <v>8.1500000000000003E-2</v>
      </c>
    </row>
    <row r="1323" spans="1:6" ht="12.75">
      <c r="A1323" s="41" t="s">
        <v>3487</v>
      </c>
      <c r="B1323" s="42" t="e">
        <f ca="1">HYPERLINK("#"&amp;CELL("address",OFFSET([1]Analítico!$B$1,MATCH(91099,[1]Analítico!$B:$B,0)-1,3)),91099)</f>
        <v>#VALUE!</v>
      </c>
      <c r="C1323" s="34" t="s">
        <v>3494</v>
      </c>
      <c r="D1323" s="42" t="s">
        <v>27</v>
      </c>
      <c r="E1323" s="43">
        <v>216.73</v>
      </c>
      <c r="F1323" s="44">
        <v>9.7100000000000006E-2</v>
      </c>
    </row>
    <row r="1324" spans="1:6" ht="12.75">
      <c r="A1324" s="41" t="s">
        <v>3487</v>
      </c>
      <c r="B1324" s="42" t="e">
        <f ca="1">HYPERLINK("#"&amp;CELL("address",OFFSET([1]Analítico!$B$1,MATCH(91095,[1]Analítico!$B:$B,0)-1,3)),91095)</f>
        <v>#VALUE!</v>
      </c>
      <c r="C1324" s="34" t="s">
        <v>3495</v>
      </c>
      <c r="D1324" s="42" t="s">
        <v>27</v>
      </c>
      <c r="E1324" s="43">
        <v>187.15</v>
      </c>
      <c r="F1324" s="44">
        <v>7.7899999999999997E-2</v>
      </c>
    </row>
    <row r="1325" spans="1:6" ht="12.75">
      <c r="A1325" s="41" t="s">
        <v>3487</v>
      </c>
      <c r="B1325" s="42" t="e">
        <f ca="1">HYPERLINK("#"&amp;CELL("address",OFFSET([1]Analítico!$B$1,MATCH(91076,[1]Analítico!$B:$B,0)-1,3)),91076)</f>
        <v>#VALUE!</v>
      </c>
      <c r="C1325" s="34" t="s">
        <v>3496</v>
      </c>
      <c r="D1325" s="42" t="s">
        <v>27</v>
      </c>
      <c r="E1325" s="43">
        <v>332.54</v>
      </c>
      <c r="F1325" s="44">
        <v>7.0300000000000001E-2</v>
      </c>
    </row>
    <row r="1326" spans="1:6" ht="12.75">
      <c r="A1326" s="41" t="s">
        <v>3487</v>
      </c>
      <c r="B1326" s="42" t="e">
        <f ca="1">HYPERLINK("#"&amp;CELL("address",OFFSET([1]Analítico!$B$1,MATCH(91072,[1]Analítico!$B:$B,0)-1,3)),91072)</f>
        <v>#VALUE!</v>
      </c>
      <c r="C1326" s="34" t="s">
        <v>3497</v>
      </c>
      <c r="D1326" s="42" t="s">
        <v>27</v>
      </c>
      <c r="E1326" s="43">
        <v>293.20999999999998</v>
      </c>
      <c r="F1326" s="44">
        <v>5.3100000000000001E-2</v>
      </c>
    </row>
    <row r="1327" spans="1:6" ht="12.75">
      <c r="A1327" s="41" t="s">
        <v>3487</v>
      </c>
      <c r="B1327" s="42" t="e">
        <f ca="1">HYPERLINK("#"&amp;CELL("address",OFFSET([1]Analítico!$B$1,MATCH(91093,[1]Analítico!$B:$B,0)-1,3)),91093)</f>
        <v>#VALUE!</v>
      </c>
      <c r="C1327" s="34" t="s">
        <v>3498</v>
      </c>
      <c r="D1327" s="42" t="s">
        <v>27</v>
      </c>
      <c r="E1327" s="43">
        <v>343.66</v>
      </c>
      <c r="F1327" s="44">
        <v>6.0900000000000003E-2</v>
      </c>
    </row>
    <row r="1328" spans="1:6" ht="12.75">
      <c r="A1328" s="41" t="s">
        <v>3487</v>
      </c>
      <c r="B1328" s="42" t="e">
        <f ca="1">HYPERLINK("#"&amp;CELL("address",OFFSET([1]Analítico!$B$1,MATCH(91089,[1]Analítico!$B:$B,0)-1,3)),91089)</f>
        <v>#VALUE!</v>
      </c>
      <c r="C1328" s="34" t="s">
        <v>3499</v>
      </c>
      <c r="D1328" s="42" t="s">
        <v>27</v>
      </c>
      <c r="E1328" s="43">
        <v>311.48</v>
      </c>
      <c r="F1328" s="44">
        <v>4.6699999999999998E-2</v>
      </c>
    </row>
    <row r="1329" spans="1:6" ht="12.75">
      <c r="A1329" s="41" t="s">
        <v>3487</v>
      </c>
      <c r="B1329" s="42" t="e">
        <f ca="1">HYPERLINK("#"&amp;CELL("address",OFFSET([1]Analítico!$B$1,MATCH(91074,[1]Analítico!$B:$B,0)-1,3)),91074)</f>
        <v>#VALUE!</v>
      </c>
      <c r="C1329" s="34" t="s">
        <v>3500</v>
      </c>
      <c r="D1329" s="42" t="s">
        <v>27</v>
      </c>
      <c r="E1329" s="43">
        <v>221.3</v>
      </c>
      <c r="F1329" s="44">
        <v>9.4700000000000006E-2</v>
      </c>
    </row>
    <row r="1330" spans="1:6" ht="12.75">
      <c r="A1330" s="41" t="s">
        <v>3487</v>
      </c>
      <c r="B1330" s="42" t="e">
        <f ca="1">HYPERLINK("#"&amp;CELL("address",OFFSET([1]Analítico!$B$1,MATCH(91070,[1]Analítico!$B:$B,0)-1,3)),91070)</f>
        <v>#VALUE!</v>
      </c>
      <c r="C1330" s="34" t="s">
        <v>3501</v>
      </c>
      <c r="D1330" s="42" t="s">
        <v>27</v>
      </c>
      <c r="E1330" s="43">
        <v>191.96</v>
      </c>
      <c r="F1330" s="44">
        <v>7.5700000000000003E-2</v>
      </c>
    </row>
    <row r="1331" spans="1:6" ht="12.75">
      <c r="A1331" s="41" t="s">
        <v>3487</v>
      </c>
      <c r="B1331" s="42" t="e">
        <f ca="1">HYPERLINK("#"&amp;CELL("address",OFFSET([1]Analítico!$B$1,MATCH(91091,[1]Analítico!$B:$B,0)-1,3)),91091)</f>
        <v>#VALUE!</v>
      </c>
      <c r="C1331" s="34" t="s">
        <v>3502</v>
      </c>
      <c r="D1331" s="42" t="s">
        <v>27</v>
      </c>
      <c r="E1331" s="43">
        <v>232.86</v>
      </c>
      <c r="F1331" s="44">
        <v>8.1600000000000006E-2</v>
      </c>
    </row>
    <row r="1332" spans="1:6" ht="12.75">
      <c r="A1332" s="41" t="s">
        <v>3487</v>
      </c>
      <c r="B1332" s="42" t="e">
        <f ca="1">HYPERLINK("#"&amp;CELL("address",OFFSET([1]Analítico!$B$1,MATCH(91087,[1]Analítico!$B:$B,0)-1,3)),91087)</f>
        <v>#VALUE!</v>
      </c>
      <c r="C1332" s="34" t="s">
        <v>3503</v>
      </c>
      <c r="D1332" s="42" t="s">
        <v>27</v>
      </c>
      <c r="E1332" s="43">
        <v>208.39</v>
      </c>
      <c r="F1332" s="44">
        <v>6.5500000000000003E-2</v>
      </c>
    </row>
    <row r="1333" spans="1:6" ht="12.75">
      <c r="A1333" s="41" t="s">
        <v>3487</v>
      </c>
      <c r="B1333" s="42" t="e">
        <f ca="1">HYPERLINK("#"&amp;CELL("address",OFFSET([1]Analítico!$B$1,MATCH(91083,[1]Analítico!$B:$B,0)-1,3)),91083)</f>
        <v>#VALUE!</v>
      </c>
      <c r="C1333" s="34" t="s">
        <v>3504</v>
      </c>
      <c r="D1333" s="42" t="s">
        <v>27</v>
      </c>
      <c r="E1333" s="43">
        <v>306.88</v>
      </c>
      <c r="F1333" s="44">
        <v>0.1328</v>
      </c>
    </row>
    <row r="1334" spans="1:6" ht="12.75">
      <c r="A1334" s="41" t="s">
        <v>3487</v>
      </c>
      <c r="B1334" s="42" t="e">
        <f ca="1">HYPERLINK("#"&amp;CELL("address",OFFSET([1]Analítico!$B$1,MATCH(91079,[1]Analítico!$B:$B,0)-1,3)),91079)</f>
        <v>#VALUE!</v>
      </c>
      <c r="C1334" s="34" t="s">
        <v>3505</v>
      </c>
      <c r="D1334" s="42" t="s">
        <v>27</v>
      </c>
      <c r="E1334" s="43">
        <v>190.06</v>
      </c>
      <c r="F1334" s="44">
        <v>9.2700000000000005E-2</v>
      </c>
    </row>
    <row r="1335" spans="1:6" ht="12.75">
      <c r="A1335" s="41" t="s">
        <v>3487</v>
      </c>
      <c r="B1335" s="42" t="e">
        <f ca="1">HYPERLINK("#"&amp;CELL("address",OFFSET([1]Analítico!$B$1,MATCH(91100,[1]Analítico!$B:$B,0)-1,3)),91100)</f>
        <v>#VALUE!</v>
      </c>
      <c r="C1335" s="34" t="s">
        <v>3506</v>
      </c>
      <c r="D1335" s="42" t="s">
        <v>27</v>
      </c>
      <c r="E1335" s="43">
        <v>257.82</v>
      </c>
      <c r="F1335" s="44">
        <v>0.1205</v>
      </c>
    </row>
    <row r="1336" spans="1:6" ht="12.75">
      <c r="A1336" s="41" t="s">
        <v>3487</v>
      </c>
      <c r="B1336" s="42" t="e">
        <f ca="1">HYPERLINK("#"&amp;CELL("address",OFFSET([1]Analítico!$B$1,MATCH(91096,[1]Analítico!$B:$B,0)-1,3)),91096)</f>
        <v>#VALUE!</v>
      </c>
      <c r="C1336" s="34" t="s">
        <v>3507</v>
      </c>
      <c r="D1336" s="42" t="s">
        <v>27</v>
      </c>
      <c r="E1336" s="43">
        <v>180.53</v>
      </c>
      <c r="F1336" s="44">
        <v>8.72E-2</v>
      </c>
    </row>
    <row r="1337" spans="1:6" ht="12.75">
      <c r="A1337" s="41" t="s">
        <v>3487</v>
      </c>
      <c r="B1337" s="42" t="e">
        <f ca="1">HYPERLINK("#"&amp;CELL("address",OFFSET([1]Analítico!$B$1,MATCH(91081,[1]Analítico!$B:$B,0)-1,3)),91081)</f>
        <v>#VALUE!</v>
      </c>
      <c r="C1337" s="34" t="s">
        <v>3508</v>
      </c>
      <c r="D1337" s="42" t="s">
        <v>27</v>
      </c>
      <c r="E1337" s="43">
        <v>244.73</v>
      </c>
      <c r="F1337" s="44">
        <v>0.12709999999999999</v>
      </c>
    </row>
    <row r="1338" spans="1:6" ht="12.75">
      <c r="A1338" s="41" t="s">
        <v>3487</v>
      </c>
      <c r="B1338" s="42" t="e">
        <f ca="1">HYPERLINK("#"&amp;CELL("address",OFFSET([1]Analítico!$B$1,MATCH(91077,[1]Analítico!$B:$B,0)-1,3)),91077)</f>
        <v>#VALUE!</v>
      </c>
      <c r="C1338" s="34" t="s">
        <v>3509</v>
      </c>
      <c r="D1338" s="42" t="s">
        <v>27</v>
      </c>
      <c r="E1338" s="43">
        <v>174.24</v>
      </c>
      <c r="F1338" s="44">
        <v>9.0399999999999994E-2</v>
      </c>
    </row>
    <row r="1339" spans="1:6" ht="12.75">
      <c r="A1339" s="41" t="s">
        <v>3487</v>
      </c>
      <c r="B1339" s="42" t="e">
        <f ca="1">HYPERLINK("#"&amp;CELL("address",OFFSET([1]Analítico!$B$1,MATCH(91098,[1]Analítico!$B:$B,0)-1,3)),91098)</f>
        <v>#VALUE!</v>
      </c>
      <c r="C1339" s="34" t="s">
        <v>3510</v>
      </c>
      <c r="D1339" s="42" t="s">
        <v>27</v>
      </c>
      <c r="E1339" s="43">
        <v>217.85</v>
      </c>
      <c r="F1339" s="44">
        <v>0.11600000000000001</v>
      </c>
    </row>
    <row r="1340" spans="1:6" ht="12.75">
      <c r="A1340" s="41" t="s">
        <v>3487</v>
      </c>
      <c r="B1340" s="42" t="e">
        <f ca="1">HYPERLINK("#"&amp;CELL("address",OFFSET([1]Analítico!$B$1,MATCH(91094,[1]Analítico!$B:$B,0)-1,3)),91094)</f>
        <v>#VALUE!</v>
      </c>
      <c r="C1340" s="34" t="s">
        <v>3511</v>
      </c>
      <c r="D1340" s="42" t="s">
        <v>27</v>
      </c>
      <c r="E1340" s="43">
        <v>167.4</v>
      </c>
      <c r="F1340" s="44">
        <v>8.5199999999999998E-2</v>
      </c>
    </row>
    <row r="1341" spans="1:6" ht="12.75">
      <c r="A1341" s="41" t="s">
        <v>3487</v>
      </c>
      <c r="B1341" s="42" t="e">
        <f ca="1">HYPERLINK("#"&amp;CELL("address",OFFSET([1]Analítico!$B$1,MATCH(91075,[1]Analítico!$B:$B,0)-1,3)),91075)</f>
        <v>#VALUE!</v>
      </c>
      <c r="C1341" s="34" t="s">
        <v>3512</v>
      </c>
      <c r="D1341" s="42" t="s">
        <v>27</v>
      </c>
      <c r="E1341" s="43">
        <v>359.1</v>
      </c>
      <c r="F1341" s="44">
        <v>8.5500000000000007E-2</v>
      </c>
    </row>
    <row r="1342" spans="1:6" ht="12.75">
      <c r="A1342" s="41" t="s">
        <v>3487</v>
      </c>
      <c r="B1342" s="42" t="e">
        <f ca="1">HYPERLINK("#"&amp;CELL("address",OFFSET([1]Analítico!$B$1,MATCH(91071,[1]Analítico!$B:$B,0)-1,3)),91071)</f>
        <v>#VALUE!</v>
      </c>
      <c r="C1342" s="34" t="s">
        <v>3513</v>
      </c>
      <c r="D1342" s="42" t="s">
        <v>27</v>
      </c>
      <c r="E1342" s="43">
        <v>283.08999999999997</v>
      </c>
      <c r="F1342" s="44">
        <v>5.5300000000000002E-2</v>
      </c>
    </row>
    <row r="1343" spans="1:6" ht="12.75">
      <c r="A1343" s="41" t="s">
        <v>3487</v>
      </c>
      <c r="B1343" s="42" t="e">
        <f ca="1">HYPERLINK("#"&amp;CELL("address",OFFSET([1]Analítico!$B$1,MATCH(91092,[1]Analítico!$B:$B,0)-1,3)),91092)</f>
        <v>#VALUE!</v>
      </c>
      <c r="C1343" s="34" t="s">
        <v>3514</v>
      </c>
      <c r="D1343" s="42" t="s">
        <v>27</v>
      </c>
      <c r="E1343" s="43">
        <v>353.77</v>
      </c>
      <c r="F1343" s="44">
        <v>7.0699999999999999E-2</v>
      </c>
    </row>
    <row r="1344" spans="1:6" ht="12.75">
      <c r="A1344" s="41" t="s">
        <v>3487</v>
      </c>
      <c r="B1344" s="42" t="e">
        <f ca="1">HYPERLINK("#"&amp;CELL("address",OFFSET([1]Analítico!$B$1,MATCH(91088,[1]Analítico!$B:$B,0)-1,3)),91088)</f>
        <v>#VALUE!</v>
      </c>
      <c r="C1344" s="34" t="s">
        <v>3515</v>
      </c>
      <c r="D1344" s="42" t="s">
        <v>27</v>
      </c>
      <c r="E1344" s="43">
        <v>299.27</v>
      </c>
      <c r="F1344" s="44">
        <v>4.7500000000000001E-2</v>
      </c>
    </row>
    <row r="1345" spans="1:6" ht="12.75">
      <c r="A1345" s="41" t="s">
        <v>3487</v>
      </c>
      <c r="B1345" s="42" t="e">
        <f ca="1">HYPERLINK("#"&amp;CELL("address",OFFSET([1]Analítico!$B$1,MATCH(91073,[1]Analítico!$B:$B,0)-1,3)),91073)</f>
        <v>#VALUE!</v>
      </c>
      <c r="C1345" s="34" t="s">
        <v>3516</v>
      </c>
      <c r="D1345" s="42" t="s">
        <v>27</v>
      </c>
      <c r="E1345" s="43">
        <v>229.59</v>
      </c>
      <c r="F1345" s="44">
        <v>0.1091</v>
      </c>
    </row>
    <row r="1346" spans="1:6" ht="12.75">
      <c r="A1346" s="41" t="s">
        <v>3487</v>
      </c>
      <c r="B1346" s="42" t="e">
        <f ca="1">HYPERLINK("#"&amp;CELL("address",OFFSET([1]Analítico!$B$1,MATCH(91069,[1]Analítico!$B:$B,0)-1,3)),91069)</f>
        <v>#VALUE!</v>
      </c>
      <c r="C1346" s="34" t="s">
        <v>3517</v>
      </c>
      <c r="D1346" s="42" t="s">
        <v>27</v>
      </c>
      <c r="E1346" s="43">
        <v>179.89</v>
      </c>
      <c r="F1346" s="44">
        <v>7.9000000000000001E-2</v>
      </c>
    </row>
    <row r="1347" spans="1:6" ht="12.75">
      <c r="A1347" s="41" t="s">
        <v>3487</v>
      </c>
      <c r="B1347" s="42" t="e">
        <f ca="1">HYPERLINK("#"&amp;CELL("address",OFFSET([1]Analítico!$B$1,MATCH(91090,[1]Analítico!$B:$B,0)-1,3)),91090)</f>
        <v>#VALUE!</v>
      </c>
      <c r="C1347" s="34" t="s">
        <v>3518</v>
      </c>
      <c r="D1347" s="42" t="s">
        <v>27</v>
      </c>
      <c r="E1347" s="43">
        <v>232.52</v>
      </c>
      <c r="F1347" s="44">
        <v>9.1200000000000003E-2</v>
      </c>
    </row>
    <row r="1348" spans="1:6" ht="12.75">
      <c r="A1348" s="41" t="s">
        <v>3487</v>
      </c>
      <c r="B1348" s="42" t="e">
        <f ca="1">HYPERLINK("#"&amp;CELL("address",OFFSET([1]Analítico!$B$1,MATCH(91086,[1]Analítico!$B:$B,0)-1,3)),91086)</f>
        <v>#VALUE!</v>
      </c>
      <c r="C1348" s="34" t="s">
        <v>3519</v>
      </c>
      <c r="D1348" s="42" t="s">
        <v>27</v>
      </c>
      <c r="E1348" s="43">
        <v>195.03</v>
      </c>
      <c r="F1348" s="44">
        <v>6.6799999999999998E-2</v>
      </c>
    </row>
    <row r="1349" spans="1:6" ht="12.75">
      <c r="A1349" s="41" t="s">
        <v>3487</v>
      </c>
      <c r="B1349" s="42" t="e">
        <f ca="1">HYPERLINK("#"&amp;CELL("address",OFFSET([1]Analítico!$B$1,MATCH(105522,[1]Analítico!$B:$B,0)-1,3)),105522)</f>
        <v>#VALUE!</v>
      </c>
      <c r="C1349" s="34" t="s">
        <v>3520</v>
      </c>
      <c r="D1349" s="42" t="s">
        <v>27</v>
      </c>
      <c r="E1349" s="43">
        <v>0</v>
      </c>
      <c r="F1349" s="44"/>
    </row>
    <row r="1350" spans="1:6" ht="12.75">
      <c r="A1350" s="41" t="s">
        <v>3521</v>
      </c>
      <c r="B1350" s="42" t="e">
        <f ca="1">HYPERLINK("#"&amp;CELL("address",OFFSET([1]Analítico!$B$1,MATCH(104281,[1]Analítico!$B:$B,0)-1,3)),104281)</f>
        <v>#VALUE!</v>
      </c>
      <c r="C1350" s="34" t="s">
        <v>3522</v>
      </c>
      <c r="D1350" s="42" t="s">
        <v>69</v>
      </c>
      <c r="E1350" s="43">
        <v>0</v>
      </c>
      <c r="F1350" s="44"/>
    </row>
    <row r="1351" spans="1:6" ht="12.75">
      <c r="A1351" s="41" t="s">
        <v>3521</v>
      </c>
      <c r="B1351" s="42" t="e">
        <f ca="1">HYPERLINK("#"&amp;CELL("address",OFFSET([1]Analítico!$B$1,MATCH(104287,[1]Analítico!$B:$B,0)-1,3)),104287)</f>
        <v>#VALUE!</v>
      </c>
      <c r="C1351" s="34" t="s">
        <v>3523</v>
      </c>
      <c r="D1351" s="42" t="s">
        <v>69</v>
      </c>
      <c r="E1351" s="43">
        <v>0</v>
      </c>
      <c r="F1351" s="44"/>
    </row>
    <row r="1352" spans="1:6" ht="12.75">
      <c r="A1352" s="41" t="s">
        <v>3521</v>
      </c>
      <c r="B1352" s="42" t="e">
        <f ca="1">HYPERLINK("#"&amp;CELL("address",OFFSET([1]Analítico!$B$1,MATCH(104286,[1]Analítico!$B:$B,0)-1,3)),104286)</f>
        <v>#VALUE!</v>
      </c>
      <c r="C1352" s="34" t="s">
        <v>3524</v>
      </c>
      <c r="D1352" s="42" t="s">
        <v>69</v>
      </c>
      <c r="E1352" s="43">
        <v>0</v>
      </c>
      <c r="F1352" s="44"/>
    </row>
    <row r="1353" spans="1:6" ht="12.75">
      <c r="A1353" s="41" t="s">
        <v>3521</v>
      </c>
      <c r="B1353" s="42" t="e">
        <f ca="1">HYPERLINK("#"&amp;CELL("address",OFFSET([1]Analítico!$B$1,MATCH(104292,[1]Analítico!$B:$B,0)-1,3)),104292)</f>
        <v>#VALUE!</v>
      </c>
      <c r="C1353" s="34" t="s">
        <v>3525</v>
      </c>
      <c r="D1353" s="42" t="s">
        <v>69</v>
      </c>
      <c r="E1353" s="43">
        <v>0</v>
      </c>
      <c r="F1353" s="44"/>
    </row>
    <row r="1354" spans="1:6" ht="12.75">
      <c r="A1354" s="41" t="s">
        <v>3521</v>
      </c>
      <c r="B1354" s="42" t="e">
        <f ca="1">HYPERLINK("#"&amp;CELL("address",OFFSET([1]Analítico!$B$1,MATCH(104282,[1]Analítico!$B:$B,0)-1,3)),104282)</f>
        <v>#VALUE!</v>
      </c>
      <c r="C1354" s="34" t="s">
        <v>3526</v>
      </c>
      <c r="D1354" s="42" t="s">
        <v>69</v>
      </c>
      <c r="E1354" s="43">
        <v>0</v>
      </c>
      <c r="F1354" s="44"/>
    </row>
    <row r="1355" spans="1:6" ht="12.75">
      <c r="A1355" s="41" t="s">
        <v>3521</v>
      </c>
      <c r="B1355" s="42" t="e">
        <f ca="1">HYPERLINK("#"&amp;CELL("address",OFFSET([1]Analítico!$B$1,MATCH(104288,[1]Analítico!$B:$B,0)-1,3)),104288)</f>
        <v>#VALUE!</v>
      </c>
      <c r="C1355" s="34" t="s">
        <v>3527</v>
      </c>
      <c r="D1355" s="42" t="s">
        <v>69</v>
      </c>
      <c r="E1355" s="43">
        <v>0</v>
      </c>
      <c r="F1355" s="44"/>
    </row>
    <row r="1356" spans="1:6" ht="12.75">
      <c r="A1356" s="41" t="s">
        <v>3521</v>
      </c>
      <c r="B1356" s="42" t="e">
        <f ca="1">HYPERLINK("#"&amp;CELL("address",OFFSET([1]Analítico!$B$1,MATCH(104283,[1]Analítico!$B:$B,0)-1,3)),104283)</f>
        <v>#VALUE!</v>
      </c>
      <c r="C1356" s="34" t="s">
        <v>3528</v>
      </c>
      <c r="D1356" s="42" t="s">
        <v>69</v>
      </c>
      <c r="E1356" s="43">
        <v>0</v>
      </c>
      <c r="F1356" s="44"/>
    </row>
    <row r="1357" spans="1:6" ht="12.75">
      <c r="A1357" s="41" t="s">
        <v>3521</v>
      </c>
      <c r="B1357" s="42" t="e">
        <f ca="1">HYPERLINK("#"&amp;CELL("address",OFFSET([1]Analítico!$B$1,MATCH(104289,[1]Analítico!$B:$B,0)-1,3)),104289)</f>
        <v>#VALUE!</v>
      </c>
      <c r="C1357" s="34" t="s">
        <v>3529</v>
      </c>
      <c r="D1357" s="42" t="s">
        <v>69</v>
      </c>
      <c r="E1357" s="43">
        <v>0</v>
      </c>
      <c r="F1357" s="44"/>
    </row>
    <row r="1358" spans="1:6" ht="12.75">
      <c r="A1358" s="41" t="s">
        <v>3521</v>
      </c>
      <c r="B1358" s="42" t="e">
        <f ca="1">HYPERLINK("#"&amp;CELL("address",OFFSET([1]Analítico!$B$1,MATCH(104284,[1]Analítico!$B:$B,0)-1,3)),104284)</f>
        <v>#VALUE!</v>
      </c>
      <c r="C1358" s="34" t="s">
        <v>3530</v>
      </c>
      <c r="D1358" s="42" t="s">
        <v>69</v>
      </c>
      <c r="E1358" s="43">
        <v>0</v>
      </c>
      <c r="F1358" s="44"/>
    </row>
    <row r="1359" spans="1:6" ht="12.75">
      <c r="A1359" s="41" t="s">
        <v>3521</v>
      </c>
      <c r="B1359" s="42" t="e">
        <f ca="1">HYPERLINK("#"&amp;CELL("address",OFFSET([1]Analítico!$B$1,MATCH(104290,[1]Analítico!$B:$B,0)-1,3)),104290)</f>
        <v>#VALUE!</v>
      </c>
      <c r="C1359" s="34" t="s">
        <v>3531</v>
      </c>
      <c r="D1359" s="42" t="s">
        <v>69</v>
      </c>
      <c r="E1359" s="43">
        <v>0</v>
      </c>
      <c r="F1359" s="44"/>
    </row>
    <row r="1360" spans="1:6" ht="12.75">
      <c r="A1360" s="41" t="s">
        <v>3521</v>
      </c>
      <c r="B1360" s="42" t="e">
        <f ca="1">HYPERLINK("#"&amp;CELL("address",OFFSET([1]Analítico!$B$1,MATCH(104285,[1]Analítico!$B:$B,0)-1,3)),104285)</f>
        <v>#VALUE!</v>
      </c>
      <c r="C1360" s="34" t="s">
        <v>3532</v>
      </c>
      <c r="D1360" s="42" t="s">
        <v>69</v>
      </c>
      <c r="E1360" s="43">
        <v>0</v>
      </c>
      <c r="F1360" s="44"/>
    </row>
    <row r="1361" spans="1:6" ht="12.75">
      <c r="A1361" s="41" t="s">
        <v>3521</v>
      </c>
      <c r="B1361" s="42" t="e">
        <f ca="1">HYPERLINK("#"&amp;CELL("address",OFFSET([1]Analítico!$B$1,MATCH(104291,[1]Analítico!$B:$B,0)-1,3)),104291)</f>
        <v>#VALUE!</v>
      </c>
      <c r="C1361" s="34" t="s">
        <v>3533</v>
      </c>
      <c r="D1361" s="42" t="s">
        <v>69</v>
      </c>
      <c r="E1361" s="43">
        <v>0</v>
      </c>
      <c r="F1361" s="44"/>
    </row>
    <row r="1362" spans="1:6" ht="12.75">
      <c r="A1362" s="41" t="s">
        <v>3521</v>
      </c>
      <c r="B1362" s="42" t="e">
        <f ca="1">HYPERLINK("#"&amp;CELL("address",OFFSET([1]Analítico!$B$1,MATCH(104267,[1]Analítico!$B:$B,0)-1,3)),104267)</f>
        <v>#VALUE!</v>
      </c>
      <c r="C1362" s="34" t="s">
        <v>3534</v>
      </c>
      <c r="D1362" s="42" t="s">
        <v>69</v>
      </c>
      <c r="E1362" s="43">
        <v>0</v>
      </c>
      <c r="F1362" s="44"/>
    </row>
    <row r="1363" spans="1:6" ht="12.75">
      <c r="A1363" s="41" t="s">
        <v>3521</v>
      </c>
      <c r="B1363" s="42" t="e">
        <f ca="1">HYPERLINK("#"&amp;CELL("address",OFFSET([1]Analítico!$B$1,MATCH(104268,[1]Analítico!$B:$B,0)-1,3)),104268)</f>
        <v>#VALUE!</v>
      </c>
      <c r="C1363" s="34" t="s">
        <v>3535</v>
      </c>
      <c r="D1363" s="42" t="s">
        <v>69</v>
      </c>
      <c r="E1363" s="43">
        <v>0</v>
      </c>
      <c r="F1363" s="44"/>
    </row>
    <row r="1364" spans="1:6" ht="12.75">
      <c r="A1364" s="41" t="s">
        <v>3521</v>
      </c>
      <c r="B1364" s="42" t="e">
        <f ca="1">HYPERLINK("#"&amp;CELL("address",OFFSET([1]Analítico!$B$1,MATCH(104269,[1]Analítico!$B:$B,0)-1,3)),104269)</f>
        <v>#VALUE!</v>
      </c>
      <c r="C1364" s="34" t="s">
        <v>3536</v>
      </c>
      <c r="D1364" s="42" t="s">
        <v>69</v>
      </c>
      <c r="E1364" s="43">
        <v>0</v>
      </c>
      <c r="F1364" s="44"/>
    </row>
    <row r="1365" spans="1:6" ht="12.75">
      <c r="A1365" s="41" t="s">
        <v>3521</v>
      </c>
      <c r="B1365" s="42" t="e">
        <f ca="1">HYPERLINK("#"&amp;CELL("address",OFFSET([1]Analítico!$B$1,MATCH(104270,[1]Analítico!$B:$B,0)-1,3)),104270)</f>
        <v>#VALUE!</v>
      </c>
      <c r="C1365" s="34" t="s">
        <v>3537</v>
      </c>
      <c r="D1365" s="42" t="s">
        <v>69</v>
      </c>
      <c r="E1365" s="43">
        <v>0</v>
      </c>
      <c r="F1365" s="44"/>
    </row>
    <row r="1366" spans="1:6" ht="12.75">
      <c r="A1366" s="41" t="s">
        <v>3521</v>
      </c>
      <c r="B1366" s="42" t="e">
        <f ca="1">HYPERLINK("#"&amp;CELL("address",OFFSET([1]Analítico!$B$1,MATCH(104276,[1]Analítico!$B:$B,0)-1,3)),104276)</f>
        <v>#VALUE!</v>
      </c>
      <c r="C1366" s="34" t="s">
        <v>3538</v>
      </c>
      <c r="D1366" s="42" t="s">
        <v>69</v>
      </c>
      <c r="E1366" s="43">
        <v>0</v>
      </c>
      <c r="F1366" s="44"/>
    </row>
    <row r="1367" spans="1:6" ht="12.75">
      <c r="A1367" s="41" t="s">
        <v>3521</v>
      </c>
      <c r="B1367" s="42" t="e">
        <f ca="1">HYPERLINK("#"&amp;CELL("address",OFFSET([1]Analítico!$B$1,MATCH(104280,[1]Analítico!$B:$B,0)-1,3)),104280)</f>
        <v>#VALUE!</v>
      </c>
      <c r="C1367" s="34" t="s">
        <v>3539</v>
      </c>
      <c r="D1367" s="42" t="s">
        <v>69</v>
      </c>
      <c r="E1367" s="43">
        <v>0</v>
      </c>
      <c r="F1367" s="44"/>
    </row>
    <row r="1368" spans="1:6" ht="12.75">
      <c r="A1368" s="41" t="s">
        <v>3521</v>
      </c>
      <c r="B1368" s="42" t="e">
        <f ca="1">HYPERLINK("#"&amp;CELL("address",OFFSET([1]Analítico!$B$1,MATCH(104271,[1]Analítico!$B:$B,0)-1,3)),104271)</f>
        <v>#VALUE!</v>
      </c>
      <c r="C1368" s="34" t="s">
        <v>3540</v>
      </c>
      <c r="D1368" s="42" t="s">
        <v>69</v>
      </c>
      <c r="E1368" s="43">
        <v>0</v>
      </c>
      <c r="F1368" s="44"/>
    </row>
    <row r="1369" spans="1:6" ht="12.75">
      <c r="A1369" s="41" t="s">
        <v>3521</v>
      </c>
      <c r="B1369" s="42" t="e">
        <f ca="1">HYPERLINK("#"&amp;CELL("address",OFFSET([1]Analítico!$B$1,MATCH(104272,[1]Analítico!$B:$B,0)-1,3)),104272)</f>
        <v>#VALUE!</v>
      </c>
      <c r="C1369" s="34" t="s">
        <v>3541</v>
      </c>
      <c r="D1369" s="42" t="s">
        <v>69</v>
      </c>
      <c r="E1369" s="43">
        <v>0</v>
      </c>
      <c r="F1369" s="44"/>
    </row>
    <row r="1370" spans="1:6" ht="12.75">
      <c r="A1370" s="41" t="s">
        <v>3521</v>
      </c>
      <c r="B1370" s="42" t="e">
        <f ca="1">HYPERLINK("#"&amp;CELL("address",OFFSET([1]Analítico!$B$1,MATCH(104273,[1]Analítico!$B:$B,0)-1,3)),104273)</f>
        <v>#VALUE!</v>
      </c>
      <c r="C1370" s="34" t="s">
        <v>3542</v>
      </c>
      <c r="D1370" s="42" t="s">
        <v>69</v>
      </c>
      <c r="E1370" s="43">
        <v>0</v>
      </c>
      <c r="F1370" s="44"/>
    </row>
    <row r="1371" spans="1:6" ht="12.75">
      <c r="A1371" s="41" t="s">
        <v>3521</v>
      </c>
      <c r="B1371" s="42" t="e">
        <f ca="1">HYPERLINK("#"&amp;CELL("address",OFFSET([1]Analítico!$B$1,MATCH(104277,[1]Analítico!$B:$B,0)-1,3)),104277)</f>
        <v>#VALUE!</v>
      </c>
      <c r="C1371" s="34" t="s">
        <v>3543</v>
      </c>
      <c r="D1371" s="42" t="s">
        <v>69</v>
      </c>
      <c r="E1371" s="43">
        <v>0</v>
      </c>
      <c r="F1371" s="44"/>
    </row>
    <row r="1372" spans="1:6" ht="12.75">
      <c r="A1372" s="41" t="s">
        <v>3521</v>
      </c>
      <c r="B1372" s="42" t="e">
        <f ca="1">HYPERLINK("#"&amp;CELL("address",OFFSET([1]Analítico!$B$1,MATCH(104274,[1]Analítico!$B:$B,0)-1,3)),104274)</f>
        <v>#VALUE!</v>
      </c>
      <c r="C1372" s="34" t="s">
        <v>3544</v>
      </c>
      <c r="D1372" s="42" t="s">
        <v>69</v>
      </c>
      <c r="E1372" s="43">
        <v>0</v>
      </c>
      <c r="F1372" s="44"/>
    </row>
    <row r="1373" spans="1:6" ht="12.75">
      <c r="A1373" s="41" t="s">
        <v>3521</v>
      </c>
      <c r="B1373" s="42" t="e">
        <f ca="1">HYPERLINK("#"&amp;CELL("address",OFFSET([1]Analítico!$B$1,MATCH(104278,[1]Analítico!$B:$B,0)-1,3)),104278)</f>
        <v>#VALUE!</v>
      </c>
      <c r="C1373" s="34" t="s">
        <v>3545</v>
      </c>
      <c r="D1373" s="42" t="s">
        <v>69</v>
      </c>
      <c r="E1373" s="43">
        <v>0</v>
      </c>
      <c r="F1373" s="44"/>
    </row>
    <row r="1374" spans="1:6" ht="12.75">
      <c r="A1374" s="41" t="s">
        <v>3521</v>
      </c>
      <c r="B1374" s="42" t="e">
        <f ca="1">HYPERLINK("#"&amp;CELL("address",OFFSET([1]Analítico!$B$1,MATCH(104275,[1]Analítico!$B:$B,0)-1,3)),104275)</f>
        <v>#VALUE!</v>
      </c>
      <c r="C1374" s="34" t="s">
        <v>3546</v>
      </c>
      <c r="D1374" s="42" t="s">
        <v>69</v>
      </c>
      <c r="E1374" s="43">
        <v>0</v>
      </c>
      <c r="F1374" s="44"/>
    </row>
    <row r="1375" spans="1:6" ht="12.75">
      <c r="A1375" s="41" t="s">
        <v>3521</v>
      </c>
      <c r="B1375" s="42" t="e">
        <f ca="1">HYPERLINK("#"&amp;CELL("address",OFFSET([1]Analítico!$B$1,MATCH(104279,[1]Analítico!$B:$B,0)-1,3)),104279)</f>
        <v>#VALUE!</v>
      </c>
      <c r="C1375" s="34" t="s">
        <v>3547</v>
      </c>
      <c r="D1375" s="42" t="s">
        <v>69</v>
      </c>
      <c r="E1375" s="43">
        <v>0</v>
      </c>
      <c r="F1375" s="44"/>
    </row>
    <row r="1376" spans="1:6" ht="12.75">
      <c r="A1376" s="41" t="s">
        <v>3521</v>
      </c>
      <c r="B1376" s="42" t="e">
        <f ca="1">HYPERLINK("#"&amp;CELL("address",OFFSET([1]Analítico!$B$1,MATCH(104265,[1]Analítico!$B:$B,0)-1,3)),104265)</f>
        <v>#VALUE!</v>
      </c>
      <c r="C1376" s="34" t="s">
        <v>3548</v>
      </c>
      <c r="D1376" s="42" t="s">
        <v>69</v>
      </c>
      <c r="E1376" s="43">
        <v>0</v>
      </c>
      <c r="F1376" s="44"/>
    </row>
    <row r="1377" spans="1:6" ht="12.75">
      <c r="A1377" s="41" t="s">
        <v>3521</v>
      </c>
      <c r="B1377" s="42" t="e">
        <f ca="1">HYPERLINK("#"&amp;CELL("address",OFFSET([1]Analítico!$B$1,MATCH(104266,[1]Analítico!$B:$B,0)-1,3)),104266)</f>
        <v>#VALUE!</v>
      </c>
      <c r="C1377" s="34" t="s">
        <v>3549</v>
      </c>
      <c r="D1377" s="42" t="s">
        <v>69</v>
      </c>
      <c r="E1377" s="43">
        <v>0</v>
      </c>
      <c r="F1377" s="44"/>
    </row>
    <row r="1378" spans="1:6" ht="12.75">
      <c r="A1378" s="41" t="s">
        <v>3521</v>
      </c>
      <c r="B1378" s="42" t="e">
        <f ca="1">HYPERLINK("#"&amp;CELL("address",OFFSET([1]Analítico!$B$1,MATCH(104305,[1]Analítico!$B:$B,0)-1,3)),104305)</f>
        <v>#VALUE!</v>
      </c>
      <c r="C1378" s="34" t="s">
        <v>3550</v>
      </c>
      <c r="D1378" s="42" t="s">
        <v>40</v>
      </c>
      <c r="E1378" s="43">
        <v>0</v>
      </c>
      <c r="F1378" s="44"/>
    </row>
    <row r="1379" spans="1:6" ht="12.75">
      <c r="A1379" s="41" t="s">
        <v>3521</v>
      </c>
      <c r="B1379" s="42" t="e">
        <f ca="1">HYPERLINK("#"&amp;CELL("address",OFFSET([1]Analítico!$B$1,MATCH(104306,[1]Analítico!$B:$B,0)-1,3)),104306)</f>
        <v>#VALUE!</v>
      </c>
      <c r="C1379" s="34" t="s">
        <v>3551</v>
      </c>
      <c r="D1379" s="42" t="s">
        <v>40</v>
      </c>
      <c r="E1379" s="43">
        <v>0</v>
      </c>
      <c r="F1379" s="44"/>
    </row>
    <row r="1380" spans="1:6" ht="12.75">
      <c r="A1380" s="41" t="s">
        <v>3521</v>
      </c>
      <c r="B1380" s="42" t="e">
        <f ca="1">HYPERLINK("#"&amp;CELL("address",OFFSET([1]Analítico!$B$1,MATCH(104307,[1]Analítico!$B:$B,0)-1,3)),104307)</f>
        <v>#VALUE!</v>
      </c>
      <c r="C1380" s="34" t="s">
        <v>3552</v>
      </c>
      <c r="D1380" s="42" t="s">
        <v>40</v>
      </c>
      <c r="E1380" s="43">
        <v>0</v>
      </c>
      <c r="F1380" s="44"/>
    </row>
    <row r="1381" spans="1:6" ht="12.75">
      <c r="A1381" s="41" t="s">
        <v>3521</v>
      </c>
      <c r="B1381" s="42" t="e">
        <f ca="1">HYPERLINK("#"&amp;CELL("address",OFFSET([1]Analítico!$B$1,MATCH(104308,[1]Analítico!$B:$B,0)-1,3)),104308)</f>
        <v>#VALUE!</v>
      </c>
      <c r="C1381" s="34" t="s">
        <v>3553</v>
      </c>
      <c r="D1381" s="42" t="s">
        <v>40</v>
      </c>
      <c r="E1381" s="43">
        <v>0</v>
      </c>
      <c r="F1381" s="44"/>
    </row>
    <row r="1382" spans="1:6" ht="12.75">
      <c r="A1382" s="41" t="s">
        <v>3521</v>
      </c>
      <c r="B1382" s="42" t="e">
        <f ca="1">HYPERLINK("#"&amp;CELL("address",OFFSET([1]Analítico!$B$1,MATCH(104309,[1]Analítico!$B:$B,0)-1,3)),104309)</f>
        <v>#VALUE!</v>
      </c>
      <c r="C1382" s="34" t="s">
        <v>3554</v>
      </c>
      <c r="D1382" s="42" t="s">
        <v>40</v>
      </c>
      <c r="E1382" s="43">
        <v>0</v>
      </c>
      <c r="F1382" s="44"/>
    </row>
    <row r="1383" spans="1:6" ht="12.75">
      <c r="A1383" s="41" t="s">
        <v>3521</v>
      </c>
      <c r="B1383" s="42" t="e">
        <f ca="1">HYPERLINK("#"&amp;CELL("address",OFFSET([1]Analítico!$B$1,MATCH(104310,[1]Analítico!$B:$B,0)-1,3)),104310)</f>
        <v>#VALUE!</v>
      </c>
      <c r="C1383" s="34" t="s">
        <v>3555</v>
      </c>
      <c r="D1383" s="42" t="s">
        <v>40</v>
      </c>
      <c r="E1383" s="43">
        <v>0</v>
      </c>
      <c r="F1383" s="44"/>
    </row>
    <row r="1384" spans="1:6" ht="12.75">
      <c r="A1384" s="41" t="s">
        <v>3521</v>
      </c>
      <c r="B1384" s="42" t="e">
        <f ca="1">HYPERLINK("#"&amp;CELL("address",OFFSET([1]Analítico!$B$1,MATCH(104311,[1]Analítico!$B:$B,0)-1,3)),104311)</f>
        <v>#VALUE!</v>
      </c>
      <c r="C1384" s="34" t="s">
        <v>3556</v>
      </c>
      <c r="D1384" s="42" t="s">
        <v>40</v>
      </c>
      <c r="E1384" s="43">
        <v>0</v>
      </c>
      <c r="F1384" s="44"/>
    </row>
    <row r="1385" spans="1:6" ht="12.75">
      <c r="A1385" s="41" t="s">
        <v>3521</v>
      </c>
      <c r="B1385" s="42" t="e">
        <f ca="1">HYPERLINK("#"&amp;CELL("address",OFFSET([1]Analítico!$B$1,MATCH(104301,[1]Analítico!$B:$B,0)-1,3)),104301)</f>
        <v>#VALUE!</v>
      </c>
      <c r="C1385" s="34" t="s">
        <v>3557</v>
      </c>
      <c r="D1385" s="42" t="s">
        <v>1104</v>
      </c>
      <c r="E1385" s="43">
        <v>0</v>
      </c>
      <c r="F1385" s="44"/>
    </row>
    <row r="1386" spans="1:6" ht="12.75">
      <c r="A1386" s="41" t="s">
        <v>3521</v>
      </c>
      <c r="B1386" s="42" t="e">
        <f ca="1">HYPERLINK("#"&amp;CELL("address",OFFSET([1]Analítico!$B$1,MATCH(104302,[1]Analítico!$B:$B,0)-1,3)),104302)</f>
        <v>#VALUE!</v>
      </c>
      <c r="C1386" s="34" t="s">
        <v>3558</v>
      </c>
      <c r="D1386" s="42" t="s">
        <v>1104</v>
      </c>
      <c r="E1386" s="43">
        <v>0</v>
      </c>
      <c r="F1386" s="44"/>
    </row>
    <row r="1387" spans="1:6" ht="12.75">
      <c r="A1387" s="41" t="s">
        <v>3521</v>
      </c>
      <c r="B1387" s="42" t="e">
        <f ca="1">HYPERLINK("#"&amp;CELL("address",OFFSET([1]Analítico!$B$1,MATCH(104303,[1]Analítico!$B:$B,0)-1,3)),104303)</f>
        <v>#VALUE!</v>
      </c>
      <c r="C1387" s="34" t="s">
        <v>3559</v>
      </c>
      <c r="D1387" s="42" t="s">
        <v>1104</v>
      </c>
      <c r="E1387" s="43">
        <v>0</v>
      </c>
      <c r="F1387" s="44"/>
    </row>
    <row r="1388" spans="1:6" ht="12.75">
      <c r="A1388" s="41" t="s">
        <v>3521</v>
      </c>
      <c r="B1388" s="42" t="e">
        <f ca="1">HYPERLINK("#"&amp;CELL("address",OFFSET([1]Analítico!$B$1,MATCH(104304,[1]Analítico!$B:$B,0)-1,3)),104304)</f>
        <v>#VALUE!</v>
      </c>
      <c r="C1388" s="34" t="s">
        <v>3560</v>
      </c>
      <c r="D1388" s="42" t="s">
        <v>1104</v>
      </c>
      <c r="E1388" s="43">
        <v>0</v>
      </c>
      <c r="F1388" s="44"/>
    </row>
    <row r="1389" spans="1:6" ht="12.75">
      <c r="A1389" s="41" t="s">
        <v>3521</v>
      </c>
      <c r="B1389" s="42" t="e">
        <f ca="1">HYPERLINK("#"&amp;CELL("address",OFFSET([1]Analítico!$B$1,MATCH(104293,[1]Analítico!$B:$B,0)-1,3)),104293)</f>
        <v>#VALUE!</v>
      </c>
      <c r="C1389" s="34" t="s">
        <v>3561</v>
      </c>
      <c r="D1389" s="42" t="s">
        <v>1104</v>
      </c>
      <c r="E1389" s="43">
        <v>0</v>
      </c>
      <c r="F1389" s="44"/>
    </row>
    <row r="1390" spans="1:6" ht="12.75">
      <c r="A1390" s="41" t="s">
        <v>3521</v>
      </c>
      <c r="B1390" s="42" t="e">
        <f ca="1">HYPERLINK("#"&amp;CELL("address",OFFSET([1]Analítico!$B$1,MATCH(104297,[1]Analítico!$B:$B,0)-1,3)),104297)</f>
        <v>#VALUE!</v>
      </c>
      <c r="C1390" s="34" t="s">
        <v>3562</v>
      </c>
      <c r="D1390" s="42" t="s">
        <v>1104</v>
      </c>
      <c r="E1390" s="43">
        <v>0</v>
      </c>
      <c r="F1390" s="44"/>
    </row>
    <row r="1391" spans="1:6" ht="12.75">
      <c r="A1391" s="41" t="s">
        <v>3521</v>
      </c>
      <c r="B1391" s="42" t="e">
        <f ca="1">HYPERLINK("#"&amp;CELL("address",OFFSET([1]Analítico!$B$1,MATCH(104295,[1]Analítico!$B:$B,0)-1,3)),104295)</f>
        <v>#VALUE!</v>
      </c>
      <c r="C1391" s="34" t="s">
        <v>3563</v>
      </c>
      <c r="D1391" s="42" t="s">
        <v>1104</v>
      </c>
      <c r="E1391" s="43">
        <v>0</v>
      </c>
      <c r="F1391" s="44"/>
    </row>
    <row r="1392" spans="1:6" ht="12.75">
      <c r="A1392" s="41" t="s">
        <v>3521</v>
      </c>
      <c r="B1392" s="42" t="e">
        <f ca="1">HYPERLINK("#"&amp;CELL("address",OFFSET([1]Analítico!$B$1,MATCH(104299,[1]Analítico!$B:$B,0)-1,3)),104299)</f>
        <v>#VALUE!</v>
      </c>
      <c r="C1392" s="34" t="s">
        <v>3564</v>
      </c>
      <c r="D1392" s="42" t="s">
        <v>1104</v>
      </c>
      <c r="E1392" s="43">
        <v>0</v>
      </c>
      <c r="F1392" s="44"/>
    </row>
    <row r="1393" spans="1:6" ht="12.75">
      <c r="A1393" s="41" t="s">
        <v>3521</v>
      </c>
      <c r="B1393" s="42" t="e">
        <f ca="1">HYPERLINK("#"&amp;CELL("address",OFFSET([1]Analítico!$B$1,MATCH(104294,[1]Analítico!$B:$B,0)-1,3)),104294)</f>
        <v>#VALUE!</v>
      </c>
      <c r="C1393" s="34" t="s">
        <v>3565</v>
      </c>
      <c r="D1393" s="42" t="s">
        <v>1104</v>
      </c>
      <c r="E1393" s="43">
        <v>0</v>
      </c>
      <c r="F1393" s="44"/>
    </row>
    <row r="1394" spans="1:6" ht="12.75">
      <c r="A1394" s="41" t="s">
        <v>3521</v>
      </c>
      <c r="B1394" s="42" t="e">
        <f ca="1">HYPERLINK("#"&amp;CELL("address",OFFSET([1]Analítico!$B$1,MATCH(104298,[1]Analítico!$B:$B,0)-1,3)),104298)</f>
        <v>#VALUE!</v>
      </c>
      <c r="C1394" s="34" t="s">
        <v>3566</v>
      </c>
      <c r="D1394" s="42" t="s">
        <v>1104</v>
      </c>
      <c r="E1394" s="43">
        <v>0</v>
      </c>
      <c r="F1394" s="44"/>
    </row>
    <row r="1395" spans="1:6" ht="12.75">
      <c r="A1395" s="41" t="s">
        <v>3521</v>
      </c>
      <c r="B1395" s="42" t="e">
        <f ca="1">HYPERLINK("#"&amp;CELL("address",OFFSET([1]Analítico!$B$1,MATCH(104296,[1]Analítico!$B:$B,0)-1,3)),104296)</f>
        <v>#VALUE!</v>
      </c>
      <c r="C1395" s="34" t="s">
        <v>3567</v>
      </c>
      <c r="D1395" s="42" t="s">
        <v>1104</v>
      </c>
      <c r="E1395" s="43">
        <v>0</v>
      </c>
      <c r="F1395" s="44"/>
    </row>
    <row r="1396" spans="1:6" ht="12.75">
      <c r="A1396" s="41" t="s">
        <v>3521</v>
      </c>
      <c r="B1396" s="42" t="e">
        <f ca="1">HYPERLINK("#"&amp;CELL("address",OFFSET([1]Analítico!$B$1,MATCH(104300,[1]Analítico!$B:$B,0)-1,3)),104300)</f>
        <v>#VALUE!</v>
      </c>
      <c r="C1396" s="34" t="s">
        <v>3568</v>
      </c>
      <c r="D1396" s="42" t="s">
        <v>1104</v>
      </c>
      <c r="E1396" s="43">
        <v>0</v>
      </c>
      <c r="F1396" s="44"/>
    </row>
    <row r="1397" spans="1:6" ht="12.75">
      <c r="A1397" s="41" t="s">
        <v>3569</v>
      </c>
      <c r="B1397" s="42" t="e">
        <f ca="1">HYPERLINK("#"&amp;CELL("address",OFFSET([1]Analítico!$B$1,MATCH(90944,[1]Analítico!$B:$B,0)-1,3)),90944)</f>
        <v>#VALUE!</v>
      </c>
      <c r="C1397" s="34" t="s">
        <v>3570</v>
      </c>
      <c r="D1397" s="42" t="s">
        <v>27</v>
      </c>
      <c r="E1397" s="43">
        <v>179.03</v>
      </c>
      <c r="F1397" s="44">
        <v>5.2600000000000001E-2</v>
      </c>
    </row>
    <row r="1398" spans="1:6" ht="12.75">
      <c r="A1398" s="41" t="s">
        <v>3569</v>
      </c>
      <c r="B1398" s="42" t="e">
        <f ca="1">HYPERLINK("#"&amp;CELL("address",OFFSET([1]Analítico!$B$1,MATCH(90934,[1]Analítico!$B:$B,0)-1,3)),90934)</f>
        <v>#VALUE!</v>
      </c>
      <c r="C1398" s="34" t="s">
        <v>3571</v>
      </c>
      <c r="D1398" s="42" t="s">
        <v>27</v>
      </c>
      <c r="E1398" s="43">
        <v>165.94</v>
      </c>
      <c r="F1398" s="44">
        <v>5.67E-2</v>
      </c>
    </row>
    <row r="1399" spans="1:6" ht="12.75">
      <c r="A1399" s="41" t="s">
        <v>3569</v>
      </c>
      <c r="B1399" s="42" t="e">
        <f ca="1">HYPERLINK("#"&amp;CELL("address",OFFSET([1]Analítico!$B$1,MATCH(90954,[1]Analítico!$B:$B,0)-1,3)),90954)</f>
        <v>#VALUE!</v>
      </c>
      <c r="C1399" s="34" t="s">
        <v>3572</v>
      </c>
      <c r="D1399" s="42" t="s">
        <v>27</v>
      </c>
      <c r="E1399" s="43">
        <v>203</v>
      </c>
      <c r="F1399" s="44">
        <v>4.6399999999999997E-2</v>
      </c>
    </row>
    <row r="1400" spans="1:6" ht="12.75">
      <c r="A1400" s="41" t="s">
        <v>3569</v>
      </c>
      <c r="B1400" s="42" t="e">
        <f ca="1">HYPERLINK("#"&amp;CELL("address",OFFSET([1]Analítico!$B$1,MATCH(90933,[1]Analítico!$B:$B,0)-1,3)),90933)</f>
        <v>#VALUE!</v>
      </c>
      <c r="C1400" s="34" t="s">
        <v>3573</v>
      </c>
      <c r="D1400" s="42" t="s">
        <v>27</v>
      </c>
      <c r="E1400" s="43">
        <v>152.13</v>
      </c>
      <c r="F1400" s="44">
        <v>6.1899999999999997E-2</v>
      </c>
    </row>
    <row r="1401" spans="1:6" ht="12.75">
      <c r="A1401" s="41" t="s">
        <v>3569</v>
      </c>
      <c r="B1401" s="42" t="e">
        <f ca="1">HYPERLINK("#"&amp;CELL("address",OFFSET([1]Analítico!$B$1,MATCH(90943,[1]Analítico!$B:$B,0)-1,3)),90943)</f>
        <v>#VALUE!</v>
      </c>
      <c r="C1401" s="34" t="s">
        <v>3574</v>
      </c>
      <c r="D1401" s="42" t="s">
        <v>27</v>
      </c>
      <c r="E1401" s="43">
        <v>163.99</v>
      </c>
      <c r="F1401" s="44">
        <v>5.74E-2</v>
      </c>
    </row>
    <row r="1402" spans="1:6" ht="12.75">
      <c r="A1402" s="41" t="s">
        <v>3569</v>
      </c>
      <c r="B1402" s="42" t="e">
        <f ca="1">HYPERLINK("#"&amp;CELL("address",OFFSET([1]Analítico!$B$1,MATCH(90953,[1]Analítico!$B:$B,0)-1,3)),90953)</f>
        <v>#VALUE!</v>
      </c>
      <c r="C1402" s="34" t="s">
        <v>3575</v>
      </c>
      <c r="D1402" s="42" t="s">
        <v>27</v>
      </c>
      <c r="E1402" s="43">
        <v>185.7</v>
      </c>
      <c r="F1402" s="44">
        <v>5.0700000000000002E-2</v>
      </c>
    </row>
    <row r="1403" spans="1:6" ht="12.75">
      <c r="A1403" s="41" t="s">
        <v>3569</v>
      </c>
      <c r="B1403" s="42" t="e">
        <f ca="1">HYPERLINK("#"&amp;CELL("address",OFFSET([1]Analítico!$B$1,MATCH(90932,[1]Analítico!$B:$B,0)-1,3)),90932)</f>
        <v>#VALUE!</v>
      </c>
      <c r="C1403" s="34" t="s">
        <v>3576</v>
      </c>
      <c r="D1403" s="42" t="s">
        <v>27</v>
      </c>
      <c r="E1403" s="43">
        <v>96.4</v>
      </c>
      <c r="F1403" s="44">
        <v>9.7600000000000006E-2</v>
      </c>
    </row>
    <row r="1404" spans="1:6" ht="12.75">
      <c r="A1404" s="41" t="s">
        <v>3569</v>
      </c>
      <c r="B1404" s="42" t="e">
        <f ca="1">HYPERLINK("#"&amp;CELL("address",OFFSET([1]Analítico!$B$1,MATCH(90942,[1]Analítico!$B:$B,0)-1,3)),90942)</f>
        <v>#VALUE!</v>
      </c>
      <c r="C1404" s="34" t="s">
        <v>3577</v>
      </c>
      <c r="D1404" s="42" t="s">
        <v>27</v>
      </c>
      <c r="E1404" s="43">
        <v>103.3</v>
      </c>
      <c r="F1404" s="44">
        <v>9.11E-2</v>
      </c>
    </row>
    <row r="1405" spans="1:6" ht="12.75">
      <c r="A1405" s="41" t="s">
        <v>3569</v>
      </c>
      <c r="B1405" s="42" t="e">
        <f ca="1">HYPERLINK("#"&amp;CELL("address",OFFSET([1]Analítico!$B$1,MATCH(90952,[1]Analítico!$B:$B,0)-1,3)),90952)</f>
        <v>#VALUE!</v>
      </c>
      <c r="C1405" s="34" t="s">
        <v>3578</v>
      </c>
      <c r="D1405" s="42" t="s">
        <v>27</v>
      </c>
      <c r="E1405" s="43">
        <v>115.93</v>
      </c>
      <c r="F1405" s="44">
        <v>8.1199999999999994E-2</v>
      </c>
    </row>
    <row r="1406" spans="1:6" ht="12.75">
      <c r="A1406" s="41" t="s">
        <v>3569</v>
      </c>
      <c r="B1406" s="42" t="e">
        <f ca="1">HYPERLINK("#"&amp;CELL("address",OFFSET([1]Analítico!$B$1,MATCH(90930,[1]Analítico!$B:$B,0)-1,3)),90930)</f>
        <v>#VALUE!</v>
      </c>
      <c r="C1406" s="34" t="s">
        <v>3579</v>
      </c>
      <c r="D1406" s="42" t="s">
        <v>27</v>
      </c>
      <c r="E1406" s="43">
        <v>89.51</v>
      </c>
      <c r="F1406" s="44">
        <v>0.1051</v>
      </c>
    </row>
    <row r="1407" spans="1:6" ht="12.75">
      <c r="A1407" s="41" t="s">
        <v>3569</v>
      </c>
      <c r="B1407" s="42" t="e">
        <f ca="1">HYPERLINK("#"&amp;CELL("address",OFFSET([1]Analítico!$B$1,MATCH(90940,[1]Analítico!$B:$B,0)-1,3)),90940)</f>
        <v>#VALUE!</v>
      </c>
      <c r="C1407" s="34" t="s">
        <v>3580</v>
      </c>
      <c r="D1407" s="42" t="s">
        <v>27</v>
      </c>
      <c r="E1407" s="43">
        <v>95.8</v>
      </c>
      <c r="F1407" s="44">
        <v>9.8199999999999996E-2</v>
      </c>
    </row>
    <row r="1408" spans="1:6" ht="12.75">
      <c r="A1408" s="41" t="s">
        <v>3569</v>
      </c>
      <c r="B1408" s="42" t="e">
        <f ca="1">HYPERLINK("#"&amp;CELL("address",OFFSET([1]Analítico!$B$1,MATCH(90950,[1]Analítico!$B:$B,0)-1,3)),90950)</f>
        <v>#VALUE!</v>
      </c>
      <c r="C1408" s="34" t="s">
        <v>3581</v>
      </c>
      <c r="D1408" s="42" t="s">
        <v>27</v>
      </c>
      <c r="E1408" s="43">
        <v>107.3</v>
      </c>
      <c r="F1408" s="44">
        <v>8.77E-2</v>
      </c>
    </row>
    <row r="1409" spans="1:6" ht="12.75">
      <c r="A1409" s="41" t="s">
        <v>3569</v>
      </c>
      <c r="B1409" s="42" t="e">
        <f ca="1">HYPERLINK("#"&amp;CELL("address",OFFSET([1]Analítico!$B$1,MATCH(88476,[1]Analítico!$B:$B,0)-1,3)),88476)</f>
        <v>#VALUE!</v>
      </c>
      <c r="C1409" s="34" t="s">
        <v>3582</v>
      </c>
      <c r="D1409" s="42" t="s">
        <v>27</v>
      </c>
      <c r="E1409" s="43">
        <v>26.43</v>
      </c>
      <c r="F1409" s="44">
        <v>0</v>
      </c>
    </row>
    <row r="1410" spans="1:6" ht="12.75">
      <c r="A1410" s="41" t="s">
        <v>3569</v>
      </c>
      <c r="B1410" s="42" t="e">
        <f ca="1">HYPERLINK("#"&amp;CELL("address",OFFSET([1]Analítico!$B$1,MATCH(88477,[1]Analítico!$B:$B,0)-1,3)),88477)</f>
        <v>#VALUE!</v>
      </c>
      <c r="C1410" s="34" t="s">
        <v>3583</v>
      </c>
      <c r="D1410" s="42" t="s">
        <v>27</v>
      </c>
      <c r="E1410" s="43">
        <v>36.340000000000003</v>
      </c>
      <c r="F1410" s="44">
        <v>0</v>
      </c>
    </row>
    <row r="1411" spans="1:6" ht="12.75">
      <c r="A1411" s="41" t="s">
        <v>3569</v>
      </c>
      <c r="B1411" s="42" t="e">
        <f ca="1">HYPERLINK("#"&amp;CELL("address",OFFSET([1]Analítico!$B$1,MATCH(88478,[1]Analítico!$B:$B,0)-1,3)),88478)</f>
        <v>#VALUE!</v>
      </c>
      <c r="C1411" s="34" t="s">
        <v>3584</v>
      </c>
      <c r="D1411" s="42" t="s">
        <v>27</v>
      </c>
      <c r="E1411" s="43">
        <v>44.55</v>
      </c>
      <c r="F1411" s="44">
        <v>0</v>
      </c>
    </row>
    <row r="1412" spans="1:6" ht="12.75">
      <c r="A1412" s="41" t="s">
        <v>3569</v>
      </c>
      <c r="B1412" s="42" t="e">
        <f ca="1">HYPERLINK("#"&amp;CELL("address",OFFSET([1]Analítico!$B$1,MATCH(88470,[1]Analítico!$B:$B,0)-1,3)),88470)</f>
        <v>#VALUE!</v>
      </c>
      <c r="C1412" s="34" t="s">
        <v>3585</v>
      </c>
      <c r="D1412" s="42" t="s">
        <v>27</v>
      </c>
      <c r="E1412" s="43">
        <v>31.4</v>
      </c>
      <c r="F1412" s="44">
        <v>0</v>
      </c>
    </row>
    <row r="1413" spans="1:6" ht="12.75">
      <c r="A1413" s="41" t="s">
        <v>3569</v>
      </c>
      <c r="B1413" s="42" t="e">
        <f ca="1">HYPERLINK("#"&amp;CELL("address",OFFSET([1]Analítico!$B$1,MATCH(88471,[1]Analítico!$B:$B,0)-1,3)),88471)</f>
        <v>#VALUE!</v>
      </c>
      <c r="C1413" s="34" t="s">
        <v>3586</v>
      </c>
      <c r="D1413" s="42" t="s">
        <v>27</v>
      </c>
      <c r="E1413" s="43">
        <v>39.32</v>
      </c>
      <c r="F1413" s="44">
        <v>0</v>
      </c>
    </row>
    <row r="1414" spans="1:6" ht="12.75">
      <c r="A1414" s="41" t="s">
        <v>3569</v>
      </c>
      <c r="B1414" s="42" t="e">
        <f ca="1">HYPERLINK("#"&amp;CELL("address",OFFSET([1]Analítico!$B$1,MATCH(88472,[1]Analítico!$B:$B,0)-1,3)),88472)</f>
        <v>#VALUE!</v>
      </c>
      <c r="C1414" s="34" t="s">
        <v>3587</v>
      </c>
      <c r="D1414" s="42" t="s">
        <v>27</v>
      </c>
      <c r="E1414" s="43">
        <v>45.61</v>
      </c>
      <c r="F1414" s="44">
        <v>0</v>
      </c>
    </row>
    <row r="1415" spans="1:6" ht="12.75">
      <c r="A1415" s="41" t="s">
        <v>3569</v>
      </c>
      <c r="B1415" s="42" t="e">
        <f ca="1">HYPERLINK("#"&amp;CELL("address",OFFSET([1]Analítico!$B$1,MATCH(87759,[1]Analítico!$B:$B,0)-1,3)),87759)</f>
        <v>#VALUE!</v>
      </c>
      <c r="C1415" s="34" t="s">
        <v>3588</v>
      </c>
      <c r="D1415" s="42" t="s">
        <v>27</v>
      </c>
      <c r="E1415" s="43">
        <v>114.73</v>
      </c>
      <c r="F1415" s="44">
        <v>0</v>
      </c>
    </row>
    <row r="1416" spans="1:6" ht="12.75">
      <c r="A1416" s="41" t="s">
        <v>3569</v>
      </c>
      <c r="B1416" s="42" t="e">
        <f ca="1">HYPERLINK("#"&amp;CELL("address",OFFSET([1]Analítico!$B$1,MATCH(87769,[1]Analítico!$B:$B,0)-1,3)),87769)</f>
        <v>#VALUE!</v>
      </c>
      <c r="C1416" s="34" t="s">
        <v>3589</v>
      </c>
      <c r="D1416" s="42" t="s">
        <v>27</v>
      </c>
      <c r="E1416" s="43">
        <v>135.81</v>
      </c>
      <c r="F1416" s="44">
        <v>0</v>
      </c>
    </row>
    <row r="1417" spans="1:6" ht="12.75">
      <c r="A1417" s="41" t="s">
        <v>3569</v>
      </c>
      <c r="B1417" s="42" t="e">
        <f ca="1">HYPERLINK("#"&amp;CELL("address",OFFSET([1]Analítico!$B$1,MATCH(87739,[1]Analítico!$B:$B,0)-1,3)),87739)</f>
        <v>#VALUE!</v>
      </c>
      <c r="C1417" s="34" t="s">
        <v>3590</v>
      </c>
      <c r="D1417" s="42" t="s">
        <v>27</v>
      </c>
      <c r="E1417" s="43">
        <v>91.84</v>
      </c>
      <c r="F1417" s="44">
        <v>0</v>
      </c>
    </row>
    <row r="1418" spans="1:6" ht="12.75">
      <c r="A1418" s="41" t="s">
        <v>3569</v>
      </c>
      <c r="B1418" s="42" t="e">
        <f ca="1">HYPERLINK("#"&amp;CELL("address",OFFSET([1]Analítico!$B$1,MATCH(87749,[1]Analítico!$B:$B,0)-1,3)),87749)</f>
        <v>#VALUE!</v>
      </c>
      <c r="C1418" s="34" t="s">
        <v>3591</v>
      </c>
      <c r="D1418" s="42" t="s">
        <v>27</v>
      </c>
      <c r="E1418" s="43">
        <v>117.52</v>
      </c>
      <c r="F1418" s="44">
        <v>0</v>
      </c>
    </row>
    <row r="1419" spans="1:6" ht="12.75">
      <c r="A1419" s="41" t="s">
        <v>3569</v>
      </c>
      <c r="B1419" s="42" t="e">
        <f ca="1">HYPERLINK("#"&amp;CELL("address",OFFSET([1]Analítico!$B$1,MATCH(87624,[1]Analítico!$B:$B,0)-1,3)),87624)</f>
        <v>#VALUE!</v>
      </c>
      <c r="C1419" s="34" t="s">
        <v>3592</v>
      </c>
      <c r="D1419" s="42" t="s">
        <v>27</v>
      </c>
      <c r="E1419" s="43">
        <v>76.72</v>
      </c>
      <c r="F1419" s="44">
        <v>0</v>
      </c>
    </row>
    <row r="1420" spans="1:6" ht="12.75">
      <c r="A1420" s="41" t="s">
        <v>3569</v>
      </c>
      <c r="B1420" s="42" t="e">
        <f ca="1">HYPERLINK("#"&amp;CELL("address",OFFSET([1]Analítico!$B$1,MATCH(87634,[1]Analítico!$B:$B,0)-1,3)),87634)</f>
        <v>#VALUE!</v>
      </c>
      <c r="C1420" s="34" t="s">
        <v>3593</v>
      </c>
      <c r="D1420" s="42" t="s">
        <v>27</v>
      </c>
      <c r="E1420" s="43">
        <v>102.39</v>
      </c>
      <c r="F1420" s="44">
        <v>0</v>
      </c>
    </row>
    <row r="1421" spans="1:6" ht="12.75">
      <c r="A1421" s="41" t="s">
        <v>3569</v>
      </c>
      <c r="B1421" s="42" t="e">
        <f ca="1">HYPERLINK("#"&amp;CELL("address",OFFSET([1]Analítico!$B$1,MATCH(87644,[1]Analítico!$B:$B,0)-1,3)),87644)</f>
        <v>#VALUE!</v>
      </c>
      <c r="C1421" s="34" t="s">
        <v>3594</v>
      </c>
      <c r="D1421" s="42" t="s">
        <v>27</v>
      </c>
      <c r="E1421" s="43">
        <v>123.42</v>
      </c>
      <c r="F1421" s="44">
        <v>0</v>
      </c>
    </row>
    <row r="1422" spans="1:6" ht="12.75">
      <c r="A1422" s="41" t="s">
        <v>3569</v>
      </c>
      <c r="B1422" s="42" t="e">
        <f ca="1">HYPERLINK("#"&amp;CELL("address",OFFSET([1]Analítico!$B$1,MATCH(87684,[1]Analítico!$B:$B,0)-1,3)),87684)</f>
        <v>#VALUE!</v>
      </c>
      <c r="C1422" s="34" t="s">
        <v>3595</v>
      </c>
      <c r="D1422" s="42" t="s">
        <v>27</v>
      </c>
      <c r="E1422" s="43">
        <v>117.76</v>
      </c>
      <c r="F1422" s="44">
        <v>0</v>
      </c>
    </row>
    <row r="1423" spans="1:6" ht="12.75">
      <c r="A1423" s="41" t="s">
        <v>3569</v>
      </c>
      <c r="B1423" s="42" t="e">
        <f ca="1">HYPERLINK("#"&amp;CELL("address",OFFSET([1]Analítico!$B$1,MATCH(87694,[1]Analítico!$B:$B,0)-1,3)),87694)</f>
        <v>#VALUE!</v>
      </c>
      <c r="C1423" s="34" t="s">
        <v>3596</v>
      </c>
      <c r="D1423" s="42" t="s">
        <v>27</v>
      </c>
      <c r="E1423" s="43">
        <v>134.91</v>
      </c>
      <c r="F1423" s="44">
        <v>0</v>
      </c>
    </row>
    <row r="1424" spans="1:6" ht="12.75">
      <c r="A1424" s="41" t="s">
        <v>3569</v>
      </c>
      <c r="B1424" s="42" t="e">
        <f ca="1">HYPERLINK("#"&amp;CELL("address",OFFSET([1]Analítico!$B$1,MATCH(87704,[1]Analítico!$B:$B,0)-1,3)),87704)</f>
        <v>#VALUE!</v>
      </c>
      <c r="C1424" s="34" t="s">
        <v>3597</v>
      </c>
      <c r="D1424" s="42" t="s">
        <v>27</v>
      </c>
      <c r="E1424" s="43">
        <v>146.37</v>
      </c>
      <c r="F1424" s="44">
        <v>0</v>
      </c>
    </row>
    <row r="1425" spans="1:6" ht="12.75">
      <c r="A1425" s="41" t="s">
        <v>3569</v>
      </c>
      <c r="B1425" s="42" t="e">
        <f ca="1">HYPERLINK("#"&amp;CELL("address",OFFSET([1]Analítico!$B$1,MATCH(87758,[1]Analítico!$B:$B,0)-1,3)),87758)</f>
        <v>#VALUE!</v>
      </c>
      <c r="C1425" s="34" t="s">
        <v>3598</v>
      </c>
      <c r="D1425" s="42" t="s">
        <v>27</v>
      </c>
      <c r="E1425" s="43">
        <v>104.92</v>
      </c>
      <c r="F1425" s="44">
        <v>0</v>
      </c>
    </row>
    <row r="1426" spans="1:6" ht="12.75">
      <c r="A1426" s="41" t="s">
        <v>3569</v>
      </c>
      <c r="B1426" s="42" t="e">
        <f ca="1">HYPERLINK("#"&amp;CELL("address",OFFSET([1]Analítico!$B$1,MATCH(87768,[1]Analítico!$B:$B,0)-1,3)),87768)</f>
        <v>#VALUE!</v>
      </c>
      <c r="C1426" s="34" t="s">
        <v>3599</v>
      </c>
      <c r="D1426" s="42" t="s">
        <v>27</v>
      </c>
      <c r="E1426" s="43">
        <v>123.75</v>
      </c>
      <c r="F1426" s="44">
        <v>0</v>
      </c>
    </row>
    <row r="1427" spans="1:6" ht="12.75">
      <c r="A1427" s="41" t="s">
        <v>3569</v>
      </c>
      <c r="B1427" s="42" t="e">
        <f ca="1">HYPERLINK("#"&amp;CELL("address",OFFSET([1]Analítico!$B$1,MATCH(87738,[1]Analítico!$B:$B,0)-1,3)),87738)</f>
        <v>#VALUE!</v>
      </c>
      <c r="C1427" s="34" t="s">
        <v>3600</v>
      </c>
      <c r="D1427" s="42" t="s">
        <v>27</v>
      </c>
      <c r="E1427" s="43">
        <v>84.78</v>
      </c>
      <c r="F1427" s="44">
        <v>0</v>
      </c>
    </row>
    <row r="1428" spans="1:6" ht="12.75">
      <c r="A1428" s="41" t="s">
        <v>3569</v>
      </c>
      <c r="B1428" s="42" t="e">
        <f ca="1">HYPERLINK("#"&amp;CELL("address",OFFSET([1]Analítico!$B$1,MATCH(87748,[1]Analítico!$B:$B,0)-1,3)),87748)</f>
        <v>#VALUE!</v>
      </c>
      <c r="C1428" s="34" t="s">
        <v>3601</v>
      </c>
      <c r="D1428" s="42" t="s">
        <v>27</v>
      </c>
      <c r="E1428" s="43">
        <v>107.71</v>
      </c>
      <c r="F1428" s="44">
        <v>0</v>
      </c>
    </row>
    <row r="1429" spans="1:6" ht="12.75">
      <c r="A1429" s="41" t="s">
        <v>3569</v>
      </c>
      <c r="B1429" s="42" t="e">
        <f ca="1">HYPERLINK("#"&amp;CELL("address",OFFSET([1]Analítico!$B$1,MATCH(87623,[1]Analítico!$B:$B,0)-1,3)),87623)</f>
        <v>#VALUE!</v>
      </c>
      <c r="C1429" s="34" t="s">
        <v>3602</v>
      </c>
      <c r="D1429" s="42" t="s">
        <v>27</v>
      </c>
      <c r="E1429" s="43">
        <v>69.66</v>
      </c>
      <c r="F1429" s="44">
        <v>0</v>
      </c>
    </row>
    <row r="1430" spans="1:6" ht="12.75">
      <c r="A1430" s="41" t="s">
        <v>3569</v>
      </c>
      <c r="B1430" s="42" t="e">
        <f ca="1">HYPERLINK("#"&amp;CELL("address",OFFSET([1]Analítico!$B$1,MATCH(87633,[1]Analítico!$B:$B,0)-1,3)),87633)</f>
        <v>#VALUE!</v>
      </c>
      <c r="C1430" s="34" t="s">
        <v>3603</v>
      </c>
      <c r="D1430" s="42" t="s">
        <v>27</v>
      </c>
      <c r="E1430" s="43">
        <v>92.58</v>
      </c>
      <c r="F1430" s="44">
        <v>0</v>
      </c>
    </row>
    <row r="1431" spans="1:6" ht="12.75">
      <c r="A1431" s="41" t="s">
        <v>3569</v>
      </c>
      <c r="B1431" s="42" t="e">
        <f ca="1">HYPERLINK("#"&amp;CELL("address",OFFSET([1]Analítico!$B$1,MATCH(87643,[1]Analítico!$B:$B,0)-1,3)),87643)</f>
        <v>#VALUE!</v>
      </c>
      <c r="C1431" s="34" t="s">
        <v>3604</v>
      </c>
      <c r="D1431" s="42" t="s">
        <v>27</v>
      </c>
      <c r="E1431" s="43">
        <v>111.36</v>
      </c>
      <c r="F1431" s="44">
        <v>0</v>
      </c>
    </row>
    <row r="1432" spans="1:6" ht="12.75">
      <c r="A1432" s="41" t="s">
        <v>3569</v>
      </c>
      <c r="B1432" s="42" t="e">
        <f ca="1">HYPERLINK("#"&amp;CELL("address",OFFSET([1]Analítico!$B$1,MATCH(87683,[1]Analítico!$B:$B,0)-1,3)),87683)</f>
        <v>#VALUE!</v>
      </c>
      <c r="C1432" s="34" t="s">
        <v>3605</v>
      </c>
      <c r="D1432" s="42" t="s">
        <v>27</v>
      </c>
      <c r="E1432" s="43">
        <v>105.7</v>
      </c>
      <c r="F1432" s="44">
        <v>0</v>
      </c>
    </row>
    <row r="1433" spans="1:6" ht="12.75">
      <c r="A1433" s="41" t="s">
        <v>3569</v>
      </c>
      <c r="B1433" s="42" t="e">
        <f ca="1">HYPERLINK("#"&amp;CELL("address",OFFSET([1]Analítico!$B$1,MATCH(87703,[1]Analítico!$B:$B,0)-1,3)),87703)</f>
        <v>#VALUE!</v>
      </c>
      <c r="C1433" s="34" t="s">
        <v>3606</v>
      </c>
      <c r="D1433" s="42" t="s">
        <v>27</v>
      </c>
      <c r="E1433" s="43">
        <v>131.33000000000001</v>
      </c>
      <c r="F1433" s="44">
        <v>0</v>
      </c>
    </row>
    <row r="1434" spans="1:6" ht="12.75">
      <c r="A1434" s="41" t="s">
        <v>3569</v>
      </c>
      <c r="B1434" s="42" t="e">
        <f ca="1">HYPERLINK("#"&amp;CELL("address",OFFSET([1]Analítico!$B$1,MATCH(87693,[1]Analítico!$B:$B,0)-1,3)),87693)</f>
        <v>#VALUE!</v>
      </c>
      <c r="C1434" s="34" t="s">
        <v>3607</v>
      </c>
      <c r="D1434" s="42" t="s">
        <v>27</v>
      </c>
      <c r="E1434" s="43">
        <v>121.1</v>
      </c>
      <c r="F1434" s="44">
        <v>0</v>
      </c>
    </row>
    <row r="1435" spans="1:6" ht="12.75">
      <c r="A1435" s="41" t="s">
        <v>3569</v>
      </c>
      <c r="B1435" s="42" t="e">
        <f ca="1">HYPERLINK("#"&amp;CELL("address",OFFSET([1]Analítico!$B$1,MATCH(87757,[1]Analítico!$B:$B,0)-1,3)),87757)</f>
        <v>#VALUE!</v>
      </c>
      <c r="C1435" s="34" t="s">
        <v>3608</v>
      </c>
      <c r="D1435" s="42" t="s">
        <v>27</v>
      </c>
      <c r="E1435" s="43">
        <v>65.349999999999994</v>
      </c>
      <c r="F1435" s="44">
        <v>0</v>
      </c>
    </row>
    <row r="1436" spans="1:6" ht="12.75">
      <c r="A1436" s="41" t="s">
        <v>3569</v>
      </c>
      <c r="B1436" s="42" t="e">
        <f ca="1">HYPERLINK("#"&amp;CELL("address",OFFSET([1]Analítico!$B$1,MATCH(87767,[1]Analítico!$B:$B,0)-1,3)),87767)</f>
        <v>#VALUE!</v>
      </c>
      <c r="C1436" s="34" t="s">
        <v>3609</v>
      </c>
      <c r="D1436" s="42" t="s">
        <v>27</v>
      </c>
      <c r="E1436" s="43">
        <v>75.09</v>
      </c>
      <c r="F1436" s="44">
        <v>0</v>
      </c>
    </row>
    <row r="1437" spans="1:6" ht="12.75">
      <c r="A1437" s="41" t="s">
        <v>3569</v>
      </c>
      <c r="B1437" s="42" t="e">
        <f ca="1">HYPERLINK("#"&amp;CELL("address",OFFSET([1]Analítico!$B$1,MATCH(87737,[1]Analítico!$B:$B,0)-1,3)),87737)</f>
        <v>#VALUE!</v>
      </c>
      <c r="C1437" s="34" t="s">
        <v>3610</v>
      </c>
      <c r="D1437" s="42" t="s">
        <v>27</v>
      </c>
      <c r="E1437" s="43">
        <v>56.32</v>
      </c>
      <c r="F1437" s="44">
        <v>0</v>
      </c>
    </row>
    <row r="1438" spans="1:6" ht="12.75">
      <c r="A1438" s="41" t="s">
        <v>3569</v>
      </c>
      <c r="B1438" s="42" t="e">
        <f ca="1">HYPERLINK("#"&amp;CELL("address",OFFSET([1]Analítico!$B$1,MATCH(87747,[1]Analítico!$B:$B,0)-1,3)),87747)</f>
        <v>#VALUE!</v>
      </c>
      <c r="C1438" s="34" t="s">
        <v>3611</v>
      </c>
      <c r="D1438" s="42" t="s">
        <v>27</v>
      </c>
      <c r="E1438" s="43">
        <v>68.14</v>
      </c>
      <c r="F1438" s="44">
        <v>0</v>
      </c>
    </row>
    <row r="1439" spans="1:6" ht="12.75">
      <c r="A1439" s="41" t="s">
        <v>3569</v>
      </c>
      <c r="B1439" s="42" t="e">
        <f ca="1">HYPERLINK("#"&amp;CELL("address",OFFSET([1]Analítico!$B$1,MATCH(87622,[1]Analítico!$B:$B,0)-1,3)),87622)</f>
        <v>#VALUE!</v>
      </c>
      <c r="C1439" s="34" t="s">
        <v>3612</v>
      </c>
      <c r="D1439" s="42" t="s">
        <v>27</v>
      </c>
      <c r="E1439" s="43">
        <v>41.2</v>
      </c>
      <c r="F1439" s="44">
        <v>0</v>
      </c>
    </row>
    <row r="1440" spans="1:6" ht="12.75">
      <c r="A1440" s="41" t="s">
        <v>3569</v>
      </c>
      <c r="B1440" s="42" t="e">
        <f ca="1">HYPERLINK("#"&amp;CELL("address",OFFSET([1]Analítico!$B$1,MATCH(87632,[1]Analítico!$B:$B,0)-1,3)),87632)</f>
        <v>#VALUE!</v>
      </c>
      <c r="C1440" s="34" t="s">
        <v>3613</v>
      </c>
      <c r="D1440" s="42" t="s">
        <v>27</v>
      </c>
      <c r="E1440" s="43">
        <v>53.01</v>
      </c>
      <c r="F1440" s="44">
        <v>0</v>
      </c>
    </row>
    <row r="1441" spans="1:6" ht="12.75">
      <c r="A1441" s="41" t="s">
        <v>3569</v>
      </c>
      <c r="B1441" s="42" t="e">
        <f ca="1">HYPERLINK("#"&amp;CELL("address",OFFSET([1]Analítico!$B$1,MATCH(87642,[1]Analítico!$B:$B,0)-1,3)),87642)</f>
        <v>#VALUE!</v>
      </c>
      <c r="C1441" s="34" t="s">
        <v>3614</v>
      </c>
      <c r="D1441" s="42" t="s">
        <v>27</v>
      </c>
      <c r="E1441" s="43">
        <v>62.7</v>
      </c>
      <c r="F1441" s="44">
        <v>0</v>
      </c>
    </row>
    <row r="1442" spans="1:6" ht="12.75">
      <c r="A1442" s="41" t="s">
        <v>3569</v>
      </c>
      <c r="B1442" s="42" t="e">
        <f ca="1">HYPERLINK("#"&amp;CELL("address",OFFSET([1]Analítico!$B$1,MATCH(87682,[1]Analítico!$B:$B,0)-1,3)),87682)</f>
        <v>#VALUE!</v>
      </c>
      <c r="C1442" s="34" t="s">
        <v>3615</v>
      </c>
      <c r="D1442" s="42" t="s">
        <v>27</v>
      </c>
      <c r="E1442" s="43">
        <v>57.04</v>
      </c>
      <c r="F1442" s="44">
        <v>0</v>
      </c>
    </row>
    <row r="1443" spans="1:6" ht="12.75">
      <c r="A1443" s="41" t="s">
        <v>3569</v>
      </c>
      <c r="B1443" s="42" t="e">
        <f ca="1">HYPERLINK("#"&amp;CELL("address",OFFSET([1]Analítico!$B$1,MATCH(87692,[1]Analítico!$B:$B,0)-1,3)),87692)</f>
        <v>#VALUE!</v>
      </c>
      <c r="C1443" s="34" t="s">
        <v>3616</v>
      </c>
      <c r="D1443" s="42" t="s">
        <v>27</v>
      </c>
      <c r="E1443" s="43">
        <v>65.37</v>
      </c>
      <c r="F1443" s="44">
        <v>0</v>
      </c>
    </row>
    <row r="1444" spans="1:6" ht="12.75">
      <c r="A1444" s="41" t="s">
        <v>3569</v>
      </c>
      <c r="B1444" s="42" t="e">
        <f ca="1">HYPERLINK("#"&amp;CELL("address",OFFSET([1]Analítico!$B$1,MATCH(87702,[1]Analítico!$B:$B,0)-1,3)),87702)</f>
        <v>#VALUE!</v>
      </c>
      <c r="C1444" s="34" t="s">
        <v>3617</v>
      </c>
      <c r="D1444" s="42" t="s">
        <v>27</v>
      </c>
      <c r="E1444" s="43">
        <v>70.64</v>
      </c>
      <c r="F1444" s="44">
        <v>0</v>
      </c>
    </row>
    <row r="1445" spans="1:6" ht="12.75">
      <c r="A1445" s="41" t="s">
        <v>3569</v>
      </c>
      <c r="B1445" s="42" t="e">
        <f ca="1">HYPERLINK("#"&amp;CELL("address",OFFSET([1]Analítico!$B$1,MATCH(87755,[1]Analítico!$B:$B,0)-1,3)),87755)</f>
        <v>#VALUE!</v>
      </c>
      <c r="C1445" s="34" t="s">
        <v>3618</v>
      </c>
      <c r="D1445" s="42" t="s">
        <v>27</v>
      </c>
      <c r="E1445" s="43">
        <v>60.46</v>
      </c>
      <c r="F1445" s="44">
        <v>0</v>
      </c>
    </row>
    <row r="1446" spans="1:6" ht="12.75">
      <c r="A1446" s="41" t="s">
        <v>3569</v>
      </c>
      <c r="B1446" s="42" t="e">
        <f ca="1">HYPERLINK("#"&amp;CELL("address",OFFSET([1]Analítico!$B$1,MATCH(87765,[1]Analítico!$B:$B,0)-1,3)),87765)</f>
        <v>#VALUE!</v>
      </c>
      <c r="C1446" s="34" t="s">
        <v>3619</v>
      </c>
      <c r="D1446" s="42" t="s">
        <v>27</v>
      </c>
      <c r="E1446" s="43">
        <v>69.069999999999993</v>
      </c>
      <c r="F1446" s="44">
        <v>0</v>
      </c>
    </row>
    <row r="1447" spans="1:6" ht="12.75">
      <c r="A1447" s="41" t="s">
        <v>3569</v>
      </c>
      <c r="B1447" s="42" t="e">
        <f ca="1">HYPERLINK("#"&amp;CELL("address",OFFSET([1]Analítico!$B$1,MATCH(87735,[1]Analítico!$B:$B,0)-1,3)),87735)</f>
        <v>#VALUE!</v>
      </c>
      <c r="C1447" s="34" t="s">
        <v>3620</v>
      </c>
      <c r="D1447" s="42" t="s">
        <v>27</v>
      </c>
      <c r="E1447" s="43">
        <v>52.8</v>
      </c>
      <c r="F1447" s="44">
        <v>0</v>
      </c>
    </row>
    <row r="1448" spans="1:6" ht="12.75">
      <c r="A1448" s="41" t="s">
        <v>3569</v>
      </c>
      <c r="B1448" s="42" t="e">
        <f ca="1">HYPERLINK("#"&amp;CELL("address",OFFSET([1]Analítico!$B$1,MATCH(87745,[1]Analítico!$B:$B,0)-1,3)),87745)</f>
        <v>#VALUE!</v>
      </c>
      <c r="C1448" s="34" t="s">
        <v>3621</v>
      </c>
      <c r="D1448" s="42" t="s">
        <v>27</v>
      </c>
      <c r="E1448" s="43">
        <v>63.25</v>
      </c>
      <c r="F1448" s="44">
        <v>0</v>
      </c>
    </row>
    <row r="1449" spans="1:6" ht="12.75">
      <c r="A1449" s="41" t="s">
        <v>3569</v>
      </c>
      <c r="B1449" s="42" t="e">
        <f ca="1">HYPERLINK("#"&amp;CELL("address",OFFSET([1]Analítico!$B$1,MATCH(87620,[1]Analítico!$B:$B,0)-1,3)),87620)</f>
        <v>#VALUE!</v>
      </c>
      <c r="C1449" s="34" t="s">
        <v>3622</v>
      </c>
      <c r="D1449" s="42" t="s">
        <v>27</v>
      </c>
      <c r="E1449" s="43">
        <v>37.68</v>
      </c>
      <c r="F1449" s="44">
        <v>0</v>
      </c>
    </row>
    <row r="1450" spans="1:6" ht="12.75">
      <c r="A1450" s="41" t="s">
        <v>3569</v>
      </c>
      <c r="B1450" s="42" t="e">
        <f ca="1">HYPERLINK("#"&amp;CELL("address",OFFSET([1]Analítico!$B$1,MATCH(87630,[1]Analítico!$B:$B,0)-1,3)),87630)</f>
        <v>#VALUE!</v>
      </c>
      <c r="C1450" s="34" t="s">
        <v>3623</v>
      </c>
      <c r="D1450" s="42" t="s">
        <v>27</v>
      </c>
      <c r="E1450" s="43">
        <v>48.12</v>
      </c>
      <c r="F1450" s="44">
        <v>0</v>
      </c>
    </row>
    <row r="1451" spans="1:6" ht="12.75">
      <c r="A1451" s="41" t="s">
        <v>3569</v>
      </c>
      <c r="B1451" s="42" t="e">
        <f ca="1">HYPERLINK("#"&amp;CELL("address",OFFSET([1]Analítico!$B$1,MATCH(87640,[1]Analítico!$B:$B,0)-1,3)),87640)</f>
        <v>#VALUE!</v>
      </c>
      <c r="C1451" s="34" t="s">
        <v>3624</v>
      </c>
      <c r="D1451" s="42" t="s">
        <v>27</v>
      </c>
      <c r="E1451" s="43">
        <v>56.68</v>
      </c>
      <c r="F1451" s="44">
        <v>0</v>
      </c>
    </row>
    <row r="1452" spans="1:6" ht="12.75">
      <c r="A1452" s="41" t="s">
        <v>3569</v>
      </c>
      <c r="B1452" s="42" t="e">
        <f ca="1">HYPERLINK("#"&amp;CELL("address",OFFSET([1]Analítico!$B$1,MATCH(87680,[1]Analítico!$B:$B,0)-1,3)),87680)</f>
        <v>#VALUE!</v>
      </c>
      <c r="C1452" s="34" t="s">
        <v>3625</v>
      </c>
      <c r="D1452" s="42" t="s">
        <v>27</v>
      </c>
      <c r="E1452" s="43">
        <v>51.02</v>
      </c>
      <c r="F1452" s="44">
        <v>0</v>
      </c>
    </row>
    <row r="1453" spans="1:6" ht="12.75">
      <c r="A1453" s="41" t="s">
        <v>3569</v>
      </c>
      <c r="B1453" s="42" t="e">
        <f ca="1">HYPERLINK("#"&amp;CELL("address",OFFSET([1]Analítico!$B$1,MATCH(87690,[1]Analítico!$B:$B,0)-1,3)),87690)</f>
        <v>#VALUE!</v>
      </c>
      <c r="C1453" s="34" t="s">
        <v>3626</v>
      </c>
      <c r="D1453" s="42" t="s">
        <v>27</v>
      </c>
      <c r="E1453" s="43">
        <v>58.48</v>
      </c>
      <c r="F1453" s="44">
        <v>0</v>
      </c>
    </row>
    <row r="1454" spans="1:6" ht="12.75">
      <c r="A1454" s="41" t="s">
        <v>3569</v>
      </c>
      <c r="B1454" s="42" t="e">
        <f ca="1">HYPERLINK("#"&amp;CELL("address",OFFSET([1]Analítico!$B$1,MATCH(87700,[1]Analítico!$B:$B,0)-1,3)),87700)</f>
        <v>#VALUE!</v>
      </c>
      <c r="C1454" s="34" t="s">
        <v>3627</v>
      </c>
      <c r="D1454" s="42" t="s">
        <v>27</v>
      </c>
      <c r="E1454" s="43">
        <v>63.14</v>
      </c>
      <c r="F1454" s="44">
        <v>0</v>
      </c>
    </row>
    <row r="1455" spans="1:6" ht="12.75">
      <c r="A1455" s="41" t="s">
        <v>3569</v>
      </c>
      <c r="B1455" s="42" t="e">
        <f ca="1">HYPERLINK("#"&amp;CELL("address",OFFSET([1]Analítico!$B$1,MATCH(102803,[1]Analítico!$B:$B,0)-1,3)),102803)</f>
        <v>#VALUE!</v>
      </c>
      <c r="C1455" s="34" t="s">
        <v>3628</v>
      </c>
      <c r="D1455" s="42" t="s">
        <v>27</v>
      </c>
      <c r="E1455" s="43">
        <v>2.89</v>
      </c>
      <c r="F1455" s="44">
        <v>0</v>
      </c>
    </row>
    <row r="1456" spans="1:6" ht="12.75">
      <c r="A1456" s="41" t="s">
        <v>3629</v>
      </c>
      <c r="B1456" s="42" t="e">
        <f ca="1">HYPERLINK("#"&amp;CELL("address",OFFSET([1]Analítico!$B$1,MATCH(92717,[1]Analítico!$B:$B,0)-1,3)),92717)</f>
        <v>#VALUE!</v>
      </c>
      <c r="C1456" s="34" t="s">
        <v>3630</v>
      </c>
      <c r="D1456" s="42" t="s">
        <v>3631</v>
      </c>
      <c r="E1456" s="43">
        <v>0.49</v>
      </c>
      <c r="F1456" s="44">
        <v>0</v>
      </c>
    </row>
    <row r="1457" spans="1:6" ht="12.75">
      <c r="A1457" s="41" t="s">
        <v>3629</v>
      </c>
      <c r="B1457" s="42" t="e">
        <f ca="1">HYPERLINK("#"&amp;CELL("address",OFFSET([1]Analítico!$B$1,MATCH(92716,[1]Analítico!$B:$B,0)-1,3)),92716)</f>
        <v>#VALUE!</v>
      </c>
      <c r="C1457" s="34" t="s">
        <v>3632</v>
      </c>
      <c r="D1457" s="42" t="s">
        <v>3633</v>
      </c>
      <c r="E1457" s="43">
        <v>109.99</v>
      </c>
      <c r="F1457" s="44">
        <v>0.99099999999999999</v>
      </c>
    </row>
    <row r="1458" spans="1:6" ht="12.75">
      <c r="A1458" s="41" t="s">
        <v>3629</v>
      </c>
      <c r="B1458" s="42" t="e">
        <f ca="1">HYPERLINK("#"&amp;CELL("address",OFFSET([1]Analítico!$B$1,MATCH(103668,[1]Analítico!$B:$B,0)-1,3)),103668)</f>
        <v>#VALUE!</v>
      </c>
      <c r="C1458" s="34" t="s">
        <v>3634</v>
      </c>
      <c r="D1458" s="42" t="s">
        <v>3631</v>
      </c>
      <c r="E1458" s="43">
        <v>0</v>
      </c>
      <c r="F1458" s="44"/>
    </row>
    <row r="1459" spans="1:6" ht="12.75">
      <c r="A1459" s="41" t="s">
        <v>3629</v>
      </c>
      <c r="B1459" s="42" t="e">
        <f ca="1">HYPERLINK("#"&amp;CELL("address",OFFSET([1]Analítico!$B$1,MATCH(103667,[1]Analítico!$B:$B,0)-1,3)),103667)</f>
        <v>#VALUE!</v>
      </c>
      <c r="C1459" s="34" t="s">
        <v>3635</v>
      </c>
      <c r="D1459" s="42" t="s">
        <v>3633</v>
      </c>
      <c r="E1459" s="43">
        <v>0</v>
      </c>
      <c r="F1459" s="44"/>
    </row>
    <row r="1460" spans="1:6" ht="12.75">
      <c r="A1460" s="41" t="s">
        <v>3629</v>
      </c>
      <c r="B1460" s="42" t="e">
        <f ca="1">HYPERLINK("#"&amp;CELL("address",OFFSET([1]Analítico!$B$1,MATCH(89218,[1]Analítico!$B:$B,0)-1,3)),89218)</f>
        <v>#VALUE!</v>
      </c>
      <c r="C1460" s="34" t="s">
        <v>3636</v>
      </c>
      <c r="D1460" s="42" t="s">
        <v>3631</v>
      </c>
      <c r="E1460" s="43">
        <v>106.6</v>
      </c>
      <c r="F1460" s="44">
        <v>0</v>
      </c>
    </row>
    <row r="1461" spans="1:6" ht="12.75">
      <c r="A1461" s="41" t="s">
        <v>3629</v>
      </c>
      <c r="B1461" s="42" t="e">
        <f ca="1">HYPERLINK("#"&amp;CELL("address",OFFSET([1]Analítico!$B$1,MATCH(89843,[1]Analítico!$B:$B,0)-1,3)),89843)</f>
        <v>#VALUE!</v>
      </c>
      <c r="C1461" s="34" t="s">
        <v>3637</v>
      </c>
      <c r="D1461" s="42" t="s">
        <v>3633</v>
      </c>
      <c r="E1461" s="43">
        <v>228.6</v>
      </c>
      <c r="F1461" s="44">
        <v>0</v>
      </c>
    </row>
    <row r="1462" spans="1:6" ht="12.75">
      <c r="A1462" s="41" t="s">
        <v>3629</v>
      </c>
      <c r="B1462" s="42" t="e">
        <f ca="1">HYPERLINK("#"&amp;CELL("address",OFFSET([1]Analítico!$B$1,MATCH(87446,[1]Analítico!$B:$B,0)-1,3)),87446)</f>
        <v>#VALUE!</v>
      </c>
      <c r="C1462" s="34" t="s">
        <v>3638</v>
      </c>
      <c r="D1462" s="42" t="s">
        <v>3631</v>
      </c>
      <c r="E1462" s="43">
        <v>0.51</v>
      </c>
      <c r="F1462" s="44">
        <v>0</v>
      </c>
    </row>
    <row r="1463" spans="1:6" ht="12.75">
      <c r="A1463" s="41" t="s">
        <v>3629</v>
      </c>
      <c r="B1463" s="42" t="e">
        <f ca="1">HYPERLINK("#"&amp;CELL("address",OFFSET([1]Analítico!$B$1,MATCH(87445,[1]Analítico!$B:$B,0)-1,3)),87445)</f>
        <v>#VALUE!</v>
      </c>
      <c r="C1463" s="34" t="s">
        <v>3639</v>
      </c>
      <c r="D1463" s="42" t="s">
        <v>3633</v>
      </c>
      <c r="E1463" s="43">
        <v>5.32</v>
      </c>
      <c r="F1463" s="44">
        <v>0</v>
      </c>
    </row>
    <row r="1464" spans="1:6" ht="12.75">
      <c r="A1464" s="41" t="s">
        <v>3629</v>
      </c>
      <c r="B1464" s="42" t="e">
        <f ca="1">HYPERLINK("#"&amp;CELL("address",OFFSET([1]Analítico!$B$1,MATCH(93234,[1]Analítico!$B:$B,0)-1,3)),93234)</f>
        <v>#VALUE!</v>
      </c>
      <c r="C1464" s="34" t="s">
        <v>3640</v>
      </c>
      <c r="D1464" s="42" t="s">
        <v>3631</v>
      </c>
      <c r="E1464" s="43">
        <v>0.48</v>
      </c>
      <c r="F1464" s="44">
        <v>0</v>
      </c>
    </row>
    <row r="1465" spans="1:6" ht="12.75">
      <c r="A1465" s="41" t="s">
        <v>3629</v>
      </c>
      <c r="B1465" s="42" t="e">
        <f ca="1">HYPERLINK("#"&amp;CELL("address",OFFSET([1]Analítico!$B$1,MATCH(93233,[1]Analítico!$B:$B,0)-1,3)),93233)</f>
        <v>#VALUE!</v>
      </c>
      <c r="C1465" s="34" t="s">
        <v>3641</v>
      </c>
      <c r="D1465" s="42" t="s">
        <v>3633</v>
      </c>
      <c r="E1465" s="43">
        <v>5.82</v>
      </c>
      <c r="F1465" s="44">
        <v>0</v>
      </c>
    </row>
    <row r="1466" spans="1:6" ht="12.75">
      <c r="A1466" s="41" t="s">
        <v>3629</v>
      </c>
      <c r="B1466" s="42" t="e">
        <f ca="1">HYPERLINK("#"&amp;CELL("address",OFFSET([1]Analítico!$B$1,MATCH(102953,[1]Analítico!$B:$B,0)-1,3)),102953)</f>
        <v>#VALUE!</v>
      </c>
      <c r="C1466" s="34" t="s">
        <v>3642</v>
      </c>
      <c r="D1466" s="42" t="s">
        <v>3631</v>
      </c>
      <c r="E1466" s="43">
        <v>0</v>
      </c>
      <c r="F1466" s="44"/>
    </row>
    <row r="1467" spans="1:6" ht="12.75">
      <c r="A1467" s="41" t="s">
        <v>3629</v>
      </c>
      <c r="B1467" s="42" t="e">
        <f ca="1">HYPERLINK("#"&amp;CELL("address",OFFSET([1]Analítico!$B$1,MATCH(102952,[1]Analítico!$B:$B,0)-1,3)),102952)</f>
        <v>#VALUE!</v>
      </c>
      <c r="C1467" s="34" t="s">
        <v>3643</v>
      </c>
      <c r="D1467" s="42" t="s">
        <v>3633</v>
      </c>
      <c r="E1467" s="43">
        <v>0</v>
      </c>
      <c r="F1467" s="44"/>
    </row>
    <row r="1468" spans="1:6" ht="12.75">
      <c r="A1468" s="41" t="s">
        <v>3629</v>
      </c>
      <c r="B1468" s="42" t="e">
        <f ca="1">HYPERLINK("#"&amp;CELL("address",OFFSET([1]Analítico!$B$1,MATCH(88831,[1]Analítico!$B:$B,0)-1,3)),88831)</f>
        <v>#VALUE!</v>
      </c>
      <c r="C1468" s="34" t="s">
        <v>3644</v>
      </c>
      <c r="D1468" s="42" t="s">
        <v>3631</v>
      </c>
      <c r="E1468" s="43">
        <v>0.38</v>
      </c>
      <c r="F1468" s="44">
        <v>0</v>
      </c>
    </row>
    <row r="1469" spans="1:6" ht="12.75">
      <c r="A1469" s="41" t="s">
        <v>3629</v>
      </c>
      <c r="B1469" s="42" t="e">
        <f ca="1">HYPERLINK("#"&amp;CELL("address",OFFSET([1]Analítico!$B$1,MATCH(88830,[1]Analítico!$B:$B,0)-1,3)),88830)</f>
        <v>#VALUE!</v>
      </c>
      <c r="C1469" s="34" t="s">
        <v>3645</v>
      </c>
      <c r="D1469" s="42" t="s">
        <v>3633</v>
      </c>
      <c r="E1469" s="43">
        <v>1.78</v>
      </c>
      <c r="F1469" s="44">
        <v>0</v>
      </c>
    </row>
    <row r="1470" spans="1:6" ht="12.75">
      <c r="A1470" s="41" t="s">
        <v>3629</v>
      </c>
      <c r="B1470" s="42" t="e">
        <f ca="1">HYPERLINK("#"&amp;CELL("address",OFFSET([1]Analítico!$B$1,MATCH(89226,[1]Analítico!$B:$B,0)-1,3)),89226)</f>
        <v>#VALUE!</v>
      </c>
      <c r="C1470" s="34" t="s">
        <v>3646</v>
      </c>
      <c r="D1470" s="42" t="s">
        <v>3631</v>
      </c>
      <c r="E1470" s="43">
        <v>1.56</v>
      </c>
      <c r="F1470" s="44">
        <v>0</v>
      </c>
    </row>
    <row r="1471" spans="1:6" ht="12.75">
      <c r="A1471" s="41" t="s">
        <v>3629</v>
      </c>
      <c r="B1471" s="42" t="e">
        <f ca="1">HYPERLINK("#"&amp;CELL("address",OFFSET([1]Analítico!$B$1,MATCH(89225,[1]Analítico!$B:$B,0)-1,3)),89225)</f>
        <v>#VALUE!</v>
      </c>
      <c r="C1471" s="34" t="s">
        <v>3647</v>
      </c>
      <c r="D1471" s="42" t="s">
        <v>3633</v>
      </c>
      <c r="E1471" s="43">
        <v>5.07</v>
      </c>
      <c r="F1471" s="44">
        <v>0</v>
      </c>
    </row>
    <row r="1472" spans="1:6" ht="12.75">
      <c r="A1472" s="41" t="s">
        <v>3629</v>
      </c>
      <c r="B1472" s="42" t="e">
        <f ca="1">HYPERLINK("#"&amp;CELL("address",OFFSET([1]Analítico!$B$1,MATCH(89279,[1]Analítico!$B:$B,0)-1,3)),89279)</f>
        <v>#VALUE!</v>
      </c>
      <c r="C1472" s="34" t="s">
        <v>3648</v>
      </c>
      <c r="D1472" s="42" t="s">
        <v>3631</v>
      </c>
      <c r="E1472" s="43">
        <v>1.89</v>
      </c>
      <c r="F1472" s="44">
        <v>0</v>
      </c>
    </row>
    <row r="1473" spans="1:6" ht="12.75">
      <c r="A1473" s="41" t="s">
        <v>3629</v>
      </c>
      <c r="B1473" s="42" t="e">
        <f ca="1">HYPERLINK("#"&amp;CELL("address",OFFSET([1]Analítico!$B$1,MATCH(89278,[1]Analítico!$B:$B,0)-1,3)),89278)</f>
        <v>#VALUE!</v>
      </c>
      <c r="C1473" s="34" t="s">
        <v>3649</v>
      </c>
      <c r="D1473" s="42" t="s">
        <v>3633</v>
      </c>
      <c r="E1473" s="43">
        <v>12.38</v>
      </c>
      <c r="F1473" s="44">
        <v>0</v>
      </c>
    </row>
    <row r="1474" spans="1:6" ht="12.75">
      <c r="A1474" s="41" t="s">
        <v>3629</v>
      </c>
      <c r="B1474" s="42" t="e">
        <f ca="1">HYPERLINK("#"&amp;CELL("address",OFFSET([1]Analítico!$B$1,MATCH(90651,[1]Analítico!$B:$B,0)-1,3)),90651)</f>
        <v>#VALUE!</v>
      </c>
      <c r="C1474" s="34" t="s">
        <v>3650</v>
      </c>
      <c r="D1474" s="42" t="s">
        <v>3631</v>
      </c>
      <c r="E1474" s="43">
        <v>0.78</v>
      </c>
      <c r="F1474" s="44">
        <v>0</v>
      </c>
    </row>
    <row r="1475" spans="1:6" ht="12.75">
      <c r="A1475" s="41" t="s">
        <v>3629</v>
      </c>
      <c r="B1475" s="42" t="e">
        <f ca="1">HYPERLINK("#"&amp;CELL("address",OFFSET([1]Analítico!$B$1,MATCH(90650,[1]Analítico!$B:$B,0)-1,3)),90650)</f>
        <v>#VALUE!</v>
      </c>
      <c r="C1475" s="34" t="s">
        <v>3651</v>
      </c>
      <c r="D1475" s="42" t="s">
        <v>3633</v>
      </c>
      <c r="E1475" s="43">
        <v>9.75</v>
      </c>
      <c r="F1475" s="44">
        <v>0</v>
      </c>
    </row>
    <row r="1476" spans="1:6" ht="12.75">
      <c r="A1476" s="41" t="s">
        <v>3629</v>
      </c>
      <c r="B1476" s="42" t="e">
        <f ca="1">HYPERLINK("#"&amp;CELL("address",OFFSET([1]Analítico!$B$1,MATCH(106101,[1]Analítico!$B:$B,0)-1,3)),106101)</f>
        <v>#VALUE!</v>
      </c>
      <c r="C1476" s="34" t="s">
        <v>3652</v>
      </c>
      <c r="D1476" s="42" t="s">
        <v>3631</v>
      </c>
      <c r="E1476" s="43">
        <v>0</v>
      </c>
      <c r="F1476" s="44"/>
    </row>
    <row r="1477" spans="1:6" ht="12.75">
      <c r="A1477" s="41" t="s">
        <v>3629</v>
      </c>
      <c r="B1477" s="42" t="e">
        <f ca="1">HYPERLINK("#"&amp;CELL("address",OFFSET([1]Analítico!$B$1,MATCH(106100,[1]Analítico!$B:$B,0)-1,3)),106100)</f>
        <v>#VALUE!</v>
      </c>
      <c r="C1477" s="34" t="s">
        <v>3653</v>
      </c>
      <c r="D1477" s="42" t="s">
        <v>3633</v>
      </c>
      <c r="E1477" s="43">
        <v>0</v>
      </c>
      <c r="F1477" s="44"/>
    </row>
    <row r="1478" spans="1:6" ht="12.75">
      <c r="A1478" s="41" t="s">
        <v>3629</v>
      </c>
      <c r="B1478" s="42" t="e">
        <f ca="1">HYPERLINK("#"&amp;CELL("address",OFFSET([1]Analítico!$B$1,MATCH(90657,[1]Analítico!$B:$B,0)-1,3)),90657)</f>
        <v>#VALUE!</v>
      </c>
      <c r="C1478" s="34" t="s">
        <v>3654</v>
      </c>
      <c r="D1478" s="42" t="s">
        <v>3631</v>
      </c>
      <c r="E1478" s="43">
        <v>4.6900000000000004</v>
      </c>
      <c r="F1478" s="44">
        <v>0</v>
      </c>
    </row>
    <row r="1479" spans="1:6" ht="12.75">
      <c r="A1479" s="41" t="s">
        <v>3629</v>
      </c>
      <c r="B1479" s="42" t="e">
        <f ca="1">HYPERLINK("#"&amp;CELL("address",OFFSET([1]Analítico!$B$1,MATCH(90656,[1]Analítico!$B:$B,0)-1,3)),90656)</f>
        <v>#VALUE!</v>
      </c>
      <c r="C1479" s="34" t="s">
        <v>3655</v>
      </c>
      <c r="D1479" s="42" t="s">
        <v>3633</v>
      </c>
      <c r="E1479" s="43">
        <v>14.3</v>
      </c>
      <c r="F1479" s="44">
        <v>0</v>
      </c>
    </row>
    <row r="1480" spans="1:6" ht="12.75">
      <c r="A1480" s="41" t="s">
        <v>3629</v>
      </c>
      <c r="B1480" s="42" t="e">
        <f ca="1">HYPERLINK("#"&amp;CELL("address",OFFSET([1]Analítico!$B$1,MATCH(90663,[1]Analítico!$B:$B,0)-1,3)),90663)</f>
        <v>#VALUE!</v>
      </c>
      <c r="C1480" s="34" t="s">
        <v>3656</v>
      </c>
      <c r="D1480" s="42" t="s">
        <v>3631</v>
      </c>
      <c r="E1480" s="43">
        <v>5.0199999999999996</v>
      </c>
      <c r="F1480" s="44">
        <v>0</v>
      </c>
    </row>
    <row r="1481" spans="1:6" ht="12.75">
      <c r="A1481" s="41" t="s">
        <v>3629</v>
      </c>
      <c r="B1481" s="42" t="e">
        <f ca="1">HYPERLINK("#"&amp;CELL("address",OFFSET([1]Analítico!$B$1,MATCH(90662,[1]Analítico!$B:$B,0)-1,3)),90662)</f>
        <v>#VALUE!</v>
      </c>
      <c r="C1481" s="34" t="s">
        <v>3657</v>
      </c>
      <c r="D1481" s="42" t="s">
        <v>3633</v>
      </c>
      <c r="E1481" s="43">
        <v>14.93</v>
      </c>
      <c r="F1481" s="44">
        <v>0</v>
      </c>
    </row>
    <row r="1482" spans="1:6" ht="12.75">
      <c r="A1482" s="41" t="s">
        <v>3629</v>
      </c>
      <c r="B1482" s="42" t="e">
        <f ca="1">HYPERLINK("#"&amp;CELL("address",OFFSET([1]Analítico!$B$1,MATCH(89022,[1]Analítico!$B:$B,0)-1,3)),89022)</f>
        <v>#VALUE!</v>
      </c>
      <c r="C1482" s="34" t="s">
        <v>3658</v>
      </c>
      <c r="D1482" s="42" t="s">
        <v>3631</v>
      </c>
      <c r="E1482" s="43">
        <v>0.54</v>
      </c>
      <c r="F1482" s="44">
        <v>0</v>
      </c>
    </row>
    <row r="1483" spans="1:6" ht="12.75">
      <c r="A1483" s="41" t="s">
        <v>3629</v>
      </c>
      <c r="B1483" s="42" t="e">
        <f ca="1">HYPERLINK("#"&amp;CELL("address",OFFSET([1]Analítico!$B$1,MATCH(89021,[1]Analítico!$B:$B,0)-1,3)),89021)</f>
        <v>#VALUE!</v>
      </c>
      <c r="C1483" s="34" t="s">
        <v>3659</v>
      </c>
      <c r="D1483" s="42" t="s">
        <v>3633</v>
      </c>
      <c r="E1483" s="43">
        <v>2.65</v>
      </c>
      <c r="F1483" s="44">
        <v>0</v>
      </c>
    </row>
    <row r="1484" spans="1:6" ht="12.75">
      <c r="A1484" s="41" t="s">
        <v>3629</v>
      </c>
      <c r="B1484" s="42" t="e">
        <f ca="1">HYPERLINK("#"&amp;CELL("address",OFFSET([1]Analítico!$B$1,MATCH(90644,[1]Analítico!$B:$B,0)-1,3)),90644)</f>
        <v>#VALUE!</v>
      </c>
      <c r="C1484" s="34" t="s">
        <v>3660</v>
      </c>
      <c r="D1484" s="42" t="s">
        <v>3631</v>
      </c>
      <c r="E1484" s="43">
        <v>7.21</v>
      </c>
      <c r="F1484" s="44">
        <v>0</v>
      </c>
    </row>
    <row r="1485" spans="1:6" ht="12.75">
      <c r="A1485" s="41" t="s">
        <v>3629</v>
      </c>
      <c r="B1485" s="42" t="e">
        <f ca="1">HYPERLINK("#"&amp;CELL("address",OFFSET([1]Analítico!$B$1,MATCH(90643,[1]Analítico!$B:$B,0)-1,3)),90643)</f>
        <v>#VALUE!</v>
      </c>
      <c r="C1485" s="34" t="s">
        <v>3661</v>
      </c>
      <c r="D1485" s="42" t="s">
        <v>3633</v>
      </c>
      <c r="E1485" s="43">
        <v>26.46</v>
      </c>
      <c r="F1485" s="44">
        <v>0</v>
      </c>
    </row>
    <row r="1486" spans="1:6" ht="12.75">
      <c r="A1486" s="41" t="s">
        <v>3629</v>
      </c>
      <c r="B1486" s="42" t="e">
        <f ca="1">HYPERLINK("#"&amp;CELL("address",OFFSET([1]Analítico!$B$1,MATCH(102811,[1]Analítico!$B:$B,0)-1,3)),102811)</f>
        <v>#VALUE!</v>
      </c>
      <c r="C1486" s="34" t="s">
        <v>3662</v>
      </c>
      <c r="D1486" s="42" t="s">
        <v>3631</v>
      </c>
      <c r="E1486" s="43">
        <v>0</v>
      </c>
      <c r="F1486" s="44"/>
    </row>
    <row r="1487" spans="1:6" ht="12.75">
      <c r="A1487" s="41" t="s">
        <v>3629</v>
      </c>
      <c r="B1487" s="42" t="e">
        <f ca="1">HYPERLINK("#"&amp;CELL("address",OFFSET([1]Analítico!$B$1,MATCH(102810,[1]Analítico!$B:$B,0)-1,3)),102810)</f>
        <v>#VALUE!</v>
      </c>
      <c r="C1487" s="34" t="s">
        <v>3663</v>
      </c>
      <c r="D1487" s="42" t="s">
        <v>3633</v>
      </c>
      <c r="E1487" s="43">
        <v>0</v>
      </c>
      <c r="F1487" s="44"/>
    </row>
    <row r="1488" spans="1:6" ht="12.75">
      <c r="A1488" s="41" t="s">
        <v>3629</v>
      </c>
      <c r="B1488" s="42" t="e">
        <f ca="1">HYPERLINK("#"&amp;CELL("address",OFFSET([1]Analítico!$B$1,MATCH(92146,[1]Analítico!$B:$B,0)-1,3)),92146)</f>
        <v>#VALUE!</v>
      </c>
      <c r="C1488" s="34" t="s">
        <v>3664</v>
      </c>
      <c r="D1488" s="42" t="s">
        <v>3631</v>
      </c>
      <c r="E1488" s="43">
        <v>43.79</v>
      </c>
      <c r="F1488" s="44">
        <v>0</v>
      </c>
    </row>
    <row r="1489" spans="1:6" ht="12.75">
      <c r="A1489" s="41" t="s">
        <v>3629</v>
      </c>
      <c r="B1489" s="42" t="e">
        <f ca="1">HYPERLINK("#"&amp;CELL("address",OFFSET([1]Analítico!$B$1,MATCH(92145,[1]Analítico!$B:$B,0)-1,3)),92145)</f>
        <v>#VALUE!</v>
      </c>
      <c r="C1489" s="34" t="s">
        <v>3665</v>
      </c>
      <c r="D1489" s="42" t="s">
        <v>3633</v>
      </c>
      <c r="E1489" s="43">
        <v>92.32</v>
      </c>
      <c r="F1489" s="44">
        <v>0</v>
      </c>
    </row>
    <row r="1490" spans="1:6" ht="12.75">
      <c r="A1490" s="41" t="s">
        <v>3629</v>
      </c>
      <c r="B1490" s="42" t="e">
        <f ca="1">HYPERLINK("#"&amp;CELL("address",OFFSET([1]Analítico!$B$1,MATCH(92139,[1]Analítico!$B:$B,0)-1,3)),92139)</f>
        <v>#VALUE!</v>
      </c>
      <c r="C1490" s="34" t="s">
        <v>3666</v>
      </c>
      <c r="D1490" s="42" t="s">
        <v>3631</v>
      </c>
      <c r="E1490" s="43">
        <v>56.18</v>
      </c>
      <c r="F1490" s="44">
        <v>0</v>
      </c>
    </row>
    <row r="1491" spans="1:6" ht="12.75">
      <c r="A1491" s="41" t="s">
        <v>3629</v>
      </c>
      <c r="B1491" s="42" t="e">
        <f ca="1">HYPERLINK("#"&amp;CELL("address",OFFSET([1]Analítico!$B$1,MATCH(92138,[1]Analítico!$B:$B,0)-1,3)),92138)</f>
        <v>#VALUE!</v>
      </c>
      <c r="C1491" s="34" t="s">
        <v>3667</v>
      </c>
      <c r="D1491" s="42" t="s">
        <v>3633</v>
      </c>
      <c r="E1491" s="43">
        <v>109.28</v>
      </c>
      <c r="F1491" s="44">
        <v>0</v>
      </c>
    </row>
    <row r="1492" spans="1:6" ht="12.75">
      <c r="A1492" s="41" t="s">
        <v>3629</v>
      </c>
      <c r="B1492" s="42" t="e">
        <f ca="1">HYPERLINK("#"&amp;CELL("address",OFFSET([1]Analítico!$B$1,MATCH(91387,[1]Analítico!$B:$B,0)-1,3)),91387)</f>
        <v>#VALUE!</v>
      </c>
      <c r="C1492" s="34" t="s">
        <v>3668</v>
      </c>
      <c r="D1492" s="42" t="s">
        <v>3631</v>
      </c>
      <c r="E1492" s="43">
        <v>85.31</v>
      </c>
      <c r="F1492" s="44">
        <v>7.7200000000000005E-2</v>
      </c>
    </row>
    <row r="1493" spans="1:6" ht="12.75">
      <c r="A1493" s="41" t="s">
        <v>3629</v>
      </c>
      <c r="B1493" s="42" t="e">
        <f ca="1">HYPERLINK("#"&amp;CELL("address",OFFSET([1]Analítico!$B$1,MATCH(91386,[1]Analítico!$B:$B,0)-1,3)),91386)</f>
        <v>#VALUE!</v>
      </c>
      <c r="C1493" s="34" t="s">
        <v>3669</v>
      </c>
      <c r="D1493" s="42" t="s">
        <v>3633</v>
      </c>
      <c r="E1493" s="43">
        <v>281.82</v>
      </c>
      <c r="F1493" s="44">
        <v>4.8000000000000001E-2</v>
      </c>
    </row>
    <row r="1494" spans="1:6" ht="12.75">
      <c r="A1494" s="41" t="s">
        <v>3629</v>
      </c>
      <c r="B1494" s="42" t="e">
        <f ca="1">HYPERLINK("#"&amp;CELL("address",OFFSET([1]Analítico!$B$1,MATCH(96036,[1]Analítico!$B:$B,0)-1,3)),96036)</f>
        <v>#VALUE!</v>
      </c>
      <c r="C1494" s="34" t="s">
        <v>3670</v>
      </c>
      <c r="D1494" s="42" t="s">
        <v>3631</v>
      </c>
      <c r="E1494" s="43">
        <v>95.38</v>
      </c>
      <c r="F1494" s="44">
        <v>0.17469999999999999</v>
      </c>
    </row>
    <row r="1495" spans="1:6" ht="12.75">
      <c r="A1495" s="41" t="s">
        <v>3629</v>
      </c>
      <c r="B1495" s="42" t="e">
        <f ca="1">HYPERLINK("#"&amp;CELL("address",OFFSET([1]Analítico!$B$1,MATCH(96035,[1]Analítico!$B:$B,0)-1,3)),96035)</f>
        <v>#VALUE!</v>
      </c>
      <c r="C1495" s="34" t="s">
        <v>3671</v>
      </c>
      <c r="D1495" s="42" t="s">
        <v>3633</v>
      </c>
      <c r="E1495" s="43">
        <v>298.42</v>
      </c>
      <c r="F1495" s="44">
        <v>0.1009</v>
      </c>
    </row>
    <row r="1496" spans="1:6" ht="12.75">
      <c r="A1496" s="41" t="s">
        <v>3629</v>
      </c>
      <c r="B1496" s="42" t="e">
        <f ca="1">HYPERLINK("#"&amp;CELL("address",OFFSET([1]Analítico!$B$1,MATCH(89877,[1]Analítico!$B:$B,0)-1,3)),89877)</f>
        <v>#VALUE!</v>
      </c>
      <c r="C1496" s="34" t="s">
        <v>3672</v>
      </c>
      <c r="D1496" s="42" t="s">
        <v>3631</v>
      </c>
      <c r="E1496" s="43">
        <v>100.51</v>
      </c>
      <c r="F1496" s="44">
        <v>0.19109999999999999</v>
      </c>
    </row>
    <row r="1497" spans="1:6" ht="12.75">
      <c r="A1497" s="41" t="s">
        <v>3629</v>
      </c>
      <c r="B1497" s="42" t="e">
        <f ca="1">HYPERLINK("#"&amp;CELL("address",OFFSET([1]Analítico!$B$1,MATCH(89876,[1]Analítico!$B:$B,0)-1,3)),89876)</f>
        <v>#VALUE!</v>
      </c>
      <c r="C1497" s="34" t="s">
        <v>3673</v>
      </c>
      <c r="D1497" s="42" t="s">
        <v>3633</v>
      </c>
      <c r="E1497" s="43">
        <v>348.66</v>
      </c>
      <c r="F1497" s="44">
        <v>0.113</v>
      </c>
    </row>
    <row r="1498" spans="1:6" ht="12.75">
      <c r="A1498" s="41" t="s">
        <v>3629</v>
      </c>
      <c r="B1498" s="42" t="e">
        <f ca="1">HYPERLINK("#"&amp;CELL("address",OFFSET([1]Analítico!$B$1,MATCH(89884,[1]Analítico!$B:$B,0)-1,3)),89884)</f>
        <v>#VALUE!</v>
      </c>
      <c r="C1498" s="34" t="s">
        <v>3674</v>
      </c>
      <c r="D1498" s="42" t="s">
        <v>3631</v>
      </c>
      <c r="E1498" s="43">
        <v>104.37</v>
      </c>
      <c r="F1498" s="44">
        <v>0.21629999999999999</v>
      </c>
    </row>
    <row r="1499" spans="1:6" ht="12.75">
      <c r="A1499" s="41" t="s">
        <v>3629</v>
      </c>
      <c r="B1499" s="42" t="e">
        <f ca="1">HYPERLINK("#"&amp;CELL("address",OFFSET([1]Analítico!$B$1,MATCH(89883,[1]Analítico!$B:$B,0)-1,3)),89883)</f>
        <v>#VALUE!</v>
      </c>
      <c r="C1499" s="34" t="s">
        <v>3675</v>
      </c>
      <c r="D1499" s="42" t="s">
        <v>3633</v>
      </c>
      <c r="E1499" s="43">
        <v>384.38</v>
      </c>
      <c r="F1499" s="44">
        <v>0.1205</v>
      </c>
    </row>
    <row r="1500" spans="1:6" ht="12.75">
      <c r="A1500" s="41" t="s">
        <v>3629</v>
      </c>
      <c r="B1500" s="42" t="e">
        <f ca="1">HYPERLINK("#"&amp;CELL("address",OFFSET([1]Analítico!$B$1,MATCH(67827,[1]Analítico!$B:$B,0)-1,3)),67827)</f>
        <v>#VALUE!</v>
      </c>
      <c r="C1500" s="34" t="s">
        <v>3676</v>
      </c>
      <c r="D1500" s="42" t="s">
        <v>3631</v>
      </c>
      <c r="E1500" s="43">
        <v>75.92</v>
      </c>
      <c r="F1500" s="44">
        <v>6.5100000000000005E-2</v>
      </c>
    </row>
    <row r="1501" spans="1:6" ht="12.75">
      <c r="A1501" s="41" t="s">
        <v>3629</v>
      </c>
      <c r="B1501" s="42" t="e">
        <f ca="1">HYPERLINK("#"&amp;CELL("address",OFFSET([1]Analítico!$B$1,MATCH(67826,[1]Analítico!$B:$B,0)-1,3)),67826)</f>
        <v>#VALUE!</v>
      </c>
      <c r="C1501" s="34" t="s">
        <v>3677</v>
      </c>
      <c r="D1501" s="42" t="s">
        <v>3633</v>
      </c>
      <c r="E1501" s="43">
        <v>199.81</v>
      </c>
      <c r="F1501" s="44">
        <v>5.0700000000000002E-2</v>
      </c>
    </row>
    <row r="1502" spans="1:6" ht="12.75">
      <c r="A1502" s="41" t="s">
        <v>3629</v>
      </c>
      <c r="B1502" s="42" t="e">
        <f ca="1">HYPERLINK("#"&amp;CELL("address",OFFSET([1]Analítico!$B$1,MATCH(5961,[1]Analítico!$B:$B,0)-1,3)),5961)</f>
        <v>#VALUE!</v>
      </c>
      <c r="C1502" s="34" t="s">
        <v>3678</v>
      </c>
      <c r="D1502" s="42" t="s">
        <v>3631</v>
      </c>
      <c r="E1502" s="43">
        <v>74.75</v>
      </c>
      <c r="F1502" s="44">
        <v>6.6100000000000006E-2</v>
      </c>
    </row>
    <row r="1503" spans="1:6" ht="12.75">
      <c r="A1503" s="41" t="s">
        <v>3629</v>
      </c>
      <c r="B1503" s="42" t="e">
        <f ca="1">HYPERLINK("#"&amp;CELL("address",OFFSET([1]Analítico!$B$1,MATCH(5811,[1]Analítico!$B:$B,0)-1,3)),5811)</f>
        <v>#VALUE!</v>
      </c>
      <c r="C1503" s="34" t="s">
        <v>3679</v>
      </c>
      <c r="D1503" s="42" t="s">
        <v>3633</v>
      </c>
      <c r="E1503" s="43">
        <v>217.55</v>
      </c>
      <c r="F1503" s="44">
        <v>4.6600000000000003E-2</v>
      </c>
    </row>
    <row r="1504" spans="1:6" ht="12.75">
      <c r="A1504" s="41" t="s">
        <v>3629</v>
      </c>
      <c r="B1504" s="42" t="e">
        <f ca="1">HYPERLINK("#"&amp;CELL("address",OFFSET([1]Analítico!$B$1,MATCH(92243,[1]Analítico!$B:$B,0)-1,3)),92243)</f>
        <v>#VALUE!</v>
      </c>
      <c r="C1504" s="34" t="s">
        <v>3680</v>
      </c>
      <c r="D1504" s="42" t="s">
        <v>3631</v>
      </c>
      <c r="E1504" s="43">
        <v>95.07</v>
      </c>
      <c r="F1504" s="44">
        <v>5.96E-2</v>
      </c>
    </row>
    <row r="1505" spans="1:6" ht="12.75">
      <c r="A1505" s="41" t="s">
        <v>3629</v>
      </c>
      <c r="B1505" s="42" t="e">
        <f ca="1">HYPERLINK("#"&amp;CELL("address",OFFSET([1]Analítico!$B$1,MATCH(92242,[1]Analítico!$B:$B,0)-1,3)),92242)</f>
        <v>#VALUE!</v>
      </c>
      <c r="C1505" s="34" t="s">
        <v>3681</v>
      </c>
      <c r="D1505" s="42" t="s">
        <v>3633</v>
      </c>
      <c r="E1505" s="43">
        <v>430.54</v>
      </c>
      <c r="F1505" s="44">
        <v>2.4299999999999999E-2</v>
      </c>
    </row>
    <row r="1506" spans="1:6" ht="12.75">
      <c r="A1506" s="41" t="s">
        <v>3629</v>
      </c>
      <c r="B1506" s="42" t="e">
        <f ca="1">HYPERLINK("#"&amp;CELL("address",OFFSET([1]Analítico!$B$1,MATCH(91646,[1]Analítico!$B:$B,0)-1,3)),91646)</f>
        <v>#VALUE!</v>
      </c>
      <c r="C1506" s="34" t="s">
        <v>3682</v>
      </c>
      <c r="D1506" s="42" t="s">
        <v>3631</v>
      </c>
      <c r="E1506" s="43">
        <v>112.4</v>
      </c>
      <c r="F1506" s="44">
        <v>6.2199999999999998E-2</v>
      </c>
    </row>
    <row r="1507" spans="1:6" ht="12.75">
      <c r="A1507" s="41" t="s">
        <v>3629</v>
      </c>
      <c r="B1507" s="42" t="e">
        <f ca="1">HYPERLINK("#"&amp;CELL("address",OFFSET([1]Analítico!$B$1,MATCH(91645,[1]Analítico!$B:$B,0)-1,3)),91645)</f>
        <v>#VALUE!</v>
      </c>
      <c r="C1507" s="34" t="s">
        <v>3683</v>
      </c>
      <c r="D1507" s="42" t="s">
        <v>3633</v>
      </c>
      <c r="E1507" s="43">
        <v>493.64</v>
      </c>
      <c r="F1507" s="44">
        <v>2.6100000000000002E-2</v>
      </c>
    </row>
    <row r="1508" spans="1:6" ht="12.75">
      <c r="A1508" s="41" t="s">
        <v>3629</v>
      </c>
      <c r="B1508" s="42" t="e">
        <f ca="1">HYPERLINK("#"&amp;CELL("address",OFFSET([1]Analítico!$B$1,MATCH(92107,[1]Analítico!$B:$B,0)-1,3)),92107)</f>
        <v>#VALUE!</v>
      </c>
      <c r="C1508" s="34" t="s">
        <v>3684</v>
      </c>
      <c r="D1508" s="42" t="s">
        <v>3631</v>
      </c>
      <c r="E1508" s="43">
        <v>103.5</v>
      </c>
      <c r="F1508" s="44">
        <v>0.26440000000000002</v>
      </c>
    </row>
    <row r="1509" spans="1:6" ht="12.75">
      <c r="A1509" s="41" t="s">
        <v>3629</v>
      </c>
      <c r="B1509" s="42" t="e">
        <f ca="1">HYPERLINK("#"&amp;CELL("address",OFFSET([1]Analítico!$B$1,MATCH(92106,[1]Analítico!$B:$B,0)-1,3)),92106)</f>
        <v>#VALUE!</v>
      </c>
      <c r="C1509" s="34" t="s">
        <v>3685</v>
      </c>
      <c r="D1509" s="42" t="s">
        <v>3633</v>
      </c>
      <c r="E1509" s="43">
        <v>370.01</v>
      </c>
      <c r="F1509" s="44">
        <v>0.1457</v>
      </c>
    </row>
    <row r="1510" spans="1:6" ht="12.75">
      <c r="A1510" s="41" t="s">
        <v>3629</v>
      </c>
      <c r="B1510" s="42" t="e">
        <f ca="1">HYPERLINK("#"&amp;CELL("address",OFFSET([1]Analítico!$B$1,MATCH(5903,[1]Analítico!$B:$B,0)-1,3)),5903)</f>
        <v>#VALUE!</v>
      </c>
      <c r="C1510" s="34" t="s">
        <v>3686</v>
      </c>
      <c r="D1510" s="42" t="s">
        <v>3631</v>
      </c>
      <c r="E1510" s="43">
        <v>83.81</v>
      </c>
      <c r="F1510" s="44">
        <v>7.6999999999999999E-2</v>
      </c>
    </row>
    <row r="1511" spans="1:6" ht="12.75">
      <c r="A1511" s="41" t="s">
        <v>3629</v>
      </c>
      <c r="B1511" s="42" t="e">
        <f ca="1">HYPERLINK("#"&amp;CELL("address",OFFSET([1]Analítico!$B$1,MATCH(5901,[1]Analítico!$B:$B,0)-1,3)),5901)</f>
        <v>#VALUE!</v>
      </c>
      <c r="C1511" s="34" t="s">
        <v>3687</v>
      </c>
      <c r="D1511" s="42" t="s">
        <v>3633</v>
      </c>
      <c r="E1511" s="43">
        <v>331.15</v>
      </c>
      <c r="F1511" s="44">
        <v>3.7400000000000003E-2</v>
      </c>
    </row>
    <row r="1512" spans="1:6" ht="12.75">
      <c r="A1512" s="41" t="s">
        <v>3629</v>
      </c>
      <c r="B1512" s="42" t="e">
        <f ca="1">HYPERLINK("#"&amp;CELL("address",OFFSET([1]Analítico!$B$1,MATCH(6260,[1]Analítico!$B:$B,0)-1,3)),6260)</f>
        <v>#VALUE!</v>
      </c>
      <c r="C1512" s="34" t="s">
        <v>3688</v>
      </c>
      <c r="D1512" s="42" t="s">
        <v>3631</v>
      </c>
      <c r="E1512" s="43">
        <v>71.45</v>
      </c>
      <c r="F1512" s="44">
        <v>7.5399999999999995E-2</v>
      </c>
    </row>
    <row r="1513" spans="1:6" ht="12.75">
      <c r="A1513" s="41" t="s">
        <v>3629</v>
      </c>
      <c r="B1513" s="42" t="e">
        <f ca="1">HYPERLINK("#"&amp;CELL("address",OFFSET([1]Analítico!$B$1,MATCH(6259,[1]Analítico!$B:$B,0)-1,3)),6259)</f>
        <v>#VALUE!</v>
      </c>
      <c r="C1513" s="34" t="s">
        <v>3689</v>
      </c>
      <c r="D1513" s="42" t="s">
        <v>3633</v>
      </c>
      <c r="E1513" s="43">
        <v>269.32</v>
      </c>
      <c r="F1513" s="44">
        <v>3.8399999999999997E-2</v>
      </c>
    </row>
    <row r="1514" spans="1:6" ht="12.75">
      <c r="A1514" s="41" t="s">
        <v>3629</v>
      </c>
      <c r="B1514" s="42" t="e">
        <f ca="1">HYPERLINK("#"&amp;CELL("address",OFFSET([1]Analítico!$B$1,MATCH(104705,[1]Analítico!$B:$B,0)-1,3)),104705)</f>
        <v>#VALUE!</v>
      </c>
      <c r="C1514" s="34" t="s">
        <v>3690</v>
      </c>
      <c r="D1514" s="42" t="s">
        <v>3631</v>
      </c>
      <c r="E1514" s="43">
        <v>0</v>
      </c>
      <c r="F1514" s="44"/>
    </row>
    <row r="1515" spans="1:6" ht="12.75">
      <c r="A1515" s="41" t="s">
        <v>3629</v>
      </c>
      <c r="B1515" s="42" t="e">
        <f ca="1">HYPERLINK("#"&amp;CELL("address",OFFSET([1]Analítico!$B$1,MATCH(104704,[1]Analítico!$B:$B,0)-1,3)),104704)</f>
        <v>#VALUE!</v>
      </c>
      <c r="C1515" s="34" t="s">
        <v>3691</v>
      </c>
      <c r="D1515" s="42" t="s">
        <v>3633</v>
      </c>
      <c r="E1515" s="43">
        <v>0</v>
      </c>
      <c r="F1515" s="44"/>
    </row>
    <row r="1516" spans="1:6" ht="12.75">
      <c r="A1516" s="41" t="s">
        <v>3629</v>
      </c>
      <c r="B1516" s="42" t="e">
        <f ca="1">HYPERLINK("#"&amp;CELL("address",OFFSET([1]Analítico!$B$1,MATCH(91395,[1]Analítico!$B:$B,0)-1,3)),91395)</f>
        <v>#VALUE!</v>
      </c>
      <c r="C1516" s="34" t="s">
        <v>3692</v>
      </c>
      <c r="D1516" s="42" t="s">
        <v>3631</v>
      </c>
      <c r="E1516" s="43">
        <v>69.2</v>
      </c>
      <c r="F1516" s="44">
        <v>3.2500000000000001E-2</v>
      </c>
    </row>
    <row r="1517" spans="1:6" ht="12.75">
      <c r="A1517" s="41" t="s">
        <v>3629</v>
      </c>
      <c r="B1517" s="42" t="e">
        <f ca="1">HYPERLINK("#"&amp;CELL("address",OFFSET([1]Analítico!$B$1,MATCH(73467,[1]Analítico!$B:$B,0)-1,3)),73467)</f>
        <v>#VALUE!</v>
      </c>
      <c r="C1517" s="34" t="s">
        <v>3693</v>
      </c>
      <c r="D1517" s="42" t="s">
        <v>3633</v>
      </c>
      <c r="E1517" s="43">
        <v>261.83</v>
      </c>
      <c r="F1517" s="44">
        <v>1.6500000000000001E-2</v>
      </c>
    </row>
    <row r="1518" spans="1:6" ht="12.75">
      <c r="A1518" s="41" t="s">
        <v>3629</v>
      </c>
      <c r="B1518" s="42" t="e">
        <f ca="1">HYPERLINK("#"&amp;CELL("address",OFFSET([1]Analítico!$B$1,MATCH(5826,[1]Analítico!$B:$B,0)-1,3)),5826)</f>
        <v>#VALUE!</v>
      </c>
      <c r="C1518" s="34" t="s">
        <v>3694</v>
      </c>
      <c r="D1518" s="42" t="s">
        <v>3631</v>
      </c>
      <c r="E1518" s="43">
        <v>72.02</v>
      </c>
      <c r="F1518" s="44">
        <v>3.3500000000000002E-2</v>
      </c>
    </row>
    <row r="1519" spans="1:6" ht="12.75">
      <c r="A1519" s="41" t="s">
        <v>3629</v>
      </c>
      <c r="B1519" s="42" t="e">
        <f ca="1">HYPERLINK("#"&amp;CELL("address",OFFSET([1]Analítico!$B$1,MATCH(5824,[1]Analítico!$B:$B,0)-1,3)),5824)</f>
        <v>#VALUE!</v>
      </c>
      <c r="C1519" s="34" t="s">
        <v>3695</v>
      </c>
      <c r="D1519" s="42" t="s">
        <v>3633</v>
      </c>
      <c r="E1519" s="43">
        <v>228.78</v>
      </c>
      <c r="F1519" s="44">
        <v>2.0199999999999999E-2</v>
      </c>
    </row>
    <row r="1520" spans="1:6" ht="12.75">
      <c r="A1520" s="41" t="s">
        <v>3629</v>
      </c>
      <c r="B1520" s="42" t="e">
        <f ca="1">HYPERLINK("#"&amp;CELL("address",OFFSET([1]Analítico!$B$1,MATCH(5892,[1]Analítico!$B:$B,0)-1,3)),5892)</f>
        <v>#VALUE!</v>
      </c>
      <c r="C1520" s="34" t="s">
        <v>3696</v>
      </c>
      <c r="D1520" s="42" t="s">
        <v>3631</v>
      </c>
      <c r="E1520" s="43">
        <v>66.95</v>
      </c>
      <c r="F1520" s="44">
        <v>0</v>
      </c>
    </row>
    <row r="1521" spans="1:6" ht="12.75">
      <c r="A1521" s="41" t="s">
        <v>3629</v>
      </c>
      <c r="B1521" s="42" t="e">
        <f ca="1">HYPERLINK("#"&amp;CELL("address",OFFSET([1]Analítico!$B$1,MATCH(5890,[1]Analítico!$B:$B,0)-1,3)),5890)</f>
        <v>#VALUE!</v>
      </c>
      <c r="C1521" s="34" t="s">
        <v>3697</v>
      </c>
      <c r="D1521" s="42" t="s">
        <v>3633</v>
      </c>
      <c r="E1521" s="43">
        <v>215.83</v>
      </c>
      <c r="F1521" s="44">
        <v>0</v>
      </c>
    </row>
    <row r="1522" spans="1:6" ht="12.75">
      <c r="A1522" s="41" t="s">
        <v>3629</v>
      </c>
      <c r="B1522" s="42" t="e">
        <f ca="1">HYPERLINK("#"&amp;CELL("address",OFFSET([1]Analítico!$B$1,MATCH(5896,[1]Analítico!$B:$B,0)-1,3)),5896)</f>
        <v>#VALUE!</v>
      </c>
      <c r="C1522" s="34" t="s">
        <v>3698</v>
      </c>
      <c r="D1522" s="42" t="s">
        <v>3631</v>
      </c>
      <c r="E1522" s="43">
        <v>69.61</v>
      </c>
      <c r="F1522" s="44">
        <v>0</v>
      </c>
    </row>
    <row r="1523" spans="1:6" ht="12.75">
      <c r="A1523" s="41" t="s">
        <v>3629</v>
      </c>
      <c r="B1523" s="42" t="e">
        <f ca="1">HYPERLINK("#"&amp;CELL("address",OFFSET([1]Analítico!$B$1,MATCH(5894,[1]Analítico!$B:$B,0)-1,3)),5894)</f>
        <v>#VALUE!</v>
      </c>
      <c r="C1523" s="34" t="s">
        <v>3699</v>
      </c>
      <c r="D1523" s="42" t="s">
        <v>3633</v>
      </c>
      <c r="E1523" s="43">
        <v>224.15</v>
      </c>
      <c r="F1523" s="44">
        <v>0</v>
      </c>
    </row>
    <row r="1524" spans="1:6" ht="12.75">
      <c r="A1524" s="41" t="s">
        <v>3629</v>
      </c>
      <c r="B1524" s="42" t="e">
        <f ca="1">HYPERLINK("#"&amp;CELL("address",OFFSET([1]Analítico!$B$1,MATCH(91032,[1]Analítico!$B:$B,0)-1,3)),91032)</f>
        <v>#VALUE!</v>
      </c>
      <c r="C1524" s="34" t="s">
        <v>3700</v>
      </c>
      <c r="D1524" s="42" t="s">
        <v>3631</v>
      </c>
      <c r="E1524" s="43">
        <v>77.680000000000007</v>
      </c>
      <c r="F1524" s="44">
        <v>2.9000000000000001E-2</v>
      </c>
    </row>
    <row r="1525" spans="1:6" ht="12.75">
      <c r="A1525" s="41" t="s">
        <v>3629</v>
      </c>
      <c r="B1525" s="42" t="e">
        <f ca="1">HYPERLINK("#"&amp;CELL("address",OFFSET([1]Analítico!$B$1,MATCH(91031,[1]Analítico!$B:$B,0)-1,3)),91031)</f>
        <v>#VALUE!</v>
      </c>
      <c r="C1525" s="34" t="s">
        <v>3701</v>
      </c>
      <c r="D1525" s="42" t="s">
        <v>3633</v>
      </c>
      <c r="E1525" s="43">
        <v>272.12</v>
      </c>
      <c r="F1525" s="44">
        <v>1.5900000000000001E-2</v>
      </c>
    </row>
    <row r="1526" spans="1:6" ht="12.75">
      <c r="A1526" s="41" t="s">
        <v>3629</v>
      </c>
      <c r="B1526" s="42" t="e">
        <f ca="1">HYPERLINK("#"&amp;CELL("address",OFFSET([1]Analítico!$B$1,MATCH(102817,[1]Analítico!$B:$B,0)-1,3)),102817)</f>
        <v>#VALUE!</v>
      </c>
      <c r="C1526" s="34" t="s">
        <v>3702</v>
      </c>
      <c r="D1526" s="42" t="s">
        <v>3631</v>
      </c>
      <c r="E1526" s="43">
        <v>0</v>
      </c>
      <c r="F1526" s="44"/>
    </row>
    <row r="1527" spans="1:6" ht="12.75">
      <c r="A1527" s="41" t="s">
        <v>3629</v>
      </c>
      <c r="B1527" s="42" t="e">
        <f ca="1">HYPERLINK("#"&amp;CELL("address",OFFSET([1]Analítico!$B$1,MATCH(102816,[1]Analítico!$B:$B,0)-1,3)),102816)</f>
        <v>#VALUE!</v>
      </c>
      <c r="C1527" s="34" t="s">
        <v>3703</v>
      </c>
      <c r="D1527" s="42" t="s">
        <v>3633</v>
      </c>
      <c r="E1527" s="43">
        <v>0</v>
      </c>
      <c r="F1527" s="44"/>
    </row>
    <row r="1528" spans="1:6" ht="12.75">
      <c r="A1528" s="41" t="s">
        <v>3629</v>
      </c>
      <c r="B1528" s="42" t="e">
        <f ca="1">HYPERLINK("#"&amp;CELL("address",OFFSET([1]Analítico!$B$1,MATCH(91534,[1]Analítico!$B:$B,0)-1,3)),91534)</f>
        <v>#VALUE!</v>
      </c>
      <c r="C1528" s="34" t="s">
        <v>3704</v>
      </c>
      <c r="D1528" s="42" t="s">
        <v>3631</v>
      </c>
      <c r="E1528" s="43">
        <v>34.54</v>
      </c>
      <c r="F1528" s="44">
        <v>3.3599999999999998E-2</v>
      </c>
    </row>
    <row r="1529" spans="1:6" ht="12.75">
      <c r="A1529" s="41" t="s">
        <v>3629</v>
      </c>
      <c r="B1529" s="42" t="e">
        <f ca="1">HYPERLINK("#"&amp;CELL("address",OFFSET([1]Analítico!$B$1,MATCH(91533,[1]Analítico!$B:$B,0)-1,3)),91533)</f>
        <v>#VALUE!</v>
      </c>
      <c r="C1529" s="34" t="s">
        <v>3705</v>
      </c>
      <c r="D1529" s="42" t="s">
        <v>3633</v>
      </c>
      <c r="E1529" s="43">
        <v>42.19</v>
      </c>
      <c r="F1529" s="44">
        <v>5.4800000000000001E-2</v>
      </c>
    </row>
    <row r="1530" spans="1:6" ht="12.75">
      <c r="A1530" s="41" t="s">
        <v>3629</v>
      </c>
      <c r="B1530" s="42" t="e">
        <f ca="1">HYPERLINK("#"&amp;CELL("address",OFFSET([1]Analítico!$B$1,MATCH(95265,[1]Analítico!$B:$B,0)-1,3)),95265)</f>
        <v>#VALUE!</v>
      </c>
      <c r="C1530" s="34" t="s">
        <v>3706</v>
      </c>
      <c r="D1530" s="42" t="s">
        <v>3631</v>
      </c>
      <c r="E1530" s="43">
        <v>0.94</v>
      </c>
      <c r="F1530" s="44">
        <v>1</v>
      </c>
    </row>
    <row r="1531" spans="1:6" ht="12.75">
      <c r="A1531" s="41" t="s">
        <v>3629</v>
      </c>
      <c r="B1531" s="42" t="e">
        <f ca="1">HYPERLINK("#"&amp;CELL("address",OFFSET([1]Analítico!$B$1,MATCH(95264,[1]Analítico!$B:$B,0)-1,3)),95264)</f>
        <v>#VALUE!</v>
      </c>
      <c r="C1531" s="34" t="s">
        <v>3707</v>
      </c>
      <c r="D1531" s="42" t="s">
        <v>3633</v>
      </c>
      <c r="E1531" s="43">
        <v>6.79</v>
      </c>
      <c r="F1531" s="44">
        <v>0.27539999999999998</v>
      </c>
    </row>
    <row r="1532" spans="1:6" ht="12.75">
      <c r="A1532" s="41" t="s">
        <v>3629</v>
      </c>
      <c r="B1532" s="42" t="e">
        <f ca="1">HYPERLINK("#"&amp;CELL("address",OFFSET([1]Analítico!$B$1,MATCH(90973,[1]Analítico!$B:$B,0)-1,3)),90973)</f>
        <v>#VALUE!</v>
      </c>
      <c r="C1532" s="34" t="s">
        <v>3708</v>
      </c>
      <c r="D1532" s="42" t="s">
        <v>3631</v>
      </c>
      <c r="E1532" s="43">
        <v>8.93</v>
      </c>
      <c r="F1532" s="44">
        <v>1</v>
      </c>
    </row>
    <row r="1533" spans="1:6" ht="12.75">
      <c r="A1533" s="41" t="s">
        <v>3629</v>
      </c>
      <c r="B1533" s="42" t="e">
        <f ca="1">HYPERLINK("#"&amp;CELL("address",OFFSET([1]Analítico!$B$1,MATCH(90972,[1]Analítico!$B:$B,0)-1,3)),90972)</f>
        <v>#VALUE!</v>
      </c>
      <c r="C1533" s="34" t="s">
        <v>3709</v>
      </c>
      <c r="D1533" s="42" t="s">
        <v>3633</v>
      </c>
      <c r="E1533" s="43">
        <v>79.73</v>
      </c>
      <c r="F1533" s="44">
        <v>0.2225</v>
      </c>
    </row>
    <row r="1534" spans="1:6" ht="12.75">
      <c r="A1534" s="41" t="s">
        <v>3629</v>
      </c>
      <c r="B1534" s="42" t="e">
        <f ca="1">HYPERLINK("#"&amp;CELL("address",OFFSET([1]Analítico!$B$1,MATCH(91001,[1]Analítico!$B:$B,0)-1,3)),91001)</f>
        <v>#VALUE!</v>
      </c>
      <c r="C1534" s="34" t="s">
        <v>3710</v>
      </c>
      <c r="D1534" s="42" t="s">
        <v>3631</v>
      </c>
      <c r="E1534" s="43">
        <v>10.59</v>
      </c>
      <c r="F1534" s="44">
        <v>1</v>
      </c>
    </row>
    <row r="1535" spans="1:6" ht="12.75">
      <c r="A1535" s="41" t="s">
        <v>3629</v>
      </c>
      <c r="B1535" s="42" t="e">
        <f ca="1">HYPERLINK("#"&amp;CELL("address",OFFSET([1]Analítico!$B$1,MATCH(90999,[1]Analítico!$B:$B,0)-1,3)),90999)</f>
        <v>#VALUE!</v>
      </c>
      <c r="C1535" s="34" t="s">
        <v>3711</v>
      </c>
      <c r="D1535" s="42" t="s">
        <v>3633</v>
      </c>
      <c r="E1535" s="43">
        <v>105.25</v>
      </c>
      <c r="F1535" s="44">
        <v>0.19989999999999999</v>
      </c>
    </row>
    <row r="1536" spans="1:6" ht="12.75">
      <c r="A1536" s="41" t="s">
        <v>3629</v>
      </c>
      <c r="B1536" s="42" t="e">
        <f ca="1">HYPERLINK("#"&amp;CELL("address",OFFSET([1]Analítico!$B$1,MATCH(5954,[1]Analítico!$B:$B,0)-1,3)),5954)</f>
        <v>#VALUE!</v>
      </c>
      <c r="C1536" s="34" t="s">
        <v>3712</v>
      </c>
      <c r="D1536" s="42" t="s">
        <v>3631</v>
      </c>
      <c r="E1536" s="43">
        <v>6.67</v>
      </c>
      <c r="F1536" s="44">
        <v>1</v>
      </c>
    </row>
    <row r="1537" spans="1:6" ht="12.75">
      <c r="A1537" s="41" t="s">
        <v>3629</v>
      </c>
      <c r="B1537" s="42" t="e">
        <f ca="1">HYPERLINK("#"&amp;CELL("address",OFFSET([1]Analítico!$B$1,MATCH(5953,[1]Analítico!$B:$B,0)-1,3)),5953)</f>
        <v>#VALUE!</v>
      </c>
      <c r="C1537" s="34" t="s">
        <v>3713</v>
      </c>
      <c r="D1537" s="42" t="s">
        <v>3633</v>
      </c>
      <c r="E1537" s="43">
        <v>61.47</v>
      </c>
      <c r="F1537" s="44">
        <v>0.21560000000000001</v>
      </c>
    </row>
    <row r="1538" spans="1:6" ht="12.75">
      <c r="A1538" s="41" t="s">
        <v>3629</v>
      </c>
      <c r="B1538" s="42" t="e">
        <f ca="1">HYPERLINK("#"&amp;CELL("address",OFFSET([1]Analítico!$B$1,MATCH(90982,[1]Analítico!$B:$B,0)-1,3)),90982)</f>
        <v>#VALUE!</v>
      </c>
      <c r="C1538" s="34" t="s">
        <v>3714</v>
      </c>
      <c r="D1538" s="42" t="s">
        <v>3631</v>
      </c>
      <c r="E1538" s="43">
        <v>22.69</v>
      </c>
      <c r="F1538" s="44">
        <v>1</v>
      </c>
    </row>
    <row r="1539" spans="1:6" ht="12.75">
      <c r="A1539" s="41" t="s">
        <v>3629</v>
      </c>
      <c r="B1539" s="42" t="e">
        <f ca="1">HYPERLINK("#"&amp;CELL("address",OFFSET([1]Analítico!$B$1,MATCH(90979,[1]Analítico!$B:$B,0)-1,3)),90979)</f>
        <v>#VALUE!</v>
      </c>
      <c r="C1539" s="34" t="s">
        <v>3715</v>
      </c>
      <c r="D1539" s="42" t="s">
        <v>3633</v>
      </c>
      <c r="E1539" s="43">
        <v>205.91</v>
      </c>
      <c r="F1539" s="44">
        <v>0.21890000000000001</v>
      </c>
    </row>
    <row r="1540" spans="1:6" ht="12.75">
      <c r="A1540" s="41" t="s">
        <v>3629</v>
      </c>
      <c r="B1540" s="42" t="e">
        <f ca="1">HYPERLINK("#"&amp;CELL("address",OFFSET([1]Analítico!$B$1,MATCH(90965,[1]Analítico!$B:$B,0)-1,3)),90965)</f>
        <v>#VALUE!</v>
      </c>
      <c r="C1540" s="34" t="s">
        <v>3716</v>
      </c>
      <c r="D1540" s="42" t="s">
        <v>3631</v>
      </c>
      <c r="E1540" s="43">
        <v>8.9</v>
      </c>
      <c r="F1540" s="44">
        <v>1</v>
      </c>
    </row>
    <row r="1541" spans="1:6" ht="12.75">
      <c r="A1541" s="41" t="s">
        <v>3629</v>
      </c>
      <c r="B1541" s="42" t="e">
        <f ca="1">HYPERLINK("#"&amp;CELL("address",OFFSET([1]Analítico!$B$1,MATCH(90964,[1]Analítico!$B:$B,0)-1,3)),90964)</f>
        <v>#VALUE!</v>
      </c>
      <c r="C1541" s="34" t="s">
        <v>3717</v>
      </c>
      <c r="D1541" s="42" t="s">
        <v>3633</v>
      </c>
      <c r="E1541" s="43">
        <v>32.99</v>
      </c>
      <c r="F1541" s="44">
        <v>0.53620000000000001</v>
      </c>
    </row>
    <row r="1542" spans="1:6" ht="12.75">
      <c r="A1542" s="41" t="s">
        <v>3629</v>
      </c>
      <c r="B1542" s="42" t="e">
        <f ca="1">HYPERLINK("#"&amp;CELL("address",OFFSET([1]Analítico!$B$1,MATCH(102970,[1]Analítico!$B:$B,0)-1,3)),102970)</f>
        <v>#VALUE!</v>
      </c>
      <c r="C1542" s="34" t="s">
        <v>3718</v>
      </c>
      <c r="D1542" s="42" t="s">
        <v>3631</v>
      </c>
      <c r="E1542" s="43">
        <v>0</v>
      </c>
      <c r="F1542" s="44"/>
    </row>
    <row r="1543" spans="1:6" ht="12.75">
      <c r="A1543" s="41" t="s">
        <v>3629</v>
      </c>
      <c r="B1543" s="42" t="e">
        <f ca="1">HYPERLINK("#"&amp;CELL("address",OFFSET([1]Analítico!$B$1,MATCH(102971,[1]Analítico!$B:$B,0)-1,3)),102971)</f>
        <v>#VALUE!</v>
      </c>
      <c r="C1543" s="34" t="s">
        <v>3719</v>
      </c>
      <c r="D1543" s="42" t="s">
        <v>3633</v>
      </c>
      <c r="E1543" s="43">
        <v>0</v>
      </c>
      <c r="F1543" s="44"/>
    </row>
    <row r="1544" spans="1:6" ht="12.75">
      <c r="A1544" s="41" t="s">
        <v>3629</v>
      </c>
      <c r="B1544" s="42" t="e">
        <f ca="1">HYPERLINK("#"&amp;CELL("address",OFFSET([1]Analítico!$B$1,MATCH(102822,[1]Analítico!$B:$B,0)-1,3)),102822)</f>
        <v>#VALUE!</v>
      </c>
      <c r="C1544" s="34" t="s">
        <v>3720</v>
      </c>
      <c r="D1544" s="42" t="s">
        <v>3631</v>
      </c>
      <c r="E1544" s="43">
        <v>0</v>
      </c>
      <c r="F1544" s="44"/>
    </row>
    <row r="1545" spans="1:6" ht="12.75">
      <c r="A1545" s="41" t="s">
        <v>3629</v>
      </c>
      <c r="B1545" s="42" t="e">
        <f ca="1">HYPERLINK("#"&amp;CELL("address",OFFSET([1]Analítico!$B$1,MATCH(102821,[1]Analítico!$B:$B,0)-1,3)),102821)</f>
        <v>#VALUE!</v>
      </c>
      <c r="C1545" s="34" t="s">
        <v>3721</v>
      </c>
      <c r="D1545" s="42" t="s">
        <v>3633</v>
      </c>
      <c r="E1545" s="43">
        <v>0</v>
      </c>
      <c r="F1545" s="44"/>
    </row>
    <row r="1546" spans="1:6" ht="12.75">
      <c r="A1546" s="41" t="s">
        <v>3629</v>
      </c>
      <c r="B1546" s="42" t="e">
        <f ca="1">HYPERLINK("#"&amp;CELL("address",OFFSET([1]Analítico!$B$1,MATCH(102828,[1]Analítico!$B:$B,0)-1,3)),102828)</f>
        <v>#VALUE!</v>
      </c>
      <c r="C1546" s="34" t="s">
        <v>3722</v>
      </c>
      <c r="D1546" s="42" t="s">
        <v>3631</v>
      </c>
      <c r="E1546" s="43">
        <v>0</v>
      </c>
      <c r="F1546" s="44"/>
    </row>
    <row r="1547" spans="1:6" ht="12.75">
      <c r="A1547" s="41" t="s">
        <v>3629</v>
      </c>
      <c r="B1547" s="42" t="e">
        <f ca="1">HYPERLINK("#"&amp;CELL("address",OFFSET([1]Analítico!$B$1,MATCH(102827,[1]Analítico!$B:$B,0)-1,3)),102827)</f>
        <v>#VALUE!</v>
      </c>
      <c r="C1547" s="34" t="s">
        <v>3723</v>
      </c>
      <c r="D1547" s="42" t="s">
        <v>3633</v>
      </c>
      <c r="E1547" s="43">
        <v>0</v>
      </c>
      <c r="F1547" s="44"/>
    </row>
    <row r="1548" spans="1:6" ht="12.75">
      <c r="A1548" s="41" t="s">
        <v>3629</v>
      </c>
      <c r="B1548" s="42" t="e">
        <f ca="1">HYPERLINK("#"&amp;CELL("address",OFFSET([1]Analítico!$B$1,MATCH(103939,[1]Analítico!$B:$B,0)-1,3)),103939)</f>
        <v>#VALUE!</v>
      </c>
      <c r="C1548" s="34" t="s">
        <v>3724</v>
      </c>
      <c r="D1548" s="42" t="s">
        <v>3631</v>
      </c>
      <c r="E1548" s="43">
        <v>0</v>
      </c>
      <c r="F1548" s="44"/>
    </row>
    <row r="1549" spans="1:6" ht="12.75">
      <c r="A1549" s="41" t="s">
        <v>3629</v>
      </c>
      <c r="B1549" s="42" t="e">
        <f ca="1">HYPERLINK("#"&amp;CELL("address",OFFSET([1]Analítico!$B$1,MATCH(103938,[1]Analítico!$B:$B,0)-1,3)),103938)</f>
        <v>#VALUE!</v>
      </c>
      <c r="C1549" s="34" t="s">
        <v>3725</v>
      </c>
      <c r="D1549" s="42" t="s">
        <v>3633</v>
      </c>
      <c r="E1549" s="43">
        <v>0</v>
      </c>
      <c r="F1549" s="44"/>
    </row>
    <row r="1550" spans="1:6" ht="12.75">
      <c r="A1550" s="41" t="s">
        <v>3629</v>
      </c>
      <c r="B1550" s="42" t="e">
        <f ca="1">HYPERLINK("#"&amp;CELL("address",OFFSET([1]Analítico!$B$1,MATCH(103945,[1]Analítico!$B:$B,0)-1,3)),103945)</f>
        <v>#VALUE!</v>
      </c>
      <c r="C1550" s="34" t="s">
        <v>3726</v>
      </c>
      <c r="D1550" s="42" t="s">
        <v>3631</v>
      </c>
      <c r="E1550" s="43">
        <v>0</v>
      </c>
      <c r="F1550" s="44"/>
    </row>
    <row r="1551" spans="1:6" ht="12.75">
      <c r="A1551" s="41" t="s">
        <v>3629</v>
      </c>
      <c r="B1551" s="42" t="e">
        <f ca="1">HYPERLINK("#"&amp;CELL("address",OFFSET([1]Analítico!$B$1,MATCH(103944,[1]Analítico!$B:$B,0)-1,3)),103944)</f>
        <v>#VALUE!</v>
      </c>
      <c r="C1551" s="34" t="s">
        <v>3727</v>
      </c>
      <c r="D1551" s="42" t="s">
        <v>3633</v>
      </c>
      <c r="E1551" s="43">
        <v>0</v>
      </c>
      <c r="F1551" s="44"/>
    </row>
    <row r="1552" spans="1:6" ht="12.75">
      <c r="A1552" s="41" t="s">
        <v>3629</v>
      </c>
      <c r="B1552" s="42" t="e">
        <f ca="1">HYPERLINK("#"&amp;CELL("address",OFFSET([1]Analítico!$B$1,MATCH(91285,[1]Analítico!$B:$B,0)-1,3)),91285)</f>
        <v>#VALUE!</v>
      </c>
      <c r="C1552" s="34" t="s">
        <v>3728</v>
      </c>
      <c r="D1552" s="42" t="s">
        <v>3631</v>
      </c>
      <c r="E1552" s="43">
        <v>0.46</v>
      </c>
      <c r="F1552" s="44">
        <v>0</v>
      </c>
    </row>
    <row r="1553" spans="1:6" ht="12.75">
      <c r="A1553" s="41" t="s">
        <v>3629</v>
      </c>
      <c r="B1553" s="42" t="e">
        <f ca="1">HYPERLINK("#"&amp;CELL("address",OFFSET([1]Analítico!$B$1,MATCH(91283,[1]Analítico!$B:$B,0)-1,3)),91283)</f>
        <v>#VALUE!</v>
      </c>
      <c r="C1553" s="34" t="s">
        <v>3729</v>
      </c>
      <c r="D1553" s="42" t="s">
        <v>3633</v>
      </c>
      <c r="E1553" s="43">
        <v>10.1</v>
      </c>
      <c r="F1553" s="44">
        <v>0</v>
      </c>
    </row>
    <row r="1554" spans="1:6" ht="12.75">
      <c r="A1554" s="41" t="s">
        <v>3629</v>
      </c>
      <c r="B1554" s="42" t="e">
        <f ca="1">HYPERLINK("#"&amp;CELL("address",OFFSET([1]Analítico!$B$1,MATCH(95283,[1]Analítico!$B:$B,0)-1,3)),95283)</f>
        <v>#VALUE!</v>
      </c>
      <c r="C1554" s="34" t="s">
        <v>3730</v>
      </c>
      <c r="D1554" s="42" t="s">
        <v>3631</v>
      </c>
      <c r="E1554" s="43">
        <v>0.87</v>
      </c>
      <c r="F1554" s="44">
        <v>1</v>
      </c>
    </row>
    <row r="1555" spans="1:6" ht="12.75">
      <c r="A1555" s="41" t="s">
        <v>3629</v>
      </c>
      <c r="B1555" s="42" t="e">
        <f ca="1">HYPERLINK("#"&amp;CELL("address",OFFSET([1]Analítico!$B$1,MATCH(95282,[1]Analítico!$B:$B,0)-1,3)),95282)</f>
        <v>#VALUE!</v>
      </c>
      <c r="C1555" s="34" t="s">
        <v>3731</v>
      </c>
      <c r="D1555" s="42" t="s">
        <v>3633</v>
      </c>
      <c r="E1555" s="43">
        <v>10.67</v>
      </c>
      <c r="F1555" s="44">
        <v>0.14710000000000001</v>
      </c>
    </row>
    <row r="1556" spans="1:6" ht="12.75">
      <c r="A1556" s="41" t="s">
        <v>3629</v>
      </c>
      <c r="B1556" s="42" t="e">
        <f ca="1">HYPERLINK("#"&amp;CELL("address",OFFSET([1]Analítico!$B$1,MATCH(95128,[1]Analítico!$B:$B,0)-1,3)),95128)</f>
        <v>#VALUE!</v>
      </c>
      <c r="C1556" s="34" t="s">
        <v>3732</v>
      </c>
      <c r="D1556" s="42" t="s">
        <v>3631</v>
      </c>
      <c r="E1556" s="43">
        <v>61.69</v>
      </c>
      <c r="F1556" s="44">
        <v>0.45889999999999997</v>
      </c>
    </row>
    <row r="1557" spans="1:6" ht="12.75">
      <c r="A1557" s="41" t="s">
        <v>3629</v>
      </c>
      <c r="B1557" s="42" t="e">
        <f ca="1">HYPERLINK("#"&amp;CELL("address",OFFSET([1]Analítico!$B$1,MATCH(95127,[1]Analítico!$B:$B,0)-1,3)),95127)</f>
        <v>#VALUE!</v>
      </c>
      <c r="C1557" s="34" t="s">
        <v>3733</v>
      </c>
      <c r="D1557" s="42" t="s">
        <v>3633</v>
      </c>
      <c r="E1557" s="43">
        <v>235.97</v>
      </c>
      <c r="F1557" s="44">
        <v>0.2203</v>
      </c>
    </row>
    <row r="1558" spans="1:6" ht="12.75">
      <c r="A1558" s="41" t="s">
        <v>3629</v>
      </c>
      <c r="B1558" s="42" t="e">
        <f ca="1">HYPERLINK("#"&amp;CELL("address",OFFSET([1]Analítico!$B$1,MATCH(92044,[1]Analítico!$B:$B,0)-1,3)),92044)</f>
        <v>#VALUE!</v>
      </c>
      <c r="C1558" s="34" t="s">
        <v>3734</v>
      </c>
      <c r="D1558" s="42" t="s">
        <v>3631</v>
      </c>
      <c r="E1558" s="43">
        <v>9.4499999999999993</v>
      </c>
      <c r="F1558" s="44">
        <v>1</v>
      </c>
    </row>
    <row r="1559" spans="1:6" ht="12.75">
      <c r="A1559" s="41" t="s">
        <v>3629</v>
      </c>
      <c r="B1559" s="42" t="e">
        <f ca="1">HYPERLINK("#"&amp;CELL("address",OFFSET([1]Analítico!$B$1,MATCH(92043,[1]Analítico!$B:$B,0)-1,3)),92043)</f>
        <v>#VALUE!</v>
      </c>
      <c r="C1559" s="34" t="s">
        <v>3735</v>
      </c>
      <c r="D1559" s="42" t="s">
        <v>3633</v>
      </c>
      <c r="E1559" s="43">
        <v>15.98</v>
      </c>
      <c r="F1559" s="44">
        <v>1</v>
      </c>
    </row>
    <row r="1560" spans="1:6" ht="12.75">
      <c r="A1560" s="41" t="s">
        <v>3629</v>
      </c>
      <c r="B1560" s="42" t="e">
        <f ca="1">HYPERLINK("#"&amp;CELL("address",OFFSET([1]Analítico!$B$1,MATCH(102834,[1]Analítico!$B:$B,0)-1,3)),102834)</f>
        <v>#VALUE!</v>
      </c>
      <c r="C1560" s="34" t="s">
        <v>3736</v>
      </c>
      <c r="D1560" s="42" t="s">
        <v>3631</v>
      </c>
      <c r="E1560" s="43">
        <v>0</v>
      </c>
      <c r="F1560" s="44"/>
    </row>
    <row r="1561" spans="1:6" ht="12.75">
      <c r="A1561" s="41" t="s">
        <v>3629</v>
      </c>
      <c r="B1561" s="42" t="e">
        <f ca="1">HYPERLINK("#"&amp;CELL("address",OFFSET([1]Analítico!$B$1,MATCH(102833,[1]Analítico!$B:$B,0)-1,3)),102833)</f>
        <v>#VALUE!</v>
      </c>
      <c r="C1561" s="34" t="s">
        <v>3737</v>
      </c>
      <c r="D1561" s="42" t="s">
        <v>3633</v>
      </c>
      <c r="E1561" s="43">
        <v>0</v>
      </c>
      <c r="F1561" s="44"/>
    </row>
    <row r="1562" spans="1:6" ht="12.75">
      <c r="A1562" s="41" t="s">
        <v>3629</v>
      </c>
      <c r="B1562" s="42" t="e">
        <f ca="1">HYPERLINK("#"&amp;CELL("address",OFFSET([1]Analítico!$B$1,MATCH(92119,[1]Analítico!$B:$B,0)-1,3)),92119)</f>
        <v>#VALUE!</v>
      </c>
      <c r="C1562" s="34" t="s">
        <v>3738</v>
      </c>
      <c r="D1562" s="42" t="s">
        <v>3631</v>
      </c>
      <c r="E1562" s="43">
        <v>0.27</v>
      </c>
      <c r="F1562" s="44">
        <v>0</v>
      </c>
    </row>
    <row r="1563" spans="1:6" ht="12.75">
      <c r="A1563" s="41" t="s">
        <v>3629</v>
      </c>
      <c r="B1563" s="42" t="e">
        <f ca="1">HYPERLINK("#"&amp;CELL("address",OFFSET([1]Analítico!$B$1,MATCH(92118,[1]Analítico!$B:$B,0)-1,3)),92118)</f>
        <v>#VALUE!</v>
      </c>
      <c r="C1563" s="34" t="s">
        <v>3739</v>
      </c>
      <c r="D1563" s="42" t="s">
        <v>3633</v>
      </c>
      <c r="E1563" s="43">
        <v>0.43</v>
      </c>
      <c r="F1563" s="44">
        <v>0</v>
      </c>
    </row>
    <row r="1564" spans="1:6" ht="12.75">
      <c r="A1564" s="41" t="s">
        <v>3629</v>
      </c>
      <c r="B1564" s="42" t="e">
        <f ca="1">HYPERLINK("#"&amp;CELL("address",OFFSET([1]Analítico!$B$1,MATCH(102917,[1]Analítico!$B:$B,0)-1,3)),102917)</f>
        <v>#VALUE!</v>
      </c>
      <c r="C1564" s="34" t="s">
        <v>3740</v>
      </c>
      <c r="D1564" s="42" t="s">
        <v>3631</v>
      </c>
      <c r="E1564" s="43">
        <v>0</v>
      </c>
      <c r="F1564" s="44"/>
    </row>
    <row r="1565" spans="1:6" ht="12.75">
      <c r="A1565" s="41" t="s">
        <v>3629</v>
      </c>
      <c r="B1565" s="42" t="e">
        <f ca="1">HYPERLINK("#"&amp;CELL("address",OFFSET([1]Analítico!$B$1,MATCH(102916,[1]Analítico!$B:$B,0)-1,3)),102916)</f>
        <v>#VALUE!</v>
      </c>
      <c r="C1565" s="34" t="s">
        <v>3741</v>
      </c>
      <c r="D1565" s="42" t="s">
        <v>3633</v>
      </c>
      <c r="E1565" s="43">
        <v>0</v>
      </c>
      <c r="F1565" s="44"/>
    </row>
    <row r="1566" spans="1:6" ht="12.75">
      <c r="A1566" s="41" t="s">
        <v>3629</v>
      </c>
      <c r="B1566" s="42" t="e">
        <f ca="1">HYPERLINK("#"&amp;CELL("address",OFFSET([1]Analítico!$B$1,MATCH(95721,[1]Analítico!$B:$B,0)-1,3)),95721)</f>
        <v>#VALUE!</v>
      </c>
      <c r="C1566" s="34" t="s">
        <v>3742</v>
      </c>
      <c r="D1566" s="42" t="s">
        <v>3631</v>
      </c>
      <c r="E1566" s="43">
        <v>126.58</v>
      </c>
      <c r="F1566" s="44">
        <v>0</v>
      </c>
    </row>
    <row r="1567" spans="1:6" ht="12.75">
      <c r="A1567" s="41" t="s">
        <v>3629</v>
      </c>
      <c r="B1567" s="42" t="e">
        <f ca="1">HYPERLINK("#"&amp;CELL("address",OFFSET([1]Analítico!$B$1,MATCH(95720,[1]Analítico!$B:$B,0)-1,3)),95720)</f>
        <v>#VALUE!</v>
      </c>
      <c r="C1567" s="34" t="s">
        <v>3743</v>
      </c>
      <c r="D1567" s="42" t="s">
        <v>3633</v>
      </c>
      <c r="E1567" s="43">
        <v>310.64</v>
      </c>
      <c r="F1567" s="44">
        <v>0</v>
      </c>
    </row>
    <row r="1568" spans="1:6" ht="12.75">
      <c r="A1568" s="41" t="s">
        <v>3629</v>
      </c>
      <c r="B1568" s="42" t="e">
        <f ca="1">HYPERLINK("#"&amp;CELL("address",OFFSET([1]Analítico!$B$1,MATCH(104717,[1]Analítico!$B:$B,0)-1,3)),104717)</f>
        <v>#VALUE!</v>
      </c>
      <c r="C1568" s="34" t="s">
        <v>3744</v>
      </c>
      <c r="D1568" s="42" t="s">
        <v>3631</v>
      </c>
      <c r="E1568" s="43">
        <v>120.98</v>
      </c>
      <c r="F1568" s="44">
        <v>0</v>
      </c>
    </row>
    <row r="1569" spans="1:6" ht="12.75">
      <c r="A1569" s="41" t="s">
        <v>3629</v>
      </c>
      <c r="B1569" s="42" t="e">
        <f ca="1">HYPERLINK("#"&amp;CELL("address",OFFSET([1]Analítico!$B$1,MATCH(104716,[1]Analítico!$B:$B,0)-1,3)),104716)</f>
        <v>#VALUE!</v>
      </c>
      <c r="C1569" s="34" t="s">
        <v>3745</v>
      </c>
      <c r="D1569" s="42" t="s">
        <v>3633</v>
      </c>
      <c r="E1569" s="43">
        <v>299.5</v>
      </c>
      <c r="F1569" s="44">
        <v>0</v>
      </c>
    </row>
    <row r="1570" spans="1:6" ht="12.75">
      <c r="A1570" s="41" t="s">
        <v>3629</v>
      </c>
      <c r="B1570" s="42" t="e">
        <f ca="1">HYPERLINK("#"&amp;CELL("address",OFFSET([1]Analítico!$B$1,MATCH(102899,[1]Analítico!$B:$B,0)-1,3)),102899)</f>
        <v>#VALUE!</v>
      </c>
      <c r="C1570" s="34" t="s">
        <v>3746</v>
      </c>
      <c r="D1570" s="42" t="s">
        <v>3631</v>
      </c>
      <c r="E1570" s="43">
        <v>0</v>
      </c>
      <c r="F1570" s="44"/>
    </row>
    <row r="1571" spans="1:6" ht="12.75">
      <c r="A1571" s="41" t="s">
        <v>3629</v>
      </c>
      <c r="B1571" s="42" t="e">
        <f ca="1">HYPERLINK("#"&amp;CELL("address",OFFSET([1]Analítico!$B$1,MATCH(102898,[1]Analítico!$B:$B,0)-1,3)),102898)</f>
        <v>#VALUE!</v>
      </c>
      <c r="C1571" s="34" t="s">
        <v>3747</v>
      </c>
      <c r="D1571" s="42" t="s">
        <v>3633</v>
      </c>
      <c r="E1571" s="43">
        <v>0</v>
      </c>
      <c r="F1571" s="44"/>
    </row>
    <row r="1572" spans="1:6" ht="12.75">
      <c r="A1572" s="41" t="s">
        <v>3629</v>
      </c>
      <c r="B1572" s="42" t="e">
        <f ca="1">HYPERLINK("#"&amp;CELL("address",OFFSET([1]Analítico!$B$1,MATCH(5632,[1]Analítico!$B:$B,0)-1,3)),5632)</f>
        <v>#VALUE!</v>
      </c>
      <c r="C1572" s="34" t="s">
        <v>3748</v>
      </c>
      <c r="D1572" s="42" t="s">
        <v>3631</v>
      </c>
      <c r="E1572" s="43">
        <v>100.72</v>
      </c>
      <c r="F1572" s="44">
        <v>0</v>
      </c>
    </row>
    <row r="1573" spans="1:6" ht="12.75">
      <c r="A1573" s="41" t="s">
        <v>3629</v>
      </c>
      <c r="B1573" s="42" t="e">
        <f ca="1">HYPERLINK("#"&amp;CELL("address",OFFSET([1]Analítico!$B$1,MATCH(5631,[1]Analítico!$B:$B,0)-1,3)),5631)</f>
        <v>#VALUE!</v>
      </c>
      <c r="C1573" s="34" t="s">
        <v>3749</v>
      </c>
      <c r="D1573" s="42" t="s">
        <v>3633</v>
      </c>
      <c r="E1573" s="43">
        <v>233.13</v>
      </c>
      <c r="F1573" s="44">
        <v>0</v>
      </c>
    </row>
    <row r="1574" spans="1:6" ht="12.75">
      <c r="A1574" s="41" t="s">
        <v>3629</v>
      </c>
      <c r="B1574" s="42" t="e">
        <f ca="1">HYPERLINK("#"&amp;CELL("address",OFFSET([1]Analítico!$B$1,MATCH(88908,[1]Analítico!$B:$B,0)-1,3)),88908)</f>
        <v>#VALUE!</v>
      </c>
      <c r="C1574" s="34" t="s">
        <v>3750</v>
      </c>
      <c r="D1574" s="42" t="s">
        <v>3631</v>
      </c>
      <c r="E1574" s="43">
        <v>109.55</v>
      </c>
      <c r="F1574" s="44">
        <v>0</v>
      </c>
    </row>
    <row r="1575" spans="1:6" ht="12.75">
      <c r="A1575" s="41" t="s">
        <v>3629</v>
      </c>
      <c r="B1575" s="42" t="e">
        <f ca="1">HYPERLINK("#"&amp;CELL("address",OFFSET([1]Analítico!$B$1,MATCH(88907,[1]Analítico!$B:$B,0)-1,3)),88907)</f>
        <v>#VALUE!</v>
      </c>
      <c r="C1575" s="34" t="s">
        <v>3751</v>
      </c>
      <c r="D1575" s="42" t="s">
        <v>3633</v>
      </c>
      <c r="E1575" s="43">
        <v>276.77</v>
      </c>
      <c r="F1575" s="44">
        <v>0</v>
      </c>
    </row>
    <row r="1576" spans="1:6" ht="12.75">
      <c r="A1576" s="41" t="s">
        <v>3629</v>
      </c>
      <c r="B1576" s="42" t="e">
        <f ca="1">HYPERLINK("#"&amp;CELL("address",OFFSET([1]Analítico!$B$1,MATCH(5911,[1]Analítico!$B:$B,0)-1,3)),5911)</f>
        <v>#VALUE!</v>
      </c>
      <c r="C1576" s="34" t="s">
        <v>3752</v>
      </c>
      <c r="D1576" s="42" t="s">
        <v>3631</v>
      </c>
      <c r="E1576" s="43">
        <v>30.77</v>
      </c>
      <c r="F1576" s="44">
        <v>0.1963</v>
      </c>
    </row>
    <row r="1577" spans="1:6" ht="12.75">
      <c r="A1577" s="41" t="s">
        <v>3629</v>
      </c>
      <c r="B1577" s="42" t="e">
        <f ca="1">HYPERLINK("#"&amp;CELL("address",OFFSET([1]Analítico!$B$1,MATCH(5909,[1]Analítico!$B:$B,0)-1,3)),5909)</f>
        <v>#VALUE!</v>
      </c>
      <c r="C1577" s="34" t="s">
        <v>3753</v>
      </c>
      <c r="D1577" s="42" t="s">
        <v>3633</v>
      </c>
      <c r="E1577" s="43">
        <v>39.409999999999997</v>
      </c>
      <c r="F1577" s="44">
        <v>0.29559999999999997</v>
      </c>
    </row>
    <row r="1578" spans="1:6" ht="12.75">
      <c r="A1578" s="41" t="s">
        <v>3629</v>
      </c>
      <c r="B1578" s="42" t="e">
        <f ca="1">HYPERLINK("#"&amp;CELL("address",OFFSET([1]Analítico!$B$1,MATCH(91486,[1]Analítico!$B:$B,0)-1,3)),91486)</f>
        <v>#VALUE!</v>
      </c>
      <c r="C1578" s="34" t="s">
        <v>3754</v>
      </c>
      <c r="D1578" s="42" t="s">
        <v>3631</v>
      </c>
      <c r="E1578" s="43">
        <v>81.12</v>
      </c>
      <c r="F1578" s="44">
        <v>0.17469999999999999</v>
      </c>
    </row>
    <row r="1579" spans="1:6" ht="12.75">
      <c r="A1579" s="41" t="s">
        <v>3629</v>
      </c>
      <c r="B1579" s="42" t="e">
        <f ca="1">HYPERLINK("#"&amp;CELL("address",OFFSET([1]Analítico!$B$1,MATCH(83362,[1]Analítico!$B:$B,0)-1,3)),83362)</f>
        <v>#VALUE!</v>
      </c>
      <c r="C1579" s="34" t="s">
        <v>3755</v>
      </c>
      <c r="D1579" s="42" t="s">
        <v>3633</v>
      </c>
      <c r="E1579" s="43">
        <v>283.55</v>
      </c>
      <c r="F1579" s="44">
        <v>9.1999999999999998E-2</v>
      </c>
    </row>
    <row r="1580" spans="1:6" ht="12.75">
      <c r="A1580" s="41" t="s">
        <v>3629</v>
      </c>
      <c r="B1580" s="42" t="e">
        <f ca="1">HYPERLINK("#"&amp;CELL("address",OFFSET([1]Analítico!$B$1,MATCH(102839,[1]Analítico!$B:$B,0)-1,3)),102839)</f>
        <v>#VALUE!</v>
      </c>
      <c r="C1580" s="34" t="s">
        <v>3756</v>
      </c>
      <c r="D1580" s="42" t="s">
        <v>3631</v>
      </c>
      <c r="E1580" s="43">
        <v>0</v>
      </c>
      <c r="F1580" s="44"/>
    </row>
    <row r="1581" spans="1:6" ht="12.75">
      <c r="A1581" s="41" t="s">
        <v>3629</v>
      </c>
      <c r="B1581" s="42" t="e">
        <f ca="1">HYPERLINK("#"&amp;CELL("address",OFFSET([1]Analítico!$B$1,MATCH(102838,[1]Analítico!$B:$B,0)-1,3)),102838)</f>
        <v>#VALUE!</v>
      </c>
      <c r="C1581" s="34" t="s">
        <v>3757</v>
      </c>
      <c r="D1581" s="42" t="s">
        <v>3633</v>
      </c>
      <c r="E1581" s="43">
        <v>0</v>
      </c>
      <c r="F1581" s="44"/>
    </row>
    <row r="1582" spans="1:6" ht="12.75">
      <c r="A1582" s="41" t="s">
        <v>3629</v>
      </c>
      <c r="B1582" s="42" t="e">
        <f ca="1">HYPERLINK("#"&amp;CELL("address",OFFSET([1]Analítico!$B$1,MATCH(89235,[1]Analítico!$B:$B,0)-1,3)),89235)</f>
        <v>#VALUE!</v>
      </c>
      <c r="C1582" s="34" t="s">
        <v>3758</v>
      </c>
      <c r="D1582" s="42" t="s">
        <v>3631</v>
      </c>
      <c r="E1582" s="43">
        <v>176.84</v>
      </c>
      <c r="F1582" s="44">
        <v>0.80279999999999996</v>
      </c>
    </row>
    <row r="1583" spans="1:6" ht="12.75">
      <c r="A1583" s="41" t="s">
        <v>3629</v>
      </c>
      <c r="B1583" s="42" t="e">
        <f ca="1">HYPERLINK("#"&amp;CELL("address",OFFSET([1]Analítico!$B$1,MATCH(89234,[1]Analítico!$B:$B,0)-1,3)),89234)</f>
        <v>#VALUE!</v>
      </c>
      <c r="C1583" s="34" t="s">
        <v>3759</v>
      </c>
      <c r="D1583" s="42" t="s">
        <v>3633</v>
      </c>
      <c r="E1583" s="43">
        <v>541.66</v>
      </c>
      <c r="F1583" s="44">
        <v>0.62009999999999998</v>
      </c>
    </row>
    <row r="1584" spans="1:6" ht="12.75">
      <c r="A1584" s="41" t="s">
        <v>3629</v>
      </c>
      <c r="B1584" s="42" t="e">
        <f ca="1">HYPERLINK("#"&amp;CELL("address",OFFSET([1]Analítico!$B$1,MATCH(89243,[1]Analítico!$B:$B,0)-1,3)),89243)</f>
        <v>#VALUE!</v>
      </c>
      <c r="C1584" s="34" t="s">
        <v>3760</v>
      </c>
      <c r="D1584" s="42" t="s">
        <v>3631</v>
      </c>
      <c r="E1584" s="43">
        <v>366.54</v>
      </c>
      <c r="F1584" s="44">
        <v>0.90490000000000004</v>
      </c>
    </row>
    <row r="1585" spans="1:6" ht="12.75">
      <c r="A1585" s="41" t="s">
        <v>3629</v>
      </c>
      <c r="B1585" s="42" t="e">
        <f ca="1">HYPERLINK("#"&amp;CELL("address",OFFSET([1]Analítico!$B$1,MATCH(89242,[1]Analítico!$B:$B,0)-1,3)),89242)</f>
        <v>#VALUE!</v>
      </c>
      <c r="C1585" s="34" t="s">
        <v>3761</v>
      </c>
      <c r="D1585" s="42" t="s">
        <v>3633</v>
      </c>
      <c r="E1585" s="43">
        <v>1271.48</v>
      </c>
      <c r="F1585" s="44">
        <v>0.61709999999999998</v>
      </c>
    </row>
    <row r="1586" spans="1:6" ht="12.75">
      <c r="A1586" s="41" t="s">
        <v>3629</v>
      </c>
      <c r="B1586" s="42" t="e">
        <f ca="1">HYPERLINK("#"&amp;CELL("address",OFFSET([1]Analítico!$B$1,MATCH(102935,[1]Analítico!$B:$B,0)-1,3)),102935)</f>
        <v>#VALUE!</v>
      </c>
      <c r="C1586" s="34" t="s">
        <v>3762</v>
      </c>
      <c r="D1586" s="42" t="s">
        <v>3631</v>
      </c>
      <c r="E1586" s="43">
        <v>0</v>
      </c>
      <c r="F1586" s="44"/>
    </row>
    <row r="1587" spans="1:6" ht="12.75">
      <c r="A1587" s="41" t="s">
        <v>3629</v>
      </c>
      <c r="B1587" s="42" t="e">
        <f ca="1">HYPERLINK("#"&amp;CELL("address",OFFSET([1]Analítico!$B$1,MATCH(102934,[1]Analítico!$B:$B,0)-1,3)),102934)</f>
        <v>#VALUE!</v>
      </c>
      <c r="C1587" s="34" t="s">
        <v>3763</v>
      </c>
      <c r="D1587" s="42" t="s">
        <v>3633</v>
      </c>
      <c r="E1587" s="43">
        <v>0</v>
      </c>
      <c r="F1587" s="44"/>
    </row>
    <row r="1588" spans="1:6" ht="12.75">
      <c r="A1588" s="41" t="s">
        <v>3629</v>
      </c>
      <c r="B1588" s="42" t="e">
        <f ca="1">HYPERLINK("#"&amp;CELL("address",OFFSET([1]Analítico!$B$1,MATCH(93416,[1]Analítico!$B:$B,0)-1,3)),93416)</f>
        <v>#VALUE!</v>
      </c>
      <c r="C1588" s="34" t="s">
        <v>3764</v>
      </c>
      <c r="D1588" s="42" t="s">
        <v>3631</v>
      </c>
      <c r="E1588" s="43">
        <v>0.5</v>
      </c>
      <c r="F1588" s="44">
        <v>0</v>
      </c>
    </row>
    <row r="1589" spans="1:6" ht="12.75">
      <c r="A1589" s="41" t="s">
        <v>3629</v>
      </c>
      <c r="B1589" s="42" t="e">
        <f ca="1">HYPERLINK("#"&amp;CELL("address",OFFSET([1]Analítico!$B$1,MATCH(93415,[1]Analítico!$B:$B,0)-1,3)),93415)</f>
        <v>#VALUE!</v>
      </c>
      <c r="C1589" s="34" t="s">
        <v>3765</v>
      </c>
      <c r="D1589" s="42" t="s">
        <v>3633</v>
      </c>
      <c r="E1589" s="43">
        <v>12.33</v>
      </c>
      <c r="F1589" s="44">
        <v>0</v>
      </c>
    </row>
    <row r="1590" spans="1:6" ht="12.75">
      <c r="A1590" s="41" t="s">
        <v>3629</v>
      </c>
      <c r="B1590" s="42" t="e">
        <f ca="1">HYPERLINK("#"&amp;CELL("address",OFFSET([1]Analítico!$B$1,MATCH(5689,[1]Analítico!$B:$B,0)-1,3)),5689)</f>
        <v>#VALUE!</v>
      </c>
      <c r="C1590" s="34" t="s">
        <v>3766</v>
      </c>
      <c r="D1590" s="42" t="s">
        <v>3633</v>
      </c>
      <c r="E1590" s="43">
        <v>6.32</v>
      </c>
      <c r="F1590" s="44">
        <v>1</v>
      </c>
    </row>
    <row r="1591" spans="1:6" ht="12.75">
      <c r="A1591" s="41" t="s">
        <v>3629</v>
      </c>
      <c r="B1591" s="42" t="e">
        <f ca="1">HYPERLINK("#"&amp;CELL("address",OFFSET([1]Analítico!$B$1,MATCH(5690,[1]Analítico!$B:$B,0)-1,3)),5690)</f>
        <v>#VALUE!</v>
      </c>
      <c r="C1591" s="34" t="s">
        <v>3767</v>
      </c>
      <c r="D1591" s="42" t="s">
        <v>3631</v>
      </c>
      <c r="E1591" s="43">
        <v>4.09</v>
      </c>
      <c r="F1591" s="44">
        <v>1</v>
      </c>
    </row>
    <row r="1592" spans="1:6" ht="12.75">
      <c r="A1592" s="41" t="s">
        <v>3629</v>
      </c>
      <c r="B1592" s="42" t="e">
        <f ca="1">HYPERLINK("#"&amp;CELL("address",OFFSET([1]Analítico!$B$1,MATCH(5923,[1]Analítico!$B:$B,0)-1,3)),5923)</f>
        <v>#VALUE!</v>
      </c>
      <c r="C1592" s="34" t="s">
        <v>3768</v>
      </c>
      <c r="D1592" s="42" t="s">
        <v>3631</v>
      </c>
      <c r="E1592" s="43">
        <v>3.21</v>
      </c>
      <c r="F1592" s="44">
        <v>1</v>
      </c>
    </row>
    <row r="1593" spans="1:6" ht="12.75">
      <c r="A1593" s="41" t="s">
        <v>3629</v>
      </c>
      <c r="B1593" s="42" t="e">
        <f ca="1">HYPERLINK("#"&amp;CELL("address",OFFSET([1]Analítico!$B$1,MATCH(5921,[1]Analítico!$B:$B,0)-1,3)),5921)</f>
        <v>#VALUE!</v>
      </c>
      <c r="C1593" s="34" t="s">
        <v>3769</v>
      </c>
      <c r="D1593" s="42" t="s">
        <v>3633</v>
      </c>
      <c r="E1593" s="43">
        <v>4.96</v>
      </c>
      <c r="F1593" s="44">
        <v>1</v>
      </c>
    </row>
    <row r="1594" spans="1:6" ht="12.75">
      <c r="A1594" s="41" t="s">
        <v>3629</v>
      </c>
      <c r="B1594" s="42" t="e">
        <f ca="1">HYPERLINK("#"&amp;CELL("address",OFFSET([1]Analítico!$B$1,MATCH(95212,[1]Analítico!$B:$B,0)-1,3)),95212)</f>
        <v>#VALUE!</v>
      </c>
      <c r="C1594" s="34" t="s">
        <v>3770</v>
      </c>
      <c r="D1594" s="42" t="s">
        <v>3633</v>
      </c>
      <c r="E1594" s="43">
        <v>162.66</v>
      </c>
      <c r="F1594" s="44">
        <v>0</v>
      </c>
    </row>
    <row r="1595" spans="1:6" ht="12.75">
      <c r="A1595" s="41" t="s">
        <v>3629</v>
      </c>
      <c r="B1595" s="42" t="e">
        <f ca="1">HYPERLINK("#"&amp;CELL("address",OFFSET([1]Analítico!$B$1,MATCH(95213,[1]Analítico!$B:$B,0)-1,3)),95213)</f>
        <v>#VALUE!</v>
      </c>
      <c r="C1595" s="34" t="s">
        <v>3771</v>
      </c>
      <c r="D1595" s="42" t="s">
        <v>3631</v>
      </c>
      <c r="E1595" s="43">
        <v>97.92</v>
      </c>
      <c r="F1595" s="44">
        <v>0</v>
      </c>
    </row>
    <row r="1596" spans="1:6" ht="12.75">
      <c r="A1596" s="41" t="s">
        <v>3629</v>
      </c>
      <c r="B1596" s="42" t="e">
        <f ca="1">HYPERLINK("#"&amp;CELL("address",OFFSET([1]Analítico!$B$1,MATCH(93272,[1]Analítico!$B:$B,0)-1,3)),93272)</f>
        <v>#VALUE!</v>
      </c>
      <c r="C1596" s="34" t="s">
        <v>3772</v>
      </c>
      <c r="D1596" s="42" t="s">
        <v>3633</v>
      </c>
      <c r="E1596" s="43">
        <v>102.42</v>
      </c>
      <c r="F1596" s="44">
        <v>0</v>
      </c>
    </row>
    <row r="1597" spans="1:6" ht="12.75">
      <c r="A1597" s="41" t="s">
        <v>3629</v>
      </c>
      <c r="B1597" s="42" t="e">
        <f ca="1">HYPERLINK("#"&amp;CELL("address",OFFSET([1]Analítico!$B$1,MATCH(93274,[1]Analítico!$B:$B,0)-1,3)),93274)</f>
        <v>#VALUE!</v>
      </c>
      <c r="C1597" s="34" t="s">
        <v>3773</v>
      </c>
      <c r="D1597" s="42" t="s">
        <v>3631</v>
      </c>
      <c r="E1597" s="43">
        <v>69.42</v>
      </c>
      <c r="F1597" s="44">
        <v>0</v>
      </c>
    </row>
    <row r="1598" spans="1:6" ht="12.75">
      <c r="A1598" s="41" t="s">
        <v>3629</v>
      </c>
      <c r="B1598" s="42" t="e">
        <f ca="1">HYPERLINK("#"&amp;CELL("address",OFFSET([1]Analítico!$B$1,MATCH(83766,[1]Analítico!$B:$B,0)-1,3)),83766)</f>
        <v>#VALUE!</v>
      </c>
      <c r="C1598" s="34" t="s">
        <v>3774</v>
      </c>
      <c r="D1598" s="42" t="s">
        <v>3631</v>
      </c>
      <c r="E1598" s="43">
        <v>64.27</v>
      </c>
      <c r="F1598" s="44">
        <v>0</v>
      </c>
    </row>
    <row r="1599" spans="1:6" ht="12.75">
      <c r="A1599" s="41" t="s">
        <v>3629</v>
      </c>
      <c r="B1599" s="42" t="e">
        <f ca="1">HYPERLINK("#"&amp;CELL("address",OFFSET([1]Analítico!$B$1,MATCH(83765,[1]Analítico!$B:$B,0)-1,3)),83765)</f>
        <v>#VALUE!</v>
      </c>
      <c r="C1599" s="34" t="s">
        <v>3775</v>
      </c>
      <c r="D1599" s="42" t="s">
        <v>3633</v>
      </c>
      <c r="E1599" s="43">
        <v>124.88</v>
      </c>
      <c r="F1599" s="44">
        <v>0</v>
      </c>
    </row>
    <row r="1600" spans="1:6" ht="12.75">
      <c r="A1600" s="41" t="s">
        <v>3629</v>
      </c>
      <c r="B1600" s="42" t="e">
        <f ca="1">HYPERLINK("#"&amp;CELL("address",OFFSET([1]Analítico!$B$1,MATCH(95873,[1]Analítico!$B:$B,0)-1,3)),95873)</f>
        <v>#VALUE!</v>
      </c>
      <c r="C1600" s="34" t="s">
        <v>3776</v>
      </c>
      <c r="D1600" s="42" t="s">
        <v>3631</v>
      </c>
      <c r="E1600" s="43">
        <v>15</v>
      </c>
      <c r="F1600" s="44">
        <v>0</v>
      </c>
    </row>
    <row r="1601" spans="1:6" ht="12.75">
      <c r="A1601" s="41" t="s">
        <v>3629</v>
      </c>
      <c r="B1601" s="42" t="e">
        <f ca="1">HYPERLINK("#"&amp;CELL("address",OFFSET([1]Analítico!$B$1,MATCH(95872,[1]Analítico!$B:$B,0)-1,3)),95872)</f>
        <v>#VALUE!</v>
      </c>
      <c r="C1601" s="34" t="s">
        <v>3777</v>
      </c>
      <c r="D1601" s="42" t="s">
        <v>3633</v>
      </c>
      <c r="E1601" s="43">
        <v>304.20999999999998</v>
      </c>
      <c r="F1601" s="44">
        <v>0</v>
      </c>
    </row>
    <row r="1602" spans="1:6" ht="12.75">
      <c r="A1602" s="41" t="s">
        <v>3629</v>
      </c>
      <c r="B1602" s="42" t="e">
        <f ca="1">HYPERLINK("#"&amp;CELL("address",OFFSET([1]Analítico!$B$1,MATCH(104689,[1]Analítico!$B:$B,0)-1,3)),104689)</f>
        <v>#VALUE!</v>
      </c>
      <c r="C1602" s="34" t="s">
        <v>3778</v>
      </c>
      <c r="D1602" s="42" t="s">
        <v>3631</v>
      </c>
      <c r="E1602" s="43">
        <v>0</v>
      </c>
      <c r="F1602" s="44"/>
    </row>
    <row r="1603" spans="1:6" ht="12.75">
      <c r="A1603" s="41" t="s">
        <v>3629</v>
      </c>
      <c r="B1603" s="42" t="e">
        <f ca="1">HYPERLINK("#"&amp;CELL("address",OFFSET([1]Analítico!$B$1,MATCH(104688,[1]Analítico!$B:$B,0)-1,3)),104688)</f>
        <v>#VALUE!</v>
      </c>
      <c r="C1603" s="34" t="s">
        <v>3779</v>
      </c>
      <c r="D1603" s="42" t="s">
        <v>3633</v>
      </c>
      <c r="E1603" s="43">
        <v>0</v>
      </c>
      <c r="F1603" s="44"/>
    </row>
    <row r="1604" spans="1:6" ht="12.75">
      <c r="A1604" s="41" t="s">
        <v>3629</v>
      </c>
      <c r="B1604" s="42" t="e">
        <f ca="1">HYPERLINK("#"&amp;CELL("address",OFFSET([1]Analítico!$B$1,MATCH(73395,[1]Analítico!$B:$B,0)-1,3)),73395)</f>
        <v>#VALUE!</v>
      </c>
      <c r="C1604" s="34" t="s">
        <v>3780</v>
      </c>
      <c r="D1604" s="42" t="s">
        <v>3631</v>
      </c>
      <c r="E1604" s="43">
        <v>10.53</v>
      </c>
      <c r="F1604" s="44">
        <v>0</v>
      </c>
    </row>
    <row r="1605" spans="1:6" ht="12.75">
      <c r="A1605" s="41" t="s">
        <v>3629</v>
      </c>
      <c r="B1605" s="42" t="e">
        <f ca="1">HYPERLINK("#"&amp;CELL("address",OFFSET([1]Analítico!$B$1,MATCH(73417,[1]Analítico!$B:$B,0)-1,3)),73417)</f>
        <v>#VALUE!</v>
      </c>
      <c r="C1605" s="34" t="s">
        <v>3781</v>
      </c>
      <c r="D1605" s="42" t="s">
        <v>3633</v>
      </c>
      <c r="E1605" s="43">
        <v>196.93</v>
      </c>
      <c r="F1605" s="44">
        <v>0</v>
      </c>
    </row>
    <row r="1606" spans="1:6" ht="12.75">
      <c r="A1606" s="41" t="s">
        <v>3629</v>
      </c>
      <c r="B1606" s="42" t="e">
        <f ca="1">HYPERLINK("#"&amp;CELL("address",OFFSET([1]Analítico!$B$1,MATCH(93428,[1]Analítico!$B:$B,0)-1,3)),93428)</f>
        <v>#VALUE!</v>
      </c>
      <c r="C1606" s="34" t="s">
        <v>3782</v>
      </c>
      <c r="D1606" s="42" t="s">
        <v>3631</v>
      </c>
      <c r="E1606" s="43">
        <v>9.3800000000000008</v>
      </c>
      <c r="F1606" s="44">
        <v>0</v>
      </c>
    </row>
    <row r="1607" spans="1:6" ht="12.75">
      <c r="A1607" s="41" t="s">
        <v>3629</v>
      </c>
      <c r="B1607" s="42" t="e">
        <f ca="1">HYPERLINK("#"&amp;CELL("address",OFFSET([1]Analítico!$B$1,MATCH(93427,[1]Analítico!$B:$B,0)-1,3)),93427)</f>
        <v>#VALUE!</v>
      </c>
      <c r="C1607" s="34" t="s">
        <v>3783</v>
      </c>
      <c r="D1607" s="42" t="s">
        <v>3633</v>
      </c>
      <c r="E1607" s="43">
        <v>179.52</v>
      </c>
      <c r="F1607" s="44">
        <v>0</v>
      </c>
    </row>
    <row r="1608" spans="1:6" ht="12.75">
      <c r="A1608" s="41" t="s">
        <v>3629</v>
      </c>
      <c r="B1608" s="42" t="e">
        <f ca="1">HYPERLINK("#"&amp;CELL("address",OFFSET([1]Analítico!$B$1,MATCH(93422,[1]Analítico!$B:$B,0)-1,3)),93422)</f>
        <v>#VALUE!</v>
      </c>
      <c r="C1608" s="34" t="s">
        <v>3784</v>
      </c>
      <c r="D1608" s="42" t="s">
        <v>3631</v>
      </c>
      <c r="E1608" s="43">
        <v>6.62</v>
      </c>
      <c r="F1608" s="44">
        <v>0</v>
      </c>
    </row>
    <row r="1609" spans="1:6" ht="12.75">
      <c r="A1609" s="41" t="s">
        <v>3629</v>
      </c>
      <c r="B1609" s="42" t="e">
        <f ca="1">HYPERLINK("#"&amp;CELL("address",OFFSET([1]Analítico!$B$1,MATCH(93421,[1]Analítico!$B:$B,0)-1,3)),93421)</f>
        <v>#VALUE!</v>
      </c>
      <c r="C1609" s="34" t="s">
        <v>3785</v>
      </c>
      <c r="D1609" s="42" t="s">
        <v>3633</v>
      </c>
      <c r="E1609" s="43">
        <v>79.59</v>
      </c>
      <c r="F1609" s="44">
        <v>0</v>
      </c>
    </row>
    <row r="1610" spans="1:6" ht="12.75">
      <c r="A1610" s="41" t="s">
        <v>3629</v>
      </c>
      <c r="B1610" s="42" t="e">
        <f ca="1">HYPERLINK("#"&amp;CELL("address",OFFSET([1]Analítico!$B$1,MATCH(93282,[1]Analítico!$B:$B,0)-1,3)),93282)</f>
        <v>#VALUE!</v>
      </c>
      <c r="C1610" s="34" t="s">
        <v>3786</v>
      </c>
      <c r="D1610" s="42" t="s">
        <v>3631</v>
      </c>
      <c r="E1610" s="43">
        <v>33.9</v>
      </c>
      <c r="F1610" s="44">
        <v>0</v>
      </c>
    </row>
    <row r="1611" spans="1:6" ht="12.75">
      <c r="A1611" s="41" t="s">
        <v>3629</v>
      </c>
      <c r="B1611" s="42" t="e">
        <f ca="1">HYPERLINK("#"&amp;CELL("address",OFFSET([1]Analítico!$B$1,MATCH(93281,[1]Analítico!$B:$B,0)-1,3)),93281)</f>
        <v>#VALUE!</v>
      </c>
      <c r="C1611" s="34" t="s">
        <v>3787</v>
      </c>
      <c r="D1611" s="42" t="s">
        <v>3633</v>
      </c>
      <c r="E1611" s="43">
        <v>34.840000000000003</v>
      </c>
      <c r="F1611" s="44">
        <v>0</v>
      </c>
    </row>
    <row r="1612" spans="1:6" ht="12.75">
      <c r="A1612" s="41" t="s">
        <v>3629</v>
      </c>
      <c r="B1612" s="42" t="e">
        <f ca="1">HYPERLINK("#"&amp;CELL("address",OFFSET([1]Analítico!$B$1,MATCH(104914,[1]Analítico!$B:$B,0)-1,3)),104914)</f>
        <v>#VALUE!</v>
      </c>
      <c r="C1612" s="34" t="s">
        <v>3788</v>
      </c>
      <c r="D1612" s="42" t="s">
        <v>3631</v>
      </c>
      <c r="E1612" s="43">
        <v>0</v>
      </c>
      <c r="F1612" s="44"/>
    </row>
    <row r="1613" spans="1:6" ht="12.75">
      <c r="A1613" s="41" t="s">
        <v>3629</v>
      </c>
      <c r="B1613" s="42" t="e">
        <f ca="1">HYPERLINK("#"&amp;CELL("address",OFFSET([1]Analítico!$B$1,MATCH(104913,[1]Analítico!$B:$B,0)-1,3)),104913)</f>
        <v>#VALUE!</v>
      </c>
      <c r="C1613" s="34" t="s">
        <v>3789</v>
      </c>
      <c r="D1613" s="42" t="s">
        <v>3633</v>
      </c>
      <c r="E1613" s="43">
        <v>0</v>
      </c>
      <c r="F1613" s="44"/>
    </row>
    <row r="1614" spans="1:6" ht="12.75">
      <c r="A1614" s="41" t="s">
        <v>3629</v>
      </c>
      <c r="B1614" s="42" t="e">
        <f ca="1">HYPERLINK("#"&amp;CELL("address",OFFSET([1]Analítico!$B$1,MATCH(102845,[1]Analítico!$B:$B,0)-1,3)),102845)</f>
        <v>#VALUE!</v>
      </c>
      <c r="C1614" s="34" t="s">
        <v>3790</v>
      </c>
      <c r="D1614" s="42" t="s">
        <v>3631</v>
      </c>
      <c r="E1614" s="43">
        <v>0</v>
      </c>
      <c r="F1614" s="44"/>
    </row>
    <row r="1615" spans="1:6" ht="12.75">
      <c r="A1615" s="41" t="s">
        <v>3629</v>
      </c>
      <c r="B1615" s="42" t="e">
        <f ca="1">HYPERLINK("#"&amp;CELL("address",OFFSET([1]Analítico!$B$1,MATCH(102844,[1]Analítico!$B:$B,0)-1,3)),102844)</f>
        <v>#VALUE!</v>
      </c>
      <c r="C1615" s="34" t="s">
        <v>3791</v>
      </c>
      <c r="D1615" s="42" t="s">
        <v>3633</v>
      </c>
      <c r="E1615" s="43">
        <v>0</v>
      </c>
      <c r="F1615" s="44"/>
    </row>
    <row r="1616" spans="1:6" ht="12.75">
      <c r="A1616" s="41" t="s">
        <v>3629</v>
      </c>
      <c r="B1616" s="42" t="e">
        <f ca="1">HYPERLINK("#"&amp;CELL("address",OFFSET([1]Analítico!$B$1,MATCH(89273,[1]Analítico!$B:$B,0)-1,3)),89273)</f>
        <v>#VALUE!</v>
      </c>
      <c r="C1616" s="34" t="s">
        <v>3792</v>
      </c>
      <c r="D1616" s="42" t="s">
        <v>3631</v>
      </c>
      <c r="E1616" s="43">
        <v>108.87</v>
      </c>
      <c r="F1616" s="44">
        <v>0</v>
      </c>
    </row>
    <row r="1617" spans="1:6" ht="12.75">
      <c r="A1617" s="41" t="s">
        <v>3629</v>
      </c>
      <c r="B1617" s="42" t="e">
        <f ca="1">HYPERLINK("#"&amp;CELL("address",OFFSET([1]Analítico!$B$1,MATCH(89272,[1]Analítico!$B:$B,0)-1,3)),89272)</f>
        <v>#VALUE!</v>
      </c>
      <c r="C1617" s="34" t="s">
        <v>3793</v>
      </c>
      <c r="D1617" s="42" t="s">
        <v>3633</v>
      </c>
      <c r="E1617" s="43">
        <v>219.08</v>
      </c>
      <c r="F1617" s="44">
        <v>0</v>
      </c>
    </row>
    <row r="1618" spans="1:6" ht="12.75">
      <c r="A1618" s="41" t="s">
        <v>3629</v>
      </c>
      <c r="B1618" s="42" t="e">
        <f ca="1">HYPERLINK("#"&amp;CELL("address",OFFSET([1]Analítico!$B$1,MATCH(93288,[1]Analítico!$B:$B,0)-1,3)),93288)</f>
        <v>#VALUE!</v>
      </c>
      <c r="C1618" s="34" t="s">
        <v>3794</v>
      </c>
      <c r="D1618" s="42" t="s">
        <v>3631</v>
      </c>
      <c r="E1618" s="43">
        <v>178</v>
      </c>
      <c r="F1618" s="44">
        <v>0</v>
      </c>
    </row>
    <row r="1619" spans="1:6" ht="12.75">
      <c r="A1619" s="41" t="s">
        <v>3629</v>
      </c>
      <c r="B1619" s="42" t="e">
        <f ca="1">HYPERLINK("#"&amp;CELL("address",OFFSET([1]Analítico!$B$1,MATCH(93287,[1]Analítico!$B:$B,0)-1,3)),93287)</f>
        <v>#VALUE!</v>
      </c>
      <c r="C1619" s="34" t="s">
        <v>3795</v>
      </c>
      <c r="D1619" s="42" t="s">
        <v>3633</v>
      </c>
      <c r="E1619" s="43">
        <v>343.93</v>
      </c>
      <c r="F1619" s="44">
        <v>0</v>
      </c>
    </row>
    <row r="1620" spans="1:6" ht="12.75">
      <c r="A1620" s="41" t="s">
        <v>3629</v>
      </c>
      <c r="B1620" s="42" t="e">
        <f ca="1">HYPERLINK("#"&amp;CELL("address",OFFSET([1]Analítico!$B$1,MATCH(104711,[1]Analítico!$B:$B,0)-1,3)),104711)</f>
        <v>#VALUE!</v>
      </c>
      <c r="C1620" s="34" t="s">
        <v>3796</v>
      </c>
      <c r="D1620" s="42" t="s">
        <v>3631</v>
      </c>
      <c r="E1620" s="43">
        <v>0</v>
      </c>
      <c r="F1620" s="44"/>
    </row>
    <row r="1621" spans="1:6" ht="12.75">
      <c r="A1621" s="41" t="s">
        <v>3629</v>
      </c>
      <c r="B1621" s="42" t="e">
        <f ca="1">HYPERLINK("#"&amp;CELL("address",OFFSET([1]Analítico!$B$1,MATCH(104710,[1]Analítico!$B:$B,0)-1,3)),104710)</f>
        <v>#VALUE!</v>
      </c>
      <c r="C1621" s="34" t="s">
        <v>3797</v>
      </c>
      <c r="D1621" s="42" t="s">
        <v>3633</v>
      </c>
      <c r="E1621" s="43">
        <v>0</v>
      </c>
      <c r="F1621" s="44"/>
    </row>
    <row r="1622" spans="1:6" ht="12.75">
      <c r="A1622" s="41" t="s">
        <v>3629</v>
      </c>
      <c r="B1622" s="42" t="e">
        <f ca="1">HYPERLINK("#"&amp;CELL("address",OFFSET([1]Analítico!$B$1,MATCH(104908,[1]Analítico!$B:$B,0)-1,3)),104908)</f>
        <v>#VALUE!</v>
      </c>
      <c r="C1622" s="34" t="s">
        <v>3798</v>
      </c>
      <c r="D1622" s="42" t="s">
        <v>3631</v>
      </c>
      <c r="E1622" s="43">
        <v>0</v>
      </c>
      <c r="F1622" s="44"/>
    </row>
    <row r="1623" spans="1:6" ht="12.75">
      <c r="A1623" s="41" t="s">
        <v>3629</v>
      </c>
      <c r="B1623" s="42" t="e">
        <f ca="1">HYPERLINK("#"&amp;CELL("address",OFFSET([1]Analítico!$B$1,MATCH(104907,[1]Analítico!$B:$B,0)-1,3)),104907)</f>
        <v>#VALUE!</v>
      </c>
      <c r="C1623" s="34" t="s">
        <v>3799</v>
      </c>
      <c r="D1623" s="42" t="s">
        <v>3633</v>
      </c>
      <c r="E1623" s="43">
        <v>0</v>
      </c>
      <c r="F1623" s="44"/>
    </row>
    <row r="1624" spans="1:6" ht="12.75">
      <c r="A1624" s="41" t="s">
        <v>3629</v>
      </c>
      <c r="B1624" s="42" t="e">
        <f ca="1">HYPERLINK("#"&amp;CELL("address",OFFSET([1]Analítico!$B$1,MATCH(102851,[1]Analítico!$B:$B,0)-1,3)),102851)</f>
        <v>#VALUE!</v>
      </c>
      <c r="C1624" s="34" t="s">
        <v>3800</v>
      </c>
      <c r="D1624" s="42" t="s">
        <v>3631</v>
      </c>
      <c r="E1624" s="43">
        <v>0</v>
      </c>
      <c r="F1624" s="44"/>
    </row>
    <row r="1625" spans="1:6" ht="12.75">
      <c r="A1625" s="41" t="s">
        <v>3629</v>
      </c>
      <c r="B1625" s="42" t="e">
        <f ca="1">HYPERLINK("#"&amp;CELL("address",OFFSET([1]Analítico!$B$1,MATCH(102850,[1]Analítico!$B:$B,0)-1,3)),102850)</f>
        <v>#VALUE!</v>
      </c>
      <c r="C1625" s="34" t="s">
        <v>3801</v>
      </c>
      <c r="D1625" s="42" t="s">
        <v>3633</v>
      </c>
      <c r="E1625" s="43">
        <v>0</v>
      </c>
      <c r="F1625" s="44"/>
    </row>
    <row r="1626" spans="1:6" ht="12.75">
      <c r="A1626" s="41" t="s">
        <v>3629</v>
      </c>
      <c r="B1626" s="42" t="e">
        <f ca="1">HYPERLINK("#"&amp;CELL("address",OFFSET([1]Analítico!$B$1,MATCH(102857,[1]Analítico!$B:$B,0)-1,3)),102857)</f>
        <v>#VALUE!</v>
      </c>
      <c r="C1626" s="34" t="s">
        <v>3802</v>
      </c>
      <c r="D1626" s="42" t="s">
        <v>3631</v>
      </c>
      <c r="E1626" s="43">
        <v>0</v>
      </c>
      <c r="F1626" s="44"/>
    </row>
    <row r="1627" spans="1:6" ht="12.75">
      <c r="A1627" s="41" t="s">
        <v>3629</v>
      </c>
      <c r="B1627" s="42" t="e">
        <f ca="1">HYPERLINK("#"&amp;CELL("address",OFFSET([1]Analítico!$B$1,MATCH(102856,[1]Analítico!$B:$B,0)-1,3)),102856)</f>
        <v>#VALUE!</v>
      </c>
      <c r="C1627" s="34" t="s">
        <v>3803</v>
      </c>
      <c r="D1627" s="42" t="s">
        <v>3633</v>
      </c>
      <c r="E1627" s="43">
        <v>0</v>
      </c>
      <c r="F1627" s="44"/>
    </row>
    <row r="1628" spans="1:6" ht="12.75">
      <c r="A1628" s="41" t="s">
        <v>3629</v>
      </c>
      <c r="B1628" s="42" t="e">
        <f ca="1">HYPERLINK("#"&amp;CELL("address",OFFSET([1]Analítico!$B$1,MATCH(93403,[1]Analítico!$B:$B,0)-1,3)),93403)</f>
        <v>#VALUE!</v>
      </c>
      <c r="C1628" s="34" t="s">
        <v>3804</v>
      </c>
      <c r="D1628" s="42" t="s">
        <v>3631</v>
      </c>
      <c r="E1628" s="43">
        <v>81.97</v>
      </c>
      <c r="F1628" s="44">
        <v>0</v>
      </c>
    </row>
    <row r="1629" spans="1:6" ht="12.75">
      <c r="A1629" s="41" t="s">
        <v>3629</v>
      </c>
      <c r="B1629" s="42" t="e">
        <f ca="1">HYPERLINK("#"&amp;CELL("address",OFFSET([1]Analítico!$B$1,MATCH(93402,[1]Analítico!$B:$B,0)-1,3)),93402)</f>
        <v>#VALUE!</v>
      </c>
      <c r="C1629" s="34" t="s">
        <v>3805</v>
      </c>
      <c r="D1629" s="42" t="s">
        <v>3633</v>
      </c>
      <c r="E1629" s="43">
        <v>285.91000000000003</v>
      </c>
      <c r="F1629" s="44">
        <v>0</v>
      </c>
    </row>
    <row r="1630" spans="1:6" ht="12.75">
      <c r="A1630" s="41" t="s">
        <v>3629</v>
      </c>
      <c r="B1630" s="42" t="e">
        <f ca="1">HYPERLINK("#"&amp;CELL("address",OFFSET([1]Analítico!$B$1,MATCH(5930,[1]Analítico!$B:$B,0)-1,3)),5930)</f>
        <v>#VALUE!</v>
      </c>
      <c r="C1630" s="34" t="s">
        <v>3806</v>
      </c>
      <c r="D1630" s="42" t="s">
        <v>3631</v>
      </c>
      <c r="E1630" s="43">
        <v>84.99</v>
      </c>
      <c r="F1630" s="44">
        <v>0</v>
      </c>
    </row>
    <row r="1631" spans="1:6" ht="12.75">
      <c r="A1631" s="41" t="s">
        <v>3629</v>
      </c>
      <c r="B1631" s="42" t="e">
        <f ca="1">HYPERLINK("#"&amp;CELL("address",OFFSET([1]Analítico!$B$1,MATCH(5928,[1]Analítico!$B:$B,0)-1,3)),5928)</f>
        <v>#VALUE!</v>
      </c>
      <c r="C1631" s="34" t="s">
        <v>3807</v>
      </c>
      <c r="D1631" s="42" t="s">
        <v>3633</v>
      </c>
      <c r="E1631" s="43">
        <v>291.7</v>
      </c>
      <c r="F1631" s="44">
        <v>0</v>
      </c>
    </row>
    <row r="1632" spans="1:6" ht="12.75">
      <c r="A1632" s="41" t="s">
        <v>3629</v>
      </c>
      <c r="B1632" s="42" t="e">
        <f ca="1">HYPERLINK("#"&amp;CELL("address",OFFSET([1]Analítico!$B$1,MATCH(105845,[1]Analítico!$B:$B,0)-1,3)),105845)</f>
        <v>#VALUE!</v>
      </c>
      <c r="C1632" s="34" t="s">
        <v>3808</v>
      </c>
      <c r="D1632" s="42" t="s">
        <v>3631</v>
      </c>
      <c r="E1632" s="43">
        <v>0</v>
      </c>
      <c r="F1632" s="44"/>
    </row>
    <row r="1633" spans="1:6" ht="12.75">
      <c r="A1633" s="41" t="s">
        <v>3629</v>
      </c>
      <c r="B1633" s="42" t="e">
        <f ca="1">HYPERLINK("#"&amp;CELL("address",OFFSET([1]Analítico!$B$1,MATCH(105844,[1]Analítico!$B:$B,0)-1,3)),105844)</f>
        <v>#VALUE!</v>
      </c>
      <c r="C1633" s="34" t="s">
        <v>3809</v>
      </c>
      <c r="D1633" s="42" t="s">
        <v>3633</v>
      </c>
      <c r="E1633" s="43">
        <v>0</v>
      </c>
      <c r="F1633" s="44"/>
    </row>
    <row r="1634" spans="1:6" ht="12.75">
      <c r="A1634" s="41" t="s">
        <v>3629</v>
      </c>
      <c r="B1634" s="42" t="e">
        <f ca="1">HYPERLINK("#"&amp;CELL("address",OFFSET([1]Analítico!$B$1,MATCH(91635,[1]Analítico!$B:$B,0)-1,3)),91635)</f>
        <v>#VALUE!</v>
      </c>
      <c r="C1634" s="34" t="s">
        <v>3810</v>
      </c>
      <c r="D1634" s="42" t="s">
        <v>3631</v>
      </c>
      <c r="E1634" s="43">
        <v>76.77</v>
      </c>
      <c r="F1634" s="44">
        <v>0</v>
      </c>
    </row>
    <row r="1635" spans="1:6" ht="12.75">
      <c r="A1635" s="41" t="s">
        <v>3629</v>
      </c>
      <c r="B1635" s="42" t="e">
        <f ca="1">HYPERLINK("#"&amp;CELL("address",OFFSET([1]Analítico!$B$1,MATCH(91634,[1]Analítico!$B:$B,0)-1,3)),91634)</f>
        <v>#VALUE!</v>
      </c>
      <c r="C1635" s="34" t="s">
        <v>3811</v>
      </c>
      <c r="D1635" s="42" t="s">
        <v>3633</v>
      </c>
      <c r="E1635" s="43">
        <v>249.68</v>
      </c>
      <c r="F1635" s="44">
        <v>0</v>
      </c>
    </row>
    <row r="1636" spans="1:6" ht="12.75">
      <c r="A1636" s="41" t="s">
        <v>3629</v>
      </c>
      <c r="B1636" s="42" t="e">
        <f ca="1">HYPERLINK("#"&amp;CELL("address",OFFSET([1]Analítico!$B$1,MATCH(105985,[1]Analítico!$B:$B,0)-1,3)),105985)</f>
        <v>#VALUE!</v>
      </c>
      <c r="C1636" s="34" t="s">
        <v>3812</v>
      </c>
      <c r="D1636" s="42" t="s">
        <v>3631</v>
      </c>
      <c r="E1636" s="43">
        <v>107.67</v>
      </c>
      <c r="F1636" s="44">
        <v>2.5600000000000001E-2</v>
      </c>
    </row>
    <row r="1637" spans="1:6" ht="12.75">
      <c r="A1637" s="41" t="s">
        <v>3629</v>
      </c>
      <c r="B1637" s="42" t="e">
        <f ca="1">HYPERLINK("#"&amp;CELL("address",OFFSET([1]Analítico!$B$1,MATCH(105984,[1]Analítico!$B:$B,0)-1,3)),105984)</f>
        <v>#VALUE!</v>
      </c>
      <c r="C1637" s="34" t="s">
        <v>3813</v>
      </c>
      <c r="D1637" s="42" t="s">
        <v>3633</v>
      </c>
      <c r="E1637" s="43">
        <v>336.36</v>
      </c>
      <c r="F1637" s="44">
        <v>1.5699999999999999E-2</v>
      </c>
    </row>
    <row r="1638" spans="1:6" ht="12.75">
      <c r="A1638" s="41" t="s">
        <v>3629</v>
      </c>
      <c r="B1638" s="42" t="e">
        <f ca="1">HYPERLINK("#"&amp;CELL("address",OFFSET([1]Analítico!$B$1,MATCH(98765,[1]Analítico!$B:$B,0)-1,3)),98765)</f>
        <v>#VALUE!</v>
      </c>
      <c r="C1638" s="34" t="s">
        <v>3814</v>
      </c>
      <c r="D1638" s="42" t="s">
        <v>3631</v>
      </c>
      <c r="E1638" s="43">
        <v>0.12</v>
      </c>
      <c r="F1638" s="44">
        <v>0</v>
      </c>
    </row>
    <row r="1639" spans="1:6" ht="12.75">
      <c r="A1639" s="41" t="s">
        <v>3629</v>
      </c>
      <c r="B1639" s="42" t="e">
        <f ca="1">HYPERLINK("#"&amp;CELL("address",OFFSET([1]Analítico!$B$1,MATCH(98764,[1]Analítico!$B:$B,0)-1,3)),98764)</f>
        <v>#VALUE!</v>
      </c>
      <c r="C1639" s="34" t="s">
        <v>3815</v>
      </c>
      <c r="D1639" s="42" t="s">
        <v>3633</v>
      </c>
      <c r="E1639" s="43">
        <v>5.3</v>
      </c>
      <c r="F1639" s="44">
        <v>0</v>
      </c>
    </row>
    <row r="1640" spans="1:6" ht="12.75">
      <c r="A1640" s="41" t="s">
        <v>3629</v>
      </c>
      <c r="B1640" s="42" t="e">
        <f ca="1">HYPERLINK("#"&amp;CELL("address",OFFSET([1]Analítico!$B$1,MATCH(99834,[1]Analítico!$B:$B,0)-1,3)),99834)</f>
        <v>#VALUE!</v>
      </c>
      <c r="C1640" s="34" t="s">
        <v>3816</v>
      </c>
      <c r="D1640" s="42" t="s">
        <v>3631</v>
      </c>
      <c r="E1640" s="43">
        <v>0.24</v>
      </c>
      <c r="F1640" s="44">
        <v>0</v>
      </c>
    </row>
    <row r="1641" spans="1:6" ht="12.75">
      <c r="A1641" s="41" t="s">
        <v>3629</v>
      </c>
      <c r="B1641" s="42" t="e">
        <f ca="1">HYPERLINK("#"&amp;CELL("address",OFFSET([1]Analítico!$B$1,MATCH(99833,[1]Analítico!$B:$B,0)-1,3)),99833)</f>
        <v>#VALUE!</v>
      </c>
      <c r="C1641" s="34" t="s">
        <v>3817</v>
      </c>
      <c r="D1641" s="42" t="s">
        <v>3633</v>
      </c>
      <c r="E1641" s="43">
        <v>4.12</v>
      </c>
      <c r="F1641" s="44">
        <v>0</v>
      </c>
    </row>
    <row r="1642" spans="1:6" ht="12.75">
      <c r="A1642" s="41" t="s">
        <v>3629</v>
      </c>
      <c r="B1642" s="42" t="e">
        <f ca="1">HYPERLINK("#"&amp;CELL("address",OFFSET([1]Analítico!$B$1,MATCH(104521,[1]Analítico!$B:$B,0)-1,3)),104521)</f>
        <v>#VALUE!</v>
      </c>
      <c r="C1642" s="34" t="s">
        <v>3818</v>
      </c>
      <c r="D1642" s="42" t="s">
        <v>3631</v>
      </c>
      <c r="E1642" s="43">
        <v>0</v>
      </c>
      <c r="F1642" s="44"/>
    </row>
    <row r="1643" spans="1:6" ht="12.75">
      <c r="A1643" s="41" t="s">
        <v>3629</v>
      </c>
      <c r="B1643" s="42" t="e">
        <f ca="1">HYPERLINK("#"&amp;CELL("address",OFFSET([1]Analítico!$B$1,MATCH(104520,[1]Analítico!$B:$B,0)-1,3)),104520)</f>
        <v>#VALUE!</v>
      </c>
      <c r="C1643" s="34" t="s">
        <v>3819</v>
      </c>
      <c r="D1643" s="42" t="s">
        <v>3633</v>
      </c>
      <c r="E1643" s="43">
        <v>0</v>
      </c>
      <c r="F1643" s="44"/>
    </row>
    <row r="1644" spans="1:6" ht="12.75">
      <c r="A1644" s="41" t="s">
        <v>3629</v>
      </c>
      <c r="B1644" s="42" t="e">
        <f ca="1">HYPERLINK("#"&amp;CELL("address",OFFSET([1]Analítico!$B$1,MATCH(90687,[1]Analítico!$B:$B,0)-1,3)),90687)</f>
        <v>#VALUE!</v>
      </c>
      <c r="C1644" s="34" t="s">
        <v>3820</v>
      </c>
      <c r="D1644" s="42" t="s">
        <v>3631</v>
      </c>
      <c r="E1644" s="43">
        <v>82.89</v>
      </c>
      <c r="F1644" s="44">
        <v>0.57930000000000004</v>
      </c>
    </row>
    <row r="1645" spans="1:6" ht="12.75">
      <c r="A1645" s="41" t="s">
        <v>3629</v>
      </c>
      <c r="B1645" s="42" t="e">
        <f ca="1">HYPERLINK("#"&amp;CELL("address",OFFSET([1]Analítico!$B$1,MATCH(90686,[1]Analítico!$B:$B,0)-1,3)),90686)</f>
        <v>#VALUE!</v>
      </c>
      <c r="C1645" s="34" t="s">
        <v>3821</v>
      </c>
      <c r="D1645" s="42" t="s">
        <v>3633</v>
      </c>
      <c r="E1645" s="43">
        <v>183.75</v>
      </c>
      <c r="F1645" s="44">
        <v>0.49349999999999999</v>
      </c>
    </row>
    <row r="1646" spans="1:6" ht="12.75">
      <c r="A1646" s="41" t="s">
        <v>3629</v>
      </c>
      <c r="B1646" s="42" t="e">
        <f ca="1">HYPERLINK("#"&amp;CELL("address",OFFSET([1]Analítico!$B$1,MATCH(5952,[1]Analítico!$B:$B,0)-1,3)),5952)</f>
        <v>#VALUE!</v>
      </c>
      <c r="C1646" s="34" t="s">
        <v>3822</v>
      </c>
      <c r="D1646" s="42" t="s">
        <v>3631</v>
      </c>
      <c r="E1646" s="43">
        <v>26.16</v>
      </c>
      <c r="F1646" s="44">
        <v>0</v>
      </c>
    </row>
    <row r="1647" spans="1:6" ht="12.75">
      <c r="A1647" s="41" t="s">
        <v>3629</v>
      </c>
      <c r="B1647" s="42" t="e">
        <f ca="1">HYPERLINK("#"&amp;CELL("address",OFFSET([1]Analítico!$B$1,MATCH(5795,[1]Analítico!$B:$B,0)-1,3)),5795)</f>
        <v>#VALUE!</v>
      </c>
      <c r="C1647" s="34" t="s">
        <v>3823</v>
      </c>
      <c r="D1647" s="42" t="s">
        <v>3633</v>
      </c>
      <c r="E1647" s="43">
        <v>26.63</v>
      </c>
      <c r="F1647" s="44">
        <v>0</v>
      </c>
    </row>
    <row r="1648" spans="1:6" ht="12.75">
      <c r="A1648" s="41" t="s">
        <v>3629</v>
      </c>
      <c r="B1648" s="42" t="e">
        <f ca="1">HYPERLINK("#"&amp;CELL("address",OFFSET([1]Analítico!$B$1,MATCH(104657,[1]Analítico!$B:$B,0)-1,3)),104657)</f>
        <v>#VALUE!</v>
      </c>
      <c r="C1648" s="34" t="s">
        <v>3824</v>
      </c>
      <c r="D1648" s="42" t="s">
        <v>3631</v>
      </c>
      <c r="E1648" s="43">
        <v>0</v>
      </c>
      <c r="F1648" s="44"/>
    </row>
    <row r="1649" spans="1:6" ht="12.75">
      <c r="A1649" s="41" t="s">
        <v>3629</v>
      </c>
      <c r="B1649" s="42" t="e">
        <f ca="1">HYPERLINK("#"&amp;CELL("address",OFFSET([1]Analítico!$B$1,MATCH(104656,[1]Analítico!$B:$B,0)-1,3)),104656)</f>
        <v>#VALUE!</v>
      </c>
      <c r="C1649" s="34" t="s">
        <v>3825</v>
      </c>
      <c r="D1649" s="42" t="s">
        <v>3633</v>
      </c>
      <c r="E1649" s="43">
        <v>0</v>
      </c>
      <c r="F1649" s="44"/>
    </row>
    <row r="1650" spans="1:6" ht="12.75">
      <c r="A1650" s="41" t="s">
        <v>3629</v>
      </c>
      <c r="B1650" s="42" t="e">
        <f ca="1">HYPERLINK("#"&amp;CELL("address",OFFSET([1]Analítico!$B$1,MATCH(102274,[1]Analítico!$B:$B,0)-1,3)),102274)</f>
        <v>#VALUE!</v>
      </c>
      <c r="C1650" s="34" t="s">
        <v>3826</v>
      </c>
      <c r="D1650" s="42" t="s">
        <v>3631</v>
      </c>
      <c r="E1650" s="43">
        <v>26.48</v>
      </c>
      <c r="F1650" s="44">
        <v>0</v>
      </c>
    </row>
    <row r="1651" spans="1:6" ht="12.75">
      <c r="A1651" s="41" t="s">
        <v>3629</v>
      </c>
      <c r="B1651" s="42" t="e">
        <f ca="1">HYPERLINK("#"&amp;CELL("address",OFFSET([1]Analítico!$B$1,MATCH(102275,[1]Analítico!$B:$B,0)-1,3)),102275)</f>
        <v>#VALUE!</v>
      </c>
      <c r="C1651" s="34" t="s">
        <v>3827</v>
      </c>
      <c r="D1651" s="42" t="s">
        <v>3633</v>
      </c>
      <c r="E1651" s="43">
        <v>28.71</v>
      </c>
      <c r="F1651" s="44">
        <v>0</v>
      </c>
    </row>
    <row r="1652" spans="1:6" ht="12.75">
      <c r="A1652" s="41" t="s">
        <v>3629</v>
      </c>
      <c r="B1652" s="42" t="e">
        <f ca="1">HYPERLINK("#"&amp;CELL("address",OFFSET([1]Analítico!$B$1,MATCH(95259,[1]Analítico!$B:$B,0)-1,3)),95259)</f>
        <v>#VALUE!</v>
      </c>
      <c r="C1652" s="34" t="s">
        <v>3828</v>
      </c>
      <c r="D1652" s="42" t="s">
        <v>3631</v>
      </c>
      <c r="E1652" s="43">
        <v>26.64</v>
      </c>
      <c r="F1652" s="44">
        <v>0</v>
      </c>
    </row>
    <row r="1653" spans="1:6" ht="12.75">
      <c r="A1653" s="41" t="s">
        <v>3629</v>
      </c>
      <c r="B1653" s="42" t="e">
        <f ca="1">HYPERLINK("#"&amp;CELL("address",OFFSET([1]Analítico!$B$1,MATCH(95258,[1]Analítico!$B:$B,0)-1,3)),95258)</f>
        <v>#VALUE!</v>
      </c>
      <c r="C1653" s="34" t="s">
        <v>3829</v>
      </c>
      <c r="D1653" s="42" t="s">
        <v>3633</v>
      </c>
      <c r="E1653" s="43">
        <v>27.59</v>
      </c>
      <c r="F1653" s="44">
        <v>0</v>
      </c>
    </row>
    <row r="1654" spans="1:6" ht="12.75">
      <c r="A1654" s="41" t="s">
        <v>3629</v>
      </c>
      <c r="B1654" s="42" t="e">
        <f ca="1">HYPERLINK("#"&amp;CELL("address",OFFSET([1]Analítico!$B$1,MATCH(105917,[1]Analítico!$B:$B,0)-1,3)),105917)</f>
        <v>#VALUE!</v>
      </c>
      <c r="C1654" s="34" t="s">
        <v>3830</v>
      </c>
      <c r="D1654" s="42" t="s">
        <v>3631</v>
      </c>
      <c r="E1654" s="43">
        <v>26.5</v>
      </c>
      <c r="F1654" s="44">
        <v>0</v>
      </c>
    </row>
    <row r="1655" spans="1:6" ht="12.75">
      <c r="A1655" s="41" t="s">
        <v>3629</v>
      </c>
      <c r="B1655" s="42" t="e">
        <f ca="1">HYPERLINK("#"&amp;CELL("address",OFFSET([1]Analítico!$B$1,MATCH(105916,[1]Analítico!$B:$B,0)-1,3)),105916)</f>
        <v>#VALUE!</v>
      </c>
      <c r="C1655" s="34" t="s">
        <v>3831</v>
      </c>
      <c r="D1655" s="42" t="s">
        <v>3633</v>
      </c>
      <c r="E1655" s="43">
        <v>27.31</v>
      </c>
      <c r="F1655" s="44">
        <v>0</v>
      </c>
    </row>
    <row r="1656" spans="1:6" ht="12.75">
      <c r="A1656" s="41" t="s">
        <v>3629</v>
      </c>
      <c r="B1656" s="42" t="e">
        <f ca="1">HYPERLINK("#"&amp;CELL("address",OFFSET([1]Analítico!$B$1,MATCH(103794,[1]Analítico!$B:$B,0)-1,3)),103794)</f>
        <v>#VALUE!</v>
      </c>
      <c r="C1656" s="34" t="s">
        <v>3832</v>
      </c>
      <c r="D1656" s="42" t="s">
        <v>3631</v>
      </c>
      <c r="E1656" s="43">
        <v>0</v>
      </c>
      <c r="F1656" s="44"/>
    </row>
    <row r="1657" spans="1:6" ht="12.75">
      <c r="A1657" s="41" t="s">
        <v>3629</v>
      </c>
      <c r="B1657" s="42" t="e">
        <f ca="1">HYPERLINK("#"&amp;CELL("address",OFFSET([1]Analítico!$B$1,MATCH(103793,[1]Analítico!$B:$B,0)-1,3)),103793)</f>
        <v>#VALUE!</v>
      </c>
      <c r="C1657" s="34" t="s">
        <v>3833</v>
      </c>
      <c r="D1657" s="42" t="s">
        <v>3633</v>
      </c>
      <c r="E1657" s="43">
        <v>0</v>
      </c>
      <c r="F1657" s="44"/>
    </row>
    <row r="1658" spans="1:6" ht="12.75">
      <c r="A1658" s="41" t="s">
        <v>3629</v>
      </c>
      <c r="B1658" s="42" t="e">
        <f ca="1">HYPERLINK("#"&amp;CELL("address",OFFSET([1]Analítico!$B$1,MATCH(96156,[1]Analítico!$B:$B,0)-1,3)),96156)</f>
        <v>#VALUE!</v>
      </c>
      <c r="C1658" s="34" t="s">
        <v>3834</v>
      </c>
      <c r="D1658" s="42" t="s">
        <v>3631</v>
      </c>
      <c r="E1658" s="43">
        <v>74.040000000000006</v>
      </c>
      <c r="F1658" s="44">
        <v>0.52900000000000003</v>
      </c>
    </row>
    <row r="1659" spans="1:6" ht="12.75">
      <c r="A1659" s="41" t="s">
        <v>3629</v>
      </c>
      <c r="B1659" s="42" t="e">
        <f ca="1">HYPERLINK("#"&amp;CELL("address",OFFSET([1]Analítico!$B$1,MATCH(96158,[1]Analítico!$B:$B,0)-1,3)),96158)</f>
        <v>#VALUE!</v>
      </c>
      <c r="C1659" s="34" t="s">
        <v>3835</v>
      </c>
      <c r="D1659" s="42" t="s">
        <v>3633</v>
      </c>
      <c r="E1659" s="43">
        <v>155.43</v>
      </c>
      <c r="F1659" s="44">
        <v>0.51349999999999996</v>
      </c>
    </row>
    <row r="1660" spans="1:6" ht="12.75">
      <c r="A1660" s="41" t="s">
        <v>3629</v>
      </c>
      <c r="B1660" s="42" t="e">
        <f ca="1">HYPERLINK("#"&amp;CELL("address",OFFSET([1]Analítico!$B$1,MATCH(90693,[1]Analítico!$B:$B,0)-1,3)),90693)</f>
        <v>#VALUE!</v>
      </c>
      <c r="C1660" s="34" t="s">
        <v>3836</v>
      </c>
      <c r="D1660" s="42" t="s">
        <v>3631</v>
      </c>
      <c r="E1660" s="43">
        <v>69.349999999999994</v>
      </c>
      <c r="F1660" s="44">
        <v>0.49719999999999998</v>
      </c>
    </row>
    <row r="1661" spans="1:6" ht="12.75">
      <c r="A1661" s="41" t="s">
        <v>3629</v>
      </c>
      <c r="B1661" s="42" t="e">
        <f ca="1">HYPERLINK("#"&amp;CELL("address",OFFSET([1]Analítico!$B$1,MATCH(90692,[1]Analítico!$B:$B,0)-1,3)),90692)</f>
        <v>#VALUE!</v>
      </c>
      <c r="C1661" s="34" t="s">
        <v>3837</v>
      </c>
      <c r="D1661" s="42" t="s">
        <v>3633</v>
      </c>
      <c r="E1661" s="43">
        <v>146.1</v>
      </c>
      <c r="F1661" s="44">
        <v>0.4824</v>
      </c>
    </row>
    <row r="1662" spans="1:6" ht="12.75">
      <c r="A1662" s="41" t="s">
        <v>3629</v>
      </c>
      <c r="B1662" s="42" t="e">
        <f ca="1">HYPERLINK("#"&amp;CELL("address",OFFSET([1]Analítico!$B$1,MATCH(96246,[1]Analítico!$B:$B,0)-1,3)),96246)</f>
        <v>#VALUE!</v>
      </c>
      <c r="C1662" s="34" t="s">
        <v>3838</v>
      </c>
      <c r="D1662" s="42" t="s">
        <v>3631</v>
      </c>
      <c r="E1662" s="43">
        <v>72.14</v>
      </c>
      <c r="F1662" s="44">
        <v>0.53620000000000001</v>
      </c>
    </row>
    <row r="1663" spans="1:6" ht="12.75">
      <c r="A1663" s="41" t="s">
        <v>3629</v>
      </c>
      <c r="B1663" s="42" t="e">
        <f ca="1">HYPERLINK("#"&amp;CELL("address",OFFSET([1]Analítico!$B$1,MATCH(96245,[1]Analítico!$B:$B,0)-1,3)),96245)</f>
        <v>#VALUE!</v>
      </c>
      <c r="C1663" s="34" t="s">
        <v>3839</v>
      </c>
      <c r="D1663" s="42" t="s">
        <v>3633</v>
      </c>
      <c r="E1663" s="43">
        <v>128.19</v>
      </c>
      <c r="F1663" s="44">
        <v>0.60009999999999997</v>
      </c>
    </row>
    <row r="1664" spans="1:6" ht="12.75">
      <c r="A1664" s="41" t="s">
        <v>3629</v>
      </c>
      <c r="B1664" s="42" t="e">
        <f ca="1">HYPERLINK("#"&amp;CELL("address",OFFSET([1]Analítico!$B$1,MATCH(88404,[1]Analítico!$B:$B,0)-1,3)),88404)</f>
        <v>#VALUE!</v>
      </c>
      <c r="C1664" s="34" t="s">
        <v>3840</v>
      </c>
      <c r="D1664" s="42" t="s">
        <v>3631</v>
      </c>
      <c r="E1664" s="43">
        <v>0.96</v>
      </c>
      <c r="F1664" s="44">
        <v>0</v>
      </c>
    </row>
    <row r="1665" spans="1:6" ht="12.75">
      <c r="A1665" s="41" t="s">
        <v>3629</v>
      </c>
      <c r="B1665" s="42" t="e">
        <f ca="1">HYPERLINK("#"&amp;CELL("address",OFFSET([1]Analítico!$B$1,MATCH(88399,[1]Analítico!$B:$B,0)-1,3)),88399)</f>
        <v>#VALUE!</v>
      </c>
      <c r="C1665" s="34" t="s">
        <v>3841</v>
      </c>
      <c r="D1665" s="42" t="s">
        <v>3633</v>
      </c>
      <c r="E1665" s="43">
        <v>3.4</v>
      </c>
      <c r="F1665" s="44">
        <v>0</v>
      </c>
    </row>
    <row r="1666" spans="1:6" ht="12.75">
      <c r="A1666" s="41" t="s">
        <v>3629</v>
      </c>
      <c r="B1666" s="42" t="e">
        <f ca="1">HYPERLINK("#"&amp;CELL("address",OFFSET([1]Analítico!$B$1,MATCH(88392,[1]Analítico!$B:$B,0)-1,3)),88392)</f>
        <v>#VALUE!</v>
      </c>
      <c r="C1666" s="34" t="s">
        <v>3842</v>
      </c>
      <c r="D1666" s="42" t="s">
        <v>3631</v>
      </c>
      <c r="E1666" s="43">
        <v>1.01</v>
      </c>
      <c r="F1666" s="44">
        <v>0</v>
      </c>
    </row>
    <row r="1667" spans="1:6" ht="12.75">
      <c r="A1667" s="41" t="s">
        <v>3629</v>
      </c>
      <c r="B1667" s="42" t="e">
        <f ca="1">HYPERLINK("#"&amp;CELL("address",OFFSET([1]Analítico!$B$1,MATCH(88386,[1]Analítico!$B:$B,0)-1,3)),88386)</f>
        <v>#VALUE!</v>
      </c>
      <c r="C1667" s="34" t="s">
        <v>3843</v>
      </c>
      <c r="D1667" s="42" t="s">
        <v>3633</v>
      </c>
      <c r="E1667" s="43">
        <v>4.57</v>
      </c>
      <c r="F1667" s="44">
        <v>0</v>
      </c>
    </row>
    <row r="1668" spans="1:6" ht="12.75">
      <c r="A1668" s="41" t="s">
        <v>3629</v>
      </c>
      <c r="B1668" s="42" t="e">
        <f ca="1">HYPERLINK("#"&amp;CELL("address",OFFSET([1]Analítico!$B$1,MATCH(88398,[1]Analítico!$B:$B,0)-1,3)),88398)</f>
        <v>#VALUE!</v>
      </c>
      <c r="C1668" s="34" t="s">
        <v>3844</v>
      </c>
      <c r="D1668" s="42" t="s">
        <v>3631</v>
      </c>
      <c r="E1668" s="43">
        <v>1.2</v>
      </c>
      <c r="F1668" s="44">
        <v>0</v>
      </c>
    </row>
    <row r="1669" spans="1:6" ht="12.75">
      <c r="A1669" s="41" t="s">
        <v>3629</v>
      </c>
      <c r="B1669" s="42" t="e">
        <f ca="1">HYPERLINK("#"&amp;CELL("address",OFFSET([1]Analítico!$B$1,MATCH(88393,[1]Analítico!$B:$B,0)-1,3)),88393)</f>
        <v>#VALUE!</v>
      </c>
      <c r="C1669" s="34" t="s">
        <v>3845</v>
      </c>
      <c r="D1669" s="42" t="s">
        <v>3633</v>
      </c>
      <c r="E1669" s="43">
        <v>6.25</v>
      </c>
      <c r="F1669" s="44">
        <v>0</v>
      </c>
    </row>
    <row r="1670" spans="1:6" ht="12.75">
      <c r="A1670" s="41" t="s">
        <v>3629</v>
      </c>
      <c r="B1670" s="42" t="e">
        <f ca="1">HYPERLINK("#"&amp;CELL("address",OFFSET([1]Analítico!$B$1,MATCH(90638,[1]Analítico!$B:$B,0)-1,3)),90638)</f>
        <v>#VALUE!</v>
      </c>
      <c r="C1670" s="34" t="s">
        <v>3846</v>
      </c>
      <c r="D1670" s="42" t="s">
        <v>3631</v>
      </c>
      <c r="E1670" s="43">
        <v>4.82</v>
      </c>
      <c r="F1670" s="44">
        <v>0</v>
      </c>
    </row>
    <row r="1671" spans="1:6" ht="12.75">
      <c r="A1671" s="41" t="s">
        <v>3629</v>
      </c>
      <c r="B1671" s="42" t="e">
        <f ca="1">HYPERLINK("#"&amp;CELL("address",OFFSET([1]Analítico!$B$1,MATCH(90637,[1]Analítico!$B:$B,0)-1,3)),90637)</f>
        <v>#VALUE!</v>
      </c>
      <c r="C1671" s="34" t="s">
        <v>3847</v>
      </c>
      <c r="D1671" s="42" t="s">
        <v>3633</v>
      </c>
      <c r="E1671" s="43">
        <v>14.43</v>
      </c>
      <c r="F1671" s="44">
        <v>0</v>
      </c>
    </row>
    <row r="1672" spans="1:6" ht="12.75">
      <c r="A1672" s="41" t="s">
        <v>3629</v>
      </c>
      <c r="B1672" s="42" t="e">
        <f ca="1">HYPERLINK("#"&amp;CELL("address",OFFSET([1]Analítico!$B$1,MATCH(103243,[1]Analítico!$B:$B,0)-1,3)),103243)</f>
        <v>#VALUE!</v>
      </c>
      <c r="C1672" s="34" t="s">
        <v>3848</v>
      </c>
      <c r="D1672" s="42" t="s">
        <v>3631</v>
      </c>
      <c r="E1672" s="43">
        <v>0</v>
      </c>
      <c r="F1672" s="44"/>
    </row>
    <row r="1673" spans="1:6" ht="12.75">
      <c r="A1673" s="41" t="s">
        <v>3629</v>
      </c>
      <c r="B1673" s="42" t="e">
        <f ca="1">HYPERLINK("#"&amp;CELL("address",OFFSET([1]Analítico!$B$1,MATCH(103242,[1]Analítico!$B:$B,0)-1,3)),103242)</f>
        <v>#VALUE!</v>
      </c>
      <c r="C1673" s="34" t="s">
        <v>3849</v>
      </c>
      <c r="D1673" s="42" t="s">
        <v>3633</v>
      </c>
      <c r="E1673" s="43">
        <v>0</v>
      </c>
      <c r="F1673" s="44"/>
    </row>
    <row r="1674" spans="1:6" ht="12.75">
      <c r="A1674" s="41" t="s">
        <v>3629</v>
      </c>
      <c r="B1674" s="42" t="e">
        <f ca="1">HYPERLINK("#"&amp;CELL("address",OFFSET([1]Analítico!$B$1,MATCH(5806,[1]Analítico!$B:$B,0)-1,3)),5806)</f>
        <v>#VALUE!</v>
      </c>
      <c r="C1674" s="34" t="s">
        <v>3850</v>
      </c>
      <c r="D1674" s="42" t="s">
        <v>3631</v>
      </c>
      <c r="E1674" s="43">
        <v>0.22</v>
      </c>
      <c r="F1674" s="44">
        <v>0</v>
      </c>
    </row>
    <row r="1675" spans="1:6" ht="12.75">
      <c r="A1675" s="41" t="s">
        <v>3629</v>
      </c>
      <c r="B1675" s="42" t="e">
        <f ca="1">HYPERLINK("#"&amp;CELL("address",OFFSET([1]Analítico!$B$1,MATCH(73536,[1]Analítico!$B:$B,0)-1,3)),73536)</f>
        <v>#VALUE!</v>
      </c>
      <c r="C1675" s="34" t="s">
        <v>3851</v>
      </c>
      <c r="D1675" s="42" t="s">
        <v>3633</v>
      </c>
      <c r="E1675" s="43">
        <v>22.16</v>
      </c>
      <c r="F1675" s="44">
        <v>0</v>
      </c>
    </row>
    <row r="1676" spans="1:6" ht="12.75">
      <c r="A1676" s="41" t="s">
        <v>3629</v>
      </c>
      <c r="B1676" s="42" t="e">
        <f ca="1">HYPERLINK("#"&amp;CELL("address",OFFSET([1]Analítico!$B$1,MATCH(7043,[1]Analítico!$B:$B,0)-1,3)),7043)</f>
        <v>#VALUE!</v>
      </c>
      <c r="C1676" s="34" t="s">
        <v>3852</v>
      </c>
      <c r="D1676" s="42" t="s">
        <v>3631</v>
      </c>
      <c r="E1676" s="43">
        <v>0.27</v>
      </c>
      <c r="F1676" s="44">
        <v>0</v>
      </c>
    </row>
    <row r="1677" spans="1:6" ht="12.75">
      <c r="A1677" s="41" t="s">
        <v>3629</v>
      </c>
      <c r="B1677" s="42" t="e">
        <f ca="1">HYPERLINK("#"&amp;CELL("address",OFFSET([1]Analítico!$B$1,MATCH(7042,[1]Analítico!$B:$B,0)-1,3)),7042)</f>
        <v>#VALUE!</v>
      </c>
      <c r="C1677" s="34" t="s">
        <v>3853</v>
      </c>
      <c r="D1677" s="42" t="s">
        <v>3633</v>
      </c>
      <c r="E1677" s="43">
        <v>26.16</v>
      </c>
      <c r="F1677" s="44">
        <v>0</v>
      </c>
    </row>
    <row r="1678" spans="1:6" ht="12.75">
      <c r="A1678" s="41" t="s">
        <v>3629</v>
      </c>
      <c r="B1678" s="42" t="e">
        <f ca="1">HYPERLINK("#"&amp;CELL("address",OFFSET([1]Analítico!$B$1,MATCH(5934,[1]Analítico!$B:$B,0)-1,3)),5934)</f>
        <v>#VALUE!</v>
      </c>
      <c r="C1678" s="34" t="s">
        <v>3854</v>
      </c>
      <c r="D1678" s="42" t="s">
        <v>3631</v>
      </c>
      <c r="E1678" s="43">
        <v>115.62</v>
      </c>
      <c r="F1678" s="44">
        <v>0</v>
      </c>
    </row>
    <row r="1679" spans="1:6" ht="12.75">
      <c r="A1679" s="41" t="s">
        <v>3629</v>
      </c>
      <c r="B1679" s="42" t="e">
        <f ca="1">HYPERLINK("#"&amp;CELL("address",OFFSET([1]Analítico!$B$1,MATCH(5932,[1]Analítico!$B:$B,0)-1,3)),5932)</f>
        <v>#VALUE!</v>
      </c>
      <c r="C1679" s="34" t="s">
        <v>3855</v>
      </c>
      <c r="D1679" s="42" t="s">
        <v>3633</v>
      </c>
      <c r="E1679" s="43">
        <v>284.83</v>
      </c>
      <c r="F1679" s="44">
        <v>0</v>
      </c>
    </row>
    <row r="1680" spans="1:6" ht="12.75">
      <c r="A1680" s="41" t="s">
        <v>3629</v>
      </c>
      <c r="B1680" s="42" t="e">
        <f ca="1">HYPERLINK("#"&amp;CELL("address",OFFSET([1]Analítico!$B$1,MATCH(96159,[1]Analítico!$B:$B,0)-1,3)),96159)</f>
        <v>#VALUE!</v>
      </c>
      <c r="C1680" s="34" t="s">
        <v>3856</v>
      </c>
      <c r="D1680" s="42" t="s">
        <v>3631</v>
      </c>
      <c r="E1680" s="43">
        <v>113.86</v>
      </c>
      <c r="F1680" s="44">
        <v>0.69369999999999998</v>
      </c>
    </row>
    <row r="1681" spans="1:6" ht="12.75">
      <c r="A1681" s="41" t="s">
        <v>3629</v>
      </c>
      <c r="B1681" s="42" t="e">
        <f ca="1">HYPERLINK("#"&amp;CELL("address",OFFSET([1]Analítico!$B$1,MATCH(95133,[1]Analítico!$B:$B,0)-1,3)),95133)</f>
        <v>#VALUE!</v>
      </c>
      <c r="C1681" s="34" t="s">
        <v>3857</v>
      </c>
      <c r="D1681" s="42" t="s">
        <v>3633</v>
      </c>
      <c r="E1681" s="43">
        <v>215.08</v>
      </c>
      <c r="F1681" s="44">
        <v>0.6845</v>
      </c>
    </row>
    <row r="1682" spans="1:6" ht="12.75">
      <c r="A1682" s="41" t="s">
        <v>3629</v>
      </c>
      <c r="B1682" s="42" t="e">
        <f ca="1">HYPERLINK("#"&amp;CELL("address",OFFSET([1]Analítico!$B$1,MATCH(102986,[1]Analítico!$B:$B,0)-1,3)),102986)</f>
        <v>#VALUE!</v>
      </c>
      <c r="C1682" s="34" t="s">
        <v>3858</v>
      </c>
      <c r="D1682" s="42" t="s">
        <v>3631</v>
      </c>
      <c r="E1682" s="43">
        <v>0</v>
      </c>
      <c r="F1682" s="44"/>
    </row>
    <row r="1683" spans="1:6" ht="12.75">
      <c r="A1683" s="41" t="s">
        <v>3629</v>
      </c>
      <c r="B1683" s="42" t="e">
        <f ca="1">HYPERLINK("#"&amp;CELL("address",OFFSET([1]Analítico!$B$1,MATCH(102987,[1]Analítico!$B:$B,0)-1,3)),102987)</f>
        <v>#VALUE!</v>
      </c>
      <c r="C1683" s="34" t="s">
        <v>3859</v>
      </c>
      <c r="D1683" s="42" t="s">
        <v>3633</v>
      </c>
      <c r="E1683" s="43">
        <v>0</v>
      </c>
      <c r="F1683" s="44"/>
    </row>
    <row r="1684" spans="1:6" ht="12.75">
      <c r="A1684" s="41" t="s">
        <v>3629</v>
      </c>
      <c r="B1684" s="42" t="e">
        <f ca="1">HYPERLINK("#"&amp;CELL("address",OFFSET([1]Analítico!$B$1,MATCH(92961,[1]Analítico!$B:$B,0)-1,3)),92961)</f>
        <v>#VALUE!</v>
      </c>
      <c r="C1684" s="34" t="s">
        <v>3860</v>
      </c>
      <c r="D1684" s="42" t="s">
        <v>3631</v>
      </c>
      <c r="E1684" s="43">
        <v>5.38</v>
      </c>
      <c r="F1684" s="44">
        <v>1</v>
      </c>
    </row>
    <row r="1685" spans="1:6" ht="12.75">
      <c r="A1685" s="41" t="s">
        <v>3629</v>
      </c>
      <c r="B1685" s="42" t="e">
        <f ca="1">HYPERLINK("#"&amp;CELL("address",OFFSET([1]Analítico!$B$1,MATCH(92960,[1]Analítico!$B:$B,0)-1,3)),92960)</f>
        <v>#VALUE!</v>
      </c>
      <c r="C1685" s="34" t="s">
        <v>3861</v>
      </c>
      <c r="D1685" s="42" t="s">
        <v>3633</v>
      </c>
      <c r="E1685" s="43">
        <v>19.649999999999999</v>
      </c>
      <c r="F1685" s="44">
        <v>0.51759999999999995</v>
      </c>
    </row>
    <row r="1686" spans="1:6" ht="12.75">
      <c r="A1686" s="41" t="s">
        <v>3629</v>
      </c>
      <c r="B1686" s="42" t="e">
        <f ca="1">HYPERLINK("#"&amp;CELL("address",OFFSET([1]Analítico!$B$1,MATCH(102863,[1]Analítico!$B:$B,0)-1,3)),102863)</f>
        <v>#VALUE!</v>
      </c>
      <c r="C1686" s="34" t="s">
        <v>3862</v>
      </c>
      <c r="D1686" s="42" t="s">
        <v>3631</v>
      </c>
      <c r="E1686" s="43">
        <v>0</v>
      </c>
      <c r="F1686" s="44"/>
    </row>
    <row r="1687" spans="1:6" ht="12.75">
      <c r="A1687" s="41" t="s">
        <v>3629</v>
      </c>
      <c r="B1687" s="42" t="e">
        <f ca="1">HYPERLINK("#"&amp;CELL("address",OFFSET([1]Analítico!$B$1,MATCH(102862,[1]Analítico!$B:$B,0)-1,3)),102862)</f>
        <v>#VALUE!</v>
      </c>
      <c r="C1687" s="34" t="s">
        <v>3863</v>
      </c>
      <c r="D1687" s="42" t="s">
        <v>3633</v>
      </c>
      <c r="E1687" s="43">
        <v>0</v>
      </c>
      <c r="F1687" s="44"/>
    </row>
    <row r="1688" spans="1:6" ht="12.75">
      <c r="A1688" s="41" t="s">
        <v>3629</v>
      </c>
      <c r="B1688" s="42" t="e">
        <f ca="1">HYPERLINK("#"&amp;CELL("address",OFFSET([1]Analítico!$B$1,MATCH(93409,[1]Analítico!$B:$B,0)-1,3)),93409)</f>
        <v>#VALUE!</v>
      </c>
      <c r="C1688" s="34" t="s">
        <v>3864</v>
      </c>
      <c r="D1688" s="42" t="s">
        <v>3631</v>
      </c>
      <c r="E1688" s="43">
        <v>37.130000000000003</v>
      </c>
      <c r="F1688" s="44">
        <v>0.2621</v>
      </c>
    </row>
    <row r="1689" spans="1:6" ht="12.75">
      <c r="A1689" s="41" t="s">
        <v>3629</v>
      </c>
      <c r="B1689" s="42" t="e">
        <f ca="1">HYPERLINK("#"&amp;CELL("address",OFFSET([1]Analítico!$B$1,MATCH(93408,[1]Analítico!$B:$B,0)-1,3)),93408)</f>
        <v>#VALUE!</v>
      </c>
      <c r="C1689" s="34" t="s">
        <v>3865</v>
      </c>
      <c r="D1689" s="42" t="s">
        <v>3633</v>
      </c>
      <c r="E1689" s="43">
        <v>94.65</v>
      </c>
      <c r="F1689" s="44">
        <v>0.2011</v>
      </c>
    </row>
    <row r="1690" spans="1:6" ht="12.75">
      <c r="A1690" s="41" t="s">
        <v>3629</v>
      </c>
      <c r="B1690" s="42" t="e">
        <f ca="1">HYPERLINK("#"&amp;CELL("address",OFFSET([1]Analítico!$B$1,MATCH(102941,[1]Analítico!$B:$B,0)-1,3)),102941)</f>
        <v>#VALUE!</v>
      </c>
      <c r="C1690" s="34" t="s">
        <v>3866</v>
      </c>
      <c r="D1690" s="42" t="s">
        <v>3631</v>
      </c>
      <c r="E1690" s="43">
        <v>0</v>
      </c>
      <c r="F1690" s="44"/>
    </row>
    <row r="1691" spans="1:6" ht="12.75">
      <c r="A1691" s="41" t="s">
        <v>3629</v>
      </c>
      <c r="B1691" s="42" t="e">
        <f ca="1">HYPERLINK("#"&amp;CELL("address",OFFSET([1]Analítico!$B$1,MATCH(102940,[1]Analítico!$B:$B,0)-1,3)),102940)</f>
        <v>#VALUE!</v>
      </c>
      <c r="C1691" s="34" t="s">
        <v>3867</v>
      </c>
      <c r="D1691" s="42" t="s">
        <v>3633</v>
      </c>
      <c r="E1691" s="43">
        <v>0</v>
      </c>
      <c r="F1691" s="44"/>
    </row>
    <row r="1692" spans="1:6" ht="12.75">
      <c r="A1692" s="41" t="s">
        <v>3629</v>
      </c>
      <c r="B1692" s="42" t="e">
        <f ca="1">HYPERLINK("#"&amp;CELL("address",OFFSET([1]Analítico!$B$1,MATCH(103164,[1]Analítico!$B:$B,0)-1,3)),103164)</f>
        <v>#VALUE!</v>
      </c>
      <c r="C1692" s="34" t="s">
        <v>3868</v>
      </c>
      <c r="D1692" s="42" t="s">
        <v>3631</v>
      </c>
      <c r="E1692" s="43">
        <v>0</v>
      </c>
      <c r="F1692" s="44"/>
    </row>
    <row r="1693" spans="1:6" ht="12.75">
      <c r="A1693" s="41" t="s">
        <v>3629</v>
      </c>
      <c r="B1693" s="42" t="e">
        <f ca="1">HYPERLINK("#"&amp;CELL("address",OFFSET([1]Analítico!$B$1,MATCH(103163,[1]Analítico!$B:$B,0)-1,3)),103163)</f>
        <v>#VALUE!</v>
      </c>
      <c r="C1693" s="34" t="s">
        <v>3869</v>
      </c>
      <c r="D1693" s="42" t="s">
        <v>3633</v>
      </c>
      <c r="E1693" s="43">
        <v>0</v>
      </c>
      <c r="F1693" s="44"/>
    </row>
    <row r="1694" spans="1:6" ht="12.75">
      <c r="A1694" s="41" t="s">
        <v>3629</v>
      </c>
      <c r="B1694" s="42" t="e">
        <f ca="1">HYPERLINK("#"&amp;CELL("address",OFFSET([1]Analítico!$B$1,MATCH(103158,[1]Analítico!$B:$B,0)-1,3)),103158)</f>
        <v>#VALUE!</v>
      </c>
      <c r="C1694" s="34" t="s">
        <v>3870</v>
      </c>
      <c r="D1694" s="42" t="s">
        <v>3631</v>
      </c>
      <c r="E1694" s="43">
        <v>0</v>
      </c>
      <c r="F1694" s="44"/>
    </row>
    <row r="1695" spans="1:6" ht="12.75">
      <c r="A1695" s="41" t="s">
        <v>3629</v>
      </c>
      <c r="B1695" s="42" t="e">
        <f ca="1">HYPERLINK("#"&amp;CELL("address",OFFSET([1]Analítico!$B$1,MATCH(103157,[1]Analítico!$B:$B,0)-1,3)),103157)</f>
        <v>#VALUE!</v>
      </c>
      <c r="C1695" s="34" t="s">
        <v>3871</v>
      </c>
      <c r="D1695" s="42" t="s">
        <v>3633</v>
      </c>
      <c r="E1695" s="43">
        <v>0</v>
      </c>
      <c r="F1695" s="44"/>
    </row>
    <row r="1696" spans="1:6" ht="12.75">
      <c r="A1696" s="41" t="s">
        <v>3629</v>
      </c>
      <c r="B1696" s="42" t="e">
        <f ca="1">HYPERLINK("#"&amp;CELL("address",OFFSET([1]Analítico!$B$1,MATCH(103176,[1]Analítico!$B:$B,0)-1,3)),103176)</f>
        <v>#VALUE!</v>
      </c>
      <c r="C1696" s="34" t="s">
        <v>3872</v>
      </c>
      <c r="D1696" s="42" t="s">
        <v>3631</v>
      </c>
      <c r="E1696" s="43">
        <v>0</v>
      </c>
      <c r="F1696" s="44"/>
    </row>
    <row r="1697" spans="1:6" ht="12.75">
      <c r="A1697" s="41" t="s">
        <v>3629</v>
      </c>
      <c r="B1697" s="42" t="e">
        <f ca="1">HYPERLINK("#"&amp;CELL("address",OFFSET([1]Analítico!$B$1,MATCH(103175,[1]Analítico!$B:$B,0)-1,3)),103175)</f>
        <v>#VALUE!</v>
      </c>
      <c r="C1697" s="34" t="s">
        <v>3873</v>
      </c>
      <c r="D1697" s="42" t="s">
        <v>3633</v>
      </c>
      <c r="E1697" s="43">
        <v>0</v>
      </c>
      <c r="F1697" s="44"/>
    </row>
    <row r="1698" spans="1:6" ht="12.75">
      <c r="A1698" s="41" t="s">
        <v>3629</v>
      </c>
      <c r="B1698" s="42" t="e">
        <f ca="1">HYPERLINK("#"&amp;CELL("address",OFFSET([1]Analítico!$B$1,MATCH(103182,[1]Analítico!$B:$B,0)-1,3)),103182)</f>
        <v>#VALUE!</v>
      </c>
      <c r="C1698" s="34" t="s">
        <v>3874</v>
      </c>
      <c r="D1698" s="42" t="s">
        <v>3631</v>
      </c>
      <c r="E1698" s="43">
        <v>0</v>
      </c>
      <c r="F1698" s="44"/>
    </row>
    <row r="1699" spans="1:6" ht="12.75">
      <c r="A1699" s="41" t="s">
        <v>3629</v>
      </c>
      <c r="B1699" s="42" t="e">
        <f ca="1">HYPERLINK("#"&amp;CELL("address",OFFSET([1]Analítico!$B$1,MATCH(103181,[1]Analítico!$B:$B,0)-1,3)),103181)</f>
        <v>#VALUE!</v>
      </c>
      <c r="C1699" s="34" t="s">
        <v>3875</v>
      </c>
      <c r="D1699" s="42" t="s">
        <v>3633</v>
      </c>
      <c r="E1699" s="43">
        <v>0</v>
      </c>
      <c r="F1699" s="44"/>
    </row>
    <row r="1700" spans="1:6" ht="12.75">
      <c r="A1700" s="41" t="s">
        <v>3629</v>
      </c>
      <c r="B1700" s="42" t="e">
        <f ca="1">HYPERLINK("#"&amp;CELL("address",OFFSET([1]Analítico!$B$1,MATCH(103170,[1]Analítico!$B:$B,0)-1,3)),103170)</f>
        <v>#VALUE!</v>
      </c>
      <c r="C1700" s="34" t="s">
        <v>3876</v>
      </c>
      <c r="D1700" s="42" t="s">
        <v>3631</v>
      </c>
      <c r="E1700" s="43">
        <v>0</v>
      </c>
      <c r="F1700" s="44"/>
    </row>
    <row r="1701" spans="1:6" ht="12.75">
      <c r="A1701" s="41" t="s">
        <v>3629</v>
      </c>
      <c r="B1701" s="42" t="e">
        <f ca="1">HYPERLINK("#"&amp;CELL("address",OFFSET([1]Analítico!$B$1,MATCH(103169,[1]Analítico!$B:$B,0)-1,3)),103169)</f>
        <v>#VALUE!</v>
      </c>
      <c r="C1701" s="34" t="s">
        <v>3877</v>
      </c>
      <c r="D1701" s="42" t="s">
        <v>3633</v>
      </c>
      <c r="E1701" s="43">
        <v>0</v>
      </c>
      <c r="F1701" s="44"/>
    </row>
    <row r="1702" spans="1:6" ht="12.75">
      <c r="A1702" s="41" t="s">
        <v>3629</v>
      </c>
      <c r="B1702" s="42" t="e">
        <f ca="1">HYPERLINK("#"&amp;CELL("address",OFFSET([1]Analítico!$B$1,MATCH(102869,[1]Analítico!$B:$B,0)-1,3)),102869)</f>
        <v>#VALUE!</v>
      </c>
      <c r="C1702" s="34" t="s">
        <v>3878</v>
      </c>
      <c r="D1702" s="42" t="s">
        <v>3631</v>
      </c>
      <c r="E1702" s="43">
        <v>0</v>
      </c>
      <c r="F1702" s="44"/>
    </row>
    <row r="1703" spans="1:6" ht="12.75">
      <c r="A1703" s="41" t="s">
        <v>3629</v>
      </c>
      <c r="B1703" s="42" t="e">
        <f ca="1">HYPERLINK("#"&amp;CELL("address",OFFSET([1]Analítico!$B$1,MATCH(102868,[1]Analítico!$B:$B,0)-1,3)),102868)</f>
        <v>#VALUE!</v>
      </c>
      <c r="C1703" s="34" t="s">
        <v>3879</v>
      </c>
      <c r="D1703" s="42" t="s">
        <v>3633</v>
      </c>
      <c r="E1703" s="43">
        <v>0</v>
      </c>
      <c r="F1703" s="44"/>
    </row>
    <row r="1704" spans="1:6" ht="12.75">
      <c r="A1704" s="41" t="s">
        <v>3629</v>
      </c>
      <c r="B1704" s="42" t="e">
        <f ca="1">HYPERLINK("#"&amp;CELL("address",OFFSET([1]Analítico!$B$1,MATCH(92113,[1]Analítico!$B:$B,0)-1,3)),92113)</f>
        <v>#VALUE!</v>
      </c>
      <c r="C1704" s="34" t="s">
        <v>3880</v>
      </c>
      <c r="D1704" s="42" t="s">
        <v>3631</v>
      </c>
      <c r="E1704" s="43">
        <v>1.1200000000000001</v>
      </c>
      <c r="F1704" s="44">
        <v>0</v>
      </c>
    </row>
    <row r="1705" spans="1:6" ht="12.75">
      <c r="A1705" s="41" t="s">
        <v>3629</v>
      </c>
      <c r="B1705" s="42" t="e">
        <f ca="1">HYPERLINK("#"&amp;CELL("address",OFFSET([1]Analítico!$B$1,MATCH(92112,[1]Analítico!$B:$B,0)-1,3)),92112)</f>
        <v>#VALUE!</v>
      </c>
      <c r="C1705" s="34" t="s">
        <v>3881</v>
      </c>
      <c r="D1705" s="42" t="s">
        <v>3633</v>
      </c>
      <c r="E1705" s="43">
        <v>3.32</v>
      </c>
      <c r="F1705" s="44">
        <v>0</v>
      </c>
    </row>
    <row r="1706" spans="1:6" ht="12.75">
      <c r="A1706" s="41" t="s">
        <v>3629</v>
      </c>
      <c r="B1706" s="42" t="e">
        <f ca="1">HYPERLINK("#"&amp;CELL("address",OFFSET([1]Analítico!$B$1,MATCH(90675,[1]Analítico!$B:$B,0)-1,3)),90675)</f>
        <v>#VALUE!</v>
      </c>
      <c r="C1706" s="34" t="s">
        <v>3882</v>
      </c>
      <c r="D1706" s="42" t="s">
        <v>3631</v>
      </c>
      <c r="E1706" s="43">
        <v>380.51</v>
      </c>
      <c r="F1706" s="44">
        <v>0</v>
      </c>
    </row>
    <row r="1707" spans="1:6" ht="12.75">
      <c r="A1707" s="41" t="s">
        <v>3629</v>
      </c>
      <c r="B1707" s="42" t="e">
        <f ca="1">HYPERLINK("#"&amp;CELL("address",OFFSET([1]Analítico!$B$1,MATCH(90674,[1]Analítico!$B:$B,0)-1,3)),90674)</f>
        <v>#VALUE!</v>
      </c>
      <c r="C1707" s="34" t="s">
        <v>3883</v>
      </c>
      <c r="D1707" s="42" t="s">
        <v>3633</v>
      </c>
      <c r="E1707" s="43">
        <v>845.35</v>
      </c>
      <c r="F1707" s="44">
        <v>0</v>
      </c>
    </row>
    <row r="1708" spans="1:6" ht="12.75">
      <c r="A1708" s="41" t="s">
        <v>3629</v>
      </c>
      <c r="B1708" s="42" t="e">
        <f ca="1">HYPERLINK("#"&amp;CELL("address",OFFSET([1]Analítico!$B$1,MATCH(93225,[1]Analítico!$B:$B,0)-1,3)),93225)</f>
        <v>#VALUE!</v>
      </c>
      <c r="C1708" s="34" t="s">
        <v>3884</v>
      </c>
      <c r="D1708" s="42" t="s">
        <v>3631</v>
      </c>
      <c r="E1708" s="43">
        <v>565.64</v>
      </c>
      <c r="F1708" s="44">
        <v>0</v>
      </c>
    </row>
    <row r="1709" spans="1:6" ht="12.75">
      <c r="A1709" s="41" t="s">
        <v>3629</v>
      </c>
      <c r="B1709" s="42" t="e">
        <f ca="1">HYPERLINK("#"&amp;CELL("address",OFFSET([1]Analítico!$B$1,MATCH(93224,[1]Analítico!$B:$B,0)-1,3)),93224)</f>
        <v>#VALUE!</v>
      </c>
      <c r="C1709" s="34" t="s">
        <v>3885</v>
      </c>
      <c r="D1709" s="42" t="s">
        <v>3633</v>
      </c>
      <c r="E1709" s="43">
        <v>1250.6099999999999</v>
      </c>
      <c r="F1709" s="44">
        <v>0</v>
      </c>
    </row>
    <row r="1710" spans="1:6" ht="12.75">
      <c r="A1710" s="41" t="s">
        <v>3629</v>
      </c>
      <c r="B1710" s="42" t="e">
        <f ca="1">HYPERLINK("#"&amp;CELL("address",OFFSET([1]Analítico!$B$1,MATCH(104696,[1]Analítico!$B:$B,0)-1,3)),104696)</f>
        <v>#VALUE!</v>
      </c>
      <c r="C1710" s="34" t="s">
        <v>3886</v>
      </c>
      <c r="D1710" s="42" t="s">
        <v>3631</v>
      </c>
      <c r="E1710" s="43">
        <v>34.72</v>
      </c>
      <c r="F1710" s="44">
        <v>0</v>
      </c>
    </row>
    <row r="1711" spans="1:6" ht="12.75">
      <c r="A1711" s="41" t="s">
        <v>3629</v>
      </c>
      <c r="B1711" s="42" t="e">
        <f ca="1">HYPERLINK("#"&amp;CELL("address",OFFSET([1]Analítico!$B$1,MATCH(104695,[1]Analítico!$B:$B,0)-1,3)),104695)</f>
        <v>#VALUE!</v>
      </c>
      <c r="C1711" s="34" t="s">
        <v>3887</v>
      </c>
      <c r="D1711" s="42" t="s">
        <v>3633</v>
      </c>
      <c r="E1711" s="43">
        <v>37.89</v>
      </c>
      <c r="F1711" s="44">
        <v>0</v>
      </c>
    </row>
    <row r="1712" spans="1:6" ht="12.75">
      <c r="A1712" s="41" t="s">
        <v>3629</v>
      </c>
      <c r="B1712" s="42" t="e">
        <f ca="1">HYPERLINK("#"&amp;CELL("address",OFFSET([1]Analítico!$B$1,MATCH(90681,[1]Analítico!$B:$B,0)-1,3)),90681)</f>
        <v>#VALUE!</v>
      </c>
      <c r="C1712" s="34" t="s">
        <v>3888</v>
      </c>
      <c r="D1712" s="42" t="s">
        <v>3631</v>
      </c>
      <c r="E1712" s="43">
        <v>186.56</v>
      </c>
      <c r="F1712" s="44">
        <v>0</v>
      </c>
    </row>
    <row r="1713" spans="1:6" ht="12.75">
      <c r="A1713" s="41" t="s">
        <v>3629</v>
      </c>
      <c r="B1713" s="42" t="e">
        <f ca="1">HYPERLINK("#"&amp;CELL("address",OFFSET([1]Analítico!$B$1,MATCH(90680,[1]Analítico!$B:$B,0)-1,3)),90680)</f>
        <v>#VALUE!</v>
      </c>
      <c r="C1713" s="34" t="s">
        <v>3889</v>
      </c>
      <c r="D1713" s="42" t="s">
        <v>3633</v>
      </c>
      <c r="E1713" s="43">
        <v>429.55</v>
      </c>
      <c r="F1713" s="44">
        <v>0</v>
      </c>
    </row>
    <row r="1714" spans="1:6" ht="12.75">
      <c r="A1714" s="41" t="s">
        <v>3629</v>
      </c>
      <c r="B1714" s="42" t="e">
        <f ca="1">HYPERLINK("#"&amp;CELL("address",OFFSET([1]Analítico!$B$1,MATCH(102875,[1]Analítico!$B:$B,0)-1,3)),102875)</f>
        <v>#VALUE!</v>
      </c>
      <c r="C1714" s="34" t="s">
        <v>3890</v>
      </c>
      <c r="D1714" s="42" t="s">
        <v>3631</v>
      </c>
      <c r="E1714" s="43">
        <v>540.38</v>
      </c>
      <c r="F1714" s="44">
        <v>0</v>
      </c>
    </row>
    <row r="1715" spans="1:6" ht="12.75">
      <c r="A1715" s="41" t="s">
        <v>3629</v>
      </c>
      <c r="B1715" s="42" t="e">
        <f ca="1">HYPERLINK("#"&amp;CELL("address",OFFSET([1]Analítico!$B$1,MATCH(102874,[1]Analítico!$B:$B,0)-1,3)),102874)</f>
        <v>#VALUE!</v>
      </c>
      <c r="C1715" s="34" t="s">
        <v>3891</v>
      </c>
      <c r="D1715" s="42" t="s">
        <v>3633</v>
      </c>
      <c r="E1715" s="43">
        <v>1162.22</v>
      </c>
      <c r="F1715" s="44">
        <v>0</v>
      </c>
    </row>
    <row r="1716" spans="1:6" ht="12.75">
      <c r="A1716" s="41" t="s">
        <v>3629</v>
      </c>
      <c r="B1716" s="42" t="e">
        <f ca="1">HYPERLINK("#"&amp;CELL("address",OFFSET([1]Analítico!$B$1,MATCH(102965,[1]Analítico!$B:$B,0)-1,3)),102965)</f>
        <v>#VALUE!</v>
      </c>
      <c r="C1716" s="34" t="s">
        <v>3892</v>
      </c>
      <c r="D1716" s="42" t="s">
        <v>3631</v>
      </c>
      <c r="E1716" s="43">
        <v>279.43</v>
      </c>
      <c r="F1716" s="44">
        <v>0</v>
      </c>
    </row>
    <row r="1717" spans="1:6" ht="12.75">
      <c r="A1717" s="41" t="s">
        <v>3629</v>
      </c>
      <c r="B1717" s="42" t="e">
        <f ca="1">HYPERLINK("#"&amp;CELL("address",OFFSET([1]Analítico!$B$1,MATCH(102964,[1]Analítico!$B:$B,0)-1,3)),102964)</f>
        <v>#VALUE!</v>
      </c>
      <c r="C1717" s="34" t="s">
        <v>3893</v>
      </c>
      <c r="D1717" s="42" t="s">
        <v>3633</v>
      </c>
      <c r="E1717" s="43">
        <v>547.87</v>
      </c>
      <c r="F1717" s="44">
        <v>0</v>
      </c>
    </row>
    <row r="1718" spans="1:6" ht="12.75">
      <c r="A1718" s="41" t="s">
        <v>3629</v>
      </c>
      <c r="B1718" s="42" t="e">
        <f ca="1">HYPERLINK("#"&amp;CELL("address",OFFSET([1]Analítico!$B$1,MATCH(90626,[1]Analítico!$B:$B,0)-1,3)),90626)</f>
        <v>#VALUE!</v>
      </c>
      <c r="C1718" s="34" t="s">
        <v>3894</v>
      </c>
      <c r="D1718" s="42" t="s">
        <v>3631</v>
      </c>
      <c r="E1718" s="43">
        <v>2.92</v>
      </c>
      <c r="F1718" s="44">
        <v>0</v>
      </c>
    </row>
    <row r="1719" spans="1:6" ht="12.75">
      <c r="A1719" s="41" t="s">
        <v>3629</v>
      </c>
      <c r="B1719" s="42" t="e">
        <f ca="1">HYPERLINK("#"&amp;CELL("address",OFFSET([1]Analítico!$B$1,MATCH(90625,[1]Analítico!$B:$B,0)-1,3)),90625)</f>
        <v>#VALUE!</v>
      </c>
      <c r="C1719" s="34" t="s">
        <v>3895</v>
      </c>
      <c r="D1719" s="42" t="s">
        <v>3633</v>
      </c>
      <c r="E1719" s="43">
        <v>8.5500000000000007</v>
      </c>
      <c r="F1719" s="44">
        <v>0</v>
      </c>
    </row>
    <row r="1720" spans="1:6" ht="12.75">
      <c r="A1720" s="41" t="s">
        <v>3629</v>
      </c>
      <c r="B1720" s="42" t="e">
        <f ca="1">HYPERLINK("#"&amp;CELL("address",OFFSET([1]Analítico!$B$1,MATCH(102881,[1]Analítico!$B:$B,0)-1,3)),102881)</f>
        <v>#VALUE!</v>
      </c>
      <c r="C1720" s="34" t="s">
        <v>3896</v>
      </c>
      <c r="D1720" s="42" t="s">
        <v>3631</v>
      </c>
      <c r="E1720" s="43">
        <v>737.94</v>
      </c>
      <c r="F1720" s="44">
        <v>0</v>
      </c>
    </row>
    <row r="1721" spans="1:6" ht="12.75">
      <c r="A1721" s="41" t="s">
        <v>3629</v>
      </c>
      <c r="B1721" s="42" t="e">
        <f ca="1">HYPERLINK("#"&amp;CELL("address",OFFSET([1]Analítico!$B$1,MATCH(102880,[1]Analítico!$B:$B,0)-1,3)),102880)</f>
        <v>#VALUE!</v>
      </c>
      <c r="C1721" s="34" t="s">
        <v>3897</v>
      </c>
      <c r="D1721" s="42" t="s">
        <v>3633</v>
      </c>
      <c r="E1721" s="43">
        <v>1615.7</v>
      </c>
      <c r="F1721" s="44">
        <v>0</v>
      </c>
    </row>
    <row r="1722" spans="1:6" ht="12.75">
      <c r="A1722" s="41" t="s">
        <v>3629</v>
      </c>
      <c r="B1722" s="42" t="e">
        <f ca="1">HYPERLINK("#"&amp;CELL("address",OFFSET([1]Analítico!$B$1,MATCH(103225,[1]Analítico!$B:$B,0)-1,3)),103225)</f>
        <v>#VALUE!</v>
      </c>
      <c r="C1722" s="34" t="s">
        <v>3898</v>
      </c>
      <c r="D1722" s="42" t="s">
        <v>3631</v>
      </c>
      <c r="E1722" s="43">
        <v>248.85</v>
      </c>
      <c r="F1722" s="44">
        <v>0</v>
      </c>
    </row>
    <row r="1723" spans="1:6" ht="12.75">
      <c r="A1723" s="41" t="s">
        <v>3629</v>
      </c>
      <c r="B1723" s="42" t="e">
        <f ca="1">HYPERLINK("#"&amp;CELL("address",OFFSET([1]Analítico!$B$1,MATCH(103224,[1]Analítico!$B:$B,0)-1,3)),103224)</f>
        <v>#VALUE!</v>
      </c>
      <c r="C1723" s="34" t="s">
        <v>3899</v>
      </c>
      <c r="D1723" s="42" t="s">
        <v>3633</v>
      </c>
      <c r="E1723" s="43">
        <v>497</v>
      </c>
      <c r="F1723" s="44">
        <v>0</v>
      </c>
    </row>
    <row r="1724" spans="1:6" ht="12.75">
      <c r="A1724" s="41" t="s">
        <v>3629</v>
      </c>
      <c r="B1724" s="42" t="e">
        <f ca="1">HYPERLINK("#"&amp;CELL("address",OFFSET([1]Analítico!$B$1,MATCH(103237,[1]Analítico!$B:$B,0)-1,3)),103237)</f>
        <v>#VALUE!</v>
      </c>
      <c r="C1724" s="34" t="s">
        <v>3900</v>
      </c>
      <c r="D1724" s="42" t="s">
        <v>3631</v>
      </c>
      <c r="E1724" s="43">
        <v>709.39</v>
      </c>
      <c r="F1724" s="44">
        <v>0</v>
      </c>
    </row>
    <row r="1725" spans="1:6" ht="12.75">
      <c r="A1725" s="41" t="s">
        <v>3629</v>
      </c>
      <c r="B1725" s="42" t="e">
        <f ca="1">HYPERLINK("#"&amp;CELL("address",OFFSET([1]Analítico!$B$1,MATCH(103236,[1]Analítico!$B:$B,0)-1,3)),103236)</f>
        <v>#VALUE!</v>
      </c>
      <c r="C1725" s="34" t="s">
        <v>3901</v>
      </c>
      <c r="D1725" s="42" t="s">
        <v>3633</v>
      </c>
      <c r="E1725" s="43">
        <v>1513.38</v>
      </c>
      <c r="F1725" s="44">
        <v>0</v>
      </c>
    </row>
    <row r="1726" spans="1:6" ht="12.75">
      <c r="A1726" s="41" t="s">
        <v>3629</v>
      </c>
      <c r="B1726" s="42" t="e">
        <f ca="1">HYPERLINK("#"&amp;CELL("address",OFFSET([1]Analítico!$B$1,MATCH(103231,[1]Analítico!$B:$B,0)-1,3)),103231)</f>
        <v>#VALUE!</v>
      </c>
      <c r="C1726" s="34" t="s">
        <v>3902</v>
      </c>
      <c r="D1726" s="42" t="s">
        <v>3631</v>
      </c>
      <c r="E1726" s="43">
        <v>527.70000000000005</v>
      </c>
      <c r="F1726" s="44">
        <v>0</v>
      </c>
    </row>
    <row r="1727" spans="1:6" ht="12.75">
      <c r="A1727" s="41" t="s">
        <v>3629</v>
      </c>
      <c r="B1727" s="42" t="e">
        <f ca="1">HYPERLINK("#"&amp;CELL("address",OFFSET([1]Analítico!$B$1,MATCH(103230,[1]Analítico!$B:$B,0)-1,3)),103230)</f>
        <v>#VALUE!</v>
      </c>
      <c r="C1727" s="34" t="s">
        <v>3903</v>
      </c>
      <c r="D1727" s="42" t="s">
        <v>3633</v>
      </c>
      <c r="E1727" s="43">
        <v>1103.77</v>
      </c>
      <c r="F1727" s="44">
        <v>0</v>
      </c>
    </row>
    <row r="1728" spans="1:6" ht="12.75">
      <c r="A1728" s="41" t="s">
        <v>3629</v>
      </c>
      <c r="B1728" s="42" t="e">
        <f ca="1">HYPERLINK("#"&amp;CELL("address",OFFSET([1]Analítico!$B$1,MATCH(102975,[1]Analítico!$B:$B,0)-1,3)),102975)</f>
        <v>#VALUE!</v>
      </c>
      <c r="C1728" s="34" t="s">
        <v>3904</v>
      </c>
      <c r="D1728" s="42" t="s">
        <v>3631</v>
      </c>
      <c r="E1728" s="43">
        <v>165.48</v>
      </c>
      <c r="F1728" s="44">
        <v>0</v>
      </c>
    </row>
    <row r="1729" spans="1:6" ht="12.75">
      <c r="A1729" s="41" t="s">
        <v>3629</v>
      </c>
      <c r="B1729" s="42" t="e">
        <f ca="1">HYPERLINK("#"&amp;CELL("address",OFFSET([1]Analítico!$B$1,MATCH(102976,[1]Analítico!$B:$B,0)-1,3)),102976)</f>
        <v>#VALUE!</v>
      </c>
      <c r="C1729" s="34" t="s">
        <v>3905</v>
      </c>
      <c r="D1729" s="42" t="s">
        <v>3633</v>
      </c>
      <c r="E1729" s="43">
        <v>312.70999999999998</v>
      </c>
      <c r="F1729" s="44">
        <v>0</v>
      </c>
    </row>
    <row r="1730" spans="1:6" ht="12.75">
      <c r="A1730" s="41" t="s">
        <v>3629</v>
      </c>
      <c r="B1730" s="42" t="e">
        <f ca="1">HYPERLINK("#"&amp;CELL("address",OFFSET([1]Analítico!$B$1,MATCH(90632,[1]Analítico!$B:$B,0)-1,3)),90632)</f>
        <v>#VALUE!</v>
      </c>
      <c r="C1730" s="34" t="s">
        <v>3906</v>
      </c>
      <c r="D1730" s="42" t="s">
        <v>3631</v>
      </c>
      <c r="E1730" s="43">
        <v>110.32</v>
      </c>
      <c r="F1730" s="44">
        <v>0</v>
      </c>
    </row>
    <row r="1731" spans="1:6" ht="12.75">
      <c r="A1731" s="41" t="s">
        <v>3629</v>
      </c>
      <c r="B1731" s="42" t="e">
        <f ca="1">HYPERLINK("#"&amp;CELL("address",OFFSET([1]Analítico!$B$1,MATCH(90631,[1]Analítico!$B:$B,0)-1,3)),90631)</f>
        <v>#VALUE!</v>
      </c>
      <c r="C1731" s="34" t="s">
        <v>3907</v>
      </c>
      <c r="D1731" s="42" t="s">
        <v>3633</v>
      </c>
      <c r="E1731" s="43">
        <v>187.5</v>
      </c>
      <c r="F1731" s="44">
        <v>0</v>
      </c>
    </row>
    <row r="1732" spans="1:6" ht="12.75">
      <c r="A1732" s="41" t="s">
        <v>3629</v>
      </c>
      <c r="B1732" s="42" t="e">
        <f ca="1">HYPERLINK("#"&amp;CELL("address",OFFSET([1]Analítico!$B$1,MATCH(95709,[1]Analítico!$B:$B,0)-1,3)),95709)</f>
        <v>#VALUE!</v>
      </c>
      <c r="C1732" s="34" t="s">
        <v>3908</v>
      </c>
      <c r="D1732" s="42" t="s">
        <v>3631</v>
      </c>
      <c r="E1732" s="43">
        <v>111.07</v>
      </c>
      <c r="F1732" s="44">
        <v>0</v>
      </c>
    </row>
    <row r="1733" spans="1:6" ht="12.75">
      <c r="A1733" s="41" t="s">
        <v>3629</v>
      </c>
      <c r="B1733" s="42" t="e">
        <f ca="1">HYPERLINK("#"&amp;CELL("address",OFFSET([1]Analítico!$B$1,MATCH(95708,[1]Analítico!$B:$B,0)-1,3)),95708)</f>
        <v>#VALUE!</v>
      </c>
      <c r="C1733" s="34" t="s">
        <v>3909</v>
      </c>
      <c r="D1733" s="42" t="s">
        <v>3633</v>
      </c>
      <c r="E1733" s="43">
        <v>191.21</v>
      </c>
      <c r="F1733" s="44">
        <v>0</v>
      </c>
    </row>
    <row r="1734" spans="1:6" ht="12.75">
      <c r="A1734" s="41" t="s">
        <v>3629</v>
      </c>
      <c r="B1734" s="42" t="e">
        <f ca="1">HYPERLINK("#"&amp;CELL("address",OFFSET([1]Analítico!$B$1,MATCH(91278,[1]Analítico!$B:$B,0)-1,3)),91278)</f>
        <v>#VALUE!</v>
      </c>
      <c r="C1734" s="34" t="s">
        <v>3910</v>
      </c>
      <c r="D1734" s="42" t="s">
        <v>3631</v>
      </c>
      <c r="E1734" s="43">
        <v>0.78</v>
      </c>
      <c r="F1734" s="44">
        <v>1</v>
      </c>
    </row>
    <row r="1735" spans="1:6" ht="12.75">
      <c r="A1735" s="41" t="s">
        <v>3629</v>
      </c>
      <c r="B1735" s="42" t="e">
        <f ca="1">HYPERLINK("#"&amp;CELL("address",OFFSET([1]Analítico!$B$1,MATCH(91277,[1]Analítico!$B:$B,0)-1,3)),91277)</f>
        <v>#VALUE!</v>
      </c>
      <c r="C1735" s="34" t="s">
        <v>3911</v>
      </c>
      <c r="D1735" s="42" t="s">
        <v>3633</v>
      </c>
      <c r="E1735" s="43">
        <v>10.66</v>
      </c>
      <c r="F1735" s="44">
        <v>0.14630000000000001</v>
      </c>
    </row>
    <row r="1736" spans="1:6" ht="12.75">
      <c r="A1736" s="41" t="s">
        <v>3629</v>
      </c>
      <c r="B1736" s="42" t="e">
        <f ca="1">HYPERLINK("#"&amp;CELL("address",OFFSET([1]Analítico!$B$1,MATCH(102887,[1]Analítico!$B:$B,0)-1,3)),102887)</f>
        <v>#VALUE!</v>
      </c>
      <c r="C1736" s="34" t="s">
        <v>3912</v>
      </c>
      <c r="D1736" s="42" t="s">
        <v>3631</v>
      </c>
      <c r="E1736" s="43">
        <v>0</v>
      </c>
      <c r="F1736" s="44"/>
    </row>
    <row r="1737" spans="1:6" ht="12.75">
      <c r="A1737" s="41" t="s">
        <v>3629</v>
      </c>
      <c r="B1737" s="42" t="e">
        <f ca="1">HYPERLINK("#"&amp;CELL("address",OFFSET([1]Analítico!$B$1,MATCH(102886,[1]Analítico!$B:$B,0)-1,3)),102886)</f>
        <v>#VALUE!</v>
      </c>
      <c r="C1737" s="34" t="s">
        <v>3913</v>
      </c>
      <c r="D1737" s="42" t="s">
        <v>3633</v>
      </c>
      <c r="E1737" s="43">
        <v>0</v>
      </c>
      <c r="F1737" s="44"/>
    </row>
    <row r="1738" spans="1:6" ht="12.75">
      <c r="A1738" s="41" t="s">
        <v>3629</v>
      </c>
      <c r="B1738" s="42" t="e">
        <f ca="1">HYPERLINK("#"&amp;CELL("address",OFFSET([1]Analítico!$B$1,MATCH(95277,[1]Analítico!$B:$B,0)-1,3)),95277)</f>
        <v>#VALUE!</v>
      </c>
      <c r="C1738" s="34" t="s">
        <v>3914</v>
      </c>
      <c r="D1738" s="42" t="s">
        <v>3631</v>
      </c>
      <c r="E1738" s="43">
        <v>0.72</v>
      </c>
      <c r="F1738" s="44">
        <v>1</v>
      </c>
    </row>
    <row r="1739" spans="1:6" ht="12.75">
      <c r="A1739" s="41" t="s">
        <v>3629</v>
      </c>
      <c r="B1739" s="42" t="e">
        <f ca="1">HYPERLINK("#"&amp;CELL("address",OFFSET([1]Analítico!$B$1,MATCH(95276,[1]Analítico!$B:$B,0)-1,3)),95276)</f>
        <v>#VALUE!</v>
      </c>
      <c r="C1739" s="34" t="s">
        <v>3915</v>
      </c>
      <c r="D1739" s="42" t="s">
        <v>3633</v>
      </c>
      <c r="E1739" s="43">
        <v>3.33</v>
      </c>
      <c r="F1739" s="44">
        <v>0.35439999999999999</v>
      </c>
    </row>
    <row r="1740" spans="1:6" ht="12.75">
      <c r="A1740" s="41" t="s">
        <v>3629</v>
      </c>
      <c r="B1740" s="42" t="e">
        <f ca="1">HYPERLINK("#"&amp;CELL("address",OFFSET([1]Analítico!$B$1,MATCH(88430,[1]Analítico!$B:$B,0)-1,3)),88430)</f>
        <v>#VALUE!</v>
      </c>
      <c r="C1740" s="34" t="s">
        <v>3916</v>
      </c>
      <c r="D1740" s="42" t="s">
        <v>3631</v>
      </c>
      <c r="E1740" s="43">
        <v>6.28</v>
      </c>
      <c r="F1740" s="44">
        <v>0</v>
      </c>
    </row>
    <row r="1741" spans="1:6" ht="12.75">
      <c r="A1741" s="41" t="s">
        <v>3629</v>
      </c>
      <c r="B1741" s="42" t="e">
        <f ca="1">HYPERLINK("#"&amp;CELL("address",OFFSET([1]Analítico!$B$1,MATCH(88418,[1]Analítico!$B:$B,0)-1,3)),88418)</f>
        <v>#VALUE!</v>
      </c>
      <c r="C1741" s="34" t="s">
        <v>3917</v>
      </c>
      <c r="D1741" s="42" t="s">
        <v>3633</v>
      </c>
      <c r="E1741" s="43">
        <v>13.55</v>
      </c>
      <c r="F1741" s="44">
        <v>0</v>
      </c>
    </row>
    <row r="1742" spans="1:6" ht="12.75">
      <c r="A1742" s="41" t="s">
        <v>3629</v>
      </c>
      <c r="B1742" s="42" t="e">
        <f ca="1">HYPERLINK("#"&amp;CELL("address",OFFSET([1]Analítico!$B$1,MATCH(88438,[1]Analítico!$B:$B,0)-1,3)),88438)</f>
        <v>#VALUE!</v>
      </c>
      <c r="C1742" s="34" t="s">
        <v>3918</v>
      </c>
      <c r="D1742" s="42" t="s">
        <v>3631</v>
      </c>
      <c r="E1742" s="43">
        <v>8.32</v>
      </c>
      <c r="F1742" s="44">
        <v>0</v>
      </c>
    </row>
    <row r="1743" spans="1:6" ht="12.75">
      <c r="A1743" s="41" t="s">
        <v>3629</v>
      </c>
      <c r="B1743" s="42" t="e">
        <f ca="1">HYPERLINK("#"&amp;CELL("address",OFFSET([1]Analítico!$B$1,MATCH(88433,[1]Analítico!$B:$B,0)-1,3)),88433)</f>
        <v>#VALUE!</v>
      </c>
      <c r="C1743" s="34" t="s">
        <v>3919</v>
      </c>
      <c r="D1743" s="42" t="s">
        <v>3633</v>
      </c>
      <c r="E1743" s="43">
        <v>17.670000000000002</v>
      </c>
      <c r="F1743" s="44">
        <v>0</v>
      </c>
    </row>
    <row r="1744" spans="1:6" ht="12.75">
      <c r="A1744" s="41" t="s">
        <v>3629</v>
      </c>
      <c r="B1744" s="42" t="e">
        <f ca="1">HYPERLINK("#"&amp;CELL("address",OFFSET([1]Analítico!$B$1,MATCH(90669,[1]Analítico!$B:$B,0)-1,3)),90669)</f>
        <v>#VALUE!</v>
      </c>
      <c r="C1744" s="34" t="s">
        <v>3920</v>
      </c>
      <c r="D1744" s="42" t="s">
        <v>3631</v>
      </c>
      <c r="E1744" s="43">
        <v>8.94</v>
      </c>
      <c r="F1744" s="44">
        <v>0.99550000000000005</v>
      </c>
    </row>
    <row r="1745" spans="1:6" ht="12.75">
      <c r="A1745" s="41" t="s">
        <v>3629</v>
      </c>
      <c r="B1745" s="42" t="e">
        <f ca="1">HYPERLINK("#"&amp;CELL("address",OFFSET([1]Analítico!$B$1,MATCH(90668,[1]Analítico!$B:$B,0)-1,3)),90668)</f>
        <v>#VALUE!</v>
      </c>
      <c r="C1745" s="34" t="s">
        <v>3921</v>
      </c>
      <c r="D1745" s="42" t="s">
        <v>3633</v>
      </c>
      <c r="E1745" s="43">
        <v>33.08</v>
      </c>
      <c r="F1745" s="44">
        <v>0.53480000000000005</v>
      </c>
    </row>
    <row r="1746" spans="1:6" ht="12.75">
      <c r="A1746" s="41" t="s">
        <v>3629</v>
      </c>
      <c r="B1746" s="42" t="e">
        <f ca="1">HYPERLINK("#"&amp;CELL("address",OFFSET([1]Analítico!$B$1,MATCH(102980,[1]Analítico!$B:$B,0)-1,3)),102980)</f>
        <v>#VALUE!</v>
      </c>
      <c r="C1746" s="34" t="s">
        <v>3922</v>
      </c>
      <c r="D1746" s="42" t="s">
        <v>3631</v>
      </c>
      <c r="E1746" s="43">
        <v>0</v>
      </c>
      <c r="F1746" s="44"/>
    </row>
    <row r="1747" spans="1:6" ht="12.75">
      <c r="A1747" s="41" t="s">
        <v>3629</v>
      </c>
      <c r="B1747" s="42" t="e">
        <f ca="1">HYPERLINK("#"&amp;CELL("address",OFFSET([1]Analítico!$B$1,MATCH(102981,[1]Analítico!$B:$B,0)-1,3)),102981)</f>
        <v>#VALUE!</v>
      </c>
      <c r="C1747" s="34" t="s">
        <v>3923</v>
      </c>
      <c r="D1747" s="42" t="s">
        <v>3633</v>
      </c>
      <c r="E1747" s="43">
        <v>0</v>
      </c>
      <c r="F1747" s="44"/>
    </row>
    <row r="1748" spans="1:6" ht="12.75">
      <c r="A1748" s="41" t="s">
        <v>3629</v>
      </c>
      <c r="B1748" s="42" t="e">
        <f ca="1">HYPERLINK("#"&amp;CELL("address",OFFSET([1]Analítico!$B$1,MATCH(5946,[1]Analítico!$B:$B,0)-1,3)),5946)</f>
        <v>#VALUE!</v>
      </c>
      <c r="C1748" s="34" t="s">
        <v>3924</v>
      </c>
      <c r="D1748" s="42" t="s">
        <v>3631</v>
      </c>
      <c r="E1748" s="43">
        <v>114.79</v>
      </c>
      <c r="F1748" s="44">
        <v>0</v>
      </c>
    </row>
    <row r="1749" spans="1:6" ht="12.75">
      <c r="A1749" s="41" t="s">
        <v>3629</v>
      </c>
      <c r="B1749" s="42" t="e">
        <f ca="1">HYPERLINK("#"&amp;CELL("address",OFFSET([1]Analítico!$B$1,MATCH(5944,[1]Analítico!$B:$B,0)-1,3)),5944)</f>
        <v>#VALUE!</v>
      </c>
      <c r="C1749" s="34" t="s">
        <v>3925</v>
      </c>
      <c r="D1749" s="42" t="s">
        <v>3633</v>
      </c>
      <c r="E1749" s="43">
        <v>265.79000000000002</v>
      </c>
      <c r="F1749" s="44">
        <v>0</v>
      </c>
    </row>
    <row r="1750" spans="1:6" ht="12.75">
      <c r="A1750" s="41" t="s">
        <v>3629</v>
      </c>
      <c r="B1750" s="42" t="e">
        <f ca="1">HYPERLINK("#"&amp;CELL("address",OFFSET([1]Analítico!$B$1,MATCH(5942,[1]Analítico!$B:$B,0)-1,3)),5942)</f>
        <v>#VALUE!</v>
      </c>
      <c r="C1750" s="34" t="s">
        <v>3926</v>
      </c>
      <c r="D1750" s="42" t="s">
        <v>3631</v>
      </c>
      <c r="E1750" s="43">
        <v>92.51</v>
      </c>
      <c r="F1750" s="44">
        <v>0</v>
      </c>
    </row>
    <row r="1751" spans="1:6" ht="12.75">
      <c r="A1751" s="41" t="s">
        <v>3629</v>
      </c>
      <c r="B1751" s="42" t="e">
        <f ca="1">HYPERLINK("#"&amp;CELL("address",OFFSET([1]Analítico!$B$1,MATCH(5940,[1]Analítico!$B:$B,0)-1,3)),5940)</f>
        <v>#VALUE!</v>
      </c>
      <c r="C1751" s="34" t="s">
        <v>3927</v>
      </c>
      <c r="D1751" s="42" t="s">
        <v>3633</v>
      </c>
      <c r="E1751" s="43">
        <v>196.25</v>
      </c>
      <c r="F1751" s="44">
        <v>0</v>
      </c>
    </row>
    <row r="1752" spans="1:6" ht="12.75">
      <c r="A1752" s="41" t="s">
        <v>3629</v>
      </c>
      <c r="B1752" s="42" t="e">
        <f ca="1">HYPERLINK("#"&amp;CELL("address",OFFSET([1]Analítico!$B$1,MATCH(102893,[1]Analítico!$B:$B,0)-1,3)),102893)</f>
        <v>#VALUE!</v>
      </c>
      <c r="C1752" s="34" t="s">
        <v>3928</v>
      </c>
      <c r="D1752" s="42" t="s">
        <v>3631</v>
      </c>
      <c r="E1752" s="43">
        <v>0</v>
      </c>
      <c r="F1752" s="44"/>
    </row>
    <row r="1753" spans="1:6" ht="12.75">
      <c r="A1753" s="41" t="s">
        <v>3629</v>
      </c>
      <c r="B1753" s="42" t="e">
        <f ca="1">HYPERLINK("#"&amp;CELL("address",OFFSET([1]Analítico!$B$1,MATCH(102892,[1]Analítico!$B:$B,0)-1,3)),102892)</f>
        <v>#VALUE!</v>
      </c>
      <c r="C1753" s="34" t="s">
        <v>3929</v>
      </c>
      <c r="D1753" s="42" t="s">
        <v>3633</v>
      </c>
      <c r="E1753" s="43">
        <v>0</v>
      </c>
      <c r="F1753" s="44"/>
    </row>
    <row r="1754" spans="1:6" ht="12.75">
      <c r="A1754" s="41" t="s">
        <v>3629</v>
      </c>
      <c r="B1754" s="42" t="e">
        <f ca="1">HYPERLINK("#"&amp;CELL("address",OFFSET([1]Analítico!$B$1,MATCH(89251,[1]Analítico!$B:$B,0)-1,3)),89251)</f>
        <v>#VALUE!</v>
      </c>
      <c r="C1754" s="34" t="s">
        <v>3930</v>
      </c>
      <c r="D1754" s="42" t="s">
        <v>3631</v>
      </c>
      <c r="E1754" s="43">
        <v>323.07</v>
      </c>
      <c r="F1754" s="44">
        <v>0.8921</v>
      </c>
    </row>
    <row r="1755" spans="1:6" ht="12.75">
      <c r="A1755" s="41" t="s">
        <v>3629</v>
      </c>
      <c r="B1755" s="42" t="e">
        <f ca="1">HYPERLINK("#"&amp;CELL("address",OFFSET([1]Analítico!$B$1,MATCH(89250,[1]Analítico!$B:$B,0)-1,3)),89250)</f>
        <v>#VALUE!</v>
      </c>
      <c r="C1755" s="34" t="s">
        <v>3931</v>
      </c>
      <c r="D1755" s="42" t="s">
        <v>3633</v>
      </c>
      <c r="E1755" s="43">
        <v>1101.94</v>
      </c>
      <c r="F1755" s="44">
        <v>0.61870000000000003</v>
      </c>
    </row>
    <row r="1756" spans="1:6" ht="12.75">
      <c r="A1756" s="41" t="s">
        <v>3629</v>
      </c>
      <c r="B1756" s="42" t="e">
        <f ca="1">HYPERLINK("#"&amp;CELL("address",OFFSET([1]Analítico!$B$1,MATCH(102959,[1]Analítico!$B:$B,0)-1,3)),102959)</f>
        <v>#VALUE!</v>
      </c>
      <c r="C1756" s="34" t="s">
        <v>3932</v>
      </c>
      <c r="D1756" s="42" t="s">
        <v>3631</v>
      </c>
      <c r="E1756" s="43">
        <v>0</v>
      </c>
      <c r="F1756" s="44"/>
    </row>
    <row r="1757" spans="1:6" ht="12.75">
      <c r="A1757" s="41" t="s">
        <v>3629</v>
      </c>
      <c r="B1757" s="42" t="e">
        <f ca="1">HYPERLINK("#"&amp;CELL("address",OFFSET([1]Analítico!$B$1,MATCH(102958,[1]Analítico!$B:$B,0)-1,3)),102958)</f>
        <v>#VALUE!</v>
      </c>
      <c r="C1757" s="34" t="s">
        <v>3933</v>
      </c>
      <c r="D1757" s="42" t="s">
        <v>3633</v>
      </c>
      <c r="E1757" s="43">
        <v>0</v>
      </c>
      <c r="F1757" s="44"/>
    </row>
    <row r="1758" spans="1:6" ht="12.75">
      <c r="A1758" s="41" t="s">
        <v>3629</v>
      </c>
      <c r="B1758" s="42" t="e">
        <f ca="1">HYPERLINK("#"&amp;CELL("address",OFFSET([1]Analítico!$B$1,MATCH(5681,[1]Analítico!$B:$B,0)-1,3)),5681)</f>
        <v>#VALUE!</v>
      </c>
      <c r="C1758" s="34" t="s">
        <v>3934</v>
      </c>
      <c r="D1758" s="42" t="s">
        <v>3631</v>
      </c>
      <c r="E1758" s="43">
        <v>63.94</v>
      </c>
      <c r="F1758" s="44">
        <v>0</v>
      </c>
    </row>
    <row r="1759" spans="1:6" ht="12.75">
      <c r="A1759" s="41" t="s">
        <v>3629</v>
      </c>
      <c r="B1759" s="42" t="e">
        <f ca="1">HYPERLINK("#"&amp;CELL("address",OFFSET([1]Analítico!$B$1,MATCH(5680,[1]Analítico!$B:$B,0)-1,3)),5680)</f>
        <v>#VALUE!</v>
      </c>
      <c r="C1759" s="34" t="s">
        <v>3935</v>
      </c>
      <c r="D1759" s="42" t="s">
        <v>3633</v>
      </c>
      <c r="E1759" s="43">
        <v>140.94</v>
      </c>
      <c r="F1759" s="44">
        <v>0</v>
      </c>
    </row>
    <row r="1760" spans="1:6" ht="12.75">
      <c r="A1760" s="41" t="s">
        <v>3629</v>
      </c>
      <c r="B1760" s="42" t="e">
        <f ca="1">HYPERLINK("#"&amp;CELL("address",OFFSET([1]Analítico!$B$1,MATCH(5877,[1]Analítico!$B:$B,0)-1,3)),5877)</f>
        <v>#VALUE!</v>
      </c>
      <c r="C1760" s="34" t="s">
        <v>3936</v>
      </c>
      <c r="D1760" s="42" t="s">
        <v>3631</v>
      </c>
      <c r="E1760" s="43">
        <v>66.52</v>
      </c>
      <c r="F1760" s="44">
        <v>0</v>
      </c>
    </row>
    <row r="1761" spans="1:6" ht="12.75">
      <c r="A1761" s="41" t="s">
        <v>3629</v>
      </c>
      <c r="B1761" s="42" t="e">
        <f ca="1">HYPERLINK("#"&amp;CELL("address",OFFSET([1]Analítico!$B$1,MATCH(5875,[1]Analítico!$B:$B,0)-1,3)),5875)</f>
        <v>#VALUE!</v>
      </c>
      <c r="C1761" s="34" t="s">
        <v>3937</v>
      </c>
      <c r="D1761" s="42" t="s">
        <v>3633</v>
      </c>
      <c r="E1761" s="43">
        <v>141.91999999999999</v>
      </c>
      <c r="F1761" s="44">
        <v>0</v>
      </c>
    </row>
    <row r="1762" spans="1:6" ht="12.75">
      <c r="A1762" s="41" t="s">
        <v>3629</v>
      </c>
      <c r="B1762" s="42" t="e">
        <f ca="1">HYPERLINK("#"&amp;CELL("address",OFFSET([1]Analítico!$B$1,MATCH(5679,[1]Analítico!$B:$B,0)-1,3)),5679)</f>
        <v>#VALUE!</v>
      </c>
      <c r="C1762" s="34" t="s">
        <v>3938</v>
      </c>
      <c r="D1762" s="42" t="s">
        <v>3631</v>
      </c>
      <c r="E1762" s="43">
        <v>67.72</v>
      </c>
      <c r="F1762" s="44">
        <v>0</v>
      </c>
    </row>
    <row r="1763" spans="1:6" ht="12.75">
      <c r="A1763" s="41" t="s">
        <v>3629</v>
      </c>
      <c r="B1763" s="42" t="e">
        <f ca="1">HYPERLINK("#"&amp;CELL("address",OFFSET([1]Analítico!$B$1,MATCH(5678,[1]Analítico!$B:$B,0)-1,3)),5678)</f>
        <v>#VALUE!</v>
      </c>
      <c r="C1763" s="34" t="s">
        <v>3939</v>
      </c>
      <c r="D1763" s="42" t="s">
        <v>3633</v>
      </c>
      <c r="E1763" s="43">
        <v>153.80000000000001</v>
      </c>
      <c r="F1763" s="44">
        <v>0</v>
      </c>
    </row>
    <row r="1764" spans="1:6" ht="12.75">
      <c r="A1764" s="41" t="s">
        <v>3629</v>
      </c>
      <c r="B1764" s="42" t="e">
        <f ca="1">HYPERLINK("#"&amp;CELL("address",OFFSET([1]Analítico!$B$1,MATCH(6880,[1]Analítico!$B:$B,0)-1,3)),6880)</f>
        <v>#VALUE!</v>
      </c>
      <c r="C1764" s="34" t="s">
        <v>3940</v>
      </c>
      <c r="D1764" s="42" t="s">
        <v>3631</v>
      </c>
      <c r="E1764" s="43">
        <v>88.42</v>
      </c>
      <c r="F1764" s="44">
        <v>0</v>
      </c>
    </row>
    <row r="1765" spans="1:6" ht="12.75">
      <c r="A1765" s="41" t="s">
        <v>3629</v>
      </c>
      <c r="B1765" s="42" t="e">
        <f ca="1">HYPERLINK("#"&amp;CELL("address",OFFSET([1]Analítico!$B$1,MATCH(6879,[1]Analítico!$B:$B,0)-1,3)),6879)</f>
        <v>#VALUE!</v>
      </c>
      <c r="C1765" s="34" t="s">
        <v>3941</v>
      </c>
      <c r="D1765" s="42" t="s">
        <v>3633</v>
      </c>
      <c r="E1765" s="43">
        <v>208.72</v>
      </c>
      <c r="F1765" s="44">
        <v>0</v>
      </c>
    </row>
    <row r="1766" spans="1:6" ht="12.75">
      <c r="A1766" s="41" t="s">
        <v>3629</v>
      </c>
      <c r="B1766" s="42" t="e">
        <f ca="1">HYPERLINK("#"&amp;CELL("address",OFFSET([1]Analítico!$B$1,MATCH(96464,[1]Analítico!$B:$B,0)-1,3)),96464)</f>
        <v>#VALUE!</v>
      </c>
      <c r="C1766" s="34" t="s">
        <v>3942</v>
      </c>
      <c r="D1766" s="42" t="s">
        <v>3631</v>
      </c>
      <c r="E1766" s="43">
        <v>91.81</v>
      </c>
      <c r="F1766" s="44">
        <v>0</v>
      </c>
    </row>
    <row r="1767" spans="1:6" ht="12.75">
      <c r="A1767" s="41" t="s">
        <v>3629</v>
      </c>
      <c r="B1767" s="42" t="e">
        <f ca="1">HYPERLINK("#"&amp;CELL("address",OFFSET([1]Analítico!$B$1,MATCH(96463,[1]Analítico!$B:$B,0)-1,3)),96463)</f>
        <v>#VALUE!</v>
      </c>
      <c r="C1767" s="34" t="s">
        <v>3943</v>
      </c>
      <c r="D1767" s="42" t="s">
        <v>3633</v>
      </c>
      <c r="E1767" s="43">
        <v>214.84</v>
      </c>
      <c r="F1767" s="44">
        <v>0</v>
      </c>
    </row>
    <row r="1768" spans="1:6" ht="12.75">
      <c r="A1768" s="41" t="s">
        <v>3629</v>
      </c>
      <c r="B1768" s="42" t="e">
        <f ca="1">HYPERLINK("#"&amp;CELL("address",OFFSET([1]Analítico!$B$1,MATCH(7050,[1]Analítico!$B:$B,0)-1,3)),7050)</f>
        <v>#VALUE!</v>
      </c>
      <c r="C1768" s="34" t="s">
        <v>3944</v>
      </c>
      <c r="D1768" s="42" t="s">
        <v>3631</v>
      </c>
      <c r="E1768" s="43">
        <v>82.26</v>
      </c>
      <c r="F1768" s="44">
        <v>0</v>
      </c>
    </row>
    <row r="1769" spans="1:6" ht="12.75">
      <c r="A1769" s="41" t="s">
        <v>3629</v>
      </c>
      <c r="B1769" s="42" t="e">
        <f ca="1">HYPERLINK("#"&amp;CELL("address",OFFSET([1]Analítico!$B$1,MATCH(7049,[1]Analítico!$B:$B,0)-1,3)),7049)</f>
        <v>#VALUE!</v>
      </c>
      <c r="C1769" s="34" t="s">
        <v>3945</v>
      </c>
      <c r="D1769" s="42" t="s">
        <v>3633</v>
      </c>
      <c r="E1769" s="43">
        <v>221.81</v>
      </c>
      <c r="F1769" s="44">
        <v>0</v>
      </c>
    </row>
    <row r="1770" spans="1:6" ht="12.75">
      <c r="A1770" s="41" t="s">
        <v>3629</v>
      </c>
      <c r="B1770" s="42" t="e">
        <f ca="1">HYPERLINK("#"&amp;CELL("address",OFFSET([1]Analítico!$B$1,MATCH(95632,[1]Analítico!$B:$B,0)-1,3)),95632)</f>
        <v>#VALUE!</v>
      </c>
      <c r="C1770" s="34" t="s">
        <v>3946</v>
      </c>
      <c r="D1770" s="42" t="s">
        <v>3631</v>
      </c>
      <c r="E1770" s="43">
        <v>86.06</v>
      </c>
      <c r="F1770" s="44">
        <v>0</v>
      </c>
    </row>
    <row r="1771" spans="1:6" ht="12.75">
      <c r="A1771" s="41" t="s">
        <v>3629</v>
      </c>
      <c r="B1771" s="42" t="e">
        <f ca="1">HYPERLINK("#"&amp;CELL("address",OFFSET([1]Analítico!$B$1,MATCH(95631,[1]Analítico!$B:$B,0)-1,3)),95631)</f>
        <v>#VALUE!</v>
      </c>
      <c r="C1771" s="34" t="s">
        <v>3947</v>
      </c>
      <c r="D1771" s="42" t="s">
        <v>3633</v>
      </c>
      <c r="E1771" s="43">
        <v>229.43</v>
      </c>
      <c r="F1771" s="44">
        <v>0</v>
      </c>
    </row>
    <row r="1772" spans="1:6" ht="12.75">
      <c r="A1772" s="41" t="s">
        <v>3629</v>
      </c>
      <c r="B1772" s="42" t="e">
        <f ca="1">HYPERLINK("#"&amp;CELL("address",OFFSET([1]Analítico!$B$1,MATCH(5685,[1]Analítico!$B:$B,0)-1,3)),5685)</f>
        <v>#VALUE!</v>
      </c>
      <c r="C1772" s="34" t="s">
        <v>3948</v>
      </c>
      <c r="D1772" s="42" t="s">
        <v>3631</v>
      </c>
      <c r="E1772" s="43">
        <v>68.569999999999993</v>
      </c>
      <c r="F1772" s="44">
        <v>0</v>
      </c>
    </row>
    <row r="1773" spans="1:6" ht="12.75">
      <c r="A1773" s="41" t="s">
        <v>3629</v>
      </c>
      <c r="B1773" s="42" t="e">
        <f ca="1">HYPERLINK("#"&amp;CELL("address",OFFSET([1]Analítico!$B$1,MATCH(5684,[1]Analítico!$B:$B,0)-1,3)),5684)</f>
        <v>#VALUE!</v>
      </c>
      <c r="C1773" s="34" t="s">
        <v>3949</v>
      </c>
      <c r="D1773" s="42" t="s">
        <v>3633</v>
      </c>
      <c r="E1773" s="43">
        <v>161.81</v>
      </c>
      <c r="F1773" s="44">
        <v>0</v>
      </c>
    </row>
    <row r="1774" spans="1:6" ht="12.75">
      <c r="A1774" s="41" t="s">
        <v>3629</v>
      </c>
      <c r="B1774" s="42" t="e">
        <f ca="1">HYPERLINK("#"&amp;CELL("address",OFFSET([1]Analítico!$B$1,MATCH(93244,[1]Analítico!$B:$B,0)-1,3)),93244)</f>
        <v>#VALUE!</v>
      </c>
      <c r="C1774" s="34" t="s">
        <v>3950</v>
      </c>
      <c r="D1774" s="42" t="s">
        <v>3631</v>
      </c>
      <c r="E1774" s="43">
        <v>70.02</v>
      </c>
      <c r="F1774" s="44">
        <v>0</v>
      </c>
    </row>
    <row r="1775" spans="1:6" ht="12.75">
      <c r="A1775" s="41" t="s">
        <v>3629</v>
      </c>
      <c r="B1775" s="42" t="e">
        <f ca="1">HYPERLINK("#"&amp;CELL("address",OFFSET([1]Analítico!$B$1,MATCH(73436,[1]Analítico!$B:$B,0)-1,3)),73436)</f>
        <v>#VALUE!</v>
      </c>
      <c r="C1775" s="34" t="s">
        <v>3951</v>
      </c>
      <c r="D1775" s="42" t="s">
        <v>3633</v>
      </c>
      <c r="E1775" s="43">
        <v>164.64</v>
      </c>
      <c r="F1775" s="44">
        <v>0</v>
      </c>
    </row>
    <row r="1776" spans="1:6" ht="12.75">
      <c r="A1776" s="41" t="s">
        <v>3629</v>
      </c>
      <c r="B1776" s="42" t="e">
        <f ca="1">HYPERLINK("#"&amp;CELL("address",OFFSET([1]Analítico!$B$1,MATCH(5881,[1]Analítico!$B:$B,0)-1,3)),5881)</f>
        <v>#VALUE!</v>
      </c>
      <c r="C1776" s="34" t="s">
        <v>3952</v>
      </c>
      <c r="D1776" s="42" t="s">
        <v>3631</v>
      </c>
      <c r="E1776" s="43">
        <v>81.489999999999995</v>
      </c>
      <c r="F1776" s="44">
        <v>0</v>
      </c>
    </row>
    <row r="1777" spans="1:6" ht="12.75">
      <c r="A1777" s="41" t="s">
        <v>3629</v>
      </c>
      <c r="B1777" s="42" t="e">
        <f ca="1">HYPERLINK("#"&amp;CELL("address",OFFSET([1]Analítico!$B$1,MATCH(5879,[1]Analítico!$B:$B,0)-1,3)),5879)</f>
        <v>#VALUE!</v>
      </c>
      <c r="C1777" s="34" t="s">
        <v>3953</v>
      </c>
      <c r="D1777" s="42" t="s">
        <v>3633</v>
      </c>
      <c r="E1777" s="43">
        <v>141.28</v>
      </c>
      <c r="F1777" s="44">
        <v>0</v>
      </c>
    </row>
    <row r="1778" spans="1:6" ht="12.75">
      <c r="A1778" s="41" t="s">
        <v>3629</v>
      </c>
      <c r="B1778" s="42" t="e">
        <f ca="1">HYPERLINK("#"&amp;CELL("address",OFFSET([1]Analítico!$B$1,MATCH(5865,[1]Analítico!$B:$B,0)-1,3)),5865)</f>
        <v>#VALUE!</v>
      </c>
      <c r="C1778" s="34" t="s">
        <v>3954</v>
      </c>
      <c r="D1778" s="42" t="s">
        <v>3631</v>
      </c>
      <c r="E1778" s="43">
        <v>10.64</v>
      </c>
      <c r="F1778" s="44">
        <v>0</v>
      </c>
    </row>
    <row r="1779" spans="1:6" ht="12.75">
      <c r="A1779" s="41" t="s">
        <v>3629</v>
      </c>
      <c r="B1779" s="42" t="e">
        <f ca="1">HYPERLINK("#"&amp;CELL("address",OFFSET([1]Analítico!$B$1,MATCH(5863,[1]Analítico!$B:$B,0)-1,3)),5863)</f>
        <v>#VALUE!</v>
      </c>
      <c r="C1779" s="34" t="s">
        <v>3955</v>
      </c>
      <c r="D1779" s="42" t="s">
        <v>3633</v>
      </c>
      <c r="E1779" s="43">
        <v>21.14</v>
      </c>
      <c r="F1779" s="44">
        <v>0</v>
      </c>
    </row>
    <row r="1780" spans="1:6" ht="12.75">
      <c r="A1780" s="41" t="s">
        <v>3629</v>
      </c>
      <c r="B1780" s="42" t="e">
        <f ca="1">HYPERLINK("#"&amp;CELL("address",OFFSET([1]Analítico!$B$1,MATCH(5869,[1]Analítico!$B:$B,0)-1,3)),5869)</f>
        <v>#VALUE!</v>
      </c>
      <c r="C1780" s="34" t="s">
        <v>3956</v>
      </c>
      <c r="D1780" s="42" t="s">
        <v>3631</v>
      </c>
      <c r="E1780" s="43">
        <v>76.61</v>
      </c>
      <c r="F1780" s="44">
        <v>0</v>
      </c>
    </row>
    <row r="1781" spans="1:6" ht="12.75">
      <c r="A1781" s="41" t="s">
        <v>3629</v>
      </c>
      <c r="B1781" s="42" t="e">
        <f ca="1">HYPERLINK("#"&amp;CELL("address",OFFSET([1]Analítico!$B$1,MATCH(5867,[1]Analítico!$B:$B,0)-1,3)),5867)</f>
        <v>#VALUE!</v>
      </c>
      <c r="C1781" s="34" t="s">
        <v>3957</v>
      </c>
      <c r="D1781" s="42" t="s">
        <v>3633</v>
      </c>
      <c r="E1781" s="43">
        <v>161.13</v>
      </c>
      <c r="F1781" s="44">
        <v>0</v>
      </c>
    </row>
    <row r="1782" spans="1:6" ht="12.75">
      <c r="A1782" s="41" t="s">
        <v>3629</v>
      </c>
      <c r="B1782" s="42" t="e">
        <f ca="1">HYPERLINK("#"&amp;CELL("address",OFFSET([1]Analítico!$B$1,MATCH(95271,[1]Analítico!$B:$B,0)-1,3)),95271)</f>
        <v>#VALUE!</v>
      </c>
      <c r="C1782" s="34" t="s">
        <v>3958</v>
      </c>
      <c r="D1782" s="42" t="s">
        <v>3631</v>
      </c>
      <c r="E1782" s="43">
        <v>0.73</v>
      </c>
      <c r="F1782" s="44">
        <v>1</v>
      </c>
    </row>
    <row r="1783" spans="1:6" ht="12.75">
      <c r="A1783" s="41" t="s">
        <v>3629</v>
      </c>
      <c r="B1783" s="42" t="e">
        <f ca="1">HYPERLINK("#"&amp;CELL("address",OFFSET([1]Analítico!$B$1,MATCH(95270,[1]Analítico!$B:$B,0)-1,3)),95270)</f>
        <v>#VALUE!</v>
      </c>
      <c r="C1783" s="34" t="s">
        <v>3959</v>
      </c>
      <c r="D1783" s="42" t="s">
        <v>3633</v>
      </c>
      <c r="E1783" s="43">
        <v>10.42</v>
      </c>
      <c r="F1783" s="44">
        <v>0.12670000000000001</v>
      </c>
    </row>
    <row r="1784" spans="1:6" ht="12.75">
      <c r="A1784" s="41" t="s">
        <v>3629</v>
      </c>
      <c r="B1784" s="42" t="e">
        <f ca="1">HYPERLINK("#"&amp;CELL("address",OFFSET([1]Analítico!$B$1,MATCH(91693,[1]Analítico!$B:$B,0)-1,3)),91693)</f>
        <v>#VALUE!</v>
      </c>
      <c r="C1784" s="34" t="s">
        <v>3960</v>
      </c>
      <c r="D1784" s="42" t="s">
        <v>3631</v>
      </c>
      <c r="E1784" s="43">
        <v>33.47</v>
      </c>
      <c r="F1784" s="44">
        <v>0</v>
      </c>
    </row>
    <row r="1785" spans="1:6" ht="12.75">
      <c r="A1785" s="41" t="s">
        <v>3629</v>
      </c>
      <c r="B1785" s="42" t="e">
        <f ca="1">HYPERLINK("#"&amp;CELL("address",OFFSET([1]Analítico!$B$1,MATCH(91692,[1]Analítico!$B:$B,0)-1,3)),91692)</f>
        <v>#VALUE!</v>
      </c>
      <c r="C1785" s="34" t="s">
        <v>3961</v>
      </c>
      <c r="D1785" s="42" t="s">
        <v>3633</v>
      </c>
      <c r="E1785" s="43">
        <v>34.67</v>
      </c>
      <c r="F1785" s="44">
        <v>0</v>
      </c>
    </row>
    <row r="1786" spans="1:6" ht="12.75">
      <c r="A1786" s="41" t="s">
        <v>3629</v>
      </c>
      <c r="B1786" s="42" t="e">
        <f ca="1">HYPERLINK("#"&amp;CELL("address",OFFSET([1]Analítico!$B$1,MATCH(102929,[1]Analítico!$B:$B,0)-1,3)),102929)</f>
        <v>#VALUE!</v>
      </c>
      <c r="C1786" s="34" t="s">
        <v>3962</v>
      </c>
      <c r="D1786" s="42" t="s">
        <v>3631</v>
      </c>
      <c r="E1786" s="43">
        <v>0</v>
      </c>
      <c r="F1786" s="44"/>
    </row>
    <row r="1787" spans="1:6" ht="12.75">
      <c r="A1787" s="41" t="s">
        <v>3629</v>
      </c>
      <c r="B1787" s="42" t="e">
        <f ca="1">HYPERLINK("#"&amp;CELL("address",OFFSET([1]Analítico!$B$1,MATCH(102928,[1]Analítico!$B:$B,0)-1,3)),102928)</f>
        <v>#VALUE!</v>
      </c>
      <c r="C1787" s="34" t="s">
        <v>3963</v>
      </c>
      <c r="D1787" s="42" t="s">
        <v>3633</v>
      </c>
      <c r="E1787" s="43">
        <v>0</v>
      </c>
      <c r="F1787" s="44"/>
    </row>
    <row r="1788" spans="1:6" ht="12.75">
      <c r="A1788" s="41" t="s">
        <v>3629</v>
      </c>
      <c r="B1788" s="42" t="e">
        <f ca="1">HYPERLINK("#"&amp;CELL("address",OFFSET([1]Analítico!$B$1,MATCH(95140,[1]Analítico!$B:$B,0)-1,3)),95140)</f>
        <v>#VALUE!</v>
      </c>
      <c r="C1788" s="34" t="s">
        <v>3964</v>
      </c>
      <c r="D1788" s="42" t="s">
        <v>3631</v>
      </c>
      <c r="E1788" s="43">
        <v>0.04</v>
      </c>
      <c r="F1788" s="44">
        <v>0</v>
      </c>
    </row>
    <row r="1789" spans="1:6" ht="12.75">
      <c r="A1789" s="41" t="s">
        <v>3629</v>
      </c>
      <c r="B1789" s="42" t="e">
        <f ca="1">HYPERLINK("#"&amp;CELL("address",OFFSET([1]Analítico!$B$1,MATCH(95139,[1]Analítico!$B:$B,0)-1,3)),95139)</f>
        <v>#VALUE!</v>
      </c>
      <c r="C1789" s="34" t="s">
        <v>3965</v>
      </c>
      <c r="D1789" s="42" t="s">
        <v>3633</v>
      </c>
      <c r="E1789" s="43">
        <v>0.06</v>
      </c>
      <c r="F1789" s="44">
        <v>0</v>
      </c>
    </row>
    <row r="1790" spans="1:6" ht="12.75">
      <c r="A1790" s="41" t="s">
        <v>3629</v>
      </c>
      <c r="B1790" s="42" t="e">
        <f ca="1">HYPERLINK("#"&amp;CELL("address",OFFSET([1]Analítico!$B$1,MATCH(89027,[1]Analítico!$B:$B,0)-1,3)),89027)</f>
        <v>#VALUE!</v>
      </c>
      <c r="C1790" s="34" t="s">
        <v>3966</v>
      </c>
      <c r="D1790" s="42" t="s">
        <v>3631</v>
      </c>
      <c r="E1790" s="43">
        <v>5.14</v>
      </c>
      <c r="F1790" s="44">
        <v>1</v>
      </c>
    </row>
    <row r="1791" spans="1:6" ht="12.75">
      <c r="A1791" s="41" t="s">
        <v>3629</v>
      </c>
      <c r="B1791" s="42" t="e">
        <f ca="1">HYPERLINK("#"&amp;CELL("address",OFFSET([1]Analítico!$B$1,MATCH(89028,[1]Analítico!$B:$B,0)-1,3)),89028)</f>
        <v>#VALUE!</v>
      </c>
      <c r="C1791" s="34" t="s">
        <v>3967</v>
      </c>
      <c r="D1791" s="42" t="s">
        <v>3633</v>
      </c>
      <c r="E1791" s="43">
        <v>184.79</v>
      </c>
      <c r="F1791" s="44">
        <v>5.3699999999999998E-2</v>
      </c>
    </row>
    <row r="1792" spans="1:6" ht="12.75">
      <c r="A1792" s="41" t="s">
        <v>3629</v>
      </c>
      <c r="B1792" s="42" t="e">
        <f ca="1">HYPERLINK("#"&amp;CELL("address",OFFSET([1]Analítico!$B$1,MATCH(7031,[1]Analítico!$B:$B,0)-1,3)),7031)</f>
        <v>#VALUE!</v>
      </c>
      <c r="C1792" s="34" t="s">
        <v>3968</v>
      </c>
      <c r="D1792" s="42" t="s">
        <v>3631</v>
      </c>
      <c r="E1792" s="43">
        <v>6.33</v>
      </c>
      <c r="F1792" s="44">
        <v>1</v>
      </c>
    </row>
    <row r="1793" spans="1:6" ht="12.75">
      <c r="A1793" s="41" t="s">
        <v>3629</v>
      </c>
      <c r="B1793" s="42" t="e">
        <f ca="1">HYPERLINK("#"&amp;CELL("address",OFFSET([1]Analítico!$B$1,MATCH(7030,[1]Analítico!$B:$B,0)-1,3)),7030)</f>
        <v>#VALUE!</v>
      </c>
      <c r="C1793" s="34" t="s">
        <v>3969</v>
      </c>
      <c r="D1793" s="42" t="s">
        <v>3633</v>
      </c>
      <c r="E1793" s="43">
        <v>274.52</v>
      </c>
      <c r="F1793" s="44">
        <v>4.4499999999999998E-2</v>
      </c>
    </row>
    <row r="1794" spans="1:6" ht="12.75">
      <c r="A1794" s="41" t="s">
        <v>3629</v>
      </c>
      <c r="B1794" s="42" t="e">
        <f ca="1">HYPERLINK("#"&amp;CELL("address",OFFSET([1]Analítico!$B$1,MATCH(102947,[1]Analítico!$B:$B,0)-1,3)),102947)</f>
        <v>#VALUE!</v>
      </c>
      <c r="C1794" s="34" t="s">
        <v>3970</v>
      </c>
      <c r="D1794" s="42" t="s">
        <v>3631</v>
      </c>
      <c r="E1794" s="43">
        <v>0</v>
      </c>
      <c r="F1794" s="44"/>
    </row>
    <row r="1795" spans="1:6" ht="12.75">
      <c r="A1795" s="41" t="s">
        <v>3629</v>
      </c>
      <c r="B1795" s="42" t="e">
        <f ca="1">HYPERLINK("#"&amp;CELL("address",OFFSET([1]Analítico!$B$1,MATCH(102946,[1]Analítico!$B:$B,0)-1,3)),102946)</f>
        <v>#VALUE!</v>
      </c>
      <c r="C1795" s="34" t="s">
        <v>3971</v>
      </c>
      <c r="D1795" s="42" t="s">
        <v>3633</v>
      </c>
      <c r="E1795" s="43">
        <v>0</v>
      </c>
      <c r="F1795" s="44"/>
    </row>
    <row r="1796" spans="1:6" ht="12.75">
      <c r="A1796" s="41" t="s">
        <v>3629</v>
      </c>
      <c r="B1796" s="42" t="e">
        <f ca="1">HYPERLINK("#"&amp;CELL("address",OFFSET([1]Analítico!$B$1,MATCH(104092,[1]Analítico!$B:$B,0)-1,3)),104092)</f>
        <v>#VALUE!</v>
      </c>
      <c r="C1796" s="34" t="s">
        <v>3972</v>
      </c>
      <c r="D1796" s="42" t="s">
        <v>3631</v>
      </c>
      <c r="E1796" s="43">
        <v>0.03</v>
      </c>
      <c r="F1796" s="44">
        <v>0</v>
      </c>
    </row>
    <row r="1797" spans="1:6" ht="12.75">
      <c r="A1797" s="41" t="s">
        <v>3629</v>
      </c>
      <c r="B1797" s="42" t="e">
        <f ca="1">HYPERLINK("#"&amp;CELL("address",OFFSET([1]Analítico!$B$1,MATCH(104091,[1]Analítico!$B:$B,0)-1,3)),104091)</f>
        <v>#VALUE!</v>
      </c>
      <c r="C1797" s="34" t="s">
        <v>3973</v>
      </c>
      <c r="D1797" s="42" t="s">
        <v>3633</v>
      </c>
      <c r="E1797" s="43">
        <v>0.64</v>
      </c>
      <c r="F1797" s="44">
        <v>0</v>
      </c>
    </row>
    <row r="1798" spans="1:6" ht="12.75">
      <c r="A1798" s="41" t="s">
        <v>3629</v>
      </c>
      <c r="B1798" s="42" t="e">
        <f ca="1">HYPERLINK("#"&amp;CELL("address",OFFSET([1]Analítico!$B$1,MATCH(104098,[1]Analítico!$B:$B,0)-1,3)),104098)</f>
        <v>#VALUE!</v>
      </c>
      <c r="C1798" s="34" t="s">
        <v>3974</v>
      </c>
      <c r="D1798" s="42" t="s">
        <v>3631</v>
      </c>
      <c r="E1798" s="43">
        <v>0.04</v>
      </c>
      <c r="F1798" s="44">
        <v>0</v>
      </c>
    </row>
    <row r="1799" spans="1:6" ht="12.75">
      <c r="A1799" s="41" t="s">
        <v>3629</v>
      </c>
      <c r="B1799" s="42" t="e">
        <f ca="1">HYPERLINK("#"&amp;CELL("address",OFFSET([1]Analítico!$B$1,MATCH(104097,[1]Analítico!$B:$B,0)-1,3)),104097)</f>
        <v>#VALUE!</v>
      </c>
      <c r="C1799" s="34" t="s">
        <v>3975</v>
      </c>
      <c r="D1799" s="42" t="s">
        <v>3633</v>
      </c>
      <c r="E1799" s="43">
        <v>0.88</v>
      </c>
      <c r="F1799" s="44">
        <v>0</v>
      </c>
    </row>
    <row r="1800" spans="1:6" ht="12.75">
      <c r="A1800" s="41" t="s">
        <v>3629</v>
      </c>
      <c r="B1800" s="42" t="e">
        <f ca="1">HYPERLINK("#"&amp;CELL("address",OFFSET([1]Analítico!$B$1,MATCH(102905,[1]Analítico!$B:$B,0)-1,3)),102905)</f>
        <v>#VALUE!</v>
      </c>
      <c r="C1800" s="34" t="s">
        <v>3976</v>
      </c>
      <c r="D1800" s="42" t="s">
        <v>3631</v>
      </c>
      <c r="E1800" s="43">
        <v>0</v>
      </c>
      <c r="F1800" s="44"/>
    </row>
    <row r="1801" spans="1:6" ht="12.75">
      <c r="A1801" s="41" t="s">
        <v>3629</v>
      </c>
      <c r="B1801" s="42" t="e">
        <f ca="1">HYPERLINK("#"&amp;CELL("address",OFFSET([1]Analítico!$B$1,MATCH(102904,[1]Analítico!$B:$B,0)-1,3)),102904)</f>
        <v>#VALUE!</v>
      </c>
      <c r="C1801" s="34" t="s">
        <v>3977</v>
      </c>
      <c r="D1801" s="42" t="s">
        <v>3633</v>
      </c>
      <c r="E1801" s="43">
        <v>0</v>
      </c>
      <c r="F1801" s="44"/>
    </row>
    <row r="1802" spans="1:6" ht="12.75">
      <c r="A1802" s="41" t="s">
        <v>3629</v>
      </c>
      <c r="B1802" s="42" t="e">
        <f ca="1">HYPERLINK("#"&amp;CELL("address",OFFSET([1]Analítico!$B$1,MATCH(89031,[1]Analítico!$B:$B,0)-1,3)),89031)</f>
        <v>#VALUE!</v>
      </c>
      <c r="C1802" s="34" t="s">
        <v>3978</v>
      </c>
      <c r="D1802" s="42" t="s">
        <v>3631</v>
      </c>
      <c r="E1802" s="43">
        <v>81.75</v>
      </c>
      <c r="F1802" s="44">
        <v>0.5917</v>
      </c>
    </row>
    <row r="1803" spans="1:6" ht="12.75">
      <c r="A1803" s="41" t="s">
        <v>3629</v>
      </c>
      <c r="B1803" s="42" t="e">
        <f ca="1">HYPERLINK("#"&amp;CELL("address",OFFSET([1]Analítico!$B$1,MATCH(89032,[1]Analítico!$B:$B,0)-1,3)),89032)</f>
        <v>#VALUE!</v>
      </c>
      <c r="C1803" s="34" t="s">
        <v>3979</v>
      </c>
      <c r="D1803" s="42" t="s">
        <v>3633</v>
      </c>
      <c r="E1803" s="43">
        <v>205.68</v>
      </c>
      <c r="F1803" s="44">
        <v>0.52710000000000001</v>
      </c>
    </row>
    <row r="1804" spans="1:6" ht="12.75">
      <c r="A1804" s="41" t="s">
        <v>3629</v>
      </c>
      <c r="B1804" s="42" t="e">
        <f ca="1">HYPERLINK("#"&amp;CELL("address",OFFSET([1]Analítico!$B$1,MATCH(88844,[1]Analítico!$B:$B,0)-1,3)),88844)</f>
        <v>#VALUE!</v>
      </c>
      <c r="C1804" s="34" t="s">
        <v>3980</v>
      </c>
      <c r="D1804" s="42" t="s">
        <v>3631</v>
      </c>
      <c r="E1804" s="43">
        <v>84.01</v>
      </c>
      <c r="F1804" s="44">
        <v>0.60270000000000001</v>
      </c>
    </row>
    <row r="1805" spans="1:6" ht="12.75">
      <c r="A1805" s="41" t="s">
        <v>3629</v>
      </c>
      <c r="B1805" s="42" t="e">
        <f ca="1">HYPERLINK("#"&amp;CELL("address",OFFSET([1]Analítico!$B$1,MATCH(88843,[1]Analítico!$B:$B,0)-1,3)),88843)</f>
        <v>#VALUE!</v>
      </c>
      <c r="C1805" s="34" t="s">
        <v>3981</v>
      </c>
      <c r="D1805" s="42" t="s">
        <v>3633</v>
      </c>
      <c r="E1805" s="43">
        <v>226.77</v>
      </c>
      <c r="F1805" s="44">
        <v>0.50039999999999996</v>
      </c>
    </row>
    <row r="1806" spans="1:6" ht="12.75">
      <c r="A1806" s="41" t="s">
        <v>3629</v>
      </c>
      <c r="B1806" s="42" t="e">
        <f ca="1">HYPERLINK("#"&amp;CELL("address",OFFSET([1]Analítico!$B$1,MATCH(5853,[1]Analítico!$B:$B,0)-1,3)),5853)</f>
        <v>#VALUE!</v>
      </c>
      <c r="C1806" s="34" t="s">
        <v>3982</v>
      </c>
      <c r="D1806" s="42" t="s">
        <v>3631</v>
      </c>
      <c r="E1806" s="43">
        <v>96.1</v>
      </c>
      <c r="F1806" s="44">
        <v>0.65269999999999995</v>
      </c>
    </row>
    <row r="1807" spans="1:6" ht="12.75">
      <c r="A1807" s="41" t="s">
        <v>3629</v>
      </c>
      <c r="B1807" s="42" t="e">
        <f ca="1">HYPERLINK("#"&amp;CELL("address",OFFSET([1]Analítico!$B$1,MATCH(5851,[1]Analítico!$B:$B,0)-1,3)),5851)</f>
        <v>#VALUE!</v>
      </c>
      <c r="C1807" s="34" t="s">
        <v>3983</v>
      </c>
      <c r="D1807" s="42" t="s">
        <v>3633</v>
      </c>
      <c r="E1807" s="43">
        <v>269.83999999999997</v>
      </c>
      <c r="F1807" s="44">
        <v>0.52090000000000003</v>
      </c>
    </row>
    <row r="1808" spans="1:6" ht="12.75">
      <c r="A1808" s="41" t="s">
        <v>3629</v>
      </c>
      <c r="B1808" s="42" t="e">
        <f ca="1">HYPERLINK("#"&amp;CELL("address",OFFSET([1]Analítico!$B$1,MATCH(5849,[1]Analítico!$B:$B,0)-1,3)),5849)</f>
        <v>#VALUE!</v>
      </c>
      <c r="C1808" s="34" t="s">
        <v>3984</v>
      </c>
      <c r="D1808" s="42" t="s">
        <v>3631</v>
      </c>
      <c r="E1808" s="43">
        <v>95.71</v>
      </c>
      <c r="F1808" s="44">
        <v>0.6512</v>
      </c>
    </row>
    <row r="1809" spans="1:6" ht="12.75">
      <c r="A1809" s="41" t="s">
        <v>3629</v>
      </c>
      <c r="B1809" s="42" t="e">
        <f ca="1">HYPERLINK("#"&amp;CELL("address",OFFSET([1]Analítico!$B$1,MATCH(5847,[1]Analítico!$B:$B,0)-1,3)),5847)</f>
        <v>#VALUE!</v>
      </c>
      <c r="C1809" s="34" t="s">
        <v>3985</v>
      </c>
      <c r="D1809" s="42" t="s">
        <v>3633</v>
      </c>
      <c r="E1809" s="43">
        <v>281.76</v>
      </c>
      <c r="F1809" s="44">
        <v>0.49580000000000002</v>
      </c>
    </row>
    <row r="1810" spans="1:6" ht="12.75">
      <c r="A1810" s="41" t="s">
        <v>3629</v>
      </c>
      <c r="B1810" s="42" t="e">
        <f ca="1">HYPERLINK("#"&amp;CELL("address",OFFSET([1]Analítico!$B$1,MATCH(5857,[1]Analítico!$B:$B,0)-1,3)),5857)</f>
        <v>#VALUE!</v>
      </c>
      <c r="C1810" s="34" t="s">
        <v>3986</v>
      </c>
      <c r="D1810" s="42" t="s">
        <v>3631</v>
      </c>
      <c r="E1810" s="43">
        <v>238.81</v>
      </c>
      <c r="F1810" s="44">
        <v>0.86019999999999996</v>
      </c>
    </row>
    <row r="1811" spans="1:6" ht="12.75">
      <c r="A1811" s="41" t="s">
        <v>3629</v>
      </c>
      <c r="B1811" s="42" t="e">
        <f ca="1">HYPERLINK("#"&amp;CELL("address",OFFSET([1]Analítico!$B$1,MATCH(5855,[1]Analítico!$B:$B,0)-1,3)),5855)</f>
        <v>#VALUE!</v>
      </c>
      <c r="C1811" s="34" t="s">
        <v>3987</v>
      </c>
      <c r="D1811" s="42" t="s">
        <v>3633</v>
      </c>
      <c r="E1811" s="43">
        <v>715.55</v>
      </c>
      <c r="F1811" s="44">
        <v>0.64339999999999997</v>
      </c>
    </row>
    <row r="1812" spans="1:6" ht="12.75">
      <c r="A1812" s="41" t="s">
        <v>3629</v>
      </c>
      <c r="B1812" s="42" t="e">
        <f ca="1">HYPERLINK("#"&amp;CELL("address",OFFSET([1]Analítico!$B$1,MATCH(96021,[1]Analítico!$B:$B,0)-1,3)),96021)</f>
        <v>#VALUE!</v>
      </c>
      <c r="C1812" s="34" t="s">
        <v>3988</v>
      </c>
      <c r="D1812" s="42" t="s">
        <v>3631</v>
      </c>
      <c r="E1812" s="43">
        <v>61.62</v>
      </c>
      <c r="F1812" s="44">
        <v>0.45829999999999999</v>
      </c>
    </row>
    <row r="1813" spans="1:6" ht="12.75">
      <c r="A1813" s="41" t="s">
        <v>3629</v>
      </c>
      <c r="B1813" s="42" t="e">
        <f ca="1">HYPERLINK("#"&amp;CELL("address",OFFSET([1]Analítico!$B$1,MATCH(96020,[1]Analítico!$B:$B,0)-1,3)),96020)</f>
        <v>#VALUE!</v>
      </c>
      <c r="C1813" s="34" t="s">
        <v>3989</v>
      </c>
      <c r="D1813" s="42" t="s">
        <v>3633</v>
      </c>
      <c r="E1813" s="43">
        <v>184.88</v>
      </c>
      <c r="F1813" s="44">
        <v>0.28460000000000002</v>
      </c>
    </row>
    <row r="1814" spans="1:6" ht="12.75">
      <c r="A1814" s="41" t="s">
        <v>3629</v>
      </c>
      <c r="B1814" s="42" t="e">
        <f ca="1">HYPERLINK("#"&amp;CELL("address",OFFSET([1]Analítico!$B$1,MATCH(96014,[1]Analítico!$B:$B,0)-1,3)),96014)</f>
        <v>#VALUE!</v>
      </c>
      <c r="C1814" s="34" t="s">
        <v>3990</v>
      </c>
      <c r="D1814" s="42" t="s">
        <v>3631</v>
      </c>
      <c r="E1814" s="43">
        <v>61.87</v>
      </c>
      <c r="F1814" s="44">
        <v>0.46050000000000002</v>
      </c>
    </row>
    <row r="1815" spans="1:6" ht="12.75">
      <c r="A1815" s="41" t="s">
        <v>3629</v>
      </c>
      <c r="B1815" s="42" t="e">
        <f ca="1">HYPERLINK("#"&amp;CELL("address",OFFSET([1]Analítico!$B$1,MATCH(96013,[1]Analítico!$B:$B,0)-1,3)),96013)</f>
        <v>#VALUE!</v>
      </c>
      <c r="C1815" s="34" t="s">
        <v>3991</v>
      </c>
      <c r="D1815" s="42" t="s">
        <v>3633</v>
      </c>
      <c r="E1815" s="43">
        <v>185.35</v>
      </c>
      <c r="F1815" s="44">
        <v>0.28639999999999999</v>
      </c>
    </row>
    <row r="1816" spans="1:6" ht="12.75">
      <c r="A1816" s="41" t="s">
        <v>3629</v>
      </c>
      <c r="B1816" s="42" t="e">
        <f ca="1">HYPERLINK("#"&amp;CELL("address",OFFSET([1]Analítico!$B$1,MATCH(96029,[1]Analítico!$B:$B,0)-1,3)),96029)</f>
        <v>#VALUE!</v>
      </c>
      <c r="C1816" s="34" t="s">
        <v>3992</v>
      </c>
      <c r="D1816" s="42" t="s">
        <v>3631</v>
      </c>
      <c r="E1816" s="43">
        <v>55.2</v>
      </c>
      <c r="F1816" s="44">
        <v>0.39529999999999998</v>
      </c>
    </row>
    <row r="1817" spans="1:6" ht="12.75">
      <c r="A1817" s="41" t="s">
        <v>3629</v>
      </c>
      <c r="B1817" s="42" t="e">
        <f ca="1">HYPERLINK("#"&amp;CELL("address",OFFSET([1]Analítico!$B$1,MATCH(96028,[1]Analítico!$B:$B,0)-1,3)),96028)</f>
        <v>#VALUE!</v>
      </c>
      <c r="C1817" s="34" t="s">
        <v>3993</v>
      </c>
      <c r="D1817" s="42" t="s">
        <v>3633</v>
      </c>
      <c r="E1817" s="43">
        <v>142.94</v>
      </c>
      <c r="F1817" s="44">
        <v>0.28439999999999999</v>
      </c>
    </row>
    <row r="1818" spans="1:6" ht="12.75">
      <c r="A1818" s="41" t="s">
        <v>3629</v>
      </c>
      <c r="B1818" s="42" t="e">
        <f ca="1">HYPERLINK("#"&amp;CELL("address",OFFSET([1]Analítico!$B$1,MATCH(96155,[1]Analítico!$B:$B,0)-1,3)),96155)</f>
        <v>#VALUE!</v>
      </c>
      <c r="C1818" s="34" t="s">
        <v>3994</v>
      </c>
      <c r="D1818" s="42" t="s">
        <v>3631</v>
      </c>
      <c r="E1818" s="43">
        <v>55.45</v>
      </c>
      <c r="F1818" s="44">
        <v>0.39800000000000002</v>
      </c>
    </row>
    <row r="1819" spans="1:6" ht="12.75">
      <c r="A1819" s="41" t="s">
        <v>3629</v>
      </c>
      <c r="B1819" s="42" t="e">
        <f ca="1">HYPERLINK("#"&amp;CELL("address",OFFSET([1]Analítico!$B$1,MATCH(96157,[1]Analítico!$B:$B,0)-1,3)),96157)</f>
        <v>#VALUE!</v>
      </c>
      <c r="C1819" s="34" t="s">
        <v>3995</v>
      </c>
      <c r="D1819" s="42" t="s">
        <v>3633</v>
      </c>
      <c r="E1819" s="43">
        <v>143.41</v>
      </c>
      <c r="F1819" s="44">
        <v>0.28670000000000001</v>
      </c>
    </row>
    <row r="1820" spans="1:6" ht="12.75">
      <c r="A1820" s="41" t="s">
        <v>3629</v>
      </c>
      <c r="B1820" s="42" t="e">
        <f ca="1">HYPERLINK("#"&amp;CELL("address",OFFSET([1]Analítico!$B$1,MATCH(5845,[1]Analítico!$B:$B,0)-1,3)),5845)</f>
        <v>#VALUE!</v>
      </c>
      <c r="C1820" s="34" t="s">
        <v>3996</v>
      </c>
      <c r="D1820" s="42" t="s">
        <v>3631</v>
      </c>
      <c r="E1820" s="43">
        <v>57.43</v>
      </c>
      <c r="F1820" s="44">
        <v>0.41880000000000001</v>
      </c>
    </row>
    <row r="1821" spans="1:6" ht="12.75">
      <c r="A1821" s="41" t="s">
        <v>3629</v>
      </c>
      <c r="B1821" s="42" t="e">
        <f ca="1">HYPERLINK("#"&amp;CELL("address",OFFSET([1]Analítico!$B$1,MATCH(5843,[1]Analítico!$B:$B,0)-1,3)),5843)</f>
        <v>#VALUE!</v>
      </c>
      <c r="C1821" s="34" t="s">
        <v>3997</v>
      </c>
      <c r="D1821" s="42" t="s">
        <v>3633</v>
      </c>
      <c r="E1821" s="43">
        <v>177.04</v>
      </c>
      <c r="F1821" s="44">
        <v>0.25290000000000001</v>
      </c>
    </row>
    <row r="1822" spans="1:6" ht="12.75">
      <c r="A1822" s="41" t="s">
        <v>3629</v>
      </c>
      <c r="B1822" s="42" t="e">
        <f ca="1">HYPERLINK("#"&amp;CELL("address",OFFSET([1]Analítico!$B$1,MATCH(89036,[1]Analítico!$B:$B,0)-1,3)),89036)</f>
        <v>#VALUE!</v>
      </c>
      <c r="C1822" s="34" t="s">
        <v>3998</v>
      </c>
      <c r="D1822" s="42" t="s">
        <v>3631</v>
      </c>
      <c r="E1822" s="43">
        <v>50.98</v>
      </c>
      <c r="F1822" s="44">
        <v>0.34520000000000001</v>
      </c>
    </row>
    <row r="1823" spans="1:6" ht="12.75">
      <c r="A1823" s="41" t="s">
        <v>3629</v>
      </c>
      <c r="B1823" s="42" t="e">
        <f ca="1">HYPERLINK("#"&amp;CELL("address",OFFSET([1]Analítico!$B$1,MATCH(89035,[1]Analítico!$B:$B,0)-1,3)),89035)</f>
        <v>#VALUE!</v>
      </c>
      <c r="C1823" s="34" t="s">
        <v>3999</v>
      </c>
      <c r="D1823" s="42" t="s">
        <v>3633</v>
      </c>
      <c r="E1823" s="43">
        <v>135.07</v>
      </c>
      <c r="F1823" s="44">
        <v>0.2427</v>
      </c>
    </row>
    <row r="1824" spans="1:6" ht="12.75">
      <c r="A1824" s="41" t="s">
        <v>3629</v>
      </c>
      <c r="B1824" s="42" t="e">
        <f ca="1">HYPERLINK("#"&amp;CELL("address",OFFSET([1]Analítico!$B$1,MATCH(102911,[1]Analítico!$B:$B,0)-1,3)),102911)</f>
        <v>#VALUE!</v>
      </c>
      <c r="C1824" s="34" t="s">
        <v>4000</v>
      </c>
      <c r="D1824" s="42" t="s">
        <v>3631</v>
      </c>
      <c r="E1824" s="43">
        <v>0</v>
      </c>
      <c r="F1824" s="44"/>
    </row>
    <row r="1825" spans="1:6" ht="12.75">
      <c r="A1825" s="41" t="s">
        <v>3629</v>
      </c>
      <c r="B1825" s="42" t="e">
        <f ca="1">HYPERLINK("#"&amp;CELL("address",OFFSET([1]Analítico!$B$1,MATCH(102910,[1]Analítico!$B:$B,0)-1,3)),102910)</f>
        <v>#VALUE!</v>
      </c>
      <c r="C1825" s="34" t="s">
        <v>4001</v>
      </c>
      <c r="D1825" s="42" t="s">
        <v>3633</v>
      </c>
      <c r="E1825" s="43">
        <v>0</v>
      </c>
      <c r="F1825" s="44"/>
    </row>
    <row r="1826" spans="1:6" ht="12.75">
      <c r="A1826" s="41" t="s">
        <v>3629</v>
      </c>
      <c r="B1826" s="42" t="e">
        <f ca="1">HYPERLINK("#"&amp;CELL("address",OFFSET([1]Analítico!$B$1,MATCH(93440,[1]Analítico!$B:$B,0)-1,3)),93440)</f>
        <v>#VALUE!</v>
      </c>
      <c r="C1826" s="34" t="s">
        <v>4002</v>
      </c>
      <c r="D1826" s="42" t="s">
        <v>3631</v>
      </c>
      <c r="E1826" s="43">
        <v>156.22999999999999</v>
      </c>
      <c r="F1826" s="44">
        <v>7.6999999999999999E-2</v>
      </c>
    </row>
    <row r="1827" spans="1:6" ht="12.75">
      <c r="A1827" s="41" t="s">
        <v>3629</v>
      </c>
      <c r="B1827" s="42" t="e">
        <f ca="1">HYPERLINK("#"&amp;CELL("address",OFFSET([1]Analítico!$B$1,MATCH(93439,[1]Analítico!$B:$B,0)-1,3)),93439)</f>
        <v>#VALUE!</v>
      </c>
      <c r="C1827" s="34" t="s">
        <v>4003</v>
      </c>
      <c r="D1827" s="42" t="s">
        <v>3633</v>
      </c>
      <c r="E1827" s="43">
        <v>281.16000000000003</v>
      </c>
      <c r="F1827" s="44">
        <v>7.8600000000000003E-2</v>
      </c>
    </row>
    <row r="1828" spans="1:6" ht="12.75">
      <c r="A1828" s="41" t="s">
        <v>3629</v>
      </c>
      <c r="B1828" s="42" t="e">
        <f ca="1">HYPERLINK("#"&amp;CELL("address",OFFSET([1]Analítico!$B$1,MATCH(100648,[1]Analítico!$B:$B,0)-1,3)),100648)</f>
        <v>#VALUE!</v>
      </c>
      <c r="C1828" s="34" t="s">
        <v>4004</v>
      </c>
      <c r="D1828" s="42" t="s">
        <v>3631</v>
      </c>
      <c r="E1828" s="43">
        <v>603.24</v>
      </c>
      <c r="F1828" s="44">
        <v>0.92490000000000006</v>
      </c>
    </row>
    <row r="1829" spans="1:6" ht="12.75">
      <c r="A1829" s="41" t="s">
        <v>3629</v>
      </c>
      <c r="B1829" s="42" t="e">
        <f ca="1">HYPERLINK("#"&amp;CELL("address",OFFSET([1]Analítico!$B$1,MATCH(100647,[1]Analítico!$B:$B,0)-1,3)),100647)</f>
        <v>#VALUE!</v>
      </c>
      <c r="C1829" s="34" t="s">
        <v>4005</v>
      </c>
      <c r="D1829" s="42" t="s">
        <v>3633</v>
      </c>
      <c r="E1829" s="43">
        <v>6774.41</v>
      </c>
      <c r="F1829" s="44">
        <v>0.18029999999999999</v>
      </c>
    </row>
    <row r="1830" spans="1:6" ht="12.75">
      <c r="A1830" s="41" t="s">
        <v>3629</v>
      </c>
      <c r="B1830" s="42" t="e">
        <f ca="1">HYPERLINK("#"&amp;CELL("address",OFFSET([1]Analítico!$B$1,MATCH(5829,[1]Analítico!$B:$B,0)-1,3)),5829)</f>
        <v>#VALUE!</v>
      </c>
      <c r="C1830" s="34" t="s">
        <v>4006</v>
      </c>
      <c r="D1830" s="42" t="s">
        <v>3631</v>
      </c>
      <c r="E1830" s="43">
        <v>186.79</v>
      </c>
      <c r="F1830" s="44">
        <v>0.22800000000000001</v>
      </c>
    </row>
    <row r="1831" spans="1:6" ht="12.75">
      <c r="A1831" s="41" t="s">
        <v>3629</v>
      </c>
      <c r="B1831" s="42" t="e">
        <f ca="1">HYPERLINK("#"&amp;CELL("address",OFFSET([1]Analítico!$B$1,MATCH(5823,[1]Analítico!$B:$B,0)-1,3)),5823)</f>
        <v>#VALUE!</v>
      </c>
      <c r="C1831" s="34" t="s">
        <v>4007</v>
      </c>
      <c r="D1831" s="42" t="s">
        <v>3633</v>
      </c>
      <c r="E1831" s="43">
        <v>242.64</v>
      </c>
      <c r="F1831" s="44">
        <v>0.32229999999999998</v>
      </c>
    </row>
    <row r="1832" spans="1:6" ht="12.75">
      <c r="A1832" s="41" t="s">
        <v>3629</v>
      </c>
      <c r="B1832" s="42" t="e">
        <f ca="1">HYPERLINK("#"&amp;CELL("address",OFFSET([1]Analítico!$B$1,MATCH(5884,[1]Analítico!$B:$B,0)-1,3)),5884)</f>
        <v>#VALUE!</v>
      </c>
      <c r="C1832" s="34" t="s">
        <v>4008</v>
      </c>
      <c r="D1832" s="42" t="s">
        <v>3631</v>
      </c>
      <c r="E1832" s="43">
        <v>63.7</v>
      </c>
      <c r="F1832" s="44">
        <v>0.61180000000000001</v>
      </c>
    </row>
    <row r="1833" spans="1:6" ht="12.75">
      <c r="A1833" s="41" t="s">
        <v>3629</v>
      </c>
      <c r="B1833" s="42" t="e">
        <f ca="1">HYPERLINK("#"&amp;CELL("address",OFFSET([1]Analítico!$B$1,MATCH(5882,[1]Analítico!$B:$B,0)-1,3)),5882)</f>
        <v>#VALUE!</v>
      </c>
      <c r="C1833" s="34" t="s">
        <v>4009</v>
      </c>
      <c r="D1833" s="42" t="s">
        <v>3633</v>
      </c>
      <c r="E1833" s="43">
        <v>143.68</v>
      </c>
      <c r="F1833" s="44">
        <v>0.63149999999999995</v>
      </c>
    </row>
    <row r="1834" spans="1:6" ht="12.75">
      <c r="A1834" s="41" t="s">
        <v>3629</v>
      </c>
      <c r="B1834" s="42" t="e">
        <f ca="1">HYPERLINK("#"&amp;CELL("address",OFFSET([1]Analítico!$B$1,MATCH(106095,[1]Analítico!$B:$B,0)-1,3)),106095)</f>
        <v>#VALUE!</v>
      </c>
      <c r="C1834" s="34" t="s">
        <v>4010</v>
      </c>
      <c r="D1834" s="42" t="s">
        <v>3631</v>
      </c>
      <c r="E1834" s="43">
        <v>123.5</v>
      </c>
      <c r="F1834" s="44">
        <v>0.35270000000000001</v>
      </c>
    </row>
    <row r="1835" spans="1:6" ht="12.75">
      <c r="A1835" s="41" t="s">
        <v>3629</v>
      </c>
      <c r="B1835" s="42" t="e">
        <f ca="1">HYPERLINK("#"&amp;CELL("address",OFFSET([1]Analítico!$B$1,MATCH(106094,[1]Analítico!$B:$B,0)-1,3)),106094)</f>
        <v>#VALUE!</v>
      </c>
      <c r="C1835" s="34" t="s">
        <v>4011</v>
      </c>
      <c r="D1835" s="42" t="s">
        <v>3633</v>
      </c>
      <c r="E1835" s="43">
        <v>351.77</v>
      </c>
      <c r="F1835" s="44">
        <v>0.27100000000000002</v>
      </c>
    </row>
    <row r="1836" spans="1:6" ht="12.75">
      <c r="A1836" s="41" t="s">
        <v>3629</v>
      </c>
      <c r="B1836" s="42" t="e">
        <f ca="1">HYPERLINK("#"&amp;CELL("address",OFFSET([1]Analítico!$B$1,MATCH(100642,[1]Analítico!$B:$B,0)-1,3)),100642)</f>
        <v>#VALUE!</v>
      </c>
      <c r="C1836" s="34" t="s">
        <v>4012</v>
      </c>
      <c r="D1836" s="42" t="s">
        <v>3631</v>
      </c>
      <c r="E1836" s="43">
        <v>308.51</v>
      </c>
      <c r="F1836" s="44">
        <v>0.85319999999999996</v>
      </c>
    </row>
    <row r="1837" spans="1:6" ht="12.75">
      <c r="A1837" s="41" t="s">
        <v>3629</v>
      </c>
      <c r="B1837" s="42" t="e">
        <f ca="1">HYPERLINK("#"&amp;CELL("address",OFFSET([1]Analítico!$B$1,MATCH(100641,[1]Analítico!$B:$B,0)-1,3)),100641)</f>
        <v>#VALUE!</v>
      </c>
      <c r="C1837" s="34" t="s">
        <v>4013</v>
      </c>
      <c r="D1837" s="42" t="s">
        <v>3633</v>
      </c>
      <c r="E1837" s="43">
        <v>4966.78</v>
      </c>
      <c r="F1837" s="44">
        <v>0.1037</v>
      </c>
    </row>
    <row r="1838" spans="1:6" ht="12.75">
      <c r="A1838" s="41" t="s">
        <v>3629</v>
      </c>
      <c r="B1838" s="42" t="e">
        <f ca="1">HYPERLINK("#"&amp;CELL("address",OFFSET([1]Analítico!$B$1,MATCH(93434,[1]Analítico!$B:$B,0)-1,3)),93434)</f>
        <v>#VALUE!</v>
      </c>
      <c r="C1838" s="34" t="s">
        <v>4014</v>
      </c>
      <c r="D1838" s="42" t="s">
        <v>3631</v>
      </c>
      <c r="E1838" s="43">
        <v>358.49</v>
      </c>
      <c r="F1838" s="44">
        <v>0.5978</v>
      </c>
    </row>
    <row r="1839" spans="1:6" ht="12.75">
      <c r="A1839" s="41" t="s">
        <v>3629</v>
      </c>
      <c r="B1839" s="42" t="e">
        <f ca="1">HYPERLINK("#"&amp;CELL("address",OFFSET([1]Analítico!$B$1,MATCH(93433,[1]Analítico!$B:$B,0)-1,3)),93433)</f>
        <v>#VALUE!</v>
      </c>
      <c r="C1839" s="34" t="s">
        <v>4015</v>
      </c>
      <c r="D1839" s="42" t="s">
        <v>3633</v>
      </c>
      <c r="E1839" s="43">
        <v>2766.74</v>
      </c>
      <c r="F1839" s="44">
        <v>0.15160000000000001</v>
      </c>
    </row>
    <row r="1840" spans="1:6" ht="12.75">
      <c r="A1840" s="41" t="s">
        <v>3629</v>
      </c>
      <c r="B1840" s="42" t="e">
        <f ca="1">HYPERLINK("#"&amp;CELL("address",OFFSET([1]Analítico!$B$1,MATCH(95122,[1]Analítico!$B:$B,0)-1,3)),95122)</f>
        <v>#VALUE!</v>
      </c>
      <c r="C1840" s="34" t="s">
        <v>4016</v>
      </c>
      <c r="D1840" s="42" t="s">
        <v>3631</v>
      </c>
      <c r="E1840" s="43">
        <v>242.56</v>
      </c>
      <c r="F1840" s="44">
        <v>0.40550000000000003</v>
      </c>
    </row>
    <row r="1841" spans="1:6" ht="12.75">
      <c r="A1841" s="41" t="s">
        <v>3629</v>
      </c>
      <c r="B1841" s="42" t="e">
        <f ca="1">HYPERLINK("#"&amp;CELL("address",OFFSET([1]Analítico!$B$1,MATCH(95121,[1]Analítico!$B:$B,0)-1,3)),95121)</f>
        <v>#VALUE!</v>
      </c>
      <c r="C1841" s="34" t="s">
        <v>4017</v>
      </c>
      <c r="D1841" s="42" t="s">
        <v>3633</v>
      </c>
      <c r="E1841" s="43">
        <v>378.99</v>
      </c>
      <c r="F1841" s="44">
        <v>0.47660000000000002</v>
      </c>
    </row>
    <row r="1842" spans="1:6" ht="12.75">
      <c r="A1842" s="41" t="s">
        <v>3629</v>
      </c>
      <c r="B1842" s="42" t="e">
        <f ca="1">HYPERLINK("#"&amp;CELL("address",OFFSET([1]Analítico!$B$1,MATCH(103662,[1]Analítico!$B:$B,0)-1,3)),103662)</f>
        <v>#VALUE!</v>
      </c>
      <c r="C1842" s="34" t="s">
        <v>4018</v>
      </c>
      <c r="D1842" s="42" t="s">
        <v>3631</v>
      </c>
      <c r="E1842" s="43">
        <v>0</v>
      </c>
      <c r="F1842" s="44"/>
    </row>
    <row r="1843" spans="1:6" ht="12.75">
      <c r="A1843" s="41" t="s">
        <v>3629</v>
      </c>
      <c r="B1843" s="42" t="e">
        <f ca="1">HYPERLINK("#"&amp;CELL("address",OFFSET([1]Analítico!$B$1,MATCH(103661,[1]Analítico!$B:$B,0)-1,3)),103661)</f>
        <v>#VALUE!</v>
      </c>
      <c r="C1843" s="34" t="s">
        <v>4019</v>
      </c>
      <c r="D1843" s="42" t="s">
        <v>3633</v>
      </c>
      <c r="E1843" s="43">
        <v>0</v>
      </c>
      <c r="F1843" s="44"/>
    </row>
    <row r="1844" spans="1:6" ht="12.75">
      <c r="A1844" s="41" t="s">
        <v>3629</v>
      </c>
      <c r="B1844" s="42" t="e">
        <f ca="1">HYPERLINK("#"&amp;CELL("address",OFFSET([1]Analítico!$B$1,MATCH(5841,[1]Analítico!$B:$B,0)-1,3)),5841)</f>
        <v>#VALUE!</v>
      </c>
      <c r="C1844" s="34" t="s">
        <v>4020</v>
      </c>
      <c r="D1844" s="42" t="s">
        <v>3631</v>
      </c>
      <c r="E1844" s="43">
        <v>4.6900000000000004</v>
      </c>
      <c r="F1844" s="44">
        <v>1</v>
      </c>
    </row>
    <row r="1845" spans="1:6" ht="12.75">
      <c r="A1845" s="41" t="s">
        <v>3629</v>
      </c>
      <c r="B1845" s="42" t="e">
        <f ca="1">HYPERLINK("#"&amp;CELL("address",OFFSET([1]Analítico!$B$1,MATCH(5839,[1]Analítico!$B:$B,0)-1,3)),5839)</f>
        <v>#VALUE!</v>
      </c>
      <c r="C1845" s="34" t="s">
        <v>4021</v>
      </c>
      <c r="D1845" s="42" t="s">
        <v>3633</v>
      </c>
      <c r="E1845" s="43">
        <v>9.33</v>
      </c>
      <c r="F1845" s="44">
        <v>1</v>
      </c>
    </row>
    <row r="1846" spans="1:6" ht="12.75">
      <c r="A1846" s="41" t="s">
        <v>3629</v>
      </c>
      <c r="B1846" s="42" t="e">
        <f ca="1">HYPERLINK("#"&amp;CELL("address",OFFSET([1]Analítico!$B$1,MATCH(90587,[1]Analítico!$B:$B,0)-1,3)),90587)</f>
        <v>#VALUE!</v>
      </c>
      <c r="C1846" s="34" t="s">
        <v>4022</v>
      </c>
      <c r="D1846" s="42" t="s">
        <v>3631</v>
      </c>
      <c r="E1846" s="43">
        <v>0.56000000000000005</v>
      </c>
      <c r="F1846" s="44">
        <v>1</v>
      </c>
    </row>
    <row r="1847" spans="1:6" ht="12.75">
      <c r="A1847" s="41" t="s">
        <v>3629</v>
      </c>
      <c r="B1847" s="42" t="e">
        <f ca="1">HYPERLINK("#"&amp;CELL("address",OFFSET([1]Analítico!$B$1,MATCH(90586,[1]Analítico!$B:$B,0)-1,3)),90586)</f>
        <v>#VALUE!</v>
      </c>
      <c r="C1847" s="34" t="s">
        <v>4023</v>
      </c>
      <c r="D1847" s="42" t="s">
        <v>3633</v>
      </c>
      <c r="E1847" s="43">
        <v>1.36</v>
      </c>
      <c r="F1847" s="44">
        <v>0.67649999999999999</v>
      </c>
    </row>
    <row r="1848" spans="1:6" ht="12.75">
      <c r="A1848" s="41" t="s">
        <v>3629</v>
      </c>
      <c r="B1848" s="42" t="e">
        <f ca="1">HYPERLINK("#"&amp;CELL("address",OFFSET([1]Analítico!$B$1,MATCH(5837,[1]Analítico!$B:$B,0)-1,3)),5837)</f>
        <v>#VALUE!</v>
      </c>
      <c r="C1848" s="34" t="s">
        <v>4024</v>
      </c>
      <c r="D1848" s="42" t="s">
        <v>3631</v>
      </c>
      <c r="E1848" s="43">
        <v>140.25</v>
      </c>
      <c r="F1848" s="44">
        <v>0.75139999999999996</v>
      </c>
    </row>
    <row r="1849" spans="1:6" ht="12.75">
      <c r="A1849" s="41" t="s">
        <v>3629</v>
      </c>
      <c r="B1849" s="42" t="e">
        <f ca="1">HYPERLINK("#"&amp;CELL("address",OFFSET([1]Analítico!$B$1,MATCH(5835,[1]Analítico!$B:$B,0)-1,3)),5835)</f>
        <v>#VALUE!</v>
      </c>
      <c r="C1849" s="34" t="s">
        <v>4025</v>
      </c>
      <c r="D1849" s="42" t="s">
        <v>3633</v>
      </c>
      <c r="E1849" s="43">
        <v>356.57</v>
      </c>
      <c r="F1849" s="44">
        <v>0.64680000000000004</v>
      </c>
    </row>
    <row r="1850" spans="1:6" ht="12.75">
      <c r="A1850" s="41" t="s">
        <v>3629</v>
      </c>
      <c r="B1850" s="42" t="e">
        <f ca="1">HYPERLINK("#"&amp;CELL("address",OFFSET([1]Analítico!$B$1,MATCH(89257,[1]Analítico!$B:$B,0)-1,3)),89257)</f>
        <v>#VALUE!</v>
      </c>
      <c r="C1850" s="34" t="s">
        <v>4026</v>
      </c>
      <c r="D1850" s="42" t="s">
        <v>3633</v>
      </c>
      <c r="E1850" s="43">
        <v>310.60000000000002</v>
      </c>
      <c r="F1850" s="44">
        <v>0.60850000000000004</v>
      </c>
    </row>
    <row r="1851" spans="1:6" ht="12.75">
      <c r="A1851" s="41" t="s">
        <v>3629</v>
      </c>
      <c r="B1851" s="42" t="e">
        <f ca="1">HYPERLINK("#"&amp;CELL("address",OFFSET([1]Analítico!$B$1,MATCH(89258,[1]Analítico!$B:$B,0)-1,3)),89258)</f>
        <v>#VALUE!</v>
      </c>
      <c r="C1851" s="34" t="s">
        <v>4027</v>
      </c>
      <c r="D1851" s="42" t="s">
        <v>3631</v>
      </c>
      <c r="E1851" s="43">
        <v>121.23</v>
      </c>
      <c r="F1851" s="44">
        <v>0.71240000000000003</v>
      </c>
    </row>
    <row r="1852" spans="1:6" ht="12.75">
      <c r="A1852" s="41" t="s">
        <v>4028</v>
      </c>
      <c r="B1852" s="42" t="e">
        <f ca="1">HYPERLINK("#"&amp;CELL("address",OFFSET([1]Analítico!$B$1,MATCH(97621,[1]Analítico!$B:$B,0)-1,3)),97621)</f>
        <v>#VALUE!</v>
      </c>
      <c r="C1852" s="34" t="s">
        <v>4029</v>
      </c>
      <c r="D1852" s="42" t="s">
        <v>711</v>
      </c>
      <c r="E1852" s="43">
        <v>137.25</v>
      </c>
      <c r="F1852" s="44">
        <v>0</v>
      </c>
    </row>
    <row r="1853" spans="1:6" ht="12.75">
      <c r="A1853" s="41" t="s">
        <v>4028</v>
      </c>
      <c r="B1853" s="42" t="e">
        <f ca="1">HYPERLINK("#"&amp;CELL("address",OFFSET([1]Analítico!$B$1,MATCH(97622,[1]Analítico!$B:$B,0)-1,3)),97622)</f>
        <v>#VALUE!</v>
      </c>
      <c r="C1853" s="34" t="s">
        <v>4030</v>
      </c>
      <c r="D1853" s="42" t="s">
        <v>711</v>
      </c>
      <c r="E1853" s="43">
        <v>66.89</v>
      </c>
      <c r="F1853" s="44">
        <v>0</v>
      </c>
    </row>
    <row r="1854" spans="1:6" ht="12.75">
      <c r="A1854" s="41" t="s">
        <v>4028</v>
      </c>
      <c r="B1854" s="42" t="e">
        <f ca="1">HYPERLINK("#"&amp;CELL("address",OFFSET([1]Analítico!$B$1,MATCH(97623,[1]Analítico!$B:$B,0)-1,3)),97623)</f>
        <v>#VALUE!</v>
      </c>
      <c r="C1854" s="34" t="s">
        <v>4031</v>
      </c>
      <c r="D1854" s="42" t="s">
        <v>711</v>
      </c>
      <c r="E1854" s="43">
        <v>204.91</v>
      </c>
      <c r="F1854" s="44">
        <v>0</v>
      </c>
    </row>
    <row r="1855" spans="1:6" ht="12.75">
      <c r="A1855" s="41" t="s">
        <v>4028</v>
      </c>
      <c r="B1855" s="42" t="e">
        <f ca="1">HYPERLINK("#"&amp;CELL("address",OFFSET([1]Analítico!$B$1,MATCH(97624,[1]Analítico!$B:$B,0)-1,3)),97624)</f>
        <v>#VALUE!</v>
      </c>
      <c r="C1855" s="34" t="s">
        <v>4032</v>
      </c>
      <c r="D1855" s="42" t="s">
        <v>711</v>
      </c>
      <c r="E1855" s="43">
        <v>125.77</v>
      </c>
      <c r="F1855" s="44">
        <v>0</v>
      </c>
    </row>
    <row r="1856" spans="1:6" ht="12.75">
      <c r="A1856" s="41" t="s">
        <v>4028</v>
      </c>
      <c r="B1856" s="42" t="e">
        <f ca="1">HYPERLINK("#"&amp;CELL("address",OFFSET([1]Analítico!$B$1,MATCH(97625,[1]Analítico!$B:$B,0)-1,3)),97625)</f>
        <v>#VALUE!</v>
      </c>
      <c r="C1856" s="34" t="s">
        <v>4033</v>
      </c>
      <c r="D1856" s="42" t="s">
        <v>711</v>
      </c>
      <c r="E1856" s="43">
        <v>59.99</v>
      </c>
      <c r="F1856" s="44">
        <v>0</v>
      </c>
    </row>
    <row r="1857" spans="1:6" ht="12.75">
      <c r="A1857" s="41" t="s">
        <v>4028</v>
      </c>
      <c r="B1857" s="42" t="e">
        <f ca="1">HYPERLINK("#"&amp;CELL("address",OFFSET([1]Analítico!$B$1,MATCH(104791,[1]Analítico!$B:$B,0)-1,3)),104791)</f>
        <v>#VALUE!</v>
      </c>
      <c r="C1857" s="34" t="s">
        <v>4034</v>
      </c>
      <c r="D1857" s="42" t="s">
        <v>27</v>
      </c>
      <c r="E1857" s="43">
        <v>6.77</v>
      </c>
      <c r="F1857" s="44">
        <v>0</v>
      </c>
    </row>
    <row r="1858" spans="1:6" ht="12.75">
      <c r="A1858" s="41" t="s">
        <v>4028</v>
      </c>
      <c r="B1858" s="42" t="e">
        <f ca="1">HYPERLINK("#"&amp;CELL("address",OFFSET([1]Analítico!$B$1,MATCH(97631,[1]Analítico!$B:$B,0)-1,3)),97631)</f>
        <v>#VALUE!</v>
      </c>
      <c r="C1858" s="34" t="s">
        <v>4035</v>
      </c>
      <c r="D1858" s="42" t="s">
        <v>27</v>
      </c>
      <c r="E1858" s="43">
        <v>13.66</v>
      </c>
      <c r="F1858" s="44">
        <v>0</v>
      </c>
    </row>
    <row r="1859" spans="1:6" ht="12.75">
      <c r="A1859" s="41" t="s">
        <v>4028</v>
      </c>
      <c r="B1859" s="42" t="e">
        <f ca="1">HYPERLINK("#"&amp;CELL("address",OFFSET([1]Analítico!$B$1,MATCH(97630,[1]Analítico!$B:$B,0)-1,3)),97630)</f>
        <v>#VALUE!</v>
      </c>
      <c r="C1859" s="34" t="s">
        <v>4036</v>
      </c>
      <c r="D1859" s="42" t="s">
        <v>711</v>
      </c>
      <c r="E1859" s="43">
        <v>0</v>
      </c>
      <c r="F1859" s="44"/>
    </row>
    <row r="1860" spans="1:6" ht="12.75">
      <c r="A1860" s="41" t="s">
        <v>4028</v>
      </c>
      <c r="B1860" s="42" t="e">
        <f ca="1">HYPERLINK("#"&amp;CELL("address",OFFSET([1]Analítico!$B$1,MATCH(104796,[1]Analítico!$B:$B,0)-1,3)),104796)</f>
        <v>#VALUE!</v>
      </c>
      <c r="C1860" s="34" t="s">
        <v>4037</v>
      </c>
      <c r="D1860" s="42" t="s">
        <v>40</v>
      </c>
      <c r="E1860" s="43">
        <v>15.72</v>
      </c>
      <c r="F1860" s="44">
        <v>0.1361</v>
      </c>
    </row>
    <row r="1861" spans="1:6" ht="12.75">
      <c r="A1861" s="41" t="s">
        <v>4028</v>
      </c>
      <c r="B1861" s="42" t="e">
        <f ca="1">HYPERLINK("#"&amp;CELL("address",OFFSET([1]Analítico!$B$1,MATCH(97628,[1]Analítico!$B:$B,0)-1,3)),97628)</f>
        <v>#VALUE!</v>
      </c>
      <c r="C1861" s="34" t="s">
        <v>4038</v>
      </c>
      <c r="D1861" s="42" t="s">
        <v>711</v>
      </c>
      <c r="E1861" s="43">
        <v>313.10000000000002</v>
      </c>
      <c r="F1861" s="44">
        <v>0</v>
      </c>
    </row>
    <row r="1862" spans="1:6" ht="12.75">
      <c r="A1862" s="41" t="s">
        <v>4028</v>
      </c>
      <c r="B1862" s="42" t="e">
        <f ca="1">HYPERLINK("#"&amp;CELL("address",OFFSET([1]Analítico!$B$1,MATCH(97629,[1]Analítico!$B:$B,0)-1,3)),97629)</f>
        <v>#VALUE!</v>
      </c>
      <c r="C1862" s="34" t="s">
        <v>4039</v>
      </c>
      <c r="D1862" s="42" t="s">
        <v>711</v>
      </c>
      <c r="E1862" s="43">
        <v>92.18</v>
      </c>
      <c r="F1862" s="44">
        <v>0</v>
      </c>
    </row>
    <row r="1863" spans="1:6" ht="12.75">
      <c r="A1863" s="41" t="s">
        <v>4028</v>
      </c>
      <c r="B1863" s="42" t="e">
        <f ca="1">HYPERLINK("#"&amp;CELL("address",OFFSET([1]Analítico!$B$1,MATCH(97626,[1]Analítico!$B:$B,0)-1,3)),97626)</f>
        <v>#VALUE!</v>
      </c>
      <c r="C1863" s="34" t="s">
        <v>4040</v>
      </c>
      <c r="D1863" s="42" t="s">
        <v>711</v>
      </c>
      <c r="E1863" s="43">
        <v>672.28</v>
      </c>
      <c r="F1863" s="44">
        <v>0</v>
      </c>
    </row>
    <row r="1864" spans="1:6" ht="12.75">
      <c r="A1864" s="41" t="s">
        <v>4028</v>
      </c>
      <c r="B1864" s="42" t="e">
        <f ca="1">HYPERLINK("#"&amp;CELL("address",OFFSET([1]Analítico!$B$1,MATCH(97627,[1]Analítico!$B:$B,0)-1,3)),97627)</f>
        <v>#VALUE!</v>
      </c>
      <c r="C1864" s="34" t="s">
        <v>4041</v>
      </c>
      <c r="D1864" s="42" t="s">
        <v>711</v>
      </c>
      <c r="E1864" s="43">
        <v>197.92</v>
      </c>
      <c r="F1864" s="44">
        <v>0</v>
      </c>
    </row>
    <row r="1865" spans="1:6" ht="12.75">
      <c r="A1865" s="41" t="s">
        <v>4028</v>
      </c>
      <c r="B1865" s="42" t="e">
        <f ca="1">HYPERLINK("#"&amp;CELL("address",OFFSET([1]Analítico!$B$1,MATCH(104789,[1]Analítico!$B:$B,0)-1,3)),104789)</f>
        <v>#VALUE!</v>
      </c>
      <c r="C1865" s="34" t="s">
        <v>4042</v>
      </c>
      <c r="D1865" s="42" t="s">
        <v>711</v>
      </c>
      <c r="E1865" s="43">
        <v>235.42</v>
      </c>
      <c r="F1865" s="44">
        <v>0</v>
      </c>
    </row>
    <row r="1866" spans="1:6" ht="12.75">
      <c r="A1866" s="41" t="s">
        <v>4028</v>
      </c>
      <c r="B1866" s="42" t="e">
        <f ca="1">HYPERLINK("#"&amp;CELL("address",OFFSET([1]Analítico!$B$1,MATCH(104790,[1]Analítico!$B:$B,0)-1,3)),104790)</f>
        <v>#VALUE!</v>
      </c>
      <c r="C1866" s="34" t="s">
        <v>4043</v>
      </c>
      <c r="D1866" s="42" t="s">
        <v>711</v>
      </c>
      <c r="E1866" s="43">
        <v>111.87</v>
      </c>
      <c r="F1866" s="44">
        <v>0.24890000000000001</v>
      </c>
    </row>
    <row r="1867" spans="1:6" ht="12.75">
      <c r="A1867" s="41" t="s">
        <v>4028</v>
      </c>
      <c r="B1867" s="42" t="e">
        <f ca="1">HYPERLINK("#"&amp;CELL("address",OFFSET([1]Analítico!$B$1,MATCH(97633,[1]Analítico!$B:$B,0)-1,3)),97633)</f>
        <v>#VALUE!</v>
      </c>
      <c r="C1867" s="34" t="s">
        <v>4044</v>
      </c>
      <c r="D1867" s="42" t="s">
        <v>27</v>
      </c>
      <c r="E1867" s="43">
        <v>27.28</v>
      </c>
      <c r="F1867" s="44">
        <v>0</v>
      </c>
    </row>
    <row r="1868" spans="1:6" ht="12.75">
      <c r="A1868" s="41" t="s">
        <v>4028</v>
      </c>
      <c r="B1868" s="42" t="e">
        <f ca="1">HYPERLINK("#"&amp;CELL("address",OFFSET([1]Analítico!$B$1,MATCH(97634,[1]Analítico!$B:$B,0)-1,3)),97634)</f>
        <v>#VALUE!</v>
      </c>
      <c r="C1868" s="34" t="s">
        <v>4045</v>
      </c>
      <c r="D1868" s="42" t="s">
        <v>27</v>
      </c>
      <c r="E1868" s="43">
        <v>7.67</v>
      </c>
      <c r="F1868" s="44">
        <v>0</v>
      </c>
    </row>
    <row r="1869" spans="1:6" ht="12.75">
      <c r="A1869" s="41" t="s">
        <v>4028</v>
      </c>
      <c r="B1869" s="42" t="e">
        <f ca="1">HYPERLINK("#"&amp;CELL("address",OFFSET([1]Analítico!$B$1,MATCH(97632,[1]Analítico!$B:$B,0)-1,3)),97632)</f>
        <v>#VALUE!</v>
      </c>
      <c r="C1869" s="34" t="s">
        <v>4046</v>
      </c>
      <c r="D1869" s="42" t="s">
        <v>40</v>
      </c>
      <c r="E1869" s="43">
        <v>3.12</v>
      </c>
      <c r="F1869" s="44">
        <v>0</v>
      </c>
    </row>
    <row r="1870" spans="1:6" ht="12.75">
      <c r="A1870" s="41" t="s">
        <v>4028</v>
      </c>
      <c r="B1870" s="42" t="e">
        <f ca="1">HYPERLINK("#"&amp;CELL("address",OFFSET([1]Analítico!$B$1,MATCH(97636,[1]Analítico!$B:$B,0)-1,3)),97636)</f>
        <v>#VALUE!</v>
      </c>
      <c r="C1870" s="34" t="s">
        <v>4047</v>
      </c>
      <c r="D1870" s="42" t="s">
        <v>27</v>
      </c>
      <c r="E1870" s="43">
        <v>25.82</v>
      </c>
      <c r="F1870" s="44">
        <v>0</v>
      </c>
    </row>
    <row r="1871" spans="1:6" ht="12.75">
      <c r="A1871" s="41" t="s">
        <v>4028</v>
      </c>
      <c r="B1871" s="42" t="e">
        <f ca="1">HYPERLINK("#"&amp;CELL("address",OFFSET([1]Analítico!$B$1,MATCH(104797,[1]Analítico!$B:$B,0)-1,3)),104797)</f>
        <v>#VALUE!</v>
      </c>
      <c r="C1871" s="34" t="s">
        <v>4048</v>
      </c>
      <c r="D1871" s="42" t="s">
        <v>40</v>
      </c>
      <c r="E1871" s="43">
        <v>19.670000000000002</v>
      </c>
      <c r="F1871" s="44">
        <v>0.13619999999999999</v>
      </c>
    </row>
    <row r="1872" spans="1:6" ht="12.75">
      <c r="A1872" s="41" t="s">
        <v>4028</v>
      </c>
      <c r="B1872" s="42" t="e">
        <f ca="1">HYPERLINK("#"&amp;CELL("address",OFFSET([1]Analítico!$B$1,MATCH(104803,[1]Analítico!$B:$B,0)-1,3)),104803)</f>
        <v>#VALUE!</v>
      </c>
      <c r="C1872" s="34" t="s">
        <v>4049</v>
      </c>
      <c r="D1872" s="42" t="s">
        <v>40</v>
      </c>
      <c r="E1872" s="43">
        <v>5.79</v>
      </c>
      <c r="F1872" s="44">
        <v>0</v>
      </c>
    </row>
    <row r="1873" spans="1:6" ht="12.75">
      <c r="A1873" s="41" t="s">
        <v>4028</v>
      </c>
      <c r="B1873" s="42" t="e">
        <f ca="1">HYPERLINK("#"&amp;CELL("address",OFFSET([1]Analítico!$B$1,MATCH(97664,[1]Analítico!$B:$B,0)-1,3)),97664)</f>
        <v>#VALUE!</v>
      </c>
      <c r="C1873" s="34" t="s">
        <v>4050</v>
      </c>
      <c r="D1873" s="42" t="s">
        <v>69</v>
      </c>
      <c r="E1873" s="43">
        <v>1.89</v>
      </c>
      <c r="F1873" s="44">
        <v>0</v>
      </c>
    </row>
    <row r="1874" spans="1:6" ht="12.75">
      <c r="A1874" s="41" t="s">
        <v>4028</v>
      </c>
      <c r="B1874" s="42" t="e">
        <f ca="1">HYPERLINK("#"&amp;CELL("address",OFFSET([1]Analítico!$B$1,MATCH(104801,[1]Analítico!$B:$B,0)-1,3)),104801)</f>
        <v>#VALUE!</v>
      </c>
      <c r="C1874" s="34" t="s">
        <v>4051</v>
      </c>
      <c r="D1874" s="42" t="s">
        <v>27</v>
      </c>
      <c r="E1874" s="43">
        <v>17.53</v>
      </c>
      <c r="F1874" s="44">
        <v>0</v>
      </c>
    </row>
    <row r="1875" spans="1:6" ht="12.75">
      <c r="A1875" s="41" t="s">
        <v>4028</v>
      </c>
      <c r="B1875" s="42" t="e">
        <f ca="1">HYPERLINK("#"&amp;CELL("address",OFFSET([1]Analítico!$B$1,MATCH(97661,[1]Analítico!$B:$B,0)-1,3)),97661)</f>
        <v>#VALUE!</v>
      </c>
      <c r="C1875" s="34" t="s">
        <v>4052</v>
      </c>
      <c r="D1875" s="42" t="s">
        <v>40</v>
      </c>
      <c r="E1875" s="43">
        <v>0.93</v>
      </c>
      <c r="F1875" s="44">
        <v>0</v>
      </c>
    </row>
    <row r="1876" spans="1:6" ht="12.75">
      <c r="A1876" s="41" t="s">
        <v>4028</v>
      </c>
      <c r="B1876" s="42" t="e">
        <f ca="1">HYPERLINK("#"&amp;CELL("address",OFFSET([1]Analítico!$B$1,MATCH(104794,[1]Analítico!$B:$B,0)-1,3)),104794)</f>
        <v>#VALUE!</v>
      </c>
      <c r="C1876" s="34" t="s">
        <v>4053</v>
      </c>
      <c r="D1876" s="42" t="s">
        <v>40</v>
      </c>
      <c r="E1876" s="43">
        <v>1.27</v>
      </c>
      <c r="F1876" s="44">
        <v>0</v>
      </c>
    </row>
    <row r="1877" spans="1:6" ht="12.75">
      <c r="A1877" s="41" t="s">
        <v>4028</v>
      </c>
      <c r="B1877" s="42" t="e">
        <f ca="1">HYPERLINK("#"&amp;CELL("address",OFFSET([1]Analítico!$B$1,MATCH(104795,[1]Analítico!$B:$B,0)-1,3)),104795)</f>
        <v>#VALUE!</v>
      </c>
      <c r="C1877" s="34" t="s">
        <v>4054</v>
      </c>
      <c r="D1877" s="42" t="s">
        <v>40</v>
      </c>
      <c r="E1877" s="43">
        <v>1.77</v>
      </c>
      <c r="F1877" s="44">
        <v>0</v>
      </c>
    </row>
    <row r="1878" spans="1:6" ht="12.75">
      <c r="A1878" s="41" t="s">
        <v>4028</v>
      </c>
      <c r="B1878" s="42" t="e">
        <f ca="1">HYPERLINK("#"&amp;CELL("address",OFFSET([1]Analítico!$B$1,MATCH(104792,[1]Analítico!$B:$B,0)-1,3)),104792)</f>
        <v>#VALUE!</v>
      </c>
      <c r="C1878" s="34" t="s">
        <v>4055</v>
      </c>
      <c r="D1878" s="42" t="s">
        <v>40</v>
      </c>
      <c r="E1878" s="43">
        <v>0.51</v>
      </c>
      <c r="F1878" s="44">
        <v>0</v>
      </c>
    </row>
    <row r="1879" spans="1:6" ht="12.75">
      <c r="A1879" s="41" t="s">
        <v>4028</v>
      </c>
      <c r="B1879" s="42" t="e">
        <f ca="1">HYPERLINK("#"&amp;CELL("address",OFFSET([1]Analítico!$B$1,MATCH(104793,[1]Analítico!$B:$B,0)-1,3)),104793)</f>
        <v>#VALUE!</v>
      </c>
      <c r="C1879" s="34" t="s">
        <v>4056</v>
      </c>
      <c r="D1879" s="42" t="s">
        <v>40</v>
      </c>
      <c r="E1879" s="43">
        <v>0.71</v>
      </c>
      <c r="F1879" s="44">
        <v>0</v>
      </c>
    </row>
    <row r="1880" spans="1:6" ht="12.75">
      <c r="A1880" s="41" t="s">
        <v>4028</v>
      </c>
      <c r="B1880" s="42" t="e">
        <f ca="1">HYPERLINK("#"&amp;CELL("address",OFFSET([1]Analítico!$B$1,MATCH(104800,[1]Analítico!$B:$B,0)-1,3)),104800)</f>
        <v>#VALUE!</v>
      </c>
      <c r="C1880" s="34" t="s">
        <v>4057</v>
      </c>
      <c r="D1880" s="42" t="s">
        <v>40</v>
      </c>
      <c r="E1880" s="43">
        <v>11.56</v>
      </c>
      <c r="F1880" s="44">
        <v>0</v>
      </c>
    </row>
    <row r="1881" spans="1:6" ht="12.75">
      <c r="A1881" s="41" t="s">
        <v>4028</v>
      </c>
      <c r="B1881" s="42" t="e">
        <f ca="1">HYPERLINK("#"&amp;CELL("address",OFFSET([1]Analítico!$B$1,MATCH(97638,[1]Analítico!$B:$B,0)-1,3)),97638)</f>
        <v>#VALUE!</v>
      </c>
      <c r="C1881" s="34" t="s">
        <v>4058</v>
      </c>
      <c r="D1881" s="42" t="s">
        <v>27</v>
      </c>
      <c r="E1881" s="43">
        <v>9.6</v>
      </c>
      <c r="F1881" s="44">
        <v>0</v>
      </c>
    </row>
    <row r="1882" spans="1:6" ht="12.75">
      <c r="A1882" s="41" t="s">
        <v>4028</v>
      </c>
      <c r="B1882" s="42" t="e">
        <f ca="1">HYPERLINK("#"&amp;CELL("address",OFFSET([1]Analítico!$B$1,MATCH(97641,[1]Analítico!$B:$B,0)-1,3)),97641)</f>
        <v>#VALUE!</v>
      </c>
      <c r="C1882" s="34" t="s">
        <v>4059</v>
      </c>
      <c r="D1882" s="42" t="s">
        <v>27</v>
      </c>
      <c r="E1882" s="43">
        <v>3.52</v>
      </c>
      <c r="F1882" s="44">
        <v>0</v>
      </c>
    </row>
    <row r="1883" spans="1:6" ht="12.75">
      <c r="A1883" s="41" t="s">
        <v>4028</v>
      </c>
      <c r="B1883" s="42" t="e">
        <f ca="1">HYPERLINK("#"&amp;CELL("address",OFFSET([1]Analítico!$B$1,MATCH(97640,[1]Analítico!$B:$B,0)-1,3)),97640)</f>
        <v>#VALUE!</v>
      </c>
      <c r="C1883" s="34" t="s">
        <v>4060</v>
      </c>
      <c r="D1883" s="42" t="s">
        <v>27</v>
      </c>
      <c r="E1883" s="43">
        <v>2.2400000000000002</v>
      </c>
      <c r="F1883" s="44">
        <v>0</v>
      </c>
    </row>
    <row r="1884" spans="1:6" ht="12.75">
      <c r="A1884" s="41" t="s">
        <v>4028</v>
      </c>
      <c r="B1884" s="42" t="e">
        <f ca="1">HYPERLINK("#"&amp;CELL("address",OFFSET([1]Analítico!$B$1,MATCH(97660,[1]Analítico!$B:$B,0)-1,3)),97660)</f>
        <v>#VALUE!</v>
      </c>
      <c r="C1884" s="34" t="s">
        <v>4061</v>
      </c>
      <c r="D1884" s="42" t="s">
        <v>69</v>
      </c>
      <c r="E1884" s="43">
        <v>0.87</v>
      </c>
      <c r="F1884" s="44">
        <v>0</v>
      </c>
    </row>
    <row r="1885" spans="1:6" ht="12.75">
      <c r="A1885" s="41" t="s">
        <v>4028</v>
      </c>
      <c r="B1885" s="42" t="e">
        <f ca="1">HYPERLINK("#"&amp;CELL("address",OFFSET([1]Analítico!$B$1,MATCH(97645,[1]Analítico!$B:$B,0)-1,3)),97645)</f>
        <v>#VALUE!</v>
      </c>
      <c r="C1885" s="34" t="s">
        <v>4062</v>
      </c>
      <c r="D1885" s="42" t="s">
        <v>27</v>
      </c>
      <c r="E1885" s="43">
        <v>29.61</v>
      </c>
      <c r="F1885" s="44">
        <v>0</v>
      </c>
    </row>
    <row r="1886" spans="1:6" ht="12.75">
      <c r="A1886" s="41" t="s">
        <v>4028</v>
      </c>
      <c r="B1886" s="42" t="e">
        <f ca="1">HYPERLINK("#"&amp;CELL("address",OFFSET([1]Analítico!$B$1,MATCH(97663,[1]Analítico!$B:$B,0)-1,3)),97663)</f>
        <v>#VALUE!</v>
      </c>
      <c r="C1886" s="34" t="s">
        <v>4063</v>
      </c>
      <c r="D1886" s="42" t="s">
        <v>69</v>
      </c>
      <c r="E1886" s="43">
        <v>15.23</v>
      </c>
      <c r="F1886" s="44">
        <v>0</v>
      </c>
    </row>
    <row r="1887" spans="1:6" ht="12.75">
      <c r="A1887" s="41" t="s">
        <v>4028</v>
      </c>
      <c r="B1887" s="42" t="e">
        <f ca="1">HYPERLINK("#"&amp;CELL("address",OFFSET([1]Analítico!$B$1,MATCH(97665,[1]Analítico!$B:$B,0)-1,3)),97665)</f>
        <v>#VALUE!</v>
      </c>
      <c r="C1887" s="34" t="s">
        <v>4064</v>
      </c>
      <c r="D1887" s="42" t="s">
        <v>69</v>
      </c>
      <c r="E1887" s="43">
        <v>2.37</v>
      </c>
      <c r="F1887" s="44">
        <v>0</v>
      </c>
    </row>
    <row r="1888" spans="1:6" ht="12.75">
      <c r="A1888" s="41" t="s">
        <v>4028</v>
      </c>
      <c r="B1888" s="42" t="e">
        <f ca="1">HYPERLINK("#"&amp;CELL("address",OFFSET([1]Analítico!$B$1,MATCH(97666,[1]Analítico!$B:$B,0)-1,3)),97666)</f>
        <v>#VALUE!</v>
      </c>
      <c r="C1888" s="34" t="s">
        <v>4065</v>
      </c>
      <c r="D1888" s="42" t="s">
        <v>69</v>
      </c>
      <c r="E1888" s="43">
        <v>11.1</v>
      </c>
      <c r="F1888" s="44">
        <v>0</v>
      </c>
    </row>
    <row r="1889" spans="1:6" ht="12.75">
      <c r="A1889" s="41" t="s">
        <v>4028</v>
      </c>
      <c r="B1889" s="42" t="e">
        <f ca="1">HYPERLINK("#"&amp;CELL("address",OFFSET([1]Analítico!$B$1,MATCH(97635,[1]Analítico!$B:$B,0)-1,3)),97635)</f>
        <v>#VALUE!</v>
      </c>
      <c r="C1889" s="34" t="s">
        <v>4066</v>
      </c>
      <c r="D1889" s="42" t="s">
        <v>27</v>
      </c>
      <c r="E1889" s="43">
        <v>22.21</v>
      </c>
      <c r="F1889" s="44">
        <v>0</v>
      </c>
    </row>
    <row r="1890" spans="1:6" ht="12.75">
      <c r="A1890" s="41" t="s">
        <v>4028</v>
      </c>
      <c r="B1890" s="42" t="e">
        <f ca="1">HYPERLINK("#"&amp;CELL("address",OFFSET([1]Analítico!$B$1,MATCH(97643,[1]Analítico!$B:$B,0)-1,3)),97643)</f>
        <v>#VALUE!</v>
      </c>
      <c r="C1890" s="34" t="s">
        <v>4067</v>
      </c>
      <c r="D1890" s="42" t="s">
        <v>27</v>
      </c>
      <c r="E1890" s="43">
        <v>30.97</v>
      </c>
      <c r="F1890" s="44">
        <v>0</v>
      </c>
    </row>
    <row r="1891" spans="1:6" ht="12.75">
      <c r="A1891" s="41" t="s">
        <v>4028</v>
      </c>
      <c r="B1891" s="42" t="e">
        <f ca="1">HYPERLINK("#"&amp;CELL("address",OFFSET([1]Analítico!$B$1,MATCH(104799,[1]Analítico!$B:$B,0)-1,3)),104799)</f>
        <v>#VALUE!</v>
      </c>
      <c r="C1891" s="34" t="s">
        <v>4068</v>
      </c>
      <c r="D1891" s="42" t="s">
        <v>27</v>
      </c>
      <c r="E1891" s="43">
        <v>12.38</v>
      </c>
      <c r="F1891" s="44">
        <v>0</v>
      </c>
    </row>
    <row r="1892" spans="1:6" ht="12.75">
      <c r="A1892" s="41" t="s">
        <v>4028</v>
      </c>
      <c r="B1892" s="42" t="e">
        <f ca="1">HYPERLINK("#"&amp;CELL("address",OFFSET([1]Analítico!$B$1,MATCH(97639,[1]Analítico!$B:$B,0)-1,3)),97639)</f>
        <v>#VALUE!</v>
      </c>
      <c r="C1892" s="34" t="s">
        <v>4069</v>
      </c>
      <c r="D1892" s="42" t="s">
        <v>27</v>
      </c>
      <c r="E1892" s="43">
        <v>24.76</v>
      </c>
      <c r="F1892" s="44">
        <v>0</v>
      </c>
    </row>
    <row r="1893" spans="1:6" ht="12.75">
      <c r="A1893" s="41" t="s">
        <v>4028</v>
      </c>
      <c r="B1893" s="42" t="e">
        <f ca="1">HYPERLINK("#"&amp;CELL("address",OFFSET([1]Analítico!$B$1,MATCH(97644,[1]Analítico!$B:$B,0)-1,3)),97644)</f>
        <v>#VALUE!</v>
      </c>
      <c r="C1893" s="34" t="s">
        <v>4070</v>
      </c>
      <c r="D1893" s="42" t="s">
        <v>27</v>
      </c>
      <c r="E1893" s="43">
        <v>11.46</v>
      </c>
      <c r="F1893" s="44">
        <v>0</v>
      </c>
    </row>
    <row r="1894" spans="1:6" ht="12.75">
      <c r="A1894" s="41" t="s">
        <v>4028</v>
      </c>
      <c r="B1894" s="42" t="e">
        <f ca="1">HYPERLINK("#"&amp;CELL("address",OFFSET([1]Analítico!$B$1,MATCH(97648,[1]Analítico!$B:$B,0)-1,3)),97648)</f>
        <v>#VALUE!</v>
      </c>
      <c r="C1894" s="34" t="s">
        <v>4071</v>
      </c>
      <c r="D1894" s="42" t="s">
        <v>27</v>
      </c>
      <c r="E1894" s="43">
        <v>2.5</v>
      </c>
      <c r="F1894" s="44">
        <v>0</v>
      </c>
    </row>
    <row r="1895" spans="1:6" ht="12.75">
      <c r="A1895" s="41" t="s">
        <v>4028</v>
      </c>
      <c r="B1895" s="42" t="e">
        <f ca="1">HYPERLINK("#"&amp;CELL("address",OFFSET([1]Analítico!$B$1,MATCH(104798,[1]Analítico!$B:$B,0)-1,3)),104798)</f>
        <v>#VALUE!</v>
      </c>
      <c r="C1895" s="34" t="s">
        <v>4072</v>
      </c>
      <c r="D1895" s="42" t="s">
        <v>69</v>
      </c>
      <c r="E1895" s="43">
        <v>15.78</v>
      </c>
      <c r="F1895" s="44">
        <v>0</v>
      </c>
    </row>
    <row r="1896" spans="1:6" ht="12.75">
      <c r="A1896" s="41" t="s">
        <v>4028</v>
      </c>
      <c r="B1896" s="42" t="e">
        <f ca="1">HYPERLINK("#"&amp;CELL("address",OFFSET([1]Analítico!$B$1,MATCH(97637,[1]Analítico!$B:$B,0)-1,3)),97637)</f>
        <v>#VALUE!</v>
      </c>
      <c r="C1896" s="34" t="s">
        <v>4073</v>
      </c>
      <c r="D1896" s="42" t="s">
        <v>27</v>
      </c>
      <c r="E1896" s="43">
        <v>3.3</v>
      </c>
      <c r="F1896" s="44">
        <v>0</v>
      </c>
    </row>
    <row r="1897" spans="1:6" ht="12.75">
      <c r="A1897" s="41" t="s">
        <v>4028</v>
      </c>
      <c r="B1897" s="42" t="e">
        <f ca="1">HYPERLINK("#"&amp;CELL("address",OFFSET([1]Analítico!$B$1,MATCH(104802,[1]Analítico!$B:$B,0)-1,3)),104802)</f>
        <v>#VALUE!</v>
      </c>
      <c r="C1897" s="34" t="s">
        <v>4074</v>
      </c>
      <c r="D1897" s="42" t="s">
        <v>27</v>
      </c>
      <c r="E1897" s="43">
        <v>11.66</v>
      </c>
      <c r="F1897" s="44">
        <v>0</v>
      </c>
    </row>
    <row r="1898" spans="1:6" ht="12.75">
      <c r="A1898" s="41" t="s">
        <v>4028</v>
      </c>
      <c r="B1898" s="42" t="e">
        <f ca="1">HYPERLINK("#"&amp;CELL("address",OFFSET([1]Analítico!$B$1,MATCH(97647,[1]Analítico!$B:$B,0)-1,3)),97647)</f>
        <v>#VALUE!</v>
      </c>
      <c r="C1898" s="34" t="s">
        <v>4075</v>
      </c>
      <c r="D1898" s="42" t="s">
        <v>27</v>
      </c>
      <c r="E1898" s="43">
        <v>4.3499999999999996</v>
      </c>
      <c r="F1898" s="44">
        <v>0</v>
      </c>
    </row>
    <row r="1899" spans="1:6" ht="12.75">
      <c r="A1899" s="41" t="s">
        <v>4028</v>
      </c>
      <c r="B1899" s="42" t="e">
        <f ca="1">HYPERLINK("#"&amp;CELL("address",OFFSET([1]Analítico!$B$1,MATCH(97649,[1]Analítico!$B:$B,0)-1,3)),97649)</f>
        <v>#VALUE!</v>
      </c>
      <c r="C1899" s="34" t="s">
        <v>4076</v>
      </c>
      <c r="D1899" s="42" t="s">
        <v>27</v>
      </c>
      <c r="E1899" s="43">
        <v>5.36</v>
      </c>
      <c r="F1899" s="44">
        <v>0</v>
      </c>
    </row>
    <row r="1900" spans="1:6" ht="12.75">
      <c r="A1900" s="41" t="s">
        <v>4028</v>
      </c>
      <c r="B1900" s="42" t="e">
        <f ca="1">HYPERLINK("#"&amp;CELL("address",OFFSET([1]Analítico!$B$1,MATCH(97652,[1]Analítico!$B:$B,0)-1,3)),97652)</f>
        <v>#VALUE!</v>
      </c>
      <c r="C1900" s="34" t="s">
        <v>4077</v>
      </c>
      <c r="D1900" s="42" t="s">
        <v>69</v>
      </c>
      <c r="E1900" s="43">
        <v>231.75</v>
      </c>
      <c r="F1900" s="44">
        <v>0</v>
      </c>
    </row>
    <row r="1901" spans="1:6" ht="12.75">
      <c r="A1901" s="41" t="s">
        <v>4028</v>
      </c>
      <c r="B1901" s="42" t="e">
        <f ca="1">HYPERLINK("#"&amp;CELL("address",OFFSET([1]Analítico!$B$1,MATCH(97654,[1]Analítico!$B:$B,0)-1,3)),97654)</f>
        <v>#VALUE!</v>
      </c>
      <c r="C1901" s="34" t="s">
        <v>4078</v>
      </c>
      <c r="D1901" s="42" t="s">
        <v>69</v>
      </c>
      <c r="E1901" s="43">
        <v>190.09</v>
      </c>
      <c r="F1901" s="44">
        <v>0</v>
      </c>
    </row>
    <row r="1902" spans="1:6" ht="12.75">
      <c r="A1902" s="41" t="s">
        <v>4028</v>
      </c>
      <c r="B1902" s="42" t="e">
        <f ca="1">HYPERLINK("#"&amp;CELL("address",OFFSET([1]Analítico!$B$1,MATCH(97651,[1]Analítico!$B:$B,0)-1,3)),97651)</f>
        <v>#VALUE!</v>
      </c>
      <c r="C1902" s="34" t="s">
        <v>4079</v>
      </c>
      <c r="D1902" s="42" t="s">
        <v>69</v>
      </c>
      <c r="E1902" s="43">
        <v>102.23</v>
      </c>
      <c r="F1902" s="44">
        <v>0</v>
      </c>
    </row>
    <row r="1903" spans="1:6" ht="12.75">
      <c r="A1903" s="41" t="s">
        <v>4028</v>
      </c>
      <c r="B1903" s="42" t="e">
        <f ca="1">HYPERLINK("#"&amp;CELL("address",OFFSET([1]Analítico!$B$1,MATCH(97653,[1]Analítico!$B:$B,0)-1,3)),97653)</f>
        <v>#VALUE!</v>
      </c>
      <c r="C1903" s="34" t="s">
        <v>4080</v>
      </c>
      <c r="D1903" s="42" t="s">
        <v>69</v>
      </c>
      <c r="E1903" s="43">
        <v>147.71</v>
      </c>
      <c r="F1903" s="44">
        <v>0</v>
      </c>
    </row>
    <row r="1904" spans="1:6" ht="12.75">
      <c r="A1904" s="41" t="s">
        <v>4028</v>
      </c>
      <c r="B1904" s="42" t="e">
        <f ca="1">HYPERLINK("#"&amp;CELL("address",OFFSET([1]Analítico!$B$1,MATCH(97657,[1]Analítico!$B:$B,0)-1,3)),97657)</f>
        <v>#VALUE!</v>
      </c>
      <c r="C1904" s="34" t="s">
        <v>4081</v>
      </c>
      <c r="D1904" s="42" t="s">
        <v>69</v>
      </c>
      <c r="E1904" s="43">
        <v>762.28</v>
      </c>
      <c r="F1904" s="44">
        <v>0.41</v>
      </c>
    </row>
    <row r="1905" spans="1:6" ht="12.75">
      <c r="A1905" s="41" t="s">
        <v>4028</v>
      </c>
      <c r="B1905" s="42" t="e">
        <f ca="1">HYPERLINK("#"&amp;CELL("address",OFFSET([1]Analítico!$B$1,MATCH(97659,[1]Analítico!$B:$B,0)-1,3)),97659)</f>
        <v>#VALUE!</v>
      </c>
      <c r="C1905" s="34" t="s">
        <v>4082</v>
      </c>
      <c r="D1905" s="42" t="s">
        <v>69</v>
      </c>
      <c r="E1905" s="43">
        <v>337.09</v>
      </c>
      <c r="F1905" s="44">
        <v>0.21279999999999999</v>
      </c>
    </row>
    <row r="1906" spans="1:6" ht="12.75">
      <c r="A1906" s="41" t="s">
        <v>4028</v>
      </c>
      <c r="B1906" s="42" t="e">
        <f ca="1">HYPERLINK("#"&amp;CELL("address",OFFSET([1]Analítico!$B$1,MATCH(97656,[1]Analítico!$B:$B,0)-1,3)),97656)</f>
        <v>#VALUE!</v>
      </c>
      <c r="C1906" s="34" t="s">
        <v>4083</v>
      </c>
      <c r="D1906" s="42" t="s">
        <v>69</v>
      </c>
      <c r="E1906" s="43">
        <v>384.59</v>
      </c>
      <c r="F1906" s="44">
        <v>0.40989999999999999</v>
      </c>
    </row>
    <row r="1907" spans="1:6" ht="12.75">
      <c r="A1907" s="41" t="s">
        <v>4028</v>
      </c>
      <c r="B1907" s="42" t="e">
        <f ca="1">HYPERLINK("#"&amp;CELL("address",OFFSET([1]Analítico!$B$1,MATCH(97658,[1]Analítico!$B:$B,0)-1,3)),97658)</f>
        <v>#VALUE!</v>
      </c>
      <c r="C1907" s="34" t="s">
        <v>4084</v>
      </c>
      <c r="D1907" s="42" t="s">
        <v>69</v>
      </c>
      <c r="E1907" s="43">
        <v>237.58</v>
      </c>
      <c r="F1907" s="44">
        <v>0.1666</v>
      </c>
    </row>
    <row r="1908" spans="1:6" ht="12.75">
      <c r="A1908" s="41" t="s">
        <v>4028</v>
      </c>
      <c r="B1908" s="42" t="e">
        <f ca="1">HYPERLINK("#"&amp;CELL("address",OFFSET([1]Analítico!$B$1,MATCH(97650,[1]Analítico!$B:$B,0)-1,3)),97650)</f>
        <v>#VALUE!</v>
      </c>
      <c r="C1908" s="34" t="s">
        <v>4085</v>
      </c>
      <c r="D1908" s="42" t="s">
        <v>27</v>
      </c>
      <c r="E1908" s="43">
        <v>9.39</v>
      </c>
      <c r="F1908" s="44">
        <v>0</v>
      </c>
    </row>
    <row r="1909" spans="1:6" ht="12.75">
      <c r="A1909" s="41" t="s">
        <v>4028</v>
      </c>
      <c r="B1909" s="42" t="e">
        <f ca="1">HYPERLINK("#"&amp;CELL("address",OFFSET([1]Analítico!$B$1,MATCH(97642,[1]Analítico!$B:$B,0)-1,3)),97642)</f>
        <v>#VALUE!</v>
      </c>
      <c r="C1909" s="34" t="s">
        <v>4086</v>
      </c>
      <c r="D1909" s="42" t="s">
        <v>27</v>
      </c>
      <c r="E1909" s="43">
        <v>3.21</v>
      </c>
      <c r="F1909" s="44">
        <v>0</v>
      </c>
    </row>
    <row r="1910" spans="1:6" ht="12.75">
      <c r="A1910" s="41" t="s">
        <v>4028</v>
      </c>
      <c r="B1910" s="42" t="e">
        <f ca="1">HYPERLINK("#"&amp;CELL("address",OFFSET([1]Analítico!$B$1,MATCH(97655,[1]Analítico!$B:$B,0)-1,3)),97655)</f>
        <v>#VALUE!</v>
      </c>
      <c r="C1910" s="34" t="s">
        <v>4087</v>
      </c>
      <c r="D1910" s="42" t="s">
        <v>27</v>
      </c>
      <c r="E1910" s="43">
        <v>41.79</v>
      </c>
      <c r="F1910" s="44">
        <v>0.4798</v>
      </c>
    </row>
    <row r="1911" spans="1:6" ht="12.75">
      <c r="A1911" s="41" t="s">
        <v>4028</v>
      </c>
      <c r="B1911" s="42" t="e">
        <f ca="1">HYPERLINK("#"&amp;CELL("address",OFFSET([1]Analítico!$B$1,MATCH(97662,[1]Analítico!$B:$B,0)-1,3)),97662)</f>
        <v>#VALUE!</v>
      </c>
      <c r="C1911" s="34" t="s">
        <v>4088</v>
      </c>
      <c r="D1911" s="42" t="s">
        <v>40</v>
      </c>
      <c r="E1911" s="43">
        <v>0.61</v>
      </c>
      <c r="F1911" s="44">
        <v>0</v>
      </c>
    </row>
    <row r="1912" spans="1:6" ht="12.75">
      <c r="A1912" s="41" t="s">
        <v>4028</v>
      </c>
      <c r="B1912" s="42" t="e">
        <f ca="1">HYPERLINK("#"&amp;CELL("address",OFFSET([1]Analítico!$B$1,MATCH(97646,[1]Analítico!$B:$B,0)-1,3)),97646)</f>
        <v>#VALUE!</v>
      </c>
      <c r="C1912" s="34" t="s">
        <v>4089</v>
      </c>
      <c r="D1912" s="42" t="s">
        <v>27</v>
      </c>
      <c r="E1912" s="43">
        <v>0</v>
      </c>
      <c r="F1912" s="44"/>
    </row>
    <row r="1913" spans="1:6" ht="12.75">
      <c r="A1913" s="41" t="s">
        <v>4090</v>
      </c>
      <c r="B1913" s="42" t="e">
        <f ca="1">HYPERLINK("#"&amp;CELL("address",OFFSET([1]Analítico!$B$1,MATCH(92712,[1]Analítico!$B:$B,0)-1,3)),92712)</f>
        <v>#VALUE!</v>
      </c>
      <c r="C1913" s="34" t="s">
        <v>4091</v>
      </c>
      <c r="D1913" s="42" t="s">
        <v>463</v>
      </c>
      <c r="E1913" s="43">
        <v>0.4</v>
      </c>
      <c r="F1913" s="44">
        <v>0</v>
      </c>
    </row>
    <row r="1914" spans="1:6" ht="12.75">
      <c r="A1914" s="41" t="s">
        <v>4090</v>
      </c>
      <c r="B1914" s="42" t="e">
        <f ca="1">HYPERLINK("#"&amp;CELL("address",OFFSET([1]Analítico!$B$1,MATCH(92713,[1]Analítico!$B:$B,0)-1,3)),92713)</f>
        <v>#VALUE!</v>
      </c>
      <c r="C1914" s="34" t="s">
        <v>4092</v>
      </c>
      <c r="D1914" s="42" t="s">
        <v>463</v>
      </c>
      <c r="E1914" s="43">
        <v>0.09</v>
      </c>
      <c r="F1914" s="44">
        <v>0</v>
      </c>
    </row>
    <row r="1915" spans="1:6" ht="12.75">
      <c r="A1915" s="41" t="s">
        <v>4090</v>
      </c>
      <c r="B1915" s="42" t="e">
        <f ca="1">HYPERLINK("#"&amp;CELL("address",OFFSET([1]Analítico!$B$1,MATCH(92714,[1]Analítico!$B:$B,0)-1,3)),92714)</f>
        <v>#VALUE!</v>
      </c>
      <c r="C1915" s="34" t="s">
        <v>4093</v>
      </c>
      <c r="D1915" s="42" t="s">
        <v>463</v>
      </c>
      <c r="E1915" s="43">
        <v>0.5</v>
      </c>
      <c r="F1915" s="44">
        <v>0</v>
      </c>
    </row>
    <row r="1916" spans="1:6" ht="12.75">
      <c r="A1916" s="41" t="s">
        <v>4090</v>
      </c>
      <c r="B1916" s="42" t="e">
        <f ca="1">HYPERLINK("#"&amp;CELL("address",OFFSET([1]Analítico!$B$1,MATCH(92715,[1]Analítico!$B:$B,0)-1,3)),92715)</f>
        <v>#VALUE!</v>
      </c>
      <c r="C1916" s="34" t="s">
        <v>4094</v>
      </c>
      <c r="D1916" s="42" t="s">
        <v>463</v>
      </c>
      <c r="E1916" s="43">
        <v>109</v>
      </c>
      <c r="F1916" s="44">
        <v>1</v>
      </c>
    </row>
    <row r="1917" spans="1:6" ht="12.75">
      <c r="A1917" s="41" t="s">
        <v>4090</v>
      </c>
      <c r="B1917" s="42" t="e">
        <f ca="1">HYPERLINK("#"&amp;CELL("address",OFFSET([1]Analítico!$B$1,MATCH(103663,[1]Analítico!$B:$B,0)-1,3)),103663)</f>
        <v>#VALUE!</v>
      </c>
      <c r="C1917" s="34" t="s">
        <v>4095</v>
      </c>
      <c r="D1917" s="42" t="s">
        <v>463</v>
      </c>
      <c r="E1917" s="43">
        <v>0</v>
      </c>
      <c r="F1917" s="44"/>
    </row>
    <row r="1918" spans="1:6" ht="12.75">
      <c r="A1918" s="41" t="s">
        <v>4090</v>
      </c>
      <c r="B1918" s="42" t="e">
        <f ca="1">HYPERLINK("#"&amp;CELL("address",OFFSET([1]Analítico!$B$1,MATCH(104390,[1]Analítico!$B:$B,0)-1,3)),104390)</f>
        <v>#VALUE!</v>
      </c>
      <c r="C1918" s="34" t="s">
        <v>4096</v>
      </c>
      <c r="D1918" s="42" t="s">
        <v>463</v>
      </c>
      <c r="E1918" s="43">
        <v>0</v>
      </c>
      <c r="F1918" s="44"/>
    </row>
    <row r="1919" spans="1:6" ht="12.75">
      <c r="A1919" s="41" t="s">
        <v>4090</v>
      </c>
      <c r="B1919" s="42" t="e">
        <f ca="1">HYPERLINK("#"&amp;CELL("address",OFFSET([1]Analítico!$B$1,MATCH(103664,[1]Analítico!$B:$B,0)-1,3)),103664)</f>
        <v>#VALUE!</v>
      </c>
      <c r="C1919" s="34" t="s">
        <v>4097</v>
      </c>
      <c r="D1919" s="42" t="s">
        <v>463</v>
      </c>
      <c r="E1919" s="43">
        <v>0</v>
      </c>
      <c r="F1919" s="44"/>
    </row>
    <row r="1920" spans="1:6" ht="12.75">
      <c r="A1920" s="41" t="s">
        <v>4090</v>
      </c>
      <c r="B1920" s="42" t="e">
        <f ca="1">HYPERLINK("#"&amp;CELL("address",OFFSET([1]Analítico!$B$1,MATCH(104451,[1]Analítico!$B:$B,0)-1,3)),104451)</f>
        <v>#VALUE!</v>
      </c>
      <c r="C1920" s="34" t="s">
        <v>4098</v>
      </c>
      <c r="D1920" s="42" t="s">
        <v>463</v>
      </c>
      <c r="E1920" s="43">
        <v>0</v>
      </c>
      <c r="F1920" s="44"/>
    </row>
    <row r="1921" spans="1:6" ht="12.75">
      <c r="A1921" s="41" t="s">
        <v>4090</v>
      </c>
      <c r="B1921" s="42" t="e">
        <f ca="1">HYPERLINK("#"&amp;CELL("address",OFFSET([1]Analítico!$B$1,MATCH(103666,[1]Analítico!$B:$B,0)-1,3)),103666)</f>
        <v>#VALUE!</v>
      </c>
      <c r="C1921" s="34" t="s">
        <v>4099</v>
      </c>
      <c r="D1921" s="42" t="s">
        <v>463</v>
      </c>
      <c r="E1921" s="43">
        <v>138.80000000000001</v>
      </c>
      <c r="F1921" s="44">
        <v>0</v>
      </c>
    </row>
    <row r="1922" spans="1:6" ht="12.75">
      <c r="A1922" s="41" t="s">
        <v>4090</v>
      </c>
      <c r="B1922" s="42" t="e">
        <f ca="1">HYPERLINK("#"&amp;CELL("address",OFFSET([1]Analítico!$B$1,MATCH(89212,[1]Analítico!$B:$B,0)-1,3)),89212)</f>
        <v>#VALUE!</v>
      </c>
      <c r="C1922" s="34" t="s">
        <v>4100</v>
      </c>
      <c r="D1922" s="42" t="s">
        <v>463</v>
      </c>
      <c r="E1922" s="43">
        <v>28.78</v>
      </c>
      <c r="F1922" s="44">
        <v>0</v>
      </c>
    </row>
    <row r="1923" spans="1:6" ht="12.75">
      <c r="A1923" s="41" t="s">
        <v>4090</v>
      </c>
      <c r="B1923" s="42" t="e">
        <f ca="1">HYPERLINK("#"&amp;CELL("address",OFFSET([1]Analítico!$B$1,MATCH(89213,[1]Analítico!$B:$B,0)-1,3)),89213)</f>
        <v>#VALUE!</v>
      </c>
      <c r="C1923" s="34" t="s">
        <v>4101</v>
      </c>
      <c r="D1923" s="42" t="s">
        <v>463</v>
      </c>
      <c r="E1923" s="43">
        <v>8.8800000000000008</v>
      </c>
      <c r="F1923" s="44">
        <v>0</v>
      </c>
    </row>
    <row r="1924" spans="1:6" ht="12.75">
      <c r="A1924" s="41" t="s">
        <v>4090</v>
      </c>
      <c r="B1924" s="42" t="e">
        <f ca="1">HYPERLINK("#"&amp;CELL("address",OFFSET([1]Analítico!$B$1,MATCH(89214,[1]Analítico!$B:$B,0)-1,3)),89214)</f>
        <v>#VALUE!</v>
      </c>
      <c r="C1924" s="34" t="s">
        <v>4102</v>
      </c>
      <c r="D1924" s="42" t="s">
        <v>463</v>
      </c>
      <c r="E1924" s="43">
        <v>27.02</v>
      </c>
      <c r="F1924" s="44">
        <v>0</v>
      </c>
    </row>
    <row r="1925" spans="1:6" ht="12.75">
      <c r="A1925" s="41" t="s">
        <v>4090</v>
      </c>
      <c r="B1925" s="42" t="e">
        <f ca="1">HYPERLINK("#"&amp;CELL("address",OFFSET([1]Analítico!$B$1,MATCH(89215,[1]Analítico!$B:$B,0)-1,3)),89215)</f>
        <v>#VALUE!</v>
      </c>
      <c r="C1925" s="34" t="s">
        <v>4103</v>
      </c>
      <c r="D1925" s="42" t="s">
        <v>463</v>
      </c>
      <c r="E1925" s="43">
        <v>94.98</v>
      </c>
      <c r="F1925" s="44">
        <v>0</v>
      </c>
    </row>
    <row r="1926" spans="1:6" ht="12.75">
      <c r="A1926" s="41" t="s">
        <v>4090</v>
      </c>
      <c r="B1926" s="42" t="e">
        <f ca="1">HYPERLINK("#"&amp;CELL("address",OFFSET([1]Analítico!$B$1,MATCH(87441,[1]Analítico!$B:$B,0)-1,3)),87441)</f>
        <v>#VALUE!</v>
      </c>
      <c r="C1926" s="34" t="s">
        <v>4104</v>
      </c>
      <c r="D1926" s="42" t="s">
        <v>463</v>
      </c>
      <c r="E1926" s="43">
        <v>0.42</v>
      </c>
      <c r="F1926" s="44">
        <v>0</v>
      </c>
    </row>
    <row r="1927" spans="1:6" ht="12.75">
      <c r="A1927" s="41" t="s">
        <v>4090</v>
      </c>
      <c r="B1927" s="42" t="e">
        <f ca="1">HYPERLINK("#"&amp;CELL("address",OFFSET([1]Analítico!$B$1,MATCH(87442,[1]Analítico!$B:$B,0)-1,3)),87442)</f>
        <v>#VALUE!</v>
      </c>
      <c r="C1927" s="34" t="s">
        <v>4105</v>
      </c>
      <c r="D1927" s="42" t="s">
        <v>463</v>
      </c>
      <c r="E1927" s="43">
        <v>0.09</v>
      </c>
      <c r="F1927" s="44">
        <v>0</v>
      </c>
    </row>
    <row r="1928" spans="1:6" ht="12.75">
      <c r="A1928" s="41" t="s">
        <v>4090</v>
      </c>
      <c r="B1928" s="42" t="e">
        <f ca="1">HYPERLINK("#"&amp;CELL("address",OFFSET([1]Analítico!$B$1,MATCH(87443,[1]Analítico!$B:$B,0)-1,3)),87443)</f>
        <v>#VALUE!</v>
      </c>
      <c r="C1928" s="34" t="s">
        <v>4106</v>
      </c>
      <c r="D1928" s="42" t="s">
        <v>463</v>
      </c>
      <c r="E1928" s="43">
        <v>0.53</v>
      </c>
      <c r="F1928" s="44">
        <v>0</v>
      </c>
    </row>
    <row r="1929" spans="1:6" ht="12.75">
      <c r="A1929" s="41" t="s">
        <v>4090</v>
      </c>
      <c r="B1929" s="42" t="e">
        <f ca="1">HYPERLINK("#"&amp;CELL("address",OFFSET([1]Analítico!$B$1,MATCH(87444,[1]Analítico!$B:$B,0)-1,3)),87444)</f>
        <v>#VALUE!</v>
      </c>
      <c r="C1929" s="34" t="s">
        <v>4107</v>
      </c>
      <c r="D1929" s="42" t="s">
        <v>463</v>
      </c>
      <c r="E1929" s="43">
        <v>4.28</v>
      </c>
      <c r="F1929" s="44">
        <v>0</v>
      </c>
    </row>
    <row r="1930" spans="1:6" ht="12.75">
      <c r="A1930" s="41" t="s">
        <v>4090</v>
      </c>
      <c r="B1930" s="42" t="e">
        <f ca="1">HYPERLINK("#"&amp;CELL("address",OFFSET([1]Analítico!$B$1,MATCH(93229,[1]Analítico!$B:$B,0)-1,3)),93229)</f>
        <v>#VALUE!</v>
      </c>
      <c r="C1930" s="34" t="s">
        <v>4108</v>
      </c>
      <c r="D1930" s="42" t="s">
        <v>463</v>
      </c>
      <c r="E1930" s="43">
        <v>0.39</v>
      </c>
      <c r="F1930" s="44">
        <v>0</v>
      </c>
    </row>
    <row r="1931" spans="1:6" ht="12.75">
      <c r="A1931" s="41" t="s">
        <v>4090</v>
      </c>
      <c r="B1931" s="42" t="e">
        <f ca="1">HYPERLINK("#"&amp;CELL("address",OFFSET([1]Analítico!$B$1,MATCH(93230,[1]Analítico!$B:$B,0)-1,3)),93230)</f>
        <v>#VALUE!</v>
      </c>
      <c r="C1931" s="34" t="s">
        <v>4109</v>
      </c>
      <c r="D1931" s="42" t="s">
        <v>463</v>
      </c>
      <c r="E1931" s="43">
        <v>0.09</v>
      </c>
      <c r="F1931" s="44">
        <v>0</v>
      </c>
    </row>
    <row r="1932" spans="1:6" ht="12.75">
      <c r="A1932" s="41" t="s">
        <v>4090</v>
      </c>
      <c r="B1932" s="42" t="e">
        <f ca="1">HYPERLINK("#"&amp;CELL("address",OFFSET([1]Analítico!$B$1,MATCH(93231,[1]Analítico!$B:$B,0)-1,3)),93231)</f>
        <v>#VALUE!</v>
      </c>
      <c r="C1932" s="34" t="s">
        <v>4110</v>
      </c>
      <c r="D1932" s="42" t="s">
        <v>463</v>
      </c>
      <c r="E1932" s="43">
        <v>0.48</v>
      </c>
      <c r="F1932" s="44">
        <v>0</v>
      </c>
    </row>
    <row r="1933" spans="1:6" ht="12.75">
      <c r="A1933" s="41" t="s">
        <v>4090</v>
      </c>
      <c r="B1933" s="42" t="e">
        <f ca="1">HYPERLINK("#"&amp;CELL("address",OFFSET([1]Analítico!$B$1,MATCH(93232,[1]Analítico!$B:$B,0)-1,3)),93232)</f>
        <v>#VALUE!</v>
      </c>
      <c r="C1933" s="34" t="s">
        <v>4111</v>
      </c>
      <c r="D1933" s="42" t="s">
        <v>463</v>
      </c>
      <c r="E1933" s="43">
        <v>4.8600000000000003</v>
      </c>
      <c r="F1933" s="44">
        <v>0</v>
      </c>
    </row>
    <row r="1934" spans="1:6" ht="12.75">
      <c r="A1934" s="41" t="s">
        <v>4090</v>
      </c>
      <c r="B1934" s="42" t="e">
        <f ca="1">HYPERLINK("#"&amp;CELL("address",OFFSET([1]Analítico!$B$1,MATCH(102948,[1]Analítico!$B:$B,0)-1,3)),102948)</f>
        <v>#VALUE!</v>
      </c>
      <c r="C1934" s="34" t="s">
        <v>4112</v>
      </c>
      <c r="D1934" s="42" t="s">
        <v>463</v>
      </c>
      <c r="E1934" s="43">
        <v>0</v>
      </c>
      <c r="F1934" s="44"/>
    </row>
    <row r="1935" spans="1:6" ht="12.75">
      <c r="A1935" s="41" t="s">
        <v>4090</v>
      </c>
      <c r="B1935" s="42" t="e">
        <f ca="1">HYPERLINK("#"&amp;CELL("address",OFFSET([1]Analítico!$B$1,MATCH(102949,[1]Analítico!$B:$B,0)-1,3)),102949)</f>
        <v>#VALUE!</v>
      </c>
      <c r="C1935" s="34" t="s">
        <v>4113</v>
      </c>
      <c r="D1935" s="42" t="s">
        <v>463</v>
      </c>
      <c r="E1935" s="43">
        <v>0</v>
      </c>
      <c r="F1935" s="44"/>
    </row>
    <row r="1936" spans="1:6" ht="12.75">
      <c r="A1936" s="41" t="s">
        <v>4090</v>
      </c>
      <c r="B1936" s="42" t="e">
        <f ca="1">HYPERLINK("#"&amp;CELL("address",OFFSET([1]Analítico!$B$1,MATCH(102950,[1]Analítico!$B:$B,0)-1,3)),102950)</f>
        <v>#VALUE!</v>
      </c>
      <c r="C1936" s="34" t="s">
        <v>4114</v>
      </c>
      <c r="D1936" s="42" t="s">
        <v>463</v>
      </c>
      <c r="E1936" s="43">
        <v>0</v>
      </c>
      <c r="F1936" s="44"/>
    </row>
    <row r="1937" spans="1:6" ht="12.75">
      <c r="A1937" s="41" t="s">
        <v>4090</v>
      </c>
      <c r="B1937" s="42" t="e">
        <f ca="1">HYPERLINK("#"&amp;CELL("address",OFFSET([1]Analítico!$B$1,MATCH(102951,[1]Analítico!$B:$B,0)-1,3)),102951)</f>
        <v>#VALUE!</v>
      </c>
      <c r="C1937" s="34" t="s">
        <v>4115</v>
      </c>
      <c r="D1937" s="42" t="s">
        <v>463</v>
      </c>
      <c r="E1937" s="43">
        <v>0.53</v>
      </c>
      <c r="F1937" s="44">
        <v>0</v>
      </c>
    </row>
    <row r="1938" spans="1:6" ht="12.75">
      <c r="A1938" s="41" t="s">
        <v>4090</v>
      </c>
      <c r="B1938" s="42" t="e">
        <f ca="1">HYPERLINK("#"&amp;CELL("address",OFFSET([1]Analítico!$B$1,MATCH(88826,[1]Analítico!$B:$B,0)-1,3)),88826)</f>
        <v>#VALUE!</v>
      </c>
      <c r="C1938" s="34" t="s">
        <v>4116</v>
      </c>
      <c r="D1938" s="42" t="s">
        <v>463</v>
      </c>
      <c r="E1938" s="43">
        <v>0.31</v>
      </c>
      <c r="F1938" s="44">
        <v>0</v>
      </c>
    </row>
    <row r="1939" spans="1:6" ht="12.75">
      <c r="A1939" s="41" t="s">
        <v>4090</v>
      </c>
      <c r="B1939" s="42" t="e">
        <f ca="1">HYPERLINK("#"&amp;CELL("address",OFFSET([1]Analítico!$B$1,MATCH(88827,[1]Analítico!$B:$B,0)-1,3)),88827)</f>
        <v>#VALUE!</v>
      </c>
      <c r="C1939" s="34" t="s">
        <v>4117</v>
      </c>
      <c r="D1939" s="42" t="s">
        <v>463</v>
      </c>
      <c r="E1939" s="43">
        <v>7.0000000000000007E-2</v>
      </c>
      <c r="F1939" s="44">
        <v>0</v>
      </c>
    </row>
    <row r="1940" spans="1:6" ht="12.75">
      <c r="A1940" s="41" t="s">
        <v>4090</v>
      </c>
      <c r="B1940" s="42" t="e">
        <f ca="1">HYPERLINK("#"&amp;CELL("address",OFFSET([1]Analítico!$B$1,MATCH(88828,[1]Analítico!$B:$B,0)-1,3)),88828)</f>
        <v>#VALUE!</v>
      </c>
      <c r="C1940" s="34" t="s">
        <v>4118</v>
      </c>
      <c r="D1940" s="42" t="s">
        <v>463</v>
      </c>
      <c r="E1940" s="43">
        <v>0.34</v>
      </c>
      <c r="F1940" s="44">
        <v>0</v>
      </c>
    </row>
    <row r="1941" spans="1:6" ht="12.75">
      <c r="A1941" s="41" t="s">
        <v>4090</v>
      </c>
      <c r="B1941" s="42" t="e">
        <f ca="1">HYPERLINK("#"&amp;CELL("address",OFFSET([1]Analítico!$B$1,MATCH(88829,[1]Analítico!$B:$B,0)-1,3)),88829)</f>
        <v>#VALUE!</v>
      </c>
      <c r="C1941" s="34" t="s">
        <v>4119</v>
      </c>
      <c r="D1941" s="42" t="s">
        <v>463</v>
      </c>
      <c r="E1941" s="43">
        <v>1.06</v>
      </c>
      <c r="F1941" s="44">
        <v>0</v>
      </c>
    </row>
    <row r="1942" spans="1:6" ht="12.75">
      <c r="A1942" s="41" t="s">
        <v>4090</v>
      </c>
      <c r="B1942" s="42" t="e">
        <f ca="1">HYPERLINK("#"&amp;CELL("address",OFFSET([1]Analítico!$B$1,MATCH(89221,[1]Analítico!$B:$B,0)-1,3)),89221)</f>
        <v>#VALUE!</v>
      </c>
      <c r="C1942" s="34" t="s">
        <v>4120</v>
      </c>
      <c r="D1942" s="42" t="s">
        <v>463</v>
      </c>
      <c r="E1942" s="43">
        <v>1.27</v>
      </c>
      <c r="F1942" s="44">
        <v>0</v>
      </c>
    </row>
    <row r="1943" spans="1:6" ht="12.75">
      <c r="A1943" s="41" t="s">
        <v>4090</v>
      </c>
      <c r="B1943" s="42" t="e">
        <f ca="1">HYPERLINK("#"&amp;CELL("address",OFFSET([1]Analítico!$B$1,MATCH(89222,[1]Analítico!$B:$B,0)-1,3)),89222)</f>
        <v>#VALUE!</v>
      </c>
      <c r="C1943" s="34" t="s">
        <v>4121</v>
      </c>
      <c r="D1943" s="42" t="s">
        <v>463</v>
      </c>
      <c r="E1943" s="43">
        <v>0.28999999999999998</v>
      </c>
      <c r="F1943" s="44">
        <v>0</v>
      </c>
    </row>
    <row r="1944" spans="1:6" ht="12.75">
      <c r="A1944" s="41" t="s">
        <v>4090</v>
      </c>
      <c r="B1944" s="42" t="e">
        <f ca="1">HYPERLINK("#"&amp;CELL("address",OFFSET([1]Analítico!$B$1,MATCH(89223,[1]Analítico!$B:$B,0)-1,3)),89223)</f>
        <v>#VALUE!</v>
      </c>
      <c r="C1944" s="34" t="s">
        <v>4122</v>
      </c>
      <c r="D1944" s="42" t="s">
        <v>463</v>
      </c>
      <c r="E1944" s="43">
        <v>1.39</v>
      </c>
      <c r="F1944" s="44">
        <v>0</v>
      </c>
    </row>
    <row r="1945" spans="1:6" ht="12.75">
      <c r="A1945" s="41" t="s">
        <v>4090</v>
      </c>
      <c r="B1945" s="42" t="e">
        <f ca="1">HYPERLINK("#"&amp;CELL("address",OFFSET([1]Analítico!$B$1,MATCH(89224,[1]Analítico!$B:$B,0)-1,3)),89224)</f>
        <v>#VALUE!</v>
      </c>
      <c r="C1945" s="34" t="s">
        <v>4123</v>
      </c>
      <c r="D1945" s="42" t="s">
        <v>463</v>
      </c>
      <c r="E1945" s="43">
        <v>2.12</v>
      </c>
      <c r="F1945" s="44">
        <v>0</v>
      </c>
    </row>
    <row r="1946" spans="1:6" ht="12.75">
      <c r="A1946" s="41" t="s">
        <v>4090</v>
      </c>
      <c r="B1946" s="42" t="e">
        <f ca="1">HYPERLINK("#"&amp;CELL("address",OFFSET([1]Analítico!$B$1,MATCH(89274,[1]Analítico!$B:$B,0)-1,3)),89274)</f>
        <v>#VALUE!</v>
      </c>
      <c r="C1946" s="34" t="s">
        <v>4124</v>
      </c>
      <c r="D1946" s="42" t="s">
        <v>463</v>
      </c>
      <c r="E1946" s="43">
        <v>1.54</v>
      </c>
      <c r="F1946" s="44">
        <v>0</v>
      </c>
    </row>
    <row r="1947" spans="1:6" ht="12.75">
      <c r="A1947" s="41" t="s">
        <v>4090</v>
      </c>
      <c r="B1947" s="42" t="e">
        <f ca="1">HYPERLINK("#"&amp;CELL("address",OFFSET([1]Analítico!$B$1,MATCH(89275,[1]Analítico!$B:$B,0)-1,3)),89275)</f>
        <v>#VALUE!</v>
      </c>
      <c r="C1947" s="34" t="s">
        <v>4125</v>
      </c>
      <c r="D1947" s="42" t="s">
        <v>463</v>
      </c>
      <c r="E1947" s="43">
        <v>0.35</v>
      </c>
      <c r="F1947" s="44">
        <v>0</v>
      </c>
    </row>
    <row r="1948" spans="1:6" ht="12.75">
      <c r="A1948" s="41" t="s">
        <v>4090</v>
      </c>
      <c r="B1948" s="42" t="e">
        <f ca="1">HYPERLINK("#"&amp;CELL("address",OFFSET([1]Analítico!$B$1,MATCH(89276,[1]Analítico!$B:$B,0)-1,3)),89276)</f>
        <v>#VALUE!</v>
      </c>
      <c r="C1948" s="34" t="s">
        <v>4126</v>
      </c>
      <c r="D1948" s="42" t="s">
        <v>463</v>
      </c>
      <c r="E1948" s="43">
        <v>1.93</v>
      </c>
      <c r="F1948" s="44">
        <v>0</v>
      </c>
    </row>
    <row r="1949" spans="1:6" ht="12.75">
      <c r="A1949" s="41" t="s">
        <v>4090</v>
      </c>
      <c r="B1949" s="42" t="e">
        <f ca="1">HYPERLINK("#"&amp;CELL("address",OFFSET([1]Analítico!$B$1,MATCH(89277,[1]Analítico!$B:$B,0)-1,3)),89277)</f>
        <v>#VALUE!</v>
      </c>
      <c r="C1949" s="34" t="s">
        <v>4127</v>
      </c>
      <c r="D1949" s="42" t="s">
        <v>463</v>
      </c>
      <c r="E1949" s="43">
        <v>8.56</v>
      </c>
      <c r="F1949" s="44">
        <v>0</v>
      </c>
    </row>
    <row r="1950" spans="1:6" ht="12.75">
      <c r="A1950" s="41" t="s">
        <v>4090</v>
      </c>
      <c r="B1950" s="42" t="e">
        <f ca="1">HYPERLINK("#"&amp;CELL("address",OFFSET([1]Analítico!$B$1,MATCH(90646,[1]Analítico!$B:$B,0)-1,3)),90646)</f>
        <v>#VALUE!</v>
      </c>
      <c r="C1950" s="34" t="s">
        <v>4128</v>
      </c>
      <c r="D1950" s="42" t="s">
        <v>463</v>
      </c>
      <c r="E1950" s="43">
        <v>0.64</v>
      </c>
      <c r="F1950" s="44">
        <v>0</v>
      </c>
    </row>
    <row r="1951" spans="1:6" ht="12.75">
      <c r="A1951" s="41" t="s">
        <v>4090</v>
      </c>
      <c r="B1951" s="42" t="e">
        <f ca="1">HYPERLINK("#"&amp;CELL("address",OFFSET([1]Analítico!$B$1,MATCH(90647,[1]Analítico!$B:$B,0)-1,3)),90647)</f>
        <v>#VALUE!</v>
      </c>
      <c r="C1951" s="34" t="s">
        <v>4129</v>
      </c>
      <c r="D1951" s="42" t="s">
        <v>463</v>
      </c>
      <c r="E1951" s="43">
        <v>0.14000000000000001</v>
      </c>
      <c r="F1951" s="44">
        <v>0</v>
      </c>
    </row>
    <row r="1952" spans="1:6" ht="12.75">
      <c r="A1952" s="41" t="s">
        <v>4090</v>
      </c>
      <c r="B1952" s="42" t="e">
        <f ca="1">HYPERLINK("#"&amp;CELL("address",OFFSET([1]Analítico!$B$1,MATCH(90648,[1]Analítico!$B:$B,0)-1,3)),90648)</f>
        <v>#VALUE!</v>
      </c>
      <c r="C1952" s="34" t="s">
        <v>4130</v>
      </c>
      <c r="D1952" s="42" t="s">
        <v>463</v>
      </c>
      <c r="E1952" s="43">
        <v>0.7</v>
      </c>
      <c r="F1952" s="44">
        <v>0</v>
      </c>
    </row>
    <row r="1953" spans="1:6" ht="12.75">
      <c r="A1953" s="41" t="s">
        <v>4090</v>
      </c>
      <c r="B1953" s="42" t="e">
        <f ca="1">HYPERLINK("#"&amp;CELL("address",OFFSET([1]Analítico!$B$1,MATCH(90649,[1]Analítico!$B:$B,0)-1,3)),90649)</f>
        <v>#VALUE!</v>
      </c>
      <c r="C1953" s="34" t="s">
        <v>4131</v>
      </c>
      <c r="D1953" s="42" t="s">
        <v>463</v>
      </c>
      <c r="E1953" s="43">
        <v>8.27</v>
      </c>
      <c r="F1953" s="44">
        <v>0</v>
      </c>
    </row>
    <row r="1954" spans="1:6" ht="12.75">
      <c r="A1954" s="41" t="s">
        <v>4090</v>
      </c>
      <c r="B1954" s="42" t="e">
        <f ca="1">HYPERLINK("#"&amp;CELL("address",OFFSET([1]Analítico!$B$1,MATCH(106096,[1]Analítico!$B:$B,0)-1,3)),106096)</f>
        <v>#VALUE!</v>
      </c>
      <c r="C1954" s="34" t="s">
        <v>4132</v>
      </c>
      <c r="D1954" s="42" t="s">
        <v>463</v>
      </c>
      <c r="E1954" s="43">
        <v>0</v>
      </c>
      <c r="F1954" s="44"/>
    </row>
    <row r="1955" spans="1:6" ht="12.75">
      <c r="A1955" s="41" t="s">
        <v>4090</v>
      </c>
      <c r="B1955" s="42" t="e">
        <f ca="1">HYPERLINK("#"&amp;CELL("address",OFFSET([1]Analítico!$B$1,MATCH(106097,[1]Analítico!$B:$B,0)-1,3)),106097)</f>
        <v>#VALUE!</v>
      </c>
      <c r="C1955" s="34" t="s">
        <v>4133</v>
      </c>
      <c r="D1955" s="42" t="s">
        <v>463</v>
      </c>
      <c r="E1955" s="43">
        <v>0</v>
      </c>
      <c r="F1955" s="44"/>
    </row>
    <row r="1956" spans="1:6" ht="12.75">
      <c r="A1956" s="41" t="s">
        <v>4090</v>
      </c>
      <c r="B1956" s="42" t="e">
        <f ca="1">HYPERLINK("#"&amp;CELL("address",OFFSET([1]Analítico!$B$1,MATCH(106098,[1]Analítico!$B:$B,0)-1,3)),106098)</f>
        <v>#VALUE!</v>
      </c>
      <c r="C1956" s="34" t="s">
        <v>4134</v>
      </c>
      <c r="D1956" s="42" t="s">
        <v>463</v>
      </c>
      <c r="E1956" s="43">
        <v>0</v>
      </c>
      <c r="F1956" s="44"/>
    </row>
    <row r="1957" spans="1:6" ht="12.75">
      <c r="A1957" s="41" t="s">
        <v>4090</v>
      </c>
      <c r="B1957" s="42" t="e">
        <f ca="1">HYPERLINK("#"&amp;CELL("address",OFFSET([1]Analítico!$B$1,MATCH(106099,[1]Analítico!$B:$B,0)-1,3)),106099)</f>
        <v>#VALUE!</v>
      </c>
      <c r="C1957" s="34" t="s">
        <v>4135</v>
      </c>
      <c r="D1957" s="42" t="s">
        <v>463</v>
      </c>
      <c r="E1957" s="43">
        <v>0.89</v>
      </c>
      <c r="F1957" s="44">
        <v>0</v>
      </c>
    </row>
    <row r="1958" spans="1:6" ht="12.75">
      <c r="A1958" s="41" t="s">
        <v>4090</v>
      </c>
      <c r="B1958" s="42" t="e">
        <f ca="1">HYPERLINK("#"&amp;CELL("address",OFFSET([1]Analítico!$B$1,MATCH(90652,[1]Analítico!$B:$B,0)-1,3)),90652)</f>
        <v>#VALUE!</v>
      </c>
      <c r="C1958" s="34" t="s">
        <v>4136</v>
      </c>
      <c r="D1958" s="42" t="s">
        <v>463</v>
      </c>
      <c r="E1958" s="43">
        <v>3.81</v>
      </c>
      <c r="F1958" s="44">
        <v>0</v>
      </c>
    </row>
    <row r="1959" spans="1:6" ht="12.75">
      <c r="A1959" s="41" t="s">
        <v>4090</v>
      </c>
      <c r="B1959" s="42" t="e">
        <f ca="1">HYPERLINK("#"&amp;CELL("address",OFFSET([1]Analítico!$B$1,MATCH(90653,[1]Analítico!$B:$B,0)-1,3)),90653)</f>
        <v>#VALUE!</v>
      </c>
      <c r="C1959" s="34" t="s">
        <v>4137</v>
      </c>
      <c r="D1959" s="42" t="s">
        <v>463</v>
      </c>
      <c r="E1959" s="43">
        <v>0.88</v>
      </c>
      <c r="F1959" s="44">
        <v>0</v>
      </c>
    </row>
    <row r="1960" spans="1:6" ht="12.75">
      <c r="A1960" s="41" t="s">
        <v>4090</v>
      </c>
      <c r="B1960" s="42" t="e">
        <f ca="1">HYPERLINK("#"&amp;CELL("address",OFFSET([1]Analítico!$B$1,MATCH(90654,[1]Analítico!$B:$B,0)-1,3)),90654)</f>
        <v>#VALUE!</v>
      </c>
      <c r="C1960" s="34" t="s">
        <v>4138</v>
      </c>
      <c r="D1960" s="42" t="s">
        <v>463</v>
      </c>
      <c r="E1960" s="43">
        <v>4.17</v>
      </c>
      <c r="F1960" s="44">
        <v>0</v>
      </c>
    </row>
    <row r="1961" spans="1:6" ht="12.75">
      <c r="A1961" s="41" t="s">
        <v>4090</v>
      </c>
      <c r="B1961" s="42" t="e">
        <f ca="1">HYPERLINK("#"&amp;CELL("address",OFFSET([1]Analítico!$B$1,MATCH(90655,[1]Analítico!$B:$B,0)-1,3)),90655)</f>
        <v>#VALUE!</v>
      </c>
      <c r="C1961" s="34" t="s">
        <v>4139</v>
      </c>
      <c r="D1961" s="42" t="s">
        <v>463</v>
      </c>
      <c r="E1961" s="43">
        <v>5.44</v>
      </c>
      <c r="F1961" s="44">
        <v>0</v>
      </c>
    </row>
    <row r="1962" spans="1:6" ht="12.75">
      <c r="A1962" s="41" t="s">
        <v>4090</v>
      </c>
      <c r="B1962" s="42" t="e">
        <f ca="1">HYPERLINK("#"&amp;CELL("address",OFFSET([1]Analítico!$B$1,MATCH(90658,[1]Analítico!$B:$B,0)-1,3)),90658)</f>
        <v>#VALUE!</v>
      </c>
      <c r="C1962" s="34" t="s">
        <v>4140</v>
      </c>
      <c r="D1962" s="42" t="s">
        <v>463</v>
      </c>
      <c r="E1962" s="43">
        <v>4.08</v>
      </c>
      <c r="F1962" s="44">
        <v>0</v>
      </c>
    </row>
    <row r="1963" spans="1:6" ht="12.75">
      <c r="A1963" s="41" t="s">
        <v>4090</v>
      </c>
      <c r="B1963" s="42" t="e">
        <f ca="1">HYPERLINK("#"&amp;CELL("address",OFFSET([1]Analítico!$B$1,MATCH(90659,[1]Analítico!$B:$B,0)-1,3)),90659)</f>
        <v>#VALUE!</v>
      </c>
      <c r="C1963" s="34" t="s">
        <v>4141</v>
      </c>
      <c r="D1963" s="42" t="s">
        <v>463</v>
      </c>
      <c r="E1963" s="43">
        <v>0.94</v>
      </c>
      <c r="F1963" s="44">
        <v>0</v>
      </c>
    </row>
    <row r="1964" spans="1:6" ht="12.75">
      <c r="A1964" s="41" t="s">
        <v>4090</v>
      </c>
      <c r="B1964" s="42" t="e">
        <f ca="1">HYPERLINK("#"&amp;CELL("address",OFFSET([1]Analítico!$B$1,MATCH(90660,[1]Analítico!$B:$B,0)-1,3)),90660)</f>
        <v>#VALUE!</v>
      </c>
      <c r="C1964" s="34" t="s">
        <v>4142</v>
      </c>
      <c r="D1964" s="42" t="s">
        <v>463</v>
      </c>
      <c r="E1964" s="43">
        <v>4.47</v>
      </c>
      <c r="F1964" s="44">
        <v>0</v>
      </c>
    </row>
    <row r="1965" spans="1:6" ht="12.75">
      <c r="A1965" s="41" t="s">
        <v>4090</v>
      </c>
      <c r="B1965" s="42" t="e">
        <f ca="1">HYPERLINK("#"&amp;CELL("address",OFFSET([1]Analítico!$B$1,MATCH(90661,[1]Analítico!$B:$B,0)-1,3)),90661)</f>
        <v>#VALUE!</v>
      </c>
      <c r="C1965" s="34" t="s">
        <v>4143</v>
      </c>
      <c r="D1965" s="42" t="s">
        <v>463</v>
      </c>
      <c r="E1965" s="43">
        <v>5.44</v>
      </c>
      <c r="F1965" s="44">
        <v>0</v>
      </c>
    </row>
    <row r="1966" spans="1:6" ht="12.75">
      <c r="A1966" s="41" t="s">
        <v>4090</v>
      </c>
      <c r="B1966" s="42" t="e">
        <f ca="1">HYPERLINK("#"&amp;CELL("address",OFFSET([1]Analítico!$B$1,MATCH(89019,[1]Analítico!$B:$B,0)-1,3)),89019)</f>
        <v>#VALUE!</v>
      </c>
      <c r="C1966" s="34" t="s">
        <v>4144</v>
      </c>
      <c r="D1966" s="42" t="s">
        <v>463</v>
      </c>
      <c r="E1966" s="43">
        <v>0.44</v>
      </c>
      <c r="F1966" s="44">
        <v>0</v>
      </c>
    </row>
    <row r="1967" spans="1:6" ht="12.75">
      <c r="A1967" s="41" t="s">
        <v>4090</v>
      </c>
      <c r="B1967" s="42" t="e">
        <f ca="1">HYPERLINK("#"&amp;CELL("address",OFFSET([1]Analítico!$B$1,MATCH(89020,[1]Analítico!$B:$B,0)-1,3)),89020)</f>
        <v>#VALUE!</v>
      </c>
      <c r="C1967" s="34" t="s">
        <v>4145</v>
      </c>
      <c r="D1967" s="42" t="s">
        <v>463</v>
      </c>
      <c r="E1967" s="43">
        <v>0.1</v>
      </c>
      <c r="F1967" s="44">
        <v>0</v>
      </c>
    </row>
    <row r="1968" spans="1:6" ht="12.75">
      <c r="A1968" s="41" t="s">
        <v>4090</v>
      </c>
      <c r="B1968" s="42" t="e">
        <f ca="1">HYPERLINK("#"&amp;CELL("address",OFFSET([1]Analítico!$B$1,MATCH(5800,[1]Analítico!$B:$B,0)-1,3)),5800)</f>
        <v>#VALUE!</v>
      </c>
      <c r="C1968" s="34" t="s">
        <v>4146</v>
      </c>
      <c r="D1968" s="42" t="s">
        <v>463</v>
      </c>
      <c r="E1968" s="43">
        <v>0.48</v>
      </c>
      <c r="F1968" s="44">
        <v>0</v>
      </c>
    </row>
    <row r="1969" spans="1:6" ht="12.75">
      <c r="A1969" s="41" t="s">
        <v>4090</v>
      </c>
      <c r="B1969" s="42" t="e">
        <f ca="1">HYPERLINK("#"&amp;CELL("address",OFFSET([1]Analítico!$B$1,MATCH(53866,[1]Analítico!$B:$B,0)-1,3)),53866)</f>
        <v>#VALUE!</v>
      </c>
      <c r="C1969" s="34" t="s">
        <v>4147</v>
      </c>
      <c r="D1969" s="42" t="s">
        <v>463</v>
      </c>
      <c r="E1969" s="43">
        <v>1.63</v>
      </c>
      <c r="F1969" s="44">
        <v>0</v>
      </c>
    </row>
    <row r="1970" spans="1:6" ht="12.75">
      <c r="A1970" s="41" t="s">
        <v>4090</v>
      </c>
      <c r="B1970" s="42" t="e">
        <f ca="1">HYPERLINK("#"&amp;CELL("address",OFFSET([1]Analítico!$B$1,MATCH(90639,[1]Analítico!$B:$B,0)-1,3)),90639)</f>
        <v>#VALUE!</v>
      </c>
      <c r="C1970" s="34" t="s">
        <v>4148</v>
      </c>
      <c r="D1970" s="42" t="s">
        <v>463</v>
      </c>
      <c r="E1970" s="43">
        <v>5.86</v>
      </c>
      <c r="F1970" s="44">
        <v>0</v>
      </c>
    </row>
    <row r="1971" spans="1:6" ht="12.75">
      <c r="A1971" s="41" t="s">
        <v>4090</v>
      </c>
      <c r="B1971" s="42" t="e">
        <f ca="1">HYPERLINK("#"&amp;CELL("address",OFFSET([1]Analítico!$B$1,MATCH(90640,[1]Analítico!$B:$B,0)-1,3)),90640)</f>
        <v>#VALUE!</v>
      </c>
      <c r="C1971" s="34" t="s">
        <v>4149</v>
      </c>
      <c r="D1971" s="42" t="s">
        <v>463</v>
      </c>
      <c r="E1971" s="43">
        <v>1.35</v>
      </c>
      <c r="F1971" s="44">
        <v>0</v>
      </c>
    </row>
    <row r="1972" spans="1:6" ht="12.75">
      <c r="A1972" s="41" t="s">
        <v>4090</v>
      </c>
      <c r="B1972" s="42" t="e">
        <f ca="1">HYPERLINK("#"&amp;CELL("address",OFFSET([1]Analítico!$B$1,MATCH(90641,[1]Analítico!$B:$B,0)-1,3)),90641)</f>
        <v>#VALUE!</v>
      </c>
      <c r="C1972" s="34" t="s">
        <v>4150</v>
      </c>
      <c r="D1972" s="42" t="s">
        <v>463</v>
      </c>
      <c r="E1972" s="43">
        <v>6.4</v>
      </c>
      <c r="F1972" s="44">
        <v>0</v>
      </c>
    </row>
    <row r="1973" spans="1:6" ht="12.75">
      <c r="A1973" s="41" t="s">
        <v>4090</v>
      </c>
      <c r="B1973" s="42" t="e">
        <f ca="1">HYPERLINK("#"&amp;CELL("address",OFFSET([1]Analítico!$B$1,MATCH(90642,[1]Analítico!$B:$B,0)-1,3)),90642)</f>
        <v>#VALUE!</v>
      </c>
      <c r="C1973" s="34" t="s">
        <v>4151</v>
      </c>
      <c r="D1973" s="42" t="s">
        <v>463</v>
      </c>
      <c r="E1973" s="43">
        <v>12.85</v>
      </c>
      <c r="F1973" s="44">
        <v>0</v>
      </c>
    </row>
    <row r="1974" spans="1:6" ht="12.75">
      <c r="A1974" s="41" t="s">
        <v>4090</v>
      </c>
      <c r="B1974" s="42" t="e">
        <f ca="1">HYPERLINK("#"&amp;CELL("address",OFFSET([1]Analítico!$B$1,MATCH(102806,[1]Analítico!$B:$B,0)-1,3)),102806)</f>
        <v>#VALUE!</v>
      </c>
      <c r="C1974" s="34" t="s">
        <v>4152</v>
      </c>
      <c r="D1974" s="42" t="s">
        <v>463</v>
      </c>
      <c r="E1974" s="43">
        <v>0</v>
      </c>
      <c r="F1974" s="44"/>
    </row>
    <row r="1975" spans="1:6" ht="12.75">
      <c r="A1975" s="41" t="s">
        <v>4090</v>
      </c>
      <c r="B1975" s="42" t="e">
        <f ca="1">HYPERLINK("#"&amp;CELL("address",OFFSET([1]Analítico!$B$1,MATCH(102807,[1]Analítico!$B:$B,0)-1,3)),102807)</f>
        <v>#VALUE!</v>
      </c>
      <c r="C1975" s="34" t="s">
        <v>4153</v>
      </c>
      <c r="D1975" s="42" t="s">
        <v>463</v>
      </c>
      <c r="E1975" s="43">
        <v>0</v>
      </c>
      <c r="F1975" s="44"/>
    </row>
    <row r="1976" spans="1:6" ht="12.75">
      <c r="A1976" s="41" t="s">
        <v>4090</v>
      </c>
      <c r="B1976" s="42" t="e">
        <f ca="1">HYPERLINK("#"&amp;CELL("address",OFFSET([1]Analítico!$B$1,MATCH(102808,[1]Analítico!$B:$B,0)-1,3)),102808)</f>
        <v>#VALUE!</v>
      </c>
      <c r="C1976" s="34" t="s">
        <v>4154</v>
      </c>
      <c r="D1976" s="42" t="s">
        <v>463</v>
      </c>
      <c r="E1976" s="43">
        <v>0</v>
      </c>
      <c r="F1976" s="44"/>
    </row>
    <row r="1977" spans="1:6" ht="12.75">
      <c r="A1977" s="41" t="s">
        <v>4090</v>
      </c>
      <c r="B1977" s="42" t="e">
        <f ca="1">HYPERLINK("#"&amp;CELL("address",OFFSET([1]Analítico!$B$1,MATCH(102809,[1]Analítico!$B:$B,0)-1,3)),102809)</f>
        <v>#VALUE!</v>
      </c>
      <c r="C1977" s="34" t="s">
        <v>4155</v>
      </c>
      <c r="D1977" s="42" t="s">
        <v>463</v>
      </c>
      <c r="E1977" s="43">
        <v>19.739999999999998</v>
      </c>
      <c r="F1977" s="44">
        <v>0</v>
      </c>
    </row>
    <row r="1978" spans="1:6" ht="12.75">
      <c r="A1978" s="41" t="s">
        <v>4090</v>
      </c>
      <c r="B1978" s="42" t="e">
        <f ca="1">HYPERLINK("#"&amp;CELL("address",OFFSET([1]Analítico!$B$1,MATCH(92140,[1]Analítico!$B:$B,0)-1,3)),92140)</f>
        <v>#VALUE!</v>
      </c>
      <c r="C1978" s="34" t="s">
        <v>4156</v>
      </c>
      <c r="D1978" s="42" t="s">
        <v>463</v>
      </c>
      <c r="E1978" s="43">
        <v>5</v>
      </c>
      <c r="F1978" s="44">
        <v>0</v>
      </c>
    </row>
    <row r="1979" spans="1:6" ht="12.75">
      <c r="A1979" s="41" t="s">
        <v>4090</v>
      </c>
      <c r="B1979" s="42" t="e">
        <f ca="1">HYPERLINK("#"&amp;CELL("address",OFFSET([1]Analítico!$B$1,MATCH(92142,[1]Analítico!$B:$B,0)-1,3)),92142)</f>
        <v>#VALUE!</v>
      </c>
      <c r="C1979" s="34" t="s">
        <v>4157</v>
      </c>
      <c r="D1979" s="42" t="s">
        <v>463</v>
      </c>
      <c r="E1979" s="43">
        <v>0.62</v>
      </c>
      <c r="F1979" s="44">
        <v>0</v>
      </c>
    </row>
    <row r="1980" spans="1:6" ht="12.75">
      <c r="A1980" s="41" t="s">
        <v>4090</v>
      </c>
      <c r="B1980" s="42" t="e">
        <f ca="1">HYPERLINK("#"&amp;CELL("address",OFFSET([1]Analítico!$B$1,MATCH(92141,[1]Analítico!$B:$B,0)-1,3)),92141)</f>
        <v>#VALUE!</v>
      </c>
      <c r="C1980" s="34" t="s">
        <v>4158</v>
      </c>
      <c r="D1980" s="42" t="s">
        <v>463</v>
      </c>
      <c r="E1980" s="43">
        <v>1.54</v>
      </c>
      <c r="F1980" s="44">
        <v>0</v>
      </c>
    </row>
    <row r="1981" spans="1:6" ht="12.75">
      <c r="A1981" s="41" t="s">
        <v>4090</v>
      </c>
      <c r="B1981" s="42" t="e">
        <f ca="1">HYPERLINK("#"&amp;CELL("address",OFFSET([1]Analítico!$B$1,MATCH(92143,[1]Analítico!$B:$B,0)-1,3)),92143)</f>
        <v>#VALUE!</v>
      </c>
      <c r="C1981" s="34" t="s">
        <v>4159</v>
      </c>
      <c r="D1981" s="42" t="s">
        <v>463</v>
      </c>
      <c r="E1981" s="43">
        <v>6.25</v>
      </c>
      <c r="F1981" s="44">
        <v>0</v>
      </c>
    </row>
    <row r="1982" spans="1:6" ht="12.75">
      <c r="A1982" s="41" t="s">
        <v>4090</v>
      </c>
      <c r="B1982" s="42" t="e">
        <f ca="1">HYPERLINK("#"&amp;CELL("address",OFFSET([1]Analítico!$B$1,MATCH(92144,[1]Analítico!$B:$B,0)-1,3)),92144)</f>
        <v>#VALUE!</v>
      </c>
      <c r="C1982" s="34" t="s">
        <v>4160</v>
      </c>
      <c r="D1982" s="42" t="s">
        <v>463</v>
      </c>
      <c r="E1982" s="43">
        <v>42.28</v>
      </c>
      <c r="F1982" s="44">
        <v>0</v>
      </c>
    </row>
    <row r="1983" spans="1:6" ht="12.75">
      <c r="A1983" s="41" t="s">
        <v>4090</v>
      </c>
      <c r="B1983" s="42" t="e">
        <f ca="1">HYPERLINK("#"&amp;CELL("address",OFFSET([1]Analítico!$B$1,MATCH(92133,[1]Analítico!$B:$B,0)-1,3)),92133)</f>
        <v>#VALUE!</v>
      </c>
      <c r="C1983" s="34" t="s">
        <v>4161</v>
      </c>
      <c r="D1983" s="42" t="s">
        <v>463</v>
      </c>
      <c r="E1983" s="43">
        <v>13.65</v>
      </c>
      <c r="F1983" s="44">
        <v>0</v>
      </c>
    </row>
    <row r="1984" spans="1:6" ht="12.75">
      <c r="A1984" s="41" t="s">
        <v>4090</v>
      </c>
      <c r="B1984" s="42" t="e">
        <f ca="1">HYPERLINK("#"&amp;CELL("address",OFFSET([1]Analítico!$B$1,MATCH(92135,[1]Analítico!$B:$B,0)-1,3)),92135)</f>
        <v>#VALUE!</v>
      </c>
      <c r="C1984" s="34" t="s">
        <v>4162</v>
      </c>
      <c r="D1984" s="42" t="s">
        <v>463</v>
      </c>
      <c r="E1984" s="43">
        <v>1.7</v>
      </c>
      <c r="F1984" s="44">
        <v>0</v>
      </c>
    </row>
    <row r="1985" spans="1:6" ht="12.75">
      <c r="A1985" s="41" t="s">
        <v>4090</v>
      </c>
      <c r="B1985" s="42" t="e">
        <f ca="1">HYPERLINK("#"&amp;CELL("address",OFFSET([1]Analítico!$B$1,MATCH(92134,[1]Analítico!$B:$B,0)-1,3)),92134)</f>
        <v>#VALUE!</v>
      </c>
      <c r="C1985" s="34" t="s">
        <v>4163</v>
      </c>
      <c r="D1985" s="42" t="s">
        <v>463</v>
      </c>
      <c r="E1985" s="43">
        <v>4.2</v>
      </c>
      <c r="F1985" s="44">
        <v>0</v>
      </c>
    </row>
    <row r="1986" spans="1:6" ht="12.75">
      <c r="A1986" s="41" t="s">
        <v>4090</v>
      </c>
      <c r="B1986" s="42" t="e">
        <f ca="1">HYPERLINK("#"&amp;CELL("address",OFFSET([1]Analítico!$B$1,MATCH(92136,[1]Analítico!$B:$B,0)-1,3)),92136)</f>
        <v>#VALUE!</v>
      </c>
      <c r="C1986" s="34" t="s">
        <v>4164</v>
      </c>
      <c r="D1986" s="42" t="s">
        <v>463</v>
      </c>
      <c r="E1986" s="43">
        <v>17.059999999999999</v>
      </c>
      <c r="F1986" s="44">
        <v>0</v>
      </c>
    </row>
    <row r="1987" spans="1:6" ht="12.75">
      <c r="A1987" s="41" t="s">
        <v>4090</v>
      </c>
      <c r="B1987" s="42" t="e">
        <f ca="1">HYPERLINK("#"&amp;CELL("address",OFFSET([1]Analítico!$B$1,MATCH(92137,[1]Analítico!$B:$B,0)-1,3)),92137)</f>
        <v>#VALUE!</v>
      </c>
      <c r="C1987" s="34" t="s">
        <v>4165</v>
      </c>
      <c r="D1987" s="42" t="s">
        <v>463</v>
      </c>
      <c r="E1987" s="43">
        <v>36.04</v>
      </c>
      <c r="F1987" s="44">
        <v>0</v>
      </c>
    </row>
    <row r="1988" spans="1:6" ht="12.75">
      <c r="A1988" s="41" t="s">
        <v>4090</v>
      </c>
      <c r="B1988" s="42" t="e">
        <f ca="1">HYPERLINK("#"&amp;CELL("address",OFFSET([1]Analítico!$B$1,MATCH(91380,[1]Analítico!$B:$B,0)-1,3)),91380)</f>
        <v>#VALUE!</v>
      </c>
      <c r="C1988" s="34" t="s">
        <v>4166</v>
      </c>
      <c r="D1988" s="42" t="s">
        <v>463</v>
      </c>
      <c r="E1988" s="43">
        <v>28.64</v>
      </c>
      <c r="F1988" s="44">
        <v>0.17180000000000001</v>
      </c>
    </row>
    <row r="1989" spans="1:6" ht="12.75">
      <c r="A1989" s="41" t="s">
        <v>4090</v>
      </c>
      <c r="B1989" s="42" t="e">
        <f ca="1">HYPERLINK("#"&amp;CELL("address",OFFSET([1]Analítico!$B$1,MATCH(91382,[1]Analítico!$B:$B,0)-1,3)),91382)</f>
        <v>#VALUE!</v>
      </c>
      <c r="C1989" s="34" t="s">
        <v>4167</v>
      </c>
      <c r="D1989" s="42" t="s">
        <v>463</v>
      </c>
      <c r="E1989" s="43">
        <v>4.43</v>
      </c>
      <c r="F1989" s="44">
        <v>0.1084</v>
      </c>
    </row>
    <row r="1990" spans="1:6" ht="12.75">
      <c r="A1990" s="41" t="s">
        <v>4090</v>
      </c>
      <c r="B1990" s="42" t="e">
        <f ca="1">HYPERLINK("#"&amp;CELL("address",OFFSET([1]Analítico!$B$1,MATCH(91381,[1]Analítico!$B:$B,0)-1,3)),91381)</f>
        <v>#VALUE!</v>
      </c>
      <c r="C1990" s="34" t="s">
        <v>4168</v>
      </c>
      <c r="D1990" s="42" t="s">
        <v>463</v>
      </c>
      <c r="E1990" s="43">
        <v>10.97</v>
      </c>
      <c r="F1990" s="44">
        <v>0.1085</v>
      </c>
    </row>
    <row r="1991" spans="1:6" ht="12.75">
      <c r="A1991" s="41" t="s">
        <v>4090</v>
      </c>
      <c r="B1991" s="42" t="e">
        <f ca="1">HYPERLINK("#"&amp;CELL("address",OFFSET([1]Analítico!$B$1,MATCH(91383,[1]Analítico!$B:$B,0)-1,3)),91383)</f>
        <v>#VALUE!</v>
      </c>
      <c r="C1991" s="34" t="s">
        <v>4169</v>
      </c>
      <c r="D1991" s="42" t="s">
        <v>463</v>
      </c>
      <c r="E1991" s="43">
        <v>51.47</v>
      </c>
      <c r="F1991" s="44">
        <v>0.1346</v>
      </c>
    </row>
    <row r="1992" spans="1:6" ht="12.75">
      <c r="A1992" s="41" t="s">
        <v>4090</v>
      </c>
      <c r="B1992" s="42" t="e">
        <f ca="1">HYPERLINK("#"&amp;CELL("address",OFFSET([1]Analítico!$B$1,MATCH(91384,[1]Analítico!$B:$B,0)-1,3)),91384)</f>
        <v>#VALUE!</v>
      </c>
      <c r="C1992" s="34" t="s">
        <v>4170</v>
      </c>
      <c r="D1992" s="42" t="s">
        <v>463</v>
      </c>
      <c r="E1992" s="43">
        <v>145.04</v>
      </c>
      <c r="F1992" s="44">
        <v>0</v>
      </c>
    </row>
    <row r="1993" spans="1:6" ht="12.75">
      <c r="A1993" s="41" t="s">
        <v>4090</v>
      </c>
      <c r="B1993" s="42" t="e">
        <f ca="1">HYPERLINK("#"&amp;CELL("address",OFFSET([1]Analítico!$B$1,MATCH(96030,[1]Analítico!$B:$B,0)-1,3)),96030)</f>
        <v>#VALUE!</v>
      </c>
      <c r="C1993" s="34" t="s">
        <v>4171</v>
      </c>
      <c r="D1993" s="42" t="s">
        <v>463</v>
      </c>
      <c r="E1993" s="43">
        <v>36.479999999999997</v>
      </c>
      <c r="F1993" s="44">
        <v>0.3498</v>
      </c>
    </row>
    <row r="1994" spans="1:6" ht="12.75">
      <c r="A1994" s="41" t="s">
        <v>4090</v>
      </c>
      <c r="B1994" s="42" t="e">
        <f ca="1">HYPERLINK("#"&amp;CELL("address",OFFSET([1]Analítico!$B$1,MATCH(96032,[1]Analítico!$B:$B,0)-1,3)),96032)</f>
        <v>#VALUE!</v>
      </c>
      <c r="C1994" s="34" t="s">
        <v>4172</v>
      </c>
      <c r="D1994" s="42" t="s">
        <v>463</v>
      </c>
      <c r="E1994" s="43">
        <v>5.05</v>
      </c>
      <c r="F1994" s="44">
        <v>0.21779999999999999</v>
      </c>
    </row>
    <row r="1995" spans="1:6" ht="12.75">
      <c r="A1995" s="41" t="s">
        <v>4090</v>
      </c>
      <c r="B1995" s="42" t="e">
        <f ca="1">HYPERLINK("#"&amp;CELL("address",OFFSET([1]Analítico!$B$1,MATCH(96031,[1]Analítico!$B:$B,0)-1,3)),96031)</f>
        <v>#VALUE!</v>
      </c>
      <c r="C1995" s="34" t="s">
        <v>4173</v>
      </c>
      <c r="D1995" s="42" t="s">
        <v>463</v>
      </c>
      <c r="E1995" s="43">
        <v>12.58</v>
      </c>
      <c r="F1995" s="44">
        <v>0.22259999999999999</v>
      </c>
    </row>
    <row r="1996" spans="1:6" ht="12.75">
      <c r="A1996" s="41" t="s">
        <v>4090</v>
      </c>
      <c r="B1996" s="42" t="e">
        <f ca="1">HYPERLINK("#"&amp;CELL("address",OFFSET([1]Analítico!$B$1,MATCH(96033,[1]Analítico!$B:$B,0)-1,3)),96033)</f>
        <v>#VALUE!</v>
      </c>
      <c r="C1996" s="34" t="s">
        <v>4174</v>
      </c>
      <c r="D1996" s="42" t="s">
        <v>463</v>
      </c>
      <c r="E1996" s="43">
        <v>58</v>
      </c>
      <c r="F1996" s="44">
        <v>0.2321</v>
      </c>
    </row>
    <row r="1997" spans="1:6" ht="12.75">
      <c r="A1997" s="41" t="s">
        <v>4090</v>
      </c>
      <c r="B1997" s="42" t="e">
        <f ca="1">HYPERLINK("#"&amp;CELL("address",OFFSET([1]Analítico!$B$1,MATCH(96034,[1]Analítico!$B:$B,0)-1,3)),96034)</f>
        <v>#VALUE!</v>
      </c>
      <c r="C1997" s="34" t="s">
        <v>4175</v>
      </c>
      <c r="D1997" s="42" t="s">
        <v>463</v>
      </c>
      <c r="E1997" s="43">
        <v>145.04</v>
      </c>
      <c r="F1997" s="44">
        <v>0</v>
      </c>
    </row>
    <row r="1998" spans="1:6" ht="12.75">
      <c r="A1998" s="41" t="s">
        <v>4090</v>
      </c>
      <c r="B1998" s="42" t="e">
        <f ca="1">HYPERLINK("#"&amp;CELL("address",OFFSET([1]Analítico!$B$1,MATCH(89870,[1]Analítico!$B:$B,0)-1,3)),89870)</f>
        <v>#VALUE!</v>
      </c>
      <c r="C1998" s="34" t="s">
        <v>4176</v>
      </c>
      <c r="D1998" s="42" t="s">
        <v>463</v>
      </c>
      <c r="E1998" s="43">
        <v>39.700000000000003</v>
      </c>
      <c r="F1998" s="44">
        <v>0.36120000000000002</v>
      </c>
    </row>
    <row r="1999" spans="1:6" ht="12.75">
      <c r="A1999" s="41" t="s">
        <v>4090</v>
      </c>
      <c r="B1999" s="42" t="e">
        <f ca="1">HYPERLINK("#"&amp;CELL("address",OFFSET([1]Analítico!$B$1,MATCH(89872,[1]Analítico!$B:$B,0)-1,3)),89872)</f>
        <v>#VALUE!</v>
      </c>
      <c r="C1999" s="34" t="s">
        <v>4177</v>
      </c>
      <c r="D1999" s="42" t="s">
        <v>463</v>
      </c>
      <c r="E1999" s="43">
        <v>5.62</v>
      </c>
      <c r="F1999" s="44">
        <v>0.24909999999999999</v>
      </c>
    </row>
    <row r="2000" spans="1:6" ht="12.75">
      <c r="A2000" s="41" t="s">
        <v>4090</v>
      </c>
      <c r="B2000" s="42" t="e">
        <f ca="1">HYPERLINK("#"&amp;CELL("address",OFFSET([1]Analítico!$B$1,MATCH(89871,[1]Analítico!$B:$B,0)-1,3)),89871)</f>
        <v>#VALUE!</v>
      </c>
      <c r="C2000" s="34" t="s">
        <v>4178</v>
      </c>
      <c r="D2000" s="42" t="s">
        <v>463</v>
      </c>
      <c r="E2000" s="43">
        <v>13.92</v>
      </c>
      <c r="F2000" s="44">
        <v>0.24929999999999999</v>
      </c>
    </row>
    <row r="2001" spans="1:6" ht="12.75">
      <c r="A2001" s="41" t="s">
        <v>4090</v>
      </c>
      <c r="B2001" s="42" t="e">
        <f ca="1">HYPERLINK("#"&amp;CELL("address",OFFSET([1]Analítico!$B$1,MATCH(89873,[1]Analítico!$B:$B,0)-1,3)),89873)</f>
        <v>#VALUE!</v>
      </c>
      <c r="C2001" s="34" t="s">
        <v>4179</v>
      </c>
      <c r="D2001" s="42" t="s">
        <v>463</v>
      </c>
      <c r="E2001" s="43">
        <v>67.8</v>
      </c>
      <c r="F2001" s="44">
        <v>0.29780000000000001</v>
      </c>
    </row>
    <row r="2002" spans="1:6" ht="12.75">
      <c r="A2002" s="41" t="s">
        <v>4090</v>
      </c>
      <c r="B2002" s="42" t="e">
        <f ca="1">HYPERLINK("#"&amp;CELL("address",OFFSET([1]Analítico!$B$1,MATCH(89874,[1]Analítico!$B:$B,0)-1,3)),89874)</f>
        <v>#VALUE!</v>
      </c>
      <c r="C2002" s="34" t="s">
        <v>4180</v>
      </c>
      <c r="D2002" s="42" t="s">
        <v>463</v>
      </c>
      <c r="E2002" s="43">
        <v>180.35</v>
      </c>
      <c r="F2002" s="44">
        <v>0</v>
      </c>
    </row>
    <row r="2003" spans="1:6" ht="12.75">
      <c r="A2003" s="41" t="s">
        <v>4090</v>
      </c>
      <c r="B2003" s="42" t="e">
        <f ca="1">HYPERLINK("#"&amp;CELL("address",OFFSET([1]Analítico!$B$1,MATCH(89878,[1]Analítico!$B:$B,0)-1,3)),89878)</f>
        <v>#VALUE!</v>
      </c>
      <c r="C2003" s="34" t="s">
        <v>4181</v>
      </c>
      <c r="D2003" s="42" t="s">
        <v>463</v>
      </c>
      <c r="E2003" s="43">
        <v>42.53</v>
      </c>
      <c r="F2003" s="44">
        <v>0.39639999999999997</v>
      </c>
    </row>
    <row r="2004" spans="1:6" ht="12.75">
      <c r="A2004" s="41" t="s">
        <v>4090</v>
      </c>
      <c r="B2004" s="42" t="e">
        <f ca="1">HYPERLINK("#"&amp;CELL("address",OFFSET([1]Analítico!$B$1,MATCH(89880,[1]Analítico!$B:$B,0)-1,3)),89880)</f>
        <v>#VALUE!</v>
      </c>
      <c r="C2004" s="34" t="s">
        <v>4182</v>
      </c>
      <c r="D2004" s="42" t="s">
        <v>463</v>
      </c>
      <c r="E2004" s="43">
        <v>5.91</v>
      </c>
      <c r="F2004" s="44">
        <v>0.27750000000000002</v>
      </c>
    </row>
    <row r="2005" spans="1:6" ht="12.75">
      <c r="A2005" s="41" t="s">
        <v>4090</v>
      </c>
      <c r="B2005" s="42" t="e">
        <f ca="1">HYPERLINK("#"&amp;CELL("address",OFFSET([1]Analítico!$B$1,MATCH(89879,[1]Analítico!$B:$B,0)-1,3)),89879)</f>
        <v>#VALUE!</v>
      </c>
      <c r="C2005" s="34" t="s">
        <v>4183</v>
      </c>
      <c r="D2005" s="42" t="s">
        <v>463</v>
      </c>
      <c r="E2005" s="43">
        <v>14.66</v>
      </c>
      <c r="F2005" s="44">
        <v>0.27829999999999999</v>
      </c>
    </row>
    <row r="2006" spans="1:6" ht="12.75">
      <c r="A2006" s="41" t="s">
        <v>4090</v>
      </c>
      <c r="B2006" s="42" t="e">
        <f ca="1">HYPERLINK("#"&amp;CELL("address",OFFSET([1]Analítico!$B$1,MATCH(89881,[1]Analítico!$B:$B,0)-1,3)),89881)</f>
        <v>#VALUE!</v>
      </c>
      <c r="C2006" s="34" t="s">
        <v>4184</v>
      </c>
      <c r="D2006" s="42" t="s">
        <v>463</v>
      </c>
      <c r="E2006" s="43">
        <v>71.930000000000007</v>
      </c>
      <c r="F2006" s="44">
        <v>0.33</v>
      </c>
    </row>
    <row r="2007" spans="1:6" ht="12.75">
      <c r="A2007" s="41" t="s">
        <v>4090</v>
      </c>
      <c r="B2007" s="42" t="e">
        <f ca="1">HYPERLINK("#"&amp;CELL("address",OFFSET([1]Analítico!$B$1,MATCH(89882,[1]Analítico!$B:$B,0)-1,3)),89882)</f>
        <v>#VALUE!</v>
      </c>
      <c r="C2007" s="34" t="s">
        <v>4185</v>
      </c>
      <c r="D2007" s="42" t="s">
        <v>463</v>
      </c>
      <c r="E2007" s="43">
        <v>208.08</v>
      </c>
      <c r="F2007" s="44">
        <v>0</v>
      </c>
    </row>
    <row r="2008" spans="1:6" ht="12.75">
      <c r="A2008" s="41" t="s">
        <v>4090</v>
      </c>
      <c r="B2008" s="42" t="e">
        <f ca="1">HYPERLINK("#"&amp;CELL("address",OFFSET([1]Analítico!$B$1,MATCH(7058,[1]Analítico!$B:$B,0)-1,3)),7058)</f>
        <v>#VALUE!</v>
      </c>
      <c r="C2008" s="34" t="s">
        <v>4186</v>
      </c>
      <c r="D2008" s="42" t="s">
        <v>463</v>
      </c>
      <c r="E2008" s="43">
        <v>22.51</v>
      </c>
      <c r="F2008" s="44">
        <v>0.16389999999999999</v>
      </c>
    </row>
    <row r="2009" spans="1:6" ht="12.75">
      <c r="A2009" s="41" t="s">
        <v>4090</v>
      </c>
      <c r="B2009" s="42" t="e">
        <f ca="1">HYPERLINK("#"&amp;CELL("address",OFFSET([1]Analítico!$B$1,MATCH(91402,[1]Analítico!$B:$B,0)-1,3)),91402)</f>
        <v>#VALUE!</v>
      </c>
      <c r="C2009" s="34" t="s">
        <v>4187</v>
      </c>
      <c r="D2009" s="42" t="s">
        <v>463</v>
      </c>
      <c r="E2009" s="43">
        <v>3.49</v>
      </c>
      <c r="F2009" s="44">
        <v>0.1032</v>
      </c>
    </row>
    <row r="2010" spans="1:6" ht="12.75">
      <c r="A2010" s="41" t="s">
        <v>4090</v>
      </c>
      <c r="B2010" s="42" t="e">
        <f ca="1">HYPERLINK("#"&amp;CELL("address",OFFSET([1]Analítico!$B$1,MATCH(7059,[1]Analítico!$B:$B,0)-1,3)),7059)</f>
        <v>#VALUE!</v>
      </c>
      <c r="C2010" s="34" t="s">
        <v>4188</v>
      </c>
      <c r="D2010" s="42" t="s">
        <v>463</v>
      </c>
      <c r="E2010" s="43">
        <v>8.65</v>
      </c>
      <c r="F2010" s="44">
        <v>0.10290000000000001</v>
      </c>
    </row>
    <row r="2011" spans="1:6" ht="12.75">
      <c r="A2011" s="41" t="s">
        <v>4090</v>
      </c>
      <c r="B2011" s="42" t="e">
        <f ca="1">HYPERLINK("#"&amp;CELL("address",OFFSET([1]Analítico!$B$1,MATCH(7060,[1]Analítico!$B:$B,0)-1,3)),7060)</f>
        <v>#VALUE!</v>
      </c>
      <c r="C2011" s="34" t="s">
        <v>4189</v>
      </c>
      <c r="D2011" s="42" t="s">
        <v>463</v>
      </c>
      <c r="E2011" s="43">
        <v>40.54</v>
      </c>
      <c r="F2011" s="44">
        <v>0.1283</v>
      </c>
    </row>
    <row r="2012" spans="1:6" ht="12.75">
      <c r="A2012" s="41" t="s">
        <v>4090</v>
      </c>
      <c r="B2012" s="42" t="e">
        <f ca="1">HYPERLINK("#"&amp;CELL("address",OFFSET([1]Analítico!$B$1,MATCH(7061,[1]Analítico!$B:$B,0)-1,3)),7061)</f>
        <v>#VALUE!</v>
      </c>
      <c r="C2012" s="34" t="s">
        <v>4190</v>
      </c>
      <c r="D2012" s="42" t="s">
        <v>463</v>
      </c>
      <c r="E2012" s="43">
        <v>83.35</v>
      </c>
      <c r="F2012" s="44">
        <v>0</v>
      </c>
    </row>
    <row r="2013" spans="1:6" ht="12.75">
      <c r="A2013" s="41" t="s">
        <v>4090</v>
      </c>
      <c r="B2013" s="42" t="e">
        <f ca="1">HYPERLINK("#"&amp;CELL("address",OFFSET([1]Analítico!$B$1,MATCH(91367,[1]Analítico!$B:$B,0)-1,3)),91367)</f>
        <v>#VALUE!</v>
      </c>
      <c r="C2013" s="34" t="s">
        <v>4191</v>
      </c>
      <c r="D2013" s="42" t="s">
        <v>463</v>
      </c>
      <c r="E2013" s="43">
        <v>21.77</v>
      </c>
      <c r="F2013" s="44">
        <v>0.16950000000000001</v>
      </c>
    </row>
    <row r="2014" spans="1:6" ht="12.75">
      <c r="A2014" s="41" t="s">
        <v>4090</v>
      </c>
      <c r="B2014" s="42" t="e">
        <f ca="1">HYPERLINK("#"&amp;CELL("address",OFFSET([1]Analítico!$B$1,MATCH(91369,[1]Analítico!$B:$B,0)-1,3)),91369)</f>
        <v>#VALUE!</v>
      </c>
      <c r="C2014" s="34" t="s">
        <v>4192</v>
      </c>
      <c r="D2014" s="42" t="s">
        <v>463</v>
      </c>
      <c r="E2014" s="43">
        <v>3.37</v>
      </c>
      <c r="F2014" s="44">
        <v>0.10680000000000001</v>
      </c>
    </row>
    <row r="2015" spans="1:6" ht="12.75">
      <c r="A2015" s="41" t="s">
        <v>4090</v>
      </c>
      <c r="B2015" s="42" t="e">
        <f ca="1">HYPERLINK("#"&amp;CELL("address",OFFSET([1]Analítico!$B$1,MATCH(91368,[1]Analítico!$B:$B,0)-1,3)),91368)</f>
        <v>#VALUE!</v>
      </c>
      <c r="C2015" s="34" t="s">
        <v>4193</v>
      </c>
      <c r="D2015" s="42" t="s">
        <v>463</v>
      </c>
      <c r="E2015" s="43">
        <v>8.34</v>
      </c>
      <c r="F2015" s="44">
        <v>0.1067</v>
      </c>
    </row>
    <row r="2016" spans="1:6" ht="12.75">
      <c r="A2016" s="41" t="s">
        <v>4090</v>
      </c>
      <c r="B2016" s="42" t="e">
        <f ca="1">HYPERLINK("#"&amp;CELL("address",OFFSET([1]Analítico!$B$1,MATCH(5695,[1]Analítico!$B:$B,0)-1,3)),5695)</f>
        <v>#VALUE!</v>
      </c>
      <c r="C2016" s="34" t="s">
        <v>4194</v>
      </c>
      <c r="D2016" s="42" t="s">
        <v>463</v>
      </c>
      <c r="E2016" s="43">
        <v>39.19</v>
      </c>
      <c r="F2016" s="44">
        <v>0.13270000000000001</v>
      </c>
    </row>
    <row r="2017" spans="1:6" ht="12.75">
      <c r="A2017" s="41" t="s">
        <v>4090</v>
      </c>
      <c r="B2017" s="42" t="e">
        <f ca="1">HYPERLINK("#"&amp;CELL("address",OFFSET([1]Analítico!$B$1,MATCH(53792,[1]Analítico!$B:$B,0)-1,3)),53792)</f>
        <v>#VALUE!</v>
      </c>
      <c r="C2017" s="34" t="s">
        <v>4195</v>
      </c>
      <c r="D2017" s="42" t="s">
        <v>463</v>
      </c>
      <c r="E2017" s="43">
        <v>103.61</v>
      </c>
      <c r="F2017" s="44">
        <v>0</v>
      </c>
    </row>
    <row r="2018" spans="1:6" ht="12.75">
      <c r="A2018" s="41" t="s">
        <v>4090</v>
      </c>
      <c r="B2018" s="42" t="e">
        <f ca="1">HYPERLINK("#"&amp;CELL("address",OFFSET([1]Analítico!$B$1,MATCH(92237,[1]Analítico!$B:$B,0)-1,3)),92237)</f>
        <v>#VALUE!</v>
      </c>
      <c r="C2018" s="34" t="s">
        <v>4196</v>
      </c>
      <c r="D2018" s="42" t="s">
        <v>463</v>
      </c>
      <c r="E2018" s="43">
        <v>29.56</v>
      </c>
      <c r="F2018" s="44">
        <v>0.12920000000000001</v>
      </c>
    </row>
    <row r="2019" spans="1:6" ht="12.75">
      <c r="A2019" s="41" t="s">
        <v>4090</v>
      </c>
      <c r="B2019" s="42" t="e">
        <f ca="1">HYPERLINK("#"&amp;CELL("address",OFFSET([1]Analítico!$B$1,MATCH(92239,[1]Analítico!$B:$B,0)-1,3)),92239)</f>
        <v>#VALUE!</v>
      </c>
      <c r="C2019" s="34" t="s">
        <v>4197</v>
      </c>
      <c r="D2019" s="42" t="s">
        <v>463</v>
      </c>
      <c r="E2019" s="43">
        <v>4.8</v>
      </c>
      <c r="F2019" s="44">
        <v>0.1104</v>
      </c>
    </row>
    <row r="2020" spans="1:6" ht="12.75">
      <c r="A2020" s="41" t="s">
        <v>4090</v>
      </c>
      <c r="B2020" s="42" t="e">
        <f ca="1">HYPERLINK("#"&amp;CELL("address",OFFSET([1]Analítico!$B$1,MATCH(92238,[1]Analítico!$B:$B,0)-1,3)),92238)</f>
        <v>#VALUE!</v>
      </c>
      <c r="C2020" s="34" t="s">
        <v>4198</v>
      </c>
      <c r="D2020" s="42" t="s">
        <v>463</v>
      </c>
      <c r="E2020" s="43">
        <v>11.9</v>
      </c>
      <c r="F2020" s="44">
        <v>0.1109</v>
      </c>
    </row>
    <row r="2021" spans="1:6" ht="12.75">
      <c r="A2021" s="41" t="s">
        <v>4090</v>
      </c>
      <c r="B2021" s="42" t="e">
        <f ca="1">HYPERLINK("#"&amp;CELL("address",OFFSET([1]Analítico!$B$1,MATCH(92240,[1]Analítico!$B:$B,0)-1,3)),92240)</f>
        <v>#VALUE!</v>
      </c>
      <c r="C2021" s="34" t="s">
        <v>4199</v>
      </c>
      <c r="D2021" s="42" t="s">
        <v>463</v>
      </c>
      <c r="E2021" s="43">
        <v>53.04</v>
      </c>
      <c r="F2021" s="44">
        <v>9.01E-2</v>
      </c>
    </row>
    <row r="2022" spans="1:6" ht="12.75">
      <c r="A2022" s="41" t="s">
        <v>4090</v>
      </c>
      <c r="B2022" s="42" t="e">
        <f ca="1">HYPERLINK("#"&amp;CELL("address",OFFSET([1]Analítico!$B$1,MATCH(92241,[1]Analítico!$B:$B,0)-1,3)),92241)</f>
        <v>#VALUE!</v>
      </c>
      <c r="C2022" s="34" t="s">
        <v>4200</v>
      </c>
      <c r="D2022" s="42" t="s">
        <v>463</v>
      </c>
      <c r="E2022" s="43">
        <v>282.43</v>
      </c>
      <c r="F2022" s="44">
        <v>0</v>
      </c>
    </row>
    <row r="2023" spans="1:6" ht="12.75">
      <c r="A2023" s="41" t="s">
        <v>4090</v>
      </c>
      <c r="B2023" s="42" t="e">
        <f ca="1">HYPERLINK("#"&amp;CELL("address",OFFSET([1]Analítico!$B$1,MATCH(91640,[1]Analítico!$B:$B,0)-1,3)),91640)</f>
        <v>#VALUE!</v>
      </c>
      <c r="C2023" s="34" t="s">
        <v>4201</v>
      </c>
      <c r="D2023" s="42" t="s">
        <v>463</v>
      </c>
      <c r="E2023" s="43">
        <v>40.590000000000003</v>
      </c>
      <c r="F2023" s="44">
        <v>0.1158</v>
      </c>
    </row>
    <row r="2024" spans="1:6" ht="12.75">
      <c r="A2024" s="41" t="s">
        <v>4090</v>
      </c>
      <c r="B2024" s="42" t="e">
        <f ca="1">HYPERLINK("#"&amp;CELL("address",OFFSET([1]Analítico!$B$1,MATCH(91642,[1]Analítico!$B:$B,0)-1,3)),91642)</f>
        <v>#VALUE!</v>
      </c>
      <c r="C2024" s="34" t="s">
        <v>4202</v>
      </c>
      <c r="D2024" s="42" t="s">
        <v>463</v>
      </c>
      <c r="E2024" s="43">
        <v>6.62</v>
      </c>
      <c r="F2024" s="44">
        <v>9.9699999999999997E-2</v>
      </c>
    </row>
    <row r="2025" spans="1:6" ht="12.75">
      <c r="A2025" s="41" t="s">
        <v>4090</v>
      </c>
      <c r="B2025" s="42" t="e">
        <f ca="1">HYPERLINK("#"&amp;CELL("address",OFFSET([1]Analítico!$B$1,MATCH(91641,[1]Analítico!$B:$B,0)-1,3)),91641)</f>
        <v>#VALUE!</v>
      </c>
      <c r="C2025" s="34" t="s">
        <v>4203</v>
      </c>
      <c r="D2025" s="42" t="s">
        <v>463</v>
      </c>
      <c r="E2025" s="43">
        <v>16.38</v>
      </c>
      <c r="F2025" s="44">
        <v>9.9500000000000005E-2</v>
      </c>
    </row>
    <row r="2026" spans="1:6" ht="12.75">
      <c r="A2026" s="41" t="s">
        <v>4090</v>
      </c>
      <c r="B2026" s="42" t="e">
        <f ca="1">HYPERLINK("#"&amp;CELL("address",OFFSET([1]Analítico!$B$1,MATCH(91643,[1]Analítico!$B:$B,0)-1,3)),91643)</f>
        <v>#VALUE!</v>
      </c>
      <c r="C2026" s="34" t="s">
        <v>4204</v>
      </c>
      <c r="D2026" s="42" t="s">
        <v>463</v>
      </c>
      <c r="E2026" s="43">
        <v>73.16</v>
      </c>
      <c r="F2026" s="44">
        <v>8.0399999999999999E-2</v>
      </c>
    </row>
    <row r="2027" spans="1:6" ht="12.75">
      <c r="A2027" s="41" t="s">
        <v>4090</v>
      </c>
      <c r="B2027" s="42" t="e">
        <f ca="1">HYPERLINK("#"&amp;CELL("address",OFFSET([1]Analítico!$B$1,MATCH(91644,[1]Analítico!$B:$B,0)-1,3)),91644)</f>
        <v>#VALUE!</v>
      </c>
      <c r="C2027" s="34" t="s">
        <v>4205</v>
      </c>
      <c r="D2027" s="42" t="s">
        <v>463</v>
      </c>
      <c r="E2027" s="43">
        <v>308.08</v>
      </c>
      <c r="F2027" s="44">
        <v>0</v>
      </c>
    </row>
    <row r="2028" spans="1:6" ht="12.75">
      <c r="A2028" s="41" t="s">
        <v>4090</v>
      </c>
      <c r="B2028" s="42" t="e">
        <f ca="1">HYPERLINK("#"&amp;CELL("address",OFFSET([1]Analítico!$B$1,MATCH(92105,[1]Analítico!$B:$B,0)-1,3)),92105)</f>
        <v>#VALUE!</v>
      </c>
      <c r="C2028" s="34" t="s">
        <v>4206</v>
      </c>
      <c r="D2028" s="42" t="s">
        <v>463</v>
      </c>
      <c r="E2028" s="43">
        <v>196.81</v>
      </c>
      <c r="F2028" s="44">
        <v>0</v>
      </c>
    </row>
    <row r="2029" spans="1:6" ht="12.75">
      <c r="A2029" s="41" t="s">
        <v>4090</v>
      </c>
      <c r="B2029" s="42" t="e">
        <f ca="1">HYPERLINK("#"&amp;CELL("address",OFFSET([1]Analítico!$B$1,MATCH(92101,[1]Analítico!$B:$B,0)-1,3)),92101)</f>
        <v>#VALUE!</v>
      </c>
      <c r="C2029" s="34" t="s">
        <v>4207</v>
      </c>
      <c r="D2029" s="42" t="s">
        <v>463</v>
      </c>
      <c r="E2029" s="43">
        <v>44.25</v>
      </c>
      <c r="F2029" s="44">
        <v>0.48</v>
      </c>
    </row>
    <row r="2030" spans="1:6" ht="12.75">
      <c r="A2030" s="41" t="s">
        <v>4090</v>
      </c>
      <c r="B2030" s="42" t="e">
        <f ca="1">HYPERLINK("#"&amp;CELL("address",OFFSET([1]Analítico!$B$1,MATCH(92103,[1]Analítico!$B:$B,0)-1,3)),92103)</f>
        <v>#VALUE!</v>
      </c>
      <c r="C2030" s="34" t="s">
        <v>4208</v>
      </c>
      <c r="D2030" s="42" t="s">
        <v>463</v>
      </c>
      <c r="E2030" s="43">
        <v>5.59</v>
      </c>
      <c r="F2030" s="44">
        <v>0.31659999999999999</v>
      </c>
    </row>
    <row r="2031" spans="1:6" ht="12.75">
      <c r="A2031" s="41" t="s">
        <v>4090</v>
      </c>
      <c r="B2031" s="42" t="e">
        <f ca="1">HYPERLINK("#"&amp;CELL("address",OFFSET([1]Analítico!$B$1,MATCH(92102,[1]Analítico!$B:$B,0)-1,3)),92102)</f>
        <v>#VALUE!</v>
      </c>
      <c r="C2031" s="34" t="s">
        <v>4209</v>
      </c>
      <c r="D2031" s="42" t="s">
        <v>463</v>
      </c>
      <c r="E2031" s="43">
        <v>13.82</v>
      </c>
      <c r="F2031" s="44">
        <v>0.3155</v>
      </c>
    </row>
    <row r="2032" spans="1:6" ht="12.75">
      <c r="A2032" s="41" t="s">
        <v>4090</v>
      </c>
      <c r="B2032" s="42" t="e">
        <f ca="1">HYPERLINK("#"&amp;CELL("address",OFFSET([1]Analítico!$B$1,MATCH(92104,[1]Analítico!$B:$B,0)-1,3)),92104)</f>
        <v>#VALUE!</v>
      </c>
      <c r="C2032" s="34" t="s">
        <v>4210</v>
      </c>
      <c r="D2032" s="42" t="s">
        <v>463</v>
      </c>
      <c r="E2032" s="43">
        <v>69.7</v>
      </c>
      <c r="F2032" s="44">
        <v>0.38090000000000002</v>
      </c>
    </row>
    <row r="2033" spans="1:6" ht="12.75">
      <c r="A2033" s="41" t="s">
        <v>4090</v>
      </c>
      <c r="B2033" s="42" t="e">
        <f ca="1">HYPERLINK("#"&amp;CELL("address",OFFSET([1]Analítico!$B$1,MATCH(91396,[1]Analítico!$B:$B,0)-1,3)),91396)</f>
        <v>#VALUE!</v>
      </c>
      <c r="C2033" s="34" t="s">
        <v>4211</v>
      </c>
      <c r="D2033" s="42" t="s">
        <v>463</v>
      </c>
      <c r="E2033" s="43">
        <v>28.52</v>
      </c>
      <c r="F2033" s="44">
        <v>0.1658</v>
      </c>
    </row>
    <row r="2034" spans="1:6" ht="12.75">
      <c r="A2034" s="41" t="s">
        <v>4090</v>
      </c>
      <c r="B2034" s="42" t="e">
        <f ca="1">HYPERLINK("#"&amp;CELL("address",OFFSET([1]Analítico!$B$1,MATCH(91398,[1]Analítico!$B:$B,0)-1,3)),91398)</f>
        <v>#VALUE!</v>
      </c>
      <c r="C2034" s="34" t="s">
        <v>4212</v>
      </c>
      <c r="D2034" s="42" t="s">
        <v>463</v>
      </c>
      <c r="E2034" s="43">
        <v>4.4400000000000004</v>
      </c>
      <c r="F2034" s="44">
        <v>0.1104</v>
      </c>
    </row>
    <row r="2035" spans="1:6" ht="12.75">
      <c r="A2035" s="41" t="s">
        <v>4090</v>
      </c>
      <c r="B2035" s="42" t="e">
        <f ca="1">HYPERLINK("#"&amp;CELL("address",OFFSET([1]Analítico!$B$1,MATCH(91397,[1]Analítico!$B:$B,0)-1,3)),91397)</f>
        <v>#VALUE!</v>
      </c>
      <c r="C2035" s="34" t="s">
        <v>4213</v>
      </c>
      <c r="D2035" s="42" t="s">
        <v>463</v>
      </c>
      <c r="E2035" s="43">
        <v>11.01</v>
      </c>
      <c r="F2035" s="44">
        <v>0.11169999999999999</v>
      </c>
    </row>
    <row r="2036" spans="1:6" ht="12.75">
      <c r="A2036" s="41" t="s">
        <v>4090</v>
      </c>
      <c r="B2036" s="42" t="e">
        <f ca="1">HYPERLINK("#"&amp;CELL("address",OFFSET([1]Analítico!$B$1,MATCH(5763,[1]Analítico!$B:$B,0)-1,3)),5763)</f>
        <v>#VALUE!</v>
      </c>
      <c r="C2036" s="34" t="s">
        <v>4214</v>
      </c>
      <c r="D2036" s="42" t="s">
        <v>463</v>
      </c>
      <c r="E2036" s="43">
        <v>50.53</v>
      </c>
      <c r="F2036" s="44">
        <v>0.1172</v>
      </c>
    </row>
    <row r="2037" spans="1:6" ht="12.75">
      <c r="A2037" s="41" t="s">
        <v>4090</v>
      </c>
      <c r="B2037" s="42" t="e">
        <f ca="1">HYPERLINK("#"&amp;CELL("address",OFFSET([1]Analítico!$B$1,MATCH(53831,[1]Analítico!$B:$B,0)-1,3)),53831)</f>
        <v>#VALUE!</v>
      </c>
      <c r="C2037" s="34" t="s">
        <v>4215</v>
      </c>
      <c r="D2037" s="42" t="s">
        <v>463</v>
      </c>
      <c r="E2037" s="43">
        <v>196.81</v>
      </c>
      <c r="F2037" s="44">
        <v>0</v>
      </c>
    </row>
    <row r="2038" spans="1:6" ht="12.75">
      <c r="A2038" s="41" t="s">
        <v>4090</v>
      </c>
      <c r="B2038" s="42" t="e">
        <f ca="1">HYPERLINK("#"&amp;CELL("address",OFFSET([1]Analítico!$B$1,MATCH(91359,[1]Analítico!$B:$B,0)-1,3)),91359)</f>
        <v>#VALUE!</v>
      </c>
      <c r="C2038" s="34" t="s">
        <v>4216</v>
      </c>
      <c r="D2038" s="42" t="s">
        <v>463</v>
      </c>
      <c r="E2038" s="43">
        <v>20.58</v>
      </c>
      <c r="F2038" s="44">
        <v>0.19189999999999999</v>
      </c>
    </row>
    <row r="2039" spans="1:6" ht="12.75">
      <c r="A2039" s="41" t="s">
        <v>4090</v>
      </c>
      <c r="B2039" s="42" t="e">
        <f ca="1">HYPERLINK("#"&amp;CELL("address",OFFSET([1]Analítico!$B$1,MATCH(91361,[1]Analítico!$B:$B,0)-1,3)),91361)</f>
        <v>#VALUE!</v>
      </c>
      <c r="C2039" s="34" t="s">
        <v>4217</v>
      </c>
      <c r="D2039" s="42" t="s">
        <v>463</v>
      </c>
      <c r="E2039" s="43">
        <v>3.17</v>
      </c>
      <c r="F2039" s="44">
        <v>0.1293</v>
      </c>
    </row>
    <row r="2040" spans="1:6" ht="12.75">
      <c r="A2040" s="41" t="s">
        <v>4090</v>
      </c>
      <c r="B2040" s="42" t="e">
        <f ca="1">HYPERLINK("#"&amp;CELL("address",OFFSET([1]Analítico!$B$1,MATCH(91360,[1]Analítico!$B:$B,0)-1,3)),91360)</f>
        <v>#VALUE!</v>
      </c>
      <c r="C2040" s="34" t="s">
        <v>4218</v>
      </c>
      <c r="D2040" s="42" t="s">
        <v>463</v>
      </c>
      <c r="E2040" s="43">
        <v>7.86</v>
      </c>
      <c r="F2040" s="44">
        <v>0.13100000000000001</v>
      </c>
    </row>
    <row r="2041" spans="1:6" ht="12.75">
      <c r="A2041" s="41" t="s">
        <v>4090</v>
      </c>
      <c r="B2041" s="42" t="e">
        <f ca="1">HYPERLINK("#"&amp;CELL("address",OFFSET([1]Analítico!$B$1,MATCH(53882,[1]Analítico!$B:$B,0)-1,3)),53882)</f>
        <v>#VALUE!</v>
      </c>
      <c r="C2041" s="34" t="s">
        <v>4219</v>
      </c>
      <c r="D2041" s="42" t="s">
        <v>463</v>
      </c>
      <c r="E2041" s="43">
        <v>36.119999999999997</v>
      </c>
      <c r="F2041" s="44">
        <v>0.1368</v>
      </c>
    </row>
    <row r="2042" spans="1:6" ht="12.75">
      <c r="A2042" s="41" t="s">
        <v>4090</v>
      </c>
      <c r="B2042" s="42" t="e">
        <f ca="1">HYPERLINK("#"&amp;CELL("address",OFFSET([1]Analítico!$B$1,MATCH(5747,[1]Analítico!$B:$B,0)-1,3)),5747)</f>
        <v>#VALUE!</v>
      </c>
      <c r="C2042" s="34" t="s">
        <v>4220</v>
      </c>
      <c r="D2042" s="42" t="s">
        <v>463</v>
      </c>
      <c r="E2042" s="43">
        <v>161.75</v>
      </c>
      <c r="F2042" s="44">
        <v>0</v>
      </c>
    </row>
    <row r="2043" spans="1:6" ht="12.75">
      <c r="A2043" s="41" t="s">
        <v>4090</v>
      </c>
      <c r="B2043" s="42" t="e">
        <f ca="1">HYPERLINK("#"&amp;CELL("address",OFFSET([1]Analítico!$B$1,MATCH(104699,[1]Analítico!$B:$B,0)-1,3)),104699)</f>
        <v>#VALUE!</v>
      </c>
      <c r="C2043" s="34" t="s">
        <v>4221</v>
      </c>
      <c r="D2043" s="42" t="s">
        <v>463</v>
      </c>
      <c r="E2043" s="43">
        <v>0</v>
      </c>
      <c r="F2043" s="44"/>
    </row>
    <row r="2044" spans="1:6" ht="12.75">
      <c r="A2044" s="41" t="s">
        <v>4090</v>
      </c>
      <c r="B2044" s="42" t="e">
        <f ca="1">HYPERLINK("#"&amp;CELL("address",OFFSET([1]Analítico!$B$1,MATCH(104702,[1]Analítico!$B:$B,0)-1,3)),104702)</f>
        <v>#VALUE!</v>
      </c>
      <c r="C2044" s="34" t="s">
        <v>4222</v>
      </c>
      <c r="D2044" s="42" t="s">
        <v>463</v>
      </c>
      <c r="E2044" s="43">
        <v>0</v>
      </c>
      <c r="F2044" s="44"/>
    </row>
    <row r="2045" spans="1:6" ht="12.75">
      <c r="A2045" s="41" t="s">
        <v>4090</v>
      </c>
      <c r="B2045" s="42" t="e">
        <f ca="1">HYPERLINK("#"&amp;CELL("address",OFFSET([1]Analítico!$B$1,MATCH(104700,[1]Analítico!$B:$B,0)-1,3)),104700)</f>
        <v>#VALUE!</v>
      </c>
      <c r="C2045" s="34" t="s">
        <v>4223</v>
      </c>
      <c r="D2045" s="42" t="s">
        <v>463</v>
      </c>
      <c r="E2045" s="43">
        <v>0</v>
      </c>
      <c r="F2045" s="44"/>
    </row>
    <row r="2046" spans="1:6" ht="12.75">
      <c r="A2046" s="41" t="s">
        <v>4090</v>
      </c>
      <c r="B2046" s="42" t="e">
        <f ca="1">HYPERLINK("#"&amp;CELL("address",OFFSET([1]Analítico!$B$1,MATCH(104701,[1]Analítico!$B:$B,0)-1,3)),104701)</f>
        <v>#VALUE!</v>
      </c>
      <c r="C2046" s="34" t="s">
        <v>4224</v>
      </c>
      <c r="D2046" s="42" t="s">
        <v>463</v>
      </c>
      <c r="E2046" s="43">
        <v>0</v>
      </c>
      <c r="F2046" s="44"/>
    </row>
    <row r="2047" spans="1:6" ht="12.75">
      <c r="A2047" s="41" t="s">
        <v>4090</v>
      </c>
      <c r="B2047" s="42" t="e">
        <f ca="1">HYPERLINK("#"&amp;CELL("address",OFFSET([1]Analítico!$B$1,MATCH(104703,[1]Analítico!$B:$B,0)-1,3)),104703)</f>
        <v>#VALUE!</v>
      </c>
      <c r="C2047" s="34" t="s">
        <v>4225</v>
      </c>
      <c r="D2047" s="42" t="s">
        <v>463</v>
      </c>
      <c r="E2047" s="43">
        <v>94.61</v>
      </c>
      <c r="F2047" s="44">
        <v>0</v>
      </c>
    </row>
    <row r="2048" spans="1:6" ht="12.75">
      <c r="A2048" s="41" t="s">
        <v>4090</v>
      </c>
      <c r="B2048" s="42" t="e">
        <f ca="1">HYPERLINK("#"&amp;CELL("address",OFFSET([1]Analítico!$B$1,MATCH(91390,[1]Analítico!$B:$B,0)-1,3)),91390)</f>
        <v>#VALUE!</v>
      </c>
      <c r="C2048" s="34" t="s">
        <v>4226</v>
      </c>
      <c r="D2048" s="42" t="s">
        <v>463</v>
      </c>
      <c r="E2048" s="43">
        <v>18.84</v>
      </c>
      <c r="F2048" s="44">
        <v>8.7599999999999997E-2</v>
      </c>
    </row>
    <row r="2049" spans="1:6" ht="12.75">
      <c r="A2049" s="41" t="s">
        <v>4090</v>
      </c>
      <c r="B2049" s="42" t="e">
        <f ca="1">HYPERLINK("#"&amp;CELL("address",OFFSET([1]Analítico!$B$1,MATCH(91392,[1]Analítico!$B:$B,0)-1,3)),91392)</f>
        <v>#VALUE!</v>
      </c>
      <c r="C2049" s="34" t="s">
        <v>4227</v>
      </c>
      <c r="D2049" s="42" t="s">
        <v>463</v>
      </c>
      <c r="E2049" s="43">
        <v>3.02</v>
      </c>
      <c r="F2049" s="44">
        <v>5.6300000000000003E-2</v>
      </c>
    </row>
    <row r="2050" spans="1:6" ht="12.75">
      <c r="A2050" s="41" t="s">
        <v>4090</v>
      </c>
      <c r="B2050" s="42" t="e">
        <f ca="1">HYPERLINK("#"&amp;CELL("address",OFFSET([1]Analítico!$B$1,MATCH(91391,[1]Analítico!$B:$B,0)-1,3)),91391)</f>
        <v>#VALUE!</v>
      </c>
      <c r="C2050" s="34" t="s">
        <v>4228</v>
      </c>
      <c r="D2050" s="42" t="s">
        <v>463</v>
      </c>
      <c r="E2050" s="43">
        <v>7.5</v>
      </c>
      <c r="F2050" s="44">
        <v>5.7299999999999997E-2</v>
      </c>
    </row>
    <row r="2051" spans="1:6" ht="12.75">
      <c r="A2051" s="41" t="s">
        <v>4090</v>
      </c>
      <c r="B2051" s="42" t="e">
        <f ca="1">HYPERLINK("#"&amp;CELL("address",OFFSET([1]Analítico!$B$1,MATCH(73335,[1]Analítico!$B:$B,0)-1,3)),73335)</f>
        <v>#VALUE!</v>
      </c>
      <c r="C2051" s="34" t="s">
        <v>4229</v>
      </c>
      <c r="D2051" s="42" t="s">
        <v>463</v>
      </c>
      <c r="E2051" s="43">
        <v>34.31</v>
      </c>
      <c r="F2051" s="44">
        <v>6.0299999999999999E-2</v>
      </c>
    </row>
    <row r="2052" spans="1:6" ht="12.75">
      <c r="A2052" s="41" t="s">
        <v>4090</v>
      </c>
      <c r="B2052" s="42" t="e">
        <f ca="1">HYPERLINK("#"&amp;CELL("address",OFFSET([1]Analítico!$B$1,MATCH(73340,[1]Analítico!$B:$B,0)-1,3)),73340)</f>
        <v>#VALUE!</v>
      </c>
      <c r="C2052" s="34" t="s">
        <v>4230</v>
      </c>
      <c r="D2052" s="42" t="s">
        <v>463</v>
      </c>
      <c r="E2052" s="43">
        <v>158.32</v>
      </c>
      <c r="F2052" s="44">
        <v>0</v>
      </c>
    </row>
    <row r="2053" spans="1:6" ht="12.75">
      <c r="A2053" s="41" t="s">
        <v>4090</v>
      </c>
      <c r="B2053" s="42" t="e">
        <f ca="1">HYPERLINK("#"&amp;CELL("address",OFFSET([1]Analítico!$B$1,MATCH(89264,[1]Analítico!$B:$B,0)-1,3)),89264)</f>
        <v>#VALUE!</v>
      </c>
      <c r="C2053" s="34" t="s">
        <v>4231</v>
      </c>
      <c r="D2053" s="42" t="s">
        <v>463</v>
      </c>
      <c r="E2053" s="43">
        <v>20.65</v>
      </c>
      <c r="F2053" s="44">
        <v>8.5699999999999998E-2</v>
      </c>
    </row>
    <row r="2054" spans="1:6" ht="12.75">
      <c r="A2054" s="41" t="s">
        <v>4090</v>
      </c>
      <c r="B2054" s="42" t="e">
        <f ca="1">HYPERLINK("#"&amp;CELL("address",OFFSET([1]Analítico!$B$1,MATCH(89266,[1]Analítico!$B:$B,0)-1,3)),89266)</f>
        <v>#VALUE!</v>
      </c>
      <c r="C2054" s="34" t="s">
        <v>4232</v>
      </c>
      <c r="D2054" s="42" t="s">
        <v>463</v>
      </c>
      <c r="E2054" s="43">
        <v>3.31</v>
      </c>
      <c r="F2054" s="44">
        <v>5.4399999999999997E-2</v>
      </c>
    </row>
    <row r="2055" spans="1:6" ht="12.75">
      <c r="A2055" s="41" t="s">
        <v>4090</v>
      </c>
      <c r="B2055" s="42" t="e">
        <f ca="1">HYPERLINK("#"&amp;CELL("address",OFFSET([1]Analítico!$B$1,MATCH(89265,[1]Analítico!$B:$B,0)-1,3)),89265)</f>
        <v>#VALUE!</v>
      </c>
      <c r="C2055" s="34" t="s">
        <v>4233</v>
      </c>
      <c r="D2055" s="42" t="s">
        <v>463</v>
      </c>
      <c r="E2055" s="43">
        <v>8.2200000000000006</v>
      </c>
      <c r="F2055" s="44">
        <v>5.6000000000000001E-2</v>
      </c>
    </row>
    <row r="2056" spans="1:6" ht="12.75">
      <c r="A2056" s="41" t="s">
        <v>4090</v>
      </c>
      <c r="B2056" s="42" t="e">
        <f ca="1">HYPERLINK("#"&amp;CELL("address",OFFSET([1]Analítico!$B$1,MATCH(5705,[1]Analítico!$B:$B,0)-1,3)),5705)</f>
        <v>#VALUE!</v>
      </c>
      <c r="C2056" s="34" t="s">
        <v>4234</v>
      </c>
      <c r="D2056" s="42" t="s">
        <v>463</v>
      </c>
      <c r="E2056" s="43">
        <v>37.61</v>
      </c>
      <c r="F2056" s="44">
        <v>5.8999999999999997E-2</v>
      </c>
    </row>
    <row r="2057" spans="1:6" ht="12.75">
      <c r="A2057" s="41" t="s">
        <v>4090</v>
      </c>
      <c r="B2057" s="42" t="e">
        <f ca="1">HYPERLINK("#"&amp;CELL("address",OFFSET([1]Analítico!$B$1,MATCH(53797,[1]Analítico!$B:$B,0)-1,3)),53797)</f>
        <v>#VALUE!</v>
      </c>
      <c r="C2057" s="34" t="s">
        <v>4235</v>
      </c>
      <c r="D2057" s="42" t="s">
        <v>463</v>
      </c>
      <c r="E2057" s="43">
        <v>119.15</v>
      </c>
      <c r="F2057" s="44">
        <v>0</v>
      </c>
    </row>
    <row r="2058" spans="1:6" ht="12.75">
      <c r="A2058" s="41" t="s">
        <v>4090</v>
      </c>
      <c r="B2058" s="42" t="e">
        <f ca="1">HYPERLINK("#"&amp;CELL("address",OFFSET([1]Analítico!$B$1,MATCH(91354,[1]Analítico!$B:$B,0)-1,3)),91354)</f>
        <v>#VALUE!</v>
      </c>
      <c r="C2058" s="34" t="s">
        <v>4236</v>
      </c>
      <c r="D2058" s="42" t="s">
        <v>463</v>
      </c>
      <c r="E2058" s="43">
        <v>17.190000000000001</v>
      </c>
      <c r="F2058" s="44">
        <v>0</v>
      </c>
    </row>
    <row r="2059" spans="1:6" ht="12.75">
      <c r="A2059" s="41" t="s">
        <v>4090</v>
      </c>
      <c r="B2059" s="42" t="e">
        <f ca="1">HYPERLINK("#"&amp;CELL("address",OFFSET([1]Analítico!$B$1,MATCH(91356,[1]Analítico!$B:$B,0)-1,3)),91356)</f>
        <v>#VALUE!</v>
      </c>
      <c r="C2059" s="34" t="s">
        <v>4237</v>
      </c>
      <c r="D2059" s="42" t="s">
        <v>463</v>
      </c>
      <c r="E2059" s="43">
        <v>2.85</v>
      </c>
      <c r="F2059" s="44">
        <v>0</v>
      </c>
    </row>
    <row r="2060" spans="1:6" ht="12.75">
      <c r="A2060" s="41" t="s">
        <v>4090</v>
      </c>
      <c r="B2060" s="42" t="e">
        <f ca="1">HYPERLINK("#"&amp;CELL("address",OFFSET([1]Analítico!$B$1,MATCH(91355,[1]Analítico!$B:$B,0)-1,3)),91355)</f>
        <v>#VALUE!</v>
      </c>
      <c r="C2060" s="34" t="s">
        <v>4238</v>
      </c>
      <c r="D2060" s="42" t="s">
        <v>463</v>
      </c>
      <c r="E2060" s="43">
        <v>7.07</v>
      </c>
      <c r="F2060" s="44">
        <v>0</v>
      </c>
    </row>
    <row r="2061" spans="1:6" ht="12.75">
      <c r="A2061" s="41" t="s">
        <v>4090</v>
      </c>
      <c r="B2061" s="42" t="e">
        <f ca="1">HYPERLINK("#"&amp;CELL("address",OFFSET([1]Analítico!$B$1,MATCH(5751,[1]Analítico!$B:$B,0)-1,3)),5751)</f>
        <v>#VALUE!</v>
      </c>
      <c r="C2061" s="34" t="s">
        <v>4239</v>
      </c>
      <c r="D2061" s="42" t="s">
        <v>463</v>
      </c>
      <c r="E2061" s="43">
        <v>32.24</v>
      </c>
      <c r="F2061" s="44">
        <v>0</v>
      </c>
    </row>
    <row r="2062" spans="1:6" ht="12.75">
      <c r="A2062" s="41" t="s">
        <v>4090</v>
      </c>
      <c r="B2062" s="42" t="e">
        <f ca="1">HYPERLINK("#"&amp;CELL("address",OFFSET([1]Analítico!$B$1,MATCH(53827,[1]Analítico!$B:$B,0)-1,3)),53827)</f>
        <v>#VALUE!</v>
      </c>
      <c r="C2062" s="34" t="s">
        <v>4240</v>
      </c>
      <c r="D2062" s="42" t="s">
        <v>463</v>
      </c>
      <c r="E2062" s="43">
        <v>116.64</v>
      </c>
      <c r="F2062" s="44">
        <v>0</v>
      </c>
    </row>
    <row r="2063" spans="1:6" ht="12.75">
      <c r="A2063" s="41" t="s">
        <v>4090</v>
      </c>
      <c r="B2063" s="42" t="e">
        <f ca="1">HYPERLINK("#"&amp;CELL("address",OFFSET([1]Analítico!$B$1,MATCH(91375,[1]Analítico!$B:$B,0)-1,3)),91375)</f>
        <v>#VALUE!</v>
      </c>
      <c r="C2063" s="34" t="s">
        <v>4241</v>
      </c>
      <c r="D2063" s="42" t="s">
        <v>463</v>
      </c>
      <c r="E2063" s="43">
        <v>18.88</v>
      </c>
      <c r="F2063" s="44">
        <v>0</v>
      </c>
    </row>
    <row r="2064" spans="1:6" ht="12.75">
      <c r="A2064" s="41" t="s">
        <v>4090</v>
      </c>
      <c r="B2064" s="42" t="e">
        <f ca="1">HYPERLINK("#"&amp;CELL("address",OFFSET([1]Analítico!$B$1,MATCH(91377,[1]Analítico!$B:$B,0)-1,3)),91377)</f>
        <v>#VALUE!</v>
      </c>
      <c r="C2064" s="34" t="s">
        <v>4242</v>
      </c>
      <c r="D2064" s="42" t="s">
        <v>463</v>
      </c>
      <c r="E2064" s="43">
        <v>3.13</v>
      </c>
      <c r="F2064" s="44">
        <v>0</v>
      </c>
    </row>
    <row r="2065" spans="1:6" ht="12.75">
      <c r="A2065" s="41" t="s">
        <v>4090</v>
      </c>
      <c r="B2065" s="42" t="e">
        <f ca="1">HYPERLINK("#"&amp;CELL("address",OFFSET([1]Analítico!$B$1,MATCH(91376,[1]Analítico!$B:$B,0)-1,3)),91376)</f>
        <v>#VALUE!</v>
      </c>
      <c r="C2065" s="34" t="s">
        <v>4243</v>
      </c>
      <c r="D2065" s="42" t="s">
        <v>463</v>
      </c>
      <c r="E2065" s="43">
        <v>7.76</v>
      </c>
      <c r="F2065" s="44">
        <v>0</v>
      </c>
    </row>
    <row r="2066" spans="1:6" ht="12.75">
      <c r="A2066" s="41" t="s">
        <v>4090</v>
      </c>
      <c r="B2066" s="42" t="e">
        <f ca="1">HYPERLINK("#"&amp;CELL("address",OFFSET([1]Analítico!$B$1,MATCH(5754,[1]Analítico!$B:$B,0)-1,3)),5754)</f>
        <v>#VALUE!</v>
      </c>
      <c r="C2066" s="34" t="s">
        <v>4244</v>
      </c>
      <c r="D2066" s="42" t="s">
        <v>463</v>
      </c>
      <c r="E2066" s="43">
        <v>35.39</v>
      </c>
      <c r="F2066" s="44">
        <v>0</v>
      </c>
    </row>
    <row r="2067" spans="1:6" ht="12.75">
      <c r="A2067" s="41" t="s">
        <v>4090</v>
      </c>
      <c r="B2067" s="42" t="e">
        <f ca="1">HYPERLINK("#"&amp;CELL("address",OFFSET([1]Analítico!$B$1,MATCH(53829,[1]Analítico!$B:$B,0)-1,3)),53829)</f>
        <v>#VALUE!</v>
      </c>
      <c r="C2067" s="34" t="s">
        <v>4245</v>
      </c>
      <c r="D2067" s="42" t="s">
        <v>463</v>
      </c>
      <c r="E2067" s="43">
        <v>119.15</v>
      </c>
      <c r="F2067" s="44">
        <v>0</v>
      </c>
    </row>
    <row r="2068" spans="1:6" ht="12.75">
      <c r="A2068" s="41" t="s">
        <v>4090</v>
      </c>
      <c r="B2068" s="42" t="e">
        <f ca="1">HYPERLINK("#"&amp;CELL("address",OFFSET([1]Analítico!$B$1,MATCH(91026,[1]Analítico!$B:$B,0)-1,3)),91026)</f>
        <v>#VALUE!</v>
      </c>
      <c r="C2068" s="34" t="s">
        <v>4246</v>
      </c>
      <c r="D2068" s="42" t="s">
        <v>463</v>
      </c>
      <c r="E2068" s="43">
        <v>24.22</v>
      </c>
      <c r="F2068" s="44">
        <v>6.8099999999999994E-2</v>
      </c>
    </row>
    <row r="2069" spans="1:6" ht="12.75">
      <c r="A2069" s="41" t="s">
        <v>4090</v>
      </c>
      <c r="B2069" s="42" t="e">
        <f ca="1">HYPERLINK("#"&amp;CELL("address",OFFSET([1]Analítico!$B$1,MATCH(91028,[1]Analítico!$B:$B,0)-1,3)),91028)</f>
        <v>#VALUE!</v>
      </c>
      <c r="C2069" s="34" t="s">
        <v>4247</v>
      </c>
      <c r="D2069" s="42" t="s">
        <v>463</v>
      </c>
      <c r="E2069" s="43">
        <v>3.92</v>
      </c>
      <c r="F2069" s="44">
        <v>4.3400000000000001E-2</v>
      </c>
    </row>
    <row r="2070" spans="1:6" ht="12.75">
      <c r="A2070" s="41" t="s">
        <v>4090</v>
      </c>
      <c r="B2070" s="42" t="e">
        <f ca="1">HYPERLINK("#"&amp;CELL("address",OFFSET([1]Analítico!$B$1,MATCH(91027,[1]Analítico!$B:$B,0)-1,3)),91027)</f>
        <v>#VALUE!</v>
      </c>
      <c r="C2070" s="34" t="s">
        <v>4248</v>
      </c>
      <c r="D2070" s="42" t="s">
        <v>463</v>
      </c>
      <c r="E2070" s="43">
        <v>9.6999999999999993</v>
      </c>
      <c r="F2070" s="44">
        <v>4.4299999999999999E-2</v>
      </c>
    </row>
    <row r="2071" spans="1:6" ht="12.75">
      <c r="A2071" s="41" t="s">
        <v>4090</v>
      </c>
      <c r="B2071" s="42" t="e">
        <f ca="1">HYPERLINK("#"&amp;CELL("address",OFFSET([1]Analítico!$B$1,MATCH(91029,[1]Analítico!$B:$B,0)-1,3)),91029)</f>
        <v>#VALUE!</v>
      </c>
      <c r="C2071" s="34" t="s">
        <v>4249</v>
      </c>
      <c r="D2071" s="42" t="s">
        <v>463</v>
      </c>
      <c r="E2071" s="43">
        <v>44.38</v>
      </c>
      <c r="F2071" s="44">
        <v>4.6600000000000003E-2</v>
      </c>
    </row>
    <row r="2072" spans="1:6" ht="12.75">
      <c r="A2072" s="41" t="s">
        <v>4090</v>
      </c>
      <c r="B2072" s="42" t="e">
        <f ca="1">HYPERLINK("#"&amp;CELL("address",OFFSET([1]Analítico!$B$1,MATCH(91030,[1]Analítico!$B:$B,0)-1,3)),91030)</f>
        <v>#VALUE!</v>
      </c>
      <c r="C2072" s="34" t="s">
        <v>4250</v>
      </c>
      <c r="D2072" s="42" t="s">
        <v>463</v>
      </c>
      <c r="E2072" s="43">
        <v>150.06</v>
      </c>
      <c r="F2072" s="44">
        <v>0</v>
      </c>
    </row>
    <row r="2073" spans="1:6" ht="12.75">
      <c r="A2073" s="41" t="s">
        <v>4090</v>
      </c>
      <c r="B2073" s="42" t="e">
        <f ca="1">HYPERLINK("#"&amp;CELL("address",OFFSET([1]Analítico!$B$1,MATCH(102812,[1]Analítico!$B:$B,0)-1,3)),102812)</f>
        <v>#VALUE!</v>
      </c>
      <c r="C2073" s="34" t="s">
        <v>4251</v>
      </c>
      <c r="D2073" s="42" t="s">
        <v>463</v>
      </c>
      <c r="E2073" s="43">
        <v>0</v>
      </c>
      <c r="F2073" s="44"/>
    </row>
    <row r="2074" spans="1:6" ht="12.75">
      <c r="A2074" s="41" t="s">
        <v>4090</v>
      </c>
      <c r="B2074" s="42" t="e">
        <f ca="1">HYPERLINK("#"&amp;CELL("address",OFFSET([1]Analítico!$B$1,MATCH(102813,[1]Analítico!$B:$B,0)-1,3)),102813)</f>
        <v>#VALUE!</v>
      </c>
      <c r="C2074" s="34" t="s">
        <v>4252</v>
      </c>
      <c r="D2074" s="42" t="s">
        <v>463</v>
      </c>
      <c r="E2074" s="43">
        <v>0</v>
      </c>
      <c r="F2074" s="44"/>
    </row>
    <row r="2075" spans="1:6" ht="12.75">
      <c r="A2075" s="41" t="s">
        <v>4090</v>
      </c>
      <c r="B2075" s="42" t="e">
        <f ca="1">HYPERLINK("#"&amp;CELL("address",OFFSET([1]Analítico!$B$1,MATCH(102814,[1]Analítico!$B:$B,0)-1,3)),102814)</f>
        <v>#VALUE!</v>
      </c>
      <c r="C2075" s="34" t="s">
        <v>4253</v>
      </c>
      <c r="D2075" s="42" t="s">
        <v>463</v>
      </c>
      <c r="E2075" s="43">
        <v>0</v>
      </c>
      <c r="F2075" s="44"/>
    </row>
    <row r="2076" spans="1:6" ht="12.75">
      <c r="A2076" s="41" t="s">
        <v>4090</v>
      </c>
      <c r="B2076" s="42" t="e">
        <f ca="1">HYPERLINK("#"&amp;CELL("address",OFFSET([1]Analítico!$B$1,MATCH(102815,[1]Analítico!$B:$B,0)-1,3)),102815)</f>
        <v>#VALUE!</v>
      </c>
      <c r="C2076" s="34" t="s">
        <v>4254</v>
      </c>
      <c r="D2076" s="42" t="s">
        <v>463</v>
      </c>
      <c r="E2076" s="43">
        <v>2.89</v>
      </c>
      <c r="F2076" s="44">
        <v>0</v>
      </c>
    </row>
    <row r="2077" spans="1:6" ht="12.75">
      <c r="A2077" s="41" t="s">
        <v>4090</v>
      </c>
      <c r="B2077" s="42" t="e">
        <f ca="1">HYPERLINK("#"&amp;CELL("address",OFFSET([1]Analítico!$B$1,MATCH(91529,[1]Analítico!$B:$B,0)-1,3)),91529)</f>
        <v>#VALUE!</v>
      </c>
      <c r="C2077" s="34" t="s">
        <v>4255</v>
      </c>
      <c r="D2077" s="42" t="s">
        <v>463</v>
      </c>
      <c r="E2077" s="43">
        <v>0.92</v>
      </c>
      <c r="F2077" s="44">
        <v>1</v>
      </c>
    </row>
    <row r="2078" spans="1:6" ht="12.75">
      <c r="A2078" s="41" t="s">
        <v>4090</v>
      </c>
      <c r="B2078" s="42" t="e">
        <f ca="1">HYPERLINK("#"&amp;CELL("address",OFFSET([1]Analítico!$B$1,MATCH(91530,[1]Analítico!$B:$B,0)-1,3)),91530)</f>
        <v>#VALUE!</v>
      </c>
      <c r="C2078" s="34" t="s">
        <v>4256</v>
      </c>
      <c r="D2078" s="42" t="s">
        <v>463</v>
      </c>
      <c r="E2078" s="43">
        <v>0.24</v>
      </c>
      <c r="F2078" s="44">
        <v>1</v>
      </c>
    </row>
    <row r="2079" spans="1:6" ht="12.75">
      <c r="A2079" s="41" t="s">
        <v>4090</v>
      </c>
      <c r="B2079" s="42" t="e">
        <f ca="1">HYPERLINK("#"&amp;CELL("address",OFFSET([1]Analítico!$B$1,MATCH(91531,[1]Analítico!$B:$B,0)-1,3)),91531)</f>
        <v>#VALUE!</v>
      </c>
      <c r="C2079" s="34" t="s">
        <v>4257</v>
      </c>
      <c r="D2079" s="42" t="s">
        <v>463</v>
      </c>
      <c r="E2079" s="43">
        <v>1.1499999999999999</v>
      </c>
      <c r="F2079" s="44">
        <v>1</v>
      </c>
    </row>
    <row r="2080" spans="1:6" ht="12.75">
      <c r="A2080" s="41" t="s">
        <v>4090</v>
      </c>
      <c r="B2080" s="42" t="e">
        <f ca="1">HYPERLINK("#"&amp;CELL("address",OFFSET([1]Analítico!$B$1,MATCH(91532,[1]Analítico!$B:$B,0)-1,3)),91532)</f>
        <v>#VALUE!</v>
      </c>
      <c r="C2080" s="34" t="s">
        <v>4258</v>
      </c>
      <c r="D2080" s="42" t="s">
        <v>463</v>
      </c>
      <c r="E2080" s="43">
        <v>6.5</v>
      </c>
      <c r="F2080" s="44">
        <v>0</v>
      </c>
    </row>
    <row r="2081" spans="1:6" ht="12.75">
      <c r="A2081" s="41" t="s">
        <v>4090</v>
      </c>
      <c r="B2081" s="42" t="e">
        <f ca="1">HYPERLINK("#"&amp;CELL("address",OFFSET([1]Analítico!$B$1,MATCH(95260,[1]Analítico!$B:$B,0)-1,3)),95260)</f>
        <v>#VALUE!</v>
      </c>
      <c r="C2081" s="34" t="s">
        <v>4259</v>
      </c>
      <c r="D2081" s="42" t="s">
        <v>463</v>
      </c>
      <c r="E2081" s="43">
        <v>0.74</v>
      </c>
      <c r="F2081" s="44">
        <v>1</v>
      </c>
    </row>
    <row r="2082" spans="1:6" ht="12.75">
      <c r="A2082" s="41" t="s">
        <v>4090</v>
      </c>
      <c r="B2082" s="42" t="e">
        <f ca="1">HYPERLINK("#"&amp;CELL("address",OFFSET([1]Analítico!$B$1,MATCH(95261,[1]Analítico!$B:$B,0)-1,3)),95261)</f>
        <v>#VALUE!</v>
      </c>
      <c r="C2082" s="34" t="s">
        <v>4260</v>
      </c>
      <c r="D2082" s="42" t="s">
        <v>463</v>
      </c>
      <c r="E2082" s="43">
        <v>0.2</v>
      </c>
      <c r="F2082" s="44">
        <v>1</v>
      </c>
    </row>
    <row r="2083" spans="1:6" ht="12.75">
      <c r="A2083" s="41" t="s">
        <v>4090</v>
      </c>
      <c r="B2083" s="42" t="e">
        <f ca="1">HYPERLINK("#"&amp;CELL("address",OFFSET([1]Analítico!$B$1,MATCH(95262,[1]Analítico!$B:$B,0)-1,3)),95262)</f>
        <v>#VALUE!</v>
      </c>
      <c r="C2083" s="34" t="s">
        <v>4261</v>
      </c>
      <c r="D2083" s="42" t="s">
        <v>463</v>
      </c>
      <c r="E2083" s="43">
        <v>0.93</v>
      </c>
      <c r="F2083" s="44">
        <v>1</v>
      </c>
    </row>
    <row r="2084" spans="1:6" ht="12.75">
      <c r="A2084" s="41" t="s">
        <v>4090</v>
      </c>
      <c r="B2084" s="42" t="e">
        <f ca="1">HYPERLINK("#"&amp;CELL("address",OFFSET([1]Analítico!$B$1,MATCH(95263,[1]Analítico!$B:$B,0)-1,3)),95263)</f>
        <v>#VALUE!</v>
      </c>
      <c r="C2084" s="34" t="s">
        <v>4262</v>
      </c>
      <c r="D2084" s="42" t="s">
        <v>463</v>
      </c>
      <c r="E2084" s="43">
        <v>4.92</v>
      </c>
      <c r="F2084" s="44">
        <v>0</v>
      </c>
    </row>
    <row r="2085" spans="1:6" ht="12.75">
      <c r="A2085" s="41" t="s">
        <v>4090</v>
      </c>
      <c r="B2085" s="42" t="e">
        <f ca="1">HYPERLINK("#"&amp;CELL("address",OFFSET([1]Analítico!$B$1,MATCH(90968,[1]Analítico!$B:$B,0)-1,3)),90968)</f>
        <v>#VALUE!</v>
      </c>
      <c r="C2085" s="34" t="s">
        <v>4263</v>
      </c>
      <c r="D2085" s="42" t="s">
        <v>463</v>
      </c>
      <c r="E2085" s="43">
        <v>7.04</v>
      </c>
      <c r="F2085" s="44">
        <v>1</v>
      </c>
    </row>
    <row r="2086" spans="1:6" ht="12.75">
      <c r="A2086" s="41" t="s">
        <v>4090</v>
      </c>
      <c r="B2086" s="42" t="e">
        <f ca="1">HYPERLINK("#"&amp;CELL("address",OFFSET([1]Analítico!$B$1,MATCH(90969,[1]Analítico!$B:$B,0)-1,3)),90969)</f>
        <v>#VALUE!</v>
      </c>
      <c r="C2086" s="34" t="s">
        <v>4264</v>
      </c>
      <c r="D2086" s="42" t="s">
        <v>463</v>
      </c>
      <c r="E2086" s="43">
        <v>1.89</v>
      </c>
      <c r="F2086" s="44">
        <v>1</v>
      </c>
    </row>
    <row r="2087" spans="1:6" ht="12.75">
      <c r="A2087" s="41" t="s">
        <v>4090</v>
      </c>
      <c r="B2087" s="42" t="e">
        <f ca="1">HYPERLINK("#"&amp;CELL("address",OFFSET([1]Analítico!$B$1,MATCH(90970,[1]Analítico!$B:$B,0)-1,3)),90970)</f>
        <v>#VALUE!</v>
      </c>
      <c r="C2087" s="34" t="s">
        <v>4265</v>
      </c>
      <c r="D2087" s="42" t="s">
        <v>463</v>
      </c>
      <c r="E2087" s="43">
        <v>8.81</v>
      </c>
      <c r="F2087" s="44">
        <v>1</v>
      </c>
    </row>
    <row r="2088" spans="1:6" ht="12.75">
      <c r="A2088" s="41" t="s">
        <v>4090</v>
      </c>
      <c r="B2088" s="42" t="e">
        <f ca="1">HYPERLINK("#"&amp;CELL("address",OFFSET([1]Analítico!$B$1,MATCH(90971,[1]Analítico!$B:$B,0)-1,3)),90971)</f>
        <v>#VALUE!</v>
      </c>
      <c r="C2088" s="34" t="s">
        <v>4266</v>
      </c>
      <c r="D2088" s="42" t="s">
        <v>463</v>
      </c>
      <c r="E2088" s="43">
        <v>61.99</v>
      </c>
      <c r="F2088" s="44">
        <v>0</v>
      </c>
    </row>
    <row r="2089" spans="1:6" ht="12.75">
      <c r="A2089" s="41" t="s">
        <v>4090</v>
      </c>
      <c r="B2089" s="42" t="e">
        <f ca="1">HYPERLINK("#"&amp;CELL("address",OFFSET([1]Analítico!$B$1,MATCH(90992,[1]Analítico!$B:$B,0)-1,3)),90992)</f>
        <v>#VALUE!</v>
      </c>
      <c r="C2089" s="34" t="s">
        <v>4267</v>
      </c>
      <c r="D2089" s="42" t="s">
        <v>463</v>
      </c>
      <c r="E2089" s="43">
        <v>8.35</v>
      </c>
      <c r="F2089" s="44">
        <v>1</v>
      </c>
    </row>
    <row r="2090" spans="1:6" ht="12.75">
      <c r="A2090" s="41" t="s">
        <v>4090</v>
      </c>
      <c r="B2090" s="42" t="e">
        <f ca="1">HYPERLINK("#"&amp;CELL("address",OFFSET([1]Analítico!$B$1,MATCH(90993,[1]Analítico!$B:$B,0)-1,3)),90993)</f>
        <v>#VALUE!</v>
      </c>
      <c r="C2090" s="34" t="s">
        <v>4268</v>
      </c>
      <c r="D2090" s="42" t="s">
        <v>463</v>
      </c>
      <c r="E2090" s="43">
        <v>2.2400000000000002</v>
      </c>
      <c r="F2090" s="44">
        <v>1</v>
      </c>
    </row>
    <row r="2091" spans="1:6" ht="12.75">
      <c r="A2091" s="41" t="s">
        <v>4090</v>
      </c>
      <c r="B2091" s="42" t="e">
        <f ca="1">HYPERLINK("#"&amp;CELL("address",OFFSET([1]Analítico!$B$1,MATCH(90994,[1]Analítico!$B:$B,0)-1,3)),90994)</f>
        <v>#VALUE!</v>
      </c>
      <c r="C2091" s="34" t="s">
        <v>4269</v>
      </c>
      <c r="D2091" s="42" t="s">
        <v>463</v>
      </c>
      <c r="E2091" s="43">
        <v>10.45</v>
      </c>
      <c r="F2091" s="44">
        <v>1</v>
      </c>
    </row>
    <row r="2092" spans="1:6" ht="12.75">
      <c r="A2092" s="41" t="s">
        <v>4090</v>
      </c>
      <c r="B2092" s="42" t="e">
        <f ca="1">HYPERLINK("#"&amp;CELL("address",OFFSET([1]Analítico!$B$1,MATCH(90995,[1]Analítico!$B:$B,0)-1,3)),90995)</f>
        <v>#VALUE!</v>
      </c>
      <c r="C2092" s="34" t="s">
        <v>4270</v>
      </c>
      <c r="D2092" s="42" t="s">
        <v>463</v>
      </c>
      <c r="E2092" s="43">
        <v>84.21</v>
      </c>
      <c r="F2092" s="44">
        <v>0</v>
      </c>
    </row>
    <row r="2093" spans="1:6" ht="12.75">
      <c r="A2093" s="41" t="s">
        <v>4090</v>
      </c>
      <c r="B2093" s="42" t="e">
        <f ca="1">HYPERLINK("#"&amp;CELL("address",OFFSET([1]Analítico!$B$1,MATCH(90957,[1]Analítico!$B:$B,0)-1,3)),90957)</f>
        <v>#VALUE!</v>
      </c>
      <c r="C2093" s="34" t="s">
        <v>4271</v>
      </c>
      <c r="D2093" s="42" t="s">
        <v>463</v>
      </c>
      <c r="E2093" s="43">
        <v>5.26</v>
      </c>
      <c r="F2093" s="44">
        <v>1</v>
      </c>
    </row>
    <row r="2094" spans="1:6" ht="12.75">
      <c r="A2094" s="41" t="s">
        <v>4090</v>
      </c>
      <c r="B2094" s="42" t="e">
        <f ca="1">HYPERLINK("#"&amp;CELL("address",OFFSET([1]Analítico!$B$1,MATCH(90958,[1]Analítico!$B:$B,0)-1,3)),90958)</f>
        <v>#VALUE!</v>
      </c>
      <c r="C2094" s="34" t="s">
        <v>4272</v>
      </c>
      <c r="D2094" s="42" t="s">
        <v>463</v>
      </c>
      <c r="E2094" s="43">
        <v>1.41</v>
      </c>
      <c r="F2094" s="44">
        <v>1</v>
      </c>
    </row>
    <row r="2095" spans="1:6" ht="12.75">
      <c r="A2095" s="41" t="s">
        <v>4090</v>
      </c>
      <c r="B2095" s="42" t="e">
        <f ca="1">HYPERLINK("#"&amp;CELL("address",OFFSET([1]Analítico!$B$1,MATCH(5797,[1]Analítico!$B:$B,0)-1,3)),5797)</f>
        <v>#VALUE!</v>
      </c>
      <c r="C2095" s="34" t="s">
        <v>4273</v>
      </c>
      <c r="D2095" s="42" t="s">
        <v>463</v>
      </c>
      <c r="E2095" s="43">
        <v>6.58</v>
      </c>
      <c r="F2095" s="44">
        <v>1</v>
      </c>
    </row>
    <row r="2096" spans="1:6" ht="12.75">
      <c r="A2096" s="41" t="s">
        <v>4090</v>
      </c>
      <c r="B2096" s="42" t="e">
        <f ca="1">HYPERLINK("#"&amp;CELL("address",OFFSET([1]Analítico!$B$1,MATCH(53865,[1]Analítico!$B:$B,0)-1,3)),53865)</f>
        <v>#VALUE!</v>
      </c>
      <c r="C2096" s="34" t="s">
        <v>4274</v>
      </c>
      <c r="D2096" s="42" t="s">
        <v>463</v>
      </c>
      <c r="E2096" s="43">
        <v>48.22</v>
      </c>
      <c r="F2096" s="44">
        <v>0</v>
      </c>
    </row>
    <row r="2097" spans="1:6" ht="12.75">
      <c r="A2097" s="41" t="s">
        <v>4090</v>
      </c>
      <c r="B2097" s="42" t="e">
        <f ca="1">HYPERLINK("#"&amp;CELL("address",OFFSET([1]Analítico!$B$1,MATCH(90975,[1]Analítico!$B:$B,0)-1,3)),90975)</f>
        <v>#VALUE!</v>
      </c>
      <c r="C2097" s="34" t="s">
        <v>4275</v>
      </c>
      <c r="D2097" s="42" t="s">
        <v>463</v>
      </c>
      <c r="E2097" s="43">
        <v>17.89</v>
      </c>
      <c r="F2097" s="44">
        <v>1</v>
      </c>
    </row>
    <row r="2098" spans="1:6" ht="12.75">
      <c r="A2098" s="41" t="s">
        <v>4090</v>
      </c>
      <c r="B2098" s="42" t="e">
        <f ca="1">HYPERLINK("#"&amp;CELL("address",OFFSET([1]Analítico!$B$1,MATCH(90976,[1]Analítico!$B:$B,0)-1,3)),90976)</f>
        <v>#VALUE!</v>
      </c>
      <c r="C2098" s="34" t="s">
        <v>4276</v>
      </c>
      <c r="D2098" s="42" t="s">
        <v>463</v>
      </c>
      <c r="E2098" s="43">
        <v>4.8</v>
      </c>
      <c r="F2098" s="44">
        <v>1</v>
      </c>
    </row>
    <row r="2099" spans="1:6" ht="12.75">
      <c r="A2099" s="41" t="s">
        <v>4090</v>
      </c>
      <c r="B2099" s="42" t="e">
        <f ca="1">HYPERLINK("#"&amp;CELL("address",OFFSET([1]Analítico!$B$1,MATCH(90977,[1]Analítico!$B:$B,0)-1,3)),90977)</f>
        <v>#VALUE!</v>
      </c>
      <c r="C2099" s="34" t="s">
        <v>4277</v>
      </c>
      <c r="D2099" s="42" t="s">
        <v>463</v>
      </c>
      <c r="E2099" s="43">
        <v>22.39</v>
      </c>
      <c r="F2099" s="44">
        <v>1</v>
      </c>
    </row>
    <row r="2100" spans="1:6" ht="12.75">
      <c r="A2100" s="41" t="s">
        <v>4090</v>
      </c>
      <c r="B2100" s="42" t="e">
        <f ca="1">HYPERLINK("#"&amp;CELL("address",OFFSET([1]Analítico!$B$1,MATCH(90978,[1]Analítico!$B:$B,0)-1,3)),90978)</f>
        <v>#VALUE!</v>
      </c>
      <c r="C2100" s="34" t="s">
        <v>4278</v>
      </c>
      <c r="D2100" s="42" t="s">
        <v>463</v>
      </c>
      <c r="E2100" s="43">
        <v>160.83000000000001</v>
      </c>
      <c r="F2100" s="44">
        <v>0</v>
      </c>
    </row>
    <row r="2101" spans="1:6" ht="12.75">
      <c r="A2101" s="41" t="s">
        <v>4090</v>
      </c>
      <c r="B2101" s="42" t="e">
        <f ca="1">HYPERLINK("#"&amp;CELL("address",OFFSET([1]Analítico!$B$1,MATCH(90960,[1]Analítico!$B:$B,0)-1,3)),90960)</f>
        <v>#VALUE!</v>
      </c>
      <c r="C2101" s="34" t="s">
        <v>4279</v>
      </c>
      <c r="D2101" s="42" t="s">
        <v>463</v>
      </c>
      <c r="E2101" s="43">
        <v>7.02</v>
      </c>
      <c r="F2101" s="44">
        <v>1</v>
      </c>
    </row>
    <row r="2102" spans="1:6" ht="12.75">
      <c r="A2102" s="41" t="s">
        <v>4090</v>
      </c>
      <c r="B2102" s="42" t="e">
        <f ca="1">HYPERLINK("#"&amp;CELL("address",OFFSET([1]Analítico!$B$1,MATCH(90961,[1]Analítico!$B:$B,0)-1,3)),90961)</f>
        <v>#VALUE!</v>
      </c>
      <c r="C2102" s="34" t="s">
        <v>4280</v>
      </c>
      <c r="D2102" s="42" t="s">
        <v>463</v>
      </c>
      <c r="E2102" s="43">
        <v>1.88</v>
      </c>
      <c r="F2102" s="44">
        <v>1</v>
      </c>
    </row>
    <row r="2103" spans="1:6" ht="12.75">
      <c r="A2103" s="41" t="s">
        <v>4090</v>
      </c>
      <c r="B2103" s="42" t="e">
        <f ca="1">HYPERLINK("#"&amp;CELL("address",OFFSET([1]Analítico!$B$1,MATCH(90962,[1]Analítico!$B:$B,0)-1,3)),90962)</f>
        <v>#VALUE!</v>
      </c>
      <c r="C2103" s="34" t="s">
        <v>4281</v>
      </c>
      <c r="D2103" s="42" t="s">
        <v>463</v>
      </c>
      <c r="E2103" s="43">
        <v>8.7899999999999991</v>
      </c>
      <c r="F2103" s="44">
        <v>1</v>
      </c>
    </row>
    <row r="2104" spans="1:6" ht="12.75">
      <c r="A2104" s="41" t="s">
        <v>4090</v>
      </c>
      <c r="B2104" s="42" t="e">
        <f ca="1">HYPERLINK("#"&amp;CELL("address",OFFSET([1]Analítico!$B$1,MATCH(90963,[1]Analítico!$B:$B,0)-1,3)),90963)</f>
        <v>#VALUE!</v>
      </c>
      <c r="C2104" s="34" t="s">
        <v>4282</v>
      </c>
      <c r="D2104" s="42" t="s">
        <v>463</v>
      </c>
      <c r="E2104" s="43">
        <v>15.3</v>
      </c>
      <c r="F2104" s="44">
        <v>0</v>
      </c>
    </row>
    <row r="2105" spans="1:6" ht="12.75">
      <c r="A2105" s="41" t="s">
        <v>4090</v>
      </c>
      <c r="B2105" s="42" t="e">
        <f ca="1">HYPERLINK("#"&amp;CELL("address",OFFSET([1]Analítico!$B$1,MATCH(102966,[1]Analítico!$B:$B,0)-1,3)),102966)</f>
        <v>#VALUE!</v>
      </c>
      <c r="C2105" s="34" t="s">
        <v>4283</v>
      </c>
      <c r="D2105" s="42" t="s">
        <v>463</v>
      </c>
      <c r="E2105" s="43">
        <v>0</v>
      </c>
      <c r="F2105" s="44"/>
    </row>
    <row r="2106" spans="1:6" ht="12.75">
      <c r="A2106" s="41" t="s">
        <v>4090</v>
      </c>
      <c r="B2106" s="42" t="e">
        <f ca="1">HYPERLINK("#"&amp;CELL("address",OFFSET([1]Analítico!$B$1,MATCH(102967,[1]Analítico!$B:$B,0)-1,3)),102967)</f>
        <v>#VALUE!</v>
      </c>
      <c r="C2106" s="34" t="s">
        <v>4284</v>
      </c>
      <c r="D2106" s="42" t="s">
        <v>463</v>
      </c>
      <c r="E2106" s="43">
        <v>0</v>
      </c>
      <c r="F2106" s="44"/>
    </row>
    <row r="2107" spans="1:6" ht="12.75">
      <c r="A2107" s="41" t="s">
        <v>4090</v>
      </c>
      <c r="B2107" s="42" t="e">
        <f ca="1">HYPERLINK("#"&amp;CELL("address",OFFSET([1]Analítico!$B$1,MATCH(102968,[1]Analítico!$B:$B,0)-1,3)),102968)</f>
        <v>#VALUE!</v>
      </c>
      <c r="C2107" s="34" t="s">
        <v>4285</v>
      </c>
      <c r="D2107" s="42" t="s">
        <v>463</v>
      </c>
      <c r="E2107" s="43">
        <v>0</v>
      </c>
      <c r="F2107" s="44"/>
    </row>
    <row r="2108" spans="1:6" ht="12.75">
      <c r="A2108" s="41" t="s">
        <v>4090</v>
      </c>
      <c r="B2108" s="42" t="e">
        <f ca="1">HYPERLINK("#"&amp;CELL("address",OFFSET([1]Analítico!$B$1,MATCH(102969,[1]Analítico!$B:$B,0)-1,3)),102969)</f>
        <v>#VALUE!</v>
      </c>
      <c r="C2108" s="34" t="s">
        <v>4286</v>
      </c>
      <c r="D2108" s="42" t="s">
        <v>463</v>
      </c>
      <c r="E2108" s="43">
        <v>0.12</v>
      </c>
      <c r="F2108" s="44">
        <v>0</v>
      </c>
    </row>
    <row r="2109" spans="1:6" ht="12.75">
      <c r="A2109" s="41" t="s">
        <v>4090</v>
      </c>
      <c r="B2109" s="42" t="e">
        <f ca="1">HYPERLINK("#"&amp;CELL("address",OFFSET([1]Analítico!$B$1,MATCH(102818,[1]Analítico!$B:$B,0)-1,3)),102818)</f>
        <v>#VALUE!</v>
      </c>
      <c r="C2109" s="34" t="s">
        <v>4287</v>
      </c>
      <c r="D2109" s="42" t="s">
        <v>463</v>
      </c>
      <c r="E2109" s="43">
        <v>0</v>
      </c>
      <c r="F2109" s="44"/>
    </row>
    <row r="2110" spans="1:6" ht="12.75">
      <c r="A2110" s="41" t="s">
        <v>4090</v>
      </c>
      <c r="B2110" s="42" t="e">
        <f ca="1">HYPERLINK("#"&amp;CELL("address",OFFSET([1]Analítico!$B$1,MATCH(102819,[1]Analítico!$B:$B,0)-1,3)),102819)</f>
        <v>#VALUE!</v>
      </c>
      <c r="C2110" s="34" t="s">
        <v>4288</v>
      </c>
      <c r="D2110" s="42" t="s">
        <v>463</v>
      </c>
      <c r="E2110" s="43">
        <v>0</v>
      </c>
      <c r="F2110" s="44"/>
    </row>
    <row r="2111" spans="1:6" ht="12.75">
      <c r="A2111" s="41" t="s">
        <v>4090</v>
      </c>
      <c r="B2111" s="42" t="e">
        <f ca="1">HYPERLINK("#"&amp;CELL("address",OFFSET([1]Analítico!$B$1,MATCH(102820,[1]Analítico!$B:$B,0)-1,3)),102820)</f>
        <v>#VALUE!</v>
      </c>
      <c r="C2111" s="34" t="s">
        <v>4289</v>
      </c>
      <c r="D2111" s="42" t="s">
        <v>463</v>
      </c>
      <c r="E2111" s="43">
        <v>0</v>
      </c>
      <c r="F2111" s="44"/>
    </row>
    <row r="2112" spans="1:6" ht="12.75">
      <c r="A2112" s="41" t="s">
        <v>4090</v>
      </c>
      <c r="B2112" s="42" t="e">
        <f ca="1">HYPERLINK("#"&amp;CELL("address",OFFSET([1]Analítico!$B$1,MATCH(102832,[1]Analítico!$B:$B,0)-1,3)),102832)</f>
        <v>#VALUE!</v>
      </c>
      <c r="C2112" s="34" t="s">
        <v>4290</v>
      </c>
      <c r="D2112" s="42" t="s">
        <v>463</v>
      </c>
      <c r="E2112" s="43">
        <v>7.22</v>
      </c>
      <c r="F2112" s="44">
        <v>0</v>
      </c>
    </row>
    <row r="2113" spans="1:6" ht="12.75">
      <c r="A2113" s="41" t="s">
        <v>4090</v>
      </c>
      <c r="B2113" s="42" t="e">
        <f ca="1">HYPERLINK("#"&amp;CELL("address",OFFSET([1]Analítico!$B$1,MATCH(102823,[1]Analítico!$B:$B,0)-1,3)),102823)</f>
        <v>#VALUE!</v>
      </c>
      <c r="C2113" s="34" t="s">
        <v>4291</v>
      </c>
      <c r="D2113" s="42" t="s">
        <v>463</v>
      </c>
      <c r="E2113" s="43">
        <v>0</v>
      </c>
      <c r="F2113" s="44"/>
    </row>
    <row r="2114" spans="1:6" ht="12.75">
      <c r="A2114" s="41" t="s">
        <v>4090</v>
      </c>
      <c r="B2114" s="42" t="e">
        <f ca="1">HYPERLINK("#"&amp;CELL("address",OFFSET([1]Analítico!$B$1,MATCH(102824,[1]Analítico!$B:$B,0)-1,3)),102824)</f>
        <v>#VALUE!</v>
      </c>
      <c r="C2114" s="34" t="s">
        <v>4292</v>
      </c>
      <c r="D2114" s="42" t="s">
        <v>463</v>
      </c>
      <c r="E2114" s="43">
        <v>0</v>
      </c>
      <c r="F2114" s="44"/>
    </row>
    <row r="2115" spans="1:6" ht="12.75">
      <c r="A2115" s="41" t="s">
        <v>4090</v>
      </c>
      <c r="B2115" s="42" t="e">
        <f ca="1">HYPERLINK("#"&amp;CELL("address",OFFSET([1]Analítico!$B$1,MATCH(102825,[1]Analítico!$B:$B,0)-1,3)),102825)</f>
        <v>#VALUE!</v>
      </c>
      <c r="C2115" s="34" t="s">
        <v>4293</v>
      </c>
      <c r="D2115" s="42" t="s">
        <v>463</v>
      </c>
      <c r="E2115" s="43">
        <v>0</v>
      </c>
      <c r="F2115" s="44"/>
    </row>
    <row r="2116" spans="1:6" ht="12.75">
      <c r="A2116" s="41" t="s">
        <v>4090</v>
      </c>
      <c r="B2116" s="42" t="e">
        <f ca="1">HYPERLINK("#"&amp;CELL("address",OFFSET([1]Analítico!$B$1,MATCH(102826,[1]Analítico!$B:$B,0)-1,3)),102826)</f>
        <v>#VALUE!</v>
      </c>
      <c r="C2116" s="34" t="s">
        <v>4294</v>
      </c>
      <c r="D2116" s="42" t="s">
        <v>463</v>
      </c>
      <c r="E2116" s="43">
        <v>5.42</v>
      </c>
      <c r="F2116" s="44">
        <v>0</v>
      </c>
    </row>
    <row r="2117" spans="1:6" ht="12.75">
      <c r="A2117" s="41" t="s">
        <v>4090</v>
      </c>
      <c r="B2117" s="42" t="e">
        <f ca="1">HYPERLINK("#"&amp;CELL("address",OFFSET([1]Analítico!$B$1,MATCH(103934,[1]Analítico!$B:$B,0)-1,3)),103934)</f>
        <v>#VALUE!</v>
      </c>
      <c r="C2117" s="34" t="s">
        <v>4295</v>
      </c>
      <c r="D2117" s="42" t="s">
        <v>463</v>
      </c>
      <c r="E2117" s="43">
        <v>0</v>
      </c>
      <c r="F2117" s="44"/>
    </row>
    <row r="2118" spans="1:6" ht="12.75">
      <c r="A2118" s="41" t="s">
        <v>4090</v>
      </c>
      <c r="B2118" s="42" t="e">
        <f ca="1">HYPERLINK("#"&amp;CELL("address",OFFSET([1]Analítico!$B$1,MATCH(103935,[1]Analítico!$B:$B,0)-1,3)),103935)</f>
        <v>#VALUE!</v>
      </c>
      <c r="C2118" s="34" t="s">
        <v>4296</v>
      </c>
      <c r="D2118" s="42" t="s">
        <v>463</v>
      </c>
      <c r="E2118" s="43">
        <v>0</v>
      </c>
      <c r="F2118" s="44"/>
    </row>
    <row r="2119" spans="1:6" ht="12.75">
      <c r="A2119" s="41" t="s">
        <v>4090</v>
      </c>
      <c r="B2119" s="42" t="e">
        <f ca="1">HYPERLINK("#"&amp;CELL("address",OFFSET([1]Analítico!$B$1,MATCH(103936,[1]Analítico!$B:$B,0)-1,3)),103936)</f>
        <v>#VALUE!</v>
      </c>
      <c r="C2119" s="34" t="s">
        <v>4297</v>
      </c>
      <c r="D2119" s="42" t="s">
        <v>463</v>
      </c>
      <c r="E2119" s="43">
        <v>0</v>
      </c>
      <c r="F2119" s="44"/>
    </row>
    <row r="2120" spans="1:6" ht="12.75">
      <c r="A2120" s="41" t="s">
        <v>4090</v>
      </c>
      <c r="B2120" s="42" t="e">
        <f ca="1">HYPERLINK("#"&amp;CELL("address",OFFSET([1]Analítico!$B$1,MATCH(103937,[1]Analítico!$B:$B,0)-1,3)),103937)</f>
        <v>#VALUE!</v>
      </c>
      <c r="C2120" s="34" t="s">
        <v>4298</v>
      </c>
      <c r="D2120" s="42" t="s">
        <v>463</v>
      </c>
      <c r="E2120" s="43">
        <v>1.3</v>
      </c>
      <c r="F2120" s="44">
        <v>0</v>
      </c>
    </row>
    <row r="2121" spans="1:6" ht="12.75">
      <c r="A2121" s="41" t="s">
        <v>4090</v>
      </c>
      <c r="B2121" s="42" t="e">
        <f ca="1">HYPERLINK("#"&amp;CELL("address",OFFSET([1]Analítico!$B$1,MATCH(103940,[1]Analítico!$B:$B,0)-1,3)),103940)</f>
        <v>#VALUE!</v>
      </c>
      <c r="C2121" s="34" t="s">
        <v>4299</v>
      </c>
      <c r="D2121" s="42" t="s">
        <v>463</v>
      </c>
      <c r="E2121" s="43">
        <v>0</v>
      </c>
      <c r="F2121" s="44"/>
    </row>
    <row r="2122" spans="1:6" ht="12.75">
      <c r="A2122" s="41" t="s">
        <v>4090</v>
      </c>
      <c r="B2122" s="42" t="e">
        <f ca="1">HYPERLINK("#"&amp;CELL("address",OFFSET([1]Analítico!$B$1,MATCH(103941,[1]Analítico!$B:$B,0)-1,3)),103941)</f>
        <v>#VALUE!</v>
      </c>
      <c r="C2122" s="34" t="s">
        <v>4300</v>
      </c>
      <c r="D2122" s="42" t="s">
        <v>463</v>
      </c>
      <c r="E2122" s="43">
        <v>0</v>
      </c>
      <c r="F2122" s="44"/>
    </row>
    <row r="2123" spans="1:6" ht="12.75">
      <c r="A2123" s="41" t="s">
        <v>4090</v>
      </c>
      <c r="B2123" s="42" t="e">
        <f ca="1">HYPERLINK("#"&amp;CELL("address",OFFSET([1]Analítico!$B$1,MATCH(103942,[1]Analítico!$B:$B,0)-1,3)),103942)</f>
        <v>#VALUE!</v>
      </c>
      <c r="C2123" s="34" t="s">
        <v>4301</v>
      </c>
      <c r="D2123" s="42" t="s">
        <v>463</v>
      </c>
      <c r="E2123" s="43">
        <v>0</v>
      </c>
      <c r="F2123" s="44"/>
    </row>
    <row r="2124" spans="1:6" ht="12.75">
      <c r="A2124" s="41" t="s">
        <v>4090</v>
      </c>
      <c r="B2124" s="42" t="e">
        <f ca="1">HYPERLINK("#"&amp;CELL("address",OFFSET([1]Analítico!$B$1,MATCH(103943,[1]Analítico!$B:$B,0)-1,3)),103943)</f>
        <v>#VALUE!</v>
      </c>
      <c r="C2124" s="34" t="s">
        <v>4302</v>
      </c>
      <c r="D2124" s="42" t="s">
        <v>463</v>
      </c>
      <c r="E2124" s="43">
        <v>1.3</v>
      </c>
      <c r="F2124" s="44">
        <v>0</v>
      </c>
    </row>
    <row r="2125" spans="1:6" ht="12.75">
      <c r="A2125" s="41" t="s">
        <v>4090</v>
      </c>
      <c r="B2125" s="42" t="e">
        <f ca="1">HYPERLINK("#"&amp;CELL("address",OFFSET([1]Analítico!$B$1,MATCH(91279,[1]Analítico!$B:$B,0)-1,3)),91279)</f>
        <v>#VALUE!</v>
      </c>
      <c r="C2125" s="34" t="s">
        <v>4303</v>
      </c>
      <c r="D2125" s="42" t="s">
        <v>463</v>
      </c>
      <c r="E2125" s="43">
        <v>0.38</v>
      </c>
      <c r="F2125" s="44">
        <v>0</v>
      </c>
    </row>
    <row r="2126" spans="1:6" ht="12.75">
      <c r="A2126" s="41" t="s">
        <v>4090</v>
      </c>
      <c r="B2126" s="42" t="e">
        <f ca="1">HYPERLINK("#"&amp;CELL("address",OFFSET([1]Analítico!$B$1,MATCH(91280,[1]Analítico!$B:$B,0)-1,3)),91280)</f>
        <v>#VALUE!</v>
      </c>
      <c r="C2126" s="34" t="s">
        <v>4304</v>
      </c>
      <c r="D2126" s="42" t="s">
        <v>463</v>
      </c>
      <c r="E2126" s="43">
        <v>0.08</v>
      </c>
      <c r="F2126" s="44">
        <v>0</v>
      </c>
    </row>
    <row r="2127" spans="1:6" ht="12.75">
      <c r="A2127" s="41" t="s">
        <v>4090</v>
      </c>
      <c r="B2127" s="42" t="e">
        <f ca="1">HYPERLINK("#"&amp;CELL("address",OFFSET([1]Analítico!$B$1,MATCH(91281,[1]Analítico!$B:$B,0)-1,3)),91281)</f>
        <v>#VALUE!</v>
      </c>
      <c r="C2127" s="34" t="s">
        <v>4305</v>
      </c>
      <c r="D2127" s="42" t="s">
        <v>463</v>
      </c>
      <c r="E2127" s="43">
        <v>0.48</v>
      </c>
      <c r="F2127" s="44">
        <v>0</v>
      </c>
    </row>
    <row r="2128" spans="1:6" ht="12.75">
      <c r="A2128" s="41" t="s">
        <v>4090</v>
      </c>
      <c r="B2128" s="42" t="e">
        <f ca="1">HYPERLINK("#"&amp;CELL("address",OFFSET([1]Analítico!$B$1,MATCH(91282,[1]Analítico!$B:$B,0)-1,3)),91282)</f>
        <v>#VALUE!</v>
      </c>
      <c r="C2128" s="34" t="s">
        <v>4306</v>
      </c>
      <c r="D2128" s="42" t="s">
        <v>463</v>
      </c>
      <c r="E2128" s="43">
        <v>9.16</v>
      </c>
      <c r="F2128" s="44">
        <v>0</v>
      </c>
    </row>
    <row r="2129" spans="1:6" ht="12.75">
      <c r="A2129" s="41" t="s">
        <v>4090</v>
      </c>
      <c r="B2129" s="42" t="e">
        <f ca="1">HYPERLINK("#"&amp;CELL("address",OFFSET([1]Analítico!$B$1,MATCH(95278,[1]Analítico!$B:$B,0)-1,3)),95278)</f>
        <v>#VALUE!</v>
      </c>
      <c r="C2129" s="34" t="s">
        <v>4307</v>
      </c>
      <c r="D2129" s="42" t="s">
        <v>463</v>
      </c>
      <c r="E2129" s="43">
        <v>0.72</v>
      </c>
      <c r="F2129" s="44">
        <v>1</v>
      </c>
    </row>
    <row r="2130" spans="1:6" ht="12.75">
      <c r="A2130" s="41" t="s">
        <v>4090</v>
      </c>
      <c r="B2130" s="42" t="e">
        <f ca="1">HYPERLINK("#"&amp;CELL("address",OFFSET([1]Analítico!$B$1,MATCH(95279,[1]Analítico!$B:$B,0)-1,3)),95279)</f>
        <v>#VALUE!</v>
      </c>
      <c r="C2130" s="34" t="s">
        <v>4308</v>
      </c>
      <c r="D2130" s="42" t="s">
        <v>463</v>
      </c>
      <c r="E2130" s="43">
        <v>0.15</v>
      </c>
      <c r="F2130" s="44">
        <v>1</v>
      </c>
    </row>
    <row r="2131" spans="1:6" ht="12.75">
      <c r="A2131" s="41" t="s">
        <v>4090</v>
      </c>
      <c r="B2131" s="42" t="e">
        <f ca="1">HYPERLINK("#"&amp;CELL("address",OFFSET([1]Analítico!$B$1,MATCH(95280,[1]Analítico!$B:$B,0)-1,3)),95280)</f>
        <v>#VALUE!</v>
      </c>
      <c r="C2131" s="34" t="s">
        <v>4309</v>
      </c>
      <c r="D2131" s="42" t="s">
        <v>463</v>
      </c>
      <c r="E2131" s="43">
        <v>0.7</v>
      </c>
      <c r="F2131" s="44">
        <v>1</v>
      </c>
    </row>
    <row r="2132" spans="1:6" ht="12.75">
      <c r="A2132" s="41" t="s">
        <v>4090</v>
      </c>
      <c r="B2132" s="42" t="e">
        <f ca="1">HYPERLINK("#"&amp;CELL("address",OFFSET([1]Analítico!$B$1,MATCH(95281,[1]Analítico!$B:$B,0)-1,3)),95281)</f>
        <v>#VALUE!</v>
      </c>
      <c r="C2132" s="34" t="s">
        <v>4310</v>
      </c>
      <c r="D2132" s="42" t="s">
        <v>463</v>
      </c>
      <c r="E2132" s="43">
        <v>9.1</v>
      </c>
      <c r="F2132" s="44">
        <v>0</v>
      </c>
    </row>
    <row r="2133" spans="1:6" ht="12.75">
      <c r="A2133" s="41" t="s">
        <v>4090</v>
      </c>
      <c r="B2133" s="42" t="e">
        <f ca="1">HYPERLINK("#"&amp;CELL("address",OFFSET([1]Analítico!$B$1,MATCH(95124,[1]Analítico!$B:$B,0)-1,3)),95124)</f>
        <v>#VALUE!</v>
      </c>
      <c r="C2133" s="34" t="s">
        <v>4311</v>
      </c>
      <c r="D2133" s="42" t="s">
        <v>463</v>
      </c>
      <c r="E2133" s="43">
        <v>6.67</v>
      </c>
      <c r="F2133" s="44">
        <v>1</v>
      </c>
    </row>
    <row r="2134" spans="1:6" ht="12.75">
      <c r="A2134" s="41" t="s">
        <v>4090</v>
      </c>
      <c r="B2134" s="42" t="e">
        <f ca="1">HYPERLINK("#"&amp;CELL("address",OFFSET([1]Analítico!$B$1,MATCH(95123,[1]Analítico!$B:$B,0)-1,3)),95123)</f>
        <v>#VALUE!</v>
      </c>
      <c r="C2134" s="34" t="s">
        <v>4312</v>
      </c>
      <c r="D2134" s="42" t="s">
        <v>463</v>
      </c>
      <c r="E2134" s="43">
        <v>21.64</v>
      </c>
      <c r="F2134" s="44">
        <v>1</v>
      </c>
    </row>
    <row r="2135" spans="1:6" ht="12.75">
      <c r="A2135" s="41" t="s">
        <v>4090</v>
      </c>
      <c r="B2135" s="42" t="e">
        <f ca="1">HYPERLINK("#"&amp;CELL("address",OFFSET([1]Analítico!$B$1,MATCH(95125,[1]Analítico!$B:$B,0)-1,3)),95125)</f>
        <v>#VALUE!</v>
      </c>
      <c r="C2135" s="34" t="s">
        <v>4313</v>
      </c>
      <c r="D2135" s="42" t="s">
        <v>463</v>
      </c>
      <c r="E2135" s="43">
        <v>23.67</v>
      </c>
      <c r="F2135" s="44">
        <v>1</v>
      </c>
    </row>
    <row r="2136" spans="1:6" ht="12.75">
      <c r="A2136" s="41" t="s">
        <v>4090</v>
      </c>
      <c r="B2136" s="42" t="e">
        <f ca="1">HYPERLINK("#"&amp;CELL("address",OFFSET([1]Analítico!$B$1,MATCH(95126,[1]Analítico!$B:$B,0)-1,3)),95126)</f>
        <v>#VALUE!</v>
      </c>
      <c r="C2136" s="34" t="s">
        <v>4314</v>
      </c>
      <c r="D2136" s="42" t="s">
        <v>463</v>
      </c>
      <c r="E2136" s="43">
        <v>150.61000000000001</v>
      </c>
      <c r="F2136" s="44">
        <v>0</v>
      </c>
    </row>
    <row r="2137" spans="1:6" ht="12.75">
      <c r="A2137" s="41" t="s">
        <v>4090</v>
      </c>
      <c r="B2137" s="42" t="e">
        <f ca="1">HYPERLINK("#"&amp;CELL("address",OFFSET([1]Analítico!$B$1,MATCH(92040,[1]Analítico!$B:$B,0)-1,3)),92040)</f>
        <v>#VALUE!</v>
      </c>
      <c r="C2137" s="34" t="s">
        <v>4315</v>
      </c>
      <c r="D2137" s="42" t="s">
        <v>463</v>
      </c>
      <c r="E2137" s="43">
        <v>7.84</v>
      </c>
      <c r="F2137" s="44">
        <v>1</v>
      </c>
    </row>
    <row r="2138" spans="1:6" ht="12.75">
      <c r="A2138" s="41" t="s">
        <v>4090</v>
      </c>
      <c r="B2138" s="42" t="e">
        <f ca="1">HYPERLINK("#"&amp;CELL("address",OFFSET([1]Analítico!$B$1,MATCH(92041,[1]Analítico!$B:$B,0)-1,3)),92041)</f>
        <v>#VALUE!</v>
      </c>
      <c r="C2138" s="34" t="s">
        <v>4316</v>
      </c>
      <c r="D2138" s="42" t="s">
        <v>463</v>
      </c>
      <c r="E2138" s="43">
        <v>1.61</v>
      </c>
      <c r="F2138" s="44">
        <v>1</v>
      </c>
    </row>
    <row r="2139" spans="1:6" ht="12.75">
      <c r="A2139" s="41" t="s">
        <v>4090</v>
      </c>
      <c r="B2139" s="42" t="e">
        <f ca="1">HYPERLINK("#"&amp;CELL("address",OFFSET([1]Analítico!$B$1,MATCH(92042,[1]Analítico!$B:$B,0)-1,3)),92042)</f>
        <v>#VALUE!</v>
      </c>
      <c r="C2139" s="34" t="s">
        <v>4317</v>
      </c>
      <c r="D2139" s="42" t="s">
        <v>463</v>
      </c>
      <c r="E2139" s="43">
        <v>6.53</v>
      </c>
      <c r="F2139" s="44">
        <v>1</v>
      </c>
    </row>
    <row r="2140" spans="1:6" ht="12.75">
      <c r="A2140" s="41" t="s">
        <v>4090</v>
      </c>
      <c r="B2140" s="42" t="e">
        <f ca="1">HYPERLINK("#"&amp;CELL("address",OFFSET([1]Analítico!$B$1,MATCH(102829,[1]Analítico!$B:$B,0)-1,3)),102829)</f>
        <v>#VALUE!</v>
      </c>
      <c r="C2140" s="34" t="s">
        <v>4318</v>
      </c>
      <c r="D2140" s="42" t="s">
        <v>463</v>
      </c>
      <c r="E2140" s="43">
        <v>0</v>
      </c>
      <c r="F2140" s="44"/>
    </row>
    <row r="2141" spans="1:6" ht="12.75">
      <c r="A2141" s="41" t="s">
        <v>4090</v>
      </c>
      <c r="B2141" s="42" t="e">
        <f ca="1">HYPERLINK("#"&amp;CELL("address",OFFSET([1]Analítico!$B$1,MATCH(102830,[1]Analítico!$B:$B,0)-1,3)),102830)</f>
        <v>#VALUE!</v>
      </c>
      <c r="C2141" s="34" t="s">
        <v>4319</v>
      </c>
      <c r="D2141" s="42" t="s">
        <v>463</v>
      </c>
      <c r="E2141" s="43">
        <v>0</v>
      </c>
      <c r="F2141" s="44"/>
    </row>
    <row r="2142" spans="1:6" ht="12.75">
      <c r="A2142" s="41" t="s">
        <v>4090</v>
      </c>
      <c r="B2142" s="42" t="e">
        <f ca="1">HYPERLINK("#"&amp;CELL("address",OFFSET([1]Analítico!$B$1,MATCH(102831,[1]Analítico!$B:$B,0)-1,3)),102831)</f>
        <v>#VALUE!</v>
      </c>
      <c r="C2142" s="34" t="s">
        <v>4320</v>
      </c>
      <c r="D2142" s="42" t="s">
        <v>463</v>
      </c>
      <c r="E2142" s="43">
        <v>0</v>
      </c>
      <c r="F2142" s="44"/>
    </row>
    <row r="2143" spans="1:6" ht="12.75">
      <c r="A2143" s="41" t="s">
        <v>4090</v>
      </c>
      <c r="B2143" s="42" t="e">
        <f ca="1">HYPERLINK("#"&amp;CELL("address",OFFSET([1]Analítico!$B$1,MATCH(92114,[1]Analítico!$B:$B,0)-1,3)),92114)</f>
        <v>#VALUE!</v>
      </c>
      <c r="C2143" s="34" t="s">
        <v>4321</v>
      </c>
      <c r="D2143" s="42" t="s">
        <v>463</v>
      </c>
      <c r="E2143" s="43">
        <v>0.23</v>
      </c>
      <c r="F2143" s="44">
        <v>0</v>
      </c>
    </row>
    <row r="2144" spans="1:6" ht="12.75">
      <c r="A2144" s="41" t="s">
        <v>4090</v>
      </c>
      <c r="B2144" s="42" t="e">
        <f ca="1">HYPERLINK("#"&amp;CELL("address",OFFSET([1]Analítico!$B$1,MATCH(92115,[1]Analítico!$B:$B,0)-1,3)),92115)</f>
        <v>#VALUE!</v>
      </c>
      <c r="C2144" s="34" t="s">
        <v>4322</v>
      </c>
      <c r="D2144" s="42" t="s">
        <v>463</v>
      </c>
      <c r="E2144" s="43">
        <v>0.04</v>
      </c>
      <c r="F2144" s="44">
        <v>0</v>
      </c>
    </row>
    <row r="2145" spans="1:6" ht="12.75">
      <c r="A2145" s="41" t="s">
        <v>4090</v>
      </c>
      <c r="B2145" s="42" t="e">
        <f ca="1">HYPERLINK("#"&amp;CELL("address",OFFSET([1]Analítico!$B$1,MATCH(92116,[1]Analítico!$B:$B,0)-1,3)),92116)</f>
        <v>#VALUE!</v>
      </c>
      <c r="C2145" s="34" t="s">
        <v>4323</v>
      </c>
      <c r="D2145" s="42" t="s">
        <v>463</v>
      </c>
      <c r="E2145" s="43">
        <v>0.16</v>
      </c>
      <c r="F2145" s="44">
        <v>0</v>
      </c>
    </row>
    <row r="2146" spans="1:6" ht="12.75">
      <c r="A2146" s="41" t="s">
        <v>4090</v>
      </c>
      <c r="B2146" s="42" t="e">
        <f ca="1">HYPERLINK("#"&amp;CELL("address",OFFSET([1]Analítico!$B$1,MATCH(102912,[1]Analítico!$B:$B,0)-1,3)),102912)</f>
        <v>#VALUE!</v>
      </c>
      <c r="C2146" s="34" t="s">
        <v>4324</v>
      </c>
      <c r="D2146" s="42" t="s">
        <v>463</v>
      </c>
      <c r="E2146" s="43">
        <v>0</v>
      </c>
      <c r="F2146" s="44"/>
    </row>
    <row r="2147" spans="1:6" ht="12.75">
      <c r="A2147" s="41" t="s">
        <v>4090</v>
      </c>
      <c r="B2147" s="42" t="e">
        <f ca="1">HYPERLINK("#"&amp;CELL("address",OFFSET([1]Analítico!$B$1,MATCH(102913,[1]Analítico!$B:$B,0)-1,3)),102913)</f>
        <v>#VALUE!</v>
      </c>
      <c r="C2147" s="34" t="s">
        <v>4325</v>
      </c>
      <c r="D2147" s="42" t="s">
        <v>463</v>
      </c>
      <c r="E2147" s="43">
        <v>0</v>
      </c>
      <c r="F2147" s="44"/>
    </row>
    <row r="2148" spans="1:6" ht="12.75">
      <c r="A2148" s="41" t="s">
        <v>4090</v>
      </c>
      <c r="B2148" s="42" t="e">
        <f ca="1">HYPERLINK("#"&amp;CELL("address",OFFSET([1]Analítico!$B$1,MATCH(102914,[1]Analítico!$B:$B,0)-1,3)),102914)</f>
        <v>#VALUE!</v>
      </c>
      <c r="C2148" s="34" t="s">
        <v>4326</v>
      </c>
      <c r="D2148" s="42" t="s">
        <v>463</v>
      </c>
      <c r="E2148" s="43">
        <v>0</v>
      </c>
      <c r="F2148" s="44"/>
    </row>
    <row r="2149" spans="1:6" ht="12.75">
      <c r="A2149" s="41" t="s">
        <v>4090</v>
      </c>
      <c r="B2149" s="42" t="e">
        <f ca="1">HYPERLINK("#"&amp;CELL("address",OFFSET([1]Analítico!$B$1,MATCH(102915,[1]Analítico!$B:$B,0)-1,3)),102915)</f>
        <v>#VALUE!</v>
      </c>
      <c r="C2149" s="34" t="s">
        <v>4327</v>
      </c>
      <c r="D2149" s="42" t="s">
        <v>463</v>
      </c>
      <c r="E2149" s="43">
        <v>0.53</v>
      </c>
      <c r="F2149" s="44">
        <v>0</v>
      </c>
    </row>
    <row r="2150" spans="1:6" ht="12.75">
      <c r="A2150" s="41" t="s">
        <v>4090</v>
      </c>
      <c r="B2150" s="42" t="e">
        <f ca="1">HYPERLINK("#"&amp;CELL("address",OFFSET([1]Analítico!$B$1,MATCH(95716,[1]Analítico!$B:$B,0)-1,3)),95716)</f>
        <v>#VALUE!</v>
      </c>
      <c r="C2150" s="34" t="s">
        <v>4328</v>
      </c>
      <c r="D2150" s="42" t="s">
        <v>463</v>
      </c>
      <c r="E2150" s="43">
        <v>73.66</v>
      </c>
      <c r="F2150" s="44">
        <v>0</v>
      </c>
    </row>
    <row r="2151" spans="1:6" ht="12.75">
      <c r="A2151" s="41" t="s">
        <v>4090</v>
      </c>
      <c r="B2151" s="42" t="e">
        <f ca="1">HYPERLINK("#"&amp;CELL("address",OFFSET([1]Analítico!$B$1,MATCH(95717,[1]Analítico!$B:$B,0)-1,3)),95717)</f>
        <v>#VALUE!</v>
      </c>
      <c r="C2151" s="34" t="s">
        <v>4329</v>
      </c>
      <c r="D2151" s="42" t="s">
        <v>463</v>
      </c>
      <c r="E2151" s="43">
        <v>19.46</v>
      </c>
      <c r="F2151" s="44">
        <v>0</v>
      </c>
    </row>
    <row r="2152" spans="1:6" ht="12.75">
      <c r="A2152" s="41" t="s">
        <v>4090</v>
      </c>
      <c r="B2152" s="42" t="e">
        <f ca="1">HYPERLINK("#"&amp;CELL("address",OFFSET([1]Analítico!$B$1,MATCH(95718,[1]Analítico!$B:$B,0)-1,3)),95718)</f>
        <v>#VALUE!</v>
      </c>
      <c r="C2152" s="34" t="s">
        <v>4330</v>
      </c>
      <c r="D2152" s="42" t="s">
        <v>463</v>
      </c>
      <c r="E2152" s="43">
        <v>92.08</v>
      </c>
      <c r="F2152" s="44">
        <v>0</v>
      </c>
    </row>
    <row r="2153" spans="1:6" ht="12.75">
      <c r="A2153" s="41" t="s">
        <v>4090</v>
      </c>
      <c r="B2153" s="42" t="e">
        <f ca="1">HYPERLINK("#"&amp;CELL("address",OFFSET([1]Analítico!$B$1,MATCH(95719,[1]Analítico!$B:$B,0)-1,3)),95719)</f>
        <v>#VALUE!</v>
      </c>
      <c r="C2153" s="34" t="s">
        <v>4331</v>
      </c>
      <c r="D2153" s="42" t="s">
        <v>463</v>
      </c>
      <c r="E2153" s="43">
        <v>91.98</v>
      </c>
      <c r="F2153" s="44">
        <v>0</v>
      </c>
    </row>
    <row r="2154" spans="1:6" ht="12.75">
      <c r="A2154" s="41" t="s">
        <v>4090</v>
      </c>
      <c r="B2154" s="42" t="e">
        <f ca="1">HYPERLINK("#"&amp;CELL("address",OFFSET([1]Analítico!$B$1,MATCH(104712,[1]Analítico!$B:$B,0)-1,3)),104712)</f>
        <v>#VALUE!</v>
      </c>
      <c r="C2154" s="34" t="s">
        <v>4332</v>
      </c>
      <c r="D2154" s="42" t="s">
        <v>463</v>
      </c>
      <c r="E2154" s="43">
        <v>69.23</v>
      </c>
      <c r="F2154" s="44">
        <v>0</v>
      </c>
    </row>
    <row r="2155" spans="1:6" ht="12.75">
      <c r="A2155" s="41" t="s">
        <v>4090</v>
      </c>
      <c r="B2155" s="42" t="e">
        <f ca="1">HYPERLINK("#"&amp;CELL("address",OFFSET([1]Analítico!$B$1,MATCH(104713,[1]Analítico!$B:$B,0)-1,3)),104713)</f>
        <v>#VALUE!</v>
      </c>
      <c r="C2155" s="34" t="s">
        <v>4333</v>
      </c>
      <c r="D2155" s="42" t="s">
        <v>463</v>
      </c>
      <c r="E2155" s="43">
        <v>18.29</v>
      </c>
      <c r="F2155" s="44">
        <v>0</v>
      </c>
    </row>
    <row r="2156" spans="1:6" ht="12.75">
      <c r="A2156" s="41" t="s">
        <v>4090</v>
      </c>
      <c r="B2156" s="42" t="e">
        <f ca="1">HYPERLINK("#"&amp;CELL("address",OFFSET([1]Analítico!$B$1,MATCH(104714,[1]Analítico!$B:$B,0)-1,3)),104714)</f>
        <v>#VALUE!</v>
      </c>
      <c r="C2156" s="34" t="s">
        <v>4334</v>
      </c>
      <c r="D2156" s="42" t="s">
        <v>463</v>
      </c>
      <c r="E2156" s="43">
        <v>86.54</v>
      </c>
      <c r="F2156" s="44">
        <v>0</v>
      </c>
    </row>
    <row r="2157" spans="1:6" ht="12.75">
      <c r="A2157" s="41" t="s">
        <v>4090</v>
      </c>
      <c r="B2157" s="42" t="e">
        <f ca="1">HYPERLINK("#"&amp;CELL("address",OFFSET([1]Analítico!$B$1,MATCH(104715,[1]Analítico!$B:$B,0)-1,3)),104715)</f>
        <v>#VALUE!</v>
      </c>
      <c r="C2157" s="34" t="s">
        <v>4335</v>
      </c>
      <c r="D2157" s="42" t="s">
        <v>463</v>
      </c>
      <c r="E2157" s="43">
        <v>91.98</v>
      </c>
      <c r="F2157" s="44">
        <v>0</v>
      </c>
    </row>
    <row r="2158" spans="1:6" ht="12.75">
      <c r="A2158" s="41" t="s">
        <v>4090</v>
      </c>
      <c r="B2158" s="42" t="e">
        <f ca="1">HYPERLINK("#"&amp;CELL("address",OFFSET([1]Analítico!$B$1,MATCH(102894,[1]Analítico!$B:$B,0)-1,3)),102894)</f>
        <v>#VALUE!</v>
      </c>
      <c r="C2158" s="34" t="s">
        <v>4336</v>
      </c>
      <c r="D2158" s="42" t="s">
        <v>463</v>
      </c>
      <c r="E2158" s="43">
        <v>0</v>
      </c>
      <c r="F2158" s="44"/>
    </row>
    <row r="2159" spans="1:6" ht="12.75">
      <c r="A2159" s="41" t="s">
        <v>4090</v>
      </c>
      <c r="B2159" s="42" t="e">
        <f ca="1">HYPERLINK("#"&amp;CELL("address",OFFSET([1]Analítico!$B$1,MATCH(104161,[1]Analítico!$B:$B,0)-1,3)),104161)</f>
        <v>#VALUE!</v>
      </c>
      <c r="C2159" s="34" t="s">
        <v>4337</v>
      </c>
      <c r="D2159" s="42" t="s">
        <v>463</v>
      </c>
      <c r="E2159" s="43">
        <v>0</v>
      </c>
      <c r="F2159" s="44"/>
    </row>
    <row r="2160" spans="1:6" ht="12.75">
      <c r="A2160" s="41" t="s">
        <v>4090</v>
      </c>
      <c r="B2160" s="42" t="e">
        <f ca="1">HYPERLINK("#"&amp;CELL("address",OFFSET([1]Analítico!$B$1,MATCH(102896,[1]Analítico!$B:$B,0)-1,3)),102896)</f>
        <v>#VALUE!</v>
      </c>
      <c r="C2160" s="34" t="s">
        <v>4338</v>
      </c>
      <c r="D2160" s="42" t="s">
        <v>463</v>
      </c>
      <c r="E2160" s="43">
        <v>0</v>
      </c>
      <c r="F2160" s="44"/>
    </row>
    <row r="2161" spans="1:6" ht="12.75">
      <c r="A2161" s="41" t="s">
        <v>4090</v>
      </c>
      <c r="B2161" s="42" t="e">
        <f ca="1">HYPERLINK("#"&amp;CELL("address",OFFSET([1]Analítico!$B$1,MATCH(102897,[1]Analítico!$B:$B,0)-1,3)),102897)</f>
        <v>#VALUE!</v>
      </c>
      <c r="C2161" s="34" t="s">
        <v>4339</v>
      </c>
      <c r="D2161" s="42" t="s">
        <v>463</v>
      </c>
      <c r="E2161" s="43">
        <v>91.98</v>
      </c>
      <c r="F2161" s="44">
        <v>0</v>
      </c>
    </row>
    <row r="2162" spans="1:6" ht="12.75">
      <c r="A2162" s="41" t="s">
        <v>4090</v>
      </c>
      <c r="B2162" s="42" t="e">
        <f ca="1">HYPERLINK("#"&amp;CELL("address",OFFSET([1]Analítico!$B$1,MATCH(5627,[1]Analítico!$B:$B,0)-1,3)),5627)</f>
        <v>#VALUE!</v>
      </c>
      <c r="C2162" s="34" t="s">
        <v>4340</v>
      </c>
      <c r="D2162" s="42" t="s">
        <v>463</v>
      </c>
      <c r="E2162" s="43">
        <v>53.2</v>
      </c>
      <c r="F2162" s="44">
        <v>0</v>
      </c>
    </row>
    <row r="2163" spans="1:6" ht="12.75">
      <c r="A2163" s="41" t="s">
        <v>4090</v>
      </c>
      <c r="B2163" s="42" t="e">
        <f ca="1">HYPERLINK("#"&amp;CELL("address",OFFSET([1]Analítico!$B$1,MATCH(5628,[1]Analítico!$B:$B,0)-1,3)),5628)</f>
        <v>#VALUE!</v>
      </c>
      <c r="C2163" s="34" t="s">
        <v>4341</v>
      </c>
      <c r="D2163" s="42" t="s">
        <v>463</v>
      </c>
      <c r="E2163" s="43">
        <v>14.06</v>
      </c>
      <c r="F2163" s="44">
        <v>0</v>
      </c>
    </row>
    <row r="2164" spans="1:6" ht="12.75">
      <c r="A2164" s="41" t="s">
        <v>4090</v>
      </c>
      <c r="B2164" s="42" t="e">
        <f ca="1">HYPERLINK("#"&amp;CELL("address",OFFSET([1]Analítico!$B$1,MATCH(5629,[1]Analítico!$B:$B,0)-1,3)),5629)</f>
        <v>#VALUE!</v>
      </c>
      <c r="C2164" s="34" t="s">
        <v>4342</v>
      </c>
      <c r="D2164" s="42" t="s">
        <v>463</v>
      </c>
      <c r="E2164" s="43">
        <v>66.5</v>
      </c>
      <c r="F2164" s="44">
        <v>0</v>
      </c>
    </row>
    <row r="2165" spans="1:6" ht="12.75">
      <c r="A2165" s="41" t="s">
        <v>4090</v>
      </c>
      <c r="B2165" s="42" t="e">
        <f ca="1">HYPERLINK("#"&amp;CELL("address",OFFSET([1]Analítico!$B$1,MATCH(5630,[1]Analítico!$B:$B,0)-1,3)),5630)</f>
        <v>#VALUE!</v>
      </c>
      <c r="C2165" s="34" t="s">
        <v>4343</v>
      </c>
      <c r="D2165" s="42" t="s">
        <v>463</v>
      </c>
      <c r="E2165" s="43">
        <v>65.91</v>
      </c>
      <c r="F2165" s="44">
        <v>0</v>
      </c>
    </row>
    <row r="2166" spans="1:6" ht="12.75">
      <c r="A2166" s="41" t="s">
        <v>4090</v>
      </c>
      <c r="B2166" s="42" t="e">
        <f ca="1">HYPERLINK("#"&amp;CELL("address",OFFSET([1]Analítico!$B$1,MATCH(88900,[1]Analítico!$B:$B,0)-1,3)),88900)</f>
        <v>#VALUE!</v>
      </c>
      <c r="C2166" s="34" t="s">
        <v>4344</v>
      </c>
      <c r="D2166" s="42" t="s">
        <v>463</v>
      </c>
      <c r="E2166" s="43">
        <v>60.19</v>
      </c>
      <c r="F2166" s="44">
        <v>0</v>
      </c>
    </row>
    <row r="2167" spans="1:6" ht="12.75">
      <c r="A2167" s="41" t="s">
        <v>4090</v>
      </c>
      <c r="B2167" s="42" t="e">
        <f ca="1">HYPERLINK("#"&amp;CELL("address",OFFSET([1]Analítico!$B$1,MATCH(88902,[1]Analítico!$B:$B,0)-1,3)),88902)</f>
        <v>#VALUE!</v>
      </c>
      <c r="C2167" s="34" t="s">
        <v>4345</v>
      </c>
      <c r="D2167" s="42" t="s">
        <v>463</v>
      </c>
      <c r="E2167" s="43">
        <v>15.9</v>
      </c>
      <c r="F2167" s="44">
        <v>0</v>
      </c>
    </row>
    <row r="2168" spans="1:6" ht="12.75">
      <c r="A2168" s="41" t="s">
        <v>4090</v>
      </c>
      <c r="B2168" s="42" t="e">
        <f ca="1">HYPERLINK("#"&amp;CELL("address",OFFSET([1]Analítico!$B$1,MATCH(88903,[1]Analítico!$B:$B,0)-1,3)),88903)</f>
        <v>#VALUE!</v>
      </c>
      <c r="C2168" s="34" t="s">
        <v>4346</v>
      </c>
      <c r="D2168" s="42" t="s">
        <v>463</v>
      </c>
      <c r="E2168" s="43">
        <v>75.239999999999995</v>
      </c>
      <c r="F2168" s="44">
        <v>0</v>
      </c>
    </row>
    <row r="2169" spans="1:6" ht="12.75">
      <c r="A2169" s="41" t="s">
        <v>4090</v>
      </c>
      <c r="B2169" s="42" t="e">
        <f ca="1">HYPERLINK("#"&amp;CELL("address",OFFSET([1]Analítico!$B$1,MATCH(88904,[1]Analítico!$B:$B,0)-1,3)),88904)</f>
        <v>#VALUE!</v>
      </c>
      <c r="C2169" s="34" t="s">
        <v>4347</v>
      </c>
      <c r="D2169" s="42" t="s">
        <v>463</v>
      </c>
      <c r="E2169" s="43">
        <v>91.98</v>
      </c>
      <c r="F2169" s="44">
        <v>0</v>
      </c>
    </row>
    <row r="2170" spans="1:6" ht="12.75">
      <c r="A2170" s="41" t="s">
        <v>4090</v>
      </c>
      <c r="B2170" s="42" t="e">
        <f ca="1">HYPERLINK("#"&amp;CELL("address",OFFSET([1]Analítico!$B$1,MATCH(88569,[1]Analítico!$B:$B,0)-1,3)),88569)</f>
        <v>#VALUE!</v>
      </c>
      <c r="C2170" s="34" t="s">
        <v>4348</v>
      </c>
      <c r="D2170" s="42" t="s">
        <v>463</v>
      </c>
      <c r="E2170" s="43">
        <v>4.49</v>
      </c>
      <c r="F2170" s="44">
        <v>1</v>
      </c>
    </row>
    <row r="2171" spans="1:6" ht="12.75">
      <c r="A2171" s="41" t="s">
        <v>4090</v>
      </c>
      <c r="B2171" s="42" t="e">
        <f ca="1">HYPERLINK("#"&amp;CELL("address",OFFSET([1]Analítico!$B$1,MATCH(88570,[1]Analítico!$B:$B,0)-1,3)),88570)</f>
        <v>#VALUE!</v>
      </c>
      <c r="C2171" s="34" t="s">
        <v>4349</v>
      </c>
      <c r="D2171" s="42" t="s">
        <v>463</v>
      </c>
      <c r="E2171" s="43">
        <v>1.55</v>
      </c>
      <c r="F2171" s="44">
        <v>1</v>
      </c>
    </row>
    <row r="2172" spans="1:6" ht="12.75">
      <c r="A2172" s="41" t="s">
        <v>4090</v>
      </c>
      <c r="B2172" s="42" t="e">
        <f ca="1">HYPERLINK("#"&amp;CELL("address",OFFSET([1]Analítico!$B$1,MATCH(5765,[1]Analítico!$B:$B,0)-1,3)),5765)</f>
        <v>#VALUE!</v>
      </c>
      <c r="C2172" s="34" t="s">
        <v>4350</v>
      </c>
      <c r="D2172" s="42" t="s">
        <v>463</v>
      </c>
      <c r="E2172" s="43">
        <v>5.61</v>
      </c>
      <c r="F2172" s="44">
        <v>1</v>
      </c>
    </row>
    <row r="2173" spans="1:6" ht="12.75">
      <c r="A2173" s="41" t="s">
        <v>4090</v>
      </c>
      <c r="B2173" s="42" t="e">
        <f ca="1">HYPERLINK("#"&amp;CELL("address",OFFSET([1]Analítico!$B$1,MATCH(5766,[1]Analítico!$B:$B,0)-1,3)),5766)</f>
        <v>#VALUE!</v>
      </c>
      <c r="C2173" s="34" t="s">
        <v>4351</v>
      </c>
      <c r="D2173" s="42" t="s">
        <v>463</v>
      </c>
      <c r="E2173" s="43">
        <v>3.03</v>
      </c>
      <c r="F2173" s="44">
        <v>0</v>
      </c>
    </row>
    <row r="2174" spans="1:6" ht="12.75">
      <c r="A2174" s="41" t="s">
        <v>4090</v>
      </c>
      <c r="B2174" s="42" t="e">
        <f ca="1">HYPERLINK("#"&amp;CELL("address",OFFSET([1]Analítico!$B$1,MATCH(91468,[1]Analítico!$B:$B,0)-1,3)),91468)</f>
        <v>#VALUE!</v>
      </c>
      <c r="C2174" s="34" t="s">
        <v>4352</v>
      </c>
      <c r="D2174" s="42" t="s">
        <v>463</v>
      </c>
      <c r="E2174" s="43">
        <v>26.72</v>
      </c>
      <c r="F2174" s="44">
        <v>0.35670000000000002</v>
      </c>
    </row>
    <row r="2175" spans="1:6" ht="12.75">
      <c r="A2175" s="41" t="s">
        <v>4090</v>
      </c>
      <c r="B2175" s="42" t="e">
        <f ca="1">HYPERLINK("#"&amp;CELL("address",OFFSET([1]Analítico!$B$1,MATCH(91484,[1]Analítico!$B:$B,0)-1,3)),91484)</f>
        <v>#VALUE!</v>
      </c>
      <c r="C2175" s="34" t="s">
        <v>4353</v>
      </c>
      <c r="D2175" s="42" t="s">
        <v>463</v>
      </c>
      <c r="E2175" s="43">
        <v>4.1900000000000004</v>
      </c>
      <c r="F2175" s="44">
        <v>0.31979999999999997</v>
      </c>
    </row>
    <row r="2176" spans="1:6" ht="12.75">
      <c r="A2176" s="41" t="s">
        <v>4090</v>
      </c>
      <c r="B2176" s="42" t="e">
        <f ca="1">HYPERLINK("#"&amp;CELL("address",OFFSET([1]Analítico!$B$1,MATCH(91469,[1]Analítico!$B:$B,0)-1,3)),91469)</f>
        <v>#VALUE!</v>
      </c>
      <c r="C2176" s="34" t="s">
        <v>4354</v>
      </c>
      <c r="D2176" s="42" t="s">
        <v>463</v>
      </c>
      <c r="E2176" s="43">
        <v>10.37</v>
      </c>
      <c r="F2176" s="44">
        <v>0.31819999999999998</v>
      </c>
    </row>
    <row r="2177" spans="1:6" ht="12.75">
      <c r="A2177" s="41" t="s">
        <v>4090</v>
      </c>
      <c r="B2177" s="42" t="e">
        <f ca="1">HYPERLINK("#"&amp;CELL("address",OFFSET([1]Analítico!$B$1,MATCH(83361,[1]Analítico!$B:$B,0)-1,3)),83361)</f>
        <v>#VALUE!</v>
      </c>
      <c r="C2177" s="34" t="s">
        <v>4355</v>
      </c>
      <c r="D2177" s="42" t="s">
        <v>463</v>
      </c>
      <c r="E2177" s="43">
        <v>44.11</v>
      </c>
      <c r="F2177" s="44">
        <v>0.2702</v>
      </c>
    </row>
    <row r="2178" spans="1:6" ht="12.75">
      <c r="A2178" s="41" t="s">
        <v>4090</v>
      </c>
      <c r="B2178" s="42" t="e">
        <f ca="1">HYPERLINK("#"&amp;CELL("address",OFFSET([1]Analítico!$B$1,MATCH(91485,[1]Analítico!$B:$B,0)-1,3)),91485)</f>
        <v>#VALUE!</v>
      </c>
      <c r="C2178" s="34" t="s">
        <v>4356</v>
      </c>
      <c r="D2178" s="42" t="s">
        <v>463</v>
      </c>
      <c r="E2178" s="43">
        <v>158.32</v>
      </c>
      <c r="F2178" s="44">
        <v>0</v>
      </c>
    </row>
    <row r="2179" spans="1:6" ht="12.75">
      <c r="A2179" s="41" t="s">
        <v>4090</v>
      </c>
      <c r="B2179" s="42" t="e">
        <f ca="1">HYPERLINK("#"&amp;CELL("address",OFFSET([1]Analítico!$B$1,MATCH(102835,[1]Analítico!$B:$B,0)-1,3)),102835)</f>
        <v>#VALUE!</v>
      </c>
      <c r="C2179" s="34" t="s">
        <v>4357</v>
      </c>
      <c r="D2179" s="42" t="s">
        <v>463</v>
      </c>
      <c r="E2179" s="43">
        <v>0</v>
      </c>
      <c r="F2179" s="44"/>
    </row>
    <row r="2180" spans="1:6" ht="12.75">
      <c r="A2180" s="41" t="s">
        <v>4090</v>
      </c>
      <c r="B2180" s="42" t="e">
        <f ca="1">HYPERLINK("#"&amp;CELL("address",OFFSET([1]Analítico!$B$1,MATCH(102836,[1]Analítico!$B:$B,0)-1,3)),102836)</f>
        <v>#VALUE!</v>
      </c>
      <c r="C2180" s="34" t="s">
        <v>4358</v>
      </c>
      <c r="D2180" s="42" t="s">
        <v>463</v>
      </c>
      <c r="E2180" s="43">
        <v>0</v>
      </c>
      <c r="F2180" s="44"/>
    </row>
    <row r="2181" spans="1:6" ht="12.75">
      <c r="A2181" s="41" t="s">
        <v>4090</v>
      </c>
      <c r="B2181" s="42" t="e">
        <f ca="1">HYPERLINK("#"&amp;CELL("address",OFFSET([1]Analítico!$B$1,MATCH(102837,[1]Analítico!$B:$B,0)-1,3)),102837)</f>
        <v>#VALUE!</v>
      </c>
      <c r="C2181" s="34" t="s">
        <v>4359</v>
      </c>
      <c r="D2181" s="42" t="s">
        <v>463</v>
      </c>
      <c r="E2181" s="43">
        <v>0</v>
      </c>
      <c r="F2181" s="44"/>
    </row>
    <row r="2182" spans="1:6" ht="12.75">
      <c r="A2182" s="41" t="s">
        <v>4090</v>
      </c>
      <c r="B2182" s="42" t="e">
        <f ca="1">HYPERLINK("#"&amp;CELL("address",OFFSET([1]Analítico!$B$1,MATCH(89230,[1]Analítico!$B:$B,0)-1,3)),89230)</f>
        <v>#VALUE!</v>
      </c>
      <c r="C2182" s="34" t="s">
        <v>4360</v>
      </c>
      <c r="D2182" s="42" t="s">
        <v>463</v>
      </c>
      <c r="E2182" s="43">
        <v>108.69</v>
      </c>
      <c r="F2182" s="44">
        <v>1</v>
      </c>
    </row>
    <row r="2183" spans="1:6" ht="12.75">
      <c r="A2183" s="41" t="s">
        <v>4090</v>
      </c>
      <c r="B2183" s="42" t="e">
        <f ca="1">HYPERLINK("#"&amp;CELL("address",OFFSET([1]Analítico!$B$1,MATCH(89231,[1]Analítico!$B:$B,0)-1,3)),89231)</f>
        <v>#VALUE!</v>
      </c>
      <c r="C2183" s="34" t="s">
        <v>4361</v>
      </c>
      <c r="D2183" s="42" t="s">
        <v>463</v>
      </c>
      <c r="E2183" s="43">
        <v>33.28</v>
      </c>
      <c r="F2183" s="44">
        <v>1</v>
      </c>
    </row>
    <row r="2184" spans="1:6" ht="12.75">
      <c r="A2184" s="41" t="s">
        <v>4090</v>
      </c>
      <c r="B2184" s="42" t="e">
        <f ca="1">HYPERLINK("#"&amp;CELL("address",OFFSET([1]Analítico!$B$1,MATCH(89232,[1]Analítico!$B:$B,0)-1,3)),89232)</f>
        <v>#VALUE!</v>
      </c>
      <c r="C2184" s="34" t="s">
        <v>4362</v>
      </c>
      <c r="D2184" s="42" t="s">
        <v>463</v>
      </c>
      <c r="E2184" s="43">
        <v>193.89</v>
      </c>
      <c r="F2184" s="44">
        <v>1</v>
      </c>
    </row>
    <row r="2185" spans="1:6" ht="12.75">
      <c r="A2185" s="41" t="s">
        <v>4090</v>
      </c>
      <c r="B2185" s="42" t="e">
        <f ca="1">HYPERLINK("#"&amp;CELL("address",OFFSET([1]Analítico!$B$1,MATCH(89233,[1]Analítico!$B:$B,0)-1,3)),89233)</f>
        <v>#VALUE!</v>
      </c>
      <c r="C2185" s="34" t="s">
        <v>4363</v>
      </c>
      <c r="D2185" s="42" t="s">
        <v>463</v>
      </c>
      <c r="E2185" s="43">
        <v>170.93</v>
      </c>
      <c r="F2185" s="44">
        <v>0</v>
      </c>
    </row>
    <row r="2186" spans="1:6" ht="12.75">
      <c r="A2186" s="41" t="s">
        <v>4090</v>
      </c>
      <c r="B2186" s="42" t="e">
        <f ca="1">HYPERLINK("#"&amp;CELL("address",OFFSET([1]Analítico!$B$1,MATCH(89236,[1]Analítico!$B:$B,0)-1,3)),89236)</f>
        <v>#VALUE!</v>
      </c>
      <c r="C2186" s="34" t="s">
        <v>4364</v>
      </c>
      <c r="D2186" s="42" t="s">
        <v>463</v>
      </c>
      <c r="E2186" s="43">
        <v>253.92</v>
      </c>
      <c r="F2186" s="44">
        <v>1</v>
      </c>
    </row>
    <row r="2187" spans="1:6" ht="12.75">
      <c r="A2187" s="41" t="s">
        <v>4090</v>
      </c>
      <c r="B2187" s="42" t="e">
        <f ca="1">HYPERLINK("#"&amp;CELL("address",OFFSET([1]Analítico!$B$1,MATCH(89237,[1]Analítico!$B:$B,0)-1,3)),89237)</f>
        <v>#VALUE!</v>
      </c>
      <c r="C2187" s="34" t="s">
        <v>4365</v>
      </c>
      <c r="D2187" s="42" t="s">
        <v>463</v>
      </c>
      <c r="E2187" s="43">
        <v>77.75</v>
      </c>
      <c r="F2187" s="44">
        <v>1</v>
      </c>
    </row>
    <row r="2188" spans="1:6" ht="12.75">
      <c r="A2188" s="41" t="s">
        <v>4090</v>
      </c>
      <c r="B2188" s="42" t="e">
        <f ca="1">HYPERLINK("#"&amp;CELL("address",OFFSET([1]Analítico!$B$1,MATCH(89238,[1]Analítico!$B:$B,0)-1,3)),89238)</f>
        <v>#VALUE!</v>
      </c>
      <c r="C2188" s="34" t="s">
        <v>4366</v>
      </c>
      <c r="D2188" s="42" t="s">
        <v>463</v>
      </c>
      <c r="E2188" s="43">
        <v>452.92</v>
      </c>
      <c r="F2188" s="44">
        <v>1</v>
      </c>
    </row>
    <row r="2189" spans="1:6" ht="12.75">
      <c r="A2189" s="41" t="s">
        <v>4090</v>
      </c>
      <c r="B2189" s="42" t="e">
        <f ca="1">HYPERLINK("#"&amp;CELL("address",OFFSET([1]Analítico!$B$1,MATCH(89239,[1]Analítico!$B:$B,0)-1,3)),89239)</f>
        <v>#VALUE!</v>
      </c>
      <c r="C2189" s="34" t="s">
        <v>4367</v>
      </c>
      <c r="D2189" s="42" t="s">
        <v>463</v>
      </c>
      <c r="E2189" s="43">
        <v>452.02</v>
      </c>
      <c r="F2189" s="44">
        <v>0</v>
      </c>
    </row>
    <row r="2190" spans="1:6" ht="12.75">
      <c r="A2190" s="41" t="s">
        <v>4090</v>
      </c>
      <c r="B2190" s="42" t="e">
        <f ca="1">HYPERLINK("#"&amp;CELL("address",OFFSET([1]Analítico!$B$1,MATCH(102930,[1]Analítico!$B:$B,0)-1,3)),102930)</f>
        <v>#VALUE!</v>
      </c>
      <c r="C2190" s="34" t="s">
        <v>4368</v>
      </c>
      <c r="D2190" s="42" t="s">
        <v>463</v>
      </c>
      <c r="E2190" s="43">
        <v>0</v>
      </c>
      <c r="F2190" s="44"/>
    </row>
    <row r="2191" spans="1:6" ht="12.75">
      <c r="A2191" s="41" t="s">
        <v>4090</v>
      </c>
      <c r="B2191" s="42" t="e">
        <f ca="1">HYPERLINK("#"&amp;CELL("address",OFFSET([1]Analítico!$B$1,MATCH(102931,[1]Analítico!$B:$B,0)-1,3)),102931)</f>
        <v>#VALUE!</v>
      </c>
      <c r="C2191" s="34" t="s">
        <v>4369</v>
      </c>
      <c r="D2191" s="42" t="s">
        <v>463</v>
      </c>
      <c r="E2191" s="43">
        <v>0</v>
      </c>
      <c r="F2191" s="44"/>
    </row>
    <row r="2192" spans="1:6" ht="12.75">
      <c r="A2192" s="41" t="s">
        <v>4090</v>
      </c>
      <c r="B2192" s="42" t="e">
        <f ca="1">HYPERLINK("#"&amp;CELL("address",OFFSET([1]Analítico!$B$1,MATCH(102932,[1]Analítico!$B:$B,0)-1,3)),102932)</f>
        <v>#VALUE!</v>
      </c>
      <c r="C2192" s="34" t="s">
        <v>4370</v>
      </c>
      <c r="D2192" s="42" t="s">
        <v>463</v>
      </c>
      <c r="E2192" s="43">
        <v>0</v>
      </c>
      <c r="F2192" s="44"/>
    </row>
    <row r="2193" spans="1:6" ht="12.75">
      <c r="A2193" s="41" t="s">
        <v>4090</v>
      </c>
      <c r="B2193" s="42" t="e">
        <f ca="1">HYPERLINK("#"&amp;CELL("address",OFFSET([1]Analítico!$B$1,MATCH(102933,[1]Analítico!$B:$B,0)-1,3)),102933)</f>
        <v>#VALUE!</v>
      </c>
      <c r="C2193" s="34" t="s">
        <v>4371</v>
      </c>
      <c r="D2193" s="42" t="s">
        <v>463</v>
      </c>
      <c r="E2193" s="43">
        <v>0.79</v>
      </c>
      <c r="F2193" s="44">
        <v>0</v>
      </c>
    </row>
    <row r="2194" spans="1:6" ht="12.75">
      <c r="A2194" s="41" t="s">
        <v>4090</v>
      </c>
      <c r="B2194" s="42" t="e">
        <f ca="1">HYPERLINK("#"&amp;CELL("address",OFFSET([1]Analítico!$B$1,MATCH(93411,[1]Analítico!$B:$B,0)-1,3)),93411)</f>
        <v>#VALUE!</v>
      </c>
      <c r="C2194" s="34" t="s">
        <v>4372</v>
      </c>
      <c r="D2194" s="42" t="s">
        <v>463</v>
      </c>
      <c r="E2194" s="43">
        <v>0.37</v>
      </c>
      <c r="F2194" s="44">
        <v>0</v>
      </c>
    </row>
    <row r="2195" spans="1:6" ht="12.75">
      <c r="A2195" s="41" t="s">
        <v>4090</v>
      </c>
      <c r="B2195" s="42" t="e">
        <f ca="1">HYPERLINK("#"&amp;CELL("address",OFFSET([1]Analítico!$B$1,MATCH(93412,[1]Analítico!$B:$B,0)-1,3)),93412)</f>
        <v>#VALUE!</v>
      </c>
      <c r="C2195" s="34" t="s">
        <v>4373</v>
      </c>
      <c r="D2195" s="42" t="s">
        <v>463</v>
      </c>
      <c r="E2195" s="43">
        <v>0.13</v>
      </c>
      <c r="F2195" s="44">
        <v>0</v>
      </c>
    </row>
    <row r="2196" spans="1:6" ht="12.75">
      <c r="A2196" s="41" t="s">
        <v>4090</v>
      </c>
      <c r="B2196" s="42" t="e">
        <f ca="1">HYPERLINK("#"&amp;CELL("address",OFFSET([1]Analítico!$B$1,MATCH(93413,[1]Analítico!$B:$B,0)-1,3)),93413)</f>
        <v>#VALUE!</v>
      </c>
      <c r="C2196" s="34" t="s">
        <v>4374</v>
      </c>
      <c r="D2196" s="42" t="s">
        <v>463</v>
      </c>
      <c r="E2196" s="43">
        <v>0.33</v>
      </c>
      <c r="F2196" s="44">
        <v>0</v>
      </c>
    </row>
    <row r="2197" spans="1:6" ht="12.75">
      <c r="A2197" s="41" t="s">
        <v>4090</v>
      </c>
      <c r="B2197" s="42" t="e">
        <f ca="1">HYPERLINK("#"&amp;CELL("address",OFFSET([1]Analítico!$B$1,MATCH(93414,[1]Analítico!$B:$B,0)-1,3)),93414)</f>
        <v>#VALUE!</v>
      </c>
      <c r="C2197" s="34" t="s">
        <v>4375</v>
      </c>
      <c r="D2197" s="42" t="s">
        <v>463</v>
      </c>
      <c r="E2197" s="43">
        <v>11.5</v>
      </c>
      <c r="F2197" s="44">
        <v>0</v>
      </c>
    </row>
    <row r="2198" spans="1:6" ht="12.75">
      <c r="A2198" s="41" t="s">
        <v>4090</v>
      </c>
      <c r="B2198" s="42" t="e">
        <f ca="1">HYPERLINK("#"&amp;CELL("address",OFFSET([1]Analítico!$B$1,MATCH(88855,[1]Analítico!$B:$B,0)-1,3)),88855)</f>
        <v>#VALUE!</v>
      </c>
      <c r="C2198" s="34" t="s">
        <v>4376</v>
      </c>
      <c r="D2198" s="42" t="s">
        <v>463</v>
      </c>
      <c r="E2198" s="43">
        <v>3.21</v>
      </c>
      <c r="F2198" s="44">
        <v>1</v>
      </c>
    </row>
    <row r="2199" spans="1:6" ht="12.75">
      <c r="A2199" s="41" t="s">
        <v>4090</v>
      </c>
      <c r="B2199" s="42" t="e">
        <f ca="1">HYPERLINK("#"&amp;CELL("address",OFFSET([1]Analítico!$B$1,MATCH(88856,[1]Analítico!$B:$B,0)-1,3)),88856)</f>
        <v>#VALUE!</v>
      </c>
      <c r="C2199" s="34" t="s">
        <v>4377</v>
      </c>
      <c r="D2199" s="42" t="s">
        <v>463</v>
      </c>
      <c r="E2199" s="43">
        <v>0.88</v>
      </c>
      <c r="F2199" s="44">
        <v>1</v>
      </c>
    </row>
    <row r="2200" spans="1:6" ht="12.75">
      <c r="A2200" s="41" t="s">
        <v>4090</v>
      </c>
      <c r="B2200" s="42" t="e">
        <f ca="1">HYPERLINK("#"&amp;CELL("address",OFFSET([1]Analítico!$B$1,MATCH(5658,[1]Analítico!$B:$B,0)-1,3)),5658)</f>
        <v>#VALUE!</v>
      </c>
      <c r="C2200" s="34" t="s">
        <v>4378</v>
      </c>
      <c r="D2200" s="42" t="s">
        <v>463</v>
      </c>
      <c r="E2200" s="43">
        <v>2.23</v>
      </c>
      <c r="F2200" s="44">
        <v>1</v>
      </c>
    </row>
    <row r="2201" spans="1:6" ht="12.75">
      <c r="A2201" s="41" t="s">
        <v>4090</v>
      </c>
      <c r="B2201" s="42" t="e">
        <f ca="1">HYPERLINK("#"&amp;CELL("address",OFFSET([1]Analítico!$B$1,MATCH(53840,[1]Analítico!$B:$B,0)-1,3)),53840)</f>
        <v>#VALUE!</v>
      </c>
      <c r="C2201" s="34" t="s">
        <v>4379</v>
      </c>
      <c r="D2201" s="42" t="s">
        <v>463</v>
      </c>
      <c r="E2201" s="43">
        <v>2.52</v>
      </c>
      <c r="F2201" s="44">
        <v>1</v>
      </c>
    </row>
    <row r="2202" spans="1:6" ht="12.75">
      <c r="A2202" s="41" t="s">
        <v>4090</v>
      </c>
      <c r="B2202" s="42" t="e">
        <f ca="1">HYPERLINK("#"&amp;CELL("address",OFFSET([1]Analítico!$B$1,MATCH(87026,[1]Analítico!$B:$B,0)-1,3)),87026)</f>
        <v>#VALUE!</v>
      </c>
      <c r="C2202" s="34" t="s">
        <v>4380</v>
      </c>
      <c r="D2202" s="42" t="s">
        <v>463</v>
      </c>
      <c r="E2202" s="43">
        <v>0.69</v>
      </c>
      <c r="F2202" s="44">
        <v>1</v>
      </c>
    </row>
    <row r="2203" spans="1:6" ht="12.75">
      <c r="A2203" s="41" t="s">
        <v>4090</v>
      </c>
      <c r="B2203" s="42" t="e">
        <f ca="1">HYPERLINK("#"&amp;CELL("address",OFFSET([1]Analítico!$B$1,MATCH(53841,[1]Analítico!$B:$B,0)-1,3)),53841)</f>
        <v>#VALUE!</v>
      </c>
      <c r="C2203" s="34" t="s">
        <v>4381</v>
      </c>
      <c r="D2203" s="42" t="s">
        <v>463</v>
      </c>
      <c r="E2203" s="43">
        <v>1.75</v>
      </c>
      <c r="F2203" s="44">
        <v>1</v>
      </c>
    </row>
    <row r="2204" spans="1:6" ht="12.75">
      <c r="A2204" s="41" t="s">
        <v>4090</v>
      </c>
      <c r="B2204" s="42" t="e">
        <f ca="1">HYPERLINK("#"&amp;CELL("address",OFFSET([1]Analítico!$B$1,MATCH(95209,[1]Analítico!$B:$B,0)-1,3)),95209)</f>
        <v>#VALUE!</v>
      </c>
      <c r="C2204" s="34" t="s">
        <v>4382</v>
      </c>
      <c r="D2204" s="42" t="s">
        <v>463</v>
      </c>
      <c r="E2204" s="43">
        <v>12.01</v>
      </c>
      <c r="F2204" s="44">
        <v>0</v>
      </c>
    </row>
    <row r="2205" spans="1:6" ht="12.75">
      <c r="A2205" s="41" t="s">
        <v>4090</v>
      </c>
      <c r="B2205" s="42" t="e">
        <f ca="1">HYPERLINK("#"&amp;CELL("address",OFFSET([1]Analítico!$B$1,MATCH(95210,[1]Analítico!$B:$B,0)-1,3)),95210)</f>
        <v>#VALUE!</v>
      </c>
      <c r="C2205" s="34" t="s">
        <v>4383</v>
      </c>
      <c r="D2205" s="42" t="s">
        <v>463</v>
      </c>
      <c r="E2205" s="43">
        <v>56.8</v>
      </c>
      <c r="F2205" s="44">
        <v>0</v>
      </c>
    </row>
    <row r="2206" spans="1:6" ht="12.75">
      <c r="A2206" s="41" t="s">
        <v>4090</v>
      </c>
      <c r="B2206" s="42" t="e">
        <f ca="1">HYPERLINK("#"&amp;CELL("address",OFFSET([1]Analítico!$B$1,MATCH(95211,[1]Analítico!$B:$B,0)-1,3)),95211)</f>
        <v>#VALUE!</v>
      </c>
      <c r="C2206" s="34" t="s">
        <v>4384</v>
      </c>
      <c r="D2206" s="42" t="s">
        <v>463</v>
      </c>
      <c r="E2206" s="43">
        <v>7.94</v>
      </c>
      <c r="F2206" s="44">
        <v>0</v>
      </c>
    </row>
    <row r="2207" spans="1:6" ht="12.75">
      <c r="A2207" s="41" t="s">
        <v>4090</v>
      </c>
      <c r="B2207" s="42" t="e">
        <f ca="1">HYPERLINK("#"&amp;CELL("address",OFFSET([1]Analítico!$B$1,MATCH(93267,[1]Analítico!$B:$B,0)-1,3)),93267)</f>
        <v>#VALUE!</v>
      </c>
      <c r="C2207" s="34" t="s">
        <v>4385</v>
      </c>
      <c r="D2207" s="42" t="s">
        <v>463</v>
      </c>
      <c r="E2207" s="43">
        <v>25.78</v>
      </c>
      <c r="F2207" s="44">
        <v>0</v>
      </c>
    </row>
    <row r="2208" spans="1:6" ht="12.75">
      <c r="A2208" s="41" t="s">
        <v>4090</v>
      </c>
      <c r="B2208" s="42" t="e">
        <f ca="1">HYPERLINK("#"&amp;CELL("address",OFFSET([1]Analítico!$B$1,MATCH(93269,[1]Analítico!$B:$B,0)-1,3)),93269)</f>
        <v>#VALUE!</v>
      </c>
      <c r="C2208" s="34" t="s">
        <v>4386</v>
      </c>
      <c r="D2208" s="42" t="s">
        <v>463</v>
      </c>
      <c r="E2208" s="43">
        <v>9.66</v>
      </c>
      <c r="F2208" s="44">
        <v>0</v>
      </c>
    </row>
    <row r="2209" spans="1:6" ht="12.75">
      <c r="A2209" s="41" t="s">
        <v>4090</v>
      </c>
      <c r="B2209" s="42" t="e">
        <f ca="1">HYPERLINK("#"&amp;CELL("address",OFFSET([1]Analítico!$B$1,MATCH(93270,[1]Analítico!$B:$B,0)-1,3)),93270)</f>
        <v>#VALUE!</v>
      </c>
      <c r="C2209" s="34" t="s">
        <v>4387</v>
      </c>
      <c r="D2209" s="42" t="s">
        <v>463</v>
      </c>
      <c r="E2209" s="43">
        <v>25.06</v>
      </c>
      <c r="F2209" s="44">
        <v>0</v>
      </c>
    </row>
    <row r="2210" spans="1:6" ht="12.75">
      <c r="A2210" s="41" t="s">
        <v>4090</v>
      </c>
      <c r="B2210" s="42" t="e">
        <f ca="1">HYPERLINK("#"&amp;CELL("address",OFFSET([1]Analítico!$B$1,MATCH(93271,[1]Analítico!$B:$B,0)-1,3)),93271)</f>
        <v>#VALUE!</v>
      </c>
      <c r="C2210" s="34" t="s">
        <v>4388</v>
      </c>
      <c r="D2210" s="42" t="s">
        <v>463</v>
      </c>
      <c r="E2210" s="43">
        <v>7.94</v>
      </c>
      <c r="F2210" s="44">
        <v>0</v>
      </c>
    </row>
    <row r="2211" spans="1:6" ht="12.75">
      <c r="A2211" s="41" t="s">
        <v>4090</v>
      </c>
      <c r="B2211" s="42" t="e">
        <f ca="1">HYPERLINK("#"&amp;CELL("address",OFFSET([1]Analítico!$B$1,MATCH(95208,[1]Analítico!$B:$B,0)-1,3)),95208)</f>
        <v>#VALUE!</v>
      </c>
      <c r="C2211" s="34" t="s">
        <v>4389</v>
      </c>
      <c r="D2211" s="42" t="s">
        <v>463</v>
      </c>
      <c r="E2211" s="43">
        <v>51.93</v>
      </c>
      <c r="F2211" s="44">
        <v>0</v>
      </c>
    </row>
    <row r="2212" spans="1:6" ht="12.75">
      <c r="A2212" s="41" t="s">
        <v>4090</v>
      </c>
      <c r="B2212" s="42" t="e">
        <f ca="1">HYPERLINK("#"&amp;CELL("address",OFFSET([1]Analítico!$B$1,MATCH(83761,[1]Analítico!$B:$B,0)-1,3)),83761)</f>
        <v>#VALUE!</v>
      </c>
      <c r="C2212" s="34" t="s">
        <v>4390</v>
      </c>
      <c r="D2212" s="42" t="s">
        <v>463</v>
      </c>
      <c r="E2212" s="43">
        <v>10.38</v>
      </c>
      <c r="F2212" s="44">
        <v>0</v>
      </c>
    </row>
    <row r="2213" spans="1:6" ht="12.75">
      <c r="A2213" s="41" t="s">
        <v>4090</v>
      </c>
      <c r="B2213" s="42" t="e">
        <f ca="1">HYPERLINK("#"&amp;CELL("address",OFFSET([1]Analítico!$B$1,MATCH(83764,[1]Analítico!$B:$B,0)-1,3)),83764)</f>
        <v>#VALUE!</v>
      </c>
      <c r="C2213" s="34" t="s">
        <v>4391</v>
      </c>
      <c r="D2213" s="42" t="s">
        <v>463</v>
      </c>
      <c r="E2213" s="43">
        <v>3.66</v>
      </c>
      <c r="F2213" s="44">
        <v>0</v>
      </c>
    </row>
    <row r="2214" spans="1:6" ht="12.75">
      <c r="A2214" s="41" t="s">
        <v>4090</v>
      </c>
      <c r="B2214" s="42" t="e">
        <f ca="1">HYPERLINK("#"&amp;CELL("address",OFFSET([1]Analítico!$B$1,MATCH(83762,[1]Analítico!$B:$B,0)-1,3)),83762)</f>
        <v>#VALUE!</v>
      </c>
      <c r="C2214" s="34" t="s">
        <v>4392</v>
      </c>
      <c r="D2214" s="42" t="s">
        <v>463</v>
      </c>
      <c r="E2214" s="43">
        <v>9.27</v>
      </c>
      <c r="F2214" s="44">
        <v>0</v>
      </c>
    </row>
    <row r="2215" spans="1:6" ht="12.75">
      <c r="A2215" s="41" t="s">
        <v>4090</v>
      </c>
      <c r="B2215" s="42" t="e">
        <f ca="1">HYPERLINK("#"&amp;CELL("address",OFFSET([1]Analítico!$B$1,MATCH(83763,[1]Analítico!$B:$B,0)-1,3)),83763)</f>
        <v>#VALUE!</v>
      </c>
      <c r="C2215" s="34" t="s">
        <v>4393</v>
      </c>
      <c r="D2215" s="42" t="s">
        <v>463</v>
      </c>
      <c r="E2215" s="43">
        <v>51.34</v>
      </c>
      <c r="F2215" s="44">
        <v>0</v>
      </c>
    </row>
    <row r="2216" spans="1:6" ht="12.75">
      <c r="A2216" s="41" t="s">
        <v>4090</v>
      </c>
      <c r="B2216" s="42" t="e">
        <f ca="1">HYPERLINK("#"&amp;CELL("address",OFFSET([1]Analítico!$B$1,MATCH(95874,[1]Analítico!$B:$B,0)-1,3)),95874)</f>
        <v>#VALUE!</v>
      </c>
      <c r="C2216" s="34" t="s">
        <v>4394</v>
      </c>
      <c r="D2216" s="42" t="s">
        <v>463</v>
      </c>
      <c r="E2216" s="43">
        <v>11.09</v>
      </c>
      <c r="F2216" s="44">
        <v>0</v>
      </c>
    </row>
    <row r="2217" spans="1:6" ht="12.75">
      <c r="A2217" s="41" t="s">
        <v>4090</v>
      </c>
      <c r="B2217" s="42" t="e">
        <f ca="1">HYPERLINK("#"&amp;CELL("address",OFFSET([1]Analítico!$B$1,MATCH(95869,[1]Analítico!$B:$B,0)-1,3)),95869)</f>
        <v>#VALUE!</v>
      </c>
      <c r="C2217" s="34" t="s">
        <v>4395</v>
      </c>
      <c r="D2217" s="42" t="s">
        <v>463</v>
      </c>
      <c r="E2217" s="43">
        <v>3.91</v>
      </c>
      <c r="F2217" s="44">
        <v>0</v>
      </c>
    </row>
    <row r="2218" spans="1:6" ht="12.75">
      <c r="A2218" s="41" t="s">
        <v>4090</v>
      </c>
      <c r="B2218" s="42" t="e">
        <f ca="1">HYPERLINK("#"&amp;CELL("address",OFFSET([1]Analítico!$B$1,MATCH(95870,[1]Analítico!$B:$B,0)-1,3)),95870)</f>
        <v>#VALUE!</v>
      </c>
      <c r="C2218" s="34" t="s">
        <v>4396</v>
      </c>
      <c r="D2218" s="42" t="s">
        <v>463</v>
      </c>
      <c r="E2218" s="43">
        <v>9.9</v>
      </c>
      <c r="F2218" s="44">
        <v>0</v>
      </c>
    </row>
    <row r="2219" spans="1:6" ht="12.75">
      <c r="A2219" s="41" t="s">
        <v>4090</v>
      </c>
      <c r="B2219" s="42" t="e">
        <f ca="1">HYPERLINK("#"&amp;CELL("address",OFFSET([1]Analítico!$B$1,MATCH(95871,[1]Analítico!$B:$B,0)-1,3)),95871)</f>
        <v>#VALUE!</v>
      </c>
      <c r="C2219" s="34" t="s">
        <v>4397</v>
      </c>
      <c r="D2219" s="42" t="s">
        <v>463</v>
      </c>
      <c r="E2219" s="43">
        <v>279.31</v>
      </c>
      <c r="F2219" s="44">
        <v>0</v>
      </c>
    </row>
    <row r="2220" spans="1:6" ht="12.75">
      <c r="A2220" s="41" t="s">
        <v>4090</v>
      </c>
      <c r="B2220" s="42" t="e">
        <f ca="1">HYPERLINK("#"&amp;CELL("address",OFFSET([1]Analítico!$B$1,MATCH(104684,[1]Analítico!$B:$B,0)-1,3)),104684)</f>
        <v>#VALUE!</v>
      </c>
      <c r="C2220" s="34" t="s">
        <v>4398</v>
      </c>
      <c r="D2220" s="42" t="s">
        <v>463</v>
      </c>
      <c r="E2220" s="43">
        <v>0</v>
      </c>
      <c r="F2220" s="44"/>
    </row>
    <row r="2221" spans="1:6" ht="12.75">
      <c r="A2221" s="41" t="s">
        <v>4090</v>
      </c>
      <c r="B2221" s="42" t="e">
        <f ca="1">HYPERLINK("#"&amp;CELL("address",OFFSET([1]Analítico!$B$1,MATCH(104685,[1]Analítico!$B:$B,0)-1,3)),104685)</f>
        <v>#VALUE!</v>
      </c>
      <c r="C2221" s="34" t="s">
        <v>4399</v>
      </c>
      <c r="D2221" s="42" t="s">
        <v>463</v>
      </c>
      <c r="E2221" s="43">
        <v>0</v>
      </c>
      <c r="F2221" s="44"/>
    </row>
    <row r="2222" spans="1:6" ht="12.75">
      <c r="A2222" s="41" t="s">
        <v>4090</v>
      </c>
      <c r="B2222" s="42" t="e">
        <f ca="1">HYPERLINK("#"&amp;CELL("address",OFFSET([1]Analítico!$B$1,MATCH(104686,[1]Analítico!$B:$B,0)-1,3)),104686)</f>
        <v>#VALUE!</v>
      </c>
      <c r="C2222" s="34" t="s">
        <v>4400</v>
      </c>
      <c r="D2222" s="42" t="s">
        <v>463</v>
      </c>
      <c r="E2222" s="43">
        <v>0</v>
      </c>
      <c r="F2222" s="44"/>
    </row>
    <row r="2223" spans="1:6" ht="12.75">
      <c r="A2223" s="41" t="s">
        <v>4090</v>
      </c>
      <c r="B2223" s="42" t="e">
        <f ca="1">HYPERLINK("#"&amp;CELL("address",OFFSET([1]Analítico!$B$1,MATCH(104687,[1]Analítico!$B:$B,0)-1,3)),104687)</f>
        <v>#VALUE!</v>
      </c>
      <c r="C2223" s="34" t="s">
        <v>4401</v>
      </c>
      <c r="D2223" s="42" t="s">
        <v>463</v>
      </c>
      <c r="E2223" s="43">
        <v>459.73</v>
      </c>
      <c r="F2223" s="44">
        <v>0</v>
      </c>
    </row>
    <row r="2224" spans="1:6" ht="12.75">
      <c r="A2224" s="41" t="s">
        <v>4090</v>
      </c>
      <c r="B2224" s="42" t="e">
        <f ca="1">HYPERLINK("#"&amp;CELL("address",OFFSET([1]Analítico!$B$1,MATCH(73303,[1]Analítico!$B:$B,0)-1,3)),73303)</f>
        <v>#VALUE!</v>
      </c>
      <c r="C2224" s="34" t="s">
        <v>4402</v>
      </c>
      <c r="D2224" s="42" t="s">
        <v>463</v>
      </c>
      <c r="E2224" s="43">
        <v>7.79</v>
      </c>
      <c r="F2224" s="44">
        <v>0</v>
      </c>
    </row>
    <row r="2225" spans="1:6" ht="12.75">
      <c r="A2225" s="41" t="s">
        <v>4090</v>
      </c>
      <c r="B2225" s="42" t="e">
        <f ca="1">HYPERLINK("#"&amp;CELL("address",OFFSET([1]Analítico!$B$1,MATCH(93235,[1]Analítico!$B:$B,0)-1,3)),93235)</f>
        <v>#VALUE!</v>
      </c>
      <c r="C2225" s="34" t="s">
        <v>4403</v>
      </c>
      <c r="D2225" s="42" t="s">
        <v>463</v>
      </c>
      <c r="E2225" s="43">
        <v>2.74</v>
      </c>
      <c r="F2225" s="44">
        <v>0</v>
      </c>
    </row>
    <row r="2226" spans="1:6" ht="12.75">
      <c r="A2226" s="41" t="s">
        <v>4090</v>
      </c>
      <c r="B2226" s="42" t="e">
        <f ca="1">HYPERLINK("#"&amp;CELL("address",OFFSET([1]Analítico!$B$1,MATCH(73307,[1]Analítico!$B:$B,0)-1,3)),73307)</f>
        <v>#VALUE!</v>
      </c>
      <c r="C2226" s="34" t="s">
        <v>4404</v>
      </c>
      <c r="D2226" s="42" t="s">
        <v>463</v>
      </c>
      <c r="E2226" s="43">
        <v>6.95</v>
      </c>
      <c r="F2226" s="44">
        <v>0</v>
      </c>
    </row>
    <row r="2227" spans="1:6" ht="12.75">
      <c r="A2227" s="41" t="s">
        <v>4090</v>
      </c>
      <c r="B2227" s="42" t="e">
        <f ca="1">HYPERLINK("#"&amp;CELL("address",OFFSET([1]Analítico!$B$1,MATCH(73311,[1]Analítico!$B:$B,0)-1,3)),73311)</f>
        <v>#VALUE!</v>
      </c>
      <c r="C2227" s="34" t="s">
        <v>4405</v>
      </c>
      <c r="D2227" s="42" t="s">
        <v>463</v>
      </c>
      <c r="E2227" s="43">
        <v>182.19</v>
      </c>
      <c r="F2227" s="44">
        <v>0</v>
      </c>
    </row>
    <row r="2228" spans="1:6" ht="12.75">
      <c r="A2228" s="41" t="s">
        <v>4090</v>
      </c>
      <c r="B2228" s="42" t="e">
        <f ca="1">HYPERLINK("#"&amp;CELL("address",OFFSET([1]Analítico!$B$1,MATCH(93423,[1]Analítico!$B:$B,0)-1,3)),93423)</f>
        <v>#VALUE!</v>
      </c>
      <c r="C2228" s="34" t="s">
        <v>4406</v>
      </c>
      <c r="D2228" s="42" t="s">
        <v>463</v>
      </c>
      <c r="E2228" s="43">
        <v>6.94</v>
      </c>
      <c r="F2228" s="44">
        <v>0</v>
      </c>
    </row>
    <row r="2229" spans="1:6" ht="12.75">
      <c r="A2229" s="41" t="s">
        <v>4090</v>
      </c>
      <c r="B2229" s="42" t="e">
        <f ca="1">HYPERLINK("#"&amp;CELL("address",OFFSET([1]Analítico!$B$1,MATCH(93424,[1]Analítico!$B:$B,0)-1,3)),93424)</f>
        <v>#VALUE!</v>
      </c>
      <c r="C2229" s="34" t="s">
        <v>4407</v>
      </c>
      <c r="D2229" s="42" t="s">
        <v>463</v>
      </c>
      <c r="E2229" s="43">
        <v>2.44</v>
      </c>
      <c r="F2229" s="44">
        <v>0</v>
      </c>
    </row>
    <row r="2230" spans="1:6" ht="12.75">
      <c r="A2230" s="41" t="s">
        <v>4090</v>
      </c>
      <c r="B2230" s="42" t="e">
        <f ca="1">HYPERLINK("#"&amp;CELL("address",OFFSET([1]Analítico!$B$1,MATCH(93425,[1]Analítico!$B:$B,0)-1,3)),93425)</f>
        <v>#VALUE!</v>
      </c>
      <c r="C2230" s="34" t="s">
        <v>4408</v>
      </c>
      <c r="D2230" s="42" t="s">
        <v>463</v>
      </c>
      <c r="E2230" s="43">
        <v>6.19</v>
      </c>
      <c r="F2230" s="44">
        <v>0</v>
      </c>
    </row>
    <row r="2231" spans="1:6" ht="12.75">
      <c r="A2231" s="41" t="s">
        <v>4090</v>
      </c>
      <c r="B2231" s="42" t="e">
        <f ca="1">HYPERLINK("#"&amp;CELL("address",OFFSET([1]Analítico!$B$1,MATCH(93426,[1]Analítico!$B:$B,0)-1,3)),93426)</f>
        <v>#VALUE!</v>
      </c>
      <c r="C2231" s="34" t="s">
        <v>4409</v>
      </c>
      <c r="D2231" s="42" t="s">
        <v>463</v>
      </c>
      <c r="E2231" s="43">
        <v>163.95</v>
      </c>
      <c r="F2231" s="44">
        <v>0</v>
      </c>
    </row>
    <row r="2232" spans="1:6" ht="12.75">
      <c r="A2232" s="41" t="s">
        <v>4090</v>
      </c>
      <c r="B2232" s="42" t="e">
        <f ca="1">HYPERLINK("#"&amp;CELL("address",OFFSET([1]Analítico!$B$1,MATCH(93417,[1]Analítico!$B:$B,0)-1,3)),93417)</f>
        <v>#VALUE!</v>
      </c>
      <c r="C2232" s="34" t="s">
        <v>4410</v>
      </c>
      <c r="D2232" s="42" t="s">
        <v>463</v>
      </c>
      <c r="E2232" s="43">
        <v>4.9000000000000004</v>
      </c>
      <c r="F2232" s="44">
        <v>0</v>
      </c>
    </row>
    <row r="2233" spans="1:6" ht="12.75">
      <c r="A2233" s="41" t="s">
        <v>4090</v>
      </c>
      <c r="B2233" s="42" t="e">
        <f ca="1">HYPERLINK("#"&amp;CELL("address",OFFSET([1]Analítico!$B$1,MATCH(93418,[1]Analítico!$B:$B,0)-1,3)),93418)</f>
        <v>#VALUE!</v>
      </c>
      <c r="C2233" s="34" t="s">
        <v>4411</v>
      </c>
      <c r="D2233" s="42" t="s">
        <v>463</v>
      </c>
      <c r="E2233" s="43">
        <v>1.72</v>
      </c>
      <c r="F2233" s="44">
        <v>0</v>
      </c>
    </row>
    <row r="2234" spans="1:6" ht="12.75">
      <c r="A2234" s="41" t="s">
        <v>4090</v>
      </c>
      <c r="B2234" s="42" t="e">
        <f ca="1">HYPERLINK("#"&amp;CELL("address",OFFSET([1]Analítico!$B$1,MATCH(93419,[1]Analítico!$B:$B,0)-1,3)),93419)</f>
        <v>#VALUE!</v>
      </c>
      <c r="C2234" s="34" t="s">
        <v>4412</v>
      </c>
      <c r="D2234" s="42" t="s">
        <v>463</v>
      </c>
      <c r="E2234" s="43">
        <v>4.37</v>
      </c>
      <c r="F2234" s="44">
        <v>0</v>
      </c>
    </row>
    <row r="2235" spans="1:6" ht="12.75">
      <c r="A2235" s="41" t="s">
        <v>4090</v>
      </c>
      <c r="B2235" s="42" t="e">
        <f ca="1">HYPERLINK("#"&amp;CELL("address",OFFSET([1]Analítico!$B$1,MATCH(93420,[1]Analítico!$B:$B,0)-1,3)),93420)</f>
        <v>#VALUE!</v>
      </c>
      <c r="C2235" s="34" t="s">
        <v>4413</v>
      </c>
      <c r="D2235" s="42" t="s">
        <v>463</v>
      </c>
      <c r="E2235" s="43">
        <v>68.599999999999994</v>
      </c>
      <c r="F2235" s="44">
        <v>0</v>
      </c>
    </row>
    <row r="2236" spans="1:6" ht="12.75">
      <c r="A2236" s="41" t="s">
        <v>4090</v>
      </c>
      <c r="B2236" s="42" t="e">
        <f ca="1">HYPERLINK("#"&amp;CELL("address",OFFSET([1]Analítico!$B$1,MATCH(93277,[1]Analítico!$B:$B,0)-1,3)),93277)</f>
        <v>#VALUE!</v>
      </c>
      <c r="C2236" s="34" t="s">
        <v>4414</v>
      </c>
      <c r="D2236" s="42" t="s">
        <v>463</v>
      </c>
      <c r="E2236" s="43">
        <v>0.3</v>
      </c>
      <c r="F2236" s="44">
        <v>0</v>
      </c>
    </row>
    <row r="2237" spans="1:6" ht="12.75">
      <c r="A2237" s="41" t="s">
        <v>4090</v>
      </c>
      <c r="B2237" s="42" t="e">
        <f ca="1">HYPERLINK("#"&amp;CELL("address",OFFSET([1]Analítico!$B$1,MATCH(93278,[1]Analítico!$B:$B,0)-1,3)),93278)</f>
        <v>#VALUE!</v>
      </c>
      <c r="C2237" s="34" t="s">
        <v>4415</v>
      </c>
      <c r="D2237" s="42" t="s">
        <v>463</v>
      </c>
      <c r="E2237" s="43">
        <v>7.0000000000000007E-2</v>
      </c>
      <c r="F2237" s="44">
        <v>0</v>
      </c>
    </row>
    <row r="2238" spans="1:6" ht="12.75">
      <c r="A2238" s="41" t="s">
        <v>4090</v>
      </c>
      <c r="B2238" s="42" t="e">
        <f ca="1">HYPERLINK("#"&amp;CELL("address",OFFSET([1]Analítico!$B$1,MATCH(93279,[1]Analítico!$B:$B,0)-1,3)),93279)</f>
        <v>#VALUE!</v>
      </c>
      <c r="C2238" s="34" t="s">
        <v>4416</v>
      </c>
      <c r="D2238" s="42" t="s">
        <v>463</v>
      </c>
      <c r="E2238" s="43">
        <v>0.28000000000000003</v>
      </c>
      <c r="F2238" s="44">
        <v>0</v>
      </c>
    </row>
    <row r="2239" spans="1:6" ht="12.75">
      <c r="A2239" s="41" t="s">
        <v>4090</v>
      </c>
      <c r="B2239" s="42" t="e">
        <f ca="1">HYPERLINK("#"&amp;CELL("address",OFFSET([1]Analítico!$B$1,MATCH(93280,[1]Analítico!$B:$B,0)-1,3)),93280)</f>
        <v>#VALUE!</v>
      </c>
      <c r="C2239" s="34" t="s">
        <v>4417</v>
      </c>
      <c r="D2239" s="42" t="s">
        <v>463</v>
      </c>
      <c r="E2239" s="43">
        <v>0.66</v>
      </c>
      <c r="F2239" s="44">
        <v>0</v>
      </c>
    </row>
    <row r="2240" spans="1:6" ht="12.75">
      <c r="A2240" s="41" t="s">
        <v>4090</v>
      </c>
      <c r="B2240" s="42" t="e">
        <f ca="1">HYPERLINK("#"&amp;CELL("address",OFFSET([1]Analítico!$B$1,MATCH(104909,[1]Analítico!$B:$B,0)-1,3)),104909)</f>
        <v>#VALUE!</v>
      </c>
      <c r="C2240" s="34" t="s">
        <v>4418</v>
      </c>
      <c r="D2240" s="42" t="s">
        <v>463</v>
      </c>
      <c r="E2240" s="43">
        <v>0</v>
      </c>
      <c r="F2240" s="44"/>
    </row>
    <row r="2241" spans="1:6" ht="12.75">
      <c r="A2241" s="41" t="s">
        <v>4090</v>
      </c>
      <c r="B2241" s="42" t="e">
        <f ca="1">HYPERLINK("#"&amp;CELL("address",OFFSET([1]Analítico!$B$1,MATCH(104910,[1]Analítico!$B:$B,0)-1,3)),104910)</f>
        <v>#VALUE!</v>
      </c>
      <c r="C2241" s="34" t="s">
        <v>4419</v>
      </c>
      <c r="D2241" s="42" t="s">
        <v>463</v>
      </c>
      <c r="E2241" s="43">
        <v>0</v>
      </c>
      <c r="F2241" s="44"/>
    </row>
    <row r="2242" spans="1:6" ht="12.75">
      <c r="A2242" s="41" t="s">
        <v>4090</v>
      </c>
      <c r="B2242" s="42" t="e">
        <f ca="1">HYPERLINK("#"&amp;CELL("address",OFFSET([1]Analítico!$B$1,MATCH(104911,[1]Analítico!$B:$B,0)-1,3)),104911)</f>
        <v>#VALUE!</v>
      </c>
      <c r="C2242" s="34" t="s">
        <v>4420</v>
      </c>
      <c r="D2242" s="42" t="s">
        <v>463</v>
      </c>
      <c r="E2242" s="43">
        <v>0</v>
      </c>
      <c r="F2242" s="44"/>
    </row>
    <row r="2243" spans="1:6" ht="12.75">
      <c r="A2243" s="41" t="s">
        <v>4090</v>
      </c>
      <c r="B2243" s="42" t="e">
        <f ca="1">HYPERLINK("#"&amp;CELL("address",OFFSET([1]Analítico!$B$1,MATCH(104912,[1]Analítico!$B:$B,0)-1,3)),104912)</f>
        <v>#VALUE!</v>
      </c>
      <c r="C2243" s="34" t="s">
        <v>4421</v>
      </c>
      <c r="D2243" s="42" t="s">
        <v>463</v>
      </c>
      <c r="E2243" s="43">
        <v>32.51</v>
      </c>
      <c r="F2243" s="44">
        <v>0</v>
      </c>
    </row>
    <row r="2244" spans="1:6" ht="12.75">
      <c r="A2244" s="41" t="s">
        <v>4090</v>
      </c>
      <c r="B2244" s="42" t="e">
        <f ca="1">HYPERLINK("#"&amp;CELL("address",OFFSET([1]Analítico!$B$1,MATCH(102840,[1]Analítico!$B:$B,0)-1,3)),102840)</f>
        <v>#VALUE!</v>
      </c>
      <c r="C2244" s="34" t="s">
        <v>4422</v>
      </c>
      <c r="D2244" s="42" t="s">
        <v>463</v>
      </c>
      <c r="E2244" s="43">
        <v>0</v>
      </c>
      <c r="F2244" s="44"/>
    </row>
    <row r="2245" spans="1:6" ht="12.75">
      <c r="A2245" s="41" t="s">
        <v>4090</v>
      </c>
      <c r="B2245" s="42" t="e">
        <f ca="1">HYPERLINK("#"&amp;CELL("address",OFFSET([1]Analítico!$B$1,MATCH(102841,[1]Analítico!$B:$B,0)-1,3)),102841)</f>
        <v>#VALUE!</v>
      </c>
      <c r="C2245" s="34" t="s">
        <v>4423</v>
      </c>
      <c r="D2245" s="42" t="s">
        <v>463</v>
      </c>
      <c r="E2245" s="43">
        <v>0</v>
      </c>
      <c r="F2245" s="44"/>
    </row>
    <row r="2246" spans="1:6" ht="12.75">
      <c r="A2246" s="41" t="s">
        <v>4090</v>
      </c>
      <c r="B2246" s="42" t="e">
        <f ca="1">HYPERLINK("#"&amp;CELL("address",OFFSET([1]Analítico!$B$1,MATCH(102842,[1]Analítico!$B:$B,0)-1,3)),102842)</f>
        <v>#VALUE!</v>
      </c>
      <c r="C2246" s="34" t="s">
        <v>4424</v>
      </c>
      <c r="D2246" s="42" t="s">
        <v>463</v>
      </c>
      <c r="E2246" s="43">
        <v>0</v>
      </c>
      <c r="F2246" s="44"/>
    </row>
    <row r="2247" spans="1:6" ht="12.75">
      <c r="A2247" s="41" t="s">
        <v>4090</v>
      </c>
      <c r="B2247" s="42" t="e">
        <f ca="1">HYPERLINK("#"&amp;CELL("address",OFFSET([1]Analítico!$B$1,MATCH(102843,[1]Analítico!$B:$B,0)-1,3)),102843)</f>
        <v>#VALUE!</v>
      </c>
      <c r="C2247" s="34" t="s">
        <v>4425</v>
      </c>
      <c r="D2247" s="42" t="s">
        <v>463</v>
      </c>
      <c r="E2247" s="43">
        <v>137.69999999999999</v>
      </c>
      <c r="F2247" s="44">
        <v>0</v>
      </c>
    </row>
    <row r="2248" spans="1:6" ht="12.75">
      <c r="A2248" s="41" t="s">
        <v>4090</v>
      </c>
      <c r="B2248" s="42" t="e">
        <f ca="1">HYPERLINK("#"&amp;CELL("address",OFFSET([1]Analítico!$B$1,MATCH(89267,[1]Analítico!$B:$B,0)-1,3)),89267)</f>
        <v>#VALUE!</v>
      </c>
      <c r="C2248" s="34" t="s">
        <v>4426</v>
      </c>
      <c r="D2248" s="42" t="s">
        <v>463</v>
      </c>
      <c r="E2248" s="43">
        <v>50.1</v>
      </c>
      <c r="F2248" s="44">
        <v>0</v>
      </c>
    </row>
    <row r="2249" spans="1:6" ht="12.75">
      <c r="A2249" s="41" t="s">
        <v>4090</v>
      </c>
      <c r="B2249" s="42" t="e">
        <f ca="1">HYPERLINK("#"&amp;CELL("address",OFFSET([1]Analítico!$B$1,MATCH(89269,[1]Analítico!$B:$B,0)-1,3)),89269)</f>
        <v>#VALUE!</v>
      </c>
      <c r="C2249" s="34" t="s">
        <v>4427</v>
      </c>
      <c r="D2249" s="42" t="s">
        <v>463</v>
      </c>
      <c r="E2249" s="43">
        <v>7.13</v>
      </c>
      <c r="F2249" s="44">
        <v>0</v>
      </c>
    </row>
    <row r="2250" spans="1:6" ht="12.75">
      <c r="A2250" s="41" t="s">
        <v>4090</v>
      </c>
      <c r="B2250" s="42" t="e">
        <f ca="1">HYPERLINK("#"&amp;CELL("address",OFFSET([1]Analítico!$B$1,MATCH(89268,[1]Analítico!$B:$B,0)-1,3)),89268)</f>
        <v>#VALUE!</v>
      </c>
      <c r="C2250" s="34" t="s">
        <v>4428</v>
      </c>
      <c r="D2250" s="42" t="s">
        <v>463</v>
      </c>
      <c r="E2250" s="43">
        <v>17.66</v>
      </c>
      <c r="F2250" s="44">
        <v>0</v>
      </c>
    </row>
    <row r="2251" spans="1:6" ht="12.75">
      <c r="A2251" s="41" t="s">
        <v>4090</v>
      </c>
      <c r="B2251" s="42" t="e">
        <f ca="1">HYPERLINK("#"&amp;CELL("address",OFFSET([1]Analítico!$B$1,MATCH(89270,[1]Analítico!$B:$B,0)-1,3)),89270)</f>
        <v>#VALUE!</v>
      </c>
      <c r="C2251" s="34" t="s">
        <v>4429</v>
      </c>
      <c r="D2251" s="42" t="s">
        <v>463</v>
      </c>
      <c r="E2251" s="43">
        <v>80.53</v>
      </c>
      <c r="F2251" s="44">
        <v>0</v>
      </c>
    </row>
    <row r="2252" spans="1:6" ht="12.75">
      <c r="A2252" s="41" t="s">
        <v>4090</v>
      </c>
      <c r="B2252" s="42" t="e">
        <f ca="1">HYPERLINK("#"&amp;CELL("address",OFFSET([1]Analítico!$B$1,MATCH(89271,[1]Analítico!$B:$B,0)-1,3)),89271)</f>
        <v>#VALUE!</v>
      </c>
      <c r="C2252" s="34" t="s">
        <v>4430</v>
      </c>
      <c r="D2252" s="42" t="s">
        <v>463</v>
      </c>
      <c r="E2252" s="43">
        <v>29.68</v>
      </c>
      <c r="F2252" s="44">
        <v>0</v>
      </c>
    </row>
    <row r="2253" spans="1:6" ht="12.75">
      <c r="A2253" s="41" t="s">
        <v>4090</v>
      </c>
      <c r="B2253" s="42" t="e">
        <f ca="1">HYPERLINK("#"&amp;CELL("address",OFFSET([1]Analítico!$B$1,MATCH(93283,[1]Analítico!$B:$B,0)-1,3)),93283)</f>
        <v>#VALUE!</v>
      </c>
      <c r="C2253" s="34" t="s">
        <v>4431</v>
      </c>
      <c r="D2253" s="42" t="s">
        <v>463</v>
      </c>
      <c r="E2253" s="43">
        <v>96.34</v>
      </c>
      <c r="F2253" s="44">
        <v>0</v>
      </c>
    </row>
    <row r="2254" spans="1:6" ht="12.75">
      <c r="A2254" s="41" t="s">
        <v>4090</v>
      </c>
      <c r="B2254" s="42" t="e">
        <f ca="1">HYPERLINK("#"&amp;CELL("address",OFFSET([1]Analítico!$B$1,MATCH(93296,[1]Analítico!$B:$B,0)-1,3)),93296)</f>
        <v>#VALUE!</v>
      </c>
      <c r="C2254" s="34" t="s">
        <v>4432</v>
      </c>
      <c r="D2254" s="42" t="s">
        <v>463</v>
      </c>
      <c r="E2254" s="43">
        <v>13.72</v>
      </c>
      <c r="F2254" s="44">
        <v>0</v>
      </c>
    </row>
    <row r="2255" spans="1:6" ht="12.75">
      <c r="A2255" s="41" t="s">
        <v>4090</v>
      </c>
      <c r="B2255" s="42" t="e">
        <f ca="1">HYPERLINK("#"&amp;CELL("address",OFFSET([1]Analítico!$B$1,MATCH(93284,[1]Analítico!$B:$B,0)-1,3)),93284)</f>
        <v>#VALUE!</v>
      </c>
      <c r="C2255" s="34" t="s">
        <v>4433</v>
      </c>
      <c r="D2255" s="42" t="s">
        <v>463</v>
      </c>
      <c r="E2255" s="43">
        <v>33.96</v>
      </c>
      <c r="F2255" s="44">
        <v>0</v>
      </c>
    </row>
    <row r="2256" spans="1:6" ht="12.75">
      <c r="A2256" s="41" t="s">
        <v>4090</v>
      </c>
      <c r="B2256" s="42" t="e">
        <f ca="1">HYPERLINK("#"&amp;CELL("address",OFFSET([1]Analítico!$B$1,MATCH(93285,[1]Analítico!$B:$B,0)-1,3)),93285)</f>
        <v>#VALUE!</v>
      </c>
      <c r="C2256" s="34" t="s">
        <v>4434</v>
      </c>
      <c r="D2256" s="42" t="s">
        <v>463</v>
      </c>
      <c r="E2256" s="43">
        <v>154.88</v>
      </c>
      <c r="F2256" s="44">
        <v>0</v>
      </c>
    </row>
    <row r="2257" spans="1:6" ht="12.75">
      <c r="A2257" s="41" t="s">
        <v>4090</v>
      </c>
      <c r="B2257" s="42" t="e">
        <f ca="1">HYPERLINK("#"&amp;CELL("address",OFFSET([1]Analítico!$B$1,MATCH(93286,[1]Analítico!$B:$B,0)-1,3)),93286)</f>
        <v>#VALUE!</v>
      </c>
      <c r="C2257" s="34" t="s">
        <v>4435</v>
      </c>
      <c r="D2257" s="42" t="s">
        <v>463</v>
      </c>
      <c r="E2257" s="43">
        <v>11.05</v>
      </c>
      <c r="F2257" s="44">
        <v>0</v>
      </c>
    </row>
    <row r="2258" spans="1:6" ht="12.75">
      <c r="A2258" s="41" t="s">
        <v>4090</v>
      </c>
      <c r="B2258" s="42" t="e">
        <f ca="1">HYPERLINK("#"&amp;CELL("address",OFFSET([1]Analítico!$B$1,MATCH(104706,[1]Analítico!$B:$B,0)-1,3)),104706)</f>
        <v>#VALUE!</v>
      </c>
      <c r="C2258" s="34" t="s">
        <v>4436</v>
      </c>
      <c r="D2258" s="42" t="s">
        <v>463</v>
      </c>
      <c r="E2258" s="43">
        <v>0</v>
      </c>
      <c r="F2258" s="44"/>
    </row>
    <row r="2259" spans="1:6" ht="12.75">
      <c r="A2259" s="41" t="s">
        <v>4090</v>
      </c>
      <c r="B2259" s="42" t="e">
        <f ca="1">HYPERLINK("#"&amp;CELL("address",OFFSET([1]Analítico!$B$1,MATCH(104707,[1]Analítico!$B:$B,0)-1,3)),104707)</f>
        <v>#VALUE!</v>
      </c>
      <c r="C2259" s="34" t="s">
        <v>4437</v>
      </c>
      <c r="D2259" s="42" t="s">
        <v>463</v>
      </c>
      <c r="E2259" s="43">
        <v>0</v>
      </c>
      <c r="F2259" s="44"/>
    </row>
    <row r="2260" spans="1:6" ht="12.75">
      <c r="A2260" s="41" t="s">
        <v>4090</v>
      </c>
      <c r="B2260" s="42" t="e">
        <f ca="1">HYPERLINK("#"&amp;CELL("address",OFFSET([1]Analítico!$B$1,MATCH(104708,[1]Analítico!$B:$B,0)-1,3)),104708)</f>
        <v>#VALUE!</v>
      </c>
      <c r="C2260" s="34" t="s">
        <v>4438</v>
      </c>
      <c r="D2260" s="42" t="s">
        <v>463</v>
      </c>
      <c r="E2260" s="43">
        <v>0</v>
      </c>
      <c r="F2260" s="44"/>
    </row>
    <row r="2261" spans="1:6" ht="12.75">
      <c r="A2261" s="41" t="s">
        <v>4090</v>
      </c>
      <c r="B2261" s="42" t="e">
        <f ca="1">HYPERLINK("#"&amp;CELL("address",OFFSET([1]Analítico!$B$1,MATCH(104709,[1]Analítico!$B:$B,0)-1,3)),104709)</f>
        <v>#VALUE!</v>
      </c>
      <c r="C2261" s="34" t="s">
        <v>4439</v>
      </c>
      <c r="D2261" s="42" t="s">
        <v>463</v>
      </c>
      <c r="E2261" s="43">
        <v>1196.46</v>
      </c>
      <c r="F2261" s="44">
        <v>0</v>
      </c>
    </row>
    <row r="2262" spans="1:6" ht="12.75">
      <c r="A2262" s="41" t="s">
        <v>4090</v>
      </c>
      <c r="B2262" s="42" t="e">
        <f ca="1">HYPERLINK("#"&amp;CELL("address",OFFSET([1]Analítico!$B$1,MATCH(104903,[1]Analítico!$B:$B,0)-1,3)),104903)</f>
        <v>#VALUE!</v>
      </c>
      <c r="C2262" s="34" t="s">
        <v>4440</v>
      </c>
      <c r="D2262" s="42" t="s">
        <v>463</v>
      </c>
      <c r="E2262" s="43">
        <v>0</v>
      </c>
      <c r="F2262" s="44"/>
    </row>
    <row r="2263" spans="1:6" ht="12.75">
      <c r="A2263" s="41" t="s">
        <v>4090</v>
      </c>
      <c r="B2263" s="42" t="e">
        <f ca="1">HYPERLINK("#"&amp;CELL("address",OFFSET([1]Analítico!$B$1,MATCH(104904,[1]Analítico!$B:$B,0)-1,3)),104904)</f>
        <v>#VALUE!</v>
      </c>
      <c r="C2263" s="34" t="s">
        <v>4441</v>
      </c>
      <c r="D2263" s="42" t="s">
        <v>463</v>
      </c>
      <c r="E2263" s="43">
        <v>0</v>
      </c>
      <c r="F2263" s="44"/>
    </row>
    <row r="2264" spans="1:6" ht="12.75">
      <c r="A2264" s="41" t="s">
        <v>4090</v>
      </c>
      <c r="B2264" s="42" t="e">
        <f ca="1">HYPERLINK("#"&amp;CELL("address",OFFSET([1]Analítico!$B$1,MATCH(104905,[1]Analítico!$B:$B,0)-1,3)),104905)</f>
        <v>#VALUE!</v>
      </c>
      <c r="C2264" s="34" t="s">
        <v>4442</v>
      </c>
      <c r="D2264" s="42" t="s">
        <v>463</v>
      </c>
      <c r="E2264" s="43">
        <v>0</v>
      </c>
      <c r="F2264" s="44"/>
    </row>
    <row r="2265" spans="1:6" ht="12.75">
      <c r="A2265" s="41" t="s">
        <v>4090</v>
      </c>
      <c r="B2265" s="42" t="e">
        <f ca="1">HYPERLINK("#"&amp;CELL("address",OFFSET([1]Analítico!$B$1,MATCH(104906,[1]Analítico!$B:$B,0)-1,3)),104906)</f>
        <v>#VALUE!</v>
      </c>
      <c r="C2265" s="34" t="s">
        <v>4443</v>
      </c>
      <c r="D2265" s="42" t="s">
        <v>463</v>
      </c>
      <c r="E2265" s="43">
        <v>100.98</v>
      </c>
      <c r="F2265" s="44">
        <v>0</v>
      </c>
    </row>
    <row r="2266" spans="1:6" ht="12.75">
      <c r="A2266" s="41" t="s">
        <v>4090</v>
      </c>
      <c r="B2266" s="42" t="e">
        <f ca="1">HYPERLINK("#"&amp;CELL("address",OFFSET([1]Analítico!$B$1,MATCH(102846,[1]Analítico!$B:$B,0)-1,3)),102846)</f>
        <v>#VALUE!</v>
      </c>
      <c r="C2266" s="34" t="s">
        <v>4444</v>
      </c>
      <c r="D2266" s="42" t="s">
        <v>463</v>
      </c>
      <c r="E2266" s="43">
        <v>0</v>
      </c>
      <c r="F2266" s="44"/>
    </row>
    <row r="2267" spans="1:6" ht="12.75">
      <c r="A2267" s="41" t="s">
        <v>4090</v>
      </c>
      <c r="B2267" s="42" t="e">
        <f ca="1">HYPERLINK("#"&amp;CELL("address",OFFSET([1]Analítico!$B$1,MATCH(102847,[1]Analítico!$B:$B,0)-1,3)),102847)</f>
        <v>#VALUE!</v>
      </c>
      <c r="C2267" s="34" t="s">
        <v>4445</v>
      </c>
      <c r="D2267" s="42" t="s">
        <v>463</v>
      </c>
      <c r="E2267" s="43">
        <v>0</v>
      </c>
      <c r="F2267" s="44"/>
    </row>
    <row r="2268" spans="1:6" ht="12.75">
      <c r="A2268" s="41" t="s">
        <v>4090</v>
      </c>
      <c r="B2268" s="42" t="e">
        <f ca="1">HYPERLINK("#"&amp;CELL("address",OFFSET([1]Analítico!$B$1,MATCH(102848,[1]Analítico!$B:$B,0)-1,3)),102848)</f>
        <v>#VALUE!</v>
      </c>
      <c r="C2268" s="34" t="s">
        <v>4446</v>
      </c>
      <c r="D2268" s="42" t="s">
        <v>463</v>
      </c>
      <c r="E2268" s="43">
        <v>0</v>
      </c>
      <c r="F2268" s="44"/>
    </row>
    <row r="2269" spans="1:6" ht="12.75">
      <c r="A2269" s="41" t="s">
        <v>4090</v>
      </c>
      <c r="B2269" s="42" t="e">
        <f ca="1">HYPERLINK("#"&amp;CELL("address",OFFSET([1]Analítico!$B$1,MATCH(102849,[1]Analítico!$B:$B,0)-1,3)),102849)</f>
        <v>#VALUE!</v>
      </c>
      <c r="C2269" s="34" t="s">
        <v>4447</v>
      </c>
      <c r="D2269" s="42" t="s">
        <v>463</v>
      </c>
      <c r="E2269" s="43">
        <v>67.319999999999993</v>
      </c>
      <c r="F2269" s="44">
        <v>0</v>
      </c>
    </row>
    <row r="2270" spans="1:6" ht="12.75">
      <c r="A2270" s="41" t="s">
        <v>4090</v>
      </c>
      <c r="B2270" s="42" t="e">
        <f ca="1">HYPERLINK("#"&amp;CELL("address",OFFSET([1]Analítico!$B$1,MATCH(102852,[1]Analítico!$B:$B,0)-1,3)),102852)</f>
        <v>#VALUE!</v>
      </c>
      <c r="C2270" s="34" t="s">
        <v>4448</v>
      </c>
      <c r="D2270" s="42" t="s">
        <v>463</v>
      </c>
      <c r="E2270" s="43">
        <v>0</v>
      </c>
      <c r="F2270" s="44"/>
    </row>
    <row r="2271" spans="1:6" ht="12.75">
      <c r="A2271" s="41" t="s">
        <v>4090</v>
      </c>
      <c r="B2271" s="42" t="e">
        <f ca="1">HYPERLINK("#"&amp;CELL("address",OFFSET([1]Analítico!$B$1,MATCH(102853,[1]Analítico!$B:$B,0)-1,3)),102853)</f>
        <v>#VALUE!</v>
      </c>
      <c r="C2271" s="34" t="s">
        <v>4449</v>
      </c>
      <c r="D2271" s="42" t="s">
        <v>463</v>
      </c>
      <c r="E2271" s="43">
        <v>0</v>
      </c>
      <c r="F2271" s="44"/>
    </row>
    <row r="2272" spans="1:6" ht="12.75">
      <c r="A2272" s="41" t="s">
        <v>4090</v>
      </c>
      <c r="B2272" s="42" t="e">
        <f ca="1">HYPERLINK("#"&amp;CELL("address",OFFSET([1]Analítico!$B$1,MATCH(102854,[1]Analítico!$B:$B,0)-1,3)),102854)</f>
        <v>#VALUE!</v>
      </c>
      <c r="C2272" s="34" t="s">
        <v>4450</v>
      </c>
      <c r="D2272" s="42" t="s">
        <v>463</v>
      </c>
      <c r="E2272" s="43">
        <v>0</v>
      </c>
      <c r="F2272" s="44"/>
    </row>
    <row r="2273" spans="1:6" ht="12.75">
      <c r="A2273" s="41" t="s">
        <v>4090</v>
      </c>
      <c r="B2273" s="42" t="e">
        <f ca="1">HYPERLINK("#"&amp;CELL("address",OFFSET([1]Analítico!$B$1,MATCH(102855,[1]Analítico!$B:$B,0)-1,3)),102855)</f>
        <v>#VALUE!</v>
      </c>
      <c r="C2273" s="34" t="s">
        <v>4451</v>
      </c>
      <c r="D2273" s="42" t="s">
        <v>463</v>
      </c>
      <c r="E2273" s="43">
        <v>67.319999999999993</v>
      </c>
      <c r="F2273" s="44">
        <v>0</v>
      </c>
    </row>
    <row r="2274" spans="1:6" ht="12.75">
      <c r="A2274" s="41" t="s">
        <v>4090</v>
      </c>
      <c r="B2274" s="42" t="e">
        <f ca="1">HYPERLINK("#"&amp;CELL("address",OFFSET([1]Analítico!$B$1,MATCH(93397,[1]Analítico!$B:$B,0)-1,3)),93397)</f>
        <v>#VALUE!</v>
      </c>
      <c r="C2274" s="34" t="s">
        <v>4452</v>
      </c>
      <c r="D2274" s="42" t="s">
        <v>463</v>
      </c>
      <c r="E2274" s="43">
        <v>24.32</v>
      </c>
      <c r="F2274" s="44">
        <v>0</v>
      </c>
    </row>
    <row r="2275" spans="1:6" ht="12.75">
      <c r="A2275" s="41" t="s">
        <v>4090</v>
      </c>
      <c r="B2275" s="42" t="e">
        <f ca="1">HYPERLINK("#"&amp;CELL("address",OFFSET([1]Analítico!$B$1,MATCH(93399,[1]Analítico!$B:$B,0)-1,3)),93399)</f>
        <v>#VALUE!</v>
      </c>
      <c r="C2275" s="34" t="s">
        <v>4453</v>
      </c>
      <c r="D2275" s="42" t="s">
        <v>463</v>
      </c>
      <c r="E2275" s="43">
        <v>3.7</v>
      </c>
      <c r="F2275" s="44">
        <v>0</v>
      </c>
    </row>
    <row r="2276" spans="1:6" ht="12.75">
      <c r="A2276" s="41" t="s">
        <v>4090</v>
      </c>
      <c r="B2276" s="42" t="e">
        <f ca="1">HYPERLINK("#"&amp;CELL("address",OFFSET([1]Analítico!$B$1,MATCH(93398,[1]Analítico!$B:$B,0)-1,3)),93398)</f>
        <v>#VALUE!</v>
      </c>
      <c r="C2276" s="34" t="s">
        <v>4454</v>
      </c>
      <c r="D2276" s="42" t="s">
        <v>463</v>
      </c>
      <c r="E2276" s="43">
        <v>9.18</v>
      </c>
      <c r="F2276" s="44">
        <v>0</v>
      </c>
    </row>
    <row r="2277" spans="1:6" ht="12.75">
      <c r="A2277" s="41" t="s">
        <v>4090</v>
      </c>
      <c r="B2277" s="42" t="e">
        <f ca="1">HYPERLINK("#"&amp;CELL("address",OFFSET([1]Analítico!$B$1,MATCH(93400,[1]Analítico!$B:$B,0)-1,3)),93400)</f>
        <v>#VALUE!</v>
      </c>
      <c r="C2277" s="34" t="s">
        <v>4455</v>
      </c>
      <c r="D2277" s="42" t="s">
        <v>463</v>
      </c>
      <c r="E2277" s="43">
        <v>42.19</v>
      </c>
      <c r="F2277" s="44">
        <v>0</v>
      </c>
    </row>
    <row r="2278" spans="1:6" ht="12.75">
      <c r="A2278" s="41" t="s">
        <v>4090</v>
      </c>
      <c r="B2278" s="42" t="e">
        <f ca="1">HYPERLINK("#"&amp;CELL("address",OFFSET([1]Analítico!$B$1,MATCH(93401,[1]Analítico!$B:$B,0)-1,3)),93401)</f>
        <v>#VALUE!</v>
      </c>
      <c r="C2278" s="34" t="s">
        <v>4456</v>
      </c>
      <c r="D2278" s="42" t="s">
        <v>463</v>
      </c>
      <c r="E2278" s="43">
        <v>161.75</v>
      </c>
      <c r="F2278" s="44">
        <v>0</v>
      </c>
    </row>
    <row r="2279" spans="1:6" ht="12.75">
      <c r="A2279" s="41" t="s">
        <v>4090</v>
      </c>
      <c r="B2279" s="42" t="e">
        <f ca="1">HYPERLINK("#"&amp;CELL("address",OFFSET([1]Analítico!$B$1,MATCH(89259,[1]Analítico!$B:$B,0)-1,3)),89259)</f>
        <v>#VALUE!</v>
      </c>
      <c r="C2279" s="34" t="s">
        <v>4457</v>
      </c>
      <c r="D2279" s="42" t="s">
        <v>463</v>
      </c>
      <c r="E2279" s="43">
        <v>26.53</v>
      </c>
      <c r="F2279" s="44">
        <v>0</v>
      </c>
    </row>
    <row r="2280" spans="1:6" ht="12.75">
      <c r="A2280" s="41" t="s">
        <v>4090</v>
      </c>
      <c r="B2280" s="42" t="e">
        <f ca="1">HYPERLINK("#"&amp;CELL("address",OFFSET([1]Analítico!$B$1,MATCH(91466,[1]Analítico!$B:$B,0)-1,3)),91466)</f>
        <v>#VALUE!</v>
      </c>
      <c r="C2280" s="34" t="s">
        <v>4458</v>
      </c>
      <c r="D2280" s="42" t="s">
        <v>463</v>
      </c>
      <c r="E2280" s="43">
        <v>3.93</v>
      </c>
      <c r="F2280" s="44">
        <v>0</v>
      </c>
    </row>
    <row r="2281" spans="1:6" ht="12.75">
      <c r="A2281" s="41" t="s">
        <v>4090</v>
      </c>
      <c r="B2281" s="42" t="e">
        <f ca="1">HYPERLINK("#"&amp;CELL("address",OFFSET([1]Analítico!$B$1,MATCH(89260,[1]Analítico!$B:$B,0)-1,3)),89260)</f>
        <v>#VALUE!</v>
      </c>
      <c r="C2281" s="34" t="s">
        <v>4459</v>
      </c>
      <c r="D2281" s="42" t="s">
        <v>463</v>
      </c>
      <c r="E2281" s="43">
        <v>9.76</v>
      </c>
      <c r="F2281" s="44">
        <v>0</v>
      </c>
    </row>
    <row r="2282" spans="1:6" ht="12.75">
      <c r="A2282" s="41" t="s">
        <v>4090</v>
      </c>
      <c r="B2282" s="42" t="e">
        <f ca="1">HYPERLINK("#"&amp;CELL("address",OFFSET([1]Analítico!$B$1,MATCH(89262,[1]Analítico!$B:$B,0)-1,3)),89262)</f>
        <v>#VALUE!</v>
      </c>
      <c r="C2282" s="34" t="s">
        <v>4460</v>
      </c>
      <c r="D2282" s="42" t="s">
        <v>463</v>
      </c>
      <c r="E2282" s="43">
        <v>44.96</v>
      </c>
      <c r="F2282" s="44">
        <v>0</v>
      </c>
    </row>
    <row r="2283" spans="1:6" ht="12.75">
      <c r="A2283" s="41" t="s">
        <v>4090</v>
      </c>
      <c r="B2283" s="42" t="e">
        <f ca="1">HYPERLINK("#"&amp;CELL("address",OFFSET([1]Analítico!$B$1,MATCH(91467,[1]Analítico!$B:$B,0)-1,3)),91467)</f>
        <v>#VALUE!</v>
      </c>
      <c r="C2283" s="34" t="s">
        <v>4461</v>
      </c>
      <c r="D2283" s="42" t="s">
        <v>463</v>
      </c>
      <c r="E2283" s="43">
        <v>161.75</v>
      </c>
      <c r="F2283" s="44">
        <v>0</v>
      </c>
    </row>
    <row r="2284" spans="1:6" ht="12.75">
      <c r="A2284" s="41" t="s">
        <v>4090</v>
      </c>
      <c r="B2284" s="42" t="e">
        <f ca="1">HYPERLINK("#"&amp;CELL("address",OFFSET([1]Analítico!$B$1,MATCH(105839,[1]Analítico!$B:$B,0)-1,3)),105839)</f>
        <v>#VALUE!</v>
      </c>
      <c r="C2284" s="34" t="s">
        <v>4462</v>
      </c>
      <c r="D2284" s="42" t="s">
        <v>463</v>
      </c>
      <c r="E2284" s="43">
        <v>0</v>
      </c>
      <c r="F2284" s="44"/>
    </row>
    <row r="2285" spans="1:6" ht="12.75">
      <c r="A2285" s="41" t="s">
        <v>4090</v>
      </c>
      <c r="B2285" s="42" t="e">
        <f ca="1">HYPERLINK("#"&amp;CELL("address",OFFSET([1]Analítico!$B$1,MATCH(105842,[1]Analítico!$B:$B,0)-1,3)),105842)</f>
        <v>#VALUE!</v>
      </c>
      <c r="C2285" s="34" t="s">
        <v>4463</v>
      </c>
      <c r="D2285" s="42" t="s">
        <v>463</v>
      </c>
      <c r="E2285" s="43">
        <v>0</v>
      </c>
      <c r="F2285" s="44"/>
    </row>
    <row r="2286" spans="1:6" ht="12.75">
      <c r="A2286" s="41" t="s">
        <v>4090</v>
      </c>
      <c r="B2286" s="42" t="e">
        <f ca="1">HYPERLINK("#"&amp;CELL("address",OFFSET([1]Analítico!$B$1,MATCH(105840,[1]Analítico!$B:$B,0)-1,3)),105840)</f>
        <v>#VALUE!</v>
      </c>
      <c r="C2286" s="34" t="s">
        <v>4464</v>
      </c>
      <c r="D2286" s="42" t="s">
        <v>463</v>
      </c>
      <c r="E2286" s="43">
        <v>0</v>
      </c>
      <c r="F2286" s="44"/>
    </row>
    <row r="2287" spans="1:6" ht="12.75">
      <c r="A2287" s="41" t="s">
        <v>4090</v>
      </c>
      <c r="B2287" s="42" t="e">
        <f ca="1">HYPERLINK("#"&amp;CELL("address",OFFSET([1]Analítico!$B$1,MATCH(105841,[1]Analítico!$B:$B,0)-1,3)),105841)</f>
        <v>#VALUE!</v>
      </c>
      <c r="C2287" s="34" t="s">
        <v>4465</v>
      </c>
      <c r="D2287" s="42" t="s">
        <v>463</v>
      </c>
      <c r="E2287" s="43">
        <v>0</v>
      </c>
      <c r="F2287" s="44"/>
    </row>
    <row r="2288" spans="1:6" ht="12.75">
      <c r="A2288" s="41" t="s">
        <v>4090</v>
      </c>
      <c r="B2288" s="42" t="e">
        <f ca="1">HYPERLINK("#"&amp;CELL("address",OFFSET([1]Analítico!$B$1,MATCH(105843,[1]Analítico!$B:$B,0)-1,3)),105843)</f>
        <v>#VALUE!</v>
      </c>
      <c r="C2288" s="34" t="s">
        <v>4466</v>
      </c>
      <c r="D2288" s="42" t="s">
        <v>463</v>
      </c>
      <c r="E2288" s="43">
        <v>85.12</v>
      </c>
      <c r="F2288" s="44">
        <v>0</v>
      </c>
    </row>
    <row r="2289" spans="1:6" ht="12.75">
      <c r="A2289" s="41" t="s">
        <v>4090</v>
      </c>
      <c r="B2289" s="42" t="e">
        <f ca="1">HYPERLINK("#"&amp;CELL("address",OFFSET([1]Analítico!$B$1,MATCH(91629,[1]Analítico!$B:$B,0)-1,3)),91629)</f>
        <v>#VALUE!</v>
      </c>
      <c r="C2289" s="34" t="s">
        <v>4467</v>
      </c>
      <c r="D2289" s="42" t="s">
        <v>463</v>
      </c>
      <c r="E2289" s="43">
        <v>21.02</v>
      </c>
      <c r="F2289" s="44">
        <v>0</v>
      </c>
    </row>
    <row r="2290" spans="1:6" ht="12.75">
      <c r="A2290" s="41" t="s">
        <v>4090</v>
      </c>
      <c r="B2290" s="42" t="e">
        <f ca="1">HYPERLINK("#"&amp;CELL("address",OFFSET([1]Analítico!$B$1,MATCH(91631,[1]Analítico!$B:$B,0)-1,3)),91631)</f>
        <v>#VALUE!</v>
      </c>
      <c r="C2290" s="34" t="s">
        <v>4468</v>
      </c>
      <c r="D2290" s="42" t="s">
        <v>463</v>
      </c>
      <c r="E2290" s="43">
        <v>3.16</v>
      </c>
      <c r="F2290" s="44">
        <v>0</v>
      </c>
    </row>
    <row r="2291" spans="1:6" ht="12.75">
      <c r="A2291" s="41" t="s">
        <v>4090</v>
      </c>
      <c r="B2291" s="42" t="e">
        <f ca="1">HYPERLINK("#"&amp;CELL("address",OFFSET([1]Analítico!$B$1,MATCH(91630,[1]Analítico!$B:$B,0)-1,3)),91630)</f>
        <v>#VALUE!</v>
      </c>
      <c r="C2291" s="34" t="s">
        <v>4469</v>
      </c>
      <c r="D2291" s="42" t="s">
        <v>463</v>
      </c>
      <c r="E2291" s="43">
        <v>7.82</v>
      </c>
      <c r="F2291" s="44">
        <v>0</v>
      </c>
    </row>
    <row r="2292" spans="1:6" ht="12.75">
      <c r="A2292" s="41" t="s">
        <v>4090</v>
      </c>
      <c r="B2292" s="42" t="e">
        <f ca="1">HYPERLINK("#"&amp;CELL("address",OFFSET([1]Analítico!$B$1,MATCH(91632,[1]Analítico!$B:$B,0)-1,3)),91632)</f>
        <v>#VALUE!</v>
      </c>
      <c r="C2292" s="34" t="s">
        <v>4470</v>
      </c>
      <c r="D2292" s="42" t="s">
        <v>463</v>
      </c>
      <c r="E2292" s="43">
        <v>36.01</v>
      </c>
      <c r="F2292" s="44">
        <v>0</v>
      </c>
    </row>
    <row r="2293" spans="1:6" ht="12.75">
      <c r="A2293" s="41" t="s">
        <v>4090</v>
      </c>
      <c r="B2293" s="42" t="e">
        <f ca="1">HYPERLINK("#"&amp;CELL("address",OFFSET([1]Analítico!$B$1,MATCH(91633,[1]Analítico!$B:$B,0)-1,3)),91633)</f>
        <v>#VALUE!</v>
      </c>
      <c r="C2293" s="34" t="s">
        <v>4471</v>
      </c>
      <c r="D2293" s="42" t="s">
        <v>463</v>
      </c>
      <c r="E2293" s="43">
        <v>136.9</v>
      </c>
      <c r="F2293" s="44">
        <v>0</v>
      </c>
    </row>
    <row r="2294" spans="1:6" ht="12.75">
      <c r="A2294" s="41" t="s">
        <v>4090</v>
      </c>
      <c r="B2294" s="42" t="e">
        <f ca="1">HYPERLINK("#"&amp;CELL("address",OFFSET([1]Analítico!$B$1,MATCH(105979,[1]Analítico!$B:$B,0)-1,3)),105979)</f>
        <v>#VALUE!</v>
      </c>
      <c r="C2294" s="34" t="s">
        <v>4472</v>
      </c>
      <c r="D2294" s="42" t="s">
        <v>463</v>
      </c>
      <c r="E2294" s="43">
        <v>42.52</v>
      </c>
      <c r="F2294" s="44">
        <v>4.7500000000000001E-2</v>
      </c>
    </row>
    <row r="2295" spans="1:6" ht="12.75">
      <c r="A2295" s="41" t="s">
        <v>4090</v>
      </c>
      <c r="B2295" s="42" t="e">
        <f ca="1">HYPERLINK("#"&amp;CELL("address",OFFSET([1]Analítico!$B$1,MATCH(105982,[1]Analítico!$B:$B,0)-1,3)),105982)</f>
        <v>#VALUE!</v>
      </c>
      <c r="C2295" s="34" t="s">
        <v>4473</v>
      </c>
      <c r="D2295" s="42" t="s">
        <v>463</v>
      </c>
      <c r="E2295" s="43">
        <v>5.87</v>
      </c>
      <c r="F2295" s="44">
        <v>3.5799999999999998E-2</v>
      </c>
    </row>
    <row r="2296" spans="1:6" ht="12.75">
      <c r="A2296" s="41" t="s">
        <v>4090</v>
      </c>
      <c r="B2296" s="42" t="e">
        <f ca="1">HYPERLINK("#"&amp;CELL("address",OFFSET([1]Analítico!$B$1,MATCH(105980,[1]Analítico!$B:$B,0)-1,3)),105980)</f>
        <v>#VALUE!</v>
      </c>
      <c r="C2296" s="34" t="s">
        <v>4474</v>
      </c>
      <c r="D2296" s="42" t="s">
        <v>463</v>
      </c>
      <c r="E2296" s="43">
        <v>14.51</v>
      </c>
      <c r="F2296" s="44">
        <v>3.6499999999999998E-2</v>
      </c>
    </row>
    <row r="2297" spans="1:6" ht="12.75">
      <c r="A2297" s="41" t="s">
        <v>4090</v>
      </c>
      <c r="B2297" s="42" t="e">
        <f ca="1">HYPERLINK("#"&amp;CELL("address",OFFSET([1]Analítico!$B$1,MATCH(105981,[1]Analítico!$B:$B,0)-1,3)),105981)</f>
        <v>#VALUE!</v>
      </c>
      <c r="C2297" s="34" t="s">
        <v>4475</v>
      </c>
      <c r="D2297" s="42" t="s">
        <v>463</v>
      </c>
      <c r="E2297" s="43">
        <v>67.25</v>
      </c>
      <c r="F2297" s="44">
        <v>3.7600000000000001E-2</v>
      </c>
    </row>
    <row r="2298" spans="1:6" ht="12.75">
      <c r="A2298" s="41" t="s">
        <v>4090</v>
      </c>
      <c r="B2298" s="42" t="e">
        <f ca="1">HYPERLINK("#"&amp;CELL("address",OFFSET([1]Analítico!$B$1,MATCH(105983,[1]Analítico!$B:$B,0)-1,3)),105983)</f>
        <v>#VALUE!</v>
      </c>
      <c r="C2298" s="34" t="s">
        <v>4476</v>
      </c>
      <c r="D2298" s="42" t="s">
        <v>463</v>
      </c>
      <c r="E2298" s="43">
        <v>161.44</v>
      </c>
      <c r="F2298" s="44">
        <v>0</v>
      </c>
    </row>
    <row r="2299" spans="1:6" ht="12.75">
      <c r="A2299" s="41" t="s">
        <v>4090</v>
      </c>
      <c r="B2299" s="42" t="e">
        <f ca="1">HYPERLINK("#"&amp;CELL("address",OFFSET([1]Analítico!$B$1,MATCH(98760,[1]Analítico!$B:$B,0)-1,3)),98760)</f>
        <v>#VALUE!</v>
      </c>
      <c r="C2299" s="34" t="s">
        <v>4477</v>
      </c>
      <c r="D2299" s="42" t="s">
        <v>463</v>
      </c>
      <c r="E2299" s="43">
        <v>0.1</v>
      </c>
      <c r="F2299" s="44">
        <v>0</v>
      </c>
    </row>
    <row r="2300" spans="1:6" ht="12.75">
      <c r="A2300" s="41" t="s">
        <v>4090</v>
      </c>
      <c r="B2300" s="42" t="e">
        <f ca="1">HYPERLINK("#"&amp;CELL("address",OFFSET([1]Analítico!$B$1,MATCH(98761,[1]Analítico!$B:$B,0)-1,3)),98761)</f>
        <v>#VALUE!</v>
      </c>
      <c r="C2300" s="34" t="s">
        <v>4478</v>
      </c>
      <c r="D2300" s="42" t="s">
        <v>463</v>
      </c>
      <c r="E2300" s="43">
        <v>0.02</v>
      </c>
      <c r="F2300" s="44">
        <v>0</v>
      </c>
    </row>
    <row r="2301" spans="1:6" ht="12.75">
      <c r="A2301" s="41" t="s">
        <v>4090</v>
      </c>
      <c r="B2301" s="42" t="e">
        <f ca="1">HYPERLINK("#"&amp;CELL("address",OFFSET([1]Analítico!$B$1,MATCH(98762,[1]Analítico!$B:$B,0)-1,3)),98762)</f>
        <v>#VALUE!</v>
      </c>
      <c r="C2301" s="34" t="s">
        <v>4479</v>
      </c>
      <c r="D2301" s="42" t="s">
        <v>463</v>
      </c>
      <c r="E2301" s="43">
        <v>0.13</v>
      </c>
      <c r="F2301" s="44">
        <v>0</v>
      </c>
    </row>
    <row r="2302" spans="1:6" ht="12.75">
      <c r="A2302" s="41" t="s">
        <v>4090</v>
      </c>
      <c r="B2302" s="42" t="e">
        <f ca="1">HYPERLINK("#"&amp;CELL("address",OFFSET([1]Analítico!$B$1,MATCH(98763,[1]Analítico!$B:$B,0)-1,3)),98763)</f>
        <v>#VALUE!</v>
      </c>
      <c r="C2302" s="34" t="s">
        <v>4480</v>
      </c>
      <c r="D2302" s="42" t="s">
        <v>463</v>
      </c>
      <c r="E2302" s="43">
        <v>5.05</v>
      </c>
      <c r="F2302" s="44">
        <v>0</v>
      </c>
    </row>
    <row r="2303" spans="1:6" ht="12.75">
      <c r="A2303" s="41" t="s">
        <v>4090</v>
      </c>
      <c r="B2303" s="42" t="e">
        <f ca="1">HYPERLINK("#"&amp;CELL("address",OFFSET([1]Analítico!$B$1,MATCH(99829,[1]Analítico!$B:$B,0)-1,3)),99829)</f>
        <v>#VALUE!</v>
      </c>
      <c r="C2303" s="34" t="s">
        <v>4481</v>
      </c>
      <c r="D2303" s="42" t="s">
        <v>463</v>
      </c>
      <c r="E2303" s="43">
        <v>0.2</v>
      </c>
      <c r="F2303" s="44">
        <v>0</v>
      </c>
    </row>
    <row r="2304" spans="1:6" ht="12.75">
      <c r="A2304" s="41" t="s">
        <v>4090</v>
      </c>
      <c r="B2304" s="42" t="e">
        <f ca="1">HYPERLINK("#"&amp;CELL("address",OFFSET([1]Analítico!$B$1,MATCH(99830,[1]Analítico!$B:$B,0)-1,3)),99830)</f>
        <v>#VALUE!</v>
      </c>
      <c r="C2304" s="34" t="s">
        <v>4482</v>
      </c>
      <c r="D2304" s="42" t="s">
        <v>463</v>
      </c>
      <c r="E2304" s="43">
        <v>0.04</v>
      </c>
      <c r="F2304" s="44">
        <v>0</v>
      </c>
    </row>
    <row r="2305" spans="1:6" ht="12.75">
      <c r="A2305" s="41" t="s">
        <v>4090</v>
      </c>
      <c r="B2305" s="42" t="e">
        <f ca="1">HYPERLINK("#"&amp;CELL("address",OFFSET([1]Analítico!$B$1,MATCH(99831,[1]Analítico!$B:$B,0)-1,3)),99831)</f>
        <v>#VALUE!</v>
      </c>
      <c r="C2305" s="34" t="s">
        <v>4483</v>
      </c>
      <c r="D2305" s="42" t="s">
        <v>463</v>
      </c>
      <c r="E2305" s="43">
        <v>0.13</v>
      </c>
      <c r="F2305" s="44">
        <v>0</v>
      </c>
    </row>
    <row r="2306" spans="1:6" ht="12.75">
      <c r="A2306" s="41" t="s">
        <v>4090</v>
      </c>
      <c r="B2306" s="42" t="e">
        <f ca="1">HYPERLINK("#"&amp;CELL("address",OFFSET([1]Analítico!$B$1,MATCH(99832,[1]Analítico!$B:$B,0)-1,3)),99832)</f>
        <v>#VALUE!</v>
      </c>
      <c r="C2306" s="34" t="s">
        <v>4484</v>
      </c>
      <c r="D2306" s="42" t="s">
        <v>463</v>
      </c>
      <c r="E2306" s="43">
        <v>3.75</v>
      </c>
      <c r="F2306" s="44">
        <v>0</v>
      </c>
    </row>
    <row r="2307" spans="1:6" ht="12.75">
      <c r="A2307" s="41" t="s">
        <v>4090</v>
      </c>
      <c r="B2307" s="42" t="e">
        <f ca="1">HYPERLINK("#"&amp;CELL("address",OFFSET([1]Analítico!$B$1,MATCH(104516,[1]Analítico!$B:$B,0)-1,3)),104516)</f>
        <v>#VALUE!</v>
      </c>
      <c r="C2307" s="34" t="s">
        <v>4485</v>
      </c>
      <c r="D2307" s="42" t="s">
        <v>463</v>
      </c>
      <c r="E2307" s="43">
        <v>0</v>
      </c>
      <c r="F2307" s="44"/>
    </row>
    <row r="2308" spans="1:6" ht="12.75">
      <c r="A2308" s="41" t="s">
        <v>4090</v>
      </c>
      <c r="B2308" s="42" t="e">
        <f ca="1">HYPERLINK("#"&amp;CELL("address",OFFSET([1]Analítico!$B$1,MATCH(104517,[1]Analítico!$B:$B,0)-1,3)),104517)</f>
        <v>#VALUE!</v>
      </c>
      <c r="C2308" s="34" t="s">
        <v>4486</v>
      </c>
      <c r="D2308" s="42" t="s">
        <v>463</v>
      </c>
      <c r="E2308" s="43">
        <v>0</v>
      </c>
      <c r="F2308" s="44"/>
    </row>
    <row r="2309" spans="1:6" ht="12.75">
      <c r="A2309" s="41" t="s">
        <v>4090</v>
      </c>
      <c r="B2309" s="42" t="e">
        <f ca="1">HYPERLINK("#"&amp;CELL("address",OFFSET([1]Analítico!$B$1,MATCH(104518,[1]Analítico!$B:$B,0)-1,3)),104518)</f>
        <v>#VALUE!</v>
      </c>
      <c r="C2309" s="34" t="s">
        <v>4487</v>
      </c>
      <c r="D2309" s="42" t="s">
        <v>463</v>
      </c>
      <c r="E2309" s="43">
        <v>0</v>
      </c>
      <c r="F2309" s="44"/>
    </row>
    <row r="2310" spans="1:6" ht="12.75">
      <c r="A2310" s="41" t="s">
        <v>4090</v>
      </c>
      <c r="B2310" s="42" t="e">
        <f ca="1">HYPERLINK("#"&amp;CELL("address",OFFSET([1]Analítico!$B$1,MATCH(104519,[1]Analítico!$B:$B,0)-1,3)),104519)</f>
        <v>#VALUE!</v>
      </c>
      <c r="C2310" s="34" t="s">
        <v>4488</v>
      </c>
      <c r="D2310" s="42" t="s">
        <v>463</v>
      </c>
      <c r="E2310" s="43">
        <v>0.54</v>
      </c>
      <c r="F2310" s="44">
        <v>0</v>
      </c>
    </row>
    <row r="2311" spans="1:6" ht="12.75">
      <c r="A2311" s="41" t="s">
        <v>4090</v>
      </c>
      <c r="B2311" s="42" t="e">
        <f ca="1">HYPERLINK("#"&amp;CELL("address",OFFSET([1]Analítico!$B$1,MATCH(90682,[1]Analítico!$B:$B,0)-1,3)),90682)</f>
        <v>#VALUE!</v>
      </c>
      <c r="C2311" s="34" t="s">
        <v>4489</v>
      </c>
      <c r="D2311" s="42" t="s">
        <v>463</v>
      </c>
      <c r="E2311" s="43">
        <v>39</v>
      </c>
      <c r="F2311" s="44">
        <v>1</v>
      </c>
    </row>
    <row r="2312" spans="1:6" ht="12.75">
      <c r="A2312" s="41" t="s">
        <v>4090</v>
      </c>
      <c r="B2312" s="42" t="e">
        <f ca="1">HYPERLINK("#"&amp;CELL("address",OFFSET([1]Analítico!$B$1,MATCH(90683,[1]Analítico!$B:$B,0)-1,3)),90683)</f>
        <v>#VALUE!</v>
      </c>
      <c r="C2312" s="34" t="s">
        <v>4490</v>
      </c>
      <c r="D2312" s="42" t="s">
        <v>463</v>
      </c>
      <c r="E2312" s="43">
        <v>9.02</v>
      </c>
      <c r="F2312" s="44">
        <v>1</v>
      </c>
    </row>
    <row r="2313" spans="1:6" ht="12.75">
      <c r="A2313" s="41" t="s">
        <v>4090</v>
      </c>
      <c r="B2313" s="42" t="e">
        <f ca="1">HYPERLINK("#"&amp;CELL("address",OFFSET([1]Analítico!$B$1,MATCH(90684,[1]Analítico!$B:$B,0)-1,3)),90684)</f>
        <v>#VALUE!</v>
      </c>
      <c r="C2313" s="34" t="s">
        <v>4491</v>
      </c>
      <c r="D2313" s="42" t="s">
        <v>463</v>
      </c>
      <c r="E2313" s="43">
        <v>42.66</v>
      </c>
      <c r="F2313" s="44">
        <v>1</v>
      </c>
    </row>
    <row r="2314" spans="1:6" ht="12.75">
      <c r="A2314" s="41" t="s">
        <v>4090</v>
      </c>
      <c r="B2314" s="42" t="e">
        <f ca="1">HYPERLINK("#"&amp;CELL("address",OFFSET([1]Analítico!$B$1,MATCH(90685,[1]Analítico!$B:$B,0)-1,3)),90685)</f>
        <v>#VALUE!</v>
      </c>
      <c r="C2314" s="34" t="s">
        <v>4492</v>
      </c>
      <c r="D2314" s="42" t="s">
        <v>463</v>
      </c>
      <c r="E2314" s="43">
        <v>58.2</v>
      </c>
      <c r="F2314" s="44">
        <v>0</v>
      </c>
    </row>
    <row r="2315" spans="1:6" ht="12.75">
      <c r="A2315" s="41" t="s">
        <v>4090</v>
      </c>
      <c r="B2315" s="42" t="e">
        <f ca="1">HYPERLINK("#"&amp;CELL("address",OFFSET([1]Analítico!$B$1,MATCH(95114,[1]Analítico!$B:$B,0)-1,3)),95114)</f>
        <v>#VALUE!</v>
      </c>
      <c r="C2315" s="34" t="s">
        <v>4493</v>
      </c>
      <c r="D2315" s="42" t="s">
        <v>463</v>
      </c>
      <c r="E2315" s="43">
        <v>0.37</v>
      </c>
      <c r="F2315" s="44">
        <v>0</v>
      </c>
    </row>
    <row r="2316" spans="1:6" ht="12.75">
      <c r="A2316" s="41" t="s">
        <v>4090</v>
      </c>
      <c r="B2316" s="42" t="e">
        <f ca="1">HYPERLINK("#"&amp;CELL("address",OFFSET([1]Analítico!$B$1,MATCH(95115,[1]Analítico!$B:$B,0)-1,3)),95115)</f>
        <v>#VALUE!</v>
      </c>
      <c r="C2316" s="34" t="s">
        <v>4494</v>
      </c>
      <c r="D2316" s="42" t="s">
        <v>463</v>
      </c>
      <c r="E2316" s="43">
        <v>0.08</v>
      </c>
      <c r="F2316" s="44">
        <v>0</v>
      </c>
    </row>
    <row r="2317" spans="1:6" ht="12.75">
      <c r="A2317" s="41" t="s">
        <v>4090</v>
      </c>
      <c r="B2317" s="42" t="e">
        <f ca="1">HYPERLINK("#"&amp;CELL("address",OFFSET([1]Analítico!$B$1,MATCH(53863,[1]Analítico!$B:$B,0)-1,3)),53863)</f>
        <v>#VALUE!</v>
      </c>
      <c r="C2317" s="34" t="s">
        <v>4495</v>
      </c>
      <c r="D2317" s="42" t="s">
        <v>463</v>
      </c>
      <c r="E2317" s="43">
        <v>0.47</v>
      </c>
      <c r="F2317" s="44">
        <v>0</v>
      </c>
    </row>
    <row r="2318" spans="1:6" ht="12.75">
      <c r="A2318" s="41" t="s">
        <v>4090</v>
      </c>
      <c r="B2318" s="42" t="e">
        <f ca="1">HYPERLINK("#"&amp;CELL("address",OFFSET([1]Analítico!$B$1,MATCH(104652,[1]Analítico!$B:$B,0)-1,3)),104652)</f>
        <v>#VALUE!</v>
      </c>
      <c r="C2318" s="34" t="s">
        <v>4496</v>
      </c>
      <c r="D2318" s="42" t="s">
        <v>463</v>
      </c>
      <c r="E2318" s="43">
        <v>0</v>
      </c>
      <c r="F2318" s="44"/>
    </row>
    <row r="2319" spans="1:6" ht="12.75">
      <c r="A2319" s="41" t="s">
        <v>4090</v>
      </c>
      <c r="B2319" s="42" t="e">
        <f ca="1">HYPERLINK("#"&amp;CELL("address",OFFSET([1]Analítico!$B$1,MATCH(104653,[1]Analítico!$B:$B,0)-1,3)),104653)</f>
        <v>#VALUE!</v>
      </c>
      <c r="C2319" s="34" t="s">
        <v>4497</v>
      </c>
      <c r="D2319" s="42" t="s">
        <v>463</v>
      </c>
      <c r="E2319" s="43">
        <v>0</v>
      </c>
      <c r="F2319" s="44"/>
    </row>
    <row r="2320" spans="1:6" ht="12.75">
      <c r="A2320" s="41" t="s">
        <v>4090</v>
      </c>
      <c r="B2320" s="42" t="e">
        <f ca="1">HYPERLINK("#"&amp;CELL("address",OFFSET([1]Analítico!$B$1,MATCH(104654,[1]Analítico!$B:$B,0)-1,3)),104654)</f>
        <v>#VALUE!</v>
      </c>
      <c r="C2320" s="34" t="s">
        <v>4498</v>
      </c>
      <c r="D2320" s="42" t="s">
        <v>463</v>
      </c>
      <c r="E2320" s="43">
        <v>0</v>
      </c>
      <c r="F2320" s="44"/>
    </row>
    <row r="2321" spans="1:6" ht="12.75">
      <c r="A2321" s="41" t="s">
        <v>4090</v>
      </c>
      <c r="B2321" s="42" t="e">
        <f ca="1">HYPERLINK("#"&amp;CELL("address",OFFSET([1]Analítico!$B$1,MATCH(104655,[1]Analítico!$B:$B,0)-1,3)),104655)</f>
        <v>#VALUE!</v>
      </c>
      <c r="C2321" s="34" t="s">
        <v>4499</v>
      </c>
      <c r="D2321" s="42" t="s">
        <v>463</v>
      </c>
      <c r="E2321" s="43">
        <v>0.56999999999999995</v>
      </c>
      <c r="F2321" s="44">
        <v>0</v>
      </c>
    </row>
    <row r="2322" spans="1:6" ht="12.75">
      <c r="A2322" s="41" t="s">
        <v>4090</v>
      </c>
      <c r="B2322" s="42" t="e">
        <f ca="1">HYPERLINK("#"&amp;CELL("address",OFFSET([1]Analítico!$B$1,MATCH(102270,[1]Analítico!$B:$B,0)-1,3)),102270)</f>
        <v>#VALUE!</v>
      </c>
      <c r="C2322" s="34" t="s">
        <v>4500</v>
      </c>
      <c r="D2322" s="42" t="s">
        <v>463</v>
      </c>
      <c r="E2322" s="43">
        <v>0.63</v>
      </c>
      <c r="F2322" s="44">
        <v>0</v>
      </c>
    </row>
    <row r="2323" spans="1:6" ht="12.75">
      <c r="A2323" s="41" t="s">
        <v>4090</v>
      </c>
      <c r="B2323" s="42" t="e">
        <f ca="1">HYPERLINK("#"&amp;CELL("address",OFFSET([1]Analítico!$B$1,MATCH(102271,[1]Analítico!$B:$B,0)-1,3)),102271)</f>
        <v>#VALUE!</v>
      </c>
      <c r="C2323" s="34" t="s">
        <v>4501</v>
      </c>
      <c r="D2323" s="42" t="s">
        <v>463</v>
      </c>
      <c r="E2323" s="43">
        <v>0.14000000000000001</v>
      </c>
      <c r="F2323" s="44">
        <v>0</v>
      </c>
    </row>
    <row r="2324" spans="1:6" ht="12.75">
      <c r="A2324" s="41" t="s">
        <v>4090</v>
      </c>
      <c r="B2324" s="42" t="e">
        <f ca="1">HYPERLINK("#"&amp;CELL("address",OFFSET([1]Analítico!$B$1,MATCH(102272,[1]Analítico!$B:$B,0)-1,3)),102272)</f>
        <v>#VALUE!</v>
      </c>
      <c r="C2324" s="34" t="s">
        <v>4502</v>
      </c>
      <c r="D2324" s="42" t="s">
        <v>463</v>
      </c>
      <c r="E2324" s="43">
        <v>0.79</v>
      </c>
      <c r="F2324" s="44">
        <v>0</v>
      </c>
    </row>
    <row r="2325" spans="1:6" ht="12.75">
      <c r="A2325" s="41" t="s">
        <v>4090</v>
      </c>
      <c r="B2325" s="42" t="e">
        <f ca="1">HYPERLINK("#"&amp;CELL("address",OFFSET([1]Analítico!$B$1,MATCH(102273,[1]Analítico!$B:$B,0)-1,3)),102273)</f>
        <v>#VALUE!</v>
      </c>
      <c r="C2325" s="34" t="s">
        <v>4503</v>
      </c>
      <c r="D2325" s="42" t="s">
        <v>463</v>
      </c>
      <c r="E2325" s="43">
        <v>1.44</v>
      </c>
      <c r="F2325" s="44">
        <v>0</v>
      </c>
    </row>
    <row r="2326" spans="1:6" ht="12.75">
      <c r="A2326" s="41" t="s">
        <v>4090</v>
      </c>
      <c r="B2326" s="42" t="e">
        <f ca="1">HYPERLINK("#"&amp;CELL("address",OFFSET([1]Analítico!$B$1,MATCH(95255,[1]Analítico!$B:$B,0)-1,3)),95255)</f>
        <v>#VALUE!</v>
      </c>
      <c r="C2326" s="34" t="s">
        <v>4504</v>
      </c>
      <c r="D2326" s="42" t="s">
        <v>463</v>
      </c>
      <c r="E2326" s="43">
        <v>0.76</v>
      </c>
      <c r="F2326" s="44">
        <v>0</v>
      </c>
    </row>
    <row r="2327" spans="1:6" ht="12.75">
      <c r="A2327" s="41" t="s">
        <v>4090</v>
      </c>
      <c r="B2327" s="42" t="e">
        <f ca="1">HYPERLINK("#"&amp;CELL("address",OFFSET([1]Analítico!$B$1,MATCH(95256,[1]Analítico!$B:$B,0)-1,3)),95256)</f>
        <v>#VALUE!</v>
      </c>
      <c r="C2327" s="34" t="s">
        <v>4505</v>
      </c>
      <c r="D2327" s="42" t="s">
        <v>463</v>
      </c>
      <c r="E2327" s="43">
        <v>0.17</v>
      </c>
      <c r="F2327" s="44">
        <v>0</v>
      </c>
    </row>
    <row r="2328" spans="1:6" ht="12.75">
      <c r="A2328" s="41" t="s">
        <v>4090</v>
      </c>
      <c r="B2328" s="42" t="e">
        <f ca="1">HYPERLINK("#"&amp;CELL("address",OFFSET([1]Analítico!$B$1,MATCH(95257,[1]Analítico!$B:$B,0)-1,3)),95257)</f>
        <v>#VALUE!</v>
      </c>
      <c r="C2328" s="34" t="s">
        <v>4506</v>
      </c>
      <c r="D2328" s="42" t="s">
        <v>463</v>
      </c>
      <c r="E2328" s="43">
        <v>0.95</v>
      </c>
      <c r="F2328" s="44">
        <v>0</v>
      </c>
    </row>
    <row r="2329" spans="1:6" ht="12.75">
      <c r="A2329" s="41" t="s">
        <v>4090</v>
      </c>
      <c r="B2329" s="42" t="e">
        <f ca="1">HYPERLINK("#"&amp;CELL("address",OFFSET([1]Analítico!$B$1,MATCH(105913,[1]Analítico!$B:$B,0)-1,3)),105913)</f>
        <v>#VALUE!</v>
      </c>
      <c r="C2329" s="34" t="s">
        <v>4507</v>
      </c>
      <c r="D2329" s="42" t="s">
        <v>463</v>
      </c>
      <c r="E2329" s="43">
        <v>0.64</v>
      </c>
      <c r="F2329" s="44">
        <v>0</v>
      </c>
    </row>
    <row r="2330" spans="1:6" ht="12.75">
      <c r="A2330" s="41" t="s">
        <v>4090</v>
      </c>
      <c r="B2330" s="42" t="e">
        <f ca="1">HYPERLINK("#"&amp;CELL("address",OFFSET([1]Analítico!$B$1,MATCH(105914,[1]Analítico!$B:$B,0)-1,3)),105914)</f>
        <v>#VALUE!</v>
      </c>
      <c r="C2330" s="34" t="s">
        <v>4508</v>
      </c>
      <c r="D2330" s="42" t="s">
        <v>463</v>
      </c>
      <c r="E2330" s="43">
        <v>0.15</v>
      </c>
      <c r="F2330" s="44">
        <v>0</v>
      </c>
    </row>
    <row r="2331" spans="1:6" ht="12.75">
      <c r="A2331" s="41" t="s">
        <v>4090</v>
      </c>
      <c r="B2331" s="42" t="e">
        <f ca="1">HYPERLINK("#"&amp;CELL("address",OFFSET([1]Analítico!$B$1,MATCH(105915,[1]Analítico!$B:$B,0)-1,3)),105915)</f>
        <v>#VALUE!</v>
      </c>
      <c r="C2331" s="34" t="s">
        <v>4509</v>
      </c>
      <c r="D2331" s="42" t="s">
        <v>463</v>
      </c>
      <c r="E2331" s="43">
        <v>0.81</v>
      </c>
      <c r="F2331" s="44">
        <v>0</v>
      </c>
    </row>
    <row r="2332" spans="1:6" ht="12.75">
      <c r="A2332" s="41" t="s">
        <v>4090</v>
      </c>
      <c r="B2332" s="42" t="e">
        <f ca="1">HYPERLINK("#"&amp;CELL("address",OFFSET([1]Analítico!$B$1,MATCH(103792,[1]Analítico!$B:$B,0)-1,3)),103792)</f>
        <v>#VALUE!</v>
      </c>
      <c r="C2332" s="34" t="s">
        <v>4510</v>
      </c>
      <c r="D2332" s="42" t="s">
        <v>463</v>
      </c>
      <c r="E2332" s="43">
        <v>3.97</v>
      </c>
      <c r="F2332" s="44">
        <v>0</v>
      </c>
    </row>
    <row r="2333" spans="1:6" ht="12.75">
      <c r="A2333" s="41" t="s">
        <v>4090</v>
      </c>
      <c r="B2333" s="42" t="e">
        <f ca="1">HYPERLINK("#"&amp;CELL("address",OFFSET([1]Analítico!$B$1,MATCH(103789,[1]Analítico!$B:$B,0)-1,3)),103789)</f>
        <v>#VALUE!</v>
      </c>
      <c r="C2333" s="34" t="s">
        <v>4511</v>
      </c>
      <c r="D2333" s="42" t="s">
        <v>463</v>
      </c>
      <c r="E2333" s="43">
        <v>0</v>
      </c>
      <c r="F2333" s="44"/>
    </row>
    <row r="2334" spans="1:6" ht="12.75">
      <c r="A2334" s="41" t="s">
        <v>4090</v>
      </c>
      <c r="B2334" s="42" t="e">
        <f ca="1">HYPERLINK("#"&amp;CELL("address",OFFSET([1]Analítico!$B$1,MATCH(103790,[1]Analítico!$B:$B,0)-1,3)),103790)</f>
        <v>#VALUE!</v>
      </c>
      <c r="C2334" s="34" t="s">
        <v>4512</v>
      </c>
      <c r="D2334" s="42" t="s">
        <v>463</v>
      </c>
      <c r="E2334" s="43">
        <v>0</v>
      </c>
      <c r="F2334" s="44"/>
    </row>
    <row r="2335" spans="1:6" ht="12.75">
      <c r="A2335" s="41" t="s">
        <v>4090</v>
      </c>
      <c r="B2335" s="42" t="e">
        <f ca="1">HYPERLINK("#"&amp;CELL("address",OFFSET([1]Analítico!$B$1,MATCH(103791,[1]Analítico!$B:$B,0)-1,3)),103791)</f>
        <v>#VALUE!</v>
      </c>
      <c r="C2335" s="34" t="s">
        <v>4513</v>
      </c>
      <c r="D2335" s="42" t="s">
        <v>463</v>
      </c>
      <c r="E2335" s="43">
        <v>0</v>
      </c>
      <c r="F2335" s="44"/>
    </row>
    <row r="2336" spans="1:6" ht="12.75">
      <c r="A2336" s="41" t="s">
        <v>4090</v>
      </c>
      <c r="B2336" s="42" t="e">
        <f ca="1">HYPERLINK("#"&amp;CELL("address",OFFSET([1]Analítico!$B$1,MATCH(96054,[1]Analítico!$B:$B,0)-1,3)),96054)</f>
        <v>#VALUE!</v>
      </c>
      <c r="C2336" s="34" t="s">
        <v>4514</v>
      </c>
      <c r="D2336" s="42" t="s">
        <v>463</v>
      </c>
      <c r="E2336" s="43">
        <v>32.51</v>
      </c>
      <c r="F2336" s="44">
        <v>1</v>
      </c>
    </row>
    <row r="2337" spans="1:6" ht="12.75">
      <c r="A2337" s="41" t="s">
        <v>4090</v>
      </c>
      <c r="B2337" s="42" t="e">
        <f ca="1">HYPERLINK("#"&amp;CELL("address",OFFSET([1]Analítico!$B$1,MATCH(96060,[1]Analítico!$B:$B,0)-1,3)),96060)</f>
        <v>#VALUE!</v>
      </c>
      <c r="C2337" s="34" t="s">
        <v>4515</v>
      </c>
      <c r="D2337" s="42" t="s">
        <v>463</v>
      </c>
      <c r="E2337" s="43">
        <v>6.66</v>
      </c>
      <c r="F2337" s="44">
        <v>1</v>
      </c>
    </row>
    <row r="2338" spans="1:6" ht="12.75">
      <c r="A2338" s="41" t="s">
        <v>4090</v>
      </c>
      <c r="B2338" s="42" t="e">
        <f ca="1">HYPERLINK("#"&amp;CELL("address",OFFSET([1]Analítico!$B$1,MATCH(96061,[1]Analítico!$B:$B,0)-1,3)),96061)</f>
        <v>#VALUE!</v>
      </c>
      <c r="C2338" s="34" t="s">
        <v>4516</v>
      </c>
      <c r="D2338" s="42" t="s">
        <v>463</v>
      </c>
      <c r="E2338" s="43">
        <v>40.64</v>
      </c>
      <c r="F2338" s="44">
        <v>1</v>
      </c>
    </row>
    <row r="2339" spans="1:6" ht="12.75">
      <c r="A2339" s="41" t="s">
        <v>4090</v>
      </c>
      <c r="B2339" s="42" t="e">
        <f ca="1">HYPERLINK("#"&amp;CELL("address",OFFSET([1]Analítico!$B$1,MATCH(96062,[1]Analítico!$B:$B,0)-1,3)),96062)</f>
        <v>#VALUE!</v>
      </c>
      <c r="C2339" s="34" t="s">
        <v>4517</v>
      </c>
      <c r="D2339" s="42" t="s">
        <v>463</v>
      </c>
      <c r="E2339" s="43">
        <v>40.75</v>
      </c>
      <c r="F2339" s="44">
        <v>0</v>
      </c>
    </row>
    <row r="2340" spans="1:6" ht="12.75">
      <c r="A2340" s="41" t="s">
        <v>4090</v>
      </c>
      <c r="B2340" s="42" t="e">
        <f ca="1">HYPERLINK("#"&amp;CELL("address",OFFSET([1]Analítico!$B$1,MATCH(90688,[1]Analítico!$B:$B,0)-1,3)),90688)</f>
        <v>#VALUE!</v>
      </c>
      <c r="C2340" s="34" t="s">
        <v>4518</v>
      </c>
      <c r="D2340" s="42" t="s">
        <v>463</v>
      </c>
      <c r="E2340" s="43">
        <v>28.8</v>
      </c>
      <c r="F2340" s="44">
        <v>1</v>
      </c>
    </row>
    <row r="2341" spans="1:6" ht="12.75">
      <c r="A2341" s="41" t="s">
        <v>4090</v>
      </c>
      <c r="B2341" s="42" t="e">
        <f ca="1">HYPERLINK("#"&amp;CELL("address",OFFSET([1]Analítico!$B$1,MATCH(90689,[1]Analítico!$B:$B,0)-1,3)),90689)</f>
        <v>#VALUE!</v>
      </c>
      <c r="C2341" s="34" t="s">
        <v>4519</v>
      </c>
      <c r="D2341" s="42" t="s">
        <v>463</v>
      </c>
      <c r="E2341" s="43">
        <v>5.68</v>
      </c>
      <c r="F2341" s="44">
        <v>1</v>
      </c>
    </row>
    <row r="2342" spans="1:6" ht="12.75">
      <c r="A2342" s="41" t="s">
        <v>4090</v>
      </c>
      <c r="B2342" s="42" t="e">
        <f ca="1">HYPERLINK("#"&amp;CELL("address",OFFSET([1]Analítico!$B$1,MATCH(90690,[1]Analítico!$B:$B,0)-1,3)),90690)</f>
        <v>#VALUE!</v>
      </c>
      <c r="C2342" s="34" t="s">
        <v>4520</v>
      </c>
      <c r="D2342" s="42" t="s">
        <v>463</v>
      </c>
      <c r="E2342" s="43">
        <v>36</v>
      </c>
      <c r="F2342" s="44">
        <v>1</v>
      </c>
    </row>
    <row r="2343" spans="1:6" ht="12.75">
      <c r="A2343" s="41" t="s">
        <v>4090</v>
      </c>
      <c r="B2343" s="42" t="e">
        <f ca="1">HYPERLINK("#"&amp;CELL("address",OFFSET([1]Analítico!$B$1,MATCH(90691,[1]Analítico!$B:$B,0)-1,3)),90691)</f>
        <v>#VALUE!</v>
      </c>
      <c r="C2343" s="34" t="s">
        <v>4521</v>
      </c>
      <c r="D2343" s="42" t="s">
        <v>463</v>
      </c>
      <c r="E2343" s="43">
        <v>40.75</v>
      </c>
      <c r="F2343" s="44">
        <v>0</v>
      </c>
    </row>
    <row r="2344" spans="1:6" ht="12.75">
      <c r="A2344" s="41" t="s">
        <v>4090</v>
      </c>
      <c r="B2344" s="42" t="e">
        <f ca="1">HYPERLINK("#"&amp;CELL("address",OFFSET([1]Analítico!$B$1,MATCH(96241,[1]Analítico!$B:$B,0)-1,3)),96241)</f>
        <v>#VALUE!</v>
      </c>
      <c r="C2344" s="34" t="s">
        <v>4522</v>
      </c>
      <c r="D2344" s="42" t="s">
        <v>463</v>
      </c>
      <c r="E2344" s="43">
        <v>30.6</v>
      </c>
      <c r="F2344" s="44">
        <v>1</v>
      </c>
    </row>
    <row r="2345" spans="1:6" ht="12.75">
      <c r="A2345" s="41" t="s">
        <v>4090</v>
      </c>
      <c r="B2345" s="42" t="e">
        <f ca="1">HYPERLINK("#"&amp;CELL("address",OFFSET([1]Analítico!$B$1,MATCH(96242,[1]Analítico!$B:$B,0)-1,3)),96242)</f>
        <v>#VALUE!</v>
      </c>
      <c r="C2345" s="34" t="s">
        <v>4523</v>
      </c>
      <c r="D2345" s="42" t="s">
        <v>463</v>
      </c>
      <c r="E2345" s="43">
        <v>8.08</v>
      </c>
      <c r="F2345" s="44">
        <v>1</v>
      </c>
    </row>
    <row r="2346" spans="1:6" ht="12.75">
      <c r="A2346" s="41" t="s">
        <v>4090</v>
      </c>
      <c r="B2346" s="42" t="e">
        <f ca="1">HYPERLINK("#"&amp;CELL("address",OFFSET([1]Analítico!$B$1,MATCH(96243,[1]Analítico!$B:$B,0)-1,3)),96243)</f>
        <v>#VALUE!</v>
      </c>
      <c r="C2346" s="34" t="s">
        <v>4524</v>
      </c>
      <c r="D2346" s="42" t="s">
        <v>463</v>
      </c>
      <c r="E2346" s="43">
        <v>38.25</v>
      </c>
      <c r="F2346" s="44">
        <v>1</v>
      </c>
    </row>
    <row r="2347" spans="1:6" ht="12.75">
      <c r="A2347" s="41" t="s">
        <v>4090</v>
      </c>
      <c r="B2347" s="42" t="e">
        <f ca="1">HYPERLINK("#"&amp;CELL("address",OFFSET([1]Analítico!$B$1,MATCH(96244,[1]Analítico!$B:$B,0)-1,3)),96244)</f>
        <v>#VALUE!</v>
      </c>
      <c r="C2347" s="34" t="s">
        <v>4525</v>
      </c>
      <c r="D2347" s="42" t="s">
        <v>463</v>
      </c>
      <c r="E2347" s="43">
        <v>17.8</v>
      </c>
      <c r="F2347" s="44">
        <v>0</v>
      </c>
    </row>
    <row r="2348" spans="1:6" ht="12.75">
      <c r="A2348" s="41" t="s">
        <v>4090</v>
      </c>
      <c r="B2348" s="42" t="e">
        <f ca="1">HYPERLINK("#"&amp;CELL("address",OFFSET([1]Analítico!$B$1,MATCH(88400,[1]Analítico!$B:$B,0)-1,3)),88400)</f>
        <v>#VALUE!</v>
      </c>
      <c r="C2348" s="34" t="s">
        <v>4526</v>
      </c>
      <c r="D2348" s="42" t="s">
        <v>463</v>
      </c>
      <c r="E2348" s="43">
        <v>0.78</v>
      </c>
      <c r="F2348" s="44">
        <v>0</v>
      </c>
    </row>
    <row r="2349" spans="1:6" ht="12.75">
      <c r="A2349" s="41" t="s">
        <v>4090</v>
      </c>
      <c r="B2349" s="42" t="e">
        <f ca="1">HYPERLINK("#"&amp;CELL("address",OFFSET([1]Analítico!$B$1,MATCH(88401,[1]Analítico!$B:$B,0)-1,3)),88401)</f>
        <v>#VALUE!</v>
      </c>
      <c r="C2349" s="34" t="s">
        <v>4527</v>
      </c>
      <c r="D2349" s="42" t="s">
        <v>463</v>
      </c>
      <c r="E2349" s="43">
        <v>0.18</v>
      </c>
      <c r="F2349" s="44">
        <v>0</v>
      </c>
    </row>
    <row r="2350" spans="1:6" ht="12.75">
      <c r="A2350" s="41" t="s">
        <v>4090</v>
      </c>
      <c r="B2350" s="42" t="e">
        <f ca="1">HYPERLINK("#"&amp;CELL("address",OFFSET([1]Analítico!$B$1,MATCH(88402,[1]Analítico!$B:$B,0)-1,3)),88402)</f>
        <v>#VALUE!</v>
      </c>
      <c r="C2350" s="34" t="s">
        <v>4528</v>
      </c>
      <c r="D2350" s="42" t="s">
        <v>463</v>
      </c>
      <c r="E2350" s="43">
        <v>0.85</v>
      </c>
      <c r="F2350" s="44">
        <v>0</v>
      </c>
    </row>
    <row r="2351" spans="1:6" ht="12.75">
      <c r="A2351" s="41" t="s">
        <v>4090</v>
      </c>
      <c r="B2351" s="42" t="e">
        <f ca="1">HYPERLINK("#"&amp;CELL("address",OFFSET([1]Analítico!$B$1,MATCH(88403,[1]Analítico!$B:$B,0)-1,3)),88403)</f>
        <v>#VALUE!</v>
      </c>
      <c r="C2351" s="34" t="s">
        <v>4529</v>
      </c>
      <c r="D2351" s="42" t="s">
        <v>463</v>
      </c>
      <c r="E2351" s="43">
        <v>1.59</v>
      </c>
      <c r="F2351" s="44">
        <v>0</v>
      </c>
    </row>
    <row r="2352" spans="1:6" ht="12.75">
      <c r="A2352" s="41" t="s">
        <v>4090</v>
      </c>
      <c r="B2352" s="42" t="e">
        <f ca="1">HYPERLINK("#"&amp;CELL("address",OFFSET([1]Analítico!$B$1,MATCH(88387,[1]Analítico!$B:$B,0)-1,3)),88387)</f>
        <v>#VALUE!</v>
      </c>
      <c r="C2352" s="34" t="s">
        <v>4530</v>
      </c>
      <c r="D2352" s="42" t="s">
        <v>463</v>
      </c>
      <c r="E2352" s="43">
        <v>0.82</v>
      </c>
      <c r="F2352" s="44">
        <v>0</v>
      </c>
    </row>
    <row r="2353" spans="1:6" ht="12.75">
      <c r="A2353" s="41" t="s">
        <v>4090</v>
      </c>
      <c r="B2353" s="42" t="e">
        <f ca="1">HYPERLINK("#"&amp;CELL("address",OFFSET([1]Analítico!$B$1,MATCH(88389,[1]Analítico!$B:$B,0)-1,3)),88389)</f>
        <v>#VALUE!</v>
      </c>
      <c r="C2353" s="34" t="s">
        <v>4531</v>
      </c>
      <c r="D2353" s="42" t="s">
        <v>463</v>
      </c>
      <c r="E2353" s="43">
        <v>0.19</v>
      </c>
      <c r="F2353" s="44">
        <v>0</v>
      </c>
    </row>
    <row r="2354" spans="1:6" ht="12.75">
      <c r="A2354" s="41" t="s">
        <v>4090</v>
      </c>
      <c r="B2354" s="42" t="e">
        <f ca="1">HYPERLINK("#"&amp;CELL("address",OFFSET([1]Analítico!$B$1,MATCH(88390,[1]Analítico!$B:$B,0)-1,3)),88390)</f>
        <v>#VALUE!</v>
      </c>
      <c r="C2354" s="34" t="s">
        <v>4532</v>
      </c>
      <c r="D2354" s="42" t="s">
        <v>463</v>
      </c>
      <c r="E2354" s="43">
        <v>0.9</v>
      </c>
      <c r="F2354" s="44">
        <v>0</v>
      </c>
    </row>
    <row r="2355" spans="1:6" ht="12.75">
      <c r="A2355" s="41" t="s">
        <v>4090</v>
      </c>
      <c r="B2355" s="42" t="e">
        <f ca="1">HYPERLINK("#"&amp;CELL("address",OFFSET([1]Analítico!$B$1,MATCH(88391,[1]Analítico!$B:$B,0)-1,3)),88391)</f>
        <v>#VALUE!</v>
      </c>
      <c r="C2355" s="34" t="s">
        <v>4533</v>
      </c>
      <c r="D2355" s="42" t="s">
        <v>463</v>
      </c>
      <c r="E2355" s="43">
        <v>2.66</v>
      </c>
      <c r="F2355" s="44">
        <v>0</v>
      </c>
    </row>
    <row r="2356" spans="1:6" ht="12.75">
      <c r="A2356" s="41" t="s">
        <v>4090</v>
      </c>
      <c r="B2356" s="42" t="e">
        <f ca="1">HYPERLINK("#"&amp;CELL("address",OFFSET([1]Analítico!$B$1,MATCH(88394,[1]Analítico!$B:$B,0)-1,3)),88394)</f>
        <v>#VALUE!</v>
      </c>
      <c r="C2356" s="34" t="s">
        <v>4534</v>
      </c>
      <c r="D2356" s="42" t="s">
        <v>463</v>
      </c>
      <c r="E2356" s="43">
        <v>0.98</v>
      </c>
      <c r="F2356" s="44">
        <v>0</v>
      </c>
    </row>
    <row r="2357" spans="1:6" ht="12.75">
      <c r="A2357" s="41" t="s">
        <v>4090</v>
      </c>
      <c r="B2357" s="42" t="e">
        <f ca="1">HYPERLINK("#"&amp;CELL("address",OFFSET([1]Analítico!$B$1,MATCH(88395,[1]Analítico!$B:$B,0)-1,3)),88395)</f>
        <v>#VALUE!</v>
      </c>
      <c r="C2357" s="34" t="s">
        <v>4535</v>
      </c>
      <c r="D2357" s="42" t="s">
        <v>463</v>
      </c>
      <c r="E2357" s="43">
        <v>0.22</v>
      </c>
      <c r="F2357" s="44">
        <v>0</v>
      </c>
    </row>
    <row r="2358" spans="1:6" ht="12.75">
      <c r="A2358" s="41" t="s">
        <v>4090</v>
      </c>
      <c r="B2358" s="42" t="e">
        <f ca="1">HYPERLINK("#"&amp;CELL("address",OFFSET([1]Analítico!$B$1,MATCH(88396,[1]Analítico!$B:$B,0)-1,3)),88396)</f>
        <v>#VALUE!</v>
      </c>
      <c r="C2358" s="34" t="s">
        <v>4536</v>
      </c>
      <c r="D2358" s="42" t="s">
        <v>463</v>
      </c>
      <c r="E2358" s="43">
        <v>1.07</v>
      </c>
      <c r="F2358" s="44">
        <v>0</v>
      </c>
    </row>
    <row r="2359" spans="1:6" ht="12.75">
      <c r="A2359" s="41" t="s">
        <v>4090</v>
      </c>
      <c r="B2359" s="42" t="e">
        <f ca="1">HYPERLINK("#"&amp;CELL("address",OFFSET([1]Analítico!$B$1,MATCH(88397,[1]Analítico!$B:$B,0)-1,3)),88397)</f>
        <v>#VALUE!</v>
      </c>
      <c r="C2359" s="34" t="s">
        <v>4537</v>
      </c>
      <c r="D2359" s="42" t="s">
        <v>463</v>
      </c>
      <c r="E2359" s="43">
        <v>3.98</v>
      </c>
      <c r="F2359" s="44">
        <v>0</v>
      </c>
    </row>
    <row r="2360" spans="1:6" ht="12.75">
      <c r="A2360" s="41" t="s">
        <v>4090</v>
      </c>
      <c r="B2360" s="42" t="e">
        <f ca="1">HYPERLINK("#"&amp;CELL("address",OFFSET([1]Analítico!$B$1,MATCH(90633,[1]Analítico!$B:$B,0)-1,3)),90633)</f>
        <v>#VALUE!</v>
      </c>
      <c r="C2360" s="34" t="s">
        <v>4538</v>
      </c>
      <c r="D2360" s="42" t="s">
        <v>463</v>
      </c>
      <c r="E2360" s="43">
        <v>3.92</v>
      </c>
      <c r="F2360" s="44">
        <v>0</v>
      </c>
    </row>
    <row r="2361" spans="1:6" ht="12.75">
      <c r="A2361" s="41" t="s">
        <v>4090</v>
      </c>
      <c r="B2361" s="42" t="e">
        <f ca="1">HYPERLINK("#"&amp;CELL("address",OFFSET([1]Analítico!$B$1,MATCH(90634,[1]Analítico!$B:$B,0)-1,3)),90634)</f>
        <v>#VALUE!</v>
      </c>
      <c r="C2361" s="34" t="s">
        <v>4539</v>
      </c>
      <c r="D2361" s="42" t="s">
        <v>463</v>
      </c>
      <c r="E2361" s="43">
        <v>0.9</v>
      </c>
      <c r="F2361" s="44">
        <v>0</v>
      </c>
    </row>
    <row r="2362" spans="1:6" ht="12.75">
      <c r="A2362" s="41" t="s">
        <v>4090</v>
      </c>
      <c r="B2362" s="42" t="e">
        <f ca="1">HYPERLINK("#"&amp;CELL("address",OFFSET([1]Analítico!$B$1,MATCH(90635,[1]Analítico!$B:$B,0)-1,3)),90635)</f>
        <v>#VALUE!</v>
      </c>
      <c r="C2362" s="34" t="s">
        <v>4540</v>
      </c>
      <c r="D2362" s="42" t="s">
        <v>463</v>
      </c>
      <c r="E2362" s="43">
        <v>4.29</v>
      </c>
      <c r="F2362" s="44">
        <v>0</v>
      </c>
    </row>
    <row r="2363" spans="1:6" ht="12.75">
      <c r="A2363" s="41" t="s">
        <v>4090</v>
      </c>
      <c r="B2363" s="42" t="e">
        <f ca="1">HYPERLINK("#"&amp;CELL("address",OFFSET([1]Analítico!$B$1,MATCH(90636,[1]Analítico!$B:$B,0)-1,3)),90636)</f>
        <v>#VALUE!</v>
      </c>
      <c r="C2363" s="34" t="s">
        <v>4541</v>
      </c>
      <c r="D2363" s="42" t="s">
        <v>463</v>
      </c>
      <c r="E2363" s="43">
        <v>5.32</v>
      </c>
      <c r="F2363" s="44">
        <v>0</v>
      </c>
    </row>
    <row r="2364" spans="1:6" ht="12.75">
      <c r="A2364" s="41" t="s">
        <v>4090</v>
      </c>
      <c r="B2364" s="42" t="e">
        <f ca="1">HYPERLINK("#"&amp;CELL("address",OFFSET([1]Analítico!$B$1,MATCH(103238,[1]Analítico!$B:$B,0)-1,3)),103238)</f>
        <v>#VALUE!</v>
      </c>
      <c r="C2364" s="34" t="s">
        <v>4542</v>
      </c>
      <c r="D2364" s="42" t="s">
        <v>463</v>
      </c>
      <c r="E2364" s="43">
        <v>0</v>
      </c>
      <c r="F2364" s="44"/>
    </row>
    <row r="2365" spans="1:6" ht="12.75">
      <c r="A2365" s="41" t="s">
        <v>4090</v>
      </c>
      <c r="B2365" s="42" t="e">
        <f ca="1">HYPERLINK("#"&amp;CELL("address",OFFSET([1]Analítico!$B$1,MATCH(103239,[1]Analítico!$B:$B,0)-1,3)),103239)</f>
        <v>#VALUE!</v>
      </c>
      <c r="C2365" s="34" t="s">
        <v>4543</v>
      </c>
      <c r="D2365" s="42" t="s">
        <v>463</v>
      </c>
      <c r="E2365" s="43">
        <v>0</v>
      </c>
      <c r="F2365" s="44"/>
    </row>
    <row r="2366" spans="1:6" ht="12.75">
      <c r="A2366" s="41" t="s">
        <v>4090</v>
      </c>
      <c r="B2366" s="42" t="e">
        <f ca="1">HYPERLINK("#"&amp;CELL("address",OFFSET([1]Analítico!$B$1,MATCH(103240,[1]Analítico!$B:$B,0)-1,3)),103240)</f>
        <v>#VALUE!</v>
      </c>
      <c r="C2366" s="34" t="s">
        <v>4544</v>
      </c>
      <c r="D2366" s="42" t="s">
        <v>463</v>
      </c>
      <c r="E2366" s="43">
        <v>0</v>
      </c>
      <c r="F2366" s="44"/>
    </row>
    <row r="2367" spans="1:6" ht="12.75">
      <c r="A2367" s="41" t="s">
        <v>4090</v>
      </c>
      <c r="B2367" s="42" t="e">
        <f ca="1">HYPERLINK("#"&amp;CELL("address",OFFSET([1]Analítico!$B$1,MATCH(103241,[1]Analítico!$B:$B,0)-1,3)),103241)</f>
        <v>#VALUE!</v>
      </c>
      <c r="C2367" s="34" t="s">
        <v>4545</v>
      </c>
      <c r="D2367" s="42" t="s">
        <v>463</v>
      </c>
      <c r="E2367" s="43">
        <v>9.9700000000000006</v>
      </c>
      <c r="F2367" s="44">
        <v>0</v>
      </c>
    </row>
    <row r="2368" spans="1:6" ht="12.75">
      <c r="A2368" s="41" t="s">
        <v>4090</v>
      </c>
      <c r="B2368" s="42" t="e">
        <f ca="1">HYPERLINK("#"&amp;CELL("address",OFFSET([1]Analítico!$B$1,MATCH(88853,[1]Analítico!$B:$B,0)-1,3)),88853)</f>
        <v>#VALUE!</v>
      </c>
      <c r="C2368" s="34" t="s">
        <v>4546</v>
      </c>
      <c r="D2368" s="42" t="s">
        <v>463</v>
      </c>
      <c r="E2368" s="43">
        <v>0.18</v>
      </c>
      <c r="F2368" s="44">
        <v>0</v>
      </c>
    </row>
    <row r="2369" spans="1:6" ht="12.75">
      <c r="A2369" s="41" t="s">
        <v>4090</v>
      </c>
      <c r="B2369" s="42" t="e">
        <f ca="1">HYPERLINK("#"&amp;CELL("address",OFFSET([1]Analítico!$B$1,MATCH(88854,[1]Analítico!$B:$B,0)-1,3)),88854)</f>
        <v>#VALUE!</v>
      </c>
      <c r="C2369" s="34" t="s">
        <v>4547</v>
      </c>
      <c r="D2369" s="42" t="s">
        <v>463</v>
      </c>
      <c r="E2369" s="43">
        <v>0.04</v>
      </c>
      <c r="F2369" s="44">
        <v>0</v>
      </c>
    </row>
    <row r="2370" spans="1:6" ht="12.75">
      <c r="A2370" s="41" t="s">
        <v>4090</v>
      </c>
      <c r="B2370" s="42" t="e">
        <f ca="1">HYPERLINK("#"&amp;CELL("address",OFFSET([1]Analítico!$B$1,MATCH(5692,[1]Analítico!$B:$B,0)-1,3)),5692)</f>
        <v>#VALUE!</v>
      </c>
      <c r="C2370" s="34" t="s">
        <v>4548</v>
      </c>
      <c r="D2370" s="42" t="s">
        <v>463</v>
      </c>
      <c r="E2370" s="43">
        <v>0.2</v>
      </c>
      <c r="F2370" s="44">
        <v>0</v>
      </c>
    </row>
    <row r="2371" spans="1:6" ht="12.75">
      <c r="A2371" s="41" t="s">
        <v>4090</v>
      </c>
      <c r="B2371" s="42" t="e">
        <f ca="1">HYPERLINK("#"&amp;CELL("address",OFFSET([1]Analítico!$B$1,MATCH(5693,[1]Analítico!$B:$B,0)-1,3)),5693)</f>
        <v>#VALUE!</v>
      </c>
      <c r="C2371" s="34" t="s">
        <v>4549</v>
      </c>
      <c r="D2371" s="42" t="s">
        <v>463</v>
      </c>
      <c r="E2371" s="43">
        <v>21.74</v>
      </c>
      <c r="F2371" s="44">
        <v>0</v>
      </c>
    </row>
    <row r="2372" spans="1:6" ht="12.75">
      <c r="A2372" s="41" t="s">
        <v>4090</v>
      </c>
      <c r="B2372" s="42" t="e">
        <f ca="1">HYPERLINK("#"&amp;CELL("address",OFFSET([1]Analítico!$B$1,MATCH(7044,[1]Analítico!$B:$B,0)-1,3)),7044)</f>
        <v>#VALUE!</v>
      </c>
      <c r="C2372" s="34" t="s">
        <v>4550</v>
      </c>
      <c r="D2372" s="42" t="s">
        <v>463</v>
      </c>
      <c r="E2372" s="43">
        <v>0.22</v>
      </c>
      <c r="F2372" s="44">
        <v>0</v>
      </c>
    </row>
    <row r="2373" spans="1:6" ht="12.75">
      <c r="A2373" s="41" t="s">
        <v>4090</v>
      </c>
      <c r="B2373" s="42" t="e">
        <f ca="1">HYPERLINK("#"&amp;CELL("address",OFFSET([1]Analítico!$B$1,MATCH(7045,[1]Analítico!$B:$B,0)-1,3)),7045)</f>
        <v>#VALUE!</v>
      </c>
      <c r="C2373" s="34" t="s">
        <v>4551</v>
      </c>
      <c r="D2373" s="42" t="s">
        <v>463</v>
      </c>
      <c r="E2373" s="43">
        <v>0.05</v>
      </c>
      <c r="F2373" s="44">
        <v>0</v>
      </c>
    </row>
    <row r="2374" spans="1:6" ht="12.75">
      <c r="A2374" s="41" t="s">
        <v>4090</v>
      </c>
      <c r="B2374" s="42" t="e">
        <f ca="1">HYPERLINK("#"&amp;CELL("address",OFFSET([1]Analítico!$B$1,MATCH(7046,[1]Analítico!$B:$B,0)-1,3)),7046)</f>
        <v>#VALUE!</v>
      </c>
      <c r="C2374" s="34" t="s">
        <v>4552</v>
      </c>
      <c r="D2374" s="42" t="s">
        <v>463</v>
      </c>
      <c r="E2374" s="43">
        <v>0.24</v>
      </c>
      <c r="F2374" s="44">
        <v>0</v>
      </c>
    </row>
    <row r="2375" spans="1:6" ht="12.75">
      <c r="A2375" s="41" t="s">
        <v>4090</v>
      </c>
      <c r="B2375" s="42" t="e">
        <f ca="1">HYPERLINK("#"&amp;CELL("address",OFFSET([1]Analítico!$B$1,MATCH(7047,[1]Analítico!$B:$B,0)-1,3)),7047)</f>
        <v>#VALUE!</v>
      </c>
      <c r="C2375" s="34" t="s">
        <v>4553</v>
      </c>
      <c r="D2375" s="42" t="s">
        <v>463</v>
      </c>
      <c r="E2375" s="43">
        <v>25.65</v>
      </c>
      <c r="F2375" s="44">
        <v>0</v>
      </c>
    </row>
    <row r="2376" spans="1:6" ht="12.75">
      <c r="A2376" s="41" t="s">
        <v>4090</v>
      </c>
      <c r="B2376" s="42" t="e">
        <f ca="1">HYPERLINK("#"&amp;CELL("address",OFFSET([1]Analítico!$B$1,MATCH(89228,[1]Analítico!$B:$B,0)-1,3)),89228)</f>
        <v>#VALUE!</v>
      </c>
      <c r="C2376" s="34" t="s">
        <v>4554</v>
      </c>
      <c r="D2376" s="42" t="s">
        <v>463</v>
      </c>
      <c r="E2376" s="43">
        <v>52.01</v>
      </c>
      <c r="F2376" s="44">
        <v>0</v>
      </c>
    </row>
    <row r="2377" spans="1:6" ht="12.75">
      <c r="A2377" s="41" t="s">
        <v>4090</v>
      </c>
      <c r="B2377" s="42" t="e">
        <f ca="1">HYPERLINK("#"&amp;CELL("address",OFFSET([1]Analítico!$B$1,MATCH(89229,[1]Analítico!$B:$B,0)-1,3)),89229)</f>
        <v>#VALUE!</v>
      </c>
      <c r="C2377" s="34" t="s">
        <v>4555</v>
      </c>
      <c r="D2377" s="42" t="s">
        <v>463</v>
      </c>
      <c r="E2377" s="43">
        <v>18.329999999999998</v>
      </c>
      <c r="F2377" s="44">
        <v>0</v>
      </c>
    </row>
    <row r="2378" spans="1:6" ht="12.75">
      <c r="A2378" s="41" t="s">
        <v>4090</v>
      </c>
      <c r="B2378" s="42" t="e">
        <f ca="1">HYPERLINK("#"&amp;CELL("address",OFFSET([1]Analítico!$B$1,MATCH(5779,[1]Analítico!$B:$B,0)-1,3)),5779)</f>
        <v>#VALUE!</v>
      </c>
      <c r="C2378" s="34" t="s">
        <v>4556</v>
      </c>
      <c r="D2378" s="42" t="s">
        <v>463</v>
      </c>
      <c r="E2378" s="43">
        <v>83.6</v>
      </c>
      <c r="F2378" s="44">
        <v>0</v>
      </c>
    </row>
    <row r="2379" spans="1:6" ht="12.75">
      <c r="A2379" s="41" t="s">
        <v>4090</v>
      </c>
      <c r="B2379" s="42" t="e">
        <f ca="1">HYPERLINK("#"&amp;CELL("address",OFFSET([1]Analítico!$B$1,MATCH(53849,[1]Analítico!$B:$B,0)-1,3)),53849)</f>
        <v>#VALUE!</v>
      </c>
      <c r="C2379" s="34" t="s">
        <v>4557</v>
      </c>
      <c r="D2379" s="42" t="s">
        <v>463</v>
      </c>
      <c r="E2379" s="43">
        <v>85.61</v>
      </c>
      <c r="F2379" s="44">
        <v>0</v>
      </c>
    </row>
    <row r="2380" spans="1:6" ht="12.75">
      <c r="A2380" s="41" t="s">
        <v>4090</v>
      </c>
      <c r="B2380" s="42" t="e">
        <f ca="1">HYPERLINK("#"&amp;CELL("address",OFFSET([1]Analítico!$B$1,MATCH(95129,[1]Analítico!$B:$B,0)-1,3)),95129)</f>
        <v>#VALUE!</v>
      </c>
      <c r="C2380" s="34" t="s">
        <v>4558</v>
      </c>
      <c r="D2380" s="42" t="s">
        <v>463</v>
      </c>
      <c r="E2380" s="43">
        <v>57.97</v>
      </c>
      <c r="F2380" s="44">
        <v>1</v>
      </c>
    </row>
    <row r="2381" spans="1:6" ht="12.75">
      <c r="A2381" s="41" t="s">
        <v>4090</v>
      </c>
      <c r="B2381" s="42" t="e">
        <f ca="1">HYPERLINK("#"&amp;CELL("address",OFFSET([1]Analítico!$B$1,MATCH(95130,[1]Analítico!$B:$B,0)-1,3)),95130)</f>
        <v>#VALUE!</v>
      </c>
      <c r="C2381" s="34" t="s">
        <v>4559</v>
      </c>
      <c r="D2381" s="42" t="s">
        <v>463</v>
      </c>
      <c r="E2381" s="43">
        <v>21.02</v>
      </c>
      <c r="F2381" s="44">
        <v>1</v>
      </c>
    </row>
    <row r="2382" spans="1:6" ht="12.75">
      <c r="A2382" s="41" t="s">
        <v>4090</v>
      </c>
      <c r="B2382" s="42" t="e">
        <f ca="1">HYPERLINK("#"&amp;CELL("address",OFFSET([1]Analítico!$B$1,MATCH(95131,[1]Analítico!$B:$B,0)-1,3)),95131)</f>
        <v>#VALUE!</v>
      </c>
      <c r="C2382" s="34" t="s">
        <v>4560</v>
      </c>
      <c r="D2382" s="42" t="s">
        <v>463</v>
      </c>
      <c r="E2382" s="43">
        <v>68.239999999999995</v>
      </c>
      <c r="F2382" s="44">
        <v>1</v>
      </c>
    </row>
    <row r="2383" spans="1:6" ht="12.75">
      <c r="A2383" s="41" t="s">
        <v>4090</v>
      </c>
      <c r="B2383" s="42" t="e">
        <f ca="1">HYPERLINK("#"&amp;CELL("address",OFFSET([1]Analítico!$B$1,MATCH(95132,[1]Analítico!$B:$B,0)-1,3)),95132)</f>
        <v>#VALUE!</v>
      </c>
      <c r="C2383" s="34" t="s">
        <v>4561</v>
      </c>
      <c r="D2383" s="42" t="s">
        <v>463</v>
      </c>
      <c r="E2383" s="43">
        <v>32.979999999999997</v>
      </c>
      <c r="F2383" s="44">
        <v>0</v>
      </c>
    </row>
    <row r="2384" spans="1:6" ht="12.75">
      <c r="A2384" s="41" t="s">
        <v>4090</v>
      </c>
      <c r="B2384" s="42" t="e">
        <f ca="1">HYPERLINK("#"&amp;CELL("address",OFFSET([1]Analítico!$B$1,MATCH(102982,[1]Analítico!$B:$B,0)-1,3)),102982)</f>
        <v>#VALUE!</v>
      </c>
      <c r="C2384" s="34" t="s">
        <v>4562</v>
      </c>
      <c r="D2384" s="42" t="s">
        <v>463</v>
      </c>
      <c r="E2384" s="43">
        <v>0</v>
      </c>
      <c r="F2384" s="44"/>
    </row>
    <row r="2385" spans="1:6" ht="12.75">
      <c r="A2385" s="41" t="s">
        <v>4090</v>
      </c>
      <c r="B2385" s="42" t="e">
        <f ca="1">HYPERLINK("#"&amp;CELL("address",OFFSET([1]Analítico!$B$1,MATCH(102983,[1]Analítico!$B:$B,0)-1,3)),102983)</f>
        <v>#VALUE!</v>
      </c>
      <c r="C2385" s="34" t="s">
        <v>4563</v>
      </c>
      <c r="D2385" s="42" t="s">
        <v>463</v>
      </c>
      <c r="E2385" s="43">
        <v>0</v>
      </c>
      <c r="F2385" s="44"/>
    </row>
    <row r="2386" spans="1:6" ht="12.75">
      <c r="A2386" s="41" t="s">
        <v>4090</v>
      </c>
      <c r="B2386" s="42" t="e">
        <f ca="1">HYPERLINK("#"&amp;CELL("address",OFFSET([1]Analítico!$B$1,MATCH(102984,[1]Analítico!$B:$B,0)-1,3)),102984)</f>
        <v>#VALUE!</v>
      </c>
      <c r="C2386" s="34" t="s">
        <v>4564</v>
      </c>
      <c r="D2386" s="42" t="s">
        <v>463</v>
      </c>
      <c r="E2386" s="43">
        <v>0</v>
      </c>
      <c r="F2386" s="44"/>
    </row>
    <row r="2387" spans="1:6" ht="12.75">
      <c r="A2387" s="41" t="s">
        <v>4090</v>
      </c>
      <c r="B2387" s="42" t="e">
        <f ca="1">HYPERLINK("#"&amp;CELL("address",OFFSET([1]Analítico!$B$1,MATCH(102985,[1]Analítico!$B:$B,0)-1,3)),102985)</f>
        <v>#VALUE!</v>
      </c>
      <c r="C2387" s="34" t="s">
        <v>4565</v>
      </c>
      <c r="D2387" s="42" t="s">
        <v>463</v>
      </c>
      <c r="E2387" s="43">
        <v>15.3</v>
      </c>
      <c r="F2387" s="44">
        <v>0</v>
      </c>
    </row>
    <row r="2388" spans="1:6" ht="12.75">
      <c r="A2388" s="41" t="s">
        <v>4090</v>
      </c>
      <c r="B2388" s="42" t="e">
        <f ca="1">HYPERLINK("#"&amp;CELL("address",OFFSET([1]Analítico!$B$1,MATCH(92956,[1]Analítico!$B:$B,0)-1,3)),92956)</f>
        <v>#VALUE!</v>
      </c>
      <c r="C2388" s="34" t="s">
        <v>4566</v>
      </c>
      <c r="D2388" s="42" t="s">
        <v>463</v>
      </c>
      <c r="E2388" s="43">
        <v>4.37</v>
      </c>
      <c r="F2388" s="44">
        <v>1</v>
      </c>
    </row>
    <row r="2389" spans="1:6" ht="12.75">
      <c r="A2389" s="41" t="s">
        <v>4090</v>
      </c>
      <c r="B2389" s="42" t="e">
        <f ca="1">HYPERLINK("#"&amp;CELL("address",OFFSET([1]Analítico!$B$1,MATCH(92957,[1]Analítico!$B:$B,0)-1,3)),92957)</f>
        <v>#VALUE!</v>
      </c>
      <c r="C2389" s="34" t="s">
        <v>4567</v>
      </c>
      <c r="D2389" s="42" t="s">
        <v>463</v>
      </c>
      <c r="E2389" s="43">
        <v>1.01</v>
      </c>
      <c r="F2389" s="44">
        <v>1</v>
      </c>
    </row>
    <row r="2390" spans="1:6" ht="12.75">
      <c r="A2390" s="41" t="s">
        <v>4090</v>
      </c>
      <c r="B2390" s="42" t="e">
        <f ca="1">HYPERLINK("#"&amp;CELL("address",OFFSET([1]Analítico!$B$1,MATCH(92958,[1]Analítico!$B:$B,0)-1,3)),92958)</f>
        <v>#VALUE!</v>
      </c>
      <c r="C2390" s="34" t="s">
        <v>4568</v>
      </c>
      <c r="D2390" s="42" t="s">
        <v>463</v>
      </c>
      <c r="E2390" s="43">
        <v>4.79</v>
      </c>
      <c r="F2390" s="44">
        <v>1</v>
      </c>
    </row>
    <row r="2391" spans="1:6" ht="12.75">
      <c r="A2391" s="41" t="s">
        <v>4090</v>
      </c>
      <c r="B2391" s="42" t="e">
        <f ca="1">HYPERLINK("#"&amp;CELL("address",OFFSET([1]Analítico!$B$1,MATCH(92959,[1]Analítico!$B:$B,0)-1,3)),92959)</f>
        <v>#VALUE!</v>
      </c>
      <c r="C2391" s="34" t="s">
        <v>4569</v>
      </c>
      <c r="D2391" s="42" t="s">
        <v>463</v>
      </c>
      <c r="E2391" s="43">
        <v>9.48</v>
      </c>
      <c r="F2391" s="44">
        <v>0</v>
      </c>
    </row>
    <row r="2392" spans="1:6" ht="12.75">
      <c r="A2392" s="41" t="s">
        <v>4090</v>
      </c>
      <c r="B2392" s="42" t="e">
        <f ca="1">HYPERLINK("#"&amp;CELL("address",OFFSET([1]Analítico!$B$1,MATCH(102858,[1]Analítico!$B:$B,0)-1,3)),102858)</f>
        <v>#VALUE!</v>
      </c>
      <c r="C2392" s="34" t="s">
        <v>4570</v>
      </c>
      <c r="D2392" s="42" t="s">
        <v>463</v>
      </c>
      <c r="E2392" s="43">
        <v>0</v>
      </c>
      <c r="F2392" s="44"/>
    </row>
    <row r="2393" spans="1:6" ht="12.75">
      <c r="A2393" s="41" t="s">
        <v>4090</v>
      </c>
      <c r="B2393" s="42" t="e">
        <f ca="1">HYPERLINK("#"&amp;CELL("address",OFFSET([1]Analítico!$B$1,MATCH(102859,[1]Analítico!$B:$B,0)-1,3)),102859)</f>
        <v>#VALUE!</v>
      </c>
      <c r="C2393" s="34" t="s">
        <v>4571</v>
      </c>
      <c r="D2393" s="42" t="s">
        <v>463</v>
      </c>
      <c r="E2393" s="43">
        <v>0</v>
      </c>
      <c r="F2393" s="44"/>
    </row>
    <row r="2394" spans="1:6" ht="12.75">
      <c r="A2394" s="41" t="s">
        <v>4090</v>
      </c>
      <c r="B2394" s="42" t="e">
        <f ca="1">HYPERLINK("#"&amp;CELL("address",OFFSET([1]Analítico!$B$1,MATCH(102860,[1]Analítico!$B:$B,0)-1,3)),102860)</f>
        <v>#VALUE!</v>
      </c>
      <c r="C2394" s="34" t="s">
        <v>4572</v>
      </c>
      <c r="D2394" s="42" t="s">
        <v>463</v>
      </c>
      <c r="E2394" s="43">
        <v>0</v>
      </c>
      <c r="F2394" s="44"/>
    </row>
    <row r="2395" spans="1:6" ht="12.75">
      <c r="A2395" s="41" t="s">
        <v>4090</v>
      </c>
      <c r="B2395" s="42" t="e">
        <f ca="1">HYPERLINK("#"&amp;CELL("address",OFFSET([1]Analítico!$B$1,MATCH(102861,[1]Analítico!$B:$B,0)-1,3)),102861)</f>
        <v>#VALUE!</v>
      </c>
      <c r="C2395" s="34" t="s">
        <v>4573</v>
      </c>
      <c r="D2395" s="42" t="s">
        <v>463</v>
      </c>
      <c r="E2395" s="43">
        <v>1.06</v>
      </c>
      <c r="F2395" s="44">
        <v>0</v>
      </c>
    </row>
    <row r="2396" spans="1:6" ht="12.75">
      <c r="A2396" s="41" t="s">
        <v>4090</v>
      </c>
      <c r="B2396" s="42" t="e">
        <f ca="1">HYPERLINK("#"&amp;CELL("address",OFFSET([1]Analítico!$B$1,MATCH(93404,[1]Analítico!$B:$B,0)-1,3)),93404)</f>
        <v>#VALUE!</v>
      </c>
      <c r="C2396" s="34" t="s">
        <v>4574</v>
      </c>
      <c r="D2396" s="42" t="s">
        <v>463</v>
      </c>
      <c r="E2396" s="43">
        <v>7.75</v>
      </c>
      <c r="F2396" s="44">
        <v>1</v>
      </c>
    </row>
    <row r="2397" spans="1:6" ht="12.75">
      <c r="A2397" s="41" t="s">
        <v>4090</v>
      </c>
      <c r="B2397" s="42" t="e">
        <f ca="1">HYPERLINK("#"&amp;CELL("address",OFFSET([1]Analítico!$B$1,MATCH(93405,[1]Analítico!$B:$B,0)-1,3)),93405)</f>
        <v>#VALUE!</v>
      </c>
      <c r="C2397" s="34" t="s">
        <v>4575</v>
      </c>
      <c r="D2397" s="42" t="s">
        <v>463</v>
      </c>
      <c r="E2397" s="43">
        <v>1.98</v>
      </c>
      <c r="F2397" s="44">
        <v>1</v>
      </c>
    </row>
    <row r="2398" spans="1:6" ht="12.75">
      <c r="A2398" s="41" t="s">
        <v>4090</v>
      </c>
      <c r="B2398" s="42" t="e">
        <f ca="1">HYPERLINK("#"&amp;CELL("address",OFFSET([1]Analítico!$B$1,MATCH(93406,[1]Analítico!$B:$B,0)-1,3)),93406)</f>
        <v>#VALUE!</v>
      </c>
      <c r="C2398" s="34" t="s">
        <v>4576</v>
      </c>
      <c r="D2398" s="42" t="s">
        <v>463</v>
      </c>
      <c r="E2398" s="43">
        <v>9.3000000000000007</v>
      </c>
      <c r="F2398" s="44">
        <v>1</v>
      </c>
    </row>
    <row r="2399" spans="1:6" ht="12.75">
      <c r="A2399" s="41" t="s">
        <v>4090</v>
      </c>
      <c r="B2399" s="42" t="e">
        <f ca="1">HYPERLINK("#"&amp;CELL("address",OFFSET([1]Analítico!$B$1,MATCH(93407,[1]Analítico!$B:$B,0)-1,3)),93407)</f>
        <v>#VALUE!</v>
      </c>
      <c r="C2399" s="34" t="s">
        <v>4577</v>
      </c>
      <c r="D2399" s="42" t="s">
        <v>463</v>
      </c>
      <c r="E2399" s="43">
        <v>48.22</v>
      </c>
      <c r="F2399" s="44">
        <v>0</v>
      </c>
    </row>
    <row r="2400" spans="1:6" ht="12.75">
      <c r="A2400" s="41" t="s">
        <v>4090</v>
      </c>
      <c r="B2400" s="42" t="e">
        <f ca="1">HYPERLINK("#"&amp;CELL("address",OFFSET([1]Analítico!$B$1,MATCH(102936,[1]Analítico!$B:$B,0)-1,3)),102936)</f>
        <v>#VALUE!</v>
      </c>
      <c r="C2400" s="34" t="s">
        <v>4578</v>
      </c>
      <c r="D2400" s="42" t="s">
        <v>463</v>
      </c>
      <c r="E2400" s="43">
        <v>0</v>
      </c>
      <c r="F2400" s="44"/>
    </row>
    <row r="2401" spans="1:6" ht="12.75">
      <c r="A2401" s="41" t="s">
        <v>4090</v>
      </c>
      <c r="B2401" s="42" t="e">
        <f ca="1">HYPERLINK("#"&amp;CELL("address",OFFSET([1]Analítico!$B$1,MATCH(102937,[1]Analítico!$B:$B,0)-1,3)),102937)</f>
        <v>#VALUE!</v>
      </c>
      <c r="C2401" s="34" t="s">
        <v>4579</v>
      </c>
      <c r="D2401" s="42" t="s">
        <v>463</v>
      </c>
      <c r="E2401" s="43">
        <v>0</v>
      </c>
      <c r="F2401" s="44"/>
    </row>
    <row r="2402" spans="1:6" ht="12.75">
      <c r="A2402" s="41" t="s">
        <v>4090</v>
      </c>
      <c r="B2402" s="42" t="e">
        <f ca="1">HYPERLINK("#"&amp;CELL("address",OFFSET([1]Analítico!$B$1,MATCH(102938,[1]Analítico!$B:$B,0)-1,3)),102938)</f>
        <v>#VALUE!</v>
      </c>
      <c r="C2402" s="34" t="s">
        <v>4580</v>
      </c>
      <c r="D2402" s="42" t="s">
        <v>463</v>
      </c>
      <c r="E2402" s="43">
        <v>0</v>
      </c>
      <c r="F2402" s="44"/>
    </row>
    <row r="2403" spans="1:6" ht="12.75">
      <c r="A2403" s="41" t="s">
        <v>4090</v>
      </c>
      <c r="B2403" s="42" t="e">
        <f ca="1">HYPERLINK("#"&amp;CELL("address",OFFSET([1]Analítico!$B$1,MATCH(102939,[1]Analítico!$B:$B,0)-1,3)),102939)</f>
        <v>#VALUE!</v>
      </c>
      <c r="C2403" s="34" t="s">
        <v>4581</v>
      </c>
      <c r="D2403" s="42" t="s">
        <v>463</v>
      </c>
      <c r="E2403" s="43">
        <v>7.94</v>
      </c>
      <c r="F2403" s="44">
        <v>0</v>
      </c>
    </row>
    <row r="2404" spans="1:6" ht="12.75">
      <c r="A2404" s="41" t="s">
        <v>4090</v>
      </c>
      <c r="B2404" s="42" t="e">
        <f ca="1">HYPERLINK("#"&amp;CELL("address",OFFSET([1]Analítico!$B$1,MATCH(103159,[1]Analítico!$B:$B,0)-1,3)),103159)</f>
        <v>#VALUE!</v>
      </c>
      <c r="C2404" s="34" t="s">
        <v>4582</v>
      </c>
      <c r="D2404" s="42" t="s">
        <v>463</v>
      </c>
      <c r="E2404" s="43">
        <v>0</v>
      </c>
      <c r="F2404" s="44"/>
    </row>
    <row r="2405" spans="1:6" ht="12.75">
      <c r="A2405" s="41" t="s">
        <v>4090</v>
      </c>
      <c r="B2405" s="42" t="e">
        <f ca="1">HYPERLINK("#"&amp;CELL("address",OFFSET([1]Analítico!$B$1,MATCH(103160,[1]Analítico!$B:$B,0)-1,3)),103160)</f>
        <v>#VALUE!</v>
      </c>
      <c r="C2405" s="34" t="s">
        <v>4583</v>
      </c>
      <c r="D2405" s="42" t="s">
        <v>463</v>
      </c>
      <c r="E2405" s="43">
        <v>0</v>
      </c>
      <c r="F2405" s="44"/>
    </row>
    <row r="2406" spans="1:6" ht="12.75">
      <c r="A2406" s="41" t="s">
        <v>4090</v>
      </c>
      <c r="B2406" s="42" t="e">
        <f ca="1">HYPERLINK("#"&amp;CELL("address",OFFSET([1]Analítico!$B$1,MATCH(103161,[1]Analítico!$B:$B,0)-1,3)),103161)</f>
        <v>#VALUE!</v>
      </c>
      <c r="C2406" s="34" t="s">
        <v>4584</v>
      </c>
      <c r="D2406" s="42" t="s">
        <v>463</v>
      </c>
      <c r="E2406" s="43">
        <v>0</v>
      </c>
      <c r="F2406" s="44"/>
    </row>
    <row r="2407" spans="1:6" ht="12.75">
      <c r="A2407" s="41" t="s">
        <v>4090</v>
      </c>
      <c r="B2407" s="42" t="e">
        <f ca="1">HYPERLINK("#"&amp;CELL("address",OFFSET([1]Analítico!$B$1,MATCH(103162,[1]Analítico!$B:$B,0)-1,3)),103162)</f>
        <v>#VALUE!</v>
      </c>
      <c r="C2407" s="34" t="s">
        <v>4585</v>
      </c>
      <c r="D2407" s="42" t="s">
        <v>463</v>
      </c>
      <c r="E2407" s="43">
        <v>0.56000000000000005</v>
      </c>
      <c r="F2407" s="44">
        <v>0</v>
      </c>
    </row>
    <row r="2408" spans="1:6" ht="12.75">
      <c r="A2408" s="41" t="s">
        <v>4090</v>
      </c>
      <c r="B2408" s="42" t="e">
        <f ca="1">HYPERLINK("#"&amp;CELL("address",OFFSET([1]Analítico!$B$1,MATCH(103153,[1]Analítico!$B:$B,0)-1,3)),103153)</f>
        <v>#VALUE!</v>
      </c>
      <c r="C2408" s="34" t="s">
        <v>4586</v>
      </c>
      <c r="D2408" s="42" t="s">
        <v>463</v>
      </c>
      <c r="E2408" s="43">
        <v>0</v>
      </c>
      <c r="F2408" s="44"/>
    </row>
    <row r="2409" spans="1:6" ht="12.75">
      <c r="A2409" s="41" t="s">
        <v>4090</v>
      </c>
      <c r="B2409" s="42" t="e">
        <f ca="1">HYPERLINK("#"&amp;CELL("address",OFFSET([1]Analítico!$B$1,MATCH(103154,[1]Analítico!$B:$B,0)-1,3)),103154)</f>
        <v>#VALUE!</v>
      </c>
      <c r="C2409" s="34" t="s">
        <v>4587</v>
      </c>
      <c r="D2409" s="42" t="s">
        <v>463</v>
      </c>
      <c r="E2409" s="43">
        <v>0</v>
      </c>
      <c r="F2409" s="44"/>
    </row>
    <row r="2410" spans="1:6" ht="12.75">
      <c r="A2410" s="41" t="s">
        <v>4090</v>
      </c>
      <c r="B2410" s="42" t="e">
        <f ca="1">HYPERLINK("#"&amp;CELL("address",OFFSET([1]Analítico!$B$1,MATCH(103155,[1]Analítico!$B:$B,0)-1,3)),103155)</f>
        <v>#VALUE!</v>
      </c>
      <c r="C2410" s="34" t="s">
        <v>4588</v>
      </c>
      <c r="D2410" s="42" t="s">
        <v>463</v>
      </c>
      <c r="E2410" s="43">
        <v>0</v>
      </c>
      <c r="F2410" s="44"/>
    </row>
    <row r="2411" spans="1:6" ht="12.75">
      <c r="A2411" s="41" t="s">
        <v>4090</v>
      </c>
      <c r="B2411" s="42" t="e">
        <f ca="1">HYPERLINK("#"&amp;CELL("address",OFFSET([1]Analítico!$B$1,MATCH(103156,[1]Analítico!$B:$B,0)-1,3)),103156)</f>
        <v>#VALUE!</v>
      </c>
      <c r="C2411" s="34" t="s">
        <v>4589</v>
      </c>
      <c r="D2411" s="42" t="s">
        <v>463</v>
      </c>
      <c r="E2411" s="43">
        <v>2.02</v>
      </c>
      <c r="F2411" s="44">
        <v>0</v>
      </c>
    </row>
    <row r="2412" spans="1:6" ht="12.75">
      <c r="A2412" s="41" t="s">
        <v>4090</v>
      </c>
      <c r="B2412" s="42" t="e">
        <f ca="1">HYPERLINK("#"&amp;CELL("address",OFFSET([1]Analítico!$B$1,MATCH(103171,[1]Analítico!$B:$B,0)-1,3)),103171)</f>
        <v>#VALUE!</v>
      </c>
      <c r="C2412" s="34" t="s">
        <v>4590</v>
      </c>
      <c r="D2412" s="42" t="s">
        <v>463</v>
      </c>
      <c r="E2412" s="43">
        <v>0</v>
      </c>
      <c r="F2412" s="44"/>
    </row>
    <row r="2413" spans="1:6" ht="12.75">
      <c r="A2413" s="41" t="s">
        <v>4090</v>
      </c>
      <c r="B2413" s="42" t="e">
        <f ca="1">HYPERLINK("#"&amp;CELL("address",OFFSET([1]Analítico!$B$1,MATCH(103172,[1]Analítico!$B:$B,0)-1,3)),103172)</f>
        <v>#VALUE!</v>
      </c>
      <c r="C2413" s="34" t="s">
        <v>4591</v>
      </c>
      <c r="D2413" s="42" t="s">
        <v>463</v>
      </c>
      <c r="E2413" s="43">
        <v>0</v>
      </c>
      <c r="F2413" s="44"/>
    </row>
    <row r="2414" spans="1:6" ht="12.75">
      <c r="A2414" s="41" t="s">
        <v>4090</v>
      </c>
      <c r="B2414" s="42" t="e">
        <f ca="1">HYPERLINK("#"&amp;CELL("address",OFFSET([1]Analítico!$B$1,MATCH(103173,[1]Analítico!$B:$B,0)-1,3)),103173)</f>
        <v>#VALUE!</v>
      </c>
      <c r="C2414" s="34" t="s">
        <v>4592</v>
      </c>
      <c r="D2414" s="42" t="s">
        <v>463</v>
      </c>
      <c r="E2414" s="43">
        <v>0</v>
      </c>
      <c r="F2414" s="44"/>
    </row>
    <row r="2415" spans="1:6" ht="12.75">
      <c r="A2415" s="41" t="s">
        <v>4090</v>
      </c>
      <c r="B2415" s="42" t="e">
        <f ca="1">HYPERLINK("#"&amp;CELL("address",OFFSET([1]Analítico!$B$1,MATCH(103174,[1]Analítico!$B:$B,0)-1,3)),103174)</f>
        <v>#VALUE!</v>
      </c>
      <c r="C2415" s="34" t="s">
        <v>4593</v>
      </c>
      <c r="D2415" s="42" t="s">
        <v>463</v>
      </c>
      <c r="E2415" s="43">
        <v>1.61</v>
      </c>
      <c r="F2415" s="44">
        <v>0</v>
      </c>
    </row>
    <row r="2416" spans="1:6" ht="12.75">
      <c r="A2416" s="41" t="s">
        <v>4090</v>
      </c>
      <c r="B2416" s="42" t="e">
        <f ca="1">HYPERLINK("#"&amp;CELL("address",OFFSET([1]Analítico!$B$1,MATCH(103177,[1]Analítico!$B:$B,0)-1,3)),103177)</f>
        <v>#VALUE!</v>
      </c>
      <c r="C2416" s="34" t="s">
        <v>4594</v>
      </c>
      <c r="D2416" s="42" t="s">
        <v>463</v>
      </c>
      <c r="E2416" s="43">
        <v>0</v>
      </c>
      <c r="F2416" s="44"/>
    </row>
    <row r="2417" spans="1:6" ht="12.75">
      <c r="A2417" s="41" t="s">
        <v>4090</v>
      </c>
      <c r="B2417" s="42" t="e">
        <f ca="1">HYPERLINK("#"&amp;CELL("address",OFFSET([1]Analítico!$B$1,MATCH(103178,[1]Analítico!$B:$B,0)-1,3)),103178)</f>
        <v>#VALUE!</v>
      </c>
      <c r="C2417" s="34" t="s">
        <v>4595</v>
      </c>
      <c r="D2417" s="42" t="s">
        <v>463</v>
      </c>
      <c r="E2417" s="43">
        <v>0</v>
      </c>
      <c r="F2417" s="44"/>
    </row>
    <row r="2418" spans="1:6" ht="12.75">
      <c r="A2418" s="41" t="s">
        <v>4090</v>
      </c>
      <c r="B2418" s="42" t="e">
        <f ca="1">HYPERLINK("#"&amp;CELL("address",OFFSET([1]Analítico!$B$1,MATCH(103179,[1]Analítico!$B:$B,0)-1,3)),103179)</f>
        <v>#VALUE!</v>
      </c>
      <c r="C2418" s="34" t="s">
        <v>4596</v>
      </c>
      <c r="D2418" s="42" t="s">
        <v>463</v>
      </c>
      <c r="E2418" s="43">
        <v>0</v>
      </c>
      <c r="F2418" s="44"/>
    </row>
    <row r="2419" spans="1:6" ht="12.75">
      <c r="A2419" s="41" t="s">
        <v>4090</v>
      </c>
      <c r="B2419" s="42" t="e">
        <f ca="1">HYPERLINK("#"&amp;CELL("address",OFFSET([1]Analítico!$B$1,MATCH(103180,[1]Analítico!$B:$B,0)-1,3)),103180)</f>
        <v>#VALUE!</v>
      </c>
      <c r="C2419" s="34" t="s">
        <v>4597</v>
      </c>
      <c r="D2419" s="42" t="s">
        <v>463</v>
      </c>
      <c r="E2419" s="43">
        <v>3.71</v>
      </c>
      <c r="F2419" s="44">
        <v>0</v>
      </c>
    </row>
    <row r="2420" spans="1:6" ht="12.75">
      <c r="A2420" s="41" t="s">
        <v>4090</v>
      </c>
      <c r="B2420" s="42" t="e">
        <f ca="1">HYPERLINK("#"&amp;CELL("address",OFFSET([1]Analítico!$B$1,MATCH(103165,[1]Analítico!$B:$B,0)-1,3)),103165)</f>
        <v>#VALUE!</v>
      </c>
      <c r="C2420" s="34" t="s">
        <v>4598</v>
      </c>
      <c r="D2420" s="42" t="s">
        <v>463</v>
      </c>
      <c r="E2420" s="43">
        <v>0</v>
      </c>
      <c r="F2420" s="44"/>
    </row>
    <row r="2421" spans="1:6" ht="12.75">
      <c r="A2421" s="41" t="s">
        <v>4090</v>
      </c>
      <c r="B2421" s="42" t="e">
        <f ca="1">HYPERLINK("#"&amp;CELL("address",OFFSET([1]Analítico!$B$1,MATCH(103166,[1]Analítico!$B:$B,0)-1,3)),103166)</f>
        <v>#VALUE!</v>
      </c>
      <c r="C2421" s="34" t="s">
        <v>4599</v>
      </c>
      <c r="D2421" s="42" t="s">
        <v>463</v>
      </c>
      <c r="E2421" s="43">
        <v>0</v>
      </c>
      <c r="F2421" s="44"/>
    </row>
    <row r="2422" spans="1:6" ht="12.75">
      <c r="A2422" s="41" t="s">
        <v>4090</v>
      </c>
      <c r="B2422" s="42" t="e">
        <f ca="1">HYPERLINK("#"&amp;CELL("address",OFFSET([1]Analítico!$B$1,MATCH(103167,[1]Analítico!$B:$B,0)-1,3)),103167)</f>
        <v>#VALUE!</v>
      </c>
      <c r="C2422" s="34" t="s">
        <v>4600</v>
      </c>
      <c r="D2422" s="42" t="s">
        <v>463</v>
      </c>
      <c r="E2422" s="43">
        <v>0</v>
      </c>
      <c r="F2422" s="44"/>
    </row>
    <row r="2423" spans="1:6" ht="12.75">
      <c r="A2423" s="41" t="s">
        <v>4090</v>
      </c>
      <c r="B2423" s="42" t="e">
        <f ca="1">HYPERLINK("#"&amp;CELL("address",OFFSET([1]Analítico!$B$1,MATCH(103168,[1]Analítico!$B:$B,0)-1,3)),103168)</f>
        <v>#VALUE!</v>
      </c>
      <c r="C2423" s="34" t="s">
        <v>4601</v>
      </c>
      <c r="D2423" s="42" t="s">
        <v>463</v>
      </c>
      <c r="E2423" s="43">
        <v>0.64</v>
      </c>
      <c r="F2423" s="44">
        <v>0</v>
      </c>
    </row>
    <row r="2424" spans="1:6" ht="12.75">
      <c r="A2424" s="41" t="s">
        <v>4090</v>
      </c>
      <c r="B2424" s="42" t="e">
        <f ca="1">HYPERLINK("#"&amp;CELL("address",OFFSET([1]Analítico!$B$1,MATCH(102864,[1]Analítico!$B:$B,0)-1,3)),102864)</f>
        <v>#VALUE!</v>
      </c>
      <c r="C2424" s="34" t="s">
        <v>4602</v>
      </c>
      <c r="D2424" s="42" t="s">
        <v>463</v>
      </c>
      <c r="E2424" s="43">
        <v>0</v>
      </c>
      <c r="F2424" s="44"/>
    </row>
    <row r="2425" spans="1:6" ht="12.75">
      <c r="A2425" s="41" t="s">
        <v>4090</v>
      </c>
      <c r="B2425" s="42" t="e">
        <f ca="1">HYPERLINK("#"&amp;CELL("address",OFFSET([1]Analítico!$B$1,MATCH(102865,[1]Analítico!$B:$B,0)-1,3)),102865)</f>
        <v>#VALUE!</v>
      </c>
      <c r="C2425" s="34" t="s">
        <v>4603</v>
      </c>
      <c r="D2425" s="42" t="s">
        <v>463</v>
      </c>
      <c r="E2425" s="43">
        <v>0</v>
      </c>
      <c r="F2425" s="44"/>
    </row>
    <row r="2426" spans="1:6" ht="12.75">
      <c r="A2426" s="41" t="s">
        <v>4090</v>
      </c>
      <c r="B2426" s="42" t="e">
        <f ca="1">HYPERLINK("#"&amp;CELL("address",OFFSET([1]Analítico!$B$1,MATCH(102866,[1]Analítico!$B:$B,0)-1,3)),102866)</f>
        <v>#VALUE!</v>
      </c>
      <c r="C2426" s="34" t="s">
        <v>4604</v>
      </c>
      <c r="D2426" s="42" t="s">
        <v>463</v>
      </c>
      <c r="E2426" s="43">
        <v>0</v>
      </c>
      <c r="F2426" s="44"/>
    </row>
    <row r="2427" spans="1:6" ht="12.75">
      <c r="A2427" s="41" t="s">
        <v>4090</v>
      </c>
      <c r="B2427" s="42" t="e">
        <f ca="1">HYPERLINK("#"&amp;CELL("address",OFFSET([1]Analítico!$B$1,MATCH(102867,[1]Analítico!$B:$B,0)-1,3)),102867)</f>
        <v>#VALUE!</v>
      </c>
      <c r="C2427" s="34" t="s">
        <v>4605</v>
      </c>
      <c r="D2427" s="42" t="s">
        <v>463</v>
      </c>
      <c r="E2427" s="43">
        <v>0.56999999999999995</v>
      </c>
      <c r="F2427" s="44">
        <v>0</v>
      </c>
    </row>
    <row r="2428" spans="1:6" ht="12.75">
      <c r="A2428" s="41" t="s">
        <v>4090</v>
      </c>
      <c r="B2428" s="42" t="e">
        <f ca="1">HYPERLINK("#"&amp;CELL("address",OFFSET([1]Analítico!$B$1,MATCH(92108,[1]Analítico!$B:$B,0)-1,3)),92108)</f>
        <v>#VALUE!</v>
      </c>
      <c r="C2428" s="34" t="s">
        <v>4606</v>
      </c>
      <c r="D2428" s="42" t="s">
        <v>463</v>
      </c>
      <c r="E2428" s="43">
        <v>0.91</v>
      </c>
      <c r="F2428" s="44">
        <v>0</v>
      </c>
    </row>
    <row r="2429" spans="1:6" ht="12.75">
      <c r="A2429" s="41" t="s">
        <v>4090</v>
      </c>
      <c r="B2429" s="42" t="e">
        <f ca="1">HYPERLINK("#"&amp;CELL("address",OFFSET([1]Analítico!$B$1,MATCH(92109,[1]Analítico!$B:$B,0)-1,3)),92109)</f>
        <v>#VALUE!</v>
      </c>
      <c r="C2429" s="34" t="s">
        <v>4607</v>
      </c>
      <c r="D2429" s="42" t="s">
        <v>463</v>
      </c>
      <c r="E2429" s="43">
        <v>0.21</v>
      </c>
      <c r="F2429" s="44">
        <v>0</v>
      </c>
    </row>
    <row r="2430" spans="1:6" ht="12.75">
      <c r="A2430" s="41" t="s">
        <v>4090</v>
      </c>
      <c r="B2430" s="42" t="e">
        <f ca="1">HYPERLINK("#"&amp;CELL("address",OFFSET([1]Analítico!$B$1,MATCH(92110,[1]Analítico!$B:$B,0)-1,3)),92110)</f>
        <v>#VALUE!</v>
      </c>
      <c r="C2430" s="34" t="s">
        <v>4608</v>
      </c>
      <c r="D2430" s="42" t="s">
        <v>463</v>
      </c>
      <c r="E2430" s="43">
        <v>1.1399999999999999</v>
      </c>
      <c r="F2430" s="44">
        <v>0</v>
      </c>
    </row>
    <row r="2431" spans="1:6" ht="12.75">
      <c r="A2431" s="41" t="s">
        <v>4090</v>
      </c>
      <c r="B2431" s="42" t="e">
        <f ca="1">HYPERLINK("#"&amp;CELL("address",OFFSET([1]Analítico!$B$1,MATCH(92111,[1]Analítico!$B:$B,0)-1,3)),92111)</f>
        <v>#VALUE!</v>
      </c>
      <c r="C2431" s="34" t="s">
        <v>4609</v>
      </c>
      <c r="D2431" s="42" t="s">
        <v>463</v>
      </c>
      <c r="E2431" s="43">
        <v>1.06</v>
      </c>
      <c r="F2431" s="44">
        <v>0</v>
      </c>
    </row>
    <row r="2432" spans="1:6" ht="12.75">
      <c r="A2432" s="41" t="s">
        <v>4090</v>
      </c>
      <c r="B2432" s="42" t="e">
        <f ca="1">HYPERLINK("#"&amp;CELL("address",OFFSET([1]Analítico!$B$1,MATCH(90670,[1]Analítico!$B:$B,0)-1,3)),90670)</f>
        <v>#VALUE!</v>
      </c>
      <c r="C2432" s="34" t="s">
        <v>4610</v>
      </c>
      <c r="D2432" s="42" t="s">
        <v>463</v>
      </c>
      <c r="E2432" s="43">
        <v>273.7</v>
      </c>
      <c r="F2432" s="44">
        <v>0</v>
      </c>
    </row>
    <row r="2433" spans="1:6" ht="12.75">
      <c r="A2433" s="41" t="s">
        <v>4090</v>
      </c>
      <c r="B2433" s="42" t="e">
        <f ca="1">HYPERLINK("#"&amp;CELL("address",OFFSET([1]Analítico!$B$1,MATCH(90671,[1]Analítico!$B:$B,0)-1,3)),90671)</f>
        <v>#VALUE!</v>
      </c>
      <c r="C2433" s="34" t="s">
        <v>4611</v>
      </c>
      <c r="D2433" s="42" t="s">
        <v>463</v>
      </c>
      <c r="E2433" s="43">
        <v>73.430000000000007</v>
      </c>
      <c r="F2433" s="44">
        <v>0</v>
      </c>
    </row>
    <row r="2434" spans="1:6" ht="12.75">
      <c r="A2434" s="41" t="s">
        <v>4090</v>
      </c>
      <c r="B2434" s="42" t="e">
        <f ca="1">HYPERLINK("#"&amp;CELL("address",OFFSET([1]Analítico!$B$1,MATCH(90672,[1]Analítico!$B:$B,0)-1,3)),90672)</f>
        <v>#VALUE!</v>
      </c>
      <c r="C2434" s="34" t="s">
        <v>4612</v>
      </c>
      <c r="D2434" s="42" t="s">
        <v>463</v>
      </c>
      <c r="E2434" s="43">
        <v>342.51</v>
      </c>
      <c r="F2434" s="44">
        <v>0</v>
      </c>
    </row>
    <row r="2435" spans="1:6" ht="12.75">
      <c r="A2435" s="41" t="s">
        <v>4090</v>
      </c>
      <c r="B2435" s="42" t="e">
        <f ca="1">HYPERLINK("#"&amp;CELL("address",OFFSET([1]Analítico!$B$1,MATCH(90673,[1]Analítico!$B:$B,0)-1,3)),90673)</f>
        <v>#VALUE!</v>
      </c>
      <c r="C2435" s="34" t="s">
        <v>4613</v>
      </c>
      <c r="D2435" s="42" t="s">
        <v>463</v>
      </c>
      <c r="E2435" s="43">
        <v>122.33</v>
      </c>
      <c r="F2435" s="44">
        <v>0</v>
      </c>
    </row>
    <row r="2436" spans="1:6" ht="12.75">
      <c r="A2436" s="41" t="s">
        <v>4090</v>
      </c>
      <c r="B2436" s="42" t="e">
        <f ca="1">HYPERLINK("#"&amp;CELL("address",OFFSET([1]Analítico!$B$1,MATCH(93220,[1]Analítico!$B:$B,0)-1,3)),93220)</f>
        <v>#VALUE!</v>
      </c>
      <c r="C2436" s="34" t="s">
        <v>4614</v>
      </c>
      <c r="D2436" s="42" t="s">
        <v>463</v>
      </c>
      <c r="E2436" s="43">
        <v>419.67</v>
      </c>
      <c r="F2436" s="44">
        <v>0</v>
      </c>
    </row>
    <row r="2437" spans="1:6" ht="12.75">
      <c r="A2437" s="41" t="s">
        <v>4090</v>
      </c>
      <c r="B2437" s="42" t="e">
        <f ca="1">HYPERLINK("#"&amp;CELL("address",OFFSET([1]Analítico!$B$1,MATCH(93221,[1]Analítico!$B:$B,0)-1,3)),93221)</f>
        <v>#VALUE!</v>
      </c>
      <c r="C2437" s="34" t="s">
        <v>4615</v>
      </c>
      <c r="D2437" s="42" t="s">
        <v>463</v>
      </c>
      <c r="E2437" s="43">
        <v>112.59</v>
      </c>
      <c r="F2437" s="44">
        <v>0</v>
      </c>
    </row>
    <row r="2438" spans="1:6" ht="12.75">
      <c r="A2438" s="41" t="s">
        <v>4090</v>
      </c>
      <c r="B2438" s="42" t="e">
        <f ca="1">HYPERLINK("#"&amp;CELL("address",OFFSET([1]Analítico!$B$1,MATCH(93222,[1]Analítico!$B:$B,0)-1,3)),93222)</f>
        <v>#VALUE!</v>
      </c>
      <c r="C2438" s="34" t="s">
        <v>4616</v>
      </c>
      <c r="D2438" s="42" t="s">
        <v>463</v>
      </c>
      <c r="E2438" s="43">
        <v>525.17999999999995</v>
      </c>
      <c r="F2438" s="44">
        <v>0</v>
      </c>
    </row>
    <row r="2439" spans="1:6" ht="12.75">
      <c r="A2439" s="41" t="s">
        <v>4090</v>
      </c>
      <c r="B2439" s="42" t="e">
        <f ca="1">HYPERLINK("#"&amp;CELL("address",OFFSET([1]Analítico!$B$1,MATCH(93223,[1]Analítico!$B:$B,0)-1,3)),93223)</f>
        <v>#VALUE!</v>
      </c>
      <c r="C2439" s="34" t="s">
        <v>4617</v>
      </c>
      <c r="D2439" s="42" t="s">
        <v>463</v>
      </c>
      <c r="E2439" s="43">
        <v>159.79</v>
      </c>
      <c r="F2439" s="44">
        <v>0</v>
      </c>
    </row>
    <row r="2440" spans="1:6" ht="12.75">
      <c r="A2440" s="41" t="s">
        <v>4090</v>
      </c>
      <c r="B2440" s="42" t="e">
        <f ca="1">HYPERLINK("#"&amp;CELL("address",OFFSET([1]Analítico!$B$1,MATCH(104691,[1]Analítico!$B:$B,0)-1,3)),104691)</f>
        <v>#VALUE!</v>
      </c>
      <c r="C2440" s="34" t="s">
        <v>4618</v>
      </c>
      <c r="D2440" s="42" t="s">
        <v>463</v>
      </c>
      <c r="E2440" s="43">
        <v>1.0900000000000001</v>
      </c>
      <c r="F2440" s="44">
        <v>0</v>
      </c>
    </row>
    <row r="2441" spans="1:6" ht="12.75">
      <c r="A2441" s="41" t="s">
        <v>4090</v>
      </c>
      <c r="B2441" s="42" t="e">
        <f ca="1">HYPERLINK("#"&amp;CELL("address",OFFSET([1]Analítico!$B$1,MATCH(104692,[1]Analítico!$B:$B,0)-1,3)),104692)</f>
        <v>#VALUE!</v>
      </c>
      <c r="C2441" s="34" t="s">
        <v>4619</v>
      </c>
      <c r="D2441" s="42" t="s">
        <v>463</v>
      </c>
      <c r="E2441" s="43">
        <v>0.25</v>
      </c>
      <c r="F2441" s="44">
        <v>0</v>
      </c>
    </row>
    <row r="2442" spans="1:6" ht="12.75">
      <c r="A2442" s="41" t="s">
        <v>4090</v>
      </c>
      <c r="B2442" s="42" t="e">
        <f ca="1">HYPERLINK("#"&amp;CELL("address",OFFSET([1]Analítico!$B$1,MATCH(104693,[1]Analítico!$B:$B,0)-1,3)),104693)</f>
        <v>#VALUE!</v>
      </c>
      <c r="C2442" s="34" t="s">
        <v>4620</v>
      </c>
      <c r="D2442" s="42" t="s">
        <v>463</v>
      </c>
      <c r="E2442" s="43">
        <v>1.36</v>
      </c>
      <c r="F2442" s="44">
        <v>0</v>
      </c>
    </row>
    <row r="2443" spans="1:6" ht="12.75">
      <c r="A2443" s="41" t="s">
        <v>4090</v>
      </c>
      <c r="B2443" s="42" t="e">
        <f ca="1">HYPERLINK("#"&amp;CELL("address",OFFSET([1]Analítico!$B$1,MATCH(104694,[1]Analítico!$B:$B,0)-1,3)),104694)</f>
        <v>#VALUE!</v>
      </c>
      <c r="C2443" s="34" t="s">
        <v>4621</v>
      </c>
      <c r="D2443" s="42" t="s">
        <v>463</v>
      </c>
      <c r="E2443" s="43">
        <v>1.81</v>
      </c>
      <c r="F2443" s="44">
        <v>0</v>
      </c>
    </row>
    <row r="2444" spans="1:6" ht="12.75">
      <c r="A2444" s="41" t="s">
        <v>4090</v>
      </c>
      <c r="B2444" s="42" t="e">
        <f ca="1">HYPERLINK("#"&amp;CELL("address",OFFSET([1]Analítico!$B$1,MATCH(90676,[1]Analítico!$B:$B,0)-1,3)),90676)</f>
        <v>#VALUE!</v>
      </c>
      <c r="C2444" s="34" t="s">
        <v>4622</v>
      </c>
      <c r="D2444" s="42" t="s">
        <v>463</v>
      </c>
      <c r="E2444" s="43">
        <v>107.95</v>
      </c>
      <c r="F2444" s="44">
        <v>0</v>
      </c>
    </row>
    <row r="2445" spans="1:6" ht="12.75">
      <c r="A2445" s="41" t="s">
        <v>4090</v>
      </c>
      <c r="B2445" s="42" t="e">
        <f ca="1">HYPERLINK("#"&amp;CELL("address",OFFSET([1]Analítico!$B$1,MATCH(91021,[1]Analítico!$B:$B,0)-1,3)),91021)</f>
        <v>#VALUE!</v>
      </c>
      <c r="C2445" s="34" t="s">
        <v>4623</v>
      </c>
      <c r="D2445" s="42" t="s">
        <v>463</v>
      </c>
      <c r="E2445" s="43">
        <v>13.04</v>
      </c>
      <c r="F2445" s="44">
        <v>0</v>
      </c>
    </row>
    <row r="2446" spans="1:6" ht="12.75">
      <c r="A2446" s="41" t="s">
        <v>4090</v>
      </c>
      <c r="B2446" s="42" t="e">
        <f ca="1">HYPERLINK("#"&amp;CELL("address",OFFSET([1]Analítico!$B$1,MATCH(90677,[1]Analítico!$B:$B,0)-1,3)),90677)</f>
        <v>#VALUE!</v>
      </c>
      <c r="C2446" s="34" t="s">
        <v>4624</v>
      </c>
      <c r="D2446" s="42" t="s">
        <v>463</v>
      </c>
      <c r="E2446" s="43">
        <v>32.19</v>
      </c>
      <c r="F2446" s="44">
        <v>0</v>
      </c>
    </row>
    <row r="2447" spans="1:6" ht="12.75">
      <c r="A2447" s="41" t="s">
        <v>4090</v>
      </c>
      <c r="B2447" s="42" t="e">
        <f ca="1">HYPERLINK("#"&amp;CELL("address",OFFSET([1]Analítico!$B$1,MATCH(90678,[1]Analítico!$B:$B,0)-1,3)),90678)</f>
        <v>#VALUE!</v>
      </c>
      <c r="C2447" s="34" t="s">
        <v>4625</v>
      </c>
      <c r="D2447" s="42" t="s">
        <v>463</v>
      </c>
      <c r="E2447" s="43">
        <v>149.18</v>
      </c>
      <c r="F2447" s="44">
        <v>0</v>
      </c>
    </row>
    <row r="2448" spans="1:6" ht="12.75">
      <c r="A2448" s="41" t="s">
        <v>4090</v>
      </c>
      <c r="B2448" s="42" t="e">
        <f ca="1">HYPERLINK("#"&amp;CELL("address",OFFSET([1]Analítico!$B$1,MATCH(90679,[1]Analítico!$B:$B,0)-1,3)),90679)</f>
        <v>#VALUE!</v>
      </c>
      <c r="C2448" s="34" t="s">
        <v>4626</v>
      </c>
      <c r="D2448" s="42" t="s">
        <v>463</v>
      </c>
      <c r="E2448" s="43">
        <v>93.81</v>
      </c>
      <c r="F2448" s="44">
        <v>0</v>
      </c>
    </row>
    <row r="2449" spans="1:6" ht="12.75">
      <c r="A2449" s="41" t="s">
        <v>4090</v>
      </c>
      <c r="B2449" s="42" t="e">
        <f ca="1">HYPERLINK("#"&amp;CELL("address",OFFSET([1]Analítico!$B$1,MATCH(102870,[1]Analítico!$B:$B,0)-1,3)),102870)</f>
        <v>#VALUE!</v>
      </c>
      <c r="C2449" s="34" t="s">
        <v>4627</v>
      </c>
      <c r="D2449" s="42" t="s">
        <v>463</v>
      </c>
      <c r="E2449" s="43">
        <v>399.16</v>
      </c>
      <c r="F2449" s="44">
        <v>0</v>
      </c>
    </row>
    <row r="2450" spans="1:6" ht="12.75">
      <c r="A2450" s="41" t="s">
        <v>4090</v>
      </c>
      <c r="B2450" s="42" t="e">
        <f ca="1">HYPERLINK("#"&amp;CELL("address",OFFSET([1]Analítico!$B$1,MATCH(102871,[1]Analítico!$B:$B,0)-1,3)),102871)</f>
        <v>#VALUE!</v>
      </c>
      <c r="C2450" s="34" t="s">
        <v>4628</v>
      </c>
      <c r="D2450" s="42" t="s">
        <v>463</v>
      </c>
      <c r="E2450" s="43">
        <v>107.84</v>
      </c>
      <c r="F2450" s="44">
        <v>0</v>
      </c>
    </row>
    <row r="2451" spans="1:6" ht="12.75">
      <c r="A2451" s="41" t="s">
        <v>4090</v>
      </c>
      <c r="B2451" s="42" t="e">
        <f ca="1">HYPERLINK("#"&amp;CELL("address",OFFSET([1]Analítico!$B$1,MATCH(102872,[1]Analítico!$B:$B,0)-1,3)),102872)</f>
        <v>#VALUE!</v>
      </c>
      <c r="C2451" s="34" t="s">
        <v>4629</v>
      </c>
      <c r="D2451" s="42" t="s">
        <v>463</v>
      </c>
      <c r="E2451" s="43">
        <v>499.51</v>
      </c>
      <c r="F2451" s="44">
        <v>0</v>
      </c>
    </row>
    <row r="2452" spans="1:6" ht="12.75">
      <c r="A2452" s="41" t="s">
        <v>4090</v>
      </c>
      <c r="B2452" s="42" t="e">
        <f ca="1">HYPERLINK("#"&amp;CELL("address",OFFSET([1]Analítico!$B$1,MATCH(102873,[1]Analítico!$B:$B,0)-1,3)),102873)</f>
        <v>#VALUE!</v>
      </c>
      <c r="C2452" s="34" t="s">
        <v>4630</v>
      </c>
      <c r="D2452" s="42" t="s">
        <v>463</v>
      </c>
      <c r="E2452" s="43">
        <v>122.33</v>
      </c>
      <c r="F2452" s="44">
        <v>0</v>
      </c>
    </row>
    <row r="2453" spans="1:6" ht="12.75">
      <c r="A2453" s="41" t="s">
        <v>4090</v>
      </c>
      <c r="B2453" s="42" t="e">
        <f ca="1">HYPERLINK("#"&amp;CELL("address",OFFSET([1]Analítico!$B$1,MATCH(102960,[1]Analítico!$B:$B,0)-1,3)),102960)</f>
        <v>#VALUE!</v>
      </c>
      <c r="C2453" s="34" t="s">
        <v>4631</v>
      </c>
      <c r="D2453" s="42" t="s">
        <v>463</v>
      </c>
      <c r="E2453" s="43">
        <v>193.72</v>
      </c>
      <c r="F2453" s="44">
        <v>0</v>
      </c>
    </row>
    <row r="2454" spans="1:6" ht="12.75">
      <c r="A2454" s="41" t="s">
        <v>4090</v>
      </c>
      <c r="B2454" s="42" t="e">
        <f ca="1">HYPERLINK("#"&amp;CELL("address",OFFSET([1]Analítico!$B$1,MATCH(102961,[1]Analítico!$B:$B,0)-1,3)),102961)</f>
        <v>#VALUE!</v>
      </c>
      <c r="C2454" s="34" t="s">
        <v>4632</v>
      </c>
      <c r="D2454" s="42" t="s">
        <v>463</v>
      </c>
      <c r="E2454" s="43">
        <v>52.33</v>
      </c>
      <c r="F2454" s="44">
        <v>0</v>
      </c>
    </row>
    <row r="2455" spans="1:6" ht="12.75">
      <c r="A2455" s="41" t="s">
        <v>4090</v>
      </c>
      <c r="B2455" s="42" t="e">
        <f ca="1">HYPERLINK("#"&amp;CELL("address",OFFSET([1]Analítico!$B$1,MATCH(102962,[1]Analítico!$B:$B,0)-1,3)),102962)</f>
        <v>#VALUE!</v>
      </c>
      <c r="C2455" s="34" t="s">
        <v>4633</v>
      </c>
      <c r="D2455" s="42" t="s">
        <v>463</v>
      </c>
      <c r="E2455" s="43">
        <v>181.72</v>
      </c>
      <c r="F2455" s="44">
        <v>0</v>
      </c>
    </row>
    <row r="2456" spans="1:6" ht="12.75">
      <c r="A2456" s="41" t="s">
        <v>4090</v>
      </c>
      <c r="B2456" s="42" t="e">
        <f ca="1">HYPERLINK("#"&amp;CELL("address",OFFSET([1]Analítico!$B$1,MATCH(102963,[1]Analítico!$B:$B,0)-1,3)),102963)</f>
        <v>#VALUE!</v>
      </c>
      <c r="C2456" s="34" t="s">
        <v>4634</v>
      </c>
      <c r="D2456" s="42" t="s">
        <v>463</v>
      </c>
      <c r="E2456" s="43">
        <v>86.72</v>
      </c>
      <c r="F2456" s="44">
        <v>0</v>
      </c>
    </row>
    <row r="2457" spans="1:6" ht="12.75">
      <c r="A2457" s="41" t="s">
        <v>4090</v>
      </c>
      <c r="B2457" s="42" t="e">
        <f ca="1">HYPERLINK("#"&amp;CELL("address",OFFSET([1]Analítico!$B$1,MATCH(90621,[1]Analítico!$B:$B,0)-1,3)),90621)</f>
        <v>#VALUE!</v>
      </c>
      <c r="C2457" s="34" t="s">
        <v>4635</v>
      </c>
      <c r="D2457" s="42" t="s">
        <v>463</v>
      </c>
      <c r="E2457" s="43">
        <v>2.37</v>
      </c>
      <c r="F2457" s="44">
        <v>0</v>
      </c>
    </row>
    <row r="2458" spans="1:6" ht="12.75">
      <c r="A2458" s="41" t="s">
        <v>4090</v>
      </c>
      <c r="B2458" s="42" t="e">
        <f ca="1">HYPERLINK("#"&amp;CELL("address",OFFSET([1]Analítico!$B$1,MATCH(90622,[1]Analítico!$B:$B,0)-1,3)),90622)</f>
        <v>#VALUE!</v>
      </c>
      <c r="C2458" s="34" t="s">
        <v>4636</v>
      </c>
      <c r="D2458" s="42" t="s">
        <v>463</v>
      </c>
      <c r="E2458" s="43">
        <v>0.55000000000000004</v>
      </c>
      <c r="F2458" s="44">
        <v>0</v>
      </c>
    </row>
    <row r="2459" spans="1:6" ht="12.75">
      <c r="A2459" s="41" t="s">
        <v>4090</v>
      </c>
      <c r="B2459" s="42" t="e">
        <f ca="1">HYPERLINK("#"&amp;CELL("address",OFFSET([1]Analítico!$B$1,MATCH(90623,[1]Analítico!$B:$B,0)-1,3)),90623)</f>
        <v>#VALUE!</v>
      </c>
      <c r="C2459" s="34" t="s">
        <v>4637</v>
      </c>
      <c r="D2459" s="42" t="s">
        <v>463</v>
      </c>
      <c r="E2459" s="43">
        <v>2.97</v>
      </c>
      <c r="F2459" s="44">
        <v>0</v>
      </c>
    </row>
    <row r="2460" spans="1:6" ht="12.75">
      <c r="A2460" s="41" t="s">
        <v>4090</v>
      </c>
      <c r="B2460" s="42" t="e">
        <f ca="1">HYPERLINK("#"&amp;CELL("address",OFFSET([1]Analítico!$B$1,MATCH(90624,[1]Analítico!$B:$B,0)-1,3)),90624)</f>
        <v>#VALUE!</v>
      </c>
      <c r="C2460" s="34" t="s">
        <v>4638</v>
      </c>
      <c r="D2460" s="42" t="s">
        <v>463</v>
      </c>
      <c r="E2460" s="43">
        <v>2.66</v>
      </c>
      <c r="F2460" s="44">
        <v>0</v>
      </c>
    </row>
    <row r="2461" spans="1:6" ht="12.75">
      <c r="A2461" s="41" t="s">
        <v>4090</v>
      </c>
      <c r="B2461" s="42" t="e">
        <f ca="1">HYPERLINK("#"&amp;CELL("address",OFFSET([1]Analítico!$B$1,MATCH(102876,[1]Analítico!$B:$B,0)-1,3)),102876)</f>
        <v>#VALUE!</v>
      </c>
      <c r="C2461" s="34" t="s">
        <v>4639</v>
      </c>
      <c r="D2461" s="42" t="s">
        <v>463</v>
      </c>
      <c r="E2461" s="43">
        <v>554.70000000000005</v>
      </c>
      <c r="F2461" s="44">
        <v>0</v>
      </c>
    </row>
    <row r="2462" spans="1:6" ht="12.75">
      <c r="A2462" s="41" t="s">
        <v>4090</v>
      </c>
      <c r="B2462" s="42" t="e">
        <f ca="1">HYPERLINK("#"&amp;CELL("address",OFFSET([1]Analítico!$B$1,MATCH(102877,[1]Analítico!$B:$B,0)-1,3)),102877)</f>
        <v>#VALUE!</v>
      </c>
      <c r="C2462" s="34" t="s">
        <v>4640</v>
      </c>
      <c r="D2462" s="42" t="s">
        <v>463</v>
      </c>
      <c r="E2462" s="43">
        <v>149.86000000000001</v>
      </c>
      <c r="F2462" s="44">
        <v>0</v>
      </c>
    </row>
    <row r="2463" spans="1:6" ht="12.75">
      <c r="A2463" s="41" t="s">
        <v>4090</v>
      </c>
      <c r="B2463" s="42" t="e">
        <f ca="1">HYPERLINK("#"&amp;CELL("address",OFFSET([1]Analítico!$B$1,MATCH(102878,[1]Analítico!$B:$B,0)-1,3)),102878)</f>
        <v>#VALUE!</v>
      </c>
      <c r="C2463" s="34" t="s">
        <v>4641</v>
      </c>
      <c r="D2463" s="42" t="s">
        <v>463</v>
      </c>
      <c r="E2463" s="43">
        <v>694.16</v>
      </c>
      <c r="F2463" s="44">
        <v>0</v>
      </c>
    </row>
    <row r="2464" spans="1:6" ht="12.75">
      <c r="A2464" s="41" t="s">
        <v>4090</v>
      </c>
      <c r="B2464" s="42" t="e">
        <f ca="1">HYPERLINK("#"&amp;CELL("address",OFFSET([1]Analítico!$B$1,MATCH(102879,[1]Analítico!$B:$B,0)-1,3)),102879)</f>
        <v>#VALUE!</v>
      </c>
      <c r="C2464" s="34" t="s">
        <v>4642</v>
      </c>
      <c r="D2464" s="42" t="s">
        <v>463</v>
      </c>
      <c r="E2464" s="43">
        <v>183.6</v>
      </c>
      <c r="F2464" s="44">
        <v>0</v>
      </c>
    </row>
    <row r="2465" spans="1:6" ht="12.75">
      <c r="A2465" s="41" t="s">
        <v>4090</v>
      </c>
      <c r="B2465" s="42" t="e">
        <f ca="1">HYPERLINK("#"&amp;CELL("address",OFFSET([1]Analítico!$B$1,MATCH(103220,[1]Analítico!$B:$B,0)-1,3)),103220)</f>
        <v>#VALUE!</v>
      </c>
      <c r="C2465" s="34" t="s">
        <v>4643</v>
      </c>
      <c r="D2465" s="42" t="s">
        <v>463</v>
      </c>
      <c r="E2465" s="43">
        <v>169.64</v>
      </c>
      <c r="F2465" s="44">
        <v>0</v>
      </c>
    </row>
    <row r="2466" spans="1:6" ht="12.75">
      <c r="A2466" s="41" t="s">
        <v>4090</v>
      </c>
      <c r="B2466" s="42" t="e">
        <f ca="1">HYPERLINK("#"&amp;CELL("address",OFFSET([1]Analítico!$B$1,MATCH(103221,[1]Analítico!$B:$B,0)-1,3)),103221)</f>
        <v>#VALUE!</v>
      </c>
      <c r="C2466" s="34" t="s">
        <v>4644</v>
      </c>
      <c r="D2466" s="42" t="s">
        <v>463</v>
      </c>
      <c r="E2466" s="43">
        <v>45.83</v>
      </c>
      <c r="F2466" s="44">
        <v>0</v>
      </c>
    </row>
    <row r="2467" spans="1:6" ht="12.75">
      <c r="A2467" s="41" t="s">
        <v>4090</v>
      </c>
      <c r="B2467" s="42" t="e">
        <f ca="1">HYPERLINK("#"&amp;CELL("address",OFFSET([1]Analítico!$B$1,MATCH(103222,[1]Analítico!$B:$B,0)-1,3)),103222)</f>
        <v>#VALUE!</v>
      </c>
      <c r="C2467" s="34" t="s">
        <v>4645</v>
      </c>
      <c r="D2467" s="42" t="s">
        <v>463</v>
      </c>
      <c r="E2467" s="43">
        <v>212.29</v>
      </c>
      <c r="F2467" s="44">
        <v>0</v>
      </c>
    </row>
    <row r="2468" spans="1:6" ht="12.75">
      <c r="A2468" s="41" t="s">
        <v>4090</v>
      </c>
      <c r="B2468" s="42" t="e">
        <f ca="1">HYPERLINK("#"&amp;CELL("address",OFFSET([1]Analítico!$B$1,MATCH(103223,[1]Analítico!$B:$B,0)-1,3)),103223)</f>
        <v>#VALUE!</v>
      </c>
      <c r="C2468" s="34" t="s">
        <v>4646</v>
      </c>
      <c r="D2468" s="42" t="s">
        <v>463</v>
      </c>
      <c r="E2468" s="43">
        <v>35.86</v>
      </c>
      <c r="F2468" s="44">
        <v>0</v>
      </c>
    </row>
    <row r="2469" spans="1:6" ht="12.75">
      <c r="A2469" s="41" t="s">
        <v>4090</v>
      </c>
      <c r="B2469" s="42" t="e">
        <f ca="1">HYPERLINK("#"&amp;CELL("address",OFFSET([1]Analítico!$B$1,MATCH(103232,[1]Analítico!$B:$B,0)-1,3)),103232)</f>
        <v>#VALUE!</v>
      </c>
      <c r="C2469" s="34" t="s">
        <v>4647</v>
      </c>
      <c r="D2469" s="42" t="s">
        <v>463</v>
      </c>
      <c r="E2469" s="43">
        <v>532.22</v>
      </c>
      <c r="F2469" s="44">
        <v>0</v>
      </c>
    </row>
    <row r="2470" spans="1:6" ht="12.75">
      <c r="A2470" s="41" t="s">
        <v>4090</v>
      </c>
      <c r="B2470" s="42" t="e">
        <f ca="1">HYPERLINK("#"&amp;CELL("address",OFFSET([1]Analítico!$B$1,MATCH(103233,[1]Analítico!$B:$B,0)-1,3)),103233)</f>
        <v>#VALUE!</v>
      </c>
      <c r="C2470" s="34" t="s">
        <v>4648</v>
      </c>
      <c r="D2470" s="42" t="s">
        <v>463</v>
      </c>
      <c r="E2470" s="43">
        <v>143.79</v>
      </c>
      <c r="F2470" s="44">
        <v>0</v>
      </c>
    </row>
    <row r="2471" spans="1:6" ht="12.75">
      <c r="A2471" s="41" t="s">
        <v>4090</v>
      </c>
      <c r="B2471" s="42" t="e">
        <f ca="1">HYPERLINK("#"&amp;CELL("address",OFFSET([1]Analítico!$B$1,MATCH(103234,[1]Analítico!$B:$B,0)-1,3)),103234)</f>
        <v>#VALUE!</v>
      </c>
      <c r="C2471" s="34" t="s">
        <v>4649</v>
      </c>
      <c r="D2471" s="42" t="s">
        <v>463</v>
      </c>
      <c r="E2471" s="43">
        <v>698.98</v>
      </c>
      <c r="F2471" s="44">
        <v>0</v>
      </c>
    </row>
    <row r="2472" spans="1:6" ht="12.75">
      <c r="A2472" s="41" t="s">
        <v>4090</v>
      </c>
      <c r="B2472" s="42" t="e">
        <f ca="1">HYPERLINK("#"&amp;CELL("address",OFFSET([1]Analítico!$B$1,MATCH(103235,[1]Analítico!$B:$B,0)-1,3)),103235)</f>
        <v>#VALUE!</v>
      </c>
      <c r="C2472" s="34" t="s">
        <v>4650</v>
      </c>
      <c r="D2472" s="42" t="s">
        <v>463</v>
      </c>
      <c r="E2472" s="43">
        <v>105.01</v>
      </c>
      <c r="F2472" s="44">
        <v>0</v>
      </c>
    </row>
    <row r="2473" spans="1:6" ht="12.75">
      <c r="A2473" s="41" t="s">
        <v>4090</v>
      </c>
      <c r="B2473" s="42" t="e">
        <f ca="1">HYPERLINK("#"&amp;CELL("address",OFFSET([1]Analítico!$B$1,MATCH(103228,[1]Analítico!$B:$B,0)-1,3)),103228)</f>
        <v>#VALUE!</v>
      </c>
      <c r="C2473" s="34" t="s">
        <v>4651</v>
      </c>
      <c r="D2473" s="42" t="s">
        <v>463</v>
      </c>
      <c r="E2473" s="43">
        <v>487.03</v>
      </c>
      <c r="F2473" s="44">
        <v>0</v>
      </c>
    </row>
    <row r="2474" spans="1:6" ht="12.75">
      <c r="A2474" s="41" t="s">
        <v>4090</v>
      </c>
      <c r="B2474" s="42" t="e">
        <f ca="1">HYPERLINK("#"&amp;CELL("address",OFFSET([1]Analítico!$B$1,MATCH(103226,[1]Analítico!$B:$B,0)-1,3)),103226)</f>
        <v>#VALUE!</v>
      </c>
      <c r="C2474" s="34" t="s">
        <v>4652</v>
      </c>
      <c r="D2474" s="42" t="s">
        <v>463</v>
      </c>
      <c r="E2474" s="43">
        <v>389.18</v>
      </c>
      <c r="F2474" s="44">
        <v>0</v>
      </c>
    </row>
    <row r="2475" spans="1:6" ht="12.75">
      <c r="A2475" s="41" t="s">
        <v>4090</v>
      </c>
      <c r="B2475" s="42" t="e">
        <f ca="1">HYPERLINK("#"&amp;CELL("address",OFFSET([1]Analítico!$B$1,MATCH(103227,[1]Analítico!$B:$B,0)-1,3)),103227)</f>
        <v>#VALUE!</v>
      </c>
      <c r="C2475" s="34" t="s">
        <v>4653</v>
      </c>
      <c r="D2475" s="42" t="s">
        <v>463</v>
      </c>
      <c r="E2475" s="43">
        <v>105.14</v>
      </c>
      <c r="F2475" s="44">
        <v>0</v>
      </c>
    </row>
    <row r="2476" spans="1:6" ht="12.75">
      <c r="A2476" s="41" t="s">
        <v>4090</v>
      </c>
      <c r="B2476" s="42" t="e">
        <f ca="1">HYPERLINK("#"&amp;CELL("address",OFFSET([1]Analítico!$B$1,MATCH(103229,[1]Analítico!$B:$B,0)-1,3)),103229)</f>
        <v>#VALUE!</v>
      </c>
      <c r="C2476" s="34" t="s">
        <v>4654</v>
      </c>
      <c r="D2476" s="42" t="s">
        <v>463</v>
      </c>
      <c r="E2476" s="43">
        <v>89.04</v>
      </c>
      <c r="F2476" s="44">
        <v>0</v>
      </c>
    </row>
    <row r="2477" spans="1:6" ht="12.75">
      <c r="A2477" s="41" t="s">
        <v>4090</v>
      </c>
      <c r="B2477" s="42" t="e">
        <f ca="1">HYPERLINK("#"&amp;CELL("address",OFFSET([1]Analítico!$B$1,MATCH(102972,[1]Analítico!$B:$B,0)-1,3)),102972)</f>
        <v>#VALUE!</v>
      </c>
      <c r="C2477" s="34" t="s">
        <v>4655</v>
      </c>
      <c r="D2477" s="42" t="s">
        <v>463</v>
      </c>
      <c r="E2477" s="43">
        <v>103.39</v>
      </c>
      <c r="F2477" s="44">
        <v>0</v>
      </c>
    </row>
    <row r="2478" spans="1:6" ht="12.75">
      <c r="A2478" s="41" t="s">
        <v>4090</v>
      </c>
      <c r="B2478" s="42" t="e">
        <f ca="1">HYPERLINK("#"&amp;CELL("address",OFFSET([1]Analítico!$B$1,MATCH(102973,[1]Analítico!$B:$B,0)-1,3)),102973)</f>
        <v>#VALUE!</v>
      </c>
      <c r="C2478" s="34" t="s">
        <v>4656</v>
      </c>
      <c r="D2478" s="42" t="s">
        <v>463</v>
      </c>
      <c r="E2478" s="43">
        <v>28.71</v>
      </c>
      <c r="F2478" s="44">
        <v>0</v>
      </c>
    </row>
    <row r="2479" spans="1:6" ht="12.75">
      <c r="A2479" s="41" t="s">
        <v>4090</v>
      </c>
      <c r="B2479" s="42" t="e">
        <f ca="1">HYPERLINK("#"&amp;CELL("address",OFFSET([1]Analítico!$B$1,MATCH(102974,[1]Analítico!$B:$B,0)-1,3)),102974)</f>
        <v>#VALUE!</v>
      </c>
      <c r="C2479" s="34" t="s">
        <v>4657</v>
      </c>
      <c r="D2479" s="42" t="s">
        <v>463</v>
      </c>
      <c r="E2479" s="43">
        <v>96.99</v>
      </c>
      <c r="F2479" s="44">
        <v>0</v>
      </c>
    </row>
    <row r="2480" spans="1:6" ht="12.75">
      <c r="A2480" s="41" t="s">
        <v>4090</v>
      </c>
      <c r="B2480" s="42" t="e">
        <f ca="1">HYPERLINK("#"&amp;CELL("address",OFFSET([1]Analítico!$B$1,MATCH(96301,[1]Analítico!$B:$B,0)-1,3)),96301)</f>
        <v>#VALUE!</v>
      </c>
      <c r="C2480" s="34" t="s">
        <v>4658</v>
      </c>
      <c r="D2480" s="42" t="s">
        <v>463</v>
      </c>
      <c r="E2480" s="43">
        <v>50.24</v>
      </c>
      <c r="F2480" s="44">
        <v>0</v>
      </c>
    </row>
    <row r="2481" spans="1:6" ht="12.75">
      <c r="A2481" s="41" t="s">
        <v>4090</v>
      </c>
      <c r="B2481" s="42" t="e">
        <f ca="1">HYPERLINK("#"&amp;CELL("address",OFFSET([1]Analítico!$B$1,MATCH(90627,[1]Analítico!$B:$B,0)-1,3)),90627)</f>
        <v>#VALUE!</v>
      </c>
      <c r="C2481" s="34" t="s">
        <v>4659</v>
      </c>
      <c r="D2481" s="42" t="s">
        <v>463</v>
      </c>
      <c r="E2481" s="43">
        <v>60.67</v>
      </c>
      <c r="F2481" s="44">
        <v>0</v>
      </c>
    </row>
    <row r="2482" spans="1:6" ht="12.75">
      <c r="A2482" s="41" t="s">
        <v>4090</v>
      </c>
      <c r="B2482" s="42" t="e">
        <f ca="1">HYPERLINK("#"&amp;CELL("address",OFFSET([1]Analítico!$B$1,MATCH(90628,[1]Analítico!$B:$B,0)-1,3)),90628)</f>
        <v>#VALUE!</v>
      </c>
      <c r="C2482" s="34" t="s">
        <v>4660</v>
      </c>
      <c r="D2482" s="42" t="s">
        <v>463</v>
      </c>
      <c r="E2482" s="43">
        <v>16.27</v>
      </c>
      <c r="F2482" s="44">
        <v>0</v>
      </c>
    </row>
    <row r="2483" spans="1:6" ht="12.75">
      <c r="A2483" s="41" t="s">
        <v>4090</v>
      </c>
      <c r="B2483" s="42" t="e">
        <f ca="1">HYPERLINK("#"&amp;CELL("address",OFFSET([1]Analítico!$B$1,MATCH(90629,[1]Analítico!$B:$B,0)-1,3)),90629)</f>
        <v>#VALUE!</v>
      </c>
      <c r="C2483" s="34" t="s">
        <v>4661</v>
      </c>
      <c r="D2483" s="42" t="s">
        <v>463</v>
      </c>
      <c r="E2483" s="43">
        <v>75.92</v>
      </c>
      <c r="F2483" s="44">
        <v>0</v>
      </c>
    </row>
    <row r="2484" spans="1:6" ht="12.75">
      <c r="A2484" s="41" t="s">
        <v>4090</v>
      </c>
      <c r="B2484" s="42" t="e">
        <f ca="1">HYPERLINK("#"&amp;CELL("address",OFFSET([1]Analítico!$B$1,MATCH(90630,[1]Analítico!$B:$B,0)-1,3)),90630)</f>
        <v>#VALUE!</v>
      </c>
      <c r="C2484" s="34" t="s">
        <v>4662</v>
      </c>
      <c r="D2484" s="42" t="s">
        <v>463</v>
      </c>
      <c r="E2484" s="43">
        <v>1.26</v>
      </c>
      <c r="F2484" s="44">
        <v>0</v>
      </c>
    </row>
    <row r="2485" spans="1:6" ht="12.75">
      <c r="A2485" s="41" t="s">
        <v>4090</v>
      </c>
      <c r="B2485" s="42" t="e">
        <f ca="1">HYPERLINK("#"&amp;CELL("address",OFFSET([1]Analítico!$B$1,MATCH(95704,[1]Analítico!$B:$B,0)-1,3)),95704)</f>
        <v>#VALUE!</v>
      </c>
      <c r="C2485" s="34" t="s">
        <v>4663</v>
      </c>
      <c r="D2485" s="42" t="s">
        <v>463</v>
      </c>
      <c r="E2485" s="43">
        <v>61.26</v>
      </c>
      <c r="F2485" s="44">
        <v>0</v>
      </c>
    </row>
    <row r="2486" spans="1:6" ht="12.75">
      <c r="A2486" s="41" t="s">
        <v>4090</v>
      </c>
      <c r="B2486" s="42" t="e">
        <f ca="1">HYPERLINK("#"&amp;CELL("address",OFFSET([1]Analítico!$B$1,MATCH(95705,[1]Analítico!$B:$B,0)-1,3)),95705)</f>
        <v>#VALUE!</v>
      </c>
      <c r="C2486" s="34" t="s">
        <v>4664</v>
      </c>
      <c r="D2486" s="42" t="s">
        <v>463</v>
      </c>
      <c r="E2486" s="43">
        <v>16.43</v>
      </c>
      <c r="F2486" s="44">
        <v>0</v>
      </c>
    </row>
    <row r="2487" spans="1:6" ht="12.75">
      <c r="A2487" s="41" t="s">
        <v>4090</v>
      </c>
      <c r="B2487" s="42" t="e">
        <f ca="1">HYPERLINK("#"&amp;CELL("address",OFFSET([1]Analítico!$B$1,MATCH(95706,[1]Analítico!$B:$B,0)-1,3)),95706)</f>
        <v>#VALUE!</v>
      </c>
      <c r="C2487" s="34" t="s">
        <v>4665</v>
      </c>
      <c r="D2487" s="42" t="s">
        <v>463</v>
      </c>
      <c r="E2487" s="43">
        <v>76.66</v>
      </c>
      <c r="F2487" s="44">
        <v>0</v>
      </c>
    </row>
    <row r="2488" spans="1:6" ht="12.75">
      <c r="A2488" s="41" t="s">
        <v>4090</v>
      </c>
      <c r="B2488" s="42" t="e">
        <f ca="1">HYPERLINK("#"&amp;CELL("address",OFFSET([1]Analítico!$B$1,MATCH(95707,[1]Analítico!$B:$B,0)-1,3)),95707)</f>
        <v>#VALUE!</v>
      </c>
      <c r="C2488" s="34" t="s">
        <v>4666</v>
      </c>
      <c r="D2488" s="42" t="s">
        <v>463</v>
      </c>
      <c r="E2488" s="43">
        <v>3.48</v>
      </c>
      <c r="F2488" s="44">
        <v>0</v>
      </c>
    </row>
    <row r="2489" spans="1:6" ht="12.75">
      <c r="A2489" s="41" t="s">
        <v>4090</v>
      </c>
      <c r="B2489" s="42" t="e">
        <f ca="1">HYPERLINK("#"&amp;CELL("address",OFFSET([1]Analítico!$B$1,MATCH(91273,[1]Analítico!$B:$B,0)-1,3)),91273)</f>
        <v>#VALUE!</v>
      </c>
      <c r="C2489" s="34" t="s">
        <v>4667</v>
      </c>
      <c r="D2489" s="42" t="s">
        <v>463</v>
      </c>
      <c r="E2489" s="43">
        <v>0.62</v>
      </c>
      <c r="F2489" s="44">
        <v>1</v>
      </c>
    </row>
    <row r="2490" spans="1:6" ht="12.75">
      <c r="A2490" s="41" t="s">
        <v>4090</v>
      </c>
      <c r="B2490" s="42" t="e">
        <f ca="1">HYPERLINK("#"&amp;CELL("address",OFFSET([1]Analítico!$B$1,MATCH(91274,[1]Analítico!$B:$B,0)-1,3)),91274)</f>
        <v>#VALUE!</v>
      </c>
      <c r="C2490" s="34" t="s">
        <v>4668</v>
      </c>
      <c r="D2490" s="42" t="s">
        <v>463</v>
      </c>
      <c r="E2490" s="43">
        <v>0.16</v>
      </c>
      <c r="F2490" s="44">
        <v>1</v>
      </c>
    </row>
    <row r="2491" spans="1:6" ht="12.75">
      <c r="A2491" s="41" t="s">
        <v>4090</v>
      </c>
      <c r="B2491" s="42" t="e">
        <f ca="1">HYPERLINK("#"&amp;CELL("address",OFFSET([1]Analítico!$B$1,MATCH(91275,[1]Analítico!$B:$B,0)-1,3)),91275)</f>
        <v>#VALUE!</v>
      </c>
      <c r="C2491" s="34" t="s">
        <v>4669</v>
      </c>
      <c r="D2491" s="42" t="s">
        <v>463</v>
      </c>
      <c r="E2491" s="43">
        <v>0.78</v>
      </c>
      <c r="F2491" s="44">
        <v>1</v>
      </c>
    </row>
    <row r="2492" spans="1:6" ht="12.75">
      <c r="A2492" s="41" t="s">
        <v>4090</v>
      </c>
      <c r="B2492" s="42" t="e">
        <f ca="1">HYPERLINK("#"&amp;CELL("address",OFFSET([1]Analítico!$B$1,MATCH(91276,[1]Analítico!$B:$B,0)-1,3)),91276)</f>
        <v>#VALUE!</v>
      </c>
      <c r="C2492" s="34" t="s">
        <v>4670</v>
      </c>
      <c r="D2492" s="42" t="s">
        <v>463</v>
      </c>
      <c r="E2492" s="43">
        <v>9.1</v>
      </c>
      <c r="F2492" s="44">
        <v>0</v>
      </c>
    </row>
    <row r="2493" spans="1:6" ht="12.75">
      <c r="A2493" s="41" t="s">
        <v>4090</v>
      </c>
      <c r="B2493" s="42" t="e">
        <f ca="1">HYPERLINK("#"&amp;CELL("address",OFFSET([1]Analítico!$B$1,MATCH(102882,[1]Analítico!$B:$B,0)-1,3)),102882)</f>
        <v>#VALUE!</v>
      </c>
      <c r="C2493" s="34" t="s">
        <v>4671</v>
      </c>
      <c r="D2493" s="42" t="s">
        <v>463</v>
      </c>
      <c r="E2493" s="43">
        <v>0</v>
      </c>
      <c r="F2493" s="44"/>
    </row>
    <row r="2494" spans="1:6" ht="12.75">
      <c r="A2494" s="41" t="s">
        <v>4090</v>
      </c>
      <c r="B2494" s="42" t="e">
        <f ca="1">HYPERLINK("#"&amp;CELL("address",OFFSET([1]Analítico!$B$1,MATCH(102883,[1]Analítico!$B:$B,0)-1,3)),102883)</f>
        <v>#VALUE!</v>
      </c>
      <c r="C2494" s="34" t="s">
        <v>4672</v>
      </c>
      <c r="D2494" s="42" t="s">
        <v>463</v>
      </c>
      <c r="E2494" s="43">
        <v>0</v>
      </c>
      <c r="F2494" s="44"/>
    </row>
    <row r="2495" spans="1:6" ht="12.75">
      <c r="A2495" s="41" t="s">
        <v>4090</v>
      </c>
      <c r="B2495" s="42" t="e">
        <f ca="1">HYPERLINK("#"&amp;CELL("address",OFFSET([1]Analítico!$B$1,MATCH(102884,[1]Analítico!$B:$B,0)-1,3)),102884)</f>
        <v>#VALUE!</v>
      </c>
      <c r="C2495" s="34" t="s">
        <v>4673</v>
      </c>
      <c r="D2495" s="42" t="s">
        <v>463</v>
      </c>
      <c r="E2495" s="43">
        <v>0</v>
      </c>
      <c r="F2495" s="44"/>
    </row>
    <row r="2496" spans="1:6" ht="12.75">
      <c r="A2496" s="41" t="s">
        <v>4090</v>
      </c>
      <c r="B2496" s="42" t="e">
        <f ca="1">HYPERLINK("#"&amp;CELL("address",OFFSET([1]Analítico!$B$1,MATCH(102885,[1]Analítico!$B:$B,0)-1,3)),102885)</f>
        <v>#VALUE!</v>
      </c>
      <c r="C2496" s="34" t="s">
        <v>4674</v>
      </c>
      <c r="D2496" s="42" t="s">
        <v>463</v>
      </c>
      <c r="E2496" s="43">
        <v>1.08</v>
      </c>
      <c r="F2496" s="44">
        <v>0</v>
      </c>
    </row>
    <row r="2497" spans="1:6" ht="12.75">
      <c r="A2497" s="41" t="s">
        <v>4090</v>
      </c>
      <c r="B2497" s="42" t="e">
        <f ca="1">HYPERLINK("#"&amp;CELL("address",OFFSET([1]Analítico!$B$1,MATCH(95272,[1]Analítico!$B:$B,0)-1,3)),95272)</f>
        <v>#VALUE!</v>
      </c>
      <c r="C2497" s="34" t="s">
        <v>4675</v>
      </c>
      <c r="D2497" s="42" t="s">
        <v>463</v>
      </c>
      <c r="E2497" s="43">
        <v>0.59</v>
      </c>
      <c r="F2497" s="44">
        <v>1</v>
      </c>
    </row>
    <row r="2498" spans="1:6" ht="12.75">
      <c r="A2498" s="41" t="s">
        <v>4090</v>
      </c>
      <c r="B2498" s="42" t="e">
        <f ca="1">HYPERLINK("#"&amp;CELL("address",OFFSET([1]Analítico!$B$1,MATCH(95273,[1]Analítico!$B:$B,0)-1,3)),95273)</f>
        <v>#VALUE!</v>
      </c>
      <c r="C2498" s="34" t="s">
        <v>4676</v>
      </c>
      <c r="D2498" s="42" t="s">
        <v>463</v>
      </c>
      <c r="E2498" s="43">
        <v>0.13</v>
      </c>
      <c r="F2498" s="44">
        <v>1</v>
      </c>
    </row>
    <row r="2499" spans="1:6" ht="12.75">
      <c r="A2499" s="41" t="s">
        <v>4090</v>
      </c>
      <c r="B2499" s="42" t="e">
        <f ca="1">HYPERLINK("#"&amp;CELL("address",OFFSET([1]Analítico!$B$1,MATCH(95274,[1]Analítico!$B:$B,0)-1,3)),95274)</f>
        <v>#VALUE!</v>
      </c>
      <c r="C2499" s="34" t="s">
        <v>4677</v>
      </c>
      <c r="D2499" s="42" t="s">
        <v>463</v>
      </c>
      <c r="E2499" s="43">
        <v>0.46</v>
      </c>
      <c r="F2499" s="44">
        <v>1</v>
      </c>
    </row>
    <row r="2500" spans="1:6" ht="12.75">
      <c r="A2500" s="41" t="s">
        <v>4090</v>
      </c>
      <c r="B2500" s="42" t="e">
        <f ca="1">HYPERLINK("#"&amp;CELL("address",OFFSET([1]Analítico!$B$1,MATCH(95275,[1]Analítico!$B:$B,0)-1,3)),95275)</f>
        <v>#VALUE!</v>
      </c>
      <c r="C2500" s="34" t="s">
        <v>4678</v>
      </c>
      <c r="D2500" s="42" t="s">
        <v>463</v>
      </c>
      <c r="E2500" s="43">
        <v>2.15</v>
      </c>
      <c r="F2500" s="44">
        <v>0</v>
      </c>
    </row>
    <row r="2501" spans="1:6" ht="12.75">
      <c r="A2501" s="41" t="s">
        <v>4090</v>
      </c>
      <c r="B2501" s="42" t="e">
        <f ca="1">HYPERLINK("#"&amp;CELL("address",OFFSET([1]Analítico!$B$1,MATCH(88419,[1]Analítico!$B:$B,0)-1,3)),88419)</f>
        <v>#VALUE!</v>
      </c>
      <c r="C2501" s="34" t="s">
        <v>4679</v>
      </c>
      <c r="D2501" s="42" t="s">
        <v>463</v>
      </c>
      <c r="E2501" s="43">
        <v>5.0999999999999996</v>
      </c>
      <c r="F2501" s="44">
        <v>0</v>
      </c>
    </row>
    <row r="2502" spans="1:6" ht="12.75">
      <c r="A2502" s="41" t="s">
        <v>4090</v>
      </c>
      <c r="B2502" s="42" t="e">
        <f ca="1">HYPERLINK("#"&amp;CELL("address",OFFSET([1]Analítico!$B$1,MATCH(88422,[1]Analítico!$B:$B,0)-1,3)),88422)</f>
        <v>#VALUE!</v>
      </c>
      <c r="C2502" s="34" t="s">
        <v>4680</v>
      </c>
      <c r="D2502" s="42" t="s">
        <v>463</v>
      </c>
      <c r="E2502" s="43">
        <v>1.18</v>
      </c>
      <c r="F2502" s="44">
        <v>0</v>
      </c>
    </row>
    <row r="2503" spans="1:6" ht="12.75">
      <c r="A2503" s="41" t="s">
        <v>4090</v>
      </c>
      <c r="B2503" s="42" t="e">
        <f ca="1">HYPERLINK("#"&amp;CELL("address",OFFSET([1]Analítico!$B$1,MATCH(88425,[1]Analítico!$B:$B,0)-1,3)),88425)</f>
        <v>#VALUE!</v>
      </c>
      <c r="C2503" s="34" t="s">
        <v>4681</v>
      </c>
      <c r="D2503" s="42" t="s">
        <v>463</v>
      </c>
      <c r="E2503" s="43">
        <v>6.37</v>
      </c>
      <c r="F2503" s="44">
        <v>0</v>
      </c>
    </row>
    <row r="2504" spans="1:6" ht="12.75">
      <c r="A2504" s="41" t="s">
        <v>4090</v>
      </c>
      <c r="B2504" s="42" t="e">
        <f ca="1">HYPERLINK("#"&amp;CELL("address",OFFSET([1]Analítico!$B$1,MATCH(88427,[1]Analítico!$B:$B,0)-1,3)),88427)</f>
        <v>#VALUE!</v>
      </c>
      <c r="C2504" s="34" t="s">
        <v>4682</v>
      </c>
      <c r="D2504" s="42" t="s">
        <v>463</v>
      </c>
      <c r="E2504" s="43">
        <v>0.9</v>
      </c>
      <c r="F2504" s="44">
        <v>0</v>
      </c>
    </row>
    <row r="2505" spans="1:6" ht="12.75">
      <c r="A2505" s="41" t="s">
        <v>4090</v>
      </c>
      <c r="B2505" s="42" t="e">
        <f ca="1">HYPERLINK("#"&amp;CELL("address",OFFSET([1]Analítico!$B$1,MATCH(88434,[1]Analítico!$B:$B,0)-1,3)),88434)</f>
        <v>#VALUE!</v>
      </c>
      <c r="C2505" s="34" t="s">
        <v>4683</v>
      </c>
      <c r="D2505" s="42" t="s">
        <v>463</v>
      </c>
      <c r="E2505" s="43">
        <v>6.76</v>
      </c>
      <c r="F2505" s="44">
        <v>0</v>
      </c>
    </row>
    <row r="2506" spans="1:6" ht="12.75">
      <c r="A2506" s="41" t="s">
        <v>4090</v>
      </c>
      <c r="B2506" s="42" t="e">
        <f ca="1">HYPERLINK("#"&amp;CELL("address",OFFSET([1]Analítico!$B$1,MATCH(88435,[1]Analítico!$B:$B,0)-1,3)),88435)</f>
        <v>#VALUE!</v>
      </c>
      <c r="C2506" s="34" t="s">
        <v>4684</v>
      </c>
      <c r="D2506" s="42" t="s">
        <v>463</v>
      </c>
      <c r="E2506" s="43">
        <v>1.56</v>
      </c>
      <c r="F2506" s="44">
        <v>0</v>
      </c>
    </row>
    <row r="2507" spans="1:6" ht="12.75">
      <c r="A2507" s="41" t="s">
        <v>4090</v>
      </c>
      <c r="B2507" s="42" t="e">
        <f ca="1">HYPERLINK("#"&amp;CELL("address",OFFSET([1]Analítico!$B$1,MATCH(88436,[1]Analítico!$B:$B,0)-1,3)),88436)</f>
        <v>#VALUE!</v>
      </c>
      <c r="C2507" s="34" t="s">
        <v>4685</v>
      </c>
      <c r="D2507" s="42" t="s">
        <v>463</v>
      </c>
      <c r="E2507" s="43">
        <v>8.4499999999999993</v>
      </c>
      <c r="F2507" s="44">
        <v>0</v>
      </c>
    </row>
    <row r="2508" spans="1:6" ht="12.75">
      <c r="A2508" s="41" t="s">
        <v>4090</v>
      </c>
      <c r="B2508" s="42" t="e">
        <f ca="1">HYPERLINK("#"&amp;CELL("address",OFFSET([1]Analítico!$B$1,MATCH(88437,[1]Analítico!$B:$B,0)-1,3)),88437)</f>
        <v>#VALUE!</v>
      </c>
      <c r="C2508" s="34" t="s">
        <v>4686</v>
      </c>
      <c r="D2508" s="42" t="s">
        <v>463</v>
      </c>
      <c r="E2508" s="43">
        <v>0.9</v>
      </c>
      <c r="F2508" s="44">
        <v>0</v>
      </c>
    </row>
    <row r="2509" spans="1:6" ht="12.75">
      <c r="A2509" s="41" t="s">
        <v>4090</v>
      </c>
      <c r="B2509" s="42" t="e">
        <f ca="1">HYPERLINK("#"&amp;CELL("address",OFFSET([1]Analítico!$B$1,MATCH(90664,[1]Analítico!$B:$B,0)-1,3)),90664)</f>
        <v>#VALUE!</v>
      </c>
      <c r="C2509" s="34" t="s">
        <v>4687</v>
      </c>
      <c r="D2509" s="42" t="s">
        <v>463</v>
      </c>
      <c r="E2509" s="43">
        <v>7.06</v>
      </c>
      <c r="F2509" s="44">
        <v>0.99429999999999996</v>
      </c>
    </row>
    <row r="2510" spans="1:6" ht="12.75">
      <c r="A2510" s="41" t="s">
        <v>4090</v>
      </c>
      <c r="B2510" s="42" t="e">
        <f ca="1">HYPERLINK("#"&amp;CELL("address",OFFSET([1]Analítico!$B$1,MATCH(90665,[1]Analítico!$B:$B,0)-1,3)),90665)</f>
        <v>#VALUE!</v>
      </c>
      <c r="C2510" s="34" t="s">
        <v>4688</v>
      </c>
      <c r="D2510" s="42" t="s">
        <v>463</v>
      </c>
      <c r="E2510" s="43">
        <v>1.88</v>
      </c>
      <c r="F2510" s="44">
        <v>1</v>
      </c>
    </row>
    <row r="2511" spans="1:6" ht="12.75">
      <c r="A2511" s="41" t="s">
        <v>4090</v>
      </c>
      <c r="B2511" s="42" t="e">
        <f ca="1">HYPERLINK("#"&amp;CELL("address",OFFSET([1]Analítico!$B$1,MATCH(90666,[1]Analítico!$B:$B,0)-1,3)),90666)</f>
        <v>#VALUE!</v>
      </c>
      <c r="C2511" s="34" t="s">
        <v>4689</v>
      </c>
      <c r="D2511" s="42" t="s">
        <v>463</v>
      </c>
      <c r="E2511" s="43">
        <v>8.84</v>
      </c>
      <c r="F2511" s="44">
        <v>0.99429999999999996</v>
      </c>
    </row>
    <row r="2512" spans="1:6" ht="12.75">
      <c r="A2512" s="41" t="s">
        <v>4090</v>
      </c>
      <c r="B2512" s="42" t="e">
        <f ca="1">HYPERLINK("#"&amp;CELL("address",OFFSET([1]Analítico!$B$1,MATCH(90667,[1]Analítico!$B:$B,0)-1,3)),90667)</f>
        <v>#VALUE!</v>
      </c>
      <c r="C2512" s="34" t="s">
        <v>4690</v>
      </c>
      <c r="D2512" s="42" t="s">
        <v>463</v>
      </c>
      <c r="E2512" s="43">
        <v>15.3</v>
      </c>
      <c r="F2512" s="44">
        <v>0</v>
      </c>
    </row>
    <row r="2513" spans="1:6" ht="12.75">
      <c r="A2513" s="41" t="s">
        <v>4090</v>
      </c>
      <c r="B2513" s="42" t="e">
        <f ca="1">HYPERLINK("#"&amp;CELL("address",OFFSET([1]Analítico!$B$1,MATCH(102977,[1]Analítico!$B:$B,0)-1,3)),102977)</f>
        <v>#VALUE!</v>
      </c>
      <c r="C2513" s="34" t="s">
        <v>4691</v>
      </c>
      <c r="D2513" s="42" t="s">
        <v>463</v>
      </c>
      <c r="E2513" s="43">
        <v>0</v>
      </c>
      <c r="F2513" s="44"/>
    </row>
    <row r="2514" spans="1:6" ht="12.75">
      <c r="A2514" s="41" t="s">
        <v>4090</v>
      </c>
      <c r="B2514" s="42" t="e">
        <f ca="1">HYPERLINK("#"&amp;CELL("address",OFFSET([1]Analítico!$B$1,MATCH(102978,[1]Analítico!$B:$B,0)-1,3)),102978)</f>
        <v>#VALUE!</v>
      </c>
      <c r="C2514" s="34" t="s">
        <v>4692</v>
      </c>
      <c r="D2514" s="42" t="s">
        <v>463</v>
      </c>
      <c r="E2514" s="43">
        <v>0</v>
      </c>
      <c r="F2514" s="44"/>
    </row>
    <row r="2515" spans="1:6" ht="12.75">
      <c r="A2515" s="41" t="s">
        <v>4090</v>
      </c>
      <c r="B2515" s="42" t="e">
        <f ca="1">HYPERLINK("#"&amp;CELL("address",OFFSET([1]Analítico!$B$1,MATCH(102979,[1]Analítico!$B:$B,0)-1,3)),102979)</f>
        <v>#VALUE!</v>
      </c>
      <c r="C2515" s="34" t="s">
        <v>4693</v>
      </c>
      <c r="D2515" s="42" t="s">
        <v>463</v>
      </c>
      <c r="E2515" s="43">
        <v>0</v>
      </c>
      <c r="F2515" s="44"/>
    </row>
    <row r="2516" spans="1:6" ht="12.75">
      <c r="A2516" s="41" t="s">
        <v>4090</v>
      </c>
      <c r="B2516" s="42" t="e">
        <f ca="1">HYPERLINK("#"&amp;CELL("address",OFFSET([1]Analítico!$B$1,MATCH(95217,[1]Analítico!$B:$B,0)-1,3)),95217)</f>
        <v>#VALUE!</v>
      </c>
      <c r="C2516" s="34" t="s">
        <v>4694</v>
      </c>
      <c r="D2516" s="42" t="s">
        <v>463</v>
      </c>
      <c r="E2516" s="43">
        <v>0.53</v>
      </c>
      <c r="F2516" s="44">
        <v>0</v>
      </c>
    </row>
    <row r="2517" spans="1:6" ht="12.75">
      <c r="A2517" s="41" t="s">
        <v>4090</v>
      </c>
      <c r="B2517" s="42" t="e">
        <f ca="1">HYPERLINK("#"&amp;CELL("address",OFFSET([1]Analítico!$B$1,MATCH(89130,[1]Analítico!$B:$B,0)-1,3)),89130)</f>
        <v>#VALUE!</v>
      </c>
      <c r="C2517" s="34" t="s">
        <v>4695</v>
      </c>
      <c r="D2517" s="42" t="s">
        <v>463</v>
      </c>
      <c r="E2517" s="43">
        <v>63.22</v>
      </c>
      <c r="F2517" s="44">
        <v>0</v>
      </c>
    </row>
    <row r="2518" spans="1:6" ht="12.75">
      <c r="A2518" s="41" t="s">
        <v>4090</v>
      </c>
      <c r="B2518" s="42" t="e">
        <f ca="1">HYPERLINK("#"&amp;CELL("address",OFFSET([1]Analítico!$B$1,MATCH(89131,[1]Analítico!$B:$B,0)-1,3)),89131)</f>
        <v>#VALUE!</v>
      </c>
      <c r="C2518" s="34" t="s">
        <v>4696</v>
      </c>
      <c r="D2518" s="42" t="s">
        <v>463</v>
      </c>
      <c r="E2518" s="43">
        <v>16.7</v>
      </c>
      <c r="F2518" s="44">
        <v>0</v>
      </c>
    </row>
    <row r="2519" spans="1:6" ht="12.75">
      <c r="A2519" s="41" t="s">
        <v>4090</v>
      </c>
      <c r="B2519" s="42" t="e">
        <f ca="1">HYPERLINK("#"&amp;CELL("address",OFFSET([1]Analítico!$B$1,MATCH(53861,[1]Analítico!$B:$B,0)-1,3)),53861)</f>
        <v>#VALUE!</v>
      </c>
      <c r="C2519" s="34" t="s">
        <v>4697</v>
      </c>
      <c r="D2519" s="42" t="s">
        <v>463</v>
      </c>
      <c r="E2519" s="43">
        <v>79.03</v>
      </c>
      <c r="F2519" s="44">
        <v>0</v>
      </c>
    </row>
    <row r="2520" spans="1:6" ht="12.75">
      <c r="A2520" s="41" t="s">
        <v>4090</v>
      </c>
      <c r="B2520" s="42" t="e">
        <f ca="1">HYPERLINK("#"&amp;CELL("address",OFFSET([1]Analítico!$B$1,MATCH(5787,[1]Analítico!$B:$B,0)-1,3)),5787)</f>
        <v>#VALUE!</v>
      </c>
      <c r="C2520" s="34" t="s">
        <v>4698</v>
      </c>
      <c r="D2520" s="42" t="s">
        <v>463</v>
      </c>
      <c r="E2520" s="43">
        <v>71.97</v>
      </c>
      <c r="F2520" s="44">
        <v>0</v>
      </c>
    </row>
    <row r="2521" spans="1:6" ht="12.75">
      <c r="A2521" s="41" t="s">
        <v>4090</v>
      </c>
      <c r="B2521" s="42" t="e">
        <f ca="1">HYPERLINK("#"&amp;CELL("address",OFFSET([1]Analítico!$B$1,MATCH(89128,[1]Analítico!$B:$B,0)-1,3)),89128)</f>
        <v>#VALUE!</v>
      </c>
      <c r="C2521" s="34" t="s">
        <v>4699</v>
      </c>
      <c r="D2521" s="42" t="s">
        <v>463</v>
      </c>
      <c r="E2521" s="43">
        <v>45.59</v>
      </c>
      <c r="F2521" s="44">
        <v>0</v>
      </c>
    </row>
    <row r="2522" spans="1:6" ht="12.75">
      <c r="A2522" s="41" t="s">
        <v>4090</v>
      </c>
      <c r="B2522" s="42" t="e">
        <f ca="1">HYPERLINK("#"&amp;CELL("address",OFFSET([1]Analítico!$B$1,MATCH(89129,[1]Analítico!$B:$B,0)-1,3)),89129)</f>
        <v>#VALUE!</v>
      </c>
      <c r="C2522" s="34" t="s">
        <v>4700</v>
      </c>
      <c r="D2522" s="42" t="s">
        <v>463</v>
      </c>
      <c r="E2522" s="43">
        <v>12.05</v>
      </c>
      <c r="F2522" s="44">
        <v>0</v>
      </c>
    </row>
    <row r="2523" spans="1:6" ht="12.75">
      <c r="A2523" s="41" t="s">
        <v>4090</v>
      </c>
      <c r="B2523" s="42" t="e">
        <f ca="1">HYPERLINK("#"&amp;CELL("address",OFFSET([1]Analítico!$B$1,MATCH(53857,[1]Analítico!$B:$B,0)-1,3)),53857)</f>
        <v>#VALUE!</v>
      </c>
      <c r="C2523" s="34" t="s">
        <v>4701</v>
      </c>
      <c r="D2523" s="42" t="s">
        <v>463</v>
      </c>
      <c r="E2523" s="43">
        <v>56.99</v>
      </c>
      <c r="F2523" s="44">
        <v>0</v>
      </c>
    </row>
    <row r="2524" spans="1:6" ht="12.75">
      <c r="A2524" s="41" t="s">
        <v>4090</v>
      </c>
      <c r="B2524" s="42" t="e">
        <f ca="1">HYPERLINK("#"&amp;CELL("address",OFFSET([1]Analítico!$B$1,MATCH(53858,[1]Analítico!$B:$B,0)-1,3)),53858)</f>
        <v>#VALUE!</v>
      </c>
      <c r="C2524" s="34" t="s">
        <v>4702</v>
      </c>
      <c r="D2524" s="42" t="s">
        <v>463</v>
      </c>
      <c r="E2524" s="43">
        <v>46.75</v>
      </c>
      <c r="F2524" s="44">
        <v>0</v>
      </c>
    </row>
    <row r="2525" spans="1:6" ht="12.75">
      <c r="A2525" s="41" t="s">
        <v>4090</v>
      </c>
      <c r="B2525" s="42" t="e">
        <f ca="1">HYPERLINK("#"&amp;CELL("address",OFFSET([1]Analítico!$B$1,MATCH(102888,[1]Analítico!$B:$B,0)-1,3)),102888)</f>
        <v>#VALUE!</v>
      </c>
      <c r="C2525" s="34" t="s">
        <v>4703</v>
      </c>
      <c r="D2525" s="42" t="s">
        <v>463</v>
      </c>
      <c r="E2525" s="43">
        <v>0</v>
      </c>
      <c r="F2525" s="44"/>
    </row>
    <row r="2526" spans="1:6" ht="12.75">
      <c r="A2526" s="41" t="s">
        <v>4090</v>
      </c>
      <c r="B2526" s="42" t="e">
        <f ca="1">HYPERLINK("#"&amp;CELL("address",OFFSET([1]Analítico!$B$1,MATCH(102889,[1]Analítico!$B:$B,0)-1,3)),102889)</f>
        <v>#VALUE!</v>
      </c>
      <c r="C2526" s="34" t="s">
        <v>4704</v>
      </c>
      <c r="D2526" s="42" t="s">
        <v>463</v>
      </c>
      <c r="E2526" s="43">
        <v>0</v>
      </c>
      <c r="F2526" s="44"/>
    </row>
    <row r="2527" spans="1:6" ht="12.75">
      <c r="A2527" s="41" t="s">
        <v>4090</v>
      </c>
      <c r="B2527" s="42" t="e">
        <f ca="1">HYPERLINK("#"&amp;CELL("address",OFFSET([1]Analítico!$B$1,MATCH(102890,[1]Analítico!$B:$B,0)-1,3)),102890)</f>
        <v>#VALUE!</v>
      </c>
      <c r="C2527" s="34" t="s">
        <v>4705</v>
      </c>
      <c r="D2527" s="42" t="s">
        <v>463</v>
      </c>
      <c r="E2527" s="43">
        <v>0</v>
      </c>
      <c r="F2527" s="44"/>
    </row>
    <row r="2528" spans="1:6" ht="12.75">
      <c r="A2528" s="41" t="s">
        <v>4090</v>
      </c>
      <c r="B2528" s="42" t="e">
        <f ca="1">HYPERLINK("#"&amp;CELL("address",OFFSET([1]Analítico!$B$1,MATCH(102891,[1]Analítico!$B:$B,0)-1,3)),102891)</f>
        <v>#VALUE!</v>
      </c>
      <c r="C2528" s="34" t="s">
        <v>4706</v>
      </c>
      <c r="D2528" s="42" t="s">
        <v>463</v>
      </c>
      <c r="E2528" s="43">
        <v>1.08</v>
      </c>
      <c r="F2528" s="44">
        <v>0</v>
      </c>
    </row>
    <row r="2529" spans="1:6" ht="12.75">
      <c r="A2529" s="41" t="s">
        <v>4090</v>
      </c>
      <c r="B2529" s="42" t="e">
        <f ca="1">HYPERLINK("#"&amp;CELL("address",OFFSET([1]Analítico!$B$1,MATCH(89246,[1]Analítico!$B:$B,0)-1,3)),89246)</f>
        <v>#VALUE!</v>
      </c>
      <c r="C2529" s="34" t="s">
        <v>4707</v>
      </c>
      <c r="D2529" s="42" t="s">
        <v>463</v>
      </c>
      <c r="E2529" s="43">
        <v>220.64</v>
      </c>
      <c r="F2529" s="44">
        <v>1</v>
      </c>
    </row>
    <row r="2530" spans="1:6" ht="12.75">
      <c r="A2530" s="41" t="s">
        <v>4090</v>
      </c>
      <c r="B2530" s="42" t="e">
        <f ca="1">HYPERLINK("#"&amp;CELL("address",OFFSET([1]Analítico!$B$1,MATCH(89247,[1]Analítico!$B:$B,0)-1,3)),89247)</f>
        <v>#VALUE!</v>
      </c>
      <c r="C2530" s="34" t="s">
        <v>4708</v>
      </c>
      <c r="D2530" s="42" t="s">
        <v>463</v>
      </c>
      <c r="E2530" s="43">
        <v>67.56</v>
      </c>
      <c r="F2530" s="44">
        <v>1</v>
      </c>
    </row>
    <row r="2531" spans="1:6" ht="12.75">
      <c r="A2531" s="41" t="s">
        <v>4090</v>
      </c>
      <c r="B2531" s="42" t="e">
        <f ca="1">HYPERLINK("#"&amp;CELL("address",OFFSET([1]Analítico!$B$1,MATCH(89248,[1]Analítico!$B:$B,0)-1,3)),89248)</f>
        <v>#VALUE!</v>
      </c>
      <c r="C2531" s="34" t="s">
        <v>4709</v>
      </c>
      <c r="D2531" s="42" t="s">
        <v>463</v>
      </c>
      <c r="E2531" s="43">
        <v>393.56</v>
      </c>
      <c r="F2531" s="44">
        <v>1</v>
      </c>
    </row>
    <row r="2532" spans="1:6" ht="12.75">
      <c r="A2532" s="41" t="s">
        <v>4090</v>
      </c>
      <c r="B2532" s="42" t="e">
        <f ca="1">HYPERLINK("#"&amp;CELL("address",OFFSET([1]Analítico!$B$1,MATCH(89249,[1]Analítico!$B:$B,0)-1,3)),89249)</f>
        <v>#VALUE!</v>
      </c>
      <c r="C2532" s="34" t="s">
        <v>4710</v>
      </c>
      <c r="D2532" s="42" t="s">
        <v>463</v>
      </c>
      <c r="E2532" s="43">
        <v>385.31</v>
      </c>
      <c r="F2532" s="44">
        <v>0</v>
      </c>
    </row>
    <row r="2533" spans="1:6" ht="12.75">
      <c r="A2533" s="41" t="s">
        <v>4090</v>
      </c>
      <c r="B2533" s="42" t="e">
        <f ca="1">HYPERLINK("#"&amp;CELL("address",OFFSET([1]Analítico!$B$1,MATCH(102954,[1]Analítico!$B:$B,0)-1,3)),102954)</f>
        <v>#VALUE!</v>
      </c>
      <c r="C2533" s="34" t="s">
        <v>4711</v>
      </c>
      <c r="D2533" s="42" t="s">
        <v>463</v>
      </c>
      <c r="E2533" s="43">
        <v>0</v>
      </c>
      <c r="F2533" s="44"/>
    </row>
    <row r="2534" spans="1:6" ht="12.75">
      <c r="A2534" s="41" t="s">
        <v>4090</v>
      </c>
      <c r="B2534" s="42" t="e">
        <f ca="1">HYPERLINK("#"&amp;CELL("address",OFFSET([1]Analítico!$B$1,MATCH(104727,[1]Analítico!$B:$B,0)-1,3)),104727)</f>
        <v>#VALUE!</v>
      </c>
      <c r="C2534" s="34" t="s">
        <v>4712</v>
      </c>
      <c r="D2534" s="42" t="s">
        <v>463</v>
      </c>
      <c r="E2534" s="43">
        <v>0</v>
      </c>
      <c r="F2534" s="44"/>
    </row>
    <row r="2535" spans="1:6" ht="12.75">
      <c r="A2535" s="41" t="s">
        <v>4090</v>
      </c>
      <c r="B2535" s="42" t="e">
        <f ca="1">HYPERLINK("#"&amp;CELL("address",OFFSET([1]Analítico!$B$1,MATCH(102956,[1]Analítico!$B:$B,0)-1,3)),102956)</f>
        <v>#VALUE!</v>
      </c>
      <c r="C2535" s="34" t="s">
        <v>4713</v>
      </c>
      <c r="D2535" s="42" t="s">
        <v>463</v>
      </c>
      <c r="E2535" s="43">
        <v>0</v>
      </c>
      <c r="F2535" s="44"/>
    </row>
    <row r="2536" spans="1:6" ht="12.75">
      <c r="A2536" s="41" t="s">
        <v>4090</v>
      </c>
      <c r="B2536" s="42" t="e">
        <f ca="1">HYPERLINK("#"&amp;CELL("address",OFFSET([1]Analítico!$B$1,MATCH(102957,[1]Analítico!$B:$B,0)-1,3)),102957)</f>
        <v>#VALUE!</v>
      </c>
      <c r="C2536" s="34" t="s">
        <v>4714</v>
      </c>
      <c r="D2536" s="42" t="s">
        <v>463</v>
      </c>
      <c r="E2536" s="43">
        <v>40.200000000000003</v>
      </c>
      <c r="F2536" s="44">
        <v>0</v>
      </c>
    </row>
    <row r="2537" spans="1:6" ht="12.75">
      <c r="A2537" s="41" t="s">
        <v>4090</v>
      </c>
      <c r="B2537" s="42" t="e">
        <f ca="1">HYPERLINK("#"&amp;CELL("address",OFFSET([1]Analítico!$B$1,MATCH(88859,[1]Analítico!$B:$B,0)-1,3)),88859)</f>
        <v>#VALUE!</v>
      </c>
      <c r="C2537" s="34" t="s">
        <v>4715</v>
      </c>
      <c r="D2537" s="42" t="s">
        <v>463</v>
      </c>
      <c r="E2537" s="43">
        <v>24.11</v>
      </c>
      <c r="F2537" s="44">
        <v>0</v>
      </c>
    </row>
    <row r="2538" spans="1:6" ht="12.75">
      <c r="A2538" s="41" t="s">
        <v>4090</v>
      </c>
      <c r="B2538" s="42" t="e">
        <f ca="1">HYPERLINK("#"&amp;CELL("address",OFFSET([1]Analítico!$B$1,MATCH(88860,[1]Analítico!$B:$B,0)-1,3)),88860)</f>
        <v>#VALUE!</v>
      </c>
      <c r="C2538" s="34" t="s">
        <v>4716</v>
      </c>
      <c r="D2538" s="42" t="s">
        <v>463</v>
      </c>
      <c r="E2538" s="43">
        <v>6.37</v>
      </c>
      <c r="F2538" s="44">
        <v>0</v>
      </c>
    </row>
    <row r="2539" spans="1:6" ht="12.75">
      <c r="A2539" s="41" t="s">
        <v>4090</v>
      </c>
      <c r="B2539" s="42" t="e">
        <f ca="1">HYPERLINK("#"&amp;CELL("address",OFFSET([1]Analítico!$B$1,MATCH(5667,[1]Analítico!$B:$B,0)-1,3)),5667)</f>
        <v>#VALUE!</v>
      </c>
      <c r="C2539" s="34" t="s">
        <v>4717</v>
      </c>
      <c r="D2539" s="42" t="s">
        <v>463</v>
      </c>
      <c r="E2539" s="43">
        <v>30.13</v>
      </c>
      <c r="F2539" s="44">
        <v>0</v>
      </c>
    </row>
    <row r="2540" spans="1:6" ht="12.75">
      <c r="A2540" s="41" t="s">
        <v>4090</v>
      </c>
      <c r="B2540" s="42" t="e">
        <f ca="1">HYPERLINK("#"&amp;CELL("address",OFFSET([1]Analítico!$B$1,MATCH(5668,[1]Analítico!$B:$B,0)-1,3)),5668)</f>
        <v>#VALUE!</v>
      </c>
      <c r="C2540" s="34" t="s">
        <v>4718</v>
      </c>
      <c r="D2540" s="42" t="s">
        <v>463</v>
      </c>
      <c r="E2540" s="43">
        <v>46.87</v>
      </c>
      <c r="F2540" s="44">
        <v>0</v>
      </c>
    </row>
    <row r="2541" spans="1:6" ht="12.75">
      <c r="A2541" s="41" t="s">
        <v>4090</v>
      </c>
      <c r="B2541" s="42" t="e">
        <f ca="1">HYPERLINK("#"&amp;CELL("address",OFFSET([1]Analítico!$B$1,MATCH(89011,[1]Analítico!$B:$B,0)-1,3)),89011)</f>
        <v>#VALUE!</v>
      </c>
      <c r="C2541" s="34" t="s">
        <v>4719</v>
      </c>
      <c r="D2541" s="42" t="s">
        <v>463</v>
      </c>
      <c r="E2541" s="43">
        <v>26.15</v>
      </c>
      <c r="F2541" s="44">
        <v>0</v>
      </c>
    </row>
    <row r="2542" spans="1:6" ht="12.75">
      <c r="A2542" s="41" t="s">
        <v>4090</v>
      </c>
      <c r="B2542" s="42" t="e">
        <f ca="1">HYPERLINK("#"&amp;CELL("address",OFFSET([1]Analítico!$B$1,MATCH(89012,[1]Analítico!$B:$B,0)-1,3)),89012)</f>
        <v>#VALUE!</v>
      </c>
      <c r="C2542" s="34" t="s">
        <v>4720</v>
      </c>
      <c r="D2542" s="42" t="s">
        <v>463</v>
      </c>
      <c r="E2542" s="43">
        <v>6.91</v>
      </c>
      <c r="F2542" s="44">
        <v>0</v>
      </c>
    </row>
    <row r="2543" spans="1:6" ht="12.75">
      <c r="A2543" s="41" t="s">
        <v>4090</v>
      </c>
      <c r="B2543" s="42" t="e">
        <f ca="1">HYPERLINK("#"&amp;CELL("address",OFFSET([1]Analítico!$B$1,MATCH(5735,[1]Analítico!$B:$B,0)-1,3)),5735)</f>
        <v>#VALUE!</v>
      </c>
      <c r="C2543" s="34" t="s">
        <v>4721</v>
      </c>
      <c r="D2543" s="42" t="s">
        <v>463</v>
      </c>
      <c r="E2543" s="43">
        <v>32.69</v>
      </c>
      <c r="F2543" s="44">
        <v>0</v>
      </c>
    </row>
    <row r="2544" spans="1:6" ht="12.75">
      <c r="A2544" s="41" t="s">
        <v>4090</v>
      </c>
      <c r="B2544" s="42" t="e">
        <f ca="1">HYPERLINK("#"&amp;CELL("address",OFFSET([1]Analítico!$B$1,MATCH(5736,[1]Analítico!$B:$B,0)-1,3)),5736)</f>
        <v>#VALUE!</v>
      </c>
      <c r="C2544" s="34" t="s">
        <v>4722</v>
      </c>
      <c r="D2544" s="42" t="s">
        <v>463</v>
      </c>
      <c r="E2544" s="43">
        <v>42.71</v>
      </c>
      <c r="F2544" s="44">
        <v>0</v>
      </c>
    </row>
    <row r="2545" spans="1:6" ht="12.75">
      <c r="A2545" s="41" t="s">
        <v>4090</v>
      </c>
      <c r="B2545" s="42" t="e">
        <f ca="1">HYPERLINK("#"&amp;CELL("address",OFFSET([1]Analítico!$B$1,MATCH(88857,[1]Analítico!$B:$B,0)-1,3)),88857)</f>
        <v>#VALUE!</v>
      </c>
      <c r="C2545" s="34" t="s">
        <v>4723</v>
      </c>
      <c r="D2545" s="42" t="s">
        <v>463</v>
      </c>
      <c r="E2545" s="43">
        <v>27.1</v>
      </c>
      <c r="F2545" s="44">
        <v>0</v>
      </c>
    </row>
    <row r="2546" spans="1:6" ht="12.75">
      <c r="A2546" s="41" t="s">
        <v>4090</v>
      </c>
      <c r="B2546" s="42" t="e">
        <f ca="1">HYPERLINK("#"&amp;CELL("address",OFFSET([1]Analítico!$B$1,MATCH(88858,[1]Analítico!$B:$B,0)-1,3)),88858)</f>
        <v>#VALUE!</v>
      </c>
      <c r="C2546" s="34" t="s">
        <v>4724</v>
      </c>
      <c r="D2546" s="42" t="s">
        <v>463</v>
      </c>
      <c r="E2546" s="43">
        <v>7.16</v>
      </c>
      <c r="F2546" s="44">
        <v>0</v>
      </c>
    </row>
    <row r="2547" spans="1:6" ht="12.75">
      <c r="A2547" s="41" t="s">
        <v>4090</v>
      </c>
      <c r="B2547" s="42" t="e">
        <f ca="1">HYPERLINK("#"&amp;CELL("address",OFFSET([1]Analítico!$B$1,MATCH(5664,[1]Analítico!$B:$B,0)-1,3)),5664)</f>
        <v>#VALUE!</v>
      </c>
      <c r="C2547" s="34" t="s">
        <v>4725</v>
      </c>
      <c r="D2547" s="42" t="s">
        <v>463</v>
      </c>
      <c r="E2547" s="43">
        <v>33.880000000000003</v>
      </c>
      <c r="F2547" s="44">
        <v>0</v>
      </c>
    </row>
    <row r="2548" spans="1:6" ht="12.75">
      <c r="A2548" s="41" t="s">
        <v>4090</v>
      </c>
      <c r="B2548" s="42" t="e">
        <f ca="1">HYPERLINK("#"&amp;CELL("address",OFFSET([1]Analítico!$B$1,MATCH(53786,[1]Analítico!$B:$B,0)-1,3)),53786)</f>
        <v>#VALUE!</v>
      </c>
      <c r="C2548" s="34" t="s">
        <v>4726</v>
      </c>
      <c r="D2548" s="42" t="s">
        <v>463</v>
      </c>
      <c r="E2548" s="43">
        <v>52.2</v>
      </c>
      <c r="F2548" s="44">
        <v>0</v>
      </c>
    </row>
    <row r="2549" spans="1:6" ht="12.75">
      <c r="A2549" s="41" t="s">
        <v>4090</v>
      </c>
      <c r="B2549" s="42" t="e">
        <f ca="1">HYPERLINK("#"&amp;CELL("address",OFFSET([1]Analítico!$B$1,MATCH(7038,[1]Analítico!$B:$B,0)-1,3)),7038)</f>
        <v>#VALUE!</v>
      </c>
      <c r="C2549" s="34" t="s">
        <v>4727</v>
      </c>
      <c r="D2549" s="42" t="s">
        <v>463</v>
      </c>
      <c r="E2549" s="43">
        <v>43.46</v>
      </c>
      <c r="F2549" s="44">
        <v>0</v>
      </c>
    </row>
    <row r="2550" spans="1:6" ht="12.75">
      <c r="A2550" s="41" t="s">
        <v>4090</v>
      </c>
      <c r="B2550" s="42" t="e">
        <f ca="1">HYPERLINK("#"&amp;CELL("address",OFFSET([1]Analítico!$B$1,MATCH(7039,[1]Analítico!$B:$B,0)-1,3)),7039)</f>
        <v>#VALUE!</v>
      </c>
      <c r="C2550" s="34" t="s">
        <v>4728</v>
      </c>
      <c r="D2550" s="42" t="s">
        <v>463</v>
      </c>
      <c r="E2550" s="43">
        <v>11.66</v>
      </c>
      <c r="F2550" s="44">
        <v>0</v>
      </c>
    </row>
    <row r="2551" spans="1:6" ht="12.75">
      <c r="A2551" s="41" t="s">
        <v>4090</v>
      </c>
      <c r="B2551" s="42" t="e">
        <f ca="1">HYPERLINK("#"&amp;CELL("address",OFFSET([1]Analítico!$B$1,MATCH(7040,[1]Analítico!$B:$B,0)-1,3)),7040)</f>
        <v>#VALUE!</v>
      </c>
      <c r="C2551" s="34" t="s">
        <v>4729</v>
      </c>
      <c r="D2551" s="42" t="s">
        <v>463</v>
      </c>
      <c r="E2551" s="43">
        <v>54.39</v>
      </c>
      <c r="F2551" s="44">
        <v>0</v>
      </c>
    </row>
    <row r="2552" spans="1:6" ht="12.75">
      <c r="A2552" s="41" t="s">
        <v>4090</v>
      </c>
      <c r="B2552" s="42" t="e">
        <f ca="1">HYPERLINK("#"&amp;CELL("address",OFFSET([1]Analítico!$B$1,MATCH(55263,[1]Analítico!$B:$B,0)-1,3)),55263)</f>
        <v>#VALUE!</v>
      </c>
      <c r="C2552" s="34" t="s">
        <v>4730</v>
      </c>
      <c r="D2552" s="42" t="s">
        <v>463</v>
      </c>
      <c r="E2552" s="43">
        <v>65.91</v>
      </c>
      <c r="F2552" s="44">
        <v>0</v>
      </c>
    </row>
    <row r="2553" spans="1:6" ht="12.75">
      <c r="A2553" s="41" t="s">
        <v>4090</v>
      </c>
      <c r="B2553" s="42" t="e">
        <f ca="1">HYPERLINK("#"&amp;CELL("address",OFFSET([1]Analítico!$B$1,MATCH(96460,[1]Analítico!$B:$B,0)-1,3)),96460)</f>
        <v>#VALUE!</v>
      </c>
      <c r="C2553" s="34" t="s">
        <v>4731</v>
      </c>
      <c r="D2553" s="42" t="s">
        <v>463</v>
      </c>
      <c r="E2553" s="43">
        <v>46.14</v>
      </c>
      <c r="F2553" s="44">
        <v>0</v>
      </c>
    </row>
    <row r="2554" spans="1:6" ht="12.75">
      <c r="A2554" s="41" t="s">
        <v>4090</v>
      </c>
      <c r="B2554" s="42" t="e">
        <f ca="1">HYPERLINK("#"&amp;CELL("address",OFFSET([1]Analítico!$B$1,MATCH(96459,[1]Analítico!$B:$B,0)-1,3)),96459)</f>
        <v>#VALUE!</v>
      </c>
      <c r="C2554" s="34" t="s">
        <v>4732</v>
      </c>
      <c r="D2554" s="42" t="s">
        <v>463</v>
      </c>
      <c r="E2554" s="43">
        <v>12.37</v>
      </c>
      <c r="F2554" s="44">
        <v>0</v>
      </c>
    </row>
    <row r="2555" spans="1:6" ht="12.75">
      <c r="A2555" s="41" t="s">
        <v>4090</v>
      </c>
      <c r="B2555" s="42" t="e">
        <f ca="1">HYPERLINK("#"&amp;CELL("address",OFFSET([1]Analítico!$B$1,MATCH(96458,[1]Analítico!$B:$B,0)-1,3)),96458)</f>
        <v>#VALUE!</v>
      </c>
      <c r="C2555" s="34" t="s">
        <v>4733</v>
      </c>
      <c r="D2555" s="42" t="s">
        <v>463</v>
      </c>
      <c r="E2555" s="43">
        <v>57.73</v>
      </c>
      <c r="F2555" s="44">
        <v>0</v>
      </c>
    </row>
    <row r="2556" spans="1:6" ht="12.75">
      <c r="A2556" s="41" t="s">
        <v>4090</v>
      </c>
      <c r="B2556" s="42" t="e">
        <f ca="1">HYPERLINK("#"&amp;CELL("address",OFFSET([1]Analítico!$B$1,MATCH(96457,[1]Analítico!$B:$B,0)-1,3)),96457)</f>
        <v>#VALUE!</v>
      </c>
      <c r="C2556" s="34" t="s">
        <v>4734</v>
      </c>
      <c r="D2556" s="42" t="s">
        <v>463</v>
      </c>
      <c r="E2556" s="43">
        <v>65.3</v>
      </c>
      <c r="F2556" s="44">
        <v>0</v>
      </c>
    </row>
    <row r="2557" spans="1:6" ht="12.75">
      <c r="A2557" s="41" t="s">
        <v>4090</v>
      </c>
      <c r="B2557" s="42" t="e">
        <f ca="1">HYPERLINK("#"&amp;CELL("address",OFFSET([1]Analítico!$B$1,MATCH(7051,[1]Analítico!$B:$B,0)-1,3)),7051)</f>
        <v>#VALUE!</v>
      </c>
      <c r="C2557" s="34" t="s">
        <v>4735</v>
      </c>
      <c r="D2557" s="42" t="s">
        <v>463</v>
      </c>
      <c r="E2557" s="43">
        <v>38.549999999999997</v>
      </c>
      <c r="F2557" s="44">
        <v>0</v>
      </c>
    </row>
    <row r="2558" spans="1:6" ht="12.75">
      <c r="A2558" s="41" t="s">
        <v>4090</v>
      </c>
      <c r="B2558" s="42" t="e">
        <f ca="1">HYPERLINK("#"&amp;CELL("address",OFFSET([1]Analítico!$B$1,MATCH(7052,[1]Analítico!$B:$B,0)-1,3)),7052)</f>
        <v>#VALUE!</v>
      </c>
      <c r="C2558" s="34" t="s">
        <v>4736</v>
      </c>
      <c r="D2558" s="42" t="s">
        <v>463</v>
      </c>
      <c r="E2558" s="43">
        <v>10.41</v>
      </c>
      <c r="F2558" s="44">
        <v>0</v>
      </c>
    </row>
    <row r="2559" spans="1:6" ht="12.75">
      <c r="A2559" s="41" t="s">
        <v>4090</v>
      </c>
      <c r="B2559" s="42" t="e">
        <f ca="1">HYPERLINK("#"&amp;CELL("address",OFFSET([1]Analítico!$B$1,MATCH(7053,[1]Analítico!$B:$B,0)-1,3)),7053)</f>
        <v>#VALUE!</v>
      </c>
      <c r="C2559" s="34" t="s">
        <v>4737</v>
      </c>
      <c r="D2559" s="42" t="s">
        <v>463</v>
      </c>
      <c r="E2559" s="43">
        <v>48.24</v>
      </c>
      <c r="F2559" s="44">
        <v>0</v>
      </c>
    </row>
    <row r="2560" spans="1:6" ht="12.75">
      <c r="A2560" s="41" t="s">
        <v>4090</v>
      </c>
      <c r="B2560" s="42" t="e">
        <f ca="1">HYPERLINK("#"&amp;CELL("address",OFFSET([1]Analítico!$B$1,MATCH(7054,[1]Analítico!$B:$B,0)-1,3)),7054)</f>
        <v>#VALUE!</v>
      </c>
      <c r="C2560" s="34" t="s">
        <v>4738</v>
      </c>
      <c r="D2560" s="42" t="s">
        <v>463</v>
      </c>
      <c r="E2560" s="43">
        <v>91.31</v>
      </c>
      <c r="F2560" s="44">
        <v>0</v>
      </c>
    </row>
    <row r="2561" spans="1:6" ht="12.75">
      <c r="A2561" s="41" t="s">
        <v>4090</v>
      </c>
      <c r="B2561" s="42" t="e">
        <f ca="1">HYPERLINK("#"&amp;CELL("address",OFFSET([1]Analítico!$B$1,MATCH(95627,[1]Analítico!$B:$B,0)-1,3)),95627)</f>
        <v>#VALUE!</v>
      </c>
      <c r="C2561" s="34" t="s">
        <v>4739</v>
      </c>
      <c r="D2561" s="42" t="s">
        <v>463</v>
      </c>
      <c r="E2561" s="43">
        <v>41.6</v>
      </c>
      <c r="F2561" s="44">
        <v>0</v>
      </c>
    </row>
    <row r="2562" spans="1:6" ht="12.75">
      <c r="A2562" s="41" t="s">
        <v>4090</v>
      </c>
      <c r="B2562" s="42" t="e">
        <f ca="1">HYPERLINK("#"&amp;CELL("address",OFFSET([1]Analítico!$B$1,MATCH(95628,[1]Analítico!$B:$B,0)-1,3)),95628)</f>
        <v>#VALUE!</v>
      </c>
      <c r="C2562" s="34" t="s">
        <v>4740</v>
      </c>
      <c r="D2562" s="42" t="s">
        <v>463</v>
      </c>
      <c r="E2562" s="43">
        <v>11.16</v>
      </c>
      <c r="F2562" s="44">
        <v>0</v>
      </c>
    </row>
    <row r="2563" spans="1:6" ht="12.75">
      <c r="A2563" s="41" t="s">
        <v>4090</v>
      </c>
      <c r="B2563" s="42" t="e">
        <f ca="1">HYPERLINK("#"&amp;CELL("address",OFFSET([1]Analítico!$B$1,MATCH(95629,[1]Analítico!$B:$B,0)-1,3)),95629)</f>
        <v>#VALUE!</v>
      </c>
      <c r="C2563" s="34" t="s">
        <v>4741</v>
      </c>
      <c r="D2563" s="42" t="s">
        <v>463</v>
      </c>
      <c r="E2563" s="43">
        <v>52.06</v>
      </c>
      <c r="F2563" s="44">
        <v>0</v>
      </c>
    </row>
    <row r="2564" spans="1:6" ht="12.75">
      <c r="A2564" s="41" t="s">
        <v>4090</v>
      </c>
      <c r="B2564" s="42" t="e">
        <f ca="1">HYPERLINK("#"&amp;CELL("address",OFFSET([1]Analítico!$B$1,MATCH(95630,[1]Analítico!$B:$B,0)-1,3)),95630)</f>
        <v>#VALUE!</v>
      </c>
      <c r="C2564" s="34" t="s">
        <v>4742</v>
      </c>
      <c r="D2564" s="42" t="s">
        <v>463</v>
      </c>
      <c r="E2564" s="43">
        <v>91.31</v>
      </c>
      <c r="F2564" s="44">
        <v>0</v>
      </c>
    </row>
    <row r="2565" spans="1:6" ht="12.75">
      <c r="A2565" s="41" t="s">
        <v>4090</v>
      </c>
      <c r="B2565" s="42" t="e">
        <f ca="1">HYPERLINK("#"&amp;CELL("address",OFFSET([1]Analítico!$B$1,MATCH(89210,[1]Analítico!$B:$B,0)-1,3)),89210)</f>
        <v>#VALUE!</v>
      </c>
      <c r="C2565" s="34" t="s">
        <v>4743</v>
      </c>
      <c r="D2565" s="42" t="s">
        <v>463</v>
      </c>
      <c r="E2565" s="43">
        <v>27.81</v>
      </c>
      <c r="F2565" s="44">
        <v>0</v>
      </c>
    </row>
    <row r="2566" spans="1:6" ht="12.75">
      <c r="A2566" s="41" t="s">
        <v>4090</v>
      </c>
      <c r="B2566" s="42" t="e">
        <f ca="1">HYPERLINK("#"&amp;CELL("address",OFFSET([1]Analítico!$B$1,MATCH(89211,[1]Analítico!$B:$B,0)-1,3)),89211)</f>
        <v>#VALUE!</v>
      </c>
      <c r="C2566" s="34" t="s">
        <v>4744</v>
      </c>
      <c r="D2566" s="42" t="s">
        <v>463</v>
      </c>
      <c r="E2566" s="43">
        <v>7.46</v>
      </c>
      <c r="F2566" s="44">
        <v>0</v>
      </c>
    </row>
    <row r="2567" spans="1:6" ht="12.75">
      <c r="A2567" s="41" t="s">
        <v>4090</v>
      </c>
      <c r="B2567" s="42" t="e">
        <f ca="1">HYPERLINK("#"&amp;CELL("address",OFFSET([1]Analítico!$B$1,MATCH(5674,[1]Analítico!$B:$B,0)-1,3)),5674)</f>
        <v>#VALUE!</v>
      </c>
      <c r="C2567" s="34" t="s">
        <v>4745</v>
      </c>
      <c r="D2567" s="42" t="s">
        <v>463</v>
      </c>
      <c r="E2567" s="43">
        <v>34.799999999999997</v>
      </c>
      <c r="F2567" s="44">
        <v>0</v>
      </c>
    </row>
    <row r="2568" spans="1:6" ht="12.75">
      <c r="A2568" s="41" t="s">
        <v>4090</v>
      </c>
      <c r="B2568" s="42" t="e">
        <f ca="1">HYPERLINK("#"&amp;CELL("address",OFFSET([1]Analítico!$B$1,MATCH(53788,[1]Analítico!$B:$B,0)-1,3)),53788)</f>
        <v>#VALUE!</v>
      </c>
      <c r="C2568" s="34" t="s">
        <v>4746</v>
      </c>
      <c r="D2568" s="42" t="s">
        <v>463</v>
      </c>
      <c r="E2568" s="43">
        <v>58.44</v>
      </c>
      <c r="F2568" s="44">
        <v>0</v>
      </c>
    </row>
    <row r="2569" spans="1:6" ht="12.75">
      <c r="A2569" s="41" t="s">
        <v>4090</v>
      </c>
      <c r="B2569" s="42" t="e">
        <f ca="1">HYPERLINK("#"&amp;CELL("address",OFFSET([1]Analítico!$B$1,MATCH(73309,[1]Analítico!$B:$B,0)-1,3)),73309)</f>
        <v>#VALUE!</v>
      </c>
      <c r="C2569" s="34" t="s">
        <v>4747</v>
      </c>
      <c r="D2569" s="42" t="s">
        <v>463</v>
      </c>
      <c r="E2569" s="43">
        <v>28.91</v>
      </c>
      <c r="F2569" s="44">
        <v>0</v>
      </c>
    </row>
    <row r="2570" spans="1:6" ht="12.75">
      <c r="A2570" s="41" t="s">
        <v>4090</v>
      </c>
      <c r="B2570" s="42" t="e">
        <f ca="1">HYPERLINK("#"&amp;CELL("address",OFFSET([1]Analítico!$B$1,MATCH(73313,[1]Analítico!$B:$B,0)-1,3)),73313)</f>
        <v>#VALUE!</v>
      </c>
      <c r="C2570" s="34" t="s">
        <v>4748</v>
      </c>
      <c r="D2570" s="42" t="s">
        <v>463</v>
      </c>
      <c r="E2570" s="43">
        <v>7.81</v>
      </c>
      <c r="F2570" s="44">
        <v>0</v>
      </c>
    </row>
    <row r="2571" spans="1:6" ht="12.75">
      <c r="A2571" s="41" t="s">
        <v>4090</v>
      </c>
      <c r="B2571" s="42" t="e">
        <f ca="1">HYPERLINK("#"&amp;CELL("address",OFFSET([1]Analítico!$B$1,MATCH(5089,[1]Analítico!$B:$B,0)-1,3)),5089)</f>
        <v>#VALUE!</v>
      </c>
      <c r="C2571" s="34" t="s">
        <v>4749</v>
      </c>
      <c r="D2571" s="42" t="s">
        <v>463</v>
      </c>
      <c r="E2571" s="43">
        <v>36.18</v>
      </c>
      <c r="F2571" s="44">
        <v>0</v>
      </c>
    </row>
    <row r="2572" spans="1:6" ht="12.75">
      <c r="A2572" s="41" t="s">
        <v>4090</v>
      </c>
      <c r="B2572" s="42" t="e">
        <f ca="1">HYPERLINK("#"&amp;CELL("address",OFFSET([1]Analítico!$B$1,MATCH(73315,[1]Analítico!$B:$B,0)-1,3)),73315)</f>
        <v>#VALUE!</v>
      </c>
      <c r="C2572" s="34" t="s">
        <v>4750</v>
      </c>
      <c r="D2572" s="42" t="s">
        <v>463</v>
      </c>
      <c r="E2572" s="43">
        <v>58.44</v>
      </c>
      <c r="F2572" s="44">
        <v>0</v>
      </c>
    </row>
    <row r="2573" spans="1:6" ht="12.75">
      <c r="A2573" s="41" t="s">
        <v>4090</v>
      </c>
      <c r="B2573" s="42" t="e">
        <f ca="1">HYPERLINK("#"&amp;CELL("address",OFFSET([1]Analítico!$B$1,MATCH(5738,[1]Analítico!$B:$B,0)-1,3)),5738)</f>
        <v>#VALUE!</v>
      </c>
      <c r="C2573" s="34" t="s">
        <v>4751</v>
      </c>
      <c r="D2573" s="42" t="s">
        <v>463</v>
      </c>
      <c r="E2573" s="43">
        <v>38</v>
      </c>
      <c r="F2573" s="44">
        <v>0</v>
      </c>
    </row>
    <row r="2574" spans="1:6" ht="12.75">
      <c r="A2574" s="41" t="s">
        <v>4090</v>
      </c>
      <c r="B2574" s="42" t="e">
        <f ca="1">HYPERLINK("#"&amp;CELL("address",OFFSET([1]Analítico!$B$1,MATCH(93239,[1]Analítico!$B:$B,0)-1,3)),93239)</f>
        <v>#VALUE!</v>
      </c>
      <c r="C2574" s="34" t="s">
        <v>4752</v>
      </c>
      <c r="D2574" s="42" t="s">
        <v>463</v>
      </c>
      <c r="E2574" s="43">
        <v>10.19</v>
      </c>
      <c r="F2574" s="44">
        <v>0</v>
      </c>
    </row>
    <row r="2575" spans="1:6" ht="12.75">
      <c r="A2575" s="41" t="s">
        <v>4090</v>
      </c>
      <c r="B2575" s="42" t="e">
        <f ca="1">HYPERLINK("#"&amp;CELL("address",OFFSET([1]Analítico!$B$1,MATCH(5739,[1]Analítico!$B:$B,0)-1,3)),5739)</f>
        <v>#VALUE!</v>
      </c>
      <c r="C2575" s="34" t="s">
        <v>4753</v>
      </c>
      <c r="D2575" s="42" t="s">
        <v>463</v>
      </c>
      <c r="E2575" s="43">
        <v>47.55</v>
      </c>
      <c r="F2575" s="44">
        <v>0</v>
      </c>
    </row>
    <row r="2576" spans="1:6" ht="12.75">
      <c r="A2576" s="41" t="s">
        <v>4090</v>
      </c>
      <c r="B2576" s="42" t="e">
        <f ca="1">HYPERLINK("#"&amp;CELL("address",OFFSET([1]Analítico!$B$1,MATCH(93240,[1]Analítico!$B:$B,0)-1,3)),93240)</f>
        <v>#VALUE!</v>
      </c>
      <c r="C2576" s="34" t="s">
        <v>4754</v>
      </c>
      <c r="D2576" s="42" t="s">
        <v>463</v>
      </c>
      <c r="E2576" s="43">
        <v>12.24</v>
      </c>
      <c r="F2576" s="44">
        <v>0</v>
      </c>
    </row>
    <row r="2577" spans="1:6" ht="12.75">
      <c r="A2577" s="41" t="s">
        <v>4090</v>
      </c>
      <c r="B2577" s="42" t="e">
        <f ca="1">HYPERLINK("#"&amp;CELL("address",OFFSET([1]Analítico!$B$1,MATCH(53818,[1]Analítico!$B:$B,0)-1,3)),53818)</f>
        <v>#VALUE!</v>
      </c>
      <c r="C2577" s="34" t="s">
        <v>4755</v>
      </c>
      <c r="D2577" s="42" t="s">
        <v>463</v>
      </c>
      <c r="E2577" s="43">
        <v>8.39</v>
      </c>
      <c r="F2577" s="44">
        <v>0</v>
      </c>
    </row>
    <row r="2578" spans="1:6" ht="12.75">
      <c r="A2578" s="41" t="s">
        <v>4090</v>
      </c>
      <c r="B2578" s="42" t="e">
        <f ca="1">HYPERLINK("#"&amp;CELL("address",OFFSET([1]Analítico!$B$1,MATCH(93238,[1]Analítico!$B:$B,0)-1,3)),93238)</f>
        <v>#VALUE!</v>
      </c>
      <c r="C2578" s="34" t="s">
        <v>4756</v>
      </c>
      <c r="D2578" s="42" t="s">
        <v>463</v>
      </c>
      <c r="E2578" s="43">
        <v>2.25</v>
      </c>
      <c r="F2578" s="44">
        <v>0</v>
      </c>
    </row>
    <row r="2579" spans="1:6" ht="12.75">
      <c r="A2579" s="41" t="s">
        <v>4090</v>
      </c>
      <c r="B2579" s="42" t="e">
        <f ca="1">HYPERLINK("#"&amp;CELL("address",OFFSET([1]Analítico!$B$1,MATCH(5727,[1]Analítico!$B:$B,0)-1,3)),5727)</f>
        <v>#VALUE!</v>
      </c>
      <c r="C2579" s="34" t="s">
        <v>4757</v>
      </c>
      <c r="D2579" s="42" t="s">
        <v>463</v>
      </c>
      <c r="E2579" s="43">
        <v>10.5</v>
      </c>
      <c r="F2579" s="44">
        <v>0</v>
      </c>
    </row>
    <row r="2580" spans="1:6" ht="12.75">
      <c r="A2580" s="41" t="s">
        <v>4090</v>
      </c>
      <c r="B2580" s="42" t="e">
        <f ca="1">HYPERLINK("#"&amp;CELL("address",OFFSET([1]Analítico!$B$1,MATCH(89280,[1]Analítico!$B:$B,0)-1,3)),89280)</f>
        <v>#VALUE!</v>
      </c>
      <c r="C2580" s="34" t="s">
        <v>4758</v>
      </c>
      <c r="D2580" s="42" t="s">
        <v>463</v>
      </c>
      <c r="E2580" s="43">
        <v>34.15</v>
      </c>
      <c r="F2580" s="44">
        <v>0</v>
      </c>
    </row>
    <row r="2581" spans="1:6" ht="12.75">
      <c r="A2581" s="41" t="s">
        <v>4090</v>
      </c>
      <c r="B2581" s="42" t="e">
        <f ca="1">HYPERLINK("#"&amp;CELL("address",OFFSET([1]Analítico!$B$1,MATCH(89281,[1]Analítico!$B:$B,0)-1,3)),89281)</f>
        <v>#VALUE!</v>
      </c>
      <c r="C2581" s="34" t="s">
        <v>4759</v>
      </c>
      <c r="D2581" s="42" t="s">
        <v>463</v>
      </c>
      <c r="E2581" s="43">
        <v>9.16</v>
      </c>
      <c r="F2581" s="44">
        <v>0</v>
      </c>
    </row>
    <row r="2582" spans="1:6" ht="12.75">
      <c r="A2582" s="41" t="s">
        <v>4090</v>
      </c>
      <c r="B2582" s="42" t="e">
        <f ca="1">HYPERLINK("#"&amp;CELL("address",OFFSET([1]Analítico!$B$1,MATCH(5729,[1]Analítico!$B:$B,0)-1,3)),5729)</f>
        <v>#VALUE!</v>
      </c>
      <c r="C2582" s="34" t="s">
        <v>4760</v>
      </c>
      <c r="D2582" s="42" t="s">
        <v>463</v>
      </c>
      <c r="E2582" s="43">
        <v>42.73</v>
      </c>
      <c r="F2582" s="44">
        <v>0</v>
      </c>
    </row>
    <row r="2583" spans="1:6" ht="12.75">
      <c r="A2583" s="41" t="s">
        <v>4090</v>
      </c>
      <c r="B2583" s="42" t="e">
        <f ca="1">HYPERLINK("#"&amp;CELL("address",OFFSET([1]Analítico!$B$1,MATCH(5730,[1]Analítico!$B:$B,0)-1,3)),5730)</f>
        <v>#VALUE!</v>
      </c>
      <c r="C2583" s="34" t="s">
        <v>4761</v>
      </c>
      <c r="D2583" s="42" t="s">
        <v>463</v>
      </c>
      <c r="E2583" s="43">
        <v>41.79</v>
      </c>
      <c r="F2583" s="44">
        <v>0</v>
      </c>
    </row>
    <row r="2584" spans="1:6" ht="12.75">
      <c r="A2584" s="41" t="s">
        <v>4090</v>
      </c>
      <c r="B2584" s="42" t="e">
        <f ca="1">HYPERLINK("#"&amp;CELL("address",OFFSET([1]Analítico!$B$1,MATCH(95266,[1]Analítico!$B:$B,0)-1,3)),95266)</f>
        <v>#VALUE!</v>
      </c>
      <c r="C2584" s="34" t="s">
        <v>4762</v>
      </c>
      <c r="D2584" s="42" t="s">
        <v>463</v>
      </c>
      <c r="E2584" s="43">
        <v>0.61</v>
      </c>
      <c r="F2584" s="44">
        <v>1</v>
      </c>
    </row>
    <row r="2585" spans="1:6" ht="12.75">
      <c r="A2585" s="41" t="s">
        <v>4090</v>
      </c>
      <c r="B2585" s="42" t="e">
        <f ca="1">HYPERLINK("#"&amp;CELL("address",OFFSET([1]Analítico!$B$1,MATCH(95267,[1]Analítico!$B:$B,0)-1,3)),95267)</f>
        <v>#VALUE!</v>
      </c>
      <c r="C2585" s="34" t="s">
        <v>4763</v>
      </c>
      <c r="D2585" s="42" t="s">
        <v>463</v>
      </c>
      <c r="E2585" s="43">
        <v>0.12</v>
      </c>
      <c r="F2585" s="44">
        <v>1</v>
      </c>
    </row>
    <row r="2586" spans="1:6" ht="12.75">
      <c r="A2586" s="41" t="s">
        <v>4090</v>
      </c>
      <c r="B2586" s="42" t="e">
        <f ca="1">HYPERLINK("#"&amp;CELL("address",OFFSET([1]Analítico!$B$1,MATCH(95268,[1]Analítico!$B:$B,0)-1,3)),95268)</f>
        <v>#VALUE!</v>
      </c>
      <c r="C2586" s="34" t="s">
        <v>4764</v>
      </c>
      <c r="D2586" s="42" t="s">
        <v>463</v>
      </c>
      <c r="E2586" s="43">
        <v>0.59</v>
      </c>
      <c r="F2586" s="44">
        <v>1</v>
      </c>
    </row>
    <row r="2587" spans="1:6" ht="12.75">
      <c r="A2587" s="41" t="s">
        <v>4090</v>
      </c>
      <c r="B2587" s="42" t="e">
        <f ca="1">HYPERLINK("#"&amp;CELL("address",OFFSET([1]Analítico!$B$1,MATCH(95269,[1]Analítico!$B:$B,0)-1,3)),95269)</f>
        <v>#VALUE!</v>
      </c>
      <c r="C2587" s="34" t="s">
        <v>4765</v>
      </c>
      <c r="D2587" s="42" t="s">
        <v>463</v>
      </c>
      <c r="E2587" s="43">
        <v>9.1</v>
      </c>
      <c r="F2587" s="44">
        <v>0</v>
      </c>
    </row>
    <row r="2588" spans="1:6" ht="12.75">
      <c r="A2588" s="41" t="s">
        <v>4090</v>
      </c>
      <c r="B2588" s="42" t="e">
        <f ca="1">HYPERLINK("#"&amp;CELL("address",OFFSET([1]Analítico!$B$1,MATCH(91688,[1]Analítico!$B:$B,0)-1,3)),91688)</f>
        <v>#VALUE!</v>
      </c>
      <c r="C2588" s="34" t="s">
        <v>4766</v>
      </c>
      <c r="D2588" s="42" t="s">
        <v>463</v>
      </c>
      <c r="E2588" s="43">
        <v>0.08</v>
      </c>
      <c r="F2588" s="44">
        <v>0</v>
      </c>
    </row>
    <row r="2589" spans="1:6" ht="12.75">
      <c r="A2589" s="41" t="s">
        <v>4090</v>
      </c>
      <c r="B2589" s="42" t="e">
        <f ca="1">HYPERLINK("#"&amp;CELL("address",OFFSET([1]Analítico!$B$1,MATCH(91689,[1]Analítico!$B:$B,0)-1,3)),91689)</f>
        <v>#VALUE!</v>
      </c>
      <c r="C2589" s="34" t="s">
        <v>4767</v>
      </c>
      <c r="D2589" s="42" t="s">
        <v>463</v>
      </c>
      <c r="E2589" s="43">
        <v>0.01</v>
      </c>
      <c r="F2589" s="44">
        <v>0</v>
      </c>
    </row>
    <row r="2590" spans="1:6" ht="12.75">
      <c r="A2590" s="41" t="s">
        <v>4090</v>
      </c>
      <c r="B2590" s="42" t="e">
        <f ca="1">HYPERLINK("#"&amp;CELL("address",OFFSET([1]Analítico!$B$1,MATCH(91690,[1]Analítico!$B:$B,0)-1,3)),91690)</f>
        <v>#VALUE!</v>
      </c>
      <c r="C2590" s="34" t="s">
        <v>4768</v>
      </c>
      <c r="D2590" s="42" t="s">
        <v>463</v>
      </c>
      <c r="E2590" s="43">
        <v>0.05</v>
      </c>
      <c r="F2590" s="44">
        <v>0</v>
      </c>
    </row>
    <row r="2591" spans="1:6" ht="12.75">
      <c r="A2591" s="41" t="s">
        <v>4090</v>
      </c>
      <c r="B2591" s="42" t="e">
        <f ca="1">HYPERLINK("#"&amp;CELL("address",OFFSET([1]Analítico!$B$1,MATCH(91691,[1]Analítico!$B:$B,0)-1,3)),91691)</f>
        <v>#VALUE!</v>
      </c>
      <c r="C2591" s="34" t="s">
        <v>4769</v>
      </c>
      <c r="D2591" s="42" t="s">
        <v>463</v>
      </c>
      <c r="E2591" s="43">
        <v>1.1499999999999999</v>
      </c>
      <c r="F2591" s="44">
        <v>0</v>
      </c>
    </row>
    <row r="2592" spans="1:6" ht="12.75">
      <c r="A2592" s="41" t="s">
        <v>4090</v>
      </c>
      <c r="B2592" s="42" t="e">
        <f ca="1">HYPERLINK("#"&amp;CELL("address",OFFSET([1]Analítico!$B$1,MATCH(102924,[1]Analítico!$B:$B,0)-1,3)),102924)</f>
        <v>#VALUE!</v>
      </c>
      <c r="C2592" s="34" t="s">
        <v>4770</v>
      </c>
      <c r="D2592" s="42" t="s">
        <v>463</v>
      </c>
      <c r="E2592" s="43">
        <v>0</v>
      </c>
      <c r="F2592" s="44"/>
    </row>
    <row r="2593" spans="1:6" ht="12.75">
      <c r="A2593" s="41" t="s">
        <v>4090</v>
      </c>
      <c r="B2593" s="42" t="e">
        <f ca="1">HYPERLINK("#"&amp;CELL("address",OFFSET([1]Analítico!$B$1,MATCH(102925,[1]Analítico!$B:$B,0)-1,3)),102925)</f>
        <v>#VALUE!</v>
      </c>
      <c r="C2593" s="34" t="s">
        <v>4771</v>
      </c>
      <c r="D2593" s="42" t="s">
        <v>463</v>
      </c>
      <c r="E2593" s="43">
        <v>0</v>
      </c>
      <c r="F2593" s="44"/>
    </row>
    <row r="2594" spans="1:6" ht="12.75">
      <c r="A2594" s="41" t="s">
        <v>4090</v>
      </c>
      <c r="B2594" s="42" t="e">
        <f ca="1">HYPERLINK("#"&amp;CELL("address",OFFSET([1]Analítico!$B$1,MATCH(102926,[1]Analítico!$B:$B,0)-1,3)),102926)</f>
        <v>#VALUE!</v>
      </c>
      <c r="C2594" s="34" t="s">
        <v>4772</v>
      </c>
      <c r="D2594" s="42" t="s">
        <v>463</v>
      </c>
      <c r="E2594" s="43">
        <v>0</v>
      </c>
      <c r="F2594" s="44"/>
    </row>
    <row r="2595" spans="1:6" ht="12.75">
      <c r="A2595" s="41" t="s">
        <v>4090</v>
      </c>
      <c r="B2595" s="42" t="e">
        <f ca="1">HYPERLINK("#"&amp;CELL("address",OFFSET([1]Analítico!$B$1,MATCH(102927,[1]Analítico!$B:$B,0)-1,3)),102927)</f>
        <v>#VALUE!</v>
      </c>
      <c r="C2595" s="34" t="s">
        <v>4773</v>
      </c>
      <c r="D2595" s="42" t="s">
        <v>463</v>
      </c>
      <c r="E2595" s="43">
        <v>0.79</v>
      </c>
      <c r="F2595" s="44">
        <v>0</v>
      </c>
    </row>
    <row r="2596" spans="1:6" ht="12.75">
      <c r="A2596" s="41" t="s">
        <v>4090</v>
      </c>
      <c r="B2596" s="42" t="e">
        <f ca="1">HYPERLINK("#"&amp;CELL("address",OFFSET([1]Analítico!$B$1,MATCH(95136,[1]Analítico!$B:$B,0)-1,3)),95136)</f>
        <v>#VALUE!</v>
      </c>
      <c r="C2596" s="34" t="s">
        <v>4774</v>
      </c>
      <c r="D2596" s="42" t="s">
        <v>463</v>
      </c>
      <c r="E2596" s="43">
        <v>0.03</v>
      </c>
      <c r="F2596" s="44">
        <v>0</v>
      </c>
    </row>
    <row r="2597" spans="1:6" ht="12.75">
      <c r="A2597" s="41" t="s">
        <v>4090</v>
      </c>
      <c r="B2597" s="42" t="e">
        <f ca="1">HYPERLINK("#"&amp;CELL("address",OFFSET([1]Analítico!$B$1,MATCH(95137,[1]Analítico!$B:$B,0)-1,3)),95137)</f>
        <v>#VALUE!</v>
      </c>
      <c r="C2597" s="34" t="s">
        <v>4775</v>
      </c>
      <c r="D2597" s="42" t="s">
        <v>463</v>
      </c>
      <c r="E2597" s="43">
        <v>0.01</v>
      </c>
      <c r="F2597" s="44">
        <v>0</v>
      </c>
    </row>
    <row r="2598" spans="1:6" ht="12.75">
      <c r="A2598" s="41" t="s">
        <v>4090</v>
      </c>
      <c r="B2598" s="42" t="e">
        <f ca="1">HYPERLINK("#"&amp;CELL("address",OFFSET([1]Analítico!$B$1,MATCH(95138,[1]Analítico!$B:$B,0)-1,3)),95138)</f>
        <v>#VALUE!</v>
      </c>
      <c r="C2598" s="34" t="s">
        <v>4776</v>
      </c>
      <c r="D2598" s="42" t="s">
        <v>463</v>
      </c>
      <c r="E2598" s="43">
        <v>0.02</v>
      </c>
      <c r="F2598" s="44">
        <v>0</v>
      </c>
    </row>
    <row r="2599" spans="1:6" ht="12.75">
      <c r="A2599" s="41" t="s">
        <v>4090</v>
      </c>
      <c r="B2599" s="42" t="e">
        <f ca="1">HYPERLINK("#"&amp;CELL("address",OFFSET([1]Analítico!$B$1,MATCH(89023,[1]Analítico!$B:$B,0)-1,3)),89023)</f>
        <v>#VALUE!</v>
      </c>
      <c r="C2599" s="34" t="s">
        <v>4777</v>
      </c>
      <c r="D2599" s="42" t="s">
        <v>463</v>
      </c>
      <c r="E2599" s="43">
        <v>3.82</v>
      </c>
      <c r="F2599" s="44">
        <v>1</v>
      </c>
    </row>
    <row r="2600" spans="1:6" ht="12.75">
      <c r="A2600" s="41" t="s">
        <v>4090</v>
      </c>
      <c r="B2600" s="42" t="e">
        <f ca="1">HYPERLINK("#"&amp;CELL("address",OFFSET([1]Analítico!$B$1,MATCH(89024,[1]Analítico!$B:$B,0)-1,3)),89024)</f>
        <v>#VALUE!</v>
      </c>
      <c r="C2600" s="34" t="s">
        <v>4778</v>
      </c>
      <c r="D2600" s="42" t="s">
        <v>463</v>
      </c>
      <c r="E2600" s="43">
        <v>1.32</v>
      </c>
      <c r="F2600" s="44">
        <v>1</v>
      </c>
    </row>
    <row r="2601" spans="1:6" ht="12.75">
      <c r="A2601" s="41" t="s">
        <v>4090</v>
      </c>
      <c r="B2601" s="42" t="e">
        <f ca="1">HYPERLINK("#"&amp;CELL("address",OFFSET([1]Analítico!$B$1,MATCH(89025,[1]Analítico!$B:$B,0)-1,3)),89025)</f>
        <v>#VALUE!</v>
      </c>
      <c r="C2601" s="34" t="s">
        <v>4779</v>
      </c>
      <c r="D2601" s="42" t="s">
        <v>463</v>
      </c>
      <c r="E2601" s="43">
        <v>4.78</v>
      </c>
      <c r="F2601" s="44">
        <v>1</v>
      </c>
    </row>
    <row r="2602" spans="1:6" ht="12.75">
      <c r="A2602" s="41" t="s">
        <v>4090</v>
      </c>
      <c r="B2602" s="42" t="e">
        <f ca="1">HYPERLINK("#"&amp;CELL("address",OFFSET([1]Analítico!$B$1,MATCH(89026,[1]Analítico!$B:$B,0)-1,3)),89026)</f>
        <v>#VALUE!</v>
      </c>
      <c r="C2602" s="34" t="s">
        <v>4780</v>
      </c>
      <c r="D2602" s="42" t="s">
        <v>463</v>
      </c>
      <c r="E2602" s="43">
        <v>174.87</v>
      </c>
      <c r="F2602" s="44">
        <v>0</v>
      </c>
    </row>
    <row r="2603" spans="1:6" ht="12.75">
      <c r="A2603" s="41" t="s">
        <v>4090</v>
      </c>
      <c r="B2603" s="42" t="e">
        <f ca="1">HYPERLINK("#"&amp;CELL("address",OFFSET([1]Analítico!$B$1,MATCH(7032,[1]Analítico!$B:$B,0)-1,3)),7032)</f>
        <v>#VALUE!</v>
      </c>
      <c r="C2603" s="34" t="s">
        <v>4781</v>
      </c>
      <c r="D2603" s="42" t="s">
        <v>463</v>
      </c>
      <c r="E2603" s="43">
        <v>4.7</v>
      </c>
      <c r="F2603" s="44">
        <v>1</v>
      </c>
    </row>
    <row r="2604" spans="1:6" ht="12.75">
      <c r="A2604" s="41" t="s">
        <v>4090</v>
      </c>
      <c r="B2604" s="42" t="e">
        <f ca="1">HYPERLINK("#"&amp;CELL("address",OFFSET([1]Analítico!$B$1,MATCH(7033,[1]Analítico!$B:$B,0)-1,3)),7033)</f>
        <v>#VALUE!</v>
      </c>
      <c r="C2604" s="34" t="s">
        <v>4782</v>
      </c>
      <c r="D2604" s="42" t="s">
        <v>463</v>
      </c>
      <c r="E2604" s="43">
        <v>1.63</v>
      </c>
      <c r="F2604" s="44">
        <v>1</v>
      </c>
    </row>
    <row r="2605" spans="1:6" ht="12.75">
      <c r="A2605" s="41" t="s">
        <v>4090</v>
      </c>
      <c r="B2605" s="42" t="e">
        <f ca="1">HYPERLINK("#"&amp;CELL("address",OFFSET([1]Analítico!$B$1,MATCH(7034,[1]Analítico!$B:$B,0)-1,3)),7034)</f>
        <v>#VALUE!</v>
      </c>
      <c r="C2605" s="34" t="s">
        <v>4783</v>
      </c>
      <c r="D2605" s="42" t="s">
        <v>463</v>
      </c>
      <c r="E2605" s="43">
        <v>5.88</v>
      </c>
      <c r="F2605" s="44">
        <v>1</v>
      </c>
    </row>
    <row r="2606" spans="1:6" ht="12.75">
      <c r="A2606" s="41" t="s">
        <v>4090</v>
      </c>
      <c r="B2606" s="42" t="e">
        <f ca="1">HYPERLINK("#"&amp;CELL("address",OFFSET([1]Analítico!$B$1,MATCH(7035,[1]Analítico!$B:$B,0)-1,3)),7035)</f>
        <v>#VALUE!</v>
      </c>
      <c r="C2606" s="34" t="s">
        <v>4784</v>
      </c>
      <c r="D2606" s="42" t="s">
        <v>463</v>
      </c>
      <c r="E2606" s="43">
        <v>262.31</v>
      </c>
      <c r="F2606" s="44">
        <v>0</v>
      </c>
    </row>
    <row r="2607" spans="1:6" ht="12.75">
      <c r="A2607" s="41" t="s">
        <v>4090</v>
      </c>
      <c r="B2607" s="42" t="e">
        <f ca="1">HYPERLINK("#"&amp;CELL("address",OFFSET([1]Analítico!$B$1,MATCH(102942,[1]Analítico!$B:$B,0)-1,3)),102942)</f>
        <v>#VALUE!</v>
      </c>
      <c r="C2607" s="34" t="s">
        <v>4785</v>
      </c>
      <c r="D2607" s="42" t="s">
        <v>463</v>
      </c>
      <c r="E2607" s="43">
        <v>0</v>
      </c>
      <c r="F2607" s="44"/>
    </row>
    <row r="2608" spans="1:6" ht="12.75">
      <c r="A2608" s="41" t="s">
        <v>4090</v>
      </c>
      <c r="B2608" s="42" t="e">
        <f ca="1">HYPERLINK("#"&amp;CELL("address",OFFSET([1]Analítico!$B$1,MATCH(102943,[1]Analítico!$B:$B,0)-1,3)),102943)</f>
        <v>#VALUE!</v>
      </c>
      <c r="C2608" s="34" t="s">
        <v>4786</v>
      </c>
      <c r="D2608" s="42" t="s">
        <v>463</v>
      </c>
      <c r="E2608" s="43">
        <v>0</v>
      </c>
      <c r="F2608" s="44"/>
    </row>
    <row r="2609" spans="1:6" ht="12.75">
      <c r="A2609" s="41" t="s">
        <v>4090</v>
      </c>
      <c r="B2609" s="42" t="e">
        <f ca="1">HYPERLINK("#"&amp;CELL("address",OFFSET([1]Analítico!$B$1,MATCH(102944,[1]Analítico!$B:$B,0)-1,3)),102944)</f>
        <v>#VALUE!</v>
      </c>
      <c r="C2609" s="34" t="s">
        <v>4787</v>
      </c>
      <c r="D2609" s="42" t="s">
        <v>463</v>
      </c>
      <c r="E2609" s="43">
        <v>0</v>
      </c>
      <c r="F2609" s="44"/>
    </row>
    <row r="2610" spans="1:6" ht="12.75">
      <c r="A2610" s="41" t="s">
        <v>4090</v>
      </c>
      <c r="B2610" s="42" t="e">
        <f ca="1">HYPERLINK("#"&amp;CELL("address",OFFSET([1]Analítico!$B$1,MATCH(102945,[1]Analítico!$B:$B,0)-1,3)),102945)</f>
        <v>#VALUE!</v>
      </c>
      <c r="C2610" s="34" t="s">
        <v>4788</v>
      </c>
      <c r="D2610" s="42" t="s">
        <v>463</v>
      </c>
      <c r="E2610" s="43">
        <v>0.01</v>
      </c>
      <c r="F2610" s="44">
        <v>0</v>
      </c>
    </row>
    <row r="2611" spans="1:6" ht="12.75">
      <c r="A2611" s="41" t="s">
        <v>4090</v>
      </c>
      <c r="B2611" s="42" t="e">
        <f ca="1">HYPERLINK("#"&amp;CELL("address",OFFSET([1]Analítico!$B$1,MATCH(104087,[1]Analítico!$B:$B,0)-1,3)),104087)</f>
        <v>#VALUE!</v>
      </c>
      <c r="C2611" s="34" t="s">
        <v>4789</v>
      </c>
      <c r="D2611" s="42" t="s">
        <v>463</v>
      </c>
      <c r="E2611" s="43">
        <v>0.03</v>
      </c>
      <c r="F2611" s="44">
        <v>0</v>
      </c>
    </row>
    <row r="2612" spans="1:6" ht="12.75">
      <c r="A2612" s="41" t="s">
        <v>4090</v>
      </c>
      <c r="B2612" s="42" t="e">
        <f ca="1">HYPERLINK("#"&amp;CELL("address",OFFSET([1]Analítico!$B$1,MATCH(104088,[1]Analítico!$B:$B,0)-1,3)),104088)</f>
        <v>#VALUE!</v>
      </c>
      <c r="C2612" s="34" t="s">
        <v>4790</v>
      </c>
      <c r="D2612" s="42" t="s">
        <v>463</v>
      </c>
      <c r="E2612" s="43">
        <v>0</v>
      </c>
      <c r="F2612" s="44"/>
    </row>
    <row r="2613" spans="1:6" ht="12.75">
      <c r="A2613" s="41" t="s">
        <v>4090</v>
      </c>
      <c r="B2613" s="42" t="e">
        <f ca="1">HYPERLINK("#"&amp;CELL("address",OFFSET([1]Analítico!$B$1,MATCH(104089,[1]Analítico!$B:$B,0)-1,3)),104089)</f>
        <v>#VALUE!</v>
      </c>
      <c r="C2613" s="34" t="s">
        <v>4791</v>
      </c>
      <c r="D2613" s="42" t="s">
        <v>463</v>
      </c>
      <c r="E2613" s="43">
        <v>0.04</v>
      </c>
      <c r="F2613" s="44">
        <v>0</v>
      </c>
    </row>
    <row r="2614" spans="1:6" ht="12.75">
      <c r="A2614" s="41" t="s">
        <v>4090</v>
      </c>
      <c r="B2614" s="42" t="e">
        <f ca="1">HYPERLINK("#"&amp;CELL("address",OFFSET([1]Analítico!$B$1,MATCH(104090,[1]Analítico!$B:$B,0)-1,3)),104090)</f>
        <v>#VALUE!</v>
      </c>
      <c r="C2614" s="34" t="s">
        <v>4792</v>
      </c>
      <c r="D2614" s="42" t="s">
        <v>463</v>
      </c>
      <c r="E2614" s="43">
        <v>0.56999999999999995</v>
      </c>
      <c r="F2614" s="44">
        <v>0</v>
      </c>
    </row>
    <row r="2615" spans="1:6" ht="12.75">
      <c r="A2615" s="41" t="s">
        <v>4090</v>
      </c>
      <c r="B2615" s="42" t="e">
        <f ca="1">HYPERLINK("#"&amp;CELL("address",OFFSET([1]Analítico!$B$1,MATCH(104093,[1]Analítico!$B:$B,0)-1,3)),104093)</f>
        <v>#VALUE!</v>
      </c>
      <c r="C2615" s="34" t="s">
        <v>4793</v>
      </c>
      <c r="D2615" s="42" t="s">
        <v>463</v>
      </c>
      <c r="E2615" s="43">
        <v>0.04</v>
      </c>
      <c r="F2615" s="44">
        <v>0</v>
      </c>
    </row>
    <row r="2616" spans="1:6" ht="12.75">
      <c r="A2616" s="41" t="s">
        <v>4090</v>
      </c>
      <c r="B2616" s="42" t="e">
        <f ca="1">HYPERLINK("#"&amp;CELL("address",OFFSET([1]Analítico!$B$1,MATCH(104094,[1]Analítico!$B:$B,0)-1,3)),104094)</f>
        <v>#VALUE!</v>
      </c>
      <c r="C2616" s="34" t="s">
        <v>4794</v>
      </c>
      <c r="D2616" s="42" t="s">
        <v>463</v>
      </c>
      <c r="E2616" s="43">
        <v>0</v>
      </c>
      <c r="F2616" s="44"/>
    </row>
    <row r="2617" spans="1:6" ht="12.75">
      <c r="A2617" s="41" t="s">
        <v>4090</v>
      </c>
      <c r="B2617" s="42" t="e">
        <f ca="1">HYPERLINK("#"&amp;CELL("address",OFFSET([1]Analítico!$B$1,MATCH(104095,[1]Analítico!$B:$B,0)-1,3)),104095)</f>
        <v>#VALUE!</v>
      </c>
      <c r="C2617" s="34" t="s">
        <v>4795</v>
      </c>
      <c r="D2617" s="42" t="s">
        <v>463</v>
      </c>
      <c r="E2617" s="43">
        <v>0.05</v>
      </c>
      <c r="F2617" s="44">
        <v>0</v>
      </c>
    </row>
    <row r="2618" spans="1:6" ht="12.75">
      <c r="A2618" s="41" t="s">
        <v>4090</v>
      </c>
      <c r="B2618" s="42" t="e">
        <f ca="1">HYPERLINK("#"&amp;CELL("address",OFFSET([1]Analítico!$B$1,MATCH(104096,[1]Analítico!$B:$B,0)-1,3)),104096)</f>
        <v>#VALUE!</v>
      </c>
      <c r="C2618" s="34" t="s">
        <v>4796</v>
      </c>
      <c r="D2618" s="42" t="s">
        <v>463</v>
      </c>
      <c r="E2618" s="43">
        <v>0.79</v>
      </c>
      <c r="F2618" s="44">
        <v>0</v>
      </c>
    </row>
    <row r="2619" spans="1:6" ht="12.75">
      <c r="A2619" s="41" t="s">
        <v>4090</v>
      </c>
      <c r="B2619" s="42" t="e">
        <f ca="1">HYPERLINK("#"&amp;CELL("address",OFFSET([1]Analítico!$B$1,MATCH(102900,[1]Analítico!$B:$B,0)-1,3)),102900)</f>
        <v>#VALUE!</v>
      </c>
      <c r="C2619" s="34" t="s">
        <v>4797</v>
      </c>
      <c r="D2619" s="42" t="s">
        <v>463</v>
      </c>
      <c r="E2619" s="43">
        <v>0</v>
      </c>
      <c r="F2619" s="44"/>
    </row>
    <row r="2620" spans="1:6" ht="12.75">
      <c r="A2620" s="41" t="s">
        <v>4090</v>
      </c>
      <c r="B2620" s="42" t="e">
        <f ca="1">HYPERLINK("#"&amp;CELL("address",OFFSET([1]Analítico!$B$1,MATCH(102901,[1]Analítico!$B:$B,0)-1,3)),102901)</f>
        <v>#VALUE!</v>
      </c>
      <c r="C2620" s="34" t="s">
        <v>4798</v>
      </c>
      <c r="D2620" s="42" t="s">
        <v>463</v>
      </c>
      <c r="E2620" s="43">
        <v>0</v>
      </c>
      <c r="F2620" s="44"/>
    </row>
    <row r="2621" spans="1:6" ht="12.75">
      <c r="A2621" s="41" t="s">
        <v>4090</v>
      </c>
      <c r="B2621" s="42" t="e">
        <f ca="1">HYPERLINK("#"&amp;CELL("address",OFFSET([1]Analítico!$B$1,MATCH(102902,[1]Analítico!$B:$B,0)-1,3)),102902)</f>
        <v>#VALUE!</v>
      </c>
      <c r="C2621" s="34" t="s">
        <v>4799</v>
      </c>
      <c r="D2621" s="42" t="s">
        <v>463</v>
      </c>
      <c r="E2621" s="43">
        <v>0</v>
      </c>
      <c r="F2621" s="44"/>
    </row>
    <row r="2622" spans="1:6" ht="12.75">
      <c r="A2622" s="41" t="s">
        <v>4090</v>
      </c>
      <c r="B2622" s="42" t="e">
        <f ca="1">HYPERLINK("#"&amp;CELL("address",OFFSET([1]Analítico!$B$1,MATCH(102903,[1]Analítico!$B:$B,0)-1,3)),102903)</f>
        <v>#VALUE!</v>
      </c>
      <c r="C2622" s="34" t="s">
        <v>4800</v>
      </c>
      <c r="D2622" s="42" t="s">
        <v>463</v>
      </c>
      <c r="E2622" s="43">
        <v>11.93</v>
      </c>
      <c r="F2622" s="44">
        <v>0</v>
      </c>
    </row>
    <row r="2623" spans="1:6" ht="12.75">
      <c r="A2623" s="41" t="s">
        <v>4090</v>
      </c>
      <c r="B2623" s="42" t="e">
        <f ca="1">HYPERLINK("#"&amp;CELL("address",OFFSET([1]Analítico!$B$1,MATCH(89029,[1]Analítico!$B:$B,0)-1,3)),89029)</f>
        <v>#VALUE!</v>
      </c>
      <c r="C2623" s="34" t="s">
        <v>4801</v>
      </c>
      <c r="D2623" s="42" t="s">
        <v>463</v>
      </c>
      <c r="E2623" s="43">
        <v>33.58</v>
      </c>
      <c r="F2623" s="44">
        <v>1</v>
      </c>
    </row>
    <row r="2624" spans="1:6" ht="12.75">
      <c r="A2624" s="41" t="s">
        <v>4090</v>
      </c>
      <c r="B2624" s="42" t="e">
        <f ca="1">HYPERLINK("#"&amp;CELL("address",OFFSET([1]Analítico!$B$1,MATCH(89030,[1]Analítico!$B:$B,0)-1,3)),89030)</f>
        <v>#VALUE!</v>
      </c>
      <c r="C2624" s="34" t="s">
        <v>4802</v>
      </c>
      <c r="D2624" s="42" t="s">
        <v>463</v>
      </c>
      <c r="E2624" s="43">
        <v>14.79</v>
      </c>
      <c r="F2624" s="44">
        <v>1</v>
      </c>
    </row>
    <row r="2625" spans="1:6" ht="12.75">
      <c r="A2625" s="41" t="s">
        <v>4090</v>
      </c>
      <c r="B2625" s="42" t="e">
        <f ca="1">HYPERLINK("#"&amp;CELL("address",OFFSET([1]Analítico!$B$1,MATCH(5724,[1]Analítico!$B:$B,0)-1,3)),5724)</f>
        <v>#VALUE!</v>
      </c>
      <c r="C2625" s="34" t="s">
        <v>4803</v>
      </c>
      <c r="D2625" s="42" t="s">
        <v>463</v>
      </c>
      <c r="E2625" s="43">
        <v>60.04</v>
      </c>
      <c r="F2625" s="44">
        <v>1</v>
      </c>
    </row>
    <row r="2626" spans="1:6" ht="12.75">
      <c r="A2626" s="41" t="s">
        <v>4090</v>
      </c>
      <c r="B2626" s="42" t="e">
        <f ca="1">HYPERLINK("#"&amp;CELL("address",OFFSET([1]Analítico!$B$1,MATCH(53817,[1]Analítico!$B:$B,0)-1,3)),53817)</f>
        <v>#VALUE!</v>
      </c>
      <c r="C2626" s="34" t="s">
        <v>4804</v>
      </c>
      <c r="D2626" s="42" t="s">
        <v>463</v>
      </c>
      <c r="E2626" s="43">
        <v>63.89</v>
      </c>
      <c r="F2626" s="44">
        <v>0</v>
      </c>
    </row>
    <row r="2627" spans="1:6" ht="12.75">
      <c r="A2627" s="41" t="s">
        <v>4090</v>
      </c>
      <c r="B2627" s="42" t="e">
        <f ca="1">HYPERLINK("#"&amp;CELL("address",OFFSET([1]Analítico!$B$1,MATCH(88839,[1]Analítico!$B:$B,0)-1,3)),88839)</f>
        <v>#VALUE!</v>
      </c>
      <c r="C2627" s="34" t="s">
        <v>4805</v>
      </c>
      <c r="D2627" s="42" t="s">
        <v>463</v>
      </c>
      <c r="E2627" s="43">
        <v>35.15</v>
      </c>
      <c r="F2627" s="44">
        <v>1</v>
      </c>
    </row>
    <row r="2628" spans="1:6" ht="12.75">
      <c r="A2628" s="41" t="s">
        <v>4090</v>
      </c>
      <c r="B2628" s="42" t="e">
        <f ca="1">HYPERLINK("#"&amp;CELL("address",OFFSET([1]Analítico!$B$1,MATCH(88840,[1]Analítico!$B:$B,0)-1,3)),88840)</f>
        <v>#VALUE!</v>
      </c>
      <c r="C2628" s="34" t="s">
        <v>4806</v>
      </c>
      <c r="D2628" s="42" t="s">
        <v>463</v>
      </c>
      <c r="E2628" s="43">
        <v>15.48</v>
      </c>
      <c r="F2628" s="44">
        <v>1</v>
      </c>
    </row>
    <row r="2629" spans="1:6" ht="12.75">
      <c r="A2629" s="41" t="s">
        <v>4090</v>
      </c>
      <c r="B2629" s="42" t="e">
        <f ca="1">HYPERLINK("#"&amp;CELL("address",OFFSET([1]Analítico!$B$1,MATCH(88841,[1]Analítico!$B:$B,0)-1,3)),88841)</f>
        <v>#VALUE!</v>
      </c>
      <c r="C2629" s="34" t="s">
        <v>4807</v>
      </c>
      <c r="D2629" s="42" t="s">
        <v>463</v>
      </c>
      <c r="E2629" s="43">
        <v>62.84</v>
      </c>
      <c r="F2629" s="44">
        <v>1</v>
      </c>
    </row>
    <row r="2630" spans="1:6" ht="12.75">
      <c r="A2630" s="41" t="s">
        <v>4090</v>
      </c>
      <c r="B2630" s="42" t="e">
        <f ca="1">HYPERLINK("#"&amp;CELL("address",OFFSET([1]Analítico!$B$1,MATCH(88842,[1]Analítico!$B:$B,0)-1,3)),88842)</f>
        <v>#VALUE!</v>
      </c>
      <c r="C2630" s="34" t="s">
        <v>4808</v>
      </c>
      <c r="D2630" s="42" t="s">
        <v>463</v>
      </c>
      <c r="E2630" s="43">
        <v>79.92</v>
      </c>
      <c r="F2630" s="44">
        <v>0</v>
      </c>
    </row>
    <row r="2631" spans="1:6" ht="12.75">
      <c r="A2631" s="41" t="s">
        <v>4090</v>
      </c>
      <c r="B2631" s="42" t="e">
        <f ca="1">HYPERLINK("#"&amp;CELL("address",OFFSET([1]Analítico!$B$1,MATCH(89009,[1]Analítico!$B:$B,0)-1,3)),89009)</f>
        <v>#VALUE!</v>
      </c>
      <c r="C2631" s="34" t="s">
        <v>4809</v>
      </c>
      <c r="D2631" s="42" t="s">
        <v>463</v>
      </c>
      <c r="E2631" s="43">
        <v>43.54</v>
      </c>
      <c r="F2631" s="44">
        <v>1</v>
      </c>
    </row>
    <row r="2632" spans="1:6" ht="12.75">
      <c r="A2632" s="41" t="s">
        <v>4090</v>
      </c>
      <c r="B2632" s="42" t="e">
        <f ca="1">HYPERLINK("#"&amp;CELL("address",OFFSET([1]Analítico!$B$1,MATCH(89010,[1]Analítico!$B:$B,0)-1,3)),89010)</f>
        <v>#VALUE!</v>
      </c>
      <c r="C2632" s="34" t="s">
        <v>4810</v>
      </c>
      <c r="D2632" s="42" t="s">
        <v>463</v>
      </c>
      <c r="E2632" s="43">
        <v>19.18</v>
      </c>
      <c r="F2632" s="44">
        <v>1</v>
      </c>
    </row>
    <row r="2633" spans="1:6" ht="12.75">
      <c r="A2633" s="41" t="s">
        <v>4090</v>
      </c>
      <c r="B2633" s="42" t="e">
        <f ca="1">HYPERLINK("#"&amp;CELL("address",OFFSET([1]Analítico!$B$1,MATCH(53810,[1]Analítico!$B:$B,0)-1,3)),53810)</f>
        <v>#VALUE!</v>
      </c>
      <c r="C2633" s="34" t="s">
        <v>4811</v>
      </c>
      <c r="D2633" s="42" t="s">
        <v>463</v>
      </c>
      <c r="E2633" s="43">
        <v>77.84</v>
      </c>
      <c r="F2633" s="44">
        <v>1</v>
      </c>
    </row>
    <row r="2634" spans="1:6" ht="12.75">
      <c r="A2634" s="41" t="s">
        <v>4090</v>
      </c>
      <c r="B2634" s="42" t="e">
        <f ca="1">HYPERLINK("#"&amp;CELL("address",OFFSET([1]Analítico!$B$1,MATCH(5721,[1]Analítico!$B:$B,0)-1,3)),5721)</f>
        <v>#VALUE!</v>
      </c>
      <c r="C2634" s="34" t="s">
        <v>4812</v>
      </c>
      <c r="D2634" s="42" t="s">
        <v>463</v>
      </c>
      <c r="E2634" s="43">
        <v>95.9</v>
      </c>
      <c r="F2634" s="44">
        <v>0</v>
      </c>
    </row>
    <row r="2635" spans="1:6" ht="12.75">
      <c r="A2635" s="41" t="s">
        <v>4090</v>
      </c>
      <c r="B2635" s="42" t="e">
        <f ca="1">HYPERLINK("#"&amp;CELL("address",OFFSET([1]Analítico!$B$1,MATCH(89017,[1]Analítico!$B:$B,0)-1,3)),89017)</f>
        <v>#VALUE!</v>
      </c>
      <c r="C2635" s="34" t="s">
        <v>4813</v>
      </c>
      <c r="D2635" s="42" t="s">
        <v>463</v>
      </c>
      <c r="E2635" s="43">
        <v>43.27</v>
      </c>
      <c r="F2635" s="44">
        <v>1</v>
      </c>
    </row>
    <row r="2636" spans="1:6" ht="12.75">
      <c r="A2636" s="41" t="s">
        <v>4090</v>
      </c>
      <c r="B2636" s="42" t="e">
        <f ca="1">HYPERLINK("#"&amp;CELL("address",OFFSET([1]Analítico!$B$1,MATCH(89018,[1]Analítico!$B:$B,0)-1,3)),89018)</f>
        <v>#VALUE!</v>
      </c>
      <c r="C2636" s="34" t="s">
        <v>4814</v>
      </c>
      <c r="D2636" s="42" t="s">
        <v>463</v>
      </c>
      <c r="E2636" s="43">
        <v>19.059999999999999</v>
      </c>
      <c r="F2636" s="44">
        <v>1</v>
      </c>
    </row>
    <row r="2637" spans="1:6" ht="12.75">
      <c r="A2637" s="41" t="s">
        <v>4090</v>
      </c>
      <c r="B2637" s="42" t="e">
        <f ca="1">HYPERLINK("#"&amp;CELL("address",OFFSET([1]Analítico!$B$1,MATCH(53806,[1]Analítico!$B:$B,0)-1,3)),53806)</f>
        <v>#VALUE!</v>
      </c>
      <c r="C2637" s="34" t="s">
        <v>4815</v>
      </c>
      <c r="D2637" s="42" t="s">
        <v>463</v>
      </c>
      <c r="E2637" s="43">
        <v>77.36</v>
      </c>
      <c r="F2637" s="44">
        <v>1</v>
      </c>
    </row>
    <row r="2638" spans="1:6" ht="12.75">
      <c r="A2638" s="41" t="s">
        <v>4090</v>
      </c>
      <c r="B2638" s="42" t="e">
        <f ca="1">HYPERLINK("#"&amp;CELL("address",OFFSET([1]Analítico!$B$1,MATCH(5718,[1]Analítico!$B:$B,0)-1,3)),5718)</f>
        <v>#VALUE!</v>
      </c>
      <c r="C2638" s="34" t="s">
        <v>4816</v>
      </c>
      <c r="D2638" s="42" t="s">
        <v>463</v>
      </c>
      <c r="E2638" s="43">
        <v>108.69</v>
      </c>
      <c r="F2638" s="44">
        <v>0</v>
      </c>
    </row>
    <row r="2639" spans="1:6" ht="12.75">
      <c r="A2639" s="41" t="s">
        <v>4090</v>
      </c>
      <c r="B2639" s="42" t="e">
        <f ca="1">HYPERLINK("#"&amp;CELL("address",OFFSET([1]Analítico!$B$1,MATCH(89013,[1]Analítico!$B:$B,0)-1,3)),89013)</f>
        <v>#VALUE!</v>
      </c>
      <c r="C2639" s="34" t="s">
        <v>4817</v>
      </c>
      <c r="D2639" s="42" t="s">
        <v>463</v>
      </c>
      <c r="E2639" s="43">
        <v>142.61000000000001</v>
      </c>
      <c r="F2639" s="44">
        <v>1</v>
      </c>
    </row>
    <row r="2640" spans="1:6" ht="12.75">
      <c r="A2640" s="41" t="s">
        <v>4090</v>
      </c>
      <c r="B2640" s="42" t="e">
        <f ca="1">HYPERLINK("#"&amp;CELL("address",OFFSET([1]Analítico!$B$1,MATCH(89014,[1]Analítico!$B:$B,0)-1,3)),89014)</f>
        <v>#VALUE!</v>
      </c>
      <c r="C2640" s="34" t="s">
        <v>4818</v>
      </c>
      <c r="D2640" s="42" t="s">
        <v>463</v>
      </c>
      <c r="E2640" s="43">
        <v>62.82</v>
      </c>
      <c r="F2640" s="44">
        <v>1</v>
      </c>
    </row>
    <row r="2641" spans="1:6" ht="12.75">
      <c r="A2641" s="41" t="s">
        <v>4090</v>
      </c>
      <c r="B2641" s="42" t="e">
        <f ca="1">HYPERLINK("#"&amp;CELL("address",OFFSET([1]Analítico!$B$1,MATCH(53814,[1]Analítico!$B:$B,0)-1,3)),53814)</f>
        <v>#VALUE!</v>
      </c>
      <c r="C2641" s="34" t="s">
        <v>4819</v>
      </c>
      <c r="D2641" s="42" t="s">
        <v>463</v>
      </c>
      <c r="E2641" s="43">
        <v>254.96</v>
      </c>
      <c r="F2641" s="44">
        <v>1</v>
      </c>
    </row>
    <row r="2642" spans="1:6" ht="12.75">
      <c r="A2642" s="41" t="s">
        <v>4090</v>
      </c>
      <c r="B2642" s="42" t="e">
        <f ca="1">HYPERLINK("#"&amp;CELL("address",OFFSET([1]Analítico!$B$1,MATCH(5722,[1]Analítico!$B:$B,0)-1,3)),5722)</f>
        <v>#VALUE!</v>
      </c>
      <c r="C2642" s="34" t="s">
        <v>4820</v>
      </c>
      <c r="D2642" s="42" t="s">
        <v>463</v>
      </c>
      <c r="E2642" s="43">
        <v>221.78</v>
      </c>
      <c r="F2642" s="44">
        <v>0</v>
      </c>
    </row>
    <row r="2643" spans="1:6" ht="12.75">
      <c r="A2643" s="41" t="s">
        <v>4090</v>
      </c>
      <c r="B2643" s="42" t="e">
        <f ca="1">HYPERLINK("#"&amp;CELL("address",OFFSET([1]Analítico!$B$1,MATCH(96015,[1]Analítico!$B:$B,0)-1,3)),96015)</f>
        <v>#VALUE!</v>
      </c>
      <c r="C2643" s="34" t="s">
        <v>4821</v>
      </c>
      <c r="D2643" s="42" t="s">
        <v>463</v>
      </c>
      <c r="E2643" s="43">
        <v>22.27</v>
      </c>
      <c r="F2643" s="44">
        <v>1</v>
      </c>
    </row>
    <row r="2644" spans="1:6" ht="12.75">
      <c r="A2644" s="41" t="s">
        <v>4090</v>
      </c>
      <c r="B2644" s="42" t="e">
        <f ca="1">HYPERLINK("#"&amp;CELL("address",OFFSET([1]Analítico!$B$1,MATCH(96016,[1]Analítico!$B:$B,0)-1,3)),96016)</f>
        <v>#VALUE!</v>
      </c>
      <c r="C2644" s="34" t="s">
        <v>4822</v>
      </c>
      <c r="D2644" s="42" t="s">
        <v>463</v>
      </c>
      <c r="E2644" s="43">
        <v>5.97</v>
      </c>
      <c r="F2644" s="44">
        <v>1</v>
      </c>
    </row>
    <row r="2645" spans="1:6" ht="12.75">
      <c r="A2645" s="41" t="s">
        <v>4090</v>
      </c>
      <c r="B2645" s="42" t="e">
        <f ca="1">HYPERLINK("#"&amp;CELL("address",OFFSET([1]Analítico!$B$1,MATCH(96018,[1]Analítico!$B:$B,0)-1,3)),96018)</f>
        <v>#VALUE!</v>
      </c>
      <c r="C2645" s="34" t="s">
        <v>4823</v>
      </c>
      <c r="D2645" s="42" t="s">
        <v>463</v>
      </c>
      <c r="E2645" s="43">
        <v>24.37</v>
      </c>
      <c r="F2645" s="44">
        <v>1</v>
      </c>
    </row>
    <row r="2646" spans="1:6" ht="12.75">
      <c r="A2646" s="41" t="s">
        <v>4090</v>
      </c>
      <c r="B2646" s="42" t="e">
        <f ca="1">HYPERLINK("#"&amp;CELL("address",OFFSET([1]Analítico!$B$1,MATCH(96019,[1]Analítico!$B:$B,0)-1,3)),96019)</f>
        <v>#VALUE!</v>
      </c>
      <c r="C2646" s="34" t="s">
        <v>4824</v>
      </c>
      <c r="D2646" s="42" t="s">
        <v>463</v>
      </c>
      <c r="E2646" s="43">
        <v>98.89</v>
      </c>
      <c r="F2646" s="44">
        <v>0</v>
      </c>
    </row>
    <row r="2647" spans="1:6" ht="12.75">
      <c r="A2647" s="41" t="s">
        <v>4090</v>
      </c>
      <c r="B2647" s="42" t="e">
        <f ca="1">HYPERLINK("#"&amp;CELL("address",OFFSET([1]Analítico!$B$1,MATCH(96008,[1]Analítico!$B:$B,0)-1,3)),96008)</f>
        <v>#VALUE!</v>
      </c>
      <c r="C2647" s="34" t="s">
        <v>4825</v>
      </c>
      <c r="D2647" s="42" t="s">
        <v>463</v>
      </c>
      <c r="E2647" s="43">
        <v>22.47</v>
      </c>
      <c r="F2647" s="44">
        <v>1</v>
      </c>
    </row>
    <row r="2648" spans="1:6" ht="12.75">
      <c r="A2648" s="41" t="s">
        <v>4090</v>
      </c>
      <c r="B2648" s="42" t="e">
        <f ca="1">HYPERLINK("#"&amp;CELL("address",OFFSET([1]Analítico!$B$1,MATCH(96009,[1]Analítico!$B:$B,0)-1,3)),96009)</f>
        <v>#VALUE!</v>
      </c>
      <c r="C2648" s="34" t="s">
        <v>4826</v>
      </c>
      <c r="D2648" s="42" t="s">
        <v>463</v>
      </c>
      <c r="E2648" s="43">
        <v>6.02</v>
      </c>
      <c r="F2648" s="44">
        <v>1</v>
      </c>
    </row>
    <row r="2649" spans="1:6" ht="12.75">
      <c r="A2649" s="41" t="s">
        <v>4090</v>
      </c>
      <c r="B2649" s="42" t="e">
        <f ca="1">HYPERLINK("#"&amp;CELL("address",OFFSET([1]Analítico!$B$1,MATCH(96011,[1]Analítico!$B:$B,0)-1,3)),96011)</f>
        <v>#VALUE!</v>
      </c>
      <c r="C2649" s="34" t="s">
        <v>4827</v>
      </c>
      <c r="D2649" s="42" t="s">
        <v>463</v>
      </c>
      <c r="E2649" s="43">
        <v>24.59</v>
      </c>
      <c r="F2649" s="44">
        <v>1</v>
      </c>
    </row>
    <row r="2650" spans="1:6" ht="12.75">
      <c r="A2650" s="41" t="s">
        <v>4090</v>
      </c>
      <c r="B2650" s="42" t="e">
        <f ca="1">HYPERLINK("#"&amp;CELL("address",OFFSET([1]Analítico!$B$1,MATCH(96012,[1]Analítico!$B:$B,0)-1,3)),96012)</f>
        <v>#VALUE!</v>
      </c>
      <c r="C2650" s="34" t="s">
        <v>4828</v>
      </c>
      <c r="D2650" s="42" t="s">
        <v>463</v>
      </c>
      <c r="E2650" s="43">
        <v>98.89</v>
      </c>
      <c r="F2650" s="44">
        <v>0</v>
      </c>
    </row>
    <row r="2651" spans="1:6" ht="12.75">
      <c r="A2651" s="41" t="s">
        <v>4090</v>
      </c>
      <c r="B2651" s="42" t="e">
        <f ca="1">HYPERLINK("#"&amp;CELL("address",OFFSET([1]Analítico!$B$1,MATCH(96023,[1]Analítico!$B:$B,0)-1,3)),96023)</f>
        <v>#VALUE!</v>
      </c>
      <c r="C2651" s="34" t="s">
        <v>4829</v>
      </c>
      <c r="D2651" s="42" t="s">
        <v>463</v>
      </c>
      <c r="E2651" s="43">
        <v>17.21</v>
      </c>
      <c r="F2651" s="44">
        <v>1</v>
      </c>
    </row>
    <row r="2652" spans="1:6" ht="12.75">
      <c r="A2652" s="41" t="s">
        <v>4090</v>
      </c>
      <c r="B2652" s="42" t="e">
        <f ca="1">HYPERLINK("#"&amp;CELL("address",OFFSET([1]Analítico!$B$1,MATCH(96024,[1]Analítico!$B:$B,0)-1,3)),96024)</f>
        <v>#VALUE!</v>
      </c>
      <c r="C2652" s="34" t="s">
        <v>4830</v>
      </c>
      <c r="D2652" s="42" t="s">
        <v>463</v>
      </c>
      <c r="E2652" s="43">
        <v>4.6100000000000003</v>
      </c>
      <c r="F2652" s="44">
        <v>1</v>
      </c>
    </row>
    <row r="2653" spans="1:6" ht="12.75">
      <c r="A2653" s="41" t="s">
        <v>4090</v>
      </c>
      <c r="B2653" s="42" t="e">
        <f ca="1">HYPERLINK("#"&amp;CELL("address",OFFSET([1]Analítico!$B$1,MATCH(96026,[1]Analítico!$B:$B,0)-1,3)),96026)</f>
        <v>#VALUE!</v>
      </c>
      <c r="C2653" s="34" t="s">
        <v>4831</v>
      </c>
      <c r="D2653" s="42" t="s">
        <v>463</v>
      </c>
      <c r="E2653" s="43">
        <v>18.829999999999998</v>
      </c>
      <c r="F2653" s="44">
        <v>1</v>
      </c>
    </row>
    <row r="2654" spans="1:6" ht="12.75">
      <c r="A2654" s="41" t="s">
        <v>4090</v>
      </c>
      <c r="B2654" s="42" t="e">
        <f ca="1">HYPERLINK("#"&amp;CELL("address",OFFSET([1]Analítico!$B$1,MATCH(96027,[1]Analítico!$B:$B,0)-1,3)),96027)</f>
        <v>#VALUE!</v>
      </c>
      <c r="C2654" s="34" t="s">
        <v>4832</v>
      </c>
      <c r="D2654" s="42" t="s">
        <v>463</v>
      </c>
      <c r="E2654" s="43">
        <v>68.91</v>
      </c>
      <c r="F2654" s="44">
        <v>0</v>
      </c>
    </row>
    <row r="2655" spans="1:6" ht="12.75">
      <c r="A2655" s="41" t="s">
        <v>4090</v>
      </c>
      <c r="B2655" s="42" t="e">
        <f ca="1">HYPERLINK("#"&amp;CELL("address",OFFSET([1]Analítico!$B$1,MATCH(96053,[1]Analítico!$B:$B,0)-1,3)),96053)</f>
        <v>#VALUE!</v>
      </c>
      <c r="C2655" s="34" t="s">
        <v>4833</v>
      </c>
      <c r="D2655" s="42" t="s">
        <v>463</v>
      </c>
      <c r="E2655" s="43">
        <v>17.41</v>
      </c>
      <c r="F2655" s="44">
        <v>1</v>
      </c>
    </row>
    <row r="2656" spans="1:6" ht="12.75">
      <c r="A2656" s="41" t="s">
        <v>4090</v>
      </c>
      <c r="B2656" s="42" t="e">
        <f ca="1">HYPERLINK("#"&amp;CELL("address",OFFSET([1]Analítico!$B$1,MATCH(96055,[1]Analítico!$B:$B,0)-1,3)),96055)</f>
        <v>#VALUE!</v>
      </c>
      <c r="C2656" s="34" t="s">
        <v>4834</v>
      </c>
      <c r="D2656" s="42" t="s">
        <v>463</v>
      </c>
      <c r="E2656" s="43">
        <v>4.66</v>
      </c>
      <c r="F2656" s="44">
        <v>1</v>
      </c>
    </row>
    <row r="2657" spans="1:6" ht="12.75">
      <c r="A2657" s="41" t="s">
        <v>4090</v>
      </c>
      <c r="B2657" s="42" t="e">
        <f ca="1">HYPERLINK("#"&amp;CELL("address",OFFSET([1]Analítico!$B$1,MATCH(96056,[1]Analítico!$B:$B,0)-1,3)),96056)</f>
        <v>#VALUE!</v>
      </c>
      <c r="C2657" s="34" t="s">
        <v>4835</v>
      </c>
      <c r="D2657" s="42" t="s">
        <v>463</v>
      </c>
      <c r="E2657" s="43">
        <v>19.05</v>
      </c>
      <c r="F2657" s="44">
        <v>1</v>
      </c>
    </row>
    <row r="2658" spans="1:6" ht="12.75">
      <c r="A2658" s="41" t="s">
        <v>4090</v>
      </c>
      <c r="B2658" s="42" t="e">
        <f ca="1">HYPERLINK("#"&amp;CELL("address",OFFSET([1]Analítico!$B$1,MATCH(96057,[1]Analítico!$B:$B,0)-1,3)),96057)</f>
        <v>#VALUE!</v>
      </c>
      <c r="C2658" s="34" t="s">
        <v>4836</v>
      </c>
      <c r="D2658" s="42" t="s">
        <v>463</v>
      </c>
      <c r="E2658" s="43">
        <v>68.91</v>
      </c>
      <c r="F2658" s="44">
        <v>0</v>
      </c>
    </row>
    <row r="2659" spans="1:6" ht="12.75">
      <c r="A2659" s="41" t="s">
        <v>4090</v>
      </c>
      <c r="B2659" s="42" t="e">
        <f ca="1">HYPERLINK("#"&amp;CELL("address",OFFSET([1]Analítico!$B$1,MATCH(7063,[1]Analítico!$B:$B,0)-1,3)),7063)</f>
        <v>#VALUE!</v>
      </c>
      <c r="C2659" s="34" t="s">
        <v>4837</v>
      </c>
      <c r="D2659" s="42" t="s">
        <v>463</v>
      </c>
      <c r="E2659" s="43">
        <v>18.940000000000001</v>
      </c>
      <c r="F2659" s="44">
        <v>1</v>
      </c>
    </row>
    <row r="2660" spans="1:6" ht="12.75">
      <c r="A2660" s="41" t="s">
        <v>4090</v>
      </c>
      <c r="B2660" s="42" t="e">
        <f ca="1">HYPERLINK("#"&amp;CELL("address",OFFSET([1]Analítico!$B$1,MATCH(7064,[1]Analítico!$B:$B,0)-1,3)),7064)</f>
        <v>#VALUE!</v>
      </c>
      <c r="C2660" s="34" t="s">
        <v>4838</v>
      </c>
      <c r="D2660" s="42" t="s">
        <v>463</v>
      </c>
      <c r="E2660" s="43">
        <v>5.1100000000000003</v>
      </c>
      <c r="F2660" s="44">
        <v>1</v>
      </c>
    </row>
    <row r="2661" spans="1:6" ht="12.75">
      <c r="A2661" s="41" t="s">
        <v>4090</v>
      </c>
      <c r="B2661" s="42" t="e">
        <f ca="1">HYPERLINK("#"&amp;CELL("address",OFFSET([1]Analítico!$B$1,MATCH(7065,[1]Analítico!$B:$B,0)-1,3)),7065)</f>
        <v>#VALUE!</v>
      </c>
      <c r="C2661" s="34" t="s">
        <v>4839</v>
      </c>
      <c r="D2661" s="42" t="s">
        <v>463</v>
      </c>
      <c r="E2661" s="43">
        <v>20.72</v>
      </c>
      <c r="F2661" s="44">
        <v>1</v>
      </c>
    </row>
    <row r="2662" spans="1:6" ht="12.75">
      <c r="A2662" s="41" t="s">
        <v>4090</v>
      </c>
      <c r="B2662" s="42" t="e">
        <f ca="1">HYPERLINK("#"&amp;CELL("address",OFFSET([1]Analítico!$B$1,MATCH(7066,[1]Analítico!$B:$B,0)-1,3)),7066)</f>
        <v>#VALUE!</v>
      </c>
      <c r="C2662" s="34" t="s">
        <v>4840</v>
      </c>
      <c r="D2662" s="42" t="s">
        <v>463</v>
      </c>
      <c r="E2662" s="43">
        <v>98.89</v>
      </c>
      <c r="F2662" s="44">
        <v>0</v>
      </c>
    </row>
    <row r="2663" spans="1:6" ht="12.75">
      <c r="A2663" s="41" t="s">
        <v>4090</v>
      </c>
      <c r="B2663" s="42" t="e">
        <f ca="1">HYPERLINK("#"&amp;CELL("address",OFFSET([1]Analítico!$B$1,MATCH(89033,[1]Analítico!$B:$B,0)-1,3)),89033)</f>
        <v>#VALUE!</v>
      </c>
      <c r="C2663" s="34" t="s">
        <v>4841</v>
      </c>
      <c r="D2663" s="42" t="s">
        <v>463</v>
      </c>
      <c r="E2663" s="43">
        <v>13.88</v>
      </c>
      <c r="F2663" s="44">
        <v>1</v>
      </c>
    </row>
    <row r="2664" spans="1:6" ht="12.75">
      <c r="A2664" s="41" t="s">
        <v>4090</v>
      </c>
      <c r="B2664" s="42" t="e">
        <f ca="1">HYPERLINK("#"&amp;CELL("address",OFFSET([1]Analítico!$B$1,MATCH(89034,[1]Analítico!$B:$B,0)-1,3)),89034)</f>
        <v>#VALUE!</v>
      </c>
      <c r="C2664" s="34" t="s">
        <v>4842</v>
      </c>
      <c r="D2664" s="42" t="s">
        <v>463</v>
      </c>
      <c r="E2664" s="43">
        <v>3.72</v>
      </c>
      <c r="F2664" s="44">
        <v>1</v>
      </c>
    </row>
    <row r="2665" spans="1:6" ht="12.75">
      <c r="A2665" s="41" t="s">
        <v>4090</v>
      </c>
      <c r="B2665" s="42" t="e">
        <f ca="1">HYPERLINK("#"&amp;CELL("address",OFFSET([1]Analítico!$B$1,MATCH(5714,[1]Analítico!$B:$B,0)-1,3)),5714)</f>
        <v>#VALUE!</v>
      </c>
      <c r="C2665" s="34" t="s">
        <v>4843</v>
      </c>
      <c r="D2665" s="42" t="s">
        <v>463</v>
      </c>
      <c r="E2665" s="43">
        <v>15.18</v>
      </c>
      <c r="F2665" s="44">
        <v>1</v>
      </c>
    </row>
    <row r="2666" spans="1:6" ht="12.75">
      <c r="A2666" s="41" t="s">
        <v>4090</v>
      </c>
      <c r="B2666" s="42" t="e">
        <f ca="1">HYPERLINK("#"&amp;CELL("address",OFFSET([1]Analítico!$B$1,MATCH(5715,[1]Analítico!$B:$B,0)-1,3)),5715)</f>
        <v>#VALUE!</v>
      </c>
      <c r="C2666" s="34" t="s">
        <v>4844</v>
      </c>
      <c r="D2666" s="42" t="s">
        <v>463</v>
      </c>
      <c r="E2666" s="43">
        <v>68.91</v>
      </c>
      <c r="F2666" s="44">
        <v>0</v>
      </c>
    </row>
    <row r="2667" spans="1:6" ht="12.75">
      <c r="A2667" s="41" t="s">
        <v>4090</v>
      </c>
      <c r="B2667" s="42" t="e">
        <f ca="1">HYPERLINK("#"&amp;CELL("address",OFFSET([1]Analítico!$B$1,MATCH(102906,[1]Analítico!$B:$B,0)-1,3)),102906)</f>
        <v>#VALUE!</v>
      </c>
      <c r="C2667" s="34" t="s">
        <v>4845</v>
      </c>
      <c r="D2667" s="42" t="s">
        <v>463</v>
      </c>
      <c r="E2667" s="43">
        <v>0</v>
      </c>
      <c r="F2667" s="44"/>
    </row>
    <row r="2668" spans="1:6" ht="12.75">
      <c r="A2668" s="41" t="s">
        <v>4090</v>
      </c>
      <c r="B2668" s="42" t="e">
        <f ca="1">HYPERLINK("#"&amp;CELL("address",OFFSET([1]Analítico!$B$1,MATCH(102907,[1]Analítico!$B:$B,0)-1,3)),102907)</f>
        <v>#VALUE!</v>
      </c>
      <c r="C2668" s="34" t="s">
        <v>4846</v>
      </c>
      <c r="D2668" s="42" t="s">
        <v>463</v>
      </c>
      <c r="E2668" s="43">
        <v>0</v>
      </c>
      <c r="F2668" s="44"/>
    </row>
    <row r="2669" spans="1:6" ht="12.75">
      <c r="A2669" s="41" t="s">
        <v>4090</v>
      </c>
      <c r="B2669" s="42" t="e">
        <f ca="1">HYPERLINK("#"&amp;CELL("address",OFFSET([1]Analítico!$B$1,MATCH(102908,[1]Analítico!$B:$B,0)-1,3)),102908)</f>
        <v>#VALUE!</v>
      </c>
      <c r="C2669" s="34" t="s">
        <v>4847</v>
      </c>
      <c r="D2669" s="42" t="s">
        <v>463</v>
      </c>
      <c r="E2669" s="43">
        <v>0</v>
      </c>
      <c r="F2669" s="44"/>
    </row>
    <row r="2670" spans="1:6" ht="12.75">
      <c r="A2670" s="41" t="s">
        <v>4090</v>
      </c>
      <c r="B2670" s="42" t="e">
        <f ca="1">HYPERLINK("#"&amp;CELL("address",OFFSET([1]Analítico!$B$1,MATCH(102909,[1]Analítico!$B:$B,0)-1,3)),102909)</f>
        <v>#VALUE!</v>
      </c>
      <c r="C2670" s="34" t="s">
        <v>4848</v>
      </c>
      <c r="D2670" s="42" t="s">
        <v>463</v>
      </c>
      <c r="E2670" s="43">
        <v>3.46</v>
      </c>
      <c r="F2670" s="44">
        <v>0</v>
      </c>
    </row>
    <row r="2671" spans="1:6" ht="12.75">
      <c r="A2671" s="41" t="s">
        <v>4090</v>
      </c>
      <c r="B2671" s="42" t="e">
        <f ca="1">HYPERLINK("#"&amp;CELL("address",OFFSET([1]Analítico!$B$1,MATCH(93435,[1]Analítico!$B:$B,0)-1,3)),93435)</f>
        <v>#VALUE!</v>
      </c>
      <c r="C2671" s="34" t="s">
        <v>4849</v>
      </c>
      <c r="D2671" s="42" t="s">
        <v>463</v>
      </c>
      <c r="E2671" s="43">
        <v>9.1999999999999993</v>
      </c>
      <c r="F2671" s="44">
        <v>1</v>
      </c>
    </row>
    <row r="2672" spans="1:6" ht="12.75">
      <c r="A2672" s="41" t="s">
        <v>4090</v>
      </c>
      <c r="B2672" s="42" t="e">
        <f ca="1">HYPERLINK("#"&amp;CELL("address",OFFSET([1]Analítico!$B$1,MATCH(93436,[1]Analítico!$B:$B,0)-1,3)),93436)</f>
        <v>#VALUE!</v>
      </c>
      <c r="C2672" s="34" t="s">
        <v>4850</v>
      </c>
      <c r="D2672" s="42" t="s">
        <v>463</v>
      </c>
      <c r="E2672" s="43">
        <v>2.83</v>
      </c>
      <c r="F2672" s="44">
        <v>1</v>
      </c>
    </row>
    <row r="2673" spans="1:6" ht="12.75">
      <c r="A2673" s="41" t="s">
        <v>4090</v>
      </c>
      <c r="B2673" s="42" t="e">
        <f ca="1">HYPERLINK("#"&amp;CELL("address",OFFSET([1]Analítico!$B$1,MATCH(93437,[1]Analítico!$B:$B,0)-1,3)),93437)</f>
        <v>#VALUE!</v>
      </c>
      <c r="C2673" s="34" t="s">
        <v>4851</v>
      </c>
      <c r="D2673" s="42" t="s">
        <v>463</v>
      </c>
      <c r="E2673" s="43">
        <v>10.06</v>
      </c>
      <c r="F2673" s="44">
        <v>1</v>
      </c>
    </row>
    <row r="2674" spans="1:6" ht="12.75">
      <c r="A2674" s="41" t="s">
        <v>4090</v>
      </c>
      <c r="B2674" s="42" t="e">
        <f ca="1">HYPERLINK("#"&amp;CELL("address",OFFSET([1]Analítico!$B$1,MATCH(93438,[1]Analítico!$B:$B,0)-1,3)),93438)</f>
        <v>#VALUE!</v>
      </c>
      <c r="C2674" s="34" t="s">
        <v>4852</v>
      </c>
      <c r="D2674" s="42" t="s">
        <v>463</v>
      </c>
      <c r="E2674" s="43">
        <v>114.87</v>
      </c>
      <c r="F2674" s="44">
        <v>0</v>
      </c>
    </row>
    <row r="2675" spans="1:6" ht="12.75">
      <c r="A2675" s="41" t="s">
        <v>4090</v>
      </c>
      <c r="B2675" s="42" t="e">
        <f ca="1">HYPERLINK("#"&amp;CELL("address",OFFSET([1]Analítico!$B$1,MATCH(100643,[1]Analítico!$B:$B,0)-1,3)),100643)</f>
        <v>#VALUE!</v>
      </c>
      <c r="C2675" s="34" t="s">
        <v>4853</v>
      </c>
      <c r="D2675" s="42" t="s">
        <v>463</v>
      </c>
      <c r="E2675" s="43">
        <v>412.54</v>
      </c>
      <c r="F2675" s="44">
        <v>1</v>
      </c>
    </row>
    <row r="2676" spans="1:6" ht="12.75">
      <c r="A2676" s="41" t="s">
        <v>4090</v>
      </c>
      <c r="B2676" s="42" t="e">
        <f ca="1">HYPERLINK("#"&amp;CELL("address",OFFSET([1]Analítico!$B$1,MATCH(100644,[1]Analítico!$B:$B,0)-1,3)),100644)</f>
        <v>#VALUE!</v>
      </c>
      <c r="C2676" s="34" t="s">
        <v>4854</v>
      </c>
      <c r="D2676" s="42" t="s">
        <v>463</v>
      </c>
      <c r="E2676" s="43">
        <v>145.41999999999999</v>
      </c>
      <c r="F2676" s="44">
        <v>1</v>
      </c>
    </row>
    <row r="2677" spans="1:6" ht="12.75">
      <c r="A2677" s="41" t="s">
        <v>4090</v>
      </c>
      <c r="B2677" s="42" t="e">
        <f ca="1">HYPERLINK("#"&amp;CELL("address",OFFSET([1]Analítico!$B$1,MATCH(100645,[1]Analítico!$B:$B,0)-1,3)),100645)</f>
        <v>#VALUE!</v>
      </c>
      <c r="C2677" s="34" t="s">
        <v>4855</v>
      </c>
      <c r="D2677" s="42" t="s">
        <v>463</v>
      </c>
      <c r="E2677" s="43">
        <v>663.17</v>
      </c>
      <c r="F2677" s="44">
        <v>1</v>
      </c>
    </row>
    <row r="2678" spans="1:6" ht="12.75">
      <c r="A2678" s="41" t="s">
        <v>4090</v>
      </c>
      <c r="B2678" s="42" t="e">
        <f ca="1">HYPERLINK("#"&amp;CELL("address",OFFSET([1]Analítico!$B$1,MATCH(100646,[1]Analítico!$B:$B,0)-1,3)),100646)</f>
        <v>#VALUE!</v>
      </c>
      <c r="C2678" s="34" t="s">
        <v>4856</v>
      </c>
      <c r="D2678" s="42" t="s">
        <v>463</v>
      </c>
      <c r="E2678" s="43">
        <v>5508</v>
      </c>
      <c r="F2678" s="44">
        <v>0</v>
      </c>
    </row>
    <row r="2679" spans="1:6" ht="12.75">
      <c r="A2679" s="41" t="s">
        <v>4090</v>
      </c>
      <c r="B2679" s="42" t="e">
        <f ca="1">HYPERLINK("#"&amp;CELL("address",OFFSET([1]Analítico!$B$1,MATCH(95116,[1]Analítico!$B:$B,0)-1,3)),95116)</f>
        <v>#VALUE!</v>
      </c>
      <c r="C2679" s="34" t="s">
        <v>4857</v>
      </c>
      <c r="D2679" s="42" t="s">
        <v>463</v>
      </c>
      <c r="E2679" s="43">
        <v>32.549999999999997</v>
      </c>
      <c r="F2679" s="44">
        <v>1</v>
      </c>
    </row>
    <row r="2680" spans="1:6" ht="12.75">
      <c r="A2680" s="41" t="s">
        <v>4090</v>
      </c>
      <c r="B2680" s="42" t="e">
        <f ca="1">HYPERLINK("#"&amp;CELL("address",OFFSET([1]Analítico!$B$1,MATCH(95117,[1]Analítico!$B:$B,0)-1,3)),95117)</f>
        <v>#VALUE!</v>
      </c>
      <c r="C2680" s="34" t="s">
        <v>4858</v>
      </c>
      <c r="D2680" s="42" t="s">
        <v>463</v>
      </c>
      <c r="E2680" s="43">
        <v>10.039999999999999</v>
      </c>
      <c r="F2680" s="44">
        <v>1</v>
      </c>
    </row>
    <row r="2681" spans="1:6" ht="12.75">
      <c r="A2681" s="41" t="s">
        <v>4090</v>
      </c>
      <c r="B2681" s="42" t="e">
        <f ca="1">HYPERLINK("#"&amp;CELL("address",OFFSET([1]Analítico!$B$1,MATCH(53794,[1]Analítico!$B:$B,0)-1,3)),53794)</f>
        <v>#VALUE!</v>
      </c>
      <c r="C2681" s="34" t="s">
        <v>4859</v>
      </c>
      <c r="D2681" s="42" t="s">
        <v>463</v>
      </c>
      <c r="E2681" s="43">
        <v>35.619999999999997</v>
      </c>
      <c r="F2681" s="44">
        <v>1</v>
      </c>
    </row>
    <row r="2682" spans="1:6" ht="12.75">
      <c r="A2682" s="41" t="s">
        <v>4090</v>
      </c>
      <c r="B2682" s="42" t="e">
        <f ca="1">HYPERLINK("#"&amp;CELL("address",OFFSET([1]Analítico!$B$1,MATCH(5703,[1]Analítico!$B:$B,0)-1,3)),5703)</f>
        <v>#VALUE!</v>
      </c>
      <c r="C2682" s="34" t="s">
        <v>4860</v>
      </c>
      <c r="D2682" s="42" t="s">
        <v>463</v>
      </c>
      <c r="E2682" s="43">
        <v>20.23</v>
      </c>
      <c r="F2682" s="44">
        <v>0</v>
      </c>
    </row>
    <row r="2683" spans="1:6" ht="12.75">
      <c r="A2683" s="41" t="s">
        <v>4090</v>
      </c>
      <c r="B2683" s="42" t="e">
        <f ca="1">HYPERLINK("#"&amp;CELL("address",OFFSET([1]Analítico!$B$1,MATCH(88847,[1]Analítico!$B:$B,0)-1,3)),88847)</f>
        <v>#VALUE!</v>
      </c>
      <c r="C2683" s="34" t="s">
        <v>4861</v>
      </c>
      <c r="D2683" s="42" t="s">
        <v>463</v>
      </c>
      <c r="E2683" s="43">
        <v>27.62</v>
      </c>
      <c r="F2683" s="44">
        <v>1</v>
      </c>
    </row>
    <row r="2684" spans="1:6" ht="12.75">
      <c r="A2684" s="41" t="s">
        <v>4090</v>
      </c>
      <c r="B2684" s="42" t="e">
        <f ca="1">HYPERLINK("#"&amp;CELL("address",OFFSET([1]Analítico!$B$1,MATCH(88848,[1]Analítico!$B:$B,0)-1,3)),88848)</f>
        <v>#VALUE!</v>
      </c>
      <c r="C2684" s="34" t="s">
        <v>4862</v>
      </c>
      <c r="D2684" s="42" t="s">
        <v>463</v>
      </c>
      <c r="E2684" s="43">
        <v>11.35</v>
      </c>
      <c r="F2684" s="44">
        <v>1</v>
      </c>
    </row>
    <row r="2685" spans="1:6" ht="12.75">
      <c r="A2685" s="41" t="s">
        <v>4090</v>
      </c>
      <c r="B2685" s="42" t="e">
        <f ca="1">HYPERLINK("#"&amp;CELL("address",OFFSET([1]Analítico!$B$1,MATCH(5741,[1]Analítico!$B:$B,0)-1,3)),5741)</f>
        <v>#VALUE!</v>
      </c>
      <c r="C2685" s="34" t="s">
        <v>4863</v>
      </c>
      <c r="D2685" s="42" t="s">
        <v>463</v>
      </c>
      <c r="E2685" s="43">
        <v>51.77</v>
      </c>
      <c r="F2685" s="44">
        <v>1</v>
      </c>
    </row>
    <row r="2686" spans="1:6" ht="12.75">
      <c r="A2686" s="41" t="s">
        <v>4090</v>
      </c>
      <c r="B2686" s="42" t="e">
        <f ca="1">HYPERLINK("#"&amp;CELL("address",OFFSET([1]Analítico!$B$1,MATCH(5742,[1]Analítico!$B:$B,0)-1,3)),5742)</f>
        <v>#VALUE!</v>
      </c>
      <c r="C2686" s="34" t="s">
        <v>4864</v>
      </c>
      <c r="D2686" s="42" t="s">
        <v>463</v>
      </c>
      <c r="E2686" s="43">
        <v>28.21</v>
      </c>
      <c r="F2686" s="44">
        <v>0</v>
      </c>
    </row>
    <row r="2687" spans="1:6" ht="12.75">
      <c r="A2687" s="41" t="s">
        <v>4090</v>
      </c>
      <c r="B2687" s="42" t="e">
        <f ca="1">HYPERLINK("#"&amp;CELL("address",OFFSET([1]Analítico!$B$1,MATCH(106089,[1]Analítico!$B:$B,0)-1,3)),106089)</f>
        <v>#VALUE!</v>
      </c>
      <c r="C2687" s="34" t="s">
        <v>4865</v>
      </c>
      <c r="D2687" s="42" t="s">
        <v>463</v>
      </c>
      <c r="E2687" s="43">
        <v>53.05</v>
      </c>
      <c r="F2687" s="44">
        <v>0.52059999999999995</v>
      </c>
    </row>
    <row r="2688" spans="1:6" ht="12.75">
      <c r="A2688" s="41" t="s">
        <v>4090</v>
      </c>
      <c r="B2688" s="42" t="e">
        <f ca="1">HYPERLINK("#"&amp;CELL("address",OFFSET([1]Analítico!$B$1,MATCH(106092,[1]Analítico!$B:$B,0)-1,3)),106092)</f>
        <v>#VALUE!</v>
      </c>
      <c r="C2688" s="34" t="s">
        <v>4866</v>
      </c>
      <c r="D2688" s="42" t="s">
        <v>463</v>
      </c>
      <c r="E2688" s="43">
        <v>8.81</v>
      </c>
      <c r="F2688" s="44">
        <v>0.52100000000000002</v>
      </c>
    </row>
    <row r="2689" spans="1:6" ht="12.75">
      <c r="A2689" s="41" t="s">
        <v>4090</v>
      </c>
      <c r="B2689" s="42" t="e">
        <f ca="1">HYPERLINK("#"&amp;CELL("address",OFFSET([1]Analítico!$B$1,MATCH(106090,[1]Analítico!$B:$B,0)-1,3)),106090)</f>
        <v>#VALUE!</v>
      </c>
      <c r="C2689" s="34" t="s">
        <v>4867</v>
      </c>
      <c r="D2689" s="42" t="s">
        <v>463</v>
      </c>
      <c r="E2689" s="43">
        <v>21.8</v>
      </c>
      <c r="F2689" s="44">
        <v>0.52059999999999995</v>
      </c>
    </row>
    <row r="2690" spans="1:6" ht="12.75">
      <c r="A2690" s="41" t="s">
        <v>4090</v>
      </c>
      <c r="B2690" s="42" t="e">
        <f ca="1">HYPERLINK("#"&amp;CELL("address",OFFSET([1]Analítico!$B$1,MATCH(106091,[1]Analítico!$B:$B,0)-1,3)),106091)</f>
        <v>#VALUE!</v>
      </c>
      <c r="C2690" s="34" t="s">
        <v>4868</v>
      </c>
      <c r="D2690" s="42" t="s">
        <v>463</v>
      </c>
      <c r="E2690" s="43">
        <v>99.45</v>
      </c>
      <c r="F2690" s="44">
        <v>0.52059999999999995</v>
      </c>
    </row>
    <row r="2691" spans="1:6" ht="12.75">
      <c r="A2691" s="41" t="s">
        <v>4090</v>
      </c>
      <c r="B2691" s="42" t="e">
        <f ca="1">HYPERLINK("#"&amp;CELL("address",OFFSET([1]Analítico!$B$1,MATCH(106093,[1]Analítico!$B:$B,0)-1,3)),106093)</f>
        <v>#VALUE!</v>
      </c>
      <c r="C2691" s="34" t="s">
        <v>4869</v>
      </c>
      <c r="D2691" s="42" t="s">
        <v>463</v>
      </c>
      <c r="E2691" s="43">
        <v>128.82</v>
      </c>
      <c r="F2691" s="44">
        <v>0</v>
      </c>
    </row>
    <row r="2692" spans="1:6" ht="12.75">
      <c r="A2692" s="41" t="s">
        <v>4090</v>
      </c>
      <c r="B2692" s="42" t="e">
        <f ca="1">HYPERLINK("#"&amp;CELL("address",OFFSET([1]Analítico!$B$1,MATCH(100637,[1]Analítico!$B:$B,0)-1,3)),100637)</f>
        <v>#VALUE!</v>
      </c>
      <c r="C2692" s="34" t="s">
        <v>4870</v>
      </c>
      <c r="D2692" s="42" t="s">
        <v>463</v>
      </c>
      <c r="E2692" s="43">
        <v>201.34</v>
      </c>
      <c r="F2692" s="44">
        <v>1</v>
      </c>
    </row>
    <row r="2693" spans="1:6" ht="12.75">
      <c r="A2693" s="41" t="s">
        <v>4090</v>
      </c>
      <c r="B2693" s="42" t="e">
        <f ca="1">HYPERLINK("#"&amp;CELL("address",OFFSET([1]Analítico!$B$1,MATCH(100638,[1]Analítico!$B:$B,0)-1,3)),100638)</f>
        <v>#VALUE!</v>
      </c>
      <c r="C2693" s="34" t="s">
        <v>4871</v>
      </c>
      <c r="D2693" s="42" t="s">
        <v>463</v>
      </c>
      <c r="E2693" s="43">
        <v>61.89</v>
      </c>
      <c r="F2693" s="44">
        <v>1</v>
      </c>
    </row>
    <row r="2694" spans="1:6" ht="12.75">
      <c r="A2694" s="41" t="s">
        <v>4090</v>
      </c>
      <c r="B2694" s="42" t="e">
        <f ca="1">HYPERLINK("#"&amp;CELL("address",OFFSET([1]Analítico!$B$1,MATCH(100639,[1]Analítico!$B:$B,0)-1,3)),100639)</f>
        <v>#VALUE!</v>
      </c>
      <c r="C2694" s="34" t="s">
        <v>4872</v>
      </c>
      <c r="D2694" s="42" t="s">
        <v>463</v>
      </c>
      <c r="E2694" s="43">
        <v>251.87</v>
      </c>
      <c r="F2694" s="44">
        <v>1</v>
      </c>
    </row>
    <row r="2695" spans="1:6" ht="12.75">
      <c r="A2695" s="41" t="s">
        <v>4090</v>
      </c>
      <c r="B2695" s="42" t="e">
        <f ca="1">HYPERLINK("#"&amp;CELL("address",OFFSET([1]Analítico!$B$1,MATCH(100640,[1]Analítico!$B:$B,0)-1,3)),100640)</f>
        <v>#VALUE!</v>
      </c>
      <c r="C2695" s="34" t="s">
        <v>4873</v>
      </c>
      <c r="D2695" s="42" t="s">
        <v>463</v>
      </c>
      <c r="E2695" s="43">
        <v>4406.3999999999996</v>
      </c>
      <c r="F2695" s="44">
        <v>0</v>
      </c>
    </row>
    <row r="2696" spans="1:6" ht="12.75">
      <c r="A2696" s="41" t="s">
        <v>4090</v>
      </c>
      <c r="B2696" s="42" t="e">
        <f ca="1">HYPERLINK("#"&amp;CELL("address",OFFSET([1]Analítico!$B$1,MATCH(93429,[1]Analítico!$B:$B,0)-1,3)),93429)</f>
        <v>#VALUE!</v>
      </c>
      <c r="C2696" s="34" t="s">
        <v>4874</v>
      </c>
      <c r="D2696" s="42" t="s">
        <v>463</v>
      </c>
      <c r="E2696" s="43">
        <v>163.91</v>
      </c>
      <c r="F2696" s="44">
        <v>1</v>
      </c>
    </row>
    <row r="2697" spans="1:6" ht="12.75">
      <c r="A2697" s="41" t="s">
        <v>4090</v>
      </c>
      <c r="B2697" s="42" t="e">
        <f ca="1">HYPERLINK("#"&amp;CELL("address",OFFSET([1]Analítico!$B$1,MATCH(93430,[1]Analítico!$B:$B,0)-1,3)),93430)</f>
        <v>#VALUE!</v>
      </c>
      <c r="C2697" s="34" t="s">
        <v>4875</v>
      </c>
      <c r="D2697" s="42" t="s">
        <v>463</v>
      </c>
      <c r="E2697" s="43">
        <v>50.38</v>
      </c>
      <c r="F2697" s="44">
        <v>1</v>
      </c>
    </row>
    <row r="2698" spans="1:6" ht="12.75">
      <c r="A2698" s="41" t="s">
        <v>4090</v>
      </c>
      <c r="B2698" s="42" t="e">
        <f ca="1">HYPERLINK("#"&amp;CELL("address",OFFSET([1]Analítico!$B$1,MATCH(93431,[1]Analítico!$B:$B,0)-1,3)),93431)</f>
        <v>#VALUE!</v>
      </c>
      <c r="C2698" s="34" t="s">
        <v>4876</v>
      </c>
      <c r="D2698" s="42" t="s">
        <v>463</v>
      </c>
      <c r="E2698" s="43">
        <v>205.05</v>
      </c>
      <c r="F2698" s="44">
        <v>1</v>
      </c>
    </row>
    <row r="2699" spans="1:6" ht="12.75">
      <c r="A2699" s="41" t="s">
        <v>4090</v>
      </c>
      <c r="B2699" s="42" t="e">
        <f ca="1">HYPERLINK("#"&amp;CELL("address",OFFSET([1]Analítico!$B$1,MATCH(93432,[1]Analítico!$B:$B,0)-1,3)),93432)</f>
        <v>#VALUE!</v>
      </c>
      <c r="C2699" s="34" t="s">
        <v>4877</v>
      </c>
      <c r="D2699" s="42" t="s">
        <v>463</v>
      </c>
      <c r="E2699" s="43">
        <v>2203.1999999999998</v>
      </c>
      <c r="F2699" s="44">
        <v>0</v>
      </c>
    </row>
    <row r="2700" spans="1:6" ht="12.75">
      <c r="A2700" s="41" t="s">
        <v>4090</v>
      </c>
      <c r="B2700" s="42" t="e">
        <f ca="1">HYPERLINK("#"&amp;CELL("address",OFFSET([1]Analítico!$B$1,MATCH(95118,[1]Analítico!$B:$B,0)-1,3)),95118)</f>
        <v>#VALUE!</v>
      </c>
      <c r="C2700" s="34" t="s">
        <v>4878</v>
      </c>
      <c r="D2700" s="42" t="s">
        <v>463</v>
      </c>
      <c r="E2700" s="43">
        <v>75.17</v>
      </c>
      <c r="F2700" s="44">
        <v>1</v>
      </c>
    </row>
    <row r="2701" spans="1:6" ht="12.75">
      <c r="A2701" s="41" t="s">
        <v>4090</v>
      </c>
      <c r="B2701" s="42" t="e">
        <f ca="1">HYPERLINK("#"&amp;CELL("address",OFFSET([1]Analítico!$B$1,MATCH(95119,[1]Analítico!$B:$B,0)-1,3)),95119)</f>
        <v>#VALUE!</v>
      </c>
      <c r="C2701" s="34" t="s">
        <v>4879</v>
      </c>
      <c r="D2701" s="42" t="s">
        <v>463</v>
      </c>
      <c r="E2701" s="43">
        <v>23.19</v>
      </c>
      <c r="F2701" s="44">
        <v>1</v>
      </c>
    </row>
    <row r="2702" spans="1:6" ht="12.75">
      <c r="A2702" s="41" t="s">
        <v>4090</v>
      </c>
      <c r="B2702" s="42" t="e">
        <f ca="1">HYPERLINK("#"&amp;CELL("address",OFFSET([1]Analítico!$B$1,MATCH(5707,[1]Analítico!$B:$B,0)-1,3)),5707)</f>
        <v>#VALUE!</v>
      </c>
      <c r="C2702" s="34" t="s">
        <v>4880</v>
      </c>
      <c r="D2702" s="42" t="s">
        <v>463</v>
      </c>
      <c r="E2702" s="43">
        <v>82.25</v>
      </c>
      <c r="F2702" s="44">
        <v>1</v>
      </c>
    </row>
    <row r="2703" spans="1:6" ht="12.75">
      <c r="A2703" s="41" t="s">
        <v>4090</v>
      </c>
      <c r="B2703" s="42" t="e">
        <f ca="1">HYPERLINK("#"&amp;CELL("address",OFFSET([1]Analítico!$B$1,MATCH(95120,[1]Analítico!$B:$B,0)-1,3)),95120)</f>
        <v>#VALUE!</v>
      </c>
      <c r="C2703" s="34" t="s">
        <v>4881</v>
      </c>
      <c r="D2703" s="42" t="s">
        <v>463</v>
      </c>
      <c r="E2703" s="43">
        <v>54.18</v>
      </c>
      <c r="F2703" s="44">
        <v>0</v>
      </c>
    </row>
    <row r="2704" spans="1:6" ht="12.75">
      <c r="A2704" s="41" t="s">
        <v>4090</v>
      </c>
      <c r="B2704" s="42" t="e">
        <f ca="1">HYPERLINK("#"&amp;CELL("address",OFFSET([1]Analítico!$B$1,MATCH(103657,[1]Analítico!$B:$B,0)-1,3)),103657)</f>
        <v>#VALUE!</v>
      </c>
      <c r="C2704" s="34" t="s">
        <v>4882</v>
      </c>
      <c r="D2704" s="42" t="s">
        <v>463</v>
      </c>
      <c r="E2704" s="43">
        <v>0</v>
      </c>
      <c r="F2704" s="44"/>
    </row>
    <row r="2705" spans="1:6" ht="12.75">
      <c r="A2705" s="41" t="s">
        <v>4090</v>
      </c>
      <c r="B2705" s="42" t="e">
        <f ca="1">HYPERLINK("#"&amp;CELL("address",OFFSET([1]Analítico!$B$1,MATCH(103658,[1]Analítico!$B:$B,0)-1,3)),103658)</f>
        <v>#VALUE!</v>
      </c>
      <c r="C2705" s="34" t="s">
        <v>4883</v>
      </c>
      <c r="D2705" s="42" t="s">
        <v>463</v>
      </c>
      <c r="E2705" s="43">
        <v>0</v>
      </c>
      <c r="F2705" s="44"/>
    </row>
    <row r="2706" spans="1:6" ht="12.75">
      <c r="A2706" s="41" t="s">
        <v>4090</v>
      </c>
      <c r="B2706" s="42" t="e">
        <f ca="1">HYPERLINK("#"&amp;CELL("address",OFFSET([1]Analítico!$B$1,MATCH(103659,[1]Analítico!$B:$B,0)-1,3)),103659)</f>
        <v>#VALUE!</v>
      </c>
      <c r="C2706" s="34" t="s">
        <v>4884</v>
      </c>
      <c r="D2706" s="42" t="s">
        <v>463</v>
      </c>
      <c r="E2706" s="43">
        <v>0</v>
      </c>
      <c r="F2706" s="44"/>
    </row>
    <row r="2707" spans="1:6" ht="12.75">
      <c r="A2707" s="41" t="s">
        <v>4090</v>
      </c>
      <c r="B2707" s="42" t="e">
        <f ca="1">HYPERLINK("#"&amp;CELL("address",OFFSET([1]Analítico!$B$1,MATCH(103660,[1]Analítico!$B:$B,0)-1,3)),103660)</f>
        <v>#VALUE!</v>
      </c>
      <c r="C2707" s="34" t="s">
        <v>4885</v>
      </c>
      <c r="D2707" s="42" t="s">
        <v>463</v>
      </c>
      <c r="E2707" s="43">
        <v>12.26</v>
      </c>
      <c r="F2707" s="44">
        <v>0</v>
      </c>
    </row>
    <row r="2708" spans="1:6" ht="12.75">
      <c r="A2708" s="41" t="s">
        <v>4090</v>
      </c>
      <c r="B2708" s="42" t="e">
        <f ca="1">HYPERLINK("#"&amp;CELL("address",OFFSET([1]Analítico!$B$1,MATCH(89015,[1]Analítico!$B:$B,0)-1,3)),89015)</f>
        <v>#VALUE!</v>
      </c>
      <c r="C2708" s="34" t="s">
        <v>4886</v>
      </c>
      <c r="D2708" s="42" t="s">
        <v>463</v>
      </c>
      <c r="E2708" s="43">
        <v>3.71</v>
      </c>
      <c r="F2708" s="44">
        <v>1</v>
      </c>
    </row>
    <row r="2709" spans="1:6" ht="12.75">
      <c r="A2709" s="41" t="s">
        <v>4090</v>
      </c>
      <c r="B2709" s="42" t="e">
        <f ca="1">HYPERLINK("#"&amp;CELL("address",OFFSET([1]Analítico!$B$1,MATCH(89016,[1]Analítico!$B:$B,0)-1,3)),89016)</f>
        <v>#VALUE!</v>
      </c>
      <c r="C2709" s="34" t="s">
        <v>4887</v>
      </c>
      <c r="D2709" s="42" t="s">
        <v>463</v>
      </c>
      <c r="E2709" s="43">
        <v>0.98</v>
      </c>
      <c r="F2709" s="44">
        <v>1</v>
      </c>
    </row>
    <row r="2710" spans="1:6" ht="12.75">
      <c r="A2710" s="41" t="s">
        <v>4090</v>
      </c>
      <c r="B2710" s="42" t="e">
        <f ca="1">HYPERLINK("#"&amp;CELL("address",OFFSET([1]Analítico!$B$1,MATCH(53804,[1]Analítico!$B:$B,0)-1,3)),53804)</f>
        <v>#VALUE!</v>
      </c>
      <c r="C2710" s="34" t="s">
        <v>4888</v>
      </c>
      <c r="D2710" s="42" t="s">
        <v>463</v>
      </c>
      <c r="E2710" s="43">
        <v>4.6399999999999997</v>
      </c>
      <c r="F2710" s="44">
        <v>1</v>
      </c>
    </row>
    <row r="2711" spans="1:6" ht="12.75">
      <c r="A2711" s="41" t="s">
        <v>4090</v>
      </c>
      <c r="B2711" s="42" t="e">
        <f ca="1">HYPERLINK("#"&amp;CELL("address",OFFSET([1]Analítico!$B$1,MATCH(90582,[1]Analítico!$B:$B,0)-1,3)),90582)</f>
        <v>#VALUE!</v>
      </c>
      <c r="C2711" s="34" t="s">
        <v>4889</v>
      </c>
      <c r="D2711" s="42" t="s">
        <v>463</v>
      </c>
      <c r="E2711" s="43">
        <v>0.46</v>
      </c>
      <c r="F2711" s="44">
        <v>1</v>
      </c>
    </row>
    <row r="2712" spans="1:6" ht="12.75">
      <c r="A2712" s="41" t="s">
        <v>4090</v>
      </c>
      <c r="B2712" s="42" t="e">
        <f ca="1">HYPERLINK("#"&amp;CELL("address",OFFSET([1]Analítico!$B$1,MATCH(90583,[1]Analítico!$B:$B,0)-1,3)),90583)</f>
        <v>#VALUE!</v>
      </c>
      <c r="C2712" s="34" t="s">
        <v>4890</v>
      </c>
      <c r="D2712" s="42" t="s">
        <v>463</v>
      </c>
      <c r="E2712" s="43">
        <v>0.1</v>
      </c>
      <c r="F2712" s="44">
        <v>1</v>
      </c>
    </row>
    <row r="2713" spans="1:6" ht="12.75">
      <c r="A2713" s="41" t="s">
        <v>4090</v>
      </c>
      <c r="B2713" s="42" t="e">
        <f ca="1">HYPERLINK("#"&amp;CELL("address",OFFSET([1]Analítico!$B$1,MATCH(90584,[1]Analítico!$B:$B,0)-1,3)),90584)</f>
        <v>#VALUE!</v>
      </c>
      <c r="C2713" s="34" t="s">
        <v>4891</v>
      </c>
      <c r="D2713" s="42" t="s">
        <v>463</v>
      </c>
      <c r="E2713" s="43">
        <v>0.36</v>
      </c>
      <c r="F2713" s="44">
        <v>1</v>
      </c>
    </row>
    <row r="2714" spans="1:6" ht="12.75">
      <c r="A2714" s="41" t="s">
        <v>4090</v>
      </c>
      <c r="B2714" s="42" t="e">
        <f ca="1">HYPERLINK("#"&amp;CELL("address",OFFSET([1]Analítico!$B$1,MATCH(90585,[1]Analítico!$B:$B,0)-1,3)),90585)</f>
        <v>#VALUE!</v>
      </c>
      <c r="C2714" s="34" t="s">
        <v>4892</v>
      </c>
      <c r="D2714" s="42" t="s">
        <v>463</v>
      </c>
      <c r="E2714" s="43">
        <v>0.44</v>
      </c>
      <c r="F2714" s="44">
        <v>0</v>
      </c>
    </row>
    <row r="2715" spans="1:6" ht="12.75">
      <c r="A2715" s="41" t="s">
        <v>4090</v>
      </c>
      <c r="B2715" s="42" t="e">
        <f ca="1">HYPERLINK("#"&amp;CELL("address",OFFSET([1]Analítico!$B$1,MATCH(89240,[1]Analítico!$B:$B,0)-1,3)),89240)</f>
        <v>#VALUE!</v>
      </c>
      <c r="C2715" s="34" t="s">
        <v>4893</v>
      </c>
      <c r="D2715" s="42" t="s">
        <v>463</v>
      </c>
      <c r="E2715" s="43">
        <v>77.92</v>
      </c>
      <c r="F2715" s="44">
        <v>1</v>
      </c>
    </row>
    <row r="2716" spans="1:6" ht="12.75">
      <c r="A2716" s="41" t="s">
        <v>4090</v>
      </c>
      <c r="B2716" s="42" t="e">
        <f ca="1">HYPERLINK("#"&amp;CELL("address",OFFSET([1]Analítico!$B$1,MATCH(89241,[1]Analítico!$B:$B,0)-1,3)),89241)</f>
        <v>#VALUE!</v>
      </c>
      <c r="C2716" s="34" t="s">
        <v>4894</v>
      </c>
      <c r="D2716" s="42" t="s">
        <v>463</v>
      </c>
      <c r="E2716" s="43">
        <v>27.46</v>
      </c>
      <c r="F2716" s="44">
        <v>1</v>
      </c>
    </row>
    <row r="2717" spans="1:6" ht="12.75">
      <c r="A2717" s="41" t="s">
        <v>4090</v>
      </c>
      <c r="B2717" s="42" t="e">
        <f ca="1">HYPERLINK("#"&amp;CELL("address",OFFSET([1]Analítico!$B$1,MATCH(5710,[1]Analítico!$B:$B,0)-1,3)),5710)</f>
        <v>#VALUE!</v>
      </c>
      <c r="C2717" s="34" t="s">
        <v>4895</v>
      </c>
      <c r="D2717" s="42" t="s">
        <v>463</v>
      </c>
      <c r="E2717" s="43">
        <v>125.26</v>
      </c>
      <c r="F2717" s="44">
        <v>1</v>
      </c>
    </row>
    <row r="2718" spans="1:6" ht="12.75">
      <c r="A2718" s="41" t="s">
        <v>4090</v>
      </c>
      <c r="B2718" s="42" t="e">
        <f ca="1">HYPERLINK("#"&amp;CELL("address",OFFSET([1]Analítico!$B$1,MATCH(5711,[1]Analítico!$B:$B,0)-1,3)),5711)</f>
        <v>#VALUE!</v>
      </c>
      <c r="C2718" s="34" t="s">
        <v>4896</v>
      </c>
      <c r="D2718" s="42" t="s">
        <v>463</v>
      </c>
      <c r="E2718" s="43">
        <v>91.06</v>
      </c>
      <c r="F2718" s="44">
        <v>0</v>
      </c>
    </row>
    <row r="2719" spans="1:6" ht="12.75">
      <c r="A2719" s="41" t="s">
        <v>4090</v>
      </c>
      <c r="B2719" s="42" t="e">
        <f ca="1">HYPERLINK("#"&amp;CELL("address",OFFSET([1]Analítico!$B$1,MATCH(89253,[1]Analítico!$B:$B,0)-1,3)),89253)</f>
        <v>#VALUE!</v>
      </c>
      <c r="C2719" s="34" t="s">
        <v>4897</v>
      </c>
      <c r="D2719" s="42" t="s">
        <v>463</v>
      </c>
      <c r="E2719" s="43">
        <v>63.85</v>
      </c>
      <c r="F2719" s="44">
        <v>1</v>
      </c>
    </row>
    <row r="2720" spans="1:6" ht="12.75">
      <c r="A2720" s="41" t="s">
        <v>4090</v>
      </c>
      <c r="B2720" s="42" t="e">
        <f ca="1">HYPERLINK("#"&amp;CELL("address",OFFSET([1]Analítico!$B$1,MATCH(89254,[1]Analítico!$B:$B,0)-1,3)),89254)</f>
        <v>#VALUE!</v>
      </c>
      <c r="C2720" s="34" t="s">
        <v>4898</v>
      </c>
      <c r="D2720" s="42" t="s">
        <v>463</v>
      </c>
      <c r="E2720" s="43">
        <v>22.51</v>
      </c>
      <c r="F2720" s="44">
        <v>1</v>
      </c>
    </row>
    <row r="2721" spans="1:6" ht="12.75">
      <c r="A2721" s="41" t="s">
        <v>4090</v>
      </c>
      <c r="B2721" s="42" t="e">
        <f ca="1">HYPERLINK("#"&amp;CELL("address",OFFSET([1]Analítico!$B$1,MATCH(89255,[1]Analítico!$B:$B,0)-1,3)),89255)</f>
        <v>#VALUE!</v>
      </c>
      <c r="C2721" s="34" t="s">
        <v>4899</v>
      </c>
      <c r="D2721" s="42" t="s">
        <v>463</v>
      </c>
      <c r="E2721" s="43">
        <v>102.65</v>
      </c>
      <c r="F2721" s="44">
        <v>1</v>
      </c>
    </row>
    <row r="2722" spans="1:6" ht="12.75">
      <c r="A2722" s="41" t="s">
        <v>4090</v>
      </c>
      <c r="B2722" s="42" t="e">
        <f ca="1">HYPERLINK("#"&amp;CELL("address",OFFSET([1]Analítico!$B$1,MATCH(89256,[1]Analítico!$B:$B,0)-1,3)),89256)</f>
        <v>#VALUE!</v>
      </c>
      <c r="C2722" s="34" t="s">
        <v>4900</v>
      </c>
      <c r="D2722" s="42" t="s">
        <v>463</v>
      </c>
      <c r="E2722" s="43">
        <v>86.72</v>
      </c>
      <c r="F2722" s="44">
        <v>0</v>
      </c>
    </row>
    <row r="2723" spans="1:6" ht="12.75">
      <c r="A2723" s="41" t="s">
        <v>4901</v>
      </c>
      <c r="B2723" s="42" t="e">
        <f ca="1">HYPERLINK("#"&amp;CELL("address",OFFSET([1]Analítico!$B$1,MATCH(103797,[1]Analítico!$B:$B,0)-1,3)),103797)</f>
        <v>#VALUE!</v>
      </c>
      <c r="C2723" s="34" t="s">
        <v>4902</v>
      </c>
      <c r="D2723" s="42" t="s">
        <v>1104</v>
      </c>
      <c r="E2723" s="43">
        <v>17.190000000000001</v>
      </c>
      <c r="F2723" s="44">
        <v>0</v>
      </c>
    </row>
    <row r="2724" spans="1:6" ht="12.75">
      <c r="A2724" s="41" t="s">
        <v>4901</v>
      </c>
      <c r="B2724" s="42" t="e">
        <f ca="1">HYPERLINK("#"&amp;CELL("address",OFFSET([1]Analítico!$B$1,MATCH(103930,[1]Analítico!$B:$B,0)-1,3)),103930)</f>
        <v>#VALUE!</v>
      </c>
      <c r="C2724" s="34" t="s">
        <v>4903</v>
      </c>
      <c r="D2724" s="42" t="s">
        <v>711</v>
      </c>
      <c r="E2724" s="43">
        <v>843.75</v>
      </c>
      <c r="F2724" s="44">
        <v>5.0000000000000001E-4</v>
      </c>
    </row>
    <row r="2725" spans="1:6" ht="12.75">
      <c r="A2725" s="41" t="s">
        <v>4901</v>
      </c>
      <c r="B2725" s="42" t="e">
        <f ca="1">HYPERLINK("#"&amp;CELL("address",OFFSET([1]Analítico!$B$1,MATCH(103931,[1]Analítico!$B:$B,0)-1,3)),103931)</f>
        <v>#VALUE!</v>
      </c>
      <c r="C2725" s="34" t="s">
        <v>4904</v>
      </c>
      <c r="D2725" s="42" t="s">
        <v>711</v>
      </c>
      <c r="E2725" s="43">
        <v>646.26</v>
      </c>
      <c r="F2725" s="44">
        <v>4.0000000000000002E-4</v>
      </c>
    </row>
    <row r="2726" spans="1:6" ht="12.75">
      <c r="A2726" s="41" t="s">
        <v>4901</v>
      </c>
      <c r="B2726" s="42" t="e">
        <f ca="1">HYPERLINK("#"&amp;CELL("address",OFFSET([1]Analítico!$B$1,MATCH(103932,[1]Analítico!$B:$B,0)-1,3)),103932)</f>
        <v>#VALUE!</v>
      </c>
      <c r="C2726" s="34" t="s">
        <v>4905</v>
      </c>
      <c r="D2726" s="42" t="s">
        <v>711</v>
      </c>
      <c r="E2726" s="43">
        <v>617.30999999999995</v>
      </c>
      <c r="F2726" s="44">
        <v>4.0000000000000002E-4</v>
      </c>
    </row>
    <row r="2727" spans="1:6" ht="12.75">
      <c r="A2727" s="41" t="s">
        <v>4901</v>
      </c>
      <c r="B2727" s="42" t="e">
        <f ca="1">HYPERLINK("#"&amp;CELL("address",OFFSET([1]Analítico!$B$1,MATCH(103929,[1]Analítico!$B:$B,0)-1,3)),103929)</f>
        <v>#VALUE!</v>
      </c>
      <c r="C2727" s="34" t="s">
        <v>4906</v>
      </c>
      <c r="D2727" s="42" t="s">
        <v>711</v>
      </c>
      <c r="E2727" s="43">
        <v>1316.22</v>
      </c>
      <c r="F2727" s="44">
        <v>5.9999999999999995E-4</v>
      </c>
    </row>
    <row r="2728" spans="1:6" ht="12.75">
      <c r="A2728" s="41" t="s">
        <v>4901</v>
      </c>
      <c r="B2728" s="42" t="e">
        <f ca="1">HYPERLINK("#"&amp;CELL("address",OFFSET([1]Analítico!$B$1,MATCH(103928,[1]Analítico!$B:$B,0)-1,3)),103928)</f>
        <v>#VALUE!</v>
      </c>
      <c r="C2728" s="34" t="s">
        <v>4907</v>
      </c>
      <c r="D2728" s="42" t="s">
        <v>711</v>
      </c>
      <c r="E2728" s="43">
        <v>590.63</v>
      </c>
      <c r="F2728" s="44">
        <v>0</v>
      </c>
    </row>
    <row r="2729" spans="1:6" ht="12.75">
      <c r="A2729" s="41" t="s">
        <v>4901</v>
      </c>
      <c r="B2729" s="42" t="e">
        <f ca="1">HYPERLINK("#"&amp;CELL("address",OFFSET([1]Analítico!$B$1,MATCH(103798,[1]Analítico!$B:$B,0)-1,3)),103798)</f>
        <v>#VALUE!</v>
      </c>
      <c r="C2729" s="34" t="s">
        <v>4908</v>
      </c>
      <c r="D2729" s="42" t="s">
        <v>711</v>
      </c>
      <c r="E2729" s="43">
        <v>772.17</v>
      </c>
      <c r="F2729" s="44">
        <v>2.0000000000000001E-4</v>
      </c>
    </row>
    <row r="2730" spans="1:6" ht="12.75">
      <c r="A2730" s="41" t="s">
        <v>4901</v>
      </c>
      <c r="B2730" s="42" t="e">
        <f ca="1">HYPERLINK("#"&amp;CELL("address",OFFSET([1]Analítico!$B$1,MATCH(103801,[1]Analítico!$B:$B,0)-1,3)),103801)</f>
        <v>#VALUE!</v>
      </c>
      <c r="C2730" s="34" t="s">
        <v>4909</v>
      </c>
      <c r="D2730" s="42" t="s">
        <v>711</v>
      </c>
      <c r="E2730" s="43">
        <v>755.36</v>
      </c>
      <c r="F2730" s="44">
        <v>1.1000000000000001E-3</v>
      </c>
    </row>
    <row r="2731" spans="1:6" ht="12.75">
      <c r="A2731" s="41" t="s">
        <v>4901</v>
      </c>
      <c r="B2731" s="42" t="e">
        <f ca="1">HYPERLINK("#"&amp;CELL("address",OFFSET([1]Analítico!$B$1,MATCH(103933,[1]Analítico!$B:$B,0)-1,3)),103933)</f>
        <v>#VALUE!</v>
      </c>
      <c r="C2731" s="34" t="s">
        <v>4910</v>
      </c>
      <c r="D2731" s="42" t="s">
        <v>711</v>
      </c>
      <c r="E2731" s="43">
        <v>1659.66</v>
      </c>
      <c r="F2731" s="44">
        <v>8.6999999999999994E-3</v>
      </c>
    </row>
    <row r="2732" spans="1:6" ht="12.75">
      <c r="A2732" s="41" t="s">
        <v>4901</v>
      </c>
      <c r="B2732" s="42" t="e">
        <f ca="1">HYPERLINK("#"&amp;CELL("address",OFFSET([1]Analítico!$B$1,MATCH(103925,[1]Analítico!$B:$B,0)-1,3)),103925)</f>
        <v>#VALUE!</v>
      </c>
      <c r="C2732" s="34" t="s">
        <v>4911</v>
      </c>
      <c r="D2732" s="42" t="s">
        <v>711</v>
      </c>
      <c r="E2732" s="43">
        <v>1912.93</v>
      </c>
      <c r="F2732" s="44">
        <v>4.3E-3</v>
      </c>
    </row>
    <row r="2733" spans="1:6" ht="12.75">
      <c r="A2733" s="41" t="s">
        <v>4901</v>
      </c>
      <c r="B2733" s="42" t="e">
        <f ca="1">HYPERLINK("#"&amp;CELL("address",OFFSET([1]Analítico!$B$1,MATCH(103926,[1]Analítico!$B:$B,0)-1,3)),103926)</f>
        <v>#VALUE!</v>
      </c>
      <c r="C2733" s="34" t="s">
        <v>4912</v>
      </c>
      <c r="D2733" s="42" t="s">
        <v>711</v>
      </c>
      <c r="E2733" s="43">
        <v>1558.14</v>
      </c>
      <c r="F2733" s="44">
        <v>5.1999999999999998E-3</v>
      </c>
    </row>
    <row r="2734" spans="1:6" ht="12.75">
      <c r="A2734" s="41" t="s">
        <v>4901</v>
      </c>
      <c r="B2734" s="42" t="e">
        <f ca="1">HYPERLINK("#"&amp;CELL("address",OFFSET([1]Analítico!$B$1,MATCH(103796,[1]Analítico!$B:$B,0)-1,3)),103796)</f>
        <v>#VALUE!</v>
      </c>
      <c r="C2734" s="34" t="s">
        <v>4913</v>
      </c>
      <c r="D2734" s="42" t="s">
        <v>27</v>
      </c>
      <c r="E2734" s="43">
        <v>56.08</v>
      </c>
      <c r="F2734" s="44">
        <v>0</v>
      </c>
    </row>
    <row r="2735" spans="1:6" ht="12.75">
      <c r="A2735" s="41" t="s">
        <v>4901</v>
      </c>
      <c r="B2735" s="42" t="e">
        <f ca="1">HYPERLINK("#"&amp;CELL("address",OFFSET([1]Analítico!$B$1,MATCH(103795,[1]Analítico!$B:$B,0)-1,3)),103795)</f>
        <v>#VALUE!</v>
      </c>
      <c r="C2735" s="34" t="s">
        <v>4914</v>
      </c>
      <c r="D2735" s="42" t="s">
        <v>27</v>
      </c>
      <c r="E2735" s="43">
        <v>95.03</v>
      </c>
      <c r="F2735" s="44">
        <v>0</v>
      </c>
    </row>
    <row r="2736" spans="1:6" ht="12.75">
      <c r="A2736" s="41" t="s">
        <v>4901</v>
      </c>
      <c r="B2736" s="42" t="e">
        <f ca="1">HYPERLINK("#"&amp;CELL("address",OFFSET([1]Analítico!$B$1,MATCH(103800,[1]Analítico!$B:$B,0)-1,3)),103800)</f>
        <v>#VALUE!</v>
      </c>
      <c r="C2736" s="34" t="s">
        <v>4915</v>
      </c>
      <c r="D2736" s="42" t="s">
        <v>711</v>
      </c>
      <c r="E2736" s="43">
        <v>590.63</v>
      </c>
      <c r="F2736" s="44">
        <v>0</v>
      </c>
    </row>
    <row r="2737" spans="1:6" ht="12.75">
      <c r="A2737" s="41" t="s">
        <v>4901</v>
      </c>
      <c r="B2737" s="42" t="e">
        <f ca="1">HYPERLINK("#"&amp;CELL("address",OFFSET([1]Analítico!$B$1,MATCH(103799,[1]Analítico!$B:$B,0)-1,3)),103799)</f>
        <v>#VALUE!</v>
      </c>
      <c r="C2737" s="34" t="s">
        <v>4916</v>
      </c>
      <c r="D2737" s="42" t="s">
        <v>711</v>
      </c>
      <c r="E2737" s="43">
        <v>490.2</v>
      </c>
      <c r="F2737" s="44">
        <v>0</v>
      </c>
    </row>
    <row r="2738" spans="1:6" ht="12.75">
      <c r="A2738" s="41" t="s">
        <v>4917</v>
      </c>
      <c r="B2738" s="42" t="e">
        <f ca="1">HYPERLINK("#"&amp;CELL("address",OFFSET([1]Analítico!$B$1,MATCH(104950,[1]Analítico!$B:$B,0)-1,3)),104950)</f>
        <v>#VALUE!</v>
      </c>
      <c r="C2738" s="34" t="s">
        <v>4918</v>
      </c>
      <c r="D2738" s="42" t="s">
        <v>711</v>
      </c>
      <c r="E2738" s="43">
        <v>0</v>
      </c>
      <c r="F2738" s="44"/>
    </row>
    <row r="2739" spans="1:6" ht="12.75">
      <c r="A2739" s="41" t="s">
        <v>4917</v>
      </c>
      <c r="B2739" s="42" t="e">
        <f ca="1">HYPERLINK("#"&amp;CELL("address",OFFSET([1]Analítico!$B$1,MATCH(104948,[1]Analítico!$B:$B,0)-1,3)),104948)</f>
        <v>#VALUE!</v>
      </c>
      <c r="C2739" s="34" t="s">
        <v>4919</v>
      </c>
      <c r="D2739" s="42" t="s">
        <v>711</v>
      </c>
      <c r="E2739" s="43">
        <v>5.73</v>
      </c>
      <c r="F2739" s="44">
        <v>0</v>
      </c>
    </row>
    <row r="2740" spans="1:6" ht="12.75">
      <c r="A2740" s="41" t="s">
        <v>4917</v>
      </c>
      <c r="B2740" s="42" t="e">
        <f ca="1">HYPERLINK("#"&amp;CELL("address",OFFSET([1]Analítico!$B$1,MATCH(104949,[1]Analítico!$B:$B,0)-1,3)),104949)</f>
        <v>#VALUE!</v>
      </c>
      <c r="C2740" s="34" t="s">
        <v>4920</v>
      </c>
      <c r="D2740" s="42" t="s">
        <v>711</v>
      </c>
      <c r="E2740" s="43">
        <v>10.74</v>
      </c>
      <c r="F2740" s="44">
        <v>0</v>
      </c>
    </row>
    <row r="2741" spans="1:6" ht="12.75">
      <c r="A2741" s="41" t="s">
        <v>4917</v>
      </c>
      <c r="B2741" s="42" t="e">
        <f ca="1">HYPERLINK("#"&amp;CELL("address",OFFSET([1]Analítico!$B$1,MATCH(104947,[1]Analítico!$B:$B,0)-1,3)),104947)</f>
        <v>#VALUE!</v>
      </c>
      <c r="C2741" s="34" t="s">
        <v>4921</v>
      </c>
      <c r="D2741" s="42" t="s">
        <v>711</v>
      </c>
      <c r="E2741" s="43">
        <v>12.58</v>
      </c>
      <c r="F2741" s="44">
        <v>0</v>
      </c>
    </row>
    <row r="2742" spans="1:6" ht="12.75">
      <c r="A2742" s="41" t="s">
        <v>4922</v>
      </c>
      <c r="B2742" s="42" t="e">
        <f ca="1">HYPERLINK("#"&amp;CELL("address",OFFSET([1]Analítico!$B$1,MATCH(104325,[1]Analítico!$B:$B,0)-1,3)),104325)</f>
        <v>#VALUE!</v>
      </c>
      <c r="C2742" s="34" t="s">
        <v>4923</v>
      </c>
      <c r="D2742" s="42" t="s">
        <v>69</v>
      </c>
      <c r="E2742" s="43">
        <v>0</v>
      </c>
      <c r="F2742" s="44"/>
    </row>
    <row r="2743" spans="1:6" ht="12.75">
      <c r="A2743" s="41" t="s">
        <v>4922</v>
      </c>
      <c r="B2743" s="42" t="e">
        <f ca="1">HYPERLINK("#"&amp;CELL("address",OFFSET([1]Analítico!$B$1,MATCH(104318,[1]Analítico!$B:$B,0)-1,3)),104318)</f>
        <v>#VALUE!</v>
      </c>
      <c r="C2743" s="34" t="s">
        <v>4924</v>
      </c>
      <c r="D2743" s="42" t="s">
        <v>69</v>
      </c>
      <c r="E2743" s="43">
        <v>8.51</v>
      </c>
      <c r="F2743" s="44">
        <v>0</v>
      </c>
    </row>
    <row r="2744" spans="1:6" ht="12.75">
      <c r="A2744" s="41" t="s">
        <v>4922</v>
      </c>
      <c r="B2744" s="42" t="e">
        <f ca="1">HYPERLINK("#"&amp;CELL("address",OFFSET([1]Analítico!$B$1,MATCH(89867,[1]Analítico!$B:$B,0)-1,3)),89867)</f>
        <v>#VALUE!</v>
      </c>
      <c r="C2744" s="34" t="s">
        <v>4925</v>
      </c>
      <c r="D2744" s="42" t="s">
        <v>69</v>
      </c>
      <c r="E2744" s="43">
        <v>9.4499999999999993</v>
      </c>
      <c r="F2744" s="44">
        <v>0</v>
      </c>
    </row>
    <row r="2745" spans="1:6" ht="12.75">
      <c r="A2745" s="41" t="s">
        <v>4922</v>
      </c>
      <c r="B2745" s="42" t="e">
        <f ca="1">HYPERLINK("#"&amp;CELL("address",OFFSET([1]Analítico!$B$1,MATCH(104320,[1]Analítico!$B:$B,0)-1,3)),104320)</f>
        <v>#VALUE!</v>
      </c>
      <c r="C2745" s="34" t="s">
        <v>4926</v>
      </c>
      <c r="D2745" s="42" t="s">
        <v>69</v>
      </c>
      <c r="E2745" s="43">
        <v>12.87</v>
      </c>
      <c r="F2745" s="44">
        <v>0</v>
      </c>
    </row>
    <row r="2746" spans="1:6" ht="12.75">
      <c r="A2746" s="41" t="s">
        <v>4922</v>
      </c>
      <c r="B2746" s="42" t="e">
        <f ca="1">HYPERLINK("#"&amp;CELL("address",OFFSET([1]Analítico!$B$1,MATCH(104317,[1]Analítico!$B:$B,0)-1,3)),104317)</f>
        <v>#VALUE!</v>
      </c>
      <c r="C2746" s="34" t="s">
        <v>4927</v>
      </c>
      <c r="D2746" s="42" t="s">
        <v>69</v>
      </c>
      <c r="E2746" s="43">
        <v>7.99</v>
      </c>
      <c r="F2746" s="44">
        <v>0</v>
      </c>
    </row>
    <row r="2747" spans="1:6" ht="12.75">
      <c r="A2747" s="41" t="s">
        <v>4922</v>
      </c>
      <c r="B2747" s="42" t="e">
        <f ca="1">HYPERLINK("#"&amp;CELL("address",OFFSET([1]Analítico!$B$1,MATCH(89866,[1]Analítico!$B:$B,0)-1,3)),89866)</f>
        <v>#VALUE!</v>
      </c>
      <c r="C2747" s="34" t="s">
        <v>4928</v>
      </c>
      <c r="D2747" s="42" t="s">
        <v>69</v>
      </c>
      <c r="E2747" s="43">
        <v>8.7100000000000009</v>
      </c>
      <c r="F2747" s="44">
        <v>0</v>
      </c>
    </row>
    <row r="2748" spans="1:6" ht="12.75">
      <c r="A2748" s="41" t="s">
        <v>4922</v>
      </c>
      <c r="B2748" s="42" t="e">
        <f ca="1">HYPERLINK("#"&amp;CELL("address",OFFSET([1]Analítico!$B$1,MATCH(104319,[1]Analítico!$B:$B,0)-1,3)),104319)</f>
        <v>#VALUE!</v>
      </c>
      <c r="C2748" s="34" t="s">
        <v>4929</v>
      </c>
      <c r="D2748" s="42" t="s">
        <v>69</v>
      </c>
      <c r="E2748" s="43">
        <v>11.23</v>
      </c>
      <c r="F2748" s="44">
        <v>0</v>
      </c>
    </row>
    <row r="2749" spans="1:6" ht="12.75">
      <c r="A2749" s="41" t="s">
        <v>4922</v>
      </c>
      <c r="B2749" s="42" t="e">
        <f ca="1">HYPERLINK("#"&amp;CELL("address",OFFSET([1]Analítico!$B$1,MATCH(104321,[1]Analítico!$B:$B,0)-1,3)),104321)</f>
        <v>#VALUE!</v>
      </c>
      <c r="C2749" s="34" t="s">
        <v>4930</v>
      </c>
      <c r="D2749" s="42" t="s">
        <v>69</v>
      </c>
      <c r="E2749" s="43">
        <v>6</v>
      </c>
      <c r="F2749" s="44">
        <v>0</v>
      </c>
    </row>
    <row r="2750" spans="1:6" ht="12.75">
      <c r="A2750" s="41" t="s">
        <v>4922</v>
      </c>
      <c r="B2750" s="42" t="e">
        <f ca="1">HYPERLINK("#"&amp;CELL("address",OFFSET([1]Analítico!$B$1,MATCH(89868,[1]Analítico!$B:$B,0)-1,3)),89868)</f>
        <v>#VALUE!</v>
      </c>
      <c r="C2750" s="34" t="s">
        <v>4931</v>
      </c>
      <c r="D2750" s="42" t="s">
        <v>69</v>
      </c>
      <c r="E2750" s="43">
        <v>6.54</v>
      </c>
      <c r="F2750" s="44">
        <v>0</v>
      </c>
    </row>
    <row r="2751" spans="1:6" ht="12.75">
      <c r="A2751" s="41" t="s">
        <v>4922</v>
      </c>
      <c r="B2751" s="42" t="e">
        <f ca="1">HYPERLINK("#"&amp;CELL("address",OFFSET([1]Analítico!$B$1,MATCH(104322,[1]Analítico!$B:$B,0)-1,3)),104322)</f>
        <v>#VALUE!</v>
      </c>
      <c r="C2751" s="34" t="s">
        <v>4932</v>
      </c>
      <c r="D2751" s="42" t="s">
        <v>69</v>
      </c>
      <c r="E2751" s="43">
        <v>8.41</v>
      </c>
      <c r="F2751" s="44">
        <v>0</v>
      </c>
    </row>
    <row r="2752" spans="1:6" ht="12.75">
      <c r="A2752" s="41" t="s">
        <v>4922</v>
      </c>
      <c r="B2752" s="42" t="e">
        <f ca="1">HYPERLINK("#"&amp;CELL("address",OFFSET([1]Analítico!$B$1,MATCH(104323,[1]Analítico!$B:$B,0)-1,3)),104323)</f>
        <v>#VALUE!</v>
      </c>
      <c r="C2752" s="34" t="s">
        <v>4933</v>
      </c>
      <c r="D2752" s="42" t="s">
        <v>69</v>
      </c>
      <c r="E2752" s="43">
        <v>11.07</v>
      </c>
      <c r="F2752" s="44">
        <v>0</v>
      </c>
    </row>
    <row r="2753" spans="1:6" ht="12.75">
      <c r="A2753" s="41" t="s">
        <v>4922</v>
      </c>
      <c r="B2753" s="42" t="e">
        <f ca="1">HYPERLINK("#"&amp;CELL("address",OFFSET([1]Analítico!$B$1,MATCH(89869,[1]Analítico!$B:$B,0)-1,3)),89869)</f>
        <v>#VALUE!</v>
      </c>
      <c r="C2753" s="34" t="s">
        <v>4934</v>
      </c>
      <c r="D2753" s="42" t="s">
        <v>69</v>
      </c>
      <c r="E2753" s="43">
        <v>12.05</v>
      </c>
      <c r="F2753" s="44">
        <v>0</v>
      </c>
    </row>
    <row r="2754" spans="1:6" ht="12.75">
      <c r="A2754" s="41" t="s">
        <v>4922</v>
      </c>
      <c r="B2754" s="42" t="e">
        <f ca="1">HYPERLINK("#"&amp;CELL("address",OFFSET([1]Analítico!$B$1,MATCH(104324,[1]Analítico!$B:$B,0)-1,3)),104324)</f>
        <v>#VALUE!</v>
      </c>
      <c r="C2754" s="34" t="s">
        <v>4935</v>
      </c>
      <c r="D2754" s="42" t="s">
        <v>69</v>
      </c>
      <c r="E2754" s="43">
        <v>15.79</v>
      </c>
      <c r="F2754" s="44">
        <v>0</v>
      </c>
    </row>
    <row r="2755" spans="1:6" ht="12.75">
      <c r="A2755" s="41" t="s">
        <v>4922</v>
      </c>
      <c r="B2755" s="42" t="e">
        <f ca="1">HYPERLINK("#"&amp;CELL("address",OFFSET([1]Analítico!$B$1,MATCH(104315,[1]Analítico!$B:$B,0)-1,3)),104315)</f>
        <v>#VALUE!</v>
      </c>
      <c r="C2755" s="34" t="s">
        <v>4936</v>
      </c>
      <c r="D2755" s="42" t="s">
        <v>40</v>
      </c>
      <c r="E2755" s="43">
        <v>18.600000000000001</v>
      </c>
      <c r="F2755" s="44">
        <v>0</v>
      </c>
    </row>
    <row r="2756" spans="1:6" ht="12.75">
      <c r="A2756" s="41" t="s">
        <v>4922</v>
      </c>
      <c r="B2756" s="42" t="e">
        <f ca="1">HYPERLINK("#"&amp;CELL("address",OFFSET([1]Analítico!$B$1,MATCH(89865,[1]Analítico!$B:$B,0)-1,3)),89865)</f>
        <v>#VALUE!</v>
      </c>
      <c r="C2756" s="34" t="s">
        <v>4937</v>
      </c>
      <c r="D2756" s="42" t="s">
        <v>40</v>
      </c>
      <c r="E2756" s="43">
        <v>19.850000000000001</v>
      </c>
      <c r="F2756" s="44">
        <v>0</v>
      </c>
    </row>
    <row r="2757" spans="1:6" ht="12.75">
      <c r="A2757" s="41" t="s">
        <v>4922</v>
      </c>
      <c r="B2757" s="42" t="e">
        <f ca="1">HYPERLINK("#"&amp;CELL("address",OFFSET([1]Analítico!$B$1,MATCH(104316,[1]Analítico!$B:$B,0)-1,3)),104316)</f>
        <v>#VALUE!</v>
      </c>
      <c r="C2757" s="34" t="s">
        <v>4938</v>
      </c>
      <c r="D2757" s="42" t="s">
        <v>40</v>
      </c>
      <c r="E2757" s="43">
        <v>25.75</v>
      </c>
      <c r="F2757" s="44">
        <v>0</v>
      </c>
    </row>
    <row r="2758" spans="1:6" ht="12.75">
      <c r="A2758" s="41" t="s">
        <v>4939</v>
      </c>
      <c r="B2758" s="42" t="e">
        <f ca="1">HYPERLINK("#"&amp;CELL("address",OFFSET([1]Analítico!$B$1,MATCH(102724,[1]Analítico!$B:$B,0)-1,3)),102724)</f>
        <v>#VALUE!</v>
      </c>
      <c r="C2758" s="34" t="s">
        <v>4940</v>
      </c>
      <c r="D2758" s="42" t="s">
        <v>69</v>
      </c>
      <c r="E2758" s="43">
        <v>31.41</v>
      </c>
      <c r="F2758" s="44">
        <v>0.24010000000000001</v>
      </c>
    </row>
    <row r="2759" spans="1:6" ht="12.75">
      <c r="A2759" s="41" t="s">
        <v>4939</v>
      </c>
      <c r="B2759" s="42" t="e">
        <f ca="1">HYPERLINK("#"&amp;CELL("address",OFFSET([1]Analítico!$B$1,MATCH(102726,[1]Analítico!$B:$B,0)-1,3)),102726)</f>
        <v>#VALUE!</v>
      </c>
      <c r="C2759" s="34" t="s">
        <v>4941</v>
      </c>
      <c r="D2759" s="42" t="s">
        <v>69</v>
      </c>
      <c r="E2759" s="43">
        <v>28.88</v>
      </c>
      <c r="F2759" s="44">
        <v>0.24929999999999999</v>
      </c>
    </row>
    <row r="2760" spans="1:6" ht="12.75">
      <c r="A2760" s="41" t="s">
        <v>4939</v>
      </c>
      <c r="B2760" s="42" t="e">
        <f ca="1">HYPERLINK("#"&amp;CELL("address",OFFSET([1]Analítico!$B$1,MATCH(102725,[1]Analítico!$B:$B,0)-1,3)),102725)</f>
        <v>#VALUE!</v>
      </c>
      <c r="C2760" s="34" t="s">
        <v>4942</v>
      </c>
      <c r="D2760" s="42" t="s">
        <v>69</v>
      </c>
      <c r="E2760" s="43">
        <v>30.8</v>
      </c>
      <c r="F2760" s="44">
        <v>0.23930000000000001</v>
      </c>
    </row>
    <row r="2761" spans="1:6" ht="12.75">
      <c r="A2761" s="41" t="s">
        <v>4939</v>
      </c>
      <c r="B2761" s="42" t="e">
        <f ca="1">HYPERLINK("#"&amp;CELL("address",OFFSET([1]Analítico!$B$1,MATCH(102722,[1]Analítico!$B:$B,0)-1,3)),102722)</f>
        <v>#VALUE!</v>
      </c>
      <c r="C2761" s="34" t="s">
        <v>4943</v>
      </c>
      <c r="D2761" s="42" t="s">
        <v>40</v>
      </c>
      <c r="E2761" s="43">
        <v>55.99</v>
      </c>
      <c r="F2761" s="44">
        <v>0.59899999999999998</v>
      </c>
    </row>
    <row r="2762" spans="1:6" ht="12.75">
      <c r="A2762" s="41" t="s">
        <v>4939</v>
      </c>
      <c r="B2762" s="42" t="e">
        <f ca="1">HYPERLINK("#"&amp;CELL("address",OFFSET([1]Analítico!$B$1,MATCH(102721,[1]Analítico!$B:$B,0)-1,3)),102721)</f>
        <v>#VALUE!</v>
      </c>
      <c r="C2762" s="34" t="s">
        <v>4944</v>
      </c>
      <c r="D2762" s="42" t="s">
        <v>40</v>
      </c>
      <c r="E2762" s="43">
        <v>0</v>
      </c>
      <c r="F2762" s="44"/>
    </row>
    <row r="2763" spans="1:6" ht="12.75">
      <c r="A2763" s="41" t="s">
        <v>4939</v>
      </c>
      <c r="B2763" s="42" t="e">
        <f ca="1">HYPERLINK("#"&amp;CELL("address",OFFSET([1]Analítico!$B$1,MATCH(102723,[1]Analítico!$B:$B,0)-1,3)),102723)</f>
        <v>#VALUE!</v>
      </c>
      <c r="C2763" s="34" t="s">
        <v>4945</v>
      </c>
      <c r="D2763" s="42" t="s">
        <v>40</v>
      </c>
      <c r="E2763" s="43">
        <v>106.26</v>
      </c>
      <c r="F2763" s="44">
        <v>0.2147</v>
      </c>
    </row>
    <row r="2764" spans="1:6" ht="12.75">
      <c r="A2764" s="41" t="s">
        <v>4939</v>
      </c>
      <c r="B2764" s="42" t="e">
        <f ca="1">HYPERLINK("#"&amp;CELL("address",OFFSET([1]Analítico!$B$1,MATCH(102690,[1]Analítico!$B:$B,0)-1,3)),102690)</f>
        <v>#VALUE!</v>
      </c>
      <c r="C2764" s="34" t="s">
        <v>4946</v>
      </c>
      <c r="D2764" s="42" t="s">
        <v>40</v>
      </c>
      <c r="E2764" s="43">
        <v>68.08</v>
      </c>
      <c r="F2764" s="44">
        <v>0.49270000000000003</v>
      </c>
    </row>
    <row r="2765" spans="1:6" ht="12.75">
      <c r="A2765" s="41" t="s">
        <v>4939</v>
      </c>
      <c r="B2765" s="42" t="e">
        <f ca="1">HYPERLINK("#"&amp;CELL("address",OFFSET([1]Analítico!$B$1,MATCH(102688,[1]Analítico!$B:$B,0)-1,3)),102688)</f>
        <v>#VALUE!</v>
      </c>
      <c r="C2765" s="34" t="s">
        <v>4947</v>
      </c>
      <c r="D2765" s="42" t="s">
        <v>40</v>
      </c>
      <c r="E2765" s="43">
        <v>53.03</v>
      </c>
      <c r="F2765" s="44">
        <v>0.20230000000000001</v>
      </c>
    </row>
    <row r="2766" spans="1:6" ht="12.75">
      <c r="A2766" s="41" t="s">
        <v>4939</v>
      </c>
      <c r="B2766" s="42" t="e">
        <f ca="1">HYPERLINK("#"&amp;CELL("address",OFFSET([1]Analítico!$B$1,MATCH(102689,[1]Analítico!$B:$B,0)-1,3)),102689)</f>
        <v>#VALUE!</v>
      </c>
      <c r="C2766" s="34" t="s">
        <v>4948</v>
      </c>
      <c r="D2766" s="42" t="s">
        <v>40</v>
      </c>
      <c r="E2766" s="43">
        <v>104.6</v>
      </c>
      <c r="F2766" s="44">
        <v>0</v>
      </c>
    </row>
    <row r="2767" spans="1:6" ht="12.75">
      <c r="A2767" s="41" t="s">
        <v>4939</v>
      </c>
      <c r="B2767" s="42" t="e">
        <f ca="1">HYPERLINK("#"&amp;CELL("address",OFFSET([1]Analítico!$B$1,MATCH(102693,[1]Analítico!$B:$B,0)-1,3)),102693)</f>
        <v>#VALUE!</v>
      </c>
      <c r="C2767" s="34" t="s">
        <v>4949</v>
      </c>
      <c r="D2767" s="42" t="s">
        <v>40</v>
      </c>
      <c r="E2767" s="43">
        <v>119.66</v>
      </c>
      <c r="F2767" s="44">
        <v>0.19059999999999999</v>
      </c>
    </row>
    <row r="2768" spans="1:6" ht="12.75">
      <c r="A2768" s="41" t="s">
        <v>4939</v>
      </c>
      <c r="B2768" s="42" t="e">
        <f ca="1">HYPERLINK("#"&amp;CELL("address",OFFSET([1]Analítico!$B$1,MATCH(102694,[1]Analítico!$B:$B,0)-1,3)),102694)</f>
        <v>#VALUE!</v>
      </c>
      <c r="C2768" s="34" t="s">
        <v>4950</v>
      </c>
      <c r="D2768" s="42" t="s">
        <v>40</v>
      </c>
      <c r="E2768" s="43">
        <v>106</v>
      </c>
      <c r="F2768" s="44">
        <v>0.1012</v>
      </c>
    </row>
    <row r="2769" spans="1:6" ht="12.75">
      <c r="A2769" s="41" t="s">
        <v>4939</v>
      </c>
      <c r="B2769" s="42" t="e">
        <f ca="1">HYPERLINK("#"&amp;CELL("address",OFFSET([1]Analítico!$B$1,MATCH(102697,[1]Analítico!$B:$B,0)-1,3)),102697)</f>
        <v>#VALUE!</v>
      </c>
      <c r="C2769" s="34" t="s">
        <v>4951</v>
      </c>
      <c r="D2769" s="42" t="s">
        <v>40</v>
      </c>
      <c r="E2769" s="43">
        <v>116.65</v>
      </c>
      <c r="F2769" s="44">
        <v>0.35649999999999998</v>
      </c>
    </row>
    <row r="2770" spans="1:6" ht="12.75">
      <c r="A2770" s="41" t="s">
        <v>4939</v>
      </c>
      <c r="B2770" s="42" t="e">
        <f ca="1">HYPERLINK("#"&amp;CELL("address",OFFSET([1]Analítico!$B$1,MATCH(102696,[1]Analítico!$B:$B,0)-1,3)),102696)</f>
        <v>#VALUE!</v>
      </c>
      <c r="C2770" s="34" t="s">
        <v>4952</v>
      </c>
      <c r="D2770" s="42" t="s">
        <v>40</v>
      </c>
      <c r="E2770" s="43">
        <v>157.63999999999999</v>
      </c>
      <c r="F2770" s="44">
        <v>0</v>
      </c>
    </row>
    <row r="2771" spans="1:6" ht="12.75">
      <c r="A2771" s="41" t="s">
        <v>4939</v>
      </c>
      <c r="B2771" s="42" t="e">
        <f ca="1">HYPERLINK("#"&amp;CELL("address",OFFSET([1]Analítico!$B$1,MATCH(102703,[1]Analítico!$B:$B,0)-1,3)),102703)</f>
        <v>#VALUE!</v>
      </c>
      <c r="C2771" s="34" t="s">
        <v>4953</v>
      </c>
      <c r="D2771" s="42" t="s">
        <v>40</v>
      </c>
      <c r="E2771" s="43">
        <v>168.3</v>
      </c>
      <c r="F2771" s="44">
        <v>0.18329999999999999</v>
      </c>
    </row>
    <row r="2772" spans="1:6" ht="12.75">
      <c r="A2772" s="41" t="s">
        <v>4939</v>
      </c>
      <c r="B2772" s="42" t="e">
        <f ca="1">HYPERLINK("#"&amp;CELL("address",OFFSET([1]Analítico!$B$1,MATCH(102678,[1]Analítico!$B:$B,0)-1,3)),102678)</f>
        <v>#VALUE!</v>
      </c>
      <c r="C2772" s="34" t="s">
        <v>4954</v>
      </c>
      <c r="D2772" s="42" t="s">
        <v>40</v>
      </c>
      <c r="E2772" s="43">
        <v>147.21</v>
      </c>
      <c r="F2772" s="44">
        <v>0.31040000000000001</v>
      </c>
    </row>
    <row r="2773" spans="1:6" ht="12.75">
      <c r="A2773" s="41" t="s">
        <v>4939</v>
      </c>
      <c r="B2773" s="42" t="e">
        <f ca="1">HYPERLINK("#"&amp;CELL("address",OFFSET([1]Analítico!$B$1,MATCH(102679,[1]Analítico!$B:$B,0)-1,3)),102679)</f>
        <v>#VALUE!</v>
      </c>
      <c r="C2773" s="34" t="s">
        <v>4955</v>
      </c>
      <c r="D2773" s="42" t="s">
        <v>40</v>
      </c>
      <c r="E2773" s="43">
        <v>161.57</v>
      </c>
      <c r="F2773" s="44">
        <v>0.28239999999999998</v>
      </c>
    </row>
    <row r="2774" spans="1:6" ht="12.75">
      <c r="A2774" s="41" t="s">
        <v>4939</v>
      </c>
      <c r="B2774" s="42" t="e">
        <f ca="1">HYPERLINK("#"&amp;CELL("address",OFFSET([1]Analítico!$B$1,MATCH(102673,[1]Analítico!$B:$B,0)-1,3)),102673)</f>
        <v>#VALUE!</v>
      </c>
      <c r="C2774" s="34" t="s">
        <v>4956</v>
      </c>
      <c r="D2774" s="42" t="s">
        <v>40</v>
      </c>
      <c r="E2774" s="43">
        <v>198.07</v>
      </c>
      <c r="F2774" s="44">
        <v>2.9999999999999997E-4</v>
      </c>
    </row>
    <row r="2775" spans="1:6" ht="12.75">
      <c r="A2775" s="41" t="s">
        <v>4939</v>
      </c>
      <c r="B2775" s="42" t="e">
        <f ca="1">HYPERLINK("#"&amp;CELL("address",OFFSET([1]Analítico!$B$1,MATCH(102677,[1]Analítico!$B:$B,0)-1,3)),102677)</f>
        <v>#VALUE!</v>
      </c>
      <c r="C2775" s="34" t="s">
        <v>4957</v>
      </c>
      <c r="D2775" s="42" t="s">
        <v>40</v>
      </c>
      <c r="E2775" s="43">
        <v>192.04</v>
      </c>
      <c r="F2775" s="44">
        <v>0</v>
      </c>
    </row>
    <row r="2776" spans="1:6" ht="12.75">
      <c r="A2776" s="41" t="s">
        <v>4939</v>
      </c>
      <c r="B2776" s="42" t="e">
        <f ca="1">HYPERLINK("#"&amp;CELL("address",OFFSET([1]Analítico!$B$1,MATCH(102683,[1]Analítico!$B:$B,0)-1,3)),102683)</f>
        <v>#VALUE!</v>
      </c>
      <c r="C2776" s="34" t="s">
        <v>4958</v>
      </c>
      <c r="D2776" s="42" t="s">
        <v>40</v>
      </c>
      <c r="E2776" s="43">
        <v>190.89</v>
      </c>
      <c r="F2776" s="44">
        <v>0.2394</v>
      </c>
    </row>
    <row r="2777" spans="1:6" ht="12.75">
      <c r="A2777" s="41" t="s">
        <v>4939</v>
      </c>
      <c r="B2777" s="42" t="e">
        <f ca="1">HYPERLINK("#"&amp;CELL("address",OFFSET([1]Analítico!$B$1,MATCH(102687,[1]Analítico!$B:$B,0)-1,3)),102687)</f>
        <v>#VALUE!</v>
      </c>
      <c r="C2777" s="34" t="s">
        <v>4959</v>
      </c>
      <c r="D2777" s="42" t="s">
        <v>40</v>
      </c>
      <c r="E2777" s="43">
        <v>199.69</v>
      </c>
      <c r="F2777" s="44">
        <v>0.22850000000000001</v>
      </c>
    </row>
    <row r="2778" spans="1:6" ht="12.75">
      <c r="A2778" s="41" t="s">
        <v>4939</v>
      </c>
      <c r="B2778" s="42" t="e">
        <f ca="1">HYPERLINK("#"&amp;CELL("address",OFFSET([1]Analítico!$B$1,MATCH(102670,[1]Analítico!$B:$B,0)-1,3)),102670)</f>
        <v>#VALUE!</v>
      </c>
      <c r="C2778" s="34" t="s">
        <v>4960</v>
      </c>
      <c r="D2778" s="42" t="s">
        <v>40</v>
      </c>
      <c r="E2778" s="43">
        <v>150.03</v>
      </c>
      <c r="F2778" s="44">
        <v>7.1900000000000006E-2</v>
      </c>
    </row>
    <row r="2779" spans="1:6" ht="12.75">
      <c r="A2779" s="41" t="s">
        <v>4939</v>
      </c>
      <c r="B2779" s="42" t="e">
        <f ca="1">HYPERLINK("#"&amp;CELL("address",OFFSET([1]Analítico!$B$1,MATCH(102674,[1]Analítico!$B:$B,0)-1,3)),102674)</f>
        <v>#VALUE!</v>
      </c>
      <c r="C2779" s="34" t="s">
        <v>4961</v>
      </c>
      <c r="D2779" s="42" t="s">
        <v>40</v>
      </c>
      <c r="E2779" s="43">
        <v>166.97</v>
      </c>
      <c r="F2779" s="44">
        <v>6.4299999999999996E-2</v>
      </c>
    </row>
    <row r="2780" spans="1:6" ht="12.75">
      <c r="A2780" s="41" t="s">
        <v>4939</v>
      </c>
      <c r="B2780" s="42" t="e">
        <f ca="1">HYPERLINK("#"&amp;CELL("address",OFFSET([1]Analítico!$B$1,MATCH(102680,[1]Analítico!$B:$B,0)-1,3)),102680)</f>
        <v>#VALUE!</v>
      </c>
      <c r="C2780" s="34" t="s">
        <v>4962</v>
      </c>
      <c r="D2780" s="42" t="s">
        <v>40</v>
      </c>
      <c r="E2780" s="43">
        <v>158.97</v>
      </c>
      <c r="F2780" s="44">
        <v>0.35489999999999999</v>
      </c>
    </row>
    <row r="2781" spans="1:6" ht="12.75">
      <c r="A2781" s="41" t="s">
        <v>4939</v>
      </c>
      <c r="B2781" s="42" t="e">
        <f ca="1">HYPERLINK("#"&amp;CELL("address",OFFSET([1]Analítico!$B$1,MATCH(102684,[1]Analítico!$B:$B,0)-1,3)),102684)</f>
        <v>#VALUE!</v>
      </c>
      <c r="C2781" s="34" t="s">
        <v>4963</v>
      </c>
      <c r="D2781" s="42" t="s">
        <v>40</v>
      </c>
      <c r="E2781" s="43">
        <v>173.32</v>
      </c>
      <c r="F2781" s="44">
        <v>0.32519999999999999</v>
      </c>
    </row>
    <row r="2782" spans="1:6" ht="12.75">
      <c r="A2782" s="41" t="s">
        <v>4939</v>
      </c>
      <c r="B2782" s="42" t="e">
        <f ca="1">HYPERLINK("#"&amp;CELL("address",OFFSET([1]Analítico!$B$1,MATCH(102672,[1]Analítico!$B:$B,0)-1,3)),102672)</f>
        <v>#VALUE!</v>
      </c>
      <c r="C2782" s="34" t="s">
        <v>4964</v>
      </c>
      <c r="D2782" s="42" t="s">
        <v>40</v>
      </c>
      <c r="E2782" s="43">
        <v>219.62</v>
      </c>
      <c r="F2782" s="44">
        <v>2.0000000000000001E-4</v>
      </c>
    </row>
    <row r="2783" spans="1:6" ht="12.75">
      <c r="A2783" s="41" t="s">
        <v>4939</v>
      </c>
      <c r="B2783" s="42" t="e">
        <f ca="1">HYPERLINK("#"&amp;CELL("address",OFFSET([1]Analítico!$B$1,MATCH(102676,[1]Analítico!$B:$B,0)-1,3)),102676)</f>
        <v>#VALUE!</v>
      </c>
      <c r="C2783" s="34" t="s">
        <v>4965</v>
      </c>
      <c r="D2783" s="42" t="s">
        <v>40</v>
      </c>
      <c r="E2783" s="43">
        <v>225.2</v>
      </c>
      <c r="F2783" s="44">
        <v>0</v>
      </c>
    </row>
    <row r="2784" spans="1:6" ht="12.75">
      <c r="A2784" s="41" t="s">
        <v>4939</v>
      </c>
      <c r="B2784" s="42" t="e">
        <f ca="1">HYPERLINK("#"&amp;CELL("address",OFFSET([1]Analítico!$B$1,MATCH(102681,[1]Analítico!$B:$B,0)-1,3)),102681)</f>
        <v>#VALUE!</v>
      </c>
      <c r="C2784" s="34" t="s">
        <v>4966</v>
      </c>
      <c r="D2784" s="42" t="s">
        <v>40</v>
      </c>
      <c r="E2784" s="43">
        <v>217.2</v>
      </c>
      <c r="F2784" s="44">
        <v>0.2104</v>
      </c>
    </row>
    <row r="2785" spans="1:6" ht="12.75">
      <c r="A2785" s="41" t="s">
        <v>4939</v>
      </c>
      <c r="B2785" s="42" t="e">
        <f ca="1">HYPERLINK("#"&amp;CELL("address",OFFSET([1]Analítico!$B$1,MATCH(102685,[1]Analítico!$B:$B,0)-1,3)),102685)</f>
        <v>#VALUE!</v>
      </c>
      <c r="C2785" s="34" t="s">
        <v>4967</v>
      </c>
      <c r="D2785" s="42" t="s">
        <v>40</v>
      </c>
      <c r="E2785" s="43">
        <v>231.55</v>
      </c>
      <c r="F2785" s="44">
        <v>0.1971</v>
      </c>
    </row>
    <row r="2786" spans="1:6" ht="12.75">
      <c r="A2786" s="41" t="s">
        <v>4939</v>
      </c>
      <c r="B2786" s="42" t="e">
        <f ca="1">HYPERLINK("#"&amp;CELL("address",OFFSET([1]Analítico!$B$1,MATCH(102664,[1]Analítico!$B:$B,0)-1,3)),102664)</f>
        <v>#VALUE!</v>
      </c>
      <c r="C2786" s="34" t="s">
        <v>4968</v>
      </c>
      <c r="D2786" s="42" t="s">
        <v>40</v>
      </c>
      <c r="E2786" s="43">
        <v>51.04</v>
      </c>
      <c r="F2786" s="44">
        <v>0.44690000000000002</v>
      </c>
    </row>
    <row r="2787" spans="1:6" ht="12.75">
      <c r="A2787" s="41" t="s">
        <v>4939</v>
      </c>
      <c r="B2787" s="42" t="e">
        <f ca="1">HYPERLINK("#"&amp;CELL("address",OFFSET([1]Analítico!$B$1,MATCH(102665,[1]Analítico!$B:$B,0)-1,3)),102665)</f>
        <v>#VALUE!</v>
      </c>
      <c r="C2787" s="34" t="s">
        <v>4969</v>
      </c>
      <c r="D2787" s="42" t="s">
        <v>40</v>
      </c>
      <c r="E2787" s="43">
        <v>27.69</v>
      </c>
      <c r="F2787" s="44">
        <v>0</v>
      </c>
    </row>
    <row r="2788" spans="1:6" ht="12.75">
      <c r="A2788" s="41" t="s">
        <v>4939</v>
      </c>
      <c r="B2788" s="42" t="e">
        <f ca="1">HYPERLINK("#"&amp;CELL("address",OFFSET([1]Analítico!$B$1,MATCH(102663,[1]Analítico!$B:$B,0)-1,3)),102663)</f>
        <v>#VALUE!</v>
      </c>
      <c r="C2788" s="34" t="s">
        <v>4970</v>
      </c>
      <c r="D2788" s="42" t="s">
        <v>40</v>
      </c>
      <c r="E2788" s="43">
        <v>64.84</v>
      </c>
      <c r="F2788" s="44">
        <v>0</v>
      </c>
    </row>
    <row r="2789" spans="1:6" ht="12.75">
      <c r="A2789" s="41" t="s">
        <v>4939</v>
      </c>
      <c r="B2789" s="42" t="e">
        <f ca="1">HYPERLINK("#"&amp;CELL("address",OFFSET([1]Analítico!$B$1,MATCH(102669,[1]Analítico!$B:$B,0)-1,3)),102669)</f>
        <v>#VALUE!</v>
      </c>
      <c r="C2789" s="34" t="s">
        <v>4971</v>
      </c>
      <c r="D2789" s="42" t="s">
        <v>40</v>
      </c>
      <c r="E2789" s="43">
        <v>81.19</v>
      </c>
      <c r="F2789" s="44">
        <v>0.28089999999999998</v>
      </c>
    </row>
    <row r="2790" spans="1:6" ht="12.75">
      <c r="A2790" s="41" t="s">
        <v>4939</v>
      </c>
      <c r="B2790" s="42" t="e">
        <f ca="1">HYPERLINK("#"&amp;CELL("address",OFFSET([1]Analítico!$B$1,MATCH(102661,[1]Analítico!$B:$B,0)-1,3)),102661)</f>
        <v>#VALUE!</v>
      </c>
      <c r="C2790" s="34" t="s">
        <v>4972</v>
      </c>
      <c r="D2790" s="42" t="s">
        <v>40</v>
      </c>
      <c r="E2790" s="43">
        <v>46.39</v>
      </c>
      <c r="F2790" s="44">
        <v>0.23130000000000001</v>
      </c>
    </row>
    <row r="2791" spans="1:6" ht="12.75">
      <c r="A2791" s="41" t="s">
        <v>4939</v>
      </c>
      <c r="B2791" s="42" t="e">
        <f ca="1">HYPERLINK("#"&amp;CELL("address",OFFSET([1]Analítico!$B$1,MATCH(102666,[1]Analítico!$B:$B,0)-1,3)),102666)</f>
        <v>#VALUE!</v>
      </c>
      <c r="C2791" s="34" t="s">
        <v>4973</v>
      </c>
      <c r="D2791" s="42" t="s">
        <v>40</v>
      </c>
      <c r="E2791" s="43">
        <v>61.44</v>
      </c>
      <c r="F2791" s="44">
        <v>0.54590000000000005</v>
      </c>
    </row>
    <row r="2792" spans="1:6" ht="12.75">
      <c r="A2792" s="41" t="s">
        <v>4939</v>
      </c>
      <c r="B2792" s="42" t="e">
        <f ca="1">HYPERLINK("#"&amp;CELL("address",OFFSET([1]Analítico!$B$1,MATCH(102662,[1]Analítico!$B:$B,0)-1,3)),102662)</f>
        <v>#VALUE!</v>
      </c>
      <c r="C2792" s="34" t="s">
        <v>4974</v>
      </c>
      <c r="D2792" s="42" t="s">
        <v>40</v>
      </c>
      <c r="E2792" s="43">
        <v>100.82</v>
      </c>
      <c r="F2792" s="44">
        <v>0</v>
      </c>
    </row>
    <row r="2793" spans="1:6" ht="12.75">
      <c r="A2793" s="41" t="s">
        <v>4939</v>
      </c>
      <c r="B2793" s="42" t="e">
        <f ca="1">HYPERLINK("#"&amp;CELL("address",OFFSET([1]Analítico!$B$1,MATCH(102668,[1]Analítico!$B:$B,0)-1,3)),102668)</f>
        <v>#VALUE!</v>
      </c>
      <c r="C2793" s="34" t="s">
        <v>4975</v>
      </c>
      <c r="D2793" s="42" t="s">
        <v>40</v>
      </c>
      <c r="E2793" s="43">
        <v>115.87</v>
      </c>
      <c r="F2793" s="44">
        <v>0.19689999999999999</v>
      </c>
    </row>
    <row r="2794" spans="1:6" ht="12.75">
      <c r="A2794" s="41" t="s">
        <v>4939</v>
      </c>
      <c r="B2794" s="42" t="e">
        <f ca="1">HYPERLINK("#"&amp;CELL("address",OFFSET([1]Analítico!$B$1,MATCH(102718,[1]Analítico!$B:$B,0)-1,3)),102718)</f>
        <v>#VALUE!</v>
      </c>
      <c r="C2794" s="34" t="s">
        <v>4976</v>
      </c>
      <c r="D2794" s="42" t="s">
        <v>711</v>
      </c>
      <c r="E2794" s="43">
        <v>219.02</v>
      </c>
      <c r="F2794" s="44">
        <v>0</v>
      </c>
    </row>
    <row r="2795" spans="1:6" ht="12.75">
      <c r="A2795" s="41" t="s">
        <v>4939</v>
      </c>
      <c r="B2795" s="42" t="e">
        <f ca="1">HYPERLINK("#"&amp;CELL("address",OFFSET([1]Analítico!$B$1,MATCH(102716,[1]Analítico!$B:$B,0)-1,3)),102716)</f>
        <v>#VALUE!</v>
      </c>
      <c r="C2795" s="34" t="s">
        <v>4977</v>
      </c>
      <c r="D2795" s="42" t="s">
        <v>711</v>
      </c>
      <c r="E2795" s="43">
        <v>205.42</v>
      </c>
      <c r="F2795" s="44">
        <v>0</v>
      </c>
    </row>
    <row r="2796" spans="1:6" ht="12.75">
      <c r="A2796" s="41" t="s">
        <v>4939</v>
      </c>
      <c r="B2796" s="42" t="e">
        <f ca="1">HYPERLINK("#"&amp;CELL("address",OFFSET([1]Analítico!$B$1,MATCH(102719,[1]Analítico!$B:$B,0)-1,3)),102719)</f>
        <v>#VALUE!</v>
      </c>
      <c r="C2796" s="34" t="s">
        <v>4978</v>
      </c>
      <c r="D2796" s="42" t="s">
        <v>711</v>
      </c>
      <c r="E2796" s="43">
        <v>164.48</v>
      </c>
      <c r="F2796" s="44">
        <v>0</v>
      </c>
    </row>
    <row r="2797" spans="1:6" ht="12.75">
      <c r="A2797" s="41" t="s">
        <v>4939</v>
      </c>
      <c r="B2797" s="42" t="e">
        <f ca="1">HYPERLINK("#"&amp;CELL("address",OFFSET([1]Analítico!$B$1,MATCH(102717,[1]Analítico!$B:$B,0)-1,3)),102717)</f>
        <v>#VALUE!</v>
      </c>
      <c r="C2797" s="34" t="s">
        <v>4979</v>
      </c>
      <c r="D2797" s="42" t="s">
        <v>711</v>
      </c>
      <c r="E2797" s="43">
        <v>150.88</v>
      </c>
      <c r="F2797" s="44">
        <v>0</v>
      </c>
    </row>
    <row r="2798" spans="1:6" ht="12.75">
      <c r="A2798" s="41" t="s">
        <v>4939</v>
      </c>
      <c r="B2798" s="42" t="e">
        <f ca="1">HYPERLINK("#"&amp;CELL("address",OFFSET([1]Analítico!$B$1,MATCH(102720,[1]Analítico!$B:$B,0)-1,3)),102720)</f>
        <v>#VALUE!</v>
      </c>
      <c r="C2798" s="34" t="s">
        <v>4980</v>
      </c>
      <c r="D2798" s="42" t="s">
        <v>27</v>
      </c>
      <c r="E2798" s="43">
        <v>0</v>
      </c>
      <c r="F2798" s="44"/>
    </row>
    <row r="2799" spans="1:6" ht="12.75">
      <c r="A2799" s="41" t="s">
        <v>4939</v>
      </c>
      <c r="B2799" s="42" t="e">
        <f ca="1">HYPERLINK("#"&amp;CELL("address",OFFSET([1]Analítico!$B$1,MATCH(102713,[1]Analítico!$B:$B,0)-1,3)),102713)</f>
        <v>#VALUE!</v>
      </c>
      <c r="C2799" s="34" t="s">
        <v>4981</v>
      </c>
      <c r="D2799" s="42" t="s">
        <v>27</v>
      </c>
      <c r="E2799" s="43">
        <v>12.53</v>
      </c>
      <c r="F2799" s="44">
        <v>0.9577</v>
      </c>
    </row>
    <row r="2800" spans="1:6" ht="12.75">
      <c r="A2800" s="41" t="s">
        <v>4939</v>
      </c>
      <c r="B2800" s="42" t="e">
        <f ca="1">HYPERLINK("#"&amp;CELL("address",OFFSET([1]Analítico!$B$1,MATCH(102715,[1]Analítico!$B:$B,0)-1,3)),102715)</f>
        <v>#VALUE!</v>
      </c>
      <c r="C2800" s="34" t="s">
        <v>4982</v>
      </c>
      <c r="D2800" s="42" t="s">
        <v>27</v>
      </c>
      <c r="E2800" s="43">
        <v>24.72</v>
      </c>
      <c r="F2800" s="44">
        <v>0.97860000000000003</v>
      </c>
    </row>
    <row r="2801" spans="1:6" ht="12.75">
      <c r="A2801" s="41" t="s">
        <v>4939</v>
      </c>
      <c r="B2801" s="42" t="e">
        <f ca="1">HYPERLINK("#"&amp;CELL("address",OFFSET([1]Analítico!$B$1,MATCH(103653,[1]Analítico!$B:$B,0)-1,3)),103653)</f>
        <v>#VALUE!</v>
      </c>
      <c r="C2801" s="34" t="s">
        <v>4983</v>
      </c>
      <c r="D2801" s="42" t="s">
        <v>27</v>
      </c>
      <c r="E2801" s="43">
        <v>29.52</v>
      </c>
      <c r="F2801" s="44">
        <v>0.98199999999999998</v>
      </c>
    </row>
    <row r="2802" spans="1:6" ht="12.75">
      <c r="A2802" s="41" t="s">
        <v>4939</v>
      </c>
      <c r="B2802" s="42" t="e">
        <f ca="1">HYPERLINK("#"&amp;CELL("address",OFFSET([1]Analítico!$B$1,MATCH(102712,[1]Analítico!$B:$B,0)-1,3)),102712)</f>
        <v>#VALUE!</v>
      </c>
      <c r="C2802" s="34" t="s">
        <v>4984</v>
      </c>
      <c r="D2802" s="42" t="s">
        <v>27</v>
      </c>
      <c r="E2802" s="43">
        <v>9.14</v>
      </c>
      <c r="F2802" s="44">
        <v>0.94199999999999995</v>
      </c>
    </row>
    <row r="2803" spans="1:6" ht="12.75">
      <c r="A2803" s="41" t="s">
        <v>4939</v>
      </c>
      <c r="B2803" s="42" t="e">
        <f ca="1">HYPERLINK("#"&amp;CELL("address",OFFSET([1]Analítico!$B$1,MATCH(102711,[1]Analítico!$B:$B,0)-1,3)),102711)</f>
        <v>#VALUE!</v>
      </c>
      <c r="C2803" s="34" t="s">
        <v>4985</v>
      </c>
      <c r="D2803" s="42" t="s">
        <v>69</v>
      </c>
      <c r="E2803" s="43">
        <v>83.65</v>
      </c>
      <c r="F2803" s="44">
        <v>0</v>
      </c>
    </row>
    <row r="2804" spans="1:6" ht="12.75">
      <c r="A2804" s="41" t="s">
        <v>4939</v>
      </c>
      <c r="B2804" s="42" t="e">
        <f ca="1">HYPERLINK("#"&amp;CELL("address",OFFSET([1]Analítico!$B$1,MATCH(102710,[1]Analítico!$B:$B,0)-1,3)),102710)</f>
        <v>#VALUE!</v>
      </c>
      <c r="C2804" s="34" t="s">
        <v>4986</v>
      </c>
      <c r="D2804" s="42" t="s">
        <v>69</v>
      </c>
      <c r="E2804" s="43">
        <v>65.87</v>
      </c>
      <c r="F2804" s="44">
        <v>0</v>
      </c>
    </row>
    <row r="2805" spans="1:6" ht="12.75">
      <c r="A2805" s="41" t="s">
        <v>4939</v>
      </c>
      <c r="B2805" s="42" t="e">
        <f ca="1">HYPERLINK("#"&amp;CELL("address",OFFSET([1]Analítico!$B$1,MATCH(102709,[1]Analítico!$B:$B,0)-1,3)),102709)</f>
        <v>#VALUE!</v>
      </c>
      <c r="C2805" s="34" t="s">
        <v>4987</v>
      </c>
      <c r="D2805" s="42" t="s">
        <v>69</v>
      </c>
      <c r="E2805" s="43">
        <v>0</v>
      </c>
      <c r="F2805" s="44"/>
    </row>
    <row r="2806" spans="1:6" ht="12.75">
      <c r="A2806" s="41" t="s">
        <v>4939</v>
      </c>
      <c r="B2806" s="42" t="e">
        <f ca="1">HYPERLINK("#"&amp;CELL("address",OFFSET([1]Analítico!$B$1,MATCH(102708,[1]Analítico!$B:$B,0)-1,3)),102708)</f>
        <v>#VALUE!</v>
      </c>
      <c r="C2806" s="34" t="s">
        <v>4988</v>
      </c>
      <c r="D2806" s="42" t="s">
        <v>69</v>
      </c>
      <c r="E2806" s="43">
        <v>27.5</v>
      </c>
      <c r="F2806" s="44">
        <v>0</v>
      </c>
    </row>
    <row r="2807" spans="1:6" ht="12.75">
      <c r="A2807" s="41" t="s">
        <v>4939</v>
      </c>
      <c r="B2807" s="42" t="e">
        <f ca="1">HYPERLINK("#"&amp;CELL("address",OFFSET([1]Analítico!$B$1,MATCH(102707,[1]Analítico!$B:$B,0)-1,3)),102707)</f>
        <v>#VALUE!</v>
      </c>
      <c r="C2807" s="34" t="s">
        <v>4989</v>
      </c>
      <c r="D2807" s="42" t="s">
        <v>40</v>
      </c>
      <c r="E2807" s="43">
        <v>35.31</v>
      </c>
      <c r="F2807" s="44">
        <v>0</v>
      </c>
    </row>
    <row r="2808" spans="1:6" ht="12.75">
      <c r="A2808" s="41" t="s">
        <v>4939</v>
      </c>
      <c r="B2808" s="42" t="e">
        <f ca="1">HYPERLINK("#"&amp;CELL("address",OFFSET([1]Analítico!$B$1,MATCH(102704,[1]Analítico!$B:$B,0)-1,3)),102704)</f>
        <v>#VALUE!</v>
      </c>
      <c r="C2808" s="34" t="s">
        <v>4990</v>
      </c>
      <c r="D2808" s="42" t="s">
        <v>40</v>
      </c>
      <c r="E2808" s="43">
        <v>11.26</v>
      </c>
      <c r="F2808" s="44">
        <v>0.95289999999999997</v>
      </c>
    </row>
    <row r="2809" spans="1:6" ht="12.75">
      <c r="A2809" s="41" t="s">
        <v>4939</v>
      </c>
      <c r="B2809" s="42" t="e">
        <f ca="1">HYPERLINK("#"&amp;CELL("address",OFFSET([1]Analítico!$B$1,MATCH(102705,[1]Analítico!$B:$B,0)-1,3)),102705)</f>
        <v>#VALUE!</v>
      </c>
      <c r="C2809" s="34" t="s">
        <v>4991</v>
      </c>
      <c r="D2809" s="42" t="s">
        <v>40</v>
      </c>
      <c r="E2809" s="43">
        <v>61.53</v>
      </c>
      <c r="F2809" s="44">
        <v>0</v>
      </c>
    </row>
    <row r="2810" spans="1:6" ht="12.75">
      <c r="A2810" s="41" t="s">
        <v>4992</v>
      </c>
      <c r="B2810" s="42" t="e">
        <f ca="1">HYPERLINK("#"&amp;CELL("address",OFFSET([1]Analítico!$B$1,MATCH(98333,[1]Analítico!$B:$B,0)-1,3)),98333)</f>
        <v>#VALUE!</v>
      </c>
      <c r="C2810" s="34" t="s">
        <v>4993</v>
      </c>
      <c r="D2810" s="42" t="s">
        <v>27</v>
      </c>
      <c r="E2810" s="43">
        <v>0</v>
      </c>
      <c r="F2810" s="44"/>
    </row>
    <row r="2811" spans="1:6" ht="12.75">
      <c r="A2811" s="41" t="s">
        <v>4992</v>
      </c>
      <c r="B2811" s="42" t="e">
        <f ca="1">HYPERLINK("#"&amp;CELL("address",OFFSET([1]Analítico!$B$1,MATCH(98332,[1]Analítico!$B:$B,0)-1,3)),98332)</f>
        <v>#VALUE!</v>
      </c>
      <c r="C2811" s="34" t="s">
        <v>4994</v>
      </c>
      <c r="D2811" s="42" t="s">
        <v>27</v>
      </c>
      <c r="E2811" s="43">
        <v>0</v>
      </c>
      <c r="F2811" s="44"/>
    </row>
    <row r="2812" spans="1:6" ht="12.75">
      <c r="A2812" s="41" t="s">
        <v>4992</v>
      </c>
      <c r="B2812" s="42" t="e">
        <f ca="1">HYPERLINK("#"&amp;CELL("address",OFFSET([1]Analítico!$B$1,MATCH(98331,[1]Analítico!$B:$B,0)-1,3)),98331)</f>
        <v>#VALUE!</v>
      </c>
      <c r="C2812" s="34" t="s">
        <v>4995</v>
      </c>
      <c r="D2812" s="42" t="s">
        <v>27</v>
      </c>
      <c r="E2812" s="43">
        <v>0</v>
      </c>
      <c r="F2812" s="44"/>
    </row>
    <row r="2813" spans="1:6" ht="12.75">
      <c r="A2813" s="41" t="s">
        <v>4992</v>
      </c>
      <c r="B2813" s="42" t="e">
        <f ca="1">HYPERLINK("#"&amp;CELL("address",OFFSET([1]Analítico!$B$1,MATCH(98327,[1]Analítico!$B:$B,0)-1,3)),98327)</f>
        <v>#VALUE!</v>
      </c>
      <c r="C2813" s="34" t="s">
        <v>4996</v>
      </c>
      <c r="D2813" s="42" t="s">
        <v>27</v>
      </c>
      <c r="E2813" s="43">
        <v>0</v>
      </c>
      <c r="F2813" s="44"/>
    </row>
    <row r="2814" spans="1:6" ht="12.75">
      <c r="A2814" s="41" t="s">
        <v>4992</v>
      </c>
      <c r="B2814" s="42" t="e">
        <f ca="1">HYPERLINK("#"&amp;CELL("address",OFFSET([1]Analítico!$B$1,MATCH(98326,[1]Analítico!$B:$B,0)-1,3)),98326)</f>
        <v>#VALUE!</v>
      </c>
      <c r="C2814" s="34" t="s">
        <v>4997</v>
      </c>
      <c r="D2814" s="42" t="s">
        <v>27</v>
      </c>
      <c r="E2814" s="43">
        <v>0</v>
      </c>
      <c r="F2814" s="44"/>
    </row>
    <row r="2815" spans="1:6" ht="12.75">
      <c r="A2815" s="41" t="s">
        <v>4992</v>
      </c>
      <c r="B2815" s="42" t="e">
        <f ca="1">HYPERLINK("#"&amp;CELL("address",OFFSET([1]Analítico!$B$1,MATCH(98325,[1]Analítico!$B:$B,0)-1,3)),98325)</f>
        <v>#VALUE!</v>
      </c>
      <c r="C2815" s="34" t="s">
        <v>4998</v>
      </c>
      <c r="D2815" s="42" t="s">
        <v>27</v>
      </c>
      <c r="E2815" s="43">
        <v>0</v>
      </c>
      <c r="F2815" s="44"/>
    </row>
    <row r="2816" spans="1:6" ht="12.75">
      <c r="A2816" s="41" t="s">
        <v>4992</v>
      </c>
      <c r="B2816" s="42" t="e">
        <f ca="1">HYPERLINK("#"&amp;CELL("address",OFFSET([1]Analítico!$B$1,MATCH(98370,[1]Analítico!$B:$B,0)-1,3)),98370)</f>
        <v>#VALUE!</v>
      </c>
      <c r="C2816" s="34" t="s">
        <v>4999</v>
      </c>
      <c r="D2816" s="42" t="s">
        <v>27</v>
      </c>
      <c r="E2816" s="43">
        <v>0</v>
      </c>
      <c r="F2816" s="44"/>
    </row>
    <row r="2817" spans="1:6" ht="12.75">
      <c r="A2817" s="41" t="s">
        <v>4992</v>
      </c>
      <c r="B2817" s="42" t="e">
        <f ca="1">HYPERLINK("#"&amp;CELL("address",OFFSET([1]Analítico!$B$1,MATCH(98389,[1]Analítico!$B:$B,0)-1,3)),98389)</f>
        <v>#VALUE!</v>
      </c>
      <c r="C2817" s="34" t="s">
        <v>5000</v>
      </c>
      <c r="D2817" s="42" t="s">
        <v>69</v>
      </c>
      <c r="E2817" s="43">
        <v>0</v>
      </c>
      <c r="F2817" s="44"/>
    </row>
    <row r="2818" spans="1:6" ht="12.75">
      <c r="A2818" s="41" t="s">
        <v>4992</v>
      </c>
      <c r="B2818" s="42" t="e">
        <f ca="1">HYPERLINK("#"&amp;CELL("address",OFFSET([1]Analítico!$B$1,MATCH(98390,[1]Analítico!$B:$B,0)-1,3)),98390)</f>
        <v>#VALUE!</v>
      </c>
      <c r="C2818" s="34" t="s">
        <v>5001</v>
      </c>
      <c r="D2818" s="42" t="s">
        <v>69</v>
      </c>
      <c r="E2818" s="43">
        <v>0</v>
      </c>
      <c r="F2818" s="44"/>
    </row>
    <row r="2819" spans="1:6" ht="12.75">
      <c r="A2819" s="41" t="s">
        <v>4992</v>
      </c>
      <c r="B2819" s="42" t="e">
        <f ca="1">HYPERLINK("#"&amp;CELL("address",OFFSET([1]Analítico!$B$1,MATCH(98391,[1]Analítico!$B:$B,0)-1,3)),98391)</f>
        <v>#VALUE!</v>
      </c>
      <c r="C2819" s="34" t="s">
        <v>5002</v>
      </c>
      <c r="D2819" s="42" t="s">
        <v>69</v>
      </c>
      <c r="E2819" s="43">
        <v>0</v>
      </c>
      <c r="F2819" s="44"/>
    </row>
    <row r="2820" spans="1:6" ht="12.75">
      <c r="A2820" s="41" t="s">
        <v>4992</v>
      </c>
      <c r="B2820" s="42" t="e">
        <f ca="1">HYPERLINK("#"&amp;CELL("address",OFFSET([1]Analítico!$B$1,MATCH(98392,[1]Analítico!$B:$B,0)-1,3)),98392)</f>
        <v>#VALUE!</v>
      </c>
      <c r="C2820" s="34" t="s">
        <v>5003</v>
      </c>
      <c r="D2820" s="42" t="s">
        <v>69</v>
      </c>
      <c r="E2820" s="43">
        <v>0</v>
      </c>
      <c r="F2820" s="44"/>
    </row>
    <row r="2821" spans="1:6" ht="12.75">
      <c r="A2821" s="41" t="s">
        <v>4992</v>
      </c>
      <c r="B2821" s="42" t="e">
        <f ca="1">HYPERLINK("#"&amp;CELL("address",OFFSET([1]Analítico!$B$1,MATCH(98393,[1]Analítico!$B:$B,0)-1,3)),98393)</f>
        <v>#VALUE!</v>
      </c>
      <c r="C2821" s="34" t="s">
        <v>5004</v>
      </c>
      <c r="D2821" s="42" t="s">
        <v>69</v>
      </c>
      <c r="E2821" s="43">
        <v>0</v>
      </c>
      <c r="F2821" s="44"/>
    </row>
    <row r="2822" spans="1:6" ht="12.75">
      <c r="A2822" s="41" t="s">
        <v>4992</v>
      </c>
      <c r="B2822" s="42" t="e">
        <f ca="1">HYPERLINK("#"&amp;CELL("address",OFFSET([1]Analítico!$B$1,MATCH(98394,[1]Analítico!$B:$B,0)-1,3)),98394)</f>
        <v>#VALUE!</v>
      </c>
      <c r="C2822" s="34" t="s">
        <v>5005</v>
      </c>
      <c r="D2822" s="42" t="s">
        <v>69</v>
      </c>
      <c r="E2822" s="43">
        <v>0</v>
      </c>
      <c r="F2822" s="44"/>
    </row>
    <row r="2823" spans="1:6" ht="12.75">
      <c r="A2823" s="41" t="s">
        <v>4992</v>
      </c>
      <c r="B2823" s="42" t="e">
        <f ca="1">HYPERLINK("#"&amp;CELL("address",OFFSET([1]Analítico!$B$1,MATCH(98395,[1]Analítico!$B:$B,0)-1,3)),98395)</f>
        <v>#VALUE!</v>
      </c>
      <c r="C2823" s="34" t="s">
        <v>5006</v>
      </c>
      <c r="D2823" s="42" t="s">
        <v>69</v>
      </c>
      <c r="E2823" s="43">
        <v>0</v>
      </c>
      <c r="F2823" s="44"/>
    </row>
    <row r="2824" spans="1:6" ht="12.75">
      <c r="A2824" s="41" t="s">
        <v>4992</v>
      </c>
      <c r="B2824" s="42" t="e">
        <f ca="1">HYPERLINK("#"&amp;CELL("address",OFFSET([1]Analítico!$B$1,MATCH(98396,[1]Analítico!$B:$B,0)-1,3)),98396)</f>
        <v>#VALUE!</v>
      </c>
      <c r="C2824" s="34" t="s">
        <v>5007</v>
      </c>
      <c r="D2824" s="42" t="s">
        <v>69</v>
      </c>
      <c r="E2824" s="43">
        <v>0</v>
      </c>
      <c r="F2824" s="44"/>
    </row>
    <row r="2825" spans="1:6" ht="12.75">
      <c r="A2825" s="41" t="s">
        <v>4992</v>
      </c>
      <c r="B2825" s="42" t="e">
        <f ca="1">HYPERLINK("#"&amp;CELL("address",OFFSET([1]Analítico!$B$1,MATCH(98369,[1]Analítico!$B:$B,0)-1,3)),98369)</f>
        <v>#VALUE!</v>
      </c>
      <c r="C2825" s="34" t="s">
        <v>5008</v>
      </c>
      <c r="D2825" s="42" t="s">
        <v>27</v>
      </c>
      <c r="E2825" s="43">
        <v>0</v>
      </c>
      <c r="F2825" s="44"/>
    </row>
    <row r="2826" spans="1:6" ht="12.75">
      <c r="A2826" s="41" t="s">
        <v>4992</v>
      </c>
      <c r="B2826" s="42" t="e">
        <f ca="1">HYPERLINK("#"&amp;CELL("address",OFFSET([1]Analítico!$B$1,MATCH(98360,[1]Analítico!$B:$B,0)-1,3)),98360)</f>
        <v>#VALUE!</v>
      </c>
      <c r="C2826" s="34" t="s">
        <v>5009</v>
      </c>
      <c r="D2826" s="42" t="s">
        <v>27</v>
      </c>
      <c r="E2826" s="43">
        <v>0</v>
      </c>
      <c r="F2826" s="44"/>
    </row>
    <row r="2827" spans="1:6" ht="12.75">
      <c r="A2827" s="41" t="s">
        <v>4992</v>
      </c>
      <c r="B2827" s="42" t="e">
        <f ca="1">HYPERLINK("#"&amp;CELL("address",OFFSET([1]Analítico!$B$1,MATCH(98368,[1]Analítico!$B:$B,0)-1,3)),98368)</f>
        <v>#VALUE!</v>
      </c>
      <c r="C2827" s="34" t="s">
        <v>5010</v>
      </c>
      <c r="D2827" s="42" t="s">
        <v>27</v>
      </c>
      <c r="E2827" s="43">
        <v>0</v>
      </c>
      <c r="F2827" s="44"/>
    </row>
    <row r="2828" spans="1:6" ht="12.75">
      <c r="A2828" s="41" t="s">
        <v>4992</v>
      </c>
      <c r="B2828" s="42" t="e">
        <f ca="1">HYPERLINK("#"&amp;CELL("address",OFFSET([1]Analítico!$B$1,MATCH(98359,[1]Analítico!$B:$B,0)-1,3)),98359)</f>
        <v>#VALUE!</v>
      </c>
      <c r="C2828" s="34" t="s">
        <v>5011</v>
      </c>
      <c r="D2828" s="42" t="s">
        <v>27</v>
      </c>
      <c r="E2828" s="43">
        <v>0</v>
      </c>
      <c r="F2828" s="44"/>
    </row>
    <row r="2829" spans="1:6" ht="12.75">
      <c r="A2829" s="41" t="s">
        <v>4992</v>
      </c>
      <c r="B2829" s="42" t="e">
        <f ca="1">HYPERLINK("#"&amp;CELL("address",OFFSET([1]Analítico!$B$1,MATCH(98367,[1]Analítico!$B:$B,0)-1,3)),98367)</f>
        <v>#VALUE!</v>
      </c>
      <c r="C2829" s="34" t="s">
        <v>5012</v>
      </c>
      <c r="D2829" s="42" t="s">
        <v>27</v>
      </c>
      <c r="E2829" s="43">
        <v>0</v>
      </c>
      <c r="F2829" s="44"/>
    </row>
    <row r="2830" spans="1:6" ht="12.75">
      <c r="A2830" s="41" t="s">
        <v>4992</v>
      </c>
      <c r="B2830" s="42" t="e">
        <f ca="1">HYPERLINK("#"&amp;CELL("address",OFFSET([1]Analítico!$B$1,MATCH(98358,[1]Analítico!$B:$B,0)-1,3)),98358)</f>
        <v>#VALUE!</v>
      </c>
      <c r="C2830" s="34" t="s">
        <v>5013</v>
      </c>
      <c r="D2830" s="42" t="s">
        <v>27</v>
      </c>
      <c r="E2830" s="43">
        <v>0</v>
      </c>
      <c r="F2830" s="44"/>
    </row>
    <row r="2831" spans="1:6" ht="12.75">
      <c r="A2831" s="41" t="s">
        <v>4992</v>
      </c>
      <c r="B2831" s="42" t="e">
        <f ca="1">HYPERLINK("#"&amp;CELL("address",OFFSET([1]Analítico!$B$1,MATCH(98352,[1]Analítico!$B:$B,0)-1,3)),98352)</f>
        <v>#VALUE!</v>
      </c>
      <c r="C2831" s="34" t="s">
        <v>5014</v>
      </c>
      <c r="D2831" s="42" t="s">
        <v>27</v>
      </c>
      <c r="E2831" s="43">
        <v>0</v>
      </c>
      <c r="F2831" s="44"/>
    </row>
    <row r="2832" spans="1:6" ht="12.75">
      <c r="A2832" s="41" t="s">
        <v>4992</v>
      </c>
      <c r="B2832" s="42" t="e">
        <f ca="1">HYPERLINK("#"&amp;CELL("address",OFFSET([1]Analítico!$B$1,MATCH(98343,[1]Analítico!$B:$B,0)-1,3)),98343)</f>
        <v>#VALUE!</v>
      </c>
      <c r="C2832" s="34" t="s">
        <v>5015</v>
      </c>
      <c r="D2832" s="42" t="s">
        <v>27</v>
      </c>
      <c r="E2832" s="43">
        <v>0</v>
      </c>
      <c r="F2832" s="44"/>
    </row>
    <row r="2833" spans="1:6" ht="12.75">
      <c r="A2833" s="41" t="s">
        <v>4992</v>
      </c>
      <c r="B2833" s="42" t="e">
        <f ca="1">HYPERLINK("#"&amp;CELL("address",OFFSET([1]Analítico!$B$1,MATCH(98351,[1]Analítico!$B:$B,0)-1,3)),98351)</f>
        <v>#VALUE!</v>
      </c>
      <c r="C2833" s="34" t="s">
        <v>5016</v>
      </c>
      <c r="D2833" s="42" t="s">
        <v>27</v>
      </c>
      <c r="E2833" s="43">
        <v>0</v>
      </c>
      <c r="F2833" s="44"/>
    </row>
    <row r="2834" spans="1:6" ht="12.75">
      <c r="A2834" s="41" t="s">
        <v>4992</v>
      </c>
      <c r="B2834" s="42" t="e">
        <f ca="1">HYPERLINK("#"&amp;CELL("address",OFFSET([1]Analítico!$B$1,MATCH(98342,[1]Analítico!$B:$B,0)-1,3)),98342)</f>
        <v>#VALUE!</v>
      </c>
      <c r="C2834" s="34" t="s">
        <v>5017</v>
      </c>
      <c r="D2834" s="42" t="s">
        <v>27</v>
      </c>
      <c r="E2834" s="43">
        <v>0</v>
      </c>
      <c r="F2834" s="44"/>
    </row>
    <row r="2835" spans="1:6" ht="12.75">
      <c r="A2835" s="41" t="s">
        <v>4992</v>
      </c>
      <c r="B2835" s="42" t="e">
        <f ca="1">HYPERLINK("#"&amp;CELL("address",OFFSET([1]Analítico!$B$1,MATCH(98350,[1]Analítico!$B:$B,0)-1,3)),98350)</f>
        <v>#VALUE!</v>
      </c>
      <c r="C2835" s="34" t="s">
        <v>5018</v>
      </c>
      <c r="D2835" s="42" t="s">
        <v>27</v>
      </c>
      <c r="E2835" s="43">
        <v>0</v>
      </c>
      <c r="F2835" s="44"/>
    </row>
    <row r="2836" spans="1:6" ht="12.75">
      <c r="A2836" s="41" t="s">
        <v>4992</v>
      </c>
      <c r="B2836" s="42" t="e">
        <f ca="1">HYPERLINK("#"&amp;CELL("address",OFFSET([1]Analítico!$B$1,MATCH(98341,[1]Analítico!$B:$B,0)-1,3)),98341)</f>
        <v>#VALUE!</v>
      </c>
      <c r="C2836" s="34" t="s">
        <v>5019</v>
      </c>
      <c r="D2836" s="42" t="s">
        <v>27</v>
      </c>
      <c r="E2836" s="43">
        <v>0</v>
      </c>
      <c r="F2836" s="44"/>
    </row>
    <row r="2837" spans="1:6" ht="12.75">
      <c r="A2837" s="41" t="s">
        <v>4992</v>
      </c>
      <c r="B2837" s="42" t="e">
        <f ca="1">HYPERLINK("#"&amp;CELL("address",OFFSET([1]Analítico!$B$1,MATCH(98381,[1]Analítico!$B:$B,0)-1,3)),98381)</f>
        <v>#VALUE!</v>
      </c>
      <c r="C2837" s="34" t="s">
        <v>5020</v>
      </c>
      <c r="D2837" s="42" t="s">
        <v>40</v>
      </c>
      <c r="E2837" s="43">
        <v>0</v>
      </c>
      <c r="F2837" s="44"/>
    </row>
    <row r="2838" spans="1:6" ht="12.75">
      <c r="A2838" s="41" t="s">
        <v>4992</v>
      </c>
      <c r="B2838" s="42" t="e">
        <f ca="1">HYPERLINK("#"&amp;CELL("address",OFFSET([1]Analítico!$B$1,MATCH(98382,[1]Analítico!$B:$B,0)-1,3)),98382)</f>
        <v>#VALUE!</v>
      </c>
      <c r="C2838" s="34" t="s">
        <v>5021</v>
      </c>
      <c r="D2838" s="42" t="s">
        <v>40</v>
      </c>
      <c r="E2838" s="43">
        <v>0</v>
      </c>
      <c r="F2838" s="44"/>
    </row>
    <row r="2839" spans="1:6" ht="12.75">
      <c r="A2839" s="41" t="s">
        <v>4992</v>
      </c>
      <c r="B2839" s="42" t="e">
        <f ca="1">HYPERLINK("#"&amp;CELL("address",OFFSET([1]Analítico!$B$1,MATCH(98383,[1]Analítico!$B:$B,0)-1,3)),98383)</f>
        <v>#VALUE!</v>
      </c>
      <c r="C2839" s="34" t="s">
        <v>5022</v>
      </c>
      <c r="D2839" s="42" t="s">
        <v>40</v>
      </c>
      <c r="E2839" s="43">
        <v>0</v>
      </c>
      <c r="F2839" s="44"/>
    </row>
    <row r="2840" spans="1:6" ht="12.75">
      <c r="A2840" s="41" t="s">
        <v>4992</v>
      </c>
      <c r="B2840" s="42" t="e">
        <f ca="1">HYPERLINK("#"&amp;CELL("address",OFFSET([1]Analítico!$B$1,MATCH(98384,[1]Analítico!$B:$B,0)-1,3)),98384)</f>
        <v>#VALUE!</v>
      </c>
      <c r="C2840" s="34" t="s">
        <v>5023</v>
      </c>
      <c r="D2840" s="42" t="s">
        <v>40</v>
      </c>
      <c r="E2840" s="43">
        <v>0</v>
      </c>
      <c r="F2840" s="44"/>
    </row>
    <row r="2841" spans="1:6" ht="12.75">
      <c r="A2841" s="41" t="s">
        <v>4992</v>
      </c>
      <c r="B2841" s="42" t="e">
        <f ca="1">HYPERLINK("#"&amp;CELL("address",OFFSET([1]Analítico!$B$1,MATCH(98385,[1]Analítico!$B:$B,0)-1,3)),98385)</f>
        <v>#VALUE!</v>
      </c>
      <c r="C2841" s="34" t="s">
        <v>5024</v>
      </c>
      <c r="D2841" s="42" t="s">
        <v>40</v>
      </c>
      <c r="E2841" s="43">
        <v>0</v>
      </c>
      <c r="F2841" s="44"/>
    </row>
    <row r="2842" spans="1:6" ht="12.75">
      <c r="A2842" s="41" t="s">
        <v>4992</v>
      </c>
      <c r="B2842" s="42" t="e">
        <f ca="1">HYPERLINK("#"&amp;CELL("address",OFFSET([1]Analítico!$B$1,MATCH(98386,[1]Analítico!$B:$B,0)-1,3)),98386)</f>
        <v>#VALUE!</v>
      </c>
      <c r="C2842" s="34" t="s">
        <v>5025</v>
      </c>
      <c r="D2842" s="42" t="s">
        <v>40</v>
      </c>
      <c r="E2842" s="43">
        <v>0</v>
      </c>
      <c r="F2842" s="44"/>
    </row>
    <row r="2843" spans="1:6" ht="12.75">
      <c r="A2843" s="41" t="s">
        <v>4992</v>
      </c>
      <c r="B2843" s="42" t="e">
        <f ca="1">HYPERLINK("#"&amp;CELL("address",OFFSET([1]Analítico!$B$1,MATCH(98387,[1]Analítico!$B:$B,0)-1,3)),98387)</f>
        <v>#VALUE!</v>
      </c>
      <c r="C2843" s="34" t="s">
        <v>5026</v>
      </c>
      <c r="D2843" s="42" t="s">
        <v>40</v>
      </c>
      <c r="E2843" s="43">
        <v>0</v>
      </c>
      <c r="F2843" s="44"/>
    </row>
    <row r="2844" spans="1:6" ht="12.75">
      <c r="A2844" s="41" t="s">
        <v>4992</v>
      </c>
      <c r="B2844" s="42" t="e">
        <f ca="1">HYPERLINK("#"&amp;CELL("address",OFFSET([1]Analítico!$B$1,MATCH(98388,[1]Analítico!$B:$B,0)-1,3)),98388)</f>
        <v>#VALUE!</v>
      </c>
      <c r="C2844" s="34" t="s">
        <v>5027</v>
      </c>
      <c r="D2844" s="42" t="s">
        <v>40</v>
      </c>
      <c r="E2844" s="43">
        <v>0</v>
      </c>
      <c r="F2844" s="44"/>
    </row>
    <row r="2845" spans="1:6" ht="12.75">
      <c r="A2845" s="41" t="s">
        <v>4992</v>
      </c>
      <c r="B2845" s="42" t="e">
        <f ca="1">HYPERLINK("#"&amp;CELL("address",OFFSET([1]Analítico!$B$1,MATCH(98346,[1]Analítico!$B:$B,0)-1,3)),98346)</f>
        <v>#VALUE!</v>
      </c>
      <c r="C2845" s="34" t="s">
        <v>5028</v>
      </c>
      <c r="D2845" s="42" t="s">
        <v>27</v>
      </c>
      <c r="E2845" s="43">
        <v>0</v>
      </c>
      <c r="F2845" s="44"/>
    </row>
    <row r="2846" spans="1:6" ht="12.75">
      <c r="A2846" s="41" t="s">
        <v>4992</v>
      </c>
      <c r="B2846" s="42" t="e">
        <f ca="1">HYPERLINK("#"&amp;CELL("address",OFFSET([1]Analítico!$B$1,MATCH(98363,[1]Analítico!$B:$B,0)-1,3)),98363)</f>
        <v>#VALUE!</v>
      </c>
      <c r="C2846" s="34" t="s">
        <v>5029</v>
      </c>
      <c r="D2846" s="42" t="s">
        <v>27</v>
      </c>
      <c r="E2846" s="43">
        <v>0</v>
      </c>
      <c r="F2846" s="44"/>
    </row>
    <row r="2847" spans="1:6" ht="12.75">
      <c r="A2847" s="41" t="s">
        <v>4992</v>
      </c>
      <c r="B2847" s="42" t="e">
        <f ca="1">HYPERLINK("#"&amp;CELL("address",OFFSET([1]Analítico!$B$1,MATCH(98354,[1]Analítico!$B:$B,0)-1,3)),98354)</f>
        <v>#VALUE!</v>
      </c>
      <c r="C2847" s="34" t="s">
        <v>5030</v>
      </c>
      <c r="D2847" s="42" t="s">
        <v>27</v>
      </c>
      <c r="E2847" s="43">
        <v>0</v>
      </c>
      <c r="F2847" s="44"/>
    </row>
    <row r="2848" spans="1:6" ht="12.75">
      <c r="A2848" s="41" t="s">
        <v>4992</v>
      </c>
      <c r="B2848" s="42" t="e">
        <f ca="1">HYPERLINK("#"&amp;CELL("address",OFFSET([1]Analítico!$B$1,MATCH(98337,[1]Analítico!$B:$B,0)-1,3)),98337)</f>
        <v>#VALUE!</v>
      </c>
      <c r="C2848" s="34" t="s">
        <v>5031</v>
      </c>
      <c r="D2848" s="42" t="s">
        <v>27</v>
      </c>
      <c r="E2848" s="43">
        <v>0</v>
      </c>
      <c r="F2848" s="44"/>
    </row>
    <row r="2849" spans="1:6" ht="12.75">
      <c r="A2849" s="41" t="s">
        <v>4992</v>
      </c>
      <c r="B2849" s="42" t="e">
        <f ca="1">HYPERLINK("#"&amp;CELL("address",OFFSET([1]Analítico!$B$1,MATCH(98345,[1]Analítico!$B:$B,0)-1,3)),98345)</f>
        <v>#VALUE!</v>
      </c>
      <c r="C2849" s="34" t="s">
        <v>5032</v>
      </c>
      <c r="D2849" s="42" t="s">
        <v>27</v>
      </c>
      <c r="E2849" s="43">
        <v>0</v>
      </c>
      <c r="F2849" s="44"/>
    </row>
    <row r="2850" spans="1:6" ht="12.75">
      <c r="A2850" s="41" t="s">
        <v>4992</v>
      </c>
      <c r="B2850" s="42" t="e">
        <f ca="1">HYPERLINK("#"&amp;CELL("address",OFFSET([1]Analítico!$B$1,MATCH(98362,[1]Analítico!$B:$B,0)-1,3)),98362)</f>
        <v>#VALUE!</v>
      </c>
      <c r="C2850" s="34" t="s">
        <v>5033</v>
      </c>
      <c r="D2850" s="42" t="s">
        <v>27</v>
      </c>
      <c r="E2850" s="43">
        <v>0</v>
      </c>
      <c r="F2850" s="44"/>
    </row>
    <row r="2851" spans="1:6" ht="12.75">
      <c r="A2851" s="41" t="s">
        <v>4992</v>
      </c>
      <c r="B2851" s="42" t="e">
        <f ca="1">HYPERLINK("#"&amp;CELL("address",OFFSET([1]Analítico!$B$1,MATCH(98403,[1]Analítico!$B:$B,0)-1,3)),98403)</f>
        <v>#VALUE!</v>
      </c>
      <c r="C2851" s="34" t="s">
        <v>5034</v>
      </c>
      <c r="D2851" s="42" t="s">
        <v>27</v>
      </c>
      <c r="E2851" s="43">
        <v>0</v>
      </c>
      <c r="F2851" s="44"/>
    </row>
    <row r="2852" spans="1:6" ht="12.75">
      <c r="A2852" s="41" t="s">
        <v>4992</v>
      </c>
      <c r="B2852" s="42" t="e">
        <f ca="1">HYPERLINK("#"&amp;CELL("address",OFFSET([1]Analítico!$B$1,MATCH(98335,[1]Analítico!$B:$B,0)-1,3)),98335)</f>
        <v>#VALUE!</v>
      </c>
      <c r="C2852" s="34" t="s">
        <v>5035</v>
      </c>
      <c r="D2852" s="42" t="s">
        <v>27</v>
      </c>
      <c r="E2852" s="43">
        <v>0</v>
      </c>
      <c r="F2852" s="44"/>
    </row>
    <row r="2853" spans="1:6" ht="12.75">
      <c r="A2853" s="41" t="s">
        <v>4992</v>
      </c>
      <c r="B2853" s="42" t="e">
        <f ca="1">HYPERLINK("#"&amp;CELL("address",OFFSET([1]Analítico!$B$1,MATCH(98344,[1]Analítico!$B:$B,0)-1,3)),98344)</f>
        <v>#VALUE!</v>
      </c>
      <c r="C2853" s="34" t="s">
        <v>5036</v>
      </c>
      <c r="D2853" s="42" t="s">
        <v>27</v>
      </c>
      <c r="E2853" s="43">
        <v>0</v>
      </c>
      <c r="F2853" s="44"/>
    </row>
    <row r="2854" spans="1:6" ht="12.75">
      <c r="A2854" s="41" t="s">
        <v>4992</v>
      </c>
      <c r="B2854" s="42" t="e">
        <f ca="1">HYPERLINK("#"&amp;CELL("address",OFFSET([1]Analítico!$B$1,MATCH(98361,[1]Analítico!$B:$B,0)-1,3)),98361)</f>
        <v>#VALUE!</v>
      </c>
      <c r="C2854" s="34" t="s">
        <v>5037</v>
      </c>
      <c r="D2854" s="42" t="s">
        <v>27</v>
      </c>
      <c r="E2854" s="43">
        <v>0</v>
      </c>
      <c r="F2854" s="44"/>
    </row>
    <row r="2855" spans="1:6" ht="12.75">
      <c r="A2855" s="41" t="s">
        <v>4992</v>
      </c>
      <c r="B2855" s="42" t="e">
        <f ca="1">HYPERLINK("#"&amp;CELL("address",OFFSET([1]Analítico!$B$1,MATCH(98353,[1]Analítico!$B:$B,0)-1,3)),98353)</f>
        <v>#VALUE!</v>
      </c>
      <c r="C2855" s="34" t="s">
        <v>5038</v>
      </c>
      <c r="D2855" s="42" t="s">
        <v>27</v>
      </c>
      <c r="E2855" s="43">
        <v>0</v>
      </c>
      <c r="F2855" s="44"/>
    </row>
    <row r="2856" spans="1:6" ht="12.75">
      <c r="A2856" s="41" t="s">
        <v>4992</v>
      </c>
      <c r="B2856" s="42" t="e">
        <f ca="1">HYPERLINK("#"&amp;CELL("address",OFFSET([1]Analítico!$B$1,MATCH(98334,[1]Analítico!$B:$B,0)-1,3)),98334)</f>
        <v>#VALUE!</v>
      </c>
      <c r="C2856" s="34" t="s">
        <v>5039</v>
      </c>
      <c r="D2856" s="42" t="s">
        <v>27</v>
      </c>
      <c r="E2856" s="43">
        <v>0</v>
      </c>
      <c r="F2856" s="44"/>
    </row>
    <row r="2857" spans="1:6" ht="12.75">
      <c r="A2857" s="41" t="s">
        <v>4992</v>
      </c>
      <c r="B2857" s="42" t="e">
        <f ca="1">HYPERLINK("#"&amp;CELL("address",OFFSET([1]Analítico!$B$1,MATCH(98371,[1]Analítico!$B:$B,0)-1,3)),98371)</f>
        <v>#VALUE!</v>
      </c>
      <c r="C2857" s="34" t="s">
        <v>5040</v>
      </c>
      <c r="D2857" s="42" t="s">
        <v>27</v>
      </c>
      <c r="E2857" s="43">
        <v>0</v>
      </c>
      <c r="F2857" s="44"/>
    </row>
    <row r="2858" spans="1:6" ht="12.75">
      <c r="A2858" s="41" t="s">
        <v>4992</v>
      </c>
      <c r="B2858" s="42" t="e">
        <f ca="1">HYPERLINK("#"&amp;CELL("address",OFFSET([1]Analítico!$B$1,MATCH(98397,[1]Analítico!$B:$B,0)-1,3)),98397)</f>
        <v>#VALUE!</v>
      </c>
      <c r="C2858" s="34" t="s">
        <v>5041</v>
      </c>
      <c r="D2858" s="42" t="s">
        <v>27</v>
      </c>
      <c r="E2858" s="43">
        <v>13.31</v>
      </c>
      <c r="F2858" s="44">
        <v>0</v>
      </c>
    </row>
    <row r="2859" spans="1:6" ht="12.75">
      <c r="A2859" s="41" t="s">
        <v>5042</v>
      </c>
      <c r="B2859" s="42" t="e">
        <f ca="1">HYPERLINK("#"&amp;CELL("address",OFFSET([1]Analítico!$B$1,MATCH(97280,[1]Analítico!$B:$B,0)-1,3)),97280)</f>
        <v>#VALUE!</v>
      </c>
      <c r="C2859" s="34" t="s">
        <v>5043</v>
      </c>
      <c r="D2859" s="42" t="s">
        <v>69</v>
      </c>
      <c r="E2859" s="43">
        <v>0</v>
      </c>
      <c r="F2859" s="44"/>
    </row>
    <row r="2860" spans="1:6" ht="12.75">
      <c r="A2860" s="41" t="s">
        <v>5042</v>
      </c>
      <c r="B2860" s="42" t="e">
        <f ca="1">HYPERLINK("#"&amp;CELL("address",OFFSET([1]Analítico!$B$1,MATCH(97275,[1]Analítico!$B:$B,0)-1,3)),97275)</f>
        <v>#VALUE!</v>
      </c>
      <c r="C2860" s="34" t="s">
        <v>5044</v>
      </c>
      <c r="D2860" s="42" t="s">
        <v>69</v>
      </c>
      <c r="E2860" s="43">
        <v>0</v>
      </c>
      <c r="F2860" s="44"/>
    </row>
    <row r="2861" spans="1:6" ht="12.75">
      <c r="A2861" s="41" t="s">
        <v>5042</v>
      </c>
      <c r="B2861" s="42" t="e">
        <f ca="1">HYPERLINK("#"&amp;CELL("address",OFFSET([1]Analítico!$B$1,MATCH(97279,[1]Analítico!$B:$B,0)-1,3)),97279)</f>
        <v>#VALUE!</v>
      </c>
      <c r="C2861" s="34" t="s">
        <v>5045</v>
      </c>
      <c r="D2861" s="42" t="s">
        <v>69</v>
      </c>
      <c r="E2861" s="43">
        <v>0</v>
      </c>
      <c r="F2861" s="44"/>
    </row>
    <row r="2862" spans="1:6" ht="12.75">
      <c r="A2862" s="41" t="s">
        <v>5042</v>
      </c>
      <c r="B2862" s="42" t="e">
        <f ca="1">HYPERLINK("#"&amp;CELL("address",OFFSET([1]Analítico!$B$1,MATCH(97285,[1]Analítico!$B:$B,0)-1,3)),97285)</f>
        <v>#VALUE!</v>
      </c>
      <c r="C2862" s="34" t="s">
        <v>5046</v>
      </c>
      <c r="D2862" s="42" t="s">
        <v>69</v>
      </c>
      <c r="E2862" s="43">
        <v>0</v>
      </c>
      <c r="F2862" s="44"/>
    </row>
    <row r="2863" spans="1:6" ht="12.75">
      <c r="A2863" s="41" t="s">
        <v>5042</v>
      </c>
      <c r="B2863" s="42" t="e">
        <f ca="1">HYPERLINK("#"&amp;CELL("address",OFFSET([1]Analítico!$B$1,MATCH(97286,[1]Analítico!$B:$B,0)-1,3)),97286)</f>
        <v>#VALUE!</v>
      </c>
      <c r="C2863" s="34" t="s">
        <v>5047</v>
      </c>
      <c r="D2863" s="42" t="s">
        <v>69</v>
      </c>
      <c r="E2863" s="43">
        <v>0</v>
      </c>
      <c r="F2863" s="44"/>
    </row>
    <row r="2864" spans="1:6" ht="12.75">
      <c r="A2864" s="41" t="s">
        <v>5042</v>
      </c>
      <c r="B2864" s="42" t="e">
        <f ca="1">HYPERLINK("#"&amp;CELL("address",OFFSET([1]Analítico!$B$1,MATCH(97291,[1]Analítico!$B:$B,0)-1,3)),97291)</f>
        <v>#VALUE!</v>
      </c>
      <c r="C2864" s="34" t="s">
        <v>5048</v>
      </c>
      <c r="D2864" s="42" t="s">
        <v>69</v>
      </c>
      <c r="E2864" s="43">
        <v>0</v>
      </c>
      <c r="F2864" s="44"/>
    </row>
    <row r="2865" spans="1:6" ht="12.75">
      <c r="A2865" s="41" t="s">
        <v>5042</v>
      </c>
      <c r="B2865" s="42" t="e">
        <f ca="1">HYPERLINK("#"&amp;CELL("address",OFFSET([1]Analítico!$B$1,MATCH(97292,[1]Analítico!$B:$B,0)-1,3)),97292)</f>
        <v>#VALUE!</v>
      </c>
      <c r="C2865" s="34" t="s">
        <v>5049</v>
      </c>
      <c r="D2865" s="42" t="s">
        <v>69</v>
      </c>
      <c r="E2865" s="43">
        <v>0</v>
      </c>
      <c r="F2865" s="44"/>
    </row>
    <row r="2866" spans="1:6" ht="12.75">
      <c r="A2866" s="41" t="s">
        <v>5042</v>
      </c>
      <c r="B2866" s="42" t="e">
        <f ca="1">HYPERLINK("#"&amp;CELL("address",OFFSET([1]Analítico!$B$1,MATCH(97297,[1]Analítico!$B:$B,0)-1,3)),97297)</f>
        <v>#VALUE!</v>
      </c>
      <c r="C2866" s="34" t="s">
        <v>5050</v>
      </c>
      <c r="D2866" s="42" t="s">
        <v>69</v>
      </c>
      <c r="E2866" s="43">
        <v>0</v>
      </c>
      <c r="F2866" s="44"/>
    </row>
    <row r="2867" spans="1:6" ht="12.75">
      <c r="A2867" s="41" t="s">
        <v>5042</v>
      </c>
      <c r="B2867" s="42" t="e">
        <f ca="1">HYPERLINK("#"&amp;CELL("address",OFFSET([1]Analítico!$B$1,MATCH(97298,[1]Analítico!$B:$B,0)-1,3)),97298)</f>
        <v>#VALUE!</v>
      </c>
      <c r="C2867" s="34" t="s">
        <v>5051</v>
      </c>
      <c r="D2867" s="42" t="s">
        <v>69</v>
      </c>
      <c r="E2867" s="43">
        <v>0</v>
      </c>
      <c r="F2867" s="44"/>
    </row>
    <row r="2868" spans="1:6" ht="12.75">
      <c r="A2868" s="41" t="s">
        <v>5042</v>
      </c>
      <c r="B2868" s="42" t="e">
        <f ca="1">HYPERLINK("#"&amp;CELL("address",OFFSET([1]Analítico!$B$1,MATCH(97303,[1]Analítico!$B:$B,0)-1,3)),97303)</f>
        <v>#VALUE!</v>
      </c>
      <c r="C2868" s="34" t="s">
        <v>5052</v>
      </c>
      <c r="D2868" s="42" t="s">
        <v>69</v>
      </c>
      <c r="E2868" s="43">
        <v>0</v>
      </c>
      <c r="F2868" s="44"/>
    </row>
    <row r="2869" spans="1:6" ht="12.75">
      <c r="A2869" s="41" t="s">
        <v>5042</v>
      </c>
      <c r="B2869" s="42" t="e">
        <f ca="1">HYPERLINK("#"&amp;CELL("address",OFFSET([1]Analítico!$B$1,MATCH(97304,[1]Analítico!$B:$B,0)-1,3)),97304)</f>
        <v>#VALUE!</v>
      </c>
      <c r="C2869" s="34" t="s">
        <v>5053</v>
      </c>
      <c r="D2869" s="42" t="s">
        <v>69</v>
      </c>
      <c r="E2869" s="43">
        <v>0</v>
      </c>
      <c r="F2869" s="44"/>
    </row>
    <row r="2870" spans="1:6" ht="12.75">
      <c r="A2870" s="41" t="s">
        <v>5042</v>
      </c>
      <c r="B2870" s="42" t="e">
        <f ca="1">HYPERLINK("#"&amp;CELL("address",OFFSET([1]Analítico!$B$1,MATCH(97309,[1]Analítico!$B:$B,0)-1,3)),97309)</f>
        <v>#VALUE!</v>
      </c>
      <c r="C2870" s="34" t="s">
        <v>5054</v>
      </c>
      <c r="D2870" s="42" t="s">
        <v>69</v>
      </c>
      <c r="E2870" s="43">
        <v>0</v>
      </c>
      <c r="F2870" s="44"/>
    </row>
    <row r="2871" spans="1:6" ht="12.75">
      <c r="A2871" s="41" t="s">
        <v>5042</v>
      </c>
      <c r="B2871" s="42" t="e">
        <f ca="1">HYPERLINK("#"&amp;CELL("address",OFFSET([1]Analítico!$B$1,MATCH(97310,[1]Analítico!$B:$B,0)-1,3)),97310)</f>
        <v>#VALUE!</v>
      </c>
      <c r="C2871" s="34" t="s">
        <v>5055</v>
      </c>
      <c r="D2871" s="42" t="s">
        <v>69</v>
      </c>
      <c r="E2871" s="43">
        <v>0</v>
      </c>
      <c r="F2871" s="44"/>
    </row>
    <row r="2872" spans="1:6" ht="12.75">
      <c r="A2872" s="41" t="s">
        <v>5042</v>
      </c>
      <c r="B2872" s="42" t="e">
        <f ca="1">HYPERLINK("#"&amp;CELL("address",OFFSET([1]Analítico!$B$1,MATCH(97282,[1]Analítico!$B:$B,0)-1,3)),97282)</f>
        <v>#VALUE!</v>
      </c>
      <c r="C2872" s="34" t="s">
        <v>5056</v>
      </c>
      <c r="D2872" s="42" t="s">
        <v>69</v>
      </c>
      <c r="E2872" s="43">
        <v>0</v>
      </c>
      <c r="F2872" s="44"/>
    </row>
    <row r="2873" spans="1:6" ht="12.75">
      <c r="A2873" s="41" t="s">
        <v>5042</v>
      </c>
      <c r="B2873" s="42" t="e">
        <f ca="1">HYPERLINK("#"&amp;CELL("address",OFFSET([1]Analítico!$B$1,MATCH(97276,[1]Analítico!$B:$B,0)-1,3)),97276)</f>
        <v>#VALUE!</v>
      </c>
      <c r="C2873" s="34" t="s">
        <v>5057</v>
      </c>
      <c r="D2873" s="42" t="s">
        <v>69</v>
      </c>
      <c r="E2873" s="43">
        <v>0</v>
      </c>
      <c r="F2873" s="44"/>
    </row>
    <row r="2874" spans="1:6" ht="12.75">
      <c r="A2874" s="41" t="s">
        <v>5042</v>
      </c>
      <c r="B2874" s="42" t="e">
        <f ca="1">HYPERLINK("#"&amp;CELL("address",OFFSET([1]Analítico!$B$1,MATCH(97281,[1]Analítico!$B:$B,0)-1,3)),97281)</f>
        <v>#VALUE!</v>
      </c>
      <c r="C2874" s="34" t="s">
        <v>5058</v>
      </c>
      <c r="D2874" s="42" t="s">
        <v>69</v>
      </c>
      <c r="E2874" s="43">
        <v>0</v>
      </c>
      <c r="F2874" s="44"/>
    </row>
    <row r="2875" spans="1:6" ht="12.75">
      <c r="A2875" s="41" t="s">
        <v>5042</v>
      </c>
      <c r="B2875" s="42" t="e">
        <f ca="1">HYPERLINK("#"&amp;CELL("address",OFFSET([1]Analítico!$B$1,MATCH(97287,[1]Analítico!$B:$B,0)-1,3)),97287)</f>
        <v>#VALUE!</v>
      </c>
      <c r="C2875" s="34" t="s">
        <v>5059</v>
      </c>
      <c r="D2875" s="42" t="s">
        <v>69</v>
      </c>
      <c r="E2875" s="43">
        <v>0</v>
      </c>
      <c r="F2875" s="44"/>
    </row>
    <row r="2876" spans="1:6" ht="12.75">
      <c r="A2876" s="41" t="s">
        <v>5042</v>
      </c>
      <c r="B2876" s="42" t="e">
        <f ca="1">HYPERLINK("#"&amp;CELL("address",OFFSET([1]Analítico!$B$1,MATCH(97288,[1]Analítico!$B:$B,0)-1,3)),97288)</f>
        <v>#VALUE!</v>
      </c>
      <c r="C2876" s="34" t="s">
        <v>5060</v>
      </c>
      <c r="D2876" s="42" t="s">
        <v>69</v>
      </c>
      <c r="E2876" s="43">
        <v>0</v>
      </c>
      <c r="F2876" s="44"/>
    </row>
    <row r="2877" spans="1:6" ht="12.75">
      <c r="A2877" s="41" t="s">
        <v>5042</v>
      </c>
      <c r="B2877" s="42" t="e">
        <f ca="1">HYPERLINK("#"&amp;CELL("address",OFFSET([1]Analítico!$B$1,MATCH(97293,[1]Analítico!$B:$B,0)-1,3)),97293)</f>
        <v>#VALUE!</v>
      </c>
      <c r="C2877" s="34" t="s">
        <v>5061</v>
      </c>
      <c r="D2877" s="42" t="s">
        <v>69</v>
      </c>
      <c r="E2877" s="43">
        <v>0</v>
      </c>
      <c r="F2877" s="44"/>
    </row>
    <row r="2878" spans="1:6" ht="12.75">
      <c r="A2878" s="41" t="s">
        <v>5042</v>
      </c>
      <c r="B2878" s="42" t="e">
        <f ca="1">HYPERLINK("#"&amp;CELL("address",OFFSET([1]Analítico!$B$1,MATCH(97294,[1]Analítico!$B:$B,0)-1,3)),97294)</f>
        <v>#VALUE!</v>
      </c>
      <c r="C2878" s="34" t="s">
        <v>5062</v>
      </c>
      <c r="D2878" s="42" t="s">
        <v>69</v>
      </c>
      <c r="E2878" s="43">
        <v>0</v>
      </c>
      <c r="F2878" s="44"/>
    </row>
    <row r="2879" spans="1:6" ht="12.75">
      <c r="A2879" s="41" t="s">
        <v>5042</v>
      </c>
      <c r="B2879" s="42" t="e">
        <f ca="1">HYPERLINK("#"&amp;CELL("address",OFFSET([1]Analítico!$B$1,MATCH(97299,[1]Analítico!$B:$B,0)-1,3)),97299)</f>
        <v>#VALUE!</v>
      </c>
      <c r="C2879" s="34" t="s">
        <v>5063</v>
      </c>
      <c r="D2879" s="42" t="s">
        <v>69</v>
      </c>
      <c r="E2879" s="43">
        <v>0</v>
      </c>
      <c r="F2879" s="44"/>
    </row>
    <row r="2880" spans="1:6" ht="12.75">
      <c r="A2880" s="41" t="s">
        <v>5042</v>
      </c>
      <c r="B2880" s="42" t="e">
        <f ca="1">HYPERLINK("#"&amp;CELL("address",OFFSET([1]Analítico!$B$1,MATCH(97300,[1]Analítico!$B:$B,0)-1,3)),97300)</f>
        <v>#VALUE!</v>
      </c>
      <c r="C2880" s="34" t="s">
        <v>5064</v>
      </c>
      <c r="D2880" s="42" t="s">
        <v>69</v>
      </c>
      <c r="E2880" s="43">
        <v>0</v>
      </c>
      <c r="F2880" s="44"/>
    </row>
    <row r="2881" spans="1:6" ht="12.75">
      <c r="A2881" s="41" t="s">
        <v>5042</v>
      </c>
      <c r="B2881" s="42" t="e">
        <f ca="1">HYPERLINK("#"&amp;CELL("address",OFFSET([1]Analítico!$B$1,MATCH(97305,[1]Analítico!$B:$B,0)-1,3)),97305)</f>
        <v>#VALUE!</v>
      </c>
      <c r="C2881" s="34" t="s">
        <v>5065</v>
      </c>
      <c r="D2881" s="42" t="s">
        <v>69</v>
      </c>
      <c r="E2881" s="43">
        <v>0</v>
      </c>
      <c r="F2881" s="44"/>
    </row>
    <row r="2882" spans="1:6" ht="12.75">
      <c r="A2882" s="41" t="s">
        <v>5042</v>
      </c>
      <c r="B2882" s="42" t="e">
        <f ca="1">HYPERLINK("#"&amp;CELL("address",OFFSET([1]Analítico!$B$1,MATCH(97306,[1]Analítico!$B:$B,0)-1,3)),97306)</f>
        <v>#VALUE!</v>
      </c>
      <c r="C2882" s="34" t="s">
        <v>5066</v>
      </c>
      <c r="D2882" s="42" t="s">
        <v>69</v>
      </c>
      <c r="E2882" s="43">
        <v>0</v>
      </c>
      <c r="F2882" s="44"/>
    </row>
    <row r="2883" spans="1:6" ht="12.75">
      <c r="A2883" s="41" t="s">
        <v>5042</v>
      </c>
      <c r="B2883" s="42" t="e">
        <f ca="1">HYPERLINK("#"&amp;CELL("address",OFFSET([1]Analítico!$B$1,MATCH(97311,[1]Analítico!$B:$B,0)-1,3)),97311)</f>
        <v>#VALUE!</v>
      </c>
      <c r="C2883" s="34" t="s">
        <v>5067</v>
      </c>
      <c r="D2883" s="42" t="s">
        <v>69</v>
      </c>
      <c r="E2883" s="43">
        <v>0</v>
      </c>
      <c r="F2883" s="44"/>
    </row>
    <row r="2884" spans="1:6" ht="12.75">
      <c r="A2884" s="41" t="s">
        <v>5042</v>
      </c>
      <c r="B2884" s="42" t="e">
        <f ca="1">HYPERLINK("#"&amp;CELL("address",OFFSET([1]Analítico!$B$1,MATCH(97312,[1]Analítico!$B:$B,0)-1,3)),97312)</f>
        <v>#VALUE!</v>
      </c>
      <c r="C2884" s="34" t="s">
        <v>5068</v>
      </c>
      <c r="D2884" s="42" t="s">
        <v>69</v>
      </c>
      <c r="E2884" s="43">
        <v>0</v>
      </c>
      <c r="F2884" s="44"/>
    </row>
    <row r="2885" spans="1:6" ht="12.75">
      <c r="A2885" s="41" t="s">
        <v>5042</v>
      </c>
      <c r="B2885" s="42" t="e">
        <f ca="1">HYPERLINK("#"&amp;CELL("address",OFFSET([1]Analítico!$B$1,MATCH(97278,[1]Analítico!$B:$B,0)-1,3)),97278)</f>
        <v>#VALUE!</v>
      </c>
      <c r="C2885" s="34" t="s">
        <v>5069</v>
      </c>
      <c r="D2885" s="42" t="s">
        <v>69</v>
      </c>
      <c r="E2885" s="43">
        <v>0</v>
      </c>
      <c r="F2885" s="44"/>
    </row>
    <row r="2886" spans="1:6" ht="12.75">
      <c r="A2886" s="41" t="s">
        <v>5042</v>
      </c>
      <c r="B2886" s="42" t="e">
        <f ca="1">HYPERLINK("#"&amp;CELL("address",OFFSET([1]Analítico!$B$1,MATCH(97274,[1]Analítico!$B:$B,0)-1,3)),97274)</f>
        <v>#VALUE!</v>
      </c>
      <c r="C2886" s="34" t="s">
        <v>5070</v>
      </c>
      <c r="D2886" s="42" t="s">
        <v>69</v>
      </c>
      <c r="E2886" s="43">
        <v>0</v>
      </c>
      <c r="F2886" s="44"/>
    </row>
    <row r="2887" spans="1:6" ht="12.75">
      <c r="A2887" s="41" t="s">
        <v>5042</v>
      </c>
      <c r="B2887" s="42" t="e">
        <f ca="1">HYPERLINK("#"&amp;CELL("address",OFFSET([1]Analítico!$B$1,MATCH(97283,[1]Analítico!$B:$B,0)-1,3)),97283)</f>
        <v>#VALUE!</v>
      </c>
      <c r="C2887" s="34" t="s">
        <v>5071</v>
      </c>
      <c r="D2887" s="42" t="s">
        <v>69</v>
      </c>
      <c r="E2887" s="43">
        <v>0</v>
      </c>
      <c r="F2887" s="44"/>
    </row>
    <row r="2888" spans="1:6" ht="12.75">
      <c r="A2888" s="41" t="s">
        <v>5042</v>
      </c>
      <c r="B2888" s="42" t="e">
        <f ca="1">HYPERLINK("#"&amp;CELL("address",OFFSET([1]Analítico!$B$1,MATCH(97284,[1]Analítico!$B:$B,0)-1,3)),97284)</f>
        <v>#VALUE!</v>
      </c>
      <c r="C2888" s="34" t="s">
        <v>5072</v>
      </c>
      <c r="D2888" s="42" t="s">
        <v>69</v>
      </c>
      <c r="E2888" s="43">
        <v>0</v>
      </c>
      <c r="F2888" s="44"/>
    </row>
    <row r="2889" spans="1:6" ht="12.75">
      <c r="A2889" s="41" t="s">
        <v>5042</v>
      </c>
      <c r="B2889" s="42" t="e">
        <f ca="1">HYPERLINK("#"&amp;CELL("address",OFFSET([1]Analítico!$B$1,MATCH(97289,[1]Analítico!$B:$B,0)-1,3)),97289)</f>
        <v>#VALUE!</v>
      </c>
      <c r="C2889" s="34" t="s">
        <v>5073</v>
      </c>
      <c r="D2889" s="42" t="s">
        <v>69</v>
      </c>
      <c r="E2889" s="43">
        <v>0</v>
      </c>
      <c r="F2889" s="44"/>
    </row>
    <row r="2890" spans="1:6" ht="12.75">
      <c r="A2890" s="41" t="s">
        <v>5042</v>
      </c>
      <c r="B2890" s="42" t="e">
        <f ca="1">HYPERLINK("#"&amp;CELL("address",OFFSET([1]Analítico!$B$1,MATCH(97290,[1]Analítico!$B:$B,0)-1,3)),97290)</f>
        <v>#VALUE!</v>
      </c>
      <c r="C2890" s="34" t="s">
        <v>5074</v>
      </c>
      <c r="D2890" s="42" t="s">
        <v>69</v>
      </c>
      <c r="E2890" s="43">
        <v>0</v>
      </c>
      <c r="F2890" s="44"/>
    </row>
    <row r="2891" spans="1:6" ht="12.75">
      <c r="A2891" s="41" t="s">
        <v>5042</v>
      </c>
      <c r="B2891" s="42" t="e">
        <f ca="1">HYPERLINK("#"&amp;CELL("address",OFFSET([1]Analítico!$B$1,MATCH(97295,[1]Analítico!$B:$B,0)-1,3)),97295)</f>
        <v>#VALUE!</v>
      </c>
      <c r="C2891" s="34" t="s">
        <v>5075</v>
      </c>
      <c r="D2891" s="42" t="s">
        <v>69</v>
      </c>
      <c r="E2891" s="43">
        <v>0</v>
      </c>
      <c r="F2891" s="44"/>
    </row>
    <row r="2892" spans="1:6" ht="12.75">
      <c r="A2892" s="41" t="s">
        <v>5042</v>
      </c>
      <c r="B2892" s="42" t="e">
        <f ca="1">HYPERLINK("#"&amp;CELL("address",OFFSET([1]Analítico!$B$1,MATCH(97296,[1]Analítico!$B:$B,0)-1,3)),97296)</f>
        <v>#VALUE!</v>
      </c>
      <c r="C2892" s="34" t="s">
        <v>5076</v>
      </c>
      <c r="D2892" s="42" t="s">
        <v>69</v>
      </c>
      <c r="E2892" s="43">
        <v>0</v>
      </c>
      <c r="F2892" s="44"/>
    </row>
    <row r="2893" spans="1:6" ht="12.75">
      <c r="A2893" s="41" t="s">
        <v>5042</v>
      </c>
      <c r="B2893" s="42" t="e">
        <f ca="1">HYPERLINK("#"&amp;CELL("address",OFFSET([1]Analítico!$B$1,MATCH(97301,[1]Analítico!$B:$B,0)-1,3)),97301)</f>
        <v>#VALUE!</v>
      </c>
      <c r="C2893" s="34" t="s">
        <v>5077</v>
      </c>
      <c r="D2893" s="42" t="s">
        <v>69</v>
      </c>
      <c r="E2893" s="43">
        <v>0</v>
      </c>
      <c r="F2893" s="44"/>
    </row>
    <row r="2894" spans="1:6" ht="12.75">
      <c r="A2894" s="41" t="s">
        <v>5042</v>
      </c>
      <c r="B2894" s="42" t="e">
        <f ca="1">HYPERLINK("#"&amp;CELL("address",OFFSET([1]Analítico!$B$1,MATCH(97302,[1]Analítico!$B:$B,0)-1,3)),97302)</f>
        <v>#VALUE!</v>
      </c>
      <c r="C2894" s="34" t="s">
        <v>5078</v>
      </c>
      <c r="D2894" s="42" t="s">
        <v>69</v>
      </c>
      <c r="E2894" s="43">
        <v>0</v>
      </c>
      <c r="F2894" s="44"/>
    </row>
    <row r="2895" spans="1:6" ht="12.75">
      <c r="A2895" s="41" t="s">
        <v>5042</v>
      </c>
      <c r="B2895" s="42" t="e">
        <f ca="1">HYPERLINK("#"&amp;CELL("address",OFFSET([1]Analítico!$B$1,MATCH(97307,[1]Analítico!$B:$B,0)-1,3)),97307)</f>
        <v>#VALUE!</v>
      </c>
      <c r="C2895" s="34" t="s">
        <v>5079</v>
      </c>
      <c r="D2895" s="42" t="s">
        <v>69</v>
      </c>
      <c r="E2895" s="43">
        <v>0</v>
      </c>
      <c r="F2895" s="44"/>
    </row>
    <row r="2896" spans="1:6" ht="12.75">
      <c r="A2896" s="41" t="s">
        <v>5042</v>
      </c>
      <c r="B2896" s="42" t="e">
        <f ca="1">HYPERLINK("#"&amp;CELL("address",OFFSET([1]Analítico!$B$1,MATCH(97277,[1]Analítico!$B:$B,0)-1,3)),97277)</f>
        <v>#VALUE!</v>
      </c>
      <c r="C2896" s="34" t="s">
        <v>5080</v>
      </c>
      <c r="D2896" s="42" t="s">
        <v>69</v>
      </c>
      <c r="E2896" s="43">
        <v>0</v>
      </c>
      <c r="F2896" s="44"/>
    </row>
    <row r="2897" spans="1:6" ht="12.75">
      <c r="A2897" s="41" t="s">
        <v>5042</v>
      </c>
      <c r="B2897" s="42" t="e">
        <f ca="1">HYPERLINK("#"&amp;CELL("address",OFFSET([1]Analítico!$B$1,MATCH(97308,[1]Analítico!$B:$B,0)-1,3)),97308)</f>
        <v>#VALUE!</v>
      </c>
      <c r="C2897" s="34" t="s">
        <v>5081</v>
      </c>
      <c r="D2897" s="42" t="s">
        <v>69</v>
      </c>
      <c r="E2897" s="43">
        <v>0</v>
      </c>
      <c r="F2897" s="44"/>
    </row>
    <row r="2898" spans="1:6" ht="12.75">
      <c r="A2898" s="41" t="s">
        <v>5042</v>
      </c>
      <c r="B2898" s="42" t="e">
        <f ca="1">HYPERLINK("#"&amp;CELL("address",OFFSET([1]Analítico!$B$1,MATCH(97238,[1]Analítico!$B:$B,0)-1,3)),97238)</f>
        <v>#VALUE!</v>
      </c>
      <c r="C2898" s="34" t="s">
        <v>5082</v>
      </c>
      <c r="D2898" s="42" t="s">
        <v>40</v>
      </c>
      <c r="E2898" s="43">
        <v>0</v>
      </c>
      <c r="F2898" s="44"/>
    </row>
    <row r="2899" spans="1:6" ht="12.75">
      <c r="A2899" s="41" t="s">
        <v>5042</v>
      </c>
      <c r="B2899" s="42" t="e">
        <f ca="1">HYPERLINK("#"&amp;CELL("address",OFFSET([1]Analítico!$B$1,MATCH(97239,[1]Analítico!$B:$B,0)-1,3)),97239)</f>
        <v>#VALUE!</v>
      </c>
      <c r="C2899" s="34" t="s">
        <v>5083</v>
      </c>
      <c r="D2899" s="42" t="s">
        <v>40</v>
      </c>
      <c r="E2899" s="43">
        <v>0</v>
      </c>
      <c r="F2899" s="44"/>
    </row>
    <row r="2900" spans="1:6" ht="12.75">
      <c r="A2900" s="41" t="s">
        <v>5042</v>
      </c>
      <c r="B2900" s="42" t="e">
        <f ca="1">HYPERLINK("#"&amp;CELL("address",OFFSET([1]Analítico!$B$1,MATCH(97240,[1]Analítico!$B:$B,0)-1,3)),97240)</f>
        <v>#VALUE!</v>
      </c>
      <c r="C2900" s="34" t="s">
        <v>5084</v>
      </c>
      <c r="D2900" s="42" t="s">
        <v>40</v>
      </c>
      <c r="E2900" s="43">
        <v>0</v>
      </c>
      <c r="F2900" s="44"/>
    </row>
    <row r="2901" spans="1:6" ht="12.75">
      <c r="A2901" s="41" t="s">
        <v>5042</v>
      </c>
      <c r="B2901" s="42" t="e">
        <f ca="1">HYPERLINK("#"&amp;CELL("address",OFFSET([1]Analítico!$B$1,MATCH(97241,[1]Analítico!$B:$B,0)-1,3)),97241)</f>
        <v>#VALUE!</v>
      </c>
      <c r="C2901" s="34" t="s">
        <v>5085</v>
      </c>
      <c r="D2901" s="42" t="s">
        <v>40</v>
      </c>
      <c r="E2901" s="43">
        <v>0</v>
      </c>
      <c r="F2901" s="44"/>
    </row>
    <row r="2902" spans="1:6" ht="12.75">
      <c r="A2902" s="41" t="s">
        <v>5042</v>
      </c>
      <c r="B2902" s="42" t="e">
        <f ca="1">HYPERLINK("#"&amp;CELL("address",OFFSET([1]Analítico!$B$1,MATCH(97242,[1]Analítico!$B:$B,0)-1,3)),97242)</f>
        <v>#VALUE!</v>
      </c>
      <c r="C2902" s="34" t="s">
        <v>5086</v>
      </c>
      <c r="D2902" s="42" t="s">
        <v>40</v>
      </c>
      <c r="E2902" s="43">
        <v>0</v>
      </c>
      <c r="F2902" s="44"/>
    </row>
    <row r="2903" spans="1:6" ht="12.75">
      <c r="A2903" s="41" t="s">
        <v>5042</v>
      </c>
      <c r="B2903" s="42" t="e">
        <f ca="1">HYPERLINK("#"&amp;CELL("address",OFFSET([1]Analítico!$B$1,MATCH(97243,[1]Analítico!$B:$B,0)-1,3)),97243)</f>
        <v>#VALUE!</v>
      </c>
      <c r="C2903" s="34" t="s">
        <v>5087</v>
      </c>
      <c r="D2903" s="42" t="s">
        <v>40</v>
      </c>
      <c r="E2903" s="43">
        <v>0</v>
      </c>
      <c r="F2903" s="44"/>
    </row>
    <row r="2904" spans="1:6" ht="12.75">
      <c r="A2904" s="41" t="s">
        <v>5042</v>
      </c>
      <c r="B2904" s="42" t="e">
        <f ca="1">HYPERLINK("#"&amp;CELL("address",OFFSET([1]Analítico!$B$1,MATCH(97244,[1]Analítico!$B:$B,0)-1,3)),97244)</f>
        <v>#VALUE!</v>
      </c>
      <c r="C2904" s="34" t="s">
        <v>5088</v>
      </c>
      <c r="D2904" s="42" t="s">
        <v>40</v>
      </c>
      <c r="E2904" s="43">
        <v>0</v>
      </c>
      <c r="F2904" s="44"/>
    </row>
    <row r="2905" spans="1:6" ht="12.75">
      <c r="A2905" s="41" t="s">
        <v>5042</v>
      </c>
      <c r="B2905" s="42" t="e">
        <f ca="1">HYPERLINK("#"&amp;CELL("address",OFFSET([1]Analítico!$B$1,MATCH(97245,[1]Analítico!$B:$B,0)-1,3)),97245)</f>
        <v>#VALUE!</v>
      </c>
      <c r="C2905" s="34" t="s">
        <v>5089</v>
      </c>
      <c r="D2905" s="42" t="s">
        <v>40</v>
      </c>
      <c r="E2905" s="43">
        <v>0</v>
      </c>
      <c r="F2905" s="44"/>
    </row>
    <row r="2906" spans="1:6" ht="12.75">
      <c r="A2906" s="41" t="s">
        <v>5042</v>
      </c>
      <c r="B2906" s="42" t="e">
        <f ca="1">HYPERLINK("#"&amp;CELL("address",OFFSET([1]Analítico!$B$1,MATCH(97236,[1]Analítico!$B:$B,0)-1,3)),97236)</f>
        <v>#VALUE!</v>
      </c>
      <c r="C2906" s="34" t="s">
        <v>5090</v>
      </c>
      <c r="D2906" s="42" t="s">
        <v>40</v>
      </c>
      <c r="E2906" s="43">
        <v>0</v>
      </c>
      <c r="F2906" s="44"/>
    </row>
    <row r="2907" spans="1:6" ht="12.75">
      <c r="A2907" s="41" t="s">
        <v>5042</v>
      </c>
      <c r="B2907" s="42" t="e">
        <f ca="1">HYPERLINK("#"&amp;CELL("address",OFFSET([1]Analítico!$B$1,MATCH(97246,[1]Analítico!$B:$B,0)-1,3)),97246)</f>
        <v>#VALUE!</v>
      </c>
      <c r="C2907" s="34" t="s">
        <v>5091</v>
      </c>
      <c r="D2907" s="42" t="s">
        <v>40</v>
      </c>
      <c r="E2907" s="43">
        <v>0</v>
      </c>
      <c r="F2907" s="44"/>
    </row>
    <row r="2908" spans="1:6" ht="12.75">
      <c r="A2908" s="41" t="s">
        <v>5042</v>
      </c>
      <c r="B2908" s="42" t="e">
        <f ca="1">HYPERLINK("#"&amp;CELL("address",OFFSET([1]Analítico!$B$1,MATCH(97247,[1]Analítico!$B:$B,0)-1,3)),97247)</f>
        <v>#VALUE!</v>
      </c>
      <c r="C2908" s="34" t="s">
        <v>5092</v>
      </c>
      <c r="D2908" s="42" t="s">
        <v>40</v>
      </c>
      <c r="E2908" s="43">
        <v>0</v>
      </c>
      <c r="F2908" s="44"/>
    </row>
    <row r="2909" spans="1:6" ht="12.75">
      <c r="A2909" s="41" t="s">
        <v>5042</v>
      </c>
      <c r="B2909" s="42" t="e">
        <f ca="1">HYPERLINK("#"&amp;CELL("address",OFFSET([1]Analítico!$B$1,MATCH(97237,[1]Analítico!$B:$B,0)-1,3)),97237)</f>
        <v>#VALUE!</v>
      </c>
      <c r="C2909" s="34" t="s">
        <v>5093</v>
      </c>
      <c r="D2909" s="42" t="s">
        <v>40</v>
      </c>
      <c r="E2909" s="43">
        <v>0</v>
      </c>
      <c r="F2909" s="44"/>
    </row>
    <row r="2910" spans="1:6" ht="12.75">
      <c r="A2910" s="41" t="s">
        <v>5042</v>
      </c>
      <c r="B2910" s="42" t="e">
        <f ca="1">HYPERLINK("#"&amp;CELL("address",OFFSET([1]Analítico!$B$1,MATCH(97248,[1]Analítico!$B:$B,0)-1,3)),97248)</f>
        <v>#VALUE!</v>
      </c>
      <c r="C2910" s="34" t="s">
        <v>5094</v>
      </c>
      <c r="D2910" s="42" t="s">
        <v>40</v>
      </c>
      <c r="E2910" s="43">
        <v>0</v>
      </c>
      <c r="F2910" s="44"/>
    </row>
    <row r="2911" spans="1:6" ht="12.75">
      <c r="A2911" s="41" t="s">
        <v>5042</v>
      </c>
      <c r="B2911" s="42" t="e">
        <f ca="1">HYPERLINK("#"&amp;CELL("address",OFFSET([1]Analítico!$B$1,MATCH(97251,[1]Analítico!$B:$B,0)-1,3)),97251)</f>
        <v>#VALUE!</v>
      </c>
      <c r="C2911" s="34" t="s">
        <v>5095</v>
      </c>
      <c r="D2911" s="42" t="s">
        <v>69</v>
      </c>
      <c r="E2911" s="43">
        <v>0</v>
      </c>
      <c r="F2911" s="44"/>
    </row>
    <row r="2912" spans="1:6" ht="12.75">
      <c r="A2912" s="41" t="s">
        <v>5042</v>
      </c>
      <c r="B2912" s="42" t="e">
        <f ca="1">HYPERLINK("#"&amp;CELL("address",OFFSET([1]Analítico!$B$1,MATCH(97254,[1]Analítico!$B:$B,0)-1,3)),97254)</f>
        <v>#VALUE!</v>
      </c>
      <c r="C2912" s="34" t="s">
        <v>5096</v>
      </c>
      <c r="D2912" s="42" t="s">
        <v>69</v>
      </c>
      <c r="E2912" s="43">
        <v>0</v>
      </c>
      <c r="F2912" s="44"/>
    </row>
    <row r="2913" spans="1:6" ht="12.75">
      <c r="A2913" s="41" t="s">
        <v>5042</v>
      </c>
      <c r="B2913" s="42" t="e">
        <f ca="1">HYPERLINK("#"&amp;CELL("address",OFFSET([1]Analítico!$B$1,MATCH(97255,[1]Analítico!$B:$B,0)-1,3)),97255)</f>
        <v>#VALUE!</v>
      </c>
      <c r="C2913" s="34" t="s">
        <v>5097</v>
      </c>
      <c r="D2913" s="42" t="s">
        <v>69</v>
      </c>
      <c r="E2913" s="43">
        <v>0</v>
      </c>
      <c r="F2913" s="44"/>
    </row>
    <row r="2914" spans="1:6" ht="12.75">
      <c r="A2914" s="41" t="s">
        <v>5042</v>
      </c>
      <c r="B2914" s="42" t="e">
        <f ca="1">HYPERLINK("#"&amp;CELL("address",OFFSET([1]Analítico!$B$1,MATCH(97249,[1]Analítico!$B:$B,0)-1,3)),97249)</f>
        <v>#VALUE!</v>
      </c>
      <c r="C2914" s="34" t="s">
        <v>5098</v>
      </c>
      <c r="D2914" s="42" t="s">
        <v>69</v>
      </c>
      <c r="E2914" s="43">
        <v>0</v>
      </c>
      <c r="F2914" s="44"/>
    </row>
    <row r="2915" spans="1:6" ht="12.75">
      <c r="A2915" s="41" t="s">
        <v>5042</v>
      </c>
      <c r="B2915" s="42" t="e">
        <f ca="1">HYPERLINK("#"&amp;CELL("address",OFFSET([1]Analítico!$B$1,MATCH(97250,[1]Analítico!$B:$B,0)-1,3)),97250)</f>
        <v>#VALUE!</v>
      </c>
      <c r="C2915" s="34" t="s">
        <v>5099</v>
      </c>
      <c r="D2915" s="42" t="s">
        <v>69</v>
      </c>
      <c r="E2915" s="43">
        <v>0</v>
      </c>
      <c r="F2915" s="44"/>
    </row>
    <row r="2916" spans="1:6" ht="12.75">
      <c r="A2916" s="41" t="s">
        <v>5042</v>
      </c>
      <c r="B2916" s="42" t="e">
        <f ca="1">HYPERLINK("#"&amp;CELL("address",OFFSET([1]Analítico!$B$1,MATCH(97258,[1]Analítico!$B:$B,0)-1,3)),97258)</f>
        <v>#VALUE!</v>
      </c>
      <c r="C2916" s="34" t="s">
        <v>5100</v>
      </c>
      <c r="D2916" s="42" t="s">
        <v>69</v>
      </c>
      <c r="E2916" s="43">
        <v>0</v>
      </c>
      <c r="F2916" s="44"/>
    </row>
    <row r="2917" spans="1:6" ht="12.75">
      <c r="A2917" s="41" t="s">
        <v>5042</v>
      </c>
      <c r="B2917" s="42" t="e">
        <f ca="1">HYPERLINK("#"&amp;CELL("address",OFFSET([1]Analítico!$B$1,MATCH(97259,[1]Analítico!$B:$B,0)-1,3)),97259)</f>
        <v>#VALUE!</v>
      </c>
      <c r="C2917" s="34" t="s">
        <v>5101</v>
      </c>
      <c r="D2917" s="42" t="s">
        <v>69</v>
      </c>
      <c r="E2917" s="43">
        <v>0</v>
      </c>
      <c r="F2917" s="44"/>
    </row>
    <row r="2918" spans="1:6" ht="12.75">
      <c r="A2918" s="41" t="s">
        <v>5042</v>
      </c>
      <c r="B2918" s="42" t="e">
        <f ca="1">HYPERLINK("#"&amp;CELL("address",OFFSET([1]Analítico!$B$1,MATCH(97262,[1]Analítico!$B:$B,0)-1,3)),97262)</f>
        <v>#VALUE!</v>
      </c>
      <c r="C2918" s="34" t="s">
        <v>5102</v>
      </c>
      <c r="D2918" s="42" t="s">
        <v>69</v>
      </c>
      <c r="E2918" s="43">
        <v>0</v>
      </c>
      <c r="F2918" s="44"/>
    </row>
    <row r="2919" spans="1:6" ht="12.75">
      <c r="A2919" s="41" t="s">
        <v>5042</v>
      </c>
      <c r="B2919" s="42" t="e">
        <f ca="1">HYPERLINK("#"&amp;CELL("address",OFFSET([1]Analítico!$B$1,MATCH(97263,[1]Analítico!$B:$B,0)-1,3)),97263)</f>
        <v>#VALUE!</v>
      </c>
      <c r="C2919" s="34" t="s">
        <v>5103</v>
      </c>
      <c r="D2919" s="42" t="s">
        <v>69</v>
      </c>
      <c r="E2919" s="43">
        <v>0</v>
      </c>
      <c r="F2919" s="44"/>
    </row>
    <row r="2920" spans="1:6" ht="12.75">
      <c r="A2920" s="41" t="s">
        <v>5042</v>
      </c>
      <c r="B2920" s="42" t="e">
        <f ca="1">HYPERLINK("#"&amp;CELL("address",OFFSET([1]Analítico!$B$1,MATCH(97266,[1]Analítico!$B:$B,0)-1,3)),97266)</f>
        <v>#VALUE!</v>
      </c>
      <c r="C2920" s="34" t="s">
        <v>5104</v>
      </c>
      <c r="D2920" s="42" t="s">
        <v>69</v>
      </c>
      <c r="E2920" s="43">
        <v>0</v>
      </c>
      <c r="F2920" s="44"/>
    </row>
    <row r="2921" spans="1:6" ht="12.75">
      <c r="A2921" s="41" t="s">
        <v>5042</v>
      </c>
      <c r="B2921" s="42" t="e">
        <f ca="1">HYPERLINK("#"&amp;CELL("address",OFFSET([1]Analítico!$B$1,MATCH(97267,[1]Analítico!$B:$B,0)-1,3)),97267)</f>
        <v>#VALUE!</v>
      </c>
      <c r="C2921" s="34" t="s">
        <v>5105</v>
      </c>
      <c r="D2921" s="42" t="s">
        <v>69</v>
      </c>
      <c r="E2921" s="43">
        <v>0</v>
      </c>
      <c r="F2921" s="44"/>
    </row>
    <row r="2922" spans="1:6" ht="12.75">
      <c r="A2922" s="41" t="s">
        <v>5042</v>
      </c>
      <c r="B2922" s="42" t="e">
        <f ca="1">HYPERLINK("#"&amp;CELL("address",OFFSET([1]Analítico!$B$1,MATCH(97270,[1]Analítico!$B:$B,0)-1,3)),97270)</f>
        <v>#VALUE!</v>
      </c>
      <c r="C2922" s="34" t="s">
        <v>5106</v>
      </c>
      <c r="D2922" s="42" t="s">
        <v>69</v>
      </c>
      <c r="E2922" s="43">
        <v>0</v>
      </c>
      <c r="F2922" s="44"/>
    </row>
    <row r="2923" spans="1:6" ht="12.75">
      <c r="A2923" s="41" t="s">
        <v>5042</v>
      </c>
      <c r="B2923" s="42" t="e">
        <f ca="1">HYPERLINK("#"&amp;CELL("address",OFFSET([1]Analítico!$B$1,MATCH(97271,[1]Analítico!$B:$B,0)-1,3)),97271)</f>
        <v>#VALUE!</v>
      </c>
      <c r="C2923" s="34" t="s">
        <v>5107</v>
      </c>
      <c r="D2923" s="42" t="s">
        <v>69</v>
      </c>
      <c r="E2923" s="43">
        <v>0</v>
      </c>
      <c r="F2923" s="44"/>
    </row>
    <row r="2924" spans="1:6" ht="12.75">
      <c r="A2924" s="41" t="s">
        <v>5042</v>
      </c>
      <c r="B2924" s="42" t="e">
        <f ca="1">HYPERLINK("#"&amp;CELL("address",OFFSET([1]Analítico!$B$1,MATCH(97252,[1]Analítico!$B:$B,0)-1,3)),97252)</f>
        <v>#VALUE!</v>
      </c>
      <c r="C2924" s="34" t="s">
        <v>5108</v>
      </c>
      <c r="D2924" s="42" t="s">
        <v>69</v>
      </c>
      <c r="E2924" s="43">
        <v>0</v>
      </c>
      <c r="F2924" s="44"/>
    </row>
    <row r="2925" spans="1:6" ht="12.75">
      <c r="A2925" s="41" t="s">
        <v>5042</v>
      </c>
      <c r="B2925" s="42" t="e">
        <f ca="1">HYPERLINK("#"&amp;CELL("address",OFFSET([1]Analítico!$B$1,MATCH(97257,[1]Analítico!$B:$B,0)-1,3)),97257)</f>
        <v>#VALUE!</v>
      </c>
      <c r="C2925" s="34" t="s">
        <v>5109</v>
      </c>
      <c r="D2925" s="42" t="s">
        <v>69</v>
      </c>
      <c r="E2925" s="43">
        <v>0</v>
      </c>
      <c r="F2925" s="44"/>
    </row>
    <row r="2926" spans="1:6" ht="12.75">
      <c r="A2926" s="41" t="s">
        <v>5042</v>
      </c>
      <c r="B2926" s="42" t="e">
        <f ca="1">HYPERLINK("#"&amp;CELL("address",OFFSET([1]Analítico!$B$1,MATCH(97256,[1]Analítico!$B:$B,0)-1,3)),97256)</f>
        <v>#VALUE!</v>
      </c>
      <c r="C2926" s="34" t="s">
        <v>5110</v>
      </c>
      <c r="D2926" s="42" t="s">
        <v>69</v>
      </c>
      <c r="E2926" s="43">
        <v>0</v>
      </c>
      <c r="F2926" s="44"/>
    </row>
    <row r="2927" spans="1:6" ht="12.75">
      <c r="A2927" s="41" t="s">
        <v>5042</v>
      </c>
      <c r="B2927" s="42" t="e">
        <f ca="1">HYPERLINK("#"&amp;CELL("address",OFFSET([1]Analítico!$B$1,MATCH(97253,[1]Analítico!$B:$B,0)-1,3)),97253)</f>
        <v>#VALUE!</v>
      </c>
      <c r="C2927" s="34" t="s">
        <v>5111</v>
      </c>
      <c r="D2927" s="42" t="s">
        <v>69</v>
      </c>
      <c r="E2927" s="43">
        <v>0</v>
      </c>
      <c r="F2927" s="44"/>
    </row>
    <row r="2928" spans="1:6" ht="12.75">
      <c r="A2928" s="41" t="s">
        <v>5042</v>
      </c>
      <c r="B2928" s="42" t="e">
        <f ca="1">HYPERLINK("#"&amp;CELL("address",OFFSET([1]Analítico!$B$1,MATCH(97261,[1]Analítico!$B:$B,0)-1,3)),97261)</f>
        <v>#VALUE!</v>
      </c>
      <c r="C2928" s="34" t="s">
        <v>5112</v>
      </c>
      <c r="D2928" s="42" t="s">
        <v>69</v>
      </c>
      <c r="E2928" s="43">
        <v>0</v>
      </c>
      <c r="F2928" s="44"/>
    </row>
    <row r="2929" spans="1:6" ht="12.75">
      <c r="A2929" s="41" t="s">
        <v>5042</v>
      </c>
      <c r="B2929" s="42" t="e">
        <f ca="1">HYPERLINK("#"&amp;CELL("address",OFFSET([1]Analítico!$B$1,MATCH(97260,[1]Analítico!$B:$B,0)-1,3)),97260)</f>
        <v>#VALUE!</v>
      </c>
      <c r="C2929" s="34" t="s">
        <v>5113</v>
      </c>
      <c r="D2929" s="42" t="s">
        <v>69</v>
      </c>
      <c r="E2929" s="43">
        <v>0</v>
      </c>
      <c r="F2929" s="44"/>
    </row>
    <row r="2930" spans="1:6" ht="12.75">
      <c r="A2930" s="41" t="s">
        <v>5042</v>
      </c>
      <c r="B2930" s="42" t="e">
        <f ca="1">HYPERLINK("#"&amp;CELL("address",OFFSET([1]Analítico!$B$1,MATCH(97265,[1]Analítico!$B:$B,0)-1,3)),97265)</f>
        <v>#VALUE!</v>
      </c>
      <c r="C2930" s="34" t="s">
        <v>5114</v>
      </c>
      <c r="D2930" s="42" t="s">
        <v>69</v>
      </c>
      <c r="E2930" s="43">
        <v>0</v>
      </c>
      <c r="F2930" s="44"/>
    </row>
    <row r="2931" spans="1:6" ht="12.75">
      <c r="A2931" s="41" t="s">
        <v>5042</v>
      </c>
      <c r="B2931" s="42" t="e">
        <f ca="1">HYPERLINK("#"&amp;CELL("address",OFFSET([1]Analítico!$B$1,MATCH(97264,[1]Analítico!$B:$B,0)-1,3)),97264)</f>
        <v>#VALUE!</v>
      </c>
      <c r="C2931" s="34" t="s">
        <v>5115</v>
      </c>
      <c r="D2931" s="42" t="s">
        <v>69</v>
      </c>
      <c r="E2931" s="43">
        <v>0</v>
      </c>
      <c r="F2931" s="44"/>
    </row>
    <row r="2932" spans="1:6" ht="12.75">
      <c r="A2932" s="41" t="s">
        <v>5042</v>
      </c>
      <c r="B2932" s="42" t="e">
        <f ca="1">HYPERLINK("#"&amp;CELL("address",OFFSET([1]Analítico!$B$1,MATCH(97269,[1]Analítico!$B:$B,0)-1,3)),97269)</f>
        <v>#VALUE!</v>
      </c>
      <c r="C2932" s="34" t="s">
        <v>5116</v>
      </c>
      <c r="D2932" s="42" t="s">
        <v>69</v>
      </c>
      <c r="E2932" s="43">
        <v>0</v>
      </c>
      <c r="F2932" s="44"/>
    </row>
    <row r="2933" spans="1:6" ht="12.75">
      <c r="A2933" s="41" t="s">
        <v>5042</v>
      </c>
      <c r="B2933" s="42" t="e">
        <f ca="1">HYPERLINK("#"&amp;CELL("address",OFFSET([1]Analítico!$B$1,MATCH(97268,[1]Analítico!$B:$B,0)-1,3)),97268)</f>
        <v>#VALUE!</v>
      </c>
      <c r="C2933" s="34" t="s">
        <v>5117</v>
      </c>
      <c r="D2933" s="42" t="s">
        <v>69</v>
      </c>
      <c r="E2933" s="43">
        <v>0</v>
      </c>
      <c r="F2933" s="44"/>
    </row>
    <row r="2934" spans="1:6" ht="12.75">
      <c r="A2934" s="41" t="s">
        <v>5042</v>
      </c>
      <c r="B2934" s="42" t="e">
        <f ca="1">HYPERLINK("#"&amp;CELL("address",OFFSET([1]Analítico!$B$1,MATCH(97273,[1]Analítico!$B:$B,0)-1,3)),97273)</f>
        <v>#VALUE!</v>
      </c>
      <c r="C2934" s="34" t="s">
        <v>5118</v>
      </c>
      <c r="D2934" s="42" t="s">
        <v>69</v>
      </c>
      <c r="E2934" s="43">
        <v>0</v>
      </c>
      <c r="F2934" s="44"/>
    </row>
    <row r="2935" spans="1:6" ht="12.75">
      <c r="A2935" s="41" t="s">
        <v>5042</v>
      </c>
      <c r="B2935" s="42" t="e">
        <f ca="1">HYPERLINK("#"&amp;CELL("address",OFFSET([1]Analítico!$B$1,MATCH(97272,[1]Analítico!$B:$B,0)-1,3)),97272)</f>
        <v>#VALUE!</v>
      </c>
      <c r="C2935" s="34" t="s">
        <v>5119</v>
      </c>
      <c r="D2935" s="42" t="s">
        <v>69</v>
      </c>
      <c r="E2935" s="43">
        <v>0</v>
      </c>
      <c r="F2935" s="44"/>
    </row>
    <row r="2936" spans="1:6" ht="12.75">
      <c r="A2936" s="41" t="s">
        <v>5042</v>
      </c>
      <c r="B2936" s="42" t="e">
        <f ca="1">HYPERLINK("#"&amp;CELL("address",OFFSET([1]Analítico!$B$1,MATCH(97315,[1]Analítico!$B:$B,0)-1,3)),97315)</f>
        <v>#VALUE!</v>
      </c>
      <c r="C2936" s="34" t="s">
        <v>5120</v>
      </c>
      <c r="D2936" s="42" t="s">
        <v>69</v>
      </c>
      <c r="E2936" s="43">
        <v>0</v>
      </c>
      <c r="F2936" s="44"/>
    </row>
    <row r="2937" spans="1:6" ht="12.75">
      <c r="A2937" s="41" t="s">
        <v>5042</v>
      </c>
      <c r="B2937" s="42" t="e">
        <f ca="1">HYPERLINK("#"&amp;CELL("address",OFFSET([1]Analítico!$B$1,MATCH(97316,[1]Analítico!$B:$B,0)-1,3)),97316)</f>
        <v>#VALUE!</v>
      </c>
      <c r="C2937" s="34" t="s">
        <v>5121</v>
      </c>
      <c r="D2937" s="42" t="s">
        <v>69</v>
      </c>
      <c r="E2937" s="43">
        <v>0</v>
      </c>
      <c r="F2937" s="44"/>
    </row>
    <row r="2938" spans="1:6" ht="12.75">
      <c r="A2938" s="41" t="s">
        <v>5042</v>
      </c>
      <c r="B2938" s="42" t="e">
        <f ca="1">HYPERLINK("#"&amp;CELL("address",OFFSET([1]Analítico!$B$1,MATCH(97317,[1]Analítico!$B:$B,0)-1,3)),97317)</f>
        <v>#VALUE!</v>
      </c>
      <c r="C2938" s="34" t="s">
        <v>5122</v>
      </c>
      <c r="D2938" s="42" t="s">
        <v>69</v>
      </c>
      <c r="E2938" s="43">
        <v>0</v>
      </c>
      <c r="F2938" s="44"/>
    </row>
    <row r="2939" spans="1:6" ht="12.75">
      <c r="A2939" s="41" t="s">
        <v>5042</v>
      </c>
      <c r="B2939" s="42" t="e">
        <f ca="1">HYPERLINK("#"&amp;CELL("address",OFFSET([1]Analítico!$B$1,MATCH(97318,[1]Analítico!$B:$B,0)-1,3)),97318)</f>
        <v>#VALUE!</v>
      </c>
      <c r="C2939" s="34" t="s">
        <v>5123</v>
      </c>
      <c r="D2939" s="42" t="s">
        <v>69</v>
      </c>
      <c r="E2939" s="43">
        <v>0</v>
      </c>
      <c r="F2939" s="44"/>
    </row>
    <row r="2940" spans="1:6" ht="12.75">
      <c r="A2940" s="41" t="s">
        <v>5042</v>
      </c>
      <c r="B2940" s="42" t="e">
        <f ca="1">HYPERLINK("#"&amp;CELL("address",OFFSET([1]Analítico!$B$1,MATCH(97319,[1]Analítico!$B:$B,0)-1,3)),97319)</f>
        <v>#VALUE!</v>
      </c>
      <c r="C2940" s="34" t="s">
        <v>5124</v>
      </c>
      <c r="D2940" s="42" t="s">
        <v>69</v>
      </c>
      <c r="E2940" s="43">
        <v>0</v>
      </c>
      <c r="F2940" s="44"/>
    </row>
    <row r="2941" spans="1:6" ht="12.75">
      <c r="A2941" s="41" t="s">
        <v>5042</v>
      </c>
      <c r="B2941" s="42" t="e">
        <f ca="1">HYPERLINK("#"&amp;CELL("address",OFFSET([1]Analítico!$B$1,MATCH(97320,[1]Analítico!$B:$B,0)-1,3)),97320)</f>
        <v>#VALUE!</v>
      </c>
      <c r="C2941" s="34" t="s">
        <v>5125</v>
      </c>
      <c r="D2941" s="42" t="s">
        <v>69</v>
      </c>
      <c r="E2941" s="43">
        <v>0</v>
      </c>
      <c r="F2941" s="44"/>
    </row>
    <row r="2942" spans="1:6" ht="12.75">
      <c r="A2942" s="41" t="s">
        <v>5042</v>
      </c>
      <c r="B2942" s="42" t="e">
        <f ca="1">HYPERLINK("#"&amp;CELL("address",OFFSET([1]Analítico!$B$1,MATCH(97321,[1]Analítico!$B:$B,0)-1,3)),97321)</f>
        <v>#VALUE!</v>
      </c>
      <c r="C2942" s="34" t="s">
        <v>5126</v>
      </c>
      <c r="D2942" s="42" t="s">
        <v>69</v>
      </c>
      <c r="E2942" s="43">
        <v>0</v>
      </c>
      <c r="F2942" s="44"/>
    </row>
    <row r="2943" spans="1:6" ht="12.75">
      <c r="A2943" s="41" t="s">
        <v>5042</v>
      </c>
      <c r="B2943" s="42" t="e">
        <f ca="1">HYPERLINK("#"&amp;CELL("address",OFFSET([1]Analítico!$B$1,MATCH(97322,[1]Analítico!$B:$B,0)-1,3)),97322)</f>
        <v>#VALUE!</v>
      </c>
      <c r="C2943" s="34" t="s">
        <v>5127</v>
      </c>
      <c r="D2943" s="42" t="s">
        <v>69</v>
      </c>
      <c r="E2943" s="43">
        <v>0</v>
      </c>
      <c r="F2943" s="44"/>
    </row>
    <row r="2944" spans="1:6" ht="12.75">
      <c r="A2944" s="41" t="s">
        <v>5042</v>
      </c>
      <c r="B2944" s="42" t="e">
        <f ca="1">HYPERLINK("#"&amp;CELL("address",OFFSET([1]Analítico!$B$1,MATCH(97313,[1]Analítico!$B:$B,0)-1,3)),97313)</f>
        <v>#VALUE!</v>
      </c>
      <c r="C2944" s="34" t="s">
        <v>5128</v>
      </c>
      <c r="D2944" s="42" t="s">
        <v>69</v>
      </c>
      <c r="E2944" s="43">
        <v>0</v>
      </c>
      <c r="F2944" s="44"/>
    </row>
    <row r="2945" spans="1:6" ht="12.75">
      <c r="A2945" s="41" t="s">
        <v>5042</v>
      </c>
      <c r="B2945" s="42" t="e">
        <f ca="1">HYPERLINK("#"&amp;CELL("address",OFFSET([1]Analítico!$B$1,MATCH(97323,[1]Analítico!$B:$B,0)-1,3)),97323)</f>
        <v>#VALUE!</v>
      </c>
      <c r="C2945" s="34" t="s">
        <v>5129</v>
      </c>
      <c r="D2945" s="42" t="s">
        <v>69</v>
      </c>
      <c r="E2945" s="43">
        <v>0</v>
      </c>
      <c r="F2945" s="44"/>
    </row>
    <row r="2946" spans="1:6" ht="12.75">
      <c r="A2946" s="41" t="s">
        <v>5042</v>
      </c>
      <c r="B2946" s="42" t="e">
        <f ca="1">HYPERLINK("#"&amp;CELL("address",OFFSET([1]Analítico!$B$1,MATCH(97324,[1]Analítico!$B:$B,0)-1,3)),97324)</f>
        <v>#VALUE!</v>
      </c>
      <c r="C2946" s="34" t="s">
        <v>5130</v>
      </c>
      <c r="D2946" s="42" t="s">
        <v>69</v>
      </c>
      <c r="E2946" s="43">
        <v>0</v>
      </c>
      <c r="F2946" s="44"/>
    </row>
    <row r="2947" spans="1:6" ht="12.75">
      <c r="A2947" s="41" t="s">
        <v>5042</v>
      </c>
      <c r="B2947" s="42" t="e">
        <f ca="1">HYPERLINK("#"&amp;CELL("address",OFFSET([1]Analítico!$B$1,MATCH(97314,[1]Analítico!$B:$B,0)-1,3)),97314)</f>
        <v>#VALUE!</v>
      </c>
      <c r="C2947" s="34" t="s">
        <v>5131</v>
      </c>
      <c r="D2947" s="42" t="s">
        <v>69</v>
      </c>
      <c r="E2947" s="43">
        <v>0</v>
      </c>
      <c r="F2947" s="44"/>
    </row>
    <row r="2948" spans="1:6" ht="12.75">
      <c r="A2948" s="41" t="s">
        <v>5042</v>
      </c>
      <c r="B2948" s="42" t="e">
        <f ca="1">HYPERLINK("#"&amp;CELL("address",OFFSET([1]Analítico!$B$1,MATCH(97325,[1]Analítico!$B:$B,0)-1,3)),97325)</f>
        <v>#VALUE!</v>
      </c>
      <c r="C2948" s="34" t="s">
        <v>5132</v>
      </c>
      <c r="D2948" s="42" t="s">
        <v>69</v>
      </c>
      <c r="E2948" s="43">
        <v>0</v>
      </c>
      <c r="F2948" s="44"/>
    </row>
    <row r="2949" spans="1:6" ht="12.75">
      <c r="A2949" s="41" t="s">
        <v>5133</v>
      </c>
      <c r="B2949" s="42" t="e">
        <f ca="1">HYPERLINK("#"&amp;CELL("address",OFFSET([1]Analítico!$B$1,MATCH(103517,[1]Analítico!$B:$B,0)-1,3)),103517)</f>
        <v>#VALUE!</v>
      </c>
      <c r="C2949" s="34" t="s">
        <v>5134</v>
      </c>
      <c r="D2949" s="42" t="s">
        <v>69</v>
      </c>
      <c r="E2949" s="43">
        <v>3138.62</v>
      </c>
      <c r="F2949" s="44">
        <v>0.95579999999999998</v>
      </c>
    </row>
    <row r="2950" spans="1:6" ht="12.75">
      <c r="A2950" s="41" t="s">
        <v>5133</v>
      </c>
      <c r="B2950" s="42" t="e">
        <f ca="1">HYPERLINK("#"&amp;CELL("address",OFFSET([1]Analítico!$B$1,MATCH(103518,[1]Analítico!$B:$B,0)-1,3)),103518)</f>
        <v>#VALUE!</v>
      </c>
      <c r="C2950" s="34" t="s">
        <v>5135</v>
      </c>
      <c r="D2950" s="42" t="s">
        <v>69</v>
      </c>
      <c r="E2950" s="43">
        <v>0</v>
      </c>
      <c r="F2950" s="44"/>
    </row>
    <row r="2951" spans="1:6" ht="12.75">
      <c r="A2951" s="41" t="s">
        <v>5133</v>
      </c>
      <c r="B2951" s="42" t="e">
        <f ca="1">HYPERLINK("#"&amp;CELL("address",OFFSET([1]Analítico!$B$1,MATCH(103519,[1]Analítico!$B:$B,0)-1,3)),103519)</f>
        <v>#VALUE!</v>
      </c>
      <c r="C2951" s="34" t="s">
        <v>5136</v>
      </c>
      <c r="D2951" s="42" t="s">
        <v>69</v>
      </c>
      <c r="E2951" s="43">
        <v>14.45</v>
      </c>
      <c r="F2951" s="44">
        <v>6.9999999999999999E-4</v>
      </c>
    </row>
    <row r="2952" spans="1:6" ht="12.75">
      <c r="A2952" s="41" t="s">
        <v>5133</v>
      </c>
      <c r="B2952" s="42" t="e">
        <f ca="1">HYPERLINK("#"&amp;CELL("address",OFFSET([1]Analítico!$B$1,MATCH(103515,[1]Analítico!$B:$B,0)-1,3)),103515)</f>
        <v>#VALUE!</v>
      </c>
      <c r="C2952" s="34" t="s">
        <v>5137</v>
      </c>
      <c r="D2952" s="42" t="s">
        <v>69</v>
      </c>
      <c r="E2952" s="43">
        <v>0</v>
      </c>
      <c r="F2952" s="44"/>
    </row>
    <row r="2953" spans="1:6" ht="12.75">
      <c r="A2953" s="41" t="s">
        <v>5133</v>
      </c>
      <c r="B2953" s="42" t="e">
        <f ca="1">HYPERLINK("#"&amp;CELL("address",OFFSET([1]Analítico!$B$1,MATCH(103502,[1]Analítico!$B:$B,0)-1,3)),103502)</f>
        <v>#VALUE!</v>
      </c>
      <c r="C2953" s="34" t="s">
        <v>5138</v>
      </c>
      <c r="D2953" s="42" t="s">
        <v>40</v>
      </c>
      <c r="E2953" s="43">
        <v>0</v>
      </c>
      <c r="F2953" s="44"/>
    </row>
    <row r="2954" spans="1:6" ht="12.75">
      <c r="A2954" s="41" t="s">
        <v>5133</v>
      </c>
      <c r="B2954" s="42" t="e">
        <f ca="1">HYPERLINK("#"&amp;CELL("address",OFFSET([1]Analítico!$B$1,MATCH(103504,[1]Analítico!$B:$B,0)-1,3)),103504)</f>
        <v>#VALUE!</v>
      </c>
      <c r="C2954" s="34" t="s">
        <v>5139</v>
      </c>
      <c r="D2954" s="42" t="s">
        <v>40</v>
      </c>
      <c r="E2954" s="43">
        <v>0</v>
      </c>
      <c r="F2954" s="44"/>
    </row>
    <row r="2955" spans="1:6" ht="12.75">
      <c r="A2955" s="41" t="s">
        <v>5133</v>
      </c>
      <c r="B2955" s="42" t="e">
        <f ca="1">HYPERLINK("#"&amp;CELL("address",OFFSET([1]Analítico!$B$1,MATCH(103503,[1]Analítico!$B:$B,0)-1,3)),103503)</f>
        <v>#VALUE!</v>
      </c>
      <c r="C2955" s="34" t="s">
        <v>5140</v>
      </c>
      <c r="D2955" s="42" t="s">
        <v>40</v>
      </c>
      <c r="E2955" s="43">
        <v>0</v>
      </c>
      <c r="F2955" s="44"/>
    </row>
    <row r="2956" spans="1:6" ht="12.75">
      <c r="A2956" s="41" t="s">
        <v>5133</v>
      </c>
      <c r="B2956" s="42" t="e">
        <f ca="1">HYPERLINK("#"&amp;CELL("address",OFFSET([1]Analítico!$B$1,MATCH(103505,[1]Analítico!$B:$B,0)-1,3)),103505)</f>
        <v>#VALUE!</v>
      </c>
      <c r="C2956" s="34" t="s">
        <v>5141</v>
      </c>
      <c r="D2956" s="42" t="s">
        <v>40</v>
      </c>
      <c r="E2956" s="43">
        <v>0</v>
      </c>
      <c r="F2956" s="44"/>
    </row>
    <row r="2957" spans="1:6" ht="12.75">
      <c r="A2957" s="41" t="s">
        <v>5133</v>
      </c>
      <c r="B2957" s="42" t="e">
        <f ca="1">HYPERLINK("#"&amp;CELL("address",OFFSET([1]Analítico!$B$1,MATCH(103499,[1]Analítico!$B:$B,0)-1,3)),103499)</f>
        <v>#VALUE!</v>
      </c>
      <c r="C2957" s="34" t="s">
        <v>5142</v>
      </c>
      <c r="D2957" s="42" t="s">
        <v>69</v>
      </c>
      <c r="E2957" s="43">
        <v>0</v>
      </c>
      <c r="F2957" s="44"/>
    </row>
    <row r="2958" spans="1:6" ht="12.75">
      <c r="A2958" s="41" t="s">
        <v>5133</v>
      </c>
      <c r="B2958" s="42" t="e">
        <f ca="1">HYPERLINK("#"&amp;CELL("address",OFFSET([1]Analítico!$B$1,MATCH(103501,[1]Analítico!$B:$B,0)-1,3)),103501)</f>
        <v>#VALUE!</v>
      </c>
      <c r="C2958" s="34" t="s">
        <v>5143</v>
      </c>
      <c r="D2958" s="42" t="s">
        <v>69</v>
      </c>
      <c r="E2958" s="43">
        <v>0</v>
      </c>
      <c r="F2958" s="44"/>
    </row>
    <row r="2959" spans="1:6" ht="12.75">
      <c r="A2959" s="41" t="s">
        <v>5133</v>
      </c>
      <c r="B2959" s="42" t="e">
        <f ca="1">HYPERLINK("#"&amp;CELL("address",OFFSET([1]Analítico!$B$1,MATCH(103500,[1]Analítico!$B:$B,0)-1,3)),103500)</f>
        <v>#VALUE!</v>
      </c>
      <c r="C2959" s="34" t="s">
        <v>5144</v>
      </c>
      <c r="D2959" s="42" t="s">
        <v>69</v>
      </c>
      <c r="E2959" s="43">
        <v>0</v>
      </c>
      <c r="F2959" s="44"/>
    </row>
    <row r="2960" spans="1:6" ht="12.75">
      <c r="A2960" s="41" t="s">
        <v>5133</v>
      </c>
      <c r="B2960" s="42" t="e">
        <f ca="1">HYPERLINK("#"&amp;CELL("address",OFFSET([1]Analítico!$B$1,MATCH(103496,[1]Analítico!$B:$B,0)-1,3)),103496)</f>
        <v>#VALUE!</v>
      </c>
      <c r="C2960" s="34" t="s">
        <v>5145</v>
      </c>
      <c r="D2960" s="42" t="s">
        <v>69</v>
      </c>
      <c r="E2960" s="43">
        <v>0</v>
      </c>
      <c r="F2960" s="44"/>
    </row>
    <row r="2961" spans="1:6" ht="12.75">
      <c r="A2961" s="41" t="s">
        <v>5133</v>
      </c>
      <c r="B2961" s="42" t="e">
        <f ca="1">HYPERLINK("#"&amp;CELL("address",OFFSET([1]Analítico!$B$1,MATCH(103498,[1]Analítico!$B:$B,0)-1,3)),103498)</f>
        <v>#VALUE!</v>
      </c>
      <c r="C2961" s="34" t="s">
        <v>5146</v>
      </c>
      <c r="D2961" s="42" t="s">
        <v>69</v>
      </c>
      <c r="E2961" s="43">
        <v>0</v>
      </c>
      <c r="F2961" s="44"/>
    </row>
    <row r="2962" spans="1:6" ht="12.75">
      <c r="A2962" s="41" t="s">
        <v>5133</v>
      </c>
      <c r="B2962" s="42" t="e">
        <f ca="1">HYPERLINK("#"&amp;CELL("address",OFFSET([1]Analítico!$B$1,MATCH(103497,[1]Analítico!$B:$B,0)-1,3)),103497)</f>
        <v>#VALUE!</v>
      </c>
      <c r="C2962" s="34" t="s">
        <v>5147</v>
      </c>
      <c r="D2962" s="42" t="s">
        <v>69</v>
      </c>
      <c r="E2962" s="43">
        <v>0</v>
      </c>
      <c r="F2962" s="44"/>
    </row>
    <row r="2963" spans="1:6" ht="12.75">
      <c r="A2963" s="41" t="s">
        <v>5133</v>
      </c>
      <c r="B2963" s="42" t="e">
        <f ca="1">HYPERLINK("#"&amp;CELL("address",OFFSET([1]Analítico!$B$1,MATCH(103516,[1]Analítico!$B:$B,0)-1,3)),103516)</f>
        <v>#VALUE!</v>
      </c>
      <c r="C2963" s="34" t="s">
        <v>5148</v>
      </c>
      <c r="D2963" s="42" t="s">
        <v>69</v>
      </c>
      <c r="E2963" s="43">
        <v>0</v>
      </c>
      <c r="F2963" s="44"/>
    </row>
    <row r="2964" spans="1:6" ht="12.75">
      <c r="A2964" s="41" t="s">
        <v>5133</v>
      </c>
      <c r="B2964" s="42" t="e">
        <f ca="1">HYPERLINK("#"&amp;CELL("address",OFFSET([1]Analítico!$B$1,MATCH(103506,[1]Analítico!$B:$B,0)-1,3)),103506)</f>
        <v>#VALUE!</v>
      </c>
      <c r="C2964" s="34" t="s">
        <v>5149</v>
      </c>
      <c r="D2964" s="42" t="s">
        <v>69</v>
      </c>
      <c r="E2964" s="43">
        <v>0</v>
      </c>
      <c r="F2964" s="44"/>
    </row>
    <row r="2965" spans="1:6" ht="12.75">
      <c r="A2965" s="41" t="s">
        <v>5133</v>
      </c>
      <c r="B2965" s="42" t="e">
        <f ca="1">HYPERLINK("#"&amp;CELL("address",OFFSET([1]Analítico!$B$1,MATCH(103507,[1]Analítico!$B:$B,0)-1,3)),103507)</f>
        <v>#VALUE!</v>
      </c>
      <c r="C2965" s="34" t="s">
        <v>5150</v>
      </c>
      <c r="D2965" s="42" t="s">
        <v>69</v>
      </c>
      <c r="E2965" s="43">
        <v>0</v>
      </c>
      <c r="F2965" s="44"/>
    </row>
    <row r="2966" spans="1:6" ht="12.75">
      <c r="A2966" s="41" t="s">
        <v>5133</v>
      </c>
      <c r="B2966" s="42" t="e">
        <f ca="1">HYPERLINK("#"&amp;CELL("address",OFFSET([1]Analítico!$B$1,MATCH(103493,[1]Analítico!$B:$B,0)-1,3)),103493)</f>
        <v>#VALUE!</v>
      </c>
      <c r="C2966" s="34" t="s">
        <v>5151</v>
      </c>
      <c r="D2966" s="42" t="s">
        <v>69</v>
      </c>
      <c r="E2966" s="43">
        <v>0</v>
      </c>
      <c r="F2966" s="44"/>
    </row>
    <row r="2967" spans="1:6" ht="12.75">
      <c r="A2967" s="41" t="s">
        <v>5133</v>
      </c>
      <c r="B2967" s="42" t="e">
        <f ca="1">HYPERLINK("#"&amp;CELL("address",OFFSET([1]Analítico!$B$1,MATCH(103495,[1]Analítico!$B:$B,0)-1,3)),103495)</f>
        <v>#VALUE!</v>
      </c>
      <c r="C2967" s="34" t="s">
        <v>5152</v>
      </c>
      <c r="D2967" s="42" t="s">
        <v>69</v>
      </c>
      <c r="E2967" s="43">
        <v>0</v>
      </c>
      <c r="F2967" s="44"/>
    </row>
    <row r="2968" spans="1:6" ht="12.75">
      <c r="A2968" s="41" t="s">
        <v>5133</v>
      </c>
      <c r="B2968" s="42" t="e">
        <f ca="1">HYPERLINK("#"&amp;CELL("address",OFFSET([1]Analítico!$B$1,MATCH(103494,[1]Analítico!$B:$B,0)-1,3)),103494)</f>
        <v>#VALUE!</v>
      </c>
      <c r="C2968" s="34" t="s">
        <v>5153</v>
      </c>
      <c r="D2968" s="42" t="s">
        <v>69</v>
      </c>
      <c r="E2968" s="43">
        <v>0</v>
      </c>
      <c r="F2968" s="44"/>
    </row>
    <row r="2969" spans="1:6" ht="12.75">
      <c r="A2969" s="41" t="s">
        <v>5133</v>
      </c>
      <c r="B2969" s="42" t="e">
        <f ca="1">HYPERLINK("#"&amp;CELL("address",OFFSET([1]Analítico!$B$1,MATCH(103513,[1]Analítico!$B:$B,0)-1,3)),103513)</f>
        <v>#VALUE!</v>
      </c>
      <c r="C2969" s="34" t="s">
        <v>5154</v>
      </c>
      <c r="D2969" s="42" t="s">
        <v>69</v>
      </c>
      <c r="E2969" s="43">
        <v>0</v>
      </c>
      <c r="F2969" s="44"/>
    </row>
    <row r="2970" spans="1:6" ht="12.75">
      <c r="A2970" s="41" t="s">
        <v>5133</v>
      </c>
      <c r="B2970" s="42" t="e">
        <f ca="1">HYPERLINK("#"&amp;CELL("address",OFFSET([1]Analítico!$B$1,MATCH(103523,[1]Analítico!$B:$B,0)-1,3)),103523)</f>
        <v>#VALUE!</v>
      </c>
      <c r="C2970" s="34" t="s">
        <v>5155</v>
      </c>
      <c r="D2970" s="42" t="s">
        <v>69</v>
      </c>
      <c r="E2970" s="43">
        <v>10423.44</v>
      </c>
      <c r="F2970" s="44">
        <v>0.9355</v>
      </c>
    </row>
    <row r="2971" spans="1:6" ht="12.75">
      <c r="A2971" s="41" t="s">
        <v>5133</v>
      </c>
      <c r="B2971" s="42" t="e">
        <f ca="1">HYPERLINK("#"&amp;CELL("address",OFFSET([1]Analítico!$B$1,MATCH(103509,[1]Analítico!$B:$B,0)-1,3)),103509)</f>
        <v>#VALUE!</v>
      </c>
      <c r="C2971" s="34" t="s">
        <v>5156</v>
      </c>
      <c r="D2971" s="42" t="s">
        <v>69</v>
      </c>
      <c r="E2971" s="43">
        <v>0</v>
      </c>
      <c r="F2971" s="44"/>
    </row>
    <row r="2972" spans="1:6" ht="12.75">
      <c r="A2972" s="41" t="s">
        <v>5133</v>
      </c>
      <c r="B2972" s="42" t="e">
        <f ca="1">HYPERLINK("#"&amp;CELL("address",OFFSET([1]Analítico!$B$1,MATCH(103514,[1]Analítico!$B:$B,0)-1,3)),103514)</f>
        <v>#VALUE!</v>
      </c>
      <c r="C2972" s="34" t="s">
        <v>5157</v>
      </c>
      <c r="D2972" s="42" t="s">
        <v>69</v>
      </c>
      <c r="E2972" s="43">
        <v>0</v>
      </c>
      <c r="F2972" s="44"/>
    </row>
    <row r="2973" spans="1:6" ht="12.75">
      <c r="A2973" s="41" t="s">
        <v>5133</v>
      </c>
      <c r="B2973" s="42" t="e">
        <f ca="1">HYPERLINK("#"&amp;CELL("address",OFFSET([1]Analítico!$B$1,MATCH(103510,[1]Analítico!$B:$B,0)-1,3)),103510)</f>
        <v>#VALUE!</v>
      </c>
      <c r="C2973" s="34" t="s">
        <v>5158</v>
      </c>
      <c r="D2973" s="42" t="s">
        <v>69</v>
      </c>
      <c r="E2973" s="43">
        <v>0</v>
      </c>
      <c r="F2973" s="44"/>
    </row>
    <row r="2974" spans="1:6" ht="12.75">
      <c r="A2974" s="41" t="s">
        <v>5133</v>
      </c>
      <c r="B2974" s="42" t="e">
        <f ca="1">HYPERLINK("#"&amp;CELL("address",OFFSET([1]Analítico!$B$1,MATCH(103520,[1]Analítico!$B:$B,0)-1,3)),103520)</f>
        <v>#VALUE!</v>
      </c>
      <c r="C2974" s="34" t="s">
        <v>5159</v>
      </c>
      <c r="D2974" s="42" t="s">
        <v>69</v>
      </c>
      <c r="E2974" s="43">
        <v>5123.51</v>
      </c>
      <c r="F2974" s="44">
        <v>0.99260000000000004</v>
      </c>
    </row>
    <row r="2975" spans="1:6" ht="12.75">
      <c r="A2975" s="41" t="s">
        <v>5133</v>
      </c>
      <c r="B2975" s="42" t="e">
        <f ca="1">HYPERLINK("#"&amp;CELL("address",OFFSET([1]Analítico!$B$1,MATCH(103511,[1]Analítico!$B:$B,0)-1,3)),103511)</f>
        <v>#VALUE!</v>
      </c>
      <c r="C2975" s="34" t="s">
        <v>5160</v>
      </c>
      <c r="D2975" s="42" t="s">
        <v>69</v>
      </c>
      <c r="E2975" s="43">
        <v>0</v>
      </c>
      <c r="F2975" s="44"/>
    </row>
    <row r="2976" spans="1:6" ht="12.75">
      <c r="A2976" s="41" t="s">
        <v>5133</v>
      </c>
      <c r="B2976" s="42" t="e">
        <f ca="1">HYPERLINK("#"&amp;CELL("address",OFFSET([1]Analítico!$B$1,MATCH(103521,[1]Analítico!$B:$B,0)-1,3)),103521)</f>
        <v>#VALUE!</v>
      </c>
      <c r="C2976" s="34" t="s">
        <v>5161</v>
      </c>
      <c r="D2976" s="42" t="s">
        <v>69</v>
      </c>
      <c r="E2976" s="43">
        <v>6804.1</v>
      </c>
      <c r="F2976" s="44">
        <v>0.99199999999999999</v>
      </c>
    </row>
    <row r="2977" spans="1:6" ht="12.75">
      <c r="A2977" s="41" t="s">
        <v>5133</v>
      </c>
      <c r="B2977" s="42" t="e">
        <f ca="1">HYPERLINK("#"&amp;CELL("address",OFFSET([1]Analítico!$B$1,MATCH(103512,[1]Analítico!$B:$B,0)-1,3)),103512)</f>
        <v>#VALUE!</v>
      </c>
      <c r="C2977" s="34" t="s">
        <v>5162</v>
      </c>
      <c r="D2977" s="42" t="s">
        <v>69</v>
      </c>
      <c r="E2977" s="43">
        <v>0</v>
      </c>
      <c r="F2977" s="44"/>
    </row>
    <row r="2978" spans="1:6" ht="12.75">
      <c r="A2978" s="41" t="s">
        <v>5133</v>
      </c>
      <c r="B2978" s="42" t="e">
        <f ca="1">HYPERLINK("#"&amp;CELL("address",OFFSET([1]Analítico!$B$1,MATCH(103522,[1]Analítico!$B:$B,0)-1,3)),103522)</f>
        <v>#VALUE!</v>
      </c>
      <c r="C2978" s="34" t="s">
        <v>5163</v>
      </c>
      <c r="D2978" s="42" t="s">
        <v>69</v>
      </c>
      <c r="E2978" s="43">
        <v>6965.65</v>
      </c>
      <c r="F2978" s="44">
        <v>0.90490000000000004</v>
      </c>
    </row>
    <row r="2979" spans="1:6" ht="12.75">
      <c r="A2979" s="41" t="s">
        <v>5133</v>
      </c>
      <c r="B2979" s="42" t="e">
        <f ca="1">HYPERLINK("#"&amp;CELL("address",OFFSET([1]Analítico!$B$1,MATCH(103508,[1]Analítico!$B:$B,0)-1,3)),103508)</f>
        <v>#VALUE!</v>
      </c>
      <c r="C2979" s="34" t="s">
        <v>5164</v>
      </c>
      <c r="D2979" s="42" t="s">
        <v>69</v>
      </c>
      <c r="E2979" s="43">
        <v>0</v>
      </c>
      <c r="F2979" s="44"/>
    </row>
    <row r="2980" spans="1:6" ht="12.75">
      <c r="A2980" s="41" t="s">
        <v>5133</v>
      </c>
      <c r="B2980" s="42" t="e">
        <f ca="1">HYPERLINK("#"&amp;CELL("address",OFFSET([1]Analítico!$B$1,MATCH(103524,[1]Analítico!$B:$B,0)-1,3)),103524)</f>
        <v>#VALUE!</v>
      </c>
      <c r="C2980" s="34" t="s">
        <v>5165</v>
      </c>
      <c r="D2980" s="42" t="s">
        <v>69</v>
      </c>
      <c r="E2980" s="43">
        <v>0</v>
      </c>
      <c r="F2980" s="44"/>
    </row>
    <row r="2981" spans="1:6" ht="12.75">
      <c r="A2981" s="41" t="s">
        <v>5133</v>
      </c>
      <c r="B2981" s="42" t="e">
        <f ca="1">HYPERLINK("#"&amp;CELL("address",OFFSET([1]Analítico!$B$1,MATCH(103526,[1]Analítico!$B:$B,0)-1,3)),103526)</f>
        <v>#VALUE!</v>
      </c>
      <c r="C2981" s="34" t="s">
        <v>5166</v>
      </c>
      <c r="D2981" s="42" t="s">
        <v>69</v>
      </c>
      <c r="E2981" s="43">
        <v>0</v>
      </c>
      <c r="F2981" s="44"/>
    </row>
    <row r="2982" spans="1:6" ht="12.75">
      <c r="A2982" s="41" t="s">
        <v>5133</v>
      </c>
      <c r="B2982" s="42" t="e">
        <f ca="1">HYPERLINK("#"&amp;CELL("address",OFFSET([1]Analítico!$B$1,MATCH(103525,[1]Analítico!$B:$B,0)-1,3)),103525)</f>
        <v>#VALUE!</v>
      </c>
      <c r="C2982" s="34" t="s">
        <v>5167</v>
      </c>
      <c r="D2982" s="42" t="s">
        <v>69</v>
      </c>
      <c r="E2982" s="43">
        <v>0</v>
      </c>
      <c r="F2982" s="44"/>
    </row>
    <row r="2983" spans="1:6" ht="12.75">
      <c r="A2983" s="41" t="s">
        <v>5168</v>
      </c>
      <c r="B2983" s="42" t="e">
        <f ca="1">HYPERLINK("#"&amp;CELL("address",OFFSET([1]Analítico!$B$1,MATCH(97062,[1]Analítico!$B:$B,0)-1,3)),97062)</f>
        <v>#VALUE!</v>
      </c>
      <c r="C2983" s="34" t="s">
        <v>5169</v>
      </c>
      <c r="D2983" s="42" t="s">
        <v>27</v>
      </c>
      <c r="E2983" s="43">
        <v>7.45</v>
      </c>
      <c r="F2983" s="44">
        <v>0</v>
      </c>
    </row>
    <row r="2984" spans="1:6" ht="12.75">
      <c r="A2984" s="41" t="s">
        <v>5168</v>
      </c>
      <c r="B2984" s="42" t="e">
        <f ca="1">HYPERLINK("#"&amp;CELL("address",OFFSET([1]Analítico!$B$1,MATCH(97061,[1]Analítico!$B:$B,0)-1,3)),97061)</f>
        <v>#VALUE!</v>
      </c>
      <c r="C2984" s="34" t="s">
        <v>5170</v>
      </c>
      <c r="D2984" s="42" t="s">
        <v>27</v>
      </c>
      <c r="E2984" s="43">
        <v>0</v>
      </c>
      <c r="F2984" s="44"/>
    </row>
    <row r="2985" spans="1:6" ht="12.75">
      <c r="A2985" s="41" t="s">
        <v>5168</v>
      </c>
      <c r="B2985" s="42" t="e">
        <f ca="1">HYPERLINK("#"&amp;CELL("address",OFFSET([1]Analítico!$B$1,MATCH(104988,[1]Analítico!$B:$B,0)-1,3)),104988)</f>
        <v>#VALUE!</v>
      </c>
      <c r="C2985" s="34" t="s">
        <v>5171</v>
      </c>
      <c r="D2985" s="42" t="s">
        <v>27</v>
      </c>
      <c r="E2985" s="43">
        <v>0</v>
      </c>
      <c r="F2985" s="44"/>
    </row>
    <row r="2986" spans="1:6" ht="12.75">
      <c r="A2986" s="41" t="s">
        <v>5168</v>
      </c>
      <c r="B2986" s="42" t="e">
        <f ca="1">HYPERLINK("#"&amp;CELL("address",OFFSET([1]Analítico!$B$1,MATCH(104979,[1]Analítico!$B:$B,0)-1,3)),104979)</f>
        <v>#VALUE!</v>
      </c>
      <c r="C2986" s="34" t="s">
        <v>5172</v>
      </c>
      <c r="D2986" s="42" t="s">
        <v>27</v>
      </c>
      <c r="E2986" s="43">
        <v>0</v>
      </c>
      <c r="F2986" s="44"/>
    </row>
    <row r="2987" spans="1:6" ht="12.75">
      <c r="A2987" s="41" t="s">
        <v>5168</v>
      </c>
      <c r="B2987" s="42" t="e">
        <f ca="1">HYPERLINK("#"&amp;CELL("address",OFFSET([1]Analítico!$B$1,MATCH(97040,[1]Analítico!$B:$B,0)-1,3)),97040)</f>
        <v>#VALUE!</v>
      </c>
      <c r="C2987" s="34" t="s">
        <v>5173</v>
      </c>
      <c r="D2987" s="42" t="s">
        <v>27</v>
      </c>
      <c r="E2987" s="43">
        <v>20.37</v>
      </c>
      <c r="F2987" s="44">
        <v>0</v>
      </c>
    </row>
    <row r="2988" spans="1:6" ht="12.75">
      <c r="A2988" s="41" t="s">
        <v>5168</v>
      </c>
      <c r="B2988" s="42" t="e">
        <f ca="1">HYPERLINK("#"&amp;CELL("address",OFFSET([1]Analítico!$B$1,MATCH(97041,[1]Analítico!$B:$B,0)-1,3)),97041)</f>
        <v>#VALUE!</v>
      </c>
      <c r="C2988" s="34" t="s">
        <v>5174</v>
      </c>
      <c r="D2988" s="42" t="s">
        <v>27</v>
      </c>
      <c r="E2988" s="43">
        <v>138.91</v>
      </c>
      <c r="F2988" s="44">
        <v>0</v>
      </c>
    </row>
    <row r="2989" spans="1:6" ht="12.75">
      <c r="A2989" s="41" t="s">
        <v>5168</v>
      </c>
      <c r="B2989" s="42" t="e">
        <f ca="1">HYPERLINK("#"&amp;CELL("address",OFFSET([1]Analítico!$B$1,MATCH(97039,[1]Analítico!$B:$B,0)-1,3)),97039)</f>
        <v>#VALUE!</v>
      </c>
      <c r="C2989" s="34" t="s">
        <v>5175</v>
      </c>
      <c r="D2989" s="42" t="s">
        <v>27</v>
      </c>
      <c r="E2989" s="43">
        <v>88.23</v>
      </c>
      <c r="F2989" s="44">
        <v>0</v>
      </c>
    </row>
    <row r="2990" spans="1:6" ht="12.75">
      <c r="A2990" s="41" t="s">
        <v>5168</v>
      </c>
      <c r="B2990" s="42" t="e">
        <f ca="1">HYPERLINK("#"&amp;CELL("address",OFFSET([1]Analítico!$B$1,MATCH(102655,[1]Analítico!$B:$B,0)-1,3)),102655)</f>
        <v>#VALUE!</v>
      </c>
      <c r="C2990" s="34" t="s">
        <v>5176</v>
      </c>
      <c r="D2990" s="42" t="s">
        <v>40</v>
      </c>
      <c r="E2990" s="43">
        <v>0</v>
      </c>
      <c r="F2990" s="44"/>
    </row>
    <row r="2991" spans="1:6" ht="12.75">
      <c r="A2991" s="41" t="s">
        <v>5168</v>
      </c>
      <c r="B2991" s="42" t="e">
        <f ca="1">HYPERLINK("#"&amp;CELL("address",OFFSET([1]Analítico!$B$1,MATCH(104987,[1]Analítico!$B:$B,0)-1,3)),104987)</f>
        <v>#VALUE!</v>
      </c>
      <c r="C2991" s="34" t="s">
        <v>5177</v>
      </c>
      <c r="D2991" s="42" t="s">
        <v>40</v>
      </c>
      <c r="E2991" s="43">
        <v>0</v>
      </c>
      <c r="F2991" s="44"/>
    </row>
    <row r="2992" spans="1:6" ht="12.75">
      <c r="A2992" s="41" t="s">
        <v>5168</v>
      </c>
      <c r="B2992" s="42" t="e">
        <f ca="1">HYPERLINK("#"&amp;CELL("address",OFFSET([1]Analítico!$B$1,MATCH(104986,[1]Analítico!$B:$B,0)-1,3)),104986)</f>
        <v>#VALUE!</v>
      </c>
      <c r="C2992" s="34" t="s">
        <v>5178</v>
      </c>
      <c r="D2992" s="42" t="s">
        <v>40</v>
      </c>
      <c r="E2992" s="43">
        <v>0</v>
      </c>
      <c r="F2992" s="44"/>
    </row>
    <row r="2993" spans="1:6" ht="12.75">
      <c r="A2993" s="41" t="s">
        <v>5168</v>
      </c>
      <c r="B2993" s="42" t="e">
        <f ca="1">HYPERLINK("#"&amp;CELL("address",OFFSET([1]Analítico!$B$1,MATCH(104984,[1]Analítico!$B:$B,0)-1,3)),104984)</f>
        <v>#VALUE!</v>
      </c>
      <c r="C2993" s="34" t="s">
        <v>5179</v>
      </c>
      <c r="D2993" s="42" t="s">
        <v>40</v>
      </c>
      <c r="E2993" s="43">
        <v>0</v>
      </c>
      <c r="F2993" s="44"/>
    </row>
    <row r="2994" spans="1:6" ht="12.75">
      <c r="A2994" s="41" t="s">
        <v>5168</v>
      </c>
      <c r="B2994" s="42" t="e">
        <f ca="1">HYPERLINK("#"&amp;CELL("address",OFFSET([1]Analítico!$B$1,MATCH(104985,[1]Analítico!$B:$B,0)-1,3)),104985)</f>
        <v>#VALUE!</v>
      </c>
      <c r="C2994" s="34" t="s">
        <v>5180</v>
      </c>
      <c r="D2994" s="42" t="s">
        <v>40</v>
      </c>
      <c r="E2994" s="43">
        <v>0</v>
      </c>
      <c r="F2994" s="44"/>
    </row>
    <row r="2995" spans="1:6" ht="12.75">
      <c r="A2995" s="41" t="s">
        <v>5168</v>
      </c>
      <c r="B2995" s="42" t="e">
        <f ca="1">HYPERLINK("#"&amp;CELL("address",OFFSET([1]Analítico!$B$1,MATCH(97026,[1]Analítico!$B:$B,0)-1,3)),97026)</f>
        <v>#VALUE!</v>
      </c>
      <c r="C2995" s="34" t="s">
        <v>5181</v>
      </c>
      <c r="D2995" s="42" t="s">
        <v>40</v>
      </c>
      <c r="E2995" s="43">
        <v>0</v>
      </c>
      <c r="F2995" s="44"/>
    </row>
    <row r="2996" spans="1:6" ht="12.75">
      <c r="A2996" s="41" t="s">
        <v>5168</v>
      </c>
      <c r="B2996" s="42" t="e">
        <f ca="1">HYPERLINK("#"&amp;CELL("address",OFFSET([1]Analítico!$B$1,MATCH(97025,[1]Analítico!$B:$B,0)-1,3)),97025)</f>
        <v>#VALUE!</v>
      </c>
      <c r="C2996" s="34" t="s">
        <v>5182</v>
      </c>
      <c r="D2996" s="42" t="s">
        <v>40</v>
      </c>
      <c r="E2996" s="43">
        <v>0</v>
      </c>
      <c r="F2996" s="44"/>
    </row>
    <row r="2997" spans="1:6" ht="12.75">
      <c r="A2997" s="41" t="s">
        <v>5168</v>
      </c>
      <c r="B2997" s="42" t="e">
        <f ca="1">HYPERLINK("#"&amp;CELL("address",OFFSET([1]Analítico!$B$1,MATCH(97032,[1]Analítico!$B:$B,0)-1,3)),97032)</f>
        <v>#VALUE!</v>
      </c>
      <c r="C2997" s="34" t="s">
        <v>5183</v>
      </c>
      <c r="D2997" s="42" t="s">
        <v>40</v>
      </c>
      <c r="E2997" s="43">
        <v>99.98</v>
      </c>
      <c r="F2997" s="44">
        <v>0</v>
      </c>
    </row>
    <row r="2998" spans="1:6" ht="12.75">
      <c r="A2998" s="41" t="s">
        <v>5168</v>
      </c>
      <c r="B2998" s="42" t="e">
        <f ca="1">HYPERLINK("#"&amp;CELL("address",OFFSET([1]Analítico!$B$1,MATCH(97031,[1]Analítico!$B:$B,0)-1,3)),97031)</f>
        <v>#VALUE!</v>
      </c>
      <c r="C2998" s="34" t="s">
        <v>5184</v>
      </c>
      <c r="D2998" s="42" t="s">
        <v>40</v>
      </c>
      <c r="E2998" s="43">
        <v>172.25</v>
      </c>
      <c r="F2998" s="44">
        <v>0</v>
      </c>
    </row>
    <row r="2999" spans="1:6" ht="12.75">
      <c r="A2999" s="41" t="s">
        <v>5168</v>
      </c>
      <c r="B2999" s="42" t="e">
        <f ca="1">HYPERLINK("#"&amp;CELL("address",OFFSET([1]Analítico!$B$1,MATCH(97036,[1]Analítico!$B:$B,0)-1,3)),97036)</f>
        <v>#VALUE!</v>
      </c>
      <c r="C2999" s="34" t="s">
        <v>5185</v>
      </c>
      <c r="D2999" s="42" t="s">
        <v>40</v>
      </c>
      <c r="E2999" s="43">
        <v>0</v>
      </c>
      <c r="F2999" s="44"/>
    </row>
    <row r="3000" spans="1:6" ht="12.75">
      <c r="A3000" s="41" t="s">
        <v>5168</v>
      </c>
      <c r="B3000" s="42" t="e">
        <f ca="1">HYPERLINK("#"&amp;CELL("address",OFFSET([1]Analítico!$B$1,MATCH(97035,[1]Analítico!$B:$B,0)-1,3)),97035)</f>
        <v>#VALUE!</v>
      </c>
      <c r="C3000" s="34" t="s">
        <v>5186</v>
      </c>
      <c r="D3000" s="42" t="s">
        <v>40</v>
      </c>
      <c r="E3000" s="43">
        <v>0</v>
      </c>
      <c r="F3000" s="44"/>
    </row>
    <row r="3001" spans="1:6" ht="12.75">
      <c r="A3001" s="41" t="s">
        <v>5168</v>
      </c>
      <c r="B3001" s="42" t="e">
        <f ca="1">HYPERLINK("#"&amp;CELL("address",OFFSET([1]Analítico!$B$1,MATCH(97034,[1]Analítico!$B:$B,0)-1,3)),97034)</f>
        <v>#VALUE!</v>
      </c>
      <c r="C3001" s="34" t="s">
        <v>5187</v>
      </c>
      <c r="D3001" s="42" t="s">
        <v>40</v>
      </c>
      <c r="E3001" s="43">
        <v>104.5</v>
      </c>
      <c r="F3001" s="44">
        <v>0</v>
      </c>
    </row>
    <row r="3002" spans="1:6" ht="12.75">
      <c r="A3002" s="41" t="s">
        <v>5168</v>
      </c>
      <c r="B3002" s="42" t="e">
        <f ca="1">HYPERLINK("#"&amp;CELL("address",OFFSET([1]Analítico!$B$1,MATCH(97033,[1]Analítico!$B:$B,0)-1,3)),97033)</f>
        <v>#VALUE!</v>
      </c>
      <c r="C3002" s="34" t="s">
        <v>5188</v>
      </c>
      <c r="D3002" s="42" t="s">
        <v>40</v>
      </c>
      <c r="E3002" s="43">
        <v>173.66</v>
      </c>
      <c r="F3002" s="44">
        <v>0</v>
      </c>
    </row>
    <row r="3003" spans="1:6" ht="12.75">
      <c r="A3003" s="41" t="s">
        <v>5168</v>
      </c>
      <c r="B3003" s="42" t="e">
        <f ca="1">HYPERLINK("#"&amp;CELL("address",OFFSET([1]Analítico!$B$1,MATCH(97030,[1]Analítico!$B:$B,0)-1,3)),97030)</f>
        <v>#VALUE!</v>
      </c>
      <c r="C3003" s="34" t="s">
        <v>5189</v>
      </c>
      <c r="D3003" s="42" t="s">
        <v>40</v>
      </c>
      <c r="E3003" s="43">
        <v>0</v>
      </c>
      <c r="F3003" s="44"/>
    </row>
    <row r="3004" spans="1:6" ht="12.75">
      <c r="A3004" s="41" t="s">
        <v>5168</v>
      </c>
      <c r="B3004" s="42" t="e">
        <f ca="1">HYPERLINK("#"&amp;CELL("address",OFFSET([1]Analítico!$B$1,MATCH(97029,[1]Analítico!$B:$B,0)-1,3)),97029)</f>
        <v>#VALUE!</v>
      </c>
      <c r="C3004" s="34" t="s">
        <v>5190</v>
      </c>
      <c r="D3004" s="42" t="s">
        <v>40</v>
      </c>
      <c r="E3004" s="43">
        <v>0</v>
      </c>
      <c r="F3004" s="44"/>
    </row>
    <row r="3005" spans="1:6" ht="12.75">
      <c r="A3005" s="41" t="s">
        <v>5168</v>
      </c>
      <c r="B3005" s="42" t="e">
        <f ca="1">HYPERLINK("#"&amp;CELL("address",OFFSET([1]Analítico!$B$1,MATCH(97028,[1]Analítico!$B:$B,0)-1,3)),97028)</f>
        <v>#VALUE!</v>
      </c>
      <c r="C3005" s="34" t="s">
        <v>5191</v>
      </c>
      <c r="D3005" s="42" t="s">
        <v>40</v>
      </c>
      <c r="E3005" s="43">
        <v>0</v>
      </c>
      <c r="F3005" s="44"/>
    </row>
    <row r="3006" spans="1:6" ht="12.75">
      <c r="A3006" s="41" t="s">
        <v>5168</v>
      </c>
      <c r="B3006" s="42" t="e">
        <f ca="1">HYPERLINK("#"&amp;CELL("address",OFFSET([1]Analítico!$B$1,MATCH(97027,[1]Analítico!$B:$B,0)-1,3)),97027)</f>
        <v>#VALUE!</v>
      </c>
      <c r="C3006" s="34" t="s">
        <v>5192</v>
      </c>
      <c r="D3006" s="42" t="s">
        <v>40</v>
      </c>
      <c r="E3006" s="43">
        <v>0</v>
      </c>
      <c r="F3006" s="44"/>
    </row>
    <row r="3007" spans="1:6" ht="12.75">
      <c r="A3007" s="41" t="s">
        <v>5168</v>
      </c>
      <c r="B3007" s="42" t="e">
        <f ca="1">HYPERLINK("#"&amp;CELL("address",OFFSET([1]Analítico!$B$1,MATCH(97038,[1]Analítico!$B:$B,0)-1,3)),97038)</f>
        <v>#VALUE!</v>
      </c>
      <c r="C3007" s="34" t="s">
        <v>5193</v>
      </c>
      <c r="D3007" s="42" t="s">
        <v>40</v>
      </c>
      <c r="E3007" s="43">
        <v>0</v>
      </c>
      <c r="F3007" s="44"/>
    </row>
    <row r="3008" spans="1:6" ht="12.75">
      <c r="A3008" s="41" t="s">
        <v>5168</v>
      </c>
      <c r="B3008" s="42" t="e">
        <f ca="1">HYPERLINK("#"&amp;CELL("address",OFFSET([1]Analítico!$B$1,MATCH(97037,[1]Analítico!$B:$B,0)-1,3)),97037)</f>
        <v>#VALUE!</v>
      </c>
      <c r="C3008" s="34" t="s">
        <v>5194</v>
      </c>
      <c r="D3008" s="42" t="s">
        <v>40</v>
      </c>
      <c r="E3008" s="43">
        <v>0</v>
      </c>
      <c r="F3008" s="44"/>
    </row>
    <row r="3009" spans="1:6" ht="12.75">
      <c r="A3009" s="41" t="s">
        <v>5168</v>
      </c>
      <c r="B3009" s="42" t="e">
        <f ca="1">HYPERLINK("#"&amp;CELL("address",OFFSET([1]Analítico!$B$1,MATCH(97014,[1]Analítico!$B:$B,0)-1,3)),97014)</f>
        <v>#VALUE!</v>
      </c>
      <c r="C3009" s="34" t="s">
        <v>5195</v>
      </c>
      <c r="D3009" s="42" t="s">
        <v>40</v>
      </c>
      <c r="E3009" s="43">
        <v>105.66</v>
      </c>
      <c r="F3009" s="44">
        <v>0</v>
      </c>
    </row>
    <row r="3010" spans="1:6" ht="12.75">
      <c r="A3010" s="41" t="s">
        <v>5168</v>
      </c>
      <c r="B3010" s="42" t="e">
        <f ca="1">HYPERLINK("#"&amp;CELL("address",OFFSET([1]Analítico!$B$1,MATCH(97015,[1]Analítico!$B:$B,0)-1,3)),97015)</f>
        <v>#VALUE!</v>
      </c>
      <c r="C3010" s="34" t="s">
        <v>5196</v>
      </c>
      <c r="D3010" s="42" t="s">
        <v>40</v>
      </c>
      <c r="E3010" s="43">
        <v>85.65</v>
      </c>
      <c r="F3010" s="44">
        <v>0</v>
      </c>
    </row>
    <row r="3011" spans="1:6" ht="12.75">
      <c r="A3011" s="41" t="s">
        <v>5168</v>
      </c>
      <c r="B3011" s="42" t="e">
        <f ca="1">HYPERLINK("#"&amp;CELL("address",OFFSET([1]Analítico!$B$1,MATCH(97013,[1]Analítico!$B:$B,0)-1,3)),97013)</f>
        <v>#VALUE!</v>
      </c>
      <c r="C3011" s="34" t="s">
        <v>5197</v>
      </c>
      <c r="D3011" s="42" t="s">
        <v>40</v>
      </c>
      <c r="E3011" s="43">
        <v>145.72999999999999</v>
      </c>
      <c r="F3011" s="44">
        <v>0</v>
      </c>
    </row>
    <row r="3012" spans="1:6" ht="12.75">
      <c r="A3012" s="41" t="s">
        <v>5168</v>
      </c>
      <c r="B3012" s="42" t="e">
        <f ca="1">HYPERLINK("#"&amp;CELL("address",OFFSET([1]Analítico!$B$1,MATCH(97017,[1]Analítico!$B:$B,0)-1,3)),97017)</f>
        <v>#VALUE!</v>
      </c>
      <c r="C3012" s="34" t="s">
        <v>5198</v>
      </c>
      <c r="D3012" s="42" t="s">
        <v>40</v>
      </c>
      <c r="E3012" s="43">
        <v>93.71</v>
      </c>
      <c r="F3012" s="44">
        <v>0</v>
      </c>
    </row>
    <row r="3013" spans="1:6" ht="12.75">
      <c r="A3013" s="41" t="s">
        <v>5168</v>
      </c>
      <c r="B3013" s="42" t="e">
        <f ca="1">HYPERLINK("#"&amp;CELL("address",OFFSET([1]Analítico!$B$1,MATCH(97018,[1]Analítico!$B:$B,0)-1,3)),97018)</f>
        <v>#VALUE!</v>
      </c>
      <c r="C3013" s="34" t="s">
        <v>5199</v>
      </c>
      <c r="D3013" s="42" t="s">
        <v>40</v>
      </c>
      <c r="E3013" s="43">
        <v>75.599999999999994</v>
      </c>
      <c r="F3013" s="44">
        <v>0</v>
      </c>
    </row>
    <row r="3014" spans="1:6" ht="12.75">
      <c r="A3014" s="41" t="s">
        <v>5168</v>
      </c>
      <c r="B3014" s="42" t="e">
        <f ca="1">HYPERLINK("#"&amp;CELL("address",OFFSET([1]Analítico!$B$1,MATCH(97016,[1]Analítico!$B:$B,0)-1,3)),97016)</f>
        <v>#VALUE!</v>
      </c>
      <c r="C3014" s="34" t="s">
        <v>5200</v>
      </c>
      <c r="D3014" s="42" t="s">
        <v>40</v>
      </c>
      <c r="E3014" s="43">
        <v>130.24</v>
      </c>
      <c r="F3014" s="44">
        <v>0</v>
      </c>
    </row>
    <row r="3015" spans="1:6" ht="12.75">
      <c r="A3015" s="41" t="s">
        <v>5168</v>
      </c>
      <c r="B3015" s="42" t="e">
        <f ca="1">HYPERLINK("#"&amp;CELL("address",OFFSET([1]Analítico!$B$1,MATCH(97024,[1]Analítico!$B:$B,0)-1,3)),97024)</f>
        <v>#VALUE!</v>
      </c>
      <c r="C3015" s="34" t="s">
        <v>5201</v>
      </c>
      <c r="D3015" s="42" t="s">
        <v>40</v>
      </c>
      <c r="E3015" s="43">
        <v>0</v>
      </c>
      <c r="F3015" s="44"/>
    </row>
    <row r="3016" spans="1:6" ht="12.75">
      <c r="A3016" s="41" t="s">
        <v>5168</v>
      </c>
      <c r="B3016" s="42" t="e">
        <f ca="1">HYPERLINK("#"&amp;CELL("address",OFFSET([1]Analítico!$B$1,MATCH(97023,[1]Analítico!$B:$B,0)-1,3)),97023)</f>
        <v>#VALUE!</v>
      </c>
      <c r="C3016" s="34" t="s">
        <v>5202</v>
      </c>
      <c r="D3016" s="42" t="s">
        <v>40</v>
      </c>
      <c r="E3016" s="43">
        <v>0</v>
      </c>
      <c r="F3016" s="44"/>
    </row>
    <row r="3017" spans="1:6" ht="12.75">
      <c r="A3017" s="41" t="s">
        <v>5168</v>
      </c>
      <c r="B3017" s="42" t="e">
        <f ca="1">HYPERLINK("#"&amp;CELL("address",OFFSET([1]Analítico!$B$1,MATCH(105804,[1]Analítico!$B:$B,0)-1,3)),105804)</f>
        <v>#VALUE!</v>
      </c>
      <c r="C3017" s="34" t="s">
        <v>5203</v>
      </c>
      <c r="D3017" s="42" t="s">
        <v>40</v>
      </c>
      <c r="E3017" s="43">
        <v>0</v>
      </c>
      <c r="F3017" s="44"/>
    </row>
    <row r="3018" spans="1:6" ht="12.75">
      <c r="A3018" s="41" t="s">
        <v>5168</v>
      </c>
      <c r="B3018" s="42" t="e">
        <f ca="1">HYPERLINK("#"&amp;CELL("address",OFFSET([1]Analítico!$B$1,MATCH(104990,[1]Analítico!$B:$B,0)-1,3)),104990)</f>
        <v>#VALUE!</v>
      </c>
      <c r="C3018" s="34" t="s">
        <v>5204</v>
      </c>
      <c r="D3018" s="42" t="s">
        <v>40</v>
      </c>
      <c r="E3018" s="43">
        <v>13.82</v>
      </c>
      <c r="F3018" s="44">
        <v>0</v>
      </c>
    </row>
    <row r="3019" spans="1:6" ht="12.75">
      <c r="A3019" s="41" t="s">
        <v>5168</v>
      </c>
      <c r="B3019" s="42" t="e">
        <f ca="1">HYPERLINK("#"&amp;CELL("address",OFFSET([1]Analítico!$B$1,MATCH(97052,[1]Analítico!$B:$B,0)-1,3)),97052)</f>
        <v>#VALUE!</v>
      </c>
      <c r="C3019" s="34" t="s">
        <v>5205</v>
      </c>
      <c r="D3019" s="42" t="s">
        <v>69</v>
      </c>
      <c r="E3019" s="43">
        <v>0</v>
      </c>
      <c r="F3019" s="44"/>
    </row>
    <row r="3020" spans="1:6" ht="12.75">
      <c r="A3020" s="41" t="s">
        <v>5168</v>
      </c>
      <c r="B3020" s="42" t="e">
        <f ca="1">HYPERLINK("#"&amp;CELL("address",OFFSET([1]Analítico!$B$1,MATCH(97054,[1]Analítico!$B:$B,0)-1,3)),97054)</f>
        <v>#VALUE!</v>
      </c>
      <c r="C3020" s="34" t="s">
        <v>5206</v>
      </c>
      <c r="D3020" s="42" t="s">
        <v>69</v>
      </c>
      <c r="E3020" s="43">
        <v>30.93</v>
      </c>
      <c r="F3020" s="44">
        <v>0</v>
      </c>
    </row>
    <row r="3021" spans="1:6" ht="12.75">
      <c r="A3021" s="41" t="s">
        <v>5168</v>
      </c>
      <c r="B3021" s="42" t="e">
        <f ca="1">HYPERLINK("#"&amp;CELL("address",OFFSET([1]Analítico!$B$1,MATCH(104981,[1]Analítico!$B:$B,0)-1,3)),104981)</f>
        <v>#VALUE!</v>
      </c>
      <c r="C3021" s="34" t="s">
        <v>5207</v>
      </c>
      <c r="D3021" s="42" t="s">
        <v>40</v>
      </c>
      <c r="E3021" s="43">
        <v>0</v>
      </c>
      <c r="F3021" s="44"/>
    </row>
    <row r="3022" spans="1:6" ht="12.75">
      <c r="A3022" s="41" t="s">
        <v>5168</v>
      </c>
      <c r="B3022" s="42" t="e">
        <f ca="1">HYPERLINK("#"&amp;CELL("address",OFFSET([1]Analítico!$B$1,MATCH(104980,[1]Analítico!$B:$B,0)-1,3)),104980)</f>
        <v>#VALUE!</v>
      </c>
      <c r="C3022" s="34" t="s">
        <v>5208</v>
      </c>
      <c r="D3022" s="42" t="s">
        <v>40</v>
      </c>
      <c r="E3022" s="43">
        <v>0</v>
      </c>
      <c r="F3022" s="44"/>
    </row>
    <row r="3023" spans="1:6" ht="12.75">
      <c r="A3023" s="41" t="s">
        <v>5168</v>
      </c>
      <c r="B3023" s="42" t="e">
        <f ca="1">HYPERLINK("#"&amp;CELL("address",OFFSET([1]Analítico!$B$1,MATCH(97042,[1]Analítico!$B:$B,0)-1,3)),97042)</f>
        <v>#VALUE!</v>
      </c>
      <c r="C3023" s="34" t="s">
        <v>5209</v>
      </c>
      <c r="D3023" s="42" t="s">
        <v>40</v>
      </c>
      <c r="E3023" s="43">
        <v>0</v>
      </c>
      <c r="F3023" s="44"/>
    </row>
    <row r="3024" spans="1:6" ht="12.75">
      <c r="A3024" s="41" t="s">
        <v>5168</v>
      </c>
      <c r="B3024" s="42" t="e">
        <f ca="1">HYPERLINK("#"&amp;CELL("address",OFFSET([1]Analítico!$B$1,MATCH(97045,[1]Analítico!$B:$B,0)-1,3)),97045)</f>
        <v>#VALUE!</v>
      </c>
      <c r="C3024" s="34" t="s">
        <v>5210</v>
      </c>
      <c r="D3024" s="42" t="s">
        <v>40</v>
      </c>
      <c r="E3024" s="43">
        <v>0</v>
      </c>
      <c r="F3024" s="44"/>
    </row>
    <row r="3025" spans="1:6" ht="12.75">
      <c r="A3025" s="41" t="s">
        <v>5168</v>
      </c>
      <c r="B3025" s="42" t="e">
        <f ca="1">HYPERLINK("#"&amp;CELL("address",OFFSET([1]Analítico!$B$1,MATCH(97044,[1]Analítico!$B:$B,0)-1,3)),97044)</f>
        <v>#VALUE!</v>
      </c>
      <c r="C3025" s="34" t="s">
        <v>5211</v>
      </c>
      <c r="D3025" s="42" t="s">
        <v>40</v>
      </c>
      <c r="E3025" s="43">
        <v>0</v>
      </c>
      <c r="F3025" s="44"/>
    </row>
    <row r="3026" spans="1:6" ht="12.75">
      <c r="A3026" s="41" t="s">
        <v>5168</v>
      </c>
      <c r="B3026" s="42" t="e">
        <f ca="1">HYPERLINK("#"&amp;CELL("address",OFFSET([1]Analítico!$B$1,MATCH(97043,[1]Analítico!$B:$B,0)-1,3)),97043)</f>
        <v>#VALUE!</v>
      </c>
      <c r="C3026" s="34" t="s">
        <v>5212</v>
      </c>
      <c r="D3026" s="42" t="s">
        <v>40</v>
      </c>
      <c r="E3026" s="43">
        <v>0</v>
      </c>
      <c r="F3026" s="44"/>
    </row>
    <row r="3027" spans="1:6" ht="12.75">
      <c r="A3027" s="41" t="s">
        <v>5168</v>
      </c>
      <c r="B3027" s="42" t="e">
        <f ca="1">HYPERLINK("#"&amp;CELL("address",OFFSET([1]Analítico!$B$1,MATCH(97063,[1]Analítico!$B:$B,0)-1,3)),97063)</f>
        <v>#VALUE!</v>
      </c>
      <c r="C3027" s="34" t="s">
        <v>5213</v>
      </c>
      <c r="D3027" s="42" t="s">
        <v>27</v>
      </c>
      <c r="E3027" s="43">
        <v>20.78</v>
      </c>
      <c r="F3027" s="44">
        <v>0</v>
      </c>
    </row>
    <row r="3028" spans="1:6" ht="12.75">
      <c r="A3028" s="41" t="s">
        <v>5168</v>
      </c>
      <c r="B3028" s="42" t="e">
        <f ca="1">HYPERLINK("#"&amp;CELL("address",OFFSET([1]Analítico!$B$1,MATCH(97065,[1]Analítico!$B:$B,0)-1,3)),97065)</f>
        <v>#VALUE!</v>
      </c>
      <c r="C3028" s="34" t="s">
        <v>5214</v>
      </c>
      <c r="D3028" s="42" t="s">
        <v>711</v>
      </c>
      <c r="E3028" s="43">
        <v>13.93</v>
      </c>
      <c r="F3028" s="44">
        <v>0</v>
      </c>
    </row>
    <row r="3029" spans="1:6" ht="12.75">
      <c r="A3029" s="41" t="s">
        <v>5168</v>
      </c>
      <c r="B3029" s="42" t="e">
        <f ca="1">HYPERLINK("#"&amp;CELL("address",OFFSET([1]Analítico!$B$1,MATCH(97064,[1]Analítico!$B:$B,0)-1,3)),97064)</f>
        <v>#VALUE!</v>
      </c>
      <c r="C3029" s="34" t="s">
        <v>5215</v>
      </c>
      <c r="D3029" s="42" t="s">
        <v>40</v>
      </c>
      <c r="E3029" s="43">
        <v>29.05</v>
      </c>
      <c r="F3029" s="44">
        <v>0</v>
      </c>
    </row>
    <row r="3030" spans="1:6" ht="12.75">
      <c r="A3030" s="41" t="s">
        <v>5168</v>
      </c>
      <c r="B3030" s="42" t="e">
        <f ca="1">HYPERLINK("#"&amp;CELL("address",OFFSET([1]Analítico!$B$1,MATCH(97049,[1]Analítico!$B:$B,0)-1,3)),97049)</f>
        <v>#VALUE!</v>
      </c>
      <c r="C3030" s="34" t="s">
        <v>5216</v>
      </c>
      <c r="D3030" s="42" t="s">
        <v>27</v>
      </c>
      <c r="E3030" s="43">
        <v>0</v>
      </c>
      <c r="F3030" s="44"/>
    </row>
    <row r="3031" spans="1:6" ht="12.75">
      <c r="A3031" s="41" t="s">
        <v>5168</v>
      </c>
      <c r="B3031" s="42" t="e">
        <f ca="1">HYPERLINK("#"&amp;CELL("address",OFFSET([1]Analítico!$B$1,MATCH(96997,[1]Analítico!$B:$B,0)-1,3)),96997)</f>
        <v>#VALUE!</v>
      </c>
      <c r="C3031" s="34" t="s">
        <v>5217</v>
      </c>
      <c r="D3031" s="42" t="s">
        <v>40</v>
      </c>
      <c r="E3031" s="43">
        <v>0</v>
      </c>
      <c r="F3031" s="44"/>
    </row>
    <row r="3032" spans="1:6" ht="12.75">
      <c r="A3032" s="41" t="s">
        <v>5168</v>
      </c>
      <c r="B3032" s="42" t="e">
        <f ca="1">HYPERLINK("#"&amp;CELL("address",OFFSET([1]Analítico!$B$1,MATCH(96999,[1]Analítico!$B:$B,0)-1,3)),96999)</f>
        <v>#VALUE!</v>
      </c>
      <c r="C3032" s="34" t="s">
        <v>5218</v>
      </c>
      <c r="D3032" s="42" t="s">
        <v>40</v>
      </c>
      <c r="E3032" s="43">
        <v>0</v>
      </c>
      <c r="F3032" s="44"/>
    </row>
    <row r="3033" spans="1:6" ht="12.75">
      <c r="A3033" s="41" t="s">
        <v>5168</v>
      </c>
      <c r="B3033" s="42" t="e">
        <f ca="1">HYPERLINK("#"&amp;CELL("address",OFFSET([1]Analítico!$B$1,MATCH(96996,[1]Analítico!$B:$B,0)-1,3)),96996)</f>
        <v>#VALUE!</v>
      </c>
      <c r="C3033" s="34" t="s">
        <v>5219</v>
      </c>
      <c r="D3033" s="42" t="s">
        <v>40</v>
      </c>
      <c r="E3033" s="43">
        <v>0</v>
      </c>
      <c r="F3033" s="44"/>
    </row>
    <row r="3034" spans="1:6" ht="12.75">
      <c r="A3034" s="41" t="s">
        <v>5168</v>
      </c>
      <c r="B3034" s="42" t="e">
        <f ca="1">HYPERLINK("#"&amp;CELL("address",OFFSET([1]Analítico!$B$1,MATCH(96998,[1]Analítico!$B:$B,0)-1,3)),96998)</f>
        <v>#VALUE!</v>
      </c>
      <c r="C3034" s="34" t="s">
        <v>5220</v>
      </c>
      <c r="D3034" s="42" t="s">
        <v>40</v>
      </c>
      <c r="E3034" s="43">
        <v>0</v>
      </c>
      <c r="F3034" s="44"/>
    </row>
    <row r="3035" spans="1:6" ht="12.75">
      <c r="A3035" s="41" t="s">
        <v>5168</v>
      </c>
      <c r="B3035" s="42" t="e">
        <f ca="1">HYPERLINK("#"&amp;CELL("address",OFFSET([1]Analítico!$B$1,MATCH(97067,[1]Analítico!$B:$B,0)-1,3)),97067)</f>
        <v>#VALUE!</v>
      </c>
      <c r="C3035" s="34" t="s">
        <v>5221</v>
      </c>
      <c r="D3035" s="42" t="s">
        <v>40</v>
      </c>
      <c r="E3035" s="43">
        <v>1308.52</v>
      </c>
      <c r="F3035" s="44">
        <v>0</v>
      </c>
    </row>
    <row r="3036" spans="1:6" ht="12.75">
      <c r="A3036" s="41" t="s">
        <v>5168</v>
      </c>
      <c r="B3036" s="42" t="e">
        <f ca="1">HYPERLINK("#"&amp;CELL("address",OFFSET([1]Analítico!$B$1,MATCH(97001,[1]Analítico!$B:$B,0)-1,3)),97001)</f>
        <v>#VALUE!</v>
      </c>
      <c r="C3036" s="34" t="s">
        <v>5222</v>
      </c>
      <c r="D3036" s="42" t="s">
        <v>40</v>
      </c>
      <c r="E3036" s="43">
        <v>0</v>
      </c>
      <c r="F3036" s="44"/>
    </row>
    <row r="3037" spans="1:6" ht="12.75">
      <c r="A3037" s="41" t="s">
        <v>5168</v>
      </c>
      <c r="B3037" s="42" t="e">
        <f ca="1">HYPERLINK("#"&amp;CELL("address",OFFSET([1]Analítico!$B$1,MATCH(97003,[1]Analítico!$B:$B,0)-1,3)),97003)</f>
        <v>#VALUE!</v>
      </c>
      <c r="C3037" s="34" t="s">
        <v>5223</v>
      </c>
      <c r="D3037" s="42" t="s">
        <v>40</v>
      </c>
      <c r="E3037" s="43">
        <v>0</v>
      </c>
      <c r="F3037" s="44"/>
    </row>
    <row r="3038" spans="1:6" ht="12.75">
      <c r="A3038" s="41" t="s">
        <v>5168</v>
      </c>
      <c r="B3038" s="42" t="e">
        <f ca="1">HYPERLINK("#"&amp;CELL("address",OFFSET([1]Analítico!$B$1,MATCH(97005,[1]Analítico!$B:$B,0)-1,3)),97005)</f>
        <v>#VALUE!</v>
      </c>
      <c r="C3038" s="34" t="s">
        <v>5224</v>
      </c>
      <c r="D3038" s="42" t="s">
        <v>40</v>
      </c>
      <c r="E3038" s="43">
        <v>0</v>
      </c>
      <c r="F3038" s="44"/>
    </row>
    <row r="3039" spans="1:6" ht="12.75">
      <c r="A3039" s="41" t="s">
        <v>5168</v>
      </c>
      <c r="B3039" s="42" t="e">
        <f ca="1">HYPERLINK("#"&amp;CELL("address",OFFSET([1]Analítico!$B$1,MATCH(97000,[1]Analítico!$B:$B,0)-1,3)),97000)</f>
        <v>#VALUE!</v>
      </c>
      <c r="C3039" s="34" t="s">
        <v>5225</v>
      </c>
      <c r="D3039" s="42" t="s">
        <v>40</v>
      </c>
      <c r="E3039" s="43">
        <v>0</v>
      </c>
      <c r="F3039" s="44"/>
    </row>
    <row r="3040" spans="1:6" ht="12.75">
      <c r="A3040" s="41" t="s">
        <v>5168</v>
      </c>
      <c r="B3040" s="42" t="e">
        <f ca="1">HYPERLINK("#"&amp;CELL("address",OFFSET([1]Analítico!$B$1,MATCH(97002,[1]Analítico!$B:$B,0)-1,3)),97002)</f>
        <v>#VALUE!</v>
      </c>
      <c r="C3040" s="34" t="s">
        <v>5226</v>
      </c>
      <c r="D3040" s="42" t="s">
        <v>40</v>
      </c>
      <c r="E3040" s="43">
        <v>0</v>
      </c>
      <c r="F3040" s="44"/>
    </row>
    <row r="3041" spans="1:6" ht="12.75">
      <c r="A3041" s="41" t="s">
        <v>5168</v>
      </c>
      <c r="B3041" s="42" t="e">
        <f ca="1">HYPERLINK("#"&amp;CELL("address",OFFSET([1]Analítico!$B$1,MATCH(97004,[1]Analítico!$B:$B,0)-1,3)),97004)</f>
        <v>#VALUE!</v>
      </c>
      <c r="C3041" s="34" t="s">
        <v>5227</v>
      </c>
      <c r="D3041" s="42" t="s">
        <v>40</v>
      </c>
      <c r="E3041" s="43">
        <v>0</v>
      </c>
      <c r="F3041" s="44"/>
    </row>
    <row r="3042" spans="1:6" ht="12.75">
      <c r="A3042" s="41" t="s">
        <v>5168</v>
      </c>
      <c r="B3042" s="42" t="e">
        <f ca="1">HYPERLINK("#"&amp;CELL("address",OFFSET([1]Analítico!$B$1,MATCH(97007,[1]Analítico!$B:$B,0)-1,3)),97007)</f>
        <v>#VALUE!</v>
      </c>
      <c r="C3042" s="34" t="s">
        <v>5228</v>
      </c>
      <c r="D3042" s="42" t="s">
        <v>40</v>
      </c>
      <c r="E3042" s="43">
        <v>0</v>
      </c>
      <c r="F3042" s="44"/>
    </row>
    <row r="3043" spans="1:6" ht="12.75">
      <c r="A3043" s="41" t="s">
        <v>5168</v>
      </c>
      <c r="B3043" s="42" t="e">
        <f ca="1">HYPERLINK("#"&amp;CELL("address",OFFSET([1]Analítico!$B$1,MATCH(97009,[1]Analítico!$B:$B,0)-1,3)),97009)</f>
        <v>#VALUE!</v>
      </c>
      <c r="C3043" s="34" t="s">
        <v>5229</v>
      </c>
      <c r="D3043" s="42" t="s">
        <v>40</v>
      </c>
      <c r="E3043" s="43">
        <v>0</v>
      </c>
      <c r="F3043" s="44"/>
    </row>
    <row r="3044" spans="1:6" ht="12.75">
      <c r="A3044" s="41" t="s">
        <v>5168</v>
      </c>
      <c r="B3044" s="42" t="e">
        <f ca="1">HYPERLINK("#"&amp;CELL("address",OFFSET([1]Analítico!$B$1,MATCH(97006,[1]Analítico!$B:$B,0)-1,3)),97006)</f>
        <v>#VALUE!</v>
      </c>
      <c r="C3044" s="34" t="s">
        <v>5230</v>
      </c>
      <c r="D3044" s="42" t="s">
        <v>40</v>
      </c>
      <c r="E3044" s="43">
        <v>0</v>
      </c>
      <c r="F3044" s="44"/>
    </row>
    <row r="3045" spans="1:6" ht="12.75">
      <c r="A3045" s="41" t="s">
        <v>5168</v>
      </c>
      <c r="B3045" s="42" t="e">
        <f ca="1">HYPERLINK("#"&amp;CELL("address",OFFSET([1]Analítico!$B$1,MATCH(97008,[1]Analítico!$B:$B,0)-1,3)),97008)</f>
        <v>#VALUE!</v>
      </c>
      <c r="C3045" s="34" t="s">
        <v>5231</v>
      </c>
      <c r="D3045" s="42" t="s">
        <v>40</v>
      </c>
      <c r="E3045" s="43">
        <v>0</v>
      </c>
      <c r="F3045" s="44"/>
    </row>
    <row r="3046" spans="1:6" ht="12.75">
      <c r="A3046" s="41" t="s">
        <v>5168</v>
      </c>
      <c r="B3046" s="42" t="e">
        <f ca="1">HYPERLINK("#"&amp;CELL("address",OFFSET([1]Analítico!$B$1,MATCH(97048,[1]Analítico!$B:$B,0)-1,3)),97048)</f>
        <v>#VALUE!</v>
      </c>
      <c r="C3046" s="34" t="s">
        <v>5232</v>
      </c>
      <c r="D3046" s="42" t="s">
        <v>27</v>
      </c>
      <c r="E3046" s="43">
        <v>0.1</v>
      </c>
      <c r="F3046" s="44">
        <v>0</v>
      </c>
    </row>
    <row r="3047" spans="1:6" ht="12.75">
      <c r="A3047" s="41" t="s">
        <v>5168</v>
      </c>
      <c r="B3047" s="42" t="e">
        <f ca="1">HYPERLINK("#"&amp;CELL("address",OFFSET([1]Analítico!$B$1,MATCH(97047,[1]Analítico!$B:$B,0)-1,3)),97047)</f>
        <v>#VALUE!</v>
      </c>
      <c r="C3047" s="34" t="s">
        <v>5233</v>
      </c>
      <c r="D3047" s="42" t="s">
        <v>27</v>
      </c>
      <c r="E3047" s="43">
        <v>0.14000000000000001</v>
      </c>
      <c r="F3047" s="44">
        <v>0</v>
      </c>
    </row>
    <row r="3048" spans="1:6" ht="12.75">
      <c r="A3048" s="41" t="s">
        <v>5168</v>
      </c>
      <c r="B3048" s="42" t="e">
        <f ca="1">HYPERLINK("#"&amp;CELL("address",OFFSET([1]Analítico!$B$1,MATCH(97046,[1]Analítico!$B:$B,0)-1,3)),97046)</f>
        <v>#VALUE!</v>
      </c>
      <c r="C3048" s="34" t="s">
        <v>5234</v>
      </c>
      <c r="D3048" s="42" t="s">
        <v>27</v>
      </c>
      <c r="E3048" s="43">
        <v>0.36</v>
      </c>
      <c r="F3048" s="44">
        <v>0</v>
      </c>
    </row>
    <row r="3049" spans="1:6" ht="12.75">
      <c r="A3049" s="41" t="s">
        <v>5168</v>
      </c>
      <c r="B3049" s="42" t="e">
        <f ca="1">HYPERLINK("#"&amp;CELL("address",OFFSET([1]Analítico!$B$1,MATCH(104989,[1]Analítico!$B:$B,0)-1,3)),104989)</f>
        <v>#VALUE!</v>
      </c>
      <c r="C3049" s="34" t="s">
        <v>5235</v>
      </c>
      <c r="D3049" s="42" t="s">
        <v>69</v>
      </c>
      <c r="E3049" s="43">
        <v>49.91</v>
      </c>
      <c r="F3049" s="44">
        <v>0</v>
      </c>
    </row>
    <row r="3050" spans="1:6" ht="12.75">
      <c r="A3050" s="41" t="s">
        <v>5168</v>
      </c>
      <c r="B3050" s="42" t="e">
        <f ca="1">HYPERLINK("#"&amp;CELL("address",OFFSET([1]Analítico!$B$1,MATCH(97066,[1]Analítico!$B:$B,0)-1,3)),97066)</f>
        <v>#VALUE!</v>
      </c>
      <c r="C3050" s="34" t="s">
        <v>5236</v>
      </c>
      <c r="D3050" s="42" t="s">
        <v>27</v>
      </c>
      <c r="E3050" s="43">
        <v>374.99</v>
      </c>
      <c r="F3050" s="44">
        <v>0</v>
      </c>
    </row>
    <row r="3051" spans="1:6" ht="12.75">
      <c r="A3051" s="41" t="s">
        <v>5168</v>
      </c>
      <c r="B3051" s="42" t="e">
        <f ca="1">HYPERLINK("#"&amp;CELL("address",OFFSET([1]Analítico!$B$1,MATCH(104982,[1]Analítico!$B:$B,0)-1,3)),104982)</f>
        <v>#VALUE!</v>
      </c>
      <c r="C3051" s="34" t="s">
        <v>5237</v>
      </c>
      <c r="D3051" s="42" t="s">
        <v>40</v>
      </c>
      <c r="E3051" s="43">
        <v>0</v>
      </c>
      <c r="F3051" s="44"/>
    </row>
    <row r="3052" spans="1:6" ht="12.75">
      <c r="A3052" s="41" t="s">
        <v>5168</v>
      </c>
      <c r="B3052" s="42" t="e">
        <f ca="1">HYPERLINK("#"&amp;CELL("address",OFFSET([1]Analítico!$B$1,MATCH(97060,[1]Analítico!$B:$B,0)-1,3)),97060)</f>
        <v>#VALUE!</v>
      </c>
      <c r="C3052" s="34" t="s">
        <v>5238</v>
      </c>
      <c r="D3052" s="42" t="s">
        <v>40</v>
      </c>
      <c r="E3052" s="43">
        <v>0</v>
      </c>
      <c r="F3052" s="44"/>
    </row>
    <row r="3053" spans="1:6" ht="12.75">
      <c r="A3053" s="41" t="s">
        <v>5168</v>
      </c>
      <c r="B3053" s="42" t="e">
        <f ca="1">HYPERLINK("#"&amp;CELL("address",OFFSET([1]Analítico!$B$1,MATCH(97059,[1]Analítico!$B:$B,0)-1,3)),97059)</f>
        <v>#VALUE!</v>
      </c>
      <c r="C3053" s="34" t="s">
        <v>5239</v>
      </c>
      <c r="D3053" s="42" t="s">
        <v>40</v>
      </c>
      <c r="E3053" s="43">
        <v>0</v>
      </c>
      <c r="F3053" s="44"/>
    </row>
    <row r="3054" spans="1:6" ht="12.75">
      <c r="A3054" s="41" t="s">
        <v>5168</v>
      </c>
      <c r="B3054" s="42" t="e">
        <f ca="1">HYPERLINK("#"&amp;CELL("address",OFFSET([1]Analítico!$B$1,MATCH(97058,[1]Analítico!$B:$B,0)-1,3)),97058)</f>
        <v>#VALUE!</v>
      </c>
      <c r="C3054" s="34" t="s">
        <v>5240</v>
      </c>
      <c r="D3054" s="42" t="s">
        <v>40</v>
      </c>
      <c r="E3054" s="43">
        <v>0</v>
      </c>
      <c r="F3054" s="44"/>
    </row>
    <row r="3055" spans="1:6" ht="12.75">
      <c r="A3055" s="41" t="s">
        <v>5168</v>
      </c>
      <c r="B3055" s="42" t="e">
        <f ca="1">HYPERLINK("#"&amp;CELL("address",OFFSET([1]Analítico!$B$1,MATCH(97056,[1]Analítico!$B:$B,0)-1,3)),97056)</f>
        <v>#VALUE!</v>
      </c>
      <c r="C3055" s="34" t="s">
        <v>5241</v>
      </c>
      <c r="D3055" s="42" t="s">
        <v>40</v>
      </c>
      <c r="E3055" s="43">
        <v>0</v>
      </c>
      <c r="F3055" s="44"/>
    </row>
    <row r="3056" spans="1:6" ht="12.75">
      <c r="A3056" s="41" t="s">
        <v>5168</v>
      </c>
      <c r="B3056" s="42" t="e">
        <f ca="1">HYPERLINK("#"&amp;CELL("address",OFFSET([1]Analítico!$B$1,MATCH(97057,[1]Analítico!$B:$B,0)-1,3)),97057)</f>
        <v>#VALUE!</v>
      </c>
      <c r="C3056" s="34" t="s">
        <v>5242</v>
      </c>
      <c r="D3056" s="42" t="s">
        <v>40</v>
      </c>
      <c r="E3056" s="43">
        <v>0</v>
      </c>
      <c r="F3056" s="44"/>
    </row>
    <row r="3057" spans="1:6" ht="12.75">
      <c r="A3057" s="41" t="s">
        <v>5168</v>
      </c>
      <c r="B3057" s="42" t="e">
        <f ca="1">HYPERLINK("#"&amp;CELL("address",OFFSET([1]Analítico!$B$1,MATCH(97055,[1]Analítico!$B:$B,0)-1,3)),97055)</f>
        <v>#VALUE!</v>
      </c>
      <c r="C3057" s="34" t="s">
        <v>5243</v>
      </c>
      <c r="D3057" s="42" t="s">
        <v>40</v>
      </c>
      <c r="E3057" s="43">
        <v>0</v>
      </c>
      <c r="F3057" s="44"/>
    </row>
    <row r="3058" spans="1:6" ht="12.75">
      <c r="A3058" s="41" t="s">
        <v>5168</v>
      </c>
      <c r="B3058" s="42" t="e">
        <f ca="1">HYPERLINK("#"&amp;CELL("address",OFFSET([1]Analítico!$B$1,MATCH(102656,[1]Analítico!$B:$B,0)-1,3)),102656)</f>
        <v>#VALUE!</v>
      </c>
      <c r="C3058" s="34" t="s">
        <v>5244</v>
      </c>
      <c r="D3058" s="42" t="s">
        <v>40</v>
      </c>
      <c r="E3058" s="43">
        <v>0</v>
      </c>
      <c r="F3058" s="44"/>
    </row>
    <row r="3059" spans="1:6" ht="12.75">
      <c r="A3059" s="41" t="s">
        <v>5168</v>
      </c>
      <c r="B3059" s="42" t="e">
        <f ca="1">HYPERLINK("#"&amp;CELL("address",OFFSET([1]Analítico!$B$1,MATCH(104983,[1]Analítico!$B:$B,0)-1,3)),104983)</f>
        <v>#VALUE!</v>
      </c>
      <c r="C3059" s="34" t="s">
        <v>5245</v>
      </c>
      <c r="D3059" s="42" t="s">
        <v>69</v>
      </c>
      <c r="E3059" s="43">
        <v>0</v>
      </c>
      <c r="F3059" s="44"/>
    </row>
    <row r="3060" spans="1:6" ht="12.75">
      <c r="A3060" s="41" t="s">
        <v>5168</v>
      </c>
      <c r="B3060" s="42" t="e">
        <f ca="1">HYPERLINK("#"&amp;CELL("address",OFFSET([1]Analítico!$B$1,MATCH(97050,[1]Analítico!$B:$B,0)-1,3)),97050)</f>
        <v>#VALUE!</v>
      </c>
      <c r="C3060" s="34" t="s">
        <v>5246</v>
      </c>
      <c r="D3060" s="42" t="s">
        <v>27</v>
      </c>
      <c r="E3060" s="43">
        <v>0</v>
      </c>
      <c r="F3060" s="44"/>
    </row>
    <row r="3061" spans="1:6" ht="12.75">
      <c r="A3061" s="41" t="s">
        <v>5247</v>
      </c>
      <c r="B3061" s="42" t="e">
        <f ca="1">HYPERLINK("#"&amp;CELL("address",OFFSET([1]Analítico!$B$1,MATCH(95946,[1]Analítico!$B:$B,0)-1,3)),95946)</f>
        <v>#VALUE!</v>
      </c>
      <c r="C3061" s="34" t="s">
        <v>5248</v>
      </c>
      <c r="D3061" s="42" t="s">
        <v>1104</v>
      </c>
      <c r="E3061" s="43">
        <v>12.64</v>
      </c>
      <c r="F3061" s="44">
        <v>0</v>
      </c>
    </row>
    <row r="3062" spans="1:6" ht="12.75">
      <c r="A3062" s="41" t="s">
        <v>5247</v>
      </c>
      <c r="B3062" s="42" t="e">
        <f ca="1">HYPERLINK("#"&amp;CELL("address",OFFSET([1]Analítico!$B$1,MATCH(95947,[1]Analítico!$B:$B,0)-1,3)),95947)</f>
        <v>#VALUE!</v>
      </c>
      <c r="C3062" s="34" t="s">
        <v>5249</v>
      </c>
      <c r="D3062" s="42" t="s">
        <v>1104</v>
      </c>
      <c r="E3062" s="43">
        <v>9.34</v>
      </c>
      <c r="F3062" s="44">
        <v>0</v>
      </c>
    </row>
    <row r="3063" spans="1:6" ht="12.75">
      <c r="A3063" s="41" t="s">
        <v>5247</v>
      </c>
      <c r="B3063" s="42" t="e">
        <f ca="1">HYPERLINK("#"&amp;CELL("address",OFFSET([1]Analítico!$B$1,MATCH(95948,[1]Analítico!$B:$B,0)-1,3)),95948)</f>
        <v>#VALUE!</v>
      </c>
      <c r="C3063" s="34" t="s">
        <v>5250</v>
      </c>
      <c r="D3063" s="42" t="s">
        <v>1104</v>
      </c>
      <c r="E3063" s="43">
        <v>7.81</v>
      </c>
      <c r="F3063" s="44">
        <v>0</v>
      </c>
    </row>
    <row r="3064" spans="1:6" ht="12.75">
      <c r="A3064" s="41" t="s">
        <v>5247</v>
      </c>
      <c r="B3064" s="42" t="e">
        <f ca="1">HYPERLINK("#"&amp;CELL("address",OFFSET([1]Analítico!$B$1,MATCH(95944,[1]Analítico!$B:$B,0)-1,3)),95944)</f>
        <v>#VALUE!</v>
      </c>
      <c r="C3064" s="34" t="s">
        <v>5251</v>
      </c>
      <c r="D3064" s="42" t="s">
        <v>1104</v>
      </c>
      <c r="E3064" s="43">
        <v>21.76</v>
      </c>
      <c r="F3064" s="44">
        <v>0</v>
      </c>
    </row>
    <row r="3065" spans="1:6" ht="12.75">
      <c r="A3065" s="41" t="s">
        <v>5247</v>
      </c>
      <c r="B3065" s="42" t="e">
        <f ca="1">HYPERLINK("#"&amp;CELL("address",OFFSET([1]Analítico!$B$1,MATCH(95945,[1]Analítico!$B:$B,0)-1,3)),95945)</f>
        <v>#VALUE!</v>
      </c>
      <c r="C3065" s="34" t="s">
        <v>5252</v>
      </c>
      <c r="D3065" s="42" t="s">
        <v>1104</v>
      </c>
      <c r="E3065" s="43">
        <v>16.66</v>
      </c>
      <c r="F3065" s="44">
        <v>0</v>
      </c>
    </row>
    <row r="3066" spans="1:6" ht="12.75">
      <c r="A3066" s="41" t="s">
        <v>5247</v>
      </c>
      <c r="B3066" s="42" t="e">
        <f ca="1">HYPERLINK("#"&amp;CELL("address",OFFSET([1]Analítico!$B$1,MATCH(95943,[1]Analítico!$B:$B,0)-1,3)),95943)</f>
        <v>#VALUE!</v>
      </c>
      <c r="C3066" s="34" t="s">
        <v>5253</v>
      </c>
      <c r="D3066" s="42" t="s">
        <v>1104</v>
      </c>
      <c r="E3066" s="43">
        <v>24.79</v>
      </c>
      <c r="F3066" s="44">
        <v>0</v>
      </c>
    </row>
    <row r="3067" spans="1:6" ht="12.75">
      <c r="A3067" s="41" t="s">
        <v>5247</v>
      </c>
      <c r="B3067" s="42" t="e">
        <f ca="1">HYPERLINK("#"&amp;CELL("address",OFFSET([1]Analítico!$B$1,MATCH(102077,[1]Analítico!$B:$B,0)-1,3)),102077)</f>
        <v>#VALUE!</v>
      </c>
      <c r="C3067" s="34" t="s">
        <v>5254</v>
      </c>
      <c r="D3067" s="42" t="s">
        <v>711</v>
      </c>
      <c r="E3067" s="43">
        <v>5874.94</v>
      </c>
      <c r="F3067" s="44">
        <v>0</v>
      </c>
    </row>
    <row r="3068" spans="1:6" ht="12.75">
      <c r="A3068" s="41" t="s">
        <v>5247</v>
      </c>
      <c r="B3068" s="42" t="e">
        <f ca="1">HYPERLINK("#"&amp;CELL("address",OFFSET([1]Analítico!$B$1,MATCH(102073,[1]Analítico!$B:$B,0)-1,3)),102073)</f>
        <v>#VALUE!</v>
      </c>
      <c r="C3068" s="34" t="s">
        <v>5255</v>
      </c>
      <c r="D3068" s="42" t="s">
        <v>711</v>
      </c>
      <c r="E3068" s="43">
        <v>4375.13</v>
      </c>
      <c r="F3068" s="44">
        <v>0</v>
      </c>
    </row>
    <row r="3069" spans="1:6" ht="12.75">
      <c r="A3069" s="41" t="s">
        <v>5247</v>
      </c>
      <c r="B3069" s="42" t="e">
        <f ca="1">HYPERLINK("#"&amp;CELL("address",OFFSET([1]Analítico!$B$1,MATCH(102079,[1]Analítico!$B:$B,0)-1,3)),102079)</f>
        <v>#VALUE!</v>
      </c>
      <c r="C3069" s="34" t="s">
        <v>5256</v>
      </c>
      <c r="D3069" s="42" t="s">
        <v>711</v>
      </c>
      <c r="E3069" s="43">
        <v>5794.77</v>
      </c>
      <c r="F3069" s="44">
        <v>0</v>
      </c>
    </row>
    <row r="3070" spans="1:6" ht="12.75">
      <c r="A3070" s="41" t="s">
        <v>5247</v>
      </c>
      <c r="B3070" s="42" t="e">
        <f ca="1">HYPERLINK("#"&amp;CELL("address",OFFSET([1]Analítico!$B$1,MATCH(102075,[1]Analítico!$B:$B,0)-1,3)),102075)</f>
        <v>#VALUE!</v>
      </c>
      <c r="C3070" s="34" t="s">
        <v>5257</v>
      </c>
      <c r="D3070" s="42" t="s">
        <v>711</v>
      </c>
      <c r="E3070" s="43">
        <v>5264.65</v>
      </c>
      <c r="F3070" s="44">
        <v>0</v>
      </c>
    </row>
    <row r="3071" spans="1:6" ht="12.75">
      <c r="A3071" s="41" t="s">
        <v>5247</v>
      </c>
      <c r="B3071" s="42" t="e">
        <f ca="1">HYPERLINK("#"&amp;CELL("address",OFFSET([1]Analítico!$B$1,MATCH(102078,[1]Analítico!$B:$B,0)-1,3)),102078)</f>
        <v>#VALUE!</v>
      </c>
      <c r="C3071" s="34" t="s">
        <v>5258</v>
      </c>
      <c r="D3071" s="42" t="s">
        <v>711</v>
      </c>
      <c r="E3071" s="43">
        <v>6118.62</v>
      </c>
      <c r="F3071" s="44">
        <v>0</v>
      </c>
    </row>
    <row r="3072" spans="1:6" ht="12.75">
      <c r="A3072" s="41" t="s">
        <v>5247</v>
      </c>
      <c r="B3072" s="42" t="e">
        <f ca="1">HYPERLINK("#"&amp;CELL("address",OFFSET([1]Analítico!$B$1,MATCH(102074,[1]Analítico!$B:$B,0)-1,3)),102074)</f>
        <v>#VALUE!</v>
      </c>
      <c r="C3072" s="34" t="s">
        <v>5259</v>
      </c>
      <c r="D3072" s="42" t="s">
        <v>711</v>
      </c>
      <c r="E3072" s="43">
        <v>5145.99</v>
      </c>
      <c r="F3072" s="44">
        <v>0</v>
      </c>
    </row>
    <row r="3073" spans="1:6" ht="12.75">
      <c r="A3073" s="41" t="s">
        <v>5247</v>
      </c>
      <c r="B3073" s="42" t="e">
        <f ca="1">HYPERLINK("#"&amp;CELL("address",OFFSET([1]Analítico!$B$1,MATCH(102080,[1]Analítico!$B:$B,0)-1,3)),102080)</f>
        <v>#VALUE!</v>
      </c>
      <c r="C3073" s="34" t="s">
        <v>5260</v>
      </c>
      <c r="D3073" s="42" t="s">
        <v>711</v>
      </c>
      <c r="E3073" s="43">
        <v>5010.62</v>
      </c>
      <c r="F3073" s="44">
        <v>0</v>
      </c>
    </row>
    <row r="3074" spans="1:6" ht="12.75">
      <c r="A3074" s="41" t="s">
        <v>5247</v>
      </c>
      <c r="B3074" s="42" t="e">
        <f ca="1">HYPERLINK("#"&amp;CELL("address",OFFSET([1]Analítico!$B$1,MATCH(102076,[1]Analítico!$B:$B,0)-1,3)),102076)</f>
        <v>#VALUE!</v>
      </c>
      <c r="C3074" s="34" t="s">
        <v>5261</v>
      </c>
      <c r="D3074" s="42" t="s">
        <v>711</v>
      </c>
      <c r="E3074" s="43">
        <v>5405.87</v>
      </c>
      <c r="F3074" s="44">
        <v>0</v>
      </c>
    </row>
    <row r="3075" spans="1:6" ht="12.75">
      <c r="A3075" s="41" t="s">
        <v>5247</v>
      </c>
      <c r="B3075" s="42" t="e">
        <f ca="1">HYPERLINK("#"&amp;CELL("address",OFFSET([1]Analítico!$B$1,MATCH(102084,[1]Analítico!$B:$B,0)-1,3)),102084)</f>
        <v>#VALUE!</v>
      </c>
      <c r="C3075" s="34" t="s">
        <v>5262</v>
      </c>
      <c r="D3075" s="42" t="s">
        <v>40</v>
      </c>
      <c r="E3075" s="43">
        <v>0</v>
      </c>
      <c r="F3075" s="44"/>
    </row>
    <row r="3076" spans="1:6" ht="12.75">
      <c r="A3076" s="41" t="s">
        <v>5247</v>
      </c>
      <c r="B3076" s="42" t="e">
        <f ca="1">HYPERLINK("#"&amp;CELL("address",OFFSET([1]Analítico!$B$1,MATCH(102082,[1]Analítico!$B:$B,0)-1,3)),102082)</f>
        <v>#VALUE!</v>
      </c>
      <c r="C3076" s="34" t="s">
        <v>5263</v>
      </c>
      <c r="D3076" s="42" t="s">
        <v>40</v>
      </c>
      <c r="E3076" s="43">
        <v>0</v>
      </c>
      <c r="F3076" s="44"/>
    </row>
    <row r="3077" spans="1:6" ht="12.75">
      <c r="A3077" s="41" t="s">
        <v>5247</v>
      </c>
      <c r="B3077" s="42" t="e">
        <f ca="1">HYPERLINK("#"&amp;CELL("address",OFFSET([1]Analítico!$B$1,MATCH(102081,[1]Analítico!$B:$B,0)-1,3)),102081)</f>
        <v>#VALUE!</v>
      </c>
      <c r="C3077" s="34" t="s">
        <v>5264</v>
      </c>
      <c r="D3077" s="42" t="s">
        <v>40</v>
      </c>
      <c r="E3077" s="43">
        <v>0</v>
      </c>
      <c r="F3077" s="44"/>
    </row>
    <row r="3078" spans="1:6" ht="12.75">
      <c r="A3078" s="41" t="s">
        <v>5247</v>
      </c>
      <c r="B3078" s="42" t="e">
        <f ca="1">HYPERLINK("#"&amp;CELL("address",OFFSET([1]Analítico!$B$1,MATCH(102092,[1]Analítico!$B:$B,0)-1,3)),102092)</f>
        <v>#VALUE!</v>
      </c>
      <c r="C3078" s="34" t="s">
        <v>5265</v>
      </c>
      <c r="D3078" s="42" t="s">
        <v>40</v>
      </c>
      <c r="E3078" s="43">
        <v>0</v>
      </c>
      <c r="F3078" s="44"/>
    </row>
    <row r="3079" spans="1:6" ht="12.75">
      <c r="A3079" s="41" t="s">
        <v>5247</v>
      </c>
      <c r="B3079" s="42" t="e">
        <f ca="1">HYPERLINK("#"&amp;CELL("address",OFFSET([1]Analítico!$B$1,MATCH(102089,[1]Analítico!$B:$B,0)-1,3)),102089)</f>
        <v>#VALUE!</v>
      </c>
      <c r="C3079" s="34" t="s">
        <v>5266</v>
      </c>
      <c r="D3079" s="42" t="s">
        <v>27</v>
      </c>
      <c r="E3079" s="43">
        <v>206.59</v>
      </c>
      <c r="F3079" s="44">
        <v>0</v>
      </c>
    </row>
    <row r="3080" spans="1:6" ht="12.75">
      <c r="A3080" s="41" t="s">
        <v>5247</v>
      </c>
      <c r="B3080" s="42" t="e">
        <f ca="1">HYPERLINK("#"&amp;CELL("address",OFFSET([1]Analítico!$B$1,MATCH(102090,[1]Analítico!$B:$B,0)-1,3)),102090)</f>
        <v>#VALUE!</v>
      </c>
      <c r="C3080" s="34" t="s">
        <v>5267</v>
      </c>
      <c r="D3080" s="42" t="s">
        <v>27</v>
      </c>
      <c r="E3080" s="43">
        <v>153.4</v>
      </c>
      <c r="F3080" s="44">
        <v>0</v>
      </c>
    </row>
    <row r="3081" spans="1:6" ht="12.75">
      <c r="A3081" s="41" t="s">
        <v>5247</v>
      </c>
      <c r="B3081" s="42" t="e">
        <f ca="1">HYPERLINK("#"&amp;CELL("address",OFFSET([1]Analítico!$B$1,MATCH(102086,[1]Analítico!$B:$B,0)-1,3)),102086)</f>
        <v>#VALUE!</v>
      </c>
      <c r="C3081" s="34" t="s">
        <v>5268</v>
      </c>
      <c r="D3081" s="42" t="s">
        <v>27</v>
      </c>
      <c r="E3081" s="43">
        <v>213.29</v>
      </c>
      <c r="F3081" s="44">
        <v>0</v>
      </c>
    </row>
    <row r="3082" spans="1:6" ht="12.75">
      <c r="A3082" s="41" t="s">
        <v>5247</v>
      </c>
      <c r="B3082" s="42" t="e">
        <f ca="1">HYPERLINK("#"&amp;CELL("address",OFFSET([1]Analítico!$B$1,MATCH(102087,[1]Analítico!$B:$B,0)-1,3)),102087)</f>
        <v>#VALUE!</v>
      </c>
      <c r="C3082" s="34" t="s">
        <v>5269</v>
      </c>
      <c r="D3082" s="42" t="s">
        <v>27</v>
      </c>
      <c r="E3082" s="43">
        <v>166.41</v>
      </c>
      <c r="F3082" s="44">
        <v>0</v>
      </c>
    </row>
    <row r="3083" spans="1:6" ht="12.75">
      <c r="A3083" s="41" t="s">
        <v>5247</v>
      </c>
      <c r="B3083" s="42" t="e">
        <f ca="1">HYPERLINK("#"&amp;CELL("address",OFFSET([1]Analítico!$B$1,MATCH(102091,[1]Analítico!$B:$B,0)-1,3)),102091)</f>
        <v>#VALUE!</v>
      </c>
      <c r="C3083" s="34" t="s">
        <v>5270</v>
      </c>
      <c r="D3083" s="42" t="s">
        <v>27</v>
      </c>
      <c r="E3083" s="43">
        <v>561.32000000000005</v>
      </c>
      <c r="F3083" s="44">
        <v>0</v>
      </c>
    </row>
    <row r="3084" spans="1:6" ht="12.75">
      <c r="A3084" s="41" t="s">
        <v>5247</v>
      </c>
      <c r="B3084" s="42" t="e">
        <f ca="1">HYPERLINK("#"&amp;CELL("address",OFFSET([1]Analítico!$B$1,MATCH(102088,[1]Analítico!$B:$B,0)-1,3)),102088)</f>
        <v>#VALUE!</v>
      </c>
      <c r="C3084" s="34" t="s">
        <v>5271</v>
      </c>
      <c r="D3084" s="42" t="s">
        <v>27</v>
      </c>
      <c r="E3084" s="43">
        <v>465.8</v>
      </c>
      <c r="F3084" s="44">
        <v>0</v>
      </c>
    </row>
    <row r="3085" spans="1:6" ht="12.75">
      <c r="A3085" s="41" t="s">
        <v>5247</v>
      </c>
      <c r="B3085" s="42" t="e">
        <f ca="1">HYPERLINK("#"&amp;CELL("address",OFFSET([1]Analítico!$B$1,MATCH(101997,[1]Analítico!$B:$B,0)-1,3)),101997)</f>
        <v>#VALUE!</v>
      </c>
      <c r="C3085" s="34" t="s">
        <v>5272</v>
      </c>
      <c r="D3085" s="42" t="s">
        <v>27</v>
      </c>
      <c r="E3085" s="43">
        <v>218.4</v>
      </c>
      <c r="F3085" s="44">
        <v>0</v>
      </c>
    </row>
    <row r="3086" spans="1:6" ht="12.75">
      <c r="A3086" s="41" t="s">
        <v>5247</v>
      </c>
      <c r="B3086" s="42" t="e">
        <f ca="1">HYPERLINK("#"&amp;CELL("address",OFFSET([1]Analítico!$B$1,MATCH(101998,[1]Analítico!$B:$B,0)-1,3)),101998)</f>
        <v>#VALUE!</v>
      </c>
      <c r="C3086" s="34" t="s">
        <v>5273</v>
      </c>
      <c r="D3086" s="42" t="s">
        <v>27</v>
      </c>
      <c r="E3086" s="43">
        <v>162.19</v>
      </c>
      <c r="F3086" s="44">
        <v>0</v>
      </c>
    </row>
    <row r="3087" spans="1:6" ht="12.75">
      <c r="A3087" s="41" t="s">
        <v>5247</v>
      </c>
      <c r="B3087" s="42" t="e">
        <f ca="1">HYPERLINK("#"&amp;CELL("address",OFFSET([1]Analítico!$B$1,MATCH(101999,[1]Analítico!$B:$B,0)-1,3)),101999)</f>
        <v>#VALUE!</v>
      </c>
      <c r="C3087" s="34" t="s">
        <v>5274</v>
      </c>
      <c r="D3087" s="42" t="s">
        <v>27</v>
      </c>
      <c r="E3087" s="43">
        <v>672.95</v>
      </c>
      <c r="F3087" s="44">
        <v>0</v>
      </c>
    </row>
    <row r="3088" spans="1:6" ht="12.75">
      <c r="A3088" s="41" t="s">
        <v>5247</v>
      </c>
      <c r="B3088" s="42" t="e">
        <f ca="1">HYPERLINK("#"&amp;CELL("address",OFFSET([1]Analítico!$B$1,MATCH(101994,[1]Analítico!$B:$B,0)-1,3)),101994)</f>
        <v>#VALUE!</v>
      </c>
      <c r="C3088" s="34" t="s">
        <v>5275</v>
      </c>
      <c r="D3088" s="42" t="s">
        <v>27</v>
      </c>
      <c r="E3088" s="43">
        <v>222.32</v>
      </c>
      <c r="F3088" s="44">
        <v>0</v>
      </c>
    </row>
    <row r="3089" spans="1:6" ht="12.75">
      <c r="A3089" s="41" t="s">
        <v>5247</v>
      </c>
      <c r="B3089" s="42" t="e">
        <f ca="1">HYPERLINK("#"&amp;CELL("address",OFFSET([1]Analítico!$B$1,MATCH(101995,[1]Analítico!$B:$B,0)-1,3)),101995)</f>
        <v>#VALUE!</v>
      </c>
      <c r="C3089" s="34" t="s">
        <v>5276</v>
      </c>
      <c r="D3089" s="42" t="s">
        <v>27</v>
      </c>
      <c r="E3089" s="43">
        <v>172.19</v>
      </c>
      <c r="F3089" s="44">
        <v>0</v>
      </c>
    </row>
    <row r="3090" spans="1:6" ht="12.75">
      <c r="A3090" s="41" t="s">
        <v>5247</v>
      </c>
      <c r="B3090" s="42" t="e">
        <f ca="1">HYPERLINK("#"&amp;CELL("address",OFFSET([1]Analítico!$B$1,MATCH(101996,[1]Analítico!$B:$B,0)-1,3)),101996)</f>
        <v>#VALUE!</v>
      </c>
      <c r="C3090" s="34" t="s">
        <v>5277</v>
      </c>
      <c r="D3090" s="42" t="s">
        <v>27</v>
      </c>
      <c r="E3090" s="43">
        <v>504.41</v>
      </c>
      <c r="F3090" s="44">
        <v>0</v>
      </c>
    </row>
    <row r="3091" spans="1:6" ht="12.75">
      <c r="A3091" s="41" t="s">
        <v>5247</v>
      </c>
      <c r="B3091" s="42" t="e">
        <f ca="1">HYPERLINK("#"&amp;CELL("address",OFFSET([1]Analítico!$B$1,MATCH(101991,[1]Analítico!$B:$B,0)-1,3)),101991)</f>
        <v>#VALUE!</v>
      </c>
      <c r="C3091" s="34" t="s">
        <v>5278</v>
      </c>
      <c r="D3091" s="42" t="s">
        <v>27</v>
      </c>
      <c r="E3091" s="43">
        <v>218.25</v>
      </c>
      <c r="F3091" s="44">
        <v>0</v>
      </c>
    </row>
    <row r="3092" spans="1:6" ht="12.75">
      <c r="A3092" s="41" t="s">
        <v>5247</v>
      </c>
      <c r="B3092" s="42" t="e">
        <f ca="1">HYPERLINK("#"&amp;CELL("address",OFFSET([1]Analítico!$B$1,MATCH(101992,[1]Analítico!$B:$B,0)-1,3)),101992)</f>
        <v>#VALUE!</v>
      </c>
      <c r="C3092" s="34" t="s">
        <v>5279</v>
      </c>
      <c r="D3092" s="42" t="s">
        <v>27</v>
      </c>
      <c r="E3092" s="43">
        <v>163.29</v>
      </c>
      <c r="F3092" s="44">
        <v>0</v>
      </c>
    </row>
    <row r="3093" spans="1:6" ht="12.75">
      <c r="A3093" s="41" t="s">
        <v>5247</v>
      </c>
      <c r="B3093" s="42" t="e">
        <f ca="1">HYPERLINK("#"&amp;CELL("address",OFFSET([1]Analítico!$B$1,MATCH(101993,[1]Analítico!$B:$B,0)-1,3)),101993)</f>
        <v>#VALUE!</v>
      </c>
      <c r="C3093" s="34" t="s">
        <v>5280</v>
      </c>
      <c r="D3093" s="42" t="s">
        <v>27</v>
      </c>
      <c r="E3093" s="43">
        <v>624.9</v>
      </c>
      <c r="F3093" s="44">
        <v>0</v>
      </c>
    </row>
    <row r="3094" spans="1:6" ht="12.75">
      <c r="A3094" s="41" t="s">
        <v>5247</v>
      </c>
      <c r="B3094" s="42" t="e">
        <f ca="1">HYPERLINK("#"&amp;CELL("address",OFFSET([1]Analítico!$B$1,MATCH(101988,[1]Analítico!$B:$B,0)-1,3)),101988)</f>
        <v>#VALUE!</v>
      </c>
      <c r="C3094" s="34" t="s">
        <v>5281</v>
      </c>
      <c r="D3094" s="42" t="s">
        <v>27</v>
      </c>
      <c r="E3094" s="43">
        <v>210.3</v>
      </c>
      <c r="F3094" s="44">
        <v>0</v>
      </c>
    </row>
    <row r="3095" spans="1:6" ht="12.75">
      <c r="A3095" s="41" t="s">
        <v>5247</v>
      </c>
      <c r="B3095" s="42" t="e">
        <f ca="1">HYPERLINK("#"&amp;CELL("address",OFFSET([1]Analítico!$B$1,MATCH(101989,[1]Analítico!$B:$B,0)-1,3)),101989)</f>
        <v>#VALUE!</v>
      </c>
      <c r="C3095" s="34" t="s">
        <v>5282</v>
      </c>
      <c r="D3095" s="42" t="s">
        <v>27</v>
      </c>
      <c r="E3095" s="43">
        <v>165.64</v>
      </c>
      <c r="F3095" s="44">
        <v>0</v>
      </c>
    </row>
    <row r="3096" spans="1:6" ht="12.75">
      <c r="A3096" s="41" t="s">
        <v>5247</v>
      </c>
      <c r="B3096" s="42" t="e">
        <f ca="1">HYPERLINK("#"&amp;CELL("address",OFFSET([1]Analítico!$B$1,MATCH(101990,[1]Analítico!$B:$B,0)-1,3)),101990)</f>
        <v>#VALUE!</v>
      </c>
      <c r="C3096" s="34" t="s">
        <v>5283</v>
      </c>
      <c r="D3096" s="42" t="s">
        <v>27</v>
      </c>
      <c r="E3096" s="43">
        <v>465.49</v>
      </c>
      <c r="F3096" s="44">
        <v>0</v>
      </c>
    </row>
    <row r="3097" spans="1:6" ht="12.75">
      <c r="A3097" s="41" t="s">
        <v>5247</v>
      </c>
      <c r="B3097" s="42" t="e">
        <f ca="1">HYPERLINK("#"&amp;CELL("address",OFFSET([1]Analítico!$B$1,MATCH(101985,[1]Analítico!$B:$B,0)-1,3)),101985)</f>
        <v>#VALUE!</v>
      </c>
      <c r="C3097" s="34" t="s">
        <v>5284</v>
      </c>
      <c r="D3097" s="42" t="s">
        <v>27</v>
      </c>
      <c r="E3097" s="43">
        <v>216.88</v>
      </c>
      <c r="F3097" s="44">
        <v>0</v>
      </c>
    </row>
    <row r="3098" spans="1:6" ht="12.75">
      <c r="A3098" s="41" t="s">
        <v>5247</v>
      </c>
      <c r="B3098" s="42" t="e">
        <f ca="1">HYPERLINK("#"&amp;CELL("address",OFFSET([1]Analítico!$B$1,MATCH(101986,[1]Analítico!$B:$B,0)-1,3)),101986)</f>
        <v>#VALUE!</v>
      </c>
      <c r="C3098" s="34" t="s">
        <v>5285</v>
      </c>
      <c r="D3098" s="42" t="s">
        <v>27</v>
      </c>
      <c r="E3098" s="43">
        <v>159.38999999999999</v>
      </c>
      <c r="F3098" s="44">
        <v>0</v>
      </c>
    </row>
    <row r="3099" spans="1:6" ht="12.75">
      <c r="A3099" s="41" t="s">
        <v>5247</v>
      </c>
      <c r="B3099" s="42" t="e">
        <f ca="1">HYPERLINK("#"&amp;CELL("address",OFFSET([1]Analítico!$B$1,MATCH(101987,[1]Analítico!$B:$B,0)-1,3)),101987)</f>
        <v>#VALUE!</v>
      </c>
      <c r="C3099" s="34" t="s">
        <v>5286</v>
      </c>
      <c r="D3099" s="42" t="s">
        <v>27</v>
      </c>
      <c r="E3099" s="43">
        <v>526.54</v>
      </c>
      <c r="F3099" s="44">
        <v>0</v>
      </c>
    </row>
    <row r="3100" spans="1:6" ht="12.75">
      <c r="A3100" s="41" t="s">
        <v>5247</v>
      </c>
      <c r="B3100" s="42" t="e">
        <f ca="1">HYPERLINK("#"&amp;CELL("address",OFFSET([1]Analítico!$B$1,MATCH(101969,[1]Analítico!$B:$B,0)-1,3)),101969)</f>
        <v>#VALUE!</v>
      </c>
      <c r="C3100" s="34" t="s">
        <v>5287</v>
      </c>
      <c r="D3100" s="42" t="s">
        <v>27</v>
      </c>
      <c r="E3100" s="43">
        <v>201.41</v>
      </c>
      <c r="F3100" s="44">
        <v>0</v>
      </c>
    </row>
    <row r="3101" spans="1:6" ht="12.75">
      <c r="A3101" s="41" t="s">
        <v>5247</v>
      </c>
      <c r="B3101" s="42" t="e">
        <f ca="1">HYPERLINK("#"&amp;CELL("address",OFFSET([1]Analítico!$B$1,MATCH(101971,[1]Analítico!$B:$B,0)-1,3)),101971)</f>
        <v>#VALUE!</v>
      </c>
      <c r="C3101" s="34" t="s">
        <v>5288</v>
      </c>
      <c r="D3101" s="42" t="s">
        <v>27</v>
      </c>
      <c r="E3101" s="43">
        <v>156.18</v>
      </c>
      <c r="F3101" s="44">
        <v>0</v>
      </c>
    </row>
    <row r="3102" spans="1:6" ht="12.75">
      <c r="A3102" s="41" t="s">
        <v>5247</v>
      </c>
      <c r="B3102" s="42" t="e">
        <f ca="1">HYPERLINK("#"&amp;CELL("address",OFFSET([1]Analítico!$B$1,MATCH(101973,[1]Analítico!$B:$B,0)-1,3)),101973)</f>
        <v>#VALUE!</v>
      </c>
      <c r="C3102" s="34" t="s">
        <v>5289</v>
      </c>
      <c r="D3102" s="42" t="s">
        <v>27</v>
      </c>
      <c r="E3102" s="43">
        <v>432.07</v>
      </c>
      <c r="F3102" s="44">
        <v>0</v>
      </c>
    </row>
    <row r="3103" spans="1:6" ht="12.75">
      <c r="A3103" s="41" t="s">
        <v>5247</v>
      </c>
      <c r="B3103" s="42" t="e">
        <f ca="1">HYPERLINK("#"&amp;CELL("address",OFFSET([1]Analítico!$B$1,MATCH(102072,[1]Analítico!$B:$B,0)-1,3)),102072)</f>
        <v>#VALUE!</v>
      </c>
      <c r="C3103" s="34" t="s">
        <v>5290</v>
      </c>
      <c r="D3103" s="42" t="s">
        <v>27</v>
      </c>
      <c r="E3103" s="43">
        <v>231.14</v>
      </c>
      <c r="F3103" s="44">
        <v>0</v>
      </c>
    </row>
    <row r="3104" spans="1:6" ht="12.75">
      <c r="A3104" s="41" t="s">
        <v>5247</v>
      </c>
      <c r="B3104" s="42" t="e">
        <f ca="1">HYPERLINK("#"&amp;CELL("address",OFFSET([1]Analítico!$B$1,MATCH(102070,[1]Analítico!$B:$B,0)-1,3)),102070)</f>
        <v>#VALUE!</v>
      </c>
      <c r="C3104" s="34" t="s">
        <v>5291</v>
      </c>
      <c r="D3104" s="42" t="s">
        <v>27</v>
      </c>
      <c r="E3104" s="43">
        <v>273.77999999999997</v>
      </c>
      <c r="F3104" s="44">
        <v>0</v>
      </c>
    </row>
    <row r="3105" spans="1:6" ht="12.75">
      <c r="A3105" s="41" t="s">
        <v>5247</v>
      </c>
      <c r="B3105" s="42" t="e">
        <f ca="1">HYPERLINK("#"&amp;CELL("address",OFFSET([1]Analítico!$B$1,MATCH(102071,[1]Analítico!$B:$B,0)-1,3)),102071)</f>
        <v>#VALUE!</v>
      </c>
      <c r="C3105" s="34" t="s">
        <v>5292</v>
      </c>
      <c r="D3105" s="42" t="s">
        <v>27</v>
      </c>
      <c r="E3105" s="43">
        <v>244.89</v>
      </c>
      <c r="F3105" s="44">
        <v>0</v>
      </c>
    </row>
    <row r="3106" spans="1:6" ht="12.75">
      <c r="A3106" s="41" t="s">
        <v>5247</v>
      </c>
      <c r="B3106" s="42" t="e">
        <f ca="1">HYPERLINK("#"&amp;CELL("address",OFFSET([1]Analítico!$B$1,MATCH(102068,[1]Analítico!$B:$B,0)-1,3)),102068)</f>
        <v>#VALUE!</v>
      </c>
      <c r="C3106" s="34" t="s">
        <v>5293</v>
      </c>
      <c r="D3106" s="42" t="s">
        <v>27</v>
      </c>
      <c r="E3106" s="43">
        <v>332.77</v>
      </c>
      <c r="F3106" s="44">
        <v>0</v>
      </c>
    </row>
    <row r="3107" spans="1:6" ht="12.75">
      <c r="A3107" s="41" t="s">
        <v>5247</v>
      </c>
      <c r="B3107" s="42" t="e">
        <f ca="1">HYPERLINK("#"&amp;CELL("address",OFFSET([1]Analítico!$B$1,MATCH(102069,[1]Analítico!$B:$B,0)-1,3)),102069)</f>
        <v>#VALUE!</v>
      </c>
      <c r="C3107" s="34" t="s">
        <v>5294</v>
      </c>
      <c r="D3107" s="42" t="s">
        <v>27</v>
      </c>
      <c r="E3107" s="43">
        <v>309.97000000000003</v>
      </c>
      <c r="F3107" s="44">
        <v>0</v>
      </c>
    </row>
    <row r="3108" spans="1:6" ht="12.75">
      <c r="A3108" s="41" t="s">
        <v>5247</v>
      </c>
      <c r="B3108" s="42" t="e">
        <f ca="1">HYPERLINK("#"&amp;CELL("address",OFFSET([1]Analítico!$B$1,MATCH(102066,[1]Analítico!$B:$B,0)-1,3)),102066)</f>
        <v>#VALUE!</v>
      </c>
      <c r="C3108" s="34" t="s">
        <v>5295</v>
      </c>
      <c r="D3108" s="42" t="s">
        <v>27</v>
      </c>
      <c r="E3108" s="43">
        <v>864.03</v>
      </c>
      <c r="F3108" s="44">
        <v>0</v>
      </c>
    </row>
    <row r="3109" spans="1:6" ht="12.75">
      <c r="A3109" s="41" t="s">
        <v>5247</v>
      </c>
      <c r="B3109" s="42" t="e">
        <f ca="1">HYPERLINK("#"&amp;CELL("address",OFFSET([1]Analítico!$B$1,MATCH(102067,[1]Analítico!$B:$B,0)-1,3)),102067)</f>
        <v>#VALUE!</v>
      </c>
      <c r="C3109" s="34" t="s">
        <v>5296</v>
      </c>
      <c r="D3109" s="42" t="s">
        <v>27</v>
      </c>
      <c r="E3109" s="43">
        <v>749.09</v>
      </c>
      <c r="F3109" s="44">
        <v>0</v>
      </c>
    </row>
    <row r="3110" spans="1:6" ht="12.75">
      <c r="A3110" s="41" t="s">
        <v>5247</v>
      </c>
      <c r="B3110" s="42" t="e">
        <f ca="1">HYPERLINK("#"&amp;CELL("address",OFFSET([1]Analítico!$B$1,MATCH(102065,[1]Analítico!$B:$B,0)-1,3)),102065)</f>
        <v>#VALUE!</v>
      </c>
      <c r="C3110" s="34" t="s">
        <v>5297</v>
      </c>
      <c r="D3110" s="42" t="s">
        <v>27</v>
      </c>
      <c r="E3110" s="43">
        <v>249.77</v>
      </c>
      <c r="F3110" s="44">
        <v>0</v>
      </c>
    </row>
    <row r="3111" spans="1:6" ht="12.75">
      <c r="A3111" s="41" t="s">
        <v>5247</v>
      </c>
      <c r="B3111" s="42" t="e">
        <f ca="1">HYPERLINK("#"&amp;CELL("address",OFFSET([1]Analítico!$B$1,MATCH(102063,[1]Analítico!$B:$B,0)-1,3)),102063)</f>
        <v>#VALUE!</v>
      </c>
      <c r="C3111" s="34" t="s">
        <v>5298</v>
      </c>
      <c r="D3111" s="42" t="s">
        <v>27</v>
      </c>
      <c r="E3111" s="43">
        <v>295.87</v>
      </c>
      <c r="F3111" s="44">
        <v>0</v>
      </c>
    </row>
    <row r="3112" spans="1:6" ht="12.75">
      <c r="A3112" s="41" t="s">
        <v>5247</v>
      </c>
      <c r="B3112" s="42" t="e">
        <f ca="1">HYPERLINK("#"&amp;CELL("address",OFFSET([1]Analítico!$B$1,MATCH(102064,[1]Analítico!$B:$B,0)-1,3)),102064)</f>
        <v>#VALUE!</v>
      </c>
      <c r="C3112" s="34" t="s">
        <v>5299</v>
      </c>
      <c r="D3112" s="42" t="s">
        <v>27</v>
      </c>
      <c r="E3112" s="43">
        <v>266.25</v>
      </c>
      <c r="F3112" s="44">
        <v>0</v>
      </c>
    </row>
    <row r="3113" spans="1:6" ht="12.75">
      <c r="A3113" s="41" t="s">
        <v>5247</v>
      </c>
      <c r="B3113" s="42" t="e">
        <f ca="1">HYPERLINK("#"&amp;CELL("address",OFFSET([1]Analítico!$B$1,MATCH(102061,[1]Analítico!$B:$B,0)-1,3)),102061)</f>
        <v>#VALUE!</v>
      </c>
      <c r="C3113" s="34" t="s">
        <v>5300</v>
      </c>
      <c r="D3113" s="42" t="s">
        <v>27</v>
      </c>
      <c r="E3113" s="43">
        <v>357.07</v>
      </c>
      <c r="F3113" s="44">
        <v>0</v>
      </c>
    </row>
    <row r="3114" spans="1:6" ht="12.75">
      <c r="A3114" s="41" t="s">
        <v>5247</v>
      </c>
      <c r="B3114" s="42" t="e">
        <f ca="1">HYPERLINK("#"&amp;CELL("address",OFFSET([1]Analítico!$B$1,MATCH(102062,[1]Analítico!$B:$B,0)-1,3)),102062)</f>
        <v>#VALUE!</v>
      </c>
      <c r="C3114" s="34" t="s">
        <v>5301</v>
      </c>
      <c r="D3114" s="42" t="s">
        <v>27</v>
      </c>
      <c r="E3114" s="43">
        <v>337.76</v>
      </c>
      <c r="F3114" s="44">
        <v>0</v>
      </c>
    </row>
    <row r="3115" spans="1:6" ht="12.75">
      <c r="A3115" s="41" t="s">
        <v>5247</v>
      </c>
      <c r="B3115" s="42" t="e">
        <f ca="1">HYPERLINK("#"&amp;CELL("address",OFFSET([1]Analítico!$B$1,MATCH(102059,[1]Analítico!$B:$B,0)-1,3)),102059)</f>
        <v>#VALUE!</v>
      </c>
      <c r="C3115" s="34" t="s">
        <v>5302</v>
      </c>
      <c r="D3115" s="42" t="s">
        <v>27</v>
      </c>
      <c r="E3115" s="43">
        <v>776.82</v>
      </c>
      <c r="F3115" s="44">
        <v>0</v>
      </c>
    </row>
    <row r="3116" spans="1:6" ht="12.75">
      <c r="A3116" s="41" t="s">
        <v>5247</v>
      </c>
      <c r="B3116" s="42" t="e">
        <f ca="1">HYPERLINK("#"&amp;CELL("address",OFFSET([1]Analítico!$B$1,MATCH(102060,[1]Analítico!$B:$B,0)-1,3)),102060)</f>
        <v>#VALUE!</v>
      </c>
      <c r="C3116" s="34" t="s">
        <v>5303</v>
      </c>
      <c r="D3116" s="42" t="s">
        <v>27</v>
      </c>
      <c r="E3116" s="43">
        <v>656.52</v>
      </c>
      <c r="F3116" s="44">
        <v>0</v>
      </c>
    </row>
    <row r="3117" spans="1:6" ht="12.75">
      <c r="A3117" s="41" t="s">
        <v>5247</v>
      </c>
      <c r="B3117" s="42" t="e">
        <f ca="1">HYPERLINK("#"&amp;CELL("address",OFFSET([1]Analítico!$B$1,MATCH(102052,[1]Analítico!$B:$B,0)-1,3)),102052)</f>
        <v>#VALUE!</v>
      </c>
      <c r="C3117" s="34" t="s">
        <v>5304</v>
      </c>
      <c r="D3117" s="42" t="s">
        <v>27</v>
      </c>
      <c r="E3117" s="43">
        <v>235.87</v>
      </c>
      <c r="F3117" s="44">
        <v>0</v>
      </c>
    </row>
    <row r="3118" spans="1:6" ht="12.75">
      <c r="A3118" s="41" t="s">
        <v>5247</v>
      </c>
      <c r="B3118" s="42" t="e">
        <f ca="1">HYPERLINK("#"&amp;CELL("address",OFFSET([1]Analítico!$B$1,MATCH(102050,[1]Analítico!$B:$B,0)-1,3)),102050)</f>
        <v>#VALUE!</v>
      </c>
      <c r="C3118" s="34" t="s">
        <v>5305</v>
      </c>
      <c r="D3118" s="42" t="s">
        <v>27</v>
      </c>
      <c r="E3118" s="43">
        <v>284.72000000000003</v>
      </c>
      <c r="F3118" s="44">
        <v>0</v>
      </c>
    </row>
    <row r="3119" spans="1:6" ht="12.75">
      <c r="A3119" s="41" t="s">
        <v>5247</v>
      </c>
      <c r="B3119" s="42" t="e">
        <f ca="1">HYPERLINK("#"&amp;CELL("address",OFFSET([1]Analítico!$B$1,MATCH(102051,[1]Analítico!$B:$B,0)-1,3)),102051)</f>
        <v>#VALUE!</v>
      </c>
      <c r="C3119" s="34" t="s">
        <v>5306</v>
      </c>
      <c r="D3119" s="42" t="s">
        <v>27</v>
      </c>
      <c r="E3119" s="43">
        <v>253.37</v>
      </c>
      <c r="F3119" s="44">
        <v>0</v>
      </c>
    </row>
    <row r="3120" spans="1:6" ht="12.75">
      <c r="A3120" s="41" t="s">
        <v>5247</v>
      </c>
      <c r="B3120" s="42" t="e">
        <f ca="1">HYPERLINK("#"&amp;CELL("address",OFFSET([1]Analítico!$B$1,MATCH(102048,[1]Analítico!$B:$B,0)-1,3)),102048)</f>
        <v>#VALUE!</v>
      </c>
      <c r="C3120" s="34" t="s">
        <v>5307</v>
      </c>
      <c r="D3120" s="42" t="s">
        <v>27</v>
      </c>
      <c r="E3120" s="43">
        <v>359.7</v>
      </c>
      <c r="F3120" s="44">
        <v>0</v>
      </c>
    </row>
    <row r="3121" spans="1:6" ht="12.75">
      <c r="A3121" s="41" t="s">
        <v>5247</v>
      </c>
      <c r="B3121" s="42" t="e">
        <f ca="1">HYPERLINK("#"&amp;CELL("address",OFFSET([1]Analítico!$B$1,MATCH(102049,[1]Analítico!$B:$B,0)-1,3)),102049)</f>
        <v>#VALUE!</v>
      </c>
      <c r="C3121" s="34" t="s">
        <v>5308</v>
      </c>
      <c r="D3121" s="42" t="s">
        <v>27</v>
      </c>
      <c r="E3121" s="43">
        <v>323.64</v>
      </c>
      <c r="F3121" s="44">
        <v>0</v>
      </c>
    </row>
    <row r="3122" spans="1:6" ht="12.75">
      <c r="A3122" s="41" t="s">
        <v>5247</v>
      </c>
      <c r="B3122" s="42" t="e">
        <f ca="1">HYPERLINK("#"&amp;CELL("address",OFFSET([1]Analítico!$B$1,MATCH(102046,[1]Analítico!$B:$B,0)-1,3)),102046)</f>
        <v>#VALUE!</v>
      </c>
      <c r="C3122" s="34" t="s">
        <v>5309</v>
      </c>
      <c r="D3122" s="42" t="s">
        <v>27</v>
      </c>
      <c r="E3122" s="43">
        <v>996.12</v>
      </c>
      <c r="F3122" s="44">
        <v>0</v>
      </c>
    </row>
    <row r="3123" spans="1:6" ht="12.75">
      <c r="A3123" s="41" t="s">
        <v>5247</v>
      </c>
      <c r="B3123" s="42" t="e">
        <f ca="1">HYPERLINK("#"&amp;CELL("address",OFFSET([1]Analítico!$B$1,MATCH(102047,[1]Analítico!$B:$B,0)-1,3)),102047)</f>
        <v>#VALUE!</v>
      </c>
      <c r="C3123" s="34" t="s">
        <v>5310</v>
      </c>
      <c r="D3123" s="42" t="s">
        <v>27</v>
      </c>
      <c r="E3123" s="43">
        <v>858.52</v>
      </c>
      <c r="F3123" s="44">
        <v>0</v>
      </c>
    </row>
    <row r="3124" spans="1:6" ht="12.75">
      <c r="A3124" s="41" t="s">
        <v>5247</v>
      </c>
      <c r="B3124" s="42" t="e">
        <f ca="1">HYPERLINK("#"&amp;CELL("address",OFFSET([1]Analítico!$B$1,MATCH(102045,[1]Analítico!$B:$B,0)-1,3)),102045)</f>
        <v>#VALUE!</v>
      </c>
      <c r="C3124" s="34" t="s">
        <v>5311</v>
      </c>
      <c r="D3124" s="42" t="s">
        <v>27</v>
      </c>
      <c r="E3124" s="43">
        <v>262.62</v>
      </c>
      <c r="F3124" s="44">
        <v>0</v>
      </c>
    </row>
    <row r="3125" spans="1:6" ht="12.75">
      <c r="A3125" s="41" t="s">
        <v>5247</v>
      </c>
      <c r="B3125" s="42" t="e">
        <f ca="1">HYPERLINK("#"&amp;CELL("address",OFFSET([1]Analítico!$B$1,MATCH(102043,[1]Analítico!$B:$B,0)-1,3)),102043)</f>
        <v>#VALUE!</v>
      </c>
      <c r="C3125" s="34" t="s">
        <v>5312</v>
      </c>
      <c r="D3125" s="42" t="s">
        <v>27</v>
      </c>
      <c r="E3125" s="43">
        <v>309.91000000000003</v>
      </c>
      <c r="F3125" s="44">
        <v>0</v>
      </c>
    </row>
    <row r="3126" spans="1:6" ht="12.75">
      <c r="A3126" s="41" t="s">
        <v>5247</v>
      </c>
      <c r="B3126" s="42" t="e">
        <f ca="1">HYPERLINK("#"&amp;CELL("address",OFFSET([1]Analítico!$B$1,MATCH(102044,[1]Analítico!$B:$B,0)-1,3)),102044)</f>
        <v>#VALUE!</v>
      </c>
      <c r="C3126" s="34" t="s">
        <v>5313</v>
      </c>
      <c r="D3126" s="42" t="s">
        <v>27</v>
      </c>
      <c r="E3126" s="43">
        <v>280.36</v>
      </c>
      <c r="F3126" s="44">
        <v>0</v>
      </c>
    </row>
    <row r="3127" spans="1:6" ht="12.75">
      <c r="A3127" s="41" t="s">
        <v>5247</v>
      </c>
      <c r="B3127" s="42" t="e">
        <f ca="1">HYPERLINK("#"&amp;CELL("address",OFFSET([1]Analítico!$B$1,MATCH(102041,[1]Analítico!$B:$B,0)-1,3)),102041)</f>
        <v>#VALUE!</v>
      </c>
      <c r="C3127" s="34" t="s">
        <v>5314</v>
      </c>
      <c r="D3127" s="42" t="s">
        <v>27</v>
      </c>
      <c r="E3127" s="43">
        <v>384.26</v>
      </c>
      <c r="F3127" s="44">
        <v>0</v>
      </c>
    </row>
    <row r="3128" spans="1:6" ht="12.75">
      <c r="A3128" s="41" t="s">
        <v>5247</v>
      </c>
      <c r="B3128" s="42" t="e">
        <f ca="1">HYPERLINK("#"&amp;CELL("address",OFFSET([1]Analítico!$B$1,MATCH(102042,[1]Analítico!$B:$B,0)-1,3)),102042)</f>
        <v>#VALUE!</v>
      </c>
      <c r="C3128" s="34" t="s">
        <v>5315</v>
      </c>
      <c r="D3128" s="42" t="s">
        <v>27</v>
      </c>
      <c r="E3128" s="43">
        <v>353.64</v>
      </c>
      <c r="F3128" s="44">
        <v>0</v>
      </c>
    </row>
    <row r="3129" spans="1:6" ht="12.75">
      <c r="A3129" s="41" t="s">
        <v>5247</v>
      </c>
      <c r="B3129" s="42" t="e">
        <f ca="1">HYPERLINK("#"&amp;CELL("address",OFFSET([1]Analítico!$B$1,MATCH(102039,[1]Analítico!$B:$B,0)-1,3)),102039)</f>
        <v>#VALUE!</v>
      </c>
      <c r="C3129" s="34" t="s">
        <v>5316</v>
      </c>
      <c r="D3129" s="42" t="s">
        <v>27</v>
      </c>
      <c r="E3129" s="43">
        <v>841.54</v>
      </c>
      <c r="F3129" s="44">
        <v>0</v>
      </c>
    </row>
    <row r="3130" spans="1:6" ht="12.75">
      <c r="A3130" s="41" t="s">
        <v>5247</v>
      </c>
      <c r="B3130" s="42" t="e">
        <f ca="1">HYPERLINK("#"&amp;CELL("address",OFFSET([1]Analítico!$B$1,MATCH(102040,[1]Analítico!$B:$B,0)-1,3)),102040)</f>
        <v>#VALUE!</v>
      </c>
      <c r="C3130" s="34" t="s">
        <v>5317</v>
      </c>
      <c r="D3130" s="42" t="s">
        <v>27</v>
      </c>
      <c r="E3130" s="43">
        <v>704.72</v>
      </c>
      <c r="F3130" s="44">
        <v>0</v>
      </c>
    </row>
    <row r="3131" spans="1:6" ht="12.75">
      <c r="A3131" s="41" t="s">
        <v>5247</v>
      </c>
      <c r="B3131" s="42" t="e">
        <f ca="1">HYPERLINK("#"&amp;CELL("address",OFFSET([1]Analítico!$B$1,MATCH(102038,[1]Analítico!$B:$B,0)-1,3)),102038)</f>
        <v>#VALUE!</v>
      </c>
      <c r="C3131" s="34" t="s">
        <v>5318</v>
      </c>
      <c r="D3131" s="42" t="s">
        <v>27</v>
      </c>
      <c r="E3131" s="43">
        <v>252.62</v>
      </c>
      <c r="F3131" s="44">
        <v>0</v>
      </c>
    </row>
    <row r="3132" spans="1:6" ht="12.75">
      <c r="A3132" s="41" t="s">
        <v>5247</v>
      </c>
      <c r="B3132" s="42" t="e">
        <f ca="1">HYPERLINK("#"&amp;CELL("address",OFFSET([1]Analítico!$B$1,MATCH(102036,[1]Analítico!$B:$B,0)-1,3)),102036)</f>
        <v>#VALUE!</v>
      </c>
      <c r="C3132" s="34" t="s">
        <v>5319</v>
      </c>
      <c r="D3132" s="42" t="s">
        <v>27</v>
      </c>
      <c r="E3132" s="43">
        <v>301.45</v>
      </c>
      <c r="F3132" s="44">
        <v>0</v>
      </c>
    </row>
    <row r="3133" spans="1:6" ht="12.75">
      <c r="A3133" s="41" t="s">
        <v>5247</v>
      </c>
      <c r="B3133" s="42" t="e">
        <f ca="1">HYPERLINK("#"&amp;CELL("address",OFFSET([1]Analítico!$B$1,MATCH(102037,[1]Analítico!$B:$B,0)-1,3)),102037)</f>
        <v>#VALUE!</v>
      </c>
      <c r="C3133" s="34" t="s">
        <v>5320</v>
      </c>
      <c r="D3133" s="42" t="s">
        <v>27</v>
      </c>
      <c r="E3133" s="43">
        <v>270.12</v>
      </c>
      <c r="F3133" s="44">
        <v>0</v>
      </c>
    </row>
    <row r="3134" spans="1:6" ht="12.75">
      <c r="A3134" s="41" t="s">
        <v>5247</v>
      </c>
      <c r="B3134" s="42" t="e">
        <f ca="1">HYPERLINK("#"&amp;CELL("address",OFFSET([1]Analítico!$B$1,MATCH(102016,[1]Analítico!$B:$B,0)-1,3)),102016)</f>
        <v>#VALUE!</v>
      </c>
      <c r="C3134" s="34" t="s">
        <v>5321</v>
      </c>
      <c r="D3134" s="42" t="s">
        <v>27</v>
      </c>
      <c r="E3134" s="43">
        <v>372.46</v>
      </c>
      <c r="F3134" s="44">
        <v>0</v>
      </c>
    </row>
    <row r="3135" spans="1:6" ht="12.75">
      <c r="A3135" s="41" t="s">
        <v>5247</v>
      </c>
      <c r="B3135" s="42" t="e">
        <f ca="1">HYPERLINK("#"&amp;CELL("address",OFFSET([1]Analítico!$B$1,MATCH(102017,[1]Analítico!$B:$B,0)-1,3)),102017)</f>
        <v>#VALUE!</v>
      </c>
      <c r="C3135" s="34" t="s">
        <v>5322</v>
      </c>
      <c r="D3135" s="42" t="s">
        <v>27</v>
      </c>
      <c r="E3135" s="43">
        <v>342.52</v>
      </c>
      <c r="F3135" s="44">
        <v>0</v>
      </c>
    </row>
    <row r="3136" spans="1:6" ht="12.75">
      <c r="A3136" s="41" t="s">
        <v>5247</v>
      </c>
      <c r="B3136" s="42" t="e">
        <f ca="1">HYPERLINK("#"&amp;CELL("address",OFFSET([1]Analítico!$B$1,MATCH(102014,[1]Analítico!$B:$B,0)-1,3)),102014)</f>
        <v>#VALUE!</v>
      </c>
      <c r="C3136" s="34" t="s">
        <v>5323</v>
      </c>
      <c r="D3136" s="42" t="s">
        <v>27</v>
      </c>
      <c r="E3136" s="43">
        <v>959.83</v>
      </c>
      <c r="F3136" s="44">
        <v>0</v>
      </c>
    </row>
    <row r="3137" spans="1:6" ht="12.75">
      <c r="A3137" s="41" t="s">
        <v>5247</v>
      </c>
      <c r="B3137" s="42" t="e">
        <f ca="1">HYPERLINK("#"&amp;CELL("address",OFFSET([1]Analítico!$B$1,MATCH(102015,[1]Analítico!$B:$B,0)-1,3)),102015)</f>
        <v>#VALUE!</v>
      </c>
      <c r="C3137" s="34" t="s">
        <v>5324</v>
      </c>
      <c r="D3137" s="42" t="s">
        <v>27</v>
      </c>
      <c r="E3137" s="43">
        <v>809.38</v>
      </c>
      <c r="F3137" s="44">
        <v>0</v>
      </c>
    </row>
    <row r="3138" spans="1:6" ht="12.75">
      <c r="A3138" s="41" t="s">
        <v>5247</v>
      </c>
      <c r="B3138" s="42" t="e">
        <f ca="1">HYPERLINK("#"&amp;CELL("address",OFFSET([1]Analítico!$B$1,MATCH(102013,[1]Analítico!$B:$B,0)-1,3)),102013)</f>
        <v>#VALUE!</v>
      </c>
      <c r="C3138" s="34" t="s">
        <v>5325</v>
      </c>
      <c r="D3138" s="42" t="s">
        <v>27</v>
      </c>
      <c r="E3138" s="43">
        <v>267.89</v>
      </c>
      <c r="F3138" s="44">
        <v>0</v>
      </c>
    </row>
    <row r="3139" spans="1:6" ht="12.75">
      <c r="A3139" s="41" t="s">
        <v>5247</v>
      </c>
      <c r="B3139" s="42" t="e">
        <f ca="1">HYPERLINK("#"&amp;CELL("address",OFFSET([1]Analítico!$B$1,MATCH(102011,[1]Analítico!$B:$B,0)-1,3)),102011)</f>
        <v>#VALUE!</v>
      </c>
      <c r="C3139" s="34" t="s">
        <v>5326</v>
      </c>
      <c r="D3139" s="42" t="s">
        <v>27</v>
      </c>
      <c r="E3139" s="43">
        <v>315.36</v>
      </c>
      <c r="F3139" s="44">
        <v>0</v>
      </c>
    </row>
    <row r="3140" spans="1:6" ht="12.75">
      <c r="A3140" s="41" t="s">
        <v>5247</v>
      </c>
      <c r="B3140" s="42" t="e">
        <f ca="1">HYPERLINK("#"&amp;CELL("address",OFFSET([1]Analítico!$B$1,MATCH(102012,[1]Analítico!$B:$B,0)-1,3)),102012)</f>
        <v>#VALUE!</v>
      </c>
      <c r="C3140" s="34" t="s">
        <v>5327</v>
      </c>
      <c r="D3140" s="42" t="s">
        <v>27</v>
      </c>
      <c r="E3140" s="43">
        <v>284.89999999999998</v>
      </c>
      <c r="F3140" s="44">
        <v>0</v>
      </c>
    </row>
    <row r="3141" spans="1:6" ht="12.75">
      <c r="A3141" s="41" t="s">
        <v>5247</v>
      </c>
      <c r="B3141" s="42" t="e">
        <f ca="1">HYPERLINK("#"&amp;CELL("address",OFFSET([1]Analítico!$B$1,MATCH(102009,[1]Analítico!$B:$B,0)-1,3)),102009)</f>
        <v>#VALUE!</v>
      </c>
      <c r="C3141" s="34" t="s">
        <v>5328</v>
      </c>
      <c r="D3141" s="42" t="s">
        <v>27</v>
      </c>
      <c r="E3141" s="43">
        <v>387.02</v>
      </c>
      <c r="F3141" s="44">
        <v>0</v>
      </c>
    </row>
    <row r="3142" spans="1:6" ht="12.75">
      <c r="A3142" s="41" t="s">
        <v>5247</v>
      </c>
      <c r="B3142" s="42" t="e">
        <f ca="1">HYPERLINK("#"&amp;CELL("address",OFFSET([1]Analítico!$B$1,MATCH(102010,[1]Analítico!$B:$B,0)-1,3)),102010)</f>
        <v>#VALUE!</v>
      </c>
      <c r="C3142" s="34" t="s">
        <v>5329</v>
      </c>
      <c r="D3142" s="42" t="s">
        <v>27</v>
      </c>
      <c r="E3142" s="43">
        <v>360.6</v>
      </c>
      <c r="F3142" s="44">
        <v>0</v>
      </c>
    </row>
    <row r="3143" spans="1:6" ht="12.75">
      <c r="A3143" s="41" t="s">
        <v>5247</v>
      </c>
      <c r="B3143" s="42" t="e">
        <f ca="1">HYPERLINK("#"&amp;CELL("address",OFFSET([1]Analítico!$B$1,MATCH(102007,[1]Analítico!$B:$B,0)-1,3)),102007)</f>
        <v>#VALUE!</v>
      </c>
      <c r="C3143" s="34" t="s">
        <v>5330</v>
      </c>
      <c r="D3143" s="42" t="s">
        <v>27</v>
      </c>
      <c r="E3143" s="43">
        <v>788.92</v>
      </c>
      <c r="F3143" s="44">
        <v>0</v>
      </c>
    </row>
    <row r="3144" spans="1:6" ht="12.75">
      <c r="A3144" s="41" t="s">
        <v>5247</v>
      </c>
      <c r="B3144" s="42" t="e">
        <f ca="1">HYPERLINK("#"&amp;CELL("address",OFFSET([1]Analítico!$B$1,MATCH(102008,[1]Analítico!$B:$B,0)-1,3)),102008)</f>
        <v>#VALUE!</v>
      </c>
      <c r="C3144" s="34" t="s">
        <v>5331</v>
      </c>
      <c r="D3144" s="42" t="s">
        <v>27</v>
      </c>
      <c r="E3144" s="43">
        <v>663.21</v>
      </c>
      <c r="F3144" s="44">
        <v>0</v>
      </c>
    </row>
    <row r="3145" spans="1:6" ht="12.75">
      <c r="A3145" s="41" t="s">
        <v>5247</v>
      </c>
      <c r="B3145" s="42" t="e">
        <f ca="1">HYPERLINK("#"&amp;CELL("address",OFFSET([1]Analítico!$B$1,MATCH(102006,[1]Analítico!$B:$B,0)-1,3)),102006)</f>
        <v>#VALUE!</v>
      </c>
      <c r="C3145" s="34" t="s">
        <v>5332</v>
      </c>
      <c r="D3145" s="42" t="s">
        <v>27</v>
      </c>
      <c r="E3145" s="43">
        <v>258.62</v>
      </c>
      <c r="F3145" s="44">
        <v>0</v>
      </c>
    </row>
    <row r="3146" spans="1:6" ht="12.75">
      <c r="A3146" s="41" t="s">
        <v>5247</v>
      </c>
      <c r="B3146" s="42" t="e">
        <f ca="1">HYPERLINK("#"&amp;CELL("address",OFFSET([1]Analítico!$B$1,MATCH(102004,[1]Analítico!$B:$B,0)-1,3)),102004)</f>
        <v>#VALUE!</v>
      </c>
      <c r="C3146" s="34" t="s">
        <v>5333</v>
      </c>
      <c r="D3146" s="42" t="s">
        <v>27</v>
      </c>
      <c r="E3146" s="43">
        <v>309.38</v>
      </c>
      <c r="F3146" s="44">
        <v>0</v>
      </c>
    </row>
    <row r="3147" spans="1:6" ht="12.75">
      <c r="A3147" s="41" t="s">
        <v>5247</v>
      </c>
      <c r="B3147" s="42" t="e">
        <f ca="1">HYPERLINK("#"&amp;CELL("address",OFFSET([1]Analítico!$B$1,MATCH(102005,[1]Analítico!$B:$B,0)-1,3)),102005)</f>
        <v>#VALUE!</v>
      </c>
      <c r="C3147" s="34" t="s">
        <v>5334</v>
      </c>
      <c r="D3147" s="42" t="s">
        <v>27</v>
      </c>
      <c r="E3147" s="43">
        <v>278.2</v>
      </c>
      <c r="F3147" s="44">
        <v>0</v>
      </c>
    </row>
    <row r="3148" spans="1:6" ht="12.75">
      <c r="A3148" s="41" t="s">
        <v>5247</v>
      </c>
      <c r="B3148" s="42" t="e">
        <f ca="1">HYPERLINK("#"&amp;CELL("address",OFFSET([1]Analítico!$B$1,MATCH(102002,[1]Analítico!$B:$B,0)-1,3)),102002)</f>
        <v>#VALUE!</v>
      </c>
      <c r="C3148" s="34" t="s">
        <v>5335</v>
      </c>
      <c r="D3148" s="42" t="s">
        <v>27</v>
      </c>
      <c r="E3148" s="43">
        <v>375.13</v>
      </c>
      <c r="F3148" s="44">
        <v>0</v>
      </c>
    </row>
    <row r="3149" spans="1:6" ht="12.75">
      <c r="A3149" s="41" t="s">
        <v>5247</v>
      </c>
      <c r="B3149" s="42" t="e">
        <f ca="1">HYPERLINK("#"&amp;CELL("address",OFFSET([1]Analítico!$B$1,MATCH(102003,[1]Analítico!$B:$B,0)-1,3)),102003)</f>
        <v>#VALUE!</v>
      </c>
      <c r="C3149" s="34" t="s">
        <v>5336</v>
      </c>
      <c r="D3149" s="42" t="s">
        <v>27</v>
      </c>
      <c r="E3149" s="43">
        <v>348.11</v>
      </c>
      <c r="F3149" s="44">
        <v>0</v>
      </c>
    </row>
    <row r="3150" spans="1:6" ht="12.75">
      <c r="A3150" s="41" t="s">
        <v>5247</v>
      </c>
      <c r="B3150" s="42" t="e">
        <f ca="1">HYPERLINK("#"&amp;CELL("address",OFFSET([1]Analítico!$B$1,MATCH(102000,[1]Analítico!$B:$B,0)-1,3)),102000)</f>
        <v>#VALUE!</v>
      </c>
      <c r="C3150" s="34" t="s">
        <v>5337</v>
      </c>
      <c r="D3150" s="42" t="s">
        <v>27</v>
      </c>
      <c r="E3150" s="43">
        <v>860.08</v>
      </c>
      <c r="F3150" s="44">
        <v>0</v>
      </c>
    </row>
    <row r="3151" spans="1:6" ht="12.75">
      <c r="A3151" s="41" t="s">
        <v>5247</v>
      </c>
      <c r="B3151" s="42" t="e">
        <f ca="1">HYPERLINK("#"&amp;CELL("address",OFFSET([1]Analítico!$B$1,MATCH(102001,[1]Analítico!$B:$B,0)-1,3)),102001)</f>
        <v>#VALUE!</v>
      </c>
      <c r="C3151" s="34" t="s">
        <v>5338</v>
      </c>
      <c r="D3151" s="42" t="s">
        <v>27</v>
      </c>
      <c r="E3151" s="43">
        <v>751.93</v>
      </c>
      <c r="F3151" s="44">
        <v>0</v>
      </c>
    </row>
    <row r="3152" spans="1:6" ht="12.75">
      <c r="A3152" s="41" t="s">
        <v>5247</v>
      </c>
      <c r="B3152" s="42" t="e">
        <f ca="1">HYPERLINK("#"&amp;CELL("address",OFFSET([1]Analítico!$B$1,MATCH(101983,[1]Analítico!$B:$B,0)-1,3)),101983)</f>
        <v>#VALUE!</v>
      </c>
      <c r="C3152" s="34" t="s">
        <v>5339</v>
      </c>
      <c r="D3152" s="42" t="s">
        <v>27</v>
      </c>
      <c r="E3152" s="43">
        <v>274.5</v>
      </c>
      <c r="F3152" s="44">
        <v>0</v>
      </c>
    </row>
    <row r="3153" spans="1:6" ht="12.75">
      <c r="A3153" s="41" t="s">
        <v>5247</v>
      </c>
      <c r="B3153" s="42" t="e">
        <f ca="1">HYPERLINK("#"&amp;CELL("address",OFFSET([1]Analítico!$B$1,MATCH(101981,[1]Analítico!$B:$B,0)-1,3)),101981)</f>
        <v>#VALUE!</v>
      </c>
      <c r="C3153" s="34" t="s">
        <v>5340</v>
      </c>
      <c r="D3153" s="42" t="s">
        <v>27</v>
      </c>
      <c r="E3153" s="43">
        <v>322.47000000000003</v>
      </c>
      <c r="F3153" s="44">
        <v>0</v>
      </c>
    </row>
    <row r="3154" spans="1:6" ht="12.75">
      <c r="A3154" s="41" t="s">
        <v>5247</v>
      </c>
      <c r="B3154" s="42" t="e">
        <f ca="1">HYPERLINK("#"&amp;CELL("address",OFFSET([1]Analítico!$B$1,MATCH(101982,[1]Analítico!$B:$B,0)-1,3)),101982)</f>
        <v>#VALUE!</v>
      </c>
      <c r="C3154" s="34" t="s">
        <v>5341</v>
      </c>
      <c r="D3154" s="42" t="s">
        <v>27</v>
      </c>
      <c r="E3154" s="43">
        <v>293</v>
      </c>
      <c r="F3154" s="44">
        <v>0</v>
      </c>
    </row>
    <row r="3155" spans="1:6" ht="12.75">
      <c r="A3155" s="41" t="s">
        <v>5247</v>
      </c>
      <c r="B3155" s="42" t="e">
        <f ca="1">HYPERLINK("#"&amp;CELL("address",OFFSET([1]Analítico!$B$1,MATCH(101977,[1]Analítico!$B:$B,0)-1,3)),101977)</f>
        <v>#VALUE!</v>
      </c>
      <c r="C3155" s="34" t="s">
        <v>5342</v>
      </c>
      <c r="D3155" s="42" t="s">
        <v>27</v>
      </c>
      <c r="E3155" s="43">
        <v>387.21</v>
      </c>
      <c r="F3155" s="44">
        <v>0</v>
      </c>
    </row>
    <row r="3156" spans="1:6" ht="12.75">
      <c r="A3156" s="41" t="s">
        <v>5247</v>
      </c>
      <c r="B3156" s="42" t="e">
        <f ca="1">HYPERLINK("#"&amp;CELL("address",OFFSET([1]Analítico!$B$1,MATCH(101980,[1]Analítico!$B:$B,0)-1,3)),101980)</f>
        <v>#VALUE!</v>
      </c>
      <c r="C3156" s="34" t="s">
        <v>5343</v>
      </c>
      <c r="D3156" s="42" t="s">
        <v>27</v>
      </c>
      <c r="E3156" s="43">
        <v>364.95</v>
      </c>
      <c r="F3156" s="44">
        <v>0</v>
      </c>
    </row>
    <row r="3157" spans="1:6" ht="12.75">
      <c r="A3157" s="41" t="s">
        <v>5247</v>
      </c>
      <c r="B3157" s="42" t="e">
        <f ca="1">HYPERLINK("#"&amp;CELL("address",OFFSET([1]Analítico!$B$1,MATCH(101974,[1]Analítico!$B:$B,0)-1,3)),101974)</f>
        <v>#VALUE!</v>
      </c>
      <c r="C3157" s="34" t="s">
        <v>5344</v>
      </c>
      <c r="D3157" s="42" t="s">
        <v>27</v>
      </c>
      <c r="E3157" s="43">
        <v>787.42</v>
      </c>
      <c r="F3157" s="44">
        <v>0</v>
      </c>
    </row>
    <row r="3158" spans="1:6" ht="12.75">
      <c r="A3158" s="41" t="s">
        <v>5247</v>
      </c>
      <c r="B3158" s="42" t="e">
        <f ca="1">HYPERLINK("#"&amp;CELL("address",OFFSET([1]Analítico!$B$1,MATCH(101975,[1]Analítico!$B:$B,0)-1,3)),101975)</f>
        <v>#VALUE!</v>
      </c>
      <c r="C3158" s="34" t="s">
        <v>5345</v>
      </c>
      <c r="D3158" s="42" t="s">
        <v>27</v>
      </c>
      <c r="E3158" s="43">
        <v>676</v>
      </c>
      <c r="F3158" s="44">
        <v>0</v>
      </c>
    </row>
    <row r="3159" spans="1:6" ht="12.75">
      <c r="A3159" s="41" t="s">
        <v>5346</v>
      </c>
      <c r="B3159" s="42" t="e">
        <f ca="1">HYPERLINK("#"&amp;CELL("address",OFFSET([1]Analítico!$B$1,MATCH(101114,[1]Analítico!$B:$B,0)-1,3)),101114)</f>
        <v>#VALUE!</v>
      </c>
      <c r="C3159" s="34" t="s">
        <v>5347</v>
      </c>
      <c r="D3159" s="42" t="s">
        <v>711</v>
      </c>
      <c r="E3159" s="43">
        <v>4.71</v>
      </c>
      <c r="F3159" s="44">
        <v>0.46279999999999999</v>
      </c>
    </row>
    <row r="3160" spans="1:6" ht="12.75">
      <c r="A3160" s="41" t="s">
        <v>5346</v>
      </c>
      <c r="B3160" s="42" t="e">
        <f ca="1">HYPERLINK("#"&amp;CELL("address",OFFSET([1]Analítico!$B$1,MATCH(101118,[1]Analítico!$B:$B,0)-1,3)),101118)</f>
        <v>#VALUE!</v>
      </c>
      <c r="C3160" s="34" t="s">
        <v>5348</v>
      </c>
      <c r="D3160" s="42" t="s">
        <v>711</v>
      </c>
      <c r="E3160" s="43">
        <v>4.04</v>
      </c>
      <c r="F3160" s="44">
        <v>0.45540000000000003</v>
      </c>
    </row>
    <row r="3161" spans="1:6" ht="12.75">
      <c r="A3161" s="41" t="s">
        <v>5346</v>
      </c>
      <c r="B3161" s="42" t="e">
        <f ca="1">HYPERLINK("#"&amp;CELL("address",OFFSET([1]Analítico!$B$1,MATCH(101115,[1]Analítico!$B:$B,0)-1,3)),101115)</f>
        <v>#VALUE!</v>
      </c>
      <c r="C3161" s="34" t="s">
        <v>5349</v>
      </c>
      <c r="D3161" s="42" t="s">
        <v>711</v>
      </c>
      <c r="E3161" s="43">
        <v>3.93</v>
      </c>
      <c r="F3161" s="44">
        <v>0.49619999999999997</v>
      </c>
    </row>
    <row r="3162" spans="1:6" ht="12.75">
      <c r="A3162" s="41" t="s">
        <v>5346</v>
      </c>
      <c r="B3162" s="42" t="e">
        <f ca="1">HYPERLINK("#"&amp;CELL("address",OFFSET([1]Analítico!$B$1,MATCH(101116,[1]Analítico!$B:$B,0)-1,3)),101116)</f>
        <v>#VALUE!</v>
      </c>
      <c r="C3162" s="34" t="s">
        <v>5350</v>
      </c>
      <c r="D3162" s="42" t="s">
        <v>711</v>
      </c>
      <c r="E3162" s="43">
        <v>2.4500000000000002</v>
      </c>
      <c r="F3162" s="44">
        <v>0.48159999999999997</v>
      </c>
    </row>
    <row r="3163" spans="1:6" ht="12.75">
      <c r="A3163" s="41" t="s">
        <v>5346</v>
      </c>
      <c r="B3163" s="42" t="e">
        <f ca="1">HYPERLINK("#"&amp;CELL("address",OFFSET([1]Analítico!$B$1,MATCH(101117,[1]Analítico!$B:$B,0)-1,3)),101117)</f>
        <v>#VALUE!</v>
      </c>
      <c r="C3163" s="34" t="s">
        <v>5351</v>
      </c>
      <c r="D3163" s="42" t="s">
        <v>711</v>
      </c>
      <c r="E3163" s="43">
        <v>3.43</v>
      </c>
      <c r="F3163" s="44">
        <v>0.67930000000000001</v>
      </c>
    </row>
    <row r="3164" spans="1:6" ht="12.75">
      <c r="A3164" s="41" t="s">
        <v>5346</v>
      </c>
      <c r="B3164" s="42" t="e">
        <f ca="1">HYPERLINK("#"&amp;CELL("address",OFFSET([1]Analítico!$B$1,MATCH(101124,[1]Analítico!$B:$B,0)-1,3)),101124)</f>
        <v>#VALUE!</v>
      </c>
      <c r="C3164" s="34" t="s">
        <v>5352</v>
      </c>
      <c r="D3164" s="42" t="s">
        <v>711</v>
      </c>
      <c r="E3164" s="43">
        <v>16.38</v>
      </c>
      <c r="F3164" s="44">
        <v>0.1593</v>
      </c>
    </row>
    <row r="3165" spans="1:6" ht="12.75">
      <c r="A3165" s="41" t="s">
        <v>5346</v>
      </c>
      <c r="B3165" s="42" t="e">
        <f ca="1">HYPERLINK("#"&amp;CELL("address",OFFSET([1]Analítico!$B$1,MATCH(101128,[1]Analítico!$B:$B,0)-1,3)),101128)</f>
        <v>#VALUE!</v>
      </c>
      <c r="C3165" s="34" t="s">
        <v>5353</v>
      </c>
      <c r="D3165" s="42" t="s">
        <v>711</v>
      </c>
      <c r="E3165" s="43">
        <v>15.71</v>
      </c>
      <c r="F3165" s="44">
        <v>0.14449999999999999</v>
      </c>
    </row>
    <row r="3166" spans="1:6" ht="12.75">
      <c r="A3166" s="41" t="s">
        <v>5346</v>
      </c>
      <c r="B3166" s="42" t="e">
        <f ca="1">HYPERLINK("#"&amp;CELL("address",OFFSET([1]Analítico!$B$1,MATCH(101125,[1]Analítico!$B:$B,0)-1,3)),101125)</f>
        <v>#VALUE!</v>
      </c>
      <c r="C3166" s="34" t="s">
        <v>5354</v>
      </c>
      <c r="D3166" s="42" t="s">
        <v>711</v>
      </c>
      <c r="E3166" s="43">
        <v>15.6</v>
      </c>
      <c r="F3166" s="44">
        <v>0.15260000000000001</v>
      </c>
    </row>
    <row r="3167" spans="1:6" ht="12.75">
      <c r="A3167" s="41" t="s">
        <v>5346</v>
      </c>
      <c r="B3167" s="42" t="e">
        <f ca="1">HYPERLINK("#"&amp;CELL("address",OFFSET([1]Analítico!$B$1,MATCH(101126,[1]Analítico!$B:$B,0)-1,3)),101126)</f>
        <v>#VALUE!</v>
      </c>
      <c r="C3167" s="34" t="s">
        <v>5355</v>
      </c>
      <c r="D3167" s="42" t="s">
        <v>711</v>
      </c>
      <c r="E3167" s="43">
        <v>14.12</v>
      </c>
      <c r="F3167" s="44">
        <v>0.114</v>
      </c>
    </row>
    <row r="3168" spans="1:6" ht="12.75">
      <c r="A3168" s="41" t="s">
        <v>5346</v>
      </c>
      <c r="B3168" s="42" t="e">
        <f ca="1">HYPERLINK("#"&amp;CELL("address",OFFSET([1]Analítico!$B$1,MATCH(101127,[1]Analítico!$B:$B,0)-1,3)),101127)</f>
        <v>#VALUE!</v>
      </c>
      <c r="C3168" s="34" t="s">
        <v>5356</v>
      </c>
      <c r="D3168" s="42" t="s">
        <v>711</v>
      </c>
      <c r="E3168" s="43">
        <v>15.1</v>
      </c>
      <c r="F3168" s="44">
        <v>0.18279999999999999</v>
      </c>
    </row>
    <row r="3169" spans="1:6" ht="12.75">
      <c r="A3169" s="41" t="s">
        <v>5346</v>
      </c>
      <c r="B3169" s="42" t="e">
        <f ca="1">HYPERLINK("#"&amp;CELL("address",OFFSET([1]Analítico!$B$1,MATCH(101134,[1]Analítico!$B:$B,0)-1,3)),101134)</f>
        <v>#VALUE!</v>
      </c>
      <c r="C3169" s="34" t="s">
        <v>5357</v>
      </c>
      <c r="D3169" s="42" t="s">
        <v>711</v>
      </c>
      <c r="E3169" s="43">
        <v>17.09</v>
      </c>
      <c r="F3169" s="44">
        <v>0.1545</v>
      </c>
    </row>
    <row r="3170" spans="1:6" ht="12.75">
      <c r="A3170" s="41" t="s">
        <v>5346</v>
      </c>
      <c r="B3170" s="42" t="e">
        <f ca="1">HYPERLINK("#"&amp;CELL("address",OFFSET([1]Analítico!$B$1,MATCH(101144,[1]Analítico!$B:$B,0)-1,3)),101144)</f>
        <v>#VALUE!</v>
      </c>
      <c r="C3170" s="34" t="s">
        <v>5358</v>
      </c>
      <c r="D3170" s="42" t="s">
        <v>711</v>
      </c>
      <c r="E3170" s="43">
        <v>17.07</v>
      </c>
      <c r="F3170" s="44">
        <v>0.1951</v>
      </c>
    </row>
    <row r="3171" spans="1:6" ht="12.75">
      <c r="A3171" s="41" t="s">
        <v>5346</v>
      </c>
      <c r="B3171" s="42" t="e">
        <f ca="1">HYPERLINK("#"&amp;CELL("address",OFFSET([1]Analítico!$B$1,MATCH(101138,[1]Analítico!$B:$B,0)-1,3)),101138)</f>
        <v>#VALUE!</v>
      </c>
      <c r="C3171" s="34" t="s">
        <v>5359</v>
      </c>
      <c r="D3171" s="42" t="s">
        <v>711</v>
      </c>
      <c r="E3171" s="43">
        <v>16.420000000000002</v>
      </c>
      <c r="F3171" s="44">
        <v>0.1401</v>
      </c>
    </row>
    <row r="3172" spans="1:6" ht="12.75">
      <c r="A3172" s="41" t="s">
        <v>5346</v>
      </c>
      <c r="B3172" s="42" t="e">
        <f ca="1">HYPERLINK("#"&amp;CELL("address",OFFSET([1]Analítico!$B$1,MATCH(101148,[1]Analítico!$B:$B,0)-1,3)),101148)</f>
        <v>#VALUE!</v>
      </c>
      <c r="C3172" s="34" t="s">
        <v>5360</v>
      </c>
      <c r="D3172" s="42" t="s">
        <v>711</v>
      </c>
      <c r="E3172" s="43">
        <v>16.399999999999999</v>
      </c>
      <c r="F3172" s="44">
        <v>0.18229999999999999</v>
      </c>
    </row>
    <row r="3173" spans="1:6" ht="12.75">
      <c r="A3173" s="41" t="s">
        <v>5346</v>
      </c>
      <c r="B3173" s="42" t="e">
        <f ca="1">HYPERLINK("#"&amp;CELL("address",OFFSET([1]Analítico!$B$1,MATCH(101135,[1]Analítico!$B:$B,0)-1,3)),101135)</f>
        <v>#VALUE!</v>
      </c>
      <c r="C3173" s="34" t="s">
        <v>5361</v>
      </c>
      <c r="D3173" s="42" t="s">
        <v>711</v>
      </c>
      <c r="E3173" s="43">
        <v>16.309999999999999</v>
      </c>
      <c r="F3173" s="44">
        <v>0.14779999999999999</v>
      </c>
    </row>
    <row r="3174" spans="1:6" ht="12.75">
      <c r="A3174" s="41" t="s">
        <v>5346</v>
      </c>
      <c r="B3174" s="42" t="e">
        <f ca="1">HYPERLINK("#"&amp;CELL("address",OFFSET([1]Analítico!$B$1,MATCH(101145,[1]Analítico!$B:$B,0)-1,3)),101145)</f>
        <v>#VALUE!</v>
      </c>
      <c r="C3174" s="34" t="s">
        <v>5362</v>
      </c>
      <c r="D3174" s="42" t="s">
        <v>711</v>
      </c>
      <c r="E3174" s="43">
        <v>16.29</v>
      </c>
      <c r="F3174" s="44">
        <v>0.1903</v>
      </c>
    </row>
    <row r="3175" spans="1:6" ht="12.75">
      <c r="A3175" s="41" t="s">
        <v>5346</v>
      </c>
      <c r="B3175" s="42" t="e">
        <f ca="1">HYPERLINK("#"&amp;CELL("address",OFFSET([1]Analítico!$B$1,MATCH(101136,[1]Analítico!$B:$B,0)-1,3)),101136)</f>
        <v>#VALUE!</v>
      </c>
      <c r="C3175" s="34" t="s">
        <v>5363</v>
      </c>
      <c r="D3175" s="42" t="s">
        <v>711</v>
      </c>
      <c r="E3175" s="43">
        <v>14.83</v>
      </c>
      <c r="F3175" s="44">
        <v>0.1106</v>
      </c>
    </row>
    <row r="3176" spans="1:6" ht="12.75">
      <c r="A3176" s="41" t="s">
        <v>5346</v>
      </c>
      <c r="B3176" s="42" t="e">
        <f ca="1">HYPERLINK("#"&amp;CELL("address",OFFSET([1]Analítico!$B$1,MATCH(101146,[1]Analítico!$B:$B,0)-1,3)),101146)</f>
        <v>#VALUE!</v>
      </c>
      <c r="C3176" s="34" t="s">
        <v>5364</v>
      </c>
      <c r="D3176" s="42" t="s">
        <v>711</v>
      </c>
      <c r="E3176" s="43">
        <v>14.81</v>
      </c>
      <c r="F3176" s="44">
        <v>0.1573</v>
      </c>
    </row>
    <row r="3177" spans="1:6" ht="12.75">
      <c r="A3177" s="41" t="s">
        <v>5346</v>
      </c>
      <c r="B3177" s="42" t="e">
        <f ca="1">HYPERLINK("#"&amp;CELL("address",OFFSET([1]Analítico!$B$1,MATCH(101137,[1]Analítico!$B:$B,0)-1,3)),101137)</f>
        <v>#VALUE!</v>
      </c>
      <c r="C3177" s="34" t="s">
        <v>5365</v>
      </c>
      <c r="D3177" s="42" t="s">
        <v>711</v>
      </c>
      <c r="E3177" s="43">
        <v>15.81</v>
      </c>
      <c r="F3177" s="44">
        <v>0.17649999999999999</v>
      </c>
    </row>
    <row r="3178" spans="1:6" ht="12.75">
      <c r="A3178" s="41" t="s">
        <v>5346</v>
      </c>
      <c r="B3178" s="42" t="e">
        <f ca="1">HYPERLINK("#"&amp;CELL("address",OFFSET([1]Analítico!$B$1,MATCH(101147,[1]Analítico!$B:$B,0)-1,3)),101147)</f>
        <v>#VALUE!</v>
      </c>
      <c r="C3178" s="34" t="s">
        <v>5366</v>
      </c>
      <c r="D3178" s="42" t="s">
        <v>711</v>
      </c>
      <c r="E3178" s="43">
        <v>15.79</v>
      </c>
      <c r="F3178" s="44">
        <v>0.22040000000000001</v>
      </c>
    </row>
    <row r="3179" spans="1:6" ht="12.75">
      <c r="A3179" s="41" t="s">
        <v>5346</v>
      </c>
      <c r="B3179" s="42" t="e">
        <f ca="1">HYPERLINK("#"&amp;CELL("address",OFFSET([1]Analítico!$B$1,MATCH(101119,[1]Analítico!$B:$B,0)-1,3)),101119)</f>
        <v>#VALUE!</v>
      </c>
      <c r="C3179" s="34" t="s">
        <v>5367</v>
      </c>
      <c r="D3179" s="42" t="s">
        <v>711</v>
      </c>
      <c r="E3179" s="43">
        <v>9</v>
      </c>
      <c r="F3179" s="44">
        <v>0.4622</v>
      </c>
    </row>
    <row r="3180" spans="1:6" ht="12.75">
      <c r="A3180" s="41" t="s">
        <v>5346</v>
      </c>
      <c r="B3180" s="42" t="e">
        <f ca="1">HYPERLINK("#"&amp;CELL("address",OFFSET([1]Analítico!$B$1,MATCH(101123,[1]Analítico!$B:$B,0)-1,3)),101123)</f>
        <v>#VALUE!</v>
      </c>
      <c r="C3180" s="34" t="s">
        <v>5368</v>
      </c>
      <c r="D3180" s="42" t="s">
        <v>711</v>
      </c>
      <c r="E3180" s="43">
        <v>7.72</v>
      </c>
      <c r="F3180" s="44">
        <v>0.45600000000000002</v>
      </c>
    </row>
    <row r="3181" spans="1:6" ht="12.75">
      <c r="A3181" s="41" t="s">
        <v>5346</v>
      </c>
      <c r="B3181" s="42" t="e">
        <f ca="1">HYPERLINK("#"&amp;CELL("address",OFFSET([1]Analítico!$B$1,MATCH(101120,[1]Analítico!$B:$B,0)-1,3)),101120)</f>
        <v>#VALUE!</v>
      </c>
      <c r="C3181" s="34" t="s">
        <v>5369</v>
      </c>
      <c r="D3181" s="42" t="s">
        <v>711</v>
      </c>
      <c r="E3181" s="43">
        <v>7.53</v>
      </c>
      <c r="F3181" s="44">
        <v>0.49399999999999999</v>
      </c>
    </row>
    <row r="3182" spans="1:6" ht="12.75">
      <c r="A3182" s="41" t="s">
        <v>5346</v>
      </c>
      <c r="B3182" s="42" t="e">
        <f ca="1">HYPERLINK("#"&amp;CELL("address",OFFSET([1]Analítico!$B$1,MATCH(101121,[1]Analítico!$B:$B,0)-1,3)),101121)</f>
        <v>#VALUE!</v>
      </c>
      <c r="C3182" s="34" t="s">
        <v>5370</v>
      </c>
      <c r="D3182" s="42" t="s">
        <v>711</v>
      </c>
      <c r="E3182" s="43">
        <v>4.7</v>
      </c>
      <c r="F3182" s="44">
        <v>0.47870000000000001</v>
      </c>
    </row>
    <row r="3183" spans="1:6" ht="12.75">
      <c r="A3183" s="41" t="s">
        <v>5346</v>
      </c>
      <c r="B3183" s="42" t="e">
        <f ca="1">HYPERLINK("#"&amp;CELL("address",OFFSET([1]Analítico!$B$1,MATCH(101122,[1]Analítico!$B:$B,0)-1,3)),101122)</f>
        <v>#VALUE!</v>
      </c>
      <c r="C3183" s="34" t="s">
        <v>5371</v>
      </c>
      <c r="D3183" s="42" t="s">
        <v>711</v>
      </c>
      <c r="E3183" s="43">
        <v>6.53</v>
      </c>
      <c r="F3183" s="44">
        <v>0.68300000000000005</v>
      </c>
    </row>
    <row r="3184" spans="1:6" ht="12.75">
      <c r="A3184" s="41" t="s">
        <v>5346</v>
      </c>
      <c r="B3184" s="42" t="e">
        <f ca="1">HYPERLINK("#"&amp;CELL("address",OFFSET([1]Analítico!$B$1,MATCH(101129,[1]Analítico!$B:$B,0)-1,3)),101129)</f>
        <v>#VALUE!</v>
      </c>
      <c r="C3184" s="34" t="s">
        <v>5372</v>
      </c>
      <c r="D3184" s="42" t="s">
        <v>711</v>
      </c>
      <c r="E3184" s="43">
        <v>21.14</v>
      </c>
      <c r="F3184" s="44">
        <v>0.21809999999999999</v>
      </c>
    </row>
    <row r="3185" spans="1:6" ht="12.75">
      <c r="A3185" s="41" t="s">
        <v>5346</v>
      </c>
      <c r="B3185" s="42" t="e">
        <f ca="1">HYPERLINK("#"&amp;CELL("address",OFFSET([1]Analítico!$B$1,MATCH(101133,[1]Analítico!$B:$B,0)-1,3)),101133)</f>
        <v>#VALUE!</v>
      </c>
      <c r="C3185" s="34" t="s">
        <v>5373</v>
      </c>
      <c r="D3185" s="42" t="s">
        <v>711</v>
      </c>
      <c r="E3185" s="43">
        <v>19.86</v>
      </c>
      <c r="F3185" s="44">
        <v>0.19989999999999999</v>
      </c>
    </row>
    <row r="3186" spans="1:6" ht="12.75">
      <c r="A3186" s="41" t="s">
        <v>5346</v>
      </c>
      <c r="B3186" s="42" t="e">
        <f ca="1">HYPERLINK("#"&amp;CELL("address",OFFSET([1]Analítico!$B$1,MATCH(101130,[1]Analítico!$B:$B,0)-1,3)),101130)</f>
        <v>#VALUE!</v>
      </c>
      <c r="C3186" s="34" t="s">
        <v>5374</v>
      </c>
      <c r="D3186" s="42" t="s">
        <v>711</v>
      </c>
      <c r="E3186" s="43">
        <v>19.670000000000002</v>
      </c>
      <c r="F3186" s="44">
        <v>0.21199999999999999</v>
      </c>
    </row>
    <row r="3187" spans="1:6" ht="12.75">
      <c r="A3187" s="41" t="s">
        <v>5346</v>
      </c>
      <c r="B3187" s="42" t="e">
        <f ca="1">HYPERLINK("#"&amp;CELL("address",OFFSET([1]Analítico!$B$1,MATCH(101131,[1]Analítico!$B:$B,0)-1,3)),101131)</f>
        <v>#VALUE!</v>
      </c>
      <c r="C3187" s="34" t="s">
        <v>5375</v>
      </c>
      <c r="D3187" s="42" t="s">
        <v>711</v>
      </c>
      <c r="E3187" s="43">
        <v>16.84</v>
      </c>
      <c r="F3187" s="44">
        <v>0.1603</v>
      </c>
    </row>
    <row r="3188" spans="1:6" ht="12.75">
      <c r="A3188" s="41" t="s">
        <v>5346</v>
      </c>
      <c r="B3188" s="42" t="e">
        <f ca="1">HYPERLINK("#"&amp;CELL("address",OFFSET([1]Analítico!$B$1,MATCH(101132,[1]Analítico!$B:$B,0)-1,3)),101132)</f>
        <v>#VALUE!</v>
      </c>
      <c r="C3188" s="34" t="s">
        <v>5376</v>
      </c>
      <c r="D3188" s="42" t="s">
        <v>711</v>
      </c>
      <c r="E3188" s="43">
        <v>18.670000000000002</v>
      </c>
      <c r="F3188" s="44">
        <v>0.26300000000000001</v>
      </c>
    </row>
    <row r="3189" spans="1:6" ht="12.75">
      <c r="A3189" s="41" t="s">
        <v>5346</v>
      </c>
      <c r="B3189" s="42" t="e">
        <f ca="1">HYPERLINK("#"&amp;CELL("address",OFFSET([1]Analítico!$B$1,MATCH(101139,[1]Analítico!$B:$B,0)-1,3)),101139)</f>
        <v>#VALUE!</v>
      </c>
      <c r="C3189" s="34" t="s">
        <v>5377</v>
      </c>
      <c r="D3189" s="42" t="s">
        <v>711</v>
      </c>
      <c r="E3189" s="43">
        <v>21.88</v>
      </c>
      <c r="F3189" s="44">
        <v>0.21210000000000001</v>
      </c>
    </row>
    <row r="3190" spans="1:6" ht="12.75">
      <c r="A3190" s="41" t="s">
        <v>5346</v>
      </c>
      <c r="B3190" s="42" t="e">
        <f ca="1">HYPERLINK("#"&amp;CELL("address",OFFSET([1]Analítico!$B$1,MATCH(101149,[1]Analítico!$B:$B,0)-1,3)),101149)</f>
        <v>#VALUE!</v>
      </c>
      <c r="C3190" s="34" t="s">
        <v>5378</v>
      </c>
      <c r="D3190" s="42" t="s">
        <v>711</v>
      </c>
      <c r="E3190" s="43">
        <v>21.86</v>
      </c>
      <c r="F3190" s="44">
        <v>0.2452</v>
      </c>
    </row>
    <row r="3191" spans="1:6" ht="12.75">
      <c r="A3191" s="41" t="s">
        <v>5346</v>
      </c>
      <c r="B3191" s="42" t="e">
        <f ca="1">HYPERLINK("#"&amp;CELL("address",OFFSET([1]Analítico!$B$1,MATCH(101143,[1]Analítico!$B:$B,0)-1,3)),101143)</f>
        <v>#VALUE!</v>
      </c>
      <c r="C3191" s="34" t="s">
        <v>5379</v>
      </c>
      <c r="D3191" s="42" t="s">
        <v>711</v>
      </c>
      <c r="E3191" s="43">
        <v>20.6</v>
      </c>
      <c r="F3191" s="44">
        <v>0.19420000000000001</v>
      </c>
    </row>
    <row r="3192" spans="1:6" ht="12.75">
      <c r="A3192" s="41" t="s">
        <v>5346</v>
      </c>
      <c r="B3192" s="42" t="e">
        <f ca="1">HYPERLINK("#"&amp;CELL("address",OFFSET([1]Analítico!$B$1,MATCH(101153,[1]Analítico!$B:$B,0)-1,3)),101153)</f>
        <v>#VALUE!</v>
      </c>
      <c r="C3192" s="34" t="s">
        <v>5380</v>
      </c>
      <c r="D3192" s="42" t="s">
        <v>711</v>
      </c>
      <c r="E3192" s="43">
        <v>20.58</v>
      </c>
      <c r="F3192" s="44">
        <v>0.2293</v>
      </c>
    </row>
    <row r="3193" spans="1:6" ht="12.75">
      <c r="A3193" s="41" t="s">
        <v>5346</v>
      </c>
      <c r="B3193" s="42" t="e">
        <f ca="1">HYPERLINK("#"&amp;CELL("address",OFFSET([1]Analítico!$B$1,MATCH(101140,[1]Analítico!$B:$B,0)-1,3)),101140)</f>
        <v>#VALUE!</v>
      </c>
      <c r="C3193" s="34" t="s">
        <v>5381</v>
      </c>
      <c r="D3193" s="42" t="s">
        <v>711</v>
      </c>
      <c r="E3193" s="43">
        <v>20.41</v>
      </c>
      <c r="F3193" s="44">
        <v>0.20580000000000001</v>
      </c>
    </row>
    <row r="3194" spans="1:6" ht="12.75">
      <c r="A3194" s="41" t="s">
        <v>5346</v>
      </c>
      <c r="B3194" s="42" t="e">
        <f ca="1">HYPERLINK("#"&amp;CELL("address",OFFSET([1]Analítico!$B$1,MATCH(101150,[1]Analítico!$B:$B,0)-1,3)),101150)</f>
        <v>#VALUE!</v>
      </c>
      <c r="C3194" s="34" t="s">
        <v>5382</v>
      </c>
      <c r="D3194" s="42" t="s">
        <v>711</v>
      </c>
      <c r="E3194" s="43">
        <v>20.39</v>
      </c>
      <c r="F3194" s="44">
        <v>0.24129999999999999</v>
      </c>
    </row>
    <row r="3195" spans="1:6" ht="12.75">
      <c r="A3195" s="41" t="s">
        <v>5346</v>
      </c>
      <c r="B3195" s="42" t="e">
        <f ca="1">HYPERLINK("#"&amp;CELL("address",OFFSET([1]Analítico!$B$1,MATCH(101141,[1]Analítico!$B:$B,0)-1,3)),101141)</f>
        <v>#VALUE!</v>
      </c>
      <c r="C3195" s="34" t="s">
        <v>5383</v>
      </c>
      <c r="D3195" s="42" t="s">
        <v>711</v>
      </c>
      <c r="E3195" s="43">
        <v>17.579999999999998</v>
      </c>
      <c r="F3195" s="44">
        <v>0.15529999999999999</v>
      </c>
    </row>
    <row r="3196" spans="1:6" ht="12.75">
      <c r="A3196" s="41" t="s">
        <v>5346</v>
      </c>
      <c r="B3196" s="42" t="e">
        <f ca="1">HYPERLINK("#"&amp;CELL("address",OFFSET([1]Analítico!$B$1,MATCH(101151,[1]Analítico!$B:$B,0)-1,3)),101151)</f>
        <v>#VALUE!</v>
      </c>
      <c r="C3196" s="34" t="s">
        <v>5384</v>
      </c>
      <c r="D3196" s="42" t="s">
        <v>711</v>
      </c>
      <c r="E3196" s="43">
        <v>17.559999999999999</v>
      </c>
      <c r="F3196" s="44">
        <v>0.19650000000000001</v>
      </c>
    </row>
    <row r="3197" spans="1:6" ht="12.75">
      <c r="A3197" s="41" t="s">
        <v>5346</v>
      </c>
      <c r="B3197" s="42" t="e">
        <f ca="1">HYPERLINK("#"&amp;CELL("address",OFFSET([1]Analítico!$B$1,MATCH(101142,[1]Analítico!$B:$B,0)-1,3)),101142)</f>
        <v>#VALUE!</v>
      </c>
      <c r="C3197" s="34" t="s">
        <v>5385</v>
      </c>
      <c r="D3197" s="42" t="s">
        <v>711</v>
      </c>
      <c r="E3197" s="43">
        <v>19.41</v>
      </c>
      <c r="F3197" s="44">
        <v>0.2545</v>
      </c>
    </row>
    <row r="3198" spans="1:6" ht="12.75">
      <c r="A3198" s="41" t="s">
        <v>5346</v>
      </c>
      <c r="B3198" s="42" t="e">
        <f ca="1">HYPERLINK("#"&amp;CELL("address",OFFSET([1]Analítico!$B$1,MATCH(101152,[1]Analítico!$B:$B,0)-1,3)),101152)</f>
        <v>#VALUE!</v>
      </c>
      <c r="C3198" s="34" t="s">
        <v>5386</v>
      </c>
      <c r="D3198" s="42" t="s">
        <v>711</v>
      </c>
      <c r="E3198" s="43">
        <v>19.39</v>
      </c>
      <c r="F3198" s="44">
        <v>0.29189999999999999</v>
      </c>
    </row>
    <row r="3199" spans="1:6" ht="12.75">
      <c r="A3199" s="41" t="s">
        <v>5387</v>
      </c>
      <c r="B3199" s="42" t="e">
        <f ca="1">HYPERLINK("#"&amp;CELL("address",OFFSET([1]Analítico!$B$1,MATCH(101207,[1]Analítico!$B:$B,0)-1,3)),101207)</f>
        <v>#VALUE!</v>
      </c>
      <c r="C3199" s="34" t="s">
        <v>5388</v>
      </c>
      <c r="D3199" s="42" t="s">
        <v>711</v>
      </c>
      <c r="E3199" s="43">
        <v>11.72</v>
      </c>
      <c r="F3199" s="44">
        <v>9.2999999999999999E-2</v>
      </c>
    </row>
    <row r="3200" spans="1:6" ht="12.75">
      <c r="A3200" s="41" t="s">
        <v>5387</v>
      </c>
      <c r="B3200" s="42" t="e">
        <f ca="1">HYPERLINK("#"&amp;CELL("address",OFFSET([1]Analítico!$B$1,MATCH(101206,[1]Analítico!$B:$B,0)-1,3)),101206)</f>
        <v>#VALUE!</v>
      </c>
      <c r="C3200" s="34" t="s">
        <v>5389</v>
      </c>
      <c r="D3200" s="42" t="s">
        <v>711</v>
      </c>
      <c r="E3200" s="43">
        <v>13.68</v>
      </c>
      <c r="F3200" s="44">
        <v>9.5000000000000001E-2</v>
      </c>
    </row>
    <row r="3201" spans="1:6" ht="12.75">
      <c r="A3201" s="41" t="s">
        <v>5387</v>
      </c>
      <c r="B3201" s="42" t="e">
        <f ca="1">HYPERLINK("#"&amp;CELL("address",OFFSET([1]Analítico!$B$1,MATCH(101210,[1]Analítico!$B:$B,0)-1,3)),101210)</f>
        <v>#VALUE!</v>
      </c>
      <c r="C3201" s="34" t="s">
        <v>5390</v>
      </c>
      <c r="D3201" s="42" t="s">
        <v>711</v>
      </c>
      <c r="E3201" s="43">
        <v>18.940000000000001</v>
      </c>
      <c r="F3201" s="44">
        <v>9.7699999999999995E-2</v>
      </c>
    </row>
    <row r="3202" spans="1:6" ht="12.75">
      <c r="A3202" s="41" t="s">
        <v>5387</v>
      </c>
      <c r="B3202" s="42" t="e">
        <f ca="1">HYPERLINK("#"&amp;CELL("address",OFFSET([1]Analítico!$B$1,MATCH(101211,[1]Analítico!$B:$B,0)-1,3)),101211)</f>
        <v>#VALUE!</v>
      </c>
      <c r="C3202" s="34" t="s">
        <v>5391</v>
      </c>
      <c r="D3202" s="42" t="s">
        <v>711</v>
      </c>
      <c r="E3202" s="43">
        <v>20.309999999999999</v>
      </c>
      <c r="F3202" s="44">
        <v>9.9000000000000005E-2</v>
      </c>
    </row>
    <row r="3203" spans="1:6" ht="12.75">
      <c r="A3203" s="41" t="s">
        <v>5387</v>
      </c>
      <c r="B3203" s="42" t="e">
        <f ca="1">HYPERLINK("#"&amp;CELL("address",OFFSET([1]Analítico!$B$1,MATCH(101215,[1]Analítico!$B:$B,0)-1,3)),101215)</f>
        <v>#VALUE!</v>
      </c>
      <c r="C3203" s="34" t="s">
        <v>5392</v>
      </c>
      <c r="D3203" s="42" t="s">
        <v>711</v>
      </c>
      <c r="E3203" s="43">
        <v>18.239999999999998</v>
      </c>
      <c r="F3203" s="44">
        <v>0.11020000000000001</v>
      </c>
    </row>
    <row r="3204" spans="1:6" ht="12.75">
      <c r="A3204" s="41" t="s">
        <v>5387</v>
      </c>
      <c r="B3204" s="42" t="e">
        <f ca="1">HYPERLINK("#"&amp;CELL("address",OFFSET([1]Analítico!$B$1,MATCH(101216,[1]Analítico!$B:$B,0)-1,3)),101216)</f>
        <v>#VALUE!</v>
      </c>
      <c r="C3204" s="34" t="s">
        <v>5393</v>
      </c>
      <c r="D3204" s="42" t="s">
        <v>711</v>
      </c>
      <c r="E3204" s="43">
        <v>19.079999999999998</v>
      </c>
      <c r="F3204" s="44">
        <v>0.109</v>
      </c>
    </row>
    <row r="3205" spans="1:6" ht="12.75">
      <c r="A3205" s="41" t="s">
        <v>5387</v>
      </c>
      <c r="B3205" s="42" t="e">
        <f ca="1">HYPERLINK("#"&amp;CELL("address",OFFSET([1]Analítico!$B$1,MATCH(101212,[1]Analítico!$B:$B,0)-1,3)),101212)</f>
        <v>#VALUE!</v>
      </c>
      <c r="C3205" s="34" t="s">
        <v>5394</v>
      </c>
      <c r="D3205" s="42" t="s">
        <v>711</v>
      </c>
      <c r="E3205" s="43">
        <v>23.72</v>
      </c>
      <c r="F3205" s="44">
        <v>0.10290000000000001</v>
      </c>
    </row>
    <row r="3206" spans="1:6" ht="12.75">
      <c r="A3206" s="41" t="s">
        <v>5387</v>
      </c>
      <c r="B3206" s="42" t="e">
        <f ca="1">HYPERLINK("#"&amp;CELL("address",OFFSET([1]Analítico!$B$1,MATCH(101217,[1]Analítico!$B:$B,0)-1,3)),101217)</f>
        <v>#VALUE!</v>
      </c>
      <c r="C3206" s="34" t="s">
        <v>5395</v>
      </c>
      <c r="D3206" s="42" t="s">
        <v>711</v>
      </c>
      <c r="E3206" s="43">
        <v>22.25</v>
      </c>
      <c r="F3206" s="44">
        <v>0.1137</v>
      </c>
    </row>
    <row r="3207" spans="1:6" ht="12.75">
      <c r="A3207" s="41" t="s">
        <v>5387</v>
      </c>
      <c r="B3207" s="42" t="e">
        <f ca="1">HYPERLINK("#"&amp;CELL("address",OFFSET([1]Analítico!$B$1,MATCH(101218,[1]Analítico!$B:$B,0)-1,3)),101218)</f>
        <v>#VALUE!</v>
      </c>
      <c r="C3207" s="34" t="s">
        <v>5396</v>
      </c>
      <c r="D3207" s="42" t="s">
        <v>711</v>
      </c>
      <c r="E3207" s="43">
        <v>23.48</v>
      </c>
      <c r="F3207" s="44">
        <v>0.112</v>
      </c>
    </row>
    <row r="3208" spans="1:6" ht="12.75">
      <c r="A3208" s="41" t="s">
        <v>5387</v>
      </c>
      <c r="B3208" s="42" t="e">
        <f ca="1">HYPERLINK("#"&amp;CELL("address",OFFSET([1]Analítico!$B$1,MATCH(101213,[1]Analítico!$B:$B,0)-1,3)),101213)</f>
        <v>#VALUE!</v>
      </c>
      <c r="C3208" s="34" t="s">
        <v>5397</v>
      </c>
      <c r="D3208" s="42" t="s">
        <v>711</v>
      </c>
      <c r="E3208" s="43">
        <v>26.58</v>
      </c>
      <c r="F3208" s="44">
        <v>0.1065</v>
      </c>
    </row>
    <row r="3209" spans="1:6" ht="12.75">
      <c r="A3209" s="41" t="s">
        <v>5387</v>
      </c>
      <c r="B3209" s="42" t="e">
        <f ca="1">HYPERLINK("#"&amp;CELL("address",OFFSET([1]Analítico!$B$1,MATCH(101219,[1]Analítico!$B:$B,0)-1,3)),101219)</f>
        <v>#VALUE!</v>
      </c>
      <c r="C3209" s="34" t="s">
        <v>5398</v>
      </c>
      <c r="D3209" s="42" t="s">
        <v>711</v>
      </c>
      <c r="E3209" s="43">
        <v>28.4</v>
      </c>
      <c r="F3209" s="44">
        <v>0.11409999999999999</v>
      </c>
    </row>
    <row r="3210" spans="1:6" ht="12.75">
      <c r="A3210" s="41" t="s">
        <v>5387</v>
      </c>
      <c r="B3210" s="42" t="e">
        <f ca="1">HYPERLINK("#"&amp;CELL("address",OFFSET([1]Analítico!$B$1,MATCH(101214,[1]Analítico!$B:$B,0)-1,3)),101214)</f>
        <v>#VALUE!</v>
      </c>
      <c r="C3210" s="34" t="s">
        <v>5399</v>
      </c>
      <c r="D3210" s="42" t="s">
        <v>711</v>
      </c>
      <c r="E3210" s="43">
        <v>32.020000000000003</v>
      </c>
      <c r="F3210" s="44">
        <v>0.1071</v>
      </c>
    </row>
    <row r="3211" spans="1:6" ht="12.75">
      <c r="A3211" s="41" t="s">
        <v>5387</v>
      </c>
      <c r="B3211" s="42" t="e">
        <f ca="1">HYPERLINK("#"&amp;CELL("address",OFFSET([1]Analítico!$B$1,MATCH(101254,[1]Analítico!$B:$B,0)-1,3)),101254)</f>
        <v>#VALUE!</v>
      </c>
      <c r="C3211" s="34" t="s">
        <v>5400</v>
      </c>
      <c r="D3211" s="42" t="s">
        <v>711</v>
      </c>
      <c r="E3211" s="43">
        <v>13.83</v>
      </c>
      <c r="F3211" s="44">
        <v>3.7600000000000001E-2</v>
      </c>
    </row>
    <row r="3212" spans="1:6" ht="12.75">
      <c r="A3212" s="41" t="s">
        <v>5387</v>
      </c>
      <c r="B3212" s="42" t="e">
        <f ca="1">HYPERLINK("#"&amp;CELL("address",OFFSET([1]Analítico!$B$1,MATCH(101256,[1]Analítico!$B:$B,0)-1,3)),101256)</f>
        <v>#VALUE!</v>
      </c>
      <c r="C3212" s="34" t="s">
        <v>5401</v>
      </c>
      <c r="D3212" s="42" t="s">
        <v>711</v>
      </c>
      <c r="E3212" s="43">
        <v>21.25</v>
      </c>
      <c r="F3212" s="44">
        <v>4.24E-2</v>
      </c>
    </row>
    <row r="3213" spans="1:6" ht="12.75">
      <c r="A3213" s="41" t="s">
        <v>5387</v>
      </c>
      <c r="B3213" s="42" t="e">
        <f ca="1">HYPERLINK("#"&amp;CELL("address",OFFSET([1]Analítico!$B$1,MATCH(101257,[1]Analítico!$B:$B,0)-1,3)),101257)</f>
        <v>#VALUE!</v>
      </c>
      <c r="C3213" s="34" t="s">
        <v>5402</v>
      </c>
      <c r="D3213" s="42" t="s">
        <v>711</v>
      </c>
      <c r="E3213" s="43">
        <v>22.33</v>
      </c>
      <c r="F3213" s="44">
        <v>4.1599999999999998E-2</v>
      </c>
    </row>
    <row r="3214" spans="1:6" ht="12.75">
      <c r="A3214" s="41" t="s">
        <v>5387</v>
      </c>
      <c r="B3214" s="42" t="e">
        <f ca="1">HYPERLINK("#"&amp;CELL("address",OFFSET([1]Analítico!$B$1,MATCH(101258,[1]Analítico!$B:$B,0)-1,3)),101258)</f>
        <v>#VALUE!</v>
      </c>
      <c r="C3214" s="34" t="s">
        <v>5403</v>
      </c>
      <c r="D3214" s="42" t="s">
        <v>711</v>
      </c>
      <c r="E3214" s="43">
        <v>25.88</v>
      </c>
      <c r="F3214" s="44">
        <v>4.2900000000000001E-2</v>
      </c>
    </row>
    <row r="3215" spans="1:6" ht="12.75">
      <c r="A3215" s="41" t="s">
        <v>5387</v>
      </c>
      <c r="B3215" s="42" t="e">
        <f ca="1">HYPERLINK("#"&amp;CELL("address",OFFSET([1]Analítico!$B$1,MATCH(101259,[1]Analítico!$B:$B,0)-1,3)),101259)</f>
        <v>#VALUE!</v>
      </c>
      <c r="C3215" s="34" t="s">
        <v>5404</v>
      </c>
      <c r="D3215" s="42" t="s">
        <v>711</v>
      </c>
      <c r="E3215" s="43">
        <v>28.78</v>
      </c>
      <c r="F3215" s="44">
        <v>4.41E-2</v>
      </c>
    </row>
    <row r="3216" spans="1:6" ht="12.75">
      <c r="A3216" s="41" t="s">
        <v>5387</v>
      </c>
      <c r="B3216" s="42" t="e">
        <f ca="1">HYPERLINK("#"&amp;CELL("address",OFFSET([1]Analítico!$B$1,MATCH(101260,[1]Analítico!$B:$B,0)-1,3)),101260)</f>
        <v>#VALUE!</v>
      </c>
      <c r="C3216" s="34" t="s">
        <v>5405</v>
      </c>
      <c r="D3216" s="42" t="s">
        <v>711</v>
      </c>
      <c r="E3216" s="43">
        <v>35.950000000000003</v>
      </c>
      <c r="F3216" s="44">
        <v>4.5600000000000002E-2</v>
      </c>
    </row>
    <row r="3217" spans="1:6" ht="12.75">
      <c r="A3217" s="41" t="s">
        <v>5387</v>
      </c>
      <c r="B3217" s="42" t="e">
        <f ca="1">HYPERLINK("#"&amp;CELL("address",OFFSET([1]Analítico!$B$1,MATCH(101208,[1]Analítico!$B:$B,0)-1,3)),101208)</f>
        <v>#VALUE!</v>
      </c>
      <c r="C3217" s="34" t="s">
        <v>5406</v>
      </c>
      <c r="D3217" s="42" t="s">
        <v>711</v>
      </c>
      <c r="E3217" s="43">
        <v>11.53</v>
      </c>
      <c r="F3217" s="44">
        <v>9.11E-2</v>
      </c>
    </row>
    <row r="3218" spans="1:6" ht="12.75">
      <c r="A3218" s="41" t="s">
        <v>5387</v>
      </c>
      <c r="B3218" s="42" t="e">
        <f ca="1">HYPERLINK("#"&amp;CELL("address",OFFSET([1]Analítico!$B$1,MATCH(101209,[1]Analítico!$B:$B,0)-1,3)),101209)</f>
        <v>#VALUE!</v>
      </c>
      <c r="C3218" s="34" t="s">
        <v>5407</v>
      </c>
      <c r="D3218" s="42" t="s">
        <v>711</v>
      </c>
      <c r="E3218" s="43">
        <v>10.66</v>
      </c>
      <c r="F3218" s="44">
        <v>0.1013</v>
      </c>
    </row>
    <row r="3219" spans="1:6" ht="12.75">
      <c r="A3219" s="41" t="s">
        <v>5387</v>
      </c>
      <c r="B3219" s="42" t="e">
        <f ca="1">HYPERLINK("#"&amp;CELL("address",OFFSET([1]Analítico!$B$1,MATCH(101220,[1]Analítico!$B:$B,0)-1,3)),101220)</f>
        <v>#VALUE!</v>
      </c>
      <c r="C3219" s="34" t="s">
        <v>5408</v>
      </c>
      <c r="D3219" s="42" t="s">
        <v>711</v>
      </c>
      <c r="E3219" s="43">
        <v>17.899999999999999</v>
      </c>
      <c r="F3219" s="44">
        <v>0.10059999999999999</v>
      </c>
    </row>
    <row r="3220" spans="1:6" ht="12.75">
      <c r="A3220" s="41" t="s">
        <v>5387</v>
      </c>
      <c r="B3220" s="42" t="e">
        <f ca="1">HYPERLINK("#"&amp;CELL("address",OFFSET([1]Analítico!$B$1,MATCH(101221,[1]Analítico!$B:$B,0)-1,3)),101221)</f>
        <v>#VALUE!</v>
      </c>
      <c r="C3220" s="34" t="s">
        <v>5409</v>
      </c>
      <c r="D3220" s="42" t="s">
        <v>711</v>
      </c>
      <c r="E3220" s="43">
        <v>18.87</v>
      </c>
      <c r="F3220" s="44">
        <v>0.1002</v>
      </c>
    </row>
    <row r="3221" spans="1:6" ht="12.75">
      <c r="A3221" s="41" t="s">
        <v>5387</v>
      </c>
      <c r="B3221" s="42" t="e">
        <f ca="1">HYPERLINK("#"&amp;CELL("address",OFFSET([1]Analítico!$B$1,MATCH(101225,[1]Analítico!$B:$B,0)-1,3)),101225)</f>
        <v>#VALUE!</v>
      </c>
      <c r="C3221" s="34" t="s">
        <v>5410</v>
      </c>
      <c r="D3221" s="42" t="s">
        <v>711</v>
      </c>
      <c r="E3221" s="43">
        <v>16.420000000000002</v>
      </c>
      <c r="F3221" s="44">
        <v>0.1114</v>
      </c>
    </row>
    <row r="3222" spans="1:6" ht="12.75">
      <c r="A3222" s="41" t="s">
        <v>5387</v>
      </c>
      <c r="B3222" s="42" t="e">
        <f ca="1">HYPERLINK("#"&amp;CELL("address",OFFSET([1]Analítico!$B$1,MATCH(101226,[1]Analítico!$B:$B,0)-1,3)),101226)</f>
        <v>#VALUE!</v>
      </c>
      <c r="C3222" s="34" t="s">
        <v>5411</v>
      </c>
      <c r="D3222" s="42" t="s">
        <v>711</v>
      </c>
      <c r="E3222" s="43">
        <v>17.260000000000002</v>
      </c>
      <c r="F3222" s="44">
        <v>0.1101</v>
      </c>
    </row>
    <row r="3223" spans="1:6" ht="12.75">
      <c r="A3223" s="41" t="s">
        <v>5387</v>
      </c>
      <c r="B3223" s="42" t="e">
        <f ca="1">HYPERLINK("#"&amp;CELL("address",OFFSET([1]Analítico!$B$1,MATCH(101222,[1]Analítico!$B:$B,0)-1,3)),101222)</f>
        <v>#VALUE!</v>
      </c>
      <c r="C3223" s="34" t="s">
        <v>5412</v>
      </c>
      <c r="D3223" s="42" t="s">
        <v>711</v>
      </c>
      <c r="E3223" s="43">
        <v>21.93</v>
      </c>
      <c r="F3223" s="44">
        <v>0.1026</v>
      </c>
    </row>
    <row r="3224" spans="1:6" ht="12.75">
      <c r="A3224" s="41" t="s">
        <v>5387</v>
      </c>
      <c r="B3224" s="42" t="e">
        <f ca="1">HYPERLINK("#"&amp;CELL("address",OFFSET([1]Analítico!$B$1,MATCH(101227,[1]Analítico!$B:$B,0)-1,3)),101227)</f>
        <v>#VALUE!</v>
      </c>
      <c r="C3224" s="34" t="s">
        <v>5413</v>
      </c>
      <c r="D3224" s="42" t="s">
        <v>711</v>
      </c>
      <c r="E3224" s="43">
        <v>20</v>
      </c>
      <c r="F3224" s="44">
        <v>0.1135</v>
      </c>
    </row>
    <row r="3225" spans="1:6" ht="12.75">
      <c r="A3225" s="41" t="s">
        <v>5387</v>
      </c>
      <c r="B3225" s="42" t="e">
        <f ca="1">HYPERLINK("#"&amp;CELL("address",OFFSET([1]Analítico!$B$1,MATCH(101228,[1]Analítico!$B:$B,0)-1,3)),101228)</f>
        <v>#VALUE!</v>
      </c>
      <c r="C3225" s="34" t="s">
        <v>5414</v>
      </c>
      <c r="D3225" s="42" t="s">
        <v>711</v>
      </c>
      <c r="E3225" s="43">
        <v>21.27</v>
      </c>
      <c r="F3225" s="44">
        <v>0.1119</v>
      </c>
    </row>
    <row r="3226" spans="1:6" ht="12.75">
      <c r="A3226" s="41" t="s">
        <v>5387</v>
      </c>
      <c r="B3226" s="42" t="e">
        <f ca="1">HYPERLINK("#"&amp;CELL("address",OFFSET([1]Analítico!$B$1,MATCH(101223,[1]Analítico!$B:$B,0)-1,3)),101223)</f>
        <v>#VALUE!</v>
      </c>
      <c r="C3226" s="34" t="s">
        <v>5415</v>
      </c>
      <c r="D3226" s="42" t="s">
        <v>711</v>
      </c>
      <c r="E3226" s="43">
        <v>24.43</v>
      </c>
      <c r="F3226" s="44">
        <v>0.1056</v>
      </c>
    </row>
    <row r="3227" spans="1:6" ht="12.75">
      <c r="A3227" s="41" t="s">
        <v>5387</v>
      </c>
      <c r="B3227" s="42" t="e">
        <f ca="1">HYPERLINK("#"&amp;CELL("address",OFFSET([1]Analítico!$B$1,MATCH(101229,[1]Analítico!$B:$B,0)-1,3)),101229)</f>
        <v>#VALUE!</v>
      </c>
      <c r="C3227" s="34" t="s">
        <v>5416</v>
      </c>
      <c r="D3227" s="42" t="s">
        <v>711</v>
      </c>
      <c r="E3227" s="43">
        <v>26.84</v>
      </c>
      <c r="F3227" s="44">
        <v>0.1159</v>
      </c>
    </row>
    <row r="3228" spans="1:6" ht="12.75">
      <c r="A3228" s="41" t="s">
        <v>5387</v>
      </c>
      <c r="B3228" s="42" t="e">
        <f ca="1">HYPERLINK("#"&amp;CELL("address",OFFSET([1]Analítico!$B$1,MATCH(101224,[1]Analítico!$B:$B,0)-1,3)),101224)</f>
        <v>#VALUE!</v>
      </c>
      <c r="C3228" s="34" t="s">
        <v>5417</v>
      </c>
      <c r="D3228" s="42" t="s">
        <v>711</v>
      </c>
      <c r="E3228" s="43">
        <v>30.62</v>
      </c>
      <c r="F3228" s="44">
        <v>0.1084</v>
      </c>
    </row>
    <row r="3229" spans="1:6" ht="12.75">
      <c r="A3229" s="41" t="s">
        <v>5387</v>
      </c>
      <c r="B3229" s="42" t="e">
        <f ca="1">HYPERLINK("#"&amp;CELL("address",OFFSET([1]Analítico!$B$1,MATCH(101265,[1]Analítico!$B:$B,0)-1,3)),101265)</f>
        <v>#VALUE!</v>
      </c>
      <c r="C3229" s="34" t="s">
        <v>5418</v>
      </c>
      <c r="D3229" s="42" t="s">
        <v>711</v>
      </c>
      <c r="E3229" s="43">
        <v>33.69</v>
      </c>
      <c r="F3229" s="44">
        <v>4.48E-2</v>
      </c>
    </row>
    <row r="3230" spans="1:6" ht="12.75">
      <c r="A3230" s="41" t="s">
        <v>5387</v>
      </c>
      <c r="B3230" s="42" t="e">
        <f ca="1">HYPERLINK("#"&amp;CELL("address",OFFSET([1]Analítico!$B$1,MATCH(101255,[1]Analítico!$B:$B,0)-1,3)),101255)</f>
        <v>#VALUE!</v>
      </c>
      <c r="C3230" s="34" t="s">
        <v>5419</v>
      </c>
      <c r="D3230" s="42" t="s">
        <v>711</v>
      </c>
      <c r="E3230" s="43">
        <v>12.19</v>
      </c>
      <c r="F3230" s="44">
        <v>3.61E-2</v>
      </c>
    </row>
    <row r="3231" spans="1:6" ht="12.75">
      <c r="A3231" s="41" t="s">
        <v>5387</v>
      </c>
      <c r="B3231" s="42" t="e">
        <f ca="1">HYPERLINK("#"&amp;CELL("address",OFFSET([1]Analítico!$B$1,MATCH(101261,[1]Analítico!$B:$B,0)-1,3)),101261)</f>
        <v>#VALUE!</v>
      </c>
      <c r="C3231" s="34" t="s">
        <v>5420</v>
      </c>
      <c r="D3231" s="42" t="s">
        <v>711</v>
      </c>
      <c r="E3231" s="43">
        <v>20.100000000000001</v>
      </c>
      <c r="F3231" s="44">
        <v>4.2299999999999997E-2</v>
      </c>
    </row>
    <row r="3232" spans="1:6" ht="12.75">
      <c r="A3232" s="41" t="s">
        <v>5387</v>
      </c>
      <c r="B3232" s="42" t="e">
        <f ca="1">HYPERLINK("#"&amp;CELL("address",OFFSET([1]Analítico!$B$1,MATCH(101262,[1]Analítico!$B:$B,0)-1,3)),101262)</f>
        <v>#VALUE!</v>
      </c>
      <c r="C3232" s="34" t="s">
        <v>5421</v>
      </c>
      <c r="D3232" s="42" t="s">
        <v>711</v>
      </c>
      <c r="E3232" s="43">
        <v>21.15</v>
      </c>
      <c r="F3232" s="44">
        <v>4.2099999999999999E-2</v>
      </c>
    </row>
    <row r="3233" spans="1:6" ht="12.75">
      <c r="A3233" s="41" t="s">
        <v>5387</v>
      </c>
      <c r="B3233" s="42" t="e">
        <f ca="1">HYPERLINK("#"&amp;CELL("address",OFFSET([1]Analítico!$B$1,MATCH(101263,[1]Analítico!$B:$B,0)-1,3)),101263)</f>
        <v>#VALUE!</v>
      </c>
      <c r="C3233" s="34" t="s">
        <v>5422</v>
      </c>
      <c r="D3233" s="42" t="s">
        <v>711</v>
      </c>
      <c r="E3233" s="43">
        <v>24.43</v>
      </c>
      <c r="F3233" s="44">
        <v>4.2999999999999997E-2</v>
      </c>
    </row>
    <row r="3234" spans="1:6" ht="12.75">
      <c r="A3234" s="41" t="s">
        <v>5387</v>
      </c>
      <c r="B3234" s="42" t="e">
        <f ca="1">HYPERLINK("#"&amp;CELL("address",OFFSET([1]Analítico!$B$1,MATCH(101264,[1]Analítico!$B:$B,0)-1,3)),101264)</f>
        <v>#VALUE!</v>
      </c>
      <c r="C3234" s="34" t="s">
        <v>5423</v>
      </c>
      <c r="D3234" s="42" t="s">
        <v>711</v>
      </c>
      <c r="E3234" s="43">
        <v>27.1</v>
      </c>
      <c r="F3234" s="44">
        <v>4.3900000000000002E-2</v>
      </c>
    </row>
    <row r="3235" spans="1:6" ht="12.75">
      <c r="A3235" s="41" t="s">
        <v>5387</v>
      </c>
      <c r="B3235" s="42" t="e">
        <f ca="1">HYPERLINK("#"&amp;CELL("address",OFFSET([1]Analítico!$B$1,MATCH(101230,[1]Analítico!$B:$B,0)-1,3)),101230)</f>
        <v>#VALUE!</v>
      </c>
      <c r="C3235" s="34" t="s">
        <v>5424</v>
      </c>
      <c r="D3235" s="42" t="s">
        <v>711</v>
      </c>
      <c r="E3235" s="43">
        <v>12.02</v>
      </c>
      <c r="F3235" s="44">
        <v>9.4799999999999995E-2</v>
      </c>
    </row>
    <row r="3236" spans="1:6" ht="12.75">
      <c r="A3236" s="41" t="s">
        <v>5387</v>
      </c>
      <c r="B3236" s="42" t="e">
        <f ca="1">HYPERLINK("#"&amp;CELL("address",OFFSET([1]Analítico!$B$1,MATCH(101231,[1]Analítico!$B:$B,0)-1,3)),101231)</f>
        <v>#VALUE!</v>
      </c>
      <c r="C3236" s="34" t="s">
        <v>5425</v>
      </c>
      <c r="D3236" s="42" t="s">
        <v>711</v>
      </c>
      <c r="E3236" s="43">
        <v>11.44</v>
      </c>
      <c r="F3236" s="44">
        <v>0.10489999999999999</v>
      </c>
    </row>
    <row r="3237" spans="1:6" ht="12.75">
      <c r="A3237" s="41" t="s">
        <v>5387</v>
      </c>
      <c r="B3237" s="42" t="e">
        <f ca="1">HYPERLINK("#"&amp;CELL("address",OFFSET([1]Analítico!$B$1,MATCH(101272,[1]Analítico!$B:$B,0)-1,3)),101272)</f>
        <v>#VALUE!</v>
      </c>
      <c r="C3237" s="34" t="s">
        <v>5426</v>
      </c>
      <c r="D3237" s="42" t="s">
        <v>711</v>
      </c>
      <c r="E3237" s="43">
        <v>34.270000000000003</v>
      </c>
      <c r="F3237" s="44">
        <v>4.58E-2</v>
      </c>
    </row>
    <row r="3238" spans="1:6" ht="12.75">
      <c r="A3238" s="41" t="s">
        <v>5387</v>
      </c>
      <c r="B3238" s="42" t="e">
        <f ca="1">HYPERLINK("#"&amp;CELL("address",OFFSET([1]Analítico!$B$1,MATCH(101266,[1]Analítico!$B:$B,0)-1,3)),101266)</f>
        <v>#VALUE!</v>
      </c>
      <c r="C3238" s="34" t="s">
        <v>5427</v>
      </c>
      <c r="D3238" s="42" t="s">
        <v>711</v>
      </c>
      <c r="E3238" s="43">
        <v>12.25</v>
      </c>
      <c r="F3238" s="44">
        <v>3.7600000000000001E-2</v>
      </c>
    </row>
    <row r="3239" spans="1:6" ht="12.75">
      <c r="A3239" s="41" t="s">
        <v>5387</v>
      </c>
      <c r="B3239" s="42" t="e">
        <f ca="1">HYPERLINK("#"&amp;CELL("address",OFFSET([1]Analítico!$B$1,MATCH(101239,[1]Analítico!$B:$B,0)-1,3)),101239)</f>
        <v>#VALUE!</v>
      </c>
      <c r="C3239" s="34" t="s">
        <v>5428</v>
      </c>
      <c r="D3239" s="42" t="s">
        <v>711</v>
      </c>
      <c r="E3239" s="43">
        <v>16.29</v>
      </c>
      <c r="F3239" s="44">
        <v>0.1087</v>
      </c>
    </row>
    <row r="3240" spans="1:6" ht="12.75">
      <c r="A3240" s="41" t="s">
        <v>5387</v>
      </c>
      <c r="B3240" s="42" t="e">
        <f ca="1">HYPERLINK("#"&amp;CELL("address",OFFSET([1]Analítico!$B$1,MATCH(101240,[1]Analítico!$B:$B,0)-1,3)),101240)</f>
        <v>#VALUE!</v>
      </c>
      <c r="C3240" s="34" t="s">
        <v>5429</v>
      </c>
      <c r="D3240" s="42" t="s">
        <v>711</v>
      </c>
      <c r="E3240" s="43">
        <v>17.14</v>
      </c>
      <c r="F3240" s="44">
        <v>0.1074</v>
      </c>
    </row>
    <row r="3241" spans="1:6" ht="12.75">
      <c r="A3241" s="41" t="s">
        <v>5387</v>
      </c>
      <c r="B3241" s="42" t="e">
        <f ca="1">HYPERLINK("#"&amp;CELL("address",OFFSET([1]Analítico!$B$1,MATCH(101268,[1]Analítico!$B:$B,0)-1,3)),101268)</f>
        <v>#VALUE!</v>
      </c>
      <c r="C3241" s="34" t="s">
        <v>5430</v>
      </c>
      <c r="D3241" s="42" t="s">
        <v>711</v>
      </c>
      <c r="E3241" s="43">
        <v>19.22</v>
      </c>
      <c r="F3241" s="44">
        <v>4.1599999999999998E-2</v>
      </c>
    </row>
    <row r="3242" spans="1:6" ht="12.75">
      <c r="A3242" s="41" t="s">
        <v>5387</v>
      </c>
      <c r="B3242" s="42" t="e">
        <f ca="1">HYPERLINK("#"&amp;CELL("address",OFFSET([1]Analítico!$B$1,MATCH(101234,[1]Analítico!$B:$B,0)-1,3)),101234)</f>
        <v>#VALUE!</v>
      </c>
      <c r="C3242" s="34" t="s">
        <v>5431</v>
      </c>
      <c r="D3242" s="42" t="s">
        <v>711</v>
      </c>
      <c r="E3242" s="43">
        <v>18.649999999999999</v>
      </c>
      <c r="F3242" s="44">
        <v>0.104</v>
      </c>
    </row>
    <row r="3243" spans="1:6" ht="12.75">
      <c r="A3243" s="41" t="s">
        <v>5387</v>
      </c>
      <c r="B3243" s="42" t="e">
        <f ca="1">HYPERLINK("#"&amp;CELL("address",OFFSET([1]Analítico!$B$1,MATCH(101235,[1]Analítico!$B:$B,0)-1,3)),101235)</f>
        <v>#VALUE!</v>
      </c>
      <c r="C3243" s="34" t="s">
        <v>5432</v>
      </c>
      <c r="D3243" s="42" t="s">
        <v>711</v>
      </c>
      <c r="E3243" s="43">
        <v>19.579999999999998</v>
      </c>
      <c r="F3243" s="44">
        <v>0.1032</v>
      </c>
    </row>
    <row r="3244" spans="1:6" ht="12.75">
      <c r="A3244" s="41" t="s">
        <v>5387</v>
      </c>
      <c r="B3244" s="42" t="e">
        <f ca="1">HYPERLINK("#"&amp;CELL("address",OFFSET([1]Analítico!$B$1,MATCH(101241,[1]Analítico!$B:$B,0)-1,3)),101241)</f>
        <v>#VALUE!</v>
      </c>
      <c r="C3244" s="34" t="s">
        <v>5433</v>
      </c>
      <c r="D3244" s="42" t="s">
        <v>711</v>
      </c>
      <c r="E3244" s="43">
        <v>20.059999999999999</v>
      </c>
      <c r="F3244" s="44">
        <v>0.11219999999999999</v>
      </c>
    </row>
    <row r="3245" spans="1:6" ht="12.75">
      <c r="A3245" s="41" t="s">
        <v>5387</v>
      </c>
      <c r="B3245" s="42" t="e">
        <f ca="1">HYPERLINK("#"&amp;CELL("address",OFFSET([1]Analítico!$B$1,MATCH(101269,[1]Analítico!$B:$B,0)-1,3)),101269)</f>
        <v>#VALUE!</v>
      </c>
      <c r="C3245" s="34" t="s">
        <v>5434</v>
      </c>
      <c r="D3245" s="42" t="s">
        <v>711</v>
      </c>
      <c r="E3245" s="43">
        <v>21.43</v>
      </c>
      <c r="F3245" s="44">
        <v>4.3400000000000001E-2</v>
      </c>
    </row>
    <row r="3246" spans="1:6" ht="12.75">
      <c r="A3246" s="41" t="s">
        <v>5387</v>
      </c>
      <c r="B3246" s="42" t="e">
        <f ca="1">HYPERLINK("#"&amp;CELL("address",OFFSET([1]Analítico!$B$1,MATCH(101236,[1]Analítico!$B:$B,0)-1,3)),101236)</f>
        <v>#VALUE!</v>
      </c>
      <c r="C3246" s="34" t="s">
        <v>5435</v>
      </c>
      <c r="D3246" s="42" t="s">
        <v>711</v>
      </c>
      <c r="E3246" s="43">
        <v>22.81</v>
      </c>
      <c r="F3246" s="44">
        <v>0.1057</v>
      </c>
    </row>
    <row r="3247" spans="1:6" ht="12.75">
      <c r="A3247" s="41" t="s">
        <v>5387</v>
      </c>
      <c r="B3247" s="42" t="e">
        <f ca="1">HYPERLINK("#"&amp;CELL("address",OFFSET([1]Analítico!$B$1,MATCH(101237,[1]Analítico!$B:$B,0)-1,3)),101237)</f>
        <v>#VALUE!</v>
      </c>
      <c r="C3247" s="34" t="s">
        <v>5436</v>
      </c>
      <c r="D3247" s="42" t="s">
        <v>711</v>
      </c>
      <c r="E3247" s="43">
        <v>24.22</v>
      </c>
      <c r="F3247" s="44">
        <v>0.1045</v>
      </c>
    </row>
    <row r="3248" spans="1:6" ht="12.75">
      <c r="A3248" s="41" t="s">
        <v>5387</v>
      </c>
      <c r="B3248" s="42" t="e">
        <f ca="1">HYPERLINK("#"&amp;CELL("address",OFFSET([1]Analítico!$B$1,MATCH(101242,[1]Analítico!$B:$B,0)-1,3)),101242)</f>
        <v>#VALUE!</v>
      </c>
      <c r="C3248" s="34" t="s">
        <v>5437</v>
      </c>
      <c r="D3248" s="42" t="s">
        <v>711</v>
      </c>
      <c r="E3248" s="43">
        <v>22.46</v>
      </c>
      <c r="F3248" s="44">
        <v>0.1158</v>
      </c>
    </row>
    <row r="3249" spans="1:6" ht="12.75">
      <c r="A3249" s="41" t="s">
        <v>5387</v>
      </c>
      <c r="B3249" s="42" t="e">
        <f ca="1">HYPERLINK("#"&amp;CELL("address",OFFSET([1]Analítico!$B$1,MATCH(101270,[1]Analítico!$B:$B,0)-1,3)),101270)</f>
        <v>#VALUE!</v>
      </c>
      <c r="C3249" s="34" t="s">
        <v>5438</v>
      </c>
      <c r="D3249" s="42" t="s">
        <v>711</v>
      </c>
      <c r="E3249" s="43">
        <v>24.8</v>
      </c>
      <c r="F3249" s="44">
        <v>4.4400000000000002E-2</v>
      </c>
    </row>
    <row r="3250" spans="1:6" ht="12.75">
      <c r="A3250" s="41" t="s">
        <v>5387</v>
      </c>
      <c r="B3250" s="42" t="e">
        <f ca="1">HYPERLINK("#"&amp;CELL("address",OFFSET([1]Analítico!$B$1,MATCH(101243,[1]Analítico!$B:$B,0)-1,3)),101243)</f>
        <v>#VALUE!</v>
      </c>
      <c r="C3250" s="34" t="s">
        <v>5439</v>
      </c>
      <c r="D3250" s="42" t="s">
        <v>711</v>
      </c>
      <c r="E3250" s="43">
        <v>27.15</v>
      </c>
      <c r="F3250" s="44">
        <v>0.11600000000000001</v>
      </c>
    </row>
    <row r="3251" spans="1:6" ht="12.75">
      <c r="A3251" s="41" t="s">
        <v>5387</v>
      </c>
      <c r="B3251" s="42" t="e">
        <f ca="1">HYPERLINK("#"&amp;CELL("address",OFFSET([1]Analítico!$B$1,MATCH(101271,[1]Analítico!$B:$B,0)-1,3)),101271)</f>
        <v>#VALUE!</v>
      </c>
      <c r="C3251" s="34" t="s">
        <v>5440</v>
      </c>
      <c r="D3251" s="42" t="s">
        <v>711</v>
      </c>
      <c r="E3251" s="43">
        <v>27.51</v>
      </c>
      <c r="F3251" s="44">
        <v>4.5100000000000001E-2</v>
      </c>
    </row>
    <row r="3252" spans="1:6" ht="12.75">
      <c r="A3252" s="41" t="s">
        <v>5387</v>
      </c>
      <c r="B3252" s="42" t="e">
        <f ca="1">HYPERLINK("#"&amp;CELL("address",OFFSET([1]Analítico!$B$1,MATCH(101238,[1]Analítico!$B:$B,0)-1,3)),101238)</f>
        <v>#VALUE!</v>
      </c>
      <c r="C3252" s="34" t="s">
        <v>5441</v>
      </c>
      <c r="D3252" s="42" t="s">
        <v>711</v>
      </c>
      <c r="E3252" s="43">
        <v>30.66</v>
      </c>
      <c r="F3252" s="44">
        <v>0.108</v>
      </c>
    </row>
    <row r="3253" spans="1:6" ht="12.75">
      <c r="A3253" s="41" t="s">
        <v>5387</v>
      </c>
      <c r="B3253" s="42" t="e">
        <f ca="1">HYPERLINK("#"&amp;CELL("address",OFFSET([1]Analítico!$B$1,MATCH(101232,[1]Analítico!$B:$B,0)-1,3)),101232)</f>
        <v>#VALUE!</v>
      </c>
      <c r="C3253" s="34" t="s">
        <v>5442</v>
      </c>
      <c r="D3253" s="42" t="s">
        <v>711</v>
      </c>
      <c r="E3253" s="43">
        <v>10.26</v>
      </c>
      <c r="F3253" s="44">
        <v>9.06E-2</v>
      </c>
    </row>
    <row r="3254" spans="1:6" ht="12.75">
      <c r="A3254" s="41" t="s">
        <v>5387</v>
      </c>
      <c r="B3254" s="42" t="e">
        <f ca="1">HYPERLINK("#"&amp;CELL("address",OFFSET([1]Analítico!$B$1,MATCH(101233,[1]Analítico!$B:$B,0)-1,3)),101233)</f>
        <v>#VALUE!</v>
      </c>
      <c r="C3254" s="34" t="s">
        <v>5443</v>
      </c>
      <c r="D3254" s="42" t="s">
        <v>711</v>
      </c>
      <c r="E3254" s="43">
        <v>9.4499999999999993</v>
      </c>
      <c r="F3254" s="44">
        <v>9.9500000000000005E-2</v>
      </c>
    </row>
    <row r="3255" spans="1:6" ht="12.75">
      <c r="A3255" s="41" t="s">
        <v>5387</v>
      </c>
      <c r="B3255" s="42" t="e">
        <f ca="1">HYPERLINK("#"&amp;CELL("address",OFFSET([1]Analítico!$B$1,MATCH(101248,[1]Analítico!$B:$B,0)-1,3)),101248)</f>
        <v>#VALUE!</v>
      </c>
      <c r="C3255" s="34" t="s">
        <v>5444</v>
      </c>
      <c r="D3255" s="42" t="s">
        <v>711</v>
      </c>
      <c r="E3255" s="43">
        <v>29.27</v>
      </c>
      <c r="F3255" s="44">
        <v>0.1086</v>
      </c>
    </row>
    <row r="3256" spans="1:6" ht="12.75">
      <c r="A3256" s="41" t="s">
        <v>5387</v>
      </c>
      <c r="B3256" s="42" t="e">
        <f ca="1">HYPERLINK("#"&amp;CELL("address",OFFSET([1]Analítico!$B$1,MATCH(101277,[1]Analítico!$B:$B,0)-1,3)),101277)</f>
        <v>#VALUE!</v>
      </c>
      <c r="C3256" s="34" t="s">
        <v>5445</v>
      </c>
      <c r="D3256" s="42" t="s">
        <v>711</v>
      </c>
      <c r="E3256" s="43">
        <v>33.159999999999997</v>
      </c>
      <c r="F3256" s="44">
        <v>4.58E-2</v>
      </c>
    </row>
    <row r="3257" spans="1:6" ht="12.75">
      <c r="A3257" s="41" t="s">
        <v>5387</v>
      </c>
      <c r="B3257" s="42" t="e">
        <f ca="1">HYPERLINK("#"&amp;CELL("address",OFFSET([1]Analítico!$B$1,MATCH(101267,[1]Analítico!$B:$B,0)-1,3)),101267)</f>
        <v>#VALUE!</v>
      </c>
      <c r="C3257" s="34" t="s">
        <v>5446</v>
      </c>
      <c r="D3257" s="42" t="s">
        <v>711</v>
      </c>
      <c r="E3257" s="43">
        <v>11.83</v>
      </c>
      <c r="F3257" s="44">
        <v>3.8899999999999997E-2</v>
      </c>
    </row>
    <row r="3258" spans="1:6" ht="12.75">
      <c r="A3258" s="41" t="s">
        <v>5387</v>
      </c>
      <c r="B3258" s="42" t="e">
        <f ca="1">HYPERLINK("#"&amp;CELL("address",OFFSET([1]Analítico!$B$1,MATCH(101249,[1]Analítico!$B:$B,0)-1,3)),101249)</f>
        <v>#VALUE!</v>
      </c>
      <c r="C3258" s="34" t="s">
        <v>5447</v>
      </c>
      <c r="D3258" s="42" t="s">
        <v>711</v>
      </c>
      <c r="E3258" s="43">
        <v>14.89</v>
      </c>
      <c r="F3258" s="44">
        <v>0.1095</v>
      </c>
    </row>
    <row r="3259" spans="1:6" ht="12.75">
      <c r="A3259" s="41" t="s">
        <v>5387</v>
      </c>
      <c r="B3259" s="42" t="e">
        <f ca="1">HYPERLINK("#"&amp;CELL("address",OFFSET([1]Analítico!$B$1,MATCH(101273,[1]Analítico!$B:$B,0)-1,3)),101273)</f>
        <v>#VALUE!</v>
      </c>
      <c r="C3259" s="34" t="s">
        <v>5448</v>
      </c>
      <c r="D3259" s="42" t="s">
        <v>711</v>
      </c>
      <c r="E3259" s="43">
        <v>18.38</v>
      </c>
      <c r="F3259" s="44">
        <v>4.1300000000000003E-2</v>
      </c>
    </row>
    <row r="3260" spans="1:6" ht="12.75">
      <c r="A3260" s="41" t="s">
        <v>5387</v>
      </c>
      <c r="B3260" s="42" t="e">
        <f ca="1">HYPERLINK("#"&amp;CELL("address",OFFSET([1]Analítico!$B$1,MATCH(101245,[1]Analítico!$B:$B,0)-1,3)),101245)</f>
        <v>#VALUE!</v>
      </c>
      <c r="C3260" s="34" t="s">
        <v>5449</v>
      </c>
      <c r="D3260" s="42" t="s">
        <v>711</v>
      </c>
      <c r="E3260" s="43">
        <v>18.170000000000002</v>
      </c>
      <c r="F3260" s="44">
        <v>0.10349999999999999</v>
      </c>
    </row>
    <row r="3261" spans="1:6" ht="12.75">
      <c r="A3261" s="41" t="s">
        <v>5387</v>
      </c>
      <c r="B3261" s="42" t="e">
        <f ca="1">HYPERLINK("#"&amp;CELL("address",OFFSET([1]Analítico!$B$1,MATCH(101250,[1]Analítico!$B:$B,0)-1,3)),101250)</f>
        <v>#VALUE!</v>
      </c>
      <c r="C3261" s="34" t="s">
        <v>5450</v>
      </c>
      <c r="D3261" s="42" t="s">
        <v>711</v>
      </c>
      <c r="E3261" s="43">
        <v>16.57</v>
      </c>
      <c r="F3261" s="44">
        <v>0.11409999999999999</v>
      </c>
    </row>
    <row r="3262" spans="1:6" ht="12.75">
      <c r="A3262" s="41" t="s">
        <v>5387</v>
      </c>
      <c r="B3262" s="42" t="e">
        <f ca="1">HYPERLINK("#"&amp;CELL("address",OFFSET([1]Analítico!$B$1,MATCH(101251,[1]Analítico!$B:$B,0)-1,3)),101251)</f>
        <v>#VALUE!</v>
      </c>
      <c r="C3262" s="34" t="s">
        <v>5451</v>
      </c>
      <c r="D3262" s="42" t="s">
        <v>711</v>
      </c>
      <c r="E3262" s="43">
        <v>18.8</v>
      </c>
      <c r="F3262" s="44">
        <v>0.1085</v>
      </c>
    </row>
    <row r="3263" spans="1:6" ht="12.75">
      <c r="A3263" s="41" t="s">
        <v>5387</v>
      </c>
      <c r="B3263" s="42" t="e">
        <f ca="1">HYPERLINK("#"&amp;CELL("address",OFFSET([1]Analítico!$B$1,MATCH(101274,[1]Analítico!$B:$B,0)-1,3)),101274)</f>
        <v>#VALUE!</v>
      </c>
      <c r="C3263" s="34" t="s">
        <v>5452</v>
      </c>
      <c r="D3263" s="42" t="s">
        <v>711</v>
      </c>
      <c r="E3263" s="43">
        <v>20.329999999999998</v>
      </c>
      <c r="F3263" s="44">
        <v>4.3299999999999998E-2</v>
      </c>
    </row>
    <row r="3264" spans="1:6" ht="12.75">
      <c r="A3264" s="41" t="s">
        <v>5387</v>
      </c>
      <c r="B3264" s="42" t="e">
        <f ca="1">HYPERLINK("#"&amp;CELL("address",OFFSET([1]Analítico!$B$1,MATCH(101246,[1]Analítico!$B:$B,0)-1,3)),101246)</f>
        <v>#VALUE!</v>
      </c>
      <c r="C3264" s="34" t="s">
        <v>5453</v>
      </c>
      <c r="D3264" s="42" t="s">
        <v>711</v>
      </c>
      <c r="E3264" s="43">
        <v>21.09</v>
      </c>
      <c r="F3264" s="44">
        <v>0.1048</v>
      </c>
    </row>
    <row r="3265" spans="1:6" ht="12.75">
      <c r="A3265" s="41" t="s">
        <v>5387</v>
      </c>
      <c r="B3265" s="42" t="e">
        <f ca="1">HYPERLINK("#"&amp;CELL("address",OFFSET([1]Analítico!$B$1,MATCH(101252,[1]Analítico!$B:$B,0)-1,3)),101252)</f>
        <v>#VALUE!</v>
      </c>
      <c r="C3265" s="34" t="s">
        <v>5454</v>
      </c>
      <c r="D3265" s="42" t="s">
        <v>711</v>
      </c>
      <c r="E3265" s="43">
        <v>20.399999999999999</v>
      </c>
      <c r="F3265" s="44">
        <v>0.1137</v>
      </c>
    </row>
    <row r="3266" spans="1:6" ht="12.75">
      <c r="A3266" s="41" t="s">
        <v>5387</v>
      </c>
      <c r="B3266" s="42" t="e">
        <f ca="1">HYPERLINK("#"&amp;CELL("address",OFFSET([1]Analítico!$B$1,MATCH(101275,[1]Analítico!$B:$B,0)-1,3)),101275)</f>
        <v>#VALUE!</v>
      </c>
      <c r="C3266" s="34" t="s">
        <v>5455</v>
      </c>
      <c r="D3266" s="42" t="s">
        <v>711</v>
      </c>
      <c r="E3266" s="43">
        <v>23.49</v>
      </c>
      <c r="F3266" s="44">
        <v>4.3799999999999999E-2</v>
      </c>
    </row>
    <row r="3267" spans="1:6" ht="12.75">
      <c r="A3267" s="41" t="s">
        <v>5387</v>
      </c>
      <c r="B3267" s="42" t="e">
        <f ca="1">HYPERLINK("#"&amp;CELL("address",OFFSET([1]Analítico!$B$1,MATCH(101247,[1]Analítico!$B:$B,0)-1,3)),101247)</f>
        <v>#VALUE!</v>
      </c>
      <c r="C3267" s="34" t="s">
        <v>5456</v>
      </c>
      <c r="D3267" s="42" t="s">
        <v>711</v>
      </c>
      <c r="E3267" s="43">
        <v>23.42</v>
      </c>
      <c r="F3267" s="44">
        <v>0.1072</v>
      </c>
    </row>
    <row r="3268" spans="1:6" ht="12.75">
      <c r="A3268" s="41" t="s">
        <v>5387</v>
      </c>
      <c r="B3268" s="42" t="e">
        <f ca="1">HYPERLINK("#"&amp;CELL("address",OFFSET([1]Analítico!$B$1,MATCH(101276,[1]Analítico!$B:$B,0)-1,3)),101276)</f>
        <v>#VALUE!</v>
      </c>
      <c r="C3268" s="34" t="s">
        <v>5457</v>
      </c>
      <c r="D3268" s="42" t="s">
        <v>711</v>
      </c>
      <c r="E3268" s="43">
        <v>25.95</v>
      </c>
      <c r="F3268" s="44">
        <v>4.4299999999999999E-2</v>
      </c>
    </row>
    <row r="3269" spans="1:6" ht="12.75">
      <c r="A3269" s="41" t="s">
        <v>5387</v>
      </c>
      <c r="B3269" s="42" t="e">
        <f ca="1">HYPERLINK("#"&amp;CELL("address",OFFSET([1]Analítico!$B$1,MATCH(101253,[1]Analítico!$B:$B,0)-1,3)),101253)</f>
        <v>#VALUE!</v>
      </c>
      <c r="C3269" s="34" t="s">
        <v>5458</v>
      </c>
      <c r="D3269" s="42" t="s">
        <v>711</v>
      </c>
      <c r="E3269" s="43">
        <v>25.68</v>
      </c>
      <c r="F3269" s="44">
        <v>0.1168</v>
      </c>
    </row>
    <row r="3270" spans="1:6" ht="12.75">
      <c r="A3270" s="41" t="s">
        <v>5387</v>
      </c>
      <c r="B3270" s="42" t="e">
        <f ca="1">HYPERLINK("#"&amp;CELL("address",OFFSET([1]Analítico!$B$1,MATCH(101244,[1]Analítico!$B:$B,0)-1,3)),101244)</f>
        <v>#VALUE!</v>
      </c>
      <c r="C3270" s="34" t="s">
        <v>5459</v>
      </c>
      <c r="D3270" s="42" t="s">
        <v>711</v>
      </c>
      <c r="E3270" s="43">
        <v>17.22</v>
      </c>
      <c r="F3270" s="44">
        <v>0.1045</v>
      </c>
    </row>
    <row r="3271" spans="1:6" ht="12.75">
      <c r="A3271" s="41" t="s">
        <v>5460</v>
      </c>
      <c r="B3271" s="42" t="e">
        <f ca="1">HYPERLINK("#"&amp;CELL("address",OFFSET([1]Analítico!$B$1,MATCH(93358,[1]Analítico!$B:$B,0)-1,3)),93358)</f>
        <v>#VALUE!</v>
      </c>
      <c r="C3271" s="34" t="s">
        <v>5461</v>
      </c>
      <c r="D3271" s="42" t="s">
        <v>711</v>
      </c>
      <c r="E3271" s="43">
        <v>97.82</v>
      </c>
      <c r="F3271" s="44">
        <v>0</v>
      </c>
    </row>
    <row r="3272" spans="1:6" ht="12.75">
      <c r="A3272" s="41" t="s">
        <v>5460</v>
      </c>
      <c r="B3272" s="42" t="e">
        <f ca="1">HYPERLINK("#"&amp;CELL("address",OFFSET([1]Analítico!$B$1,MATCH(90082,[1]Analítico!$B:$B,0)-1,3)),90082)</f>
        <v>#VALUE!</v>
      </c>
      <c r="C3272" s="34" t="s">
        <v>5462</v>
      </c>
      <c r="D3272" s="42" t="s">
        <v>711</v>
      </c>
      <c r="E3272" s="43">
        <v>10.52</v>
      </c>
      <c r="F3272" s="44">
        <v>0</v>
      </c>
    </row>
    <row r="3273" spans="1:6" ht="12.75">
      <c r="A3273" s="41" t="s">
        <v>5460</v>
      </c>
      <c r="B3273" s="42" t="e">
        <f ca="1">HYPERLINK("#"&amp;CELL("address",OFFSET([1]Analítico!$B$1,MATCH(90091,[1]Analítico!$B:$B,0)-1,3)),90091)</f>
        <v>#VALUE!</v>
      </c>
      <c r="C3273" s="34" t="s">
        <v>5463</v>
      </c>
      <c r="D3273" s="42" t="s">
        <v>711</v>
      </c>
      <c r="E3273" s="43">
        <v>6.62</v>
      </c>
      <c r="F3273" s="44">
        <v>0</v>
      </c>
    </row>
    <row r="3274" spans="1:6" ht="12.75">
      <c r="A3274" s="41" t="s">
        <v>5460</v>
      </c>
      <c r="B3274" s="42" t="e">
        <f ca="1">HYPERLINK("#"&amp;CELL("address",OFFSET([1]Analítico!$B$1,MATCH(102307,[1]Analítico!$B:$B,0)-1,3)),102307)</f>
        <v>#VALUE!</v>
      </c>
      <c r="C3274" s="34" t="s">
        <v>5464</v>
      </c>
      <c r="D3274" s="42" t="s">
        <v>711</v>
      </c>
      <c r="E3274" s="43">
        <v>13.15</v>
      </c>
      <c r="F3274" s="44">
        <v>0</v>
      </c>
    </row>
    <row r="3275" spans="1:6" ht="12.75">
      <c r="A3275" s="41" t="s">
        <v>5460</v>
      </c>
      <c r="B3275" s="42" t="e">
        <f ca="1">HYPERLINK("#"&amp;CELL("address",OFFSET([1]Analítico!$B$1,MATCH(102315,[1]Analítico!$B:$B,0)-1,3)),102315)</f>
        <v>#VALUE!</v>
      </c>
      <c r="C3275" s="34" t="s">
        <v>5465</v>
      </c>
      <c r="D3275" s="42" t="s">
        <v>711</v>
      </c>
      <c r="E3275" s="43">
        <v>8.2799999999999994</v>
      </c>
      <c r="F3275" s="44">
        <v>0</v>
      </c>
    </row>
    <row r="3276" spans="1:6" ht="12.75">
      <c r="A3276" s="41" t="s">
        <v>5460</v>
      </c>
      <c r="B3276" s="42" t="e">
        <f ca="1">HYPERLINK("#"&amp;CELL("address",OFFSET([1]Analítico!$B$1,MATCH(102283,[1]Analítico!$B:$B,0)-1,3)),102283)</f>
        <v>#VALUE!</v>
      </c>
      <c r="C3276" s="34" t="s">
        <v>5466</v>
      </c>
      <c r="D3276" s="42" t="s">
        <v>711</v>
      </c>
      <c r="E3276" s="43">
        <v>13.76</v>
      </c>
      <c r="F3276" s="44">
        <v>0</v>
      </c>
    </row>
    <row r="3277" spans="1:6" ht="12.75">
      <c r="A3277" s="41" t="s">
        <v>5460</v>
      </c>
      <c r="B3277" s="42" t="e">
        <f ca="1">HYPERLINK("#"&amp;CELL("address",OFFSET([1]Analítico!$B$1,MATCH(102291,[1]Analítico!$B:$B,0)-1,3)),102291)</f>
        <v>#VALUE!</v>
      </c>
      <c r="C3277" s="34" t="s">
        <v>5467</v>
      </c>
      <c r="D3277" s="42" t="s">
        <v>711</v>
      </c>
      <c r="E3277" s="43">
        <v>8.67</v>
      </c>
      <c r="F3277" s="44">
        <v>0</v>
      </c>
    </row>
    <row r="3278" spans="1:6" ht="12.75">
      <c r="A3278" s="41" t="s">
        <v>5460</v>
      </c>
      <c r="B3278" s="42" t="e">
        <f ca="1">HYPERLINK("#"&amp;CELL("address",OFFSET([1]Analítico!$B$1,MATCH(102276,[1]Analítico!$B:$B,0)-1,3)),102276)</f>
        <v>#VALUE!</v>
      </c>
      <c r="C3278" s="34" t="s">
        <v>5468</v>
      </c>
      <c r="D3278" s="42" t="s">
        <v>711</v>
      </c>
      <c r="E3278" s="43">
        <v>11.83</v>
      </c>
      <c r="F3278" s="44">
        <v>0</v>
      </c>
    </row>
    <row r="3279" spans="1:6" ht="12.75">
      <c r="A3279" s="41" t="s">
        <v>5460</v>
      </c>
      <c r="B3279" s="42" t="e">
        <f ca="1">HYPERLINK("#"&amp;CELL("address",OFFSET([1]Analítico!$B$1,MATCH(102306,[1]Analítico!$B:$B,0)-1,3)),102306)</f>
        <v>#VALUE!</v>
      </c>
      <c r="C3279" s="34" t="s">
        <v>5469</v>
      </c>
      <c r="D3279" s="42" t="s">
        <v>711</v>
      </c>
      <c r="E3279" s="43">
        <v>14.8</v>
      </c>
      <c r="F3279" s="44">
        <v>0</v>
      </c>
    </row>
    <row r="3280" spans="1:6" ht="12.75">
      <c r="A3280" s="41" t="s">
        <v>5460</v>
      </c>
      <c r="B3280" s="42" t="e">
        <f ca="1">HYPERLINK("#"&amp;CELL("address",OFFSET([1]Analítico!$B$1,MATCH(102279,[1]Analítico!$B:$B,0)-1,3)),102279)</f>
        <v>#VALUE!</v>
      </c>
      <c r="C3280" s="34" t="s">
        <v>5470</v>
      </c>
      <c r="D3280" s="42" t="s">
        <v>711</v>
      </c>
      <c r="E3280" s="43">
        <v>7.46</v>
      </c>
      <c r="F3280" s="44">
        <v>0</v>
      </c>
    </row>
    <row r="3281" spans="1:6" ht="12.75">
      <c r="A3281" s="41" t="s">
        <v>5460</v>
      </c>
      <c r="B3281" s="42" t="e">
        <f ca="1">HYPERLINK("#"&amp;CELL("address",OFFSET([1]Analítico!$B$1,MATCH(102282,[1]Analítico!$B:$B,0)-1,3)),102282)</f>
        <v>#VALUE!</v>
      </c>
      <c r="C3281" s="34" t="s">
        <v>5471</v>
      </c>
      <c r="D3281" s="42" t="s">
        <v>711</v>
      </c>
      <c r="E3281" s="43">
        <v>15.5</v>
      </c>
      <c r="F3281" s="44">
        <v>0</v>
      </c>
    </row>
    <row r="3282" spans="1:6" ht="12.75">
      <c r="A3282" s="41" t="s">
        <v>5460</v>
      </c>
      <c r="B3282" s="42" t="e">
        <f ca="1">HYPERLINK("#"&amp;CELL("address",OFFSET([1]Analítico!$B$1,MATCH(102290,[1]Analítico!$B:$B,0)-1,3)),102290)</f>
        <v>#VALUE!</v>
      </c>
      <c r="C3282" s="34" t="s">
        <v>5472</v>
      </c>
      <c r="D3282" s="42" t="s">
        <v>711</v>
      </c>
      <c r="E3282" s="43">
        <v>9.76</v>
      </c>
      <c r="F3282" s="44">
        <v>0</v>
      </c>
    </row>
    <row r="3283" spans="1:6" ht="12.75">
      <c r="A3283" s="41" t="s">
        <v>5460</v>
      </c>
      <c r="B3283" s="42" t="e">
        <f ca="1">HYPERLINK("#"&amp;CELL("address",OFFSET([1]Analítico!$B$1,MATCH(90100,[1]Analítico!$B:$B,0)-1,3)),90100)</f>
        <v>#VALUE!</v>
      </c>
      <c r="C3283" s="34" t="s">
        <v>5473</v>
      </c>
      <c r="D3283" s="42" t="s">
        <v>711</v>
      </c>
      <c r="E3283" s="43">
        <v>13.75</v>
      </c>
      <c r="F3283" s="44">
        <v>0</v>
      </c>
    </row>
    <row r="3284" spans="1:6" ht="12.75">
      <c r="A3284" s="41" t="s">
        <v>5460</v>
      </c>
      <c r="B3284" s="42" t="e">
        <f ca="1">HYPERLINK("#"&amp;CELL("address",OFFSET([1]Analítico!$B$1,MATCH(102323,[1]Analítico!$B:$B,0)-1,3)),102323)</f>
        <v>#VALUE!</v>
      </c>
      <c r="C3284" s="34" t="s">
        <v>5474</v>
      </c>
      <c r="D3284" s="42" t="s">
        <v>711</v>
      </c>
      <c r="E3284" s="43">
        <v>17.2</v>
      </c>
      <c r="F3284" s="44">
        <v>0</v>
      </c>
    </row>
    <row r="3285" spans="1:6" ht="12.75">
      <c r="A3285" s="41" t="s">
        <v>5460</v>
      </c>
      <c r="B3285" s="42" t="e">
        <f ca="1">HYPERLINK("#"&amp;CELL("address",OFFSET([1]Analítico!$B$1,MATCH(102327,[1]Analítico!$B:$B,0)-1,3)),102327)</f>
        <v>#VALUE!</v>
      </c>
      <c r="C3285" s="34" t="s">
        <v>5475</v>
      </c>
      <c r="D3285" s="42" t="s">
        <v>711</v>
      </c>
      <c r="E3285" s="43">
        <v>10.84</v>
      </c>
      <c r="F3285" s="44">
        <v>0</v>
      </c>
    </row>
    <row r="3286" spans="1:6" ht="12.75">
      <c r="A3286" s="41" t="s">
        <v>5460</v>
      </c>
      <c r="B3286" s="42" t="e">
        <f ca="1">HYPERLINK("#"&amp;CELL("address",OFFSET([1]Analítico!$B$1,MATCH(102299,[1]Analítico!$B:$B,0)-1,3)),102299)</f>
        <v>#VALUE!</v>
      </c>
      <c r="C3286" s="34" t="s">
        <v>5476</v>
      </c>
      <c r="D3286" s="42" t="s">
        <v>711</v>
      </c>
      <c r="E3286" s="43">
        <v>18</v>
      </c>
      <c r="F3286" s="44">
        <v>0</v>
      </c>
    </row>
    <row r="3287" spans="1:6" ht="12.75">
      <c r="A3287" s="41" t="s">
        <v>5460</v>
      </c>
      <c r="B3287" s="42" t="e">
        <f ca="1">HYPERLINK("#"&amp;CELL("address",OFFSET([1]Analítico!$B$1,MATCH(102303,[1]Analítico!$B:$B,0)-1,3)),102303)</f>
        <v>#VALUE!</v>
      </c>
      <c r="C3287" s="34" t="s">
        <v>5477</v>
      </c>
      <c r="D3287" s="42" t="s">
        <v>711</v>
      </c>
      <c r="E3287" s="43">
        <v>11.34</v>
      </c>
      <c r="F3287" s="44">
        <v>0</v>
      </c>
    </row>
    <row r="3288" spans="1:6" ht="12.75">
      <c r="A3288" s="41" t="s">
        <v>5460</v>
      </c>
      <c r="B3288" s="42" t="e">
        <f ca="1">HYPERLINK("#"&amp;CELL("address",OFFSET([1]Analítico!$B$1,MATCH(90099,[1]Analítico!$B:$B,0)-1,3)),90099)</f>
        <v>#VALUE!</v>
      </c>
      <c r="C3288" s="34" t="s">
        <v>5478</v>
      </c>
      <c r="D3288" s="42" t="s">
        <v>711</v>
      </c>
      <c r="E3288" s="43">
        <v>16.059999999999999</v>
      </c>
      <c r="F3288" s="44">
        <v>0</v>
      </c>
    </row>
    <row r="3289" spans="1:6" ht="12.75">
      <c r="A3289" s="41" t="s">
        <v>5460</v>
      </c>
      <c r="B3289" s="42" t="e">
        <f ca="1">HYPERLINK("#"&amp;CELL("address",OFFSET([1]Analítico!$B$1,MATCH(102322,[1]Analítico!$B:$B,0)-1,3)),102322)</f>
        <v>#VALUE!</v>
      </c>
      <c r="C3289" s="34" t="s">
        <v>5479</v>
      </c>
      <c r="D3289" s="42" t="s">
        <v>711</v>
      </c>
      <c r="E3289" s="43">
        <v>20.07</v>
      </c>
      <c r="F3289" s="44">
        <v>0</v>
      </c>
    </row>
    <row r="3290" spans="1:6" ht="12.75">
      <c r="A3290" s="41" t="s">
        <v>5460</v>
      </c>
      <c r="B3290" s="42" t="e">
        <f ca="1">HYPERLINK("#"&amp;CELL("address",OFFSET([1]Analítico!$B$1,MATCH(102298,[1]Analítico!$B:$B,0)-1,3)),102298)</f>
        <v>#VALUE!</v>
      </c>
      <c r="C3290" s="34" t="s">
        <v>5480</v>
      </c>
      <c r="D3290" s="42" t="s">
        <v>711</v>
      </c>
      <c r="E3290" s="43">
        <v>21.01</v>
      </c>
      <c r="F3290" s="44">
        <v>0</v>
      </c>
    </row>
    <row r="3291" spans="1:6" ht="12.75">
      <c r="A3291" s="41" t="s">
        <v>5460</v>
      </c>
      <c r="B3291" s="42" t="e">
        <f ca="1">HYPERLINK("#"&amp;CELL("address",OFFSET([1]Analítico!$B$1,MATCH(102302,[1]Analítico!$B:$B,0)-1,3)),102302)</f>
        <v>#VALUE!</v>
      </c>
      <c r="C3291" s="34" t="s">
        <v>5481</v>
      </c>
      <c r="D3291" s="42" t="s">
        <v>711</v>
      </c>
      <c r="E3291" s="43">
        <v>13.23</v>
      </c>
      <c r="F3291" s="44">
        <v>0</v>
      </c>
    </row>
    <row r="3292" spans="1:6" ht="12.75">
      <c r="A3292" s="41" t="s">
        <v>5460</v>
      </c>
      <c r="B3292" s="42" t="e">
        <f ca="1">HYPERLINK("#"&amp;CELL("address",OFFSET([1]Analítico!$B$1,MATCH(102326,[1]Analítico!$B:$B,0)-1,3)),102326)</f>
        <v>#VALUE!</v>
      </c>
      <c r="C3292" s="34" t="s">
        <v>5482</v>
      </c>
      <c r="D3292" s="42" t="s">
        <v>711</v>
      </c>
      <c r="E3292" s="43">
        <v>12.64</v>
      </c>
      <c r="F3292" s="44">
        <v>0</v>
      </c>
    </row>
    <row r="3293" spans="1:6" ht="12.75">
      <c r="A3293" s="41" t="s">
        <v>5460</v>
      </c>
      <c r="B3293" s="42" t="e">
        <f ca="1">HYPERLINK("#"&amp;CELL("address",OFFSET([1]Analítico!$B$1,MATCH(102314,[1]Analítico!$B:$B,0)-1,3)),102314)</f>
        <v>#VALUE!</v>
      </c>
      <c r="C3293" s="34" t="s">
        <v>5483</v>
      </c>
      <c r="D3293" s="42" t="s">
        <v>711</v>
      </c>
      <c r="E3293" s="43">
        <v>9.32</v>
      </c>
      <c r="F3293" s="44">
        <v>0</v>
      </c>
    </row>
    <row r="3294" spans="1:6" ht="12.75">
      <c r="A3294" s="41" t="s">
        <v>5460</v>
      </c>
      <c r="B3294" s="42" t="e">
        <f ca="1">HYPERLINK("#"&amp;CELL("address",OFFSET([1]Analítico!$B$1,MATCH(102312,[1]Analítico!$B:$B,0)-1,3)),102312)</f>
        <v>#VALUE!</v>
      </c>
      <c r="C3294" s="34" t="s">
        <v>5484</v>
      </c>
      <c r="D3294" s="42" t="s">
        <v>711</v>
      </c>
      <c r="E3294" s="43">
        <v>11.83</v>
      </c>
      <c r="F3294" s="44">
        <v>0</v>
      </c>
    </row>
    <row r="3295" spans="1:6" ht="12.75">
      <c r="A3295" s="41" t="s">
        <v>5460</v>
      </c>
      <c r="B3295" s="42" t="e">
        <f ca="1">HYPERLINK("#"&amp;CELL("address",OFFSET([1]Analítico!$B$1,MATCH(102288,[1]Analítico!$B:$B,0)-1,3)),102288)</f>
        <v>#VALUE!</v>
      </c>
      <c r="C3295" s="34" t="s">
        <v>5485</v>
      </c>
      <c r="D3295" s="42" t="s">
        <v>711</v>
      </c>
      <c r="E3295" s="43">
        <v>12.38</v>
      </c>
      <c r="F3295" s="44">
        <v>0</v>
      </c>
    </row>
    <row r="3296" spans="1:6" ht="12.75">
      <c r="A3296" s="41" t="s">
        <v>5460</v>
      </c>
      <c r="B3296" s="42" t="e">
        <f ca="1">HYPERLINK("#"&amp;CELL("address",OFFSET([1]Analítico!$B$1,MATCH(90087,[1]Analítico!$B:$B,0)-1,3)),90087)</f>
        <v>#VALUE!</v>
      </c>
      <c r="C3296" s="34" t="s">
        <v>5486</v>
      </c>
      <c r="D3296" s="42" t="s">
        <v>711</v>
      </c>
      <c r="E3296" s="43">
        <v>9.4600000000000009</v>
      </c>
      <c r="F3296" s="44">
        <v>0</v>
      </c>
    </row>
    <row r="3297" spans="1:6" ht="12.75">
      <c r="A3297" s="41" t="s">
        <v>5460</v>
      </c>
      <c r="B3297" s="42" t="e">
        <f ca="1">HYPERLINK("#"&amp;CELL("address",OFFSET([1]Analítico!$B$1,MATCH(102308,[1]Analítico!$B:$B,0)-1,3)),102308)</f>
        <v>#VALUE!</v>
      </c>
      <c r="C3297" s="34" t="s">
        <v>5487</v>
      </c>
      <c r="D3297" s="42" t="s">
        <v>711</v>
      </c>
      <c r="E3297" s="43">
        <v>12.74</v>
      </c>
      <c r="F3297" s="44">
        <v>0</v>
      </c>
    </row>
    <row r="3298" spans="1:6" ht="12.75">
      <c r="A3298" s="41" t="s">
        <v>5460</v>
      </c>
      <c r="B3298" s="42" t="e">
        <f ca="1">HYPERLINK("#"&amp;CELL("address",OFFSET([1]Analítico!$B$1,MATCH(90084,[1]Analítico!$B:$B,0)-1,3)),90084)</f>
        <v>#VALUE!</v>
      </c>
      <c r="C3298" s="34" t="s">
        <v>5488</v>
      </c>
      <c r="D3298" s="42" t="s">
        <v>711</v>
      </c>
      <c r="E3298" s="43">
        <v>10.18</v>
      </c>
      <c r="F3298" s="44">
        <v>0</v>
      </c>
    </row>
    <row r="3299" spans="1:6" ht="12.75">
      <c r="A3299" s="41" t="s">
        <v>5460</v>
      </c>
      <c r="B3299" s="42" t="e">
        <f ca="1">HYPERLINK("#"&amp;CELL("address",OFFSET([1]Analítico!$B$1,MATCH(102284,[1]Analítico!$B:$B,0)-1,3)),102284)</f>
        <v>#VALUE!</v>
      </c>
      <c r="C3299" s="34" t="s">
        <v>5489</v>
      </c>
      <c r="D3299" s="42" t="s">
        <v>711</v>
      </c>
      <c r="E3299" s="43">
        <v>13.33</v>
      </c>
      <c r="F3299" s="44">
        <v>0</v>
      </c>
    </row>
    <row r="3300" spans="1:6" ht="12.75">
      <c r="A3300" s="41" t="s">
        <v>5460</v>
      </c>
      <c r="B3300" s="42" t="e">
        <f ca="1">HYPERLINK("#"&amp;CELL("address",OFFSET([1]Analítico!$B$1,MATCH(102325,[1]Analítico!$B:$B,0)-1,3)),102325)</f>
        <v>#VALUE!</v>
      </c>
      <c r="C3300" s="34" t="s">
        <v>5490</v>
      </c>
      <c r="D3300" s="42" t="s">
        <v>711</v>
      </c>
      <c r="E3300" s="43">
        <v>15.55</v>
      </c>
      <c r="F3300" s="44">
        <v>0</v>
      </c>
    </row>
    <row r="3301" spans="1:6" ht="12.75">
      <c r="A3301" s="41" t="s">
        <v>5460</v>
      </c>
      <c r="B3301" s="42" t="e">
        <f ca="1">HYPERLINK("#"&amp;CELL("address",OFFSET([1]Analítico!$B$1,MATCH(102329,[1]Analítico!$B:$B,0)-1,3)),102329)</f>
        <v>#VALUE!</v>
      </c>
      <c r="C3301" s="34" t="s">
        <v>5491</v>
      </c>
      <c r="D3301" s="42" t="s">
        <v>711</v>
      </c>
      <c r="E3301" s="43">
        <v>9.8000000000000007</v>
      </c>
      <c r="F3301" s="44">
        <v>0</v>
      </c>
    </row>
    <row r="3302" spans="1:6" ht="12.75">
      <c r="A3302" s="41" t="s">
        <v>5460</v>
      </c>
      <c r="B3302" s="42" t="e">
        <f ca="1">HYPERLINK("#"&amp;CELL("address",OFFSET([1]Analítico!$B$1,MATCH(102301,[1]Analítico!$B:$B,0)-1,3)),102301)</f>
        <v>#VALUE!</v>
      </c>
      <c r="C3302" s="34" t="s">
        <v>5492</v>
      </c>
      <c r="D3302" s="42" t="s">
        <v>711</v>
      </c>
      <c r="E3302" s="43">
        <v>16.29</v>
      </c>
      <c r="F3302" s="44">
        <v>0</v>
      </c>
    </row>
    <row r="3303" spans="1:6" ht="12.75">
      <c r="A3303" s="41" t="s">
        <v>5460</v>
      </c>
      <c r="B3303" s="42" t="e">
        <f ca="1">HYPERLINK("#"&amp;CELL("address",OFFSET([1]Analítico!$B$1,MATCH(102305,[1]Analítico!$B:$B,0)-1,3)),102305)</f>
        <v>#VALUE!</v>
      </c>
      <c r="C3303" s="34" t="s">
        <v>5493</v>
      </c>
      <c r="D3303" s="42" t="s">
        <v>711</v>
      </c>
      <c r="E3303" s="43">
        <v>10.26</v>
      </c>
      <c r="F3303" s="44">
        <v>0</v>
      </c>
    </row>
    <row r="3304" spans="1:6" ht="12.75">
      <c r="A3304" s="41" t="s">
        <v>5460</v>
      </c>
      <c r="B3304" s="42" t="e">
        <f ca="1">HYPERLINK("#"&amp;CELL("address",OFFSET([1]Analítico!$B$1,MATCH(90101,[1]Analítico!$B:$B,0)-1,3)),90101)</f>
        <v>#VALUE!</v>
      </c>
      <c r="C3304" s="34" t="s">
        <v>5494</v>
      </c>
      <c r="D3304" s="42" t="s">
        <v>711</v>
      </c>
      <c r="E3304" s="43">
        <v>13.6</v>
      </c>
      <c r="F3304" s="44">
        <v>0</v>
      </c>
    </row>
    <row r="3305" spans="1:6" ht="12.75">
      <c r="A3305" s="41" t="s">
        <v>5460</v>
      </c>
      <c r="B3305" s="42" t="e">
        <f ca="1">HYPERLINK("#"&amp;CELL("address",OFFSET([1]Analítico!$B$1,MATCH(102324,[1]Analítico!$B:$B,0)-1,3)),102324)</f>
        <v>#VALUE!</v>
      </c>
      <c r="C3305" s="34" t="s">
        <v>5495</v>
      </c>
      <c r="D3305" s="42" t="s">
        <v>711</v>
      </c>
      <c r="E3305" s="43">
        <v>17</v>
      </c>
      <c r="F3305" s="44">
        <v>0</v>
      </c>
    </row>
    <row r="3306" spans="1:6" ht="12.75">
      <c r="A3306" s="41" t="s">
        <v>5460</v>
      </c>
      <c r="B3306" s="42" t="e">
        <f ca="1">HYPERLINK("#"&amp;CELL("address",OFFSET([1]Analítico!$B$1,MATCH(102300,[1]Analítico!$B:$B,0)-1,3)),102300)</f>
        <v>#VALUE!</v>
      </c>
      <c r="C3306" s="34" t="s">
        <v>5496</v>
      </c>
      <c r="D3306" s="42" t="s">
        <v>711</v>
      </c>
      <c r="E3306" s="43">
        <v>17.79</v>
      </c>
      <c r="F3306" s="44">
        <v>0</v>
      </c>
    </row>
    <row r="3307" spans="1:6" ht="12.75">
      <c r="A3307" s="41" t="s">
        <v>5460</v>
      </c>
      <c r="B3307" s="42" t="e">
        <f ca="1">HYPERLINK("#"&amp;CELL("address",OFFSET([1]Analítico!$B$1,MATCH(90102,[1]Analítico!$B:$B,0)-1,3)),90102)</f>
        <v>#VALUE!</v>
      </c>
      <c r="C3307" s="34" t="s">
        <v>5497</v>
      </c>
      <c r="D3307" s="42" t="s">
        <v>711</v>
      </c>
      <c r="E3307" s="43">
        <v>12.44</v>
      </c>
      <c r="F3307" s="44">
        <v>0</v>
      </c>
    </row>
    <row r="3308" spans="1:6" ht="12.75">
      <c r="A3308" s="41" t="s">
        <v>5460</v>
      </c>
      <c r="B3308" s="42" t="e">
        <f ca="1">HYPERLINK("#"&amp;CELL("address",OFFSET([1]Analítico!$B$1,MATCH(102328,[1]Analítico!$B:$B,0)-1,3)),102328)</f>
        <v>#VALUE!</v>
      </c>
      <c r="C3308" s="34" t="s">
        <v>5498</v>
      </c>
      <c r="D3308" s="42" t="s">
        <v>711</v>
      </c>
      <c r="E3308" s="43">
        <v>10.71</v>
      </c>
      <c r="F3308" s="44">
        <v>0</v>
      </c>
    </row>
    <row r="3309" spans="1:6" ht="12.75">
      <c r="A3309" s="41" t="s">
        <v>5460</v>
      </c>
      <c r="B3309" s="42" t="e">
        <f ca="1">HYPERLINK("#"&amp;CELL("address",OFFSET([1]Analítico!$B$1,MATCH(102304,[1]Analítico!$B:$B,0)-1,3)),102304)</f>
        <v>#VALUE!</v>
      </c>
      <c r="C3309" s="34" t="s">
        <v>5499</v>
      </c>
      <c r="D3309" s="42" t="s">
        <v>711</v>
      </c>
      <c r="E3309" s="43">
        <v>11.21</v>
      </c>
      <c r="F3309" s="44">
        <v>0</v>
      </c>
    </row>
    <row r="3310" spans="1:6" ht="12.75">
      <c r="A3310" s="41" t="s">
        <v>5460</v>
      </c>
      <c r="B3310" s="42" t="e">
        <f ca="1">HYPERLINK("#"&amp;CELL("address",OFFSET([1]Analítico!$B$1,MATCH(102295,[1]Analítico!$B:$B,0)-1,3)),102295)</f>
        <v>#VALUE!</v>
      </c>
      <c r="C3310" s="34" t="s">
        <v>5500</v>
      </c>
      <c r="D3310" s="42" t="s">
        <v>711</v>
      </c>
      <c r="E3310" s="43">
        <v>8.1199999999999992</v>
      </c>
      <c r="F3310" s="44">
        <v>0</v>
      </c>
    </row>
    <row r="3311" spans="1:6" ht="12.75">
      <c r="A3311" s="41" t="s">
        <v>5460</v>
      </c>
      <c r="B3311" s="42" t="e">
        <f ca="1">HYPERLINK("#"&amp;CELL("address",OFFSET([1]Analítico!$B$1,MATCH(102281,[1]Analítico!$B:$B,0)-1,3)),102281)</f>
        <v>#VALUE!</v>
      </c>
      <c r="C3311" s="34" t="s">
        <v>5501</v>
      </c>
      <c r="D3311" s="42" t="s">
        <v>711</v>
      </c>
      <c r="E3311" s="43">
        <v>6.2</v>
      </c>
      <c r="F3311" s="44">
        <v>0</v>
      </c>
    </row>
    <row r="3312" spans="1:6" ht="12.75">
      <c r="A3312" s="41" t="s">
        <v>5460</v>
      </c>
      <c r="B3312" s="42" t="e">
        <f ca="1">HYPERLINK("#"&amp;CELL("address",OFFSET([1]Analítico!$B$1,MATCH(102311,[1]Analítico!$B:$B,0)-1,3)),102311)</f>
        <v>#VALUE!</v>
      </c>
      <c r="C3312" s="34" t="s">
        <v>5502</v>
      </c>
      <c r="D3312" s="42" t="s">
        <v>711</v>
      </c>
      <c r="E3312" s="43">
        <v>12.31</v>
      </c>
      <c r="F3312" s="44">
        <v>0</v>
      </c>
    </row>
    <row r="3313" spans="1:6" ht="12.75">
      <c r="A3313" s="41" t="s">
        <v>5460</v>
      </c>
      <c r="B3313" s="42" t="e">
        <f ca="1">HYPERLINK("#"&amp;CELL("address",OFFSET([1]Analítico!$B$1,MATCH(102319,[1]Analítico!$B:$B,0)-1,3)),102319)</f>
        <v>#VALUE!</v>
      </c>
      <c r="C3313" s="34" t="s">
        <v>5503</v>
      </c>
      <c r="D3313" s="42" t="s">
        <v>711</v>
      </c>
      <c r="E3313" s="43">
        <v>7.75</v>
      </c>
      <c r="F3313" s="44">
        <v>0</v>
      </c>
    </row>
    <row r="3314" spans="1:6" ht="12.75">
      <c r="A3314" s="41" t="s">
        <v>5460</v>
      </c>
      <c r="B3314" s="42" t="e">
        <f ca="1">HYPERLINK("#"&amp;CELL("address",OFFSET([1]Analítico!$B$1,MATCH(102287,[1]Analítico!$B:$B,0)-1,3)),102287)</f>
        <v>#VALUE!</v>
      </c>
      <c r="C3314" s="34" t="s">
        <v>5504</v>
      </c>
      <c r="D3314" s="42" t="s">
        <v>711</v>
      </c>
      <c r="E3314" s="43">
        <v>12.88</v>
      </c>
      <c r="F3314" s="44">
        <v>0</v>
      </c>
    </row>
    <row r="3315" spans="1:6" ht="12.75">
      <c r="A3315" s="41" t="s">
        <v>5460</v>
      </c>
      <c r="B3315" s="42" t="e">
        <f ca="1">HYPERLINK("#"&amp;CELL("address",OFFSET([1]Analítico!$B$1,MATCH(102316,[1]Analítico!$B:$B,0)-1,3)),102316)</f>
        <v>#VALUE!</v>
      </c>
      <c r="C3315" s="34" t="s">
        <v>5505</v>
      </c>
      <c r="D3315" s="42" t="s">
        <v>711</v>
      </c>
      <c r="E3315" s="43">
        <v>8.02</v>
      </c>
      <c r="F3315" s="44">
        <v>0</v>
      </c>
    </row>
    <row r="3316" spans="1:6" ht="12.75">
      <c r="A3316" s="41" t="s">
        <v>5460</v>
      </c>
      <c r="B3316" s="42" t="e">
        <f ca="1">HYPERLINK("#"&amp;CELL("address",OFFSET([1]Analítico!$B$1,MATCH(102292,[1]Analítico!$B:$B,0)-1,3)),102292)</f>
        <v>#VALUE!</v>
      </c>
      <c r="C3316" s="34" t="s">
        <v>5506</v>
      </c>
      <c r="D3316" s="42" t="s">
        <v>711</v>
      </c>
      <c r="E3316" s="43">
        <v>8.4</v>
      </c>
      <c r="F3316" s="44">
        <v>0</v>
      </c>
    </row>
    <row r="3317" spans="1:6" ht="12.75">
      <c r="A3317" s="41" t="s">
        <v>5460</v>
      </c>
      <c r="B3317" s="42" t="e">
        <f ca="1">HYPERLINK("#"&amp;CELL("address",OFFSET([1]Analítico!$B$1,MATCH(90092,[1]Analítico!$B:$B,0)-1,3)),90092)</f>
        <v>#VALUE!</v>
      </c>
      <c r="C3317" s="34" t="s">
        <v>5507</v>
      </c>
      <c r="D3317" s="42" t="s">
        <v>711</v>
      </c>
      <c r="E3317" s="43">
        <v>6.42</v>
      </c>
      <c r="F3317" s="44">
        <v>0</v>
      </c>
    </row>
    <row r="3318" spans="1:6" ht="12.75">
      <c r="A3318" s="41" t="s">
        <v>5460</v>
      </c>
      <c r="B3318" s="42" t="e">
        <f ca="1">HYPERLINK("#"&amp;CELL("address",OFFSET([1]Analítico!$B$1,MATCH(102278,[1]Analítico!$B:$B,0)-1,3)),102278)</f>
        <v>#VALUE!</v>
      </c>
      <c r="C3318" s="34" t="s">
        <v>5508</v>
      </c>
      <c r="D3318" s="42" t="s">
        <v>711</v>
      </c>
      <c r="E3318" s="43">
        <v>9.83</v>
      </c>
      <c r="F3318" s="44">
        <v>0</v>
      </c>
    </row>
    <row r="3319" spans="1:6" ht="12.75">
      <c r="A3319" s="41" t="s">
        <v>5460</v>
      </c>
      <c r="B3319" s="42" t="e">
        <f ca="1">HYPERLINK("#"&amp;CELL("address",OFFSET([1]Analítico!$B$1,MATCH(90094,[1]Analítico!$B:$B,0)-1,3)),90094)</f>
        <v>#VALUE!</v>
      </c>
      <c r="C3319" s="34" t="s">
        <v>5509</v>
      </c>
      <c r="D3319" s="42" t="s">
        <v>711</v>
      </c>
      <c r="E3319" s="43">
        <v>6.07</v>
      </c>
      <c r="F3319" s="44">
        <v>0</v>
      </c>
    </row>
    <row r="3320" spans="1:6" ht="12.75">
      <c r="A3320" s="41" t="s">
        <v>5460</v>
      </c>
      <c r="B3320" s="42" t="e">
        <f ca="1">HYPERLINK("#"&amp;CELL("address",OFFSET([1]Analítico!$B$1,MATCH(102309,[1]Analítico!$B:$B,0)-1,3)),102309)</f>
        <v>#VALUE!</v>
      </c>
      <c r="C3320" s="34" t="s">
        <v>5510</v>
      </c>
      <c r="D3320" s="42" t="s">
        <v>711</v>
      </c>
      <c r="E3320" s="43">
        <v>12.05</v>
      </c>
      <c r="F3320" s="44">
        <v>0</v>
      </c>
    </row>
    <row r="3321" spans="1:6" ht="12.75">
      <c r="A3321" s="41" t="s">
        <v>5460</v>
      </c>
      <c r="B3321" s="42" t="e">
        <f ca="1">HYPERLINK("#"&amp;CELL("address",OFFSET([1]Analítico!$B$1,MATCH(102285,[1]Analítico!$B:$B,0)-1,3)),102285)</f>
        <v>#VALUE!</v>
      </c>
      <c r="C3321" s="34" t="s">
        <v>5511</v>
      </c>
      <c r="D3321" s="42" t="s">
        <v>711</v>
      </c>
      <c r="E3321" s="43">
        <v>12.6</v>
      </c>
      <c r="F3321" s="44">
        <v>0</v>
      </c>
    </row>
    <row r="3322" spans="1:6" ht="12.75">
      <c r="A3322" s="41" t="s">
        <v>5460</v>
      </c>
      <c r="B3322" s="42" t="e">
        <f ca="1">HYPERLINK("#"&amp;CELL("address",OFFSET([1]Analítico!$B$1,MATCH(90095,[1]Analítico!$B:$B,0)-1,3)),90095)</f>
        <v>#VALUE!</v>
      </c>
      <c r="C3322" s="34" t="s">
        <v>5512</v>
      </c>
      <c r="D3322" s="42" t="s">
        <v>711</v>
      </c>
      <c r="E3322" s="43">
        <v>5.95</v>
      </c>
      <c r="F3322" s="44">
        <v>0</v>
      </c>
    </row>
    <row r="3323" spans="1:6" ht="12.75">
      <c r="A3323" s="41" t="s">
        <v>5460</v>
      </c>
      <c r="B3323" s="42" t="e">
        <f ca="1">HYPERLINK("#"&amp;CELL("address",OFFSET([1]Analítico!$B$1,MATCH(102320,[1]Analítico!$B:$B,0)-1,3)),102320)</f>
        <v>#VALUE!</v>
      </c>
      <c r="C3323" s="34" t="s">
        <v>5513</v>
      </c>
      <c r="D3323" s="42" t="s">
        <v>711</v>
      </c>
      <c r="E3323" s="43">
        <v>7.46</v>
      </c>
      <c r="F3323" s="44">
        <v>0</v>
      </c>
    </row>
    <row r="3324" spans="1:6" ht="12.75">
      <c r="A3324" s="41" t="s">
        <v>5460</v>
      </c>
      <c r="B3324" s="42" t="e">
        <f ca="1">HYPERLINK("#"&amp;CELL("address",OFFSET([1]Analítico!$B$1,MATCH(102296,[1]Analítico!$B:$B,0)-1,3)),102296)</f>
        <v>#VALUE!</v>
      </c>
      <c r="C3324" s="34" t="s">
        <v>5514</v>
      </c>
      <c r="D3324" s="42" t="s">
        <v>711</v>
      </c>
      <c r="E3324" s="43">
        <v>7.8</v>
      </c>
      <c r="F3324" s="44">
        <v>0</v>
      </c>
    </row>
    <row r="3325" spans="1:6" ht="12.75">
      <c r="A3325" s="41" t="s">
        <v>5460</v>
      </c>
      <c r="B3325" s="42" t="e">
        <f ca="1">HYPERLINK("#"&amp;CELL("address",OFFSET([1]Analítico!$B$1,MATCH(90086,[1]Analítico!$B:$B,0)-1,3)),90086)</f>
        <v>#VALUE!</v>
      </c>
      <c r="C3325" s="34" t="s">
        <v>5515</v>
      </c>
      <c r="D3325" s="42" t="s">
        <v>711</v>
      </c>
      <c r="E3325" s="43">
        <v>9.6300000000000008</v>
      </c>
      <c r="F3325" s="44">
        <v>0</v>
      </c>
    </row>
    <row r="3326" spans="1:6" ht="12.75">
      <c r="A3326" s="41" t="s">
        <v>5460</v>
      </c>
      <c r="B3326" s="42" t="e">
        <f ca="1">HYPERLINK("#"&amp;CELL("address",OFFSET([1]Analítico!$B$1,MATCH(102277,[1]Analítico!$B:$B,0)-1,3)),102277)</f>
        <v>#VALUE!</v>
      </c>
      <c r="C3326" s="34" t="s">
        <v>5516</v>
      </c>
      <c r="D3326" s="42" t="s">
        <v>711</v>
      </c>
      <c r="E3326" s="43">
        <v>9.36</v>
      </c>
      <c r="F3326" s="44">
        <v>0</v>
      </c>
    </row>
    <row r="3327" spans="1:6" ht="12.75">
      <c r="A3327" s="41" t="s">
        <v>5460</v>
      </c>
      <c r="B3327" s="42" t="e">
        <f ca="1">HYPERLINK("#"&amp;CELL("address",OFFSET([1]Analítico!$B$1,MATCH(102286,[1]Analítico!$B:$B,0)-1,3)),102286)</f>
        <v>#VALUE!</v>
      </c>
      <c r="C3327" s="34" t="s">
        <v>5517</v>
      </c>
      <c r="D3327" s="42" t="s">
        <v>711</v>
      </c>
      <c r="E3327" s="43">
        <v>12.24</v>
      </c>
      <c r="F3327" s="44">
        <v>0</v>
      </c>
    </row>
    <row r="3328" spans="1:6" ht="12.75">
      <c r="A3328" s="41" t="s">
        <v>5460</v>
      </c>
      <c r="B3328" s="42" t="e">
        <f ca="1">HYPERLINK("#"&amp;CELL("address",OFFSET([1]Analítico!$B$1,MATCH(90098,[1]Analítico!$B:$B,0)-1,3)),90098)</f>
        <v>#VALUE!</v>
      </c>
      <c r="C3328" s="34" t="s">
        <v>5518</v>
      </c>
      <c r="D3328" s="42" t="s">
        <v>711</v>
      </c>
      <c r="E3328" s="43">
        <v>5.84</v>
      </c>
      <c r="F3328" s="44">
        <v>0</v>
      </c>
    </row>
    <row r="3329" spans="1:6" ht="12.75">
      <c r="A3329" s="41" t="s">
        <v>5460</v>
      </c>
      <c r="B3329" s="42" t="e">
        <f ca="1">HYPERLINK("#"&amp;CELL("address",OFFSET([1]Analítico!$B$1,MATCH(102313,[1]Analítico!$B:$B,0)-1,3)),102313)</f>
        <v>#VALUE!</v>
      </c>
      <c r="C3329" s="34" t="s">
        <v>5519</v>
      </c>
      <c r="D3329" s="42" t="s">
        <v>711</v>
      </c>
      <c r="E3329" s="43">
        <v>11.59</v>
      </c>
      <c r="F3329" s="44">
        <v>0</v>
      </c>
    </row>
    <row r="3330" spans="1:6" ht="12.75">
      <c r="A3330" s="41" t="s">
        <v>5460</v>
      </c>
      <c r="B3330" s="42" t="e">
        <f ca="1">HYPERLINK("#"&amp;CELL("address",OFFSET([1]Analítico!$B$1,MATCH(102321,[1]Analítico!$B:$B,0)-1,3)),102321)</f>
        <v>#VALUE!</v>
      </c>
      <c r="C3330" s="34" t="s">
        <v>5520</v>
      </c>
      <c r="D3330" s="42" t="s">
        <v>711</v>
      </c>
      <c r="E3330" s="43">
        <v>7.31</v>
      </c>
      <c r="F3330" s="44">
        <v>0</v>
      </c>
    </row>
    <row r="3331" spans="1:6" ht="12.75">
      <c r="A3331" s="41" t="s">
        <v>5460</v>
      </c>
      <c r="B3331" s="42" t="e">
        <f ca="1">HYPERLINK("#"&amp;CELL("address",OFFSET([1]Analítico!$B$1,MATCH(102289,[1]Analítico!$B:$B,0)-1,3)),102289)</f>
        <v>#VALUE!</v>
      </c>
      <c r="C3331" s="34" t="s">
        <v>5521</v>
      </c>
      <c r="D3331" s="42" t="s">
        <v>711</v>
      </c>
      <c r="E3331" s="43">
        <v>12.13</v>
      </c>
      <c r="F3331" s="44">
        <v>0</v>
      </c>
    </row>
    <row r="3332" spans="1:6" ht="12.75">
      <c r="A3332" s="41" t="s">
        <v>5460</v>
      </c>
      <c r="B3332" s="42" t="e">
        <f ca="1">HYPERLINK("#"&amp;CELL("address",OFFSET([1]Analítico!$B$1,MATCH(102297,[1]Analítico!$B:$B,0)-1,3)),102297)</f>
        <v>#VALUE!</v>
      </c>
      <c r="C3332" s="34" t="s">
        <v>5522</v>
      </c>
      <c r="D3332" s="42" t="s">
        <v>711</v>
      </c>
      <c r="E3332" s="43">
        <v>7.65</v>
      </c>
      <c r="F3332" s="44">
        <v>0</v>
      </c>
    </row>
    <row r="3333" spans="1:6" ht="12.75">
      <c r="A3333" s="41" t="s">
        <v>5460</v>
      </c>
      <c r="B3333" s="42" t="e">
        <f ca="1">HYPERLINK("#"&amp;CELL("address",OFFSET([1]Analítico!$B$1,MATCH(102280,[1]Analítico!$B:$B,0)-1,3)),102280)</f>
        <v>#VALUE!</v>
      </c>
      <c r="C3333" s="34" t="s">
        <v>5523</v>
      </c>
      <c r="D3333" s="42" t="s">
        <v>711</v>
      </c>
      <c r="E3333" s="43">
        <v>5.9</v>
      </c>
      <c r="F3333" s="44">
        <v>0</v>
      </c>
    </row>
    <row r="3334" spans="1:6" ht="12.75">
      <c r="A3334" s="41" t="s">
        <v>5460</v>
      </c>
      <c r="B3334" s="42" t="e">
        <f ca="1">HYPERLINK("#"&amp;CELL("address",OFFSET([1]Analítico!$B$1,MATCH(102294,[1]Analítico!$B:$B,0)-1,3)),102294)</f>
        <v>#VALUE!</v>
      </c>
      <c r="C3334" s="34" t="s">
        <v>5524</v>
      </c>
      <c r="D3334" s="42" t="s">
        <v>711</v>
      </c>
      <c r="E3334" s="43">
        <v>7.71</v>
      </c>
      <c r="F3334" s="44">
        <v>0</v>
      </c>
    </row>
    <row r="3335" spans="1:6" ht="12.75">
      <c r="A3335" s="41" t="s">
        <v>5460</v>
      </c>
      <c r="B3335" s="42" t="e">
        <f ca="1">HYPERLINK("#"&amp;CELL("address",OFFSET([1]Analítico!$B$1,MATCH(90090,[1]Analítico!$B:$B,0)-1,3)),90090)</f>
        <v>#VALUE!</v>
      </c>
      <c r="C3335" s="34" t="s">
        <v>5525</v>
      </c>
      <c r="D3335" s="42" t="s">
        <v>711</v>
      </c>
      <c r="E3335" s="43">
        <v>9.27</v>
      </c>
      <c r="F3335" s="44">
        <v>0</v>
      </c>
    </row>
    <row r="3336" spans="1:6" ht="12.75">
      <c r="A3336" s="41" t="s">
        <v>5460</v>
      </c>
      <c r="B3336" s="42" t="e">
        <f ca="1">HYPERLINK("#"&amp;CELL("address",OFFSET([1]Analítico!$B$1,MATCH(102317,[1]Analítico!$B:$B,0)-1,3)),102317)</f>
        <v>#VALUE!</v>
      </c>
      <c r="C3336" s="34" t="s">
        <v>5526</v>
      </c>
      <c r="D3336" s="42" t="s">
        <v>711</v>
      </c>
      <c r="E3336" s="43">
        <v>7.59</v>
      </c>
      <c r="F3336" s="44">
        <v>0</v>
      </c>
    </row>
    <row r="3337" spans="1:6" ht="12.75">
      <c r="A3337" s="41" t="s">
        <v>5460</v>
      </c>
      <c r="B3337" s="42" t="e">
        <f ca="1">HYPERLINK("#"&amp;CELL("address",OFFSET([1]Analítico!$B$1,MATCH(102293,[1]Analítico!$B:$B,0)-1,3)),102293)</f>
        <v>#VALUE!</v>
      </c>
      <c r="C3337" s="34" t="s">
        <v>5527</v>
      </c>
      <c r="D3337" s="42" t="s">
        <v>711</v>
      </c>
      <c r="E3337" s="43">
        <v>7.93</v>
      </c>
      <c r="F3337" s="44">
        <v>0</v>
      </c>
    </row>
    <row r="3338" spans="1:6" ht="12.75">
      <c r="A3338" s="41" t="s">
        <v>5460</v>
      </c>
      <c r="B3338" s="42" t="e">
        <f ca="1">HYPERLINK("#"&amp;CELL("address",OFFSET([1]Analítico!$B$1,MATCH(102310,[1]Analítico!$B:$B,0)-1,3)),102310)</f>
        <v>#VALUE!</v>
      </c>
      <c r="C3338" s="34" t="s">
        <v>5528</v>
      </c>
      <c r="D3338" s="42" t="s">
        <v>711</v>
      </c>
      <c r="E3338" s="43">
        <v>11.7</v>
      </c>
      <c r="F3338" s="44">
        <v>0</v>
      </c>
    </row>
    <row r="3339" spans="1:6" ht="12.75">
      <c r="A3339" s="41" t="s">
        <v>5460</v>
      </c>
      <c r="B3339" s="42" t="e">
        <f ca="1">HYPERLINK("#"&amp;CELL("address",OFFSET([1]Analítico!$B$1,MATCH(102318,[1]Analítico!$B:$B,0)-1,3)),102318)</f>
        <v>#VALUE!</v>
      </c>
      <c r="C3339" s="34" t="s">
        <v>5529</v>
      </c>
      <c r="D3339" s="42" t="s">
        <v>711</v>
      </c>
      <c r="E3339" s="43">
        <v>7.37</v>
      </c>
      <c r="F3339" s="44">
        <v>0</v>
      </c>
    </row>
    <row r="3340" spans="1:6" ht="12.75">
      <c r="A3340" s="41" t="s">
        <v>5460</v>
      </c>
      <c r="B3340" s="42" t="e">
        <f ca="1">HYPERLINK("#"&amp;CELL("address",OFFSET([1]Analítico!$B$1,MATCH(90106,[1]Analítico!$B:$B,0)-1,3)),90106)</f>
        <v>#VALUE!</v>
      </c>
      <c r="C3340" s="34" t="s">
        <v>5530</v>
      </c>
      <c r="D3340" s="42" t="s">
        <v>711</v>
      </c>
      <c r="E3340" s="43">
        <v>8.67</v>
      </c>
      <c r="F3340" s="44">
        <v>0</v>
      </c>
    </row>
    <row r="3341" spans="1:6" ht="12.75">
      <c r="A3341" s="41" t="s">
        <v>5460</v>
      </c>
      <c r="B3341" s="42" t="e">
        <f ca="1">HYPERLINK("#"&amp;CELL("address",OFFSET([1]Analítico!$B$1,MATCH(90105,[1]Analítico!$B:$B,0)-1,3)),90105)</f>
        <v>#VALUE!</v>
      </c>
      <c r="C3341" s="34" t="s">
        <v>5531</v>
      </c>
      <c r="D3341" s="42" t="s">
        <v>711</v>
      </c>
      <c r="E3341" s="43">
        <v>9.5299999999999994</v>
      </c>
      <c r="F3341" s="44">
        <v>0</v>
      </c>
    </row>
    <row r="3342" spans="1:6" ht="12.75">
      <c r="A3342" s="41" t="s">
        <v>5460</v>
      </c>
      <c r="B3342" s="42" t="e">
        <f ca="1">HYPERLINK("#"&amp;CELL("address",OFFSET([1]Analítico!$B$1,MATCH(90108,[1]Analítico!$B:$B,0)-1,3)),90108)</f>
        <v>#VALUE!</v>
      </c>
      <c r="C3342" s="34" t="s">
        <v>5532</v>
      </c>
      <c r="D3342" s="42" t="s">
        <v>711</v>
      </c>
      <c r="E3342" s="43">
        <v>7.85</v>
      </c>
      <c r="F3342" s="44">
        <v>0</v>
      </c>
    </row>
    <row r="3343" spans="1:6" ht="12.75">
      <c r="A3343" s="41" t="s">
        <v>5460</v>
      </c>
      <c r="B3343" s="42" t="e">
        <f ca="1">HYPERLINK("#"&amp;CELL("address",OFFSET([1]Analítico!$B$1,MATCH(90107,[1]Analítico!$B:$B,0)-1,3)),90107)</f>
        <v>#VALUE!</v>
      </c>
      <c r="C3343" s="34" t="s">
        <v>5533</v>
      </c>
      <c r="D3343" s="42" t="s">
        <v>711</v>
      </c>
      <c r="E3343" s="43">
        <v>8.56</v>
      </c>
      <c r="F3343" s="44">
        <v>0</v>
      </c>
    </row>
    <row r="3344" spans="1:6" ht="12.75">
      <c r="A3344" s="41" t="s">
        <v>5534</v>
      </c>
      <c r="B3344" s="42" t="e">
        <f ca="1">HYPERLINK("#"&amp;CELL("address",OFFSET([1]Analítico!$B$1,MATCH(102354,[1]Analítico!$B:$B,0)-1,3)),102354)</f>
        <v>#VALUE!</v>
      </c>
      <c r="C3344" s="34" t="s">
        <v>5535</v>
      </c>
      <c r="D3344" s="42" t="s">
        <v>711</v>
      </c>
      <c r="E3344" s="43">
        <v>156.63999999999999</v>
      </c>
      <c r="F3344" s="44">
        <v>0.1633</v>
      </c>
    </row>
    <row r="3345" spans="1:6" ht="12.75">
      <c r="A3345" s="41" t="s">
        <v>5534</v>
      </c>
      <c r="B3345" s="42" t="e">
        <f ca="1">HYPERLINK("#"&amp;CELL("address",OFFSET([1]Analítico!$B$1,MATCH(102355,[1]Analítico!$B:$B,0)-1,3)),102355)</f>
        <v>#VALUE!</v>
      </c>
      <c r="C3345" s="34" t="s">
        <v>5536</v>
      </c>
      <c r="D3345" s="42" t="s">
        <v>711</v>
      </c>
      <c r="E3345" s="43">
        <v>184.25</v>
      </c>
      <c r="F3345" s="44">
        <v>0.16930000000000001</v>
      </c>
    </row>
    <row r="3346" spans="1:6" ht="12.75">
      <c r="A3346" s="41" t="s">
        <v>5534</v>
      </c>
      <c r="B3346" s="42" t="e">
        <f ca="1">HYPERLINK("#"&amp;CELL("address",OFFSET([1]Analítico!$B$1,MATCH(102356,[1]Analítico!$B:$B,0)-1,3)),102356)</f>
        <v>#VALUE!</v>
      </c>
      <c r="C3346" s="34" t="s">
        <v>5537</v>
      </c>
      <c r="D3346" s="42" t="s">
        <v>711</v>
      </c>
      <c r="E3346" s="43">
        <v>0</v>
      </c>
      <c r="F3346" s="44"/>
    </row>
    <row r="3347" spans="1:6" ht="12.75">
      <c r="A3347" s="41" t="s">
        <v>5534</v>
      </c>
      <c r="B3347" s="42" t="e">
        <f ca="1">HYPERLINK("#"&amp;CELL("address",OFFSET([1]Analítico!$B$1,MATCH(102357,[1]Analítico!$B:$B,0)-1,3)),102357)</f>
        <v>#VALUE!</v>
      </c>
      <c r="C3347" s="34" t="s">
        <v>5538</v>
      </c>
      <c r="D3347" s="42" t="s">
        <v>711</v>
      </c>
      <c r="E3347" s="43">
        <v>0</v>
      </c>
      <c r="F3347" s="44"/>
    </row>
    <row r="3348" spans="1:6" ht="12.75">
      <c r="A3348" s="41" t="s">
        <v>5534</v>
      </c>
      <c r="B3348" s="42" t="e">
        <f ca="1">HYPERLINK("#"&amp;CELL("address",OFFSET([1]Analítico!$B$1,MATCH(102358,[1]Analítico!$B:$B,0)-1,3)),102358)</f>
        <v>#VALUE!</v>
      </c>
      <c r="C3348" s="34" t="s">
        <v>5539</v>
      </c>
      <c r="D3348" s="42" t="s">
        <v>711</v>
      </c>
      <c r="E3348" s="43">
        <v>0</v>
      </c>
      <c r="F3348" s="44"/>
    </row>
    <row r="3349" spans="1:6" ht="12.75">
      <c r="A3349" s="41" t="s">
        <v>5534</v>
      </c>
      <c r="B3349" s="42" t="e">
        <f ca="1">HYPERLINK("#"&amp;CELL("address",OFFSET([1]Analítico!$B$1,MATCH(102359,[1]Analítico!$B:$B,0)-1,3)),102359)</f>
        <v>#VALUE!</v>
      </c>
      <c r="C3349" s="34" t="s">
        <v>5540</v>
      </c>
      <c r="D3349" s="42" t="s">
        <v>711</v>
      </c>
      <c r="E3349" s="43">
        <v>0</v>
      </c>
      <c r="F3349" s="44"/>
    </row>
    <row r="3350" spans="1:6" ht="12.75">
      <c r="A3350" s="41" t="s">
        <v>5534</v>
      </c>
      <c r="B3350" s="42" t="e">
        <f ca="1">HYPERLINK("#"&amp;CELL("address",OFFSET([1]Analítico!$B$1,MATCH(102348,[1]Analítico!$B:$B,0)-1,3)),102348)</f>
        <v>#VALUE!</v>
      </c>
      <c r="C3350" s="34" t="s">
        <v>5541</v>
      </c>
      <c r="D3350" s="42" t="s">
        <v>711</v>
      </c>
      <c r="E3350" s="43">
        <v>0</v>
      </c>
      <c r="F3350" s="44"/>
    </row>
    <row r="3351" spans="1:6" ht="12.75">
      <c r="A3351" s="41" t="s">
        <v>5534</v>
      </c>
      <c r="B3351" s="42" t="e">
        <f ca="1">HYPERLINK("#"&amp;CELL("address",OFFSET([1]Analítico!$B$1,MATCH(102346,[1]Analítico!$B:$B,0)-1,3)),102346)</f>
        <v>#VALUE!</v>
      </c>
      <c r="C3351" s="34" t="s">
        <v>5542</v>
      </c>
      <c r="D3351" s="42" t="s">
        <v>711</v>
      </c>
      <c r="E3351" s="43">
        <v>0</v>
      </c>
      <c r="F3351" s="44"/>
    </row>
    <row r="3352" spans="1:6" ht="12.75">
      <c r="A3352" s="41" t="s">
        <v>5534</v>
      </c>
      <c r="B3352" s="42" t="e">
        <f ca="1">HYPERLINK("#"&amp;CELL("address",OFFSET([1]Analítico!$B$1,MATCH(102347,[1]Analítico!$B:$B,0)-1,3)),102347)</f>
        <v>#VALUE!</v>
      </c>
      <c r="C3352" s="34" t="s">
        <v>5543</v>
      </c>
      <c r="D3352" s="42" t="s">
        <v>711</v>
      </c>
      <c r="E3352" s="43">
        <v>0</v>
      </c>
      <c r="F3352" s="44"/>
    </row>
    <row r="3353" spans="1:6" ht="12.75">
      <c r="A3353" s="41" t="s">
        <v>5534</v>
      </c>
      <c r="B3353" s="42" t="e">
        <f ca="1">HYPERLINK("#"&amp;CELL("address",OFFSET([1]Analítico!$B$1,MATCH(102350,[1]Analítico!$B:$B,0)-1,3)),102350)</f>
        <v>#VALUE!</v>
      </c>
      <c r="C3353" s="34" t="s">
        <v>5544</v>
      </c>
      <c r="D3353" s="42" t="s">
        <v>711</v>
      </c>
      <c r="E3353" s="43">
        <v>0</v>
      </c>
      <c r="F3353" s="44"/>
    </row>
    <row r="3354" spans="1:6" ht="12.75">
      <c r="A3354" s="41" t="s">
        <v>5534</v>
      </c>
      <c r="B3354" s="42" t="e">
        <f ca="1">HYPERLINK("#"&amp;CELL("address",OFFSET([1]Analítico!$B$1,MATCH(102351,[1]Analítico!$B:$B,0)-1,3)),102351)</f>
        <v>#VALUE!</v>
      </c>
      <c r="C3354" s="34" t="s">
        <v>5545</v>
      </c>
      <c r="D3354" s="42" t="s">
        <v>711</v>
      </c>
      <c r="E3354" s="43">
        <v>0</v>
      </c>
      <c r="F3354" s="44"/>
    </row>
    <row r="3355" spans="1:6" ht="12.75">
      <c r="A3355" s="41" t="s">
        <v>5534</v>
      </c>
      <c r="B3355" s="42" t="e">
        <f ca="1">HYPERLINK("#"&amp;CELL("address",OFFSET([1]Analítico!$B$1,MATCH(102352,[1]Analítico!$B:$B,0)-1,3)),102352)</f>
        <v>#VALUE!</v>
      </c>
      <c r="C3355" s="34" t="s">
        <v>5546</v>
      </c>
      <c r="D3355" s="42" t="s">
        <v>711</v>
      </c>
      <c r="E3355" s="43">
        <v>0</v>
      </c>
      <c r="F3355" s="44"/>
    </row>
    <row r="3356" spans="1:6" ht="12.75">
      <c r="A3356" s="41" t="s">
        <v>5534</v>
      </c>
      <c r="B3356" s="42" t="e">
        <f ca="1">HYPERLINK("#"&amp;CELL("address",OFFSET([1]Analítico!$B$1,MATCH(102353,[1]Analítico!$B:$B,0)-1,3)),102353)</f>
        <v>#VALUE!</v>
      </c>
      <c r="C3356" s="34" t="s">
        <v>5547</v>
      </c>
      <c r="D3356" s="42" t="s">
        <v>711</v>
      </c>
      <c r="E3356" s="43">
        <v>0</v>
      </c>
      <c r="F3356" s="44"/>
    </row>
    <row r="3357" spans="1:6" ht="12.75">
      <c r="A3357" s="41" t="s">
        <v>5534</v>
      </c>
      <c r="B3357" s="42" t="e">
        <f ca="1">HYPERLINK("#"&amp;CELL("address",OFFSET([1]Analítico!$B$1,MATCH(102349,[1]Analítico!$B:$B,0)-1,3)),102349)</f>
        <v>#VALUE!</v>
      </c>
      <c r="C3357" s="34" t="s">
        <v>5548</v>
      </c>
      <c r="D3357" s="42" t="s">
        <v>711</v>
      </c>
      <c r="E3357" s="43">
        <v>0</v>
      </c>
      <c r="F3357" s="44"/>
    </row>
    <row r="3358" spans="1:6" ht="12.75">
      <c r="A3358" s="41" t="s">
        <v>5534</v>
      </c>
      <c r="B3358" s="42" t="e">
        <f ca="1">HYPERLINK("#"&amp;CELL("address",OFFSET([1]Analítico!$B$1,MATCH(102360,[1]Analítico!$B:$B,0)-1,3)),102360)</f>
        <v>#VALUE!</v>
      </c>
      <c r="C3358" s="34" t="s">
        <v>5549</v>
      </c>
      <c r="D3358" s="42" t="s">
        <v>711</v>
      </c>
      <c r="E3358" s="43">
        <v>27.42</v>
      </c>
      <c r="F3358" s="44">
        <v>0</v>
      </c>
    </row>
    <row r="3359" spans="1:6" ht="12.75">
      <c r="A3359" s="41" t="s">
        <v>5534</v>
      </c>
      <c r="B3359" s="42" t="e">
        <f ca="1">HYPERLINK("#"&amp;CELL("address",OFFSET([1]Analítico!$B$1,MATCH(102361,[1]Analítico!$B:$B,0)-1,3)),102361)</f>
        <v>#VALUE!</v>
      </c>
      <c r="C3359" s="34" t="s">
        <v>5550</v>
      </c>
      <c r="D3359" s="42" t="s">
        <v>711</v>
      </c>
      <c r="E3359" s="43">
        <v>39.130000000000003</v>
      </c>
      <c r="F3359" s="44">
        <v>0</v>
      </c>
    </row>
    <row r="3360" spans="1:6" ht="12.75">
      <c r="A3360" s="41" t="s">
        <v>5551</v>
      </c>
      <c r="B3360" s="42" t="e">
        <f ca="1">HYPERLINK("#"&amp;CELL("address",OFFSET([1]Analítico!$B$1,MATCH(101595,[1]Analítico!$B:$B,0)-1,3)),101595)</f>
        <v>#VALUE!</v>
      </c>
      <c r="C3360" s="34" t="s">
        <v>5552</v>
      </c>
      <c r="D3360" s="42" t="s">
        <v>27</v>
      </c>
      <c r="E3360" s="43">
        <v>0</v>
      </c>
      <c r="F3360" s="44"/>
    </row>
    <row r="3361" spans="1:6" ht="12.75">
      <c r="A3361" s="41" t="s">
        <v>5551</v>
      </c>
      <c r="B3361" s="42" t="e">
        <f ca="1">HYPERLINK("#"&amp;CELL("address",OFFSET([1]Analítico!$B$1,MATCH(101601,[1]Analítico!$B:$B,0)-1,3)),101601)</f>
        <v>#VALUE!</v>
      </c>
      <c r="C3361" s="34" t="s">
        <v>5553</v>
      </c>
      <c r="D3361" s="42" t="s">
        <v>27</v>
      </c>
      <c r="E3361" s="43">
        <v>29</v>
      </c>
      <c r="F3361" s="44">
        <v>0</v>
      </c>
    </row>
    <row r="3362" spans="1:6" ht="12.75">
      <c r="A3362" s="41" t="s">
        <v>5551</v>
      </c>
      <c r="B3362" s="42" t="e">
        <f ca="1">HYPERLINK("#"&amp;CELL("address",OFFSET([1]Analítico!$B$1,MATCH(101594,[1]Analítico!$B:$B,0)-1,3)),101594)</f>
        <v>#VALUE!</v>
      </c>
      <c r="C3362" s="34" t="s">
        <v>5554</v>
      </c>
      <c r="D3362" s="42" t="s">
        <v>27</v>
      </c>
      <c r="E3362" s="43">
        <v>0</v>
      </c>
      <c r="F3362" s="44"/>
    </row>
    <row r="3363" spans="1:6" ht="12.75">
      <c r="A3363" s="41" t="s">
        <v>5551</v>
      </c>
      <c r="B3363" s="42" t="e">
        <f ca="1">HYPERLINK("#"&amp;CELL("address",OFFSET([1]Analítico!$B$1,MATCH(101600,[1]Analítico!$B:$B,0)-1,3)),101600)</f>
        <v>#VALUE!</v>
      </c>
      <c r="C3363" s="34" t="s">
        <v>5555</v>
      </c>
      <c r="D3363" s="42" t="s">
        <v>27</v>
      </c>
      <c r="E3363" s="43">
        <v>19.59</v>
      </c>
      <c r="F3363" s="44">
        <v>0</v>
      </c>
    </row>
    <row r="3364" spans="1:6" ht="12.75">
      <c r="A3364" s="41" t="s">
        <v>5551</v>
      </c>
      <c r="B3364" s="42" t="e">
        <f ca="1">HYPERLINK("#"&amp;CELL("address",OFFSET([1]Analítico!$B$1,MATCH(101597,[1]Analítico!$B:$B,0)-1,3)),101597)</f>
        <v>#VALUE!</v>
      </c>
      <c r="C3364" s="34" t="s">
        <v>5556</v>
      </c>
      <c r="D3364" s="42" t="s">
        <v>27</v>
      </c>
      <c r="E3364" s="43">
        <v>0</v>
      </c>
      <c r="F3364" s="44"/>
    </row>
    <row r="3365" spans="1:6" ht="12.75">
      <c r="A3365" s="41" t="s">
        <v>5551</v>
      </c>
      <c r="B3365" s="42" t="e">
        <f ca="1">HYPERLINK("#"&amp;CELL("address",OFFSET([1]Analítico!$B$1,MATCH(101603,[1]Analítico!$B:$B,0)-1,3)),101603)</f>
        <v>#VALUE!</v>
      </c>
      <c r="C3365" s="34" t="s">
        <v>5557</v>
      </c>
      <c r="D3365" s="42" t="s">
        <v>27</v>
      </c>
      <c r="E3365" s="43">
        <v>23.95</v>
      </c>
      <c r="F3365" s="44">
        <v>0</v>
      </c>
    </row>
    <row r="3366" spans="1:6" ht="12.75">
      <c r="A3366" s="41" t="s">
        <v>5551</v>
      </c>
      <c r="B3366" s="42" t="e">
        <f ca="1">HYPERLINK("#"&amp;CELL("address",OFFSET([1]Analítico!$B$1,MATCH(101596,[1]Analítico!$B:$B,0)-1,3)),101596)</f>
        <v>#VALUE!</v>
      </c>
      <c r="C3366" s="34" t="s">
        <v>5558</v>
      </c>
      <c r="D3366" s="42" t="s">
        <v>27</v>
      </c>
      <c r="E3366" s="43">
        <v>0</v>
      </c>
      <c r="F3366" s="44"/>
    </row>
    <row r="3367" spans="1:6" ht="12.75">
      <c r="A3367" s="41" t="s">
        <v>5551</v>
      </c>
      <c r="B3367" s="42" t="e">
        <f ca="1">HYPERLINK("#"&amp;CELL("address",OFFSET([1]Analítico!$B$1,MATCH(101602,[1]Analítico!$B:$B,0)-1,3)),101602)</f>
        <v>#VALUE!</v>
      </c>
      <c r="C3367" s="34" t="s">
        <v>5559</v>
      </c>
      <c r="D3367" s="42" t="s">
        <v>27</v>
      </c>
      <c r="E3367" s="43">
        <v>14.53</v>
      </c>
      <c r="F3367" s="44">
        <v>0</v>
      </c>
    </row>
    <row r="3368" spans="1:6" ht="12.75">
      <c r="A3368" s="41" t="s">
        <v>5551</v>
      </c>
      <c r="B3368" s="42" t="e">
        <f ca="1">HYPERLINK("#"&amp;CELL("address",OFFSET([1]Analítico!$B$1,MATCH(101599,[1]Analítico!$B:$B,0)-1,3)),101599)</f>
        <v>#VALUE!</v>
      </c>
      <c r="C3368" s="34" t="s">
        <v>5560</v>
      </c>
      <c r="D3368" s="42" t="s">
        <v>27</v>
      </c>
      <c r="E3368" s="43">
        <v>0</v>
      </c>
      <c r="F3368" s="44"/>
    </row>
    <row r="3369" spans="1:6" ht="12.75">
      <c r="A3369" s="41" t="s">
        <v>5551</v>
      </c>
      <c r="B3369" s="42" t="e">
        <f ca="1">HYPERLINK("#"&amp;CELL("address",OFFSET([1]Analítico!$B$1,MATCH(101605,[1]Analítico!$B:$B,0)-1,3)),101605)</f>
        <v>#VALUE!</v>
      </c>
      <c r="C3369" s="34" t="s">
        <v>5561</v>
      </c>
      <c r="D3369" s="42" t="s">
        <v>27</v>
      </c>
      <c r="E3369" s="43">
        <v>18.91</v>
      </c>
      <c r="F3369" s="44">
        <v>0</v>
      </c>
    </row>
    <row r="3370" spans="1:6" ht="12.75">
      <c r="A3370" s="41" t="s">
        <v>5551</v>
      </c>
      <c r="B3370" s="42" t="e">
        <f ca="1">HYPERLINK("#"&amp;CELL("address",OFFSET([1]Analítico!$B$1,MATCH(101598,[1]Analítico!$B:$B,0)-1,3)),101598)</f>
        <v>#VALUE!</v>
      </c>
      <c r="C3370" s="34" t="s">
        <v>5562</v>
      </c>
      <c r="D3370" s="42" t="s">
        <v>27</v>
      </c>
      <c r="E3370" s="43">
        <v>0</v>
      </c>
      <c r="F3370" s="44"/>
    </row>
    <row r="3371" spans="1:6" ht="12.75">
      <c r="A3371" s="41" t="s">
        <v>5551</v>
      </c>
      <c r="B3371" s="42" t="e">
        <f ca="1">HYPERLINK("#"&amp;CELL("address",OFFSET([1]Analítico!$B$1,MATCH(101604,[1]Analítico!$B:$B,0)-1,3)),101604)</f>
        <v>#VALUE!</v>
      </c>
      <c r="C3371" s="34" t="s">
        <v>5563</v>
      </c>
      <c r="D3371" s="42" t="s">
        <v>27</v>
      </c>
      <c r="E3371" s="43">
        <v>9.51</v>
      </c>
      <c r="F3371" s="44">
        <v>0</v>
      </c>
    </row>
    <row r="3372" spans="1:6" ht="12.75">
      <c r="A3372" s="41" t="s">
        <v>5551</v>
      </c>
      <c r="B3372" s="42" t="e">
        <f ca="1">HYPERLINK("#"&amp;CELL("address",OFFSET([1]Analítico!$B$1,MATCH(101588,[1]Analítico!$B:$B,0)-1,3)),101588)</f>
        <v>#VALUE!</v>
      </c>
      <c r="C3372" s="34" t="s">
        <v>5564</v>
      </c>
      <c r="D3372" s="42" t="s">
        <v>27</v>
      </c>
      <c r="E3372" s="43">
        <v>109.37</v>
      </c>
      <c r="F3372" s="44">
        <v>5.5999999999999999E-3</v>
      </c>
    </row>
    <row r="3373" spans="1:6" ht="12.75">
      <c r="A3373" s="41" t="s">
        <v>5551</v>
      </c>
      <c r="B3373" s="42" t="e">
        <f ca="1">HYPERLINK("#"&amp;CELL("address",OFFSET([1]Analítico!$B$1,MATCH(101591,[1]Analítico!$B:$B,0)-1,3)),101591)</f>
        <v>#VALUE!</v>
      </c>
      <c r="C3373" s="34" t="s">
        <v>5565</v>
      </c>
      <c r="D3373" s="42" t="s">
        <v>27</v>
      </c>
      <c r="E3373" s="43">
        <v>131.79</v>
      </c>
      <c r="F3373" s="44">
        <v>4.1999999999999997E-3</v>
      </c>
    </row>
    <row r="3374" spans="1:6" ht="12.75">
      <c r="A3374" s="41" t="s">
        <v>5551</v>
      </c>
      <c r="B3374" s="42" t="e">
        <f ca="1">HYPERLINK("#"&amp;CELL("address",OFFSET([1]Analítico!$B$1,MATCH(101590,[1]Analítico!$B:$B,0)-1,3)),101590)</f>
        <v>#VALUE!</v>
      </c>
      <c r="C3374" s="34" t="s">
        <v>5566</v>
      </c>
      <c r="D3374" s="42" t="s">
        <v>27</v>
      </c>
      <c r="E3374" s="43">
        <v>83.98</v>
      </c>
      <c r="F3374" s="44">
        <v>6.4999999999999997E-3</v>
      </c>
    </row>
    <row r="3375" spans="1:6" ht="12.75">
      <c r="A3375" s="41" t="s">
        <v>5551</v>
      </c>
      <c r="B3375" s="42" t="e">
        <f ca="1">HYPERLINK("#"&amp;CELL("address",OFFSET([1]Analítico!$B$1,MATCH(101593,[1]Analítico!$B:$B,0)-1,3)),101593)</f>
        <v>#VALUE!</v>
      </c>
      <c r="C3375" s="34" t="s">
        <v>5567</v>
      </c>
      <c r="D3375" s="42" t="s">
        <v>27</v>
      </c>
      <c r="E3375" s="43">
        <v>110.08</v>
      </c>
      <c r="F3375" s="44">
        <v>4.7000000000000002E-3</v>
      </c>
    </row>
    <row r="3376" spans="1:6" ht="12.75">
      <c r="A3376" s="41" t="s">
        <v>5551</v>
      </c>
      <c r="B3376" s="42" t="e">
        <f ca="1">HYPERLINK("#"&amp;CELL("address",OFFSET([1]Analítico!$B$1,MATCH(101592,[1]Analítico!$B:$B,0)-1,3)),101592)</f>
        <v>#VALUE!</v>
      </c>
      <c r="C3376" s="34" t="s">
        <v>5568</v>
      </c>
      <c r="D3376" s="42" t="s">
        <v>27</v>
      </c>
      <c r="E3376" s="43">
        <v>62.13</v>
      </c>
      <c r="F3376" s="44">
        <v>8.3999999999999995E-3</v>
      </c>
    </row>
    <row r="3377" spans="1:6" ht="12.75">
      <c r="A3377" s="41" t="s">
        <v>5551</v>
      </c>
      <c r="B3377" s="42" t="e">
        <f ca="1">HYPERLINK("#"&amp;CELL("address",OFFSET([1]Analítico!$B$1,MATCH(101583,[1]Analítico!$B:$B,0)-1,3)),101583)</f>
        <v>#VALUE!</v>
      </c>
      <c r="C3377" s="34" t="s">
        <v>5569</v>
      </c>
      <c r="D3377" s="42" t="s">
        <v>27</v>
      </c>
      <c r="E3377" s="43">
        <v>145.58000000000001</v>
      </c>
      <c r="F3377" s="44">
        <v>0</v>
      </c>
    </row>
    <row r="3378" spans="1:6" ht="12.75">
      <c r="A3378" s="41" t="s">
        <v>5551</v>
      </c>
      <c r="B3378" s="42" t="e">
        <f ca="1">HYPERLINK("#"&amp;CELL("address",OFFSET([1]Analítico!$B$1,MATCH(101582,[1]Analítico!$B:$B,0)-1,3)),101582)</f>
        <v>#VALUE!</v>
      </c>
      <c r="C3378" s="34" t="s">
        <v>5570</v>
      </c>
      <c r="D3378" s="42" t="s">
        <v>27</v>
      </c>
      <c r="E3378" s="43">
        <v>123.37</v>
      </c>
      <c r="F3378" s="44">
        <v>0</v>
      </c>
    </row>
    <row r="3379" spans="1:6" ht="12.75">
      <c r="A3379" s="41" t="s">
        <v>5551</v>
      </c>
      <c r="B3379" s="42" t="e">
        <f ca="1">HYPERLINK("#"&amp;CELL("address",OFFSET([1]Analítico!$B$1,MATCH(101585,[1]Analítico!$B:$B,0)-1,3)),101585)</f>
        <v>#VALUE!</v>
      </c>
      <c r="C3379" s="34" t="s">
        <v>5571</v>
      </c>
      <c r="D3379" s="42" t="s">
        <v>27</v>
      </c>
      <c r="E3379" s="43">
        <v>125.88</v>
      </c>
      <c r="F3379" s="44">
        <v>0</v>
      </c>
    </row>
    <row r="3380" spans="1:6" ht="12.75">
      <c r="A3380" s="41" t="s">
        <v>5551</v>
      </c>
      <c r="B3380" s="42" t="e">
        <f ca="1">HYPERLINK("#"&amp;CELL("address",OFFSET([1]Analítico!$B$1,MATCH(101584,[1]Analítico!$B:$B,0)-1,3)),101584)</f>
        <v>#VALUE!</v>
      </c>
      <c r="C3380" s="34" t="s">
        <v>5572</v>
      </c>
      <c r="D3380" s="42" t="s">
        <v>27</v>
      </c>
      <c r="E3380" s="43">
        <v>103.68</v>
      </c>
      <c r="F3380" s="44">
        <v>0</v>
      </c>
    </row>
    <row r="3381" spans="1:6" ht="12.75">
      <c r="A3381" s="41" t="s">
        <v>5551</v>
      </c>
      <c r="B3381" s="42" t="e">
        <f ca="1">HYPERLINK("#"&amp;CELL("address",OFFSET([1]Analítico!$B$1,MATCH(101587,[1]Analítico!$B:$B,0)-1,3)),101587)</f>
        <v>#VALUE!</v>
      </c>
      <c r="C3381" s="34" t="s">
        <v>5573</v>
      </c>
      <c r="D3381" s="42" t="s">
        <v>27</v>
      </c>
      <c r="E3381" s="43">
        <v>116.3</v>
      </c>
      <c r="F3381" s="44">
        <v>0</v>
      </c>
    </row>
    <row r="3382" spans="1:6" ht="12.75">
      <c r="A3382" s="41" t="s">
        <v>5551</v>
      </c>
      <c r="B3382" s="42" t="e">
        <f ca="1">HYPERLINK("#"&amp;CELL("address",OFFSET([1]Analítico!$B$1,MATCH(101586,[1]Analítico!$B:$B,0)-1,3)),101586)</f>
        <v>#VALUE!</v>
      </c>
      <c r="C3382" s="34" t="s">
        <v>5574</v>
      </c>
      <c r="D3382" s="42" t="s">
        <v>27</v>
      </c>
      <c r="E3382" s="43">
        <v>93.89</v>
      </c>
      <c r="F3382" s="44">
        <v>0</v>
      </c>
    </row>
    <row r="3383" spans="1:6" ht="12.75">
      <c r="A3383" s="41" t="s">
        <v>5551</v>
      </c>
      <c r="B3383" s="42" t="e">
        <f ca="1">HYPERLINK("#"&amp;CELL("address",OFFSET([1]Analítico!$B$1,MATCH(101577,[1]Analítico!$B:$B,0)-1,3)),101577)</f>
        <v>#VALUE!</v>
      </c>
      <c r="C3383" s="34" t="s">
        <v>5575</v>
      </c>
      <c r="D3383" s="42" t="s">
        <v>27</v>
      </c>
      <c r="E3383" s="43">
        <v>88.4</v>
      </c>
      <c r="F3383" s="44">
        <v>0</v>
      </c>
    </row>
    <row r="3384" spans="1:6" ht="12.75">
      <c r="A3384" s="41" t="s">
        <v>5551</v>
      </c>
      <c r="B3384" s="42" t="e">
        <f ca="1">HYPERLINK("#"&amp;CELL("address",OFFSET([1]Analítico!$B$1,MATCH(101576,[1]Analítico!$B:$B,0)-1,3)),101576)</f>
        <v>#VALUE!</v>
      </c>
      <c r="C3384" s="34" t="s">
        <v>5576</v>
      </c>
      <c r="D3384" s="42" t="s">
        <v>27</v>
      </c>
      <c r="E3384" s="43">
        <v>74.17</v>
      </c>
      <c r="F3384" s="44">
        <v>0</v>
      </c>
    </row>
    <row r="3385" spans="1:6" ht="12.75">
      <c r="A3385" s="41" t="s">
        <v>5551</v>
      </c>
      <c r="B3385" s="42" t="e">
        <f ca="1">HYPERLINK("#"&amp;CELL("address",OFFSET([1]Analítico!$B$1,MATCH(101579,[1]Analítico!$B:$B,0)-1,3)),101579)</f>
        <v>#VALUE!</v>
      </c>
      <c r="C3385" s="34" t="s">
        <v>5577</v>
      </c>
      <c r="D3385" s="42" t="s">
        <v>27</v>
      </c>
      <c r="E3385" s="43">
        <v>77.02</v>
      </c>
      <c r="F3385" s="44">
        <v>0</v>
      </c>
    </row>
    <row r="3386" spans="1:6" ht="12.75">
      <c r="A3386" s="41" t="s">
        <v>5551</v>
      </c>
      <c r="B3386" s="42" t="e">
        <f ca="1">HYPERLINK("#"&amp;CELL("address",OFFSET([1]Analítico!$B$1,MATCH(101578,[1]Analítico!$B:$B,0)-1,3)),101578)</f>
        <v>#VALUE!</v>
      </c>
      <c r="C3386" s="34" t="s">
        <v>5578</v>
      </c>
      <c r="D3386" s="42" t="s">
        <v>27</v>
      </c>
      <c r="E3386" s="43">
        <v>62.79</v>
      </c>
      <c r="F3386" s="44">
        <v>0</v>
      </c>
    </row>
    <row r="3387" spans="1:6" ht="12.75">
      <c r="A3387" s="41" t="s">
        <v>5551</v>
      </c>
      <c r="B3387" s="42" t="e">
        <f ca="1">HYPERLINK("#"&amp;CELL("address",OFFSET([1]Analítico!$B$1,MATCH(101581,[1]Analítico!$B:$B,0)-1,3)),101581)</f>
        <v>#VALUE!</v>
      </c>
      <c r="C3387" s="34" t="s">
        <v>5579</v>
      </c>
      <c r="D3387" s="42" t="s">
        <v>27</v>
      </c>
      <c r="E3387" s="43">
        <v>72.97</v>
      </c>
      <c r="F3387" s="44">
        <v>0</v>
      </c>
    </row>
    <row r="3388" spans="1:6" ht="12.75">
      <c r="A3388" s="41" t="s">
        <v>5551</v>
      </c>
      <c r="B3388" s="42" t="e">
        <f ca="1">HYPERLINK("#"&amp;CELL("address",OFFSET([1]Analítico!$B$1,MATCH(101580,[1]Analítico!$B:$B,0)-1,3)),101580)</f>
        <v>#VALUE!</v>
      </c>
      <c r="C3388" s="34" t="s">
        <v>5580</v>
      </c>
      <c r="D3388" s="42" t="s">
        <v>27</v>
      </c>
      <c r="E3388" s="43">
        <v>58.56</v>
      </c>
      <c r="F3388" s="44">
        <v>0</v>
      </c>
    </row>
    <row r="3389" spans="1:6" ht="12.75">
      <c r="A3389" s="41" t="s">
        <v>5551</v>
      </c>
      <c r="B3389" s="42" t="e">
        <f ca="1">HYPERLINK("#"&amp;CELL("address",OFFSET([1]Analítico!$B$1,MATCH(101606,[1]Analítico!$B:$B,0)-1,3)),101606)</f>
        <v>#VALUE!</v>
      </c>
      <c r="C3389" s="34" t="s">
        <v>5581</v>
      </c>
      <c r="D3389" s="42" t="s">
        <v>27</v>
      </c>
      <c r="E3389" s="43">
        <v>0</v>
      </c>
      <c r="F3389" s="44"/>
    </row>
    <row r="3390" spans="1:6" ht="12.75">
      <c r="A3390" s="41" t="s">
        <v>5551</v>
      </c>
      <c r="B3390" s="42" t="e">
        <f ca="1">HYPERLINK("#"&amp;CELL("address",OFFSET([1]Analítico!$B$1,MATCH(101607,[1]Analítico!$B:$B,0)-1,3)),101607)</f>
        <v>#VALUE!</v>
      </c>
      <c r="C3390" s="34" t="s">
        <v>5582</v>
      </c>
      <c r="D3390" s="42" t="s">
        <v>27</v>
      </c>
      <c r="E3390" s="43">
        <v>0</v>
      </c>
      <c r="F3390" s="44"/>
    </row>
    <row r="3391" spans="1:6" ht="12.75">
      <c r="A3391" s="41" t="s">
        <v>5551</v>
      </c>
      <c r="B3391" s="42" t="e">
        <f ca="1">HYPERLINK("#"&amp;CELL("address",OFFSET([1]Analítico!$B$1,MATCH(101608,[1]Analítico!$B:$B,0)-1,3)),101608)</f>
        <v>#VALUE!</v>
      </c>
      <c r="C3391" s="34" t="s">
        <v>5583</v>
      </c>
      <c r="D3391" s="42" t="s">
        <v>27</v>
      </c>
      <c r="E3391" s="43">
        <v>0</v>
      </c>
      <c r="F3391" s="44"/>
    </row>
    <row r="3392" spans="1:6" ht="12.75">
      <c r="A3392" s="41" t="s">
        <v>5551</v>
      </c>
      <c r="B3392" s="42" t="e">
        <f ca="1">HYPERLINK("#"&amp;CELL("address",OFFSET([1]Analítico!$B$1,MATCH(101571,[1]Analítico!$B:$B,0)-1,3)),101571)</f>
        <v>#VALUE!</v>
      </c>
      <c r="C3392" s="34" t="s">
        <v>5584</v>
      </c>
      <c r="D3392" s="42" t="s">
        <v>27</v>
      </c>
      <c r="E3392" s="43">
        <v>48.11</v>
      </c>
      <c r="F3392" s="44">
        <v>0</v>
      </c>
    </row>
    <row r="3393" spans="1:6" ht="12.75">
      <c r="A3393" s="41" t="s">
        <v>5551</v>
      </c>
      <c r="B3393" s="42" t="e">
        <f ca="1">HYPERLINK("#"&amp;CELL("address",OFFSET([1]Analítico!$B$1,MATCH(101570,[1]Analítico!$B:$B,0)-1,3)),101570)</f>
        <v>#VALUE!</v>
      </c>
      <c r="C3393" s="34" t="s">
        <v>5585</v>
      </c>
      <c r="D3393" s="42" t="s">
        <v>27</v>
      </c>
      <c r="E3393" s="43">
        <v>37.01</v>
      </c>
      <c r="F3393" s="44">
        <v>0</v>
      </c>
    </row>
    <row r="3394" spans="1:6" ht="12.75">
      <c r="A3394" s="41" t="s">
        <v>5551</v>
      </c>
      <c r="B3394" s="42" t="e">
        <f ca="1">HYPERLINK("#"&amp;CELL("address",OFFSET([1]Analítico!$B$1,MATCH(101573,[1]Analítico!$B:$B,0)-1,3)),101573)</f>
        <v>#VALUE!</v>
      </c>
      <c r="C3394" s="34" t="s">
        <v>5586</v>
      </c>
      <c r="D3394" s="42" t="s">
        <v>27</v>
      </c>
      <c r="E3394" s="43">
        <v>40.659999999999997</v>
      </c>
      <c r="F3394" s="44">
        <v>0</v>
      </c>
    </row>
    <row r="3395" spans="1:6" ht="12.75">
      <c r="A3395" s="41" t="s">
        <v>5551</v>
      </c>
      <c r="B3395" s="42" t="e">
        <f ca="1">HYPERLINK("#"&amp;CELL("address",OFFSET([1]Analítico!$B$1,MATCH(101572,[1]Analítico!$B:$B,0)-1,3)),101572)</f>
        <v>#VALUE!</v>
      </c>
      <c r="C3395" s="34" t="s">
        <v>5587</v>
      </c>
      <c r="D3395" s="42" t="s">
        <v>27</v>
      </c>
      <c r="E3395" s="43">
        <v>29.56</v>
      </c>
      <c r="F3395" s="44">
        <v>0</v>
      </c>
    </row>
    <row r="3396" spans="1:6" ht="12.75">
      <c r="A3396" s="41" t="s">
        <v>5551</v>
      </c>
      <c r="B3396" s="42" t="e">
        <f ca="1">HYPERLINK("#"&amp;CELL("address",OFFSET([1]Analítico!$B$1,MATCH(101575,[1]Analítico!$B:$B,0)-1,3)),101575)</f>
        <v>#VALUE!</v>
      </c>
      <c r="C3396" s="34" t="s">
        <v>5588</v>
      </c>
      <c r="D3396" s="42" t="s">
        <v>27</v>
      </c>
      <c r="E3396" s="43">
        <v>34.82</v>
      </c>
      <c r="F3396" s="44">
        <v>0</v>
      </c>
    </row>
    <row r="3397" spans="1:6" ht="12.75">
      <c r="A3397" s="41" t="s">
        <v>5551</v>
      </c>
      <c r="B3397" s="42" t="e">
        <f ca="1">HYPERLINK("#"&amp;CELL("address",OFFSET([1]Analítico!$B$1,MATCH(101574,[1]Analítico!$B:$B,0)-1,3)),101574)</f>
        <v>#VALUE!</v>
      </c>
      <c r="C3397" s="34" t="s">
        <v>5589</v>
      </c>
      <c r="D3397" s="42" t="s">
        <v>27</v>
      </c>
      <c r="E3397" s="43">
        <v>23.54</v>
      </c>
      <c r="F3397" s="44">
        <v>0</v>
      </c>
    </row>
    <row r="3398" spans="1:6" ht="12.75">
      <c r="A3398" s="41" t="s">
        <v>5551</v>
      </c>
      <c r="B3398" s="42" t="e">
        <f ca="1">HYPERLINK("#"&amp;CELL("address",OFFSET([1]Analítico!$B$1,MATCH(101589,[1]Analítico!$B:$B,0)-1,3)),101589)</f>
        <v>#VALUE!</v>
      </c>
      <c r="C3398" s="34" t="s">
        <v>5590</v>
      </c>
      <c r="D3398" s="42" t="s">
        <v>27</v>
      </c>
      <c r="E3398" s="43">
        <v>157.16999999999999</v>
      </c>
      <c r="F3398" s="44">
        <v>3.8999999999999998E-3</v>
      </c>
    </row>
    <row r="3399" spans="1:6" ht="12.75">
      <c r="A3399" s="41" t="s">
        <v>5551</v>
      </c>
      <c r="B3399" s="42" t="e">
        <f ca="1">HYPERLINK("#"&amp;CELL("address",OFFSET([1]Analítico!$B$1,MATCH(101610,[1]Analítico!$B:$B,0)-1,3)),101610)</f>
        <v>#VALUE!</v>
      </c>
      <c r="C3399" s="34" t="s">
        <v>5591</v>
      </c>
      <c r="D3399" s="42" t="s">
        <v>69</v>
      </c>
      <c r="E3399" s="43">
        <v>0</v>
      </c>
      <c r="F3399" s="44"/>
    </row>
    <row r="3400" spans="1:6" ht="12.75">
      <c r="A3400" s="41" t="s">
        <v>5551</v>
      </c>
      <c r="B3400" s="42" t="e">
        <f ca="1">HYPERLINK("#"&amp;CELL("address",OFFSET([1]Analítico!$B$1,MATCH(101613,[1]Analítico!$B:$B,0)-1,3)),101613)</f>
        <v>#VALUE!</v>
      </c>
      <c r="C3400" s="34" t="s">
        <v>5592</v>
      </c>
      <c r="D3400" s="42" t="s">
        <v>69</v>
      </c>
      <c r="E3400" s="43">
        <v>0</v>
      </c>
      <c r="F3400" s="44"/>
    </row>
    <row r="3401" spans="1:6" ht="12.75">
      <c r="A3401" s="41" t="s">
        <v>5551</v>
      </c>
      <c r="B3401" s="42" t="e">
        <f ca="1">HYPERLINK("#"&amp;CELL("address",OFFSET([1]Analítico!$B$1,MATCH(101611,[1]Analítico!$B:$B,0)-1,3)),101611)</f>
        <v>#VALUE!</v>
      </c>
      <c r="C3401" s="34" t="s">
        <v>5593</v>
      </c>
      <c r="D3401" s="42" t="s">
        <v>69</v>
      </c>
      <c r="E3401" s="43">
        <v>0</v>
      </c>
      <c r="F3401" s="44"/>
    </row>
    <row r="3402" spans="1:6" ht="12.75">
      <c r="A3402" s="41" t="s">
        <v>5551</v>
      </c>
      <c r="B3402" s="42" t="e">
        <f ca="1">HYPERLINK("#"&amp;CELL("address",OFFSET([1]Analítico!$B$1,MATCH(101614,[1]Analítico!$B:$B,0)-1,3)),101614)</f>
        <v>#VALUE!</v>
      </c>
      <c r="C3402" s="34" t="s">
        <v>5594</v>
      </c>
      <c r="D3402" s="42" t="s">
        <v>69</v>
      </c>
      <c r="E3402" s="43">
        <v>0</v>
      </c>
      <c r="F3402" s="44"/>
    </row>
    <row r="3403" spans="1:6" ht="12.75">
      <c r="A3403" s="41" t="s">
        <v>5551</v>
      </c>
      <c r="B3403" s="42" t="e">
        <f ca="1">HYPERLINK("#"&amp;CELL("address",OFFSET([1]Analítico!$B$1,MATCH(101612,[1]Analítico!$B:$B,0)-1,3)),101612)</f>
        <v>#VALUE!</v>
      </c>
      <c r="C3403" s="34" t="s">
        <v>5595</v>
      </c>
      <c r="D3403" s="42" t="s">
        <v>69</v>
      </c>
      <c r="E3403" s="43">
        <v>0</v>
      </c>
      <c r="F3403" s="44"/>
    </row>
    <row r="3404" spans="1:6" ht="12.75">
      <c r="A3404" s="41" t="s">
        <v>5551</v>
      </c>
      <c r="B3404" s="42" t="e">
        <f ca="1">HYPERLINK("#"&amp;CELL("address",OFFSET([1]Analítico!$B$1,MATCH(101615,[1]Analítico!$B:$B,0)-1,3)),101615)</f>
        <v>#VALUE!</v>
      </c>
      <c r="C3404" s="34" t="s">
        <v>5596</v>
      </c>
      <c r="D3404" s="42" t="s">
        <v>69</v>
      </c>
      <c r="E3404" s="43">
        <v>0</v>
      </c>
      <c r="F3404" s="44"/>
    </row>
    <row r="3405" spans="1:6" ht="12.75">
      <c r="A3405" s="41" t="s">
        <v>5551</v>
      </c>
      <c r="B3405" s="42" t="e">
        <f ca="1">HYPERLINK("#"&amp;CELL("address",OFFSET([1]Analítico!$B$1,MATCH(101617,[1]Analítico!$B:$B,0)-1,3)),101617)</f>
        <v>#VALUE!</v>
      </c>
      <c r="C3405" s="34" t="s">
        <v>5597</v>
      </c>
      <c r="D3405" s="42" t="s">
        <v>27</v>
      </c>
      <c r="E3405" s="43">
        <v>3.78</v>
      </c>
      <c r="F3405" s="44">
        <v>0</v>
      </c>
    </row>
    <row r="3406" spans="1:6" ht="12.75">
      <c r="A3406" s="41" t="s">
        <v>5551</v>
      </c>
      <c r="B3406" s="42" t="e">
        <f ca="1">HYPERLINK("#"&amp;CELL("address",OFFSET([1]Analítico!$B$1,MATCH(101620,[1]Analítico!$B:$B,0)-1,3)),101620)</f>
        <v>#VALUE!</v>
      </c>
      <c r="C3406" s="34" t="s">
        <v>5598</v>
      </c>
      <c r="D3406" s="42" t="s">
        <v>711</v>
      </c>
      <c r="E3406" s="43">
        <v>297.41000000000003</v>
      </c>
      <c r="F3406" s="44">
        <v>2.9999999999999997E-4</v>
      </c>
    </row>
    <row r="3407" spans="1:6" ht="12.75">
      <c r="A3407" s="41" t="s">
        <v>5551</v>
      </c>
      <c r="B3407" s="42" t="e">
        <f ca="1">HYPERLINK("#"&amp;CELL("address",OFFSET([1]Analítico!$B$1,MATCH(101625,[1]Analítico!$B:$B,0)-1,3)),101625)</f>
        <v>#VALUE!</v>
      </c>
      <c r="C3407" s="34" t="s">
        <v>5599</v>
      </c>
      <c r="D3407" s="42" t="s">
        <v>711</v>
      </c>
      <c r="E3407" s="43">
        <v>241.03</v>
      </c>
      <c r="F3407" s="44">
        <v>4.0000000000000002E-4</v>
      </c>
    </row>
    <row r="3408" spans="1:6" ht="12.75">
      <c r="A3408" s="41" t="s">
        <v>5551</v>
      </c>
      <c r="B3408" s="42" t="e">
        <f ca="1">HYPERLINK("#"&amp;CELL("address",OFFSET([1]Analítico!$B$1,MATCH(101621,[1]Analítico!$B:$B,0)-1,3)),101621)</f>
        <v>#VALUE!</v>
      </c>
      <c r="C3408" s="34" t="s">
        <v>5600</v>
      </c>
      <c r="D3408" s="42" t="s">
        <v>711</v>
      </c>
      <c r="E3408" s="43">
        <v>297.82</v>
      </c>
      <c r="F3408" s="44">
        <v>2.9999999999999997E-4</v>
      </c>
    </row>
    <row r="3409" spans="1:6" ht="12.75">
      <c r="A3409" s="41" t="s">
        <v>5551</v>
      </c>
      <c r="B3409" s="42" t="e">
        <f ca="1">HYPERLINK("#"&amp;CELL("address",OFFSET([1]Analítico!$B$1,MATCH(101624,[1]Analítico!$B:$B,0)-1,3)),101624)</f>
        <v>#VALUE!</v>
      </c>
      <c r="C3409" s="34" t="s">
        <v>5601</v>
      </c>
      <c r="D3409" s="42" t="s">
        <v>711</v>
      </c>
      <c r="E3409" s="43">
        <v>225.19</v>
      </c>
      <c r="F3409" s="44">
        <v>4.0000000000000002E-4</v>
      </c>
    </row>
    <row r="3410" spans="1:6" ht="12.75">
      <c r="A3410" s="41" t="s">
        <v>5551</v>
      </c>
      <c r="B3410" s="42" t="e">
        <f ca="1">HYPERLINK("#"&amp;CELL("address",OFFSET([1]Analítico!$B$1,MATCH(101616,[1]Analítico!$B:$B,0)-1,3)),101616)</f>
        <v>#VALUE!</v>
      </c>
      <c r="C3410" s="34" t="s">
        <v>5602</v>
      </c>
      <c r="D3410" s="42" t="s">
        <v>27</v>
      </c>
      <c r="E3410" s="43">
        <v>7.68</v>
      </c>
      <c r="F3410" s="44">
        <v>0</v>
      </c>
    </row>
    <row r="3411" spans="1:6" ht="12.75">
      <c r="A3411" s="41" t="s">
        <v>5551</v>
      </c>
      <c r="B3411" s="42" t="e">
        <f ca="1">HYPERLINK("#"&amp;CELL("address",OFFSET([1]Analítico!$B$1,MATCH(101618,[1]Analítico!$B:$B,0)-1,3)),101618)</f>
        <v>#VALUE!</v>
      </c>
      <c r="C3411" s="34" t="s">
        <v>5603</v>
      </c>
      <c r="D3411" s="42" t="s">
        <v>711</v>
      </c>
      <c r="E3411" s="43">
        <v>328.27</v>
      </c>
      <c r="F3411" s="44">
        <v>6.9999999999999999E-4</v>
      </c>
    </row>
    <row r="3412" spans="1:6" ht="12.75">
      <c r="A3412" s="41" t="s">
        <v>5551</v>
      </c>
      <c r="B3412" s="42" t="e">
        <f ca="1">HYPERLINK("#"&amp;CELL("address",OFFSET([1]Analítico!$B$1,MATCH(101622,[1]Analítico!$B:$B,0)-1,3)),101622)</f>
        <v>#VALUE!</v>
      </c>
      <c r="C3412" s="34" t="s">
        <v>5604</v>
      </c>
      <c r="D3412" s="42" t="s">
        <v>711</v>
      </c>
      <c r="E3412" s="43">
        <v>286.66000000000003</v>
      </c>
      <c r="F3412" s="44">
        <v>8.0000000000000004E-4</v>
      </c>
    </row>
    <row r="3413" spans="1:6" ht="12.75">
      <c r="A3413" s="41" t="s">
        <v>5551</v>
      </c>
      <c r="B3413" s="42" t="e">
        <f ca="1">HYPERLINK("#"&amp;CELL("address",OFFSET([1]Analítico!$B$1,MATCH(101619,[1]Analítico!$B:$B,0)-1,3)),101619)</f>
        <v>#VALUE!</v>
      </c>
      <c r="C3413" s="34" t="s">
        <v>5605</v>
      </c>
      <c r="D3413" s="42" t="s">
        <v>711</v>
      </c>
      <c r="E3413" s="43">
        <v>328.69</v>
      </c>
      <c r="F3413" s="44">
        <v>6.9999999999999999E-4</v>
      </c>
    </row>
    <row r="3414" spans="1:6" ht="12.75">
      <c r="A3414" s="41" t="s">
        <v>5551</v>
      </c>
      <c r="B3414" s="42" t="e">
        <f ca="1">HYPERLINK("#"&amp;CELL("address",OFFSET([1]Analítico!$B$1,MATCH(101623,[1]Analítico!$B:$B,0)-1,3)),101623)</f>
        <v>#VALUE!</v>
      </c>
      <c r="C3414" s="34" t="s">
        <v>5606</v>
      </c>
      <c r="D3414" s="42" t="s">
        <v>711</v>
      </c>
      <c r="E3414" s="43">
        <v>277.39</v>
      </c>
      <c r="F3414" s="44">
        <v>8.0000000000000004E-4</v>
      </c>
    </row>
    <row r="3415" spans="1:6" ht="12.75">
      <c r="A3415" s="41" t="s">
        <v>5607</v>
      </c>
      <c r="B3415" s="42" t="e">
        <f ca="1">HYPERLINK("#"&amp;CELL("address",OFFSET([1]Analítico!$B$1,MATCH(104482,[1]Analítico!$B:$B,0)-1,3)),104482)</f>
        <v>#VALUE!</v>
      </c>
      <c r="C3415" s="34" t="s">
        <v>5608</v>
      </c>
      <c r="D3415" s="42" t="s">
        <v>463</v>
      </c>
      <c r="E3415" s="43">
        <v>47.08</v>
      </c>
      <c r="F3415" s="44">
        <v>0</v>
      </c>
    </row>
    <row r="3416" spans="1:6" ht="12.75">
      <c r="A3416" s="41" t="s">
        <v>5607</v>
      </c>
      <c r="B3416" s="42" t="e">
        <f ca="1">HYPERLINK("#"&amp;CELL("address",OFFSET([1]Analítico!$B$1,MATCH(104189,[1]Analítico!$B:$B,0)-1,3)),104189)</f>
        <v>#VALUE!</v>
      </c>
      <c r="C3416" s="34" t="s">
        <v>5609</v>
      </c>
      <c r="D3416" s="42" t="s">
        <v>711</v>
      </c>
      <c r="E3416" s="43">
        <v>224.93</v>
      </c>
      <c r="F3416" s="44">
        <v>0</v>
      </c>
    </row>
    <row r="3417" spans="1:6" ht="12.75">
      <c r="A3417" s="41" t="s">
        <v>5607</v>
      </c>
      <c r="B3417" s="42" t="e">
        <f ca="1">HYPERLINK("#"&amp;CELL("address",OFFSET([1]Analítico!$B$1,MATCH(104465,[1]Analítico!$B:$B,0)-1,3)),104465)</f>
        <v>#VALUE!</v>
      </c>
      <c r="C3417" s="34" t="s">
        <v>5610</v>
      </c>
      <c r="D3417" s="42" t="s">
        <v>40</v>
      </c>
      <c r="E3417" s="43">
        <v>0</v>
      </c>
      <c r="F3417" s="44"/>
    </row>
    <row r="3418" spans="1:6" ht="12.75">
      <c r="A3418" s="41" t="s">
        <v>5607</v>
      </c>
      <c r="B3418" s="42" t="e">
        <f ca="1">HYPERLINK("#"&amp;CELL("address",OFFSET([1]Analítico!$B$1,MATCH(104188,[1]Analítico!$B:$B,0)-1,3)),104188)</f>
        <v>#VALUE!</v>
      </c>
      <c r="C3418" s="34" t="s">
        <v>5611</v>
      </c>
      <c r="D3418" s="42" t="s">
        <v>40</v>
      </c>
      <c r="E3418" s="43">
        <v>0</v>
      </c>
      <c r="F3418" s="44"/>
    </row>
    <row r="3419" spans="1:6" ht="12.75">
      <c r="A3419" s="41" t="s">
        <v>5607</v>
      </c>
      <c r="B3419" s="42" t="e">
        <f ca="1">HYPERLINK("#"&amp;CELL("address",OFFSET([1]Analítico!$B$1,MATCH(104185,[1]Analítico!$B:$B,0)-1,3)),104185)</f>
        <v>#VALUE!</v>
      </c>
      <c r="C3419" s="34" t="s">
        <v>5612</v>
      </c>
      <c r="D3419" s="42" t="s">
        <v>69</v>
      </c>
      <c r="E3419" s="43">
        <v>38.67</v>
      </c>
      <c r="F3419" s="44">
        <v>0</v>
      </c>
    </row>
    <row r="3420" spans="1:6" ht="12.75">
      <c r="A3420" s="41" t="s">
        <v>5607</v>
      </c>
      <c r="B3420" s="42" t="e">
        <f ca="1">HYPERLINK("#"&amp;CELL("address",OFFSET([1]Analítico!$B$1,MATCH(104182,[1]Analítico!$B:$B,0)-1,3)),104182)</f>
        <v>#VALUE!</v>
      </c>
      <c r="C3420" s="34" t="s">
        <v>5613</v>
      </c>
      <c r="D3420" s="42" t="s">
        <v>40</v>
      </c>
      <c r="E3420" s="43">
        <v>0</v>
      </c>
      <c r="F3420" s="44"/>
    </row>
    <row r="3421" spans="1:6" ht="12.75">
      <c r="A3421" s="41" t="s">
        <v>5607</v>
      </c>
      <c r="B3421" s="42" t="e">
        <f ca="1">HYPERLINK("#"&amp;CELL("address",OFFSET([1]Analítico!$B$1,MATCH(104184,[1]Analítico!$B:$B,0)-1,3)),104184)</f>
        <v>#VALUE!</v>
      </c>
      <c r="C3421" s="34" t="s">
        <v>5614</v>
      </c>
      <c r="D3421" s="42" t="s">
        <v>69</v>
      </c>
      <c r="E3421" s="43">
        <v>37.29</v>
      </c>
      <c r="F3421" s="44">
        <v>0</v>
      </c>
    </row>
    <row r="3422" spans="1:6" ht="12.75">
      <c r="A3422" s="41" t="s">
        <v>5607</v>
      </c>
      <c r="B3422" s="42" t="e">
        <f ca="1">HYPERLINK("#"&amp;CELL("address",OFFSET([1]Analítico!$B$1,MATCH(104190,[1]Analítico!$B:$B,0)-1,3)),104190)</f>
        <v>#VALUE!</v>
      </c>
      <c r="C3422" s="34" t="s">
        <v>5615</v>
      </c>
      <c r="D3422" s="42" t="s">
        <v>69</v>
      </c>
      <c r="E3422" s="43">
        <v>919.93</v>
      </c>
      <c r="F3422" s="44">
        <v>0</v>
      </c>
    </row>
    <row r="3423" spans="1:6" ht="12.75">
      <c r="A3423" s="41" t="s">
        <v>5607</v>
      </c>
      <c r="B3423" s="42" t="e">
        <f ca="1">HYPERLINK("#"&amp;CELL("address",OFFSET([1]Analítico!$B$1,MATCH(104463,[1]Analítico!$B:$B,0)-1,3)),104463)</f>
        <v>#VALUE!</v>
      </c>
      <c r="C3423" s="34" t="s">
        <v>5616</v>
      </c>
      <c r="D3423" s="42" t="s">
        <v>69</v>
      </c>
      <c r="E3423" s="43">
        <v>0</v>
      </c>
      <c r="F3423" s="44"/>
    </row>
    <row r="3424" spans="1:6" ht="12.75">
      <c r="A3424" s="41" t="s">
        <v>5607</v>
      </c>
      <c r="B3424" s="42" t="e">
        <f ca="1">HYPERLINK("#"&amp;CELL("address",OFFSET([1]Analítico!$B$1,MATCH(104464,[1]Analítico!$B:$B,0)-1,3)),104464)</f>
        <v>#VALUE!</v>
      </c>
      <c r="C3424" s="34" t="s">
        <v>5617</v>
      </c>
      <c r="D3424" s="42" t="s">
        <v>69</v>
      </c>
      <c r="E3424" s="43">
        <v>0</v>
      </c>
      <c r="F3424" s="44"/>
    </row>
    <row r="3425" spans="1:6" ht="12.75">
      <c r="A3425" s="41" t="s">
        <v>5607</v>
      </c>
      <c r="B3425" s="42" t="e">
        <f ca="1">HYPERLINK("#"&amp;CELL("address",OFFSET([1]Analítico!$B$1,MATCH(104183,[1]Analítico!$B:$B,0)-1,3)),104183)</f>
        <v>#VALUE!</v>
      </c>
      <c r="C3425" s="34" t="s">
        <v>5618</v>
      </c>
      <c r="D3425" s="42" t="s">
        <v>40</v>
      </c>
      <c r="E3425" s="43">
        <v>213.27</v>
      </c>
      <c r="F3425" s="44">
        <v>0</v>
      </c>
    </row>
    <row r="3426" spans="1:6" ht="12.75">
      <c r="A3426" s="41" t="s">
        <v>5607</v>
      </c>
      <c r="B3426" s="42" t="e">
        <f ca="1">HYPERLINK("#"&amp;CELL("address",OFFSET([1]Analítico!$B$1,MATCH(104187,[1]Analítico!$B:$B,0)-1,3)),104187)</f>
        <v>#VALUE!</v>
      </c>
      <c r="C3426" s="34" t="s">
        <v>5619</v>
      </c>
      <c r="D3426" s="42" t="s">
        <v>40</v>
      </c>
      <c r="E3426" s="43">
        <v>1923.73</v>
      </c>
      <c r="F3426" s="44">
        <v>0</v>
      </c>
    </row>
    <row r="3427" spans="1:6" ht="12.75">
      <c r="A3427" s="41" t="s">
        <v>5607</v>
      </c>
      <c r="B3427" s="42" t="e">
        <f ca="1">HYPERLINK("#"&amp;CELL("address",OFFSET([1]Analítico!$B$1,MATCH(104186,[1]Analítico!$B:$B,0)-1,3)),104186)</f>
        <v>#VALUE!</v>
      </c>
      <c r="C3427" s="34" t="s">
        <v>5620</v>
      </c>
      <c r="D3427" s="42" t="s">
        <v>40</v>
      </c>
      <c r="E3427" s="43">
        <v>308.02999999999997</v>
      </c>
      <c r="F3427" s="44">
        <v>0</v>
      </c>
    </row>
    <row r="3428" spans="1:6" ht="12.75">
      <c r="A3428" s="41" t="s">
        <v>5607</v>
      </c>
      <c r="B3428" s="42" t="e">
        <f ca="1">HYPERLINK("#"&amp;CELL("address",OFFSET([1]Analítico!$B$1,MATCH(104180,[1]Analítico!$B:$B,0)-1,3)),104180)</f>
        <v>#VALUE!</v>
      </c>
      <c r="C3428" s="34" t="s">
        <v>5621</v>
      </c>
      <c r="D3428" s="42" t="s">
        <v>40</v>
      </c>
      <c r="E3428" s="43">
        <v>0</v>
      </c>
      <c r="F3428" s="44"/>
    </row>
    <row r="3429" spans="1:6" ht="12.75">
      <c r="A3429" s="41" t="s">
        <v>5607</v>
      </c>
      <c r="B3429" s="42" t="e">
        <f ca="1">HYPERLINK("#"&amp;CELL("address",OFFSET([1]Analítico!$B$1,MATCH(104181,[1]Analítico!$B:$B,0)-1,3)),104181)</f>
        <v>#VALUE!</v>
      </c>
      <c r="C3429" s="34" t="s">
        <v>5622</v>
      </c>
      <c r="D3429" s="42" t="s">
        <v>40</v>
      </c>
      <c r="E3429" s="43">
        <v>0</v>
      </c>
      <c r="F3429" s="44"/>
    </row>
    <row r="3430" spans="1:6" ht="12.75">
      <c r="A3430" s="41" t="s">
        <v>5623</v>
      </c>
      <c r="B3430" s="42" t="e">
        <f ca="1">HYPERLINK("#"&amp;CELL("address",OFFSET([1]Analítico!$B$1,MATCH(100674,[1]Analítico!$B:$B,0)-1,3)),100674)</f>
        <v>#VALUE!</v>
      </c>
      <c r="C3430" s="34" t="s">
        <v>5624</v>
      </c>
      <c r="D3430" s="42" t="s">
        <v>27</v>
      </c>
      <c r="E3430" s="43">
        <v>746.66</v>
      </c>
      <c r="F3430" s="44">
        <v>0</v>
      </c>
    </row>
    <row r="3431" spans="1:6" ht="12.75">
      <c r="A3431" s="41" t="s">
        <v>5623</v>
      </c>
      <c r="B3431" s="42" t="e">
        <f ca="1">HYPERLINK("#"&amp;CELL("address",OFFSET([1]Analítico!$B$1,MATCH(100664,[1]Analítico!$B:$B,0)-1,3)),100664)</f>
        <v>#VALUE!</v>
      </c>
      <c r="C3431" s="34" t="s">
        <v>5625</v>
      </c>
      <c r="D3431" s="42" t="s">
        <v>27</v>
      </c>
      <c r="E3431" s="43">
        <v>0</v>
      </c>
      <c r="F3431" s="44"/>
    </row>
    <row r="3432" spans="1:6" ht="12.75">
      <c r="A3432" s="41" t="s">
        <v>5623</v>
      </c>
      <c r="B3432" s="42" t="e">
        <f ca="1">HYPERLINK("#"&amp;CELL("address",OFFSET([1]Analítico!$B$1,MATCH(94589,[1]Analítico!$B:$B,0)-1,3)),94589)</f>
        <v>#VALUE!</v>
      </c>
      <c r="C3432" s="34" t="s">
        <v>5626</v>
      </c>
      <c r="D3432" s="42" t="s">
        <v>40</v>
      </c>
      <c r="E3432" s="43">
        <v>23.07</v>
      </c>
      <c r="F3432" s="44">
        <v>0</v>
      </c>
    </row>
    <row r="3433" spans="1:6" ht="12.75">
      <c r="A3433" s="41" t="s">
        <v>5623</v>
      </c>
      <c r="B3433" s="42" t="e">
        <f ca="1">HYPERLINK("#"&amp;CELL("address",OFFSET([1]Analítico!$B$1,MATCH(94590,[1]Analítico!$B:$B,0)-1,3)),94590)</f>
        <v>#VALUE!</v>
      </c>
      <c r="C3433" s="34" t="s">
        <v>5627</v>
      </c>
      <c r="D3433" s="42" t="s">
        <v>40</v>
      </c>
      <c r="E3433" s="43">
        <v>30.37</v>
      </c>
      <c r="F3433" s="44">
        <v>0</v>
      </c>
    </row>
    <row r="3434" spans="1:6" ht="12.75">
      <c r="A3434" s="41" t="s">
        <v>5623</v>
      </c>
      <c r="B3434" s="42" t="e">
        <f ca="1">HYPERLINK("#"&amp;CELL("address",OFFSET([1]Analítico!$B$1,MATCH(94587,[1]Analítico!$B:$B,0)-1,3)),94587)</f>
        <v>#VALUE!</v>
      </c>
      <c r="C3434" s="34" t="s">
        <v>5628</v>
      </c>
      <c r="D3434" s="42" t="s">
        <v>40</v>
      </c>
      <c r="E3434" s="43">
        <v>71.23</v>
      </c>
      <c r="F3434" s="44">
        <v>0.51449999999999996</v>
      </c>
    </row>
    <row r="3435" spans="1:6" ht="12.75">
      <c r="A3435" s="41" t="s">
        <v>5623</v>
      </c>
      <c r="B3435" s="42" t="e">
        <f ca="1">HYPERLINK("#"&amp;CELL("address",OFFSET([1]Analítico!$B$1,MATCH(94588,[1]Analítico!$B:$B,0)-1,3)),94588)</f>
        <v>#VALUE!</v>
      </c>
      <c r="C3435" s="34" t="s">
        <v>5629</v>
      </c>
      <c r="D3435" s="42" t="s">
        <v>40</v>
      </c>
      <c r="E3435" s="43">
        <v>83.8</v>
      </c>
      <c r="F3435" s="44">
        <v>0.43740000000000001</v>
      </c>
    </row>
    <row r="3436" spans="1:6" ht="12.75">
      <c r="A3436" s="41" t="s">
        <v>5623</v>
      </c>
      <c r="B3436" s="42" t="e">
        <f ca="1">HYPERLINK("#"&amp;CELL("address",OFFSET([1]Analítico!$B$1,MATCH(105812,[1]Analítico!$B:$B,0)-1,3)),105812)</f>
        <v>#VALUE!</v>
      </c>
      <c r="C3436" s="34" t="s">
        <v>5630</v>
      </c>
      <c r="D3436" s="42" t="s">
        <v>40</v>
      </c>
      <c r="E3436" s="43">
        <v>30.51</v>
      </c>
      <c r="F3436" s="44">
        <v>0</v>
      </c>
    </row>
    <row r="3437" spans="1:6" ht="12.75">
      <c r="A3437" s="41" t="s">
        <v>5623</v>
      </c>
      <c r="B3437" s="42" t="e">
        <f ca="1">HYPERLINK("#"&amp;CELL("address",OFFSET([1]Analítico!$B$1,MATCH(94571,[1]Analítico!$B:$B,0)-1,3)),94571)</f>
        <v>#VALUE!</v>
      </c>
      <c r="C3437" s="34" t="s">
        <v>5631</v>
      </c>
      <c r="D3437" s="42" t="s">
        <v>27</v>
      </c>
      <c r="E3437" s="43">
        <v>0</v>
      </c>
      <c r="F3437" s="44"/>
    </row>
    <row r="3438" spans="1:6" ht="12.75">
      <c r="A3438" s="41" t="s">
        <v>5623</v>
      </c>
      <c r="B3438" s="42" t="e">
        <f ca="1">HYPERLINK("#"&amp;CELL("address",OFFSET([1]Analítico!$B$1,MATCH(94570,[1]Analítico!$B:$B,0)-1,3)),94570)</f>
        <v>#VALUE!</v>
      </c>
      <c r="C3438" s="34" t="s">
        <v>5632</v>
      </c>
      <c r="D3438" s="42" t="s">
        <v>27</v>
      </c>
      <c r="E3438" s="43">
        <v>343.03</v>
      </c>
      <c r="F3438" s="44">
        <v>0</v>
      </c>
    </row>
    <row r="3439" spans="1:6" ht="12.75">
      <c r="A3439" s="41" t="s">
        <v>5623</v>
      </c>
      <c r="B3439" s="42" t="e">
        <f ca="1">HYPERLINK("#"&amp;CELL("address",OFFSET([1]Analítico!$B$1,MATCH(105811,[1]Analítico!$B:$B,0)-1,3)),105811)</f>
        <v>#VALUE!</v>
      </c>
      <c r="C3439" s="34" t="s">
        <v>5633</v>
      </c>
      <c r="D3439" s="42" t="s">
        <v>27</v>
      </c>
      <c r="E3439" s="43">
        <v>0</v>
      </c>
      <c r="F3439" s="44"/>
    </row>
    <row r="3440" spans="1:6" ht="12.75">
      <c r="A3440" s="41" t="s">
        <v>5623</v>
      </c>
      <c r="B3440" s="42" t="e">
        <f ca="1">HYPERLINK("#"&amp;CELL("address",OFFSET([1]Analítico!$B$1,MATCH(94572,[1]Analítico!$B:$B,0)-1,3)),94572)</f>
        <v>#VALUE!</v>
      </c>
      <c r="C3440" s="34" t="s">
        <v>5634</v>
      </c>
      <c r="D3440" s="42" t="s">
        <v>27</v>
      </c>
      <c r="E3440" s="43">
        <v>490.96</v>
      </c>
      <c r="F3440" s="44">
        <v>0</v>
      </c>
    </row>
    <row r="3441" spans="1:6" ht="12.75">
      <c r="A3441" s="41" t="s">
        <v>5623</v>
      </c>
      <c r="B3441" s="42" t="e">
        <f ca="1">HYPERLINK("#"&amp;CELL("address",OFFSET([1]Analítico!$B$1,MATCH(94573,[1]Analítico!$B:$B,0)-1,3)),94573)</f>
        <v>#VALUE!</v>
      </c>
      <c r="C3441" s="34" t="s">
        <v>5635</v>
      </c>
      <c r="D3441" s="42" t="s">
        <v>27</v>
      </c>
      <c r="E3441" s="43">
        <v>381.74</v>
      </c>
      <c r="F3441" s="44">
        <v>0</v>
      </c>
    </row>
    <row r="3442" spans="1:6" ht="12.75">
      <c r="A3442" s="41" t="s">
        <v>5623</v>
      </c>
      <c r="B3442" s="42" t="e">
        <f ca="1">HYPERLINK("#"&amp;CELL("address",OFFSET([1]Analítico!$B$1,MATCH(105809,[1]Analítico!$B:$B,0)-1,3)),105809)</f>
        <v>#VALUE!</v>
      </c>
      <c r="C3442" s="34" t="s">
        <v>5636</v>
      </c>
      <c r="D3442" s="42" t="s">
        <v>27</v>
      </c>
      <c r="E3442" s="43">
        <v>0</v>
      </c>
      <c r="F3442" s="44"/>
    </row>
    <row r="3443" spans="1:6" ht="12.75">
      <c r="A3443" s="41" t="s">
        <v>5623</v>
      </c>
      <c r="B3443" s="42" t="e">
        <f ca="1">HYPERLINK("#"&amp;CELL("address",OFFSET([1]Analítico!$B$1,MATCH(94569,[1]Analítico!$B:$B,0)-1,3)),94569)</f>
        <v>#VALUE!</v>
      </c>
      <c r="C3443" s="34" t="s">
        <v>5637</v>
      </c>
      <c r="D3443" s="42" t="s">
        <v>27</v>
      </c>
      <c r="E3443" s="43">
        <v>652.79999999999995</v>
      </c>
      <c r="F3443" s="44">
        <v>0</v>
      </c>
    </row>
    <row r="3444" spans="1:6" ht="12.75">
      <c r="A3444" s="41" t="s">
        <v>5623</v>
      </c>
      <c r="B3444" s="42" t="e">
        <f ca="1">HYPERLINK("#"&amp;CELL("address",OFFSET([1]Analítico!$B$1,MATCH(105810,[1]Analítico!$B:$B,0)-1,3)),105810)</f>
        <v>#VALUE!</v>
      </c>
      <c r="C3444" s="34" t="s">
        <v>5638</v>
      </c>
      <c r="D3444" s="42" t="s">
        <v>27</v>
      </c>
      <c r="E3444" s="43">
        <v>0</v>
      </c>
      <c r="F3444" s="44"/>
    </row>
    <row r="3445" spans="1:6" ht="12.75">
      <c r="A3445" s="41" t="s">
        <v>5623</v>
      </c>
      <c r="B3445" s="42" t="e">
        <f ca="1">HYPERLINK("#"&amp;CELL("address",OFFSET([1]Analítico!$B$1,MATCH(94561,[1]Analítico!$B:$B,0)-1,3)),94561)</f>
        <v>#VALUE!</v>
      </c>
      <c r="C3445" s="34" t="s">
        <v>5639</v>
      </c>
      <c r="D3445" s="42" t="s">
        <v>27</v>
      </c>
      <c r="E3445" s="43">
        <v>0</v>
      </c>
      <c r="F3445" s="44"/>
    </row>
    <row r="3446" spans="1:6" ht="12.75">
      <c r="A3446" s="41" t="s">
        <v>5623</v>
      </c>
      <c r="B3446" s="42" t="e">
        <f ca="1">HYPERLINK("#"&amp;CELL("address",OFFSET([1]Analítico!$B$1,MATCH(94562,[1]Analítico!$B:$B,0)-1,3)),94562)</f>
        <v>#VALUE!</v>
      </c>
      <c r="C3446" s="34" t="s">
        <v>5640</v>
      </c>
      <c r="D3446" s="42" t="s">
        <v>27</v>
      </c>
      <c r="E3446" s="43">
        <v>638.94000000000005</v>
      </c>
      <c r="F3446" s="44">
        <v>0.88729999999999998</v>
      </c>
    </row>
    <row r="3447" spans="1:6" ht="12.75">
      <c r="A3447" s="41" t="s">
        <v>5623</v>
      </c>
      <c r="B3447" s="42" t="e">
        <f ca="1">HYPERLINK("#"&amp;CELL("address",OFFSET([1]Analítico!$B$1,MATCH(105813,[1]Analítico!$B:$B,0)-1,3)),105813)</f>
        <v>#VALUE!</v>
      </c>
      <c r="C3447" s="34" t="s">
        <v>5641</v>
      </c>
      <c r="D3447" s="42" t="s">
        <v>27</v>
      </c>
      <c r="E3447" s="43">
        <v>1096.46</v>
      </c>
      <c r="F3447" s="44">
        <v>0.76439999999999997</v>
      </c>
    </row>
    <row r="3448" spans="1:6" ht="12.75">
      <c r="A3448" s="41" t="s">
        <v>5623</v>
      </c>
      <c r="B3448" s="42" t="e">
        <f ca="1">HYPERLINK("#"&amp;CELL("address",OFFSET([1]Analítico!$B$1,MATCH(94559,[1]Analítico!$B:$B,0)-1,3)),94559)</f>
        <v>#VALUE!</v>
      </c>
      <c r="C3448" s="34" t="s">
        <v>5642</v>
      </c>
      <c r="D3448" s="42" t="s">
        <v>27</v>
      </c>
      <c r="E3448" s="43">
        <v>773.67</v>
      </c>
      <c r="F3448" s="44">
        <v>0.66320000000000001</v>
      </c>
    </row>
    <row r="3449" spans="1:6" ht="12.75">
      <c r="A3449" s="41" t="s">
        <v>5623</v>
      </c>
      <c r="B3449" s="42" t="e">
        <f ca="1">HYPERLINK("#"&amp;CELL("address",OFFSET([1]Analítico!$B$1,MATCH(100668,[1]Analítico!$B:$B,0)-1,3)),100668)</f>
        <v>#VALUE!</v>
      </c>
      <c r="C3449" s="34" t="s">
        <v>5643</v>
      </c>
      <c r="D3449" s="42" t="s">
        <v>27</v>
      </c>
      <c r="E3449" s="43">
        <v>1124.72</v>
      </c>
      <c r="F3449" s="44">
        <v>0</v>
      </c>
    </row>
    <row r="3450" spans="1:6" ht="12.75">
      <c r="A3450" s="41" t="s">
        <v>5623</v>
      </c>
      <c r="B3450" s="42" t="e">
        <f ca="1">HYPERLINK("#"&amp;CELL("address",OFFSET([1]Analítico!$B$1,MATCH(100670,[1]Analítico!$B:$B,0)-1,3)),100670)</f>
        <v>#VALUE!</v>
      </c>
      <c r="C3450" s="34" t="s">
        <v>5644</v>
      </c>
      <c r="D3450" s="42" t="s">
        <v>27</v>
      </c>
      <c r="E3450" s="43">
        <v>722.46</v>
      </c>
      <c r="F3450" s="44">
        <v>0</v>
      </c>
    </row>
    <row r="3451" spans="1:6" ht="12.75">
      <c r="A3451" s="41" t="s">
        <v>5623</v>
      </c>
      <c r="B3451" s="42" t="e">
        <f ca="1">HYPERLINK("#"&amp;CELL("address",OFFSET([1]Analítico!$B$1,MATCH(100665,[1]Analítico!$B:$B,0)-1,3)),100665)</f>
        <v>#VALUE!</v>
      </c>
      <c r="C3451" s="34" t="s">
        <v>5645</v>
      </c>
      <c r="D3451" s="42" t="s">
        <v>27</v>
      </c>
      <c r="E3451" s="43">
        <v>634.26</v>
      </c>
      <c r="F3451" s="44">
        <v>0</v>
      </c>
    </row>
    <row r="3452" spans="1:6" ht="12.75">
      <c r="A3452" s="41" t="s">
        <v>5623</v>
      </c>
      <c r="B3452" s="42" t="e">
        <f ca="1">HYPERLINK("#"&amp;CELL("address",OFFSET([1]Analítico!$B$1,MATCH(100924,[1]Analítico!$B:$B,0)-1,3)),100924)</f>
        <v>#VALUE!</v>
      </c>
      <c r="C3452" s="34" t="s">
        <v>5646</v>
      </c>
      <c r="D3452" s="42" t="s">
        <v>27</v>
      </c>
      <c r="E3452" s="43">
        <v>0</v>
      </c>
      <c r="F3452" s="44"/>
    </row>
    <row r="3453" spans="1:6" ht="12.75">
      <c r="A3453" s="41" t="s">
        <v>5623</v>
      </c>
      <c r="B3453" s="42" t="e">
        <f ca="1">HYPERLINK("#"&amp;CELL("address",OFFSET([1]Analítico!$B$1,MATCH(100671,[1]Analítico!$B:$B,0)-1,3)),100671)</f>
        <v>#VALUE!</v>
      </c>
      <c r="C3453" s="34" t="s">
        <v>5647</v>
      </c>
      <c r="D3453" s="42" t="s">
        <v>27</v>
      </c>
      <c r="E3453" s="43">
        <v>871.66</v>
      </c>
      <c r="F3453" s="44">
        <v>0</v>
      </c>
    </row>
    <row r="3454" spans="1:6" ht="12.75">
      <c r="A3454" s="41" t="s">
        <v>5623</v>
      </c>
      <c r="B3454" s="42" t="e">
        <f ca="1">HYPERLINK("#"&amp;CELL("address",OFFSET([1]Analítico!$B$1,MATCH(100667,[1]Analítico!$B:$B,0)-1,3)),100667)</f>
        <v>#VALUE!</v>
      </c>
      <c r="C3454" s="34" t="s">
        <v>5648</v>
      </c>
      <c r="D3454" s="42" t="s">
        <v>27</v>
      </c>
      <c r="E3454" s="43">
        <v>781.14</v>
      </c>
      <c r="F3454" s="44">
        <v>0</v>
      </c>
    </row>
    <row r="3455" spans="1:6" ht="12.75">
      <c r="A3455" s="41" t="s">
        <v>5623</v>
      </c>
      <c r="B3455" s="42" t="e">
        <f ca="1">HYPERLINK("#"&amp;CELL("address",OFFSET([1]Analítico!$B$1,MATCH(100669,[1]Analítico!$B:$B,0)-1,3)),100669)</f>
        <v>#VALUE!</v>
      </c>
      <c r="C3455" s="34" t="s">
        <v>5649</v>
      </c>
      <c r="D3455" s="42" t="s">
        <v>27</v>
      </c>
      <c r="E3455" s="43">
        <v>901.24</v>
      </c>
      <c r="F3455" s="44">
        <v>0</v>
      </c>
    </row>
    <row r="3456" spans="1:6" ht="12.75">
      <c r="A3456" s="41" t="s">
        <v>5623</v>
      </c>
      <c r="B3456" s="42" t="e">
        <f ca="1">HYPERLINK("#"&amp;CELL("address",OFFSET([1]Analítico!$B$1,MATCH(100672,[1]Analítico!$B:$B,0)-1,3)),100672)</f>
        <v>#VALUE!</v>
      </c>
      <c r="C3456" s="34" t="s">
        <v>5650</v>
      </c>
      <c r="D3456" s="42" t="s">
        <v>27</v>
      </c>
      <c r="E3456" s="43">
        <v>599.27</v>
      </c>
      <c r="F3456" s="44">
        <v>0</v>
      </c>
    </row>
    <row r="3457" spans="1:6" ht="12.75">
      <c r="A3457" s="41" t="s">
        <v>5623</v>
      </c>
      <c r="B3457" s="42" t="e">
        <f ca="1">HYPERLINK("#"&amp;CELL("address",OFFSET([1]Analítico!$B$1,MATCH(100666,[1]Analítico!$B:$B,0)-1,3)),100666)</f>
        <v>#VALUE!</v>
      </c>
      <c r="C3457" s="34" t="s">
        <v>5651</v>
      </c>
      <c r="D3457" s="42" t="s">
        <v>27</v>
      </c>
      <c r="E3457" s="43">
        <v>530.37</v>
      </c>
      <c r="F3457" s="44">
        <v>0</v>
      </c>
    </row>
    <row r="3458" spans="1:6" ht="12.75">
      <c r="A3458" s="41" t="s">
        <v>5623</v>
      </c>
      <c r="B3458" s="42" t="e">
        <f ca="1">HYPERLINK("#"&amp;CELL("address",OFFSET([1]Analítico!$B$1,MATCH(100663,[1]Analítico!$B:$B,0)-1,3)),100663)</f>
        <v>#VALUE!</v>
      </c>
      <c r="C3458" s="34" t="s">
        <v>5652</v>
      </c>
      <c r="D3458" s="42" t="s">
        <v>27</v>
      </c>
      <c r="E3458" s="43">
        <v>0</v>
      </c>
      <c r="F3458" s="44"/>
    </row>
    <row r="3459" spans="1:6" ht="12.75">
      <c r="A3459" s="41" t="s">
        <v>5623</v>
      </c>
      <c r="B3459" s="42" t="e">
        <f ca="1">HYPERLINK("#"&amp;CELL("address",OFFSET([1]Analítico!$B$1,MATCH(100662,[1]Analítico!$B:$B,0)-1,3)),100662)</f>
        <v>#VALUE!</v>
      </c>
      <c r="C3459" s="34" t="s">
        <v>5653</v>
      </c>
      <c r="D3459" s="42" t="s">
        <v>27</v>
      </c>
      <c r="E3459" s="43">
        <v>0</v>
      </c>
      <c r="F3459" s="44"/>
    </row>
    <row r="3460" spans="1:6" ht="12.75">
      <c r="A3460" s="41" t="s">
        <v>5623</v>
      </c>
      <c r="B3460" s="42" t="e">
        <f ca="1">HYPERLINK("#"&amp;CELL("address",OFFSET([1]Analítico!$B$1,MATCH(100661,[1]Analítico!$B:$B,0)-1,3)),100661)</f>
        <v>#VALUE!</v>
      </c>
      <c r="C3460" s="34" t="s">
        <v>5654</v>
      </c>
      <c r="D3460" s="42" t="s">
        <v>27</v>
      </c>
      <c r="E3460" s="43">
        <v>0</v>
      </c>
      <c r="F3460" s="44"/>
    </row>
    <row r="3461" spans="1:6" ht="12.75">
      <c r="A3461" s="41" t="s">
        <v>5655</v>
      </c>
      <c r="B3461" s="42" t="e">
        <f ca="1">HYPERLINK("#"&amp;CELL("address",OFFSET([1]Analítico!$B$1,MATCH(100659,[1]Analítico!$B:$B,0)-1,3)),100659)</f>
        <v>#VALUE!</v>
      </c>
      <c r="C3461" s="34" t="s">
        <v>5656</v>
      </c>
      <c r="D3461" s="42" t="s">
        <v>40</v>
      </c>
      <c r="E3461" s="43">
        <v>13.03</v>
      </c>
      <c r="F3461" s="44">
        <v>0</v>
      </c>
    </row>
    <row r="3462" spans="1:6" ht="12.75">
      <c r="A3462" s="41" t="s">
        <v>5655</v>
      </c>
      <c r="B3462" s="42" t="e">
        <f ca="1">HYPERLINK("#"&amp;CELL("address",OFFSET([1]Analítico!$B$1,MATCH(100660,[1]Analítico!$B:$B,0)-1,3)),100660)</f>
        <v>#VALUE!</v>
      </c>
      <c r="C3462" s="34" t="s">
        <v>5657</v>
      </c>
      <c r="D3462" s="42" t="s">
        <v>40</v>
      </c>
      <c r="E3462" s="43">
        <v>9.1300000000000008</v>
      </c>
      <c r="F3462" s="44">
        <v>0</v>
      </c>
    </row>
    <row r="3463" spans="1:6" ht="12.75">
      <c r="A3463" s="41" t="s">
        <v>5655</v>
      </c>
      <c r="B3463" s="42" t="e">
        <f ca="1">HYPERLINK("#"&amp;CELL("address",OFFSET([1]Analítico!$B$1,MATCH(100711,[1]Analítico!$B:$B,0)-1,3)),100711)</f>
        <v>#VALUE!</v>
      </c>
      <c r="C3463" s="34" t="s">
        <v>5658</v>
      </c>
      <c r="D3463" s="42" t="s">
        <v>40</v>
      </c>
      <c r="E3463" s="43">
        <v>0</v>
      </c>
      <c r="F3463" s="44"/>
    </row>
    <row r="3464" spans="1:6" ht="12.75">
      <c r="A3464" s="41" t="s">
        <v>5655</v>
      </c>
      <c r="B3464" s="42" t="e">
        <f ca="1">HYPERLINK("#"&amp;CELL("address",OFFSET([1]Analítico!$B$1,MATCH(100676,[1]Analítico!$B:$B,0)-1,3)),100676)</f>
        <v>#VALUE!</v>
      </c>
      <c r="C3464" s="34" t="s">
        <v>5659</v>
      </c>
      <c r="D3464" s="42" t="s">
        <v>69</v>
      </c>
      <c r="E3464" s="43">
        <v>226.54</v>
      </c>
      <c r="F3464" s="44">
        <v>0</v>
      </c>
    </row>
    <row r="3465" spans="1:6" ht="12.75">
      <c r="A3465" s="41" t="s">
        <v>5655</v>
      </c>
      <c r="B3465" s="42" t="e">
        <f ca="1">HYPERLINK("#"&amp;CELL("address",OFFSET([1]Analítico!$B$1,MATCH(90806,[1]Analítico!$B:$B,0)-1,3)),90806)</f>
        <v>#VALUE!</v>
      </c>
      <c r="C3465" s="34" t="s">
        <v>5660</v>
      </c>
      <c r="D3465" s="42" t="s">
        <v>69</v>
      </c>
      <c r="E3465" s="43">
        <v>475.37</v>
      </c>
      <c r="F3465" s="44">
        <v>0</v>
      </c>
    </row>
    <row r="3466" spans="1:6" ht="12.75">
      <c r="A3466" s="41" t="s">
        <v>5655</v>
      </c>
      <c r="B3466" s="42" t="e">
        <f ca="1">HYPERLINK("#"&amp;CELL("address",OFFSET([1]Analítico!$B$1,MATCH(91292,[1]Analítico!$B:$B,0)-1,3)),91292)</f>
        <v>#VALUE!</v>
      </c>
      <c r="C3466" s="34" t="s">
        <v>5661</v>
      </c>
      <c r="D3466" s="42" t="s">
        <v>69</v>
      </c>
      <c r="E3466" s="43">
        <v>388.46</v>
      </c>
      <c r="F3466" s="44">
        <v>0</v>
      </c>
    </row>
    <row r="3467" spans="1:6" ht="12.75">
      <c r="A3467" s="41" t="s">
        <v>5655</v>
      </c>
      <c r="B3467" s="42" t="e">
        <f ca="1">HYPERLINK("#"&amp;CELL("address",OFFSET([1]Analítico!$B$1,MATCH(90801,[1]Analítico!$B:$B,0)-1,3)),90801)</f>
        <v>#VALUE!</v>
      </c>
      <c r="C3467" s="34" t="s">
        <v>5662</v>
      </c>
      <c r="D3467" s="42" t="s">
        <v>69</v>
      </c>
      <c r="E3467" s="43">
        <v>360.77</v>
      </c>
      <c r="F3467" s="44">
        <v>0</v>
      </c>
    </row>
    <row r="3468" spans="1:6" ht="12.75">
      <c r="A3468" s="41" t="s">
        <v>5655</v>
      </c>
      <c r="B3468" s="42" t="e">
        <f ca="1">HYPERLINK("#"&amp;CELL("address",OFFSET([1]Analítico!$B$1,MATCH(91287,[1]Analítico!$B:$B,0)-1,3)),91287)</f>
        <v>#VALUE!</v>
      </c>
      <c r="C3468" s="34" t="s">
        <v>5663</v>
      </c>
      <c r="D3468" s="42" t="s">
        <v>69</v>
      </c>
      <c r="E3468" s="43">
        <v>273.86</v>
      </c>
      <c r="F3468" s="44">
        <v>0</v>
      </c>
    </row>
    <row r="3469" spans="1:6" ht="12.75">
      <c r="A3469" s="41" t="s">
        <v>5655</v>
      </c>
      <c r="B3469" s="42" t="e">
        <f ca="1">HYPERLINK("#"&amp;CELL("address",OFFSET([1]Analítico!$B$1,MATCH(100706,[1]Analítico!$B:$B,0)-1,3)),100706)</f>
        <v>#VALUE!</v>
      </c>
      <c r="C3469" s="34" t="s">
        <v>5664</v>
      </c>
      <c r="D3469" s="42" t="s">
        <v>69</v>
      </c>
      <c r="E3469" s="43">
        <v>89.53</v>
      </c>
      <c r="F3469" s="44">
        <v>0</v>
      </c>
    </row>
    <row r="3470" spans="1:6" ht="12.75">
      <c r="A3470" s="41" t="s">
        <v>5655</v>
      </c>
      <c r="B3470" s="42" t="e">
        <f ca="1">HYPERLINK("#"&amp;CELL("address",OFFSET([1]Analítico!$B$1,MATCH(100709,[1]Analítico!$B:$B,0)-1,3)),100709)</f>
        <v>#VALUE!</v>
      </c>
      <c r="C3470" s="34" t="s">
        <v>5665</v>
      </c>
      <c r="D3470" s="42" t="s">
        <v>69</v>
      </c>
      <c r="E3470" s="43">
        <v>64.78</v>
      </c>
      <c r="F3470" s="44">
        <v>0</v>
      </c>
    </row>
    <row r="3471" spans="1:6" ht="12.75">
      <c r="A3471" s="41" t="s">
        <v>5655</v>
      </c>
      <c r="B3471" s="42" t="e">
        <f ca="1">HYPERLINK("#"&amp;CELL("address",OFFSET([1]Analítico!$B$1,MATCH(100710,[1]Analítico!$B:$B,0)-1,3)),100710)</f>
        <v>#VALUE!</v>
      </c>
      <c r="C3471" s="34" t="s">
        <v>5666</v>
      </c>
      <c r="D3471" s="42" t="s">
        <v>69</v>
      </c>
      <c r="E3471" s="43">
        <v>169.7</v>
      </c>
      <c r="F3471" s="44">
        <v>0</v>
      </c>
    </row>
    <row r="3472" spans="1:6" ht="12.75">
      <c r="A3472" s="41" t="s">
        <v>5655</v>
      </c>
      <c r="B3472" s="42" t="e">
        <f ca="1">HYPERLINK("#"&amp;CELL("address",OFFSET([1]Analítico!$B$1,MATCH(90830,[1]Analítico!$B:$B,0)-1,3)),90830)</f>
        <v>#VALUE!</v>
      </c>
      <c r="C3472" s="34" t="s">
        <v>5667</v>
      </c>
      <c r="D3472" s="42" t="s">
        <v>69</v>
      </c>
      <c r="E3472" s="43">
        <v>202.65</v>
      </c>
      <c r="F3472" s="44">
        <v>0</v>
      </c>
    </row>
    <row r="3473" spans="1:6" ht="12.75">
      <c r="A3473" s="41" t="s">
        <v>5655</v>
      </c>
      <c r="B3473" s="42" t="e">
        <f ca="1">HYPERLINK("#"&amp;CELL("address",OFFSET([1]Analítico!$B$1,MATCH(91304,[1]Analítico!$B:$B,0)-1,3)),91304)</f>
        <v>#VALUE!</v>
      </c>
      <c r="C3473" s="34" t="s">
        <v>5668</v>
      </c>
      <c r="D3473" s="42" t="s">
        <v>69</v>
      </c>
      <c r="E3473" s="43">
        <v>126.11</v>
      </c>
      <c r="F3473" s="44">
        <v>0</v>
      </c>
    </row>
    <row r="3474" spans="1:6" ht="12.75">
      <c r="A3474" s="41" t="s">
        <v>5655</v>
      </c>
      <c r="B3474" s="42" t="e">
        <f ca="1">HYPERLINK("#"&amp;CELL("address",OFFSET([1]Analítico!$B$1,MATCH(90831,[1]Analítico!$B:$B,0)-1,3)),90831)</f>
        <v>#VALUE!</v>
      </c>
      <c r="C3474" s="34" t="s">
        <v>5669</v>
      </c>
      <c r="D3474" s="42" t="s">
        <v>69</v>
      </c>
      <c r="E3474" s="43">
        <v>176.91</v>
      </c>
      <c r="F3474" s="44">
        <v>0</v>
      </c>
    </row>
    <row r="3475" spans="1:6" ht="12.75">
      <c r="A3475" s="41" t="s">
        <v>5655</v>
      </c>
      <c r="B3475" s="42" t="e">
        <f ca="1">HYPERLINK("#"&amp;CELL("address",OFFSET([1]Analítico!$B$1,MATCH(91305,[1]Analítico!$B:$B,0)-1,3)),91305)</f>
        <v>#VALUE!</v>
      </c>
      <c r="C3475" s="34" t="s">
        <v>5670</v>
      </c>
      <c r="D3475" s="42" t="s">
        <v>69</v>
      </c>
      <c r="E3475" s="43">
        <v>124.25</v>
      </c>
      <c r="F3475" s="44">
        <v>0</v>
      </c>
    </row>
    <row r="3476" spans="1:6" ht="12.75">
      <c r="A3476" s="41" t="s">
        <v>5655</v>
      </c>
      <c r="B3476" s="42" t="e">
        <f ca="1">HYPERLINK("#"&amp;CELL("address",OFFSET([1]Analítico!$B$1,MATCH(91306,[1]Analítico!$B:$B,0)-1,3)),91306)</f>
        <v>#VALUE!</v>
      </c>
      <c r="C3476" s="34" t="s">
        <v>5671</v>
      </c>
      <c r="D3476" s="42" t="s">
        <v>69</v>
      </c>
      <c r="E3476" s="43">
        <v>176.91</v>
      </c>
      <c r="F3476" s="44">
        <v>0</v>
      </c>
    </row>
    <row r="3477" spans="1:6" ht="12.75">
      <c r="A3477" s="41" t="s">
        <v>5655</v>
      </c>
      <c r="B3477" s="42" t="e">
        <f ca="1">HYPERLINK("#"&amp;CELL("address",OFFSET([1]Analítico!$B$1,MATCH(91307,[1]Analítico!$B:$B,0)-1,3)),91307)</f>
        <v>#VALUE!</v>
      </c>
      <c r="C3477" s="34" t="s">
        <v>5672</v>
      </c>
      <c r="D3477" s="42" t="s">
        <v>69</v>
      </c>
      <c r="E3477" s="43">
        <v>106.48</v>
      </c>
      <c r="F3477" s="44">
        <v>0</v>
      </c>
    </row>
    <row r="3478" spans="1:6" ht="12.75">
      <c r="A3478" s="41" t="s">
        <v>5655</v>
      </c>
      <c r="B3478" s="42" t="e">
        <f ca="1">HYPERLINK("#"&amp;CELL("address",OFFSET([1]Analítico!$B$1,MATCH(100707,[1]Analítico!$B:$B,0)-1,3)),100707)</f>
        <v>#VALUE!</v>
      </c>
      <c r="C3478" s="34" t="s">
        <v>5673</v>
      </c>
      <c r="D3478" s="42" t="s">
        <v>69</v>
      </c>
      <c r="E3478" s="43">
        <v>178.11</v>
      </c>
      <c r="F3478" s="44">
        <v>0</v>
      </c>
    </row>
    <row r="3479" spans="1:6" ht="12.75">
      <c r="A3479" s="41" t="s">
        <v>5655</v>
      </c>
      <c r="B3479" s="42" t="e">
        <f ca="1">HYPERLINK("#"&amp;CELL("address",OFFSET([1]Analítico!$B$1,MATCH(100708,[1]Analítico!$B:$B,0)-1,3)),100708)</f>
        <v>#VALUE!</v>
      </c>
      <c r="C3479" s="34" t="s">
        <v>5674</v>
      </c>
      <c r="D3479" s="42" t="s">
        <v>69</v>
      </c>
      <c r="E3479" s="43">
        <v>222.25</v>
      </c>
      <c r="F3479" s="44">
        <v>0</v>
      </c>
    </row>
    <row r="3480" spans="1:6" ht="12.75">
      <c r="A3480" s="41" t="s">
        <v>5655</v>
      </c>
      <c r="B3480" s="42" t="e">
        <f ca="1">HYPERLINK("#"&amp;CELL("address",OFFSET([1]Analítico!$B$1,MATCH(91328,[1]Analítico!$B:$B,0)-1,3)),91328)</f>
        <v>#VALUE!</v>
      </c>
      <c r="C3480" s="34" t="s">
        <v>5675</v>
      </c>
      <c r="D3480" s="42" t="s">
        <v>69</v>
      </c>
      <c r="E3480" s="43">
        <v>992.57</v>
      </c>
      <c r="F3480" s="44">
        <v>0</v>
      </c>
    </row>
    <row r="3481" spans="1:6" ht="12.75">
      <c r="A3481" s="41" t="s">
        <v>5655</v>
      </c>
      <c r="B3481" s="42" t="e">
        <f ca="1">HYPERLINK("#"&amp;CELL("address",OFFSET([1]Analítico!$B$1,MATCH(100687,[1]Analítico!$B:$B,0)-1,3)),100687)</f>
        <v>#VALUE!</v>
      </c>
      <c r="C3481" s="34" t="s">
        <v>5676</v>
      </c>
      <c r="D3481" s="42" t="s">
        <v>69</v>
      </c>
      <c r="E3481" s="43">
        <v>1169.48</v>
      </c>
      <c r="F3481" s="44">
        <v>0</v>
      </c>
    </row>
    <row r="3482" spans="1:6" ht="12.75">
      <c r="A3482" s="41" t="s">
        <v>5655</v>
      </c>
      <c r="B3482" s="42" t="e">
        <f ca="1">HYPERLINK("#"&amp;CELL("address",OFFSET([1]Analítico!$B$1,MATCH(100681,[1]Analítico!$B:$B,0)-1,3)),100681)</f>
        <v>#VALUE!</v>
      </c>
      <c r="C3482" s="34" t="s">
        <v>5677</v>
      </c>
      <c r="D3482" s="42" t="s">
        <v>69</v>
      </c>
      <c r="E3482" s="43">
        <v>1197.6300000000001</v>
      </c>
      <c r="F3482" s="44">
        <v>0</v>
      </c>
    </row>
    <row r="3483" spans="1:6" ht="12.75">
      <c r="A3483" s="41" t="s">
        <v>5655</v>
      </c>
      <c r="B3483" s="42" t="e">
        <f ca="1">HYPERLINK("#"&amp;CELL("address",OFFSET([1]Analítico!$B$1,MATCH(91330,[1]Analítico!$B:$B,0)-1,3)),91330)</f>
        <v>#VALUE!</v>
      </c>
      <c r="C3483" s="34" t="s">
        <v>5678</v>
      </c>
      <c r="D3483" s="42" t="s">
        <v>69</v>
      </c>
      <c r="E3483" s="43">
        <v>1020.72</v>
      </c>
      <c r="F3483" s="44">
        <v>0</v>
      </c>
    </row>
    <row r="3484" spans="1:6" ht="12.75">
      <c r="A3484" s="41" t="s">
        <v>5655</v>
      </c>
      <c r="B3484" s="42" t="e">
        <f ca="1">HYPERLINK("#"&amp;CELL("address",OFFSET([1]Analítico!$B$1,MATCH(100689,[1]Analítico!$B:$B,0)-1,3)),100689)</f>
        <v>#VALUE!</v>
      </c>
      <c r="C3484" s="34" t="s">
        <v>5679</v>
      </c>
      <c r="D3484" s="42" t="s">
        <v>69</v>
      </c>
      <c r="E3484" s="43">
        <v>1263.3900000000001</v>
      </c>
      <c r="F3484" s="44">
        <v>0</v>
      </c>
    </row>
    <row r="3485" spans="1:6" ht="12.75">
      <c r="A3485" s="41" t="s">
        <v>5655</v>
      </c>
      <c r="B3485" s="42" t="e">
        <f ca="1">HYPERLINK("#"&amp;CELL("address",OFFSET([1]Analítico!$B$1,MATCH(91332,[1]Analítico!$B:$B,0)-1,3)),91332)</f>
        <v>#VALUE!</v>
      </c>
      <c r="C3485" s="34" t="s">
        <v>5680</v>
      </c>
      <c r="D3485" s="42" t="s">
        <v>69</v>
      </c>
      <c r="E3485" s="43">
        <v>1060.74</v>
      </c>
      <c r="F3485" s="44">
        <v>0</v>
      </c>
    </row>
    <row r="3486" spans="1:6" ht="12.75">
      <c r="A3486" s="41" t="s">
        <v>5655</v>
      </c>
      <c r="B3486" s="42" t="e">
        <f ca="1">HYPERLINK("#"&amp;CELL("address",OFFSET([1]Analítico!$B$1,MATCH(100688,[1]Analítico!$B:$B,0)-1,3)),100688)</f>
        <v>#VALUE!</v>
      </c>
      <c r="C3486" s="34" t="s">
        <v>5681</v>
      </c>
      <c r="D3486" s="42" t="s">
        <v>69</v>
      </c>
      <c r="E3486" s="43">
        <v>992.47</v>
      </c>
      <c r="F3486" s="44">
        <v>0</v>
      </c>
    </row>
    <row r="3487" spans="1:6" ht="12.75">
      <c r="A3487" s="41" t="s">
        <v>5655</v>
      </c>
      <c r="B3487" s="42" t="e">
        <f ca="1">HYPERLINK("#"&amp;CELL("address",OFFSET([1]Analítico!$B$1,MATCH(91329,[1]Analítico!$B:$B,0)-1,3)),91329)</f>
        <v>#VALUE!</v>
      </c>
      <c r="C3487" s="34" t="s">
        <v>5682</v>
      </c>
      <c r="D3487" s="42" t="s">
        <v>69</v>
      </c>
      <c r="E3487" s="43">
        <v>868.22</v>
      </c>
      <c r="F3487" s="44">
        <v>0</v>
      </c>
    </row>
    <row r="3488" spans="1:6" ht="12.75">
      <c r="A3488" s="41" t="s">
        <v>5655</v>
      </c>
      <c r="B3488" s="42" t="e">
        <f ca="1">HYPERLINK("#"&amp;CELL("address",OFFSET([1]Analítico!$B$1,MATCH(100682,[1]Analítico!$B:$B,0)-1,3)),100682)</f>
        <v>#VALUE!</v>
      </c>
      <c r="C3488" s="34" t="s">
        <v>5683</v>
      </c>
      <c r="D3488" s="42" t="s">
        <v>69</v>
      </c>
      <c r="E3488" s="43">
        <v>1002.07</v>
      </c>
      <c r="F3488" s="44">
        <v>0</v>
      </c>
    </row>
    <row r="3489" spans="1:6" ht="12.75">
      <c r="A3489" s="41" t="s">
        <v>5655</v>
      </c>
      <c r="B3489" s="42" t="e">
        <f ca="1">HYPERLINK("#"&amp;CELL("address",OFFSET([1]Analítico!$B$1,MATCH(91331,[1]Analítico!$B:$B,0)-1,3)),91331)</f>
        <v>#VALUE!</v>
      </c>
      <c r="C3489" s="34" t="s">
        <v>5684</v>
      </c>
      <c r="D3489" s="42" t="s">
        <v>69</v>
      </c>
      <c r="E3489" s="43">
        <v>895.59</v>
      </c>
      <c r="F3489" s="44">
        <v>0</v>
      </c>
    </row>
    <row r="3490" spans="1:6" ht="12.75">
      <c r="A3490" s="41" t="s">
        <v>5655</v>
      </c>
      <c r="B3490" s="42" t="e">
        <f ca="1">HYPERLINK("#"&amp;CELL("address",OFFSET([1]Analítico!$B$1,MATCH(100690,[1]Analítico!$B:$B,0)-1,3)),100690)</f>
        <v>#VALUE!</v>
      </c>
      <c r="C3490" s="34" t="s">
        <v>5685</v>
      </c>
      <c r="D3490" s="42" t="s">
        <v>69</v>
      </c>
      <c r="E3490" s="43">
        <v>1060.94</v>
      </c>
      <c r="F3490" s="44">
        <v>0</v>
      </c>
    </row>
    <row r="3491" spans="1:6" ht="12.75">
      <c r="A3491" s="41" t="s">
        <v>5655</v>
      </c>
      <c r="B3491" s="42" t="e">
        <f ca="1">HYPERLINK("#"&amp;CELL("address",OFFSET([1]Analítico!$B$1,MATCH(91333,[1]Analítico!$B:$B,0)-1,3)),91333)</f>
        <v>#VALUE!</v>
      </c>
      <c r="C3491" s="34" t="s">
        <v>5686</v>
      </c>
      <c r="D3491" s="42" t="s">
        <v>69</v>
      </c>
      <c r="E3491" s="43">
        <v>934.83</v>
      </c>
      <c r="F3491" s="44">
        <v>0</v>
      </c>
    </row>
    <row r="3492" spans="1:6" ht="12.75">
      <c r="A3492" s="41" t="s">
        <v>5655</v>
      </c>
      <c r="B3492" s="42" t="e">
        <f ca="1">HYPERLINK("#"&amp;CELL("address",OFFSET([1]Analítico!$B$1,MATCH(90841,[1]Analítico!$B:$B,0)-1,3)),90841)</f>
        <v>#VALUE!</v>
      </c>
      <c r="C3492" s="34" t="s">
        <v>5687</v>
      </c>
      <c r="D3492" s="42" t="s">
        <v>69</v>
      </c>
      <c r="E3492" s="43">
        <v>1149.1400000000001</v>
      </c>
      <c r="F3492" s="44">
        <v>0</v>
      </c>
    </row>
    <row r="3493" spans="1:6" ht="12.75">
      <c r="A3493" s="41" t="s">
        <v>5655</v>
      </c>
      <c r="B3493" s="42" t="e">
        <f ca="1">HYPERLINK("#"&amp;CELL("address",OFFSET([1]Analítico!$B$1,MATCH(90847,[1]Analítico!$B:$B,0)-1,3)),90847)</f>
        <v>#VALUE!</v>
      </c>
      <c r="C3493" s="34" t="s">
        <v>5688</v>
      </c>
      <c r="D3493" s="42" t="s">
        <v>69</v>
      </c>
      <c r="E3493" s="43">
        <v>972.23</v>
      </c>
      <c r="F3493" s="44">
        <v>0</v>
      </c>
    </row>
    <row r="3494" spans="1:6" ht="12.75">
      <c r="A3494" s="41" t="s">
        <v>5655</v>
      </c>
      <c r="B3494" s="42" t="e">
        <f ca="1">HYPERLINK("#"&amp;CELL("address",OFFSET([1]Analítico!$B$1,MATCH(90842,[1]Analítico!$B:$B,0)-1,3)),90842)</f>
        <v>#VALUE!</v>
      </c>
      <c r="C3494" s="34" t="s">
        <v>5689</v>
      </c>
      <c r="D3494" s="42" t="s">
        <v>69</v>
      </c>
      <c r="E3494" s="43">
        <v>1159.83</v>
      </c>
      <c r="F3494" s="44">
        <v>0</v>
      </c>
    </row>
    <row r="3495" spans="1:6" ht="12.75">
      <c r="A3495" s="41" t="s">
        <v>5655</v>
      </c>
      <c r="B3495" s="42" t="e">
        <f ca="1">HYPERLINK("#"&amp;CELL("address",OFFSET([1]Analítico!$B$1,MATCH(90848,[1]Analítico!$B:$B,0)-1,3)),90848)</f>
        <v>#VALUE!</v>
      </c>
      <c r="C3495" s="34" t="s">
        <v>5690</v>
      </c>
      <c r="D3495" s="42" t="s">
        <v>69</v>
      </c>
      <c r="E3495" s="43">
        <v>982.92</v>
      </c>
      <c r="F3495" s="44">
        <v>0</v>
      </c>
    </row>
    <row r="3496" spans="1:6" ht="12.75">
      <c r="A3496" s="41" t="s">
        <v>5655</v>
      </c>
      <c r="B3496" s="42" t="e">
        <f ca="1">HYPERLINK("#"&amp;CELL("address",OFFSET([1]Analítico!$B$1,MATCH(90843,[1]Analítico!$B:$B,0)-1,3)),90843)</f>
        <v>#VALUE!</v>
      </c>
      <c r="C3496" s="34" t="s">
        <v>5691</v>
      </c>
      <c r="D3496" s="42" t="s">
        <v>69</v>
      </c>
      <c r="E3496" s="43">
        <v>1212.83</v>
      </c>
      <c r="F3496" s="44">
        <v>0</v>
      </c>
    </row>
    <row r="3497" spans="1:6" ht="12.75">
      <c r="A3497" s="41" t="s">
        <v>5655</v>
      </c>
      <c r="B3497" s="42" t="e">
        <f ca="1">HYPERLINK("#"&amp;CELL("address",OFFSET([1]Analítico!$B$1,MATCH(90849,[1]Analítico!$B:$B,0)-1,3)),90849)</f>
        <v>#VALUE!</v>
      </c>
      <c r="C3497" s="34" t="s">
        <v>5692</v>
      </c>
      <c r="D3497" s="42" t="s">
        <v>69</v>
      </c>
      <c r="E3497" s="43">
        <v>1010.18</v>
      </c>
      <c r="F3497" s="44">
        <v>0</v>
      </c>
    </row>
    <row r="3498" spans="1:6" ht="12.75">
      <c r="A3498" s="41" t="s">
        <v>5655</v>
      </c>
      <c r="B3498" s="42" t="e">
        <f ca="1">HYPERLINK("#"&amp;CELL("address",OFFSET([1]Analítico!$B$1,MATCH(90844,[1]Analítico!$B:$B,0)-1,3)),90844)</f>
        <v>#VALUE!</v>
      </c>
      <c r="C3498" s="34" t="s">
        <v>5693</v>
      </c>
      <c r="D3498" s="42" t="s">
        <v>69</v>
      </c>
      <c r="E3498" s="43">
        <v>1294.55</v>
      </c>
      <c r="F3498" s="44">
        <v>0</v>
      </c>
    </row>
    <row r="3499" spans="1:6" ht="12.75">
      <c r="A3499" s="41" t="s">
        <v>5655</v>
      </c>
      <c r="B3499" s="42" t="e">
        <f ca="1">HYPERLINK("#"&amp;CELL("address",OFFSET([1]Analítico!$B$1,MATCH(90850,[1]Analítico!$B:$B,0)-1,3)),90850)</f>
        <v>#VALUE!</v>
      </c>
      <c r="C3499" s="34" t="s">
        <v>5694</v>
      </c>
      <c r="D3499" s="42" t="s">
        <v>69</v>
      </c>
      <c r="E3499" s="43">
        <v>1091.9000000000001</v>
      </c>
      <c r="F3499" s="44">
        <v>0</v>
      </c>
    </row>
    <row r="3500" spans="1:6" ht="12.75">
      <c r="A3500" s="41" t="s">
        <v>5655</v>
      </c>
      <c r="B3500" s="42" t="e">
        <f ca="1">HYPERLINK("#"&amp;CELL("address",OFFSET([1]Analítico!$B$1,MATCH(91312,[1]Analítico!$B:$B,0)-1,3)),91312)</f>
        <v>#VALUE!</v>
      </c>
      <c r="C3500" s="34" t="s">
        <v>5695</v>
      </c>
      <c r="D3500" s="42" t="s">
        <v>69</v>
      </c>
      <c r="E3500" s="43">
        <v>972.13</v>
      </c>
      <c r="F3500" s="44">
        <v>0</v>
      </c>
    </row>
    <row r="3501" spans="1:6" ht="12.75">
      <c r="A3501" s="41" t="s">
        <v>5655</v>
      </c>
      <c r="B3501" s="42" t="e">
        <f ca="1">HYPERLINK("#"&amp;CELL("address",OFFSET([1]Analítico!$B$1,MATCH(91318,[1]Analítico!$B:$B,0)-1,3)),91318)</f>
        <v>#VALUE!</v>
      </c>
      <c r="C3501" s="34" t="s">
        <v>5696</v>
      </c>
      <c r="D3501" s="42" t="s">
        <v>69</v>
      </c>
      <c r="E3501" s="43">
        <v>847.88</v>
      </c>
      <c r="F3501" s="44">
        <v>0</v>
      </c>
    </row>
    <row r="3502" spans="1:6" ht="12.75">
      <c r="A3502" s="41" t="s">
        <v>5655</v>
      </c>
      <c r="B3502" s="42" t="e">
        <f ca="1">HYPERLINK("#"&amp;CELL("address",OFFSET([1]Analítico!$B$1,MATCH(91313,[1]Analítico!$B:$B,0)-1,3)),91313)</f>
        <v>#VALUE!</v>
      </c>
      <c r="C3502" s="34" t="s">
        <v>5697</v>
      </c>
      <c r="D3502" s="42" t="s">
        <v>69</v>
      </c>
      <c r="E3502" s="43">
        <v>964.27</v>
      </c>
      <c r="F3502" s="44">
        <v>0</v>
      </c>
    </row>
    <row r="3503" spans="1:6" ht="12.75">
      <c r="A3503" s="41" t="s">
        <v>5655</v>
      </c>
      <c r="B3503" s="42" t="e">
        <f ca="1">HYPERLINK("#"&amp;CELL("address",OFFSET([1]Analítico!$B$1,MATCH(91319,[1]Analítico!$B:$B,0)-1,3)),91319)</f>
        <v>#VALUE!</v>
      </c>
      <c r="C3503" s="34" t="s">
        <v>5698</v>
      </c>
      <c r="D3503" s="42" t="s">
        <v>69</v>
      </c>
      <c r="E3503" s="43">
        <v>857.79</v>
      </c>
      <c r="F3503" s="44">
        <v>0</v>
      </c>
    </row>
    <row r="3504" spans="1:6" ht="12.75">
      <c r="A3504" s="41" t="s">
        <v>5655</v>
      </c>
      <c r="B3504" s="42" t="e">
        <f ca="1">HYPERLINK("#"&amp;CELL("address",OFFSET([1]Analítico!$B$1,MATCH(91314,[1]Analítico!$B:$B,0)-1,3)),91314)</f>
        <v>#VALUE!</v>
      </c>
      <c r="C3504" s="34" t="s">
        <v>5699</v>
      </c>
      <c r="D3504" s="42" t="s">
        <v>69</v>
      </c>
      <c r="E3504" s="43">
        <v>1010.38</v>
      </c>
      <c r="F3504" s="44">
        <v>0</v>
      </c>
    </row>
    <row r="3505" spans="1:6" ht="12.75">
      <c r="A3505" s="41" t="s">
        <v>5655</v>
      </c>
      <c r="B3505" s="42" t="e">
        <f ca="1">HYPERLINK("#"&amp;CELL("address",OFFSET([1]Analítico!$B$1,MATCH(91320,[1]Analítico!$B:$B,0)-1,3)),91320)</f>
        <v>#VALUE!</v>
      </c>
      <c r="C3505" s="34" t="s">
        <v>5700</v>
      </c>
      <c r="D3505" s="42" t="s">
        <v>69</v>
      </c>
      <c r="E3505" s="43">
        <v>884.27</v>
      </c>
      <c r="F3505" s="44">
        <v>0</v>
      </c>
    </row>
    <row r="3506" spans="1:6" ht="12.75">
      <c r="A3506" s="41" t="s">
        <v>5655</v>
      </c>
      <c r="B3506" s="42" t="e">
        <f ca="1">HYPERLINK("#"&amp;CELL("address",OFFSET([1]Analítico!$B$1,MATCH(91315,[1]Analítico!$B:$B,0)-1,3)),91315)</f>
        <v>#VALUE!</v>
      </c>
      <c r="C3506" s="34" t="s">
        <v>5701</v>
      </c>
      <c r="D3506" s="42" t="s">
        <v>69</v>
      </c>
      <c r="E3506" s="43">
        <v>1091.32</v>
      </c>
      <c r="F3506" s="44">
        <v>0</v>
      </c>
    </row>
    <row r="3507" spans="1:6" ht="12.75">
      <c r="A3507" s="41" t="s">
        <v>5655</v>
      </c>
      <c r="B3507" s="42" t="e">
        <f ca="1">HYPERLINK("#"&amp;CELL("address",OFFSET([1]Analítico!$B$1,MATCH(91321,[1]Analítico!$B:$B,0)-1,3)),91321)</f>
        <v>#VALUE!</v>
      </c>
      <c r="C3507" s="34" t="s">
        <v>5702</v>
      </c>
      <c r="D3507" s="42" t="s">
        <v>69</v>
      </c>
      <c r="E3507" s="43">
        <v>965.21</v>
      </c>
      <c r="F3507" s="44">
        <v>0</v>
      </c>
    </row>
    <row r="3508" spans="1:6" ht="12.75">
      <c r="A3508" s="41" t="s">
        <v>5655</v>
      </c>
      <c r="B3508" s="42" t="e">
        <f ca="1">HYPERLINK("#"&amp;CELL("address",OFFSET([1]Analítico!$B$1,MATCH(90845,[1]Analítico!$B:$B,0)-1,3)),90845)</f>
        <v>#VALUE!</v>
      </c>
      <c r="C3508" s="34" t="s">
        <v>5703</v>
      </c>
      <c r="D3508" s="42" t="s">
        <v>69</v>
      </c>
      <c r="E3508" s="43">
        <v>1476.66</v>
      </c>
      <c r="F3508" s="44">
        <v>0</v>
      </c>
    </row>
    <row r="3509" spans="1:6" ht="12.75">
      <c r="A3509" s="41" t="s">
        <v>5655</v>
      </c>
      <c r="B3509" s="42" t="e">
        <f ca="1">HYPERLINK("#"&amp;CELL("address",OFFSET([1]Analítico!$B$1,MATCH(90851,[1]Analítico!$B:$B,0)-1,3)),90851)</f>
        <v>#VALUE!</v>
      </c>
      <c r="C3509" s="34" t="s">
        <v>5704</v>
      </c>
      <c r="D3509" s="42" t="s">
        <v>69</v>
      </c>
      <c r="E3509" s="43">
        <v>1274.01</v>
      </c>
      <c r="F3509" s="44">
        <v>0</v>
      </c>
    </row>
    <row r="3510" spans="1:6" ht="12.75">
      <c r="A3510" s="41" t="s">
        <v>5655</v>
      </c>
      <c r="B3510" s="42" t="e">
        <f ca="1">HYPERLINK("#"&amp;CELL("address",OFFSET([1]Analítico!$B$1,MATCH(90846,[1]Analítico!$B:$B,0)-1,3)),90846)</f>
        <v>#VALUE!</v>
      </c>
      <c r="C3510" s="34" t="s">
        <v>5705</v>
      </c>
      <c r="D3510" s="42" t="s">
        <v>69</v>
      </c>
      <c r="E3510" s="43">
        <v>1549.21</v>
      </c>
      <c r="F3510" s="44">
        <v>0</v>
      </c>
    </row>
    <row r="3511" spans="1:6" ht="12.75">
      <c r="A3511" s="41" t="s">
        <v>5655</v>
      </c>
      <c r="B3511" s="42" t="e">
        <f ca="1">HYPERLINK("#"&amp;CELL("address",OFFSET([1]Analítico!$B$1,MATCH(90852,[1]Analítico!$B:$B,0)-1,3)),90852)</f>
        <v>#VALUE!</v>
      </c>
      <c r="C3511" s="34" t="s">
        <v>5706</v>
      </c>
      <c r="D3511" s="42" t="s">
        <v>69</v>
      </c>
      <c r="E3511" s="43">
        <v>1346.56</v>
      </c>
      <c r="F3511" s="44">
        <v>0</v>
      </c>
    </row>
    <row r="3512" spans="1:6" ht="12.75">
      <c r="A3512" s="41" t="s">
        <v>5655</v>
      </c>
      <c r="B3512" s="42" t="e">
        <f ca="1">HYPERLINK("#"&amp;CELL("address",OFFSET([1]Analítico!$B$1,MATCH(91316,[1]Analítico!$B:$B,0)-1,3)),91316)</f>
        <v>#VALUE!</v>
      </c>
      <c r="C3512" s="34" t="s">
        <v>5707</v>
      </c>
      <c r="D3512" s="42" t="s">
        <v>69</v>
      </c>
      <c r="E3512" s="43">
        <v>1274.21</v>
      </c>
      <c r="F3512" s="44">
        <v>0</v>
      </c>
    </row>
    <row r="3513" spans="1:6" ht="12.75">
      <c r="A3513" s="41" t="s">
        <v>5655</v>
      </c>
      <c r="B3513" s="42" t="e">
        <f ca="1">HYPERLINK("#"&amp;CELL("address",OFFSET([1]Analítico!$B$1,MATCH(91322,[1]Analítico!$B:$B,0)-1,3)),91322)</f>
        <v>#VALUE!</v>
      </c>
      <c r="C3513" s="34" t="s">
        <v>5708</v>
      </c>
      <c r="D3513" s="42" t="s">
        <v>69</v>
      </c>
      <c r="E3513" s="43">
        <v>1148.0999999999999</v>
      </c>
      <c r="F3513" s="44">
        <v>0</v>
      </c>
    </row>
    <row r="3514" spans="1:6" ht="12.75">
      <c r="A3514" s="41" t="s">
        <v>5655</v>
      </c>
      <c r="B3514" s="42" t="e">
        <f ca="1">HYPERLINK("#"&amp;CELL("address",OFFSET([1]Analítico!$B$1,MATCH(91317,[1]Analítico!$B:$B,0)-1,3)),91317)</f>
        <v>#VALUE!</v>
      </c>
      <c r="C3514" s="34" t="s">
        <v>5709</v>
      </c>
      <c r="D3514" s="42" t="s">
        <v>69</v>
      </c>
      <c r="E3514" s="43">
        <v>1345.98</v>
      </c>
      <c r="F3514" s="44">
        <v>0</v>
      </c>
    </row>
    <row r="3515" spans="1:6" ht="12.75">
      <c r="A3515" s="41" t="s">
        <v>5655</v>
      </c>
      <c r="B3515" s="42" t="e">
        <f ca="1">HYPERLINK("#"&amp;CELL("address",OFFSET([1]Analítico!$B$1,MATCH(91323,[1]Analítico!$B:$B,0)-1,3)),91323)</f>
        <v>#VALUE!</v>
      </c>
      <c r="C3515" s="34" t="s">
        <v>5710</v>
      </c>
      <c r="D3515" s="42" t="s">
        <v>69</v>
      </c>
      <c r="E3515" s="43">
        <v>1219.8699999999999</v>
      </c>
      <c r="F3515" s="44">
        <v>0</v>
      </c>
    </row>
    <row r="3516" spans="1:6" ht="12.75">
      <c r="A3516" s="41" t="s">
        <v>5655</v>
      </c>
      <c r="B3516" s="42" t="e">
        <f ca="1">HYPERLINK("#"&amp;CELL("address",OFFSET([1]Analítico!$B$1,MATCH(100678,[1]Analítico!$B:$B,0)-1,3)),100678)</f>
        <v>#VALUE!</v>
      </c>
      <c r="C3516" s="34" t="s">
        <v>5711</v>
      </c>
      <c r="D3516" s="42" t="s">
        <v>69</v>
      </c>
      <c r="E3516" s="43">
        <v>1160.04</v>
      </c>
      <c r="F3516" s="44">
        <v>0</v>
      </c>
    </row>
    <row r="3517" spans="1:6" ht="12.75">
      <c r="A3517" s="41" t="s">
        <v>5655</v>
      </c>
      <c r="B3517" s="42" t="e">
        <f ca="1">HYPERLINK("#"&amp;CELL("address",OFFSET([1]Analítico!$B$1,MATCH(91013,[1]Analítico!$B:$B,0)-1,3)),91013)</f>
        <v>#VALUE!</v>
      </c>
      <c r="C3517" s="34" t="s">
        <v>5712</v>
      </c>
      <c r="D3517" s="42" t="s">
        <v>69</v>
      </c>
      <c r="E3517" s="43">
        <v>983.13</v>
      </c>
      <c r="F3517" s="44">
        <v>0</v>
      </c>
    </row>
    <row r="3518" spans="1:6" ht="12.75">
      <c r="A3518" s="41" t="s">
        <v>5655</v>
      </c>
      <c r="B3518" s="42" t="e">
        <f ca="1">HYPERLINK("#"&amp;CELL("address",OFFSET([1]Analítico!$B$1,MATCH(100680,[1]Analítico!$B:$B,0)-1,3)),100680)</f>
        <v>#VALUE!</v>
      </c>
      <c r="C3518" s="34" t="s">
        <v>5713</v>
      </c>
      <c r="D3518" s="42" t="s">
        <v>69</v>
      </c>
      <c r="E3518" s="43">
        <v>1171.25</v>
      </c>
      <c r="F3518" s="44">
        <v>0</v>
      </c>
    </row>
    <row r="3519" spans="1:6" ht="12.75">
      <c r="A3519" s="41" t="s">
        <v>5655</v>
      </c>
      <c r="B3519" s="42" t="e">
        <f ca="1">HYPERLINK("#"&amp;CELL("address",OFFSET([1]Analítico!$B$1,MATCH(91014,[1]Analítico!$B:$B,0)-1,3)),91014)</f>
        <v>#VALUE!</v>
      </c>
      <c r="C3519" s="34" t="s">
        <v>5714</v>
      </c>
      <c r="D3519" s="42" t="s">
        <v>69</v>
      </c>
      <c r="E3519" s="43">
        <v>994.34</v>
      </c>
      <c r="F3519" s="44">
        <v>0</v>
      </c>
    </row>
    <row r="3520" spans="1:6" ht="12.75">
      <c r="A3520" s="41" t="s">
        <v>5655</v>
      </c>
      <c r="B3520" s="42" t="e">
        <f ca="1">HYPERLINK("#"&amp;CELL("address",OFFSET([1]Analítico!$B$1,MATCH(100683,[1]Analítico!$B:$B,0)-1,3)),100683)</f>
        <v>#VALUE!</v>
      </c>
      <c r="C3520" s="34" t="s">
        <v>5715</v>
      </c>
      <c r="D3520" s="42" t="s">
        <v>69</v>
      </c>
      <c r="E3520" s="43">
        <v>1257.0999999999999</v>
      </c>
      <c r="F3520" s="44">
        <v>0</v>
      </c>
    </row>
    <row r="3521" spans="1:6" ht="12.75">
      <c r="A3521" s="41" t="s">
        <v>5655</v>
      </c>
      <c r="B3521" s="42" t="e">
        <f ca="1">HYPERLINK("#"&amp;CELL("address",OFFSET([1]Analítico!$B$1,MATCH(91015,[1]Analítico!$B:$B,0)-1,3)),91015)</f>
        <v>#VALUE!</v>
      </c>
      <c r="C3521" s="34" t="s">
        <v>5716</v>
      </c>
      <c r="D3521" s="42" t="s">
        <v>69</v>
      </c>
      <c r="E3521" s="43">
        <v>1054.45</v>
      </c>
      <c r="F3521" s="44">
        <v>0</v>
      </c>
    </row>
    <row r="3522" spans="1:6" ht="12.75">
      <c r="A3522" s="41" t="s">
        <v>5655</v>
      </c>
      <c r="B3522" s="42" t="e">
        <f ca="1">HYPERLINK("#"&amp;CELL("address",OFFSET([1]Analítico!$B$1,MATCH(100685,[1]Analítico!$B:$B,0)-1,3)),100685)</f>
        <v>#VALUE!</v>
      </c>
      <c r="C3522" s="34" t="s">
        <v>5717</v>
      </c>
      <c r="D3522" s="42" t="s">
        <v>69</v>
      </c>
      <c r="E3522" s="43">
        <v>1304.22</v>
      </c>
      <c r="F3522" s="44">
        <v>0</v>
      </c>
    </row>
    <row r="3523" spans="1:6" ht="12.75">
      <c r="A3523" s="41" t="s">
        <v>5655</v>
      </c>
      <c r="B3523" s="42" t="e">
        <f ca="1">HYPERLINK("#"&amp;CELL("address",OFFSET([1]Analítico!$B$1,MATCH(91016,[1]Analítico!$B:$B,0)-1,3)),91016)</f>
        <v>#VALUE!</v>
      </c>
      <c r="C3523" s="34" t="s">
        <v>5718</v>
      </c>
      <c r="D3523" s="42" t="s">
        <v>69</v>
      </c>
      <c r="E3523" s="43">
        <v>1101.57</v>
      </c>
      <c r="F3523" s="44">
        <v>0</v>
      </c>
    </row>
    <row r="3524" spans="1:6" ht="12.75">
      <c r="A3524" s="41" t="s">
        <v>5655</v>
      </c>
      <c r="B3524" s="42" t="e">
        <f ca="1">HYPERLINK("#"&amp;CELL("address",OFFSET([1]Analítico!$B$1,MATCH(100679,[1]Analítico!$B:$B,0)-1,3)),100679)</f>
        <v>#VALUE!</v>
      </c>
      <c r="C3524" s="34" t="s">
        <v>5719</v>
      </c>
      <c r="D3524" s="42" t="s">
        <v>69</v>
      </c>
      <c r="E3524" s="43">
        <v>983.03</v>
      </c>
      <c r="F3524" s="44">
        <v>0</v>
      </c>
    </row>
    <row r="3525" spans="1:6" ht="12.75">
      <c r="A3525" s="41" t="s">
        <v>5655</v>
      </c>
      <c r="B3525" s="42" t="e">
        <f ca="1">HYPERLINK("#"&amp;CELL("address",OFFSET([1]Analítico!$B$1,MATCH(91324,[1]Analítico!$B:$B,0)-1,3)),91324)</f>
        <v>#VALUE!</v>
      </c>
      <c r="C3525" s="34" t="s">
        <v>5720</v>
      </c>
      <c r="D3525" s="42" t="s">
        <v>69</v>
      </c>
      <c r="E3525" s="43">
        <v>858.78</v>
      </c>
      <c r="F3525" s="44">
        <v>0</v>
      </c>
    </row>
    <row r="3526" spans="1:6" ht="12.75">
      <c r="A3526" s="41" t="s">
        <v>5655</v>
      </c>
      <c r="B3526" s="42" t="e">
        <f ca="1">HYPERLINK("#"&amp;CELL("address",OFFSET([1]Analítico!$B$1,MATCH(100712,[1]Analítico!$B:$B,0)-1,3)),100712)</f>
        <v>#VALUE!</v>
      </c>
      <c r="C3526" s="34" t="s">
        <v>5721</v>
      </c>
      <c r="D3526" s="42" t="s">
        <v>69</v>
      </c>
      <c r="E3526" s="43">
        <v>975.69</v>
      </c>
      <c r="F3526" s="44">
        <v>0</v>
      </c>
    </row>
    <row r="3527" spans="1:6" ht="12.75">
      <c r="A3527" s="41" t="s">
        <v>5655</v>
      </c>
      <c r="B3527" s="42" t="e">
        <f ca="1">HYPERLINK("#"&amp;CELL("address",OFFSET([1]Analítico!$B$1,MATCH(91325,[1]Analítico!$B:$B,0)-1,3)),91325)</f>
        <v>#VALUE!</v>
      </c>
      <c r="C3527" s="34" t="s">
        <v>5722</v>
      </c>
      <c r="D3527" s="42" t="s">
        <v>69</v>
      </c>
      <c r="E3527" s="43">
        <v>869.21</v>
      </c>
      <c r="F3527" s="44">
        <v>0</v>
      </c>
    </row>
    <row r="3528" spans="1:6" ht="12.75">
      <c r="A3528" s="41" t="s">
        <v>5655</v>
      </c>
      <c r="B3528" s="42" t="e">
        <f ca="1">HYPERLINK("#"&amp;CELL("address",OFFSET([1]Analítico!$B$1,MATCH(100684,[1]Analítico!$B:$B,0)-1,3)),100684)</f>
        <v>#VALUE!</v>
      </c>
      <c r="C3528" s="34" t="s">
        <v>5723</v>
      </c>
      <c r="D3528" s="42" t="s">
        <v>69</v>
      </c>
      <c r="E3528" s="43">
        <v>1054.6500000000001</v>
      </c>
      <c r="F3528" s="44">
        <v>0</v>
      </c>
    </row>
    <row r="3529" spans="1:6" ht="12.75">
      <c r="A3529" s="41" t="s">
        <v>5655</v>
      </c>
      <c r="B3529" s="42" t="e">
        <f ca="1">HYPERLINK("#"&amp;CELL("address",OFFSET([1]Analítico!$B$1,MATCH(91326,[1]Analítico!$B:$B,0)-1,3)),91326)</f>
        <v>#VALUE!</v>
      </c>
      <c r="C3529" s="34" t="s">
        <v>5724</v>
      </c>
      <c r="D3529" s="42" t="s">
        <v>69</v>
      </c>
      <c r="E3529" s="43">
        <v>928.54</v>
      </c>
      <c r="F3529" s="44">
        <v>0</v>
      </c>
    </row>
    <row r="3530" spans="1:6" ht="12.75">
      <c r="A3530" s="41" t="s">
        <v>5655</v>
      </c>
      <c r="B3530" s="42" t="e">
        <f ca="1">HYPERLINK("#"&amp;CELL("address",OFFSET([1]Analítico!$B$1,MATCH(91327,[1]Analítico!$B:$B,0)-1,3)),91327)</f>
        <v>#VALUE!</v>
      </c>
      <c r="C3530" s="34" t="s">
        <v>5725</v>
      </c>
      <c r="D3530" s="42" t="s">
        <v>69</v>
      </c>
      <c r="E3530" s="43">
        <v>974.88</v>
      </c>
      <c r="F3530" s="44">
        <v>0</v>
      </c>
    </row>
    <row r="3531" spans="1:6" ht="12.75">
      <c r="A3531" s="41" t="s">
        <v>5655</v>
      </c>
      <c r="B3531" s="42" t="e">
        <f ca="1">HYPERLINK("#"&amp;CELL("address",OFFSET([1]Analítico!$B$1,MATCH(100686,[1]Analítico!$B:$B,0)-1,3)),100686)</f>
        <v>#VALUE!</v>
      </c>
      <c r="C3531" s="34" t="s">
        <v>5726</v>
      </c>
      <c r="D3531" s="42" t="s">
        <v>69</v>
      </c>
      <c r="E3531" s="43">
        <v>1100.99</v>
      </c>
      <c r="F3531" s="44">
        <v>0</v>
      </c>
    </row>
    <row r="3532" spans="1:6" ht="12.75">
      <c r="A3532" s="41" t="s">
        <v>5655</v>
      </c>
      <c r="B3532" s="42" t="e">
        <f ca="1">HYPERLINK("#"&amp;CELL("address",OFFSET([1]Analítico!$B$1,MATCH(100693,[1]Analítico!$B:$B,0)-1,3)),100693)</f>
        <v>#VALUE!</v>
      </c>
      <c r="C3532" s="34" t="s">
        <v>5727</v>
      </c>
      <c r="D3532" s="42" t="s">
        <v>69</v>
      </c>
      <c r="E3532" s="43">
        <v>2421.06</v>
      </c>
      <c r="F3532" s="44">
        <v>0</v>
      </c>
    </row>
    <row r="3533" spans="1:6" ht="12.75">
      <c r="A3533" s="41" t="s">
        <v>5655</v>
      </c>
      <c r="B3533" s="42" t="e">
        <f ca="1">HYPERLINK("#"&amp;CELL("address",OFFSET([1]Analítico!$B$1,MATCH(91336,[1]Analítico!$B:$B,0)-1,3)),91336)</f>
        <v>#VALUE!</v>
      </c>
      <c r="C3533" s="34" t="s">
        <v>5728</v>
      </c>
      <c r="D3533" s="42" t="s">
        <v>69</v>
      </c>
      <c r="E3533" s="43">
        <v>2218.41</v>
      </c>
      <c r="F3533" s="44">
        <v>0</v>
      </c>
    </row>
    <row r="3534" spans="1:6" ht="12.75">
      <c r="A3534" s="41" t="s">
        <v>5655</v>
      </c>
      <c r="B3534" s="42" t="e">
        <f ca="1">HYPERLINK("#"&amp;CELL("address",OFFSET([1]Analítico!$B$1,MATCH(100694,[1]Analítico!$B:$B,0)-1,3)),100694)</f>
        <v>#VALUE!</v>
      </c>
      <c r="C3534" s="34" t="s">
        <v>5729</v>
      </c>
      <c r="D3534" s="42" t="s">
        <v>69</v>
      </c>
      <c r="E3534" s="43">
        <v>2218.61</v>
      </c>
      <c r="F3534" s="44">
        <v>0</v>
      </c>
    </row>
    <row r="3535" spans="1:6" ht="12.75">
      <c r="A3535" s="41" t="s">
        <v>5655</v>
      </c>
      <c r="B3535" s="42" t="e">
        <f ca="1">HYPERLINK("#"&amp;CELL("address",OFFSET([1]Analítico!$B$1,MATCH(91337,[1]Analítico!$B:$B,0)-1,3)),91337)</f>
        <v>#VALUE!</v>
      </c>
      <c r="C3535" s="34" t="s">
        <v>5730</v>
      </c>
      <c r="D3535" s="42" t="s">
        <v>69</v>
      </c>
      <c r="E3535" s="43">
        <v>2092.5</v>
      </c>
      <c r="F3535" s="44">
        <v>0</v>
      </c>
    </row>
    <row r="3536" spans="1:6" ht="12.75">
      <c r="A3536" s="41" t="s">
        <v>5655</v>
      </c>
      <c r="B3536" s="42" t="e">
        <f ca="1">HYPERLINK("#"&amp;CELL("address",OFFSET([1]Analítico!$B$1,MATCH(100691,[1]Analítico!$B:$B,0)-1,3)),100691)</f>
        <v>#VALUE!</v>
      </c>
      <c r="C3536" s="34" t="s">
        <v>5731</v>
      </c>
      <c r="D3536" s="42" t="s">
        <v>69</v>
      </c>
      <c r="E3536" s="43">
        <v>1966.61</v>
      </c>
      <c r="F3536" s="44">
        <v>0</v>
      </c>
    </row>
    <row r="3537" spans="1:6" ht="12.75">
      <c r="A3537" s="41" t="s">
        <v>5655</v>
      </c>
      <c r="B3537" s="42" t="e">
        <f ca="1">HYPERLINK("#"&amp;CELL("address",OFFSET([1]Analítico!$B$1,MATCH(100692,[1]Analítico!$B:$B,0)-1,3)),100692)</f>
        <v>#VALUE!</v>
      </c>
      <c r="C3537" s="34" t="s">
        <v>5732</v>
      </c>
      <c r="D3537" s="42" t="s">
        <v>69</v>
      </c>
      <c r="E3537" s="43">
        <v>1764.16</v>
      </c>
      <c r="F3537" s="44">
        <v>0</v>
      </c>
    </row>
    <row r="3538" spans="1:6" ht="12.75">
      <c r="A3538" s="41" t="s">
        <v>5655</v>
      </c>
      <c r="B3538" s="42" t="e">
        <f ca="1">HYPERLINK("#"&amp;CELL("address",OFFSET([1]Analítico!$B$1,MATCH(91334,[1]Analítico!$B:$B,0)-1,3)),91334)</f>
        <v>#VALUE!</v>
      </c>
      <c r="C3538" s="34" t="s">
        <v>5733</v>
      </c>
      <c r="D3538" s="42" t="s">
        <v>69</v>
      </c>
      <c r="E3538" s="43">
        <v>1763.96</v>
      </c>
      <c r="F3538" s="44">
        <v>0</v>
      </c>
    </row>
    <row r="3539" spans="1:6" ht="12.75">
      <c r="A3539" s="41" t="s">
        <v>5655</v>
      </c>
      <c r="B3539" s="42" t="e">
        <f ca="1">HYPERLINK("#"&amp;CELL("address",OFFSET([1]Analítico!$B$1,MATCH(91335,[1]Analítico!$B:$B,0)-1,3)),91335)</f>
        <v>#VALUE!</v>
      </c>
      <c r="C3539" s="34" t="s">
        <v>5734</v>
      </c>
      <c r="D3539" s="42" t="s">
        <v>69</v>
      </c>
      <c r="E3539" s="43">
        <v>1638.05</v>
      </c>
      <c r="F3539" s="44">
        <v>0</v>
      </c>
    </row>
    <row r="3540" spans="1:6" ht="12.75">
      <c r="A3540" s="41" t="s">
        <v>5655</v>
      </c>
      <c r="B3540" s="42" t="e">
        <f ca="1">HYPERLINK("#"&amp;CELL("address",OFFSET([1]Analítico!$B$1,MATCH(90788,[1]Analítico!$B:$B,0)-1,3)),90788)</f>
        <v>#VALUE!</v>
      </c>
      <c r="C3540" s="34" t="s">
        <v>5735</v>
      </c>
      <c r="D3540" s="42" t="s">
        <v>69</v>
      </c>
      <c r="E3540" s="43">
        <v>807.09</v>
      </c>
      <c r="F3540" s="44">
        <v>0</v>
      </c>
    </row>
    <row r="3541" spans="1:6" ht="12.75">
      <c r="A3541" s="41" t="s">
        <v>5655</v>
      </c>
      <c r="B3541" s="42" t="e">
        <f ca="1">HYPERLINK("#"&amp;CELL("address",OFFSET([1]Analítico!$B$1,MATCH(90789,[1]Analítico!$B:$B,0)-1,3)),90789)</f>
        <v>#VALUE!</v>
      </c>
      <c r="C3541" s="34" t="s">
        <v>5736</v>
      </c>
      <c r="D3541" s="42" t="s">
        <v>69</v>
      </c>
      <c r="E3541" s="43">
        <v>809.39</v>
      </c>
      <c r="F3541" s="44">
        <v>0</v>
      </c>
    </row>
    <row r="3542" spans="1:6" ht="12.75">
      <c r="A3542" s="41" t="s">
        <v>5655</v>
      </c>
      <c r="B3542" s="42" t="e">
        <f ca="1">HYPERLINK("#"&amp;CELL("address",OFFSET([1]Analítico!$B$1,MATCH(90790,[1]Analítico!$B:$B,0)-1,3)),90790)</f>
        <v>#VALUE!</v>
      </c>
      <c r="C3542" s="34" t="s">
        <v>5737</v>
      </c>
      <c r="D3542" s="42" t="s">
        <v>69</v>
      </c>
      <c r="E3542" s="43">
        <v>835.22</v>
      </c>
      <c r="F3542" s="44">
        <v>0</v>
      </c>
    </row>
    <row r="3543" spans="1:6" ht="12.75">
      <c r="A3543" s="41" t="s">
        <v>5655</v>
      </c>
      <c r="B3543" s="42" t="e">
        <f ca="1">HYPERLINK("#"&amp;CELL("address",OFFSET([1]Analítico!$B$1,MATCH(100675,[1]Analítico!$B:$B,0)-1,3)),100675)</f>
        <v>#VALUE!</v>
      </c>
      <c r="C3543" s="34" t="s">
        <v>5738</v>
      </c>
      <c r="D3543" s="42" t="s">
        <v>69</v>
      </c>
      <c r="E3543" s="43">
        <v>923.62</v>
      </c>
      <c r="F3543" s="44">
        <v>0</v>
      </c>
    </row>
    <row r="3544" spans="1:6" ht="12.75">
      <c r="A3544" s="41" t="s">
        <v>5655</v>
      </c>
      <c r="B3544" s="42" t="e">
        <f ca="1">HYPERLINK("#"&amp;CELL("address",OFFSET([1]Analítico!$B$1,MATCH(90794,[1]Analítico!$B:$B,0)-1,3)),90794)</f>
        <v>#VALUE!</v>
      </c>
      <c r="C3544" s="34" t="s">
        <v>5739</v>
      </c>
      <c r="D3544" s="42" t="s">
        <v>69</v>
      </c>
      <c r="E3544" s="43">
        <v>716.8</v>
      </c>
      <c r="F3544" s="44">
        <v>0</v>
      </c>
    </row>
    <row r="3545" spans="1:6" ht="12.75">
      <c r="A3545" s="41" t="s">
        <v>5655</v>
      </c>
      <c r="B3545" s="42" t="e">
        <f ca="1">HYPERLINK("#"&amp;CELL("address",OFFSET([1]Analítico!$B$1,MATCH(90795,[1]Analítico!$B:$B,0)-1,3)),90795)</f>
        <v>#VALUE!</v>
      </c>
      <c r="C3545" s="34" t="s">
        <v>5740</v>
      </c>
      <c r="D3545" s="42" t="s">
        <v>69</v>
      </c>
      <c r="E3545" s="43">
        <v>726.26</v>
      </c>
      <c r="F3545" s="44">
        <v>0</v>
      </c>
    </row>
    <row r="3546" spans="1:6" ht="12.75">
      <c r="A3546" s="41" t="s">
        <v>5655</v>
      </c>
      <c r="B3546" s="42" t="e">
        <f ca="1">HYPERLINK("#"&amp;CELL("address",OFFSET([1]Analítico!$B$1,MATCH(90796,[1]Analítico!$B:$B,0)-1,3)),90796)</f>
        <v>#VALUE!</v>
      </c>
      <c r="C3546" s="34" t="s">
        <v>5741</v>
      </c>
      <c r="D3546" s="42" t="s">
        <v>69</v>
      </c>
      <c r="E3546" s="43">
        <v>735.74</v>
      </c>
      <c r="F3546" s="44">
        <v>0</v>
      </c>
    </row>
    <row r="3547" spans="1:6" ht="12.75">
      <c r="A3547" s="41" t="s">
        <v>5655</v>
      </c>
      <c r="B3547" s="42" t="e">
        <f ca="1">HYPERLINK("#"&amp;CELL("address",OFFSET([1]Analítico!$B$1,MATCH(90797,[1]Analítico!$B:$B,0)-1,3)),90797)</f>
        <v>#VALUE!</v>
      </c>
      <c r="C3547" s="34" t="s">
        <v>5742</v>
      </c>
      <c r="D3547" s="42" t="s">
        <v>69</v>
      </c>
      <c r="E3547" s="43">
        <v>745.2</v>
      </c>
      <c r="F3547" s="44">
        <v>0</v>
      </c>
    </row>
    <row r="3548" spans="1:6" ht="12.75">
      <c r="A3548" s="41" t="s">
        <v>5655</v>
      </c>
      <c r="B3548" s="42" t="e">
        <f ca="1">HYPERLINK("#"&amp;CELL("address",OFFSET([1]Analítico!$B$1,MATCH(90791,[1]Analítico!$B:$B,0)-1,3)),90791)</f>
        <v>#VALUE!</v>
      </c>
      <c r="C3548" s="34" t="s">
        <v>5743</v>
      </c>
      <c r="D3548" s="42" t="s">
        <v>69</v>
      </c>
      <c r="E3548" s="43">
        <v>980.2</v>
      </c>
      <c r="F3548" s="44">
        <v>0</v>
      </c>
    </row>
    <row r="3549" spans="1:6" ht="12.75">
      <c r="A3549" s="41" t="s">
        <v>5655</v>
      </c>
      <c r="B3549" s="42" t="e">
        <f ca="1">HYPERLINK("#"&amp;CELL("address",OFFSET([1]Analítico!$B$1,MATCH(90793,[1]Analítico!$B:$B,0)-1,3)),90793)</f>
        <v>#VALUE!</v>
      </c>
      <c r="C3549" s="34" t="s">
        <v>5744</v>
      </c>
      <c r="D3549" s="42" t="s">
        <v>69</v>
      </c>
      <c r="E3549" s="43">
        <v>1038.49</v>
      </c>
      <c r="F3549" s="44">
        <v>0</v>
      </c>
    </row>
    <row r="3550" spans="1:6" ht="12.75">
      <c r="A3550" s="41" t="s">
        <v>5655</v>
      </c>
      <c r="B3550" s="42" t="e">
        <f ca="1">HYPERLINK("#"&amp;CELL("address",OFFSET([1]Analítico!$B$1,MATCH(90798,[1]Analítico!$B:$B,0)-1,3)),90798)</f>
        <v>#VALUE!</v>
      </c>
      <c r="C3550" s="34" t="s">
        <v>5745</v>
      </c>
      <c r="D3550" s="42" t="s">
        <v>69</v>
      </c>
      <c r="E3550" s="43">
        <v>1066.78</v>
      </c>
      <c r="F3550" s="44">
        <v>0</v>
      </c>
    </row>
    <row r="3551" spans="1:6" ht="12.75">
      <c r="A3551" s="41" t="s">
        <v>5655</v>
      </c>
      <c r="B3551" s="42" t="e">
        <f ca="1">HYPERLINK("#"&amp;CELL("address",OFFSET([1]Analítico!$B$1,MATCH(90799,[1]Analítico!$B:$B,0)-1,3)),90799)</f>
        <v>#VALUE!</v>
      </c>
      <c r="C3551" s="34" t="s">
        <v>5746</v>
      </c>
      <c r="D3551" s="42" t="s">
        <v>69</v>
      </c>
      <c r="E3551" s="43">
        <v>1102.67</v>
      </c>
      <c r="F3551" s="44">
        <v>0</v>
      </c>
    </row>
    <row r="3552" spans="1:6" ht="12.75">
      <c r="A3552" s="41" t="s">
        <v>5655</v>
      </c>
      <c r="B3552" s="42" t="e">
        <f ca="1">HYPERLINK("#"&amp;CELL("address",OFFSET([1]Analítico!$B$1,MATCH(100704,[1]Analítico!$B:$B,0)-1,3)),100704)</f>
        <v>#VALUE!</v>
      </c>
      <c r="C3552" s="34" t="s">
        <v>5747</v>
      </c>
      <c r="D3552" s="42" t="s">
        <v>69</v>
      </c>
      <c r="E3552" s="43">
        <v>84.19</v>
      </c>
      <c r="F3552" s="44">
        <v>0</v>
      </c>
    </row>
    <row r="3553" spans="1:6" ht="12.75">
      <c r="A3553" s="41" t="s">
        <v>5655</v>
      </c>
      <c r="B3553" s="42" t="e">
        <f ca="1">HYPERLINK("#"&amp;CELL("address",OFFSET([1]Analítico!$B$1,MATCH(90838,[1]Analítico!$B:$B,0)-1,3)),90838)</f>
        <v>#VALUE!</v>
      </c>
      <c r="C3553" s="34" t="s">
        <v>5748</v>
      </c>
      <c r="D3553" s="42" t="s">
        <v>69</v>
      </c>
      <c r="E3553" s="43">
        <v>1866.62</v>
      </c>
      <c r="F3553" s="44">
        <v>0.89359999999999995</v>
      </c>
    </row>
    <row r="3554" spans="1:6" ht="12.75">
      <c r="A3554" s="41" t="s">
        <v>5655</v>
      </c>
      <c r="B3554" s="42" t="e">
        <f ca="1">HYPERLINK("#"&amp;CELL("address",OFFSET([1]Analítico!$B$1,MATCH(91338,[1]Analítico!$B:$B,0)-1,3)),91338)</f>
        <v>#VALUE!</v>
      </c>
      <c r="C3554" s="34" t="s">
        <v>5749</v>
      </c>
      <c r="D3554" s="42" t="s">
        <v>27</v>
      </c>
      <c r="E3554" s="43">
        <v>1312.95</v>
      </c>
      <c r="F3554" s="44">
        <v>0</v>
      </c>
    </row>
    <row r="3555" spans="1:6" ht="12.75">
      <c r="A3555" s="41" t="s">
        <v>5655</v>
      </c>
      <c r="B3555" s="42" t="e">
        <f ca="1">HYPERLINK("#"&amp;CELL("address",OFFSET([1]Analítico!$B$1,MATCH(94805,[1]Analítico!$B:$B,0)-1,3)),94805)</f>
        <v>#VALUE!</v>
      </c>
      <c r="C3555" s="34" t="s">
        <v>5750</v>
      </c>
      <c r="D3555" s="42" t="s">
        <v>69</v>
      </c>
      <c r="E3555" s="43">
        <v>1416.32</v>
      </c>
      <c r="F3555" s="44">
        <v>0</v>
      </c>
    </row>
    <row r="3556" spans="1:6" ht="12.75">
      <c r="A3556" s="41" t="s">
        <v>5655</v>
      </c>
      <c r="B3556" s="42" t="e">
        <f ca="1">HYPERLINK("#"&amp;CELL("address",OFFSET([1]Analítico!$B$1,MATCH(100702,[1]Analítico!$B:$B,0)-1,3)),100702)</f>
        <v>#VALUE!</v>
      </c>
      <c r="C3556" s="34" t="s">
        <v>5751</v>
      </c>
      <c r="D3556" s="42" t="s">
        <v>27</v>
      </c>
      <c r="E3556" s="43">
        <v>768.5</v>
      </c>
      <c r="F3556" s="44">
        <v>0</v>
      </c>
    </row>
    <row r="3557" spans="1:6" ht="12.75">
      <c r="A3557" s="41" t="s">
        <v>5655</v>
      </c>
      <c r="B3557" s="42" t="e">
        <f ca="1">HYPERLINK("#"&amp;CELL("address",OFFSET([1]Analítico!$B$1,MATCH(100701,[1]Analítico!$B:$B,0)-1,3)),100701)</f>
        <v>#VALUE!</v>
      </c>
      <c r="C3557" s="34" t="s">
        <v>5752</v>
      </c>
      <c r="D3557" s="42" t="s">
        <v>27</v>
      </c>
      <c r="E3557" s="43">
        <v>737.34</v>
      </c>
      <c r="F3557" s="44">
        <v>0.95820000000000005</v>
      </c>
    </row>
    <row r="3558" spans="1:6" ht="12.75">
      <c r="A3558" s="41" t="s">
        <v>5655</v>
      </c>
      <c r="B3558" s="42" t="e">
        <f ca="1">HYPERLINK("#"&amp;CELL("address",OFFSET([1]Analítico!$B$1,MATCH(100700,[1]Analítico!$B:$B,0)-1,3)),100700)</f>
        <v>#VALUE!</v>
      </c>
      <c r="C3558" s="34" t="s">
        <v>5753</v>
      </c>
      <c r="D3558" s="42" t="s">
        <v>69</v>
      </c>
      <c r="E3558" s="43">
        <v>926.98</v>
      </c>
      <c r="F3558" s="44">
        <v>0</v>
      </c>
    </row>
    <row r="3559" spans="1:6" ht="12.75">
      <c r="A3559" s="41" t="s">
        <v>5655</v>
      </c>
      <c r="B3559" s="42" t="e">
        <f ca="1">HYPERLINK("#"&amp;CELL("address",OFFSET([1]Analítico!$B$1,MATCH(91295,[1]Analítico!$B:$B,0)-1,3)),91295)</f>
        <v>#VALUE!</v>
      </c>
      <c r="C3559" s="34" t="s">
        <v>5754</v>
      </c>
      <c r="D3559" s="42" t="s">
        <v>69</v>
      </c>
      <c r="E3559" s="43">
        <v>392.12</v>
      </c>
      <c r="F3559" s="44">
        <v>0</v>
      </c>
    </row>
    <row r="3560" spans="1:6" ht="12.75">
      <c r="A3560" s="41" t="s">
        <v>5655</v>
      </c>
      <c r="B3560" s="42" t="e">
        <f ca="1">HYPERLINK("#"&amp;CELL("address",OFFSET([1]Analítico!$B$1,MATCH(91296,[1]Analítico!$B:$B,0)-1,3)),91296)</f>
        <v>#VALUE!</v>
      </c>
      <c r="C3560" s="34" t="s">
        <v>5755</v>
      </c>
      <c r="D3560" s="42" t="s">
        <v>69</v>
      </c>
      <c r="E3560" s="43">
        <v>417.66</v>
      </c>
      <c r="F3560" s="44">
        <v>0</v>
      </c>
    </row>
    <row r="3561" spans="1:6" ht="12.75">
      <c r="A3561" s="41" t="s">
        <v>5655</v>
      </c>
      <c r="B3561" s="42" t="e">
        <f ca="1">HYPERLINK("#"&amp;CELL("address",OFFSET([1]Analítico!$B$1,MATCH(91297,[1]Analítico!$B:$B,0)-1,3)),91297)</f>
        <v>#VALUE!</v>
      </c>
      <c r="C3561" s="34" t="s">
        <v>5756</v>
      </c>
      <c r="D3561" s="42" t="s">
        <v>69</v>
      </c>
      <c r="E3561" s="43">
        <v>455.07</v>
      </c>
      <c r="F3561" s="44">
        <v>0</v>
      </c>
    </row>
    <row r="3562" spans="1:6" ht="12.75">
      <c r="A3562" s="41" t="s">
        <v>5655</v>
      </c>
      <c r="B3562" s="42" t="e">
        <f ca="1">HYPERLINK("#"&amp;CELL("address",OFFSET([1]Analítico!$B$1,MATCH(90820,[1]Analítico!$B:$B,0)-1,3)),90820)</f>
        <v>#VALUE!</v>
      </c>
      <c r="C3562" s="34" t="s">
        <v>5757</v>
      </c>
      <c r="D3562" s="42" t="s">
        <v>69</v>
      </c>
      <c r="E3562" s="43">
        <v>371.78</v>
      </c>
      <c r="F3562" s="44">
        <v>0</v>
      </c>
    </row>
    <row r="3563" spans="1:6" ht="12.75">
      <c r="A3563" s="41" t="s">
        <v>5655</v>
      </c>
      <c r="B3563" s="42" t="e">
        <f ca="1">HYPERLINK("#"&amp;CELL("address",OFFSET([1]Analítico!$B$1,MATCH(90821,[1]Analítico!$B:$B,0)-1,3)),90821)</f>
        <v>#VALUE!</v>
      </c>
      <c r="C3563" s="34" t="s">
        <v>5758</v>
      </c>
      <c r="D3563" s="42" t="s">
        <v>69</v>
      </c>
      <c r="E3563" s="43">
        <v>379.86</v>
      </c>
      <c r="F3563" s="44">
        <v>0</v>
      </c>
    </row>
    <row r="3564" spans="1:6" ht="12.75">
      <c r="A3564" s="41" t="s">
        <v>5655</v>
      </c>
      <c r="B3564" s="42" t="e">
        <f ca="1">HYPERLINK("#"&amp;CELL("address",OFFSET([1]Analítico!$B$1,MATCH(90822,[1]Analítico!$B:$B,0)-1,3)),90822)</f>
        <v>#VALUE!</v>
      </c>
      <c r="C3564" s="34" t="s">
        <v>5759</v>
      </c>
      <c r="D3564" s="42" t="s">
        <v>69</v>
      </c>
      <c r="E3564" s="43">
        <v>404.51</v>
      </c>
      <c r="F3564" s="44">
        <v>0</v>
      </c>
    </row>
    <row r="3565" spans="1:6" ht="12.75">
      <c r="A3565" s="41" t="s">
        <v>5655</v>
      </c>
      <c r="B3565" s="42" t="e">
        <f ca="1">HYPERLINK("#"&amp;CELL("address",OFFSET([1]Analítico!$B$1,MATCH(90823,[1]Analítico!$B:$B,0)-1,3)),90823)</f>
        <v>#VALUE!</v>
      </c>
      <c r="C3565" s="34" t="s">
        <v>5760</v>
      </c>
      <c r="D3565" s="42" t="s">
        <v>69</v>
      </c>
      <c r="E3565" s="43">
        <v>483.63</v>
      </c>
      <c r="F3565" s="44">
        <v>0</v>
      </c>
    </row>
    <row r="3566" spans="1:6" ht="12.75">
      <c r="A3566" s="41" t="s">
        <v>5655</v>
      </c>
      <c r="B3566" s="42" t="e">
        <f ca="1">HYPERLINK("#"&amp;CELL("address",OFFSET([1]Analítico!$B$1,MATCH(90824,[1]Analítico!$B:$B,0)-1,3)),90824)</f>
        <v>#VALUE!</v>
      </c>
      <c r="C3566" s="34" t="s">
        <v>5761</v>
      </c>
      <c r="D3566" s="42" t="s">
        <v>69</v>
      </c>
      <c r="E3566" s="43">
        <v>668.34</v>
      </c>
      <c r="F3566" s="44">
        <v>0</v>
      </c>
    </row>
    <row r="3567" spans="1:6" ht="12.75">
      <c r="A3567" s="41" t="s">
        <v>5655</v>
      </c>
      <c r="B3567" s="42" t="e">
        <f ca="1">HYPERLINK("#"&amp;CELL("address",OFFSET([1]Analítico!$B$1,MATCH(91009,[1]Analítico!$B:$B,0)-1,3)),91009)</f>
        <v>#VALUE!</v>
      </c>
      <c r="C3567" s="34" t="s">
        <v>5762</v>
      </c>
      <c r="D3567" s="42" t="s">
        <v>69</v>
      </c>
      <c r="E3567" s="43">
        <v>382.68</v>
      </c>
      <c r="F3567" s="44">
        <v>0</v>
      </c>
    </row>
    <row r="3568" spans="1:6" ht="12.75">
      <c r="A3568" s="41" t="s">
        <v>5655</v>
      </c>
      <c r="B3568" s="42" t="e">
        <f ca="1">HYPERLINK("#"&amp;CELL("address",OFFSET([1]Analítico!$B$1,MATCH(91010,[1]Analítico!$B:$B,0)-1,3)),91010)</f>
        <v>#VALUE!</v>
      </c>
      <c r="C3568" s="34" t="s">
        <v>5763</v>
      </c>
      <c r="D3568" s="42" t="s">
        <v>69</v>
      </c>
      <c r="E3568" s="43">
        <v>391.28</v>
      </c>
      <c r="F3568" s="44">
        <v>0</v>
      </c>
    </row>
    <row r="3569" spans="1:6" ht="12.75">
      <c r="A3569" s="41" t="s">
        <v>5655</v>
      </c>
      <c r="B3569" s="42" t="e">
        <f ca="1">HYPERLINK("#"&amp;CELL("address",OFFSET([1]Analítico!$B$1,MATCH(91011,[1]Analítico!$B:$B,0)-1,3)),91011)</f>
        <v>#VALUE!</v>
      </c>
      <c r="C3569" s="34" t="s">
        <v>5764</v>
      </c>
      <c r="D3569" s="42" t="s">
        <v>69</v>
      </c>
      <c r="E3569" s="43">
        <v>448.78</v>
      </c>
      <c r="F3569" s="44">
        <v>0</v>
      </c>
    </row>
    <row r="3570" spans="1:6" ht="12.75">
      <c r="A3570" s="41" t="s">
        <v>5655</v>
      </c>
      <c r="B3570" s="42" t="e">
        <f ca="1">HYPERLINK("#"&amp;CELL("address",OFFSET([1]Analítico!$B$1,MATCH(91012,[1]Analítico!$B:$B,0)-1,3)),91012)</f>
        <v>#VALUE!</v>
      </c>
      <c r="C3570" s="34" t="s">
        <v>5765</v>
      </c>
      <c r="D3570" s="42" t="s">
        <v>69</v>
      </c>
      <c r="E3570" s="43">
        <v>493.3</v>
      </c>
      <c r="F3570" s="44">
        <v>0</v>
      </c>
    </row>
    <row r="3571" spans="1:6" ht="12.75">
      <c r="A3571" s="41" t="s">
        <v>5655</v>
      </c>
      <c r="B3571" s="42" t="e">
        <f ca="1">HYPERLINK("#"&amp;CELL("address",OFFSET([1]Analítico!$B$1,MATCH(91298,[1]Analítico!$B:$B,0)-1,3)),91298)</f>
        <v>#VALUE!</v>
      </c>
      <c r="C3571" s="34" t="s">
        <v>5766</v>
      </c>
      <c r="D3571" s="42" t="s">
        <v>69</v>
      </c>
      <c r="E3571" s="43">
        <v>1158.29</v>
      </c>
      <c r="F3571" s="44">
        <v>0</v>
      </c>
    </row>
    <row r="3572" spans="1:6" ht="12.75">
      <c r="A3572" s="41" t="s">
        <v>5655</v>
      </c>
      <c r="B3572" s="42" t="e">
        <f ca="1">HYPERLINK("#"&amp;CELL("address",OFFSET([1]Analítico!$B$1,MATCH(90825,[1]Analítico!$B:$B,0)-1,3)),90825)</f>
        <v>#VALUE!</v>
      </c>
      <c r="C3572" s="34" t="s">
        <v>5767</v>
      </c>
      <c r="D3572" s="42" t="s">
        <v>69</v>
      </c>
      <c r="E3572" s="43">
        <v>738.29</v>
      </c>
      <c r="F3572" s="44">
        <v>0</v>
      </c>
    </row>
    <row r="3573" spans="1:6" ht="12.75">
      <c r="A3573" s="41" t="s">
        <v>5655</v>
      </c>
      <c r="B3573" s="42" t="e">
        <f ca="1">HYPERLINK("#"&amp;CELL("address",OFFSET([1]Analítico!$B$1,MATCH(91299,[1]Analítico!$B:$B,0)-1,3)),91299)</f>
        <v>#VALUE!</v>
      </c>
      <c r="C3573" s="34" t="s">
        <v>5768</v>
      </c>
      <c r="D3573" s="42" t="s">
        <v>69</v>
      </c>
      <c r="E3573" s="43">
        <v>1612.74</v>
      </c>
      <c r="F3573" s="44">
        <v>0</v>
      </c>
    </row>
    <row r="3574" spans="1:6" ht="12.75">
      <c r="A3574" s="41" t="s">
        <v>5655</v>
      </c>
      <c r="B3574" s="42" t="e">
        <f ca="1">HYPERLINK("#"&amp;CELL("address",OFFSET([1]Analítico!$B$1,MATCH(91341,[1]Analítico!$B:$B,0)-1,3)),91341)</f>
        <v>#VALUE!</v>
      </c>
      <c r="C3574" s="34" t="s">
        <v>5769</v>
      </c>
      <c r="D3574" s="42" t="s">
        <v>27</v>
      </c>
      <c r="E3574" s="43">
        <v>982.76</v>
      </c>
      <c r="F3574" s="44">
        <v>0</v>
      </c>
    </row>
    <row r="3575" spans="1:6" ht="12.75">
      <c r="A3575" s="41" t="s">
        <v>5655</v>
      </c>
      <c r="B3575" s="42" t="e">
        <f ca="1">HYPERLINK("#"&amp;CELL("address",OFFSET([1]Analítico!$B$1,MATCH(94806,[1]Analítico!$B:$B,0)-1,3)),94806)</f>
        <v>#VALUE!</v>
      </c>
      <c r="C3575" s="34" t="s">
        <v>5770</v>
      </c>
      <c r="D3575" s="42" t="s">
        <v>69</v>
      </c>
      <c r="E3575" s="43">
        <v>852.62</v>
      </c>
      <c r="F3575" s="44">
        <v>0.88109999999999999</v>
      </c>
    </row>
    <row r="3576" spans="1:6" ht="12.75">
      <c r="A3576" s="41" t="s">
        <v>5655</v>
      </c>
      <c r="B3576" s="42" t="e">
        <f ca="1">HYPERLINK("#"&amp;CELL("address",OFFSET([1]Analítico!$B$1,MATCH(94807,[1]Analítico!$B:$B,0)-1,3)),94807)</f>
        <v>#VALUE!</v>
      </c>
      <c r="C3576" s="34" t="s">
        <v>5771</v>
      </c>
      <c r="D3576" s="42" t="s">
        <v>69</v>
      </c>
      <c r="E3576" s="43">
        <v>776.63</v>
      </c>
      <c r="F3576" s="44">
        <v>0.86639999999999995</v>
      </c>
    </row>
    <row r="3577" spans="1:6" ht="12.75">
      <c r="A3577" s="41" t="s">
        <v>5655</v>
      </c>
      <c r="B3577" s="42" t="e">
        <f ca="1">HYPERLINK("#"&amp;CELL("address",OFFSET([1]Analítico!$B$1,MATCH(100703,[1]Analítico!$B:$B,0)-1,3)),100703)</f>
        <v>#VALUE!</v>
      </c>
      <c r="C3577" s="34" t="s">
        <v>5772</v>
      </c>
      <c r="D3577" s="42" t="s">
        <v>69</v>
      </c>
      <c r="E3577" s="43">
        <v>40.1</v>
      </c>
      <c r="F3577" s="44">
        <v>0</v>
      </c>
    </row>
    <row r="3578" spans="1:6" ht="12.75">
      <c r="A3578" s="41" t="s">
        <v>5655</v>
      </c>
      <c r="B3578" s="42" t="e">
        <f ca="1">HYPERLINK("#"&amp;CELL("address",OFFSET([1]Analítico!$B$1,MATCH(100695,[1]Analítico!$B:$B,0)-1,3)),100695)</f>
        <v>#VALUE!</v>
      </c>
      <c r="C3578" s="34" t="s">
        <v>5773</v>
      </c>
      <c r="D3578" s="42" t="s">
        <v>69</v>
      </c>
      <c r="E3578" s="43">
        <v>76.58</v>
      </c>
      <c r="F3578" s="44">
        <v>0</v>
      </c>
    </row>
    <row r="3579" spans="1:6" ht="12.75">
      <c r="A3579" s="41" t="s">
        <v>5655</v>
      </c>
      <c r="B3579" s="42" t="e">
        <f ca="1">HYPERLINK("#"&amp;CELL("address",OFFSET([1]Analítico!$B$1,MATCH(100696,[1]Analítico!$B:$B,0)-1,3)),100696)</f>
        <v>#VALUE!</v>
      </c>
      <c r="C3579" s="34" t="s">
        <v>5774</v>
      </c>
      <c r="D3579" s="42" t="s">
        <v>69</v>
      </c>
      <c r="E3579" s="43">
        <v>85.18</v>
      </c>
      <c r="F3579" s="44">
        <v>0</v>
      </c>
    </row>
    <row r="3580" spans="1:6" ht="12.75">
      <c r="A3580" s="41" t="s">
        <v>5655</v>
      </c>
      <c r="B3580" s="42" t="e">
        <f ca="1">HYPERLINK("#"&amp;CELL("address",OFFSET([1]Analítico!$B$1,MATCH(100697,[1]Analítico!$B:$B,0)-1,3)),100697)</f>
        <v>#VALUE!</v>
      </c>
      <c r="C3580" s="34" t="s">
        <v>5775</v>
      </c>
      <c r="D3580" s="42" t="s">
        <v>69</v>
      </c>
      <c r="E3580" s="43">
        <v>93.85</v>
      </c>
      <c r="F3580" s="44">
        <v>0</v>
      </c>
    </row>
    <row r="3581" spans="1:6" ht="12.75">
      <c r="A3581" s="41" t="s">
        <v>5655</v>
      </c>
      <c r="B3581" s="42" t="e">
        <f ca="1">HYPERLINK("#"&amp;CELL("address",OFFSET([1]Analítico!$B$1,MATCH(100698,[1]Analítico!$B:$B,0)-1,3)),100698)</f>
        <v>#VALUE!</v>
      </c>
      <c r="C3581" s="34" t="s">
        <v>5776</v>
      </c>
      <c r="D3581" s="42" t="s">
        <v>69</v>
      </c>
      <c r="E3581" s="43">
        <v>102.5</v>
      </c>
      <c r="F3581" s="44">
        <v>0</v>
      </c>
    </row>
    <row r="3582" spans="1:6" ht="12.75">
      <c r="A3582" s="41" t="s">
        <v>5655</v>
      </c>
      <c r="B3582" s="42" t="e">
        <f ca="1">HYPERLINK("#"&amp;CELL("address",OFFSET([1]Analítico!$B$1,MATCH(100699,[1]Analítico!$B:$B,0)-1,3)),100699)</f>
        <v>#VALUE!</v>
      </c>
      <c r="C3582" s="34" t="s">
        <v>5777</v>
      </c>
      <c r="D3582" s="42" t="s">
        <v>69</v>
      </c>
      <c r="E3582" s="43">
        <v>122.47</v>
      </c>
      <c r="F3582" s="44">
        <v>0</v>
      </c>
    </row>
    <row r="3583" spans="1:6" ht="12.75">
      <c r="A3583" s="41" t="s">
        <v>5655</v>
      </c>
      <c r="B3583" s="42" t="e">
        <f ca="1">HYPERLINK("#"&amp;CELL("address",OFFSET([1]Analítico!$B$1,MATCH(100705,[1]Analítico!$B:$B,0)-1,3)),100705)</f>
        <v>#VALUE!</v>
      </c>
      <c r="C3583" s="34" t="s">
        <v>5778</v>
      </c>
      <c r="D3583" s="42" t="s">
        <v>69</v>
      </c>
      <c r="E3583" s="43">
        <v>98.4</v>
      </c>
      <c r="F3583" s="44">
        <v>0</v>
      </c>
    </row>
    <row r="3584" spans="1:6" ht="12.75">
      <c r="A3584" s="41" t="s">
        <v>5779</v>
      </c>
      <c r="B3584" s="42" t="e">
        <f ca="1">HYPERLINK("#"&amp;CELL("address",OFFSET([1]Analítico!$B$1,MATCH(101173,[1]Analítico!$B:$B,0)-1,3)),101173)</f>
        <v>#VALUE!</v>
      </c>
      <c r="C3584" s="34" t="s">
        <v>5780</v>
      </c>
      <c r="D3584" s="42" t="s">
        <v>40</v>
      </c>
      <c r="E3584" s="43">
        <v>68.290000000000006</v>
      </c>
      <c r="F3584" s="44">
        <v>0</v>
      </c>
    </row>
    <row r="3585" spans="1:6" ht="12.75">
      <c r="A3585" s="41" t="s">
        <v>5779</v>
      </c>
      <c r="B3585" s="42" t="e">
        <f ca="1">HYPERLINK("#"&amp;CELL("address",OFFSET([1]Analítico!$B$1,MATCH(101174,[1]Analítico!$B:$B,0)-1,3)),101174)</f>
        <v>#VALUE!</v>
      </c>
      <c r="C3585" s="34" t="s">
        <v>5781</v>
      </c>
      <c r="D3585" s="42" t="s">
        <v>40</v>
      </c>
      <c r="E3585" s="43">
        <v>97.83</v>
      </c>
      <c r="F3585" s="44">
        <v>0</v>
      </c>
    </row>
    <row r="3586" spans="1:6" ht="12.75">
      <c r="A3586" s="41" t="s">
        <v>5779</v>
      </c>
      <c r="B3586" s="42" t="e">
        <f ca="1">HYPERLINK("#"&amp;CELL("address",OFFSET([1]Analítico!$B$1,MATCH(101175,[1]Analítico!$B:$B,0)-1,3)),101175)</f>
        <v>#VALUE!</v>
      </c>
      <c r="C3586" s="34" t="s">
        <v>5782</v>
      </c>
      <c r="D3586" s="42" t="s">
        <v>40</v>
      </c>
      <c r="E3586" s="43">
        <v>133.72999999999999</v>
      </c>
      <c r="F3586" s="44">
        <v>0</v>
      </c>
    </row>
    <row r="3587" spans="1:6" ht="12.75">
      <c r="A3587" s="41" t="s">
        <v>5779</v>
      </c>
      <c r="B3587" s="42" t="e">
        <f ca="1">HYPERLINK("#"&amp;CELL("address",OFFSET([1]Analítico!$B$1,MATCH(101176,[1]Analítico!$B:$B,0)-1,3)),101176)</f>
        <v>#VALUE!</v>
      </c>
      <c r="C3587" s="34" t="s">
        <v>5783</v>
      </c>
      <c r="D3587" s="42" t="s">
        <v>40</v>
      </c>
      <c r="E3587" s="43">
        <v>161.22999999999999</v>
      </c>
      <c r="F3587" s="44">
        <v>0</v>
      </c>
    </row>
    <row r="3588" spans="1:6" ht="12.75">
      <c r="A3588" s="41" t="s">
        <v>5779</v>
      </c>
      <c r="B3588" s="42" t="e">
        <f ca="1">HYPERLINK("#"&amp;CELL("address",OFFSET([1]Analítico!$B$1,MATCH(101183,[1]Analítico!$B:$B,0)-1,3)),101183)</f>
        <v>#VALUE!</v>
      </c>
      <c r="C3588" s="34" t="s">
        <v>5784</v>
      </c>
      <c r="D3588" s="42" t="s">
        <v>40</v>
      </c>
      <c r="E3588" s="43">
        <v>0</v>
      </c>
      <c r="F3588" s="44"/>
    </row>
    <row r="3589" spans="1:6" ht="12.75">
      <c r="A3589" s="41" t="s">
        <v>5779</v>
      </c>
      <c r="B3589" s="42" t="e">
        <f ca="1">HYPERLINK("#"&amp;CELL("address",OFFSET([1]Analítico!$B$1,MATCH(101184,[1]Analítico!$B:$B,0)-1,3)),101184)</f>
        <v>#VALUE!</v>
      </c>
      <c r="C3589" s="34" t="s">
        <v>5785</v>
      </c>
      <c r="D3589" s="42" t="s">
        <v>40</v>
      </c>
      <c r="E3589" s="43">
        <v>0</v>
      </c>
      <c r="F3589" s="44"/>
    </row>
    <row r="3590" spans="1:6" ht="12.75">
      <c r="A3590" s="41" t="s">
        <v>5779</v>
      </c>
      <c r="B3590" s="42" t="e">
        <f ca="1">HYPERLINK("#"&amp;CELL("address",OFFSET([1]Analítico!$B$1,MATCH(101182,[1]Analítico!$B:$B,0)-1,3)),101182)</f>
        <v>#VALUE!</v>
      </c>
      <c r="C3590" s="34" t="s">
        <v>5786</v>
      </c>
      <c r="D3590" s="42" t="s">
        <v>40</v>
      </c>
      <c r="E3590" s="43">
        <v>0</v>
      </c>
      <c r="F3590" s="44"/>
    </row>
    <row r="3591" spans="1:6" ht="12.75">
      <c r="A3591" s="41" t="s">
        <v>5779</v>
      </c>
      <c r="B3591" s="42" t="e">
        <f ca="1">HYPERLINK("#"&amp;CELL("address",OFFSET([1]Analítico!$B$1,MATCH(101185,[1]Analítico!$B:$B,0)-1,3)),101185)</f>
        <v>#VALUE!</v>
      </c>
      <c r="C3591" s="34" t="s">
        <v>5787</v>
      </c>
      <c r="D3591" s="42" t="s">
        <v>40</v>
      </c>
      <c r="E3591" s="43">
        <v>0</v>
      </c>
      <c r="F3591" s="44"/>
    </row>
    <row r="3592" spans="1:6" ht="12.75">
      <c r="A3592" s="41" t="s">
        <v>5779</v>
      </c>
      <c r="B3592" s="42" t="e">
        <f ca="1">HYPERLINK("#"&amp;CELL("address",OFFSET([1]Analítico!$B$1,MATCH(101186,[1]Analítico!$B:$B,0)-1,3)),101186)</f>
        <v>#VALUE!</v>
      </c>
      <c r="C3592" s="34" t="s">
        <v>5788</v>
      </c>
      <c r="D3592" s="42" t="s">
        <v>40</v>
      </c>
      <c r="E3592" s="43">
        <v>0</v>
      </c>
      <c r="F3592" s="44"/>
    </row>
    <row r="3593" spans="1:6" ht="12.75">
      <c r="A3593" s="41" t="s">
        <v>5779</v>
      </c>
      <c r="B3593" s="42" t="e">
        <f ca="1">HYPERLINK("#"&amp;CELL("address",OFFSET([1]Analítico!$B$1,MATCH(101187,[1]Analítico!$B:$B,0)-1,3)),101187)</f>
        <v>#VALUE!</v>
      </c>
      <c r="C3593" s="34" t="s">
        <v>5789</v>
      </c>
      <c r="D3593" s="42" t="s">
        <v>40</v>
      </c>
      <c r="E3593" s="43">
        <v>0</v>
      </c>
      <c r="F3593" s="44"/>
    </row>
    <row r="3594" spans="1:6" ht="12.75">
      <c r="A3594" s="41" t="s">
        <v>5779</v>
      </c>
      <c r="B3594" s="42" t="e">
        <f ca="1">HYPERLINK("#"&amp;CELL("address",OFFSET([1]Analítico!$B$1,MATCH(101177,[1]Analítico!$B:$B,0)-1,3)),101177)</f>
        <v>#VALUE!</v>
      </c>
      <c r="C3594" s="34" t="s">
        <v>5790</v>
      </c>
      <c r="D3594" s="42" t="s">
        <v>40</v>
      </c>
      <c r="E3594" s="43">
        <v>0</v>
      </c>
      <c r="F3594" s="44"/>
    </row>
    <row r="3595" spans="1:6" ht="12.75">
      <c r="A3595" s="41" t="s">
        <v>5779</v>
      </c>
      <c r="B3595" s="42" t="e">
        <f ca="1">HYPERLINK("#"&amp;CELL("address",OFFSET([1]Analítico!$B$1,MATCH(101178,[1]Analítico!$B:$B,0)-1,3)),101178)</f>
        <v>#VALUE!</v>
      </c>
      <c r="C3595" s="34" t="s">
        <v>5791</v>
      </c>
      <c r="D3595" s="42" t="s">
        <v>40</v>
      </c>
      <c r="E3595" s="43">
        <v>0</v>
      </c>
      <c r="F3595" s="44"/>
    </row>
    <row r="3596" spans="1:6" ht="12.75">
      <c r="A3596" s="41" t="s">
        <v>5779</v>
      </c>
      <c r="B3596" s="42" t="e">
        <f ca="1">HYPERLINK("#"&amp;CELL("address",OFFSET([1]Analítico!$B$1,MATCH(101180,[1]Analítico!$B:$B,0)-1,3)),101180)</f>
        <v>#VALUE!</v>
      </c>
      <c r="C3596" s="34" t="s">
        <v>5792</v>
      </c>
      <c r="D3596" s="42" t="s">
        <v>40</v>
      </c>
      <c r="E3596" s="43">
        <v>0</v>
      </c>
      <c r="F3596" s="44"/>
    </row>
    <row r="3597" spans="1:6" ht="12.75">
      <c r="A3597" s="41" t="s">
        <v>5779</v>
      </c>
      <c r="B3597" s="42" t="e">
        <f ca="1">HYPERLINK("#"&amp;CELL("address",OFFSET([1]Analítico!$B$1,MATCH(101179,[1]Analítico!$B:$B,0)-1,3)),101179)</f>
        <v>#VALUE!</v>
      </c>
      <c r="C3597" s="34" t="s">
        <v>5793</v>
      </c>
      <c r="D3597" s="42" t="s">
        <v>40</v>
      </c>
      <c r="E3597" s="43">
        <v>0</v>
      </c>
      <c r="F3597" s="44"/>
    </row>
    <row r="3598" spans="1:6" ht="12.75">
      <c r="A3598" s="41" t="s">
        <v>5779</v>
      </c>
      <c r="B3598" s="42" t="e">
        <f ca="1">HYPERLINK("#"&amp;CELL("address",OFFSET([1]Analítico!$B$1,MATCH(101181,[1]Analítico!$B:$B,0)-1,3)),101181)</f>
        <v>#VALUE!</v>
      </c>
      <c r="C3598" s="34" t="s">
        <v>5794</v>
      </c>
      <c r="D3598" s="42" t="s">
        <v>40</v>
      </c>
      <c r="E3598" s="43">
        <v>0</v>
      </c>
      <c r="F3598" s="44"/>
    </row>
    <row r="3599" spans="1:6" ht="12.75">
      <c r="A3599" s="41" t="s">
        <v>5795</v>
      </c>
      <c r="B3599" s="42" t="e">
        <f ca="1">HYPERLINK("#"&amp;CELL("address",OFFSET([1]Analítico!$B$1,MATCH(100899,[1]Analítico!$B:$B,0)-1,3)),100899)</f>
        <v>#VALUE!</v>
      </c>
      <c r="C3599" s="34" t="s">
        <v>5796</v>
      </c>
      <c r="D3599" s="42" t="s">
        <v>40</v>
      </c>
      <c r="E3599" s="43">
        <v>96.41</v>
      </c>
      <c r="F3599" s="44">
        <v>2.0000000000000001E-4</v>
      </c>
    </row>
    <row r="3600" spans="1:6" ht="12.75">
      <c r="A3600" s="41" t="s">
        <v>5795</v>
      </c>
      <c r="B3600" s="42" t="e">
        <f ca="1">HYPERLINK("#"&amp;CELL("address",OFFSET([1]Analítico!$B$1,MATCH(100896,[1]Analítico!$B:$B,0)-1,3)),100896)</f>
        <v>#VALUE!</v>
      </c>
      <c r="C3600" s="34" t="s">
        <v>5797</v>
      </c>
      <c r="D3600" s="42" t="s">
        <v>40</v>
      </c>
      <c r="E3600" s="43">
        <v>68.510000000000005</v>
      </c>
      <c r="F3600" s="44">
        <v>2.9999999999999997E-4</v>
      </c>
    </row>
    <row r="3601" spans="1:6" ht="12.75">
      <c r="A3601" s="41" t="s">
        <v>5795</v>
      </c>
      <c r="B3601" s="42" t="e">
        <f ca="1">HYPERLINK("#"&amp;CELL("address",OFFSET([1]Analítico!$B$1,MATCH(100897,[1]Analítico!$B:$B,0)-1,3)),100897)</f>
        <v>#VALUE!</v>
      </c>
      <c r="C3601" s="34" t="s">
        <v>5798</v>
      </c>
      <c r="D3601" s="42" t="s">
        <v>40</v>
      </c>
      <c r="E3601" s="43">
        <v>135.63</v>
      </c>
      <c r="F3601" s="44">
        <v>4.0000000000000002E-4</v>
      </c>
    </row>
    <row r="3602" spans="1:6" ht="12.75">
      <c r="A3602" s="41" t="s">
        <v>5795</v>
      </c>
      <c r="B3602" s="42" t="e">
        <f ca="1">HYPERLINK("#"&amp;CELL("address",OFFSET([1]Analítico!$B$1,MATCH(100900,[1]Analítico!$B:$B,0)-1,3)),100900)</f>
        <v>#VALUE!</v>
      </c>
      <c r="C3602" s="34" t="s">
        <v>5799</v>
      </c>
      <c r="D3602" s="42" t="s">
        <v>40</v>
      </c>
      <c r="E3602" s="43">
        <v>304.81</v>
      </c>
      <c r="F3602" s="44">
        <v>5.0000000000000001E-4</v>
      </c>
    </row>
    <row r="3603" spans="1:6" ht="12.75">
      <c r="A3603" s="41" t="s">
        <v>5795</v>
      </c>
      <c r="B3603" s="42" t="e">
        <f ca="1">HYPERLINK("#"&amp;CELL("address",OFFSET([1]Analítico!$B$1,MATCH(100898,[1]Analítico!$B:$B,0)-1,3)),100898)</f>
        <v>#VALUE!</v>
      </c>
      <c r="C3603" s="34" t="s">
        <v>5800</v>
      </c>
      <c r="D3603" s="42" t="s">
        <v>40</v>
      </c>
      <c r="E3603" s="43">
        <v>263.99</v>
      </c>
      <c r="F3603" s="44">
        <v>5.9999999999999995E-4</v>
      </c>
    </row>
    <row r="3604" spans="1:6" ht="12.75">
      <c r="A3604" s="41" t="s">
        <v>5801</v>
      </c>
      <c r="B3604" s="42" t="e">
        <f ca="1">HYPERLINK("#"&amp;CELL("address",OFFSET([1]Analítico!$B$1,MATCH(100892,[1]Analítico!$B:$B,0)-1,3)),100892)</f>
        <v>#VALUE!</v>
      </c>
      <c r="C3604" s="34" t="s">
        <v>5802</v>
      </c>
      <c r="D3604" s="42" t="s">
        <v>1104</v>
      </c>
      <c r="E3604" s="43">
        <v>12.69</v>
      </c>
      <c r="F3604" s="44">
        <v>0.87790000000000001</v>
      </c>
    </row>
    <row r="3605" spans="1:6" ht="12.75">
      <c r="A3605" s="41" t="s">
        <v>5801</v>
      </c>
      <c r="B3605" s="42" t="e">
        <f ca="1">HYPERLINK("#"&amp;CELL("address",OFFSET([1]Analítico!$B$1,MATCH(100893,[1]Analítico!$B:$B,0)-1,3)),100893)</f>
        <v>#VALUE!</v>
      </c>
      <c r="C3605" s="34" t="s">
        <v>5803</v>
      </c>
      <c r="D3605" s="42" t="s">
        <v>1104</v>
      </c>
      <c r="E3605" s="43">
        <v>12.46</v>
      </c>
      <c r="F3605" s="44">
        <v>0.89410000000000001</v>
      </c>
    </row>
    <row r="3606" spans="1:6" ht="12.75">
      <c r="A3606" s="41" t="s">
        <v>5801</v>
      </c>
      <c r="B3606" s="42" t="e">
        <f ca="1">HYPERLINK("#"&amp;CELL("address",OFFSET([1]Analítico!$B$1,MATCH(100894,[1]Analítico!$B:$B,0)-1,3)),100894)</f>
        <v>#VALUE!</v>
      </c>
      <c r="C3606" s="34" t="s">
        <v>5804</v>
      </c>
      <c r="D3606" s="42" t="s">
        <v>1104</v>
      </c>
      <c r="E3606" s="43">
        <v>12.29</v>
      </c>
      <c r="F3606" s="44">
        <v>0.90639999999999998</v>
      </c>
    </row>
    <row r="3607" spans="1:6" ht="12.75">
      <c r="A3607" s="41" t="s">
        <v>5801</v>
      </c>
      <c r="B3607" s="42" t="e">
        <f ca="1">HYPERLINK("#"&amp;CELL("address",OFFSET([1]Analítico!$B$1,MATCH(100889,[1]Analítico!$B:$B,0)-1,3)),100889)</f>
        <v>#VALUE!</v>
      </c>
      <c r="C3607" s="34" t="s">
        <v>5805</v>
      </c>
      <c r="D3607" s="42" t="s">
        <v>1104</v>
      </c>
      <c r="E3607" s="43">
        <v>12.14</v>
      </c>
      <c r="F3607" s="44">
        <v>0.91759999999999997</v>
      </c>
    </row>
    <row r="3608" spans="1:6" ht="12.75">
      <c r="A3608" s="41" t="s">
        <v>5801</v>
      </c>
      <c r="B3608" s="42" t="e">
        <f ca="1">HYPERLINK("#"&amp;CELL("address",OFFSET([1]Analítico!$B$1,MATCH(100891,[1]Analítico!$B:$B,0)-1,3)),100891)</f>
        <v>#VALUE!</v>
      </c>
      <c r="C3608" s="34" t="s">
        <v>5806</v>
      </c>
      <c r="D3608" s="42" t="s">
        <v>1104</v>
      </c>
      <c r="E3608" s="43">
        <v>0</v>
      </c>
      <c r="F3608" s="44"/>
    </row>
    <row r="3609" spans="1:6" ht="12.75">
      <c r="A3609" s="41" t="s">
        <v>5801</v>
      </c>
      <c r="B3609" s="42" t="e">
        <f ca="1">HYPERLINK("#"&amp;CELL("address",OFFSET([1]Analítico!$B$1,MATCH(100890,[1]Analítico!$B:$B,0)-1,3)),100890)</f>
        <v>#VALUE!</v>
      </c>
      <c r="C3609" s="34" t="s">
        <v>5807</v>
      </c>
      <c r="D3609" s="42" t="s">
        <v>1104</v>
      </c>
      <c r="E3609" s="43">
        <v>11.92</v>
      </c>
      <c r="F3609" s="44">
        <v>0.93459999999999999</v>
      </c>
    </row>
    <row r="3610" spans="1:6" ht="12.75">
      <c r="A3610" s="41" t="s">
        <v>5808</v>
      </c>
      <c r="B3610" s="42" t="e">
        <f ca="1">HYPERLINK("#"&amp;CELL("address",OFFSET([1]Analítico!$B$1,MATCH(100658,[1]Analítico!$B:$B,0)-1,3)),100658)</f>
        <v>#VALUE!</v>
      </c>
      <c r="C3610" s="34" t="s">
        <v>5809</v>
      </c>
      <c r="D3610" s="42" t="s">
        <v>40</v>
      </c>
      <c r="E3610" s="43">
        <v>374.36</v>
      </c>
      <c r="F3610" s="44">
        <v>0.87980000000000003</v>
      </c>
    </row>
    <row r="3611" spans="1:6" ht="12.75">
      <c r="A3611" s="41" t="s">
        <v>5808</v>
      </c>
      <c r="B3611" s="42" t="e">
        <f ca="1">HYPERLINK("#"&amp;CELL("address",OFFSET([1]Analítico!$B$1,MATCH(100657,[1]Analítico!$B:$B,0)-1,3)),100657)</f>
        <v>#VALUE!</v>
      </c>
      <c r="C3611" s="34" t="s">
        <v>5810</v>
      </c>
      <c r="D3611" s="42" t="s">
        <v>40</v>
      </c>
      <c r="E3611" s="43">
        <v>163.46</v>
      </c>
      <c r="F3611" s="44">
        <v>0.78620000000000001</v>
      </c>
    </row>
    <row r="3612" spans="1:6" ht="12.75">
      <c r="A3612" s="41" t="s">
        <v>5808</v>
      </c>
      <c r="B3612" s="42" t="e">
        <f ca="1">HYPERLINK("#"&amp;CELL("address",OFFSET([1]Analítico!$B$1,MATCH(100656,[1]Analítico!$B:$B,0)-1,3)),100656)</f>
        <v>#VALUE!</v>
      </c>
      <c r="C3612" s="34" t="s">
        <v>5811</v>
      </c>
      <c r="D3612" s="42" t="s">
        <v>40</v>
      </c>
      <c r="E3612" s="43">
        <v>127.21</v>
      </c>
      <c r="F3612" s="44">
        <v>0.7429</v>
      </c>
    </row>
    <row r="3613" spans="1:6" ht="12.75">
      <c r="A3613" s="41" t="s">
        <v>5812</v>
      </c>
      <c r="B3613" s="42" t="e">
        <f ca="1">HYPERLINK("#"&amp;CELL("address",OFFSET([1]Analítico!$B$1,MATCH(102649,[1]Analítico!$B:$B,0)-1,3)),102649)</f>
        <v>#VALUE!</v>
      </c>
      <c r="C3613" s="34" t="s">
        <v>5813</v>
      </c>
      <c r="D3613" s="42" t="s">
        <v>40</v>
      </c>
      <c r="E3613" s="43">
        <v>0</v>
      </c>
      <c r="F3613" s="44"/>
    </row>
    <row r="3614" spans="1:6" ht="12.75">
      <c r="A3614" s="41" t="s">
        <v>5812</v>
      </c>
      <c r="B3614" s="42" t="e">
        <f ca="1">HYPERLINK("#"&amp;CELL("address",OFFSET([1]Analítico!$B$1,MATCH(102645,[1]Analítico!$B:$B,0)-1,3)),102645)</f>
        <v>#VALUE!</v>
      </c>
      <c r="C3614" s="34" t="s">
        <v>5814</v>
      </c>
      <c r="D3614" s="42" t="s">
        <v>40</v>
      </c>
      <c r="E3614" s="43">
        <v>0</v>
      </c>
      <c r="F3614" s="44"/>
    </row>
    <row r="3615" spans="1:6" ht="12.75">
      <c r="A3615" s="41" t="s">
        <v>5812</v>
      </c>
      <c r="B3615" s="42" t="e">
        <f ca="1">HYPERLINK("#"&amp;CELL("address",OFFSET([1]Analítico!$B$1,MATCH(102650,[1]Analítico!$B:$B,0)-1,3)),102650)</f>
        <v>#VALUE!</v>
      </c>
      <c r="C3615" s="34" t="s">
        <v>5815</v>
      </c>
      <c r="D3615" s="42" t="s">
        <v>40</v>
      </c>
      <c r="E3615" s="43">
        <v>0</v>
      </c>
      <c r="F3615" s="44"/>
    </row>
    <row r="3616" spans="1:6" ht="12.75">
      <c r="A3616" s="41" t="s">
        <v>5812</v>
      </c>
      <c r="B3616" s="42" t="e">
        <f ca="1">HYPERLINK("#"&amp;CELL("address",OFFSET([1]Analítico!$B$1,MATCH(102646,[1]Analítico!$B:$B,0)-1,3)),102646)</f>
        <v>#VALUE!</v>
      </c>
      <c r="C3616" s="34" t="s">
        <v>5816</v>
      </c>
      <c r="D3616" s="42" t="s">
        <v>40</v>
      </c>
      <c r="E3616" s="43">
        <v>0</v>
      </c>
      <c r="F3616" s="44"/>
    </row>
    <row r="3617" spans="1:6" ht="12.75">
      <c r="A3617" s="41" t="s">
        <v>5812</v>
      </c>
      <c r="B3617" s="42" t="e">
        <f ca="1">HYPERLINK("#"&amp;CELL("address",OFFSET([1]Analítico!$B$1,MATCH(102651,[1]Analítico!$B:$B,0)-1,3)),102651)</f>
        <v>#VALUE!</v>
      </c>
      <c r="C3617" s="34" t="s">
        <v>5817</v>
      </c>
      <c r="D3617" s="42" t="s">
        <v>40</v>
      </c>
      <c r="E3617" s="43">
        <v>0</v>
      </c>
      <c r="F3617" s="44"/>
    </row>
    <row r="3618" spans="1:6" ht="12.75">
      <c r="A3618" s="41" t="s">
        <v>5812</v>
      </c>
      <c r="B3618" s="42" t="e">
        <f ca="1">HYPERLINK("#"&amp;CELL("address",OFFSET([1]Analítico!$B$1,MATCH(102647,[1]Analítico!$B:$B,0)-1,3)),102647)</f>
        <v>#VALUE!</v>
      </c>
      <c r="C3618" s="34" t="s">
        <v>5818</v>
      </c>
      <c r="D3618" s="42" t="s">
        <v>40</v>
      </c>
      <c r="E3618" s="43">
        <v>0</v>
      </c>
      <c r="F3618" s="44"/>
    </row>
    <row r="3619" spans="1:6" ht="12.75">
      <c r="A3619" s="41" t="s">
        <v>5812</v>
      </c>
      <c r="B3619" s="42" t="e">
        <f ca="1">HYPERLINK("#"&amp;CELL("address",OFFSET([1]Analítico!$B$1,MATCH(102652,[1]Analítico!$B:$B,0)-1,3)),102652)</f>
        <v>#VALUE!</v>
      </c>
      <c r="C3619" s="34" t="s">
        <v>5819</v>
      </c>
      <c r="D3619" s="42" t="s">
        <v>40</v>
      </c>
      <c r="E3619" s="43">
        <v>0</v>
      </c>
      <c r="F3619" s="44"/>
    </row>
    <row r="3620" spans="1:6" ht="12.75">
      <c r="A3620" s="41" t="s">
        <v>5812</v>
      </c>
      <c r="B3620" s="42" t="e">
        <f ca="1">HYPERLINK("#"&amp;CELL("address",OFFSET([1]Analítico!$B$1,MATCH(102648,[1]Analítico!$B:$B,0)-1,3)),102648)</f>
        <v>#VALUE!</v>
      </c>
      <c r="C3620" s="34" t="s">
        <v>5820</v>
      </c>
      <c r="D3620" s="42" t="s">
        <v>40</v>
      </c>
      <c r="E3620" s="43">
        <v>0</v>
      </c>
      <c r="F3620" s="44"/>
    </row>
    <row r="3621" spans="1:6" ht="12.75">
      <c r="A3621" s="41" t="s">
        <v>5821</v>
      </c>
      <c r="B3621" s="42" t="e">
        <f ca="1">HYPERLINK("#"&amp;CELL("address",OFFSET([1]Analítico!$B$1,MATCH(100651,[1]Analítico!$B:$B,0)-1,3)),100651)</f>
        <v>#VALUE!</v>
      </c>
      <c r="C3621" s="34" t="s">
        <v>5822</v>
      </c>
      <c r="D3621" s="42" t="s">
        <v>40</v>
      </c>
      <c r="E3621" s="43">
        <v>158.71</v>
      </c>
      <c r="F3621" s="44">
        <v>2.0000000000000001E-4</v>
      </c>
    </row>
    <row r="3622" spans="1:6" ht="12.75">
      <c r="A3622" s="41" t="s">
        <v>5821</v>
      </c>
      <c r="B3622" s="42" t="e">
        <f ca="1">HYPERLINK("#"&amp;CELL("address",OFFSET([1]Analítico!$B$1,MATCH(100652,[1]Analítico!$B:$B,0)-1,3)),100652)</f>
        <v>#VALUE!</v>
      </c>
      <c r="C3622" s="34" t="s">
        <v>5823</v>
      </c>
      <c r="D3622" s="42" t="s">
        <v>40</v>
      </c>
      <c r="E3622" s="43">
        <v>304.58</v>
      </c>
      <c r="F3622" s="44">
        <v>2.9999999999999997E-4</v>
      </c>
    </row>
    <row r="3623" spans="1:6" ht="12.75">
      <c r="A3623" s="41" t="s">
        <v>5821</v>
      </c>
      <c r="B3623" s="42" t="e">
        <f ca="1">HYPERLINK("#"&amp;CELL("address",OFFSET([1]Analítico!$B$1,MATCH(100653,[1]Analítico!$B:$B,0)-1,3)),100653)</f>
        <v>#VALUE!</v>
      </c>
      <c r="C3623" s="34" t="s">
        <v>5824</v>
      </c>
      <c r="D3623" s="42" t="s">
        <v>40</v>
      </c>
      <c r="E3623" s="43">
        <v>505.69</v>
      </c>
      <c r="F3623" s="44">
        <v>4.0000000000000002E-4</v>
      </c>
    </row>
    <row r="3624" spans="1:6" ht="12.75">
      <c r="A3624" s="41" t="s">
        <v>5821</v>
      </c>
      <c r="B3624" s="42" t="e">
        <f ca="1">HYPERLINK("#"&amp;CELL("address",OFFSET([1]Analítico!$B$1,MATCH(100654,[1]Analítico!$B:$B,0)-1,3)),100654)</f>
        <v>#VALUE!</v>
      </c>
      <c r="C3624" s="34" t="s">
        <v>5825</v>
      </c>
      <c r="D3624" s="42" t="s">
        <v>40</v>
      </c>
      <c r="E3624" s="43">
        <v>665.29</v>
      </c>
      <c r="F3624" s="44">
        <v>4.0000000000000002E-4</v>
      </c>
    </row>
    <row r="3625" spans="1:6" ht="12.75">
      <c r="A3625" s="41" t="s">
        <v>5821</v>
      </c>
      <c r="B3625" s="42" t="e">
        <f ca="1">HYPERLINK("#"&amp;CELL("address",OFFSET([1]Analítico!$B$1,MATCH(100655,[1]Analítico!$B:$B,0)-1,3)),100655)</f>
        <v>#VALUE!</v>
      </c>
      <c r="C3625" s="34" t="s">
        <v>5826</v>
      </c>
      <c r="D3625" s="42" t="s">
        <v>40</v>
      </c>
      <c r="E3625" s="43">
        <v>777.31</v>
      </c>
      <c r="F3625" s="44">
        <v>4.0000000000000002E-4</v>
      </c>
    </row>
    <row r="3626" spans="1:6" ht="12.75">
      <c r="A3626" s="41" t="s">
        <v>5827</v>
      </c>
      <c r="B3626" s="42" t="e">
        <f ca="1">HYPERLINK("#"&amp;CELL("address",OFFSET([1]Analítico!$B$1,MATCH(100364,[1]Analítico!$B:$B,0)-1,3)),100364)</f>
        <v>#VALUE!</v>
      </c>
      <c r="C3626" s="34" t="s">
        <v>5828</v>
      </c>
      <c r="D3626" s="42" t="s">
        <v>69</v>
      </c>
      <c r="E3626" s="43">
        <v>5515.92</v>
      </c>
      <c r="F3626" s="44">
        <v>0</v>
      </c>
    </row>
    <row r="3627" spans="1:6" ht="12.75">
      <c r="A3627" s="41" t="s">
        <v>5827</v>
      </c>
      <c r="B3627" s="42" t="e">
        <f ca="1">HYPERLINK("#"&amp;CELL("address",OFFSET([1]Analítico!$B$1,MATCH(100374,[1]Analítico!$B:$B,0)-1,3)),100374)</f>
        <v>#VALUE!</v>
      </c>
      <c r="C3627" s="34" t="s">
        <v>5829</v>
      </c>
      <c r="D3627" s="42" t="s">
        <v>69</v>
      </c>
      <c r="E3627" s="43">
        <v>5024.1499999999996</v>
      </c>
      <c r="F3627" s="44">
        <v>0</v>
      </c>
    </row>
    <row r="3628" spans="1:6" ht="12.75">
      <c r="A3628" s="41" t="s">
        <v>5827</v>
      </c>
      <c r="B3628" s="42" t="e">
        <f ca="1">HYPERLINK("#"&amp;CELL("address",OFFSET([1]Analítico!$B$1,MATCH(100365,[1]Analítico!$B:$B,0)-1,3)),100365)</f>
        <v>#VALUE!</v>
      </c>
      <c r="C3628" s="34" t="s">
        <v>5830</v>
      </c>
      <c r="D3628" s="42" t="s">
        <v>69</v>
      </c>
      <c r="E3628" s="43">
        <v>6361.55</v>
      </c>
      <c r="F3628" s="44">
        <v>0</v>
      </c>
    </row>
    <row r="3629" spans="1:6" ht="12.75">
      <c r="A3629" s="41" t="s">
        <v>5827</v>
      </c>
      <c r="B3629" s="42" t="e">
        <f ca="1">HYPERLINK("#"&amp;CELL("address",OFFSET([1]Analítico!$B$1,MATCH(100375,[1]Analítico!$B:$B,0)-1,3)),100375)</f>
        <v>#VALUE!</v>
      </c>
      <c r="C3629" s="34" t="s">
        <v>5831</v>
      </c>
      <c r="D3629" s="42" t="s">
        <v>69</v>
      </c>
      <c r="E3629" s="43">
        <v>5623.01</v>
      </c>
      <c r="F3629" s="44">
        <v>0</v>
      </c>
    </row>
    <row r="3630" spans="1:6" ht="12.75">
      <c r="A3630" s="41" t="s">
        <v>5827</v>
      </c>
      <c r="B3630" s="42" t="e">
        <f ca="1">HYPERLINK("#"&amp;CELL("address",OFFSET([1]Analítico!$B$1,MATCH(100366,[1]Analítico!$B:$B,0)-1,3)),100366)</f>
        <v>#VALUE!</v>
      </c>
      <c r="C3630" s="34" t="s">
        <v>5832</v>
      </c>
      <c r="D3630" s="42" t="s">
        <v>69</v>
      </c>
      <c r="E3630" s="43">
        <v>6926.5</v>
      </c>
      <c r="F3630" s="44">
        <v>0</v>
      </c>
    </row>
    <row r="3631" spans="1:6" ht="12.75">
      <c r="A3631" s="41" t="s">
        <v>5827</v>
      </c>
      <c r="B3631" s="42" t="e">
        <f ca="1">HYPERLINK("#"&amp;CELL("address",OFFSET([1]Analítico!$B$1,MATCH(100376,[1]Analítico!$B:$B,0)-1,3)),100376)</f>
        <v>#VALUE!</v>
      </c>
      <c r="C3631" s="34" t="s">
        <v>5833</v>
      </c>
      <c r="D3631" s="42" t="s">
        <v>69</v>
      </c>
      <c r="E3631" s="43">
        <v>5451.22</v>
      </c>
      <c r="F3631" s="44">
        <v>0</v>
      </c>
    </row>
    <row r="3632" spans="1:6" ht="12.75">
      <c r="A3632" s="41" t="s">
        <v>5827</v>
      </c>
      <c r="B3632" s="42" t="e">
        <f ca="1">HYPERLINK("#"&amp;CELL("address",OFFSET([1]Analítico!$B$1,MATCH(100357,[1]Analítico!$B:$B,0)-1,3)),100357)</f>
        <v>#VALUE!</v>
      </c>
      <c r="C3632" s="34" t="s">
        <v>5834</v>
      </c>
      <c r="D3632" s="42" t="s">
        <v>69</v>
      </c>
      <c r="E3632" s="43">
        <v>1976.63</v>
      </c>
      <c r="F3632" s="44">
        <v>0</v>
      </c>
    </row>
    <row r="3633" spans="1:6" ht="12.75">
      <c r="A3633" s="41" t="s">
        <v>5827</v>
      </c>
      <c r="B3633" s="42" t="e">
        <f ca="1">HYPERLINK("#"&amp;CELL("address",OFFSET([1]Analítico!$B$1,MATCH(100367,[1]Analítico!$B:$B,0)-1,3)),100367)</f>
        <v>#VALUE!</v>
      </c>
      <c r="C3633" s="34" t="s">
        <v>5835</v>
      </c>
      <c r="D3633" s="42" t="s">
        <v>69</v>
      </c>
      <c r="E3633" s="43">
        <v>1908.84</v>
      </c>
      <c r="F3633" s="44">
        <v>0</v>
      </c>
    </row>
    <row r="3634" spans="1:6" ht="12.75">
      <c r="A3634" s="41" t="s">
        <v>5827</v>
      </c>
      <c r="B3634" s="42" t="e">
        <f ca="1">HYPERLINK("#"&amp;CELL("address",OFFSET([1]Analítico!$B$1,MATCH(100358,[1]Analítico!$B:$B,0)-1,3)),100358)</f>
        <v>#VALUE!</v>
      </c>
      <c r="C3634" s="34" t="s">
        <v>5836</v>
      </c>
      <c r="D3634" s="42" t="s">
        <v>69</v>
      </c>
      <c r="E3634" s="43">
        <v>2625.34</v>
      </c>
      <c r="F3634" s="44">
        <v>0</v>
      </c>
    </row>
    <row r="3635" spans="1:6" ht="12.75">
      <c r="A3635" s="41" t="s">
        <v>5827</v>
      </c>
      <c r="B3635" s="42" t="e">
        <f ca="1">HYPERLINK("#"&amp;CELL("address",OFFSET([1]Analítico!$B$1,MATCH(100368,[1]Analítico!$B:$B,0)-1,3)),100368)</f>
        <v>#VALUE!</v>
      </c>
      <c r="C3635" s="34" t="s">
        <v>5837</v>
      </c>
      <c r="D3635" s="42" t="s">
        <v>69</v>
      </c>
      <c r="E3635" s="43">
        <v>2541.71</v>
      </c>
      <c r="F3635" s="44">
        <v>0</v>
      </c>
    </row>
    <row r="3636" spans="1:6" ht="12.75">
      <c r="A3636" s="41" t="s">
        <v>5827</v>
      </c>
      <c r="B3636" s="42" t="e">
        <f ca="1">HYPERLINK("#"&amp;CELL("address",OFFSET([1]Analítico!$B$1,MATCH(100359,[1]Analítico!$B:$B,0)-1,3)),100359)</f>
        <v>#VALUE!</v>
      </c>
      <c r="C3636" s="34" t="s">
        <v>5838</v>
      </c>
      <c r="D3636" s="42" t="s">
        <v>69</v>
      </c>
      <c r="E3636" s="43">
        <v>2796.04</v>
      </c>
      <c r="F3636" s="44">
        <v>0</v>
      </c>
    </row>
    <row r="3637" spans="1:6" ht="12.75">
      <c r="A3637" s="41" t="s">
        <v>5827</v>
      </c>
      <c r="B3637" s="42" t="e">
        <f ca="1">HYPERLINK("#"&amp;CELL("address",OFFSET([1]Analítico!$B$1,MATCH(100369,[1]Analítico!$B:$B,0)-1,3)),100369)</f>
        <v>#VALUE!</v>
      </c>
      <c r="C3637" s="34" t="s">
        <v>5839</v>
      </c>
      <c r="D3637" s="42" t="s">
        <v>69</v>
      </c>
      <c r="E3637" s="43">
        <v>2712.42</v>
      </c>
      <c r="F3637" s="44">
        <v>0</v>
      </c>
    </row>
    <row r="3638" spans="1:6" ht="12.75">
      <c r="A3638" s="41" t="s">
        <v>5827</v>
      </c>
      <c r="B3638" s="42" t="e">
        <f ca="1">HYPERLINK("#"&amp;CELL("address",OFFSET([1]Analítico!$B$1,MATCH(100360,[1]Analítico!$B:$B,0)-1,3)),100360)</f>
        <v>#VALUE!</v>
      </c>
      <c r="C3638" s="34" t="s">
        <v>5840</v>
      </c>
      <c r="D3638" s="42" t="s">
        <v>69</v>
      </c>
      <c r="E3638" s="43">
        <v>3118.95</v>
      </c>
      <c r="F3638" s="44">
        <v>0</v>
      </c>
    </row>
    <row r="3639" spans="1:6" ht="12.75">
      <c r="A3639" s="41" t="s">
        <v>5827</v>
      </c>
      <c r="B3639" s="42" t="e">
        <f ca="1">HYPERLINK("#"&amp;CELL("address",OFFSET([1]Analítico!$B$1,MATCH(100370,[1]Analítico!$B:$B,0)-1,3)),100370)</f>
        <v>#VALUE!</v>
      </c>
      <c r="C3639" s="34" t="s">
        <v>5841</v>
      </c>
      <c r="D3639" s="42" t="s">
        <v>69</v>
      </c>
      <c r="E3639" s="43">
        <v>3294.39</v>
      </c>
      <c r="F3639" s="44">
        <v>0</v>
      </c>
    </row>
    <row r="3640" spans="1:6" ht="12.75">
      <c r="A3640" s="41" t="s">
        <v>5827</v>
      </c>
      <c r="B3640" s="42" t="e">
        <f ca="1">HYPERLINK("#"&amp;CELL("address",OFFSET([1]Analítico!$B$1,MATCH(100361,[1]Analítico!$B:$B,0)-1,3)),100361)</f>
        <v>#VALUE!</v>
      </c>
      <c r="C3640" s="34" t="s">
        <v>5842</v>
      </c>
      <c r="D3640" s="42" t="s">
        <v>69</v>
      </c>
      <c r="E3640" s="43">
        <v>3842.87</v>
      </c>
      <c r="F3640" s="44">
        <v>0</v>
      </c>
    </row>
    <row r="3641" spans="1:6" ht="12.75">
      <c r="A3641" s="41" t="s">
        <v>5827</v>
      </c>
      <c r="B3641" s="42" t="e">
        <f ca="1">HYPERLINK("#"&amp;CELL("address",OFFSET([1]Analítico!$B$1,MATCH(100371,[1]Analítico!$B:$B,0)-1,3)),100371)</f>
        <v>#VALUE!</v>
      </c>
      <c r="C3641" s="34" t="s">
        <v>5843</v>
      </c>
      <c r="D3641" s="42" t="s">
        <v>69</v>
      </c>
      <c r="E3641" s="43">
        <v>3619.86</v>
      </c>
      <c r="F3641" s="44">
        <v>0</v>
      </c>
    </row>
    <row r="3642" spans="1:6" ht="12.75">
      <c r="A3642" s="41" t="s">
        <v>5827</v>
      </c>
      <c r="B3642" s="42" t="e">
        <f ca="1">HYPERLINK("#"&amp;CELL("address",OFFSET([1]Analítico!$B$1,MATCH(100362,[1]Analítico!$B:$B,0)-1,3)),100362)</f>
        <v>#VALUE!</v>
      </c>
      <c r="C3642" s="34" t="s">
        <v>5844</v>
      </c>
      <c r="D3642" s="42" t="s">
        <v>69</v>
      </c>
      <c r="E3642" s="43">
        <v>4843.84</v>
      </c>
      <c r="F3642" s="44">
        <v>0</v>
      </c>
    </row>
    <row r="3643" spans="1:6" ht="12.75">
      <c r="A3643" s="41" t="s">
        <v>5827</v>
      </c>
      <c r="B3643" s="42" t="e">
        <f ca="1">HYPERLINK("#"&amp;CELL("address",OFFSET([1]Analítico!$B$1,MATCH(100372,[1]Analítico!$B:$B,0)-1,3)),100372)</f>
        <v>#VALUE!</v>
      </c>
      <c r="C3643" s="34" t="s">
        <v>5845</v>
      </c>
      <c r="D3643" s="42" t="s">
        <v>69</v>
      </c>
      <c r="E3643" s="43">
        <v>4461.7299999999996</v>
      </c>
      <c r="F3643" s="44">
        <v>0</v>
      </c>
    </row>
    <row r="3644" spans="1:6" ht="12.75">
      <c r="A3644" s="41" t="s">
        <v>5827</v>
      </c>
      <c r="B3644" s="42" t="e">
        <f ca="1">HYPERLINK("#"&amp;CELL("address",OFFSET([1]Analítico!$B$1,MATCH(100363,[1]Analítico!$B:$B,0)-1,3)),100363)</f>
        <v>#VALUE!</v>
      </c>
      <c r="C3644" s="34" t="s">
        <v>5846</v>
      </c>
      <c r="D3644" s="42" t="s">
        <v>69</v>
      </c>
      <c r="E3644" s="43">
        <v>5046.3999999999996</v>
      </c>
      <c r="F3644" s="44">
        <v>0</v>
      </c>
    </row>
    <row r="3645" spans="1:6" ht="12.75">
      <c r="A3645" s="41" t="s">
        <v>5827</v>
      </c>
      <c r="B3645" s="42" t="e">
        <f ca="1">HYPERLINK("#"&amp;CELL("address",OFFSET([1]Analítico!$B$1,MATCH(100373,[1]Analítico!$B:$B,0)-1,3)),100373)</f>
        <v>#VALUE!</v>
      </c>
      <c r="C3645" s="34" t="s">
        <v>5847</v>
      </c>
      <c r="D3645" s="42" t="s">
        <v>69</v>
      </c>
      <c r="E3645" s="43">
        <v>4669.1899999999996</v>
      </c>
      <c r="F3645" s="44">
        <v>0</v>
      </c>
    </row>
    <row r="3646" spans="1:6" ht="12.75">
      <c r="A3646" s="41" t="s">
        <v>5827</v>
      </c>
      <c r="B3646" s="42" t="e">
        <f ca="1">HYPERLINK("#"&amp;CELL("address",OFFSET([1]Analítico!$B$1,MATCH(100381,[1]Analítico!$B:$B,0)-1,3)),100381)</f>
        <v>#VALUE!</v>
      </c>
      <c r="C3646" s="34" t="s">
        <v>5848</v>
      </c>
      <c r="D3646" s="42" t="s">
        <v>27</v>
      </c>
      <c r="E3646" s="43">
        <v>100.88</v>
      </c>
      <c r="F3646" s="44">
        <v>0</v>
      </c>
    </row>
    <row r="3647" spans="1:6" ht="12.75">
      <c r="A3647" s="41" t="s">
        <v>5827</v>
      </c>
      <c r="B3647" s="42" t="e">
        <f ca="1">HYPERLINK("#"&amp;CELL("address",OFFSET([1]Analítico!$B$1,MATCH(100380,[1]Analítico!$B:$B,0)-1,3)),100380)</f>
        <v>#VALUE!</v>
      </c>
      <c r="C3647" s="34" t="s">
        <v>5849</v>
      </c>
      <c r="D3647" s="42" t="s">
        <v>27</v>
      </c>
      <c r="E3647" s="43">
        <v>91.11</v>
      </c>
      <c r="F3647" s="44">
        <v>0</v>
      </c>
    </row>
    <row r="3648" spans="1:6" ht="12.75">
      <c r="A3648" s="41" t="s">
        <v>5827</v>
      </c>
      <c r="B3648" s="42" t="e">
        <f ca="1">HYPERLINK("#"&amp;CELL("address",OFFSET([1]Analítico!$B$1,MATCH(100379,[1]Analítico!$B:$B,0)-1,3)),100379)</f>
        <v>#VALUE!</v>
      </c>
      <c r="C3648" s="34" t="s">
        <v>5850</v>
      </c>
      <c r="D3648" s="42" t="s">
        <v>27</v>
      </c>
      <c r="E3648" s="43">
        <v>70.45</v>
      </c>
      <c r="F3648" s="44">
        <v>0</v>
      </c>
    </row>
    <row r="3649" spans="1:6" ht="12.75">
      <c r="A3649" s="41" t="s">
        <v>5827</v>
      </c>
      <c r="B3649" s="42" t="e">
        <f ca="1">HYPERLINK("#"&amp;CELL("address",OFFSET([1]Analítico!$B$1,MATCH(100384,[1]Analítico!$B:$B,0)-1,3)),100384)</f>
        <v>#VALUE!</v>
      </c>
      <c r="C3649" s="34" t="s">
        <v>5851</v>
      </c>
      <c r="D3649" s="42" t="s">
        <v>27</v>
      </c>
      <c r="E3649" s="43">
        <v>53.31</v>
      </c>
      <c r="F3649" s="44">
        <v>0</v>
      </c>
    </row>
    <row r="3650" spans="1:6" ht="12.75">
      <c r="A3650" s="41" t="s">
        <v>5827</v>
      </c>
      <c r="B3650" s="42" t="e">
        <f ca="1">HYPERLINK("#"&amp;CELL("address",OFFSET([1]Analítico!$B$1,MATCH(100383,[1]Analítico!$B:$B,0)-1,3)),100383)</f>
        <v>#VALUE!</v>
      </c>
      <c r="C3650" s="34" t="s">
        <v>5852</v>
      </c>
      <c r="D3650" s="42" t="s">
        <v>27</v>
      </c>
      <c r="E3650" s="43">
        <v>51.24</v>
      </c>
      <c r="F3650" s="44">
        <v>0</v>
      </c>
    </row>
    <row r="3651" spans="1:6" ht="12.75">
      <c r="A3651" s="41" t="s">
        <v>5827</v>
      </c>
      <c r="B3651" s="42" t="e">
        <f ca="1">HYPERLINK("#"&amp;CELL("address",OFFSET([1]Analítico!$B$1,MATCH(100382,[1]Analítico!$B:$B,0)-1,3)),100382)</f>
        <v>#VALUE!</v>
      </c>
      <c r="C3651" s="34" t="s">
        <v>5853</v>
      </c>
      <c r="D3651" s="42" t="s">
        <v>27</v>
      </c>
      <c r="E3651" s="43">
        <v>47.78</v>
      </c>
      <c r="F3651" s="44">
        <v>0</v>
      </c>
    </row>
    <row r="3652" spans="1:6" ht="12.75">
      <c r="A3652" s="41" t="s">
        <v>5827</v>
      </c>
      <c r="B3652" s="42" t="e">
        <f ca="1">HYPERLINK("#"&amp;CELL("address",OFFSET([1]Analítico!$B$1,MATCH(100387,[1]Analítico!$B:$B,0)-1,3)),100387)</f>
        <v>#VALUE!</v>
      </c>
      <c r="C3652" s="34" t="s">
        <v>5854</v>
      </c>
      <c r="D3652" s="42" t="s">
        <v>27</v>
      </c>
      <c r="E3652" s="43">
        <v>101.63</v>
      </c>
      <c r="F3652" s="44">
        <v>0</v>
      </c>
    </row>
    <row r="3653" spans="1:6" ht="12.75">
      <c r="A3653" s="41" t="s">
        <v>5827</v>
      </c>
      <c r="B3653" s="42" t="e">
        <f ca="1">HYPERLINK("#"&amp;CELL("address",OFFSET([1]Analítico!$B$1,MATCH(100386,[1]Analítico!$B:$B,0)-1,3)),100386)</f>
        <v>#VALUE!</v>
      </c>
      <c r="C3653" s="34" t="s">
        <v>5855</v>
      </c>
      <c r="D3653" s="42" t="s">
        <v>27</v>
      </c>
      <c r="E3653" s="43">
        <v>81.83</v>
      </c>
      <c r="F3653" s="44">
        <v>0</v>
      </c>
    </row>
    <row r="3654" spans="1:6" ht="12.75">
      <c r="A3654" s="41" t="s">
        <v>5827</v>
      </c>
      <c r="B3654" s="42" t="e">
        <f ca="1">HYPERLINK("#"&amp;CELL("address",OFFSET([1]Analítico!$B$1,MATCH(100385,[1]Analítico!$B:$B,0)-1,3)),100385)</f>
        <v>#VALUE!</v>
      </c>
      <c r="C3654" s="34" t="s">
        <v>5856</v>
      </c>
      <c r="D3654" s="42" t="s">
        <v>27</v>
      </c>
      <c r="E3654" s="43">
        <v>64.56</v>
      </c>
      <c r="F3654" s="44">
        <v>0</v>
      </c>
    </row>
    <row r="3655" spans="1:6" ht="12.75">
      <c r="A3655" s="41" t="s">
        <v>5827</v>
      </c>
      <c r="B3655" s="42" t="e">
        <f ca="1">HYPERLINK("#"&amp;CELL("address",OFFSET([1]Analítico!$B$1,MATCH(100377,[1]Analítico!$B:$B,0)-1,3)),100377)</f>
        <v>#VALUE!</v>
      </c>
      <c r="C3655" s="34" t="s">
        <v>5857</v>
      </c>
      <c r="D3655" s="42" t="s">
        <v>1104</v>
      </c>
      <c r="E3655" s="43">
        <v>11.75</v>
      </c>
      <c r="F3655" s="44">
        <v>0.71060000000000001</v>
      </c>
    </row>
    <row r="3656" spans="1:6" ht="12.75">
      <c r="A3656" s="41" t="s">
        <v>5827</v>
      </c>
      <c r="B3656" s="42" t="e">
        <f ca="1">HYPERLINK("#"&amp;CELL("address",OFFSET([1]Analítico!$B$1,MATCH(100378,[1]Analítico!$B:$B,0)-1,3)),100378)</f>
        <v>#VALUE!</v>
      </c>
      <c r="C3656" s="34" t="s">
        <v>5858</v>
      </c>
      <c r="D3656" s="42" t="s">
        <v>1104</v>
      </c>
      <c r="E3656" s="43">
        <v>10.85</v>
      </c>
      <c r="F3656" s="44">
        <v>0.7641</v>
      </c>
    </row>
    <row r="3657" spans="1:6" ht="12.75">
      <c r="A3657" s="41" t="s">
        <v>5827</v>
      </c>
      <c r="B3657" s="42" t="e">
        <f ca="1">HYPERLINK("#"&amp;CELL("address",OFFSET([1]Analítico!$B$1,MATCH(92596,[1]Analítico!$B:$B,0)-1,3)),92596)</f>
        <v>#VALUE!</v>
      </c>
      <c r="C3657" s="34" t="s">
        <v>5859</v>
      </c>
      <c r="D3657" s="42" t="s">
        <v>69</v>
      </c>
      <c r="E3657" s="43">
        <v>1918.89</v>
      </c>
      <c r="F3657" s="44">
        <v>0.73740000000000006</v>
      </c>
    </row>
    <row r="3658" spans="1:6" ht="12.75">
      <c r="A3658" s="41" t="s">
        <v>5827</v>
      </c>
      <c r="B3658" s="42" t="e">
        <f ca="1">HYPERLINK("#"&amp;CELL("address",OFFSET([1]Analítico!$B$1,MATCH(92616,[1]Analítico!$B:$B,0)-1,3)),92616)</f>
        <v>#VALUE!</v>
      </c>
      <c r="C3658" s="34" t="s">
        <v>5860</v>
      </c>
      <c r="D3658" s="42" t="s">
        <v>69</v>
      </c>
      <c r="E3658" s="43">
        <v>1830.83</v>
      </c>
      <c r="F3658" s="44">
        <v>0.7248</v>
      </c>
    </row>
    <row r="3659" spans="1:6" ht="12.75">
      <c r="A3659" s="41" t="s">
        <v>5827</v>
      </c>
      <c r="B3659" s="42" t="e">
        <f ca="1">HYPERLINK("#"&amp;CELL("address",OFFSET([1]Analítico!$B$1,MATCH(92598,[1]Analítico!$B:$B,0)-1,3)),92598)</f>
        <v>#VALUE!</v>
      </c>
      <c r="C3659" s="34" t="s">
        <v>5861</v>
      </c>
      <c r="D3659" s="42" t="s">
        <v>69</v>
      </c>
      <c r="E3659" s="43">
        <v>2034.94</v>
      </c>
      <c r="F3659" s="44">
        <v>0.75239999999999996</v>
      </c>
    </row>
    <row r="3660" spans="1:6" ht="12.75">
      <c r="A3660" s="41" t="s">
        <v>5827</v>
      </c>
      <c r="B3660" s="42" t="e">
        <f ca="1">HYPERLINK("#"&amp;CELL("address",OFFSET([1]Analítico!$B$1,MATCH(92618,[1]Analítico!$B:$B,0)-1,3)),92618)</f>
        <v>#VALUE!</v>
      </c>
      <c r="C3660" s="34" t="s">
        <v>5862</v>
      </c>
      <c r="D3660" s="42" t="s">
        <v>69</v>
      </c>
      <c r="E3660" s="43">
        <v>1946.88</v>
      </c>
      <c r="F3660" s="44">
        <v>0.74119999999999997</v>
      </c>
    </row>
    <row r="3661" spans="1:6" ht="12.75">
      <c r="A3661" s="41" t="s">
        <v>5827</v>
      </c>
      <c r="B3661" s="42" t="e">
        <f ca="1">HYPERLINK("#"&amp;CELL("address",OFFSET([1]Analítico!$B$1,MATCH(92600,[1]Analítico!$B:$B,0)-1,3)),92600)</f>
        <v>#VALUE!</v>
      </c>
      <c r="C3661" s="34" t="s">
        <v>5863</v>
      </c>
      <c r="D3661" s="42" t="s">
        <v>69</v>
      </c>
      <c r="E3661" s="43">
        <v>2180.35</v>
      </c>
      <c r="F3661" s="44">
        <v>0.76890000000000003</v>
      </c>
    </row>
    <row r="3662" spans="1:6" ht="12.75">
      <c r="A3662" s="41" t="s">
        <v>5827</v>
      </c>
      <c r="B3662" s="42" t="e">
        <f ca="1">HYPERLINK("#"&amp;CELL("address",OFFSET([1]Analítico!$B$1,MATCH(92620,[1]Analítico!$B:$B,0)-1,3)),92620)</f>
        <v>#VALUE!</v>
      </c>
      <c r="C3662" s="34" t="s">
        <v>5864</v>
      </c>
      <c r="D3662" s="42" t="s">
        <v>69</v>
      </c>
      <c r="E3662" s="43">
        <v>2062.9299999999998</v>
      </c>
      <c r="F3662" s="44">
        <v>0.75570000000000004</v>
      </c>
    </row>
    <row r="3663" spans="1:6" ht="12.75">
      <c r="A3663" s="41" t="s">
        <v>5827</v>
      </c>
      <c r="B3663" s="42" t="e">
        <f ca="1">HYPERLINK("#"&amp;CELL("address",OFFSET([1]Analítico!$B$1,MATCH(92582,[1]Analítico!$B:$B,0)-1,3)),92582)</f>
        <v>#VALUE!</v>
      </c>
      <c r="C3663" s="34" t="s">
        <v>5865</v>
      </c>
      <c r="D3663" s="42" t="s">
        <v>69</v>
      </c>
      <c r="E3663" s="43">
        <v>716.3</v>
      </c>
      <c r="F3663" s="44">
        <v>0.62939999999999996</v>
      </c>
    </row>
    <row r="3664" spans="1:6" ht="12.75">
      <c r="A3664" s="41" t="s">
        <v>5827</v>
      </c>
      <c r="B3664" s="42" t="e">
        <f ca="1">HYPERLINK("#"&amp;CELL("address",OFFSET([1]Analítico!$B$1,MATCH(92602,[1]Analítico!$B:$B,0)-1,3)),92602)</f>
        <v>#VALUE!</v>
      </c>
      <c r="C3664" s="34" t="s">
        <v>5866</v>
      </c>
      <c r="D3664" s="42" t="s">
        <v>69</v>
      </c>
      <c r="E3664" s="43">
        <v>716.3</v>
      </c>
      <c r="F3664" s="44">
        <v>0.62939999999999996</v>
      </c>
    </row>
    <row r="3665" spans="1:6" ht="12.75">
      <c r="A3665" s="41" t="s">
        <v>5827</v>
      </c>
      <c r="B3665" s="42" t="e">
        <f ca="1">HYPERLINK("#"&amp;CELL("address",OFFSET([1]Analítico!$B$1,MATCH(92584,[1]Analítico!$B:$B,0)-1,3)),92584)</f>
        <v>#VALUE!</v>
      </c>
      <c r="C3665" s="34" t="s">
        <v>5867</v>
      </c>
      <c r="D3665" s="42" t="s">
        <v>69</v>
      </c>
      <c r="E3665" s="43">
        <v>832.36</v>
      </c>
      <c r="F3665" s="44">
        <v>0.68110000000000004</v>
      </c>
    </row>
    <row r="3666" spans="1:6" ht="12.75">
      <c r="A3666" s="41" t="s">
        <v>5827</v>
      </c>
      <c r="B3666" s="42" t="e">
        <f ca="1">HYPERLINK("#"&amp;CELL("address",OFFSET([1]Analítico!$B$1,MATCH(92604,[1]Analítico!$B:$B,0)-1,3)),92604)</f>
        <v>#VALUE!</v>
      </c>
      <c r="C3666" s="34" t="s">
        <v>5868</v>
      </c>
      <c r="D3666" s="42" t="s">
        <v>69</v>
      </c>
      <c r="E3666" s="43">
        <v>803</v>
      </c>
      <c r="F3666" s="44">
        <v>0.66949999999999998</v>
      </c>
    </row>
    <row r="3667" spans="1:6" ht="12.75">
      <c r="A3667" s="41" t="s">
        <v>5827</v>
      </c>
      <c r="B3667" s="42" t="e">
        <f ca="1">HYPERLINK("#"&amp;CELL("address",OFFSET([1]Analítico!$B$1,MATCH(92586,[1]Analítico!$B:$B,0)-1,3)),92586)</f>
        <v>#VALUE!</v>
      </c>
      <c r="C3667" s="34" t="s">
        <v>5869</v>
      </c>
      <c r="D3667" s="42" t="s">
        <v>69</v>
      </c>
      <c r="E3667" s="43">
        <v>948.41</v>
      </c>
      <c r="F3667" s="44">
        <v>0.72009999999999996</v>
      </c>
    </row>
    <row r="3668" spans="1:6" ht="12.75">
      <c r="A3668" s="41" t="s">
        <v>5827</v>
      </c>
      <c r="B3668" s="42" t="e">
        <f ca="1">HYPERLINK("#"&amp;CELL("address",OFFSET([1]Analítico!$B$1,MATCH(92606,[1]Analítico!$B:$B,0)-1,3)),92606)</f>
        <v>#VALUE!</v>
      </c>
      <c r="C3668" s="34" t="s">
        <v>5870</v>
      </c>
      <c r="D3668" s="42" t="s">
        <v>69</v>
      </c>
      <c r="E3668" s="43">
        <v>919.06</v>
      </c>
      <c r="F3668" s="44">
        <v>0.71120000000000005</v>
      </c>
    </row>
    <row r="3669" spans="1:6" ht="12.75">
      <c r="A3669" s="41" t="s">
        <v>5827</v>
      </c>
      <c r="B3669" s="42" t="e">
        <f ca="1">HYPERLINK("#"&amp;CELL("address",OFFSET([1]Analítico!$B$1,MATCH(92588,[1]Analítico!$B:$B,0)-1,3)),92588)</f>
        <v>#VALUE!</v>
      </c>
      <c r="C3669" s="34" t="s">
        <v>5871</v>
      </c>
      <c r="D3669" s="42" t="s">
        <v>69</v>
      </c>
      <c r="E3669" s="43">
        <v>1202.28</v>
      </c>
      <c r="F3669" s="44">
        <v>0.71340000000000003</v>
      </c>
    </row>
    <row r="3670" spans="1:6" ht="12.75">
      <c r="A3670" s="41" t="s">
        <v>5827</v>
      </c>
      <c r="B3670" s="42" t="e">
        <f ca="1">HYPERLINK("#"&amp;CELL("address",OFFSET([1]Analítico!$B$1,MATCH(92608,[1]Analítico!$B:$B,0)-1,3)),92608)</f>
        <v>#VALUE!</v>
      </c>
      <c r="C3670" s="34" t="s">
        <v>5872</v>
      </c>
      <c r="D3670" s="42" t="s">
        <v>69</v>
      </c>
      <c r="E3670" s="43">
        <v>1143.57</v>
      </c>
      <c r="F3670" s="44">
        <v>0.69869999999999999</v>
      </c>
    </row>
    <row r="3671" spans="1:6" ht="12.75">
      <c r="A3671" s="41" t="s">
        <v>5827</v>
      </c>
      <c r="B3671" s="42" t="e">
        <f ca="1">HYPERLINK("#"&amp;CELL("address",OFFSET([1]Analítico!$B$1,MATCH(92590,[1]Analítico!$B:$B,0)-1,3)),92590)</f>
        <v>#VALUE!</v>
      </c>
      <c r="C3671" s="34" t="s">
        <v>5873</v>
      </c>
      <c r="D3671" s="42" t="s">
        <v>69</v>
      </c>
      <c r="E3671" s="43">
        <v>1318.33</v>
      </c>
      <c r="F3671" s="44">
        <v>0.73860000000000003</v>
      </c>
    </row>
    <row r="3672" spans="1:6" ht="12.75">
      <c r="A3672" s="41" t="s">
        <v>5827</v>
      </c>
      <c r="B3672" s="42" t="e">
        <f ca="1">HYPERLINK("#"&amp;CELL("address",OFFSET([1]Analítico!$B$1,MATCH(92610,[1]Analítico!$B:$B,0)-1,3)),92610)</f>
        <v>#VALUE!</v>
      </c>
      <c r="C3672" s="34" t="s">
        <v>5874</v>
      </c>
      <c r="D3672" s="42" t="s">
        <v>69</v>
      </c>
      <c r="E3672" s="43">
        <v>1259.6300000000001</v>
      </c>
      <c r="F3672" s="44">
        <v>0.72650000000000003</v>
      </c>
    </row>
    <row r="3673" spans="1:6" ht="12.75">
      <c r="A3673" s="41" t="s">
        <v>5827</v>
      </c>
      <c r="B3673" s="42" t="e">
        <f ca="1">HYPERLINK("#"&amp;CELL("address",OFFSET([1]Analítico!$B$1,MATCH(92592,[1]Analítico!$B:$B,0)-1,3)),92592)</f>
        <v>#VALUE!</v>
      </c>
      <c r="C3673" s="34" t="s">
        <v>5875</v>
      </c>
      <c r="D3673" s="42" t="s">
        <v>69</v>
      </c>
      <c r="E3673" s="43">
        <v>1484.63</v>
      </c>
      <c r="F3673" s="44">
        <v>0.73409999999999997</v>
      </c>
    </row>
    <row r="3674" spans="1:6" ht="12.75">
      <c r="A3674" s="41" t="s">
        <v>5827</v>
      </c>
      <c r="B3674" s="42" t="e">
        <f ca="1">HYPERLINK("#"&amp;CELL("address",OFFSET([1]Analítico!$B$1,MATCH(92612,[1]Analítico!$B:$B,0)-1,3)),92612)</f>
        <v>#VALUE!</v>
      </c>
      <c r="C3674" s="34" t="s">
        <v>5876</v>
      </c>
      <c r="D3674" s="42" t="s">
        <v>69</v>
      </c>
      <c r="E3674" s="43">
        <v>1425.92</v>
      </c>
      <c r="F3674" s="44">
        <v>0.72309999999999997</v>
      </c>
    </row>
    <row r="3675" spans="1:6" ht="12.75">
      <c r="A3675" s="41" t="s">
        <v>5827</v>
      </c>
      <c r="B3675" s="42" t="e">
        <f ca="1">HYPERLINK("#"&amp;CELL("address",OFFSET([1]Analítico!$B$1,MATCH(92594,[1]Analítico!$B:$B,0)-1,3)),92594)</f>
        <v>#VALUE!</v>
      </c>
      <c r="C3675" s="34" t="s">
        <v>5877</v>
      </c>
      <c r="D3675" s="42" t="s">
        <v>69</v>
      </c>
      <c r="E3675" s="43">
        <v>1717.08</v>
      </c>
      <c r="F3675" s="44">
        <v>0.75360000000000005</v>
      </c>
    </row>
    <row r="3676" spans="1:6" ht="12.75">
      <c r="A3676" s="41" t="s">
        <v>5827</v>
      </c>
      <c r="B3676" s="42" t="e">
        <f ca="1">HYPERLINK("#"&amp;CELL("address",OFFSET([1]Analítico!$B$1,MATCH(92614,[1]Analítico!$B:$B,0)-1,3)),92614)</f>
        <v>#VALUE!</v>
      </c>
      <c r="C3676" s="34" t="s">
        <v>5878</v>
      </c>
      <c r="D3676" s="42" t="s">
        <v>69</v>
      </c>
      <c r="E3676" s="43">
        <v>1599.67</v>
      </c>
      <c r="F3676" s="44">
        <v>0.73550000000000004</v>
      </c>
    </row>
    <row r="3677" spans="1:6" ht="12.75">
      <c r="A3677" s="41" t="s">
        <v>5827</v>
      </c>
      <c r="B3677" s="42" t="e">
        <f ca="1">HYPERLINK("#"&amp;CELL("address",OFFSET([1]Analítico!$B$1,MATCH(92552,[1]Analítico!$B:$B,0)-1,3)),92552)</f>
        <v>#VALUE!</v>
      </c>
      <c r="C3677" s="34" t="s">
        <v>5879</v>
      </c>
      <c r="D3677" s="42" t="s">
        <v>69</v>
      </c>
      <c r="E3677" s="43">
        <v>4644.8599999999997</v>
      </c>
      <c r="F3677" s="44">
        <v>0</v>
      </c>
    </row>
    <row r="3678" spans="1:6" ht="12.75">
      <c r="A3678" s="41" t="s">
        <v>5827</v>
      </c>
      <c r="B3678" s="42" t="e">
        <f ca="1">HYPERLINK("#"&amp;CELL("address",OFFSET([1]Analítico!$B$1,MATCH(92562,[1]Analítico!$B:$B,0)-1,3)),92562)</f>
        <v>#VALUE!</v>
      </c>
      <c r="C3678" s="34" t="s">
        <v>5880</v>
      </c>
      <c r="D3678" s="42" t="s">
        <v>69</v>
      </c>
      <c r="E3678" s="43">
        <v>4501.84</v>
      </c>
      <c r="F3678" s="44">
        <v>0</v>
      </c>
    </row>
    <row r="3679" spans="1:6" ht="12.75">
      <c r="A3679" s="41" t="s">
        <v>5827</v>
      </c>
      <c r="B3679" s="42" t="e">
        <f ca="1">HYPERLINK("#"&amp;CELL("address",OFFSET([1]Analítico!$B$1,MATCH(92553,[1]Analítico!$B:$B,0)-1,3)),92553)</f>
        <v>#VALUE!</v>
      </c>
      <c r="C3679" s="34" t="s">
        <v>5881</v>
      </c>
      <c r="D3679" s="42" t="s">
        <v>69</v>
      </c>
      <c r="E3679" s="43">
        <v>5294.24</v>
      </c>
      <c r="F3679" s="44">
        <v>0</v>
      </c>
    </row>
    <row r="3680" spans="1:6" ht="12.75">
      <c r="A3680" s="41" t="s">
        <v>5827</v>
      </c>
      <c r="B3680" s="42" t="e">
        <f ca="1">HYPERLINK("#"&amp;CELL("address",OFFSET([1]Analítico!$B$1,MATCH(92563,[1]Analítico!$B:$B,0)-1,3)),92563)</f>
        <v>#VALUE!</v>
      </c>
      <c r="C3680" s="34" t="s">
        <v>5882</v>
      </c>
      <c r="D3680" s="42" t="s">
        <v>69</v>
      </c>
      <c r="E3680" s="43">
        <v>5127</v>
      </c>
      <c r="F3680" s="44">
        <v>0</v>
      </c>
    </row>
    <row r="3681" spans="1:6" ht="12.75">
      <c r="A3681" s="41" t="s">
        <v>5827</v>
      </c>
      <c r="B3681" s="42" t="e">
        <f ca="1">HYPERLINK("#"&amp;CELL("address",OFFSET([1]Analítico!$B$1,MATCH(92554,[1]Analítico!$B:$B,0)-1,3)),92554)</f>
        <v>#VALUE!</v>
      </c>
      <c r="C3681" s="34" t="s">
        <v>5883</v>
      </c>
      <c r="D3681" s="42" t="s">
        <v>69</v>
      </c>
      <c r="E3681" s="43">
        <v>5540.51</v>
      </c>
      <c r="F3681" s="44">
        <v>0</v>
      </c>
    </row>
    <row r="3682" spans="1:6" ht="12.75">
      <c r="A3682" s="41" t="s">
        <v>5827</v>
      </c>
      <c r="B3682" s="42" t="e">
        <f ca="1">HYPERLINK("#"&amp;CELL("address",OFFSET([1]Analítico!$B$1,MATCH(92564,[1]Analítico!$B:$B,0)-1,3)),92564)</f>
        <v>#VALUE!</v>
      </c>
      <c r="C3682" s="34" t="s">
        <v>5884</v>
      </c>
      <c r="D3682" s="42" t="s">
        <v>69</v>
      </c>
      <c r="E3682" s="43">
        <v>5335.66</v>
      </c>
      <c r="F3682" s="44">
        <v>0</v>
      </c>
    </row>
    <row r="3683" spans="1:6" ht="12.75">
      <c r="A3683" s="41" t="s">
        <v>5827</v>
      </c>
      <c r="B3683" s="42" t="e">
        <f ca="1">HYPERLINK("#"&amp;CELL("address",OFFSET([1]Analítico!$B$1,MATCH(92545,[1]Analítico!$B:$B,0)-1,3)),92545)</f>
        <v>#VALUE!</v>
      </c>
      <c r="C3683" s="34" t="s">
        <v>5885</v>
      </c>
      <c r="D3683" s="42" t="s">
        <v>69</v>
      </c>
      <c r="E3683" s="43">
        <v>1876.99</v>
      </c>
      <c r="F3683" s="44">
        <v>0</v>
      </c>
    </row>
    <row r="3684" spans="1:6" ht="12.75">
      <c r="A3684" s="41" t="s">
        <v>5827</v>
      </c>
      <c r="B3684" s="42" t="e">
        <f ca="1">HYPERLINK("#"&amp;CELL("address",OFFSET([1]Analítico!$B$1,MATCH(92555,[1]Analítico!$B:$B,0)-1,3)),92555)</f>
        <v>#VALUE!</v>
      </c>
      <c r="C3684" s="34" t="s">
        <v>5886</v>
      </c>
      <c r="D3684" s="42" t="s">
        <v>69</v>
      </c>
      <c r="E3684" s="43">
        <v>1843.1</v>
      </c>
      <c r="F3684" s="44">
        <v>0</v>
      </c>
    </row>
    <row r="3685" spans="1:6" ht="12.75">
      <c r="A3685" s="41" t="s">
        <v>5827</v>
      </c>
      <c r="B3685" s="42" t="e">
        <f ca="1">HYPERLINK("#"&amp;CELL("address",OFFSET([1]Analítico!$B$1,MATCH(92546,[1]Analítico!$B:$B,0)-1,3)),92546)</f>
        <v>#VALUE!</v>
      </c>
      <c r="C3685" s="34" t="s">
        <v>5887</v>
      </c>
      <c r="D3685" s="42" t="s">
        <v>69</v>
      </c>
      <c r="E3685" s="43">
        <v>2307.06</v>
      </c>
      <c r="F3685" s="44">
        <v>0</v>
      </c>
    </row>
    <row r="3686" spans="1:6" ht="12.75">
      <c r="A3686" s="41" t="s">
        <v>5827</v>
      </c>
      <c r="B3686" s="42" t="e">
        <f ca="1">HYPERLINK("#"&amp;CELL("address",OFFSET([1]Analítico!$B$1,MATCH(92556,[1]Analítico!$B:$B,0)-1,3)),92556)</f>
        <v>#VALUE!</v>
      </c>
      <c r="C3686" s="34" t="s">
        <v>5888</v>
      </c>
      <c r="D3686" s="42" t="s">
        <v>69</v>
      </c>
      <c r="E3686" s="43">
        <v>2247.67</v>
      </c>
      <c r="F3686" s="44">
        <v>0</v>
      </c>
    </row>
    <row r="3687" spans="1:6" ht="12.75">
      <c r="A3687" s="41" t="s">
        <v>5827</v>
      </c>
      <c r="B3687" s="42" t="e">
        <f ca="1">HYPERLINK("#"&amp;CELL("address",OFFSET([1]Analítico!$B$1,MATCH(92547,[1]Analítico!$B:$B,0)-1,3)),92547)</f>
        <v>#VALUE!</v>
      </c>
      <c r="C3687" s="34" t="s">
        <v>5889</v>
      </c>
      <c r="D3687" s="42" t="s">
        <v>69</v>
      </c>
      <c r="E3687" s="43">
        <v>2472.52</v>
      </c>
      <c r="F3687" s="44">
        <v>0</v>
      </c>
    </row>
    <row r="3688" spans="1:6" ht="12.75">
      <c r="A3688" s="41" t="s">
        <v>5827</v>
      </c>
      <c r="B3688" s="42" t="e">
        <f ca="1">HYPERLINK("#"&amp;CELL("address",OFFSET([1]Analítico!$B$1,MATCH(92557,[1]Analítico!$B:$B,0)-1,3)),92557)</f>
        <v>#VALUE!</v>
      </c>
      <c r="C3688" s="34" t="s">
        <v>5890</v>
      </c>
      <c r="D3688" s="42" t="s">
        <v>69</v>
      </c>
      <c r="E3688" s="43">
        <v>2413.12</v>
      </c>
      <c r="F3688" s="44">
        <v>0</v>
      </c>
    </row>
    <row r="3689" spans="1:6" ht="12.75">
      <c r="A3689" s="41" t="s">
        <v>5827</v>
      </c>
      <c r="B3689" s="42" t="e">
        <f ca="1">HYPERLINK("#"&amp;CELL("address",OFFSET([1]Analítico!$B$1,MATCH(92548,[1]Analítico!$B:$B,0)-1,3)),92548)</f>
        <v>#VALUE!</v>
      </c>
      <c r="C3689" s="34" t="s">
        <v>5891</v>
      </c>
      <c r="D3689" s="42" t="s">
        <v>69</v>
      </c>
      <c r="E3689" s="43">
        <v>2758.61</v>
      </c>
      <c r="F3689" s="44">
        <v>0</v>
      </c>
    </row>
    <row r="3690" spans="1:6" ht="12.75">
      <c r="A3690" s="41" t="s">
        <v>5827</v>
      </c>
      <c r="B3690" s="42" t="e">
        <f ca="1">HYPERLINK("#"&amp;CELL("address",OFFSET([1]Analítico!$B$1,MATCH(92558,[1]Analítico!$B:$B,0)-1,3)),92558)</f>
        <v>#VALUE!</v>
      </c>
      <c r="C3690" s="34" t="s">
        <v>5892</v>
      </c>
      <c r="D3690" s="42" t="s">
        <v>69</v>
      </c>
      <c r="E3690" s="43">
        <v>2724.71</v>
      </c>
      <c r="F3690" s="44">
        <v>0</v>
      </c>
    </row>
    <row r="3691" spans="1:6" ht="12.75">
      <c r="A3691" s="41" t="s">
        <v>5827</v>
      </c>
      <c r="B3691" s="42" t="e">
        <f ca="1">HYPERLINK("#"&amp;CELL("address",OFFSET([1]Analítico!$B$1,MATCH(92549,[1]Analítico!$B:$B,0)-1,3)),92549)</f>
        <v>#VALUE!</v>
      </c>
      <c r="C3691" s="34" t="s">
        <v>5893</v>
      </c>
      <c r="D3691" s="42" t="s">
        <v>69</v>
      </c>
      <c r="E3691" s="43">
        <v>3393.64</v>
      </c>
      <c r="F3691" s="44">
        <v>0</v>
      </c>
    </row>
    <row r="3692" spans="1:6" ht="12.75">
      <c r="A3692" s="41" t="s">
        <v>5827</v>
      </c>
      <c r="B3692" s="42" t="e">
        <f ca="1">HYPERLINK("#"&amp;CELL("address",OFFSET([1]Analítico!$B$1,MATCH(92559,[1]Analítico!$B:$B,0)-1,3)),92559)</f>
        <v>#VALUE!</v>
      </c>
      <c r="C3692" s="34" t="s">
        <v>5894</v>
      </c>
      <c r="D3692" s="42" t="s">
        <v>69</v>
      </c>
      <c r="E3692" s="43">
        <v>3330.52</v>
      </c>
      <c r="F3692" s="44">
        <v>0</v>
      </c>
    </row>
    <row r="3693" spans="1:6" ht="12.75">
      <c r="A3693" s="41" t="s">
        <v>5827</v>
      </c>
      <c r="B3693" s="42" t="e">
        <f ca="1">HYPERLINK("#"&amp;CELL("address",OFFSET([1]Analítico!$B$1,MATCH(92550,[1]Analítico!$B:$B,0)-1,3)),92550)</f>
        <v>#VALUE!</v>
      </c>
      <c r="C3693" s="34" t="s">
        <v>5895</v>
      </c>
      <c r="D3693" s="42" t="s">
        <v>69</v>
      </c>
      <c r="E3693" s="43">
        <v>4046.96</v>
      </c>
      <c r="F3693" s="44">
        <v>0</v>
      </c>
    </row>
    <row r="3694" spans="1:6" ht="12.75">
      <c r="A3694" s="41" t="s">
        <v>5827</v>
      </c>
      <c r="B3694" s="42" t="e">
        <f ca="1">HYPERLINK("#"&amp;CELL("address",OFFSET([1]Analítico!$B$1,MATCH(92560,[1]Analítico!$B:$B,0)-1,3)),92560)</f>
        <v>#VALUE!</v>
      </c>
      <c r="C3694" s="34" t="s">
        <v>5896</v>
      </c>
      <c r="D3694" s="42" t="s">
        <v>69</v>
      </c>
      <c r="E3694" s="43">
        <v>3961</v>
      </c>
      <c r="F3694" s="44">
        <v>0</v>
      </c>
    </row>
    <row r="3695" spans="1:6" ht="12.75">
      <c r="A3695" s="41" t="s">
        <v>5827</v>
      </c>
      <c r="B3695" s="42" t="e">
        <f ca="1">HYPERLINK("#"&amp;CELL("address",OFFSET([1]Analítico!$B$1,MATCH(92551,[1]Analítico!$B:$B,0)-1,3)),92551)</f>
        <v>#VALUE!</v>
      </c>
      <c r="C3695" s="34" t="s">
        <v>5897</v>
      </c>
      <c r="D3695" s="42" t="s">
        <v>69</v>
      </c>
      <c r="E3695" s="43">
        <v>4261.2700000000004</v>
      </c>
      <c r="F3695" s="44">
        <v>0</v>
      </c>
    </row>
    <row r="3696" spans="1:6" ht="12.75">
      <c r="A3696" s="41" t="s">
        <v>5827</v>
      </c>
      <c r="B3696" s="42" t="e">
        <f ca="1">HYPERLINK("#"&amp;CELL("address",OFFSET([1]Analítico!$B$1,MATCH(92561,[1]Analítico!$B:$B,0)-1,3)),92561)</f>
        <v>#VALUE!</v>
      </c>
      <c r="C3696" s="34" t="s">
        <v>5898</v>
      </c>
      <c r="D3696" s="42" t="s">
        <v>69</v>
      </c>
      <c r="E3696" s="43">
        <v>4177.6400000000003</v>
      </c>
      <c r="F3696" s="44">
        <v>0</v>
      </c>
    </row>
    <row r="3697" spans="1:6" ht="12.75">
      <c r="A3697" s="41" t="s">
        <v>5827</v>
      </c>
      <c r="B3697" s="42" t="e">
        <f ca="1">HYPERLINK("#"&amp;CELL("address",OFFSET([1]Analítico!$B$1,MATCH(92262,[1]Analítico!$B:$B,0)-1,3)),92262)</f>
        <v>#VALUE!</v>
      </c>
      <c r="C3697" s="34" t="s">
        <v>5899</v>
      </c>
      <c r="D3697" s="42" t="s">
        <v>69</v>
      </c>
      <c r="E3697" s="43">
        <v>1169.99</v>
      </c>
      <c r="F3697" s="44">
        <v>0</v>
      </c>
    </row>
    <row r="3698" spans="1:6" ht="12.75">
      <c r="A3698" s="41" t="s">
        <v>5827</v>
      </c>
      <c r="B3698" s="42" t="e">
        <f ca="1">HYPERLINK("#"&amp;CELL("address",OFFSET([1]Analítico!$B$1,MATCH(92259,[1]Analítico!$B:$B,0)-1,3)),92259)</f>
        <v>#VALUE!</v>
      </c>
      <c r="C3698" s="34" t="s">
        <v>5900</v>
      </c>
      <c r="D3698" s="42" t="s">
        <v>69</v>
      </c>
      <c r="E3698" s="43">
        <v>863.79</v>
      </c>
      <c r="F3698" s="44">
        <v>0</v>
      </c>
    </row>
    <row r="3699" spans="1:6" ht="12.75">
      <c r="A3699" s="41" t="s">
        <v>5827</v>
      </c>
      <c r="B3699" s="42" t="e">
        <f ca="1">HYPERLINK("#"&amp;CELL("address",OFFSET([1]Analítico!$B$1,MATCH(92260,[1]Analítico!$B:$B,0)-1,3)),92260)</f>
        <v>#VALUE!</v>
      </c>
      <c r="C3699" s="34" t="s">
        <v>5901</v>
      </c>
      <c r="D3699" s="42" t="s">
        <v>69</v>
      </c>
      <c r="E3699" s="43">
        <v>950.53</v>
      </c>
      <c r="F3699" s="44">
        <v>0</v>
      </c>
    </row>
    <row r="3700" spans="1:6" ht="12.75">
      <c r="A3700" s="41" t="s">
        <v>5827</v>
      </c>
      <c r="B3700" s="42" t="e">
        <f ca="1">HYPERLINK("#"&amp;CELL("address",OFFSET([1]Analítico!$B$1,MATCH(92261,[1]Analítico!$B:$B,0)-1,3)),92261)</f>
        <v>#VALUE!</v>
      </c>
      <c r="C3700" s="34" t="s">
        <v>5902</v>
      </c>
      <c r="D3700" s="42" t="s">
        <v>69</v>
      </c>
      <c r="E3700" s="43">
        <v>1034.6099999999999</v>
      </c>
      <c r="F3700" s="44">
        <v>0</v>
      </c>
    </row>
    <row r="3701" spans="1:6" ht="12.75">
      <c r="A3701" s="41" t="s">
        <v>5827</v>
      </c>
      <c r="B3701" s="42" t="e">
        <f ca="1">HYPERLINK("#"&amp;CELL("address",OFFSET([1]Analítico!$B$1,MATCH(92258,[1]Analítico!$B:$B,0)-1,3)),92258)</f>
        <v>#VALUE!</v>
      </c>
      <c r="C3701" s="34" t="s">
        <v>5903</v>
      </c>
      <c r="D3701" s="42" t="s">
        <v>69</v>
      </c>
      <c r="E3701" s="43">
        <v>392.16</v>
      </c>
      <c r="F3701" s="44">
        <v>0</v>
      </c>
    </row>
    <row r="3702" spans="1:6" ht="12.75">
      <c r="A3702" s="41" t="s">
        <v>5827</v>
      </c>
      <c r="B3702" s="42" t="e">
        <f ca="1">HYPERLINK("#"&amp;CELL("address",OFFSET([1]Analítico!$B$1,MATCH(92255,[1]Analítico!$B:$B,0)-1,3)),92255)</f>
        <v>#VALUE!</v>
      </c>
      <c r="C3702" s="34" t="s">
        <v>5904</v>
      </c>
      <c r="D3702" s="42" t="s">
        <v>69</v>
      </c>
      <c r="E3702" s="43">
        <v>210.34</v>
      </c>
      <c r="F3702" s="44">
        <v>0</v>
      </c>
    </row>
    <row r="3703" spans="1:6" ht="12.75">
      <c r="A3703" s="41" t="s">
        <v>5827</v>
      </c>
      <c r="B3703" s="42" t="e">
        <f ca="1">HYPERLINK("#"&amp;CELL("address",OFFSET([1]Analítico!$B$1,MATCH(92256,[1]Analítico!$B:$B,0)-1,3)),92256)</f>
        <v>#VALUE!</v>
      </c>
      <c r="C3703" s="34" t="s">
        <v>5905</v>
      </c>
      <c r="D3703" s="42" t="s">
        <v>69</v>
      </c>
      <c r="E3703" s="43">
        <v>261.13</v>
      </c>
      <c r="F3703" s="44">
        <v>0</v>
      </c>
    </row>
    <row r="3704" spans="1:6" ht="12.75">
      <c r="A3704" s="41" t="s">
        <v>5827</v>
      </c>
      <c r="B3704" s="42" t="e">
        <f ca="1">HYPERLINK("#"&amp;CELL("address",OFFSET([1]Analítico!$B$1,MATCH(92257,[1]Analítico!$B:$B,0)-1,3)),92257)</f>
        <v>#VALUE!</v>
      </c>
      <c r="C3704" s="34" t="s">
        <v>5906</v>
      </c>
      <c r="D3704" s="42" t="s">
        <v>69</v>
      </c>
      <c r="E3704" s="43">
        <v>311.37</v>
      </c>
      <c r="F3704" s="44">
        <v>0</v>
      </c>
    </row>
    <row r="3705" spans="1:6" ht="12.75">
      <c r="A3705" s="41" t="s">
        <v>5827</v>
      </c>
      <c r="B3705" s="42" t="e">
        <f ca="1">HYPERLINK("#"&amp;CELL("address",OFFSET([1]Analítico!$B$1,MATCH(100393,[1]Analítico!$B:$B,0)-1,3)),100393)</f>
        <v>#VALUE!</v>
      </c>
      <c r="C3705" s="34" t="s">
        <v>5907</v>
      </c>
      <c r="D3705" s="42" t="s">
        <v>27</v>
      </c>
      <c r="E3705" s="43">
        <v>32.409999999999997</v>
      </c>
      <c r="F3705" s="44">
        <v>0</v>
      </c>
    </row>
    <row r="3706" spans="1:6" ht="12.75">
      <c r="A3706" s="41" t="s">
        <v>5827</v>
      </c>
      <c r="B3706" s="42" t="e">
        <f ca="1">HYPERLINK("#"&amp;CELL("address",OFFSET([1]Analítico!$B$1,MATCH(100389,[1]Analítico!$B:$B,0)-1,3)),100389)</f>
        <v>#VALUE!</v>
      </c>
      <c r="C3706" s="34" t="s">
        <v>5908</v>
      </c>
      <c r="D3706" s="42" t="s">
        <v>27</v>
      </c>
      <c r="E3706" s="43">
        <v>28.03</v>
      </c>
      <c r="F3706" s="44">
        <v>0</v>
      </c>
    </row>
    <row r="3707" spans="1:6" ht="12.75">
      <c r="A3707" s="41" t="s">
        <v>5827</v>
      </c>
      <c r="B3707" s="42" t="e">
        <f ca="1">HYPERLINK("#"&amp;CELL("address",OFFSET([1]Analítico!$B$1,MATCH(100395,[1]Analítico!$B:$B,0)-1,3)),100395)</f>
        <v>#VALUE!</v>
      </c>
      <c r="C3707" s="34" t="s">
        <v>5909</v>
      </c>
      <c r="D3707" s="42" t="s">
        <v>27</v>
      </c>
      <c r="E3707" s="43">
        <v>37.6</v>
      </c>
      <c r="F3707" s="44">
        <v>0</v>
      </c>
    </row>
    <row r="3708" spans="1:6" ht="12.75">
      <c r="A3708" s="41" t="s">
        <v>5827</v>
      </c>
      <c r="B3708" s="42" t="e">
        <f ca="1">HYPERLINK("#"&amp;CELL("address",OFFSET([1]Analítico!$B$1,MATCH(100391,[1]Analítico!$B:$B,0)-1,3)),100391)</f>
        <v>#VALUE!</v>
      </c>
      <c r="C3708" s="34" t="s">
        <v>5910</v>
      </c>
      <c r="D3708" s="42" t="s">
        <v>27</v>
      </c>
      <c r="E3708" s="43">
        <v>31.46</v>
      </c>
      <c r="F3708" s="44">
        <v>0</v>
      </c>
    </row>
    <row r="3709" spans="1:6" ht="12.75">
      <c r="A3709" s="41" t="s">
        <v>5827</v>
      </c>
      <c r="B3709" s="42" t="e">
        <f ca="1">HYPERLINK("#"&amp;CELL("address",OFFSET([1]Analítico!$B$1,MATCH(100392,[1]Analítico!$B:$B,0)-1,3)),100392)</f>
        <v>#VALUE!</v>
      </c>
      <c r="C3709" s="34" t="s">
        <v>5911</v>
      </c>
      <c r="D3709" s="42" t="s">
        <v>27</v>
      </c>
      <c r="E3709" s="43">
        <v>26.63</v>
      </c>
      <c r="F3709" s="44">
        <v>0</v>
      </c>
    </row>
    <row r="3710" spans="1:6" ht="12.75">
      <c r="A3710" s="41" t="s">
        <v>5827</v>
      </c>
      <c r="B3710" s="42" t="e">
        <f ca="1">HYPERLINK("#"&amp;CELL("address",OFFSET([1]Analítico!$B$1,MATCH(100388,[1]Analítico!$B:$B,0)-1,3)),100388)</f>
        <v>#VALUE!</v>
      </c>
      <c r="C3710" s="34" t="s">
        <v>5912</v>
      </c>
      <c r="D3710" s="42" t="s">
        <v>27</v>
      </c>
      <c r="E3710" s="43">
        <v>33.950000000000003</v>
      </c>
      <c r="F3710" s="44">
        <v>0</v>
      </c>
    </row>
    <row r="3711" spans="1:6" ht="12.75">
      <c r="A3711" s="41" t="s">
        <v>5827</v>
      </c>
      <c r="B3711" s="42" t="e">
        <f ca="1">HYPERLINK("#"&amp;CELL("address",OFFSET([1]Analítico!$B$1,MATCH(100394,[1]Analítico!$B:$B,0)-1,3)),100394)</f>
        <v>#VALUE!</v>
      </c>
      <c r="C3711" s="34" t="s">
        <v>5913</v>
      </c>
      <c r="D3711" s="42" t="s">
        <v>27</v>
      </c>
      <c r="E3711" s="43">
        <v>30.67</v>
      </c>
      <c r="F3711" s="44">
        <v>0</v>
      </c>
    </row>
    <row r="3712" spans="1:6" ht="12.75">
      <c r="A3712" s="41" t="s">
        <v>5827</v>
      </c>
      <c r="B3712" s="42" t="e">
        <f ca="1">HYPERLINK("#"&amp;CELL("address",OFFSET([1]Analítico!$B$1,MATCH(100390,[1]Analítico!$B:$B,0)-1,3)),100390)</f>
        <v>#VALUE!</v>
      </c>
      <c r="C3712" s="34" t="s">
        <v>5914</v>
      </c>
      <c r="D3712" s="42" t="s">
        <v>27</v>
      </c>
      <c r="E3712" s="43">
        <v>39.11</v>
      </c>
      <c r="F3712" s="44">
        <v>0</v>
      </c>
    </row>
    <row r="3713" spans="1:6" ht="12.75">
      <c r="A3713" s="41" t="s">
        <v>5827</v>
      </c>
      <c r="B3713" s="42" t="e">
        <f ca="1">HYPERLINK("#"&amp;CELL("address",OFFSET([1]Analítico!$B$1,MATCH(92575,[1]Analítico!$B:$B,0)-1,3)),92575)</f>
        <v>#VALUE!</v>
      </c>
      <c r="C3713" s="34" t="s">
        <v>5915</v>
      </c>
      <c r="D3713" s="42" t="s">
        <v>27</v>
      </c>
      <c r="E3713" s="43">
        <v>64.34</v>
      </c>
      <c r="F3713" s="44">
        <v>0.82620000000000005</v>
      </c>
    </row>
    <row r="3714" spans="1:6" ht="12.75">
      <c r="A3714" s="41" t="s">
        <v>5827</v>
      </c>
      <c r="B3714" s="42" t="e">
        <f ca="1">HYPERLINK("#"&amp;CELL("address",OFFSET([1]Analítico!$B$1,MATCH(92569,[1]Analítico!$B:$B,0)-1,3)),92569)</f>
        <v>#VALUE!</v>
      </c>
      <c r="C3714" s="34" t="s">
        <v>5916</v>
      </c>
      <c r="D3714" s="42" t="s">
        <v>27</v>
      </c>
      <c r="E3714" s="43">
        <v>70.150000000000006</v>
      </c>
      <c r="F3714" s="44">
        <v>0.83879999999999999</v>
      </c>
    </row>
    <row r="3715" spans="1:6" ht="12.75">
      <c r="A3715" s="41" t="s">
        <v>5827</v>
      </c>
      <c r="B3715" s="42" t="e">
        <f ca="1">HYPERLINK("#"&amp;CELL("address",OFFSET([1]Analítico!$B$1,MATCH(92578,[1]Analítico!$B:$B,0)-1,3)),92578)</f>
        <v>#VALUE!</v>
      </c>
      <c r="C3715" s="34" t="s">
        <v>5917</v>
      </c>
      <c r="D3715" s="42" t="s">
        <v>27</v>
      </c>
      <c r="E3715" s="43">
        <v>69.98</v>
      </c>
      <c r="F3715" s="44">
        <v>0.76919999999999999</v>
      </c>
    </row>
    <row r="3716" spans="1:6" ht="12.75">
      <c r="A3716" s="41" t="s">
        <v>5827</v>
      </c>
      <c r="B3716" s="42" t="e">
        <f ca="1">HYPERLINK("#"&amp;CELL("address",OFFSET([1]Analítico!$B$1,MATCH(92572,[1]Analítico!$B:$B,0)-1,3)),92572)</f>
        <v>#VALUE!</v>
      </c>
      <c r="C3716" s="34" t="s">
        <v>5918</v>
      </c>
      <c r="D3716" s="42" t="s">
        <v>27</v>
      </c>
      <c r="E3716" s="43">
        <v>81.239999999999995</v>
      </c>
      <c r="F3716" s="44">
        <v>0.79249999999999998</v>
      </c>
    </row>
    <row r="3717" spans="1:6" ht="12.75">
      <c r="A3717" s="41" t="s">
        <v>5827</v>
      </c>
      <c r="B3717" s="42" t="e">
        <f ca="1">HYPERLINK("#"&amp;CELL("address",OFFSET([1]Analítico!$B$1,MATCH(92576,[1]Analítico!$B:$B,0)-1,3)),92576)</f>
        <v>#VALUE!</v>
      </c>
      <c r="C3717" s="34" t="s">
        <v>5919</v>
      </c>
      <c r="D3717" s="42" t="s">
        <v>27</v>
      </c>
      <c r="E3717" s="43">
        <v>35.159999999999997</v>
      </c>
      <c r="F3717" s="44">
        <v>0.86970000000000003</v>
      </c>
    </row>
    <row r="3718" spans="1:6" ht="12.75">
      <c r="A3718" s="41" t="s">
        <v>5827</v>
      </c>
      <c r="B3718" s="42" t="e">
        <f ca="1">HYPERLINK("#"&amp;CELL("address",OFFSET([1]Analítico!$B$1,MATCH(92570,[1]Analítico!$B:$B,0)-1,3)),92570)</f>
        <v>#VALUE!</v>
      </c>
      <c r="C3718" s="34" t="s">
        <v>5920</v>
      </c>
      <c r="D3718" s="42" t="s">
        <v>27</v>
      </c>
      <c r="E3718" s="43">
        <v>44.38</v>
      </c>
      <c r="F3718" s="44">
        <v>0.88149999999999995</v>
      </c>
    </row>
    <row r="3719" spans="1:6" ht="12.75">
      <c r="A3719" s="41" t="s">
        <v>5827</v>
      </c>
      <c r="B3719" s="42" t="e">
        <f ca="1">HYPERLINK("#"&amp;CELL("address",OFFSET([1]Analítico!$B$1,MATCH(92579,[1]Analítico!$B:$B,0)-1,3)),92579)</f>
        <v>#VALUE!</v>
      </c>
      <c r="C3719" s="34" t="s">
        <v>5921</v>
      </c>
      <c r="D3719" s="42" t="s">
        <v>27</v>
      </c>
      <c r="E3719" s="43">
        <v>38.46</v>
      </c>
      <c r="F3719" s="44">
        <v>0.79949999999999999</v>
      </c>
    </row>
    <row r="3720" spans="1:6" ht="12.75">
      <c r="A3720" s="41" t="s">
        <v>5827</v>
      </c>
      <c r="B3720" s="42" t="e">
        <f ca="1">HYPERLINK("#"&amp;CELL("address",OFFSET([1]Analítico!$B$1,MATCH(92573,[1]Analítico!$B:$B,0)-1,3)),92573)</f>
        <v>#VALUE!</v>
      </c>
      <c r="C3720" s="34" t="s">
        <v>5922</v>
      </c>
      <c r="D3720" s="42" t="s">
        <v>27</v>
      </c>
      <c r="E3720" s="43">
        <v>48.53</v>
      </c>
      <c r="F3720" s="44">
        <v>0.81100000000000005</v>
      </c>
    </row>
    <row r="3721" spans="1:6" ht="12.75">
      <c r="A3721" s="41" t="s">
        <v>5827</v>
      </c>
      <c r="B3721" s="42" t="e">
        <f ca="1">HYPERLINK("#"&amp;CELL("address",OFFSET([1]Analítico!$B$1,MATCH(92574,[1]Analítico!$B:$B,0)-1,3)),92574)</f>
        <v>#VALUE!</v>
      </c>
      <c r="C3721" s="34" t="s">
        <v>5923</v>
      </c>
      <c r="D3721" s="42" t="s">
        <v>27</v>
      </c>
      <c r="E3721" s="43">
        <v>128.62</v>
      </c>
      <c r="F3721" s="44">
        <v>0.79059999999999997</v>
      </c>
    </row>
    <row r="3722" spans="1:6" ht="12.75">
      <c r="A3722" s="41" t="s">
        <v>5827</v>
      </c>
      <c r="B3722" s="42" t="e">
        <f ca="1">HYPERLINK("#"&amp;CELL("address",OFFSET([1]Analítico!$B$1,MATCH(92568,[1]Analítico!$B:$B,0)-1,3)),92568)</f>
        <v>#VALUE!</v>
      </c>
      <c r="C3722" s="34" t="s">
        <v>5924</v>
      </c>
      <c r="D3722" s="42" t="s">
        <v>27</v>
      </c>
      <c r="E3722" s="43">
        <v>126.31</v>
      </c>
      <c r="F3722" s="44">
        <v>0.79730000000000001</v>
      </c>
    </row>
    <row r="3723" spans="1:6" ht="12.75">
      <c r="A3723" s="41" t="s">
        <v>5827</v>
      </c>
      <c r="B3723" s="42" t="e">
        <f ca="1">HYPERLINK("#"&amp;CELL("address",OFFSET([1]Analítico!$B$1,MATCH(92577,[1]Analítico!$B:$B,0)-1,3)),92577)</f>
        <v>#VALUE!</v>
      </c>
      <c r="C3723" s="34" t="s">
        <v>5925</v>
      </c>
      <c r="D3723" s="42" t="s">
        <v>27</v>
      </c>
      <c r="E3723" s="43">
        <v>138.65</v>
      </c>
      <c r="F3723" s="44">
        <v>0.74370000000000003</v>
      </c>
    </row>
    <row r="3724" spans="1:6" ht="12.75">
      <c r="A3724" s="41" t="s">
        <v>5827</v>
      </c>
      <c r="B3724" s="42" t="e">
        <f ca="1">HYPERLINK("#"&amp;CELL("address",OFFSET([1]Analítico!$B$1,MATCH(92571,[1]Analítico!$B:$B,0)-1,3)),92571)</f>
        <v>#VALUE!</v>
      </c>
      <c r="C3724" s="34" t="s">
        <v>5926</v>
      </c>
      <c r="D3724" s="42" t="s">
        <v>27</v>
      </c>
      <c r="E3724" s="43">
        <v>135.96</v>
      </c>
      <c r="F3724" s="44">
        <v>0.74760000000000004</v>
      </c>
    </row>
    <row r="3725" spans="1:6" ht="12.75">
      <c r="A3725" s="41" t="s">
        <v>5827</v>
      </c>
      <c r="B3725" s="42" t="e">
        <f ca="1">HYPERLINK("#"&amp;CELL("address",OFFSET([1]Analítico!$B$1,MATCH(92581,[1]Analítico!$B:$B,0)-1,3)),92581)</f>
        <v>#VALUE!</v>
      </c>
      <c r="C3725" s="34" t="s">
        <v>5927</v>
      </c>
      <c r="D3725" s="42" t="s">
        <v>27</v>
      </c>
      <c r="E3725" s="43">
        <v>50.12</v>
      </c>
      <c r="F3725" s="44">
        <v>0.79969999999999997</v>
      </c>
    </row>
    <row r="3726" spans="1:6" ht="12.75">
      <c r="A3726" s="41" t="s">
        <v>5827</v>
      </c>
      <c r="B3726" s="42" t="e">
        <f ca="1">HYPERLINK("#"&amp;CELL("address",OFFSET([1]Analítico!$B$1,MATCH(104314,[1]Analítico!$B:$B,0)-1,3)),104314)</f>
        <v>#VALUE!</v>
      </c>
      <c r="C3726" s="34" t="s">
        <v>5928</v>
      </c>
      <c r="D3726" s="42" t="s">
        <v>1104</v>
      </c>
      <c r="E3726" s="43">
        <v>11.13</v>
      </c>
      <c r="F3726" s="44">
        <v>0.77810000000000001</v>
      </c>
    </row>
    <row r="3727" spans="1:6" ht="12.75">
      <c r="A3727" s="41" t="s">
        <v>5827</v>
      </c>
      <c r="B3727" s="42" t="e">
        <f ca="1">HYPERLINK("#"&amp;CELL("address",OFFSET([1]Analítico!$B$1,MATCH(92580,[1]Analítico!$B:$B,0)-1,3)),92580)</f>
        <v>#VALUE!</v>
      </c>
      <c r="C3727" s="34" t="s">
        <v>5929</v>
      </c>
      <c r="D3727" s="42" t="s">
        <v>27</v>
      </c>
      <c r="E3727" s="43">
        <v>48.3</v>
      </c>
      <c r="F3727" s="44">
        <v>0.77680000000000005</v>
      </c>
    </row>
    <row r="3728" spans="1:6" ht="12.75">
      <c r="A3728" s="41" t="s">
        <v>5827</v>
      </c>
      <c r="B3728" s="42" t="e">
        <f ca="1">HYPERLINK("#"&amp;CELL("address",OFFSET([1]Analítico!$B$1,MATCH(92541,[1]Analítico!$B:$B,0)-1,3)),92541)</f>
        <v>#VALUE!</v>
      </c>
      <c r="C3728" s="34" t="s">
        <v>5930</v>
      </c>
      <c r="D3728" s="42" t="s">
        <v>27</v>
      </c>
      <c r="E3728" s="43">
        <v>171.76</v>
      </c>
      <c r="F3728" s="44">
        <v>0</v>
      </c>
    </row>
    <row r="3729" spans="1:6" ht="12.75">
      <c r="A3729" s="41" t="s">
        <v>5827</v>
      </c>
      <c r="B3729" s="42" t="e">
        <f ca="1">HYPERLINK("#"&amp;CELL("address",OFFSET([1]Analítico!$B$1,MATCH(92539,[1]Analítico!$B:$B,0)-1,3)),92539)</f>
        <v>#VALUE!</v>
      </c>
      <c r="C3729" s="34" t="s">
        <v>5931</v>
      </c>
      <c r="D3729" s="42" t="s">
        <v>27</v>
      </c>
      <c r="E3729" s="43">
        <v>157.82</v>
      </c>
      <c r="F3729" s="44">
        <v>0</v>
      </c>
    </row>
    <row r="3730" spans="1:6" ht="12.75">
      <c r="A3730" s="41" t="s">
        <v>5827</v>
      </c>
      <c r="B3730" s="42" t="e">
        <f ca="1">HYPERLINK("#"&amp;CELL("address",OFFSET([1]Analítico!$B$1,MATCH(92542,[1]Analítico!$B:$B,0)-1,3)),92542)</f>
        <v>#VALUE!</v>
      </c>
      <c r="C3730" s="34" t="s">
        <v>5932</v>
      </c>
      <c r="D3730" s="42" t="s">
        <v>27</v>
      </c>
      <c r="E3730" s="43">
        <v>204.67</v>
      </c>
      <c r="F3730" s="44">
        <v>0</v>
      </c>
    </row>
    <row r="3731" spans="1:6" ht="12.75">
      <c r="A3731" s="41" t="s">
        <v>5827</v>
      </c>
      <c r="B3731" s="42" t="e">
        <f ca="1">HYPERLINK("#"&amp;CELL("address",OFFSET([1]Analítico!$B$1,MATCH(92540,[1]Analítico!$B:$B,0)-1,3)),92540)</f>
        <v>#VALUE!</v>
      </c>
      <c r="C3731" s="34" t="s">
        <v>5933</v>
      </c>
      <c r="D3731" s="42" t="s">
        <v>27</v>
      </c>
      <c r="E3731" s="43">
        <v>171.21</v>
      </c>
      <c r="F3731" s="44">
        <v>0</v>
      </c>
    </row>
    <row r="3732" spans="1:6" ht="12.75">
      <c r="A3732" s="41" t="s">
        <v>5827</v>
      </c>
      <c r="B3732" s="42" t="e">
        <f ca="1">HYPERLINK("#"&amp;CELL("address",OFFSET([1]Analítico!$B$1,MATCH(92544,[1]Analítico!$B:$B,0)-1,3)),92544)</f>
        <v>#VALUE!</v>
      </c>
      <c r="C3732" s="34" t="s">
        <v>5934</v>
      </c>
      <c r="D3732" s="42" t="s">
        <v>27</v>
      </c>
      <c r="E3732" s="43">
        <v>39.880000000000003</v>
      </c>
      <c r="F3732" s="44">
        <v>0</v>
      </c>
    </row>
    <row r="3733" spans="1:6" ht="12.75">
      <c r="A3733" s="41" t="s">
        <v>5827</v>
      </c>
      <c r="B3733" s="42" t="e">
        <f ca="1">HYPERLINK("#"&amp;CELL("address",OFFSET([1]Analítico!$B$1,MATCH(92543,[1]Analítico!$B:$B,0)-1,3)),92543)</f>
        <v>#VALUE!</v>
      </c>
      <c r="C3733" s="34" t="s">
        <v>5935</v>
      </c>
      <c r="D3733" s="42" t="s">
        <v>27</v>
      </c>
      <c r="E3733" s="43">
        <v>49.93</v>
      </c>
      <c r="F3733" s="44">
        <v>0</v>
      </c>
    </row>
    <row r="3734" spans="1:6" ht="12.75">
      <c r="A3734" s="41" t="s">
        <v>5936</v>
      </c>
      <c r="B3734" s="42" t="e">
        <f ca="1">HYPERLINK("#"&amp;CELL("address",OFFSET([1]Analítico!$B$1,MATCH(97725,[1]Analítico!$B:$B,0)-1,3)),97725)</f>
        <v>#VALUE!</v>
      </c>
      <c r="C3734" s="34" t="s">
        <v>5937</v>
      </c>
      <c r="D3734" s="42" t="s">
        <v>711</v>
      </c>
      <c r="E3734" s="43">
        <v>0</v>
      </c>
      <c r="F3734" s="44"/>
    </row>
    <row r="3735" spans="1:6" ht="12.75">
      <c r="A3735" s="41" t="s">
        <v>5936</v>
      </c>
      <c r="B3735" s="42" t="e">
        <f ca="1">HYPERLINK("#"&amp;CELL("address",OFFSET([1]Analítico!$B$1,MATCH(97721,[1]Analítico!$B:$B,0)-1,3)),97721)</f>
        <v>#VALUE!</v>
      </c>
      <c r="C3735" s="34" t="s">
        <v>5938</v>
      </c>
      <c r="D3735" s="42" t="s">
        <v>711</v>
      </c>
      <c r="E3735" s="43">
        <v>0</v>
      </c>
      <c r="F3735" s="44"/>
    </row>
    <row r="3736" spans="1:6" ht="12.75">
      <c r="A3736" s="41" t="s">
        <v>5936</v>
      </c>
      <c r="B3736" s="42" t="e">
        <f ca="1">HYPERLINK("#"&amp;CELL("address",OFFSET([1]Analítico!$B$1,MATCH(97722,[1]Analítico!$B:$B,0)-1,3)),97722)</f>
        <v>#VALUE!</v>
      </c>
      <c r="C3736" s="34" t="s">
        <v>5939</v>
      </c>
      <c r="D3736" s="42" t="s">
        <v>711</v>
      </c>
      <c r="E3736" s="43">
        <v>0</v>
      </c>
      <c r="F3736" s="44"/>
    </row>
    <row r="3737" spans="1:6" ht="12.75">
      <c r="A3737" s="41" t="s">
        <v>5936</v>
      </c>
      <c r="B3737" s="42" t="e">
        <f ca="1">HYPERLINK("#"&amp;CELL("address",OFFSET([1]Analítico!$B$1,MATCH(97724,[1]Analítico!$B:$B,0)-1,3)),97724)</f>
        <v>#VALUE!</v>
      </c>
      <c r="C3737" s="34" t="s">
        <v>5940</v>
      </c>
      <c r="D3737" s="42" t="s">
        <v>711</v>
      </c>
      <c r="E3737" s="43">
        <v>0</v>
      </c>
      <c r="F3737" s="44"/>
    </row>
    <row r="3738" spans="1:6" ht="12.75">
      <c r="A3738" s="41" t="s">
        <v>5936</v>
      </c>
      <c r="B3738" s="42" t="e">
        <f ca="1">HYPERLINK("#"&amp;CELL("address",OFFSET([1]Analítico!$B$1,MATCH(97719,[1]Analítico!$B:$B,0)-1,3)),97719)</f>
        <v>#VALUE!</v>
      </c>
      <c r="C3738" s="34" t="s">
        <v>5941</v>
      </c>
      <c r="D3738" s="42" t="s">
        <v>711</v>
      </c>
      <c r="E3738" s="43">
        <v>0</v>
      </c>
      <c r="F3738" s="44"/>
    </row>
    <row r="3739" spans="1:6" ht="12.75">
      <c r="A3739" s="41" t="s">
        <v>5936</v>
      </c>
      <c r="B3739" s="42" t="e">
        <f ca="1">HYPERLINK("#"&amp;CELL("address",OFFSET([1]Analítico!$B$1,MATCH(97723,[1]Analítico!$B:$B,0)-1,3)),97723)</f>
        <v>#VALUE!</v>
      </c>
      <c r="C3739" s="34" t="s">
        <v>5942</v>
      </c>
      <c r="D3739" s="42" t="s">
        <v>711</v>
      </c>
      <c r="E3739" s="43">
        <v>0</v>
      </c>
      <c r="F3739" s="44"/>
    </row>
    <row r="3740" spans="1:6" ht="12.75">
      <c r="A3740" s="41" t="s">
        <v>5936</v>
      </c>
      <c r="B3740" s="42" t="e">
        <f ca="1">HYPERLINK("#"&amp;CELL("address",OFFSET([1]Analítico!$B$1,MATCH(104946,[1]Analítico!$B:$B,0)-1,3)),104946)</f>
        <v>#VALUE!</v>
      </c>
      <c r="C3740" s="34" t="s">
        <v>5943</v>
      </c>
      <c r="D3740" s="42" t="s">
        <v>711</v>
      </c>
      <c r="E3740" s="43">
        <v>0</v>
      </c>
      <c r="F3740" s="44"/>
    </row>
    <row r="3741" spans="1:6" ht="12.75">
      <c r="A3741" s="41" t="s">
        <v>5936</v>
      </c>
      <c r="B3741" s="42" t="e">
        <f ca="1">HYPERLINK("#"&amp;CELL("address",OFFSET([1]Analítico!$B$1,MATCH(104944,[1]Analítico!$B:$B,0)-1,3)),104944)</f>
        <v>#VALUE!</v>
      </c>
      <c r="C3741" s="34" t="s">
        <v>5944</v>
      </c>
      <c r="D3741" s="42" t="s">
        <v>711</v>
      </c>
      <c r="E3741" s="43">
        <v>0</v>
      </c>
      <c r="F3741" s="44"/>
    </row>
    <row r="3742" spans="1:6" ht="12.75">
      <c r="A3742" s="41" t="s">
        <v>5936</v>
      </c>
      <c r="B3742" s="42" t="e">
        <f ca="1">HYPERLINK("#"&amp;CELL("address",OFFSET([1]Analítico!$B$1,MATCH(104945,[1]Analítico!$B:$B,0)-1,3)),104945)</f>
        <v>#VALUE!</v>
      </c>
      <c r="C3742" s="34" t="s">
        <v>5945</v>
      </c>
      <c r="D3742" s="42" t="s">
        <v>711</v>
      </c>
      <c r="E3742" s="43">
        <v>0</v>
      </c>
      <c r="F3742" s="44"/>
    </row>
    <row r="3743" spans="1:6" ht="12.75">
      <c r="A3743" s="41" t="s">
        <v>5936</v>
      </c>
      <c r="B3743" s="42" t="e">
        <f ca="1">HYPERLINK("#"&amp;CELL("address",OFFSET([1]Analítico!$B$1,MATCH(97720,[1]Analítico!$B:$B,0)-1,3)),97720)</f>
        <v>#VALUE!</v>
      </c>
      <c r="C3743" s="34" t="s">
        <v>5946</v>
      </c>
      <c r="D3743" s="42" t="s">
        <v>711</v>
      </c>
      <c r="E3743" s="43">
        <v>0</v>
      </c>
      <c r="F3743" s="44"/>
    </row>
    <row r="3744" spans="1:6" ht="12.75">
      <c r="A3744" s="41" t="s">
        <v>5936</v>
      </c>
      <c r="B3744" s="42" t="e">
        <f ca="1">HYPERLINK("#"&amp;CELL("address",OFFSET([1]Analítico!$B$1,MATCH(97740,[1]Analítico!$B:$B,0)-1,3)),97740)</f>
        <v>#VALUE!</v>
      </c>
      <c r="C3744" s="34" t="s">
        <v>5947</v>
      </c>
      <c r="D3744" s="42" t="s">
        <v>711</v>
      </c>
      <c r="E3744" s="43">
        <v>2295.7399999999998</v>
      </c>
      <c r="F3744" s="44">
        <v>1.1000000000000001E-3</v>
      </c>
    </row>
    <row r="3745" spans="1:6" ht="12.75">
      <c r="A3745" s="41" t="s">
        <v>5936</v>
      </c>
      <c r="B3745" s="42" t="e">
        <f ca="1">HYPERLINK("#"&amp;CELL("address",OFFSET([1]Analítico!$B$1,MATCH(97738,[1]Analítico!$B:$B,0)-1,3)),97738)</f>
        <v>#VALUE!</v>
      </c>
      <c r="C3745" s="34" t="s">
        <v>5948</v>
      </c>
      <c r="D3745" s="42" t="s">
        <v>711</v>
      </c>
      <c r="E3745" s="43">
        <v>4620.38</v>
      </c>
      <c r="F3745" s="44">
        <v>3.5000000000000001E-3</v>
      </c>
    </row>
    <row r="3746" spans="1:6" ht="12.75">
      <c r="A3746" s="41" t="s">
        <v>5936</v>
      </c>
      <c r="B3746" s="42" t="e">
        <f ca="1">HYPERLINK("#"&amp;CELL("address",OFFSET([1]Analítico!$B$1,MATCH(97739,[1]Analítico!$B:$B,0)-1,3)),97739)</f>
        <v>#VALUE!</v>
      </c>
      <c r="C3746" s="34" t="s">
        <v>5949</v>
      </c>
      <c r="D3746" s="42" t="s">
        <v>711</v>
      </c>
      <c r="E3746" s="43">
        <v>3299.2</v>
      </c>
      <c r="F3746" s="44">
        <v>3.3999999999999998E-3</v>
      </c>
    </row>
    <row r="3747" spans="1:6" ht="12.75">
      <c r="A3747" s="41" t="s">
        <v>5936</v>
      </c>
      <c r="B3747" s="42" t="e">
        <f ca="1">HYPERLINK("#"&amp;CELL("address",OFFSET([1]Analítico!$B$1,MATCH(97736,[1]Analítico!$B:$B,0)-1,3)),97736)</f>
        <v>#VALUE!</v>
      </c>
      <c r="C3747" s="34" t="s">
        <v>5950</v>
      </c>
      <c r="D3747" s="42" t="s">
        <v>711</v>
      </c>
      <c r="E3747" s="43">
        <v>1664.13</v>
      </c>
      <c r="F3747" s="44">
        <v>1.1000000000000001E-3</v>
      </c>
    </row>
    <row r="3748" spans="1:6" ht="12.75">
      <c r="A3748" s="41" t="s">
        <v>5936</v>
      </c>
      <c r="B3748" s="42" t="e">
        <f ca="1">HYPERLINK("#"&amp;CELL("address",OFFSET([1]Analítico!$B$1,MATCH(97734,[1]Analítico!$B:$B,0)-1,3)),97734)</f>
        <v>#VALUE!</v>
      </c>
      <c r="C3748" s="34" t="s">
        <v>5951</v>
      </c>
      <c r="D3748" s="42" t="s">
        <v>711</v>
      </c>
      <c r="E3748" s="43">
        <v>3457.27</v>
      </c>
      <c r="F3748" s="44">
        <v>4.7000000000000002E-3</v>
      </c>
    </row>
    <row r="3749" spans="1:6" ht="12.75">
      <c r="A3749" s="41" t="s">
        <v>5936</v>
      </c>
      <c r="B3749" s="42" t="e">
        <f ca="1">HYPERLINK("#"&amp;CELL("address",OFFSET([1]Analítico!$B$1,MATCH(97735,[1]Analítico!$B:$B,0)-1,3)),97735)</f>
        <v>#VALUE!</v>
      </c>
      <c r="C3749" s="34" t="s">
        <v>5952</v>
      </c>
      <c r="D3749" s="42" t="s">
        <v>711</v>
      </c>
      <c r="E3749" s="43">
        <v>2806.48</v>
      </c>
      <c r="F3749" s="44">
        <v>4.1000000000000003E-3</v>
      </c>
    </row>
    <row r="3750" spans="1:6" ht="12.75">
      <c r="A3750" s="41" t="s">
        <v>5936</v>
      </c>
      <c r="B3750" s="42" t="e">
        <f ca="1">HYPERLINK("#"&amp;CELL("address",OFFSET([1]Analítico!$B$1,MATCH(97737,[1]Analítico!$B:$B,0)-1,3)),97737)</f>
        <v>#VALUE!</v>
      </c>
      <c r="C3750" s="34" t="s">
        <v>5953</v>
      </c>
      <c r="D3750" s="42" t="s">
        <v>711</v>
      </c>
      <c r="E3750" s="43">
        <v>3602.69</v>
      </c>
      <c r="F3750" s="44">
        <v>3.7000000000000002E-3</v>
      </c>
    </row>
    <row r="3751" spans="1:6" ht="12.75">
      <c r="A3751" s="41" t="s">
        <v>5936</v>
      </c>
      <c r="B3751" s="42" t="e">
        <f ca="1">HYPERLINK("#"&amp;CELL("address",OFFSET([1]Analítico!$B$1,MATCH(97733,[1]Analítico!$B:$B,0)-1,3)),97733)</f>
        <v>#VALUE!</v>
      </c>
      <c r="C3751" s="34" t="s">
        <v>5954</v>
      </c>
      <c r="D3751" s="42" t="s">
        <v>711</v>
      </c>
      <c r="E3751" s="43">
        <v>3930.84</v>
      </c>
      <c r="F3751" s="44">
        <v>4.1000000000000003E-3</v>
      </c>
    </row>
    <row r="3752" spans="1:6" ht="12.75">
      <c r="A3752" s="41" t="s">
        <v>5955</v>
      </c>
      <c r="B3752" s="42" t="e">
        <f ca="1">HYPERLINK("#"&amp;CELL("address",OFFSET([1]Analítico!$B$1,MATCH(98616,[1]Analítico!$B:$B,0)-1,3)),98616)</f>
        <v>#VALUE!</v>
      </c>
      <c r="C3752" s="34" t="s">
        <v>5956</v>
      </c>
      <c r="D3752" s="42" t="s">
        <v>27</v>
      </c>
      <c r="E3752" s="43">
        <v>274.54000000000002</v>
      </c>
      <c r="F3752" s="44">
        <v>2.0000000000000001E-4</v>
      </c>
    </row>
    <row r="3753" spans="1:6" ht="12.75">
      <c r="A3753" s="41" t="s">
        <v>5955</v>
      </c>
      <c r="B3753" s="42" t="e">
        <f ca="1">HYPERLINK("#"&amp;CELL("address",OFFSET([1]Analítico!$B$1,MATCH(98619,[1]Analítico!$B:$B,0)-1,3)),98619)</f>
        <v>#VALUE!</v>
      </c>
      <c r="C3753" s="34" t="s">
        <v>5957</v>
      </c>
      <c r="D3753" s="42" t="s">
        <v>27</v>
      </c>
      <c r="E3753" s="43">
        <v>300.95</v>
      </c>
      <c r="F3753" s="44">
        <v>2.9999999999999997E-4</v>
      </c>
    </row>
    <row r="3754" spans="1:6" ht="12.75">
      <c r="A3754" s="41" t="s">
        <v>5955</v>
      </c>
      <c r="B3754" s="42" t="e">
        <f ca="1">HYPERLINK("#"&amp;CELL("address",OFFSET([1]Analítico!$B$1,MATCH(98622,[1]Analítico!$B:$B,0)-1,3)),98622)</f>
        <v>#VALUE!</v>
      </c>
      <c r="C3754" s="34" t="s">
        <v>5958</v>
      </c>
      <c r="D3754" s="42" t="s">
        <v>27</v>
      </c>
      <c r="E3754" s="43">
        <v>458.19</v>
      </c>
      <c r="F3754" s="44">
        <v>2.0000000000000001E-4</v>
      </c>
    </row>
    <row r="3755" spans="1:6" ht="12.75">
      <c r="A3755" s="41" t="s">
        <v>5955</v>
      </c>
      <c r="B3755" s="42" t="e">
        <f ca="1">HYPERLINK("#"&amp;CELL("address",OFFSET([1]Analítico!$B$1,MATCH(98625,[1]Analítico!$B:$B,0)-1,3)),98625)</f>
        <v>#VALUE!</v>
      </c>
      <c r="C3755" s="34" t="s">
        <v>5959</v>
      </c>
      <c r="D3755" s="42" t="s">
        <v>27</v>
      </c>
      <c r="E3755" s="43">
        <v>482.13</v>
      </c>
      <c r="F3755" s="44">
        <v>2.0000000000000001E-4</v>
      </c>
    </row>
    <row r="3756" spans="1:6" ht="12.75">
      <c r="A3756" s="41" t="s">
        <v>5955</v>
      </c>
      <c r="B3756" s="42" t="e">
        <f ca="1">HYPERLINK("#"&amp;CELL("address",OFFSET([1]Analítico!$B$1,MATCH(105918,[1]Analítico!$B:$B,0)-1,3)),105918)</f>
        <v>#VALUE!</v>
      </c>
      <c r="C3756" s="34" t="s">
        <v>5960</v>
      </c>
      <c r="D3756" s="42" t="s">
        <v>27</v>
      </c>
      <c r="E3756" s="43">
        <v>0</v>
      </c>
      <c r="F3756" s="44"/>
    </row>
    <row r="3757" spans="1:6" ht="12.75">
      <c r="A3757" s="41" t="s">
        <v>5955</v>
      </c>
      <c r="B3757" s="42" t="e">
        <f ca="1">HYPERLINK("#"&amp;CELL("address",OFFSET([1]Analítico!$B$1,MATCH(98631,[1]Analítico!$B:$B,0)-1,3)),98631)</f>
        <v>#VALUE!</v>
      </c>
      <c r="C3757" s="34" t="s">
        <v>5961</v>
      </c>
      <c r="D3757" s="42" t="s">
        <v>27</v>
      </c>
      <c r="E3757" s="43">
        <v>0</v>
      </c>
      <c r="F3757" s="44"/>
    </row>
    <row r="3758" spans="1:6" ht="12.75">
      <c r="A3758" s="41" t="s">
        <v>5955</v>
      </c>
      <c r="B3758" s="42" t="e">
        <f ca="1">HYPERLINK("#"&amp;CELL("address",OFFSET([1]Analítico!$B$1,MATCH(98637,[1]Analítico!$B:$B,0)-1,3)),98637)</f>
        <v>#VALUE!</v>
      </c>
      <c r="C3758" s="34" t="s">
        <v>5962</v>
      </c>
      <c r="D3758" s="42" t="s">
        <v>711</v>
      </c>
      <c r="E3758" s="43">
        <v>0</v>
      </c>
      <c r="F3758" s="44"/>
    </row>
    <row r="3759" spans="1:6" ht="12.75">
      <c r="A3759" s="41" t="s">
        <v>5955</v>
      </c>
      <c r="B3759" s="42" t="e">
        <f ca="1">HYPERLINK("#"&amp;CELL("address",OFFSET([1]Analítico!$B$1,MATCH(98641,[1]Analítico!$B:$B,0)-1,3)),98641)</f>
        <v>#VALUE!</v>
      </c>
      <c r="C3759" s="34" t="s">
        <v>5963</v>
      </c>
      <c r="D3759" s="42" t="s">
        <v>711</v>
      </c>
      <c r="E3759" s="43">
        <v>0</v>
      </c>
      <c r="F3759" s="44"/>
    </row>
    <row r="3760" spans="1:6" ht="12.75">
      <c r="A3760" s="41" t="s">
        <v>5955</v>
      </c>
      <c r="B3760" s="42" t="e">
        <f ca="1">HYPERLINK("#"&amp;CELL("address",OFFSET([1]Analítico!$B$1,MATCH(98645,[1]Analítico!$B:$B,0)-1,3)),98645)</f>
        <v>#VALUE!</v>
      </c>
      <c r="C3760" s="34" t="s">
        <v>5964</v>
      </c>
      <c r="D3760" s="42" t="s">
        <v>711</v>
      </c>
      <c r="E3760" s="43">
        <v>0</v>
      </c>
      <c r="F3760" s="44"/>
    </row>
    <row r="3761" spans="1:6" ht="12.75">
      <c r="A3761" s="41" t="s">
        <v>5955</v>
      </c>
      <c r="B3761" s="42" t="e">
        <f ca="1">HYPERLINK("#"&amp;CELL("address",OFFSET([1]Analítico!$B$1,MATCH(98649,[1]Analítico!$B:$B,0)-1,3)),98649)</f>
        <v>#VALUE!</v>
      </c>
      <c r="C3761" s="34" t="s">
        <v>5965</v>
      </c>
      <c r="D3761" s="42" t="s">
        <v>711</v>
      </c>
      <c r="E3761" s="43">
        <v>0</v>
      </c>
      <c r="F3761" s="44"/>
    </row>
    <row r="3762" spans="1:6" ht="12.75">
      <c r="A3762" s="41" t="s">
        <v>5955</v>
      </c>
      <c r="B3762" s="42" t="e">
        <f ca="1">HYPERLINK("#"&amp;CELL("address",OFFSET([1]Analítico!$B$1,MATCH(98653,[1]Analítico!$B:$B,0)-1,3)),98653)</f>
        <v>#VALUE!</v>
      </c>
      <c r="C3762" s="34" t="s">
        <v>5966</v>
      </c>
      <c r="D3762" s="42" t="s">
        <v>711</v>
      </c>
      <c r="E3762" s="43">
        <v>0</v>
      </c>
      <c r="F3762" s="44"/>
    </row>
    <row r="3763" spans="1:6" ht="12.75">
      <c r="A3763" s="41" t="s">
        <v>5955</v>
      </c>
      <c r="B3763" s="42" t="e">
        <f ca="1">HYPERLINK("#"&amp;CELL("address",OFFSET([1]Analítico!$B$1,MATCH(98657,[1]Analítico!$B:$B,0)-1,3)),98657)</f>
        <v>#VALUE!</v>
      </c>
      <c r="C3763" s="34" t="s">
        <v>5967</v>
      </c>
      <c r="D3763" s="42" t="s">
        <v>40</v>
      </c>
      <c r="E3763" s="43">
        <v>756.12</v>
      </c>
      <c r="F3763" s="44">
        <v>3.8800000000000001E-2</v>
      </c>
    </row>
    <row r="3764" spans="1:6" ht="12.75">
      <c r="A3764" s="41" t="s">
        <v>5968</v>
      </c>
      <c r="B3764" s="42" t="e">
        <f ca="1">HYPERLINK("#"&amp;CELL("address",OFFSET([1]Analítico!$B$1,MATCH(100344,[1]Analítico!$B:$B,0)-1,3)),100344)</f>
        <v>#VALUE!</v>
      </c>
      <c r="C3764" s="34" t="s">
        <v>5969</v>
      </c>
      <c r="D3764" s="42" t="s">
        <v>1104</v>
      </c>
      <c r="E3764" s="43">
        <v>12.25</v>
      </c>
      <c r="F3764" s="44">
        <v>0</v>
      </c>
    </row>
    <row r="3765" spans="1:6" ht="12.75">
      <c r="A3765" s="41" t="s">
        <v>5968</v>
      </c>
      <c r="B3765" s="42" t="e">
        <f ca="1">HYPERLINK("#"&amp;CELL("address",OFFSET([1]Analítico!$B$1,MATCH(100345,[1]Analítico!$B:$B,0)-1,3)),100345)</f>
        <v>#VALUE!</v>
      </c>
      <c r="C3765" s="34" t="s">
        <v>5970</v>
      </c>
      <c r="D3765" s="42" t="s">
        <v>1104</v>
      </c>
      <c r="E3765" s="43">
        <v>9.27</v>
      </c>
      <c r="F3765" s="44">
        <v>0</v>
      </c>
    </row>
    <row r="3766" spans="1:6" ht="12.75">
      <c r="A3766" s="41" t="s">
        <v>5968</v>
      </c>
      <c r="B3766" s="42" t="e">
        <f ca="1">HYPERLINK("#"&amp;CELL("address",OFFSET([1]Analítico!$B$1,MATCH(100346,[1]Analítico!$B:$B,0)-1,3)),100346)</f>
        <v>#VALUE!</v>
      </c>
      <c r="C3766" s="34" t="s">
        <v>5971</v>
      </c>
      <c r="D3766" s="42" t="s">
        <v>1104</v>
      </c>
      <c r="E3766" s="43">
        <v>8.75</v>
      </c>
      <c r="F3766" s="44">
        <v>0</v>
      </c>
    </row>
    <row r="3767" spans="1:6" ht="12.75">
      <c r="A3767" s="41" t="s">
        <v>5968</v>
      </c>
      <c r="B3767" s="42" t="e">
        <f ca="1">HYPERLINK("#"&amp;CELL("address",OFFSET([1]Analítico!$B$1,MATCH(100347,[1]Analítico!$B:$B,0)-1,3)),100347)</f>
        <v>#VALUE!</v>
      </c>
      <c r="C3767" s="34" t="s">
        <v>5972</v>
      </c>
      <c r="D3767" s="42" t="s">
        <v>1104</v>
      </c>
      <c r="E3767" s="43">
        <v>9.69</v>
      </c>
      <c r="F3767" s="44">
        <v>0</v>
      </c>
    </row>
    <row r="3768" spans="1:6" ht="12.75">
      <c r="A3768" s="41" t="s">
        <v>5968</v>
      </c>
      <c r="B3768" s="42" t="e">
        <f ca="1">HYPERLINK("#"&amp;CELL("address",OFFSET([1]Analítico!$B$1,MATCH(100348,[1]Analítico!$B:$B,0)-1,3)),100348)</f>
        <v>#VALUE!</v>
      </c>
      <c r="C3768" s="34" t="s">
        <v>5973</v>
      </c>
      <c r="D3768" s="42" t="s">
        <v>1104</v>
      </c>
      <c r="E3768" s="43">
        <v>9.48</v>
      </c>
      <c r="F3768" s="44">
        <v>0</v>
      </c>
    </row>
    <row r="3769" spans="1:6" ht="12.75">
      <c r="A3769" s="41" t="s">
        <v>5968</v>
      </c>
      <c r="B3769" s="42" t="e">
        <f ca="1">HYPERLINK("#"&amp;CELL("address",OFFSET([1]Analítico!$B$1,MATCH(100342,[1]Analítico!$B:$B,0)-1,3)),100342)</f>
        <v>#VALUE!</v>
      </c>
      <c r="C3769" s="34" t="s">
        <v>5974</v>
      </c>
      <c r="D3769" s="42" t="s">
        <v>1104</v>
      </c>
      <c r="E3769" s="43">
        <v>17.91</v>
      </c>
      <c r="F3769" s="44">
        <v>0</v>
      </c>
    </row>
    <row r="3770" spans="1:6" ht="12.75">
      <c r="A3770" s="41" t="s">
        <v>5968</v>
      </c>
      <c r="B3770" s="42" t="e">
        <f ca="1">HYPERLINK("#"&amp;CELL("address",OFFSET([1]Analítico!$B$1,MATCH(100343,[1]Analítico!$B:$B,0)-1,3)),100343)</f>
        <v>#VALUE!</v>
      </c>
      <c r="C3770" s="34" t="s">
        <v>5975</v>
      </c>
      <c r="D3770" s="42" t="s">
        <v>1104</v>
      </c>
      <c r="E3770" s="43">
        <v>15.35</v>
      </c>
      <c r="F3770" s="44">
        <v>0</v>
      </c>
    </row>
    <row r="3771" spans="1:6" ht="12.75">
      <c r="A3771" s="41" t="s">
        <v>5968</v>
      </c>
      <c r="B3771" s="42" t="e">
        <f ca="1">HYPERLINK("#"&amp;CELL("address",OFFSET([1]Analítico!$B$1,MATCH(100349,[1]Analítico!$B:$B,0)-1,3)),100349)</f>
        <v>#VALUE!</v>
      </c>
      <c r="C3771" s="34" t="s">
        <v>5976</v>
      </c>
      <c r="D3771" s="42" t="s">
        <v>711</v>
      </c>
      <c r="E3771" s="43">
        <v>778.24</v>
      </c>
      <c r="F3771" s="44">
        <v>2.0000000000000001E-4</v>
      </c>
    </row>
    <row r="3772" spans="1:6" ht="12.75">
      <c r="A3772" s="41" t="s">
        <v>5968</v>
      </c>
      <c r="B3772" s="42" t="e">
        <f ca="1">HYPERLINK("#"&amp;CELL("address",OFFSET([1]Analítico!$B$1,MATCH(100336,[1]Analítico!$B:$B,0)-1,3)),100336)</f>
        <v>#VALUE!</v>
      </c>
      <c r="C3772" s="34" t="s">
        <v>5977</v>
      </c>
      <c r="D3772" s="42" t="s">
        <v>27</v>
      </c>
      <c r="E3772" s="43">
        <v>0</v>
      </c>
      <c r="F3772" s="44"/>
    </row>
    <row r="3773" spans="1:6" ht="12.75">
      <c r="A3773" s="41" t="s">
        <v>5968</v>
      </c>
      <c r="B3773" s="42" t="e">
        <f ca="1">HYPERLINK("#"&amp;CELL("address",OFFSET([1]Analítico!$B$1,MATCH(100337,[1]Analítico!$B:$B,0)-1,3)),100337)</f>
        <v>#VALUE!</v>
      </c>
      <c r="C3773" s="34" t="s">
        <v>5978</v>
      </c>
      <c r="D3773" s="42" t="s">
        <v>27</v>
      </c>
      <c r="E3773" s="43">
        <v>0</v>
      </c>
      <c r="F3773" s="44"/>
    </row>
    <row r="3774" spans="1:6" ht="12.75">
      <c r="A3774" s="41" t="s">
        <v>5968</v>
      </c>
      <c r="B3774" s="42" t="e">
        <f ca="1">HYPERLINK("#"&amp;CELL("address",OFFSET([1]Analítico!$B$1,MATCH(100339,[1]Analítico!$B:$B,0)-1,3)),100339)</f>
        <v>#VALUE!</v>
      </c>
      <c r="C3774" s="34" t="s">
        <v>5979</v>
      </c>
      <c r="D3774" s="42" t="s">
        <v>27</v>
      </c>
      <c r="E3774" s="43">
        <v>0</v>
      </c>
      <c r="F3774" s="44"/>
    </row>
    <row r="3775" spans="1:6" ht="12.75">
      <c r="A3775" s="41" t="s">
        <v>5968</v>
      </c>
      <c r="B3775" s="42" t="e">
        <f ca="1">HYPERLINK("#"&amp;CELL("address",OFFSET([1]Analítico!$B$1,MATCH(100340,[1]Analítico!$B:$B,0)-1,3)),100340)</f>
        <v>#VALUE!</v>
      </c>
      <c r="C3775" s="34" t="s">
        <v>5980</v>
      </c>
      <c r="D3775" s="42" t="s">
        <v>27</v>
      </c>
      <c r="E3775" s="43">
        <v>0</v>
      </c>
      <c r="F3775" s="44"/>
    </row>
    <row r="3776" spans="1:6" ht="12.75">
      <c r="A3776" s="41" t="s">
        <v>5968</v>
      </c>
      <c r="B3776" s="42" t="e">
        <f ca="1">HYPERLINK("#"&amp;CELL("address",OFFSET([1]Analítico!$B$1,MATCH(105805,[1]Analítico!$B:$B,0)-1,3)),105805)</f>
        <v>#VALUE!</v>
      </c>
      <c r="C3776" s="34" t="s">
        <v>5981</v>
      </c>
      <c r="D3776" s="42" t="s">
        <v>27</v>
      </c>
      <c r="E3776" s="43">
        <v>863.16</v>
      </c>
      <c r="F3776" s="44">
        <v>0.7157</v>
      </c>
    </row>
    <row r="3777" spans="1:6" ht="12.75">
      <c r="A3777" s="41" t="s">
        <v>5968</v>
      </c>
      <c r="B3777" s="42" t="e">
        <f ca="1">HYPERLINK("#"&amp;CELL("address",OFFSET([1]Analítico!$B$1,MATCH(105806,[1]Analítico!$B:$B,0)-1,3)),105806)</f>
        <v>#VALUE!</v>
      </c>
      <c r="C3777" s="34" t="s">
        <v>5982</v>
      </c>
      <c r="D3777" s="42" t="s">
        <v>27</v>
      </c>
      <c r="E3777" s="43">
        <v>540.41</v>
      </c>
      <c r="F3777" s="44">
        <v>0.61890000000000001</v>
      </c>
    </row>
    <row r="3778" spans="1:6" ht="12.75">
      <c r="A3778" s="41" t="s">
        <v>5968</v>
      </c>
      <c r="B3778" s="42" t="e">
        <f ca="1">HYPERLINK("#"&amp;CELL("address",OFFSET([1]Analítico!$B$1,MATCH(105807,[1]Analítico!$B:$B,0)-1,3)),105807)</f>
        <v>#VALUE!</v>
      </c>
      <c r="C3778" s="34" t="s">
        <v>5983</v>
      </c>
      <c r="D3778" s="42" t="s">
        <v>27</v>
      </c>
      <c r="E3778" s="43">
        <v>685.76</v>
      </c>
      <c r="F3778" s="44">
        <v>0.67889999999999995</v>
      </c>
    </row>
    <row r="3779" spans="1:6" ht="12.75">
      <c r="A3779" s="41" t="s">
        <v>5968</v>
      </c>
      <c r="B3779" s="42" t="e">
        <f ca="1">HYPERLINK("#"&amp;CELL("address",OFFSET([1]Analítico!$B$1,MATCH(105808,[1]Analítico!$B:$B,0)-1,3)),105808)</f>
        <v>#VALUE!</v>
      </c>
      <c r="C3779" s="34" t="s">
        <v>5984</v>
      </c>
      <c r="D3779" s="42" t="s">
        <v>27</v>
      </c>
      <c r="E3779" s="43">
        <v>443.7</v>
      </c>
      <c r="F3779" s="44">
        <v>0.57040000000000002</v>
      </c>
    </row>
    <row r="3780" spans="1:6" ht="12.75">
      <c r="A3780" s="41" t="s">
        <v>5968</v>
      </c>
      <c r="B3780" s="42" t="e">
        <f ca="1">HYPERLINK("#"&amp;CELL("address",OFFSET([1]Analítico!$B$1,MATCH(100341,[1]Analítico!$B:$B,0)-1,3)),100341)</f>
        <v>#VALUE!</v>
      </c>
      <c r="C3780" s="34" t="s">
        <v>5985</v>
      </c>
      <c r="D3780" s="42" t="s">
        <v>27</v>
      </c>
      <c r="E3780" s="43">
        <v>53.55</v>
      </c>
      <c r="F3780" s="44">
        <v>0</v>
      </c>
    </row>
    <row r="3781" spans="1:6" ht="12.75">
      <c r="A3781" s="41" t="s">
        <v>5968</v>
      </c>
      <c r="B3781" s="42" t="e">
        <f ca="1">HYPERLINK("#"&amp;CELL("address",OFFSET([1]Analítico!$B$1,MATCH(100351,[1]Analítico!$B:$B,0)-1,3)),100351)</f>
        <v>#VALUE!</v>
      </c>
      <c r="C3781" s="34" t="s">
        <v>5986</v>
      </c>
      <c r="D3781" s="42" t="s">
        <v>27</v>
      </c>
      <c r="E3781" s="43">
        <v>0</v>
      </c>
      <c r="F3781" s="44"/>
    </row>
    <row r="3782" spans="1:6" ht="12.75">
      <c r="A3782" s="41" t="s">
        <v>5968</v>
      </c>
      <c r="B3782" s="42" t="e">
        <f ca="1">HYPERLINK("#"&amp;CELL("address",OFFSET([1]Analítico!$B$1,MATCH(100353,[1]Analítico!$B:$B,0)-1,3)),100353)</f>
        <v>#VALUE!</v>
      </c>
      <c r="C3782" s="34" t="s">
        <v>5987</v>
      </c>
      <c r="D3782" s="42" t="s">
        <v>27</v>
      </c>
      <c r="E3782" s="43">
        <v>0</v>
      </c>
      <c r="F3782" s="44"/>
    </row>
    <row r="3783" spans="1:6" ht="12.75">
      <c r="A3783" s="41" t="s">
        <v>5968</v>
      </c>
      <c r="B3783" s="42" t="e">
        <f ca="1">HYPERLINK("#"&amp;CELL("address",OFFSET([1]Analítico!$B$1,MATCH(100350,[1]Analítico!$B:$B,0)-1,3)),100350)</f>
        <v>#VALUE!</v>
      </c>
      <c r="C3783" s="34" t="s">
        <v>5988</v>
      </c>
      <c r="D3783" s="42" t="s">
        <v>27</v>
      </c>
      <c r="E3783" s="43">
        <v>0</v>
      </c>
      <c r="F3783" s="44"/>
    </row>
    <row r="3784" spans="1:6" ht="12.75">
      <c r="A3784" s="41" t="s">
        <v>5989</v>
      </c>
      <c r="B3784" s="42" t="e">
        <f ca="1">HYPERLINK("#"&amp;CELL("address",OFFSET([1]Analítico!$B$1,MATCH(105043,[1]Analítico!$B:$B,0)-1,3)),105043)</f>
        <v>#VALUE!</v>
      </c>
      <c r="C3784" s="34" t="s">
        <v>5990</v>
      </c>
      <c r="D3784" s="42" t="s">
        <v>40</v>
      </c>
      <c r="E3784" s="43">
        <v>0</v>
      </c>
      <c r="F3784" s="44"/>
    </row>
    <row r="3785" spans="1:6" ht="12.75">
      <c r="A3785" s="41" t="s">
        <v>5989</v>
      </c>
      <c r="B3785" s="42" t="e">
        <f ca="1">HYPERLINK("#"&amp;CELL("address",OFFSET([1]Analítico!$B$1,MATCH(105047,[1]Analítico!$B:$B,0)-1,3)),105047)</f>
        <v>#VALUE!</v>
      </c>
      <c r="C3785" s="34" t="s">
        <v>5991</v>
      </c>
      <c r="D3785" s="42" t="s">
        <v>40</v>
      </c>
      <c r="E3785" s="43">
        <v>0</v>
      </c>
      <c r="F3785" s="44"/>
    </row>
    <row r="3786" spans="1:6" ht="12.75">
      <c r="A3786" s="41" t="s">
        <v>5989</v>
      </c>
      <c r="B3786" s="42" t="e">
        <f ca="1">HYPERLINK("#"&amp;CELL("address",OFFSET([1]Analítico!$B$1,MATCH(105044,[1]Analítico!$B:$B,0)-1,3)),105044)</f>
        <v>#VALUE!</v>
      </c>
      <c r="C3786" s="34" t="s">
        <v>5992</v>
      </c>
      <c r="D3786" s="42" t="s">
        <v>40</v>
      </c>
      <c r="E3786" s="43">
        <v>0</v>
      </c>
      <c r="F3786" s="44"/>
    </row>
    <row r="3787" spans="1:6" ht="12.75">
      <c r="A3787" s="41" t="s">
        <v>5989</v>
      </c>
      <c r="B3787" s="42" t="e">
        <f ca="1">HYPERLINK("#"&amp;CELL("address",OFFSET([1]Analítico!$B$1,MATCH(105094,[1]Analítico!$B:$B,0)-1,3)),105094)</f>
        <v>#VALUE!</v>
      </c>
      <c r="C3787" s="34" t="s">
        <v>5993</v>
      </c>
      <c r="D3787" s="42" t="s">
        <v>40</v>
      </c>
      <c r="E3787" s="43">
        <v>0</v>
      </c>
      <c r="F3787" s="44"/>
    </row>
    <row r="3788" spans="1:6" ht="12.75">
      <c r="A3788" s="41" t="s">
        <v>5989</v>
      </c>
      <c r="B3788" s="42" t="e">
        <f ca="1">HYPERLINK("#"&amp;CELL("address",OFFSET([1]Analítico!$B$1,MATCH(105096,[1]Analítico!$B:$B,0)-1,3)),105096)</f>
        <v>#VALUE!</v>
      </c>
      <c r="C3788" s="34" t="s">
        <v>5994</v>
      </c>
      <c r="D3788" s="42" t="s">
        <v>40</v>
      </c>
      <c r="E3788" s="43">
        <v>0</v>
      </c>
      <c r="F3788" s="44"/>
    </row>
    <row r="3789" spans="1:6" ht="12.75">
      <c r="A3789" s="41" t="s">
        <v>5989</v>
      </c>
      <c r="B3789" s="42" t="e">
        <f ca="1">HYPERLINK("#"&amp;CELL("address",OFFSET([1]Analítico!$B$1,MATCH(105048,[1]Analítico!$B:$B,0)-1,3)),105048)</f>
        <v>#VALUE!</v>
      </c>
      <c r="C3789" s="34" t="s">
        <v>5995</v>
      </c>
      <c r="D3789" s="42" t="s">
        <v>40</v>
      </c>
      <c r="E3789" s="43">
        <v>0</v>
      </c>
      <c r="F3789" s="44"/>
    </row>
    <row r="3790" spans="1:6" ht="12.75">
      <c r="A3790" s="41" t="s">
        <v>5989</v>
      </c>
      <c r="B3790" s="42" t="e">
        <f ca="1">HYPERLINK("#"&amp;CELL("address",OFFSET([1]Analítico!$B$1,MATCH(105097,[1]Analítico!$B:$B,0)-1,3)),105097)</f>
        <v>#VALUE!</v>
      </c>
      <c r="C3790" s="34" t="s">
        <v>5996</v>
      </c>
      <c r="D3790" s="42" t="s">
        <v>40</v>
      </c>
      <c r="E3790" s="43">
        <v>0</v>
      </c>
      <c r="F3790" s="44"/>
    </row>
    <row r="3791" spans="1:6" ht="12.75">
      <c r="A3791" s="41" t="s">
        <v>5989</v>
      </c>
      <c r="B3791" s="42" t="e">
        <f ca="1">HYPERLINK("#"&amp;CELL("address",OFFSET([1]Analítico!$B$1,MATCH(105049,[1]Analítico!$B:$B,0)-1,3)),105049)</f>
        <v>#VALUE!</v>
      </c>
      <c r="C3791" s="34" t="s">
        <v>5997</v>
      </c>
      <c r="D3791" s="42" t="s">
        <v>40</v>
      </c>
      <c r="E3791" s="43">
        <v>0</v>
      </c>
      <c r="F3791" s="44"/>
    </row>
    <row r="3792" spans="1:6" ht="12.75">
      <c r="A3792" s="41" t="s">
        <v>5989</v>
      </c>
      <c r="B3792" s="42" t="e">
        <f ca="1">HYPERLINK("#"&amp;CELL("address",OFFSET([1]Analítico!$B$1,MATCH(105051,[1]Analítico!$B:$B,0)-1,3)),105051)</f>
        <v>#VALUE!</v>
      </c>
      <c r="C3792" s="34" t="s">
        <v>5998</v>
      </c>
      <c r="D3792" s="42" t="s">
        <v>40</v>
      </c>
      <c r="E3792" s="43">
        <v>0</v>
      </c>
      <c r="F3792" s="44"/>
    </row>
    <row r="3793" spans="1:6" ht="12.75">
      <c r="A3793" s="41" t="s">
        <v>5989</v>
      </c>
      <c r="B3793" s="42" t="e">
        <f ca="1">HYPERLINK("#"&amp;CELL("address",OFFSET([1]Analítico!$B$1,MATCH(105054,[1]Analítico!$B:$B,0)-1,3)),105054)</f>
        <v>#VALUE!</v>
      </c>
      <c r="C3793" s="34" t="s">
        <v>5999</v>
      </c>
      <c r="D3793" s="42" t="s">
        <v>40</v>
      </c>
      <c r="E3793" s="43">
        <v>0</v>
      </c>
      <c r="F3793" s="44"/>
    </row>
    <row r="3794" spans="1:6" ht="12.75">
      <c r="A3794" s="41" t="s">
        <v>5989</v>
      </c>
      <c r="B3794" s="42" t="e">
        <f ca="1">HYPERLINK("#"&amp;CELL("address",OFFSET([1]Analítico!$B$1,MATCH(105052,[1]Analítico!$B:$B,0)-1,3)),105052)</f>
        <v>#VALUE!</v>
      </c>
      <c r="C3794" s="34" t="s">
        <v>6000</v>
      </c>
      <c r="D3794" s="42" t="s">
        <v>40</v>
      </c>
      <c r="E3794" s="43">
        <v>0</v>
      </c>
      <c r="F3794" s="44"/>
    </row>
    <row r="3795" spans="1:6" ht="12.75">
      <c r="A3795" s="41" t="s">
        <v>5989</v>
      </c>
      <c r="B3795" s="42" t="e">
        <f ca="1">HYPERLINK("#"&amp;CELL("address",OFFSET([1]Analítico!$B$1,MATCH(105055,[1]Analítico!$B:$B,0)-1,3)),105055)</f>
        <v>#VALUE!</v>
      </c>
      <c r="C3795" s="34" t="s">
        <v>6001</v>
      </c>
      <c r="D3795" s="42" t="s">
        <v>40</v>
      </c>
      <c r="E3795" s="43">
        <v>0</v>
      </c>
      <c r="F3795" s="44"/>
    </row>
    <row r="3796" spans="1:6" ht="12.75">
      <c r="A3796" s="41" t="s">
        <v>5989</v>
      </c>
      <c r="B3796" s="42" t="e">
        <f ca="1">HYPERLINK("#"&amp;CELL("address",OFFSET([1]Analítico!$B$1,MATCH(105065,[1]Analítico!$B:$B,0)-1,3)),105065)</f>
        <v>#VALUE!</v>
      </c>
      <c r="C3796" s="34" t="s">
        <v>6002</v>
      </c>
      <c r="D3796" s="42" t="s">
        <v>40</v>
      </c>
      <c r="E3796" s="43">
        <v>0</v>
      </c>
      <c r="F3796" s="44"/>
    </row>
    <row r="3797" spans="1:6" ht="12.75">
      <c r="A3797" s="41" t="s">
        <v>5989</v>
      </c>
      <c r="B3797" s="42" t="e">
        <f ca="1">HYPERLINK("#"&amp;CELL("address",OFFSET([1]Analítico!$B$1,MATCH(105059,[1]Analítico!$B:$B,0)-1,3)),105059)</f>
        <v>#VALUE!</v>
      </c>
      <c r="C3797" s="34" t="s">
        <v>6003</v>
      </c>
      <c r="D3797" s="42" t="s">
        <v>40</v>
      </c>
      <c r="E3797" s="43">
        <v>0</v>
      </c>
      <c r="F3797" s="44"/>
    </row>
    <row r="3798" spans="1:6" ht="12.75">
      <c r="A3798" s="41" t="s">
        <v>5989</v>
      </c>
      <c r="B3798" s="42" t="e">
        <f ca="1">HYPERLINK("#"&amp;CELL("address",OFFSET([1]Analítico!$B$1,MATCH(105057,[1]Analítico!$B:$B,0)-1,3)),105057)</f>
        <v>#VALUE!</v>
      </c>
      <c r="C3798" s="34" t="s">
        <v>6004</v>
      </c>
      <c r="D3798" s="42" t="s">
        <v>40</v>
      </c>
      <c r="E3798" s="43">
        <v>0</v>
      </c>
      <c r="F3798" s="44"/>
    </row>
    <row r="3799" spans="1:6" ht="12.75">
      <c r="A3799" s="41" t="s">
        <v>5989</v>
      </c>
      <c r="B3799" s="42" t="e">
        <f ca="1">HYPERLINK("#"&amp;CELL("address",OFFSET([1]Analítico!$B$1,MATCH(105060,[1]Analítico!$B:$B,0)-1,3)),105060)</f>
        <v>#VALUE!</v>
      </c>
      <c r="C3799" s="34" t="s">
        <v>6005</v>
      </c>
      <c r="D3799" s="42" t="s">
        <v>40</v>
      </c>
      <c r="E3799" s="43">
        <v>0</v>
      </c>
      <c r="F3799" s="44"/>
    </row>
    <row r="3800" spans="1:6" ht="12.75">
      <c r="A3800" s="41" t="s">
        <v>5989</v>
      </c>
      <c r="B3800" s="42" t="e">
        <f ca="1">HYPERLINK("#"&amp;CELL("address",OFFSET([1]Analítico!$B$1,MATCH(105042,[1]Analítico!$B:$B,0)-1,3)),105042)</f>
        <v>#VALUE!</v>
      </c>
      <c r="C3800" s="34" t="s">
        <v>6006</v>
      </c>
      <c r="D3800" s="42" t="s">
        <v>40</v>
      </c>
      <c r="E3800" s="43">
        <v>69.11</v>
      </c>
      <c r="F3800" s="44">
        <v>0</v>
      </c>
    </row>
    <row r="3801" spans="1:6" ht="12.75">
      <c r="A3801" s="41" t="s">
        <v>5989</v>
      </c>
      <c r="B3801" s="42" t="e">
        <f ca="1">HYPERLINK("#"&amp;CELL("address",OFFSET([1]Analítico!$B$1,MATCH(105046,[1]Analítico!$B:$B,0)-1,3)),105046)</f>
        <v>#VALUE!</v>
      </c>
      <c r="C3801" s="34" t="s">
        <v>6007</v>
      </c>
      <c r="D3801" s="42" t="s">
        <v>40</v>
      </c>
      <c r="E3801" s="43">
        <v>56.61</v>
      </c>
      <c r="F3801" s="44">
        <v>0</v>
      </c>
    </row>
    <row r="3802" spans="1:6" ht="12.75">
      <c r="A3802" s="41" t="s">
        <v>5989</v>
      </c>
      <c r="B3802" s="42" t="e">
        <f ca="1">HYPERLINK("#"&amp;CELL("address",OFFSET([1]Analítico!$B$1,MATCH(105095,[1]Analítico!$B:$B,0)-1,3)),105095)</f>
        <v>#VALUE!</v>
      </c>
      <c r="C3802" s="34" t="s">
        <v>6008</v>
      </c>
      <c r="D3802" s="42" t="s">
        <v>40</v>
      </c>
      <c r="E3802" s="43">
        <v>100.02</v>
      </c>
      <c r="F3802" s="44">
        <v>0</v>
      </c>
    </row>
    <row r="3803" spans="1:6" ht="12.75">
      <c r="A3803" s="41" t="s">
        <v>5989</v>
      </c>
      <c r="B3803" s="42" t="e">
        <f ca="1">HYPERLINK("#"&amp;CELL("address",OFFSET([1]Analítico!$B$1,MATCH(105098,[1]Analítico!$B:$B,0)-1,3)),105098)</f>
        <v>#VALUE!</v>
      </c>
      <c r="C3803" s="34" t="s">
        <v>6009</v>
      </c>
      <c r="D3803" s="42" t="s">
        <v>40</v>
      </c>
      <c r="E3803" s="43">
        <v>87.55</v>
      </c>
      <c r="F3803" s="44">
        <v>0</v>
      </c>
    </row>
    <row r="3804" spans="1:6" ht="12.75">
      <c r="A3804" s="41" t="s">
        <v>5989</v>
      </c>
      <c r="B3804" s="42" t="e">
        <f ca="1">HYPERLINK("#"&amp;CELL("address",OFFSET([1]Analítico!$B$1,MATCH(105050,[1]Analítico!$B:$B,0)-1,3)),105050)</f>
        <v>#VALUE!</v>
      </c>
      <c r="C3804" s="34" t="s">
        <v>6010</v>
      </c>
      <c r="D3804" s="42" t="s">
        <v>40</v>
      </c>
      <c r="E3804" s="43">
        <v>201.13</v>
      </c>
      <c r="F3804" s="44">
        <v>0</v>
      </c>
    </row>
    <row r="3805" spans="1:6" ht="12.75">
      <c r="A3805" s="41" t="s">
        <v>5989</v>
      </c>
      <c r="B3805" s="42" t="e">
        <f ca="1">HYPERLINK("#"&amp;CELL("address",OFFSET([1]Analítico!$B$1,MATCH(105053,[1]Analítico!$B:$B,0)-1,3)),105053)</f>
        <v>#VALUE!</v>
      </c>
      <c r="C3805" s="34" t="s">
        <v>6011</v>
      </c>
      <c r="D3805" s="42" t="s">
        <v>40</v>
      </c>
      <c r="E3805" s="43">
        <v>188.83</v>
      </c>
      <c r="F3805" s="44">
        <v>0</v>
      </c>
    </row>
    <row r="3806" spans="1:6" ht="12.75">
      <c r="A3806" s="41" t="s">
        <v>5989</v>
      </c>
      <c r="B3806" s="42" t="e">
        <f ca="1">HYPERLINK("#"&amp;CELL("address",OFFSET([1]Analítico!$B$1,MATCH(105056,[1]Analítico!$B:$B,0)-1,3)),105056)</f>
        <v>#VALUE!</v>
      </c>
      <c r="C3806" s="34" t="s">
        <v>6012</v>
      </c>
      <c r="D3806" s="42" t="s">
        <v>40</v>
      </c>
      <c r="E3806" s="43">
        <v>275.58</v>
      </c>
      <c r="F3806" s="44">
        <v>0</v>
      </c>
    </row>
    <row r="3807" spans="1:6" ht="12.75">
      <c r="A3807" s="41" t="s">
        <v>5989</v>
      </c>
      <c r="B3807" s="42" t="e">
        <f ca="1">HYPERLINK("#"&amp;CELL("address",OFFSET([1]Analítico!$B$1,MATCH(105058,[1]Analítico!$B:$B,0)-1,3)),105058)</f>
        <v>#VALUE!</v>
      </c>
      <c r="C3807" s="34" t="s">
        <v>6013</v>
      </c>
      <c r="D3807" s="42" t="s">
        <v>40</v>
      </c>
      <c r="E3807" s="43">
        <v>264.16000000000003</v>
      </c>
      <c r="F3807" s="44">
        <v>0</v>
      </c>
    </row>
    <row r="3808" spans="1:6" ht="12.75">
      <c r="A3808" s="41" t="s">
        <v>5989</v>
      </c>
      <c r="B3808" s="42" t="e">
        <f ca="1">HYPERLINK("#"&amp;CELL("address",OFFSET([1]Analítico!$B$1,MATCH(105062,[1]Analítico!$B:$B,0)-1,3)),105062)</f>
        <v>#VALUE!</v>
      </c>
      <c r="C3808" s="34" t="s">
        <v>6014</v>
      </c>
      <c r="D3808" s="42" t="s">
        <v>40</v>
      </c>
      <c r="E3808" s="43">
        <v>0</v>
      </c>
      <c r="F3808" s="44"/>
    </row>
    <row r="3809" spans="1:6" ht="12.75">
      <c r="A3809" s="41" t="s">
        <v>5989</v>
      </c>
      <c r="B3809" s="42" t="e">
        <f ca="1">HYPERLINK("#"&amp;CELL("address",OFFSET([1]Analítico!$B$1,MATCH(105066,[1]Analítico!$B:$B,0)-1,3)),105066)</f>
        <v>#VALUE!</v>
      </c>
      <c r="C3809" s="34" t="s">
        <v>6015</v>
      </c>
      <c r="D3809" s="42" t="s">
        <v>40</v>
      </c>
      <c r="E3809" s="43">
        <v>0</v>
      </c>
      <c r="F3809" s="44"/>
    </row>
    <row r="3810" spans="1:6" ht="12.75">
      <c r="A3810" s="41" t="s">
        <v>5989</v>
      </c>
      <c r="B3810" s="42" t="e">
        <f ca="1">HYPERLINK("#"&amp;CELL("address",OFFSET([1]Analítico!$B$1,MATCH(105063,[1]Analítico!$B:$B,0)-1,3)),105063)</f>
        <v>#VALUE!</v>
      </c>
      <c r="C3810" s="34" t="s">
        <v>6016</v>
      </c>
      <c r="D3810" s="42" t="s">
        <v>40</v>
      </c>
      <c r="E3810" s="43">
        <v>0</v>
      </c>
      <c r="F3810" s="44"/>
    </row>
    <row r="3811" spans="1:6" ht="12.75">
      <c r="A3811" s="41" t="s">
        <v>5989</v>
      </c>
      <c r="B3811" s="42" t="e">
        <f ca="1">HYPERLINK("#"&amp;CELL("address",OFFSET([1]Analítico!$B$1,MATCH(105067,[1]Analítico!$B:$B,0)-1,3)),105067)</f>
        <v>#VALUE!</v>
      </c>
      <c r="C3811" s="34" t="s">
        <v>6017</v>
      </c>
      <c r="D3811" s="42" t="s">
        <v>40</v>
      </c>
      <c r="E3811" s="43">
        <v>0</v>
      </c>
      <c r="F3811" s="44"/>
    </row>
    <row r="3812" spans="1:6" ht="12.75">
      <c r="A3812" s="41" t="s">
        <v>5989</v>
      </c>
      <c r="B3812" s="42" t="e">
        <f ca="1">HYPERLINK("#"&amp;CELL("address",OFFSET([1]Analítico!$B$1,MATCH(105069,[1]Analítico!$B:$B,0)-1,3)),105069)</f>
        <v>#VALUE!</v>
      </c>
      <c r="C3812" s="34" t="s">
        <v>6018</v>
      </c>
      <c r="D3812" s="42" t="s">
        <v>40</v>
      </c>
      <c r="E3812" s="43">
        <v>0</v>
      </c>
      <c r="F3812" s="44"/>
    </row>
    <row r="3813" spans="1:6" ht="12.75">
      <c r="A3813" s="41" t="s">
        <v>5989</v>
      </c>
      <c r="B3813" s="42" t="e">
        <f ca="1">HYPERLINK("#"&amp;CELL("address",OFFSET([1]Analítico!$B$1,MATCH(105072,[1]Analítico!$B:$B,0)-1,3)),105072)</f>
        <v>#VALUE!</v>
      </c>
      <c r="C3813" s="34" t="s">
        <v>6019</v>
      </c>
      <c r="D3813" s="42" t="s">
        <v>40</v>
      </c>
      <c r="E3813" s="43">
        <v>0</v>
      </c>
      <c r="F3813" s="44"/>
    </row>
    <row r="3814" spans="1:6" ht="12.75">
      <c r="A3814" s="41" t="s">
        <v>5989</v>
      </c>
      <c r="B3814" s="42" t="e">
        <f ca="1">HYPERLINK("#"&amp;CELL("address",OFFSET([1]Analítico!$B$1,MATCH(105070,[1]Analítico!$B:$B,0)-1,3)),105070)</f>
        <v>#VALUE!</v>
      </c>
      <c r="C3814" s="34" t="s">
        <v>6020</v>
      </c>
      <c r="D3814" s="42" t="s">
        <v>40</v>
      </c>
      <c r="E3814" s="43">
        <v>0</v>
      </c>
      <c r="F3814" s="44"/>
    </row>
    <row r="3815" spans="1:6" ht="12.75">
      <c r="A3815" s="41" t="s">
        <v>5989</v>
      </c>
      <c r="B3815" s="42" t="e">
        <f ca="1">HYPERLINK("#"&amp;CELL("address",OFFSET([1]Analítico!$B$1,MATCH(105073,[1]Analítico!$B:$B,0)-1,3)),105073)</f>
        <v>#VALUE!</v>
      </c>
      <c r="C3815" s="34" t="s">
        <v>6021</v>
      </c>
      <c r="D3815" s="42" t="s">
        <v>40</v>
      </c>
      <c r="E3815" s="43">
        <v>0</v>
      </c>
      <c r="F3815" s="44"/>
    </row>
    <row r="3816" spans="1:6" ht="12.75">
      <c r="A3816" s="41" t="s">
        <v>5989</v>
      </c>
      <c r="B3816" s="42" t="e">
        <f ca="1">HYPERLINK("#"&amp;CELL("address",OFFSET([1]Analítico!$B$1,MATCH(105075,[1]Analítico!$B:$B,0)-1,3)),105075)</f>
        <v>#VALUE!</v>
      </c>
      <c r="C3816" s="34" t="s">
        <v>6022</v>
      </c>
      <c r="D3816" s="42" t="s">
        <v>40</v>
      </c>
      <c r="E3816" s="43">
        <v>0</v>
      </c>
      <c r="F3816" s="44"/>
    </row>
    <row r="3817" spans="1:6" ht="12.75">
      <c r="A3817" s="41" t="s">
        <v>5989</v>
      </c>
      <c r="B3817" s="42" t="e">
        <f ca="1">HYPERLINK("#"&amp;CELL("address",OFFSET([1]Analítico!$B$1,MATCH(105078,[1]Analítico!$B:$B,0)-1,3)),105078)</f>
        <v>#VALUE!</v>
      </c>
      <c r="C3817" s="34" t="s">
        <v>6023</v>
      </c>
      <c r="D3817" s="42" t="s">
        <v>40</v>
      </c>
      <c r="E3817" s="43">
        <v>0</v>
      </c>
      <c r="F3817" s="44"/>
    </row>
    <row r="3818" spans="1:6" ht="12.75">
      <c r="A3818" s="41" t="s">
        <v>5989</v>
      </c>
      <c r="B3818" s="42" t="e">
        <f ca="1">HYPERLINK("#"&amp;CELL("address",OFFSET([1]Analítico!$B$1,MATCH(105076,[1]Analítico!$B:$B,0)-1,3)),105076)</f>
        <v>#VALUE!</v>
      </c>
      <c r="C3818" s="34" t="s">
        <v>6024</v>
      </c>
      <c r="D3818" s="42" t="s">
        <v>40</v>
      </c>
      <c r="E3818" s="43">
        <v>0</v>
      </c>
      <c r="F3818" s="44"/>
    </row>
    <row r="3819" spans="1:6" ht="12.75">
      <c r="A3819" s="41" t="s">
        <v>5989</v>
      </c>
      <c r="B3819" s="42" t="e">
        <f ca="1">HYPERLINK("#"&amp;CELL("address",OFFSET([1]Analítico!$B$1,MATCH(105079,[1]Analítico!$B:$B,0)-1,3)),105079)</f>
        <v>#VALUE!</v>
      </c>
      <c r="C3819" s="34" t="s">
        <v>6025</v>
      </c>
      <c r="D3819" s="42" t="s">
        <v>40</v>
      </c>
      <c r="E3819" s="43">
        <v>0</v>
      </c>
      <c r="F3819" s="44"/>
    </row>
    <row r="3820" spans="1:6" ht="12.75">
      <c r="A3820" s="41" t="s">
        <v>5989</v>
      </c>
      <c r="B3820" s="42" t="e">
        <f ca="1">HYPERLINK("#"&amp;CELL("address",OFFSET([1]Analítico!$B$1,MATCH(105061,[1]Analítico!$B:$B,0)-1,3)),105061)</f>
        <v>#VALUE!</v>
      </c>
      <c r="C3820" s="34" t="s">
        <v>6026</v>
      </c>
      <c r="D3820" s="42" t="s">
        <v>40</v>
      </c>
      <c r="E3820" s="43">
        <v>179.2</v>
      </c>
      <c r="F3820" s="44">
        <v>0</v>
      </c>
    </row>
    <row r="3821" spans="1:6" ht="12.75">
      <c r="A3821" s="41" t="s">
        <v>5989</v>
      </c>
      <c r="B3821" s="42" t="e">
        <f ca="1">HYPERLINK("#"&amp;CELL("address",OFFSET([1]Analítico!$B$1,MATCH(105064,[1]Analítico!$B:$B,0)-1,3)),105064)</f>
        <v>#VALUE!</v>
      </c>
      <c r="C3821" s="34" t="s">
        <v>6027</v>
      </c>
      <c r="D3821" s="42" t="s">
        <v>40</v>
      </c>
      <c r="E3821" s="43">
        <v>163.12</v>
      </c>
      <c r="F3821" s="44">
        <v>0</v>
      </c>
    </row>
    <row r="3822" spans="1:6" ht="12.75">
      <c r="A3822" s="41" t="s">
        <v>5989</v>
      </c>
      <c r="B3822" s="42" t="e">
        <f ca="1">HYPERLINK("#"&amp;CELL("address",OFFSET([1]Analítico!$B$1,MATCH(105068,[1]Analítico!$B:$B,0)-1,3)),105068)</f>
        <v>#VALUE!</v>
      </c>
      <c r="C3822" s="34" t="s">
        <v>6028</v>
      </c>
      <c r="D3822" s="42" t="s">
        <v>40</v>
      </c>
      <c r="E3822" s="43">
        <v>328.8</v>
      </c>
      <c r="F3822" s="44">
        <v>0</v>
      </c>
    </row>
    <row r="3823" spans="1:6" ht="12.75">
      <c r="A3823" s="41" t="s">
        <v>5989</v>
      </c>
      <c r="B3823" s="42" t="e">
        <f ca="1">HYPERLINK("#"&amp;CELL("address",OFFSET([1]Analítico!$B$1,MATCH(105071,[1]Analítico!$B:$B,0)-1,3)),105071)</f>
        <v>#VALUE!</v>
      </c>
      <c r="C3823" s="34" t="s">
        <v>6029</v>
      </c>
      <c r="D3823" s="42" t="s">
        <v>40</v>
      </c>
      <c r="E3823" s="43">
        <v>312.74</v>
      </c>
      <c r="F3823" s="44">
        <v>0</v>
      </c>
    </row>
    <row r="3824" spans="1:6" ht="12.75">
      <c r="A3824" s="41" t="s">
        <v>5989</v>
      </c>
      <c r="B3824" s="42" t="e">
        <f ca="1">HYPERLINK("#"&amp;CELL("address",OFFSET([1]Analítico!$B$1,MATCH(105074,[1]Analítico!$B:$B,0)-1,3)),105074)</f>
        <v>#VALUE!</v>
      </c>
      <c r="C3824" s="34" t="s">
        <v>6030</v>
      </c>
      <c r="D3824" s="42" t="s">
        <v>40</v>
      </c>
      <c r="E3824" s="43">
        <v>538.16</v>
      </c>
      <c r="F3824" s="44">
        <v>0</v>
      </c>
    </row>
    <row r="3825" spans="1:6" ht="12.75">
      <c r="A3825" s="41" t="s">
        <v>5989</v>
      </c>
      <c r="B3825" s="42" t="e">
        <f ca="1">HYPERLINK("#"&amp;CELL("address",OFFSET([1]Analítico!$B$1,MATCH(105077,[1]Analítico!$B:$B,0)-1,3)),105077)</f>
        <v>#VALUE!</v>
      </c>
      <c r="C3825" s="34" t="s">
        <v>6031</v>
      </c>
      <c r="D3825" s="42" t="s">
        <v>40</v>
      </c>
      <c r="E3825" s="43">
        <v>522.16999999999996</v>
      </c>
      <c r="F3825" s="44">
        <v>0</v>
      </c>
    </row>
    <row r="3826" spans="1:6" ht="12.75">
      <c r="A3826" s="41" t="s">
        <v>5989</v>
      </c>
      <c r="B3826" s="42" t="e">
        <f ca="1">HYPERLINK("#"&amp;CELL("address",OFFSET([1]Analítico!$B$1,MATCH(105090,[1]Analítico!$B:$B,0)-1,3)),105090)</f>
        <v>#VALUE!</v>
      </c>
      <c r="C3826" s="34" t="s">
        <v>6032</v>
      </c>
      <c r="D3826" s="42" t="s">
        <v>27</v>
      </c>
      <c r="E3826" s="43">
        <v>291.54000000000002</v>
      </c>
      <c r="F3826" s="44">
        <v>0</v>
      </c>
    </row>
    <row r="3827" spans="1:6" ht="12.75">
      <c r="A3827" s="41" t="s">
        <v>5989</v>
      </c>
      <c r="B3827" s="42" t="e">
        <f ca="1">HYPERLINK("#"&amp;CELL("address",OFFSET([1]Analítico!$B$1,MATCH(105099,[1]Analítico!$B:$B,0)-1,3)),105099)</f>
        <v>#VALUE!</v>
      </c>
      <c r="C3827" s="34" t="s">
        <v>6033</v>
      </c>
      <c r="D3827" s="42" t="s">
        <v>40</v>
      </c>
      <c r="E3827" s="43">
        <v>89.72</v>
      </c>
      <c r="F3827" s="44">
        <v>0</v>
      </c>
    </row>
    <row r="3828" spans="1:6" ht="12.75">
      <c r="A3828" s="41" t="s">
        <v>5989</v>
      </c>
      <c r="B3828" s="42" t="e">
        <f ca="1">HYPERLINK("#"&amp;CELL("address",OFFSET([1]Analítico!$B$1,MATCH(105100,[1]Analítico!$B:$B,0)-1,3)),105100)</f>
        <v>#VALUE!</v>
      </c>
      <c r="C3828" s="34" t="s">
        <v>6034</v>
      </c>
      <c r="D3828" s="42" t="s">
        <v>40</v>
      </c>
      <c r="E3828" s="43">
        <v>124.11</v>
      </c>
      <c r="F3828" s="44">
        <v>0</v>
      </c>
    </row>
    <row r="3829" spans="1:6" ht="12.75">
      <c r="A3829" s="41" t="s">
        <v>5989</v>
      </c>
      <c r="B3829" s="42" t="e">
        <f ca="1">HYPERLINK("#"&amp;CELL("address",OFFSET([1]Analítico!$B$1,MATCH(105101,[1]Analítico!$B:$B,0)-1,3)),105101)</f>
        <v>#VALUE!</v>
      </c>
      <c r="C3829" s="34" t="s">
        <v>6035</v>
      </c>
      <c r="D3829" s="42" t="s">
        <v>40</v>
      </c>
      <c r="E3829" s="43">
        <v>232.48</v>
      </c>
      <c r="F3829" s="44">
        <v>0</v>
      </c>
    </row>
    <row r="3830" spans="1:6" ht="12.75">
      <c r="A3830" s="41" t="s">
        <v>5989</v>
      </c>
      <c r="B3830" s="42" t="e">
        <f ca="1">HYPERLINK("#"&amp;CELL("address",OFFSET([1]Analítico!$B$1,MATCH(105102,[1]Analítico!$B:$B,0)-1,3)),105102)</f>
        <v>#VALUE!</v>
      </c>
      <c r="C3830" s="34" t="s">
        <v>6036</v>
      </c>
      <c r="D3830" s="42" t="s">
        <v>40</v>
      </c>
      <c r="E3830" s="43">
        <v>316.37</v>
      </c>
      <c r="F3830" s="44">
        <v>0</v>
      </c>
    </row>
    <row r="3831" spans="1:6" ht="12.75">
      <c r="A3831" s="41" t="s">
        <v>5989</v>
      </c>
      <c r="B3831" s="42" t="e">
        <f ca="1">HYPERLINK("#"&amp;CELL("address",OFFSET([1]Analítico!$B$1,MATCH(105080,[1]Analítico!$B:$B,0)-1,3)),105080)</f>
        <v>#VALUE!</v>
      </c>
      <c r="C3831" s="34" t="s">
        <v>6037</v>
      </c>
      <c r="D3831" s="42" t="s">
        <v>40</v>
      </c>
      <c r="E3831" s="43">
        <v>110.43</v>
      </c>
      <c r="F3831" s="44">
        <v>0</v>
      </c>
    </row>
    <row r="3832" spans="1:6" ht="12.75">
      <c r="A3832" s="41" t="s">
        <v>5989</v>
      </c>
      <c r="B3832" s="42" t="e">
        <f ca="1">HYPERLINK("#"&amp;CELL("address",OFFSET([1]Analítico!$B$1,MATCH(105081,[1]Analítico!$B:$B,0)-1,3)),105081)</f>
        <v>#VALUE!</v>
      </c>
      <c r="C3832" s="34" t="s">
        <v>6038</v>
      </c>
      <c r="D3832" s="42" t="s">
        <v>40</v>
      </c>
      <c r="E3832" s="43">
        <v>133.27000000000001</v>
      </c>
      <c r="F3832" s="44">
        <v>0</v>
      </c>
    </row>
    <row r="3833" spans="1:6" ht="12.75">
      <c r="A3833" s="41" t="s">
        <v>5989</v>
      </c>
      <c r="B3833" s="42" t="e">
        <f ca="1">HYPERLINK("#"&amp;CELL("address",OFFSET([1]Analítico!$B$1,MATCH(105091,[1]Analítico!$B:$B,0)-1,3)),105091)</f>
        <v>#VALUE!</v>
      </c>
      <c r="C3833" s="34" t="s">
        <v>6039</v>
      </c>
      <c r="D3833" s="42" t="s">
        <v>40</v>
      </c>
      <c r="E3833" s="43">
        <v>260.43</v>
      </c>
      <c r="F3833" s="44">
        <v>0</v>
      </c>
    </row>
    <row r="3834" spans="1:6" ht="12.75">
      <c r="A3834" s="41" t="s">
        <v>5989</v>
      </c>
      <c r="B3834" s="42" t="e">
        <f ca="1">HYPERLINK("#"&amp;CELL("address",OFFSET([1]Analítico!$B$1,MATCH(105089,[1]Analítico!$B:$B,0)-1,3)),105089)</f>
        <v>#VALUE!</v>
      </c>
      <c r="C3834" s="34" t="s">
        <v>6040</v>
      </c>
      <c r="D3834" s="42" t="s">
        <v>40</v>
      </c>
      <c r="E3834" s="43">
        <v>337.81</v>
      </c>
      <c r="F3834" s="44">
        <v>0</v>
      </c>
    </row>
    <row r="3835" spans="1:6" ht="12.75">
      <c r="A3835" s="41" t="s">
        <v>5989</v>
      </c>
      <c r="B3835" s="42" t="e">
        <f ca="1">HYPERLINK("#"&amp;CELL("address",OFFSET([1]Analítico!$B$1,MATCH(105082,[1]Analítico!$B:$B,0)-1,3)),105082)</f>
        <v>#VALUE!</v>
      </c>
      <c r="C3835" s="34" t="s">
        <v>6041</v>
      </c>
      <c r="D3835" s="42" t="s">
        <v>40</v>
      </c>
      <c r="E3835" s="43">
        <v>116.81</v>
      </c>
      <c r="F3835" s="44">
        <v>0</v>
      </c>
    </row>
    <row r="3836" spans="1:6" ht="12.75">
      <c r="A3836" s="41" t="s">
        <v>5989</v>
      </c>
      <c r="B3836" s="42" t="e">
        <f ca="1">HYPERLINK("#"&amp;CELL("address",OFFSET([1]Analítico!$B$1,MATCH(105083,[1]Analítico!$B:$B,0)-1,3)),105083)</f>
        <v>#VALUE!</v>
      </c>
      <c r="C3836" s="34" t="s">
        <v>6042</v>
      </c>
      <c r="D3836" s="42" t="s">
        <v>40</v>
      </c>
      <c r="E3836" s="43">
        <v>136.18</v>
      </c>
      <c r="F3836" s="44">
        <v>0</v>
      </c>
    </row>
    <row r="3837" spans="1:6" ht="12.75">
      <c r="A3837" s="41" t="s">
        <v>5989</v>
      </c>
      <c r="B3837" s="42" t="e">
        <f ca="1">HYPERLINK("#"&amp;CELL("address",OFFSET([1]Analítico!$B$1,MATCH(105084,[1]Analítico!$B:$B,0)-1,3)),105084)</f>
        <v>#VALUE!</v>
      </c>
      <c r="C3837" s="34" t="s">
        <v>6043</v>
      </c>
      <c r="D3837" s="42" t="s">
        <v>40</v>
      </c>
      <c r="E3837" s="43">
        <v>178.29</v>
      </c>
      <c r="F3837" s="44">
        <v>0</v>
      </c>
    </row>
    <row r="3838" spans="1:6" ht="12.75">
      <c r="A3838" s="41" t="s">
        <v>5989</v>
      </c>
      <c r="B3838" s="42" t="e">
        <f ca="1">HYPERLINK("#"&amp;CELL("address",OFFSET([1]Analítico!$B$1,MATCH(105086,[1]Analítico!$B:$B,0)-1,3)),105086)</f>
        <v>#VALUE!</v>
      </c>
      <c r="C3838" s="34" t="s">
        <v>6044</v>
      </c>
      <c r="D3838" s="42" t="s">
        <v>40</v>
      </c>
      <c r="E3838" s="43">
        <v>161.66999999999999</v>
      </c>
      <c r="F3838" s="44">
        <v>0</v>
      </c>
    </row>
    <row r="3839" spans="1:6" ht="12.75">
      <c r="A3839" s="41" t="s">
        <v>5989</v>
      </c>
      <c r="B3839" s="42" t="e">
        <f ca="1">HYPERLINK("#"&amp;CELL("address",OFFSET([1]Analítico!$B$1,MATCH(105087,[1]Analítico!$B:$B,0)-1,3)),105087)</f>
        <v>#VALUE!</v>
      </c>
      <c r="C3839" s="34" t="s">
        <v>6045</v>
      </c>
      <c r="D3839" s="42" t="s">
        <v>40</v>
      </c>
      <c r="E3839" s="43">
        <v>185.9</v>
      </c>
      <c r="F3839" s="44">
        <v>0</v>
      </c>
    </row>
    <row r="3840" spans="1:6" ht="12.75">
      <c r="A3840" s="41" t="s">
        <v>5989</v>
      </c>
      <c r="B3840" s="42" t="e">
        <f ca="1">HYPERLINK("#"&amp;CELL("address",OFFSET([1]Analítico!$B$1,MATCH(105088,[1]Analítico!$B:$B,0)-1,3)),105088)</f>
        <v>#VALUE!</v>
      </c>
      <c r="C3840" s="34" t="s">
        <v>6046</v>
      </c>
      <c r="D3840" s="42" t="s">
        <v>40</v>
      </c>
      <c r="E3840" s="43">
        <v>369.89</v>
      </c>
      <c r="F3840" s="44">
        <v>0</v>
      </c>
    </row>
    <row r="3841" spans="1:6" ht="12.75">
      <c r="A3841" s="41" t="s">
        <v>5989</v>
      </c>
      <c r="B3841" s="42" t="e">
        <f ca="1">HYPERLINK("#"&amp;CELL("address",OFFSET([1]Analítico!$B$1,MATCH(105092,[1]Analítico!$B:$B,0)-1,3)),105092)</f>
        <v>#VALUE!</v>
      </c>
      <c r="C3841" s="34" t="s">
        <v>6047</v>
      </c>
      <c r="D3841" s="42" t="s">
        <v>40</v>
      </c>
      <c r="E3841" s="43">
        <v>287.16000000000003</v>
      </c>
      <c r="F3841" s="44">
        <v>0</v>
      </c>
    </row>
    <row r="3842" spans="1:6" ht="12.75">
      <c r="A3842" s="41" t="s">
        <v>5989</v>
      </c>
      <c r="B3842" s="42" t="e">
        <f ca="1">HYPERLINK("#"&amp;CELL("address",OFFSET([1]Analítico!$B$1,MATCH(105085,[1]Analítico!$B:$B,0)-1,3)),105085)</f>
        <v>#VALUE!</v>
      </c>
      <c r="C3842" s="34" t="s">
        <v>6048</v>
      </c>
      <c r="D3842" s="42" t="s">
        <v>40</v>
      </c>
      <c r="E3842" s="43">
        <v>188</v>
      </c>
      <c r="F3842" s="44">
        <v>0</v>
      </c>
    </row>
    <row r="3843" spans="1:6" ht="12.75">
      <c r="A3843" s="41" t="s">
        <v>5989</v>
      </c>
      <c r="B3843" s="42" t="e">
        <f ca="1">HYPERLINK("#"&amp;CELL("address",OFFSET([1]Analítico!$B$1,MATCH(105093,[1]Analítico!$B:$B,0)-1,3)),105093)</f>
        <v>#VALUE!</v>
      </c>
      <c r="C3843" s="34" t="s">
        <v>6049</v>
      </c>
      <c r="D3843" s="42" t="s">
        <v>40</v>
      </c>
      <c r="E3843" s="43">
        <v>289.7</v>
      </c>
      <c r="F3843" s="44">
        <v>0</v>
      </c>
    </row>
    <row r="3844" spans="1:6" ht="12.75">
      <c r="A3844" s="41" t="s">
        <v>5989</v>
      </c>
      <c r="B3844" s="42" t="e">
        <f ca="1">HYPERLINK("#"&amp;CELL("address",OFFSET([1]Analítico!$B$1,MATCH(105041,[1]Analítico!$B:$B,0)-1,3)),105041)</f>
        <v>#VALUE!</v>
      </c>
      <c r="C3844" s="34" t="s">
        <v>6050</v>
      </c>
      <c r="D3844" s="42" t="s">
        <v>40</v>
      </c>
      <c r="E3844" s="43">
        <v>58.16</v>
      </c>
      <c r="F3844" s="44">
        <v>0</v>
      </c>
    </row>
    <row r="3845" spans="1:6" ht="12.75">
      <c r="A3845" s="41" t="s">
        <v>5989</v>
      </c>
      <c r="B3845" s="42" t="e">
        <f ca="1">HYPERLINK("#"&amp;CELL("address",OFFSET([1]Analítico!$B$1,MATCH(105045,[1]Analítico!$B:$B,0)-1,3)),105045)</f>
        <v>#VALUE!</v>
      </c>
      <c r="C3845" s="34" t="s">
        <v>6051</v>
      </c>
      <c r="D3845" s="42" t="s">
        <v>40</v>
      </c>
      <c r="E3845" s="43">
        <v>65.28</v>
      </c>
      <c r="F3845" s="44">
        <v>0</v>
      </c>
    </row>
    <row r="3846" spans="1:6" ht="12.75">
      <c r="A3846" s="41" t="s">
        <v>6052</v>
      </c>
      <c r="B3846" s="42" t="e">
        <f ca="1">HYPERLINK("#"&amp;CELL("address",OFFSET([1]Analítico!$B$1,MATCH(93961,[1]Analítico!$B:$B,0)-1,3)),93961)</f>
        <v>#VALUE!</v>
      </c>
      <c r="C3846" s="34" t="s">
        <v>6053</v>
      </c>
      <c r="D3846" s="42" t="s">
        <v>40</v>
      </c>
      <c r="E3846" s="43">
        <v>221.12</v>
      </c>
      <c r="F3846" s="44">
        <v>2.5700000000000001E-2</v>
      </c>
    </row>
    <row r="3847" spans="1:6" ht="12.75">
      <c r="A3847" s="41" t="s">
        <v>6052</v>
      </c>
      <c r="B3847" s="42" t="e">
        <f ca="1">HYPERLINK("#"&amp;CELL("address",OFFSET([1]Analítico!$B$1,MATCH(93971,[1]Analítico!$B:$B,0)-1,3)),93971)</f>
        <v>#VALUE!</v>
      </c>
      <c r="C3847" s="34" t="s">
        <v>6054</v>
      </c>
      <c r="D3847" s="42" t="s">
        <v>40</v>
      </c>
      <c r="E3847" s="43">
        <v>185.39</v>
      </c>
      <c r="F3847" s="44">
        <v>2.9100000000000001E-2</v>
      </c>
    </row>
    <row r="3848" spans="1:6" ht="12.75">
      <c r="A3848" s="41" t="s">
        <v>6052</v>
      </c>
      <c r="B3848" s="42" t="e">
        <f ca="1">HYPERLINK("#"&amp;CELL("address",OFFSET([1]Analítico!$B$1,MATCH(93959,[1]Analítico!$B:$B,0)-1,3)),93959)</f>
        <v>#VALUE!</v>
      </c>
      <c r="C3848" s="34" t="s">
        <v>6055</v>
      </c>
      <c r="D3848" s="42" t="s">
        <v>40</v>
      </c>
      <c r="E3848" s="43">
        <v>247.28</v>
      </c>
      <c r="F3848" s="44">
        <v>2.4899999999999999E-2</v>
      </c>
    </row>
    <row r="3849" spans="1:6" ht="12.75">
      <c r="A3849" s="41" t="s">
        <v>6052</v>
      </c>
      <c r="B3849" s="42" t="e">
        <f ca="1">HYPERLINK("#"&amp;CELL("address",OFFSET([1]Analítico!$B$1,MATCH(93969,[1]Analítico!$B:$B,0)-1,3)),93969)</f>
        <v>#VALUE!</v>
      </c>
      <c r="C3849" s="34" t="s">
        <v>6056</v>
      </c>
      <c r="D3849" s="42" t="s">
        <v>40</v>
      </c>
      <c r="E3849" s="43">
        <v>206.49</v>
      </c>
      <c r="F3849" s="44">
        <v>2.76E-2</v>
      </c>
    </row>
    <row r="3850" spans="1:6" ht="12.75">
      <c r="A3850" s="41" t="s">
        <v>6052</v>
      </c>
      <c r="B3850" s="42" t="e">
        <f ca="1">HYPERLINK("#"&amp;CELL("address",OFFSET([1]Analítico!$B$1,MATCH(93957,[1]Analítico!$B:$B,0)-1,3)),93957)</f>
        <v>#VALUE!</v>
      </c>
      <c r="C3850" s="34" t="s">
        <v>6057</v>
      </c>
      <c r="D3850" s="42" t="s">
        <v>40</v>
      </c>
      <c r="E3850" s="43">
        <v>309.44</v>
      </c>
      <c r="F3850" s="44">
        <v>2.2800000000000001E-2</v>
      </c>
    </row>
    <row r="3851" spans="1:6" ht="12.75">
      <c r="A3851" s="41" t="s">
        <v>6052</v>
      </c>
      <c r="B3851" s="42" t="e">
        <f ca="1">HYPERLINK("#"&amp;CELL("address",OFFSET([1]Analítico!$B$1,MATCH(93967,[1]Analítico!$B:$B,0)-1,3)),93967)</f>
        <v>#VALUE!</v>
      </c>
      <c r="C3851" s="34" t="s">
        <v>6058</v>
      </c>
      <c r="D3851" s="42" t="s">
        <v>40</v>
      </c>
      <c r="E3851" s="43">
        <v>258.26</v>
      </c>
      <c r="F3851" s="44">
        <v>2.4299999999999999E-2</v>
      </c>
    </row>
    <row r="3852" spans="1:6" ht="12.75">
      <c r="A3852" s="41" t="s">
        <v>6059</v>
      </c>
      <c r="B3852" s="42" t="e">
        <f ca="1">HYPERLINK("#"&amp;CELL("address",OFFSET([1]Analítico!$B$1,MATCH(104878,[1]Analítico!$B:$B,0)-1,3)),104878)</f>
        <v>#VALUE!</v>
      </c>
      <c r="C3852" s="34" t="s">
        <v>6060</v>
      </c>
      <c r="D3852" s="42" t="s">
        <v>69</v>
      </c>
      <c r="E3852" s="43">
        <v>2355.04</v>
      </c>
      <c r="F3852" s="44">
        <v>0.91649999999999998</v>
      </c>
    </row>
    <row r="3853" spans="1:6" ht="12.75">
      <c r="A3853" s="41" t="s">
        <v>6059</v>
      </c>
      <c r="B3853" s="42" t="e">
        <f ca="1">HYPERLINK("#"&amp;CELL("address",OFFSET([1]Analítico!$B$1,MATCH(104877,[1]Analítico!$B:$B,0)-1,3)),104877)</f>
        <v>#VALUE!</v>
      </c>
      <c r="C3853" s="34" t="s">
        <v>6061</v>
      </c>
      <c r="D3853" s="42" t="s">
        <v>69</v>
      </c>
      <c r="E3853" s="43">
        <v>652.64</v>
      </c>
      <c r="F3853" s="44">
        <v>0.69879999999999998</v>
      </c>
    </row>
    <row r="3854" spans="1:6" ht="12.75">
      <c r="A3854" s="41" t="s">
        <v>6059</v>
      </c>
      <c r="B3854" s="42" t="e">
        <f ca="1">HYPERLINK("#"&amp;CELL("address",OFFSET([1]Analítico!$B$1,MATCH(104841,[1]Analítico!$B:$B,0)-1,3)),104841)</f>
        <v>#VALUE!</v>
      </c>
      <c r="C3854" s="34" t="s">
        <v>6062</v>
      </c>
      <c r="D3854" s="42" t="s">
        <v>40</v>
      </c>
      <c r="E3854" s="43">
        <v>88.98</v>
      </c>
      <c r="F3854" s="44">
        <v>1.4800000000000001E-2</v>
      </c>
    </row>
    <row r="3855" spans="1:6" ht="12.75">
      <c r="A3855" s="41" t="s">
        <v>6059</v>
      </c>
      <c r="B3855" s="42" t="e">
        <f ca="1">HYPERLINK("#"&amp;CELL("address",OFFSET([1]Analítico!$B$1,MATCH(104849,[1]Analítico!$B:$B,0)-1,3)),104849)</f>
        <v>#VALUE!</v>
      </c>
      <c r="C3855" s="34" t="s">
        <v>6063</v>
      </c>
      <c r="D3855" s="42" t="s">
        <v>40</v>
      </c>
      <c r="E3855" s="43">
        <v>58.96</v>
      </c>
      <c r="F3855" s="44">
        <v>1.8100000000000002E-2</v>
      </c>
    </row>
    <row r="3856" spans="1:6" ht="12.75">
      <c r="A3856" s="41" t="s">
        <v>6059</v>
      </c>
      <c r="B3856" s="42" t="e">
        <f ca="1">HYPERLINK("#"&amp;CELL("address",OFFSET([1]Analítico!$B$1,MATCH(104887,[1]Analítico!$B:$B,0)-1,3)),104887)</f>
        <v>#VALUE!</v>
      </c>
      <c r="C3856" s="34" t="s">
        <v>6064</v>
      </c>
      <c r="D3856" s="42" t="s">
        <v>40</v>
      </c>
      <c r="E3856" s="43">
        <v>45.56</v>
      </c>
      <c r="F3856" s="44">
        <v>1.12E-2</v>
      </c>
    </row>
    <row r="3857" spans="1:6" ht="12.75">
      <c r="A3857" s="41" t="s">
        <v>6059</v>
      </c>
      <c r="B3857" s="42" t="e">
        <f ca="1">HYPERLINK("#"&amp;CELL("address",OFFSET([1]Analítico!$B$1,MATCH(104844,[1]Analítico!$B:$B,0)-1,3)),104844)</f>
        <v>#VALUE!</v>
      </c>
      <c r="C3857" s="34" t="s">
        <v>6065</v>
      </c>
      <c r="D3857" s="42" t="s">
        <v>40</v>
      </c>
      <c r="E3857" s="43">
        <v>98.58</v>
      </c>
      <c r="F3857" s="44">
        <v>1.5100000000000001E-2</v>
      </c>
    </row>
    <row r="3858" spans="1:6" ht="12.75">
      <c r="A3858" s="41" t="s">
        <v>6059</v>
      </c>
      <c r="B3858" s="42" t="e">
        <f ca="1">HYPERLINK("#"&amp;CELL("address",OFFSET([1]Analítico!$B$1,MATCH(104852,[1]Analítico!$B:$B,0)-1,3)),104852)</f>
        <v>#VALUE!</v>
      </c>
      <c r="C3858" s="34" t="s">
        <v>6066</v>
      </c>
      <c r="D3858" s="42" t="s">
        <v>40</v>
      </c>
      <c r="E3858" s="43">
        <v>65.23</v>
      </c>
      <c r="F3858" s="44">
        <v>1.89E-2</v>
      </c>
    </row>
    <row r="3859" spans="1:6" ht="12.75">
      <c r="A3859" s="41" t="s">
        <v>6059</v>
      </c>
      <c r="B3859" s="42" t="e">
        <f ca="1">HYPERLINK("#"&amp;CELL("address",OFFSET([1]Analítico!$B$1,MATCH(104846,[1]Analítico!$B:$B,0)-1,3)),104846)</f>
        <v>#VALUE!</v>
      </c>
      <c r="C3859" s="34" t="s">
        <v>6067</v>
      </c>
      <c r="D3859" s="42" t="s">
        <v>40</v>
      </c>
      <c r="E3859" s="43">
        <v>112.88</v>
      </c>
      <c r="F3859" s="44">
        <v>1.5800000000000002E-2</v>
      </c>
    </row>
    <row r="3860" spans="1:6" ht="12.75">
      <c r="A3860" s="41" t="s">
        <v>6059</v>
      </c>
      <c r="B3860" s="42" t="e">
        <f ca="1">HYPERLINK("#"&amp;CELL("address",OFFSET([1]Analítico!$B$1,MATCH(104854,[1]Analítico!$B:$B,0)-1,3)),104854)</f>
        <v>#VALUE!</v>
      </c>
      <c r="C3860" s="34" t="s">
        <v>6068</v>
      </c>
      <c r="D3860" s="42" t="s">
        <v>40</v>
      </c>
      <c r="E3860" s="43">
        <v>74.56</v>
      </c>
      <c r="F3860" s="44">
        <v>1.9699999999999999E-2</v>
      </c>
    </row>
    <row r="3861" spans="1:6" ht="12.75">
      <c r="A3861" s="41" t="s">
        <v>6059</v>
      </c>
      <c r="B3861" s="42" t="e">
        <f ca="1">HYPERLINK("#"&amp;CELL("address",OFFSET([1]Analítico!$B$1,MATCH(104890,[1]Analítico!$B:$B,0)-1,3)),104890)</f>
        <v>#VALUE!</v>
      </c>
      <c r="C3861" s="34" t="s">
        <v>6069</v>
      </c>
      <c r="D3861" s="42" t="s">
        <v>40</v>
      </c>
      <c r="E3861" s="43">
        <v>52.8</v>
      </c>
      <c r="F3861" s="44">
        <v>1.23E-2</v>
      </c>
    </row>
    <row r="3862" spans="1:6" ht="12.75">
      <c r="A3862" s="41" t="s">
        <v>6059</v>
      </c>
      <c r="B3862" s="42" t="e">
        <f ca="1">HYPERLINK("#"&amp;CELL("address",OFFSET([1]Analítico!$B$1,MATCH(104842,[1]Analítico!$B:$B,0)-1,3)),104842)</f>
        <v>#VALUE!</v>
      </c>
      <c r="C3862" s="34" t="s">
        <v>6070</v>
      </c>
      <c r="D3862" s="42" t="s">
        <v>40</v>
      </c>
      <c r="E3862" s="43">
        <v>75.510000000000005</v>
      </c>
      <c r="F3862" s="44">
        <v>1.4200000000000001E-2</v>
      </c>
    </row>
    <row r="3863" spans="1:6" ht="12.75">
      <c r="A3863" s="41" t="s">
        <v>6059</v>
      </c>
      <c r="B3863" s="42" t="e">
        <f ca="1">HYPERLINK("#"&amp;CELL("address",OFFSET([1]Analítico!$B$1,MATCH(104850,[1]Analítico!$B:$B,0)-1,3)),104850)</f>
        <v>#VALUE!</v>
      </c>
      <c r="C3863" s="34" t="s">
        <v>6071</v>
      </c>
      <c r="D3863" s="42" t="s">
        <v>40</v>
      </c>
      <c r="E3863" s="43">
        <v>52.14</v>
      </c>
      <c r="F3863" s="44">
        <v>1.7100000000000001E-2</v>
      </c>
    </row>
    <row r="3864" spans="1:6" ht="12.75">
      <c r="A3864" s="41" t="s">
        <v>6059</v>
      </c>
      <c r="B3864" s="42" t="e">
        <f ca="1">HYPERLINK("#"&amp;CELL("address",OFFSET([1]Analítico!$B$1,MATCH(104888,[1]Analítico!$B:$B,0)-1,3)),104888)</f>
        <v>#VALUE!</v>
      </c>
      <c r="C3864" s="34" t="s">
        <v>6072</v>
      </c>
      <c r="D3864" s="42" t="s">
        <v>40</v>
      </c>
      <c r="E3864" s="43">
        <v>41.04</v>
      </c>
      <c r="F3864" s="44">
        <v>1.0200000000000001E-2</v>
      </c>
    </row>
    <row r="3865" spans="1:6" ht="12.75">
      <c r="A3865" s="41" t="s">
        <v>6059</v>
      </c>
      <c r="B3865" s="42" t="e">
        <f ca="1">HYPERLINK("#"&amp;CELL("address",OFFSET([1]Analítico!$B$1,MATCH(104879,[1]Analítico!$B:$B,0)-1,3)),104879)</f>
        <v>#VALUE!</v>
      </c>
      <c r="C3865" s="34" t="s">
        <v>6073</v>
      </c>
      <c r="D3865" s="42" t="s">
        <v>40</v>
      </c>
      <c r="E3865" s="43">
        <v>83.54</v>
      </c>
      <c r="F3865" s="44">
        <v>1.46E-2</v>
      </c>
    </row>
    <row r="3866" spans="1:6" ht="12.75">
      <c r="A3866" s="41" t="s">
        <v>6059</v>
      </c>
      <c r="B3866" s="42" t="e">
        <f ca="1">HYPERLINK("#"&amp;CELL("address",OFFSET([1]Analítico!$B$1,MATCH(104853,[1]Analítico!$B:$B,0)-1,3)),104853)</f>
        <v>#VALUE!</v>
      </c>
      <c r="C3866" s="34" t="s">
        <v>6074</v>
      </c>
      <c r="D3866" s="42" t="s">
        <v>40</v>
      </c>
      <c r="E3866" s="43">
        <v>57.42</v>
      </c>
      <c r="F3866" s="44">
        <v>1.78E-2</v>
      </c>
    </row>
    <row r="3867" spans="1:6" ht="12.75">
      <c r="A3867" s="41" t="s">
        <v>6059</v>
      </c>
      <c r="B3867" s="42" t="e">
        <f ca="1">HYPERLINK("#"&amp;CELL("address",OFFSET([1]Analítico!$B$1,MATCH(104847,[1]Analítico!$B:$B,0)-1,3)),104847)</f>
        <v>#VALUE!</v>
      </c>
      <c r="C3867" s="34" t="s">
        <v>6075</v>
      </c>
      <c r="D3867" s="42" t="s">
        <v>40</v>
      </c>
      <c r="E3867" s="43">
        <v>95.41</v>
      </c>
      <c r="F3867" s="44">
        <v>1.52E-2</v>
      </c>
    </row>
    <row r="3868" spans="1:6" ht="12.75">
      <c r="A3868" s="41" t="s">
        <v>6059</v>
      </c>
      <c r="B3868" s="42" t="e">
        <f ca="1">HYPERLINK("#"&amp;CELL("address",OFFSET([1]Analítico!$B$1,MATCH(104855,[1]Analítico!$B:$B,0)-1,3)),104855)</f>
        <v>#VALUE!</v>
      </c>
      <c r="C3868" s="34" t="s">
        <v>6076</v>
      </c>
      <c r="D3868" s="42" t="s">
        <v>40</v>
      </c>
      <c r="E3868" s="43">
        <v>65.19</v>
      </c>
      <c r="F3868" s="44">
        <v>1.89E-2</v>
      </c>
    </row>
    <row r="3869" spans="1:6" ht="12.75">
      <c r="A3869" s="41" t="s">
        <v>6059</v>
      </c>
      <c r="B3869" s="42" t="e">
        <f ca="1">HYPERLINK("#"&amp;CELL("address",OFFSET([1]Analítico!$B$1,MATCH(104891,[1]Analítico!$B:$B,0)-1,3)),104891)</f>
        <v>#VALUE!</v>
      </c>
      <c r="C3869" s="34" t="s">
        <v>6077</v>
      </c>
      <c r="D3869" s="42" t="s">
        <v>40</v>
      </c>
      <c r="E3869" s="43">
        <v>47.11</v>
      </c>
      <c r="F3869" s="44">
        <v>1.15E-2</v>
      </c>
    </row>
    <row r="3870" spans="1:6" ht="12.75">
      <c r="A3870" s="41" t="s">
        <v>6059</v>
      </c>
      <c r="B3870" s="42" t="e">
        <f ca="1">HYPERLINK("#"&amp;CELL("address",OFFSET([1]Analítico!$B$1,MATCH(104892,[1]Analítico!$B:$B,0)-1,3)),104892)</f>
        <v>#VALUE!</v>
      </c>
      <c r="C3870" s="34" t="s">
        <v>6078</v>
      </c>
      <c r="D3870" s="42" t="s">
        <v>40</v>
      </c>
      <c r="E3870" s="43">
        <v>111.47</v>
      </c>
      <c r="F3870" s="44">
        <v>1.5599999999999999E-2</v>
      </c>
    </row>
    <row r="3871" spans="1:6" ht="12.75">
      <c r="A3871" s="41" t="s">
        <v>6059</v>
      </c>
      <c r="B3871" s="42" t="e">
        <f ca="1">HYPERLINK("#"&amp;CELL("address",OFFSET([1]Analítico!$B$1,MATCH(104848,[1]Analítico!$B:$B,0)-1,3)),104848)</f>
        <v>#VALUE!</v>
      </c>
      <c r="C3871" s="34" t="s">
        <v>6079</v>
      </c>
      <c r="D3871" s="42" t="s">
        <v>40</v>
      </c>
      <c r="E3871" s="43">
        <v>69.08</v>
      </c>
      <c r="F3871" s="44">
        <v>1.9300000000000001E-2</v>
      </c>
    </row>
    <row r="3872" spans="1:6" ht="12.75">
      <c r="A3872" s="41" t="s">
        <v>6059</v>
      </c>
      <c r="B3872" s="42" t="e">
        <f ca="1">HYPERLINK("#"&amp;CELL("address",OFFSET([1]Analítico!$B$1,MATCH(104886,[1]Analítico!$B:$B,0)-1,3)),104886)</f>
        <v>#VALUE!</v>
      </c>
      <c r="C3872" s="34" t="s">
        <v>6080</v>
      </c>
      <c r="D3872" s="42" t="s">
        <v>40</v>
      </c>
      <c r="E3872" s="43">
        <v>52.29</v>
      </c>
      <c r="F3872" s="44">
        <v>1.2200000000000001E-2</v>
      </c>
    </row>
    <row r="3873" spans="1:6" ht="12.75">
      <c r="A3873" s="41" t="s">
        <v>6059</v>
      </c>
      <c r="B3873" s="42" t="e">
        <f ca="1">HYPERLINK("#"&amp;CELL("address",OFFSET([1]Analítico!$B$1,MATCH(104843,[1]Analítico!$B:$B,0)-1,3)),104843)</f>
        <v>#VALUE!</v>
      </c>
      <c r="C3873" s="34" t="s">
        <v>6081</v>
      </c>
      <c r="D3873" s="42" t="s">
        <v>40</v>
      </c>
      <c r="E3873" s="43">
        <v>123.47</v>
      </c>
      <c r="F3873" s="44">
        <v>1.5900000000000001E-2</v>
      </c>
    </row>
    <row r="3874" spans="1:6" ht="12.75">
      <c r="A3874" s="41" t="s">
        <v>6059</v>
      </c>
      <c r="B3874" s="42" t="e">
        <f ca="1">HYPERLINK("#"&amp;CELL("address",OFFSET([1]Analítico!$B$1,MATCH(104851,[1]Analítico!$B:$B,0)-1,3)),104851)</f>
        <v>#VALUE!</v>
      </c>
      <c r="C3874" s="34" t="s">
        <v>6082</v>
      </c>
      <c r="D3874" s="42" t="s">
        <v>40</v>
      </c>
      <c r="E3874" s="43">
        <v>76.92</v>
      </c>
      <c r="F3874" s="44">
        <v>1.9900000000000001E-2</v>
      </c>
    </row>
    <row r="3875" spans="1:6" ht="12.75">
      <c r="A3875" s="41" t="s">
        <v>6059</v>
      </c>
      <c r="B3875" s="42" t="e">
        <f ca="1">HYPERLINK("#"&amp;CELL("address",OFFSET([1]Analítico!$B$1,MATCH(104845,[1]Analítico!$B:$B,0)-1,3)),104845)</f>
        <v>#VALUE!</v>
      </c>
      <c r="C3875" s="34" t="s">
        <v>6083</v>
      </c>
      <c r="D3875" s="42" t="s">
        <v>40</v>
      </c>
      <c r="E3875" s="43">
        <v>141.27000000000001</v>
      </c>
      <c r="F3875" s="44">
        <v>1.6299999999999999E-2</v>
      </c>
    </row>
    <row r="3876" spans="1:6" ht="12.75">
      <c r="A3876" s="41" t="s">
        <v>6059</v>
      </c>
      <c r="B3876" s="42" t="e">
        <f ca="1">HYPERLINK("#"&amp;CELL("address",OFFSET([1]Analítico!$B$1,MATCH(104880,[1]Analítico!$B:$B,0)-1,3)),104880)</f>
        <v>#VALUE!</v>
      </c>
      <c r="C3876" s="34" t="s">
        <v>6084</v>
      </c>
      <c r="D3876" s="42" t="s">
        <v>40</v>
      </c>
      <c r="E3876" s="43">
        <v>88.54</v>
      </c>
      <c r="F3876" s="44">
        <v>2.07E-2</v>
      </c>
    </row>
    <row r="3877" spans="1:6" ht="12.75">
      <c r="A3877" s="41" t="s">
        <v>6059</v>
      </c>
      <c r="B3877" s="42" t="e">
        <f ca="1">HYPERLINK("#"&amp;CELL("address",OFFSET([1]Analítico!$B$1,MATCH(104889,[1]Analítico!$B:$B,0)-1,3)),104889)</f>
        <v>#VALUE!</v>
      </c>
      <c r="C3877" s="34" t="s">
        <v>6085</v>
      </c>
      <c r="D3877" s="42" t="s">
        <v>40</v>
      </c>
      <c r="E3877" s="43">
        <v>61.27</v>
      </c>
      <c r="F3877" s="44">
        <v>1.32E-2</v>
      </c>
    </row>
    <row r="3878" spans="1:6" ht="12.75">
      <c r="A3878" s="41" t="s">
        <v>6059</v>
      </c>
      <c r="B3878" s="42" t="e">
        <f ca="1">HYPERLINK("#"&amp;CELL("address",OFFSET([1]Analítico!$B$1,MATCH(95108,[1]Analítico!$B:$B,0)-1,3)),95108)</f>
        <v>#VALUE!</v>
      </c>
      <c r="C3878" s="34" t="s">
        <v>6086</v>
      </c>
      <c r="D3878" s="42" t="s">
        <v>69</v>
      </c>
      <c r="E3878" s="43">
        <v>44.99</v>
      </c>
      <c r="F3878" s="44">
        <v>2.0899999999999998E-2</v>
      </c>
    </row>
    <row r="3879" spans="1:6" ht="12.75">
      <c r="A3879" s="41" t="s">
        <v>6059</v>
      </c>
      <c r="B3879" s="42" t="e">
        <f ca="1">HYPERLINK("#"&amp;CELL("address",OFFSET([1]Analítico!$B$1,MATCH(104857,[1]Analítico!$B:$B,0)-1,3)),104857)</f>
        <v>#VALUE!</v>
      </c>
      <c r="C3879" s="34" t="s">
        <v>6087</v>
      </c>
      <c r="D3879" s="42" t="s">
        <v>40</v>
      </c>
      <c r="E3879" s="43">
        <v>0</v>
      </c>
      <c r="F3879" s="44"/>
    </row>
    <row r="3880" spans="1:6" ht="12.75">
      <c r="A3880" s="41" t="s">
        <v>6059</v>
      </c>
      <c r="B3880" s="42" t="e">
        <f ca="1">HYPERLINK("#"&amp;CELL("address",OFFSET([1]Analítico!$B$1,MATCH(104859,[1]Analítico!$B:$B,0)-1,3)),104859)</f>
        <v>#VALUE!</v>
      </c>
      <c r="C3880" s="34" t="s">
        <v>6088</v>
      </c>
      <c r="D3880" s="42" t="s">
        <v>40</v>
      </c>
      <c r="E3880" s="43">
        <v>0</v>
      </c>
      <c r="F3880" s="44"/>
    </row>
    <row r="3881" spans="1:6" ht="12.75">
      <c r="A3881" s="41" t="s">
        <v>6059</v>
      </c>
      <c r="B3881" s="42" t="e">
        <f ca="1">HYPERLINK("#"&amp;CELL("address",OFFSET([1]Analítico!$B$1,MATCH(104861,[1]Analítico!$B:$B,0)-1,3)),104861)</f>
        <v>#VALUE!</v>
      </c>
      <c r="C3881" s="34" t="s">
        <v>6089</v>
      </c>
      <c r="D3881" s="42" t="s">
        <v>40</v>
      </c>
      <c r="E3881" s="43">
        <v>0</v>
      </c>
      <c r="F3881" s="44"/>
    </row>
    <row r="3882" spans="1:6" ht="12.75">
      <c r="A3882" s="41" t="s">
        <v>6059</v>
      </c>
      <c r="B3882" s="42" t="e">
        <f ca="1">HYPERLINK("#"&amp;CELL("address",OFFSET([1]Analítico!$B$1,MATCH(104856,[1]Analítico!$B:$B,0)-1,3)),104856)</f>
        <v>#VALUE!</v>
      </c>
      <c r="C3882" s="34" t="s">
        <v>6090</v>
      </c>
      <c r="D3882" s="42" t="s">
        <v>40</v>
      </c>
      <c r="E3882" s="43">
        <v>0</v>
      </c>
      <c r="F3882" s="44"/>
    </row>
    <row r="3883" spans="1:6" ht="12.75">
      <c r="A3883" s="41" t="s">
        <v>6059</v>
      </c>
      <c r="B3883" s="42" t="e">
        <f ca="1">HYPERLINK("#"&amp;CELL("address",OFFSET([1]Analítico!$B$1,MATCH(104858,[1]Analítico!$B:$B,0)-1,3)),104858)</f>
        <v>#VALUE!</v>
      </c>
      <c r="C3883" s="34" t="s">
        <v>6091</v>
      </c>
      <c r="D3883" s="42" t="s">
        <v>40</v>
      </c>
      <c r="E3883" s="43">
        <v>0</v>
      </c>
      <c r="F3883" s="44"/>
    </row>
    <row r="3884" spans="1:6" ht="12.75">
      <c r="A3884" s="41" t="s">
        <v>6059</v>
      </c>
      <c r="B3884" s="42" t="e">
        <f ca="1">HYPERLINK("#"&amp;CELL("address",OFFSET([1]Analítico!$B$1,MATCH(104860,[1]Analítico!$B:$B,0)-1,3)),104860)</f>
        <v>#VALUE!</v>
      </c>
      <c r="C3884" s="34" t="s">
        <v>6092</v>
      </c>
      <c r="D3884" s="42" t="s">
        <v>40</v>
      </c>
      <c r="E3884" s="43">
        <v>0</v>
      </c>
      <c r="F3884" s="44"/>
    </row>
    <row r="3885" spans="1:6" ht="12.75">
      <c r="A3885" s="41" t="s">
        <v>6059</v>
      </c>
      <c r="B3885" s="42" t="e">
        <f ca="1">HYPERLINK("#"&amp;CELL("address",OFFSET([1]Analítico!$B$1,MATCH(104871,[1]Analítico!$B:$B,0)-1,3)),104871)</f>
        <v>#VALUE!</v>
      </c>
      <c r="C3885" s="34" t="s">
        <v>6093</v>
      </c>
      <c r="D3885" s="42" t="s">
        <v>40</v>
      </c>
      <c r="E3885" s="43">
        <v>0</v>
      </c>
      <c r="F3885" s="44"/>
    </row>
    <row r="3886" spans="1:6" ht="12.75">
      <c r="A3886" s="41" t="s">
        <v>6059</v>
      </c>
      <c r="B3886" s="42" t="e">
        <f ca="1">HYPERLINK("#"&amp;CELL("address",OFFSET([1]Analítico!$B$1,MATCH(104883,[1]Analítico!$B:$B,0)-1,3)),104883)</f>
        <v>#VALUE!</v>
      </c>
      <c r="C3886" s="34" t="s">
        <v>6094</v>
      </c>
      <c r="D3886" s="42" t="s">
        <v>40</v>
      </c>
      <c r="E3886" s="43">
        <v>0</v>
      </c>
      <c r="F3886" s="44"/>
    </row>
    <row r="3887" spans="1:6" ht="12.75">
      <c r="A3887" s="41" t="s">
        <v>6059</v>
      </c>
      <c r="B3887" s="42" t="e">
        <f ca="1">HYPERLINK("#"&amp;CELL("address",OFFSET([1]Analítico!$B$1,MATCH(104865,[1]Analítico!$B:$B,0)-1,3)),104865)</f>
        <v>#VALUE!</v>
      </c>
      <c r="C3887" s="34" t="s">
        <v>6095</v>
      </c>
      <c r="D3887" s="42" t="s">
        <v>40</v>
      </c>
      <c r="E3887" s="43">
        <v>0</v>
      </c>
      <c r="F3887" s="44"/>
    </row>
    <row r="3888" spans="1:6" ht="12.75">
      <c r="A3888" s="41" t="s">
        <v>6059</v>
      </c>
      <c r="B3888" s="42" t="e">
        <f ca="1">HYPERLINK("#"&amp;CELL("address",OFFSET([1]Analítico!$B$1,MATCH(104872,[1]Analítico!$B:$B,0)-1,3)),104872)</f>
        <v>#VALUE!</v>
      </c>
      <c r="C3888" s="34" t="s">
        <v>6096</v>
      </c>
      <c r="D3888" s="42" t="s">
        <v>40</v>
      </c>
      <c r="E3888" s="43">
        <v>0</v>
      </c>
      <c r="F3888" s="44"/>
    </row>
    <row r="3889" spans="1:6" ht="12.75">
      <c r="A3889" s="41" t="s">
        <v>6059</v>
      </c>
      <c r="B3889" s="42" t="e">
        <f ca="1">HYPERLINK("#"&amp;CELL("address",OFFSET([1]Analítico!$B$1,MATCH(104884,[1]Analítico!$B:$B,0)-1,3)),104884)</f>
        <v>#VALUE!</v>
      </c>
      <c r="C3889" s="34" t="s">
        <v>6097</v>
      </c>
      <c r="D3889" s="42" t="s">
        <v>40</v>
      </c>
      <c r="E3889" s="43">
        <v>0</v>
      </c>
      <c r="F3889" s="44"/>
    </row>
    <row r="3890" spans="1:6" ht="12.75">
      <c r="A3890" s="41" t="s">
        <v>6059</v>
      </c>
      <c r="B3890" s="42" t="e">
        <f ca="1">HYPERLINK("#"&amp;CELL("address",OFFSET([1]Analítico!$B$1,MATCH(104866,[1]Analítico!$B:$B,0)-1,3)),104866)</f>
        <v>#VALUE!</v>
      </c>
      <c r="C3890" s="34" t="s">
        <v>6098</v>
      </c>
      <c r="D3890" s="42" t="s">
        <v>40</v>
      </c>
      <c r="E3890" s="43">
        <v>0</v>
      </c>
      <c r="F3890" s="44"/>
    </row>
    <row r="3891" spans="1:6" ht="12.75">
      <c r="A3891" s="41" t="s">
        <v>6059</v>
      </c>
      <c r="B3891" s="42" t="e">
        <f ca="1">HYPERLINK("#"&amp;CELL("address",OFFSET([1]Analítico!$B$1,MATCH(104873,[1]Analítico!$B:$B,0)-1,3)),104873)</f>
        <v>#VALUE!</v>
      </c>
      <c r="C3891" s="34" t="s">
        <v>6099</v>
      </c>
      <c r="D3891" s="42" t="s">
        <v>40</v>
      </c>
      <c r="E3891" s="43">
        <v>0</v>
      </c>
      <c r="F3891" s="44"/>
    </row>
    <row r="3892" spans="1:6" ht="12.75">
      <c r="A3892" s="41" t="s">
        <v>6059</v>
      </c>
      <c r="B3892" s="42" t="e">
        <f ca="1">HYPERLINK("#"&amp;CELL("address",OFFSET([1]Analítico!$B$1,MATCH(104885,[1]Analítico!$B:$B,0)-1,3)),104885)</f>
        <v>#VALUE!</v>
      </c>
      <c r="C3892" s="34" t="s">
        <v>6100</v>
      </c>
      <c r="D3892" s="42" t="s">
        <v>40</v>
      </c>
      <c r="E3892" s="43">
        <v>0</v>
      </c>
      <c r="F3892" s="44"/>
    </row>
    <row r="3893" spans="1:6" ht="12.75">
      <c r="A3893" s="41" t="s">
        <v>6059</v>
      </c>
      <c r="B3893" s="42" t="e">
        <f ca="1">HYPERLINK("#"&amp;CELL("address",OFFSET([1]Analítico!$B$1,MATCH(104867,[1]Analítico!$B:$B,0)-1,3)),104867)</f>
        <v>#VALUE!</v>
      </c>
      <c r="C3893" s="34" t="s">
        <v>6101</v>
      </c>
      <c r="D3893" s="42" t="s">
        <v>40</v>
      </c>
      <c r="E3893" s="43">
        <v>0</v>
      </c>
      <c r="F3893" s="44"/>
    </row>
    <row r="3894" spans="1:6" ht="12.75">
      <c r="A3894" s="41" t="s">
        <v>6059</v>
      </c>
      <c r="B3894" s="42" t="e">
        <f ca="1">HYPERLINK("#"&amp;CELL("address",OFFSET([1]Analítico!$B$1,MATCH(104868,[1]Analítico!$B:$B,0)-1,3)),104868)</f>
        <v>#VALUE!</v>
      </c>
      <c r="C3894" s="34" t="s">
        <v>6102</v>
      </c>
      <c r="D3894" s="42" t="s">
        <v>40</v>
      </c>
      <c r="E3894" s="43">
        <v>0</v>
      </c>
      <c r="F3894" s="44"/>
    </row>
    <row r="3895" spans="1:6" ht="12.75">
      <c r="A3895" s="41" t="s">
        <v>6059</v>
      </c>
      <c r="B3895" s="42" t="e">
        <f ca="1">HYPERLINK("#"&amp;CELL("address",OFFSET([1]Analítico!$B$1,MATCH(104874,[1]Analítico!$B:$B,0)-1,3)),104874)</f>
        <v>#VALUE!</v>
      </c>
      <c r="C3895" s="34" t="s">
        <v>6103</v>
      </c>
      <c r="D3895" s="42" t="s">
        <v>40</v>
      </c>
      <c r="E3895" s="43">
        <v>0</v>
      </c>
      <c r="F3895" s="44"/>
    </row>
    <row r="3896" spans="1:6" ht="12.75">
      <c r="A3896" s="41" t="s">
        <v>6059</v>
      </c>
      <c r="B3896" s="42" t="e">
        <f ca="1">HYPERLINK("#"&amp;CELL("address",OFFSET([1]Analítico!$B$1,MATCH(104862,[1]Analítico!$B:$B,0)-1,3)),104862)</f>
        <v>#VALUE!</v>
      </c>
      <c r="C3896" s="34" t="s">
        <v>6104</v>
      </c>
      <c r="D3896" s="42" t="s">
        <v>40</v>
      </c>
      <c r="E3896" s="43">
        <v>0</v>
      </c>
      <c r="F3896" s="44"/>
    </row>
    <row r="3897" spans="1:6" ht="12.75">
      <c r="A3897" s="41" t="s">
        <v>6059</v>
      </c>
      <c r="B3897" s="42" t="e">
        <f ca="1">HYPERLINK("#"&amp;CELL("address",OFFSET([1]Analítico!$B$1,MATCH(104869,[1]Analítico!$B:$B,0)-1,3)),104869)</f>
        <v>#VALUE!</v>
      </c>
      <c r="C3897" s="34" t="s">
        <v>6105</v>
      </c>
      <c r="D3897" s="42" t="s">
        <v>40</v>
      </c>
      <c r="E3897" s="43">
        <v>0</v>
      </c>
      <c r="F3897" s="44"/>
    </row>
    <row r="3898" spans="1:6" ht="12.75">
      <c r="A3898" s="41" t="s">
        <v>6059</v>
      </c>
      <c r="B3898" s="42" t="e">
        <f ca="1">HYPERLINK("#"&amp;CELL("address",OFFSET([1]Analítico!$B$1,MATCH(104881,[1]Analítico!$B:$B,0)-1,3)),104881)</f>
        <v>#VALUE!</v>
      </c>
      <c r="C3898" s="34" t="s">
        <v>6106</v>
      </c>
      <c r="D3898" s="42" t="s">
        <v>40</v>
      </c>
      <c r="E3898" s="43">
        <v>0</v>
      </c>
      <c r="F3898" s="44"/>
    </row>
    <row r="3899" spans="1:6" ht="12.75">
      <c r="A3899" s="41" t="s">
        <v>6059</v>
      </c>
      <c r="B3899" s="42" t="e">
        <f ca="1">HYPERLINK("#"&amp;CELL("address",OFFSET([1]Analítico!$B$1,MATCH(104863,[1]Analítico!$B:$B,0)-1,3)),104863)</f>
        <v>#VALUE!</v>
      </c>
      <c r="C3899" s="34" t="s">
        <v>6107</v>
      </c>
      <c r="D3899" s="42" t="s">
        <v>40</v>
      </c>
      <c r="E3899" s="43">
        <v>0</v>
      </c>
      <c r="F3899" s="44"/>
    </row>
    <row r="3900" spans="1:6" ht="12.75">
      <c r="A3900" s="41" t="s">
        <v>6059</v>
      </c>
      <c r="B3900" s="42" t="e">
        <f ca="1">HYPERLINK("#"&amp;CELL("address",OFFSET([1]Analítico!$B$1,MATCH(104870,[1]Analítico!$B:$B,0)-1,3)),104870)</f>
        <v>#VALUE!</v>
      </c>
      <c r="C3900" s="34" t="s">
        <v>6108</v>
      </c>
      <c r="D3900" s="42" t="s">
        <v>40</v>
      </c>
      <c r="E3900" s="43">
        <v>0</v>
      </c>
      <c r="F3900" s="44"/>
    </row>
    <row r="3901" spans="1:6" ht="12.75">
      <c r="A3901" s="41" t="s">
        <v>6059</v>
      </c>
      <c r="B3901" s="42" t="e">
        <f ca="1">HYPERLINK("#"&amp;CELL("address",OFFSET([1]Analítico!$B$1,MATCH(104882,[1]Analítico!$B:$B,0)-1,3)),104882)</f>
        <v>#VALUE!</v>
      </c>
      <c r="C3901" s="34" t="s">
        <v>6109</v>
      </c>
      <c r="D3901" s="42" t="s">
        <v>40</v>
      </c>
      <c r="E3901" s="43">
        <v>0</v>
      </c>
      <c r="F3901" s="44"/>
    </row>
    <row r="3902" spans="1:6" ht="12.75">
      <c r="A3902" s="41" t="s">
        <v>6059</v>
      </c>
      <c r="B3902" s="42" t="e">
        <f ca="1">HYPERLINK("#"&amp;CELL("address",OFFSET([1]Analítico!$B$1,MATCH(104864,[1]Analítico!$B:$B,0)-1,3)),104864)</f>
        <v>#VALUE!</v>
      </c>
      <c r="C3902" s="34" t="s">
        <v>6110</v>
      </c>
      <c r="D3902" s="42" t="s">
        <v>40</v>
      </c>
      <c r="E3902" s="43">
        <v>0</v>
      </c>
      <c r="F3902" s="44"/>
    </row>
    <row r="3903" spans="1:6" ht="12.75">
      <c r="A3903" s="41" t="s">
        <v>6059</v>
      </c>
      <c r="B3903" s="42" t="e">
        <f ca="1">HYPERLINK("#"&amp;CELL("address",OFFSET([1]Analítico!$B$1,MATCH(104876,[1]Analítico!$B:$B,0)-1,3)),104876)</f>
        <v>#VALUE!</v>
      </c>
      <c r="C3903" s="34" t="s">
        <v>6111</v>
      </c>
      <c r="D3903" s="42" t="s">
        <v>69</v>
      </c>
      <c r="E3903" s="43">
        <v>27.09</v>
      </c>
      <c r="F3903" s="44">
        <v>0</v>
      </c>
    </row>
    <row r="3904" spans="1:6" ht="12.75">
      <c r="A3904" s="41" t="s">
        <v>6059</v>
      </c>
      <c r="B3904" s="42" t="e">
        <f ca="1">HYPERLINK("#"&amp;CELL("address",OFFSET([1]Analítico!$B$1,MATCH(104875,[1]Analítico!$B:$B,0)-1,3)),104875)</f>
        <v>#VALUE!</v>
      </c>
      <c r="C3904" s="34" t="s">
        <v>6112</v>
      </c>
      <c r="D3904" s="42" t="s">
        <v>40</v>
      </c>
      <c r="E3904" s="43">
        <v>151.52000000000001</v>
      </c>
      <c r="F3904" s="44">
        <v>0</v>
      </c>
    </row>
    <row r="3905" spans="1:6" ht="12.75">
      <c r="A3905" s="41" t="s">
        <v>6113</v>
      </c>
      <c r="B3905" s="42" t="e">
        <f ca="1">HYPERLINK("#"&amp;CELL("address",OFFSET([1]Analítico!$B$1,MATCH(105942,[1]Analítico!$B:$B,0)-1,3)),105942)</f>
        <v>#VALUE!</v>
      </c>
      <c r="C3905" s="34" t="s">
        <v>6114</v>
      </c>
      <c r="D3905" s="42" t="s">
        <v>40</v>
      </c>
      <c r="E3905" s="43">
        <v>0</v>
      </c>
      <c r="F3905" s="44"/>
    </row>
    <row r="3906" spans="1:6" ht="12.75">
      <c r="A3906" s="41" t="s">
        <v>6113</v>
      </c>
      <c r="B3906" s="42" t="e">
        <f ca="1">HYPERLINK("#"&amp;CELL("address",OFFSET([1]Analítico!$B$1,MATCH(105943,[1]Analítico!$B:$B,0)-1,3)),105943)</f>
        <v>#VALUE!</v>
      </c>
      <c r="C3906" s="34" t="s">
        <v>6115</v>
      </c>
      <c r="D3906" s="42" t="s">
        <v>40</v>
      </c>
      <c r="E3906" s="43">
        <v>0</v>
      </c>
      <c r="F3906" s="44"/>
    </row>
    <row r="3907" spans="1:6" ht="12.75">
      <c r="A3907" s="41" t="s">
        <v>6113</v>
      </c>
      <c r="B3907" s="42" t="e">
        <f ca="1">HYPERLINK("#"&amp;CELL("address",OFFSET([1]Analítico!$B$1,MATCH(105941,[1]Analítico!$B:$B,0)-1,3)),105941)</f>
        <v>#VALUE!</v>
      </c>
      <c r="C3907" s="34" t="s">
        <v>6116</v>
      </c>
      <c r="D3907" s="42" t="s">
        <v>27</v>
      </c>
      <c r="E3907" s="43">
        <v>0</v>
      </c>
      <c r="F3907" s="44"/>
    </row>
    <row r="3908" spans="1:6" ht="12.75">
      <c r="A3908" s="41" t="s">
        <v>6113</v>
      </c>
      <c r="B3908" s="42" t="e">
        <f ca="1">HYPERLINK("#"&amp;CELL("address",OFFSET([1]Analítico!$B$1,MATCH(105940,[1]Analítico!$B:$B,0)-1,3)),105940)</f>
        <v>#VALUE!</v>
      </c>
      <c r="C3908" s="34" t="s">
        <v>6117</v>
      </c>
      <c r="D3908" s="42" t="s">
        <v>27</v>
      </c>
      <c r="E3908" s="43">
        <v>0</v>
      </c>
      <c r="F3908" s="44"/>
    </row>
    <row r="3909" spans="1:6" ht="12.75">
      <c r="A3909" s="41" t="s">
        <v>6113</v>
      </c>
      <c r="B3909" s="42" t="e">
        <f ca="1">HYPERLINK("#"&amp;CELL("address",OFFSET([1]Analítico!$B$1,MATCH(105938,[1]Analítico!$B:$B,0)-1,3)),105938)</f>
        <v>#VALUE!</v>
      </c>
      <c r="C3909" s="34" t="s">
        <v>6118</v>
      </c>
      <c r="D3909" s="42" t="s">
        <v>27</v>
      </c>
      <c r="E3909" s="43">
        <v>0</v>
      </c>
      <c r="F3909" s="44"/>
    </row>
    <row r="3910" spans="1:6" ht="12.75">
      <c r="A3910" s="41" t="s">
        <v>6113</v>
      </c>
      <c r="B3910" s="42" t="e">
        <f ca="1">HYPERLINK("#"&amp;CELL("address",OFFSET([1]Analítico!$B$1,MATCH(105939,[1]Analítico!$B:$B,0)-1,3)),105939)</f>
        <v>#VALUE!</v>
      </c>
      <c r="C3910" s="34" t="s">
        <v>6119</v>
      </c>
      <c r="D3910" s="42" t="s">
        <v>27</v>
      </c>
      <c r="E3910" s="43">
        <v>0</v>
      </c>
      <c r="F3910" s="44"/>
    </row>
    <row r="3911" spans="1:6" ht="12.75">
      <c r="A3911" s="41" t="s">
        <v>6120</v>
      </c>
      <c r="B3911" s="42" t="e">
        <f ca="1">HYPERLINK("#"&amp;CELL("address",OFFSET([1]Analítico!$B$1,MATCH(96120,[1]Analítico!$B:$B,0)-1,3)),96120)</f>
        <v>#VALUE!</v>
      </c>
      <c r="C3911" s="34" t="s">
        <v>6121</v>
      </c>
      <c r="D3911" s="42" t="s">
        <v>40</v>
      </c>
      <c r="E3911" s="43">
        <v>3.53</v>
      </c>
      <c r="F3911" s="44">
        <v>1.1299999999999999E-2</v>
      </c>
    </row>
    <row r="3912" spans="1:6" ht="12.75">
      <c r="A3912" s="41" t="s">
        <v>6120</v>
      </c>
      <c r="B3912" s="42" t="e">
        <f ca="1">HYPERLINK("#"&amp;CELL("address",OFFSET([1]Analítico!$B$1,MATCH(96123,[1]Analítico!$B:$B,0)-1,3)),96123)</f>
        <v>#VALUE!</v>
      </c>
      <c r="C3912" s="34" t="s">
        <v>6122</v>
      </c>
      <c r="D3912" s="42" t="s">
        <v>40</v>
      </c>
      <c r="E3912" s="43">
        <v>30.06</v>
      </c>
      <c r="F3912" s="44">
        <v>0</v>
      </c>
    </row>
    <row r="3913" spans="1:6" ht="12.75">
      <c r="A3913" s="41" t="s">
        <v>6120</v>
      </c>
      <c r="B3913" s="42" t="e">
        <f ca="1">HYPERLINK("#"&amp;CELL("address",OFFSET([1]Analítico!$B$1,MATCH(96122,[1]Analítico!$B:$B,0)-1,3)),96122)</f>
        <v>#VALUE!</v>
      </c>
      <c r="C3913" s="34" t="s">
        <v>6123</v>
      </c>
      <c r="D3913" s="42" t="s">
        <v>40</v>
      </c>
      <c r="E3913" s="43">
        <v>83.45</v>
      </c>
      <c r="F3913" s="44">
        <v>0</v>
      </c>
    </row>
    <row r="3914" spans="1:6" ht="12.75">
      <c r="A3914" s="41" t="s">
        <v>6120</v>
      </c>
      <c r="B3914" s="42" t="e">
        <f ca="1">HYPERLINK("#"&amp;CELL("address",OFFSET([1]Analítico!$B$1,MATCH(96121,[1]Analítico!$B:$B,0)-1,3)),96121)</f>
        <v>#VALUE!</v>
      </c>
      <c r="C3914" s="34" t="s">
        <v>6124</v>
      </c>
      <c r="D3914" s="42" t="s">
        <v>40</v>
      </c>
      <c r="E3914" s="43">
        <v>12.33</v>
      </c>
      <c r="F3914" s="44">
        <v>0</v>
      </c>
    </row>
    <row r="3915" spans="1:6" ht="12.75">
      <c r="A3915" s="41" t="s">
        <v>6120</v>
      </c>
      <c r="B3915" s="42" t="e">
        <f ca="1">HYPERLINK("#"&amp;CELL("address",OFFSET([1]Analítico!$B$1,MATCH(99054,[1]Analítico!$B:$B,0)-1,3)),99054)</f>
        <v>#VALUE!</v>
      </c>
      <c r="C3915" s="34" t="s">
        <v>6125</v>
      </c>
      <c r="D3915" s="42" t="s">
        <v>27</v>
      </c>
      <c r="E3915" s="43">
        <v>70.209999999999994</v>
      </c>
      <c r="F3915" s="44">
        <v>2.8E-3</v>
      </c>
    </row>
    <row r="3916" spans="1:6" ht="12.75">
      <c r="A3916" s="41" t="s">
        <v>6120</v>
      </c>
      <c r="B3916" s="42" t="e">
        <f ca="1">HYPERLINK("#"&amp;CELL("address",OFFSET([1]Analítico!$B$1,MATCH(96110,[1]Analítico!$B:$B,0)-1,3)),96110)</f>
        <v>#VALUE!</v>
      </c>
      <c r="C3916" s="34" t="s">
        <v>6126</v>
      </c>
      <c r="D3916" s="42" t="s">
        <v>27</v>
      </c>
      <c r="E3916" s="43">
        <v>78.790000000000006</v>
      </c>
      <c r="F3916" s="44">
        <v>0</v>
      </c>
    </row>
    <row r="3917" spans="1:6" ht="12.75">
      <c r="A3917" s="41" t="s">
        <v>6120</v>
      </c>
      <c r="B3917" s="42" t="e">
        <f ca="1">HYPERLINK("#"&amp;CELL("address",OFFSET([1]Analítico!$B$1,MATCH(96114,[1]Analítico!$B:$B,0)-1,3)),96114)</f>
        <v>#VALUE!</v>
      </c>
      <c r="C3917" s="34" t="s">
        <v>6127</v>
      </c>
      <c r="D3917" s="42" t="s">
        <v>27</v>
      </c>
      <c r="E3917" s="43">
        <v>79.12</v>
      </c>
      <c r="F3917" s="44">
        <v>0</v>
      </c>
    </row>
    <row r="3918" spans="1:6" ht="12.75">
      <c r="A3918" s="41" t="s">
        <v>6120</v>
      </c>
      <c r="B3918" s="42" t="e">
        <f ca="1">HYPERLINK("#"&amp;CELL("address",OFFSET([1]Analítico!$B$1,MATCH(104757,[1]Analítico!$B:$B,0)-1,3)),104757)</f>
        <v>#VALUE!</v>
      </c>
      <c r="C3918" s="34" t="s">
        <v>6128</v>
      </c>
      <c r="D3918" s="42" t="s">
        <v>27</v>
      </c>
      <c r="E3918" s="43">
        <v>122.17</v>
      </c>
      <c r="F3918" s="44">
        <v>0.66520000000000001</v>
      </c>
    </row>
    <row r="3919" spans="1:6" ht="12.75">
      <c r="A3919" s="41" t="s">
        <v>6120</v>
      </c>
      <c r="B3919" s="42" t="e">
        <f ca="1">HYPERLINK("#"&amp;CELL("address",OFFSET([1]Analítico!$B$1,MATCH(104756,[1]Analítico!$B:$B,0)-1,3)),104756)</f>
        <v>#VALUE!</v>
      </c>
      <c r="C3919" s="34" t="s">
        <v>6129</v>
      </c>
      <c r="D3919" s="42" t="s">
        <v>27</v>
      </c>
      <c r="E3919" s="43">
        <v>323.18</v>
      </c>
      <c r="F3919" s="44">
        <v>0</v>
      </c>
    </row>
    <row r="3920" spans="1:6" ht="12.75">
      <c r="A3920" s="41" t="s">
        <v>6120</v>
      </c>
      <c r="B3920" s="42" t="e">
        <f ca="1">HYPERLINK("#"&amp;CELL("address",OFFSET([1]Analítico!$B$1,MATCH(96112,[1]Analítico!$B:$B,0)-1,3)),96112)</f>
        <v>#VALUE!</v>
      </c>
      <c r="C3920" s="34" t="s">
        <v>6130</v>
      </c>
      <c r="D3920" s="42" t="s">
        <v>27</v>
      </c>
      <c r="E3920" s="43">
        <v>204.09</v>
      </c>
      <c r="F3920" s="44">
        <v>0</v>
      </c>
    </row>
    <row r="3921" spans="1:6" ht="12.75">
      <c r="A3921" s="41" t="s">
        <v>6120</v>
      </c>
      <c r="B3921" s="42" t="e">
        <f ca="1">HYPERLINK("#"&amp;CELL("address",OFFSET([1]Analítico!$B$1,MATCH(96113,[1]Analítico!$B:$B,0)-1,3)),96113)</f>
        <v>#VALUE!</v>
      </c>
      <c r="C3921" s="34" t="s">
        <v>6131</v>
      </c>
      <c r="D3921" s="42" t="s">
        <v>27</v>
      </c>
      <c r="E3921" s="43">
        <v>54.95</v>
      </c>
      <c r="F3921" s="44">
        <v>3.5999999999999999E-3</v>
      </c>
    </row>
    <row r="3922" spans="1:6" ht="12.75">
      <c r="A3922" s="41" t="s">
        <v>6120</v>
      </c>
      <c r="B3922" s="42" t="e">
        <f ca="1">HYPERLINK("#"&amp;CELL("address",OFFSET([1]Analítico!$B$1,MATCH(96109,[1]Analítico!$B:$B,0)-1,3)),96109)</f>
        <v>#VALUE!</v>
      </c>
      <c r="C3922" s="34" t="s">
        <v>6132</v>
      </c>
      <c r="D3922" s="42" t="s">
        <v>27</v>
      </c>
      <c r="E3922" s="43">
        <v>61.12</v>
      </c>
      <c r="F3922" s="44">
        <v>3.3E-3</v>
      </c>
    </row>
    <row r="3923" spans="1:6" ht="12.75">
      <c r="A3923" s="41" t="s">
        <v>6120</v>
      </c>
      <c r="B3923" s="42" t="e">
        <f ca="1">HYPERLINK("#"&amp;CELL("address",OFFSET([1]Analítico!$B$1,MATCH(96116,[1]Analítico!$B:$B,0)-1,3)),96116)</f>
        <v>#VALUE!</v>
      </c>
      <c r="C3923" s="34" t="s">
        <v>6133</v>
      </c>
      <c r="D3923" s="42" t="s">
        <v>27</v>
      </c>
      <c r="E3923" s="43">
        <v>64.010000000000005</v>
      </c>
      <c r="F3923" s="44">
        <v>0</v>
      </c>
    </row>
    <row r="3924" spans="1:6" ht="12.75">
      <c r="A3924" s="41" t="s">
        <v>6120</v>
      </c>
      <c r="B3924" s="42" t="e">
        <f ca="1">HYPERLINK("#"&amp;CELL("address",OFFSET([1]Analítico!$B$1,MATCH(96111,[1]Analítico!$B:$B,0)-1,3)),96111)</f>
        <v>#VALUE!</v>
      </c>
      <c r="C3924" s="34" t="s">
        <v>6134</v>
      </c>
      <c r="D3924" s="42" t="s">
        <v>27</v>
      </c>
      <c r="E3924" s="43">
        <v>61.96</v>
      </c>
      <c r="F3924" s="44">
        <v>0</v>
      </c>
    </row>
    <row r="3925" spans="1:6" ht="12.75">
      <c r="A3925" s="41" t="s">
        <v>6120</v>
      </c>
      <c r="B3925" s="42" t="e">
        <f ca="1">HYPERLINK("#"&amp;CELL("address",OFFSET([1]Analítico!$B$1,MATCH(96486,[1]Analítico!$B:$B,0)-1,3)),96486)</f>
        <v>#VALUE!</v>
      </c>
      <c r="C3925" s="34" t="s">
        <v>6135</v>
      </c>
      <c r="D3925" s="42" t="s">
        <v>27</v>
      </c>
      <c r="E3925" s="43">
        <v>73.16</v>
      </c>
      <c r="F3925" s="44">
        <v>0</v>
      </c>
    </row>
    <row r="3926" spans="1:6" ht="12.75">
      <c r="A3926" s="41" t="s">
        <v>6120</v>
      </c>
      <c r="B3926" s="42" t="e">
        <f ca="1">HYPERLINK("#"&amp;CELL("address",OFFSET([1]Analítico!$B$1,MATCH(96485,[1]Analítico!$B:$B,0)-1,3)),96485)</f>
        <v>#VALUE!</v>
      </c>
      <c r="C3926" s="34" t="s">
        <v>6136</v>
      </c>
      <c r="D3926" s="42" t="s">
        <v>27</v>
      </c>
      <c r="E3926" s="43">
        <v>71.11</v>
      </c>
      <c r="F3926" s="44">
        <v>0</v>
      </c>
    </row>
    <row r="3927" spans="1:6" ht="12.75">
      <c r="A3927" s="41" t="s">
        <v>6120</v>
      </c>
      <c r="B3927" s="42" t="e">
        <f ca="1">HYPERLINK("#"&amp;CELL("address",OFFSET([1]Analítico!$B$1,MATCH(97557,[1]Analítico!$B:$B,0)-1,3)),97557)</f>
        <v>#VALUE!</v>
      </c>
      <c r="C3927" s="34" t="s">
        <v>6137</v>
      </c>
      <c r="D3927" s="42" t="s">
        <v>27</v>
      </c>
      <c r="E3927" s="43">
        <v>0</v>
      </c>
      <c r="F3927" s="44"/>
    </row>
    <row r="3928" spans="1:6" ht="12.75">
      <c r="A3928" s="41" t="s">
        <v>6138</v>
      </c>
      <c r="B3928" s="42" t="e">
        <f ca="1">HYPERLINK("#"&amp;CELL("address",OFFSET([1]Analítico!$B$1,MATCH(101807,[1]Analítico!$B:$B,0)-1,3)),101807)</f>
        <v>#VALUE!</v>
      </c>
      <c r="C3928" s="34" t="s">
        <v>6139</v>
      </c>
      <c r="D3928" s="42" t="s">
        <v>69</v>
      </c>
      <c r="E3928" s="43">
        <v>601.98</v>
      </c>
      <c r="F3928" s="44">
        <v>1E-3</v>
      </c>
    </row>
    <row r="3929" spans="1:6" ht="12.75">
      <c r="A3929" s="41" t="s">
        <v>6138</v>
      </c>
      <c r="B3929" s="42" t="e">
        <f ca="1">HYPERLINK("#"&amp;CELL("address",OFFSET([1]Analítico!$B$1,MATCH(101806,[1]Analítico!$B:$B,0)-1,3)),101806)</f>
        <v>#VALUE!</v>
      </c>
      <c r="C3929" s="34" t="s">
        <v>6140</v>
      </c>
      <c r="D3929" s="42" t="s">
        <v>69</v>
      </c>
      <c r="E3929" s="43">
        <v>656.07</v>
      </c>
      <c r="F3929" s="44">
        <v>8.9999999999999998E-4</v>
      </c>
    </row>
    <row r="3930" spans="1:6" ht="12.75">
      <c r="A3930" s="41" t="s">
        <v>6138</v>
      </c>
      <c r="B3930" s="42" t="e">
        <f ca="1">HYPERLINK("#"&amp;CELL("address",OFFSET([1]Analítico!$B$1,MATCH(101808,[1]Analítico!$B:$B,0)-1,3)),101808)</f>
        <v>#VALUE!</v>
      </c>
      <c r="C3930" s="34" t="s">
        <v>6141</v>
      </c>
      <c r="D3930" s="42" t="s">
        <v>69</v>
      </c>
      <c r="E3930" s="43">
        <v>691.47</v>
      </c>
      <c r="F3930" s="44">
        <v>0.79859999999999998</v>
      </c>
    </row>
    <row r="3931" spans="1:6" ht="12.75">
      <c r="A3931" s="41" t="s">
        <v>6138</v>
      </c>
      <c r="B3931" s="42" t="e">
        <f ca="1">HYPERLINK("#"&amp;CELL("address",OFFSET([1]Analítico!$B$1,MATCH(98058,[1]Analítico!$B:$B,0)-1,3)),98058)</f>
        <v>#VALUE!</v>
      </c>
      <c r="C3931" s="34" t="s">
        <v>6142</v>
      </c>
      <c r="D3931" s="42" t="s">
        <v>69</v>
      </c>
      <c r="E3931" s="43">
        <v>2156.15</v>
      </c>
      <c r="F3931" s="44">
        <v>0.629</v>
      </c>
    </row>
    <row r="3932" spans="1:6" ht="12.75">
      <c r="A3932" s="41" t="s">
        <v>6138</v>
      </c>
      <c r="B3932" s="42" t="e">
        <f ca="1">HYPERLINK("#"&amp;CELL("address",OFFSET([1]Analítico!$B$1,MATCH(98059,[1]Analítico!$B:$B,0)-1,3)),98059)</f>
        <v>#VALUE!</v>
      </c>
      <c r="C3932" s="34" t="s">
        <v>6143</v>
      </c>
      <c r="D3932" s="42" t="s">
        <v>69</v>
      </c>
      <c r="E3932" s="43">
        <v>4634.45</v>
      </c>
      <c r="F3932" s="44">
        <v>0.65149999999999997</v>
      </c>
    </row>
    <row r="3933" spans="1:6" ht="12.75">
      <c r="A3933" s="41" t="s">
        <v>6138</v>
      </c>
      <c r="B3933" s="42" t="e">
        <f ca="1">HYPERLINK("#"&amp;CELL("address",OFFSET([1]Analítico!$B$1,MATCH(98060,[1]Analítico!$B:$B,0)-1,3)),98060)</f>
        <v>#VALUE!</v>
      </c>
      <c r="C3933" s="34" t="s">
        <v>6144</v>
      </c>
      <c r="D3933" s="42" t="s">
        <v>69</v>
      </c>
      <c r="E3933" s="43">
        <v>6435.54</v>
      </c>
      <c r="F3933" s="44">
        <v>0.62139999999999995</v>
      </c>
    </row>
    <row r="3934" spans="1:6" ht="12.75">
      <c r="A3934" s="41" t="s">
        <v>6138</v>
      </c>
      <c r="B3934" s="42" t="e">
        <f ca="1">HYPERLINK("#"&amp;CELL("address",OFFSET([1]Analítico!$B$1,MATCH(98061,[1]Analítico!$B:$B,0)-1,3)),98061)</f>
        <v>#VALUE!</v>
      </c>
      <c r="C3934" s="34" t="s">
        <v>6145</v>
      </c>
      <c r="D3934" s="42" t="s">
        <v>69</v>
      </c>
      <c r="E3934" s="43">
        <v>8968.84</v>
      </c>
      <c r="F3934" s="44">
        <v>0.6169</v>
      </c>
    </row>
    <row r="3935" spans="1:6" ht="12.75">
      <c r="A3935" s="41" t="s">
        <v>6138</v>
      </c>
      <c r="B3935" s="42" t="e">
        <f ca="1">HYPERLINK("#"&amp;CELL("address",OFFSET([1]Analítico!$B$1,MATCH(98088,[1]Analítico!$B:$B,0)-1,3)),98088)</f>
        <v>#VALUE!</v>
      </c>
      <c r="C3935" s="34" t="s">
        <v>6146</v>
      </c>
      <c r="D3935" s="42" t="s">
        <v>69</v>
      </c>
      <c r="E3935" s="43">
        <v>3687.69</v>
      </c>
      <c r="F3935" s="44">
        <v>8.0000000000000004E-4</v>
      </c>
    </row>
    <row r="3936" spans="1:6" ht="12.75">
      <c r="A3936" s="41" t="s">
        <v>6138</v>
      </c>
      <c r="B3936" s="42" t="e">
        <f ca="1">HYPERLINK("#"&amp;CELL("address",OFFSET([1]Analítico!$B$1,MATCH(98089,[1]Analítico!$B:$B,0)-1,3)),98089)</f>
        <v>#VALUE!</v>
      </c>
      <c r="C3936" s="34" t="s">
        <v>6147</v>
      </c>
      <c r="D3936" s="42" t="s">
        <v>69</v>
      </c>
      <c r="E3936" s="43">
        <v>5822.69</v>
      </c>
      <c r="F3936" s="44">
        <v>1E-3</v>
      </c>
    </row>
    <row r="3937" spans="1:6" ht="12.75">
      <c r="A3937" s="41" t="s">
        <v>6138</v>
      </c>
      <c r="B3937" s="42" t="e">
        <f ca="1">HYPERLINK("#"&amp;CELL("address",OFFSET([1]Analítico!$B$1,MATCH(98090,[1]Analítico!$B:$B,0)-1,3)),98090)</f>
        <v>#VALUE!</v>
      </c>
      <c r="C3937" s="34" t="s">
        <v>6148</v>
      </c>
      <c r="D3937" s="42" t="s">
        <v>69</v>
      </c>
      <c r="E3937" s="43">
        <v>9135.31</v>
      </c>
      <c r="F3937" s="44">
        <v>1.1000000000000001E-3</v>
      </c>
    </row>
    <row r="3938" spans="1:6" ht="12.75">
      <c r="A3938" s="41" t="s">
        <v>6138</v>
      </c>
      <c r="B3938" s="42" t="e">
        <f ca="1">HYPERLINK("#"&amp;CELL("address",OFFSET([1]Analítico!$B$1,MATCH(98091,[1]Analítico!$B:$B,0)-1,3)),98091)</f>
        <v>#VALUE!</v>
      </c>
      <c r="C3938" s="34" t="s">
        <v>6149</v>
      </c>
      <c r="D3938" s="42" t="s">
        <v>69</v>
      </c>
      <c r="E3938" s="43">
        <v>11927.5</v>
      </c>
      <c r="F3938" s="44">
        <v>1.1000000000000001E-3</v>
      </c>
    </row>
    <row r="3939" spans="1:6" ht="12.75">
      <c r="A3939" s="41" t="s">
        <v>6138</v>
      </c>
      <c r="B3939" s="42" t="e">
        <f ca="1">HYPERLINK("#"&amp;CELL("address",OFFSET([1]Analítico!$B$1,MATCH(98092,[1]Analítico!$B:$B,0)-1,3)),98092)</f>
        <v>#VALUE!</v>
      </c>
      <c r="C3939" s="34" t="s">
        <v>6150</v>
      </c>
      <c r="D3939" s="42" t="s">
        <v>69</v>
      </c>
      <c r="E3939" s="43">
        <v>13844.52</v>
      </c>
      <c r="F3939" s="44">
        <v>1.1999999999999999E-3</v>
      </c>
    </row>
    <row r="3940" spans="1:6" ht="12.75">
      <c r="A3940" s="41" t="s">
        <v>6138</v>
      </c>
      <c r="B3940" s="42" t="e">
        <f ca="1">HYPERLINK("#"&amp;CELL("address",OFFSET([1]Analítico!$B$1,MATCH(98093,[1]Analítico!$B:$B,0)-1,3)),98093)</f>
        <v>#VALUE!</v>
      </c>
      <c r="C3940" s="34" t="s">
        <v>6151</v>
      </c>
      <c r="D3940" s="42" t="s">
        <v>69</v>
      </c>
      <c r="E3940" s="43">
        <v>16338.11</v>
      </c>
      <c r="F3940" s="44">
        <v>1.1999999999999999E-3</v>
      </c>
    </row>
    <row r="3941" spans="1:6" ht="12.75">
      <c r="A3941" s="41" t="s">
        <v>6138</v>
      </c>
      <c r="B3941" s="42" t="e">
        <f ca="1">HYPERLINK("#"&amp;CELL("address",OFFSET([1]Analítico!$B$1,MATCH(98072,[1]Analítico!$B:$B,0)-1,3)),98072)</f>
        <v>#VALUE!</v>
      </c>
      <c r="C3941" s="34" t="s">
        <v>6152</v>
      </c>
      <c r="D3941" s="42" t="s">
        <v>69</v>
      </c>
      <c r="E3941" s="43">
        <v>4514.71</v>
      </c>
      <c r="F3941" s="44">
        <v>6.9999999999999999E-4</v>
      </c>
    </row>
    <row r="3942" spans="1:6" ht="12.75">
      <c r="A3942" s="41" t="s">
        <v>6138</v>
      </c>
      <c r="B3942" s="42" t="e">
        <f ca="1">HYPERLINK("#"&amp;CELL("address",OFFSET([1]Analítico!$B$1,MATCH(98073,[1]Analítico!$B:$B,0)-1,3)),98073)</f>
        <v>#VALUE!</v>
      </c>
      <c r="C3942" s="34" t="s">
        <v>6153</v>
      </c>
      <c r="D3942" s="42" t="s">
        <v>69</v>
      </c>
      <c r="E3942" s="43">
        <v>7075.68</v>
      </c>
      <c r="F3942" s="44">
        <v>8.0000000000000004E-4</v>
      </c>
    </row>
    <row r="3943" spans="1:6" ht="12.75">
      <c r="A3943" s="41" t="s">
        <v>6138</v>
      </c>
      <c r="B3943" s="42" t="e">
        <f ca="1">HYPERLINK("#"&amp;CELL("address",OFFSET([1]Analítico!$B$1,MATCH(98074,[1]Analítico!$B:$B,0)-1,3)),98074)</f>
        <v>#VALUE!</v>
      </c>
      <c r="C3943" s="34" t="s">
        <v>6154</v>
      </c>
      <c r="D3943" s="42" t="s">
        <v>69</v>
      </c>
      <c r="E3943" s="43">
        <v>11002.69</v>
      </c>
      <c r="F3943" s="44">
        <v>8.9999999999999998E-4</v>
      </c>
    </row>
    <row r="3944" spans="1:6" ht="12.75">
      <c r="A3944" s="41" t="s">
        <v>6138</v>
      </c>
      <c r="B3944" s="42" t="e">
        <f ca="1">HYPERLINK("#"&amp;CELL("address",OFFSET([1]Analítico!$B$1,MATCH(98075,[1]Analítico!$B:$B,0)-1,3)),98075)</f>
        <v>#VALUE!</v>
      </c>
      <c r="C3944" s="34" t="s">
        <v>6155</v>
      </c>
      <c r="D3944" s="42" t="s">
        <v>69</v>
      </c>
      <c r="E3944" s="43">
        <v>14315.31</v>
      </c>
      <c r="F3944" s="44">
        <v>8.9999999999999998E-4</v>
      </c>
    </row>
    <row r="3945" spans="1:6" ht="12.75">
      <c r="A3945" s="41" t="s">
        <v>6138</v>
      </c>
      <c r="B3945" s="42" t="e">
        <f ca="1">HYPERLINK("#"&amp;CELL("address",OFFSET([1]Analítico!$B$1,MATCH(98076,[1]Analítico!$B:$B,0)-1,3)),98076)</f>
        <v>#VALUE!</v>
      </c>
      <c r="C3945" s="34" t="s">
        <v>6156</v>
      </c>
      <c r="D3945" s="42" t="s">
        <v>69</v>
      </c>
      <c r="E3945" s="43">
        <v>16506.759999999998</v>
      </c>
      <c r="F3945" s="44">
        <v>1E-3</v>
      </c>
    </row>
    <row r="3946" spans="1:6" ht="12.75">
      <c r="A3946" s="41" t="s">
        <v>6138</v>
      </c>
      <c r="B3946" s="42" t="e">
        <f ca="1">HYPERLINK("#"&amp;CELL("address",OFFSET([1]Analítico!$B$1,MATCH(98077,[1]Analítico!$B:$B,0)-1,3)),98077)</f>
        <v>#VALUE!</v>
      </c>
      <c r="C3946" s="34" t="s">
        <v>6157</v>
      </c>
      <c r="D3946" s="42" t="s">
        <v>69</v>
      </c>
      <c r="E3946" s="43">
        <v>19438.8</v>
      </c>
      <c r="F3946" s="44">
        <v>1E-3</v>
      </c>
    </row>
    <row r="3947" spans="1:6" ht="12.75">
      <c r="A3947" s="41" t="s">
        <v>6138</v>
      </c>
      <c r="B3947" s="42" t="e">
        <f ca="1">HYPERLINK("#"&amp;CELL("address",OFFSET([1]Analítico!$B$1,MATCH(98062,[1]Analítico!$B:$B,0)-1,3)),98062)</f>
        <v>#VALUE!</v>
      </c>
      <c r="C3947" s="34" t="s">
        <v>6158</v>
      </c>
      <c r="D3947" s="42" t="s">
        <v>69</v>
      </c>
      <c r="E3947" s="43">
        <v>3798.8</v>
      </c>
      <c r="F3947" s="44">
        <v>0.76680000000000004</v>
      </c>
    </row>
    <row r="3948" spans="1:6" ht="12.75">
      <c r="A3948" s="41" t="s">
        <v>6138</v>
      </c>
      <c r="B3948" s="42" t="e">
        <f ca="1">HYPERLINK("#"&amp;CELL("address",OFFSET([1]Analítico!$B$1,MATCH(98063,[1]Analítico!$B:$B,0)-1,3)),98063)</f>
        <v>#VALUE!</v>
      </c>
      <c r="C3948" s="34" t="s">
        <v>6159</v>
      </c>
      <c r="D3948" s="42" t="s">
        <v>69</v>
      </c>
      <c r="E3948" s="43">
        <v>5806.95</v>
      </c>
      <c r="F3948" s="44">
        <v>0.77010000000000001</v>
      </c>
    </row>
    <row r="3949" spans="1:6" ht="12.75">
      <c r="A3949" s="41" t="s">
        <v>6138</v>
      </c>
      <c r="B3949" s="42" t="e">
        <f ca="1">HYPERLINK("#"&amp;CELL("address",OFFSET([1]Analítico!$B$1,MATCH(98064,[1]Analítico!$B:$B,0)-1,3)),98064)</f>
        <v>#VALUE!</v>
      </c>
      <c r="C3949" s="34" t="s">
        <v>6160</v>
      </c>
      <c r="D3949" s="42" t="s">
        <v>69</v>
      </c>
      <c r="E3949" s="43">
        <v>6751.33</v>
      </c>
      <c r="F3949" s="44">
        <v>0.79479999999999995</v>
      </c>
    </row>
    <row r="3950" spans="1:6" ht="12.75">
      <c r="A3950" s="41" t="s">
        <v>6138</v>
      </c>
      <c r="B3950" s="42" t="e">
        <f ca="1">HYPERLINK("#"&amp;CELL("address",OFFSET([1]Analítico!$B$1,MATCH(98065,[1]Analítico!$B:$B,0)-1,3)),98065)</f>
        <v>#VALUE!</v>
      </c>
      <c r="C3950" s="34" t="s">
        <v>6161</v>
      </c>
      <c r="D3950" s="42" t="s">
        <v>69</v>
      </c>
      <c r="E3950" s="43">
        <v>9392.84</v>
      </c>
      <c r="F3950" s="44">
        <v>0.79979999999999996</v>
      </c>
    </row>
    <row r="3951" spans="1:6" ht="12.75">
      <c r="A3951" s="41" t="s">
        <v>6138</v>
      </c>
      <c r="B3951" s="42" t="e">
        <f ca="1">HYPERLINK("#"&amp;CELL("address",OFFSET([1]Analítico!$B$1,MATCH(98094,[1]Analítico!$B:$B,0)-1,3)),98094)</f>
        <v>#VALUE!</v>
      </c>
      <c r="C3951" s="34" t="s">
        <v>6162</v>
      </c>
      <c r="D3951" s="42" t="s">
        <v>69</v>
      </c>
      <c r="E3951" s="43">
        <v>3077.16</v>
      </c>
      <c r="F3951" s="44">
        <v>5.9999999999999995E-4</v>
      </c>
    </row>
    <row r="3952" spans="1:6" ht="12.75">
      <c r="A3952" s="41" t="s">
        <v>6138</v>
      </c>
      <c r="B3952" s="42" t="e">
        <f ca="1">HYPERLINK("#"&amp;CELL("address",OFFSET([1]Analítico!$B$1,MATCH(98099,[1]Analítico!$B:$B,0)-1,3)),98099)</f>
        <v>#VALUE!</v>
      </c>
      <c r="C3952" s="34" t="s">
        <v>6163</v>
      </c>
      <c r="D3952" s="42" t="s">
        <v>69</v>
      </c>
      <c r="E3952" s="43">
        <v>5261.9</v>
      </c>
      <c r="F3952" s="44">
        <v>6.9999999999999999E-4</v>
      </c>
    </row>
    <row r="3953" spans="1:6" ht="12.75">
      <c r="A3953" s="41" t="s">
        <v>6138</v>
      </c>
      <c r="B3953" s="42" t="e">
        <f ca="1">HYPERLINK("#"&amp;CELL("address",OFFSET([1]Analítico!$B$1,MATCH(98100,[1]Analítico!$B:$B,0)-1,3)),98100)</f>
        <v>#VALUE!</v>
      </c>
      <c r="C3953" s="34" t="s">
        <v>6164</v>
      </c>
      <c r="D3953" s="42" t="s">
        <v>69</v>
      </c>
      <c r="E3953" s="43">
        <v>6889.2</v>
      </c>
      <c r="F3953" s="44">
        <v>8.9999999999999998E-4</v>
      </c>
    </row>
    <row r="3954" spans="1:6" ht="12.75">
      <c r="A3954" s="41" t="s">
        <v>6138</v>
      </c>
      <c r="B3954" s="42" t="e">
        <f ca="1">HYPERLINK("#"&amp;CELL("address",OFFSET([1]Analítico!$B$1,MATCH(98101,[1]Analítico!$B:$B,0)-1,3)),98101)</f>
        <v>#VALUE!</v>
      </c>
      <c r="C3954" s="34" t="s">
        <v>6165</v>
      </c>
      <c r="D3954" s="42" t="s">
        <v>69</v>
      </c>
      <c r="E3954" s="43">
        <v>10185.1</v>
      </c>
      <c r="F3954" s="44">
        <v>1E-3</v>
      </c>
    </row>
    <row r="3955" spans="1:6" ht="12.75">
      <c r="A3955" s="41" t="s">
        <v>6138</v>
      </c>
      <c r="B3955" s="42" t="e">
        <f ca="1">HYPERLINK("#"&amp;CELL("address",OFFSET([1]Analítico!$B$1,MATCH(98078,[1]Analítico!$B:$B,0)-1,3)),98078)</f>
        <v>#VALUE!</v>
      </c>
      <c r="C3955" s="34" t="s">
        <v>6166</v>
      </c>
      <c r="D3955" s="42" t="s">
        <v>69</v>
      </c>
      <c r="E3955" s="43">
        <v>4944.83</v>
      </c>
      <c r="F3955" s="44">
        <v>4.0000000000000002E-4</v>
      </c>
    </row>
    <row r="3956" spans="1:6" ht="12.75">
      <c r="A3956" s="41" t="s">
        <v>6138</v>
      </c>
      <c r="B3956" s="42" t="e">
        <f ca="1">HYPERLINK("#"&amp;CELL("address",OFFSET([1]Analítico!$B$1,MATCH(98079,[1]Analítico!$B:$B,0)-1,3)),98079)</f>
        <v>#VALUE!</v>
      </c>
      <c r="C3956" s="34" t="s">
        <v>6167</v>
      </c>
      <c r="D3956" s="42" t="s">
        <v>69</v>
      </c>
      <c r="E3956" s="43">
        <v>8663.44</v>
      </c>
      <c r="F3956" s="44">
        <v>4.0000000000000002E-4</v>
      </c>
    </row>
    <row r="3957" spans="1:6" ht="12.75">
      <c r="A3957" s="41" t="s">
        <v>6138</v>
      </c>
      <c r="B3957" s="42" t="e">
        <f ca="1">HYPERLINK("#"&amp;CELL("address",OFFSET([1]Analítico!$B$1,MATCH(98080,[1]Analítico!$B:$B,0)-1,3)),98080)</f>
        <v>#VALUE!</v>
      </c>
      <c r="C3957" s="34" t="s">
        <v>6168</v>
      </c>
      <c r="D3957" s="42" t="s">
        <v>69</v>
      </c>
      <c r="E3957" s="43">
        <v>11142.95</v>
      </c>
      <c r="F3957" s="44">
        <v>5.9999999999999995E-4</v>
      </c>
    </row>
    <row r="3958" spans="1:6" ht="12.75">
      <c r="A3958" s="41" t="s">
        <v>6138</v>
      </c>
      <c r="B3958" s="42" t="e">
        <f ca="1">HYPERLINK("#"&amp;CELL("address",OFFSET([1]Analítico!$B$1,MATCH(98081,[1]Analítico!$B:$B,0)-1,3)),98081)</f>
        <v>#VALUE!</v>
      </c>
      <c r="C3958" s="34" t="s">
        <v>6169</v>
      </c>
      <c r="D3958" s="42" t="s">
        <v>69</v>
      </c>
      <c r="E3958" s="43">
        <v>16510.13</v>
      </c>
      <c r="F3958" s="44">
        <v>5.9999999999999995E-4</v>
      </c>
    </row>
    <row r="3959" spans="1:6" ht="12.75">
      <c r="A3959" s="41" t="s">
        <v>6138</v>
      </c>
      <c r="B3959" s="42" t="e">
        <f ca="1">HYPERLINK("#"&amp;CELL("address",OFFSET([1]Analítico!$B$1,MATCH(98052,[1]Analítico!$B:$B,0)-1,3)),98052)</f>
        <v>#VALUE!</v>
      </c>
      <c r="C3959" s="34" t="s">
        <v>6170</v>
      </c>
      <c r="D3959" s="42" t="s">
        <v>69</v>
      </c>
      <c r="E3959" s="43">
        <v>2578.12</v>
      </c>
      <c r="F3959" s="44">
        <v>0.76929999999999998</v>
      </c>
    </row>
    <row r="3960" spans="1:6" ht="12.75">
      <c r="A3960" s="41" t="s">
        <v>6138</v>
      </c>
      <c r="B3960" s="42" t="e">
        <f ca="1">HYPERLINK("#"&amp;CELL("address",OFFSET([1]Analítico!$B$1,MATCH(98053,[1]Analítico!$B:$B,0)-1,3)),98053)</f>
        <v>#VALUE!</v>
      </c>
      <c r="C3960" s="34" t="s">
        <v>6171</v>
      </c>
      <c r="D3960" s="42" t="s">
        <v>69</v>
      </c>
      <c r="E3960" s="43">
        <v>3551.94</v>
      </c>
      <c r="F3960" s="44">
        <v>0.77229999999999999</v>
      </c>
    </row>
    <row r="3961" spans="1:6" ht="12.75">
      <c r="A3961" s="41" t="s">
        <v>6138</v>
      </c>
      <c r="B3961" s="42" t="e">
        <f ca="1">HYPERLINK("#"&amp;CELL("address",OFFSET([1]Analítico!$B$1,MATCH(98054,[1]Analítico!$B:$B,0)-1,3)),98054)</f>
        <v>#VALUE!</v>
      </c>
      <c r="C3961" s="34" t="s">
        <v>6172</v>
      </c>
      <c r="D3961" s="42" t="s">
        <v>69</v>
      </c>
      <c r="E3961" s="43">
        <v>5801.46</v>
      </c>
      <c r="F3961" s="44">
        <v>0.81969999999999998</v>
      </c>
    </row>
    <row r="3962" spans="1:6" ht="12.75">
      <c r="A3962" s="41" t="s">
        <v>6138</v>
      </c>
      <c r="B3962" s="42" t="e">
        <f ca="1">HYPERLINK("#"&amp;CELL("address",OFFSET([1]Analítico!$B$1,MATCH(98055,[1]Analítico!$B:$B,0)-1,3)),98055)</f>
        <v>#VALUE!</v>
      </c>
      <c r="C3962" s="34" t="s">
        <v>6173</v>
      </c>
      <c r="D3962" s="42" t="s">
        <v>69</v>
      </c>
      <c r="E3962" s="43">
        <v>7874.13</v>
      </c>
      <c r="F3962" s="44">
        <v>0.81120000000000003</v>
      </c>
    </row>
    <row r="3963" spans="1:6" ht="12.75">
      <c r="A3963" s="41" t="s">
        <v>6138</v>
      </c>
      <c r="B3963" s="42" t="e">
        <f ca="1">HYPERLINK("#"&amp;CELL("address",OFFSET([1]Analítico!$B$1,MATCH(98056,[1]Analítico!$B:$B,0)-1,3)),98056)</f>
        <v>#VALUE!</v>
      </c>
      <c r="C3963" s="34" t="s">
        <v>6174</v>
      </c>
      <c r="D3963" s="42" t="s">
        <v>69</v>
      </c>
      <c r="E3963" s="43">
        <v>9230.82</v>
      </c>
      <c r="F3963" s="44">
        <v>0.83040000000000003</v>
      </c>
    </row>
    <row r="3964" spans="1:6" ht="12.75">
      <c r="A3964" s="41" t="s">
        <v>6138</v>
      </c>
      <c r="B3964" s="42" t="e">
        <f ca="1">HYPERLINK("#"&amp;CELL("address",OFFSET([1]Analítico!$B$1,MATCH(98057,[1]Analítico!$B:$B,0)-1,3)),98057)</f>
        <v>#VALUE!</v>
      </c>
      <c r="C3964" s="34" t="s">
        <v>6175</v>
      </c>
      <c r="D3964" s="42" t="s">
        <v>69</v>
      </c>
      <c r="E3964" s="43">
        <v>10953.71</v>
      </c>
      <c r="F3964" s="44">
        <v>0.81640000000000001</v>
      </c>
    </row>
    <row r="3965" spans="1:6" ht="12.75">
      <c r="A3965" s="41" t="s">
        <v>6138</v>
      </c>
      <c r="B3965" s="42" t="e">
        <f ca="1">HYPERLINK("#"&amp;CELL("address",OFFSET([1]Analítico!$B$1,MATCH(98082,[1]Analítico!$B:$B,0)-1,3)),98082)</f>
        <v>#VALUE!</v>
      </c>
      <c r="C3965" s="34" t="s">
        <v>6176</v>
      </c>
      <c r="D3965" s="42" t="s">
        <v>69</v>
      </c>
      <c r="E3965" s="43">
        <v>4279.18</v>
      </c>
      <c r="F3965" s="44">
        <v>5.9999999999999995E-4</v>
      </c>
    </row>
    <row r="3966" spans="1:6" ht="12.75">
      <c r="A3966" s="41" t="s">
        <v>6138</v>
      </c>
      <c r="B3966" s="42" t="e">
        <f ca="1">HYPERLINK("#"&amp;CELL("address",OFFSET([1]Analítico!$B$1,MATCH(98083,[1]Analítico!$B:$B,0)-1,3)),98083)</f>
        <v>#VALUE!</v>
      </c>
      <c r="C3966" s="34" t="s">
        <v>6177</v>
      </c>
      <c r="D3966" s="42" t="s">
        <v>69</v>
      </c>
      <c r="E3966" s="43">
        <v>5641.87</v>
      </c>
      <c r="F3966" s="44">
        <v>5.9999999999999995E-4</v>
      </c>
    </row>
    <row r="3967" spans="1:6" ht="12.75">
      <c r="A3967" s="41" t="s">
        <v>6138</v>
      </c>
      <c r="B3967" s="42" t="e">
        <f ca="1">HYPERLINK("#"&amp;CELL("address",OFFSET([1]Analítico!$B$1,MATCH(98084,[1]Analítico!$B:$B,0)-1,3)),98084)</f>
        <v>#VALUE!</v>
      </c>
      <c r="C3967" s="34" t="s">
        <v>6178</v>
      </c>
      <c r="D3967" s="42" t="s">
        <v>69</v>
      </c>
      <c r="E3967" s="43">
        <v>7907.49</v>
      </c>
      <c r="F3967" s="44">
        <v>6.9999999999999999E-4</v>
      </c>
    </row>
    <row r="3968" spans="1:6" ht="12.75">
      <c r="A3968" s="41" t="s">
        <v>6138</v>
      </c>
      <c r="B3968" s="42" t="e">
        <f ca="1">HYPERLINK("#"&amp;CELL("address",OFFSET([1]Analítico!$B$1,MATCH(98085,[1]Analítico!$B:$B,0)-1,3)),98085)</f>
        <v>#VALUE!</v>
      </c>
      <c r="C3968" s="34" t="s">
        <v>6179</v>
      </c>
      <c r="D3968" s="42" t="s">
        <v>69</v>
      </c>
      <c r="E3968" s="43">
        <v>10711.4</v>
      </c>
      <c r="F3968" s="44">
        <v>6.9999999999999999E-4</v>
      </c>
    </row>
    <row r="3969" spans="1:6" ht="12.75">
      <c r="A3969" s="41" t="s">
        <v>6138</v>
      </c>
      <c r="B3969" s="42" t="e">
        <f ca="1">HYPERLINK("#"&amp;CELL("address",OFFSET([1]Analítico!$B$1,MATCH(98087,[1]Analítico!$B:$B,0)-1,3)),98087)</f>
        <v>#VALUE!</v>
      </c>
      <c r="C3969" s="34" t="s">
        <v>6180</v>
      </c>
      <c r="D3969" s="42" t="s">
        <v>69</v>
      </c>
      <c r="E3969" s="43">
        <v>12921.92</v>
      </c>
      <c r="F3969" s="44">
        <v>5.9999999999999995E-4</v>
      </c>
    </row>
    <row r="3970" spans="1:6" ht="12.75">
      <c r="A3970" s="41" t="s">
        <v>6138</v>
      </c>
      <c r="B3970" s="42" t="e">
        <f ca="1">HYPERLINK("#"&amp;CELL("address",OFFSET([1]Analítico!$B$1,MATCH(98086,[1]Analítico!$B:$B,0)-1,3)),98086)</f>
        <v>#VALUE!</v>
      </c>
      <c r="C3970" s="34" t="s">
        <v>6181</v>
      </c>
      <c r="D3970" s="42" t="s">
        <v>69</v>
      </c>
      <c r="E3970" s="43">
        <v>12095.83</v>
      </c>
      <c r="F3970" s="44">
        <v>6.9999999999999999E-4</v>
      </c>
    </row>
    <row r="3971" spans="1:6" ht="12.75">
      <c r="A3971" s="41" t="s">
        <v>6138</v>
      </c>
      <c r="B3971" s="42" t="e">
        <f ca="1">HYPERLINK("#"&amp;CELL("address",OFFSET([1]Analítico!$B$1,MATCH(98066,[1]Analítico!$B:$B,0)-1,3)),98066)</f>
        <v>#VALUE!</v>
      </c>
      <c r="C3971" s="34" t="s">
        <v>6182</v>
      </c>
      <c r="D3971" s="42" t="s">
        <v>69</v>
      </c>
      <c r="E3971" s="43">
        <v>5386.81</v>
      </c>
      <c r="F3971" s="44">
        <v>5.0000000000000001E-4</v>
      </c>
    </row>
    <row r="3972" spans="1:6" ht="12.75">
      <c r="A3972" s="41" t="s">
        <v>6138</v>
      </c>
      <c r="B3972" s="42" t="e">
        <f ca="1">HYPERLINK("#"&amp;CELL("address",OFFSET([1]Analítico!$B$1,MATCH(98067,[1]Analítico!$B:$B,0)-1,3)),98067)</f>
        <v>#VALUE!</v>
      </c>
      <c r="C3972" s="34" t="s">
        <v>6183</v>
      </c>
      <c r="D3972" s="42" t="s">
        <v>69</v>
      </c>
      <c r="E3972" s="43">
        <v>7179.45</v>
      </c>
      <c r="F3972" s="44">
        <v>5.0000000000000001E-4</v>
      </c>
    </row>
    <row r="3973" spans="1:6" ht="12.75">
      <c r="A3973" s="41" t="s">
        <v>6138</v>
      </c>
      <c r="B3973" s="42" t="e">
        <f ca="1">HYPERLINK("#"&amp;CELL("address",OFFSET([1]Analítico!$B$1,MATCH(98068,[1]Analítico!$B:$B,0)-1,3)),98068)</f>
        <v>#VALUE!</v>
      </c>
      <c r="C3973" s="34" t="s">
        <v>6184</v>
      </c>
      <c r="D3973" s="42" t="s">
        <v>69</v>
      </c>
      <c r="E3973" s="43">
        <v>10139.34</v>
      </c>
      <c r="F3973" s="44">
        <v>5.0000000000000001E-4</v>
      </c>
    </row>
    <row r="3974" spans="1:6" ht="12.75">
      <c r="A3974" s="41" t="s">
        <v>6138</v>
      </c>
      <c r="B3974" s="42" t="e">
        <f ca="1">HYPERLINK("#"&amp;CELL("address",OFFSET([1]Analítico!$B$1,MATCH(98069,[1]Analítico!$B:$B,0)-1,3)),98069)</f>
        <v>#VALUE!</v>
      </c>
      <c r="C3974" s="34" t="s">
        <v>6185</v>
      </c>
      <c r="D3974" s="42" t="s">
        <v>69</v>
      </c>
      <c r="E3974" s="43">
        <v>13627.08</v>
      </c>
      <c r="F3974" s="44">
        <v>5.9999999999999995E-4</v>
      </c>
    </row>
    <row r="3975" spans="1:6" ht="12.75">
      <c r="A3975" s="41" t="s">
        <v>6138</v>
      </c>
      <c r="B3975" s="42" t="e">
        <f ca="1">HYPERLINK("#"&amp;CELL("address",OFFSET([1]Analítico!$B$1,MATCH(98071,[1]Analítico!$B:$B,0)-1,3)),98071)</f>
        <v>#VALUE!</v>
      </c>
      <c r="C3975" s="34" t="s">
        <v>6186</v>
      </c>
      <c r="D3975" s="42" t="s">
        <v>69</v>
      </c>
      <c r="E3975" s="43">
        <v>16998.189999999999</v>
      </c>
      <c r="F3975" s="44">
        <v>5.0000000000000001E-4</v>
      </c>
    </row>
    <row r="3976" spans="1:6" ht="12.75">
      <c r="A3976" s="41" t="s">
        <v>6138</v>
      </c>
      <c r="B3976" s="42" t="e">
        <f ca="1">HYPERLINK("#"&amp;CELL("address",OFFSET([1]Analítico!$B$1,MATCH(98070,[1]Analítico!$B:$B,0)-1,3)),98070)</f>
        <v>#VALUE!</v>
      </c>
      <c r="C3976" s="34" t="s">
        <v>6187</v>
      </c>
      <c r="D3976" s="42" t="s">
        <v>69</v>
      </c>
      <c r="E3976" s="43">
        <v>15572.58</v>
      </c>
      <c r="F3976" s="44">
        <v>5.0000000000000001E-4</v>
      </c>
    </row>
    <row r="3977" spans="1:6" ht="12.75">
      <c r="A3977" s="41" t="s">
        <v>6188</v>
      </c>
      <c r="B3977" s="42" t="e">
        <f ca="1">HYPERLINK("#"&amp;CELL("address",OFFSET([1]Analítico!$B$1,MATCH(104915,[1]Analítico!$B:$B,0)-1,3)),104915)</f>
        <v>#VALUE!</v>
      </c>
      <c r="C3977" s="34" t="s">
        <v>6189</v>
      </c>
      <c r="D3977" s="42" t="s">
        <v>1104</v>
      </c>
      <c r="E3977" s="43">
        <v>9.3000000000000007</v>
      </c>
      <c r="F3977" s="44">
        <v>0</v>
      </c>
    </row>
    <row r="3978" spans="1:6" ht="12.75">
      <c r="A3978" s="41" t="s">
        <v>6188</v>
      </c>
      <c r="B3978" s="42" t="e">
        <f ca="1">HYPERLINK("#"&amp;CELL("address",OFFSET([1]Analítico!$B$1,MATCH(96546,[1]Analítico!$B:$B,0)-1,3)),96546)</f>
        <v>#VALUE!</v>
      </c>
      <c r="C3978" s="34" t="s">
        <v>6190</v>
      </c>
      <c r="D3978" s="42" t="s">
        <v>1104</v>
      </c>
      <c r="E3978" s="43">
        <v>14.2</v>
      </c>
      <c r="F3978" s="44">
        <v>0</v>
      </c>
    </row>
    <row r="3979" spans="1:6" ht="12.75">
      <c r="A3979" s="41" t="s">
        <v>6188</v>
      </c>
      <c r="B3979" s="42" t="e">
        <f ca="1">HYPERLINK("#"&amp;CELL("address",OFFSET([1]Analítico!$B$1,MATCH(96544,[1]Analítico!$B:$B,0)-1,3)),96544)</f>
        <v>#VALUE!</v>
      </c>
      <c r="C3979" s="34" t="s">
        <v>6191</v>
      </c>
      <c r="D3979" s="42" t="s">
        <v>1104</v>
      </c>
      <c r="E3979" s="43">
        <v>18.95</v>
      </c>
      <c r="F3979" s="44">
        <v>0</v>
      </c>
    </row>
    <row r="3980" spans="1:6" ht="12.75">
      <c r="A3980" s="41" t="s">
        <v>6188</v>
      </c>
      <c r="B3980" s="42" t="e">
        <f ca="1">HYPERLINK("#"&amp;CELL("address",OFFSET([1]Analítico!$B$1,MATCH(96545,[1]Analítico!$B:$B,0)-1,3)),96545)</f>
        <v>#VALUE!</v>
      </c>
      <c r="C3980" s="34" t="s">
        <v>6192</v>
      </c>
      <c r="D3980" s="42" t="s">
        <v>1104</v>
      </c>
      <c r="E3980" s="43">
        <v>16.559999999999999</v>
      </c>
      <c r="F3980" s="44">
        <v>0</v>
      </c>
    </row>
    <row r="3981" spans="1:6" ht="12.75">
      <c r="A3981" s="41" t="s">
        <v>6188</v>
      </c>
      <c r="B3981" s="42" t="e">
        <f ca="1">HYPERLINK("#"&amp;CELL("address",OFFSET([1]Analítico!$B$1,MATCH(96543,[1]Analítico!$B:$B,0)-1,3)),96543)</f>
        <v>#VALUE!</v>
      </c>
      <c r="C3981" s="34" t="s">
        <v>6193</v>
      </c>
      <c r="D3981" s="42" t="s">
        <v>1104</v>
      </c>
      <c r="E3981" s="43">
        <v>21.83</v>
      </c>
      <c r="F3981" s="44">
        <v>0</v>
      </c>
    </row>
    <row r="3982" spans="1:6" ht="12.75">
      <c r="A3982" s="41" t="s">
        <v>6188</v>
      </c>
      <c r="B3982" s="42" t="e">
        <f ca="1">HYPERLINK("#"&amp;CELL("address",OFFSET([1]Analítico!$B$1,MATCH(104922,[1]Analítico!$B:$B,0)-1,3)),104922)</f>
        <v>#VALUE!</v>
      </c>
      <c r="C3982" s="34" t="s">
        <v>6194</v>
      </c>
      <c r="D3982" s="42" t="s">
        <v>1104</v>
      </c>
      <c r="E3982" s="43">
        <v>10.55</v>
      </c>
      <c r="F3982" s="44">
        <v>0</v>
      </c>
    </row>
    <row r="3983" spans="1:6" ht="12.75">
      <c r="A3983" s="41" t="s">
        <v>6188</v>
      </c>
      <c r="B3983" s="42" t="e">
        <f ca="1">HYPERLINK("#"&amp;CELL("address",OFFSET([1]Analítico!$B$1,MATCH(104920,[1]Analítico!$B:$B,0)-1,3)),104920)</f>
        <v>#VALUE!</v>
      </c>
      <c r="C3983" s="34" t="s">
        <v>6195</v>
      </c>
      <c r="D3983" s="42" t="s">
        <v>1104</v>
      </c>
      <c r="E3983" s="43">
        <v>10.6</v>
      </c>
      <c r="F3983" s="44">
        <v>0</v>
      </c>
    </row>
    <row r="3984" spans="1:6" ht="12.75">
      <c r="A3984" s="41" t="s">
        <v>6188</v>
      </c>
      <c r="B3984" s="42" t="e">
        <f ca="1">HYPERLINK("#"&amp;CELL("address",OFFSET([1]Analítico!$B$1,MATCH(104921,[1]Analítico!$B:$B,0)-1,3)),104921)</f>
        <v>#VALUE!</v>
      </c>
      <c r="C3984" s="34" t="s">
        <v>6196</v>
      </c>
      <c r="D3984" s="42" t="s">
        <v>1104</v>
      </c>
      <c r="E3984" s="43">
        <v>9.7899999999999991</v>
      </c>
      <c r="F3984" s="44">
        <v>0</v>
      </c>
    </row>
    <row r="3985" spans="1:6" ht="12.75">
      <c r="A3985" s="41" t="s">
        <v>6188</v>
      </c>
      <c r="B3985" s="42" t="e">
        <f ca="1">HYPERLINK("#"&amp;CELL("address",OFFSET([1]Analítico!$B$1,MATCH(104919,[1]Analítico!$B:$B,0)-1,3)),104919)</f>
        <v>#VALUE!</v>
      </c>
      <c r="C3985" s="34" t="s">
        <v>6197</v>
      </c>
      <c r="D3985" s="42" t="s">
        <v>1104</v>
      </c>
      <c r="E3985" s="43">
        <v>12.6</v>
      </c>
      <c r="F3985" s="44">
        <v>0</v>
      </c>
    </row>
    <row r="3986" spans="1:6" ht="12.75">
      <c r="A3986" s="41" t="s">
        <v>6188</v>
      </c>
      <c r="B3986" s="42" t="e">
        <f ca="1">HYPERLINK("#"&amp;CELL("address",OFFSET([1]Analítico!$B$1,MATCH(104917,[1]Analítico!$B:$B,0)-1,3)),104917)</f>
        <v>#VALUE!</v>
      </c>
      <c r="C3986" s="34" t="s">
        <v>6198</v>
      </c>
      <c r="D3986" s="42" t="s">
        <v>1104</v>
      </c>
      <c r="E3986" s="43">
        <v>15.94</v>
      </c>
      <c r="F3986" s="44">
        <v>0</v>
      </c>
    </row>
    <row r="3987" spans="1:6" ht="12.75">
      <c r="A3987" s="41" t="s">
        <v>6188</v>
      </c>
      <c r="B3987" s="42" t="e">
        <f ca="1">HYPERLINK("#"&amp;CELL("address",OFFSET([1]Analítico!$B$1,MATCH(104918,[1]Analítico!$B:$B,0)-1,3)),104918)</f>
        <v>#VALUE!</v>
      </c>
      <c r="C3987" s="34" t="s">
        <v>6199</v>
      </c>
      <c r="D3987" s="42" t="s">
        <v>1104</v>
      </c>
      <c r="E3987" s="43">
        <v>14.35</v>
      </c>
      <c r="F3987" s="44">
        <v>0</v>
      </c>
    </row>
    <row r="3988" spans="1:6" ht="12.75">
      <c r="A3988" s="41" t="s">
        <v>6188</v>
      </c>
      <c r="B3988" s="42" t="e">
        <f ca="1">HYPERLINK("#"&amp;CELL("address",OFFSET([1]Analítico!$B$1,MATCH(104916,[1]Analítico!$B:$B,0)-1,3)),104916)</f>
        <v>#VALUE!</v>
      </c>
      <c r="C3988" s="34" t="s">
        <v>6200</v>
      </c>
      <c r="D3988" s="42" t="s">
        <v>1104</v>
      </c>
      <c r="E3988" s="43">
        <v>17.84</v>
      </c>
      <c r="F3988" s="44">
        <v>0</v>
      </c>
    </row>
    <row r="3989" spans="1:6" ht="12.75">
      <c r="A3989" s="41" t="s">
        <v>6188</v>
      </c>
      <c r="B3989" s="42" t="e">
        <f ca="1">HYPERLINK("#"&amp;CELL("address",OFFSET([1]Analítico!$B$1,MATCH(96557,[1]Analítico!$B:$B,0)-1,3)),96557)</f>
        <v>#VALUE!</v>
      </c>
      <c r="C3989" s="34" t="s">
        <v>6201</v>
      </c>
      <c r="D3989" s="42" t="s">
        <v>711</v>
      </c>
      <c r="E3989" s="43">
        <v>849.84</v>
      </c>
      <c r="F3989" s="44">
        <v>1E-4</v>
      </c>
    </row>
    <row r="3990" spans="1:6" ht="12.75">
      <c r="A3990" s="41" t="s">
        <v>6188</v>
      </c>
      <c r="B3990" s="42" t="e">
        <f ca="1">HYPERLINK("#"&amp;CELL("address",OFFSET([1]Analítico!$B$1,MATCH(96555,[1]Analítico!$B:$B,0)-1,3)),96555)</f>
        <v>#VALUE!</v>
      </c>
      <c r="C3990" s="34" t="s">
        <v>6202</v>
      </c>
      <c r="D3990" s="42" t="s">
        <v>711</v>
      </c>
      <c r="E3990" s="43">
        <v>836.25</v>
      </c>
      <c r="F3990" s="44">
        <v>1.1000000000000001E-3</v>
      </c>
    </row>
    <row r="3991" spans="1:6" ht="12.75">
      <c r="A3991" s="41" t="s">
        <v>6188</v>
      </c>
      <c r="B3991" s="42" t="e">
        <f ca="1">HYPERLINK("#"&amp;CELL("address",OFFSET([1]Analítico!$B$1,MATCH(104924,[1]Analítico!$B:$B,0)-1,3)),104924)</f>
        <v>#VALUE!</v>
      </c>
      <c r="C3991" s="34" t="s">
        <v>6203</v>
      </c>
      <c r="D3991" s="42" t="s">
        <v>711</v>
      </c>
      <c r="E3991" s="43">
        <v>877.74</v>
      </c>
      <c r="F3991" s="44">
        <v>2.0000000000000001E-4</v>
      </c>
    </row>
    <row r="3992" spans="1:6" ht="12.75">
      <c r="A3992" s="41" t="s">
        <v>6188</v>
      </c>
      <c r="B3992" s="42" t="e">
        <f ca="1">HYPERLINK("#"&amp;CELL("address",OFFSET([1]Analítico!$B$1,MATCH(104923,[1]Analítico!$B:$B,0)-1,3)),104923)</f>
        <v>#VALUE!</v>
      </c>
      <c r="C3992" s="34" t="s">
        <v>6204</v>
      </c>
      <c r="D3992" s="42" t="s">
        <v>711</v>
      </c>
      <c r="E3992" s="43">
        <v>901.79</v>
      </c>
      <c r="F3992" s="44">
        <v>1.4E-3</v>
      </c>
    </row>
    <row r="3993" spans="1:6" ht="12.75">
      <c r="A3993" s="41" t="s">
        <v>6188</v>
      </c>
      <c r="B3993" s="42" t="e">
        <f ca="1">HYPERLINK("#"&amp;CELL("address",OFFSET([1]Analítico!$B$1,MATCH(96558,[1]Analítico!$B:$B,0)-1,3)),96558)</f>
        <v>#VALUE!</v>
      </c>
      <c r="C3993" s="34" t="s">
        <v>6205</v>
      </c>
      <c r="D3993" s="42" t="s">
        <v>711</v>
      </c>
      <c r="E3993" s="43">
        <v>888.51</v>
      </c>
      <c r="F3993" s="44">
        <v>2.0000000000000001E-4</v>
      </c>
    </row>
    <row r="3994" spans="1:6" ht="12.75">
      <c r="A3994" s="41" t="s">
        <v>6188</v>
      </c>
      <c r="B3994" s="42" t="e">
        <f ca="1">HYPERLINK("#"&amp;CELL("address",OFFSET([1]Analítico!$B$1,MATCH(96556,[1]Analítico!$B:$B,0)-1,3)),96556)</f>
        <v>#VALUE!</v>
      </c>
      <c r="C3994" s="34" t="s">
        <v>6206</v>
      </c>
      <c r="D3994" s="42" t="s">
        <v>711</v>
      </c>
      <c r="E3994" s="43">
        <v>1021.65</v>
      </c>
      <c r="F3994" s="44">
        <v>1.6000000000000001E-3</v>
      </c>
    </row>
    <row r="3995" spans="1:6" ht="12.75">
      <c r="A3995" s="41" t="s">
        <v>6188</v>
      </c>
      <c r="B3995" s="42" t="e">
        <f ca="1">HYPERLINK("#"&amp;CELL("address",OFFSET([1]Analítico!$B$1,MATCH(96523,[1]Analítico!$B:$B,0)-1,3)),96523)</f>
        <v>#VALUE!</v>
      </c>
      <c r="C3995" s="34" t="s">
        <v>6207</v>
      </c>
      <c r="D3995" s="42" t="s">
        <v>711</v>
      </c>
      <c r="E3995" s="43">
        <v>111.67</v>
      </c>
      <c r="F3995" s="44">
        <v>0</v>
      </c>
    </row>
    <row r="3996" spans="1:6" ht="12.75">
      <c r="A3996" s="41" t="s">
        <v>6188</v>
      </c>
      <c r="B3996" s="42" t="e">
        <f ca="1">HYPERLINK("#"&amp;CELL("address",OFFSET([1]Analítico!$B$1,MATCH(96522,[1]Analítico!$B:$B,0)-1,3)),96522)</f>
        <v>#VALUE!</v>
      </c>
      <c r="C3996" s="34" t="s">
        <v>6208</v>
      </c>
      <c r="D3996" s="42" t="s">
        <v>711</v>
      </c>
      <c r="E3996" s="43">
        <v>169.71</v>
      </c>
      <c r="F3996" s="44">
        <v>0</v>
      </c>
    </row>
    <row r="3997" spans="1:6" ht="12.75">
      <c r="A3997" s="41" t="s">
        <v>6188</v>
      </c>
      <c r="B3997" s="42" t="e">
        <f ca="1">HYPERLINK("#"&amp;CELL("address",OFFSET([1]Analítico!$B$1,MATCH(96527,[1]Analítico!$B:$B,0)-1,3)),96527)</f>
        <v>#VALUE!</v>
      </c>
      <c r="C3997" s="34" t="s">
        <v>6209</v>
      </c>
      <c r="D3997" s="42" t="s">
        <v>711</v>
      </c>
      <c r="E3997" s="43">
        <v>122.65</v>
      </c>
      <c r="F3997" s="44">
        <v>0</v>
      </c>
    </row>
    <row r="3998" spans="1:6" ht="12.75">
      <c r="A3998" s="41" t="s">
        <v>6188</v>
      </c>
      <c r="B3998" s="42" t="e">
        <f ca="1">HYPERLINK("#"&amp;CELL("address",OFFSET([1]Analítico!$B$1,MATCH(96526,[1]Analítico!$B:$B,0)-1,3)),96526)</f>
        <v>#VALUE!</v>
      </c>
      <c r="C3998" s="34" t="s">
        <v>6210</v>
      </c>
      <c r="D3998" s="42" t="s">
        <v>711</v>
      </c>
      <c r="E3998" s="43">
        <v>243.94</v>
      </c>
      <c r="F3998" s="44">
        <v>0</v>
      </c>
    </row>
    <row r="3999" spans="1:6" ht="12.75">
      <c r="A3999" s="41" t="s">
        <v>6188</v>
      </c>
      <c r="B3999" s="42" t="e">
        <f ca="1">HYPERLINK("#"&amp;CELL("address",OFFSET([1]Analítico!$B$1,MATCH(96521,[1]Analítico!$B:$B,0)-1,3)),96521)</f>
        <v>#VALUE!</v>
      </c>
      <c r="C3999" s="34" t="s">
        <v>6211</v>
      </c>
      <c r="D3999" s="42" t="s">
        <v>711</v>
      </c>
      <c r="E3999" s="43">
        <v>43.85</v>
      </c>
      <c r="F3999" s="44">
        <v>0</v>
      </c>
    </row>
    <row r="4000" spans="1:6" ht="12.75">
      <c r="A4000" s="41" t="s">
        <v>6188</v>
      </c>
      <c r="B4000" s="42" t="e">
        <f ca="1">HYPERLINK("#"&amp;CELL("address",OFFSET([1]Analítico!$B$1,MATCH(96520,[1]Analítico!$B:$B,0)-1,3)),96520)</f>
        <v>#VALUE!</v>
      </c>
      <c r="C4000" s="34" t="s">
        <v>6212</v>
      </c>
      <c r="D4000" s="42" t="s">
        <v>711</v>
      </c>
      <c r="E4000" s="43">
        <v>102.13</v>
      </c>
      <c r="F4000" s="44">
        <v>0</v>
      </c>
    </row>
    <row r="4001" spans="1:6" ht="12.75">
      <c r="A4001" s="41" t="s">
        <v>6188</v>
      </c>
      <c r="B4001" s="42" t="e">
        <f ca="1">HYPERLINK("#"&amp;CELL("address",OFFSET([1]Analítico!$B$1,MATCH(96525,[1]Analítico!$B:$B,0)-1,3)),96525)</f>
        <v>#VALUE!</v>
      </c>
      <c r="C4001" s="34" t="s">
        <v>6213</v>
      </c>
      <c r="D4001" s="42" t="s">
        <v>711</v>
      </c>
      <c r="E4001" s="43">
        <v>60.29</v>
      </c>
      <c r="F4001" s="44">
        <v>0.52359999999999995</v>
      </c>
    </row>
    <row r="4002" spans="1:6" ht="12.75">
      <c r="A4002" s="41" t="s">
        <v>6188</v>
      </c>
      <c r="B4002" s="42" t="e">
        <f ca="1">HYPERLINK("#"&amp;CELL("address",OFFSET([1]Analítico!$B$1,MATCH(96524,[1]Analítico!$B:$B,0)-1,3)),96524)</f>
        <v>#VALUE!</v>
      </c>
      <c r="C4002" s="34" t="s">
        <v>6214</v>
      </c>
      <c r="D4002" s="42" t="s">
        <v>711</v>
      </c>
      <c r="E4002" s="43">
        <v>175.11</v>
      </c>
      <c r="F4002" s="44">
        <v>0.23899999999999999</v>
      </c>
    </row>
    <row r="4003" spans="1:6" ht="12.75">
      <c r="A4003" s="41" t="s">
        <v>6188</v>
      </c>
      <c r="B4003" s="42" t="e">
        <f ca="1">HYPERLINK("#"&amp;CELL("address",OFFSET([1]Analítico!$B$1,MATCH(96537,[1]Analítico!$B:$B,0)-1,3)),96537)</f>
        <v>#VALUE!</v>
      </c>
      <c r="C4003" s="34" t="s">
        <v>6215</v>
      </c>
      <c r="D4003" s="42" t="s">
        <v>27</v>
      </c>
      <c r="E4003" s="43">
        <v>205.48</v>
      </c>
      <c r="F4003" s="44">
        <v>0</v>
      </c>
    </row>
    <row r="4004" spans="1:6" ht="12.75">
      <c r="A4004" s="41" t="s">
        <v>6188</v>
      </c>
      <c r="B4004" s="42" t="e">
        <f ca="1">HYPERLINK("#"&amp;CELL("address",OFFSET([1]Analítico!$B$1,MATCH(96540,[1]Analítico!$B:$B,0)-1,3)),96540)</f>
        <v>#VALUE!</v>
      </c>
      <c r="C4004" s="34" t="s">
        <v>6216</v>
      </c>
      <c r="D4004" s="42" t="s">
        <v>27</v>
      </c>
      <c r="E4004" s="43">
        <v>149.91</v>
      </c>
      <c r="F4004" s="44">
        <v>0</v>
      </c>
    </row>
    <row r="4005" spans="1:6" ht="12.75">
      <c r="A4005" s="41" t="s">
        <v>6188</v>
      </c>
      <c r="B4005" s="42" t="e">
        <f ca="1">HYPERLINK("#"&amp;CELL("address",OFFSET([1]Analítico!$B$1,MATCH(96528,[1]Analítico!$B:$B,0)-1,3)),96528)</f>
        <v>#VALUE!</v>
      </c>
      <c r="C4005" s="34" t="s">
        <v>6217</v>
      </c>
      <c r="D4005" s="42" t="s">
        <v>27</v>
      </c>
      <c r="E4005" s="43">
        <v>163.28</v>
      </c>
      <c r="F4005" s="44">
        <v>0</v>
      </c>
    </row>
    <row r="4006" spans="1:6" ht="12.75">
      <c r="A4006" s="41" t="s">
        <v>6188</v>
      </c>
      <c r="B4006" s="42" t="e">
        <f ca="1">HYPERLINK("#"&amp;CELL("address",OFFSET([1]Analítico!$B$1,MATCH(96531,[1]Analítico!$B:$B,0)-1,3)),96531)</f>
        <v>#VALUE!</v>
      </c>
      <c r="C4006" s="34" t="s">
        <v>6218</v>
      </c>
      <c r="D4006" s="42" t="s">
        <v>27</v>
      </c>
      <c r="E4006" s="43">
        <v>114.47</v>
      </c>
      <c r="F4006" s="44">
        <v>0</v>
      </c>
    </row>
    <row r="4007" spans="1:6" ht="12.75">
      <c r="A4007" s="41" t="s">
        <v>6188</v>
      </c>
      <c r="B4007" s="42" t="e">
        <f ca="1">HYPERLINK("#"&amp;CELL("address",OFFSET([1]Analítico!$B$1,MATCH(96534,[1]Analítico!$B:$B,0)-1,3)),96534)</f>
        <v>#VALUE!</v>
      </c>
      <c r="C4007" s="34" t="s">
        <v>6219</v>
      </c>
      <c r="D4007" s="42" t="s">
        <v>27</v>
      </c>
      <c r="E4007" s="43">
        <v>89.05</v>
      </c>
      <c r="F4007" s="44">
        <v>0</v>
      </c>
    </row>
    <row r="4008" spans="1:6" ht="12.75">
      <c r="A4008" s="41" t="s">
        <v>6188</v>
      </c>
      <c r="B4008" s="42" t="e">
        <f ca="1">HYPERLINK("#"&amp;CELL("address",OFFSET([1]Analítico!$B$1,MATCH(104928,[1]Analítico!$B:$B,0)-1,3)),104928)</f>
        <v>#VALUE!</v>
      </c>
      <c r="C4008" s="34" t="s">
        <v>6220</v>
      </c>
      <c r="D4008" s="42" t="s">
        <v>27</v>
      </c>
      <c r="E4008" s="43">
        <v>170.38</v>
      </c>
      <c r="F4008" s="44">
        <v>0</v>
      </c>
    </row>
    <row r="4009" spans="1:6" ht="12.75">
      <c r="A4009" s="41" t="s">
        <v>6188</v>
      </c>
      <c r="B4009" s="42" t="e">
        <f ca="1">HYPERLINK("#"&amp;CELL("address",OFFSET([1]Analítico!$B$1,MATCH(104929,[1]Analítico!$B:$B,0)-1,3)),104929)</f>
        <v>#VALUE!</v>
      </c>
      <c r="C4009" s="34" t="s">
        <v>6221</v>
      </c>
      <c r="D4009" s="42" t="s">
        <v>27</v>
      </c>
      <c r="E4009" s="43">
        <v>107.71</v>
      </c>
      <c r="F4009" s="44">
        <v>0</v>
      </c>
    </row>
    <row r="4010" spans="1:6" ht="12.75">
      <c r="A4010" s="41" t="s">
        <v>6188</v>
      </c>
      <c r="B4010" s="42" t="e">
        <f ca="1">HYPERLINK("#"&amp;CELL("address",OFFSET([1]Analítico!$B$1,MATCH(104925,[1]Analítico!$B:$B,0)-1,3)),104925)</f>
        <v>#VALUE!</v>
      </c>
      <c r="C4010" s="34" t="s">
        <v>6222</v>
      </c>
      <c r="D4010" s="42" t="s">
        <v>27</v>
      </c>
      <c r="E4010" s="43">
        <v>164.35</v>
      </c>
      <c r="F4010" s="44">
        <v>0</v>
      </c>
    </row>
    <row r="4011" spans="1:6" ht="12.75">
      <c r="A4011" s="41" t="s">
        <v>6188</v>
      </c>
      <c r="B4011" s="42" t="e">
        <f ca="1">HYPERLINK("#"&amp;CELL("address",OFFSET([1]Analítico!$B$1,MATCH(104926,[1]Analítico!$B:$B,0)-1,3)),104926)</f>
        <v>#VALUE!</v>
      </c>
      <c r="C4011" s="34" t="s">
        <v>6223</v>
      </c>
      <c r="D4011" s="42" t="s">
        <v>27</v>
      </c>
      <c r="E4011" s="43">
        <v>109.62</v>
      </c>
      <c r="F4011" s="44">
        <v>0</v>
      </c>
    </row>
    <row r="4012" spans="1:6" ht="12.75">
      <c r="A4012" s="41" t="s">
        <v>6188</v>
      </c>
      <c r="B4012" s="42" t="e">
        <f ca="1">HYPERLINK("#"&amp;CELL("address",OFFSET([1]Analítico!$B$1,MATCH(104927,[1]Analítico!$B:$B,0)-1,3)),104927)</f>
        <v>#VALUE!</v>
      </c>
      <c r="C4012" s="34" t="s">
        <v>6224</v>
      </c>
      <c r="D4012" s="42" t="s">
        <v>27</v>
      </c>
      <c r="E4012" s="43">
        <v>81.19</v>
      </c>
      <c r="F4012" s="44">
        <v>0</v>
      </c>
    </row>
    <row r="4013" spans="1:6" ht="12.75">
      <c r="A4013" s="41" t="s">
        <v>6188</v>
      </c>
      <c r="B4013" s="42" t="e">
        <f ca="1">HYPERLINK("#"&amp;CELL("address",OFFSET([1]Analítico!$B$1,MATCH(96538,[1]Analítico!$B:$B,0)-1,3)),96538)</f>
        <v>#VALUE!</v>
      </c>
      <c r="C4013" s="34" t="s">
        <v>6225</v>
      </c>
      <c r="D4013" s="42" t="s">
        <v>27</v>
      </c>
      <c r="E4013" s="43">
        <v>284.81</v>
      </c>
      <c r="F4013" s="44">
        <v>0</v>
      </c>
    </row>
    <row r="4014" spans="1:6" ht="12.75">
      <c r="A4014" s="41" t="s">
        <v>6188</v>
      </c>
      <c r="B4014" s="42" t="e">
        <f ca="1">HYPERLINK("#"&amp;CELL("address",OFFSET([1]Analítico!$B$1,MATCH(96541,[1]Analítico!$B:$B,0)-1,3)),96541)</f>
        <v>#VALUE!</v>
      </c>
      <c r="C4014" s="34" t="s">
        <v>6226</v>
      </c>
      <c r="D4014" s="42" t="s">
        <v>27</v>
      </c>
      <c r="E4014" s="43">
        <v>214.31</v>
      </c>
      <c r="F4014" s="44">
        <v>0</v>
      </c>
    </row>
    <row r="4015" spans="1:6" ht="12.75">
      <c r="A4015" s="41" t="s">
        <v>6188</v>
      </c>
      <c r="B4015" s="42" t="e">
        <f ca="1">HYPERLINK("#"&amp;CELL("address",OFFSET([1]Analítico!$B$1,MATCH(96529,[1]Analítico!$B:$B,0)-1,3)),96529)</f>
        <v>#VALUE!</v>
      </c>
      <c r="C4015" s="34" t="s">
        <v>6227</v>
      </c>
      <c r="D4015" s="42" t="s">
        <v>27</v>
      </c>
      <c r="E4015" s="43">
        <v>283.32</v>
      </c>
      <c r="F4015" s="44">
        <v>0</v>
      </c>
    </row>
    <row r="4016" spans="1:6" ht="12.75">
      <c r="A4016" s="41" t="s">
        <v>6188</v>
      </c>
      <c r="B4016" s="42" t="e">
        <f ca="1">HYPERLINK("#"&amp;CELL("address",OFFSET([1]Analítico!$B$1,MATCH(96532,[1]Analítico!$B:$B,0)-1,3)),96532)</f>
        <v>#VALUE!</v>
      </c>
      <c r="C4016" s="34" t="s">
        <v>6228</v>
      </c>
      <c r="D4016" s="42" t="s">
        <v>27</v>
      </c>
      <c r="E4016" s="43">
        <v>199.04</v>
      </c>
      <c r="F4016" s="44">
        <v>0</v>
      </c>
    </row>
    <row r="4017" spans="1:6" ht="12.75">
      <c r="A4017" s="41" t="s">
        <v>6188</v>
      </c>
      <c r="B4017" s="42" t="e">
        <f ca="1">HYPERLINK("#"&amp;CELL("address",OFFSET([1]Analítico!$B$1,MATCH(96535,[1]Analítico!$B:$B,0)-1,3)),96535)</f>
        <v>#VALUE!</v>
      </c>
      <c r="C4017" s="34" t="s">
        <v>6229</v>
      </c>
      <c r="D4017" s="42" t="s">
        <v>27</v>
      </c>
      <c r="E4017" s="43">
        <v>155.18</v>
      </c>
      <c r="F4017" s="44">
        <v>0</v>
      </c>
    </row>
    <row r="4018" spans="1:6" ht="12.75">
      <c r="A4018" s="41" t="s">
        <v>6188</v>
      </c>
      <c r="B4018" s="42" t="e">
        <f ca="1">HYPERLINK("#"&amp;CELL("address",OFFSET([1]Analítico!$B$1,MATCH(96539,[1]Analítico!$B:$B,0)-1,3)),96539)</f>
        <v>#VALUE!</v>
      </c>
      <c r="C4018" s="34" t="s">
        <v>6230</v>
      </c>
      <c r="D4018" s="42" t="s">
        <v>27</v>
      </c>
      <c r="E4018" s="43">
        <v>149.22</v>
      </c>
      <c r="F4018" s="44">
        <v>0</v>
      </c>
    </row>
    <row r="4019" spans="1:6" ht="12.75">
      <c r="A4019" s="41" t="s">
        <v>6188</v>
      </c>
      <c r="B4019" s="42" t="e">
        <f ca="1">HYPERLINK("#"&amp;CELL("address",OFFSET([1]Analítico!$B$1,MATCH(96542,[1]Analítico!$B:$B,0)-1,3)),96542)</f>
        <v>#VALUE!</v>
      </c>
      <c r="C4019" s="34" t="s">
        <v>6231</v>
      </c>
      <c r="D4019" s="42" t="s">
        <v>27</v>
      </c>
      <c r="E4019" s="43">
        <v>114.11</v>
      </c>
      <c r="F4019" s="44">
        <v>0</v>
      </c>
    </row>
    <row r="4020" spans="1:6" ht="12.75">
      <c r="A4020" s="41" t="s">
        <v>6188</v>
      </c>
      <c r="B4020" s="42" t="e">
        <f ca="1">HYPERLINK("#"&amp;CELL("address",OFFSET([1]Analítico!$B$1,MATCH(96530,[1]Analítico!$B:$B,0)-1,3)),96530)</f>
        <v>#VALUE!</v>
      </c>
      <c r="C4020" s="34" t="s">
        <v>6232</v>
      </c>
      <c r="D4020" s="42" t="s">
        <v>27</v>
      </c>
      <c r="E4020" s="43">
        <v>147.93</v>
      </c>
      <c r="F4020" s="44">
        <v>0</v>
      </c>
    </row>
    <row r="4021" spans="1:6" ht="12.75">
      <c r="A4021" s="41" t="s">
        <v>6188</v>
      </c>
      <c r="B4021" s="42" t="e">
        <f ca="1">HYPERLINK("#"&amp;CELL("address",OFFSET([1]Analítico!$B$1,MATCH(96533,[1]Analítico!$B:$B,0)-1,3)),96533)</f>
        <v>#VALUE!</v>
      </c>
      <c r="C4021" s="34" t="s">
        <v>6233</v>
      </c>
      <c r="D4021" s="42" t="s">
        <v>27</v>
      </c>
      <c r="E4021" s="43">
        <v>100.84</v>
      </c>
      <c r="F4021" s="44">
        <v>0</v>
      </c>
    </row>
    <row r="4022" spans="1:6" ht="12.75">
      <c r="A4022" s="41" t="s">
        <v>6188</v>
      </c>
      <c r="B4022" s="42" t="e">
        <f ca="1">HYPERLINK("#"&amp;CELL("address",OFFSET([1]Analítico!$B$1,MATCH(96536,[1]Analítico!$B:$B,0)-1,3)),96536)</f>
        <v>#VALUE!</v>
      </c>
      <c r="C4022" s="34" t="s">
        <v>6234</v>
      </c>
      <c r="D4022" s="42" t="s">
        <v>27</v>
      </c>
      <c r="E4022" s="43">
        <v>76.31</v>
      </c>
      <c r="F4022" s="44">
        <v>0</v>
      </c>
    </row>
    <row r="4023" spans="1:6" ht="12.75">
      <c r="A4023" s="41" t="s">
        <v>6235</v>
      </c>
      <c r="B4023" s="42" t="e">
        <f ca="1">HYPERLINK("#"&amp;CELL("address",OFFSET([1]Analítico!$B$1,MATCH(105518,[1]Analítico!$B:$B,0)-1,3)),105518)</f>
        <v>#VALUE!</v>
      </c>
      <c r="C4023" s="34" t="s">
        <v>6236</v>
      </c>
      <c r="D4023" s="42" t="s">
        <v>27</v>
      </c>
      <c r="E4023" s="43">
        <v>0</v>
      </c>
      <c r="F4023" s="44"/>
    </row>
    <row r="4024" spans="1:6" ht="12.75">
      <c r="A4024" s="41" t="s">
        <v>6235</v>
      </c>
      <c r="B4024" s="42" t="e">
        <f ca="1">HYPERLINK("#"&amp;CELL("address",OFFSET([1]Analítico!$B$1,MATCH(105517,[1]Analítico!$B:$B,0)-1,3)),105517)</f>
        <v>#VALUE!</v>
      </c>
      <c r="C4024" s="34" t="s">
        <v>6237</v>
      </c>
      <c r="D4024" s="42" t="s">
        <v>27</v>
      </c>
      <c r="E4024" s="43">
        <v>0</v>
      </c>
      <c r="F4024" s="44"/>
    </row>
    <row r="4025" spans="1:6" ht="12.75">
      <c r="A4025" s="41" t="s">
        <v>6235</v>
      </c>
      <c r="B4025" s="42" t="e">
        <f ca="1">HYPERLINK("#"&amp;CELL("address",OFFSET([1]Analítico!$B$1,MATCH(105520,[1]Analítico!$B:$B,0)-1,3)),105520)</f>
        <v>#VALUE!</v>
      </c>
      <c r="C4025" s="34" t="s">
        <v>6238</v>
      </c>
      <c r="D4025" s="42" t="s">
        <v>27</v>
      </c>
      <c r="E4025" s="43">
        <v>0</v>
      </c>
      <c r="F4025" s="44"/>
    </row>
    <row r="4026" spans="1:6" ht="12.75">
      <c r="A4026" s="41" t="s">
        <v>6235</v>
      </c>
      <c r="B4026" s="42" t="e">
        <f ca="1">HYPERLINK("#"&amp;CELL("address",OFFSET([1]Analítico!$B$1,MATCH(105519,[1]Analítico!$B:$B,0)-1,3)),105519)</f>
        <v>#VALUE!</v>
      </c>
      <c r="C4026" s="34" t="s">
        <v>6239</v>
      </c>
      <c r="D4026" s="42" t="s">
        <v>27</v>
      </c>
      <c r="E4026" s="43">
        <v>0</v>
      </c>
      <c r="F4026" s="44"/>
    </row>
    <row r="4027" spans="1:6" ht="12.75">
      <c r="A4027" s="41" t="s">
        <v>6240</v>
      </c>
      <c r="B4027" s="42" t="e">
        <f ca="1">HYPERLINK("#"&amp;CELL("address",OFFSET([1]Analítico!$B$1,MATCH(101793,[1]Analítico!$B:$B,0)-1,3)),101793)</f>
        <v>#VALUE!</v>
      </c>
      <c r="C4027" s="34" t="s">
        <v>6241</v>
      </c>
      <c r="D4027" s="42" t="s">
        <v>711</v>
      </c>
      <c r="E4027" s="43">
        <v>29.9</v>
      </c>
      <c r="F4027" s="44">
        <v>0</v>
      </c>
    </row>
    <row r="4028" spans="1:6" ht="12.75">
      <c r="A4028" s="41" t="s">
        <v>6240</v>
      </c>
      <c r="B4028" s="42" t="e">
        <f ca="1">HYPERLINK("#"&amp;CELL("address",OFFSET([1]Analítico!$B$1,MATCH(101792,[1]Analítico!$B:$B,0)-1,3)),101792)</f>
        <v>#VALUE!</v>
      </c>
      <c r="C4028" s="34" t="s">
        <v>6242</v>
      </c>
      <c r="D4028" s="42" t="s">
        <v>711</v>
      </c>
      <c r="E4028" s="43">
        <v>21.96</v>
      </c>
      <c r="F4028" s="44">
        <v>0</v>
      </c>
    </row>
    <row r="4029" spans="1:6" ht="12.75">
      <c r="A4029" s="41" t="s">
        <v>6240</v>
      </c>
      <c r="B4029" s="42" t="e">
        <f ca="1">HYPERLINK("#"&amp;CELL("address",OFFSET([1]Analítico!$B$1,MATCH(92272,[1]Analítico!$B:$B,0)-1,3)),92272)</f>
        <v>#VALUE!</v>
      </c>
      <c r="C4029" s="34" t="s">
        <v>6243</v>
      </c>
      <c r="D4029" s="42" t="s">
        <v>40</v>
      </c>
      <c r="E4029" s="43">
        <v>37.28</v>
      </c>
      <c r="F4029" s="44">
        <v>0</v>
      </c>
    </row>
    <row r="4030" spans="1:6" ht="12.75">
      <c r="A4030" s="41" t="s">
        <v>6240</v>
      </c>
      <c r="B4030" s="42" t="e">
        <f ca="1">HYPERLINK("#"&amp;CELL("address",OFFSET([1]Analítico!$B$1,MATCH(101791,[1]Analítico!$B:$B,0)-1,3)),101791)</f>
        <v>#VALUE!</v>
      </c>
      <c r="C4030" s="34" t="s">
        <v>6244</v>
      </c>
      <c r="D4030" s="42" t="s">
        <v>40</v>
      </c>
      <c r="E4030" s="43">
        <v>23.78</v>
      </c>
      <c r="F4030" s="44">
        <v>0</v>
      </c>
    </row>
    <row r="4031" spans="1:6" ht="12.75">
      <c r="A4031" s="41" t="s">
        <v>6240</v>
      </c>
      <c r="B4031" s="42" t="e">
        <f ca="1">HYPERLINK("#"&amp;CELL("address",OFFSET([1]Analítico!$B$1,MATCH(92273,[1]Analítico!$B:$B,0)-1,3)),92273)</f>
        <v>#VALUE!</v>
      </c>
      <c r="C4031" s="34" t="s">
        <v>6245</v>
      </c>
      <c r="D4031" s="42" t="s">
        <v>40</v>
      </c>
      <c r="E4031" s="43">
        <v>15.01</v>
      </c>
      <c r="F4031" s="44">
        <v>0</v>
      </c>
    </row>
    <row r="4032" spans="1:6" ht="12.75">
      <c r="A4032" s="41" t="s">
        <v>6240</v>
      </c>
      <c r="B4032" s="42" t="e">
        <f ca="1">HYPERLINK("#"&amp;CELL("address",OFFSET([1]Analítico!$B$1,MATCH(92268,[1]Analítico!$B:$B,0)-1,3)),92268)</f>
        <v>#VALUE!</v>
      </c>
      <c r="C4032" s="34" t="s">
        <v>6246</v>
      </c>
      <c r="D4032" s="42" t="s">
        <v>27</v>
      </c>
      <c r="E4032" s="43">
        <v>98</v>
      </c>
      <c r="F4032" s="44">
        <v>0</v>
      </c>
    </row>
    <row r="4033" spans="1:6" ht="12.75">
      <c r="A4033" s="41" t="s">
        <v>6240</v>
      </c>
      <c r="B4033" s="42" t="e">
        <f ca="1">HYPERLINK("#"&amp;CELL("address",OFFSET([1]Analítico!$B$1,MATCH(92267,[1]Analítico!$B:$B,0)-1,3)),92267)</f>
        <v>#VALUE!</v>
      </c>
      <c r="C4033" s="34" t="s">
        <v>6247</v>
      </c>
      <c r="D4033" s="42" t="s">
        <v>27</v>
      </c>
      <c r="E4033" s="43">
        <v>58.37</v>
      </c>
      <c r="F4033" s="44">
        <v>0</v>
      </c>
    </row>
    <row r="4034" spans="1:6" ht="12.75">
      <c r="A4034" s="41" t="s">
        <v>6240</v>
      </c>
      <c r="B4034" s="42" t="e">
        <f ca="1">HYPERLINK("#"&amp;CELL("address",OFFSET([1]Analítico!$B$1,MATCH(92271,[1]Analítico!$B:$B,0)-1,3)),92271)</f>
        <v>#VALUE!</v>
      </c>
      <c r="C4034" s="34" t="s">
        <v>6248</v>
      </c>
      <c r="D4034" s="42" t="s">
        <v>27</v>
      </c>
      <c r="E4034" s="43">
        <v>255.43</v>
      </c>
      <c r="F4034" s="44">
        <v>0</v>
      </c>
    </row>
    <row r="4035" spans="1:6" ht="12.75">
      <c r="A4035" s="41" t="s">
        <v>6240</v>
      </c>
      <c r="B4035" s="42" t="e">
        <f ca="1">HYPERLINK("#"&amp;CELL("address",OFFSET([1]Analítico!$B$1,MATCH(92264,[1]Analítico!$B:$B,0)-1,3)),92264)</f>
        <v>#VALUE!</v>
      </c>
      <c r="C4035" s="34" t="s">
        <v>6249</v>
      </c>
      <c r="D4035" s="42" t="s">
        <v>27</v>
      </c>
      <c r="E4035" s="43">
        <v>227.83</v>
      </c>
      <c r="F4035" s="44">
        <v>0</v>
      </c>
    </row>
    <row r="4036" spans="1:6" ht="12.75">
      <c r="A4036" s="41" t="s">
        <v>6240</v>
      </c>
      <c r="B4036" s="42" t="e">
        <f ca="1">HYPERLINK("#"&amp;CELL("address",OFFSET([1]Analítico!$B$1,MATCH(92263,[1]Analítico!$B:$B,0)-1,3)),92263)</f>
        <v>#VALUE!</v>
      </c>
      <c r="C4036" s="34" t="s">
        <v>6250</v>
      </c>
      <c r="D4036" s="42" t="s">
        <v>27</v>
      </c>
      <c r="E4036" s="43">
        <v>177.4</v>
      </c>
      <c r="F4036" s="44">
        <v>0</v>
      </c>
    </row>
    <row r="4037" spans="1:6" ht="12.75">
      <c r="A4037" s="41" t="s">
        <v>6240</v>
      </c>
      <c r="B4037" s="42" t="e">
        <f ca="1">HYPERLINK("#"&amp;CELL("address",OFFSET([1]Analítico!$B$1,MATCH(92269,[1]Analítico!$B:$B,0)-1,3)),92269)</f>
        <v>#VALUE!</v>
      </c>
      <c r="C4037" s="34" t="s">
        <v>6251</v>
      </c>
      <c r="D4037" s="42" t="s">
        <v>27</v>
      </c>
      <c r="E4037" s="43">
        <v>125.79</v>
      </c>
      <c r="F4037" s="44">
        <v>0</v>
      </c>
    </row>
    <row r="4038" spans="1:6" ht="12.75">
      <c r="A4038" s="41" t="s">
        <v>6240</v>
      </c>
      <c r="B4038" s="42" t="e">
        <f ca="1">HYPERLINK("#"&amp;CELL("address",OFFSET([1]Analítico!$B$1,MATCH(92270,[1]Analítico!$B:$B,0)-1,3)),92270)</f>
        <v>#VALUE!</v>
      </c>
      <c r="C4038" s="34" t="s">
        <v>6252</v>
      </c>
      <c r="D4038" s="42" t="s">
        <v>27</v>
      </c>
      <c r="E4038" s="43">
        <v>350.42</v>
      </c>
      <c r="F4038" s="44">
        <v>0</v>
      </c>
    </row>
    <row r="4039" spans="1:6" ht="12.75">
      <c r="A4039" s="41" t="s">
        <v>6240</v>
      </c>
      <c r="B4039" s="42" t="e">
        <f ca="1">HYPERLINK("#"&amp;CELL("address",OFFSET([1]Analítico!$B$1,MATCH(92266,[1]Analítico!$B:$B,0)-1,3)),92266)</f>
        <v>#VALUE!</v>
      </c>
      <c r="C4039" s="34" t="s">
        <v>6253</v>
      </c>
      <c r="D4039" s="42" t="s">
        <v>27</v>
      </c>
      <c r="E4039" s="43">
        <v>175.92</v>
      </c>
      <c r="F4039" s="44">
        <v>0</v>
      </c>
    </row>
    <row r="4040" spans="1:6" ht="12.75">
      <c r="A4040" s="41" t="s">
        <v>6240</v>
      </c>
      <c r="B4040" s="42" t="e">
        <f ca="1">HYPERLINK("#"&amp;CELL("address",OFFSET([1]Analítico!$B$1,MATCH(92265,[1]Analítico!$B:$B,0)-1,3)),92265)</f>
        <v>#VALUE!</v>
      </c>
      <c r="C4040" s="34" t="s">
        <v>6254</v>
      </c>
      <c r="D4040" s="42" t="s">
        <v>27</v>
      </c>
      <c r="E4040" s="43">
        <v>132.66</v>
      </c>
      <c r="F4040" s="44">
        <v>0</v>
      </c>
    </row>
    <row r="4041" spans="1:6" ht="12.75">
      <c r="A4041" s="41" t="s">
        <v>6240</v>
      </c>
      <c r="B4041" s="42" t="e">
        <f ca="1">HYPERLINK("#"&amp;CELL("address",OFFSET([1]Analítico!$B$1,MATCH(92524,[1]Analítico!$B:$B,0)-1,3)),92524)</f>
        <v>#VALUE!</v>
      </c>
      <c r="C4041" s="34" t="s">
        <v>6255</v>
      </c>
      <c r="D4041" s="42" t="s">
        <v>27</v>
      </c>
      <c r="E4041" s="43">
        <v>113.55</v>
      </c>
      <c r="F4041" s="44">
        <v>4.4499999999999998E-2</v>
      </c>
    </row>
    <row r="4042" spans="1:6" ht="12.75">
      <c r="A4042" s="41" t="s">
        <v>6240</v>
      </c>
      <c r="B4042" s="42" t="e">
        <f ca="1">HYPERLINK("#"&amp;CELL("address",OFFSET([1]Analítico!$B$1,MATCH(92528,[1]Analítico!$B:$B,0)-1,3)),92528)</f>
        <v>#VALUE!</v>
      </c>
      <c r="C4042" s="34" t="s">
        <v>6256</v>
      </c>
      <c r="D4042" s="42" t="s">
        <v>27</v>
      </c>
      <c r="E4042" s="43">
        <v>109.4</v>
      </c>
      <c r="F4042" s="44">
        <v>4.6199999999999998E-2</v>
      </c>
    </row>
    <row r="4043" spans="1:6" ht="12.75">
      <c r="A4043" s="41" t="s">
        <v>6240</v>
      </c>
      <c r="B4043" s="42" t="e">
        <f ca="1">HYPERLINK("#"&amp;CELL("address",OFFSET([1]Analítico!$B$1,MATCH(92532,[1]Analítico!$B:$B,0)-1,3)),92532)</f>
        <v>#VALUE!</v>
      </c>
      <c r="C4043" s="34" t="s">
        <v>6257</v>
      </c>
      <c r="D4043" s="42" t="s">
        <v>27</v>
      </c>
      <c r="E4043" s="43">
        <v>105.79</v>
      </c>
      <c r="F4043" s="44">
        <v>4.7699999999999999E-2</v>
      </c>
    </row>
    <row r="4044" spans="1:6" ht="12.75">
      <c r="A4044" s="41" t="s">
        <v>6240</v>
      </c>
      <c r="B4044" s="42" t="e">
        <f ca="1">HYPERLINK("#"&amp;CELL("address",OFFSET([1]Analítico!$B$1,MATCH(92536,[1]Analítico!$B:$B,0)-1,3)),92536)</f>
        <v>#VALUE!</v>
      </c>
      <c r="C4044" s="34" t="s">
        <v>6258</v>
      </c>
      <c r="D4044" s="42" t="s">
        <v>27</v>
      </c>
      <c r="E4044" s="43">
        <v>98.89</v>
      </c>
      <c r="F4044" s="44">
        <v>5.11E-2</v>
      </c>
    </row>
    <row r="4045" spans="1:6" ht="12.75">
      <c r="A4045" s="41" t="s">
        <v>6240</v>
      </c>
      <c r="B4045" s="42" t="e">
        <f ca="1">HYPERLINK("#"&amp;CELL("address",OFFSET([1]Analítico!$B$1,MATCH(92508,[1]Analítico!$B:$B,0)-1,3)),92508)</f>
        <v>#VALUE!</v>
      </c>
      <c r="C4045" s="34" t="s">
        <v>6259</v>
      </c>
      <c r="D4045" s="42" t="s">
        <v>27</v>
      </c>
      <c r="E4045" s="43">
        <v>147.44</v>
      </c>
      <c r="F4045" s="44">
        <v>3.4299999999999997E-2</v>
      </c>
    </row>
    <row r="4046" spans="1:6" ht="12.75">
      <c r="A4046" s="41" t="s">
        <v>6240</v>
      </c>
      <c r="B4046" s="42" t="e">
        <f ca="1">HYPERLINK("#"&amp;CELL("address",OFFSET([1]Analítico!$B$1,MATCH(92512,[1]Analítico!$B:$B,0)-1,3)),92512)</f>
        <v>#VALUE!</v>
      </c>
      <c r="C4046" s="34" t="s">
        <v>6260</v>
      </c>
      <c r="D4046" s="42" t="s">
        <v>27</v>
      </c>
      <c r="E4046" s="43">
        <v>129.9</v>
      </c>
      <c r="F4046" s="44">
        <v>3.8899999999999997E-2</v>
      </c>
    </row>
    <row r="4047" spans="1:6" ht="12.75">
      <c r="A4047" s="41" t="s">
        <v>6240</v>
      </c>
      <c r="B4047" s="42" t="e">
        <f ca="1">HYPERLINK("#"&amp;CELL("address",OFFSET([1]Analítico!$B$1,MATCH(92515,[1]Analítico!$B:$B,0)-1,3)),92515)</f>
        <v>#VALUE!</v>
      </c>
      <c r="C4047" s="34" t="s">
        <v>6261</v>
      </c>
      <c r="D4047" s="42" t="s">
        <v>27</v>
      </c>
      <c r="E4047" s="43">
        <v>120.8</v>
      </c>
      <c r="F4047" s="44">
        <v>4.1799999999999997E-2</v>
      </c>
    </row>
    <row r="4048" spans="1:6" ht="12.75">
      <c r="A4048" s="41" t="s">
        <v>6240</v>
      </c>
      <c r="B4048" s="42" t="e">
        <f ca="1">HYPERLINK("#"&amp;CELL("address",OFFSET([1]Analítico!$B$1,MATCH(92520,[1]Analítico!$B:$B,0)-1,3)),92520)</f>
        <v>#VALUE!</v>
      </c>
      <c r="C4048" s="34" t="s">
        <v>6262</v>
      </c>
      <c r="D4048" s="42" t="s">
        <v>27</v>
      </c>
      <c r="E4048" s="43">
        <v>114.64</v>
      </c>
      <c r="F4048" s="44">
        <v>4.41E-2</v>
      </c>
    </row>
    <row r="4049" spans="1:6" ht="12.75">
      <c r="A4049" s="41" t="s">
        <v>6240</v>
      </c>
      <c r="B4049" s="42" t="e">
        <f ca="1">HYPERLINK("#"&amp;CELL("address",OFFSET([1]Analítico!$B$1,MATCH(92526,[1]Analítico!$B:$B,0)-1,3)),92526)</f>
        <v>#VALUE!</v>
      </c>
      <c r="C4049" s="34" t="s">
        <v>6263</v>
      </c>
      <c r="D4049" s="42" t="s">
        <v>27</v>
      </c>
      <c r="E4049" s="43">
        <v>56.04</v>
      </c>
      <c r="F4049" s="44">
        <v>9.01E-2</v>
      </c>
    </row>
    <row r="4050" spans="1:6" ht="12.75">
      <c r="A4050" s="41" t="s">
        <v>6240</v>
      </c>
      <c r="B4050" s="42" t="e">
        <f ca="1">HYPERLINK("#"&amp;CELL("address",OFFSET([1]Analítico!$B$1,MATCH(92530,[1]Analítico!$B:$B,0)-1,3)),92530)</f>
        <v>#VALUE!</v>
      </c>
      <c r="C4050" s="34" t="s">
        <v>6264</v>
      </c>
      <c r="D4050" s="42" t="s">
        <v>27</v>
      </c>
      <c r="E4050" s="43">
        <v>53.07</v>
      </c>
      <c r="F4050" s="44">
        <v>9.5200000000000007E-2</v>
      </c>
    </row>
    <row r="4051" spans="1:6" ht="12.75">
      <c r="A4051" s="41" t="s">
        <v>6240</v>
      </c>
      <c r="B4051" s="42" t="e">
        <f ca="1">HYPERLINK("#"&amp;CELL("address",OFFSET([1]Analítico!$B$1,MATCH(92534,[1]Analítico!$B:$B,0)-1,3)),92534)</f>
        <v>#VALUE!</v>
      </c>
      <c r="C4051" s="34" t="s">
        <v>6265</v>
      </c>
      <c r="D4051" s="42" t="s">
        <v>27</v>
      </c>
      <c r="E4051" s="43">
        <v>50.52</v>
      </c>
      <c r="F4051" s="44">
        <v>0.1</v>
      </c>
    </row>
    <row r="4052" spans="1:6" ht="12.75">
      <c r="A4052" s="41" t="s">
        <v>6240</v>
      </c>
      <c r="B4052" s="42" t="e">
        <f ca="1">HYPERLINK("#"&amp;CELL("address",OFFSET([1]Analítico!$B$1,MATCH(92538,[1]Analítico!$B:$B,0)-1,3)),92538)</f>
        <v>#VALUE!</v>
      </c>
      <c r="C4052" s="34" t="s">
        <v>6266</v>
      </c>
      <c r="D4052" s="42" t="s">
        <v>27</v>
      </c>
      <c r="E4052" s="43">
        <v>45.51</v>
      </c>
      <c r="F4052" s="44">
        <v>0.111</v>
      </c>
    </row>
    <row r="4053" spans="1:6" ht="12.75">
      <c r="A4053" s="41" t="s">
        <v>6240</v>
      </c>
      <c r="B4053" s="42" t="e">
        <f ca="1">HYPERLINK("#"&amp;CELL("address",OFFSET([1]Analítico!$B$1,MATCH(103760,[1]Analítico!$B:$B,0)-1,3)),103760)</f>
        <v>#VALUE!</v>
      </c>
      <c r="C4053" s="34" t="s">
        <v>6267</v>
      </c>
      <c r="D4053" s="42" t="s">
        <v>27</v>
      </c>
      <c r="E4053" s="43">
        <v>182.65</v>
      </c>
      <c r="F4053" s="44">
        <v>0</v>
      </c>
    </row>
    <row r="4054" spans="1:6" ht="12.75">
      <c r="A4054" s="41" t="s">
        <v>6240</v>
      </c>
      <c r="B4054" s="42" t="e">
        <f ca="1">HYPERLINK("#"&amp;CELL("address",OFFSET([1]Analítico!$B$1,MATCH(103761,[1]Analítico!$B:$B,0)-1,3)),103761)</f>
        <v>#VALUE!</v>
      </c>
      <c r="C4054" s="34" t="s">
        <v>6268</v>
      </c>
      <c r="D4054" s="42" t="s">
        <v>27</v>
      </c>
      <c r="E4054" s="43">
        <v>113.39</v>
      </c>
      <c r="F4054" s="44">
        <v>0</v>
      </c>
    </row>
    <row r="4055" spans="1:6" ht="12.75">
      <c r="A4055" s="41" t="s">
        <v>6240</v>
      </c>
      <c r="B4055" s="42" t="e">
        <f ca="1">HYPERLINK("#"&amp;CELL("address",OFFSET([1]Analítico!$B$1,MATCH(103762,[1]Analítico!$B:$B,0)-1,3)),103762)</f>
        <v>#VALUE!</v>
      </c>
      <c r="C4055" s="34" t="s">
        <v>6269</v>
      </c>
      <c r="D4055" s="42" t="s">
        <v>27</v>
      </c>
      <c r="E4055" s="43">
        <v>96.62</v>
      </c>
      <c r="F4055" s="44">
        <v>0</v>
      </c>
    </row>
    <row r="4056" spans="1:6" ht="12.75">
      <c r="A4056" s="41" t="s">
        <v>6240</v>
      </c>
      <c r="B4056" s="42" t="e">
        <f ca="1">HYPERLINK("#"&amp;CELL("address",OFFSET([1]Analítico!$B$1,MATCH(103763,[1]Analítico!$B:$B,0)-1,3)),103763)</f>
        <v>#VALUE!</v>
      </c>
      <c r="C4056" s="34" t="s">
        <v>6270</v>
      </c>
      <c r="D4056" s="42" t="s">
        <v>27</v>
      </c>
      <c r="E4056" s="43">
        <v>83.81</v>
      </c>
      <c r="F4056" s="44">
        <v>0</v>
      </c>
    </row>
    <row r="4057" spans="1:6" ht="12.75">
      <c r="A4057" s="41" t="s">
        <v>6240</v>
      </c>
      <c r="B4057" s="42" t="e">
        <f ca="1">HYPERLINK("#"&amp;CELL("address",OFFSET([1]Analítico!$B$1,MATCH(92510,[1]Analítico!$B:$B,0)-1,3)),92510)</f>
        <v>#VALUE!</v>
      </c>
      <c r="C4057" s="34" t="s">
        <v>6271</v>
      </c>
      <c r="D4057" s="42" t="s">
        <v>27</v>
      </c>
      <c r="E4057" s="43">
        <v>84.23</v>
      </c>
      <c r="F4057" s="44">
        <v>0.06</v>
      </c>
    </row>
    <row r="4058" spans="1:6" ht="12.75">
      <c r="A4058" s="41" t="s">
        <v>6240</v>
      </c>
      <c r="B4058" s="42" t="e">
        <f ca="1">HYPERLINK("#"&amp;CELL("address",OFFSET([1]Analítico!$B$1,MATCH(92514,[1]Analítico!$B:$B,0)-1,3)),92514)</f>
        <v>#VALUE!</v>
      </c>
      <c r="C4058" s="34" t="s">
        <v>6272</v>
      </c>
      <c r="D4058" s="42" t="s">
        <v>27</v>
      </c>
      <c r="E4058" s="43">
        <v>68.25</v>
      </c>
      <c r="F4058" s="44">
        <v>7.3999999999999996E-2</v>
      </c>
    </row>
    <row r="4059" spans="1:6" ht="12.75">
      <c r="A4059" s="41" t="s">
        <v>6240</v>
      </c>
      <c r="B4059" s="42" t="e">
        <f ca="1">HYPERLINK("#"&amp;CELL("address",OFFSET([1]Analítico!$B$1,MATCH(92518,[1]Analítico!$B:$B,0)-1,3)),92518)</f>
        <v>#VALUE!</v>
      </c>
      <c r="C4059" s="34" t="s">
        <v>6273</v>
      </c>
      <c r="D4059" s="42" t="s">
        <v>27</v>
      </c>
      <c r="E4059" s="43">
        <v>60.65</v>
      </c>
      <c r="F4059" s="44">
        <v>8.3299999999999999E-2</v>
      </c>
    </row>
    <row r="4060" spans="1:6" ht="12.75">
      <c r="A4060" s="41" t="s">
        <v>6240</v>
      </c>
      <c r="B4060" s="42" t="e">
        <f ca="1">HYPERLINK("#"&amp;CELL("address",OFFSET([1]Analítico!$B$1,MATCH(92522,[1]Analítico!$B:$B,0)-1,3)),92522)</f>
        <v>#VALUE!</v>
      </c>
      <c r="C4060" s="34" t="s">
        <v>6274</v>
      </c>
      <c r="D4060" s="42" t="s">
        <v>27</v>
      </c>
      <c r="E4060" s="43">
        <v>55.85</v>
      </c>
      <c r="F4060" s="44">
        <v>9.0399999999999994E-2</v>
      </c>
    </row>
    <row r="4061" spans="1:6" ht="12.75">
      <c r="A4061" s="41" t="s">
        <v>6240</v>
      </c>
      <c r="B4061" s="42" t="e">
        <f ca="1">HYPERLINK("#"&amp;CELL("address",OFFSET([1]Analítico!$B$1,MATCH(92482,[1]Analítico!$B:$B,0)-1,3)),92482)</f>
        <v>#VALUE!</v>
      </c>
      <c r="C4061" s="34" t="s">
        <v>6275</v>
      </c>
      <c r="D4061" s="42" t="s">
        <v>27</v>
      </c>
      <c r="E4061" s="43">
        <v>623.39</v>
      </c>
      <c r="F4061" s="44">
        <v>0</v>
      </c>
    </row>
    <row r="4062" spans="1:6" ht="12.75">
      <c r="A4062" s="41" t="s">
        <v>6240</v>
      </c>
      <c r="B4062" s="42" t="e">
        <f ca="1">HYPERLINK("#"&amp;CELL("address",OFFSET([1]Analítico!$B$1,MATCH(92484,[1]Analítico!$B:$B,0)-1,3)),92484)</f>
        <v>#VALUE!</v>
      </c>
      <c r="C4062" s="34" t="s">
        <v>6276</v>
      </c>
      <c r="D4062" s="42" t="s">
        <v>27</v>
      </c>
      <c r="E4062" s="43">
        <v>406.13</v>
      </c>
      <c r="F4062" s="44">
        <v>0</v>
      </c>
    </row>
    <row r="4063" spans="1:6" ht="12.75">
      <c r="A4063" s="41" t="s">
        <v>6240</v>
      </c>
      <c r="B4063" s="42" t="e">
        <f ca="1">HYPERLINK("#"&amp;CELL("address",OFFSET([1]Analítico!$B$1,MATCH(92486,[1]Analítico!$B:$B,0)-1,3)),92486)</f>
        <v>#VALUE!</v>
      </c>
      <c r="C4063" s="34" t="s">
        <v>6277</v>
      </c>
      <c r="D4063" s="42" t="s">
        <v>27</v>
      </c>
      <c r="E4063" s="43">
        <v>272.89</v>
      </c>
      <c r="F4063" s="44">
        <v>0</v>
      </c>
    </row>
    <row r="4064" spans="1:6" ht="12.75">
      <c r="A4064" s="41" t="s">
        <v>6240</v>
      </c>
      <c r="B4064" s="42" t="e">
        <f ca="1">HYPERLINK("#"&amp;CELL("address",OFFSET([1]Analítico!$B$1,MATCH(92492,[1]Analítico!$B:$B,0)-1,3)),92492)</f>
        <v>#VALUE!</v>
      </c>
      <c r="C4064" s="34" t="s">
        <v>6278</v>
      </c>
      <c r="D4064" s="42" t="s">
        <v>27</v>
      </c>
      <c r="E4064" s="43">
        <v>155.47999999999999</v>
      </c>
      <c r="F4064" s="44">
        <v>3.2500000000000001E-2</v>
      </c>
    </row>
    <row r="4065" spans="1:6" ht="12.75">
      <c r="A4065" s="41" t="s">
        <v>6240</v>
      </c>
      <c r="B4065" s="42" t="e">
        <f ca="1">HYPERLINK("#"&amp;CELL("address",OFFSET([1]Analítico!$B$1,MATCH(92496,[1]Analítico!$B:$B,0)-1,3)),92496)</f>
        <v>#VALUE!</v>
      </c>
      <c r="C4065" s="34" t="s">
        <v>6279</v>
      </c>
      <c r="D4065" s="42" t="s">
        <v>27</v>
      </c>
      <c r="E4065" s="43">
        <v>149.52000000000001</v>
      </c>
      <c r="F4065" s="44">
        <v>3.3799999999999997E-2</v>
      </c>
    </row>
    <row r="4066" spans="1:6" ht="12.75">
      <c r="A4066" s="41" t="s">
        <v>6240</v>
      </c>
      <c r="B4066" s="42" t="e">
        <f ca="1">HYPERLINK("#"&amp;CELL("address",OFFSET([1]Analítico!$B$1,MATCH(92500,[1]Analítico!$B:$B,0)-1,3)),92500)</f>
        <v>#VALUE!</v>
      </c>
      <c r="C4066" s="34" t="s">
        <v>6280</v>
      </c>
      <c r="D4066" s="42" t="s">
        <v>27</v>
      </c>
      <c r="E4066" s="43">
        <v>144.63999999999999</v>
      </c>
      <c r="F4066" s="44">
        <v>3.49E-2</v>
      </c>
    </row>
    <row r="4067" spans="1:6" ht="12.75">
      <c r="A4067" s="41" t="s">
        <v>6240</v>
      </c>
      <c r="B4067" s="42" t="e">
        <f ca="1">HYPERLINK("#"&amp;CELL("address",OFFSET([1]Analítico!$B$1,MATCH(92504,[1]Analítico!$B:$B,0)-1,3)),92504)</f>
        <v>#VALUE!</v>
      </c>
      <c r="C4067" s="34" t="s">
        <v>6281</v>
      </c>
      <c r="D4067" s="42" t="s">
        <v>27</v>
      </c>
      <c r="E4067" s="43">
        <v>135.80000000000001</v>
      </c>
      <c r="F4067" s="44">
        <v>3.7199999999999997E-2</v>
      </c>
    </row>
    <row r="4068" spans="1:6" ht="12.75">
      <c r="A4068" s="41" t="s">
        <v>6240</v>
      </c>
      <c r="B4068" s="42" t="e">
        <f ca="1">HYPERLINK("#"&amp;CELL("address",OFFSET([1]Analítico!$B$1,MATCH(92488,[1]Analítico!$B:$B,0)-1,3)),92488)</f>
        <v>#VALUE!</v>
      </c>
      <c r="C4068" s="34" t="s">
        <v>6282</v>
      </c>
      <c r="D4068" s="42" t="s">
        <v>27</v>
      </c>
      <c r="E4068" s="43">
        <v>162.53</v>
      </c>
      <c r="F4068" s="44">
        <v>3.1099999999999999E-2</v>
      </c>
    </row>
    <row r="4069" spans="1:6" ht="12.75">
      <c r="A4069" s="41" t="s">
        <v>6240</v>
      </c>
      <c r="B4069" s="42" t="e">
        <f ca="1">HYPERLINK("#"&amp;CELL("address",OFFSET([1]Analítico!$B$1,MATCH(92494,[1]Analítico!$B:$B,0)-1,3)),92494)</f>
        <v>#VALUE!</v>
      </c>
      <c r="C4069" s="34" t="s">
        <v>6283</v>
      </c>
      <c r="D4069" s="42" t="s">
        <v>27</v>
      </c>
      <c r="E4069" s="43">
        <v>96.26</v>
      </c>
      <c r="F4069" s="44">
        <v>5.2499999999999998E-2</v>
      </c>
    </row>
    <row r="4070" spans="1:6" ht="12.75">
      <c r="A4070" s="41" t="s">
        <v>6240</v>
      </c>
      <c r="B4070" s="42" t="e">
        <f ca="1">HYPERLINK("#"&amp;CELL("address",OFFSET([1]Analítico!$B$1,MATCH(92498,[1]Analítico!$B:$B,0)-1,3)),92498)</f>
        <v>#VALUE!</v>
      </c>
      <c r="C4070" s="34" t="s">
        <v>6284</v>
      </c>
      <c r="D4070" s="42" t="s">
        <v>27</v>
      </c>
      <c r="E4070" s="43">
        <v>91.55</v>
      </c>
      <c r="F4070" s="44">
        <v>5.5199999999999999E-2</v>
      </c>
    </row>
    <row r="4071" spans="1:6" ht="12.75">
      <c r="A4071" s="41" t="s">
        <v>6240</v>
      </c>
      <c r="B4071" s="42" t="e">
        <f ca="1">HYPERLINK("#"&amp;CELL("address",OFFSET([1]Analítico!$B$1,MATCH(92502,[1]Analítico!$B:$B,0)-1,3)),92502)</f>
        <v>#VALUE!</v>
      </c>
      <c r="C4071" s="34" t="s">
        <v>6285</v>
      </c>
      <c r="D4071" s="42" t="s">
        <v>27</v>
      </c>
      <c r="E4071" s="43">
        <v>87.89</v>
      </c>
      <c r="F4071" s="44">
        <v>5.7500000000000002E-2</v>
      </c>
    </row>
    <row r="4072" spans="1:6" ht="12.75">
      <c r="A4072" s="41" t="s">
        <v>6240</v>
      </c>
      <c r="B4072" s="42" t="e">
        <f ca="1">HYPERLINK("#"&amp;CELL("address",OFFSET([1]Analítico!$B$1,MATCH(92506,[1]Analítico!$B:$B,0)-1,3)),92506)</f>
        <v>#VALUE!</v>
      </c>
      <c r="C4072" s="34" t="s">
        <v>6286</v>
      </c>
      <c r="D4072" s="42" t="s">
        <v>27</v>
      </c>
      <c r="E4072" s="43">
        <v>81.14</v>
      </c>
      <c r="F4072" s="44">
        <v>6.2199999999999998E-2</v>
      </c>
    </row>
    <row r="4073" spans="1:6" ht="12.75">
      <c r="A4073" s="41" t="s">
        <v>6240</v>
      </c>
      <c r="B4073" s="42" t="e">
        <f ca="1">HYPERLINK("#"&amp;CELL("address",OFFSET([1]Analítico!$B$1,MATCH(92490,[1]Analítico!$B:$B,0)-1,3)),92490)</f>
        <v>#VALUE!</v>
      </c>
      <c r="C4073" s="34" t="s">
        <v>6287</v>
      </c>
      <c r="D4073" s="42" t="s">
        <v>27</v>
      </c>
      <c r="E4073" s="43">
        <v>101.85</v>
      </c>
      <c r="F4073" s="44">
        <v>4.9599999999999998E-2</v>
      </c>
    </row>
    <row r="4074" spans="1:6" ht="12.75">
      <c r="A4074" s="41" t="s">
        <v>6240</v>
      </c>
      <c r="B4074" s="42" t="e">
        <f ca="1">HYPERLINK("#"&amp;CELL("address",OFFSET([1]Analítico!$B$1,MATCH(92433,[1]Analítico!$B:$B,0)-1,3)),92433)</f>
        <v>#VALUE!</v>
      </c>
      <c r="C4074" s="34" t="s">
        <v>6288</v>
      </c>
      <c r="D4074" s="42" t="s">
        <v>27</v>
      </c>
      <c r="E4074" s="43">
        <v>102.74</v>
      </c>
      <c r="F4074" s="44">
        <v>0</v>
      </c>
    </row>
    <row r="4075" spans="1:6" ht="12.75">
      <c r="A4075" s="41" t="s">
        <v>6240</v>
      </c>
      <c r="B4075" s="42" t="e">
        <f ca="1">HYPERLINK("#"&amp;CELL("address",OFFSET([1]Analítico!$B$1,MATCH(92437,[1]Analítico!$B:$B,0)-1,3)),92437)</f>
        <v>#VALUE!</v>
      </c>
      <c r="C4075" s="34" t="s">
        <v>6289</v>
      </c>
      <c r="D4075" s="42" t="s">
        <v>27</v>
      </c>
      <c r="E4075" s="43">
        <v>98.65</v>
      </c>
      <c r="F4075" s="44">
        <v>0</v>
      </c>
    </row>
    <row r="4076" spans="1:6" ht="12.75">
      <c r="A4076" s="41" t="s">
        <v>6240</v>
      </c>
      <c r="B4076" s="42" t="e">
        <f ca="1">HYPERLINK("#"&amp;CELL("address",OFFSET([1]Analítico!$B$1,MATCH(92441,[1]Analítico!$B:$B,0)-1,3)),92441)</f>
        <v>#VALUE!</v>
      </c>
      <c r="C4076" s="34" t="s">
        <v>6290</v>
      </c>
      <c r="D4076" s="42" t="s">
        <v>27</v>
      </c>
      <c r="E4076" s="43">
        <v>95.73</v>
      </c>
      <c r="F4076" s="44">
        <v>0</v>
      </c>
    </row>
    <row r="4077" spans="1:6" ht="12.75">
      <c r="A4077" s="41" t="s">
        <v>6240</v>
      </c>
      <c r="B4077" s="42" t="e">
        <f ca="1">HYPERLINK("#"&amp;CELL("address",OFFSET([1]Analítico!$B$1,MATCH(92445,[1]Analítico!$B:$B,0)-1,3)),92445)</f>
        <v>#VALUE!</v>
      </c>
      <c r="C4077" s="34" t="s">
        <v>6291</v>
      </c>
      <c r="D4077" s="42" t="s">
        <v>27</v>
      </c>
      <c r="E4077" s="43">
        <v>89.87</v>
      </c>
      <c r="F4077" s="44">
        <v>0</v>
      </c>
    </row>
    <row r="4078" spans="1:6" ht="12.75">
      <c r="A4078" s="41" t="s">
        <v>6240</v>
      </c>
      <c r="B4078" s="42" t="e">
        <f ca="1">HYPERLINK("#"&amp;CELL("address",OFFSET([1]Analítico!$B$1,MATCH(92417,[1]Analítico!$B:$B,0)-1,3)),92417)</f>
        <v>#VALUE!</v>
      </c>
      <c r="C4078" s="34" t="s">
        <v>6292</v>
      </c>
      <c r="D4078" s="42" t="s">
        <v>27</v>
      </c>
      <c r="E4078" s="43">
        <v>204.2</v>
      </c>
      <c r="F4078" s="44">
        <v>0</v>
      </c>
    </row>
    <row r="4079" spans="1:6" ht="12.75">
      <c r="A4079" s="41" t="s">
        <v>6240</v>
      </c>
      <c r="B4079" s="42" t="e">
        <f ca="1">HYPERLINK("#"&amp;CELL("address",OFFSET([1]Analítico!$B$1,MATCH(92421,[1]Analítico!$B:$B,0)-1,3)),92421)</f>
        <v>#VALUE!</v>
      </c>
      <c r="C4079" s="34" t="s">
        <v>6293</v>
      </c>
      <c r="D4079" s="42" t="s">
        <v>27</v>
      </c>
      <c r="E4079" s="43">
        <v>139.68</v>
      </c>
      <c r="F4079" s="44">
        <v>0</v>
      </c>
    </row>
    <row r="4080" spans="1:6" ht="12.75">
      <c r="A4080" s="41" t="s">
        <v>6240</v>
      </c>
      <c r="B4080" s="42" t="e">
        <f ca="1">HYPERLINK("#"&amp;CELL("address",OFFSET([1]Analítico!$B$1,MATCH(92425,[1]Analítico!$B:$B,0)-1,3)),92425)</f>
        <v>#VALUE!</v>
      </c>
      <c r="C4080" s="34" t="s">
        <v>6294</v>
      </c>
      <c r="D4080" s="42" t="s">
        <v>27</v>
      </c>
      <c r="E4080" s="43">
        <v>118.5</v>
      </c>
      <c r="F4080" s="44">
        <v>0</v>
      </c>
    </row>
    <row r="4081" spans="1:6" ht="12.75">
      <c r="A4081" s="41" t="s">
        <v>6240</v>
      </c>
      <c r="B4081" s="42" t="e">
        <f ca="1">HYPERLINK("#"&amp;CELL("address",OFFSET([1]Analítico!$B$1,MATCH(92429,[1]Analítico!$B:$B,0)-1,3)),92429)</f>
        <v>#VALUE!</v>
      </c>
      <c r="C4081" s="34" t="s">
        <v>6295</v>
      </c>
      <c r="D4081" s="42" t="s">
        <v>27</v>
      </c>
      <c r="E4081" s="43">
        <v>107.84</v>
      </c>
      <c r="F4081" s="44">
        <v>0</v>
      </c>
    </row>
    <row r="4082" spans="1:6" ht="12.75">
      <c r="A4082" s="41" t="s">
        <v>6240</v>
      </c>
      <c r="B4082" s="42" t="e">
        <f ca="1">HYPERLINK("#"&amp;CELL("address",OFFSET([1]Analítico!$B$1,MATCH(92431,[1]Analítico!$B:$B,0)-1,3)),92431)</f>
        <v>#VALUE!</v>
      </c>
      <c r="C4082" s="34" t="s">
        <v>6296</v>
      </c>
      <c r="D4082" s="42" t="s">
        <v>27</v>
      </c>
      <c r="E4082" s="43">
        <v>84.74</v>
      </c>
      <c r="F4082" s="44">
        <v>0</v>
      </c>
    </row>
    <row r="4083" spans="1:6" ht="12.75">
      <c r="A4083" s="41" t="s">
        <v>6240</v>
      </c>
      <c r="B4083" s="42" t="e">
        <f ca="1">HYPERLINK("#"&amp;CELL("address",OFFSET([1]Analítico!$B$1,MATCH(92435,[1]Analítico!$B:$B,0)-1,3)),92435)</f>
        <v>#VALUE!</v>
      </c>
      <c r="C4083" s="34" t="s">
        <v>6297</v>
      </c>
      <c r="D4083" s="42" t="s">
        <v>27</v>
      </c>
      <c r="E4083" s="43">
        <v>81.28</v>
      </c>
      <c r="F4083" s="44">
        <v>0</v>
      </c>
    </row>
    <row r="4084" spans="1:6" ht="12.75">
      <c r="A4084" s="41" t="s">
        <v>6240</v>
      </c>
      <c r="B4084" s="42" t="e">
        <f ca="1">HYPERLINK("#"&amp;CELL("address",OFFSET([1]Analítico!$B$1,MATCH(92439,[1]Analítico!$B:$B,0)-1,3)),92439)</f>
        <v>#VALUE!</v>
      </c>
      <c r="C4084" s="34" t="s">
        <v>6298</v>
      </c>
      <c r="D4084" s="42" t="s">
        <v>27</v>
      </c>
      <c r="E4084" s="43">
        <v>78.78</v>
      </c>
      <c r="F4084" s="44">
        <v>0</v>
      </c>
    </row>
    <row r="4085" spans="1:6" ht="12.75">
      <c r="A4085" s="41" t="s">
        <v>6240</v>
      </c>
      <c r="B4085" s="42" t="e">
        <f ca="1">HYPERLINK("#"&amp;CELL("address",OFFSET([1]Analítico!$B$1,MATCH(92443,[1]Analítico!$B:$B,0)-1,3)),92443)</f>
        <v>#VALUE!</v>
      </c>
      <c r="C4085" s="34" t="s">
        <v>6299</v>
      </c>
      <c r="D4085" s="42" t="s">
        <v>27</v>
      </c>
      <c r="E4085" s="43">
        <v>73.52</v>
      </c>
      <c r="F4085" s="44">
        <v>0</v>
      </c>
    </row>
    <row r="4086" spans="1:6" ht="12.75">
      <c r="A4086" s="41" t="s">
        <v>6240</v>
      </c>
      <c r="B4086" s="42" t="e">
        <f ca="1">HYPERLINK("#"&amp;CELL("address",OFFSET([1]Analítico!$B$1,MATCH(92415,[1]Analítico!$B:$B,0)-1,3)),92415)</f>
        <v>#VALUE!</v>
      </c>
      <c r="C4086" s="34" t="s">
        <v>6300</v>
      </c>
      <c r="D4086" s="42" t="s">
        <v>27</v>
      </c>
      <c r="E4086" s="43">
        <v>173.55</v>
      </c>
      <c r="F4086" s="44">
        <v>0</v>
      </c>
    </row>
    <row r="4087" spans="1:6" ht="12.75">
      <c r="A4087" s="41" t="s">
        <v>6240</v>
      </c>
      <c r="B4087" s="42" t="e">
        <f ca="1">HYPERLINK("#"&amp;CELL("address",OFFSET([1]Analítico!$B$1,MATCH(92419,[1]Analítico!$B:$B,0)-1,3)),92419)</f>
        <v>#VALUE!</v>
      </c>
      <c r="C4087" s="34" t="s">
        <v>6301</v>
      </c>
      <c r="D4087" s="42" t="s">
        <v>27</v>
      </c>
      <c r="E4087" s="43">
        <v>116.17</v>
      </c>
      <c r="F4087" s="44">
        <v>0</v>
      </c>
    </row>
    <row r="4088" spans="1:6" ht="12.75">
      <c r="A4088" s="41" t="s">
        <v>6240</v>
      </c>
      <c r="B4088" s="42" t="e">
        <f ca="1">HYPERLINK("#"&amp;CELL("address",OFFSET([1]Analítico!$B$1,MATCH(92423,[1]Analítico!$B:$B,0)-1,3)),92423)</f>
        <v>#VALUE!</v>
      </c>
      <c r="C4088" s="34" t="s">
        <v>6302</v>
      </c>
      <c r="D4088" s="42" t="s">
        <v>27</v>
      </c>
      <c r="E4088" s="43">
        <v>98.06</v>
      </c>
      <c r="F4088" s="44">
        <v>0</v>
      </c>
    </row>
    <row r="4089" spans="1:6" ht="12.75">
      <c r="A4089" s="41" t="s">
        <v>6240</v>
      </c>
      <c r="B4089" s="42" t="e">
        <f ca="1">HYPERLINK("#"&amp;CELL("address",OFFSET([1]Analítico!$B$1,MATCH(92427,[1]Analítico!$B:$B,0)-1,3)),92427)</f>
        <v>#VALUE!</v>
      </c>
      <c r="C4089" s="34" t="s">
        <v>6303</v>
      </c>
      <c r="D4089" s="42" t="s">
        <v>27</v>
      </c>
      <c r="E4089" s="43">
        <v>88.9</v>
      </c>
      <c r="F4089" s="44">
        <v>0</v>
      </c>
    </row>
    <row r="4090" spans="1:6" ht="12.75">
      <c r="A4090" s="41" t="s">
        <v>6240</v>
      </c>
      <c r="B4090" s="42" t="e">
        <f ca="1">HYPERLINK("#"&amp;CELL("address",OFFSET([1]Analítico!$B$1,MATCH(92409,[1]Analítico!$B:$B,0)-1,3)),92409)</f>
        <v>#VALUE!</v>
      </c>
      <c r="C4090" s="34" t="s">
        <v>6304</v>
      </c>
      <c r="D4090" s="42" t="s">
        <v>27</v>
      </c>
      <c r="E4090" s="43">
        <v>256.29000000000002</v>
      </c>
      <c r="F4090" s="44">
        <v>0</v>
      </c>
    </row>
    <row r="4091" spans="1:6" ht="12.75">
      <c r="A4091" s="41" t="s">
        <v>6240</v>
      </c>
      <c r="B4091" s="42" t="e">
        <f ca="1">HYPERLINK("#"&amp;CELL("address",OFFSET([1]Analítico!$B$1,MATCH(92411,[1]Analítico!$B:$B,0)-1,3)),92411)</f>
        <v>#VALUE!</v>
      </c>
      <c r="C4091" s="34" t="s">
        <v>6305</v>
      </c>
      <c r="D4091" s="42" t="s">
        <v>27</v>
      </c>
      <c r="E4091" s="43">
        <v>179.69</v>
      </c>
      <c r="F4091" s="44">
        <v>0</v>
      </c>
    </row>
    <row r="4092" spans="1:6" ht="12.75">
      <c r="A4092" s="41" t="s">
        <v>6240</v>
      </c>
      <c r="B4092" s="42" t="e">
        <f ca="1">HYPERLINK("#"&amp;CELL("address",OFFSET([1]Analítico!$B$1,MATCH(92413,[1]Analítico!$B:$B,0)-1,3)),92413)</f>
        <v>#VALUE!</v>
      </c>
      <c r="C4092" s="34" t="s">
        <v>6306</v>
      </c>
      <c r="D4092" s="42" t="s">
        <v>27</v>
      </c>
      <c r="E4092" s="43">
        <v>121.67</v>
      </c>
      <c r="F4092" s="44">
        <v>0</v>
      </c>
    </row>
    <row r="4093" spans="1:6" ht="12.75">
      <c r="A4093" s="41" t="s">
        <v>6240</v>
      </c>
      <c r="B4093" s="42" t="e">
        <f ca="1">HYPERLINK("#"&amp;CELL("address",OFFSET([1]Analítico!$B$1,MATCH(92465,[1]Analítico!$B:$B,0)-1,3)),92465)</f>
        <v>#VALUE!</v>
      </c>
      <c r="C4093" s="34" t="s">
        <v>6307</v>
      </c>
      <c r="D4093" s="42" t="s">
        <v>27</v>
      </c>
      <c r="E4093" s="43">
        <v>180.25</v>
      </c>
      <c r="F4093" s="44">
        <v>0</v>
      </c>
    </row>
    <row r="4094" spans="1:6" ht="12.75">
      <c r="A4094" s="41" t="s">
        <v>6240</v>
      </c>
      <c r="B4094" s="42" t="e">
        <f ca="1">HYPERLINK("#"&amp;CELL("address",OFFSET([1]Analítico!$B$1,MATCH(92469,[1]Analítico!$B:$B,0)-1,3)),92469)</f>
        <v>#VALUE!</v>
      </c>
      <c r="C4094" s="34" t="s">
        <v>6308</v>
      </c>
      <c r="D4094" s="42" t="s">
        <v>27</v>
      </c>
      <c r="E4094" s="43">
        <v>165.41</v>
      </c>
      <c r="F4094" s="44">
        <v>0</v>
      </c>
    </row>
    <row r="4095" spans="1:6" ht="12.75">
      <c r="A4095" s="41" t="s">
        <v>6240</v>
      </c>
      <c r="B4095" s="42" t="e">
        <f ca="1">HYPERLINK("#"&amp;CELL("address",OFFSET([1]Analítico!$B$1,MATCH(92473,[1]Analítico!$B:$B,0)-1,3)),92473)</f>
        <v>#VALUE!</v>
      </c>
      <c r="C4095" s="34" t="s">
        <v>6309</v>
      </c>
      <c r="D4095" s="42" t="s">
        <v>27</v>
      </c>
      <c r="E4095" s="43">
        <v>153.30000000000001</v>
      </c>
      <c r="F4095" s="44">
        <v>0</v>
      </c>
    </row>
    <row r="4096" spans="1:6" ht="12.75">
      <c r="A4096" s="41" t="s">
        <v>6240</v>
      </c>
      <c r="B4096" s="42" t="e">
        <f ca="1">HYPERLINK("#"&amp;CELL("address",OFFSET([1]Analítico!$B$1,MATCH(92477,[1]Analítico!$B:$B,0)-1,3)),92477)</f>
        <v>#VALUE!</v>
      </c>
      <c r="C4096" s="34" t="s">
        <v>6310</v>
      </c>
      <c r="D4096" s="42" t="s">
        <v>27</v>
      </c>
      <c r="E4096" s="43">
        <v>127.7</v>
      </c>
      <c r="F4096" s="44">
        <v>0</v>
      </c>
    </row>
    <row r="4097" spans="1:6" ht="12.75">
      <c r="A4097" s="41" t="s">
        <v>6240</v>
      </c>
      <c r="B4097" s="42" t="e">
        <f ca="1">HYPERLINK("#"&amp;CELL("address",OFFSET([1]Analítico!$B$1,MATCH(92449,[1]Analítico!$B:$B,0)-1,3)),92449)</f>
        <v>#VALUE!</v>
      </c>
      <c r="C4097" s="34" t="s">
        <v>6311</v>
      </c>
      <c r="D4097" s="42" t="s">
        <v>27</v>
      </c>
      <c r="E4097" s="43">
        <v>320.94</v>
      </c>
      <c r="F4097" s="44">
        <v>0</v>
      </c>
    </row>
    <row r="4098" spans="1:6" ht="12.75">
      <c r="A4098" s="41" t="s">
        <v>6240</v>
      </c>
      <c r="B4098" s="42" t="e">
        <f ca="1">HYPERLINK("#"&amp;CELL("address",OFFSET([1]Analítico!$B$1,MATCH(92453,[1]Analítico!$B:$B,0)-1,3)),92453)</f>
        <v>#VALUE!</v>
      </c>
      <c r="C4098" s="34" t="s">
        <v>6312</v>
      </c>
      <c r="D4098" s="42" t="s">
        <v>27</v>
      </c>
      <c r="E4098" s="43">
        <v>271.32</v>
      </c>
      <c r="F4098" s="44">
        <v>0</v>
      </c>
    </row>
    <row r="4099" spans="1:6" ht="12.75">
      <c r="A4099" s="41" t="s">
        <v>6240</v>
      </c>
      <c r="B4099" s="42" t="e">
        <f ca="1">HYPERLINK("#"&amp;CELL("address",OFFSET([1]Analítico!$B$1,MATCH(92457,[1]Analítico!$B:$B,0)-1,3)),92457)</f>
        <v>#VALUE!</v>
      </c>
      <c r="C4099" s="34" t="s">
        <v>6313</v>
      </c>
      <c r="D4099" s="42" t="s">
        <v>27</v>
      </c>
      <c r="E4099" s="43">
        <v>237.62</v>
      </c>
      <c r="F4099" s="44">
        <v>0</v>
      </c>
    </row>
    <row r="4100" spans="1:6" ht="12.75">
      <c r="A4100" s="41" t="s">
        <v>6240</v>
      </c>
      <c r="B4100" s="42" t="e">
        <f ca="1">HYPERLINK("#"&amp;CELL("address",OFFSET([1]Analítico!$B$1,MATCH(92461,[1]Analítico!$B:$B,0)-1,3)),92461)</f>
        <v>#VALUE!</v>
      </c>
      <c r="C4100" s="34" t="s">
        <v>6314</v>
      </c>
      <c r="D4100" s="42" t="s">
        <v>27</v>
      </c>
      <c r="E4100" s="43">
        <v>219.88</v>
      </c>
      <c r="F4100" s="44">
        <v>0</v>
      </c>
    </row>
    <row r="4101" spans="1:6" ht="12.75">
      <c r="A4101" s="41" t="s">
        <v>6240</v>
      </c>
      <c r="B4101" s="42" t="e">
        <f ca="1">HYPERLINK("#"&amp;CELL("address",OFFSET([1]Analítico!$B$1,MATCH(92467,[1]Analítico!$B:$B,0)-1,3)),92467)</f>
        <v>#VALUE!</v>
      </c>
      <c r="C4101" s="34" t="s">
        <v>6315</v>
      </c>
      <c r="D4101" s="42" t="s">
        <v>27</v>
      </c>
      <c r="E4101" s="43">
        <v>117.96</v>
      </c>
      <c r="F4101" s="44">
        <v>0</v>
      </c>
    </row>
    <row r="4102" spans="1:6" ht="12.75">
      <c r="A4102" s="41" t="s">
        <v>6240</v>
      </c>
      <c r="B4102" s="42" t="e">
        <f ca="1">HYPERLINK("#"&amp;CELL("address",OFFSET([1]Analítico!$B$1,MATCH(92471,[1]Analítico!$B:$B,0)-1,3)),92471)</f>
        <v>#VALUE!</v>
      </c>
      <c r="C4102" s="34" t="s">
        <v>6316</v>
      </c>
      <c r="D4102" s="42" t="s">
        <v>27</v>
      </c>
      <c r="E4102" s="43">
        <v>108.38</v>
      </c>
      <c r="F4102" s="44">
        <v>0</v>
      </c>
    </row>
    <row r="4103" spans="1:6" ht="12.75">
      <c r="A4103" s="41" t="s">
        <v>6240</v>
      </c>
      <c r="B4103" s="42" t="e">
        <f ca="1">HYPERLINK("#"&amp;CELL("address",OFFSET([1]Analítico!$B$1,MATCH(92475,[1]Analítico!$B:$B,0)-1,3)),92475)</f>
        <v>#VALUE!</v>
      </c>
      <c r="C4103" s="34" t="s">
        <v>6317</v>
      </c>
      <c r="D4103" s="42" t="s">
        <v>27</v>
      </c>
      <c r="E4103" s="43">
        <v>100.54</v>
      </c>
      <c r="F4103" s="44">
        <v>0</v>
      </c>
    </row>
    <row r="4104" spans="1:6" ht="12.75">
      <c r="A4104" s="41" t="s">
        <v>6240</v>
      </c>
      <c r="B4104" s="42" t="e">
        <f ca="1">HYPERLINK("#"&amp;CELL("address",OFFSET([1]Analítico!$B$1,MATCH(92479,[1]Analítico!$B:$B,0)-1,3)),92479)</f>
        <v>#VALUE!</v>
      </c>
      <c r="C4104" s="34" t="s">
        <v>6318</v>
      </c>
      <c r="D4104" s="42" t="s">
        <v>27</v>
      </c>
      <c r="E4104" s="43">
        <v>83.96</v>
      </c>
      <c r="F4104" s="44">
        <v>0</v>
      </c>
    </row>
    <row r="4105" spans="1:6" ht="12.75">
      <c r="A4105" s="41" t="s">
        <v>6240</v>
      </c>
      <c r="B4105" s="42" t="e">
        <f ca="1">HYPERLINK("#"&amp;CELL("address",OFFSET([1]Analítico!$B$1,MATCH(92451,[1]Analítico!$B:$B,0)-1,3)),92451)</f>
        <v>#VALUE!</v>
      </c>
      <c r="C4105" s="34" t="s">
        <v>6319</v>
      </c>
      <c r="D4105" s="42" t="s">
        <v>27</v>
      </c>
      <c r="E4105" s="43">
        <v>220.4</v>
      </c>
      <c r="F4105" s="44">
        <v>0</v>
      </c>
    </row>
    <row r="4106" spans="1:6" ht="12.75">
      <c r="A4106" s="41" t="s">
        <v>6240</v>
      </c>
      <c r="B4106" s="42" t="e">
        <f ca="1">HYPERLINK("#"&amp;CELL("address",OFFSET([1]Analítico!$B$1,MATCH(92455,[1]Analítico!$B:$B,0)-1,3)),92455)</f>
        <v>#VALUE!</v>
      </c>
      <c r="C4106" s="34" t="s">
        <v>6320</v>
      </c>
      <c r="D4106" s="42" t="s">
        <v>27</v>
      </c>
      <c r="E4106" s="43">
        <v>178.85</v>
      </c>
      <c r="F4106" s="44">
        <v>0</v>
      </c>
    </row>
    <row r="4107" spans="1:6" ht="12.75">
      <c r="A4107" s="41" t="s">
        <v>6240</v>
      </c>
      <c r="B4107" s="42" t="e">
        <f ca="1">HYPERLINK("#"&amp;CELL("address",OFFSET([1]Analítico!$B$1,MATCH(92459,[1]Analítico!$B:$B,0)-1,3)),92459)</f>
        <v>#VALUE!</v>
      </c>
      <c r="C4107" s="34" t="s">
        <v>6321</v>
      </c>
      <c r="D4107" s="42" t="s">
        <v>27</v>
      </c>
      <c r="E4107" s="43">
        <v>153.38999999999999</v>
      </c>
      <c r="F4107" s="44">
        <v>0</v>
      </c>
    </row>
    <row r="4108" spans="1:6" ht="12.75">
      <c r="A4108" s="41" t="s">
        <v>6240</v>
      </c>
      <c r="B4108" s="42" t="e">
        <f ca="1">HYPERLINK("#"&amp;CELL("address",OFFSET([1]Analítico!$B$1,MATCH(92463,[1]Analítico!$B:$B,0)-1,3)),92463)</f>
        <v>#VALUE!</v>
      </c>
      <c r="C4108" s="34" t="s">
        <v>6322</v>
      </c>
      <c r="D4108" s="42" t="s">
        <v>27</v>
      </c>
      <c r="E4108" s="43">
        <v>139.65</v>
      </c>
      <c r="F4108" s="44">
        <v>0</v>
      </c>
    </row>
    <row r="4109" spans="1:6" ht="12.75">
      <c r="A4109" s="41" t="s">
        <v>6240</v>
      </c>
      <c r="B4109" s="42" t="e">
        <f ca="1">HYPERLINK("#"&amp;CELL("address",OFFSET([1]Analítico!$B$1,MATCH(92446,[1]Analítico!$B:$B,0)-1,3)),92446)</f>
        <v>#VALUE!</v>
      </c>
      <c r="C4109" s="34" t="s">
        <v>6323</v>
      </c>
      <c r="D4109" s="42" t="s">
        <v>27</v>
      </c>
      <c r="E4109" s="43">
        <v>529.94000000000005</v>
      </c>
      <c r="F4109" s="44">
        <v>0</v>
      </c>
    </row>
    <row r="4110" spans="1:6" ht="12.75">
      <c r="A4110" s="41" t="s">
        <v>6240</v>
      </c>
      <c r="B4110" s="42" t="e">
        <f ca="1">HYPERLINK("#"&amp;CELL("address",OFFSET([1]Analítico!$B$1,MATCH(92447,[1]Analítico!$B:$B,0)-1,3)),92447)</f>
        <v>#VALUE!</v>
      </c>
      <c r="C4110" s="34" t="s">
        <v>6324</v>
      </c>
      <c r="D4110" s="42" t="s">
        <v>27</v>
      </c>
      <c r="E4110" s="43">
        <v>353.44</v>
      </c>
      <c r="F4110" s="44">
        <v>0</v>
      </c>
    </row>
    <row r="4111" spans="1:6" ht="12.75">
      <c r="A4111" s="41" t="s">
        <v>6240</v>
      </c>
      <c r="B4111" s="42" t="e">
        <f ca="1">HYPERLINK("#"&amp;CELL("address",OFFSET([1]Analítico!$B$1,MATCH(92448,[1]Analítico!$B:$B,0)-1,3)),92448)</f>
        <v>#VALUE!</v>
      </c>
      <c r="C4111" s="34" t="s">
        <v>6325</v>
      </c>
      <c r="D4111" s="42" t="s">
        <v>27</v>
      </c>
      <c r="E4111" s="43">
        <v>262.29000000000002</v>
      </c>
      <c r="F4111" s="44">
        <v>0</v>
      </c>
    </row>
    <row r="4112" spans="1:6" ht="12.75">
      <c r="A4112" s="41" t="s">
        <v>6240</v>
      </c>
      <c r="B4112" s="42" t="e">
        <f ca="1">HYPERLINK("#"&amp;CELL("address",OFFSET([1]Analítico!$B$1,MATCH(92466,[1]Analítico!$B:$B,0)-1,3)),92466)</f>
        <v>#VALUE!</v>
      </c>
      <c r="C4112" s="34" t="s">
        <v>6326</v>
      </c>
      <c r="D4112" s="42" t="s">
        <v>27</v>
      </c>
      <c r="E4112" s="43">
        <v>405.96</v>
      </c>
      <c r="F4112" s="44">
        <v>0</v>
      </c>
    </row>
    <row r="4113" spans="1:6" ht="12.75">
      <c r="A4113" s="41" t="s">
        <v>6240</v>
      </c>
      <c r="B4113" s="42" t="e">
        <f ca="1">HYPERLINK("#"&amp;CELL("address",OFFSET([1]Analítico!$B$1,MATCH(92470,[1]Analítico!$B:$B,0)-1,3)),92470)</f>
        <v>#VALUE!</v>
      </c>
      <c r="C4113" s="34" t="s">
        <v>6327</v>
      </c>
      <c r="D4113" s="42" t="s">
        <v>27</v>
      </c>
      <c r="E4113" s="43">
        <v>397.5</v>
      </c>
      <c r="F4113" s="44">
        <v>0</v>
      </c>
    </row>
    <row r="4114" spans="1:6" ht="12.75">
      <c r="A4114" s="41" t="s">
        <v>6240</v>
      </c>
      <c r="B4114" s="42" t="e">
        <f ca="1">HYPERLINK("#"&amp;CELL("address",OFFSET([1]Analítico!$B$1,MATCH(92474,[1]Analítico!$B:$B,0)-1,3)),92474)</f>
        <v>#VALUE!</v>
      </c>
      <c r="C4114" s="34" t="s">
        <v>6328</v>
      </c>
      <c r="D4114" s="42" t="s">
        <v>27</v>
      </c>
      <c r="E4114" s="43">
        <v>390.14</v>
      </c>
      <c r="F4114" s="44">
        <v>0</v>
      </c>
    </row>
    <row r="4115" spans="1:6" ht="12.75">
      <c r="A4115" s="41" t="s">
        <v>6240</v>
      </c>
      <c r="B4115" s="42" t="e">
        <f ca="1">HYPERLINK("#"&amp;CELL("address",OFFSET([1]Analítico!$B$1,MATCH(92478,[1]Analítico!$B:$B,0)-1,3)),92478)</f>
        <v>#VALUE!</v>
      </c>
      <c r="C4115" s="34" t="s">
        <v>6329</v>
      </c>
      <c r="D4115" s="42" t="s">
        <v>27</v>
      </c>
      <c r="E4115" s="43">
        <v>375.8</v>
      </c>
      <c r="F4115" s="44">
        <v>0</v>
      </c>
    </row>
    <row r="4116" spans="1:6" ht="12.75">
      <c r="A4116" s="41" t="s">
        <v>6240</v>
      </c>
      <c r="B4116" s="42" t="e">
        <f ca="1">HYPERLINK("#"&amp;CELL("address",OFFSET([1]Analítico!$B$1,MATCH(92450,[1]Analítico!$B:$B,0)-1,3)),92450)</f>
        <v>#VALUE!</v>
      </c>
      <c r="C4116" s="34" t="s">
        <v>6330</v>
      </c>
      <c r="D4116" s="42" t="s">
        <v>27</v>
      </c>
      <c r="E4116" s="43">
        <v>486.85</v>
      </c>
      <c r="F4116" s="44">
        <v>0</v>
      </c>
    </row>
    <row r="4117" spans="1:6" ht="12.75">
      <c r="A4117" s="41" t="s">
        <v>6240</v>
      </c>
      <c r="B4117" s="42" t="e">
        <f ca="1">HYPERLINK("#"&amp;CELL("address",OFFSET([1]Analítico!$B$1,MATCH(92454,[1]Analítico!$B:$B,0)-1,3)),92454)</f>
        <v>#VALUE!</v>
      </c>
      <c r="C4117" s="34" t="s">
        <v>6331</v>
      </c>
      <c r="D4117" s="42" t="s">
        <v>27</v>
      </c>
      <c r="E4117" s="43">
        <v>451.24</v>
      </c>
      <c r="F4117" s="44">
        <v>0</v>
      </c>
    </row>
    <row r="4118" spans="1:6" ht="12.75">
      <c r="A4118" s="41" t="s">
        <v>6240</v>
      </c>
      <c r="B4118" s="42" t="e">
        <f ca="1">HYPERLINK("#"&amp;CELL("address",OFFSET([1]Analítico!$B$1,MATCH(92458,[1]Analítico!$B:$B,0)-1,3)),92458)</f>
        <v>#VALUE!</v>
      </c>
      <c r="C4118" s="34" t="s">
        <v>6332</v>
      </c>
      <c r="D4118" s="42" t="s">
        <v>27</v>
      </c>
      <c r="E4118" s="43">
        <v>428.75</v>
      </c>
      <c r="F4118" s="44">
        <v>0</v>
      </c>
    </row>
    <row r="4119" spans="1:6" ht="12.75">
      <c r="A4119" s="41" t="s">
        <v>6240</v>
      </c>
      <c r="B4119" s="42" t="e">
        <f ca="1">HYPERLINK("#"&amp;CELL("address",OFFSET([1]Analítico!$B$1,MATCH(92462,[1]Analítico!$B:$B,0)-1,3)),92462)</f>
        <v>#VALUE!</v>
      </c>
      <c r="C4119" s="34" t="s">
        <v>6333</v>
      </c>
      <c r="D4119" s="42" t="s">
        <v>27</v>
      </c>
      <c r="E4119" s="43">
        <v>414.2</v>
      </c>
      <c r="F4119" s="44">
        <v>0</v>
      </c>
    </row>
    <row r="4120" spans="1:6" ht="12.75">
      <c r="A4120" s="41" t="s">
        <v>6240</v>
      </c>
      <c r="B4120" s="42" t="e">
        <f ca="1">HYPERLINK("#"&amp;CELL("address",OFFSET([1]Analítico!$B$1,MATCH(92468,[1]Analítico!$B:$B,0)-1,3)),92468)</f>
        <v>#VALUE!</v>
      </c>
      <c r="C4120" s="34" t="s">
        <v>6334</v>
      </c>
      <c r="D4120" s="42" t="s">
        <v>27</v>
      </c>
      <c r="E4120" s="43">
        <v>169.71</v>
      </c>
      <c r="F4120" s="44">
        <v>0</v>
      </c>
    </row>
    <row r="4121" spans="1:6" ht="12.75">
      <c r="A4121" s="41" t="s">
        <v>6240</v>
      </c>
      <c r="B4121" s="42" t="e">
        <f ca="1">HYPERLINK("#"&amp;CELL("address",OFFSET([1]Analítico!$B$1,MATCH(92472,[1]Analítico!$B:$B,0)-1,3)),92472)</f>
        <v>#VALUE!</v>
      </c>
      <c r="C4121" s="34" t="s">
        <v>6335</v>
      </c>
      <c r="D4121" s="42" t="s">
        <v>27</v>
      </c>
      <c r="E4121" s="43">
        <v>162.43</v>
      </c>
      <c r="F4121" s="44">
        <v>0</v>
      </c>
    </row>
    <row r="4122" spans="1:6" ht="12.75">
      <c r="A4122" s="41" t="s">
        <v>6240</v>
      </c>
      <c r="B4122" s="42" t="e">
        <f ca="1">HYPERLINK("#"&amp;CELL("address",OFFSET([1]Analítico!$B$1,MATCH(92476,[1]Analítico!$B:$B,0)-1,3)),92476)</f>
        <v>#VALUE!</v>
      </c>
      <c r="C4122" s="34" t="s">
        <v>6336</v>
      </c>
      <c r="D4122" s="42" t="s">
        <v>27</v>
      </c>
      <c r="E4122" s="43">
        <v>156.22</v>
      </c>
      <c r="F4122" s="44">
        <v>0</v>
      </c>
    </row>
    <row r="4123" spans="1:6" ht="12.75">
      <c r="A4123" s="41" t="s">
        <v>6240</v>
      </c>
      <c r="B4123" s="42" t="e">
        <f ca="1">HYPERLINK("#"&amp;CELL("address",OFFSET([1]Analítico!$B$1,MATCH(92480,[1]Analítico!$B:$B,0)-1,3)),92480)</f>
        <v>#VALUE!</v>
      </c>
      <c r="C4123" s="34" t="s">
        <v>6337</v>
      </c>
      <c r="D4123" s="42" t="s">
        <v>27</v>
      </c>
      <c r="E4123" s="43">
        <v>143.9</v>
      </c>
      <c r="F4123" s="44">
        <v>0</v>
      </c>
    </row>
    <row r="4124" spans="1:6" ht="12.75">
      <c r="A4124" s="41" t="s">
        <v>6240</v>
      </c>
      <c r="B4124" s="42" t="e">
        <f ca="1">HYPERLINK("#"&amp;CELL("address",OFFSET([1]Analítico!$B$1,MATCH(92452,[1]Analítico!$B:$B,0)-1,3)),92452)</f>
        <v>#VALUE!</v>
      </c>
      <c r="C4124" s="34" t="s">
        <v>6338</v>
      </c>
      <c r="D4124" s="42" t="s">
        <v>27</v>
      </c>
      <c r="E4124" s="43">
        <v>247.63</v>
      </c>
      <c r="F4124" s="44">
        <v>0</v>
      </c>
    </row>
    <row r="4125" spans="1:6" ht="12.75">
      <c r="A4125" s="41" t="s">
        <v>6240</v>
      </c>
      <c r="B4125" s="42" t="e">
        <f ca="1">HYPERLINK("#"&amp;CELL("address",OFFSET([1]Analítico!$B$1,MATCH(92456,[1]Analítico!$B:$B,0)-1,3)),92456)</f>
        <v>#VALUE!</v>
      </c>
      <c r="C4125" s="34" t="s">
        <v>6339</v>
      </c>
      <c r="D4125" s="42" t="s">
        <v>27</v>
      </c>
      <c r="E4125" s="43">
        <v>212.39</v>
      </c>
      <c r="F4125" s="44">
        <v>0</v>
      </c>
    </row>
    <row r="4126" spans="1:6" ht="12.75">
      <c r="A4126" s="41" t="s">
        <v>6240</v>
      </c>
      <c r="B4126" s="42" t="e">
        <f ca="1">HYPERLINK("#"&amp;CELL("address",OFFSET([1]Analítico!$B$1,MATCH(92460,[1]Analítico!$B:$B,0)-1,3)),92460)</f>
        <v>#VALUE!</v>
      </c>
      <c r="C4126" s="34" t="s">
        <v>6340</v>
      </c>
      <c r="D4126" s="42" t="s">
        <v>27</v>
      </c>
      <c r="E4126" s="43">
        <v>180.61</v>
      </c>
      <c r="F4126" s="44">
        <v>0</v>
      </c>
    </row>
    <row r="4127" spans="1:6" ht="12.75">
      <c r="A4127" s="41" t="s">
        <v>6240</v>
      </c>
      <c r="B4127" s="42" t="e">
        <f ca="1">HYPERLINK("#"&amp;CELL("address",OFFSET([1]Analítico!$B$1,MATCH(92464,[1]Analítico!$B:$B,0)-1,3)),92464)</f>
        <v>#VALUE!</v>
      </c>
      <c r="C4127" s="34" t="s">
        <v>6341</v>
      </c>
      <c r="D4127" s="42" t="s">
        <v>27</v>
      </c>
      <c r="E4127" s="43">
        <v>177.12</v>
      </c>
      <c r="F4127" s="44">
        <v>0</v>
      </c>
    </row>
    <row r="4128" spans="1:6" ht="12.75">
      <c r="A4128" s="41" t="s">
        <v>6342</v>
      </c>
      <c r="B4128" s="42" t="e">
        <f ca="1">HYPERLINK("#"&amp;CELL("address",OFFSET([1]Analítico!$B$1,MATCH(105403,[1]Analítico!$B:$B,0)-1,3)),105403)</f>
        <v>#VALUE!</v>
      </c>
      <c r="C4128" s="34" t="s">
        <v>6343</v>
      </c>
      <c r="D4128" s="42" t="s">
        <v>27</v>
      </c>
      <c r="E4128" s="43">
        <v>190.92</v>
      </c>
      <c r="F4128" s="44">
        <v>0</v>
      </c>
    </row>
    <row r="4129" spans="1:6" ht="12.75">
      <c r="A4129" s="41" t="s">
        <v>6342</v>
      </c>
      <c r="B4129" s="42" t="e">
        <f ca="1">HYPERLINK("#"&amp;CELL("address",OFFSET([1]Analítico!$B$1,MATCH(96252,[1]Analítico!$B:$B,0)-1,3)),96252)</f>
        <v>#VALUE!</v>
      </c>
      <c r="C4129" s="34" t="s">
        <v>6344</v>
      </c>
      <c r="D4129" s="42" t="s">
        <v>27</v>
      </c>
      <c r="E4129" s="43">
        <v>156.36000000000001</v>
      </c>
      <c r="F4129" s="44">
        <v>0</v>
      </c>
    </row>
    <row r="4130" spans="1:6" ht="12.75">
      <c r="A4130" s="41" t="s">
        <v>6342</v>
      </c>
      <c r="B4130" s="42" t="e">
        <f ca="1">HYPERLINK("#"&amp;CELL("address",OFFSET([1]Analítico!$B$1,MATCH(96254,[1]Analítico!$B:$B,0)-1,3)),96254)</f>
        <v>#VALUE!</v>
      </c>
      <c r="C4130" s="34" t="s">
        <v>6345</v>
      </c>
      <c r="D4130" s="42" t="s">
        <v>40</v>
      </c>
      <c r="E4130" s="43">
        <v>0</v>
      </c>
      <c r="F4130" s="44"/>
    </row>
    <row r="4131" spans="1:6" ht="12.75">
      <c r="A4131" s="41" t="s">
        <v>6342</v>
      </c>
      <c r="B4131" s="42" t="e">
        <f ca="1">HYPERLINK("#"&amp;CELL("address",OFFSET([1]Analítico!$B$1,MATCH(96253,[1]Analítico!$B:$B,0)-1,3)),96253)</f>
        <v>#VALUE!</v>
      </c>
      <c r="C4131" s="34" t="s">
        <v>6346</v>
      </c>
      <c r="D4131" s="42" t="s">
        <v>40</v>
      </c>
      <c r="E4131" s="43">
        <v>0</v>
      </c>
      <c r="F4131" s="44"/>
    </row>
    <row r="4132" spans="1:6" ht="12.75">
      <c r="A4132" s="41" t="s">
        <v>6342</v>
      </c>
      <c r="B4132" s="42" t="e">
        <f ca="1">HYPERLINK("#"&amp;CELL("address",OFFSET([1]Analítico!$B$1,MATCH(105406,[1]Analítico!$B:$B,0)-1,3)),105406)</f>
        <v>#VALUE!</v>
      </c>
      <c r="C4132" s="34" t="s">
        <v>6347</v>
      </c>
      <c r="D4132" s="42" t="s">
        <v>27</v>
      </c>
      <c r="E4132" s="43">
        <v>235.27</v>
      </c>
      <c r="F4132" s="44">
        <v>0</v>
      </c>
    </row>
    <row r="4133" spans="1:6" ht="12.75">
      <c r="A4133" s="41" t="s">
        <v>6342</v>
      </c>
      <c r="B4133" s="42" t="e">
        <f ca="1">HYPERLINK("#"&amp;CELL("address",OFFSET([1]Analítico!$B$1,MATCH(96264,[1]Analítico!$B:$B,0)-1,3)),96264)</f>
        <v>#VALUE!</v>
      </c>
      <c r="C4133" s="34" t="s">
        <v>6348</v>
      </c>
      <c r="D4133" s="42" t="s">
        <v>27</v>
      </c>
      <c r="E4133" s="43">
        <v>0</v>
      </c>
      <c r="F4133" s="44"/>
    </row>
    <row r="4134" spans="1:6" ht="12.75">
      <c r="A4134" s="41" t="s">
        <v>6342</v>
      </c>
      <c r="B4134" s="42" t="e">
        <f ca="1">HYPERLINK("#"&amp;CELL("address",OFFSET([1]Analítico!$B$1,MATCH(105405,[1]Analítico!$B:$B,0)-1,3)),105405)</f>
        <v>#VALUE!</v>
      </c>
      <c r="C4134" s="34" t="s">
        <v>6349</v>
      </c>
      <c r="D4134" s="42" t="s">
        <v>27</v>
      </c>
      <c r="E4134" s="43">
        <v>0</v>
      </c>
      <c r="F4134" s="44"/>
    </row>
    <row r="4135" spans="1:6" ht="12.75">
      <c r="A4135" s="41" t="s">
        <v>6342</v>
      </c>
      <c r="B4135" s="42" t="e">
        <f ca="1">HYPERLINK("#"&amp;CELL("address",OFFSET([1]Analítico!$B$1,MATCH(96258,[1]Analítico!$B:$B,0)-1,3)),96258)</f>
        <v>#VALUE!</v>
      </c>
      <c r="C4135" s="34" t="s">
        <v>6350</v>
      </c>
      <c r="D4135" s="42" t="s">
        <v>27</v>
      </c>
      <c r="E4135" s="43">
        <v>164.12</v>
      </c>
      <c r="F4135" s="44">
        <v>0</v>
      </c>
    </row>
    <row r="4136" spans="1:6" ht="12.75">
      <c r="A4136" s="41" t="s">
        <v>6342</v>
      </c>
      <c r="B4136" s="42" t="e">
        <f ca="1">HYPERLINK("#"&amp;CELL("address",OFFSET([1]Analítico!$B$1,MATCH(96262,[1]Analítico!$B:$B,0)-1,3)),96262)</f>
        <v>#VALUE!</v>
      </c>
      <c r="C4136" s="34" t="s">
        <v>6351</v>
      </c>
      <c r="D4136" s="42" t="s">
        <v>27</v>
      </c>
      <c r="E4136" s="43">
        <v>0</v>
      </c>
      <c r="F4136" s="44"/>
    </row>
    <row r="4137" spans="1:6" ht="12.75">
      <c r="A4137" s="41" t="s">
        <v>6342</v>
      </c>
      <c r="B4137" s="42" t="e">
        <f ca="1">HYPERLINK("#"&amp;CELL("address",OFFSET([1]Analítico!$B$1,MATCH(105404,[1]Analítico!$B:$B,0)-1,3)),105404)</f>
        <v>#VALUE!</v>
      </c>
      <c r="C4137" s="34" t="s">
        <v>6352</v>
      </c>
      <c r="D4137" s="42" t="s">
        <v>27</v>
      </c>
      <c r="E4137" s="43">
        <v>0</v>
      </c>
      <c r="F4137" s="44"/>
    </row>
    <row r="4138" spans="1:6" ht="12.75">
      <c r="A4138" s="41" t="s">
        <v>6353</v>
      </c>
      <c r="B4138" s="42" t="e">
        <f ca="1">HYPERLINK("#"&amp;CELL("address",OFFSET([1]Analítico!$B$1,MATCH(92751,[1]Analítico!$B:$B,0)-1,3)),92751)</f>
        <v>#VALUE!</v>
      </c>
      <c r="C4138" s="34" t="s">
        <v>6354</v>
      </c>
      <c r="D4138" s="42" t="s">
        <v>711</v>
      </c>
      <c r="E4138" s="43">
        <v>2058.2199999999998</v>
      </c>
      <c r="F4138" s="44">
        <v>8.5000000000000006E-3</v>
      </c>
    </row>
    <row r="4139" spans="1:6" ht="12.75">
      <c r="A4139" s="41" t="s">
        <v>6353</v>
      </c>
      <c r="B4139" s="42" t="e">
        <f ca="1">HYPERLINK("#"&amp;CELL("address",OFFSET([1]Analítico!$B$1,MATCH(92752,[1]Analítico!$B:$B,0)-1,3)),92752)</f>
        <v>#VALUE!</v>
      </c>
      <c r="C4139" s="34" t="s">
        <v>6355</v>
      </c>
      <c r="D4139" s="42" t="s">
        <v>711</v>
      </c>
      <c r="E4139" s="43">
        <v>2435.58</v>
      </c>
      <c r="F4139" s="44">
        <v>7.1999999999999998E-3</v>
      </c>
    </row>
    <row r="4140" spans="1:6" ht="12.75">
      <c r="A4140" s="41" t="s">
        <v>6353</v>
      </c>
      <c r="B4140" s="42" t="e">
        <f ca="1">HYPERLINK("#"&amp;CELL("address",OFFSET([1]Analítico!$B$1,MATCH(92750,[1]Analítico!$B:$B,0)-1,3)),92750)</f>
        <v>#VALUE!</v>
      </c>
      <c r="C4140" s="34" t="s">
        <v>6356</v>
      </c>
      <c r="D4140" s="42" t="s">
        <v>711</v>
      </c>
      <c r="E4140" s="43">
        <v>1678.01</v>
      </c>
      <c r="F4140" s="44">
        <v>1.04E-2</v>
      </c>
    </row>
    <row r="4141" spans="1:6" ht="12.75">
      <c r="A4141" s="41" t="s">
        <v>6353</v>
      </c>
      <c r="B4141" s="42" t="e">
        <f ca="1">HYPERLINK("#"&amp;CELL("address",OFFSET([1]Analítico!$B$1,MATCH(92749,[1]Analítico!$B:$B,0)-1,3)),92749)</f>
        <v>#VALUE!</v>
      </c>
      <c r="C4141" s="34" t="s">
        <v>6357</v>
      </c>
      <c r="D4141" s="42" t="s">
        <v>711</v>
      </c>
      <c r="E4141" s="43">
        <v>1025.01</v>
      </c>
      <c r="F4141" s="44">
        <v>1.4800000000000001E-2</v>
      </c>
    </row>
    <row r="4142" spans="1:6" ht="12.75">
      <c r="A4142" s="41" t="s">
        <v>6353</v>
      </c>
      <c r="B4142" s="42" t="e">
        <f ca="1">HYPERLINK("#"&amp;CELL("address",OFFSET([1]Analítico!$B$1,MATCH(92745,[1]Analítico!$B:$B,0)-1,3)),92745)</f>
        <v>#VALUE!</v>
      </c>
      <c r="C4142" s="34" t="s">
        <v>6358</v>
      </c>
      <c r="D4142" s="42" t="s">
        <v>711</v>
      </c>
      <c r="E4142" s="43">
        <v>872.43</v>
      </c>
      <c r="F4142" s="44">
        <v>6.6E-3</v>
      </c>
    </row>
    <row r="4143" spans="1:6" ht="12.75">
      <c r="A4143" s="41" t="s">
        <v>6353</v>
      </c>
      <c r="B4143" s="42" t="e">
        <f ca="1">HYPERLINK("#"&amp;CELL("address",OFFSET([1]Analítico!$B$1,MATCH(92747,[1]Analítico!$B:$B,0)-1,3)),92747)</f>
        <v>#VALUE!</v>
      </c>
      <c r="C4143" s="34" t="s">
        <v>6359</v>
      </c>
      <c r="D4143" s="42" t="s">
        <v>711</v>
      </c>
      <c r="E4143" s="43">
        <v>963.28</v>
      </c>
      <c r="F4143" s="44">
        <v>3.8E-3</v>
      </c>
    </row>
    <row r="4144" spans="1:6" ht="12.75">
      <c r="A4144" s="41" t="s">
        <v>6353</v>
      </c>
      <c r="B4144" s="42" t="e">
        <f ca="1">HYPERLINK("#"&amp;CELL("address",OFFSET([1]Analítico!$B$1,MATCH(92743,[1]Analítico!$B:$B,0)-1,3)),92743)</f>
        <v>#VALUE!</v>
      </c>
      <c r="C4144" s="34" t="s">
        <v>6360</v>
      </c>
      <c r="D4144" s="42" t="s">
        <v>711</v>
      </c>
      <c r="E4144" s="43">
        <v>725.74</v>
      </c>
      <c r="F4144" s="44">
        <v>0.01</v>
      </c>
    </row>
    <row r="4145" spans="1:6" ht="12.75">
      <c r="A4145" s="41" t="s">
        <v>6353</v>
      </c>
      <c r="B4145" s="42" t="e">
        <f ca="1">HYPERLINK("#"&amp;CELL("address",OFFSET([1]Analítico!$B$1,MATCH(92746,[1]Analítico!$B:$B,0)-1,3)),92746)</f>
        <v>#VALUE!</v>
      </c>
      <c r="C4145" s="34" t="s">
        <v>6361</v>
      </c>
      <c r="D4145" s="42" t="s">
        <v>711</v>
      </c>
      <c r="E4145" s="43">
        <v>784.64</v>
      </c>
      <c r="F4145" s="44">
        <v>7.3000000000000001E-3</v>
      </c>
    </row>
    <row r="4146" spans="1:6" ht="12.75">
      <c r="A4146" s="41" t="s">
        <v>6353</v>
      </c>
      <c r="B4146" s="42" t="e">
        <f ca="1">HYPERLINK("#"&amp;CELL("address",OFFSET([1]Analítico!$B$1,MATCH(92748,[1]Analítico!$B:$B,0)-1,3)),92748)</f>
        <v>#VALUE!</v>
      </c>
      <c r="C4146" s="34" t="s">
        <v>6362</v>
      </c>
      <c r="D4146" s="42" t="s">
        <v>711</v>
      </c>
      <c r="E4146" s="43">
        <v>856.39</v>
      </c>
      <c r="F4146" s="44">
        <v>4.1999999999999997E-3</v>
      </c>
    </row>
    <row r="4147" spans="1:6" ht="12.75">
      <c r="A4147" s="41" t="s">
        <v>6353</v>
      </c>
      <c r="B4147" s="42" t="e">
        <f ca="1">HYPERLINK("#"&amp;CELL("address",OFFSET([1]Analítico!$B$1,MATCH(92744,[1]Analítico!$B:$B,0)-1,3)),92744)</f>
        <v>#VALUE!</v>
      </c>
      <c r="C4147" s="34" t="s">
        <v>6363</v>
      </c>
      <c r="D4147" s="42" t="s">
        <v>711</v>
      </c>
      <c r="E4147" s="43">
        <v>664.16</v>
      </c>
      <c r="F4147" s="44">
        <v>1.09E-2</v>
      </c>
    </row>
    <row r="4148" spans="1:6" ht="12.75">
      <c r="A4148" s="41" t="s">
        <v>6353</v>
      </c>
      <c r="B4148" s="42" t="e">
        <f ca="1">HYPERLINK("#"&amp;CELL("address",OFFSET([1]Analítico!$B$1,MATCH(92754,[1]Analítico!$B:$B,0)-1,3)),92754)</f>
        <v>#VALUE!</v>
      </c>
      <c r="C4148" s="34" t="s">
        <v>6364</v>
      </c>
      <c r="D4148" s="42" t="s">
        <v>711</v>
      </c>
      <c r="E4148" s="43">
        <v>663.44</v>
      </c>
      <c r="F4148" s="44">
        <v>0.1305</v>
      </c>
    </row>
    <row r="4149" spans="1:6" ht="12.75">
      <c r="A4149" s="41" t="s">
        <v>6353</v>
      </c>
      <c r="B4149" s="42" t="e">
        <f ca="1">HYPERLINK("#"&amp;CELL("address",OFFSET([1]Analítico!$B$1,MATCH(92753,[1]Analítico!$B:$B,0)-1,3)),92753)</f>
        <v>#VALUE!</v>
      </c>
      <c r="C4149" s="34" t="s">
        <v>6365</v>
      </c>
      <c r="D4149" s="42" t="s">
        <v>711</v>
      </c>
      <c r="E4149" s="43">
        <v>680.76</v>
      </c>
      <c r="F4149" s="44">
        <v>0.1343</v>
      </c>
    </row>
    <row r="4150" spans="1:6" ht="12.75">
      <c r="A4150" s="41" t="s">
        <v>6353</v>
      </c>
      <c r="B4150" s="42" t="e">
        <f ca="1">HYPERLINK("#"&amp;CELL("address",OFFSET([1]Analítico!$B$1,MATCH(92755,[1]Analítico!$B:$B,0)-1,3)),92755)</f>
        <v>#VALUE!</v>
      </c>
      <c r="C4150" s="34" t="s">
        <v>6366</v>
      </c>
      <c r="D4150" s="42" t="s">
        <v>27</v>
      </c>
      <c r="E4150" s="43">
        <v>259.75</v>
      </c>
      <c r="F4150" s="44">
        <v>3.5200000000000002E-2</v>
      </c>
    </row>
    <row r="4151" spans="1:6" ht="12.75">
      <c r="A4151" s="41" t="s">
        <v>6353</v>
      </c>
      <c r="B4151" s="42" t="e">
        <f ca="1">HYPERLINK("#"&amp;CELL("address",OFFSET([1]Analítico!$B$1,MATCH(92756,[1]Analítico!$B:$B,0)-1,3)),92756)</f>
        <v>#VALUE!</v>
      </c>
      <c r="C4151" s="34" t="s">
        <v>6367</v>
      </c>
      <c r="D4151" s="42" t="s">
        <v>27</v>
      </c>
      <c r="E4151" s="43">
        <v>299.19</v>
      </c>
      <c r="F4151" s="44">
        <v>3.0599999999999999E-2</v>
      </c>
    </row>
    <row r="4152" spans="1:6" ht="12.75">
      <c r="A4152" s="41" t="s">
        <v>6353</v>
      </c>
      <c r="B4152" s="42" t="e">
        <f ca="1">HYPERLINK("#"&amp;CELL("address",OFFSET([1]Analítico!$B$1,MATCH(92757,[1]Analítico!$B:$B,0)-1,3)),92757)</f>
        <v>#VALUE!</v>
      </c>
      <c r="C4152" s="34" t="s">
        <v>6368</v>
      </c>
      <c r="D4152" s="42" t="s">
        <v>27</v>
      </c>
      <c r="E4152" s="43">
        <v>346.33</v>
      </c>
      <c r="F4152" s="44">
        <v>2.64E-2</v>
      </c>
    </row>
    <row r="4153" spans="1:6" ht="12.75">
      <c r="A4153" s="41" t="s">
        <v>6353</v>
      </c>
      <c r="B4153" s="42" t="e">
        <f ca="1">HYPERLINK("#"&amp;CELL("address",OFFSET([1]Analítico!$B$1,MATCH(92758,[1]Analítico!$B:$B,0)-1,3)),92758)</f>
        <v>#VALUE!</v>
      </c>
      <c r="C4153" s="34" t="s">
        <v>6369</v>
      </c>
      <c r="D4153" s="42" t="s">
        <v>711</v>
      </c>
      <c r="E4153" s="43">
        <v>715.7</v>
      </c>
      <c r="F4153" s="44">
        <v>0</v>
      </c>
    </row>
    <row r="4154" spans="1:6" ht="12.75">
      <c r="A4154" s="41" t="s">
        <v>6370</v>
      </c>
      <c r="B4154" s="42" t="e">
        <f ca="1">HYPERLINK("#"&amp;CELL("address",OFFSET([1]Analítico!$B$1,MATCH(104500,[1]Analítico!$B:$B,0)-1,3)),104500)</f>
        <v>#VALUE!</v>
      </c>
      <c r="C4154" s="34" t="s">
        <v>6371</v>
      </c>
      <c r="D4154" s="42" t="s">
        <v>40</v>
      </c>
      <c r="E4154" s="43">
        <v>0</v>
      </c>
      <c r="F4154" s="44"/>
    </row>
    <row r="4155" spans="1:6" ht="12.75">
      <c r="A4155" s="41" t="s">
        <v>6370</v>
      </c>
      <c r="B4155" s="42" t="e">
        <f ca="1">HYPERLINK("#"&amp;CELL("address",OFFSET([1]Analítico!$B$1,MATCH(104503,[1]Analítico!$B:$B,0)-1,3)),104503)</f>
        <v>#VALUE!</v>
      </c>
      <c r="C4155" s="34" t="s">
        <v>6372</v>
      </c>
      <c r="D4155" s="42" t="s">
        <v>40</v>
      </c>
      <c r="E4155" s="43">
        <v>0</v>
      </c>
      <c r="F4155" s="44"/>
    </row>
    <row r="4156" spans="1:6" ht="12.75">
      <c r="A4156" s="41" t="s">
        <v>6370</v>
      </c>
      <c r="B4156" s="42" t="e">
        <f ca="1">HYPERLINK("#"&amp;CELL("address",OFFSET([1]Analítico!$B$1,MATCH(104504,[1]Analítico!$B:$B,0)-1,3)),104504)</f>
        <v>#VALUE!</v>
      </c>
      <c r="C4156" s="34" t="s">
        <v>6373</v>
      </c>
      <c r="D4156" s="42" t="s">
        <v>40</v>
      </c>
      <c r="E4156" s="43">
        <v>0</v>
      </c>
      <c r="F4156" s="44"/>
    </row>
    <row r="4157" spans="1:6" ht="12.75">
      <c r="A4157" s="41" t="s">
        <v>6370</v>
      </c>
      <c r="B4157" s="42" t="e">
        <f ca="1">HYPERLINK("#"&amp;CELL("address",OFFSET([1]Analítico!$B$1,MATCH(104507,[1]Analítico!$B:$B,0)-1,3)),104507)</f>
        <v>#VALUE!</v>
      </c>
      <c r="C4157" s="34" t="s">
        <v>6374</v>
      </c>
      <c r="D4157" s="42" t="s">
        <v>40</v>
      </c>
      <c r="E4157" s="43">
        <v>0</v>
      </c>
      <c r="F4157" s="44"/>
    </row>
    <row r="4158" spans="1:6" ht="12.75">
      <c r="A4158" s="41" t="s">
        <v>6370</v>
      </c>
      <c r="B4158" s="42" t="e">
        <f ca="1">HYPERLINK("#"&amp;CELL("address",OFFSET([1]Analítico!$B$1,MATCH(104508,[1]Analítico!$B:$B,0)-1,3)),104508)</f>
        <v>#VALUE!</v>
      </c>
      <c r="C4158" s="34" t="s">
        <v>6375</v>
      </c>
      <c r="D4158" s="42" t="s">
        <v>40</v>
      </c>
      <c r="E4158" s="43">
        <v>0</v>
      </c>
      <c r="F4158" s="44"/>
    </row>
    <row r="4159" spans="1:6" ht="12.75">
      <c r="A4159" s="41" t="s">
        <v>6370</v>
      </c>
      <c r="B4159" s="42" t="e">
        <f ca="1">HYPERLINK("#"&amp;CELL("address",OFFSET([1]Analítico!$B$1,MATCH(104509,[1]Analítico!$B:$B,0)-1,3)),104509)</f>
        <v>#VALUE!</v>
      </c>
      <c r="C4159" s="34" t="s">
        <v>6376</v>
      </c>
      <c r="D4159" s="42" t="s">
        <v>40</v>
      </c>
      <c r="E4159" s="43">
        <v>0</v>
      </c>
      <c r="F4159" s="44"/>
    </row>
    <row r="4160" spans="1:6" ht="12.75">
      <c r="A4160" s="41" t="s">
        <v>6370</v>
      </c>
      <c r="B4160" s="42" t="e">
        <f ca="1">HYPERLINK("#"&amp;CELL("address",OFFSET([1]Analítico!$B$1,MATCH(104512,[1]Analítico!$B:$B,0)-1,3)),104512)</f>
        <v>#VALUE!</v>
      </c>
      <c r="C4160" s="34" t="s">
        <v>6377</v>
      </c>
      <c r="D4160" s="42" t="s">
        <v>40</v>
      </c>
      <c r="E4160" s="43">
        <v>0</v>
      </c>
      <c r="F4160" s="44"/>
    </row>
    <row r="4161" spans="1:6" ht="12.75">
      <c r="A4161" s="41" t="s">
        <v>6370</v>
      </c>
      <c r="B4161" s="42" t="e">
        <f ca="1">HYPERLINK("#"&amp;CELL("address",OFFSET([1]Analítico!$B$1,MATCH(104513,[1]Analítico!$B:$B,0)-1,3)),104513)</f>
        <v>#VALUE!</v>
      </c>
      <c r="C4161" s="34" t="s">
        <v>6378</v>
      </c>
      <c r="D4161" s="42" t="s">
        <v>40</v>
      </c>
      <c r="E4161" s="43">
        <v>0</v>
      </c>
      <c r="F4161" s="44"/>
    </row>
    <row r="4162" spans="1:6" ht="12.75">
      <c r="A4162" s="41" t="s">
        <v>6370</v>
      </c>
      <c r="B4162" s="42" t="e">
        <f ca="1">HYPERLINK("#"&amp;CELL("address",OFFSET([1]Analítico!$B$1,MATCH(104514,[1]Analítico!$B:$B,0)-1,3)),104514)</f>
        <v>#VALUE!</v>
      </c>
      <c r="C4162" s="34" t="s">
        <v>6379</v>
      </c>
      <c r="D4162" s="42" t="s">
        <v>40</v>
      </c>
      <c r="E4162" s="43">
        <v>0</v>
      </c>
      <c r="F4162" s="44"/>
    </row>
    <row r="4163" spans="1:6" ht="12.75">
      <c r="A4163" s="41" t="s">
        <v>6370</v>
      </c>
      <c r="B4163" s="42" t="e">
        <f ca="1">HYPERLINK("#"&amp;CELL("address",OFFSET([1]Analítico!$B$1,MATCH(104501,[1]Analítico!$B:$B,0)-1,3)),104501)</f>
        <v>#VALUE!</v>
      </c>
      <c r="C4163" s="34" t="s">
        <v>6380</v>
      </c>
      <c r="D4163" s="42" t="s">
        <v>40</v>
      </c>
      <c r="E4163" s="43">
        <v>0</v>
      </c>
      <c r="F4163" s="44"/>
    </row>
    <row r="4164" spans="1:6" ht="12.75">
      <c r="A4164" s="41" t="s">
        <v>6370</v>
      </c>
      <c r="B4164" s="42" t="e">
        <f ca="1">HYPERLINK("#"&amp;CELL("address",OFFSET([1]Analítico!$B$1,MATCH(104502,[1]Analítico!$B:$B,0)-1,3)),104502)</f>
        <v>#VALUE!</v>
      </c>
      <c r="C4164" s="34" t="s">
        <v>6381</v>
      </c>
      <c r="D4164" s="42" t="s">
        <v>40</v>
      </c>
      <c r="E4164" s="43">
        <v>0</v>
      </c>
      <c r="F4164" s="44"/>
    </row>
    <row r="4165" spans="1:6" ht="12.75">
      <c r="A4165" s="41" t="s">
        <v>6370</v>
      </c>
      <c r="B4165" s="42" t="e">
        <f ca="1">HYPERLINK("#"&amp;CELL("address",OFFSET([1]Analítico!$B$1,MATCH(104505,[1]Analítico!$B:$B,0)-1,3)),104505)</f>
        <v>#VALUE!</v>
      </c>
      <c r="C4165" s="34" t="s">
        <v>6382</v>
      </c>
      <c r="D4165" s="42" t="s">
        <v>40</v>
      </c>
      <c r="E4165" s="43">
        <v>0</v>
      </c>
      <c r="F4165" s="44"/>
    </row>
    <row r="4166" spans="1:6" ht="12.75">
      <c r="A4166" s="41" t="s">
        <v>6370</v>
      </c>
      <c r="B4166" s="42" t="e">
        <f ca="1">HYPERLINK("#"&amp;CELL("address",OFFSET([1]Analítico!$B$1,MATCH(104506,[1]Analítico!$B:$B,0)-1,3)),104506)</f>
        <v>#VALUE!</v>
      </c>
      <c r="C4166" s="34" t="s">
        <v>6383</v>
      </c>
      <c r="D4166" s="42" t="s">
        <v>40</v>
      </c>
      <c r="E4166" s="43">
        <v>0</v>
      </c>
      <c r="F4166" s="44"/>
    </row>
    <row r="4167" spans="1:6" ht="12.75">
      <c r="A4167" s="41" t="s">
        <v>6370</v>
      </c>
      <c r="B4167" s="42" t="e">
        <f ca="1">HYPERLINK("#"&amp;CELL("address",OFFSET([1]Analítico!$B$1,MATCH(104510,[1]Analítico!$B:$B,0)-1,3)),104510)</f>
        <v>#VALUE!</v>
      </c>
      <c r="C4167" s="34" t="s">
        <v>6384</v>
      </c>
      <c r="D4167" s="42" t="s">
        <v>40</v>
      </c>
      <c r="E4167" s="43">
        <v>0</v>
      </c>
      <c r="F4167" s="44"/>
    </row>
    <row r="4168" spans="1:6" ht="12.75">
      <c r="A4168" s="41" t="s">
        <v>6370</v>
      </c>
      <c r="B4168" s="42" t="e">
        <f ca="1">HYPERLINK("#"&amp;CELL("address",OFFSET([1]Analítico!$B$1,MATCH(104511,[1]Analítico!$B:$B,0)-1,3)),104511)</f>
        <v>#VALUE!</v>
      </c>
      <c r="C4168" s="34" t="s">
        <v>6385</v>
      </c>
      <c r="D4168" s="42" t="s">
        <v>40</v>
      </c>
      <c r="E4168" s="43">
        <v>0</v>
      </c>
      <c r="F4168" s="44"/>
    </row>
    <row r="4169" spans="1:6" ht="12.75">
      <c r="A4169" s="41" t="s">
        <v>6370</v>
      </c>
      <c r="B4169" s="42" t="e">
        <f ca="1">HYPERLINK("#"&amp;CELL("address",OFFSET([1]Analítico!$B$1,MATCH(104491,[1]Analítico!$B:$B,0)-1,3)),104491)</f>
        <v>#VALUE!</v>
      </c>
      <c r="C4169" s="34" t="s">
        <v>6386</v>
      </c>
      <c r="D4169" s="42" t="s">
        <v>40</v>
      </c>
      <c r="E4169" s="43">
        <v>5201.4399999999996</v>
      </c>
      <c r="F4169" s="44">
        <v>0.97250000000000003</v>
      </c>
    </row>
    <row r="4170" spans="1:6" ht="12.75">
      <c r="A4170" s="41" t="s">
        <v>6370</v>
      </c>
      <c r="B4170" s="42" t="e">
        <f ca="1">HYPERLINK("#"&amp;CELL("address",OFFSET([1]Analítico!$B$1,MATCH(104492,[1]Analítico!$B:$B,0)-1,3)),104492)</f>
        <v>#VALUE!</v>
      </c>
      <c r="C4170" s="34" t="s">
        <v>6387</v>
      </c>
      <c r="D4170" s="42" t="s">
        <v>40</v>
      </c>
      <c r="E4170" s="43">
        <v>6505.29</v>
      </c>
      <c r="F4170" s="44">
        <v>0.97389999999999999</v>
      </c>
    </row>
    <row r="4171" spans="1:6" ht="12.75">
      <c r="A4171" s="41" t="s">
        <v>6370</v>
      </c>
      <c r="B4171" s="42" t="e">
        <f ca="1">HYPERLINK("#"&amp;CELL("address",OFFSET([1]Analítico!$B$1,MATCH(104493,[1]Analítico!$B:$B,0)-1,3)),104493)</f>
        <v>#VALUE!</v>
      </c>
      <c r="C4171" s="34" t="s">
        <v>6388</v>
      </c>
      <c r="D4171" s="42" t="s">
        <v>40</v>
      </c>
      <c r="E4171" s="43">
        <v>0</v>
      </c>
      <c r="F4171" s="44"/>
    </row>
    <row r="4172" spans="1:6" ht="12.75">
      <c r="A4172" s="41" t="s">
        <v>6370</v>
      </c>
      <c r="B4172" s="42" t="e">
        <f ca="1">HYPERLINK("#"&amp;CELL("address",OFFSET([1]Analítico!$B$1,MATCH(104494,[1]Analítico!$B:$B,0)-1,3)),104494)</f>
        <v>#VALUE!</v>
      </c>
      <c r="C4172" s="34" t="s">
        <v>6389</v>
      </c>
      <c r="D4172" s="42" t="s">
        <v>40</v>
      </c>
      <c r="E4172" s="43">
        <v>8790.14</v>
      </c>
      <c r="F4172" s="44">
        <v>0.97650000000000003</v>
      </c>
    </row>
    <row r="4173" spans="1:6" ht="12.75">
      <c r="A4173" s="41" t="s">
        <v>6370</v>
      </c>
      <c r="B4173" s="42" t="e">
        <f ca="1">HYPERLINK("#"&amp;CELL("address",OFFSET([1]Analítico!$B$1,MATCH(104495,[1]Analítico!$B:$B,0)-1,3)),104495)</f>
        <v>#VALUE!</v>
      </c>
      <c r="C4173" s="34" t="s">
        <v>6390</v>
      </c>
      <c r="D4173" s="42" t="s">
        <v>40</v>
      </c>
      <c r="E4173" s="43">
        <v>0</v>
      </c>
      <c r="F4173" s="44"/>
    </row>
    <row r="4174" spans="1:6" ht="12.75">
      <c r="A4174" s="41" t="s">
        <v>6370</v>
      </c>
      <c r="B4174" s="42" t="e">
        <f ca="1">HYPERLINK("#"&amp;CELL("address",OFFSET([1]Analítico!$B$1,MATCH(104496,[1]Analítico!$B:$B,0)-1,3)),104496)</f>
        <v>#VALUE!</v>
      </c>
      <c r="C4174" s="34" t="s">
        <v>6391</v>
      </c>
      <c r="D4174" s="42" t="s">
        <v>40</v>
      </c>
      <c r="E4174" s="43">
        <v>0</v>
      </c>
      <c r="F4174" s="44"/>
    </row>
    <row r="4175" spans="1:6" ht="12.75">
      <c r="A4175" s="41" t="s">
        <v>6370</v>
      </c>
      <c r="B4175" s="42" t="e">
        <f ca="1">HYPERLINK("#"&amp;CELL("address",OFFSET([1]Analítico!$B$1,MATCH(104497,[1]Analítico!$B:$B,0)-1,3)),104497)</f>
        <v>#VALUE!</v>
      </c>
      <c r="C4175" s="34" t="s">
        <v>6392</v>
      </c>
      <c r="D4175" s="42" t="s">
        <v>40</v>
      </c>
      <c r="E4175" s="43">
        <v>10504.88</v>
      </c>
      <c r="F4175" s="44">
        <v>0.96909999999999996</v>
      </c>
    </row>
    <row r="4176" spans="1:6" ht="12.75">
      <c r="A4176" s="41" t="s">
        <v>6370</v>
      </c>
      <c r="B4176" s="42" t="e">
        <f ca="1">HYPERLINK("#"&amp;CELL("address",OFFSET([1]Analítico!$B$1,MATCH(104498,[1]Analítico!$B:$B,0)-1,3)),104498)</f>
        <v>#VALUE!</v>
      </c>
      <c r="C4176" s="34" t="s">
        <v>6393</v>
      </c>
      <c r="D4176" s="42" t="s">
        <v>40</v>
      </c>
      <c r="E4176" s="43">
        <v>0</v>
      </c>
      <c r="F4176" s="44"/>
    </row>
    <row r="4177" spans="1:6" ht="12.75">
      <c r="A4177" s="41" t="s">
        <v>6370</v>
      </c>
      <c r="B4177" s="42" t="e">
        <f ca="1">HYPERLINK("#"&amp;CELL("address",OFFSET([1]Analítico!$B$1,MATCH(104499,[1]Analítico!$B:$B,0)-1,3)),104499)</f>
        <v>#VALUE!</v>
      </c>
      <c r="C4177" s="34" t="s">
        <v>6394</v>
      </c>
      <c r="D4177" s="42" t="s">
        <v>40</v>
      </c>
      <c r="E4177" s="43">
        <v>0</v>
      </c>
      <c r="F4177" s="44"/>
    </row>
    <row r="4178" spans="1:6" ht="12.75">
      <c r="A4178" s="41" t="s">
        <v>6370</v>
      </c>
      <c r="B4178" s="42" t="e">
        <f ca="1">HYPERLINK("#"&amp;CELL("address",OFFSET([1]Analítico!$B$1,MATCH(104515,[1]Analítico!$B:$B,0)-1,3)),104515)</f>
        <v>#VALUE!</v>
      </c>
      <c r="C4178" s="34" t="s">
        <v>6395</v>
      </c>
      <c r="D4178" s="42" t="s">
        <v>27</v>
      </c>
      <c r="E4178" s="43">
        <v>25.53</v>
      </c>
      <c r="F4178" s="44">
        <v>0.98</v>
      </c>
    </row>
    <row r="4179" spans="1:6" ht="12.75">
      <c r="A4179" s="41" t="s">
        <v>6396</v>
      </c>
      <c r="B4179" s="42" t="e">
        <f ca="1">HYPERLINK("#"&amp;CELL("address",OFFSET([1]Analítico!$B$1,MATCH(87430,[1]Analítico!$B:$B,0)-1,3)),87430)</f>
        <v>#VALUE!</v>
      </c>
      <c r="C4179" s="34" t="s">
        <v>6397</v>
      </c>
      <c r="D4179" s="42" t="s">
        <v>27</v>
      </c>
      <c r="E4179" s="43">
        <v>22.63</v>
      </c>
      <c r="F4179" s="44">
        <v>0</v>
      </c>
    </row>
    <row r="4180" spans="1:6" ht="12.75">
      <c r="A4180" s="41" t="s">
        <v>6396</v>
      </c>
      <c r="B4180" s="42" t="e">
        <f ca="1">HYPERLINK("#"&amp;CELL("address",OFFSET([1]Analítico!$B$1,MATCH(87433,[1]Analítico!$B:$B,0)-1,3)),87433)</f>
        <v>#VALUE!</v>
      </c>
      <c r="C4180" s="34" t="s">
        <v>6398</v>
      </c>
      <c r="D4180" s="42" t="s">
        <v>27</v>
      </c>
      <c r="E4180" s="43">
        <v>32.44</v>
      </c>
      <c r="F4180" s="44">
        <v>0</v>
      </c>
    </row>
    <row r="4181" spans="1:6" ht="12.75">
      <c r="A4181" s="41" t="s">
        <v>6396</v>
      </c>
      <c r="B4181" s="42" t="e">
        <f ca="1">HYPERLINK("#"&amp;CELL("address",OFFSET([1]Analítico!$B$1,MATCH(87436,[1]Analítico!$B:$B,0)-1,3)),87436)</f>
        <v>#VALUE!</v>
      </c>
      <c r="C4181" s="34" t="s">
        <v>6399</v>
      </c>
      <c r="D4181" s="42" t="s">
        <v>27</v>
      </c>
      <c r="E4181" s="43">
        <v>37.1</v>
      </c>
      <c r="F4181" s="44">
        <v>0</v>
      </c>
    </row>
    <row r="4182" spans="1:6" ht="12.75">
      <c r="A4182" s="41" t="s">
        <v>6396</v>
      </c>
      <c r="B4182" s="42" t="e">
        <f ca="1">HYPERLINK("#"&amp;CELL("address",OFFSET([1]Analítico!$B$1,MATCH(87439,[1]Analítico!$B:$B,0)-1,3)),87439)</f>
        <v>#VALUE!</v>
      </c>
      <c r="C4182" s="34" t="s">
        <v>6400</v>
      </c>
      <c r="D4182" s="42" t="s">
        <v>27</v>
      </c>
      <c r="E4182" s="43">
        <v>45.33</v>
      </c>
      <c r="F4182" s="44">
        <v>0</v>
      </c>
    </row>
    <row r="4183" spans="1:6" ht="12.75">
      <c r="A4183" s="41" t="s">
        <v>6396</v>
      </c>
      <c r="B4183" s="42" t="e">
        <f ca="1">HYPERLINK("#"&amp;CELL("address",OFFSET([1]Analítico!$B$1,MATCH(104633,[1]Analítico!$B:$B,0)-1,3)),104633)</f>
        <v>#VALUE!</v>
      </c>
      <c r="C4183" s="34" t="s">
        <v>6401</v>
      </c>
      <c r="D4183" s="42" t="s">
        <v>27</v>
      </c>
      <c r="E4183" s="43">
        <v>31.55</v>
      </c>
      <c r="F4183" s="44">
        <v>0</v>
      </c>
    </row>
    <row r="4184" spans="1:6" ht="12.75">
      <c r="A4184" s="41" t="s">
        <v>6396</v>
      </c>
      <c r="B4184" s="42" t="e">
        <f ca="1">HYPERLINK("#"&amp;CELL("address",OFFSET([1]Analítico!$B$1,MATCH(104634,[1]Analítico!$B:$B,0)-1,3)),104634)</f>
        <v>#VALUE!</v>
      </c>
      <c r="C4184" s="34" t="s">
        <v>6402</v>
      </c>
      <c r="D4184" s="42" t="s">
        <v>27</v>
      </c>
      <c r="E4184" s="43">
        <v>46.22</v>
      </c>
      <c r="F4184" s="44">
        <v>0</v>
      </c>
    </row>
    <row r="4185" spans="1:6" ht="12.75">
      <c r="A4185" s="41" t="s">
        <v>6396</v>
      </c>
      <c r="B4185" s="42" t="e">
        <f ca="1">HYPERLINK("#"&amp;CELL("address",OFFSET([1]Analítico!$B$1,MATCH(87418,[1]Analítico!$B:$B,0)-1,3)),87418)</f>
        <v>#VALUE!</v>
      </c>
      <c r="C4185" s="34" t="s">
        <v>6403</v>
      </c>
      <c r="D4185" s="42" t="s">
        <v>27</v>
      </c>
      <c r="E4185" s="43">
        <v>22.62</v>
      </c>
      <c r="F4185" s="44">
        <v>0</v>
      </c>
    </row>
    <row r="4186" spans="1:6" ht="12.75">
      <c r="A4186" s="41" t="s">
        <v>6396</v>
      </c>
      <c r="B4186" s="42" t="e">
        <f ca="1">HYPERLINK("#"&amp;CELL("address",OFFSET([1]Analítico!$B$1,MATCH(87421,[1]Analítico!$B:$B,0)-1,3)),87421)</f>
        <v>#VALUE!</v>
      </c>
      <c r="C4186" s="34" t="s">
        <v>6404</v>
      </c>
      <c r="D4186" s="42" t="s">
        <v>27</v>
      </c>
      <c r="E4186" s="43">
        <v>34.33</v>
      </c>
      <c r="F4186" s="44">
        <v>0</v>
      </c>
    </row>
    <row r="4187" spans="1:6" ht="12.75">
      <c r="A4187" s="41" t="s">
        <v>6396</v>
      </c>
      <c r="B4187" s="42" t="e">
        <f ca="1">HYPERLINK("#"&amp;CELL("address",OFFSET([1]Analítico!$B$1,MATCH(104628,[1]Analítico!$B:$B,0)-1,3)),104628)</f>
        <v>#VALUE!</v>
      </c>
      <c r="C4187" s="34" t="s">
        <v>6405</v>
      </c>
      <c r="D4187" s="42" t="s">
        <v>27</v>
      </c>
      <c r="E4187" s="43">
        <v>35.92</v>
      </c>
      <c r="F4187" s="44">
        <v>0</v>
      </c>
    </row>
    <row r="4188" spans="1:6" ht="12.75">
      <c r="A4188" s="41" t="s">
        <v>6396</v>
      </c>
      <c r="B4188" s="42" t="e">
        <f ca="1">HYPERLINK("#"&amp;CELL("address",OFFSET([1]Analítico!$B$1,MATCH(104631,[1]Analítico!$B:$B,0)-1,3)),104631)</f>
        <v>#VALUE!</v>
      </c>
      <c r="C4188" s="34" t="s">
        <v>6406</v>
      </c>
      <c r="D4188" s="42" t="s">
        <v>27</v>
      </c>
      <c r="E4188" s="43">
        <v>48.57</v>
      </c>
      <c r="F4188" s="44">
        <v>0</v>
      </c>
    </row>
    <row r="4189" spans="1:6" ht="12.75">
      <c r="A4189" s="41" t="s">
        <v>6396</v>
      </c>
      <c r="B4189" s="42" t="e">
        <f ca="1">HYPERLINK("#"&amp;CELL("address",OFFSET([1]Analítico!$B$1,MATCH(104627,[1]Analítico!$B:$B,0)-1,3)),104627)</f>
        <v>#VALUE!</v>
      </c>
      <c r="C4189" s="34" t="s">
        <v>6407</v>
      </c>
      <c r="D4189" s="42" t="s">
        <v>27</v>
      </c>
      <c r="E4189" s="43">
        <v>22.6</v>
      </c>
      <c r="F4189" s="44">
        <v>0</v>
      </c>
    </row>
    <row r="4190" spans="1:6" ht="12.75">
      <c r="A4190" s="41" t="s">
        <v>6396</v>
      </c>
      <c r="B4190" s="42" t="e">
        <f ca="1">HYPERLINK("#"&amp;CELL("address",OFFSET([1]Analítico!$B$1,MATCH(104630,[1]Analítico!$B:$B,0)-1,3)),104630)</f>
        <v>#VALUE!</v>
      </c>
      <c r="C4190" s="34" t="s">
        <v>6408</v>
      </c>
      <c r="D4190" s="42" t="s">
        <v>27</v>
      </c>
      <c r="E4190" s="43">
        <v>35.24</v>
      </c>
      <c r="F4190" s="44">
        <v>0</v>
      </c>
    </row>
    <row r="4191" spans="1:6" ht="12.75">
      <c r="A4191" s="41" t="s">
        <v>6396</v>
      </c>
      <c r="B4191" s="42" t="e">
        <f ca="1">HYPERLINK("#"&amp;CELL("address",OFFSET([1]Analítico!$B$1,MATCH(104629,[1]Analítico!$B:$B,0)-1,3)),104629)</f>
        <v>#VALUE!</v>
      </c>
      <c r="C4191" s="34" t="s">
        <v>6409</v>
      </c>
      <c r="D4191" s="42" t="s">
        <v>27</v>
      </c>
      <c r="E4191" s="43">
        <v>43.58</v>
      </c>
      <c r="F4191" s="44">
        <v>0</v>
      </c>
    </row>
    <row r="4192" spans="1:6" ht="12.75">
      <c r="A4192" s="41" t="s">
        <v>6396</v>
      </c>
      <c r="B4192" s="42" t="e">
        <f ca="1">HYPERLINK("#"&amp;CELL("address",OFFSET([1]Analítico!$B$1,MATCH(104632,[1]Analítico!$B:$B,0)-1,3)),104632)</f>
        <v>#VALUE!</v>
      </c>
      <c r="C4192" s="34" t="s">
        <v>6410</v>
      </c>
      <c r="D4192" s="42" t="s">
        <v>27</v>
      </c>
      <c r="E4192" s="43">
        <v>56.22</v>
      </c>
      <c r="F4192" s="44">
        <v>0</v>
      </c>
    </row>
    <row r="4193" spans="1:6" ht="12.75">
      <c r="A4193" s="41" t="s">
        <v>6396</v>
      </c>
      <c r="B4193" s="42" t="e">
        <f ca="1">HYPERLINK("#"&amp;CELL("address",OFFSET([1]Analítico!$B$1,MATCH(87412,[1]Analítico!$B:$B,0)-1,3)),87412)</f>
        <v>#VALUE!</v>
      </c>
      <c r="C4193" s="34" t="s">
        <v>6411</v>
      </c>
      <c r="D4193" s="42" t="s">
        <v>27</v>
      </c>
      <c r="E4193" s="43">
        <v>29.63</v>
      </c>
      <c r="F4193" s="44">
        <v>0</v>
      </c>
    </row>
    <row r="4194" spans="1:6" ht="12.75">
      <c r="A4194" s="41" t="s">
        <v>6396</v>
      </c>
      <c r="B4194" s="42" t="e">
        <f ca="1">HYPERLINK("#"&amp;CELL("address",OFFSET([1]Analítico!$B$1,MATCH(87415,[1]Analítico!$B:$B,0)-1,3)),87415)</f>
        <v>#VALUE!</v>
      </c>
      <c r="C4194" s="34" t="s">
        <v>6412</v>
      </c>
      <c r="D4194" s="42" t="s">
        <v>27</v>
      </c>
      <c r="E4194" s="43">
        <v>40.869999999999997</v>
      </c>
      <c r="F4194" s="44">
        <v>0</v>
      </c>
    </row>
    <row r="4195" spans="1:6" ht="12.75">
      <c r="A4195" s="41" t="s">
        <v>6396</v>
      </c>
      <c r="B4195" s="42" t="e">
        <f ca="1">HYPERLINK("#"&amp;CELL("address",OFFSET([1]Analítico!$B$1,MATCH(87411,[1]Analítico!$B:$B,0)-1,3)),87411)</f>
        <v>#VALUE!</v>
      </c>
      <c r="C4195" s="34" t="s">
        <v>6413</v>
      </c>
      <c r="D4195" s="42" t="s">
        <v>27</v>
      </c>
      <c r="E4195" s="43">
        <v>19.36</v>
      </c>
      <c r="F4195" s="44">
        <v>0</v>
      </c>
    </row>
    <row r="4196" spans="1:6" ht="12.75">
      <c r="A4196" s="41" t="s">
        <v>6396</v>
      </c>
      <c r="B4196" s="42" t="e">
        <f ca="1">HYPERLINK("#"&amp;CELL("address",OFFSET([1]Analítico!$B$1,MATCH(87414,[1]Analítico!$B:$B,0)-1,3)),87414)</f>
        <v>#VALUE!</v>
      </c>
      <c r="C4196" s="34" t="s">
        <v>6414</v>
      </c>
      <c r="D4196" s="42" t="s">
        <v>27</v>
      </c>
      <c r="E4196" s="43">
        <v>30.61</v>
      </c>
      <c r="F4196" s="44">
        <v>0</v>
      </c>
    </row>
    <row r="4197" spans="1:6" ht="12.75">
      <c r="A4197" s="41" t="s">
        <v>6396</v>
      </c>
      <c r="B4197" s="42" t="e">
        <f ca="1">HYPERLINK("#"&amp;CELL("address",OFFSET([1]Analítico!$B$1,MATCH(87413,[1]Analítico!$B:$B,0)-1,3)),87413)</f>
        <v>#VALUE!</v>
      </c>
      <c r="C4197" s="34" t="s">
        <v>6415</v>
      </c>
      <c r="D4197" s="42" t="s">
        <v>27</v>
      </c>
      <c r="E4197" s="43">
        <v>35.53</v>
      </c>
      <c r="F4197" s="44">
        <v>0</v>
      </c>
    </row>
    <row r="4198" spans="1:6" ht="12.75">
      <c r="A4198" s="41" t="s">
        <v>6396</v>
      </c>
      <c r="B4198" s="42" t="e">
        <f ca="1">HYPERLINK("#"&amp;CELL("address",OFFSET([1]Analítico!$B$1,MATCH(87416,[1]Analítico!$B:$B,0)-1,3)),87416)</f>
        <v>#VALUE!</v>
      </c>
      <c r="C4198" s="34" t="s">
        <v>6416</v>
      </c>
      <c r="D4198" s="42" t="s">
        <v>27</v>
      </c>
      <c r="E4198" s="43">
        <v>46.77</v>
      </c>
      <c r="F4198" s="44">
        <v>0</v>
      </c>
    </row>
    <row r="4199" spans="1:6" ht="12.75">
      <c r="A4199" s="41" t="s">
        <v>6396</v>
      </c>
      <c r="B4199" s="42" t="e">
        <f ca="1">HYPERLINK("#"&amp;CELL("address",OFFSET([1]Analítico!$B$1,MATCH(104635,[1]Analítico!$B:$B,0)-1,3)),104635)</f>
        <v>#VALUE!</v>
      </c>
      <c r="C4199" s="34" t="s">
        <v>6417</v>
      </c>
      <c r="D4199" s="42" t="s">
        <v>27</v>
      </c>
      <c r="E4199" s="43">
        <v>64.77</v>
      </c>
      <c r="F4199" s="44">
        <v>0</v>
      </c>
    </row>
    <row r="4200" spans="1:6" ht="12.75">
      <c r="A4200" s="41" t="s">
        <v>6396</v>
      </c>
      <c r="B4200" s="42" t="e">
        <f ca="1">HYPERLINK("#"&amp;CELL("address",OFFSET([1]Analítico!$B$1,MATCH(104636,[1]Analítico!$B:$B,0)-1,3)),104636)</f>
        <v>#VALUE!</v>
      </c>
      <c r="C4200" s="34" t="s">
        <v>6418</v>
      </c>
      <c r="D4200" s="42" t="s">
        <v>27</v>
      </c>
      <c r="E4200" s="43">
        <v>74.98</v>
      </c>
      <c r="F4200" s="44">
        <v>0</v>
      </c>
    </row>
    <row r="4201" spans="1:6" ht="12.75">
      <c r="A4201" s="41" t="s">
        <v>6396</v>
      </c>
      <c r="B4201" s="42" t="e">
        <f ca="1">HYPERLINK("#"&amp;CELL("address",OFFSET([1]Analítico!$B$1,MATCH(87424,[1]Analítico!$B:$B,0)-1,3)),87424)</f>
        <v>#VALUE!</v>
      </c>
      <c r="C4201" s="34" t="s">
        <v>6419</v>
      </c>
      <c r="D4201" s="42" t="s">
        <v>27</v>
      </c>
      <c r="E4201" s="43">
        <v>45.8</v>
      </c>
      <c r="F4201" s="44">
        <v>0</v>
      </c>
    </row>
    <row r="4202" spans="1:6" ht="12.75">
      <c r="A4202" s="41" t="s">
        <v>6396</v>
      </c>
      <c r="B4202" s="42" t="e">
        <f ca="1">HYPERLINK("#"&amp;CELL("address",OFFSET([1]Analítico!$B$1,MATCH(87427,[1]Analítico!$B:$B,0)-1,3)),87427)</f>
        <v>#VALUE!</v>
      </c>
      <c r="C4202" s="34" t="s">
        <v>6420</v>
      </c>
      <c r="D4202" s="42" t="s">
        <v>27</v>
      </c>
      <c r="E4202" s="43">
        <v>53.95</v>
      </c>
      <c r="F4202" s="44">
        <v>0</v>
      </c>
    </row>
    <row r="4203" spans="1:6" ht="12.75">
      <c r="A4203" s="41" t="s">
        <v>6421</v>
      </c>
      <c r="B4203" s="42" t="e">
        <f ca="1">HYPERLINK("#"&amp;CELL("address",OFFSET([1]Analítico!$B$1,MATCH(89998,[1]Analítico!$B:$B,0)-1,3)),89998)</f>
        <v>#VALUE!</v>
      </c>
      <c r="C4203" s="34" t="s">
        <v>6422</v>
      </c>
      <c r="D4203" s="42" t="s">
        <v>1104</v>
      </c>
      <c r="E4203" s="43">
        <v>9.75</v>
      </c>
      <c r="F4203" s="44">
        <v>0</v>
      </c>
    </row>
    <row r="4204" spans="1:6" ht="12.75">
      <c r="A4204" s="41" t="s">
        <v>6421</v>
      </c>
      <c r="B4204" s="42" t="e">
        <f ca="1">HYPERLINK("#"&amp;CELL("address",OFFSET([1]Analítico!$B$1,MATCH(102920,[1]Analítico!$B:$B,0)-1,3)),102920)</f>
        <v>#VALUE!</v>
      </c>
      <c r="C4204" s="34" t="s">
        <v>6423</v>
      </c>
      <c r="D4204" s="42" t="s">
        <v>1104</v>
      </c>
      <c r="E4204" s="43">
        <v>7.86</v>
      </c>
      <c r="F4204" s="44">
        <v>0</v>
      </c>
    </row>
    <row r="4205" spans="1:6" ht="12.75">
      <c r="A4205" s="41" t="s">
        <v>6421</v>
      </c>
      <c r="B4205" s="42" t="e">
        <f ca="1">HYPERLINK("#"&amp;CELL("address",OFFSET([1]Analítico!$B$1,MATCH(102923,[1]Analítico!$B:$B,0)-1,3)),102923)</f>
        <v>#VALUE!</v>
      </c>
      <c r="C4205" s="34" t="s">
        <v>6424</v>
      </c>
      <c r="D4205" s="42" t="s">
        <v>1104</v>
      </c>
      <c r="E4205" s="43">
        <v>7.21</v>
      </c>
      <c r="F4205" s="44">
        <v>0</v>
      </c>
    </row>
    <row r="4206" spans="1:6" ht="12.75">
      <c r="A4206" s="41" t="s">
        <v>6421</v>
      </c>
      <c r="B4206" s="42" t="e">
        <f ca="1">HYPERLINK("#"&amp;CELL("address",OFFSET([1]Analítico!$B$1,MATCH(90000,[1]Analítico!$B:$B,0)-1,3)),90000)</f>
        <v>#VALUE!</v>
      </c>
      <c r="C4206" s="34" t="s">
        <v>6425</v>
      </c>
      <c r="D4206" s="42" t="s">
        <v>1104</v>
      </c>
      <c r="E4206" s="43">
        <v>13.24</v>
      </c>
      <c r="F4206" s="44">
        <v>0</v>
      </c>
    </row>
    <row r="4207" spans="1:6" ht="12.75">
      <c r="A4207" s="41" t="s">
        <v>6421</v>
      </c>
      <c r="B4207" s="42" t="e">
        <f ca="1">HYPERLINK("#"&amp;CELL("address",OFFSET([1]Analítico!$B$1,MATCH(103088,[1]Analítico!$B:$B,0)-1,3)),103088)</f>
        <v>#VALUE!</v>
      </c>
      <c r="C4207" s="34" t="s">
        <v>6426</v>
      </c>
      <c r="D4207" s="42" t="s">
        <v>1104</v>
      </c>
      <c r="E4207" s="43">
        <v>10.1</v>
      </c>
      <c r="F4207" s="44">
        <v>0</v>
      </c>
    </row>
    <row r="4208" spans="1:6" ht="12.75">
      <c r="A4208" s="41" t="s">
        <v>6421</v>
      </c>
      <c r="B4208" s="42" t="e">
        <f ca="1">HYPERLINK("#"&amp;CELL("address",OFFSET([1]Analítico!$B$1,MATCH(102922,[1]Analítico!$B:$B,0)-1,3)),102922)</f>
        <v>#VALUE!</v>
      </c>
      <c r="C4208" s="34" t="s">
        <v>6427</v>
      </c>
      <c r="D4208" s="42" t="s">
        <v>1104</v>
      </c>
      <c r="E4208" s="43">
        <v>8.58</v>
      </c>
      <c r="F4208" s="44">
        <v>0</v>
      </c>
    </row>
    <row r="4209" spans="1:6" ht="12.75">
      <c r="A4209" s="41" t="s">
        <v>6421</v>
      </c>
      <c r="B4209" s="42" t="e">
        <f ca="1">HYPERLINK("#"&amp;CELL("address",OFFSET([1]Analítico!$B$1,MATCH(89999,[1]Analítico!$B:$B,0)-1,3)),89999)</f>
        <v>#VALUE!</v>
      </c>
      <c r="C4209" s="34" t="s">
        <v>6428</v>
      </c>
      <c r="D4209" s="42" t="s">
        <v>1104</v>
      </c>
      <c r="E4209" s="43">
        <v>17.09</v>
      </c>
      <c r="F4209" s="44">
        <v>0</v>
      </c>
    </row>
    <row r="4210" spans="1:6" ht="12.75">
      <c r="A4210" s="41" t="s">
        <v>6421</v>
      </c>
      <c r="B4210" s="42" t="e">
        <f ca="1">HYPERLINK("#"&amp;CELL("address",OFFSET([1]Analítico!$B$1,MATCH(89996,[1]Analítico!$B:$B,0)-1,3)),89996)</f>
        <v>#VALUE!</v>
      </c>
      <c r="C4210" s="34" t="s">
        <v>6429</v>
      </c>
      <c r="D4210" s="42" t="s">
        <v>1104</v>
      </c>
      <c r="E4210" s="43">
        <v>10.43</v>
      </c>
      <c r="F4210" s="44">
        <v>0</v>
      </c>
    </row>
    <row r="4211" spans="1:6" ht="12.75">
      <c r="A4211" s="41" t="s">
        <v>6421</v>
      </c>
      <c r="B4211" s="42" t="e">
        <f ca="1">HYPERLINK("#"&amp;CELL("address",OFFSET([1]Analítico!$B$1,MATCH(89997,[1]Analítico!$B:$B,0)-1,3)),89997)</f>
        <v>#VALUE!</v>
      </c>
      <c r="C4211" s="34" t="s">
        <v>6430</v>
      </c>
      <c r="D4211" s="42" t="s">
        <v>1104</v>
      </c>
      <c r="E4211" s="43">
        <v>8.2899999999999991</v>
      </c>
      <c r="F4211" s="44">
        <v>0</v>
      </c>
    </row>
    <row r="4212" spans="1:6" ht="12.75">
      <c r="A4212" s="41" t="s">
        <v>6421</v>
      </c>
      <c r="B4212" s="42" t="e">
        <f ca="1">HYPERLINK("#"&amp;CELL("address",OFFSET([1]Analítico!$B$1,MATCH(102921,[1]Analítico!$B:$B,0)-1,3)),102921)</f>
        <v>#VALUE!</v>
      </c>
      <c r="C4212" s="34" t="s">
        <v>6431</v>
      </c>
      <c r="D4212" s="42" t="s">
        <v>1104</v>
      </c>
      <c r="E4212" s="43">
        <v>7.48</v>
      </c>
      <c r="F4212" s="44">
        <v>0</v>
      </c>
    </row>
    <row r="4213" spans="1:6" ht="12.75">
      <c r="A4213" s="41" t="s">
        <v>6421</v>
      </c>
      <c r="B4213" s="42" t="e">
        <f ca="1">HYPERLINK("#"&amp;CELL("address",OFFSET([1]Analítico!$B$1,MATCH(90278,[1]Analítico!$B:$B,0)-1,3)),90278)</f>
        <v>#VALUE!</v>
      </c>
      <c r="C4213" s="34" t="s">
        <v>6432</v>
      </c>
      <c r="D4213" s="42" t="s">
        <v>711</v>
      </c>
      <c r="E4213" s="43">
        <v>588.12</v>
      </c>
      <c r="F4213" s="44">
        <v>0</v>
      </c>
    </row>
    <row r="4214" spans="1:6" ht="12.75">
      <c r="A4214" s="41" t="s">
        <v>6421</v>
      </c>
      <c r="B4214" s="42" t="e">
        <f ca="1">HYPERLINK("#"&amp;CELL("address",OFFSET([1]Analítico!$B$1,MATCH(90282,[1]Analítico!$B:$B,0)-1,3)),90282)</f>
        <v>#VALUE!</v>
      </c>
      <c r="C4214" s="34" t="s">
        <v>6433</v>
      </c>
      <c r="D4214" s="42" t="s">
        <v>711</v>
      </c>
      <c r="E4214" s="43">
        <v>578.07000000000005</v>
      </c>
      <c r="F4214" s="44">
        <v>0</v>
      </c>
    </row>
    <row r="4215" spans="1:6" ht="12.75">
      <c r="A4215" s="41" t="s">
        <v>6421</v>
      </c>
      <c r="B4215" s="42" t="e">
        <f ca="1">HYPERLINK("#"&amp;CELL("address",OFFSET([1]Analítico!$B$1,MATCH(90279,[1]Analítico!$B:$B,0)-1,3)),90279)</f>
        <v>#VALUE!</v>
      </c>
      <c r="C4215" s="34" t="s">
        <v>6434</v>
      </c>
      <c r="D4215" s="42" t="s">
        <v>711</v>
      </c>
      <c r="E4215" s="43">
        <v>643.59</v>
      </c>
      <c r="F4215" s="44">
        <v>0</v>
      </c>
    </row>
    <row r="4216" spans="1:6" ht="12.75">
      <c r="A4216" s="41" t="s">
        <v>6421</v>
      </c>
      <c r="B4216" s="42" t="e">
        <f ca="1">HYPERLINK("#"&amp;CELL("address",OFFSET([1]Analítico!$B$1,MATCH(90283,[1]Analítico!$B:$B,0)-1,3)),90283)</f>
        <v>#VALUE!</v>
      </c>
      <c r="C4216" s="34" t="s">
        <v>6435</v>
      </c>
      <c r="D4216" s="42" t="s">
        <v>711</v>
      </c>
      <c r="E4216" s="43">
        <v>633.66</v>
      </c>
      <c r="F4216" s="44">
        <v>0</v>
      </c>
    </row>
    <row r="4217" spans="1:6" ht="12.75">
      <c r="A4217" s="41" t="s">
        <v>6421</v>
      </c>
      <c r="B4217" s="42" t="e">
        <f ca="1">HYPERLINK("#"&amp;CELL("address",OFFSET([1]Analítico!$B$1,MATCH(90280,[1]Analítico!$B:$B,0)-1,3)),90280)</f>
        <v>#VALUE!</v>
      </c>
      <c r="C4217" s="34" t="s">
        <v>6436</v>
      </c>
      <c r="D4217" s="42" t="s">
        <v>711</v>
      </c>
      <c r="E4217" s="43">
        <v>706.25</v>
      </c>
      <c r="F4217" s="44">
        <v>0</v>
      </c>
    </row>
    <row r="4218" spans="1:6" ht="12.75">
      <c r="A4218" s="41" t="s">
        <v>6421</v>
      </c>
      <c r="B4218" s="42" t="e">
        <f ca="1">HYPERLINK("#"&amp;CELL("address",OFFSET([1]Analítico!$B$1,MATCH(90284,[1]Analítico!$B:$B,0)-1,3)),90284)</f>
        <v>#VALUE!</v>
      </c>
      <c r="C4218" s="34" t="s">
        <v>6437</v>
      </c>
      <c r="D4218" s="42" t="s">
        <v>711</v>
      </c>
      <c r="E4218" s="43">
        <v>700.04</v>
      </c>
      <c r="F4218" s="44">
        <v>0</v>
      </c>
    </row>
    <row r="4219" spans="1:6" ht="12.75">
      <c r="A4219" s="41" t="s">
        <v>6421</v>
      </c>
      <c r="B4219" s="42" t="e">
        <f ca="1">HYPERLINK("#"&amp;CELL("address",OFFSET([1]Analítico!$B$1,MATCH(90281,[1]Analítico!$B:$B,0)-1,3)),90281)</f>
        <v>#VALUE!</v>
      </c>
      <c r="C4219" s="34" t="s">
        <v>6438</v>
      </c>
      <c r="D4219" s="42" t="s">
        <v>711</v>
      </c>
      <c r="E4219" s="43">
        <v>808.72</v>
      </c>
      <c r="F4219" s="44">
        <v>0</v>
      </c>
    </row>
    <row r="4220" spans="1:6" ht="12.75">
      <c r="A4220" s="41" t="s">
        <v>6421</v>
      </c>
      <c r="B4220" s="42" t="e">
        <f ca="1">HYPERLINK("#"&amp;CELL("address",OFFSET([1]Analítico!$B$1,MATCH(90285,[1]Analítico!$B:$B,0)-1,3)),90285)</f>
        <v>#VALUE!</v>
      </c>
      <c r="C4220" s="34" t="s">
        <v>6439</v>
      </c>
      <c r="D4220" s="42" t="s">
        <v>711</v>
      </c>
      <c r="E4220" s="43">
        <v>808.62</v>
      </c>
      <c r="F4220" s="44">
        <v>0</v>
      </c>
    </row>
    <row r="4221" spans="1:6" ht="12.75">
      <c r="A4221" s="41" t="s">
        <v>6421</v>
      </c>
      <c r="B4221" s="42" t="e">
        <f ca="1">HYPERLINK("#"&amp;CELL("address",OFFSET([1]Analítico!$B$1,MATCH(89994,[1]Analítico!$B:$B,0)-1,3)),89994)</f>
        <v>#VALUE!</v>
      </c>
      <c r="C4221" s="34" t="s">
        <v>6440</v>
      </c>
      <c r="D4221" s="42" t="s">
        <v>711</v>
      </c>
      <c r="E4221" s="43">
        <v>1026.6400000000001</v>
      </c>
      <c r="F4221" s="44">
        <v>0</v>
      </c>
    </row>
    <row r="4222" spans="1:6" ht="12.75">
      <c r="A4222" s="41" t="s">
        <v>6421</v>
      </c>
      <c r="B4222" s="42" t="e">
        <f ca="1">HYPERLINK("#"&amp;CELL("address",OFFSET([1]Analítico!$B$1,MATCH(89995,[1]Analítico!$B:$B,0)-1,3)),89995)</f>
        <v>#VALUE!</v>
      </c>
      <c r="C4222" s="34" t="s">
        <v>6441</v>
      </c>
      <c r="D4222" s="42" t="s">
        <v>711</v>
      </c>
      <c r="E4222" s="43">
        <v>1160.3599999999999</v>
      </c>
      <c r="F4222" s="44">
        <v>0</v>
      </c>
    </row>
    <row r="4223" spans="1:6" ht="12.75">
      <c r="A4223" s="41" t="s">
        <v>6421</v>
      </c>
      <c r="B4223" s="42" t="e">
        <f ca="1">HYPERLINK("#"&amp;CELL("address",OFFSET([1]Analítico!$B$1,MATCH(89993,[1]Analítico!$B:$B,0)-1,3)),89993)</f>
        <v>#VALUE!</v>
      </c>
      <c r="C4223" s="34" t="s">
        <v>6442</v>
      </c>
      <c r="D4223" s="42" t="s">
        <v>711</v>
      </c>
      <c r="E4223" s="43">
        <v>1206.32</v>
      </c>
      <c r="F4223" s="44">
        <v>0</v>
      </c>
    </row>
    <row r="4224" spans="1:6" ht="12.75">
      <c r="A4224" s="41" t="s">
        <v>6443</v>
      </c>
      <c r="B4224" s="42" t="e">
        <f ca="1">HYPERLINK("#"&amp;CELL("address",OFFSET([1]Analítico!$B$1,MATCH(99860,[1]Analítico!$B:$B,0)-1,3)),99860)</f>
        <v>#VALUE!</v>
      </c>
      <c r="C4224" s="34" t="s">
        <v>6444</v>
      </c>
      <c r="D4224" s="42" t="s">
        <v>40</v>
      </c>
      <c r="E4224" s="43">
        <v>0</v>
      </c>
      <c r="F4224" s="44"/>
    </row>
    <row r="4225" spans="1:6" ht="12.75">
      <c r="A4225" s="41" t="s">
        <v>6443</v>
      </c>
      <c r="B4225" s="42" t="e">
        <f ca="1">HYPERLINK("#"&amp;CELL("address",OFFSET([1]Analítico!$B$1,MATCH(99858,[1]Analítico!$B:$B,0)-1,3)),99858)</f>
        <v>#VALUE!</v>
      </c>
      <c r="C4225" s="34" t="s">
        <v>6445</v>
      </c>
      <c r="D4225" s="42" t="s">
        <v>40</v>
      </c>
      <c r="E4225" s="43">
        <v>0</v>
      </c>
      <c r="F4225" s="44"/>
    </row>
    <row r="4226" spans="1:6" ht="12.75">
      <c r="A4226" s="41" t="s">
        <v>6443</v>
      </c>
      <c r="B4226" s="42" t="e">
        <f ca="1">HYPERLINK("#"&amp;CELL("address",OFFSET([1]Analítico!$B$1,MATCH(99859,[1]Analítico!$B:$B,0)-1,3)),99859)</f>
        <v>#VALUE!</v>
      </c>
      <c r="C4226" s="34" t="s">
        <v>6446</v>
      </c>
      <c r="D4226" s="42" t="s">
        <v>40</v>
      </c>
      <c r="E4226" s="43">
        <v>0</v>
      </c>
      <c r="F4226" s="44"/>
    </row>
    <row r="4227" spans="1:6" ht="12.75">
      <c r="A4227" s="41" t="s">
        <v>6443</v>
      </c>
      <c r="B4227" s="42" t="e">
        <f ca="1">HYPERLINK("#"&amp;CELL("address",OFFSET([1]Analítico!$B$1,MATCH(99857,[1]Analítico!$B:$B,0)-1,3)),99857)</f>
        <v>#VALUE!</v>
      </c>
      <c r="C4227" s="34" t="s">
        <v>6447</v>
      </c>
      <c r="D4227" s="42" t="s">
        <v>40</v>
      </c>
      <c r="E4227" s="43">
        <v>110.56</v>
      </c>
      <c r="F4227" s="44">
        <v>0</v>
      </c>
    </row>
    <row r="4228" spans="1:6" ht="12.75">
      <c r="A4228" s="41" t="s">
        <v>6443</v>
      </c>
      <c r="B4228" s="42" t="e">
        <f ca="1">HYPERLINK("#"&amp;CELL("address",OFFSET([1]Analítico!$B$1,MATCH(99855,[1]Analítico!$B:$B,0)-1,3)),99855)</f>
        <v>#VALUE!</v>
      </c>
      <c r="C4228" s="34" t="s">
        <v>6448</v>
      </c>
      <c r="D4228" s="42" t="s">
        <v>40</v>
      </c>
      <c r="E4228" s="43">
        <v>111.49</v>
      </c>
      <c r="F4228" s="44">
        <v>0</v>
      </c>
    </row>
    <row r="4229" spans="1:6" ht="12.75">
      <c r="A4229" s="41" t="s">
        <v>6443</v>
      </c>
      <c r="B4229" s="42" t="e">
        <f ca="1">HYPERLINK("#"&amp;CELL("address",OFFSET([1]Analítico!$B$1,MATCH(99856,[1]Analítico!$B:$B,0)-1,3)),99856)</f>
        <v>#VALUE!</v>
      </c>
      <c r="C4229" s="34" t="s">
        <v>6449</v>
      </c>
      <c r="D4229" s="42" t="s">
        <v>40</v>
      </c>
      <c r="E4229" s="43">
        <v>0</v>
      </c>
      <c r="F4229" s="44"/>
    </row>
    <row r="4230" spans="1:6" ht="12.75">
      <c r="A4230" s="41" t="s">
        <v>6443</v>
      </c>
      <c r="B4230" s="42" t="e">
        <f ca="1">HYPERLINK("#"&amp;CELL("address",OFFSET([1]Analítico!$B$1,MATCH(99862,[1]Analítico!$B:$B,0)-1,3)),99862)</f>
        <v>#VALUE!</v>
      </c>
      <c r="C4230" s="34" t="s">
        <v>6450</v>
      </c>
      <c r="D4230" s="42" t="s">
        <v>27</v>
      </c>
      <c r="E4230" s="43">
        <v>744.17</v>
      </c>
      <c r="F4230" s="44">
        <v>0</v>
      </c>
    </row>
    <row r="4231" spans="1:6" ht="12.75">
      <c r="A4231" s="41" t="s">
        <v>6443</v>
      </c>
      <c r="B4231" s="42" t="e">
        <f ca="1">HYPERLINK("#"&amp;CELL("address",OFFSET([1]Analítico!$B$1,MATCH(99861,[1]Analítico!$B:$B,0)-1,3)),99861)</f>
        <v>#VALUE!</v>
      </c>
      <c r="C4231" s="34" t="s">
        <v>6451</v>
      </c>
      <c r="D4231" s="42" t="s">
        <v>27</v>
      </c>
      <c r="E4231" s="43">
        <v>636.16999999999996</v>
      </c>
      <c r="F4231" s="44">
        <v>9.5100000000000004E-2</v>
      </c>
    </row>
    <row r="4232" spans="1:6" ht="12.75">
      <c r="A4232" s="41" t="s">
        <v>6443</v>
      </c>
      <c r="B4232" s="42" t="e">
        <f ca="1">HYPERLINK("#"&amp;CELL("address",OFFSET([1]Analítico!$B$1,MATCH(99839,[1]Analítico!$B:$B,0)-1,3)),99839)</f>
        <v>#VALUE!</v>
      </c>
      <c r="C4232" s="34" t="s">
        <v>6452</v>
      </c>
      <c r="D4232" s="42" t="s">
        <v>40</v>
      </c>
      <c r="E4232" s="43">
        <v>542.05999999999995</v>
      </c>
      <c r="F4232" s="44">
        <v>0</v>
      </c>
    </row>
    <row r="4233" spans="1:6" ht="12.75">
      <c r="A4233" s="41" t="s">
        <v>6443</v>
      </c>
      <c r="B4233" s="42" t="e">
        <f ca="1">HYPERLINK("#"&amp;CELL("address",OFFSET([1]Analítico!$B$1,MATCH(99849,[1]Analítico!$B:$B,0)-1,3)),99849)</f>
        <v>#VALUE!</v>
      </c>
      <c r="C4233" s="34" t="s">
        <v>6453</v>
      </c>
      <c r="D4233" s="42" t="s">
        <v>40</v>
      </c>
      <c r="E4233" s="43">
        <v>0</v>
      </c>
      <c r="F4233" s="44"/>
    </row>
    <row r="4234" spans="1:6" ht="12.75">
      <c r="A4234" s="41" t="s">
        <v>6443</v>
      </c>
      <c r="B4234" s="42" t="e">
        <f ca="1">HYPERLINK("#"&amp;CELL("address",OFFSET([1]Analítico!$B$1,MATCH(99853,[1]Analítico!$B:$B,0)-1,3)),99853)</f>
        <v>#VALUE!</v>
      </c>
      <c r="C4234" s="34" t="s">
        <v>6454</v>
      </c>
      <c r="D4234" s="42" t="s">
        <v>40</v>
      </c>
      <c r="E4234" s="43">
        <v>0</v>
      </c>
      <c r="F4234" s="44"/>
    </row>
    <row r="4235" spans="1:6" ht="12.75">
      <c r="A4235" s="41" t="s">
        <v>6443</v>
      </c>
      <c r="B4235" s="42" t="e">
        <f ca="1">HYPERLINK("#"&amp;CELL("address",OFFSET([1]Analítico!$B$1,MATCH(99847,[1]Analítico!$B:$B,0)-1,3)),99847)</f>
        <v>#VALUE!</v>
      </c>
      <c r="C4235" s="34" t="s">
        <v>6455</v>
      </c>
      <c r="D4235" s="42" t="s">
        <v>40</v>
      </c>
      <c r="E4235" s="43">
        <v>0</v>
      </c>
      <c r="F4235" s="44"/>
    </row>
    <row r="4236" spans="1:6" ht="12.75">
      <c r="A4236" s="41" t="s">
        <v>6443</v>
      </c>
      <c r="B4236" s="42" t="e">
        <f ca="1">HYPERLINK("#"&amp;CELL("address",OFFSET([1]Analítico!$B$1,MATCH(99851,[1]Analítico!$B:$B,0)-1,3)),99851)</f>
        <v>#VALUE!</v>
      </c>
      <c r="C4236" s="34" t="s">
        <v>6456</v>
      </c>
      <c r="D4236" s="42" t="s">
        <v>40</v>
      </c>
      <c r="E4236" s="43">
        <v>0</v>
      </c>
      <c r="F4236" s="44"/>
    </row>
    <row r="4237" spans="1:6" ht="12.75">
      <c r="A4237" s="41" t="s">
        <v>6443</v>
      </c>
      <c r="B4237" s="42" t="e">
        <f ca="1">HYPERLINK("#"&amp;CELL("address",OFFSET([1]Analítico!$B$1,MATCH(99850,[1]Analítico!$B:$B,0)-1,3)),99850)</f>
        <v>#VALUE!</v>
      </c>
      <c r="C4237" s="34" t="s">
        <v>6457</v>
      </c>
      <c r="D4237" s="42" t="s">
        <v>40</v>
      </c>
      <c r="E4237" s="43">
        <v>0</v>
      </c>
      <c r="F4237" s="44"/>
    </row>
    <row r="4238" spans="1:6" ht="12.75">
      <c r="A4238" s="41" t="s">
        <v>6443</v>
      </c>
      <c r="B4238" s="42" t="e">
        <f ca="1">HYPERLINK("#"&amp;CELL("address",OFFSET([1]Analítico!$B$1,MATCH(99854,[1]Analítico!$B:$B,0)-1,3)),99854)</f>
        <v>#VALUE!</v>
      </c>
      <c r="C4238" s="34" t="s">
        <v>6458</v>
      </c>
      <c r="D4238" s="42" t="s">
        <v>40</v>
      </c>
      <c r="E4238" s="43">
        <v>0</v>
      </c>
      <c r="F4238" s="44"/>
    </row>
    <row r="4239" spans="1:6" ht="12.75">
      <c r="A4239" s="41" t="s">
        <v>6443</v>
      </c>
      <c r="B4239" s="42" t="e">
        <f ca="1">HYPERLINK("#"&amp;CELL("address",OFFSET([1]Analítico!$B$1,MATCH(99848,[1]Analítico!$B:$B,0)-1,3)),99848)</f>
        <v>#VALUE!</v>
      </c>
      <c r="C4239" s="34" t="s">
        <v>6459</v>
      </c>
      <c r="D4239" s="42" t="s">
        <v>40</v>
      </c>
      <c r="E4239" s="43">
        <v>0</v>
      </c>
      <c r="F4239" s="44"/>
    </row>
    <row r="4240" spans="1:6" ht="12.75">
      <c r="A4240" s="41" t="s">
        <v>6443</v>
      </c>
      <c r="B4240" s="42" t="e">
        <f ca="1">HYPERLINK("#"&amp;CELL("address",OFFSET([1]Analítico!$B$1,MATCH(99852,[1]Analítico!$B:$B,0)-1,3)),99852)</f>
        <v>#VALUE!</v>
      </c>
      <c r="C4240" s="34" t="s">
        <v>6460</v>
      </c>
      <c r="D4240" s="42" t="s">
        <v>40</v>
      </c>
      <c r="E4240" s="43">
        <v>0</v>
      </c>
      <c r="F4240" s="44"/>
    </row>
    <row r="4241" spans="1:6" ht="12.75">
      <c r="A4241" s="41" t="s">
        <v>6443</v>
      </c>
      <c r="B4241" s="42" t="e">
        <f ca="1">HYPERLINK("#"&amp;CELL("address",OFFSET([1]Analítico!$B$1,MATCH(99844,[1]Analítico!$B:$B,0)-1,3)),99844)</f>
        <v>#VALUE!</v>
      </c>
      <c r="C4241" s="34" t="s">
        <v>6461</v>
      </c>
      <c r="D4241" s="42" t="s">
        <v>40</v>
      </c>
      <c r="E4241" s="43">
        <v>0</v>
      </c>
      <c r="F4241" s="44"/>
    </row>
    <row r="4242" spans="1:6" ht="12.75">
      <c r="A4242" s="41" t="s">
        <v>6443</v>
      </c>
      <c r="B4242" s="42" t="e">
        <f ca="1">HYPERLINK("#"&amp;CELL("address",OFFSET([1]Analítico!$B$1,MATCH(99842,[1]Analítico!$B:$B,0)-1,3)),99842)</f>
        <v>#VALUE!</v>
      </c>
      <c r="C4242" s="34" t="s">
        <v>6462</v>
      </c>
      <c r="D4242" s="42" t="s">
        <v>40</v>
      </c>
      <c r="E4242" s="43">
        <v>0</v>
      </c>
      <c r="F4242" s="44"/>
    </row>
    <row r="4243" spans="1:6" ht="12.75">
      <c r="A4243" s="41" t="s">
        <v>6443</v>
      </c>
      <c r="B4243" s="42" t="e">
        <f ca="1">HYPERLINK("#"&amp;CELL("address",OFFSET([1]Analítico!$B$1,MATCH(99837,[1]Analítico!$B:$B,0)-1,3)),99837)</f>
        <v>#VALUE!</v>
      </c>
      <c r="C4243" s="34" t="s">
        <v>6463</v>
      </c>
      <c r="D4243" s="42" t="s">
        <v>40</v>
      </c>
      <c r="E4243" s="43">
        <v>614.20000000000005</v>
      </c>
      <c r="F4243" s="44">
        <v>0</v>
      </c>
    </row>
    <row r="4244" spans="1:6" ht="12.75">
      <c r="A4244" s="41" t="s">
        <v>6443</v>
      </c>
      <c r="B4244" s="42" t="e">
        <f ca="1">HYPERLINK("#"&amp;CELL("address",OFFSET([1]Analítico!$B$1,MATCH(99840,[1]Analítico!$B:$B,0)-1,3)),99840)</f>
        <v>#VALUE!</v>
      </c>
      <c r="C4244" s="34" t="s">
        <v>6464</v>
      </c>
      <c r="D4244" s="42" t="s">
        <v>40</v>
      </c>
      <c r="E4244" s="43">
        <v>0</v>
      </c>
      <c r="F4244" s="44"/>
    </row>
    <row r="4245" spans="1:6" ht="12.75">
      <c r="A4245" s="41" t="s">
        <v>6443</v>
      </c>
      <c r="B4245" s="42" t="e">
        <f ca="1">HYPERLINK("#"&amp;CELL("address",OFFSET([1]Analítico!$B$1,MATCH(99845,[1]Analítico!$B:$B,0)-1,3)),99845)</f>
        <v>#VALUE!</v>
      </c>
      <c r="C4245" s="34" t="s">
        <v>6465</v>
      </c>
      <c r="D4245" s="42" t="s">
        <v>40</v>
      </c>
      <c r="E4245" s="43">
        <v>0</v>
      </c>
      <c r="F4245" s="44"/>
    </row>
    <row r="4246" spans="1:6" ht="12.75">
      <c r="A4246" s="41" t="s">
        <v>6443</v>
      </c>
      <c r="B4246" s="42" t="e">
        <f ca="1">HYPERLINK("#"&amp;CELL("address",OFFSET([1]Analítico!$B$1,MATCH(99843,[1]Analítico!$B:$B,0)-1,3)),99843)</f>
        <v>#VALUE!</v>
      </c>
      <c r="C4246" s="34" t="s">
        <v>6466</v>
      </c>
      <c r="D4246" s="42" t="s">
        <v>40</v>
      </c>
      <c r="E4246" s="43">
        <v>0</v>
      </c>
      <c r="F4246" s="44"/>
    </row>
    <row r="4247" spans="1:6" ht="12.75">
      <c r="A4247" s="41" t="s">
        <v>6443</v>
      </c>
      <c r="B4247" s="42" t="e">
        <f ca="1">HYPERLINK("#"&amp;CELL("address",OFFSET([1]Analítico!$B$1,MATCH(99838,[1]Analítico!$B:$B,0)-1,3)),99838)</f>
        <v>#VALUE!</v>
      </c>
      <c r="C4247" s="34" t="s">
        <v>6467</v>
      </c>
      <c r="D4247" s="42" t="s">
        <v>40</v>
      </c>
      <c r="E4247" s="43">
        <v>0</v>
      </c>
      <c r="F4247" s="44"/>
    </row>
    <row r="4248" spans="1:6" ht="12.75">
      <c r="A4248" s="41" t="s">
        <v>6443</v>
      </c>
      <c r="B4248" s="42" t="e">
        <f ca="1">HYPERLINK("#"&amp;CELL("address",OFFSET([1]Analítico!$B$1,MATCH(99846,[1]Analítico!$B:$B,0)-1,3)),99846)</f>
        <v>#VALUE!</v>
      </c>
      <c r="C4248" s="34" t="s">
        <v>6468</v>
      </c>
      <c r="D4248" s="42" t="s">
        <v>40</v>
      </c>
      <c r="E4248" s="43">
        <v>0</v>
      </c>
      <c r="F4248" s="44"/>
    </row>
    <row r="4249" spans="1:6" ht="12.75">
      <c r="A4249" s="41" t="s">
        <v>6443</v>
      </c>
      <c r="B4249" s="42" t="e">
        <f ca="1">HYPERLINK("#"&amp;CELL("address",OFFSET([1]Analítico!$B$1,MATCH(99841,[1]Analítico!$B:$B,0)-1,3)),99841)</f>
        <v>#VALUE!</v>
      </c>
      <c r="C4249" s="34" t="s">
        <v>6469</v>
      </c>
      <c r="D4249" s="42" t="s">
        <v>40</v>
      </c>
      <c r="E4249" s="43">
        <v>1034.97</v>
      </c>
      <c r="F4249" s="44">
        <v>4.1700000000000001E-2</v>
      </c>
    </row>
    <row r="4250" spans="1:6" ht="12.75">
      <c r="A4250" s="41" t="s">
        <v>6470</v>
      </c>
      <c r="B4250" s="42" t="e">
        <f ca="1">HYPERLINK("#"&amp;CELL("address",OFFSET([1]Analítico!$B$1,MATCH(94276,[1]Analítico!$B:$B,0)-1,3)),94276)</f>
        <v>#VALUE!</v>
      </c>
      <c r="C4250" s="34" t="s">
        <v>6471</v>
      </c>
      <c r="D4250" s="42" t="s">
        <v>40</v>
      </c>
      <c r="E4250" s="43">
        <v>47.01</v>
      </c>
      <c r="F4250" s="44">
        <v>0</v>
      </c>
    </row>
    <row r="4251" spans="1:6" ht="12.75">
      <c r="A4251" s="41" t="s">
        <v>6470</v>
      </c>
      <c r="B4251" s="42" t="e">
        <f ca="1">HYPERLINK("#"&amp;CELL("address",OFFSET([1]Analítico!$B$1,MATCH(94274,[1]Analítico!$B:$B,0)-1,3)),94274)</f>
        <v>#VALUE!</v>
      </c>
      <c r="C4251" s="34" t="s">
        <v>6472</v>
      </c>
      <c r="D4251" s="42" t="s">
        <v>40</v>
      </c>
      <c r="E4251" s="43">
        <v>51.32</v>
      </c>
      <c r="F4251" s="44">
        <v>0</v>
      </c>
    </row>
    <row r="4252" spans="1:6" ht="12.75">
      <c r="A4252" s="41" t="s">
        <v>6470</v>
      </c>
      <c r="B4252" s="42" t="e">
        <f ca="1">HYPERLINK("#"&amp;CELL("address",OFFSET([1]Analítico!$B$1,MATCH(94280,[1]Analítico!$B:$B,0)-1,3)),94280)</f>
        <v>#VALUE!</v>
      </c>
      <c r="C4252" s="34" t="s">
        <v>6473</v>
      </c>
      <c r="D4252" s="42" t="s">
        <v>40</v>
      </c>
      <c r="E4252" s="43">
        <v>49.2</v>
      </c>
      <c r="F4252" s="44">
        <v>0</v>
      </c>
    </row>
    <row r="4253" spans="1:6" ht="12.75">
      <c r="A4253" s="41" t="s">
        <v>6470</v>
      </c>
      <c r="B4253" s="42" t="e">
        <f ca="1">HYPERLINK("#"&amp;CELL("address",OFFSET([1]Analítico!$B$1,MATCH(94278,[1]Analítico!$B:$B,0)-1,3)),94278)</f>
        <v>#VALUE!</v>
      </c>
      <c r="C4253" s="34" t="s">
        <v>6474</v>
      </c>
      <c r="D4253" s="42" t="s">
        <v>40</v>
      </c>
      <c r="E4253" s="43">
        <v>42.02</v>
      </c>
      <c r="F4253" s="44">
        <v>0</v>
      </c>
    </row>
    <row r="4254" spans="1:6" ht="12.75">
      <c r="A4254" s="41" t="s">
        <v>6470</v>
      </c>
      <c r="B4254" s="42" t="e">
        <f ca="1">HYPERLINK("#"&amp;CELL("address",OFFSET([1]Analítico!$B$1,MATCH(94275,[1]Analítico!$B:$B,0)-1,3)),94275)</f>
        <v>#VALUE!</v>
      </c>
      <c r="C4254" s="34" t="s">
        <v>6475</v>
      </c>
      <c r="D4254" s="42" t="s">
        <v>40</v>
      </c>
      <c r="E4254" s="43">
        <v>43.6</v>
      </c>
      <c r="F4254" s="44">
        <v>0</v>
      </c>
    </row>
    <row r="4255" spans="1:6" ht="12.75">
      <c r="A4255" s="41" t="s">
        <v>6470</v>
      </c>
      <c r="B4255" s="42" t="e">
        <f ca="1">HYPERLINK("#"&amp;CELL("address",OFFSET([1]Analítico!$B$1,MATCH(94273,[1]Analítico!$B:$B,0)-1,3)),94273)</f>
        <v>#VALUE!</v>
      </c>
      <c r="C4255" s="34" t="s">
        <v>6476</v>
      </c>
      <c r="D4255" s="42" t="s">
        <v>40</v>
      </c>
      <c r="E4255" s="43">
        <v>47.92</v>
      </c>
      <c r="F4255" s="44">
        <v>0</v>
      </c>
    </row>
    <row r="4256" spans="1:6" ht="12.75">
      <c r="A4256" s="41" t="s">
        <v>6470</v>
      </c>
      <c r="B4256" s="42" t="e">
        <f ca="1">HYPERLINK("#"&amp;CELL("address",OFFSET([1]Analítico!$B$1,MATCH(94279,[1]Analítico!$B:$B,0)-1,3)),94279)</f>
        <v>#VALUE!</v>
      </c>
      <c r="C4256" s="34" t="s">
        <v>6477</v>
      </c>
      <c r="D4256" s="42" t="s">
        <v>40</v>
      </c>
      <c r="E4256" s="43">
        <v>45.81</v>
      </c>
      <c r="F4256" s="44">
        <v>0</v>
      </c>
    </row>
    <row r="4257" spans="1:6" ht="12.75">
      <c r="A4257" s="41" t="s">
        <v>6470</v>
      </c>
      <c r="B4257" s="42" t="e">
        <f ca="1">HYPERLINK("#"&amp;CELL("address",OFFSET([1]Analítico!$B$1,MATCH(94277,[1]Analítico!$B:$B,0)-1,3)),94277)</f>
        <v>#VALUE!</v>
      </c>
      <c r="C4257" s="34" t="s">
        <v>6478</v>
      </c>
      <c r="D4257" s="42" t="s">
        <v>40</v>
      </c>
      <c r="E4257" s="43">
        <v>38.630000000000003</v>
      </c>
      <c r="F4257" s="44">
        <v>0</v>
      </c>
    </row>
    <row r="4258" spans="1:6" ht="12.75">
      <c r="A4258" s="41" t="s">
        <v>6470</v>
      </c>
      <c r="B4258" s="42" t="e">
        <f ca="1">HYPERLINK("#"&amp;CELL("address",OFFSET([1]Analítico!$B$1,MATCH(104930,[1]Analítico!$B:$B,0)-1,3)),104930)</f>
        <v>#VALUE!</v>
      </c>
      <c r="C4258" s="34" t="s">
        <v>6479</v>
      </c>
      <c r="D4258" s="42" t="s">
        <v>40</v>
      </c>
      <c r="E4258" s="43">
        <v>0</v>
      </c>
      <c r="F4258" s="44"/>
    </row>
    <row r="4259" spans="1:6" ht="12.75">
      <c r="A4259" s="41" t="s">
        <v>6470</v>
      </c>
      <c r="B4259" s="42" t="e">
        <f ca="1">HYPERLINK("#"&amp;CELL("address",OFFSET([1]Analítico!$B$1,MATCH(104931,[1]Analítico!$B:$B,0)-1,3)),104931)</f>
        <v>#VALUE!</v>
      </c>
      <c r="C4259" s="34" t="s">
        <v>6480</v>
      </c>
      <c r="D4259" s="42" t="s">
        <v>40</v>
      </c>
      <c r="E4259" s="43">
        <v>0</v>
      </c>
      <c r="F4259" s="44"/>
    </row>
    <row r="4260" spans="1:6" ht="12.75">
      <c r="A4260" s="41" t="s">
        <v>6470</v>
      </c>
      <c r="B4260" s="42" t="e">
        <f ca="1">HYPERLINK("#"&amp;CELL("address",OFFSET([1]Analítico!$B$1,MATCH(94294,[1]Analítico!$B:$B,0)-1,3)),94294)</f>
        <v>#VALUE!</v>
      </c>
      <c r="C4260" s="34" t="s">
        <v>6481</v>
      </c>
      <c r="D4260" s="42" t="s">
        <v>40</v>
      </c>
      <c r="E4260" s="43">
        <v>9.4499999999999993</v>
      </c>
      <c r="F4260" s="44">
        <v>0</v>
      </c>
    </row>
    <row r="4261" spans="1:6" ht="12.75">
      <c r="A4261" s="41" t="s">
        <v>6470</v>
      </c>
      <c r="B4261" s="42" t="e">
        <f ca="1">HYPERLINK("#"&amp;CELL("address",OFFSET([1]Analítico!$B$1,MATCH(94288,[1]Analítico!$B:$B,0)-1,3)),94288)</f>
        <v>#VALUE!</v>
      </c>
      <c r="C4261" s="34" t="s">
        <v>6482</v>
      </c>
      <c r="D4261" s="42" t="s">
        <v>40</v>
      </c>
      <c r="E4261" s="43">
        <v>47.05</v>
      </c>
      <c r="F4261" s="44">
        <v>0</v>
      </c>
    </row>
    <row r="4262" spans="1:6" ht="12.75">
      <c r="A4262" s="41" t="s">
        <v>6470</v>
      </c>
      <c r="B4262" s="42" t="e">
        <f ca="1">HYPERLINK("#"&amp;CELL("address",OFFSET([1]Analítico!$B$1,MATCH(94282,[1]Analítico!$B:$B,0)-1,3)),94282)</f>
        <v>#VALUE!</v>
      </c>
      <c r="C4262" s="34" t="s">
        <v>6483</v>
      </c>
      <c r="D4262" s="42" t="s">
        <v>40</v>
      </c>
      <c r="E4262" s="43">
        <v>60.54</v>
      </c>
      <c r="F4262" s="44">
        <v>0</v>
      </c>
    </row>
    <row r="4263" spans="1:6" ht="12.75">
      <c r="A4263" s="41" t="s">
        <v>6470</v>
      </c>
      <c r="B4263" s="42" t="e">
        <f ca="1">HYPERLINK("#"&amp;CELL("address",OFFSET([1]Analítico!$B$1,MATCH(94290,[1]Analítico!$B:$B,0)-1,3)),94290)</f>
        <v>#VALUE!</v>
      </c>
      <c r="C4263" s="34" t="s">
        <v>6484</v>
      </c>
      <c r="D4263" s="42" t="s">
        <v>40</v>
      </c>
      <c r="E4263" s="43">
        <v>59.11</v>
      </c>
      <c r="F4263" s="44">
        <v>0</v>
      </c>
    </row>
    <row r="4264" spans="1:6" ht="12.75">
      <c r="A4264" s="41" t="s">
        <v>6470</v>
      </c>
      <c r="B4264" s="42" t="e">
        <f ca="1">HYPERLINK("#"&amp;CELL("address",OFFSET([1]Analítico!$B$1,MATCH(94284,[1]Analítico!$B:$B,0)-1,3)),94284)</f>
        <v>#VALUE!</v>
      </c>
      <c r="C4264" s="34" t="s">
        <v>6485</v>
      </c>
      <c r="D4264" s="42" t="s">
        <v>40</v>
      </c>
      <c r="E4264" s="43">
        <v>79.489999999999995</v>
      </c>
      <c r="F4264" s="44">
        <v>0</v>
      </c>
    </row>
    <row r="4265" spans="1:6" ht="12.75">
      <c r="A4265" s="41" t="s">
        <v>6470</v>
      </c>
      <c r="B4265" s="42" t="e">
        <f ca="1">HYPERLINK("#"&amp;CELL("address",OFFSET([1]Analítico!$B$1,MATCH(94292,[1]Analítico!$B:$B,0)-1,3)),94292)</f>
        <v>#VALUE!</v>
      </c>
      <c r="C4265" s="34" t="s">
        <v>6486</v>
      </c>
      <c r="D4265" s="42" t="s">
        <v>40</v>
      </c>
      <c r="E4265" s="43">
        <v>71.760000000000005</v>
      </c>
      <c r="F4265" s="44">
        <v>0</v>
      </c>
    </row>
    <row r="4266" spans="1:6" ht="12.75">
      <c r="A4266" s="41" t="s">
        <v>6470</v>
      </c>
      <c r="B4266" s="42" t="e">
        <f ca="1">HYPERLINK("#"&amp;CELL("address",OFFSET([1]Analítico!$B$1,MATCH(94286,[1]Analítico!$B:$B,0)-1,3)),94286)</f>
        <v>#VALUE!</v>
      </c>
      <c r="C4266" s="34" t="s">
        <v>6487</v>
      </c>
      <c r="D4266" s="42" t="s">
        <v>40</v>
      </c>
      <c r="E4266" s="43">
        <v>101.21</v>
      </c>
      <c r="F4266" s="44">
        <v>0</v>
      </c>
    </row>
    <row r="4267" spans="1:6" ht="12.75">
      <c r="A4267" s="41" t="s">
        <v>6470</v>
      </c>
      <c r="B4267" s="42" t="e">
        <f ca="1">HYPERLINK("#"&amp;CELL("address",OFFSET([1]Analítico!$B$1,MATCH(94287,[1]Analítico!$B:$B,0)-1,3)),94287)</f>
        <v>#VALUE!</v>
      </c>
      <c r="C4267" s="34" t="s">
        <v>6488</v>
      </c>
      <c r="D4267" s="42" t="s">
        <v>40</v>
      </c>
      <c r="E4267" s="43">
        <v>39.06</v>
      </c>
      <c r="F4267" s="44">
        <v>0</v>
      </c>
    </row>
    <row r="4268" spans="1:6" ht="12.75">
      <c r="A4268" s="41" t="s">
        <v>6470</v>
      </c>
      <c r="B4268" s="42" t="e">
        <f ca="1">HYPERLINK("#"&amp;CELL("address",OFFSET([1]Analítico!$B$1,MATCH(94281,[1]Analítico!$B:$B,0)-1,3)),94281)</f>
        <v>#VALUE!</v>
      </c>
      <c r="C4268" s="34" t="s">
        <v>6489</v>
      </c>
      <c r="D4268" s="42" t="s">
        <v>40</v>
      </c>
      <c r="E4268" s="43">
        <v>51.56</v>
      </c>
      <c r="F4268" s="44">
        <v>0</v>
      </c>
    </row>
    <row r="4269" spans="1:6" ht="12.75">
      <c r="A4269" s="41" t="s">
        <v>6470</v>
      </c>
      <c r="B4269" s="42" t="e">
        <f ca="1">HYPERLINK("#"&amp;CELL("address",OFFSET([1]Analítico!$B$1,MATCH(94289,[1]Analítico!$B:$B,0)-1,3)),94289)</f>
        <v>#VALUE!</v>
      </c>
      <c r="C4269" s="34" t="s">
        <v>6490</v>
      </c>
      <c r="D4269" s="42" t="s">
        <v>40</v>
      </c>
      <c r="E4269" s="43">
        <v>51.12</v>
      </c>
      <c r="F4269" s="44">
        <v>0</v>
      </c>
    </row>
    <row r="4270" spans="1:6" ht="12.75">
      <c r="A4270" s="41" t="s">
        <v>6470</v>
      </c>
      <c r="B4270" s="42" t="e">
        <f ca="1">HYPERLINK("#"&amp;CELL("address",OFFSET([1]Analítico!$B$1,MATCH(94283,[1]Analítico!$B:$B,0)-1,3)),94283)</f>
        <v>#VALUE!</v>
      </c>
      <c r="C4270" s="34" t="s">
        <v>6491</v>
      </c>
      <c r="D4270" s="42" t="s">
        <v>40</v>
      </c>
      <c r="E4270" s="43">
        <v>70.5</v>
      </c>
      <c r="F4270" s="44">
        <v>0</v>
      </c>
    </row>
    <row r="4271" spans="1:6" ht="12.75">
      <c r="A4271" s="41" t="s">
        <v>6470</v>
      </c>
      <c r="B4271" s="42" t="e">
        <f ca="1">HYPERLINK("#"&amp;CELL("address",OFFSET([1]Analítico!$B$1,MATCH(94291,[1]Analítico!$B:$B,0)-1,3)),94291)</f>
        <v>#VALUE!</v>
      </c>
      <c r="C4271" s="34" t="s">
        <v>6492</v>
      </c>
      <c r="D4271" s="42" t="s">
        <v>40</v>
      </c>
      <c r="E4271" s="43">
        <v>63.77</v>
      </c>
      <c r="F4271" s="44">
        <v>0</v>
      </c>
    </row>
    <row r="4272" spans="1:6" ht="12.75">
      <c r="A4272" s="41" t="s">
        <v>6470</v>
      </c>
      <c r="B4272" s="42" t="e">
        <f ca="1">HYPERLINK("#"&amp;CELL("address",OFFSET([1]Analítico!$B$1,MATCH(94285,[1]Analítico!$B:$B,0)-1,3)),94285)</f>
        <v>#VALUE!</v>
      </c>
      <c r="C4272" s="34" t="s">
        <v>6493</v>
      </c>
      <c r="D4272" s="42" t="s">
        <v>40</v>
      </c>
      <c r="E4272" s="43">
        <v>92.22</v>
      </c>
      <c r="F4272" s="44">
        <v>0</v>
      </c>
    </row>
    <row r="4273" spans="1:6" ht="12.75">
      <c r="A4273" s="41" t="s">
        <v>6470</v>
      </c>
      <c r="B4273" s="42" t="e">
        <f ca="1">HYPERLINK("#"&amp;CELL("address",OFFSET([1]Analítico!$B$1,MATCH(94293,[1]Analítico!$B:$B,0)-1,3)),94293)</f>
        <v>#VALUE!</v>
      </c>
      <c r="C4273" s="34" t="s">
        <v>6494</v>
      </c>
      <c r="D4273" s="42" t="s">
        <v>40</v>
      </c>
      <c r="E4273" s="43">
        <v>205.31</v>
      </c>
      <c r="F4273" s="44">
        <v>0</v>
      </c>
    </row>
    <row r="4274" spans="1:6" ht="12.75">
      <c r="A4274" s="41" t="s">
        <v>6470</v>
      </c>
      <c r="B4274" s="42" t="e">
        <f ca="1">HYPERLINK("#"&amp;CELL("address",OFFSET([1]Analítico!$B$1,MATCH(94264,[1]Analítico!$B:$B,0)-1,3)),94264)</f>
        <v>#VALUE!</v>
      </c>
      <c r="C4274" s="34" t="s">
        <v>6495</v>
      </c>
      <c r="D4274" s="42" t="s">
        <v>40</v>
      </c>
      <c r="E4274" s="43">
        <v>46.1</v>
      </c>
      <c r="F4274" s="44">
        <v>1.7600000000000001E-2</v>
      </c>
    </row>
    <row r="4275" spans="1:6" ht="12.75">
      <c r="A4275" s="41" t="s">
        <v>6470</v>
      </c>
      <c r="B4275" s="42" t="e">
        <f ca="1">HYPERLINK("#"&amp;CELL("address",OFFSET([1]Analítico!$B$1,MATCH(94266,[1]Analítico!$B:$B,0)-1,3)),94266)</f>
        <v>#VALUE!</v>
      </c>
      <c r="C4275" s="34" t="s">
        <v>6496</v>
      </c>
      <c r="D4275" s="42" t="s">
        <v>40</v>
      </c>
      <c r="E4275" s="43">
        <v>61.59</v>
      </c>
      <c r="F4275" s="44">
        <v>1.49E-2</v>
      </c>
    </row>
    <row r="4276" spans="1:6" ht="12.75">
      <c r="A4276" s="41" t="s">
        <v>6470</v>
      </c>
      <c r="B4276" s="42" t="e">
        <f ca="1">HYPERLINK("#"&amp;CELL("address",OFFSET([1]Analítico!$B$1,MATCH(94263,[1]Analítico!$B:$B,0)-1,3)),94263)</f>
        <v>#VALUE!</v>
      </c>
      <c r="C4276" s="34" t="s">
        <v>6497</v>
      </c>
      <c r="D4276" s="42" t="s">
        <v>40</v>
      </c>
      <c r="E4276" s="43">
        <v>40.76</v>
      </c>
      <c r="F4276" s="44">
        <v>1.2800000000000001E-2</v>
      </c>
    </row>
    <row r="4277" spans="1:6" ht="12.75">
      <c r="A4277" s="41" t="s">
        <v>6470</v>
      </c>
      <c r="B4277" s="42" t="e">
        <f ca="1">HYPERLINK("#"&amp;CELL("address",OFFSET([1]Analítico!$B$1,MATCH(94265,[1]Analítico!$B:$B,0)-1,3)),94265)</f>
        <v>#VALUE!</v>
      </c>
      <c r="C4277" s="34" t="s">
        <v>6498</v>
      </c>
      <c r="D4277" s="42" t="s">
        <v>40</v>
      </c>
      <c r="E4277" s="43">
        <v>55.47</v>
      </c>
      <c r="F4277" s="44">
        <v>1.0800000000000001E-2</v>
      </c>
    </row>
    <row r="4278" spans="1:6" ht="12.75">
      <c r="A4278" s="41" t="s">
        <v>6470</v>
      </c>
      <c r="B4278" s="42" t="e">
        <f ca="1">HYPERLINK("#"&amp;CELL("address",OFFSET([1]Analítico!$B$1,MATCH(94268,[1]Analítico!$B:$B,0)-1,3)),94268)</f>
        <v>#VALUE!</v>
      </c>
      <c r="C4278" s="34" t="s">
        <v>6499</v>
      </c>
      <c r="D4278" s="42" t="s">
        <v>40</v>
      </c>
      <c r="E4278" s="43">
        <v>73.680000000000007</v>
      </c>
      <c r="F4278" s="44">
        <v>1.38E-2</v>
      </c>
    </row>
    <row r="4279" spans="1:6" ht="12.75">
      <c r="A4279" s="41" t="s">
        <v>6470</v>
      </c>
      <c r="B4279" s="42" t="e">
        <f ca="1">HYPERLINK("#"&amp;CELL("address",OFFSET([1]Analítico!$B$1,MATCH(94270,[1]Analítico!$B:$B,0)-1,3)),94270)</f>
        <v>#VALUE!</v>
      </c>
      <c r="C4279" s="34" t="s">
        <v>6500</v>
      </c>
      <c r="D4279" s="42" t="s">
        <v>40</v>
      </c>
      <c r="E4279" s="43">
        <v>105.51</v>
      </c>
      <c r="F4279" s="44">
        <v>1.35E-2</v>
      </c>
    </row>
    <row r="4280" spans="1:6" ht="12.75">
      <c r="A4280" s="41" t="s">
        <v>6470</v>
      </c>
      <c r="B4280" s="42" t="e">
        <f ca="1">HYPERLINK("#"&amp;CELL("address",OFFSET([1]Analítico!$B$1,MATCH(94272,[1]Analítico!$B:$B,0)-1,3)),94272)</f>
        <v>#VALUE!</v>
      </c>
      <c r="C4280" s="34" t="s">
        <v>6501</v>
      </c>
      <c r="D4280" s="42" t="s">
        <v>40</v>
      </c>
      <c r="E4280" s="43">
        <v>129.83000000000001</v>
      </c>
      <c r="F4280" s="44">
        <v>1.46E-2</v>
      </c>
    </row>
    <row r="4281" spans="1:6" ht="12.75">
      <c r="A4281" s="41" t="s">
        <v>6470</v>
      </c>
      <c r="B4281" s="42" t="e">
        <f ca="1">HYPERLINK("#"&amp;CELL("address",OFFSET([1]Analítico!$B$1,MATCH(94267,[1]Analítico!$B:$B,0)-1,3)),94267)</f>
        <v>#VALUE!</v>
      </c>
      <c r="C4281" s="34" t="s">
        <v>6502</v>
      </c>
      <c r="D4281" s="42" t="s">
        <v>40</v>
      </c>
      <c r="E4281" s="43">
        <v>66.95</v>
      </c>
      <c r="F4281" s="44">
        <v>0.01</v>
      </c>
    </row>
    <row r="4282" spans="1:6" ht="12.75">
      <c r="A4282" s="41" t="s">
        <v>6470</v>
      </c>
      <c r="B4282" s="42" t="e">
        <f ca="1">HYPERLINK("#"&amp;CELL("address",OFFSET([1]Analítico!$B$1,MATCH(94269,[1]Analítico!$B:$B,0)-1,3)),94269)</f>
        <v>#VALUE!</v>
      </c>
      <c r="C4282" s="34" t="s">
        <v>6503</v>
      </c>
      <c r="D4282" s="42" t="s">
        <v>40</v>
      </c>
      <c r="E4282" s="43">
        <v>96.14</v>
      </c>
      <c r="F4282" s="44">
        <v>9.7000000000000003E-3</v>
      </c>
    </row>
    <row r="4283" spans="1:6" ht="12.75">
      <c r="A4283" s="41" t="s">
        <v>6470</v>
      </c>
      <c r="B4283" s="42" t="e">
        <f ca="1">HYPERLINK("#"&amp;CELL("address",OFFSET([1]Analítico!$B$1,MATCH(94271,[1]Analítico!$B:$B,0)-1,3)),94271)</f>
        <v>#VALUE!</v>
      </c>
      <c r="C4283" s="34" t="s">
        <v>6504</v>
      </c>
      <c r="D4283" s="42" t="s">
        <v>40</v>
      </c>
      <c r="E4283" s="43">
        <v>117.32</v>
      </c>
      <c r="F4283" s="44">
        <v>1.0699999999999999E-2</v>
      </c>
    </row>
    <row r="4284" spans="1:6" ht="12.75">
      <c r="A4284" s="41" t="s">
        <v>6505</v>
      </c>
      <c r="B4284" s="42" t="e">
        <f ca="1">HYPERLINK("#"&amp;CELL("address",OFFSET([1]Analítico!$B$1,MATCH(105555,[1]Analítico!$B:$B,0)-1,3)),105555)</f>
        <v>#VALUE!</v>
      </c>
      <c r="C4284" s="34" t="s">
        <v>6506</v>
      </c>
      <c r="D4284" s="42" t="s">
        <v>69</v>
      </c>
      <c r="E4284" s="43">
        <v>0</v>
      </c>
      <c r="F4284" s="44"/>
    </row>
    <row r="4285" spans="1:6" ht="12.75">
      <c r="A4285" s="41" t="s">
        <v>6505</v>
      </c>
      <c r="B4285" s="42" t="e">
        <f ca="1">HYPERLINK("#"&amp;CELL("address",OFFSET([1]Analítico!$B$1,MATCH(97603,[1]Analítico!$B:$B,0)-1,3)),97603)</f>
        <v>#VALUE!</v>
      </c>
      <c r="C4285" s="34" t="s">
        <v>6507</v>
      </c>
      <c r="D4285" s="42" t="s">
        <v>69</v>
      </c>
      <c r="E4285" s="43">
        <v>0</v>
      </c>
      <c r="F4285" s="44"/>
    </row>
    <row r="4286" spans="1:6" ht="12.75">
      <c r="A4286" s="41" t="s">
        <v>6505</v>
      </c>
      <c r="B4286" s="42" t="e">
        <f ca="1">HYPERLINK("#"&amp;CELL("address",OFFSET([1]Analítico!$B$1,MATCH(97602,[1]Analítico!$B:$B,0)-1,3)),97602)</f>
        <v>#VALUE!</v>
      </c>
      <c r="C4286" s="34" t="s">
        <v>6508</v>
      </c>
      <c r="D4286" s="42" t="s">
        <v>69</v>
      </c>
      <c r="E4286" s="43">
        <v>0</v>
      </c>
      <c r="F4286" s="44"/>
    </row>
    <row r="4287" spans="1:6" ht="12.75">
      <c r="A4287" s="41" t="s">
        <v>6505</v>
      </c>
      <c r="B4287" s="42" t="e">
        <f ca="1">HYPERLINK("#"&amp;CELL("address",OFFSET([1]Analítico!$B$1,MATCH(97604,[1]Analítico!$B:$B,0)-1,3)),97604)</f>
        <v>#VALUE!</v>
      </c>
      <c r="C4287" s="34" t="s">
        <v>6509</v>
      </c>
      <c r="D4287" s="42" t="s">
        <v>69</v>
      </c>
      <c r="E4287" s="43">
        <v>0</v>
      </c>
      <c r="F4287" s="44"/>
    </row>
    <row r="4288" spans="1:6" ht="12.75">
      <c r="A4288" s="41" t="s">
        <v>6505</v>
      </c>
      <c r="B4288" s="42" t="e">
        <f ca="1">HYPERLINK("#"&amp;CELL("address",OFFSET([1]Analítico!$B$1,MATCH(105553,[1]Analítico!$B:$B,0)-1,3)),105553)</f>
        <v>#VALUE!</v>
      </c>
      <c r="C4288" s="34" t="s">
        <v>6510</v>
      </c>
      <c r="D4288" s="42" t="s">
        <v>69</v>
      </c>
      <c r="E4288" s="43">
        <v>0</v>
      </c>
      <c r="F4288" s="44"/>
    </row>
    <row r="4289" spans="1:6" ht="12.75">
      <c r="A4289" s="41" t="s">
        <v>6505</v>
      </c>
      <c r="B4289" s="42" t="e">
        <f ca="1">HYPERLINK("#"&amp;CELL("address",OFFSET([1]Analítico!$B$1,MATCH(105552,[1]Analítico!$B:$B,0)-1,3)),105552)</f>
        <v>#VALUE!</v>
      </c>
      <c r="C4289" s="34" t="s">
        <v>6511</v>
      </c>
      <c r="D4289" s="42" t="s">
        <v>69</v>
      </c>
      <c r="E4289" s="43">
        <v>0</v>
      </c>
      <c r="F4289" s="44"/>
    </row>
    <row r="4290" spans="1:6" ht="12.75">
      <c r="A4290" s="41" t="s">
        <v>6505</v>
      </c>
      <c r="B4290" s="42" t="e">
        <f ca="1">HYPERLINK("#"&amp;CELL("address",OFFSET([1]Analítico!$B$1,MATCH(105550,[1]Analítico!$B:$B,0)-1,3)),105550)</f>
        <v>#VALUE!</v>
      </c>
      <c r="C4290" s="34" t="s">
        <v>6512</v>
      </c>
      <c r="D4290" s="42" t="s">
        <v>69</v>
      </c>
      <c r="E4290" s="43">
        <v>0</v>
      </c>
      <c r="F4290" s="44"/>
    </row>
    <row r="4291" spans="1:6" ht="12.75">
      <c r="A4291" s="41" t="s">
        <v>6505</v>
      </c>
      <c r="B4291" s="42" t="e">
        <f ca="1">HYPERLINK("#"&amp;CELL("address",OFFSET([1]Analítico!$B$1,MATCH(105551,[1]Analítico!$B:$B,0)-1,3)),105551)</f>
        <v>#VALUE!</v>
      </c>
      <c r="C4291" s="34" t="s">
        <v>6513</v>
      </c>
      <c r="D4291" s="42" t="s">
        <v>69</v>
      </c>
      <c r="E4291" s="43">
        <v>0</v>
      </c>
      <c r="F4291" s="44"/>
    </row>
    <row r="4292" spans="1:6" ht="12.75">
      <c r="A4292" s="41" t="s">
        <v>6505</v>
      </c>
      <c r="B4292" s="42" t="e">
        <f ca="1">HYPERLINK("#"&amp;CELL("address",OFFSET([1]Analítico!$B$1,MATCH(105549,[1]Analítico!$B:$B,0)-1,3)),105549)</f>
        <v>#VALUE!</v>
      </c>
      <c r="C4292" s="34" t="s">
        <v>6514</v>
      </c>
      <c r="D4292" s="42" t="s">
        <v>69</v>
      </c>
      <c r="E4292" s="43">
        <v>0</v>
      </c>
      <c r="F4292" s="44"/>
    </row>
    <row r="4293" spans="1:6" ht="12.75">
      <c r="A4293" s="41" t="s">
        <v>6505</v>
      </c>
      <c r="B4293" s="42" t="e">
        <f ca="1">HYPERLINK("#"&amp;CELL("address",OFFSET([1]Analítico!$B$1,MATCH(105547,[1]Analítico!$B:$B,0)-1,3)),105547)</f>
        <v>#VALUE!</v>
      </c>
      <c r="C4293" s="34" t="s">
        <v>6515</v>
      </c>
      <c r="D4293" s="42" t="s">
        <v>40</v>
      </c>
      <c r="E4293" s="43">
        <v>0</v>
      </c>
      <c r="F4293" s="44"/>
    </row>
    <row r="4294" spans="1:6" ht="12.75">
      <c r="A4294" s="41" t="s">
        <v>6505</v>
      </c>
      <c r="B4294" s="42" t="e">
        <f ca="1">HYPERLINK("#"&amp;CELL("address",OFFSET([1]Analítico!$B$1,MATCH(97605,[1]Analítico!$B:$B,0)-1,3)),97605)</f>
        <v>#VALUE!</v>
      </c>
      <c r="C4294" s="34" t="s">
        <v>6516</v>
      </c>
      <c r="D4294" s="42" t="s">
        <v>69</v>
      </c>
      <c r="E4294" s="43">
        <v>84.83</v>
      </c>
      <c r="F4294" s="44">
        <v>0.7046</v>
      </c>
    </row>
    <row r="4295" spans="1:6" ht="12.75">
      <c r="A4295" s="41" t="s">
        <v>6505</v>
      </c>
      <c r="B4295" s="42" t="e">
        <f ca="1">HYPERLINK("#"&amp;CELL("address",OFFSET([1]Analítico!$B$1,MATCH(97607,[1]Analítico!$B:$B,0)-1,3)),97607)</f>
        <v>#VALUE!</v>
      </c>
      <c r="C4295" s="34" t="s">
        <v>6517</v>
      </c>
      <c r="D4295" s="42" t="s">
        <v>69</v>
      </c>
      <c r="E4295" s="43">
        <v>109.58</v>
      </c>
      <c r="F4295" s="44">
        <v>0.67520000000000002</v>
      </c>
    </row>
    <row r="4296" spans="1:6" ht="12.75">
      <c r="A4296" s="41" t="s">
        <v>6505</v>
      </c>
      <c r="B4296" s="42" t="e">
        <f ca="1">HYPERLINK("#"&amp;CELL("address",OFFSET([1]Analítico!$B$1,MATCH(97599,[1]Analítico!$B:$B,0)-1,3)),97599)</f>
        <v>#VALUE!</v>
      </c>
      <c r="C4296" s="34" t="s">
        <v>6518</v>
      </c>
      <c r="D4296" s="42" t="s">
        <v>69</v>
      </c>
      <c r="E4296" s="43">
        <v>21.67</v>
      </c>
      <c r="F4296" s="44">
        <v>0</v>
      </c>
    </row>
    <row r="4297" spans="1:6" ht="12.75">
      <c r="A4297" s="41" t="s">
        <v>6505</v>
      </c>
      <c r="B4297" s="42" t="e">
        <f ca="1">HYPERLINK("#"&amp;CELL("address",OFFSET([1]Analítico!$B$1,MATCH(105542,[1]Analítico!$B:$B,0)-1,3)),105542)</f>
        <v>#VALUE!</v>
      </c>
      <c r="C4297" s="34" t="s">
        <v>6519</v>
      </c>
      <c r="D4297" s="42" t="s">
        <v>69</v>
      </c>
      <c r="E4297" s="43">
        <v>0</v>
      </c>
      <c r="F4297" s="44"/>
    </row>
    <row r="4298" spans="1:6" ht="12.75">
      <c r="A4298" s="41" t="s">
        <v>6505</v>
      </c>
      <c r="B4298" s="42" t="e">
        <f ca="1">HYPERLINK("#"&amp;CELL("address",OFFSET([1]Analítico!$B$1,MATCH(105543,[1]Analítico!$B:$B,0)-1,3)),105543)</f>
        <v>#VALUE!</v>
      </c>
      <c r="C4298" s="34" t="s">
        <v>6520</v>
      </c>
      <c r="D4298" s="42" t="s">
        <v>69</v>
      </c>
      <c r="E4298" s="43">
        <v>0</v>
      </c>
      <c r="F4298" s="44"/>
    </row>
    <row r="4299" spans="1:6" ht="12.75">
      <c r="A4299" s="41" t="s">
        <v>6505</v>
      </c>
      <c r="B4299" s="42" t="e">
        <f ca="1">HYPERLINK("#"&amp;CELL("address",OFFSET([1]Analítico!$B$1,MATCH(105544,[1]Analítico!$B:$B,0)-1,3)),105544)</f>
        <v>#VALUE!</v>
      </c>
      <c r="C4299" s="34" t="s">
        <v>6521</v>
      </c>
      <c r="D4299" s="42" t="s">
        <v>69</v>
      </c>
      <c r="E4299" s="43">
        <v>0</v>
      </c>
      <c r="F4299" s="44"/>
    </row>
    <row r="4300" spans="1:6" ht="12.75">
      <c r="A4300" s="41" t="s">
        <v>6505</v>
      </c>
      <c r="B4300" s="42" t="e">
        <f ca="1">HYPERLINK("#"&amp;CELL("address",OFFSET([1]Analítico!$B$1,MATCH(100913,[1]Analítico!$B:$B,0)-1,3)),100913)</f>
        <v>#VALUE!</v>
      </c>
      <c r="C4300" s="34" t="s">
        <v>6522</v>
      </c>
      <c r="D4300" s="42" t="s">
        <v>69</v>
      </c>
      <c r="E4300" s="43">
        <v>0</v>
      </c>
      <c r="F4300" s="44"/>
    </row>
    <row r="4301" spans="1:6" ht="12.75">
      <c r="A4301" s="41" t="s">
        <v>6505</v>
      </c>
      <c r="B4301" s="42" t="e">
        <f ca="1">HYPERLINK("#"&amp;CELL("address",OFFSET([1]Analítico!$B$1,MATCH(100916,[1]Analítico!$B:$B,0)-1,3)),100916)</f>
        <v>#VALUE!</v>
      </c>
      <c r="C4301" s="34" t="s">
        <v>6523</v>
      </c>
      <c r="D4301" s="42" t="s">
        <v>69</v>
      </c>
      <c r="E4301" s="43">
        <v>0</v>
      </c>
      <c r="F4301" s="44"/>
    </row>
    <row r="4302" spans="1:6" ht="12.75">
      <c r="A4302" s="41" t="s">
        <v>6505</v>
      </c>
      <c r="B4302" s="42" t="e">
        <f ca="1">HYPERLINK("#"&amp;CELL("address",OFFSET([1]Analítico!$B$1,MATCH(100918,[1]Analítico!$B:$B,0)-1,3)),100918)</f>
        <v>#VALUE!</v>
      </c>
      <c r="C4302" s="34" t="s">
        <v>6524</v>
      </c>
      <c r="D4302" s="42" t="s">
        <v>69</v>
      </c>
      <c r="E4302" s="43">
        <v>0</v>
      </c>
      <c r="F4302" s="44"/>
    </row>
    <row r="4303" spans="1:6" ht="12.75">
      <c r="A4303" s="41" t="s">
        <v>6505</v>
      </c>
      <c r="B4303" s="42" t="e">
        <f ca="1">HYPERLINK("#"&amp;CELL("address",OFFSET([1]Analítico!$B$1,MATCH(100914,[1]Analítico!$B:$B,0)-1,3)),100914)</f>
        <v>#VALUE!</v>
      </c>
      <c r="C4303" s="34" t="s">
        <v>6525</v>
      </c>
      <c r="D4303" s="42" t="s">
        <v>69</v>
      </c>
      <c r="E4303" s="43">
        <v>0</v>
      </c>
      <c r="F4303" s="44"/>
    </row>
    <row r="4304" spans="1:6" ht="12.75">
      <c r="A4304" s="41" t="s">
        <v>6505</v>
      </c>
      <c r="B4304" s="42" t="e">
        <f ca="1">HYPERLINK("#"&amp;CELL("address",OFFSET([1]Analítico!$B$1,MATCH(100917,[1]Analítico!$B:$B,0)-1,3)),100917)</f>
        <v>#VALUE!</v>
      </c>
      <c r="C4304" s="34" t="s">
        <v>6526</v>
      </c>
      <c r="D4304" s="42" t="s">
        <v>69</v>
      </c>
      <c r="E4304" s="43">
        <v>0</v>
      </c>
      <c r="F4304" s="44"/>
    </row>
    <row r="4305" spans="1:6" ht="12.75">
      <c r="A4305" s="41" t="s">
        <v>6505</v>
      </c>
      <c r="B4305" s="42" t="e">
        <f ca="1">HYPERLINK("#"&amp;CELL("address",OFFSET([1]Analítico!$B$1,MATCH(100907,[1]Analítico!$B:$B,0)-1,3)),100907)</f>
        <v>#VALUE!</v>
      </c>
      <c r="C4305" s="34" t="s">
        <v>6527</v>
      </c>
      <c r="D4305" s="42" t="s">
        <v>69</v>
      </c>
      <c r="E4305" s="43">
        <v>0</v>
      </c>
      <c r="F4305" s="44"/>
    </row>
    <row r="4306" spans="1:6" ht="12.75">
      <c r="A4306" s="41" t="s">
        <v>6505</v>
      </c>
      <c r="B4306" s="42" t="e">
        <f ca="1">HYPERLINK("#"&amp;CELL("address",OFFSET([1]Analítico!$B$1,MATCH(102467,[1]Analítico!$B:$B,0)-1,3)),102467)</f>
        <v>#VALUE!</v>
      </c>
      <c r="C4306" s="34" t="s">
        <v>6528</v>
      </c>
      <c r="D4306" s="42" t="s">
        <v>69</v>
      </c>
      <c r="E4306" s="43">
        <v>0</v>
      </c>
      <c r="F4306" s="44"/>
    </row>
    <row r="4307" spans="1:6" ht="12.75">
      <c r="A4307" s="41" t="s">
        <v>6505</v>
      </c>
      <c r="B4307" s="42" t="e">
        <f ca="1">HYPERLINK("#"&amp;CELL("address",OFFSET([1]Analítico!$B$1,MATCH(100910,[1]Analítico!$B:$B,0)-1,3)),100910)</f>
        <v>#VALUE!</v>
      </c>
      <c r="C4307" s="34" t="s">
        <v>6529</v>
      </c>
      <c r="D4307" s="42" t="s">
        <v>69</v>
      </c>
      <c r="E4307" s="43">
        <v>0</v>
      </c>
      <c r="F4307" s="44"/>
    </row>
    <row r="4308" spans="1:6" ht="12.75">
      <c r="A4308" s="41" t="s">
        <v>6505</v>
      </c>
      <c r="B4308" s="42" t="e">
        <f ca="1">HYPERLINK("#"&amp;CELL("address",OFFSET([1]Analítico!$B$1,MATCH(105541,[1]Analítico!$B:$B,0)-1,3)),105541)</f>
        <v>#VALUE!</v>
      </c>
      <c r="C4308" s="34" t="s">
        <v>6530</v>
      </c>
      <c r="D4308" s="42" t="s">
        <v>69</v>
      </c>
      <c r="E4308" s="43">
        <v>0</v>
      </c>
      <c r="F4308" s="44"/>
    </row>
    <row r="4309" spans="1:6" ht="12.75">
      <c r="A4309" s="41" t="s">
        <v>6505</v>
      </c>
      <c r="B4309" s="42" t="e">
        <f ca="1">HYPERLINK("#"&amp;CELL("address",OFFSET([1]Analítico!$B$1,MATCH(100908,[1]Analítico!$B:$B,0)-1,3)),100908)</f>
        <v>#VALUE!</v>
      </c>
      <c r="C4309" s="34" t="s">
        <v>6531</v>
      </c>
      <c r="D4309" s="42" t="s">
        <v>69</v>
      </c>
      <c r="E4309" s="43">
        <v>0</v>
      </c>
      <c r="F4309" s="44"/>
    </row>
    <row r="4310" spans="1:6" ht="12.75">
      <c r="A4310" s="41" t="s">
        <v>6505</v>
      </c>
      <c r="B4310" s="42" t="e">
        <f ca="1">HYPERLINK("#"&amp;CELL("address",OFFSET([1]Analítico!$B$1,MATCH(100911,[1]Analítico!$B:$B,0)-1,3)),100911)</f>
        <v>#VALUE!</v>
      </c>
      <c r="C4310" s="34" t="s">
        <v>6532</v>
      </c>
      <c r="D4310" s="42" t="s">
        <v>69</v>
      </c>
      <c r="E4310" s="43">
        <v>0</v>
      </c>
      <c r="F4310" s="44"/>
    </row>
    <row r="4311" spans="1:6" ht="12.75">
      <c r="A4311" s="41" t="s">
        <v>6505</v>
      </c>
      <c r="B4311" s="42" t="e">
        <f ca="1">HYPERLINK("#"&amp;CELL("address",OFFSET([1]Analítico!$B$1,MATCH(103782,[1]Analítico!$B:$B,0)-1,3)),103782)</f>
        <v>#VALUE!</v>
      </c>
      <c r="C4311" s="34" t="s">
        <v>6533</v>
      </c>
      <c r="D4311" s="42" t="s">
        <v>69</v>
      </c>
      <c r="E4311" s="43">
        <v>37.35</v>
      </c>
      <c r="F4311" s="44">
        <v>0</v>
      </c>
    </row>
    <row r="4312" spans="1:6" ht="12.75">
      <c r="A4312" s="41" t="s">
        <v>6505</v>
      </c>
      <c r="B4312" s="42" t="e">
        <f ca="1">HYPERLINK("#"&amp;CELL("address",OFFSET([1]Analítico!$B$1,MATCH(103786,[1]Analítico!$B:$B,0)-1,3)),103786)</f>
        <v>#VALUE!</v>
      </c>
      <c r="C4312" s="34" t="s">
        <v>6534</v>
      </c>
      <c r="D4312" s="42" t="s">
        <v>69</v>
      </c>
      <c r="E4312" s="43">
        <v>0</v>
      </c>
      <c r="F4312" s="44"/>
    </row>
    <row r="4313" spans="1:6" ht="12.75">
      <c r="A4313" s="41" t="s">
        <v>6505</v>
      </c>
      <c r="B4313" s="42" t="e">
        <f ca="1">HYPERLINK("#"&amp;CELL("address",OFFSET([1]Analítico!$B$1,MATCH(103787,[1]Analítico!$B:$B,0)-1,3)),103787)</f>
        <v>#VALUE!</v>
      </c>
      <c r="C4313" s="34" t="s">
        <v>6535</v>
      </c>
      <c r="D4313" s="42" t="s">
        <v>69</v>
      </c>
      <c r="E4313" s="43">
        <v>0</v>
      </c>
      <c r="F4313" s="44"/>
    </row>
    <row r="4314" spans="1:6" ht="12.75">
      <c r="A4314" s="41" t="s">
        <v>6505</v>
      </c>
      <c r="B4314" s="42" t="e">
        <f ca="1">HYPERLINK("#"&amp;CELL("address",OFFSET([1]Analítico!$B$1,MATCH(103788,[1]Analítico!$B:$B,0)-1,3)),103788)</f>
        <v>#VALUE!</v>
      </c>
      <c r="C4314" s="34" t="s">
        <v>6536</v>
      </c>
      <c r="D4314" s="42" t="s">
        <v>69</v>
      </c>
      <c r="E4314" s="43">
        <v>0</v>
      </c>
      <c r="F4314" s="44"/>
    </row>
    <row r="4315" spans="1:6" ht="12.75">
      <c r="A4315" s="41" t="s">
        <v>6505</v>
      </c>
      <c r="B4315" s="42" t="e">
        <f ca="1">HYPERLINK("#"&amp;CELL("address",OFFSET([1]Analítico!$B$1,MATCH(103783,[1]Analítico!$B:$B,0)-1,3)),103783)</f>
        <v>#VALUE!</v>
      </c>
      <c r="C4315" s="34" t="s">
        <v>6537</v>
      </c>
      <c r="D4315" s="42" t="s">
        <v>69</v>
      </c>
      <c r="E4315" s="43">
        <v>0</v>
      </c>
      <c r="F4315" s="44"/>
    </row>
    <row r="4316" spans="1:6" ht="12.75">
      <c r="A4316" s="41" t="s">
        <v>6505</v>
      </c>
      <c r="B4316" s="42" t="e">
        <f ca="1">HYPERLINK("#"&amp;CELL("address",OFFSET([1]Analítico!$B$1,MATCH(103784,[1]Analítico!$B:$B,0)-1,3)),103784)</f>
        <v>#VALUE!</v>
      </c>
      <c r="C4316" s="34" t="s">
        <v>6538</v>
      </c>
      <c r="D4316" s="42" t="s">
        <v>69</v>
      </c>
      <c r="E4316" s="43">
        <v>0</v>
      </c>
      <c r="F4316" s="44"/>
    </row>
    <row r="4317" spans="1:6" ht="12.75">
      <c r="A4317" s="41" t="s">
        <v>6505</v>
      </c>
      <c r="B4317" s="42" t="e">
        <f ca="1">HYPERLINK("#"&amp;CELL("address",OFFSET([1]Analítico!$B$1,MATCH(103785,[1]Analítico!$B:$B,0)-1,3)),103785)</f>
        <v>#VALUE!</v>
      </c>
      <c r="C4317" s="34" t="s">
        <v>6539</v>
      </c>
      <c r="D4317" s="42" t="s">
        <v>69</v>
      </c>
      <c r="E4317" s="43">
        <v>0</v>
      </c>
      <c r="F4317" s="44"/>
    </row>
    <row r="4318" spans="1:6" ht="12.75">
      <c r="A4318" s="41" t="s">
        <v>6505</v>
      </c>
      <c r="B4318" s="42" t="e">
        <f ca="1">HYPERLINK("#"&amp;CELL("address",OFFSET([1]Analítico!$B$1,MATCH(105546,[1]Analítico!$B:$B,0)-1,3)),105546)</f>
        <v>#VALUE!</v>
      </c>
      <c r="C4318" s="34" t="s">
        <v>6540</v>
      </c>
      <c r="D4318" s="42" t="s">
        <v>69</v>
      </c>
      <c r="E4318" s="43">
        <v>0</v>
      </c>
      <c r="F4318" s="44"/>
    </row>
    <row r="4319" spans="1:6" ht="12.75">
      <c r="A4319" s="41" t="s">
        <v>6505</v>
      </c>
      <c r="B4319" s="42" t="e">
        <f ca="1">HYPERLINK("#"&amp;CELL("address",OFFSET([1]Analítico!$B$1,MATCH(105545,[1]Analítico!$B:$B,0)-1,3)),105545)</f>
        <v>#VALUE!</v>
      </c>
      <c r="C4319" s="34" t="s">
        <v>6541</v>
      </c>
      <c r="D4319" s="42" t="s">
        <v>69</v>
      </c>
      <c r="E4319" s="43">
        <v>0</v>
      </c>
      <c r="F4319" s="44"/>
    </row>
    <row r="4320" spans="1:6" ht="12.75">
      <c r="A4320" s="41" t="s">
        <v>6505</v>
      </c>
      <c r="B4320" s="42" t="e">
        <f ca="1">HYPERLINK("#"&amp;CELL("address",OFFSET([1]Analítico!$B$1,MATCH(97610,[1]Analítico!$B:$B,0)-1,3)),97610)</f>
        <v>#VALUE!</v>
      </c>
      <c r="C4320" s="34" t="s">
        <v>6542</v>
      </c>
      <c r="D4320" s="42" t="s">
        <v>69</v>
      </c>
      <c r="E4320" s="43">
        <v>17.89</v>
      </c>
      <c r="F4320" s="44">
        <v>0</v>
      </c>
    </row>
    <row r="4321" spans="1:6" ht="12.75">
      <c r="A4321" s="41" t="s">
        <v>6505</v>
      </c>
      <c r="B4321" s="42" t="e">
        <f ca="1">HYPERLINK("#"&amp;CELL("address",OFFSET([1]Analítico!$B$1,MATCH(97609,[1]Analítico!$B:$B,0)-1,3)),97609)</f>
        <v>#VALUE!</v>
      </c>
      <c r="C4321" s="34" t="s">
        <v>6543</v>
      </c>
      <c r="D4321" s="42" t="s">
        <v>69</v>
      </c>
      <c r="E4321" s="43">
        <v>17.260000000000002</v>
      </c>
      <c r="F4321" s="44">
        <v>0</v>
      </c>
    </row>
    <row r="4322" spans="1:6" ht="12.75">
      <c r="A4322" s="41" t="s">
        <v>6505</v>
      </c>
      <c r="B4322" s="42" t="e">
        <f ca="1">HYPERLINK("#"&amp;CELL("address",OFFSET([1]Analítico!$B$1,MATCH(105554,[1]Analítico!$B:$B,0)-1,3)),105554)</f>
        <v>#VALUE!</v>
      </c>
      <c r="C4322" s="34" t="s">
        <v>6544</v>
      </c>
      <c r="D4322" s="42" t="s">
        <v>69</v>
      </c>
      <c r="E4322" s="43">
        <v>19.45</v>
      </c>
      <c r="F4322" s="44">
        <v>0</v>
      </c>
    </row>
    <row r="4323" spans="1:6" ht="12.75">
      <c r="A4323" s="41" t="s">
        <v>6505</v>
      </c>
      <c r="B4323" s="42" t="e">
        <f ca="1">HYPERLINK("#"&amp;CELL("address",OFFSET([1]Analítico!$B$1,MATCH(100903,[1]Analítico!$B:$B,0)-1,3)),100903)</f>
        <v>#VALUE!</v>
      </c>
      <c r="C4323" s="34" t="s">
        <v>6545</v>
      </c>
      <c r="D4323" s="42" t="s">
        <v>69</v>
      </c>
      <c r="E4323" s="43">
        <v>39.44</v>
      </c>
      <c r="F4323" s="44">
        <v>0</v>
      </c>
    </row>
    <row r="4324" spans="1:6" ht="12.75">
      <c r="A4324" s="41" t="s">
        <v>6505</v>
      </c>
      <c r="B4324" s="42" t="e">
        <f ca="1">HYPERLINK("#"&amp;CELL("address",OFFSET([1]Analítico!$B$1,MATCH(100902,[1]Analítico!$B:$B,0)-1,3)),100902)</f>
        <v>#VALUE!</v>
      </c>
      <c r="C4324" s="34" t="s">
        <v>6546</v>
      </c>
      <c r="D4324" s="42" t="s">
        <v>69</v>
      </c>
      <c r="E4324" s="43">
        <v>36.65</v>
      </c>
      <c r="F4324" s="44">
        <v>0</v>
      </c>
    </row>
    <row r="4325" spans="1:6" ht="12.75">
      <c r="A4325" s="41" t="s">
        <v>6505</v>
      </c>
      <c r="B4325" s="42" t="e">
        <f ca="1">HYPERLINK("#"&amp;CELL("address",OFFSET([1]Analítico!$B$1,MATCH(105548,[1]Analítico!$B:$B,0)-1,3)),105548)</f>
        <v>#VALUE!</v>
      </c>
      <c r="C4325" s="34" t="s">
        <v>6547</v>
      </c>
      <c r="D4325" s="42" t="s">
        <v>40</v>
      </c>
      <c r="E4325" s="43">
        <v>0</v>
      </c>
      <c r="F4325" s="44"/>
    </row>
    <row r="4326" spans="1:6" ht="12.75">
      <c r="A4326" s="41" t="s">
        <v>6505</v>
      </c>
      <c r="B4326" s="42" t="e">
        <f ca="1">HYPERLINK("#"&amp;CELL("address",OFFSET([1]Analítico!$B$1,MATCH(97595,[1]Analítico!$B:$B,0)-1,3)),97595)</f>
        <v>#VALUE!</v>
      </c>
      <c r="C4326" s="34" t="s">
        <v>6548</v>
      </c>
      <c r="D4326" s="42" t="s">
        <v>69</v>
      </c>
      <c r="E4326" s="43">
        <v>105.97</v>
      </c>
      <c r="F4326" s="44">
        <v>0.67700000000000005</v>
      </c>
    </row>
    <row r="4327" spans="1:6" ht="12.75">
      <c r="A4327" s="41" t="s">
        <v>6505</v>
      </c>
      <c r="B4327" s="42" t="e">
        <f ca="1">HYPERLINK("#"&amp;CELL("address",OFFSET([1]Analítico!$B$1,MATCH(97597,[1]Analítico!$B:$B,0)-1,3)),97597)</f>
        <v>#VALUE!</v>
      </c>
      <c r="C4327" s="34" t="s">
        <v>6549</v>
      </c>
      <c r="D4327" s="42" t="s">
        <v>69</v>
      </c>
      <c r="E4327" s="43">
        <v>75.05</v>
      </c>
      <c r="F4327" s="44">
        <v>0.6653</v>
      </c>
    </row>
    <row r="4328" spans="1:6" ht="12.75">
      <c r="A4328" s="41" t="s">
        <v>6505</v>
      </c>
      <c r="B4328" s="42" t="e">
        <f ca="1">HYPERLINK("#"&amp;CELL("address",OFFSET([1]Analítico!$B$1,MATCH(97596,[1]Analítico!$B:$B,0)-1,3)),97596)</f>
        <v>#VALUE!</v>
      </c>
      <c r="C4328" s="34" t="s">
        <v>6550</v>
      </c>
      <c r="D4328" s="42" t="s">
        <v>69</v>
      </c>
      <c r="E4328" s="43">
        <v>78.59</v>
      </c>
      <c r="F4328" s="44">
        <v>0.56440000000000001</v>
      </c>
    </row>
    <row r="4329" spans="1:6" ht="12.75">
      <c r="A4329" s="41" t="s">
        <v>6505</v>
      </c>
      <c r="B4329" s="42" t="e">
        <f ca="1">HYPERLINK("#"&amp;CELL("address",OFFSET([1]Analítico!$B$1,MATCH(97598,[1]Analítico!$B:$B,0)-1,3)),97598)</f>
        <v>#VALUE!</v>
      </c>
      <c r="C4329" s="34" t="s">
        <v>6551</v>
      </c>
      <c r="D4329" s="42" t="s">
        <v>69</v>
      </c>
      <c r="E4329" s="43">
        <v>71.55</v>
      </c>
      <c r="F4329" s="44">
        <v>0.64890000000000003</v>
      </c>
    </row>
    <row r="4330" spans="1:6" ht="12.75">
      <c r="A4330" s="41" t="s">
        <v>6552</v>
      </c>
      <c r="B4330" s="42" t="e">
        <f ca="1">HYPERLINK("#"&amp;CELL("address",OFFSET([1]Analítico!$B$1,MATCH(98549,[1]Analítico!$B:$B,0)-1,3)),98549)</f>
        <v>#VALUE!</v>
      </c>
      <c r="C4330" s="34" t="s">
        <v>6553</v>
      </c>
      <c r="D4330" s="42" t="s">
        <v>27</v>
      </c>
      <c r="E4330" s="43">
        <v>0</v>
      </c>
      <c r="F4330" s="44"/>
    </row>
    <row r="4331" spans="1:6" ht="12.75">
      <c r="A4331" s="41" t="s">
        <v>6552</v>
      </c>
      <c r="B4331" s="42" t="e">
        <f ca="1">HYPERLINK("#"&amp;CELL("address",OFFSET([1]Analítico!$B$1,MATCH(98562,[1]Analítico!$B:$B,0)-1,3)),98562)</f>
        <v>#VALUE!</v>
      </c>
      <c r="C4331" s="34" t="s">
        <v>6554</v>
      </c>
      <c r="D4331" s="42" t="s">
        <v>27</v>
      </c>
      <c r="E4331" s="43">
        <v>59.72</v>
      </c>
      <c r="F4331" s="44">
        <v>0</v>
      </c>
    </row>
    <row r="4332" spans="1:6" ht="12.75">
      <c r="A4332" s="41" t="s">
        <v>6552</v>
      </c>
      <c r="B4332" s="42" t="e">
        <f ca="1">HYPERLINK("#"&amp;CELL("address",OFFSET([1]Analítico!$B$1,MATCH(98555,[1]Analítico!$B:$B,0)-1,3)),98555)</f>
        <v>#VALUE!</v>
      </c>
      <c r="C4332" s="34" t="s">
        <v>6555</v>
      </c>
      <c r="D4332" s="42" t="s">
        <v>27</v>
      </c>
      <c r="E4332" s="43">
        <v>35.68</v>
      </c>
      <c r="F4332" s="44">
        <v>0</v>
      </c>
    </row>
    <row r="4333" spans="1:6" ht="12.75">
      <c r="A4333" s="41" t="s">
        <v>6552</v>
      </c>
      <c r="B4333" s="42" t="e">
        <f ca="1">HYPERLINK("#"&amp;CELL("address",OFFSET([1]Analítico!$B$1,MATCH(98556,[1]Analítico!$B:$B,0)-1,3)),98556)</f>
        <v>#VALUE!</v>
      </c>
      <c r="C4333" s="34" t="s">
        <v>6556</v>
      </c>
      <c r="D4333" s="42" t="s">
        <v>27</v>
      </c>
      <c r="E4333" s="43">
        <v>65.12</v>
      </c>
      <c r="F4333" s="44">
        <v>0.15310000000000001</v>
      </c>
    </row>
    <row r="4334" spans="1:6" ht="12.75">
      <c r="A4334" s="41" t="s">
        <v>6552</v>
      </c>
      <c r="B4334" s="42" t="e">
        <f ca="1">HYPERLINK("#"&amp;CELL("address",OFFSET([1]Analítico!$B$1,MATCH(98557,[1]Analítico!$B:$B,0)-1,3)),98557)</f>
        <v>#VALUE!</v>
      </c>
      <c r="C4334" s="34" t="s">
        <v>6557</v>
      </c>
      <c r="D4334" s="42" t="s">
        <v>27</v>
      </c>
      <c r="E4334" s="43">
        <v>54.39</v>
      </c>
      <c r="F4334" s="44">
        <v>0</v>
      </c>
    </row>
    <row r="4335" spans="1:6" ht="12.75">
      <c r="A4335" s="41" t="s">
        <v>6552</v>
      </c>
      <c r="B4335" s="42" t="e">
        <f ca="1">HYPERLINK("#"&amp;CELL("address",OFFSET([1]Analítico!$B$1,MATCH(98548,[1]Analítico!$B:$B,0)-1,3)),98548)</f>
        <v>#VALUE!</v>
      </c>
      <c r="C4335" s="34" t="s">
        <v>6558</v>
      </c>
      <c r="D4335" s="42" t="s">
        <v>27</v>
      </c>
      <c r="E4335" s="43">
        <v>0</v>
      </c>
      <c r="F4335" s="44"/>
    </row>
    <row r="4336" spans="1:6" ht="12.75">
      <c r="A4336" s="41" t="s">
        <v>6552</v>
      </c>
      <c r="B4336" s="42" t="e">
        <f ca="1">HYPERLINK("#"&amp;CELL("address",OFFSET([1]Analítico!$B$1,MATCH(98547,[1]Analítico!$B:$B,0)-1,3)),98547)</f>
        <v>#VALUE!</v>
      </c>
      <c r="C4336" s="34" t="s">
        <v>6559</v>
      </c>
      <c r="D4336" s="42" t="s">
        <v>27</v>
      </c>
      <c r="E4336" s="43">
        <v>221.52</v>
      </c>
      <c r="F4336" s="44">
        <v>0.64149999999999996</v>
      </c>
    </row>
    <row r="4337" spans="1:6" ht="12.75">
      <c r="A4337" s="41" t="s">
        <v>6552</v>
      </c>
      <c r="B4337" s="42" t="e">
        <f ca="1">HYPERLINK("#"&amp;CELL("address",OFFSET([1]Analítico!$B$1,MATCH(98546,[1]Analítico!$B:$B,0)-1,3)),98546)</f>
        <v>#VALUE!</v>
      </c>
      <c r="C4337" s="34" t="s">
        <v>6560</v>
      </c>
      <c r="D4337" s="42" t="s">
        <v>27</v>
      </c>
      <c r="E4337" s="43">
        <v>132.41999999999999</v>
      </c>
      <c r="F4337" s="44">
        <v>0.59150000000000003</v>
      </c>
    </row>
    <row r="4338" spans="1:6" ht="12.75">
      <c r="A4338" s="41" t="s">
        <v>6552</v>
      </c>
      <c r="B4338" s="42" t="e">
        <f ca="1">HYPERLINK("#"&amp;CELL("address",OFFSET([1]Analítico!$B$1,MATCH(98552,[1]Analítico!$B:$B,0)-1,3)),98552)</f>
        <v>#VALUE!</v>
      </c>
      <c r="C4338" s="34" t="s">
        <v>6561</v>
      </c>
      <c r="D4338" s="42" t="s">
        <v>27</v>
      </c>
      <c r="E4338" s="43">
        <v>0</v>
      </c>
      <c r="F4338" s="44"/>
    </row>
    <row r="4339" spans="1:6" ht="12.75">
      <c r="A4339" s="41" t="s">
        <v>6552</v>
      </c>
      <c r="B4339" s="42" t="e">
        <f ca="1">HYPERLINK("#"&amp;CELL("address",OFFSET([1]Analítico!$B$1,MATCH(98553,[1]Analítico!$B:$B,0)-1,3)),98553)</f>
        <v>#VALUE!</v>
      </c>
      <c r="C4339" s="34" t="s">
        <v>6562</v>
      </c>
      <c r="D4339" s="42" t="s">
        <v>27</v>
      </c>
      <c r="E4339" s="43">
        <v>171.25</v>
      </c>
      <c r="F4339" s="44">
        <v>0</v>
      </c>
    </row>
    <row r="4340" spans="1:6" ht="12.75">
      <c r="A4340" s="41" t="s">
        <v>6552</v>
      </c>
      <c r="B4340" s="42" t="e">
        <f ca="1">HYPERLINK("#"&amp;CELL("address",OFFSET([1]Analítico!$B$1,MATCH(98554,[1]Analítico!$B:$B,0)-1,3)),98554)</f>
        <v>#VALUE!</v>
      </c>
      <c r="C4340" s="34" t="s">
        <v>6563</v>
      </c>
      <c r="D4340" s="42" t="s">
        <v>27</v>
      </c>
      <c r="E4340" s="43">
        <v>49.6</v>
      </c>
      <c r="F4340" s="44">
        <v>0</v>
      </c>
    </row>
    <row r="4341" spans="1:6" ht="12.75">
      <c r="A4341" s="41" t="s">
        <v>6552</v>
      </c>
      <c r="B4341" s="42" t="e">
        <f ca="1">HYPERLINK("#"&amp;CELL("address",OFFSET([1]Analítico!$B$1,MATCH(98565,[1]Analítico!$B:$B,0)-1,3)),98565)</f>
        <v>#VALUE!</v>
      </c>
      <c r="C4341" s="34" t="s">
        <v>6564</v>
      </c>
      <c r="D4341" s="42" t="s">
        <v>27</v>
      </c>
      <c r="E4341" s="43">
        <v>63.56</v>
      </c>
      <c r="F4341" s="44">
        <v>3.56E-2</v>
      </c>
    </row>
    <row r="4342" spans="1:6" ht="12.75">
      <c r="A4342" s="41" t="s">
        <v>6552</v>
      </c>
      <c r="B4342" s="42" t="e">
        <f ca="1">HYPERLINK("#"&amp;CELL("address",OFFSET([1]Analítico!$B$1,MATCH(98567,[1]Analítico!$B:$B,0)-1,3)),98567)</f>
        <v>#VALUE!</v>
      </c>
      <c r="C4342" s="34" t="s">
        <v>6565</v>
      </c>
      <c r="D4342" s="42" t="s">
        <v>27</v>
      </c>
      <c r="E4342" s="43">
        <v>81.77</v>
      </c>
      <c r="F4342" s="44">
        <v>2.76E-2</v>
      </c>
    </row>
    <row r="4343" spans="1:6" ht="12.75">
      <c r="A4343" s="41" t="s">
        <v>6552</v>
      </c>
      <c r="B4343" s="42" t="e">
        <f ca="1">HYPERLINK("#"&amp;CELL("address",OFFSET([1]Analítico!$B$1,MATCH(98569,[1]Analítico!$B:$B,0)-1,3)),98569)</f>
        <v>#VALUE!</v>
      </c>
      <c r="C4343" s="34" t="s">
        <v>6566</v>
      </c>
      <c r="D4343" s="42" t="s">
        <v>27</v>
      </c>
      <c r="E4343" s="43">
        <v>100.92</v>
      </c>
      <c r="F4343" s="44">
        <v>2.24E-2</v>
      </c>
    </row>
    <row r="4344" spans="1:6" ht="12.75">
      <c r="A4344" s="41" t="s">
        <v>6552</v>
      </c>
      <c r="B4344" s="42" t="e">
        <f ca="1">HYPERLINK("#"&amp;CELL("address",OFFSET([1]Analítico!$B$1,MATCH(98571,[1]Analítico!$B:$B,0)-1,3)),98571)</f>
        <v>#VALUE!</v>
      </c>
      <c r="C4344" s="34" t="s">
        <v>6567</v>
      </c>
      <c r="D4344" s="42" t="s">
        <v>27</v>
      </c>
      <c r="E4344" s="43">
        <v>54.35</v>
      </c>
      <c r="F4344" s="44">
        <v>4.1599999999999998E-2</v>
      </c>
    </row>
    <row r="4345" spans="1:6" ht="12.75">
      <c r="A4345" s="41" t="s">
        <v>6552</v>
      </c>
      <c r="B4345" s="42" t="e">
        <f ca="1">HYPERLINK("#"&amp;CELL("address",OFFSET([1]Analítico!$B$1,MATCH(98572,[1]Analítico!$B:$B,0)-1,3)),98572)</f>
        <v>#VALUE!</v>
      </c>
      <c r="C4345" s="34" t="s">
        <v>6568</v>
      </c>
      <c r="D4345" s="42" t="s">
        <v>27</v>
      </c>
      <c r="E4345" s="43">
        <v>66.790000000000006</v>
      </c>
      <c r="F4345" s="44">
        <v>3.3799999999999997E-2</v>
      </c>
    </row>
    <row r="4346" spans="1:6" ht="12.75">
      <c r="A4346" s="41" t="s">
        <v>6552</v>
      </c>
      <c r="B4346" s="42" t="e">
        <f ca="1">HYPERLINK("#"&amp;CELL("address",OFFSET([1]Analítico!$B$1,MATCH(98563,[1]Analítico!$B:$B,0)-1,3)),98563)</f>
        <v>#VALUE!</v>
      </c>
      <c r="C4346" s="34" t="s">
        <v>6569</v>
      </c>
      <c r="D4346" s="42" t="s">
        <v>27</v>
      </c>
      <c r="E4346" s="43">
        <v>44.42</v>
      </c>
      <c r="F4346" s="44">
        <v>5.0900000000000001E-2</v>
      </c>
    </row>
    <row r="4347" spans="1:6" ht="12.75">
      <c r="A4347" s="41" t="s">
        <v>6552</v>
      </c>
      <c r="B4347" s="42" t="e">
        <f ca="1">HYPERLINK("#"&amp;CELL("address",OFFSET([1]Analítico!$B$1,MATCH(98564,[1]Analítico!$B:$B,0)-1,3)),98564)</f>
        <v>#VALUE!</v>
      </c>
      <c r="C4347" s="34" t="s">
        <v>6570</v>
      </c>
      <c r="D4347" s="42" t="s">
        <v>27</v>
      </c>
      <c r="E4347" s="43">
        <v>57.09</v>
      </c>
      <c r="F4347" s="44">
        <v>0</v>
      </c>
    </row>
    <row r="4348" spans="1:6" ht="12.75">
      <c r="A4348" s="41" t="s">
        <v>6552</v>
      </c>
      <c r="B4348" s="42" t="e">
        <f ca="1">HYPERLINK("#"&amp;CELL("address",OFFSET([1]Analítico!$B$1,MATCH(98566,[1]Analítico!$B:$B,0)-1,3)),98566)</f>
        <v>#VALUE!</v>
      </c>
      <c r="C4348" s="34" t="s">
        <v>6571</v>
      </c>
      <c r="D4348" s="42" t="s">
        <v>27</v>
      </c>
      <c r="E4348" s="43">
        <v>76.239999999999995</v>
      </c>
      <c r="F4348" s="44">
        <v>0</v>
      </c>
    </row>
    <row r="4349" spans="1:6" ht="12.75">
      <c r="A4349" s="41" t="s">
        <v>6552</v>
      </c>
      <c r="B4349" s="42" t="e">
        <f ca="1">HYPERLINK("#"&amp;CELL("address",OFFSET([1]Analítico!$B$1,MATCH(98568,[1]Analítico!$B:$B,0)-1,3)),98568)</f>
        <v>#VALUE!</v>
      </c>
      <c r="C4349" s="34" t="s">
        <v>6572</v>
      </c>
      <c r="D4349" s="42" t="s">
        <v>27</v>
      </c>
      <c r="E4349" s="43">
        <v>94.44</v>
      </c>
      <c r="F4349" s="44">
        <v>0</v>
      </c>
    </row>
    <row r="4350" spans="1:6" ht="12.75">
      <c r="A4350" s="41" t="s">
        <v>6552</v>
      </c>
      <c r="B4350" s="42" t="e">
        <f ca="1">HYPERLINK("#"&amp;CELL("address",OFFSET([1]Analítico!$B$1,MATCH(98570,[1]Analítico!$B:$B,0)-1,3)),98570)</f>
        <v>#VALUE!</v>
      </c>
      <c r="C4350" s="34" t="s">
        <v>6573</v>
      </c>
      <c r="D4350" s="42" t="s">
        <v>27</v>
      </c>
      <c r="E4350" s="43">
        <v>113.6</v>
      </c>
      <c r="F4350" s="44">
        <v>0</v>
      </c>
    </row>
    <row r="4351" spans="1:6" ht="12.75">
      <c r="A4351" s="41" t="s">
        <v>6552</v>
      </c>
      <c r="B4351" s="42" t="e">
        <f ca="1">HYPERLINK("#"&amp;CELL("address",OFFSET([1]Analítico!$B$1,MATCH(98573,[1]Analítico!$B:$B,0)-1,3)),98573)</f>
        <v>#VALUE!</v>
      </c>
      <c r="C4351" s="34" t="s">
        <v>6574</v>
      </c>
      <c r="D4351" s="42" t="s">
        <v>27</v>
      </c>
      <c r="E4351" s="43">
        <v>78.75</v>
      </c>
      <c r="F4351" s="44">
        <v>0</v>
      </c>
    </row>
    <row r="4352" spans="1:6" ht="12.75">
      <c r="A4352" s="41" t="s">
        <v>6552</v>
      </c>
      <c r="B4352" s="42" t="e">
        <f ca="1">HYPERLINK("#"&amp;CELL("address",OFFSET([1]Analítico!$B$1,MATCH(98576,[1]Analítico!$B:$B,0)-1,3)),98576)</f>
        <v>#VALUE!</v>
      </c>
      <c r="C4352" s="34" t="s">
        <v>6575</v>
      </c>
      <c r="D4352" s="42" t="s">
        <v>40</v>
      </c>
      <c r="E4352" s="43">
        <v>24.31</v>
      </c>
      <c r="F4352" s="44">
        <v>0.76060000000000005</v>
      </c>
    </row>
    <row r="4353" spans="1:6" ht="12.75">
      <c r="A4353" s="41" t="s">
        <v>6552</v>
      </c>
      <c r="B4353" s="42" t="e">
        <f ca="1">HYPERLINK("#"&amp;CELL("address",OFFSET([1]Analítico!$B$1,MATCH(98575,[1]Analítico!$B:$B,0)-1,3)),98575)</f>
        <v>#VALUE!</v>
      </c>
      <c r="C4353" s="34" t="s">
        <v>6576</v>
      </c>
      <c r="D4353" s="42" t="s">
        <v>40</v>
      </c>
      <c r="E4353" s="43">
        <v>78.569999999999993</v>
      </c>
      <c r="F4353" s="44">
        <v>0</v>
      </c>
    </row>
    <row r="4354" spans="1:6" ht="12.75">
      <c r="A4354" s="41" t="s">
        <v>6552</v>
      </c>
      <c r="B4354" s="42" t="e">
        <f ca="1">HYPERLINK("#"&amp;CELL("address",OFFSET([1]Analítico!$B$1,MATCH(98577,[1]Analítico!$B:$B,0)-1,3)),98577)</f>
        <v>#VALUE!</v>
      </c>
      <c r="C4354" s="34" t="s">
        <v>6577</v>
      </c>
      <c r="D4354" s="42" t="s">
        <v>40</v>
      </c>
      <c r="E4354" s="43">
        <v>55.98</v>
      </c>
      <c r="F4354" s="44">
        <v>0</v>
      </c>
    </row>
    <row r="4355" spans="1:6" ht="12.75">
      <c r="A4355" s="41" t="s">
        <v>6552</v>
      </c>
      <c r="B4355" s="42" t="e">
        <f ca="1">HYPERLINK("#"&amp;CELL("address",OFFSET([1]Analítico!$B$1,MATCH(98558,[1]Analítico!$B:$B,0)-1,3)),98558)</f>
        <v>#VALUE!</v>
      </c>
      <c r="C4355" s="34" t="s">
        <v>6578</v>
      </c>
      <c r="D4355" s="42" t="s">
        <v>69</v>
      </c>
      <c r="E4355" s="43">
        <v>10.53</v>
      </c>
      <c r="F4355" s="44">
        <v>0.24979999999999999</v>
      </c>
    </row>
    <row r="4356" spans="1:6" ht="12.75">
      <c r="A4356" s="41" t="s">
        <v>6552</v>
      </c>
      <c r="B4356" s="42" t="e">
        <f ca="1">HYPERLINK("#"&amp;CELL("address",OFFSET([1]Analítico!$B$1,MATCH(106110,[1]Analítico!$B:$B,0)-1,3)),106110)</f>
        <v>#VALUE!</v>
      </c>
      <c r="C4356" s="34" t="s">
        <v>6579</v>
      </c>
      <c r="D4356" s="42" t="s">
        <v>69</v>
      </c>
      <c r="E4356" s="43">
        <v>0</v>
      </c>
      <c r="F4356" s="44"/>
    </row>
    <row r="4357" spans="1:6" ht="12.75">
      <c r="A4357" s="41" t="s">
        <v>6552</v>
      </c>
      <c r="B4357" s="42" t="e">
        <f ca="1">HYPERLINK("#"&amp;CELL("address",OFFSET([1]Analítico!$B$1,MATCH(98551,[1]Analítico!$B:$B,0)-1,3)),98551)</f>
        <v>#VALUE!</v>
      </c>
      <c r="C4357" s="34" t="s">
        <v>6580</v>
      </c>
      <c r="D4357" s="42" t="s">
        <v>40</v>
      </c>
      <c r="E4357" s="43">
        <v>0</v>
      </c>
      <c r="F4357" s="44"/>
    </row>
    <row r="4358" spans="1:6" ht="12.75">
      <c r="A4358" s="41" t="s">
        <v>6552</v>
      </c>
      <c r="B4358" s="42" t="e">
        <f ca="1">HYPERLINK("#"&amp;CELL("address",OFFSET([1]Analítico!$B$1,MATCH(98559,[1]Analítico!$B:$B,0)-1,3)),98559)</f>
        <v>#VALUE!</v>
      </c>
      <c r="C4358" s="34" t="s">
        <v>6581</v>
      </c>
      <c r="D4358" s="42" t="s">
        <v>40</v>
      </c>
      <c r="E4358" s="43">
        <v>5.48</v>
      </c>
      <c r="F4358" s="44">
        <v>0.54559999999999997</v>
      </c>
    </row>
    <row r="4359" spans="1:6" ht="12.75">
      <c r="A4359" s="41" t="s">
        <v>6582</v>
      </c>
      <c r="B4359" s="42" t="e">
        <f ca="1">HYPERLINK("#"&amp;CELL("address",OFFSET([1]Analítico!$B$1,MATCH(91925,[1]Analítico!$B:$B,0)-1,3)),91925)</f>
        <v>#VALUE!</v>
      </c>
      <c r="C4359" s="34" t="s">
        <v>6583</v>
      </c>
      <c r="D4359" s="42" t="s">
        <v>40</v>
      </c>
      <c r="E4359" s="43">
        <v>4.22</v>
      </c>
      <c r="F4359" s="44">
        <v>0</v>
      </c>
    </row>
    <row r="4360" spans="1:6" ht="12.75">
      <c r="A4360" s="41" t="s">
        <v>6582</v>
      </c>
      <c r="B4360" s="42" t="e">
        <f ca="1">HYPERLINK("#"&amp;CELL("address",OFFSET([1]Analítico!$B$1,MATCH(91924,[1]Analítico!$B:$B,0)-1,3)),91924)</f>
        <v>#VALUE!</v>
      </c>
      <c r="C4360" s="34" t="s">
        <v>6584</v>
      </c>
      <c r="D4360" s="42" t="s">
        <v>40</v>
      </c>
      <c r="E4360" s="43">
        <v>3.56</v>
      </c>
      <c r="F4360" s="44">
        <v>0</v>
      </c>
    </row>
    <row r="4361" spans="1:6" ht="12.75">
      <c r="A4361" s="41" t="s">
        <v>6582</v>
      </c>
      <c r="B4361" s="42" t="e">
        <f ca="1">HYPERLINK("#"&amp;CELL("address",OFFSET([1]Analítico!$B$1,MATCH(91933,[1]Analítico!$B:$B,0)-1,3)),91933)</f>
        <v>#VALUE!</v>
      </c>
      <c r="C4361" s="34" t="s">
        <v>6585</v>
      </c>
      <c r="D4361" s="42" t="s">
        <v>40</v>
      </c>
      <c r="E4361" s="43">
        <v>18.440000000000001</v>
      </c>
      <c r="F4361" s="44">
        <v>0</v>
      </c>
    </row>
    <row r="4362" spans="1:6" ht="12.75">
      <c r="A4362" s="41" t="s">
        <v>6582</v>
      </c>
      <c r="B4362" s="42" t="e">
        <f ca="1">HYPERLINK("#"&amp;CELL("address",OFFSET([1]Analítico!$B$1,MATCH(91932,[1]Analítico!$B:$B,0)-1,3)),91932)</f>
        <v>#VALUE!</v>
      </c>
      <c r="C4362" s="34" t="s">
        <v>6586</v>
      </c>
      <c r="D4362" s="42" t="s">
        <v>40</v>
      </c>
      <c r="E4362" s="43">
        <v>19.07</v>
      </c>
      <c r="F4362" s="44">
        <v>0</v>
      </c>
    </row>
    <row r="4363" spans="1:6" ht="12.75">
      <c r="A4363" s="41" t="s">
        <v>6582</v>
      </c>
      <c r="B4363" s="42" t="e">
        <f ca="1">HYPERLINK("#"&amp;CELL("address",OFFSET([1]Analítico!$B$1,MATCH(91935,[1]Analítico!$B:$B,0)-1,3)),91935)</f>
        <v>#VALUE!</v>
      </c>
      <c r="C4363" s="34" t="s">
        <v>6587</v>
      </c>
      <c r="D4363" s="42" t="s">
        <v>40</v>
      </c>
      <c r="E4363" s="43">
        <v>28.85</v>
      </c>
      <c r="F4363" s="44">
        <v>0</v>
      </c>
    </row>
    <row r="4364" spans="1:6" ht="12.75">
      <c r="A4364" s="41" t="s">
        <v>6582</v>
      </c>
      <c r="B4364" s="42" t="e">
        <f ca="1">HYPERLINK("#"&amp;CELL("address",OFFSET([1]Analítico!$B$1,MATCH(91934,[1]Analítico!$B:$B,0)-1,3)),91934)</f>
        <v>#VALUE!</v>
      </c>
      <c r="C4364" s="34" t="s">
        <v>6588</v>
      </c>
      <c r="D4364" s="42" t="s">
        <v>40</v>
      </c>
      <c r="E4364" s="43">
        <v>27.63</v>
      </c>
      <c r="F4364" s="44">
        <v>0</v>
      </c>
    </row>
    <row r="4365" spans="1:6" ht="12.75">
      <c r="A4365" s="41" t="s">
        <v>6582</v>
      </c>
      <c r="B4365" s="42" t="e">
        <f ca="1">HYPERLINK("#"&amp;CELL("address",OFFSET([1]Analítico!$B$1,MATCH(91927,[1]Analítico!$B:$B,0)-1,3)),91927)</f>
        <v>#VALUE!</v>
      </c>
      <c r="C4365" s="34" t="s">
        <v>6589</v>
      </c>
      <c r="D4365" s="42" t="s">
        <v>40</v>
      </c>
      <c r="E4365" s="43">
        <v>5.65</v>
      </c>
      <c r="F4365" s="44">
        <v>0</v>
      </c>
    </row>
    <row r="4366" spans="1:6" ht="12.75">
      <c r="A4366" s="41" t="s">
        <v>6582</v>
      </c>
      <c r="B4366" s="42" t="e">
        <f ca="1">HYPERLINK("#"&amp;CELL("address",OFFSET([1]Analítico!$B$1,MATCH(91926,[1]Analítico!$B:$B,0)-1,3)),91926)</f>
        <v>#VALUE!</v>
      </c>
      <c r="C4366" s="34" t="s">
        <v>6590</v>
      </c>
      <c r="D4366" s="42" t="s">
        <v>40</v>
      </c>
      <c r="E4366" s="43">
        <v>5.09</v>
      </c>
      <c r="F4366" s="44">
        <v>0</v>
      </c>
    </row>
    <row r="4367" spans="1:6" ht="12.75">
      <c r="A4367" s="41" t="s">
        <v>6582</v>
      </c>
      <c r="B4367" s="42" t="e">
        <f ca="1">HYPERLINK("#"&amp;CELL("address",OFFSET([1]Analítico!$B$1,MATCH(91929,[1]Analítico!$B:$B,0)-1,3)),91929)</f>
        <v>#VALUE!</v>
      </c>
      <c r="C4367" s="34" t="s">
        <v>6591</v>
      </c>
      <c r="D4367" s="42" t="s">
        <v>40</v>
      </c>
      <c r="E4367" s="43">
        <v>8.27</v>
      </c>
      <c r="F4367" s="44">
        <v>0</v>
      </c>
    </row>
    <row r="4368" spans="1:6" ht="12.75">
      <c r="A4368" s="41" t="s">
        <v>6582</v>
      </c>
      <c r="B4368" s="42" t="e">
        <f ca="1">HYPERLINK("#"&amp;CELL("address",OFFSET([1]Analítico!$B$1,MATCH(91928,[1]Analítico!$B:$B,0)-1,3)),91928)</f>
        <v>#VALUE!</v>
      </c>
      <c r="C4368" s="34" t="s">
        <v>6592</v>
      </c>
      <c r="D4368" s="42" t="s">
        <v>40</v>
      </c>
      <c r="E4368" s="43">
        <v>7.79</v>
      </c>
      <c r="F4368" s="44">
        <v>0</v>
      </c>
    </row>
    <row r="4369" spans="1:6" ht="12.75">
      <c r="A4369" s="41" t="s">
        <v>6582</v>
      </c>
      <c r="B4369" s="42" t="e">
        <f ca="1">HYPERLINK("#"&amp;CELL("address",OFFSET([1]Analítico!$B$1,MATCH(91931,[1]Analítico!$B:$B,0)-1,3)),91931)</f>
        <v>#VALUE!</v>
      </c>
      <c r="C4369" s="34" t="s">
        <v>6593</v>
      </c>
      <c r="D4369" s="42" t="s">
        <v>40</v>
      </c>
      <c r="E4369" s="43">
        <v>11.59</v>
      </c>
      <c r="F4369" s="44">
        <v>0</v>
      </c>
    </row>
    <row r="4370" spans="1:6" ht="12.75">
      <c r="A4370" s="41" t="s">
        <v>6582</v>
      </c>
      <c r="B4370" s="42" t="e">
        <f ca="1">HYPERLINK("#"&amp;CELL("address",OFFSET([1]Analítico!$B$1,MATCH(91930,[1]Analítico!$B:$B,0)-1,3)),91930)</f>
        <v>#VALUE!</v>
      </c>
      <c r="C4370" s="34" t="s">
        <v>6594</v>
      </c>
      <c r="D4370" s="42" t="s">
        <v>40</v>
      </c>
      <c r="E4370" s="43">
        <v>10.81</v>
      </c>
      <c r="F4370" s="44">
        <v>0</v>
      </c>
    </row>
    <row r="4371" spans="1:6" ht="12.75">
      <c r="A4371" s="41" t="s">
        <v>6582</v>
      </c>
      <c r="B4371" s="42" t="e">
        <f ca="1">HYPERLINK("#"&amp;CELL("address",OFFSET([1]Analítico!$B$1,MATCH(104620,[1]Analítico!$B:$B,0)-1,3)),104620)</f>
        <v>#VALUE!</v>
      </c>
      <c r="C4371" s="34" t="s">
        <v>6595</v>
      </c>
      <c r="D4371" s="42" t="s">
        <v>69</v>
      </c>
      <c r="E4371" s="43">
        <v>0</v>
      </c>
      <c r="F4371" s="44"/>
    </row>
    <row r="4372" spans="1:6" ht="12.75">
      <c r="A4372" s="41" t="s">
        <v>6582</v>
      </c>
      <c r="B4372" s="42" t="e">
        <f ca="1">HYPERLINK("#"&amp;CELL("address",OFFSET([1]Analítico!$B$1,MATCH(104624,[1]Analítico!$B:$B,0)-1,3)),104624)</f>
        <v>#VALUE!</v>
      </c>
      <c r="C4372" s="34" t="s">
        <v>6596</v>
      </c>
      <c r="D4372" s="42" t="s">
        <v>69</v>
      </c>
      <c r="E4372" s="43">
        <v>0</v>
      </c>
      <c r="F4372" s="44"/>
    </row>
    <row r="4373" spans="1:6" ht="12.75">
      <c r="A4373" s="41" t="s">
        <v>6582</v>
      </c>
      <c r="B4373" s="42" t="e">
        <f ca="1">HYPERLINK("#"&amp;CELL("address",OFFSET([1]Analítico!$B$1,MATCH(104622,[1]Analítico!$B:$B,0)-1,3)),104622)</f>
        <v>#VALUE!</v>
      </c>
      <c r="C4373" s="34" t="s">
        <v>6597</v>
      </c>
      <c r="D4373" s="42" t="s">
        <v>69</v>
      </c>
      <c r="E4373" s="43">
        <v>0</v>
      </c>
      <c r="F4373" s="44"/>
    </row>
    <row r="4374" spans="1:6" ht="12.75">
      <c r="A4374" s="41" t="s">
        <v>6582</v>
      </c>
      <c r="B4374" s="42" t="e">
        <f ca="1">HYPERLINK("#"&amp;CELL("address",OFFSET([1]Analítico!$B$1,MATCH(104621,[1]Analítico!$B:$B,0)-1,3)),104621)</f>
        <v>#VALUE!</v>
      </c>
      <c r="C4374" s="34" t="s">
        <v>6598</v>
      </c>
      <c r="D4374" s="42" t="s">
        <v>69</v>
      </c>
      <c r="E4374" s="43">
        <v>0</v>
      </c>
      <c r="F4374" s="44"/>
    </row>
    <row r="4375" spans="1:6" ht="12.75">
      <c r="A4375" s="41" t="s">
        <v>6582</v>
      </c>
      <c r="B4375" s="42" t="e">
        <f ca="1">HYPERLINK("#"&amp;CELL("address",OFFSET([1]Analítico!$B$1,MATCH(104625,[1]Analítico!$B:$B,0)-1,3)),104625)</f>
        <v>#VALUE!</v>
      </c>
      <c r="C4375" s="34" t="s">
        <v>6599</v>
      </c>
      <c r="D4375" s="42" t="s">
        <v>69</v>
      </c>
      <c r="E4375" s="43">
        <v>0</v>
      </c>
      <c r="F4375" s="44"/>
    </row>
    <row r="4376" spans="1:6" ht="12.75">
      <c r="A4376" s="41" t="s">
        <v>6582</v>
      </c>
      <c r="B4376" s="42" t="e">
        <f ca="1">HYPERLINK("#"&amp;CELL("address",OFFSET([1]Analítico!$B$1,MATCH(104623,[1]Analítico!$B:$B,0)-1,3)),104623)</f>
        <v>#VALUE!</v>
      </c>
      <c r="C4376" s="34" t="s">
        <v>6600</v>
      </c>
      <c r="D4376" s="42" t="s">
        <v>69</v>
      </c>
      <c r="E4376" s="43">
        <v>0</v>
      </c>
      <c r="F4376" s="44"/>
    </row>
    <row r="4377" spans="1:6" ht="12.75">
      <c r="A4377" s="41" t="s">
        <v>6582</v>
      </c>
      <c r="B4377" s="42" t="e">
        <f ca="1">HYPERLINK("#"&amp;CELL("address",OFFSET([1]Analítico!$B$1,MATCH(91937,[1]Analítico!$B:$B,0)-1,3)),91937)</f>
        <v>#VALUE!</v>
      </c>
      <c r="C4377" s="34" t="s">
        <v>6601</v>
      </c>
      <c r="D4377" s="42" t="s">
        <v>69</v>
      </c>
      <c r="E4377" s="43">
        <v>20.07</v>
      </c>
      <c r="F4377" s="44">
        <v>0</v>
      </c>
    </row>
    <row r="4378" spans="1:6" ht="12.75">
      <c r="A4378" s="41" t="s">
        <v>6582</v>
      </c>
      <c r="B4378" s="42" t="e">
        <f ca="1">HYPERLINK("#"&amp;CELL("address",OFFSET([1]Analítico!$B$1,MATCH(92865,[1]Analítico!$B:$B,0)-1,3)),92865)</f>
        <v>#VALUE!</v>
      </c>
      <c r="C4378" s="34" t="s">
        <v>6602</v>
      </c>
      <c r="D4378" s="42" t="s">
        <v>69</v>
      </c>
      <c r="E4378" s="43">
        <v>19.36</v>
      </c>
      <c r="F4378" s="44">
        <v>0</v>
      </c>
    </row>
    <row r="4379" spans="1:6" ht="12.75">
      <c r="A4379" s="41" t="s">
        <v>6582</v>
      </c>
      <c r="B4379" s="42" t="e">
        <f ca="1">HYPERLINK("#"&amp;CELL("address",OFFSET([1]Analítico!$B$1,MATCH(91936,[1]Analítico!$B:$B,0)-1,3)),91936)</f>
        <v>#VALUE!</v>
      </c>
      <c r="C4379" s="34" t="s">
        <v>6603</v>
      </c>
      <c r="D4379" s="42" t="s">
        <v>69</v>
      </c>
      <c r="E4379" s="43">
        <v>21.77</v>
      </c>
      <c r="F4379" s="44">
        <v>0</v>
      </c>
    </row>
    <row r="4380" spans="1:6" ht="12.75">
      <c r="A4380" s="41" t="s">
        <v>6582</v>
      </c>
      <c r="B4380" s="42" t="e">
        <f ca="1">HYPERLINK("#"&amp;CELL("address",OFFSET([1]Analítico!$B$1,MATCH(92867,[1]Analítico!$B:$B,0)-1,3)),92867)</f>
        <v>#VALUE!</v>
      </c>
      <c r="C4380" s="34" t="s">
        <v>6604</v>
      </c>
      <c r="D4380" s="42" t="s">
        <v>69</v>
      </c>
      <c r="E4380" s="43">
        <v>42.43</v>
      </c>
      <c r="F4380" s="44">
        <v>0</v>
      </c>
    </row>
    <row r="4381" spans="1:6" ht="12.75">
      <c r="A4381" s="41" t="s">
        <v>6582</v>
      </c>
      <c r="B4381" s="42" t="e">
        <f ca="1">HYPERLINK("#"&amp;CELL("address",OFFSET([1]Analítico!$B$1,MATCH(91939,[1]Analítico!$B:$B,0)-1,3)),91939)</f>
        <v>#VALUE!</v>
      </c>
      <c r="C4381" s="34" t="s">
        <v>6605</v>
      </c>
      <c r="D4381" s="42" t="s">
        <v>69</v>
      </c>
      <c r="E4381" s="43">
        <v>43.09</v>
      </c>
      <c r="F4381" s="44">
        <v>0</v>
      </c>
    </row>
    <row r="4382" spans="1:6" ht="12.75">
      <c r="A4382" s="41" t="s">
        <v>6582</v>
      </c>
      <c r="B4382" s="42" t="e">
        <f ca="1">HYPERLINK("#"&amp;CELL("address",OFFSET([1]Analítico!$B$1,MATCH(92869,[1]Analítico!$B:$B,0)-1,3)),92869)</f>
        <v>#VALUE!</v>
      </c>
      <c r="C4382" s="34" t="s">
        <v>6606</v>
      </c>
      <c r="D4382" s="42" t="s">
        <v>69</v>
      </c>
      <c r="E4382" s="43">
        <v>14.16</v>
      </c>
      <c r="F4382" s="44">
        <v>0</v>
      </c>
    </row>
    <row r="4383" spans="1:6" ht="12.75">
      <c r="A4383" s="41" t="s">
        <v>6582</v>
      </c>
      <c r="B4383" s="42" t="e">
        <f ca="1">HYPERLINK("#"&amp;CELL("address",OFFSET([1]Analítico!$B$1,MATCH(91941,[1]Analítico!$B:$B,0)-1,3)),91941)</f>
        <v>#VALUE!</v>
      </c>
      <c r="C4383" s="34" t="s">
        <v>6607</v>
      </c>
      <c r="D4383" s="42" t="s">
        <v>69</v>
      </c>
      <c r="E4383" s="43">
        <v>14.82</v>
      </c>
      <c r="F4383" s="44">
        <v>0</v>
      </c>
    </row>
    <row r="4384" spans="1:6" ht="12.75">
      <c r="A4384" s="41" t="s">
        <v>6582</v>
      </c>
      <c r="B4384" s="42" t="e">
        <f ca="1">HYPERLINK("#"&amp;CELL("address",OFFSET([1]Analítico!$B$1,MATCH(92868,[1]Analítico!$B:$B,0)-1,3)),92868)</f>
        <v>#VALUE!</v>
      </c>
      <c r="C4384" s="34" t="s">
        <v>6608</v>
      </c>
      <c r="D4384" s="42" t="s">
        <v>69</v>
      </c>
      <c r="E4384" s="43">
        <v>23.47</v>
      </c>
      <c r="F4384" s="44">
        <v>0</v>
      </c>
    </row>
    <row r="4385" spans="1:6" ht="12.75">
      <c r="A4385" s="41" t="s">
        <v>6582</v>
      </c>
      <c r="B4385" s="42" t="e">
        <f ca="1">HYPERLINK("#"&amp;CELL("address",OFFSET([1]Analítico!$B$1,MATCH(91940,[1]Analítico!$B:$B,0)-1,3)),91940)</f>
        <v>#VALUE!</v>
      </c>
      <c r="C4385" s="34" t="s">
        <v>6609</v>
      </c>
      <c r="D4385" s="42" t="s">
        <v>69</v>
      </c>
      <c r="E4385" s="43">
        <v>24.13</v>
      </c>
      <c r="F4385" s="44">
        <v>0</v>
      </c>
    </row>
    <row r="4386" spans="1:6" ht="12.75">
      <c r="A4386" s="41" t="s">
        <v>6582</v>
      </c>
      <c r="B4386" s="42" t="e">
        <f ca="1">HYPERLINK("#"&amp;CELL("address",OFFSET([1]Analítico!$B$1,MATCH(92870,[1]Analítico!$B:$B,0)-1,3)),92870)</f>
        <v>#VALUE!</v>
      </c>
      <c r="C4386" s="34" t="s">
        <v>6610</v>
      </c>
      <c r="D4386" s="42" t="s">
        <v>69</v>
      </c>
      <c r="E4386" s="43">
        <v>45.69</v>
      </c>
      <c r="F4386" s="44">
        <v>0</v>
      </c>
    </row>
    <row r="4387" spans="1:6" ht="12.75">
      <c r="A4387" s="41" t="s">
        <v>6582</v>
      </c>
      <c r="B4387" s="42" t="e">
        <f ca="1">HYPERLINK("#"&amp;CELL("address",OFFSET([1]Analítico!$B$1,MATCH(91942,[1]Analítico!$B:$B,0)-1,3)),91942)</f>
        <v>#VALUE!</v>
      </c>
      <c r="C4387" s="34" t="s">
        <v>6611</v>
      </c>
      <c r="D4387" s="42" t="s">
        <v>69</v>
      </c>
      <c r="E4387" s="43">
        <v>46.83</v>
      </c>
      <c r="F4387" s="44">
        <v>0</v>
      </c>
    </row>
    <row r="4388" spans="1:6" ht="12.75">
      <c r="A4388" s="41" t="s">
        <v>6582</v>
      </c>
      <c r="B4388" s="42" t="e">
        <f ca="1">HYPERLINK("#"&amp;CELL("address",OFFSET([1]Analítico!$B$1,MATCH(92872,[1]Analítico!$B:$B,0)-1,3)),92872)</f>
        <v>#VALUE!</v>
      </c>
      <c r="C4388" s="34" t="s">
        <v>6612</v>
      </c>
      <c r="D4388" s="42" t="s">
        <v>69</v>
      </c>
      <c r="E4388" s="43">
        <v>16.399999999999999</v>
      </c>
      <c r="F4388" s="44">
        <v>0</v>
      </c>
    </row>
    <row r="4389" spans="1:6" ht="12.75">
      <c r="A4389" s="41" t="s">
        <v>6582</v>
      </c>
      <c r="B4389" s="42" t="e">
        <f ca="1">HYPERLINK("#"&amp;CELL("address",OFFSET([1]Analítico!$B$1,MATCH(91944,[1]Analítico!$B:$B,0)-1,3)),91944)</f>
        <v>#VALUE!</v>
      </c>
      <c r="C4389" s="34" t="s">
        <v>6613</v>
      </c>
      <c r="D4389" s="42" t="s">
        <v>69</v>
      </c>
      <c r="E4389" s="43">
        <v>17.54</v>
      </c>
      <c r="F4389" s="44">
        <v>0</v>
      </c>
    </row>
    <row r="4390" spans="1:6" ht="12.75">
      <c r="A4390" s="41" t="s">
        <v>6582</v>
      </c>
      <c r="B4390" s="42" t="e">
        <f ca="1">HYPERLINK("#"&amp;CELL("address",OFFSET([1]Analítico!$B$1,MATCH(92871,[1]Analítico!$B:$B,0)-1,3)),92871)</f>
        <v>#VALUE!</v>
      </c>
      <c r="C4390" s="34" t="s">
        <v>6614</v>
      </c>
      <c r="D4390" s="42" t="s">
        <v>69</v>
      </c>
      <c r="E4390" s="43">
        <v>26.07</v>
      </c>
      <c r="F4390" s="44">
        <v>0</v>
      </c>
    </row>
    <row r="4391" spans="1:6" ht="12.75">
      <c r="A4391" s="41" t="s">
        <v>6582</v>
      </c>
      <c r="B4391" s="42" t="e">
        <f ca="1">HYPERLINK("#"&amp;CELL("address",OFFSET([1]Analítico!$B$1,MATCH(91943,[1]Analítico!$B:$B,0)-1,3)),91943)</f>
        <v>#VALUE!</v>
      </c>
      <c r="C4391" s="34" t="s">
        <v>6615</v>
      </c>
      <c r="D4391" s="42" t="s">
        <v>69</v>
      </c>
      <c r="E4391" s="43">
        <v>27.21</v>
      </c>
      <c r="F4391" s="44">
        <v>0</v>
      </c>
    </row>
    <row r="4392" spans="1:6" ht="12.75">
      <c r="A4392" s="41" t="s">
        <v>6582</v>
      </c>
      <c r="B4392" s="42" t="e">
        <f ca="1">HYPERLINK("#"&amp;CELL("address",OFFSET([1]Analítico!$B$1,MATCH(92866,[1]Analítico!$B:$B,0)-1,3)),92866)</f>
        <v>#VALUE!</v>
      </c>
      <c r="C4392" s="34" t="s">
        <v>6616</v>
      </c>
      <c r="D4392" s="42" t="s">
        <v>69</v>
      </c>
      <c r="E4392" s="43">
        <v>17.670000000000002</v>
      </c>
      <c r="F4392" s="44">
        <v>0</v>
      </c>
    </row>
    <row r="4393" spans="1:6" ht="12.75">
      <c r="A4393" s="41" t="s">
        <v>6582</v>
      </c>
      <c r="B4393" s="42" t="e">
        <f ca="1">HYPERLINK("#"&amp;CELL("address",OFFSET([1]Analítico!$B$1,MATCH(91987,[1]Analítico!$B:$B,0)-1,3)),91987)</f>
        <v>#VALUE!</v>
      </c>
      <c r="C4393" s="34" t="s">
        <v>6617</v>
      </c>
      <c r="D4393" s="42" t="s">
        <v>69</v>
      </c>
      <c r="E4393" s="43">
        <v>61.63</v>
      </c>
      <c r="F4393" s="44">
        <v>0</v>
      </c>
    </row>
    <row r="4394" spans="1:6" ht="12.75">
      <c r="A4394" s="41" t="s">
        <v>6582</v>
      </c>
      <c r="B4394" s="42" t="e">
        <f ca="1">HYPERLINK("#"&amp;CELL("address",OFFSET([1]Analítico!$B$1,MATCH(91986,[1]Analítico!$B:$B,0)-1,3)),91986)</f>
        <v>#VALUE!</v>
      </c>
      <c r="C4394" s="34" t="s">
        <v>6618</v>
      </c>
      <c r="D4394" s="42" t="s">
        <v>69</v>
      </c>
      <c r="E4394" s="43">
        <v>47.26</v>
      </c>
      <c r="F4394" s="44">
        <v>0</v>
      </c>
    </row>
    <row r="4395" spans="1:6" ht="12.75">
      <c r="A4395" s="41" t="s">
        <v>6582</v>
      </c>
      <c r="B4395" s="42" t="e">
        <f ca="1">HYPERLINK("#"&amp;CELL("address",OFFSET([1]Analítico!$B$1,MATCH(97559,[1]Analítico!$B:$B,0)-1,3)),97559)</f>
        <v>#VALUE!</v>
      </c>
      <c r="C4395" s="34" t="s">
        <v>6619</v>
      </c>
      <c r="D4395" s="42" t="s">
        <v>69</v>
      </c>
      <c r="E4395" s="43">
        <v>17.36</v>
      </c>
      <c r="F4395" s="44">
        <v>0</v>
      </c>
    </row>
    <row r="4396" spans="1:6" ht="12.75">
      <c r="A4396" s="41" t="s">
        <v>6582</v>
      </c>
      <c r="B4396" s="42" t="e">
        <f ca="1">HYPERLINK("#"&amp;CELL("address",OFFSET([1]Analítico!$B$1,MATCH(97562,[1]Analítico!$B:$B,0)-1,3)),97562)</f>
        <v>#VALUE!</v>
      </c>
      <c r="C4396" s="34" t="s">
        <v>6620</v>
      </c>
      <c r="D4396" s="42" t="s">
        <v>69</v>
      </c>
      <c r="E4396" s="43">
        <v>14.13</v>
      </c>
      <c r="F4396" s="44">
        <v>0</v>
      </c>
    </row>
    <row r="4397" spans="1:6" ht="12.75">
      <c r="A4397" s="41" t="s">
        <v>6582</v>
      </c>
      <c r="B4397" s="42" t="e">
        <f ca="1">HYPERLINK("#"&amp;CELL("address",OFFSET([1]Analítico!$B$1,MATCH(97564,[1]Analítico!$B:$B,0)-1,3)),97564)</f>
        <v>#VALUE!</v>
      </c>
      <c r="C4397" s="34" t="s">
        <v>6621</v>
      </c>
      <c r="D4397" s="42" t="s">
        <v>69</v>
      </c>
      <c r="E4397" s="43">
        <v>23.87</v>
      </c>
      <c r="F4397" s="44">
        <v>0</v>
      </c>
    </row>
    <row r="4398" spans="1:6" ht="12.75">
      <c r="A4398" s="41" t="s">
        <v>6582</v>
      </c>
      <c r="B4398" s="42" t="e">
        <f ca="1">HYPERLINK("#"&amp;CELL("address",OFFSET([1]Analítico!$B$1,MATCH(91889,[1]Analítico!$B:$B,0)-1,3)),91889)</f>
        <v>#VALUE!</v>
      </c>
      <c r="C4398" s="34" t="s">
        <v>6622</v>
      </c>
      <c r="D4398" s="42" t="s">
        <v>69</v>
      </c>
      <c r="E4398" s="43">
        <v>15.49</v>
      </c>
      <c r="F4398" s="44">
        <v>0</v>
      </c>
    </row>
    <row r="4399" spans="1:6" ht="12.75">
      <c r="A4399" s="41" t="s">
        <v>6582</v>
      </c>
      <c r="B4399" s="42" t="e">
        <f ca="1">HYPERLINK("#"&amp;CELL("address",OFFSET([1]Analítico!$B$1,MATCH(91901,[1]Analítico!$B:$B,0)-1,3)),91901)</f>
        <v>#VALUE!</v>
      </c>
      <c r="C4399" s="34" t="s">
        <v>6623</v>
      </c>
      <c r="D4399" s="42" t="s">
        <v>69</v>
      </c>
      <c r="E4399" s="43">
        <v>12.28</v>
      </c>
      <c r="F4399" s="44">
        <v>0</v>
      </c>
    </row>
    <row r="4400" spans="1:6" ht="12.75">
      <c r="A4400" s="41" t="s">
        <v>6582</v>
      </c>
      <c r="B4400" s="42" t="e">
        <f ca="1">HYPERLINK("#"&amp;CELL("address",OFFSET([1]Analítico!$B$1,MATCH(91913,[1]Analítico!$B:$B,0)-1,3)),91913)</f>
        <v>#VALUE!</v>
      </c>
      <c r="C4400" s="34" t="s">
        <v>6624</v>
      </c>
      <c r="D4400" s="42" t="s">
        <v>69</v>
      </c>
      <c r="E4400" s="43">
        <v>22.08</v>
      </c>
      <c r="F4400" s="44">
        <v>0</v>
      </c>
    </row>
    <row r="4401" spans="1:6" ht="12.75">
      <c r="A4401" s="41" t="s">
        <v>6582</v>
      </c>
      <c r="B4401" s="42" t="e">
        <f ca="1">HYPERLINK("#"&amp;CELL("address",OFFSET([1]Analítico!$B$1,MATCH(91892,[1]Analítico!$B:$B,0)-1,3)),91892)</f>
        <v>#VALUE!</v>
      </c>
      <c r="C4401" s="34" t="s">
        <v>6625</v>
      </c>
      <c r="D4401" s="42" t="s">
        <v>69</v>
      </c>
      <c r="E4401" s="43">
        <v>19.34</v>
      </c>
      <c r="F4401" s="44">
        <v>0</v>
      </c>
    </row>
    <row r="4402" spans="1:6" ht="12.75">
      <c r="A4402" s="41" t="s">
        <v>6582</v>
      </c>
      <c r="B4402" s="42" t="e">
        <f ca="1">HYPERLINK("#"&amp;CELL("address",OFFSET([1]Analítico!$B$1,MATCH(91904,[1]Analítico!$B:$B,0)-1,3)),91904)</f>
        <v>#VALUE!</v>
      </c>
      <c r="C4402" s="34" t="s">
        <v>6626</v>
      </c>
      <c r="D4402" s="42" t="s">
        <v>69</v>
      </c>
      <c r="E4402" s="43">
        <v>16.11</v>
      </c>
      <c r="F4402" s="44">
        <v>0</v>
      </c>
    </row>
    <row r="4403" spans="1:6" ht="12.75">
      <c r="A4403" s="41" t="s">
        <v>6582</v>
      </c>
      <c r="B4403" s="42" t="e">
        <f ca="1">HYPERLINK("#"&amp;CELL("address",OFFSET([1]Analítico!$B$1,MATCH(91916,[1]Analítico!$B:$B,0)-1,3)),91916)</f>
        <v>#VALUE!</v>
      </c>
      <c r="C4403" s="34" t="s">
        <v>6627</v>
      </c>
      <c r="D4403" s="42" t="s">
        <v>69</v>
      </c>
      <c r="E4403" s="43">
        <v>25.85</v>
      </c>
      <c r="F4403" s="44">
        <v>0</v>
      </c>
    </row>
    <row r="4404" spans="1:6" ht="12.75">
      <c r="A4404" s="41" t="s">
        <v>6582</v>
      </c>
      <c r="B4404" s="42" t="e">
        <f ca="1">HYPERLINK("#"&amp;CELL("address",OFFSET([1]Analítico!$B$1,MATCH(91895,[1]Analítico!$B:$B,0)-1,3)),91895)</f>
        <v>#VALUE!</v>
      </c>
      <c r="C4404" s="34" t="s">
        <v>6628</v>
      </c>
      <c r="D4404" s="42" t="s">
        <v>69</v>
      </c>
      <c r="E4404" s="43">
        <v>23.12</v>
      </c>
      <c r="F4404" s="44">
        <v>0</v>
      </c>
    </row>
    <row r="4405" spans="1:6" ht="12.75">
      <c r="A4405" s="41" t="s">
        <v>6582</v>
      </c>
      <c r="B4405" s="42" t="e">
        <f ca="1">HYPERLINK("#"&amp;CELL("address",OFFSET([1]Analítico!$B$1,MATCH(91907,[1]Analítico!$B:$B,0)-1,3)),91907)</f>
        <v>#VALUE!</v>
      </c>
      <c r="C4405" s="34" t="s">
        <v>6629</v>
      </c>
      <c r="D4405" s="42" t="s">
        <v>69</v>
      </c>
      <c r="E4405" s="43">
        <v>19.89</v>
      </c>
      <c r="F4405" s="44">
        <v>0</v>
      </c>
    </row>
    <row r="4406" spans="1:6" ht="12.75">
      <c r="A4406" s="41" t="s">
        <v>6582</v>
      </c>
      <c r="B4406" s="42" t="e">
        <f ca="1">HYPERLINK("#"&amp;CELL("address",OFFSET([1]Analítico!$B$1,MATCH(91919,[1]Analítico!$B:$B,0)-1,3)),91919)</f>
        <v>#VALUE!</v>
      </c>
      <c r="C4406" s="34" t="s">
        <v>6630</v>
      </c>
      <c r="D4406" s="42" t="s">
        <v>69</v>
      </c>
      <c r="E4406" s="43">
        <v>29.56</v>
      </c>
      <c r="F4406" s="44">
        <v>0</v>
      </c>
    </row>
    <row r="4407" spans="1:6" ht="12.75">
      <c r="A4407" s="41" t="s">
        <v>6582</v>
      </c>
      <c r="B4407" s="42" t="e">
        <f ca="1">HYPERLINK("#"&amp;CELL("address",OFFSET([1]Analítico!$B$1,MATCH(91898,[1]Analítico!$B:$B,0)-1,3)),91898)</f>
        <v>#VALUE!</v>
      </c>
      <c r="C4407" s="34" t="s">
        <v>6631</v>
      </c>
      <c r="D4407" s="42" t="s">
        <v>69</v>
      </c>
      <c r="E4407" s="43">
        <v>26.51</v>
      </c>
      <c r="F4407" s="44">
        <v>0</v>
      </c>
    </row>
    <row r="4408" spans="1:6" ht="12.75">
      <c r="A4408" s="41" t="s">
        <v>6582</v>
      </c>
      <c r="B4408" s="42" t="e">
        <f ca="1">HYPERLINK("#"&amp;CELL("address",OFFSET([1]Analítico!$B$1,MATCH(91910,[1]Analítico!$B:$B,0)-1,3)),91910)</f>
        <v>#VALUE!</v>
      </c>
      <c r="C4408" s="34" t="s">
        <v>6632</v>
      </c>
      <c r="D4408" s="42" t="s">
        <v>69</v>
      </c>
      <c r="E4408" s="43">
        <v>23.36</v>
      </c>
      <c r="F4408" s="44">
        <v>0</v>
      </c>
    </row>
    <row r="4409" spans="1:6" ht="12.75">
      <c r="A4409" s="41" t="s">
        <v>6582</v>
      </c>
      <c r="B4409" s="42" t="e">
        <f ca="1">HYPERLINK("#"&amp;CELL("address",OFFSET([1]Analítico!$B$1,MATCH(91922,[1]Analítico!$B:$B,0)-1,3)),91922)</f>
        <v>#VALUE!</v>
      </c>
      <c r="C4409" s="34" t="s">
        <v>6633</v>
      </c>
      <c r="D4409" s="42" t="s">
        <v>69</v>
      </c>
      <c r="E4409" s="43">
        <v>32.880000000000003</v>
      </c>
      <c r="F4409" s="44">
        <v>0</v>
      </c>
    </row>
    <row r="4410" spans="1:6" ht="12.75">
      <c r="A4410" s="41" t="s">
        <v>6582</v>
      </c>
      <c r="B4410" s="42" t="e">
        <f ca="1">HYPERLINK("#"&amp;CELL("address",OFFSET([1]Analítico!$B$1,MATCH(91887,[1]Analítico!$B:$B,0)-1,3)),91887)</f>
        <v>#VALUE!</v>
      </c>
      <c r="C4410" s="34" t="s">
        <v>6634</v>
      </c>
      <c r="D4410" s="42" t="s">
        <v>69</v>
      </c>
      <c r="E4410" s="43">
        <v>15.76</v>
      </c>
      <c r="F4410" s="44">
        <v>0</v>
      </c>
    </row>
    <row r="4411" spans="1:6" ht="12.75">
      <c r="A4411" s="41" t="s">
        <v>6582</v>
      </c>
      <c r="B4411" s="42" t="e">
        <f ca="1">HYPERLINK("#"&amp;CELL("address",OFFSET([1]Analítico!$B$1,MATCH(91899,[1]Analítico!$B:$B,0)-1,3)),91899)</f>
        <v>#VALUE!</v>
      </c>
      <c r="C4411" s="34" t="s">
        <v>6635</v>
      </c>
      <c r="D4411" s="42" t="s">
        <v>69</v>
      </c>
      <c r="E4411" s="43">
        <v>12.55</v>
      </c>
      <c r="F4411" s="44">
        <v>0</v>
      </c>
    </row>
    <row r="4412" spans="1:6" ht="12.75">
      <c r="A4412" s="41" t="s">
        <v>6582</v>
      </c>
      <c r="B4412" s="42" t="e">
        <f ca="1">HYPERLINK("#"&amp;CELL("address",OFFSET([1]Analítico!$B$1,MATCH(91911,[1]Analítico!$B:$B,0)-1,3)),91911)</f>
        <v>#VALUE!</v>
      </c>
      <c r="C4412" s="34" t="s">
        <v>6636</v>
      </c>
      <c r="D4412" s="42" t="s">
        <v>69</v>
      </c>
      <c r="E4412" s="43">
        <v>22.35</v>
      </c>
      <c r="F4412" s="44">
        <v>0</v>
      </c>
    </row>
    <row r="4413" spans="1:6" ht="12.75">
      <c r="A4413" s="41" t="s">
        <v>6582</v>
      </c>
      <c r="B4413" s="42" t="e">
        <f ca="1">HYPERLINK("#"&amp;CELL("address",OFFSET([1]Analítico!$B$1,MATCH(91890,[1]Analítico!$B:$B,0)-1,3)),91890)</f>
        <v>#VALUE!</v>
      </c>
      <c r="C4413" s="34" t="s">
        <v>6637</v>
      </c>
      <c r="D4413" s="42" t="s">
        <v>69</v>
      </c>
      <c r="E4413" s="43">
        <v>17.559999999999999</v>
      </c>
      <c r="F4413" s="44">
        <v>0</v>
      </c>
    </row>
    <row r="4414" spans="1:6" ht="12.75">
      <c r="A4414" s="41" t="s">
        <v>6582</v>
      </c>
      <c r="B4414" s="42" t="e">
        <f ca="1">HYPERLINK("#"&amp;CELL("address",OFFSET([1]Analítico!$B$1,MATCH(91902,[1]Analítico!$B:$B,0)-1,3)),91902)</f>
        <v>#VALUE!</v>
      </c>
      <c r="C4414" s="34" t="s">
        <v>6638</v>
      </c>
      <c r="D4414" s="42" t="s">
        <v>69</v>
      </c>
      <c r="E4414" s="43">
        <v>14.33</v>
      </c>
      <c r="F4414" s="44">
        <v>0</v>
      </c>
    </row>
    <row r="4415" spans="1:6" ht="12.75">
      <c r="A4415" s="41" t="s">
        <v>6582</v>
      </c>
      <c r="B4415" s="42" t="e">
        <f ca="1">HYPERLINK("#"&amp;CELL("address",OFFSET([1]Analítico!$B$1,MATCH(91914,[1]Analítico!$B:$B,0)-1,3)),91914)</f>
        <v>#VALUE!</v>
      </c>
      <c r="C4415" s="34" t="s">
        <v>6639</v>
      </c>
      <c r="D4415" s="42" t="s">
        <v>69</v>
      </c>
      <c r="E4415" s="43">
        <v>24.07</v>
      </c>
      <c r="F4415" s="44">
        <v>0</v>
      </c>
    </row>
    <row r="4416" spans="1:6" ht="12.75">
      <c r="A4416" s="41" t="s">
        <v>6582</v>
      </c>
      <c r="B4416" s="42" t="e">
        <f ca="1">HYPERLINK("#"&amp;CELL("address",OFFSET([1]Analítico!$B$1,MATCH(91893,[1]Analítico!$B:$B,0)-1,3)),91893)</f>
        <v>#VALUE!</v>
      </c>
      <c r="C4416" s="34" t="s">
        <v>6640</v>
      </c>
      <c r="D4416" s="42" t="s">
        <v>69</v>
      </c>
      <c r="E4416" s="43">
        <v>21.32</v>
      </c>
      <c r="F4416" s="44">
        <v>0</v>
      </c>
    </row>
    <row r="4417" spans="1:6" ht="12.75">
      <c r="A4417" s="41" t="s">
        <v>6582</v>
      </c>
      <c r="B4417" s="42" t="e">
        <f ca="1">HYPERLINK("#"&amp;CELL("address",OFFSET([1]Analítico!$B$1,MATCH(91905,[1]Analítico!$B:$B,0)-1,3)),91905)</f>
        <v>#VALUE!</v>
      </c>
      <c r="C4417" s="34" t="s">
        <v>6641</v>
      </c>
      <c r="D4417" s="42" t="s">
        <v>69</v>
      </c>
      <c r="E4417" s="43">
        <v>18.09</v>
      </c>
      <c r="F4417" s="44">
        <v>0</v>
      </c>
    </row>
    <row r="4418" spans="1:6" ht="12.75">
      <c r="A4418" s="41" t="s">
        <v>6582</v>
      </c>
      <c r="B4418" s="42" t="e">
        <f ca="1">HYPERLINK("#"&amp;CELL("address",OFFSET([1]Analítico!$B$1,MATCH(91917,[1]Analítico!$B:$B,0)-1,3)),91917)</f>
        <v>#VALUE!</v>
      </c>
      <c r="C4418" s="34" t="s">
        <v>6642</v>
      </c>
      <c r="D4418" s="42" t="s">
        <v>69</v>
      </c>
      <c r="E4418" s="43">
        <v>27.76</v>
      </c>
      <c r="F4418" s="44">
        <v>0</v>
      </c>
    </row>
    <row r="4419" spans="1:6" ht="12.75">
      <c r="A4419" s="41" t="s">
        <v>6582</v>
      </c>
      <c r="B4419" s="42" t="e">
        <f ca="1">HYPERLINK("#"&amp;CELL("address",OFFSET([1]Analítico!$B$1,MATCH(91896,[1]Analítico!$B:$B,0)-1,3)),91896)</f>
        <v>#VALUE!</v>
      </c>
      <c r="C4419" s="34" t="s">
        <v>6643</v>
      </c>
      <c r="D4419" s="42" t="s">
        <v>69</v>
      </c>
      <c r="E4419" s="43">
        <v>24.58</v>
      </c>
      <c r="F4419" s="44">
        <v>0</v>
      </c>
    </row>
    <row r="4420" spans="1:6" ht="12.75">
      <c r="A4420" s="41" t="s">
        <v>6582</v>
      </c>
      <c r="B4420" s="42" t="e">
        <f ca="1">HYPERLINK("#"&amp;CELL("address",OFFSET([1]Analítico!$B$1,MATCH(91908,[1]Analítico!$B:$B,0)-1,3)),91908)</f>
        <v>#VALUE!</v>
      </c>
      <c r="C4420" s="34" t="s">
        <v>6644</v>
      </c>
      <c r="D4420" s="42" t="s">
        <v>69</v>
      </c>
      <c r="E4420" s="43">
        <v>21.43</v>
      </c>
      <c r="F4420" s="44">
        <v>0</v>
      </c>
    </row>
    <row r="4421" spans="1:6" ht="12.75">
      <c r="A4421" s="41" t="s">
        <v>6582</v>
      </c>
      <c r="B4421" s="42" t="e">
        <f ca="1">HYPERLINK("#"&amp;CELL("address",OFFSET([1]Analítico!$B$1,MATCH(91920,[1]Analítico!$B:$B,0)-1,3)),91920)</f>
        <v>#VALUE!</v>
      </c>
      <c r="C4421" s="34" t="s">
        <v>6645</v>
      </c>
      <c r="D4421" s="42" t="s">
        <v>69</v>
      </c>
      <c r="E4421" s="43">
        <v>30.95</v>
      </c>
      <c r="F4421" s="44">
        <v>0</v>
      </c>
    </row>
    <row r="4422" spans="1:6" ht="12.75">
      <c r="A4422" s="41" t="s">
        <v>6582</v>
      </c>
      <c r="B4422" s="42" t="e">
        <f ca="1">HYPERLINK("#"&amp;CELL("address",OFFSET([1]Analítico!$B$1,MATCH(91983,[1]Analítico!$B:$B,0)-1,3)),91983)</f>
        <v>#VALUE!</v>
      </c>
      <c r="C4422" s="34" t="s">
        <v>6646</v>
      </c>
      <c r="D4422" s="42" t="s">
        <v>69</v>
      </c>
      <c r="E4422" s="43">
        <v>117.9</v>
      </c>
      <c r="F4422" s="44">
        <v>0</v>
      </c>
    </row>
    <row r="4423" spans="1:6" ht="12.75">
      <c r="A4423" s="41" t="s">
        <v>6582</v>
      </c>
      <c r="B4423" s="42" t="e">
        <f ca="1">HYPERLINK("#"&amp;CELL("address",OFFSET([1]Analítico!$B$1,MATCH(91982,[1]Analítico!$B:$B,0)-1,3)),91982)</f>
        <v>#VALUE!</v>
      </c>
      <c r="C4423" s="34" t="s">
        <v>6647</v>
      </c>
      <c r="D4423" s="42" t="s">
        <v>69</v>
      </c>
      <c r="E4423" s="43">
        <v>103.53</v>
      </c>
      <c r="F4423" s="44">
        <v>0</v>
      </c>
    </row>
    <row r="4424" spans="1:6" ht="12.75">
      <c r="A4424" s="41" t="s">
        <v>6582</v>
      </c>
      <c r="B4424" s="42" t="e">
        <f ca="1">HYPERLINK("#"&amp;CELL("address",OFFSET([1]Analítico!$B$1,MATCH(91833,[1]Analítico!$B:$B,0)-1,3)),91833)</f>
        <v>#VALUE!</v>
      </c>
      <c r="C4424" s="34" t="s">
        <v>6648</v>
      </c>
      <c r="D4424" s="42" t="s">
        <v>40</v>
      </c>
      <c r="E4424" s="43">
        <v>19.670000000000002</v>
      </c>
      <c r="F4424" s="44">
        <v>0</v>
      </c>
    </row>
    <row r="4425" spans="1:6" ht="12.75">
      <c r="A4425" s="41" t="s">
        <v>6582</v>
      </c>
      <c r="B4425" s="42" t="e">
        <f ca="1">HYPERLINK("#"&amp;CELL("address",OFFSET([1]Analítico!$B$1,MATCH(91843,[1]Analítico!$B:$B,0)-1,3)),91843)</f>
        <v>#VALUE!</v>
      </c>
      <c r="C4425" s="34" t="s">
        <v>6649</v>
      </c>
      <c r="D4425" s="42" t="s">
        <v>40</v>
      </c>
      <c r="E4425" s="43">
        <v>7.72</v>
      </c>
      <c r="F4425" s="44">
        <v>0</v>
      </c>
    </row>
    <row r="4426" spans="1:6" ht="12.75">
      <c r="A4426" s="41" t="s">
        <v>6582</v>
      </c>
      <c r="B4426" s="42" t="e">
        <f ca="1">HYPERLINK("#"&amp;CELL("address",OFFSET([1]Analítico!$B$1,MATCH(91853,[1]Analítico!$B:$B,0)-1,3)),91853)</f>
        <v>#VALUE!</v>
      </c>
      <c r="C4426" s="34" t="s">
        <v>6650</v>
      </c>
      <c r="D4426" s="42" t="s">
        <v>40</v>
      </c>
      <c r="E4426" s="43">
        <v>12.07</v>
      </c>
      <c r="F4426" s="44">
        <v>0</v>
      </c>
    </row>
    <row r="4427" spans="1:6" ht="12.75">
      <c r="A4427" s="41" t="s">
        <v>6582</v>
      </c>
      <c r="B4427" s="42" t="e">
        <f ca="1">HYPERLINK("#"&amp;CELL("address",OFFSET([1]Analítico!$B$1,MATCH(91835,[1]Analítico!$B:$B,0)-1,3)),91835)</f>
        <v>#VALUE!</v>
      </c>
      <c r="C4427" s="34" t="s">
        <v>6651</v>
      </c>
      <c r="D4427" s="42" t="s">
        <v>40</v>
      </c>
      <c r="E4427" s="43">
        <v>21.61</v>
      </c>
      <c r="F4427" s="44">
        <v>0</v>
      </c>
    </row>
    <row r="4428" spans="1:6" ht="12.75">
      <c r="A4428" s="41" t="s">
        <v>6582</v>
      </c>
      <c r="B4428" s="42" t="e">
        <f ca="1">HYPERLINK("#"&amp;CELL("address",OFFSET([1]Analítico!$B$1,MATCH(91845,[1]Analítico!$B:$B,0)-1,3)),91845)</f>
        <v>#VALUE!</v>
      </c>
      <c r="C4428" s="34" t="s">
        <v>6652</v>
      </c>
      <c r="D4428" s="42" t="s">
        <v>40</v>
      </c>
      <c r="E4428" s="43">
        <v>9.6</v>
      </c>
      <c r="F4428" s="44">
        <v>0</v>
      </c>
    </row>
    <row r="4429" spans="1:6" ht="12.75">
      <c r="A4429" s="41" t="s">
        <v>6582</v>
      </c>
      <c r="B4429" s="42" t="e">
        <f ca="1">HYPERLINK("#"&amp;CELL("address",OFFSET([1]Analítico!$B$1,MATCH(91855,[1]Analítico!$B:$B,0)-1,3)),91855)</f>
        <v>#VALUE!</v>
      </c>
      <c r="C4429" s="34" t="s">
        <v>6653</v>
      </c>
      <c r="D4429" s="42" t="s">
        <v>40</v>
      </c>
      <c r="E4429" s="43">
        <v>13.85</v>
      </c>
      <c r="F4429" s="44">
        <v>0</v>
      </c>
    </row>
    <row r="4430" spans="1:6" ht="12.75">
      <c r="A4430" s="41" t="s">
        <v>6582</v>
      </c>
      <c r="B4430" s="42" t="e">
        <f ca="1">HYPERLINK("#"&amp;CELL("address",OFFSET([1]Analítico!$B$1,MATCH(91837,[1]Analítico!$B:$B,0)-1,3)),91837)</f>
        <v>#VALUE!</v>
      </c>
      <c r="C4430" s="34" t="s">
        <v>6654</v>
      </c>
      <c r="D4430" s="42" t="s">
        <v>40</v>
      </c>
      <c r="E4430" s="43">
        <v>26.7</v>
      </c>
      <c r="F4430" s="44">
        <v>0</v>
      </c>
    </row>
    <row r="4431" spans="1:6" ht="12.75">
      <c r="A4431" s="41" t="s">
        <v>6582</v>
      </c>
      <c r="B4431" s="42" t="e">
        <f ca="1">HYPERLINK("#"&amp;CELL("address",OFFSET([1]Analítico!$B$1,MATCH(91847,[1]Analítico!$B:$B,0)-1,3)),91847)</f>
        <v>#VALUE!</v>
      </c>
      <c r="C4431" s="34" t="s">
        <v>6655</v>
      </c>
      <c r="D4431" s="42" t="s">
        <v>40</v>
      </c>
      <c r="E4431" s="43">
        <v>14.76</v>
      </c>
      <c r="F4431" s="44">
        <v>0</v>
      </c>
    </row>
    <row r="4432" spans="1:6" ht="12.75">
      <c r="A4432" s="41" t="s">
        <v>6582</v>
      </c>
      <c r="B4432" s="42" t="e">
        <f ca="1">HYPERLINK("#"&amp;CELL("address",OFFSET([1]Analítico!$B$1,MATCH(91857,[1]Analítico!$B:$B,0)-1,3)),91857)</f>
        <v>#VALUE!</v>
      </c>
      <c r="C4432" s="34" t="s">
        <v>6656</v>
      </c>
      <c r="D4432" s="42" t="s">
        <v>40</v>
      </c>
      <c r="E4432" s="43">
        <v>18.71</v>
      </c>
      <c r="F4432" s="44">
        <v>0</v>
      </c>
    </row>
    <row r="4433" spans="1:6" ht="12.75">
      <c r="A4433" s="41" t="s">
        <v>6582</v>
      </c>
      <c r="B4433" s="42" t="e">
        <f ca="1">HYPERLINK("#"&amp;CELL("address",OFFSET([1]Analítico!$B$1,MATCH(91838,[1]Analítico!$B:$B,0)-1,3)),91838)</f>
        <v>#VALUE!</v>
      </c>
      <c r="C4433" s="34" t="s">
        <v>6657</v>
      </c>
      <c r="D4433" s="42" t="s">
        <v>40</v>
      </c>
      <c r="E4433" s="43">
        <v>0</v>
      </c>
      <c r="F4433" s="44"/>
    </row>
    <row r="4434" spans="1:6" ht="12.75">
      <c r="A4434" s="41" t="s">
        <v>6582</v>
      </c>
      <c r="B4434" s="42" t="e">
        <f ca="1">HYPERLINK("#"&amp;CELL("address",OFFSET([1]Analítico!$B$1,MATCH(91848,[1]Analítico!$B:$B,0)-1,3)),91848)</f>
        <v>#VALUE!</v>
      </c>
      <c r="C4434" s="34" t="s">
        <v>6658</v>
      </c>
      <c r="D4434" s="42" t="s">
        <v>40</v>
      </c>
      <c r="E4434" s="43">
        <v>0</v>
      </c>
      <c r="F4434" s="44"/>
    </row>
    <row r="4435" spans="1:6" ht="12.75">
      <c r="A4435" s="41" t="s">
        <v>6582</v>
      </c>
      <c r="B4435" s="42" t="e">
        <f ca="1">HYPERLINK("#"&amp;CELL("address",OFFSET([1]Analítico!$B$1,MATCH(91858,[1]Analítico!$B:$B,0)-1,3)),91858)</f>
        <v>#VALUE!</v>
      </c>
      <c r="C4435" s="34" t="s">
        <v>6659</v>
      </c>
      <c r="D4435" s="42" t="s">
        <v>40</v>
      </c>
      <c r="E4435" s="43">
        <v>0</v>
      </c>
      <c r="F4435" s="44"/>
    </row>
    <row r="4436" spans="1:6" ht="12.75">
      <c r="A4436" s="41" t="s">
        <v>6582</v>
      </c>
      <c r="B4436" s="42" t="e">
        <f ca="1">HYPERLINK("#"&amp;CELL("address",OFFSET([1]Analítico!$B$1,MATCH(91840,[1]Analítico!$B:$B,0)-1,3)),91840)</f>
        <v>#VALUE!</v>
      </c>
      <c r="C4436" s="34" t="s">
        <v>6660</v>
      </c>
      <c r="D4436" s="42" t="s">
        <v>40</v>
      </c>
      <c r="E4436" s="43">
        <v>22.88</v>
      </c>
      <c r="F4436" s="44">
        <v>0</v>
      </c>
    </row>
    <row r="4437" spans="1:6" ht="12.75">
      <c r="A4437" s="41" t="s">
        <v>6582</v>
      </c>
      <c r="B4437" s="42" t="e">
        <f ca="1">HYPERLINK("#"&amp;CELL("address",OFFSET([1]Analítico!$B$1,MATCH(91850,[1]Analítico!$B:$B,0)-1,3)),91850)</f>
        <v>#VALUE!</v>
      </c>
      <c r="C4437" s="34" t="s">
        <v>6661</v>
      </c>
      <c r="D4437" s="42" t="s">
        <v>40</v>
      </c>
      <c r="E4437" s="43">
        <v>10.89</v>
      </c>
      <c r="F4437" s="44">
        <v>0</v>
      </c>
    </row>
    <row r="4438" spans="1:6" ht="12.75">
      <c r="A4438" s="41" t="s">
        <v>6582</v>
      </c>
      <c r="B4438" s="42" t="e">
        <f ca="1">HYPERLINK("#"&amp;CELL("address",OFFSET([1]Analítico!$B$1,MATCH(91860,[1]Analítico!$B:$B,0)-1,3)),91860)</f>
        <v>#VALUE!</v>
      </c>
      <c r="C4438" s="34" t="s">
        <v>6662</v>
      </c>
      <c r="D4438" s="42" t="s">
        <v>40</v>
      </c>
      <c r="E4438" s="43">
        <v>15.19</v>
      </c>
      <c r="F4438" s="44">
        <v>0</v>
      </c>
    </row>
    <row r="4439" spans="1:6" ht="12.75">
      <c r="A4439" s="41" t="s">
        <v>6582</v>
      </c>
      <c r="B4439" s="42" t="e">
        <f ca="1">HYPERLINK("#"&amp;CELL("address",OFFSET([1]Analítico!$B$1,MATCH(91831,[1]Analítico!$B:$B,0)-1,3)),91831)</f>
        <v>#VALUE!</v>
      </c>
      <c r="C4439" s="34" t="s">
        <v>6663</v>
      </c>
      <c r="D4439" s="42" t="s">
        <v>40</v>
      </c>
      <c r="E4439" s="43">
        <v>19.09</v>
      </c>
      <c r="F4439" s="44">
        <v>0</v>
      </c>
    </row>
    <row r="4440" spans="1:6" ht="12.75">
      <c r="A4440" s="41" t="s">
        <v>6582</v>
      </c>
      <c r="B4440" s="42" t="e">
        <f ca="1">HYPERLINK("#"&amp;CELL("address",OFFSET([1]Analítico!$B$1,MATCH(91852,[1]Analítico!$B:$B,0)-1,3)),91852)</f>
        <v>#VALUE!</v>
      </c>
      <c r="C4440" s="34" t="s">
        <v>6664</v>
      </c>
      <c r="D4440" s="42" t="s">
        <v>40</v>
      </c>
      <c r="E4440" s="43">
        <v>11.53</v>
      </c>
      <c r="F4440" s="44">
        <v>0</v>
      </c>
    </row>
    <row r="4441" spans="1:6" ht="12.75">
      <c r="A4441" s="41" t="s">
        <v>6582</v>
      </c>
      <c r="B4441" s="42" t="e">
        <f ca="1">HYPERLINK("#"&amp;CELL("address",OFFSET([1]Analítico!$B$1,MATCH(91834,[1]Analítico!$B:$B,0)-1,3)),91834)</f>
        <v>#VALUE!</v>
      </c>
      <c r="C4441" s="34" t="s">
        <v>6665</v>
      </c>
      <c r="D4441" s="42" t="s">
        <v>40</v>
      </c>
      <c r="E4441" s="43">
        <v>20.11</v>
      </c>
      <c r="F4441" s="44">
        <v>0</v>
      </c>
    </row>
    <row r="4442" spans="1:6" ht="12.75">
      <c r="A4442" s="41" t="s">
        <v>6582</v>
      </c>
      <c r="B4442" s="42" t="e">
        <f ca="1">HYPERLINK("#"&amp;CELL("address",OFFSET([1]Analítico!$B$1,MATCH(91854,[1]Analítico!$B:$B,0)-1,3)),91854)</f>
        <v>#VALUE!</v>
      </c>
      <c r="C4442" s="34" t="s">
        <v>6666</v>
      </c>
      <c r="D4442" s="42" t="s">
        <v>40</v>
      </c>
      <c r="E4442" s="43">
        <v>12.46</v>
      </c>
      <c r="F4442" s="44">
        <v>0</v>
      </c>
    </row>
    <row r="4443" spans="1:6" ht="12.75">
      <c r="A4443" s="41" t="s">
        <v>6582</v>
      </c>
      <c r="B4443" s="42" t="e">
        <f ca="1">HYPERLINK("#"&amp;CELL("address",OFFSET([1]Analítico!$B$1,MATCH(91836,[1]Analítico!$B:$B,0)-1,3)),91836)</f>
        <v>#VALUE!</v>
      </c>
      <c r="C4443" s="34" t="s">
        <v>6667</v>
      </c>
      <c r="D4443" s="42" t="s">
        <v>40</v>
      </c>
      <c r="E4443" s="43">
        <v>23.18</v>
      </c>
      <c r="F4443" s="44">
        <v>0</v>
      </c>
    </row>
    <row r="4444" spans="1:6" ht="12.75">
      <c r="A4444" s="41" t="s">
        <v>6582</v>
      </c>
      <c r="B4444" s="42" t="e">
        <f ca="1">HYPERLINK("#"&amp;CELL("address",OFFSET([1]Analítico!$B$1,MATCH(91856,[1]Analítico!$B:$B,0)-1,3)),91856)</f>
        <v>#VALUE!</v>
      </c>
      <c r="C4444" s="34" t="s">
        <v>6668</v>
      </c>
      <c r="D4444" s="42" t="s">
        <v>40</v>
      </c>
      <c r="E4444" s="43">
        <v>15.45</v>
      </c>
      <c r="F4444" s="44">
        <v>0</v>
      </c>
    </row>
    <row r="4445" spans="1:6" ht="12.75">
      <c r="A4445" s="41" t="s">
        <v>6582</v>
      </c>
      <c r="B4445" s="42" t="e">
        <f ca="1">HYPERLINK("#"&amp;CELL("address",OFFSET([1]Analítico!$B$1,MATCH(91839,[1]Analítico!$B:$B,0)-1,3)),91839)</f>
        <v>#VALUE!</v>
      </c>
      <c r="C4445" s="34" t="s">
        <v>6669</v>
      </c>
      <c r="D4445" s="42" t="s">
        <v>40</v>
      </c>
      <c r="E4445" s="43">
        <v>20.43</v>
      </c>
      <c r="F4445" s="44">
        <v>0</v>
      </c>
    </row>
    <row r="4446" spans="1:6" ht="12.75">
      <c r="A4446" s="41" t="s">
        <v>6582</v>
      </c>
      <c r="B4446" s="42" t="e">
        <f ca="1">HYPERLINK("#"&amp;CELL("address",OFFSET([1]Analítico!$B$1,MATCH(91849,[1]Analítico!$B:$B,0)-1,3)),91849)</f>
        <v>#VALUE!</v>
      </c>
      <c r="C4446" s="34" t="s">
        <v>6670</v>
      </c>
      <c r="D4446" s="42" t="s">
        <v>40</v>
      </c>
      <c r="E4446" s="43">
        <v>8.49</v>
      </c>
      <c r="F4446" s="44">
        <v>0</v>
      </c>
    </row>
    <row r="4447" spans="1:6" ht="12.75">
      <c r="A4447" s="41" t="s">
        <v>6582</v>
      </c>
      <c r="B4447" s="42" t="e">
        <f ca="1">HYPERLINK("#"&amp;CELL("address",OFFSET([1]Analítico!$B$1,MATCH(91859,[1]Analítico!$B:$B,0)-1,3)),91859)</f>
        <v>#VALUE!</v>
      </c>
      <c r="C4447" s="34" t="s">
        <v>6671</v>
      </c>
      <c r="D4447" s="42" t="s">
        <v>40</v>
      </c>
      <c r="E4447" s="43">
        <v>12.91</v>
      </c>
      <c r="F4447" s="44">
        <v>0</v>
      </c>
    </row>
    <row r="4448" spans="1:6" ht="12.75">
      <c r="A4448" s="41" t="s">
        <v>6582</v>
      </c>
      <c r="B4448" s="42" t="e">
        <f ca="1">HYPERLINK("#"&amp;CELL("address",OFFSET([1]Analítico!$B$1,MATCH(91841,[1]Analítico!$B:$B,0)-1,3)),91841)</f>
        <v>#VALUE!</v>
      </c>
      <c r="C4448" s="34" t="s">
        <v>6672</v>
      </c>
      <c r="D4448" s="42" t="s">
        <v>40</v>
      </c>
      <c r="E4448" s="43">
        <v>22.37</v>
      </c>
      <c r="F4448" s="44">
        <v>0</v>
      </c>
    </row>
    <row r="4449" spans="1:6" ht="12.75">
      <c r="A4449" s="41" t="s">
        <v>6582</v>
      </c>
      <c r="B4449" s="42" t="e">
        <f ca="1">HYPERLINK("#"&amp;CELL("address",OFFSET([1]Analítico!$B$1,MATCH(91851,[1]Analítico!$B:$B,0)-1,3)),91851)</f>
        <v>#VALUE!</v>
      </c>
      <c r="C4449" s="34" t="s">
        <v>6673</v>
      </c>
      <c r="D4449" s="42" t="s">
        <v>40</v>
      </c>
      <c r="E4449" s="43">
        <v>10.38</v>
      </c>
      <c r="F4449" s="44">
        <v>0</v>
      </c>
    </row>
    <row r="4450" spans="1:6" ht="12.75">
      <c r="A4450" s="41" t="s">
        <v>6582</v>
      </c>
      <c r="B4450" s="42" t="e">
        <f ca="1">HYPERLINK("#"&amp;CELL("address",OFFSET([1]Analítico!$B$1,MATCH(91861,[1]Analítico!$B:$B,0)-1,3)),91861)</f>
        <v>#VALUE!</v>
      </c>
      <c r="C4450" s="34" t="s">
        <v>6674</v>
      </c>
      <c r="D4450" s="42" t="s">
        <v>40</v>
      </c>
      <c r="E4450" s="43">
        <v>14.72</v>
      </c>
      <c r="F4450" s="44">
        <v>0</v>
      </c>
    </row>
    <row r="4451" spans="1:6" ht="12.75">
      <c r="A4451" s="41" t="s">
        <v>6582</v>
      </c>
      <c r="B4451" s="42" t="e">
        <f ca="1">HYPERLINK("#"&amp;CELL("address",OFFSET([1]Analítico!$B$1,MATCH(91862,[1]Analítico!$B:$B,0)-1,3)),91862)</f>
        <v>#VALUE!</v>
      </c>
      <c r="C4451" s="34" t="s">
        <v>6675</v>
      </c>
      <c r="D4451" s="42" t="s">
        <v>40</v>
      </c>
      <c r="E4451" s="43">
        <v>11.74</v>
      </c>
      <c r="F4451" s="44">
        <v>0</v>
      </c>
    </row>
    <row r="4452" spans="1:6" ht="12.75">
      <c r="A4452" s="41" t="s">
        <v>6582</v>
      </c>
      <c r="B4452" s="42" t="e">
        <f ca="1">HYPERLINK("#"&amp;CELL("address",OFFSET([1]Analítico!$B$1,MATCH(91866,[1]Analítico!$B:$B,0)-1,3)),91866)</f>
        <v>#VALUE!</v>
      </c>
      <c r="C4452" s="34" t="s">
        <v>6676</v>
      </c>
      <c r="D4452" s="42" t="s">
        <v>40</v>
      </c>
      <c r="E4452" s="43">
        <v>9.94</v>
      </c>
      <c r="F4452" s="44">
        <v>0</v>
      </c>
    </row>
    <row r="4453" spans="1:6" ht="12.75">
      <c r="A4453" s="41" t="s">
        <v>6582</v>
      </c>
      <c r="B4453" s="42" t="e">
        <f ca="1">HYPERLINK("#"&amp;CELL("address",OFFSET([1]Analítico!$B$1,MATCH(91870,[1]Analítico!$B:$B,0)-1,3)),91870)</f>
        <v>#VALUE!</v>
      </c>
      <c r="C4453" s="34" t="s">
        <v>6677</v>
      </c>
      <c r="D4453" s="42" t="s">
        <v>40</v>
      </c>
      <c r="E4453" s="43">
        <v>15.99</v>
      </c>
      <c r="F4453" s="44">
        <v>0</v>
      </c>
    </row>
    <row r="4454" spans="1:6" ht="12.75">
      <c r="A4454" s="41" t="s">
        <v>6582</v>
      </c>
      <c r="B4454" s="42" t="e">
        <f ca="1">HYPERLINK("#"&amp;CELL("address",OFFSET([1]Analítico!$B$1,MATCH(91863,[1]Analítico!$B:$B,0)-1,3)),91863)</f>
        <v>#VALUE!</v>
      </c>
      <c r="C4454" s="34" t="s">
        <v>6678</v>
      </c>
      <c r="D4454" s="42" t="s">
        <v>40</v>
      </c>
      <c r="E4454" s="43">
        <v>13.76</v>
      </c>
      <c r="F4454" s="44">
        <v>0</v>
      </c>
    </row>
    <row r="4455" spans="1:6" ht="12.75">
      <c r="A4455" s="41" t="s">
        <v>6582</v>
      </c>
      <c r="B4455" s="42" t="e">
        <f ca="1">HYPERLINK("#"&amp;CELL("address",OFFSET([1]Analítico!$B$1,MATCH(91867,[1]Analítico!$B:$B,0)-1,3)),91867)</f>
        <v>#VALUE!</v>
      </c>
      <c r="C4455" s="34" t="s">
        <v>6679</v>
      </c>
      <c r="D4455" s="42" t="s">
        <v>40</v>
      </c>
      <c r="E4455" s="43">
        <v>11.96</v>
      </c>
      <c r="F4455" s="44">
        <v>0</v>
      </c>
    </row>
    <row r="4456" spans="1:6" ht="12.75">
      <c r="A4456" s="41" t="s">
        <v>6582</v>
      </c>
      <c r="B4456" s="42" t="e">
        <f ca="1">HYPERLINK("#"&amp;CELL("address",OFFSET([1]Analítico!$B$1,MATCH(91871,[1]Analítico!$B:$B,0)-1,3)),91871)</f>
        <v>#VALUE!</v>
      </c>
      <c r="C4456" s="34" t="s">
        <v>6680</v>
      </c>
      <c r="D4456" s="42" t="s">
        <v>40</v>
      </c>
      <c r="E4456" s="43">
        <v>18.010000000000002</v>
      </c>
      <c r="F4456" s="44">
        <v>0</v>
      </c>
    </row>
    <row r="4457" spans="1:6" ht="12.75">
      <c r="A4457" s="41" t="s">
        <v>6582</v>
      </c>
      <c r="B4457" s="42" t="e">
        <f ca="1">HYPERLINK("#"&amp;CELL("address",OFFSET([1]Analítico!$B$1,MATCH(91864,[1]Analítico!$B:$B,0)-1,3)),91864)</f>
        <v>#VALUE!</v>
      </c>
      <c r="C4457" s="34" t="s">
        <v>6681</v>
      </c>
      <c r="D4457" s="42" t="s">
        <v>40</v>
      </c>
      <c r="E4457" s="43">
        <v>18.07</v>
      </c>
      <c r="F4457" s="44">
        <v>0</v>
      </c>
    </row>
    <row r="4458" spans="1:6" ht="12.75">
      <c r="A4458" s="41" t="s">
        <v>6582</v>
      </c>
      <c r="B4458" s="42" t="e">
        <f ca="1">HYPERLINK("#"&amp;CELL("address",OFFSET([1]Analítico!$B$1,MATCH(91868,[1]Analítico!$B:$B,0)-1,3)),91868)</f>
        <v>#VALUE!</v>
      </c>
      <c r="C4458" s="34" t="s">
        <v>6682</v>
      </c>
      <c r="D4458" s="42" t="s">
        <v>40</v>
      </c>
      <c r="E4458" s="43">
        <v>16.28</v>
      </c>
      <c r="F4458" s="44">
        <v>0</v>
      </c>
    </row>
    <row r="4459" spans="1:6" ht="12.75">
      <c r="A4459" s="41" t="s">
        <v>6582</v>
      </c>
      <c r="B4459" s="42" t="e">
        <f ca="1">HYPERLINK("#"&amp;CELL("address",OFFSET([1]Analítico!$B$1,MATCH(91872,[1]Analítico!$B:$B,0)-1,3)),91872)</f>
        <v>#VALUE!</v>
      </c>
      <c r="C4459" s="34" t="s">
        <v>6683</v>
      </c>
      <c r="D4459" s="42" t="s">
        <v>40</v>
      </c>
      <c r="E4459" s="43">
        <v>22.32</v>
      </c>
      <c r="F4459" s="44">
        <v>0</v>
      </c>
    </row>
    <row r="4460" spans="1:6" ht="12.75">
      <c r="A4460" s="41" t="s">
        <v>6582</v>
      </c>
      <c r="B4460" s="42" t="e">
        <f ca="1">HYPERLINK("#"&amp;CELL("address",OFFSET([1]Analítico!$B$1,MATCH(91865,[1]Analítico!$B:$B,0)-1,3)),91865)</f>
        <v>#VALUE!</v>
      </c>
      <c r="C4460" s="34" t="s">
        <v>6684</v>
      </c>
      <c r="D4460" s="42" t="s">
        <v>40</v>
      </c>
      <c r="E4460" s="43">
        <v>22.38</v>
      </c>
      <c r="F4460" s="44">
        <v>0</v>
      </c>
    </row>
    <row r="4461" spans="1:6" ht="12.75">
      <c r="A4461" s="41" t="s">
        <v>6582</v>
      </c>
      <c r="B4461" s="42" t="e">
        <f ca="1">HYPERLINK("#"&amp;CELL("address",OFFSET([1]Analítico!$B$1,MATCH(91869,[1]Analítico!$B:$B,0)-1,3)),91869)</f>
        <v>#VALUE!</v>
      </c>
      <c r="C4461" s="34" t="s">
        <v>6685</v>
      </c>
      <c r="D4461" s="42" t="s">
        <v>40</v>
      </c>
      <c r="E4461" s="43">
        <v>20.52</v>
      </c>
      <c r="F4461" s="44">
        <v>0</v>
      </c>
    </row>
    <row r="4462" spans="1:6" ht="12.75">
      <c r="A4462" s="41" t="s">
        <v>6582</v>
      </c>
      <c r="B4462" s="42" t="e">
        <f ca="1">HYPERLINK("#"&amp;CELL("address",OFFSET([1]Analítico!$B$1,MATCH(91873,[1]Analítico!$B:$B,0)-1,3)),91873)</f>
        <v>#VALUE!</v>
      </c>
      <c r="C4462" s="34" t="s">
        <v>6686</v>
      </c>
      <c r="D4462" s="42" t="s">
        <v>40</v>
      </c>
      <c r="E4462" s="43">
        <v>26.55</v>
      </c>
      <c r="F4462" s="44">
        <v>0</v>
      </c>
    </row>
    <row r="4463" spans="1:6" ht="12.75">
      <c r="A4463" s="41" t="s">
        <v>6582</v>
      </c>
      <c r="B4463" s="42" t="e">
        <f ca="1">HYPERLINK("#"&amp;CELL("address",OFFSET([1]Analítico!$B$1,MATCH(91981,[1]Analítico!$B:$B,0)-1,3)),91981)</f>
        <v>#VALUE!</v>
      </c>
      <c r="C4463" s="34" t="s">
        <v>6687</v>
      </c>
      <c r="D4463" s="42" t="s">
        <v>69</v>
      </c>
      <c r="E4463" s="43">
        <v>63.95</v>
      </c>
      <c r="F4463" s="44">
        <v>0</v>
      </c>
    </row>
    <row r="4464" spans="1:6" ht="12.75">
      <c r="A4464" s="41" t="s">
        <v>6582</v>
      </c>
      <c r="B4464" s="42" t="e">
        <f ca="1">HYPERLINK("#"&amp;CELL("address",OFFSET([1]Analítico!$B$1,MATCH(91980,[1]Analítico!$B:$B,0)-1,3)),91980)</f>
        <v>#VALUE!</v>
      </c>
      <c r="C4464" s="34" t="s">
        <v>6688</v>
      </c>
      <c r="D4464" s="42" t="s">
        <v>69</v>
      </c>
      <c r="E4464" s="43">
        <v>49.58</v>
      </c>
      <c r="F4464" s="44">
        <v>0</v>
      </c>
    </row>
    <row r="4465" spans="1:6" ht="12.75">
      <c r="A4465" s="41" t="s">
        <v>6582</v>
      </c>
      <c r="B4465" s="42" t="e">
        <f ca="1">HYPERLINK("#"&amp;CELL("address",OFFSET([1]Analítico!$B$1,MATCH(91979,[1]Analítico!$B:$B,0)-1,3)),91979)</f>
        <v>#VALUE!</v>
      </c>
      <c r="C4465" s="34" t="s">
        <v>6689</v>
      </c>
      <c r="D4465" s="42" t="s">
        <v>69</v>
      </c>
      <c r="E4465" s="43">
        <v>65.31</v>
      </c>
      <c r="F4465" s="44">
        <v>0</v>
      </c>
    </row>
    <row r="4466" spans="1:6" ht="12.75">
      <c r="A4466" s="41" t="s">
        <v>6582</v>
      </c>
      <c r="B4466" s="42" t="e">
        <f ca="1">HYPERLINK("#"&amp;CELL("address",OFFSET([1]Analítico!$B$1,MATCH(91978,[1]Analítico!$B:$B,0)-1,3)),91978)</f>
        <v>#VALUE!</v>
      </c>
      <c r="C4466" s="34" t="s">
        <v>6690</v>
      </c>
      <c r="D4466" s="42" t="s">
        <v>69</v>
      </c>
      <c r="E4466" s="43">
        <v>50.94</v>
      </c>
      <c r="F4466" s="44">
        <v>0</v>
      </c>
    </row>
    <row r="4467" spans="1:6" ht="12.75">
      <c r="A4467" s="41" t="s">
        <v>6582</v>
      </c>
      <c r="B4467" s="42" t="e">
        <f ca="1">HYPERLINK("#"&amp;CELL("address",OFFSET([1]Analítico!$B$1,MATCH(92029,[1]Analítico!$B:$B,0)-1,3)),92029)</f>
        <v>#VALUE!</v>
      </c>
      <c r="C4467" s="34" t="s">
        <v>6691</v>
      </c>
      <c r="D4467" s="42" t="s">
        <v>69</v>
      </c>
      <c r="E4467" s="43">
        <v>75.22</v>
      </c>
      <c r="F4467" s="44">
        <v>0</v>
      </c>
    </row>
    <row r="4468" spans="1:6" ht="12.75">
      <c r="A4468" s="41" t="s">
        <v>6582</v>
      </c>
      <c r="B4468" s="42" t="e">
        <f ca="1">HYPERLINK("#"&amp;CELL("address",OFFSET([1]Analítico!$B$1,MATCH(92028,[1]Analítico!$B:$B,0)-1,3)),92028)</f>
        <v>#VALUE!</v>
      </c>
      <c r="C4468" s="34" t="s">
        <v>6692</v>
      </c>
      <c r="D4468" s="42" t="s">
        <v>69</v>
      </c>
      <c r="E4468" s="43">
        <v>60.85</v>
      </c>
      <c r="F4468" s="44">
        <v>0</v>
      </c>
    </row>
    <row r="4469" spans="1:6" ht="12.75">
      <c r="A4469" s="41" t="s">
        <v>6582</v>
      </c>
      <c r="B4469" s="42" t="e">
        <f ca="1">HYPERLINK("#"&amp;CELL("address",OFFSET([1]Analítico!$B$1,MATCH(92031,[1]Analítico!$B:$B,0)-1,3)),92031)</f>
        <v>#VALUE!</v>
      </c>
      <c r="C4469" s="34" t="s">
        <v>6693</v>
      </c>
      <c r="D4469" s="42" t="s">
        <v>69</v>
      </c>
      <c r="E4469" s="43">
        <v>102.66</v>
      </c>
      <c r="F4469" s="44">
        <v>0</v>
      </c>
    </row>
    <row r="4470" spans="1:6" ht="12.75">
      <c r="A4470" s="41" t="s">
        <v>6582</v>
      </c>
      <c r="B4470" s="42" t="e">
        <f ca="1">HYPERLINK("#"&amp;CELL("address",OFFSET([1]Analítico!$B$1,MATCH(92030,[1]Analítico!$B:$B,0)-1,3)),92030)</f>
        <v>#VALUE!</v>
      </c>
      <c r="C4470" s="34" t="s">
        <v>6694</v>
      </c>
      <c r="D4470" s="42" t="s">
        <v>69</v>
      </c>
      <c r="E4470" s="43">
        <v>88.29</v>
      </c>
      <c r="F4470" s="44">
        <v>0</v>
      </c>
    </row>
    <row r="4471" spans="1:6" ht="12.75">
      <c r="A4471" s="41" t="s">
        <v>6582</v>
      </c>
      <c r="B4471" s="42" t="e">
        <f ca="1">HYPERLINK("#"&amp;CELL("address",OFFSET([1]Analítico!$B$1,MATCH(91955,[1]Analítico!$B:$B,0)-1,3)),91955)</f>
        <v>#VALUE!</v>
      </c>
      <c r="C4471" s="34" t="s">
        <v>6695</v>
      </c>
      <c r="D4471" s="42" t="s">
        <v>69</v>
      </c>
      <c r="E4471" s="43">
        <v>47.69</v>
      </c>
      <c r="F4471" s="44">
        <v>0</v>
      </c>
    </row>
    <row r="4472" spans="1:6" ht="12.75">
      <c r="A4472" s="41" t="s">
        <v>6582</v>
      </c>
      <c r="B4472" s="42" t="e">
        <f ca="1">HYPERLINK("#"&amp;CELL("address",OFFSET([1]Analítico!$B$1,MATCH(91954,[1]Analítico!$B:$B,0)-1,3)),91954)</f>
        <v>#VALUE!</v>
      </c>
      <c r="C4472" s="34" t="s">
        <v>6696</v>
      </c>
      <c r="D4472" s="42" t="s">
        <v>69</v>
      </c>
      <c r="E4472" s="43">
        <v>33.32</v>
      </c>
      <c r="F4472" s="44">
        <v>0</v>
      </c>
    </row>
    <row r="4473" spans="1:6" ht="12.75">
      <c r="A4473" s="41" t="s">
        <v>6582</v>
      </c>
      <c r="B4473" s="42" t="e">
        <f ca="1">HYPERLINK("#"&amp;CELL("address",OFFSET([1]Analítico!$B$1,MATCH(92033,[1]Analítico!$B:$B,0)-1,3)),92033)</f>
        <v>#VALUE!</v>
      </c>
      <c r="C4473" s="34" t="s">
        <v>6697</v>
      </c>
      <c r="D4473" s="42" t="s">
        <v>69</v>
      </c>
      <c r="E4473" s="43">
        <v>103.94</v>
      </c>
      <c r="F4473" s="44">
        <v>0</v>
      </c>
    </row>
    <row r="4474" spans="1:6" ht="12.75">
      <c r="A4474" s="41" t="s">
        <v>6582</v>
      </c>
      <c r="B4474" s="42" t="e">
        <f ca="1">HYPERLINK("#"&amp;CELL("address",OFFSET([1]Analítico!$B$1,MATCH(92032,[1]Analítico!$B:$B,0)-1,3)),92032)</f>
        <v>#VALUE!</v>
      </c>
      <c r="C4474" s="34" t="s">
        <v>6698</v>
      </c>
      <c r="D4474" s="42" t="s">
        <v>69</v>
      </c>
      <c r="E4474" s="43">
        <v>89.57</v>
      </c>
      <c r="F4474" s="44">
        <v>0</v>
      </c>
    </row>
    <row r="4475" spans="1:6" ht="12.75">
      <c r="A4475" s="41" t="s">
        <v>6582</v>
      </c>
      <c r="B4475" s="42" t="e">
        <f ca="1">HYPERLINK("#"&amp;CELL("address",OFFSET([1]Analítico!$B$1,MATCH(91961,[1]Analítico!$B:$B,0)-1,3)),91961)</f>
        <v>#VALUE!</v>
      </c>
      <c r="C4475" s="34" t="s">
        <v>6699</v>
      </c>
      <c r="D4475" s="42" t="s">
        <v>69</v>
      </c>
      <c r="E4475" s="43">
        <v>76.5</v>
      </c>
      <c r="F4475" s="44">
        <v>0</v>
      </c>
    </row>
    <row r="4476" spans="1:6" ht="12.75">
      <c r="A4476" s="41" t="s">
        <v>6582</v>
      </c>
      <c r="B4476" s="42" t="e">
        <f ca="1">HYPERLINK("#"&amp;CELL("address",OFFSET([1]Analítico!$B$1,MATCH(91960,[1]Analítico!$B:$B,0)-1,3)),91960)</f>
        <v>#VALUE!</v>
      </c>
      <c r="C4476" s="34" t="s">
        <v>6700</v>
      </c>
      <c r="D4476" s="42" t="s">
        <v>69</v>
      </c>
      <c r="E4476" s="43">
        <v>62.13</v>
      </c>
      <c r="F4476" s="44">
        <v>0</v>
      </c>
    </row>
    <row r="4477" spans="1:6" ht="12.75">
      <c r="A4477" s="41" t="s">
        <v>6582</v>
      </c>
      <c r="B4477" s="42" t="e">
        <f ca="1">HYPERLINK("#"&amp;CELL("address",OFFSET([1]Analítico!$B$1,MATCH(91969,[1]Analítico!$B:$B,0)-1,3)),91969)</f>
        <v>#VALUE!</v>
      </c>
      <c r="C4477" s="34" t="s">
        <v>6701</v>
      </c>
      <c r="D4477" s="42" t="s">
        <v>69</v>
      </c>
      <c r="E4477" s="43">
        <v>105.22</v>
      </c>
      <c r="F4477" s="44">
        <v>0</v>
      </c>
    </row>
    <row r="4478" spans="1:6" ht="12.75">
      <c r="A4478" s="41" t="s">
        <v>6582</v>
      </c>
      <c r="B4478" s="42" t="e">
        <f ca="1">HYPERLINK("#"&amp;CELL("address",OFFSET([1]Analítico!$B$1,MATCH(91968,[1]Analítico!$B:$B,0)-1,3)),91968)</f>
        <v>#VALUE!</v>
      </c>
      <c r="C4478" s="34" t="s">
        <v>6702</v>
      </c>
      <c r="D4478" s="42" t="s">
        <v>69</v>
      </c>
      <c r="E4478" s="43">
        <v>90.85</v>
      </c>
      <c r="F4478" s="44">
        <v>0</v>
      </c>
    </row>
    <row r="4479" spans="1:6" ht="12.75">
      <c r="A4479" s="41" t="s">
        <v>6582</v>
      </c>
      <c r="B4479" s="42" t="e">
        <f ca="1">HYPERLINK("#"&amp;CELL("address",OFFSET([1]Analítico!$B$1,MATCH(91985,[1]Analítico!$B:$B,0)-1,3)),91985)</f>
        <v>#VALUE!</v>
      </c>
      <c r="C4479" s="34" t="s">
        <v>6703</v>
      </c>
      <c r="D4479" s="42" t="s">
        <v>69</v>
      </c>
      <c r="E4479" s="43">
        <v>37.85</v>
      </c>
      <c r="F4479" s="44">
        <v>0</v>
      </c>
    </row>
    <row r="4480" spans="1:6" ht="12.75">
      <c r="A4480" s="41" t="s">
        <v>6582</v>
      </c>
      <c r="B4480" s="42" t="e">
        <f ca="1">HYPERLINK("#"&amp;CELL("address",OFFSET([1]Analítico!$B$1,MATCH(91984,[1]Analítico!$B:$B,0)-1,3)),91984)</f>
        <v>#VALUE!</v>
      </c>
      <c r="C4480" s="34" t="s">
        <v>6704</v>
      </c>
      <c r="D4480" s="42" t="s">
        <v>69</v>
      </c>
      <c r="E4480" s="43">
        <v>23.48</v>
      </c>
      <c r="F4480" s="44">
        <v>0</v>
      </c>
    </row>
    <row r="4481" spans="1:6" ht="12.75">
      <c r="A4481" s="41" t="s">
        <v>6582</v>
      </c>
      <c r="B4481" s="42" t="e">
        <f ca="1">HYPERLINK("#"&amp;CELL("address",OFFSET([1]Analítico!$B$1,MATCH(91989,[1]Analítico!$B:$B,0)-1,3)),91989)</f>
        <v>#VALUE!</v>
      </c>
      <c r="C4481" s="34" t="s">
        <v>6705</v>
      </c>
      <c r="D4481" s="42" t="s">
        <v>69</v>
      </c>
      <c r="E4481" s="43">
        <v>42.43</v>
      </c>
      <c r="F4481" s="44">
        <v>0</v>
      </c>
    </row>
    <row r="4482" spans="1:6" ht="12.75">
      <c r="A4482" s="41" t="s">
        <v>6582</v>
      </c>
      <c r="B4482" s="42" t="e">
        <f ca="1">HYPERLINK("#"&amp;CELL("address",OFFSET([1]Analítico!$B$1,MATCH(91988,[1]Analítico!$B:$B,0)-1,3)),91988)</f>
        <v>#VALUE!</v>
      </c>
      <c r="C4482" s="34" t="s">
        <v>6706</v>
      </c>
      <c r="D4482" s="42" t="s">
        <v>69</v>
      </c>
      <c r="E4482" s="43">
        <v>28.06</v>
      </c>
      <c r="F4482" s="44">
        <v>0</v>
      </c>
    </row>
    <row r="4483" spans="1:6" ht="12.75">
      <c r="A4483" s="41" t="s">
        <v>6582</v>
      </c>
      <c r="B4483" s="42" t="e">
        <f ca="1">HYPERLINK("#"&amp;CELL("address",OFFSET([1]Analítico!$B$1,MATCH(92023,[1]Analítico!$B:$B,0)-1,3)),92023)</f>
        <v>#VALUE!</v>
      </c>
      <c r="C4483" s="34" t="s">
        <v>6707</v>
      </c>
      <c r="D4483" s="42" t="s">
        <v>69</v>
      </c>
      <c r="E4483" s="43">
        <v>66.569999999999993</v>
      </c>
      <c r="F4483" s="44">
        <v>0</v>
      </c>
    </row>
    <row r="4484" spans="1:6" ht="12.75">
      <c r="A4484" s="41" t="s">
        <v>6582</v>
      </c>
      <c r="B4484" s="42" t="e">
        <f ca="1">HYPERLINK("#"&amp;CELL("address",OFFSET([1]Analítico!$B$1,MATCH(92022,[1]Analítico!$B:$B,0)-1,3)),92022)</f>
        <v>#VALUE!</v>
      </c>
      <c r="C4484" s="34" t="s">
        <v>6708</v>
      </c>
      <c r="D4484" s="42" t="s">
        <v>69</v>
      </c>
      <c r="E4484" s="43">
        <v>52.2</v>
      </c>
      <c r="F4484" s="44">
        <v>0</v>
      </c>
    </row>
    <row r="4485" spans="1:6" ht="12.75">
      <c r="A4485" s="41" t="s">
        <v>6582</v>
      </c>
      <c r="B4485" s="42" t="e">
        <f ca="1">HYPERLINK("#"&amp;CELL("address",OFFSET([1]Analítico!$B$1,MATCH(92025,[1]Analítico!$B:$B,0)-1,3)),92025)</f>
        <v>#VALUE!</v>
      </c>
      <c r="C4485" s="34" t="s">
        <v>6709</v>
      </c>
      <c r="D4485" s="42" t="s">
        <v>69</v>
      </c>
      <c r="E4485" s="43">
        <v>94.09</v>
      </c>
      <c r="F4485" s="44">
        <v>0</v>
      </c>
    </row>
    <row r="4486" spans="1:6" ht="12.75">
      <c r="A4486" s="41" t="s">
        <v>6582</v>
      </c>
      <c r="B4486" s="42" t="e">
        <f ca="1">HYPERLINK("#"&amp;CELL("address",OFFSET([1]Analítico!$B$1,MATCH(92024,[1]Analítico!$B:$B,0)-1,3)),92024)</f>
        <v>#VALUE!</v>
      </c>
      <c r="C4486" s="34" t="s">
        <v>6710</v>
      </c>
      <c r="D4486" s="42" t="s">
        <v>69</v>
      </c>
      <c r="E4486" s="43">
        <v>79.72</v>
      </c>
      <c r="F4486" s="44">
        <v>0</v>
      </c>
    </row>
    <row r="4487" spans="1:6" ht="12.75">
      <c r="A4487" s="41" t="s">
        <v>6582</v>
      </c>
      <c r="B4487" s="42" t="e">
        <f ca="1">HYPERLINK("#"&amp;CELL("address",OFFSET([1]Analítico!$B$1,MATCH(91957,[1]Analítico!$B:$B,0)-1,3)),91957)</f>
        <v>#VALUE!</v>
      </c>
      <c r="C4487" s="34" t="s">
        <v>6711</v>
      </c>
      <c r="D4487" s="42" t="s">
        <v>69</v>
      </c>
      <c r="E4487" s="43">
        <v>67.849999999999994</v>
      </c>
      <c r="F4487" s="44">
        <v>0</v>
      </c>
    </row>
    <row r="4488" spans="1:6" ht="12.75">
      <c r="A4488" s="41" t="s">
        <v>6582</v>
      </c>
      <c r="B4488" s="42" t="e">
        <f ca="1">HYPERLINK("#"&amp;CELL("address",OFFSET([1]Analítico!$B$1,MATCH(91956,[1]Analítico!$B:$B,0)-1,3)),91956)</f>
        <v>#VALUE!</v>
      </c>
      <c r="C4488" s="34" t="s">
        <v>6712</v>
      </c>
      <c r="D4488" s="42" t="s">
        <v>69</v>
      </c>
      <c r="E4488" s="43">
        <v>53.48</v>
      </c>
      <c r="F4488" s="44">
        <v>0</v>
      </c>
    </row>
    <row r="4489" spans="1:6" ht="12.75">
      <c r="A4489" s="41" t="s">
        <v>6582</v>
      </c>
      <c r="B4489" s="42" t="e">
        <f ca="1">HYPERLINK("#"&amp;CELL("address",OFFSET([1]Analítico!$B$1,MATCH(91963,[1]Analítico!$B:$B,0)-1,3)),91963)</f>
        <v>#VALUE!</v>
      </c>
      <c r="C4489" s="34" t="s">
        <v>6713</v>
      </c>
      <c r="D4489" s="42" t="s">
        <v>69</v>
      </c>
      <c r="E4489" s="43">
        <v>96.65</v>
      </c>
      <c r="F4489" s="44">
        <v>0</v>
      </c>
    </row>
    <row r="4490" spans="1:6" ht="12.75">
      <c r="A4490" s="41" t="s">
        <v>6582</v>
      </c>
      <c r="B4490" s="42" t="e">
        <f ca="1">HYPERLINK("#"&amp;CELL("address",OFFSET([1]Analítico!$B$1,MATCH(91962,[1]Analítico!$B:$B,0)-1,3)),91962)</f>
        <v>#VALUE!</v>
      </c>
      <c r="C4490" s="34" t="s">
        <v>6714</v>
      </c>
      <c r="D4490" s="42" t="s">
        <v>69</v>
      </c>
      <c r="E4490" s="43">
        <v>82.28</v>
      </c>
      <c r="F4490" s="44">
        <v>0</v>
      </c>
    </row>
    <row r="4491" spans="1:6" ht="12.75">
      <c r="A4491" s="41" t="s">
        <v>6582</v>
      </c>
      <c r="B4491" s="42" t="e">
        <f ca="1">HYPERLINK("#"&amp;CELL("address",OFFSET([1]Analítico!$B$1,MATCH(91953,[1]Analítico!$B:$B,0)-1,3)),91953)</f>
        <v>#VALUE!</v>
      </c>
      <c r="C4491" s="34" t="s">
        <v>6715</v>
      </c>
      <c r="D4491" s="42" t="s">
        <v>69</v>
      </c>
      <c r="E4491" s="43">
        <v>39.119999999999997</v>
      </c>
      <c r="F4491" s="44">
        <v>0</v>
      </c>
    </row>
    <row r="4492" spans="1:6" ht="12.75">
      <c r="A4492" s="41" t="s">
        <v>6582</v>
      </c>
      <c r="B4492" s="42" t="e">
        <f ca="1">HYPERLINK("#"&amp;CELL("address",OFFSET([1]Analítico!$B$1,MATCH(91952,[1]Analítico!$B:$B,0)-1,3)),91952)</f>
        <v>#VALUE!</v>
      </c>
      <c r="C4492" s="34" t="s">
        <v>6716</v>
      </c>
      <c r="D4492" s="42" t="s">
        <v>69</v>
      </c>
      <c r="E4492" s="43">
        <v>24.75</v>
      </c>
      <c r="F4492" s="44">
        <v>0</v>
      </c>
    </row>
    <row r="4493" spans="1:6" ht="12.75">
      <c r="A4493" s="41" t="s">
        <v>6582</v>
      </c>
      <c r="B4493" s="42" t="e">
        <f ca="1">HYPERLINK("#"&amp;CELL("address",OFFSET([1]Analítico!$B$1,MATCH(92035,[1]Analítico!$B:$B,0)-1,3)),92035)</f>
        <v>#VALUE!</v>
      </c>
      <c r="C4493" s="34" t="s">
        <v>6717</v>
      </c>
      <c r="D4493" s="42" t="s">
        <v>69</v>
      </c>
      <c r="E4493" s="43">
        <v>95.37</v>
      </c>
      <c r="F4493" s="44">
        <v>0</v>
      </c>
    </row>
    <row r="4494" spans="1:6" ht="12.75">
      <c r="A4494" s="41" t="s">
        <v>6582</v>
      </c>
      <c r="B4494" s="42" t="e">
        <f ca="1">HYPERLINK("#"&amp;CELL("address",OFFSET([1]Analítico!$B$1,MATCH(92034,[1]Analítico!$B:$B,0)-1,3)),92034)</f>
        <v>#VALUE!</v>
      </c>
      <c r="C4494" s="34" t="s">
        <v>6718</v>
      </c>
      <c r="D4494" s="42" t="s">
        <v>69</v>
      </c>
      <c r="E4494" s="43">
        <v>81</v>
      </c>
      <c r="F4494" s="44">
        <v>0</v>
      </c>
    </row>
    <row r="4495" spans="1:6" ht="12.75">
      <c r="A4495" s="41" t="s">
        <v>6582</v>
      </c>
      <c r="B4495" s="42" t="e">
        <f ca="1">HYPERLINK("#"&amp;CELL("address",OFFSET([1]Analítico!$B$1,MATCH(92027,[1]Analítico!$B:$B,0)-1,3)),92027)</f>
        <v>#VALUE!</v>
      </c>
      <c r="C4495" s="34" t="s">
        <v>6719</v>
      </c>
      <c r="D4495" s="42" t="s">
        <v>69</v>
      </c>
      <c r="E4495" s="43">
        <v>86.79</v>
      </c>
      <c r="F4495" s="44">
        <v>0</v>
      </c>
    </row>
    <row r="4496" spans="1:6" ht="12.75">
      <c r="A4496" s="41" t="s">
        <v>6582</v>
      </c>
      <c r="B4496" s="42" t="e">
        <f ca="1">HYPERLINK("#"&amp;CELL("address",OFFSET([1]Analítico!$B$1,MATCH(92026,[1]Analítico!$B:$B,0)-1,3)),92026)</f>
        <v>#VALUE!</v>
      </c>
      <c r="C4496" s="34" t="s">
        <v>6720</v>
      </c>
      <c r="D4496" s="42" t="s">
        <v>69</v>
      </c>
      <c r="E4496" s="43">
        <v>72.42</v>
      </c>
      <c r="F4496" s="44">
        <v>0</v>
      </c>
    </row>
    <row r="4497" spans="1:6" ht="12.75">
      <c r="A4497" s="41" t="s">
        <v>6582</v>
      </c>
      <c r="B4497" s="42" t="e">
        <f ca="1">HYPERLINK("#"&amp;CELL("address",OFFSET([1]Analítico!$B$1,MATCH(91965,[1]Analítico!$B:$B,0)-1,3)),91965)</f>
        <v>#VALUE!</v>
      </c>
      <c r="C4497" s="34" t="s">
        <v>6721</v>
      </c>
      <c r="D4497" s="42" t="s">
        <v>69</v>
      </c>
      <c r="E4497" s="43">
        <v>88.07</v>
      </c>
      <c r="F4497" s="44">
        <v>0</v>
      </c>
    </row>
    <row r="4498" spans="1:6" ht="12.75">
      <c r="A4498" s="41" t="s">
        <v>6582</v>
      </c>
      <c r="B4498" s="42" t="e">
        <f ca="1">HYPERLINK("#"&amp;CELL("address",OFFSET([1]Analítico!$B$1,MATCH(91964,[1]Analítico!$B:$B,0)-1,3)),91964)</f>
        <v>#VALUE!</v>
      </c>
      <c r="C4498" s="34" t="s">
        <v>6722</v>
      </c>
      <c r="D4498" s="42" t="s">
        <v>69</v>
      </c>
      <c r="E4498" s="43">
        <v>73.7</v>
      </c>
      <c r="F4498" s="44">
        <v>0</v>
      </c>
    </row>
    <row r="4499" spans="1:6" ht="12.75">
      <c r="A4499" s="41" t="s">
        <v>6582</v>
      </c>
      <c r="B4499" s="42" t="e">
        <f ca="1">HYPERLINK("#"&amp;CELL("address",OFFSET([1]Analítico!$B$1,MATCH(91973,[1]Analítico!$B:$B,0)-1,3)),91973)</f>
        <v>#VALUE!</v>
      </c>
      <c r="C4499" s="34" t="s">
        <v>6723</v>
      </c>
      <c r="D4499" s="42" t="s">
        <v>69</v>
      </c>
      <c r="E4499" s="43">
        <v>123.55</v>
      </c>
      <c r="F4499" s="44">
        <v>0</v>
      </c>
    </row>
    <row r="4500" spans="1:6" ht="12.75">
      <c r="A4500" s="41" t="s">
        <v>6582</v>
      </c>
      <c r="B4500" s="42" t="e">
        <f ca="1">HYPERLINK("#"&amp;CELL("address",OFFSET([1]Analítico!$B$1,MATCH(91972,[1]Analítico!$B:$B,0)-1,3)),91972)</f>
        <v>#VALUE!</v>
      </c>
      <c r="C4500" s="34" t="s">
        <v>6724</v>
      </c>
      <c r="D4500" s="42" t="s">
        <v>69</v>
      </c>
      <c r="E4500" s="43">
        <v>103.09</v>
      </c>
      <c r="F4500" s="44">
        <v>0</v>
      </c>
    </row>
    <row r="4501" spans="1:6" ht="12.75">
      <c r="A4501" s="41" t="s">
        <v>6582</v>
      </c>
      <c r="B4501" s="42" t="e">
        <f ca="1">HYPERLINK("#"&amp;CELL("address",OFFSET([1]Analítico!$B$1,MATCH(91959,[1]Analítico!$B:$B,0)-1,3)),91959)</f>
        <v>#VALUE!</v>
      </c>
      <c r="C4501" s="34" t="s">
        <v>6725</v>
      </c>
      <c r="D4501" s="42" t="s">
        <v>69</v>
      </c>
      <c r="E4501" s="43">
        <v>59.36</v>
      </c>
      <c r="F4501" s="44">
        <v>0</v>
      </c>
    </row>
    <row r="4502" spans="1:6" ht="12.75">
      <c r="A4502" s="41" t="s">
        <v>6582</v>
      </c>
      <c r="B4502" s="42" t="e">
        <f ca="1">HYPERLINK("#"&amp;CELL("address",OFFSET([1]Analítico!$B$1,MATCH(91958,[1]Analítico!$B:$B,0)-1,3)),91958)</f>
        <v>#VALUE!</v>
      </c>
      <c r="C4502" s="34" t="s">
        <v>6726</v>
      </c>
      <c r="D4502" s="42" t="s">
        <v>69</v>
      </c>
      <c r="E4502" s="43">
        <v>44.99</v>
      </c>
      <c r="F4502" s="44">
        <v>0</v>
      </c>
    </row>
    <row r="4503" spans="1:6" ht="12.75">
      <c r="A4503" s="41" t="s">
        <v>6582</v>
      </c>
      <c r="B4503" s="42" t="e">
        <f ca="1">HYPERLINK("#"&amp;CELL("address",OFFSET([1]Analítico!$B$1,MATCH(91971,[1]Analítico!$B:$B,0)-1,3)),91971)</f>
        <v>#VALUE!</v>
      </c>
      <c r="C4503" s="34" t="s">
        <v>6727</v>
      </c>
      <c r="D4503" s="42" t="s">
        <v>69</v>
      </c>
      <c r="E4503" s="43">
        <v>114.9</v>
      </c>
      <c r="F4503" s="44">
        <v>0</v>
      </c>
    </row>
    <row r="4504" spans="1:6" ht="12.75">
      <c r="A4504" s="41" t="s">
        <v>6582</v>
      </c>
      <c r="B4504" s="42" t="e">
        <f ca="1">HYPERLINK("#"&amp;CELL("address",OFFSET([1]Analítico!$B$1,MATCH(91970,[1]Analítico!$B:$B,0)-1,3)),91970)</f>
        <v>#VALUE!</v>
      </c>
      <c r="C4504" s="34" t="s">
        <v>6728</v>
      </c>
      <c r="D4504" s="42" t="s">
        <v>69</v>
      </c>
      <c r="E4504" s="43">
        <v>94.44</v>
      </c>
      <c r="F4504" s="44">
        <v>0</v>
      </c>
    </row>
    <row r="4505" spans="1:6" ht="12.75">
      <c r="A4505" s="41" t="s">
        <v>6582</v>
      </c>
      <c r="B4505" s="42" t="e">
        <f ca="1">HYPERLINK("#"&amp;CELL("address",OFFSET([1]Analítico!$B$1,MATCH(91967,[1]Analítico!$B:$B,0)-1,3)),91967)</f>
        <v>#VALUE!</v>
      </c>
      <c r="C4505" s="34" t="s">
        <v>6729</v>
      </c>
      <c r="D4505" s="42" t="s">
        <v>69</v>
      </c>
      <c r="E4505" s="43">
        <v>79.58</v>
      </c>
      <c r="F4505" s="44">
        <v>0</v>
      </c>
    </row>
    <row r="4506" spans="1:6" ht="12.75">
      <c r="A4506" s="41" t="s">
        <v>6582</v>
      </c>
      <c r="B4506" s="42" t="e">
        <f ca="1">HYPERLINK("#"&amp;CELL("address",OFFSET([1]Analítico!$B$1,MATCH(91966,[1]Analítico!$B:$B,0)-1,3)),91966)</f>
        <v>#VALUE!</v>
      </c>
      <c r="C4506" s="34" t="s">
        <v>6730</v>
      </c>
      <c r="D4506" s="42" t="s">
        <v>69</v>
      </c>
      <c r="E4506" s="43">
        <v>65.209999999999994</v>
      </c>
      <c r="F4506" s="44">
        <v>0</v>
      </c>
    </row>
    <row r="4507" spans="1:6" ht="12.75">
      <c r="A4507" s="41" t="s">
        <v>6582</v>
      </c>
      <c r="B4507" s="42" t="e">
        <f ca="1">HYPERLINK("#"&amp;CELL("address",OFFSET([1]Analítico!$B$1,MATCH(91975,[1]Analítico!$B:$B,0)-1,3)),91975)</f>
        <v>#VALUE!</v>
      </c>
      <c r="C4507" s="34" t="s">
        <v>6731</v>
      </c>
      <c r="D4507" s="42" t="s">
        <v>69</v>
      </c>
      <c r="E4507" s="43">
        <v>106.33</v>
      </c>
      <c r="F4507" s="44">
        <v>0</v>
      </c>
    </row>
    <row r="4508" spans="1:6" ht="12.75">
      <c r="A4508" s="41" t="s">
        <v>6582</v>
      </c>
      <c r="B4508" s="42" t="e">
        <f ca="1">HYPERLINK("#"&amp;CELL("address",OFFSET([1]Analítico!$B$1,MATCH(91974,[1]Analítico!$B:$B,0)-1,3)),91974)</f>
        <v>#VALUE!</v>
      </c>
      <c r="C4508" s="34" t="s">
        <v>6732</v>
      </c>
      <c r="D4508" s="42" t="s">
        <v>69</v>
      </c>
      <c r="E4508" s="43">
        <v>85.87</v>
      </c>
      <c r="F4508" s="44">
        <v>0</v>
      </c>
    </row>
    <row r="4509" spans="1:6" ht="12.75">
      <c r="A4509" s="41" t="s">
        <v>6582</v>
      </c>
      <c r="B4509" s="42" t="e">
        <f ca="1">HYPERLINK("#"&amp;CELL("address",OFFSET([1]Analítico!$B$1,MATCH(91977,[1]Analítico!$B:$B,0)-1,3)),91977)</f>
        <v>#VALUE!</v>
      </c>
      <c r="C4509" s="34" t="s">
        <v>6733</v>
      </c>
      <c r="D4509" s="42" t="s">
        <v>69</v>
      </c>
      <c r="E4509" s="43">
        <v>146.85</v>
      </c>
      <c r="F4509" s="44">
        <v>0</v>
      </c>
    </row>
    <row r="4510" spans="1:6" ht="12.75">
      <c r="A4510" s="41" t="s">
        <v>6582</v>
      </c>
      <c r="B4510" s="42" t="e">
        <f ca="1">HYPERLINK("#"&amp;CELL("address",OFFSET([1]Analítico!$B$1,MATCH(91976,[1]Analítico!$B:$B,0)-1,3)),91976)</f>
        <v>#VALUE!</v>
      </c>
      <c r="C4510" s="34" t="s">
        <v>6734</v>
      </c>
      <c r="D4510" s="42" t="s">
        <v>69</v>
      </c>
      <c r="E4510" s="43">
        <v>126.39</v>
      </c>
      <c r="F4510" s="44">
        <v>0</v>
      </c>
    </row>
    <row r="4511" spans="1:6" ht="12.75">
      <c r="A4511" s="41" t="s">
        <v>6582</v>
      </c>
      <c r="B4511" s="42" t="e">
        <f ca="1">HYPERLINK("#"&amp;CELL("address",OFFSET([1]Analítico!$B$1,MATCH(91874,[1]Analítico!$B:$B,0)-1,3)),91874)</f>
        <v>#VALUE!</v>
      </c>
      <c r="C4511" s="34" t="s">
        <v>6735</v>
      </c>
      <c r="D4511" s="42" t="s">
        <v>69</v>
      </c>
      <c r="E4511" s="43">
        <v>9.57</v>
      </c>
      <c r="F4511" s="44">
        <v>0</v>
      </c>
    </row>
    <row r="4512" spans="1:6" ht="12.75">
      <c r="A4512" s="41" t="s">
        <v>6582</v>
      </c>
      <c r="B4512" s="42" t="e">
        <f ca="1">HYPERLINK("#"&amp;CELL("address",OFFSET([1]Analítico!$B$1,MATCH(91878,[1]Analítico!$B:$B,0)-1,3)),91878)</f>
        <v>#VALUE!</v>
      </c>
      <c r="C4512" s="34" t="s">
        <v>6736</v>
      </c>
      <c r="D4512" s="42" t="s">
        <v>69</v>
      </c>
      <c r="E4512" s="43">
        <v>7.46</v>
      </c>
      <c r="F4512" s="44">
        <v>0</v>
      </c>
    </row>
    <row r="4513" spans="1:6" ht="12.75">
      <c r="A4513" s="41" t="s">
        <v>6582</v>
      </c>
      <c r="B4513" s="42" t="e">
        <f ca="1">HYPERLINK("#"&amp;CELL("address",OFFSET([1]Analítico!$B$1,MATCH(91882,[1]Analítico!$B:$B,0)-1,3)),91882)</f>
        <v>#VALUE!</v>
      </c>
      <c r="C4513" s="34" t="s">
        <v>6737</v>
      </c>
      <c r="D4513" s="42" t="s">
        <v>69</v>
      </c>
      <c r="E4513" s="43">
        <v>13.97</v>
      </c>
      <c r="F4513" s="44">
        <v>0</v>
      </c>
    </row>
    <row r="4514" spans="1:6" ht="12.75">
      <c r="A4514" s="41" t="s">
        <v>6582</v>
      </c>
      <c r="B4514" s="42" t="e">
        <f ca="1">HYPERLINK("#"&amp;CELL("address",OFFSET([1]Analítico!$B$1,MATCH(91875,[1]Analítico!$B:$B,0)-1,3)),91875)</f>
        <v>#VALUE!</v>
      </c>
      <c r="C4514" s="34" t="s">
        <v>6738</v>
      </c>
      <c r="D4514" s="42" t="s">
        <v>69</v>
      </c>
      <c r="E4514" s="43">
        <v>11.09</v>
      </c>
      <c r="F4514" s="44">
        <v>0</v>
      </c>
    </row>
    <row r="4515" spans="1:6" ht="12.75">
      <c r="A4515" s="41" t="s">
        <v>6582</v>
      </c>
      <c r="B4515" s="42" t="e">
        <f ca="1">HYPERLINK("#"&amp;CELL("address",OFFSET([1]Analítico!$B$1,MATCH(91879,[1]Analítico!$B:$B,0)-1,3)),91879)</f>
        <v>#VALUE!</v>
      </c>
      <c r="C4515" s="34" t="s">
        <v>6739</v>
      </c>
      <c r="D4515" s="42" t="s">
        <v>69</v>
      </c>
      <c r="E4515" s="43">
        <v>8.9700000000000006</v>
      </c>
      <c r="F4515" s="44">
        <v>0</v>
      </c>
    </row>
    <row r="4516" spans="1:6" ht="12.75">
      <c r="A4516" s="41" t="s">
        <v>6582</v>
      </c>
      <c r="B4516" s="42" t="e">
        <f ca="1">HYPERLINK("#"&amp;CELL("address",OFFSET([1]Analítico!$B$1,MATCH(91884,[1]Analítico!$B:$B,0)-1,3)),91884)</f>
        <v>#VALUE!</v>
      </c>
      <c r="C4516" s="34" t="s">
        <v>6740</v>
      </c>
      <c r="D4516" s="42" t="s">
        <v>69</v>
      </c>
      <c r="E4516" s="43">
        <v>15.48</v>
      </c>
      <c r="F4516" s="44">
        <v>0</v>
      </c>
    </row>
    <row r="4517" spans="1:6" ht="12.75">
      <c r="A4517" s="41" t="s">
        <v>6582</v>
      </c>
      <c r="B4517" s="42" t="e">
        <f ca="1">HYPERLINK("#"&amp;CELL("address",OFFSET([1]Analítico!$B$1,MATCH(91876,[1]Analítico!$B:$B,0)-1,3)),91876)</f>
        <v>#VALUE!</v>
      </c>
      <c r="C4517" s="34" t="s">
        <v>6741</v>
      </c>
      <c r="D4517" s="42" t="s">
        <v>69</v>
      </c>
      <c r="E4517" s="43">
        <v>13.21</v>
      </c>
      <c r="F4517" s="44">
        <v>0</v>
      </c>
    </row>
    <row r="4518" spans="1:6" ht="12.75">
      <c r="A4518" s="41" t="s">
        <v>6582</v>
      </c>
      <c r="B4518" s="42" t="e">
        <f ca="1">HYPERLINK("#"&amp;CELL("address",OFFSET([1]Analítico!$B$1,MATCH(91880,[1]Analítico!$B:$B,0)-1,3)),91880)</f>
        <v>#VALUE!</v>
      </c>
      <c r="C4518" s="34" t="s">
        <v>6742</v>
      </c>
      <c r="D4518" s="42" t="s">
        <v>69</v>
      </c>
      <c r="E4518" s="43">
        <v>11.08</v>
      </c>
      <c r="F4518" s="44">
        <v>0</v>
      </c>
    </row>
    <row r="4519" spans="1:6" ht="12.75">
      <c r="A4519" s="41" t="s">
        <v>6582</v>
      </c>
      <c r="B4519" s="42" t="e">
        <f ca="1">HYPERLINK("#"&amp;CELL("address",OFFSET([1]Analítico!$B$1,MATCH(91885,[1]Analítico!$B:$B,0)-1,3)),91885)</f>
        <v>#VALUE!</v>
      </c>
      <c r="C4519" s="34" t="s">
        <v>6743</v>
      </c>
      <c r="D4519" s="42" t="s">
        <v>69</v>
      </c>
      <c r="E4519" s="43">
        <v>17.52</v>
      </c>
      <c r="F4519" s="44">
        <v>0</v>
      </c>
    </row>
    <row r="4520" spans="1:6" ht="12.75">
      <c r="A4520" s="41" t="s">
        <v>6582</v>
      </c>
      <c r="B4520" s="42" t="e">
        <f ca="1">HYPERLINK("#"&amp;CELL("address",OFFSET([1]Analítico!$B$1,MATCH(91877,[1]Analítico!$B:$B,0)-1,3)),91877)</f>
        <v>#VALUE!</v>
      </c>
      <c r="C4520" s="34" t="s">
        <v>6744</v>
      </c>
      <c r="D4520" s="42" t="s">
        <v>69</v>
      </c>
      <c r="E4520" s="43">
        <v>15.93</v>
      </c>
      <c r="F4520" s="44">
        <v>0</v>
      </c>
    </row>
    <row r="4521" spans="1:6" ht="12.75">
      <c r="A4521" s="41" t="s">
        <v>6582</v>
      </c>
      <c r="B4521" s="42" t="e">
        <f ca="1">HYPERLINK("#"&amp;CELL("address",OFFSET([1]Analítico!$B$1,MATCH(91881,[1]Analítico!$B:$B,0)-1,3)),91881)</f>
        <v>#VALUE!</v>
      </c>
      <c r="C4521" s="34" t="s">
        <v>6745</v>
      </c>
      <c r="D4521" s="42" t="s">
        <v>69</v>
      </c>
      <c r="E4521" s="43">
        <v>13.81</v>
      </c>
      <c r="F4521" s="44">
        <v>0</v>
      </c>
    </row>
    <row r="4522" spans="1:6" ht="12.75">
      <c r="A4522" s="41" t="s">
        <v>6582</v>
      </c>
      <c r="B4522" s="42" t="e">
        <f ca="1">HYPERLINK("#"&amp;CELL("address",OFFSET([1]Analítico!$B$1,MATCH(91886,[1]Analítico!$B:$B,0)-1,3)),91886)</f>
        <v>#VALUE!</v>
      </c>
      <c r="C4522" s="34" t="s">
        <v>6746</v>
      </c>
      <c r="D4522" s="42" t="s">
        <v>69</v>
      </c>
      <c r="E4522" s="43">
        <v>20.18</v>
      </c>
      <c r="F4522" s="44">
        <v>0</v>
      </c>
    </row>
    <row r="4523" spans="1:6" ht="12.75">
      <c r="A4523" s="41" t="s">
        <v>6582</v>
      </c>
      <c r="B4523" s="42" t="e">
        <f ca="1">HYPERLINK("#"&amp;CELL("address",OFFSET([1]Analítico!$B$1,MATCH(91945,[1]Analítico!$B:$B,0)-1,3)),91945)</f>
        <v>#VALUE!</v>
      </c>
      <c r="C4523" s="34" t="s">
        <v>6747</v>
      </c>
      <c r="D4523" s="42" t="s">
        <v>69</v>
      </c>
      <c r="E4523" s="43">
        <v>18.68</v>
      </c>
      <c r="F4523" s="44">
        <v>0</v>
      </c>
    </row>
    <row r="4524" spans="1:6" ht="12.75">
      <c r="A4524" s="41" t="s">
        <v>6582</v>
      </c>
      <c r="B4524" s="42" t="e">
        <f ca="1">HYPERLINK("#"&amp;CELL("address",OFFSET([1]Analítico!$B$1,MATCH(91947,[1]Analítico!$B:$B,0)-1,3)),91947)</f>
        <v>#VALUE!</v>
      </c>
      <c r="C4524" s="34" t="s">
        <v>6748</v>
      </c>
      <c r="D4524" s="42" t="s">
        <v>69</v>
      </c>
      <c r="E4524" s="43">
        <v>11.65</v>
      </c>
      <c r="F4524" s="44">
        <v>0</v>
      </c>
    </row>
    <row r="4525" spans="1:6" ht="12.75">
      <c r="A4525" s="41" t="s">
        <v>6582</v>
      </c>
      <c r="B4525" s="42" t="e">
        <f ca="1">HYPERLINK("#"&amp;CELL("address",OFFSET([1]Analítico!$B$1,MATCH(91946,[1]Analítico!$B:$B,0)-1,3)),91946)</f>
        <v>#VALUE!</v>
      </c>
      <c r="C4525" s="34" t="s">
        <v>6749</v>
      </c>
      <c r="D4525" s="42" t="s">
        <v>69</v>
      </c>
      <c r="E4525" s="43">
        <v>14.37</v>
      </c>
      <c r="F4525" s="44">
        <v>0</v>
      </c>
    </row>
    <row r="4526" spans="1:6" ht="12.75">
      <c r="A4526" s="41" t="s">
        <v>6582</v>
      </c>
      <c r="B4526" s="42" t="e">
        <f ca="1">HYPERLINK("#"&amp;CELL("address",OFFSET([1]Analítico!$B$1,MATCH(91949,[1]Analítico!$B:$B,0)-1,3)),91949)</f>
        <v>#VALUE!</v>
      </c>
      <c r="C4526" s="34" t="s">
        <v>6750</v>
      </c>
      <c r="D4526" s="42" t="s">
        <v>69</v>
      </c>
      <c r="E4526" s="43">
        <v>25.73</v>
      </c>
      <c r="F4526" s="44">
        <v>0</v>
      </c>
    </row>
    <row r="4527" spans="1:6" ht="12.75">
      <c r="A4527" s="41" t="s">
        <v>6582</v>
      </c>
      <c r="B4527" s="42" t="e">
        <f ca="1">HYPERLINK("#"&amp;CELL("address",OFFSET([1]Analítico!$B$1,MATCH(91951,[1]Analítico!$B:$B,0)-1,3)),91951)</f>
        <v>#VALUE!</v>
      </c>
      <c r="C4527" s="34" t="s">
        <v>6751</v>
      </c>
      <c r="D4527" s="42" t="s">
        <v>69</v>
      </c>
      <c r="E4527" s="43">
        <v>17.309999999999999</v>
      </c>
      <c r="F4527" s="44">
        <v>0</v>
      </c>
    </row>
    <row r="4528" spans="1:6" ht="12.75">
      <c r="A4528" s="41" t="s">
        <v>6582</v>
      </c>
      <c r="B4528" s="42" t="e">
        <f ca="1">HYPERLINK("#"&amp;CELL("address",OFFSET([1]Analítico!$B$1,MATCH(91950,[1]Analítico!$B:$B,0)-1,3)),91950)</f>
        <v>#VALUE!</v>
      </c>
      <c r="C4528" s="34" t="s">
        <v>6752</v>
      </c>
      <c r="D4528" s="42" t="s">
        <v>69</v>
      </c>
      <c r="E4528" s="43">
        <v>20.46</v>
      </c>
      <c r="F4528" s="44">
        <v>0</v>
      </c>
    </row>
    <row r="4529" spans="1:6" ht="12.75">
      <c r="A4529" s="41" t="s">
        <v>6582</v>
      </c>
      <c r="B4529" s="42" t="e">
        <f ca="1">HYPERLINK("#"&amp;CELL("address",OFFSET([1]Analítico!$B$1,MATCH(91992,[1]Analítico!$B:$B,0)-1,3)),91992)</f>
        <v>#VALUE!</v>
      </c>
      <c r="C4529" s="34" t="s">
        <v>6753</v>
      </c>
      <c r="D4529" s="42" t="s">
        <v>69</v>
      </c>
      <c r="E4529" s="43">
        <v>60.62</v>
      </c>
      <c r="F4529" s="44">
        <v>0</v>
      </c>
    </row>
    <row r="4530" spans="1:6" ht="12.75">
      <c r="A4530" s="41" t="s">
        <v>6582</v>
      </c>
      <c r="B4530" s="42" t="e">
        <f ca="1">HYPERLINK("#"&amp;CELL("address",OFFSET([1]Analítico!$B$1,MATCH(91990,[1]Analítico!$B:$B,0)-1,3)),91990)</f>
        <v>#VALUE!</v>
      </c>
      <c r="C4530" s="34" t="s">
        <v>6754</v>
      </c>
      <c r="D4530" s="42" t="s">
        <v>69</v>
      </c>
      <c r="E4530" s="43">
        <v>46.25</v>
      </c>
      <c r="F4530" s="44">
        <v>0</v>
      </c>
    </row>
    <row r="4531" spans="1:6" ht="12.75">
      <c r="A4531" s="41" t="s">
        <v>6582</v>
      </c>
      <c r="B4531" s="42" t="e">
        <f ca="1">HYPERLINK("#"&amp;CELL("address",OFFSET([1]Analítico!$B$1,MATCH(91993,[1]Analítico!$B:$B,0)-1,3)),91993)</f>
        <v>#VALUE!</v>
      </c>
      <c r="C4531" s="34" t="s">
        <v>6755</v>
      </c>
      <c r="D4531" s="42" t="s">
        <v>69</v>
      </c>
      <c r="E4531" s="43">
        <v>63.09</v>
      </c>
      <c r="F4531" s="44">
        <v>0</v>
      </c>
    </row>
    <row r="4532" spans="1:6" ht="12.75">
      <c r="A4532" s="41" t="s">
        <v>6582</v>
      </c>
      <c r="B4532" s="42" t="e">
        <f ca="1">HYPERLINK("#"&amp;CELL("address",OFFSET([1]Analítico!$B$1,MATCH(91991,[1]Analítico!$B:$B,0)-1,3)),91991)</f>
        <v>#VALUE!</v>
      </c>
      <c r="C4532" s="34" t="s">
        <v>6756</v>
      </c>
      <c r="D4532" s="42" t="s">
        <v>69</v>
      </c>
      <c r="E4532" s="43">
        <v>48.72</v>
      </c>
      <c r="F4532" s="44">
        <v>0</v>
      </c>
    </row>
    <row r="4533" spans="1:6" ht="12.75">
      <c r="A4533" s="41" t="s">
        <v>6582</v>
      </c>
      <c r="B4533" s="42" t="e">
        <f ca="1">HYPERLINK("#"&amp;CELL("address",OFFSET([1]Analítico!$B$1,MATCH(92000,[1]Analítico!$B:$B,0)-1,3)),92000)</f>
        <v>#VALUE!</v>
      </c>
      <c r="C4533" s="34" t="s">
        <v>6757</v>
      </c>
      <c r="D4533" s="42" t="s">
        <v>69</v>
      </c>
      <c r="E4533" s="43">
        <v>40.92</v>
      </c>
      <c r="F4533" s="44">
        <v>0</v>
      </c>
    </row>
    <row r="4534" spans="1:6" ht="12.75">
      <c r="A4534" s="41" t="s">
        <v>6582</v>
      </c>
      <c r="B4534" s="42" t="e">
        <f ca="1">HYPERLINK("#"&amp;CELL("address",OFFSET([1]Analítico!$B$1,MATCH(91998,[1]Analítico!$B:$B,0)-1,3)),91998)</f>
        <v>#VALUE!</v>
      </c>
      <c r="C4534" s="34" t="s">
        <v>6758</v>
      </c>
      <c r="D4534" s="42" t="s">
        <v>69</v>
      </c>
      <c r="E4534" s="43">
        <v>26.55</v>
      </c>
      <c r="F4534" s="44">
        <v>0</v>
      </c>
    </row>
    <row r="4535" spans="1:6" ht="12.75">
      <c r="A4535" s="41" t="s">
        <v>6582</v>
      </c>
      <c r="B4535" s="42" t="e">
        <f ca="1">HYPERLINK("#"&amp;CELL("address",OFFSET([1]Analítico!$B$1,MATCH(92001,[1]Analítico!$B:$B,0)-1,3)),92001)</f>
        <v>#VALUE!</v>
      </c>
      <c r="C4535" s="34" t="s">
        <v>6759</v>
      </c>
      <c r="D4535" s="42" t="s">
        <v>69</v>
      </c>
      <c r="E4535" s="43">
        <v>43.39</v>
      </c>
      <c r="F4535" s="44">
        <v>0</v>
      </c>
    </row>
    <row r="4536" spans="1:6" ht="12.75">
      <c r="A4536" s="41" t="s">
        <v>6582</v>
      </c>
      <c r="B4536" s="42" t="e">
        <f ca="1">HYPERLINK("#"&amp;CELL("address",OFFSET([1]Analítico!$B$1,MATCH(91999,[1]Analítico!$B:$B,0)-1,3)),91999)</f>
        <v>#VALUE!</v>
      </c>
      <c r="C4536" s="34" t="s">
        <v>6760</v>
      </c>
      <c r="D4536" s="42" t="s">
        <v>69</v>
      </c>
      <c r="E4536" s="43">
        <v>29.02</v>
      </c>
      <c r="F4536" s="44">
        <v>0</v>
      </c>
    </row>
    <row r="4537" spans="1:6" ht="12.75">
      <c r="A4537" s="41" t="s">
        <v>6582</v>
      </c>
      <c r="B4537" s="42" t="e">
        <f ca="1">HYPERLINK("#"&amp;CELL("address",OFFSET([1]Analítico!$B$1,MATCH(92008,[1]Analítico!$B:$B,0)-1,3)),92008)</f>
        <v>#VALUE!</v>
      </c>
      <c r="C4537" s="34" t="s">
        <v>6761</v>
      </c>
      <c r="D4537" s="42" t="s">
        <v>69</v>
      </c>
      <c r="E4537" s="43">
        <v>62.88</v>
      </c>
      <c r="F4537" s="44">
        <v>0</v>
      </c>
    </row>
    <row r="4538" spans="1:6" ht="12.75">
      <c r="A4538" s="41" t="s">
        <v>6582</v>
      </c>
      <c r="B4538" s="42" t="e">
        <f ca="1">HYPERLINK("#"&amp;CELL("address",OFFSET([1]Analítico!$B$1,MATCH(92006,[1]Analítico!$B:$B,0)-1,3)),92006)</f>
        <v>#VALUE!</v>
      </c>
      <c r="C4538" s="34" t="s">
        <v>6762</v>
      </c>
      <c r="D4538" s="42" t="s">
        <v>69</v>
      </c>
      <c r="E4538" s="43">
        <v>48.51</v>
      </c>
      <c r="F4538" s="44">
        <v>0</v>
      </c>
    </row>
    <row r="4539" spans="1:6" ht="12.75">
      <c r="A4539" s="41" t="s">
        <v>6582</v>
      </c>
      <c r="B4539" s="42" t="e">
        <f ca="1">HYPERLINK("#"&amp;CELL("address",OFFSET([1]Analítico!$B$1,MATCH(92009,[1]Analítico!$B:$B,0)-1,3)),92009)</f>
        <v>#VALUE!</v>
      </c>
      <c r="C4539" s="34" t="s">
        <v>6763</v>
      </c>
      <c r="D4539" s="42" t="s">
        <v>69</v>
      </c>
      <c r="E4539" s="43">
        <v>67.819999999999993</v>
      </c>
      <c r="F4539" s="44">
        <v>0</v>
      </c>
    </row>
    <row r="4540" spans="1:6" ht="12.75">
      <c r="A4540" s="41" t="s">
        <v>6582</v>
      </c>
      <c r="B4540" s="42" t="e">
        <f ca="1">HYPERLINK("#"&amp;CELL("address",OFFSET([1]Analítico!$B$1,MATCH(92007,[1]Analítico!$B:$B,0)-1,3)),92007)</f>
        <v>#VALUE!</v>
      </c>
      <c r="C4540" s="34" t="s">
        <v>6764</v>
      </c>
      <c r="D4540" s="42" t="s">
        <v>69</v>
      </c>
      <c r="E4540" s="43">
        <v>53.45</v>
      </c>
      <c r="F4540" s="44">
        <v>0</v>
      </c>
    </row>
    <row r="4541" spans="1:6" ht="12.75">
      <c r="A4541" s="41" t="s">
        <v>6582</v>
      </c>
      <c r="B4541" s="42" t="e">
        <f ca="1">HYPERLINK("#"&amp;CELL("address",OFFSET([1]Analítico!$B$1,MATCH(92016,[1]Analítico!$B:$B,0)-1,3)),92016)</f>
        <v>#VALUE!</v>
      </c>
      <c r="C4541" s="34" t="s">
        <v>6765</v>
      </c>
      <c r="D4541" s="42" t="s">
        <v>69</v>
      </c>
      <c r="E4541" s="43">
        <v>84.84</v>
      </c>
      <c r="F4541" s="44">
        <v>0</v>
      </c>
    </row>
    <row r="4542" spans="1:6" ht="12.75">
      <c r="A4542" s="41" t="s">
        <v>6582</v>
      </c>
      <c r="B4542" s="42" t="e">
        <f ca="1">HYPERLINK("#"&amp;CELL("address",OFFSET([1]Analítico!$B$1,MATCH(92014,[1]Analítico!$B:$B,0)-1,3)),92014)</f>
        <v>#VALUE!</v>
      </c>
      <c r="C4542" s="34" t="s">
        <v>6766</v>
      </c>
      <c r="D4542" s="42" t="s">
        <v>69</v>
      </c>
      <c r="E4542" s="43">
        <v>70.47</v>
      </c>
      <c r="F4542" s="44">
        <v>0</v>
      </c>
    </row>
    <row r="4543" spans="1:6" ht="12.75">
      <c r="A4543" s="41" t="s">
        <v>6582</v>
      </c>
      <c r="B4543" s="42" t="e">
        <f ca="1">HYPERLINK("#"&amp;CELL("address",OFFSET([1]Analítico!$B$1,MATCH(92017,[1]Analítico!$B:$B,0)-1,3)),92017)</f>
        <v>#VALUE!</v>
      </c>
      <c r="C4543" s="34" t="s">
        <v>6767</v>
      </c>
      <c r="D4543" s="42" t="s">
        <v>69</v>
      </c>
      <c r="E4543" s="43">
        <v>92.25</v>
      </c>
      <c r="F4543" s="44">
        <v>0</v>
      </c>
    </row>
    <row r="4544" spans="1:6" ht="12.75">
      <c r="A4544" s="41" t="s">
        <v>6582</v>
      </c>
      <c r="B4544" s="42" t="e">
        <f ca="1">HYPERLINK("#"&amp;CELL("address",OFFSET([1]Analítico!$B$1,MATCH(92015,[1]Analítico!$B:$B,0)-1,3)),92015)</f>
        <v>#VALUE!</v>
      </c>
      <c r="C4544" s="34" t="s">
        <v>6768</v>
      </c>
      <c r="D4544" s="42" t="s">
        <v>69</v>
      </c>
      <c r="E4544" s="43">
        <v>77.88</v>
      </c>
      <c r="F4544" s="44">
        <v>0</v>
      </c>
    </row>
    <row r="4545" spans="1:6" ht="12.75">
      <c r="A4545" s="41" t="s">
        <v>6582</v>
      </c>
      <c r="B4545" s="42" t="e">
        <f ca="1">HYPERLINK("#"&amp;CELL("address",OFFSET([1]Analítico!$B$1,MATCH(92019,[1]Analítico!$B:$B,0)-1,3)),92019)</f>
        <v>#VALUE!</v>
      </c>
      <c r="C4545" s="34" t="s">
        <v>6769</v>
      </c>
      <c r="D4545" s="42" t="s">
        <v>69</v>
      </c>
      <c r="E4545" s="43">
        <v>113.69</v>
      </c>
      <c r="F4545" s="44">
        <v>0</v>
      </c>
    </row>
    <row r="4546" spans="1:6" ht="12.75">
      <c r="A4546" s="41" t="s">
        <v>6582</v>
      </c>
      <c r="B4546" s="42" t="e">
        <f ca="1">HYPERLINK("#"&amp;CELL("address",OFFSET([1]Analítico!$B$1,MATCH(92018,[1]Analítico!$B:$B,0)-1,3)),92018)</f>
        <v>#VALUE!</v>
      </c>
      <c r="C4546" s="34" t="s">
        <v>6770</v>
      </c>
      <c r="D4546" s="42" t="s">
        <v>69</v>
      </c>
      <c r="E4546" s="43">
        <v>93.23</v>
      </c>
      <c r="F4546" s="44">
        <v>0</v>
      </c>
    </row>
    <row r="4547" spans="1:6" ht="12.75">
      <c r="A4547" s="41" t="s">
        <v>6582</v>
      </c>
      <c r="B4547" s="42" t="e">
        <f ca="1">HYPERLINK("#"&amp;CELL("address",OFFSET([1]Analítico!$B$1,MATCH(92021,[1]Analítico!$B:$B,0)-1,3)),92021)</f>
        <v>#VALUE!</v>
      </c>
      <c r="C4547" s="34" t="s">
        <v>6771</v>
      </c>
      <c r="D4547" s="42" t="s">
        <v>69</v>
      </c>
      <c r="E4547" s="43">
        <v>157.97</v>
      </c>
      <c r="F4547" s="44">
        <v>0</v>
      </c>
    </row>
    <row r="4548" spans="1:6" ht="12.75">
      <c r="A4548" s="41" t="s">
        <v>6582</v>
      </c>
      <c r="B4548" s="42" t="e">
        <f ca="1">HYPERLINK("#"&amp;CELL("address",OFFSET([1]Analítico!$B$1,MATCH(92020,[1]Analítico!$B:$B,0)-1,3)),92020)</f>
        <v>#VALUE!</v>
      </c>
      <c r="C4548" s="34" t="s">
        <v>6772</v>
      </c>
      <c r="D4548" s="42" t="s">
        <v>69</v>
      </c>
      <c r="E4548" s="43">
        <v>137.51</v>
      </c>
      <c r="F4548" s="44">
        <v>0</v>
      </c>
    </row>
    <row r="4549" spans="1:6" ht="12.75">
      <c r="A4549" s="41" t="s">
        <v>6582</v>
      </c>
      <c r="B4549" s="42" t="e">
        <f ca="1">HYPERLINK("#"&amp;CELL("address",OFFSET([1]Analítico!$B$1,MATCH(91996,[1]Analítico!$B:$B,0)-1,3)),91996)</f>
        <v>#VALUE!</v>
      </c>
      <c r="C4549" s="34" t="s">
        <v>6773</v>
      </c>
      <c r="D4549" s="42" t="s">
        <v>69</v>
      </c>
      <c r="E4549" s="43">
        <v>46.41</v>
      </c>
      <c r="F4549" s="44">
        <v>0</v>
      </c>
    </row>
    <row r="4550" spans="1:6" ht="12.75">
      <c r="A4550" s="41" t="s">
        <v>6582</v>
      </c>
      <c r="B4550" s="42" t="e">
        <f ca="1">HYPERLINK("#"&amp;CELL("address",OFFSET([1]Analítico!$B$1,MATCH(91994,[1]Analítico!$B:$B,0)-1,3)),91994)</f>
        <v>#VALUE!</v>
      </c>
      <c r="C4550" s="34" t="s">
        <v>6774</v>
      </c>
      <c r="D4550" s="42" t="s">
        <v>69</v>
      </c>
      <c r="E4550" s="43">
        <v>32.04</v>
      </c>
      <c r="F4550" s="44">
        <v>0</v>
      </c>
    </row>
    <row r="4551" spans="1:6" ht="12.75">
      <c r="A4551" s="41" t="s">
        <v>6582</v>
      </c>
      <c r="B4551" s="42" t="e">
        <f ca="1">HYPERLINK("#"&amp;CELL("address",OFFSET([1]Analítico!$B$1,MATCH(91997,[1]Analítico!$B:$B,0)-1,3)),91997)</f>
        <v>#VALUE!</v>
      </c>
      <c r="C4551" s="34" t="s">
        <v>6775</v>
      </c>
      <c r="D4551" s="42" t="s">
        <v>69</v>
      </c>
      <c r="E4551" s="43">
        <v>48.88</v>
      </c>
      <c r="F4551" s="44">
        <v>0</v>
      </c>
    </row>
    <row r="4552" spans="1:6" ht="12.75">
      <c r="A4552" s="41" t="s">
        <v>6582</v>
      </c>
      <c r="B4552" s="42" t="e">
        <f ca="1">HYPERLINK("#"&amp;CELL("address",OFFSET([1]Analítico!$B$1,MATCH(91995,[1]Analítico!$B:$B,0)-1,3)),91995)</f>
        <v>#VALUE!</v>
      </c>
      <c r="C4552" s="34" t="s">
        <v>6776</v>
      </c>
      <c r="D4552" s="42" t="s">
        <v>69</v>
      </c>
      <c r="E4552" s="43">
        <v>34.51</v>
      </c>
      <c r="F4552" s="44">
        <v>0</v>
      </c>
    </row>
    <row r="4553" spans="1:6" ht="12.75">
      <c r="A4553" s="41" t="s">
        <v>6582</v>
      </c>
      <c r="B4553" s="42" t="e">
        <f ca="1">HYPERLINK("#"&amp;CELL("address",OFFSET([1]Analítico!$B$1,MATCH(92004,[1]Analítico!$B:$B,0)-1,3)),92004)</f>
        <v>#VALUE!</v>
      </c>
      <c r="C4553" s="34" t="s">
        <v>6777</v>
      </c>
      <c r="D4553" s="42" t="s">
        <v>69</v>
      </c>
      <c r="E4553" s="43">
        <v>73.94</v>
      </c>
      <c r="F4553" s="44">
        <v>0</v>
      </c>
    </row>
    <row r="4554" spans="1:6" ht="12.75">
      <c r="A4554" s="41" t="s">
        <v>6582</v>
      </c>
      <c r="B4554" s="42" t="e">
        <f ca="1">HYPERLINK("#"&amp;CELL("address",OFFSET([1]Analítico!$B$1,MATCH(92002,[1]Analítico!$B:$B,0)-1,3)),92002)</f>
        <v>#VALUE!</v>
      </c>
      <c r="C4554" s="34" t="s">
        <v>6778</v>
      </c>
      <c r="D4554" s="42" t="s">
        <v>69</v>
      </c>
      <c r="E4554" s="43">
        <v>59.57</v>
      </c>
      <c r="F4554" s="44">
        <v>0</v>
      </c>
    </row>
    <row r="4555" spans="1:6" ht="12.75">
      <c r="A4555" s="41" t="s">
        <v>6582</v>
      </c>
      <c r="B4555" s="42" t="e">
        <f ca="1">HYPERLINK("#"&amp;CELL("address",OFFSET([1]Analítico!$B$1,MATCH(92005,[1]Analítico!$B:$B,0)-1,3)),92005)</f>
        <v>#VALUE!</v>
      </c>
      <c r="C4555" s="34" t="s">
        <v>6779</v>
      </c>
      <c r="D4555" s="42" t="s">
        <v>69</v>
      </c>
      <c r="E4555" s="43">
        <v>78.88</v>
      </c>
      <c r="F4555" s="44">
        <v>0</v>
      </c>
    </row>
    <row r="4556" spans="1:6" ht="12.75">
      <c r="A4556" s="41" t="s">
        <v>6582</v>
      </c>
      <c r="B4556" s="42" t="e">
        <f ca="1">HYPERLINK("#"&amp;CELL("address",OFFSET([1]Analítico!$B$1,MATCH(92003,[1]Analítico!$B:$B,0)-1,3)),92003)</f>
        <v>#VALUE!</v>
      </c>
      <c r="C4556" s="34" t="s">
        <v>6780</v>
      </c>
      <c r="D4556" s="42" t="s">
        <v>69</v>
      </c>
      <c r="E4556" s="43">
        <v>64.510000000000005</v>
      </c>
      <c r="F4556" s="44">
        <v>0</v>
      </c>
    </row>
    <row r="4557" spans="1:6" ht="12.75">
      <c r="A4557" s="41" t="s">
        <v>6582</v>
      </c>
      <c r="B4557" s="42" t="e">
        <f ca="1">HYPERLINK("#"&amp;CELL("address",OFFSET([1]Analítico!$B$1,MATCH(92012,[1]Analítico!$B:$B,0)-1,3)),92012)</f>
        <v>#VALUE!</v>
      </c>
      <c r="C4557" s="34" t="s">
        <v>6781</v>
      </c>
      <c r="D4557" s="42" t="s">
        <v>69</v>
      </c>
      <c r="E4557" s="43">
        <v>101.38</v>
      </c>
      <c r="F4557" s="44">
        <v>0</v>
      </c>
    </row>
    <row r="4558" spans="1:6" ht="12.75">
      <c r="A4558" s="41" t="s">
        <v>6582</v>
      </c>
      <c r="B4558" s="42" t="e">
        <f ca="1">HYPERLINK("#"&amp;CELL("address",OFFSET([1]Analítico!$B$1,MATCH(92010,[1]Analítico!$B:$B,0)-1,3)),92010)</f>
        <v>#VALUE!</v>
      </c>
      <c r="C4558" s="34" t="s">
        <v>6782</v>
      </c>
      <c r="D4558" s="42" t="s">
        <v>69</v>
      </c>
      <c r="E4558" s="43">
        <v>87.01</v>
      </c>
      <c r="F4558" s="44">
        <v>0</v>
      </c>
    </row>
    <row r="4559" spans="1:6" ht="12.75">
      <c r="A4559" s="41" t="s">
        <v>6582</v>
      </c>
      <c r="B4559" s="42" t="e">
        <f ca="1">HYPERLINK("#"&amp;CELL("address",OFFSET([1]Analítico!$B$1,MATCH(92013,[1]Analítico!$B:$B,0)-1,3)),92013)</f>
        <v>#VALUE!</v>
      </c>
      <c r="C4559" s="34" t="s">
        <v>6783</v>
      </c>
      <c r="D4559" s="42" t="s">
        <v>69</v>
      </c>
      <c r="E4559" s="43">
        <v>108.79</v>
      </c>
      <c r="F4559" s="44">
        <v>0</v>
      </c>
    </row>
    <row r="4560" spans="1:6" ht="12.75">
      <c r="A4560" s="41" t="s">
        <v>6582</v>
      </c>
      <c r="B4560" s="42" t="e">
        <f ca="1">HYPERLINK("#"&amp;CELL("address",OFFSET([1]Analítico!$B$1,MATCH(92011,[1]Analítico!$B:$B,0)-1,3)),92011)</f>
        <v>#VALUE!</v>
      </c>
      <c r="C4560" s="34" t="s">
        <v>6784</v>
      </c>
      <c r="D4560" s="42" t="s">
        <v>69</v>
      </c>
      <c r="E4560" s="43">
        <v>94.42</v>
      </c>
      <c r="F4560" s="44">
        <v>0</v>
      </c>
    </row>
    <row r="4561" spans="1:6" ht="12.75">
      <c r="A4561" s="41" t="s">
        <v>6785</v>
      </c>
      <c r="B4561" s="42" t="e">
        <f ca="1">HYPERLINK("#"&amp;CELL("address",OFFSET([1]Analítico!$B$1,MATCH(95777,[1]Analítico!$B:$B,0)-1,3)),95777)</f>
        <v>#VALUE!</v>
      </c>
      <c r="C4561" s="34" t="s">
        <v>6786</v>
      </c>
      <c r="D4561" s="42" t="s">
        <v>69</v>
      </c>
      <c r="E4561" s="43">
        <v>29.68</v>
      </c>
      <c r="F4561" s="44">
        <v>0</v>
      </c>
    </row>
    <row r="4562" spans="1:6" ht="12.75">
      <c r="A4562" s="41" t="s">
        <v>6785</v>
      </c>
      <c r="B4562" s="42" t="e">
        <f ca="1">HYPERLINK("#"&amp;CELL("address",OFFSET([1]Analítico!$B$1,MATCH(95780,[1]Analítico!$B:$B,0)-1,3)),95780)</f>
        <v>#VALUE!</v>
      </c>
      <c r="C4562" s="34" t="s">
        <v>6787</v>
      </c>
      <c r="D4562" s="42" t="s">
        <v>69</v>
      </c>
      <c r="E4562" s="43">
        <v>35.01</v>
      </c>
      <c r="F4562" s="44">
        <v>0</v>
      </c>
    </row>
    <row r="4563" spans="1:6" ht="12.75">
      <c r="A4563" s="41" t="s">
        <v>6785</v>
      </c>
      <c r="B4563" s="42" t="e">
        <f ca="1">HYPERLINK("#"&amp;CELL("address",OFFSET([1]Analítico!$B$1,MATCH(95783,[1]Analítico!$B:$B,0)-1,3)),95783)</f>
        <v>#VALUE!</v>
      </c>
      <c r="C4563" s="34" t="s">
        <v>6788</v>
      </c>
      <c r="D4563" s="42" t="s">
        <v>69</v>
      </c>
      <c r="E4563" s="43">
        <v>0</v>
      </c>
      <c r="F4563" s="44"/>
    </row>
    <row r="4564" spans="1:6" ht="12.75">
      <c r="A4564" s="41" t="s">
        <v>6785</v>
      </c>
      <c r="B4564" s="42" t="e">
        <f ca="1">HYPERLINK("#"&amp;CELL("address",OFFSET([1]Analítico!$B$1,MATCH(95778,[1]Analítico!$B:$B,0)-1,3)),95778)</f>
        <v>#VALUE!</v>
      </c>
      <c r="C4564" s="34" t="s">
        <v>6789</v>
      </c>
      <c r="D4564" s="42" t="s">
        <v>69</v>
      </c>
      <c r="E4564" s="43">
        <v>33.549999999999997</v>
      </c>
      <c r="F4564" s="44">
        <v>0</v>
      </c>
    </row>
    <row r="4565" spans="1:6" ht="12.75">
      <c r="A4565" s="41" t="s">
        <v>6785</v>
      </c>
      <c r="B4565" s="42" t="e">
        <f ca="1">HYPERLINK("#"&amp;CELL("address",OFFSET([1]Analítico!$B$1,MATCH(95781,[1]Analítico!$B:$B,0)-1,3)),95781)</f>
        <v>#VALUE!</v>
      </c>
      <c r="C4565" s="34" t="s">
        <v>6790</v>
      </c>
      <c r="D4565" s="42" t="s">
        <v>69</v>
      </c>
      <c r="E4565" s="43">
        <v>40.51</v>
      </c>
      <c r="F4565" s="44">
        <v>0</v>
      </c>
    </row>
    <row r="4566" spans="1:6" ht="12.75">
      <c r="A4566" s="41" t="s">
        <v>6785</v>
      </c>
      <c r="B4566" s="42" t="e">
        <f ca="1">HYPERLINK("#"&amp;CELL("address",OFFSET([1]Analítico!$B$1,MATCH(95784,[1]Analítico!$B:$B,0)-1,3)),95784)</f>
        <v>#VALUE!</v>
      </c>
      <c r="C4566" s="34" t="s">
        <v>6791</v>
      </c>
      <c r="D4566" s="42" t="s">
        <v>69</v>
      </c>
      <c r="E4566" s="43">
        <v>0</v>
      </c>
      <c r="F4566" s="44"/>
    </row>
    <row r="4567" spans="1:6" ht="12.75">
      <c r="A4567" s="41" t="s">
        <v>6785</v>
      </c>
      <c r="B4567" s="42" t="e">
        <f ca="1">HYPERLINK("#"&amp;CELL("address",OFFSET([1]Analítico!$B$1,MATCH(95782,[1]Analítico!$B:$B,0)-1,3)),95782)</f>
        <v>#VALUE!</v>
      </c>
      <c r="C4567" s="34" t="s">
        <v>6792</v>
      </c>
      <c r="D4567" s="42" t="s">
        <v>69</v>
      </c>
      <c r="E4567" s="43">
        <v>37.020000000000003</v>
      </c>
      <c r="F4567" s="44">
        <v>0</v>
      </c>
    </row>
    <row r="4568" spans="1:6" ht="12.75">
      <c r="A4568" s="41" t="s">
        <v>6785</v>
      </c>
      <c r="B4568" s="42" t="e">
        <f ca="1">HYPERLINK("#"&amp;CELL("address",OFFSET([1]Analítico!$B$1,MATCH(95779,[1]Analítico!$B:$B,0)-1,3)),95779)</f>
        <v>#VALUE!</v>
      </c>
      <c r="C4568" s="34" t="s">
        <v>6793</v>
      </c>
      <c r="D4568" s="42" t="s">
        <v>69</v>
      </c>
      <c r="E4568" s="43">
        <v>27.92</v>
      </c>
      <c r="F4568" s="44">
        <v>0</v>
      </c>
    </row>
    <row r="4569" spans="1:6" ht="12.75">
      <c r="A4569" s="41" t="s">
        <v>6785</v>
      </c>
      <c r="B4569" s="42" t="e">
        <f ca="1">HYPERLINK("#"&amp;CELL("address",OFFSET([1]Analítico!$B$1,MATCH(95785,[1]Analítico!$B:$B,0)-1,3)),95785)</f>
        <v>#VALUE!</v>
      </c>
      <c r="C4569" s="34" t="s">
        <v>6794</v>
      </c>
      <c r="D4569" s="42" t="s">
        <v>69</v>
      </c>
      <c r="E4569" s="43">
        <v>43.62</v>
      </c>
      <c r="F4569" s="44">
        <v>0</v>
      </c>
    </row>
    <row r="4570" spans="1:6" ht="12.75">
      <c r="A4570" s="41" t="s">
        <v>6785</v>
      </c>
      <c r="B4570" s="42" t="e">
        <f ca="1">HYPERLINK("#"&amp;CELL("address",OFFSET([1]Analítico!$B$1,MATCH(95792,[1]Analítico!$B:$B,0)-1,3)),95792)</f>
        <v>#VALUE!</v>
      </c>
      <c r="C4570" s="34" t="s">
        <v>6795</v>
      </c>
      <c r="D4570" s="42" t="s">
        <v>69</v>
      </c>
      <c r="E4570" s="43">
        <v>0</v>
      </c>
      <c r="F4570" s="44"/>
    </row>
    <row r="4571" spans="1:6" ht="12.75">
      <c r="A4571" s="41" t="s">
        <v>6785</v>
      </c>
      <c r="B4571" s="42" t="e">
        <f ca="1">HYPERLINK("#"&amp;CELL("address",OFFSET([1]Analítico!$B$1,MATCH(95793,[1]Analítico!$B:$B,0)-1,3)),95793)</f>
        <v>#VALUE!</v>
      </c>
      <c r="C4571" s="34" t="s">
        <v>6796</v>
      </c>
      <c r="D4571" s="42" t="s">
        <v>69</v>
      </c>
      <c r="E4571" s="43">
        <v>0</v>
      </c>
      <c r="F4571" s="44"/>
    </row>
    <row r="4572" spans="1:6" ht="12.75">
      <c r="A4572" s="41" t="s">
        <v>6785</v>
      </c>
      <c r="B4572" s="42" t="e">
        <f ca="1">HYPERLINK("#"&amp;CELL("address",OFFSET([1]Analítico!$B$1,MATCH(95794,[1]Analítico!$B:$B,0)-1,3)),95794)</f>
        <v>#VALUE!</v>
      </c>
      <c r="C4572" s="34" t="s">
        <v>6797</v>
      </c>
      <c r="D4572" s="42" t="s">
        <v>69</v>
      </c>
      <c r="E4572" s="43">
        <v>0</v>
      </c>
      <c r="F4572" s="44"/>
    </row>
    <row r="4573" spans="1:6" ht="12.75">
      <c r="A4573" s="41" t="s">
        <v>6785</v>
      </c>
      <c r="B4573" s="42" t="e">
        <f ca="1">HYPERLINK("#"&amp;CELL("address",OFFSET([1]Analítico!$B$1,MATCH(95786,[1]Analítico!$B:$B,0)-1,3)),95786)</f>
        <v>#VALUE!</v>
      </c>
      <c r="C4573" s="34" t="s">
        <v>6798</v>
      </c>
      <c r="D4573" s="42" t="s">
        <v>69</v>
      </c>
      <c r="E4573" s="43">
        <v>0</v>
      </c>
      <c r="F4573" s="44"/>
    </row>
    <row r="4574" spans="1:6" ht="12.75">
      <c r="A4574" s="41" t="s">
        <v>6785</v>
      </c>
      <c r="B4574" s="42" t="e">
        <f ca="1">HYPERLINK("#"&amp;CELL("address",OFFSET([1]Analítico!$B$1,MATCH(95788,[1]Analítico!$B:$B,0)-1,3)),95788)</f>
        <v>#VALUE!</v>
      </c>
      <c r="C4574" s="34" t="s">
        <v>6799</v>
      </c>
      <c r="D4574" s="42" t="s">
        <v>69</v>
      </c>
      <c r="E4574" s="43">
        <v>0</v>
      </c>
      <c r="F4574" s="44"/>
    </row>
    <row r="4575" spans="1:6" ht="12.75">
      <c r="A4575" s="41" t="s">
        <v>6785</v>
      </c>
      <c r="B4575" s="42" t="e">
        <f ca="1">HYPERLINK("#"&amp;CELL("address",OFFSET([1]Analítico!$B$1,MATCH(95790,[1]Analítico!$B:$B,0)-1,3)),95790)</f>
        <v>#VALUE!</v>
      </c>
      <c r="C4575" s="34" t="s">
        <v>6800</v>
      </c>
      <c r="D4575" s="42" t="s">
        <v>69</v>
      </c>
      <c r="E4575" s="43">
        <v>0</v>
      </c>
      <c r="F4575" s="44"/>
    </row>
    <row r="4576" spans="1:6" ht="12.75">
      <c r="A4576" s="41" t="s">
        <v>6785</v>
      </c>
      <c r="B4576" s="42" t="e">
        <f ca="1">HYPERLINK("#"&amp;CELL("address",OFFSET([1]Analítico!$B$1,MATCH(95787,[1]Analítico!$B:$B,0)-1,3)),95787)</f>
        <v>#VALUE!</v>
      </c>
      <c r="C4576" s="34" t="s">
        <v>6801</v>
      </c>
      <c r="D4576" s="42" t="s">
        <v>69</v>
      </c>
      <c r="E4576" s="43">
        <v>34.520000000000003</v>
      </c>
      <c r="F4576" s="44">
        <v>0</v>
      </c>
    </row>
    <row r="4577" spans="1:6" ht="12.75">
      <c r="A4577" s="41" t="s">
        <v>6785</v>
      </c>
      <c r="B4577" s="42" t="e">
        <f ca="1">HYPERLINK("#"&amp;CELL("address",OFFSET([1]Analítico!$B$1,MATCH(95789,[1]Analítico!$B:$B,0)-1,3)),95789)</f>
        <v>#VALUE!</v>
      </c>
      <c r="C4577" s="34" t="s">
        <v>6802</v>
      </c>
      <c r="D4577" s="42" t="s">
        <v>69</v>
      </c>
      <c r="E4577" s="43">
        <v>46.32</v>
      </c>
      <c r="F4577" s="44">
        <v>0</v>
      </c>
    </row>
    <row r="4578" spans="1:6" ht="12.75">
      <c r="A4578" s="41" t="s">
        <v>6785</v>
      </c>
      <c r="B4578" s="42" t="e">
        <f ca="1">HYPERLINK("#"&amp;CELL("address",OFFSET([1]Analítico!$B$1,MATCH(95791,[1]Analítico!$B:$B,0)-1,3)),95791)</f>
        <v>#VALUE!</v>
      </c>
      <c r="C4578" s="34" t="s">
        <v>6803</v>
      </c>
      <c r="D4578" s="42" t="s">
        <v>69</v>
      </c>
      <c r="E4578" s="43">
        <v>63.51</v>
      </c>
      <c r="F4578" s="44">
        <v>0</v>
      </c>
    </row>
    <row r="4579" spans="1:6" ht="12.75">
      <c r="A4579" s="41" t="s">
        <v>6785</v>
      </c>
      <c r="B4579" s="42" t="e">
        <f ca="1">HYPERLINK("#"&amp;CELL("address",OFFSET([1]Analítico!$B$1,MATCH(95795,[1]Analítico!$B:$B,0)-1,3)),95795)</f>
        <v>#VALUE!</v>
      </c>
      <c r="C4579" s="34" t="s">
        <v>6804</v>
      </c>
      <c r="D4579" s="42" t="s">
        <v>69</v>
      </c>
      <c r="E4579" s="43">
        <v>39.340000000000003</v>
      </c>
      <c r="F4579" s="44">
        <v>0</v>
      </c>
    </row>
    <row r="4580" spans="1:6" ht="12.75">
      <c r="A4580" s="41" t="s">
        <v>6785</v>
      </c>
      <c r="B4580" s="42" t="e">
        <f ca="1">HYPERLINK("#"&amp;CELL("address",OFFSET([1]Analítico!$B$1,MATCH(95796,[1]Analítico!$B:$B,0)-1,3)),95796)</f>
        <v>#VALUE!</v>
      </c>
      <c r="C4580" s="34" t="s">
        <v>6805</v>
      </c>
      <c r="D4580" s="42" t="s">
        <v>69</v>
      </c>
      <c r="E4580" s="43">
        <v>54.42</v>
      </c>
      <c r="F4580" s="44">
        <v>0</v>
      </c>
    </row>
    <row r="4581" spans="1:6" ht="12.75">
      <c r="A4581" s="41" t="s">
        <v>6785</v>
      </c>
      <c r="B4581" s="42" t="e">
        <f ca="1">HYPERLINK("#"&amp;CELL("address",OFFSET([1]Analítico!$B$1,MATCH(95797,[1]Analítico!$B:$B,0)-1,3)),95797)</f>
        <v>#VALUE!</v>
      </c>
      <c r="C4581" s="34" t="s">
        <v>6806</v>
      </c>
      <c r="D4581" s="42" t="s">
        <v>69</v>
      </c>
      <c r="E4581" s="43">
        <v>74.599999999999994</v>
      </c>
      <c r="F4581" s="44">
        <v>0</v>
      </c>
    </row>
    <row r="4582" spans="1:6" ht="12.75">
      <c r="A4582" s="41" t="s">
        <v>6785</v>
      </c>
      <c r="B4582" s="42" t="e">
        <f ca="1">HYPERLINK("#"&amp;CELL("address",OFFSET([1]Analítico!$B$1,MATCH(95798,[1]Analítico!$B:$B,0)-1,3)),95798)</f>
        <v>#VALUE!</v>
      </c>
      <c r="C4582" s="34" t="s">
        <v>6807</v>
      </c>
      <c r="D4582" s="42" t="s">
        <v>69</v>
      </c>
      <c r="E4582" s="43">
        <v>0</v>
      </c>
      <c r="F4582" s="44"/>
    </row>
    <row r="4583" spans="1:6" ht="12.75">
      <c r="A4583" s="41" t="s">
        <v>6785</v>
      </c>
      <c r="B4583" s="42" t="e">
        <f ca="1">HYPERLINK("#"&amp;CELL("address",OFFSET([1]Analítico!$B$1,MATCH(95799,[1]Analítico!$B:$B,0)-1,3)),95799)</f>
        <v>#VALUE!</v>
      </c>
      <c r="C4583" s="34" t="s">
        <v>6808</v>
      </c>
      <c r="D4583" s="42" t="s">
        <v>69</v>
      </c>
      <c r="E4583" s="43">
        <v>0</v>
      </c>
      <c r="F4583" s="44"/>
    </row>
    <row r="4584" spans="1:6" ht="12.75">
      <c r="A4584" s="41" t="s">
        <v>6785</v>
      </c>
      <c r="B4584" s="42" t="e">
        <f ca="1">HYPERLINK("#"&amp;CELL("address",OFFSET([1]Analítico!$B$1,MATCH(95800,[1]Analítico!$B:$B,0)-1,3)),95800)</f>
        <v>#VALUE!</v>
      </c>
      <c r="C4584" s="34" t="s">
        <v>6809</v>
      </c>
      <c r="D4584" s="42" t="s">
        <v>69</v>
      </c>
      <c r="E4584" s="43">
        <v>0</v>
      </c>
      <c r="F4584" s="44"/>
    </row>
    <row r="4585" spans="1:6" ht="12.75">
      <c r="A4585" s="41" t="s">
        <v>6785</v>
      </c>
      <c r="B4585" s="42" t="e">
        <f ca="1">HYPERLINK("#"&amp;CELL("address",OFFSET([1]Analítico!$B$1,MATCH(95801,[1]Analítico!$B:$B,0)-1,3)),95801)</f>
        <v>#VALUE!</v>
      </c>
      <c r="C4585" s="34" t="s">
        <v>6810</v>
      </c>
      <c r="D4585" s="42" t="s">
        <v>69</v>
      </c>
      <c r="E4585" s="43">
        <v>46.55</v>
      </c>
      <c r="F4585" s="44">
        <v>0</v>
      </c>
    </row>
    <row r="4586" spans="1:6" ht="12.75">
      <c r="A4586" s="41" t="s">
        <v>6785</v>
      </c>
      <c r="B4586" s="42" t="e">
        <f ca="1">HYPERLINK("#"&amp;CELL("address",OFFSET([1]Analítico!$B$1,MATCH(95802,[1]Analítico!$B:$B,0)-1,3)),95802)</f>
        <v>#VALUE!</v>
      </c>
      <c r="C4586" s="34" t="s">
        <v>6811</v>
      </c>
      <c r="D4586" s="42" t="s">
        <v>69</v>
      </c>
      <c r="E4586" s="43">
        <v>58.49</v>
      </c>
      <c r="F4586" s="44">
        <v>0</v>
      </c>
    </row>
    <row r="4587" spans="1:6" ht="12.75">
      <c r="A4587" s="41" t="s">
        <v>6785</v>
      </c>
      <c r="B4587" s="42" t="e">
        <f ca="1">HYPERLINK("#"&amp;CELL("address",OFFSET([1]Analítico!$B$1,MATCH(95803,[1]Analítico!$B:$B,0)-1,3)),95803)</f>
        <v>#VALUE!</v>
      </c>
      <c r="C4587" s="34" t="s">
        <v>6812</v>
      </c>
      <c r="D4587" s="42" t="s">
        <v>69</v>
      </c>
      <c r="E4587" s="43">
        <v>83.85</v>
      </c>
      <c r="F4587" s="44">
        <v>0</v>
      </c>
    </row>
    <row r="4588" spans="1:6" ht="12.75">
      <c r="A4588" s="41" t="s">
        <v>6785</v>
      </c>
      <c r="B4588" s="42" t="e">
        <f ca="1">HYPERLINK("#"&amp;CELL("address",OFFSET([1]Analítico!$B$1,MATCH(95804,[1]Analítico!$B:$B,0)-1,3)),95804)</f>
        <v>#VALUE!</v>
      </c>
      <c r="C4588" s="34" t="s">
        <v>6813</v>
      </c>
      <c r="D4588" s="42" t="s">
        <v>69</v>
      </c>
      <c r="E4588" s="43">
        <v>25.12</v>
      </c>
      <c r="F4588" s="44">
        <v>0</v>
      </c>
    </row>
    <row r="4589" spans="1:6" ht="12.75">
      <c r="A4589" s="41" t="s">
        <v>6785</v>
      </c>
      <c r="B4589" s="42" t="e">
        <f ca="1">HYPERLINK("#"&amp;CELL("address",OFFSET([1]Analítico!$B$1,MATCH(95805,[1]Analítico!$B:$B,0)-1,3)),95805)</f>
        <v>#VALUE!</v>
      </c>
      <c r="C4589" s="34" t="s">
        <v>6814</v>
      </c>
      <c r="D4589" s="42" t="s">
        <v>69</v>
      </c>
      <c r="E4589" s="43">
        <v>26.94</v>
      </c>
      <c r="F4589" s="44">
        <v>0</v>
      </c>
    </row>
    <row r="4590" spans="1:6" ht="12.75">
      <c r="A4590" s="41" t="s">
        <v>6785</v>
      </c>
      <c r="B4590" s="42" t="e">
        <f ca="1">HYPERLINK("#"&amp;CELL("address",OFFSET([1]Analítico!$B$1,MATCH(95806,[1]Analítico!$B:$B,0)-1,3)),95806)</f>
        <v>#VALUE!</v>
      </c>
      <c r="C4590" s="34" t="s">
        <v>6815</v>
      </c>
      <c r="D4590" s="42" t="s">
        <v>69</v>
      </c>
      <c r="E4590" s="43">
        <v>29.9</v>
      </c>
      <c r="F4590" s="44">
        <v>0</v>
      </c>
    </row>
    <row r="4591" spans="1:6" ht="12.75">
      <c r="A4591" s="41" t="s">
        <v>6785</v>
      </c>
      <c r="B4591" s="42" t="e">
        <f ca="1">HYPERLINK("#"&amp;CELL("address",OFFSET([1]Analítico!$B$1,MATCH(104401,[1]Analítico!$B:$B,0)-1,3)),104401)</f>
        <v>#VALUE!</v>
      </c>
      <c r="C4591" s="34" t="s">
        <v>6816</v>
      </c>
      <c r="D4591" s="42" t="s">
        <v>69</v>
      </c>
      <c r="E4591" s="43">
        <v>28.02</v>
      </c>
      <c r="F4591" s="44">
        <v>0</v>
      </c>
    </row>
    <row r="4592" spans="1:6" ht="12.75">
      <c r="A4592" s="41" t="s">
        <v>6785</v>
      </c>
      <c r="B4592" s="42" t="e">
        <f ca="1">HYPERLINK("#"&amp;CELL("address",OFFSET([1]Analítico!$B$1,MATCH(104402,[1]Analítico!$B:$B,0)-1,3)),104402)</f>
        <v>#VALUE!</v>
      </c>
      <c r="C4592" s="34" t="s">
        <v>6817</v>
      </c>
      <c r="D4592" s="42" t="s">
        <v>69</v>
      </c>
      <c r="E4592" s="43">
        <v>30.57</v>
      </c>
      <c r="F4592" s="44">
        <v>0</v>
      </c>
    </row>
    <row r="4593" spans="1:6" ht="12.75">
      <c r="A4593" s="41" t="s">
        <v>6785</v>
      </c>
      <c r="B4593" s="42" t="e">
        <f ca="1">HYPERLINK("#"&amp;CELL("address",OFFSET([1]Analítico!$B$1,MATCH(104403,[1]Analítico!$B:$B,0)-1,3)),104403)</f>
        <v>#VALUE!</v>
      </c>
      <c r="C4593" s="34" t="s">
        <v>6818</v>
      </c>
      <c r="D4593" s="42" t="s">
        <v>69</v>
      </c>
      <c r="E4593" s="43">
        <v>37.950000000000003</v>
      </c>
      <c r="F4593" s="44">
        <v>0</v>
      </c>
    </row>
    <row r="4594" spans="1:6" ht="12.75">
      <c r="A4594" s="41" t="s">
        <v>6785</v>
      </c>
      <c r="B4594" s="42" t="e">
        <f ca="1">HYPERLINK("#"&amp;CELL("address",OFFSET([1]Analítico!$B$1,MATCH(104395,[1]Analítico!$B:$B,0)-1,3)),104395)</f>
        <v>#VALUE!</v>
      </c>
      <c r="C4594" s="34" t="s">
        <v>6819</v>
      </c>
      <c r="D4594" s="42" t="s">
        <v>69</v>
      </c>
      <c r="E4594" s="43">
        <v>24.71</v>
      </c>
      <c r="F4594" s="44">
        <v>0</v>
      </c>
    </row>
    <row r="4595" spans="1:6" ht="12.75">
      <c r="A4595" s="41" t="s">
        <v>6785</v>
      </c>
      <c r="B4595" s="42" t="e">
        <f ca="1">HYPERLINK("#"&amp;CELL("address",OFFSET([1]Analítico!$B$1,MATCH(104396,[1]Analítico!$B:$B,0)-1,3)),104396)</f>
        <v>#VALUE!</v>
      </c>
      <c r="C4595" s="34" t="s">
        <v>6820</v>
      </c>
      <c r="D4595" s="42" t="s">
        <v>69</v>
      </c>
      <c r="E4595" s="43">
        <v>25.84</v>
      </c>
      <c r="F4595" s="44">
        <v>0</v>
      </c>
    </row>
    <row r="4596" spans="1:6" ht="12.75">
      <c r="A4596" s="41" t="s">
        <v>6785</v>
      </c>
      <c r="B4596" s="42" t="e">
        <f ca="1">HYPERLINK("#"&amp;CELL("address",OFFSET([1]Analítico!$B$1,MATCH(104397,[1]Analítico!$B:$B,0)-1,3)),104397)</f>
        <v>#VALUE!</v>
      </c>
      <c r="C4596" s="34" t="s">
        <v>6821</v>
      </c>
      <c r="D4596" s="42" t="s">
        <v>69</v>
      </c>
      <c r="E4596" s="43">
        <v>30.43</v>
      </c>
      <c r="F4596" s="44">
        <v>0</v>
      </c>
    </row>
    <row r="4597" spans="1:6" ht="12.75">
      <c r="A4597" s="41" t="s">
        <v>6785</v>
      </c>
      <c r="B4597" s="42" t="e">
        <f ca="1">HYPERLINK("#"&amp;CELL("address",OFFSET([1]Analítico!$B$1,MATCH(95810,[1]Analítico!$B:$B,0)-1,3)),95810)</f>
        <v>#VALUE!</v>
      </c>
      <c r="C4597" s="34" t="s">
        <v>6822</v>
      </c>
      <c r="D4597" s="42" t="s">
        <v>69</v>
      </c>
      <c r="E4597" s="43">
        <v>15.93</v>
      </c>
      <c r="F4597" s="44">
        <v>0</v>
      </c>
    </row>
    <row r="4598" spans="1:6" ht="12.75">
      <c r="A4598" s="41" t="s">
        <v>6785</v>
      </c>
      <c r="B4598" s="42" t="e">
        <f ca="1">HYPERLINK("#"&amp;CELL("address",OFFSET([1]Analítico!$B$1,MATCH(95811,[1]Analítico!$B:$B,0)-1,3)),95811)</f>
        <v>#VALUE!</v>
      </c>
      <c r="C4598" s="34" t="s">
        <v>6823</v>
      </c>
      <c r="D4598" s="42" t="s">
        <v>69</v>
      </c>
      <c r="E4598" s="43">
        <v>21.4</v>
      </c>
      <c r="F4598" s="44">
        <v>0</v>
      </c>
    </row>
    <row r="4599" spans="1:6" ht="12.75">
      <c r="A4599" s="41" t="s">
        <v>6785</v>
      </c>
      <c r="B4599" s="42" t="e">
        <f ca="1">HYPERLINK("#"&amp;CELL("address",OFFSET([1]Analítico!$B$1,MATCH(95812,[1]Analítico!$B:$B,0)-1,3)),95812)</f>
        <v>#VALUE!</v>
      </c>
      <c r="C4599" s="34" t="s">
        <v>6824</v>
      </c>
      <c r="D4599" s="42" t="s">
        <v>69</v>
      </c>
      <c r="E4599" s="43">
        <v>30.68</v>
      </c>
      <c r="F4599" s="44">
        <v>0</v>
      </c>
    </row>
    <row r="4600" spans="1:6" ht="12.75">
      <c r="A4600" s="41" t="s">
        <v>6785</v>
      </c>
      <c r="B4600" s="42" t="e">
        <f ca="1">HYPERLINK("#"&amp;CELL("address",OFFSET([1]Analítico!$B$1,MATCH(95807,[1]Analítico!$B:$B,0)-1,3)),95807)</f>
        <v>#VALUE!</v>
      </c>
      <c r="C4600" s="34" t="s">
        <v>6825</v>
      </c>
      <c r="D4600" s="42" t="s">
        <v>69</v>
      </c>
      <c r="E4600" s="43">
        <v>30.05</v>
      </c>
      <c r="F4600" s="44">
        <v>0</v>
      </c>
    </row>
    <row r="4601" spans="1:6" ht="12.75">
      <c r="A4601" s="41" t="s">
        <v>6785</v>
      </c>
      <c r="B4601" s="42" t="e">
        <f ca="1">HYPERLINK("#"&amp;CELL("address",OFFSET([1]Analítico!$B$1,MATCH(95808,[1]Analítico!$B:$B,0)-1,3)),95808)</f>
        <v>#VALUE!</v>
      </c>
      <c r="C4601" s="34" t="s">
        <v>6826</v>
      </c>
      <c r="D4601" s="42" t="s">
        <v>69</v>
      </c>
      <c r="E4601" s="43">
        <v>35.520000000000003</v>
      </c>
      <c r="F4601" s="44">
        <v>0</v>
      </c>
    </row>
    <row r="4602" spans="1:6" ht="12.75">
      <c r="A4602" s="41" t="s">
        <v>6785</v>
      </c>
      <c r="B4602" s="42" t="e">
        <f ca="1">HYPERLINK("#"&amp;CELL("address",OFFSET([1]Analítico!$B$1,MATCH(95809,[1]Analítico!$B:$B,0)-1,3)),95809)</f>
        <v>#VALUE!</v>
      </c>
      <c r="C4602" s="34" t="s">
        <v>6827</v>
      </c>
      <c r="D4602" s="42" t="s">
        <v>69</v>
      </c>
      <c r="E4602" s="43">
        <v>44.8</v>
      </c>
      <c r="F4602" s="44">
        <v>0</v>
      </c>
    </row>
    <row r="4603" spans="1:6" ht="12.75">
      <c r="A4603" s="41" t="s">
        <v>6785</v>
      </c>
      <c r="B4603" s="42" t="e">
        <f ca="1">HYPERLINK("#"&amp;CELL("address",OFFSET([1]Analítico!$B$1,MATCH(104398,[1]Analítico!$B:$B,0)-1,3)),104398)</f>
        <v>#VALUE!</v>
      </c>
      <c r="C4603" s="34" t="s">
        <v>6828</v>
      </c>
      <c r="D4603" s="42" t="s">
        <v>69</v>
      </c>
      <c r="E4603" s="43">
        <v>30.03</v>
      </c>
      <c r="F4603" s="44">
        <v>0</v>
      </c>
    </row>
    <row r="4604" spans="1:6" ht="12.75">
      <c r="A4604" s="41" t="s">
        <v>6785</v>
      </c>
      <c r="B4604" s="42" t="e">
        <f ca="1">HYPERLINK("#"&amp;CELL("address",OFFSET([1]Analítico!$B$1,MATCH(104399,[1]Analítico!$B:$B,0)-1,3)),104399)</f>
        <v>#VALUE!</v>
      </c>
      <c r="C4604" s="34" t="s">
        <v>6829</v>
      </c>
      <c r="D4604" s="42" t="s">
        <v>69</v>
      </c>
      <c r="E4604" s="43">
        <v>34.409999999999997</v>
      </c>
      <c r="F4604" s="44">
        <v>0</v>
      </c>
    </row>
    <row r="4605" spans="1:6" ht="12.75">
      <c r="A4605" s="41" t="s">
        <v>6785</v>
      </c>
      <c r="B4605" s="42" t="e">
        <f ca="1">HYPERLINK("#"&amp;CELL("address",OFFSET([1]Analítico!$B$1,MATCH(104400,[1]Analítico!$B:$B,0)-1,3)),104400)</f>
        <v>#VALUE!</v>
      </c>
      <c r="C4605" s="34" t="s">
        <v>6830</v>
      </c>
      <c r="D4605" s="42" t="s">
        <v>69</v>
      </c>
      <c r="E4605" s="43">
        <v>44.33</v>
      </c>
      <c r="F4605" s="44">
        <v>0</v>
      </c>
    </row>
    <row r="4606" spans="1:6" ht="12.75">
      <c r="A4606" s="41" t="s">
        <v>6785</v>
      </c>
      <c r="B4606" s="42" t="e">
        <f ca="1">HYPERLINK("#"&amp;CELL("address",OFFSET([1]Analítico!$B$1,MATCH(104404,[1]Analítico!$B:$B,0)-1,3)),104404)</f>
        <v>#VALUE!</v>
      </c>
      <c r="C4606" s="34" t="s">
        <v>6831</v>
      </c>
      <c r="D4606" s="42" t="s">
        <v>69</v>
      </c>
      <c r="E4606" s="43">
        <v>40.020000000000003</v>
      </c>
      <c r="F4606" s="44">
        <v>0</v>
      </c>
    </row>
    <row r="4607" spans="1:6" ht="12.75">
      <c r="A4607" s="41" t="s">
        <v>6785</v>
      </c>
      <c r="B4607" s="42" t="e">
        <f ca="1">HYPERLINK("#"&amp;CELL("address",OFFSET([1]Analítico!$B$1,MATCH(104405,[1]Analítico!$B:$B,0)-1,3)),104405)</f>
        <v>#VALUE!</v>
      </c>
      <c r="C4607" s="34" t="s">
        <v>6832</v>
      </c>
      <c r="D4607" s="42" t="s">
        <v>69</v>
      </c>
      <c r="E4607" s="43">
        <v>54.07</v>
      </c>
      <c r="F4607" s="44">
        <v>0</v>
      </c>
    </row>
    <row r="4608" spans="1:6" ht="12.75">
      <c r="A4608" s="41" t="s">
        <v>6785</v>
      </c>
      <c r="B4608" s="42" t="e">
        <f ca="1">HYPERLINK("#"&amp;CELL("address",OFFSET([1]Analítico!$B$1,MATCH(95813,[1]Analítico!$B:$B,0)-1,3)),95813)</f>
        <v>#VALUE!</v>
      </c>
      <c r="C4608" s="34" t="s">
        <v>6833</v>
      </c>
      <c r="D4608" s="42" t="s">
        <v>69</v>
      </c>
      <c r="E4608" s="43">
        <v>18.96</v>
      </c>
      <c r="F4608" s="44">
        <v>0</v>
      </c>
    </row>
    <row r="4609" spans="1:6" ht="12.75">
      <c r="A4609" s="41" t="s">
        <v>6785</v>
      </c>
      <c r="B4609" s="42" t="e">
        <f ca="1">HYPERLINK("#"&amp;CELL("address",OFFSET([1]Analítico!$B$1,MATCH(95814,[1]Analítico!$B:$B,0)-1,3)),95814)</f>
        <v>#VALUE!</v>
      </c>
      <c r="C4609" s="34" t="s">
        <v>6834</v>
      </c>
      <c r="D4609" s="42" t="s">
        <v>69</v>
      </c>
      <c r="E4609" s="43">
        <v>26.26</v>
      </c>
      <c r="F4609" s="44">
        <v>0</v>
      </c>
    </row>
    <row r="4610" spans="1:6" ht="12.75">
      <c r="A4610" s="41" t="s">
        <v>6785</v>
      </c>
      <c r="B4610" s="42" t="e">
        <f ca="1">HYPERLINK("#"&amp;CELL("address",OFFSET([1]Analítico!$B$1,MATCH(95815,[1]Analítico!$B:$B,0)-1,3)),95815)</f>
        <v>#VALUE!</v>
      </c>
      <c r="C4610" s="34" t="s">
        <v>6835</v>
      </c>
      <c r="D4610" s="42" t="s">
        <v>69</v>
      </c>
      <c r="E4610" s="43">
        <v>39.96</v>
      </c>
      <c r="F4610" s="44">
        <v>0</v>
      </c>
    </row>
    <row r="4611" spans="1:6" ht="12.75">
      <c r="A4611" s="41" t="s">
        <v>6785</v>
      </c>
      <c r="B4611" s="42" t="e">
        <f ca="1">HYPERLINK("#"&amp;CELL("address",OFFSET([1]Analítico!$B$1,MATCH(95816,[1]Analítico!$B:$B,0)-1,3)),95816)</f>
        <v>#VALUE!</v>
      </c>
      <c r="C4611" s="34" t="s">
        <v>6836</v>
      </c>
      <c r="D4611" s="42" t="s">
        <v>69</v>
      </c>
      <c r="E4611" s="43">
        <v>36.32</v>
      </c>
      <c r="F4611" s="44">
        <v>0</v>
      </c>
    </row>
    <row r="4612" spans="1:6" ht="12.75">
      <c r="A4612" s="41" t="s">
        <v>6785</v>
      </c>
      <c r="B4612" s="42" t="e">
        <f ca="1">HYPERLINK("#"&amp;CELL("address",OFFSET([1]Analítico!$B$1,MATCH(95817,[1]Analítico!$B:$B,0)-1,3)),95817)</f>
        <v>#VALUE!</v>
      </c>
      <c r="C4612" s="34" t="s">
        <v>6837</v>
      </c>
      <c r="D4612" s="42" t="s">
        <v>69</v>
      </c>
      <c r="E4612" s="43">
        <v>45.04</v>
      </c>
      <c r="F4612" s="44">
        <v>0</v>
      </c>
    </row>
    <row r="4613" spans="1:6" ht="12.75">
      <c r="A4613" s="41" t="s">
        <v>6785</v>
      </c>
      <c r="B4613" s="42" t="e">
        <f ca="1">HYPERLINK("#"&amp;CELL("address",OFFSET([1]Analítico!$B$1,MATCH(95818,[1]Analítico!$B:$B,0)-1,3)),95818)</f>
        <v>#VALUE!</v>
      </c>
      <c r="C4613" s="34" t="s">
        <v>6838</v>
      </c>
      <c r="D4613" s="42" t="s">
        <v>69</v>
      </c>
      <c r="E4613" s="43">
        <v>62.51</v>
      </c>
      <c r="F4613" s="44">
        <v>0</v>
      </c>
    </row>
    <row r="4614" spans="1:6" ht="12.75">
      <c r="A4614" s="41" t="s">
        <v>6785</v>
      </c>
      <c r="B4614" s="42" t="e">
        <f ca="1">HYPERLINK("#"&amp;CELL("address",OFFSET([1]Analítico!$B$1,MATCH(104391,[1]Analítico!$B:$B,0)-1,3)),104391)</f>
        <v>#VALUE!</v>
      </c>
      <c r="C4614" s="34" t="s">
        <v>6839</v>
      </c>
      <c r="D4614" s="42" t="s">
        <v>69</v>
      </c>
      <c r="E4614" s="43">
        <v>0</v>
      </c>
      <c r="F4614" s="44"/>
    </row>
    <row r="4615" spans="1:6" ht="12.75">
      <c r="A4615" s="41" t="s">
        <v>6785</v>
      </c>
      <c r="B4615" s="42" t="e">
        <f ca="1">HYPERLINK("#"&amp;CELL("address",OFFSET([1]Analítico!$B$1,MATCH(104392,[1]Analítico!$B:$B,0)-1,3)),104392)</f>
        <v>#VALUE!</v>
      </c>
      <c r="C4615" s="34" t="s">
        <v>6840</v>
      </c>
      <c r="D4615" s="42" t="s">
        <v>69</v>
      </c>
      <c r="E4615" s="43">
        <v>0</v>
      </c>
      <c r="F4615" s="44"/>
    </row>
    <row r="4616" spans="1:6" ht="12.75">
      <c r="A4616" s="41" t="s">
        <v>6785</v>
      </c>
      <c r="B4616" s="42" t="e">
        <f ca="1">HYPERLINK("#"&amp;CELL("address",OFFSET([1]Analítico!$B$1,MATCH(104393,[1]Analítico!$B:$B,0)-1,3)),104393)</f>
        <v>#VALUE!</v>
      </c>
      <c r="C4616" s="34" t="s">
        <v>6841</v>
      </c>
      <c r="D4616" s="42" t="s">
        <v>69</v>
      </c>
      <c r="E4616" s="43">
        <v>0</v>
      </c>
      <c r="F4616" s="44"/>
    </row>
    <row r="4617" spans="1:6" ht="12.75">
      <c r="A4617" s="41" t="s">
        <v>6785</v>
      </c>
      <c r="B4617" s="42" t="e">
        <f ca="1">HYPERLINK("#"&amp;CELL("address",OFFSET([1]Analítico!$B$1,MATCH(104394,[1]Analítico!$B:$B,0)-1,3)),104394)</f>
        <v>#VALUE!</v>
      </c>
      <c r="C4617" s="34" t="s">
        <v>6842</v>
      </c>
      <c r="D4617" s="42" t="s">
        <v>69</v>
      </c>
      <c r="E4617" s="43">
        <v>0</v>
      </c>
      <c r="F4617" s="44"/>
    </row>
    <row r="4618" spans="1:6" ht="12.75">
      <c r="A4618" s="41" t="s">
        <v>6785</v>
      </c>
      <c r="B4618" s="42" t="e">
        <f ca="1">HYPERLINK("#"&amp;CELL("address",OFFSET([1]Analítico!$B$1,MATCH(95761,[1]Analítico!$B:$B,0)-1,3)),95761)</f>
        <v>#VALUE!</v>
      </c>
      <c r="C4618" s="34" t="s">
        <v>6843</v>
      </c>
      <c r="D4618" s="42" t="s">
        <v>69</v>
      </c>
      <c r="E4618" s="43">
        <v>0</v>
      </c>
      <c r="F4618" s="44"/>
    </row>
    <row r="4619" spans="1:6" ht="12.75">
      <c r="A4619" s="41" t="s">
        <v>6785</v>
      </c>
      <c r="B4619" s="42" t="e">
        <f ca="1">HYPERLINK("#"&amp;CELL("address",OFFSET([1]Analítico!$B$1,MATCH(95763,[1]Analítico!$B:$B,0)-1,3)),95763)</f>
        <v>#VALUE!</v>
      </c>
      <c r="C4619" s="34" t="s">
        <v>6844</v>
      </c>
      <c r="D4619" s="42" t="s">
        <v>69</v>
      </c>
      <c r="E4619" s="43">
        <v>0</v>
      </c>
      <c r="F4619" s="44"/>
    </row>
    <row r="4620" spans="1:6" ht="12.75">
      <c r="A4620" s="41" t="s">
        <v>6785</v>
      </c>
      <c r="B4620" s="42" t="e">
        <f ca="1">HYPERLINK("#"&amp;CELL("address",OFFSET([1]Analítico!$B$1,MATCH(95765,[1]Analítico!$B:$B,0)-1,3)),95765)</f>
        <v>#VALUE!</v>
      </c>
      <c r="C4620" s="34" t="s">
        <v>6845</v>
      </c>
      <c r="D4620" s="42" t="s">
        <v>69</v>
      </c>
      <c r="E4620" s="43">
        <v>0</v>
      </c>
      <c r="F4620" s="44"/>
    </row>
    <row r="4621" spans="1:6" ht="12.75">
      <c r="A4621" s="41" t="s">
        <v>6785</v>
      </c>
      <c r="B4621" s="42" t="e">
        <f ca="1">HYPERLINK("#"&amp;CELL("address",OFFSET([1]Analítico!$B$1,MATCH(95767,[1]Analítico!$B:$B,0)-1,3)),95767)</f>
        <v>#VALUE!</v>
      </c>
      <c r="C4621" s="34" t="s">
        <v>6846</v>
      </c>
      <c r="D4621" s="42" t="s">
        <v>69</v>
      </c>
      <c r="E4621" s="43">
        <v>0</v>
      </c>
      <c r="F4621" s="44"/>
    </row>
    <row r="4622" spans="1:6" ht="12.75">
      <c r="A4622" s="41" t="s">
        <v>6785</v>
      </c>
      <c r="B4622" s="42" t="e">
        <f ca="1">HYPERLINK("#"&amp;CELL("address",OFFSET([1]Analítico!$B$1,MATCH(95762,[1]Analítico!$B:$B,0)-1,3)),95762)</f>
        <v>#VALUE!</v>
      </c>
      <c r="C4622" s="34" t="s">
        <v>6847</v>
      </c>
      <c r="D4622" s="42" t="s">
        <v>69</v>
      </c>
      <c r="E4622" s="43">
        <v>0</v>
      </c>
      <c r="F4622" s="44"/>
    </row>
    <row r="4623" spans="1:6" ht="12.75">
      <c r="A4623" s="41" t="s">
        <v>6785</v>
      </c>
      <c r="B4623" s="42" t="e">
        <f ca="1">HYPERLINK("#"&amp;CELL("address",OFFSET([1]Analítico!$B$1,MATCH(95764,[1]Analítico!$B:$B,0)-1,3)),95764)</f>
        <v>#VALUE!</v>
      </c>
      <c r="C4623" s="34" t="s">
        <v>6848</v>
      </c>
      <c r="D4623" s="42" t="s">
        <v>69</v>
      </c>
      <c r="E4623" s="43">
        <v>0</v>
      </c>
      <c r="F4623" s="44"/>
    </row>
    <row r="4624" spans="1:6" ht="12.75">
      <c r="A4624" s="41" t="s">
        <v>6785</v>
      </c>
      <c r="B4624" s="42" t="e">
        <f ca="1">HYPERLINK("#"&amp;CELL("address",OFFSET([1]Analítico!$B$1,MATCH(95766,[1]Analítico!$B:$B,0)-1,3)),95766)</f>
        <v>#VALUE!</v>
      </c>
      <c r="C4624" s="34" t="s">
        <v>6849</v>
      </c>
      <c r="D4624" s="42" t="s">
        <v>69</v>
      </c>
      <c r="E4624" s="43">
        <v>0</v>
      </c>
      <c r="F4624" s="44"/>
    </row>
    <row r="4625" spans="1:6" ht="12.75">
      <c r="A4625" s="41" t="s">
        <v>6785</v>
      </c>
      <c r="B4625" s="42" t="e">
        <f ca="1">HYPERLINK("#"&amp;CELL("address",OFFSET([1]Analítico!$B$1,MATCH(95768,[1]Analítico!$B:$B,0)-1,3)),95768)</f>
        <v>#VALUE!</v>
      </c>
      <c r="C4625" s="34" t="s">
        <v>6850</v>
      </c>
      <c r="D4625" s="42" t="s">
        <v>69</v>
      </c>
      <c r="E4625" s="43">
        <v>0</v>
      </c>
      <c r="F4625" s="44"/>
    </row>
    <row r="4626" spans="1:6" ht="12.75">
      <c r="A4626" s="41" t="s">
        <v>6785</v>
      </c>
      <c r="B4626" s="42" t="e">
        <f ca="1">HYPERLINK("#"&amp;CELL("address",OFFSET([1]Analítico!$B$1,MATCH(95739,[1]Analítico!$B:$B,0)-1,3)),95739)</f>
        <v>#VALUE!</v>
      </c>
      <c r="C4626" s="34" t="s">
        <v>6851</v>
      </c>
      <c r="D4626" s="42" t="s">
        <v>69</v>
      </c>
      <c r="E4626" s="43">
        <v>0</v>
      </c>
      <c r="F4626" s="44"/>
    </row>
    <row r="4627" spans="1:6" ht="12.75">
      <c r="A4627" s="41" t="s">
        <v>6785</v>
      </c>
      <c r="B4627" s="42" t="e">
        <f ca="1">HYPERLINK("#"&amp;CELL("address",OFFSET([1]Analítico!$B$1,MATCH(95740,[1]Analítico!$B:$B,0)-1,3)),95740)</f>
        <v>#VALUE!</v>
      </c>
      <c r="C4627" s="34" t="s">
        <v>6852</v>
      </c>
      <c r="D4627" s="42" t="s">
        <v>69</v>
      </c>
      <c r="E4627" s="43">
        <v>0</v>
      </c>
      <c r="F4627" s="44"/>
    </row>
    <row r="4628" spans="1:6" ht="12.75">
      <c r="A4628" s="41" t="s">
        <v>6785</v>
      </c>
      <c r="B4628" s="42" t="e">
        <f ca="1">HYPERLINK("#"&amp;CELL("address",OFFSET([1]Analítico!$B$1,MATCH(95741,[1]Analítico!$B:$B,0)-1,3)),95741)</f>
        <v>#VALUE!</v>
      </c>
      <c r="C4628" s="34" t="s">
        <v>6853</v>
      </c>
      <c r="D4628" s="42" t="s">
        <v>69</v>
      </c>
      <c r="E4628" s="43">
        <v>0</v>
      </c>
      <c r="F4628" s="44"/>
    </row>
    <row r="4629" spans="1:6" ht="12.75">
      <c r="A4629" s="41" t="s">
        <v>6785</v>
      </c>
      <c r="B4629" s="42" t="e">
        <f ca="1">HYPERLINK("#"&amp;CELL("address",OFFSET([1]Analítico!$B$1,MATCH(104409,[1]Analítico!$B:$B,0)-1,3)),104409)</f>
        <v>#VALUE!</v>
      </c>
      <c r="C4629" s="34" t="s">
        <v>6854</v>
      </c>
      <c r="D4629" s="42" t="s">
        <v>40</v>
      </c>
      <c r="E4629" s="43">
        <v>0</v>
      </c>
      <c r="F4629" s="44"/>
    </row>
    <row r="4630" spans="1:6" ht="12.75">
      <c r="A4630" s="41" t="s">
        <v>6785</v>
      </c>
      <c r="B4630" s="42" t="e">
        <f ca="1">HYPERLINK("#"&amp;CELL("address",OFFSET([1]Analítico!$B$1,MATCH(104408,[1]Analítico!$B:$B,0)-1,3)),104408)</f>
        <v>#VALUE!</v>
      </c>
      <c r="C4630" s="34" t="s">
        <v>6855</v>
      </c>
      <c r="D4630" s="42" t="s">
        <v>40</v>
      </c>
      <c r="E4630" s="43">
        <v>0</v>
      </c>
      <c r="F4630" s="44"/>
    </row>
    <row r="4631" spans="1:6" ht="12.75">
      <c r="A4631" s="41" t="s">
        <v>6785</v>
      </c>
      <c r="B4631" s="42" t="e">
        <f ca="1">HYPERLINK("#"&amp;CELL("address",OFFSET([1]Analítico!$B$1,MATCH(104407,[1]Analítico!$B:$B,0)-1,3)),104407)</f>
        <v>#VALUE!</v>
      </c>
      <c r="C4631" s="34" t="s">
        <v>6856</v>
      </c>
      <c r="D4631" s="42" t="s">
        <v>40</v>
      </c>
      <c r="E4631" s="43">
        <v>0</v>
      </c>
      <c r="F4631" s="44"/>
    </row>
    <row r="4632" spans="1:6" ht="12.75">
      <c r="A4632" s="41" t="s">
        <v>6785</v>
      </c>
      <c r="B4632" s="42" t="e">
        <f ca="1">HYPERLINK("#"&amp;CELL("address",OFFSET([1]Analítico!$B$1,MATCH(104406,[1]Analítico!$B:$B,0)-1,3)),104406)</f>
        <v>#VALUE!</v>
      </c>
      <c r="C4632" s="34" t="s">
        <v>6857</v>
      </c>
      <c r="D4632" s="42" t="s">
        <v>40</v>
      </c>
      <c r="E4632" s="43">
        <v>0</v>
      </c>
      <c r="F4632" s="44"/>
    </row>
    <row r="4633" spans="1:6" ht="12.75">
      <c r="A4633" s="41" t="s">
        <v>6785</v>
      </c>
      <c r="B4633" s="42" t="e">
        <f ca="1">HYPERLINK("#"&amp;CELL("address",OFFSET([1]Analítico!$B$1,MATCH(95726,[1]Analítico!$B:$B,0)-1,3)),95726)</f>
        <v>#VALUE!</v>
      </c>
      <c r="C4633" s="34" t="s">
        <v>6858</v>
      </c>
      <c r="D4633" s="42" t="s">
        <v>40</v>
      </c>
      <c r="E4633" s="43">
        <v>17.7</v>
      </c>
      <c r="F4633" s="44">
        <v>0</v>
      </c>
    </row>
    <row r="4634" spans="1:6" ht="12.75">
      <c r="A4634" s="41" t="s">
        <v>6785</v>
      </c>
      <c r="B4634" s="42" t="e">
        <f ca="1">HYPERLINK("#"&amp;CELL("address",OFFSET([1]Analítico!$B$1,MATCH(95727,[1]Analítico!$B:$B,0)-1,3)),95727)</f>
        <v>#VALUE!</v>
      </c>
      <c r="C4634" s="34" t="s">
        <v>6859</v>
      </c>
      <c r="D4634" s="42" t="s">
        <v>40</v>
      </c>
      <c r="E4634" s="43">
        <v>22.56</v>
      </c>
      <c r="F4634" s="44">
        <v>0</v>
      </c>
    </row>
    <row r="4635" spans="1:6" ht="12.75">
      <c r="A4635" s="41" t="s">
        <v>6785</v>
      </c>
      <c r="B4635" s="42" t="e">
        <f ca="1">HYPERLINK("#"&amp;CELL("address",OFFSET([1]Analítico!$B$1,MATCH(95728,[1]Analítico!$B:$B,0)-1,3)),95728)</f>
        <v>#VALUE!</v>
      </c>
      <c r="C4635" s="34" t="s">
        <v>6860</v>
      </c>
      <c r="D4635" s="42" t="s">
        <v>40</v>
      </c>
      <c r="E4635" s="43">
        <v>30.16</v>
      </c>
      <c r="F4635" s="44">
        <v>0</v>
      </c>
    </row>
    <row r="4636" spans="1:6" ht="12.75">
      <c r="A4636" s="41" t="s">
        <v>6785</v>
      </c>
      <c r="B4636" s="42" t="e">
        <f ca="1">HYPERLINK("#"&amp;CELL("address",OFFSET([1]Analítico!$B$1,MATCH(104452,[1]Analítico!$B:$B,0)-1,3)),104452)</f>
        <v>#VALUE!</v>
      </c>
      <c r="C4636" s="34" t="s">
        <v>6861</v>
      </c>
      <c r="D4636" s="42" t="s">
        <v>69</v>
      </c>
      <c r="E4636" s="43">
        <v>0</v>
      </c>
      <c r="F4636" s="44"/>
    </row>
    <row r="4637" spans="1:6" ht="12.75">
      <c r="A4637" s="41" t="s">
        <v>6785</v>
      </c>
      <c r="B4637" s="42" t="e">
        <f ca="1">HYPERLINK("#"&amp;CELL("address",OFFSET([1]Analítico!$B$1,MATCH(104448,[1]Analítico!$B:$B,0)-1,3)),104448)</f>
        <v>#VALUE!</v>
      </c>
      <c r="C4637" s="34" t="s">
        <v>6862</v>
      </c>
      <c r="D4637" s="42" t="s">
        <v>69</v>
      </c>
      <c r="E4637" s="43">
        <v>0</v>
      </c>
      <c r="F4637" s="44"/>
    </row>
    <row r="4638" spans="1:6" ht="12.75">
      <c r="A4638" s="41" t="s">
        <v>6785</v>
      </c>
      <c r="B4638" s="42" t="e">
        <f ca="1">HYPERLINK("#"&amp;CELL("address",OFFSET([1]Analítico!$B$1,MATCH(104449,[1]Analítico!$B:$B,0)-1,3)),104449)</f>
        <v>#VALUE!</v>
      </c>
      <c r="C4638" s="34" t="s">
        <v>6863</v>
      </c>
      <c r="D4638" s="42" t="s">
        <v>69</v>
      </c>
      <c r="E4638" s="43">
        <v>0</v>
      </c>
      <c r="F4638" s="44"/>
    </row>
    <row r="4639" spans="1:6" ht="12.75">
      <c r="A4639" s="41" t="s">
        <v>6785</v>
      </c>
      <c r="B4639" s="42" t="e">
        <f ca="1">HYPERLINK("#"&amp;CELL("address",OFFSET([1]Analítico!$B$1,MATCH(104450,[1]Analítico!$B:$B,0)-1,3)),104450)</f>
        <v>#VALUE!</v>
      </c>
      <c r="C4639" s="34" t="s">
        <v>6864</v>
      </c>
      <c r="D4639" s="42" t="s">
        <v>69</v>
      </c>
      <c r="E4639" s="43">
        <v>0</v>
      </c>
      <c r="F4639" s="44"/>
    </row>
    <row r="4640" spans="1:6" ht="12.75">
      <c r="A4640" s="41" t="s">
        <v>6785</v>
      </c>
      <c r="B4640" s="42" t="e">
        <f ca="1">HYPERLINK("#"&amp;CELL("address",OFFSET([1]Analítico!$B$1,MATCH(104445,[1]Analítico!$B:$B,0)-1,3)),104445)</f>
        <v>#VALUE!</v>
      </c>
      <c r="C4640" s="34" t="s">
        <v>6865</v>
      </c>
      <c r="D4640" s="42" t="s">
        <v>69</v>
      </c>
      <c r="E4640" s="43">
        <v>0</v>
      </c>
      <c r="F4640" s="44"/>
    </row>
    <row r="4641" spans="1:6" ht="12.75">
      <c r="A4641" s="41" t="s">
        <v>6785</v>
      </c>
      <c r="B4641" s="42" t="e">
        <f ca="1">HYPERLINK("#"&amp;CELL("address",OFFSET([1]Analítico!$B$1,MATCH(104446,[1]Analítico!$B:$B,0)-1,3)),104446)</f>
        <v>#VALUE!</v>
      </c>
      <c r="C4641" s="34" t="s">
        <v>6866</v>
      </c>
      <c r="D4641" s="42" t="s">
        <v>69</v>
      </c>
      <c r="E4641" s="43">
        <v>0</v>
      </c>
      <c r="F4641" s="44"/>
    </row>
    <row r="4642" spans="1:6" ht="12.75">
      <c r="A4642" s="41" t="s">
        <v>6785</v>
      </c>
      <c r="B4642" s="42" t="e">
        <f ca="1">HYPERLINK("#"&amp;CELL("address",OFFSET([1]Analítico!$B$1,MATCH(104447,[1]Analítico!$B:$B,0)-1,3)),104447)</f>
        <v>#VALUE!</v>
      </c>
      <c r="C4642" s="34" t="s">
        <v>6867</v>
      </c>
      <c r="D4642" s="42" t="s">
        <v>69</v>
      </c>
      <c r="E4642" s="43">
        <v>0</v>
      </c>
      <c r="F4642" s="44"/>
    </row>
    <row r="4643" spans="1:6" ht="12.75">
      <c r="A4643" s="41" t="s">
        <v>6868</v>
      </c>
      <c r="B4643" s="42" t="e">
        <f ca="1">HYPERLINK("#"&amp;CELL("address",OFFSET([1]Analítico!$B$1,MATCH(101884,[1]Analítico!$B:$B,0)-1,3)),101884)</f>
        <v>#VALUE!</v>
      </c>
      <c r="C4643" s="34" t="s">
        <v>6869</v>
      </c>
      <c r="D4643" s="42" t="s">
        <v>40</v>
      </c>
      <c r="E4643" s="43">
        <v>11.42</v>
      </c>
      <c r="F4643" s="44">
        <v>0</v>
      </c>
    </row>
    <row r="4644" spans="1:6" ht="12.75">
      <c r="A4644" s="41" t="s">
        <v>6868</v>
      </c>
      <c r="B4644" s="42" t="e">
        <f ca="1">HYPERLINK("#"&amp;CELL("address",OFFSET([1]Analítico!$B$1,MATCH(101886,[1]Analítico!$B:$B,0)-1,3)),101886)</f>
        <v>#VALUE!</v>
      </c>
      <c r="C4644" s="34" t="s">
        <v>6870</v>
      </c>
      <c r="D4644" s="42" t="s">
        <v>40</v>
      </c>
      <c r="E4644" s="43">
        <v>16.420000000000002</v>
      </c>
      <c r="F4644" s="44">
        <v>0</v>
      </c>
    </row>
    <row r="4645" spans="1:6" ht="12.75">
      <c r="A4645" s="41" t="s">
        <v>6868</v>
      </c>
      <c r="B4645" s="42" t="e">
        <f ca="1">HYPERLINK("#"&amp;CELL("address",OFFSET([1]Analítico!$B$1,MATCH(101888,[1]Analítico!$B:$B,0)-1,3)),101888)</f>
        <v>#VALUE!</v>
      </c>
      <c r="C4645" s="34" t="s">
        <v>6871</v>
      </c>
      <c r="D4645" s="42" t="s">
        <v>40</v>
      </c>
      <c r="E4645" s="43">
        <v>26.42</v>
      </c>
      <c r="F4645" s="44">
        <v>0</v>
      </c>
    </row>
    <row r="4646" spans="1:6" ht="12.75">
      <c r="A4646" s="41" t="s">
        <v>6868</v>
      </c>
      <c r="B4646" s="42" t="e">
        <f ca="1">HYPERLINK("#"&amp;CELL("address",OFFSET([1]Analítico!$B$1,MATCH(101938,[1]Analítico!$B:$B,0)-1,3)),101938)</f>
        <v>#VALUE!</v>
      </c>
      <c r="C4646" s="34" t="s">
        <v>6872</v>
      </c>
      <c r="D4646" s="42" t="s">
        <v>69</v>
      </c>
      <c r="E4646" s="43">
        <v>202.36</v>
      </c>
      <c r="F4646" s="44">
        <v>0</v>
      </c>
    </row>
    <row r="4647" spans="1:6" ht="12.75">
      <c r="A4647" s="41" t="s">
        <v>6868</v>
      </c>
      <c r="B4647" s="42" t="e">
        <f ca="1">HYPERLINK("#"&amp;CELL("address",OFFSET([1]Analítico!$B$1,MATCH(101904,[1]Analítico!$B:$B,0)-1,3)),101904)</f>
        <v>#VALUE!</v>
      </c>
      <c r="C4647" s="34" t="s">
        <v>6873</v>
      </c>
      <c r="D4647" s="42" t="s">
        <v>69</v>
      </c>
      <c r="E4647" s="43">
        <v>1308.46</v>
      </c>
      <c r="F4647" s="44">
        <v>0</v>
      </c>
    </row>
    <row r="4648" spans="1:6" ht="12.75">
      <c r="A4648" s="41" t="s">
        <v>6868</v>
      </c>
      <c r="B4648" s="42" t="e">
        <f ca="1">HYPERLINK("#"&amp;CELL("address",OFFSET([1]Analítico!$B$1,MATCH(101901,[1]Analítico!$B:$B,0)-1,3)),101901)</f>
        <v>#VALUE!</v>
      </c>
      <c r="C4648" s="34" t="s">
        <v>6874</v>
      </c>
      <c r="D4648" s="42" t="s">
        <v>69</v>
      </c>
      <c r="E4648" s="43">
        <v>137.49</v>
      </c>
      <c r="F4648" s="44">
        <v>0</v>
      </c>
    </row>
    <row r="4649" spans="1:6" ht="12.75">
      <c r="A4649" s="41" t="s">
        <v>6868</v>
      </c>
      <c r="B4649" s="42" t="e">
        <f ca="1">HYPERLINK("#"&amp;CELL("address",OFFSET([1]Analítico!$B$1,MATCH(101902,[1]Analítico!$B:$B,0)-1,3)),101902)</f>
        <v>#VALUE!</v>
      </c>
      <c r="C4649" s="34" t="s">
        <v>6875</v>
      </c>
      <c r="D4649" s="42" t="s">
        <v>69</v>
      </c>
      <c r="E4649" s="43">
        <v>169.56</v>
      </c>
      <c r="F4649" s="44">
        <v>0</v>
      </c>
    </row>
    <row r="4650" spans="1:6" ht="12.75">
      <c r="A4650" s="41" t="s">
        <v>6868</v>
      </c>
      <c r="B4650" s="42" t="e">
        <f ca="1">HYPERLINK("#"&amp;CELL("address",OFFSET([1]Analítico!$B$1,MATCH(101903,[1]Analítico!$B:$B,0)-1,3)),101903)</f>
        <v>#VALUE!</v>
      </c>
      <c r="C4650" s="34" t="s">
        <v>6876</v>
      </c>
      <c r="D4650" s="42" t="s">
        <v>69</v>
      </c>
      <c r="E4650" s="43">
        <v>351.88</v>
      </c>
      <c r="F4650" s="44">
        <v>0</v>
      </c>
    </row>
    <row r="4651" spans="1:6" ht="12.75">
      <c r="A4651" s="41" t="s">
        <v>6868</v>
      </c>
      <c r="B4651" s="42" t="e">
        <f ca="1">HYPERLINK("#"&amp;CELL("address",OFFSET([1]Analítico!$B$1,MATCH(97414,[1]Analítico!$B:$B,0)-1,3)),97414)</f>
        <v>#VALUE!</v>
      </c>
      <c r="C4651" s="34" t="s">
        <v>6877</v>
      </c>
      <c r="D4651" s="42" t="s">
        <v>69</v>
      </c>
      <c r="E4651" s="43">
        <v>0</v>
      </c>
      <c r="F4651" s="44"/>
    </row>
    <row r="4652" spans="1:6" ht="12.75">
      <c r="A4652" s="41" t="s">
        <v>6868</v>
      </c>
      <c r="B4652" s="42" t="e">
        <f ca="1">HYPERLINK("#"&amp;CELL("address",OFFSET([1]Analítico!$B$1,MATCH(97415,[1]Analítico!$B:$B,0)-1,3)),97415)</f>
        <v>#VALUE!</v>
      </c>
      <c r="C4652" s="34" t="s">
        <v>6878</v>
      </c>
      <c r="D4652" s="42" t="s">
        <v>69</v>
      </c>
      <c r="E4652" s="43">
        <v>0</v>
      </c>
      <c r="F4652" s="44"/>
    </row>
    <row r="4653" spans="1:6" ht="12.75">
      <c r="A4653" s="41" t="s">
        <v>6868</v>
      </c>
      <c r="B4653" s="42" t="e">
        <f ca="1">HYPERLINK("#"&amp;CELL("address",OFFSET([1]Analítico!$B$1,MATCH(97416,[1]Analítico!$B:$B,0)-1,3)),97416)</f>
        <v>#VALUE!</v>
      </c>
      <c r="C4653" s="34" t="s">
        <v>6879</v>
      </c>
      <c r="D4653" s="42" t="s">
        <v>69</v>
      </c>
      <c r="E4653" s="43">
        <v>0</v>
      </c>
      <c r="F4653" s="44"/>
    </row>
    <row r="4654" spans="1:6" ht="12.75">
      <c r="A4654" s="41" t="s">
        <v>6868</v>
      </c>
      <c r="B4654" s="42" t="e">
        <f ca="1">HYPERLINK("#"&amp;CELL("address",OFFSET([1]Analítico!$B$1,MATCH(97417,[1]Analítico!$B:$B,0)-1,3)),97417)</f>
        <v>#VALUE!</v>
      </c>
      <c r="C4654" s="34" t="s">
        <v>6880</v>
      </c>
      <c r="D4654" s="42" t="s">
        <v>69</v>
      </c>
      <c r="E4654" s="43">
        <v>0</v>
      </c>
      <c r="F4654" s="44"/>
    </row>
    <row r="4655" spans="1:6" ht="12.75">
      <c r="A4655" s="41" t="s">
        <v>6868</v>
      </c>
      <c r="B4655" s="42" t="e">
        <f ca="1">HYPERLINK("#"&amp;CELL("address",OFFSET([1]Analítico!$B$1,MATCH(97418,[1]Analítico!$B:$B,0)-1,3)),97418)</f>
        <v>#VALUE!</v>
      </c>
      <c r="C4655" s="34" t="s">
        <v>6881</v>
      </c>
      <c r="D4655" s="42" t="s">
        <v>69</v>
      </c>
      <c r="E4655" s="43">
        <v>0</v>
      </c>
      <c r="F4655" s="44"/>
    </row>
    <row r="4656" spans="1:6" ht="12.75">
      <c r="A4656" s="41" t="s">
        <v>6868</v>
      </c>
      <c r="B4656" s="42" t="e">
        <f ca="1">HYPERLINK("#"&amp;CELL("address",OFFSET([1]Analítico!$B$1,MATCH(97409,[1]Analítico!$B:$B,0)-1,3)),97409)</f>
        <v>#VALUE!</v>
      </c>
      <c r="C4656" s="34" t="s">
        <v>6882</v>
      </c>
      <c r="D4656" s="42" t="s">
        <v>69</v>
      </c>
      <c r="E4656" s="43">
        <v>0</v>
      </c>
      <c r="F4656" s="44"/>
    </row>
    <row r="4657" spans="1:6" ht="12.75">
      <c r="A4657" s="41" t="s">
        <v>6868</v>
      </c>
      <c r="B4657" s="42" t="e">
        <f ca="1">HYPERLINK("#"&amp;CELL("address",OFFSET([1]Analítico!$B$1,MATCH(97410,[1]Analítico!$B:$B,0)-1,3)),97410)</f>
        <v>#VALUE!</v>
      </c>
      <c r="C4657" s="34" t="s">
        <v>6883</v>
      </c>
      <c r="D4657" s="42" t="s">
        <v>69</v>
      </c>
      <c r="E4657" s="43">
        <v>0</v>
      </c>
      <c r="F4657" s="44"/>
    </row>
    <row r="4658" spans="1:6" ht="12.75">
      <c r="A4658" s="41" t="s">
        <v>6868</v>
      </c>
      <c r="B4658" s="42" t="e">
        <f ca="1">HYPERLINK("#"&amp;CELL("address",OFFSET([1]Analítico!$B$1,MATCH(97411,[1]Analítico!$B:$B,0)-1,3)),97411)</f>
        <v>#VALUE!</v>
      </c>
      <c r="C4658" s="34" t="s">
        <v>6884</v>
      </c>
      <c r="D4658" s="42" t="s">
        <v>69</v>
      </c>
      <c r="E4658" s="43">
        <v>0</v>
      </c>
      <c r="F4658" s="44"/>
    </row>
    <row r="4659" spans="1:6" ht="12.75">
      <c r="A4659" s="41" t="s">
        <v>6868</v>
      </c>
      <c r="B4659" s="42" t="e">
        <f ca="1">HYPERLINK("#"&amp;CELL("address",OFFSET([1]Analítico!$B$1,MATCH(97412,[1]Analítico!$B:$B,0)-1,3)),97412)</f>
        <v>#VALUE!</v>
      </c>
      <c r="C4659" s="34" t="s">
        <v>6885</v>
      </c>
      <c r="D4659" s="42" t="s">
        <v>69</v>
      </c>
      <c r="E4659" s="43">
        <v>0</v>
      </c>
      <c r="F4659" s="44"/>
    </row>
    <row r="4660" spans="1:6" ht="12.75">
      <c r="A4660" s="41" t="s">
        <v>6868</v>
      </c>
      <c r="B4660" s="42" t="e">
        <f ca="1">HYPERLINK("#"&amp;CELL("address",OFFSET([1]Analítico!$B$1,MATCH(97413,[1]Analítico!$B:$B,0)-1,3)),97413)</f>
        <v>#VALUE!</v>
      </c>
      <c r="C4660" s="34" t="s">
        <v>6886</v>
      </c>
      <c r="D4660" s="42" t="s">
        <v>69</v>
      </c>
      <c r="E4660" s="43">
        <v>0</v>
      </c>
      <c r="F4660" s="44"/>
    </row>
    <row r="4661" spans="1:6" ht="12.75">
      <c r="A4661" s="41" t="s">
        <v>6868</v>
      </c>
      <c r="B4661" s="42" t="e">
        <f ca="1">HYPERLINK("#"&amp;CELL("address",OFFSET([1]Analítico!$B$1,MATCH(101900,[1]Analítico!$B:$B,0)-1,3)),101900)</f>
        <v>#VALUE!</v>
      </c>
      <c r="C4661" s="34" t="s">
        <v>6887</v>
      </c>
      <c r="D4661" s="42" t="s">
        <v>69</v>
      </c>
      <c r="E4661" s="43">
        <v>4393.1099999999997</v>
      </c>
      <c r="F4661" s="44">
        <v>0</v>
      </c>
    </row>
    <row r="4662" spans="1:6" ht="12.75">
      <c r="A4662" s="41" t="s">
        <v>6868</v>
      </c>
      <c r="B4662" s="42" t="e">
        <f ca="1">HYPERLINK("#"&amp;CELL("address",OFFSET([1]Analítico!$B$1,MATCH(106030,[1]Analítico!$B:$B,0)-1,3)),106030)</f>
        <v>#VALUE!</v>
      </c>
      <c r="C4662" s="34" t="s">
        <v>6888</v>
      </c>
      <c r="D4662" s="42" t="s">
        <v>69</v>
      </c>
      <c r="E4662" s="43">
        <v>174.41</v>
      </c>
      <c r="F4662" s="44">
        <v>0</v>
      </c>
    </row>
    <row r="4663" spans="1:6" ht="12.75">
      <c r="A4663" s="41" t="s">
        <v>6868</v>
      </c>
      <c r="B4663" s="42" t="e">
        <f ca="1">HYPERLINK("#"&amp;CELL("address",OFFSET([1]Analítico!$B$1,MATCH(93660,[1]Analítico!$B:$B,0)-1,3)),93660)</f>
        <v>#VALUE!</v>
      </c>
      <c r="C4663" s="34" t="s">
        <v>6889</v>
      </c>
      <c r="D4663" s="42" t="s">
        <v>69</v>
      </c>
      <c r="E4663" s="43">
        <v>56.57</v>
      </c>
      <c r="F4663" s="44">
        <v>0</v>
      </c>
    </row>
    <row r="4664" spans="1:6" ht="12.75">
      <c r="A4664" s="41" t="s">
        <v>6868</v>
      </c>
      <c r="B4664" s="42" t="e">
        <f ca="1">HYPERLINK("#"&amp;CELL("address",OFFSET([1]Analítico!$B$1,MATCH(93661,[1]Analítico!$B:$B,0)-1,3)),93661)</f>
        <v>#VALUE!</v>
      </c>
      <c r="C4664" s="34" t="s">
        <v>6890</v>
      </c>
      <c r="D4664" s="42" t="s">
        <v>69</v>
      </c>
      <c r="E4664" s="43">
        <v>56.57</v>
      </c>
      <c r="F4664" s="44">
        <v>0</v>
      </c>
    </row>
    <row r="4665" spans="1:6" ht="12.75">
      <c r="A4665" s="41" t="s">
        <v>6868</v>
      </c>
      <c r="B4665" s="42" t="e">
        <f ca="1">HYPERLINK("#"&amp;CELL("address",OFFSET([1]Analítico!$B$1,MATCH(93662,[1]Analítico!$B:$B,0)-1,3)),93662)</f>
        <v>#VALUE!</v>
      </c>
      <c r="C4665" s="34" t="s">
        <v>6891</v>
      </c>
      <c r="D4665" s="42" t="s">
        <v>69</v>
      </c>
      <c r="E4665" s="43">
        <v>58.8</v>
      </c>
      <c r="F4665" s="44">
        <v>0</v>
      </c>
    </row>
    <row r="4666" spans="1:6" ht="12.75">
      <c r="A4666" s="41" t="s">
        <v>6868</v>
      </c>
      <c r="B4666" s="42" t="e">
        <f ca="1">HYPERLINK("#"&amp;CELL("address",OFFSET([1]Analítico!$B$1,MATCH(93663,[1]Analítico!$B:$B,0)-1,3)),93663)</f>
        <v>#VALUE!</v>
      </c>
      <c r="C4666" s="34" t="s">
        <v>6892</v>
      </c>
      <c r="D4666" s="42" t="s">
        <v>69</v>
      </c>
      <c r="E4666" s="43">
        <v>61.3</v>
      </c>
      <c r="F4666" s="44">
        <v>0</v>
      </c>
    </row>
    <row r="4667" spans="1:6" ht="12.75">
      <c r="A4667" s="41" t="s">
        <v>6868</v>
      </c>
      <c r="B4667" s="42" t="e">
        <f ca="1">HYPERLINK("#"&amp;CELL("address",OFFSET([1]Analítico!$B$1,MATCH(93664,[1]Analítico!$B:$B,0)-1,3)),93664)</f>
        <v>#VALUE!</v>
      </c>
      <c r="C4667" s="34" t="s">
        <v>6893</v>
      </c>
      <c r="D4667" s="42" t="s">
        <v>69</v>
      </c>
      <c r="E4667" s="43">
        <v>65.08</v>
      </c>
      <c r="F4667" s="44">
        <v>0</v>
      </c>
    </row>
    <row r="4668" spans="1:6" ht="12.75">
      <c r="A4668" s="41" t="s">
        <v>6868</v>
      </c>
      <c r="B4668" s="42" t="e">
        <f ca="1">HYPERLINK("#"&amp;CELL("address",OFFSET([1]Analítico!$B$1,MATCH(93665,[1]Analítico!$B:$B,0)-1,3)),93665)</f>
        <v>#VALUE!</v>
      </c>
      <c r="C4668" s="34" t="s">
        <v>6894</v>
      </c>
      <c r="D4668" s="42" t="s">
        <v>69</v>
      </c>
      <c r="E4668" s="43">
        <v>70.48</v>
      </c>
      <c r="F4668" s="44">
        <v>0</v>
      </c>
    </row>
    <row r="4669" spans="1:6" ht="12.75">
      <c r="A4669" s="41" t="s">
        <v>6868</v>
      </c>
      <c r="B4669" s="42" t="e">
        <f ca="1">HYPERLINK("#"&amp;CELL("address",OFFSET([1]Analítico!$B$1,MATCH(93666,[1]Analítico!$B:$B,0)-1,3)),93666)</f>
        <v>#VALUE!</v>
      </c>
      <c r="C4669" s="34" t="s">
        <v>6895</v>
      </c>
      <c r="D4669" s="42" t="s">
        <v>69</v>
      </c>
      <c r="E4669" s="43">
        <v>78.3</v>
      </c>
      <c r="F4669" s="44">
        <v>0</v>
      </c>
    </row>
    <row r="4670" spans="1:6" ht="12.75">
      <c r="A4670" s="41" t="s">
        <v>6868</v>
      </c>
      <c r="B4670" s="42" t="e">
        <f ca="1">HYPERLINK("#"&amp;CELL("address",OFFSET([1]Analítico!$B$1,MATCH(93674,[1]Analítico!$B:$B,0)-1,3)),93674)</f>
        <v>#VALUE!</v>
      </c>
      <c r="C4670" s="34" t="s">
        <v>6896</v>
      </c>
      <c r="D4670" s="42" t="s">
        <v>69</v>
      </c>
      <c r="E4670" s="43">
        <v>144.88</v>
      </c>
      <c r="F4670" s="44">
        <v>0</v>
      </c>
    </row>
    <row r="4671" spans="1:6" ht="12.75">
      <c r="A4671" s="41" t="s">
        <v>6868</v>
      </c>
      <c r="B4671" s="42" t="e">
        <f ca="1">HYPERLINK("#"&amp;CELL("address",OFFSET([1]Analítico!$B$1,MATCH(93675,[1]Analítico!$B:$B,0)-1,3)),93675)</f>
        <v>#VALUE!</v>
      </c>
      <c r="C4671" s="34" t="s">
        <v>6897</v>
      </c>
      <c r="D4671" s="42" t="s">
        <v>69</v>
      </c>
      <c r="E4671" s="43">
        <v>157.19</v>
      </c>
      <c r="F4671" s="44">
        <v>0</v>
      </c>
    </row>
    <row r="4672" spans="1:6" ht="12.75">
      <c r="A4672" s="41" t="s">
        <v>6868</v>
      </c>
      <c r="B4672" s="42" t="e">
        <f ca="1">HYPERLINK("#"&amp;CELL("address",OFFSET([1]Analítico!$B$1,MATCH(101892,[1]Analítico!$B:$B,0)-1,3)),101892)</f>
        <v>#VALUE!</v>
      </c>
      <c r="C4672" s="34" t="s">
        <v>6898</v>
      </c>
      <c r="D4672" s="42" t="s">
        <v>69</v>
      </c>
      <c r="E4672" s="43">
        <v>72.010000000000005</v>
      </c>
      <c r="F4672" s="44">
        <v>0</v>
      </c>
    </row>
    <row r="4673" spans="1:6" ht="12.75">
      <c r="A4673" s="41" t="s">
        <v>6868</v>
      </c>
      <c r="B4673" s="42" t="e">
        <f ca="1">HYPERLINK("#"&amp;CELL("address",OFFSET([1]Analítico!$B$1,MATCH(93653,[1]Analítico!$B:$B,0)-1,3)),93653)</f>
        <v>#VALUE!</v>
      </c>
      <c r="C4673" s="34" t="s">
        <v>6899</v>
      </c>
      <c r="D4673" s="42" t="s">
        <v>69</v>
      </c>
      <c r="E4673" s="43">
        <v>12.14</v>
      </c>
      <c r="F4673" s="44">
        <v>0</v>
      </c>
    </row>
    <row r="4674" spans="1:6" ht="12.75">
      <c r="A4674" s="41" t="s">
        <v>6868</v>
      </c>
      <c r="B4674" s="42" t="e">
        <f ca="1">HYPERLINK("#"&amp;CELL("address",OFFSET([1]Analítico!$B$1,MATCH(93654,[1]Analítico!$B:$B,0)-1,3)),93654)</f>
        <v>#VALUE!</v>
      </c>
      <c r="C4674" s="34" t="s">
        <v>6900</v>
      </c>
      <c r="D4674" s="42" t="s">
        <v>69</v>
      </c>
      <c r="E4674" s="43">
        <v>12.14</v>
      </c>
      <c r="F4674" s="44">
        <v>0</v>
      </c>
    </row>
    <row r="4675" spans="1:6" ht="12.75">
      <c r="A4675" s="41" t="s">
        <v>6868</v>
      </c>
      <c r="B4675" s="42" t="e">
        <f ca="1">HYPERLINK("#"&amp;CELL("address",OFFSET([1]Analítico!$B$1,MATCH(93655,[1]Analítico!$B:$B,0)-1,3)),93655)</f>
        <v>#VALUE!</v>
      </c>
      <c r="C4675" s="34" t="s">
        <v>6901</v>
      </c>
      <c r="D4675" s="42" t="s">
        <v>69</v>
      </c>
      <c r="E4675" s="43">
        <v>13.25</v>
      </c>
      <c r="F4675" s="44">
        <v>0</v>
      </c>
    </row>
    <row r="4676" spans="1:6" ht="12.75">
      <c r="A4676" s="41" t="s">
        <v>6868</v>
      </c>
      <c r="B4676" s="42" t="e">
        <f ca="1">HYPERLINK("#"&amp;CELL("address",OFFSET([1]Analítico!$B$1,MATCH(93656,[1]Analítico!$B:$B,0)-1,3)),93656)</f>
        <v>#VALUE!</v>
      </c>
      <c r="C4676" s="34" t="s">
        <v>6902</v>
      </c>
      <c r="D4676" s="42" t="s">
        <v>69</v>
      </c>
      <c r="E4676" s="43">
        <v>14.5</v>
      </c>
      <c r="F4676" s="44">
        <v>0</v>
      </c>
    </row>
    <row r="4677" spans="1:6" ht="12.75">
      <c r="A4677" s="41" t="s">
        <v>6868</v>
      </c>
      <c r="B4677" s="42" t="e">
        <f ca="1">HYPERLINK("#"&amp;CELL("address",OFFSET([1]Analítico!$B$1,MATCH(93657,[1]Analítico!$B:$B,0)-1,3)),93657)</f>
        <v>#VALUE!</v>
      </c>
      <c r="C4677" s="34" t="s">
        <v>6903</v>
      </c>
      <c r="D4677" s="42" t="s">
        <v>69</v>
      </c>
      <c r="E4677" s="43">
        <v>16.47</v>
      </c>
      <c r="F4677" s="44">
        <v>0</v>
      </c>
    </row>
    <row r="4678" spans="1:6" ht="12.75">
      <c r="A4678" s="41" t="s">
        <v>6868</v>
      </c>
      <c r="B4678" s="42" t="e">
        <f ca="1">HYPERLINK("#"&amp;CELL("address",OFFSET([1]Analítico!$B$1,MATCH(93658,[1]Analítico!$B:$B,0)-1,3)),93658)</f>
        <v>#VALUE!</v>
      </c>
      <c r="C4678" s="34" t="s">
        <v>6904</v>
      </c>
      <c r="D4678" s="42" t="s">
        <v>69</v>
      </c>
      <c r="E4678" s="43">
        <v>23.65</v>
      </c>
      <c r="F4678" s="44">
        <v>0</v>
      </c>
    </row>
    <row r="4679" spans="1:6" ht="12.75">
      <c r="A4679" s="41" t="s">
        <v>6868</v>
      </c>
      <c r="B4679" s="42" t="e">
        <f ca="1">HYPERLINK("#"&amp;CELL("address",OFFSET([1]Analítico!$B$1,MATCH(93659,[1]Analítico!$B:$B,0)-1,3)),93659)</f>
        <v>#VALUE!</v>
      </c>
      <c r="C4679" s="34" t="s">
        <v>6905</v>
      </c>
      <c r="D4679" s="42" t="s">
        <v>69</v>
      </c>
      <c r="E4679" s="43">
        <v>27.56</v>
      </c>
      <c r="F4679" s="44">
        <v>0</v>
      </c>
    </row>
    <row r="4680" spans="1:6" ht="12.75">
      <c r="A4680" s="41" t="s">
        <v>6868</v>
      </c>
      <c r="B4680" s="42" t="e">
        <f ca="1">HYPERLINK("#"&amp;CELL("address",OFFSET([1]Analítico!$B$1,MATCH(101890,[1]Analítico!$B:$B,0)-1,3)),101890)</f>
        <v>#VALUE!</v>
      </c>
      <c r="C4680" s="34" t="s">
        <v>6906</v>
      </c>
      <c r="D4680" s="42" t="s">
        <v>69</v>
      </c>
      <c r="E4680" s="43">
        <v>15.81</v>
      </c>
      <c r="F4680" s="44">
        <v>0</v>
      </c>
    </row>
    <row r="4681" spans="1:6" ht="12.75">
      <c r="A4681" s="41" t="s">
        <v>6868</v>
      </c>
      <c r="B4681" s="42" t="e">
        <f ca="1">HYPERLINK("#"&amp;CELL("address",OFFSET([1]Analítico!$B$1,MATCH(101891,[1]Analítico!$B:$B,0)-1,3)),101891)</f>
        <v>#VALUE!</v>
      </c>
      <c r="C4681" s="34" t="s">
        <v>6907</v>
      </c>
      <c r="D4681" s="42" t="s">
        <v>69</v>
      </c>
      <c r="E4681" s="43">
        <v>29.62</v>
      </c>
      <c r="F4681" s="44">
        <v>0</v>
      </c>
    </row>
    <row r="4682" spans="1:6" ht="12.75">
      <c r="A4682" s="41" t="s">
        <v>6868</v>
      </c>
      <c r="B4682" s="42" t="e">
        <f ca="1">HYPERLINK("#"&amp;CELL("address",OFFSET([1]Analítico!$B$1,MATCH(101895,[1]Analítico!$B:$B,0)-1,3)),101895)</f>
        <v>#VALUE!</v>
      </c>
      <c r="C4682" s="34" t="s">
        <v>6908</v>
      </c>
      <c r="D4682" s="42" t="s">
        <v>69</v>
      </c>
      <c r="E4682" s="43">
        <v>435.51</v>
      </c>
      <c r="F4682" s="44">
        <v>0</v>
      </c>
    </row>
    <row r="4683" spans="1:6" ht="12.75">
      <c r="A4683" s="41" t="s">
        <v>6868</v>
      </c>
      <c r="B4683" s="42" t="e">
        <f ca="1">HYPERLINK("#"&amp;CELL("address",OFFSET([1]Analítico!$B$1,MATCH(101896,[1]Analítico!$B:$B,0)-1,3)),101896)</f>
        <v>#VALUE!</v>
      </c>
      <c r="C4683" s="34" t="s">
        <v>6909</v>
      </c>
      <c r="D4683" s="42" t="s">
        <v>69</v>
      </c>
      <c r="E4683" s="43">
        <v>639.54999999999995</v>
      </c>
      <c r="F4683" s="44">
        <v>0</v>
      </c>
    </row>
    <row r="4684" spans="1:6" ht="12.75">
      <c r="A4684" s="41" t="s">
        <v>6868</v>
      </c>
      <c r="B4684" s="42" t="e">
        <f ca="1">HYPERLINK("#"&amp;CELL("address",OFFSET([1]Analítico!$B$1,MATCH(101897,[1]Analítico!$B:$B,0)-1,3)),101897)</f>
        <v>#VALUE!</v>
      </c>
      <c r="C4684" s="34" t="s">
        <v>6910</v>
      </c>
      <c r="D4684" s="42" t="s">
        <v>69</v>
      </c>
      <c r="E4684" s="43">
        <v>1004.57</v>
      </c>
      <c r="F4684" s="44">
        <v>0</v>
      </c>
    </row>
    <row r="4685" spans="1:6" ht="12.75">
      <c r="A4685" s="41" t="s">
        <v>6868</v>
      </c>
      <c r="B4685" s="42" t="e">
        <f ca="1">HYPERLINK("#"&amp;CELL("address",OFFSET([1]Analítico!$B$1,MATCH(101898,[1]Analítico!$B:$B,0)-1,3)),101898)</f>
        <v>#VALUE!</v>
      </c>
      <c r="C4685" s="34" t="s">
        <v>6911</v>
      </c>
      <c r="D4685" s="42" t="s">
        <v>69</v>
      </c>
      <c r="E4685" s="43">
        <v>1334.57</v>
      </c>
      <c r="F4685" s="44">
        <v>0</v>
      </c>
    </row>
    <row r="4686" spans="1:6" ht="12.75">
      <c r="A4686" s="41" t="s">
        <v>6868</v>
      </c>
      <c r="B4686" s="42" t="e">
        <f ca="1">HYPERLINK("#"&amp;CELL("address",OFFSET([1]Analítico!$B$1,MATCH(101899,[1]Analítico!$B:$B,0)-1,3)),101899)</f>
        <v>#VALUE!</v>
      </c>
      <c r="C4686" s="34" t="s">
        <v>6912</v>
      </c>
      <c r="D4686" s="42" t="s">
        <v>69</v>
      </c>
      <c r="E4686" s="43">
        <v>2119.5300000000002</v>
      </c>
      <c r="F4686" s="44">
        <v>0</v>
      </c>
    </row>
    <row r="4687" spans="1:6" ht="12.75">
      <c r="A4687" s="41" t="s">
        <v>6868</v>
      </c>
      <c r="B4687" s="42" t="e">
        <f ca="1">HYPERLINK("#"&amp;CELL("address",OFFSET([1]Analítico!$B$1,MATCH(93676,[1]Analítico!$B:$B,0)-1,3)),93676)</f>
        <v>#VALUE!</v>
      </c>
      <c r="C4687" s="34" t="s">
        <v>6913</v>
      </c>
      <c r="D4687" s="42" t="s">
        <v>69</v>
      </c>
      <c r="E4687" s="43">
        <v>175.19</v>
      </c>
      <c r="F4687" s="44">
        <v>0</v>
      </c>
    </row>
    <row r="4688" spans="1:6" ht="12.75">
      <c r="A4688" s="41" t="s">
        <v>6868</v>
      </c>
      <c r="B4688" s="42" t="e">
        <f ca="1">HYPERLINK("#"&amp;CELL("address",OFFSET([1]Analítico!$B$1,MATCH(97711,[1]Analítico!$B:$B,0)-1,3)),97711)</f>
        <v>#VALUE!</v>
      </c>
      <c r="C4688" s="34" t="s">
        <v>6914</v>
      </c>
      <c r="D4688" s="42" t="s">
        <v>69</v>
      </c>
      <c r="E4688" s="43">
        <v>195.16</v>
      </c>
      <c r="F4688" s="44">
        <v>0</v>
      </c>
    </row>
    <row r="4689" spans="1:6" ht="12.75">
      <c r="A4689" s="41" t="s">
        <v>6868</v>
      </c>
      <c r="B4689" s="42" t="e">
        <f ca="1">HYPERLINK("#"&amp;CELL("address",OFFSET([1]Analítico!$B$1,MATCH(106020,[1]Analítico!$B:$B,0)-1,3)),106020)</f>
        <v>#VALUE!</v>
      </c>
      <c r="C4689" s="34" t="s">
        <v>6915</v>
      </c>
      <c r="D4689" s="42" t="s">
        <v>69</v>
      </c>
      <c r="E4689" s="43">
        <v>116.76</v>
      </c>
      <c r="F4689" s="44">
        <v>0</v>
      </c>
    </row>
    <row r="4690" spans="1:6" ht="12.75">
      <c r="A4690" s="41" t="s">
        <v>6868</v>
      </c>
      <c r="B4690" s="42" t="e">
        <f ca="1">HYPERLINK("#"&amp;CELL("address",OFFSET([1]Analítico!$B$1,MATCH(106031,[1]Analítico!$B:$B,0)-1,3)),106031)</f>
        <v>#VALUE!</v>
      </c>
      <c r="C4690" s="34" t="s">
        <v>6916</v>
      </c>
      <c r="D4690" s="42" t="s">
        <v>69</v>
      </c>
      <c r="E4690" s="43">
        <v>0</v>
      </c>
      <c r="F4690" s="44"/>
    </row>
    <row r="4691" spans="1:6" ht="12.75">
      <c r="A4691" s="41" t="s">
        <v>6868</v>
      </c>
      <c r="B4691" s="42" t="e">
        <f ca="1">HYPERLINK("#"&amp;CELL("address",OFFSET([1]Analítico!$B$1,MATCH(93667,[1]Analítico!$B:$B,0)-1,3)),93667)</f>
        <v>#VALUE!</v>
      </c>
      <c r="C4691" s="34" t="s">
        <v>6917</v>
      </c>
      <c r="D4691" s="42" t="s">
        <v>69</v>
      </c>
      <c r="E4691" s="43">
        <v>71.23</v>
      </c>
      <c r="F4691" s="44">
        <v>0</v>
      </c>
    </row>
    <row r="4692" spans="1:6" ht="12.75">
      <c r="A4692" s="41" t="s">
        <v>6868</v>
      </c>
      <c r="B4692" s="42" t="e">
        <f ca="1">HYPERLINK("#"&amp;CELL("address",OFFSET([1]Analítico!$B$1,MATCH(93668,[1]Analítico!$B:$B,0)-1,3)),93668)</f>
        <v>#VALUE!</v>
      </c>
      <c r="C4692" s="34" t="s">
        <v>6918</v>
      </c>
      <c r="D4692" s="42" t="s">
        <v>69</v>
      </c>
      <c r="E4692" s="43">
        <v>71.23</v>
      </c>
      <c r="F4692" s="44">
        <v>0</v>
      </c>
    </row>
    <row r="4693" spans="1:6" ht="12.75">
      <c r="A4693" s="41" t="s">
        <v>6868</v>
      </c>
      <c r="B4693" s="42" t="e">
        <f ca="1">HYPERLINK("#"&amp;CELL("address",OFFSET([1]Analítico!$B$1,MATCH(93669,[1]Analítico!$B:$B,0)-1,3)),93669)</f>
        <v>#VALUE!</v>
      </c>
      <c r="C4693" s="34" t="s">
        <v>6919</v>
      </c>
      <c r="D4693" s="42" t="s">
        <v>69</v>
      </c>
      <c r="E4693" s="43">
        <v>74.58</v>
      </c>
      <c r="F4693" s="44">
        <v>0</v>
      </c>
    </row>
    <row r="4694" spans="1:6" ht="12.75">
      <c r="A4694" s="41" t="s">
        <v>6868</v>
      </c>
      <c r="B4694" s="42" t="e">
        <f ca="1">HYPERLINK("#"&amp;CELL("address",OFFSET([1]Analítico!$B$1,MATCH(93670,[1]Analítico!$B:$B,0)-1,3)),93670)</f>
        <v>#VALUE!</v>
      </c>
      <c r="C4694" s="34" t="s">
        <v>6920</v>
      </c>
      <c r="D4694" s="42" t="s">
        <v>69</v>
      </c>
      <c r="E4694" s="43">
        <v>78.34</v>
      </c>
      <c r="F4694" s="44">
        <v>0</v>
      </c>
    </row>
    <row r="4695" spans="1:6" ht="12.75">
      <c r="A4695" s="41" t="s">
        <v>6868</v>
      </c>
      <c r="B4695" s="42" t="e">
        <f ca="1">HYPERLINK("#"&amp;CELL("address",OFFSET([1]Analítico!$B$1,MATCH(93671,[1]Analítico!$B:$B,0)-1,3)),93671)</f>
        <v>#VALUE!</v>
      </c>
      <c r="C4695" s="34" t="s">
        <v>6921</v>
      </c>
      <c r="D4695" s="42" t="s">
        <v>69</v>
      </c>
      <c r="E4695" s="43">
        <v>84.01</v>
      </c>
      <c r="F4695" s="44">
        <v>0</v>
      </c>
    </row>
    <row r="4696" spans="1:6" ht="12.75">
      <c r="A4696" s="41" t="s">
        <v>6868</v>
      </c>
      <c r="B4696" s="42" t="e">
        <f ca="1">HYPERLINK("#"&amp;CELL("address",OFFSET([1]Analítico!$B$1,MATCH(93672,[1]Analítico!$B:$B,0)-1,3)),93672)</f>
        <v>#VALUE!</v>
      </c>
      <c r="C4696" s="34" t="s">
        <v>6922</v>
      </c>
      <c r="D4696" s="42" t="s">
        <v>69</v>
      </c>
      <c r="E4696" s="43">
        <v>93.24</v>
      </c>
      <c r="F4696" s="44">
        <v>0</v>
      </c>
    </row>
    <row r="4697" spans="1:6" ht="12.75">
      <c r="A4697" s="41" t="s">
        <v>6868</v>
      </c>
      <c r="B4697" s="42" t="e">
        <f ca="1">HYPERLINK("#"&amp;CELL("address",OFFSET([1]Analítico!$B$1,MATCH(93673,[1]Analítico!$B:$B,0)-1,3)),93673)</f>
        <v>#VALUE!</v>
      </c>
      <c r="C4697" s="34" t="s">
        <v>6923</v>
      </c>
      <c r="D4697" s="42" t="s">
        <v>69</v>
      </c>
      <c r="E4697" s="43">
        <v>104.96</v>
      </c>
      <c r="F4697" s="44">
        <v>0</v>
      </c>
    </row>
    <row r="4698" spans="1:6" ht="12.75">
      <c r="A4698" s="41" t="s">
        <v>6868</v>
      </c>
      <c r="B4698" s="42" t="e">
        <f ca="1">HYPERLINK("#"&amp;CELL("address",OFFSET([1]Analítico!$B$1,MATCH(101893,[1]Analítico!$B:$B,0)-1,3)),101893)</f>
        <v>#VALUE!</v>
      </c>
      <c r="C4698" s="34" t="s">
        <v>6924</v>
      </c>
      <c r="D4698" s="42" t="s">
        <v>69</v>
      </c>
      <c r="E4698" s="43">
        <v>92.79</v>
      </c>
      <c r="F4698" s="44">
        <v>0</v>
      </c>
    </row>
    <row r="4699" spans="1:6" ht="12.75">
      <c r="A4699" s="41" t="s">
        <v>6868</v>
      </c>
      <c r="B4699" s="42" t="e">
        <f ca="1">HYPERLINK("#"&amp;CELL("address",OFFSET([1]Analítico!$B$1,MATCH(101894,[1]Analítico!$B:$B,0)-1,3)),101894)</f>
        <v>#VALUE!</v>
      </c>
      <c r="C4699" s="34" t="s">
        <v>6925</v>
      </c>
      <c r="D4699" s="42" t="s">
        <v>69</v>
      </c>
      <c r="E4699" s="43">
        <v>166.69</v>
      </c>
      <c r="F4699" s="44">
        <v>0</v>
      </c>
    </row>
    <row r="4700" spans="1:6" ht="12.75">
      <c r="A4700" s="41" t="s">
        <v>6868</v>
      </c>
      <c r="B4700" s="42" t="e">
        <f ca="1">HYPERLINK("#"&amp;CELL("address",OFFSET([1]Analítico!$B$1,MATCH(106027,[1]Analítico!$B:$B,0)-1,3)),106027)</f>
        <v>#VALUE!</v>
      </c>
      <c r="C4700" s="34" t="s">
        <v>6926</v>
      </c>
      <c r="D4700" s="42" t="s">
        <v>69</v>
      </c>
      <c r="E4700" s="43">
        <v>75.81</v>
      </c>
      <c r="F4700" s="44">
        <v>0</v>
      </c>
    </row>
    <row r="4701" spans="1:6" ht="12.75">
      <c r="A4701" s="41" t="s">
        <v>6868</v>
      </c>
      <c r="B4701" s="42" t="e">
        <f ca="1">HYPERLINK("#"&amp;CELL("address",OFFSET([1]Analítico!$B$1,MATCH(106028,[1]Analítico!$B:$B,0)-1,3)),106028)</f>
        <v>#VALUE!</v>
      </c>
      <c r="C4701" s="34" t="s">
        <v>6927</v>
      </c>
      <c r="D4701" s="42" t="s">
        <v>69</v>
      </c>
      <c r="E4701" s="43">
        <v>0</v>
      </c>
      <c r="F4701" s="44"/>
    </row>
    <row r="4702" spans="1:6" ht="12.75">
      <c r="A4702" s="41" t="s">
        <v>6868</v>
      </c>
      <c r="B4702" s="42" t="e">
        <f ca="1">HYPERLINK("#"&amp;CELL("address",OFFSET([1]Analítico!$B$1,MATCH(106029,[1]Analítico!$B:$B,0)-1,3)),106029)</f>
        <v>#VALUE!</v>
      </c>
      <c r="C4702" s="34" t="s">
        <v>6928</v>
      </c>
      <c r="D4702" s="42" t="s">
        <v>69</v>
      </c>
      <c r="E4702" s="43">
        <v>0</v>
      </c>
      <c r="F4702" s="44"/>
    </row>
    <row r="4703" spans="1:6" ht="12.75">
      <c r="A4703" s="41" t="s">
        <v>6868</v>
      </c>
      <c r="B4703" s="42" t="e">
        <f ca="1">HYPERLINK("#"&amp;CELL("address",OFFSET([1]Analítico!$B$1,MATCH(97421,[1]Analítico!$B:$B,0)-1,3)),97421)</f>
        <v>#VALUE!</v>
      </c>
      <c r="C4703" s="34" t="s">
        <v>6929</v>
      </c>
      <c r="D4703" s="42" t="s">
        <v>69</v>
      </c>
      <c r="E4703" s="43">
        <v>0</v>
      </c>
      <c r="F4703" s="44"/>
    </row>
    <row r="4704" spans="1:6" ht="12.75">
      <c r="A4704" s="41" t="s">
        <v>6868</v>
      </c>
      <c r="B4704" s="42" t="e">
        <f ca="1">HYPERLINK("#"&amp;CELL("address",OFFSET([1]Analítico!$B$1,MATCH(97373,[1]Analítico!$B:$B,0)-1,3)),97373)</f>
        <v>#VALUE!</v>
      </c>
      <c r="C4704" s="34" t="s">
        <v>6930</v>
      </c>
      <c r="D4704" s="42" t="s">
        <v>40</v>
      </c>
      <c r="E4704" s="43">
        <v>0</v>
      </c>
      <c r="F4704" s="44"/>
    </row>
    <row r="4705" spans="1:6" ht="12.75">
      <c r="A4705" s="41" t="s">
        <v>6868</v>
      </c>
      <c r="B4705" s="42" t="e">
        <f ca="1">HYPERLINK("#"&amp;CELL("address",OFFSET([1]Analítico!$B$1,MATCH(97374,[1]Analítico!$B:$B,0)-1,3)),97374)</f>
        <v>#VALUE!</v>
      </c>
      <c r="C4705" s="34" t="s">
        <v>6931</v>
      </c>
      <c r="D4705" s="42" t="s">
        <v>40</v>
      </c>
      <c r="E4705" s="43">
        <v>0</v>
      </c>
      <c r="F4705" s="44"/>
    </row>
    <row r="4706" spans="1:6" ht="12.75">
      <c r="A4706" s="41" t="s">
        <v>6868</v>
      </c>
      <c r="B4706" s="42" t="e">
        <f ca="1">HYPERLINK("#"&amp;CELL("address",OFFSET([1]Analítico!$B$1,MATCH(97375,[1]Analítico!$B:$B,0)-1,3)),97375)</f>
        <v>#VALUE!</v>
      </c>
      <c r="C4706" s="34" t="s">
        <v>6932</v>
      </c>
      <c r="D4706" s="42" t="s">
        <v>40</v>
      </c>
      <c r="E4706" s="43">
        <v>0</v>
      </c>
      <c r="F4706" s="44"/>
    </row>
    <row r="4707" spans="1:6" ht="12.75">
      <c r="A4707" s="41" t="s">
        <v>6868</v>
      </c>
      <c r="B4707" s="42" t="e">
        <f ca="1">HYPERLINK("#"&amp;CELL("address",OFFSET([1]Analítico!$B$1,MATCH(97376,[1]Analítico!$B:$B,0)-1,3)),97376)</f>
        <v>#VALUE!</v>
      </c>
      <c r="C4707" s="34" t="s">
        <v>6933</v>
      </c>
      <c r="D4707" s="42" t="s">
        <v>40</v>
      </c>
      <c r="E4707" s="43">
        <v>0</v>
      </c>
      <c r="F4707" s="44"/>
    </row>
    <row r="4708" spans="1:6" ht="12.75">
      <c r="A4708" s="41" t="s">
        <v>6868</v>
      </c>
      <c r="B4708" s="42" t="e">
        <f ca="1">HYPERLINK("#"&amp;CELL("address",OFFSET([1]Analítico!$B$1,MATCH(97377,[1]Analítico!$B:$B,0)-1,3)),97377)</f>
        <v>#VALUE!</v>
      </c>
      <c r="C4708" s="34" t="s">
        <v>6934</v>
      </c>
      <c r="D4708" s="42" t="s">
        <v>40</v>
      </c>
      <c r="E4708" s="43">
        <v>0</v>
      </c>
      <c r="F4708" s="44"/>
    </row>
    <row r="4709" spans="1:6" ht="12.75">
      <c r="A4709" s="41" t="s">
        <v>6868</v>
      </c>
      <c r="B4709" s="42" t="e">
        <f ca="1">HYPERLINK("#"&amp;CELL("address",OFFSET([1]Analítico!$B$1,MATCH(97368,[1]Analítico!$B:$B,0)-1,3)),97368)</f>
        <v>#VALUE!</v>
      </c>
      <c r="C4709" s="34" t="s">
        <v>6935</v>
      </c>
      <c r="D4709" s="42" t="s">
        <v>40</v>
      </c>
      <c r="E4709" s="43">
        <v>0</v>
      </c>
      <c r="F4709" s="44"/>
    </row>
    <row r="4710" spans="1:6" ht="12.75">
      <c r="A4710" s="41" t="s">
        <v>6868</v>
      </c>
      <c r="B4710" s="42" t="e">
        <f ca="1">HYPERLINK("#"&amp;CELL("address",OFFSET([1]Analítico!$B$1,MATCH(97369,[1]Analítico!$B:$B,0)-1,3)),97369)</f>
        <v>#VALUE!</v>
      </c>
      <c r="C4710" s="34" t="s">
        <v>6936</v>
      </c>
      <c r="D4710" s="42" t="s">
        <v>40</v>
      </c>
      <c r="E4710" s="43">
        <v>0</v>
      </c>
      <c r="F4710" s="44"/>
    </row>
    <row r="4711" spans="1:6" ht="12.75">
      <c r="A4711" s="41" t="s">
        <v>6868</v>
      </c>
      <c r="B4711" s="42" t="e">
        <f ca="1">HYPERLINK("#"&amp;CELL("address",OFFSET([1]Analítico!$B$1,MATCH(97370,[1]Analítico!$B:$B,0)-1,3)),97370)</f>
        <v>#VALUE!</v>
      </c>
      <c r="C4711" s="34" t="s">
        <v>6937</v>
      </c>
      <c r="D4711" s="42" t="s">
        <v>40</v>
      </c>
      <c r="E4711" s="43">
        <v>0</v>
      </c>
      <c r="F4711" s="44"/>
    </row>
    <row r="4712" spans="1:6" ht="12.75">
      <c r="A4712" s="41" t="s">
        <v>6868</v>
      </c>
      <c r="B4712" s="42" t="e">
        <f ca="1">HYPERLINK("#"&amp;CELL("address",OFFSET([1]Analítico!$B$1,MATCH(97371,[1]Analítico!$B:$B,0)-1,3)),97371)</f>
        <v>#VALUE!</v>
      </c>
      <c r="C4712" s="34" t="s">
        <v>6938</v>
      </c>
      <c r="D4712" s="42" t="s">
        <v>40</v>
      </c>
      <c r="E4712" s="43">
        <v>0</v>
      </c>
      <c r="F4712" s="44"/>
    </row>
    <row r="4713" spans="1:6" ht="12.75">
      <c r="A4713" s="41" t="s">
        <v>6868</v>
      </c>
      <c r="B4713" s="42" t="e">
        <f ca="1">HYPERLINK("#"&amp;CELL("address",OFFSET([1]Analítico!$B$1,MATCH(97372,[1]Analítico!$B:$B,0)-1,3)),97372)</f>
        <v>#VALUE!</v>
      </c>
      <c r="C4713" s="34" t="s">
        <v>6939</v>
      </c>
      <c r="D4713" s="42" t="s">
        <v>40</v>
      </c>
      <c r="E4713" s="43">
        <v>0</v>
      </c>
      <c r="F4713" s="44"/>
    </row>
    <row r="4714" spans="1:6" ht="12.75">
      <c r="A4714" s="41" t="s">
        <v>6868</v>
      </c>
      <c r="B4714" s="42" t="e">
        <f ca="1">HYPERLINK("#"&amp;CELL("address",OFFSET([1]Analítico!$B$1,MATCH(101875,[1]Analítico!$B:$B,0)-1,3)),101875)</f>
        <v>#VALUE!</v>
      </c>
      <c r="C4714" s="34" t="s">
        <v>6940</v>
      </c>
      <c r="D4714" s="42" t="s">
        <v>69</v>
      </c>
      <c r="E4714" s="43">
        <v>450.39</v>
      </c>
      <c r="F4714" s="44">
        <v>0</v>
      </c>
    </row>
    <row r="4715" spans="1:6" ht="12.75">
      <c r="A4715" s="41" t="s">
        <v>6868</v>
      </c>
      <c r="B4715" s="42" t="e">
        <f ca="1">HYPERLINK("#"&amp;CELL("address",OFFSET([1]Analítico!$B$1,MATCH(101883,[1]Analítico!$B:$B,0)-1,3)),101883)</f>
        <v>#VALUE!</v>
      </c>
      <c r="C4715" s="34" t="s">
        <v>6941</v>
      </c>
      <c r="D4715" s="42" t="s">
        <v>69</v>
      </c>
      <c r="E4715" s="43">
        <v>600.95000000000005</v>
      </c>
      <c r="F4715" s="44">
        <v>0</v>
      </c>
    </row>
    <row r="4716" spans="1:6" ht="12.75">
      <c r="A4716" s="41" t="s">
        <v>6868</v>
      </c>
      <c r="B4716" s="42" t="e">
        <f ca="1">HYPERLINK("#"&amp;CELL("address",OFFSET([1]Analítico!$B$1,MATCH(101879,[1]Analítico!$B:$B,0)-1,3)),101879)</f>
        <v>#VALUE!</v>
      </c>
      <c r="C4716" s="34" t="s">
        <v>6942</v>
      </c>
      <c r="D4716" s="42" t="s">
        <v>69</v>
      </c>
      <c r="E4716" s="43">
        <v>625.91</v>
      </c>
      <c r="F4716" s="44">
        <v>0</v>
      </c>
    </row>
    <row r="4717" spans="1:6" ht="12.75">
      <c r="A4717" s="41" t="s">
        <v>6868</v>
      </c>
      <c r="B4717" s="42" t="e">
        <f ca="1">HYPERLINK("#"&amp;CELL("address",OFFSET([1]Analítico!$B$1,MATCH(106021,[1]Analítico!$B:$B,0)-1,3)),106021)</f>
        <v>#VALUE!</v>
      </c>
      <c r="C4717" s="34" t="s">
        <v>6943</v>
      </c>
      <c r="D4717" s="42" t="s">
        <v>69</v>
      </c>
      <c r="E4717" s="43">
        <v>0</v>
      </c>
      <c r="F4717" s="44"/>
    </row>
    <row r="4718" spans="1:6" ht="12.75">
      <c r="A4718" s="41" t="s">
        <v>6868</v>
      </c>
      <c r="B4718" s="42" t="e">
        <f ca="1">HYPERLINK("#"&amp;CELL("address",OFFSET([1]Analítico!$B$1,MATCH(101880,[1]Analítico!$B:$B,0)-1,3)),101880)</f>
        <v>#VALUE!</v>
      </c>
      <c r="C4718" s="34" t="s">
        <v>6944</v>
      </c>
      <c r="D4718" s="42" t="s">
        <v>69</v>
      </c>
      <c r="E4718" s="43">
        <v>729.98</v>
      </c>
      <c r="F4718" s="44">
        <v>0</v>
      </c>
    </row>
    <row r="4719" spans="1:6" ht="12.75">
      <c r="A4719" s="41" t="s">
        <v>6868</v>
      </c>
      <c r="B4719" s="42" t="e">
        <f ca="1">HYPERLINK("#"&amp;CELL("address",OFFSET([1]Analítico!$B$1,MATCH(101882,[1]Analítico!$B:$B,0)-1,3)),101882)</f>
        <v>#VALUE!</v>
      </c>
      <c r="C4719" s="34" t="s">
        <v>6945</v>
      </c>
      <c r="D4719" s="42" t="s">
        <v>69</v>
      </c>
      <c r="E4719" s="43">
        <v>1359.02</v>
      </c>
      <c r="F4719" s="44">
        <v>0</v>
      </c>
    </row>
    <row r="4720" spans="1:6" ht="12.75">
      <c r="A4720" s="41" t="s">
        <v>6868</v>
      </c>
      <c r="B4720" s="42" t="e">
        <f ca="1">HYPERLINK("#"&amp;CELL("address",OFFSET([1]Analítico!$B$1,MATCH(106022,[1]Analítico!$B:$B,0)-1,3)),106022)</f>
        <v>#VALUE!</v>
      </c>
      <c r="C4720" s="34" t="s">
        <v>6946</v>
      </c>
      <c r="D4720" s="42" t="s">
        <v>69</v>
      </c>
      <c r="E4720" s="43">
        <v>0</v>
      </c>
      <c r="F4720" s="44"/>
    </row>
    <row r="4721" spans="1:6" ht="12.75">
      <c r="A4721" s="41" t="s">
        <v>6868</v>
      </c>
      <c r="B4721" s="42" t="e">
        <f ca="1">HYPERLINK("#"&amp;CELL("address",OFFSET([1]Analítico!$B$1,MATCH(101881,[1]Analítico!$B:$B,0)-1,3)),101881)</f>
        <v>#VALUE!</v>
      </c>
      <c r="C4721" s="34" t="s">
        <v>6947</v>
      </c>
      <c r="D4721" s="42" t="s">
        <v>69</v>
      </c>
      <c r="E4721" s="43">
        <v>995.48</v>
      </c>
      <c r="F4721" s="44">
        <v>0</v>
      </c>
    </row>
    <row r="4722" spans="1:6" ht="12.75">
      <c r="A4722" s="41" t="s">
        <v>6868</v>
      </c>
      <c r="B4722" s="42" t="e">
        <f ca="1">HYPERLINK("#"&amp;CELL("address",OFFSET([1]Analítico!$B$1,MATCH(106023,[1]Analítico!$B:$B,0)-1,3)),106023)</f>
        <v>#VALUE!</v>
      </c>
      <c r="C4722" s="34" t="s">
        <v>6948</v>
      </c>
      <c r="D4722" s="42" t="s">
        <v>69</v>
      </c>
      <c r="E4722" s="43">
        <v>0</v>
      </c>
      <c r="F4722" s="44"/>
    </row>
    <row r="4723" spans="1:6" ht="12.75">
      <c r="A4723" s="41" t="s">
        <v>6868</v>
      </c>
      <c r="B4723" s="42" t="e">
        <f ca="1">HYPERLINK("#"&amp;CELL("address",OFFSET([1]Analítico!$B$1,MATCH(101878,[1]Analítico!$B:$B,0)-1,3)),101878)</f>
        <v>#VALUE!</v>
      </c>
      <c r="C4723" s="34" t="s">
        <v>6949</v>
      </c>
      <c r="D4723" s="42" t="s">
        <v>69</v>
      </c>
      <c r="E4723" s="43">
        <v>457.69</v>
      </c>
      <c r="F4723" s="44">
        <v>0</v>
      </c>
    </row>
    <row r="4724" spans="1:6" ht="12.75">
      <c r="A4724" s="41" t="s">
        <v>6868</v>
      </c>
      <c r="B4724" s="42" t="e">
        <f ca="1">HYPERLINK("#"&amp;CELL("address",OFFSET([1]Analítico!$B$1,MATCH(106024,[1]Analítico!$B:$B,0)-1,3)),106024)</f>
        <v>#VALUE!</v>
      </c>
      <c r="C4724" s="34" t="s">
        <v>6950</v>
      </c>
      <c r="D4724" s="42" t="s">
        <v>69</v>
      </c>
      <c r="E4724" s="43">
        <v>0</v>
      </c>
      <c r="F4724" s="44"/>
    </row>
    <row r="4725" spans="1:6" ht="12.75">
      <c r="A4725" s="41" t="s">
        <v>6868</v>
      </c>
      <c r="B4725" s="42" t="e">
        <f ca="1">HYPERLINK("#"&amp;CELL("address",OFFSET([1]Analítico!$B$1,MATCH(106025,[1]Analítico!$B:$B,0)-1,3)),106025)</f>
        <v>#VALUE!</v>
      </c>
      <c r="C4725" s="34" t="s">
        <v>6951</v>
      </c>
      <c r="D4725" s="42" t="s">
        <v>69</v>
      </c>
      <c r="E4725" s="43">
        <v>0</v>
      </c>
      <c r="F4725" s="44"/>
    </row>
    <row r="4726" spans="1:6" ht="12.75">
      <c r="A4726" s="41" t="s">
        <v>6868</v>
      </c>
      <c r="B4726" s="42" t="e">
        <f ca="1">HYPERLINK("#"&amp;CELL("address",OFFSET([1]Analítico!$B$1,MATCH(106026,[1]Analítico!$B:$B,0)-1,3)),106026)</f>
        <v>#VALUE!</v>
      </c>
      <c r="C4726" s="34" t="s">
        <v>6952</v>
      </c>
      <c r="D4726" s="42" t="s">
        <v>69</v>
      </c>
      <c r="E4726" s="43">
        <v>0</v>
      </c>
      <c r="F4726" s="44"/>
    </row>
    <row r="4727" spans="1:6" ht="12.75">
      <c r="A4727" s="41" t="s">
        <v>6868</v>
      </c>
      <c r="B4727" s="42" t="e">
        <f ca="1">HYPERLINK("#"&amp;CELL("address",OFFSET([1]Analítico!$B$1,MATCH(101877,[1]Analítico!$B:$B,0)-1,3)),101877)</f>
        <v>#VALUE!</v>
      </c>
      <c r="C4727" s="34" t="s">
        <v>6953</v>
      </c>
      <c r="D4727" s="42" t="s">
        <v>69</v>
      </c>
      <c r="E4727" s="43">
        <v>108.96</v>
      </c>
      <c r="F4727" s="44">
        <v>0</v>
      </c>
    </row>
    <row r="4728" spans="1:6" ht="12.75">
      <c r="A4728" s="41" t="s">
        <v>6868</v>
      </c>
      <c r="B4728" s="42" t="e">
        <f ca="1">HYPERLINK("#"&amp;CELL("address",OFFSET([1]Analítico!$B$1,MATCH(101876,[1]Analítico!$B:$B,0)-1,3)),101876)</f>
        <v>#VALUE!</v>
      </c>
      <c r="C4728" s="34" t="s">
        <v>6954</v>
      </c>
      <c r="D4728" s="42" t="s">
        <v>69</v>
      </c>
      <c r="E4728" s="43">
        <v>150.4</v>
      </c>
      <c r="F4728" s="44">
        <v>0</v>
      </c>
    </row>
    <row r="4729" spans="1:6" ht="12.75">
      <c r="A4729" s="41" t="s">
        <v>6868</v>
      </c>
      <c r="B4729" s="42" t="e">
        <f ca="1">HYPERLINK("#"&amp;CELL("address",OFFSET([1]Analítico!$B$1,MATCH(101873,[1]Analítico!$B:$B,0)-1,3)),101873)</f>
        <v>#VALUE!</v>
      </c>
      <c r="C4729" s="34" t="s">
        <v>6955</v>
      </c>
      <c r="D4729" s="42" t="s">
        <v>69</v>
      </c>
      <c r="E4729" s="43">
        <v>0</v>
      </c>
      <c r="F4729" s="44"/>
    </row>
    <row r="4730" spans="1:6" ht="12.75">
      <c r="A4730" s="41" t="s">
        <v>6868</v>
      </c>
      <c r="B4730" s="42" t="e">
        <f ca="1">HYPERLINK("#"&amp;CELL("address",OFFSET([1]Analítico!$B$1,MATCH(101874,[1]Analítico!$B:$B,0)-1,3)),101874)</f>
        <v>#VALUE!</v>
      </c>
      <c r="C4730" s="34" t="s">
        <v>6956</v>
      </c>
      <c r="D4730" s="42" t="s">
        <v>69</v>
      </c>
      <c r="E4730" s="43">
        <v>0</v>
      </c>
      <c r="F4730" s="44"/>
    </row>
    <row r="4731" spans="1:6" ht="12.75">
      <c r="A4731" s="41" t="s">
        <v>6868</v>
      </c>
      <c r="B4731" s="42" t="e">
        <f ca="1">HYPERLINK("#"&amp;CELL("address",OFFSET([1]Analítico!$B$1,MATCH(101871,[1]Analítico!$B:$B,0)-1,3)),101871)</f>
        <v>#VALUE!</v>
      </c>
      <c r="C4731" s="34" t="s">
        <v>6957</v>
      </c>
      <c r="D4731" s="42" t="s">
        <v>69</v>
      </c>
      <c r="E4731" s="43">
        <v>0</v>
      </c>
      <c r="F4731" s="44"/>
    </row>
    <row r="4732" spans="1:6" ht="12.75">
      <c r="A4732" s="41" t="s">
        <v>6868</v>
      </c>
      <c r="B4732" s="42" t="e">
        <f ca="1">HYPERLINK("#"&amp;CELL("address",OFFSET([1]Analítico!$B$1,MATCH(101872,[1]Analítico!$B:$B,0)-1,3)),101872)</f>
        <v>#VALUE!</v>
      </c>
      <c r="C4732" s="34" t="s">
        <v>6958</v>
      </c>
      <c r="D4732" s="42" t="s">
        <v>69</v>
      </c>
      <c r="E4732" s="43">
        <v>0</v>
      </c>
      <c r="F4732" s="44"/>
    </row>
    <row r="4733" spans="1:6" ht="12.75">
      <c r="A4733" s="41" t="s">
        <v>6868</v>
      </c>
      <c r="B4733" s="42" t="e">
        <f ca="1">HYPERLINK("#"&amp;CELL("address",OFFSET([1]Analítico!$B$1,MATCH(97360,[1]Analítico!$B:$B,0)-1,3)),97360)</f>
        <v>#VALUE!</v>
      </c>
      <c r="C4733" s="34" t="s">
        <v>6959</v>
      </c>
      <c r="D4733" s="42" t="s">
        <v>69</v>
      </c>
      <c r="E4733" s="43">
        <v>9475.5300000000007</v>
      </c>
      <c r="F4733" s="44">
        <v>0</v>
      </c>
    </row>
    <row r="4734" spans="1:6" ht="12.75">
      <c r="A4734" s="41" t="s">
        <v>6868</v>
      </c>
      <c r="B4734" s="42" t="e">
        <f ca="1">HYPERLINK("#"&amp;CELL("address",OFFSET([1]Analítico!$B$1,MATCH(97361,[1]Analítico!$B:$B,0)-1,3)),97361)</f>
        <v>#VALUE!</v>
      </c>
      <c r="C4734" s="34" t="s">
        <v>6960</v>
      </c>
      <c r="D4734" s="42" t="s">
        <v>69</v>
      </c>
      <c r="E4734" s="43">
        <v>12634.06</v>
      </c>
      <c r="F4734" s="44">
        <v>0</v>
      </c>
    </row>
    <row r="4735" spans="1:6" ht="12.75">
      <c r="A4735" s="41" t="s">
        <v>6868</v>
      </c>
      <c r="B4735" s="42" t="e">
        <f ca="1">HYPERLINK("#"&amp;CELL("address",OFFSET([1]Analítico!$B$1,MATCH(97359,[1]Analítico!$B:$B,0)-1,3)),97359)</f>
        <v>#VALUE!</v>
      </c>
      <c r="C4735" s="34" t="s">
        <v>6961</v>
      </c>
      <c r="D4735" s="42" t="s">
        <v>69</v>
      </c>
      <c r="E4735" s="43">
        <v>4918.07</v>
      </c>
      <c r="F4735" s="44">
        <v>0</v>
      </c>
    </row>
    <row r="4736" spans="1:6" ht="12.75">
      <c r="A4736" s="41" t="s">
        <v>6868</v>
      </c>
      <c r="B4736" s="42" t="e">
        <f ca="1">HYPERLINK("#"&amp;CELL("address",OFFSET([1]Analítico!$B$1,MATCH(101946,[1]Analítico!$B:$B,0)-1,3)),101946)</f>
        <v>#VALUE!</v>
      </c>
      <c r="C4736" s="34" t="s">
        <v>6962</v>
      </c>
      <c r="D4736" s="42" t="s">
        <v>69</v>
      </c>
      <c r="E4736" s="43">
        <v>152.63999999999999</v>
      </c>
      <c r="F4736" s="44">
        <v>0</v>
      </c>
    </row>
    <row r="4737" spans="1:6" ht="12.75">
      <c r="A4737" s="41" t="s">
        <v>6868</v>
      </c>
      <c r="B4737" s="42" t="e">
        <f ca="1">HYPERLINK("#"&amp;CELL("address",OFFSET([1]Analítico!$B$1,MATCH(97362,[1]Analítico!$B:$B,0)-1,3)),97362)</f>
        <v>#VALUE!</v>
      </c>
      <c r="C4737" s="34" t="s">
        <v>6963</v>
      </c>
      <c r="D4737" s="42" t="s">
        <v>69</v>
      </c>
      <c r="E4737" s="43">
        <v>1712.44</v>
      </c>
      <c r="F4737" s="44">
        <v>0</v>
      </c>
    </row>
    <row r="4738" spans="1:6" ht="12.75">
      <c r="A4738" s="41" t="s">
        <v>6964</v>
      </c>
      <c r="B4738" s="42" t="e">
        <f ca="1">HYPERLINK("#"&amp;CELL("address",OFFSET([1]Analítico!$B$1,MATCH(101553,[1]Analítico!$B:$B,0)-1,3)),101553)</f>
        <v>#VALUE!</v>
      </c>
      <c r="C4738" s="34" t="s">
        <v>6965</v>
      </c>
      <c r="D4738" s="42" t="s">
        <v>69</v>
      </c>
      <c r="E4738" s="43">
        <v>23.93</v>
      </c>
      <c r="F4738" s="44">
        <v>0</v>
      </c>
    </row>
    <row r="4739" spans="1:6" ht="12.75">
      <c r="A4739" s="41" t="s">
        <v>6964</v>
      </c>
      <c r="B4739" s="42" t="e">
        <f ca="1">HYPERLINK("#"&amp;CELL("address",OFFSET([1]Analítico!$B$1,MATCH(101554,[1]Analítico!$B:$B,0)-1,3)),101554)</f>
        <v>#VALUE!</v>
      </c>
      <c r="C4739" s="34" t="s">
        <v>6966</v>
      </c>
      <c r="D4739" s="42" t="s">
        <v>69</v>
      </c>
      <c r="E4739" s="43">
        <v>17.489999999999998</v>
      </c>
      <c r="F4739" s="44">
        <v>0</v>
      </c>
    </row>
    <row r="4740" spans="1:6" ht="12.75">
      <c r="A4740" s="41" t="s">
        <v>6964</v>
      </c>
      <c r="B4740" s="42" t="e">
        <f ca="1">HYPERLINK("#"&amp;CELL("address",OFFSET([1]Analítico!$B$1,MATCH(101555,[1]Analítico!$B:$B,0)-1,3)),101555)</f>
        <v>#VALUE!</v>
      </c>
      <c r="C4740" s="34" t="s">
        <v>6967</v>
      </c>
      <c r="D4740" s="42" t="s">
        <v>69</v>
      </c>
      <c r="E4740" s="43">
        <v>11.62</v>
      </c>
      <c r="F4740" s="44">
        <v>0</v>
      </c>
    </row>
    <row r="4741" spans="1:6" ht="12.75">
      <c r="A4741" s="41" t="s">
        <v>6964</v>
      </c>
      <c r="B4741" s="42" t="e">
        <f ca="1">HYPERLINK("#"&amp;CELL("address",OFFSET([1]Analítico!$B$1,MATCH(101556,[1]Analítico!$B:$B,0)-1,3)),101556)</f>
        <v>#VALUE!</v>
      </c>
      <c r="C4741" s="34" t="s">
        <v>6968</v>
      </c>
      <c r="D4741" s="42" t="s">
        <v>69</v>
      </c>
      <c r="E4741" s="43">
        <v>10.69</v>
      </c>
      <c r="F4741" s="44">
        <v>0</v>
      </c>
    </row>
    <row r="4742" spans="1:6" ht="12.75">
      <c r="A4742" s="41" t="s">
        <v>6964</v>
      </c>
      <c r="B4742" s="42" t="e">
        <f ca="1">HYPERLINK("#"&amp;CELL("address",OFFSET([1]Analítico!$B$1,MATCH(101537,[1]Analítico!$B:$B,0)-1,3)),101537)</f>
        <v>#VALUE!</v>
      </c>
      <c r="C4742" s="34" t="s">
        <v>6969</v>
      </c>
      <c r="D4742" s="42" t="s">
        <v>69</v>
      </c>
      <c r="E4742" s="43">
        <v>118.38</v>
      </c>
      <c r="F4742" s="44">
        <v>0</v>
      </c>
    </row>
    <row r="4743" spans="1:6" ht="12.75">
      <c r="A4743" s="41" t="s">
        <v>6964</v>
      </c>
      <c r="B4743" s="42" t="e">
        <f ca="1">HYPERLINK("#"&amp;CELL("address",OFFSET([1]Analítico!$B$1,MATCH(101538,[1]Analítico!$B:$B,0)-1,3)),101538)</f>
        <v>#VALUE!</v>
      </c>
      <c r="C4743" s="34" t="s">
        <v>6970</v>
      </c>
      <c r="D4743" s="42" t="s">
        <v>69</v>
      </c>
      <c r="E4743" s="43">
        <v>66.790000000000006</v>
      </c>
      <c r="F4743" s="44">
        <v>4.2799999999999998E-2</v>
      </c>
    </row>
    <row r="4744" spans="1:6" ht="12.75">
      <c r="A4744" s="41" t="s">
        <v>6964</v>
      </c>
      <c r="B4744" s="42" t="e">
        <f ca="1">HYPERLINK("#"&amp;CELL("address",OFFSET([1]Analítico!$B$1,MATCH(101542,[1]Analítico!$B:$B,0)-1,3)),101542)</f>
        <v>#VALUE!</v>
      </c>
      <c r="C4744" s="34" t="s">
        <v>6971</v>
      </c>
      <c r="D4744" s="42" t="s">
        <v>69</v>
      </c>
      <c r="E4744" s="43">
        <v>50.46</v>
      </c>
      <c r="F4744" s="44">
        <v>5.67E-2</v>
      </c>
    </row>
    <row r="4745" spans="1:6" ht="12.75">
      <c r="A4745" s="41" t="s">
        <v>6964</v>
      </c>
      <c r="B4745" s="42" t="e">
        <f ca="1">HYPERLINK("#"&amp;CELL("address",OFFSET([1]Analítico!$B$1,MATCH(101539,[1]Analítico!$B:$B,0)-1,3)),101539)</f>
        <v>#VALUE!</v>
      </c>
      <c r="C4745" s="34" t="s">
        <v>6972</v>
      </c>
      <c r="D4745" s="42" t="s">
        <v>69</v>
      </c>
      <c r="E4745" s="43">
        <v>110.88</v>
      </c>
      <c r="F4745" s="44">
        <v>5.16E-2</v>
      </c>
    </row>
    <row r="4746" spans="1:6" ht="12.75">
      <c r="A4746" s="41" t="s">
        <v>6964</v>
      </c>
      <c r="B4746" s="42" t="e">
        <f ca="1">HYPERLINK("#"&amp;CELL("address",OFFSET([1]Analítico!$B$1,MATCH(101543,[1]Analítico!$B:$B,0)-1,3)),101543)</f>
        <v>#VALUE!</v>
      </c>
      <c r="C4746" s="34" t="s">
        <v>6973</v>
      </c>
      <c r="D4746" s="42" t="s">
        <v>69</v>
      </c>
      <c r="E4746" s="43">
        <v>89.95</v>
      </c>
      <c r="F4746" s="44">
        <v>6.3600000000000004E-2</v>
      </c>
    </row>
    <row r="4747" spans="1:6" ht="12.75">
      <c r="A4747" s="41" t="s">
        <v>6964</v>
      </c>
      <c r="B4747" s="42" t="e">
        <f ca="1">HYPERLINK("#"&amp;CELL("address",OFFSET([1]Analítico!$B$1,MATCH(101540,[1]Analítico!$B:$B,0)-1,3)),101540)</f>
        <v>#VALUE!</v>
      </c>
      <c r="C4747" s="34" t="s">
        <v>6974</v>
      </c>
      <c r="D4747" s="42" t="s">
        <v>69</v>
      </c>
      <c r="E4747" s="43">
        <v>186.53</v>
      </c>
      <c r="F4747" s="44">
        <v>4.5999999999999999E-2</v>
      </c>
    </row>
    <row r="4748" spans="1:6" ht="12.75">
      <c r="A4748" s="41" t="s">
        <v>6964</v>
      </c>
      <c r="B4748" s="42" t="e">
        <f ca="1">HYPERLINK("#"&amp;CELL("address",OFFSET([1]Analítico!$B$1,MATCH(101544,[1]Analítico!$B:$B,0)-1,3)),101544)</f>
        <v>#VALUE!</v>
      </c>
      <c r="C4748" s="34" t="s">
        <v>6975</v>
      </c>
      <c r="D4748" s="42" t="s">
        <v>69</v>
      </c>
      <c r="E4748" s="43">
        <v>143.68</v>
      </c>
      <c r="F4748" s="44">
        <v>5.9700000000000003E-2</v>
      </c>
    </row>
    <row r="4749" spans="1:6" ht="12.75">
      <c r="A4749" s="41" t="s">
        <v>6964</v>
      </c>
      <c r="B4749" s="42" t="e">
        <f ca="1">HYPERLINK("#"&amp;CELL("address",OFFSET([1]Analítico!$B$1,MATCH(101541,[1]Analítico!$B:$B,0)-1,3)),101541)</f>
        <v>#VALUE!</v>
      </c>
      <c r="C4749" s="34" t="s">
        <v>6976</v>
      </c>
      <c r="D4749" s="42" t="s">
        <v>69</v>
      </c>
      <c r="E4749" s="43">
        <v>243.37</v>
      </c>
      <c r="F4749" s="44">
        <v>4.7E-2</v>
      </c>
    </row>
    <row r="4750" spans="1:6" ht="12.75">
      <c r="A4750" s="41" t="s">
        <v>6964</v>
      </c>
      <c r="B4750" s="42" t="e">
        <f ca="1">HYPERLINK("#"&amp;CELL("address",OFFSET([1]Analítico!$B$1,MATCH(101545,[1]Analítico!$B:$B,0)-1,3)),101545)</f>
        <v>#VALUE!</v>
      </c>
      <c r="C4750" s="34" t="s">
        <v>6977</v>
      </c>
      <c r="D4750" s="42" t="s">
        <v>69</v>
      </c>
      <c r="E4750" s="43">
        <v>208.1</v>
      </c>
      <c r="F4750" s="44">
        <v>5.5E-2</v>
      </c>
    </row>
    <row r="4751" spans="1:6" ht="12.75">
      <c r="A4751" s="41" t="s">
        <v>6964</v>
      </c>
      <c r="B4751" s="42" t="e">
        <f ca="1">HYPERLINK("#"&amp;CELL("address",OFFSET([1]Analítico!$B$1,MATCH(101560,[1]Analítico!$B:$B,0)-1,3)),101560)</f>
        <v>#VALUE!</v>
      </c>
      <c r="C4751" s="34" t="s">
        <v>6978</v>
      </c>
      <c r="D4751" s="42" t="s">
        <v>40</v>
      </c>
      <c r="E4751" s="43">
        <v>10.89</v>
      </c>
      <c r="F4751" s="44">
        <v>0</v>
      </c>
    </row>
    <row r="4752" spans="1:6" ht="12.75">
      <c r="A4752" s="41" t="s">
        <v>6964</v>
      </c>
      <c r="B4752" s="42" t="e">
        <f ca="1">HYPERLINK("#"&amp;CELL("address",OFFSET([1]Analítico!$B$1,MATCH(101568,[1]Analítico!$B:$B,0)-1,3)),101568)</f>
        <v>#VALUE!</v>
      </c>
      <c r="C4752" s="34" t="s">
        <v>6979</v>
      </c>
      <c r="D4752" s="42" t="s">
        <v>40</v>
      </c>
      <c r="E4752" s="43">
        <v>132.04</v>
      </c>
      <c r="F4752" s="44">
        <v>0</v>
      </c>
    </row>
    <row r="4753" spans="1:6" ht="12.75">
      <c r="A4753" s="41" t="s">
        <v>6964</v>
      </c>
      <c r="B4753" s="42" t="e">
        <f ca="1">HYPERLINK("#"&amp;CELL("address",OFFSET([1]Analítico!$B$1,MATCH(101561,[1]Analítico!$B:$B,0)-1,3)),101561)</f>
        <v>#VALUE!</v>
      </c>
      <c r="C4753" s="34" t="s">
        <v>6980</v>
      </c>
      <c r="D4753" s="42" t="s">
        <v>40</v>
      </c>
      <c r="E4753" s="43">
        <v>17.27</v>
      </c>
      <c r="F4753" s="44">
        <v>0</v>
      </c>
    </row>
    <row r="4754" spans="1:6" ht="12.75">
      <c r="A4754" s="41" t="s">
        <v>6964</v>
      </c>
      <c r="B4754" s="42" t="e">
        <f ca="1">HYPERLINK("#"&amp;CELL("address",OFFSET([1]Analítico!$B$1,MATCH(101562,[1]Analítico!$B:$B,0)-1,3)),101562)</f>
        <v>#VALUE!</v>
      </c>
      <c r="C4754" s="34" t="s">
        <v>6981</v>
      </c>
      <c r="D4754" s="42" t="s">
        <v>40</v>
      </c>
      <c r="E4754" s="43">
        <v>26.7</v>
      </c>
      <c r="F4754" s="44">
        <v>0</v>
      </c>
    </row>
    <row r="4755" spans="1:6" ht="12.75">
      <c r="A4755" s="41" t="s">
        <v>6964</v>
      </c>
      <c r="B4755" s="42" t="e">
        <f ca="1">HYPERLINK("#"&amp;CELL("address",OFFSET([1]Analítico!$B$1,MATCH(101563,[1]Analítico!$B:$B,0)-1,3)),101563)</f>
        <v>#VALUE!</v>
      </c>
      <c r="C4755" s="34" t="s">
        <v>6982</v>
      </c>
      <c r="D4755" s="42" t="s">
        <v>40</v>
      </c>
      <c r="E4755" s="43">
        <v>37.67</v>
      </c>
      <c r="F4755" s="44">
        <v>0</v>
      </c>
    </row>
    <row r="4756" spans="1:6" ht="12.75">
      <c r="A4756" s="41" t="s">
        <v>6964</v>
      </c>
      <c r="B4756" s="42" t="e">
        <f ca="1">HYPERLINK("#"&amp;CELL("address",OFFSET([1]Analítico!$B$1,MATCH(101564,[1]Analítico!$B:$B,0)-1,3)),101564)</f>
        <v>#VALUE!</v>
      </c>
      <c r="C4756" s="34" t="s">
        <v>6983</v>
      </c>
      <c r="D4756" s="42" t="s">
        <v>40</v>
      </c>
      <c r="E4756" s="43">
        <v>55.66</v>
      </c>
      <c r="F4756" s="44">
        <v>0</v>
      </c>
    </row>
    <row r="4757" spans="1:6" ht="12.75">
      <c r="A4757" s="41" t="s">
        <v>6964</v>
      </c>
      <c r="B4757" s="42" t="e">
        <f ca="1">HYPERLINK("#"&amp;CELL("address",OFFSET([1]Analítico!$B$1,MATCH(101565,[1]Analítico!$B:$B,0)-1,3)),101565)</f>
        <v>#VALUE!</v>
      </c>
      <c r="C4757" s="34" t="s">
        <v>6984</v>
      </c>
      <c r="D4757" s="42" t="s">
        <v>40</v>
      </c>
      <c r="E4757" s="43">
        <v>77.819999999999993</v>
      </c>
      <c r="F4757" s="44">
        <v>0</v>
      </c>
    </row>
    <row r="4758" spans="1:6" ht="12.75">
      <c r="A4758" s="41" t="s">
        <v>6964</v>
      </c>
      <c r="B4758" s="42" t="e">
        <f ca="1">HYPERLINK("#"&amp;CELL("address",OFFSET([1]Analítico!$B$1,MATCH(101567,[1]Analítico!$B:$B,0)-1,3)),101567)</f>
        <v>#VALUE!</v>
      </c>
      <c r="C4758" s="34" t="s">
        <v>6985</v>
      </c>
      <c r="D4758" s="42" t="s">
        <v>40</v>
      </c>
      <c r="E4758" s="43">
        <v>100.99</v>
      </c>
      <c r="F4758" s="44">
        <v>0</v>
      </c>
    </row>
    <row r="4759" spans="1:6" ht="12.75">
      <c r="A4759" s="41" t="s">
        <v>6964</v>
      </c>
      <c r="B4759" s="42" t="e">
        <f ca="1">HYPERLINK("#"&amp;CELL("address",OFFSET([1]Analítico!$B$1,MATCH(101551,[1]Analítico!$B:$B,0)-1,3)),101551)</f>
        <v>#VALUE!</v>
      </c>
      <c r="C4759" s="34" t="s">
        <v>6986</v>
      </c>
      <c r="D4759" s="42" t="s">
        <v>69</v>
      </c>
      <c r="E4759" s="43">
        <v>0</v>
      </c>
      <c r="F4759" s="44"/>
    </row>
    <row r="4760" spans="1:6" ht="12.75">
      <c r="A4760" s="41" t="s">
        <v>6964</v>
      </c>
      <c r="B4760" s="42" t="e">
        <f ca="1">HYPERLINK("#"&amp;CELL("address",OFFSET([1]Analítico!$B$1,MATCH(101552,[1]Analítico!$B:$B,0)-1,3)),101552)</f>
        <v>#VALUE!</v>
      </c>
      <c r="C4760" s="34" t="s">
        <v>6987</v>
      </c>
      <c r="D4760" s="42" t="s">
        <v>69</v>
      </c>
      <c r="E4760" s="43">
        <v>0</v>
      </c>
      <c r="F4760" s="44"/>
    </row>
    <row r="4761" spans="1:6" ht="12.75">
      <c r="A4761" s="41" t="s">
        <v>6964</v>
      </c>
      <c r="B4761" s="42" t="e">
        <f ca="1">HYPERLINK("#"&amp;CELL("address",OFFSET([1]Analítico!$B$1,MATCH(101550,[1]Analítico!$B:$B,0)-1,3)),101550)</f>
        <v>#VALUE!</v>
      </c>
      <c r="C4761" s="34" t="s">
        <v>6988</v>
      </c>
      <c r="D4761" s="42" t="s">
        <v>69</v>
      </c>
      <c r="E4761" s="43">
        <v>0</v>
      </c>
      <c r="F4761" s="44"/>
    </row>
    <row r="4762" spans="1:6" ht="12.75">
      <c r="A4762" s="41" t="s">
        <v>6964</v>
      </c>
      <c r="B4762" s="42" t="e">
        <f ca="1">HYPERLINK("#"&amp;CELL("address",OFFSET([1]Analítico!$B$1,MATCH(101501,[1]Analítico!$B:$B,0)-1,3)),101501)</f>
        <v>#VALUE!</v>
      </c>
      <c r="C4762" s="34" t="s">
        <v>6989</v>
      </c>
      <c r="D4762" s="42" t="s">
        <v>69</v>
      </c>
      <c r="E4762" s="43">
        <v>2088.0700000000002</v>
      </c>
      <c r="F4762" s="44">
        <v>3.0000000000000001E-3</v>
      </c>
    </row>
    <row r="4763" spans="1:6" ht="12.75">
      <c r="A4763" s="41" t="s">
        <v>6964</v>
      </c>
      <c r="B4763" s="42" t="e">
        <f ca="1">HYPERLINK("#"&amp;CELL("address",OFFSET([1]Analítico!$B$1,MATCH(101502,[1]Analítico!$B:$B,0)-1,3)),101502)</f>
        <v>#VALUE!</v>
      </c>
      <c r="C4763" s="34" t="s">
        <v>6990</v>
      </c>
      <c r="D4763" s="42" t="s">
        <v>69</v>
      </c>
      <c r="E4763" s="43">
        <v>2261.4</v>
      </c>
      <c r="F4763" s="44">
        <v>2.8E-3</v>
      </c>
    </row>
    <row r="4764" spans="1:6" ht="12.75">
      <c r="A4764" s="41" t="s">
        <v>6964</v>
      </c>
      <c r="B4764" s="42" t="e">
        <f ca="1">HYPERLINK("#"&amp;CELL("address",OFFSET([1]Analítico!$B$1,MATCH(101503,[1]Analítico!$B:$B,0)-1,3)),101503)</f>
        <v>#VALUE!</v>
      </c>
      <c r="C4764" s="34" t="s">
        <v>6991</v>
      </c>
      <c r="D4764" s="42" t="s">
        <v>69</v>
      </c>
      <c r="E4764" s="43">
        <v>2287.21</v>
      </c>
      <c r="F4764" s="44">
        <v>2.8E-3</v>
      </c>
    </row>
    <row r="4765" spans="1:6" ht="12.75">
      <c r="A4765" s="41" t="s">
        <v>6964</v>
      </c>
      <c r="B4765" s="42" t="e">
        <f ca="1">HYPERLINK("#"&amp;CELL("address",OFFSET([1]Analítico!$B$1,MATCH(101504,[1]Analítico!$B:$B,0)-1,3)),101504)</f>
        <v>#VALUE!</v>
      </c>
      <c r="C4765" s="34" t="s">
        <v>6992</v>
      </c>
      <c r="D4765" s="42" t="s">
        <v>69</v>
      </c>
      <c r="E4765" s="43">
        <v>2511.11</v>
      </c>
      <c r="F4765" s="44">
        <v>2.5000000000000001E-3</v>
      </c>
    </row>
    <row r="4766" spans="1:6" ht="12.75">
      <c r="A4766" s="41" t="s">
        <v>6964</v>
      </c>
      <c r="B4766" s="42" t="e">
        <f ca="1">HYPERLINK("#"&amp;CELL("address",OFFSET([1]Analítico!$B$1,MATCH(101497,[1]Analítico!$B:$B,0)-1,3)),101497)</f>
        <v>#VALUE!</v>
      </c>
      <c r="C4766" s="34" t="s">
        <v>6993</v>
      </c>
      <c r="D4766" s="42" t="s">
        <v>69</v>
      </c>
      <c r="E4766" s="43">
        <v>2105.15</v>
      </c>
      <c r="F4766" s="44">
        <v>3.0000000000000001E-3</v>
      </c>
    </row>
    <row r="4767" spans="1:6" ht="12.75">
      <c r="A4767" s="41" t="s">
        <v>6964</v>
      </c>
      <c r="B4767" s="42" t="e">
        <f ca="1">HYPERLINK("#"&amp;CELL("address",OFFSET([1]Analítico!$B$1,MATCH(101498,[1]Analítico!$B:$B,0)-1,3)),101498)</f>
        <v>#VALUE!</v>
      </c>
      <c r="C4767" s="34" t="s">
        <v>6994</v>
      </c>
      <c r="D4767" s="42" t="s">
        <v>69</v>
      </c>
      <c r="E4767" s="43">
        <v>2278.48</v>
      </c>
      <c r="F4767" s="44">
        <v>2.8E-3</v>
      </c>
    </row>
    <row r="4768" spans="1:6" ht="12.75">
      <c r="A4768" s="41" t="s">
        <v>6964</v>
      </c>
      <c r="B4768" s="42" t="e">
        <f ca="1">HYPERLINK("#"&amp;CELL("address",OFFSET([1]Analítico!$B$1,MATCH(101499,[1]Analítico!$B:$B,0)-1,3)),101499)</f>
        <v>#VALUE!</v>
      </c>
      <c r="C4768" s="34" t="s">
        <v>6995</v>
      </c>
      <c r="D4768" s="42" t="s">
        <v>69</v>
      </c>
      <c r="E4768" s="43">
        <v>2304.29</v>
      </c>
      <c r="F4768" s="44">
        <v>2.7000000000000001E-3</v>
      </c>
    </row>
    <row r="4769" spans="1:6" ht="12.75">
      <c r="A4769" s="41" t="s">
        <v>6964</v>
      </c>
      <c r="B4769" s="42" t="e">
        <f ca="1">HYPERLINK("#"&amp;CELL("address",OFFSET([1]Analítico!$B$1,MATCH(101500,[1]Analítico!$B:$B,0)-1,3)),101500)</f>
        <v>#VALUE!</v>
      </c>
      <c r="C4769" s="34" t="s">
        <v>6996</v>
      </c>
      <c r="D4769" s="42" t="s">
        <v>69</v>
      </c>
      <c r="E4769" s="43">
        <v>2528.19</v>
      </c>
      <c r="F4769" s="44">
        <v>2.5000000000000001E-3</v>
      </c>
    </row>
    <row r="4770" spans="1:6" ht="12.75">
      <c r="A4770" s="41" t="s">
        <v>6964</v>
      </c>
      <c r="B4770" s="42" t="e">
        <f ca="1">HYPERLINK("#"&amp;CELL("address",OFFSET([1]Analítico!$B$1,MATCH(101493,[1]Analítico!$B:$B,0)-1,3)),101493)</f>
        <v>#VALUE!</v>
      </c>
      <c r="C4770" s="34" t="s">
        <v>6997</v>
      </c>
      <c r="D4770" s="42" t="s">
        <v>69</v>
      </c>
      <c r="E4770" s="43">
        <v>1767.34</v>
      </c>
      <c r="F4770" s="44">
        <v>3.5999999999999999E-3</v>
      </c>
    </row>
    <row r="4771" spans="1:6" ht="12.75">
      <c r="A4771" s="41" t="s">
        <v>6964</v>
      </c>
      <c r="B4771" s="42" t="e">
        <f ca="1">HYPERLINK("#"&amp;CELL("address",OFFSET([1]Analítico!$B$1,MATCH(101494,[1]Analítico!$B:$B,0)-1,3)),101494)</f>
        <v>#VALUE!</v>
      </c>
      <c r="C4771" s="34" t="s">
        <v>6998</v>
      </c>
      <c r="D4771" s="42" t="s">
        <v>69</v>
      </c>
      <c r="E4771" s="43">
        <v>1881.85</v>
      </c>
      <c r="F4771" s="44">
        <v>3.3999999999999998E-3</v>
      </c>
    </row>
    <row r="4772" spans="1:6" ht="12.75">
      <c r="A4772" s="41" t="s">
        <v>6964</v>
      </c>
      <c r="B4772" s="42" t="e">
        <f ca="1">HYPERLINK("#"&amp;CELL("address",OFFSET([1]Analítico!$B$1,MATCH(101495,[1]Analítico!$B:$B,0)-1,3)),101495)</f>
        <v>#VALUE!</v>
      </c>
      <c r="C4772" s="34" t="s">
        <v>6999</v>
      </c>
      <c r="D4772" s="42" t="s">
        <v>69</v>
      </c>
      <c r="E4772" s="43">
        <v>1898.9</v>
      </c>
      <c r="F4772" s="44">
        <v>3.3E-3</v>
      </c>
    </row>
    <row r="4773" spans="1:6" ht="12.75">
      <c r="A4773" s="41" t="s">
        <v>6964</v>
      </c>
      <c r="B4773" s="42" t="e">
        <f ca="1">HYPERLINK("#"&amp;CELL("address",OFFSET([1]Analítico!$B$1,MATCH(101496,[1]Analítico!$B:$B,0)-1,3)),101496)</f>
        <v>#VALUE!</v>
      </c>
      <c r="C4773" s="34" t="s">
        <v>7000</v>
      </c>
      <c r="D4773" s="42" t="s">
        <v>69</v>
      </c>
      <c r="E4773" s="43">
        <v>2058.62</v>
      </c>
      <c r="F4773" s="44">
        <v>3.0999999999999999E-3</v>
      </c>
    </row>
    <row r="4774" spans="1:6" ht="12.75">
      <c r="A4774" s="41" t="s">
        <v>6964</v>
      </c>
      <c r="B4774" s="42" t="e">
        <f ca="1">HYPERLINK("#"&amp;CELL("address",OFFSET([1]Analítico!$B$1,MATCH(101489,[1]Analítico!$B:$B,0)-1,3)),101489)</f>
        <v>#VALUE!</v>
      </c>
      <c r="C4774" s="34" t="s">
        <v>7001</v>
      </c>
      <c r="D4774" s="42" t="s">
        <v>69</v>
      </c>
      <c r="E4774" s="43">
        <v>1794.31</v>
      </c>
      <c r="F4774" s="44">
        <v>3.5000000000000001E-3</v>
      </c>
    </row>
    <row r="4775" spans="1:6" ht="12.75">
      <c r="A4775" s="41" t="s">
        <v>6964</v>
      </c>
      <c r="B4775" s="42" t="e">
        <f ca="1">HYPERLINK("#"&amp;CELL("address",OFFSET([1]Analítico!$B$1,MATCH(101490,[1]Analítico!$B:$B,0)-1,3)),101490)</f>
        <v>#VALUE!</v>
      </c>
      <c r="C4775" s="34" t="s">
        <v>7002</v>
      </c>
      <c r="D4775" s="42" t="s">
        <v>69</v>
      </c>
      <c r="E4775" s="43">
        <v>1908.82</v>
      </c>
      <c r="F4775" s="44">
        <v>3.3E-3</v>
      </c>
    </row>
    <row r="4776" spans="1:6" ht="12.75">
      <c r="A4776" s="41" t="s">
        <v>6964</v>
      </c>
      <c r="B4776" s="42" t="e">
        <f ca="1">HYPERLINK("#"&amp;CELL("address",OFFSET([1]Analítico!$B$1,MATCH(101491,[1]Analítico!$B:$B,0)-1,3)),101491)</f>
        <v>#VALUE!</v>
      </c>
      <c r="C4776" s="34" t="s">
        <v>7003</v>
      </c>
      <c r="D4776" s="42" t="s">
        <v>69</v>
      </c>
      <c r="E4776" s="43">
        <v>1925.87</v>
      </c>
      <c r="F4776" s="44">
        <v>3.3E-3</v>
      </c>
    </row>
    <row r="4777" spans="1:6" ht="12.75">
      <c r="A4777" s="41" t="s">
        <v>6964</v>
      </c>
      <c r="B4777" s="42" t="e">
        <f ca="1">HYPERLINK("#"&amp;CELL("address",OFFSET([1]Analítico!$B$1,MATCH(101492,[1]Analítico!$B:$B,0)-1,3)),101492)</f>
        <v>#VALUE!</v>
      </c>
      <c r="C4777" s="34" t="s">
        <v>7004</v>
      </c>
      <c r="D4777" s="42" t="s">
        <v>69</v>
      </c>
      <c r="E4777" s="43">
        <v>2085.59</v>
      </c>
      <c r="F4777" s="44">
        <v>3.0000000000000001E-3</v>
      </c>
    </row>
    <row r="4778" spans="1:6" ht="12.75">
      <c r="A4778" s="41" t="s">
        <v>6964</v>
      </c>
      <c r="B4778" s="42" t="e">
        <f ca="1">HYPERLINK("#"&amp;CELL("address",OFFSET([1]Analítico!$B$1,MATCH(101509,[1]Analítico!$B:$B,0)-1,3)),101509)</f>
        <v>#VALUE!</v>
      </c>
      <c r="C4778" s="34" t="s">
        <v>7005</v>
      </c>
      <c r="D4778" s="42" t="s">
        <v>69</v>
      </c>
      <c r="E4778" s="43">
        <v>2200.35</v>
      </c>
      <c r="F4778" s="44">
        <v>2.8999999999999998E-3</v>
      </c>
    </row>
    <row r="4779" spans="1:6" ht="12.75">
      <c r="A4779" s="41" t="s">
        <v>6964</v>
      </c>
      <c r="B4779" s="42" t="e">
        <f ca="1">HYPERLINK("#"&amp;CELL("address",OFFSET([1]Analítico!$B$1,MATCH(101510,[1]Analítico!$B:$B,0)-1,3)),101510)</f>
        <v>#VALUE!</v>
      </c>
      <c r="C4779" s="34" t="s">
        <v>7006</v>
      </c>
      <c r="D4779" s="42" t="s">
        <v>69</v>
      </c>
      <c r="E4779" s="43">
        <v>2431.46</v>
      </c>
      <c r="F4779" s="44">
        <v>2.5999999999999999E-3</v>
      </c>
    </row>
    <row r="4780" spans="1:6" ht="12.75">
      <c r="A4780" s="41" t="s">
        <v>6964</v>
      </c>
      <c r="B4780" s="42" t="e">
        <f ca="1">HYPERLINK("#"&amp;CELL("address",OFFSET([1]Analítico!$B$1,MATCH(101511,[1]Analítico!$B:$B,0)-1,3)),101511)</f>
        <v>#VALUE!</v>
      </c>
      <c r="C4780" s="34" t="s">
        <v>7007</v>
      </c>
      <c r="D4780" s="42" t="s">
        <v>69</v>
      </c>
      <c r="E4780" s="43">
        <v>2465.87</v>
      </c>
      <c r="F4780" s="44">
        <v>2.5999999999999999E-3</v>
      </c>
    </row>
    <row r="4781" spans="1:6" ht="12.75">
      <c r="A4781" s="41" t="s">
        <v>6964</v>
      </c>
      <c r="B4781" s="42" t="e">
        <f ca="1">HYPERLINK("#"&amp;CELL("address",OFFSET([1]Analítico!$B$1,MATCH(101512,[1]Analítico!$B:$B,0)-1,3)),101512)</f>
        <v>#VALUE!</v>
      </c>
      <c r="C4781" s="34" t="s">
        <v>7008</v>
      </c>
      <c r="D4781" s="42" t="s">
        <v>69</v>
      </c>
      <c r="E4781" s="43">
        <v>2752.82</v>
      </c>
      <c r="F4781" s="44">
        <v>2.3E-3</v>
      </c>
    </row>
    <row r="4782" spans="1:6" ht="12.75">
      <c r="A4782" s="41" t="s">
        <v>6964</v>
      </c>
      <c r="B4782" s="42" t="e">
        <f ca="1">HYPERLINK("#"&amp;CELL("address",OFFSET([1]Analítico!$B$1,MATCH(101505,[1]Analítico!$B:$B,0)-1,3)),101505)</f>
        <v>#VALUE!</v>
      </c>
      <c r="C4782" s="34" t="s">
        <v>7009</v>
      </c>
      <c r="D4782" s="42" t="s">
        <v>69</v>
      </c>
      <c r="E4782" s="43">
        <v>2234.15</v>
      </c>
      <c r="F4782" s="44">
        <v>2.8E-3</v>
      </c>
    </row>
    <row r="4783" spans="1:6" ht="12.75">
      <c r="A4783" s="41" t="s">
        <v>6964</v>
      </c>
      <c r="B4783" s="42" t="e">
        <f ca="1">HYPERLINK("#"&amp;CELL("address",OFFSET([1]Analítico!$B$1,MATCH(101506,[1]Analítico!$B:$B,0)-1,3)),101506)</f>
        <v>#VALUE!</v>
      </c>
      <c r="C4783" s="34" t="s">
        <v>7010</v>
      </c>
      <c r="D4783" s="42" t="s">
        <v>69</v>
      </c>
      <c r="E4783" s="43">
        <v>2465.2600000000002</v>
      </c>
      <c r="F4783" s="44">
        <v>2.5999999999999999E-3</v>
      </c>
    </row>
    <row r="4784" spans="1:6" ht="12.75">
      <c r="A4784" s="41" t="s">
        <v>6964</v>
      </c>
      <c r="B4784" s="42" t="e">
        <f ca="1">HYPERLINK("#"&amp;CELL("address",OFFSET([1]Analítico!$B$1,MATCH(101507,[1]Analítico!$B:$B,0)-1,3)),101507)</f>
        <v>#VALUE!</v>
      </c>
      <c r="C4784" s="34" t="s">
        <v>7011</v>
      </c>
      <c r="D4784" s="42" t="s">
        <v>69</v>
      </c>
      <c r="E4784" s="43">
        <v>2499.67</v>
      </c>
      <c r="F4784" s="44">
        <v>2.5000000000000001E-3</v>
      </c>
    </row>
    <row r="4785" spans="1:6" ht="12.75">
      <c r="A4785" s="41" t="s">
        <v>6964</v>
      </c>
      <c r="B4785" s="42" t="e">
        <f ca="1">HYPERLINK("#"&amp;CELL("address",OFFSET([1]Analítico!$B$1,MATCH(101508,[1]Analítico!$B:$B,0)-1,3)),101508)</f>
        <v>#VALUE!</v>
      </c>
      <c r="C4785" s="34" t="s">
        <v>7012</v>
      </c>
      <c r="D4785" s="42" t="s">
        <v>69</v>
      </c>
      <c r="E4785" s="43">
        <v>2786.62</v>
      </c>
      <c r="F4785" s="44">
        <v>2.3E-3</v>
      </c>
    </row>
    <row r="4786" spans="1:6" ht="12.75">
      <c r="A4786" s="41" t="s">
        <v>6964</v>
      </c>
      <c r="B4786" s="42" t="e">
        <f ca="1">HYPERLINK("#"&amp;CELL("address",OFFSET([1]Analítico!$B$1,MATCH(101525,[1]Analítico!$B:$B,0)-1,3)),101525)</f>
        <v>#VALUE!</v>
      </c>
      <c r="C4786" s="34" t="s">
        <v>7013</v>
      </c>
      <c r="D4786" s="42" t="s">
        <v>69</v>
      </c>
      <c r="E4786" s="43">
        <v>1210.51</v>
      </c>
      <c r="F4786" s="44">
        <v>0</v>
      </c>
    </row>
    <row r="4787" spans="1:6" ht="12.75">
      <c r="A4787" s="41" t="s">
        <v>6964</v>
      </c>
      <c r="B4787" s="42" t="e">
        <f ca="1">HYPERLINK("#"&amp;CELL("address",OFFSET([1]Analítico!$B$1,MATCH(101526,[1]Analítico!$B:$B,0)-1,3)),101526)</f>
        <v>#VALUE!</v>
      </c>
      <c r="C4787" s="34" t="s">
        <v>7014</v>
      </c>
      <c r="D4787" s="42" t="s">
        <v>69</v>
      </c>
      <c r="E4787" s="43">
        <v>1416.63</v>
      </c>
      <c r="F4787" s="44">
        <v>0</v>
      </c>
    </row>
    <row r="4788" spans="1:6" ht="12.75">
      <c r="A4788" s="41" t="s">
        <v>6964</v>
      </c>
      <c r="B4788" s="42" t="e">
        <f ca="1">HYPERLINK("#"&amp;CELL("address",OFFSET([1]Analítico!$B$1,MATCH(101527,[1]Analítico!$B:$B,0)-1,3)),101527)</f>
        <v>#VALUE!</v>
      </c>
      <c r="C4788" s="34" t="s">
        <v>7015</v>
      </c>
      <c r="D4788" s="42" t="s">
        <v>69</v>
      </c>
      <c r="E4788" s="43">
        <v>1447.32</v>
      </c>
      <c r="F4788" s="44">
        <v>0</v>
      </c>
    </row>
    <row r="4789" spans="1:6" ht="12.75">
      <c r="A4789" s="41" t="s">
        <v>6964</v>
      </c>
      <c r="B4789" s="42" t="e">
        <f ca="1">HYPERLINK("#"&amp;CELL("address",OFFSET([1]Analítico!$B$1,MATCH(101528,[1]Analítico!$B:$B,0)-1,3)),101528)</f>
        <v>#VALUE!</v>
      </c>
      <c r="C4789" s="34" t="s">
        <v>7016</v>
      </c>
      <c r="D4789" s="42" t="s">
        <v>69</v>
      </c>
      <c r="E4789" s="43">
        <v>1672.24</v>
      </c>
      <c r="F4789" s="44">
        <v>0</v>
      </c>
    </row>
    <row r="4790" spans="1:6" ht="12.75">
      <c r="A4790" s="41" t="s">
        <v>6964</v>
      </c>
      <c r="B4790" s="42" t="e">
        <f ca="1">HYPERLINK("#"&amp;CELL("address",OFFSET([1]Analítico!$B$1,MATCH(101521,[1]Analítico!$B:$B,0)-1,3)),101521)</f>
        <v>#VALUE!</v>
      </c>
      <c r="C4790" s="34" t="s">
        <v>7017</v>
      </c>
      <c r="D4790" s="42" t="s">
        <v>69</v>
      </c>
      <c r="E4790" s="43">
        <v>1227.5899999999999</v>
      </c>
      <c r="F4790" s="44">
        <v>0</v>
      </c>
    </row>
    <row r="4791" spans="1:6" ht="12.75">
      <c r="A4791" s="41" t="s">
        <v>6964</v>
      </c>
      <c r="B4791" s="42" t="e">
        <f ca="1">HYPERLINK("#"&amp;CELL("address",OFFSET([1]Analítico!$B$1,MATCH(101522,[1]Analítico!$B:$B,0)-1,3)),101522)</f>
        <v>#VALUE!</v>
      </c>
      <c r="C4791" s="34" t="s">
        <v>7018</v>
      </c>
      <c r="D4791" s="42" t="s">
        <v>69</v>
      </c>
      <c r="E4791" s="43">
        <v>1433.71</v>
      </c>
      <c r="F4791" s="44">
        <v>0</v>
      </c>
    </row>
    <row r="4792" spans="1:6" ht="12.75">
      <c r="A4792" s="41" t="s">
        <v>6964</v>
      </c>
      <c r="B4792" s="42" t="e">
        <f ca="1">HYPERLINK("#"&amp;CELL("address",OFFSET([1]Analítico!$B$1,MATCH(101523,[1]Analítico!$B:$B,0)-1,3)),101523)</f>
        <v>#VALUE!</v>
      </c>
      <c r="C4792" s="34" t="s">
        <v>7019</v>
      </c>
      <c r="D4792" s="42" t="s">
        <v>69</v>
      </c>
      <c r="E4792" s="43">
        <v>1464.4</v>
      </c>
      <c r="F4792" s="44">
        <v>0</v>
      </c>
    </row>
    <row r="4793" spans="1:6" ht="12.75">
      <c r="A4793" s="41" t="s">
        <v>6964</v>
      </c>
      <c r="B4793" s="42" t="e">
        <f ca="1">HYPERLINK("#"&amp;CELL("address",OFFSET([1]Analítico!$B$1,MATCH(101524,[1]Analítico!$B:$B,0)-1,3)),101524)</f>
        <v>#VALUE!</v>
      </c>
      <c r="C4793" s="34" t="s">
        <v>7020</v>
      </c>
      <c r="D4793" s="42" t="s">
        <v>69</v>
      </c>
      <c r="E4793" s="43">
        <v>1689.32</v>
      </c>
      <c r="F4793" s="44">
        <v>0</v>
      </c>
    </row>
    <row r="4794" spans="1:6" ht="12.75">
      <c r="A4794" s="41" t="s">
        <v>6964</v>
      </c>
      <c r="B4794" s="42" t="e">
        <f ca="1">HYPERLINK("#"&amp;CELL("address",OFFSET([1]Analítico!$B$1,MATCH(101517,[1]Analítico!$B:$B,0)-1,3)),101517)</f>
        <v>#VALUE!</v>
      </c>
      <c r="C4794" s="34" t="s">
        <v>7021</v>
      </c>
      <c r="D4794" s="42" t="s">
        <v>69</v>
      </c>
      <c r="E4794" s="43">
        <v>872.24</v>
      </c>
      <c r="F4794" s="44">
        <v>0</v>
      </c>
    </row>
    <row r="4795" spans="1:6" ht="12.75">
      <c r="A4795" s="41" t="s">
        <v>6964</v>
      </c>
      <c r="B4795" s="42" t="e">
        <f ca="1">HYPERLINK("#"&amp;CELL("address",OFFSET([1]Analítico!$B$1,MATCH(101518,[1]Analítico!$B:$B,0)-1,3)),101518)</f>
        <v>#VALUE!</v>
      </c>
      <c r="C4795" s="34" t="s">
        <v>7022</v>
      </c>
      <c r="D4795" s="42" t="s">
        <v>69</v>
      </c>
      <c r="E4795" s="43">
        <v>1009.66</v>
      </c>
      <c r="F4795" s="44">
        <v>0</v>
      </c>
    </row>
    <row r="4796" spans="1:6" ht="12.75">
      <c r="A4796" s="41" t="s">
        <v>6964</v>
      </c>
      <c r="B4796" s="42" t="e">
        <f ca="1">HYPERLINK("#"&amp;CELL("address",OFFSET([1]Analítico!$B$1,MATCH(101519,[1]Analítico!$B:$B,0)-1,3)),101519)</f>
        <v>#VALUE!</v>
      </c>
      <c r="C4796" s="34" t="s">
        <v>7023</v>
      </c>
      <c r="D4796" s="42" t="s">
        <v>69</v>
      </c>
      <c r="E4796" s="43">
        <v>1030.1199999999999</v>
      </c>
      <c r="F4796" s="44">
        <v>0</v>
      </c>
    </row>
    <row r="4797" spans="1:6" ht="12.75">
      <c r="A4797" s="41" t="s">
        <v>6964</v>
      </c>
      <c r="B4797" s="42" t="e">
        <f ca="1">HYPERLINK("#"&amp;CELL("address",OFFSET([1]Analítico!$B$1,MATCH(101520,[1]Analítico!$B:$B,0)-1,3)),101520)</f>
        <v>#VALUE!</v>
      </c>
      <c r="C4797" s="34" t="s">
        <v>7024</v>
      </c>
      <c r="D4797" s="42" t="s">
        <v>69</v>
      </c>
      <c r="E4797" s="43">
        <v>1180.07</v>
      </c>
      <c r="F4797" s="44">
        <v>0</v>
      </c>
    </row>
    <row r="4798" spans="1:6" ht="12.75">
      <c r="A4798" s="41" t="s">
        <v>6964</v>
      </c>
      <c r="B4798" s="42" t="e">
        <f ca="1">HYPERLINK("#"&amp;CELL("address",OFFSET([1]Analítico!$B$1,MATCH(101513,[1]Analítico!$B:$B,0)-1,3)),101513)</f>
        <v>#VALUE!</v>
      </c>
      <c r="C4798" s="34" t="s">
        <v>7025</v>
      </c>
      <c r="D4798" s="42" t="s">
        <v>69</v>
      </c>
      <c r="E4798" s="43">
        <v>899.22</v>
      </c>
      <c r="F4798" s="44">
        <v>0</v>
      </c>
    </row>
    <row r="4799" spans="1:6" ht="12.75">
      <c r="A4799" s="41" t="s">
        <v>6964</v>
      </c>
      <c r="B4799" s="42" t="e">
        <f ca="1">HYPERLINK("#"&amp;CELL("address",OFFSET([1]Analítico!$B$1,MATCH(101514,[1]Analítico!$B:$B,0)-1,3)),101514)</f>
        <v>#VALUE!</v>
      </c>
      <c r="C4799" s="34" t="s">
        <v>7026</v>
      </c>
      <c r="D4799" s="42" t="s">
        <v>69</v>
      </c>
      <c r="E4799" s="43">
        <v>1036.6400000000001</v>
      </c>
      <c r="F4799" s="44">
        <v>0</v>
      </c>
    </row>
    <row r="4800" spans="1:6" ht="12.75">
      <c r="A4800" s="41" t="s">
        <v>6964</v>
      </c>
      <c r="B4800" s="42" t="e">
        <f ca="1">HYPERLINK("#"&amp;CELL("address",OFFSET([1]Analítico!$B$1,MATCH(101515,[1]Analítico!$B:$B,0)-1,3)),101515)</f>
        <v>#VALUE!</v>
      </c>
      <c r="C4800" s="34" t="s">
        <v>7027</v>
      </c>
      <c r="D4800" s="42" t="s">
        <v>69</v>
      </c>
      <c r="E4800" s="43">
        <v>1057.0999999999999</v>
      </c>
      <c r="F4800" s="44">
        <v>0</v>
      </c>
    </row>
    <row r="4801" spans="1:6" ht="12.75">
      <c r="A4801" s="41" t="s">
        <v>6964</v>
      </c>
      <c r="B4801" s="42" t="e">
        <f ca="1">HYPERLINK("#"&amp;CELL("address",OFFSET([1]Analítico!$B$1,MATCH(101516,[1]Analítico!$B:$B,0)-1,3)),101516)</f>
        <v>#VALUE!</v>
      </c>
      <c r="C4801" s="34" t="s">
        <v>7028</v>
      </c>
      <c r="D4801" s="42" t="s">
        <v>69</v>
      </c>
      <c r="E4801" s="43">
        <v>1207.05</v>
      </c>
      <c r="F4801" s="44">
        <v>0</v>
      </c>
    </row>
    <row r="4802" spans="1:6" ht="12.75">
      <c r="A4802" s="41" t="s">
        <v>6964</v>
      </c>
      <c r="B4802" s="42" t="e">
        <f ca="1">HYPERLINK("#"&amp;CELL("address",OFFSET([1]Analítico!$B$1,MATCH(101533,[1]Analítico!$B:$B,0)-1,3)),101533)</f>
        <v>#VALUE!</v>
      </c>
      <c r="C4802" s="34" t="s">
        <v>7029</v>
      </c>
      <c r="D4802" s="42" t="s">
        <v>69</v>
      </c>
      <c r="E4802" s="43">
        <v>1342.15</v>
      </c>
      <c r="F4802" s="44">
        <v>0</v>
      </c>
    </row>
    <row r="4803" spans="1:6" ht="12.75">
      <c r="A4803" s="41" t="s">
        <v>6964</v>
      </c>
      <c r="B4803" s="42" t="e">
        <f ca="1">HYPERLINK("#"&amp;CELL("address",OFFSET([1]Analítico!$B$1,MATCH(101534,[1]Analítico!$B:$B,0)-1,3)),101534)</f>
        <v>#VALUE!</v>
      </c>
      <c r="C4803" s="34" t="s">
        <v>7030</v>
      </c>
      <c r="D4803" s="42" t="s">
        <v>69</v>
      </c>
      <c r="E4803" s="43">
        <v>1616.98</v>
      </c>
      <c r="F4803" s="44">
        <v>0</v>
      </c>
    </row>
    <row r="4804" spans="1:6" ht="12.75">
      <c r="A4804" s="41" t="s">
        <v>6964</v>
      </c>
      <c r="B4804" s="42" t="e">
        <f ca="1">HYPERLINK("#"&amp;CELL("address",OFFSET([1]Analítico!$B$1,MATCH(101535,[1]Analítico!$B:$B,0)-1,3)),101535)</f>
        <v>#VALUE!</v>
      </c>
      <c r="C4804" s="34" t="s">
        <v>7031</v>
      </c>
      <c r="D4804" s="42" t="s">
        <v>69</v>
      </c>
      <c r="E4804" s="43">
        <v>1657.9</v>
      </c>
      <c r="F4804" s="44">
        <v>0</v>
      </c>
    </row>
    <row r="4805" spans="1:6" ht="12.75">
      <c r="A4805" s="41" t="s">
        <v>6964</v>
      </c>
      <c r="B4805" s="42" t="e">
        <f ca="1">HYPERLINK("#"&amp;CELL("address",OFFSET([1]Analítico!$B$1,MATCH(101536,[1]Analítico!$B:$B,0)-1,3)),101536)</f>
        <v>#VALUE!</v>
      </c>
      <c r="C4805" s="34" t="s">
        <v>7032</v>
      </c>
      <c r="D4805" s="42" t="s">
        <v>69</v>
      </c>
      <c r="E4805" s="43">
        <v>1957.8</v>
      </c>
      <c r="F4805" s="44">
        <v>0</v>
      </c>
    </row>
    <row r="4806" spans="1:6" ht="12.75">
      <c r="A4806" s="41" t="s">
        <v>6964</v>
      </c>
      <c r="B4806" s="42" t="e">
        <f ca="1">HYPERLINK("#"&amp;CELL("address",OFFSET([1]Analítico!$B$1,MATCH(101529,[1]Analítico!$B:$B,0)-1,3)),101529)</f>
        <v>#VALUE!</v>
      </c>
      <c r="C4806" s="34" t="s">
        <v>7033</v>
      </c>
      <c r="D4806" s="42" t="s">
        <v>69</v>
      </c>
      <c r="E4806" s="43">
        <v>1375.95</v>
      </c>
      <c r="F4806" s="44">
        <v>0</v>
      </c>
    </row>
    <row r="4807" spans="1:6" ht="12.75">
      <c r="A4807" s="41" t="s">
        <v>6964</v>
      </c>
      <c r="B4807" s="42" t="e">
        <f ca="1">HYPERLINK("#"&amp;CELL("address",OFFSET([1]Analítico!$B$1,MATCH(101530,[1]Analítico!$B:$B,0)-1,3)),101530)</f>
        <v>#VALUE!</v>
      </c>
      <c r="C4807" s="34" t="s">
        <v>7034</v>
      </c>
      <c r="D4807" s="42" t="s">
        <v>69</v>
      </c>
      <c r="E4807" s="43">
        <v>1650.78</v>
      </c>
      <c r="F4807" s="44">
        <v>0</v>
      </c>
    </row>
    <row r="4808" spans="1:6" ht="12.75">
      <c r="A4808" s="41" t="s">
        <v>6964</v>
      </c>
      <c r="B4808" s="42" t="e">
        <f ca="1">HYPERLINK("#"&amp;CELL("address",OFFSET([1]Analítico!$B$1,MATCH(101531,[1]Analítico!$B:$B,0)-1,3)),101531)</f>
        <v>#VALUE!</v>
      </c>
      <c r="C4808" s="34" t="s">
        <v>7035</v>
      </c>
      <c r="D4808" s="42" t="s">
        <v>69</v>
      </c>
      <c r="E4808" s="43">
        <v>1691.7</v>
      </c>
      <c r="F4808" s="44">
        <v>0</v>
      </c>
    </row>
    <row r="4809" spans="1:6" ht="12.75">
      <c r="A4809" s="41" t="s">
        <v>6964</v>
      </c>
      <c r="B4809" s="42" t="e">
        <f ca="1">HYPERLINK("#"&amp;CELL("address",OFFSET([1]Analítico!$B$1,MATCH(101532,[1]Analítico!$B:$B,0)-1,3)),101532)</f>
        <v>#VALUE!</v>
      </c>
      <c r="C4809" s="34" t="s">
        <v>7036</v>
      </c>
      <c r="D4809" s="42" t="s">
        <v>69</v>
      </c>
      <c r="E4809" s="43">
        <v>1991.6</v>
      </c>
      <c r="F4809" s="44">
        <v>0</v>
      </c>
    </row>
    <row r="4810" spans="1:6" ht="12.75">
      <c r="A4810" s="41" t="s">
        <v>6964</v>
      </c>
      <c r="B4810" s="42" t="e">
        <f ca="1">HYPERLINK("#"&amp;CELL("address",OFFSET([1]Analítico!$B$1,MATCH(101549,[1]Analítico!$B:$B,0)-1,3)),101549)</f>
        <v>#VALUE!</v>
      </c>
      <c r="C4810" s="34" t="s">
        <v>7037</v>
      </c>
      <c r="D4810" s="42" t="s">
        <v>69</v>
      </c>
      <c r="E4810" s="43">
        <v>22.64</v>
      </c>
      <c r="F4810" s="44">
        <v>0</v>
      </c>
    </row>
    <row r="4811" spans="1:6" ht="12.75">
      <c r="A4811" s="41" t="s">
        <v>6964</v>
      </c>
      <c r="B4811" s="42" t="e">
        <f ca="1">HYPERLINK("#"&amp;CELL("address",OFFSET([1]Analítico!$B$1,MATCH(101547,[1]Analítico!$B:$B,0)-1,3)),101547)</f>
        <v>#VALUE!</v>
      </c>
      <c r="C4811" s="34" t="s">
        <v>7038</v>
      </c>
      <c r="D4811" s="42" t="s">
        <v>69</v>
      </c>
      <c r="E4811" s="43">
        <v>79.95</v>
      </c>
      <c r="F4811" s="44">
        <v>0</v>
      </c>
    </row>
    <row r="4812" spans="1:6" ht="12.75">
      <c r="A4812" s="41" t="s">
        <v>6964</v>
      </c>
      <c r="B4812" s="42" t="e">
        <f ca="1">HYPERLINK("#"&amp;CELL("address",OFFSET([1]Analítico!$B$1,MATCH(101546,[1]Analítico!$B:$B,0)-1,3)),101546)</f>
        <v>#VALUE!</v>
      </c>
      <c r="C4812" s="34" t="s">
        <v>7039</v>
      </c>
      <c r="D4812" s="42" t="s">
        <v>69</v>
      </c>
      <c r="E4812" s="43">
        <v>26.57</v>
      </c>
      <c r="F4812" s="44">
        <v>0</v>
      </c>
    </row>
    <row r="4813" spans="1:6" ht="12.75">
      <c r="A4813" s="41" t="s">
        <v>6964</v>
      </c>
      <c r="B4813" s="42" t="e">
        <f ca="1">HYPERLINK("#"&amp;CELL("address",OFFSET([1]Analítico!$B$1,MATCH(101548,[1]Analítico!$B:$B,0)-1,3)),101548)</f>
        <v>#VALUE!</v>
      </c>
      <c r="C4813" s="34" t="s">
        <v>7040</v>
      </c>
      <c r="D4813" s="42" t="s">
        <v>69</v>
      </c>
      <c r="E4813" s="43">
        <v>7.74</v>
      </c>
      <c r="F4813" s="44">
        <v>0</v>
      </c>
    </row>
    <row r="4814" spans="1:6" ht="12.75">
      <c r="A4814" s="41" t="s">
        <v>7041</v>
      </c>
      <c r="B4814" s="42" t="e">
        <f ca="1">HYPERLINK("#"&amp;CELL("address",OFFSET([1]Analítico!$B$1,MATCH(94764,[1]Analítico!$B:$B,0)-1,3)),94764)</f>
        <v>#VALUE!</v>
      </c>
      <c r="C4814" s="34" t="s">
        <v>7042</v>
      </c>
      <c r="D4814" s="42" t="s">
        <v>69</v>
      </c>
      <c r="E4814" s="43">
        <v>37.49</v>
      </c>
      <c r="F4814" s="44">
        <v>0</v>
      </c>
    </row>
    <row r="4815" spans="1:6" ht="12.75">
      <c r="A4815" s="41" t="s">
        <v>7041</v>
      </c>
      <c r="B4815" s="42" t="e">
        <f ca="1">HYPERLINK("#"&amp;CELL("address",OFFSET([1]Analítico!$B$1,MATCH(94765,[1]Analítico!$B:$B,0)-1,3)),94765)</f>
        <v>#VALUE!</v>
      </c>
      <c r="C4815" s="34" t="s">
        <v>7043</v>
      </c>
      <c r="D4815" s="42" t="s">
        <v>69</v>
      </c>
      <c r="E4815" s="43">
        <v>41.27</v>
      </c>
      <c r="F4815" s="44">
        <v>0</v>
      </c>
    </row>
    <row r="4816" spans="1:6" ht="12.75">
      <c r="A4816" s="41" t="s">
        <v>7041</v>
      </c>
      <c r="B4816" s="42" t="e">
        <f ca="1">HYPERLINK("#"&amp;CELL("address",OFFSET([1]Analítico!$B$1,MATCH(94766,[1]Analítico!$B:$B,0)-1,3)),94766)</f>
        <v>#VALUE!</v>
      </c>
      <c r="C4816" s="34" t="s">
        <v>7044</v>
      </c>
      <c r="D4816" s="42" t="s">
        <v>69</v>
      </c>
      <c r="E4816" s="43">
        <v>46.06</v>
      </c>
      <c r="F4816" s="44">
        <v>0</v>
      </c>
    </row>
    <row r="4817" spans="1:6" ht="12.75">
      <c r="A4817" s="41" t="s">
        <v>7041</v>
      </c>
      <c r="B4817" s="42" t="e">
        <f ca="1">HYPERLINK("#"&amp;CELL("address",OFFSET([1]Analítico!$B$1,MATCH(94767,[1]Analítico!$B:$B,0)-1,3)),94767)</f>
        <v>#VALUE!</v>
      </c>
      <c r="C4817" s="34" t="s">
        <v>7045</v>
      </c>
      <c r="D4817" s="42" t="s">
        <v>69</v>
      </c>
      <c r="E4817" s="43">
        <v>67.63</v>
      </c>
      <c r="F4817" s="44">
        <v>0</v>
      </c>
    </row>
    <row r="4818" spans="1:6" ht="12.75">
      <c r="A4818" s="41" t="s">
        <v>7041</v>
      </c>
      <c r="B4818" s="42" t="e">
        <f ca="1">HYPERLINK("#"&amp;CELL("address",OFFSET([1]Analítico!$B$1,MATCH(94768,[1]Analítico!$B:$B,0)-1,3)),94768)</f>
        <v>#VALUE!</v>
      </c>
      <c r="C4818" s="34" t="s">
        <v>7046</v>
      </c>
      <c r="D4818" s="42" t="s">
        <v>69</v>
      </c>
      <c r="E4818" s="43">
        <v>76.489999999999995</v>
      </c>
      <c r="F4818" s="44">
        <v>0</v>
      </c>
    </row>
    <row r="4819" spans="1:6" ht="12.75">
      <c r="A4819" s="41" t="s">
        <v>7041</v>
      </c>
      <c r="B4819" s="42" t="e">
        <f ca="1">HYPERLINK("#"&amp;CELL("address",OFFSET([1]Analítico!$B$1,MATCH(94769,[1]Analítico!$B:$B,0)-1,3)),94769)</f>
        <v>#VALUE!</v>
      </c>
      <c r="C4819" s="34" t="s">
        <v>7047</v>
      </c>
      <c r="D4819" s="42" t="s">
        <v>69</v>
      </c>
      <c r="E4819" s="43">
        <v>101.71</v>
      </c>
      <c r="F4819" s="44">
        <v>0</v>
      </c>
    </row>
    <row r="4820" spans="1:6" ht="12.75">
      <c r="A4820" s="41" t="s">
        <v>7041</v>
      </c>
      <c r="B4820" s="42" t="e">
        <f ca="1">HYPERLINK("#"&amp;CELL("address",OFFSET([1]Analítico!$B$1,MATCH(94783,[1]Analítico!$B:$B,0)-1,3)),94783)</f>
        <v>#VALUE!</v>
      </c>
      <c r="C4820" s="34" t="s">
        <v>7048</v>
      </c>
      <c r="D4820" s="42" t="s">
        <v>69</v>
      </c>
      <c r="E4820" s="43">
        <v>19.25</v>
      </c>
      <c r="F4820" s="44">
        <v>0</v>
      </c>
    </row>
    <row r="4821" spans="1:6" ht="12.75">
      <c r="A4821" s="41" t="s">
        <v>7041</v>
      </c>
      <c r="B4821" s="42" t="e">
        <f ca="1">HYPERLINK("#"&amp;CELL("address",OFFSET([1]Analítico!$B$1,MATCH(94703,[1]Analítico!$B:$B,0)-1,3)),94703)</f>
        <v>#VALUE!</v>
      </c>
      <c r="C4821" s="34" t="s">
        <v>7049</v>
      </c>
      <c r="D4821" s="42" t="s">
        <v>69</v>
      </c>
      <c r="E4821" s="43">
        <v>20.52</v>
      </c>
      <c r="F4821" s="44">
        <v>0</v>
      </c>
    </row>
    <row r="4822" spans="1:6" ht="12.75">
      <c r="A4822" s="41" t="s">
        <v>7041</v>
      </c>
      <c r="B4822" s="42" t="e">
        <f ca="1">HYPERLINK("#"&amp;CELL("address",OFFSET([1]Analítico!$B$1,MATCH(94704,[1]Analítico!$B:$B,0)-1,3)),94704)</f>
        <v>#VALUE!</v>
      </c>
      <c r="C4822" s="34" t="s">
        <v>7050</v>
      </c>
      <c r="D4822" s="42" t="s">
        <v>69</v>
      </c>
      <c r="E4822" s="43">
        <v>26.89</v>
      </c>
      <c r="F4822" s="44">
        <v>0</v>
      </c>
    </row>
    <row r="4823" spans="1:6" ht="12.75">
      <c r="A4823" s="41" t="s">
        <v>7041</v>
      </c>
      <c r="B4823" s="42" t="e">
        <f ca="1">HYPERLINK("#"&amp;CELL("address",OFFSET([1]Analítico!$B$1,MATCH(94705,[1]Analítico!$B:$B,0)-1,3)),94705)</f>
        <v>#VALUE!</v>
      </c>
      <c r="C4823" s="34" t="s">
        <v>7051</v>
      </c>
      <c r="D4823" s="42" t="s">
        <v>69</v>
      </c>
      <c r="E4823" s="43">
        <v>36.15</v>
      </c>
      <c r="F4823" s="44">
        <v>0</v>
      </c>
    </row>
    <row r="4824" spans="1:6" ht="12.75">
      <c r="A4824" s="41" t="s">
        <v>7041</v>
      </c>
      <c r="B4824" s="42" t="e">
        <f ca="1">HYPERLINK("#"&amp;CELL("address",OFFSET([1]Analítico!$B$1,MATCH(94706,[1]Analítico!$B:$B,0)-1,3)),94706)</f>
        <v>#VALUE!</v>
      </c>
      <c r="C4824" s="34" t="s">
        <v>7052</v>
      </c>
      <c r="D4824" s="42" t="s">
        <v>69</v>
      </c>
      <c r="E4824" s="43">
        <v>35.549999999999997</v>
      </c>
      <c r="F4824" s="44">
        <v>0</v>
      </c>
    </row>
    <row r="4825" spans="1:6" ht="12.75">
      <c r="A4825" s="41" t="s">
        <v>7041</v>
      </c>
      <c r="B4825" s="42" t="e">
        <f ca="1">HYPERLINK("#"&amp;CELL("address",OFFSET([1]Analítico!$B$1,MATCH(94707,[1]Analítico!$B:$B,0)-1,3)),94707)</f>
        <v>#VALUE!</v>
      </c>
      <c r="C4825" s="34" t="s">
        <v>7053</v>
      </c>
      <c r="D4825" s="42" t="s">
        <v>69</v>
      </c>
      <c r="E4825" s="43">
        <v>55.06</v>
      </c>
      <c r="F4825" s="44">
        <v>0</v>
      </c>
    </row>
    <row r="4826" spans="1:6" ht="12.75">
      <c r="A4826" s="41" t="s">
        <v>7041</v>
      </c>
      <c r="B4826" s="42" t="e">
        <f ca="1">HYPERLINK("#"&amp;CELL("address",OFFSET([1]Analítico!$B$1,MATCH(94715,[1]Analítico!$B:$B,0)-1,3)),94715)</f>
        <v>#VALUE!</v>
      </c>
      <c r="C4826" s="34" t="s">
        <v>7054</v>
      </c>
      <c r="D4826" s="42" t="s">
        <v>69</v>
      </c>
      <c r="E4826" s="43">
        <v>278.08999999999997</v>
      </c>
      <c r="F4826" s="44">
        <v>0</v>
      </c>
    </row>
    <row r="4827" spans="1:6" ht="12.75">
      <c r="A4827" s="41" t="s">
        <v>7041</v>
      </c>
      <c r="B4827" s="42" t="e">
        <f ca="1">HYPERLINK("#"&amp;CELL("address",OFFSET([1]Analítico!$B$1,MATCH(94713,[1]Analítico!$B:$B,0)-1,3)),94713)</f>
        <v>#VALUE!</v>
      </c>
      <c r="C4827" s="34" t="s">
        <v>7055</v>
      </c>
      <c r="D4827" s="42" t="s">
        <v>69</v>
      </c>
      <c r="E4827" s="43">
        <v>223.03</v>
      </c>
      <c r="F4827" s="44">
        <v>0</v>
      </c>
    </row>
    <row r="4828" spans="1:6" ht="12.75">
      <c r="A4828" s="41" t="s">
        <v>7041</v>
      </c>
      <c r="B4828" s="42" t="e">
        <f ca="1">HYPERLINK("#"&amp;CELL("address",OFFSET([1]Analítico!$B$1,MATCH(94714,[1]Analítico!$B:$B,0)-1,3)),94714)</f>
        <v>#VALUE!</v>
      </c>
      <c r="C4828" s="34" t="s">
        <v>7056</v>
      </c>
      <c r="D4828" s="42" t="s">
        <v>69</v>
      </c>
      <c r="E4828" s="43">
        <v>311.68</v>
      </c>
      <c r="F4828" s="44">
        <v>0</v>
      </c>
    </row>
    <row r="4829" spans="1:6" ht="12.75">
      <c r="A4829" s="41" t="s">
        <v>7041</v>
      </c>
      <c r="B4829" s="42" t="e">
        <f ca="1">HYPERLINK("#"&amp;CELL("address",OFFSET([1]Analítico!$B$1,MATCH(94670,[1]Analítico!$B:$B,0)-1,3)),94670)</f>
        <v>#VALUE!</v>
      </c>
      <c r="C4829" s="34" t="s">
        <v>7057</v>
      </c>
      <c r="D4829" s="42" t="s">
        <v>69</v>
      </c>
      <c r="E4829" s="43">
        <v>69.88</v>
      </c>
      <c r="F4829" s="44">
        <v>0</v>
      </c>
    </row>
    <row r="4830" spans="1:6" ht="12.75">
      <c r="A4830" s="41" t="s">
        <v>7041</v>
      </c>
      <c r="B4830" s="42" t="e">
        <f ca="1">HYPERLINK("#"&amp;CELL("address",OFFSET([1]Analítico!$B$1,MATCH(94656,[1]Analítico!$B:$B,0)-1,3)),94656)</f>
        <v>#VALUE!</v>
      </c>
      <c r="C4830" s="34" t="s">
        <v>7058</v>
      </c>
      <c r="D4830" s="42" t="s">
        <v>69</v>
      </c>
      <c r="E4830" s="43">
        <v>3.88</v>
      </c>
      <c r="F4830" s="44">
        <v>0</v>
      </c>
    </row>
    <row r="4831" spans="1:6" ht="12.75">
      <c r="A4831" s="41" t="s">
        <v>7041</v>
      </c>
      <c r="B4831" s="42" t="e">
        <f ca="1">HYPERLINK("#"&amp;CELL("address",OFFSET([1]Analítico!$B$1,MATCH(94658,[1]Analítico!$B:$B,0)-1,3)),94658)</f>
        <v>#VALUE!</v>
      </c>
      <c r="C4831" s="34" t="s">
        <v>7059</v>
      </c>
      <c r="D4831" s="42" t="s">
        <v>69</v>
      </c>
      <c r="E4831" s="43">
        <v>5.69</v>
      </c>
      <c r="F4831" s="44">
        <v>0</v>
      </c>
    </row>
    <row r="4832" spans="1:6" ht="12.75">
      <c r="A4832" s="41" t="s">
        <v>7041</v>
      </c>
      <c r="B4832" s="42" t="e">
        <f ca="1">HYPERLINK("#"&amp;CELL("address",OFFSET([1]Analítico!$B$1,MATCH(94660,[1]Analítico!$B:$B,0)-1,3)),94660)</f>
        <v>#VALUE!</v>
      </c>
      <c r="C4832" s="34" t="s">
        <v>7060</v>
      </c>
      <c r="D4832" s="42" t="s">
        <v>69</v>
      </c>
      <c r="E4832" s="43">
        <v>8.82</v>
      </c>
      <c r="F4832" s="44">
        <v>0</v>
      </c>
    </row>
    <row r="4833" spans="1:6" ht="12.75">
      <c r="A4833" s="41" t="s">
        <v>7041</v>
      </c>
      <c r="B4833" s="42" t="e">
        <f ca="1">HYPERLINK("#"&amp;CELL("address",OFFSET([1]Analítico!$B$1,MATCH(94662,[1]Analítico!$B:$B,0)-1,3)),94662)</f>
        <v>#VALUE!</v>
      </c>
      <c r="C4833" s="34" t="s">
        <v>7061</v>
      </c>
      <c r="D4833" s="42" t="s">
        <v>69</v>
      </c>
      <c r="E4833" s="43">
        <v>11.7</v>
      </c>
      <c r="F4833" s="44">
        <v>0</v>
      </c>
    </row>
    <row r="4834" spans="1:6" ht="12.75">
      <c r="A4834" s="41" t="s">
        <v>7041</v>
      </c>
      <c r="B4834" s="42" t="e">
        <f ca="1">HYPERLINK("#"&amp;CELL("address",OFFSET([1]Analítico!$B$1,MATCH(94664,[1]Analítico!$B:$B,0)-1,3)),94664)</f>
        <v>#VALUE!</v>
      </c>
      <c r="C4834" s="34" t="s">
        <v>7062</v>
      </c>
      <c r="D4834" s="42" t="s">
        <v>69</v>
      </c>
      <c r="E4834" s="43">
        <v>20.64</v>
      </c>
      <c r="F4834" s="44">
        <v>0</v>
      </c>
    </row>
    <row r="4835" spans="1:6" ht="12.75">
      <c r="A4835" s="41" t="s">
        <v>7041</v>
      </c>
      <c r="B4835" s="42" t="e">
        <f ca="1">HYPERLINK("#"&amp;CELL("address",OFFSET([1]Analítico!$B$1,MATCH(94666,[1]Analítico!$B:$B,0)-1,3)),94666)</f>
        <v>#VALUE!</v>
      </c>
      <c r="C4835" s="34" t="s">
        <v>7063</v>
      </c>
      <c r="D4835" s="42" t="s">
        <v>69</v>
      </c>
      <c r="E4835" s="43">
        <v>33.270000000000003</v>
      </c>
      <c r="F4835" s="44">
        <v>0</v>
      </c>
    </row>
    <row r="4836" spans="1:6" ht="12.75">
      <c r="A4836" s="41" t="s">
        <v>7041</v>
      </c>
      <c r="B4836" s="42" t="e">
        <f ca="1">HYPERLINK("#"&amp;CELL("address",OFFSET([1]Analítico!$B$1,MATCH(94668,[1]Analítico!$B:$B,0)-1,3)),94668)</f>
        <v>#VALUE!</v>
      </c>
      <c r="C4836" s="34" t="s">
        <v>7064</v>
      </c>
      <c r="D4836" s="42" t="s">
        <v>69</v>
      </c>
      <c r="E4836" s="43">
        <v>44.02</v>
      </c>
      <c r="F4836" s="44">
        <v>0</v>
      </c>
    </row>
    <row r="4837" spans="1:6" ht="12.75">
      <c r="A4837" s="41" t="s">
        <v>7041</v>
      </c>
      <c r="B4837" s="42" t="e">
        <f ca="1">HYPERLINK("#"&amp;CELL("address",OFFSET([1]Analítico!$B$1,MATCH(105215,[1]Analítico!$B:$B,0)-1,3)),105215)</f>
        <v>#VALUE!</v>
      </c>
      <c r="C4837" s="34" t="s">
        <v>7065</v>
      </c>
      <c r="D4837" s="42" t="s">
        <v>69</v>
      </c>
      <c r="E4837" s="43">
        <v>10.11</v>
      </c>
      <c r="F4837" s="44">
        <v>0</v>
      </c>
    </row>
    <row r="4838" spans="1:6" ht="12.75">
      <c r="A4838" s="41" t="s">
        <v>7041</v>
      </c>
      <c r="B4838" s="42" t="e">
        <f ca="1">HYPERLINK("#"&amp;CELL("address",OFFSET([1]Analítico!$B$1,MATCH(105216,[1]Analítico!$B:$B,0)-1,3)),105216)</f>
        <v>#VALUE!</v>
      </c>
      <c r="C4838" s="34" t="s">
        <v>7066</v>
      </c>
      <c r="D4838" s="42" t="s">
        <v>69</v>
      </c>
      <c r="E4838" s="43">
        <v>35.57</v>
      </c>
      <c r="F4838" s="44">
        <v>0</v>
      </c>
    </row>
    <row r="4839" spans="1:6" ht="12.75">
      <c r="A4839" s="41" t="s">
        <v>7041</v>
      </c>
      <c r="B4839" s="42" t="e">
        <f ca="1">HYPERLINK("#"&amp;CELL("address",OFFSET([1]Analítico!$B$1,MATCH(105217,[1]Analítico!$B:$B,0)-1,3)),105217)</f>
        <v>#VALUE!</v>
      </c>
      <c r="C4839" s="34" t="s">
        <v>7067</v>
      </c>
      <c r="D4839" s="42" t="s">
        <v>69</v>
      </c>
      <c r="E4839" s="43">
        <v>39.97</v>
      </c>
      <c r="F4839" s="44">
        <v>0</v>
      </c>
    </row>
    <row r="4840" spans="1:6" ht="12.75">
      <c r="A4840" s="41" t="s">
        <v>7041</v>
      </c>
      <c r="B4840" s="42" t="e">
        <f ca="1">HYPERLINK("#"&amp;CELL("address",OFFSET([1]Analítico!$B$1,MATCH(105214,[1]Analítico!$B:$B,0)-1,3)),105214)</f>
        <v>#VALUE!</v>
      </c>
      <c r="C4840" s="34" t="s">
        <v>7068</v>
      </c>
      <c r="D4840" s="42" t="s">
        <v>69</v>
      </c>
      <c r="E4840" s="43">
        <v>42.14</v>
      </c>
      <c r="F4840" s="44">
        <v>0</v>
      </c>
    </row>
    <row r="4841" spans="1:6" ht="12.75">
      <c r="A4841" s="41" t="s">
        <v>7041</v>
      </c>
      <c r="B4841" s="42" t="e">
        <f ca="1">HYPERLINK("#"&amp;CELL("address",OFFSET([1]Analítico!$B$1,MATCH(105218,[1]Analítico!$B:$B,0)-1,3)),105218)</f>
        <v>#VALUE!</v>
      </c>
      <c r="C4841" s="34" t="s">
        <v>7069</v>
      </c>
      <c r="D4841" s="42" t="s">
        <v>69</v>
      </c>
      <c r="E4841" s="43">
        <v>68.94</v>
      </c>
      <c r="F4841" s="44">
        <v>0</v>
      </c>
    </row>
    <row r="4842" spans="1:6" ht="12.75">
      <c r="A4842" s="41" t="s">
        <v>7041</v>
      </c>
      <c r="B4842" s="42" t="e">
        <f ca="1">HYPERLINK("#"&amp;CELL("address",OFFSET([1]Analítico!$B$1,MATCH(105213,[1]Analítico!$B:$B,0)-1,3)),105213)</f>
        <v>#VALUE!</v>
      </c>
      <c r="C4842" s="34" t="s">
        <v>7070</v>
      </c>
      <c r="D4842" s="42" t="s">
        <v>69</v>
      </c>
      <c r="E4842" s="43">
        <v>196.77</v>
      </c>
      <c r="F4842" s="44">
        <v>0.86890000000000001</v>
      </c>
    </row>
    <row r="4843" spans="1:6" ht="12.75">
      <c r="A4843" s="41" t="s">
        <v>7041</v>
      </c>
      <c r="B4843" s="42" t="e">
        <f ca="1">HYPERLINK("#"&amp;CELL("address",OFFSET([1]Analítico!$B$1,MATCH(105233,[1]Analítico!$B:$B,0)-1,3)),105233)</f>
        <v>#VALUE!</v>
      </c>
      <c r="C4843" s="34" t="s">
        <v>7071</v>
      </c>
      <c r="D4843" s="42" t="s">
        <v>69</v>
      </c>
      <c r="E4843" s="43">
        <v>8.4</v>
      </c>
      <c r="F4843" s="44">
        <v>0</v>
      </c>
    </row>
    <row r="4844" spans="1:6" ht="12.75">
      <c r="A4844" s="41" t="s">
        <v>7041</v>
      </c>
      <c r="B4844" s="42" t="e">
        <f ca="1">HYPERLINK("#"&amp;CELL("address",OFFSET([1]Analítico!$B$1,MATCH(105234,[1]Analítico!$B:$B,0)-1,3)),105234)</f>
        <v>#VALUE!</v>
      </c>
      <c r="C4844" s="34" t="s">
        <v>7072</v>
      </c>
      <c r="D4844" s="42" t="s">
        <v>69</v>
      </c>
      <c r="E4844" s="43">
        <v>10.28</v>
      </c>
      <c r="F4844" s="44">
        <v>0</v>
      </c>
    </row>
    <row r="4845" spans="1:6" ht="12.75">
      <c r="A4845" s="41" t="s">
        <v>7041</v>
      </c>
      <c r="B4845" s="42" t="e">
        <f ca="1">HYPERLINK("#"&amp;CELL("address",OFFSET([1]Analítico!$B$1,MATCH(105228,[1]Analítico!$B:$B,0)-1,3)),105228)</f>
        <v>#VALUE!</v>
      </c>
      <c r="C4845" s="34" t="s">
        <v>7073</v>
      </c>
      <c r="D4845" s="42" t="s">
        <v>69</v>
      </c>
      <c r="E4845" s="43">
        <v>12.28</v>
      </c>
      <c r="F4845" s="44">
        <v>0</v>
      </c>
    </row>
    <row r="4846" spans="1:6" ht="12.75">
      <c r="A4846" s="41" t="s">
        <v>7041</v>
      </c>
      <c r="B4846" s="42" t="e">
        <f ca="1">HYPERLINK("#"&amp;CELL("address",OFFSET([1]Analítico!$B$1,MATCH(105138,[1]Analítico!$B:$B,0)-1,3)),105138)</f>
        <v>#VALUE!</v>
      </c>
      <c r="C4846" s="34" t="s">
        <v>7074</v>
      </c>
      <c r="D4846" s="42" t="s">
        <v>69</v>
      </c>
      <c r="E4846" s="43">
        <v>17.47</v>
      </c>
      <c r="F4846" s="44">
        <v>0</v>
      </c>
    </row>
    <row r="4847" spans="1:6" ht="12.75">
      <c r="A4847" s="41" t="s">
        <v>7041</v>
      </c>
      <c r="B4847" s="42" t="e">
        <f ca="1">HYPERLINK("#"&amp;CELL("address",OFFSET([1]Analítico!$B$1,MATCH(105139,[1]Analítico!$B:$B,0)-1,3)),105139)</f>
        <v>#VALUE!</v>
      </c>
      <c r="C4847" s="34" t="s">
        <v>7075</v>
      </c>
      <c r="D4847" s="42" t="s">
        <v>69</v>
      </c>
      <c r="E4847" s="43">
        <v>20.39</v>
      </c>
      <c r="F4847" s="44">
        <v>0</v>
      </c>
    </row>
    <row r="4848" spans="1:6" ht="12.75">
      <c r="A4848" s="41" t="s">
        <v>7041</v>
      </c>
      <c r="B4848" s="42" t="e">
        <f ca="1">HYPERLINK("#"&amp;CELL("address",OFFSET([1]Analítico!$B$1,MATCH(105140,[1]Analítico!$B:$B,0)-1,3)),105140)</f>
        <v>#VALUE!</v>
      </c>
      <c r="C4848" s="34" t="s">
        <v>7076</v>
      </c>
      <c r="D4848" s="42" t="s">
        <v>69</v>
      </c>
      <c r="E4848" s="43">
        <v>26.15</v>
      </c>
      <c r="F4848" s="44">
        <v>0</v>
      </c>
    </row>
    <row r="4849" spans="1:6" ht="12.75">
      <c r="A4849" s="41" t="s">
        <v>7041</v>
      </c>
      <c r="B4849" s="42" t="e">
        <f ca="1">HYPERLINK("#"&amp;CELL("address",OFFSET([1]Analítico!$B$1,MATCH(105141,[1]Analítico!$B:$B,0)-1,3)),105141)</f>
        <v>#VALUE!</v>
      </c>
      <c r="C4849" s="34" t="s">
        <v>7077</v>
      </c>
      <c r="D4849" s="42" t="s">
        <v>69</v>
      </c>
      <c r="E4849" s="43">
        <v>31.3</v>
      </c>
      <c r="F4849" s="44">
        <v>0</v>
      </c>
    </row>
    <row r="4850" spans="1:6" ht="12.75">
      <c r="A4850" s="41" t="s">
        <v>7041</v>
      </c>
      <c r="B4850" s="42" t="e">
        <f ca="1">HYPERLINK("#"&amp;CELL("address",OFFSET([1]Analítico!$B$1,MATCH(105172,[1]Analítico!$B:$B,0)-1,3)),105172)</f>
        <v>#VALUE!</v>
      </c>
      <c r="C4850" s="34" t="s">
        <v>7078</v>
      </c>
      <c r="D4850" s="42" t="s">
        <v>69</v>
      </c>
      <c r="E4850" s="43">
        <v>92.34</v>
      </c>
      <c r="F4850" s="44">
        <v>0.74380000000000002</v>
      </c>
    </row>
    <row r="4851" spans="1:6" ht="12.75">
      <c r="A4851" s="41" t="s">
        <v>7041</v>
      </c>
      <c r="B4851" s="42" t="e">
        <f ca="1">HYPERLINK("#"&amp;CELL("address",OFFSET([1]Analítico!$B$1,MATCH(105169,[1]Analítico!$B:$B,0)-1,3)),105169)</f>
        <v>#VALUE!</v>
      </c>
      <c r="C4851" s="34" t="s">
        <v>7079</v>
      </c>
      <c r="D4851" s="42" t="s">
        <v>69</v>
      </c>
      <c r="E4851" s="43">
        <v>92.46</v>
      </c>
      <c r="F4851" s="44">
        <v>0.72570000000000001</v>
      </c>
    </row>
    <row r="4852" spans="1:6" ht="12.75">
      <c r="A4852" s="41" t="s">
        <v>7041</v>
      </c>
      <c r="B4852" s="42" t="e">
        <f ca="1">HYPERLINK("#"&amp;CELL("address",OFFSET([1]Analítico!$B$1,MATCH(105230,[1]Analítico!$B:$B,0)-1,3)),105230)</f>
        <v>#VALUE!</v>
      </c>
      <c r="C4852" s="34" t="s">
        <v>7080</v>
      </c>
      <c r="D4852" s="42" t="s">
        <v>69</v>
      </c>
      <c r="E4852" s="43">
        <v>9.09</v>
      </c>
      <c r="F4852" s="44">
        <v>0</v>
      </c>
    </row>
    <row r="4853" spans="1:6" ht="12.75">
      <c r="A4853" s="41" t="s">
        <v>7041</v>
      </c>
      <c r="B4853" s="42" t="e">
        <f ca="1">HYPERLINK("#"&amp;CELL("address",OFFSET([1]Analítico!$B$1,MATCH(105231,[1]Analítico!$B:$B,0)-1,3)),105231)</f>
        <v>#VALUE!</v>
      </c>
      <c r="C4853" s="34" t="s">
        <v>7081</v>
      </c>
      <c r="D4853" s="42" t="s">
        <v>69</v>
      </c>
      <c r="E4853" s="43">
        <v>10.67</v>
      </c>
      <c r="F4853" s="44">
        <v>0</v>
      </c>
    </row>
    <row r="4854" spans="1:6" ht="12.75">
      <c r="A4854" s="41" t="s">
        <v>7041</v>
      </c>
      <c r="B4854" s="42" t="e">
        <f ca="1">HYPERLINK("#"&amp;CELL("address",OFFSET([1]Analítico!$B$1,MATCH(105232,[1]Analítico!$B:$B,0)-1,3)),105232)</f>
        <v>#VALUE!</v>
      </c>
      <c r="C4854" s="34" t="s">
        <v>7082</v>
      </c>
      <c r="D4854" s="42" t="s">
        <v>69</v>
      </c>
      <c r="E4854" s="43">
        <v>20.41</v>
      </c>
      <c r="F4854" s="44">
        <v>0</v>
      </c>
    </row>
    <row r="4855" spans="1:6" ht="12.75">
      <c r="A4855" s="41" t="s">
        <v>7041</v>
      </c>
      <c r="B4855" s="42" t="e">
        <f ca="1">HYPERLINK("#"&amp;CELL("address",OFFSET([1]Analítico!$B$1,MATCH(105229,[1]Analítico!$B:$B,0)-1,3)),105229)</f>
        <v>#VALUE!</v>
      </c>
      <c r="C4855" s="34" t="s">
        <v>7083</v>
      </c>
      <c r="D4855" s="42" t="s">
        <v>69</v>
      </c>
      <c r="E4855" s="43">
        <v>32.39</v>
      </c>
      <c r="F4855" s="44">
        <v>0</v>
      </c>
    </row>
    <row r="4856" spans="1:6" ht="12.75">
      <c r="A4856" s="41" t="s">
        <v>7041</v>
      </c>
      <c r="B4856" s="42" t="e">
        <f ca="1">HYPERLINK("#"&amp;CELL("address",OFFSET([1]Analítico!$B$1,MATCH(105146,[1]Analítico!$B:$B,0)-1,3)),105146)</f>
        <v>#VALUE!</v>
      </c>
      <c r="C4856" s="34" t="s">
        <v>7084</v>
      </c>
      <c r="D4856" s="42" t="s">
        <v>69</v>
      </c>
      <c r="E4856" s="43">
        <v>26.14</v>
      </c>
      <c r="F4856" s="44">
        <v>0</v>
      </c>
    </row>
    <row r="4857" spans="1:6" ht="12.75">
      <c r="A4857" s="41" t="s">
        <v>7041</v>
      </c>
      <c r="B4857" s="42" t="e">
        <f ca="1">HYPERLINK("#"&amp;CELL("address",OFFSET([1]Analítico!$B$1,MATCH(94613,[1]Analítico!$B:$B,0)-1,3)),94613)</f>
        <v>#VALUE!</v>
      </c>
      <c r="C4857" s="34" t="s">
        <v>7085</v>
      </c>
      <c r="D4857" s="42" t="s">
        <v>69</v>
      </c>
      <c r="E4857" s="43">
        <v>0</v>
      </c>
      <c r="F4857" s="44"/>
    </row>
    <row r="4858" spans="1:6" ht="12.75">
      <c r="A4858" s="41" t="s">
        <v>7041</v>
      </c>
      <c r="B4858" s="42" t="e">
        <f ca="1">HYPERLINK("#"&amp;CELL("address",OFFSET([1]Analítico!$B$1,MATCH(94607,[1]Analítico!$B:$B,0)-1,3)),94607)</f>
        <v>#VALUE!</v>
      </c>
      <c r="C4858" s="34" t="s">
        <v>7086</v>
      </c>
      <c r="D4858" s="42" t="s">
        <v>69</v>
      </c>
      <c r="E4858" s="43">
        <v>0</v>
      </c>
      <c r="F4858" s="44"/>
    </row>
    <row r="4859" spans="1:6" ht="12.75">
      <c r="A4859" s="41" t="s">
        <v>7041</v>
      </c>
      <c r="B4859" s="42" t="e">
        <f ca="1">HYPERLINK("#"&amp;CELL("address",OFFSET([1]Analítico!$B$1,MATCH(94609,[1]Analítico!$B:$B,0)-1,3)),94609)</f>
        <v>#VALUE!</v>
      </c>
      <c r="C4859" s="34" t="s">
        <v>7087</v>
      </c>
      <c r="D4859" s="42" t="s">
        <v>69</v>
      </c>
      <c r="E4859" s="43">
        <v>0</v>
      </c>
      <c r="F4859" s="44"/>
    </row>
    <row r="4860" spans="1:6" ht="12.75">
      <c r="A4860" s="41" t="s">
        <v>7041</v>
      </c>
      <c r="B4860" s="42" t="e">
        <f ca="1">HYPERLINK("#"&amp;CELL("address",OFFSET([1]Analítico!$B$1,MATCH(94611,[1]Analítico!$B:$B,0)-1,3)),94611)</f>
        <v>#VALUE!</v>
      </c>
      <c r="C4860" s="34" t="s">
        <v>7088</v>
      </c>
      <c r="D4860" s="42" t="s">
        <v>69</v>
      </c>
      <c r="E4860" s="43">
        <v>0</v>
      </c>
      <c r="F4860" s="44"/>
    </row>
    <row r="4861" spans="1:6" ht="12.75">
      <c r="A4861" s="41" t="s">
        <v>7041</v>
      </c>
      <c r="B4861" s="42" t="e">
        <f ca="1">HYPERLINK("#"&amp;CELL("address",OFFSET([1]Analítico!$B$1,MATCH(96738,[1]Analítico!$B:$B,0)-1,3)),96738)</f>
        <v>#VALUE!</v>
      </c>
      <c r="C4861" s="34" t="s">
        <v>7089</v>
      </c>
      <c r="D4861" s="42" t="s">
        <v>69</v>
      </c>
      <c r="E4861" s="43">
        <v>27.11</v>
      </c>
      <c r="F4861" s="44">
        <v>0</v>
      </c>
    </row>
    <row r="4862" spans="1:6" ht="12.75">
      <c r="A4862" s="41" t="s">
        <v>7041</v>
      </c>
      <c r="B4862" s="42" t="e">
        <f ca="1">HYPERLINK("#"&amp;CELL("address",OFFSET([1]Analítico!$B$1,MATCH(96740,[1]Analítico!$B:$B,0)-1,3)),96740)</f>
        <v>#VALUE!</v>
      </c>
      <c r="C4862" s="34" t="s">
        <v>7090</v>
      </c>
      <c r="D4862" s="42" t="s">
        <v>69</v>
      </c>
      <c r="E4862" s="43">
        <v>37.53</v>
      </c>
      <c r="F4862" s="44">
        <v>0</v>
      </c>
    </row>
    <row r="4863" spans="1:6" ht="12.75">
      <c r="A4863" s="41" t="s">
        <v>7041</v>
      </c>
      <c r="B4863" s="42" t="e">
        <f ca="1">HYPERLINK("#"&amp;CELL("address",OFFSET([1]Analítico!$B$1,MATCH(94738,[1]Analítico!$B:$B,0)-1,3)),94738)</f>
        <v>#VALUE!</v>
      </c>
      <c r="C4863" s="34" t="s">
        <v>7091</v>
      </c>
      <c r="D4863" s="42" t="s">
        <v>69</v>
      </c>
      <c r="E4863" s="43">
        <v>1606.96</v>
      </c>
      <c r="F4863" s="44">
        <v>0</v>
      </c>
    </row>
    <row r="4864" spans="1:6" ht="12.75">
      <c r="A4864" s="41" t="s">
        <v>7041</v>
      </c>
      <c r="B4864" s="42" t="e">
        <f ca="1">HYPERLINK("#"&amp;CELL("address",OFFSET([1]Analítico!$B$1,MATCH(94724,[1]Analítico!$B:$B,0)-1,3)),94724)</f>
        <v>#VALUE!</v>
      </c>
      <c r="C4864" s="34" t="s">
        <v>7092</v>
      </c>
      <c r="D4864" s="42" t="s">
        <v>69</v>
      </c>
      <c r="E4864" s="43">
        <v>25.94</v>
      </c>
      <c r="F4864" s="44">
        <v>0</v>
      </c>
    </row>
    <row r="4865" spans="1:6" ht="12.75">
      <c r="A4865" s="41" t="s">
        <v>7041</v>
      </c>
      <c r="B4865" s="42" t="e">
        <f ca="1">HYPERLINK("#"&amp;CELL("address",OFFSET([1]Analítico!$B$1,MATCH(94726,[1]Analítico!$B:$B,0)-1,3)),94726)</f>
        <v>#VALUE!</v>
      </c>
      <c r="C4865" s="34" t="s">
        <v>7093</v>
      </c>
      <c r="D4865" s="42" t="s">
        <v>69</v>
      </c>
      <c r="E4865" s="43">
        <v>33.43</v>
      </c>
      <c r="F4865" s="44">
        <v>0</v>
      </c>
    </row>
    <row r="4866" spans="1:6" ht="12.75">
      <c r="A4866" s="41" t="s">
        <v>7041</v>
      </c>
      <c r="B4866" s="42" t="e">
        <f ca="1">HYPERLINK("#"&amp;CELL("address",OFFSET([1]Analítico!$B$1,MATCH(94728,[1]Analítico!$B:$B,0)-1,3)),94728)</f>
        <v>#VALUE!</v>
      </c>
      <c r="C4866" s="34" t="s">
        <v>7094</v>
      </c>
      <c r="D4866" s="42" t="s">
        <v>69</v>
      </c>
      <c r="E4866" s="43">
        <v>51.95</v>
      </c>
      <c r="F4866" s="44">
        <v>0</v>
      </c>
    </row>
    <row r="4867" spans="1:6" ht="12.75">
      <c r="A4867" s="41" t="s">
        <v>7041</v>
      </c>
      <c r="B4867" s="42" t="e">
        <f ca="1">HYPERLINK("#"&amp;CELL("address",OFFSET([1]Analítico!$B$1,MATCH(94730,[1]Analítico!$B:$B,0)-1,3)),94730)</f>
        <v>#VALUE!</v>
      </c>
      <c r="C4867" s="34" t="s">
        <v>7095</v>
      </c>
      <c r="D4867" s="42" t="s">
        <v>69</v>
      </c>
      <c r="E4867" s="43">
        <v>63.72</v>
      </c>
      <c r="F4867" s="44">
        <v>0</v>
      </c>
    </row>
    <row r="4868" spans="1:6" ht="12.75">
      <c r="A4868" s="41" t="s">
        <v>7041</v>
      </c>
      <c r="B4868" s="42" t="e">
        <f ca="1">HYPERLINK("#"&amp;CELL("address",OFFSET([1]Analítico!$B$1,MATCH(94732,[1]Analítico!$B:$B,0)-1,3)),94732)</f>
        <v>#VALUE!</v>
      </c>
      <c r="C4868" s="34" t="s">
        <v>7096</v>
      </c>
      <c r="D4868" s="42" t="s">
        <v>69</v>
      </c>
      <c r="E4868" s="43">
        <v>101.92</v>
      </c>
      <c r="F4868" s="44">
        <v>0</v>
      </c>
    </row>
    <row r="4869" spans="1:6" ht="12.75">
      <c r="A4869" s="41" t="s">
        <v>7041</v>
      </c>
      <c r="B4869" s="42" t="e">
        <f ca="1">HYPERLINK("#"&amp;CELL("address",OFFSET([1]Analítico!$B$1,MATCH(94734,[1]Analítico!$B:$B,0)-1,3)),94734)</f>
        <v>#VALUE!</v>
      </c>
      <c r="C4869" s="34" t="s">
        <v>7097</v>
      </c>
      <c r="D4869" s="42" t="s">
        <v>69</v>
      </c>
      <c r="E4869" s="43">
        <v>368.14</v>
      </c>
      <c r="F4869" s="44">
        <v>0</v>
      </c>
    </row>
    <row r="4870" spans="1:6" ht="12.75">
      <c r="A4870" s="41" t="s">
        <v>7041</v>
      </c>
      <c r="B4870" s="42" t="e">
        <f ca="1">HYPERLINK("#"&amp;CELL("address",OFFSET([1]Analítico!$B$1,MATCH(94736,[1]Analítico!$B:$B,0)-1,3)),94736)</f>
        <v>#VALUE!</v>
      </c>
      <c r="C4870" s="34" t="s">
        <v>7098</v>
      </c>
      <c r="D4870" s="42" t="s">
        <v>69</v>
      </c>
      <c r="E4870" s="43">
        <v>535.34</v>
      </c>
      <c r="F4870" s="44">
        <v>0</v>
      </c>
    </row>
    <row r="4871" spans="1:6" ht="12.75">
      <c r="A4871" s="41" t="s">
        <v>7041</v>
      </c>
      <c r="B4871" s="42" t="e">
        <f ca="1">HYPERLINK("#"&amp;CELL("address",OFFSET([1]Analítico!$B$1,MATCH(94483,[1]Analítico!$B:$B,0)-1,3)),94483)</f>
        <v>#VALUE!</v>
      </c>
      <c r="C4871" s="34" t="s">
        <v>7099</v>
      </c>
      <c r="D4871" s="42" t="s">
        <v>69</v>
      </c>
      <c r="E4871" s="43">
        <v>1420.98</v>
      </c>
      <c r="F4871" s="44">
        <v>0.50839999999999996</v>
      </c>
    </row>
    <row r="4872" spans="1:6" ht="12.75">
      <c r="A4872" s="41" t="s">
        <v>7041</v>
      </c>
      <c r="B4872" s="42" t="e">
        <f ca="1">HYPERLINK("#"&amp;CELL("address",OFFSET([1]Analítico!$B$1,MATCH(94482,[1]Analítico!$B:$B,0)-1,3)),94482)</f>
        <v>#VALUE!</v>
      </c>
      <c r="C4872" s="34" t="s">
        <v>7100</v>
      </c>
      <c r="D4872" s="42" t="s">
        <v>69</v>
      </c>
      <c r="E4872" s="43">
        <v>1689.74</v>
      </c>
      <c r="F4872" s="44">
        <v>0.54400000000000004</v>
      </c>
    </row>
    <row r="4873" spans="1:6" ht="12.75">
      <c r="A4873" s="41" t="s">
        <v>7041</v>
      </c>
      <c r="B4873" s="42" t="e">
        <f ca="1">HYPERLINK("#"&amp;CELL("address",OFFSET([1]Analítico!$B$1,MATCH(94481,[1]Analítico!$B:$B,0)-1,3)),94481)</f>
        <v>#VALUE!</v>
      </c>
      <c r="C4873" s="34" t="s">
        <v>7101</v>
      </c>
      <c r="D4873" s="42" t="s">
        <v>69</v>
      </c>
      <c r="E4873" s="43">
        <v>2145.0100000000002</v>
      </c>
      <c r="F4873" s="44">
        <v>0.59440000000000004</v>
      </c>
    </row>
    <row r="4874" spans="1:6" ht="12.75">
      <c r="A4874" s="41" t="s">
        <v>7041</v>
      </c>
      <c r="B4874" s="42" t="e">
        <f ca="1">HYPERLINK("#"&amp;CELL("address",OFFSET([1]Analítico!$B$1,MATCH(94480,[1]Analítico!$B:$B,0)-1,3)),94480)</f>
        <v>#VALUE!</v>
      </c>
      <c r="C4874" s="34" t="s">
        <v>7102</v>
      </c>
      <c r="D4874" s="42" t="s">
        <v>69</v>
      </c>
      <c r="E4874" s="43">
        <v>3025.94</v>
      </c>
      <c r="F4874" s="44">
        <v>0.63419999999999999</v>
      </c>
    </row>
    <row r="4875" spans="1:6" ht="12.75">
      <c r="A4875" s="41" t="s">
        <v>7041</v>
      </c>
      <c r="B4875" s="42" t="e">
        <f ca="1">HYPERLINK("#"&amp;CELL("address",OFFSET([1]Analítico!$B$1,MATCH(94472,[1]Analítico!$B:$B,0)-1,3)),94472)</f>
        <v>#VALUE!</v>
      </c>
      <c r="C4875" s="34" t="s">
        <v>7103</v>
      </c>
      <c r="D4875" s="42" t="s">
        <v>69</v>
      </c>
      <c r="E4875" s="43">
        <v>83.87</v>
      </c>
      <c r="F4875" s="44">
        <v>0.64849999999999997</v>
      </c>
    </row>
    <row r="4876" spans="1:6" ht="12.75">
      <c r="A4876" s="41" t="s">
        <v>7041</v>
      </c>
      <c r="B4876" s="42" t="e">
        <f ca="1">HYPERLINK("#"&amp;CELL("address",OFFSET([1]Analítico!$B$1,MATCH(94474,[1]Analítico!$B:$B,0)-1,3)),94474)</f>
        <v>#VALUE!</v>
      </c>
      <c r="C4876" s="34" t="s">
        <v>7104</v>
      </c>
      <c r="D4876" s="42" t="s">
        <v>69</v>
      </c>
      <c r="E4876" s="43">
        <v>139.63999999999999</v>
      </c>
      <c r="F4876" s="44">
        <v>0.75290000000000001</v>
      </c>
    </row>
    <row r="4877" spans="1:6" ht="12.75">
      <c r="A4877" s="41" t="s">
        <v>7041</v>
      </c>
      <c r="B4877" s="42" t="e">
        <f ca="1">HYPERLINK("#"&amp;CELL("address",OFFSET([1]Analítico!$B$1,MATCH(94476,[1]Analítico!$B:$B,0)-1,3)),94476)</f>
        <v>#VALUE!</v>
      </c>
      <c r="C4877" s="34" t="s">
        <v>7105</v>
      </c>
      <c r="D4877" s="42" t="s">
        <v>69</v>
      </c>
      <c r="E4877" s="43">
        <v>194.43</v>
      </c>
      <c r="F4877" s="44">
        <v>0.79059999999999997</v>
      </c>
    </row>
    <row r="4878" spans="1:6" ht="12.75">
      <c r="A4878" s="41" t="s">
        <v>7041</v>
      </c>
      <c r="B4878" s="42" t="e">
        <f ca="1">HYPERLINK("#"&amp;CELL("address",OFFSET([1]Analítico!$B$1,MATCH(94471,[1]Analítico!$B:$B,0)-1,3)),94471)</f>
        <v>#VALUE!</v>
      </c>
      <c r="C4878" s="34" t="s">
        <v>7106</v>
      </c>
      <c r="D4878" s="42" t="s">
        <v>69</v>
      </c>
      <c r="E4878" s="43">
        <v>81.489999999999995</v>
      </c>
      <c r="F4878" s="44">
        <v>0.63819999999999999</v>
      </c>
    </row>
    <row r="4879" spans="1:6" ht="12.75">
      <c r="A4879" s="41" t="s">
        <v>7041</v>
      </c>
      <c r="B4879" s="42" t="e">
        <f ca="1">HYPERLINK("#"&amp;CELL("address",OFFSET([1]Analítico!$B$1,MATCH(94473,[1]Analítico!$B:$B,0)-1,3)),94473)</f>
        <v>#VALUE!</v>
      </c>
      <c r="C4879" s="34" t="s">
        <v>7107</v>
      </c>
      <c r="D4879" s="42" t="s">
        <v>69</v>
      </c>
      <c r="E4879" s="43">
        <v>129.15</v>
      </c>
      <c r="F4879" s="44">
        <v>0.7329</v>
      </c>
    </row>
    <row r="4880" spans="1:6" ht="12.75">
      <c r="A4880" s="41" t="s">
        <v>7041</v>
      </c>
      <c r="B4880" s="42" t="e">
        <f ca="1">HYPERLINK("#"&amp;CELL("address",OFFSET([1]Analítico!$B$1,MATCH(94475,[1]Analítico!$B:$B,0)-1,3)),94475)</f>
        <v>#VALUE!</v>
      </c>
      <c r="C4880" s="34" t="s">
        <v>7108</v>
      </c>
      <c r="D4880" s="42" t="s">
        <v>69</v>
      </c>
      <c r="E4880" s="43">
        <v>174.23</v>
      </c>
      <c r="F4880" s="44">
        <v>0.76629999999999998</v>
      </c>
    </row>
    <row r="4881" spans="1:6" ht="12.75">
      <c r="A4881" s="41" t="s">
        <v>7041</v>
      </c>
      <c r="B4881" s="42" t="e">
        <f ca="1">HYPERLINK("#"&amp;CELL("address",OFFSET([1]Analítico!$B$1,MATCH(105194,[1]Analítico!$B:$B,0)-1,3)),105194)</f>
        <v>#VALUE!</v>
      </c>
      <c r="C4881" s="34" t="s">
        <v>7109</v>
      </c>
      <c r="D4881" s="42" t="s">
        <v>69</v>
      </c>
      <c r="E4881" s="43">
        <v>90.41</v>
      </c>
      <c r="F4881" s="44">
        <v>0.67390000000000005</v>
      </c>
    </row>
    <row r="4882" spans="1:6" ht="12.75">
      <c r="A4882" s="41" t="s">
        <v>7041</v>
      </c>
      <c r="B4882" s="42" t="e">
        <f ca="1">HYPERLINK("#"&amp;CELL("address",OFFSET([1]Analítico!$B$1,MATCH(105195,[1]Analítico!$B:$B,0)-1,3)),105195)</f>
        <v>#VALUE!</v>
      </c>
      <c r="C4882" s="34" t="s">
        <v>7110</v>
      </c>
      <c r="D4882" s="42" t="s">
        <v>69</v>
      </c>
      <c r="E4882" s="43">
        <v>228.47</v>
      </c>
      <c r="F4882" s="44">
        <v>0.82179999999999997</v>
      </c>
    </row>
    <row r="4883" spans="1:6" ht="12.75">
      <c r="A4883" s="41" t="s">
        <v>7041</v>
      </c>
      <c r="B4883" s="42" t="e">
        <f ca="1">HYPERLINK("#"&amp;CELL("address",OFFSET([1]Analítico!$B$1,MATCH(105178,[1]Analítico!$B:$B,0)-1,3)),105178)</f>
        <v>#VALUE!</v>
      </c>
      <c r="C4883" s="34" t="s">
        <v>7111</v>
      </c>
      <c r="D4883" s="42" t="s">
        <v>69</v>
      </c>
      <c r="E4883" s="43">
        <v>144.33000000000001</v>
      </c>
      <c r="F4883" s="44">
        <v>0.77839999999999998</v>
      </c>
    </row>
    <row r="4884" spans="1:6" ht="12.75">
      <c r="A4884" s="41" t="s">
        <v>7041</v>
      </c>
      <c r="B4884" s="42" t="e">
        <f ca="1">HYPERLINK("#"&amp;CELL("address",OFFSET([1]Analítico!$B$1,MATCH(94620,[1]Analítico!$B:$B,0)-1,3)),94620)</f>
        <v>#VALUE!</v>
      </c>
      <c r="C4884" s="34" t="s">
        <v>7112</v>
      </c>
      <c r="D4884" s="42" t="s">
        <v>69</v>
      </c>
      <c r="E4884" s="43">
        <v>898.72</v>
      </c>
      <c r="F4884" s="44">
        <v>0.95040000000000002</v>
      </c>
    </row>
    <row r="4885" spans="1:6" ht="12.75">
      <c r="A4885" s="41" t="s">
        <v>7041</v>
      </c>
      <c r="B4885" s="42" t="e">
        <f ca="1">HYPERLINK("#"&amp;CELL("address",OFFSET([1]Analítico!$B$1,MATCH(94614,[1]Analítico!$B:$B,0)-1,3)),94614)</f>
        <v>#VALUE!</v>
      </c>
      <c r="C4885" s="34" t="s">
        <v>7113</v>
      </c>
      <c r="D4885" s="42" t="s">
        <v>69</v>
      </c>
      <c r="E4885" s="43">
        <v>147.26</v>
      </c>
      <c r="F4885" s="44">
        <v>0.74370000000000003</v>
      </c>
    </row>
    <row r="4886" spans="1:6" ht="12.75">
      <c r="A4886" s="41" t="s">
        <v>7041</v>
      </c>
      <c r="B4886" s="42" t="e">
        <f ca="1">HYPERLINK("#"&amp;CELL("address",OFFSET([1]Analítico!$B$1,MATCH(94616,[1]Analítico!$B:$B,0)-1,3)),94616)</f>
        <v>#VALUE!</v>
      </c>
      <c r="C4886" s="34" t="s">
        <v>7114</v>
      </c>
      <c r="D4886" s="42" t="s">
        <v>69</v>
      </c>
      <c r="E4886" s="43">
        <v>403.42</v>
      </c>
      <c r="F4886" s="44">
        <v>0.90239999999999998</v>
      </c>
    </row>
    <row r="4887" spans="1:6" ht="12.75">
      <c r="A4887" s="41" t="s">
        <v>7041</v>
      </c>
      <c r="B4887" s="42" t="e">
        <f ca="1">HYPERLINK("#"&amp;CELL("address",OFFSET([1]Analítico!$B$1,MATCH(94618,[1]Analítico!$B:$B,0)-1,3)),94618)</f>
        <v>#VALUE!</v>
      </c>
      <c r="C4887" s="34" t="s">
        <v>7115</v>
      </c>
      <c r="D4887" s="42" t="s">
        <v>69</v>
      </c>
      <c r="E4887" s="43">
        <v>392.52</v>
      </c>
      <c r="F4887" s="44">
        <v>0.8952</v>
      </c>
    </row>
    <row r="4888" spans="1:6" ht="12.75">
      <c r="A4888" s="41" t="s">
        <v>7041</v>
      </c>
      <c r="B4888" s="42" t="e">
        <f ca="1">HYPERLINK("#"&amp;CELL("address",OFFSET([1]Analítico!$B$1,MATCH(105193,[1]Analítico!$B:$B,0)-1,3)),105193)</f>
        <v>#VALUE!</v>
      </c>
      <c r="C4888" s="34" t="s">
        <v>7116</v>
      </c>
      <c r="D4888" s="42" t="s">
        <v>69</v>
      </c>
      <c r="E4888" s="43">
        <v>157.94</v>
      </c>
      <c r="F4888" s="44">
        <v>0.78159999999999996</v>
      </c>
    </row>
    <row r="4889" spans="1:6" ht="12.75">
      <c r="A4889" s="41" t="s">
        <v>7041</v>
      </c>
      <c r="B4889" s="42" t="e">
        <f ca="1">HYPERLINK("#"&amp;CELL("address",OFFSET([1]Analítico!$B$1,MATCH(105197,[1]Analítico!$B:$B,0)-1,3)),105197)</f>
        <v>#VALUE!</v>
      </c>
      <c r="C4889" s="34" t="s">
        <v>7117</v>
      </c>
      <c r="D4889" s="42" t="s">
        <v>69</v>
      </c>
      <c r="E4889" s="43">
        <v>167.97</v>
      </c>
      <c r="F4889" s="44">
        <v>0.82450000000000001</v>
      </c>
    </row>
    <row r="4890" spans="1:6" ht="12.75">
      <c r="A4890" s="41" t="s">
        <v>7041</v>
      </c>
      <c r="B4890" s="42" t="e">
        <f ca="1">HYPERLINK("#"&amp;CELL("address",OFFSET([1]Analítico!$B$1,MATCH(105196,[1]Analítico!$B:$B,0)-1,3)),105196)</f>
        <v>#VALUE!</v>
      </c>
      <c r="C4890" s="34" t="s">
        <v>7118</v>
      </c>
      <c r="D4890" s="42" t="s">
        <v>69</v>
      </c>
      <c r="E4890" s="43">
        <v>243.14</v>
      </c>
      <c r="F4890" s="44">
        <v>0.85809999999999997</v>
      </c>
    </row>
    <row r="4891" spans="1:6" ht="12.75">
      <c r="A4891" s="41" t="s">
        <v>7041</v>
      </c>
      <c r="B4891" s="42" t="e">
        <f ca="1">HYPERLINK("#"&amp;CELL("address",OFFSET([1]Analítico!$B$1,MATCH(105198,[1]Analítico!$B:$B,0)-1,3)),105198)</f>
        <v>#VALUE!</v>
      </c>
      <c r="C4891" s="34" t="s">
        <v>7119</v>
      </c>
      <c r="D4891" s="42" t="s">
        <v>69</v>
      </c>
      <c r="E4891" s="43">
        <v>344.15</v>
      </c>
      <c r="F4891" s="44">
        <v>0.88170000000000004</v>
      </c>
    </row>
    <row r="4892" spans="1:6" ht="12.75">
      <c r="A4892" s="41" t="s">
        <v>7041</v>
      </c>
      <c r="B4892" s="42" t="e">
        <f ca="1">HYPERLINK("#"&amp;CELL("address",OFFSET([1]Analítico!$B$1,MATCH(105200,[1]Analítico!$B:$B,0)-1,3)),105200)</f>
        <v>#VALUE!</v>
      </c>
      <c r="C4892" s="34" t="s">
        <v>7120</v>
      </c>
      <c r="D4892" s="42" t="s">
        <v>69</v>
      </c>
      <c r="E4892" s="43">
        <v>133.07</v>
      </c>
      <c r="F4892" s="44">
        <v>0.77849999999999997</v>
      </c>
    </row>
    <row r="4893" spans="1:6" ht="12.75">
      <c r="A4893" s="41" t="s">
        <v>7041</v>
      </c>
      <c r="B4893" s="42" t="e">
        <f ca="1">HYPERLINK("#"&amp;CELL("address",OFFSET([1]Analítico!$B$1,MATCH(105199,[1]Analítico!$B:$B,0)-1,3)),105199)</f>
        <v>#VALUE!</v>
      </c>
      <c r="C4893" s="34" t="s">
        <v>7121</v>
      </c>
      <c r="D4893" s="42" t="s">
        <v>69</v>
      </c>
      <c r="E4893" s="43">
        <v>221.26</v>
      </c>
      <c r="F4893" s="44">
        <v>0.84409999999999996</v>
      </c>
    </row>
    <row r="4894" spans="1:6" ht="12.75">
      <c r="A4894" s="41" t="s">
        <v>7041</v>
      </c>
      <c r="B4894" s="42" t="e">
        <f ca="1">HYPERLINK("#"&amp;CELL("address",OFFSET([1]Analítico!$B$1,MATCH(105201,[1]Analítico!$B:$B,0)-1,3)),105201)</f>
        <v>#VALUE!</v>
      </c>
      <c r="C4894" s="34" t="s">
        <v>7122</v>
      </c>
      <c r="D4894" s="42" t="s">
        <v>69</v>
      </c>
      <c r="E4894" s="43">
        <v>302.20999999999998</v>
      </c>
      <c r="F4894" s="44">
        <v>0.86529999999999996</v>
      </c>
    </row>
    <row r="4895" spans="1:6" ht="12.75">
      <c r="A4895" s="41" t="s">
        <v>7041</v>
      </c>
      <c r="B4895" s="42" t="e">
        <f ca="1">HYPERLINK("#"&amp;CELL("address",OFFSET([1]Analítico!$B$1,MATCH(94755,[1]Analítico!$B:$B,0)-1,3)),94755)</f>
        <v>#VALUE!</v>
      </c>
      <c r="C4895" s="34" t="s">
        <v>7123</v>
      </c>
      <c r="D4895" s="42" t="s">
        <v>69</v>
      </c>
      <c r="E4895" s="43">
        <v>0</v>
      </c>
      <c r="F4895" s="44"/>
    </row>
    <row r="4896" spans="1:6" ht="12.75">
      <c r="A4896" s="41" t="s">
        <v>7041</v>
      </c>
      <c r="B4896" s="42" t="e">
        <f ca="1">HYPERLINK("#"&amp;CELL("address",OFFSET([1]Analítico!$B$1,MATCH(94741,[1]Analítico!$B:$B,0)-1,3)),94741)</f>
        <v>#VALUE!</v>
      </c>
      <c r="C4896" s="34" t="s">
        <v>7124</v>
      </c>
      <c r="D4896" s="42" t="s">
        <v>69</v>
      </c>
      <c r="E4896" s="43">
        <v>13.49</v>
      </c>
      <c r="F4896" s="44">
        <v>0</v>
      </c>
    </row>
    <row r="4897" spans="1:6" ht="12.75">
      <c r="A4897" s="41" t="s">
        <v>7041</v>
      </c>
      <c r="B4897" s="42" t="e">
        <f ca="1">HYPERLINK("#"&amp;CELL("address",OFFSET([1]Analítico!$B$1,MATCH(94743,[1]Analítico!$B:$B,0)-1,3)),94743)</f>
        <v>#VALUE!</v>
      </c>
      <c r="C4897" s="34" t="s">
        <v>7125</v>
      </c>
      <c r="D4897" s="42" t="s">
        <v>69</v>
      </c>
      <c r="E4897" s="43">
        <v>21.67</v>
      </c>
      <c r="F4897" s="44">
        <v>0</v>
      </c>
    </row>
    <row r="4898" spans="1:6" ht="12.75">
      <c r="A4898" s="41" t="s">
        <v>7041</v>
      </c>
      <c r="B4898" s="42" t="e">
        <f ca="1">HYPERLINK("#"&amp;CELL("address",OFFSET([1]Analítico!$B$1,MATCH(94745,[1]Analítico!$B:$B,0)-1,3)),94745)</f>
        <v>#VALUE!</v>
      </c>
      <c r="C4898" s="34" t="s">
        <v>7126</v>
      </c>
      <c r="D4898" s="42" t="s">
        <v>69</v>
      </c>
      <c r="E4898" s="43">
        <v>0</v>
      </c>
      <c r="F4898" s="44"/>
    </row>
    <row r="4899" spans="1:6" ht="12.75">
      <c r="A4899" s="41" t="s">
        <v>7041</v>
      </c>
      <c r="B4899" s="42" t="e">
        <f ca="1">HYPERLINK("#"&amp;CELL("address",OFFSET([1]Analítico!$B$1,MATCH(94747,[1]Analítico!$B:$B,0)-1,3)),94747)</f>
        <v>#VALUE!</v>
      </c>
      <c r="C4899" s="34" t="s">
        <v>7127</v>
      </c>
      <c r="D4899" s="42" t="s">
        <v>69</v>
      </c>
      <c r="E4899" s="43">
        <v>0</v>
      </c>
      <c r="F4899" s="44"/>
    </row>
    <row r="4900" spans="1:6" ht="12.75">
      <c r="A4900" s="41" t="s">
        <v>7041</v>
      </c>
      <c r="B4900" s="42" t="e">
        <f ca="1">HYPERLINK("#"&amp;CELL("address",OFFSET([1]Analítico!$B$1,MATCH(94749,[1]Analítico!$B:$B,0)-1,3)),94749)</f>
        <v>#VALUE!</v>
      </c>
      <c r="C4900" s="34" t="s">
        <v>7128</v>
      </c>
      <c r="D4900" s="42" t="s">
        <v>69</v>
      </c>
      <c r="E4900" s="43">
        <v>0</v>
      </c>
      <c r="F4900" s="44"/>
    </row>
    <row r="4901" spans="1:6" ht="12.75">
      <c r="A4901" s="41" t="s">
        <v>7041</v>
      </c>
      <c r="B4901" s="42" t="e">
        <f ca="1">HYPERLINK("#"&amp;CELL("address",OFFSET([1]Analítico!$B$1,MATCH(94751,[1]Analítico!$B:$B,0)-1,3)),94751)</f>
        <v>#VALUE!</v>
      </c>
      <c r="C4901" s="34" t="s">
        <v>7129</v>
      </c>
      <c r="D4901" s="42" t="s">
        <v>69</v>
      </c>
      <c r="E4901" s="43">
        <v>0</v>
      </c>
      <c r="F4901" s="44"/>
    </row>
    <row r="4902" spans="1:6" ht="12.75">
      <c r="A4902" s="41" t="s">
        <v>7041</v>
      </c>
      <c r="B4902" s="42" t="e">
        <f ca="1">HYPERLINK("#"&amp;CELL("address",OFFSET([1]Analítico!$B$1,MATCH(94753,[1]Analítico!$B:$B,0)-1,3)),94753)</f>
        <v>#VALUE!</v>
      </c>
      <c r="C4902" s="34" t="s">
        <v>7130</v>
      </c>
      <c r="D4902" s="42" t="s">
        <v>69</v>
      </c>
      <c r="E4902" s="43">
        <v>0</v>
      </c>
      <c r="F4902" s="44"/>
    </row>
    <row r="4903" spans="1:6" ht="12.75">
      <c r="A4903" s="41" t="s">
        <v>7041</v>
      </c>
      <c r="B4903" s="42" t="e">
        <f ca="1">HYPERLINK("#"&amp;CELL("address",OFFSET([1]Analítico!$B$1,MATCH(105209,[1]Analítico!$B:$B,0)-1,3)),105209)</f>
        <v>#VALUE!</v>
      </c>
      <c r="C4903" s="34" t="s">
        <v>7131</v>
      </c>
      <c r="D4903" s="42" t="s">
        <v>69</v>
      </c>
      <c r="E4903" s="43">
        <v>162.75</v>
      </c>
      <c r="F4903" s="44">
        <v>0.81889999999999996</v>
      </c>
    </row>
    <row r="4904" spans="1:6" ht="12.75">
      <c r="A4904" s="41" t="s">
        <v>7041</v>
      </c>
      <c r="B4904" s="42" t="e">
        <f ca="1">HYPERLINK("#"&amp;CELL("address",OFFSET([1]Analítico!$B$1,MATCH(105208,[1]Analítico!$B:$B,0)-1,3)),105208)</f>
        <v>#VALUE!</v>
      </c>
      <c r="C4904" s="34" t="s">
        <v>7132</v>
      </c>
      <c r="D4904" s="42" t="s">
        <v>69</v>
      </c>
      <c r="E4904" s="43">
        <v>332.33</v>
      </c>
      <c r="F4904" s="44">
        <v>0.8962</v>
      </c>
    </row>
    <row r="4905" spans="1:6" ht="12.75">
      <c r="A4905" s="41" t="s">
        <v>7041</v>
      </c>
      <c r="B4905" s="42" t="e">
        <f ca="1">HYPERLINK("#"&amp;CELL("address",OFFSET([1]Analítico!$B$1,MATCH(105210,[1]Analítico!$B:$B,0)-1,3)),105210)</f>
        <v>#VALUE!</v>
      </c>
      <c r="C4905" s="34" t="s">
        <v>7133</v>
      </c>
      <c r="D4905" s="42" t="s">
        <v>69</v>
      </c>
      <c r="E4905" s="43">
        <v>428.62</v>
      </c>
      <c r="F4905" s="44">
        <v>0.90500000000000003</v>
      </c>
    </row>
    <row r="4906" spans="1:6" ht="12.75">
      <c r="A4906" s="41" t="s">
        <v>7041</v>
      </c>
      <c r="B4906" s="42" t="e">
        <f ca="1">HYPERLINK("#"&amp;CELL("address",OFFSET([1]Analítico!$B$1,MATCH(105203,[1]Analítico!$B:$B,0)-1,3)),105203)</f>
        <v>#VALUE!</v>
      </c>
      <c r="C4906" s="34" t="s">
        <v>7134</v>
      </c>
      <c r="D4906" s="42" t="s">
        <v>69</v>
      </c>
      <c r="E4906" s="43">
        <v>167.25</v>
      </c>
      <c r="F4906" s="44">
        <v>0.82369999999999999</v>
      </c>
    </row>
    <row r="4907" spans="1:6" ht="12.75">
      <c r="A4907" s="41" t="s">
        <v>7041</v>
      </c>
      <c r="B4907" s="42" t="e">
        <f ca="1">HYPERLINK("#"&amp;CELL("address",OFFSET([1]Analítico!$B$1,MATCH(105202,[1]Analítico!$B:$B,0)-1,3)),105202)</f>
        <v>#VALUE!</v>
      </c>
      <c r="C4907" s="34" t="s">
        <v>7135</v>
      </c>
      <c r="D4907" s="42" t="s">
        <v>69</v>
      </c>
      <c r="E4907" s="43">
        <v>273.58</v>
      </c>
      <c r="F4907" s="44">
        <v>0.87390000000000001</v>
      </c>
    </row>
    <row r="4908" spans="1:6" ht="12.75">
      <c r="A4908" s="41" t="s">
        <v>7041</v>
      </c>
      <c r="B4908" s="42" t="e">
        <f ca="1">HYPERLINK("#"&amp;CELL("address",OFFSET([1]Analítico!$B$1,MATCH(105204,[1]Analítico!$B:$B,0)-1,3)),105204)</f>
        <v>#VALUE!</v>
      </c>
      <c r="C4908" s="34" t="s">
        <v>7136</v>
      </c>
      <c r="D4908" s="42" t="s">
        <v>69</v>
      </c>
      <c r="E4908" s="43">
        <v>363.44</v>
      </c>
      <c r="F4908" s="44">
        <v>0.88800000000000001</v>
      </c>
    </row>
    <row r="4909" spans="1:6" ht="12.75">
      <c r="A4909" s="41" t="s">
        <v>7041</v>
      </c>
      <c r="B4909" s="42" t="e">
        <f ca="1">HYPERLINK("#"&amp;CELL("address",OFFSET([1]Analítico!$B$1,MATCH(105206,[1]Analítico!$B:$B,0)-1,3)),105206)</f>
        <v>#VALUE!</v>
      </c>
      <c r="C4909" s="34" t="s">
        <v>7137</v>
      </c>
      <c r="D4909" s="42" t="s">
        <v>69</v>
      </c>
      <c r="E4909" s="43">
        <v>159.5</v>
      </c>
      <c r="F4909" s="44">
        <v>0.81520000000000004</v>
      </c>
    </row>
    <row r="4910" spans="1:6" ht="12.75">
      <c r="A4910" s="41" t="s">
        <v>7041</v>
      </c>
      <c r="B4910" s="42" t="e">
        <f ca="1">HYPERLINK("#"&amp;CELL("address",OFFSET([1]Analítico!$B$1,MATCH(105205,[1]Analítico!$B:$B,0)-1,3)),105205)</f>
        <v>#VALUE!</v>
      </c>
      <c r="C4910" s="34" t="s">
        <v>7138</v>
      </c>
      <c r="D4910" s="42" t="s">
        <v>69</v>
      </c>
      <c r="E4910" s="43">
        <v>252.94</v>
      </c>
      <c r="F4910" s="44">
        <v>0.86360000000000003</v>
      </c>
    </row>
    <row r="4911" spans="1:6" ht="12.75">
      <c r="A4911" s="41" t="s">
        <v>7041</v>
      </c>
      <c r="B4911" s="42" t="e">
        <f ca="1">HYPERLINK("#"&amp;CELL("address",OFFSET([1]Analítico!$B$1,MATCH(105207,[1]Analítico!$B:$B,0)-1,3)),105207)</f>
        <v>#VALUE!</v>
      </c>
      <c r="C4911" s="34" t="s">
        <v>7139</v>
      </c>
      <c r="D4911" s="42" t="s">
        <v>69</v>
      </c>
      <c r="E4911" s="43">
        <v>353.12</v>
      </c>
      <c r="F4911" s="44">
        <v>0.88470000000000004</v>
      </c>
    </row>
    <row r="4912" spans="1:6" ht="12.75">
      <c r="A4912" s="41" t="s">
        <v>7041</v>
      </c>
      <c r="B4912" s="42" t="e">
        <f ca="1">HYPERLINK("#"&amp;CELL("address",OFFSET([1]Analítico!$B$1,MATCH(94687,[1]Analítico!$B:$B,0)-1,3)),94687)</f>
        <v>#VALUE!</v>
      </c>
      <c r="C4912" s="34" t="s">
        <v>7140</v>
      </c>
      <c r="D4912" s="42" t="s">
        <v>69</v>
      </c>
      <c r="E4912" s="43">
        <v>219.87</v>
      </c>
      <c r="F4912" s="44">
        <v>0</v>
      </c>
    </row>
    <row r="4913" spans="1:6" ht="12.75">
      <c r="A4913" s="41" t="s">
        <v>7041</v>
      </c>
      <c r="B4913" s="42" t="e">
        <f ca="1">HYPERLINK("#"&amp;CELL("address",OFFSET([1]Analítico!$B$1,MATCH(94673,[1]Analítico!$B:$B,0)-1,3)),94673)</f>
        <v>#VALUE!</v>
      </c>
      <c r="C4913" s="34" t="s">
        <v>7141</v>
      </c>
      <c r="D4913" s="42" t="s">
        <v>69</v>
      </c>
      <c r="E4913" s="43">
        <v>7.61</v>
      </c>
      <c r="F4913" s="44">
        <v>0</v>
      </c>
    </row>
    <row r="4914" spans="1:6" ht="12.75">
      <c r="A4914" s="41" t="s">
        <v>7041</v>
      </c>
      <c r="B4914" s="42" t="e">
        <f ca="1">HYPERLINK("#"&amp;CELL("address",OFFSET([1]Analítico!$B$1,MATCH(94675,[1]Analítico!$B:$B,0)-1,3)),94675)</f>
        <v>#VALUE!</v>
      </c>
      <c r="C4914" s="34" t="s">
        <v>7142</v>
      </c>
      <c r="D4914" s="42" t="s">
        <v>69</v>
      </c>
      <c r="E4914" s="43">
        <v>12.42</v>
      </c>
      <c r="F4914" s="44">
        <v>0</v>
      </c>
    </row>
    <row r="4915" spans="1:6" ht="12.75">
      <c r="A4915" s="41" t="s">
        <v>7041</v>
      </c>
      <c r="B4915" s="42" t="e">
        <f ca="1">HYPERLINK("#"&amp;CELL("address",OFFSET([1]Analítico!$B$1,MATCH(94677,[1]Analítico!$B:$B,0)-1,3)),94677)</f>
        <v>#VALUE!</v>
      </c>
      <c r="C4915" s="34" t="s">
        <v>7143</v>
      </c>
      <c r="D4915" s="42" t="s">
        <v>69</v>
      </c>
      <c r="E4915" s="43">
        <v>19.73</v>
      </c>
      <c r="F4915" s="44">
        <v>0</v>
      </c>
    </row>
    <row r="4916" spans="1:6" ht="12.75">
      <c r="A4916" s="41" t="s">
        <v>7041</v>
      </c>
      <c r="B4916" s="42" t="e">
        <f ca="1">HYPERLINK("#"&amp;CELL("address",OFFSET([1]Analítico!$B$1,MATCH(94679,[1]Analítico!$B:$B,0)-1,3)),94679)</f>
        <v>#VALUE!</v>
      </c>
      <c r="C4916" s="34" t="s">
        <v>7144</v>
      </c>
      <c r="D4916" s="42" t="s">
        <v>69</v>
      </c>
      <c r="E4916" s="43">
        <v>24.2</v>
      </c>
      <c r="F4916" s="44">
        <v>0</v>
      </c>
    </row>
    <row r="4917" spans="1:6" ht="12.75">
      <c r="A4917" s="41" t="s">
        <v>7041</v>
      </c>
      <c r="B4917" s="42" t="e">
        <f ca="1">HYPERLINK("#"&amp;CELL("address",OFFSET([1]Analítico!$B$1,MATCH(94681,[1]Analítico!$B:$B,0)-1,3)),94681)</f>
        <v>#VALUE!</v>
      </c>
      <c r="C4917" s="34" t="s">
        <v>7145</v>
      </c>
      <c r="D4917" s="42" t="s">
        <v>69</v>
      </c>
      <c r="E4917" s="43">
        <v>48.27</v>
      </c>
      <c r="F4917" s="44">
        <v>0</v>
      </c>
    </row>
    <row r="4918" spans="1:6" ht="12.75">
      <c r="A4918" s="41" t="s">
        <v>7041</v>
      </c>
      <c r="B4918" s="42" t="e">
        <f ca="1">HYPERLINK("#"&amp;CELL("address",OFFSET([1]Analítico!$B$1,MATCH(94683,[1]Analítico!$B:$B,0)-1,3)),94683)</f>
        <v>#VALUE!</v>
      </c>
      <c r="C4918" s="34" t="s">
        <v>7146</v>
      </c>
      <c r="D4918" s="42" t="s">
        <v>69</v>
      </c>
      <c r="E4918" s="43">
        <v>73.23</v>
      </c>
      <c r="F4918" s="44">
        <v>0</v>
      </c>
    </row>
    <row r="4919" spans="1:6" ht="12.75">
      <c r="A4919" s="41" t="s">
        <v>7041</v>
      </c>
      <c r="B4919" s="42" t="e">
        <f ca="1">HYPERLINK("#"&amp;CELL("address",OFFSET([1]Analítico!$B$1,MATCH(94685,[1]Analítico!$B:$B,0)-1,3)),94685)</f>
        <v>#VALUE!</v>
      </c>
      <c r="C4919" s="34" t="s">
        <v>7147</v>
      </c>
      <c r="D4919" s="42" t="s">
        <v>69</v>
      </c>
      <c r="E4919" s="43">
        <v>93.17</v>
      </c>
      <c r="F4919" s="44">
        <v>0</v>
      </c>
    </row>
    <row r="4920" spans="1:6" ht="12.75">
      <c r="A4920" s="41" t="s">
        <v>7041</v>
      </c>
      <c r="B4920" s="42" t="e">
        <f ca="1">HYPERLINK("#"&amp;CELL("address",OFFSET([1]Analítico!$B$1,MATCH(94621,[1]Analítico!$B:$B,0)-1,3)),94621)</f>
        <v>#VALUE!</v>
      </c>
      <c r="C4920" s="34" t="s">
        <v>7148</v>
      </c>
      <c r="D4920" s="42" t="s">
        <v>69</v>
      </c>
      <c r="E4920" s="43">
        <v>0</v>
      </c>
      <c r="F4920" s="44"/>
    </row>
    <row r="4921" spans="1:6" ht="12.75">
      <c r="A4921" s="41" t="s">
        <v>7041</v>
      </c>
      <c r="B4921" s="42" t="e">
        <f ca="1">HYPERLINK("#"&amp;CELL("address",OFFSET([1]Analítico!$B$1,MATCH(94615,[1]Analítico!$B:$B,0)-1,3)),94615)</f>
        <v>#VALUE!</v>
      </c>
      <c r="C4921" s="34" t="s">
        <v>7149</v>
      </c>
      <c r="D4921" s="42" t="s">
        <v>69</v>
      </c>
      <c r="E4921" s="43">
        <v>166.48</v>
      </c>
      <c r="F4921" s="44">
        <v>0.7732</v>
      </c>
    </row>
    <row r="4922" spans="1:6" ht="12.75">
      <c r="A4922" s="41" t="s">
        <v>7041</v>
      </c>
      <c r="B4922" s="42" t="e">
        <f ca="1">HYPERLINK("#"&amp;CELL("address",OFFSET([1]Analítico!$B$1,MATCH(94617,[1]Analítico!$B:$B,0)-1,3)),94617)</f>
        <v>#VALUE!</v>
      </c>
      <c r="C4922" s="34" t="s">
        <v>7150</v>
      </c>
      <c r="D4922" s="42" t="s">
        <v>69</v>
      </c>
      <c r="E4922" s="43">
        <v>336.59</v>
      </c>
      <c r="F4922" s="44">
        <v>0.88300000000000001</v>
      </c>
    </row>
    <row r="4923" spans="1:6" ht="12.75">
      <c r="A4923" s="41" t="s">
        <v>7041</v>
      </c>
      <c r="B4923" s="42" t="e">
        <f ca="1">HYPERLINK("#"&amp;CELL("address",OFFSET([1]Analítico!$B$1,MATCH(94619,[1]Analítico!$B:$B,0)-1,3)),94619)</f>
        <v>#VALUE!</v>
      </c>
      <c r="C4923" s="34" t="s">
        <v>7151</v>
      </c>
      <c r="D4923" s="42" t="s">
        <v>69</v>
      </c>
      <c r="E4923" s="43">
        <v>0</v>
      </c>
      <c r="F4923" s="44"/>
    </row>
    <row r="4924" spans="1:6" ht="12.75">
      <c r="A4924" s="41" t="s">
        <v>7041</v>
      </c>
      <c r="B4924" s="42" t="e">
        <f ca="1">HYPERLINK("#"&amp;CELL("address",OFFSET([1]Analítico!$B$1,MATCH(105147,[1]Analítico!$B:$B,0)-1,3)),105147)</f>
        <v>#VALUE!</v>
      </c>
      <c r="C4924" s="34" t="s">
        <v>7152</v>
      </c>
      <c r="D4924" s="42" t="s">
        <v>69</v>
      </c>
      <c r="E4924" s="43">
        <v>18.190000000000001</v>
      </c>
      <c r="F4924" s="44">
        <v>0</v>
      </c>
    </row>
    <row r="4925" spans="1:6" ht="12.75">
      <c r="A4925" s="41" t="s">
        <v>7041</v>
      </c>
      <c r="B4925" s="42" t="e">
        <f ca="1">HYPERLINK("#"&amp;CELL("address",OFFSET([1]Analítico!$B$1,MATCH(105148,[1]Analítico!$B:$B,0)-1,3)),105148)</f>
        <v>#VALUE!</v>
      </c>
      <c r="C4925" s="34" t="s">
        <v>7153</v>
      </c>
      <c r="D4925" s="42" t="s">
        <v>69</v>
      </c>
      <c r="E4925" s="43">
        <v>26.07</v>
      </c>
      <c r="F4925" s="44">
        <v>0</v>
      </c>
    </row>
    <row r="4926" spans="1:6" ht="12.75">
      <c r="A4926" s="41" t="s">
        <v>7041</v>
      </c>
      <c r="B4926" s="42" t="e">
        <f ca="1">HYPERLINK("#"&amp;CELL("address",OFFSET([1]Analítico!$B$1,MATCH(105154,[1]Analítico!$B:$B,0)-1,3)),105154)</f>
        <v>#VALUE!</v>
      </c>
      <c r="C4926" s="34" t="s">
        <v>7154</v>
      </c>
      <c r="D4926" s="42" t="s">
        <v>69</v>
      </c>
      <c r="E4926" s="43">
        <v>7.1</v>
      </c>
      <c r="F4926" s="44">
        <v>0</v>
      </c>
    </row>
    <row r="4927" spans="1:6" ht="12.75">
      <c r="A4927" s="41" t="s">
        <v>7041</v>
      </c>
      <c r="B4927" s="42" t="e">
        <f ca="1">HYPERLINK("#"&amp;CELL("address",OFFSET([1]Analítico!$B$1,MATCH(105155,[1]Analítico!$B:$B,0)-1,3)),105155)</f>
        <v>#VALUE!</v>
      </c>
      <c r="C4927" s="34" t="s">
        <v>7155</v>
      </c>
      <c r="D4927" s="42" t="s">
        <v>69</v>
      </c>
      <c r="E4927" s="43">
        <v>10.53</v>
      </c>
      <c r="F4927" s="44">
        <v>0</v>
      </c>
    </row>
    <row r="4928" spans="1:6" ht="12.75">
      <c r="A4928" s="41" t="s">
        <v>7041</v>
      </c>
      <c r="B4928" s="42" t="e">
        <f ca="1">HYPERLINK("#"&amp;CELL("address",OFFSET([1]Analítico!$B$1,MATCH(105156,[1]Analítico!$B:$B,0)-1,3)),105156)</f>
        <v>#VALUE!</v>
      </c>
      <c r="C4928" s="34" t="s">
        <v>7156</v>
      </c>
      <c r="D4928" s="42" t="s">
        <v>69</v>
      </c>
      <c r="E4928" s="43">
        <v>13.45</v>
      </c>
      <c r="F4928" s="44">
        <v>0</v>
      </c>
    </row>
    <row r="4929" spans="1:6" ht="12.75">
      <c r="A4929" s="41" t="s">
        <v>7041</v>
      </c>
      <c r="B4929" s="42" t="e">
        <f ca="1">HYPERLINK("#"&amp;CELL("address",OFFSET([1]Analítico!$B$1,MATCH(105157,[1]Analítico!$B:$B,0)-1,3)),105157)</f>
        <v>#VALUE!</v>
      </c>
      <c r="C4929" s="34" t="s">
        <v>7157</v>
      </c>
      <c r="D4929" s="42" t="s">
        <v>69</v>
      </c>
      <c r="E4929" s="43">
        <v>20.61</v>
      </c>
      <c r="F4929" s="44">
        <v>0</v>
      </c>
    </row>
    <row r="4930" spans="1:6" ht="12.75">
      <c r="A4930" s="41" t="s">
        <v>7041</v>
      </c>
      <c r="B4930" s="42" t="e">
        <f ca="1">HYPERLINK("#"&amp;CELL("address",OFFSET([1]Analítico!$B$1,MATCH(105158,[1]Analítico!$B:$B,0)-1,3)),105158)</f>
        <v>#VALUE!</v>
      </c>
      <c r="C4930" s="34" t="s">
        <v>7158</v>
      </c>
      <c r="D4930" s="42" t="s">
        <v>69</v>
      </c>
      <c r="E4930" s="43">
        <v>30.08</v>
      </c>
      <c r="F4930" s="44">
        <v>0</v>
      </c>
    </row>
    <row r="4931" spans="1:6" ht="12.75">
      <c r="A4931" s="41" t="s">
        <v>7041</v>
      </c>
      <c r="B4931" s="42" t="e">
        <f ca="1">HYPERLINK("#"&amp;CELL("address",OFFSET([1]Analítico!$B$1,MATCH(105159,[1]Analítico!$B:$B,0)-1,3)),105159)</f>
        <v>#VALUE!</v>
      </c>
      <c r="C4931" s="34" t="s">
        <v>7159</v>
      </c>
      <c r="D4931" s="42" t="s">
        <v>69</v>
      </c>
      <c r="E4931" s="43">
        <v>52.88</v>
      </c>
      <c r="F4931" s="44">
        <v>0</v>
      </c>
    </row>
    <row r="4932" spans="1:6" ht="12.75">
      <c r="A4932" s="41" t="s">
        <v>7041</v>
      </c>
      <c r="B4932" s="42" t="e">
        <f ca="1">HYPERLINK("#"&amp;CELL("address",OFFSET([1]Analítico!$B$1,MATCH(105160,[1]Analítico!$B:$B,0)-1,3)),105160)</f>
        <v>#VALUE!</v>
      </c>
      <c r="C4932" s="34" t="s">
        <v>7160</v>
      </c>
      <c r="D4932" s="42" t="s">
        <v>69</v>
      </c>
      <c r="E4932" s="43">
        <v>65.319999999999993</v>
      </c>
      <c r="F4932" s="44">
        <v>0</v>
      </c>
    </row>
    <row r="4933" spans="1:6" ht="12.75">
      <c r="A4933" s="41" t="s">
        <v>7041</v>
      </c>
      <c r="B4933" s="42" t="e">
        <f ca="1">HYPERLINK("#"&amp;CELL("address",OFFSET([1]Analítico!$B$1,MATCH(94634,[1]Analítico!$B:$B,0)-1,3)),94634)</f>
        <v>#VALUE!</v>
      </c>
      <c r="C4933" s="34" t="s">
        <v>7161</v>
      </c>
      <c r="D4933" s="42" t="s">
        <v>69</v>
      </c>
      <c r="E4933" s="43">
        <v>0</v>
      </c>
      <c r="F4933" s="44"/>
    </row>
    <row r="4934" spans="1:6" ht="12.75">
      <c r="A4934" s="41" t="s">
        <v>7041</v>
      </c>
      <c r="B4934" s="42" t="e">
        <f ca="1">HYPERLINK("#"&amp;CELL("address",OFFSET([1]Analítico!$B$1,MATCH(94631,[1]Analítico!$B:$B,0)-1,3)),94631)</f>
        <v>#VALUE!</v>
      </c>
      <c r="C4934" s="34" t="s">
        <v>7162</v>
      </c>
      <c r="D4934" s="42" t="s">
        <v>69</v>
      </c>
      <c r="E4934" s="43">
        <v>0</v>
      </c>
      <c r="F4934" s="44"/>
    </row>
    <row r="4935" spans="1:6" ht="12.75">
      <c r="A4935" s="41" t="s">
        <v>7041</v>
      </c>
      <c r="B4935" s="42" t="e">
        <f ca="1">HYPERLINK("#"&amp;CELL("address",OFFSET([1]Analítico!$B$1,MATCH(94632,[1]Analítico!$B:$B,0)-1,3)),94632)</f>
        <v>#VALUE!</v>
      </c>
      <c r="C4935" s="34" t="s">
        <v>7163</v>
      </c>
      <c r="D4935" s="42" t="s">
        <v>69</v>
      </c>
      <c r="E4935" s="43">
        <v>0</v>
      </c>
      <c r="F4935" s="44"/>
    </row>
    <row r="4936" spans="1:6" ht="12.75">
      <c r="A4936" s="41" t="s">
        <v>7041</v>
      </c>
      <c r="B4936" s="42" t="e">
        <f ca="1">HYPERLINK("#"&amp;CELL("address",OFFSET([1]Analítico!$B$1,MATCH(94633,[1]Analítico!$B:$B,0)-1,3)),94633)</f>
        <v>#VALUE!</v>
      </c>
      <c r="C4936" s="34" t="s">
        <v>7164</v>
      </c>
      <c r="D4936" s="42" t="s">
        <v>69</v>
      </c>
      <c r="E4936" s="43">
        <v>0</v>
      </c>
      <c r="F4936" s="44"/>
    </row>
    <row r="4937" spans="1:6" ht="12.75">
      <c r="A4937" s="41" t="s">
        <v>7041</v>
      </c>
      <c r="B4937" s="42" t="e">
        <f ca="1">HYPERLINK("#"&amp;CELL("address",OFFSET([1]Analítico!$B$1,MATCH(94672,[1]Analítico!$B:$B,0)-1,3)),94672)</f>
        <v>#VALUE!</v>
      </c>
      <c r="C4937" s="34" t="s">
        <v>7165</v>
      </c>
      <c r="D4937" s="42" t="s">
        <v>69</v>
      </c>
      <c r="E4937" s="43">
        <v>6.52</v>
      </c>
      <c r="F4937" s="44">
        <v>0</v>
      </c>
    </row>
    <row r="4938" spans="1:6" ht="12.75">
      <c r="A4938" s="41" t="s">
        <v>7041</v>
      </c>
      <c r="B4938" s="42" t="e">
        <f ca="1">HYPERLINK("#"&amp;CELL("address",OFFSET([1]Analítico!$B$1,MATCH(94754,[1]Analítico!$B:$B,0)-1,3)),94754)</f>
        <v>#VALUE!</v>
      </c>
      <c r="C4938" s="34" t="s">
        <v>7166</v>
      </c>
      <c r="D4938" s="42" t="s">
        <v>69</v>
      </c>
      <c r="E4938" s="43">
        <v>289.08</v>
      </c>
      <c r="F4938" s="44">
        <v>0</v>
      </c>
    </row>
    <row r="4939" spans="1:6" ht="12.75">
      <c r="A4939" s="41" t="s">
        <v>7041</v>
      </c>
      <c r="B4939" s="42" t="e">
        <f ca="1">HYPERLINK("#"&amp;CELL("address",OFFSET([1]Analítico!$B$1,MATCH(94740,[1]Analítico!$B:$B,0)-1,3)),94740)</f>
        <v>#VALUE!</v>
      </c>
      <c r="C4939" s="34" t="s">
        <v>7167</v>
      </c>
      <c r="D4939" s="42" t="s">
        <v>69</v>
      </c>
      <c r="E4939" s="43">
        <v>10.62</v>
      </c>
      <c r="F4939" s="44">
        <v>0</v>
      </c>
    </row>
    <row r="4940" spans="1:6" ht="12.75">
      <c r="A4940" s="41" t="s">
        <v>7041</v>
      </c>
      <c r="B4940" s="42" t="e">
        <f ca="1">HYPERLINK("#"&amp;CELL("address",OFFSET([1]Analítico!$B$1,MATCH(94742,[1]Analítico!$B:$B,0)-1,3)),94742)</f>
        <v>#VALUE!</v>
      </c>
      <c r="C4940" s="34" t="s">
        <v>7168</v>
      </c>
      <c r="D4940" s="42" t="s">
        <v>69</v>
      </c>
      <c r="E4940" s="43">
        <v>17.36</v>
      </c>
      <c r="F4940" s="44">
        <v>0</v>
      </c>
    </row>
    <row r="4941" spans="1:6" ht="12.75">
      <c r="A4941" s="41" t="s">
        <v>7041</v>
      </c>
      <c r="B4941" s="42" t="e">
        <f ca="1">HYPERLINK("#"&amp;CELL("address",OFFSET([1]Analítico!$B$1,MATCH(94744,[1]Analítico!$B:$B,0)-1,3)),94744)</f>
        <v>#VALUE!</v>
      </c>
      <c r="C4941" s="34" t="s">
        <v>7169</v>
      </c>
      <c r="D4941" s="42" t="s">
        <v>69</v>
      </c>
      <c r="E4941" s="43">
        <v>27.02</v>
      </c>
      <c r="F4941" s="44">
        <v>0</v>
      </c>
    </row>
    <row r="4942" spans="1:6" ht="12.75">
      <c r="A4942" s="41" t="s">
        <v>7041</v>
      </c>
      <c r="B4942" s="42" t="e">
        <f ca="1">HYPERLINK("#"&amp;CELL("address",OFFSET([1]Analítico!$B$1,MATCH(94746,[1]Analítico!$B:$B,0)-1,3)),94746)</f>
        <v>#VALUE!</v>
      </c>
      <c r="C4942" s="34" t="s">
        <v>7170</v>
      </c>
      <c r="D4942" s="42" t="s">
        <v>69</v>
      </c>
      <c r="E4942" s="43">
        <v>38.5</v>
      </c>
      <c r="F4942" s="44">
        <v>0</v>
      </c>
    </row>
    <row r="4943" spans="1:6" ht="12.75">
      <c r="A4943" s="41" t="s">
        <v>7041</v>
      </c>
      <c r="B4943" s="42" t="e">
        <f ca="1">HYPERLINK("#"&amp;CELL("address",OFFSET([1]Analítico!$B$1,MATCH(94748,[1]Analítico!$B:$B,0)-1,3)),94748)</f>
        <v>#VALUE!</v>
      </c>
      <c r="C4943" s="34" t="s">
        <v>7171</v>
      </c>
      <c r="D4943" s="42" t="s">
        <v>69</v>
      </c>
      <c r="E4943" s="43">
        <v>83</v>
      </c>
      <c r="F4943" s="44">
        <v>0</v>
      </c>
    </row>
    <row r="4944" spans="1:6" ht="12.75">
      <c r="A4944" s="41" t="s">
        <v>7041</v>
      </c>
      <c r="B4944" s="42" t="e">
        <f ca="1">HYPERLINK("#"&amp;CELL("address",OFFSET([1]Analítico!$B$1,MATCH(94750,[1]Analítico!$B:$B,0)-1,3)),94750)</f>
        <v>#VALUE!</v>
      </c>
      <c r="C4944" s="34" t="s">
        <v>7172</v>
      </c>
      <c r="D4944" s="42" t="s">
        <v>69</v>
      </c>
      <c r="E4944" s="43">
        <v>166.22</v>
      </c>
      <c r="F4944" s="44">
        <v>0</v>
      </c>
    </row>
    <row r="4945" spans="1:6" ht="12.75">
      <c r="A4945" s="41" t="s">
        <v>7041</v>
      </c>
      <c r="B4945" s="42" t="e">
        <f ca="1">HYPERLINK("#"&amp;CELL("address",OFFSET([1]Analítico!$B$1,MATCH(94752,[1]Analítico!$B:$B,0)-1,3)),94752)</f>
        <v>#VALUE!</v>
      </c>
      <c r="C4945" s="34" t="s">
        <v>7173</v>
      </c>
      <c r="D4945" s="42" t="s">
        <v>69</v>
      </c>
      <c r="E4945" s="43">
        <v>201.03</v>
      </c>
      <c r="F4945" s="44">
        <v>0</v>
      </c>
    </row>
    <row r="4946" spans="1:6" ht="12.75">
      <c r="A4946" s="41" t="s">
        <v>7041</v>
      </c>
      <c r="B4946" s="42" t="e">
        <f ca="1">HYPERLINK("#"&amp;CELL("address",OFFSET([1]Analítico!$B$1,MATCH(96755,[1]Analítico!$B:$B,0)-1,3)),96755)</f>
        <v>#VALUE!</v>
      </c>
      <c r="C4946" s="34" t="s">
        <v>7174</v>
      </c>
      <c r="D4946" s="42" t="s">
        <v>69</v>
      </c>
      <c r="E4946" s="43">
        <v>390.69</v>
      </c>
      <c r="F4946" s="44">
        <v>0</v>
      </c>
    </row>
    <row r="4947" spans="1:6" ht="12.75">
      <c r="A4947" s="41" t="s">
        <v>7041</v>
      </c>
      <c r="B4947" s="42" t="e">
        <f ca="1">HYPERLINK("#"&amp;CELL("address",OFFSET([1]Analítico!$B$1,MATCH(96747,[1]Analítico!$B:$B,0)-1,3)),96747)</f>
        <v>#VALUE!</v>
      </c>
      <c r="C4947" s="34" t="s">
        <v>7175</v>
      </c>
      <c r="D4947" s="42" t="s">
        <v>69</v>
      </c>
      <c r="E4947" s="43">
        <v>8.43</v>
      </c>
      <c r="F4947" s="44">
        <v>0</v>
      </c>
    </row>
    <row r="4948" spans="1:6" ht="12.75">
      <c r="A4948" s="41" t="s">
        <v>7041</v>
      </c>
      <c r="B4948" s="42" t="e">
        <f ca="1">HYPERLINK("#"&amp;CELL("address",OFFSET([1]Analítico!$B$1,MATCH(96748,[1]Analítico!$B:$B,0)-1,3)),96748)</f>
        <v>#VALUE!</v>
      </c>
      <c r="C4948" s="34" t="s">
        <v>7176</v>
      </c>
      <c r="D4948" s="42" t="s">
        <v>69</v>
      </c>
      <c r="E4948" s="43">
        <v>9.7899999999999991</v>
      </c>
      <c r="F4948" s="44">
        <v>0</v>
      </c>
    </row>
    <row r="4949" spans="1:6" ht="12.75">
      <c r="A4949" s="41" t="s">
        <v>7041</v>
      </c>
      <c r="B4949" s="42" t="e">
        <f ca="1">HYPERLINK("#"&amp;CELL("address",OFFSET([1]Analítico!$B$1,MATCH(96749,[1]Analítico!$B:$B,0)-1,3)),96749)</f>
        <v>#VALUE!</v>
      </c>
      <c r="C4949" s="34" t="s">
        <v>7177</v>
      </c>
      <c r="D4949" s="42" t="s">
        <v>69</v>
      </c>
      <c r="E4949" s="43">
        <v>12.43</v>
      </c>
      <c r="F4949" s="44">
        <v>0</v>
      </c>
    </row>
    <row r="4950" spans="1:6" ht="12.75">
      <c r="A4950" s="41" t="s">
        <v>7041</v>
      </c>
      <c r="B4950" s="42" t="e">
        <f ca="1">HYPERLINK("#"&amp;CELL("address",OFFSET([1]Analítico!$B$1,MATCH(96750,[1]Analítico!$B:$B,0)-1,3)),96750)</f>
        <v>#VALUE!</v>
      </c>
      <c r="C4950" s="34" t="s">
        <v>7178</v>
      </c>
      <c r="D4950" s="42" t="s">
        <v>69</v>
      </c>
      <c r="E4950" s="43">
        <v>19.62</v>
      </c>
      <c r="F4950" s="44">
        <v>0</v>
      </c>
    </row>
    <row r="4951" spans="1:6" ht="12.75">
      <c r="A4951" s="41" t="s">
        <v>7041</v>
      </c>
      <c r="B4951" s="42" t="e">
        <f ca="1">HYPERLINK("#"&amp;CELL("address",OFFSET([1]Analítico!$B$1,MATCH(96751,[1]Analítico!$B:$B,0)-1,3)),96751)</f>
        <v>#VALUE!</v>
      </c>
      <c r="C4951" s="34" t="s">
        <v>7179</v>
      </c>
      <c r="D4951" s="42" t="s">
        <v>69</v>
      </c>
      <c r="E4951" s="43">
        <v>28.75</v>
      </c>
      <c r="F4951" s="44">
        <v>0</v>
      </c>
    </row>
    <row r="4952" spans="1:6" ht="12.75">
      <c r="A4952" s="41" t="s">
        <v>7041</v>
      </c>
      <c r="B4952" s="42" t="e">
        <f ca="1">HYPERLINK("#"&amp;CELL("address",OFFSET([1]Analítico!$B$1,MATCH(96752,[1]Analítico!$B:$B,0)-1,3)),96752)</f>
        <v>#VALUE!</v>
      </c>
      <c r="C4952" s="34" t="s">
        <v>7180</v>
      </c>
      <c r="D4952" s="42" t="s">
        <v>69</v>
      </c>
      <c r="E4952" s="43">
        <v>43.2</v>
      </c>
      <c r="F4952" s="44">
        <v>0</v>
      </c>
    </row>
    <row r="4953" spans="1:6" ht="12.75">
      <c r="A4953" s="41" t="s">
        <v>7041</v>
      </c>
      <c r="B4953" s="42" t="e">
        <f ca="1">HYPERLINK("#"&amp;CELL("address",OFFSET([1]Analítico!$B$1,MATCH(96753,[1]Analítico!$B:$B,0)-1,3)),96753)</f>
        <v>#VALUE!</v>
      </c>
      <c r="C4953" s="34" t="s">
        <v>7181</v>
      </c>
      <c r="D4953" s="42" t="s">
        <v>69</v>
      </c>
      <c r="E4953" s="43">
        <v>99.57</v>
      </c>
      <c r="F4953" s="44">
        <v>0</v>
      </c>
    </row>
    <row r="4954" spans="1:6" ht="12.75">
      <c r="A4954" s="41" t="s">
        <v>7041</v>
      </c>
      <c r="B4954" s="42" t="e">
        <f ca="1">HYPERLINK("#"&amp;CELL("address",OFFSET([1]Analítico!$B$1,MATCH(96754,[1]Analítico!$B:$B,0)-1,3)),96754)</f>
        <v>#VALUE!</v>
      </c>
      <c r="C4954" s="34" t="s">
        <v>7182</v>
      </c>
      <c r="D4954" s="42" t="s">
        <v>69</v>
      </c>
      <c r="E4954" s="43">
        <v>127.74</v>
      </c>
      <c r="F4954" s="44">
        <v>0</v>
      </c>
    </row>
    <row r="4955" spans="1:6" ht="12.75">
      <c r="A4955" s="41" t="s">
        <v>7041</v>
      </c>
      <c r="B4955" s="42" t="e">
        <f ca="1">HYPERLINK("#"&amp;CELL("address",OFFSET([1]Analítico!$B$1,MATCH(94686,[1]Analítico!$B:$B,0)-1,3)),94686)</f>
        <v>#VALUE!</v>
      </c>
      <c r="C4955" s="34" t="s">
        <v>7183</v>
      </c>
      <c r="D4955" s="42" t="s">
        <v>69</v>
      </c>
      <c r="E4955" s="43">
        <v>241.97</v>
      </c>
      <c r="F4955" s="44">
        <v>0</v>
      </c>
    </row>
    <row r="4956" spans="1:6" ht="12.75">
      <c r="A4956" s="41" t="s">
        <v>7041</v>
      </c>
      <c r="B4956" s="42" t="e">
        <f ca="1">HYPERLINK("#"&amp;CELL("address",OFFSET([1]Analítico!$B$1,MATCH(94674,[1]Analítico!$B:$B,0)-1,3)),94674)</f>
        <v>#VALUE!</v>
      </c>
      <c r="C4956" s="34" t="s">
        <v>7184</v>
      </c>
      <c r="D4956" s="42" t="s">
        <v>69</v>
      </c>
      <c r="E4956" s="43">
        <v>8.58</v>
      </c>
      <c r="F4956" s="44">
        <v>0</v>
      </c>
    </row>
    <row r="4957" spans="1:6" ht="12.75">
      <c r="A4957" s="41" t="s">
        <v>7041</v>
      </c>
      <c r="B4957" s="42" t="e">
        <f ca="1">HYPERLINK("#"&amp;CELL("address",OFFSET([1]Analítico!$B$1,MATCH(94676,[1]Analítico!$B:$B,0)-1,3)),94676)</f>
        <v>#VALUE!</v>
      </c>
      <c r="C4957" s="34" t="s">
        <v>7185</v>
      </c>
      <c r="D4957" s="42" t="s">
        <v>69</v>
      </c>
      <c r="E4957" s="43">
        <v>13.91</v>
      </c>
      <c r="F4957" s="44">
        <v>0</v>
      </c>
    </row>
    <row r="4958" spans="1:6" ht="12.75">
      <c r="A4958" s="41" t="s">
        <v>7041</v>
      </c>
      <c r="B4958" s="42" t="e">
        <f ca="1">HYPERLINK("#"&amp;CELL("address",OFFSET([1]Analítico!$B$1,MATCH(94678,[1]Analítico!$B:$B,0)-1,3)),94678)</f>
        <v>#VALUE!</v>
      </c>
      <c r="C4958" s="34" t="s">
        <v>7186</v>
      </c>
      <c r="D4958" s="42" t="s">
        <v>69</v>
      </c>
      <c r="E4958" s="43">
        <v>16.54</v>
      </c>
      <c r="F4958" s="44">
        <v>0</v>
      </c>
    </row>
    <row r="4959" spans="1:6" ht="12.75">
      <c r="A4959" s="41" t="s">
        <v>7041</v>
      </c>
      <c r="B4959" s="42" t="e">
        <f ca="1">HYPERLINK("#"&amp;CELL("address",OFFSET([1]Analítico!$B$1,MATCH(94680,[1]Analítico!$B:$B,0)-1,3)),94680)</f>
        <v>#VALUE!</v>
      </c>
      <c r="C4959" s="34" t="s">
        <v>7187</v>
      </c>
      <c r="D4959" s="42" t="s">
        <v>69</v>
      </c>
      <c r="E4959" s="43">
        <v>43.37</v>
      </c>
      <c r="F4959" s="44">
        <v>0</v>
      </c>
    </row>
    <row r="4960" spans="1:6" ht="12.75">
      <c r="A4960" s="41" t="s">
        <v>7041</v>
      </c>
      <c r="B4960" s="42" t="e">
        <f ca="1">HYPERLINK("#"&amp;CELL("address",OFFSET([1]Analítico!$B$1,MATCH(94682,[1]Analítico!$B:$B,0)-1,3)),94682)</f>
        <v>#VALUE!</v>
      </c>
      <c r="C4960" s="34" t="s">
        <v>7188</v>
      </c>
      <c r="D4960" s="42" t="s">
        <v>69</v>
      </c>
      <c r="E4960" s="43">
        <v>104.64</v>
      </c>
      <c r="F4960" s="44">
        <v>0</v>
      </c>
    </row>
    <row r="4961" spans="1:6" ht="12.75">
      <c r="A4961" s="41" t="s">
        <v>7041</v>
      </c>
      <c r="B4961" s="42" t="e">
        <f ca="1">HYPERLINK("#"&amp;CELL("address",OFFSET([1]Analítico!$B$1,MATCH(94684,[1]Analítico!$B:$B,0)-1,3)),94684)</f>
        <v>#VALUE!</v>
      </c>
      <c r="C4961" s="34" t="s">
        <v>7189</v>
      </c>
      <c r="D4961" s="42" t="s">
        <v>69</v>
      </c>
      <c r="E4961" s="43">
        <v>126.46</v>
      </c>
      <c r="F4961" s="44">
        <v>0</v>
      </c>
    </row>
    <row r="4962" spans="1:6" ht="12.75">
      <c r="A4962" s="41" t="s">
        <v>7041</v>
      </c>
      <c r="B4962" s="42" t="e">
        <f ca="1">HYPERLINK("#"&amp;CELL("address",OFFSET([1]Analítico!$B$1,MATCH(105219,[1]Analítico!$B:$B,0)-1,3)),105219)</f>
        <v>#VALUE!</v>
      </c>
      <c r="C4962" s="34" t="s">
        <v>7190</v>
      </c>
      <c r="D4962" s="42" t="s">
        <v>69</v>
      </c>
      <c r="E4962" s="43">
        <v>12.22</v>
      </c>
      <c r="F4962" s="44">
        <v>0</v>
      </c>
    </row>
    <row r="4963" spans="1:6" ht="12.75">
      <c r="A4963" s="41" t="s">
        <v>7041</v>
      </c>
      <c r="B4963" s="42" t="e">
        <f ca="1">HYPERLINK("#"&amp;CELL("address",OFFSET([1]Analítico!$B$1,MATCH(105220,[1]Analítico!$B:$B,0)-1,3)),105220)</f>
        <v>#VALUE!</v>
      </c>
      <c r="C4963" s="34" t="s">
        <v>7191</v>
      </c>
      <c r="D4963" s="42" t="s">
        <v>69</v>
      </c>
      <c r="E4963" s="43">
        <v>16.7</v>
      </c>
      <c r="F4963" s="44">
        <v>0</v>
      </c>
    </row>
    <row r="4964" spans="1:6" ht="12.75">
      <c r="A4964" s="41" t="s">
        <v>7041</v>
      </c>
      <c r="B4964" s="42" t="e">
        <f ca="1">HYPERLINK("#"&amp;CELL("address",OFFSET([1]Analítico!$B$1,MATCH(105221,[1]Analítico!$B:$B,0)-1,3)),105221)</f>
        <v>#VALUE!</v>
      </c>
      <c r="C4964" s="34" t="s">
        <v>7192</v>
      </c>
      <c r="D4964" s="42" t="s">
        <v>69</v>
      </c>
      <c r="E4964" s="43">
        <v>25.39</v>
      </c>
      <c r="F4964" s="44">
        <v>0</v>
      </c>
    </row>
    <row r="4965" spans="1:6" ht="12.75">
      <c r="A4965" s="41" t="s">
        <v>7041</v>
      </c>
      <c r="B4965" s="42" t="e">
        <f ca="1">HYPERLINK("#"&amp;CELL("address",OFFSET([1]Analítico!$B$1,MATCH(105166,[1]Analítico!$B:$B,0)-1,3)),105166)</f>
        <v>#VALUE!</v>
      </c>
      <c r="C4965" s="34" t="s">
        <v>7193</v>
      </c>
      <c r="D4965" s="42" t="s">
        <v>69</v>
      </c>
      <c r="E4965" s="43">
        <v>38.1</v>
      </c>
      <c r="F4965" s="44">
        <v>0</v>
      </c>
    </row>
    <row r="4966" spans="1:6" ht="12.75">
      <c r="A4966" s="41" t="s">
        <v>7041</v>
      </c>
      <c r="B4966" s="42" t="e">
        <f ca="1">HYPERLINK("#"&amp;CELL("address",OFFSET([1]Analítico!$B$1,MATCH(105222,[1]Analítico!$B:$B,0)-1,3)),105222)</f>
        <v>#VALUE!</v>
      </c>
      <c r="C4966" s="34" t="s">
        <v>7194</v>
      </c>
      <c r="D4966" s="42" t="s">
        <v>69</v>
      </c>
      <c r="E4966" s="43">
        <v>71.09</v>
      </c>
      <c r="F4966" s="44">
        <v>0</v>
      </c>
    </row>
    <row r="4967" spans="1:6" ht="12.75">
      <c r="A4967" s="41" t="s">
        <v>7041</v>
      </c>
      <c r="B4967" s="42" t="e">
        <f ca="1">HYPERLINK("#"&amp;CELL("address",OFFSET([1]Analítico!$B$1,MATCH(105223,[1]Analítico!$B:$B,0)-1,3)),105223)</f>
        <v>#VALUE!</v>
      </c>
      <c r="C4967" s="34" t="s">
        <v>7195</v>
      </c>
      <c r="D4967" s="42" t="s">
        <v>69</v>
      </c>
      <c r="E4967" s="43">
        <v>160.83000000000001</v>
      </c>
      <c r="F4967" s="44">
        <v>0</v>
      </c>
    </row>
    <row r="4968" spans="1:6" ht="12.75">
      <c r="A4968" s="41" t="s">
        <v>7041</v>
      </c>
      <c r="B4968" s="42" t="e">
        <f ca="1">HYPERLINK("#"&amp;CELL("address",OFFSET([1]Analítico!$B$1,MATCH(105224,[1]Analítico!$B:$B,0)-1,3)),105224)</f>
        <v>#VALUE!</v>
      </c>
      <c r="C4968" s="34" t="s">
        <v>7196</v>
      </c>
      <c r="D4968" s="42" t="s">
        <v>69</v>
      </c>
      <c r="E4968" s="43">
        <v>234.54</v>
      </c>
      <c r="F4968" s="44">
        <v>0</v>
      </c>
    </row>
    <row r="4969" spans="1:6" ht="12.75">
      <c r="A4969" s="41" t="s">
        <v>7041</v>
      </c>
      <c r="B4969" s="42" t="e">
        <f ca="1">HYPERLINK("#"&amp;CELL("address",OFFSET([1]Analítico!$B$1,MATCH(105149,[1]Analítico!$B:$B,0)-1,3)),105149)</f>
        <v>#VALUE!</v>
      </c>
      <c r="C4969" s="34" t="s">
        <v>7197</v>
      </c>
      <c r="D4969" s="42" t="s">
        <v>69</v>
      </c>
      <c r="E4969" s="43">
        <v>8.6999999999999993</v>
      </c>
      <c r="F4969" s="44">
        <v>0</v>
      </c>
    </row>
    <row r="4970" spans="1:6" ht="12.75">
      <c r="A4970" s="41" t="s">
        <v>7041</v>
      </c>
      <c r="B4970" s="42" t="e">
        <f ca="1">HYPERLINK("#"&amp;CELL("address",OFFSET([1]Analítico!$B$1,MATCH(105150,[1]Analítico!$B:$B,0)-1,3)),105150)</f>
        <v>#VALUE!</v>
      </c>
      <c r="C4970" s="34" t="s">
        <v>7198</v>
      </c>
      <c r="D4970" s="42" t="s">
        <v>69</v>
      </c>
      <c r="E4970" s="43">
        <v>10.24</v>
      </c>
      <c r="F4970" s="44">
        <v>0</v>
      </c>
    </row>
    <row r="4971" spans="1:6" ht="12.75">
      <c r="A4971" s="41" t="s">
        <v>7041</v>
      </c>
      <c r="B4971" s="42" t="e">
        <f ca="1">HYPERLINK("#"&amp;CELL("address",OFFSET([1]Analítico!$B$1,MATCH(105151,[1]Analítico!$B:$B,0)-1,3)),105151)</f>
        <v>#VALUE!</v>
      </c>
      <c r="C4971" s="34" t="s">
        <v>7199</v>
      </c>
      <c r="D4971" s="42" t="s">
        <v>69</v>
      </c>
      <c r="E4971" s="43">
        <v>25.89</v>
      </c>
      <c r="F4971" s="44">
        <v>0</v>
      </c>
    </row>
    <row r="4972" spans="1:6" ht="12.75">
      <c r="A4972" s="41" t="s">
        <v>7041</v>
      </c>
      <c r="B4972" s="42" t="e">
        <f ca="1">HYPERLINK("#"&amp;CELL("address",OFFSET([1]Analítico!$B$1,MATCH(105152,[1]Analítico!$B:$B,0)-1,3)),105152)</f>
        <v>#VALUE!</v>
      </c>
      <c r="C4972" s="34" t="s">
        <v>7200</v>
      </c>
      <c r="D4972" s="42" t="s">
        <v>69</v>
      </c>
      <c r="E4972" s="43">
        <v>38.67</v>
      </c>
      <c r="F4972" s="44">
        <v>0</v>
      </c>
    </row>
    <row r="4973" spans="1:6" ht="12.75">
      <c r="A4973" s="41" t="s">
        <v>7041</v>
      </c>
      <c r="B4973" s="42" t="e">
        <f ca="1">HYPERLINK("#"&amp;CELL("address",OFFSET([1]Analítico!$B$1,MATCH(105153,[1]Analítico!$B:$B,0)-1,3)),105153)</f>
        <v>#VALUE!</v>
      </c>
      <c r="C4973" s="34" t="s">
        <v>7201</v>
      </c>
      <c r="D4973" s="42" t="s">
        <v>69</v>
      </c>
      <c r="E4973" s="43">
        <v>60.91</v>
      </c>
      <c r="F4973" s="44">
        <v>0</v>
      </c>
    </row>
    <row r="4974" spans="1:6" ht="12.75">
      <c r="A4974" s="41" t="s">
        <v>7041</v>
      </c>
      <c r="B4974" s="42" t="e">
        <f ca="1">HYPERLINK("#"&amp;CELL("address",OFFSET([1]Analítico!$B$1,MATCH(105161,[1]Analítico!$B:$B,0)-1,3)),105161)</f>
        <v>#VALUE!</v>
      </c>
      <c r="C4974" s="34" t="s">
        <v>7202</v>
      </c>
      <c r="D4974" s="42" t="s">
        <v>69</v>
      </c>
      <c r="E4974" s="43">
        <v>110.38</v>
      </c>
      <c r="F4974" s="44">
        <v>0</v>
      </c>
    </row>
    <row r="4975" spans="1:6" ht="12.75">
      <c r="A4975" s="41" t="s">
        <v>7041</v>
      </c>
      <c r="B4975" s="42" t="e">
        <f ca="1">HYPERLINK("#"&amp;CELL("address",OFFSET([1]Analítico!$B$1,MATCH(105162,[1]Analítico!$B:$B,0)-1,3)),105162)</f>
        <v>#VALUE!</v>
      </c>
      <c r="C4975" s="34" t="s">
        <v>7203</v>
      </c>
      <c r="D4975" s="42" t="s">
        <v>69</v>
      </c>
      <c r="E4975" s="43">
        <v>189.01</v>
      </c>
      <c r="F4975" s="44">
        <v>0</v>
      </c>
    </row>
    <row r="4976" spans="1:6" ht="12.75">
      <c r="A4976" s="41" t="s">
        <v>7041</v>
      </c>
      <c r="B4976" s="42" t="e">
        <f ca="1">HYPERLINK("#"&amp;CELL("address",OFFSET([1]Analítico!$B$1,MATCH(105163,[1]Analítico!$B:$B,0)-1,3)),105163)</f>
        <v>#VALUE!</v>
      </c>
      <c r="C4976" s="34" t="s">
        <v>7204</v>
      </c>
      <c r="D4976" s="42" t="s">
        <v>69</v>
      </c>
      <c r="E4976" s="43">
        <v>16.28</v>
      </c>
      <c r="F4976" s="44">
        <v>0</v>
      </c>
    </row>
    <row r="4977" spans="1:6" ht="12.75">
      <c r="A4977" s="41" t="s">
        <v>7041</v>
      </c>
      <c r="B4977" s="42" t="e">
        <f ca="1">HYPERLINK("#"&amp;CELL("address",OFFSET([1]Analítico!$B$1,MATCH(105170,[1]Analítico!$B:$B,0)-1,3)),105170)</f>
        <v>#VALUE!</v>
      </c>
      <c r="C4977" s="34" t="s">
        <v>7205</v>
      </c>
      <c r="D4977" s="42" t="s">
        <v>69</v>
      </c>
      <c r="E4977" s="43">
        <v>6.2</v>
      </c>
      <c r="F4977" s="44">
        <v>0</v>
      </c>
    </row>
    <row r="4978" spans="1:6" ht="12.75">
      <c r="A4978" s="41" t="s">
        <v>7041</v>
      </c>
      <c r="B4978" s="42" t="e">
        <f ca="1">HYPERLINK("#"&amp;CELL("address",OFFSET([1]Analítico!$B$1,MATCH(105179,[1]Analítico!$B:$B,0)-1,3)),105179)</f>
        <v>#VALUE!</v>
      </c>
      <c r="C4978" s="34" t="s">
        <v>7206</v>
      </c>
      <c r="D4978" s="42" t="s">
        <v>69</v>
      </c>
      <c r="E4978" s="43">
        <v>10.220000000000001</v>
      </c>
      <c r="F4978" s="44">
        <v>0</v>
      </c>
    </row>
    <row r="4979" spans="1:6" ht="12.75">
      <c r="A4979" s="41" t="s">
        <v>7041</v>
      </c>
      <c r="B4979" s="42" t="e">
        <f ca="1">HYPERLINK("#"&amp;CELL("address",OFFSET([1]Analítico!$B$1,MATCH(105180,[1]Analítico!$B:$B,0)-1,3)),105180)</f>
        <v>#VALUE!</v>
      </c>
      <c r="C4979" s="34" t="s">
        <v>7207</v>
      </c>
      <c r="D4979" s="42" t="s">
        <v>69</v>
      </c>
      <c r="E4979" s="43">
        <v>13.97</v>
      </c>
      <c r="F4979" s="44">
        <v>0</v>
      </c>
    </row>
    <row r="4980" spans="1:6" ht="12.75">
      <c r="A4980" s="41" t="s">
        <v>7041</v>
      </c>
      <c r="B4980" s="42" t="e">
        <f ca="1">HYPERLINK("#"&amp;CELL("address",OFFSET([1]Analítico!$B$1,MATCH(105181,[1]Analítico!$B:$B,0)-1,3)),105181)</f>
        <v>#VALUE!</v>
      </c>
      <c r="C4980" s="34" t="s">
        <v>7208</v>
      </c>
      <c r="D4980" s="42" t="s">
        <v>69</v>
      </c>
      <c r="E4980" s="43">
        <v>18.91</v>
      </c>
      <c r="F4980" s="44">
        <v>0</v>
      </c>
    </row>
    <row r="4981" spans="1:6" ht="12.75">
      <c r="A4981" s="41" t="s">
        <v>7041</v>
      </c>
      <c r="B4981" s="42" t="e">
        <f ca="1">HYPERLINK("#"&amp;CELL("address",OFFSET([1]Analítico!$B$1,MATCH(105182,[1]Analítico!$B:$B,0)-1,3)),105182)</f>
        <v>#VALUE!</v>
      </c>
      <c r="C4981" s="34" t="s">
        <v>7209</v>
      </c>
      <c r="D4981" s="42" t="s">
        <v>69</v>
      </c>
      <c r="E4981" s="43">
        <v>41.71</v>
      </c>
      <c r="F4981" s="44">
        <v>0</v>
      </c>
    </row>
    <row r="4982" spans="1:6" ht="12.75">
      <c r="A4982" s="41" t="s">
        <v>7041</v>
      </c>
      <c r="B4982" s="42" t="e">
        <f ca="1">HYPERLINK("#"&amp;CELL("address",OFFSET([1]Analítico!$B$1,MATCH(105183,[1]Analítico!$B:$B,0)-1,3)),105183)</f>
        <v>#VALUE!</v>
      </c>
      <c r="C4982" s="34" t="s">
        <v>7210</v>
      </c>
      <c r="D4982" s="42" t="s">
        <v>69</v>
      </c>
      <c r="E4982" s="43">
        <v>85.47</v>
      </c>
      <c r="F4982" s="44">
        <v>0</v>
      </c>
    </row>
    <row r="4983" spans="1:6" ht="12.75">
      <c r="A4983" s="41" t="s">
        <v>7041</v>
      </c>
      <c r="B4983" s="42" t="e">
        <f ca="1">HYPERLINK("#"&amp;CELL("address",OFFSET([1]Analítico!$B$1,MATCH(105184,[1]Analítico!$B:$B,0)-1,3)),105184)</f>
        <v>#VALUE!</v>
      </c>
      <c r="C4983" s="34" t="s">
        <v>7211</v>
      </c>
      <c r="D4983" s="42" t="s">
        <v>69</v>
      </c>
      <c r="E4983" s="43">
        <v>105.93</v>
      </c>
      <c r="F4983" s="44">
        <v>0</v>
      </c>
    </row>
    <row r="4984" spans="1:6" ht="12.75">
      <c r="A4984" s="41" t="s">
        <v>7041</v>
      </c>
      <c r="B4984" s="42" t="e">
        <f ca="1">HYPERLINK("#"&amp;CELL("address",OFFSET([1]Analítico!$B$1,MATCH(94612,[1]Analítico!$B:$B,0)-1,3)),94612)</f>
        <v>#VALUE!</v>
      </c>
      <c r="C4984" s="34" t="s">
        <v>7212</v>
      </c>
      <c r="D4984" s="42" t="s">
        <v>69</v>
      </c>
      <c r="E4984" s="43">
        <v>437.59</v>
      </c>
      <c r="F4984" s="44">
        <v>0.93189999999999995</v>
      </c>
    </row>
    <row r="4985" spans="1:6" ht="12.75">
      <c r="A4985" s="41" t="s">
        <v>7041</v>
      </c>
      <c r="B4985" s="42" t="e">
        <f ca="1">HYPERLINK("#"&amp;CELL("address",OFFSET([1]Analítico!$B$1,MATCH(105142,[1]Analítico!$B:$B,0)-1,3)),105142)</f>
        <v>#VALUE!</v>
      </c>
      <c r="C4985" s="34" t="s">
        <v>7213</v>
      </c>
      <c r="D4985" s="42" t="s">
        <v>69</v>
      </c>
      <c r="E4985" s="43">
        <v>7.12</v>
      </c>
      <c r="F4985" s="44">
        <v>0</v>
      </c>
    </row>
    <row r="4986" spans="1:6" ht="12.75">
      <c r="A4986" s="41" t="s">
        <v>7041</v>
      </c>
      <c r="B4986" s="42" t="e">
        <f ca="1">HYPERLINK("#"&amp;CELL("address",OFFSET([1]Analítico!$B$1,MATCH(105143,[1]Analítico!$B:$B,0)-1,3)),105143)</f>
        <v>#VALUE!</v>
      </c>
      <c r="C4986" s="34" t="s">
        <v>7214</v>
      </c>
      <c r="D4986" s="42" t="s">
        <v>69</v>
      </c>
      <c r="E4986" s="43">
        <v>10.53</v>
      </c>
      <c r="F4986" s="44">
        <v>0</v>
      </c>
    </row>
    <row r="4987" spans="1:6" ht="12.75">
      <c r="A4987" s="41" t="s">
        <v>7041</v>
      </c>
      <c r="B4987" s="42" t="e">
        <f ca="1">HYPERLINK("#"&amp;CELL("address",OFFSET([1]Analítico!$B$1,MATCH(105144,[1]Analítico!$B:$B,0)-1,3)),105144)</f>
        <v>#VALUE!</v>
      </c>
      <c r="C4987" s="34" t="s">
        <v>7215</v>
      </c>
      <c r="D4987" s="42" t="s">
        <v>69</v>
      </c>
      <c r="E4987" s="43">
        <v>22.09</v>
      </c>
      <c r="F4987" s="44">
        <v>0</v>
      </c>
    </row>
    <row r="4988" spans="1:6" ht="12.75">
      <c r="A4988" s="41" t="s">
        <v>7041</v>
      </c>
      <c r="B4988" s="42" t="e">
        <f ca="1">HYPERLINK("#"&amp;CELL("address",OFFSET([1]Analítico!$B$1,MATCH(105173,[1]Analítico!$B:$B,0)-1,3)),105173)</f>
        <v>#VALUE!</v>
      </c>
      <c r="C4988" s="34" t="s">
        <v>7216</v>
      </c>
      <c r="D4988" s="42" t="s">
        <v>69</v>
      </c>
      <c r="E4988" s="43">
        <v>92.88</v>
      </c>
      <c r="F4988" s="44">
        <v>0.76790000000000003</v>
      </c>
    </row>
    <row r="4989" spans="1:6" ht="12.75">
      <c r="A4989" s="41" t="s">
        <v>7041</v>
      </c>
      <c r="B4989" s="42" t="e">
        <f ca="1">HYPERLINK("#"&amp;CELL("address",OFFSET([1]Analítico!$B$1,MATCH(105175,[1]Analítico!$B:$B,0)-1,3)),105175)</f>
        <v>#VALUE!</v>
      </c>
      <c r="C4989" s="34" t="s">
        <v>7217</v>
      </c>
      <c r="D4989" s="42" t="s">
        <v>69</v>
      </c>
      <c r="E4989" s="43">
        <v>132.32</v>
      </c>
      <c r="F4989" s="44">
        <v>0.82120000000000004</v>
      </c>
    </row>
    <row r="4990" spans="1:6" ht="12.75">
      <c r="A4990" s="41" t="s">
        <v>7041</v>
      </c>
      <c r="B4990" s="42" t="e">
        <f ca="1">HYPERLINK("#"&amp;CELL("address",OFFSET([1]Analítico!$B$1,MATCH(105174,[1]Analítico!$B:$B,0)-1,3)),105174)</f>
        <v>#VALUE!</v>
      </c>
      <c r="C4990" s="34" t="s">
        <v>7218</v>
      </c>
      <c r="D4990" s="42" t="s">
        <v>69</v>
      </c>
      <c r="E4990" s="43">
        <v>134.02000000000001</v>
      </c>
      <c r="F4990" s="44">
        <v>0.81079999999999997</v>
      </c>
    </row>
    <row r="4991" spans="1:6" ht="12.75">
      <c r="A4991" s="41" t="s">
        <v>7041</v>
      </c>
      <c r="B4991" s="42" t="e">
        <f ca="1">HYPERLINK("#"&amp;CELL("address",OFFSET([1]Analítico!$B$1,MATCH(105145,[1]Analítico!$B:$B,0)-1,3)),105145)</f>
        <v>#VALUE!</v>
      </c>
      <c r="C4991" s="34" t="s">
        <v>7219</v>
      </c>
      <c r="D4991" s="42" t="s">
        <v>69</v>
      </c>
      <c r="E4991" s="43">
        <v>12.17</v>
      </c>
      <c r="F4991" s="44">
        <v>0</v>
      </c>
    </row>
    <row r="4992" spans="1:6" ht="12.75">
      <c r="A4992" s="41" t="s">
        <v>7041</v>
      </c>
      <c r="B4992" s="42" t="e">
        <f ca="1">HYPERLINK("#"&amp;CELL("address",OFFSET([1]Analítico!$B$1,MATCH(94606,[1]Analítico!$B:$B,0)-1,3)),94606)</f>
        <v>#VALUE!</v>
      </c>
      <c r="C4992" s="34" t="s">
        <v>7220</v>
      </c>
      <c r="D4992" s="42" t="s">
        <v>69</v>
      </c>
      <c r="E4992" s="43">
        <v>86.73</v>
      </c>
      <c r="F4992" s="44">
        <v>0.70899999999999996</v>
      </c>
    </row>
    <row r="4993" spans="1:6" ht="12.75">
      <c r="A4993" s="41" t="s">
        <v>7041</v>
      </c>
      <c r="B4993" s="42" t="e">
        <f ca="1">HYPERLINK("#"&amp;CELL("address",OFFSET([1]Analítico!$B$1,MATCH(94608,[1]Analítico!$B:$B,0)-1,3)),94608)</f>
        <v>#VALUE!</v>
      </c>
      <c r="C4993" s="34" t="s">
        <v>7221</v>
      </c>
      <c r="D4993" s="42" t="s">
        <v>69</v>
      </c>
      <c r="E4993" s="43">
        <v>212.17</v>
      </c>
      <c r="F4993" s="44">
        <v>0.87590000000000001</v>
      </c>
    </row>
    <row r="4994" spans="1:6" ht="12.75">
      <c r="A4994" s="41" t="s">
        <v>7041</v>
      </c>
      <c r="B4994" s="42" t="e">
        <f ca="1">HYPERLINK("#"&amp;CELL("address",OFFSET([1]Analítico!$B$1,MATCH(94610,[1]Analítico!$B:$B,0)-1,3)),94610)</f>
        <v>#VALUE!</v>
      </c>
      <c r="C4994" s="34" t="s">
        <v>7222</v>
      </c>
      <c r="D4994" s="42" t="s">
        <v>69</v>
      </c>
      <c r="E4994" s="43">
        <v>308.81</v>
      </c>
      <c r="F4994" s="44">
        <v>0.91090000000000004</v>
      </c>
    </row>
    <row r="4995" spans="1:6" ht="12.75">
      <c r="A4995" s="41" t="s">
        <v>7041</v>
      </c>
      <c r="B4995" s="42" t="e">
        <f ca="1">HYPERLINK("#"&amp;CELL("address",OFFSET([1]Analítico!$B$1,MATCH(94657,[1]Analítico!$B:$B,0)-1,3)),94657)</f>
        <v>#VALUE!</v>
      </c>
      <c r="C4995" s="34" t="s">
        <v>7223</v>
      </c>
      <c r="D4995" s="42" t="s">
        <v>69</v>
      </c>
      <c r="E4995" s="43">
        <v>4.37</v>
      </c>
      <c r="F4995" s="44">
        <v>0</v>
      </c>
    </row>
    <row r="4996" spans="1:6" ht="12.75">
      <c r="A4996" s="41" t="s">
        <v>7041</v>
      </c>
      <c r="B4996" s="42" t="e">
        <f ca="1">HYPERLINK("#"&amp;CELL("address",OFFSET([1]Analítico!$B$1,MATCH(94659,[1]Analítico!$B:$B,0)-1,3)),94659)</f>
        <v>#VALUE!</v>
      </c>
      <c r="C4996" s="34" t="s">
        <v>7224</v>
      </c>
      <c r="D4996" s="42" t="s">
        <v>69</v>
      </c>
      <c r="E4996" s="43">
        <v>6.64</v>
      </c>
      <c r="F4996" s="44">
        <v>0</v>
      </c>
    </row>
    <row r="4997" spans="1:6" ht="12.75">
      <c r="A4997" s="41" t="s">
        <v>7041</v>
      </c>
      <c r="B4997" s="42" t="e">
        <f ca="1">HYPERLINK("#"&amp;CELL("address",OFFSET([1]Analítico!$B$1,MATCH(94739,[1]Analítico!$B:$B,0)-1,3)),94739)</f>
        <v>#VALUE!</v>
      </c>
      <c r="C4997" s="34" t="s">
        <v>7225</v>
      </c>
      <c r="D4997" s="42" t="s">
        <v>69</v>
      </c>
      <c r="E4997" s="43">
        <v>235.76</v>
      </c>
      <c r="F4997" s="44">
        <v>0</v>
      </c>
    </row>
    <row r="4998" spans="1:6" ht="12.75">
      <c r="A4998" s="41" t="s">
        <v>7041</v>
      </c>
      <c r="B4998" s="42" t="e">
        <f ca="1">HYPERLINK("#"&amp;CELL("address",OFFSET([1]Analítico!$B$1,MATCH(94725,[1]Analítico!$B:$B,0)-1,3)),94725)</f>
        <v>#VALUE!</v>
      </c>
      <c r="C4998" s="34" t="s">
        <v>7226</v>
      </c>
      <c r="D4998" s="42" t="s">
        <v>69</v>
      </c>
      <c r="E4998" s="43">
        <v>7.64</v>
      </c>
      <c r="F4998" s="44">
        <v>0</v>
      </c>
    </row>
    <row r="4999" spans="1:6" ht="12.75">
      <c r="A4999" s="41" t="s">
        <v>7041</v>
      </c>
      <c r="B4999" s="42" t="e">
        <f ca="1">HYPERLINK("#"&amp;CELL("address",OFFSET([1]Analítico!$B$1,MATCH(94727,[1]Analítico!$B:$B,0)-1,3)),94727)</f>
        <v>#VALUE!</v>
      </c>
      <c r="C4999" s="34" t="s">
        <v>7227</v>
      </c>
      <c r="D4999" s="42" t="s">
        <v>69</v>
      </c>
      <c r="E4999" s="43">
        <v>12.17</v>
      </c>
      <c r="F4999" s="44">
        <v>0</v>
      </c>
    </row>
    <row r="5000" spans="1:6" ht="12.75">
      <c r="A5000" s="41" t="s">
        <v>7041</v>
      </c>
      <c r="B5000" s="42" t="e">
        <f ca="1">HYPERLINK("#"&amp;CELL("address",OFFSET([1]Analítico!$B$1,MATCH(94729,[1]Analítico!$B:$B,0)-1,3)),94729)</f>
        <v>#VALUE!</v>
      </c>
      <c r="C5000" s="34" t="s">
        <v>7228</v>
      </c>
      <c r="D5000" s="42" t="s">
        <v>69</v>
      </c>
      <c r="E5000" s="43">
        <v>20.56</v>
      </c>
      <c r="F5000" s="44">
        <v>0</v>
      </c>
    </row>
    <row r="5001" spans="1:6" ht="12.75">
      <c r="A5001" s="41" t="s">
        <v>7041</v>
      </c>
      <c r="B5001" s="42" t="e">
        <f ca="1">HYPERLINK("#"&amp;CELL("address",OFFSET([1]Analítico!$B$1,MATCH(94731,[1]Analítico!$B:$B,0)-1,3)),94731)</f>
        <v>#VALUE!</v>
      </c>
      <c r="C5001" s="34" t="s">
        <v>7229</v>
      </c>
      <c r="D5001" s="42" t="s">
        <v>69</v>
      </c>
      <c r="E5001" s="43">
        <v>27.15</v>
      </c>
      <c r="F5001" s="44">
        <v>0</v>
      </c>
    </row>
    <row r="5002" spans="1:6" ht="12.75">
      <c r="A5002" s="41" t="s">
        <v>7041</v>
      </c>
      <c r="B5002" s="42" t="e">
        <f ca="1">HYPERLINK("#"&amp;CELL("address",OFFSET([1]Analítico!$B$1,MATCH(94733,[1]Analítico!$B:$B,0)-1,3)),94733)</f>
        <v>#VALUE!</v>
      </c>
      <c r="C5002" s="34" t="s">
        <v>7230</v>
      </c>
      <c r="D5002" s="42" t="s">
        <v>69</v>
      </c>
      <c r="E5002" s="43">
        <v>46.96</v>
      </c>
      <c r="F5002" s="44">
        <v>0</v>
      </c>
    </row>
    <row r="5003" spans="1:6" ht="12.75">
      <c r="A5003" s="41" t="s">
        <v>7041</v>
      </c>
      <c r="B5003" s="42" t="e">
        <f ca="1">HYPERLINK("#"&amp;CELL("address",OFFSET([1]Analítico!$B$1,MATCH(94863,[1]Analítico!$B:$B,0)-1,3)),94863)</f>
        <v>#VALUE!</v>
      </c>
      <c r="C5003" s="34" t="s">
        <v>7231</v>
      </c>
      <c r="D5003" s="42" t="s">
        <v>69</v>
      </c>
      <c r="E5003" s="43">
        <v>158.66</v>
      </c>
      <c r="F5003" s="44">
        <v>0</v>
      </c>
    </row>
    <row r="5004" spans="1:6" ht="12.75">
      <c r="A5004" s="41" t="s">
        <v>7041</v>
      </c>
      <c r="B5004" s="42" t="e">
        <f ca="1">HYPERLINK("#"&amp;CELL("address",OFFSET([1]Analítico!$B$1,MATCH(94737,[1]Analítico!$B:$B,0)-1,3)),94737)</f>
        <v>#VALUE!</v>
      </c>
      <c r="C5004" s="34" t="s">
        <v>7232</v>
      </c>
      <c r="D5004" s="42" t="s">
        <v>69</v>
      </c>
      <c r="E5004" s="43">
        <v>190.22</v>
      </c>
      <c r="F5004" s="44">
        <v>0</v>
      </c>
    </row>
    <row r="5005" spans="1:6" ht="12.75">
      <c r="A5005" s="41" t="s">
        <v>7041</v>
      </c>
      <c r="B5005" s="42" t="e">
        <f ca="1">HYPERLINK("#"&amp;CELL("address",OFFSET([1]Analítico!$B$1,MATCH(94465,[1]Analítico!$B:$B,0)-1,3)),94465)</f>
        <v>#VALUE!</v>
      </c>
      <c r="C5005" s="34" t="s">
        <v>7233</v>
      </c>
      <c r="D5005" s="42" t="s">
        <v>69</v>
      </c>
      <c r="E5005" s="43">
        <v>56.47</v>
      </c>
      <c r="F5005" s="44">
        <v>0.64829999999999999</v>
      </c>
    </row>
    <row r="5006" spans="1:6" ht="12.75">
      <c r="A5006" s="41" t="s">
        <v>7041</v>
      </c>
      <c r="B5006" s="42" t="e">
        <f ca="1">HYPERLINK("#"&amp;CELL("address",OFFSET([1]Analítico!$B$1,MATCH(94467,[1]Analítico!$B:$B,0)-1,3)),94467)</f>
        <v>#VALUE!</v>
      </c>
      <c r="C5006" s="34" t="s">
        <v>7234</v>
      </c>
      <c r="D5006" s="42" t="s">
        <v>69</v>
      </c>
      <c r="E5006" s="43">
        <v>90.06</v>
      </c>
      <c r="F5006" s="44">
        <v>0.74160000000000004</v>
      </c>
    </row>
    <row r="5007" spans="1:6" ht="12.75">
      <c r="A5007" s="41" t="s">
        <v>7041</v>
      </c>
      <c r="B5007" s="42" t="e">
        <f ca="1">HYPERLINK("#"&amp;CELL("address",OFFSET([1]Analítico!$B$1,MATCH(94469,[1]Analítico!$B:$B,0)-1,3)),94469)</f>
        <v>#VALUE!</v>
      </c>
      <c r="C5007" s="34" t="s">
        <v>7235</v>
      </c>
      <c r="D5007" s="42" t="s">
        <v>69</v>
      </c>
      <c r="E5007" s="43">
        <v>128.22</v>
      </c>
      <c r="F5007" s="44">
        <v>0.78580000000000005</v>
      </c>
    </row>
    <row r="5008" spans="1:6" ht="12.75">
      <c r="A5008" s="41" t="s">
        <v>7041</v>
      </c>
      <c r="B5008" s="42" t="e">
        <f ca="1">HYPERLINK("#"&amp;CELL("address",OFFSET([1]Analítico!$B$1,MATCH(96746,[1]Analítico!$B:$B,0)-1,3)),96746)</f>
        <v>#VALUE!</v>
      </c>
      <c r="C5008" s="34" t="s">
        <v>7236</v>
      </c>
      <c r="D5008" s="42" t="s">
        <v>69</v>
      </c>
      <c r="E5008" s="43">
        <v>128.63</v>
      </c>
      <c r="F5008" s="44">
        <v>0</v>
      </c>
    </row>
    <row r="5009" spans="1:6" ht="12.75">
      <c r="A5009" s="41" t="s">
        <v>7041</v>
      </c>
      <c r="B5009" s="42" t="e">
        <f ca="1">HYPERLINK("#"&amp;CELL("address",OFFSET([1]Analítico!$B$1,MATCH(96736,[1]Analítico!$B:$B,0)-1,3)),96736)</f>
        <v>#VALUE!</v>
      </c>
      <c r="C5009" s="34" t="s">
        <v>7237</v>
      </c>
      <c r="D5009" s="42" t="s">
        <v>69</v>
      </c>
      <c r="E5009" s="43">
        <v>6.91</v>
      </c>
      <c r="F5009" s="44">
        <v>0</v>
      </c>
    </row>
    <row r="5010" spans="1:6" ht="12.75">
      <c r="A5010" s="41" t="s">
        <v>7041</v>
      </c>
      <c r="B5010" s="42" t="e">
        <f ca="1">HYPERLINK("#"&amp;CELL("address",OFFSET([1]Analítico!$B$1,MATCH(96737,[1]Analítico!$B:$B,0)-1,3)),96737)</f>
        <v>#VALUE!</v>
      </c>
      <c r="C5010" s="34" t="s">
        <v>7238</v>
      </c>
      <c r="D5010" s="42" t="s">
        <v>69</v>
      </c>
      <c r="E5010" s="43">
        <v>7.08</v>
      </c>
      <c r="F5010" s="44">
        <v>0</v>
      </c>
    </row>
    <row r="5011" spans="1:6" ht="12.75">
      <c r="A5011" s="41" t="s">
        <v>7041</v>
      </c>
      <c r="B5011" s="42" t="e">
        <f ca="1">HYPERLINK("#"&amp;CELL("address",OFFSET([1]Analítico!$B$1,MATCH(96739,[1]Analítico!$B:$B,0)-1,3)),96739)</f>
        <v>#VALUE!</v>
      </c>
      <c r="C5011" s="34" t="s">
        <v>7239</v>
      </c>
      <c r="D5011" s="42" t="s">
        <v>69</v>
      </c>
      <c r="E5011" s="43">
        <v>9.7899999999999991</v>
      </c>
      <c r="F5011" s="44">
        <v>0</v>
      </c>
    </row>
    <row r="5012" spans="1:6" ht="12.75">
      <c r="A5012" s="41" t="s">
        <v>7041</v>
      </c>
      <c r="B5012" s="42" t="e">
        <f ca="1">HYPERLINK("#"&amp;CELL("address",OFFSET([1]Analítico!$B$1,MATCH(96741,[1]Analítico!$B:$B,0)-1,3)),96741)</f>
        <v>#VALUE!</v>
      </c>
      <c r="C5012" s="34" t="s">
        <v>7240</v>
      </c>
      <c r="D5012" s="42" t="s">
        <v>69</v>
      </c>
      <c r="E5012" s="43">
        <v>19.22</v>
      </c>
      <c r="F5012" s="44">
        <v>0</v>
      </c>
    </row>
    <row r="5013" spans="1:6" ht="12.75">
      <c r="A5013" s="41" t="s">
        <v>7041</v>
      </c>
      <c r="B5013" s="42" t="e">
        <f ca="1">HYPERLINK("#"&amp;CELL("address",OFFSET([1]Analítico!$B$1,MATCH(96742,[1]Analítico!$B:$B,0)-1,3)),96742)</f>
        <v>#VALUE!</v>
      </c>
      <c r="C5013" s="34" t="s">
        <v>7241</v>
      </c>
      <c r="D5013" s="42" t="s">
        <v>69</v>
      </c>
      <c r="E5013" s="43">
        <v>23.58</v>
      </c>
      <c r="F5013" s="44">
        <v>0</v>
      </c>
    </row>
    <row r="5014" spans="1:6" ht="12.75">
      <c r="A5014" s="41" t="s">
        <v>7041</v>
      </c>
      <c r="B5014" s="42" t="e">
        <f ca="1">HYPERLINK("#"&amp;CELL("address",OFFSET([1]Analítico!$B$1,MATCH(96743,[1]Analítico!$B:$B,0)-1,3)),96743)</f>
        <v>#VALUE!</v>
      </c>
      <c r="C5014" s="34" t="s">
        <v>7242</v>
      </c>
      <c r="D5014" s="42" t="s">
        <v>69</v>
      </c>
      <c r="E5014" s="43">
        <v>36.89</v>
      </c>
      <c r="F5014" s="44">
        <v>0</v>
      </c>
    </row>
    <row r="5015" spans="1:6" ht="12.75">
      <c r="A5015" s="41" t="s">
        <v>7041</v>
      </c>
      <c r="B5015" s="42" t="e">
        <f ca="1">HYPERLINK("#"&amp;CELL("address",OFFSET([1]Analítico!$B$1,MATCH(96744,[1]Analítico!$B:$B,0)-1,3)),96744)</f>
        <v>#VALUE!</v>
      </c>
      <c r="C5015" s="34" t="s">
        <v>7243</v>
      </c>
      <c r="D5015" s="42" t="s">
        <v>69</v>
      </c>
      <c r="E5015" s="43">
        <v>62.38</v>
      </c>
      <c r="F5015" s="44">
        <v>0</v>
      </c>
    </row>
    <row r="5016" spans="1:6" ht="12.75">
      <c r="A5016" s="41" t="s">
        <v>7041</v>
      </c>
      <c r="B5016" s="42" t="e">
        <f ca="1">HYPERLINK("#"&amp;CELL("address",OFFSET([1]Analítico!$B$1,MATCH(96745,[1]Analítico!$B:$B,0)-1,3)),96745)</f>
        <v>#VALUE!</v>
      </c>
      <c r="C5016" s="34" t="s">
        <v>7244</v>
      </c>
      <c r="D5016" s="42" t="s">
        <v>69</v>
      </c>
      <c r="E5016" s="43">
        <v>97.9</v>
      </c>
      <c r="F5016" s="44">
        <v>0</v>
      </c>
    </row>
    <row r="5017" spans="1:6" ht="12.75">
      <c r="A5017" s="41" t="s">
        <v>7041</v>
      </c>
      <c r="B5017" s="42" t="e">
        <f ca="1">HYPERLINK("#"&amp;CELL("address",OFFSET([1]Analítico!$B$1,MATCH(94671,[1]Analítico!$B:$B,0)-1,3)),94671)</f>
        <v>#VALUE!</v>
      </c>
      <c r="C5017" s="34" t="s">
        <v>7245</v>
      </c>
      <c r="D5017" s="42" t="s">
        <v>69</v>
      </c>
      <c r="E5017" s="43">
        <v>104.57</v>
      </c>
      <c r="F5017" s="44">
        <v>0</v>
      </c>
    </row>
    <row r="5018" spans="1:6" ht="12.75">
      <c r="A5018" s="41" t="s">
        <v>7041</v>
      </c>
      <c r="B5018" s="42" t="e">
        <f ca="1">HYPERLINK("#"&amp;CELL("address",OFFSET([1]Analítico!$B$1,MATCH(94661,[1]Analítico!$B:$B,0)-1,3)),94661)</f>
        <v>#VALUE!</v>
      </c>
      <c r="C5018" s="34" t="s">
        <v>7246</v>
      </c>
      <c r="D5018" s="42" t="s">
        <v>69</v>
      </c>
      <c r="E5018" s="43">
        <v>10.29</v>
      </c>
      <c r="F5018" s="44">
        <v>0</v>
      </c>
    </row>
    <row r="5019" spans="1:6" ht="12.75">
      <c r="A5019" s="41" t="s">
        <v>7041</v>
      </c>
      <c r="B5019" s="42" t="e">
        <f ca="1">HYPERLINK("#"&amp;CELL("address",OFFSET([1]Analítico!$B$1,MATCH(94663,[1]Analítico!$B:$B,0)-1,3)),94663)</f>
        <v>#VALUE!</v>
      </c>
      <c r="C5019" s="34" t="s">
        <v>7247</v>
      </c>
      <c r="D5019" s="42" t="s">
        <v>69</v>
      </c>
      <c r="E5019" s="43">
        <v>13.07</v>
      </c>
      <c r="F5019" s="44">
        <v>0</v>
      </c>
    </row>
    <row r="5020" spans="1:6" ht="12.75">
      <c r="A5020" s="41" t="s">
        <v>7041</v>
      </c>
      <c r="B5020" s="42" t="e">
        <f ca="1">HYPERLINK("#"&amp;CELL("address",OFFSET([1]Analítico!$B$1,MATCH(94665,[1]Analítico!$B:$B,0)-1,3)),94665)</f>
        <v>#VALUE!</v>
      </c>
      <c r="C5020" s="34" t="s">
        <v>7248</v>
      </c>
      <c r="D5020" s="42" t="s">
        <v>69</v>
      </c>
      <c r="E5020" s="43">
        <v>24.68</v>
      </c>
      <c r="F5020" s="44">
        <v>0</v>
      </c>
    </row>
    <row r="5021" spans="1:6" ht="12.75">
      <c r="A5021" s="41" t="s">
        <v>7041</v>
      </c>
      <c r="B5021" s="42" t="e">
        <f ca="1">HYPERLINK("#"&amp;CELL("address",OFFSET([1]Analítico!$B$1,MATCH(94667,[1]Analítico!$B:$B,0)-1,3)),94667)</f>
        <v>#VALUE!</v>
      </c>
      <c r="C5021" s="34" t="s">
        <v>7249</v>
      </c>
      <c r="D5021" s="42" t="s">
        <v>69</v>
      </c>
      <c r="E5021" s="43">
        <v>36.340000000000003</v>
      </c>
      <c r="F5021" s="44">
        <v>0</v>
      </c>
    </row>
    <row r="5022" spans="1:6" ht="12.75">
      <c r="A5022" s="41" t="s">
        <v>7041</v>
      </c>
      <c r="B5022" s="42" t="e">
        <f ca="1">HYPERLINK("#"&amp;CELL("address",OFFSET([1]Analítico!$B$1,MATCH(94669,[1]Analítico!$B:$B,0)-1,3)),94669)</f>
        <v>#VALUE!</v>
      </c>
      <c r="C5022" s="34" t="s">
        <v>7250</v>
      </c>
      <c r="D5022" s="42" t="s">
        <v>69</v>
      </c>
      <c r="E5022" s="43">
        <v>63.97</v>
      </c>
      <c r="F5022" s="44">
        <v>0</v>
      </c>
    </row>
    <row r="5023" spans="1:6" ht="12.75">
      <c r="A5023" s="41" t="s">
        <v>7041</v>
      </c>
      <c r="B5023" s="42" t="e">
        <f ca="1">HYPERLINK("#"&amp;CELL("address",OFFSET([1]Analítico!$B$1,MATCH(105177,[1]Analítico!$B:$B,0)-1,3)),105177)</f>
        <v>#VALUE!</v>
      </c>
      <c r="C5023" s="34" t="s">
        <v>7251</v>
      </c>
      <c r="D5023" s="42" t="s">
        <v>69</v>
      </c>
      <c r="E5023" s="43">
        <v>148.94999999999999</v>
      </c>
      <c r="F5023" s="44">
        <v>0.84119999999999995</v>
      </c>
    </row>
    <row r="5024" spans="1:6" ht="12.75">
      <c r="A5024" s="41" t="s">
        <v>7041</v>
      </c>
      <c r="B5024" s="42" t="e">
        <f ca="1">HYPERLINK("#"&amp;CELL("address",OFFSET([1]Analítico!$B$1,MATCH(105176,[1]Analítico!$B:$B,0)-1,3)),105176)</f>
        <v>#VALUE!</v>
      </c>
      <c r="C5024" s="34" t="s">
        <v>7252</v>
      </c>
      <c r="D5024" s="42" t="s">
        <v>69</v>
      </c>
      <c r="E5024" s="43">
        <v>167.22</v>
      </c>
      <c r="F5024" s="44">
        <v>0.84830000000000005</v>
      </c>
    </row>
    <row r="5025" spans="1:6" ht="12.75">
      <c r="A5025" s="41" t="s">
        <v>7041</v>
      </c>
      <c r="B5025" s="42" t="e">
        <f ca="1">HYPERLINK("#"&amp;CELL("address",OFFSET([1]Analítico!$B$1,MATCH(94466,[1]Analítico!$B:$B,0)-1,3)),94466)</f>
        <v>#VALUE!</v>
      </c>
      <c r="C5025" s="34" t="s">
        <v>7253</v>
      </c>
      <c r="D5025" s="42" t="s">
        <v>69</v>
      </c>
      <c r="E5025" s="43">
        <v>56.5</v>
      </c>
      <c r="F5025" s="44">
        <v>0.64849999999999997</v>
      </c>
    </row>
    <row r="5026" spans="1:6" ht="12.75">
      <c r="A5026" s="41" t="s">
        <v>7041</v>
      </c>
      <c r="B5026" s="42" t="e">
        <f ca="1">HYPERLINK("#"&amp;CELL("address",OFFSET([1]Analítico!$B$1,MATCH(94468,[1]Analítico!$B:$B,0)-1,3)),94468)</f>
        <v>#VALUE!</v>
      </c>
      <c r="C5026" s="34" t="s">
        <v>7254</v>
      </c>
      <c r="D5026" s="42" t="s">
        <v>69</v>
      </c>
      <c r="E5026" s="43">
        <v>79.349999999999994</v>
      </c>
      <c r="F5026" s="44">
        <v>0.70669999999999999</v>
      </c>
    </row>
    <row r="5027" spans="1:6" ht="12.75">
      <c r="A5027" s="41" t="s">
        <v>7041</v>
      </c>
      <c r="B5027" s="42" t="e">
        <f ca="1">HYPERLINK("#"&amp;CELL("address",OFFSET([1]Analítico!$B$1,MATCH(94470,[1]Analítico!$B:$B,0)-1,3)),94470)</f>
        <v>#VALUE!</v>
      </c>
      <c r="C5027" s="34" t="s">
        <v>7255</v>
      </c>
      <c r="D5027" s="42" t="s">
        <v>69</v>
      </c>
      <c r="E5027" s="43">
        <v>118.69</v>
      </c>
      <c r="F5027" s="44">
        <v>0.76859999999999995</v>
      </c>
    </row>
    <row r="5028" spans="1:6" ht="12.75">
      <c r="A5028" s="41" t="s">
        <v>7041</v>
      </c>
      <c r="B5028" s="42" t="e">
        <f ca="1">HYPERLINK("#"&amp;CELL("address",OFFSET([1]Analítico!$B$1,MATCH(105225,[1]Analítico!$B:$B,0)-1,3)),105225)</f>
        <v>#VALUE!</v>
      </c>
      <c r="C5028" s="34" t="s">
        <v>7256</v>
      </c>
      <c r="D5028" s="42" t="s">
        <v>69</v>
      </c>
      <c r="E5028" s="43">
        <v>18.38</v>
      </c>
      <c r="F5028" s="44">
        <v>0</v>
      </c>
    </row>
    <row r="5029" spans="1:6" ht="12.75">
      <c r="A5029" s="41" t="s">
        <v>7041</v>
      </c>
      <c r="B5029" s="42" t="e">
        <f ca="1">HYPERLINK("#"&amp;CELL("address",OFFSET([1]Analítico!$B$1,MATCH(105226,[1]Analítico!$B:$B,0)-1,3)),105226)</f>
        <v>#VALUE!</v>
      </c>
      <c r="C5029" s="34" t="s">
        <v>7257</v>
      </c>
      <c r="D5029" s="42" t="s">
        <v>69</v>
      </c>
      <c r="E5029" s="43">
        <v>41.25</v>
      </c>
      <c r="F5029" s="44">
        <v>0</v>
      </c>
    </row>
    <row r="5030" spans="1:6" ht="12.75">
      <c r="A5030" s="41" t="s">
        <v>7041</v>
      </c>
      <c r="B5030" s="42" t="e">
        <f ca="1">HYPERLINK("#"&amp;CELL("address",OFFSET([1]Analítico!$B$1,MATCH(105227,[1]Analítico!$B:$B,0)-1,3)),105227)</f>
        <v>#VALUE!</v>
      </c>
      <c r="C5030" s="34" t="s">
        <v>7258</v>
      </c>
      <c r="D5030" s="42" t="s">
        <v>69</v>
      </c>
      <c r="E5030" s="43">
        <v>58.67</v>
      </c>
      <c r="F5030" s="44">
        <v>0</v>
      </c>
    </row>
    <row r="5031" spans="1:6" ht="12.75">
      <c r="A5031" s="41" t="s">
        <v>7041</v>
      </c>
      <c r="B5031" s="42" t="e">
        <f ca="1">HYPERLINK("#"&amp;CELL("address",OFFSET([1]Analítico!$B$1,MATCH(105212,[1]Analítico!$B:$B,0)-1,3)),105212)</f>
        <v>#VALUE!</v>
      </c>
      <c r="C5031" s="34" t="s">
        <v>7259</v>
      </c>
      <c r="D5031" s="42" t="s">
        <v>69</v>
      </c>
      <c r="E5031" s="43">
        <v>253.58</v>
      </c>
      <c r="F5031" s="44">
        <v>0.80500000000000005</v>
      </c>
    </row>
    <row r="5032" spans="1:6" ht="12.75">
      <c r="A5032" s="41" t="s">
        <v>7041</v>
      </c>
      <c r="B5032" s="42" t="e">
        <f ca="1">HYPERLINK("#"&amp;CELL("address",OFFSET([1]Analítico!$B$1,MATCH(105211,[1]Analítico!$B:$B,0)-1,3)),105211)</f>
        <v>#VALUE!</v>
      </c>
      <c r="C5032" s="34" t="s">
        <v>7260</v>
      </c>
      <c r="D5032" s="42" t="s">
        <v>69</v>
      </c>
      <c r="E5032" s="43">
        <v>255.82</v>
      </c>
      <c r="F5032" s="44">
        <v>0.79800000000000004</v>
      </c>
    </row>
    <row r="5033" spans="1:6" ht="12.75">
      <c r="A5033" s="41" t="s">
        <v>7041</v>
      </c>
      <c r="B5033" s="42" t="e">
        <f ca="1">HYPERLINK("#"&amp;CELL("address",OFFSET([1]Analítico!$B$1,MATCH(105189,[1]Analítico!$B:$B,0)-1,3)),105189)</f>
        <v>#VALUE!</v>
      </c>
      <c r="C5033" s="34" t="s">
        <v>7261</v>
      </c>
      <c r="D5033" s="42" t="s">
        <v>69</v>
      </c>
      <c r="E5033" s="43">
        <v>22.71</v>
      </c>
      <c r="F5033" s="44">
        <v>0</v>
      </c>
    </row>
    <row r="5034" spans="1:6" ht="12.75">
      <c r="A5034" s="41" t="s">
        <v>7041</v>
      </c>
      <c r="B5034" s="42" t="e">
        <f ca="1">HYPERLINK("#"&amp;CELL("address",OFFSET([1]Analítico!$B$1,MATCH(105190,[1]Analítico!$B:$B,0)-1,3)),105190)</f>
        <v>#VALUE!</v>
      </c>
      <c r="C5034" s="34" t="s">
        <v>7262</v>
      </c>
      <c r="D5034" s="42" t="s">
        <v>69</v>
      </c>
      <c r="E5034" s="43">
        <v>27.81</v>
      </c>
      <c r="F5034" s="44">
        <v>0</v>
      </c>
    </row>
    <row r="5035" spans="1:6" ht="12.75">
      <c r="A5035" s="41" t="s">
        <v>7041</v>
      </c>
      <c r="B5035" s="42" t="e">
        <f ca="1">HYPERLINK("#"&amp;CELL("address",OFFSET([1]Analítico!$B$1,MATCH(94625,[1]Analítico!$B:$B,0)-1,3)),94625)</f>
        <v>#VALUE!</v>
      </c>
      <c r="C5035" s="34" t="s">
        <v>7263</v>
      </c>
      <c r="D5035" s="42" t="s">
        <v>69</v>
      </c>
      <c r="E5035" s="43">
        <v>1562.88</v>
      </c>
      <c r="F5035" s="44">
        <v>0.96199999999999997</v>
      </c>
    </row>
    <row r="5036" spans="1:6" ht="12.75">
      <c r="A5036" s="41" t="s">
        <v>7041</v>
      </c>
      <c r="B5036" s="42" t="e">
        <f ca="1">HYPERLINK("#"&amp;CELL("address",OFFSET([1]Analítico!$B$1,MATCH(94622,[1]Analítico!$B:$B,0)-1,3)),94622)</f>
        <v>#VALUE!</v>
      </c>
      <c r="C5036" s="34" t="s">
        <v>7264</v>
      </c>
      <c r="D5036" s="42" t="s">
        <v>69</v>
      </c>
      <c r="E5036" s="43">
        <v>214.15</v>
      </c>
      <c r="F5036" s="44">
        <v>0.76470000000000005</v>
      </c>
    </row>
    <row r="5037" spans="1:6" ht="12.75">
      <c r="A5037" s="41" t="s">
        <v>7041</v>
      </c>
      <c r="B5037" s="42" t="e">
        <f ca="1">HYPERLINK("#"&amp;CELL("address",OFFSET([1]Analítico!$B$1,MATCH(94623,[1]Analítico!$B:$B,0)-1,3)),94623)</f>
        <v>#VALUE!</v>
      </c>
      <c r="C5037" s="34" t="s">
        <v>7265</v>
      </c>
      <c r="D5037" s="42" t="s">
        <v>69</v>
      </c>
      <c r="E5037" s="43">
        <v>500.17</v>
      </c>
      <c r="F5037" s="44">
        <v>0.89490000000000003</v>
      </c>
    </row>
    <row r="5038" spans="1:6" ht="12.75">
      <c r="A5038" s="41" t="s">
        <v>7041</v>
      </c>
      <c r="B5038" s="42" t="e">
        <f ca="1">HYPERLINK("#"&amp;CELL("address",OFFSET([1]Analítico!$B$1,MATCH(94624,[1]Analítico!$B:$B,0)-1,3)),94624)</f>
        <v>#VALUE!</v>
      </c>
      <c r="C5038" s="34" t="s">
        <v>7266</v>
      </c>
      <c r="D5038" s="42" t="s">
        <v>69</v>
      </c>
      <c r="E5038" s="43">
        <v>749.93</v>
      </c>
      <c r="F5038" s="44">
        <v>0.92679999999999996</v>
      </c>
    </row>
    <row r="5039" spans="1:6" ht="12.75">
      <c r="A5039" s="41" t="s">
        <v>7041</v>
      </c>
      <c r="B5039" s="42" t="e">
        <f ca="1">HYPERLINK("#"&amp;CELL("address",OFFSET([1]Analítico!$B$1,MATCH(94763,[1]Analítico!$B:$B,0)-1,3)),94763)</f>
        <v>#VALUE!</v>
      </c>
      <c r="C5039" s="34" t="s">
        <v>7267</v>
      </c>
      <c r="D5039" s="42" t="s">
        <v>69</v>
      </c>
      <c r="E5039" s="43">
        <v>361.74</v>
      </c>
      <c r="F5039" s="44">
        <v>0</v>
      </c>
    </row>
    <row r="5040" spans="1:6" ht="12.75">
      <c r="A5040" s="41" t="s">
        <v>7041</v>
      </c>
      <c r="B5040" s="42" t="e">
        <f ca="1">HYPERLINK("#"&amp;CELL("address",OFFSET([1]Analítico!$B$1,MATCH(94756,[1]Analítico!$B:$B,0)-1,3)),94756)</f>
        <v>#VALUE!</v>
      </c>
      <c r="C5040" s="34" t="s">
        <v>7268</v>
      </c>
      <c r="D5040" s="42" t="s">
        <v>69</v>
      </c>
      <c r="E5040" s="43">
        <v>13.8</v>
      </c>
      <c r="F5040" s="44">
        <v>0</v>
      </c>
    </row>
    <row r="5041" spans="1:6" ht="12.75">
      <c r="A5041" s="41" t="s">
        <v>7041</v>
      </c>
      <c r="B5041" s="42" t="e">
        <f ca="1">HYPERLINK("#"&amp;CELL("address",OFFSET([1]Analítico!$B$1,MATCH(94757,[1]Analítico!$B:$B,0)-1,3)),94757)</f>
        <v>#VALUE!</v>
      </c>
      <c r="C5041" s="34" t="s">
        <v>7269</v>
      </c>
      <c r="D5041" s="42" t="s">
        <v>69</v>
      </c>
      <c r="E5041" s="43">
        <v>21.36</v>
      </c>
      <c r="F5041" s="44">
        <v>0</v>
      </c>
    </row>
    <row r="5042" spans="1:6" ht="12.75">
      <c r="A5042" s="41" t="s">
        <v>7041</v>
      </c>
      <c r="B5042" s="42" t="e">
        <f ca="1">HYPERLINK("#"&amp;CELL("address",OFFSET([1]Analítico!$B$1,MATCH(94758,[1]Analítico!$B:$B,0)-1,3)),94758)</f>
        <v>#VALUE!</v>
      </c>
      <c r="C5042" s="34" t="s">
        <v>7270</v>
      </c>
      <c r="D5042" s="42" t="s">
        <v>69</v>
      </c>
      <c r="E5042" s="43">
        <v>52.02</v>
      </c>
      <c r="F5042" s="44">
        <v>0</v>
      </c>
    </row>
    <row r="5043" spans="1:6" ht="12.75">
      <c r="A5043" s="41" t="s">
        <v>7041</v>
      </c>
      <c r="B5043" s="42" t="e">
        <f ca="1">HYPERLINK("#"&amp;CELL("address",OFFSET([1]Analítico!$B$1,MATCH(94759,[1]Analítico!$B:$B,0)-1,3)),94759)</f>
        <v>#VALUE!</v>
      </c>
      <c r="C5043" s="34" t="s">
        <v>7271</v>
      </c>
      <c r="D5043" s="42" t="s">
        <v>69</v>
      </c>
      <c r="E5043" s="43">
        <v>66.150000000000006</v>
      </c>
      <c r="F5043" s="44">
        <v>0</v>
      </c>
    </row>
    <row r="5044" spans="1:6" ht="12.75">
      <c r="A5044" s="41" t="s">
        <v>7041</v>
      </c>
      <c r="B5044" s="42" t="e">
        <f ca="1">HYPERLINK("#"&amp;CELL("address",OFFSET([1]Analítico!$B$1,MATCH(94760,[1]Analítico!$B:$B,0)-1,3)),94760)</f>
        <v>#VALUE!</v>
      </c>
      <c r="C5044" s="34" t="s">
        <v>7272</v>
      </c>
      <c r="D5044" s="42" t="s">
        <v>69</v>
      </c>
      <c r="E5044" s="43">
        <v>104.74</v>
      </c>
      <c r="F5044" s="44">
        <v>0</v>
      </c>
    </row>
    <row r="5045" spans="1:6" ht="12.75">
      <c r="A5045" s="41" t="s">
        <v>7041</v>
      </c>
      <c r="B5045" s="42" t="e">
        <f ca="1">HYPERLINK("#"&amp;CELL("address",OFFSET([1]Analítico!$B$1,MATCH(94761,[1]Analítico!$B:$B,0)-1,3)),94761)</f>
        <v>#VALUE!</v>
      </c>
      <c r="C5045" s="34" t="s">
        <v>7273</v>
      </c>
      <c r="D5045" s="42" t="s">
        <v>69</v>
      </c>
      <c r="E5045" s="43">
        <v>223.82</v>
      </c>
      <c r="F5045" s="44">
        <v>0</v>
      </c>
    </row>
    <row r="5046" spans="1:6" ht="12.75">
      <c r="A5046" s="41" t="s">
        <v>7041</v>
      </c>
      <c r="B5046" s="42" t="e">
        <f ca="1">HYPERLINK("#"&amp;CELL("address",OFFSET([1]Analítico!$B$1,MATCH(94762,[1]Analítico!$B:$B,0)-1,3)),94762)</f>
        <v>#VALUE!</v>
      </c>
      <c r="C5046" s="34" t="s">
        <v>7274</v>
      </c>
      <c r="D5046" s="42" t="s">
        <v>69</v>
      </c>
      <c r="E5046" s="43">
        <v>273.25</v>
      </c>
      <c r="F5046" s="44">
        <v>0</v>
      </c>
    </row>
    <row r="5047" spans="1:6" ht="12.75">
      <c r="A5047" s="41" t="s">
        <v>7041</v>
      </c>
      <c r="B5047" s="42" t="e">
        <f ca="1">HYPERLINK("#"&amp;CELL("address",OFFSET([1]Analítico!$B$1,MATCH(94462,[1]Analítico!$B:$B,0)-1,3)),94462)</f>
        <v>#VALUE!</v>
      </c>
      <c r="C5047" s="34" t="s">
        <v>7275</v>
      </c>
      <c r="D5047" s="42" t="s">
        <v>40</v>
      </c>
      <c r="E5047" s="43">
        <v>92.97</v>
      </c>
      <c r="F5047" s="44">
        <v>0</v>
      </c>
    </row>
    <row r="5048" spans="1:6" ht="12.75">
      <c r="A5048" s="41" t="s">
        <v>7041</v>
      </c>
      <c r="B5048" s="42" t="e">
        <f ca="1">HYPERLINK("#"&amp;CELL("address",OFFSET([1]Analítico!$B$1,MATCH(94463,[1]Analítico!$B:$B,0)-1,3)),94463)</f>
        <v>#VALUE!</v>
      </c>
      <c r="C5048" s="34" t="s">
        <v>7276</v>
      </c>
      <c r="D5048" s="42" t="s">
        <v>40</v>
      </c>
      <c r="E5048" s="43">
        <v>113.69</v>
      </c>
      <c r="F5048" s="44">
        <v>0</v>
      </c>
    </row>
    <row r="5049" spans="1:6" ht="12.75">
      <c r="A5049" s="41" t="s">
        <v>7041</v>
      </c>
      <c r="B5049" s="42" t="e">
        <f ca="1">HYPERLINK("#"&amp;CELL("address",OFFSET([1]Analítico!$B$1,MATCH(94464,[1]Analítico!$B:$B,0)-1,3)),94464)</f>
        <v>#VALUE!</v>
      </c>
      <c r="C5049" s="34" t="s">
        <v>7277</v>
      </c>
      <c r="D5049" s="42" t="s">
        <v>40</v>
      </c>
      <c r="E5049" s="43">
        <v>148.52000000000001</v>
      </c>
      <c r="F5049" s="44">
        <v>0</v>
      </c>
    </row>
    <row r="5050" spans="1:6" ht="12.75">
      <c r="A5050" s="41" t="s">
        <v>7041</v>
      </c>
      <c r="B5050" s="42" t="e">
        <f ca="1">HYPERLINK("#"&amp;CELL("address",OFFSET([1]Analítico!$B$1,MATCH(94605,[1]Analítico!$B:$B,0)-1,3)),94605)</f>
        <v>#VALUE!</v>
      </c>
      <c r="C5050" s="34" t="s">
        <v>7278</v>
      </c>
      <c r="D5050" s="42" t="s">
        <v>40</v>
      </c>
      <c r="E5050" s="43">
        <v>665.13</v>
      </c>
      <c r="F5050" s="44">
        <v>0.94610000000000005</v>
      </c>
    </row>
    <row r="5051" spans="1:6" ht="12.75">
      <c r="A5051" s="41" t="s">
        <v>7041</v>
      </c>
      <c r="B5051" s="42" t="e">
        <f ca="1">HYPERLINK("#"&amp;CELL("address",OFFSET([1]Analítico!$B$1,MATCH(94602,[1]Analítico!$B:$B,0)-1,3)),94602)</f>
        <v>#VALUE!</v>
      </c>
      <c r="C5051" s="34" t="s">
        <v>7279</v>
      </c>
      <c r="D5051" s="42" t="s">
        <v>40</v>
      </c>
      <c r="E5051" s="43">
        <v>237.59</v>
      </c>
      <c r="F5051" s="44">
        <v>0.87209999999999999</v>
      </c>
    </row>
    <row r="5052" spans="1:6" ht="12.75">
      <c r="A5052" s="41" t="s">
        <v>7041</v>
      </c>
      <c r="B5052" s="42" t="e">
        <f ca="1">HYPERLINK("#"&amp;CELL("address",OFFSET([1]Analítico!$B$1,MATCH(94603,[1]Analítico!$B:$B,0)-1,3)),94603)</f>
        <v>#VALUE!</v>
      </c>
      <c r="C5052" s="34" t="s">
        <v>7280</v>
      </c>
      <c r="D5052" s="42" t="s">
        <v>40</v>
      </c>
      <c r="E5052" s="43">
        <v>323.61</v>
      </c>
      <c r="F5052" s="44">
        <v>0.90210000000000001</v>
      </c>
    </row>
    <row r="5053" spans="1:6" ht="12.75">
      <c r="A5053" s="41" t="s">
        <v>7041</v>
      </c>
      <c r="B5053" s="42" t="e">
        <f ca="1">HYPERLINK("#"&amp;CELL("address",OFFSET([1]Analítico!$B$1,MATCH(94604,[1]Analítico!$B:$B,0)-1,3)),94604)</f>
        <v>#VALUE!</v>
      </c>
      <c r="C5053" s="34" t="s">
        <v>7281</v>
      </c>
      <c r="D5053" s="42" t="s">
        <v>40</v>
      </c>
      <c r="E5053" s="43">
        <v>459.87</v>
      </c>
      <c r="F5053" s="44">
        <v>0.92800000000000005</v>
      </c>
    </row>
    <row r="5054" spans="1:6" ht="12.75">
      <c r="A5054" s="41" t="s">
        <v>7041</v>
      </c>
      <c r="B5054" s="42" t="e">
        <f ca="1">HYPERLINK("#"&amp;CELL("address",OFFSET([1]Analítico!$B$1,MATCH(94723,[1]Analítico!$B:$B,0)-1,3)),94723)</f>
        <v>#VALUE!</v>
      </c>
      <c r="C5054" s="34" t="s">
        <v>7282</v>
      </c>
      <c r="D5054" s="42" t="s">
        <v>40</v>
      </c>
      <c r="E5054" s="43">
        <v>451.55</v>
      </c>
      <c r="F5054" s="44">
        <v>0</v>
      </c>
    </row>
    <row r="5055" spans="1:6" ht="12.75">
      <c r="A5055" s="41" t="s">
        <v>7041</v>
      </c>
      <c r="B5055" s="42" t="e">
        <f ca="1">HYPERLINK("#"&amp;CELL("address",OFFSET([1]Analítico!$B$1,MATCH(94716,[1]Analítico!$B:$B,0)-1,3)),94716)</f>
        <v>#VALUE!</v>
      </c>
      <c r="C5055" s="34" t="s">
        <v>7283</v>
      </c>
      <c r="D5055" s="42" t="s">
        <v>40</v>
      </c>
      <c r="E5055" s="43">
        <v>22.33</v>
      </c>
      <c r="F5055" s="44">
        <v>0</v>
      </c>
    </row>
    <row r="5056" spans="1:6" ht="12.75">
      <c r="A5056" s="41" t="s">
        <v>7041</v>
      </c>
      <c r="B5056" s="42" t="e">
        <f ca="1">HYPERLINK("#"&amp;CELL("address",OFFSET([1]Analítico!$B$1,MATCH(94717,[1]Analítico!$B:$B,0)-1,3)),94717)</f>
        <v>#VALUE!</v>
      </c>
      <c r="C5056" s="34" t="s">
        <v>7284</v>
      </c>
      <c r="D5056" s="42" t="s">
        <v>40</v>
      </c>
      <c r="E5056" s="43">
        <v>37.299999999999997</v>
      </c>
      <c r="F5056" s="44">
        <v>0</v>
      </c>
    </row>
    <row r="5057" spans="1:6" ht="12.75">
      <c r="A5057" s="41" t="s">
        <v>7041</v>
      </c>
      <c r="B5057" s="42" t="e">
        <f ca="1">HYPERLINK("#"&amp;CELL("address",OFFSET([1]Analítico!$B$1,MATCH(94718,[1]Analítico!$B:$B,0)-1,3)),94718)</f>
        <v>#VALUE!</v>
      </c>
      <c r="C5057" s="34" t="s">
        <v>7285</v>
      </c>
      <c r="D5057" s="42" t="s">
        <v>40</v>
      </c>
      <c r="E5057" s="43">
        <v>48.7</v>
      </c>
      <c r="F5057" s="44">
        <v>0</v>
      </c>
    </row>
    <row r="5058" spans="1:6" ht="12.75">
      <c r="A5058" s="41" t="s">
        <v>7041</v>
      </c>
      <c r="B5058" s="42" t="e">
        <f ca="1">HYPERLINK("#"&amp;CELL("address",OFFSET([1]Analítico!$B$1,MATCH(94719,[1]Analítico!$B:$B,0)-1,3)),94719)</f>
        <v>#VALUE!</v>
      </c>
      <c r="C5058" s="34" t="s">
        <v>7286</v>
      </c>
      <c r="D5058" s="42" t="s">
        <v>40</v>
      </c>
      <c r="E5058" s="43">
        <v>64.98</v>
      </c>
      <c r="F5058" s="44">
        <v>0</v>
      </c>
    </row>
    <row r="5059" spans="1:6" ht="12.75">
      <c r="A5059" s="41" t="s">
        <v>7041</v>
      </c>
      <c r="B5059" s="42" t="e">
        <f ca="1">HYPERLINK("#"&amp;CELL("address",OFFSET([1]Analítico!$B$1,MATCH(94720,[1]Analítico!$B:$B,0)-1,3)),94720)</f>
        <v>#VALUE!</v>
      </c>
      <c r="C5059" s="34" t="s">
        <v>7287</v>
      </c>
      <c r="D5059" s="42" t="s">
        <v>40</v>
      </c>
      <c r="E5059" s="43">
        <v>95.14</v>
      </c>
      <c r="F5059" s="44">
        <v>0</v>
      </c>
    </row>
    <row r="5060" spans="1:6" ht="12.75">
      <c r="A5060" s="41" t="s">
        <v>7041</v>
      </c>
      <c r="B5060" s="42" t="e">
        <f ca="1">HYPERLINK("#"&amp;CELL("address",OFFSET([1]Analítico!$B$1,MATCH(94721,[1]Analítico!$B:$B,0)-1,3)),94721)</f>
        <v>#VALUE!</v>
      </c>
      <c r="C5060" s="34" t="s">
        <v>7288</v>
      </c>
      <c r="D5060" s="42" t="s">
        <v>40</v>
      </c>
      <c r="E5060" s="43">
        <v>154.28</v>
      </c>
      <c r="F5060" s="44">
        <v>0</v>
      </c>
    </row>
    <row r="5061" spans="1:6" ht="12.75">
      <c r="A5061" s="41" t="s">
        <v>7041</v>
      </c>
      <c r="B5061" s="42" t="e">
        <f ca="1">HYPERLINK("#"&amp;CELL("address",OFFSET([1]Analítico!$B$1,MATCH(94722,[1]Analítico!$B:$B,0)-1,3)),94722)</f>
        <v>#VALUE!</v>
      </c>
      <c r="C5061" s="34" t="s">
        <v>7289</v>
      </c>
      <c r="D5061" s="42" t="s">
        <v>40</v>
      </c>
      <c r="E5061" s="43">
        <v>240.34</v>
      </c>
      <c r="F5061" s="44">
        <v>0</v>
      </c>
    </row>
    <row r="5062" spans="1:6" ht="12.75">
      <c r="A5062" s="41" t="s">
        <v>7041</v>
      </c>
      <c r="B5062" s="42" t="e">
        <f ca="1">HYPERLINK("#"&amp;CELL("address",OFFSET([1]Analítico!$B$1,MATCH(96726,[1]Analítico!$B:$B,0)-1,3)),96726)</f>
        <v>#VALUE!</v>
      </c>
      <c r="C5062" s="34" t="s">
        <v>7290</v>
      </c>
      <c r="D5062" s="42" t="s">
        <v>40</v>
      </c>
      <c r="E5062" s="43">
        <v>190.61</v>
      </c>
      <c r="F5062" s="44">
        <v>0</v>
      </c>
    </row>
    <row r="5063" spans="1:6" ht="12.75">
      <c r="A5063" s="41" t="s">
        <v>7041</v>
      </c>
      <c r="B5063" s="42" t="e">
        <f ca="1">HYPERLINK("#"&amp;CELL("address",OFFSET([1]Analítico!$B$1,MATCH(96735,[1]Analítico!$B:$B,0)-1,3)),96735)</f>
        <v>#VALUE!</v>
      </c>
      <c r="C5063" s="34" t="s">
        <v>7291</v>
      </c>
      <c r="D5063" s="42" t="s">
        <v>40</v>
      </c>
      <c r="E5063" s="43">
        <v>360.83</v>
      </c>
      <c r="F5063" s="44">
        <v>0</v>
      </c>
    </row>
    <row r="5064" spans="1:6" ht="12.75">
      <c r="A5064" s="41" t="s">
        <v>7041</v>
      </c>
      <c r="B5064" s="42" t="e">
        <f ca="1">HYPERLINK("#"&amp;CELL("address",OFFSET([1]Analítico!$B$1,MATCH(96718,[1]Analítico!$B:$B,0)-1,3)),96718)</f>
        <v>#VALUE!</v>
      </c>
      <c r="C5064" s="34" t="s">
        <v>7292</v>
      </c>
      <c r="D5064" s="42" t="s">
        <v>40</v>
      </c>
      <c r="E5064" s="43">
        <v>17.05</v>
      </c>
      <c r="F5064" s="44">
        <v>0</v>
      </c>
    </row>
    <row r="5065" spans="1:6" ht="12.75">
      <c r="A5065" s="41" t="s">
        <v>7041</v>
      </c>
      <c r="B5065" s="42" t="e">
        <f ca="1">HYPERLINK("#"&amp;CELL("address",OFFSET([1]Analítico!$B$1,MATCH(96727,[1]Analítico!$B:$B,0)-1,3)),96727)</f>
        <v>#VALUE!</v>
      </c>
      <c r="C5065" s="34" t="s">
        <v>7293</v>
      </c>
      <c r="D5065" s="42" t="s">
        <v>40</v>
      </c>
      <c r="E5065" s="43">
        <v>19.399999999999999</v>
      </c>
      <c r="F5065" s="44">
        <v>0</v>
      </c>
    </row>
    <row r="5066" spans="1:6" ht="12.75">
      <c r="A5066" s="41" t="s">
        <v>7041</v>
      </c>
      <c r="B5066" s="42" t="e">
        <f ca="1">HYPERLINK("#"&amp;CELL("address",OFFSET([1]Analítico!$B$1,MATCH(96719,[1]Analítico!$B:$B,0)-1,3)),96719)</f>
        <v>#VALUE!</v>
      </c>
      <c r="C5066" s="34" t="s">
        <v>7294</v>
      </c>
      <c r="D5066" s="42" t="s">
        <v>40</v>
      </c>
      <c r="E5066" s="43">
        <v>21.84</v>
      </c>
      <c r="F5066" s="44">
        <v>0</v>
      </c>
    </row>
    <row r="5067" spans="1:6" ht="12.75">
      <c r="A5067" s="41" t="s">
        <v>7041</v>
      </c>
      <c r="B5067" s="42" t="e">
        <f ca="1">HYPERLINK("#"&amp;CELL("address",OFFSET([1]Analítico!$B$1,MATCH(96728,[1]Analítico!$B:$B,0)-1,3)),96728)</f>
        <v>#VALUE!</v>
      </c>
      <c r="C5067" s="34" t="s">
        <v>7295</v>
      </c>
      <c r="D5067" s="42" t="s">
        <v>40</v>
      </c>
      <c r="E5067" s="43">
        <v>25.08</v>
      </c>
      <c r="F5067" s="44">
        <v>0</v>
      </c>
    </row>
    <row r="5068" spans="1:6" ht="12.75">
      <c r="A5068" s="41" t="s">
        <v>7041</v>
      </c>
      <c r="B5068" s="42" t="e">
        <f ca="1">HYPERLINK("#"&amp;CELL("address",OFFSET([1]Analítico!$B$1,MATCH(96720,[1]Analítico!$B:$B,0)-1,3)),96720)</f>
        <v>#VALUE!</v>
      </c>
      <c r="C5068" s="34" t="s">
        <v>7296</v>
      </c>
      <c r="D5068" s="42" t="s">
        <v>40</v>
      </c>
      <c r="E5068" s="43">
        <v>19.78</v>
      </c>
      <c r="F5068" s="44">
        <v>0</v>
      </c>
    </row>
    <row r="5069" spans="1:6" ht="12.75">
      <c r="A5069" s="41" t="s">
        <v>7041</v>
      </c>
      <c r="B5069" s="42" t="e">
        <f ca="1">HYPERLINK("#"&amp;CELL("address",OFFSET([1]Analítico!$B$1,MATCH(96729,[1]Analítico!$B:$B,0)-1,3)),96729)</f>
        <v>#VALUE!</v>
      </c>
      <c r="C5069" s="34" t="s">
        <v>7297</v>
      </c>
      <c r="D5069" s="42" t="s">
        <v>40</v>
      </c>
      <c r="E5069" s="43">
        <v>32.36</v>
      </c>
      <c r="F5069" s="44">
        <v>0</v>
      </c>
    </row>
    <row r="5070" spans="1:6" ht="12.75">
      <c r="A5070" s="41" t="s">
        <v>7041</v>
      </c>
      <c r="B5070" s="42" t="e">
        <f ca="1">HYPERLINK("#"&amp;CELL("address",OFFSET([1]Analítico!$B$1,MATCH(96721,[1]Analítico!$B:$B,0)-1,3)),96721)</f>
        <v>#VALUE!</v>
      </c>
      <c r="C5070" s="34" t="s">
        <v>7298</v>
      </c>
      <c r="D5070" s="42" t="s">
        <v>40</v>
      </c>
      <c r="E5070" s="43">
        <v>25.72</v>
      </c>
      <c r="F5070" s="44">
        <v>0</v>
      </c>
    </row>
    <row r="5071" spans="1:6" ht="12.75">
      <c r="A5071" s="41" t="s">
        <v>7041</v>
      </c>
      <c r="B5071" s="42" t="e">
        <f ca="1">HYPERLINK("#"&amp;CELL("address",OFFSET([1]Analítico!$B$1,MATCH(96730,[1]Analítico!$B:$B,0)-1,3)),96730)</f>
        <v>#VALUE!</v>
      </c>
      <c r="C5071" s="34" t="s">
        <v>7299</v>
      </c>
      <c r="D5071" s="42" t="s">
        <v>40</v>
      </c>
      <c r="E5071" s="43">
        <v>44.76</v>
      </c>
      <c r="F5071" s="44">
        <v>0</v>
      </c>
    </row>
    <row r="5072" spans="1:6" ht="12.75">
      <c r="A5072" s="41" t="s">
        <v>7041</v>
      </c>
      <c r="B5072" s="42" t="e">
        <f ca="1">HYPERLINK("#"&amp;CELL("address",OFFSET([1]Analítico!$B$1,MATCH(96722,[1]Analítico!$B:$B,0)-1,3)),96722)</f>
        <v>#VALUE!</v>
      </c>
      <c r="C5072" s="34" t="s">
        <v>7300</v>
      </c>
      <c r="D5072" s="42" t="s">
        <v>40</v>
      </c>
      <c r="E5072" s="43">
        <v>39.49</v>
      </c>
      <c r="F5072" s="44">
        <v>0</v>
      </c>
    </row>
    <row r="5073" spans="1:6" ht="12.75">
      <c r="A5073" s="41" t="s">
        <v>7041</v>
      </c>
      <c r="B5073" s="42" t="e">
        <f ca="1">HYPERLINK("#"&amp;CELL("address",OFFSET([1]Analítico!$B$1,MATCH(96731,[1]Analítico!$B:$B,0)-1,3)),96731)</f>
        <v>#VALUE!</v>
      </c>
      <c r="C5073" s="34" t="s">
        <v>7301</v>
      </c>
      <c r="D5073" s="42" t="s">
        <v>40</v>
      </c>
      <c r="E5073" s="43">
        <v>67.709999999999994</v>
      </c>
      <c r="F5073" s="44">
        <v>0</v>
      </c>
    </row>
    <row r="5074" spans="1:6" ht="12.75">
      <c r="A5074" s="41" t="s">
        <v>7041</v>
      </c>
      <c r="B5074" s="42" t="e">
        <f ca="1">HYPERLINK("#"&amp;CELL("address",OFFSET([1]Analítico!$B$1,MATCH(96723,[1]Analítico!$B:$B,0)-1,3)),96723)</f>
        <v>#VALUE!</v>
      </c>
      <c r="C5074" s="34" t="s">
        <v>7302</v>
      </c>
      <c r="D5074" s="42" t="s">
        <v>40</v>
      </c>
      <c r="E5074" s="43">
        <v>61.38</v>
      </c>
      <c r="F5074" s="44">
        <v>0</v>
      </c>
    </row>
    <row r="5075" spans="1:6" ht="12.75">
      <c r="A5075" s="41" t="s">
        <v>7041</v>
      </c>
      <c r="B5075" s="42" t="e">
        <f ca="1">HYPERLINK("#"&amp;CELL("address",OFFSET([1]Analítico!$B$1,MATCH(96732,[1]Analítico!$B:$B,0)-1,3)),96732)</f>
        <v>#VALUE!</v>
      </c>
      <c r="C5075" s="34" t="s">
        <v>7303</v>
      </c>
      <c r="D5075" s="42" t="s">
        <v>40</v>
      </c>
      <c r="E5075" s="43">
        <v>114.14</v>
      </c>
      <c r="F5075" s="44">
        <v>0</v>
      </c>
    </row>
    <row r="5076" spans="1:6" ht="12.75">
      <c r="A5076" s="41" t="s">
        <v>7041</v>
      </c>
      <c r="B5076" s="42" t="e">
        <f ca="1">HYPERLINK("#"&amp;CELL("address",OFFSET([1]Analítico!$B$1,MATCH(96724,[1]Analítico!$B:$B,0)-1,3)),96724)</f>
        <v>#VALUE!</v>
      </c>
      <c r="C5076" s="34" t="s">
        <v>7304</v>
      </c>
      <c r="D5076" s="42" t="s">
        <v>40</v>
      </c>
      <c r="E5076" s="43">
        <v>78.760000000000005</v>
      </c>
      <c r="F5076" s="44">
        <v>0</v>
      </c>
    </row>
    <row r="5077" spans="1:6" ht="12.75">
      <c r="A5077" s="41" t="s">
        <v>7041</v>
      </c>
      <c r="B5077" s="42" t="e">
        <f ca="1">HYPERLINK("#"&amp;CELL("address",OFFSET([1]Analítico!$B$1,MATCH(96733,[1]Analítico!$B:$B,0)-1,3)),96733)</f>
        <v>#VALUE!</v>
      </c>
      <c r="C5077" s="34" t="s">
        <v>7305</v>
      </c>
      <c r="D5077" s="42" t="s">
        <v>40</v>
      </c>
      <c r="E5077" s="43">
        <v>155.5</v>
      </c>
      <c r="F5077" s="44">
        <v>0</v>
      </c>
    </row>
    <row r="5078" spans="1:6" ht="12.75">
      <c r="A5078" s="41" t="s">
        <v>7041</v>
      </c>
      <c r="B5078" s="42" t="e">
        <f ca="1">HYPERLINK("#"&amp;CELL("address",OFFSET([1]Analítico!$B$1,MATCH(96725,[1]Analítico!$B:$B,0)-1,3)),96725)</f>
        <v>#VALUE!</v>
      </c>
      <c r="C5078" s="34" t="s">
        <v>7306</v>
      </c>
      <c r="D5078" s="42" t="s">
        <v>40</v>
      </c>
      <c r="E5078" s="43">
        <v>128.96</v>
      </c>
      <c r="F5078" s="44">
        <v>0</v>
      </c>
    </row>
    <row r="5079" spans="1:6" ht="12.75">
      <c r="A5079" s="41" t="s">
        <v>7041</v>
      </c>
      <c r="B5079" s="42" t="e">
        <f ca="1">HYPERLINK("#"&amp;CELL("address",OFFSET([1]Analítico!$B$1,MATCH(96734,[1]Analítico!$B:$B,0)-1,3)),96734)</f>
        <v>#VALUE!</v>
      </c>
      <c r="C5079" s="34" t="s">
        <v>7307</v>
      </c>
      <c r="D5079" s="42" t="s">
        <v>40</v>
      </c>
      <c r="E5079" s="43">
        <v>259.45</v>
      </c>
      <c r="F5079" s="44">
        <v>0</v>
      </c>
    </row>
    <row r="5080" spans="1:6" ht="12.75">
      <c r="A5080" s="41" t="s">
        <v>7041</v>
      </c>
      <c r="B5080" s="42" t="e">
        <f ca="1">HYPERLINK("#"&amp;CELL("address",OFFSET([1]Analítico!$B$1,MATCH(94655,[1]Analítico!$B:$B,0)-1,3)),94655)</f>
        <v>#VALUE!</v>
      </c>
      <c r="C5080" s="34" t="s">
        <v>7308</v>
      </c>
      <c r="D5080" s="42" t="s">
        <v>40</v>
      </c>
      <c r="E5080" s="43">
        <v>119.33</v>
      </c>
      <c r="F5080" s="44">
        <v>0</v>
      </c>
    </row>
    <row r="5081" spans="1:6" ht="12.75">
      <c r="A5081" s="41" t="s">
        <v>7041</v>
      </c>
      <c r="B5081" s="42" t="e">
        <f ca="1">HYPERLINK("#"&amp;CELL("address",OFFSET([1]Analítico!$B$1,MATCH(94648,[1]Analítico!$B:$B,0)-1,3)),94648)</f>
        <v>#VALUE!</v>
      </c>
      <c r="C5081" s="34" t="s">
        <v>7309</v>
      </c>
      <c r="D5081" s="42" t="s">
        <v>40</v>
      </c>
      <c r="E5081" s="43">
        <v>6.98</v>
      </c>
      <c r="F5081" s="44">
        <v>0</v>
      </c>
    </row>
    <row r="5082" spans="1:6" ht="12.75">
      <c r="A5082" s="41" t="s">
        <v>7041</v>
      </c>
      <c r="B5082" s="42" t="e">
        <f ca="1">HYPERLINK("#"&amp;CELL("address",OFFSET([1]Analítico!$B$1,MATCH(94649,[1]Analítico!$B:$B,0)-1,3)),94649)</f>
        <v>#VALUE!</v>
      </c>
      <c r="C5082" s="34" t="s">
        <v>7310</v>
      </c>
      <c r="D5082" s="42" t="s">
        <v>40</v>
      </c>
      <c r="E5082" s="43">
        <v>12.65</v>
      </c>
      <c r="F5082" s="44">
        <v>0</v>
      </c>
    </row>
    <row r="5083" spans="1:6" ht="12.75">
      <c r="A5083" s="41" t="s">
        <v>7041</v>
      </c>
      <c r="B5083" s="42" t="e">
        <f ca="1">HYPERLINK("#"&amp;CELL("address",OFFSET([1]Analítico!$B$1,MATCH(94650,[1]Analítico!$B:$B,0)-1,3)),94650)</f>
        <v>#VALUE!</v>
      </c>
      <c r="C5083" s="34" t="s">
        <v>7311</v>
      </c>
      <c r="D5083" s="42" t="s">
        <v>40</v>
      </c>
      <c r="E5083" s="43">
        <v>19</v>
      </c>
      <c r="F5083" s="44">
        <v>0</v>
      </c>
    </row>
    <row r="5084" spans="1:6" ht="12.75">
      <c r="A5084" s="41" t="s">
        <v>7041</v>
      </c>
      <c r="B5084" s="42" t="e">
        <f ca="1">HYPERLINK("#"&amp;CELL("address",OFFSET([1]Analítico!$B$1,MATCH(94651,[1]Analítico!$B:$B,0)-1,3)),94651)</f>
        <v>#VALUE!</v>
      </c>
      <c r="C5084" s="34" t="s">
        <v>7312</v>
      </c>
      <c r="D5084" s="42" t="s">
        <v>40</v>
      </c>
      <c r="E5084" s="43">
        <v>22.34</v>
      </c>
      <c r="F5084" s="44">
        <v>0</v>
      </c>
    </row>
    <row r="5085" spans="1:6" ht="12.75">
      <c r="A5085" s="41" t="s">
        <v>7041</v>
      </c>
      <c r="B5085" s="42" t="e">
        <f ca="1">HYPERLINK("#"&amp;CELL("address",OFFSET([1]Analítico!$B$1,MATCH(94652,[1]Analítico!$B:$B,0)-1,3)),94652)</f>
        <v>#VALUE!</v>
      </c>
      <c r="C5085" s="34" t="s">
        <v>7313</v>
      </c>
      <c r="D5085" s="42" t="s">
        <v>40</v>
      </c>
      <c r="E5085" s="43">
        <v>34.67</v>
      </c>
      <c r="F5085" s="44">
        <v>0</v>
      </c>
    </row>
    <row r="5086" spans="1:6" ht="12.75">
      <c r="A5086" s="41" t="s">
        <v>7041</v>
      </c>
      <c r="B5086" s="42" t="e">
        <f ca="1">HYPERLINK("#"&amp;CELL("address",OFFSET([1]Analítico!$B$1,MATCH(94653,[1]Analítico!$B:$B,0)-1,3)),94653)</f>
        <v>#VALUE!</v>
      </c>
      <c r="C5086" s="34" t="s">
        <v>7314</v>
      </c>
      <c r="D5086" s="42" t="s">
        <v>40</v>
      </c>
      <c r="E5086" s="43">
        <v>55.76</v>
      </c>
      <c r="F5086" s="44">
        <v>0</v>
      </c>
    </row>
    <row r="5087" spans="1:6" ht="12.75">
      <c r="A5087" s="41" t="s">
        <v>7041</v>
      </c>
      <c r="B5087" s="42" t="e">
        <f ca="1">HYPERLINK("#"&amp;CELL("address",OFFSET([1]Analítico!$B$1,MATCH(94654,[1]Analítico!$B:$B,0)-1,3)),94654)</f>
        <v>#VALUE!</v>
      </c>
      <c r="C5087" s="34" t="s">
        <v>7315</v>
      </c>
      <c r="D5087" s="42" t="s">
        <v>40</v>
      </c>
      <c r="E5087" s="43">
        <v>75.680000000000007</v>
      </c>
      <c r="F5087" s="44">
        <v>0</v>
      </c>
    </row>
    <row r="5088" spans="1:6" ht="12.75">
      <c r="A5088" s="41" t="s">
        <v>7041</v>
      </c>
      <c r="B5088" s="42" t="e">
        <f ca="1">HYPERLINK("#"&amp;CELL("address",OFFSET([1]Analítico!$B$1,MATCH(94689,[1]Analítico!$B:$B,0)-1,3)),94689)</f>
        <v>#VALUE!</v>
      </c>
      <c r="C5088" s="34" t="s">
        <v>7316</v>
      </c>
      <c r="D5088" s="42" t="s">
        <v>69</v>
      </c>
      <c r="E5088" s="43">
        <v>10.039999999999999</v>
      </c>
      <c r="F5088" s="44">
        <v>0</v>
      </c>
    </row>
    <row r="5089" spans="1:6" ht="12.75">
      <c r="A5089" s="41" t="s">
        <v>7041</v>
      </c>
      <c r="B5089" s="42" t="e">
        <f ca="1">HYPERLINK("#"&amp;CELL("address",OFFSET([1]Analítico!$B$1,MATCH(94702,[1]Analítico!$B:$B,0)-1,3)),94702)</f>
        <v>#VALUE!</v>
      </c>
      <c r="C5089" s="34" t="s">
        <v>7317</v>
      </c>
      <c r="D5089" s="42" t="s">
        <v>69</v>
      </c>
      <c r="E5089" s="43">
        <v>184.13</v>
      </c>
      <c r="F5089" s="44">
        <v>0</v>
      </c>
    </row>
    <row r="5090" spans="1:6" ht="12.75">
      <c r="A5090" s="41" t="s">
        <v>7041</v>
      </c>
      <c r="B5090" s="42" t="e">
        <f ca="1">HYPERLINK("#"&amp;CELL("address",OFFSET([1]Analítico!$B$1,MATCH(94691,[1]Analítico!$B:$B,0)-1,3)),94691)</f>
        <v>#VALUE!</v>
      </c>
      <c r="C5090" s="34" t="s">
        <v>7318</v>
      </c>
      <c r="D5090" s="42" t="s">
        <v>69</v>
      </c>
      <c r="E5090" s="43">
        <v>14.23</v>
      </c>
      <c r="F5090" s="44">
        <v>0</v>
      </c>
    </row>
    <row r="5091" spans="1:6" ht="12.75">
      <c r="A5091" s="41" t="s">
        <v>7041</v>
      </c>
      <c r="B5091" s="42" t="e">
        <f ca="1">HYPERLINK("#"&amp;CELL("address",OFFSET([1]Analítico!$B$1,MATCH(94693,[1]Analítico!$B:$B,0)-1,3)),94693)</f>
        <v>#VALUE!</v>
      </c>
      <c r="C5091" s="34" t="s">
        <v>7319</v>
      </c>
      <c r="D5091" s="42" t="s">
        <v>69</v>
      </c>
      <c r="E5091" s="43">
        <v>18.66</v>
      </c>
      <c r="F5091" s="44">
        <v>0</v>
      </c>
    </row>
    <row r="5092" spans="1:6" ht="12.75">
      <c r="A5092" s="41" t="s">
        <v>7041</v>
      </c>
      <c r="B5092" s="42" t="e">
        <f ca="1">HYPERLINK("#"&amp;CELL("address",OFFSET([1]Analítico!$B$1,MATCH(94695,[1]Analítico!$B:$B,0)-1,3)),94695)</f>
        <v>#VALUE!</v>
      </c>
      <c r="C5092" s="34" t="s">
        <v>7320</v>
      </c>
      <c r="D5092" s="42" t="s">
        <v>69</v>
      </c>
      <c r="E5092" s="43">
        <v>31.85</v>
      </c>
      <c r="F5092" s="44">
        <v>0</v>
      </c>
    </row>
    <row r="5093" spans="1:6" ht="12.75">
      <c r="A5093" s="41" t="s">
        <v>7041</v>
      </c>
      <c r="B5093" s="42" t="e">
        <f ca="1">HYPERLINK("#"&amp;CELL("address",OFFSET([1]Analítico!$B$1,MATCH(94698,[1]Analítico!$B:$B,0)-1,3)),94698)</f>
        <v>#VALUE!</v>
      </c>
      <c r="C5093" s="34" t="s">
        <v>7321</v>
      </c>
      <c r="D5093" s="42" t="s">
        <v>69</v>
      </c>
      <c r="E5093" s="43">
        <v>67.48</v>
      </c>
      <c r="F5093" s="44">
        <v>0</v>
      </c>
    </row>
    <row r="5094" spans="1:6" ht="12.75">
      <c r="A5094" s="41" t="s">
        <v>7041</v>
      </c>
      <c r="B5094" s="42" t="e">
        <f ca="1">HYPERLINK("#"&amp;CELL("address",OFFSET([1]Analítico!$B$1,MATCH(94700,[1]Analítico!$B:$B,0)-1,3)),94700)</f>
        <v>#VALUE!</v>
      </c>
      <c r="C5094" s="34" t="s">
        <v>7322</v>
      </c>
      <c r="D5094" s="42" t="s">
        <v>69</v>
      </c>
      <c r="E5094" s="43">
        <v>127.91</v>
      </c>
      <c r="F5094" s="44">
        <v>0</v>
      </c>
    </row>
    <row r="5095" spans="1:6" ht="12.75">
      <c r="A5095" s="41" t="s">
        <v>7041</v>
      </c>
      <c r="B5095" s="42" t="e">
        <f ca="1">HYPERLINK("#"&amp;CELL("address",OFFSET([1]Analítico!$B$1,MATCH(94477,[1]Analítico!$B:$B,0)-1,3)),94477)</f>
        <v>#VALUE!</v>
      </c>
      <c r="C5095" s="34" t="s">
        <v>7323</v>
      </c>
      <c r="D5095" s="42" t="s">
        <v>69</v>
      </c>
      <c r="E5095" s="43">
        <v>108.56</v>
      </c>
      <c r="F5095" s="44">
        <v>0.63700000000000001</v>
      </c>
    </row>
    <row r="5096" spans="1:6" ht="12.75">
      <c r="A5096" s="41" t="s">
        <v>7041</v>
      </c>
      <c r="B5096" s="42" t="e">
        <f ca="1">HYPERLINK("#"&amp;CELL("address",OFFSET([1]Analítico!$B$1,MATCH(94478,[1]Analítico!$B:$B,0)-1,3)),94478)</f>
        <v>#VALUE!</v>
      </c>
      <c r="C5096" s="34" t="s">
        <v>7324</v>
      </c>
      <c r="D5096" s="42" t="s">
        <v>69</v>
      </c>
      <c r="E5096" s="43">
        <v>177.45</v>
      </c>
      <c r="F5096" s="44">
        <v>0.7399</v>
      </c>
    </row>
    <row r="5097" spans="1:6" ht="12.75">
      <c r="A5097" s="41" t="s">
        <v>7041</v>
      </c>
      <c r="B5097" s="42" t="e">
        <f ca="1">HYPERLINK("#"&amp;CELL("address",OFFSET([1]Analítico!$B$1,MATCH(94479,[1]Analítico!$B:$B,0)-1,3)),94479)</f>
        <v>#VALUE!</v>
      </c>
      <c r="C5097" s="34" t="s">
        <v>7325</v>
      </c>
      <c r="D5097" s="42" t="s">
        <v>69</v>
      </c>
      <c r="E5097" s="43">
        <v>230.31</v>
      </c>
      <c r="F5097" s="44">
        <v>0.76359999999999995</v>
      </c>
    </row>
    <row r="5098" spans="1:6" ht="12.75">
      <c r="A5098" s="41" t="s">
        <v>7041</v>
      </c>
      <c r="B5098" s="42" t="e">
        <f ca="1">HYPERLINK("#"&amp;CELL("address",OFFSET([1]Analítico!$B$1,MATCH(96764,[1]Analítico!$B:$B,0)-1,3)),96764)</f>
        <v>#VALUE!</v>
      </c>
      <c r="C5098" s="34" t="s">
        <v>7326</v>
      </c>
      <c r="D5098" s="42" t="s">
        <v>69</v>
      </c>
      <c r="E5098" s="43">
        <v>355.61</v>
      </c>
      <c r="F5098" s="44">
        <v>0</v>
      </c>
    </row>
    <row r="5099" spans="1:6" ht="12.75">
      <c r="A5099" s="41" t="s">
        <v>7041</v>
      </c>
      <c r="B5099" s="42" t="e">
        <f ca="1">HYPERLINK("#"&amp;CELL("address",OFFSET([1]Analítico!$B$1,MATCH(105164,[1]Analítico!$B:$B,0)-1,3)),105164)</f>
        <v>#VALUE!</v>
      </c>
      <c r="C5099" s="34" t="s">
        <v>7327</v>
      </c>
      <c r="D5099" s="42" t="s">
        <v>69</v>
      </c>
      <c r="E5099" s="43">
        <v>12.51</v>
      </c>
      <c r="F5099" s="44">
        <v>0</v>
      </c>
    </row>
    <row r="5100" spans="1:6" ht="12.75">
      <c r="A5100" s="41" t="s">
        <v>7041</v>
      </c>
      <c r="B5100" s="42" t="e">
        <f ca="1">HYPERLINK("#"&amp;CELL("address",OFFSET([1]Analítico!$B$1,MATCH(105165,[1]Analítico!$B:$B,0)-1,3)),105165)</f>
        <v>#VALUE!</v>
      </c>
      <c r="C5100" s="34" t="s">
        <v>7328</v>
      </c>
      <c r="D5100" s="42" t="s">
        <v>69</v>
      </c>
      <c r="E5100" s="43">
        <v>12.74</v>
      </c>
      <c r="F5100" s="44">
        <v>0</v>
      </c>
    </row>
    <row r="5101" spans="1:6" ht="12.75">
      <c r="A5101" s="41" t="s">
        <v>7041</v>
      </c>
      <c r="B5101" s="42" t="e">
        <f ca="1">HYPERLINK("#"&amp;CELL("address",OFFSET([1]Analítico!$B$1,MATCH(96758,[1]Analítico!$B:$B,0)-1,3)),96758)</f>
        <v>#VALUE!</v>
      </c>
      <c r="C5101" s="34" t="s">
        <v>7329</v>
      </c>
      <c r="D5101" s="42" t="s">
        <v>69</v>
      </c>
      <c r="E5101" s="43">
        <v>19.579999999999998</v>
      </c>
      <c r="F5101" s="44">
        <v>0</v>
      </c>
    </row>
    <row r="5102" spans="1:6" ht="12.75">
      <c r="A5102" s="41" t="s">
        <v>7041</v>
      </c>
      <c r="B5102" s="42" t="e">
        <f ca="1">HYPERLINK("#"&amp;CELL("address",OFFSET([1]Analítico!$B$1,MATCH(96759,[1]Analítico!$B:$B,0)-1,3)),96759)</f>
        <v>#VALUE!</v>
      </c>
      <c r="C5102" s="34" t="s">
        <v>7330</v>
      </c>
      <c r="D5102" s="42" t="s">
        <v>69</v>
      </c>
      <c r="E5102" s="43">
        <v>29.07</v>
      </c>
      <c r="F5102" s="44">
        <v>0</v>
      </c>
    </row>
    <row r="5103" spans="1:6" ht="12.75">
      <c r="A5103" s="41" t="s">
        <v>7041</v>
      </c>
      <c r="B5103" s="42" t="e">
        <f ca="1">HYPERLINK("#"&amp;CELL("address",OFFSET([1]Analítico!$B$1,MATCH(96760,[1]Analítico!$B:$B,0)-1,3)),96760)</f>
        <v>#VALUE!</v>
      </c>
      <c r="C5103" s="34" t="s">
        <v>7331</v>
      </c>
      <c r="D5103" s="42" t="s">
        <v>69</v>
      </c>
      <c r="E5103" s="43">
        <v>47.56</v>
      </c>
      <c r="F5103" s="44">
        <v>0</v>
      </c>
    </row>
    <row r="5104" spans="1:6" ht="12.75">
      <c r="A5104" s="41" t="s">
        <v>7041</v>
      </c>
      <c r="B5104" s="42" t="e">
        <f ca="1">HYPERLINK("#"&amp;CELL("address",OFFSET([1]Analítico!$B$1,MATCH(96761,[1]Analítico!$B:$B,0)-1,3)),96761)</f>
        <v>#VALUE!</v>
      </c>
      <c r="C5104" s="34" t="s">
        <v>7332</v>
      </c>
      <c r="D5104" s="42" t="s">
        <v>69</v>
      </c>
      <c r="E5104" s="43">
        <v>70.97</v>
      </c>
      <c r="F5104" s="44">
        <v>0</v>
      </c>
    </row>
    <row r="5105" spans="1:6" ht="12.75">
      <c r="A5105" s="41" t="s">
        <v>7041</v>
      </c>
      <c r="B5105" s="42" t="e">
        <f ca="1">HYPERLINK("#"&amp;CELL("address",OFFSET([1]Analítico!$B$1,MATCH(96762,[1]Analítico!$B:$B,0)-1,3)),96762)</f>
        <v>#VALUE!</v>
      </c>
      <c r="C5105" s="34" t="s">
        <v>7333</v>
      </c>
      <c r="D5105" s="42" t="s">
        <v>69</v>
      </c>
      <c r="E5105" s="43">
        <v>134</v>
      </c>
      <c r="F5105" s="44">
        <v>0</v>
      </c>
    </row>
    <row r="5106" spans="1:6" ht="12.75">
      <c r="A5106" s="41" t="s">
        <v>7041</v>
      </c>
      <c r="B5106" s="42" t="e">
        <f ca="1">HYPERLINK("#"&amp;CELL("address",OFFSET([1]Analítico!$B$1,MATCH(96763,[1]Analítico!$B:$B,0)-1,3)),96763)</f>
        <v>#VALUE!</v>
      </c>
      <c r="C5106" s="34" t="s">
        <v>7334</v>
      </c>
      <c r="D5106" s="42" t="s">
        <v>69</v>
      </c>
      <c r="E5106" s="43">
        <v>179.47</v>
      </c>
      <c r="F5106" s="44">
        <v>0</v>
      </c>
    </row>
    <row r="5107" spans="1:6" ht="12.75">
      <c r="A5107" s="41" t="s">
        <v>7041</v>
      </c>
      <c r="B5107" s="42" t="e">
        <f ca="1">HYPERLINK("#"&amp;CELL("address",OFFSET([1]Analítico!$B$1,MATCH(94701,[1]Analítico!$B:$B,0)-1,3)),94701)</f>
        <v>#VALUE!</v>
      </c>
      <c r="C5107" s="34" t="s">
        <v>7335</v>
      </c>
      <c r="D5107" s="42" t="s">
        <v>69</v>
      </c>
      <c r="E5107" s="43">
        <v>221.62</v>
      </c>
      <c r="F5107" s="44">
        <v>0</v>
      </c>
    </row>
    <row r="5108" spans="1:6" ht="12.75">
      <c r="A5108" s="41" t="s">
        <v>7041</v>
      </c>
      <c r="B5108" s="42" t="e">
        <f ca="1">HYPERLINK("#"&amp;CELL("address",OFFSET([1]Analítico!$B$1,MATCH(94688,[1]Analítico!$B:$B,0)-1,3)),94688)</f>
        <v>#VALUE!</v>
      </c>
      <c r="C5108" s="34" t="s">
        <v>7336</v>
      </c>
      <c r="D5108" s="42" t="s">
        <v>69</v>
      </c>
      <c r="E5108" s="43">
        <v>7.71</v>
      </c>
      <c r="F5108" s="44">
        <v>0</v>
      </c>
    </row>
    <row r="5109" spans="1:6" ht="12.75">
      <c r="A5109" s="41" t="s">
        <v>7041</v>
      </c>
      <c r="B5109" s="42" t="e">
        <f ca="1">HYPERLINK("#"&amp;CELL("address",OFFSET([1]Analítico!$B$1,MATCH(94690,[1]Analítico!$B:$B,0)-1,3)),94690)</f>
        <v>#VALUE!</v>
      </c>
      <c r="C5109" s="34" t="s">
        <v>7337</v>
      </c>
      <c r="D5109" s="42" t="s">
        <v>69</v>
      </c>
      <c r="E5109" s="43">
        <v>12.26</v>
      </c>
      <c r="F5109" s="44">
        <v>0</v>
      </c>
    </row>
    <row r="5110" spans="1:6" ht="12.75">
      <c r="A5110" s="41" t="s">
        <v>7041</v>
      </c>
      <c r="B5110" s="42" t="e">
        <f ca="1">HYPERLINK("#"&amp;CELL("address",OFFSET([1]Analítico!$B$1,MATCH(94692,[1]Analítico!$B:$B,0)-1,3)),94692)</f>
        <v>#VALUE!</v>
      </c>
      <c r="C5110" s="34" t="s">
        <v>7338</v>
      </c>
      <c r="D5110" s="42" t="s">
        <v>69</v>
      </c>
      <c r="E5110" s="43">
        <v>20.190000000000001</v>
      </c>
      <c r="F5110" s="44">
        <v>0</v>
      </c>
    </row>
    <row r="5111" spans="1:6" ht="12.75">
      <c r="A5111" s="41" t="s">
        <v>7041</v>
      </c>
      <c r="B5111" s="42" t="e">
        <f ca="1">HYPERLINK("#"&amp;CELL("address",OFFSET([1]Analítico!$B$1,MATCH(94694,[1]Analítico!$B:$B,0)-1,3)),94694)</f>
        <v>#VALUE!</v>
      </c>
      <c r="C5111" s="34" t="s">
        <v>7339</v>
      </c>
      <c r="D5111" s="42" t="s">
        <v>69</v>
      </c>
      <c r="E5111" s="43">
        <v>25.44</v>
      </c>
      <c r="F5111" s="44">
        <v>0</v>
      </c>
    </row>
    <row r="5112" spans="1:6" ht="12.75">
      <c r="A5112" s="41" t="s">
        <v>7041</v>
      </c>
      <c r="B5112" s="42" t="e">
        <f ca="1">HYPERLINK("#"&amp;CELL("address",OFFSET([1]Analítico!$B$1,MATCH(94696,[1]Analítico!$B:$B,0)-1,3)),94696)</f>
        <v>#VALUE!</v>
      </c>
      <c r="C5112" s="34" t="s">
        <v>7340</v>
      </c>
      <c r="D5112" s="42" t="s">
        <v>69</v>
      </c>
      <c r="E5112" s="43">
        <v>51.29</v>
      </c>
      <c r="F5112" s="44">
        <v>0</v>
      </c>
    </row>
    <row r="5113" spans="1:6" ht="12.75">
      <c r="A5113" s="41" t="s">
        <v>7041</v>
      </c>
      <c r="B5113" s="42" t="e">
        <f ca="1">HYPERLINK("#"&amp;CELL("address",OFFSET([1]Analítico!$B$1,MATCH(94697,[1]Analítico!$B:$B,0)-1,3)),94697)</f>
        <v>#VALUE!</v>
      </c>
      <c r="C5113" s="34" t="s">
        <v>7341</v>
      </c>
      <c r="D5113" s="42" t="s">
        <v>69</v>
      </c>
      <c r="E5113" s="43">
        <v>86.95</v>
      </c>
      <c r="F5113" s="44">
        <v>0</v>
      </c>
    </row>
    <row r="5114" spans="1:6" ht="12.75">
      <c r="A5114" s="41" t="s">
        <v>7041</v>
      </c>
      <c r="B5114" s="42" t="e">
        <f ca="1">HYPERLINK("#"&amp;CELL("address",OFFSET([1]Analítico!$B$1,MATCH(94699,[1]Analítico!$B:$B,0)-1,3)),94699)</f>
        <v>#VALUE!</v>
      </c>
      <c r="C5114" s="34" t="s">
        <v>7342</v>
      </c>
      <c r="D5114" s="42" t="s">
        <v>69</v>
      </c>
      <c r="E5114" s="43">
        <v>114.79</v>
      </c>
      <c r="F5114" s="44">
        <v>0</v>
      </c>
    </row>
    <row r="5115" spans="1:6" ht="12.75">
      <c r="A5115" s="41" t="s">
        <v>7041</v>
      </c>
      <c r="B5115" s="42" t="e">
        <f ca="1">HYPERLINK("#"&amp;CELL("address",OFFSET([1]Analítico!$B$1,MATCH(105167,[1]Analítico!$B:$B,0)-1,3)),105167)</f>
        <v>#VALUE!</v>
      </c>
      <c r="C5115" s="34" t="s">
        <v>7343</v>
      </c>
      <c r="D5115" s="42" t="s">
        <v>69</v>
      </c>
      <c r="E5115" s="43">
        <v>250.25</v>
      </c>
      <c r="F5115" s="44">
        <v>0</v>
      </c>
    </row>
    <row r="5116" spans="1:6" ht="12.75">
      <c r="A5116" s="41" t="s">
        <v>7041</v>
      </c>
      <c r="B5116" s="42" t="e">
        <f ca="1">HYPERLINK("#"&amp;CELL("address",OFFSET([1]Analítico!$B$1,MATCH(105168,[1]Analítico!$B:$B,0)-1,3)),105168)</f>
        <v>#VALUE!</v>
      </c>
      <c r="C5116" s="34" t="s">
        <v>7344</v>
      </c>
      <c r="D5116" s="42" t="s">
        <v>69</v>
      </c>
      <c r="E5116" s="43">
        <v>0</v>
      </c>
      <c r="F5116" s="44"/>
    </row>
    <row r="5117" spans="1:6" ht="12.75">
      <c r="A5117" s="41" t="s">
        <v>7041</v>
      </c>
      <c r="B5117" s="42" t="e">
        <f ca="1">HYPERLINK("#"&amp;CELL("address",OFFSET([1]Analítico!$B$1,MATCH(105171,[1]Analítico!$B:$B,0)-1,3)),105171)</f>
        <v>#VALUE!</v>
      </c>
      <c r="C5117" s="34" t="s">
        <v>7345</v>
      </c>
      <c r="D5117" s="42" t="s">
        <v>69</v>
      </c>
      <c r="E5117" s="43">
        <v>0</v>
      </c>
      <c r="F5117" s="44"/>
    </row>
    <row r="5118" spans="1:6" ht="12.75">
      <c r="A5118" s="41" t="s">
        <v>7041</v>
      </c>
      <c r="B5118" s="42" t="e">
        <f ca="1">HYPERLINK("#"&amp;CELL("address",OFFSET([1]Analítico!$B$1,MATCH(105191,[1]Analítico!$B:$B,0)-1,3)),105191)</f>
        <v>#VALUE!</v>
      </c>
      <c r="C5118" s="34" t="s">
        <v>7346</v>
      </c>
      <c r="D5118" s="42" t="s">
        <v>69</v>
      </c>
      <c r="E5118" s="43">
        <v>0</v>
      </c>
      <c r="F5118" s="44"/>
    </row>
    <row r="5119" spans="1:6" ht="12.75">
      <c r="A5119" s="41" t="s">
        <v>7041</v>
      </c>
      <c r="B5119" s="42" t="e">
        <f ca="1">HYPERLINK("#"&amp;CELL("address",OFFSET([1]Analítico!$B$1,MATCH(105192,[1]Analítico!$B:$B,0)-1,3)),105192)</f>
        <v>#VALUE!</v>
      </c>
      <c r="C5119" s="34" t="s">
        <v>7347</v>
      </c>
      <c r="D5119" s="42" t="s">
        <v>69</v>
      </c>
      <c r="E5119" s="43">
        <v>0</v>
      </c>
      <c r="F5119" s="44"/>
    </row>
    <row r="5120" spans="1:6" ht="12.75">
      <c r="A5120" s="41" t="s">
        <v>7348</v>
      </c>
      <c r="B5120" s="42" t="e">
        <f ca="1">HYPERLINK("#"&amp;CELL("address",OFFSET([1]Analítico!$B$1,MATCH(96809,[1]Analítico!$B:$B,0)-1,3)),96809)</f>
        <v>#VALUE!</v>
      </c>
      <c r="C5120" s="34" t="s">
        <v>7349</v>
      </c>
      <c r="D5120" s="42" t="s">
        <v>69</v>
      </c>
      <c r="E5120" s="43">
        <v>20.66</v>
      </c>
      <c r="F5120" s="44">
        <v>0.47920000000000001</v>
      </c>
    </row>
    <row r="5121" spans="1:6" ht="12.75">
      <c r="A5121" s="41" t="s">
        <v>7348</v>
      </c>
      <c r="B5121" s="42" t="e">
        <f ca="1">HYPERLINK("#"&amp;CELL("address",OFFSET([1]Analítico!$B$1,MATCH(96812,[1]Analítico!$B:$B,0)-1,3)),96812)</f>
        <v>#VALUE!</v>
      </c>
      <c r="C5121" s="34" t="s">
        <v>7350</v>
      </c>
      <c r="D5121" s="42" t="s">
        <v>69</v>
      </c>
      <c r="E5121" s="43">
        <v>21.57</v>
      </c>
      <c r="F5121" s="44">
        <v>0.46689999999999998</v>
      </c>
    </row>
    <row r="5122" spans="1:6" ht="12.75">
      <c r="A5122" s="41" t="s">
        <v>7348</v>
      </c>
      <c r="B5122" s="42" t="e">
        <f ca="1">HYPERLINK("#"&amp;CELL("address",OFFSET([1]Analítico!$B$1,MATCH(96813,[1]Analítico!$B:$B,0)-1,3)),96813)</f>
        <v>#VALUE!</v>
      </c>
      <c r="C5122" s="34" t="s">
        <v>7351</v>
      </c>
      <c r="D5122" s="42" t="s">
        <v>69</v>
      </c>
      <c r="E5122" s="43">
        <v>24.55</v>
      </c>
      <c r="F5122" s="44">
        <v>0.48070000000000002</v>
      </c>
    </row>
    <row r="5123" spans="1:6" ht="12.75">
      <c r="A5123" s="41" t="s">
        <v>7348</v>
      </c>
      <c r="B5123" s="42" t="e">
        <f ca="1">HYPERLINK("#"&amp;CELL("address",OFFSET([1]Analítico!$B$1,MATCH(96817,[1]Analítico!$B:$B,0)-1,3)),96817)</f>
        <v>#VALUE!</v>
      </c>
      <c r="C5123" s="34" t="s">
        <v>7352</v>
      </c>
      <c r="D5123" s="42" t="s">
        <v>69</v>
      </c>
      <c r="E5123" s="43">
        <v>36.57</v>
      </c>
      <c r="F5123" s="44">
        <v>0.5827</v>
      </c>
    </row>
    <row r="5124" spans="1:6" ht="12.75">
      <c r="A5124" s="41" t="s">
        <v>7348</v>
      </c>
      <c r="B5124" s="42" t="e">
        <f ca="1">HYPERLINK("#"&amp;CELL("address",OFFSET([1]Analítico!$B$1,MATCH(96816,[1]Analítico!$B:$B,0)-1,3)),96816)</f>
        <v>#VALUE!</v>
      </c>
      <c r="C5124" s="34" t="s">
        <v>7353</v>
      </c>
      <c r="D5124" s="42" t="s">
        <v>69</v>
      </c>
      <c r="E5124" s="43">
        <v>27.66</v>
      </c>
      <c r="F5124" s="44">
        <v>0.50509999999999999</v>
      </c>
    </row>
    <row r="5125" spans="1:6" ht="12.75">
      <c r="A5125" s="41" t="s">
        <v>7348</v>
      </c>
      <c r="B5125" s="42" t="e">
        <f ca="1">HYPERLINK("#"&amp;CELL("address",OFFSET([1]Analítico!$B$1,MATCH(96821,[1]Analítico!$B:$B,0)-1,3)),96821)</f>
        <v>#VALUE!</v>
      </c>
      <c r="C5125" s="34" t="s">
        <v>7354</v>
      </c>
      <c r="D5125" s="42" t="s">
        <v>69</v>
      </c>
      <c r="E5125" s="43">
        <v>40.64</v>
      </c>
      <c r="F5125" s="44">
        <v>0.59279999999999999</v>
      </c>
    </row>
    <row r="5126" spans="1:6" ht="12.75">
      <c r="A5126" s="41" t="s">
        <v>7348</v>
      </c>
      <c r="B5126" s="42" t="e">
        <f ca="1">HYPERLINK("#"&amp;CELL("address",OFFSET([1]Analítico!$B$1,MATCH(96824,[1]Analítico!$B:$B,0)-1,3)),96824)</f>
        <v>#VALUE!</v>
      </c>
      <c r="C5126" s="34" t="s">
        <v>7355</v>
      </c>
      <c r="D5126" s="42" t="s">
        <v>69</v>
      </c>
      <c r="E5126" s="43">
        <v>19.309999999999999</v>
      </c>
      <c r="F5126" s="44">
        <v>0.50539999999999996</v>
      </c>
    </row>
    <row r="5127" spans="1:6" ht="12.75">
      <c r="A5127" s="41" t="s">
        <v>7348</v>
      </c>
      <c r="B5127" s="42" t="e">
        <f ca="1">HYPERLINK("#"&amp;CELL("address",OFFSET([1]Analítico!$B$1,MATCH(96827,[1]Analítico!$B:$B,0)-1,3)),96827)</f>
        <v>#VALUE!</v>
      </c>
      <c r="C5127" s="34" t="s">
        <v>7356</v>
      </c>
      <c r="D5127" s="42" t="s">
        <v>69</v>
      </c>
      <c r="E5127" s="43">
        <v>21.01</v>
      </c>
      <c r="F5127" s="44">
        <v>0.52070000000000005</v>
      </c>
    </row>
    <row r="5128" spans="1:6" ht="12.75">
      <c r="A5128" s="41" t="s">
        <v>7348</v>
      </c>
      <c r="B5128" s="42" t="e">
        <f ca="1">HYPERLINK("#"&amp;CELL("address",OFFSET([1]Analítico!$B$1,MATCH(96828,[1]Analítico!$B:$B,0)-1,3)),96828)</f>
        <v>#VALUE!</v>
      </c>
      <c r="C5128" s="34" t="s">
        <v>7357</v>
      </c>
      <c r="D5128" s="42" t="s">
        <v>69</v>
      </c>
      <c r="E5128" s="43">
        <v>25.77</v>
      </c>
      <c r="F5128" s="44">
        <v>0.56069999999999998</v>
      </c>
    </row>
    <row r="5129" spans="1:6" ht="12.75">
      <c r="A5129" s="41" t="s">
        <v>7348</v>
      </c>
      <c r="B5129" s="42" t="e">
        <f ca="1">HYPERLINK("#"&amp;CELL("address",OFFSET([1]Analítico!$B$1,MATCH(96832,[1]Analítico!$B:$B,0)-1,3)),96832)</f>
        <v>#VALUE!</v>
      </c>
      <c r="C5129" s="34" t="s">
        <v>7358</v>
      </c>
      <c r="D5129" s="42" t="s">
        <v>69</v>
      </c>
      <c r="E5129" s="43">
        <v>32.159999999999997</v>
      </c>
      <c r="F5129" s="44">
        <v>0.62749999999999995</v>
      </c>
    </row>
    <row r="5130" spans="1:6" ht="12.75">
      <c r="A5130" s="41" t="s">
        <v>7348</v>
      </c>
      <c r="B5130" s="42" t="e">
        <f ca="1">HYPERLINK("#"&amp;CELL("address",OFFSET([1]Analítico!$B$1,MATCH(104525,[1]Analítico!$B:$B,0)-1,3)),104525)</f>
        <v>#VALUE!</v>
      </c>
      <c r="C5130" s="34" t="s">
        <v>7359</v>
      </c>
      <c r="D5130" s="42" t="s">
        <v>69</v>
      </c>
      <c r="E5130" s="43">
        <v>0</v>
      </c>
      <c r="F5130" s="44"/>
    </row>
    <row r="5131" spans="1:6" ht="12.75">
      <c r="A5131" s="41" t="s">
        <v>7348</v>
      </c>
      <c r="B5131" s="42" t="e">
        <f ca="1">HYPERLINK("#"&amp;CELL("address",OFFSET([1]Analítico!$B$1,MATCH(104563,[1]Analítico!$B:$B,0)-1,3)),104563)</f>
        <v>#VALUE!</v>
      </c>
      <c r="C5131" s="34" t="s">
        <v>7360</v>
      </c>
      <c r="D5131" s="42" t="s">
        <v>69</v>
      </c>
      <c r="E5131" s="43">
        <v>0</v>
      </c>
      <c r="F5131" s="44"/>
    </row>
    <row r="5132" spans="1:6" ht="12.75">
      <c r="A5132" s="41" t="s">
        <v>7348</v>
      </c>
      <c r="B5132" s="42" t="e">
        <f ca="1">HYPERLINK("#"&amp;CELL("address",OFFSET([1]Analítico!$B$1,MATCH(104531,[1]Analítico!$B:$B,0)-1,3)),104531)</f>
        <v>#VALUE!</v>
      </c>
      <c r="C5132" s="34" t="s">
        <v>7361</v>
      </c>
      <c r="D5132" s="42" t="s">
        <v>69</v>
      </c>
      <c r="E5132" s="43">
        <v>0</v>
      </c>
      <c r="F5132" s="44"/>
    </row>
    <row r="5133" spans="1:6" ht="12.75">
      <c r="A5133" s="41" t="s">
        <v>7348</v>
      </c>
      <c r="B5133" s="42" t="e">
        <f ca="1">HYPERLINK("#"&amp;CELL("address",OFFSET([1]Analítico!$B$1,MATCH(104527,[1]Analítico!$B:$B,0)-1,3)),104527)</f>
        <v>#VALUE!</v>
      </c>
      <c r="C5133" s="34" t="s">
        <v>7362</v>
      </c>
      <c r="D5133" s="42" t="s">
        <v>69</v>
      </c>
      <c r="E5133" s="43">
        <v>0</v>
      </c>
      <c r="F5133" s="44"/>
    </row>
    <row r="5134" spans="1:6" ht="12.75">
      <c r="A5134" s="41" t="s">
        <v>7348</v>
      </c>
      <c r="B5134" s="42" t="e">
        <f ca="1">HYPERLINK("#"&amp;CELL("address",OFFSET([1]Analítico!$B$1,MATCH(104529,[1]Analítico!$B:$B,0)-1,3)),104529)</f>
        <v>#VALUE!</v>
      </c>
      <c r="C5134" s="34" t="s">
        <v>7363</v>
      </c>
      <c r="D5134" s="42" t="s">
        <v>69</v>
      </c>
      <c r="E5134" s="43">
        <v>0</v>
      </c>
      <c r="F5134" s="44"/>
    </row>
    <row r="5135" spans="1:6" ht="12.75">
      <c r="A5135" s="41" t="s">
        <v>7348</v>
      </c>
      <c r="B5135" s="42" t="e">
        <f ca="1">HYPERLINK("#"&amp;CELL("address",OFFSET([1]Analítico!$B$1,MATCH(104564,[1]Analítico!$B:$B,0)-1,3)),104564)</f>
        <v>#VALUE!</v>
      </c>
      <c r="C5135" s="34" t="s">
        <v>7364</v>
      </c>
      <c r="D5135" s="42" t="s">
        <v>69</v>
      </c>
      <c r="E5135" s="43">
        <v>0</v>
      </c>
      <c r="F5135" s="44"/>
    </row>
    <row r="5136" spans="1:6" ht="12.75">
      <c r="A5136" s="41" t="s">
        <v>7348</v>
      </c>
      <c r="B5136" s="42" t="e">
        <f ca="1">HYPERLINK("#"&amp;CELL("address",OFFSET([1]Analítico!$B$1,MATCH(104533,[1]Analítico!$B:$B,0)-1,3)),104533)</f>
        <v>#VALUE!</v>
      </c>
      <c r="C5136" s="34" t="s">
        <v>7365</v>
      </c>
      <c r="D5136" s="42" t="s">
        <v>69</v>
      </c>
      <c r="E5136" s="43">
        <v>0</v>
      </c>
      <c r="F5136" s="44"/>
    </row>
    <row r="5137" spans="1:6" ht="12.75">
      <c r="A5137" s="41" t="s">
        <v>7348</v>
      </c>
      <c r="B5137" s="42" t="e">
        <f ca="1">HYPERLINK("#"&amp;CELL("address",OFFSET([1]Analítico!$B$1,MATCH(104535,[1]Analítico!$B:$B,0)-1,3)),104535)</f>
        <v>#VALUE!</v>
      </c>
      <c r="C5137" s="34" t="s">
        <v>7366</v>
      </c>
      <c r="D5137" s="42" t="s">
        <v>69</v>
      </c>
      <c r="E5137" s="43">
        <v>0</v>
      </c>
      <c r="F5137" s="44"/>
    </row>
    <row r="5138" spans="1:6" ht="12.75">
      <c r="A5138" s="41" t="s">
        <v>7348</v>
      </c>
      <c r="B5138" s="42" t="e">
        <f ca="1">HYPERLINK("#"&amp;CELL("address",OFFSET([1]Analítico!$B$1,MATCH(96810,[1]Analítico!$B:$B,0)-1,3)),96810)</f>
        <v>#VALUE!</v>
      </c>
      <c r="C5138" s="34" t="s">
        <v>7367</v>
      </c>
      <c r="D5138" s="42" t="s">
        <v>69</v>
      </c>
      <c r="E5138" s="43">
        <v>22.48</v>
      </c>
      <c r="F5138" s="44">
        <v>0.46529999999999999</v>
      </c>
    </row>
    <row r="5139" spans="1:6" ht="12.75">
      <c r="A5139" s="41" t="s">
        <v>7348</v>
      </c>
      <c r="B5139" s="42" t="e">
        <f ca="1">HYPERLINK("#"&amp;CELL("address",OFFSET([1]Analítico!$B$1,MATCH(104524,[1]Analítico!$B:$B,0)-1,3)),104524)</f>
        <v>#VALUE!</v>
      </c>
      <c r="C5139" s="34" t="s">
        <v>7368</v>
      </c>
      <c r="D5139" s="42" t="s">
        <v>69</v>
      </c>
      <c r="E5139" s="43">
        <v>0</v>
      </c>
      <c r="F5139" s="44"/>
    </row>
    <row r="5140" spans="1:6" ht="12.75">
      <c r="A5140" s="41" t="s">
        <v>7348</v>
      </c>
      <c r="B5140" s="42" t="e">
        <f ca="1">HYPERLINK("#"&amp;CELL("address",OFFSET([1]Analítico!$B$1,MATCH(104530,[1]Analítico!$B:$B,0)-1,3)),104530)</f>
        <v>#VALUE!</v>
      </c>
      <c r="C5140" s="34" t="s">
        <v>7369</v>
      </c>
      <c r="D5140" s="42" t="s">
        <v>69</v>
      </c>
      <c r="E5140" s="43">
        <v>0</v>
      </c>
      <c r="F5140" s="44"/>
    </row>
    <row r="5141" spans="1:6" ht="12.75">
      <c r="A5141" s="41" t="s">
        <v>7348</v>
      </c>
      <c r="B5141" s="42" t="e">
        <f ca="1">HYPERLINK("#"&amp;CELL("address",OFFSET([1]Analítico!$B$1,MATCH(104526,[1]Analítico!$B:$B,0)-1,3)),104526)</f>
        <v>#VALUE!</v>
      </c>
      <c r="C5141" s="34" t="s">
        <v>7370</v>
      </c>
      <c r="D5141" s="42" t="s">
        <v>69</v>
      </c>
      <c r="E5141" s="43">
        <v>0</v>
      </c>
      <c r="F5141" s="44"/>
    </row>
    <row r="5142" spans="1:6" ht="12.75">
      <c r="A5142" s="41" t="s">
        <v>7348</v>
      </c>
      <c r="B5142" s="42" t="e">
        <f ca="1">HYPERLINK("#"&amp;CELL("address",OFFSET([1]Analítico!$B$1,MATCH(104528,[1]Analítico!$B:$B,0)-1,3)),104528)</f>
        <v>#VALUE!</v>
      </c>
      <c r="C5142" s="34" t="s">
        <v>7371</v>
      </c>
      <c r="D5142" s="42" t="s">
        <v>69</v>
      </c>
      <c r="E5142" s="43">
        <v>0</v>
      </c>
      <c r="F5142" s="44"/>
    </row>
    <row r="5143" spans="1:6" ht="12.75">
      <c r="A5143" s="41" t="s">
        <v>7348</v>
      </c>
      <c r="B5143" s="42" t="e">
        <f ca="1">HYPERLINK("#"&amp;CELL("address",OFFSET([1]Analítico!$B$1,MATCH(104532,[1]Analítico!$B:$B,0)-1,3)),104532)</f>
        <v>#VALUE!</v>
      </c>
      <c r="C5143" s="34" t="s">
        <v>7372</v>
      </c>
      <c r="D5143" s="42" t="s">
        <v>69</v>
      </c>
      <c r="E5143" s="43">
        <v>0</v>
      </c>
      <c r="F5143" s="44"/>
    </row>
    <row r="5144" spans="1:6" ht="12.75">
      <c r="A5144" s="41" t="s">
        <v>7348</v>
      </c>
      <c r="B5144" s="42" t="e">
        <f ca="1">HYPERLINK("#"&amp;CELL("address",OFFSET([1]Analítico!$B$1,MATCH(104534,[1]Analítico!$B:$B,0)-1,3)),104534)</f>
        <v>#VALUE!</v>
      </c>
      <c r="C5144" s="34" t="s">
        <v>7373</v>
      </c>
      <c r="D5144" s="42" t="s">
        <v>69</v>
      </c>
      <c r="E5144" s="43">
        <v>0</v>
      </c>
      <c r="F5144" s="44"/>
    </row>
    <row r="5145" spans="1:6" ht="12.75">
      <c r="A5145" s="41" t="s">
        <v>7348</v>
      </c>
      <c r="B5145" s="42" t="e">
        <f ca="1">HYPERLINK("#"&amp;CELL("address",OFFSET([1]Analítico!$B$1,MATCH(96873,[1]Analítico!$B:$B,0)-1,3)),96873)</f>
        <v>#VALUE!</v>
      </c>
      <c r="C5145" s="34" t="s">
        <v>7374</v>
      </c>
      <c r="D5145" s="42" t="s">
        <v>69</v>
      </c>
      <c r="E5145" s="43">
        <v>68.56</v>
      </c>
      <c r="F5145" s="44">
        <v>0.63160000000000005</v>
      </c>
    </row>
    <row r="5146" spans="1:6" ht="12.75">
      <c r="A5146" s="41" t="s">
        <v>7348</v>
      </c>
      <c r="B5146" s="42" t="e">
        <f ca="1">HYPERLINK("#"&amp;CELL("address",OFFSET([1]Analítico!$B$1,MATCH(96872,[1]Analítico!$B:$B,0)-1,3)),96872)</f>
        <v>#VALUE!</v>
      </c>
      <c r="C5146" s="34" t="s">
        <v>7375</v>
      </c>
      <c r="D5146" s="42" t="s">
        <v>69</v>
      </c>
      <c r="E5146" s="43">
        <v>51.87</v>
      </c>
      <c r="F5146" s="44">
        <v>0.56740000000000002</v>
      </c>
    </row>
    <row r="5147" spans="1:6" ht="12.75">
      <c r="A5147" s="41" t="s">
        <v>7348</v>
      </c>
      <c r="B5147" s="42" t="e">
        <f ca="1">HYPERLINK("#"&amp;CELL("address",OFFSET([1]Analítico!$B$1,MATCH(96876,[1]Analítico!$B:$B,0)-1,3)),96876)</f>
        <v>#VALUE!</v>
      </c>
      <c r="C5147" s="34" t="s">
        <v>7376</v>
      </c>
      <c r="D5147" s="42" t="s">
        <v>69</v>
      </c>
      <c r="E5147" s="43">
        <v>185.31</v>
      </c>
      <c r="F5147" s="44">
        <v>0.85540000000000005</v>
      </c>
    </row>
    <row r="5148" spans="1:6" ht="12.75">
      <c r="A5148" s="41" t="s">
        <v>7348</v>
      </c>
      <c r="B5148" s="42" t="e">
        <f ca="1">HYPERLINK("#"&amp;CELL("address",OFFSET([1]Analítico!$B$1,MATCH(96878,[1]Analítico!$B:$B,0)-1,3)),96878)</f>
        <v>#VALUE!</v>
      </c>
      <c r="C5148" s="34" t="s">
        <v>7377</v>
      </c>
      <c r="D5148" s="42" t="s">
        <v>69</v>
      </c>
      <c r="E5148" s="43">
        <v>207.99</v>
      </c>
      <c r="F5148" s="44">
        <v>0.8599</v>
      </c>
    </row>
    <row r="5149" spans="1:6" ht="12.75">
      <c r="A5149" s="41" t="s">
        <v>7348</v>
      </c>
      <c r="B5149" s="42" t="e">
        <f ca="1">HYPERLINK("#"&amp;CELL("address",OFFSET([1]Analítico!$B$1,MATCH(96875,[1]Analítico!$B:$B,0)-1,3)),96875)</f>
        <v>#VALUE!</v>
      </c>
      <c r="C5149" s="34" t="s">
        <v>7378</v>
      </c>
      <c r="D5149" s="42" t="s">
        <v>69</v>
      </c>
      <c r="E5149" s="43">
        <v>82.02</v>
      </c>
      <c r="F5149" s="44">
        <v>0.6431</v>
      </c>
    </row>
    <row r="5150" spans="1:6" ht="12.75">
      <c r="A5150" s="41" t="s">
        <v>7348</v>
      </c>
      <c r="B5150" s="42" t="e">
        <f ca="1">HYPERLINK("#"&amp;CELL("address",OFFSET([1]Analítico!$B$1,MATCH(96874,[1]Analítico!$B:$B,0)-1,3)),96874)</f>
        <v>#VALUE!</v>
      </c>
      <c r="C5150" s="34" t="s">
        <v>7379</v>
      </c>
      <c r="D5150" s="42" t="s">
        <v>69</v>
      </c>
      <c r="E5150" s="43">
        <v>62.97</v>
      </c>
      <c r="F5150" s="44">
        <v>0.57999999999999996</v>
      </c>
    </row>
    <row r="5151" spans="1:6" ht="12.75">
      <c r="A5151" s="41" t="s">
        <v>7348</v>
      </c>
      <c r="B5151" s="42" t="e">
        <f ca="1">HYPERLINK("#"&amp;CELL("address",OFFSET([1]Analítico!$B$1,MATCH(96879,[1]Analítico!$B:$B,0)-1,3)),96879)</f>
        <v>#VALUE!</v>
      </c>
      <c r="C5151" s="34" t="s">
        <v>7380</v>
      </c>
      <c r="D5151" s="42" t="s">
        <v>69</v>
      </c>
      <c r="E5151" s="43">
        <v>201.68</v>
      </c>
      <c r="F5151" s="44">
        <v>0.85329999999999995</v>
      </c>
    </row>
    <row r="5152" spans="1:6" ht="12.75">
      <c r="A5152" s="41" t="s">
        <v>7348</v>
      </c>
      <c r="B5152" s="42" t="e">
        <f ca="1">HYPERLINK("#"&amp;CELL("address",OFFSET([1]Analítico!$B$1,MATCH(96881,[1]Analítico!$B:$B,0)-1,3)),96881)</f>
        <v>#VALUE!</v>
      </c>
      <c r="C5152" s="34" t="s">
        <v>7381</v>
      </c>
      <c r="D5152" s="42" t="s">
        <v>69</v>
      </c>
      <c r="E5152" s="43">
        <v>239.05</v>
      </c>
      <c r="F5152" s="44">
        <v>0.86150000000000004</v>
      </c>
    </row>
    <row r="5153" spans="1:6" ht="12.75">
      <c r="A5153" s="41" t="s">
        <v>7348</v>
      </c>
      <c r="B5153" s="42" t="e">
        <f ca="1">HYPERLINK("#"&amp;CELL("address",OFFSET([1]Analítico!$B$1,MATCH(96837,[1]Analítico!$B:$B,0)-1,3)),96837)</f>
        <v>#VALUE!</v>
      </c>
      <c r="C5153" s="34" t="s">
        <v>7382</v>
      </c>
      <c r="D5153" s="42" t="s">
        <v>69</v>
      </c>
      <c r="E5153" s="43">
        <v>23.03</v>
      </c>
      <c r="F5153" s="44">
        <v>0.47810000000000002</v>
      </c>
    </row>
    <row r="5154" spans="1:6" ht="12.75">
      <c r="A5154" s="41" t="s">
        <v>7348</v>
      </c>
      <c r="B5154" s="42" t="e">
        <f ca="1">HYPERLINK("#"&amp;CELL("address",OFFSET([1]Analítico!$B$1,MATCH(96840,[1]Analítico!$B:$B,0)-1,3)),96840)</f>
        <v>#VALUE!</v>
      </c>
      <c r="C5154" s="34" t="s">
        <v>7383</v>
      </c>
      <c r="D5154" s="42" t="s">
        <v>69</v>
      </c>
      <c r="E5154" s="43">
        <v>27.77</v>
      </c>
      <c r="F5154" s="44">
        <v>0.4869</v>
      </c>
    </row>
    <row r="5155" spans="1:6" ht="12.75">
      <c r="A5155" s="41" t="s">
        <v>7348</v>
      </c>
      <c r="B5155" s="42" t="e">
        <f ca="1">HYPERLINK("#"&amp;CELL("address",OFFSET([1]Analítico!$B$1,MATCH(96845,[1]Analítico!$B:$B,0)-1,3)),96845)</f>
        <v>#VALUE!</v>
      </c>
      <c r="C5155" s="34" t="s">
        <v>7384</v>
      </c>
      <c r="D5155" s="42" t="s">
        <v>69</v>
      </c>
      <c r="E5155" s="43">
        <v>43.1</v>
      </c>
      <c r="F5155" s="44">
        <v>0.60460000000000003</v>
      </c>
    </row>
    <row r="5156" spans="1:6" ht="12.75">
      <c r="A5156" s="41" t="s">
        <v>7348</v>
      </c>
      <c r="B5156" s="42" t="e">
        <f ca="1">HYPERLINK("#"&amp;CELL("address",OFFSET([1]Analítico!$B$1,MATCH(96848,[1]Analítico!$B:$B,0)-1,3)),96848)</f>
        <v>#VALUE!</v>
      </c>
      <c r="C5156" s="34" t="s">
        <v>7385</v>
      </c>
      <c r="D5156" s="42" t="s">
        <v>69</v>
      </c>
      <c r="E5156" s="43">
        <v>57</v>
      </c>
      <c r="F5156" s="44">
        <v>0.63260000000000005</v>
      </c>
    </row>
    <row r="5157" spans="1:6" ht="12.75">
      <c r="A5157" s="41" t="s">
        <v>7348</v>
      </c>
      <c r="B5157" s="42" t="e">
        <f ca="1">HYPERLINK("#"&amp;CELL("address",OFFSET([1]Analítico!$B$1,MATCH(96849,[1]Analítico!$B:$B,0)-1,3)),96849)</f>
        <v>#VALUE!</v>
      </c>
      <c r="C5157" s="34" t="s">
        <v>7386</v>
      </c>
      <c r="D5157" s="42" t="s">
        <v>69</v>
      </c>
      <c r="E5157" s="43">
        <v>18.23</v>
      </c>
      <c r="F5157" s="44">
        <v>0.53920000000000001</v>
      </c>
    </row>
    <row r="5158" spans="1:6" ht="12.75">
      <c r="A5158" s="41" t="s">
        <v>7348</v>
      </c>
      <c r="B5158" s="42" t="e">
        <f ca="1">HYPERLINK("#"&amp;CELL("address",OFFSET([1]Analítico!$B$1,MATCH(96852,[1]Analítico!$B:$B,0)-1,3)),96852)</f>
        <v>#VALUE!</v>
      </c>
      <c r="C5158" s="34" t="s">
        <v>7387</v>
      </c>
      <c r="D5158" s="42" t="s">
        <v>69</v>
      </c>
      <c r="E5158" s="43">
        <v>23.11</v>
      </c>
      <c r="F5158" s="44">
        <v>0.56950000000000001</v>
      </c>
    </row>
    <row r="5159" spans="1:6" ht="12.75">
      <c r="A5159" s="41" t="s">
        <v>7348</v>
      </c>
      <c r="B5159" s="42" t="e">
        <f ca="1">HYPERLINK("#"&amp;CELL("address",OFFSET([1]Analítico!$B$1,MATCH(96855,[1]Analítico!$B:$B,0)-1,3)),96855)</f>
        <v>#VALUE!</v>
      </c>
      <c r="C5159" s="34" t="s">
        <v>7388</v>
      </c>
      <c r="D5159" s="42" t="s">
        <v>69</v>
      </c>
      <c r="E5159" s="43">
        <v>35.82</v>
      </c>
      <c r="F5159" s="44">
        <v>0.66810000000000003</v>
      </c>
    </row>
    <row r="5160" spans="1:6" ht="12.75">
      <c r="A5160" s="41" t="s">
        <v>7348</v>
      </c>
      <c r="B5160" s="42" t="e">
        <f ca="1">HYPERLINK("#"&amp;CELL("address",OFFSET([1]Analítico!$B$1,MATCH(96838,[1]Analítico!$B:$B,0)-1,3)),96838)</f>
        <v>#VALUE!</v>
      </c>
      <c r="C5160" s="34" t="s">
        <v>7389</v>
      </c>
      <c r="D5160" s="42" t="s">
        <v>69</v>
      </c>
      <c r="E5160" s="43">
        <v>27.91</v>
      </c>
      <c r="F5160" s="44">
        <v>0.42209999999999998</v>
      </c>
    </row>
    <row r="5161" spans="1:6" ht="12.75">
      <c r="A5161" s="41" t="s">
        <v>7348</v>
      </c>
      <c r="B5161" s="42" t="e">
        <f ca="1">HYPERLINK("#"&amp;CELL("address",OFFSET([1]Analítico!$B$1,MATCH(96841,[1]Analítico!$B:$B,0)-1,3)),96841)</f>
        <v>#VALUE!</v>
      </c>
      <c r="C5161" s="34" t="s">
        <v>7390</v>
      </c>
      <c r="D5161" s="42" t="s">
        <v>69</v>
      </c>
      <c r="E5161" s="43">
        <v>30.92</v>
      </c>
      <c r="F5161" s="44">
        <v>0.44209999999999999</v>
      </c>
    </row>
    <row r="5162" spans="1:6" ht="12.75">
      <c r="A5162" s="41" t="s">
        <v>7348</v>
      </c>
      <c r="B5162" s="42" t="e">
        <f ca="1">HYPERLINK("#"&amp;CELL("address",OFFSET([1]Analítico!$B$1,MATCH(96842,[1]Analítico!$B:$B,0)-1,3)),96842)</f>
        <v>#VALUE!</v>
      </c>
      <c r="C5162" s="34" t="s">
        <v>7391</v>
      </c>
      <c r="D5162" s="42" t="s">
        <v>69</v>
      </c>
      <c r="E5162" s="43">
        <v>35.340000000000003</v>
      </c>
      <c r="F5162" s="44">
        <v>0.45900000000000002</v>
      </c>
    </row>
    <row r="5163" spans="1:6" ht="12.75">
      <c r="A5163" s="41" t="s">
        <v>7348</v>
      </c>
      <c r="B5163" s="42" t="e">
        <f ca="1">HYPERLINK("#"&amp;CELL("address",OFFSET([1]Analítico!$B$1,MATCH(96846,[1]Analítico!$B:$B,0)-1,3)),96846)</f>
        <v>#VALUE!</v>
      </c>
      <c r="C5163" s="34" t="s">
        <v>7392</v>
      </c>
      <c r="D5163" s="42" t="s">
        <v>69</v>
      </c>
      <c r="E5163" s="43">
        <v>40.99</v>
      </c>
      <c r="F5163" s="44">
        <v>0.49959999999999999</v>
      </c>
    </row>
    <row r="5164" spans="1:6" ht="12.75">
      <c r="A5164" s="41" t="s">
        <v>7348</v>
      </c>
      <c r="B5164" s="42" t="e">
        <f ca="1">HYPERLINK("#"&amp;CELL("address",OFFSET([1]Analítico!$B$1,MATCH(96850,[1]Analítico!$B:$B,0)-1,3)),96850)</f>
        <v>#VALUE!</v>
      </c>
      <c r="C5164" s="34" t="s">
        <v>7393</v>
      </c>
      <c r="D5164" s="42" t="s">
        <v>69</v>
      </c>
      <c r="E5164" s="43">
        <v>25.94</v>
      </c>
      <c r="F5164" s="44">
        <v>0.44829999999999998</v>
      </c>
    </row>
    <row r="5165" spans="1:6" ht="12.75">
      <c r="A5165" s="41" t="s">
        <v>7348</v>
      </c>
      <c r="B5165" s="42" t="e">
        <f ca="1">HYPERLINK("#"&amp;CELL("address",OFFSET([1]Analítico!$B$1,MATCH(96853,[1]Analítico!$B:$B,0)-1,3)),96853)</f>
        <v>#VALUE!</v>
      </c>
      <c r="C5165" s="34" t="s">
        <v>7394</v>
      </c>
      <c r="D5165" s="42" t="s">
        <v>69</v>
      </c>
      <c r="E5165" s="43">
        <v>27.86</v>
      </c>
      <c r="F5165" s="44">
        <v>0.45800000000000002</v>
      </c>
    </row>
    <row r="5166" spans="1:6" ht="12.75">
      <c r="A5166" s="41" t="s">
        <v>7348</v>
      </c>
      <c r="B5166" s="42" t="e">
        <f ca="1">HYPERLINK("#"&amp;CELL("address",OFFSET([1]Analítico!$B$1,MATCH(96854,[1]Analítico!$B:$B,0)-1,3)),96854)</f>
        <v>#VALUE!</v>
      </c>
      <c r="C5166" s="34" t="s">
        <v>7395</v>
      </c>
      <c r="D5166" s="42" t="s">
        <v>69</v>
      </c>
      <c r="E5166" s="43">
        <v>34.119999999999997</v>
      </c>
      <c r="F5166" s="44">
        <v>0.50260000000000005</v>
      </c>
    </row>
    <row r="5167" spans="1:6" ht="12.75">
      <c r="A5167" s="41" t="s">
        <v>7348</v>
      </c>
      <c r="B5167" s="42" t="e">
        <f ca="1">HYPERLINK("#"&amp;CELL("address",OFFSET([1]Analítico!$B$1,MATCH(104571,[1]Analítico!$B:$B,0)-1,3)),104571)</f>
        <v>#VALUE!</v>
      </c>
      <c r="C5167" s="34" t="s">
        <v>7396</v>
      </c>
      <c r="D5167" s="42" t="s">
        <v>69</v>
      </c>
      <c r="E5167" s="43">
        <v>0</v>
      </c>
      <c r="F5167" s="44"/>
    </row>
    <row r="5168" spans="1:6" ht="12.75">
      <c r="A5168" s="41" t="s">
        <v>7348</v>
      </c>
      <c r="B5168" s="42" t="e">
        <f ca="1">HYPERLINK("#"&amp;CELL("address",OFFSET([1]Analítico!$B$1,MATCH(96856,[1]Analítico!$B:$B,0)-1,3)),96856)</f>
        <v>#VALUE!</v>
      </c>
      <c r="C5168" s="34" t="s">
        <v>7397</v>
      </c>
      <c r="D5168" s="42" t="s">
        <v>69</v>
      </c>
      <c r="E5168" s="43">
        <v>38.74</v>
      </c>
      <c r="F5168" s="44">
        <v>0.58520000000000005</v>
      </c>
    </row>
    <row r="5169" spans="1:6" ht="12.75">
      <c r="A5169" s="41" t="s">
        <v>7348</v>
      </c>
      <c r="B5169" s="42" t="e">
        <f ca="1">HYPERLINK("#"&amp;CELL("address",OFFSET([1]Analítico!$B$1,MATCH(104566,[1]Analítico!$B:$B,0)-1,3)),104566)</f>
        <v>#VALUE!</v>
      </c>
      <c r="C5169" s="34" t="s">
        <v>7398</v>
      </c>
      <c r="D5169" s="42" t="s">
        <v>69</v>
      </c>
      <c r="E5169" s="43">
        <v>0</v>
      </c>
      <c r="F5169" s="44"/>
    </row>
    <row r="5170" spans="1:6" ht="12.75">
      <c r="A5170" s="41" t="s">
        <v>7348</v>
      </c>
      <c r="B5170" s="42" t="e">
        <f ca="1">HYPERLINK("#"&amp;CELL("address",OFFSET([1]Analítico!$B$1,MATCH(104536,[1]Analítico!$B:$B,0)-1,3)),104536)</f>
        <v>#VALUE!</v>
      </c>
      <c r="C5170" s="34" t="s">
        <v>7399</v>
      </c>
      <c r="D5170" s="42" t="s">
        <v>69</v>
      </c>
      <c r="E5170" s="43">
        <v>0</v>
      </c>
      <c r="F5170" s="44"/>
    </row>
    <row r="5171" spans="1:6" ht="12.75">
      <c r="A5171" s="41" t="s">
        <v>7348</v>
      </c>
      <c r="B5171" s="42" t="e">
        <f ca="1">HYPERLINK("#"&amp;CELL("address",OFFSET([1]Analítico!$B$1,MATCH(104537,[1]Analítico!$B:$B,0)-1,3)),104537)</f>
        <v>#VALUE!</v>
      </c>
      <c r="C5171" s="34" t="s">
        <v>7400</v>
      </c>
      <c r="D5171" s="42" t="s">
        <v>69</v>
      </c>
      <c r="E5171" s="43">
        <v>0</v>
      </c>
      <c r="F5171" s="44"/>
    </row>
    <row r="5172" spans="1:6" ht="12.75">
      <c r="A5172" s="41" t="s">
        <v>7348</v>
      </c>
      <c r="B5172" s="42" t="e">
        <f ca="1">HYPERLINK("#"&amp;CELL("address",OFFSET([1]Analítico!$B$1,MATCH(104572,[1]Analítico!$B:$B,0)-1,3)),104572)</f>
        <v>#VALUE!</v>
      </c>
      <c r="C5172" s="34" t="s">
        <v>7401</v>
      </c>
      <c r="D5172" s="42" t="s">
        <v>69</v>
      </c>
      <c r="E5172" s="43">
        <v>0</v>
      </c>
      <c r="F5172" s="44"/>
    </row>
    <row r="5173" spans="1:6" ht="12.75">
      <c r="A5173" s="41" t="s">
        <v>7348</v>
      </c>
      <c r="B5173" s="42" t="e">
        <f ca="1">HYPERLINK("#"&amp;CELL("address",OFFSET([1]Analítico!$B$1,MATCH(104568,[1]Analítico!$B:$B,0)-1,3)),104568)</f>
        <v>#VALUE!</v>
      </c>
      <c r="C5173" s="34" t="s">
        <v>7402</v>
      </c>
      <c r="D5173" s="42" t="s">
        <v>69</v>
      </c>
      <c r="E5173" s="43">
        <v>0</v>
      </c>
      <c r="F5173" s="44"/>
    </row>
    <row r="5174" spans="1:6" ht="12.75">
      <c r="A5174" s="41" t="s">
        <v>7348</v>
      </c>
      <c r="B5174" s="42" t="e">
        <f ca="1">HYPERLINK("#"&amp;CELL("address",OFFSET([1]Analítico!$B$1,MATCH(104538,[1]Analítico!$B:$B,0)-1,3)),104538)</f>
        <v>#VALUE!</v>
      </c>
      <c r="C5174" s="34" t="s">
        <v>7403</v>
      </c>
      <c r="D5174" s="42" t="s">
        <v>69</v>
      </c>
      <c r="E5174" s="43">
        <v>0</v>
      </c>
      <c r="F5174" s="44"/>
    </row>
    <row r="5175" spans="1:6" ht="12.75">
      <c r="A5175" s="41" t="s">
        <v>7348</v>
      </c>
      <c r="B5175" s="42" t="e">
        <f ca="1">HYPERLINK("#"&amp;CELL("address",OFFSET([1]Analítico!$B$1,MATCH(104570,[1]Analítico!$B:$B,0)-1,3)),104570)</f>
        <v>#VALUE!</v>
      </c>
      <c r="C5175" s="34" t="s">
        <v>7404</v>
      </c>
      <c r="D5175" s="42" t="s">
        <v>69</v>
      </c>
      <c r="E5175" s="43">
        <v>0</v>
      </c>
      <c r="F5175" s="44"/>
    </row>
    <row r="5176" spans="1:6" ht="12.75">
      <c r="A5176" s="41" t="s">
        <v>7348</v>
      </c>
      <c r="B5176" s="42" t="e">
        <f ca="1">HYPERLINK("#"&amp;CELL("address",OFFSET([1]Analítico!$B$1,MATCH(104565,[1]Analítico!$B:$B,0)-1,3)),104565)</f>
        <v>#VALUE!</v>
      </c>
      <c r="C5176" s="34" t="s">
        <v>7405</v>
      </c>
      <c r="D5176" s="42" t="s">
        <v>69</v>
      </c>
      <c r="E5176" s="43">
        <v>0</v>
      </c>
      <c r="F5176" s="44"/>
    </row>
    <row r="5177" spans="1:6" ht="12.75">
      <c r="A5177" s="41" t="s">
        <v>7348</v>
      </c>
      <c r="B5177" s="42" t="e">
        <f ca="1">HYPERLINK("#"&amp;CELL("address",OFFSET([1]Analítico!$B$1,MATCH(104567,[1]Analítico!$B:$B,0)-1,3)),104567)</f>
        <v>#VALUE!</v>
      </c>
      <c r="C5177" s="34" t="s">
        <v>7406</v>
      </c>
      <c r="D5177" s="42" t="s">
        <v>69</v>
      </c>
      <c r="E5177" s="43">
        <v>0</v>
      </c>
      <c r="F5177" s="44"/>
    </row>
    <row r="5178" spans="1:6" ht="12.75">
      <c r="A5178" s="41" t="s">
        <v>7348</v>
      </c>
      <c r="B5178" s="42" t="e">
        <f ca="1">HYPERLINK("#"&amp;CELL("address",OFFSET([1]Analítico!$B$1,MATCH(104569,[1]Analítico!$B:$B,0)-1,3)),104569)</f>
        <v>#VALUE!</v>
      </c>
      <c r="C5178" s="34" t="s">
        <v>7407</v>
      </c>
      <c r="D5178" s="42" t="s">
        <v>69</v>
      </c>
      <c r="E5178" s="43">
        <v>0</v>
      </c>
      <c r="F5178" s="44"/>
    </row>
    <row r="5179" spans="1:6" ht="12.75">
      <c r="A5179" s="41" t="s">
        <v>7348</v>
      </c>
      <c r="B5179" s="42" t="e">
        <f ca="1">HYPERLINK("#"&amp;CELL("address",OFFSET([1]Analítico!$B$1,MATCH(96843,[1]Analítico!$B:$B,0)-1,3)),96843)</f>
        <v>#VALUE!</v>
      </c>
      <c r="C5179" s="34" t="s">
        <v>7408</v>
      </c>
      <c r="D5179" s="42" t="s">
        <v>69</v>
      </c>
      <c r="E5179" s="43">
        <v>32.119999999999997</v>
      </c>
      <c r="F5179" s="44">
        <v>0.46300000000000002</v>
      </c>
    </row>
    <row r="5180" spans="1:6" ht="12.75">
      <c r="A5180" s="41" t="s">
        <v>7348</v>
      </c>
      <c r="B5180" s="42" t="e">
        <f ca="1">HYPERLINK("#"&amp;CELL("address",OFFSET([1]Analítico!$B$1,MATCH(96847,[1]Analítico!$B:$B,0)-1,3)),96847)</f>
        <v>#VALUE!</v>
      </c>
      <c r="C5180" s="34" t="s">
        <v>7409</v>
      </c>
      <c r="D5180" s="42" t="s">
        <v>69</v>
      </c>
      <c r="E5180" s="43">
        <v>40.46</v>
      </c>
      <c r="F5180" s="44">
        <v>0.49309999999999998</v>
      </c>
    </row>
    <row r="5181" spans="1:6" ht="12.75">
      <c r="A5181" s="41" t="s">
        <v>7348</v>
      </c>
      <c r="B5181" s="42" t="e">
        <f ca="1">HYPERLINK("#"&amp;CELL("address",OFFSET([1]Analítico!$B$1,MATCH(96844,[1]Analítico!$B:$B,0)-1,3)),96844)</f>
        <v>#VALUE!</v>
      </c>
      <c r="C5181" s="34" t="s">
        <v>7410</v>
      </c>
      <c r="D5181" s="42" t="s">
        <v>69</v>
      </c>
      <c r="E5181" s="43">
        <v>36.89</v>
      </c>
      <c r="F5181" s="44">
        <v>0.48170000000000002</v>
      </c>
    </row>
    <row r="5182" spans="1:6" ht="12.75">
      <c r="A5182" s="41" t="s">
        <v>7348</v>
      </c>
      <c r="B5182" s="42" t="e">
        <f ca="1">HYPERLINK("#"&amp;CELL("address",OFFSET([1]Analítico!$B$1,MATCH(96839,[1]Analítico!$B:$B,0)-1,3)),96839)</f>
        <v>#VALUE!</v>
      </c>
      <c r="C5182" s="34" t="s">
        <v>7411</v>
      </c>
      <c r="D5182" s="42" t="s">
        <v>69</v>
      </c>
      <c r="E5182" s="43">
        <v>28.8</v>
      </c>
      <c r="F5182" s="44">
        <v>0.43990000000000001</v>
      </c>
    </row>
    <row r="5183" spans="1:6" ht="12.75">
      <c r="A5183" s="41" t="s">
        <v>7348</v>
      </c>
      <c r="B5183" s="42" t="e">
        <f ca="1">HYPERLINK("#"&amp;CELL("address",OFFSET([1]Analítico!$B$1,MATCH(104574,[1]Analítico!$B:$B,0)-1,3)),104574)</f>
        <v>#VALUE!</v>
      </c>
      <c r="C5183" s="34" t="s">
        <v>7412</v>
      </c>
      <c r="D5183" s="42" t="s">
        <v>69</v>
      </c>
      <c r="E5183" s="43">
        <v>0</v>
      </c>
      <c r="F5183" s="44"/>
    </row>
    <row r="5184" spans="1:6" ht="12.75">
      <c r="A5184" s="41" t="s">
        <v>7348</v>
      </c>
      <c r="B5184" s="42" t="e">
        <f ca="1">HYPERLINK("#"&amp;CELL("address",OFFSET([1]Analítico!$B$1,MATCH(104575,[1]Analítico!$B:$B,0)-1,3)),104575)</f>
        <v>#VALUE!</v>
      </c>
      <c r="C5184" s="34" t="s">
        <v>7413</v>
      </c>
      <c r="D5184" s="42" t="s">
        <v>69</v>
      </c>
      <c r="E5184" s="43">
        <v>0</v>
      </c>
      <c r="F5184" s="44"/>
    </row>
    <row r="5185" spans="1:6" ht="12.75">
      <c r="A5185" s="41" t="s">
        <v>7348</v>
      </c>
      <c r="B5185" s="42" t="e">
        <f ca="1">HYPERLINK("#"&amp;CELL("address",OFFSET([1]Analítico!$B$1,MATCH(104573,[1]Analítico!$B:$B,0)-1,3)),104573)</f>
        <v>#VALUE!</v>
      </c>
      <c r="C5185" s="34" t="s">
        <v>7414</v>
      </c>
      <c r="D5185" s="42" t="s">
        <v>69</v>
      </c>
      <c r="E5185" s="43">
        <v>0</v>
      </c>
      <c r="F5185" s="44"/>
    </row>
    <row r="5186" spans="1:6" ht="12.75">
      <c r="A5186" s="41" t="s">
        <v>7348</v>
      </c>
      <c r="B5186" s="42" t="e">
        <f ca="1">HYPERLINK("#"&amp;CELL("address",OFFSET([1]Analítico!$B$1,MATCH(96805,[1]Analítico!$B:$B,0)-1,3)),96805)</f>
        <v>#VALUE!</v>
      </c>
      <c r="C5186" s="34" t="s">
        <v>7415</v>
      </c>
      <c r="D5186" s="42" t="s">
        <v>69</v>
      </c>
      <c r="E5186" s="43">
        <v>227.16</v>
      </c>
      <c r="F5186" s="44">
        <v>0.85750000000000004</v>
      </c>
    </row>
    <row r="5187" spans="1:6" ht="12.75">
      <c r="A5187" s="41" t="s">
        <v>7348</v>
      </c>
      <c r="B5187" s="42" t="e">
        <f ca="1">HYPERLINK("#"&amp;CELL("address",OFFSET([1]Analítico!$B$1,MATCH(96802,[1]Analítico!$B:$B,0)-1,3)),96802)</f>
        <v>#VALUE!</v>
      </c>
      <c r="C5187" s="34" t="s">
        <v>7416</v>
      </c>
      <c r="D5187" s="42" t="s">
        <v>69</v>
      </c>
      <c r="E5187" s="43">
        <v>435.15</v>
      </c>
      <c r="F5187" s="44">
        <v>0.94450000000000001</v>
      </c>
    </row>
    <row r="5188" spans="1:6" ht="12.75">
      <c r="A5188" s="41" t="s">
        <v>7348</v>
      </c>
      <c r="B5188" s="42" t="e">
        <f ca="1">HYPERLINK("#"&amp;CELL("address",OFFSET([1]Analítico!$B$1,MATCH(96806,[1]Analítico!$B:$B,0)-1,3)),96806)</f>
        <v>#VALUE!</v>
      </c>
      <c r="C5188" s="34" t="s">
        <v>7417</v>
      </c>
      <c r="D5188" s="42" t="s">
        <v>69</v>
      </c>
      <c r="E5188" s="43">
        <v>89.21</v>
      </c>
      <c r="F5188" s="44">
        <v>0.68400000000000005</v>
      </c>
    </row>
    <row r="5189" spans="1:6" ht="12.75">
      <c r="A5189" s="41" t="s">
        <v>7348</v>
      </c>
      <c r="B5189" s="42" t="e">
        <f ca="1">HYPERLINK("#"&amp;CELL("address",OFFSET([1]Analítico!$B$1,MATCH(96803,[1]Analítico!$B:$B,0)-1,3)),96803)</f>
        <v>#VALUE!</v>
      </c>
      <c r="C5189" s="34" t="s">
        <v>7418</v>
      </c>
      <c r="D5189" s="42" t="s">
        <v>69</v>
      </c>
      <c r="E5189" s="43">
        <v>81.02</v>
      </c>
      <c r="F5189" s="44">
        <v>0.75309999999999999</v>
      </c>
    </row>
    <row r="5190" spans="1:6" ht="12.75">
      <c r="A5190" s="41" t="s">
        <v>7348</v>
      </c>
      <c r="B5190" s="42" t="e">
        <f ca="1">HYPERLINK("#"&amp;CELL("address",OFFSET([1]Analítico!$B$1,MATCH(96807,[1]Analítico!$B:$B,0)-1,3)),96807)</f>
        <v>#VALUE!</v>
      </c>
      <c r="C5190" s="34" t="s">
        <v>7419</v>
      </c>
      <c r="D5190" s="42" t="s">
        <v>69</v>
      </c>
      <c r="E5190" s="43">
        <v>144.41</v>
      </c>
      <c r="F5190" s="44">
        <v>0.61570000000000003</v>
      </c>
    </row>
    <row r="5191" spans="1:6" ht="12.75">
      <c r="A5191" s="41" t="s">
        <v>7348</v>
      </c>
      <c r="B5191" s="42" t="e">
        <f ca="1">HYPERLINK("#"&amp;CELL("address",OFFSET([1]Analítico!$B$1,MATCH(96804,[1]Analítico!$B:$B,0)-1,3)),96804)</f>
        <v>#VALUE!</v>
      </c>
      <c r="C5191" s="34" t="s">
        <v>7420</v>
      </c>
      <c r="D5191" s="42" t="s">
        <v>69</v>
      </c>
      <c r="E5191" s="43">
        <v>132.16999999999999</v>
      </c>
      <c r="F5191" s="44">
        <v>0.6421</v>
      </c>
    </row>
    <row r="5192" spans="1:6" ht="12.75">
      <c r="A5192" s="41" t="s">
        <v>7348</v>
      </c>
      <c r="B5192" s="42" t="e">
        <f ca="1">HYPERLINK("#"&amp;CELL("address",OFFSET([1]Analítico!$B$1,MATCH(96829,[1]Analítico!$B:$B,0)-1,3)),96829)</f>
        <v>#VALUE!</v>
      </c>
      <c r="C5192" s="34" t="s">
        <v>7421</v>
      </c>
      <c r="D5192" s="42" t="s">
        <v>69</v>
      </c>
      <c r="E5192" s="43">
        <v>19.7</v>
      </c>
      <c r="F5192" s="44">
        <v>0.68979999999999997</v>
      </c>
    </row>
    <row r="5193" spans="1:6" ht="12.75">
      <c r="A5193" s="41" t="s">
        <v>7348</v>
      </c>
      <c r="B5193" s="42" t="e">
        <f ca="1">HYPERLINK("#"&amp;CELL("address",OFFSET([1]Analítico!$B$1,MATCH(96833,[1]Analítico!$B:$B,0)-1,3)),96833)</f>
        <v>#VALUE!</v>
      </c>
      <c r="C5193" s="34" t="s">
        <v>7422</v>
      </c>
      <c r="D5193" s="42" t="s">
        <v>69</v>
      </c>
      <c r="E5193" s="43">
        <v>25.01</v>
      </c>
      <c r="F5193" s="44">
        <v>0.72970000000000002</v>
      </c>
    </row>
    <row r="5194" spans="1:6" ht="12.75">
      <c r="A5194" s="41" t="s">
        <v>7348</v>
      </c>
      <c r="B5194" s="42" t="e">
        <f ca="1">HYPERLINK("#"&amp;CELL("address",OFFSET([1]Analítico!$B$1,MATCH(96836,[1]Analítico!$B:$B,0)-1,3)),96836)</f>
        <v>#VALUE!</v>
      </c>
      <c r="C5194" s="34" t="s">
        <v>7423</v>
      </c>
      <c r="D5194" s="42" t="s">
        <v>69</v>
      </c>
      <c r="E5194" s="43">
        <v>35.68</v>
      </c>
      <c r="F5194" s="44">
        <v>0.75249999999999995</v>
      </c>
    </row>
    <row r="5195" spans="1:6" ht="12.75">
      <c r="A5195" s="41" t="s">
        <v>7348</v>
      </c>
      <c r="B5195" s="42" t="e">
        <f ca="1">HYPERLINK("#"&amp;CELL("address",OFFSET([1]Analítico!$B$1,MATCH(104576,[1]Analítico!$B:$B,0)-1,3)),104576)</f>
        <v>#VALUE!</v>
      </c>
      <c r="C5195" s="34" t="s">
        <v>7424</v>
      </c>
      <c r="D5195" s="42" t="s">
        <v>69</v>
      </c>
      <c r="E5195" s="43">
        <v>17.62</v>
      </c>
      <c r="F5195" s="44">
        <v>0.50280000000000002</v>
      </c>
    </row>
    <row r="5196" spans="1:6" ht="12.75">
      <c r="A5196" s="41" t="s">
        <v>7348</v>
      </c>
      <c r="B5196" s="42" t="e">
        <f ca="1">HYPERLINK("#"&amp;CELL("address",OFFSET([1]Analítico!$B$1,MATCH(104577,[1]Analítico!$B:$B,0)-1,3)),104577)</f>
        <v>#VALUE!</v>
      </c>
      <c r="C5196" s="34" t="s">
        <v>7425</v>
      </c>
      <c r="D5196" s="42" t="s">
        <v>69</v>
      </c>
      <c r="E5196" s="43">
        <v>23.45</v>
      </c>
      <c r="F5196" s="44">
        <v>0.58720000000000006</v>
      </c>
    </row>
    <row r="5197" spans="1:6" ht="12.75">
      <c r="A5197" s="41" t="s">
        <v>7348</v>
      </c>
      <c r="B5197" s="42" t="e">
        <f ca="1">HYPERLINK("#"&amp;CELL("address",OFFSET([1]Analítico!$B$1,MATCH(104578,[1]Analítico!$B:$B,0)-1,3)),104578)</f>
        <v>#VALUE!</v>
      </c>
      <c r="C5197" s="34" t="s">
        <v>7426</v>
      </c>
      <c r="D5197" s="42" t="s">
        <v>69</v>
      </c>
      <c r="E5197" s="43">
        <v>25.15</v>
      </c>
      <c r="F5197" s="44">
        <v>0.58530000000000004</v>
      </c>
    </row>
    <row r="5198" spans="1:6" ht="12.75">
      <c r="A5198" s="41" t="s">
        <v>7348</v>
      </c>
      <c r="B5198" s="42" t="e">
        <f ca="1">HYPERLINK("#"&amp;CELL("address",OFFSET([1]Analítico!$B$1,MATCH(104580,[1]Analítico!$B:$B,0)-1,3)),104580)</f>
        <v>#VALUE!</v>
      </c>
      <c r="C5198" s="34" t="s">
        <v>7427</v>
      </c>
      <c r="D5198" s="42" t="s">
        <v>69</v>
      </c>
      <c r="E5198" s="43">
        <v>21.78</v>
      </c>
      <c r="F5198" s="44">
        <v>0.624</v>
      </c>
    </row>
    <row r="5199" spans="1:6" ht="12.75">
      <c r="A5199" s="41" t="s">
        <v>7348</v>
      </c>
      <c r="B5199" s="42" t="e">
        <f ca="1">HYPERLINK("#"&amp;CELL("address",OFFSET([1]Analítico!$B$1,MATCH(104579,[1]Analítico!$B:$B,0)-1,3)),104579)</f>
        <v>#VALUE!</v>
      </c>
      <c r="C5199" s="34" t="s">
        <v>7428</v>
      </c>
      <c r="D5199" s="42" t="s">
        <v>69</v>
      </c>
      <c r="E5199" s="43">
        <v>32.89</v>
      </c>
      <c r="F5199" s="44">
        <v>0.61539999999999995</v>
      </c>
    </row>
    <row r="5200" spans="1:6" ht="12.75">
      <c r="A5200" s="41" t="s">
        <v>7348</v>
      </c>
      <c r="B5200" s="42" t="e">
        <f ca="1">HYPERLINK("#"&amp;CELL("address",OFFSET([1]Analítico!$B$1,MATCH(96823,[1]Analítico!$B:$B,0)-1,3)),96823)</f>
        <v>#VALUE!</v>
      </c>
      <c r="C5200" s="34" t="s">
        <v>7429</v>
      </c>
      <c r="D5200" s="42" t="s">
        <v>69</v>
      </c>
      <c r="E5200" s="43">
        <v>12.33</v>
      </c>
      <c r="F5200" s="44">
        <v>0.54659999999999997</v>
      </c>
    </row>
    <row r="5201" spans="1:6" ht="12.75">
      <c r="A5201" s="41" t="s">
        <v>7348</v>
      </c>
      <c r="B5201" s="42" t="e">
        <f ca="1">HYPERLINK("#"&amp;CELL("address",OFFSET([1]Analítico!$B$1,MATCH(96826,[1]Analítico!$B:$B,0)-1,3)),96826)</f>
        <v>#VALUE!</v>
      </c>
      <c r="C5201" s="34" t="s">
        <v>7430</v>
      </c>
      <c r="D5201" s="42" t="s">
        <v>69</v>
      </c>
      <c r="E5201" s="43">
        <v>14.3</v>
      </c>
      <c r="F5201" s="44">
        <v>0.53710000000000002</v>
      </c>
    </row>
    <row r="5202" spans="1:6" ht="12.75">
      <c r="A5202" s="41" t="s">
        <v>7348</v>
      </c>
      <c r="B5202" s="42" t="e">
        <f ca="1">HYPERLINK("#"&amp;CELL("address",OFFSET([1]Analítico!$B$1,MATCH(96830,[1]Analítico!$B:$B,0)-1,3)),96830)</f>
        <v>#VALUE!</v>
      </c>
      <c r="C5202" s="34" t="s">
        <v>7431</v>
      </c>
      <c r="D5202" s="42" t="s">
        <v>69</v>
      </c>
      <c r="E5202" s="43">
        <v>22.26</v>
      </c>
      <c r="F5202" s="44">
        <v>0.64419999999999999</v>
      </c>
    </row>
    <row r="5203" spans="1:6" ht="12.75">
      <c r="A5203" s="41" t="s">
        <v>7348</v>
      </c>
      <c r="B5203" s="42" t="e">
        <f ca="1">HYPERLINK("#"&amp;CELL("address",OFFSET([1]Analítico!$B$1,MATCH(96834,[1]Analítico!$B:$B,0)-1,3)),96834)</f>
        <v>#VALUE!</v>
      </c>
      <c r="C5203" s="34" t="s">
        <v>7432</v>
      </c>
      <c r="D5203" s="42" t="s">
        <v>69</v>
      </c>
      <c r="E5203" s="43">
        <v>30.05</v>
      </c>
      <c r="F5203" s="44">
        <v>0.67589999999999995</v>
      </c>
    </row>
    <row r="5204" spans="1:6" ht="12.75">
      <c r="A5204" s="41" t="s">
        <v>7348</v>
      </c>
      <c r="B5204" s="42" t="e">
        <f ca="1">HYPERLINK("#"&amp;CELL("address",OFFSET([1]Analítico!$B$1,MATCH(104581,[1]Analítico!$B:$B,0)-1,3)),104581)</f>
        <v>#VALUE!</v>
      </c>
      <c r="C5204" s="34" t="s">
        <v>7433</v>
      </c>
      <c r="D5204" s="42" t="s">
        <v>69</v>
      </c>
      <c r="E5204" s="43">
        <v>16.09</v>
      </c>
      <c r="F5204" s="44">
        <v>0.50219999999999998</v>
      </c>
    </row>
    <row r="5205" spans="1:6" ht="12.75">
      <c r="A5205" s="41" t="s">
        <v>7348</v>
      </c>
      <c r="B5205" s="42" t="e">
        <f ca="1">HYPERLINK("#"&amp;CELL("address",OFFSET([1]Analítico!$B$1,MATCH(104582,[1]Analítico!$B:$B,0)-1,3)),104582)</f>
        <v>#VALUE!</v>
      </c>
      <c r="C5205" s="34" t="s">
        <v>7434</v>
      </c>
      <c r="D5205" s="42" t="s">
        <v>69</v>
      </c>
      <c r="E5205" s="43">
        <v>20.45</v>
      </c>
      <c r="F5205" s="44">
        <v>0.53549999999999998</v>
      </c>
    </row>
    <row r="5206" spans="1:6" ht="12.75">
      <c r="A5206" s="41" t="s">
        <v>7348</v>
      </c>
      <c r="B5206" s="42" t="e">
        <f ca="1">HYPERLINK("#"&amp;CELL("address",OFFSET([1]Analítico!$B$1,MATCH(104583,[1]Analítico!$B:$B,0)-1,3)),104583)</f>
        <v>#VALUE!</v>
      </c>
      <c r="C5206" s="34" t="s">
        <v>7435</v>
      </c>
      <c r="D5206" s="42" t="s">
        <v>69</v>
      </c>
      <c r="E5206" s="43">
        <v>32.380000000000003</v>
      </c>
      <c r="F5206" s="44">
        <v>0.64949999999999997</v>
      </c>
    </row>
    <row r="5207" spans="1:6" ht="12.75">
      <c r="A5207" s="41" t="s">
        <v>7348</v>
      </c>
      <c r="B5207" s="42" t="e">
        <f ca="1">HYPERLINK("#"&amp;CELL("address",OFFSET([1]Analítico!$B$1,MATCH(104584,[1]Analítico!$B:$B,0)-1,3)),104584)</f>
        <v>#VALUE!</v>
      </c>
      <c r="C5207" s="34" t="s">
        <v>7436</v>
      </c>
      <c r="D5207" s="42" t="s">
        <v>69</v>
      </c>
      <c r="E5207" s="43">
        <v>38.869999999999997</v>
      </c>
      <c r="F5207" s="44">
        <v>0.6411</v>
      </c>
    </row>
    <row r="5208" spans="1:6" ht="12.75">
      <c r="A5208" s="41" t="s">
        <v>7348</v>
      </c>
      <c r="B5208" s="42" t="e">
        <f ca="1">HYPERLINK("#"&amp;CELL("address",OFFSET([1]Analítico!$B$1,MATCH(104585,[1]Analítico!$B:$B,0)-1,3)),104585)</f>
        <v>#VALUE!</v>
      </c>
      <c r="C5208" s="34" t="s">
        <v>7437</v>
      </c>
      <c r="D5208" s="42" t="s">
        <v>69</v>
      </c>
      <c r="E5208" s="43">
        <v>0</v>
      </c>
      <c r="F5208" s="44"/>
    </row>
    <row r="5209" spans="1:6" ht="12.75">
      <c r="A5209" s="41" t="s">
        <v>7348</v>
      </c>
      <c r="B5209" s="42" t="e">
        <f ca="1">HYPERLINK("#"&amp;CELL("address",OFFSET([1]Analítico!$B$1,MATCH(104587,[1]Analítico!$B:$B,0)-1,3)),104587)</f>
        <v>#VALUE!</v>
      </c>
      <c r="C5209" s="34" t="s">
        <v>7438</v>
      </c>
      <c r="D5209" s="42" t="s">
        <v>69</v>
      </c>
      <c r="E5209" s="43">
        <v>0</v>
      </c>
      <c r="F5209" s="44"/>
    </row>
    <row r="5210" spans="1:6" ht="12.75">
      <c r="A5210" s="41" t="s">
        <v>7348</v>
      </c>
      <c r="B5210" s="42" t="e">
        <f ca="1">HYPERLINK("#"&amp;CELL("address",OFFSET([1]Analítico!$B$1,MATCH(104586,[1]Analítico!$B:$B,0)-1,3)),104586)</f>
        <v>#VALUE!</v>
      </c>
      <c r="C5210" s="34" t="s">
        <v>7439</v>
      </c>
      <c r="D5210" s="42" t="s">
        <v>69</v>
      </c>
      <c r="E5210" s="43">
        <v>0</v>
      </c>
      <c r="F5210" s="44"/>
    </row>
    <row r="5211" spans="1:6" ht="12.75">
      <c r="A5211" s="41" t="s">
        <v>7348</v>
      </c>
      <c r="B5211" s="42" t="e">
        <f ca="1">HYPERLINK("#"&amp;CELL("address",OFFSET([1]Analítico!$B$1,MATCH(96798,[1]Analítico!$B:$B,0)-1,3)),96798)</f>
        <v>#VALUE!</v>
      </c>
      <c r="C5211" s="34" t="s">
        <v>7440</v>
      </c>
      <c r="D5211" s="42" t="s">
        <v>40</v>
      </c>
      <c r="E5211" s="43">
        <v>8.89</v>
      </c>
      <c r="F5211" s="44">
        <v>0.58940000000000003</v>
      </c>
    </row>
    <row r="5212" spans="1:6" ht="12.75">
      <c r="A5212" s="41" t="s">
        <v>7348</v>
      </c>
      <c r="B5212" s="42" t="e">
        <f ca="1">HYPERLINK("#"&amp;CELL("address",OFFSET([1]Analítico!$B$1,MATCH(96799,[1]Analítico!$B:$B,0)-1,3)),96799)</f>
        <v>#VALUE!</v>
      </c>
      <c r="C5212" s="34" t="s">
        <v>7441</v>
      </c>
      <c r="D5212" s="42" t="s">
        <v>40</v>
      </c>
      <c r="E5212" s="43">
        <v>11.38</v>
      </c>
      <c r="F5212" s="44">
        <v>0.59489999999999998</v>
      </c>
    </row>
    <row r="5213" spans="1:6" ht="12.75">
      <c r="A5213" s="41" t="s">
        <v>7348</v>
      </c>
      <c r="B5213" s="42" t="e">
        <f ca="1">HYPERLINK("#"&amp;CELL("address",OFFSET([1]Analítico!$B$1,MATCH(96800,[1]Analítico!$B:$B,0)-1,3)),96800)</f>
        <v>#VALUE!</v>
      </c>
      <c r="C5213" s="34" t="s">
        <v>7442</v>
      </c>
      <c r="D5213" s="42" t="s">
        <v>40</v>
      </c>
      <c r="E5213" s="43">
        <v>15.43</v>
      </c>
      <c r="F5213" s="44">
        <v>0.62409999999999999</v>
      </c>
    </row>
    <row r="5214" spans="1:6" ht="12.75">
      <c r="A5214" s="41" t="s">
        <v>7348</v>
      </c>
      <c r="B5214" s="42" t="e">
        <f ca="1">HYPERLINK("#"&amp;CELL("address",OFFSET([1]Analítico!$B$1,MATCH(96801,[1]Analítico!$B:$B,0)-1,3)),96801)</f>
        <v>#VALUE!</v>
      </c>
      <c r="C5214" s="34" t="s">
        <v>7443</v>
      </c>
      <c r="D5214" s="42" t="s">
        <v>40</v>
      </c>
      <c r="E5214" s="43">
        <v>23.22</v>
      </c>
      <c r="F5214" s="44">
        <v>0.67830000000000001</v>
      </c>
    </row>
    <row r="5215" spans="1:6" ht="12.75">
      <c r="A5215" s="41" t="s">
        <v>7348</v>
      </c>
      <c r="B5215" s="42" t="e">
        <f ca="1">HYPERLINK("#"&amp;CELL("address",OFFSET([1]Analítico!$B$1,MATCH(104539,[1]Analítico!$B:$B,0)-1,3)),104539)</f>
        <v>#VALUE!</v>
      </c>
      <c r="C5215" s="34" t="s">
        <v>7444</v>
      </c>
      <c r="D5215" s="42" t="s">
        <v>69</v>
      </c>
      <c r="E5215" s="43">
        <v>0</v>
      </c>
      <c r="F5215" s="44"/>
    </row>
    <row r="5216" spans="1:6" ht="12.75">
      <c r="A5216" s="41" t="s">
        <v>7348</v>
      </c>
      <c r="B5216" s="42" t="e">
        <f ca="1">HYPERLINK("#"&amp;CELL("address",OFFSET([1]Analítico!$B$1,MATCH(104541,[1]Analítico!$B:$B,0)-1,3)),104541)</f>
        <v>#VALUE!</v>
      </c>
      <c r="C5216" s="34" t="s">
        <v>7445</v>
      </c>
      <c r="D5216" s="42" t="s">
        <v>69</v>
      </c>
      <c r="E5216" s="43">
        <v>0</v>
      </c>
      <c r="F5216" s="44"/>
    </row>
    <row r="5217" spans="1:6" ht="12.75">
      <c r="A5217" s="41" t="s">
        <v>7348</v>
      </c>
      <c r="B5217" s="42" t="e">
        <f ca="1">HYPERLINK("#"&amp;CELL("address",OFFSET([1]Analítico!$B$1,MATCH(104540,[1]Analítico!$B:$B,0)-1,3)),104540)</f>
        <v>#VALUE!</v>
      </c>
      <c r="C5217" s="34" t="s">
        <v>7446</v>
      </c>
      <c r="D5217" s="42" t="s">
        <v>69</v>
      </c>
      <c r="E5217" s="43">
        <v>0</v>
      </c>
      <c r="F5217" s="44"/>
    </row>
    <row r="5218" spans="1:6" ht="12.75">
      <c r="A5218" s="41" t="s">
        <v>7348</v>
      </c>
      <c r="B5218" s="42" t="e">
        <f ca="1">HYPERLINK("#"&amp;CELL("address",OFFSET([1]Analítico!$B$1,MATCH(104543,[1]Analítico!$B:$B,0)-1,3)),104543)</f>
        <v>#VALUE!</v>
      </c>
      <c r="C5218" s="34" t="s">
        <v>7447</v>
      </c>
      <c r="D5218" s="42" t="s">
        <v>69</v>
      </c>
      <c r="E5218" s="43">
        <v>0</v>
      </c>
      <c r="F5218" s="44"/>
    </row>
    <row r="5219" spans="1:6" ht="12.75">
      <c r="A5219" s="41" t="s">
        <v>7348</v>
      </c>
      <c r="B5219" s="42" t="e">
        <f ca="1">HYPERLINK("#"&amp;CELL("address",OFFSET([1]Analítico!$B$1,MATCH(104544,[1]Analítico!$B:$B,0)-1,3)),104544)</f>
        <v>#VALUE!</v>
      </c>
      <c r="C5219" s="34" t="s">
        <v>7448</v>
      </c>
      <c r="D5219" s="42" t="s">
        <v>69</v>
      </c>
      <c r="E5219" s="43">
        <v>0</v>
      </c>
      <c r="F5219" s="44"/>
    </row>
    <row r="5220" spans="1:6" ht="12.75">
      <c r="A5220" s="41" t="s">
        <v>7348</v>
      </c>
      <c r="B5220" s="42" t="e">
        <f ca="1">HYPERLINK("#"&amp;CELL("address",OFFSET([1]Analítico!$B$1,MATCH(104545,[1]Analítico!$B:$B,0)-1,3)),104545)</f>
        <v>#VALUE!</v>
      </c>
      <c r="C5220" s="34" t="s">
        <v>7449</v>
      </c>
      <c r="D5220" s="42" t="s">
        <v>69</v>
      </c>
      <c r="E5220" s="43">
        <v>0</v>
      </c>
      <c r="F5220" s="44"/>
    </row>
    <row r="5221" spans="1:6" ht="12.75">
      <c r="A5221" s="41" t="s">
        <v>7348</v>
      </c>
      <c r="B5221" s="42" t="e">
        <f ca="1">HYPERLINK("#"&amp;CELL("address",OFFSET([1]Analítico!$B$1,MATCH(104542,[1]Analítico!$B:$B,0)-1,3)),104542)</f>
        <v>#VALUE!</v>
      </c>
      <c r="C5221" s="34" t="s">
        <v>7450</v>
      </c>
      <c r="D5221" s="42" t="s">
        <v>69</v>
      </c>
      <c r="E5221" s="43">
        <v>0</v>
      </c>
      <c r="F5221" s="44"/>
    </row>
    <row r="5222" spans="1:6" ht="12.75">
      <c r="A5222" s="41" t="s">
        <v>7348</v>
      </c>
      <c r="B5222" s="42" t="e">
        <f ca="1">HYPERLINK("#"&amp;CELL("address",OFFSET([1]Analítico!$B$1,MATCH(104592,[1]Analítico!$B:$B,0)-1,3)),104592)</f>
        <v>#VALUE!</v>
      </c>
      <c r="C5222" s="34" t="s">
        <v>7451</v>
      </c>
      <c r="D5222" s="42" t="s">
        <v>69</v>
      </c>
      <c r="E5222" s="43">
        <v>0</v>
      </c>
      <c r="F5222" s="44"/>
    </row>
    <row r="5223" spans="1:6" ht="12.75">
      <c r="A5223" s="41" t="s">
        <v>7348</v>
      </c>
      <c r="B5223" s="42" t="e">
        <f ca="1">HYPERLINK("#"&amp;CELL("address",OFFSET([1]Analítico!$B$1,MATCH(104548,[1]Analítico!$B:$B,0)-1,3)),104548)</f>
        <v>#VALUE!</v>
      </c>
      <c r="C5223" s="34" t="s">
        <v>7452</v>
      </c>
      <c r="D5223" s="42" t="s">
        <v>69</v>
      </c>
      <c r="E5223" s="43">
        <v>0</v>
      </c>
      <c r="F5223" s="44"/>
    </row>
    <row r="5224" spans="1:6" ht="12.75">
      <c r="A5224" s="41" t="s">
        <v>7348</v>
      </c>
      <c r="B5224" s="42" t="e">
        <f ca="1">HYPERLINK("#"&amp;CELL("address",OFFSET([1]Analítico!$B$1,MATCH(104546,[1]Analítico!$B:$B,0)-1,3)),104546)</f>
        <v>#VALUE!</v>
      </c>
      <c r="C5224" s="34" t="s">
        <v>7453</v>
      </c>
      <c r="D5224" s="42" t="s">
        <v>69</v>
      </c>
      <c r="E5224" s="43">
        <v>0</v>
      </c>
      <c r="F5224" s="44"/>
    </row>
    <row r="5225" spans="1:6" ht="12.75">
      <c r="A5225" s="41" t="s">
        <v>7348</v>
      </c>
      <c r="B5225" s="42" t="e">
        <f ca="1">HYPERLINK("#"&amp;CELL("address",OFFSET([1]Analítico!$B$1,MATCH(104549,[1]Analítico!$B:$B,0)-1,3)),104549)</f>
        <v>#VALUE!</v>
      </c>
      <c r="C5225" s="34" t="s">
        <v>7454</v>
      </c>
      <c r="D5225" s="42" t="s">
        <v>69</v>
      </c>
      <c r="E5225" s="43">
        <v>0</v>
      </c>
      <c r="F5225" s="44"/>
    </row>
    <row r="5226" spans="1:6" ht="12.75">
      <c r="A5226" s="41" t="s">
        <v>7348</v>
      </c>
      <c r="B5226" s="42" t="e">
        <f ca="1">HYPERLINK("#"&amp;CELL("address",OFFSET([1]Analítico!$B$1,MATCH(104550,[1]Analítico!$B:$B,0)-1,3)),104550)</f>
        <v>#VALUE!</v>
      </c>
      <c r="C5226" s="34" t="s">
        <v>7455</v>
      </c>
      <c r="D5226" s="42" t="s">
        <v>69</v>
      </c>
      <c r="E5226" s="43">
        <v>0</v>
      </c>
      <c r="F5226" s="44"/>
    </row>
    <row r="5227" spans="1:6" ht="12.75">
      <c r="A5227" s="41" t="s">
        <v>7348</v>
      </c>
      <c r="B5227" s="42" t="e">
        <f ca="1">HYPERLINK("#"&amp;CELL("address",OFFSET([1]Analítico!$B$1,MATCH(104552,[1]Analítico!$B:$B,0)-1,3)),104552)</f>
        <v>#VALUE!</v>
      </c>
      <c r="C5227" s="34" t="s">
        <v>7456</v>
      </c>
      <c r="D5227" s="42" t="s">
        <v>69</v>
      </c>
      <c r="E5227" s="43">
        <v>0</v>
      </c>
      <c r="F5227" s="44"/>
    </row>
    <row r="5228" spans="1:6" ht="12.75">
      <c r="A5228" s="41" t="s">
        <v>7348</v>
      </c>
      <c r="B5228" s="42" t="e">
        <f ca="1">HYPERLINK("#"&amp;CELL("address",OFFSET([1]Analítico!$B$1,MATCH(104551,[1]Analítico!$B:$B,0)-1,3)),104551)</f>
        <v>#VALUE!</v>
      </c>
      <c r="C5228" s="34" t="s">
        <v>7457</v>
      </c>
      <c r="D5228" s="42" t="s">
        <v>69</v>
      </c>
      <c r="E5228" s="43">
        <v>0</v>
      </c>
      <c r="F5228" s="44"/>
    </row>
    <row r="5229" spans="1:6" ht="12.75">
      <c r="A5229" s="41" t="s">
        <v>7348</v>
      </c>
      <c r="B5229" s="42" t="e">
        <f ca="1">HYPERLINK("#"&amp;CELL("address",OFFSET([1]Analítico!$B$1,MATCH(104553,[1]Analítico!$B:$B,0)-1,3)),104553)</f>
        <v>#VALUE!</v>
      </c>
      <c r="C5229" s="34" t="s">
        <v>7458</v>
      </c>
      <c r="D5229" s="42" t="s">
        <v>69</v>
      </c>
      <c r="E5229" s="43">
        <v>0</v>
      </c>
      <c r="F5229" s="44"/>
    </row>
    <row r="5230" spans="1:6" ht="12.75">
      <c r="A5230" s="41" t="s">
        <v>7348</v>
      </c>
      <c r="B5230" s="42" t="e">
        <f ca="1">HYPERLINK("#"&amp;CELL("address",OFFSET([1]Analítico!$B$1,MATCH(104554,[1]Analítico!$B:$B,0)-1,3)),104554)</f>
        <v>#VALUE!</v>
      </c>
      <c r="C5230" s="34" t="s">
        <v>7459</v>
      </c>
      <c r="D5230" s="42" t="s">
        <v>69</v>
      </c>
      <c r="E5230" s="43">
        <v>0</v>
      </c>
      <c r="F5230" s="44"/>
    </row>
    <row r="5231" spans="1:6" ht="12.75">
      <c r="A5231" s="41" t="s">
        <v>7348</v>
      </c>
      <c r="B5231" s="42" t="e">
        <f ca="1">HYPERLINK("#"&amp;CELL("address",OFFSET([1]Analítico!$B$1,MATCH(104555,[1]Analítico!$B:$B,0)-1,3)),104555)</f>
        <v>#VALUE!</v>
      </c>
      <c r="C5231" s="34" t="s">
        <v>7460</v>
      </c>
      <c r="D5231" s="42" t="s">
        <v>69</v>
      </c>
      <c r="E5231" s="43">
        <v>0</v>
      </c>
      <c r="F5231" s="44"/>
    </row>
    <row r="5232" spans="1:6" ht="12.75">
      <c r="A5232" s="41" t="s">
        <v>7348</v>
      </c>
      <c r="B5232" s="42" t="e">
        <f ca="1">HYPERLINK("#"&amp;CELL("address",OFFSET([1]Analítico!$B$1,MATCH(104556,[1]Analítico!$B:$B,0)-1,3)),104556)</f>
        <v>#VALUE!</v>
      </c>
      <c r="C5232" s="34" t="s">
        <v>7461</v>
      </c>
      <c r="D5232" s="42" t="s">
        <v>69</v>
      </c>
      <c r="E5232" s="43">
        <v>0</v>
      </c>
      <c r="F5232" s="44"/>
    </row>
    <row r="5233" spans="1:6" ht="12.75">
      <c r="A5233" s="41" t="s">
        <v>7348</v>
      </c>
      <c r="B5233" s="42" t="e">
        <f ca="1">HYPERLINK("#"&amp;CELL("address",OFFSET([1]Analítico!$B$1,MATCH(104558,[1]Analítico!$B:$B,0)-1,3)),104558)</f>
        <v>#VALUE!</v>
      </c>
      <c r="C5233" s="34" t="s">
        <v>7462</v>
      </c>
      <c r="D5233" s="42" t="s">
        <v>69</v>
      </c>
      <c r="E5233" s="43">
        <v>0</v>
      </c>
      <c r="F5233" s="44"/>
    </row>
    <row r="5234" spans="1:6" ht="12.75">
      <c r="A5234" s="41" t="s">
        <v>7348</v>
      </c>
      <c r="B5234" s="42" t="e">
        <f ca="1">HYPERLINK("#"&amp;CELL("address",OFFSET([1]Analítico!$B$1,MATCH(104559,[1]Analítico!$B:$B,0)-1,3)),104559)</f>
        <v>#VALUE!</v>
      </c>
      <c r="C5234" s="34" t="s">
        <v>7463</v>
      </c>
      <c r="D5234" s="42" t="s">
        <v>69</v>
      </c>
      <c r="E5234" s="43">
        <v>0</v>
      </c>
      <c r="F5234" s="44"/>
    </row>
    <row r="5235" spans="1:6" ht="12.75">
      <c r="A5235" s="41" t="s">
        <v>7348</v>
      </c>
      <c r="B5235" s="42" t="e">
        <f ca="1">HYPERLINK("#"&amp;CELL("address",OFFSET([1]Analítico!$B$1,MATCH(104560,[1]Analítico!$B:$B,0)-1,3)),104560)</f>
        <v>#VALUE!</v>
      </c>
      <c r="C5235" s="34" t="s">
        <v>7464</v>
      </c>
      <c r="D5235" s="42" t="s">
        <v>69</v>
      </c>
      <c r="E5235" s="43">
        <v>0</v>
      </c>
      <c r="F5235" s="44"/>
    </row>
    <row r="5236" spans="1:6" ht="12.75">
      <c r="A5236" s="41" t="s">
        <v>7348</v>
      </c>
      <c r="B5236" s="42" t="e">
        <f ca="1">HYPERLINK("#"&amp;CELL("address",OFFSET([1]Analítico!$B$1,MATCH(104557,[1]Analítico!$B:$B,0)-1,3)),104557)</f>
        <v>#VALUE!</v>
      </c>
      <c r="C5236" s="34" t="s">
        <v>7465</v>
      </c>
      <c r="D5236" s="42" t="s">
        <v>69</v>
      </c>
      <c r="E5236" s="43">
        <v>0</v>
      </c>
      <c r="F5236" s="44"/>
    </row>
    <row r="5237" spans="1:6" ht="12.75">
      <c r="A5237" s="41" t="s">
        <v>7348</v>
      </c>
      <c r="B5237" s="42" t="e">
        <f ca="1">HYPERLINK("#"&amp;CELL("address",OFFSET([1]Analítico!$B$1,MATCH(104561,[1]Analítico!$B:$B,0)-1,3)),104561)</f>
        <v>#VALUE!</v>
      </c>
      <c r="C5237" s="34" t="s">
        <v>7466</v>
      </c>
      <c r="D5237" s="42" t="s">
        <v>69</v>
      </c>
      <c r="E5237" s="43">
        <v>0</v>
      </c>
      <c r="F5237" s="44"/>
    </row>
    <row r="5238" spans="1:6" ht="12.75">
      <c r="A5238" s="41" t="s">
        <v>7348</v>
      </c>
      <c r="B5238" s="42" t="e">
        <f ca="1">HYPERLINK("#"&amp;CELL("address",OFFSET([1]Analítico!$B$1,MATCH(104562,[1]Analítico!$B:$B,0)-1,3)),104562)</f>
        <v>#VALUE!</v>
      </c>
      <c r="C5238" s="34" t="s">
        <v>7467</v>
      </c>
      <c r="D5238" s="42" t="s">
        <v>69</v>
      </c>
      <c r="E5238" s="43">
        <v>0</v>
      </c>
      <c r="F5238" s="44"/>
    </row>
    <row r="5239" spans="1:6" ht="12.75">
      <c r="A5239" s="41" t="s">
        <v>7348</v>
      </c>
      <c r="B5239" s="42" t="e">
        <f ca="1">HYPERLINK("#"&amp;CELL("address",OFFSET([1]Analítico!$B$1,MATCH(96860,[1]Analítico!$B:$B,0)-1,3)),96860)</f>
        <v>#VALUE!</v>
      </c>
      <c r="C5239" s="34" t="s">
        <v>7468</v>
      </c>
      <c r="D5239" s="42" t="s">
        <v>69</v>
      </c>
      <c r="E5239" s="43">
        <v>32.81</v>
      </c>
      <c r="F5239" s="44">
        <v>0.5111</v>
      </c>
    </row>
    <row r="5240" spans="1:6" ht="12.75">
      <c r="A5240" s="41" t="s">
        <v>7348</v>
      </c>
      <c r="B5240" s="42" t="e">
        <f ca="1">HYPERLINK("#"&amp;CELL("address",OFFSET([1]Analítico!$B$1,MATCH(96862,[1]Analítico!$B:$B,0)-1,3)),96862)</f>
        <v>#VALUE!</v>
      </c>
      <c r="C5240" s="34" t="s">
        <v>7469</v>
      </c>
      <c r="D5240" s="42" t="s">
        <v>69</v>
      </c>
      <c r="E5240" s="43">
        <v>40.25</v>
      </c>
      <c r="F5240" s="44">
        <v>0.52769999999999995</v>
      </c>
    </row>
    <row r="5241" spans="1:6" ht="12.75">
      <c r="A5241" s="41" t="s">
        <v>7348</v>
      </c>
      <c r="B5241" s="42" t="e">
        <f ca="1">HYPERLINK("#"&amp;CELL("address",OFFSET([1]Analítico!$B$1,MATCH(96864,[1]Analítico!$B:$B,0)-1,3)),96864)</f>
        <v>#VALUE!</v>
      </c>
      <c r="C5241" s="34" t="s">
        <v>7470</v>
      </c>
      <c r="D5241" s="42" t="s">
        <v>69</v>
      </c>
      <c r="E5241" s="43">
        <v>56.37</v>
      </c>
      <c r="F5241" s="44">
        <v>0.59709999999999996</v>
      </c>
    </row>
    <row r="5242" spans="1:6" ht="12.75">
      <c r="A5242" s="41" t="s">
        <v>7348</v>
      </c>
      <c r="B5242" s="42" t="e">
        <f ca="1">HYPERLINK("#"&amp;CELL("address",OFFSET([1]Analítico!$B$1,MATCH(96866,[1]Analítico!$B:$B,0)-1,3)),96866)</f>
        <v>#VALUE!</v>
      </c>
      <c r="C5242" s="34" t="s">
        <v>7471</v>
      </c>
      <c r="D5242" s="42" t="s">
        <v>69</v>
      </c>
      <c r="E5242" s="43">
        <v>73.150000000000006</v>
      </c>
      <c r="F5242" s="44">
        <v>0.61829999999999996</v>
      </c>
    </row>
    <row r="5243" spans="1:6" ht="12.75">
      <c r="A5243" s="41" t="s">
        <v>7348</v>
      </c>
      <c r="B5243" s="42" t="e">
        <f ca="1">HYPERLINK("#"&amp;CELL("address",OFFSET([1]Analítico!$B$1,MATCH(96868,[1]Analítico!$B:$B,0)-1,3)),96868)</f>
        <v>#VALUE!</v>
      </c>
      <c r="C5243" s="34" t="s">
        <v>7472</v>
      </c>
      <c r="D5243" s="42" t="s">
        <v>69</v>
      </c>
      <c r="E5243" s="43">
        <v>21.51</v>
      </c>
      <c r="F5243" s="44">
        <v>0.4798</v>
      </c>
    </row>
    <row r="5244" spans="1:6" ht="12.75">
      <c r="A5244" s="41" t="s">
        <v>7348</v>
      </c>
      <c r="B5244" s="42" t="e">
        <f ca="1">HYPERLINK("#"&amp;CELL("address",OFFSET([1]Analítico!$B$1,MATCH(96869,[1]Analítico!$B:$B,0)-1,3)),96869)</f>
        <v>#VALUE!</v>
      </c>
      <c r="C5244" s="34" t="s">
        <v>7473</v>
      </c>
      <c r="D5244" s="42" t="s">
        <v>69</v>
      </c>
      <c r="E5244" s="43">
        <v>32.5</v>
      </c>
      <c r="F5244" s="44">
        <v>0.59199999999999997</v>
      </c>
    </row>
    <row r="5245" spans="1:6" ht="12.75">
      <c r="A5245" s="41" t="s">
        <v>7348</v>
      </c>
      <c r="B5245" s="42" t="e">
        <f ca="1">HYPERLINK("#"&amp;CELL("address",OFFSET([1]Analítico!$B$1,MATCH(96870,[1]Analítico!$B:$B,0)-1,3)),96870)</f>
        <v>#VALUE!</v>
      </c>
      <c r="C5245" s="34" t="s">
        <v>7474</v>
      </c>
      <c r="D5245" s="42" t="s">
        <v>69</v>
      </c>
      <c r="E5245" s="43">
        <v>48.35</v>
      </c>
      <c r="F5245" s="44">
        <v>0.67200000000000004</v>
      </c>
    </row>
    <row r="5246" spans="1:6" ht="12.75">
      <c r="A5246" s="41" t="s">
        <v>7348</v>
      </c>
      <c r="B5246" s="42" t="e">
        <f ca="1">HYPERLINK("#"&amp;CELL("address",OFFSET([1]Analítico!$B$1,MATCH(96871,[1]Analítico!$B:$B,0)-1,3)),96871)</f>
        <v>#VALUE!</v>
      </c>
      <c r="C5246" s="34" t="s">
        <v>7475</v>
      </c>
      <c r="D5246" s="42" t="s">
        <v>69</v>
      </c>
      <c r="E5246" s="43">
        <v>55.42</v>
      </c>
      <c r="F5246" s="44">
        <v>0.64829999999999999</v>
      </c>
    </row>
    <row r="5247" spans="1:6" ht="12.75">
      <c r="A5247" s="41" t="s">
        <v>7348</v>
      </c>
      <c r="B5247" s="42" t="e">
        <f ca="1">HYPERLINK("#"&amp;CELL("address",OFFSET([1]Analítico!$B$1,MATCH(96861,[1]Analítico!$B:$B,0)-1,3)),96861)</f>
        <v>#VALUE!</v>
      </c>
      <c r="C5247" s="34" t="s">
        <v>7476</v>
      </c>
      <c r="D5247" s="42" t="s">
        <v>69</v>
      </c>
      <c r="E5247" s="43">
        <v>41.38</v>
      </c>
      <c r="F5247" s="44">
        <v>0.52439999999999998</v>
      </c>
    </row>
    <row r="5248" spans="1:6" ht="12.75">
      <c r="A5248" s="41" t="s">
        <v>7348</v>
      </c>
      <c r="B5248" s="42" t="e">
        <f ca="1">HYPERLINK("#"&amp;CELL("address",OFFSET([1]Analítico!$B$1,MATCH(96863,[1]Analítico!$B:$B,0)-1,3)),96863)</f>
        <v>#VALUE!</v>
      </c>
      <c r="C5248" s="34" t="s">
        <v>7477</v>
      </c>
      <c r="D5248" s="42" t="s">
        <v>69</v>
      </c>
      <c r="E5248" s="43">
        <v>42.59</v>
      </c>
      <c r="F5248" s="44">
        <v>0.49120000000000003</v>
      </c>
    </row>
    <row r="5249" spans="1:6" ht="12.75">
      <c r="A5249" s="41" t="s">
        <v>7348</v>
      </c>
      <c r="B5249" s="42" t="e">
        <f ca="1">HYPERLINK("#"&amp;CELL("address",OFFSET([1]Analítico!$B$1,MATCH(96865,[1]Analítico!$B:$B,0)-1,3)),96865)</f>
        <v>#VALUE!</v>
      </c>
      <c r="C5249" s="34" t="s">
        <v>7478</v>
      </c>
      <c r="D5249" s="42" t="s">
        <v>69</v>
      </c>
      <c r="E5249" s="43">
        <v>50.28</v>
      </c>
      <c r="F5249" s="44">
        <v>0.48670000000000002</v>
      </c>
    </row>
    <row r="5250" spans="1:6" ht="12.75">
      <c r="A5250" s="41" t="s">
        <v>7348</v>
      </c>
      <c r="B5250" s="42" t="e">
        <f ca="1">HYPERLINK("#"&amp;CELL("address",OFFSET([1]Analítico!$B$1,MATCH(96814,[1]Analítico!$B:$B,0)-1,3)),96814)</f>
        <v>#VALUE!</v>
      </c>
      <c r="C5250" s="34" t="s">
        <v>7479</v>
      </c>
      <c r="D5250" s="42" t="s">
        <v>69</v>
      </c>
      <c r="E5250" s="43">
        <v>17.62</v>
      </c>
      <c r="F5250" s="44">
        <v>0.50280000000000002</v>
      </c>
    </row>
    <row r="5251" spans="1:6" ht="12.75">
      <c r="A5251" s="41" t="s">
        <v>7348</v>
      </c>
      <c r="B5251" s="42" t="e">
        <f ca="1">HYPERLINK("#"&amp;CELL("address",OFFSET([1]Analítico!$B$1,MATCH(96818,[1]Analítico!$B:$B,0)-1,3)),96818)</f>
        <v>#VALUE!</v>
      </c>
      <c r="C5251" s="34" t="s">
        <v>7480</v>
      </c>
      <c r="D5251" s="42" t="s">
        <v>69</v>
      </c>
      <c r="E5251" s="43">
        <v>23.45</v>
      </c>
      <c r="F5251" s="44">
        <v>0.58720000000000006</v>
      </c>
    </row>
    <row r="5252" spans="1:6" ht="12.75">
      <c r="A5252" s="41" t="s">
        <v>7348</v>
      </c>
      <c r="B5252" s="42" t="e">
        <f ca="1">HYPERLINK("#"&amp;CELL("address",OFFSET([1]Analítico!$B$1,MATCH(96819,[1]Analítico!$B:$B,0)-1,3)),96819)</f>
        <v>#VALUE!</v>
      </c>
      <c r="C5252" s="34" t="s">
        <v>7481</v>
      </c>
      <c r="D5252" s="42" t="s">
        <v>69</v>
      </c>
      <c r="E5252" s="43">
        <v>25.15</v>
      </c>
      <c r="F5252" s="44">
        <v>0.58530000000000004</v>
      </c>
    </row>
    <row r="5253" spans="1:6" ht="12.75">
      <c r="A5253" s="41" t="s">
        <v>7348</v>
      </c>
      <c r="B5253" s="42" t="e">
        <f ca="1">HYPERLINK("#"&amp;CELL("address",OFFSET([1]Analítico!$B$1,MATCH(96822,[1]Analítico!$B:$B,0)-1,3)),96822)</f>
        <v>#VALUE!</v>
      </c>
      <c r="C5253" s="34" t="s">
        <v>7482</v>
      </c>
      <c r="D5253" s="42" t="s">
        <v>69</v>
      </c>
      <c r="E5253" s="43">
        <v>32.89</v>
      </c>
      <c r="F5253" s="44">
        <v>0.61539999999999995</v>
      </c>
    </row>
    <row r="5254" spans="1:6" ht="12.75">
      <c r="A5254" s="41" t="s">
        <v>7348</v>
      </c>
      <c r="B5254" s="42" t="e">
        <f ca="1">HYPERLINK("#"&amp;CELL("address",OFFSET([1]Analítico!$B$1,MATCH(96808,[1]Analítico!$B:$B,0)-1,3)),96808)</f>
        <v>#VALUE!</v>
      </c>
      <c r="C5254" s="34" t="s">
        <v>7483</v>
      </c>
      <c r="D5254" s="42" t="s">
        <v>69</v>
      </c>
      <c r="E5254" s="43">
        <v>18.84</v>
      </c>
      <c r="F5254" s="44">
        <v>0.4289</v>
      </c>
    </row>
    <row r="5255" spans="1:6" ht="12.75">
      <c r="A5255" s="41" t="s">
        <v>7348</v>
      </c>
      <c r="B5255" s="42" t="e">
        <f ca="1">HYPERLINK("#"&amp;CELL("address",OFFSET([1]Analítico!$B$1,MATCH(96811,[1]Analítico!$B:$B,0)-1,3)),96811)</f>
        <v>#VALUE!</v>
      </c>
      <c r="C5255" s="34" t="s">
        <v>7484</v>
      </c>
      <c r="D5255" s="42" t="s">
        <v>69</v>
      </c>
      <c r="E5255" s="43">
        <v>23.7</v>
      </c>
      <c r="F5255" s="44">
        <v>0.46200000000000002</v>
      </c>
    </row>
    <row r="5256" spans="1:6" ht="12.75">
      <c r="A5256" s="41" t="s">
        <v>7348</v>
      </c>
      <c r="B5256" s="42" t="e">
        <f ca="1">HYPERLINK("#"&amp;CELL("address",OFFSET([1]Analítico!$B$1,MATCH(96815,[1]Analítico!$B:$B,0)-1,3)),96815)</f>
        <v>#VALUE!</v>
      </c>
      <c r="C5256" s="34" t="s">
        <v>7485</v>
      </c>
      <c r="D5256" s="42" t="s">
        <v>69</v>
      </c>
      <c r="E5256" s="43">
        <v>36.29</v>
      </c>
      <c r="F5256" s="44">
        <v>0.57950000000000002</v>
      </c>
    </row>
    <row r="5257" spans="1:6" ht="12.75">
      <c r="A5257" s="41" t="s">
        <v>7348</v>
      </c>
      <c r="B5257" s="42" t="e">
        <f ca="1">HYPERLINK("#"&amp;CELL("address",OFFSET([1]Analítico!$B$1,MATCH(96820,[1]Analítico!$B:$B,0)-1,3)),96820)</f>
        <v>#VALUE!</v>
      </c>
      <c r="C5257" s="34" t="s">
        <v>7486</v>
      </c>
      <c r="D5257" s="42" t="s">
        <v>69</v>
      </c>
      <c r="E5257" s="43">
        <v>43.67</v>
      </c>
      <c r="F5257" s="44">
        <v>0.5706</v>
      </c>
    </row>
    <row r="5258" spans="1:6" ht="12.75">
      <c r="A5258" s="41" t="s">
        <v>7487</v>
      </c>
      <c r="B5258" s="42" t="e">
        <f ca="1">HYPERLINK("#"&amp;CELL("address",OFFSET([1]Analítico!$B$1,MATCH(96702,[1]Analítico!$B:$B,0)-1,3)),96702)</f>
        <v>#VALUE!</v>
      </c>
      <c r="C5258" s="34" t="s">
        <v>7488</v>
      </c>
      <c r="D5258" s="42" t="s">
        <v>69</v>
      </c>
      <c r="E5258" s="43">
        <v>13.67</v>
      </c>
      <c r="F5258" s="44">
        <v>0</v>
      </c>
    </row>
    <row r="5259" spans="1:6" ht="12.75">
      <c r="A5259" s="41" t="s">
        <v>7487</v>
      </c>
      <c r="B5259" s="42" t="e">
        <f ca="1">HYPERLINK("#"&amp;CELL("address",OFFSET([1]Analítico!$B$1,MATCH(96662,[1]Analítico!$B:$B,0)-1,3)),96662)</f>
        <v>#VALUE!</v>
      </c>
      <c r="C5259" s="34" t="s">
        <v>7489</v>
      </c>
      <c r="D5259" s="42" t="s">
        <v>69</v>
      </c>
      <c r="E5259" s="43">
        <v>10.99</v>
      </c>
      <c r="F5259" s="44">
        <v>0</v>
      </c>
    </row>
    <row r="5260" spans="1:6" ht="12.75">
      <c r="A5260" s="41" t="s">
        <v>7487</v>
      </c>
      <c r="B5260" s="42" t="e">
        <f ca="1">HYPERLINK("#"&amp;CELL("address",OFFSET([1]Analítico!$B$1,MATCH(96704,[1]Analítico!$B:$B,0)-1,3)),96704)</f>
        <v>#VALUE!</v>
      </c>
      <c r="C5260" s="34" t="s">
        <v>7490</v>
      </c>
      <c r="D5260" s="42" t="s">
        <v>69</v>
      </c>
      <c r="E5260" s="43">
        <v>23.78</v>
      </c>
      <c r="F5260" s="44">
        <v>0</v>
      </c>
    </row>
    <row r="5261" spans="1:6" ht="12.75">
      <c r="A5261" s="41" t="s">
        <v>7487</v>
      </c>
      <c r="B5261" s="42" t="e">
        <f ca="1">HYPERLINK("#"&amp;CELL("address",OFFSET([1]Analítico!$B$1,MATCH(96664,[1]Analítico!$B:$B,0)-1,3)),96664)</f>
        <v>#VALUE!</v>
      </c>
      <c r="C5261" s="34" t="s">
        <v>7491</v>
      </c>
      <c r="D5261" s="42" t="s">
        <v>69</v>
      </c>
      <c r="E5261" s="43">
        <v>20.36</v>
      </c>
      <c r="F5261" s="44">
        <v>0</v>
      </c>
    </row>
    <row r="5262" spans="1:6" ht="12.75">
      <c r="A5262" s="41" t="s">
        <v>7487</v>
      </c>
      <c r="B5262" s="42" t="e">
        <f ca="1">HYPERLINK("#"&amp;CELL("address",OFFSET([1]Analítico!$B$1,MATCH(104191,[1]Analítico!$B:$B,0)-1,3)),104191)</f>
        <v>#VALUE!</v>
      </c>
      <c r="C5262" s="34" t="s">
        <v>7492</v>
      </c>
      <c r="D5262" s="42" t="s">
        <v>69</v>
      </c>
      <c r="E5262" s="43">
        <v>12.35</v>
      </c>
      <c r="F5262" s="44">
        <v>0</v>
      </c>
    </row>
    <row r="5263" spans="1:6" ht="12.75">
      <c r="A5263" s="41" t="s">
        <v>7487</v>
      </c>
      <c r="B5263" s="42" t="e">
        <f ca="1">HYPERLINK("#"&amp;CELL("address",OFFSET([1]Analítico!$B$1,MATCH(96700,[1]Analítico!$B:$B,0)-1,3)),96700)</f>
        <v>#VALUE!</v>
      </c>
      <c r="C5263" s="34" t="s">
        <v>7493</v>
      </c>
      <c r="D5263" s="42" t="s">
        <v>69</v>
      </c>
      <c r="E5263" s="43">
        <v>19.73</v>
      </c>
      <c r="F5263" s="44">
        <v>0</v>
      </c>
    </row>
    <row r="5264" spans="1:6" ht="12.75">
      <c r="A5264" s="41" t="s">
        <v>7487</v>
      </c>
      <c r="B5264" s="42" t="e">
        <f ca="1">HYPERLINK("#"&amp;CELL("address",OFFSET([1]Analítico!$B$1,MATCH(96658,[1]Analítico!$B:$B,0)-1,3)),96658)</f>
        <v>#VALUE!</v>
      </c>
      <c r="C5264" s="34" t="s">
        <v>7494</v>
      </c>
      <c r="D5264" s="42" t="s">
        <v>69</v>
      </c>
      <c r="E5264" s="43">
        <v>17.7</v>
      </c>
      <c r="F5264" s="44">
        <v>0</v>
      </c>
    </row>
    <row r="5265" spans="1:6" ht="12.75">
      <c r="A5265" s="41" t="s">
        <v>7487</v>
      </c>
      <c r="B5265" s="42" t="e">
        <f ca="1">HYPERLINK("#"&amp;CELL("address",OFFSET([1]Analítico!$B$1,MATCH(96641,[1]Analítico!$B:$B,0)-1,3)),96641)</f>
        <v>#VALUE!</v>
      </c>
      <c r="C5265" s="34" t="s">
        <v>7495</v>
      </c>
      <c r="D5265" s="42" t="s">
        <v>69</v>
      </c>
      <c r="E5265" s="43">
        <v>20.21</v>
      </c>
      <c r="F5265" s="44">
        <v>0</v>
      </c>
    </row>
    <row r="5266" spans="1:6" ht="12.75">
      <c r="A5266" s="41" t="s">
        <v>7487</v>
      </c>
      <c r="B5266" s="42" t="e">
        <f ca="1">HYPERLINK("#"&amp;CELL("address",OFFSET([1]Analítico!$B$1,MATCH(96661,[1]Analítico!$B:$B,0)-1,3)),96661)</f>
        <v>#VALUE!</v>
      </c>
      <c r="C5266" s="34" t="s">
        <v>7496</v>
      </c>
      <c r="D5266" s="42" t="s">
        <v>69</v>
      </c>
      <c r="E5266" s="43">
        <v>37.090000000000003</v>
      </c>
      <c r="F5266" s="44">
        <v>0</v>
      </c>
    </row>
    <row r="5267" spans="1:6" ht="12.75">
      <c r="A5267" s="41" t="s">
        <v>7487</v>
      </c>
      <c r="B5267" s="42" t="e">
        <f ca="1">HYPERLINK("#"&amp;CELL("address",OFFSET([1]Analítico!$B$1,MATCH(96699,[1]Analítico!$B:$B,0)-1,3)),96699)</f>
        <v>#VALUE!</v>
      </c>
      <c r="C5267" s="34" t="s">
        <v>7497</v>
      </c>
      <c r="D5267" s="42" t="s">
        <v>69</v>
      </c>
      <c r="E5267" s="43">
        <v>29.65</v>
      </c>
      <c r="F5267" s="44">
        <v>0</v>
      </c>
    </row>
    <row r="5268" spans="1:6" ht="12.75">
      <c r="A5268" s="41" t="s">
        <v>7487</v>
      </c>
      <c r="B5268" s="42" t="e">
        <f ca="1">HYPERLINK("#"&amp;CELL("address",OFFSET([1]Analítico!$B$1,MATCH(96657,[1]Analítico!$B:$B,0)-1,3)),96657)</f>
        <v>#VALUE!</v>
      </c>
      <c r="C5268" s="34" t="s">
        <v>7498</v>
      </c>
      <c r="D5268" s="42" t="s">
        <v>69</v>
      </c>
      <c r="E5268" s="43">
        <v>27.62</v>
      </c>
      <c r="F5268" s="44">
        <v>0</v>
      </c>
    </row>
    <row r="5269" spans="1:6" ht="12.75">
      <c r="A5269" s="41" t="s">
        <v>7487</v>
      </c>
      <c r="B5269" s="42" t="e">
        <f ca="1">HYPERLINK("#"&amp;CELL("address",OFFSET([1]Analítico!$B$1,MATCH(96640,[1]Analítico!$B:$B,0)-1,3)),96640)</f>
        <v>#VALUE!</v>
      </c>
      <c r="C5269" s="34" t="s">
        <v>7499</v>
      </c>
      <c r="D5269" s="42" t="s">
        <v>69</v>
      </c>
      <c r="E5269" s="43">
        <v>30.13</v>
      </c>
      <c r="F5269" s="44">
        <v>0</v>
      </c>
    </row>
    <row r="5270" spans="1:6" ht="12.75">
      <c r="A5270" s="41" t="s">
        <v>7487</v>
      </c>
      <c r="B5270" s="42" t="e">
        <f ca="1">HYPERLINK("#"&amp;CELL("address",OFFSET([1]Analítico!$B$1,MATCH(96660,[1]Analítico!$B:$B,0)-1,3)),96660)</f>
        <v>#VALUE!</v>
      </c>
      <c r="C5270" s="34" t="s">
        <v>7500</v>
      </c>
      <c r="D5270" s="42" t="s">
        <v>69</v>
      </c>
      <c r="E5270" s="43">
        <v>37.44</v>
      </c>
      <c r="F5270" s="44">
        <v>0</v>
      </c>
    </row>
    <row r="5271" spans="1:6" ht="12.75">
      <c r="A5271" s="41" t="s">
        <v>7487</v>
      </c>
      <c r="B5271" s="42" t="e">
        <f ca="1">HYPERLINK("#"&amp;CELL("address",OFFSET([1]Analítico!$B$1,MATCH(104196,[1]Analítico!$B:$B,0)-1,3)),104196)</f>
        <v>#VALUE!</v>
      </c>
      <c r="C5271" s="34" t="s">
        <v>7501</v>
      </c>
      <c r="D5271" s="42" t="s">
        <v>69</v>
      </c>
      <c r="E5271" s="43">
        <v>18.71</v>
      </c>
      <c r="F5271" s="44">
        <v>0</v>
      </c>
    </row>
    <row r="5272" spans="1:6" ht="12.75">
      <c r="A5272" s="41" t="s">
        <v>7487</v>
      </c>
      <c r="B5272" s="42" t="e">
        <f ca="1">HYPERLINK("#"&amp;CELL("address",OFFSET([1]Analítico!$B$1,MATCH(104197,[1]Analítico!$B:$B,0)-1,3)),104197)</f>
        <v>#VALUE!</v>
      </c>
      <c r="C5272" s="34" t="s">
        <v>7502</v>
      </c>
      <c r="D5272" s="42" t="s">
        <v>69</v>
      </c>
      <c r="E5272" s="43">
        <v>35.32</v>
      </c>
      <c r="F5272" s="44">
        <v>0</v>
      </c>
    </row>
    <row r="5273" spans="1:6" ht="12.75">
      <c r="A5273" s="41" t="s">
        <v>7487</v>
      </c>
      <c r="B5273" s="42" t="e">
        <f ca="1">HYPERLINK("#"&amp;CELL("address",OFFSET([1]Analítico!$B$1,MATCH(104198,[1]Analítico!$B:$B,0)-1,3)),104198)</f>
        <v>#VALUE!</v>
      </c>
      <c r="C5273" s="34" t="s">
        <v>7503</v>
      </c>
      <c r="D5273" s="42" t="s">
        <v>69</v>
      </c>
      <c r="E5273" s="43">
        <v>9.2200000000000006</v>
      </c>
      <c r="F5273" s="44">
        <v>0</v>
      </c>
    </row>
    <row r="5274" spans="1:6" ht="12.75">
      <c r="A5274" s="41" t="s">
        <v>7487</v>
      </c>
      <c r="B5274" s="42" t="e">
        <f ca="1">HYPERLINK("#"&amp;CELL("address",OFFSET([1]Analítico!$B$1,MATCH(96685,[1]Analítico!$B:$B,0)-1,3)),96685)</f>
        <v>#VALUE!</v>
      </c>
      <c r="C5274" s="34" t="s">
        <v>7504</v>
      </c>
      <c r="D5274" s="42" t="s">
        <v>69</v>
      </c>
      <c r="E5274" s="43">
        <v>14.1</v>
      </c>
      <c r="F5274" s="44">
        <v>0</v>
      </c>
    </row>
    <row r="5275" spans="1:6" ht="12.75">
      <c r="A5275" s="41" t="s">
        <v>7487</v>
      </c>
      <c r="B5275" s="42" t="e">
        <f ca="1">HYPERLINK("#"&amp;CELL("address",OFFSET([1]Analítico!$B$1,MATCH(96651,[1]Analítico!$B:$B,0)-1,3)),96651)</f>
        <v>#VALUE!</v>
      </c>
      <c r="C5275" s="34" t="s">
        <v>7505</v>
      </c>
      <c r="D5275" s="42" t="s">
        <v>69</v>
      </c>
      <c r="E5275" s="43">
        <v>11.07</v>
      </c>
      <c r="F5275" s="44">
        <v>0</v>
      </c>
    </row>
    <row r="5276" spans="1:6" ht="12.75">
      <c r="A5276" s="41" t="s">
        <v>7487</v>
      </c>
      <c r="B5276" s="42" t="e">
        <f ca="1">HYPERLINK("#"&amp;CELL("address",OFFSET([1]Analítico!$B$1,MATCH(96638,[1]Analítico!$B:$B,0)-1,3)),96638)</f>
        <v>#VALUE!</v>
      </c>
      <c r="C5276" s="34" t="s">
        <v>7506</v>
      </c>
      <c r="D5276" s="42" t="s">
        <v>69</v>
      </c>
      <c r="E5276" s="43">
        <v>19.489999999999998</v>
      </c>
      <c r="F5276" s="44">
        <v>0</v>
      </c>
    </row>
    <row r="5277" spans="1:6" ht="12.75">
      <c r="A5277" s="41" t="s">
        <v>7487</v>
      </c>
      <c r="B5277" s="42" t="e">
        <f ca="1">HYPERLINK("#"&amp;CELL("address",OFFSET([1]Analítico!$B$1,MATCH(96687,[1]Analítico!$B:$B,0)-1,3)),96687)</f>
        <v>#VALUE!</v>
      </c>
      <c r="C5277" s="34" t="s">
        <v>7507</v>
      </c>
      <c r="D5277" s="42" t="s">
        <v>69</v>
      </c>
      <c r="E5277" s="43">
        <v>21.4</v>
      </c>
      <c r="F5277" s="44">
        <v>0</v>
      </c>
    </row>
    <row r="5278" spans="1:6" ht="12.75">
      <c r="A5278" s="41" t="s">
        <v>7487</v>
      </c>
      <c r="B5278" s="42" t="e">
        <f ca="1">HYPERLINK("#"&amp;CELL("address",OFFSET([1]Analítico!$B$1,MATCH(96653,[1]Analítico!$B:$B,0)-1,3)),96653)</f>
        <v>#VALUE!</v>
      </c>
      <c r="C5278" s="34" t="s">
        <v>7508</v>
      </c>
      <c r="D5278" s="42" t="s">
        <v>69</v>
      </c>
      <c r="E5278" s="43">
        <v>16.41</v>
      </c>
      <c r="F5278" s="44">
        <v>0</v>
      </c>
    </row>
    <row r="5279" spans="1:6" ht="12.75">
      <c r="A5279" s="41" t="s">
        <v>7487</v>
      </c>
      <c r="B5279" s="42" t="e">
        <f ca="1">HYPERLINK("#"&amp;CELL("address",OFFSET([1]Analítico!$B$1,MATCH(96689,[1]Analítico!$B:$B,0)-1,3)),96689)</f>
        <v>#VALUE!</v>
      </c>
      <c r="C5279" s="34" t="s">
        <v>7509</v>
      </c>
      <c r="D5279" s="42" t="s">
        <v>69</v>
      </c>
      <c r="E5279" s="43">
        <v>32.14</v>
      </c>
      <c r="F5279" s="44">
        <v>0</v>
      </c>
    </row>
    <row r="5280" spans="1:6" ht="12.75">
      <c r="A5280" s="41" t="s">
        <v>7487</v>
      </c>
      <c r="B5280" s="42" t="e">
        <f ca="1">HYPERLINK("#"&amp;CELL("address",OFFSET([1]Analítico!$B$1,MATCH(96655,[1]Analítico!$B:$B,0)-1,3)),96655)</f>
        <v>#VALUE!</v>
      </c>
      <c r="C5280" s="34" t="s">
        <v>7510</v>
      </c>
      <c r="D5280" s="42" t="s">
        <v>69</v>
      </c>
      <c r="E5280" s="43">
        <v>24.93</v>
      </c>
      <c r="F5280" s="44">
        <v>0</v>
      </c>
    </row>
    <row r="5281" spans="1:6" ht="12.75">
      <c r="A5281" s="41" t="s">
        <v>7487</v>
      </c>
      <c r="B5281" s="42" t="e">
        <f ca="1">HYPERLINK("#"&amp;CELL("address",OFFSET([1]Analítico!$B$1,MATCH(96691,[1]Analítico!$B:$B,0)-1,3)),96691)</f>
        <v>#VALUE!</v>
      </c>
      <c r="C5281" s="34" t="s">
        <v>7511</v>
      </c>
      <c r="D5281" s="42" t="s">
        <v>69</v>
      </c>
      <c r="E5281" s="43">
        <v>45.82</v>
      </c>
      <c r="F5281" s="44">
        <v>0</v>
      </c>
    </row>
    <row r="5282" spans="1:6" ht="12.75">
      <c r="A5282" s="41" t="s">
        <v>7487</v>
      </c>
      <c r="B5282" s="42" t="e">
        <f ca="1">HYPERLINK("#"&amp;CELL("address",OFFSET([1]Analítico!$B$1,MATCH(96693,[1]Analítico!$B:$B,0)-1,3)),96693)</f>
        <v>#VALUE!</v>
      </c>
      <c r="C5282" s="34" t="s">
        <v>7512</v>
      </c>
      <c r="D5282" s="42" t="s">
        <v>69</v>
      </c>
      <c r="E5282" s="43">
        <v>68.430000000000007</v>
      </c>
      <c r="F5282" s="44">
        <v>0</v>
      </c>
    </row>
    <row r="5283" spans="1:6" ht="12.75">
      <c r="A5283" s="41" t="s">
        <v>7487</v>
      </c>
      <c r="B5283" s="42" t="e">
        <f ca="1">HYPERLINK("#"&amp;CELL("address",OFFSET([1]Analítico!$B$1,MATCH(96695,[1]Analítico!$B:$B,0)-1,3)),96695)</f>
        <v>#VALUE!</v>
      </c>
      <c r="C5283" s="34" t="s">
        <v>7513</v>
      </c>
      <c r="D5283" s="42" t="s">
        <v>69</v>
      </c>
      <c r="E5283" s="43">
        <v>117.43</v>
      </c>
      <c r="F5283" s="44">
        <v>0</v>
      </c>
    </row>
    <row r="5284" spans="1:6" ht="12.75">
      <c r="A5284" s="41" t="s">
        <v>7487</v>
      </c>
      <c r="B5284" s="42" t="e">
        <f ca="1">HYPERLINK("#"&amp;CELL("address",OFFSET([1]Analítico!$B$1,MATCH(104193,[1]Analítico!$B:$B,0)-1,3)),104193)</f>
        <v>#VALUE!</v>
      </c>
      <c r="C5284" s="34" t="s">
        <v>7514</v>
      </c>
      <c r="D5284" s="42" t="s">
        <v>69</v>
      </c>
      <c r="E5284" s="43">
        <v>194.35</v>
      </c>
      <c r="F5284" s="44">
        <v>0</v>
      </c>
    </row>
    <row r="5285" spans="1:6" ht="12.75">
      <c r="A5285" s="41" t="s">
        <v>7487</v>
      </c>
      <c r="B5285" s="42" t="e">
        <f ca="1">HYPERLINK("#"&amp;CELL("address",OFFSET([1]Analítico!$B$1,MATCH(96697,[1]Analítico!$B:$B,0)-1,3)),96697)</f>
        <v>#VALUE!</v>
      </c>
      <c r="C5285" s="34" t="s">
        <v>7515</v>
      </c>
      <c r="D5285" s="42" t="s">
        <v>69</v>
      </c>
      <c r="E5285" s="43">
        <v>391.86</v>
      </c>
      <c r="F5285" s="44">
        <v>0</v>
      </c>
    </row>
    <row r="5286" spans="1:6" ht="12.75">
      <c r="A5286" s="41" t="s">
        <v>7487</v>
      </c>
      <c r="B5286" s="42" t="e">
        <f ca="1">HYPERLINK("#"&amp;CELL("address",OFFSET([1]Analítico!$B$1,MATCH(104199,[1]Analítico!$B:$B,0)-1,3)),104199)</f>
        <v>#VALUE!</v>
      </c>
      <c r="C5286" s="34" t="s">
        <v>7516</v>
      </c>
      <c r="D5286" s="42" t="s">
        <v>69</v>
      </c>
      <c r="E5286" s="43">
        <v>8.9499999999999993</v>
      </c>
      <c r="F5286" s="44">
        <v>0</v>
      </c>
    </row>
    <row r="5287" spans="1:6" ht="12.75">
      <c r="A5287" s="41" t="s">
        <v>7487</v>
      </c>
      <c r="B5287" s="42" t="e">
        <f ca="1">HYPERLINK("#"&amp;CELL("address",OFFSET([1]Analítico!$B$1,MATCH(96684,[1]Analítico!$B:$B,0)-1,3)),96684)</f>
        <v>#VALUE!</v>
      </c>
      <c r="C5287" s="34" t="s">
        <v>7517</v>
      </c>
      <c r="D5287" s="42" t="s">
        <v>69</v>
      </c>
      <c r="E5287" s="43">
        <v>13.65</v>
      </c>
      <c r="F5287" s="44">
        <v>0</v>
      </c>
    </row>
    <row r="5288" spans="1:6" ht="12.75">
      <c r="A5288" s="41" t="s">
        <v>7487</v>
      </c>
      <c r="B5288" s="42" t="e">
        <f ca="1">HYPERLINK("#"&amp;CELL("address",OFFSET([1]Analítico!$B$1,MATCH(96650,[1]Analítico!$B:$B,0)-1,3)),96650)</f>
        <v>#VALUE!</v>
      </c>
      <c r="C5288" s="34" t="s">
        <v>7518</v>
      </c>
      <c r="D5288" s="42" t="s">
        <v>69</v>
      </c>
      <c r="E5288" s="43">
        <v>10.62</v>
      </c>
      <c r="F5288" s="44">
        <v>0</v>
      </c>
    </row>
    <row r="5289" spans="1:6" ht="12.75">
      <c r="A5289" s="41" t="s">
        <v>7487</v>
      </c>
      <c r="B5289" s="42" t="e">
        <f ca="1">HYPERLINK("#"&amp;CELL("address",OFFSET([1]Analítico!$B$1,MATCH(96637,[1]Analítico!$B:$B,0)-1,3)),96637)</f>
        <v>#VALUE!</v>
      </c>
      <c r="C5289" s="34" t="s">
        <v>7519</v>
      </c>
      <c r="D5289" s="42" t="s">
        <v>69</v>
      </c>
      <c r="E5289" s="43">
        <v>19.04</v>
      </c>
      <c r="F5289" s="44">
        <v>0</v>
      </c>
    </row>
    <row r="5290" spans="1:6" ht="12.75">
      <c r="A5290" s="41" t="s">
        <v>7487</v>
      </c>
      <c r="B5290" s="42" t="e">
        <f ca="1">HYPERLINK("#"&amp;CELL("address",OFFSET([1]Analítico!$B$1,MATCH(96686,[1]Analítico!$B:$B,0)-1,3)),96686)</f>
        <v>#VALUE!</v>
      </c>
      <c r="C5290" s="34" t="s">
        <v>7520</v>
      </c>
      <c r="D5290" s="42" t="s">
        <v>69</v>
      </c>
      <c r="E5290" s="43">
        <v>17.55</v>
      </c>
      <c r="F5290" s="44">
        <v>0</v>
      </c>
    </row>
    <row r="5291" spans="1:6" ht="12.75">
      <c r="A5291" s="41" t="s">
        <v>7487</v>
      </c>
      <c r="B5291" s="42" t="e">
        <f ca="1">HYPERLINK("#"&amp;CELL("address",OFFSET([1]Analítico!$B$1,MATCH(96652,[1]Analítico!$B:$B,0)-1,3)),96652)</f>
        <v>#VALUE!</v>
      </c>
      <c r="C5291" s="34" t="s">
        <v>7521</v>
      </c>
      <c r="D5291" s="42" t="s">
        <v>69</v>
      </c>
      <c r="E5291" s="43">
        <v>12.56</v>
      </c>
      <c r="F5291" s="44">
        <v>0</v>
      </c>
    </row>
    <row r="5292" spans="1:6" ht="12.75">
      <c r="A5292" s="41" t="s">
        <v>7487</v>
      </c>
      <c r="B5292" s="42" t="e">
        <f ca="1">HYPERLINK("#"&amp;CELL("address",OFFSET([1]Analítico!$B$1,MATCH(96688,[1]Analítico!$B:$B,0)-1,3)),96688)</f>
        <v>#VALUE!</v>
      </c>
      <c r="C5292" s="34" t="s">
        <v>7522</v>
      </c>
      <c r="D5292" s="42" t="s">
        <v>69</v>
      </c>
      <c r="E5292" s="43">
        <v>25.87</v>
      </c>
      <c r="F5292" s="44">
        <v>0</v>
      </c>
    </row>
    <row r="5293" spans="1:6" ht="12.75">
      <c r="A5293" s="41" t="s">
        <v>7487</v>
      </c>
      <c r="B5293" s="42" t="e">
        <f ca="1">HYPERLINK("#"&amp;CELL("address",OFFSET([1]Analítico!$B$1,MATCH(96654,[1]Analítico!$B:$B,0)-1,3)),96654)</f>
        <v>#VALUE!</v>
      </c>
      <c r="C5293" s="34" t="s">
        <v>7523</v>
      </c>
      <c r="D5293" s="42" t="s">
        <v>69</v>
      </c>
      <c r="E5293" s="43">
        <v>18.66</v>
      </c>
      <c r="F5293" s="44">
        <v>0</v>
      </c>
    </row>
    <row r="5294" spans="1:6" ht="12.75">
      <c r="A5294" s="41" t="s">
        <v>7487</v>
      </c>
      <c r="B5294" s="42" t="e">
        <f ca="1">HYPERLINK("#"&amp;CELL("address",OFFSET([1]Analítico!$B$1,MATCH(96690,[1]Analítico!$B:$B,0)-1,3)),96690)</f>
        <v>#VALUE!</v>
      </c>
      <c r="C5294" s="34" t="s">
        <v>7524</v>
      </c>
      <c r="D5294" s="42" t="s">
        <v>69</v>
      </c>
      <c r="E5294" s="43">
        <v>35.9</v>
      </c>
      <c r="F5294" s="44">
        <v>0</v>
      </c>
    </row>
    <row r="5295" spans="1:6" ht="12.75">
      <c r="A5295" s="41" t="s">
        <v>7487</v>
      </c>
      <c r="B5295" s="42" t="e">
        <f ca="1">HYPERLINK("#"&amp;CELL("address",OFFSET([1]Analítico!$B$1,MATCH(96692,[1]Analítico!$B:$B,0)-1,3)),96692)</f>
        <v>#VALUE!</v>
      </c>
      <c r="C5295" s="34" t="s">
        <v>7525</v>
      </c>
      <c r="D5295" s="42" t="s">
        <v>69</v>
      </c>
      <c r="E5295" s="43">
        <v>50.72</v>
      </c>
      <c r="F5295" s="44">
        <v>0</v>
      </c>
    </row>
    <row r="5296" spans="1:6" ht="12.75">
      <c r="A5296" s="41" t="s">
        <v>7487</v>
      </c>
      <c r="B5296" s="42" t="e">
        <f ca="1">HYPERLINK("#"&amp;CELL("address",OFFSET([1]Analítico!$B$1,MATCH(96694,[1]Analítico!$B:$B,0)-1,3)),96694)</f>
        <v>#VALUE!</v>
      </c>
      <c r="C5296" s="34" t="s">
        <v>7526</v>
      </c>
      <c r="D5296" s="42" t="s">
        <v>69</v>
      </c>
      <c r="E5296" s="43">
        <v>106.62</v>
      </c>
      <c r="F5296" s="44">
        <v>0</v>
      </c>
    </row>
    <row r="5297" spans="1:6" ht="12.75">
      <c r="A5297" s="41" t="s">
        <v>7487</v>
      </c>
      <c r="B5297" s="42" t="e">
        <f ca="1">HYPERLINK("#"&amp;CELL("address",OFFSET([1]Analítico!$B$1,MATCH(96696,[1]Analítico!$B:$B,0)-1,3)),96696)</f>
        <v>#VALUE!</v>
      </c>
      <c r="C5297" s="34" t="s">
        <v>7527</v>
      </c>
      <c r="D5297" s="42" t="s">
        <v>69</v>
      </c>
      <c r="E5297" s="43">
        <v>133.08000000000001</v>
      </c>
      <c r="F5297" s="44">
        <v>0</v>
      </c>
    </row>
    <row r="5298" spans="1:6" ht="12.75">
      <c r="A5298" s="41" t="s">
        <v>7487</v>
      </c>
      <c r="B5298" s="42" t="e">
        <f ca="1">HYPERLINK("#"&amp;CELL("address",OFFSET([1]Analítico!$B$1,MATCH(96709,[1]Analítico!$B:$B,0)-1,3)),96709)</f>
        <v>#VALUE!</v>
      </c>
      <c r="C5298" s="34" t="s">
        <v>7528</v>
      </c>
      <c r="D5298" s="42" t="s">
        <v>69</v>
      </c>
      <c r="E5298" s="43">
        <v>129.41999999999999</v>
      </c>
      <c r="F5298" s="44">
        <v>0</v>
      </c>
    </row>
    <row r="5299" spans="1:6" ht="12.75">
      <c r="A5299" s="41" t="s">
        <v>7487</v>
      </c>
      <c r="B5299" s="42" t="e">
        <f ca="1">HYPERLINK("#"&amp;CELL("address",OFFSET([1]Analítico!$B$1,MATCH(104200,[1]Analítico!$B:$B,0)-1,3)),104200)</f>
        <v>#VALUE!</v>
      </c>
      <c r="C5299" s="34" t="s">
        <v>7529</v>
      </c>
      <c r="D5299" s="42" t="s">
        <v>69</v>
      </c>
      <c r="E5299" s="43">
        <v>7.27</v>
      </c>
      <c r="F5299" s="44">
        <v>0</v>
      </c>
    </row>
    <row r="5300" spans="1:6" ht="12.75">
      <c r="A5300" s="41" t="s">
        <v>7487</v>
      </c>
      <c r="B5300" s="42" t="e">
        <f ca="1">HYPERLINK("#"&amp;CELL("address",OFFSET([1]Analítico!$B$1,MATCH(96698,[1]Analítico!$B:$B,0)-1,3)),96698)</f>
        <v>#VALUE!</v>
      </c>
      <c r="C5300" s="34" t="s">
        <v>7530</v>
      </c>
      <c r="D5300" s="42" t="s">
        <v>69</v>
      </c>
      <c r="E5300" s="43">
        <v>9.66</v>
      </c>
      <c r="F5300" s="44">
        <v>0</v>
      </c>
    </row>
    <row r="5301" spans="1:6" ht="12.75">
      <c r="A5301" s="41" t="s">
        <v>7487</v>
      </c>
      <c r="B5301" s="42" t="e">
        <f ca="1">HYPERLINK("#"&amp;CELL("address",OFFSET([1]Analítico!$B$1,MATCH(96656,[1]Analítico!$B:$B,0)-1,3)),96656)</f>
        <v>#VALUE!</v>
      </c>
      <c r="C5301" s="34" t="s">
        <v>7531</v>
      </c>
      <c r="D5301" s="42" t="s">
        <v>69</v>
      </c>
      <c r="E5301" s="43">
        <v>7.63</v>
      </c>
      <c r="F5301" s="44">
        <v>0</v>
      </c>
    </row>
    <row r="5302" spans="1:6" ht="12.75">
      <c r="A5302" s="41" t="s">
        <v>7487</v>
      </c>
      <c r="B5302" s="42" t="e">
        <f ca="1">HYPERLINK("#"&amp;CELL("address",OFFSET([1]Analítico!$B$1,MATCH(96639,[1]Analítico!$B:$B,0)-1,3)),96639)</f>
        <v>#VALUE!</v>
      </c>
      <c r="C5302" s="34" t="s">
        <v>7532</v>
      </c>
      <c r="D5302" s="42" t="s">
        <v>69</v>
      </c>
      <c r="E5302" s="43">
        <v>13.24</v>
      </c>
      <c r="F5302" s="44">
        <v>0</v>
      </c>
    </row>
    <row r="5303" spans="1:6" ht="12.75">
      <c r="A5303" s="41" t="s">
        <v>7487</v>
      </c>
      <c r="B5303" s="42" t="e">
        <f ca="1">HYPERLINK("#"&amp;CELL("address",OFFSET([1]Analítico!$B$1,MATCH(96701,[1]Analítico!$B:$B,0)-1,3)),96701)</f>
        <v>#VALUE!</v>
      </c>
      <c r="C5303" s="34" t="s">
        <v>7533</v>
      </c>
      <c r="D5303" s="42" t="s">
        <v>69</v>
      </c>
      <c r="E5303" s="43">
        <v>13.23</v>
      </c>
      <c r="F5303" s="44">
        <v>0</v>
      </c>
    </row>
    <row r="5304" spans="1:6" ht="12.75">
      <c r="A5304" s="41" t="s">
        <v>7487</v>
      </c>
      <c r="B5304" s="42" t="e">
        <f ca="1">HYPERLINK("#"&amp;CELL("address",OFFSET([1]Analítico!$B$1,MATCH(96659,[1]Analítico!$B:$B,0)-1,3)),96659)</f>
        <v>#VALUE!</v>
      </c>
      <c r="C5304" s="34" t="s">
        <v>7534</v>
      </c>
      <c r="D5304" s="42" t="s">
        <v>69</v>
      </c>
      <c r="E5304" s="43">
        <v>9.89</v>
      </c>
      <c r="F5304" s="44">
        <v>0</v>
      </c>
    </row>
    <row r="5305" spans="1:6" ht="12.75">
      <c r="A5305" s="41" t="s">
        <v>7487</v>
      </c>
      <c r="B5305" s="42" t="e">
        <f ca="1">HYPERLINK("#"&amp;CELL("address",OFFSET([1]Analítico!$B$1,MATCH(96703,[1]Analítico!$B:$B,0)-1,3)),96703)</f>
        <v>#VALUE!</v>
      </c>
      <c r="C5305" s="34" t="s">
        <v>7535</v>
      </c>
      <c r="D5305" s="42" t="s">
        <v>69</v>
      </c>
      <c r="E5305" s="43">
        <v>23.38</v>
      </c>
      <c r="F5305" s="44">
        <v>0</v>
      </c>
    </row>
    <row r="5306" spans="1:6" ht="12.75">
      <c r="A5306" s="41" t="s">
        <v>7487</v>
      </c>
      <c r="B5306" s="42" t="e">
        <f ca="1">HYPERLINK("#"&amp;CELL("address",OFFSET([1]Analítico!$B$1,MATCH(96663,[1]Analítico!$B:$B,0)-1,3)),96663)</f>
        <v>#VALUE!</v>
      </c>
      <c r="C5306" s="34" t="s">
        <v>7536</v>
      </c>
      <c r="D5306" s="42" t="s">
        <v>69</v>
      </c>
      <c r="E5306" s="43">
        <v>18.57</v>
      </c>
      <c r="F5306" s="44">
        <v>0</v>
      </c>
    </row>
    <row r="5307" spans="1:6" ht="12.75">
      <c r="A5307" s="41" t="s">
        <v>7487</v>
      </c>
      <c r="B5307" s="42" t="e">
        <f ca="1">HYPERLINK("#"&amp;CELL("address",OFFSET([1]Analítico!$B$1,MATCH(96705,[1]Analítico!$B:$B,0)-1,3)),96705)</f>
        <v>#VALUE!</v>
      </c>
      <c r="C5307" s="34" t="s">
        <v>7537</v>
      </c>
      <c r="D5307" s="42" t="s">
        <v>69</v>
      </c>
      <c r="E5307" s="43">
        <v>28.36</v>
      </c>
      <c r="F5307" s="44">
        <v>0</v>
      </c>
    </row>
    <row r="5308" spans="1:6" ht="12.75">
      <c r="A5308" s="41" t="s">
        <v>7487</v>
      </c>
      <c r="B5308" s="42" t="e">
        <f ca="1">HYPERLINK("#"&amp;CELL("address",OFFSET([1]Analítico!$B$1,MATCH(96706,[1]Analítico!$B:$B,0)-1,3)),96706)</f>
        <v>#VALUE!</v>
      </c>
      <c r="C5308" s="34" t="s">
        <v>7538</v>
      </c>
      <c r="D5308" s="42" t="s">
        <v>69</v>
      </c>
      <c r="E5308" s="43">
        <v>41.9</v>
      </c>
      <c r="F5308" s="44">
        <v>0</v>
      </c>
    </row>
    <row r="5309" spans="1:6" ht="12.75">
      <c r="A5309" s="41" t="s">
        <v>7487</v>
      </c>
      <c r="B5309" s="42" t="e">
        <f ca="1">HYPERLINK("#"&amp;CELL("address",OFFSET([1]Analítico!$B$1,MATCH(96707,[1]Analítico!$B:$B,0)-1,3)),96707)</f>
        <v>#VALUE!</v>
      </c>
      <c r="C5309" s="34" t="s">
        <v>7539</v>
      </c>
      <c r="D5309" s="42" t="s">
        <v>69</v>
      </c>
      <c r="E5309" s="43">
        <v>67.069999999999993</v>
      </c>
      <c r="F5309" s="44">
        <v>0</v>
      </c>
    </row>
    <row r="5310" spans="1:6" ht="12.75">
      <c r="A5310" s="41" t="s">
        <v>7487</v>
      </c>
      <c r="B5310" s="42" t="e">
        <f ca="1">HYPERLINK("#"&amp;CELL("address",OFFSET([1]Analítico!$B$1,MATCH(96708,[1]Analítico!$B:$B,0)-1,3)),96708)</f>
        <v>#VALUE!</v>
      </c>
      <c r="C5310" s="34" t="s">
        <v>7540</v>
      </c>
      <c r="D5310" s="42" t="s">
        <v>69</v>
      </c>
      <c r="E5310" s="43">
        <v>101.47</v>
      </c>
      <c r="F5310" s="44">
        <v>0</v>
      </c>
    </row>
    <row r="5311" spans="1:6" ht="12.75">
      <c r="A5311" s="41" t="s">
        <v>7487</v>
      </c>
      <c r="B5311" s="42" t="e">
        <f ca="1">HYPERLINK("#"&amp;CELL("address",OFFSET([1]Analítico!$B$1,MATCH(96675,[1]Analítico!$B:$B,0)-1,3)),96675)</f>
        <v>#VALUE!</v>
      </c>
      <c r="C5311" s="34" t="s">
        <v>7541</v>
      </c>
      <c r="D5311" s="42" t="s">
        <v>40</v>
      </c>
      <c r="E5311" s="43">
        <v>181.74</v>
      </c>
      <c r="F5311" s="44">
        <v>0</v>
      </c>
    </row>
    <row r="5312" spans="1:6" ht="12.75">
      <c r="A5312" s="41" t="s">
        <v>7487</v>
      </c>
      <c r="B5312" s="42" t="e">
        <f ca="1">HYPERLINK("#"&amp;CELL("address",OFFSET([1]Analítico!$B$1,MATCH(96683,[1]Analítico!$B:$B,0)-1,3)),96683)</f>
        <v>#VALUE!</v>
      </c>
      <c r="C5312" s="34" t="s">
        <v>7542</v>
      </c>
      <c r="D5312" s="42" t="s">
        <v>40</v>
      </c>
      <c r="E5312" s="43">
        <v>352.88</v>
      </c>
      <c r="F5312" s="44">
        <v>0</v>
      </c>
    </row>
    <row r="5313" spans="1:6" ht="12.75">
      <c r="A5313" s="41" t="s">
        <v>7487</v>
      </c>
      <c r="B5313" s="42" t="e">
        <f ca="1">HYPERLINK("#"&amp;CELL("address",OFFSET([1]Analítico!$B$1,MATCH(104194,[1]Analítico!$B:$B,0)-1,3)),104194)</f>
        <v>#VALUE!</v>
      </c>
      <c r="C5313" s="34" t="s">
        <v>7543</v>
      </c>
      <c r="D5313" s="42" t="s">
        <v>40</v>
      </c>
      <c r="E5313" s="43">
        <v>26.01</v>
      </c>
      <c r="F5313" s="44">
        <v>0</v>
      </c>
    </row>
    <row r="5314" spans="1:6" ht="12.75">
      <c r="A5314" s="41" t="s">
        <v>7487</v>
      </c>
      <c r="B5314" s="42" t="e">
        <f ca="1">HYPERLINK("#"&amp;CELL("address",OFFSET([1]Analítico!$B$1,MATCH(104195,[1]Analítico!$B:$B,0)-1,3)),104195)</f>
        <v>#VALUE!</v>
      </c>
      <c r="C5314" s="34" t="s">
        <v>7544</v>
      </c>
      <c r="D5314" s="42" t="s">
        <v>40</v>
      </c>
      <c r="E5314" s="43">
        <v>27.61</v>
      </c>
      <c r="F5314" s="44">
        <v>0</v>
      </c>
    </row>
    <row r="5315" spans="1:6" ht="12.75">
      <c r="A5315" s="41" t="s">
        <v>7487</v>
      </c>
      <c r="B5315" s="42" t="e">
        <f ca="1">HYPERLINK("#"&amp;CELL("address",OFFSET([1]Analítico!$B$1,MATCH(96668,[1]Analítico!$B:$B,0)-1,3)),96668)</f>
        <v>#VALUE!</v>
      </c>
      <c r="C5315" s="34" t="s">
        <v>7545</v>
      </c>
      <c r="D5315" s="42" t="s">
        <v>40</v>
      </c>
      <c r="E5315" s="43">
        <v>20.86</v>
      </c>
      <c r="F5315" s="44">
        <v>0</v>
      </c>
    </row>
    <row r="5316" spans="1:6" ht="12.75">
      <c r="A5316" s="41" t="s">
        <v>7487</v>
      </c>
      <c r="B5316" s="42" t="e">
        <f ca="1">HYPERLINK("#"&amp;CELL("address",OFFSET([1]Analítico!$B$1,MATCH(96644,[1]Analítico!$B:$B,0)-1,3)),96644)</f>
        <v>#VALUE!</v>
      </c>
      <c r="C5316" s="34" t="s">
        <v>7546</v>
      </c>
      <c r="D5316" s="42" t="s">
        <v>40</v>
      </c>
      <c r="E5316" s="43">
        <v>26.89</v>
      </c>
      <c r="F5316" s="44">
        <v>0</v>
      </c>
    </row>
    <row r="5317" spans="1:6" ht="12.75">
      <c r="A5317" s="41" t="s">
        <v>7487</v>
      </c>
      <c r="B5317" s="42" t="e">
        <f ca="1">HYPERLINK("#"&amp;CELL("address",OFFSET([1]Analítico!$B$1,MATCH(96635,[1]Analítico!$B:$B,0)-1,3)),96635)</f>
        <v>#VALUE!</v>
      </c>
      <c r="C5317" s="34" t="s">
        <v>7547</v>
      </c>
      <c r="D5317" s="42" t="s">
        <v>40</v>
      </c>
      <c r="E5317" s="43">
        <v>49.6</v>
      </c>
      <c r="F5317" s="44">
        <v>0</v>
      </c>
    </row>
    <row r="5318" spans="1:6" ht="12.75">
      <c r="A5318" s="41" t="s">
        <v>7487</v>
      </c>
      <c r="B5318" s="42" t="e">
        <f ca="1">HYPERLINK("#"&amp;CELL("address",OFFSET([1]Analítico!$B$1,MATCH(96636,[1]Analítico!$B:$B,0)-1,3)),96636)</f>
        <v>#VALUE!</v>
      </c>
      <c r="C5318" s="34" t="s">
        <v>7548</v>
      </c>
      <c r="D5318" s="42" t="s">
        <v>40</v>
      </c>
      <c r="E5318" s="43">
        <v>52.56</v>
      </c>
      <c r="F5318" s="44">
        <v>0</v>
      </c>
    </row>
    <row r="5319" spans="1:6" ht="12.75">
      <c r="A5319" s="41" t="s">
        <v>7487</v>
      </c>
      <c r="B5319" s="42" t="e">
        <f ca="1">HYPERLINK("#"&amp;CELL("address",OFFSET([1]Analítico!$B$1,MATCH(96676,[1]Analítico!$B:$B,0)-1,3)),96676)</f>
        <v>#VALUE!</v>
      </c>
      <c r="C5319" s="34" t="s">
        <v>7549</v>
      </c>
      <c r="D5319" s="42" t="s">
        <v>40</v>
      </c>
      <c r="E5319" s="43">
        <v>26.42</v>
      </c>
      <c r="F5319" s="44">
        <v>0</v>
      </c>
    </row>
    <row r="5320" spans="1:6" ht="12.75">
      <c r="A5320" s="41" t="s">
        <v>7487</v>
      </c>
      <c r="B5320" s="42" t="e">
        <f ca="1">HYPERLINK("#"&amp;CELL("address",OFFSET([1]Analítico!$B$1,MATCH(96647,[1]Analítico!$B:$B,0)-1,3)),96647)</f>
        <v>#VALUE!</v>
      </c>
      <c r="C5320" s="34" t="s">
        <v>7550</v>
      </c>
      <c r="D5320" s="42" t="s">
        <v>40</v>
      </c>
      <c r="E5320" s="43">
        <v>29.19</v>
      </c>
      <c r="F5320" s="44">
        <v>0</v>
      </c>
    </row>
    <row r="5321" spans="1:6" ht="12.75">
      <c r="A5321" s="41" t="s">
        <v>7487</v>
      </c>
      <c r="B5321" s="42" t="e">
        <f ca="1">HYPERLINK("#"&amp;CELL("address",OFFSET([1]Analítico!$B$1,MATCH(96669,[1]Analítico!$B:$B,0)-1,3)),96669)</f>
        <v>#VALUE!</v>
      </c>
      <c r="C5321" s="34" t="s">
        <v>7551</v>
      </c>
      <c r="D5321" s="42" t="s">
        <v>40</v>
      </c>
      <c r="E5321" s="43">
        <v>20.65</v>
      </c>
      <c r="F5321" s="44">
        <v>0</v>
      </c>
    </row>
    <row r="5322" spans="1:6" ht="12.75">
      <c r="A5322" s="41" t="s">
        <v>7487</v>
      </c>
      <c r="B5322" s="42" t="e">
        <f ca="1">HYPERLINK("#"&amp;CELL("address",OFFSET([1]Analítico!$B$1,MATCH(96645,[1]Analítico!$B:$B,0)-1,3)),96645)</f>
        <v>#VALUE!</v>
      </c>
      <c r="C5322" s="34" t="s">
        <v>7552</v>
      </c>
      <c r="D5322" s="42" t="s">
        <v>40</v>
      </c>
      <c r="E5322" s="43">
        <v>23.87</v>
      </c>
      <c r="F5322" s="44">
        <v>0</v>
      </c>
    </row>
    <row r="5323" spans="1:6" ht="12.75">
      <c r="A5323" s="41" t="s">
        <v>7487</v>
      </c>
      <c r="B5323" s="42" t="e">
        <f ca="1">HYPERLINK("#"&amp;CELL("address",OFFSET([1]Analítico!$B$1,MATCH(96677,[1]Analítico!$B:$B,0)-1,3)),96677)</f>
        <v>#VALUE!</v>
      </c>
      <c r="C5323" s="34" t="s">
        <v>7553</v>
      </c>
      <c r="D5323" s="42" t="s">
        <v>40</v>
      </c>
      <c r="E5323" s="43">
        <v>34.409999999999997</v>
      </c>
      <c r="F5323" s="44">
        <v>0</v>
      </c>
    </row>
    <row r="5324" spans="1:6" ht="12.75">
      <c r="A5324" s="41" t="s">
        <v>7487</v>
      </c>
      <c r="B5324" s="42" t="e">
        <f ca="1">HYPERLINK("#"&amp;CELL("address",OFFSET([1]Analítico!$B$1,MATCH(96648,[1]Analítico!$B:$B,0)-1,3)),96648)</f>
        <v>#VALUE!</v>
      </c>
      <c r="C5324" s="34" t="s">
        <v>7554</v>
      </c>
      <c r="D5324" s="42" t="s">
        <v>40</v>
      </c>
      <c r="E5324" s="43">
        <v>35.97</v>
      </c>
      <c r="F5324" s="44">
        <v>0</v>
      </c>
    </row>
    <row r="5325" spans="1:6" ht="12.75">
      <c r="A5325" s="41" t="s">
        <v>7487</v>
      </c>
      <c r="B5325" s="42" t="e">
        <f ca="1">HYPERLINK("#"&amp;CELL("address",OFFSET([1]Analítico!$B$1,MATCH(96670,[1]Analítico!$B:$B,0)-1,3)),96670)</f>
        <v>#VALUE!</v>
      </c>
      <c r="C5325" s="34" t="s">
        <v>7555</v>
      </c>
      <c r="D5325" s="42" t="s">
        <v>40</v>
      </c>
      <c r="E5325" s="43">
        <v>26.82</v>
      </c>
      <c r="F5325" s="44">
        <v>0</v>
      </c>
    </row>
    <row r="5326" spans="1:6" ht="12.75">
      <c r="A5326" s="41" t="s">
        <v>7487</v>
      </c>
      <c r="B5326" s="42" t="e">
        <f ca="1">HYPERLINK("#"&amp;CELL("address",OFFSET([1]Analítico!$B$1,MATCH(96646,[1]Analítico!$B:$B,0)-1,3)),96646)</f>
        <v>#VALUE!</v>
      </c>
      <c r="C5326" s="34" t="s">
        <v>7556</v>
      </c>
      <c r="D5326" s="42" t="s">
        <v>40</v>
      </c>
      <c r="E5326" s="43">
        <v>29.13</v>
      </c>
      <c r="F5326" s="44">
        <v>0</v>
      </c>
    </row>
    <row r="5327" spans="1:6" ht="12.75">
      <c r="A5327" s="41" t="s">
        <v>7487</v>
      </c>
      <c r="B5327" s="42" t="e">
        <f ca="1">HYPERLINK("#"&amp;CELL("address",OFFSET([1]Analítico!$B$1,MATCH(96678,[1]Analítico!$B:$B,0)-1,3)),96678)</f>
        <v>#VALUE!</v>
      </c>
      <c r="C5327" s="34" t="s">
        <v>7557</v>
      </c>
      <c r="D5327" s="42" t="s">
        <v>40</v>
      </c>
      <c r="E5327" s="43">
        <v>47.3</v>
      </c>
      <c r="F5327" s="44">
        <v>0</v>
      </c>
    </row>
    <row r="5328" spans="1:6" ht="12.75">
      <c r="A5328" s="41" t="s">
        <v>7487</v>
      </c>
      <c r="B5328" s="42" t="e">
        <f ca="1">HYPERLINK("#"&amp;CELL("address",OFFSET([1]Analítico!$B$1,MATCH(96649,[1]Analítico!$B:$B,0)-1,3)),96649)</f>
        <v>#VALUE!</v>
      </c>
      <c r="C5328" s="34" t="s">
        <v>7558</v>
      </c>
      <c r="D5328" s="42" t="s">
        <v>40</v>
      </c>
      <c r="E5328" s="43">
        <v>47.47</v>
      </c>
      <c r="F5328" s="44">
        <v>0</v>
      </c>
    </row>
    <row r="5329" spans="1:6" ht="12.75">
      <c r="A5329" s="41" t="s">
        <v>7487</v>
      </c>
      <c r="B5329" s="42" t="e">
        <f ca="1">HYPERLINK("#"&amp;CELL("address",OFFSET([1]Analítico!$B$1,MATCH(96671,[1]Analítico!$B:$B,0)-1,3)),96671)</f>
        <v>#VALUE!</v>
      </c>
      <c r="C5329" s="34" t="s">
        <v>7559</v>
      </c>
      <c r="D5329" s="42" t="s">
        <v>40</v>
      </c>
      <c r="E5329" s="43">
        <v>40.49</v>
      </c>
      <c r="F5329" s="44">
        <v>0</v>
      </c>
    </row>
    <row r="5330" spans="1:6" ht="12.75">
      <c r="A5330" s="41" t="s">
        <v>7487</v>
      </c>
      <c r="B5330" s="42" t="e">
        <f ca="1">HYPERLINK("#"&amp;CELL("address",OFFSET([1]Analítico!$B$1,MATCH(96679,[1]Analítico!$B:$B,0)-1,3)),96679)</f>
        <v>#VALUE!</v>
      </c>
      <c r="C5330" s="34" t="s">
        <v>7560</v>
      </c>
      <c r="D5330" s="42" t="s">
        <v>40</v>
      </c>
      <c r="E5330" s="43">
        <v>70.36</v>
      </c>
      <c r="F5330" s="44">
        <v>0</v>
      </c>
    </row>
    <row r="5331" spans="1:6" ht="12.75">
      <c r="A5331" s="41" t="s">
        <v>7487</v>
      </c>
      <c r="B5331" s="42" t="e">
        <f ca="1">HYPERLINK("#"&amp;CELL("address",OFFSET([1]Analítico!$B$1,MATCH(96672,[1]Analítico!$B:$B,0)-1,3)),96672)</f>
        <v>#VALUE!</v>
      </c>
      <c r="C5331" s="34" t="s">
        <v>7561</v>
      </c>
      <c r="D5331" s="42" t="s">
        <v>40</v>
      </c>
      <c r="E5331" s="43">
        <v>61.57</v>
      </c>
      <c r="F5331" s="44">
        <v>0</v>
      </c>
    </row>
    <row r="5332" spans="1:6" ht="12.75">
      <c r="A5332" s="41" t="s">
        <v>7487</v>
      </c>
      <c r="B5332" s="42" t="e">
        <f ca="1">HYPERLINK("#"&amp;CELL("address",OFFSET([1]Analítico!$B$1,MATCH(96680,[1]Analítico!$B:$B,0)-1,3)),96680)</f>
        <v>#VALUE!</v>
      </c>
      <c r="C5332" s="34" t="s">
        <v>7562</v>
      </c>
      <c r="D5332" s="42" t="s">
        <v>40</v>
      </c>
      <c r="E5332" s="43">
        <v>116.14</v>
      </c>
      <c r="F5332" s="44">
        <v>0</v>
      </c>
    </row>
    <row r="5333" spans="1:6" ht="12.75">
      <c r="A5333" s="41" t="s">
        <v>7487</v>
      </c>
      <c r="B5333" s="42" t="e">
        <f ca="1">HYPERLINK("#"&amp;CELL("address",OFFSET([1]Analítico!$B$1,MATCH(96673,[1]Analítico!$B:$B,0)-1,3)),96673)</f>
        <v>#VALUE!</v>
      </c>
      <c r="C5333" s="34" t="s">
        <v>7563</v>
      </c>
      <c r="D5333" s="42" t="s">
        <v>40</v>
      </c>
      <c r="E5333" s="43">
        <v>77.55</v>
      </c>
      <c r="F5333" s="44">
        <v>0</v>
      </c>
    </row>
    <row r="5334" spans="1:6" ht="12.75">
      <c r="A5334" s="41" t="s">
        <v>7487</v>
      </c>
      <c r="B5334" s="42" t="e">
        <f ca="1">HYPERLINK("#"&amp;CELL("address",OFFSET([1]Analítico!$B$1,MATCH(96681,[1]Analítico!$B:$B,0)-1,3)),96681)</f>
        <v>#VALUE!</v>
      </c>
      <c r="C5334" s="34" t="s">
        <v>7564</v>
      </c>
      <c r="D5334" s="42" t="s">
        <v>40</v>
      </c>
      <c r="E5334" s="43">
        <v>156.09</v>
      </c>
      <c r="F5334" s="44">
        <v>0</v>
      </c>
    </row>
    <row r="5335" spans="1:6" ht="12.75">
      <c r="A5335" s="41" t="s">
        <v>7487</v>
      </c>
      <c r="B5335" s="42" t="e">
        <f ca="1">HYPERLINK("#"&amp;CELL("address",OFFSET([1]Analítico!$B$1,MATCH(96674,[1]Analítico!$B:$B,0)-1,3)),96674)</f>
        <v>#VALUE!</v>
      </c>
      <c r="C5335" s="34" t="s">
        <v>7565</v>
      </c>
      <c r="D5335" s="42" t="s">
        <v>40</v>
      </c>
      <c r="E5335" s="43">
        <v>125.11</v>
      </c>
      <c r="F5335" s="44">
        <v>0</v>
      </c>
    </row>
    <row r="5336" spans="1:6" ht="12.75">
      <c r="A5336" s="41" t="s">
        <v>7487</v>
      </c>
      <c r="B5336" s="42" t="e">
        <f ca="1">HYPERLINK("#"&amp;CELL("address",OFFSET([1]Analítico!$B$1,MATCH(96682,[1]Analítico!$B:$B,0)-1,3)),96682)</f>
        <v>#VALUE!</v>
      </c>
      <c r="C5336" s="34" t="s">
        <v>7566</v>
      </c>
      <c r="D5336" s="42" t="s">
        <v>40</v>
      </c>
      <c r="E5336" s="43">
        <v>257.19</v>
      </c>
      <c r="F5336" s="44">
        <v>0</v>
      </c>
    </row>
    <row r="5337" spans="1:6" ht="12.75">
      <c r="A5337" s="41" t="s">
        <v>7487</v>
      </c>
      <c r="B5337" s="42" t="e">
        <f ca="1">HYPERLINK("#"&amp;CELL("address",OFFSET([1]Analítico!$B$1,MATCH(96643,[1]Analítico!$B:$B,0)-1,3)),96643)</f>
        <v>#VALUE!</v>
      </c>
      <c r="C5337" s="34" t="s">
        <v>7567</v>
      </c>
      <c r="D5337" s="42" t="s">
        <v>69</v>
      </c>
      <c r="E5337" s="43">
        <v>52.87</v>
      </c>
      <c r="F5337" s="44">
        <v>0</v>
      </c>
    </row>
    <row r="5338" spans="1:6" ht="12.75">
      <c r="A5338" s="41" t="s">
        <v>7487</v>
      </c>
      <c r="B5338" s="42" t="e">
        <f ca="1">HYPERLINK("#"&amp;CELL("address",OFFSET([1]Analítico!$B$1,MATCH(104201,[1]Analítico!$B:$B,0)-1,3)),104201)</f>
        <v>#VALUE!</v>
      </c>
      <c r="C5338" s="34" t="s">
        <v>7568</v>
      </c>
      <c r="D5338" s="42" t="s">
        <v>69</v>
      </c>
      <c r="E5338" s="43">
        <v>23.12</v>
      </c>
      <c r="F5338" s="44">
        <v>0</v>
      </c>
    </row>
    <row r="5339" spans="1:6" ht="12.75">
      <c r="A5339" s="41" t="s">
        <v>7487</v>
      </c>
      <c r="B5339" s="42" t="e">
        <f ca="1">HYPERLINK("#"&amp;CELL("address",OFFSET([1]Analítico!$B$1,MATCH(104192,[1]Analítico!$B:$B,0)-1,3)),104192)</f>
        <v>#VALUE!</v>
      </c>
      <c r="C5339" s="34" t="s">
        <v>7569</v>
      </c>
      <c r="D5339" s="42" t="s">
        <v>69</v>
      </c>
      <c r="E5339" s="43">
        <v>34.119999999999997</v>
      </c>
      <c r="F5339" s="44">
        <v>0</v>
      </c>
    </row>
    <row r="5340" spans="1:6" ht="12.75">
      <c r="A5340" s="41" t="s">
        <v>7487</v>
      </c>
      <c r="B5340" s="42" t="e">
        <f ca="1">HYPERLINK("#"&amp;CELL("address",OFFSET([1]Analítico!$B$1,MATCH(104202,[1]Analítico!$B:$B,0)-1,3)),104202)</f>
        <v>#VALUE!</v>
      </c>
      <c r="C5340" s="34" t="s">
        <v>7570</v>
      </c>
      <c r="D5340" s="42" t="s">
        <v>69</v>
      </c>
      <c r="E5340" s="43">
        <v>13.21</v>
      </c>
      <c r="F5340" s="44">
        <v>0</v>
      </c>
    </row>
    <row r="5341" spans="1:6" ht="12.75">
      <c r="A5341" s="41" t="s">
        <v>7487</v>
      </c>
      <c r="B5341" s="42" t="e">
        <f ca="1">HYPERLINK("#"&amp;CELL("address",OFFSET([1]Analítico!$B$1,MATCH(96717,[1]Analítico!$B:$B,0)-1,3)),96717)</f>
        <v>#VALUE!</v>
      </c>
      <c r="C5341" s="34" t="s">
        <v>7571</v>
      </c>
      <c r="D5341" s="42" t="s">
        <v>69</v>
      </c>
      <c r="E5341" s="43">
        <v>357.16</v>
      </c>
      <c r="F5341" s="44">
        <v>0</v>
      </c>
    </row>
    <row r="5342" spans="1:6" ht="12.75">
      <c r="A5342" s="41" t="s">
        <v>7487</v>
      </c>
      <c r="B5342" s="42" t="e">
        <f ca="1">HYPERLINK("#"&amp;CELL("address",OFFSET([1]Analítico!$B$1,MATCH(96710,[1]Analítico!$B:$B,0)-1,3)),96710)</f>
        <v>#VALUE!</v>
      </c>
      <c r="C5342" s="34" t="s">
        <v>7572</v>
      </c>
      <c r="D5342" s="42" t="s">
        <v>69</v>
      </c>
      <c r="E5342" s="43">
        <v>17.89</v>
      </c>
      <c r="F5342" s="44">
        <v>0</v>
      </c>
    </row>
    <row r="5343" spans="1:6" ht="12.75">
      <c r="A5343" s="41" t="s">
        <v>7487</v>
      </c>
      <c r="B5343" s="42" t="e">
        <f ca="1">HYPERLINK("#"&amp;CELL("address",OFFSET([1]Analítico!$B$1,MATCH(96665,[1]Analítico!$B:$B,0)-1,3)),96665)</f>
        <v>#VALUE!</v>
      </c>
      <c r="C5343" s="34" t="s">
        <v>7573</v>
      </c>
      <c r="D5343" s="42" t="s">
        <v>69</v>
      </c>
      <c r="E5343" s="43">
        <v>13.84</v>
      </c>
      <c r="F5343" s="44">
        <v>0</v>
      </c>
    </row>
    <row r="5344" spans="1:6" ht="12.75">
      <c r="A5344" s="41" t="s">
        <v>7487</v>
      </c>
      <c r="B5344" s="42" t="e">
        <f ca="1">HYPERLINK("#"&amp;CELL("address",OFFSET([1]Analítico!$B$1,MATCH(96642,[1]Analítico!$B:$B,0)-1,3)),96642)</f>
        <v>#VALUE!</v>
      </c>
      <c r="C5344" s="34" t="s">
        <v>7574</v>
      </c>
      <c r="D5344" s="42" t="s">
        <v>69</v>
      </c>
      <c r="E5344" s="43">
        <v>25.07</v>
      </c>
      <c r="F5344" s="44">
        <v>0</v>
      </c>
    </row>
    <row r="5345" spans="1:6" ht="12.75">
      <c r="A5345" s="41" t="s">
        <v>7487</v>
      </c>
      <c r="B5345" s="42" t="e">
        <f ca="1">HYPERLINK("#"&amp;CELL("address",OFFSET([1]Analítico!$B$1,MATCH(96711,[1]Analítico!$B:$B,0)-1,3)),96711)</f>
        <v>#VALUE!</v>
      </c>
      <c r="C5345" s="34" t="s">
        <v>7575</v>
      </c>
      <c r="D5345" s="42" t="s">
        <v>69</v>
      </c>
      <c r="E5345" s="43">
        <v>26.41</v>
      </c>
      <c r="F5345" s="44">
        <v>0</v>
      </c>
    </row>
    <row r="5346" spans="1:6" ht="12.75">
      <c r="A5346" s="41" t="s">
        <v>7487</v>
      </c>
      <c r="B5346" s="42" t="e">
        <f ca="1">HYPERLINK("#"&amp;CELL("address",OFFSET([1]Analítico!$B$1,MATCH(96666,[1]Analítico!$B:$B,0)-1,3)),96666)</f>
        <v>#VALUE!</v>
      </c>
      <c r="C5346" s="34" t="s">
        <v>7576</v>
      </c>
      <c r="D5346" s="42" t="s">
        <v>69</v>
      </c>
      <c r="E5346" s="43">
        <v>19.75</v>
      </c>
      <c r="F5346" s="44">
        <v>0</v>
      </c>
    </row>
    <row r="5347" spans="1:6" ht="12.75">
      <c r="A5347" s="41" t="s">
        <v>7487</v>
      </c>
      <c r="B5347" s="42" t="e">
        <f ca="1">HYPERLINK("#"&amp;CELL("address",OFFSET([1]Analítico!$B$1,MATCH(96712,[1]Analítico!$B:$B,0)-1,3)),96712)</f>
        <v>#VALUE!</v>
      </c>
      <c r="C5347" s="34" t="s">
        <v>7577</v>
      </c>
      <c r="D5347" s="42" t="s">
        <v>69</v>
      </c>
      <c r="E5347" s="43">
        <v>37.39</v>
      </c>
      <c r="F5347" s="44">
        <v>0</v>
      </c>
    </row>
    <row r="5348" spans="1:6" ht="12.75">
      <c r="A5348" s="41" t="s">
        <v>7487</v>
      </c>
      <c r="B5348" s="42" t="e">
        <f ca="1">HYPERLINK("#"&amp;CELL("address",OFFSET([1]Analítico!$B$1,MATCH(96667,[1]Analítico!$B:$B,0)-1,3)),96667)</f>
        <v>#VALUE!</v>
      </c>
      <c r="C5348" s="34" t="s">
        <v>7578</v>
      </c>
      <c r="D5348" s="42" t="s">
        <v>69</v>
      </c>
      <c r="E5348" s="43">
        <v>27.78</v>
      </c>
      <c r="F5348" s="44">
        <v>0</v>
      </c>
    </row>
    <row r="5349" spans="1:6" ht="12.75">
      <c r="A5349" s="41" t="s">
        <v>7487</v>
      </c>
      <c r="B5349" s="42" t="e">
        <f ca="1">HYPERLINK("#"&amp;CELL("address",OFFSET([1]Analítico!$B$1,MATCH(96713,[1]Analítico!$B:$B,0)-1,3)),96713)</f>
        <v>#VALUE!</v>
      </c>
      <c r="C5349" s="34" t="s">
        <v>7579</v>
      </c>
      <c r="D5349" s="42" t="s">
        <v>69</v>
      </c>
      <c r="E5349" s="43">
        <v>57.08</v>
      </c>
      <c r="F5349" s="44">
        <v>0</v>
      </c>
    </row>
    <row r="5350" spans="1:6" ht="12.75">
      <c r="A5350" s="41" t="s">
        <v>7487</v>
      </c>
      <c r="B5350" s="42" t="e">
        <f ca="1">HYPERLINK("#"&amp;CELL("address",OFFSET([1]Analítico!$B$1,MATCH(96714,[1]Analítico!$B:$B,0)-1,3)),96714)</f>
        <v>#VALUE!</v>
      </c>
      <c r="C5350" s="34" t="s">
        <v>7580</v>
      </c>
      <c r="D5350" s="42" t="s">
        <v>69</v>
      </c>
      <c r="E5350" s="43">
        <v>80.989999999999995</v>
      </c>
      <c r="F5350" s="44">
        <v>0</v>
      </c>
    </row>
    <row r="5351" spans="1:6" ht="12.75">
      <c r="A5351" s="41" t="s">
        <v>7487</v>
      </c>
      <c r="B5351" s="42" t="e">
        <f ca="1">HYPERLINK("#"&amp;CELL("address",OFFSET([1]Analítico!$B$1,MATCH(96715,[1]Analítico!$B:$B,0)-1,3)),96715)</f>
        <v>#VALUE!</v>
      </c>
      <c r="C5351" s="34" t="s">
        <v>7581</v>
      </c>
      <c r="D5351" s="42" t="s">
        <v>69</v>
      </c>
      <c r="E5351" s="43">
        <v>143.4</v>
      </c>
      <c r="F5351" s="44">
        <v>0</v>
      </c>
    </row>
    <row r="5352" spans="1:6" ht="12.75">
      <c r="A5352" s="41" t="s">
        <v>7487</v>
      </c>
      <c r="B5352" s="42" t="e">
        <f ca="1">HYPERLINK("#"&amp;CELL("address",OFFSET([1]Analítico!$B$1,MATCH(96716,[1]Analítico!$B:$B,0)-1,3)),96716)</f>
        <v>#VALUE!</v>
      </c>
      <c r="C5352" s="34" t="s">
        <v>7582</v>
      </c>
      <c r="D5352" s="42" t="s">
        <v>69</v>
      </c>
      <c r="E5352" s="43">
        <v>186.6</v>
      </c>
      <c r="F5352" s="44">
        <v>0</v>
      </c>
    </row>
    <row r="5353" spans="1:6" ht="12.75">
      <c r="A5353" s="41" t="s">
        <v>7583</v>
      </c>
      <c r="B5353" s="42" t="e">
        <f ca="1">HYPERLINK("#"&amp;CELL("address",OFFSET([1]Analítico!$B$1,MATCH(104328,[1]Analítico!$B:$B,0)-1,3)),104328)</f>
        <v>#VALUE!</v>
      </c>
      <c r="C5353" s="34" t="s">
        <v>7584</v>
      </c>
      <c r="D5353" s="42" t="s">
        <v>69</v>
      </c>
      <c r="E5353" s="43">
        <v>76.27</v>
      </c>
      <c r="F5353" s="44">
        <v>0</v>
      </c>
    </row>
    <row r="5354" spans="1:6" ht="12.75">
      <c r="A5354" s="41" t="s">
        <v>7583</v>
      </c>
      <c r="B5354" s="42" t="e">
        <f ca="1">HYPERLINK("#"&amp;CELL("address",OFFSET([1]Analítico!$B$1,MATCH(104329,[1]Analítico!$B:$B,0)-1,3)),104329)</f>
        <v>#VALUE!</v>
      </c>
      <c r="C5354" s="34" t="s">
        <v>7585</v>
      </c>
      <c r="D5354" s="42" t="s">
        <v>69</v>
      </c>
      <c r="E5354" s="43">
        <v>85.35</v>
      </c>
      <c r="F5354" s="44">
        <v>0</v>
      </c>
    </row>
    <row r="5355" spans="1:6" ht="12.75">
      <c r="A5355" s="41" t="s">
        <v>7583</v>
      </c>
      <c r="B5355" s="42" t="e">
        <f ca="1">HYPERLINK("#"&amp;CELL("address",OFFSET([1]Analítico!$B$1,MATCH(89707,[1]Analítico!$B:$B,0)-1,3)),89707)</f>
        <v>#VALUE!</v>
      </c>
      <c r="C5355" s="34" t="s">
        <v>7586</v>
      </c>
      <c r="D5355" s="42" t="s">
        <v>69</v>
      </c>
      <c r="E5355" s="43">
        <v>54.19</v>
      </c>
      <c r="F5355" s="44">
        <v>0</v>
      </c>
    </row>
    <row r="5356" spans="1:6" ht="12.75">
      <c r="A5356" s="41" t="s">
        <v>7583</v>
      </c>
      <c r="B5356" s="42" t="e">
        <f ca="1">HYPERLINK("#"&amp;CELL("address",OFFSET([1]Analítico!$B$1,MATCH(89708,[1]Analítico!$B:$B,0)-1,3)),89708)</f>
        <v>#VALUE!</v>
      </c>
      <c r="C5356" s="34" t="s">
        <v>7587</v>
      </c>
      <c r="D5356" s="42" t="s">
        <v>69</v>
      </c>
      <c r="E5356" s="43">
        <v>111.24</v>
      </c>
      <c r="F5356" s="44">
        <v>0</v>
      </c>
    </row>
    <row r="5357" spans="1:6" ht="12.75">
      <c r="A5357" s="41" t="s">
        <v>7583</v>
      </c>
      <c r="B5357" s="42" t="e">
        <f ca="1">HYPERLINK("#"&amp;CELL("address",OFFSET([1]Analítico!$B$1,MATCH(104330,[1]Analítico!$B:$B,0)-1,3)),104330)</f>
        <v>#VALUE!</v>
      </c>
      <c r="C5357" s="34" t="s">
        <v>7588</v>
      </c>
      <c r="D5357" s="42" t="s">
        <v>69</v>
      </c>
      <c r="E5357" s="43">
        <v>0</v>
      </c>
      <c r="F5357" s="44"/>
    </row>
    <row r="5358" spans="1:6" ht="12.75">
      <c r="A5358" s="41" t="s">
        <v>7583</v>
      </c>
      <c r="B5358" s="42" t="e">
        <f ca="1">HYPERLINK("#"&amp;CELL("address",OFFSET([1]Analítico!$B$1,MATCH(104326,[1]Analítico!$B:$B,0)-1,3)),104326)</f>
        <v>#VALUE!</v>
      </c>
      <c r="C5358" s="34" t="s">
        <v>7589</v>
      </c>
      <c r="D5358" s="42" t="s">
        <v>69</v>
      </c>
      <c r="E5358" s="43">
        <v>22.11</v>
      </c>
      <c r="F5358" s="44">
        <v>0</v>
      </c>
    </row>
    <row r="5359" spans="1:6" ht="12.75">
      <c r="A5359" s="41" t="s">
        <v>7583</v>
      </c>
      <c r="B5359" s="42" t="e">
        <f ca="1">HYPERLINK("#"&amp;CELL("address",OFFSET([1]Analítico!$B$1,MATCH(89710,[1]Analítico!$B:$B,0)-1,3)),89710)</f>
        <v>#VALUE!</v>
      </c>
      <c r="C5359" s="34" t="s">
        <v>7590</v>
      </c>
      <c r="D5359" s="42" t="s">
        <v>69</v>
      </c>
      <c r="E5359" s="43">
        <v>20.53</v>
      </c>
      <c r="F5359" s="44">
        <v>0</v>
      </c>
    </row>
    <row r="5360" spans="1:6" ht="12.75">
      <c r="A5360" s="41" t="s">
        <v>7583</v>
      </c>
      <c r="B5360" s="42" t="e">
        <f ca="1">HYPERLINK("#"&amp;CELL("address",OFFSET([1]Analítico!$B$1,MATCH(104327,[1]Analítico!$B:$B,0)-1,3)),104327)</f>
        <v>#VALUE!</v>
      </c>
      <c r="C5360" s="34" t="s">
        <v>7591</v>
      </c>
      <c r="D5360" s="42" t="s">
        <v>69</v>
      </c>
      <c r="E5360" s="43">
        <v>21.18</v>
      </c>
      <c r="F5360" s="44">
        <v>0</v>
      </c>
    </row>
    <row r="5361" spans="1:6" ht="12.75">
      <c r="A5361" s="41" t="s">
        <v>7583</v>
      </c>
      <c r="B5361" s="42" t="e">
        <f ca="1">HYPERLINK("#"&amp;CELL("address",OFFSET([1]Analítico!$B$1,MATCH(89709,[1]Analítico!$B:$B,0)-1,3)),89709)</f>
        <v>#VALUE!</v>
      </c>
      <c r="C5361" s="34" t="s">
        <v>7592</v>
      </c>
      <c r="D5361" s="42" t="s">
        <v>69</v>
      </c>
      <c r="E5361" s="43">
        <v>23.08</v>
      </c>
      <c r="F5361" s="44">
        <v>0</v>
      </c>
    </row>
    <row r="5362" spans="1:6" ht="12.75">
      <c r="A5362" s="41" t="s">
        <v>7593</v>
      </c>
      <c r="B5362" s="42" t="e">
        <f ca="1">HYPERLINK("#"&amp;CELL("address",OFFSET([1]Analítico!$B$1,MATCH(104341,[1]Analítico!$B:$B,0)-1,3)),104341)</f>
        <v>#VALUE!</v>
      </c>
      <c r="C5362" s="34" t="s">
        <v>7594</v>
      </c>
      <c r="D5362" s="42" t="s">
        <v>69</v>
      </c>
      <c r="E5362" s="43">
        <v>11.94</v>
      </c>
      <c r="F5362" s="44">
        <v>0</v>
      </c>
    </row>
    <row r="5363" spans="1:6" ht="12.75">
      <c r="A5363" s="41" t="s">
        <v>7593</v>
      </c>
      <c r="B5363" s="42" t="e">
        <f ca="1">HYPERLINK("#"&amp;CELL("address",OFFSET([1]Analítico!$B$1,MATCH(104357,[1]Analítico!$B:$B,0)-1,3)),104357)</f>
        <v>#VALUE!</v>
      </c>
      <c r="C5363" s="34" t="s">
        <v>7595</v>
      </c>
      <c r="D5363" s="42" t="s">
        <v>69</v>
      </c>
      <c r="E5363" s="43">
        <v>20</v>
      </c>
      <c r="F5363" s="44">
        <v>0</v>
      </c>
    </row>
    <row r="5364" spans="1:6" ht="12.75">
      <c r="A5364" s="41" t="s">
        <v>7593</v>
      </c>
      <c r="B5364" s="42" t="e">
        <f ca="1">HYPERLINK("#"&amp;CELL("address",OFFSET([1]Analítico!$B$1,MATCH(89811,[1]Analítico!$B:$B,0)-1,3)),89811)</f>
        <v>#VALUE!</v>
      </c>
      <c r="C5364" s="34" t="s">
        <v>7596</v>
      </c>
      <c r="D5364" s="42" t="s">
        <v>69</v>
      </c>
      <c r="E5364" s="43">
        <v>46</v>
      </c>
      <c r="F5364" s="44">
        <v>0</v>
      </c>
    </row>
    <row r="5365" spans="1:6" ht="12.75">
      <c r="A5365" s="41" t="s">
        <v>7593</v>
      </c>
      <c r="B5365" s="42" t="e">
        <f ca="1">HYPERLINK("#"&amp;CELL("address",OFFSET([1]Analítico!$B$1,MATCH(89748,[1]Analítico!$B:$B,0)-1,3)),89748)</f>
        <v>#VALUE!</v>
      </c>
      <c r="C5365" s="34" t="s">
        <v>7597</v>
      </c>
      <c r="D5365" s="42" t="s">
        <v>69</v>
      </c>
      <c r="E5365" s="43">
        <v>44.49</v>
      </c>
      <c r="F5365" s="44">
        <v>0</v>
      </c>
    </row>
    <row r="5366" spans="1:6" ht="12.75">
      <c r="A5366" s="41" t="s">
        <v>7593</v>
      </c>
      <c r="B5366" s="42" t="e">
        <f ca="1">HYPERLINK("#"&amp;CELL("address",OFFSET([1]Analítico!$B$1,MATCH(89852,[1]Analítico!$B:$B,0)-1,3)),89852)</f>
        <v>#VALUE!</v>
      </c>
      <c r="C5366" s="34" t="s">
        <v>7598</v>
      </c>
      <c r="D5366" s="42" t="s">
        <v>69</v>
      </c>
      <c r="E5366" s="43">
        <v>49.69</v>
      </c>
      <c r="F5366" s="44">
        <v>0</v>
      </c>
    </row>
    <row r="5367" spans="1:6" ht="12.75">
      <c r="A5367" s="41" t="s">
        <v>7593</v>
      </c>
      <c r="B5367" s="42" t="e">
        <f ca="1">HYPERLINK("#"&amp;CELL("address",OFFSET([1]Analítico!$B$1,MATCH(89728,[1]Analítico!$B:$B,0)-1,3)),89728)</f>
        <v>#VALUE!</v>
      </c>
      <c r="C5367" s="34" t="s">
        <v>7599</v>
      </c>
      <c r="D5367" s="42" t="s">
        <v>69</v>
      </c>
      <c r="E5367" s="43">
        <v>14.86</v>
      </c>
      <c r="F5367" s="44">
        <v>0</v>
      </c>
    </row>
    <row r="5368" spans="1:6" ht="12.75">
      <c r="A5368" s="41" t="s">
        <v>7593</v>
      </c>
      <c r="B5368" s="42" t="e">
        <f ca="1">HYPERLINK("#"&amp;CELL("address",OFFSET([1]Analítico!$B$1,MATCH(89803,[1]Analítico!$B:$B,0)-1,3)),89803)</f>
        <v>#VALUE!</v>
      </c>
      <c r="C5368" s="34" t="s">
        <v>7600</v>
      </c>
      <c r="D5368" s="42" t="s">
        <v>69</v>
      </c>
      <c r="E5368" s="43">
        <v>18.41</v>
      </c>
      <c r="F5368" s="44">
        <v>0</v>
      </c>
    </row>
    <row r="5369" spans="1:6" ht="12.75">
      <c r="A5369" s="41" t="s">
        <v>7593</v>
      </c>
      <c r="B5369" s="42" t="e">
        <f ca="1">HYPERLINK("#"&amp;CELL("address",OFFSET([1]Analítico!$B$1,MATCH(89733,[1]Analítico!$B:$B,0)-1,3)),89733)</f>
        <v>#VALUE!</v>
      </c>
      <c r="C5369" s="34" t="s">
        <v>7601</v>
      </c>
      <c r="D5369" s="42" t="s">
        <v>69</v>
      </c>
      <c r="E5369" s="43">
        <v>24.77</v>
      </c>
      <c r="F5369" s="44">
        <v>0</v>
      </c>
    </row>
    <row r="5370" spans="1:6" ht="12.75">
      <c r="A5370" s="41" t="s">
        <v>7593</v>
      </c>
      <c r="B5370" s="42" t="e">
        <f ca="1">HYPERLINK("#"&amp;CELL("address",OFFSET([1]Analítico!$B$1,MATCH(89807,[1]Analítico!$B:$B,0)-1,3)),89807)</f>
        <v>#VALUE!</v>
      </c>
      <c r="C5370" s="34" t="s">
        <v>7602</v>
      </c>
      <c r="D5370" s="42" t="s">
        <v>69</v>
      </c>
      <c r="E5370" s="43">
        <v>38.79</v>
      </c>
      <c r="F5370" s="44">
        <v>0</v>
      </c>
    </row>
    <row r="5371" spans="1:6" ht="12.75">
      <c r="A5371" s="41" t="s">
        <v>7593</v>
      </c>
      <c r="B5371" s="42" t="e">
        <f ca="1">HYPERLINK("#"&amp;CELL("address",OFFSET([1]Analítico!$B$1,MATCH(89742,[1]Analítico!$B:$B,0)-1,3)),89742)</f>
        <v>#VALUE!</v>
      </c>
      <c r="C5371" s="34" t="s">
        <v>7603</v>
      </c>
      <c r="D5371" s="42" t="s">
        <v>69</v>
      </c>
      <c r="E5371" s="43">
        <v>41.22</v>
      </c>
      <c r="F5371" s="44">
        <v>0</v>
      </c>
    </row>
    <row r="5372" spans="1:6" ht="12.75">
      <c r="A5372" s="41" t="s">
        <v>7593</v>
      </c>
      <c r="B5372" s="42" t="e">
        <f ca="1">HYPERLINK("#"&amp;CELL("address",OFFSET([1]Analítico!$B$1,MATCH(89812,[1]Analítico!$B:$B,0)-1,3)),89812)</f>
        <v>#VALUE!</v>
      </c>
      <c r="C5372" s="34" t="s">
        <v>7604</v>
      </c>
      <c r="D5372" s="42" t="s">
        <v>69</v>
      </c>
      <c r="E5372" s="43">
        <v>80.819999999999993</v>
      </c>
      <c r="F5372" s="44">
        <v>0</v>
      </c>
    </row>
    <row r="5373" spans="1:6" ht="12.75">
      <c r="A5373" s="41" t="s">
        <v>7593</v>
      </c>
      <c r="B5373" s="42" t="e">
        <f ca="1">HYPERLINK("#"&amp;CELL("address",OFFSET([1]Analítico!$B$1,MATCH(89750,[1]Analítico!$B:$B,0)-1,3)),89750)</f>
        <v>#VALUE!</v>
      </c>
      <c r="C5373" s="34" t="s">
        <v>7605</v>
      </c>
      <c r="D5373" s="42" t="s">
        <v>69</v>
      </c>
      <c r="E5373" s="43">
        <v>79.31</v>
      </c>
      <c r="F5373" s="44">
        <v>0</v>
      </c>
    </row>
    <row r="5374" spans="1:6" ht="12.75">
      <c r="A5374" s="41" t="s">
        <v>7593</v>
      </c>
      <c r="B5374" s="42" t="e">
        <f ca="1">HYPERLINK("#"&amp;CELL("address",OFFSET([1]Analítico!$B$1,MATCH(89853,[1]Analítico!$B:$B,0)-1,3)),89853)</f>
        <v>#VALUE!</v>
      </c>
      <c r="C5374" s="34" t="s">
        <v>7606</v>
      </c>
      <c r="D5374" s="42" t="s">
        <v>69</v>
      </c>
      <c r="E5374" s="43">
        <v>84.51</v>
      </c>
      <c r="F5374" s="44">
        <v>0</v>
      </c>
    </row>
    <row r="5375" spans="1:6" ht="12.75">
      <c r="A5375" s="41" t="s">
        <v>7593</v>
      </c>
      <c r="B5375" s="42" t="e">
        <f ca="1">HYPERLINK("#"&amp;CELL("address",OFFSET([1]Analítico!$B$1,MATCH(89730,[1]Analítico!$B:$B,0)-1,3)),89730)</f>
        <v>#VALUE!</v>
      </c>
      <c r="C5375" s="34" t="s">
        <v>7607</v>
      </c>
      <c r="D5375" s="42" t="s">
        <v>69</v>
      </c>
      <c r="E5375" s="43">
        <v>16.75</v>
      </c>
      <c r="F5375" s="44">
        <v>0</v>
      </c>
    </row>
    <row r="5376" spans="1:6" ht="12.75">
      <c r="A5376" s="41" t="s">
        <v>7593</v>
      </c>
      <c r="B5376" s="42" t="e">
        <f ca="1">HYPERLINK("#"&amp;CELL("address",OFFSET([1]Analítico!$B$1,MATCH(89804,[1]Analítico!$B:$B,0)-1,3)),89804)</f>
        <v>#VALUE!</v>
      </c>
      <c r="C5376" s="34" t="s">
        <v>7608</v>
      </c>
      <c r="D5376" s="42" t="s">
        <v>69</v>
      </c>
      <c r="E5376" s="43">
        <v>20.58</v>
      </c>
      <c r="F5376" s="44">
        <v>0</v>
      </c>
    </row>
    <row r="5377" spans="1:6" ht="12.75">
      <c r="A5377" s="41" t="s">
        <v>7593</v>
      </c>
      <c r="B5377" s="42" t="e">
        <f ca="1">HYPERLINK("#"&amp;CELL("address",OFFSET([1]Analítico!$B$1,MATCH(89735,[1]Analítico!$B:$B,0)-1,3)),89735)</f>
        <v>#VALUE!</v>
      </c>
      <c r="C5377" s="34" t="s">
        <v>7609</v>
      </c>
      <c r="D5377" s="42" t="s">
        <v>69</v>
      </c>
      <c r="E5377" s="43">
        <v>26.94</v>
      </c>
      <c r="F5377" s="44">
        <v>0</v>
      </c>
    </row>
    <row r="5378" spans="1:6" ht="12.75">
      <c r="A5378" s="41" t="s">
        <v>7593</v>
      </c>
      <c r="B5378" s="42" t="e">
        <f ca="1">HYPERLINK("#"&amp;CELL("address",OFFSET([1]Analítico!$B$1,MATCH(89808,[1]Analítico!$B:$B,0)-1,3)),89808)</f>
        <v>#VALUE!</v>
      </c>
      <c r="C5378" s="34" t="s">
        <v>7610</v>
      </c>
      <c r="D5378" s="42" t="s">
        <v>69</v>
      </c>
      <c r="E5378" s="43">
        <v>59.24</v>
      </c>
      <c r="F5378" s="44">
        <v>0</v>
      </c>
    </row>
    <row r="5379" spans="1:6" ht="12.75">
      <c r="A5379" s="41" t="s">
        <v>7593</v>
      </c>
      <c r="B5379" s="42" t="e">
        <f ca="1">HYPERLINK("#"&amp;CELL("address",OFFSET([1]Analítico!$B$1,MATCH(89743,[1]Analítico!$B:$B,0)-1,3)),89743)</f>
        <v>#VALUE!</v>
      </c>
      <c r="C5379" s="34" t="s">
        <v>7611</v>
      </c>
      <c r="D5379" s="42" t="s">
        <v>69</v>
      </c>
      <c r="E5379" s="43">
        <v>61.67</v>
      </c>
      <c r="F5379" s="44">
        <v>0</v>
      </c>
    </row>
    <row r="5380" spans="1:6" ht="12.75">
      <c r="A5380" s="41" t="s">
        <v>7593</v>
      </c>
      <c r="B5380" s="42" t="e">
        <f ca="1">HYPERLINK("#"&amp;CELL("address",OFFSET([1]Analítico!$B$1,MATCH(89810,[1]Analítico!$B:$B,0)-1,3)),89810)</f>
        <v>#VALUE!</v>
      </c>
      <c r="C5380" s="34" t="s">
        <v>7612</v>
      </c>
      <c r="D5380" s="42" t="s">
        <v>69</v>
      </c>
      <c r="E5380" s="43">
        <v>31.88</v>
      </c>
      <c r="F5380" s="44">
        <v>0</v>
      </c>
    </row>
    <row r="5381" spans="1:6" ht="12.75">
      <c r="A5381" s="41" t="s">
        <v>7593</v>
      </c>
      <c r="B5381" s="42" t="e">
        <f ca="1">HYPERLINK("#"&amp;CELL("address",OFFSET([1]Analítico!$B$1,MATCH(89746,[1]Analítico!$B:$B,0)-1,3)),89746)</f>
        <v>#VALUE!</v>
      </c>
      <c r="C5381" s="34" t="s">
        <v>7613</v>
      </c>
      <c r="D5381" s="42" t="s">
        <v>69</v>
      </c>
      <c r="E5381" s="43">
        <v>30.37</v>
      </c>
      <c r="F5381" s="44">
        <v>0</v>
      </c>
    </row>
    <row r="5382" spans="1:6" ht="12.75">
      <c r="A5382" s="41" t="s">
        <v>7593</v>
      </c>
      <c r="B5382" s="42" t="e">
        <f ca="1">HYPERLINK("#"&amp;CELL("address",OFFSET([1]Analítico!$B$1,MATCH(89851,[1]Analítico!$B:$B,0)-1,3)),89851)</f>
        <v>#VALUE!</v>
      </c>
      <c r="C5382" s="34" t="s">
        <v>7614</v>
      </c>
      <c r="D5382" s="42" t="s">
        <v>69</v>
      </c>
      <c r="E5382" s="43">
        <v>35.57</v>
      </c>
      <c r="F5382" s="44">
        <v>0</v>
      </c>
    </row>
    <row r="5383" spans="1:6" ht="12.75">
      <c r="A5383" s="41" t="s">
        <v>7593</v>
      </c>
      <c r="B5383" s="42" t="e">
        <f ca="1">HYPERLINK("#"&amp;CELL("address",OFFSET([1]Analítico!$B$1,MATCH(89855,[1]Analítico!$B:$B,0)-1,3)),89855)</f>
        <v>#VALUE!</v>
      </c>
      <c r="C5383" s="34" t="s">
        <v>7615</v>
      </c>
      <c r="D5383" s="42" t="s">
        <v>69</v>
      </c>
      <c r="E5383" s="43">
        <v>113.12</v>
      </c>
      <c r="F5383" s="44">
        <v>0</v>
      </c>
    </row>
    <row r="5384" spans="1:6" ht="12.75">
      <c r="A5384" s="41" t="s">
        <v>7593</v>
      </c>
      <c r="B5384" s="42" t="e">
        <f ca="1">HYPERLINK("#"&amp;CELL("address",OFFSET([1]Analítico!$B$1,MATCH(89726,[1]Analítico!$B:$B,0)-1,3)),89726)</f>
        <v>#VALUE!</v>
      </c>
      <c r="C5384" s="34" t="s">
        <v>7616</v>
      </c>
      <c r="D5384" s="42" t="s">
        <v>69</v>
      </c>
      <c r="E5384" s="43">
        <v>12.19</v>
      </c>
      <c r="F5384" s="44">
        <v>0</v>
      </c>
    </row>
    <row r="5385" spans="1:6" ht="12.75">
      <c r="A5385" s="41" t="s">
        <v>7593</v>
      </c>
      <c r="B5385" s="42" t="e">
        <f ca="1">HYPERLINK("#"&amp;CELL("address",OFFSET([1]Analítico!$B$1,MATCH(89802,[1]Analítico!$B:$B,0)-1,3)),89802)</f>
        <v>#VALUE!</v>
      </c>
      <c r="C5385" s="34" t="s">
        <v>7617</v>
      </c>
      <c r="D5385" s="42" t="s">
        <v>69</v>
      </c>
      <c r="E5385" s="43">
        <v>10.73</v>
      </c>
      <c r="F5385" s="44">
        <v>0</v>
      </c>
    </row>
    <row r="5386" spans="1:6" ht="12.75">
      <c r="A5386" s="41" t="s">
        <v>7593</v>
      </c>
      <c r="B5386" s="42" t="e">
        <f ca="1">HYPERLINK("#"&amp;CELL("address",OFFSET([1]Analítico!$B$1,MATCH(89732,[1]Analítico!$B:$B,0)-1,3)),89732)</f>
        <v>#VALUE!</v>
      </c>
      <c r="C5386" s="34" t="s">
        <v>7618</v>
      </c>
      <c r="D5386" s="42" t="s">
        <v>69</v>
      </c>
      <c r="E5386" s="43">
        <v>17.09</v>
      </c>
      <c r="F5386" s="44">
        <v>0</v>
      </c>
    </row>
    <row r="5387" spans="1:6" ht="12.75">
      <c r="A5387" s="41" t="s">
        <v>7593</v>
      </c>
      <c r="B5387" s="42" t="e">
        <f ca="1">HYPERLINK("#"&amp;CELL("address",OFFSET([1]Analítico!$B$1,MATCH(89806,[1]Analítico!$B:$B,0)-1,3)),89806)</f>
        <v>#VALUE!</v>
      </c>
      <c r="C5387" s="34" t="s">
        <v>7619</v>
      </c>
      <c r="D5387" s="42" t="s">
        <v>69</v>
      </c>
      <c r="E5387" s="43">
        <v>22.79</v>
      </c>
      <c r="F5387" s="44">
        <v>0</v>
      </c>
    </row>
    <row r="5388" spans="1:6" ht="12.75">
      <c r="A5388" s="41" t="s">
        <v>7593</v>
      </c>
      <c r="B5388" s="42" t="e">
        <f ca="1">HYPERLINK("#"&amp;CELL("address",OFFSET([1]Analítico!$B$1,MATCH(89739,[1]Analítico!$B:$B,0)-1,3)),89739)</f>
        <v>#VALUE!</v>
      </c>
      <c r="C5388" s="34" t="s">
        <v>7620</v>
      </c>
      <c r="D5388" s="42" t="s">
        <v>69</v>
      </c>
      <c r="E5388" s="43">
        <v>25.22</v>
      </c>
      <c r="F5388" s="44">
        <v>0</v>
      </c>
    </row>
    <row r="5389" spans="1:6" ht="12.75">
      <c r="A5389" s="41" t="s">
        <v>7593</v>
      </c>
      <c r="B5389" s="42" t="e">
        <f ca="1">HYPERLINK("#"&amp;CELL("address",OFFSET([1]Analítico!$B$1,MATCH(89809,[1]Analítico!$B:$B,0)-1,3)),89809)</f>
        <v>#VALUE!</v>
      </c>
      <c r="C5389" s="34" t="s">
        <v>7621</v>
      </c>
      <c r="D5389" s="42" t="s">
        <v>69</v>
      </c>
      <c r="E5389" s="43">
        <v>31.05</v>
      </c>
      <c r="F5389" s="44">
        <v>0</v>
      </c>
    </row>
    <row r="5390" spans="1:6" ht="12.75">
      <c r="A5390" s="41" t="s">
        <v>7593</v>
      </c>
      <c r="B5390" s="42" t="e">
        <f ca="1">HYPERLINK("#"&amp;CELL("address",OFFSET([1]Analítico!$B$1,MATCH(89744,[1]Analítico!$B:$B,0)-1,3)),89744)</f>
        <v>#VALUE!</v>
      </c>
      <c r="C5390" s="34" t="s">
        <v>7622</v>
      </c>
      <c r="D5390" s="42" t="s">
        <v>69</v>
      </c>
      <c r="E5390" s="43">
        <v>29.54</v>
      </c>
      <c r="F5390" s="44">
        <v>0</v>
      </c>
    </row>
    <row r="5391" spans="1:6" ht="12.75">
      <c r="A5391" s="41" t="s">
        <v>7593</v>
      </c>
      <c r="B5391" s="42" t="e">
        <f ca="1">HYPERLINK("#"&amp;CELL("address",OFFSET([1]Analítico!$B$1,MATCH(89850,[1]Analítico!$B:$B,0)-1,3)),89850)</f>
        <v>#VALUE!</v>
      </c>
      <c r="C5391" s="34" t="s">
        <v>7623</v>
      </c>
      <c r="D5391" s="42" t="s">
        <v>69</v>
      </c>
      <c r="E5391" s="43">
        <v>34.74</v>
      </c>
      <c r="F5391" s="44">
        <v>0</v>
      </c>
    </row>
    <row r="5392" spans="1:6" ht="12.75">
      <c r="A5392" s="41" t="s">
        <v>7593</v>
      </c>
      <c r="B5392" s="42" t="e">
        <f ca="1">HYPERLINK("#"&amp;CELL("address",OFFSET([1]Analítico!$B$1,MATCH(89854,[1]Analítico!$B:$B,0)-1,3)),89854)</f>
        <v>#VALUE!</v>
      </c>
      <c r="C5392" s="34" t="s">
        <v>7624</v>
      </c>
      <c r="D5392" s="42" t="s">
        <v>69</v>
      </c>
      <c r="E5392" s="43">
        <v>107.94</v>
      </c>
      <c r="F5392" s="44">
        <v>0</v>
      </c>
    </row>
    <row r="5393" spans="1:6" ht="12.75">
      <c r="A5393" s="41" t="s">
        <v>7593</v>
      </c>
      <c r="B5393" s="42" t="e">
        <f ca="1">HYPERLINK("#"&amp;CELL("address",OFFSET([1]Analítico!$B$1,MATCH(89724,[1]Analítico!$B:$B,0)-1,3)),89724)</f>
        <v>#VALUE!</v>
      </c>
      <c r="C5393" s="34" t="s">
        <v>7625</v>
      </c>
      <c r="D5393" s="42" t="s">
        <v>69</v>
      </c>
      <c r="E5393" s="43">
        <v>11.96</v>
      </c>
      <c r="F5393" s="44">
        <v>0</v>
      </c>
    </row>
    <row r="5394" spans="1:6" ht="12.75">
      <c r="A5394" s="41" t="s">
        <v>7593</v>
      </c>
      <c r="B5394" s="42" t="e">
        <f ca="1">HYPERLINK("#"&amp;CELL("address",OFFSET([1]Analítico!$B$1,MATCH(89801,[1]Analítico!$B:$B,0)-1,3)),89801)</f>
        <v>#VALUE!</v>
      </c>
      <c r="C5394" s="34" t="s">
        <v>7626</v>
      </c>
      <c r="D5394" s="42" t="s">
        <v>69</v>
      </c>
      <c r="E5394" s="43">
        <v>10.01</v>
      </c>
      <c r="F5394" s="44">
        <v>0</v>
      </c>
    </row>
    <row r="5395" spans="1:6" ht="12.75">
      <c r="A5395" s="41" t="s">
        <v>7593</v>
      </c>
      <c r="B5395" s="42" t="e">
        <f ca="1">HYPERLINK("#"&amp;CELL("address",OFFSET([1]Analítico!$B$1,MATCH(89731,[1]Analítico!$B:$B,0)-1,3)),89731)</f>
        <v>#VALUE!</v>
      </c>
      <c r="C5395" s="34" t="s">
        <v>7627</v>
      </c>
      <c r="D5395" s="42" t="s">
        <v>69</v>
      </c>
      <c r="E5395" s="43">
        <v>16.37</v>
      </c>
      <c r="F5395" s="44">
        <v>0</v>
      </c>
    </row>
    <row r="5396" spans="1:6" ht="12.75">
      <c r="A5396" s="41" t="s">
        <v>7593</v>
      </c>
      <c r="B5396" s="42" t="e">
        <f ca="1">HYPERLINK("#"&amp;CELL("address",OFFSET([1]Analítico!$B$1,MATCH(89805,[1]Analítico!$B:$B,0)-1,3)),89805)</f>
        <v>#VALUE!</v>
      </c>
      <c r="C5396" s="34" t="s">
        <v>7628</v>
      </c>
      <c r="D5396" s="42" t="s">
        <v>69</v>
      </c>
      <c r="E5396" s="43">
        <v>21.82</v>
      </c>
      <c r="F5396" s="44">
        <v>0</v>
      </c>
    </row>
    <row r="5397" spans="1:6" ht="12.75">
      <c r="A5397" s="41" t="s">
        <v>7593</v>
      </c>
      <c r="B5397" s="42" t="e">
        <f ca="1">HYPERLINK("#"&amp;CELL("address",OFFSET([1]Analítico!$B$1,MATCH(89737,[1]Analítico!$B:$B,0)-1,3)),89737)</f>
        <v>#VALUE!</v>
      </c>
      <c r="C5397" s="34" t="s">
        <v>7629</v>
      </c>
      <c r="D5397" s="42" t="s">
        <v>69</v>
      </c>
      <c r="E5397" s="43">
        <v>24.25</v>
      </c>
      <c r="F5397" s="44">
        <v>0</v>
      </c>
    </row>
    <row r="5398" spans="1:6" ht="12.75">
      <c r="A5398" s="41" t="s">
        <v>7593</v>
      </c>
      <c r="B5398" s="42" t="e">
        <f ca="1">HYPERLINK("#"&amp;CELL("address",OFFSET([1]Analítico!$B$1,MATCH(104355,[1]Analítico!$B:$B,0)-1,3)),104355)</f>
        <v>#VALUE!</v>
      </c>
      <c r="C5398" s="34" t="s">
        <v>7630</v>
      </c>
      <c r="D5398" s="42" t="s">
        <v>69</v>
      </c>
      <c r="E5398" s="43">
        <v>50.43</v>
      </c>
      <c r="F5398" s="44">
        <v>0</v>
      </c>
    </row>
    <row r="5399" spans="1:6" ht="12.75">
      <c r="A5399" s="41" t="s">
        <v>7593</v>
      </c>
      <c r="B5399" s="42" t="e">
        <f ca="1">HYPERLINK("#"&amp;CELL("address",OFFSET([1]Analítico!$B$1,MATCH(104347,[1]Analítico!$B:$B,0)-1,3)),104347)</f>
        <v>#VALUE!</v>
      </c>
      <c r="C5399" s="34" t="s">
        <v>7631</v>
      </c>
      <c r="D5399" s="42" t="s">
        <v>69</v>
      </c>
      <c r="E5399" s="43">
        <v>50.15</v>
      </c>
      <c r="F5399" s="44">
        <v>0</v>
      </c>
    </row>
    <row r="5400" spans="1:6" ht="12.75">
      <c r="A5400" s="41" t="s">
        <v>7593</v>
      </c>
      <c r="B5400" s="42" t="e">
        <f ca="1">HYPERLINK("#"&amp;CELL("address",OFFSET([1]Analítico!$B$1,MATCH(104353,[1]Analítico!$B:$B,0)-1,3)),104353)</f>
        <v>#VALUE!</v>
      </c>
      <c r="C5400" s="34" t="s">
        <v>7632</v>
      </c>
      <c r="D5400" s="42" t="s">
        <v>69</v>
      </c>
      <c r="E5400" s="43">
        <v>43.65</v>
      </c>
      <c r="F5400" s="44">
        <v>0</v>
      </c>
    </row>
    <row r="5401" spans="1:6" ht="12.75">
      <c r="A5401" s="41" t="s">
        <v>7593</v>
      </c>
      <c r="B5401" s="42" t="e">
        <f ca="1">HYPERLINK("#"&amp;CELL("address",OFFSET([1]Analítico!$B$1,MATCH(104345,[1]Analítico!$B:$B,0)-1,3)),104345)</f>
        <v>#VALUE!</v>
      </c>
      <c r="C5401" s="34" t="s">
        <v>7633</v>
      </c>
      <c r="D5401" s="42" t="s">
        <v>69</v>
      </c>
      <c r="E5401" s="43">
        <v>45.14</v>
      </c>
      <c r="F5401" s="44">
        <v>0</v>
      </c>
    </row>
    <row r="5402" spans="1:6" ht="12.75">
      <c r="A5402" s="41" t="s">
        <v>7593</v>
      </c>
      <c r="B5402" s="42" t="e">
        <f ca="1">HYPERLINK("#"&amp;CELL("address",OFFSET([1]Analítico!$B$1,MATCH(104350,[1]Analítico!$B:$B,0)-1,3)),104350)</f>
        <v>#VALUE!</v>
      </c>
      <c r="C5402" s="34" t="s">
        <v>7634</v>
      </c>
      <c r="D5402" s="42" t="s">
        <v>69</v>
      </c>
      <c r="E5402" s="43">
        <v>30.99</v>
      </c>
      <c r="F5402" s="44">
        <v>0</v>
      </c>
    </row>
    <row r="5403" spans="1:6" ht="12.75">
      <c r="A5403" s="41" t="s">
        <v>7593</v>
      </c>
      <c r="B5403" s="42" t="e">
        <f ca="1">HYPERLINK("#"&amp;CELL("address",OFFSET([1]Analítico!$B$1,MATCH(104343,[1]Analítico!$B:$B,0)-1,3)),104343)</f>
        <v>#VALUE!</v>
      </c>
      <c r="C5403" s="34" t="s">
        <v>7635</v>
      </c>
      <c r="D5403" s="42" t="s">
        <v>69</v>
      </c>
      <c r="E5403" s="43">
        <v>35.97</v>
      </c>
      <c r="F5403" s="44">
        <v>0</v>
      </c>
    </row>
    <row r="5404" spans="1:6" ht="12.75">
      <c r="A5404" s="41" t="s">
        <v>7593</v>
      </c>
      <c r="B5404" s="42" t="e">
        <f ca="1">HYPERLINK("#"&amp;CELL("address",OFFSET([1]Analítico!$B$1,MATCH(89834,[1]Analítico!$B:$B,0)-1,3)),89834)</f>
        <v>#VALUE!</v>
      </c>
      <c r="C5404" s="34" t="s">
        <v>7636</v>
      </c>
      <c r="D5404" s="42" t="s">
        <v>69</v>
      </c>
      <c r="E5404" s="43">
        <v>55.86</v>
      </c>
      <c r="F5404" s="44">
        <v>0</v>
      </c>
    </row>
    <row r="5405" spans="1:6" ht="12.75">
      <c r="A5405" s="41" t="s">
        <v>7593</v>
      </c>
      <c r="B5405" s="42" t="e">
        <f ca="1">HYPERLINK("#"&amp;CELL("address",OFFSET([1]Analítico!$B$1,MATCH(89797,[1]Analítico!$B:$B,0)-1,3)),89797)</f>
        <v>#VALUE!</v>
      </c>
      <c r="C5405" s="34" t="s">
        <v>7637</v>
      </c>
      <c r="D5405" s="42" t="s">
        <v>69</v>
      </c>
      <c r="E5405" s="43">
        <v>53.85</v>
      </c>
      <c r="F5405" s="44">
        <v>0</v>
      </c>
    </row>
    <row r="5406" spans="1:6" ht="12.75">
      <c r="A5406" s="41" t="s">
        <v>7593</v>
      </c>
      <c r="B5406" s="42" t="e">
        <f ca="1">HYPERLINK("#"&amp;CELL("address",OFFSET([1]Analítico!$B$1,MATCH(89861,[1]Analítico!$B:$B,0)-1,3)),89861)</f>
        <v>#VALUE!</v>
      </c>
      <c r="C5406" s="34" t="s">
        <v>7638</v>
      </c>
      <c r="D5406" s="42" t="s">
        <v>69</v>
      </c>
      <c r="E5406" s="43">
        <v>60.79</v>
      </c>
      <c r="F5406" s="44">
        <v>0</v>
      </c>
    </row>
    <row r="5407" spans="1:6" ht="12.75">
      <c r="A5407" s="41" t="s">
        <v>7593</v>
      </c>
      <c r="B5407" s="42" t="e">
        <f ca="1">HYPERLINK("#"&amp;CELL("address",OFFSET([1]Analítico!$B$1,MATCH(89783,[1]Analítico!$B:$B,0)-1,3)),89783)</f>
        <v>#VALUE!</v>
      </c>
      <c r="C5407" s="34" t="s">
        <v>7639</v>
      </c>
      <c r="D5407" s="42" t="s">
        <v>69</v>
      </c>
      <c r="E5407" s="43">
        <v>17.25</v>
      </c>
      <c r="F5407" s="44">
        <v>0</v>
      </c>
    </row>
    <row r="5408" spans="1:6" ht="12.75">
      <c r="A5408" s="41" t="s">
        <v>7593</v>
      </c>
      <c r="B5408" s="42" t="e">
        <f ca="1">HYPERLINK("#"&amp;CELL("address",OFFSET([1]Analítico!$B$1,MATCH(89827,[1]Analítico!$B:$B,0)-1,3)),89827)</f>
        <v>#VALUE!</v>
      </c>
      <c r="C5408" s="34" t="s">
        <v>7640</v>
      </c>
      <c r="D5408" s="42" t="s">
        <v>69</v>
      </c>
      <c r="E5408" s="43">
        <v>19.920000000000002</v>
      </c>
      <c r="F5408" s="44">
        <v>0</v>
      </c>
    </row>
    <row r="5409" spans="1:6" ht="12.75">
      <c r="A5409" s="41" t="s">
        <v>7593</v>
      </c>
      <c r="B5409" s="42" t="e">
        <f ca="1">HYPERLINK("#"&amp;CELL("address",OFFSET([1]Analítico!$B$1,MATCH(89785,[1]Analítico!$B:$B,0)-1,3)),89785)</f>
        <v>#VALUE!</v>
      </c>
      <c r="C5409" s="34" t="s">
        <v>7641</v>
      </c>
      <c r="D5409" s="42" t="s">
        <v>69</v>
      </c>
      <c r="E5409" s="43">
        <v>28.4</v>
      </c>
      <c r="F5409" s="44">
        <v>0</v>
      </c>
    </row>
    <row r="5410" spans="1:6" ht="12.75">
      <c r="A5410" s="41" t="s">
        <v>7593</v>
      </c>
      <c r="B5410" s="42" t="e">
        <f ca="1">HYPERLINK("#"&amp;CELL("address",OFFSET([1]Analítico!$B$1,MATCH(89830,[1]Analítico!$B:$B,0)-1,3)),89830)</f>
        <v>#VALUE!</v>
      </c>
      <c r="C5410" s="34" t="s">
        <v>7642</v>
      </c>
      <c r="D5410" s="42" t="s">
        <v>69</v>
      </c>
      <c r="E5410" s="43">
        <v>39.67</v>
      </c>
      <c r="F5410" s="44">
        <v>0</v>
      </c>
    </row>
    <row r="5411" spans="1:6" ht="12.75">
      <c r="A5411" s="41" t="s">
        <v>7593</v>
      </c>
      <c r="B5411" s="42" t="e">
        <f ca="1">HYPERLINK("#"&amp;CELL("address",OFFSET([1]Analítico!$B$1,MATCH(89795,[1]Analítico!$B:$B,0)-1,3)),89795)</f>
        <v>#VALUE!</v>
      </c>
      <c r="C5411" s="34" t="s">
        <v>7643</v>
      </c>
      <c r="D5411" s="42" t="s">
        <v>69</v>
      </c>
      <c r="E5411" s="43">
        <v>42.91</v>
      </c>
      <c r="F5411" s="44">
        <v>0</v>
      </c>
    </row>
    <row r="5412" spans="1:6" ht="12.75">
      <c r="A5412" s="41" t="s">
        <v>7593</v>
      </c>
      <c r="B5412" s="42" t="e">
        <f ca="1">HYPERLINK("#"&amp;CELL("address",OFFSET([1]Analítico!$B$1,MATCH(89823,[1]Analítico!$B:$B,0)-1,3)),89823)</f>
        <v>#VALUE!</v>
      </c>
      <c r="C5412" s="34" t="s">
        <v>7644</v>
      </c>
      <c r="D5412" s="42" t="s">
        <v>69</v>
      </c>
      <c r="E5412" s="43">
        <v>36.700000000000003</v>
      </c>
      <c r="F5412" s="44">
        <v>0</v>
      </c>
    </row>
    <row r="5413" spans="1:6" ht="12.75">
      <c r="A5413" s="41" t="s">
        <v>7593</v>
      </c>
      <c r="B5413" s="42" t="e">
        <f ca="1">HYPERLINK("#"&amp;CELL("address",OFFSET([1]Analítico!$B$1,MATCH(89779,[1]Analítico!$B:$B,0)-1,3)),89779)</f>
        <v>#VALUE!</v>
      </c>
      <c r="C5413" s="34" t="s">
        <v>7645</v>
      </c>
      <c r="D5413" s="42" t="s">
        <v>69</v>
      </c>
      <c r="E5413" s="43">
        <v>35.69</v>
      </c>
      <c r="F5413" s="44">
        <v>0</v>
      </c>
    </row>
    <row r="5414" spans="1:6" ht="12.75">
      <c r="A5414" s="41" t="s">
        <v>7593</v>
      </c>
      <c r="B5414" s="42" t="e">
        <f ca="1">HYPERLINK("#"&amp;CELL("address",OFFSET([1]Analítico!$B$1,MATCH(89857,[1]Analítico!$B:$B,0)-1,3)),89857)</f>
        <v>#VALUE!</v>
      </c>
      <c r="C5414" s="34" t="s">
        <v>7646</v>
      </c>
      <c r="D5414" s="42" t="s">
        <v>69</v>
      </c>
      <c r="E5414" s="43">
        <v>39.17</v>
      </c>
      <c r="F5414" s="44">
        <v>0</v>
      </c>
    </row>
    <row r="5415" spans="1:6" ht="12.75">
      <c r="A5415" s="41" t="s">
        <v>7593</v>
      </c>
      <c r="B5415" s="42" t="e">
        <f ca="1">HYPERLINK("#"&amp;CELL("address",OFFSET([1]Analítico!$B$1,MATCH(89814,[1]Analítico!$B:$B,0)-1,3)),89814)</f>
        <v>#VALUE!</v>
      </c>
      <c r="C5415" s="34" t="s">
        <v>7647</v>
      </c>
      <c r="D5415" s="42" t="s">
        <v>69</v>
      </c>
      <c r="E5415" s="43">
        <v>17.45</v>
      </c>
      <c r="F5415" s="44">
        <v>0</v>
      </c>
    </row>
    <row r="5416" spans="1:6" ht="12.75">
      <c r="A5416" s="41" t="s">
        <v>7593</v>
      </c>
      <c r="B5416" s="42" t="e">
        <f ca="1">HYPERLINK("#"&amp;CELL("address",OFFSET([1]Analítico!$B$1,MATCH(89754,[1]Analítico!$B:$B,0)-1,3)),89754)</f>
        <v>#VALUE!</v>
      </c>
      <c r="C5416" s="34" t="s">
        <v>7648</v>
      </c>
      <c r="D5416" s="42" t="s">
        <v>69</v>
      </c>
      <c r="E5416" s="43">
        <v>21.69</v>
      </c>
      <c r="F5416" s="44">
        <v>0</v>
      </c>
    </row>
    <row r="5417" spans="1:6" ht="12.75">
      <c r="A5417" s="41" t="s">
        <v>7593</v>
      </c>
      <c r="B5417" s="42" t="e">
        <f ca="1">HYPERLINK("#"&amp;CELL("address",OFFSET([1]Analítico!$B$1,MATCH(89819,[1]Analítico!$B:$B,0)-1,3)),89819)</f>
        <v>#VALUE!</v>
      </c>
      <c r="C5417" s="34" t="s">
        <v>7649</v>
      </c>
      <c r="D5417" s="42" t="s">
        <v>69</v>
      </c>
      <c r="E5417" s="43">
        <v>24.77</v>
      </c>
      <c r="F5417" s="44">
        <v>0</v>
      </c>
    </row>
    <row r="5418" spans="1:6" ht="12.75">
      <c r="A5418" s="41" t="s">
        <v>7593</v>
      </c>
      <c r="B5418" s="42" t="e">
        <f ca="1">HYPERLINK("#"&amp;CELL("address",OFFSET([1]Analítico!$B$1,MATCH(89776,[1]Analítico!$B:$B,0)-1,3)),89776)</f>
        <v>#VALUE!</v>
      </c>
      <c r="C5418" s="34" t="s">
        <v>7650</v>
      </c>
      <c r="D5418" s="42" t="s">
        <v>69</v>
      </c>
      <c r="E5418" s="43">
        <v>26.4</v>
      </c>
      <c r="F5418" s="44">
        <v>0</v>
      </c>
    </row>
    <row r="5419" spans="1:6" ht="12.75">
      <c r="A5419" s="41" t="s">
        <v>7593</v>
      </c>
      <c r="B5419" s="42" t="e">
        <f ca="1">HYPERLINK("#"&amp;CELL("address",OFFSET([1]Analítico!$B$1,MATCH(89821,[1]Analítico!$B:$B,0)-1,3)),89821)</f>
        <v>#VALUE!</v>
      </c>
      <c r="C5419" s="34" t="s">
        <v>7651</v>
      </c>
      <c r="D5419" s="42" t="s">
        <v>69</v>
      </c>
      <c r="E5419" s="43">
        <v>20.78</v>
      </c>
      <c r="F5419" s="44">
        <v>0</v>
      </c>
    </row>
    <row r="5420" spans="1:6" ht="12.75">
      <c r="A5420" s="41" t="s">
        <v>7593</v>
      </c>
      <c r="B5420" s="42" t="e">
        <f ca="1">HYPERLINK("#"&amp;CELL("address",OFFSET([1]Analítico!$B$1,MATCH(89778,[1]Analítico!$B:$B,0)-1,3)),89778)</f>
        <v>#VALUE!</v>
      </c>
      <c r="C5420" s="34" t="s">
        <v>7652</v>
      </c>
      <c r="D5420" s="42" t="s">
        <v>69</v>
      </c>
      <c r="E5420" s="43">
        <v>19.77</v>
      </c>
      <c r="F5420" s="44">
        <v>0</v>
      </c>
    </row>
    <row r="5421" spans="1:6" ht="12.75">
      <c r="A5421" s="41" t="s">
        <v>7593</v>
      </c>
      <c r="B5421" s="42" t="e">
        <f ca="1">HYPERLINK("#"&amp;CELL("address",OFFSET([1]Analítico!$B$1,MATCH(89856,[1]Analítico!$B:$B,0)-1,3)),89856)</f>
        <v>#VALUE!</v>
      </c>
      <c r="C5421" s="34" t="s">
        <v>7653</v>
      </c>
      <c r="D5421" s="42" t="s">
        <v>69</v>
      </c>
      <c r="E5421" s="43">
        <v>23.25</v>
      </c>
      <c r="F5421" s="44">
        <v>0</v>
      </c>
    </row>
    <row r="5422" spans="1:6" ht="12.75">
      <c r="A5422" s="41" t="s">
        <v>7593</v>
      </c>
      <c r="B5422" s="42" t="e">
        <f ca="1">HYPERLINK("#"&amp;CELL("address",OFFSET([1]Analítico!$B$1,MATCH(89752,[1]Analítico!$B:$B,0)-1,3)),89752)</f>
        <v>#VALUE!</v>
      </c>
      <c r="C5422" s="34" t="s">
        <v>7654</v>
      </c>
      <c r="D5422" s="42" t="s">
        <v>69</v>
      </c>
      <c r="E5422" s="43">
        <v>8.84</v>
      </c>
      <c r="F5422" s="44">
        <v>0</v>
      </c>
    </row>
    <row r="5423" spans="1:6" ht="12.75">
      <c r="A5423" s="41" t="s">
        <v>7593</v>
      </c>
      <c r="B5423" s="42" t="e">
        <f ca="1">HYPERLINK("#"&amp;CELL("address",OFFSET([1]Analítico!$B$1,MATCH(89813,[1]Analítico!$B:$B,0)-1,3)),89813)</f>
        <v>#VALUE!</v>
      </c>
      <c r="C5423" s="34" t="s">
        <v>7655</v>
      </c>
      <c r="D5423" s="42" t="s">
        <v>69</v>
      </c>
      <c r="E5423" s="43">
        <v>6.2</v>
      </c>
      <c r="F5423" s="44">
        <v>0</v>
      </c>
    </row>
    <row r="5424" spans="1:6" ht="12.75">
      <c r="A5424" s="41" t="s">
        <v>7593</v>
      </c>
      <c r="B5424" s="42" t="e">
        <f ca="1">HYPERLINK("#"&amp;CELL("address",OFFSET([1]Analítico!$B$1,MATCH(89753,[1]Analítico!$B:$B,0)-1,3)),89753)</f>
        <v>#VALUE!</v>
      </c>
      <c r="C5424" s="34" t="s">
        <v>7656</v>
      </c>
      <c r="D5424" s="42" t="s">
        <v>69</v>
      </c>
      <c r="E5424" s="43">
        <v>10.52</v>
      </c>
      <c r="F5424" s="44">
        <v>0</v>
      </c>
    </row>
    <row r="5425" spans="1:6" ht="12.75">
      <c r="A5425" s="41" t="s">
        <v>7593</v>
      </c>
      <c r="B5425" s="42" t="e">
        <f ca="1">HYPERLINK("#"&amp;CELL("address",OFFSET([1]Analítico!$B$1,MATCH(89817,[1]Analítico!$B:$B,0)-1,3)),89817)</f>
        <v>#VALUE!</v>
      </c>
      <c r="C5425" s="34" t="s">
        <v>7657</v>
      </c>
      <c r="D5425" s="42" t="s">
        <v>69</v>
      </c>
      <c r="E5425" s="43">
        <v>15.42</v>
      </c>
      <c r="F5425" s="44">
        <v>0</v>
      </c>
    </row>
    <row r="5426" spans="1:6" ht="12.75">
      <c r="A5426" s="41" t="s">
        <v>7593</v>
      </c>
      <c r="B5426" s="42" t="e">
        <f ca="1">HYPERLINK("#"&amp;CELL("address",OFFSET([1]Analítico!$B$1,MATCH(89774,[1]Analítico!$B:$B,0)-1,3)),89774)</f>
        <v>#VALUE!</v>
      </c>
      <c r="C5426" s="34" t="s">
        <v>7658</v>
      </c>
      <c r="D5426" s="42" t="s">
        <v>69</v>
      </c>
      <c r="E5426" s="43">
        <v>17.079999999999998</v>
      </c>
      <c r="F5426" s="44">
        <v>0</v>
      </c>
    </row>
    <row r="5427" spans="1:6" ht="12.75">
      <c r="A5427" s="41" t="s">
        <v>7593</v>
      </c>
      <c r="B5427" s="42" t="e">
        <f ca="1">HYPERLINK("#"&amp;CELL("address",OFFSET([1]Analítico!$B$1,MATCH(95693,[1]Analítico!$B:$B,0)-1,3)),95693)</f>
        <v>#VALUE!</v>
      </c>
      <c r="C5427" s="34" t="s">
        <v>7659</v>
      </c>
      <c r="D5427" s="42" t="s">
        <v>69</v>
      </c>
      <c r="E5427" s="43">
        <v>54.12</v>
      </c>
      <c r="F5427" s="44">
        <v>0</v>
      </c>
    </row>
    <row r="5428" spans="1:6" ht="12.75">
      <c r="A5428" s="41" t="s">
        <v>7593</v>
      </c>
      <c r="B5428" s="42" t="e">
        <f ca="1">HYPERLINK("#"&amp;CELL("address",OFFSET([1]Analítico!$B$1,MATCH(89833,[1]Analítico!$B:$B,0)-1,3)),89833)</f>
        <v>#VALUE!</v>
      </c>
      <c r="C5428" s="34" t="s">
        <v>7660</v>
      </c>
      <c r="D5428" s="42" t="s">
        <v>69</v>
      </c>
      <c r="E5428" s="43">
        <v>47.87</v>
      </c>
      <c r="F5428" s="44">
        <v>0</v>
      </c>
    </row>
    <row r="5429" spans="1:6" ht="12.75">
      <c r="A5429" s="41" t="s">
        <v>7593</v>
      </c>
      <c r="B5429" s="42" t="e">
        <f ca="1">HYPERLINK("#"&amp;CELL("address",OFFSET([1]Analítico!$B$1,MATCH(89796,[1]Analítico!$B:$B,0)-1,3)),89796)</f>
        <v>#VALUE!</v>
      </c>
      <c r="C5429" s="34" t="s">
        <v>7661</v>
      </c>
      <c r="D5429" s="42" t="s">
        <v>69</v>
      </c>
      <c r="E5429" s="43">
        <v>45.86</v>
      </c>
      <c r="F5429" s="44">
        <v>0</v>
      </c>
    </row>
    <row r="5430" spans="1:6" ht="12.75">
      <c r="A5430" s="41" t="s">
        <v>7593</v>
      </c>
      <c r="B5430" s="42" t="e">
        <f ca="1">HYPERLINK("#"&amp;CELL("address",OFFSET([1]Analítico!$B$1,MATCH(89860,[1]Analítico!$B:$B,0)-1,3)),89860)</f>
        <v>#VALUE!</v>
      </c>
      <c r="C5430" s="34" t="s">
        <v>7662</v>
      </c>
      <c r="D5430" s="42" t="s">
        <v>69</v>
      </c>
      <c r="E5430" s="43">
        <v>52.8</v>
      </c>
      <c r="F5430" s="44">
        <v>0</v>
      </c>
    </row>
    <row r="5431" spans="1:6" ht="12.75">
      <c r="A5431" s="41" t="s">
        <v>7593</v>
      </c>
      <c r="B5431" s="42" t="e">
        <f ca="1">HYPERLINK("#"&amp;CELL("address",OFFSET([1]Analítico!$B$1,MATCH(89782,[1]Analítico!$B:$B,0)-1,3)),89782)</f>
        <v>#VALUE!</v>
      </c>
      <c r="C5431" s="34" t="s">
        <v>7663</v>
      </c>
      <c r="D5431" s="42" t="s">
        <v>69</v>
      </c>
      <c r="E5431" s="43">
        <v>17.149999999999999</v>
      </c>
      <c r="F5431" s="44">
        <v>0</v>
      </c>
    </row>
    <row r="5432" spans="1:6" ht="12.75">
      <c r="A5432" s="41" t="s">
        <v>7593</v>
      </c>
      <c r="B5432" s="42" t="e">
        <f ca="1">HYPERLINK("#"&amp;CELL("address",OFFSET([1]Analítico!$B$1,MATCH(89825,[1]Analítico!$B:$B,0)-1,3)),89825)</f>
        <v>#VALUE!</v>
      </c>
      <c r="C5432" s="34" t="s">
        <v>7664</v>
      </c>
      <c r="D5432" s="42" t="s">
        <v>69</v>
      </c>
      <c r="E5432" s="43">
        <v>17.579999999999998</v>
      </c>
      <c r="F5432" s="44">
        <v>0</v>
      </c>
    </row>
    <row r="5433" spans="1:6" ht="12.75">
      <c r="A5433" s="41" t="s">
        <v>7593</v>
      </c>
      <c r="B5433" s="42" t="e">
        <f ca="1">HYPERLINK("#"&amp;CELL("address",OFFSET([1]Analítico!$B$1,MATCH(89784,[1]Analítico!$B:$B,0)-1,3)),89784)</f>
        <v>#VALUE!</v>
      </c>
      <c r="C5433" s="34" t="s">
        <v>7665</v>
      </c>
      <c r="D5433" s="42" t="s">
        <v>69</v>
      </c>
      <c r="E5433" s="43">
        <v>26.06</v>
      </c>
      <c r="F5433" s="44">
        <v>0</v>
      </c>
    </row>
    <row r="5434" spans="1:6" ht="12.75">
      <c r="A5434" s="41" t="s">
        <v>7593</v>
      </c>
      <c r="B5434" s="42" t="e">
        <f ca="1">HYPERLINK("#"&amp;CELL("address",OFFSET([1]Analítico!$B$1,MATCH(89829,[1]Analítico!$B:$B,0)-1,3)),89829)</f>
        <v>#VALUE!</v>
      </c>
      <c r="C5434" s="34" t="s">
        <v>7666</v>
      </c>
      <c r="D5434" s="42" t="s">
        <v>69</v>
      </c>
      <c r="E5434" s="43">
        <v>37.61</v>
      </c>
      <c r="F5434" s="44">
        <v>0</v>
      </c>
    </row>
    <row r="5435" spans="1:6" ht="12.75">
      <c r="A5435" s="41" t="s">
        <v>7593</v>
      </c>
      <c r="B5435" s="42" t="e">
        <f ca="1">HYPERLINK("#"&amp;CELL("address",OFFSET([1]Analítico!$B$1,MATCH(89786,[1]Analítico!$B:$B,0)-1,3)),89786)</f>
        <v>#VALUE!</v>
      </c>
      <c r="C5435" s="34" t="s">
        <v>7667</v>
      </c>
      <c r="D5435" s="42" t="s">
        <v>69</v>
      </c>
      <c r="E5435" s="43">
        <v>40.85</v>
      </c>
      <c r="F5435" s="44">
        <v>0</v>
      </c>
    </row>
    <row r="5436" spans="1:6" ht="12.75">
      <c r="A5436" s="41" t="s">
        <v>7593</v>
      </c>
      <c r="B5436" s="42" t="e">
        <f ca="1">HYPERLINK("#"&amp;CELL("address",OFFSET([1]Analítico!$B$1,MATCH(104352,[1]Analítico!$B:$B,0)-1,3)),104352)</f>
        <v>#VALUE!</v>
      </c>
      <c r="C5436" s="34" t="s">
        <v>7668</v>
      </c>
      <c r="D5436" s="42" t="s">
        <v>69</v>
      </c>
      <c r="E5436" s="43">
        <v>41.59</v>
      </c>
      <c r="F5436" s="44">
        <v>0</v>
      </c>
    </row>
    <row r="5437" spans="1:6" ht="12.75">
      <c r="A5437" s="41" t="s">
        <v>7593</v>
      </c>
      <c r="B5437" s="42" t="e">
        <f ca="1">HYPERLINK("#"&amp;CELL("address",OFFSET([1]Analítico!$B$1,MATCH(104344,[1]Analítico!$B:$B,0)-1,3)),104344)</f>
        <v>#VALUE!</v>
      </c>
      <c r="C5437" s="34" t="s">
        <v>7669</v>
      </c>
      <c r="D5437" s="42" t="s">
        <v>69</v>
      </c>
      <c r="E5437" s="43">
        <v>43.08</v>
      </c>
      <c r="F5437" s="44">
        <v>0</v>
      </c>
    </row>
    <row r="5438" spans="1:6" ht="12.75">
      <c r="A5438" s="41" t="s">
        <v>7593</v>
      </c>
      <c r="B5438" s="42" t="e">
        <f ca="1">HYPERLINK("#"&amp;CELL("address",OFFSET([1]Analítico!$B$1,MATCH(104354,[1]Analítico!$B:$B,0)-1,3)),104354)</f>
        <v>#VALUE!</v>
      </c>
      <c r="C5438" s="34" t="s">
        <v>7670</v>
      </c>
      <c r="D5438" s="42" t="s">
        <v>69</v>
      </c>
      <c r="E5438" s="43">
        <v>47.77</v>
      </c>
      <c r="F5438" s="44">
        <v>0</v>
      </c>
    </row>
    <row r="5439" spans="1:6" ht="12.75">
      <c r="A5439" s="41" t="s">
        <v>7593</v>
      </c>
      <c r="B5439" s="42" t="e">
        <f ca="1">HYPERLINK("#"&amp;CELL("address",OFFSET([1]Analítico!$B$1,MATCH(104346,[1]Analítico!$B:$B,0)-1,3)),104346)</f>
        <v>#VALUE!</v>
      </c>
      <c r="C5439" s="34" t="s">
        <v>7671</v>
      </c>
      <c r="D5439" s="42" t="s">
        <v>69</v>
      </c>
      <c r="E5439" s="43">
        <v>47.49</v>
      </c>
      <c r="F5439" s="44">
        <v>0</v>
      </c>
    </row>
    <row r="5440" spans="1:6" ht="12.75">
      <c r="A5440" s="41" t="s">
        <v>7593</v>
      </c>
      <c r="B5440" s="42" t="e">
        <f ca="1">HYPERLINK("#"&amp;CELL("address",OFFSET([1]Analítico!$B$1,MATCH(104356,[1]Analítico!$B:$B,0)-1,3)),104356)</f>
        <v>#VALUE!</v>
      </c>
      <c r="C5440" s="34" t="s">
        <v>7672</v>
      </c>
      <c r="D5440" s="42" t="s">
        <v>69</v>
      </c>
      <c r="E5440" s="43">
        <v>31.64</v>
      </c>
      <c r="F5440" s="44">
        <v>0</v>
      </c>
    </row>
    <row r="5441" spans="1:6" ht="12.75">
      <c r="A5441" s="41" t="s">
        <v>7593</v>
      </c>
      <c r="B5441" s="42" t="e">
        <f ca="1">HYPERLINK("#"&amp;CELL("address",OFFSET([1]Analítico!$B$1,MATCH(104348,[1]Analítico!$B:$B,0)-1,3)),104348)</f>
        <v>#VALUE!</v>
      </c>
      <c r="C5441" s="34" t="s">
        <v>7673</v>
      </c>
      <c r="D5441" s="42" t="s">
        <v>69</v>
      </c>
      <c r="E5441" s="43">
        <v>11.3</v>
      </c>
      <c r="F5441" s="44">
        <v>0</v>
      </c>
    </row>
    <row r="5442" spans="1:6" ht="12.75">
      <c r="A5442" s="41" t="s">
        <v>7593</v>
      </c>
      <c r="B5442" s="42" t="e">
        <f ca="1">HYPERLINK("#"&amp;CELL("address",OFFSET([1]Analítico!$B$1,MATCH(104351,[1]Analítico!$B:$B,0)-1,3)),104351)</f>
        <v>#VALUE!</v>
      </c>
      <c r="C5442" s="34" t="s">
        <v>7674</v>
      </c>
      <c r="D5442" s="42" t="s">
        <v>69</v>
      </c>
      <c r="E5442" s="43">
        <v>23.64</v>
      </c>
      <c r="F5442" s="44">
        <v>0</v>
      </c>
    </row>
    <row r="5443" spans="1:6" ht="12.75">
      <c r="A5443" s="41" t="s">
        <v>7593</v>
      </c>
      <c r="B5443" s="42" t="e">
        <f ca="1">HYPERLINK("#"&amp;CELL("address",OFFSET([1]Analítico!$B$1,MATCH(89800,[1]Analítico!$B:$B,0)-1,3)),89800)</f>
        <v>#VALUE!</v>
      </c>
      <c r="C5443" s="34" t="s">
        <v>7675</v>
      </c>
      <c r="D5443" s="42" t="s">
        <v>40</v>
      </c>
      <c r="E5443" s="43">
        <v>31.83</v>
      </c>
      <c r="F5443" s="44">
        <v>0</v>
      </c>
    </row>
    <row r="5444" spans="1:6" ht="12.75">
      <c r="A5444" s="41" t="s">
        <v>7593</v>
      </c>
      <c r="B5444" s="42" t="e">
        <f ca="1">HYPERLINK("#"&amp;CELL("address",OFFSET([1]Analítico!$B$1,MATCH(89714,[1]Analítico!$B:$B,0)-1,3)),89714)</f>
        <v>#VALUE!</v>
      </c>
      <c r="C5444" s="34" t="s">
        <v>7676</v>
      </c>
      <c r="D5444" s="42" t="s">
        <v>40</v>
      </c>
      <c r="E5444" s="43">
        <v>42.97</v>
      </c>
      <c r="F5444" s="44">
        <v>0</v>
      </c>
    </row>
    <row r="5445" spans="1:6" ht="12.75">
      <c r="A5445" s="41" t="s">
        <v>7593</v>
      </c>
      <c r="B5445" s="42" t="e">
        <f ca="1">HYPERLINK("#"&amp;CELL("address",OFFSET([1]Analítico!$B$1,MATCH(89848,[1]Analítico!$B:$B,0)-1,3)),89848)</f>
        <v>#VALUE!</v>
      </c>
      <c r="C5445" s="34" t="s">
        <v>7677</v>
      </c>
      <c r="D5445" s="42" t="s">
        <v>40</v>
      </c>
      <c r="E5445" s="43">
        <v>30.38</v>
      </c>
      <c r="F5445" s="44">
        <v>0</v>
      </c>
    </row>
    <row r="5446" spans="1:6" ht="12.75">
      <c r="A5446" s="41" t="s">
        <v>7593</v>
      </c>
      <c r="B5446" s="42" t="e">
        <f ca="1">HYPERLINK("#"&amp;CELL("address",OFFSET([1]Analítico!$B$1,MATCH(89849,[1]Analítico!$B:$B,0)-1,3)),89849)</f>
        <v>#VALUE!</v>
      </c>
      <c r="C5446" s="34" t="s">
        <v>7678</v>
      </c>
      <c r="D5446" s="42" t="s">
        <v>40</v>
      </c>
      <c r="E5446" s="43">
        <v>60.05</v>
      </c>
      <c r="F5446" s="44">
        <v>0</v>
      </c>
    </row>
    <row r="5447" spans="1:6" ht="12.75">
      <c r="A5447" s="41" t="s">
        <v>7593</v>
      </c>
      <c r="B5447" s="42" t="e">
        <f ca="1">HYPERLINK("#"&amp;CELL("address",OFFSET([1]Analítico!$B$1,MATCH(89711,[1]Analítico!$B:$B,0)-1,3)),89711)</f>
        <v>#VALUE!</v>
      </c>
      <c r="C5447" s="34" t="s">
        <v>7679</v>
      </c>
      <c r="D5447" s="42" t="s">
        <v>40</v>
      </c>
      <c r="E5447" s="43">
        <v>24.84</v>
      </c>
      <c r="F5447" s="44">
        <v>0</v>
      </c>
    </row>
    <row r="5448" spans="1:6" ht="12.75">
      <c r="A5448" s="41" t="s">
        <v>7593</v>
      </c>
      <c r="B5448" s="42" t="e">
        <f ca="1">HYPERLINK("#"&amp;CELL("address",OFFSET([1]Analítico!$B$1,MATCH(89798,[1]Analítico!$B:$B,0)-1,3)),89798)</f>
        <v>#VALUE!</v>
      </c>
      <c r="C5448" s="34" t="s">
        <v>7680</v>
      </c>
      <c r="D5448" s="42" t="s">
        <v>40</v>
      </c>
      <c r="E5448" s="43">
        <v>13.88</v>
      </c>
      <c r="F5448" s="44">
        <v>0</v>
      </c>
    </row>
    <row r="5449" spans="1:6" ht="12.75">
      <c r="A5449" s="41" t="s">
        <v>7593</v>
      </c>
      <c r="B5449" s="42" t="e">
        <f ca="1">HYPERLINK("#"&amp;CELL("address",OFFSET([1]Analítico!$B$1,MATCH(89712,[1]Analítico!$B:$B,0)-1,3)),89712)</f>
        <v>#VALUE!</v>
      </c>
      <c r="C5449" s="34" t="s">
        <v>7681</v>
      </c>
      <c r="D5449" s="42" t="s">
        <v>40</v>
      </c>
      <c r="E5449" s="43">
        <v>30.85</v>
      </c>
      <c r="F5449" s="44">
        <v>0</v>
      </c>
    </row>
    <row r="5450" spans="1:6" ht="12.75">
      <c r="A5450" s="41" t="s">
        <v>7593</v>
      </c>
      <c r="B5450" s="42" t="e">
        <f ca="1">HYPERLINK("#"&amp;CELL("address",OFFSET([1]Analítico!$B$1,MATCH(89799,[1]Analítico!$B:$B,0)-1,3)),89799)</f>
        <v>#VALUE!</v>
      </c>
      <c r="C5450" s="34" t="s">
        <v>7682</v>
      </c>
      <c r="D5450" s="42" t="s">
        <v>40</v>
      </c>
      <c r="E5450" s="43">
        <v>24.18</v>
      </c>
      <c r="F5450" s="44">
        <v>0</v>
      </c>
    </row>
    <row r="5451" spans="1:6" ht="12.75">
      <c r="A5451" s="41" t="s">
        <v>7593</v>
      </c>
      <c r="B5451" s="42" t="e">
        <f ca="1">HYPERLINK("#"&amp;CELL("address",OFFSET([1]Analítico!$B$1,MATCH(89713,[1]Analítico!$B:$B,0)-1,3)),89713)</f>
        <v>#VALUE!</v>
      </c>
      <c r="C5451" s="34" t="s">
        <v>7683</v>
      </c>
      <c r="D5451" s="42" t="s">
        <v>40</v>
      </c>
      <c r="E5451" s="43">
        <v>38.26</v>
      </c>
      <c r="F5451" s="44">
        <v>0</v>
      </c>
    </row>
    <row r="5452" spans="1:6" ht="12.75">
      <c r="A5452" s="41" t="s">
        <v>7684</v>
      </c>
      <c r="B5452" s="42" t="e">
        <f ca="1">HYPERLINK("#"&amp;CELL("address",OFFSET([1]Analítico!$B$1,MATCH(89376,[1]Analítico!$B:$B,0)-1,3)),89376)</f>
        <v>#VALUE!</v>
      </c>
      <c r="C5452" s="34" t="s">
        <v>7685</v>
      </c>
      <c r="D5452" s="42" t="s">
        <v>69</v>
      </c>
      <c r="E5452" s="43">
        <v>6.64</v>
      </c>
      <c r="F5452" s="44">
        <v>0</v>
      </c>
    </row>
    <row r="5453" spans="1:6" ht="12.75">
      <c r="A5453" s="41" t="s">
        <v>7684</v>
      </c>
      <c r="B5453" s="42" t="e">
        <f ca="1">HYPERLINK("#"&amp;CELL("address",OFFSET([1]Analítico!$B$1,MATCH(89429,[1]Analítico!$B:$B,0)-1,3)),89429)</f>
        <v>#VALUE!</v>
      </c>
      <c r="C5453" s="34" t="s">
        <v>7686</v>
      </c>
      <c r="D5453" s="42" t="s">
        <v>69</v>
      </c>
      <c r="E5453" s="43">
        <v>7.15</v>
      </c>
      <c r="F5453" s="44">
        <v>0</v>
      </c>
    </row>
    <row r="5454" spans="1:6" ht="12.75">
      <c r="A5454" s="41" t="s">
        <v>7684</v>
      </c>
      <c r="B5454" s="42" t="e">
        <f ca="1">HYPERLINK("#"&amp;CELL("address",OFFSET([1]Analítico!$B$1,MATCH(89383,[1]Analítico!$B:$B,0)-1,3)),89383)</f>
        <v>#VALUE!</v>
      </c>
      <c r="C5454" s="34" t="s">
        <v>7687</v>
      </c>
      <c r="D5454" s="42" t="s">
        <v>69</v>
      </c>
      <c r="E5454" s="43">
        <v>7.77</v>
      </c>
      <c r="F5454" s="44">
        <v>0</v>
      </c>
    </row>
    <row r="5455" spans="1:6" ht="12.75">
      <c r="A5455" s="41" t="s">
        <v>7684</v>
      </c>
      <c r="B5455" s="42" t="e">
        <f ca="1">HYPERLINK("#"&amp;CELL("address",OFFSET([1]Analítico!$B$1,MATCH(89553,[1]Analítico!$B:$B,0)-1,3)),89553)</f>
        <v>#VALUE!</v>
      </c>
      <c r="C5455" s="34" t="s">
        <v>7688</v>
      </c>
      <c r="D5455" s="42" t="s">
        <v>69</v>
      </c>
      <c r="E5455" s="43">
        <v>6.38</v>
      </c>
      <c r="F5455" s="44">
        <v>0</v>
      </c>
    </row>
    <row r="5456" spans="1:6" ht="12.75">
      <c r="A5456" s="41" t="s">
        <v>7684</v>
      </c>
      <c r="B5456" s="42" t="e">
        <f ca="1">HYPERLINK("#"&amp;CELL("address",OFFSET([1]Analítico!$B$1,MATCH(89436,[1]Analítico!$B:$B,0)-1,3)),89436)</f>
        <v>#VALUE!</v>
      </c>
      <c r="C5456" s="34" t="s">
        <v>7689</v>
      </c>
      <c r="D5456" s="42" t="s">
        <v>69</v>
      </c>
      <c r="E5456" s="43">
        <v>9.32</v>
      </c>
      <c r="F5456" s="44">
        <v>0</v>
      </c>
    </row>
    <row r="5457" spans="1:6" ht="12.75">
      <c r="A5457" s="41" t="s">
        <v>7684</v>
      </c>
      <c r="B5457" s="42" t="e">
        <f ca="1">HYPERLINK("#"&amp;CELL("address",OFFSET([1]Analítico!$B$1,MATCH(89391,[1]Analítico!$B:$B,0)-1,3)),89391)</f>
        <v>#VALUE!</v>
      </c>
      <c r="C5457" s="34" t="s">
        <v>7690</v>
      </c>
      <c r="D5457" s="42" t="s">
        <v>69</v>
      </c>
      <c r="E5457" s="43">
        <v>10.039999999999999</v>
      </c>
      <c r="F5457" s="44">
        <v>0</v>
      </c>
    </row>
    <row r="5458" spans="1:6" ht="12.75">
      <c r="A5458" s="41" t="s">
        <v>7684</v>
      </c>
      <c r="B5458" s="42" t="e">
        <f ca="1">HYPERLINK("#"&amp;CELL("address",OFFSET([1]Analítico!$B$1,MATCH(103994,[1]Analítico!$B:$B,0)-1,3)),103994)</f>
        <v>#VALUE!</v>
      </c>
      <c r="C5458" s="34" t="s">
        <v>7691</v>
      </c>
      <c r="D5458" s="42" t="s">
        <v>69</v>
      </c>
      <c r="E5458" s="43">
        <v>15.21</v>
      </c>
      <c r="F5458" s="44">
        <v>0</v>
      </c>
    </row>
    <row r="5459" spans="1:6" ht="12.75">
      <c r="A5459" s="41" t="s">
        <v>7684</v>
      </c>
      <c r="B5459" s="42" t="e">
        <f ca="1">HYPERLINK("#"&amp;CELL("address",OFFSET([1]Analítico!$B$1,MATCH(89570,[1]Analítico!$B:$B,0)-1,3)),89570)</f>
        <v>#VALUE!</v>
      </c>
      <c r="C5459" s="34" t="s">
        <v>7692</v>
      </c>
      <c r="D5459" s="42" t="s">
        <v>69</v>
      </c>
      <c r="E5459" s="43">
        <v>11.87</v>
      </c>
      <c r="F5459" s="44">
        <v>0</v>
      </c>
    </row>
    <row r="5460" spans="1:6" ht="12.75">
      <c r="A5460" s="41" t="s">
        <v>7684</v>
      </c>
      <c r="B5460" s="42" t="e">
        <f ca="1">HYPERLINK("#"&amp;CELL("address",OFFSET([1]Analítico!$B$1,MATCH(103992,[1]Analítico!$B:$B,0)-1,3)),103992)</f>
        <v>#VALUE!</v>
      </c>
      <c r="C5460" s="34" t="s">
        <v>7693</v>
      </c>
      <c r="D5460" s="42" t="s">
        <v>69</v>
      </c>
      <c r="E5460" s="43">
        <v>12.75</v>
      </c>
      <c r="F5460" s="44">
        <v>0</v>
      </c>
    </row>
    <row r="5461" spans="1:6" ht="12.75">
      <c r="A5461" s="41" t="s">
        <v>7684</v>
      </c>
      <c r="B5461" s="42" t="e">
        <f ca="1">HYPERLINK("#"&amp;CELL("address",OFFSET([1]Analítico!$B$1,MATCH(89572,[1]Analítico!$B:$B,0)-1,3)),89572)</f>
        <v>#VALUE!</v>
      </c>
      <c r="C5461" s="34" t="s">
        <v>7694</v>
      </c>
      <c r="D5461" s="42" t="s">
        <v>69</v>
      </c>
      <c r="E5461" s="43">
        <v>9.33</v>
      </c>
      <c r="F5461" s="44">
        <v>0</v>
      </c>
    </row>
    <row r="5462" spans="1:6" ht="12.75">
      <c r="A5462" s="41" t="s">
        <v>7684</v>
      </c>
      <c r="B5462" s="42" t="e">
        <f ca="1">HYPERLINK("#"&amp;CELL("address",OFFSET([1]Analítico!$B$1,MATCH(104001,[1]Analítico!$B:$B,0)-1,3)),104001)</f>
        <v>#VALUE!</v>
      </c>
      <c r="C5462" s="34" t="s">
        <v>7695</v>
      </c>
      <c r="D5462" s="42" t="s">
        <v>69</v>
      </c>
      <c r="E5462" s="43">
        <v>15.22</v>
      </c>
      <c r="F5462" s="44">
        <v>0</v>
      </c>
    </row>
    <row r="5463" spans="1:6" ht="12.75">
      <c r="A5463" s="41" t="s">
        <v>7684</v>
      </c>
      <c r="B5463" s="42" t="e">
        <f ca="1">HYPERLINK("#"&amp;CELL("address",OFFSET([1]Analítico!$B$1,MATCH(89596,[1]Analítico!$B:$B,0)-1,3)),89596)</f>
        <v>#VALUE!</v>
      </c>
      <c r="C5463" s="34" t="s">
        <v>7696</v>
      </c>
      <c r="D5463" s="42" t="s">
        <v>69</v>
      </c>
      <c r="E5463" s="43">
        <v>11.19</v>
      </c>
      <c r="F5463" s="44">
        <v>0</v>
      </c>
    </row>
    <row r="5464" spans="1:6" ht="12.75">
      <c r="A5464" s="41" t="s">
        <v>7684</v>
      </c>
      <c r="B5464" s="42" t="e">
        <f ca="1">HYPERLINK("#"&amp;CELL("address",OFFSET([1]Analítico!$B$1,MATCH(104002,[1]Analítico!$B:$B,0)-1,3)),104002)</f>
        <v>#VALUE!</v>
      </c>
      <c r="C5464" s="34" t="s">
        <v>7697</v>
      </c>
      <c r="D5464" s="42" t="s">
        <v>69</v>
      </c>
      <c r="E5464" s="43">
        <v>18.54</v>
      </c>
      <c r="F5464" s="44">
        <v>0</v>
      </c>
    </row>
    <row r="5465" spans="1:6" ht="12.75">
      <c r="A5465" s="41" t="s">
        <v>7684</v>
      </c>
      <c r="B5465" s="42" t="e">
        <f ca="1">HYPERLINK("#"&amp;CELL("address",OFFSET([1]Analítico!$B$1,MATCH(89595,[1]Analítico!$B:$B,0)-1,3)),89595)</f>
        <v>#VALUE!</v>
      </c>
      <c r="C5465" s="34" t="s">
        <v>7698</v>
      </c>
      <c r="D5465" s="42" t="s">
        <v>69</v>
      </c>
      <c r="E5465" s="43">
        <v>14.82</v>
      </c>
      <c r="F5465" s="44">
        <v>0</v>
      </c>
    </row>
    <row r="5466" spans="1:6" ht="12.75">
      <c r="A5466" s="41" t="s">
        <v>7684</v>
      </c>
      <c r="B5466" s="42" t="e">
        <f ca="1">HYPERLINK("#"&amp;CELL("address",OFFSET([1]Analítico!$B$1,MATCH(89610,[1]Analítico!$B:$B,0)-1,3)),89610)</f>
        <v>#VALUE!</v>
      </c>
      <c r="C5466" s="34" t="s">
        <v>7699</v>
      </c>
      <c r="D5466" s="42" t="s">
        <v>69</v>
      </c>
      <c r="E5466" s="43">
        <v>20.02</v>
      </c>
      <c r="F5466" s="44">
        <v>0</v>
      </c>
    </row>
    <row r="5467" spans="1:6" ht="12.75">
      <c r="A5467" s="41" t="s">
        <v>7684</v>
      </c>
      <c r="B5467" s="42" t="e">
        <f ca="1">HYPERLINK("#"&amp;CELL("address",OFFSET([1]Analítico!$B$1,MATCH(89613,[1]Analítico!$B:$B,0)-1,3)),89613)</f>
        <v>#VALUE!</v>
      </c>
      <c r="C5467" s="34" t="s">
        <v>7700</v>
      </c>
      <c r="D5467" s="42" t="s">
        <v>69</v>
      </c>
      <c r="E5467" s="43">
        <v>30.64</v>
      </c>
      <c r="F5467" s="44">
        <v>0</v>
      </c>
    </row>
    <row r="5468" spans="1:6" ht="12.75">
      <c r="A5468" s="41" t="s">
        <v>7684</v>
      </c>
      <c r="B5468" s="42" t="e">
        <f ca="1">HYPERLINK("#"&amp;CELL("address",OFFSET([1]Analítico!$B$1,MATCH(89616,[1]Analítico!$B:$B,0)-1,3)),89616)</f>
        <v>#VALUE!</v>
      </c>
      <c r="C5468" s="34" t="s">
        <v>7701</v>
      </c>
      <c r="D5468" s="42" t="s">
        <v>69</v>
      </c>
      <c r="E5468" s="43">
        <v>40.67</v>
      </c>
      <c r="F5468" s="44">
        <v>0</v>
      </c>
    </row>
    <row r="5469" spans="1:6" ht="12.75">
      <c r="A5469" s="41" t="s">
        <v>7684</v>
      </c>
      <c r="B5469" s="42" t="e">
        <f ca="1">HYPERLINK("#"&amp;CELL("address",OFFSET([1]Analítico!$B$1,MATCH(103952,[1]Analítico!$B:$B,0)-1,3)),103952)</f>
        <v>#VALUE!</v>
      </c>
      <c r="C5469" s="34" t="s">
        <v>7702</v>
      </c>
      <c r="D5469" s="42" t="s">
        <v>69</v>
      </c>
      <c r="E5469" s="43">
        <v>6.86</v>
      </c>
      <c r="F5469" s="44">
        <v>0</v>
      </c>
    </row>
    <row r="5470" spans="1:6" ht="12.75">
      <c r="A5470" s="41" t="s">
        <v>7684</v>
      </c>
      <c r="B5470" s="42" t="e">
        <f ca="1">HYPERLINK("#"&amp;CELL("address",OFFSET([1]Analítico!$B$1,MATCH(103947,[1]Analítico!$B:$B,0)-1,3)),103947)</f>
        <v>#VALUE!</v>
      </c>
      <c r="C5470" s="34" t="s">
        <v>7703</v>
      </c>
      <c r="D5470" s="42" t="s">
        <v>69</v>
      </c>
      <c r="E5470" s="43">
        <v>7.48</v>
      </c>
      <c r="F5470" s="44">
        <v>0</v>
      </c>
    </row>
    <row r="5471" spans="1:6" ht="12.75">
      <c r="A5471" s="41" t="s">
        <v>7684</v>
      </c>
      <c r="B5471" s="42" t="e">
        <f ca="1">HYPERLINK("#"&amp;CELL("address",OFFSET([1]Analítico!$B$1,MATCH(103957,[1]Analítico!$B:$B,0)-1,3)),103957)</f>
        <v>#VALUE!</v>
      </c>
      <c r="C5471" s="34" t="s">
        <v>7704</v>
      </c>
      <c r="D5471" s="42" t="s">
        <v>69</v>
      </c>
      <c r="E5471" s="43">
        <v>5.59</v>
      </c>
      <c r="F5471" s="44">
        <v>0</v>
      </c>
    </row>
    <row r="5472" spans="1:6" ht="12.75">
      <c r="A5472" s="41" t="s">
        <v>7684</v>
      </c>
      <c r="B5472" s="42" t="e">
        <f ca="1">HYPERLINK("#"&amp;CELL("address",OFFSET([1]Analítico!$B$1,MATCH(103953,[1]Analítico!$B:$B,0)-1,3)),103953)</f>
        <v>#VALUE!</v>
      </c>
      <c r="C5472" s="34" t="s">
        <v>7705</v>
      </c>
      <c r="D5472" s="42" t="s">
        <v>69</v>
      </c>
      <c r="E5472" s="43">
        <v>8.5299999999999994</v>
      </c>
      <c r="F5472" s="44">
        <v>0</v>
      </c>
    </row>
    <row r="5473" spans="1:6" ht="12.75">
      <c r="A5473" s="41" t="s">
        <v>7684</v>
      </c>
      <c r="B5473" s="42" t="e">
        <f ca="1">HYPERLINK("#"&amp;CELL("address",OFFSET([1]Analítico!$B$1,MATCH(103948,[1]Analítico!$B:$B,0)-1,3)),103948)</f>
        <v>#VALUE!</v>
      </c>
      <c r="C5473" s="34" t="s">
        <v>7706</v>
      </c>
      <c r="D5473" s="42" t="s">
        <v>69</v>
      </c>
      <c r="E5473" s="43">
        <v>9.25</v>
      </c>
      <c r="F5473" s="44">
        <v>0</v>
      </c>
    </row>
    <row r="5474" spans="1:6" ht="12.75">
      <c r="A5474" s="41" t="s">
        <v>7684</v>
      </c>
      <c r="B5474" s="42" t="e">
        <f ca="1">HYPERLINK("#"&amp;CELL("address",OFFSET([1]Analítico!$B$1,MATCH(103958,[1]Analítico!$B:$B,0)-1,3)),103958)</f>
        <v>#VALUE!</v>
      </c>
      <c r="C5474" s="34" t="s">
        <v>7707</v>
      </c>
      <c r="D5474" s="42" t="s">
        <v>69</v>
      </c>
      <c r="E5474" s="43">
        <v>10.88</v>
      </c>
      <c r="F5474" s="44">
        <v>0</v>
      </c>
    </row>
    <row r="5475" spans="1:6" ht="12.75">
      <c r="A5475" s="41" t="s">
        <v>7684</v>
      </c>
      <c r="B5475" s="42" t="e">
        <f ca="1">HYPERLINK("#"&amp;CELL("address",OFFSET([1]Analítico!$B$1,MATCH(104009,[1]Analítico!$B:$B,0)-1,3)),104009)</f>
        <v>#VALUE!</v>
      </c>
      <c r="C5475" s="34" t="s">
        <v>7708</v>
      </c>
      <c r="D5475" s="42" t="s">
        <v>69</v>
      </c>
      <c r="E5475" s="43">
        <v>14.83</v>
      </c>
      <c r="F5475" s="44">
        <v>0</v>
      </c>
    </row>
    <row r="5476" spans="1:6" ht="12.75">
      <c r="A5476" s="41" t="s">
        <v>7684</v>
      </c>
      <c r="B5476" s="42" t="e">
        <f ca="1">HYPERLINK("#"&amp;CELL("address",OFFSET([1]Analítico!$B$1,MATCH(103959,[1]Analítico!$B:$B,0)-1,3)),103959)</f>
        <v>#VALUE!</v>
      </c>
      <c r="C5476" s="34" t="s">
        <v>7709</v>
      </c>
      <c r="D5476" s="42" t="s">
        <v>69</v>
      </c>
      <c r="E5476" s="43">
        <v>15.88</v>
      </c>
      <c r="F5476" s="44">
        <v>0</v>
      </c>
    </row>
    <row r="5477" spans="1:6" ht="12.75">
      <c r="A5477" s="41" t="s">
        <v>7684</v>
      </c>
      <c r="B5477" s="42" t="e">
        <f ca="1">HYPERLINK("#"&amp;CELL("address",OFFSET([1]Analítico!$B$1,MATCH(103962,[1]Analítico!$B:$B,0)-1,3)),103962)</f>
        <v>#VALUE!</v>
      </c>
      <c r="C5477" s="34" t="s">
        <v>7710</v>
      </c>
      <c r="D5477" s="42" t="s">
        <v>69</v>
      </c>
      <c r="E5477" s="43">
        <v>6.89</v>
      </c>
      <c r="F5477" s="44">
        <v>0</v>
      </c>
    </row>
    <row r="5478" spans="1:6" ht="12.75">
      <c r="A5478" s="41" t="s">
        <v>7684</v>
      </c>
      <c r="B5478" s="42" t="e">
        <f ca="1">HYPERLINK("#"&amp;CELL("address",OFFSET([1]Analítico!$B$1,MATCH(103954,[1]Analítico!$B:$B,0)-1,3)),103954)</f>
        <v>#VALUE!</v>
      </c>
      <c r="C5478" s="34" t="s">
        <v>7711</v>
      </c>
      <c r="D5478" s="42" t="s">
        <v>69</v>
      </c>
      <c r="E5478" s="43">
        <v>9.7200000000000006</v>
      </c>
      <c r="F5478" s="44">
        <v>0</v>
      </c>
    </row>
    <row r="5479" spans="1:6" ht="12.75">
      <c r="A5479" s="41" t="s">
        <v>7684</v>
      </c>
      <c r="B5479" s="42" t="e">
        <f ca="1">HYPERLINK("#"&amp;CELL("address",OFFSET([1]Analítico!$B$1,MATCH(103949,[1]Analítico!$B:$B,0)-1,3)),103949)</f>
        <v>#VALUE!</v>
      </c>
      <c r="C5479" s="34" t="s">
        <v>7712</v>
      </c>
      <c r="D5479" s="42" t="s">
        <v>69</v>
      </c>
      <c r="E5479" s="43">
        <v>10.42</v>
      </c>
      <c r="F5479" s="44">
        <v>0</v>
      </c>
    </row>
    <row r="5480" spans="1:6" ht="12.75">
      <c r="A5480" s="41" t="s">
        <v>7684</v>
      </c>
      <c r="B5480" s="42" t="e">
        <f ca="1">HYPERLINK("#"&amp;CELL("address",OFFSET([1]Analítico!$B$1,MATCH(103964,[1]Analítico!$B:$B,0)-1,3)),103964)</f>
        <v>#VALUE!</v>
      </c>
      <c r="C5480" s="34" t="s">
        <v>7713</v>
      </c>
      <c r="D5480" s="42" t="s">
        <v>69</v>
      </c>
      <c r="E5480" s="43">
        <v>8.73</v>
      </c>
      <c r="F5480" s="44">
        <v>0</v>
      </c>
    </row>
    <row r="5481" spans="1:6" ht="12.75">
      <c r="A5481" s="41" t="s">
        <v>7684</v>
      </c>
      <c r="B5481" s="42" t="e">
        <f ca="1">HYPERLINK("#"&amp;CELL("address",OFFSET([1]Analítico!$B$1,MATCH(104014,[1]Analítico!$B:$B,0)-1,3)),104014)</f>
        <v>#VALUE!</v>
      </c>
      <c r="C5481" s="34" t="s">
        <v>7714</v>
      </c>
      <c r="D5481" s="42" t="s">
        <v>69</v>
      </c>
      <c r="E5481" s="43">
        <v>11.93</v>
      </c>
      <c r="F5481" s="44">
        <v>0</v>
      </c>
    </row>
    <row r="5482" spans="1:6" ht="12.75">
      <c r="A5482" s="41" t="s">
        <v>7684</v>
      </c>
      <c r="B5482" s="42" t="e">
        <f ca="1">HYPERLINK("#"&amp;CELL("address",OFFSET([1]Analítico!$B$1,MATCH(103966,[1]Analítico!$B:$B,0)-1,3)),103966)</f>
        <v>#VALUE!</v>
      </c>
      <c r="C5482" s="34" t="s">
        <v>7715</v>
      </c>
      <c r="D5482" s="42" t="s">
        <v>69</v>
      </c>
      <c r="E5482" s="43">
        <v>10.29</v>
      </c>
      <c r="F5482" s="44">
        <v>0</v>
      </c>
    </row>
    <row r="5483" spans="1:6" ht="12.75">
      <c r="A5483" s="41" t="s">
        <v>7684</v>
      </c>
      <c r="B5483" s="42" t="e">
        <f ca="1">HYPERLINK("#"&amp;CELL("address",OFFSET([1]Analítico!$B$1,MATCH(103999,[1]Analítico!$B:$B,0)-1,3)),103999)</f>
        <v>#VALUE!</v>
      </c>
      <c r="C5483" s="34" t="s">
        <v>7716</v>
      </c>
      <c r="D5483" s="42" t="s">
        <v>69</v>
      </c>
      <c r="E5483" s="43">
        <v>13.79</v>
      </c>
      <c r="F5483" s="44">
        <v>0</v>
      </c>
    </row>
    <row r="5484" spans="1:6" ht="12.75">
      <c r="A5484" s="41" t="s">
        <v>7684</v>
      </c>
      <c r="B5484" s="42" t="e">
        <f ca="1">HYPERLINK("#"&amp;CELL("address",OFFSET([1]Analítico!$B$1,MATCH(103967,[1]Analítico!$B:$B,0)-1,3)),103967)</f>
        <v>#VALUE!</v>
      </c>
      <c r="C5484" s="34" t="s">
        <v>7717</v>
      </c>
      <c r="D5484" s="42" t="s">
        <v>69</v>
      </c>
      <c r="E5484" s="43">
        <v>12.24</v>
      </c>
      <c r="F5484" s="44">
        <v>0</v>
      </c>
    </row>
    <row r="5485" spans="1:6" ht="12.75">
      <c r="A5485" s="41" t="s">
        <v>7684</v>
      </c>
      <c r="B5485" s="42" t="e">
        <f ca="1">HYPERLINK("#"&amp;CELL("address",OFFSET([1]Analítico!$B$1,MATCH(104003,[1]Analítico!$B:$B,0)-1,3)),104003)</f>
        <v>#VALUE!</v>
      </c>
      <c r="C5485" s="34" t="s">
        <v>7718</v>
      </c>
      <c r="D5485" s="42" t="s">
        <v>69</v>
      </c>
      <c r="E5485" s="43">
        <v>15.96</v>
      </c>
      <c r="F5485" s="44">
        <v>0</v>
      </c>
    </row>
    <row r="5486" spans="1:6" ht="12.75">
      <c r="A5486" s="41" t="s">
        <v>7684</v>
      </c>
      <c r="B5486" s="42" t="e">
        <f ca="1">HYPERLINK("#"&amp;CELL("address",OFFSET([1]Analítico!$B$1,MATCH(103968,[1]Analítico!$B:$B,0)-1,3)),103968)</f>
        <v>#VALUE!</v>
      </c>
      <c r="C5486" s="34" t="s">
        <v>7719</v>
      </c>
      <c r="D5486" s="42" t="s">
        <v>69</v>
      </c>
      <c r="E5486" s="43">
        <v>16.940000000000001</v>
      </c>
      <c r="F5486" s="44">
        <v>0</v>
      </c>
    </row>
    <row r="5487" spans="1:6" ht="12.75">
      <c r="A5487" s="41" t="s">
        <v>7684</v>
      </c>
      <c r="B5487" s="42" t="e">
        <f ca="1">HYPERLINK("#"&amp;CELL("address",OFFSET([1]Analítico!$B$1,MATCH(103969,[1]Analítico!$B:$B,0)-1,3)),103969)</f>
        <v>#VALUE!</v>
      </c>
      <c r="C5487" s="34" t="s">
        <v>7720</v>
      </c>
      <c r="D5487" s="42" t="s">
        <v>69</v>
      </c>
      <c r="E5487" s="43">
        <v>19.84</v>
      </c>
      <c r="F5487" s="44">
        <v>0</v>
      </c>
    </row>
    <row r="5488" spans="1:6" ht="12.75">
      <c r="A5488" s="41" t="s">
        <v>7684</v>
      </c>
      <c r="B5488" s="42" t="e">
        <f ca="1">HYPERLINK("#"&amp;CELL("address",OFFSET([1]Analítico!$B$1,MATCH(103971,[1]Analítico!$B:$B,0)-1,3)),103971)</f>
        <v>#VALUE!</v>
      </c>
      <c r="C5488" s="34" t="s">
        <v>7721</v>
      </c>
      <c r="D5488" s="42" t="s">
        <v>69</v>
      </c>
      <c r="E5488" s="43">
        <v>25.09</v>
      </c>
      <c r="F5488" s="44">
        <v>0</v>
      </c>
    </row>
    <row r="5489" spans="1:6" ht="12.75">
      <c r="A5489" s="41" t="s">
        <v>7684</v>
      </c>
      <c r="B5489" s="42" t="e">
        <f ca="1">HYPERLINK("#"&amp;CELL("address",OFFSET([1]Analítico!$B$1,MATCH(103972,[1]Analítico!$B:$B,0)-1,3)),103972)</f>
        <v>#VALUE!</v>
      </c>
      <c r="C5489" s="34" t="s">
        <v>7722</v>
      </c>
      <c r="D5489" s="42" t="s">
        <v>69</v>
      </c>
      <c r="E5489" s="43">
        <v>29.1</v>
      </c>
      <c r="F5489" s="44">
        <v>0</v>
      </c>
    </row>
    <row r="5490" spans="1:6" ht="12.75">
      <c r="A5490" s="41" t="s">
        <v>7684</v>
      </c>
      <c r="B5490" s="42" t="e">
        <f ca="1">HYPERLINK("#"&amp;CELL("address",OFFSET([1]Analítico!$B$1,MATCH(103993,[1]Analítico!$B:$B,0)-1,3)),103993)</f>
        <v>#VALUE!</v>
      </c>
      <c r="C5490" s="34" t="s">
        <v>7723</v>
      </c>
      <c r="D5490" s="42" t="s">
        <v>69</v>
      </c>
      <c r="E5490" s="43">
        <v>11.23</v>
      </c>
      <c r="F5490" s="44">
        <v>0</v>
      </c>
    </row>
    <row r="5491" spans="1:6" ht="12.75">
      <c r="A5491" s="41" t="s">
        <v>7684</v>
      </c>
      <c r="B5491" s="42" t="e">
        <f ca="1">HYPERLINK("#"&amp;CELL("address",OFFSET([1]Analítico!$B$1,MATCH(89407,[1]Analítico!$B:$B,0)-1,3)),89407)</f>
        <v>#VALUE!</v>
      </c>
      <c r="C5491" s="34" t="s">
        <v>7724</v>
      </c>
      <c r="D5491" s="42" t="s">
        <v>69</v>
      </c>
      <c r="E5491" s="43">
        <v>10.199999999999999</v>
      </c>
      <c r="F5491" s="44">
        <v>0</v>
      </c>
    </row>
    <row r="5492" spans="1:6" ht="12.75">
      <c r="A5492" s="41" t="s">
        <v>7684</v>
      </c>
      <c r="B5492" s="42" t="e">
        <f ca="1">HYPERLINK("#"&amp;CELL("address",OFFSET([1]Analítico!$B$1,MATCH(89361,[1]Analítico!$B:$B,0)-1,3)),89361)</f>
        <v>#VALUE!</v>
      </c>
      <c r="C5492" s="34" t="s">
        <v>7725</v>
      </c>
      <c r="D5492" s="42" t="s">
        <v>69</v>
      </c>
      <c r="E5492" s="43">
        <v>11.06</v>
      </c>
      <c r="F5492" s="44">
        <v>0</v>
      </c>
    </row>
    <row r="5493" spans="1:6" ht="12.75">
      <c r="A5493" s="41" t="s">
        <v>7684</v>
      </c>
      <c r="B5493" s="42" t="e">
        <f ca="1">HYPERLINK("#"&amp;CELL("address",OFFSET([1]Analítico!$B$1,MATCH(89490,[1]Analítico!$B:$B,0)-1,3)),89490)</f>
        <v>#VALUE!</v>
      </c>
      <c r="C5493" s="34" t="s">
        <v>7726</v>
      </c>
      <c r="D5493" s="42" t="s">
        <v>69</v>
      </c>
      <c r="E5493" s="43">
        <v>7.91</v>
      </c>
      <c r="F5493" s="44">
        <v>0</v>
      </c>
    </row>
    <row r="5494" spans="1:6" ht="12.75">
      <c r="A5494" s="41" t="s">
        <v>7684</v>
      </c>
      <c r="B5494" s="42" t="e">
        <f ca="1">HYPERLINK("#"&amp;CELL("address",OFFSET([1]Analítico!$B$1,MATCH(89411,[1]Analítico!$B:$B,0)-1,3)),89411)</f>
        <v>#VALUE!</v>
      </c>
      <c r="C5494" s="34" t="s">
        <v>7727</v>
      </c>
      <c r="D5494" s="42" t="s">
        <v>69</v>
      </c>
      <c r="E5494" s="43">
        <v>11.95</v>
      </c>
      <c r="F5494" s="44">
        <v>0</v>
      </c>
    </row>
    <row r="5495" spans="1:6" ht="12.75">
      <c r="A5495" s="41" t="s">
        <v>7684</v>
      </c>
      <c r="B5495" s="42" t="e">
        <f ca="1">HYPERLINK("#"&amp;CELL("address",OFFSET([1]Analítico!$B$1,MATCH(89365,[1]Analítico!$B:$B,0)-1,3)),89365)</f>
        <v>#VALUE!</v>
      </c>
      <c r="C5495" s="34" t="s">
        <v>7728</v>
      </c>
      <c r="D5495" s="42" t="s">
        <v>69</v>
      </c>
      <c r="E5495" s="43">
        <v>12.95</v>
      </c>
      <c r="F5495" s="44">
        <v>0</v>
      </c>
    </row>
    <row r="5496" spans="1:6" ht="12.75">
      <c r="A5496" s="41" t="s">
        <v>7684</v>
      </c>
      <c r="B5496" s="42" t="e">
        <f ca="1">HYPERLINK("#"&amp;CELL("address",OFFSET([1]Analítico!$B$1,MATCH(89496,[1]Analítico!$B:$B,0)-1,3)),89496)</f>
        <v>#VALUE!</v>
      </c>
      <c r="C5496" s="34" t="s">
        <v>7729</v>
      </c>
      <c r="D5496" s="42" t="s">
        <v>69</v>
      </c>
      <c r="E5496" s="43">
        <v>11.22</v>
      </c>
      <c r="F5496" s="44">
        <v>0</v>
      </c>
    </row>
    <row r="5497" spans="1:6" ht="12.75">
      <c r="A5497" s="41" t="s">
        <v>7684</v>
      </c>
      <c r="B5497" s="42" t="e">
        <f ca="1">HYPERLINK("#"&amp;CELL("address",OFFSET([1]Analítico!$B$1,MATCH(89416,[1]Analítico!$B:$B,0)-1,3)),89416)</f>
        <v>#VALUE!</v>
      </c>
      <c r="C5497" s="34" t="s">
        <v>7730</v>
      </c>
      <c r="D5497" s="42" t="s">
        <v>69</v>
      </c>
      <c r="E5497" s="43">
        <v>15.94</v>
      </c>
      <c r="F5497" s="44">
        <v>0</v>
      </c>
    </row>
    <row r="5498" spans="1:6" ht="12.75">
      <c r="A5498" s="41" t="s">
        <v>7684</v>
      </c>
      <c r="B5498" s="42" t="e">
        <f ca="1">HYPERLINK("#"&amp;CELL("address",OFFSET([1]Analítico!$B$1,MATCH(89370,[1]Analítico!$B:$B,0)-1,3)),89370)</f>
        <v>#VALUE!</v>
      </c>
      <c r="C5498" s="34" t="s">
        <v>7731</v>
      </c>
      <c r="D5498" s="42" t="s">
        <v>69</v>
      </c>
      <c r="E5498" s="43">
        <v>17.12</v>
      </c>
      <c r="F5498" s="44">
        <v>0</v>
      </c>
    </row>
    <row r="5499" spans="1:6" ht="12.75">
      <c r="A5499" s="41" t="s">
        <v>7684</v>
      </c>
      <c r="B5499" s="42" t="e">
        <f ca="1">HYPERLINK("#"&amp;CELL("address",OFFSET([1]Analítico!$B$1,MATCH(89500,[1]Analítico!$B:$B,0)-1,3)),89500)</f>
        <v>#VALUE!</v>
      </c>
      <c r="C5499" s="34" t="s">
        <v>7732</v>
      </c>
      <c r="D5499" s="42" t="s">
        <v>69</v>
      </c>
      <c r="E5499" s="43">
        <v>13.72</v>
      </c>
      <c r="F5499" s="44">
        <v>0</v>
      </c>
    </row>
    <row r="5500" spans="1:6" ht="12.75">
      <c r="A5500" s="41" t="s">
        <v>7684</v>
      </c>
      <c r="B5500" s="42" t="e">
        <f ca="1">HYPERLINK("#"&amp;CELL("address",OFFSET([1]Analítico!$B$1,MATCH(103983,[1]Analítico!$B:$B,0)-1,3)),103983)</f>
        <v>#VALUE!</v>
      </c>
      <c r="C5500" s="34" t="s">
        <v>7733</v>
      </c>
      <c r="D5500" s="42" t="s">
        <v>69</v>
      </c>
      <c r="E5500" s="43">
        <v>19.14</v>
      </c>
      <c r="F5500" s="44">
        <v>0</v>
      </c>
    </row>
    <row r="5501" spans="1:6" ht="12.75">
      <c r="A5501" s="41" t="s">
        <v>7684</v>
      </c>
      <c r="B5501" s="42" t="e">
        <f ca="1">HYPERLINK("#"&amp;CELL("address",OFFSET([1]Analítico!$B$1,MATCH(89504,[1]Analítico!$B:$B,0)-1,3)),89504)</f>
        <v>#VALUE!</v>
      </c>
      <c r="C5501" s="34" t="s">
        <v>7734</v>
      </c>
      <c r="D5501" s="42" t="s">
        <v>69</v>
      </c>
      <c r="E5501" s="43">
        <v>19.82</v>
      </c>
      <c r="F5501" s="44">
        <v>0</v>
      </c>
    </row>
    <row r="5502" spans="1:6" ht="12.75">
      <c r="A5502" s="41" t="s">
        <v>7684</v>
      </c>
      <c r="B5502" s="42" t="e">
        <f ca="1">HYPERLINK("#"&amp;CELL("address",OFFSET([1]Analítico!$B$1,MATCH(103987,[1]Analítico!$B:$B,0)-1,3)),103987)</f>
        <v>#VALUE!</v>
      </c>
      <c r="C5502" s="34" t="s">
        <v>7735</v>
      </c>
      <c r="D5502" s="42" t="s">
        <v>69</v>
      </c>
      <c r="E5502" s="43">
        <v>26.18</v>
      </c>
      <c r="F5502" s="44">
        <v>0</v>
      </c>
    </row>
    <row r="5503" spans="1:6" ht="12.75">
      <c r="A5503" s="41" t="s">
        <v>7684</v>
      </c>
      <c r="B5503" s="42" t="e">
        <f ca="1">HYPERLINK("#"&amp;CELL("address",OFFSET([1]Analítico!$B$1,MATCH(89510,[1]Analítico!$B:$B,0)-1,3)),89510)</f>
        <v>#VALUE!</v>
      </c>
      <c r="C5503" s="34" t="s">
        <v>7736</v>
      </c>
      <c r="D5503" s="42" t="s">
        <v>69</v>
      </c>
      <c r="E5503" s="43">
        <v>27.76</v>
      </c>
      <c r="F5503" s="44">
        <v>0</v>
      </c>
    </row>
    <row r="5504" spans="1:6" ht="12.75">
      <c r="A5504" s="41" t="s">
        <v>7684</v>
      </c>
      <c r="B5504" s="42" t="e">
        <f ca="1">HYPERLINK("#"&amp;CELL("address",OFFSET([1]Analítico!$B$1,MATCH(89519,[1]Analítico!$B:$B,0)-1,3)),89519)</f>
        <v>#VALUE!</v>
      </c>
      <c r="C5504" s="34" t="s">
        <v>7737</v>
      </c>
      <c r="D5504" s="42" t="s">
        <v>69</v>
      </c>
      <c r="E5504" s="43">
        <v>47.17</v>
      </c>
      <c r="F5504" s="44">
        <v>0</v>
      </c>
    </row>
    <row r="5505" spans="1:6" ht="12.75">
      <c r="A5505" s="41" t="s">
        <v>7684</v>
      </c>
      <c r="B5505" s="42" t="e">
        <f ca="1">HYPERLINK("#"&amp;CELL("address",OFFSET([1]Analítico!$B$1,MATCH(89527,[1]Analítico!$B:$B,0)-1,3)),89527)</f>
        <v>#VALUE!</v>
      </c>
      <c r="C5505" s="34" t="s">
        <v>7738</v>
      </c>
      <c r="D5505" s="42" t="s">
        <v>69</v>
      </c>
      <c r="E5505" s="43">
        <v>56.66</v>
      </c>
      <c r="F5505" s="44">
        <v>0</v>
      </c>
    </row>
    <row r="5506" spans="1:6" ht="12.75">
      <c r="A5506" s="41" t="s">
        <v>7684</v>
      </c>
      <c r="B5506" s="42" t="e">
        <f ca="1">HYPERLINK("#"&amp;CELL("address",OFFSET([1]Analítico!$B$1,MATCH(89406,[1]Analítico!$B:$B,0)-1,3)),89406)</f>
        <v>#VALUE!</v>
      </c>
      <c r="C5506" s="34" t="s">
        <v>7739</v>
      </c>
      <c r="D5506" s="42" t="s">
        <v>69</v>
      </c>
      <c r="E5506" s="43">
        <v>10.130000000000001</v>
      </c>
      <c r="F5506" s="44">
        <v>0</v>
      </c>
    </row>
    <row r="5507" spans="1:6" ht="12.75">
      <c r="A5507" s="41" t="s">
        <v>7684</v>
      </c>
      <c r="B5507" s="42" t="e">
        <f ca="1">HYPERLINK("#"&amp;CELL("address",OFFSET([1]Analítico!$B$1,MATCH(89360,[1]Analítico!$B:$B,0)-1,3)),89360)</f>
        <v>#VALUE!</v>
      </c>
      <c r="C5507" s="34" t="s">
        <v>7740</v>
      </c>
      <c r="D5507" s="42" t="s">
        <v>69</v>
      </c>
      <c r="E5507" s="43">
        <v>10.99</v>
      </c>
      <c r="F5507" s="44">
        <v>0</v>
      </c>
    </row>
    <row r="5508" spans="1:6" ht="12.75">
      <c r="A5508" s="41" t="s">
        <v>7684</v>
      </c>
      <c r="B5508" s="42" t="e">
        <f ca="1">HYPERLINK("#"&amp;CELL("address",OFFSET([1]Analítico!$B$1,MATCH(89489,[1]Analítico!$B:$B,0)-1,3)),89489)</f>
        <v>#VALUE!</v>
      </c>
      <c r="C5508" s="34" t="s">
        <v>7741</v>
      </c>
      <c r="D5508" s="42" t="s">
        <v>69</v>
      </c>
      <c r="E5508" s="43">
        <v>8.42</v>
      </c>
      <c r="F5508" s="44">
        <v>0</v>
      </c>
    </row>
    <row r="5509" spans="1:6" ht="12.75">
      <c r="A5509" s="41" t="s">
        <v>7684</v>
      </c>
      <c r="B5509" s="42" t="e">
        <f ca="1">HYPERLINK("#"&amp;CELL("address",OFFSET([1]Analítico!$B$1,MATCH(89410,[1]Analítico!$B:$B,0)-1,3)),89410)</f>
        <v>#VALUE!</v>
      </c>
      <c r="C5509" s="34" t="s">
        <v>7742</v>
      </c>
      <c r="D5509" s="42" t="s">
        <v>69</v>
      </c>
      <c r="E5509" s="43">
        <v>12.46</v>
      </c>
      <c r="F5509" s="44">
        <v>0</v>
      </c>
    </row>
    <row r="5510" spans="1:6" ht="12.75">
      <c r="A5510" s="41" t="s">
        <v>7684</v>
      </c>
      <c r="B5510" s="42" t="e">
        <f ca="1">HYPERLINK("#"&amp;CELL("address",OFFSET([1]Analítico!$B$1,MATCH(89364,[1]Analítico!$B:$B,0)-1,3)),89364)</f>
        <v>#VALUE!</v>
      </c>
      <c r="C5510" s="34" t="s">
        <v>7743</v>
      </c>
      <c r="D5510" s="42" t="s">
        <v>69</v>
      </c>
      <c r="E5510" s="43">
        <v>13.46</v>
      </c>
      <c r="F5510" s="44">
        <v>0</v>
      </c>
    </row>
    <row r="5511" spans="1:6" ht="12.75">
      <c r="A5511" s="41" t="s">
        <v>7684</v>
      </c>
      <c r="B5511" s="42" t="e">
        <f ca="1">HYPERLINK("#"&amp;CELL("address",OFFSET([1]Analítico!$B$1,MATCH(89494,[1]Analítico!$B:$B,0)-1,3)),89494)</f>
        <v>#VALUE!</v>
      </c>
      <c r="C5511" s="34" t="s">
        <v>7744</v>
      </c>
      <c r="D5511" s="42" t="s">
        <v>69</v>
      </c>
      <c r="E5511" s="43">
        <v>13.11</v>
      </c>
      <c r="F5511" s="44">
        <v>0</v>
      </c>
    </row>
    <row r="5512" spans="1:6" ht="12.75">
      <c r="A5512" s="41" t="s">
        <v>7684</v>
      </c>
      <c r="B5512" s="42" t="e">
        <f ca="1">HYPERLINK("#"&amp;CELL("address",OFFSET([1]Analítico!$B$1,MATCH(89415,[1]Analítico!$B:$B,0)-1,3)),89415)</f>
        <v>#VALUE!</v>
      </c>
      <c r="C5512" s="34" t="s">
        <v>7745</v>
      </c>
      <c r="D5512" s="42" t="s">
        <v>69</v>
      </c>
      <c r="E5512" s="43">
        <v>17.829999999999998</v>
      </c>
      <c r="F5512" s="44">
        <v>0</v>
      </c>
    </row>
    <row r="5513" spans="1:6" ht="12.75">
      <c r="A5513" s="41" t="s">
        <v>7684</v>
      </c>
      <c r="B5513" s="42" t="e">
        <f ca="1">HYPERLINK("#"&amp;CELL("address",OFFSET([1]Analítico!$B$1,MATCH(89369,[1]Analítico!$B:$B,0)-1,3)),89369)</f>
        <v>#VALUE!</v>
      </c>
      <c r="C5513" s="34" t="s">
        <v>7746</v>
      </c>
      <c r="D5513" s="42" t="s">
        <v>69</v>
      </c>
      <c r="E5513" s="43">
        <v>19.010000000000002</v>
      </c>
      <c r="F5513" s="44">
        <v>0</v>
      </c>
    </row>
    <row r="5514" spans="1:6" ht="12.75">
      <c r="A5514" s="41" t="s">
        <v>7684</v>
      </c>
      <c r="B5514" s="42" t="e">
        <f ca="1">HYPERLINK("#"&amp;CELL("address",OFFSET([1]Analítico!$B$1,MATCH(89499,[1]Analítico!$B:$B,0)-1,3)),89499)</f>
        <v>#VALUE!</v>
      </c>
      <c r="C5514" s="34" t="s">
        <v>7747</v>
      </c>
      <c r="D5514" s="42" t="s">
        <v>69</v>
      </c>
      <c r="E5514" s="43">
        <v>20</v>
      </c>
      <c r="F5514" s="44">
        <v>0</v>
      </c>
    </row>
    <row r="5515" spans="1:6" ht="12.75">
      <c r="A5515" s="41" t="s">
        <v>7684</v>
      </c>
      <c r="B5515" s="42" t="e">
        <f ca="1">HYPERLINK("#"&amp;CELL("address",OFFSET([1]Analítico!$B$1,MATCH(103982,[1]Analítico!$B:$B,0)-1,3)),103982)</f>
        <v>#VALUE!</v>
      </c>
      <c r="C5515" s="34" t="s">
        <v>7748</v>
      </c>
      <c r="D5515" s="42" t="s">
        <v>69</v>
      </c>
      <c r="E5515" s="43">
        <v>25.42</v>
      </c>
      <c r="F5515" s="44">
        <v>0</v>
      </c>
    </row>
    <row r="5516" spans="1:6" ht="12.75">
      <c r="A5516" s="41" t="s">
        <v>7684</v>
      </c>
      <c r="B5516" s="42" t="e">
        <f ca="1">HYPERLINK("#"&amp;CELL("address",OFFSET([1]Analítico!$B$1,MATCH(89503,[1]Analítico!$B:$B,0)-1,3)),89503)</f>
        <v>#VALUE!</v>
      </c>
      <c r="C5516" s="34" t="s">
        <v>7749</v>
      </c>
      <c r="D5516" s="42" t="s">
        <v>69</v>
      </c>
      <c r="E5516" s="43">
        <v>23.41</v>
      </c>
      <c r="F5516" s="44">
        <v>0</v>
      </c>
    </row>
    <row r="5517" spans="1:6" ht="12.75">
      <c r="A5517" s="41" t="s">
        <v>7684</v>
      </c>
      <c r="B5517" s="42" t="e">
        <f ca="1">HYPERLINK("#"&amp;CELL("address",OFFSET([1]Analítico!$B$1,MATCH(103986,[1]Analítico!$B:$B,0)-1,3)),103986)</f>
        <v>#VALUE!</v>
      </c>
      <c r="C5517" s="34" t="s">
        <v>7750</v>
      </c>
      <c r="D5517" s="42" t="s">
        <v>69</v>
      </c>
      <c r="E5517" s="43">
        <v>29.77</v>
      </c>
      <c r="F5517" s="44">
        <v>0</v>
      </c>
    </row>
    <row r="5518" spans="1:6" ht="12.75">
      <c r="A5518" s="41" t="s">
        <v>7684</v>
      </c>
      <c r="B5518" s="42" t="e">
        <f ca="1">HYPERLINK("#"&amp;CELL("address",OFFSET([1]Analítico!$B$1,MATCH(89507,[1]Analítico!$B:$B,0)-1,3)),89507)</f>
        <v>#VALUE!</v>
      </c>
      <c r="C5518" s="34" t="s">
        <v>7751</v>
      </c>
      <c r="D5518" s="42" t="s">
        <v>69</v>
      </c>
      <c r="E5518" s="43">
        <v>45.95</v>
      </c>
      <c r="F5518" s="44">
        <v>0</v>
      </c>
    </row>
    <row r="5519" spans="1:6" ht="12.75">
      <c r="A5519" s="41" t="s">
        <v>7684</v>
      </c>
      <c r="B5519" s="42" t="e">
        <f ca="1">HYPERLINK("#"&amp;CELL("address",OFFSET([1]Analítico!$B$1,MATCH(89517,[1]Analítico!$B:$B,0)-1,3)),89517)</f>
        <v>#VALUE!</v>
      </c>
      <c r="C5519" s="34" t="s">
        <v>7752</v>
      </c>
      <c r="D5519" s="42" t="s">
        <v>69</v>
      </c>
      <c r="E5519" s="43">
        <v>67.52</v>
      </c>
      <c r="F5519" s="44">
        <v>0</v>
      </c>
    </row>
    <row r="5520" spans="1:6" ht="12.75">
      <c r="A5520" s="41" t="s">
        <v>7684</v>
      </c>
      <c r="B5520" s="42" t="e">
        <f ca="1">HYPERLINK("#"&amp;CELL("address",OFFSET([1]Analítico!$B$1,MATCH(89525,[1]Analítico!$B:$B,0)-1,3)),89525)</f>
        <v>#VALUE!</v>
      </c>
      <c r="C5520" s="34" t="s">
        <v>7753</v>
      </c>
      <c r="D5520" s="42" t="s">
        <v>69</v>
      </c>
      <c r="E5520" s="43">
        <v>84.51</v>
      </c>
      <c r="F5520" s="44">
        <v>0</v>
      </c>
    </row>
    <row r="5521" spans="1:6" ht="12.75">
      <c r="A5521" s="41" t="s">
        <v>7684</v>
      </c>
      <c r="B5521" s="42" t="e">
        <f ca="1">HYPERLINK("#"&amp;CELL("address",OFFSET([1]Analítico!$B$1,MATCH(89423,[1]Analítico!$B:$B,0)-1,3)),89423)</f>
        <v>#VALUE!</v>
      </c>
      <c r="C5521" s="34" t="s">
        <v>7754</v>
      </c>
      <c r="D5521" s="42" t="s">
        <v>69</v>
      </c>
      <c r="E5521" s="43">
        <v>10.4</v>
      </c>
      <c r="F5521" s="44">
        <v>0</v>
      </c>
    </row>
    <row r="5522" spans="1:6" ht="12.75">
      <c r="A5522" s="41" t="s">
        <v>7684</v>
      </c>
      <c r="B5522" s="42" t="e">
        <f ca="1">HYPERLINK("#"&amp;CELL("address",OFFSET([1]Analítico!$B$1,MATCH(89377,[1]Analítico!$B:$B,0)-1,3)),89377)</f>
        <v>#VALUE!</v>
      </c>
      <c r="C5522" s="34" t="s">
        <v>7755</v>
      </c>
      <c r="D5522" s="42" t="s">
        <v>69</v>
      </c>
      <c r="E5522" s="43">
        <v>10.97</v>
      </c>
      <c r="F5522" s="44">
        <v>0</v>
      </c>
    </row>
    <row r="5523" spans="1:6" ht="12.75">
      <c r="A5523" s="41" t="s">
        <v>7684</v>
      </c>
      <c r="B5523" s="42" t="e">
        <f ca="1">HYPERLINK("#"&amp;CELL("address",OFFSET([1]Analítico!$B$1,MATCH(89540,[1]Analítico!$B:$B,0)-1,3)),89540)</f>
        <v>#VALUE!</v>
      </c>
      <c r="C5523" s="34" t="s">
        <v>7756</v>
      </c>
      <c r="D5523" s="42" t="s">
        <v>69</v>
      </c>
      <c r="E5523" s="43">
        <v>10.49</v>
      </c>
      <c r="F5523" s="44">
        <v>0</v>
      </c>
    </row>
    <row r="5524" spans="1:6" ht="12.75">
      <c r="A5524" s="41" t="s">
        <v>7684</v>
      </c>
      <c r="B5524" s="42" t="e">
        <f ca="1">HYPERLINK("#"&amp;CELL("address",OFFSET([1]Analítico!$B$1,MATCH(89430,[1]Analítico!$B:$B,0)-1,3)),89430)</f>
        <v>#VALUE!</v>
      </c>
      <c r="C5524" s="34" t="s">
        <v>7757</v>
      </c>
      <c r="D5524" s="42" t="s">
        <v>69</v>
      </c>
      <c r="E5524" s="43">
        <v>13.2</v>
      </c>
      <c r="F5524" s="44">
        <v>0</v>
      </c>
    </row>
    <row r="5525" spans="1:6" ht="12.75">
      <c r="A5525" s="41" t="s">
        <v>7684</v>
      </c>
      <c r="B5525" s="42" t="e">
        <f ca="1">HYPERLINK("#"&amp;CELL("address",OFFSET([1]Analítico!$B$1,MATCH(89384,[1]Analítico!$B:$B,0)-1,3)),89384)</f>
        <v>#VALUE!</v>
      </c>
      <c r="C5525" s="34" t="s">
        <v>7758</v>
      </c>
      <c r="D5525" s="42" t="s">
        <v>69</v>
      </c>
      <c r="E5525" s="43">
        <v>13.87</v>
      </c>
      <c r="F5525" s="44">
        <v>0</v>
      </c>
    </row>
    <row r="5526" spans="1:6" ht="12.75">
      <c r="A5526" s="41" t="s">
        <v>7684</v>
      </c>
      <c r="B5526" s="42" t="e">
        <f ca="1">HYPERLINK("#"&amp;CELL("address",OFFSET([1]Analítico!$B$1,MATCH(89555,[1]Analítico!$B:$B,0)-1,3)),89555)</f>
        <v>#VALUE!</v>
      </c>
      <c r="C5526" s="34" t="s">
        <v>7759</v>
      </c>
      <c r="D5526" s="42" t="s">
        <v>69</v>
      </c>
      <c r="E5526" s="43">
        <v>20.92</v>
      </c>
      <c r="F5526" s="44">
        <v>0</v>
      </c>
    </row>
    <row r="5527" spans="1:6" ht="12.75">
      <c r="A5527" s="41" t="s">
        <v>7684</v>
      </c>
      <c r="B5527" s="42" t="e">
        <f ca="1">HYPERLINK("#"&amp;CELL("address",OFFSET([1]Analítico!$B$1,MATCH(89437,[1]Analítico!$B:$B,0)-1,3)),89437)</f>
        <v>#VALUE!</v>
      </c>
      <c r="C5527" s="34" t="s">
        <v>7760</v>
      </c>
      <c r="D5527" s="42" t="s">
        <v>69</v>
      </c>
      <c r="E5527" s="43">
        <v>24.06</v>
      </c>
      <c r="F5527" s="44">
        <v>0</v>
      </c>
    </row>
    <row r="5528" spans="1:6" ht="12.75">
      <c r="A5528" s="41" t="s">
        <v>7684</v>
      </c>
      <c r="B5528" s="42" t="e">
        <f ca="1">HYPERLINK("#"&amp;CELL("address",OFFSET([1]Analítico!$B$1,MATCH(89392,[1]Analítico!$B:$B,0)-1,3)),89392)</f>
        <v>#VALUE!</v>
      </c>
      <c r="C5528" s="34" t="s">
        <v>7761</v>
      </c>
      <c r="D5528" s="42" t="s">
        <v>69</v>
      </c>
      <c r="E5528" s="43">
        <v>24.86</v>
      </c>
      <c r="F5528" s="44">
        <v>0</v>
      </c>
    </row>
    <row r="5529" spans="1:6" ht="12.75">
      <c r="A5529" s="41" t="s">
        <v>7684</v>
      </c>
      <c r="B5529" s="42" t="e">
        <f ca="1">HYPERLINK("#"&amp;CELL("address",OFFSET([1]Analítico!$B$1,MATCH(89405,[1]Analítico!$B:$B,0)-1,3)),89405)</f>
        <v>#VALUE!</v>
      </c>
      <c r="C5529" s="34" t="s">
        <v>7762</v>
      </c>
      <c r="D5529" s="42" t="s">
        <v>69</v>
      </c>
      <c r="E5529" s="43">
        <v>9.1999999999999993</v>
      </c>
      <c r="F5529" s="44">
        <v>0</v>
      </c>
    </row>
    <row r="5530" spans="1:6" ht="12.75">
      <c r="A5530" s="41" t="s">
        <v>7684</v>
      </c>
      <c r="B5530" s="42" t="e">
        <f ca="1">HYPERLINK("#"&amp;CELL("address",OFFSET([1]Analítico!$B$1,MATCH(89359,[1]Analítico!$B:$B,0)-1,3)),89359)</f>
        <v>#VALUE!</v>
      </c>
      <c r="C5530" s="34" t="s">
        <v>7763</v>
      </c>
      <c r="D5530" s="42" t="s">
        <v>69</v>
      </c>
      <c r="E5530" s="43">
        <v>10.06</v>
      </c>
      <c r="F5530" s="44">
        <v>0</v>
      </c>
    </row>
    <row r="5531" spans="1:6" ht="12.75">
      <c r="A5531" s="41" t="s">
        <v>7684</v>
      </c>
      <c r="B5531" s="42" t="e">
        <f ca="1">HYPERLINK("#"&amp;CELL("address",OFFSET([1]Analítico!$B$1,MATCH(89485,[1]Analítico!$B:$B,0)-1,3)),89485)</f>
        <v>#VALUE!</v>
      </c>
      <c r="C5531" s="34" t="s">
        <v>7764</v>
      </c>
      <c r="D5531" s="42" t="s">
        <v>69</v>
      </c>
      <c r="E5531" s="43">
        <v>7.01</v>
      </c>
      <c r="F5531" s="44">
        <v>0</v>
      </c>
    </row>
    <row r="5532" spans="1:6" ht="12.75">
      <c r="A5532" s="41" t="s">
        <v>7684</v>
      </c>
      <c r="B5532" s="42" t="e">
        <f ca="1">HYPERLINK("#"&amp;CELL("address",OFFSET([1]Analítico!$B$1,MATCH(89409,[1]Analítico!$B:$B,0)-1,3)),89409)</f>
        <v>#VALUE!</v>
      </c>
      <c r="C5532" s="34" t="s">
        <v>7765</v>
      </c>
      <c r="D5532" s="42" t="s">
        <v>69</v>
      </c>
      <c r="E5532" s="43">
        <v>11.05</v>
      </c>
      <c r="F5532" s="44">
        <v>0</v>
      </c>
    </row>
    <row r="5533" spans="1:6" ht="12.75">
      <c r="A5533" s="41" t="s">
        <v>7684</v>
      </c>
      <c r="B5533" s="42" t="e">
        <f ca="1">HYPERLINK("#"&amp;CELL("address",OFFSET([1]Analítico!$B$1,MATCH(89363,[1]Analítico!$B:$B,0)-1,3)),89363)</f>
        <v>#VALUE!</v>
      </c>
      <c r="C5533" s="34" t="s">
        <v>7766</v>
      </c>
      <c r="D5533" s="42" t="s">
        <v>69</v>
      </c>
      <c r="E5533" s="43">
        <v>12.05</v>
      </c>
      <c r="F5533" s="44">
        <v>0</v>
      </c>
    </row>
    <row r="5534" spans="1:6" ht="12.75">
      <c r="A5534" s="41" t="s">
        <v>7684</v>
      </c>
      <c r="B5534" s="42" t="e">
        <f ca="1">HYPERLINK("#"&amp;CELL("address",OFFSET([1]Analítico!$B$1,MATCH(89493,[1]Analítico!$B:$B,0)-1,3)),89493)</f>
        <v>#VALUE!</v>
      </c>
      <c r="C5534" s="34" t="s">
        <v>7767</v>
      </c>
      <c r="D5534" s="42" t="s">
        <v>69</v>
      </c>
      <c r="E5534" s="43">
        <v>10.91</v>
      </c>
      <c r="F5534" s="44">
        <v>0</v>
      </c>
    </row>
    <row r="5535" spans="1:6" ht="12.75">
      <c r="A5535" s="41" t="s">
        <v>7684</v>
      </c>
      <c r="B5535" s="42" t="e">
        <f ca="1">HYPERLINK("#"&amp;CELL("address",OFFSET([1]Analítico!$B$1,MATCH(89414,[1]Analítico!$B:$B,0)-1,3)),89414)</f>
        <v>#VALUE!</v>
      </c>
      <c r="C5535" s="34" t="s">
        <v>7768</v>
      </c>
      <c r="D5535" s="42" t="s">
        <v>69</v>
      </c>
      <c r="E5535" s="43">
        <v>15.63</v>
      </c>
      <c r="F5535" s="44">
        <v>0</v>
      </c>
    </row>
    <row r="5536" spans="1:6" ht="12.75">
      <c r="A5536" s="41" t="s">
        <v>7684</v>
      </c>
      <c r="B5536" s="42" t="e">
        <f ca="1">HYPERLINK("#"&amp;CELL("address",OFFSET([1]Analítico!$B$1,MATCH(89368,[1]Analítico!$B:$B,0)-1,3)),89368)</f>
        <v>#VALUE!</v>
      </c>
      <c r="C5536" s="34" t="s">
        <v>7769</v>
      </c>
      <c r="D5536" s="42" t="s">
        <v>69</v>
      </c>
      <c r="E5536" s="43">
        <v>16.809999999999999</v>
      </c>
      <c r="F5536" s="44">
        <v>0</v>
      </c>
    </row>
    <row r="5537" spans="1:6" ht="12.75">
      <c r="A5537" s="41" t="s">
        <v>7684</v>
      </c>
      <c r="B5537" s="42" t="e">
        <f ca="1">HYPERLINK("#"&amp;CELL("address",OFFSET([1]Analítico!$B$1,MATCH(89498,[1]Analítico!$B:$B,0)-1,3)),89498)</f>
        <v>#VALUE!</v>
      </c>
      <c r="C5537" s="34" t="s">
        <v>7770</v>
      </c>
      <c r="D5537" s="42" t="s">
        <v>69</v>
      </c>
      <c r="E5537" s="43">
        <v>14.24</v>
      </c>
      <c r="F5537" s="44">
        <v>0</v>
      </c>
    </row>
    <row r="5538" spans="1:6" ht="12.75">
      <c r="A5538" s="41" t="s">
        <v>7684</v>
      </c>
      <c r="B5538" s="42" t="e">
        <f ca="1">HYPERLINK("#"&amp;CELL("address",OFFSET([1]Analítico!$B$1,MATCH(103981,[1]Analítico!$B:$B,0)-1,3)),103981)</f>
        <v>#VALUE!</v>
      </c>
      <c r="C5538" s="34" t="s">
        <v>7771</v>
      </c>
      <c r="D5538" s="42" t="s">
        <v>69</v>
      </c>
      <c r="E5538" s="43">
        <v>19.66</v>
      </c>
      <c r="F5538" s="44">
        <v>0</v>
      </c>
    </row>
    <row r="5539" spans="1:6" ht="12.75">
      <c r="A5539" s="41" t="s">
        <v>7684</v>
      </c>
      <c r="B5539" s="42" t="e">
        <f ca="1">HYPERLINK("#"&amp;CELL("address",OFFSET([1]Analítico!$B$1,MATCH(89502,[1]Analítico!$B:$B,0)-1,3)),89502)</f>
        <v>#VALUE!</v>
      </c>
      <c r="C5539" s="34" t="s">
        <v>7772</v>
      </c>
      <c r="D5539" s="42" t="s">
        <v>69</v>
      </c>
      <c r="E5539" s="43">
        <v>18.12</v>
      </c>
      <c r="F5539" s="44">
        <v>0</v>
      </c>
    </row>
    <row r="5540" spans="1:6" ht="12.75">
      <c r="A5540" s="41" t="s">
        <v>7684</v>
      </c>
      <c r="B5540" s="42" t="e">
        <f ca="1">HYPERLINK("#"&amp;CELL("address",OFFSET([1]Analítico!$B$1,MATCH(103985,[1]Analítico!$B:$B,0)-1,3)),103985)</f>
        <v>#VALUE!</v>
      </c>
      <c r="C5540" s="34" t="s">
        <v>7773</v>
      </c>
      <c r="D5540" s="42" t="s">
        <v>69</v>
      </c>
      <c r="E5540" s="43">
        <v>24.48</v>
      </c>
      <c r="F5540" s="44">
        <v>0</v>
      </c>
    </row>
    <row r="5541" spans="1:6" ht="12.75">
      <c r="A5541" s="41" t="s">
        <v>7684</v>
      </c>
      <c r="B5541" s="42" t="e">
        <f ca="1">HYPERLINK("#"&amp;CELL("address",OFFSET([1]Analítico!$B$1,MATCH(89506,[1]Analítico!$B:$B,0)-1,3)),89506)</f>
        <v>#VALUE!</v>
      </c>
      <c r="C5541" s="34" t="s">
        <v>7774</v>
      </c>
      <c r="D5541" s="42" t="s">
        <v>69</v>
      </c>
      <c r="E5541" s="43">
        <v>39.39</v>
      </c>
      <c r="F5541" s="44">
        <v>0</v>
      </c>
    </row>
    <row r="5542" spans="1:6" ht="12.75">
      <c r="A5542" s="41" t="s">
        <v>7684</v>
      </c>
      <c r="B5542" s="42" t="e">
        <f ca="1">HYPERLINK("#"&amp;CELL("address",OFFSET([1]Analítico!$B$1,MATCH(89515,[1]Analítico!$B:$B,0)-1,3)),89515)</f>
        <v>#VALUE!</v>
      </c>
      <c r="C5542" s="34" t="s">
        <v>7775</v>
      </c>
      <c r="D5542" s="42" t="s">
        <v>69</v>
      </c>
      <c r="E5542" s="43">
        <v>79.760000000000005</v>
      </c>
      <c r="F5542" s="44">
        <v>0</v>
      </c>
    </row>
    <row r="5543" spans="1:6" ht="12.75">
      <c r="A5543" s="41" t="s">
        <v>7684</v>
      </c>
      <c r="B5543" s="42" t="e">
        <f ca="1">HYPERLINK("#"&amp;CELL("address",OFFSET([1]Analítico!$B$1,MATCH(89523,[1]Analítico!$B:$B,0)-1,3)),89523)</f>
        <v>#VALUE!</v>
      </c>
      <c r="C5543" s="34" t="s">
        <v>7776</v>
      </c>
      <c r="D5543" s="42" t="s">
        <v>69</v>
      </c>
      <c r="E5543" s="43">
        <v>97.27</v>
      </c>
      <c r="F5543" s="44">
        <v>0</v>
      </c>
    </row>
    <row r="5544" spans="1:6" ht="12.75">
      <c r="A5544" s="41" t="s">
        <v>7684</v>
      </c>
      <c r="B5544" s="42" t="e">
        <f ca="1">HYPERLINK("#"&amp;CELL("address",OFFSET([1]Analítico!$B$1,MATCH(90373,[1]Analítico!$B:$B,0)-1,3)),90373)</f>
        <v>#VALUE!</v>
      </c>
      <c r="C5544" s="34" t="s">
        <v>7777</v>
      </c>
      <c r="D5544" s="42" t="s">
        <v>69</v>
      </c>
      <c r="E5544" s="43">
        <v>14.27</v>
      </c>
      <c r="F5544" s="44">
        <v>0</v>
      </c>
    </row>
    <row r="5545" spans="1:6" ht="12.75">
      <c r="A5545" s="41" t="s">
        <v>7684</v>
      </c>
      <c r="B5545" s="42" t="e">
        <f ca="1">HYPERLINK("#"&amp;CELL("address",OFFSET([1]Analítico!$B$1,MATCH(89366,[1]Analítico!$B:$B,0)-1,3)),89366)</f>
        <v>#VALUE!</v>
      </c>
      <c r="C5545" s="34" t="s">
        <v>7778</v>
      </c>
      <c r="D5545" s="42" t="s">
        <v>69</v>
      </c>
      <c r="E5545" s="43">
        <v>17.489999999999998</v>
      </c>
      <c r="F5545" s="44">
        <v>0</v>
      </c>
    </row>
    <row r="5546" spans="1:6" ht="12.75">
      <c r="A5546" s="41" t="s">
        <v>7684</v>
      </c>
      <c r="B5546" s="42" t="e">
        <f ca="1">HYPERLINK("#"&amp;CELL("address",OFFSET([1]Analítico!$B$1,MATCH(89404,[1]Analítico!$B:$B,0)-1,3)),89404)</f>
        <v>#VALUE!</v>
      </c>
      <c r="C5546" s="34" t="s">
        <v>7779</v>
      </c>
      <c r="D5546" s="42" t="s">
        <v>69</v>
      </c>
      <c r="E5546" s="43">
        <v>8.68</v>
      </c>
      <c r="F5546" s="44">
        <v>0</v>
      </c>
    </row>
    <row r="5547" spans="1:6" ht="12.75">
      <c r="A5547" s="41" t="s">
        <v>7684</v>
      </c>
      <c r="B5547" s="42" t="e">
        <f ca="1">HYPERLINK("#"&amp;CELL("address",OFFSET([1]Analítico!$B$1,MATCH(89358,[1]Analítico!$B:$B,0)-1,3)),89358)</f>
        <v>#VALUE!</v>
      </c>
      <c r="C5547" s="34" t="s">
        <v>7780</v>
      </c>
      <c r="D5547" s="42" t="s">
        <v>69</v>
      </c>
      <c r="E5547" s="43">
        <v>9.5399999999999991</v>
      </c>
      <c r="F5547" s="44">
        <v>0</v>
      </c>
    </row>
    <row r="5548" spans="1:6" ht="12.75">
      <c r="A5548" s="41" t="s">
        <v>7684</v>
      </c>
      <c r="B5548" s="42" t="e">
        <f ca="1">HYPERLINK("#"&amp;CELL("address",OFFSET([1]Analítico!$B$1,MATCH(89481,[1]Analítico!$B:$B,0)-1,3)),89481)</f>
        <v>#VALUE!</v>
      </c>
      <c r="C5548" s="34" t="s">
        <v>7781</v>
      </c>
      <c r="D5548" s="42" t="s">
        <v>69</v>
      </c>
      <c r="E5548" s="43">
        <v>6.27</v>
      </c>
      <c r="F5548" s="44">
        <v>0</v>
      </c>
    </row>
    <row r="5549" spans="1:6" ht="12.75">
      <c r="A5549" s="41" t="s">
        <v>7684</v>
      </c>
      <c r="B5549" s="42" t="e">
        <f ca="1">HYPERLINK("#"&amp;CELL("address",OFFSET([1]Analítico!$B$1,MATCH(89408,[1]Analítico!$B:$B,0)-1,3)),89408)</f>
        <v>#VALUE!</v>
      </c>
      <c r="C5549" s="34" t="s">
        <v>7782</v>
      </c>
      <c r="D5549" s="42" t="s">
        <v>69</v>
      </c>
      <c r="E5549" s="43">
        <v>10.31</v>
      </c>
      <c r="F5549" s="44">
        <v>0</v>
      </c>
    </row>
    <row r="5550" spans="1:6" ht="12.75">
      <c r="A5550" s="41" t="s">
        <v>7684</v>
      </c>
      <c r="B5550" s="42" t="e">
        <f ca="1">HYPERLINK("#"&amp;CELL("address",OFFSET([1]Analítico!$B$1,MATCH(89362,[1]Analítico!$B:$B,0)-1,3)),89362)</f>
        <v>#VALUE!</v>
      </c>
      <c r="C5550" s="34" t="s">
        <v>7783</v>
      </c>
      <c r="D5550" s="42" t="s">
        <v>69</v>
      </c>
      <c r="E5550" s="43">
        <v>11.31</v>
      </c>
      <c r="F5550" s="44">
        <v>0</v>
      </c>
    </row>
    <row r="5551" spans="1:6" ht="12.75">
      <c r="A5551" s="41" t="s">
        <v>7684</v>
      </c>
      <c r="B5551" s="42" t="e">
        <f ca="1">HYPERLINK("#"&amp;CELL("address",OFFSET([1]Analítico!$B$1,MATCH(89412,[1]Analítico!$B:$B,0)-1,3)),89412)</f>
        <v>#VALUE!</v>
      </c>
      <c r="C5551" s="34" t="s">
        <v>7784</v>
      </c>
      <c r="D5551" s="42" t="s">
        <v>69</v>
      </c>
      <c r="E5551" s="43">
        <v>11.2</v>
      </c>
      <c r="F5551" s="44">
        <v>0</v>
      </c>
    </row>
    <row r="5552" spans="1:6" ht="12.75">
      <c r="A5552" s="41" t="s">
        <v>7684</v>
      </c>
      <c r="B5552" s="42" t="e">
        <f ca="1">HYPERLINK("#"&amp;CELL("address",OFFSET([1]Analítico!$B$1,MATCH(89492,[1]Analítico!$B:$B,0)-1,3)),89492)</f>
        <v>#VALUE!</v>
      </c>
      <c r="C5552" s="34" t="s">
        <v>7785</v>
      </c>
      <c r="D5552" s="42" t="s">
        <v>69</v>
      </c>
      <c r="E5552" s="43">
        <v>9.27</v>
      </c>
      <c r="F5552" s="44">
        <v>0</v>
      </c>
    </row>
    <row r="5553" spans="1:6" ht="12.75">
      <c r="A5553" s="41" t="s">
        <v>7684</v>
      </c>
      <c r="B5553" s="42" t="e">
        <f ca="1">HYPERLINK("#"&amp;CELL("address",OFFSET([1]Analítico!$B$1,MATCH(89413,[1]Analítico!$B:$B,0)-1,3)),89413)</f>
        <v>#VALUE!</v>
      </c>
      <c r="C5553" s="34" t="s">
        <v>7786</v>
      </c>
      <c r="D5553" s="42" t="s">
        <v>69</v>
      </c>
      <c r="E5553" s="43">
        <v>13.99</v>
      </c>
      <c r="F5553" s="44">
        <v>0</v>
      </c>
    </row>
    <row r="5554" spans="1:6" ht="12.75">
      <c r="A5554" s="41" t="s">
        <v>7684</v>
      </c>
      <c r="B5554" s="42" t="e">
        <f ca="1">HYPERLINK("#"&amp;CELL("address",OFFSET([1]Analítico!$B$1,MATCH(89367,[1]Analítico!$B:$B,0)-1,3)),89367)</f>
        <v>#VALUE!</v>
      </c>
      <c r="C5554" s="34" t="s">
        <v>7787</v>
      </c>
      <c r="D5554" s="42" t="s">
        <v>69</v>
      </c>
      <c r="E5554" s="43">
        <v>15.17</v>
      </c>
      <c r="F5554" s="44">
        <v>0</v>
      </c>
    </row>
    <row r="5555" spans="1:6" ht="12.75">
      <c r="A5555" s="41" t="s">
        <v>7684</v>
      </c>
      <c r="B5555" s="42" t="e">
        <f ca="1">HYPERLINK("#"&amp;CELL("address",OFFSET([1]Analítico!$B$1,MATCH(89497,[1]Analítico!$B:$B,0)-1,3)),89497)</f>
        <v>#VALUE!</v>
      </c>
      <c r="C5555" s="34" t="s">
        <v>7788</v>
      </c>
      <c r="D5555" s="42" t="s">
        <v>69</v>
      </c>
      <c r="E5555" s="43">
        <v>14.18</v>
      </c>
      <c r="F5555" s="44">
        <v>0</v>
      </c>
    </row>
    <row r="5556" spans="1:6" ht="12.75">
      <c r="A5556" s="41" t="s">
        <v>7684</v>
      </c>
      <c r="B5556" s="42" t="e">
        <f ca="1">HYPERLINK("#"&amp;CELL("address",OFFSET([1]Analítico!$B$1,MATCH(103980,[1]Analítico!$B:$B,0)-1,3)),103980)</f>
        <v>#VALUE!</v>
      </c>
      <c r="C5556" s="34" t="s">
        <v>7789</v>
      </c>
      <c r="D5556" s="42" t="s">
        <v>69</v>
      </c>
      <c r="E5556" s="43">
        <v>19.600000000000001</v>
      </c>
      <c r="F5556" s="44">
        <v>0</v>
      </c>
    </row>
    <row r="5557" spans="1:6" ht="12.75">
      <c r="A5557" s="41" t="s">
        <v>7684</v>
      </c>
      <c r="B5557" s="42" t="e">
        <f ca="1">HYPERLINK("#"&amp;CELL("address",OFFSET([1]Analítico!$B$1,MATCH(89501,[1]Analítico!$B:$B,0)-1,3)),89501)</f>
        <v>#VALUE!</v>
      </c>
      <c r="C5557" s="34" t="s">
        <v>7790</v>
      </c>
      <c r="D5557" s="42" t="s">
        <v>69</v>
      </c>
      <c r="E5557" s="43">
        <v>15.75</v>
      </c>
      <c r="F5557" s="44">
        <v>0</v>
      </c>
    </row>
    <row r="5558" spans="1:6" ht="12.75">
      <c r="A5558" s="41" t="s">
        <v>7684</v>
      </c>
      <c r="B5558" s="42" t="e">
        <f ca="1">HYPERLINK("#"&amp;CELL("address",OFFSET([1]Analítico!$B$1,MATCH(103984,[1]Analítico!$B:$B,0)-1,3)),103984)</f>
        <v>#VALUE!</v>
      </c>
      <c r="C5558" s="34" t="s">
        <v>7791</v>
      </c>
      <c r="D5558" s="42" t="s">
        <v>69</v>
      </c>
      <c r="E5558" s="43">
        <v>22.11</v>
      </c>
      <c r="F5558" s="44">
        <v>0</v>
      </c>
    </row>
    <row r="5559" spans="1:6" ht="12.75">
      <c r="A5559" s="41" t="s">
        <v>7684</v>
      </c>
      <c r="B5559" s="42" t="e">
        <f ca="1">HYPERLINK("#"&amp;CELL("address",OFFSET([1]Analítico!$B$1,MATCH(89505,[1]Analítico!$B:$B,0)-1,3)),89505)</f>
        <v>#VALUE!</v>
      </c>
      <c r="C5559" s="34" t="s">
        <v>7792</v>
      </c>
      <c r="D5559" s="42" t="s">
        <v>69</v>
      </c>
      <c r="E5559" s="43">
        <v>41.05</v>
      </c>
      <c r="F5559" s="44">
        <v>0</v>
      </c>
    </row>
    <row r="5560" spans="1:6" ht="12.75">
      <c r="A5560" s="41" t="s">
        <v>7684</v>
      </c>
      <c r="B5560" s="42" t="e">
        <f ca="1">HYPERLINK("#"&amp;CELL("address",OFFSET([1]Analítico!$B$1,MATCH(89513,[1]Analítico!$B:$B,0)-1,3)),89513)</f>
        <v>#VALUE!</v>
      </c>
      <c r="C5560" s="34" t="s">
        <v>7793</v>
      </c>
      <c r="D5560" s="42" t="s">
        <v>69</v>
      </c>
      <c r="E5560" s="43">
        <v>98.93</v>
      </c>
      <c r="F5560" s="44">
        <v>0</v>
      </c>
    </row>
    <row r="5561" spans="1:6" ht="12.75">
      <c r="A5561" s="41" t="s">
        <v>7684</v>
      </c>
      <c r="B5561" s="42" t="e">
        <f ca="1">HYPERLINK("#"&amp;CELL("address",OFFSET([1]Analítico!$B$1,MATCH(89521,[1]Analítico!$B:$B,0)-1,3)),89521)</f>
        <v>#VALUE!</v>
      </c>
      <c r="C5561" s="34" t="s">
        <v>7794</v>
      </c>
      <c r="D5561" s="42" t="s">
        <v>69</v>
      </c>
      <c r="E5561" s="43">
        <v>117.8</v>
      </c>
      <c r="F5561" s="44">
        <v>0</v>
      </c>
    </row>
    <row r="5562" spans="1:6" ht="12.75">
      <c r="A5562" s="41" t="s">
        <v>7684</v>
      </c>
      <c r="B5562" s="42" t="e">
        <f ca="1">HYPERLINK("#"&amp;CELL("address",OFFSET([1]Analítico!$B$1,MATCH(103955,[1]Analítico!$B:$B,0)-1,3)),103955)</f>
        <v>#VALUE!</v>
      </c>
      <c r="C5562" s="34" t="s">
        <v>7795</v>
      </c>
      <c r="D5562" s="42" t="s">
        <v>69</v>
      </c>
      <c r="E5562" s="43">
        <v>11.49</v>
      </c>
      <c r="F5562" s="44">
        <v>0</v>
      </c>
    </row>
    <row r="5563" spans="1:6" ht="12.75">
      <c r="A5563" s="41" t="s">
        <v>7684</v>
      </c>
      <c r="B5563" s="42" t="e">
        <f ca="1">HYPERLINK("#"&amp;CELL("address",OFFSET([1]Analítico!$B$1,MATCH(103950,[1]Analítico!$B:$B,0)-1,3)),103950)</f>
        <v>#VALUE!</v>
      </c>
      <c r="C5563" s="34" t="s">
        <v>7796</v>
      </c>
      <c r="D5563" s="42" t="s">
        <v>69</v>
      </c>
      <c r="E5563" s="43">
        <v>12.42</v>
      </c>
      <c r="F5563" s="44">
        <v>0</v>
      </c>
    </row>
    <row r="5564" spans="1:6" ht="12.75">
      <c r="A5564" s="41" t="s">
        <v>7684</v>
      </c>
      <c r="B5564" s="42" t="e">
        <f ca="1">HYPERLINK("#"&amp;CELL("address",OFFSET([1]Analítico!$B$1,MATCH(103974,[1]Analítico!$B:$B,0)-1,3)),103974)</f>
        <v>#VALUE!</v>
      </c>
      <c r="C5564" s="34" t="s">
        <v>7797</v>
      </c>
      <c r="D5564" s="42" t="s">
        <v>69</v>
      </c>
      <c r="E5564" s="43">
        <v>11.18</v>
      </c>
      <c r="F5564" s="44">
        <v>0</v>
      </c>
    </row>
    <row r="5565" spans="1:6" ht="12.75">
      <c r="A5565" s="41" t="s">
        <v>7684</v>
      </c>
      <c r="B5565" s="42" t="e">
        <f ca="1">HYPERLINK("#"&amp;CELL("address",OFFSET([1]Analítico!$B$1,MATCH(103956,[1]Analítico!$B:$B,0)-1,3)),103956)</f>
        <v>#VALUE!</v>
      </c>
      <c r="C5565" s="34" t="s">
        <v>7798</v>
      </c>
      <c r="D5565" s="42" t="s">
        <v>69</v>
      </c>
      <c r="E5565" s="43">
        <v>15.58</v>
      </c>
      <c r="F5565" s="44">
        <v>0</v>
      </c>
    </row>
    <row r="5566" spans="1:6" ht="12.75">
      <c r="A5566" s="41" t="s">
        <v>7684</v>
      </c>
      <c r="B5566" s="42" t="e">
        <f ca="1">HYPERLINK("#"&amp;CELL("address",OFFSET([1]Analítico!$B$1,MATCH(103951,[1]Analítico!$B:$B,0)-1,3)),103951)</f>
        <v>#VALUE!</v>
      </c>
      <c r="C5566" s="34" t="s">
        <v>7799</v>
      </c>
      <c r="D5566" s="42" t="s">
        <v>69</v>
      </c>
      <c r="E5566" s="43">
        <v>16.670000000000002</v>
      </c>
      <c r="F5566" s="44">
        <v>0</v>
      </c>
    </row>
    <row r="5567" spans="1:6" ht="12.75">
      <c r="A5567" s="41" t="s">
        <v>7684</v>
      </c>
      <c r="B5567" s="42" t="e">
        <f ca="1">HYPERLINK("#"&amp;CELL("address",OFFSET([1]Analítico!$B$1,MATCH(89374,[1]Analítico!$B:$B,0)-1,3)),89374)</f>
        <v>#VALUE!</v>
      </c>
      <c r="C5567" s="34" t="s">
        <v>7800</v>
      </c>
      <c r="D5567" s="42" t="s">
        <v>69</v>
      </c>
      <c r="E5567" s="43">
        <v>10.78</v>
      </c>
      <c r="F5567" s="44">
        <v>0</v>
      </c>
    </row>
    <row r="5568" spans="1:6" ht="12.75">
      <c r="A5568" s="41" t="s">
        <v>7684</v>
      </c>
      <c r="B5568" s="42" t="e">
        <f ca="1">HYPERLINK("#"&amp;CELL("address",OFFSET([1]Analítico!$B$1,MATCH(89427,[1]Analítico!$B:$B,0)-1,3)),89427)</f>
        <v>#VALUE!</v>
      </c>
      <c r="C5568" s="34" t="s">
        <v>7801</v>
      </c>
      <c r="D5568" s="42" t="s">
        <v>69</v>
      </c>
      <c r="E5568" s="43">
        <v>12.54</v>
      </c>
      <c r="F5568" s="44">
        <v>0</v>
      </c>
    </row>
    <row r="5569" spans="1:6" ht="12.75">
      <c r="A5569" s="41" t="s">
        <v>7684</v>
      </c>
      <c r="B5569" s="42" t="e">
        <f ca="1">HYPERLINK("#"&amp;CELL("address",OFFSET([1]Analítico!$B$1,MATCH(89381,[1]Analítico!$B:$B,0)-1,3)),89381)</f>
        <v>#VALUE!</v>
      </c>
      <c r="C5569" s="34" t="s">
        <v>7802</v>
      </c>
      <c r="D5569" s="42" t="s">
        <v>69</v>
      </c>
      <c r="E5569" s="43">
        <v>13.16</v>
      </c>
      <c r="F5569" s="44">
        <v>0</v>
      </c>
    </row>
    <row r="5570" spans="1:6" ht="12.75">
      <c r="A5570" s="41" t="s">
        <v>7684</v>
      </c>
      <c r="B5570" s="42" t="e">
        <f ca="1">HYPERLINK("#"&amp;CELL("address",OFFSET([1]Analítico!$B$1,MATCH(95237,[1]Analítico!$B:$B,0)-1,3)),95237)</f>
        <v>#VALUE!</v>
      </c>
      <c r="C5570" s="34" t="s">
        <v>7803</v>
      </c>
      <c r="D5570" s="42" t="s">
        <v>69</v>
      </c>
      <c r="E5570" s="43">
        <v>24.14</v>
      </c>
      <c r="F5570" s="44">
        <v>0</v>
      </c>
    </row>
    <row r="5571" spans="1:6" ht="12.75">
      <c r="A5571" s="41" t="s">
        <v>7684</v>
      </c>
      <c r="B5571" s="42" t="e">
        <f ca="1">HYPERLINK("#"&amp;CELL("address",OFFSET([1]Analítico!$B$1,MATCH(89979,[1]Analítico!$B:$B,0)-1,3)),89979)</f>
        <v>#VALUE!</v>
      </c>
      <c r="C5571" s="34" t="s">
        <v>7804</v>
      </c>
      <c r="D5571" s="42" t="s">
        <v>69</v>
      </c>
      <c r="E5571" s="43">
        <v>24.86</v>
      </c>
      <c r="F5571" s="44">
        <v>0</v>
      </c>
    </row>
    <row r="5572" spans="1:6" ht="12.75">
      <c r="A5572" s="41" t="s">
        <v>7684</v>
      </c>
      <c r="B5572" s="42" t="e">
        <f ca="1">HYPERLINK("#"&amp;CELL("address",OFFSET([1]Analítico!$B$1,MATCH(103991,[1]Analítico!$B:$B,0)-1,3)),103991)</f>
        <v>#VALUE!</v>
      </c>
      <c r="C5572" s="34" t="s">
        <v>7805</v>
      </c>
      <c r="D5572" s="42" t="s">
        <v>69</v>
      </c>
      <c r="E5572" s="43">
        <v>19.05</v>
      </c>
      <c r="F5572" s="44">
        <v>0</v>
      </c>
    </row>
    <row r="5573" spans="1:6" ht="12.75">
      <c r="A5573" s="41" t="s">
        <v>7684</v>
      </c>
      <c r="B5573" s="42" t="e">
        <f ca="1">HYPERLINK("#"&amp;CELL("address",OFFSET([1]Analítico!$B$1,MATCH(89564,[1]Analítico!$B:$B,0)-1,3)),89564)</f>
        <v>#VALUE!</v>
      </c>
      <c r="C5573" s="34" t="s">
        <v>7806</v>
      </c>
      <c r="D5573" s="42" t="s">
        <v>69</v>
      </c>
      <c r="E5573" s="43">
        <v>15.63</v>
      </c>
      <c r="F5573" s="44">
        <v>0</v>
      </c>
    </row>
    <row r="5574" spans="1:6" ht="12.75">
      <c r="A5574" s="41" t="s">
        <v>7684</v>
      </c>
      <c r="B5574" s="42" t="e">
        <f ca="1">HYPERLINK("#"&amp;CELL("address",OFFSET([1]Analítico!$B$1,MATCH(104000,[1]Analítico!$B:$B,0)-1,3)),104000)</f>
        <v>#VALUE!</v>
      </c>
      <c r="C5574" s="34" t="s">
        <v>7807</v>
      </c>
      <c r="D5574" s="42" t="s">
        <v>69</v>
      </c>
      <c r="E5574" s="43">
        <v>28.36</v>
      </c>
      <c r="F5574" s="44">
        <v>0</v>
      </c>
    </row>
    <row r="5575" spans="1:6" ht="12.75">
      <c r="A5575" s="41" t="s">
        <v>7684</v>
      </c>
      <c r="B5575" s="42" t="e">
        <f ca="1">HYPERLINK("#"&amp;CELL("address",OFFSET([1]Analítico!$B$1,MATCH(89593,[1]Analítico!$B:$B,0)-1,3)),89593)</f>
        <v>#VALUE!</v>
      </c>
      <c r="C5575" s="34" t="s">
        <v>7808</v>
      </c>
      <c r="D5575" s="42" t="s">
        <v>69</v>
      </c>
      <c r="E5575" s="43">
        <v>24.33</v>
      </c>
      <c r="F5575" s="44">
        <v>0</v>
      </c>
    </row>
    <row r="5576" spans="1:6" ht="12.75">
      <c r="A5576" s="41" t="s">
        <v>7684</v>
      </c>
      <c r="B5576" s="42" t="e">
        <f ca="1">HYPERLINK("#"&amp;CELL("address",OFFSET([1]Analítico!$B$1,MATCH(89418,[1]Analítico!$B:$B,0)-1,3)),89418)</f>
        <v>#VALUE!</v>
      </c>
      <c r="C5576" s="34" t="s">
        <v>7809</v>
      </c>
      <c r="D5576" s="42" t="s">
        <v>69</v>
      </c>
      <c r="E5576" s="43">
        <v>15.8</v>
      </c>
      <c r="F5576" s="44">
        <v>0</v>
      </c>
    </row>
    <row r="5577" spans="1:6" ht="12.75">
      <c r="A5577" s="41" t="s">
        <v>7684</v>
      </c>
      <c r="B5577" s="42" t="e">
        <f ca="1">HYPERLINK("#"&amp;CELL("address",OFFSET([1]Analítico!$B$1,MATCH(89372,[1]Analítico!$B:$B,0)-1,3)),89372)</f>
        <v>#VALUE!</v>
      </c>
      <c r="C5577" s="34" t="s">
        <v>7810</v>
      </c>
      <c r="D5577" s="42" t="s">
        <v>69</v>
      </c>
      <c r="E5577" s="43">
        <v>16.37</v>
      </c>
      <c r="F5577" s="44">
        <v>0</v>
      </c>
    </row>
    <row r="5578" spans="1:6" ht="12.75">
      <c r="A5578" s="41" t="s">
        <v>7684</v>
      </c>
      <c r="B5578" s="42" t="e">
        <f ca="1">HYPERLINK("#"&amp;CELL("address",OFFSET([1]Analítico!$B$1,MATCH(89530,[1]Analítico!$B:$B,0)-1,3)),89530)</f>
        <v>#VALUE!</v>
      </c>
      <c r="C5578" s="34" t="s">
        <v>7811</v>
      </c>
      <c r="D5578" s="42" t="s">
        <v>69</v>
      </c>
      <c r="E5578" s="43">
        <v>15.87</v>
      </c>
      <c r="F5578" s="44">
        <v>0</v>
      </c>
    </row>
    <row r="5579" spans="1:6" ht="12.75">
      <c r="A5579" s="41" t="s">
        <v>7684</v>
      </c>
      <c r="B5579" s="42" t="e">
        <f ca="1">HYPERLINK("#"&amp;CELL("address",OFFSET([1]Analítico!$B$1,MATCH(89425,[1]Analítico!$B:$B,0)-1,3)),89425)</f>
        <v>#VALUE!</v>
      </c>
      <c r="C5579" s="34" t="s">
        <v>7812</v>
      </c>
      <c r="D5579" s="42" t="s">
        <v>69</v>
      </c>
      <c r="E5579" s="43">
        <v>18.579999999999998</v>
      </c>
      <c r="F5579" s="44">
        <v>0</v>
      </c>
    </row>
    <row r="5580" spans="1:6" ht="12.75">
      <c r="A5580" s="41" t="s">
        <v>7684</v>
      </c>
      <c r="B5580" s="42" t="e">
        <f ca="1">HYPERLINK("#"&amp;CELL("address",OFFSET([1]Analítico!$B$1,MATCH(89379,[1]Analítico!$B:$B,0)-1,3)),89379)</f>
        <v>#VALUE!</v>
      </c>
      <c r="C5580" s="34" t="s">
        <v>7813</v>
      </c>
      <c r="D5580" s="42" t="s">
        <v>69</v>
      </c>
      <c r="E5580" s="43">
        <v>19.25</v>
      </c>
      <c r="F5580" s="44">
        <v>0</v>
      </c>
    </row>
    <row r="5581" spans="1:6" ht="12.75">
      <c r="A5581" s="41" t="s">
        <v>7684</v>
      </c>
      <c r="B5581" s="42" t="e">
        <f ca="1">HYPERLINK("#"&amp;CELL("address",OFFSET([1]Analítico!$B$1,MATCH(89542,[1]Analítico!$B:$B,0)-1,3)),89542)</f>
        <v>#VALUE!</v>
      </c>
      <c r="C5581" s="34" t="s">
        <v>7814</v>
      </c>
      <c r="D5581" s="42" t="s">
        <v>69</v>
      </c>
      <c r="E5581" s="43">
        <v>26.07</v>
      </c>
      <c r="F5581" s="44">
        <v>0</v>
      </c>
    </row>
    <row r="5582" spans="1:6" ht="12.75">
      <c r="A5582" s="41" t="s">
        <v>7684</v>
      </c>
      <c r="B5582" s="42" t="e">
        <f ca="1">HYPERLINK("#"&amp;CELL("address",OFFSET([1]Analítico!$B$1,MATCH(89432,[1]Analítico!$B:$B,0)-1,3)),89432)</f>
        <v>#VALUE!</v>
      </c>
      <c r="C5582" s="34" t="s">
        <v>7815</v>
      </c>
      <c r="D5582" s="42" t="s">
        <v>69</v>
      </c>
      <c r="E5582" s="43">
        <v>29.21</v>
      </c>
      <c r="F5582" s="44">
        <v>0</v>
      </c>
    </row>
    <row r="5583" spans="1:6" ht="12.75">
      <c r="A5583" s="41" t="s">
        <v>7684</v>
      </c>
      <c r="B5583" s="42" t="e">
        <f ca="1">HYPERLINK("#"&amp;CELL("address",OFFSET([1]Analítico!$B$1,MATCH(89387,[1]Analítico!$B:$B,0)-1,3)),89387)</f>
        <v>#VALUE!</v>
      </c>
      <c r="C5583" s="34" t="s">
        <v>7816</v>
      </c>
      <c r="D5583" s="42" t="s">
        <v>69</v>
      </c>
      <c r="E5583" s="43">
        <v>30.01</v>
      </c>
      <c r="F5583" s="44">
        <v>0</v>
      </c>
    </row>
    <row r="5584" spans="1:6" ht="12.75">
      <c r="A5584" s="41" t="s">
        <v>7684</v>
      </c>
      <c r="B5584" s="42" t="e">
        <f ca="1">HYPERLINK("#"&amp;CELL("address",OFFSET([1]Analítico!$B$1,MATCH(89560,[1]Analítico!$B:$B,0)-1,3)),89560)</f>
        <v>#VALUE!</v>
      </c>
      <c r="C5584" s="34" t="s">
        <v>7817</v>
      </c>
      <c r="D5584" s="42" t="s">
        <v>69</v>
      </c>
      <c r="E5584" s="43">
        <v>33.340000000000003</v>
      </c>
      <c r="F5584" s="44">
        <v>0</v>
      </c>
    </row>
    <row r="5585" spans="1:6" ht="12.75">
      <c r="A5585" s="41" t="s">
        <v>7684</v>
      </c>
      <c r="B5585" s="42" t="e">
        <f ca="1">HYPERLINK("#"&amp;CELL("address",OFFSET([1]Analítico!$B$1,MATCH(104159,[1]Analítico!$B:$B,0)-1,3)),104159)</f>
        <v>#VALUE!</v>
      </c>
      <c r="C5585" s="34" t="s">
        <v>7818</v>
      </c>
      <c r="D5585" s="42" t="s">
        <v>69</v>
      </c>
      <c r="E5585" s="43">
        <v>37</v>
      </c>
      <c r="F5585" s="44">
        <v>0</v>
      </c>
    </row>
    <row r="5586" spans="1:6" ht="12.75">
      <c r="A5586" s="41" t="s">
        <v>7684</v>
      </c>
      <c r="B5586" s="42" t="e">
        <f ca="1">HYPERLINK("#"&amp;CELL("address",OFFSET([1]Analítico!$B$1,MATCH(89577,[1]Analítico!$B:$B,0)-1,3)),89577)</f>
        <v>#VALUE!</v>
      </c>
      <c r="C5586" s="34" t="s">
        <v>7819</v>
      </c>
      <c r="D5586" s="42" t="s">
        <v>69</v>
      </c>
      <c r="E5586" s="43">
        <v>35.56</v>
      </c>
      <c r="F5586" s="44">
        <v>0</v>
      </c>
    </row>
    <row r="5587" spans="1:6" ht="12.75">
      <c r="A5587" s="41" t="s">
        <v>7684</v>
      </c>
      <c r="B5587" s="42" t="e">
        <f ca="1">HYPERLINK("#"&amp;CELL("address",OFFSET([1]Analítico!$B$1,MATCH(103996,[1]Analítico!$B:$B,0)-1,3)),103996)</f>
        <v>#VALUE!</v>
      </c>
      <c r="C5587" s="34" t="s">
        <v>7820</v>
      </c>
      <c r="D5587" s="42" t="s">
        <v>69</v>
      </c>
      <c r="E5587" s="43">
        <v>39.83</v>
      </c>
      <c r="F5587" s="44">
        <v>0</v>
      </c>
    </row>
    <row r="5588" spans="1:6" ht="12.75">
      <c r="A5588" s="41" t="s">
        <v>7684</v>
      </c>
      <c r="B5588" s="42" t="e">
        <f ca="1">HYPERLINK("#"&amp;CELL("address",OFFSET([1]Analítico!$B$1,MATCH(89598,[1]Analítico!$B:$B,0)-1,3)),89598)</f>
        <v>#VALUE!</v>
      </c>
      <c r="C5588" s="34" t="s">
        <v>7821</v>
      </c>
      <c r="D5588" s="42" t="s">
        <v>69</v>
      </c>
      <c r="E5588" s="43">
        <v>47.75</v>
      </c>
      <c r="F5588" s="44">
        <v>0</v>
      </c>
    </row>
    <row r="5589" spans="1:6" ht="12.75">
      <c r="A5589" s="41" t="s">
        <v>7684</v>
      </c>
      <c r="B5589" s="42" t="e">
        <f ca="1">HYPERLINK("#"&amp;CELL("address",OFFSET([1]Analítico!$B$1,MATCH(89419,[1]Analítico!$B:$B,0)-1,3)),89419)</f>
        <v>#VALUE!</v>
      </c>
      <c r="C5589" s="34" t="s">
        <v>7822</v>
      </c>
      <c r="D5589" s="42" t="s">
        <v>69</v>
      </c>
      <c r="E5589" s="43">
        <v>7.63</v>
      </c>
      <c r="F5589" s="44">
        <v>0</v>
      </c>
    </row>
    <row r="5590" spans="1:6" ht="12.75">
      <c r="A5590" s="41" t="s">
        <v>7684</v>
      </c>
      <c r="B5590" s="42" t="e">
        <f ca="1">HYPERLINK("#"&amp;CELL("address",OFFSET([1]Analítico!$B$1,MATCH(89373,[1]Analítico!$B:$B,0)-1,3)),89373)</f>
        <v>#VALUE!</v>
      </c>
      <c r="C5590" s="34" t="s">
        <v>7823</v>
      </c>
      <c r="D5590" s="42" t="s">
        <v>69</v>
      </c>
      <c r="E5590" s="43">
        <v>8.25</v>
      </c>
      <c r="F5590" s="44">
        <v>0</v>
      </c>
    </row>
    <row r="5591" spans="1:6" ht="12.75">
      <c r="A5591" s="41" t="s">
        <v>7684</v>
      </c>
      <c r="B5591" s="42" t="e">
        <f ca="1">HYPERLINK("#"&amp;CELL("address",OFFSET([1]Analítico!$B$1,MATCH(89532,[1]Analítico!$B:$B,0)-1,3)),89532)</f>
        <v>#VALUE!</v>
      </c>
      <c r="C5591" s="34" t="s">
        <v>7824</v>
      </c>
      <c r="D5591" s="42" t="s">
        <v>69</v>
      </c>
      <c r="E5591" s="43">
        <v>7.63</v>
      </c>
      <c r="F5591" s="44">
        <v>0</v>
      </c>
    </row>
    <row r="5592" spans="1:6" ht="12.75">
      <c r="A5592" s="41" t="s">
        <v>7684</v>
      </c>
      <c r="B5592" s="42" t="e">
        <f ca="1">HYPERLINK("#"&amp;CELL("address",OFFSET([1]Analítico!$B$1,MATCH(89426,[1]Analítico!$B:$B,0)-1,3)),89426)</f>
        <v>#VALUE!</v>
      </c>
      <c r="C5592" s="34" t="s">
        <v>7825</v>
      </c>
      <c r="D5592" s="42" t="s">
        <v>69</v>
      </c>
      <c r="E5592" s="43">
        <v>10.57</v>
      </c>
      <c r="F5592" s="44">
        <v>0</v>
      </c>
    </row>
    <row r="5593" spans="1:6" ht="12.75">
      <c r="A5593" s="41" t="s">
        <v>7684</v>
      </c>
      <c r="B5593" s="42" t="e">
        <f ca="1">HYPERLINK("#"&amp;CELL("address",OFFSET([1]Analítico!$B$1,MATCH(89380,[1]Analítico!$B:$B,0)-1,3)),89380)</f>
        <v>#VALUE!</v>
      </c>
      <c r="C5593" s="34" t="s">
        <v>7826</v>
      </c>
      <c r="D5593" s="42" t="s">
        <v>69</v>
      </c>
      <c r="E5593" s="43">
        <v>11.29</v>
      </c>
      <c r="F5593" s="44">
        <v>0</v>
      </c>
    </row>
    <row r="5594" spans="1:6" ht="12.75">
      <c r="A5594" s="41" t="s">
        <v>7684</v>
      </c>
      <c r="B5594" s="42" t="e">
        <f ca="1">HYPERLINK("#"&amp;CELL("address",OFFSET([1]Analítico!$B$1,MATCH(89562,[1]Analítico!$B:$B,0)-1,3)),89562)</f>
        <v>#VALUE!</v>
      </c>
      <c r="C5594" s="34" t="s">
        <v>7827</v>
      </c>
      <c r="D5594" s="42" t="s">
        <v>69</v>
      </c>
      <c r="E5594" s="43">
        <v>10.85</v>
      </c>
      <c r="F5594" s="44">
        <v>0</v>
      </c>
    </row>
    <row r="5595" spans="1:6" ht="12.75">
      <c r="A5595" s="41" t="s">
        <v>7684</v>
      </c>
      <c r="B5595" s="42" t="e">
        <f ca="1">HYPERLINK("#"&amp;CELL("address",OFFSET([1]Analítico!$B$1,MATCH(89433,[1]Analítico!$B:$B,0)-1,3)),89433)</f>
        <v>#VALUE!</v>
      </c>
      <c r="C5595" s="34" t="s">
        <v>7828</v>
      </c>
      <c r="D5595" s="42" t="s">
        <v>69</v>
      </c>
      <c r="E5595" s="43">
        <v>14.27</v>
      </c>
      <c r="F5595" s="44">
        <v>0</v>
      </c>
    </row>
    <row r="5596" spans="1:6" ht="12.75">
      <c r="A5596" s="41" t="s">
        <v>7684</v>
      </c>
      <c r="B5596" s="42" t="e">
        <f ca="1">HYPERLINK("#"&amp;CELL("address",OFFSET([1]Analítico!$B$1,MATCH(89579,[1]Analítico!$B:$B,0)-1,3)),89579)</f>
        <v>#VALUE!</v>
      </c>
      <c r="C5596" s="34" t="s">
        <v>7829</v>
      </c>
      <c r="D5596" s="42" t="s">
        <v>69</v>
      </c>
      <c r="E5596" s="43">
        <v>12.18</v>
      </c>
      <c r="F5596" s="44">
        <v>0</v>
      </c>
    </row>
    <row r="5597" spans="1:6" ht="12.75">
      <c r="A5597" s="41" t="s">
        <v>7684</v>
      </c>
      <c r="B5597" s="42" t="e">
        <f ca="1">HYPERLINK("#"&amp;CELL("address",OFFSET([1]Analítico!$B$1,MATCH(103998,[1]Analítico!$B:$B,0)-1,3)),103998)</f>
        <v>#VALUE!</v>
      </c>
      <c r="C5597" s="34" t="s">
        <v>7830</v>
      </c>
      <c r="D5597" s="42" t="s">
        <v>69</v>
      </c>
      <c r="E5597" s="43">
        <v>15.68</v>
      </c>
      <c r="F5597" s="44">
        <v>0</v>
      </c>
    </row>
    <row r="5598" spans="1:6" ht="12.75">
      <c r="A5598" s="41" t="s">
        <v>7684</v>
      </c>
      <c r="B5598" s="42" t="e">
        <f ca="1">HYPERLINK("#"&amp;CELL("address",OFFSET([1]Analítico!$B$1,MATCH(89605,[1]Analítico!$B:$B,0)-1,3)),89605)</f>
        <v>#VALUE!</v>
      </c>
      <c r="C5598" s="34" t="s">
        <v>7831</v>
      </c>
      <c r="D5598" s="42" t="s">
        <v>69</v>
      </c>
      <c r="E5598" s="43">
        <v>21.03</v>
      </c>
      <c r="F5598" s="44">
        <v>0</v>
      </c>
    </row>
    <row r="5599" spans="1:6" ht="12.75">
      <c r="A5599" s="41" t="s">
        <v>7684</v>
      </c>
      <c r="B5599" s="42" t="e">
        <f ca="1">HYPERLINK("#"&amp;CELL("address",OFFSET([1]Analítico!$B$1,MATCH(89981,[1]Analítico!$B:$B,0)-1,3)),89981)</f>
        <v>#VALUE!</v>
      </c>
      <c r="C5599" s="34" t="s">
        <v>7832</v>
      </c>
      <c r="D5599" s="42" t="s">
        <v>69</v>
      </c>
      <c r="E5599" s="43">
        <v>21.2</v>
      </c>
      <c r="F5599" s="44">
        <v>0</v>
      </c>
    </row>
    <row r="5600" spans="1:6" ht="12.75">
      <c r="A5600" s="41" t="s">
        <v>7684</v>
      </c>
      <c r="B5600" s="42" t="e">
        <f ca="1">HYPERLINK("#"&amp;CELL("address",OFFSET([1]Analítico!$B$1,MATCH(89385,[1]Analítico!$B:$B,0)-1,3)),89385)</f>
        <v>#VALUE!</v>
      </c>
      <c r="C5600" s="34" t="s">
        <v>7833</v>
      </c>
      <c r="D5600" s="42" t="s">
        <v>69</v>
      </c>
      <c r="E5600" s="43">
        <v>8.36</v>
      </c>
      <c r="F5600" s="44">
        <v>0</v>
      </c>
    </row>
    <row r="5601" spans="1:6" ht="12.75">
      <c r="A5601" s="41" t="s">
        <v>7684</v>
      </c>
      <c r="B5601" s="42" t="e">
        <f ca="1">HYPERLINK("#"&amp;CELL("address",OFFSET([1]Analítico!$B$1,MATCH(89551,[1]Analítico!$B:$B,0)-1,3)),89551)</f>
        <v>#VALUE!</v>
      </c>
      <c r="C5601" s="34" t="s">
        <v>7834</v>
      </c>
      <c r="D5601" s="42" t="s">
        <v>69</v>
      </c>
      <c r="E5601" s="43">
        <v>8.9600000000000009</v>
      </c>
      <c r="F5601" s="44">
        <v>0</v>
      </c>
    </row>
    <row r="5602" spans="1:6" ht="12.75">
      <c r="A5602" s="41" t="s">
        <v>7684</v>
      </c>
      <c r="B5602" s="42" t="e">
        <f ca="1">HYPERLINK("#"&amp;CELL("address",OFFSET([1]Analítico!$B$1,MATCH(89434,[1]Analítico!$B:$B,0)-1,3)),89434)</f>
        <v>#VALUE!</v>
      </c>
      <c r="C5602" s="34" t="s">
        <v>7835</v>
      </c>
      <c r="D5602" s="42" t="s">
        <v>69</v>
      </c>
      <c r="E5602" s="43">
        <v>11.9</v>
      </c>
      <c r="F5602" s="44">
        <v>0</v>
      </c>
    </row>
    <row r="5603" spans="1:6" ht="12.75">
      <c r="A5603" s="41" t="s">
        <v>7684</v>
      </c>
      <c r="B5603" s="42" t="e">
        <f ca="1">HYPERLINK("#"&amp;CELL("address",OFFSET([1]Analítico!$B$1,MATCH(89389,[1]Analítico!$B:$B,0)-1,3)),89389)</f>
        <v>#VALUE!</v>
      </c>
      <c r="C5603" s="34" t="s">
        <v>7836</v>
      </c>
      <c r="D5603" s="42" t="s">
        <v>69</v>
      </c>
      <c r="E5603" s="43">
        <v>12.62</v>
      </c>
      <c r="F5603" s="44">
        <v>0</v>
      </c>
    </row>
    <row r="5604" spans="1:6" ht="12.75">
      <c r="A5604" s="41" t="s">
        <v>7684</v>
      </c>
      <c r="B5604" s="42" t="e">
        <f ca="1">HYPERLINK("#"&amp;CELL("address",OFFSET([1]Analítico!$B$1,MATCH(89417,[1]Analítico!$B:$B,0)-1,3)),89417)</f>
        <v>#VALUE!</v>
      </c>
      <c r="C5604" s="34" t="s">
        <v>7837</v>
      </c>
      <c r="D5604" s="42" t="s">
        <v>69</v>
      </c>
      <c r="E5604" s="43">
        <v>6.45</v>
      </c>
      <c r="F5604" s="44">
        <v>0</v>
      </c>
    </row>
    <row r="5605" spans="1:6" ht="12.75">
      <c r="A5605" s="41" t="s">
        <v>7684</v>
      </c>
      <c r="B5605" s="42" t="e">
        <f ca="1">HYPERLINK("#"&amp;CELL("address",OFFSET([1]Analítico!$B$1,MATCH(89371,[1]Analítico!$B:$B,0)-1,3)),89371)</f>
        <v>#VALUE!</v>
      </c>
      <c r="C5605" s="34" t="s">
        <v>7838</v>
      </c>
      <c r="D5605" s="42" t="s">
        <v>69</v>
      </c>
      <c r="E5605" s="43">
        <v>7.02</v>
      </c>
      <c r="F5605" s="44">
        <v>0</v>
      </c>
    </row>
    <row r="5606" spans="1:6" ht="12.75">
      <c r="A5606" s="41" t="s">
        <v>7684</v>
      </c>
      <c r="B5606" s="42" t="e">
        <f ca="1">HYPERLINK("#"&amp;CELL("address",OFFSET([1]Analítico!$B$1,MATCH(89528,[1]Analítico!$B:$B,0)-1,3)),89528)</f>
        <v>#VALUE!</v>
      </c>
      <c r="C5606" s="34" t="s">
        <v>7839</v>
      </c>
      <c r="D5606" s="42" t="s">
        <v>69</v>
      </c>
      <c r="E5606" s="43">
        <v>4.91</v>
      </c>
      <c r="F5606" s="44">
        <v>0</v>
      </c>
    </row>
    <row r="5607" spans="1:6" ht="12.75">
      <c r="A5607" s="41" t="s">
        <v>7684</v>
      </c>
      <c r="B5607" s="42" t="e">
        <f ca="1">HYPERLINK("#"&amp;CELL("address",OFFSET([1]Analítico!$B$1,MATCH(89424,[1]Analítico!$B:$B,0)-1,3)),89424)</f>
        <v>#VALUE!</v>
      </c>
      <c r="C5607" s="34" t="s">
        <v>7840</v>
      </c>
      <c r="D5607" s="42" t="s">
        <v>69</v>
      </c>
      <c r="E5607" s="43">
        <v>7.62</v>
      </c>
      <c r="F5607" s="44">
        <v>0</v>
      </c>
    </row>
    <row r="5608" spans="1:6" ht="12.75">
      <c r="A5608" s="41" t="s">
        <v>7684</v>
      </c>
      <c r="B5608" s="42" t="e">
        <f ca="1">HYPERLINK("#"&amp;CELL("address",OFFSET([1]Analítico!$B$1,MATCH(89378,[1]Analítico!$B:$B,0)-1,3)),89378)</f>
        <v>#VALUE!</v>
      </c>
      <c r="C5608" s="34" t="s">
        <v>7841</v>
      </c>
      <c r="D5608" s="42" t="s">
        <v>69</v>
      </c>
      <c r="E5608" s="43">
        <v>8.2899999999999991</v>
      </c>
      <c r="F5608" s="44">
        <v>0</v>
      </c>
    </row>
    <row r="5609" spans="1:6" ht="12.75">
      <c r="A5609" s="41" t="s">
        <v>7684</v>
      </c>
      <c r="B5609" s="42" t="e">
        <f ca="1">HYPERLINK("#"&amp;CELL("address",OFFSET([1]Analítico!$B$1,MATCH(89541,[1]Analítico!$B:$B,0)-1,3)),89541)</f>
        <v>#VALUE!</v>
      </c>
      <c r="C5609" s="34" t="s">
        <v>7842</v>
      </c>
      <c r="D5609" s="42" t="s">
        <v>69</v>
      </c>
      <c r="E5609" s="43">
        <v>7.13</v>
      </c>
      <c r="F5609" s="44">
        <v>0</v>
      </c>
    </row>
    <row r="5610" spans="1:6" ht="12.75">
      <c r="A5610" s="41" t="s">
        <v>7684</v>
      </c>
      <c r="B5610" s="42" t="e">
        <f ca="1">HYPERLINK("#"&amp;CELL("address",OFFSET([1]Analítico!$B$1,MATCH(89431,[1]Analítico!$B:$B,0)-1,3)),89431)</f>
        <v>#VALUE!</v>
      </c>
      <c r="C5610" s="34" t="s">
        <v>7843</v>
      </c>
      <c r="D5610" s="42" t="s">
        <v>69</v>
      </c>
      <c r="E5610" s="43">
        <v>10.27</v>
      </c>
      <c r="F5610" s="44">
        <v>0</v>
      </c>
    </row>
    <row r="5611" spans="1:6" ht="12.75">
      <c r="A5611" s="41" t="s">
        <v>7684</v>
      </c>
      <c r="B5611" s="42" t="e">
        <f ca="1">HYPERLINK("#"&amp;CELL("address",OFFSET([1]Analítico!$B$1,MATCH(89386,[1]Analítico!$B:$B,0)-1,3)),89386)</f>
        <v>#VALUE!</v>
      </c>
      <c r="C5611" s="34" t="s">
        <v>7844</v>
      </c>
      <c r="D5611" s="42" t="s">
        <v>69</v>
      </c>
      <c r="E5611" s="43">
        <v>11.07</v>
      </c>
      <c r="F5611" s="44">
        <v>0</v>
      </c>
    </row>
    <row r="5612" spans="1:6" ht="12.75">
      <c r="A5612" s="41" t="s">
        <v>7684</v>
      </c>
      <c r="B5612" s="42" t="e">
        <f ca="1">HYPERLINK("#"&amp;CELL("address",OFFSET([1]Analítico!$B$1,MATCH(89558,[1]Analítico!$B:$B,0)-1,3)),89558)</f>
        <v>#VALUE!</v>
      </c>
      <c r="C5612" s="34" t="s">
        <v>7845</v>
      </c>
      <c r="D5612" s="42" t="s">
        <v>69</v>
      </c>
      <c r="E5612" s="43">
        <v>10.45</v>
      </c>
      <c r="F5612" s="44">
        <v>0</v>
      </c>
    </row>
    <row r="5613" spans="1:6" ht="12.75">
      <c r="A5613" s="41" t="s">
        <v>7684</v>
      </c>
      <c r="B5613" s="42" t="e">
        <f ca="1">HYPERLINK("#"&amp;CELL("address",OFFSET([1]Analítico!$B$1,MATCH(103988,[1]Analítico!$B:$B,0)-1,3)),103988)</f>
        <v>#VALUE!</v>
      </c>
      <c r="C5613" s="34" t="s">
        <v>7846</v>
      </c>
      <c r="D5613" s="42" t="s">
        <v>69</v>
      </c>
      <c r="E5613" s="43">
        <v>14.11</v>
      </c>
      <c r="F5613" s="44">
        <v>0</v>
      </c>
    </row>
    <row r="5614" spans="1:6" ht="12.75">
      <c r="A5614" s="41" t="s">
        <v>7684</v>
      </c>
      <c r="B5614" s="42" t="e">
        <f ca="1">HYPERLINK("#"&amp;CELL("address",OFFSET([1]Analítico!$B$1,MATCH(89575,[1]Analítico!$B:$B,0)-1,3)),89575)</f>
        <v>#VALUE!</v>
      </c>
      <c r="C5614" s="34" t="s">
        <v>7847</v>
      </c>
      <c r="D5614" s="42" t="s">
        <v>69</v>
      </c>
      <c r="E5614" s="43">
        <v>12.55</v>
      </c>
      <c r="F5614" s="44">
        <v>0</v>
      </c>
    </row>
    <row r="5615" spans="1:6" ht="12.75">
      <c r="A5615" s="41" t="s">
        <v>7684</v>
      </c>
      <c r="B5615" s="42" t="e">
        <f ca="1">HYPERLINK("#"&amp;CELL("address",OFFSET([1]Analítico!$B$1,MATCH(103995,[1]Analítico!$B:$B,0)-1,3)),103995)</f>
        <v>#VALUE!</v>
      </c>
      <c r="C5615" s="34" t="s">
        <v>7848</v>
      </c>
      <c r="D5615" s="42" t="s">
        <v>69</v>
      </c>
      <c r="E5615" s="43">
        <v>16.82</v>
      </c>
      <c r="F5615" s="44">
        <v>0</v>
      </c>
    </row>
    <row r="5616" spans="1:6" ht="12.75">
      <c r="A5616" s="41" t="s">
        <v>7684</v>
      </c>
      <c r="B5616" s="42" t="e">
        <f ca="1">HYPERLINK("#"&amp;CELL("address",OFFSET([1]Analítico!$B$1,MATCH(89597,[1]Analítico!$B:$B,0)-1,3)),89597)</f>
        <v>#VALUE!</v>
      </c>
      <c r="C5616" s="34" t="s">
        <v>7849</v>
      </c>
      <c r="D5616" s="42" t="s">
        <v>69</v>
      </c>
      <c r="E5616" s="43">
        <v>23.12</v>
      </c>
      <c r="F5616" s="44">
        <v>0</v>
      </c>
    </row>
    <row r="5617" spans="1:6" ht="12.75">
      <c r="A5617" s="41" t="s">
        <v>7684</v>
      </c>
      <c r="B5617" s="42" t="e">
        <f ca="1">HYPERLINK("#"&amp;CELL("address",OFFSET([1]Analítico!$B$1,MATCH(89611,[1]Analítico!$B:$B,0)-1,3)),89611)</f>
        <v>#VALUE!</v>
      </c>
      <c r="C5617" s="34" t="s">
        <v>7850</v>
      </c>
      <c r="D5617" s="42" t="s">
        <v>69</v>
      </c>
      <c r="E5617" s="43">
        <v>32.49</v>
      </c>
      <c r="F5617" s="44">
        <v>0</v>
      </c>
    </row>
    <row r="5618" spans="1:6" ht="12.75">
      <c r="A5618" s="41" t="s">
        <v>7684</v>
      </c>
      <c r="B5618" s="42" t="e">
        <f ca="1">HYPERLINK("#"&amp;CELL("address",OFFSET([1]Analítico!$B$1,MATCH(89614,[1]Analítico!$B:$B,0)-1,3)),89614)</f>
        <v>#VALUE!</v>
      </c>
      <c r="C5618" s="34" t="s">
        <v>7851</v>
      </c>
      <c r="D5618" s="42" t="s">
        <v>69</v>
      </c>
      <c r="E5618" s="43">
        <v>58.17</v>
      </c>
      <c r="F5618" s="44">
        <v>0</v>
      </c>
    </row>
    <row r="5619" spans="1:6" ht="12.75">
      <c r="A5619" s="41" t="s">
        <v>7684</v>
      </c>
      <c r="B5619" s="42" t="e">
        <f ca="1">HYPERLINK("#"&amp;CELL("address",OFFSET([1]Analítico!$B$1,MATCH(103975,[1]Analítico!$B:$B,0)-1,3)),103975)</f>
        <v>#VALUE!</v>
      </c>
      <c r="C5619" s="34" t="s">
        <v>7852</v>
      </c>
      <c r="D5619" s="42" t="s">
        <v>69</v>
      </c>
      <c r="E5619" s="43">
        <v>18.809999999999999</v>
      </c>
      <c r="F5619" s="44">
        <v>0</v>
      </c>
    </row>
    <row r="5620" spans="1:6" ht="12.75">
      <c r="A5620" s="41" t="s">
        <v>7684</v>
      </c>
      <c r="B5620" s="42" t="e">
        <f ca="1">HYPERLINK("#"&amp;CELL("address",OFFSET([1]Analítico!$B$1,MATCH(104007,[1]Analítico!$B:$B,0)-1,3)),104007)</f>
        <v>#VALUE!</v>
      </c>
      <c r="C5620" s="34" t="s">
        <v>7853</v>
      </c>
      <c r="D5620" s="42" t="s">
        <v>69</v>
      </c>
      <c r="E5620" s="43">
        <v>23.97</v>
      </c>
      <c r="F5620" s="44">
        <v>0</v>
      </c>
    </row>
    <row r="5621" spans="1:6" ht="12.75">
      <c r="A5621" s="41" t="s">
        <v>7684</v>
      </c>
      <c r="B5621" s="42" t="e">
        <f ca="1">HYPERLINK("#"&amp;CELL("address",OFFSET([1]Analítico!$B$1,MATCH(103976,[1]Analítico!$B:$B,0)-1,3)),103976)</f>
        <v>#VALUE!</v>
      </c>
      <c r="C5621" s="34" t="s">
        <v>7854</v>
      </c>
      <c r="D5621" s="42" t="s">
        <v>69</v>
      </c>
      <c r="E5621" s="43">
        <v>26.5</v>
      </c>
      <c r="F5621" s="44">
        <v>0</v>
      </c>
    </row>
    <row r="5622" spans="1:6" ht="12.75">
      <c r="A5622" s="41" t="s">
        <v>7684</v>
      </c>
      <c r="B5622" s="42" t="e">
        <f ca="1">HYPERLINK("#"&amp;CELL("address",OFFSET([1]Analítico!$B$1,MATCH(104008,[1]Analítico!$B:$B,0)-1,3)),104008)</f>
        <v>#VALUE!</v>
      </c>
      <c r="C5622" s="34" t="s">
        <v>7855</v>
      </c>
      <c r="D5622" s="42" t="s">
        <v>69</v>
      </c>
      <c r="E5622" s="43">
        <v>33.880000000000003</v>
      </c>
      <c r="F5622" s="44">
        <v>0</v>
      </c>
    </row>
    <row r="5623" spans="1:6" ht="12.75">
      <c r="A5623" s="41" t="s">
        <v>7684</v>
      </c>
      <c r="B5623" s="42" t="e">
        <f ca="1">HYPERLINK("#"&amp;CELL("address",OFFSET([1]Analítico!$B$1,MATCH(89630,[1]Analítico!$B:$B,0)-1,3)),89630)</f>
        <v>#VALUE!</v>
      </c>
      <c r="C5623" s="34" t="s">
        <v>7856</v>
      </c>
      <c r="D5623" s="42" t="s">
        <v>69</v>
      </c>
      <c r="E5623" s="43">
        <v>60.47</v>
      </c>
      <c r="F5623" s="44">
        <v>0</v>
      </c>
    </row>
    <row r="5624" spans="1:6" ht="12.75">
      <c r="A5624" s="41" t="s">
        <v>7684</v>
      </c>
      <c r="B5624" s="42" t="e">
        <f ca="1">HYPERLINK("#"&amp;CELL("address",OFFSET([1]Analítico!$B$1,MATCH(89632,[1]Analítico!$B:$B,0)-1,3)),89632)</f>
        <v>#VALUE!</v>
      </c>
      <c r="C5624" s="34" t="s">
        <v>7857</v>
      </c>
      <c r="D5624" s="42" t="s">
        <v>69</v>
      </c>
      <c r="E5624" s="43">
        <v>117.46</v>
      </c>
      <c r="F5624" s="44">
        <v>0</v>
      </c>
    </row>
    <row r="5625" spans="1:6" ht="12.75">
      <c r="A5625" s="41" t="s">
        <v>7684</v>
      </c>
      <c r="B5625" s="42" t="e">
        <f ca="1">HYPERLINK("#"&amp;CELL("address",OFFSET([1]Analítico!$B$1,MATCH(89438,[1]Analítico!$B:$B,0)-1,3)),89438)</f>
        <v>#VALUE!</v>
      </c>
      <c r="C5625" s="34" t="s">
        <v>7858</v>
      </c>
      <c r="D5625" s="42" t="s">
        <v>69</v>
      </c>
      <c r="E5625" s="43">
        <v>12.01</v>
      </c>
      <c r="F5625" s="44">
        <v>0</v>
      </c>
    </row>
    <row r="5626" spans="1:6" ht="12.75">
      <c r="A5626" s="41" t="s">
        <v>7684</v>
      </c>
      <c r="B5626" s="42" t="e">
        <f ca="1">HYPERLINK("#"&amp;CELL("address",OFFSET([1]Analítico!$B$1,MATCH(89393,[1]Analítico!$B:$B,0)-1,3)),89393)</f>
        <v>#VALUE!</v>
      </c>
      <c r="C5626" s="34" t="s">
        <v>7859</v>
      </c>
      <c r="D5626" s="42" t="s">
        <v>69</v>
      </c>
      <c r="E5626" s="43">
        <v>13.15</v>
      </c>
      <c r="F5626" s="44">
        <v>0</v>
      </c>
    </row>
    <row r="5627" spans="1:6" ht="12.75">
      <c r="A5627" s="41" t="s">
        <v>7684</v>
      </c>
      <c r="B5627" s="42" t="e">
        <f ca="1">HYPERLINK("#"&amp;CELL("address",OFFSET([1]Analítico!$B$1,MATCH(89617,[1]Analítico!$B:$B,0)-1,3)),89617)</f>
        <v>#VALUE!</v>
      </c>
      <c r="C5627" s="34" t="s">
        <v>7860</v>
      </c>
      <c r="D5627" s="42" t="s">
        <v>69</v>
      </c>
      <c r="E5627" s="43">
        <v>8.7899999999999991</v>
      </c>
      <c r="F5627" s="44">
        <v>0</v>
      </c>
    </row>
    <row r="5628" spans="1:6" ht="12.75">
      <c r="A5628" s="41" t="s">
        <v>7684</v>
      </c>
      <c r="B5628" s="42" t="e">
        <f ca="1">HYPERLINK("#"&amp;CELL("address",OFFSET([1]Analítico!$B$1,MATCH(89440,[1]Analítico!$B:$B,0)-1,3)),89440)</f>
        <v>#VALUE!</v>
      </c>
      <c r="C5628" s="34" t="s">
        <v>7861</v>
      </c>
      <c r="D5628" s="42" t="s">
        <v>69</v>
      </c>
      <c r="E5628" s="43">
        <v>14.2</v>
      </c>
      <c r="F5628" s="44">
        <v>0</v>
      </c>
    </row>
    <row r="5629" spans="1:6" ht="12.75">
      <c r="A5629" s="41" t="s">
        <v>7684</v>
      </c>
      <c r="B5629" s="42" t="e">
        <f ca="1">HYPERLINK("#"&amp;CELL("address",OFFSET([1]Analítico!$B$1,MATCH(89395,[1]Analítico!$B:$B,0)-1,3)),89395)</f>
        <v>#VALUE!</v>
      </c>
      <c r="C5629" s="34" t="s">
        <v>7862</v>
      </c>
      <c r="D5629" s="42" t="s">
        <v>69</v>
      </c>
      <c r="E5629" s="43">
        <v>15.53</v>
      </c>
      <c r="F5629" s="44">
        <v>0</v>
      </c>
    </row>
    <row r="5630" spans="1:6" ht="12.75">
      <c r="A5630" s="41" t="s">
        <v>7684</v>
      </c>
      <c r="B5630" s="42" t="e">
        <f ca="1">HYPERLINK("#"&amp;CELL("address",OFFSET([1]Analítico!$B$1,MATCH(89620,[1]Analítico!$B:$B,0)-1,3)),89620)</f>
        <v>#VALUE!</v>
      </c>
      <c r="C5630" s="34" t="s">
        <v>7863</v>
      </c>
      <c r="D5630" s="42" t="s">
        <v>69</v>
      </c>
      <c r="E5630" s="43">
        <v>13.21</v>
      </c>
      <c r="F5630" s="44">
        <v>0</v>
      </c>
    </row>
    <row r="5631" spans="1:6" ht="12.75">
      <c r="A5631" s="41" t="s">
        <v>7684</v>
      </c>
      <c r="B5631" s="42" t="e">
        <f ca="1">HYPERLINK("#"&amp;CELL("address",OFFSET([1]Analítico!$B$1,MATCH(89443,[1]Analítico!$B:$B,0)-1,3)),89443)</f>
        <v>#VALUE!</v>
      </c>
      <c r="C5631" s="34" t="s">
        <v>7864</v>
      </c>
      <c r="D5631" s="42" t="s">
        <v>69</v>
      </c>
      <c r="E5631" s="43">
        <v>19.48</v>
      </c>
      <c r="F5631" s="44">
        <v>0</v>
      </c>
    </row>
    <row r="5632" spans="1:6" ht="12.75">
      <c r="A5632" s="41" t="s">
        <v>7684</v>
      </c>
      <c r="B5632" s="42" t="e">
        <f ca="1">HYPERLINK("#"&amp;CELL("address",OFFSET([1]Analítico!$B$1,MATCH(89398,[1]Analítico!$B:$B,0)-1,3)),89398)</f>
        <v>#VALUE!</v>
      </c>
      <c r="C5632" s="34" t="s">
        <v>7865</v>
      </c>
      <c r="D5632" s="42" t="s">
        <v>69</v>
      </c>
      <c r="E5632" s="43">
        <v>21.06</v>
      </c>
      <c r="F5632" s="44">
        <v>0</v>
      </c>
    </row>
    <row r="5633" spans="1:6" ht="12.75">
      <c r="A5633" s="41" t="s">
        <v>7684</v>
      </c>
      <c r="B5633" s="42" t="e">
        <f ca="1">HYPERLINK("#"&amp;CELL("address",OFFSET([1]Analítico!$B$1,MATCH(89623,[1]Analítico!$B:$B,0)-1,3)),89623)</f>
        <v>#VALUE!</v>
      </c>
      <c r="C5633" s="34" t="s">
        <v>7866</v>
      </c>
      <c r="D5633" s="42" t="s">
        <v>69</v>
      </c>
      <c r="E5633" s="43">
        <v>20.59</v>
      </c>
      <c r="F5633" s="44">
        <v>0</v>
      </c>
    </row>
    <row r="5634" spans="1:6" ht="12.75">
      <c r="A5634" s="41" t="s">
        <v>7684</v>
      </c>
      <c r="B5634" s="42" t="e">
        <f ca="1">HYPERLINK("#"&amp;CELL("address",OFFSET([1]Analítico!$B$1,MATCH(104011,[1]Analítico!$B:$B,0)-1,3)),104011)</f>
        <v>#VALUE!</v>
      </c>
      <c r="C5634" s="34" t="s">
        <v>7867</v>
      </c>
      <c r="D5634" s="42" t="s">
        <v>69</v>
      </c>
      <c r="E5634" s="43">
        <v>27.8</v>
      </c>
      <c r="F5634" s="44">
        <v>0</v>
      </c>
    </row>
    <row r="5635" spans="1:6" ht="12.75">
      <c r="A5635" s="41" t="s">
        <v>7684</v>
      </c>
      <c r="B5635" s="42" t="e">
        <f ca="1">HYPERLINK("#"&amp;CELL("address",OFFSET([1]Analítico!$B$1,MATCH(89625,[1]Analítico!$B:$B,0)-1,3)),89625)</f>
        <v>#VALUE!</v>
      </c>
      <c r="C5635" s="34" t="s">
        <v>7868</v>
      </c>
      <c r="D5635" s="42" t="s">
        <v>69</v>
      </c>
      <c r="E5635" s="43">
        <v>24.39</v>
      </c>
      <c r="F5635" s="44">
        <v>0</v>
      </c>
    </row>
    <row r="5636" spans="1:6" ht="12.75">
      <c r="A5636" s="41" t="s">
        <v>7684</v>
      </c>
      <c r="B5636" s="42" t="e">
        <f ca="1">HYPERLINK("#"&amp;CELL("address",OFFSET([1]Analítico!$B$1,MATCH(104004,[1]Analítico!$B:$B,0)-1,3)),104004)</f>
        <v>#VALUE!</v>
      </c>
      <c r="C5636" s="34" t="s">
        <v>7869</v>
      </c>
      <c r="D5636" s="42" t="s">
        <v>69</v>
      </c>
      <c r="E5636" s="43">
        <v>32.880000000000003</v>
      </c>
      <c r="F5636" s="44">
        <v>0</v>
      </c>
    </row>
    <row r="5637" spans="1:6" ht="12.75">
      <c r="A5637" s="41" t="s">
        <v>7684</v>
      </c>
      <c r="B5637" s="42" t="e">
        <f ca="1">HYPERLINK("#"&amp;CELL("address",OFFSET([1]Analítico!$B$1,MATCH(89628,[1]Analítico!$B:$B,0)-1,3)),89628)</f>
        <v>#VALUE!</v>
      </c>
      <c r="C5637" s="34" t="s">
        <v>7870</v>
      </c>
      <c r="D5637" s="42" t="s">
        <v>69</v>
      </c>
      <c r="E5637" s="43">
        <v>48.14</v>
      </c>
      <c r="F5637" s="44">
        <v>0</v>
      </c>
    </row>
    <row r="5638" spans="1:6" ht="12.75">
      <c r="A5638" s="41" t="s">
        <v>7684</v>
      </c>
      <c r="B5638" s="42" t="e">
        <f ca="1">HYPERLINK("#"&amp;CELL("address",OFFSET([1]Analítico!$B$1,MATCH(89629,[1]Analítico!$B:$B,0)-1,3)),89629)</f>
        <v>#VALUE!</v>
      </c>
      <c r="C5638" s="34" t="s">
        <v>7871</v>
      </c>
      <c r="D5638" s="42" t="s">
        <v>69</v>
      </c>
      <c r="E5638" s="43">
        <v>79.31</v>
      </c>
      <c r="F5638" s="44">
        <v>0</v>
      </c>
    </row>
    <row r="5639" spans="1:6" ht="12.75">
      <c r="A5639" s="41" t="s">
        <v>7684</v>
      </c>
      <c r="B5639" s="42" t="e">
        <f ca="1">HYPERLINK("#"&amp;CELL("address",OFFSET([1]Analítico!$B$1,MATCH(89631,[1]Analítico!$B:$B,0)-1,3)),89631)</f>
        <v>#VALUE!</v>
      </c>
      <c r="C5639" s="34" t="s">
        <v>7872</v>
      </c>
      <c r="D5639" s="42" t="s">
        <v>69</v>
      </c>
      <c r="E5639" s="43">
        <v>103.25</v>
      </c>
      <c r="F5639" s="44">
        <v>0</v>
      </c>
    </row>
    <row r="5640" spans="1:6" ht="12.75">
      <c r="A5640" s="41" t="s">
        <v>7684</v>
      </c>
      <c r="B5640" s="42" t="e">
        <f ca="1">HYPERLINK("#"&amp;CELL("address",OFFSET([1]Analítico!$B$1,MATCH(89401,[1]Analítico!$B:$B,0)-1,3)),89401)</f>
        <v>#VALUE!</v>
      </c>
      <c r="C5640" s="34" t="s">
        <v>7873</v>
      </c>
      <c r="D5640" s="42" t="s">
        <v>40</v>
      </c>
      <c r="E5640" s="43">
        <v>12.12</v>
      </c>
      <c r="F5640" s="44">
        <v>0</v>
      </c>
    </row>
    <row r="5641" spans="1:6" ht="12.75">
      <c r="A5641" s="41" t="s">
        <v>7684</v>
      </c>
      <c r="B5641" s="42" t="e">
        <f ca="1">HYPERLINK("#"&amp;CELL("address",OFFSET([1]Analítico!$B$1,MATCH(89355,[1]Analítico!$B:$B,0)-1,3)),89355)</f>
        <v>#VALUE!</v>
      </c>
      <c r="C5641" s="34" t="s">
        <v>7874</v>
      </c>
      <c r="D5641" s="42" t="s">
        <v>40</v>
      </c>
      <c r="E5641" s="43">
        <v>23.97</v>
      </c>
      <c r="F5641" s="44">
        <v>0</v>
      </c>
    </row>
    <row r="5642" spans="1:6" ht="12.75">
      <c r="A5642" s="41" t="s">
        <v>7684</v>
      </c>
      <c r="B5642" s="42" t="e">
        <f ca="1">HYPERLINK("#"&amp;CELL("address",OFFSET([1]Analítico!$B$1,MATCH(89446,[1]Analítico!$B:$B,0)-1,3)),89446)</f>
        <v>#VALUE!</v>
      </c>
      <c r="C5642" s="34" t="s">
        <v>7875</v>
      </c>
      <c r="D5642" s="42" t="s">
        <v>40</v>
      </c>
      <c r="E5642" s="43">
        <v>5.33</v>
      </c>
      <c r="F5642" s="44">
        <v>0</v>
      </c>
    </row>
    <row r="5643" spans="1:6" ht="12.75">
      <c r="A5643" s="41" t="s">
        <v>7684</v>
      </c>
      <c r="B5643" s="42" t="e">
        <f ca="1">HYPERLINK("#"&amp;CELL("address",OFFSET([1]Analítico!$B$1,MATCH(89402,[1]Analítico!$B:$B,0)-1,3)),89402)</f>
        <v>#VALUE!</v>
      </c>
      <c r="C5643" s="34" t="s">
        <v>7876</v>
      </c>
      <c r="D5643" s="42" t="s">
        <v>40</v>
      </c>
      <c r="E5643" s="43">
        <v>13.95</v>
      </c>
      <c r="F5643" s="44">
        <v>0</v>
      </c>
    </row>
    <row r="5644" spans="1:6" ht="12.75">
      <c r="A5644" s="41" t="s">
        <v>7684</v>
      </c>
      <c r="B5644" s="42" t="e">
        <f ca="1">HYPERLINK("#"&amp;CELL("address",OFFSET([1]Analítico!$B$1,MATCH(89356,[1]Analítico!$B:$B,0)-1,3)),89356)</f>
        <v>#VALUE!</v>
      </c>
      <c r="C5644" s="34" t="s">
        <v>7877</v>
      </c>
      <c r="D5644" s="42" t="s">
        <v>40</v>
      </c>
      <c r="E5644" s="43">
        <v>27.67</v>
      </c>
      <c r="F5644" s="44">
        <v>0</v>
      </c>
    </row>
    <row r="5645" spans="1:6" ht="12.75">
      <c r="A5645" s="41" t="s">
        <v>7684</v>
      </c>
      <c r="B5645" s="42" t="e">
        <f ca="1">HYPERLINK("#"&amp;CELL("address",OFFSET([1]Analítico!$B$1,MATCH(89447,[1]Analítico!$B:$B,0)-1,3)),89447)</f>
        <v>#VALUE!</v>
      </c>
      <c r="C5645" s="34" t="s">
        <v>7878</v>
      </c>
      <c r="D5645" s="42" t="s">
        <v>40</v>
      </c>
      <c r="E5645" s="43">
        <v>10.39</v>
      </c>
      <c r="F5645" s="44">
        <v>0</v>
      </c>
    </row>
    <row r="5646" spans="1:6" ht="12.75">
      <c r="A5646" s="41" t="s">
        <v>7684</v>
      </c>
      <c r="B5646" s="42" t="e">
        <f ca="1">HYPERLINK("#"&amp;CELL("address",OFFSET([1]Analítico!$B$1,MATCH(89403,[1]Analítico!$B:$B,0)-1,3)),89403)</f>
        <v>#VALUE!</v>
      </c>
      <c r="C5646" s="34" t="s">
        <v>7879</v>
      </c>
      <c r="D5646" s="42" t="s">
        <v>40</v>
      </c>
      <c r="E5646" s="43">
        <v>20.64</v>
      </c>
      <c r="F5646" s="44">
        <v>0</v>
      </c>
    </row>
    <row r="5647" spans="1:6" ht="12.75">
      <c r="A5647" s="41" t="s">
        <v>7684</v>
      </c>
      <c r="B5647" s="42" t="e">
        <f ca="1">HYPERLINK("#"&amp;CELL("address",OFFSET([1]Analítico!$B$1,MATCH(89357,[1]Analítico!$B:$B,0)-1,3)),89357)</f>
        <v>#VALUE!</v>
      </c>
      <c r="C5647" s="34" t="s">
        <v>7880</v>
      </c>
      <c r="D5647" s="42" t="s">
        <v>40</v>
      </c>
      <c r="E5647" s="43">
        <v>36.979999999999997</v>
      </c>
      <c r="F5647" s="44">
        <v>0</v>
      </c>
    </row>
    <row r="5648" spans="1:6" ht="12.75">
      <c r="A5648" s="41" t="s">
        <v>7684</v>
      </c>
      <c r="B5648" s="42" t="e">
        <f ca="1">HYPERLINK("#"&amp;CELL("address",OFFSET([1]Analítico!$B$1,MATCH(89448,[1]Analítico!$B:$B,0)-1,3)),89448)</f>
        <v>#VALUE!</v>
      </c>
      <c r="C5648" s="34" t="s">
        <v>7881</v>
      </c>
      <c r="D5648" s="42" t="s">
        <v>40</v>
      </c>
      <c r="E5648" s="43">
        <v>15.76</v>
      </c>
      <c r="F5648" s="44">
        <v>0</v>
      </c>
    </row>
    <row r="5649" spans="1:6" ht="12.75">
      <c r="A5649" s="41" t="s">
        <v>7684</v>
      </c>
      <c r="B5649" s="42" t="e">
        <f ca="1">HYPERLINK("#"&amp;CELL("address",OFFSET([1]Analítico!$B$1,MATCH(103978,[1]Analítico!$B:$B,0)-1,3)),103978)</f>
        <v>#VALUE!</v>
      </c>
      <c r="C5649" s="34" t="s">
        <v>7882</v>
      </c>
      <c r="D5649" s="42" t="s">
        <v>40</v>
      </c>
      <c r="E5649" s="43">
        <v>27.84</v>
      </c>
      <c r="F5649" s="44">
        <v>0</v>
      </c>
    </row>
    <row r="5650" spans="1:6" ht="12.75">
      <c r="A5650" s="41" t="s">
        <v>7684</v>
      </c>
      <c r="B5650" s="42" t="e">
        <f ca="1">HYPERLINK("#"&amp;CELL("address",OFFSET([1]Analítico!$B$1,MATCH(89449,[1]Analítico!$B:$B,0)-1,3)),89449)</f>
        <v>#VALUE!</v>
      </c>
      <c r="C5650" s="34" t="s">
        <v>7883</v>
      </c>
      <c r="D5650" s="42" t="s">
        <v>40</v>
      </c>
      <c r="E5650" s="43">
        <v>17.489999999999998</v>
      </c>
      <c r="F5650" s="44">
        <v>0</v>
      </c>
    </row>
    <row r="5651" spans="1:6" ht="12.75">
      <c r="A5651" s="41" t="s">
        <v>7684</v>
      </c>
      <c r="B5651" s="42" t="e">
        <f ca="1">HYPERLINK("#"&amp;CELL("address",OFFSET([1]Analítico!$B$1,MATCH(103979,[1]Analítico!$B:$B,0)-1,3)),103979)</f>
        <v>#VALUE!</v>
      </c>
      <c r="C5651" s="34" t="s">
        <v>7884</v>
      </c>
      <c r="D5651" s="42" t="s">
        <v>40</v>
      </c>
      <c r="E5651" s="43">
        <v>31.9</v>
      </c>
      <c r="F5651" s="44">
        <v>0</v>
      </c>
    </row>
    <row r="5652" spans="1:6" ht="12.75">
      <c r="A5652" s="41" t="s">
        <v>7684</v>
      </c>
      <c r="B5652" s="42" t="e">
        <f ca="1">HYPERLINK("#"&amp;CELL("address",OFFSET([1]Analítico!$B$1,MATCH(89450,[1]Analítico!$B:$B,0)-1,3)),89450)</f>
        <v>#VALUE!</v>
      </c>
      <c r="C5652" s="34" t="s">
        <v>7885</v>
      </c>
      <c r="D5652" s="42" t="s">
        <v>40</v>
      </c>
      <c r="E5652" s="43">
        <v>27.81</v>
      </c>
      <c r="F5652" s="44">
        <v>0</v>
      </c>
    </row>
    <row r="5653" spans="1:6" ht="12.75">
      <c r="A5653" s="41" t="s">
        <v>7684</v>
      </c>
      <c r="B5653" s="42" t="e">
        <f ca="1">HYPERLINK("#"&amp;CELL("address",OFFSET([1]Analítico!$B$1,MATCH(89451,[1]Analítico!$B:$B,0)-1,3)),89451)</f>
        <v>#VALUE!</v>
      </c>
      <c r="C5653" s="34" t="s">
        <v>7886</v>
      </c>
      <c r="D5653" s="42" t="s">
        <v>40</v>
      </c>
      <c r="E5653" s="43">
        <v>45.04</v>
      </c>
      <c r="F5653" s="44">
        <v>0</v>
      </c>
    </row>
    <row r="5654" spans="1:6" ht="12.75">
      <c r="A5654" s="41" t="s">
        <v>7684</v>
      </c>
      <c r="B5654" s="42" t="e">
        <f ca="1">HYPERLINK("#"&amp;CELL("address",OFFSET([1]Analítico!$B$1,MATCH(89452,[1]Analítico!$B:$B,0)-1,3)),89452)</f>
        <v>#VALUE!</v>
      </c>
      <c r="C5654" s="34" t="s">
        <v>7887</v>
      </c>
      <c r="D5654" s="42" t="s">
        <v>40</v>
      </c>
      <c r="E5654" s="43">
        <v>61.83</v>
      </c>
      <c r="F5654" s="44">
        <v>0</v>
      </c>
    </row>
    <row r="5655" spans="1:6" ht="12.75">
      <c r="A5655" s="41" t="s">
        <v>7684</v>
      </c>
      <c r="B5655" s="42" t="e">
        <f ca="1">HYPERLINK("#"&amp;CELL("address",OFFSET([1]Analítico!$B$1,MATCH(89394,[1]Analítico!$B:$B,0)-1,3)),89394)</f>
        <v>#VALUE!</v>
      </c>
      <c r="C5655" s="34" t="s">
        <v>7888</v>
      </c>
      <c r="D5655" s="42" t="s">
        <v>69</v>
      </c>
      <c r="E5655" s="43">
        <v>20</v>
      </c>
      <c r="F5655" s="44">
        <v>0</v>
      </c>
    </row>
    <row r="5656" spans="1:6" ht="12.75">
      <c r="A5656" s="41" t="s">
        <v>7684</v>
      </c>
      <c r="B5656" s="42" t="e">
        <f ca="1">HYPERLINK("#"&amp;CELL("address",OFFSET([1]Analítico!$B$1,MATCH(89396,[1]Analítico!$B:$B,0)-1,3)),89396)</f>
        <v>#VALUE!</v>
      </c>
      <c r="C5656" s="34" t="s">
        <v>7889</v>
      </c>
      <c r="D5656" s="42" t="s">
        <v>69</v>
      </c>
      <c r="E5656" s="43">
        <v>21.93</v>
      </c>
      <c r="F5656" s="44">
        <v>0</v>
      </c>
    </row>
    <row r="5657" spans="1:6" ht="12.75">
      <c r="A5657" s="41" t="s">
        <v>7684</v>
      </c>
      <c r="B5657" s="42" t="e">
        <f ca="1">HYPERLINK("#"&amp;CELL("address",OFFSET([1]Analítico!$B$1,MATCH(90374,[1]Analítico!$B:$B,0)-1,3)),90374)</f>
        <v>#VALUE!</v>
      </c>
      <c r="C5657" s="34" t="s">
        <v>7890</v>
      </c>
      <c r="D5657" s="42" t="s">
        <v>69</v>
      </c>
      <c r="E5657" s="43">
        <v>23.74</v>
      </c>
      <c r="F5657" s="44">
        <v>0</v>
      </c>
    </row>
    <row r="5658" spans="1:6" ht="12.75">
      <c r="A5658" s="41" t="s">
        <v>7684</v>
      </c>
      <c r="B5658" s="42" t="e">
        <f ca="1">HYPERLINK("#"&amp;CELL("address",OFFSET([1]Analítico!$B$1,MATCH(89444,[1]Analítico!$B:$B,0)-1,3)),89444)</f>
        <v>#VALUE!</v>
      </c>
      <c r="C5658" s="34" t="s">
        <v>7891</v>
      </c>
      <c r="D5658" s="42" t="s">
        <v>69</v>
      </c>
      <c r="E5658" s="43">
        <v>25.63</v>
      </c>
      <c r="F5658" s="44">
        <v>0</v>
      </c>
    </row>
    <row r="5659" spans="1:6" ht="12.75">
      <c r="A5659" s="41" t="s">
        <v>7684</v>
      </c>
      <c r="B5659" s="42" t="e">
        <f ca="1">HYPERLINK("#"&amp;CELL("address",OFFSET([1]Analítico!$B$1,MATCH(89399,[1]Analítico!$B:$B,0)-1,3)),89399)</f>
        <v>#VALUE!</v>
      </c>
      <c r="C5659" s="34" t="s">
        <v>7892</v>
      </c>
      <c r="D5659" s="42" t="s">
        <v>69</v>
      </c>
      <c r="E5659" s="43">
        <v>26.4</v>
      </c>
      <c r="F5659" s="44">
        <v>0</v>
      </c>
    </row>
    <row r="5660" spans="1:6" ht="12.75">
      <c r="A5660" s="41" t="s">
        <v>7684</v>
      </c>
      <c r="B5660" s="42" t="e">
        <f ca="1">HYPERLINK("#"&amp;CELL("address",OFFSET([1]Analítico!$B$1,MATCH(89442,[1]Analítico!$B:$B,0)-1,3)),89442)</f>
        <v>#VALUE!</v>
      </c>
      <c r="C5660" s="34" t="s">
        <v>7893</v>
      </c>
      <c r="D5660" s="42" t="s">
        <v>69</v>
      </c>
      <c r="E5660" s="43">
        <v>15.68</v>
      </c>
      <c r="F5660" s="44">
        <v>0</v>
      </c>
    </row>
    <row r="5661" spans="1:6" ht="12.75">
      <c r="A5661" s="41" t="s">
        <v>7684</v>
      </c>
      <c r="B5661" s="42" t="e">
        <f ca="1">HYPERLINK("#"&amp;CELL("address",OFFSET([1]Analítico!$B$1,MATCH(89397,[1]Analítico!$B:$B,0)-1,3)),89397)</f>
        <v>#VALUE!</v>
      </c>
      <c r="C5661" s="34" t="s">
        <v>7894</v>
      </c>
      <c r="D5661" s="42" t="s">
        <v>69</v>
      </c>
      <c r="E5661" s="43">
        <v>16.920000000000002</v>
      </c>
      <c r="F5661" s="44">
        <v>0</v>
      </c>
    </row>
    <row r="5662" spans="1:6" ht="12.75">
      <c r="A5662" s="41" t="s">
        <v>7684</v>
      </c>
      <c r="B5662" s="42" t="e">
        <f ca="1">HYPERLINK("#"&amp;CELL("address",OFFSET([1]Analítico!$B$1,MATCH(89622,[1]Analítico!$B:$B,0)-1,3)),89622)</f>
        <v>#VALUE!</v>
      </c>
      <c r="C5662" s="34" t="s">
        <v>7895</v>
      </c>
      <c r="D5662" s="42" t="s">
        <v>69</v>
      </c>
      <c r="E5662" s="43">
        <v>15.01</v>
      </c>
      <c r="F5662" s="44">
        <v>0</v>
      </c>
    </row>
    <row r="5663" spans="1:6" ht="12.75">
      <c r="A5663" s="41" t="s">
        <v>7684</v>
      </c>
      <c r="B5663" s="42" t="e">
        <f ca="1">HYPERLINK("#"&amp;CELL("address",OFFSET([1]Analítico!$B$1,MATCH(89445,[1]Analítico!$B:$B,0)-1,3)),89445)</f>
        <v>#VALUE!</v>
      </c>
      <c r="C5663" s="34" t="s">
        <v>7896</v>
      </c>
      <c r="D5663" s="42" t="s">
        <v>69</v>
      </c>
      <c r="E5663" s="43">
        <v>20.85</v>
      </c>
      <c r="F5663" s="44">
        <v>0</v>
      </c>
    </row>
    <row r="5664" spans="1:6" ht="12.75">
      <c r="A5664" s="41" t="s">
        <v>7684</v>
      </c>
      <c r="B5664" s="42" t="e">
        <f ca="1">HYPERLINK("#"&amp;CELL("address",OFFSET([1]Analítico!$B$1,MATCH(89400,[1]Analítico!$B:$B,0)-1,3)),89400)</f>
        <v>#VALUE!</v>
      </c>
      <c r="C5664" s="34" t="s">
        <v>7897</v>
      </c>
      <c r="D5664" s="42" t="s">
        <v>69</v>
      </c>
      <c r="E5664" s="43">
        <v>22.31</v>
      </c>
      <c r="F5664" s="44">
        <v>0</v>
      </c>
    </row>
    <row r="5665" spans="1:6" ht="12.75">
      <c r="A5665" s="41" t="s">
        <v>7684</v>
      </c>
      <c r="B5665" s="42" t="e">
        <f ca="1">HYPERLINK("#"&amp;CELL("address",OFFSET([1]Analítico!$B$1,MATCH(89624,[1]Analítico!$B:$B,0)-1,3)),89624)</f>
        <v>#VALUE!</v>
      </c>
      <c r="C5665" s="34" t="s">
        <v>7898</v>
      </c>
      <c r="D5665" s="42" t="s">
        <v>69</v>
      </c>
      <c r="E5665" s="43">
        <v>18.989999999999998</v>
      </c>
      <c r="F5665" s="44">
        <v>0</v>
      </c>
    </row>
    <row r="5666" spans="1:6" ht="12.75">
      <c r="A5666" s="41" t="s">
        <v>7684</v>
      </c>
      <c r="B5666" s="42" t="e">
        <f ca="1">HYPERLINK("#"&amp;CELL("address",OFFSET([1]Analítico!$B$1,MATCH(104012,[1]Analítico!$B:$B,0)-1,3)),104012)</f>
        <v>#VALUE!</v>
      </c>
      <c r="C5666" s="34" t="s">
        <v>7899</v>
      </c>
      <c r="D5666" s="42" t="s">
        <v>69</v>
      </c>
      <c r="E5666" s="43">
        <v>25.72</v>
      </c>
      <c r="F5666" s="44">
        <v>0</v>
      </c>
    </row>
    <row r="5667" spans="1:6" ht="12.75">
      <c r="A5667" s="41" t="s">
        <v>7684</v>
      </c>
      <c r="B5667" s="42" t="e">
        <f ca="1">HYPERLINK("#"&amp;CELL("address",OFFSET([1]Analítico!$B$1,MATCH(89627,[1]Analítico!$B:$B,0)-1,3)),89627)</f>
        <v>#VALUE!</v>
      </c>
      <c r="C5667" s="34" t="s">
        <v>7900</v>
      </c>
      <c r="D5667" s="42" t="s">
        <v>69</v>
      </c>
      <c r="E5667" s="43">
        <v>21.12</v>
      </c>
      <c r="F5667" s="44">
        <v>0</v>
      </c>
    </row>
    <row r="5668" spans="1:6" ht="12.75">
      <c r="A5668" s="41" t="s">
        <v>7684</v>
      </c>
      <c r="B5668" s="42" t="e">
        <f ca="1">HYPERLINK("#"&amp;CELL("address",OFFSET([1]Analítico!$B$1,MATCH(104006,[1]Analítico!$B:$B,0)-1,3)),104006)</f>
        <v>#VALUE!</v>
      </c>
      <c r="C5668" s="34" t="s">
        <v>7901</v>
      </c>
      <c r="D5668" s="42" t="s">
        <v>69</v>
      </c>
      <c r="E5668" s="43">
        <v>27.32</v>
      </c>
      <c r="F5668" s="44">
        <v>0</v>
      </c>
    </row>
    <row r="5669" spans="1:6" ht="12.75">
      <c r="A5669" s="41" t="s">
        <v>7684</v>
      </c>
      <c r="B5669" s="42" t="e">
        <f ca="1">HYPERLINK("#"&amp;CELL("address",OFFSET([1]Analítico!$B$1,MATCH(89626,[1]Analítico!$B:$B,0)-1,3)),89626)</f>
        <v>#VALUE!</v>
      </c>
      <c r="C5669" s="34" t="s">
        <v>7902</v>
      </c>
      <c r="D5669" s="42" t="s">
        <v>69</v>
      </c>
      <c r="E5669" s="43">
        <v>30.73</v>
      </c>
      <c r="F5669" s="44">
        <v>0</v>
      </c>
    </row>
    <row r="5670" spans="1:6" ht="12.75">
      <c r="A5670" s="41" t="s">
        <v>7684</v>
      </c>
      <c r="B5670" s="42" t="e">
        <f ca="1">HYPERLINK("#"&amp;CELL("address",OFFSET([1]Analítico!$B$1,MATCH(104005,[1]Analítico!$B:$B,0)-1,3)),104005)</f>
        <v>#VALUE!</v>
      </c>
      <c r="C5670" s="34" t="s">
        <v>7903</v>
      </c>
      <c r="D5670" s="42" t="s">
        <v>69</v>
      </c>
      <c r="E5670" s="43">
        <v>38.58</v>
      </c>
      <c r="F5670" s="44">
        <v>0</v>
      </c>
    </row>
    <row r="5671" spans="1:6" ht="12.75">
      <c r="A5671" s="41" t="s">
        <v>7684</v>
      </c>
      <c r="B5671" s="42" t="e">
        <f ca="1">HYPERLINK("#"&amp;CELL("address",OFFSET([1]Analítico!$B$1,MATCH(89439,[1]Analítico!$B:$B,0)-1,3)),89439)</f>
        <v>#VALUE!</v>
      </c>
      <c r="C5671" s="34" t="s">
        <v>7904</v>
      </c>
      <c r="D5671" s="42" t="s">
        <v>69</v>
      </c>
      <c r="E5671" s="43">
        <v>13.41</v>
      </c>
      <c r="F5671" s="44">
        <v>0</v>
      </c>
    </row>
    <row r="5672" spans="1:6" ht="12.75">
      <c r="A5672" s="41" t="s">
        <v>7684</v>
      </c>
      <c r="B5672" s="42" t="e">
        <f ca="1">HYPERLINK("#"&amp;CELL("address",OFFSET([1]Analítico!$B$1,MATCH(89421,[1]Analítico!$B:$B,0)-1,3)),89421)</f>
        <v>#VALUE!</v>
      </c>
      <c r="C5672" s="34" t="s">
        <v>7905</v>
      </c>
      <c r="D5672" s="42" t="s">
        <v>69</v>
      </c>
      <c r="E5672" s="43">
        <v>12.02</v>
      </c>
      <c r="F5672" s="44">
        <v>0</v>
      </c>
    </row>
    <row r="5673" spans="1:6" ht="12.75">
      <c r="A5673" s="41" t="s">
        <v>7684</v>
      </c>
      <c r="B5673" s="42" t="e">
        <f ca="1">HYPERLINK("#"&amp;CELL("address",OFFSET([1]Analítico!$B$1,MATCH(89375,[1]Analítico!$B:$B,0)-1,3)),89375)</f>
        <v>#VALUE!</v>
      </c>
      <c r="C5673" s="34" t="s">
        <v>7906</v>
      </c>
      <c r="D5673" s="42" t="s">
        <v>69</v>
      </c>
      <c r="E5673" s="43">
        <v>12.59</v>
      </c>
      <c r="F5673" s="44">
        <v>0</v>
      </c>
    </row>
    <row r="5674" spans="1:6" ht="12.75">
      <c r="A5674" s="41" t="s">
        <v>7684</v>
      </c>
      <c r="B5674" s="42" t="e">
        <f ca="1">HYPERLINK("#"&amp;CELL("address",OFFSET([1]Analítico!$B$1,MATCH(89536,[1]Analítico!$B:$B,0)-1,3)),89536)</f>
        <v>#VALUE!</v>
      </c>
      <c r="C5674" s="34" t="s">
        <v>7907</v>
      </c>
      <c r="D5674" s="42" t="s">
        <v>69</v>
      </c>
      <c r="E5674" s="43">
        <v>11.73</v>
      </c>
      <c r="F5674" s="44">
        <v>0</v>
      </c>
    </row>
    <row r="5675" spans="1:6" ht="12.75">
      <c r="A5675" s="41" t="s">
        <v>7684</v>
      </c>
      <c r="B5675" s="42" t="e">
        <f ca="1">HYPERLINK("#"&amp;CELL("address",OFFSET([1]Analítico!$B$1,MATCH(89428,[1]Analítico!$B:$B,0)-1,3)),89428)</f>
        <v>#VALUE!</v>
      </c>
      <c r="C5675" s="34" t="s">
        <v>7908</v>
      </c>
      <c r="D5675" s="42" t="s">
        <v>69</v>
      </c>
      <c r="E5675" s="43">
        <v>14.44</v>
      </c>
      <c r="F5675" s="44">
        <v>0</v>
      </c>
    </row>
    <row r="5676" spans="1:6" ht="12.75">
      <c r="A5676" s="41" t="s">
        <v>7684</v>
      </c>
      <c r="B5676" s="42" t="e">
        <f ca="1">HYPERLINK("#"&amp;CELL("address",OFFSET([1]Analítico!$B$1,MATCH(89382,[1]Analítico!$B:$B,0)-1,3)),89382)</f>
        <v>#VALUE!</v>
      </c>
      <c r="C5676" s="34" t="s">
        <v>7909</v>
      </c>
      <c r="D5676" s="42" t="s">
        <v>69</v>
      </c>
      <c r="E5676" s="43">
        <v>15.11</v>
      </c>
      <c r="F5676" s="44">
        <v>0</v>
      </c>
    </row>
    <row r="5677" spans="1:6" ht="12.75">
      <c r="A5677" s="41" t="s">
        <v>7684</v>
      </c>
      <c r="B5677" s="42" t="e">
        <f ca="1">HYPERLINK("#"&amp;CELL("address",OFFSET([1]Analítico!$B$1,MATCH(89552,[1]Analítico!$B:$B,0)-1,3)),89552)</f>
        <v>#VALUE!</v>
      </c>
      <c r="C5677" s="34" t="s">
        <v>7910</v>
      </c>
      <c r="D5677" s="42" t="s">
        <v>69</v>
      </c>
      <c r="E5677" s="43">
        <v>18.03</v>
      </c>
      <c r="F5677" s="44">
        <v>0</v>
      </c>
    </row>
    <row r="5678" spans="1:6" ht="12.75">
      <c r="A5678" s="41" t="s">
        <v>7684</v>
      </c>
      <c r="B5678" s="42" t="e">
        <f ca="1">HYPERLINK("#"&amp;CELL("address",OFFSET([1]Analítico!$B$1,MATCH(89435,[1]Analítico!$B:$B,0)-1,3)),89435)</f>
        <v>#VALUE!</v>
      </c>
      <c r="C5678" s="34" t="s">
        <v>7911</v>
      </c>
      <c r="D5678" s="42" t="s">
        <v>69</v>
      </c>
      <c r="E5678" s="43">
        <v>21.17</v>
      </c>
      <c r="F5678" s="44">
        <v>0</v>
      </c>
    </row>
    <row r="5679" spans="1:6" ht="12.75">
      <c r="A5679" s="41" t="s">
        <v>7684</v>
      </c>
      <c r="B5679" s="42" t="e">
        <f ca="1">HYPERLINK("#"&amp;CELL("address",OFFSET([1]Analítico!$B$1,MATCH(89390,[1]Analítico!$B:$B,0)-1,3)),89390)</f>
        <v>#VALUE!</v>
      </c>
      <c r="C5679" s="34" t="s">
        <v>7912</v>
      </c>
      <c r="D5679" s="42" t="s">
        <v>69</v>
      </c>
      <c r="E5679" s="43">
        <v>21.97</v>
      </c>
      <c r="F5679" s="44">
        <v>0</v>
      </c>
    </row>
    <row r="5680" spans="1:6" ht="12.75">
      <c r="A5680" s="41" t="s">
        <v>7684</v>
      </c>
      <c r="B5680" s="42" t="e">
        <f ca="1">HYPERLINK("#"&amp;CELL("address",OFFSET([1]Analítico!$B$1,MATCH(89568,[1]Analítico!$B:$B,0)-1,3)),89568)</f>
        <v>#VALUE!</v>
      </c>
      <c r="C5680" s="34" t="s">
        <v>7913</v>
      </c>
      <c r="D5680" s="42" t="s">
        <v>69</v>
      </c>
      <c r="E5680" s="43">
        <v>31.01</v>
      </c>
      <c r="F5680" s="44">
        <v>0</v>
      </c>
    </row>
    <row r="5681" spans="1:6" ht="12.75">
      <c r="A5681" s="41" t="s">
        <v>7684</v>
      </c>
      <c r="B5681" s="42" t="e">
        <f ca="1">HYPERLINK("#"&amp;CELL("address",OFFSET([1]Analítico!$B$1,MATCH(103990,[1]Analítico!$B:$B,0)-1,3)),103990)</f>
        <v>#VALUE!</v>
      </c>
      <c r="C5681" s="34" t="s">
        <v>7914</v>
      </c>
      <c r="D5681" s="42" t="s">
        <v>69</v>
      </c>
      <c r="E5681" s="43">
        <v>34.67</v>
      </c>
      <c r="F5681" s="44">
        <v>0</v>
      </c>
    </row>
    <row r="5682" spans="1:6" ht="12.75">
      <c r="A5682" s="41" t="s">
        <v>7684</v>
      </c>
      <c r="B5682" s="42" t="e">
        <f ca="1">HYPERLINK("#"&amp;CELL("address",OFFSET([1]Analítico!$B$1,MATCH(89594,[1]Analítico!$B:$B,0)-1,3)),89594)</f>
        <v>#VALUE!</v>
      </c>
      <c r="C5682" s="34" t="s">
        <v>7915</v>
      </c>
      <c r="D5682" s="42" t="s">
        <v>69</v>
      </c>
      <c r="E5682" s="43">
        <v>34.68</v>
      </c>
      <c r="F5682" s="44">
        <v>0</v>
      </c>
    </row>
    <row r="5683" spans="1:6" ht="12.75">
      <c r="A5683" s="41" t="s">
        <v>7684</v>
      </c>
      <c r="B5683" s="42" t="e">
        <f ca="1">HYPERLINK("#"&amp;CELL("address",OFFSET([1]Analítico!$B$1,MATCH(103997,[1]Analítico!$B:$B,0)-1,3)),103997)</f>
        <v>#VALUE!</v>
      </c>
      <c r="C5683" s="34" t="s">
        <v>7916</v>
      </c>
      <c r="D5683" s="42" t="s">
        <v>69</v>
      </c>
      <c r="E5683" s="43">
        <v>38.950000000000003</v>
      </c>
      <c r="F5683" s="44">
        <v>0</v>
      </c>
    </row>
    <row r="5684" spans="1:6" ht="12.75">
      <c r="A5684" s="41" t="s">
        <v>7684</v>
      </c>
      <c r="B5684" s="42" t="e">
        <f ca="1">HYPERLINK("#"&amp;CELL("address",OFFSET([1]Analítico!$B$1,MATCH(89609,[1]Analítico!$B:$B,0)-1,3)),89609)</f>
        <v>#VALUE!</v>
      </c>
      <c r="C5684" s="34" t="s">
        <v>7917</v>
      </c>
      <c r="D5684" s="42" t="s">
        <v>69</v>
      </c>
      <c r="E5684" s="43">
        <v>78.8</v>
      </c>
      <c r="F5684" s="44">
        <v>0</v>
      </c>
    </row>
    <row r="5685" spans="1:6" ht="12.75">
      <c r="A5685" s="41" t="s">
        <v>7684</v>
      </c>
      <c r="B5685" s="42" t="e">
        <f ca="1">HYPERLINK("#"&amp;CELL("address",OFFSET([1]Analítico!$B$1,MATCH(89612,[1]Analítico!$B:$B,0)-1,3)),89612)</f>
        <v>#VALUE!</v>
      </c>
      <c r="C5685" s="34" t="s">
        <v>7918</v>
      </c>
      <c r="D5685" s="42" t="s">
        <v>69</v>
      </c>
      <c r="E5685" s="43">
        <v>153.16999999999999</v>
      </c>
      <c r="F5685" s="44">
        <v>0</v>
      </c>
    </row>
    <row r="5686" spans="1:6" ht="12.75">
      <c r="A5686" s="41" t="s">
        <v>7684</v>
      </c>
      <c r="B5686" s="42" t="e">
        <f ca="1">HYPERLINK("#"&amp;CELL("address",OFFSET([1]Analítico!$B$1,MATCH(89615,[1]Analítico!$B:$B,0)-1,3)),89615)</f>
        <v>#VALUE!</v>
      </c>
      <c r="C5686" s="34" t="s">
        <v>7919</v>
      </c>
      <c r="D5686" s="42" t="s">
        <v>69</v>
      </c>
      <c r="E5686" s="43">
        <v>180.89</v>
      </c>
      <c r="F5686" s="44">
        <v>0</v>
      </c>
    </row>
    <row r="5687" spans="1:6" ht="12.75">
      <c r="A5687" s="41" t="s">
        <v>7920</v>
      </c>
      <c r="B5687" s="42" t="e">
        <f ca="1">HYPERLINK("#"&amp;CELL("address",OFFSET([1]Analítico!$B$1,MATCH(89747,[1]Analítico!$B:$B,0)-1,3)),89747)</f>
        <v>#VALUE!</v>
      </c>
      <c r="C5687" s="34" t="s">
        <v>7921</v>
      </c>
      <c r="D5687" s="42" t="s">
        <v>69</v>
      </c>
      <c r="E5687" s="43">
        <v>31.02</v>
      </c>
      <c r="F5687" s="44">
        <v>0</v>
      </c>
    </row>
    <row r="5688" spans="1:6" ht="12.75">
      <c r="A5688" s="41" t="s">
        <v>7920</v>
      </c>
      <c r="B5688" s="42" t="e">
        <f ca="1">HYPERLINK("#"&amp;CELL("address",OFFSET([1]Analítico!$B$1,MATCH(89656,[1]Analítico!$B:$B,0)-1,3)),89656)</f>
        <v>#VALUE!</v>
      </c>
      <c r="C5688" s="34" t="s">
        <v>7922</v>
      </c>
      <c r="D5688" s="42" t="s">
        <v>69</v>
      </c>
      <c r="E5688" s="43">
        <v>23.62</v>
      </c>
      <c r="F5688" s="44">
        <v>0</v>
      </c>
    </row>
    <row r="5689" spans="1:6" ht="12.75">
      <c r="A5689" s="41" t="s">
        <v>7920</v>
      </c>
      <c r="B5689" s="42" t="e">
        <f ca="1">HYPERLINK("#"&amp;CELL("address",OFFSET([1]Analítico!$B$1,MATCH(89663,[1]Analítico!$B:$B,0)-1,3)),89663)</f>
        <v>#VALUE!</v>
      </c>
      <c r="C5689" s="34" t="s">
        <v>7923</v>
      </c>
      <c r="D5689" s="42" t="s">
        <v>69</v>
      </c>
      <c r="E5689" s="43">
        <v>31.63</v>
      </c>
      <c r="F5689" s="44">
        <v>0</v>
      </c>
    </row>
    <row r="5690" spans="1:6" ht="12.75">
      <c r="A5690" s="41" t="s">
        <v>7920</v>
      </c>
      <c r="B5690" s="42" t="e">
        <f ca="1">HYPERLINK("#"&amp;CELL("address",OFFSET([1]Analítico!$B$1,MATCH(89759,[1]Analítico!$B:$B,0)-1,3)),89759)</f>
        <v>#VALUE!</v>
      </c>
      <c r="C5690" s="34" t="s">
        <v>7924</v>
      </c>
      <c r="D5690" s="42" t="s">
        <v>69</v>
      </c>
      <c r="E5690" s="43">
        <v>13.3</v>
      </c>
      <c r="F5690" s="44">
        <v>0</v>
      </c>
    </row>
    <row r="5691" spans="1:6" ht="12.75">
      <c r="A5691" s="41" t="s">
        <v>7920</v>
      </c>
      <c r="B5691" s="42" t="e">
        <f ca="1">HYPERLINK("#"&amp;CELL("address",OFFSET([1]Analítico!$B$1,MATCH(89832,[1]Analítico!$B:$B,0)-1,3)),89832)</f>
        <v>#VALUE!</v>
      </c>
      <c r="C5691" s="34" t="s">
        <v>7925</v>
      </c>
      <c r="D5691" s="42" t="s">
        <v>69</v>
      </c>
      <c r="E5691" s="43">
        <v>43.34</v>
      </c>
      <c r="F5691" s="44">
        <v>0</v>
      </c>
    </row>
    <row r="5692" spans="1:6" ht="12.75">
      <c r="A5692" s="41" t="s">
        <v>7920</v>
      </c>
      <c r="B5692" s="42" t="e">
        <f ca="1">HYPERLINK("#"&amp;CELL("address",OFFSET([1]Analítico!$B$1,MATCH(89666,[1]Analítico!$B:$B,0)-1,3)),89666)</f>
        <v>#VALUE!</v>
      </c>
      <c r="C5692" s="34" t="s">
        <v>7926</v>
      </c>
      <c r="D5692" s="42" t="s">
        <v>69</v>
      </c>
      <c r="E5692" s="43">
        <v>8.91</v>
      </c>
      <c r="F5692" s="44">
        <v>0</v>
      </c>
    </row>
    <row r="5693" spans="1:6" ht="12.75">
      <c r="A5693" s="41" t="s">
        <v>7920</v>
      </c>
      <c r="B5693" s="42" t="e">
        <f ca="1">HYPERLINK("#"&amp;CELL("address",OFFSET([1]Analítico!$B$1,MATCH(89678,[1]Analítico!$B:$B,0)-1,3)),89678)</f>
        <v>#VALUE!</v>
      </c>
      <c r="C5693" s="34" t="s">
        <v>7927</v>
      </c>
      <c r="D5693" s="42" t="s">
        <v>69</v>
      </c>
      <c r="E5693" s="43">
        <v>13.97</v>
      </c>
      <c r="F5693" s="44">
        <v>0</v>
      </c>
    </row>
    <row r="5694" spans="1:6" ht="12.75">
      <c r="A5694" s="41" t="s">
        <v>7920</v>
      </c>
      <c r="B5694" s="42" t="e">
        <f ca="1">HYPERLINK("#"&amp;CELL("address",OFFSET([1]Analítico!$B$1,MATCH(89764,[1]Analítico!$B:$B,0)-1,3)),89764)</f>
        <v>#VALUE!</v>
      </c>
      <c r="C5694" s="34" t="s">
        <v>7928</v>
      </c>
      <c r="D5694" s="42" t="s">
        <v>69</v>
      </c>
      <c r="E5694" s="43">
        <v>39.090000000000003</v>
      </c>
      <c r="F5694" s="44">
        <v>0</v>
      </c>
    </row>
    <row r="5695" spans="1:6" ht="12.75">
      <c r="A5695" s="41" t="s">
        <v>7920</v>
      </c>
      <c r="B5695" s="42" t="e">
        <f ca="1">HYPERLINK("#"&amp;CELL("address",OFFSET([1]Analítico!$B$1,MATCH(89689,[1]Analítico!$B:$B,0)-1,3)),89689)</f>
        <v>#VALUE!</v>
      </c>
      <c r="C5695" s="34" t="s">
        <v>7929</v>
      </c>
      <c r="D5695" s="42" t="s">
        <v>69</v>
      </c>
      <c r="E5695" s="43">
        <v>39.86</v>
      </c>
      <c r="F5695" s="44">
        <v>0</v>
      </c>
    </row>
    <row r="5696" spans="1:6" ht="12.75">
      <c r="A5696" s="41" t="s">
        <v>7920</v>
      </c>
      <c r="B5696" s="42" t="e">
        <f ca="1">HYPERLINK("#"&amp;CELL("address",OFFSET([1]Analítico!$B$1,MATCH(89655,[1]Analítico!$B:$B,0)-1,3)),89655)</f>
        <v>#VALUE!</v>
      </c>
      <c r="C5696" s="34" t="s">
        <v>7930</v>
      </c>
      <c r="D5696" s="42" t="s">
        <v>69</v>
      </c>
      <c r="E5696" s="43">
        <v>25.25</v>
      </c>
      <c r="F5696" s="44">
        <v>0</v>
      </c>
    </row>
    <row r="5697" spans="1:6" ht="12.75">
      <c r="A5697" s="41" t="s">
        <v>7920</v>
      </c>
      <c r="B5697" s="42" t="e">
        <f ca="1">HYPERLINK("#"&amp;CELL("address",OFFSET([1]Analítico!$B$1,MATCH(89662,[1]Analítico!$B:$B,0)-1,3)),89662)</f>
        <v>#VALUE!</v>
      </c>
      <c r="C5697" s="34" t="s">
        <v>7931</v>
      </c>
      <c r="D5697" s="42" t="s">
        <v>69</v>
      </c>
      <c r="E5697" s="43">
        <v>32.53</v>
      </c>
      <c r="F5697" s="44">
        <v>0</v>
      </c>
    </row>
    <row r="5698" spans="1:6" ht="12.75">
      <c r="A5698" s="41" t="s">
        <v>7920</v>
      </c>
      <c r="B5698" s="42" t="e">
        <f ca="1">HYPERLINK("#"&amp;CELL("address",OFFSET([1]Analítico!$B$1,MATCH(89758,[1]Analítico!$B:$B,0)-1,3)),89758)</f>
        <v>#VALUE!</v>
      </c>
      <c r="C5698" s="34" t="s">
        <v>7932</v>
      </c>
      <c r="D5698" s="42" t="s">
        <v>69</v>
      </c>
      <c r="E5698" s="43">
        <v>38.590000000000003</v>
      </c>
      <c r="F5698" s="44">
        <v>0</v>
      </c>
    </row>
    <row r="5699" spans="1:6" ht="12.75">
      <c r="A5699" s="41" t="s">
        <v>7920</v>
      </c>
      <c r="B5699" s="42" t="e">
        <f ca="1">HYPERLINK("#"&amp;CELL("address",OFFSET([1]Analítico!$B$1,MATCH(89676,[1]Analítico!$B:$B,0)-1,3)),89676)</f>
        <v>#VALUE!</v>
      </c>
      <c r="C5699" s="34" t="s">
        <v>7933</v>
      </c>
      <c r="D5699" s="42" t="s">
        <v>69</v>
      </c>
      <c r="E5699" s="43">
        <v>38.75</v>
      </c>
      <c r="F5699" s="44">
        <v>0</v>
      </c>
    </row>
    <row r="5700" spans="1:6" ht="12.75">
      <c r="A5700" s="41" t="s">
        <v>7920</v>
      </c>
      <c r="B5700" s="42" t="e">
        <f ca="1">HYPERLINK("#"&amp;CELL("address",OFFSET([1]Analítico!$B$1,MATCH(89818,[1]Analítico!$B:$B,0)-1,3)),89818)</f>
        <v>#VALUE!</v>
      </c>
      <c r="C5700" s="34" t="s">
        <v>7934</v>
      </c>
      <c r="D5700" s="42" t="s">
        <v>69</v>
      </c>
      <c r="E5700" s="43">
        <v>54.68</v>
      </c>
      <c r="F5700" s="44">
        <v>0</v>
      </c>
    </row>
    <row r="5701" spans="1:6" ht="12.75">
      <c r="A5701" s="41" t="s">
        <v>7920</v>
      </c>
      <c r="B5701" s="42" t="e">
        <f ca="1">HYPERLINK("#"&amp;CELL("address",OFFSET([1]Analítico!$B$1,MATCH(89763,[1]Analítico!$B:$B,0)-1,3)),89763)</f>
        <v>#VALUE!</v>
      </c>
      <c r="C5701" s="34" t="s">
        <v>7935</v>
      </c>
      <c r="D5701" s="42" t="s">
        <v>69</v>
      </c>
      <c r="E5701" s="43">
        <v>57.86</v>
      </c>
      <c r="F5701" s="44">
        <v>0</v>
      </c>
    </row>
    <row r="5702" spans="1:6" ht="12.75">
      <c r="A5702" s="41" t="s">
        <v>7920</v>
      </c>
      <c r="B5702" s="42" t="e">
        <f ca="1">HYPERLINK("#"&amp;CELL("address",OFFSET([1]Analítico!$B$1,MATCH(89686,[1]Analítico!$B:$B,0)-1,3)),89686)</f>
        <v>#VALUE!</v>
      </c>
      <c r="C5702" s="34" t="s">
        <v>7936</v>
      </c>
      <c r="D5702" s="42" t="s">
        <v>69</v>
      </c>
      <c r="E5702" s="43">
        <v>58.68</v>
      </c>
      <c r="F5702" s="44">
        <v>0</v>
      </c>
    </row>
    <row r="5703" spans="1:6" ht="12.75">
      <c r="A5703" s="41" t="s">
        <v>7920</v>
      </c>
      <c r="B5703" s="42" t="e">
        <f ca="1">HYPERLINK("#"&amp;CELL("address",OFFSET([1]Analítico!$B$1,MATCH(104029,[1]Analítico!$B:$B,0)-1,3)),104029)</f>
        <v>#VALUE!</v>
      </c>
      <c r="C5703" s="34" t="s">
        <v>7937</v>
      </c>
      <c r="D5703" s="42" t="s">
        <v>69</v>
      </c>
      <c r="E5703" s="43">
        <v>69.430000000000007</v>
      </c>
      <c r="F5703" s="44">
        <v>0</v>
      </c>
    </row>
    <row r="5704" spans="1:6" ht="12.75">
      <c r="A5704" s="41" t="s">
        <v>7920</v>
      </c>
      <c r="B5704" s="42" t="e">
        <f ca="1">HYPERLINK("#"&amp;CELL("address",OFFSET([1]Analítico!$B$1,MATCH(89831,[1]Analítico!$B:$B,0)-1,3)),89831)</f>
        <v>#VALUE!</v>
      </c>
      <c r="C5704" s="34" t="s">
        <v>7938</v>
      </c>
      <c r="D5704" s="42" t="s">
        <v>69</v>
      </c>
      <c r="E5704" s="43">
        <v>65.95</v>
      </c>
      <c r="F5704" s="44">
        <v>0</v>
      </c>
    </row>
    <row r="5705" spans="1:6" ht="12.75">
      <c r="A5705" s="41" t="s">
        <v>7920</v>
      </c>
      <c r="B5705" s="42" t="e">
        <f ca="1">HYPERLINK("#"&amp;CELL("address",OFFSET([1]Analítico!$B$1,MATCH(89668,[1]Analítico!$B:$B,0)-1,3)),89668)</f>
        <v>#VALUE!</v>
      </c>
      <c r="C5705" s="34" t="s">
        <v>7939</v>
      </c>
      <c r="D5705" s="42" t="s">
        <v>69</v>
      </c>
      <c r="E5705" s="43">
        <v>30.88</v>
      </c>
      <c r="F5705" s="44">
        <v>0</v>
      </c>
    </row>
    <row r="5706" spans="1:6" ht="12.75">
      <c r="A5706" s="41" t="s">
        <v>7920</v>
      </c>
      <c r="B5706" s="42" t="e">
        <f ca="1">HYPERLINK("#"&amp;CELL("address",OFFSET([1]Analítico!$B$1,MATCH(89639,[1]Analítico!$B:$B,0)-1,3)),89639)</f>
        <v>#VALUE!</v>
      </c>
      <c r="C5706" s="34" t="s">
        <v>7940</v>
      </c>
      <c r="D5706" s="42" t="s">
        <v>69</v>
      </c>
      <c r="E5706" s="43">
        <v>13.93</v>
      </c>
      <c r="F5706" s="44">
        <v>0</v>
      </c>
    </row>
    <row r="5707" spans="1:6" ht="12.75">
      <c r="A5707" s="41" t="s">
        <v>7920</v>
      </c>
      <c r="B5707" s="42" t="e">
        <f ca="1">HYPERLINK("#"&amp;CELL("address",OFFSET([1]Analítico!$B$1,MATCH(89721,[1]Analítico!$B:$B,0)-1,3)),89721)</f>
        <v>#VALUE!</v>
      </c>
      <c r="C5707" s="34" t="s">
        <v>7941</v>
      </c>
      <c r="D5707" s="42" t="s">
        <v>69</v>
      </c>
      <c r="E5707" s="43">
        <v>17.989999999999998</v>
      </c>
      <c r="F5707" s="44">
        <v>0</v>
      </c>
    </row>
    <row r="5708" spans="1:6" ht="12.75">
      <c r="A5708" s="41" t="s">
        <v>7920</v>
      </c>
      <c r="B5708" s="42" t="e">
        <f ca="1">HYPERLINK("#"&amp;CELL("address",OFFSET([1]Analítico!$B$1,MATCH(89643,[1]Analítico!$B:$B,0)-1,3)),89643)</f>
        <v>#VALUE!</v>
      </c>
      <c r="C5708" s="34" t="s">
        <v>7942</v>
      </c>
      <c r="D5708" s="42" t="s">
        <v>69</v>
      </c>
      <c r="E5708" s="43">
        <v>18.89</v>
      </c>
      <c r="F5708" s="44">
        <v>0</v>
      </c>
    </row>
    <row r="5709" spans="1:6" ht="12.75">
      <c r="A5709" s="41" t="s">
        <v>7920</v>
      </c>
      <c r="B5709" s="42" t="e">
        <f ca="1">HYPERLINK("#"&amp;CELL("address",OFFSET([1]Analítico!$B$1,MATCH(89727,[1]Analítico!$B:$B,0)-1,3)),89727)</f>
        <v>#VALUE!</v>
      </c>
      <c r="C5709" s="34" t="s">
        <v>7943</v>
      </c>
      <c r="D5709" s="42" t="s">
        <v>69</v>
      </c>
      <c r="E5709" s="43">
        <v>26.73</v>
      </c>
      <c r="F5709" s="44">
        <v>0</v>
      </c>
    </row>
    <row r="5710" spans="1:6" ht="12.75">
      <c r="A5710" s="41" t="s">
        <v>7920</v>
      </c>
      <c r="B5710" s="42" t="e">
        <f ca="1">HYPERLINK("#"&amp;CELL("address",OFFSET([1]Analítico!$B$1,MATCH(89648,[1]Analítico!$B:$B,0)-1,3)),89648)</f>
        <v>#VALUE!</v>
      </c>
      <c r="C5710" s="34" t="s">
        <v>7944</v>
      </c>
      <c r="D5710" s="42" t="s">
        <v>69</v>
      </c>
      <c r="E5710" s="43">
        <v>27.81</v>
      </c>
      <c r="F5710" s="44">
        <v>0</v>
      </c>
    </row>
    <row r="5711" spans="1:6" ht="12.75">
      <c r="A5711" s="41" t="s">
        <v>7920</v>
      </c>
      <c r="B5711" s="42" t="e">
        <f ca="1">HYPERLINK("#"&amp;CELL("address",OFFSET([1]Analítico!$B$1,MATCH(89749,[1]Analítico!$B:$B,0)-1,3)),89749)</f>
        <v>#VALUE!</v>
      </c>
      <c r="C5711" s="34" t="s">
        <v>7945</v>
      </c>
      <c r="D5711" s="42" t="s">
        <v>69</v>
      </c>
      <c r="E5711" s="43">
        <v>18.22</v>
      </c>
      <c r="F5711" s="44">
        <v>0</v>
      </c>
    </row>
    <row r="5712" spans="1:6" ht="12.75">
      <c r="A5712" s="41" t="s">
        <v>7920</v>
      </c>
      <c r="B5712" s="42" t="e">
        <f ca="1">HYPERLINK("#"&amp;CELL("address",OFFSET([1]Analítico!$B$1,MATCH(89657,[1]Analítico!$B:$B,0)-1,3)),89657)</f>
        <v>#VALUE!</v>
      </c>
      <c r="C5712" s="34" t="s">
        <v>7946</v>
      </c>
      <c r="D5712" s="42" t="s">
        <v>69</v>
      </c>
      <c r="E5712" s="43">
        <v>15.14</v>
      </c>
      <c r="F5712" s="44">
        <v>0</v>
      </c>
    </row>
    <row r="5713" spans="1:6" ht="12.75">
      <c r="A5713" s="41" t="s">
        <v>7920</v>
      </c>
      <c r="B5713" s="42" t="e">
        <f ca="1">HYPERLINK("#"&amp;CELL("address",OFFSET([1]Analítico!$B$1,MATCH(89664,[1]Analítico!$B:$B,0)-1,3)),89664)</f>
        <v>#VALUE!</v>
      </c>
      <c r="C5713" s="34" t="s">
        <v>7947</v>
      </c>
      <c r="D5713" s="42" t="s">
        <v>69</v>
      </c>
      <c r="E5713" s="43">
        <v>18.829999999999998</v>
      </c>
      <c r="F5713" s="44">
        <v>0</v>
      </c>
    </row>
    <row r="5714" spans="1:6" ht="12.75">
      <c r="A5714" s="41" t="s">
        <v>7920</v>
      </c>
      <c r="B5714" s="42" t="e">
        <f ca="1">HYPERLINK("#"&amp;CELL("address",OFFSET([1]Analítico!$B$1,MATCH(89638,[1]Analítico!$B:$B,0)-1,3)),89638)</f>
        <v>#VALUE!</v>
      </c>
      <c r="C5714" s="34" t="s">
        <v>7948</v>
      </c>
      <c r="D5714" s="42" t="s">
        <v>69</v>
      </c>
      <c r="E5714" s="43">
        <v>13.29</v>
      </c>
      <c r="F5714" s="44">
        <v>0</v>
      </c>
    </row>
    <row r="5715" spans="1:6" ht="12.75">
      <c r="A5715" s="41" t="s">
        <v>7920</v>
      </c>
      <c r="B5715" s="42" t="e">
        <f ca="1">HYPERLINK("#"&amp;CELL("address",OFFSET([1]Analítico!$B$1,MATCH(89720,[1]Analítico!$B:$B,0)-1,3)),89720)</f>
        <v>#VALUE!</v>
      </c>
      <c r="C5715" s="34" t="s">
        <v>7949</v>
      </c>
      <c r="D5715" s="42" t="s">
        <v>69</v>
      </c>
      <c r="E5715" s="43">
        <v>16.72</v>
      </c>
      <c r="F5715" s="44">
        <v>0</v>
      </c>
    </row>
    <row r="5716" spans="1:6" ht="12.75">
      <c r="A5716" s="41" t="s">
        <v>7920</v>
      </c>
      <c r="B5716" s="42" t="e">
        <f ca="1">HYPERLINK("#"&amp;CELL("address",OFFSET([1]Analítico!$B$1,MATCH(89642,[1]Analítico!$B:$B,0)-1,3)),89642)</f>
        <v>#VALUE!</v>
      </c>
      <c r="C5716" s="34" t="s">
        <v>7950</v>
      </c>
      <c r="D5716" s="42" t="s">
        <v>69</v>
      </c>
      <c r="E5716" s="43">
        <v>17.62</v>
      </c>
      <c r="F5716" s="44">
        <v>0</v>
      </c>
    </row>
    <row r="5717" spans="1:6" ht="12.75">
      <c r="A5717" s="41" t="s">
        <v>7920</v>
      </c>
      <c r="B5717" s="42" t="e">
        <f ca="1">HYPERLINK("#"&amp;CELL("address",OFFSET([1]Analítico!$B$1,MATCH(89725,[1]Analítico!$B:$B,0)-1,3)),89725)</f>
        <v>#VALUE!</v>
      </c>
      <c r="C5717" s="34" t="s">
        <v>7951</v>
      </c>
      <c r="D5717" s="42" t="s">
        <v>69</v>
      </c>
      <c r="E5717" s="43">
        <v>21.76</v>
      </c>
      <c r="F5717" s="44">
        <v>0</v>
      </c>
    </row>
    <row r="5718" spans="1:6" ht="12.75">
      <c r="A5718" s="41" t="s">
        <v>7920</v>
      </c>
      <c r="B5718" s="42" t="e">
        <f ca="1">HYPERLINK("#"&amp;CELL("address",OFFSET([1]Analítico!$B$1,MATCH(89647,[1]Analítico!$B:$B,0)-1,3)),89647)</f>
        <v>#VALUE!</v>
      </c>
      <c r="C5718" s="34" t="s">
        <v>7952</v>
      </c>
      <c r="D5718" s="42" t="s">
        <v>69</v>
      </c>
      <c r="E5718" s="43">
        <v>22.84</v>
      </c>
      <c r="F5718" s="44">
        <v>0</v>
      </c>
    </row>
    <row r="5719" spans="1:6" ht="12.75">
      <c r="A5719" s="41" t="s">
        <v>7920</v>
      </c>
      <c r="B5719" s="42" t="e">
        <f ca="1">HYPERLINK("#"&amp;CELL("address",OFFSET([1]Analítico!$B$1,MATCH(89780,[1]Analítico!$B:$B,0)-1,3)),89780)</f>
        <v>#VALUE!</v>
      </c>
      <c r="C5719" s="34" t="s">
        <v>7953</v>
      </c>
      <c r="D5719" s="42" t="s">
        <v>69</v>
      </c>
      <c r="E5719" s="43">
        <v>25.94</v>
      </c>
      <c r="F5719" s="44">
        <v>0</v>
      </c>
    </row>
    <row r="5720" spans="1:6" ht="12.75">
      <c r="A5720" s="41" t="s">
        <v>7920</v>
      </c>
      <c r="B5720" s="42" t="e">
        <f ca="1">HYPERLINK("#"&amp;CELL("address",OFFSET([1]Analítico!$B$1,MATCH(89734,[1]Analítico!$B:$B,0)-1,3)),89734)</f>
        <v>#VALUE!</v>
      </c>
      <c r="C5720" s="34" t="s">
        <v>7954</v>
      </c>
      <c r="D5720" s="42" t="s">
        <v>69</v>
      </c>
      <c r="E5720" s="43">
        <v>30.87</v>
      </c>
      <c r="F5720" s="44">
        <v>0</v>
      </c>
    </row>
    <row r="5721" spans="1:6" ht="12.75">
      <c r="A5721" s="41" t="s">
        <v>7920</v>
      </c>
      <c r="B5721" s="42" t="e">
        <f ca="1">HYPERLINK("#"&amp;CELL("address",OFFSET([1]Analítico!$B$1,MATCH(89650,[1]Analítico!$B:$B,0)-1,3)),89650)</f>
        <v>#VALUE!</v>
      </c>
      <c r="C5721" s="34" t="s">
        <v>7955</v>
      </c>
      <c r="D5721" s="42" t="s">
        <v>69</v>
      </c>
      <c r="E5721" s="43">
        <v>32.130000000000003</v>
      </c>
      <c r="F5721" s="44">
        <v>0</v>
      </c>
    </row>
    <row r="5722" spans="1:6" ht="12.75">
      <c r="A5722" s="41" t="s">
        <v>7920</v>
      </c>
      <c r="B5722" s="42" t="e">
        <f ca="1">HYPERLINK("#"&amp;CELL("address",OFFSET([1]Analítico!$B$1,MATCH(89787,[1]Analítico!$B:$B,0)-1,3)),89787)</f>
        <v>#VALUE!</v>
      </c>
      <c r="C5722" s="34" t="s">
        <v>7956</v>
      </c>
      <c r="D5722" s="42" t="s">
        <v>69</v>
      </c>
      <c r="E5722" s="43">
        <v>38.21</v>
      </c>
      <c r="F5722" s="44">
        <v>0</v>
      </c>
    </row>
    <row r="5723" spans="1:6" ht="12.75">
      <c r="A5723" s="41" t="s">
        <v>7920</v>
      </c>
      <c r="B5723" s="42" t="e">
        <f ca="1">HYPERLINK("#"&amp;CELL("address",OFFSET([1]Analítico!$B$1,MATCH(104024,[1]Analítico!$B:$B,0)-1,3)),104024)</f>
        <v>#VALUE!</v>
      </c>
      <c r="C5723" s="34" t="s">
        <v>7957</v>
      </c>
      <c r="D5723" s="42" t="s">
        <v>69</v>
      </c>
      <c r="E5723" s="43">
        <v>43.74</v>
      </c>
      <c r="F5723" s="44">
        <v>0</v>
      </c>
    </row>
    <row r="5724" spans="1:6" ht="12.75">
      <c r="A5724" s="41" t="s">
        <v>7920</v>
      </c>
      <c r="B5724" s="42" t="e">
        <f ca="1">HYPERLINK("#"&amp;CELL("address",OFFSET([1]Analítico!$B$1,MATCH(89789,[1]Analítico!$B:$B,0)-1,3)),89789)</f>
        <v>#VALUE!</v>
      </c>
      <c r="C5724" s="34" t="s">
        <v>7958</v>
      </c>
      <c r="D5724" s="42" t="s">
        <v>69</v>
      </c>
      <c r="E5724" s="43">
        <v>69.739999999999995</v>
      </c>
      <c r="F5724" s="44">
        <v>0</v>
      </c>
    </row>
    <row r="5725" spans="1:6" ht="12.75">
      <c r="A5725" s="41" t="s">
        <v>7920</v>
      </c>
      <c r="B5725" s="42" t="e">
        <f ca="1">HYPERLINK("#"&amp;CELL("address",OFFSET([1]Analítico!$B$1,MATCH(89791,[1]Analítico!$B:$B,0)-1,3)),89791)</f>
        <v>#VALUE!</v>
      </c>
      <c r="C5725" s="34" t="s">
        <v>7959</v>
      </c>
      <c r="D5725" s="42" t="s">
        <v>69</v>
      </c>
      <c r="E5725" s="43">
        <v>155.63999999999999</v>
      </c>
      <c r="F5725" s="44">
        <v>0</v>
      </c>
    </row>
    <row r="5726" spans="1:6" ht="12.75">
      <c r="A5726" s="41" t="s">
        <v>7920</v>
      </c>
      <c r="B5726" s="42" t="e">
        <f ca="1">HYPERLINK("#"&amp;CELL("address",OFFSET([1]Analítico!$B$1,MATCH(89793,[1]Analítico!$B:$B,0)-1,3)),89793)</f>
        <v>#VALUE!</v>
      </c>
      <c r="C5726" s="34" t="s">
        <v>7960</v>
      </c>
      <c r="D5726" s="42" t="s">
        <v>69</v>
      </c>
      <c r="E5726" s="43">
        <v>224.58</v>
      </c>
      <c r="F5726" s="44">
        <v>0</v>
      </c>
    </row>
    <row r="5727" spans="1:6" ht="12.75">
      <c r="A5727" s="41" t="s">
        <v>7920</v>
      </c>
      <c r="B5727" s="42" t="e">
        <f ca="1">HYPERLINK("#"&amp;CELL("address",OFFSET([1]Analítico!$B$1,MATCH(89637,[1]Analítico!$B:$B,0)-1,3)),89637)</f>
        <v>#VALUE!</v>
      </c>
      <c r="C5727" s="34" t="s">
        <v>7961</v>
      </c>
      <c r="D5727" s="42" t="s">
        <v>69</v>
      </c>
      <c r="E5727" s="43">
        <v>12.38</v>
      </c>
      <c r="F5727" s="44">
        <v>0</v>
      </c>
    </row>
    <row r="5728" spans="1:6" ht="12.75">
      <c r="A5728" s="41" t="s">
        <v>7920</v>
      </c>
      <c r="B5728" s="42" t="e">
        <f ca="1">HYPERLINK("#"&amp;CELL("address",OFFSET([1]Analítico!$B$1,MATCH(89719,[1]Analítico!$B:$B,0)-1,3)),89719)</f>
        <v>#VALUE!</v>
      </c>
      <c r="C5728" s="34" t="s">
        <v>7962</v>
      </c>
      <c r="D5728" s="42" t="s">
        <v>69</v>
      </c>
      <c r="E5728" s="43">
        <v>15.12</v>
      </c>
      <c r="F5728" s="44">
        <v>0</v>
      </c>
    </row>
    <row r="5729" spans="1:6" ht="12.75">
      <c r="A5729" s="41" t="s">
        <v>7920</v>
      </c>
      <c r="B5729" s="42" t="e">
        <f ca="1">HYPERLINK("#"&amp;CELL("address",OFFSET([1]Analítico!$B$1,MATCH(89641,[1]Analítico!$B:$B,0)-1,3)),89641)</f>
        <v>#VALUE!</v>
      </c>
      <c r="C5729" s="34" t="s">
        <v>7963</v>
      </c>
      <c r="D5729" s="42" t="s">
        <v>69</v>
      </c>
      <c r="E5729" s="43">
        <v>16.02</v>
      </c>
      <c r="F5729" s="44">
        <v>0</v>
      </c>
    </row>
    <row r="5730" spans="1:6" ht="12.75">
      <c r="A5730" s="41" t="s">
        <v>7920</v>
      </c>
      <c r="B5730" s="42" t="e">
        <f ca="1">HYPERLINK("#"&amp;CELL("address",OFFSET([1]Analítico!$B$1,MATCH(89723,[1]Analítico!$B:$B,0)-1,3)),89723)</f>
        <v>#VALUE!</v>
      </c>
      <c r="C5730" s="34" t="s">
        <v>7964</v>
      </c>
      <c r="D5730" s="42" t="s">
        <v>69</v>
      </c>
      <c r="E5730" s="43">
        <v>22.42</v>
      </c>
      <c r="F5730" s="44">
        <v>0</v>
      </c>
    </row>
    <row r="5731" spans="1:6" ht="12.75">
      <c r="A5731" s="41" t="s">
        <v>7920</v>
      </c>
      <c r="B5731" s="42" t="e">
        <f ca="1">HYPERLINK("#"&amp;CELL("address",OFFSET([1]Analítico!$B$1,MATCH(89646,[1]Analítico!$B:$B,0)-1,3)),89646)</f>
        <v>#VALUE!</v>
      </c>
      <c r="C5731" s="34" t="s">
        <v>7965</v>
      </c>
      <c r="D5731" s="42" t="s">
        <v>69</v>
      </c>
      <c r="E5731" s="43">
        <v>23.5</v>
      </c>
      <c r="F5731" s="44">
        <v>0</v>
      </c>
    </row>
    <row r="5732" spans="1:6" ht="12.75">
      <c r="A5732" s="41" t="s">
        <v>7920</v>
      </c>
      <c r="B5732" s="42" t="e">
        <f ca="1">HYPERLINK("#"&amp;CELL("address",OFFSET([1]Analítico!$B$1,MATCH(89777,[1]Analítico!$B:$B,0)-1,3)),89777)</f>
        <v>#VALUE!</v>
      </c>
      <c r="C5732" s="34" t="s">
        <v>7966</v>
      </c>
      <c r="D5732" s="42" t="s">
        <v>69</v>
      </c>
      <c r="E5732" s="43">
        <v>27.57</v>
      </c>
      <c r="F5732" s="44">
        <v>0</v>
      </c>
    </row>
    <row r="5733" spans="1:6" ht="12.75">
      <c r="A5733" s="41" t="s">
        <v>7920</v>
      </c>
      <c r="B5733" s="42" t="e">
        <f ca="1">HYPERLINK("#"&amp;CELL("address",OFFSET([1]Analítico!$B$1,MATCH(89729,[1]Analítico!$B:$B,0)-1,3)),89729)</f>
        <v>#VALUE!</v>
      </c>
      <c r="C5733" s="34" t="s">
        <v>7967</v>
      </c>
      <c r="D5733" s="42" t="s">
        <v>69</v>
      </c>
      <c r="E5733" s="43">
        <v>32.5</v>
      </c>
      <c r="F5733" s="44">
        <v>0</v>
      </c>
    </row>
    <row r="5734" spans="1:6" ht="12.75">
      <c r="A5734" s="41" t="s">
        <v>7920</v>
      </c>
      <c r="B5734" s="42" t="e">
        <f ca="1">HYPERLINK("#"&amp;CELL("address",OFFSET([1]Analítico!$B$1,MATCH(89649,[1]Analítico!$B:$B,0)-1,3)),89649)</f>
        <v>#VALUE!</v>
      </c>
      <c r="C5734" s="34" t="s">
        <v>7968</v>
      </c>
      <c r="D5734" s="42" t="s">
        <v>69</v>
      </c>
      <c r="E5734" s="43">
        <v>33.76</v>
      </c>
      <c r="F5734" s="44">
        <v>0</v>
      </c>
    </row>
    <row r="5735" spans="1:6" ht="12.75">
      <c r="A5735" s="41" t="s">
        <v>7920</v>
      </c>
      <c r="B5735" s="42" t="e">
        <f ca="1">HYPERLINK("#"&amp;CELL("address",OFFSET([1]Analítico!$B$1,MATCH(89781,[1]Analítico!$B:$B,0)-1,3)),89781)</f>
        <v>#VALUE!</v>
      </c>
      <c r="C5735" s="34" t="s">
        <v>7969</v>
      </c>
      <c r="D5735" s="42" t="s">
        <v>69</v>
      </c>
      <c r="E5735" s="43">
        <v>38.61</v>
      </c>
      <c r="F5735" s="44">
        <v>0</v>
      </c>
    </row>
    <row r="5736" spans="1:6" ht="12.75">
      <c r="A5736" s="41" t="s">
        <v>7920</v>
      </c>
      <c r="B5736" s="42" t="e">
        <f ca="1">HYPERLINK("#"&amp;CELL("address",OFFSET([1]Analítico!$B$1,MATCH(104023,[1]Analítico!$B:$B,0)-1,3)),104023)</f>
        <v>#VALUE!</v>
      </c>
      <c r="C5736" s="34" t="s">
        <v>7970</v>
      </c>
      <c r="D5736" s="42" t="s">
        <v>69</v>
      </c>
      <c r="E5736" s="43">
        <v>44.14</v>
      </c>
      <c r="F5736" s="44">
        <v>0</v>
      </c>
    </row>
    <row r="5737" spans="1:6" ht="12.75">
      <c r="A5737" s="41" t="s">
        <v>7920</v>
      </c>
      <c r="B5737" s="42" t="e">
        <f ca="1">HYPERLINK("#"&amp;CELL("address",OFFSET([1]Analítico!$B$1,MATCH(89788,[1]Analítico!$B:$B,0)-1,3)),89788)</f>
        <v>#VALUE!</v>
      </c>
      <c r="C5737" s="34" t="s">
        <v>7971</v>
      </c>
      <c r="D5737" s="42" t="s">
        <v>69</v>
      </c>
      <c r="E5737" s="43">
        <v>81.650000000000006</v>
      </c>
      <c r="F5737" s="44">
        <v>0</v>
      </c>
    </row>
    <row r="5738" spans="1:6" ht="12.75">
      <c r="A5738" s="41" t="s">
        <v>7920</v>
      </c>
      <c r="B5738" s="42" t="e">
        <f ca="1">HYPERLINK("#"&amp;CELL("address",OFFSET([1]Analítico!$B$1,MATCH(89790,[1]Analítico!$B:$B,0)-1,3)),89790)</f>
        <v>#VALUE!</v>
      </c>
      <c r="C5738" s="34" t="s">
        <v>7972</v>
      </c>
      <c r="D5738" s="42" t="s">
        <v>69</v>
      </c>
      <c r="E5738" s="43">
        <v>161.03</v>
      </c>
      <c r="F5738" s="44">
        <v>0</v>
      </c>
    </row>
    <row r="5739" spans="1:6" ht="12.75">
      <c r="A5739" s="41" t="s">
        <v>7920</v>
      </c>
      <c r="B5739" s="42" t="e">
        <f ca="1">HYPERLINK("#"&amp;CELL("address",OFFSET([1]Analítico!$B$1,MATCH(89792,[1]Analítico!$B:$B,0)-1,3)),89792)</f>
        <v>#VALUE!</v>
      </c>
      <c r="C5739" s="34" t="s">
        <v>7973</v>
      </c>
      <c r="D5739" s="42" t="s">
        <v>69</v>
      </c>
      <c r="E5739" s="43">
        <v>191.07</v>
      </c>
      <c r="F5739" s="44">
        <v>0</v>
      </c>
    </row>
    <row r="5740" spans="1:6" ht="12.75">
      <c r="A5740" s="41" t="s">
        <v>7920</v>
      </c>
      <c r="B5740" s="42" t="e">
        <f ca="1">HYPERLINK("#"&amp;CELL("address",OFFSET([1]Analítico!$B$1,MATCH(89640,[1]Analítico!$B:$B,0)-1,3)),89640)</f>
        <v>#VALUE!</v>
      </c>
      <c r="C5740" s="34" t="s">
        <v>7974</v>
      </c>
      <c r="D5740" s="42" t="s">
        <v>69</v>
      </c>
      <c r="E5740" s="43">
        <v>20.82</v>
      </c>
      <c r="F5740" s="44">
        <v>0</v>
      </c>
    </row>
    <row r="5741" spans="1:6" ht="12.75">
      <c r="A5741" s="41" t="s">
        <v>7920</v>
      </c>
      <c r="B5741" s="42" t="e">
        <f ca="1">HYPERLINK("#"&amp;CELL("address",OFFSET([1]Analítico!$B$1,MATCH(89644,[1]Analítico!$B:$B,0)-1,3)),89644)</f>
        <v>#VALUE!</v>
      </c>
      <c r="C5741" s="34" t="s">
        <v>7975</v>
      </c>
      <c r="D5741" s="42" t="s">
        <v>69</v>
      </c>
      <c r="E5741" s="43">
        <v>25.3</v>
      </c>
      <c r="F5741" s="44">
        <v>0</v>
      </c>
    </row>
    <row r="5742" spans="1:6" ht="12.75">
      <c r="A5742" s="41" t="s">
        <v>7920</v>
      </c>
      <c r="B5742" s="42" t="e">
        <f ca="1">HYPERLINK("#"&amp;CELL("address",OFFSET([1]Analítico!$B$1,MATCH(89645,[1]Analítico!$B:$B,0)-1,3)),89645)</f>
        <v>#VALUE!</v>
      </c>
      <c r="C5742" s="34" t="s">
        <v>7976</v>
      </c>
      <c r="D5742" s="42" t="s">
        <v>69</v>
      </c>
      <c r="E5742" s="43">
        <v>34.71</v>
      </c>
      <c r="F5742" s="44">
        <v>0</v>
      </c>
    </row>
    <row r="5743" spans="1:6" ht="12.75">
      <c r="A5743" s="41" t="s">
        <v>7920</v>
      </c>
      <c r="B5743" s="42" t="e">
        <f ca="1">HYPERLINK("#"&amp;CELL("address",OFFSET([1]Analítico!$B$1,MATCH(89652,[1]Analítico!$B:$B,0)-1,3)),89652)</f>
        <v>#VALUE!</v>
      </c>
      <c r="C5743" s="34" t="s">
        <v>7977</v>
      </c>
      <c r="D5743" s="42" t="s">
        <v>69</v>
      </c>
      <c r="E5743" s="43">
        <v>13.52</v>
      </c>
      <c r="F5743" s="44">
        <v>0</v>
      </c>
    </row>
    <row r="5744" spans="1:6" ht="12.75">
      <c r="A5744" s="41" t="s">
        <v>7920</v>
      </c>
      <c r="B5744" s="42" t="e">
        <f ca="1">HYPERLINK("#"&amp;CELL("address",OFFSET([1]Analítico!$B$1,MATCH(89738,[1]Analítico!$B:$B,0)-1,3)),89738)</f>
        <v>#VALUE!</v>
      </c>
      <c r="C5744" s="34" t="s">
        <v>7978</v>
      </c>
      <c r="D5744" s="42" t="s">
        <v>69</v>
      </c>
      <c r="E5744" s="43">
        <v>18.29</v>
      </c>
      <c r="F5744" s="44">
        <v>0</v>
      </c>
    </row>
    <row r="5745" spans="1:6" ht="12.75">
      <c r="A5745" s="41" t="s">
        <v>7920</v>
      </c>
      <c r="B5745" s="42" t="e">
        <f ca="1">HYPERLINK("#"&amp;CELL("address",OFFSET([1]Analítico!$B$1,MATCH(89659,[1]Analítico!$B:$B,0)-1,3)),89659)</f>
        <v>#VALUE!</v>
      </c>
      <c r="C5745" s="34" t="s">
        <v>7979</v>
      </c>
      <c r="D5745" s="42" t="s">
        <v>69</v>
      </c>
      <c r="E5745" s="43">
        <v>18.899999999999999</v>
      </c>
      <c r="F5745" s="44">
        <v>0</v>
      </c>
    </row>
    <row r="5746" spans="1:6" ht="12.75">
      <c r="A5746" s="41" t="s">
        <v>7920</v>
      </c>
      <c r="B5746" s="42" t="e">
        <f ca="1">HYPERLINK("#"&amp;CELL("address",OFFSET([1]Analítico!$B$1,MATCH(89756,[1]Analítico!$B:$B,0)-1,3)),89756)</f>
        <v>#VALUE!</v>
      </c>
      <c r="C5746" s="34" t="s">
        <v>7980</v>
      </c>
      <c r="D5746" s="42" t="s">
        <v>69</v>
      </c>
      <c r="E5746" s="43">
        <v>25.06</v>
      </c>
      <c r="F5746" s="44">
        <v>0</v>
      </c>
    </row>
    <row r="5747" spans="1:6" ht="12.75">
      <c r="A5747" s="41" t="s">
        <v>7920</v>
      </c>
      <c r="B5747" s="42" t="e">
        <f ca="1">HYPERLINK("#"&amp;CELL("address",OFFSET([1]Analítico!$B$1,MATCH(89672,[1]Analítico!$B:$B,0)-1,3)),89672)</f>
        <v>#VALUE!</v>
      </c>
      <c r="C5747" s="34" t="s">
        <v>7981</v>
      </c>
      <c r="D5747" s="42" t="s">
        <v>69</v>
      </c>
      <c r="E5747" s="43">
        <v>25.78</v>
      </c>
      <c r="F5747" s="44">
        <v>0</v>
      </c>
    </row>
    <row r="5748" spans="1:6" ht="12.75">
      <c r="A5748" s="41" t="s">
        <v>7920</v>
      </c>
      <c r="B5748" s="42" t="e">
        <f ca="1">HYPERLINK("#"&amp;CELL("address",OFFSET([1]Analítico!$B$1,MATCH(89815,[1]Analítico!$B:$B,0)-1,3)),89815)</f>
        <v>#VALUE!</v>
      </c>
      <c r="C5748" s="34" t="s">
        <v>7982</v>
      </c>
      <c r="D5748" s="42" t="s">
        <v>69</v>
      </c>
      <c r="E5748" s="43">
        <v>29.93</v>
      </c>
      <c r="F5748" s="44">
        <v>0</v>
      </c>
    </row>
    <row r="5749" spans="1:6" ht="12.75">
      <c r="A5749" s="41" t="s">
        <v>7920</v>
      </c>
      <c r="B5749" s="42" t="e">
        <f ca="1">HYPERLINK("#"&amp;CELL("address",OFFSET([1]Analítico!$B$1,MATCH(89761,[1]Analítico!$B:$B,0)-1,3)),89761)</f>
        <v>#VALUE!</v>
      </c>
      <c r="C5749" s="34" t="s">
        <v>7983</v>
      </c>
      <c r="D5749" s="42" t="s">
        <v>69</v>
      </c>
      <c r="E5749" s="43">
        <v>33.19</v>
      </c>
      <c r="F5749" s="44">
        <v>0</v>
      </c>
    </row>
    <row r="5750" spans="1:6" ht="12.75">
      <c r="A5750" s="41" t="s">
        <v>7920</v>
      </c>
      <c r="B5750" s="42" t="e">
        <f ca="1">HYPERLINK("#"&amp;CELL("address",OFFSET([1]Analítico!$B$1,MATCH(89682,[1]Analítico!$B:$B,0)-1,3)),89682)</f>
        <v>#VALUE!</v>
      </c>
      <c r="C5750" s="34" t="s">
        <v>7984</v>
      </c>
      <c r="D5750" s="42" t="s">
        <v>69</v>
      </c>
      <c r="E5750" s="43">
        <v>34.020000000000003</v>
      </c>
      <c r="F5750" s="44">
        <v>0</v>
      </c>
    </row>
    <row r="5751" spans="1:6" ht="12.75">
      <c r="A5751" s="41" t="s">
        <v>7920</v>
      </c>
      <c r="B5751" s="42" t="e">
        <f ca="1">HYPERLINK("#"&amp;CELL("address",OFFSET([1]Analítico!$B$1,MATCH(89824,[1]Analítico!$B:$B,0)-1,3)),89824)</f>
        <v>#VALUE!</v>
      </c>
      <c r="C5751" s="34" t="s">
        <v>7985</v>
      </c>
      <c r="D5751" s="42" t="s">
        <v>69</v>
      </c>
      <c r="E5751" s="43">
        <v>40.42</v>
      </c>
      <c r="F5751" s="44">
        <v>0</v>
      </c>
    </row>
    <row r="5752" spans="1:6" ht="12.75">
      <c r="A5752" s="41" t="s">
        <v>7920</v>
      </c>
      <c r="B5752" s="42" t="e">
        <f ca="1">HYPERLINK("#"&amp;CELL("address",OFFSET([1]Analítico!$B$1,MATCH(104026,[1]Analítico!$B:$B,0)-1,3)),104026)</f>
        <v>#VALUE!</v>
      </c>
      <c r="C5752" s="34" t="s">
        <v>7986</v>
      </c>
      <c r="D5752" s="42" t="s">
        <v>69</v>
      </c>
      <c r="E5752" s="43">
        <v>44.1</v>
      </c>
      <c r="F5752" s="44">
        <v>0</v>
      </c>
    </row>
    <row r="5753" spans="1:6" ht="12.75">
      <c r="A5753" s="41" t="s">
        <v>7920</v>
      </c>
      <c r="B5753" s="42" t="e">
        <f ca="1">HYPERLINK("#"&amp;CELL("address",OFFSET([1]Analítico!$B$1,MATCH(89740,[1]Analítico!$B:$B,0)-1,3)),89740)</f>
        <v>#VALUE!</v>
      </c>
      <c r="C5753" s="34" t="s">
        <v>7987</v>
      </c>
      <c r="D5753" s="42" t="s">
        <v>69</v>
      </c>
      <c r="E5753" s="43">
        <v>10.83</v>
      </c>
      <c r="F5753" s="44">
        <v>0</v>
      </c>
    </row>
    <row r="5754" spans="1:6" ht="12.75">
      <c r="A5754" s="41" t="s">
        <v>7920</v>
      </c>
      <c r="B5754" s="42" t="e">
        <f ca="1">HYPERLINK("#"&amp;CELL("address",OFFSET([1]Analítico!$B$1,MATCH(89836,[1]Analítico!$B:$B,0)-1,3)),89836)</f>
        <v>#VALUE!</v>
      </c>
      <c r="C5754" s="34" t="s">
        <v>7988</v>
      </c>
      <c r="D5754" s="42" t="s">
        <v>69</v>
      </c>
      <c r="E5754" s="43">
        <v>200.62</v>
      </c>
      <c r="F5754" s="44">
        <v>0</v>
      </c>
    </row>
    <row r="5755" spans="1:6" ht="12.75">
      <c r="A5755" s="41" t="s">
        <v>7920</v>
      </c>
      <c r="B5755" s="42" t="e">
        <f ca="1">HYPERLINK("#"&amp;CELL("address",OFFSET([1]Analítico!$B$1,MATCH(89653,[1]Analítico!$B:$B,0)-1,3)),89653)</f>
        <v>#VALUE!</v>
      </c>
      <c r="C5755" s="34" t="s">
        <v>7989</v>
      </c>
      <c r="D5755" s="42" t="s">
        <v>69</v>
      </c>
      <c r="E5755" s="43">
        <v>18.66</v>
      </c>
      <c r="F5755" s="44">
        <v>0</v>
      </c>
    </row>
    <row r="5756" spans="1:6" ht="12.75">
      <c r="A5756" s="41" t="s">
        <v>7920</v>
      </c>
      <c r="B5756" s="42" t="e">
        <f ca="1">HYPERLINK("#"&amp;CELL("address",OFFSET([1]Analítico!$B$1,MATCH(89660,[1]Analítico!$B:$B,0)-1,3)),89660)</f>
        <v>#VALUE!</v>
      </c>
      <c r="C5756" s="34" t="s">
        <v>7990</v>
      </c>
      <c r="D5756" s="42" t="s">
        <v>69</v>
      </c>
      <c r="E5756" s="43">
        <v>11.47</v>
      </c>
      <c r="F5756" s="44">
        <v>0</v>
      </c>
    </row>
    <row r="5757" spans="1:6" ht="12.75">
      <c r="A5757" s="41" t="s">
        <v>7920</v>
      </c>
      <c r="B5757" s="42" t="e">
        <f ca="1">HYPERLINK("#"&amp;CELL("address",OFFSET([1]Analítico!$B$1,MATCH(104028,[1]Analítico!$B:$B,0)-1,3)),104028)</f>
        <v>#VALUE!</v>
      </c>
      <c r="C5757" s="34" t="s">
        <v>7991</v>
      </c>
      <c r="D5757" s="42" t="s">
        <v>69</v>
      </c>
      <c r="E5757" s="43">
        <v>131.32</v>
      </c>
      <c r="F5757" s="44">
        <v>0</v>
      </c>
    </row>
    <row r="5758" spans="1:6" ht="12.75">
      <c r="A5758" s="41" t="s">
        <v>7920</v>
      </c>
      <c r="B5758" s="42" t="e">
        <f ca="1">HYPERLINK("#"&amp;CELL("address",OFFSET([1]Analítico!$B$1,MATCH(89826,[1]Analítico!$B:$B,0)-1,3)),89826)</f>
        <v>#VALUE!</v>
      </c>
      <c r="C5758" s="34" t="s">
        <v>7992</v>
      </c>
      <c r="D5758" s="42" t="s">
        <v>69</v>
      </c>
      <c r="E5758" s="43">
        <v>127.84</v>
      </c>
      <c r="F5758" s="44">
        <v>0</v>
      </c>
    </row>
    <row r="5759" spans="1:6" ht="12.75">
      <c r="A5759" s="41" t="s">
        <v>7920</v>
      </c>
      <c r="B5759" s="42" t="e">
        <f ca="1">HYPERLINK("#"&amp;CELL("address",OFFSET([1]Analítico!$B$1,MATCH(89651,[1]Analítico!$B:$B,0)-1,3)),89651)</f>
        <v>#VALUE!</v>
      </c>
      <c r="C5759" s="34" t="s">
        <v>7993</v>
      </c>
      <c r="D5759" s="42" t="s">
        <v>69</v>
      </c>
      <c r="E5759" s="43">
        <v>8.4499999999999993</v>
      </c>
      <c r="F5759" s="44">
        <v>0</v>
      </c>
    </row>
    <row r="5760" spans="1:6" ht="12.75">
      <c r="A5760" s="41" t="s">
        <v>7920</v>
      </c>
      <c r="B5760" s="42" t="e">
        <f ca="1">HYPERLINK("#"&amp;CELL("address",OFFSET([1]Analítico!$B$1,MATCH(89736,[1]Analítico!$B:$B,0)-1,3)),89736)</f>
        <v>#VALUE!</v>
      </c>
      <c r="C5760" s="34" t="s">
        <v>7994</v>
      </c>
      <c r="D5760" s="42" t="s">
        <v>69</v>
      </c>
      <c r="E5760" s="43">
        <v>10.64</v>
      </c>
      <c r="F5760" s="44">
        <v>0</v>
      </c>
    </row>
    <row r="5761" spans="1:6" ht="12.75">
      <c r="A5761" s="41" t="s">
        <v>7920</v>
      </c>
      <c r="B5761" s="42" t="e">
        <f ca="1">HYPERLINK("#"&amp;CELL("address",OFFSET([1]Analítico!$B$1,MATCH(89658,[1]Analítico!$B:$B,0)-1,3)),89658)</f>
        <v>#VALUE!</v>
      </c>
      <c r="C5761" s="34" t="s">
        <v>7995</v>
      </c>
      <c r="D5761" s="42" t="s">
        <v>69</v>
      </c>
      <c r="E5761" s="43">
        <v>11.25</v>
      </c>
      <c r="F5761" s="44">
        <v>0</v>
      </c>
    </row>
    <row r="5762" spans="1:6" ht="12.75">
      <c r="A5762" s="41" t="s">
        <v>7920</v>
      </c>
      <c r="B5762" s="42" t="e">
        <f ca="1">HYPERLINK("#"&amp;CELL("address",OFFSET([1]Analítico!$B$1,MATCH(89755,[1]Analítico!$B:$B,0)-1,3)),89755)</f>
        <v>#VALUE!</v>
      </c>
      <c r="C5762" s="34" t="s">
        <v>7996</v>
      </c>
      <c r="D5762" s="42" t="s">
        <v>69</v>
      </c>
      <c r="E5762" s="43">
        <v>15.55</v>
      </c>
      <c r="F5762" s="44">
        <v>0</v>
      </c>
    </row>
    <row r="5763" spans="1:6" ht="12.75">
      <c r="A5763" s="41" t="s">
        <v>7920</v>
      </c>
      <c r="B5763" s="42" t="e">
        <f ca="1">HYPERLINK("#"&amp;CELL("address",OFFSET([1]Analítico!$B$1,MATCH(89670,[1]Analítico!$B:$B,0)-1,3)),89670)</f>
        <v>#VALUE!</v>
      </c>
      <c r="C5763" s="34" t="s">
        <v>7997</v>
      </c>
      <c r="D5763" s="42" t="s">
        <v>69</v>
      </c>
      <c r="E5763" s="43">
        <v>16.27</v>
      </c>
      <c r="F5763" s="44">
        <v>0</v>
      </c>
    </row>
    <row r="5764" spans="1:6" ht="12.75">
      <c r="A5764" s="41" t="s">
        <v>7920</v>
      </c>
      <c r="B5764" s="42" t="e">
        <f ca="1">HYPERLINK("#"&amp;CELL("address",OFFSET([1]Analítico!$B$1,MATCH(89794,[1]Analítico!$B:$B,0)-1,3)),89794)</f>
        <v>#VALUE!</v>
      </c>
      <c r="C5764" s="34" t="s">
        <v>7998</v>
      </c>
      <c r="D5764" s="42" t="s">
        <v>69</v>
      </c>
      <c r="E5764" s="43">
        <v>20.95</v>
      </c>
      <c r="F5764" s="44">
        <v>0</v>
      </c>
    </row>
    <row r="5765" spans="1:6" ht="12.75">
      <c r="A5765" s="41" t="s">
        <v>7920</v>
      </c>
      <c r="B5765" s="42" t="e">
        <f ca="1">HYPERLINK("#"&amp;CELL("address",OFFSET([1]Analítico!$B$1,MATCH(89760,[1]Analítico!$B:$B,0)-1,3)),89760)</f>
        <v>#VALUE!</v>
      </c>
      <c r="C5765" s="34" t="s">
        <v>7999</v>
      </c>
      <c r="D5765" s="42" t="s">
        <v>69</v>
      </c>
      <c r="E5765" s="43">
        <v>24.21</v>
      </c>
      <c r="F5765" s="44">
        <v>0</v>
      </c>
    </row>
    <row r="5766" spans="1:6" ht="12.75">
      <c r="A5766" s="41" t="s">
        <v>7920</v>
      </c>
      <c r="B5766" s="42" t="e">
        <f ca="1">HYPERLINK("#"&amp;CELL("address",OFFSET([1]Analítico!$B$1,MATCH(89680,[1]Analítico!$B:$B,0)-1,3)),89680)</f>
        <v>#VALUE!</v>
      </c>
      <c r="C5766" s="34" t="s">
        <v>8000</v>
      </c>
      <c r="D5766" s="42" t="s">
        <v>69</v>
      </c>
      <c r="E5766" s="43">
        <v>25.04</v>
      </c>
      <c r="F5766" s="44">
        <v>0</v>
      </c>
    </row>
    <row r="5767" spans="1:6" ht="12.75">
      <c r="A5767" s="41" t="s">
        <v>7920</v>
      </c>
      <c r="B5767" s="42" t="e">
        <f ca="1">HYPERLINK("#"&amp;CELL("address",OFFSET([1]Analítico!$B$1,MATCH(89822,[1]Analítico!$B:$B,0)-1,3)),89822)</f>
        <v>#VALUE!</v>
      </c>
      <c r="C5767" s="34" t="s">
        <v>8001</v>
      </c>
      <c r="D5767" s="42" t="s">
        <v>69</v>
      </c>
      <c r="E5767" s="43">
        <v>27.22</v>
      </c>
      <c r="F5767" s="44">
        <v>0</v>
      </c>
    </row>
    <row r="5768" spans="1:6" ht="12.75">
      <c r="A5768" s="41" t="s">
        <v>7920</v>
      </c>
      <c r="B5768" s="42" t="e">
        <f ca="1">HYPERLINK("#"&amp;CELL("address",OFFSET([1]Analítico!$B$1,MATCH(104025,[1]Analítico!$B:$B,0)-1,3)),104025)</f>
        <v>#VALUE!</v>
      </c>
      <c r="C5768" s="34" t="s">
        <v>8002</v>
      </c>
      <c r="D5768" s="42" t="s">
        <v>69</v>
      </c>
      <c r="E5768" s="43">
        <v>30.9</v>
      </c>
      <c r="F5768" s="44">
        <v>0</v>
      </c>
    </row>
    <row r="5769" spans="1:6" ht="12.75">
      <c r="A5769" s="41" t="s">
        <v>7920</v>
      </c>
      <c r="B5769" s="42" t="e">
        <f ca="1">HYPERLINK("#"&amp;CELL("address",OFFSET([1]Analítico!$B$1,MATCH(89835,[1]Analítico!$B:$B,0)-1,3)),89835)</f>
        <v>#VALUE!</v>
      </c>
      <c r="C5769" s="34" t="s">
        <v>8003</v>
      </c>
      <c r="D5769" s="42" t="s">
        <v>69</v>
      </c>
      <c r="E5769" s="43">
        <v>46.04</v>
      </c>
      <c r="F5769" s="44">
        <v>0</v>
      </c>
    </row>
    <row r="5770" spans="1:6" ht="12.75">
      <c r="A5770" s="41" t="s">
        <v>7920</v>
      </c>
      <c r="B5770" s="42" t="e">
        <f ca="1">HYPERLINK("#"&amp;CELL("address",OFFSET([1]Analítico!$B$1,MATCH(89838,[1]Analítico!$B:$B,0)-1,3)),89838)</f>
        <v>#VALUE!</v>
      </c>
      <c r="C5770" s="34" t="s">
        <v>8004</v>
      </c>
      <c r="D5770" s="42" t="s">
        <v>69</v>
      </c>
      <c r="E5770" s="43">
        <v>155.18</v>
      </c>
      <c r="F5770" s="44">
        <v>0</v>
      </c>
    </row>
    <row r="5771" spans="1:6" ht="12.75">
      <c r="A5771" s="41" t="s">
        <v>7920</v>
      </c>
      <c r="B5771" s="42" t="e">
        <f ca="1">HYPERLINK("#"&amp;CELL("address",OFFSET([1]Analítico!$B$1,MATCH(89840,[1]Analítico!$B:$B,0)-1,3)),89840)</f>
        <v>#VALUE!</v>
      </c>
      <c r="C5771" s="34" t="s">
        <v>8005</v>
      </c>
      <c r="D5771" s="42" t="s">
        <v>69</v>
      </c>
      <c r="E5771" s="43">
        <v>183.61</v>
      </c>
      <c r="F5771" s="44">
        <v>0</v>
      </c>
    </row>
    <row r="5772" spans="1:6" ht="12.75">
      <c r="A5772" s="41" t="s">
        <v>7920</v>
      </c>
      <c r="B5772" s="42" t="e">
        <f ca="1">HYPERLINK("#"&amp;CELL("address",OFFSET([1]Analítico!$B$1,MATCH(104015,[1]Analítico!$B:$B,0)-1,3)),104015)</f>
        <v>#VALUE!</v>
      </c>
      <c r="C5772" s="34" t="s">
        <v>8006</v>
      </c>
      <c r="D5772" s="42" t="s">
        <v>69</v>
      </c>
      <c r="E5772" s="43">
        <v>19.260000000000002</v>
      </c>
      <c r="F5772" s="44">
        <v>0</v>
      </c>
    </row>
    <row r="5773" spans="1:6" ht="12.75">
      <c r="A5773" s="41" t="s">
        <v>7920</v>
      </c>
      <c r="B5773" s="42" t="e">
        <f ca="1">HYPERLINK("#"&amp;CELL("address",OFFSET([1]Analítico!$B$1,MATCH(104018,[1]Analítico!$B:$B,0)-1,3)),104018)</f>
        <v>#VALUE!</v>
      </c>
      <c r="C5773" s="34" t="s">
        <v>8007</v>
      </c>
      <c r="D5773" s="42" t="s">
        <v>69</v>
      </c>
      <c r="E5773" s="43">
        <v>24.31</v>
      </c>
      <c r="F5773" s="44">
        <v>0</v>
      </c>
    </row>
    <row r="5774" spans="1:6" ht="12.75">
      <c r="A5774" s="41" t="s">
        <v>7920</v>
      </c>
      <c r="B5774" s="42" t="e">
        <f ca="1">HYPERLINK("#"&amp;CELL("address",OFFSET([1]Analítico!$B$1,MATCH(104016,[1]Analítico!$B:$B,0)-1,3)),104016)</f>
        <v>#VALUE!</v>
      </c>
      <c r="C5774" s="34" t="s">
        <v>8008</v>
      </c>
      <c r="D5774" s="42" t="s">
        <v>69</v>
      </c>
      <c r="E5774" s="43">
        <v>25.63</v>
      </c>
      <c r="F5774" s="44">
        <v>0</v>
      </c>
    </row>
    <row r="5775" spans="1:6" ht="12.75">
      <c r="A5775" s="41" t="s">
        <v>7920</v>
      </c>
      <c r="B5775" s="42" t="e">
        <f ca="1">HYPERLINK("#"&amp;CELL("address",OFFSET([1]Analítico!$B$1,MATCH(104019,[1]Analítico!$B:$B,0)-1,3)),104019)</f>
        <v>#VALUE!</v>
      </c>
      <c r="C5775" s="34" t="s">
        <v>8009</v>
      </c>
      <c r="D5775" s="42" t="s">
        <v>69</v>
      </c>
      <c r="E5775" s="43">
        <v>47.77</v>
      </c>
      <c r="F5775" s="44">
        <v>0</v>
      </c>
    </row>
    <row r="5776" spans="1:6" ht="12.75">
      <c r="A5776" s="41" t="s">
        <v>7920</v>
      </c>
      <c r="B5776" s="42" t="e">
        <f ca="1">HYPERLINK("#"&amp;CELL("address",OFFSET([1]Analítico!$B$1,MATCH(104017,[1]Analítico!$B:$B,0)-1,3)),104017)</f>
        <v>#VALUE!</v>
      </c>
      <c r="C5776" s="34" t="s">
        <v>8010</v>
      </c>
      <c r="D5776" s="42" t="s">
        <v>69</v>
      </c>
      <c r="E5776" s="43">
        <v>49.31</v>
      </c>
      <c r="F5776" s="44">
        <v>0</v>
      </c>
    </row>
    <row r="5777" spans="1:6" ht="12.75">
      <c r="A5777" s="41" t="s">
        <v>7920</v>
      </c>
      <c r="B5777" s="42" t="e">
        <f ca="1">HYPERLINK("#"&amp;CELL("address",OFFSET([1]Analítico!$B$1,MATCH(104020,[1]Analítico!$B:$B,0)-1,3)),104020)</f>
        <v>#VALUE!</v>
      </c>
      <c r="C5777" s="34" t="s">
        <v>8011</v>
      </c>
      <c r="D5777" s="42" t="s">
        <v>69</v>
      </c>
      <c r="E5777" s="43">
        <v>58.54</v>
      </c>
      <c r="F5777" s="44">
        <v>0</v>
      </c>
    </row>
    <row r="5778" spans="1:6" ht="12.75">
      <c r="A5778" s="41" t="s">
        <v>7920</v>
      </c>
      <c r="B5778" s="42" t="e">
        <f ca="1">HYPERLINK("#"&amp;CELL("address",OFFSET([1]Analítico!$B$1,MATCH(104030,[1]Analítico!$B:$B,0)-1,3)),104030)</f>
        <v>#VALUE!</v>
      </c>
      <c r="C5778" s="34" t="s">
        <v>8012</v>
      </c>
      <c r="D5778" s="42" t="s">
        <v>69</v>
      </c>
      <c r="E5778" s="43">
        <v>65.510000000000005</v>
      </c>
      <c r="F5778" s="44">
        <v>0</v>
      </c>
    </row>
    <row r="5779" spans="1:6" ht="12.75">
      <c r="A5779" s="41" t="s">
        <v>7920</v>
      </c>
      <c r="B5779" s="42" t="e">
        <f ca="1">HYPERLINK("#"&amp;CELL("address",OFFSET([1]Analítico!$B$1,MATCH(89694,[1]Analítico!$B:$B,0)-1,3)),89694)</f>
        <v>#VALUE!</v>
      </c>
      <c r="C5779" s="34" t="s">
        <v>8013</v>
      </c>
      <c r="D5779" s="42" t="s">
        <v>69</v>
      </c>
      <c r="E5779" s="43">
        <v>22.59</v>
      </c>
      <c r="F5779" s="44">
        <v>0</v>
      </c>
    </row>
    <row r="5780" spans="1:6" ht="12.75">
      <c r="A5780" s="41" t="s">
        <v>7920</v>
      </c>
      <c r="B5780" s="42" t="e">
        <f ca="1">HYPERLINK("#"&amp;CELL("address",OFFSET([1]Analítico!$B$1,MATCH(89700,[1]Analítico!$B:$B,0)-1,3)),89700)</f>
        <v>#VALUE!</v>
      </c>
      <c r="C5780" s="34" t="s">
        <v>8014</v>
      </c>
      <c r="D5780" s="42" t="s">
        <v>69</v>
      </c>
      <c r="E5780" s="43">
        <v>25.87</v>
      </c>
      <c r="F5780" s="44">
        <v>0</v>
      </c>
    </row>
    <row r="5781" spans="1:6" ht="12.75">
      <c r="A5781" s="41" t="s">
        <v>7920</v>
      </c>
      <c r="B5781" s="42" t="e">
        <f ca="1">HYPERLINK("#"&amp;CELL("address",OFFSET([1]Analítico!$B$1,MATCH(89703,[1]Analítico!$B:$B,0)-1,3)),89703)</f>
        <v>#VALUE!</v>
      </c>
      <c r="C5781" s="34" t="s">
        <v>8015</v>
      </c>
      <c r="D5781" s="42" t="s">
        <v>69</v>
      </c>
      <c r="E5781" s="43">
        <v>50.86</v>
      </c>
      <c r="F5781" s="44">
        <v>0</v>
      </c>
    </row>
    <row r="5782" spans="1:6" ht="12.75">
      <c r="A5782" s="41" t="s">
        <v>7920</v>
      </c>
      <c r="B5782" s="42" t="e">
        <f ca="1">HYPERLINK("#"&amp;CELL("address",OFFSET([1]Analítico!$B$1,MATCH(89691,[1]Analítico!$B:$B,0)-1,3)),89691)</f>
        <v>#VALUE!</v>
      </c>
      <c r="C5782" s="34" t="s">
        <v>8016</v>
      </c>
      <c r="D5782" s="42" t="s">
        <v>69</v>
      </c>
      <c r="E5782" s="43">
        <v>16.079999999999998</v>
      </c>
      <c r="F5782" s="44">
        <v>0</v>
      </c>
    </row>
    <row r="5783" spans="1:6" ht="12.75">
      <c r="A5783" s="41" t="s">
        <v>7920</v>
      </c>
      <c r="B5783" s="42" t="e">
        <f ca="1">HYPERLINK("#"&amp;CELL("address",OFFSET([1]Analítico!$B$1,MATCH(89765,[1]Analítico!$B:$B,0)-1,3)),89765)</f>
        <v>#VALUE!</v>
      </c>
      <c r="C5783" s="34" t="s">
        <v>8017</v>
      </c>
      <c r="D5783" s="42" t="s">
        <v>69</v>
      </c>
      <c r="E5783" s="43">
        <v>19.809999999999999</v>
      </c>
      <c r="F5783" s="44">
        <v>0</v>
      </c>
    </row>
    <row r="5784" spans="1:6" ht="12.75">
      <c r="A5784" s="41" t="s">
        <v>7920</v>
      </c>
      <c r="B5784" s="42" t="e">
        <f ca="1">HYPERLINK("#"&amp;CELL("address",OFFSET([1]Analítico!$B$1,MATCH(89697,[1]Analítico!$B:$B,0)-1,3)),89697)</f>
        <v>#VALUE!</v>
      </c>
      <c r="C5784" s="34" t="s">
        <v>8018</v>
      </c>
      <c r="D5784" s="42" t="s">
        <v>69</v>
      </c>
      <c r="E5784" s="43">
        <v>21.02</v>
      </c>
      <c r="F5784" s="44">
        <v>0</v>
      </c>
    </row>
    <row r="5785" spans="1:6" ht="12.75">
      <c r="A5785" s="41" t="s">
        <v>7920</v>
      </c>
      <c r="B5785" s="42" t="e">
        <f ca="1">HYPERLINK("#"&amp;CELL("address",OFFSET([1]Analítico!$B$1,MATCH(89844,[1]Analítico!$B:$B,0)-1,3)),89844)</f>
        <v>#VALUE!</v>
      </c>
      <c r="C5785" s="34" t="s">
        <v>8019</v>
      </c>
      <c r="D5785" s="42" t="s">
        <v>69</v>
      </c>
      <c r="E5785" s="43">
        <v>66.290000000000006</v>
      </c>
      <c r="F5785" s="44">
        <v>0</v>
      </c>
    </row>
    <row r="5786" spans="1:6" ht="12.75">
      <c r="A5786" s="41" t="s">
        <v>7920</v>
      </c>
      <c r="B5786" s="42" t="e">
        <f ca="1">HYPERLINK("#"&amp;CELL("address",OFFSET([1]Analítico!$B$1,MATCH(104022,[1]Analítico!$B:$B,0)-1,3)),104022)</f>
        <v>#VALUE!</v>
      </c>
      <c r="C5786" s="34" t="s">
        <v>8020</v>
      </c>
      <c r="D5786" s="42" t="s">
        <v>69</v>
      </c>
      <c r="E5786" s="43">
        <v>73.66</v>
      </c>
      <c r="F5786" s="44">
        <v>0</v>
      </c>
    </row>
    <row r="5787" spans="1:6" ht="12.75">
      <c r="A5787" s="41" t="s">
        <v>7920</v>
      </c>
      <c r="B5787" s="42" t="e">
        <f ca="1">HYPERLINK("#"&amp;CELL("address",OFFSET([1]Analítico!$B$1,MATCH(89633,[1]Analítico!$B:$B,0)-1,3)),89633)</f>
        <v>#VALUE!</v>
      </c>
      <c r="C5787" s="34" t="s">
        <v>8021</v>
      </c>
      <c r="D5787" s="42" t="s">
        <v>40</v>
      </c>
      <c r="E5787" s="43">
        <v>29.32</v>
      </c>
      <c r="F5787" s="44">
        <v>0</v>
      </c>
    </row>
    <row r="5788" spans="1:6" ht="12.75">
      <c r="A5788" s="41" t="s">
        <v>7920</v>
      </c>
      <c r="B5788" s="42" t="e">
        <f ca="1">HYPERLINK("#"&amp;CELL("address",OFFSET([1]Analítico!$B$1,MATCH(89716,[1]Analítico!$B:$B,0)-1,3)),89716)</f>
        <v>#VALUE!</v>
      </c>
      <c r="C5788" s="34" t="s">
        <v>8022</v>
      </c>
      <c r="D5788" s="42" t="s">
        <v>40</v>
      </c>
      <c r="E5788" s="43">
        <v>28.73</v>
      </c>
      <c r="F5788" s="44">
        <v>0</v>
      </c>
    </row>
    <row r="5789" spans="1:6" ht="12.75">
      <c r="A5789" s="41" t="s">
        <v>7920</v>
      </c>
      <c r="B5789" s="42" t="e">
        <f ca="1">HYPERLINK("#"&amp;CELL("address",OFFSET([1]Analítico!$B$1,MATCH(89634,[1]Analítico!$B:$B,0)-1,3)),89634)</f>
        <v>#VALUE!</v>
      </c>
      <c r="C5789" s="34" t="s">
        <v>8023</v>
      </c>
      <c r="D5789" s="42" t="s">
        <v>40</v>
      </c>
      <c r="E5789" s="43">
        <v>41.21</v>
      </c>
      <c r="F5789" s="44">
        <v>0</v>
      </c>
    </row>
    <row r="5790" spans="1:6" ht="12.75">
      <c r="A5790" s="41" t="s">
        <v>7920</v>
      </c>
      <c r="B5790" s="42" t="e">
        <f ca="1">HYPERLINK("#"&amp;CELL("address",OFFSET([1]Analítico!$B$1,MATCH(89717,[1]Analítico!$B:$B,0)-1,3)),89717)</f>
        <v>#VALUE!</v>
      </c>
      <c r="C5790" s="34" t="s">
        <v>8024</v>
      </c>
      <c r="D5790" s="42" t="s">
        <v>40</v>
      </c>
      <c r="E5790" s="43">
        <v>44.65</v>
      </c>
      <c r="F5790" s="44">
        <v>0</v>
      </c>
    </row>
    <row r="5791" spans="1:6" ht="12.75">
      <c r="A5791" s="41" t="s">
        <v>7920</v>
      </c>
      <c r="B5791" s="42" t="e">
        <f ca="1">HYPERLINK("#"&amp;CELL("address",OFFSET([1]Analítico!$B$1,MATCH(89635,[1]Analítico!$B:$B,0)-1,3)),89635)</f>
        <v>#VALUE!</v>
      </c>
      <c r="C5791" s="34" t="s">
        <v>8025</v>
      </c>
      <c r="D5791" s="42" t="s">
        <v>40</v>
      </c>
      <c r="E5791" s="43">
        <v>59.36</v>
      </c>
      <c r="F5791" s="44">
        <v>0</v>
      </c>
    </row>
    <row r="5792" spans="1:6" ht="12.75">
      <c r="A5792" s="41" t="s">
        <v>7920</v>
      </c>
      <c r="B5792" s="42" t="e">
        <f ca="1">HYPERLINK("#"&amp;CELL("address",OFFSET([1]Analítico!$B$1,MATCH(89770,[1]Analítico!$B:$B,0)-1,3)),89770)</f>
        <v>#VALUE!</v>
      </c>
      <c r="C5792" s="34" t="s">
        <v>8026</v>
      </c>
      <c r="D5792" s="42" t="s">
        <v>40</v>
      </c>
      <c r="E5792" s="43">
        <v>46.07</v>
      </c>
      <c r="F5792" s="44">
        <v>0</v>
      </c>
    </row>
    <row r="5793" spans="1:6" ht="12.75">
      <c r="A5793" s="41" t="s">
        <v>7920</v>
      </c>
      <c r="B5793" s="42" t="e">
        <f ca="1">HYPERLINK("#"&amp;CELL("address",OFFSET([1]Analítico!$B$1,MATCH(89718,[1]Analítico!$B:$B,0)-1,3)),89718)</f>
        <v>#VALUE!</v>
      </c>
      <c r="C5793" s="34" t="s">
        <v>8027</v>
      </c>
      <c r="D5793" s="42" t="s">
        <v>40</v>
      </c>
      <c r="E5793" s="43">
        <v>56.97</v>
      </c>
      <c r="F5793" s="44">
        <v>0</v>
      </c>
    </row>
    <row r="5794" spans="1:6" ht="12.75">
      <c r="A5794" s="41" t="s">
        <v>7920</v>
      </c>
      <c r="B5794" s="42" t="e">
        <f ca="1">HYPERLINK("#"&amp;CELL("address",OFFSET([1]Analítico!$B$1,MATCH(89636,[1]Analítico!$B:$B,0)-1,3)),89636)</f>
        <v>#VALUE!</v>
      </c>
      <c r="C5794" s="34" t="s">
        <v>8028</v>
      </c>
      <c r="D5794" s="42" t="s">
        <v>40</v>
      </c>
      <c r="E5794" s="43">
        <v>74.290000000000006</v>
      </c>
      <c r="F5794" s="44">
        <v>0</v>
      </c>
    </row>
    <row r="5795" spans="1:6" ht="12.75">
      <c r="A5795" s="41" t="s">
        <v>7920</v>
      </c>
      <c r="B5795" s="42" t="e">
        <f ca="1">HYPERLINK("#"&amp;CELL("address",OFFSET([1]Analítico!$B$1,MATCH(89771,[1]Analítico!$B:$B,0)-1,3)),89771)</f>
        <v>#VALUE!</v>
      </c>
      <c r="C5795" s="34" t="s">
        <v>8029</v>
      </c>
      <c r="D5795" s="42" t="s">
        <v>40</v>
      </c>
      <c r="E5795" s="43">
        <v>61.45</v>
      </c>
      <c r="F5795" s="44">
        <v>0</v>
      </c>
    </row>
    <row r="5796" spans="1:6" ht="12.75">
      <c r="A5796" s="41" t="s">
        <v>7920</v>
      </c>
      <c r="B5796" s="42" t="e">
        <f ca="1">HYPERLINK("#"&amp;CELL("address",OFFSET([1]Analítico!$B$1,MATCH(104021,[1]Analítico!$B:$B,0)-1,3)),104021)</f>
        <v>#VALUE!</v>
      </c>
      <c r="C5796" s="34" t="s">
        <v>8030</v>
      </c>
      <c r="D5796" s="42" t="s">
        <v>40</v>
      </c>
      <c r="E5796" s="43">
        <v>73.95</v>
      </c>
      <c r="F5796" s="44">
        <v>0</v>
      </c>
    </row>
    <row r="5797" spans="1:6" ht="12.75">
      <c r="A5797" s="41" t="s">
        <v>7920</v>
      </c>
      <c r="B5797" s="42" t="e">
        <f ca="1">HYPERLINK("#"&amp;CELL("address",OFFSET([1]Analítico!$B$1,MATCH(89772,[1]Analítico!$B:$B,0)-1,3)),89772)</f>
        <v>#VALUE!</v>
      </c>
      <c r="C5797" s="34" t="s">
        <v>8031</v>
      </c>
      <c r="D5797" s="42" t="s">
        <v>40</v>
      </c>
      <c r="E5797" s="43">
        <v>89.55</v>
      </c>
      <c r="F5797" s="44">
        <v>0</v>
      </c>
    </row>
    <row r="5798" spans="1:6" ht="12.75">
      <c r="A5798" s="41" t="s">
        <v>7920</v>
      </c>
      <c r="B5798" s="42" t="e">
        <f ca="1">HYPERLINK("#"&amp;CELL("address",OFFSET([1]Analítico!$B$1,MATCH(89773,[1]Analítico!$B:$B,0)-1,3)),89773)</f>
        <v>#VALUE!</v>
      </c>
      <c r="C5798" s="34" t="s">
        <v>8032</v>
      </c>
      <c r="D5798" s="42" t="s">
        <v>40</v>
      </c>
      <c r="E5798" s="43">
        <v>144.16</v>
      </c>
      <c r="F5798" s="44">
        <v>0</v>
      </c>
    </row>
    <row r="5799" spans="1:6" ht="12.75">
      <c r="A5799" s="41" t="s">
        <v>7920</v>
      </c>
      <c r="B5799" s="42" t="e">
        <f ca="1">HYPERLINK("#"&amp;CELL("address",OFFSET([1]Analítico!$B$1,MATCH(89775,[1]Analítico!$B:$B,0)-1,3)),89775)</f>
        <v>#VALUE!</v>
      </c>
      <c r="C5799" s="34" t="s">
        <v>8033</v>
      </c>
      <c r="D5799" s="42" t="s">
        <v>40</v>
      </c>
      <c r="E5799" s="43">
        <v>225.17</v>
      </c>
      <c r="F5799" s="44">
        <v>0</v>
      </c>
    </row>
    <row r="5800" spans="1:6" ht="12.75">
      <c r="A5800" s="41" t="s">
        <v>7920</v>
      </c>
      <c r="B5800" s="42" t="e">
        <f ca="1">HYPERLINK("#"&amp;CELL("address",OFFSET([1]Analítico!$B$1,MATCH(89767,[1]Analítico!$B:$B,0)-1,3)),89767)</f>
        <v>#VALUE!</v>
      </c>
      <c r="C5800" s="34" t="s">
        <v>8034</v>
      </c>
      <c r="D5800" s="42" t="s">
        <v>69</v>
      </c>
      <c r="E5800" s="43">
        <v>24.07</v>
      </c>
      <c r="F5800" s="44">
        <v>0</v>
      </c>
    </row>
    <row r="5801" spans="1:6" ht="12.75">
      <c r="A5801" s="41" t="s">
        <v>7920</v>
      </c>
      <c r="B5801" s="42" t="e">
        <f ca="1">HYPERLINK("#"&amp;CELL("address",OFFSET([1]Analítico!$B$1,MATCH(89695,[1]Analítico!$B:$B,0)-1,3)),89695)</f>
        <v>#VALUE!</v>
      </c>
      <c r="C5801" s="34" t="s">
        <v>8035</v>
      </c>
      <c r="D5801" s="42" t="s">
        <v>69</v>
      </c>
      <c r="E5801" s="43">
        <v>19.59</v>
      </c>
      <c r="F5801" s="44">
        <v>0</v>
      </c>
    </row>
    <row r="5802" spans="1:6" ht="12.75">
      <c r="A5802" s="41" t="s">
        <v>7920</v>
      </c>
      <c r="B5802" s="42" t="e">
        <f ca="1">HYPERLINK("#"&amp;CELL("address",OFFSET([1]Analítico!$B$1,MATCH(89702,[1]Analítico!$B:$B,0)-1,3)),89702)</f>
        <v>#VALUE!</v>
      </c>
      <c r="C5802" s="34" t="s">
        <v>8036</v>
      </c>
      <c r="D5802" s="42" t="s">
        <v>69</v>
      </c>
      <c r="E5802" s="43">
        <v>25.28</v>
      </c>
      <c r="F5802" s="44">
        <v>0</v>
      </c>
    </row>
    <row r="5803" spans="1:6" ht="12.75">
      <c r="A5803" s="41" t="s">
        <v>7920</v>
      </c>
      <c r="B5803" s="42" t="e">
        <f ca="1">HYPERLINK("#"&amp;CELL("address",OFFSET([1]Analítico!$B$1,MATCH(89768,[1]Analítico!$B:$B,0)-1,3)),89768)</f>
        <v>#VALUE!</v>
      </c>
      <c r="C5803" s="34" t="s">
        <v>8037</v>
      </c>
      <c r="D5803" s="42" t="s">
        <v>69</v>
      </c>
      <c r="E5803" s="43">
        <v>28.11</v>
      </c>
      <c r="F5803" s="44">
        <v>0</v>
      </c>
    </row>
    <row r="5804" spans="1:6" ht="12.75">
      <c r="A5804" s="41" t="s">
        <v>7920</v>
      </c>
      <c r="B5804" s="42" t="e">
        <f ca="1">HYPERLINK("#"&amp;CELL("address",OFFSET([1]Analítico!$B$1,MATCH(89842,[1]Analítico!$B:$B,0)-1,3)),89842)</f>
        <v>#VALUE!</v>
      </c>
      <c r="C5804" s="34" t="s">
        <v>8038</v>
      </c>
      <c r="D5804" s="42" t="s">
        <v>69</v>
      </c>
      <c r="E5804" s="43">
        <v>52.81</v>
      </c>
      <c r="F5804" s="44">
        <v>0</v>
      </c>
    </row>
    <row r="5805" spans="1:6" ht="12.75">
      <c r="A5805" s="41" t="s">
        <v>7920</v>
      </c>
      <c r="B5805" s="42" t="e">
        <f ca="1">HYPERLINK("#"&amp;CELL("address",OFFSET([1]Analítico!$B$1,MATCH(89845,[1]Analítico!$B:$B,0)-1,3)),89845)</f>
        <v>#VALUE!</v>
      </c>
      <c r="C5805" s="34" t="s">
        <v>8039</v>
      </c>
      <c r="D5805" s="42" t="s">
        <v>69</v>
      </c>
      <c r="E5805" s="43">
        <v>102.98</v>
      </c>
      <c r="F5805" s="44">
        <v>0</v>
      </c>
    </row>
    <row r="5806" spans="1:6" ht="12.75">
      <c r="A5806" s="41" t="s">
        <v>7920</v>
      </c>
      <c r="B5806" s="42" t="e">
        <f ca="1">HYPERLINK("#"&amp;CELL("address",OFFSET([1]Analítico!$B$1,MATCH(89846,[1]Analítico!$B:$B,0)-1,3)),89846)</f>
        <v>#VALUE!</v>
      </c>
      <c r="C5806" s="34" t="s">
        <v>8040</v>
      </c>
      <c r="D5806" s="42" t="s">
        <v>69</v>
      </c>
      <c r="E5806" s="43">
        <v>216.9</v>
      </c>
      <c r="F5806" s="44">
        <v>0</v>
      </c>
    </row>
    <row r="5807" spans="1:6" ht="12.75">
      <c r="A5807" s="41" t="s">
        <v>7920</v>
      </c>
      <c r="B5807" s="42" t="e">
        <f ca="1">HYPERLINK("#"&amp;CELL("address",OFFSET([1]Analítico!$B$1,MATCH(89847,[1]Analítico!$B:$B,0)-1,3)),89847)</f>
        <v>#VALUE!</v>
      </c>
      <c r="C5807" s="34" t="s">
        <v>8041</v>
      </c>
      <c r="D5807" s="42" t="s">
        <v>69</v>
      </c>
      <c r="E5807" s="43">
        <v>259.95999999999998</v>
      </c>
      <c r="F5807" s="44">
        <v>0</v>
      </c>
    </row>
    <row r="5808" spans="1:6" ht="12.75">
      <c r="A5808" s="41" t="s">
        <v>7920</v>
      </c>
      <c r="B5808" s="42" t="e">
        <f ca="1">HYPERLINK("#"&amp;CELL("address",OFFSET([1]Analítico!$B$1,MATCH(89705,[1]Analítico!$B:$B,0)-1,3)),89705)</f>
        <v>#VALUE!</v>
      </c>
      <c r="C5808" s="34" t="s">
        <v>8042</v>
      </c>
      <c r="D5808" s="42" t="s">
        <v>69</v>
      </c>
      <c r="E5808" s="43">
        <v>29.53</v>
      </c>
      <c r="F5808" s="44">
        <v>0</v>
      </c>
    </row>
    <row r="5809" spans="1:6" ht="12.75">
      <c r="A5809" s="41" t="s">
        <v>7920</v>
      </c>
      <c r="B5809" s="42" t="e">
        <f ca="1">HYPERLINK("#"&amp;CELL("address",OFFSET([1]Analítico!$B$1,MATCH(89769,[1]Analítico!$B:$B,0)-1,3)),89769)</f>
        <v>#VALUE!</v>
      </c>
      <c r="C5809" s="34" t="s">
        <v>8043</v>
      </c>
      <c r="D5809" s="42" t="s">
        <v>69</v>
      </c>
      <c r="E5809" s="43">
        <v>59.34</v>
      </c>
      <c r="F5809" s="44">
        <v>0</v>
      </c>
    </row>
    <row r="5810" spans="1:6" ht="12.75">
      <c r="A5810" s="41" t="s">
        <v>7920</v>
      </c>
      <c r="B5810" s="42" t="e">
        <f ca="1">HYPERLINK("#"&amp;CELL("address",OFFSET([1]Analítico!$B$1,MATCH(89706,[1]Analítico!$B:$B,0)-1,3)),89706)</f>
        <v>#VALUE!</v>
      </c>
      <c r="C5810" s="34" t="s">
        <v>8044</v>
      </c>
      <c r="D5810" s="42" t="s">
        <v>69</v>
      </c>
      <c r="E5810" s="43">
        <v>61.01</v>
      </c>
      <c r="F5810" s="44">
        <v>0</v>
      </c>
    </row>
    <row r="5811" spans="1:6" ht="12.75">
      <c r="A5811" s="41" t="s">
        <v>7920</v>
      </c>
      <c r="B5811" s="42" t="e">
        <f ca="1">HYPERLINK("#"&amp;CELL("address",OFFSET([1]Analítico!$B$1,MATCH(89741,[1]Analítico!$B:$B,0)-1,3)),89741)</f>
        <v>#VALUE!</v>
      </c>
      <c r="C5811" s="34" t="s">
        <v>8045</v>
      </c>
      <c r="D5811" s="42" t="s">
        <v>69</v>
      </c>
      <c r="E5811" s="43">
        <v>24.57</v>
      </c>
      <c r="F5811" s="44">
        <v>0</v>
      </c>
    </row>
    <row r="5812" spans="1:6" ht="12.75">
      <c r="A5812" s="41" t="s">
        <v>7920</v>
      </c>
      <c r="B5812" s="42" t="e">
        <f ca="1">HYPERLINK("#"&amp;CELL("address",OFFSET([1]Analítico!$B$1,MATCH(89757,[1]Analítico!$B:$B,0)-1,3)),89757)</f>
        <v>#VALUE!</v>
      </c>
      <c r="C5812" s="34" t="s">
        <v>8046</v>
      </c>
      <c r="D5812" s="42" t="s">
        <v>69</v>
      </c>
      <c r="E5812" s="43">
        <v>31.94</v>
      </c>
      <c r="F5812" s="44">
        <v>0</v>
      </c>
    </row>
    <row r="5813" spans="1:6" ht="12.75">
      <c r="A5813" s="41" t="s">
        <v>7920</v>
      </c>
      <c r="B5813" s="42" t="e">
        <f ca="1">HYPERLINK("#"&amp;CELL("address",OFFSET([1]Analítico!$B$1,MATCH(104027,[1]Analítico!$B:$B,0)-1,3)),104027)</f>
        <v>#VALUE!</v>
      </c>
      <c r="C5813" s="34" t="s">
        <v>8047</v>
      </c>
      <c r="D5813" s="42" t="s">
        <v>69</v>
      </c>
      <c r="E5813" s="43">
        <v>65.62</v>
      </c>
      <c r="F5813" s="44">
        <v>0</v>
      </c>
    </row>
    <row r="5814" spans="1:6" ht="12.75">
      <c r="A5814" s="41" t="s">
        <v>7920</v>
      </c>
      <c r="B5814" s="42" t="e">
        <f ca="1">HYPERLINK("#"&amp;CELL("address",OFFSET([1]Analítico!$B$1,MATCH(89837,[1]Analítico!$B:$B,0)-1,3)),89837)</f>
        <v>#VALUE!</v>
      </c>
      <c r="C5814" s="34" t="s">
        <v>8048</v>
      </c>
      <c r="D5814" s="42" t="s">
        <v>69</v>
      </c>
      <c r="E5814" s="43">
        <v>135.27000000000001</v>
      </c>
      <c r="F5814" s="44">
        <v>0</v>
      </c>
    </row>
    <row r="5815" spans="1:6" ht="12.75">
      <c r="A5815" s="41" t="s">
        <v>7920</v>
      </c>
      <c r="B5815" s="42" t="e">
        <f ca="1">HYPERLINK("#"&amp;CELL("address",OFFSET([1]Analítico!$B$1,MATCH(89839,[1]Analítico!$B:$B,0)-1,3)),89839)</f>
        <v>#VALUE!</v>
      </c>
      <c r="C5815" s="34" t="s">
        <v>8049</v>
      </c>
      <c r="D5815" s="42" t="s">
        <v>69</v>
      </c>
      <c r="E5815" s="43">
        <v>175.61</v>
      </c>
      <c r="F5815" s="44">
        <v>0</v>
      </c>
    </row>
    <row r="5816" spans="1:6" ht="12.75">
      <c r="A5816" s="41" t="s">
        <v>7920</v>
      </c>
      <c r="B5816" s="42" t="e">
        <f ca="1">HYPERLINK("#"&amp;CELL("address",OFFSET([1]Analítico!$B$1,MATCH(89841,[1]Analítico!$B:$B,0)-1,3)),89841)</f>
        <v>#VALUE!</v>
      </c>
      <c r="C5816" s="34" t="s">
        <v>8050</v>
      </c>
      <c r="D5816" s="42" t="s">
        <v>69</v>
      </c>
      <c r="E5816" s="43">
        <v>266.45999999999998</v>
      </c>
      <c r="F5816" s="44">
        <v>0</v>
      </c>
    </row>
    <row r="5817" spans="1:6" ht="12.75">
      <c r="A5817" s="41" t="s">
        <v>7920</v>
      </c>
      <c r="B5817" s="42" t="e">
        <f ca="1">HYPERLINK("#"&amp;CELL("address",OFFSET([1]Analítico!$B$1,MATCH(89654,[1]Analítico!$B:$B,0)-1,3)),89654)</f>
        <v>#VALUE!</v>
      </c>
      <c r="C5817" s="34" t="s">
        <v>8051</v>
      </c>
      <c r="D5817" s="42" t="s">
        <v>69</v>
      </c>
      <c r="E5817" s="43">
        <v>21.4</v>
      </c>
      <c r="F5817" s="44">
        <v>0</v>
      </c>
    </row>
    <row r="5818" spans="1:6" ht="12.75">
      <c r="A5818" s="41" t="s">
        <v>7920</v>
      </c>
      <c r="B5818" s="42" t="e">
        <f ca="1">HYPERLINK("#"&amp;CELL("address",OFFSET([1]Analítico!$B$1,MATCH(89661,[1]Analítico!$B:$B,0)-1,3)),89661)</f>
        <v>#VALUE!</v>
      </c>
      <c r="C5818" s="34" t="s">
        <v>8052</v>
      </c>
      <c r="D5818" s="42" t="s">
        <v>69</v>
      </c>
      <c r="E5818" s="43">
        <v>25.18</v>
      </c>
      <c r="F5818" s="44">
        <v>0</v>
      </c>
    </row>
    <row r="5819" spans="1:6" ht="12.75">
      <c r="A5819" s="41" t="s">
        <v>7920</v>
      </c>
      <c r="B5819" s="42" t="e">
        <f ca="1">HYPERLINK("#"&amp;CELL("address",OFFSET([1]Analítico!$B$1,MATCH(89674,[1]Analítico!$B:$B,0)-1,3)),89674)</f>
        <v>#VALUE!</v>
      </c>
      <c r="C5819" s="34" t="s">
        <v>8053</v>
      </c>
      <c r="D5819" s="42" t="s">
        <v>69</v>
      </c>
      <c r="E5819" s="43">
        <v>32.659999999999997</v>
      </c>
      <c r="F5819" s="44">
        <v>0</v>
      </c>
    </row>
    <row r="5820" spans="1:6" ht="12.75">
      <c r="A5820" s="41" t="s">
        <v>7920</v>
      </c>
      <c r="B5820" s="42" t="e">
        <f ca="1">HYPERLINK("#"&amp;CELL("address",OFFSET([1]Analítico!$B$1,MATCH(89816,[1]Analítico!$B:$B,0)-1,3)),89816)</f>
        <v>#VALUE!</v>
      </c>
      <c r="C5820" s="34" t="s">
        <v>8054</v>
      </c>
      <c r="D5820" s="42" t="s">
        <v>69</v>
      </c>
      <c r="E5820" s="43">
        <v>42.79</v>
      </c>
      <c r="F5820" s="44">
        <v>0</v>
      </c>
    </row>
    <row r="5821" spans="1:6" ht="12.75">
      <c r="A5821" s="41" t="s">
        <v>7920</v>
      </c>
      <c r="B5821" s="42" t="e">
        <f ca="1">HYPERLINK("#"&amp;CELL("address",OFFSET([1]Analítico!$B$1,MATCH(89762,[1]Analítico!$B:$B,0)-1,3)),89762)</f>
        <v>#VALUE!</v>
      </c>
      <c r="C5821" s="34" t="s">
        <v>8055</v>
      </c>
      <c r="D5821" s="42" t="s">
        <v>69</v>
      </c>
      <c r="E5821" s="43">
        <v>46.05</v>
      </c>
      <c r="F5821" s="44">
        <v>0</v>
      </c>
    </row>
    <row r="5822" spans="1:6" ht="12.75">
      <c r="A5822" s="41" t="s">
        <v>7920</v>
      </c>
      <c r="B5822" s="42" t="e">
        <f ca="1">HYPERLINK("#"&amp;CELL("address",OFFSET([1]Analítico!$B$1,MATCH(89684,[1]Analítico!$B:$B,0)-1,3)),89684)</f>
        <v>#VALUE!</v>
      </c>
      <c r="C5822" s="34" t="s">
        <v>8056</v>
      </c>
      <c r="D5822" s="42" t="s">
        <v>69</v>
      </c>
      <c r="E5822" s="43">
        <v>46.88</v>
      </c>
      <c r="F5822" s="44">
        <v>0</v>
      </c>
    </row>
    <row r="5823" spans="1:6" ht="12.75">
      <c r="A5823" s="41" t="s">
        <v>7920</v>
      </c>
      <c r="B5823" s="42" t="e">
        <f ca="1">HYPERLINK("#"&amp;CELL("address",OFFSET([1]Analítico!$B$1,MATCH(89828,[1]Analítico!$B:$B,0)-1,3)),89828)</f>
        <v>#VALUE!</v>
      </c>
      <c r="C5823" s="34" t="s">
        <v>8057</v>
      </c>
      <c r="D5823" s="42" t="s">
        <v>69</v>
      </c>
      <c r="E5823" s="43">
        <v>61.94</v>
      </c>
      <c r="F5823" s="44">
        <v>0</v>
      </c>
    </row>
    <row r="5824" spans="1:6" ht="12.75">
      <c r="A5824" s="41" t="s">
        <v>8058</v>
      </c>
      <c r="B5824" s="42" t="e">
        <f ca="1">HYPERLINK("#"&amp;CELL("address",OFFSET([1]Analítico!$B$1,MATCH(89546,[1]Analítico!$B:$B,0)-1,3)),89546)</f>
        <v>#VALUE!</v>
      </c>
      <c r="C5824" s="34" t="s">
        <v>8059</v>
      </c>
      <c r="D5824" s="42" t="s">
        <v>69</v>
      </c>
      <c r="E5824" s="43">
        <v>11.48</v>
      </c>
      <c r="F5824" s="44">
        <v>0</v>
      </c>
    </row>
    <row r="5825" spans="1:6" ht="12.75">
      <c r="A5825" s="41" t="s">
        <v>8058</v>
      </c>
      <c r="B5825" s="42" t="e">
        <f ca="1">HYPERLINK("#"&amp;CELL("address",OFFSET([1]Analítico!$B$1,MATCH(89482,[1]Analítico!$B:$B,0)-1,3)),89482)</f>
        <v>#VALUE!</v>
      </c>
      <c r="C5825" s="34" t="s">
        <v>8060</v>
      </c>
      <c r="D5825" s="42" t="s">
        <v>69</v>
      </c>
      <c r="E5825" s="43">
        <v>43.05</v>
      </c>
      <c r="F5825" s="44">
        <v>0</v>
      </c>
    </row>
    <row r="5826" spans="1:6" ht="12.75">
      <c r="A5826" s="41" t="s">
        <v>8058</v>
      </c>
      <c r="B5826" s="42" t="e">
        <f ca="1">HYPERLINK("#"&amp;CELL("address",OFFSET([1]Analítico!$B$1,MATCH(89491,[1]Analítico!$B:$B,0)-1,3)),89491)</f>
        <v>#VALUE!</v>
      </c>
      <c r="C5826" s="34" t="s">
        <v>8061</v>
      </c>
      <c r="D5826" s="42" t="s">
        <v>69</v>
      </c>
      <c r="E5826" s="43">
        <v>106.14</v>
      </c>
      <c r="F5826" s="44">
        <v>0</v>
      </c>
    </row>
    <row r="5827" spans="1:6" ht="12.75">
      <c r="A5827" s="41" t="s">
        <v>8058</v>
      </c>
      <c r="B5827" s="42" t="e">
        <f ca="1">HYPERLINK("#"&amp;CELL("address",OFFSET([1]Analítico!$B$1,MATCH(104178,[1]Analítico!$B:$B,0)-1,3)),104178)</f>
        <v>#VALUE!</v>
      </c>
      <c r="C5827" s="34" t="s">
        <v>8062</v>
      </c>
      <c r="D5827" s="42" t="s">
        <v>69</v>
      </c>
      <c r="E5827" s="43">
        <v>21.99</v>
      </c>
      <c r="F5827" s="44">
        <v>0</v>
      </c>
    </row>
    <row r="5828" spans="1:6" ht="12.75">
      <c r="A5828" s="41" t="s">
        <v>8058</v>
      </c>
      <c r="B5828" s="42" t="e">
        <f ca="1">HYPERLINK("#"&amp;CELL("address",OFFSET([1]Analítico!$B$1,MATCH(104179,[1]Analítico!$B:$B,0)-1,3)),104179)</f>
        <v>#VALUE!</v>
      </c>
      <c r="C5828" s="34" t="s">
        <v>8063</v>
      </c>
      <c r="D5828" s="42" t="s">
        <v>69</v>
      </c>
      <c r="E5828" s="43">
        <v>81.62</v>
      </c>
      <c r="F5828" s="44">
        <v>0</v>
      </c>
    </row>
    <row r="5829" spans="1:6" ht="12.75">
      <c r="A5829" s="41" t="s">
        <v>8058</v>
      </c>
      <c r="B5829" s="42" t="e">
        <f ca="1">HYPERLINK("#"&amp;CELL("address",OFFSET([1]Analítico!$B$1,MATCH(89587,[1]Analítico!$B:$B,0)-1,3)),89587)</f>
        <v>#VALUE!</v>
      </c>
      <c r="C5829" s="34" t="s">
        <v>8064</v>
      </c>
      <c r="D5829" s="42" t="s">
        <v>69</v>
      </c>
      <c r="E5829" s="43">
        <v>51.92</v>
      </c>
      <c r="F5829" s="44">
        <v>0</v>
      </c>
    </row>
    <row r="5830" spans="1:6" ht="12.75">
      <c r="A5830" s="41" t="s">
        <v>8058</v>
      </c>
      <c r="B5830" s="42" t="e">
        <f ca="1">HYPERLINK("#"&amp;CELL("address",OFFSET([1]Analítico!$B$1,MATCH(89535,[1]Analítico!$B:$B,0)-1,3)),89535)</f>
        <v>#VALUE!</v>
      </c>
      <c r="C5830" s="34" t="s">
        <v>8065</v>
      </c>
      <c r="D5830" s="42" t="s">
        <v>69</v>
      </c>
      <c r="E5830" s="43">
        <v>43.07</v>
      </c>
      <c r="F5830" s="44">
        <v>0</v>
      </c>
    </row>
    <row r="5831" spans="1:6" ht="12.75">
      <c r="A5831" s="41" t="s">
        <v>8058</v>
      </c>
      <c r="B5831" s="42" t="e">
        <f ca="1">HYPERLINK("#"&amp;CELL("address",OFFSET([1]Analítico!$B$1,MATCH(89592,[1]Analítico!$B:$B,0)-1,3)),89592)</f>
        <v>#VALUE!</v>
      </c>
      <c r="C5831" s="34" t="s">
        <v>8066</v>
      </c>
      <c r="D5831" s="42" t="s">
        <v>69</v>
      </c>
      <c r="E5831" s="43">
        <v>159.08000000000001</v>
      </c>
      <c r="F5831" s="44">
        <v>0</v>
      </c>
    </row>
    <row r="5832" spans="1:6" ht="12.75">
      <c r="A5832" s="41" t="s">
        <v>8058</v>
      </c>
      <c r="B5832" s="42" t="e">
        <f ca="1">HYPERLINK("#"&amp;CELL("address",OFFSET([1]Analítico!$B$1,MATCH(104169,[1]Analítico!$B:$B,0)-1,3)),104169)</f>
        <v>#VALUE!</v>
      </c>
      <c r="C5832" s="34" t="s">
        <v>8067</v>
      </c>
      <c r="D5832" s="42" t="s">
        <v>69</v>
      </c>
      <c r="E5832" s="43">
        <v>146.11000000000001</v>
      </c>
      <c r="F5832" s="44">
        <v>0</v>
      </c>
    </row>
    <row r="5833" spans="1:6" ht="12.75">
      <c r="A5833" s="41" t="s">
        <v>8058</v>
      </c>
      <c r="B5833" s="42" t="e">
        <f ca="1">HYPERLINK("#"&amp;CELL("address",OFFSET([1]Analítico!$B$1,MATCH(89583,[1]Analítico!$B:$B,0)-1,3)),89583)</f>
        <v>#VALUE!</v>
      </c>
      <c r="C5833" s="34" t="s">
        <v>8068</v>
      </c>
      <c r="D5833" s="42" t="s">
        <v>69</v>
      </c>
      <c r="E5833" s="43">
        <v>43.86</v>
      </c>
      <c r="F5833" s="44">
        <v>0</v>
      </c>
    </row>
    <row r="5834" spans="1:6" ht="12.75">
      <c r="A5834" s="41" t="s">
        <v>8058</v>
      </c>
      <c r="B5834" s="42" t="e">
        <f ca="1">HYPERLINK("#"&amp;CELL("address",OFFSET([1]Analítico!$B$1,MATCH(89526,[1]Analítico!$B:$B,0)-1,3)),89526)</f>
        <v>#VALUE!</v>
      </c>
      <c r="C5834" s="34" t="s">
        <v>8069</v>
      </c>
      <c r="D5834" s="42" t="s">
        <v>69</v>
      </c>
      <c r="E5834" s="43">
        <v>38.97</v>
      </c>
      <c r="F5834" s="44">
        <v>0</v>
      </c>
    </row>
    <row r="5835" spans="1:6" ht="12.75">
      <c r="A5835" s="41" t="s">
        <v>8058</v>
      </c>
      <c r="B5835" s="42" t="e">
        <f ca="1">HYPERLINK("#"&amp;CELL("address",OFFSET([1]Analítico!$B$1,MATCH(95695,[1]Analítico!$B:$B,0)-1,3)),95695)</f>
        <v>#VALUE!</v>
      </c>
      <c r="C5835" s="34" t="s">
        <v>8070</v>
      </c>
      <c r="D5835" s="42" t="s">
        <v>69</v>
      </c>
      <c r="E5835" s="43">
        <v>62.5</v>
      </c>
      <c r="F5835" s="44">
        <v>0</v>
      </c>
    </row>
    <row r="5836" spans="1:6" ht="12.75">
      <c r="A5836" s="41" t="s">
        <v>8058</v>
      </c>
      <c r="B5836" s="42" t="e">
        <f ca="1">HYPERLINK("#"&amp;CELL("address",OFFSET([1]Analítico!$B$1,MATCH(95694,[1]Analítico!$B:$B,0)-1,3)),95694)</f>
        <v>#VALUE!</v>
      </c>
      <c r="C5836" s="34" t="s">
        <v>8071</v>
      </c>
      <c r="D5836" s="42" t="s">
        <v>69</v>
      </c>
      <c r="E5836" s="43">
        <v>53.65</v>
      </c>
      <c r="F5836" s="44">
        <v>0</v>
      </c>
    </row>
    <row r="5837" spans="1:6" ht="12.75">
      <c r="A5837" s="41" t="s">
        <v>8058</v>
      </c>
      <c r="B5837" s="42" t="e">
        <f ca="1">HYPERLINK("#"&amp;CELL("address",OFFSET([1]Analítico!$B$1,MATCH(89585,[1]Analítico!$B:$B,0)-1,3)),89585)</f>
        <v>#VALUE!</v>
      </c>
      <c r="C5837" s="34" t="s">
        <v>8072</v>
      </c>
      <c r="D5837" s="42" t="s">
        <v>69</v>
      </c>
      <c r="E5837" s="43">
        <v>47.53</v>
      </c>
      <c r="F5837" s="44">
        <v>0</v>
      </c>
    </row>
    <row r="5838" spans="1:6" ht="12.75">
      <c r="A5838" s="41" t="s">
        <v>8058</v>
      </c>
      <c r="B5838" s="42" t="e">
        <f ca="1">HYPERLINK("#"&amp;CELL("address",OFFSET([1]Analítico!$B$1,MATCH(89531,[1]Analítico!$B:$B,0)-1,3)),89531)</f>
        <v>#VALUE!</v>
      </c>
      <c r="C5838" s="34" t="s">
        <v>8073</v>
      </c>
      <c r="D5838" s="42" t="s">
        <v>69</v>
      </c>
      <c r="E5838" s="43">
        <v>38.68</v>
      </c>
      <c r="F5838" s="44">
        <v>0</v>
      </c>
    </row>
    <row r="5839" spans="1:6" ht="12.75">
      <c r="A5839" s="41" t="s">
        <v>8058</v>
      </c>
      <c r="B5839" s="42" t="e">
        <f ca="1">HYPERLINK("#"&amp;CELL("address",OFFSET([1]Analítico!$B$1,MATCH(89591,[1]Analítico!$B:$B,0)-1,3)),89591)</f>
        <v>#VALUE!</v>
      </c>
      <c r="C5839" s="34" t="s">
        <v>8074</v>
      </c>
      <c r="D5839" s="42" t="s">
        <v>69</v>
      </c>
      <c r="E5839" s="43">
        <v>131.63999999999999</v>
      </c>
      <c r="F5839" s="44">
        <v>0</v>
      </c>
    </row>
    <row r="5840" spans="1:6" ht="12.75">
      <c r="A5840" s="41" t="s">
        <v>8058</v>
      </c>
      <c r="B5840" s="42" t="e">
        <f ca="1">HYPERLINK("#"&amp;CELL("address",OFFSET([1]Analítico!$B$1,MATCH(104168,[1]Analítico!$B:$B,0)-1,3)),104168)</f>
        <v>#VALUE!</v>
      </c>
      <c r="C5840" s="34" t="s">
        <v>8075</v>
      </c>
      <c r="D5840" s="42" t="s">
        <v>69</v>
      </c>
      <c r="E5840" s="43">
        <v>118.67</v>
      </c>
      <c r="F5840" s="44">
        <v>0</v>
      </c>
    </row>
    <row r="5841" spans="1:6" ht="12.75">
      <c r="A5841" s="41" t="s">
        <v>8058</v>
      </c>
      <c r="B5841" s="42" t="e">
        <f ca="1">HYPERLINK("#"&amp;CELL("address",OFFSET([1]Analítico!$B$1,MATCH(89516,[1]Analítico!$B:$B,0)-1,3)),89516)</f>
        <v>#VALUE!</v>
      </c>
      <c r="C5841" s="34" t="s">
        <v>8076</v>
      </c>
      <c r="D5841" s="42" t="s">
        <v>69</v>
      </c>
      <c r="E5841" s="43">
        <v>9.02</v>
      </c>
      <c r="F5841" s="44">
        <v>0</v>
      </c>
    </row>
    <row r="5842" spans="1:6" ht="12.75">
      <c r="A5842" s="41" t="s">
        <v>8058</v>
      </c>
      <c r="B5842" s="42" t="e">
        <f ca="1">HYPERLINK("#"&amp;CELL("address",OFFSET([1]Analítico!$B$1,MATCH(89520,[1]Analítico!$B:$B,0)-1,3)),89520)</f>
        <v>#VALUE!</v>
      </c>
      <c r="C5842" s="34" t="s">
        <v>8077</v>
      </c>
      <c r="D5842" s="42" t="s">
        <v>69</v>
      </c>
      <c r="E5842" s="43">
        <v>16.28</v>
      </c>
      <c r="F5842" s="44">
        <v>0</v>
      </c>
    </row>
    <row r="5843" spans="1:6" ht="12.75">
      <c r="A5843" s="41" t="s">
        <v>8058</v>
      </c>
      <c r="B5843" s="42" t="e">
        <f ca="1">HYPERLINK("#"&amp;CELL("address",OFFSET([1]Analítico!$B$1,MATCH(89582,[1]Analítico!$B:$B,0)-1,3)),89582)</f>
        <v>#VALUE!</v>
      </c>
      <c r="C5843" s="34" t="s">
        <v>8078</v>
      </c>
      <c r="D5843" s="42" t="s">
        <v>69</v>
      </c>
      <c r="E5843" s="43">
        <v>35.479999999999997</v>
      </c>
      <c r="F5843" s="44">
        <v>0</v>
      </c>
    </row>
    <row r="5844" spans="1:6" ht="12.75">
      <c r="A5844" s="41" t="s">
        <v>8058</v>
      </c>
      <c r="B5844" s="42" t="e">
        <f ca="1">HYPERLINK("#"&amp;CELL("address",OFFSET([1]Analítico!$B$1,MATCH(89524,[1]Analítico!$B:$B,0)-1,3)),89524)</f>
        <v>#VALUE!</v>
      </c>
      <c r="C5844" s="34" t="s">
        <v>8079</v>
      </c>
      <c r="D5844" s="42" t="s">
        <v>69</v>
      </c>
      <c r="E5844" s="43">
        <v>30.59</v>
      </c>
      <c r="F5844" s="44">
        <v>0</v>
      </c>
    </row>
    <row r="5845" spans="1:6" ht="12.75">
      <c r="A5845" s="41" t="s">
        <v>8058</v>
      </c>
      <c r="B5845" s="42" t="e">
        <f ca="1">HYPERLINK("#"&amp;CELL("address",OFFSET([1]Analítico!$B$1,MATCH(89584,[1]Analítico!$B:$B,0)-1,3)),89584)</f>
        <v>#VALUE!</v>
      </c>
      <c r="C5845" s="34" t="s">
        <v>8080</v>
      </c>
      <c r="D5845" s="42" t="s">
        <v>69</v>
      </c>
      <c r="E5845" s="43">
        <v>46.51</v>
      </c>
      <c r="F5845" s="44">
        <v>0</v>
      </c>
    </row>
    <row r="5846" spans="1:6" ht="12.75">
      <c r="A5846" s="41" t="s">
        <v>8058</v>
      </c>
      <c r="B5846" s="42" t="e">
        <f ca="1">HYPERLINK("#"&amp;CELL("address",OFFSET([1]Analítico!$B$1,MATCH(89529,[1]Analítico!$B:$B,0)-1,3)),89529)</f>
        <v>#VALUE!</v>
      </c>
      <c r="C5846" s="34" t="s">
        <v>8081</v>
      </c>
      <c r="D5846" s="42" t="s">
        <v>69</v>
      </c>
      <c r="E5846" s="43">
        <v>37.659999999999997</v>
      </c>
      <c r="F5846" s="44">
        <v>0</v>
      </c>
    </row>
    <row r="5847" spans="1:6" ht="12.75">
      <c r="A5847" s="41" t="s">
        <v>8058</v>
      </c>
      <c r="B5847" s="42" t="e">
        <f ca="1">HYPERLINK("#"&amp;CELL("address",OFFSET([1]Analítico!$B$1,MATCH(89590,[1]Analítico!$B:$B,0)-1,3)),89590)</f>
        <v>#VALUE!</v>
      </c>
      <c r="C5847" s="34" t="s">
        <v>8082</v>
      </c>
      <c r="D5847" s="42" t="s">
        <v>69</v>
      </c>
      <c r="E5847" s="43">
        <v>134.76</v>
      </c>
      <c r="F5847" s="44">
        <v>0</v>
      </c>
    </row>
    <row r="5848" spans="1:6" ht="12.75">
      <c r="A5848" s="41" t="s">
        <v>8058</v>
      </c>
      <c r="B5848" s="42" t="e">
        <f ca="1">HYPERLINK("#"&amp;CELL("address",OFFSET([1]Analítico!$B$1,MATCH(104167,[1]Analítico!$B:$B,0)-1,3)),104167)</f>
        <v>#VALUE!</v>
      </c>
      <c r="C5848" s="34" t="s">
        <v>8083</v>
      </c>
      <c r="D5848" s="42" t="s">
        <v>69</v>
      </c>
      <c r="E5848" s="43">
        <v>121.79</v>
      </c>
      <c r="F5848" s="44">
        <v>0</v>
      </c>
    </row>
    <row r="5849" spans="1:6" ht="12.75">
      <c r="A5849" s="41" t="s">
        <v>8058</v>
      </c>
      <c r="B5849" s="42" t="e">
        <f ca="1">HYPERLINK("#"&amp;CELL("address",OFFSET([1]Analítico!$B$1,MATCH(89514,[1]Analítico!$B:$B,0)-1,3)),89514)</f>
        <v>#VALUE!</v>
      </c>
      <c r="C5849" s="34" t="s">
        <v>8084</v>
      </c>
      <c r="D5849" s="42" t="s">
        <v>69</v>
      </c>
      <c r="E5849" s="43">
        <v>8.93</v>
      </c>
      <c r="F5849" s="44">
        <v>0</v>
      </c>
    </row>
    <row r="5850" spans="1:6" ht="12.75">
      <c r="A5850" s="41" t="s">
        <v>8058</v>
      </c>
      <c r="B5850" s="42" t="e">
        <f ca="1">HYPERLINK("#"&amp;CELL("address",OFFSET([1]Analítico!$B$1,MATCH(89518,[1]Analítico!$B:$B,0)-1,3)),89518)</f>
        <v>#VALUE!</v>
      </c>
      <c r="C5850" s="34" t="s">
        <v>8085</v>
      </c>
      <c r="D5850" s="42" t="s">
        <v>69</v>
      </c>
      <c r="E5850" s="43">
        <v>15.56</v>
      </c>
      <c r="F5850" s="44">
        <v>0</v>
      </c>
    </row>
    <row r="5851" spans="1:6" ht="12.75">
      <c r="A5851" s="41" t="s">
        <v>8058</v>
      </c>
      <c r="B5851" s="42" t="e">
        <f ca="1">HYPERLINK("#"&amp;CELL("address",OFFSET([1]Analítico!$B$1,MATCH(89581,[1]Analítico!$B:$B,0)-1,3)),89581)</f>
        <v>#VALUE!</v>
      </c>
      <c r="C5851" s="34" t="s">
        <v>8086</v>
      </c>
      <c r="D5851" s="42" t="s">
        <v>69</v>
      </c>
      <c r="E5851" s="43">
        <v>35.020000000000003</v>
      </c>
      <c r="F5851" s="44">
        <v>0</v>
      </c>
    </row>
    <row r="5852" spans="1:6" ht="12.75">
      <c r="A5852" s="41" t="s">
        <v>8058</v>
      </c>
      <c r="B5852" s="42" t="e">
        <f ca="1">HYPERLINK("#"&amp;CELL("address",OFFSET([1]Analítico!$B$1,MATCH(89522,[1]Analítico!$B:$B,0)-1,3)),89522)</f>
        <v>#VALUE!</v>
      </c>
      <c r="C5852" s="34" t="s">
        <v>8087</v>
      </c>
      <c r="D5852" s="42" t="s">
        <v>69</v>
      </c>
      <c r="E5852" s="43">
        <v>30.13</v>
      </c>
      <c r="F5852" s="44">
        <v>0</v>
      </c>
    </row>
    <row r="5853" spans="1:6" ht="12.75">
      <c r="A5853" s="41" t="s">
        <v>8058</v>
      </c>
      <c r="B5853" s="42" t="e">
        <f ca="1">HYPERLINK("#"&amp;CELL("address",OFFSET([1]Analítico!$B$1,MATCH(89574,[1]Analítico!$B:$B,0)-1,3)),89574)</f>
        <v>#VALUE!</v>
      </c>
      <c r="C5853" s="34" t="s">
        <v>8088</v>
      </c>
      <c r="D5853" s="42" t="s">
        <v>69</v>
      </c>
      <c r="E5853" s="43">
        <v>153.44999999999999</v>
      </c>
      <c r="F5853" s="44">
        <v>0</v>
      </c>
    </row>
    <row r="5854" spans="1:6" ht="12.75">
      <c r="A5854" s="41" t="s">
        <v>8058</v>
      </c>
      <c r="B5854" s="42" t="e">
        <f ca="1">HYPERLINK("#"&amp;CELL("address",OFFSET([1]Analítico!$B$1,MATCH(89690,[1]Analítico!$B:$B,0)-1,3)),89690)</f>
        <v>#VALUE!</v>
      </c>
      <c r="C5854" s="34" t="s">
        <v>8089</v>
      </c>
      <c r="D5854" s="42" t="s">
        <v>69</v>
      </c>
      <c r="E5854" s="43">
        <v>91.93</v>
      </c>
      <c r="F5854" s="44">
        <v>0</v>
      </c>
    </row>
    <row r="5855" spans="1:6" ht="12.75">
      <c r="A5855" s="41" t="s">
        <v>8058</v>
      </c>
      <c r="B5855" s="42" t="e">
        <f ca="1">HYPERLINK("#"&amp;CELL("address",OFFSET([1]Analítico!$B$1,MATCH(89567,[1]Analítico!$B:$B,0)-1,3)),89567)</f>
        <v>#VALUE!</v>
      </c>
      <c r="C5855" s="34" t="s">
        <v>8090</v>
      </c>
      <c r="D5855" s="42" t="s">
        <v>69</v>
      </c>
      <c r="E5855" s="43">
        <v>80.14</v>
      </c>
      <c r="F5855" s="44">
        <v>0</v>
      </c>
    </row>
    <row r="5856" spans="1:6" ht="12.75">
      <c r="A5856" s="41" t="s">
        <v>8058</v>
      </c>
      <c r="B5856" s="42" t="e">
        <f ca="1">HYPERLINK("#"&amp;CELL("address",OFFSET([1]Analítico!$B$1,MATCH(89692,[1]Analítico!$B:$B,0)-1,3)),89692)</f>
        <v>#VALUE!</v>
      </c>
      <c r="C5856" s="34" t="s">
        <v>8091</v>
      </c>
      <c r="D5856" s="42" t="s">
        <v>69</v>
      </c>
      <c r="E5856" s="43">
        <v>102.88</v>
      </c>
      <c r="F5856" s="44">
        <v>0</v>
      </c>
    </row>
    <row r="5857" spans="1:6" ht="12.75">
      <c r="A5857" s="41" t="s">
        <v>8058</v>
      </c>
      <c r="B5857" s="42" t="e">
        <f ca="1">HYPERLINK("#"&amp;CELL("address",OFFSET([1]Analítico!$B$1,MATCH(89569,[1]Analítico!$B:$B,0)-1,3)),89569)</f>
        <v>#VALUE!</v>
      </c>
      <c r="C5857" s="34" t="s">
        <v>8092</v>
      </c>
      <c r="D5857" s="42" t="s">
        <v>69</v>
      </c>
      <c r="E5857" s="43">
        <v>92.85</v>
      </c>
      <c r="F5857" s="44">
        <v>0</v>
      </c>
    </row>
    <row r="5858" spans="1:6" ht="12.75">
      <c r="A5858" s="41" t="s">
        <v>8058</v>
      </c>
      <c r="B5858" s="42" t="e">
        <f ca="1">HYPERLINK("#"&amp;CELL("address",OFFSET([1]Analítico!$B$1,MATCH(89699,[1]Analítico!$B:$B,0)-1,3)),89699)</f>
        <v>#VALUE!</v>
      </c>
      <c r="C5858" s="34" t="s">
        <v>8093</v>
      </c>
      <c r="D5858" s="42" t="s">
        <v>69</v>
      </c>
      <c r="E5858" s="43">
        <v>200.6</v>
      </c>
      <c r="F5858" s="44">
        <v>0</v>
      </c>
    </row>
    <row r="5859" spans="1:6" ht="12.75">
      <c r="A5859" s="41" t="s">
        <v>8058</v>
      </c>
      <c r="B5859" s="42" t="e">
        <f ca="1">HYPERLINK("#"&amp;CELL("address",OFFSET([1]Analítico!$B$1,MATCH(104174,[1]Analítico!$B:$B,0)-1,3)),104174)</f>
        <v>#VALUE!</v>
      </c>
      <c r="C5859" s="34" t="s">
        <v>8094</v>
      </c>
      <c r="D5859" s="42" t="s">
        <v>69</v>
      </c>
      <c r="E5859" s="43">
        <v>186.96</v>
      </c>
      <c r="F5859" s="44">
        <v>0</v>
      </c>
    </row>
    <row r="5860" spans="1:6" ht="12.75">
      <c r="A5860" s="41" t="s">
        <v>8058</v>
      </c>
      <c r="B5860" s="42" t="e">
        <f ca="1">HYPERLINK("#"&amp;CELL("address",OFFSET([1]Analítico!$B$1,MATCH(89698,[1]Analítico!$B:$B,0)-1,3)),89698)</f>
        <v>#VALUE!</v>
      </c>
      <c r="C5860" s="34" t="s">
        <v>8095</v>
      </c>
      <c r="D5860" s="42" t="s">
        <v>69</v>
      </c>
      <c r="E5860" s="43">
        <v>264.2</v>
      </c>
      <c r="F5860" s="44">
        <v>0</v>
      </c>
    </row>
    <row r="5861" spans="1:6" ht="12.75">
      <c r="A5861" s="41" t="s">
        <v>8058</v>
      </c>
      <c r="B5861" s="42" t="e">
        <f ca="1">HYPERLINK("#"&amp;CELL("address",OFFSET([1]Analítico!$B$1,MATCH(104176,[1]Analítico!$B:$B,0)-1,3)),104176)</f>
        <v>#VALUE!</v>
      </c>
      <c r="C5861" s="34" t="s">
        <v>8096</v>
      </c>
      <c r="D5861" s="42" t="s">
        <v>69</v>
      </c>
      <c r="E5861" s="43">
        <v>246.91</v>
      </c>
      <c r="F5861" s="44">
        <v>0</v>
      </c>
    </row>
    <row r="5862" spans="1:6" ht="12.75">
      <c r="A5862" s="41" t="s">
        <v>8058</v>
      </c>
      <c r="B5862" s="42" t="e">
        <f ca="1">HYPERLINK("#"&amp;CELL("address",OFFSET([1]Analítico!$B$1,MATCH(89561,[1]Analítico!$B:$B,0)-1,3)),89561)</f>
        <v>#VALUE!</v>
      </c>
      <c r="C5862" s="34" t="s">
        <v>8097</v>
      </c>
      <c r="D5862" s="42" t="s">
        <v>69</v>
      </c>
      <c r="E5862" s="43">
        <v>15.59</v>
      </c>
      <c r="F5862" s="44">
        <v>0</v>
      </c>
    </row>
    <row r="5863" spans="1:6" ht="12.75">
      <c r="A5863" s="41" t="s">
        <v>8058</v>
      </c>
      <c r="B5863" s="42" t="e">
        <f ca="1">HYPERLINK("#"&amp;CELL("address",OFFSET([1]Analítico!$B$1,MATCH(89563,[1]Analítico!$B:$B,0)-1,3)),89563)</f>
        <v>#VALUE!</v>
      </c>
      <c r="C5863" s="34" t="s">
        <v>8098</v>
      </c>
      <c r="D5863" s="42" t="s">
        <v>69</v>
      </c>
      <c r="E5863" s="43">
        <v>34.69</v>
      </c>
      <c r="F5863" s="44">
        <v>0</v>
      </c>
    </row>
    <row r="5864" spans="1:6" ht="12.75">
      <c r="A5864" s="41" t="s">
        <v>8058</v>
      </c>
      <c r="B5864" s="42" t="e">
        <f ca="1">HYPERLINK("#"&amp;CELL("address",OFFSET([1]Analítico!$B$1,MATCH(89685,[1]Analítico!$B:$B,0)-1,3)),89685)</f>
        <v>#VALUE!</v>
      </c>
      <c r="C5864" s="34" t="s">
        <v>8099</v>
      </c>
      <c r="D5864" s="42" t="s">
        <v>69</v>
      </c>
      <c r="E5864" s="43">
        <v>62.4</v>
      </c>
      <c r="F5864" s="44">
        <v>0</v>
      </c>
    </row>
    <row r="5865" spans="1:6" ht="12.75">
      <c r="A5865" s="41" t="s">
        <v>8058</v>
      </c>
      <c r="B5865" s="42" t="e">
        <f ca="1">HYPERLINK("#"&amp;CELL("address",OFFSET([1]Analítico!$B$1,MATCH(89565,[1]Analítico!$B:$B,0)-1,3)),89565)</f>
        <v>#VALUE!</v>
      </c>
      <c r="C5865" s="34" t="s">
        <v>8100</v>
      </c>
      <c r="D5865" s="42" t="s">
        <v>69</v>
      </c>
      <c r="E5865" s="43">
        <v>55.87</v>
      </c>
      <c r="F5865" s="44">
        <v>0</v>
      </c>
    </row>
    <row r="5866" spans="1:6" ht="12.75">
      <c r="A5866" s="41" t="s">
        <v>8058</v>
      </c>
      <c r="B5866" s="42" t="e">
        <f ca="1">HYPERLINK("#"&amp;CELL("address",OFFSET([1]Analítico!$B$1,MATCH(89671,[1]Analítico!$B:$B,0)-1,3)),89671)</f>
        <v>#VALUE!</v>
      </c>
      <c r="C5866" s="34" t="s">
        <v>8101</v>
      </c>
      <c r="D5866" s="42" t="s">
        <v>69</v>
      </c>
      <c r="E5866" s="43">
        <v>46.01</v>
      </c>
      <c r="F5866" s="44">
        <v>0</v>
      </c>
    </row>
    <row r="5867" spans="1:6" ht="12.75">
      <c r="A5867" s="41" t="s">
        <v>8058</v>
      </c>
      <c r="B5867" s="42" t="e">
        <f ca="1">HYPERLINK("#"&amp;CELL("address",OFFSET([1]Analítico!$B$1,MATCH(89556,[1]Analítico!$B:$B,0)-1,3)),89556)</f>
        <v>#VALUE!</v>
      </c>
      <c r="C5867" s="34" t="s">
        <v>8102</v>
      </c>
      <c r="D5867" s="42" t="s">
        <v>69</v>
      </c>
      <c r="E5867" s="43">
        <v>40.11</v>
      </c>
      <c r="F5867" s="44">
        <v>0</v>
      </c>
    </row>
    <row r="5868" spans="1:6" ht="12.75">
      <c r="A5868" s="41" t="s">
        <v>8058</v>
      </c>
      <c r="B5868" s="42" t="e">
        <f ca="1">HYPERLINK("#"&amp;CELL("address",OFFSET([1]Analítico!$B$1,MATCH(89679,[1]Analítico!$B:$B,0)-1,3)),89679)</f>
        <v>#VALUE!</v>
      </c>
      <c r="C5868" s="34" t="s">
        <v>8103</v>
      </c>
      <c r="D5868" s="42" t="s">
        <v>69</v>
      </c>
      <c r="E5868" s="43">
        <v>122.89</v>
      </c>
      <c r="F5868" s="44">
        <v>0</v>
      </c>
    </row>
    <row r="5869" spans="1:6" ht="12.75">
      <c r="A5869" s="41" t="s">
        <v>8058</v>
      </c>
      <c r="B5869" s="42" t="e">
        <f ca="1">HYPERLINK("#"&amp;CELL("address",OFFSET([1]Analítico!$B$1,MATCH(104171,[1]Analítico!$B:$B,0)-1,3)),104171)</f>
        <v>#VALUE!</v>
      </c>
      <c r="C5869" s="34" t="s">
        <v>8104</v>
      </c>
      <c r="D5869" s="42" t="s">
        <v>69</v>
      </c>
      <c r="E5869" s="43">
        <v>95.61</v>
      </c>
      <c r="F5869" s="44">
        <v>0</v>
      </c>
    </row>
    <row r="5870" spans="1:6" ht="12.75">
      <c r="A5870" s="41" t="s">
        <v>8058</v>
      </c>
      <c r="B5870" s="42" t="e">
        <f ca="1">HYPERLINK("#"&amp;CELL("address",OFFSET([1]Analítico!$B$1,MATCH(89600,[1]Analítico!$B:$B,0)-1,3)),89600)</f>
        <v>#VALUE!</v>
      </c>
      <c r="C5870" s="34" t="s">
        <v>8105</v>
      </c>
      <c r="D5870" s="42" t="s">
        <v>69</v>
      </c>
      <c r="E5870" s="43">
        <v>26.43</v>
      </c>
      <c r="F5870" s="44">
        <v>0</v>
      </c>
    </row>
    <row r="5871" spans="1:6" ht="12.75">
      <c r="A5871" s="41" t="s">
        <v>8058</v>
      </c>
      <c r="B5871" s="42" t="e">
        <f ca="1">HYPERLINK("#"&amp;CELL("address",OFFSET([1]Analítico!$B$1,MATCH(89548,[1]Analítico!$B:$B,0)-1,3)),89548)</f>
        <v>#VALUE!</v>
      </c>
      <c r="C5871" s="34" t="s">
        <v>8106</v>
      </c>
      <c r="D5871" s="42" t="s">
        <v>69</v>
      </c>
      <c r="E5871" s="43">
        <v>23.16</v>
      </c>
      <c r="F5871" s="44">
        <v>0</v>
      </c>
    </row>
    <row r="5872" spans="1:6" ht="12.75">
      <c r="A5872" s="41" t="s">
        <v>8058</v>
      </c>
      <c r="B5872" s="42" t="e">
        <f ca="1">HYPERLINK("#"&amp;CELL("address",OFFSET([1]Analítico!$B$1,MATCH(89669,[1]Analítico!$B:$B,0)-1,3)),89669)</f>
        <v>#VALUE!</v>
      </c>
      <c r="C5872" s="34" t="s">
        <v>8107</v>
      </c>
      <c r="D5872" s="42" t="s">
        <v>69</v>
      </c>
      <c r="E5872" s="43">
        <v>35.369999999999997</v>
      </c>
      <c r="F5872" s="44">
        <v>0</v>
      </c>
    </row>
    <row r="5873" spans="1:6" ht="12.75">
      <c r="A5873" s="41" t="s">
        <v>8058</v>
      </c>
      <c r="B5873" s="42" t="e">
        <f ca="1">HYPERLINK("#"&amp;CELL("address",OFFSET([1]Analítico!$B$1,MATCH(89554,[1]Analítico!$B:$B,0)-1,3)),89554)</f>
        <v>#VALUE!</v>
      </c>
      <c r="C5873" s="34" t="s">
        <v>8108</v>
      </c>
      <c r="D5873" s="42" t="s">
        <v>69</v>
      </c>
      <c r="E5873" s="43">
        <v>29.44</v>
      </c>
      <c r="F5873" s="44">
        <v>0</v>
      </c>
    </row>
    <row r="5874" spans="1:6" ht="12.75">
      <c r="A5874" s="41" t="s">
        <v>8058</v>
      </c>
      <c r="B5874" s="42" t="e">
        <f ca="1">HYPERLINK("#"&amp;CELL("address",OFFSET([1]Analítico!$B$1,MATCH(89677,[1]Analítico!$B:$B,0)-1,3)),89677)</f>
        <v>#VALUE!</v>
      </c>
      <c r="C5874" s="34" t="s">
        <v>8109</v>
      </c>
      <c r="D5874" s="42" t="s">
        <v>69</v>
      </c>
      <c r="E5874" s="43">
        <v>79.69</v>
      </c>
      <c r="F5874" s="44">
        <v>0</v>
      </c>
    </row>
    <row r="5875" spans="1:6" ht="12.75">
      <c r="A5875" s="41" t="s">
        <v>8058</v>
      </c>
      <c r="B5875" s="42" t="e">
        <f ca="1">HYPERLINK("#"&amp;CELL("address",OFFSET([1]Analítico!$B$1,MATCH(104170,[1]Analítico!$B:$B,0)-1,3)),104170)</f>
        <v>#VALUE!</v>
      </c>
      <c r="C5875" s="34" t="s">
        <v>8110</v>
      </c>
      <c r="D5875" s="42" t="s">
        <v>69</v>
      </c>
      <c r="E5875" s="43">
        <v>70.849999999999994</v>
      </c>
      <c r="F5875" s="44">
        <v>0</v>
      </c>
    </row>
    <row r="5876" spans="1:6" ht="12.75">
      <c r="A5876" s="41" t="s">
        <v>8058</v>
      </c>
      <c r="B5876" s="42" t="e">
        <f ca="1">HYPERLINK("#"&amp;CELL("address",OFFSET([1]Analítico!$B$1,MATCH(89544,[1]Analítico!$B:$B,0)-1,3)),89544)</f>
        <v>#VALUE!</v>
      </c>
      <c r="C5876" s="34" t="s">
        <v>8111</v>
      </c>
      <c r="D5876" s="42" t="s">
        <v>69</v>
      </c>
      <c r="E5876" s="43">
        <v>8.9499999999999993</v>
      </c>
      <c r="F5876" s="44">
        <v>0</v>
      </c>
    </row>
    <row r="5877" spans="1:6" ht="12.75">
      <c r="A5877" s="41" t="s">
        <v>8058</v>
      </c>
      <c r="B5877" s="42" t="e">
        <f ca="1">HYPERLINK("#"&amp;CELL("address",OFFSET([1]Analítico!$B$1,MATCH(89545,[1]Analítico!$B:$B,0)-1,3)),89545)</f>
        <v>#VALUE!</v>
      </c>
      <c r="C5877" s="34" t="s">
        <v>8112</v>
      </c>
      <c r="D5877" s="42" t="s">
        <v>69</v>
      </c>
      <c r="E5877" s="43">
        <v>17.04</v>
      </c>
      <c r="F5877" s="44">
        <v>0</v>
      </c>
    </row>
    <row r="5878" spans="1:6" ht="12.75">
      <c r="A5878" s="41" t="s">
        <v>8058</v>
      </c>
      <c r="B5878" s="42" t="e">
        <f ca="1">HYPERLINK("#"&amp;CELL("address",OFFSET([1]Analítico!$B$1,MATCH(89599,[1]Analítico!$B:$B,0)-1,3)),89599)</f>
        <v>#VALUE!</v>
      </c>
      <c r="C5878" s="34" t="s">
        <v>8113</v>
      </c>
      <c r="D5878" s="42" t="s">
        <v>69</v>
      </c>
      <c r="E5878" s="43">
        <v>26.29</v>
      </c>
      <c r="F5878" s="44">
        <v>0</v>
      </c>
    </row>
    <row r="5879" spans="1:6" ht="12.75">
      <c r="A5879" s="41" t="s">
        <v>8058</v>
      </c>
      <c r="B5879" s="42" t="e">
        <f ca="1">HYPERLINK("#"&amp;CELL("address",OFFSET([1]Analítico!$B$1,MATCH(89547,[1]Analítico!$B:$B,0)-1,3)),89547)</f>
        <v>#VALUE!</v>
      </c>
      <c r="C5879" s="34" t="s">
        <v>8114</v>
      </c>
      <c r="D5879" s="42" t="s">
        <v>69</v>
      </c>
      <c r="E5879" s="43">
        <v>23.01</v>
      </c>
      <c r="F5879" s="44">
        <v>0</v>
      </c>
    </row>
    <row r="5880" spans="1:6" ht="12.75">
      <c r="A5880" s="41" t="s">
        <v>8058</v>
      </c>
      <c r="B5880" s="42" t="e">
        <f ca="1">HYPERLINK("#"&amp;CELL("address",OFFSET([1]Analítico!$B$1,MATCH(89495,[1]Analítico!$B:$B,0)-1,3)),89495)</f>
        <v>#VALUE!</v>
      </c>
      <c r="C5880" s="34" t="s">
        <v>8115</v>
      </c>
      <c r="D5880" s="42" t="s">
        <v>69</v>
      </c>
      <c r="E5880" s="43">
        <v>19.760000000000002</v>
      </c>
      <c r="F5880" s="44">
        <v>0</v>
      </c>
    </row>
    <row r="5881" spans="1:6" ht="12.75">
      <c r="A5881" s="41" t="s">
        <v>8058</v>
      </c>
      <c r="B5881" s="42" t="e">
        <f ca="1">HYPERLINK("#"&amp;CELL("address",OFFSET([1]Analítico!$B$1,MATCH(89673,[1]Analítico!$B:$B,0)-1,3)),89673)</f>
        <v>#VALUE!</v>
      </c>
      <c r="C5881" s="34" t="s">
        <v>8116</v>
      </c>
      <c r="D5881" s="42" t="s">
        <v>69</v>
      </c>
      <c r="E5881" s="43">
        <v>36.5</v>
      </c>
      <c r="F5881" s="44">
        <v>0</v>
      </c>
    </row>
    <row r="5882" spans="1:6" ht="12.75">
      <c r="A5882" s="41" t="s">
        <v>8058</v>
      </c>
      <c r="B5882" s="42" t="e">
        <f ca="1">HYPERLINK("#"&amp;CELL("address",OFFSET([1]Analítico!$B$1,MATCH(89557,[1]Analítico!$B:$B,0)-1,3)),89557)</f>
        <v>#VALUE!</v>
      </c>
      <c r="C5882" s="34" t="s">
        <v>8117</v>
      </c>
      <c r="D5882" s="42" t="s">
        <v>69</v>
      </c>
      <c r="E5882" s="43">
        <v>31.92</v>
      </c>
      <c r="F5882" s="44">
        <v>0</v>
      </c>
    </row>
    <row r="5883" spans="1:6" ht="12.75">
      <c r="A5883" s="41" t="s">
        <v>8058</v>
      </c>
      <c r="B5883" s="42" t="e">
        <f ca="1">HYPERLINK("#"&amp;CELL("address",OFFSET([1]Analítico!$B$1,MATCH(89681,[1]Analítico!$B:$B,0)-1,3)),89681)</f>
        <v>#VALUE!</v>
      </c>
      <c r="C5883" s="34" t="s">
        <v>8118</v>
      </c>
      <c r="D5883" s="42" t="s">
        <v>69</v>
      </c>
      <c r="E5883" s="43">
        <v>90.01</v>
      </c>
      <c r="F5883" s="44">
        <v>0</v>
      </c>
    </row>
    <row r="5884" spans="1:6" ht="12.75">
      <c r="A5884" s="41" t="s">
        <v>8058</v>
      </c>
      <c r="B5884" s="42" t="e">
        <f ca="1">HYPERLINK("#"&amp;CELL("address",OFFSET([1]Analítico!$B$1,MATCH(104173,[1]Analítico!$B:$B,0)-1,3)),104173)</f>
        <v>#VALUE!</v>
      </c>
      <c r="C5884" s="34" t="s">
        <v>8119</v>
      </c>
      <c r="D5884" s="42" t="s">
        <v>69</v>
      </c>
      <c r="E5884" s="43">
        <v>84.09</v>
      </c>
      <c r="F5884" s="44">
        <v>0</v>
      </c>
    </row>
    <row r="5885" spans="1:6" ht="12.75">
      <c r="A5885" s="41" t="s">
        <v>8058</v>
      </c>
      <c r="B5885" s="42" t="e">
        <f ca="1">HYPERLINK("#"&amp;CELL("address",OFFSET([1]Analítico!$B$1,MATCH(89549,[1]Analítico!$B:$B,0)-1,3)),89549)</f>
        <v>#VALUE!</v>
      </c>
      <c r="C5885" s="34" t="s">
        <v>8120</v>
      </c>
      <c r="D5885" s="42" t="s">
        <v>69</v>
      </c>
      <c r="E5885" s="43">
        <v>19.18</v>
      </c>
      <c r="F5885" s="44">
        <v>0</v>
      </c>
    </row>
    <row r="5886" spans="1:6" ht="12.75">
      <c r="A5886" s="41" t="s">
        <v>8058</v>
      </c>
      <c r="B5886" s="42" t="e">
        <f ca="1">HYPERLINK("#"&amp;CELL("address",OFFSET([1]Analítico!$B$1,MATCH(89578,[1]Analítico!$B:$B,0)-1,3)),89578)</f>
        <v>#VALUE!</v>
      </c>
      <c r="C5886" s="34" t="s">
        <v>8121</v>
      </c>
      <c r="D5886" s="42" t="s">
        <v>40</v>
      </c>
      <c r="E5886" s="43">
        <v>33.65</v>
      </c>
      <c r="F5886" s="44">
        <v>0</v>
      </c>
    </row>
    <row r="5887" spans="1:6" ht="12.75">
      <c r="A5887" s="41" t="s">
        <v>8058</v>
      </c>
      <c r="B5887" s="42" t="e">
        <f ca="1">HYPERLINK("#"&amp;CELL("address",OFFSET([1]Analítico!$B$1,MATCH(89512,[1]Analítico!$B:$B,0)-1,3)),89512)</f>
        <v>#VALUE!</v>
      </c>
      <c r="C5887" s="34" t="s">
        <v>8122</v>
      </c>
      <c r="D5887" s="42" t="s">
        <v>40</v>
      </c>
      <c r="E5887" s="43">
        <v>53.67</v>
      </c>
      <c r="F5887" s="44">
        <v>0</v>
      </c>
    </row>
    <row r="5888" spans="1:6" ht="12.75">
      <c r="A5888" s="41" t="s">
        <v>8058</v>
      </c>
      <c r="B5888" s="42" t="e">
        <f ca="1">HYPERLINK("#"&amp;CELL("address",OFFSET([1]Analítico!$B$1,MATCH(89580,[1]Analítico!$B:$B,0)-1,3)),89580)</f>
        <v>#VALUE!</v>
      </c>
      <c r="C5888" s="34" t="s">
        <v>8123</v>
      </c>
      <c r="D5888" s="42" t="s">
        <v>40</v>
      </c>
      <c r="E5888" s="43">
        <v>69.3</v>
      </c>
      <c r="F5888" s="44">
        <v>0</v>
      </c>
    </row>
    <row r="5889" spans="1:6" ht="12.75">
      <c r="A5889" s="41" t="s">
        <v>8058</v>
      </c>
      <c r="B5889" s="42" t="e">
        <f ca="1">HYPERLINK("#"&amp;CELL("address",OFFSET([1]Analítico!$B$1,MATCH(104166,[1]Analítico!$B:$B,0)-1,3)),104166)</f>
        <v>#VALUE!</v>
      </c>
      <c r="C5889" s="34" t="s">
        <v>8124</v>
      </c>
      <c r="D5889" s="42" t="s">
        <v>40</v>
      </c>
      <c r="E5889" s="43">
        <v>76.680000000000007</v>
      </c>
      <c r="F5889" s="44">
        <v>0</v>
      </c>
    </row>
    <row r="5890" spans="1:6" ht="12.75">
      <c r="A5890" s="41" t="s">
        <v>8058</v>
      </c>
      <c r="B5890" s="42" t="e">
        <f ca="1">HYPERLINK("#"&amp;CELL("address",OFFSET([1]Analítico!$B$1,MATCH(89508,[1]Analítico!$B:$B,0)-1,3)),89508)</f>
        <v>#VALUE!</v>
      </c>
      <c r="C5890" s="34" t="s">
        <v>8125</v>
      </c>
      <c r="D5890" s="42" t="s">
        <v>40</v>
      </c>
      <c r="E5890" s="43">
        <v>18.47</v>
      </c>
      <c r="F5890" s="44">
        <v>0</v>
      </c>
    </row>
    <row r="5891" spans="1:6" ht="12.75">
      <c r="A5891" s="41" t="s">
        <v>8058</v>
      </c>
      <c r="B5891" s="42" t="e">
        <f ca="1">HYPERLINK("#"&amp;CELL("address",OFFSET([1]Analítico!$B$1,MATCH(89509,[1]Analítico!$B:$B,0)-1,3)),89509)</f>
        <v>#VALUE!</v>
      </c>
      <c r="C5891" s="34" t="s">
        <v>8126</v>
      </c>
      <c r="D5891" s="42" t="s">
        <v>40</v>
      </c>
      <c r="E5891" s="43">
        <v>24.87</v>
      </c>
      <c r="F5891" s="44">
        <v>0</v>
      </c>
    </row>
    <row r="5892" spans="1:6" ht="12.75">
      <c r="A5892" s="41" t="s">
        <v>8058</v>
      </c>
      <c r="B5892" s="42" t="e">
        <f ca="1">HYPERLINK("#"&amp;CELL("address",OFFSET([1]Analítico!$B$1,MATCH(89576,[1]Analítico!$B:$B,0)-1,3)),89576)</f>
        <v>#VALUE!</v>
      </c>
      <c r="C5892" s="34" t="s">
        <v>8127</v>
      </c>
      <c r="D5892" s="42" t="s">
        <v>40</v>
      </c>
      <c r="E5892" s="43">
        <v>26.97</v>
      </c>
      <c r="F5892" s="44">
        <v>0</v>
      </c>
    </row>
    <row r="5893" spans="1:6" ht="12.75">
      <c r="A5893" s="41" t="s">
        <v>8058</v>
      </c>
      <c r="B5893" s="42" t="e">
        <f ca="1">HYPERLINK("#"&amp;CELL("address",OFFSET([1]Analítico!$B$1,MATCH(89511,[1]Analítico!$B:$B,0)-1,3)),89511)</f>
        <v>#VALUE!</v>
      </c>
      <c r="C5893" s="34" t="s">
        <v>8128</v>
      </c>
      <c r="D5893" s="42" t="s">
        <v>40</v>
      </c>
      <c r="E5893" s="43">
        <v>42.03</v>
      </c>
      <c r="F5893" s="44">
        <v>0</v>
      </c>
    </row>
    <row r="5894" spans="1:6" ht="12.75">
      <c r="A5894" s="41" t="s">
        <v>8058</v>
      </c>
      <c r="B5894" s="42" t="e">
        <f ca="1">HYPERLINK("#"&amp;CELL("address",OFFSET([1]Analítico!$B$1,MATCH(89675,[1]Analítico!$B:$B,0)-1,3)),89675)</f>
        <v>#VALUE!</v>
      </c>
      <c r="C5894" s="34" t="s">
        <v>8129</v>
      </c>
      <c r="D5894" s="42" t="s">
        <v>69</v>
      </c>
      <c r="E5894" s="43">
        <v>71.95</v>
      </c>
      <c r="F5894" s="44">
        <v>0</v>
      </c>
    </row>
    <row r="5895" spans="1:6" ht="12.75">
      <c r="A5895" s="41" t="s">
        <v>8058</v>
      </c>
      <c r="B5895" s="42" t="e">
        <f ca="1">HYPERLINK("#"&amp;CELL("address",OFFSET([1]Analítico!$B$1,MATCH(89559,[1]Analítico!$B:$B,0)-1,3)),89559)</f>
        <v>#VALUE!</v>
      </c>
      <c r="C5895" s="34" t="s">
        <v>8130</v>
      </c>
      <c r="D5895" s="42" t="s">
        <v>69</v>
      </c>
      <c r="E5895" s="43">
        <v>66.05</v>
      </c>
      <c r="F5895" s="44">
        <v>0</v>
      </c>
    </row>
    <row r="5896" spans="1:6" ht="12.75">
      <c r="A5896" s="41" t="s">
        <v>8058</v>
      </c>
      <c r="B5896" s="42" t="e">
        <f ca="1">HYPERLINK("#"&amp;CELL("address",OFFSET([1]Analítico!$B$1,MATCH(104172,[1]Analítico!$B:$B,0)-1,3)),104172)</f>
        <v>#VALUE!</v>
      </c>
      <c r="C5896" s="34" t="s">
        <v>8131</v>
      </c>
      <c r="D5896" s="42" t="s">
        <v>69</v>
      </c>
      <c r="E5896" s="43">
        <v>268.18</v>
      </c>
      <c r="F5896" s="44">
        <v>0</v>
      </c>
    </row>
    <row r="5897" spans="1:6" ht="12.75">
      <c r="A5897" s="41" t="s">
        <v>8058</v>
      </c>
      <c r="B5897" s="42" t="e">
        <f ca="1">HYPERLINK("#"&amp;CELL("address",OFFSET([1]Analítico!$B$1,MATCH(89683,[1]Analítico!$B:$B,0)-1,3)),89683)</f>
        <v>#VALUE!</v>
      </c>
      <c r="C5897" s="34" t="s">
        <v>8132</v>
      </c>
      <c r="D5897" s="42" t="s">
        <v>69</v>
      </c>
      <c r="E5897" s="43">
        <v>276.82</v>
      </c>
      <c r="F5897" s="44">
        <v>0</v>
      </c>
    </row>
    <row r="5898" spans="1:6" ht="12.75">
      <c r="A5898" s="41" t="s">
        <v>8058</v>
      </c>
      <c r="B5898" s="42" t="e">
        <f ca="1">HYPERLINK("#"&amp;CELL("address",OFFSET([1]Analítico!$B$1,MATCH(89667,[1]Analítico!$B:$B,0)-1,3)),89667)</f>
        <v>#VALUE!</v>
      </c>
      <c r="C5898" s="34" t="s">
        <v>8133</v>
      </c>
      <c r="D5898" s="42" t="s">
        <v>69</v>
      </c>
      <c r="E5898" s="43">
        <v>43.98</v>
      </c>
      <c r="F5898" s="44">
        <v>0</v>
      </c>
    </row>
    <row r="5899" spans="1:6" ht="12.75">
      <c r="A5899" s="41" t="s">
        <v>8058</v>
      </c>
      <c r="B5899" s="42" t="e">
        <f ca="1">HYPERLINK("#"&amp;CELL("address",OFFSET([1]Analítico!$B$1,MATCH(89550,[1]Analítico!$B:$B,0)-1,3)),89550)</f>
        <v>#VALUE!</v>
      </c>
      <c r="C5899" s="34" t="s">
        <v>8134</v>
      </c>
      <c r="D5899" s="42" t="s">
        <v>69</v>
      </c>
      <c r="E5899" s="43">
        <v>40.71</v>
      </c>
      <c r="F5899" s="44">
        <v>0</v>
      </c>
    </row>
    <row r="5900" spans="1:6" ht="12.75">
      <c r="A5900" s="41" t="s">
        <v>8058</v>
      </c>
      <c r="B5900" s="42" t="e">
        <f ca="1">HYPERLINK("#"&amp;CELL("address",OFFSET([1]Analítico!$B$1,MATCH(89693,[1]Analítico!$B:$B,0)-1,3)),89693)</f>
        <v>#VALUE!</v>
      </c>
      <c r="C5900" s="34" t="s">
        <v>8135</v>
      </c>
      <c r="D5900" s="42" t="s">
        <v>69</v>
      </c>
      <c r="E5900" s="43">
        <v>81.569999999999993</v>
      </c>
      <c r="F5900" s="44">
        <v>0</v>
      </c>
    </row>
    <row r="5901" spans="1:6" ht="12.75">
      <c r="A5901" s="41" t="s">
        <v>8058</v>
      </c>
      <c r="B5901" s="42" t="e">
        <f ca="1">HYPERLINK("#"&amp;CELL("address",OFFSET([1]Analítico!$B$1,MATCH(89571,[1]Analítico!$B:$B,0)-1,3)),89571)</f>
        <v>#VALUE!</v>
      </c>
      <c r="C5901" s="34" t="s">
        <v>8136</v>
      </c>
      <c r="D5901" s="42" t="s">
        <v>69</v>
      </c>
      <c r="E5901" s="43">
        <v>69.78</v>
      </c>
      <c r="F5901" s="44">
        <v>0</v>
      </c>
    </row>
    <row r="5902" spans="1:6" ht="12.75">
      <c r="A5902" s="41" t="s">
        <v>8058</v>
      </c>
      <c r="B5902" s="42" t="e">
        <f ca="1">HYPERLINK("#"&amp;CELL("address",OFFSET([1]Analítico!$B$1,MATCH(89696,[1]Analítico!$B:$B,0)-1,3)),89696)</f>
        <v>#VALUE!</v>
      </c>
      <c r="C5902" s="34" t="s">
        <v>8137</v>
      </c>
      <c r="D5902" s="42" t="s">
        <v>69</v>
      </c>
      <c r="E5902" s="43">
        <v>86.11</v>
      </c>
      <c r="F5902" s="44">
        <v>0</v>
      </c>
    </row>
    <row r="5903" spans="1:6" ht="12.75">
      <c r="A5903" s="41" t="s">
        <v>8058</v>
      </c>
      <c r="B5903" s="42" t="e">
        <f ca="1">HYPERLINK("#"&amp;CELL("address",OFFSET([1]Analítico!$B$1,MATCH(89573,[1]Analítico!$B:$B,0)-1,3)),89573)</f>
        <v>#VALUE!</v>
      </c>
      <c r="C5903" s="34" t="s">
        <v>8138</v>
      </c>
      <c r="D5903" s="42" t="s">
        <v>69</v>
      </c>
      <c r="E5903" s="43">
        <v>76.08</v>
      </c>
      <c r="F5903" s="44">
        <v>0</v>
      </c>
    </row>
    <row r="5904" spans="1:6" ht="12.75">
      <c r="A5904" s="41" t="s">
        <v>8058</v>
      </c>
      <c r="B5904" s="42" t="e">
        <f ca="1">HYPERLINK("#"&amp;CELL("address",OFFSET([1]Analítico!$B$1,MATCH(89704,[1]Analítico!$B:$B,0)-1,3)),89704)</f>
        <v>#VALUE!</v>
      </c>
      <c r="C5904" s="34" t="s">
        <v>8139</v>
      </c>
      <c r="D5904" s="42" t="s">
        <v>69</v>
      </c>
      <c r="E5904" s="43">
        <v>153.69</v>
      </c>
      <c r="F5904" s="44">
        <v>0</v>
      </c>
    </row>
    <row r="5905" spans="1:6" ht="12.75">
      <c r="A5905" s="41" t="s">
        <v>8058</v>
      </c>
      <c r="B5905" s="42" t="e">
        <f ca="1">HYPERLINK("#"&amp;CELL("address",OFFSET([1]Analítico!$B$1,MATCH(104175,[1]Analítico!$B:$B,0)-1,3)),104175)</f>
        <v>#VALUE!</v>
      </c>
      <c r="C5905" s="34" t="s">
        <v>8140</v>
      </c>
      <c r="D5905" s="42" t="s">
        <v>69</v>
      </c>
      <c r="E5905" s="43">
        <v>140.05000000000001</v>
      </c>
      <c r="F5905" s="44">
        <v>0</v>
      </c>
    </row>
    <row r="5906" spans="1:6" ht="12.75">
      <c r="A5906" s="41" t="s">
        <v>8058</v>
      </c>
      <c r="B5906" s="42" t="e">
        <f ca="1">HYPERLINK("#"&amp;CELL("address",OFFSET([1]Analítico!$B$1,MATCH(89701,[1]Analítico!$B:$B,0)-1,3)),89701)</f>
        <v>#VALUE!</v>
      </c>
      <c r="C5906" s="34" t="s">
        <v>8141</v>
      </c>
      <c r="D5906" s="42" t="s">
        <v>69</v>
      </c>
      <c r="E5906" s="43">
        <v>197.65</v>
      </c>
      <c r="F5906" s="44">
        <v>0</v>
      </c>
    </row>
    <row r="5907" spans="1:6" ht="12.75">
      <c r="A5907" s="41" t="s">
        <v>8058</v>
      </c>
      <c r="B5907" s="42" t="e">
        <f ca="1">HYPERLINK("#"&amp;CELL("address",OFFSET([1]Analítico!$B$1,MATCH(104177,[1]Analítico!$B:$B,0)-1,3)),104177)</f>
        <v>#VALUE!</v>
      </c>
      <c r="C5907" s="34" t="s">
        <v>8142</v>
      </c>
      <c r="D5907" s="42" t="s">
        <v>69</v>
      </c>
      <c r="E5907" s="43">
        <v>180.36</v>
      </c>
      <c r="F5907" s="44">
        <v>0</v>
      </c>
    </row>
    <row r="5908" spans="1:6" ht="12.75">
      <c r="A5908" s="41" t="s">
        <v>8058</v>
      </c>
      <c r="B5908" s="42" t="e">
        <f ca="1">HYPERLINK("#"&amp;CELL("address",OFFSET([1]Analítico!$B$1,MATCH(89566,[1]Analítico!$B:$B,0)-1,3)),89566)</f>
        <v>#VALUE!</v>
      </c>
      <c r="C5908" s="34" t="s">
        <v>8143</v>
      </c>
      <c r="D5908" s="42" t="s">
        <v>69</v>
      </c>
      <c r="E5908" s="43">
        <v>47.64</v>
      </c>
      <c r="F5908" s="44">
        <v>0</v>
      </c>
    </row>
    <row r="5909" spans="1:6" ht="12.75">
      <c r="A5909" s="41" t="s">
        <v>8058</v>
      </c>
      <c r="B5909" s="42" t="e">
        <f ca="1">HYPERLINK("#"&amp;CELL("address",OFFSET([1]Analítico!$B$1,MATCH(89687,[1]Analítico!$B:$B,0)-1,3)),89687)</f>
        <v>#VALUE!</v>
      </c>
      <c r="C5909" s="34" t="s">
        <v>8144</v>
      </c>
      <c r="D5909" s="42" t="s">
        <v>69</v>
      </c>
      <c r="E5909" s="43">
        <v>54.17</v>
      </c>
      <c r="F5909" s="44">
        <v>0</v>
      </c>
    </row>
    <row r="5910" spans="1:6" ht="12.75">
      <c r="A5910" s="41" t="s">
        <v>8145</v>
      </c>
      <c r="B5910" s="42" t="e">
        <f ca="1">HYPERLINK("#"&amp;CELL("address",OFFSET([1]Analítico!$B$1,MATCH(102450,[1]Analítico!$B:$B,0)-1,3)),102450)</f>
        <v>#VALUE!</v>
      </c>
      <c r="C5910" s="34" t="s">
        <v>8146</v>
      </c>
      <c r="D5910" s="42" t="s">
        <v>27</v>
      </c>
      <c r="E5910" s="43">
        <v>0</v>
      </c>
      <c r="F5910" s="44"/>
    </row>
    <row r="5911" spans="1:6" ht="12.75">
      <c r="A5911" s="41" t="s">
        <v>8145</v>
      </c>
      <c r="B5911" s="42" t="e">
        <f ca="1">HYPERLINK("#"&amp;CELL("address",OFFSET([1]Analítico!$B$1,MATCH(102250,[1]Analítico!$B:$B,0)-1,3)),102250)</f>
        <v>#VALUE!</v>
      </c>
      <c r="C5911" s="34" t="s">
        <v>8147</v>
      </c>
      <c r="D5911" s="42" t="s">
        <v>27</v>
      </c>
      <c r="E5911" s="43">
        <v>0</v>
      </c>
      <c r="F5911" s="44"/>
    </row>
    <row r="5912" spans="1:6" ht="12.75">
      <c r="A5912" s="41" t="s">
        <v>8145</v>
      </c>
      <c r="B5912" s="42" t="e">
        <f ca="1">HYPERLINK("#"&amp;CELL("address",OFFSET([1]Analítico!$B$1,MATCH(102240,[1]Analítico!$B:$B,0)-1,3)),102240)</f>
        <v>#VALUE!</v>
      </c>
      <c r="C5912" s="34" t="s">
        <v>8148</v>
      </c>
      <c r="D5912" s="42" t="s">
        <v>27</v>
      </c>
      <c r="E5912" s="43">
        <v>0</v>
      </c>
      <c r="F5912" s="44"/>
    </row>
    <row r="5913" spans="1:6" ht="12.75">
      <c r="A5913" s="41" t="s">
        <v>8145</v>
      </c>
      <c r="B5913" s="42" t="e">
        <f ca="1">HYPERLINK("#"&amp;CELL("address",OFFSET([1]Analítico!$B$1,MATCH(102449,[1]Analítico!$B:$B,0)-1,3)),102449)</f>
        <v>#VALUE!</v>
      </c>
      <c r="C5913" s="34" t="s">
        <v>8149</v>
      </c>
      <c r="D5913" s="42" t="s">
        <v>27</v>
      </c>
      <c r="E5913" s="43">
        <v>0</v>
      </c>
      <c r="F5913" s="44"/>
    </row>
    <row r="5914" spans="1:6" ht="12.75">
      <c r="A5914" s="41" t="s">
        <v>8145</v>
      </c>
      <c r="B5914" s="42" t="e">
        <f ca="1">HYPERLINK("#"&amp;CELL("address",OFFSET([1]Analítico!$B$1,MATCH(102249,[1]Analítico!$B:$B,0)-1,3)),102249)</f>
        <v>#VALUE!</v>
      </c>
      <c r="C5914" s="34" t="s">
        <v>8150</v>
      </c>
      <c r="D5914" s="42" t="s">
        <v>27</v>
      </c>
      <c r="E5914" s="43">
        <v>0</v>
      </c>
      <c r="F5914" s="44"/>
    </row>
    <row r="5915" spans="1:6" ht="12.75">
      <c r="A5915" s="41" t="s">
        <v>8145</v>
      </c>
      <c r="B5915" s="42" t="e">
        <f ca="1">HYPERLINK("#"&amp;CELL("address",OFFSET([1]Analítico!$B$1,MATCH(102238,[1]Analítico!$B:$B,0)-1,3)),102238)</f>
        <v>#VALUE!</v>
      </c>
      <c r="C5915" s="34" t="s">
        <v>8151</v>
      </c>
      <c r="D5915" s="42" t="s">
        <v>27</v>
      </c>
      <c r="E5915" s="43">
        <v>0</v>
      </c>
      <c r="F5915" s="44"/>
    </row>
    <row r="5916" spans="1:6" ht="12.75">
      <c r="A5916" s="41" t="s">
        <v>8145</v>
      </c>
      <c r="B5916" s="42" t="e">
        <f ca="1">HYPERLINK("#"&amp;CELL("address",OFFSET([1]Analítico!$B$1,MATCH(102448,[1]Analítico!$B:$B,0)-1,3)),102448)</f>
        <v>#VALUE!</v>
      </c>
      <c r="C5916" s="34" t="s">
        <v>8152</v>
      </c>
      <c r="D5916" s="42" t="s">
        <v>27</v>
      </c>
      <c r="E5916" s="43">
        <v>0</v>
      </c>
      <c r="F5916" s="44"/>
    </row>
    <row r="5917" spans="1:6" ht="12.75">
      <c r="A5917" s="41" t="s">
        <v>8145</v>
      </c>
      <c r="B5917" s="42" t="e">
        <f ca="1">HYPERLINK("#"&amp;CELL("address",OFFSET([1]Analítico!$B$1,MATCH(102248,[1]Analítico!$B:$B,0)-1,3)),102248)</f>
        <v>#VALUE!</v>
      </c>
      <c r="C5917" s="34" t="s">
        <v>8153</v>
      </c>
      <c r="D5917" s="42" t="s">
        <v>27</v>
      </c>
      <c r="E5917" s="43">
        <v>0</v>
      </c>
      <c r="F5917" s="44"/>
    </row>
    <row r="5918" spans="1:6" ht="12.75">
      <c r="A5918" s="41" t="s">
        <v>8145</v>
      </c>
      <c r="B5918" s="42" t="e">
        <f ca="1">HYPERLINK("#"&amp;CELL("address",OFFSET([1]Analítico!$B$1,MATCH(102253,[1]Analítico!$B:$B,0)-1,3)),102253)</f>
        <v>#VALUE!</v>
      </c>
      <c r="C5918" s="34" t="s">
        <v>8154</v>
      </c>
      <c r="D5918" s="42" t="s">
        <v>27</v>
      </c>
      <c r="E5918" s="43">
        <v>918.37</v>
      </c>
      <c r="F5918" s="44">
        <v>0</v>
      </c>
    </row>
    <row r="5919" spans="1:6" ht="12.75">
      <c r="A5919" s="41" t="s">
        <v>8145</v>
      </c>
      <c r="B5919" s="42" t="e">
        <f ca="1">HYPERLINK("#"&amp;CELL("address",OFFSET([1]Analítico!$B$1,MATCH(102254,[1]Analítico!$B:$B,0)-1,3)),102254)</f>
        <v>#VALUE!</v>
      </c>
      <c r="C5919" s="34" t="s">
        <v>8155</v>
      </c>
      <c r="D5919" s="42" t="s">
        <v>27</v>
      </c>
      <c r="E5919" s="43">
        <v>1088.2</v>
      </c>
      <c r="F5919" s="44">
        <v>0</v>
      </c>
    </row>
    <row r="5920" spans="1:6" ht="12.75">
      <c r="A5920" s="41" t="s">
        <v>8145</v>
      </c>
      <c r="B5920" s="42" t="e">
        <f ca="1">HYPERLINK("#"&amp;CELL("address",OFFSET([1]Analítico!$B$1,MATCH(102257,[1]Analítico!$B:$B,0)-1,3)),102257)</f>
        <v>#VALUE!</v>
      </c>
      <c r="C5920" s="34" t="s">
        <v>8156</v>
      </c>
      <c r="D5920" s="42" t="s">
        <v>27</v>
      </c>
      <c r="E5920" s="43">
        <v>355.64</v>
      </c>
      <c r="F5920" s="44">
        <v>0.66930000000000001</v>
      </c>
    </row>
    <row r="5921" spans="1:6" ht="12.75">
      <c r="A5921" s="41" t="s">
        <v>8145</v>
      </c>
      <c r="B5921" s="42" t="e">
        <f ca="1">HYPERLINK("#"&amp;CELL("address",OFFSET([1]Analítico!$B$1,MATCH(102239,[1]Analítico!$B:$B,0)-1,3)),102239)</f>
        <v>#VALUE!</v>
      </c>
      <c r="C5921" s="34" t="s">
        <v>8157</v>
      </c>
      <c r="D5921" s="42" t="s">
        <v>27</v>
      </c>
      <c r="E5921" s="43">
        <v>0</v>
      </c>
      <c r="F5921" s="44"/>
    </row>
    <row r="5922" spans="1:6" ht="12.75">
      <c r="A5922" s="41" t="s">
        <v>8145</v>
      </c>
      <c r="B5922" s="42" t="e">
        <f ca="1">HYPERLINK("#"&amp;CELL("address",OFFSET([1]Analítico!$B$1,MATCH(102236,[1]Analítico!$B:$B,0)-1,3)),102236)</f>
        <v>#VALUE!</v>
      </c>
      <c r="C5922" s="34" t="s">
        <v>8158</v>
      </c>
      <c r="D5922" s="42" t="s">
        <v>27</v>
      </c>
      <c r="E5922" s="43">
        <v>0</v>
      </c>
      <c r="F5922" s="44"/>
    </row>
    <row r="5923" spans="1:6" ht="12.75">
      <c r="A5923" s="41" t="s">
        <v>8145</v>
      </c>
      <c r="B5923" s="42" t="e">
        <f ca="1">HYPERLINK("#"&amp;CELL("address",OFFSET([1]Analítico!$B$1,MATCH(102235,[1]Analítico!$B:$B,0)-1,3)),102235)</f>
        <v>#VALUE!</v>
      </c>
      <c r="C5923" s="34" t="s">
        <v>8159</v>
      </c>
      <c r="D5923" s="42" t="s">
        <v>27</v>
      </c>
      <c r="E5923" s="43">
        <v>431.3</v>
      </c>
      <c r="F5923" s="44">
        <v>0</v>
      </c>
    </row>
    <row r="5924" spans="1:6" ht="12.75">
      <c r="A5924" s="41" t="s">
        <v>8145</v>
      </c>
      <c r="B5924" s="42" t="e">
        <f ca="1">HYPERLINK("#"&amp;CELL("address",OFFSET([1]Analítico!$B$1,MATCH(102260,[1]Analítico!$B:$B,0)-1,3)),102260)</f>
        <v>#VALUE!</v>
      </c>
      <c r="C5924" s="34" t="s">
        <v>8160</v>
      </c>
      <c r="D5924" s="42" t="s">
        <v>27</v>
      </c>
      <c r="E5924" s="43">
        <v>0</v>
      </c>
      <c r="F5924" s="44"/>
    </row>
    <row r="5925" spans="1:6" ht="12.75">
      <c r="A5925" s="41" t="s">
        <v>8145</v>
      </c>
      <c r="B5925" s="42" t="e">
        <f ca="1">HYPERLINK("#"&amp;CELL("address",OFFSET([1]Analítico!$B$1,MATCH(102259,[1]Analítico!$B:$B,0)-1,3)),102259)</f>
        <v>#VALUE!</v>
      </c>
      <c r="C5925" s="34" t="s">
        <v>8161</v>
      </c>
      <c r="D5925" s="42" t="s">
        <v>27</v>
      </c>
      <c r="E5925" s="43">
        <v>0</v>
      </c>
      <c r="F5925" s="44"/>
    </row>
    <row r="5926" spans="1:6" ht="12.75">
      <c r="A5926" s="41" t="s">
        <v>8145</v>
      </c>
      <c r="B5926" s="42" t="e">
        <f ca="1">HYPERLINK("#"&amp;CELL("address",OFFSET([1]Analítico!$B$1,MATCH(102262,[1]Analítico!$B:$B,0)-1,3)),102262)</f>
        <v>#VALUE!</v>
      </c>
      <c r="C5926" s="34" t="s">
        <v>8162</v>
      </c>
      <c r="D5926" s="42" t="s">
        <v>69</v>
      </c>
      <c r="E5926" s="43">
        <v>0</v>
      </c>
      <c r="F5926" s="44"/>
    </row>
    <row r="5927" spans="1:6" ht="12.75">
      <c r="A5927" s="41" t="s">
        <v>8145</v>
      </c>
      <c r="B5927" s="42" t="e">
        <f ca="1">HYPERLINK("#"&amp;CELL("address",OFFSET([1]Analítico!$B$1,MATCH(102242,[1]Analítico!$B:$B,0)-1,3)),102242)</f>
        <v>#VALUE!</v>
      </c>
      <c r="C5927" s="34" t="s">
        <v>8163</v>
      </c>
      <c r="D5927" s="42" t="s">
        <v>27</v>
      </c>
      <c r="E5927" s="43">
        <v>0</v>
      </c>
      <c r="F5927" s="44"/>
    </row>
    <row r="5928" spans="1:6" ht="12.75">
      <c r="A5928" s="41" t="s">
        <v>8145</v>
      </c>
      <c r="B5928" s="42" t="e">
        <f ca="1">HYPERLINK("#"&amp;CELL("address",OFFSET([1]Analítico!$B$1,MATCH(102246,[1]Analítico!$B:$B,0)-1,3)),102246)</f>
        <v>#VALUE!</v>
      </c>
      <c r="C5928" s="34" t="s">
        <v>8164</v>
      </c>
      <c r="D5928" s="42" t="s">
        <v>27</v>
      </c>
      <c r="E5928" s="43">
        <v>0</v>
      </c>
      <c r="F5928" s="44"/>
    </row>
    <row r="5929" spans="1:6" ht="12.75">
      <c r="A5929" s="41" t="s">
        <v>8145</v>
      </c>
      <c r="B5929" s="42" t="e">
        <f ca="1">HYPERLINK("#"&amp;CELL("address",OFFSET([1]Analítico!$B$1,MATCH(102251,[1]Analítico!$B:$B,0)-1,3)),102251)</f>
        <v>#VALUE!</v>
      </c>
      <c r="C5929" s="34" t="s">
        <v>8165</v>
      </c>
      <c r="D5929" s="42" t="s">
        <v>27</v>
      </c>
      <c r="E5929" s="43">
        <v>0</v>
      </c>
      <c r="F5929" s="44"/>
    </row>
    <row r="5930" spans="1:6" ht="12.75">
      <c r="A5930" s="41" t="s">
        <v>8145</v>
      </c>
      <c r="B5930" s="42" t="e">
        <f ca="1">HYPERLINK("#"&amp;CELL("address",OFFSET([1]Analítico!$B$1,MATCH(102241,[1]Analítico!$B:$B,0)-1,3)),102241)</f>
        <v>#VALUE!</v>
      </c>
      <c r="C5930" s="34" t="s">
        <v>8166</v>
      </c>
      <c r="D5930" s="42" t="s">
        <v>27</v>
      </c>
      <c r="E5930" s="43">
        <v>0</v>
      </c>
      <c r="F5930" s="44"/>
    </row>
    <row r="5931" spans="1:6" ht="12.75">
      <c r="A5931" s="41" t="s">
        <v>8145</v>
      </c>
      <c r="B5931" s="42" t="e">
        <f ca="1">HYPERLINK("#"&amp;CELL("address",OFFSET([1]Analítico!$B$1,MATCH(102247,[1]Analítico!$B:$B,0)-1,3)),102247)</f>
        <v>#VALUE!</v>
      </c>
      <c r="C5931" s="34" t="s">
        <v>8167</v>
      </c>
      <c r="D5931" s="42" t="s">
        <v>27</v>
      </c>
      <c r="E5931" s="43">
        <v>0</v>
      </c>
      <c r="F5931" s="44"/>
    </row>
    <row r="5932" spans="1:6" ht="12.75">
      <c r="A5932" s="41" t="s">
        <v>8145</v>
      </c>
      <c r="B5932" s="42" t="e">
        <f ca="1">HYPERLINK("#"&amp;CELL("address",OFFSET([1]Analítico!$B$1,MATCH(102252,[1]Analítico!$B:$B,0)-1,3)),102252)</f>
        <v>#VALUE!</v>
      </c>
      <c r="C5932" s="34" t="s">
        <v>8168</v>
      </c>
      <c r="D5932" s="42" t="s">
        <v>27</v>
      </c>
      <c r="E5932" s="43">
        <v>0</v>
      </c>
      <c r="F5932" s="44"/>
    </row>
    <row r="5933" spans="1:6" ht="12.75">
      <c r="A5933" s="41" t="s">
        <v>8145</v>
      </c>
      <c r="B5933" s="42" t="e">
        <f ca="1">HYPERLINK("#"&amp;CELL("address",OFFSET([1]Analítico!$B$1,MATCH(102255,[1]Analítico!$B:$B,0)-1,3)),102255)</f>
        <v>#VALUE!</v>
      </c>
      <c r="C5933" s="34" t="s">
        <v>8169</v>
      </c>
      <c r="D5933" s="42" t="s">
        <v>27</v>
      </c>
      <c r="E5933" s="43">
        <v>954.07</v>
      </c>
      <c r="F5933" s="44">
        <v>0</v>
      </c>
    </row>
    <row r="5934" spans="1:6" ht="12.75">
      <c r="A5934" s="41" t="s">
        <v>8145</v>
      </c>
      <c r="B5934" s="42" t="e">
        <f ca="1">HYPERLINK("#"&amp;CELL("address",OFFSET([1]Analítico!$B$1,MATCH(102256,[1]Analítico!$B:$B,0)-1,3)),102256)</f>
        <v>#VALUE!</v>
      </c>
      <c r="C5934" s="34" t="s">
        <v>8170</v>
      </c>
      <c r="D5934" s="42" t="s">
        <v>27</v>
      </c>
      <c r="E5934" s="43">
        <v>1115.82</v>
      </c>
      <c r="F5934" s="44">
        <v>0</v>
      </c>
    </row>
    <row r="5935" spans="1:6" ht="12.75">
      <c r="A5935" s="41" t="s">
        <v>8145</v>
      </c>
      <c r="B5935" s="42" t="e">
        <f ca="1">HYPERLINK("#"&amp;CELL("address",OFFSET([1]Analítico!$B$1,MATCH(102258,[1]Analítico!$B:$B,0)-1,3)),102258)</f>
        <v>#VALUE!</v>
      </c>
      <c r="C5935" s="34" t="s">
        <v>8171</v>
      </c>
      <c r="D5935" s="42" t="s">
        <v>27</v>
      </c>
      <c r="E5935" s="43">
        <v>409.65</v>
      </c>
      <c r="F5935" s="44">
        <v>0.5534</v>
      </c>
    </row>
    <row r="5936" spans="1:6" ht="12.75">
      <c r="A5936" s="41" t="s">
        <v>8172</v>
      </c>
      <c r="B5936" s="42" t="e">
        <f ca="1">HYPERLINK("#"&amp;CELL("address",OFFSET([1]Analítico!$B$1,MATCH(101912,[1]Analítico!$B:$B,0)-1,3)),101912)</f>
        <v>#VALUE!</v>
      </c>
      <c r="C5936" s="34" t="s">
        <v>8173</v>
      </c>
      <c r="D5936" s="42" t="s">
        <v>69</v>
      </c>
      <c r="E5936" s="43">
        <v>1767.43</v>
      </c>
      <c r="F5936" s="44">
        <v>0</v>
      </c>
    </row>
    <row r="5937" spans="1:6" ht="12.75">
      <c r="A5937" s="41" t="s">
        <v>8172</v>
      </c>
      <c r="B5937" s="42" t="e">
        <f ca="1">HYPERLINK("#"&amp;CELL("address",OFFSET([1]Analítico!$B$1,MATCH(96765,[1]Analítico!$B:$B,0)-1,3)),96765)</f>
        <v>#VALUE!</v>
      </c>
      <c r="C5937" s="34" t="s">
        <v>8174</v>
      </c>
      <c r="D5937" s="42" t="s">
        <v>69</v>
      </c>
      <c r="E5937" s="43">
        <v>1351.93</v>
      </c>
      <c r="F5937" s="44">
        <v>0</v>
      </c>
    </row>
    <row r="5938" spans="1:6" ht="12.75">
      <c r="A5938" s="41" t="s">
        <v>8172</v>
      </c>
      <c r="B5938" s="42" t="e">
        <f ca="1">HYPERLINK("#"&amp;CELL("address",OFFSET([1]Analítico!$B$1,MATCH(97430,[1]Analítico!$B:$B,0)-1,3)),97430)</f>
        <v>#VALUE!</v>
      </c>
      <c r="C5938" s="34" t="s">
        <v>8175</v>
      </c>
      <c r="D5938" s="42" t="s">
        <v>69</v>
      </c>
      <c r="E5938" s="43">
        <v>42.67</v>
      </c>
      <c r="F5938" s="44">
        <v>0.48020000000000002</v>
      </c>
    </row>
    <row r="5939" spans="1:6" ht="12.75">
      <c r="A5939" s="41" t="s">
        <v>8172</v>
      </c>
      <c r="B5939" s="42" t="e">
        <f ca="1">HYPERLINK("#"&amp;CELL("address",OFFSET([1]Analítico!$B$1,MATCH(97431,[1]Analítico!$B:$B,0)-1,3)),97431)</f>
        <v>#VALUE!</v>
      </c>
      <c r="C5939" s="34" t="s">
        <v>8176</v>
      </c>
      <c r="D5939" s="42" t="s">
        <v>69</v>
      </c>
      <c r="E5939" s="43">
        <v>47.86</v>
      </c>
      <c r="F5939" s="44">
        <v>0.46450000000000002</v>
      </c>
    </row>
    <row r="5940" spans="1:6" ht="12.75">
      <c r="A5940" s="41" t="s">
        <v>8172</v>
      </c>
      <c r="B5940" s="42" t="e">
        <f ca="1">HYPERLINK("#"&amp;CELL("address",OFFSET([1]Analítico!$B$1,MATCH(97432,[1]Analítico!$B:$B,0)-1,3)),97432)</f>
        <v>#VALUE!</v>
      </c>
      <c r="C5940" s="34" t="s">
        <v>8177</v>
      </c>
      <c r="D5940" s="42" t="s">
        <v>69</v>
      </c>
      <c r="E5940" s="43">
        <v>54.03</v>
      </c>
      <c r="F5940" s="44">
        <v>0.46179999999999999</v>
      </c>
    </row>
    <row r="5941" spans="1:6" ht="12.75">
      <c r="A5941" s="41" t="s">
        <v>8172</v>
      </c>
      <c r="B5941" s="42" t="e">
        <f ca="1">HYPERLINK("#"&amp;CELL("address",OFFSET([1]Analítico!$B$1,MATCH(101913,[1]Analítico!$B:$B,0)-1,3)),101913)</f>
        <v>#VALUE!</v>
      </c>
      <c r="C5941" s="34" t="s">
        <v>8178</v>
      </c>
      <c r="D5941" s="42" t="s">
        <v>69</v>
      </c>
      <c r="E5941" s="43">
        <v>366.52</v>
      </c>
      <c r="F5941" s="44">
        <v>0</v>
      </c>
    </row>
    <row r="5942" spans="1:6" ht="12.75">
      <c r="A5942" s="41" t="s">
        <v>8172</v>
      </c>
      <c r="B5942" s="42" t="e">
        <f ca="1">HYPERLINK("#"&amp;CELL("address",OFFSET([1]Analítico!$B$1,MATCH(101914,[1]Analítico!$B:$B,0)-1,3)),101914)</f>
        <v>#VALUE!</v>
      </c>
      <c r="C5942" s="34" t="s">
        <v>8179</v>
      </c>
      <c r="D5942" s="42" t="s">
        <v>69</v>
      </c>
      <c r="E5942" s="43">
        <v>466.61</v>
      </c>
      <c r="F5942" s="44">
        <v>0</v>
      </c>
    </row>
    <row r="5943" spans="1:6" ht="12.75">
      <c r="A5943" s="41" t="s">
        <v>8172</v>
      </c>
      <c r="B5943" s="42" t="e">
        <f ca="1">HYPERLINK("#"&amp;CELL("address",OFFSET([1]Analítico!$B$1,MATCH(101915,[1]Analítico!$B:$B,0)-1,3)),101915)</f>
        <v>#VALUE!</v>
      </c>
      <c r="C5943" s="34" t="s">
        <v>8180</v>
      </c>
      <c r="D5943" s="42" t="s">
        <v>69</v>
      </c>
      <c r="E5943" s="43">
        <v>401.19</v>
      </c>
      <c r="F5943" s="44">
        <v>0</v>
      </c>
    </row>
    <row r="5944" spans="1:6" ht="12.75">
      <c r="A5944" s="41" t="s">
        <v>8172</v>
      </c>
      <c r="B5944" s="42" t="e">
        <f ca="1">HYPERLINK("#"&amp;CELL("address",OFFSET([1]Analítico!$B$1,MATCH(97433,[1]Analítico!$B:$B,0)-1,3)),97433)</f>
        <v>#VALUE!</v>
      </c>
      <c r="C5944" s="34" t="s">
        <v>8181</v>
      </c>
      <c r="D5944" s="42" t="s">
        <v>69</v>
      </c>
      <c r="E5944" s="43">
        <v>92.3</v>
      </c>
      <c r="F5944" s="44">
        <v>0.63839999999999997</v>
      </c>
    </row>
    <row r="5945" spans="1:6" ht="12.75">
      <c r="A5945" s="41" t="s">
        <v>8172</v>
      </c>
      <c r="B5945" s="42" t="e">
        <f ca="1">HYPERLINK("#"&amp;CELL("address",OFFSET([1]Analítico!$B$1,MATCH(97435,[1]Analítico!$B:$B,0)-1,3)),97435)</f>
        <v>#VALUE!</v>
      </c>
      <c r="C5945" s="34" t="s">
        <v>8182</v>
      </c>
      <c r="D5945" s="42" t="s">
        <v>69</v>
      </c>
      <c r="E5945" s="43">
        <v>107.82</v>
      </c>
      <c r="F5945" s="44">
        <v>0.64229999999999998</v>
      </c>
    </row>
    <row r="5946" spans="1:6" ht="12.75">
      <c r="A5946" s="41" t="s">
        <v>8172</v>
      </c>
      <c r="B5946" s="42" t="e">
        <f ca="1">HYPERLINK("#"&amp;CELL("address",OFFSET([1]Analítico!$B$1,MATCH(97437,[1]Analítico!$B:$B,0)-1,3)),97437)</f>
        <v>#VALUE!</v>
      </c>
      <c r="C5946" s="34" t="s">
        <v>8183</v>
      </c>
      <c r="D5946" s="42" t="s">
        <v>69</v>
      </c>
      <c r="E5946" s="43">
        <v>123.28</v>
      </c>
      <c r="F5946" s="44">
        <v>0.64459999999999995</v>
      </c>
    </row>
    <row r="5947" spans="1:6" ht="12.75">
      <c r="A5947" s="41" t="s">
        <v>8172</v>
      </c>
      <c r="B5947" s="42" t="e">
        <f ca="1">HYPERLINK("#"&amp;CELL("address",OFFSET([1]Analítico!$B$1,MATCH(97546,[1]Analítico!$B:$B,0)-1,3)),97546)</f>
        <v>#VALUE!</v>
      </c>
      <c r="C5947" s="34" t="s">
        <v>8184</v>
      </c>
      <c r="D5947" s="42" t="s">
        <v>69</v>
      </c>
      <c r="E5947" s="43">
        <v>40.67</v>
      </c>
      <c r="F5947" s="44">
        <v>0.52229999999999999</v>
      </c>
    </row>
    <row r="5948" spans="1:6" ht="12.75">
      <c r="A5948" s="41" t="s">
        <v>8172</v>
      </c>
      <c r="B5948" s="42" t="e">
        <f ca="1">HYPERLINK("#"&amp;CELL("address",OFFSET([1]Analítico!$B$1,MATCH(97548,[1]Analítico!$B:$B,0)-1,3)),97548)</f>
        <v>#VALUE!</v>
      </c>
      <c r="C5948" s="34" t="s">
        <v>8185</v>
      </c>
      <c r="D5948" s="42" t="s">
        <v>69</v>
      </c>
      <c r="E5948" s="43">
        <v>61.45</v>
      </c>
      <c r="F5948" s="44">
        <v>0.46089999999999998</v>
      </c>
    </row>
    <row r="5949" spans="1:6" ht="12.75">
      <c r="A5949" s="41" t="s">
        <v>8172</v>
      </c>
      <c r="B5949" s="42" t="e">
        <f ca="1">HYPERLINK("#"&amp;CELL("address",OFFSET([1]Analítico!$B$1,MATCH(97550,[1]Analítico!$B:$B,0)-1,3)),97550)</f>
        <v>#VALUE!</v>
      </c>
      <c r="C5949" s="34" t="s">
        <v>8186</v>
      </c>
      <c r="D5949" s="42" t="s">
        <v>69</v>
      </c>
      <c r="E5949" s="43">
        <v>104.53</v>
      </c>
      <c r="F5949" s="44">
        <v>0.38450000000000001</v>
      </c>
    </row>
    <row r="5950" spans="1:6" ht="12.75">
      <c r="A5950" s="41" t="s">
        <v>8172</v>
      </c>
      <c r="B5950" s="42" t="e">
        <f ca="1">HYPERLINK("#"&amp;CELL("address",OFFSET([1]Analítico!$B$1,MATCH(97479,[1]Analítico!$B:$B,0)-1,3)),97479)</f>
        <v>#VALUE!</v>
      </c>
      <c r="C5950" s="34" t="s">
        <v>8187</v>
      </c>
      <c r="D5950" s="42" t="s">
        <v>69</v>
      </c>
      <c r="E5950" s="43">
        <v>65.790000000000006</v>
      </c>
      <c r="F5950" s="44">
        <v>0.6109</v>
      </c>
    </row>
    <row r="5951" spans="1:6" ht="12.75">
      <c r="A5951" s="41" t="s">
        <v>8172</v>
      </c>
      <c r="B5951" s="42" t="e">
        <f ca="1">HYPERLINK("#"&amp;CELL("address",OFFSET([1]Analítico!$B$1,MATCH(97517,[1]Analítico!$B:$B,0)-1,3)),97517)</f>
        <v>#VALUE!</v>
      </c>
      <c r="C5951" s="34" t="s">
        <v>8188</v>
      </c>
      <c r="D5951" s="42" t="s">
        <v>69</v>
      </c>
      <c r="E5951" s="43">
        <v>60.1</v>
      </c>
      <c r="F5951" s="44">
        <v>0.66869999999999996</v>
      </c>
    </row>
    <row r="5952" spans="1:6" ht="12.75">
      <c r="A5952" s="41" t="s">
        <v>8172</v>
      </c>
      <c r="B5952" s="42" t="e">
        <f ca="1">HYPERLINK("#"&amp;CELL("address",OFFSET([1]Analítico!$B$1,MATCH(97481,[1]Analítico!$B:$B,0)-1,3)),97481)</f>
        <v>#VALUE!</v>
      </c>
      <c r="C5952" s="34" t="s">
        <v>8189</v>
      </c>
      <c r="D5952" s="42" t="s">
        <v>69</v>
      </c>
      <c r="E5952" s="43">
        <v>94.24</v>
      </c>
      <c r="F5952" s="44">
        <v>0.65180000000000005</v>
      </c>
    </row>
    <row r="5953" spans="1:6" ht="12.75">
      <c r="A5953" s="41" t="s">
        <v>8172</v>
      </c>
      <c r="B5953" s="42" t="e">
        <f ca="1">HYPERLINK("#"&amp;CELL("address",OFFSET([1]Analítico!$B$1,MATCH(97519,[1]Analítico!$B:$B,0)-1,3)),97519)</f>
        <v>#VALUE!</v>
      </c>
      <c r="C5953" s="34" t="s">
        <v>8190</v>
      </c>
      <c r="D5953" s="42" t="s">
        <v>69</v>
      </c>
      <c r="E5953" s="43">
        <v>84.19</v>
      </c>
      <c r="F5953" s="44">
        <v>0.72970000000000002</v>
      </c>
    </row>
    <row r="5954" spans="1:6" ht="12.75">
      <c r="A5954" s="41" t="s">
        <v>8172</v>
      </c>
      <c r="B5954" s="42" t="e">
        <f ca="1">HYPERLINK("#"&amp;CELL("address",OFFSET([1]Analítico!$B$1,MATCH(97483,[1]Analítico!$B:$B,0)-1,3)),97483)</f>
        <v>#VALUE!</v>
      </c>
      <c r="C5954" s="34" t="s">
        <v>8191</v>
      </c>
      <c r="D5954" s="42" t="s">
        <v>69</v>
      </c>
      <c r="E5954" s="43">
        <v>130.71</v>
      </c>
      <c r="F5954" s="44">
        <v>0.6865</v>
      </c>
    </row>
    <row r="5955" spans="1:6" ht="12.75">
      <c r="A5955" s="41" t="s">
        <v>8172</v>
      </c>
      <c r="B5955" s="42" t="e">
        <f ca="1">HYPERLINK("#"&amp;CELL("address",OFFSET([1]Analítico!$B$1,MATCH(97521,[1]Analítico!$B:$B,0)-1,3)),97521)</f>
        <v>#VALUE!</v>
      </c>
      <c r="C5955" s="34" t="s">
        <v>8192</v>
      </c>
      <c r="D5955" s="42" t="s">
        <v>69</v>
      </c>
      <c r="E5955" s="43">
        <v>115.76</v>
      </c>
      <c r="F5955" s="44">
        <v>0.77510000000000001</v>
      </c>
    </row>
    <row r="5956" spans="1:6" ht="12.75">
      <c r="A5956" s="41" t="s">
        <v>8172</v>
      </c>
      <c r="B5956" s="42" t="e">
        <f ca="1">HYPERLINK("#"&amp;CELL("address",OFFSET([1]Analítico!$B$1,MATCH(97452,[1]Analítico!$B:$B,0)-1,3)),97452)</f>
        <v>#VALUE!</v>
      </c>
      <c r="C5956" s="34" t="s">
        <v>8193</v>
      </c>
      <c r="D5956" s="42" t="s">
        <v>69</v>
      </c>
      <c r="E5956" s="43">
        <v>214.16</v>
      </c>
      <c r="F5956" s="44">
        <v>0.59570000000000001</v>
      </c>
    </row>
    <row r="5957" spans="1:6" ht="12.75">
      <c r="A5957" s="41" t="s">
        <v>8172</v>
      </c>
      <c r="B5957" s="42" t="e">
        <f ca="1">HYPERLINK("#"&amp;CELL("address",OFFSET([1]Analítico!$B$1,MATCH(97485,[1]Analítico!$B:$B,0)-1,3)),97485)</f>
        <v>#VALUE!</v>
      </c>
      <c r="C5957" s="34" t="s">
        <v>8194</v>
      </c>
      <c r="D5957" s="42" t="s">
        <v>69</v>
      </c>
      <c r="E5957" s="43">
        <v>178.89</v>
      </c>
      <c r="F5957" s="44">
        <v>0.71319999999999995</v>
      </c>
    </row>
    <row r="5958" spans="1:6" ht="12.75">
      <c r="A5958" s="41" t="s">
        <v>8172</v>
      </c>
      <c r="B5958" s="42" t="e">
        <f ca="1">HYPERLINK("#"&amp;CELL("address",OFFSET([1]Analítico!$B$1,MATCH(97523,[1]Analítico!$B:$B,0)-1,3)),97523)</f>
        <v>#VALUE!</v>
      </c>
      <c r="C5958" s="34" t="s">
        <v>8195</v>
      </c>
      <c r="D5958" s="42" t="s">
        <v>69</v>
      </c>
      <c r="E5958" s="43">
        <v>157.79</v>
      </c>
      <c r="F5958" s="44">
        <v>0.8085</v>
      </c>
    </row>
    <row r="5959" spans="1:6" ht="12.75">
      <c r="A5959" s="41" t="s">
        <v>8172</v>
      </c>
      <c r="B5959" s="42" t="e">
        <f ca="1">HYPERLINK("#"&amp;CELL("address",OFFSET([1]Analítico!$B$1,MATCH(97454,[1]Analítico!$B:$B,0)-1,3)),97454)</f>
        <v>#VALUE!</v>
      </c>
      <c r="C5959" s="34" t="s">
        <v>8196</v>
      </c>
      <c r="D5959" s="42" t="s">
        <v>69</v>
      </c>
      <c r="E5959" s="43">
        <v>351.41</v>
      </c>
      <c r="F5959" s="44">
        <v>0.72529999999999994</v>
      </c>
    </row>
    <row r="5960" spans="1:6" ht="12.75">
      <c r="A5960" s="41" t="s">
        <v>8172</v>
      </c>
      <c r="B5960" s="42" t="e">
        <f ca="1">HYPERLINK("#"&amp;CELL("address",OFFSET([1]Analítico!$B$1,MATCH(97487,[1]Analítico!$B:$B,0)-1,3)),97487)</f>
        <v>#VALUE!</v>
      </c>
      <c r="C5960" s="34" t="s">
        <v>8197</v>
      </c>
      <c r="D5960" s="42" t="s">
        <v>69</v>
      </c>
      <c r="E5960" s="43">
        <v>322.16000000000003</v>
      </c>
      <c r="F5960" s="44">
        <v>0.79120000000000001</v>
      </c>
    </row>
    <row r="5961" spans="1:6" ht="12.75">
      <c r="A5961" s="41" t="s">
        <v>8172</v>
      </c>
      <c r="B5961" s="42" t="e">
        <f ca="1">HYPERLINK("#"&amp;CELL("address",OFFSET([1]Analítico!$B$1,MATCH(97525,[1]Analítico!$B:$B,0)-1,3)),97525)</f>
        <v>#VALUE!</v>
      </c>
      <c r="C5961" s="34" t="s">
        <v>8198</v>
      </c>
      <c r="D5961" s="42" t="s">
        <v>69</v>
      </c>
      <c r="E5961" s="43">
        <v>291.69</v>
      </c>
      <c r="F5961" s="44">
        <v>0.87380000000000002</v>
      </c>
    </row>
    <row r="5962" spans="1:6" ht="12.75">
      <c r="A5962" s="41" t="s">
        <v>8172</v>
      </c>
      <c r="B5962" s="42" t="e">
        <f ca="1">HYPERLINK("#"&amp;CELL("address",OFFSET([1]Analítico!$B$1,MATCH(97456,[1]Analítico!$B:$B,0)-1,3)),97456)</f>
        <v>#VALUE!</v>
      </c>
      <c r="C5962" s="34" t="s">
        <v>8199</v>
      </c>
      <c r="D5962" s="42" t="s">
        <v>69</v>
      </c>
      <c r="E5962" s="43">
        <v>767.84</v>
      </c>
      <c r="F5962" s="44">
        <v>0.86160000000000003</v>
      </c>
    </row>
    <row r="5963" spans="1:6" ht="12.75">
      <c r="A5963" s="41" t="s">
        <v>8172</v>
      </c>
      <c r="B5963" s="42" t="e">
        <f ca="1">HYPERLINK("#"&amp;CELL("address",OFFSET([1]Analítico!$B$1,MATCH(97489,[1]Analítico!$B:$B,0)-1,3)),97489)</f>
        <v>#VALUE!</v>
      </c>
      <c r="C5963" s="34" t="s">
        <v>8200</v>
      </c>
      <c r="D5963" s="42" t="s">
        <v>69</v>
      </c>
      <c r="E5963" s="43">
        <v>744.51</v>
      </c>
      <c r="F5963" s="44">
        <v>0.88859999999999995</v>
      </c>
    </row>
    <row r="5964" spans="1:6" ht="12.75">
      <c r="A5964" s="41" t="s">
        <v>8172</v>
      </c>
      <c r="B5964" s="42" t="e">
        <f ca="1">HYPERLINK("#"&amp;CELL("address",OFFSET([1]Analítico!$B$1,MATCH(97527,[1]Analítico!$B:$B,0)-1,3)),97527)</f>
        <v>#VALUE!</v>
      </c>
      <c r="C5964" s="34" t="s">
        <v>8201</v>
      </c>
      <c r="D5964" s="42" t="s">
        <v>69</v>
      </c>
      <c r="E5964" s="43">
        <v>704.77</v>
      </c>
      <c r="F5964" s="44">
        <v>0.93869999999999998</v>
      </c>
    </row>
    <row r="5965" spans="1:6" ht="12.75">
      <c r="A5965" s="41" t="s">
        <v>8172</v>
      </c>
      <c r="B5965" s="42" t="e">
        <f ca="1">HYPERLINK("#"&amp;CELL("address",OFFSET([1]Analítico!$B$1,MATCH(97434,[1]Analítico!$B:$B,0)-1,3)),97434)</f>
        <v>#VALUE!</v>
      </c>
      <c r="C5965" s="34" t="s">
        <v>8202</v>
      </c>
      <c r="D5965" s="42" t="s">
        <v>69</v>
      </c>
      <c r="E5965" s="43">
        <v>93.84</v>
      </c>
      <c r="F5965" s="44">
        <v>0.64429999999999998</v>
      </c>
    </row>
    <row r="5966" spans="1:6" ht="12.75">
      <c r="A5966" s="41" t="s">
        <v>8172</v>
      </c>
      <c r="B5966" s="42" t="e">
        <f ca="1">HYPERLINK("#"&amp;CELL("address",OFFSET([1]Analítico!$B$1,MATCH(97436,[1]Analítico!$B:$B,0)-1,3)),97436)</f>
        <v>#VALUE!</v>
      </c>
      <c r="C5966" s="34" t="s">
        <v>8203</v>
      </c>
      <c r="D5966" s="42" t="s">
        <v>69</v>
      </c>
      <c r="E5966" s="43">
        <v>110.8</v>
      </c>
      <c r="F5966" s="44">
        <v>0.65190000000000003</v>
      </c>
    </row>
    <row r="5967" spans="1:6" ht="12.75">
      <c r="A5967" s="41" t="s">
        <v>8172</v>
      </c>
      <c r="B5967" s="42" t="e">
        <f ca="1">HYPERLINK("#"&amp;CELL("address",OFFSET([1]Analítico!$B$1,MATCH(97438,[1]Analítico!$B:$B,0)-1,3)),97438)</f>
        <v>#VALUE!</v>
      </c>
      <c r="C5967" s="34" t="s">
        <v>8204</v>
      </c>
      <c r="D5967" s="42" t="s">
        <v>69</v>
      </c>
      <c r="E5967" s="43">
        <v>126.47</v>
      </c>
      <c r="F5967" s="44">
        <v>0.65359999999999996</v>
      </c>
    </row>
    <row r="5968" spans="1:6" ht="12.75">
      <c r="A5968" s="41" t="s">
        <v>8172</v>
      </c>
      <c r="B5968" s="42" t="e">
        <f ca="1">HYPERLINK("#"&amp;CELL("address",OFFSET([1]Analítico!$B$1,MATCH(97547,[1]Analítico!$B:$B,0)-1,3)),97547)</f>
        <v>#VALUE!</v>
      </c>
      <c r="C5968" s="34" t="s">
        <v>8205</v>
      </c>
      <c r="D5968" s="42" t="s">
        <v>69</v>
      </c>
      <c r="E5968" s="43">
        <v>40.67</v>
      </c>
      <c r="F5968" s="44">
        <v>0.52229999999999999</v>
      </c>
    </row>
    <row r="5969" spans="1:6" ht="12.75">
      <c r="A5969" s="41" t="s">
        <v>8172</v>
      </c>
      <c r="B5969" s="42" t="e">
        <f ca="1">HYPERLINK("#"&amp;CELL("address",OFFSET([1]Analítico!$B$1,MATCH(97549,[1]Analítico!$B:$B,0)-1,3)),97549)</f>
        <v>#VALUE!</v>
      </c>
      <c r="C5969" s="34" t="s">
        <v>8206</v>
      </c>
      <c r="D5969" s="42" t="s">
        <v>69</v>
      </c>
      <c r="E5969" s="43">
        <v>61.45</v>
      </c>
      <c r="F5969" s="44">
        <v>0.46089999999999998</v>
      </c>
    </row>
    <row r="5970" spans="1:6" ht="12.75">
      <c r="A5970" s="41" t="s">
        <v>8172</v>
      </c>
      <c r="B5970" s="42" t="e">
        <f ca="1">HYPERLINK("#"&amp;CELL("address",OFFSET([1]Analítico!$B$1,MATCH(97551,[1]Analítico!$B:$B,0)-1,3)),97551)</f>
        <v>#VALUE!</v>
      </c>
      <c r="C5970" s="34" t="s">
        <v>8207</v>
      </c>
      <c r="D5970" s="42" t="s">
        <v>69</v>
      </c>
      <c r="E5970" s="43">
        <v>104.53</v>
      </c>
      <c r="F5970" s="44">
        <v>0.38450000000000001</v>
      </c>
    </row>
    <row r="5971" spans="1:6" ht="12.75">
      <c r="A5971" s="41" t="s">
        <v>8172</v>
      </c>
      <c r="B5971" s="42" t="e">
        <f ca="1">HYPERLINK("#"&amp;CELL("address",OFFSET([1]Analítico!$B$1,MATCH(97480,[1]Analítico!$B:$B,0)-1,3)),97480)</f>
        <v>#VALUE!</v>
      </c>
      <c r="C5971" s="34" t="s">
        <v>8208</v>
      </c>
      <c r="D5971" s="42" t="s">
        <v>69</v>
      </c>
      <c r="E5971" s="43">
        <v>65.790000000000006</v>
      </c>
      <c r="F5971" s="44">
        <v>0.6109</v>
      </c>
    </row>
    <row r="5972" spans="1:6" ht="12.75">
      <c r="A5972" s="41" t="s">
        <v>8172</v>
      </c>
      <c r="B5972" s="42" t="e">
        <f ca="1">HYPERLINK("#"&amp;CELL("address",OFFSET([1]Analítico!$B$1,MATCH(97518,[1]Analítico!$B:$B,0)-1,3)),97518)</f>
        <v>#VALUE!</v>
      </c>
      <c r="C5972" s="34" t="s">
        <v>8209</v>
      </c>
      <c r="D5972" s="42" t="s">
        <v>69</v>
      </c>
      <c r="E5972" s="43">
        <v>60.1</v>
      </c>
      <c r="F5972" s="44">
        <v>0.66869999999999996</v>
      </c>
    </row>
    <row r="5973" spans="1:6" ht="12.75">
      <c r="A5973" s="41" t="s">
        <v>8172</v>
      </c>
      <c r="B5973" s="42" t="e">
        <f ca="1">HYPERLINK("#"&amp;CELL("address",OFFSET([1]Analítico!$B$1,MATCH(97482,[1]Analítico!$B:$B,0)-1,3)),97482)</f>
        <v>#VALUE!</v>
      </c>
      <c r="C5973" s="34" t="s">
        <v>8210</v>
      </c>
      <c r="D5973" s="42" t="s">
        <v>69</v>
      </c>
      <c r="E5973" s="43">
        <v>94.24</v>
      </c>
      <c r="F5973" s="44">
        <v>0.65180000000000005</v>
      </c>
    </row>
    <row r="5974" spans="1:6" ht="12.75">
      <c r="A5974" s="41" t="s">
        <v>8172</v>
      </c>
      <c r="B5974" s="42" t="e">
        <f ca="1">HYPERLINK("#"&amp;CELL("address",OFFSET([1]Analítico!$B$1,MATCH(97520,[1]Analítico!$B:$B,0)-1,3)),97520)</f>
        <v>#VALUE!</v>
      </c>
      <c r="C5974" s="34" t="s">
        <v>8211</v>
      </c>
      <c r="D5974" s="42" t="s">
        <v>69</v>
      </c>
      <c r="E5974" s="43">
        <v>84.19</v>
      </c>
      <c r="F5974" s="44">
        <v>0.72970000000000002</v>
      </c>
    </row>
    <row r="5975" spans="1:6" ht="12.75">
      <c r="A5975" s="41" t="s">
        <v>8172</v>
      </c>
      <c r="B5975" s="42" t="e">
        <f ca="1">HYPERLINK("#"&amp;CELL("address",OFFSET([1]Analítico!$B$1,MATCH(97484,[1]Analítico!$B:$B,0)-1,3)),97484)</f>
        <v>#VALUE!</v>
      </c>
      <c r="C5975" s="34" t="s">
        <v>8212</v>
      </c>
      <c r="D5975" s="42" t="s">
        <v>69</v>
      </c>
      <c r="E5975" s="43">
        <v>130.71</v>
      </c>
      <c r="F5975" s="44">
        <v>0.6865</v>
      </c>
    </row>
    <row r="5976" spans="1:6" ht="12.75">
      <c r="A5976" s="41" t="s">
        <v>8172</v>
      </c>
      <c r="B5976" s="42" t="e">
        <f ca="1">HYPERLINK("#"&amp;CELL("address",OFFSET([1]Analítico!$B$1,MATCH(97522,[1]Analítico!$B:$B,0)-1,3)),97522)</f>
        <v>#VALUE!</v>
      </c>
      <c r="C5976" s="34" t="s">
        <v>8213</v>
      </c>
      <c r="D5976" s="42" t="s">
        <v>69</v>
      </c>
      <c r="E5976" s="43">
        <v>115.76</v>
      </c>
      <c r="F5976" s="44">
        <v>0.77510000000000001</v>
      </c>
    </row>
    <row r="5977" spans="1:6" ht="12.75">
      <c r="A5977" s="41" t="s">
        <v>8172</v>
      </c>
      <c r="B5977" s="42" t="e">
        <f ca="1">HYPERLINK("#"&amp;CELL("address",OFFSET([1]Analítico!$B$1,MATCH(97453,[1]Analítico!$B:$B,0)-1,3)),97453)</f>
        <v>#VALUE!</v>
      </c>
      <c r="C5977" s="34" t="s">
        <v>8214</v>
      </c>
      <c r="D5977" s="42" t="s">
        <v>69</v>
      </c>
      <c r="E5977" s="43">
        <v>225.99</v>
      </c>
      <c r="F5977" s="44">
        <v>0.6169</v>
      </c>
    </row>
    <row r="5978" spans="1:6" ht="12.75">
      <c r="A5978" s="41" t="s">
        <v>8172</v>
      </c>
      <c r="B5978" s="42" t="e">
        <f ca="1">HYPERLINK("#"&amp;CELL("address",OFFSET([1]Analítico!$B$1,MATCH(97486,[1]Analítico!$B:$B,0)-1,3)),97486)</f>
        <v>#VALUE!</v>
      </c>
      <c r="C5978" s="34" t="s">
        <v>8215</v>
      </c>
      <c r="D5978" s="42" t="s">
        <v>69</v>
      </c>
      <c r="E5978" s="43">
        <v>190.72</v>
      </c>
      <c r="F5978" s="44">
        <v>0.73099999999999998</v>
      </c>
    </row>
    <row r="5979" spans="1:6" ht="12.75">
      <c r="A5979" s="41" t="s">
        <v>8172</v>
      </c>
      <c r="B5979" s="42" t="e">
        <f ca="1">HYPERLINK("#"&amp;CELL("address",OFFSET([1]Analítico!$B$1,MATCH(97524,[1]Analítico!$B:$B,0)-1,3)),97524)</f>
        <v>#VALUE!</v>
      </c>
      <c r="C5979" s="34" t="s">
        <v>8216</v>
      </c>
      <c r="D5979" s="42" t="s">
        <v>69</v>
      </c>
      <c r="E5979" s="43">
        <v>169.62</v>
      </c>
      <c r="F5979" s="44">
        <v>0.82189999999999996</v>
      </c>
    </row>
    <row r="5980" spans="1:6" ht="12.75">
      <c r="A5980" s="41" t="s">
        <v>8172</v>
      </c>
      <c r="B5980" s="42" t="e">
        <f ca="1">HYPERLINK("#"&amp;CELL("address",OFFSET([1]Analítico!$B$1,MATCH(97455,[1]Analítico!$B:$B,0)-1,3)),97455)</f>
        <v>#VALUE!</v>
      </c>
      <c r="C5980" s="34" t="s">
        <v>8217</v>
      </c>
      <c r="D5980" s="42" t="s">
        <v>69</v>
      </c>
      <c r="E5980" s="43">
        <v>370.33</v>
      </c>
      <c r="F5980" s="44">
        <v>0.73929999999999996</v>
      </c>
    </row>
    <row r="5981" spans="1:6" ht="12.75">
      <c r="A5981" s="41" t="s">
        <v>8172</v>
      </c>
      <c r="B5981" s="42" t="e">
        <f ca="1">HYPERLINK("#"&amp;CELL("address",OFFSET([1]Analítico!$B$1,MATCH(97488,[1]Analítico!$B:$B,0)-1,3)),97488)</f>
        <v>#VALUE!</v>
      </c>
      <c r="C5981" s="34" t="s">
        <v>8218</v>
      </c>
      <c r="D5981" s="42" t="s">
        <v>69</v>
      </c>
      <c r="E5981" s="43">
        <v>341.08</v>
      </c>
      <c r="F5981" s="44">
        <v>0.80269999999999997</v>
      </c>
    </row>
    <row r="5982" spans="1:6" ht="12.75">
      <c r="A5982" s="41" t="s">
        <v>8172</v>
      </c>
      <c r="B5982" s="42" t="e">
        <f ca="1">HYPERLINK("#"&amp;CELL("address",OFFSET([1]Analítico!$B$1,MATCH(97526,[1]Analítico!$B:$B,0)-1,3)),97526)</f>
        <v>#VALUE!</v>
      </c>
      <c r="C5982" s="34" t="s">
        <v>8219</v>
      </c>
      <c r="D5982" s="42" t="s">
        <v>69</v>
      </c>
      <c r="E5982" s="43">
        <v>310.61</v>
      </c>
      <c r="F5982" s="44">
        <v>0.88149999999999995</v>
      </c>
    </row>
    <row r="5983" spans="1:6" ht="12.75">
      <c r="A5983" s="41" t="s">
        <v>8172</v>
      </c>
      <c r="B5983" s="42" t="e">
        <f ca="1">HYPERLINK("#"&amp;CELL("address",OFFSET([1]Analítico!$B$1,MATCH(97457,[1]Analítico!$B:$B,0)-1,3)),97457)</f>
        <v>#VALUE!</v>
      </c>
      <c r="C5983" s="34" t="s">
        <v>8220</v>
      </c>
      <c r="D5983" s="42" t="s">
        <v>69</v>
      </c>
      <c r="E5983" s="43">
        <v>682.95</v>
      </c>
      <c r="F5983" s="44">
        <v>0.84440000000000004</v>
      </c>
    </row>
    <row r="5984" spans="1:6" ht="12.75">
      <c r="A5984" s="41" t="s">
        <v>8172</v>
      </c>
      <c r="B5984" s="42" t="e">
        <f ca="1">HYPERLINK("#"&amp;CELL("address",OFFSET([1]Analítico!$B$1,MATCH(97490,[1]Analítico!$B:$B,0)-1,3)),97490)</f>
        <v>#VALUE!</v>
      </c>
      <c r="C5984" s="34" t="s">
        <v>8221</v>
      </c>
      <c r="D5984" s="42" t="s">
        <v>69</v>
      </c>
      <c r="E5984" s="43">
        <v>659.62</v>
      </c>
      <c r="F5984" s="44">
        <v>0.87419999999999998</v>
      </c>
    </row>
    <row r="5985" spans="1:6" ht="12.75">
      <c r="A5985" s="41" t="s">
        <v>8172</v>
      </c>
      <c r="B5985" s="42" t="e">
        <f ca="1">HYPERLINK("#"&amp;CELL("address",OFFSET([1]Analítico!$B$1,MATCH(97528,[1]Analítico!$B:$B,0)-1,3)),97528)</f>
        <v>#VALUE!</v>
      </c>
      <c r="C5985" s="34" t="s">
        <v>8222</v>
      </c>
      <c r="D5985" s="42" t="s">
        <v>69</v>
      </c>
      <c r="E5985" s="43">
        <v>619.88</v>
      </c>
      <c r="F5985" s="44">
        <v>0.93030000000000002</v>
      </c>
    </row>
    <row r="5986" spans="1:6" ht="12.75">
      <c r="A5986" s="41" t="s">
        <v>8172</v>
      </c>
      <c r="B5986" s="42" t="e">
        <f ca="1">HYPERLINK("#"&amp;CELL("address",OFFSET([1]Analítico!$B$1,MATCH(101906,[1]Analítico!$B:$B,0)-1,3)),101906)</f>
        <v>#VALUE!</v>
      </c>
      <c r="C5986" s="34" t="s">
        <v>8223</v>
      </c>
      <c r="D5986" s="42" t="s">
        <v>69</v>
      </c>
      <c r="E5986" s="43">
        <v>632.51</v>
      </c>
      <c r="F5986" s="44">
        <v>0</v>
      </c>
    </row>
    <row r="5987" spans="1:6" ht="12.75">
      <c r="A5987" s="41" t="s">
        <v>8172</v>
      </c>
      <c r="B5987" s="42" t="e">
        <f ca="1">HYPERLINK("#"&amp;CELL("address",OFFSET([1]Analítico!$B$1,MATCH(101907,[1]Analítico!$B:$B,0)-1,3)),101907)</f>
        <v>#VALUE!</v>
      </c>
      <c r="C5987" s="34" t="s">
        <v>8224</v>
      </c>
      <c r="D5987" s="42" t="s">
        <v>69</v>
      </c>
      <c r="E5987" s="43">
        <v>682.75</v>
      </c>
      <c r="F5987" s="44">
        <v>0</v>
      </c>
    </row>
    <row r="5988" spans="1:6" ht="12.75">
      <c r="A5988" s="41" t="s">
        <v>8172</v>
      </c>
      <c r="B5988" s="42" t="e">
        <f ca="1">HYPERLINK("#"&amp;CELL("address",OFFSET([1]Analítico!$B$1,MATCH(101911,[1]Analítico!$B:$B,0)-1,3)),101911)</f>
        <v>#VALUE!</v>
      </c>
      <c r="C5988" s="34" t="s">
        <v>8225</v>
      </c>
      <c r="D5988" s="42" t="s">
        <v>69</v>
      </c>
      <c r="E5988" s="43">
        <v>331.08</v>
      </c>
      <c r="F5988" s="44">
        <v>0</v>
      </c>
    </row>
    <row r="5989" spans="1:6" ht="12.75">
      <c r="A5989" s="41" t="s">
        <v>8172</v>
      </c>
      <c r="B5989" s="42" t="e">
        <f ca="1">HYPERLINK("#"&amp;CELL("address",OFFSET([1]Analítico!$B$1,MATCH(101908,[1]Analítico!$B:$B,0)-1,3)),101908)</f>
        <v>#VALUE!</v>
      </c>
      <c r="C5989" s="34" t="s">
        <v>8226</v>
      </c>
      <c r="D5989" s="42" t="s">
        <v>69</v>
      </c>
      <c r="E5989" s="43">
        <v>213.85</v>
      </c>
      <c r="F5989" s="44">
        <v>0</v>
      </c>
    </row>
    <row r="5990" spans="1:6" ht="12.75">
      <c r="A5990" s="41" t="s">
        <v>8172</v>
      </c>
      <c r="B5990" s="42" t="e">
        <f ca="1">HYPERLINK("#"&amp;CELL("address",OFFSET([1]Analítico!$B$1,MATCH(101909,[1]Analítico!$B:$B,0)-1,3)),101909)</f>
        <v>#VALUE!</v>
      </c>
      <c r="C5990" s="34" t="s">
        <v>8227</v>
      </c>
      <c r="D5990" s="42" t="s">
        <v>69</v>
      </c>
      <c r="E5990" s="43">
        <v>247.35</v>
      </c>
      <c r="F5990" s="44">
        <v>0</v>
      </c>
    </row>
    <row r="5991" spans="1:6" ht="12.75">
      <c r="A5991" s="41" t="s">
        <v>8172</v>
      </c>
      <c r="B5991" s="42" t="e">
        <f ca="1">HYPERLINK("#"&amp;CELL("address",OFFSET([1]Analítico!$B$1,MATCH(101910,[1]Analítico!$B:$B,0)-1,3)),101910)</f>
        <v>#VALUE!</v>
      </c>
      <c r="C5991" s="34" t="s">
        <v>8228</v>
      </c>
      <c r="D5991" s="42" t="s">
        <v>69</v>
      </c>
      <c r="E5991" s="43">
        <v>289.20999999999998</v>
      </c>
      <c r="F5991" s="44">
        <v>0</v>
      </c>
    </row>
    <row r="5992" spans="1:6" ht="12.75">
      <c r="A5992" s="41" t="s">
        <v>8172</v>
      </c>
      <c r="B5992" s="42" t="e">
        <f ca="1">HYPERLINK("#"&amp;CELL("address",OFFSET([1]Analítico!$B$1,MATCH(101905,[1]Analítico!$B:$B,0)-1,3)),101905)</f>
        <v>#VALUE!</v>
      </c>
      <c r="C5992" s="34" t="s">
        <v>8229</v>
      </c>
      <c r="D5992" s="42" t="s">
        <v>69</v>
      </c>
      <c r="E5992" s="43">
        <v>220.13</v>
      </c>
      <c r="F5992" s="44">
        <v>0</v>
      </c>
    </row>
    <row r="5993" spans="1:6" ht="12.75">
      <c r="A5993" s="41" t="s">
        <v>8172</v>
      </c>
      <c r="B5993" s="42" t="e">
        <f ca="1">HYPERLINK("#"&amp;CELL("address",OFFSET([1]Analítico!$B$1,MATCH(101916,[1]Analítico!$B:$B,0)-1,3)),101916)</f>
        <v>#VALUE!</v>
      </c>
      <c r="C5993" s="34" t="s">
        <v>8230</v>
      </c>
      <c r="D5993" s="42" t="s">
        <v>69</v>
      </c>
      <c r="E5993" s="43">
        <v>3516.76</v>
      </c>
      <c r="F5993" s="44">
        <v>0.92120000000000002</v>
      </c>
    </row>
    <row r="5994" spans="1:6" ht="12.75">
      <c r="A5994" s="41" t="s">
        <v>8172</v>
      </c>
      <c r="B5994" s="42" t="e">
        <f ca="1">HYPERLINK("#"&amp;CELL("address",OFFSET([1]Analítico!$B$1,MATCH(101936,[1]Analítico!$B:$B,0)-1,3)),101936)</f>
        <v>#VALUE!</v>
      </c>
      <c r="C5994" s="34" t="s">
        <v>8231</v>
      </c>
      <c r="D5994" s="42" t="s">
        <v>69</v>
      </c>
      <c r="E5994" s="43">
        <v>9086.42</v>
      </c>
      <c r="F5994" s="44">
        <v>0.1792</v>
      </c>
    </row>
    <row r="5995" spans="1:6" ht="12.75">
      <c r="A5995" s="41" t="s">
        <v>8172</v>
      </c>
      <c r="B5995" s="42" t="e">
        <f ca="1">HYPERLINK("#"&amp;CELL("address",OFFSET([1]Analítico!$B$1,MATCH(101937,[1]Analítico!$B:$B,0)-1,3)),101937)</f>
        <v>#VALUE!</v>
      </c>
      <c r="C5995" s="34" t="s">
        <v>8232</v>
      </c>
      <c r="D5995" s="42" t="s">
        <v>69</v>
      </c>
      <c r="E5995" s="43">
        <v>16777.169999999998</v>
      </c>
      <c r="F5995" s="44">
        <v>0.15010000000000001</v>
      </c>
    </row>
    <row r="5996" spans="1:6" ht="12.75">
      <c r="A5996" s="41" t="s">
        <v>8172</v>
      </c>
      <c r="B5996" s="42" t="e">
        <f ca="1">HYPERLINK("#"&amp;CELL("address",OFFSET([1]Analítico!$B$1,MATCH(92698,[1]Analítico!$B:$B,0)-1,3)),92698)</f>
        <v>#VALUE!</v>
      </c>
      <c r="C5996" s="34" t="s">
        <v>8233</v>
      </c>
      <c r="D5996" s="42" t="s">
        <v>69</v>
      </c>
      <c r="E5996" s="43">
        <v>24.72</v>
      </c>
      <c r="F5996" s="44">
        <v>0.34870000000000001</v>
      </c>
    </row>
    <row r="5997" spans="1:6" ht="12.75">
      <c r="A5997" s="41" t="s">
        <v>8172</v>
      </c>
      <c r="B5997" s="42" t="e">
        <f ca="1">HYPERLINK("#"&amp;CELL("address",OFFSET([1]Analítico!$B$1,MATCH(92700,[1]Analítico!$B:$B,0)-1,3)),92700)</f>
        <v>#VALUE!</v>
      </c>
      <c r="C5997" s="34" t="s">
        <v>8234</v>
      </c>
      <c r="D5997" s="42" t="s">
        <v>69</v>
      </c>
      <c r="E5997" s="43">
        <v>40.51</v>
      </c>
      <c r="F5997" s="44">
        <v>0.31819999999999998</v>
      </c>
    </row>
    <row r="5998" spans="1:6" ht="12.75">
      <c r="A5998" s="41" t="s">
        <v>8172</v>
      </c>
      <c r="B5998" s="42" t="e">
        <f ca="1">HYPERLINK("#"&amp;CELL("address",OFFSET([1]Analítico!$B$1,MATCH(92702,[1]Analítico!$B:$B,0)-1,3)),92702)</f>
        <v>#VALUE!</v>
      </c>
      <c r="C5998" s="34" t="s">
        <v>8235</v>
      </c>
      <c r="D5998" s="42" t="s">
        <v>69</v>
      </c>
      <c r="E5998" s="43">
        <v>63.58</v>
      </c>
      <c r="F5998" s="44">
        <v>0.29549999999999998</v>
      </c>
    </row>
    <row r="5999" spans="1:6" ht="12.75">
      <c r="A5999" s="41" t="s">
        <v>8172</v>
      </c>
      <c r="B5999" s="42" t="e">
        <f ca="1">HYPERLINK("#"&amp;CELL("address",OFFSET([1]Analítico!$B$1,MATCH(92669,[1]Analítico!$B:$B,0)-1,3)),92669)</f>
        <v>#VALUE!</v>
      </c>
      <c r="C5999" s="34" t="s">
        <v>8236</v>
      </c>
      <c r="D5999" s="42" t="s">
        <v>69</v>
      </c>
      <c r="E5999" s="43">
        <v>46.81</v>
      </c>
      <c r="F5999" s="44">
        <v>0.40139999999999998</v>
      </c>
    </row>
    <row r="6000" spans="1:6" ht="12.75">
      <c r="A6000" s="41" t="s">
        <v>8172</v>
      </c>
      <c r="B6000" s="42" t="e">
        <f ca="1">HYPERLINK("#"&amp;CELL("address",OFFSET([1]Analítico!$B$1,MATCH(92671,[1]Analítico!$B:$B,0)-1,3)),92671)</f>
        <v>#VALUE!</v>
      </c>
      <c r="C6000" s="34" t="s">
        <v>8237</v>
      </c>
      <c r="D6000" s="42" t="s">
        <v>69</v>
      </c>
      <c r="E6000" s="43">
        <v>60.26</v>
      </c>
      <c r="F6000" s="44">
        <v>0.50680000000000003</v>
      </c>
    </row>
    <row r="6001" spans="1:6" ht="12.75">
      <c r="A6001" s="41" t="s">
        <v>8172</v>
      </c>
      <c r="B6001" s="42" t="e">
        <f ca="1">HYPERLINK("#"&amp;CELL("address",OFFSET([1]Analítico!$B$1,MATCH(92673,[1]Analítico!$B:$B,0)-1,3)),92673)</f>
        <v>#VALUE!</v>
      </c>
      <c r="C6001" s="34" t="s">
        <v>8238</v>
      </c>
      <c r="D6001" s="42" t="s">
        <v>69</v>
      </c>
      <c r="E6001" s="43">
        <v>68.900000000000006</v>
      </c>
      <c r="F6001" s="44">
        <v>0.54279999999999995</v>
      </c>
    </row>
    <row r="6002" spans="1:6" ht="12.75">
      <c r="A6002" s="41" t="s">
        <v>8172</v>
      </c>
      <c r="B6002" s="42" t="e">
        <f ca="1">HYPERLINK("#"&amp;CELL("address",OFFSET([1]Analítico!$B$1,MATCH(92675,[1]Analítico!$B:$B,0)-1,3)),92675)</f>
        <v>#VALUE!</v>
      </c>
      <c r="C6002" s="34" t="s">
        <v>8239</v>
      </c>
      <c r="D6002" s="42" t="s">
        <v>69</v>
      </c>
      <c r="E6002" s="43">
        <v>88.37</v>
      </c>
      <c r="F6002" s="44">
        <v>0.61550000000000005</v>
      </c>
    </row>
    <row r="6003" spans="1:6" ht="12.75">
      <c r="A6003" s="41" t="s">
        <v>8172</v>
      </c>
      <c r="B6003" s="42" t="e">
        <f ca="1">HYPERLINK("#"&amp;CELL("address",OFFSET([1]Analítico!$B$1,MATCH(92677,[1]Analítico!$B:$B,0)-1,3)),92677)</f>
        <v>#VALUE!</v>
      </c>
      <c r="C6003" s="34" t="s">
        <v>8240</v>
      </c>
      <c r="D6003" s="42" t="s">
        <v>69</v>
      </c>
      <c r="E6003" s="43">
        <v>142.65</v>
      </c>
      <c r="F6003" s="44">
        <v>0.73699999999999999</v>
      </c>
    </row>
    <row r="6004" spans="1:6" ht="12.75">
      <c r="A6004" s="41" t="s">
        <v>8172</v>
      </c>
      <c r="B6004" s="42" t="e">
        <f ca="1">HYPERLINK("#"&amp;CELL("address",OFFSET([1]Analítico!$B$1,MATCH(92635,[1]Analítico!$B:$B,0)-1,3)),92635)</f>
        <v>#VALUE!</v>
      </c>
      <c r="C6004" s="34" t="s">
        <v>8241</v>
      </c>
      <c r="D6004" s="42" t="s">
        <v>69</v>
      </c>
      <c r="E6004" s="43">
        <v>230.88</v>
      </c>
      <c r="F6004" s="44">
        <v>0.66579999999999995</v>
      </c>
    </row>
    <row r="6005" spans="1:6" ht="12.75">
      <c r="A6005" s="41" t="s">
        <v>8172</v>
      </c>
      <c r="B6005" s="42" t="e">
        <f ca="1">HYPERLINK("#"&amp;CELL("address",OFFSET([1]Analítico!$B$1,MATCH(92679,[1]Analítico!$B:$B,0)-1,3)),92679)</f>
        <v>#VALUE!</v>
      </c>
      <c r="C6005" s="34" t="s">
        <v>8242</v>
      </c>
      <c r="D6005" s="42" t="s">
        <v>69</v>
      </c>
      <c r="E6005" s="43">
        <v>194.72</v>
      </c>
      <c r="F6005" s="44">
        <v>0.78939999999999999</v>
      </c>
    </row>
    <row r="6006" spans="1:6" ht="12.75">
      <c r="A6006" s="41" t="s">
        <v>8172</v>
      </c>
      <c r="B6006" s="42" t="e">
        <f ca="1">HYPERLINK("#"&amp;CELL("address",OFFSET([1]Analítico!$B$1,MATCH(92381,[1]Analítico!$B:$B,0)-1,3)),92381)</f>
        <v>#VALUE!</v>
      </c>
      <c r="C6006" s="34" t="s">
        <v>8243</v>
      </c>
      <c r="D6006" s="42" t="s">
        <v>69</v>
      </c>
      <c r="E6006" s="43">
        <v>64.25</v>
      </c>
      <c r="F6006" s="44">
        <v>0.29249999999999998</v>
      </c>
    </row>
    <row r="6007" spans="1:6" ht="12.75">
      <c r="A6007" s="41" t="s">
        <v>8172</v>
      </c>
      <c r="B6007" s="42" t="e">
        <f ca="1">HYPERLINK("#"&amp;CELL("address",OFFSET([1]Analítico!$B$1,MATCH(92383,[1]Analítico!$B:$B,0)-1,3)),92383)</f>
        <v>#VALUE!</v>
      </c>
      <c r="C6007" s="34" t="s">
        <v>8244</v>
      </c>
      <c r="D6007" s="42" t="s">
        <v>69</v>
      </c>
      <c r="E6007" s="43">
        <v>80.03</v>
      </c>
      <c r="F6007" s="44">
        <v>0.38159999999999999</v>
      </c>
    </row>
    <row r="6008" spans="1:6" ht="12.75">
      <c r="A6008" s="41" t="s">
        <v>8172</v>
      </c>
      <c r="B6008" s="42" t="e">
        <f ca="1">HYPERLINK("#"&amp;CELL("address",OFFSET([1]Analítico!$B$1,MATCH(92385,[1]Analítico!$B:$B,0)-1,3)),92385)</f>
        <v>#VALUE!</v>
      </c>
      <c r="C6008" s="34" t="s">
        <v>8245</v>
      </c>
      <c r="D6008" s="42" t="s">
        <v>69</v>
      </c>
      <c r="E6008" s="43">
        <v>91.43</v>
      </c>
      <c r="F6008" s="44">
        <v>0.40910000000000002</v>
      </c>
    </row>
    <row r="6009" spans="1:6" ht="12.75">
      <c r="A6009" s="41" t="s">
        <v>8172</v>
      </c>
      <c r="B6009" s="42" t="e">
        <f ca="1">HYPERLINK("#"&amp;CELL("address",OFFSET([1]Analítico!$B$1,MATCH(92350,[1]Analítico!$B:$B,0)-1,3)),92350)</f>
        <v>#VALUE!</v>
      </c>
      <c r="C6009" s="34" t="s">
        <v>8246</v>
      </c>
      <c r="D6009" s="42" t="s">
        <v>69</v>
      </c>
      <c r="E6009" s="43">
        <v>114.4</v>
      </c>
      <c r="F6009" s="44">
        <v>0.47539999999999999</v>
      </c>
    </row>
    <row r="6010" spans="1:6" ht="12.75">
      <c r="A6010" s="41" t="s">
        <v>8172</v>
      </c>
      <c r="B6010" s="42" t="e">
        <f ca="1">HYPERLINK("#"&amp;CELL("address",OFFSET([1]Analítico!$B$1,MATCH(92387,[1]Analítico!$B:$B,0)-1,3)),92387)</f>
        <v>#VALUE!</v>
      </c>
      <c r="C6010" s="34" t="s">
        <v>8247</v>
      </c>
      <c r="D6010" s="42" t="s">
        <v>69</v>
      </c>
      <c r="E6010" s="43">
        <v>114.28</v>
      </c>
      <c r="F6010" s="44">
        <v>0.47589999999999999</v>
      </c>
    </row>
    <row r="6011" spans="1:6" ht="12.75">
      <c r="A6011" s="41" t="s">
        <v>8172</v>
      </c>
      <c r="B6011" s="42" t="e">
        <f ca="1">HYPERLINK("#"&amp;CELL("address",OFFSET([1]Analítico!$B$1,MATCH(92352,[1]Analítico!$B:$B,0)-1,3)),92352)</f>
        <v>#VALUE!</v>
      </c>
      <c r="C6011" s="34" t="s">
        <v>8248</v>
      </c>
      <c r="D6011" s="42" t="s">
        <v>69</v>
      </c>
      <c r="E6011" s="43">
        <v>170.52</v>
      </c>
      <c r="F6011" s="44">
        <v>0.61660000000000004</v>
      </c>
    </row>
    <row r="6012" spans="1:6" ht="12.75">
      <c r="A6012" s="41" t="s">
        <v>8172</v>
      </c>
      <c r="B6012" s="42" t="e">
        <f ca="1">HYPERLINK("#"&amp;CELL("address",OFFSET([1]Analítico!$B$1,MATCH(92389,[1]Analítico!$B:$B,0)-1,3)),92389)</f>
        <v>#VALUE!</v>
      </c>
      <c r="C6012" s="34" t="s">
        <v>8249</v>
      </c>
      <c r="D6012" s="42" t="s">
        <v>69</v>
      </c>
      <c r="E6012" s="43">
        <v>173.72</v>
      </c>
      <c r="F6012" s="44">
        <v>0.60519999999999996</v>
      </c>
    </row>
    <row r="6013" spans="1:6" ht="12.75">
      <c r="A6013" s="41" t="s">
        <v>8172</v>
      </c>
      <c r="B6013" s="42" t="e">
        <f ca="1">HYPERLINK("#"&amp;CELL("address",OFFSET([1]Analítico!$B$1,MATCH(92354,[1]Analítico!$B:$B,0)-1,3)),92354)</f>
        <v>#VALUE!</v>
      </c>
      <c r="C6013" s="34" t="s">
        <v>8250</v>
      </c>
      <c r="D6013" s="42" t="s">
        <v>69</v>
      </c>
      <c r="E6013" s="43">
        <v>224.43</v>
      </c>
      <c r="F6013" s="44">
        <v>0.68489999999999995</v>
      </c>
    </row>
    <row r="6014" spans="1:6" ht="12.75">
      <c r="A6014" s="41" t="s">
        <v>8172</v>
      </c>
      <c r="B6014" s="42" t="e">
        <f ca="1">HYPERLINK("#"&amp;CELL("address",OFFSET([1]Analítico!$B$1,MATCH(92699,[1]Analítico!$B:$B,0)-1,3)),92699)</f>
        <v>#VALUE!</v>
      </c>
      <c r="C6014" s="34" t="s">
        <v>8251</v>
      </c>
      <c r="D6014" s="42" t="s">
        <v>69</v>
      </c>
      <c r="E6014" s="43">
        <v>23.33</v>
      </c>
      <c r="F6014" s="44">
        <v>0.30990000000000001</v>
      </c>
    </row>
    <row r="6015" spans="1:6" ht="12.75">
      <c r="A6015" s="41" t="s">
        <v>8172</v>
      </c>
      <c r="B6015" s="42" t="e">
        <f ca="1">HYPERLINK("#"&amp;CELL("address",OFFSET([1]Analítico!$B$1,MATCH(92701,[1]Analítico!$B:$B,0)-1,3)),92701)</f>
        <v>#VALUE!</v>
      </c>
      <c r="C6015" s="34" t="s">
        <v>8252</v>
      </c>
      <c r="D6015" s="42" t="s">
        <v>69</v>
      </c>
      <c r="E6015" s="43">
        <v>38.43</v>
      </c>
      <c r="F6015" s="44">
        <v>0.28129999999999999</v>
      </c>
    </row>
    <row r="6016" spans="1:6" ht="12.75">
      <c r="A6016" s="41" t="s">
        <v>8172</v>
      </c>
      <c r="B6016" s="42" t="e">
        <f ca="1">HYPERLINK("#"&amp;CELL("address",OFFSET([1]Analítico!$B$1,MATCH(92703,[1]Analítico!$B:$B,0)-1,3)),92703)</f>
        <v>#VALUE!</v>
      </c>
      <c r="C6016" s="34" t="s">
        <v>8253</v>
      </c>
      <c r="D6016" s="42" t="s">
        <v>69</v>
      </c>
      <c r="E6016" s="43">
        <v>61.03</v>
      </c>
      <c r="F6016" s="44">
        <v>0.2661</v>
      </c>
    </row>
    <row r="6017" spans="1:6" ht="12.75">
      <c r="A6017" s="41" t="s">
        <v>8172</v>
      </c>
      <c r="B6017" s="42" t="e">
        <f ca="1">HYPERLINK("#"&amp;CELL("address",OFFSET([1]Analítico!$B$1,MATCH(92670,[1]Analítico!$B:$B,0)-1,3)),92670)</f>
        <v>#VALUE!</v>
      </c>
      <c r="C6017" s="34" t="s">
        <v>8254</v>
      </c>
      <c r="D6017" s="42" t="s">
        <v>69</v>
      </c>
      <c r="E6017" s="43">
        <v>44.26</v>
      </c>
      <c r="F6017" s="44">
        <v>0.3669</v>
      </c>
    </row>
    <row r="6018" spans="1:6" ht="12.75">
      <c r="A6018" s="41" t="s">
        <v>8172</v>
      </c>
      <c r="B6018" s="42" t="e">
        <f ca="1">HYPERLINK("#"&amp;CELL("address",OFFSET([1]Analítico!$B$1,MATCH(92672,[1]Analítico!$B:$B,0)-1,3)),92672)</f>
        <v>#VALUE!</v>
      </c>
      <c r="C6018" s="34" t="s">
        <v>8255</v>
      </c>
      <c r="D6018" s="42" t="s">
        <v>69</v>
      </c>
      <c r="E6018" s="43">
        <v>55.17</v>
      </c>
      <c r="F6018" s="44">
        <v>0.46129999999999999</v>
      </c>
    </row>
    <row r="6019" spans="1:6" ht="12.75">
      <c r="A6019" s="41" t="s">
        <v>8172</v>
      </c>
      <c r="B6019" s="42" t="e">
        <f ca="1">HYPERLINK("#"&amp;CELL("address",OFFSET([1]Analítico!$B$1,MATCH(92674,[1]Analítico!$B:$B,0)-1,3)),92674)</f>
        <v>#VALUE!</v>
      </c>
      <c r="C6019" s="34" t="s">
        <v>8256</v>
      </c>
      <c r="D6019" s="42" t="s">
        <v>69</v>
      </c>
      <c r="E6019" s="43">
        <v>65.400000000000006</v>
      </c>
      <c r="F6019" s="44">
        <v>0.51829999999999998</v>
      </c>
    </row>
    <row r="6020" spans="1:6" ht="12.75">
      <c r="A6020" s="41" t="s">
        <v>8172</v>
      </c>
      <c r="B6020" s="42" t="e">
        <f ca="1">HYPERLINK("#"&amp;CELL("address",OFFSET([1]Analítico!$B$1,MATCH(92676,[1]Analítico!$B:$B,0)-1,3)),92676)</f>
        <v>#VALUE!</v>
      </c>
      <c r="C6020" s="34" t="s">
        <v>8257</v>
      </c>
      <c r="D6020" s="42" t="s">
        <v>69</v>
      </c>
      <c r="E6020" s="43">
        <v>85.99</v>
      </c>
      <c r="F6020" s="44">
        <v>0.6048</v>
      </c>
    </row>
    <row r="6021" spans="1:6" ht="12.75">
      <c r="A6021" s="41" t="s">
        <v>8172</v>
      </c>
      <c r="B6021" s="42" t="e">
        <f ca="1">HYPERLINK("#"&amp;CELL("address",OFFSET([1]Analítico!$B$1,MATCH(92678,[1]Analítico!$B:$B,0)-1,3)),92678)</f>
        <v>#VALUE!</v>
      </c>
      <c r="C6021" s="34" t="s">
        <v>8258</v>
      </c>
      <c r="D6021" s="42" t="s">
        <v>69</v>
      </c>
      <c r="E6021" s="43">
        <v>132.16</v>
      </c>
      <c r="F6021" s="44">
        <v>0.71619999999999995</v>
      </c>
    </row>
    <row r="6022" spans="1:6" ht="12.75">
      <c r="A6022" s="41" t="s">
        <v>8172</v>
      </c>
      <c r="B6022" s="42" t="e">
        <f ca="1">HYPERLINK("#"&amp;CELL("address",OFFSET([1]Analítico!$B$1,MATCH(92636,[1]Analítico!$B:$B,0)-1,3)),92636)</f>
        <v>#VALUE!</v>
      </c>
      <c r="C6022" s="34" t="s">
        <v>8259</v>
      </c>
      <c r="D6022" s="42" t="s">
        <v>69</v>
      </c>
      <c r="E6022" s="43">
        <v>210.68</v>
      </c>
      <c r="F6022" s="44">
        <v>0.63370000000000004</v>
      </c>
    </row>
    <row r="6023" spans="1:6" ht="12.75">
      <c r="A6023" s="41" t="s">
        <v>8172</v>
      </c>
      <c r="B6023" s="42" t="e">
        <f ca="1">HYPERLINK("#"&amp;CELL("address",OFFSET([1]Analítico!$B$1,MATCH(92680,[1]Analítico!$B:$B,0)-1,3)),92680)</f>
        <v>#VALUE!</v>
      </c>
      <c r="C6023" s="34" t="s">
        <v>8260</v>
      </c>
      <c r="D6023" s="42" t="s">
        <v>69</v>
      </c>
      <c r="E6023" s="43">
        <v>174.52</v>
      </c>
      <c r="F6023" s="44">
        <v>0.76500000000000001</v>
      </c>
    </row>
    <row r="6024" spans="1:6" ht="12.75">
      <c r="A6024" s="41" t="s">
        <v>8172</v>
      </c>
      <c r="B6024" s="42" t="e">
        <f ca="1">HYPERLINK("#"&amp;CELL("address",OFFSET([1]Analítico!$B$1,MATCH(92382,[1]Analítico!$B:$B,0)-1,3)),92382)</f>
        <v>#VALUE!</v>
      </c>
      <c r="C6024" s="34" t="s">
        <v>8261</v>
      </c>
      <c r="D6024" s="42" t="s">
        <v>69</v>
      </c>
      <c r="E6024" s="43">
        <v>61.7</v>
      </c>
      <c r="F6024" s="44">
        <v>0.26319999999999999</v>
      </c>
    </row>
    <row r="6025" spans="1:6" ht="12.75">
      <c r="A6025" s="41" t="s">
        <v>8172</v>
      </c>
      <c r="B6025" s="42" t="e">
        <f ca="1">HYPERLINK("#"&amp;CELL("address",OFFSET([1]Analítico!$B$1,MATCH(92384,[1]Analítico!$B:$B,0)-1,3)),92384)</f>
        <v>#VALUE!</v>
      </c>
      <c r="C6025" s="34" t="s">
        <v>8262</v>
      </c>
      <c r="D6025" s="42" t="s">
        <v>69</v>
      </c>
      <c r="E6025" s="43">
        <v>74.94</v>
      </c>
      <c r="F6025" s="44">
        <v>0.33960000000000001</v>
      </c>
    </row>
    <row r="6026" spans="1:6" ht="12.75">
      <c r="A6026" s="41" t="s">
        <v>8172</v>
      </c>
      <c r="B6026" s="42" t="e">
        <f ca="1">HYPERLINK("#"&amp;CELL("address",OFFSET([1]Analítico!$B$1,MATCH(92386,[1]Analítico!$B:$B,0)-1,3)),92386)</f>
        <v>#VALUE!</v>
      </c>
      <c r="C6026" s="34" t="s">
        <v>8263</v>
      </c>
      <c r="D6026" s="42" t="s">
        <v>69</v>
      </c>
      <c r="E6026" s="43">
        <v>87.93</v>
      </c>
      <c r="F6026" s="44">
        <v>0.38550000000000001</v>
      </c>
    </row>
    <row r="6027" spans="1:6" ht="12.75">
      <c r="A6027" s="41" t="s">
        <v>8172</v>
      </c>
      <c r="B6027" s="42" t="e">
        <f ca="1">HYPERLINK("#"&amp;CELL("address",OFFSET([1]Analítico!$B$1,MATCH(92351,[1]Analítico!$B:$B,0)-1,3)),92351)</f>
        <v>#VALUE!</v>
      </c>
      <c r="C6027" s="34" t="s">
        <v>8264</v>
      </c>
      <c r="D6027" s="42" t="s">
        <v>69</v>
      </c>
      <c r="E6027" s="43">
        <v>112.02</v>
      </c>
      <c r="F6027" s="44">
        <v>0.46429999999999999</v>
      </c>
    </row>
    <row r="6028" spans="1:6" ht="12.75">
      <c r="A6028" s="41" t="s">
        <v>8172</v>
      </c>
      <c r="B6028" s="42" t="e">
        <f ca="1">HYPERLINK("#"&amp;CELL("address",OFFSET([1]Analítico!$B$1,MATCH(92388,[1]Analítico!$B:$B,0)-1,3)),92388)</f>
        <v>#VALUE!</v>
      </c>
      <c r="C6028" s="34" t="s">
        <v>8265</v>
      </c>
      <c r="D6028" s="42" t="s">
        <v>69</v>
      </c>
      <c r="E6028" s="43">
        <v>111.9</v>
      </c>
      <c r="F6028" s="44">
        <v>0.46479999999999999</v>
      </c>
    </row>
    <row r="6029" spans="1:6" ht="12.75">
      <c r="A6029" s="41" t="s">
        <v>8172</v>
      </c>
      <c r="B6029" s="42" t="e">
        <f ca="1">HYPERLINK("#"&amp;CELL("address",OFFSET([1]Analítico!$B$1,MATCH(92353,[1]Analítico!$B:$B,0)-1,3)),92353)</f>
        <v>#VALUE!</v>
      </c>
      <c r="C6029" s="34" t="s">
        <v>8266</v>
      </c>
      <c r="D6029" s="42" t="s">
        <v>69</v>
      </c>
      <c r="E6029" s="43">
        <v>160.03</v>
      </c>
      <c r="F6029" s="44">
        <v>0.59150000000000003</v>
      </c>
    </row>
    <row r="6030" spans="1:6" ht="12.75">
      <c r="A6030" s="41" t="s">
        <v>8172</v>
      </c>
      <c r="B6030" s="42" t="e">
        <f ca="1">HYPERLINK("#"&amp;CELL("address",OFFSET([1]Analítico!$B$1,MATCH(92390,[1]Analítico!$B:$B,0)-1,3)),92390)</f>
        <v>#VALUE!</v>
      </c>
      <c r="C6030" s="34" t="s">
        <v>8267</v>
      </c>
      <c r="D6030" s="42" t="s">
        <v>69</v>
      </c>
      <c r="E6030" s="43">
        <v>163.22999999999999</v>
      </c>
      <c r="F6030" s="44">
        <v>0.57989999999999997</v>
      </c>
    </row>
    <row r="6031" spans="1:6" ht="12.75">
      <c r="A6031" s="41" t="s">
        <v>8172</v>
      </c>
      <c r="B6031" s="42" t="e">
        <f ca="1">HYPERLINK("#"&amp;CELL("address",OFFSET([1]Analítico!$B$1,MATCH(92355,[1]Analítico!$B:$B,0)-1,3)),92355)</f>
        <v>#VALUE!</v>
      </c>
      <c r="C6031" s="34" t="s">
        <v>8268</v>
      </c>
      <c r="D6031" s="42" t="s">
        <v>69</v>
      </c>
      <c r="E6031" s="43">
        <v>204.23</v>
      </c>
      <c r="F6031" s="44">
        <v>0.65369999999999995</v>
      </c>
    </row>
    <row r="6032" spans="1:6" ht="12.75">
      <c r="A6032" s="41" t="s">
        <v>8172</v>
      </c>
      <c r="B6032" s="42" t="e">
        <f ca="1">HYPERLINK("#"&amp;CELL("address",OFFSET([1]Analítico!$B$1,MATCH(101925,[1]Analítico!$B:$B,0)-1,3)),101925)</f>
        <v>#VALUE!</v>
      </c>
      <c r="C6032" s="34" t="s">
        <v>8269</v>
      </c>
      <c r="D6032" s="42" t="s">
        <v>69</v>
      </c>
      <c r="E6032" s="43">
        <v>332.34</v>
      </c>
      <c r="F6032" s="44">
        <v>0.76400000000000001</v>
      </c>
    </row>
    <row r="6033" spans="1:6" ht="12.75">
      <c r="A6033" s="41" t="s">
        <v>8172</v>
      </c>
      <c r="B6033" s="42" t="e">
        <f ca="1">HYPERLINK("#"&amp;CELL("address",OFFSET([1]Analítico!$B$1,MATCH(101934,[1]Analítico!$B:$B,0)-1,3)),101934)</f>
        <v>#VALUE!</v>
      </c>
      <c r="C6033" s="34" t="s">
        <v>8270</v>
      </c>
      <c r="D6033" s="42" t="s">
        <v>69</v>
      </c>
      <c r="E6033" s="43">
        <v>343.02</v>
      </c>
      <c r="F6033" s="44">
        <v>0.74019999999999997</v>
      </c>
    </row>
    <row r="6034" spans="1:6" ht="12.75">
      <c r="A6034" s="41" t="s">
        <v>8172</v>
      </c>
      <c r="B6034" s="42" t="e">
        <f ca="1">HYPERLINK("#"&amp;CELL("address",OFFSET([1]Analítico!$B$1,MATCH(97541,[1]Analítico!$B:$B,0)-1,3)),97541)</f>
        <v>#VALUE!</v>
      </c>
      <c r="C6034" s="34" t="s">
        <v>8271</v>
      </c>
      <c r="D6034" s="42" t="s">
        <v>69</v>
      </c>
      <c r="E6034" s="43">
        <v>34.92</v>
      </c>
      <c r="F6034" s="44">
        <v>0.36430000000000001</v>
      </c>
    </row>
    <row r="6035" spans="1:6" ht="12.75">
      <c r="A6035" s="41" t="s">
        <v>8172</v>
      </c>
      <c r="B6035" s="42" t="e">
        <f ca="1">HYPERLINK("#"&amp;CELL("address",OFFSET([1]Analítico!$B$1,MATCH(97462,[1]Analítico!$B:$B,0)-1,3)),97462)</f>
        <v>#VALUE!</v>
      </c>
      <c r="C6035" s="34" t="s">
        <v>8272</v>
      </c>
      <c r="D6035" s="42" t="s">
        <v>69</v>
      </c>
      <c r="E6035" s="43">
        <v>34.99</v>
      </c>
      <c r="F6035" s="44">
        <v>0.50760000000000005</v>
      </c>
    </row>
    <row r="6036" spans="1:6" ht="12.75">
      <c r="A6036" s="41" t="s">
        <v>8172</v>
      </c>
      <c r="B6036" s="42" t="e">
        <f ca="1">HYPERLINK("#"&amp;CELL("address",OFFSET([1]Analítico!$B$1,MATCH(97544,[1]Analítico!$B:$B,0)-1,3)),97544)</f>
        <v>#VALUE!</v>
      </c>
      <c r="C6036" s="34" t="s">
        <v>8273</v>
      </c>
      <c r="D6036" s="42" t="s">
        <v>69</v>
      </c>
      <c r="E6036" s="43">
        <v>60.77</v>
      </c>
      <c r="F6036" s="44">
        <v>0.29220000000000002</v>
      </c>
    </row>
    <row r="6037" spans="1:6" ht="12.75">
      <c r="A6037" s="41" t="s">
        <v>8172</v>
      </c>
      <c r="B6037" s="42" t="e">
        <f ca="1">HYPERLINK("#"&amp;CELL("address",OFFSET([1]Analítico!$B$1,MATCH(97500,[1]Analítico!$B:$B,0)-1,3)),97500)</f>
        <v>#VALUE!</v>
      </c>
      <c r="C6037" s="34" t="s">
        <v>8274</v>
      </c>
      <c r="D6037" s="42" t="s">
        <v>69</v>
      </c>
      <c r="E6037" s="43">
        <v>31.19</v>
      </c>
      <c r="F6037" s="44">
        <v>0.56940000000000002</v>
      </c>
    </row>
    <row r="6038" spans="1:6" ht="12.75">
      <c r="A6038" s="41" t="s">
        <v>8172</v>
      </c>
      <c r="B6038" s="42" t="e">
        <f ca="1">HYPERLINK("#"&amp;CELL("address",OFFSET([1]Analítico!$B$1,MATCH(97465,[1]Analítico!$B:$B,0)-1,3)),97465)</f>
        <v>#VALUE!</v>
      </c>
      <c r="C6038" s="34" t="s">
        <v>8275</v>
      </c>
      <c r="D6038" s="42" t="s">
        <v>69</v>
      </c>
      <c r="E6038" s="43">
        <v>68.69</v>
      </c>
      <c r="F6038" s="44">
        <v>0.6784</v>
      </c>
    </row>
    <row r="6039" spans="1:6" ht="12.75">
      <c r="A6039" s="41" t="s">
        <v>8172</v>
      </c>
      <c r="B6039" s="42" t="e">
        <f ca="1">HYPERLINK("#"&amp;CELL("address",OFFSET([1]Analítico!$B$1,MATCH(97503,[1]Analítico!$B:$B,0)-1,3)),97503)</f>
        <v>#VALUE!</v>
      </c>
      <c r="C6039" s="34" t="s">
        <v>8276</v>
      </c>
      <c r="D6039" s="42" t="s">
        <v>69</v>
      </c>
      <c r="E6039" s="43">
        <v>62</v>
      </c>
      <c r="F6039" s="44">
        <v>0.75160000000000005</v>
      </c>
    </row>
    <row r="6040" spans="1:6" ht="12.75">
      <c r="A6040" s="41" t="s">
        <v>8172</v>
      </c>
      <c r="B6040" s="42" t="e">
        <f ca="1">HYPERLINK("#"&amp;CELL("address",OFFSET([1]Analítico!$B$1,MATCH(97468,[1]Analítico!$B:$B,0)-1,3)),97468)</f>
        <v>#VALUE!</v>
      </c>
      <c r="C6040" s="34" t="s">
        <v>8277</v>
      </c>
      <c r="D6040" s="42" t="s">
        <v>69</v>
      </c>
      <c r="E6040" s="43">
        <v>87.18</v>
      </c>
      <c r="F6040" s="44">
        <v>0.68359999999999999</v>
      </c>
    </row>
    <row r="6041" spans="1:6" ht="12.75">
      <c r="A6041" s="41" t="s">
        <v>8172</v>
      </c>
      <c r="B6041" s="42" t="e">
        <f ca="1">HYPERLINK("#"&amp;CELL("address",OFFSET([1]Analítico!$B$1,MATCH(97506,[1]Analítico!$B:$B,0)-1,3)),97506)</f>
        <v>#VALUE!</v>
      </c>
      <c r="C6041" s="34" t="s">
        <v>8278</v>
      </c>
      <c r="D6041" s="42" t="s">
        <v>69</v>
      </c>
      <c r="E6041" s="43">
        <v>77.25</v>
      </c>
      <c r="F6041" s="44">
        <v>0.77149999999999996</v>
      </c>
    </row>
    <row r="6042" spans="1:6" ht="12.75">
      <c r="A6042" s="41" t="s">
        <v>8172</v>
      </c>
      <c r="B6042" s="42" t="e">
        <f ca="1">HYPERLINK("#"&amp;CELL("address",OFFSET([1]Analítico!$B$1,MATCH(97444,[1]Analítico!$B:$B,0)-1,3)),97444)</f>
        <v>#VALUE!</v>
      </c>
      <c r="C6042" s="34" t="s">
        <v>8279</v>
      </c>
      <c r="D6042" s="42" t="s">
        <v>69</v>
      </c>
      <c r="E6042" s="43">
        <v>152.1</v>
      </c>
      <c r="F6042" s="44">
        <v>0.6179</v>
      </c>
    </row>
    <row r="6043" spans="1:6" ht="12.75">
      <c r="A6043" s="41" t="s">
        <v>8172</v>
      </c>
      <c r="B6043" s="42" t="e">
        <f ca="1">HYPERLINK("#"&amp;CELL("address",OFFSET([1]Analítico!$B$1,MATCH(97471,[1]Analítico!$B:$B,0)-1,3)),97471)</f>
        <v>#VALUE!</v>
      </c>
      <c r="C6043" s="34" t="s">
        <v>8280</v>
      </c>
      <c r="D6043" s="42" t="s">
        <v>69</v>
      </c>
      <c r="E6043" s="43">
        <v>128.55000000000001</v>
      </c>
      <c r="F6043" s="44">
        <v>0.73119999999999996</v>
      </c>
    </row>
    <row r="6044" spans="1:6" ht="12.75">
      <c r="A6044" s="41" t="s">
        <v>8172</v>
      </c>
      <c r="B6044" s="42" t="e">
        <f ca="1">HYPERLINK("#"&amp;CELL("address",OFFSET([1]Analítico!$B$1,MATCH(97509,[1]Analítico!$B:$B,0)-1,3)),97509)</f>
        <v>#VALUE!</v>
      </c>
      <c r="C6044" s="34" t="s">
        <v>8281</v>
      </c>
      <c r="D6044" s="42" t="s">
        <v>69</v>
      </c>
      <c r="E6044" s="43">
        <v>114.49</v>
      </c>
      <c r="F6044" s="44">
        <v>0.82089999999999996</v>
      </c>
    </row>
    <row r="6045" spans="1:6" ht="12.75">
      <c r="A6045" s="41" t="s">
        <v>8172</v>
      </c>
      <c r="B6045" s="42" t="e">
        <f ca="1">HYPERLINK("#"&amp;CELL("address",OFFSET([1]Analítico!$B$1,MATCH(97447,[1]Analítico!$B:$B,0)-1,3)),97447)</f>
        <v>#VALUE!</v>
      </c>
      <c r="C6045" s="34" t="s">
        <v>8282</v>
      </c>
      <c r="D6045" s="42" t="s">
        <v>69</v>
      </c>
      <c r="E6045" s="43">
        <v>254.03</v>
      </c>
      <c r="F6045" s="44">
        <v>0.74439999999999995</v>
      </c>
    </row>
    <row r="6046" spans="1:6" ht="12.75">
      <c r="A6046" s="41" t="s">
        <v>8172</v>
      </c>
      <c r="B6046" s="42" t="e">
        <f ca="1">HYPERLINK("#"&amp;CELL("address",OFFSET([1]Analítico!$B$1,MATCH(97475,[1]Analítico!$B:$B,0)-1,3)),97475)</f>
        <v>#VALUE!</v>
      </c>
      <c r="C6046" s="34" t="s">
        <v>8283</v>
      </c>
      <c r="D6046" s="42" t="s">
        <v>69</v>
      </c>
      <c r="E6046" s="43">
        <v>234.5</v>
      </c>
      <c r="F6046" s="44">
        <v>0.80640000000000001</v>
      </c>
    </row>
    <row r="6047" spans="1:6" ht="12.75">
      <c r="A6047" s="41" t="s">
        <v>8172</v>
      </c>
      <c r="B6047" s="42" t="e">
        <f ca="1">HYPERLINK("#"&amp;CELL("address",OFFSET([1]Analítico!$B$1,MATCH(97512,[1]Analítico!$B:$B,0)-1,3)),97512)</f>
        <v>#VALUE!</v>
      </c>
      <c r="C6047" s="34" t="s">
        <v>8284</v>
      </c>
      <c r="D6047" s="42" t="s">
        <v>69</v>
      </c>
      <c r="E6047" s="43">
        <v>214.3</v>
      </c>
      <c r="F6047" s="44">
        <v>0.88239999999999996</v>
      </c>
    </row>
    <row r="6048" spans="1:6" ht="12.75">
      <c r="A6048" s="41" t="s">
        <v>8172</v>
      </c>
      <c r="B6048" s="42" t="e">
        <f ca="1">HYPERLINK("#"&amp;CELL("address",OFFSET([1]Analítico!$B$1,MATCH(97450,[1]Analítico!$B:$B,0)-1,3)),97450)</f>
        <v>#VALUE!</v>
      </c>
      <c r="C6048" s="34" t="s">
        <v>8285</v>
      </c>
      <c r="D6048" s="42" t="s">
        <v>69</v>
      </c>
      <c r="E6048" s="43">
        <v>327.41000000000003</v>
      </c>
      <c r="F6048" s="44">
        <v>0.78100000000000003</v>
      </c>
    </row>
    <row r="6049" spans="1:6" ht="12.75">
      <c r="A6049" s="41" t="s">
        <v>8172</v>
      </c>
      <c r="B6049" s="42" t="e">
        <f ca="1">HYPERLINK("#"&amp;CELL("address",OFFSET([1]Analítico!$B$1,MATCH(97478,[1]Analítico!$B:$B,0)-1,3)),97478)</f>
        <v>#VALUE!</v>
      </c>
      <c r="C6049" s="34" t="s">
        <v>8286</v>
      </c>
      <c r="D6049" s="42" t="s">
        <v>69</v>
      </c>
      <c r="E6049" s="43">
        <v>311.89999999999998</v>
      </c>
      <c r="F6049" s="44">
        <v>0.81989999999999996</v>
      </c>
    </row>
    <row r="6050" spans="1:6" ht="12.75">
      <c r="A6050" s="41" t="s">
        <v>8172</v>
      </c>
      <c r="B6050" s="42" t="e">
        <f ca="1">HYPERLINK("#"&amp;CELL("address",OFFSET([1]Analítico!$B$1,MATCH(97515,[1]Analítico!$B:$B,0)-1,3)),97515)</f>
        <v>#VALUE!</v>
      </c>
      <c r="C6050" s="34" t="s">
        <v>8287</v>
      </c>
      <c r="D6050" s="42" t="s">
        <v>69</v>
      </c>
      <c r="E6050" s="43">
        <v>285.33</v>
      </c>
      <c r="F6050" s="44">
        <v>0.8962</v>
      </c>
    </row>
    <row r="6051" spans="1:6" ht="12.75">
      <c r="A6051" s="41" t="s">
        <v>8172</v>
      </c>
      <c r="B6051" s="42" t="e">
        <f ca="1">HYPERLINK("#"&amp;CELL("address",OFFSET([1]Analítico!$B$1,MATCH(92928,[1]Analítico!$B:$B,0)-1,3)),92928)</f>
        <v>#VALUE!</v>
      </c>
      <c r="C6051" s="34" t="s">
        <v>8288</v>
      </c>
      <c r="D6051" s="42" t="s">
        <v>69</v>
      </c>
      <c r="E6051" s="43">
        <v>61.64</v>
      </c>
      <c r="F6051" s="44">
        <v>0.41189999999999999</v>
      </c>
    </row>
    <row r="6052" spans="1:6" ht="12.75">
      <c r="A6052" s="41" t="s">
        <v>8172</v>
      </c>
      <c r="B6052" s="42" t="e">
        <f ca="1">HYPERLINK("#"&amp;CELL("address",OFFSET([1]Analítico!$B$1,MATCH(92943,[1]Analítico!$B:$B,0)-1,3)),92943)</f>
        <v>#VALUE!</v>
      </c>
      <c r="C6052" s="34" t="s">
        <v>8289</v>
      </c>
      <c r="D6052" s="42" t="s">
        <v>69</v>
      </c>
      <c r="E6052" s="43">
        <v>46.6</v>
      </c>
      <c r="F6052" s="44">
        <v>0.54479999999999995</v>
      </c>
    </row>
    <row r="6053" spans="1:6" ht="12.75">
      <c r="A6053" s="41" t="s">
        <v>8172</v>
      </c>
      <c r="B6053" s="42" t="e">
        <f ca="1">HYPERLINK("#"&amp;CELL("address",OFFSET([1]Analítico!$B$1,MATCH(92929,[1]Analítico!$B:$B,0)-1,3)),92929)</f>
        <v>#VALUE!</v>
      </c>
      <c r="C6053" s="34" t="s">
        <v>8290</v>
      </c>
      <c r="D6053" s="42" t="s">
        <v>69</v>
      </c>
      <c r="E6053" s="43">
        <v>61.64</v>
      </c>
      <c r="F6053" s="44">
        <v>0.41189999999999999</v>
      </c>
    </row>
    <row r="6054" spans="1:6" ht="12.75">
      <c r="A6054" s="41" t="s">
        <v>8172</v>
      </c>
      <c r="B6054" s="42" t="e">
        <f ca="1">HYPERLINK("#"&amp;CELL("address",OFFSET([1]Analítico!$B$1,MATCH(92944,[1]Analítico!$B:$B,0)-1,3)),92944)</f>
        <v>#VALUE!</v>
      </c>
      <c r="C6054" s="34" t="s">
        <v>8291</v>
      </c>
      <c r="D6054" s="42" t="s">
        <v>69</v>
      </c>
      <c r="E6054" s="43">
        <v>46.6</v>
      </c>
      <c r="F6054" s="44">
        <v>0.54479999999999995</v>
      </c>
    </row>
    <row r="6055" spans="1:6" ht="12.75">
      <c r="A6055" s="41" t="s">
        <v>8172</v>
      </c>
      <c r="B6055" s="42" t="e">
        <f ca="1">HYPERLINK("#"&amp;CELL("address",OFFSET([1]Analítico!$B$1,MATCH(92930,[1]Analítico!$B:$B,0)-1,3)),92930)</f>
        <v>#VALUE!</v>
      </c>
      <c r="C6055" s="34" t="s">
        <v>8292</v>
      </c>
      <c r="D6055" s="42" t="s">
        <v>69</v>
      </c>
      <c r="E6055" s="43">
        <v>61.64</v>
      </c>
      <c r="F6055" s="44">
        <v>0.41189999999999999</v>
      </c>
    </row>
    <row r="6056" spans="1:6" ht="12.75">
      <c r="A6056" s="41" t="s">
        <v>8172</v>
      </c>
      <c r="B6056" s="42" t="e">
        <f ca="1">HYPERLINK("#"&amp;CELL("address",OFFSET([1]Analítico!$B$1,MATCH(92945,[1]Analítico!$B:$B,0)-1,3)),92945)</f>
        <v>#VALUE!</v>
      </c>
      <c r="C6056" s="34" t="s">
        <v>8293</v>
      </c>
      <c r="D6056" s="42" t="s">
        <v>69</v>
      </c>
      <c r="E6056" s="43">
        <v>46.6</v>
      </c>
      <c r="F6056" s="44">
        <v>0.54479999999999995</v>
      </c>
    </row>
    <row r="6057" spans="1:6" ht="12.75">
      <c r="A6057" s="41" t="s">
        <v>8172</v>
      </c>
      <c r="B6057" s="42" t="e">
        <f ca="1">HYPERLINK("#"&amp;CELL("address",OFFSET([1]Analítico!$B$1,MATCH(92925,[1]Analítico!$B:$B,0)-1,3)),92925)</f>
        <v>#VALUE!</v>
      </c>
      <c r="C6057" s="34" t="s">
        <v>8294</v>
      </c>
      <c r="D6057" s="42" t="s">
        <v>69</v>
      </c>
      <c r="E6057" s="43">
        <v>54.12</v>
      </c>
      <c r="F6057" s="44">
        <v>0.38729999999999998</v>
      </c>
    </row>
    <row r="6058" spans="1:6" ht="12.75">
      <c r="A6058" s="41" t="s">
        <v>8172</v>
      </c>
      <c r="B6058" s="42" t="e">
        <f ca="1">HYPERLINK("#"&amp;CELL("address",OFFSET([1]Analítico!$B$1,MATCH(92940,[1]Analítico!$B:$B,0)-1,3)),92940)</f>
        <v>#VALUE!</v>
      </c>
      <c r="C6058" s="34" t="s">
        <v>8295</v>
      </c>
      <c r="D6058" s="42" t="s">
        <v>69</v>
      </c>
      <c r="E6058" s="43">
        <v>40.92</v>
      </c>
      <c r="F6058" s="44">
        <v>0.51219999999999999</v>
      </c>
    </row>
    <row r="6059" spans="1:6" ht="12.75">
      <c r="A6059" s="41" t="s">
        <v>8172</v>
      </c>
      <c r="B6059" s="42" t="e">
        <f ca="1">HYPERLINK("#"&amp;CELL("address",OFFSET([1]Analítico!$B$1,MATCH(92926,[1]Analítico!$B:$B,0)-1,3)),92926)</f>
        <v>#VALUE!</v>
      </c>
      <c r="C6059" s="34" t="s">
        <v>8296</v>
      </c>
      <c r="D6059" s="42" t="s">
        <v>69</v>
      </c>
      <c r="E6059" s="43">
        <v>54.11</v>
      </c>
      <c r="F6059" s="44">
        <v>0.38719999999999999</v>
      </c>
    </row>
    <row r="6060" spans="1:6" ht="12.75">
      <c r="A6060" s="41" t="s">
        <v>8172</v>
      </c>
      <c r="B6060" s="42" t="e">
        <f ca="1">HYPERLINK("#"&amp;CELL("address",OFFSET([1]Analítico!$B$1,MATCH(92941,[1]Analítico!$B:$B,0)-1,3)),92941)</f>
        <v>#VALUE!</v>
      </c>
      <c r="C6060" s="34" t="s">
        <v>8297</v>
      </c>
      <c r="D6060" s="42" t="s">
        <v>69</v>
      </c>
      <c r="E6060" s="43">
        <v>40.909999999999997</v>
      </c>
      <c r="F6060" s="44">
        <v>0.5121</v>
      </c>
    </row>
    <row r="6061" spans="1:6" ht="12.75">
      <c r="A6061" s="41" t="s">
        <v>8172</v>
      </c>
      <c r="B6061" s="42" t="e">
        <f ca="1">HYPERLINK("#"&amp;CELL("address",OFFSET([1]Analítico!$B$1,MATCH(92927,[1]Analítico!$B:$B,0)-1,3)),92927)</f>
        <v>#VALUE!</v>
      </c>
      <c r="C6061" s="34" t="s">
        <v>8298</v>
      </c>
      <c r="D6061" s="42" t="s">
        <v>69</v>
      </c>
      <c r="E6061" s="43">
        <v>54.11</v>
      </c>
      <c r="F6061" s="44">
        <v>0.38719999999999999</v>
      </c>
    </row>
    <row r="6062" spans="1:6" ht="12.75">
      <c r="A6062" s="41" t="s">
        <v>8172</v>
      </c>
      <c r="B6062" s="42" t="e">
        <f ca="1">HYPERLINK("#"&amp;CELL("address",OFFSET([1]Analítico!$B$1,MATCH(92942,[1]Analítico!$B:$B,0)-1,3)),92942)</f>
        <v>#VALUE!</v>
      </c>
      <c r="C6062" s="34" t="s">
        <v>8299</v>
      </c>
      <c r="D6062" s="42" t="s">
        <v>69</v>
      </c>
      <c r="E6062" s="43">
        <v>40.909999999999997</v>
      </c>
      <c r="F6062" s="44">
        <v>0.5121</v>
      </c>
    </row>
    <row r="6063" spans="1:6" ht="12.75">
      <c r="A6063" s="41" t="s">
        <v>8172</v>
      </c>
      <c r="B6063" s="42" t="e">
        <f ca="1">HYPERLINK("#"&amp;CELL("address",OFFSET([1]Analítico!$B$1,MATCH(92918,[1]Analítico!$B:$B,0)-1,3)),92918)</f>
        <v>#VALUE!</v>
      </c>
      <c r="C6063" s="34" t="s">
        <v>8300</v>
      </c>
      <c r="D6063" s="42" t="s">
        <v>69</v>
      </c>
      <c r="E6063" s="43">
        <v>44.22</v>
      </c>
      <c r="F6063" s="44">
        <v>0.31230000000000002</v>
      </c>
    </row>
    <row r="6064" spans="1:6" ht="12.75">
      <c r="A6064" s="41" t="s">
        <v>8172</v>
      </c>
      <c r="B6064" s="42" t="e">
        <f ca="1">HYPERLINK("#"&amp;CELL("address",OFFSET([1]Analítico!$B$1,MATCH(92938,[1]Analítico!$B:$B,0)-1,3)),92938)</f>
        <v>#VALUE!</v>
      </c>
      <c r="C6064" s="34" t="s">
        <v>8301</v>
      </c>
      <c r="D6064" s="42" t="s">
        <v>69</v>
      </c>
      <c r="E6064" s="43">
        <v>32.630000000000003</v>
      </c>
      <c r="F6064" s="44">
        <v>0.42320000000000002</v>
      </c>
    </row>
    <row r="6065" spans="1:6" ht="12.75">
      <c r="A6065" s="41" t="s">
        <v>8172</v>
      </c>
      <c r="B6065" s="42" t="e">
        <f ca="1">HYPERLINK("#"&amp;CELL("address",OFFSET([1]Analítico!$B$1,MATCH(92920,[1]Analítico!$B:$B,0)-1,3)),92920)</f>
        <v>#VALUE!</v>
      </c>
      <c r="C6065" s="34" t="s">
        <v>8302</v>
      </c>
      <c r="D6065" s="42" t="s">
        <v>69</v>
      </c>
      <c r="E6065" s="43">
        <v>44.49</v>
      </c>
      <c r="F6065" s="44">
        <v>0.3165</v>
      </c>
    </row>
    <row r="6066" spans="1:6" ht="12.75">
      <c r="A6066" s="41" t="s">
        <v>8172</v>
      </c>
      <c r="B6066" s="42" t="e">
        <f ca="1">HYPERLINK("#"&amp;CELL("address",OFFSET([1]Analítico!$B$1,MATCH(92939,[1]Analítico!$B:$B,0)-1,3)),92939)</f>
        <v>#VALUE!</v>
      </c>
      <c r="C6066" s="34" t="s">
        <v>8303</v>
      </c>
      <c r="D6066" s="42" t="s">
        <v>69</v>
      </c>
      <c r="E6066" s="43">
        <v>32.9</v>
      </c>
      <c r="F6066" s="44">
        <v>0.42799999999999999</v>
      </c>
    </row>
    <row r="6067" spans="1:6" ht="12.75">
      <c r="A6067" s="41" t="s">
        <v>8172</v>
      </c>
      <c r="B6067" s="42" t="e">
        <f ca="1">HYPERLINK("#"&amp;CELL("address",OFFSET([1]Analítico!$B$1,MATCH(92910,[1]Analítico!$B:$B,0)-1,3)),92910)</f>
        <v>#VALUE!</v>
      </c>
      <c r="C6067" s="34" t="s">
        <v>8304</v>
      </c>
      <c r="D6067" s="42" t="s">
        <v>69</v>
      </c>
      <c r="E6067" s="43">
        <v>115.21</v>
      </c>
      <c r="F6067" s="44">
        <v>0.61899999999999999</v>
      </c>
    </row>
    <row r="6068" spans="1:6" ht="12.75">
      <c r="A6068" s="41" t="s">
        <v>8172</v>
      </c>
      <c r="B6068" s="42" t="e">
        <f ca="1">HYPERLINK("#"&amp;CELL("address",OFFSET([1]Analítico!$B$1,MATCH(92934,[1]Analítico!$B:$B,0)-1,3)),92934)</f>
        <v>#VALUE!</v>
      </c>
      <c r="C6068" s="34" t="s">
        <v>8305</v>
      </c>
      <c r="D6068" s="42" t="s">
        <v>69</v>
      </c>
      <c r="E6068" s="43">
        <v>117.3</v>
      </c>
      <c r="F6068" s="44">
        <v>0.60799999999999998</v>
      </c>
    </row>
    <row r="6069" spans="1:6" ht="12.75">
      <c r="A6069" s="41" t="s">
        <v>8172</v>
      </c>
      <c r="B6069" s="42" t="e">
        <f ca="1">HYPERLINK("#"&amp;CELL("address",OFFSET([1]Analítico!$B$1,MATCH(92949,[1]Analítico!$B:$B,0)-1,3)),92949)</f>
        <v>#VALUE!</v>
      </c>
      <c r="C6069" s="34" t="s">
        <v>8306</v>
      </c>
      <c r="D6069" s="42" t="s">
        <v>69</v>
      </c>
      <c r="E6069" s="43">
        <v>96.54</v>
      </c>
      <c r="F6069" s="44">
        <v>0.73880000000000001</v>
      </c>
    </row>
    <row r="6070" spans="1:6" ht="12.75">
      <c r="A6070" s="41" t="s">
        <v>8172</v>
      </c>
      <c r="B6070" s="42" t="e">
        <f ca="1">HYPERLINK("#"&amp;CELL("address",OFFSET([1]Analítico!$B$1,MATCH(92911,[1]Analítico!$B:$B,0)-1,3)),92911)</f>
        <v>#VALUE!</v>
      </c>
      <c r="C6070" s="34" t="s">
        <v>8307</v>
      </c>
      <c r="D6070" s="42" t="s">
        <v>69</v>
      </c>
      <c r="E6070" s="43">
        <v>115.21</v>
      </c>
      <c r="F6070" s="44">
        <v>0.61899999999999999</v>
      </c>
    </row>
    <row r="6071" spans="1:6" ht="12.75">
      <c r="A6071" s="41" t="s">
        <v>8172</v>
      </c>
      <c r="B6071" s="42" t="e">
        <f ca="1">HYPERLINK("#"&amp;CELL("address",OFFSET([1]Analítico!$B$1,MATCH(92935,[1]Analítico!$B:$B,0)-1,3)),92935)</f>
        <v>#VALUE!</v>
      </c>
      <c r="C6071" s="34" t="s">
        <v>8308</v>
      </c>
      <c r="D6071" s="42" t="s">
        <v>69</v>
      </c>
      <c r="E6071" s="43">
        <v>117.3</v>
      </c>
      <c r="F6071" s="44">
        <v>0.60799999999999998</v>
      </c>
    </row>
    <row r="6072" spans="1:6" ht="12.75">
      <c r="A6072" s="41" t="s">
        <v>8172</v>
      </c>
      <c r="B6072" s="42" t="e">
        <f ca="1">HYPERLINK("#"&amp;CELL("address",OFFSET([1]Analítico!$B$1,MATCH(92950,[1]Analítico!$B:$B,0)-1,3)),92950)</f>
        <v>#VALUE!</v>
      </c>
      <c r="C6072" s="34" t="s">
        <v>8309</v>
      </c>
      <c r="D6072" s="42" t="s">
        <v>69</v>
      </c>
      <c r="E6072" s="43">
        <v>96.54</v>
      </c>
      <c r="F6072" s="44">
        <v>0.73880000000000001</v>
      </c>
    </row>
    <row r="6073" spans="1:6" ht="12.75">
      <c r="A6073" s="41" t="s">
        <v>8172</v>
      </c>
      <c r="B6073" s="42" t="e">
        <f ca="1">HYPERLINK("#"&amp;CELL("address",OFFSET([1]Analítico!$B$1,MATCH(92907,[1]Analítico!$B:$B,0)-1,3)),92907)</f>
        <v>#VALUE!</v>
      </c>
      <c r="C6073" s="34" t="s">
        <v>8310</v>
      </c>
      <c r="D6073" s="42" t="s">
        <v>69</v>
      </c>
      <c r="E6073" s="43">
        <v>80.91</v>
      </c>
      <c r="F6073" s="44">
        <v>0.50249999999999995</v>
      </c>
    </row>
    <row r="6074" spans="1:6" ht="12.75">
      <c r="A6074" s="41" t="s">
        <v>8172</v>
      </c>
      <c r="B6074" s="42" t="e">
        <f ca="1">HYPERLINK("#"&amp;CELL("address",OFFSET([1]Analítico!$B$1,MATCH(92931,[1]Analítico!$B:$B,0)-1,3)),92931)</f>
        <v>#VALUE!</v>
      </c>
      <c r="C6074" s="34" t="s">
        <v>8311</v>
      </c>
      <c r="D6074" s="42" t="s">
        <v>69</v>
      </c>
      <c r="E6074" s="43">
        <v>80.84</v>
      </c>
      <c r="F6074" s="44">
        <v>0.503</v>
      </c>
    </row>
    <row r="6075" spans="1:6" ht="12.75">
      <c r="A6075" s="41" t="s">
        <v>8172</v>
      </c>
      <c r="B6075" s="42" t="e">
        <f ca="1">HYPERLINK("#"&amp;CELL("address",OFFSET([1]Analítico!$B$1,MATCH(92946,[1]Analítico!$B:$B,0)-1,3)),92946)</f>
        <v>#VALUE!</v>
      </c>
      <c r="C6075" s="34" t="s">
        <v>8312</v>
      </c>
      <c r="D6075" s="42" t="s">
        <v>69</v>
      </c>
      <c r="E6075" s="43">
        <v>63.53</v>
      </c>
      <c r="F6075" s="44">
        <v>0.64</v>
      </c>
    </row>
    <row r="6076" spans="1:6" ht="12.75">
      <c r="A6076" s="41" t="s">
        <v>8172</v>
      </c>
      <c r="B6076" s="42" t="e">
        <f ca="1">HYPERLINK("#"&amp;CELL("address",OFFSET([1]Analítico!$B$1,MATCH(92908,[1]Analítico!$B:$B,0)-1,3)),92908)</f>
        <v>#VALUE!</v>
      </c>
      <c r="C6076" s="34" t="s">
        <v>8313</v>
      </c>
      <c r="D6076" s="42" t="s">
        <v>69</v>
      </c>
      <c r="E6076" s="43">
        <v>80.91</v>
      </c>
      <c r="F6076" s="44">
        <v>0.50249999999999995</v>
      </c>
    </row>
    <row r="6077" spans="1:6" ht="12.75">
      <c r="A6077" s="41" t="s">
        <v>8172</v>
      </c>
      <c r="B6077" s="42" t="e">
        <f ca="1">HYPERLINK("#"&amp;CELL("address",OFFSET([1]Analítico!$B$1,MATCH(92932,[1]Analítico!$B:$B,0)-1,3)),92932)</f>
        <v>#VALUE!</v>
      </c>
      <c r="C6077" s="34" t="s">
        <v>8314</v>
      </c>
      <c r="D6077" s="42" t="s">
        <v>69</v>
      </c>
      <c r="E6077" s="43">
        <v>80.84</v>
      </c>
      <c r="F6077" s="44">
        <v>0.503</v>
      </c>
    </row>
    <row r="6078" spans="1:6" ht="12.75">
      <c r="A6078" s="41" t="s">
        <v>8172</v>
      </c>
      <c r="B6078" s="42" t="e">
        <f ca="1">HYPERLINK("#"&amp;CELL("address",OFFSET([1]Analítico!$B$1,MATCH(92947,[1]Analítico!$B:$B,0)-1,3)),92947)</f>
        <v>#VALUE!</v>
      </c>
      <c r="C6078" s="34" t="s">
        <v>8315</v>
      </c>
      <c r="D6078" s="42" t="s">
        <v>69</v>
      </c>
      <c r="E6078" s="43">
        <v>63.53</v>
      </c>
      <c r="F6078" s="44">
        <v>0.64</v>
      </c>
    </row>
    <row r="6079" spans="1:6" ht="12.75">
      <c r="A6079" s="41" t="s">
        <v>8172</v>
      </c>
      <c r="B6079" s="42" t="e">
        <f ca="1">HYPERLINK("#"&amp;CELL("address",OFFSET([1]Analítico!$B$1,MATCH(92909,[1]Analítico!$B:$B,0)-1,3)),92909)</f>
        <v>#VALUE!</v>
      </c>
      <c r="C6079" s="34" t="s">
        <v>8316</v>
      </c>
      <c r="D6079" s="42" t="s">
        <v>69</v>
      </c>
      <c r="E6079" s="43">
        <v>80.91</v>
      </c>
      <c r="F6079" s="44">
        <v>0.50249999999999995</v>
      </c>
    </row>
    <row r="6080" spans="1:6" ht="12.75">
      <c r="A6080" s="41" t="s">
        <v>8172</v>
      </c>
      <c r="B6080" s="42" t="e">
        <f ca="1">HYPERLINK("#"&amp;CELL("address",OFFSET([1]Analítico!$B$1,MATCH(92933,[1]Analítico!$B:$B,0)-1,3)),92933)</f>
        <v>#VALUE!</v>
      </c>
      <c r="C6080" s="34" t="s">
        <v>8317</v>
      </c>
      <c r="D6080" s="42" t="s">
        <v>69</v>
      </c>
      <c r="E6080" s="43">
        <v>80.84</v>
      </c>
      <c r="F6080" s="44">
        <v>0.503</v>
      </c>
    </row>
    <row r="6081" spans="1:6" ht="12.75">
      <c r="A6081" s="41" t="s">
        <v>8172</v>
      </c>
      <c r="B6081" s="42" t="e">
        <f ca="1">HYPERLINK("#"&amp;CELL("address",OFFSET([1]Analítico!$B$1,MATCH(92948,[1]Analítico!$B:$B,0)-1,3)),92948)</f>
        <v>#VALUE!</v>
      </c>
      <c r="C6081" s="34" t="s">
        <v>8318</v>
      </c>
      <c r="D6081" s="42" t="s">
        <v>69</v>
      </c>
      <c r="E6081" s="43">
        <v>63.53</v>
      </c>
      <c r="F6081" s="44">
        <v>0.64</v>
      </c>
    </row>
    <row r="6082" spans="1:6" ht="12.75">
      <c r="A6082" s="41" t="s">
        <v>8172</v>
      </c>
      <c r="B6082" s="42" t="e">
        <f ca="1">HYPERLINK("#"&amp;CELL("address",OFFSET([1]Analítico!$B$1,MATCH(92912,[1]Analítico!$B:$B,0)-1,3)),92912)</f>
        <v>#VALUE!</v>
      </c>
      <c r="C6082" s="34" t="s">
        <v>8319</v>
      </c>
      <c r="D6082" s="42" t="s">
        <v>69</v>
      </c>
      <c r="E6082" s="43">
        <v>152.55000000000001</v>
      </c>
      <c r="F6082" s="44">
        <v>0.71230000000000004</v>
      </c>
    </row>
    <row r="6083" spans="1:6" ht="12.75">
      <c r="A6083" s="41" t="s">
        <v>8172</v>
      </c>
      <c r="B6083" s="42" t="e">
        <f ca="1">HYPERLINK("#"&amp;CELL("address",OFFSET([1]Analítico!$B$1,MATCH(92913,[1]Analítico!$B:$B,0)-1,3)),92913)</f>
        <v>#VALUE!</v>
      </c>
      <c r="C6083" s="34" t="s">
        <v>8320</v>
      </c>
      <c r="D6083" s="42" t="s">
        <v>69</v>
      </c>
      <c r="E6083" s="43">
        <v>156.11000000000001</v>
      </c>
      <c r="F6083" s="44">
        <v>0.69599999999999995</v>
      </c>
    </row>
    <row r="6084" spans="1:6" ht="12.75">
      <c r="A6084" s="41" t="s">
        <v>8172</v>
      </c>
      <c r="B6084" s="42" t="e">
        <f ca="1">HYPERLINK("#"&amp;CELL("address",OFFSET([1]Analítico!$B$1,MATCH(92936,[1]Analítico!$B:$B,0)-1,3)),92936)</f>
        <v>#VALUE!</v>
      </c>
      <c r="C6084" s="34" t="s">
        <v>8321</v>
      </c>
      <c r="D6084" s="42" t="s">
        <v>69</v>
      </c>
      <c r="E6084" s="43">
        <v>160.41</v>
      </c>
      <c r="F6084" s="44">
        <v>0.6774</v>
      </c>
    </row>
    <row r="6085" spans="1:6" ht="12.75">
      <c r="A6085" s="41" t="s">
        <v>8172</v>
      </c>
      <c r="B6085" s="42" t="e">
        <f ca="1">HYPERLINK("#"&amp;CELL("address",OFFSET([1]Analítico!$B$1,MATCH(92951,[1]Analítico!$B:$B,0)-1,3)),92951)</f>
        <v>#VALUE!</v>
      </c>
      <c r="C6085" s="34" t="s">
        <v>8322</v>
      </c>
      <c r="D6085" s="42" t="s">
        <v>69</v>
      </c>
      <c r="E6085" s="43">
        <v>136.28</v>
      </c>
      <c r="F6085" s="44">
        <v>0.79730000000000001</v>
      </c>
    </row>
    <row r="6086" spans="1:6" ht="12.75">
      <c r="A6086" s="41" t="s">
        <v>8172</v>
      </c>
      <c r="B6086" s="42" t="e">
        <f ca="1">HYPERLINK("#"&amp;CELL("address",OFFSET([1]Analítico!$B$1,MATCH(92914,[1]Analítico!$B:$B,0)-1,3)),92914)</f>
        <v>#VALUE!</v>
      </c>
      <c r="C6086" s="34" t="s">
        <v>8323</v>
      </c>
      <c r="D6086" s="42" t="s">
        <v>69</v>
      </c>
      <c r="E6086" s="43">
        <v>156.11000000000001</v>
      </c>
      <c r="F6086" s="44">
        <v>0.69599999999999995</v>
      </c>
    </row>
    <row r="6087" spans="1:6" ht="12.75">
      <c r="A6087" s="41" t="s">
        <v>8172</v>
      </c>
      <c r="B6087" s="42" t="e">
        <f ca="1">HYPERLINK("#"&amp;CELL("address",OFFSET([1]Analítico!$B$1,MATCH(92937,[1]Analítico!$B:$B,0)-1,3)),92937)</f>
        <v>#VALUE!</v>
      </c>
      <c r="C6087" s="34" t="s">
        <v>8324</v>
      </c>
      <c r="D6087" s="42" t="s">
        <v>69</v>
      </c>
      <c r="E6087" s="43">
        <v>160.41</v>
      </c>
      <c r="F6087" s="44">
        <v>0.6774</v>
      </c>
    </row>
    <row r="6088" spans="1:6" ht="12.75">
      <c r="A6088" s="41" t="s">
        <v>8172</v>
      </c>
      <c r="B6088" s="42" t="e">
        <f ca="1">HYPERLINK("#"&amp;CELL("address",OFFSET([1]Analítico!$B$1,MATCH(92952,[1]Analítico!$B:$B,0)-1,3)),92952)</f>
        <v>#VALUE!</v>
      </c>
      <c r="C6088" s="34" t="s">
        <v>8325</v>
      </c>
      <c r="D6088" s="42" t="s">
        <v>69</v>
      </c>
      <c r="E6088" s="43">
        <v>136.28</v>
      </c>
      <c r="F6088" s="44">
        <v>0.79730000000000001</v>
      </c>
    </row>
    <row r="6089" spans="1:6" ht="12.75">
      <c r="A6089" s="41" t="s">
        <v>8172</v>
      </c>
      <c r="B6089" s="42" t="e">
        <f ca="1">HYPERLINK("#"&amp;CELL("address",OFFSET([1]Analítico!$B$1,MATCH(92953,[1]Analítico!$B:$B,0)-1,3)),92953)</f>
        <v>#VALUE!</v>
      </c>
      <c r="C6089" s="34" t="s">
        <v>8326</v>
      </c>
      <c r="D6089" s="42" t="s">
        <v>69</v>
      </c>
      <c r="E6089" s="43">
        <v>28.52</v>
      </c>
      <c r="F6089" s="44">
        <v>0.34989999999999999</v>
      </c>
    </row>
    <row r="6090" spans="1:6" ht="12.75">
      <c r="A6090" s="41" t="s">
        <v>8172</v>
      </c>
      <c r="B6090" s="42" t="e">
        <f ca="1">HYPERLINK("#"&amp;CELL("address",OFFSET([1]Analítico!$B$1,MATCH(101921,[1]Analítico!$B:$B,0)-1,3)),101921)</f>
        <v>#VALUE!</v>
      </c>
      <c r="C6090" s="34" t="s">
        <v>8327</v>
      </c>
      <c r="D6090" s="42" t="s">
        <v>69</v>
      </c>
      <c r="E6090" s="43">
        <v>240.33</v>
      </c>
      <c r="F6090" s="44">
        <v>0.78069999999999995</v>
      </c>
    </row>
    <row r="6091" spans="1:6" ht="12.75">
      <c r="A6091" s="41" t="s">
        <v>8172</v>
      </c>
      <c r="B6091" s="42" t="e">
        <f ca="1">HYPERLINK("#"&amp;CELL("address",OFFSET([1]Analítico!$B$1,MATCH(101930,[1]Analítico!$B:$B,0)-1,3)),101930)</f>
        <v>#VALUE!</v>
      </c>
      <c r="C6091" s="34" t="s">
        <v>8328</v>
      </c>
      <c r="D6091" s="42" t="s">
        <v>69</v>
      </c>
      <c r="E6091" s="43">
        <v>247.44</v>
      </c>
      <c r="F6091" s="44">
        <v>0.75829999999999997</v>
      </c>
    </row>
    <row r="6092" spans="1:6" ht="12.75">
      <c r="A6092" s="41" t="s">
        <v>8172</v>
      </c>
      <c r="B6092" s="42" t="e">
        <f ca="1">HYPERLINK("#"&amp;CELL("address",OFFSET([1]Analítico!$B$1,MATCH(101922,[1]Analítico!$B:$B,0)-1,3)),101922)</f>
        <v>#VALUE!</v>
      </c>
      <c r="C6092" s="34" t="s">
        <v>8329</v>
      </c>
      <c r="D6092" s="42" t="s">
        <v>69</v>
      </c>
      <c r="E6092" s="43">
        <v>240.33</v>
      </c>
      <c r="F6092" s="44">
        <v>0.78069999999999995</v>
      </c>
    </row>
    <row r="6093" spans="1:6" ht="12.75">
      <c r="A6093" s="41" t="s">
        <v>8172</v>
      </c>
      <c r="B6093" s="42" t="e">
        <f ca="1">HYPERLINK("#"&amp;CELL("address",OFFSET([1]Analítico!$B$1,MATCH(101931,[1]Analítico!$B:$B,0)-1,3)),101931)</f>
        <v>#VALUE!</v>
      </c>
      <c r="C6093" s="34" t="s">
        <v>8330</v>
      </c>
      <c r="D6093" s="42" t="s">
        <v>69</v>
      </c>
      <c r="E6093" s="43">
        <v>247.44</v>
      </c>
      <c r="F6093" s="44">
        <v>0.75829999999999997</v>
      </c>
    </row>
    <row r="6094" spans="1:6" ht="12.75">
      <c r="A6094" s="41" t="s">
        <v>8172</v>
      </c>
      <c r="B6094" s="42" t="e">
        <f ca="1">HYPERLINK("#"&amp;CELL("address",OFFSET([1]Analítico!$B$1,MATCH(101923,[1]Analítico!$B:$B,0)-1,3)),101923)</f>
        <v>#VALUE!</v>
      </c>
      <c r="C6094" s="34" t="s">
        <v>8331</v>
      </c>
      <c r="D6094" s="42" t="s">
        <v>69</v>
      </c>
      <c r="E6094" s="43">
        <v>240.33</v>
      </c>
      <c r="F6094" s="44">
        <v>0.78069999999999995</v>
      </c>
    </row>
    <row r="6095" spans="1:6" ht="12.75">
      <c r="A6095" s="41" t="s">
        <v>8172</v>
      </c>
      <c r="B6095" s="42" t="e">
        <f ca="1">HYPERLINK("#"&amp;CELL("address",OFFSET([1]Analítico!$B$1,MATCH(101932,[1]Analítico!$B:$B,0)-1,3)),101932)</f>
        <v>#VALUE!</v>
      </c>
      <c r="C6095" s="34" t="s">
        <v>8332</v>
      </c>
      <c r="D6095" s="42" t="s">
        <v>69</v>
      </c>
      <c r="E6095" s="43">
        <v>247.44</v>
      </c>
      <c r="F6095" s="44">
        <v>0.75829999999999997</v>
      </c>
    </row>
    <row r="6096" spans="1:6" ht="12.75">
      <c r="A6096" s="41" t="s">
        <v>8172</v>
      </c>
      <c r="B6096" s="42" t="e">
        <f ca="1">HYPERLINK("#"&amp;CELL("address",OFFSET([1]Analítico!$B$1,MATCH(97537,[1]Analítico!$B:$B,0)-1,3)),97537)</f>
        <v>#VALUE!</v>
      </c>
      <c r="C6096" s="34" t="s">
        <v>8333</v>
      </c>
      <c r="D6096" s="42" t="s">
        <v>69</v>
      </c>
      <c r="E6096" s="43">
        <v>28.79</v>
      </c>
      <c r="F6096" s="44">
        <v>0.54979999999999996</v>
      </c>
    </row>
    <row r="6097" spans="1:6" ht="12.75">
      <c r="A6097" s="41" t="s">
        <v>8172</v>
      </c>
      <c r="B6097" s="42" t="e">
        <f ca="1">HYPERLINK("#"&amp;CELL("address",OFFSET([1]Analítico!$B$1,MATCH(97540,[1]Analítico!$B:$B,0)-1,3)),97540)</f>
        <v>#VALUE!</v>
      </c>
      <c r="C6097" s="34" t="s">
        <v>8334</v>
      </c>
      <c r="D6097" s="42" t="s">
        <v>69</v>
      </c>
      <c r="E6097" s="43">
        <v>39.96</v>
      </c>
      <c r="F6097" s="44">
        <v>0.44440000000000002</v>
      </c>
    </row>
    <row r="6098" spans="1:6" ht="12.75">
      <c r="A6098" s="41" t="s">
        <v>8172</v>
      </c>
      <c r="B6098" s="42" t="e">
        <f ca="1">HYPERLINK("#"&amp;CELL("address",OFFSET([1]Analítico!$B$1,MATCH(97543,[1]Analítico!$B:$B,0)-1,3)),97543)</f>
        <v>#VALUE!</v>
      </c>
      <c r="C6098" s="34" t="s">
        <v>8335</v>
      </c>
      <c r="D6098" s="42" t="s">
        <v>69</v>
      </c>
      <c r="E6098" s="43">
        <v>66.849999999999994</v>
      </c>
      <c r="F6098" s="44">
        <v>0.35659999999999997</v>
      </c>
    </row>
    <row r="6099" spans="1:6" ht="12.75">
      <c r="A6099" s="41" t="s">
        <v>8172</v>
      </c>
      <c r="B6099" s="42" t="e">
        <f ca="1">HYPERLINK("#"&amp;CELL("address",OFFSET([1]Analítico!$B$1,MATCH(97461,[1]Analítico!$B:$B,0)-1,3)),97461)</f>
        <v>#VALUE!</v>
      </c>
      <c r="C6099" s="34" t="s">
        <v>8336</v>
      </c>
      <c r="D6099" s="42" t="s">
        <v>69</v>
      </c>
      <c r="E6099" s="43">
        <v>41.07</v>
      </c>
      <c r="F6099" s="44">
        <v>0.58050000000000002</v>
      </c>
    </row>
    <row r="6100" spans="1:6" ht="12.75">
      <c r="A6100" s="41" t="s">
        <v>8172</v>
      </c>
      <c r="B6100" s="42" t="e">
        <f ca="1">HYPERLINK("#"&amp;CELL("address",OFFSET([1]Analítico!$B$1,MATCH(97499,[1]Analítico!$B:$B,0)-1,3)),97499)</f>
        <v>#VALUE!</v>
      </c>
      <c r="C6100" s="34" t="s">
        <v>8337</v>
      </c>
      <c r="D6100" s="42" t="s">
        <v>69</v>
      </c>
      <c r="E6100" s="43">
        <v>37.270000000000003</v>
      </c>
      <c r="F6100" s="44">
        <v>0.63970000000000005</v>
      </c>
    </row>
    <row r="6101" spans="1:6" ht="12.75">
      <c r="A6101" s="41" t="s">
        <v>8172</v>
      </c>
      <c r="B6101" s="42" t="e">
        <f ca="1">HYPERLINK("#"&amp;CELL("address",OFFSET([1]Analítico!$B$1,MATCH(97464,[1]Analítico!$B:$B,0)-1,3)),97464)</f>
        <v>#VALUE!</v>
      </c>
      <c r="C6101" s="34" t="s">
        <v>8338</v>
      </c>
      <c r="D6101" s="42" t="s">
        <v>69</v>
      </c>
      <c r="E6101" s="43">
        <v>58.45</v>
      </c>
      <c r="F6101" s="44">
        <v>0.62209999999999999</v>
      </c>
    </row>
    <row r="6102" spans="1:6" ht="12.75">
      <c r="A6102" s="41" t="s">
        <v>8172</v>
      </c>
      <c r="B6102" s="42" t="e">
        <f ca="1">HYPERLINK("#"&amp;CELL("address",OFFSET([1]Analítico!$B$1,MATCH(97502,[1]Analítico!$B:$B,0)-1,3)),97502)</f>
        <v>#VALUE!</v>
      </c>
      <c r="C6102" s="34" t="s">
        <v>8339</v>
      </c>
      <c r="D6102" s="42" t="s">
        <v>69</v>
      </c>
      <c r="E6102" s="43">
        <v>51.44</v>
      </c>
      <c r="F6102" s="44">
        <v>0.70679999999999998</v>
      </c>
    </row>
    <row r="6103" spans="1:6" ht="12.75">
      <c r="A6103" s="41" t="s">
        <v>8172</v>
      </c>
      <c r="B6103" s="42" t="e">
        <f ca="1">HYPERLINK("#"&amp;CELL("address",OFFSET([1]Analítico!$B$1,MATCH(97467,[1]Analítico!$B:$B,0)-1,3)),97467)</f>
        <v>#VALUE!</v>
      </c>
      <c r="C6103" s="34" t="s">
        <v>8340</v>
      </c>
      <c r="D6103" s="42" t="s">
        <v>69</v>
      </c>
      <c r="E6103" s="43">
        <v>74.069999999999993</v>
      </c>
      <c r="F6103" s="44">
        <v>0.62760000000000005</v>
      </c>
    </row>
    <row r="6104" spans="1:6" ht="12.75">
      <c r="A6104" s="41" t="s">
        <v>8172</v>
      </c>
      <c r="B6104" s="42" t="e">
        <f ca="1">HYPERLINK("#"&amp;CELL("address",OFFSET([1]Analítico!$B$1,MATCH(97505,[1]Analítico!$B:$B,0)-1,3)),97505)</f>
        <v>#VALUE!</v>
      </c>
      <c r="C6104" s="34" t="s">
        <v>8341</v>
      </c>
      <c r="D6104" s="42" t="s">
        <v>69</v>
      </c>
      <c r="E6104" s="43">
        <v>64.14</v>
      </c>
      <c r="F6104" s="44">
        <v>0.7248</v>
      </c>
    </row>
    <row r="6105" spans="1:6" ht="12.75">
      <c r="A6105" s="41" t="s">
        <v>8172</v>
      </c>
      <c r="B6105" s="42" t="e">
        <f ca="1">HYPERLINK("#"&amp;CELL("address",OFFSET([1]Analítico!$B$1,MATCH(97443,[1]Analítico!$B:$B,0)-1,3)),97443)</f>
        <v>#VALUE!</v>
      </c>
      <c r="C6105" s="34" t="s">
        <v>8342</v>
      </c>
      <c r="D6105" s="42" t="s">
        <v>69</v>
      </c>
      <c r="E6105" s="43">
        <v>131.37</v>
      </c>
      <c r="F6105" s="44">
        <v>0.55769999999999997</v>
      </c>
    </row>
    <row r="6106" spans="1:6" ht="12.75">
      <c r="A6106" s="41" t="s">
        <v>8172</v>
      </c>
      <c r="B6106" s="42" t="e">
        <f ca="1">HYPERLINK("#"&amp;CELL("address",OFFSET([1]Analítico!$B$1,MATCH(97470,[1]Analítico!$B:$B,0)-1,3)),97470)</f>
        <v>#VALUE!</v>
      </c>
      <c r="C6106" s="34" t="s">
        <v>8343</v>
      </c>
      <c r="D6106" s="42" t="s">
        <v>69</v>
      </c>
      <c r="E6106" s="43">
        <v>107.82</v>
      </c>
      <c r="F6106" s="44">
        <v>0.67949999999999999</v>
      </c>
    </row>
    <row r="6107" spans="1:6" ht="12.75">
      <c r="A6107" s="41" t="s">
        <v>8172</v>
      </c>
      <c r="B6107" s="42" t="e">
        <f ca="1">HYPERLINK("#"&amp;CELL("address",OFFSET([1]Analítico!$B$1,MATCH(97508,[1]Analítico!$B:$B,0)-1,3)),97508)</f>
        <v>#VALUE!</v>
      </c>
      <c r="C6107" s="34" t="s">
        <v>8344</v>
      </c>
      <c r="D6107" s="42" t="s">
        <v>69</v>
      </c>
      <c r="E6107" s="43">
        <v>93.76</v>
      </c>
      <c r="F6107" s="44">
        <v>0.78139999999999998</v>
      </c>
    </row>
    <row r="6108" spans="1:6" ht="12.75">
      <c r="A6108" s="41" t="s">
        <v>8172</v>
      </c>
      <c r="B6108" s="42" t="e">
        <f ca="1">HYPERLINK("#"&amp;CELL("address",OFFSET([1]Analítico!$B$1,MATCH(97446,[1]Analítico!$B:$B,0)-1,3)),97446)</f>
        <v>#VALUE!</v>
      </c>
      <c r="C6108" s="34" t="s">
        <v>8345</v>
      </c>
      <c r="D6108" s="42" t="s">
        <v>69</v>
      </c>
      <c r="E6108" s="43">
        <v>254.03</v>
      </c>
      <c r="F6108" s="44">
        <v>0.74439999999999995</v>
      </c>
    </row>
    <row r="6109" spans="1:6" ht="12.75">
      <c r="A6109" s="41" t="s">
        <v>8172</v>
      </c>
      <c r="B6109" s="42" t="e">
        <f ca="1">HYPERLINK("#"&amp;CELL("address",OFFSET([1]Analítico!$B$1,MATCH(97474,[1]Analítico!$B:$B,0)-1,3)),97474)</f>
        <v>#VALUE!</v>
      </c>
      <c r="C6109" s="34" t="s">
        <v>8346</v>
      </c>
      <c r="D6109" s="42" t="s">
        <v>69</v>
      </c>
      <c r="E6109" s="43">
        <v>192.6</v>
      </c>
      <c r="F6109" s="44">
        <v>0.76429999999999998</v>
      </c>
    </row>
    <row r="6110" spans="1:6" ht="12.75">
      <c r="A6110" s="41" t="s">
        <v>8172</v>
      </c>
      <c r="B6110" s="42" t="e">
        <f ca="1">HYPERLINK("#"&amp;CELL("address",OFFSET([1]Analítico!$B$1,MATCH(97511,[1]Analítico!$B:$B,0)-1,3)),97511)</f>
        <v>#VALUE!</v>
      </c>
      <c r="C6110" s="34" t="s">
        <v>8347</v>
      </c>
      <c r="D6110" s="42" t="s">
        <v>69</v>
      </c>
      <c r="E6110" s="43">
        <v>172.4</v>
      </c>
      <c r="F6110" s="44">
        <v>0.8538</v>
      </c>
    </row>
    <row r="6111" spans="1:6" ht="12.75">
      <c r="A6111" s="41" t="s">
        <v>8172</v>
      </c>
      <c r="B6111" s="42" t="e">
        <f ca="1">HYPERLINK("#"&amp;CELL("address",OFFSET([1]Analítico!$B$1,MATCH(97449,[1]Analítico!$B:$B,0)-1,3)),97449)</f>
        <v>#VALUE!</v>
      </c>
      <c r="C6111" s="34" t="s">
        <v>8348</v>
      </c>
      <c r="D6111" s="42" t="s">
        <v>69</v>
      </c>
      <c r="E6111" s="43">
        <v>270.97000000000003</v>
      </c>
      <c r="F6111" s="44">
        <v>0.73540000000000005</v>
      </c>
    </row>
    <row r="6112" spans="1:6" ht="12.75">
      <c r="A6112" s="41" t="s">
        <v>8172</v>
      </c>
      <c r="B6112" s="42" t="e">
        <f ca="1">HYPERLINK("#"&amp;CELL("address",OFFSET([1]Analítico!$B$1,MATCH(97477,[1]Analítico!$B:$B,0)-1,3)),97477)</f>
        <v>#VALUE!</v>
      </c>
      <c r="C6112" s="34" t="s">
        <v>8349</v>
      </c>
      <c r="D6112" s="42" t="s">
        <v>69</v>
      </c>
      <c r="E6112" s="43">
        <v>255.46</v>
      </c>
      <c r="F6112" s="44">
        <v>0.78010000000000002</v>
      </c>
    </row>
    <row r="6113" spans="1:6" ht="12.75">
      <c r="A6113" s="41" t="s">
        <v>8172</v>
      </c>
      <c r="B6113" s="42" t="e">
        <f ca="1">HYPERLINK("#"&amp;CELL("address",OFFSET([1]Analítico!$B$1,MATCH(97514,[1]Analítico!$B:$B,0)-1,3)),97514)</f>
        <v>#VALUE!</v>
      </c>
      <c r="C6113" s="34" t="s">
        <v>8350</v>
      </c>
      <c r="D6113" s="42" t="s">
        <v>69</v>
      </c>
      <c r="E6113" s="43">
        <v>228.89</v>
      </c>
      <c r="F6113" s="44">
        <v>0.87060000000000004</v>
      </c>
    </row>
    <row r="6114" spans="1:6" ht="12.75">
      <c r="A6114" s="41" t="s">
        <v>8172</v>
      </c>
      <c r="B6114" s="42" t="e">
        <f ca="1">HYPERLINK("#"&amp;CELL("address",OFFSET([1]Analítico!$B$1,MATCH(101920,[1]Analítico!$B:$B,0)-1,3)),101920)</f>
        <v>#VALUE!</v>
      </c>
      <c r="C6114" s="34" t="s">
        <v>8351</v>
      </c>
      <c r="D6114" s="42" t="s">
        <v>69</v>
      </c>
      <c r="E6114" s="43">
        <v>211.6</v>
      </c>
      <c r="F6114" s="44">
        <v>0.75090000000000001</v>
      </c>
    </row>
    <row r="6115" spans="1:6" ht="12.75">
      <c r="A6115" s="41" t="s">
        <v>8172</v>
      </c>
      <c r="B6115" s="42" t="e">
        <f ca="1">HYPERLINK("#"&amp;CELL("address",OFFSET([1]Analítico!$B$1,MATCH(101929,[1]Analítico!$B:$B,0)-1,3)),101929)</f>
        <v>#VALUE!</v>
      </c>
      <c r="C6115" s="34" t="s">
        <v>8352</v>
      </c>
      <c r="D6115" s="42" t="s">
        <v>69</v>
      </c>
      <c r="E6115" s="43">
        <v>218.71</v>
      </c>
      <c r="F6115" s="44">
        <v>0.72650000000000003</v>
      </c>
    </row>
    <row r="6116" spans="1:6" ht="12.75">
      <c r="A6116" s="41" t="s">
        <v>8172</v>
      </c>
      <c r="B6116" s="42" t="e">
        <f ca="1">HYPERLINK("#"&amp;CELL("address",OFFSET([1]Analítico!$B$1,MATCH(92693,[1]Analítico!$B:$B,0)-1,3)),92693)</f>
        <v>#VALUE!</v>
      </c>
      <c r="C6116" s="34" t="s">
        <v>8353</v>
      </c>
      <c r="D6116" s="42" t="s">
        <v>69</v>
      </c>
      <c r="E6116" s="43">
        <v>17.14</v>
      </c>
      <c r="F6116" s="44">
        <v>0.36809999999999998</v>
      </c>
    </row>
    <row r="6117" spans="1:6" ht="12.75">
      <c r="A6117" s="41" t="s">
        <v>8172</v>
      </c>
      <c r="B6117" s="42" t="e">
        <f ca="1">HYPERLINK("#"&amp;CELL("address",OFFSET([1]Analítico!$B$1,MATCH(92695,[1]Analítico!$B:$B,0)-1,3)),92695)</f>
        <v>#VALUE!</v>
      </c>
      <c r="C6117" s="34" t="s">
        <v>8354</v>
      </c>
      <c r="D6117" s="42" t="s">
        <v>69</v>
      </c>
      <c r="E6117" s="43">
        <v>27.13</v>
      </c>
      <c r="F6117" s="44">
        <v>0.31659999999999999</v>
      </c>
    </row>
    <row r="6118" spans="1:6" ht="12.75">
      <c r="A6118" s="41" t="s">
        <v>8172</v>
      </c>
      <c r="B6118" s="42" t="e">
        <f ca="1">HYPERLINK("#"&amp;CELL("address",OFFSET([1]Analítico!$B$1,MATCH(92697,[1]Analítico!$B:$B,0)-1,3)),92697)</f>
        <v>#VALUE!</v>
      </c>
      <c r="C6118" s="34" t="s">
        <v>8355</v>
      </c>
      <c r="D6118" s="42" t="s">
        <v>69</v>
      </c>
      <c r="E6118" s="43">
        <v>43.9</v>
      </c>
      <c r="F6118" s="44">
        <v>0.31819999999999998</v>
      </c>
    </row>
    <row r="6119" spans="1:6" ht="12.75">
      <c r="A6119" s="41" t="s">
        <v>8172</v>
      </c>
      <c r="B6119" s="42" t="e">
        <f ca="1">HYPERLINK("#"&amp;CELL("address",OFFSET([1]Analítico!$B$1,MATCH(92658,[1]Analítico!$B:$B,0)-1,3)),92658)</f>
        <v>#VALUE!</v>
      </c>
      <c r="C6119" s="34" t="s">
        <v>8356</v>
      </c>
      <c r="D6119" s="42" t="s">
        <v>69</v>
      </c>
      <c r="E6119" s="43">
        <v>32.79</v>
      </c>
      <c r="F6119" s="44">
        <v>0.42599999999999999</v>
      </c>
    </row>
    <row r="6120" spans="1:6" ht="12.75">
      <c r="A6120" s="41" t="s">
        <v>8172</v>
      </c>
      <c r="B6120" s="42" t="e">
        <f ca="1">HYPERLINK("#"&amp;CELL("address",OFFSET([1]Analítico!$B$1,MATCH(92660,[1]Analítico!$B:$B,0)-1,3)),92660)</f>
        <v>#VALUE!</v>
      </c>
      <c r="C6120" s="34" t="s">
        <v>8357</v>
      </c>
      <c r="D6120" s="42" t="s">
        <v>69</v>
      </c>
      <c r="E6120" s="43">
        <v>39.49</v>
      </c>
      <c r="F6120" s="44">
        <v>0.49459999999999998</v>
      </c>
    </row>
    <row r="6121" spans="1:6" ht="12.75">
      <c r="A6121" s="41" t="s">
        <v>8172</v>
      </c>
      <c r="B6121" s="42" t="e">
        <f ca="1">HYPERLINK("#"&amp;CELL("address",OFFSET([1]Analítico!$B$1,MATCH(92662,[1]Analítico!$B:$B,0)-1,3)),92662)</f>
        <v>#VALUE!</v>
      </c>
      <c r="C6121" s="34" t="s">
        <v>8358</v>
      </c>
      <c r="D6121" s="42" t="s">
        <v>69</v>
      </c>
      <c r="E6121" s="43">
        <v>45.12</v>
      </c>
      <c r="F6121" s="44">
        <v>0.52990000000000004</v>
      </c>
    </row>
    <row r="6122" spans="1:6" ht="12.75">
      <c r="A6122" s="41" t="s">
        <v>8172</v>
      </c>
      <c r="B6122" s="42" t="e">
        <f ca="1">HYPERLINK("#"&amp;CELL("address",OFFSET([1]Analítico!$B$1,MATCH(92664,[1]Analítico!$B:$B,0)-1,3)),92664)</f>
        <v>#VALUE!</v>
      </c>
      <c r="C6122" s="34" t="s">
        <v>8359</v>
      </c>
      <c r="D6122" s="42" t="s">
        <v>69</v>
      </c>
      <c r="E6122" s="43">
        <v>59.48</v>
      </c>
      <c r="F6122" s="44">
        <v>0.61550000000000005</v>
      </c>
    </row>
    <row r="6123" spans="1:6" ht="12.75">
      <c r="A6123" s="41" t="s">
        <v>8172</v>
      </c>
      <c r="B6123" s="42" t="e">
        <f ca="1">HYPERLINK("#"&amp;CELL("address",OFFSET([1]Analítico!$B$1,MATCH(92666,[1]Analítico!$B:$B,0)-1,3)),92666)</f>
        <v>#VALUE!</v>
      </c>
      <c r="C6123" s="34" t="s">
        <v>8360</v>
      </c>
      <c r="D6123" s="42" t="s">
        <v>69</v>
      </c>
      <c r="E6123" s="43">
        <v>92.01</v>
      </c>
      <c r="F6123" s="44">
        <v>0.72589999999999999</v>
      </c>
    </row>
    <row r="6124" spans="1:6" ht="12.75">
      <c r="A6124" s="41" t="s">
        <v>8172</v>
      </c>
      <c r="B6124" s="42" t="e">
        <f ca="1">HYPERLINK("#"&amp;CELL("address",OFFSET([1]Analítico!$B$1,MATCH(92668,[1]Analítico!$B:$B,0)-1,3)),92668)</f>
        <v>#VALUE!</v>
      </c>
      <c r="C6124" s="34" t="s">
        <v>8361</v>
      </c>
      <c r="D6124" s="42" t="s">
        <v>69</v>
      </c>
      <c r="E6124" s="43">
        <v>128.38</v>
      </c>
      <c r="F6124" s="44">
        <v>0.78490000000000004</v>
      </c>
    </row>
    <row r="6125" spans="1:6" ht="12.75">
      <c r="A6125" s="41" t="s">
        <v>8172</v>
      </c>
      <c r="B6125" s="42" t="e">
        <f ca="1">HYPERLINK("#"&amp;CELL("address",OFFSET([1]Analítico!$B$1,MATCH(92370,[1]Analítico!$B:$B,0)-1,3)),92370)</f>
        <v>#VALUE!</v>
      </c>
      <c r="C6125" s="34" t="s">
        <v>8362</v>
      </c>
      <c r="D6125" s="42" t="s">
        <v>69</v>
      </c>
      <c r="E6125" s="43">
        <v>44.38</v>
      </c>
      <c r="F6125" s="44">
        <v>0.31480000000000002</v>
      </c>
    </row>
    <row r="6126" spans="1:6" ht="12.75">
      <c r="A6126" s="41" t="s">
        <v>8172</v>
      </c>
      <c r="B6126" s="42" t="e">
        <f ca="1">HYPERLINK("#"&amp;CELL("address",OFFSET([1]Analítico!$B$1,MATCH(92372,[1]Analítico!$B:$B,0)-1,3)),92372)</f>
        <v>#VALUE!</v>
      </c>
      <c r="C6126" s="34" t="s">
        <v>8363</v>
      </c>
      <c r="D6126" s="42" t="s">
        <v>69</v>
      </c>
      <c r="E6126" s="43">
        <v>52.69</v>
      </c>
      <c r="F6126" s="44">
        <v>0.37069999999999997</v>
      </c>
    </row>
    <row r="6127" spans="1:6" ht="12.75">
      <c r="A6127" s="41" t="s">
        <v>8172</v>
      </c>
      <c r="B6127" s="42" t="e">
        <f ca="1">HYPERLINK("#"&amp;CELL("address",OFFSET([1]Analítico!$B$1,MATCH(92374,[1]Analítico!$B:$B,0)-1,3)),92374)</f>
        <v>#VALUE!</v>
      </c>
      <c r="C6127" s="34" t="s">
        <v>8364</v>
      </c>
      <c r="D6127" s="42" t="s">
        <v>69</v>
      </c>
      <c r="E6127" s="43">
        <v>60.16</v>
      </c>
      <c r="F6127" s="44">
        <v>0.39739999999999998</v>
      </c>
    </row>
    <row r="6128" spans="1:6" ht="12.75">
      <c r="A6128" s="41" t="s">
        <v>8172</v>
      </c>
      <c r="B6128" s="42" t="e">
        <f ca="1">HYPERLINK("#"&amp;CELL("address",OFFSET([1]Analítico!$B$1,MATCH(92345,[1]Analítico!$B:$B,0)-1,3)),92345)</f>
        <v>#VALUE!</v>
      </c>
      <c r="C6128" s="34" t="s">
        <v>8365</v>
      </c>
      <c r="D6128" s="42" t="s">
        <v>69</v>
      </c>
      <c r="E6128" s="43">
        <v>76.86</v>
      </c>
      <c r="F6128" s="44">
        <v>0.4763</v>
      </c>
    </row>
    <row r="6129" spans="1:6" ht="12.75">
      <c r="A6129" s="41" t="s">
        <v>8172</v>
      </c>
      <c r="B6129" s="42" t="e">
        <f ca="1">HYPERLINK("#"&amp;CELL("address",OFFSET([1]Analítico!$B$1,MATCH(92376,[1]Analítico!$B:$B,0)-1,3)),92376)</f>
        <v>#VALUE!</v>
      </c>
      <c r="C6129" s="34" t="s">
        <v>8366</v>
      </c>
      <c r="D6129" s="42" t="s">
        <v>69</v>
      </c>
      <c r="E6129" s="43">
        <v>76.790000000000006</v>
      </c>
      <c r="F6129" s="44">
        <v>0.4768</v>
      </c>
    </row>
    <row r="6130" spans="1:6" ht="12.75">
      <c r="A6130" s="41" t="s">
        <v>8172</v>
      </c>
      <c r="B6130" s="42" t="e">
        <f ca="1">HYPERLINK("#"&amp;CELL("address",OFFSET([1]Analítico!$B$1,MATCH(92347,[1]Analítico!$B:$B,0)-1,3)),92347)</f>
        <v>#VALUE!</v>
      </c>
      <c r="C6130" s="34" t="s">
        <v>8367</v>
      </c>
      <c r="D6130" s="42" t="s">
        <v>69</v>
      </c>
      <c r="E6130" s="43">
        <v>110.68</v>
      </c>
      <c r="F6130" s="44">
        <v>0.60350000000000004</v>
      </c>
    </row>
    <row r="6131" spans="1:6" ht="12.75">
      <c r="A6131" s="41" t="s">
        <v>8172</v>
      </c>
      <c r="B6131" s="42" t="e">
        <f ca="1">HYPERLINK("#"&amp;CELL("address",OFFSET([1]Analítico!$B$1,MATCH(92378,[1]Analítico!$B:$B,0)-1,3)),92378)</f>
        <v>#VALUE!</v>
      </c>
      <c r="C6131" s="34" t="s">
        <v>8368</v>
      </c>
      <c r="D6131" s="42" t="s">
        <v>69</v>
      </c>
      <c r="E6131" s="43">
        <v>112.77</v>
      </c>
      <c r="F6131" s="44">
        <v>0.59230000000000005</v>
      </c>
    </row>
    <row r="6132" spans="1:6" ht="12.75">
      <c r="A6132" s="41" t="s">
        <v>8172</v>
      </c>
      <c r="B6132" s="42" t="e">
        <f ca="1">HYPERLINK("#"&amp;CELL("address",OFFSET([1]Analítico!$B$1,MATCH(92349,[1]Analítico!$B:$B,0)-1,3)),92349)</f>
        <v>#VALUE!</v>
      </c>
      <c r="C6132" s="34" t="s">
        <v>8369</v>
      </c>
      <c r="D6132" s="42" t="s">
        <v>69</v>
      </c>
      <c r="E6132" s="43">
        <v>148.21</v>
      </c>
      <c r="F6132" s="44">
        <v>0.67979999999999996</v>
      </c>
    </row>
    <row r="6133" spans="1:6" ht="12.75">
      <c r="A6133" s="41" t="s">
        <v>8172</v>
      </c>
      <c r="B6133" s="42" t="e">
        <f ca="1">HYPERLINK("#"&amp;CELL("address",OFFSET([1]Analítico!$B$1,MATCH(92380,[1]Analítico!$B:$B,0)-1,3)),92380)</f>
        <v>#VALUE!</v>
      </c>
      <c r="C6133" s="34" t="s">
        <v>8370</v>
      </c>
      <c r="D6133" s="42" t="s">
        <v>69</v>
      </c>
      <c r="E6133" s="43">
        <v>152.51</v>
      </c>
      <c r="F6133" s="44">
        <v>0.66069999999999995</v>
      </c>
    </row>
    <row r="6134" spans="1:6" ht="12.75">
      <c r="A6134" s="41" t="s">
        <v>8172</v>
      </c>
      <c r="B6134" s="42" t="e">
        <f ca="1">HYPERLINK("#"&amp;CELL("address",OFFSET([1]Analítico!$B$1,MATCH(101917,[1]Analítico!$B:$B,0)-1,3)),101917)</f>
        <v>#VALUE!</v>
      </c>
      <c r="C6134" s="34" t="s">
        <v>8371</v>
      </c>
      <c r="D6134" s="42" t="s">
        <v>69</v>
      </c>
      <c r="E6134" s="43">
        <v>185.45</v>
      </c>
      <c r="F6134" s="44">
        <v>0</v>
      </c>
    </row>
    <row r="6135" spans="1:6" ht="12.75">
      <c r="A6135" s="41" t="s">
        <v>8172</v>
      </c>
      <c r="B6135" s="42" t="e">
        <f ca="1">HYPERLINK("#"&amp;CELL("address",OFFSET([1]Analítico!$B$1,MATCH(101924,[1]Analítico!$B:$B,0)-1,3)),101924)</f>
        <v>#VALUE!</v>
      </c>
      <c r="C6135" s="34" t="s">
        <v>8372</v>
      </c>
      <c r="D6135" s="42" t="s">
        <v>69</v>
      </c>
      <c r="E6135" s="43">
        <v>199.57</v>
      </c>
      <c r="F6135" s="44">
        <v>0.7359</v>
      </c>
    </row>
    <row r="6136" spans="1:6" ht="12.75">
      <c r="A6136" s="41" t="s">
        <v>8172</v>
      </c>
      <c r="B6136" s="42" t="e">
        <f ca="1">HYPERLINK("#"&amp;CELL("address",OFFSET([1]Analítico!$B$1,MATCH(101933,[1]Analítico!$B:$B,0)-1,3)),101933)</f>
        <v>#VALUE!</v>
      </c>
      <c r="C6136" s="34" t="s">
        <v>8373</v>
      </c>
      <c r="D6136" s="42" t="s">
        <v>69</v>
      </c>
      <c r="E6136" s="43">
        <v>206.68</v>
      </c>
      <c r="F6136" s="44">
        <v>0.71060000000000001</v>
      </c>
    </row>
    <row r="6137" spans="1:6" ht="12.75">
      <c r="A6137" s="41" t="s">
        <v>8172</v>
      </c>
      <c r="B6137" s="42" t="e">
        <f ca="1">HYPERLINK("#"&amp;CELL("address",OFFSET([1]Analítico!$B$1,MATCH(92692,[1]Analítico!$B:$B,0)-1,3)),92692)</f>
        <v>#VALUE!</v>
      </c>
      <c r="C6137" s="34" t="s">
        <v>8374</v>
      </c>
      <c r="D6137" s="42" t="s">
        <v>69</v>
      </c>
      <c r="E6137" s="43">
        <v>16.72</v>
      </c>
      <c r="F6137" s="44">
        <v>0.3523</v>
      </c>
    </row>
    <row r="6138" spans="1:6" ht="12.75">
      <c r="A6138" s="41" t="s">
        <v>8172</v>
      </c>
      <c r="B6138" s="42" t="e">
        <f ca="1">HYPERLINK("#"&amp;CELL("address",OFFSET([1]Analítico!$B$1,MATCH(92694,[1]Analítico!$B:$B,0)-1,3)),92694)</f>
        <v>#VALUE!</v>
      </c>
      <c r="C6138" s="34" t="s">
        <v>8375</v>
      </c>
      <c r="D6138" s="42" t="s">
        <v>69</v>
      </c>
      <c r="E6138" s="43">
        <v>26.7</v>
      </c>
      <c r="F6138" s="44">
        <v>0.30559999999999998</v>
      </c>
    </row>
    <row r="6139" spans="1:6" ht="12.75">
      <c r="A6139" s="41" t="s">
        <v>8172</v>
      </c>
      <c r="B6139" s="42" t="e">
        <f ca="1">HYPERLINK("#"&amp;CELL("address",OFFSET([1]Analítico!$B$1,MATCH(92696,[1]Analítico!$B:$B,0)-1,3)),92696)</f>
        <v>#VALUE!</v>
      </c>
      <c r="C6139" s="34" t="s">
        <v>8376</v>
      </c>
      <c r="D6139" s="42" t="s">
        <v>69</v>
      </c>
      <c r="E6139" s="43">
        <v>41.98</v>
      </c>
      <c r="F6139" s="44">
        <v>0.28699999999999998</v>
      </c>
    </row>
    <row r="6140" spans="1:6" ht="12.75">
      <c r="A6140" s="41" t="s">
        <v>8172</v>
      </c>
      <c r="B6140" s="42" t="e">
        <f ca="1">HYPERLINK("#"&amp;CELL("address",OFFSET([1]Analítico!$B$1,MATCH(92657,[1]Analítico!$B:$B,0)-1,3)),92657)</f>
        <v>#VALUE!</v>
      </c>
      <c r="C6140" s="34" t="s">
        <v>8377</v>
      </c>
      <c r="D6140" s="42" t="s">
        <v>69</v>
      </c>
      <c r="E6140" s="43">
        <v>30.87</v>
      </c>
      <c r="F6140" s="44">
        <v>0.39029999999999998</v>
      </c>
    </row>
    <row r="6141" spans="1:6" ht="12.75">
      <c r="A6141" s="41" t="s">
        <v>8172</v>
      </c>
      <c r="B6141" s="42" t="e">
        <f ca="1">HYPERLINK("#"&amp;CELL("address",OFFSET([1]Analítico!$B$1,MATCH(92659,[1]Analítico!$B:$B,0)-1,3)),92659)</f>
        <v>#VALUE!</v>
      </c>
      <c r="C6141" s="34" t="s">
        <v>8378</v>
      </c>
      <c r="D6141" s="42" t="s">
        <v>69</v>
      </c>
      <c r="E6141" s="43">
        <v>37.700000000000003</v>
      </c>
      <c r="F6141" s="44">
        <v>0.47060000000000002</v>
      </c>
    </row>
    <row r="6142" spans="1:6" ht="12.75">
      <c r="A6142" s="41" t="s">
        <v>8172</v>
      </c>
      <c r="B6142" s="42" t="e">
        <f ca="1">HYPERLINK("#"&amp;CELL("address",OFFSET([1]Analítico!$B$1,MATCH(92661,[1]Analítico!$B:$B,0)-1,3)),92661)</f>
        <v>#VALUE!</v>
      </c>
      <c r="C6142" s="34" t="s">
        <v>8379</v>
      </c>
      <c r="D6142" s="42" t="s">
        <v>69</v>
      </c>
      <c r="E6142" s="43">
        <v>44.77</v>
      </c>
      <c r="F6142" s="44">
        <v>0.5262</v>
      </c>
    </row>
    <row r="6143" spans="1:6" ht="12.75">
      <c r="A6143" s="41" t="s">
        <v>8172</v>
      </c>
      <c r="B6143" s="42" t="e">
        <f ca="1">HYPERLINK("#"&amp;CELL("address",OFFSET([1]Analítico!$B$1,MATCH(92663,[1]Analítico!$B:$B,0)-1,3)),92663)</f>
        <v>#VALUE!</v>
      </c>
      <c r="C6143" s="34" t="s">
        <v>8380</v>
      </c>
      <c r="D6143" s="42" t="s">
        <v>69</v>
      </c>
      <c r="E6143" s="43">
        <v>59.51</v>
      </c>
      <c r="F6143" s="44">
        <v>0.61570000000000003</v>
      </c>
    </row>
    <row r="6144" spans="1:6" ht="12.75">
      <c r="A6144" s="41" t="s">
        <v>8172</v>
      </c>
      <c r="B6144" s="42" t="e">
        <f ca="1">HYPERLINK("#"&amp;CELL("address",OFFSET([1]Analítico!$B$1,MATCH(92665,[1]Analítico!$B:$B,0)-1,3)),92665)</f>
        <v>#VALUE!</v>
      </c>
      <c r="C6144" s="34" t="s">
        <v>8381</v>
      </c>
      <c r="D6144" s="42" t="s">
        <v>69</v>
      </c>
      <c r="E6144" s="43">
        <v>81.3</v>
      </c>
      <c r="F6144" s="44">
        <v>0.68979999999999997</v>
      </c>
    </row>
    <row r="6145" spans="1:6" ht="12.75">
      <c r="A6145" s="41" t="s">
        <v>8172</v>
      </c>
      <c r="B6145" s="42" t="e">
        <f ca="1">HYPERLINK("#"&amp;CELL("address",OFFSET([1]Analítico!$B$1,MATCH(92667,[1]Analítico!$B:$B,0)-1,3)),92667)</f>
        <v>#VALUE!</v>
      </c>
      <c r="C6145" s="34" t="s">
        <v>8382</v>
      </c>
      <c r="D6145" s="42" t="s">
        <v>69</v>
      </c>
      <c r="E6145" s="43">
        <v>118.85</v>
      </c>
      <c r="F6145" s="44">
        <v>0.76759999999999995</v>
      </c>
    </row>
    <row r="6146" spans="1:6" ht="12.75">
      <c r="A6146" s="41" t="s">
        <v>8172</v>
      </c>
      <c r="B6146" s="42" t="e">
        <f ca="1">HYPERLINK("#"&amp;CELL("address",OFFSET([1]Analítico!$B$1,MATCH(92369,[1]Analítico!$B:$B,0)-1,3)),92369)</f>
        <v>#VALUE!</v>
      </c>
      <c r="C6146" s="34" t="s">
        <v>8383</v>
      </c>
      <c r="D6146" s="42" t="s">
        <v>69</v>
      </c>
      <c r="E6146" s="43">
        <v>42.46</v>
      </c>
      <c r="F6146" s="44">
        <v>0.2838</v>
      </c>
    </row>
    <row r="6147" spans="1:6" ht="12.75">
      <c r="A6147" s="41" t="s">
        <v>8172</v>
      </c>
      <c r="B6147" s="42" t="e">
        <f ca="1">HYPERLINK("#"&amp;CELL("address",OFFSET([1]Analítico!$B$1,MATCH(92371,[1]Analítico!$B:$B,0)-1,3)),92371)</f>
        <v>#VALUE!</v>
      </c>
      <c r="C6147" s="34" t="s">
        <v>8384</v>
      </c>
      <c r="D6147" s="42" t="s">
        <v>69</v>
      </c>
      <c r="E6147" s="43">
        <v>50.9</v>
      </c>
      <c r="F6147" s="44">
        <v>0.34849999999999998</v>
      </c>
    </row>
    <row r="6148" spans="1:6" ht="12.75">
      <c r="A6148" s="41" t="s">
        <v>8172</v>
      </c>
      <c r="B6148" s="42" t="e">
        <f ca="1">HYPERLINK("#"&amp;CELL("address",OFFSET([1]Analítico!$B$1,MATCH(92373,[1]Analítico!$B:$B,0)-1,3)),92373)</f>
        <v>#VALUE!</v>
      </c>
      <c r="C6148" s="34" t="s">
        <v>8385</v>
      </c>
      <c r="D6148" s="42" t="s">
        <v>69</v>
      </c>
      <c r="E6148" s="43">
        <v>59.81</v>
      </c>
      <c r="F6148" s="44">
        <v>0.39389999999999997</v>
      </c>
    </row>
    <row r="6149" spans="1:6" ht="12.75">
      <c r="A6149" s="41" t="s">
        <v>8172</v>
      </c>
      <c r="B6149" s="42" t="e">
        <f ca="1">HYPERLINK("#"&amp;CELL("address",OFFSET([1]Analítico!$B$1,MATCH(92344,[1]Analítico!$B:$B,0)-1,3)),92344)</f>
        <v>#VALUE!</v>
      </c>
      <c r="C6149" s="34" t="s">
        <v>8386</v>
      </c>
      <c r="D6149" s="42" t="s">
        <v>69</v>
      </c>
      <c r="E6149" s="43">
        <v>76.89</v>
      </c>
      <c r="F6149" s="44">
        <v>0.47649999999999998</v>
      </c>
    </row>
    <row r="6150" spans="1:6" ht="12.75">
      <c r="A6150" s="41" t="s">
        <v>8172</v>
      </c>
      <c r="B6150" s="42" t="e">
        <f ca="1">HYPERLINK("#"&amp;CELL("address",OFFSET([1]Analítico!$B$1,MATCH(92375,[1]Analítico!$B:$B,0)-1,3)),92375)</f>
        <v>#VALUE!</v>
      </c>
      <c r="C6150" s="34" t="s">
        <v>8387</v>
      </c>
      <c r="D6150" s="42" t="s">
        <v>69</v>
      </c>
      <c r="E6150" s="43">
        <v>76.819999999999993</v>
      </c>
      <c r="F6150" s="44">
        <v>0.47699999999999998</v>
      </c>
    </row>
    <row r="6151" spans="1:6" ht="12.75">
      <c r="A6151" s="41" t="s">
        <v>8172</v>
      </c>
      <c r="B6151" s="42" t="e">
        <f ca="1">HYPERLINK("#"&amp;CELL("address",OFFSET([1]Analítico!$B$1,MATCH(92346,[1]Analítico!$B:$B,0)-1,3)),92346)</f>
        <v>#VALUE!</v>
      </c>
      <c r="C6151" s="34" t="s">
        <v>8388</v>
      </c>
      <c r="D6151" s="42" t="s">
        <v>69</v>
      </c>
      <c r="E6151" s="43">
        <v>99.97</v>
      </c>
      <c r="F6151" s="44">
        <v>0.56100000000000005</v>
      </c>
    </row>
    <row r="6152" spans="1:6" ht="12.75">
      <c r="A6152" s="41" t="s">
        <v>8172</v>
      </c>
      <c r="B6152" s="42" t="e">
        <f ca="1">HYPERLINK("#"&amp;CELL("address",OFFSET([1]Analítico!$B$1,MATCH(92377,[1]Analítico!$B:$B,0)-1,3)),92377)</f>
        <v>#VALUE!</v>
      </c>
      <c r="C6152" s="34" t="s">
        <v>8389</v>
      </c>
      <c r="D6152" s="42" t="s">
        <v>69</v>
      </c>
      <c r="E6152" s="43">
        <v>102.06</v>
      </c>
      <c r="F6152" s="44">
        <v>0.54949999999999999</v>
      </c>
    </row>
    <row r="6153" spans="1:6" ht="12.75">
      <c r="A6153" s="41" t="s">
        <v>8172</v>
      </c>
      <c r="B6153" s="42" t="e">
        <f ca="1">HYPERLINK("#"&amp;CELL("address",OFFSET([1]Analítico!$B$1,MATCH(92348,[1]Analítico!$B:$B,0)-1,3)),92348)</f>
        <v>#VALUE!</v>
      </c>
      <c r="C6153" s="34" t="s">
        <v>8390</v>
      </c>
      <c r="D6153" s="42" t="s">
        <v>69</v>
      </c>
      <c r="E6153" s="43">
        <v>138.68</v>
      </c>
      <c r="F6153" s="44">
        <v>0.65780000000000005</v>
      </c>
    </row>
    <row r="6154" spans="1:6" ht="12.75">
      <c r="A6154" s="41" t="s">
        <v>8172</v>
      </c>
      <c r="B6154" s="42" t="e">
        <f ca="1">HYPERLINK("#"&amp;CELL("address",OFFSET([1]Analítico!$B$1,MATCH(92379,[1]Analítico!$B:$B,0)-1,3)),92379)</f>
        <v>#VALUE!</v>
      </c>
      <c r="C6154" s="34" t="s">
        <v>8391</v>
      </c>
      <c r="D6154" s="42" t="s">
        <v>69</v>
      </c>
      <c r="E6154" s="43">
        <v>142.97999999999999</v>
      </c>
      <c r="F6154" s="44">
        <v>0.6381</v>
      </c>
    </row>
    <row r="6155" spans="1:6" ht="12.75">
      <c r="A6155" s="41" t="s">
        <v>8172</v>
      </c>
      <c r="B6155" s="42" t="e">
        <f ca="1">HYPERLINK("#"&amp;CELL("address",OFFSET([1]Analítico!$B$1,MATCH(95696,[1]Analítico!$B:$B,0)-1,3)),95696)</f>
        <v>#VALUE!</v>
      </c>
      <c r="C6155" s="34" t="s">
        <v>8392</v>
      </c>
      <c r="D6155" s="42" t="s">
        <v>69</v>
      </c>
      <c r="E6155" s="43">
        <v>47.04</v>
      </c>
      <c r="F6155" s="44">
        <v>0.90749999999999997</v>
      </c>
    </row>
    <row r="6156" spans="1:6" ht="12.75">
      <c r="A6156" s="41" t="s">
        <v>8172</v>
      </c>
      <c r="B6156" s="42" t="e">
        <f ca="1">HYPERLINK("#"&amp;CELL("address",OFFSET([1]Analítico!$B$1,MATCH(92335,[1]Analítico!$B:$B,0)-1,3)),92335)</f>
        <v>#VALUE!</v>
      </c>
      <c r="C6156" s="34" t="s">
        <v>8393</v>
      </c>
      <c r="D6156" s="42" t="s">
        <v>40</v>
      </c>
      <c r="E6156" s="43">
        <v>86.04</v>
      </c>
      <c r="F6156" s="44">
        <v>0</v>
      </c>
    </row>
    <row r="6157" spans="1:6" ht="12.75">
      <c r="A6157" s="41" t="s">
        <v>8172</v>
      </c>
      <c r="B6157" s="42" t="e">
        <f ca="1">HYPERLINK("#"&amp;CELL("address",OFFSET([1]Analítico!$B$1,MATCH(92336,[1]Analítico!$B:$B,0)-1,3)),92336)</f>
        <v>#VALUE!</v>
      </c>
      <c r="C6157" s="34" t="s">
        <v>8394</v>
      </c>
      <c r="D6157" s="42" t="s">
        <v>40</v>
      </c>
      <c r="E6157" s="43">
        <v>105.34</v>
      </c>
      <c r="F6157" s="44">
        <v>0</v>
      </c>
    </row>
    <row r="6158" spans="1:6" ht="12.75">
      <c r="A6158" s="41" t="s">
        <v>8172</v>
      </c>
      <c r="B6158" s="42" t="e">
        <f ca="1">HYPERLINK("#"&amp;CELL("address",OFFSET([1]Analítico!$B$1,MATCH(92337,[1]Analítico!$B:$B,0)-1,3)),92337)</f>
        <v>#VALUE!</v>
      </c>
      <c r="C6158" s="34" t="s">
        <v>8395</v>
      </c>
      <c r="D6158" s="42" t="s">
        <v>40</v>
      </c>
      <c r="E6158" s="43">
        <v>137.74</v>
      </c>
      <c r="F6158" s="44">
        <v>0</v>
      </c>
    </row>
    <row r="6159" spans="1:6" ht="12.75">
      <c r="A6159" s="41" t="s">
        <v>8172</v>
      </c>
      <c r="B6159" s="42" t="e">
        <f ca="1">HYPERLINK("#"&amp;CELL("address",OFFSET([1]Analítico!$B$1,MATCH(92687,[1]Analítico!$B:$B,0)-1,3)),92687)</f>
        <v>#VALUE!</v>
      </c>
      <c r="C6159" s="34" t="s">
        <v>8396</v>
      </c>
      <c r="D6159" s="42" t="s">
        <v>40</v>
      </c>
      <c r="E6159" s="43">
        <v>28.21</v>
      </c>
      <c r="F6159" s="44">
        <v>0</v>
      </c>
    </row>
    <row r="6160" spans="1:6" ht="12.75">
      <c r="A6160" s="41" t="s">
        <v>8172</v>
      </c>
      <c r="B6160" s="42" t="e">
        <f ca="1">HYPERLINK("#"&amp;CELL("address",OFFSET([1]Analítico!$B$1,MATCH(92688,[1]Analítico!$B:$B,0)-1,3)),92688)</f>
        <v>#VALUE!</v>
      </c>
      <c r="C6160" s="34" t="s">
        <v>8397</v>
      </c>
      <c r="D6160" s="42" t="s">
        <v>40</v>
      </c>
      <c r="E6160" s="43">
        <v>40.479999999999997</v>
      </c>
      <c r="F6160" s="44">
        <v>0</v>
      </c>
    </row>
    <row r="6161" spans="1:6" ht="12.75">
      <c r="A6161" s="41" t="s">
        <v>8172</v>
      </c>
      <c r="B6161" s="42" t="e">
        <f ca="1">HYPERLINK("#"&amp;CELL("address",OFFSET([1]Analítico!$B$1,MATCH(97536,[1]Analítico!$B:$B,0)-1,3)),97536)</f>
        <v>#VALUE!</v>
      </c>
      <c r="C6161" s="34" t="s">
        <v>8398</v>
      </c>
      <c r="D6161" s="42" t="s">
        <v>40</v>
      </c>
      <c r="E6161" s="43">
        <v>62.65</v>
      </c>
      <c r="F6161" s="44">
        <v>0</v>
      </c>
    </row>
    <row r="6162" spans="1:6" ht="12.75">
      <c r="A6162" s="41" t="s">
        <v>8172</v>
      </c>
      <c r="B6162" s="42" t="e">
        <f ca="1">HYPERLINK("#"&amp;CELL("address",OFFSET([1]Analítico!$B$1,MATCH(97535,[1]Analítico!$B:$B,0)-1,3)),97535)</f>
        <v>#VALUE!</v>
      </c>
      <c r="C6162" s="34" t="s">
        <v>8399</v>
      </c>
      <c r="D6162" s="42" t="s">
        <v>40</v>
      </c>
      <c r="E6162" s="43">
        <v>48.97</v>
      </c>
      <c r="F6162" s="44">
        <v>0</v>
      </c>
    </row>
    <row r="6163" spans="1:6" ht="12.75">
      <c r="A6163" s="41" t="s">
        <v>8172</v>
      </c>
      <c r="B6163" s="42" t="e">
        <f ca="1">HYPERLINK("#"&amp;CELL("address",OFFSET([1]Analítico!$B$1,MATCH(92652,[1]Analítico!$B:$B,0)-1,3)),92652)</f>
        <v>#VALUE!</v>
      </c>
      <c r="C6163" s="34" t="s">
        <v>8400</v>
      </c>
      <c r="D6163" s="42" t="s">
        <v>40</v>
      </c>
      <c r="E6163" s="43">
        <v>58.52</v>
      </c>
      <c r="F6163" s="44">
        <v>0</v>
      </c>
    </row>
    <row r="6164" spans="1:6" ht="12.75">
      <c r="A6164" s="41" t="s">
        <v>8172</v>
      </c>
      <c r="B6164" s="42" t="e">
        <f ca="1">HYPERLINK("#"&amp;CELL("address",OFFSET([1]Analítico!$B$1,MATCH(92653,[1]Analítico!$B:$B,0)-1,3)),92653)</f>
        <v>#VALUE!</v>
      </c>
      <c r="C6164" s="34" t="s">
        <v>8401</v>
      </c>
      <c r="D6164" s="42" t="s">
        <v>40</v>
      </c>
      <c r="E6164" s="43">
        <v>66.290000000000006</v>
      </c>
      <c r="F6164" s="44">
        <v>0</v>
      </c>
    </row>
    <row r="6165" spans="1:6" ht="12.75">
      <c r="A6165" s="41" t="s">
        <v>8172</v>
      </c>
      <c r="B6165" s="42" t="e">
        <f ca="1">HYPERLINK("#"&amp;CELL("address",OFFSET([1]Analítico!$B$1,MATCH(92654,[1]Analítico!$B:$B,0)-1,3)),92654)</f>
        <v>#VALUE!</v>
      </c>
      <c r="C6165" s="34" t="s">
        <v>8402</v>
      </c>
      <c r="D6165" s="42" t="s">
        <v>40</v>
      </c>
      <c r="E6165" s="43">
        <v>88.96</v>
      </c>
      <c r="F6165" s="44">
        <v>0</v>
      </c>
    </row>
    <row r="6166" spans="1:6" ht="12.75">
      <c r="A6166" s="41" t="s">
        <v>8172</v>
      </c>
      <c r="B6166" s="42" t="e">
        <f ca="1">HYPERLINK("#"&amp;CELL("address",OFFSET([1]Analítico!$B$1,MATCH(92655,[1]Analítico!$B:$B,0)-1,3)),92655)</f>
        <v>#VALUE!</v>
      </c>
      <c r="C6166" s="34" t="s">
        <v>8403</v>
      </c>
      <c r="D6166" s="42" t="s">
        <v>40</v>
      </c>
      <c r="E6166" s="43">
        <v>107.73</v>
      </c>
      <c r="F6166" s="44">
        <v>0</v>
      </c>
    </row>
    <row r="6167" spans="1:6" ht="12.75">
      <c r="A6167" s="41" t="s">
        <v>8172</v>
      </c>
      <c r="B6167" s="42" t="e">
        <f ca="1">HYPERLINK("#"&amp;CELL("address",OFFSET([1]Analítico!$B$1,MATCH(92656,[1]Analítico!$B:$B,0)-1,3)),92656)</f>
        <v>#VALUE!</v>
      </c>
      <c r="C6167" s="34" t="s">
        <v>8404</v>
      </c>
      <c r="D6167" s="42" t="s">
        <v>40</v>
      </c>
      <c r="E6167" s="43">
        <v>139.58000000000001</v>
      </c>
      <c r="F6167" s="44">
        <v>0</v>
      </c>
    </row>
    <row r="6168" spans="1:6" ht="12.75">
      <c r="A6168" s="41" t="s">
        <v>8172</v>
      </c>
      <c r="B6168" s="42" t="e">
        <f ca="1">HYPERLINK("#"&amp;CELL("address",OFFSET([1]Analítico!$B$1,MATCH(101918,[1]Analítico!$B:$B,0)-1,3)),101918)</f>
        <v>#VALUE!</v>
      </c>
      <c r="C6168" s="34" t="s">
        <v>8405</v>
      </c>
      <c r="D6168" s="42" t="s">
        <v>40</v>
      </c>
      <c r="E6168" s="43">
        <v>198.59</v>
      </c>
      <c r="F6168" s="44">
        <v>0</v>
      </c>
    </row>
    <row r="6169" spans="1:6" ht="12.75">
      <c r="A6169" s="41" t="s">
        <v>8172</v>
      </c>
      <c r="B6169" s="42" t="e">
        <f ca="1">HYPERLINK("#"&amp;CELL("address",OFFSET([1]Analítico!$B$1,MATCH(101927,[1]Analítico!$B:$B,0)-1,3)),101927)</f>
        <v>#VALUE!</v>
      </c>
      <c r="C6169" s="34" t="s">
        <v>8406</v>
      </c>
      <c r="D6169" s="42" t="s">
        <v>40</v>
      </c>
      <c r="E6169" s="43">
        <v>180.02</v>
      </c>
      <c r="F6169" s="44">
        <v>0</v>
      </c>
    </row>
    <row r="6170" spans="1:6" ht="12.75">
      <c r="A6170" s="41" t="s">
        <v>8172</v>
      </c>
      <c r="B6170" s="42" t="e">
        <f ca="1">HYPERLINK("#"&amp;CELL("address",OFFSET([1]Analítico!$B$1,MATCH(97498,[1]Analítico!$B:$B,0)-1,3)),97498)</f>
        <v>#VALUE!</v>
      </c>
      <c r="C6170" s="34" t="s">
        <v>8407</v>
      </c>
      <c r="D6170" s="42" t="s">
        <v>40</v>
      </c>
      <c r="E6170" s="43">
        <v>43.01</v>
      </c>
      <c r="F6170" s="44">
        <v>0</v>
      </c>
    </row>
    <row r="6171" spans="1:6" ht="12.75">
      <c r="A6171" s="41" t="s">
        <v>8172</v>
      </c>
      <c r="B6171" s="42" t="e">
        <f ca="1">HYPERLINK("#"&amp;CELL("address",OFFSET([1]Analítico!$B$1,MATCH(92364,[1]Analítico!$B:$B,0)-1,3)),92364)</f>
        <v>#VALUE!</v>
      </c>
      <c r="C6171" s="34" t="s">
        <v>8408</v>
      </c>
      <c r="D6171" s="42" t="s">
        <v>40</v>
      </c>
      <c r="E6171" s="43">
        <v>52.56</v>
      </c>
      <c r="F6171" s="44">
        <v>0</v>
      </c>
    </row>
    <row r="6172" spans="1:6" ht="12.75">
      <c r="A6172" s="41" t="s">
        <v>8172</v>
      </c>
      <c r="B6172" s="42" t="e">
        <f ca="1">HYPERLINK("#"&amp;CELL("address",OFFSET([1]Analítico!$B$1,MATCH(92365,[1]Analítico!$B:$B,0)-1,3)),92365)</f>
        <v>#VALUE!</v>
      </c>
      <c r="C6172" s="34" t="s">
        <v>8409</v>
      </c>
      <c r="D6172" s="42" t="s">
        <v>40</v>
      </c>
      <c r="E6172" s="43">
        <v>60.27</v>
      </c>
      <c r="F6172" s="44">
        <v>0</v>
      </c>
    </row>
    <row r="6173" spans="1:6" ht="12.75">
      <c r="A6173" s="41" t="s">
        <v>8172</v>
      </c>
      <c r="B6173" s="42" t="e">
        <f ca="1">HYPERLINK("#"&amp;CELL("address",OFFSET([1]Analítico!$B$1,MATCH(92341,[1]Analítico!$B:$B,0)-1,3)),92341)</f>
        <v>#VALUE!</v>
      </c>
      <c r="C6173" s="34" t="s">
        <v>8410</v>
      </c>
      <c r="D6173" s="42" t="s">
        <v>40</v>
      </c>
      <c r="E6173" s="43">
        <v>99.09</v>
      </c>
      <c r="F6173" s="44">
        <v>0</v>
      </c>
    </row>
    <row r="6174" spans="1:6" ht="12.75">
      <c r="A6174" s="41" t="s">
        <v>8172</v>
      </c>
      <c r="B6174" s="42" t="e">
        <f ca="1">HYPERLINK("#"&amp;CELL("address",OFFSET([1]Analítico!$B$1,MATCH(92366,[1]Analítico!$B:$B,0)-1,3)),92366)</f>
        <v>#VALUE!</v>
      </c>
      <c r="C6174" s="34" t="s">
        <v>8411</v>
      </c>
      <c r="D6174" s="42" t="s">
        <v>40</v>
      </c>
      <c r="E6174" s="43">
        <v>82.94</v>
      </c>
      <c r="F6174" s="44">
        <v>0</v>
      </c>
    </row>
    <row r="6175" spans="1:6" ht="12.75">
      <c r="A6175" s="41" t="s">
        <v>8172</v>
      </c>
      <c r="B6175" s="42" t="e">
        <f ca="1">HYPERLINK("#"&amp;CELL("address",OFFSET([1]Analítico!$B$1,MATCH(92342,[1]Analítico!$B:$B,0)-1,3)),92342)</f>
        <v>#VALUE!</v>
      </c>
      <c r="C6175" s="34" t="s">
        <v>8412</v>
      </c>
      <c r="D6175" s="42" t="s">
        <v>40</v>
      </c>
      <c r="E6175" s="43">
        <v>118.48</v>
      </c>
      <c r="F6175" s="44">
        <v>0</v>
      </c>
    </row>
    <row r="6176" spans="1:6" ht="12.75">
      <c r="A6176" s="41" t="s">
        <v>8172</v>
      </c>
      <c r="B6176" s="42" t="e">
        <f ca="1">HYPERLINK("#"&amp;CELL("address",OFFSET([1]Analítico!$B$1,MATCH(92367,[1]Analítico!$B:$B,0)-1,3)),92367)</f>
        <v>#VALUE!</v>
      </c>
      <c r="C6176" s="34" t="s">
        <v>8413</v>
      </c>
      <c r="D6176" s="42" t="s">
        <v>40</v>
      </c>
      <c r="E6176" s="43">
        <v>101.59</v>
      </c>
      <c r="F6176" s="44">
        <v>0</v>
      </c>
    </row>
    <row r="6177" spans="1:6" ht="12.75">
      <c r="A6177" s="41" t="s">
        <v>8172</v>
      </c>
      <c r="B6177" s="42" t="e">
        <f ca="1">HYPERLINK("#"&amp;CELL("address",OFFSET([1]Analítico!$B$1,MATCH(92343,[1]Analítico!$B:$B,0)-1,3)),92343)</f>
        <v>#VALUE!</v>
      </c>
      <c r="C6177" s="34" t="s">
        <v>8414</v>
      </c>
      <c r="D6177" s="42" t="s">
        <v>40</v>
      </c>
      <c r="E6177" s="43">
        <v>150.99</v>
      </c>
      <c r="F6177" s="44">
        <v>0</v>
      </c>
    </row>
    <row r="6178" spans="1:6" ht="12.75">
      <c r="A6178" s="41" t="s">
        <v>8172</v>
      </c>
      <c r="B6178" s="42" t="e">
        <f ca="1">HYPERLINK("#"&amp;CELL("address",OFFSET([1]Analítico!$B$1,MATCH(92368,[1]Analítico!$B:$B,0)-1,3)),92368)</f>
        <v>#VALUE!</v>
      </c>
      <c r="C6178" s="34" t="s">
        <v>8415</v>
      </c>
      <c r="D6178" s="42" t="s">
        <v>40</v>
      </c>
      <c r="E6178" s="43">
        <v>133.43</v>
      </c>
      <c r="F6178" s="44">
        <v>0</v>
      </c>
    </row>
    <row r="6179" spans="1:6" ht="12.75">
      <c r="A6179" s="41" t="s">
        <v>8172</v>
      </c>
      <c r="B6179" s="42" t="e">
        <f ca="1">HYPERLINK("#"&amp;CELL("address",OFFSET([1]Analítico!$B$1,MATCH(92689,[1]Analítico!$B:$B,0)-1,3)),92689)</f>
        <v>#VALUE!</v>
      </c>
      <c r="C6179" s="34" t="s">
        <v>8416</v>
      </c>
      <c r="D6179" s="42" t="s">
        <v>40</v>
      </c>
      <c r="E6179" s="43">
        <v>65.400000000000006</v>
      </c>
      <c r="F6179" s="44">
        <v>0</v>
      </c>
    </row>
    <row r="6180" spans="1:6" ht="12.75">
      <c r="A6180" s="41" t="s">
        <v>8172</v>
      </c>
      <c r="B6180" s="42" t="e">
        <f ca="1">HYPERLINK("#"&amp;CELL("address",OFFSET([1]Analítico!$B$1,MATCH(92690,[1]Analítico!$B:$B,0)-1,3)),92690)</f>
        <v>#VALUE!</v>
      </c>
      <c r="C6180" s="34" t="s">
        <v>8417</v>
      </c>
      <c r="D6180" s="42" t="s">
        <v>40</v>
      </c>
      <c r="E6180" s="43">
        <v>93.75</v>
      </c>
      <c r="F6180" s="44">
        <v>0</v>
      </c>
    </row>
    <row r="6181" spans="1:6" ht="12.75">
      <c r="A6181" s="41" t="s">
        <v>8172</v>
      </c>
      <c r="B6181" s="42" t="e">
        <f ca="1">HYPERLINK("#"&amp;CELL("address",OFFSET([1]Analítico!$B$1,MATCH(92691,[1]Analítico!$B:$B,0)-1,3)),92691)</f>
        <v>#VALUE!</v>
      </c>
      <c r="C6181" s="34" t="s">
        <v>8418</v>
      </c>
      <c r="D6181" s="42" t="s">
        <v>40</v>
      </c>
      <c r="E6181" s="43">
        <v>123.53</v>
      </c>
      <c r="F6181" s="44">
        <v>0</v>
      </c>
    </row>
    <row r="6182" spans="1:6" ht="12.75">
      <c r="A6182" s="41" t="s">
        <v>8172</v>
      </c>
      <c r="B6182" s="42" t="e">
        <f ca="1">HYPERLINK("#"&amp;CELL("address",OFFSET([1]Analítico!$B$1,MATCH(92359,[1]Analítico!$B:$B,0)-1,3)),92359)</f>
        <v>#VALUE!</v>
      </c>
      <c r="C6182" s="34" t="s">
        <v>8419</v>
      </c>
      <c r="D6182" s="42" t="s">
        <v>40</v>
      </c>
      <c r="E6182" s="43">
        <v>86.47</v>
      </c>
      <c r="F6182" s="44">
        <v>0</v>
      </c>
    </row>
    <row r="6183" spans="1:6" ht="12.75">
      <c r="A6183" s="41" t="s">
        <v>8172</v>
      </c>
      <c r="B6183" s="42" t="e">
        <f ca="1">HYPERLINK("#"&amp;CELL("address",OFFSET([1]Analítico!$B$1,MATCH(92645,[1]Analítico!$B:$B,0)-1,3)),92645)</f>
        <v>#VALUE!</v>
      </c>
      <c r="C6183" s="34" t="s">
        <v>8420</v>
      </c>
      <c r="D6183" s="42" t="s">
        <v>40</v>
      </c>
      <c r="E6183" s="43">
        <v>92.05</v>
      </c>
      <c r="F6183" s="44">
        <v>0</v>
      </c>
    </row>
    <row r="6184" spans="1:6" ht="12.75">
      <c r="A6184" s="41" t="s">
        <v>8172</v>
      </c>
      <c r="B6184" s="42" t="e">
        <f ca="1">HYPERLINK("#"&amp;CELL("address",OFFSET([1]Analítico!$B$1,MATCH(92360,[1]Analítico!$B:$B,0)-1,3)),92360)</f>
        <v>#VALUE!</v>
      </c>
      <c r="C6184" s="34" t="s">
        <v>8421</v>
      </c>
      <c r="D6184" s="42" t="s">
        <v>40</v>
      </c>
      <c r="E6184" s="43">
        <v>115.56</v>
      </c>
      <c r="F6184" s="44">
        <v>0</v>
      </c>
    </row>
    <row r="6185" spans="1:6" ht="12.75">
      <c r="A6185" s="41" t="s">
        <v>8172</v>
      </c>
      <c r="B6185" s="42" t="e">
        <f ca="1">HYPERLINK("#"&amp;CELL("address",OFFSET([1]Analítico!$B$1,MATCH(92646,[1]Analítico!$B:$B,0)-1,3)),92646)</f>
        <v>#VALUE!</v>
      </c>
      <c r="C6185" s="34" t="s">
        <v>8422</v>
      </c>
      <c r="D6185" s="42" t="s">
        <v>40</v>
      </c>
      <c r="E6185" s="43">
        <v>121.14</v>
      </c>
      <c r="F6185" s="44">
        <v>0</v>
      </c>
    </row>
    <row r="6186" spans="1:6" ht="12.75">
      <c r="A6186" s="41" t="s">
        <v>8172</v>
      </c>
      <c r="B6186" s="42" t="e">
        <f ca="1">HYPERLINK("#"&amp;CELL("address",OFFSET([1]Analítico!$B$1,MATCH(95697,[1]Analítico!$B:$B,0)-1,3)),95697)</f>
        <v>#VALUE!</v>
      </c>
      <c r="C6186" s="34" t="s">
        <v>8423</v>
      </c>
      <c r="D6186" s="42" t="s">
        <v>40</v>
      </c>
      <c r="E6186" s="43">
        <v>127.06</v>
      </c>
      <c r="F6186" s="44">
        <v>0</v>
      </c>
    </row>
    <row r="6187" spans="1:6" ht="12.75">
      <c r="A6187" s="41" t="s">
        <v>8172</v>
      </c>
      <c r="B6187" s="42" t="e">
        <f ca="1">HYPERLINK("#"&amp;CELL("address",OFFSET([1]Analítico!$B$1,MATCH(92648,[1]Analítico!$B:$B,0)-1,3)),92648)</f>
        <v>#VALUE!</v>
      </c>
      <c r="C6187" s="34" t="s">
        <v>8424</v>
      </c>
      <c r="D6187" s="42" t="s">
        <v>40</v>
      </c>
      <c r="E6187" s="43">
        <v>132.65</v>
      </c>
      <c r="F6187" s="44">
        <v>0</v>
      </c>
    </row>
    <row r="6188" spans="1:6" ht="12.75">
      <c r="A6188" s="41" t="s">
        <v>8172</v>
      </c>
      <c r="B6188" s="42" t="e">
        <f ca="1">HYPERLINK("#"&amp;CELL("address",OFFSET([1]Analítico!$B$1,MATCH(92338,[1]Analítico!$B:$B,0)-1,3)),92338)</f>
        <v>#VALUE!</v>
      </c>
      <c r="C6188" s="34" t="s">
        <v>8425</v>
      </c>
      <c r="D6188" s="42" t="s">
        <v>40</v>
      </c>
      <c r="E6188" s="43">
        <v>187.17</v>
      </c>
      <c r="F6188" s="44">
        <v>0</v>
      </c>
    </row>
    <row r="6189" spans="1:6" ht="12.75">
      <c r="A6189" s="41" t="s">
        <v>8172</v>
      </c>
      <c r="B6189" s="42" t="e">
        <f ca="1">HYPERLINK("#"&amp;CELL("address",OFFSET([1]Analítico!$B$1,MATCH(92361,[1]Analítico!$B:$B,0)-1,3)),92361)</f>
        <v>#VALUE!</v>
      </c>
      <c r="C6189" s="34" t="s">
        <v>8426</v>
      </c>
      <c r="D6189" s="42" t="s">
        <v>40</v>
      </c>
      <c r="E6189" s="43">
        <v>156.13999999999999</v>
      </c>
      <c r="F6189" s="44">
        <v>0</v>
      </c>
    </row>
    <row r="6190" spans="1:6" ht="12.75">
      <c r="A6190" s="41" t="s">
        <v>8172</v>
      </c>
      <c r="B6190" s="42" t="e">
        <f ca="1">HYPERLINK("#"&amp;CELL("address",OFFSET([1]Analítico!$B$1,MATCH(92649,[1]Analítico!$B:$B,0)-1,3)),92649)</f>
        <v>#VALUE!</v>
      </c>
      <c r="C6190" s="34" t="s">
        <v>8427</v>
      </c>
      <c r="D6190" s="42" t="s">
        <v>40</v>
      </c>
      <c r="E6190" s="43">
        <v>161.72</v>
      </c>
      <c r="F6190" s="44">
        <v>0</v>
      </c>
    </row>
    <row r="6191" spans="1:6" ht="12.75">
      <c r="A6191" s="41" t="s">
        <v>8172</v>
      </c>
      <c r="B6191" s="42" t="e">
        <f ca="1">HYPERLINK("#"&amp;CELL("address",OFFSET([1]Analítico!$B$1,MATCH(92339,[1]Analítico!$B:$B,0)-1,3)),92339)</f>
        <v>#VALUE!</v>
      </c>
      <c r="C6191" s="34" t="s">
        <v>8428</v>
      </c>
      <c r="D6191" s="42" t="s">
        <v>40</v>
      </c>
      <c r="E6191" s="43">
        <v>281.66000000000003</v>
      </c>
      <c r="F6191" s="44">
        <v>0</v>
      </c>
    </row>
    <row r="6192" spans="1:6" ht="12.75">
      <c r="A6192" s="41" t="s">
        <v>8172</v>
      </c>
      <c r="B6192" s="42" t="e">
        <f ca="1">HYPERLINK("#"&amp;CELL("address",OFFSET([1]Analítico!$B$1,MATCH(92362,[1]Analítico!$B:$B,0)-1,3)),92362)</f>
        <v>#VALUE!</v>
      </c>
      <c r="C6192" s="34" t="s">
        <v>8429</v>
      </c>
      <c r="D6192" s="42" t="s">
        <v>40</v>
      </c>
      <c r="E6192" s="43">
        <v>249.41</v>
      </c>
      <c r="F6192" s="44">
        <v>0</v>
      </c>
    </row>
    <row r="6193" spans="1:6" ht="12.75">
      <c r="A6193" s="41" t="s">
        <v>8172</v>
      </c>
      <c r="B6193" s="42" t="e">
        <f ca="1">HYPERLINK("#"&amp;CELL("address",OFFSET([1]Analítico!$B$1,MATCH(92650,[1]Analítico!$B:$B,0)-1,3)),92650)</f>
        <v>#VALUE!</v>
      </c>
      <c r="C6193" s="34" t="s">
        <v>8430</v>
      </c>
      <c r="D6193" s="42" t="s">
        <v>40</v>
      </c>
      <c r="E6193" s="43">
        <v>254.99</v>
      </c>
      <c r="F6193" s="44">
        <v>0</v>
      </c>
    </row>
    <row r="6194" spans="1:6" ht="12.75">
      <c r="A6194" s="41" t="s">
        <v>8172</v>
      </c>
      <c r="B6194" s="42" t="e">
        <f ca="1">HYPERLINK("#"&amp;CELL("address",OFFSET([1]Analítico!$B$1,MATCH(97439,[1]Analítico!$B:$B,0)-1,3)),97439)</f>
        <v>#VALUE!</v>
      </c>
      <c r="C6194" s="34" t="s">
        <v>8431</v>
      </c>
      <c r="D6194" s="42" t="s">
        <v>69</v>
      </c>
      <c r="E6194" s="43">
        <v>137.91</v>
      </c>
      <c r="F6194" s="44">
        <v>0.67720000000000002</v>
      </c>
    </row>
    <row r="6195" spans="1:6" ht="12.75">
      <c r="A6195" s="41" t="s">
        <v>8172</v>
      </c>
      <c r="B6195" s="42" t="e">
        <f ca="1">HYPERLINK("#"&amp;CELL("address",OFFSET([1]Analítico!$B$1,MATCH(97440,[1]Analítico!$B:$B,0)-1,3)),97440)</f>
        <v>#VALUE!</v>
      </c>
      <c r="C6195" s="34" t="s">
        <v>8432</v>
      </c>
      <c r="D6195" s="42" t="s">
        <v>69</v>
      </c>
      <c r="E6195" s="43">
        <v>164.74</v>
      </c>
      <c r="F6195" s="44">
        <v>0.68740000000000001</v>
      </c>
    </row>
    <row r="6196" spans="1:6" ht="12.75">
      <c r="A6196" s="41" t="s">
        <v>8172</v>
      </c>
      <c r="B6196" s="42" t="e">
        <f ca="1">HYPERLINK("#"&amp;CELL("address",OFFSET([1]Analítico!$B$1,MATCH(97442,[1]Analítico!$B:$B,0)-1,3)),97442)</f>
        <v>#VALUE!</v>
      </c>
      <c r="C6196" s="34" t="s">
        <v>8433</v>
      </c>
      <c r="D6196" s="42" t="s">
        <v>69</v>
      </c>
      <c r="E6196" s="43">
        <v>182.28</v>
      </c>
      <c r="F6196" s="44">
        <v>0.68259999999999998</v>
      </c>
    </row>
    <row r="6197" spans="1:6" ht="12.75">
      <c r="A6197" s="41" t="s">
        <v>8172</v>
      </c>
      <c r="B6197" s="42" t="e">
        <f ca="1">HYPERLINK("#"&amp;CELL("address",OFFSET([1]Analítico!$B$1,MATCH(97552,[1]Analítico!$B:$B,0)-1,3)),97552)</f>
        <v>#VALUE!</v>
      </c>
      <c r="C6197" s="34" t="s">
        <v>8434</v>
      </c>
      <c r="D6197" s="42" t="s">
        <v>69</v>
      </c>
      <c r="E6197" s="43">
        <v>58.6</v>
      </c>
      <c r="F6197" s="44">
        <v>0.55730000000000002</v>
      </c>
    </row>
    <row r="6198" spans="1:6" ht="12.75">
      <c r="A6198" s="41" t="s">
        <v>8172</v>
      </c>
      <c r="B6198" s="42" t="e">
        <f ca="1">HYPERLINK("#"&amp;CELL("address",OFFSET([1]Analítico!$B$1,MATCH(97553,[1]Analítico!$B:$B,0)-1,3)),97553)</f>
        <v>#VALUE!</v>
      </c>
      <c r="C6198" s="34" t="s">
        <v>8435</v>
      </c>
      <c r="D6198" s="42" t="s">
        <v>69</v>
      </c>
      <c r="E6198" s="43">
        <v>86.32</v>
      </c>
      <c r="F6198" s="44">
        <v>0.4874</v>
      </c>
    </row>
    <row r="6199" spans="1:6" ht="12.75">
      <c r="A6199" s="41" t="s">
        <v>8172</v>
      </c>
      <c r="B6199" s="42" t="e">
        <f ca="1">HYPERLINK("#"&amp;CELL("address",OFFSET([1]Analítico!$B$1,MATCH(97554,[1]Analítico!$B:$B,0)-1,3)),97554)</f>
        <v>#VALUE!</v>
      </c>
      <c r="C6199" s="34" t="s">
        <v>8436</v>
      </c>
      <c r="D6199" s="42" t="s">
        <v>69</v>
      </c>
      <c r="E6199" s="43">
        <v>151.99</v>
      </c>
      <c r="F6199" s="44">
        <v>0.43480000000000002</v>
      </c>
    </row>
    <row r="6200" spans="1:6" ht="12.75">
      <c r="A6200" s="41" t="s">
        <v>8172</v>
      </c>
      <c r="B6200" s="42" t="e">
        <f ca="1">HYPERLINK("#"&amp;CELL("address",OFFSET([1]Analítico!$B$1,MATCH(97491,[1]Analítico!$B:$B,0)-1,3)),97491)</f>
        <v>#VALUE!</v>
      </c>
      <c r="C6200" s="34" t="s">
        <v>8437</v>
      </c>
      <c r="D6200" s="42" t="s">
        <v>69</v>
      </c>
      <c r="E6200" s="43">
        <v>100.2</v>
      </c>
      <c r="F6200" s="44">
        <v>0.65959999999999996</v>
      </c>
    </row>
    <row r="6201" spans="1:6" ht="12.75">
      <c r="A6201" s="41" t="s">
        <v>8172</v>
      </c>
      <c r="B6201" s="42" t="e">
        <f ca="1">HYPERLINK("#"&amp;CELL("address",OFFSET([1]Analítico!$B$1,MATCH(97529,[1]Analítico!$B:$B,0)-1,3)),97529)</f>
        <v>#VALUE!</v>
      </c>
      <c r="C6201" s="34" t="s">
        <v>8438</v>
      </c>
      <c r="D6201" s="42" t="s">
        <v>69</v>
      </c>
      <c r="E6201" s="43">
        <v>92.73</v>
      </c>
      <c r="F6201" s="44">
        <v>0.7127</v>
      </c>
    </row>
    <row r="6202" spans="1:6" ht="12.75">
      <c r="A6202" s="41" t="s">
        <v>8172</v>
      </c>
      <c r="B6202" s="42" t="e">
        <f ca="1">HYPERLINK("#"&amp;CELL("address",OFFSET([1]Analítico!$B$1,MATCH(97492,[1]Analítico!$B:$B,0)-1,3)),97492)</f>
        <v>#VALUE!</v>
      </c>
      <c r="C6202" s="34" t="s">
        <v>8439</v>
      </c>
      <c r="D6202" s="42" t="s">
        <v>69</v>
      </c>
      <c r="E6202" s="43">
        <v>145.4</v>
      </c>
      <c r="F6202" s="44">
        <v>0.69820000000000004</v>
      </c>
    </row>
    <row r="6203" spans="1:6" ht="12.75">
      <c r="A6203" s="41" t="s">
        <v>8172</v>
      </c>
      <c r="B6203" s="42" t="e">
        <f ca="1">HYPERLINK("#"&amp;CELL("address",OFFSET([1]Analítico!$B$1,MATCH(97530,[1]Analítico!$B:$B,0)-1,3)),97530)</f>
        <v>#VALUE!</v>
      </c>
      <c r="C6203" s="34" t="s">
        <v>8440</v>
      </c>
      <c r="D6203" s="42" t="s">
        <v>69</v>
      </c>
      <c r="E6203" s="43">
        <v>132.01</v>
      </c>
      <c r="F6203" s="44">
        <v>0.76900000000000002</v>
      </c>
    </row>
    <row r="6204" spans="1:6" ht="12.75">
      <c r="A6204" s="41" t="s">
        <v>8172</v>
      </c>
      <c r="B6204" s="42" t="e">
        <f ca="1">HYPERLINK("#"&amp;CELL("address",OFFSET([1]Analítico!$B$1,MATCH(97493,[1]Analítico!$B:$B,0)-1,3)),97493)</f>
        <v>#VALUE!</v>
      </c>
      <c r="C6204" s="34" t="s">
        <v>8441</v>
      </c>
      <c r="D6204" s="42" t="s">
        <v>69</v>
      </c>
      <c r="E6204" s="43">
        <v>187.08</v>
      </c>
      <c r="F6204" s="44">
        <v>0.70709999999999995</v>
      </c>
    </row>
    <row r="6205" spans="1:6" ht="12.75">
      <c r="A6205" s="41" t="s">
        <v>8172</v>
      </c>
      <c r="B6205" s="42" t="e">
        <f ca="1">HYPERLINK("#"&amp;CELL("address",OFFSET([1]Analítico!$B$1,MATCH(97531,[1]Analítico!$B:$B,0)-1,3)),97531)</f>
        <v>#VALUE!</v>
      </c>
      <c r="C6205" s="34" t="s">
        <v>8442</v>
      </c>
      <c r="D6205" s="42" t="s">
        <v>69</v>
      </c>
      <c r="E6205" s="43">
        <v>167.1</v>
      </c>
      <c r="F6205" s="44">
        <v>0.79159999999999997</v>
      </c>
    </row>
    <row r="6206" spans="1:6" ht="12.75">
      <c r="A6206" s="41" t="s">
        <v>8172</v>
      </c>
      <c r="B6206" s="42" t="e">
        <f ca="1">HYPERLINK("#"&amp;CELL("address",OFFSET([1]Analítico!$B$1,MATCH(97458,[1]Analítico!$B:$B,0)-1,3)),97458)</f>
        <v>#VALUE!</v>
      </c>
      <c r="C6206" s="34" t="s">
        <v>8443</v>
      </c>
      <c r="D6206" s="42" t="s">
        <v>69</v>
      </c>
      <c r="E6206" s="43">
        <v>333.06</v>
      </c>
      <c r="F6206" s="44">
        <v>0.65259999999999996</v>
      </c>
    </row>
    <row r="6207" spans="1:6" ht="12.75">
      <c r="A6207" s="41" t="s">
        <v>8172</v>
      </c>
      <c r="B6207" s="42" t="e">
        <f ca="1">HYPERLINK("#"&amp;CELL("address",OFFSET([1]Analítico!$B$1,MATCH(97494,[1]Analítico!$B:$B,0)-1,3)),97494)</f>
        <v>#VALUE!</v>
      </c>
      <c r="C6207" s="34" t="s">
        <v>8444</v>
      </c>
      <c r="D6207" s="42" t="s">
        <v>69</v>
      </c>
      <c r="E6207" s="43">
        <v>285.95</v>
      </c>
      <c r="F6207" s="44">
        <v>0.7601</v>
      </c>
    </row>
    <row r="6208" spans="1:6" ht="12.75">
      <c r="A6208" s="41" t="s">
        <v>8172</v>
      </c>
      <c r="B6208" s="42" t="e">
        <f ca="1">HYPERLINK("#"&amp;CELL("address",OFFSET([1]Analítico!$B$1,MATCH(97532,[1]Analítico!$B:$B,0)-1,3)),97532)</f>
        <v>#VALUE!</v>
      </c>
      <c r="C6208" s="34" t="s">
        <v>8445</v>
      </c>
      <c r="D6208" s="42" t="s">
        <v>69</v>
      </c>
      <c r="E6208" s="43">
        <v>257.83</v>
      </c>
      <c r="F6208" s="44">
        <v>0.84299999999999997</v>
      </c>
    </row>
    <row r="6209" spans="1:6" ht="12.75">
      <c r="A6209" s="41" t="s">
        <v>8172</v>
      </c>
      <c r="B6209" s="42" t="e">
        <f ca="1">HYPERLINK("#"&amp;CELL("address",OFFSET([1]Analítico!$B$1,MATCH(97459,[1]Analítico!$B:$B,0)-1,3)),97459)</f>
        <v>#VALUE!</v>
      </c>
      <c r="C6209" s="34" t="s">
        <v>8446</v>
      </c>
      <c r="D6209" s="42" t="s">
        <v>69</v>
      </c>
      <c r="E6209" s="43">
        <v>553.46</v>
      </c>
      <c r="F6209" s="44">
        <v>0.76680000000000004</v>
      </c>
    </row>
    <row r="6210" spans="1:6" ht="12.75">
      <c r="A6210" s="41" t="s">
        <v>8172</v>
      </c>
      <c r="B6210" s="42" t="e">
        <f ca="1">HYPERLINK("#"&amp;CELL("address",OFFSET([1]Analítico!$B$1,MATCH(97495,[1]Analítico!$B:$B,0)-1,3)),97495)</f>
        <v>#VALUE!</v>
      </c>
      <c r="C6210" s="34" t="s">
        <v>8447</v>
      </c>
      <c r="D6210" s="42" t="s">
        <v>69</v>
      </c>
      <c r="E6210" s="43">
        <v>514.38</v>
      </c>
      <c r="F6210" s="44">
        <v>0.82509999999999994</v>
      </c>
    </row>
    <row r="6211" spans="1:6" ht="12.75">
      <c r="A6211" s="41" t="s">
        <v>8172</v>
      </c>
      <c r="B6211" s="42" t="e">
        <f ca="1">HYPERLINK("#"&amp;CELL("address",OFFSET([1]Analítico!$B$1,MATCH(97533,[1]Analítico!$B:$B,0)-1,3)),97533)</f>
        <v>#VALUE!</v>
      </c>
      <c r="C6211" s="34" t="s">
        <v>8448</v>
      </c>
      <c r="D6211" s="42" t="s">
        <v>69</v>
      </c>
      <c r="E6211" s="43">
        <v>479.78</v>
      </c>
      <c r="F6211" s="44">
        <v>0.88460000000000005</v>
      </c>
    </row>
    <row r="6212" spans="1:6" ht="12.75">
      <c r="A6212" s="41" t="s">
        <v>8172</v>
      </c>
      <c r="B6212" s="42" t="e">
        <f ca="1">HYPERLINK("#"&amp;CELL("address",OFFSET([1]Analítico!$B$1,MATCH(97460,[1]Analítico!$B:$B,0)-1,3)),97460)</f>
        <v>#VALUE!</v>
      </c>
      <c r="C6212" s="34" t="s">
        <v>8449</v>
      </c>
      <c r="D6212" s="42" t="s">
        <v>69</v>
      </c>
      <c r="E6212" s="43">
        <v>836.43</v>
      </c>
      <c r="F6212" s="44">
        <v>0.83009999999999995</v>
      </c>
    </row>
    <row r="6213" spans="1:6" ht="12.75">
      <c r="A6213" s="41" t="s">
        <v>8172</v>
      </c>
      <c r="B6213" s="42" t="e">
        <f ca="1">HYPERLINK("#"&amp;CELL("address",OFFSET([1]Analítico!$B$1,MATCH(97496,[1]Analítico!$B:$B,0)-1,3)),97496)</f>
        <v>#VALUE!</v>
      </c>
      <c r="C6213" s="34" t="s">
        <v>8450</v>
      </c>
      <c r="D6213" s="42" t="s">
        <v>69</v>
      </c>
      <c r="E6213" s="43">
        <v>805.4</v>
      </c>
      <c r="F6213" s="44">
        <v>0.86209999999999998</v>
      </c>
    </row>
    <row r="6214" spans="1:6" ht="12.75">
      <c r="A6214" s="41" t="s">
        <v>8172</v>
      </c>
      <c r="B6214" s="42" t="e">
        <f ca="1">HYPERLINK("#"&amp;CELL("address",OFFSET([1]Analítico!$B$1,MATCH(97534,[1]Analítico!$B:$B,0)-1,3)),97534)</f>
        <v>#VALUE!</v>
      </c>
      <c r="C6214" s="34" t="s">
        <v>8451</v>
      </c>
      <c r="D6214" s="42" t="s">
        <v>69</v>
      </c>
      <c r="E6214" s="43">
        <v>752.39</v>
      </c>
      <c r="F6214" s="44">
        <v>0.92279999999999995</v>
      </c>
    </row>
    <row r="6215" spans="1:6" ht="12.75">
      <c r="A6215" s="41" t="s">
        <v>8172</v>
      </c>
      <c r="B6215" s="42" t="e">
        <f ca="1">HYPERLINK("#"&amp;CELL("address",OFFSET([1]Analítico!$B$1,MATCH(101926,[1]Analítico!$B:$B,0)-1,3)),101926)</f>
        <v>#VALUE!</v>
      </c>
      <c r="C6215" s="34" t="s">
        <v>8452</v>
      </c>
      <c r="D6215" s="42" t="s">
        <v>69</v>
      </c>
      <c r="E6215" s="43">
        <v>429.02</v>
      </c>
      <c r="F6215" s="44">
        <v>0.75570000000000004</v>
      </c>
    </row>
    <row r="6216" spans="1:6" ht="12.75">
      <c r="A6216" s="41" t="s">
        <v>8172</v>
      </c>
      <c r="B6216" s="42" t="e">
        <f ca="1">HYPERLINK("#"&amp;CELL("address",OFFSET([1]Analítico!$B$1,MATCH(101935,[1]Analítico!$B:$B,0)-1,3)),101935)</f>
        <v>#VALUE!</v>
      </c>
      <c r="C6216" s="34" t="s">
        <v>8453</v>
      </c>
      <c r="D6216" s="42" t="s">
        <v>69</v>
      </c>
      <c r="E6216" s="43">
        <v>443.24</v>
      </c>
      <c r="F6216" s="44">
        <v>0.73150000000000004</v>
      </c>
    </row>
    <row r="6217" spans="1:6" ht="12.75">
      <c r="A6217" s="41" t="s">
        <v>8172</v>
      </c>
      <c r="B6217" s="42" t="e">
        <f ca="1">HYPERLINK("#"&amp;CELL("address",OFFSET([1]Analítico!$B$1,MATCH(92704,[1]Analítico!$B:$B,0)-1,3)),92704)</f>
        <v>#VALUE!</v>
      </c>
      <c r="C6217" s="34" t="s">
        <v>8454</v>
      </c>
      <c r="D6217" s="42" t="s">
        <v>69</v>
      </c>
      <c r="E6217" s="43">
        <v>31.4</v>
      </c>
      <c r="F6217" s="44">
        <v>0.31269999999999998</v>
      </c>
    </row>
    <row r="6218" spans="1:6" ht="12.75">
      <c r="A6218" s="41" t="s">
        <v>8172</v>
      </c>
      <c r="B6218" s="42" t="e">
        <f ca="1">HYPERLINK("#"&amp;CELL("address",OFFSET([1]Analítico!$B$1,MATCH(92705,[1]Analítico!$B:$B,0)-1,3)),92705)</f>
        <v>#VALUE!</v>
      </c>
      <c r="C6218" s="34" t="s">
        <v>8455</v>
      </c>
      <c r="D6218" s="42" t="s">
        <v>69</v>
      </c>
      <c r="E6218" s="43">
        <v>50.82</v>
      </c>
      <c r="F6218" s="44">
        <v>0.27529999999999999</v>
      </c>
    </row>
    <row r="6219" spans="1:6" ht="12.75">
      <c r="A6219" s="41" t="s">
        <v>8172</v>
      </c>
      <c r="B6219" s="42" t="e">
        <f ca="1">HYPERLINK("#"&amp;CELL("address",OFFSET([1]Analítico!$B$1,MATCH(92706,[1]Analítico!$B:$B,0)-1,3)),92706)</f>
        <v>#VALUE!</v>
      </c>
      <c r="C6219" s="34" t="s">
        <v>8456</v>
      </c>
      <c r="D6219" s="42" t="s">
        <v>69</v>
      </c>
      <c r="E6219" s="43">
        <v>82.3</v>
      </c>
      <c r="F6219" s="44">
        <v>0.27360000000000001</v>
      </c>
    </row>
    <row r="6220" spans="1:6" ht="12.75">
      <c r="A6220" s="41" t="s">
        <v>8172</v>
      </c>
      <c r="B6220" s="42" t="e">
        <f ca="1">HYPERLINK("#"&amp;CELL("address",OFFSET([1]Analítico!$B$1,MATCH(92637,[1]Analítico!$B:$B,0)-1,3)),92637)</f>
        <v>#VALUE!</v>
      </c>
      <c r="C6220" s="34" t="s">
        <v>8457</v>
      </c>
      <c r="D6220" s="42" t="s">
        <v>69</v>
      </c>
      <c r="E6220" s="43">
        <v>83.22</v>
      </c>
      <c r="F6220" s="44">
        <v>0.27060000000000001</v>
      </c>
    </row>
    <row r="6221" spans="1:6" ht="12.75">
      <c r="A6221" s="41" t="s">
        <v>8172</v>
      </c>
      <c r="B6221" s="42" t="e">
        <f ca="1">HYPERLINK("#"&amp;CELL("address",OFFSET([1]Analítico!$B$1,MATCH(92681,[1]Analítico!$B:$B,0)-1,3)),92681)</f>
        <v>#VALUE!</v>
      </c>
      <c r="C6221" s="34" t="s">
        <v>8458</v>
      </c>
      <c r="D6221" s="42" t="s">
        <v>69</v>
      </c>
      <c r="E6221" s="43">
        <v>59.95</v>
      </c>
      <c r="F6221" s="44">
        <v>0.37559999999999999</v>
      </c>
    </row>
    <row r="6222" spans="1:6" ht="12.75">
      <c r="A6222" s="41" t="s">
        <v>8172</v>
      </c>
      <c r="B6222" s="42" t="e">
        <f ca="1">HYPERLINK("#"&amp;CELL("address",OFFSET([1]Analítico!$B$1,MATCH(92638,[1]Analítico!$B:$B,0)-1,3)),92638)</f>
        <v>#VALUE!</v>
      </c>
      <c r="C6222" s="34" t="s">
        <v>8459</v>
      </c>
      <c r="D6222" s="42" t="s">
        <v>69</v>
      </c>
      <c r="E6222" s="43">
        <v>100.58</v>
      </c>
      <c r="F6222" s="44">
        <v>0.34260000000000002</v>
      </c>
    </row>
    <row r="6223" spans="1:6" ht="12.75">
      <c r="A6223" s="41" t="s">
        <v>8172</v>
      </c>
      <c r="B6223" s="42" t="e">
        <f ca="1">HYPERLINK("#"&amp;CELL("address",OFFSET([1]Analítico!$B$1,MATCH(92682,[1]Analítico!$B:$B,0)-1,3)),92682)</f>
        <v>#VALUE!</v>
      </c>
      <c r="C6223" s="34" t="s">
        <v>8460</v>
      </c>
      <c r="D6223" s="42" t="s">
        <v>69</v>
      </c>
      <c r="E6223" s="43">
        <v>74.11</v>
      </c>
      <c r="F6223" s="44">
        <v>0.46500000000000002</v>
      </c>
    </row>
    <row r="6224" spans="1:6" ht="12.75">
      <c r="A6224" s="41" t="s">
        <v>8172</v>
      </c>
      <c r="B6224" s="42" t="e">
        <f ca="1">HYPERLINK("#"&amp;CELL("address",OFFSET([1]Analítico!$B$1,MATCH(92639,[1]Analítico!$B:$B,0)-1,3)),92639)</f>
        <v>#VALUE!</v>
      </c>
      <c r="C6224" s="34" t="s">
        <v>8461</v>
      </c>
      <c r="D6224" s="42" t="s">
        <v>69</v>
      </c>
      <c r="E6224" s="43">
        <v>115.9</v>
      </c>
      <c r="F6224" s="44">
        <v>0.37669999999999998</v>
      </c>
    </row>
    <row r="6225" spans="1:6" ht="12.75">
      <c r="A6225" s="41" t="s">
        <v>8172</v>
      </c>
      <c r="B6225" s="42" t="e">
        <f ca="1">HYPERLINK("#"&amp;CELL("address",OFFSET([1]Analítico!$B$1,MATCH(92683,[1]Analítico!$B:$B,0)-1,3)),92683)</f>
        <v>#VALUE!</v>
      </c>
      <c r="C6225" s="34" t="s">
        <v>8462</v>
      </c>
      <c r="D6225" s="42" t="s">
        <v>69</v>
      </c>
      <c r="E6225" s="43">
        <v>85.88</v>
      </c>
      <c r="F6225" s="44">
        <v>0.50839999999999996</v>
      </c>
    </row>
    <row r="6226" spans="1:6" ht="12.75">
      <c r="A6226" s="41" t="s">
        <v>8172</v>
      </c>
      <c r="B6226" s="42" t="e">
        <f ca="1">HYPERLINK("#"&amp;CELL("address",OFFSET([1]Analítico!$B$1,MATCH(92640,[1]Analítico!$B:$B,0)-1,3)),92640)</f>
        <v>#VALUE!</v>
      </c>
      <c r="C6226" s="34" t="s">
        <v>8463</v>
      </c>
      <c r="D6226" s="42" t="s">
        <v>69</v>
      </c>
      <c r="E6226" s="43">
        <v>149.15</v>
      </c>
      <c r="F6226" s="44">
        <v>0.46360000000000001</v>
      </c>
    </row>
    <row r="6227" spans="1:6" ht="12.75">
      <c r="A6227" s="41" t="s">
        <v>8172</v>
      </c>
      <c r="B6227" s="42" t="e">
        <f ca="1">HYPERLINK("#"&amp;CELL("address",OFFSET([1]Analítico!$B$1,MATCH(92684,[1]Analítico!$B:$B,0)-1,3)),92684)</f>
        <v>#VALUE!</v>
      </c>
      <c r="C6227" s="34" t="s">
        <v>8464</v>
      </c>
      <c r="D6227" s="42" t="s">
        <v>69</v>
      </c>
      <c r="E6227" s="43">
        <v>114.59</v>
      </c>
      <c r="F6227" s="44">
        <v>0.60350000000000004</v>
      </c>
    </row>
    <row r="6228" spans="1:6" ht="12.75">
      <c r="A6228" s="41" t="s">
        <v>8172</v>
      </c>
      <c r="B6228" s="42" t="e">
        <f ca="1">HYPERLINK("#"&amp;CELL("address",OFFSET([1]Analítico!$B$1,MATCH(92642,[1]Analítico!$B:$B,0)-1,3)),92642)</f>
        <v>#VALUE!</v>
      </c>
      <c r="C6228" s="34" t="s">
        <v>8465</v>
      </c>
      <c r="D6228" s="42" t="s">
        <v>69</v>
      </c>
      <c r="E6228" s="43">
        <v>222.83</v>
      </c>
      <c r="F6228" s="44">
        <v>0.58919999999999995</v>
      </c>
    </row>
    <row r="6229" spans="1:6" ht="12.75">
      <c r="A6229" s="41" t="s">
        <v>8172</v>
      </c>
      <c r="B6229" s="42" t="e">
        <f ca="1">HYPERLINK("#"&amp;CELL("address",OFFSET([1]Analítico!$B$1,MATCH(92685,[1]Analítico!$B:$B,0)-1,3)),92685)</f>
        <v>#VALUE!</v>
      </c>
      <c r="C6229" s="34" t="s">
        <v>8466</v>
      </c>
      <c r="D6229" s="42" t="s">
        <v>69</v>
      </c>
      <c r="E6229" s="43">
        <v>181.45</v>
      </c>
      <c r="F6229" s="44">
        <v>0.72360000000000002</v>
      </c>
    </row>
    <row r="6230" spans="1:6" ht="12.75">
      <c r="A6230" s="41" t="s">
        <v>8172</v>
      </c>
      <c r="B6230" s="42" t="e">
        <f ca="1">HYPERLINK("#"&amp;CELL("address",OFFSET([1]Analítico!$B$1,MATCH(92644,[1]Analítico!$B:$B,0)-1,3)),92644)</f>
        <v>#VALUE!</v>
      </c>
      <c r="C6230" s="34" t="s">
        <v>8467</v>
      </c>
      <c r="D6230" s="42" t="s">
        <v>69</v>
      </c>
      <c r="E6230" s="43">
        <v>278.95999999999998</v>
      </c>
      <c r="F6230" s="44">
        <v>0.63039999999999996</v>
      </c>
    </row>
    <row r="6231" spans="1:6" ht="12.75">
      <c r="A6231" s="41" t="s">
        <v>8172</v>
      </c>
      <c r="B6231" s="42" t="e">
        <f ca="1">HYPERLINK("#"&amp;CELL("address",OFFSET([1]Analítico!$B$1,MATCH(92686,[1]Analítico!$B:$B,0)-1,3)),92686)</f>
        <v>#VALUE!</v>
      </c>
      <c r="C6231" s="34" t="s">
        <v>8468</v>
      </c>
      <c r="D6231" s="42" t="s">
        <v>69</v>
      </c>
      <c r="E6231" s="43">
        <v>230.7</v>
      </c>
      <c r="F6231" s="44">
        <v>0.76229999999999998</v>
      </c>
    </row>
    <row r="6232" spans="1:6" ht="12.75">
      <c r="A6232" s="41" t="s">
        <v>8172</v>
      </c>
      <c r="B6232" s="42" t="e">
        <f ca="1">HYPERLINK("#"&amp;CELL("address",OFFSET([1]Analítico!$B$1,MATCH(92356,[1]Analítico!$B:$B,0)-1,3)),92356)</f>
        <v>#VALUE!</v>
      </c>
      <c r="C6232" s="34" t="s">
        <v>8469</v>
      </c>
      <c r="D6232" s="42" t="s">
        <v>69</v>
      </c>
      <c r="E6232" s="43">
        <v>149.34</v>
      </c>
      <c r="F6232" s="44">
        <v>0.46300000000000002</v>
      </c>
    </row>
    <row r="6233" spans="1:6" ht="12.75">
      <c r="A6233" s="41" t="s">
        <v>8172</v>
      </c>
      <c r="B6233" s="42" t="e">
        <f ca="1">HYPERLINK("#"&amp;CELL("address",OFFSET([1]Analítico!$B$1,MATCH(92357,[1]Analítico!$B:$B,0)-1,3)),92357)</f>
        <v>#VALUE!</v>
      </c>
      <c r="C6233" s="34" t="s">
        <v>8470</v>
      </c>
      <c r="D6233" s="42" t="s">
        <v>69</v>
      </c>
      <c r="E6233" s="43">
        <v>218.66</v>
      </c>
      <c r="F6233" s="44">
        <v>0.60050000000000003</v>
      </c>
    </row>
    <row r="6234" spans="1:6" ht="12.75">
      <c r="A6234" s="41" t="s">
        <v>8172</v>
      </c>
      <c r="B6234" s="42" t="e">
        <f ca="1">HYPERLINK("#"&amp;CELL("address",OFFSET([1]Analítico!$B$1,MATCH(92358,[1]Analítico!$B:$B,0)-1,3)),92358)</f>
        <v>#VALUE!</v>
      </c>
      <c r="C6234" s="34" t="s">
        <v>8471</v>
      </c>
      <c r="D6234" s="42" t="s">
        <v>69</v>
      </c>
      <c r="E6234" s="43">
        <v>270.37</v>
      </c>
      <c r="F6234" s="44">
        <v>0.65039999999999998</v>
      </c>
    </row>
    <row r="6235" spans="1:6" ht="12.75">
      <c r="A6235" s="41" t="s">
        <v>8172</v>
      </c>
      <c r="B6235" s="42" t="e">
        <f ca="1">HYPERLINK("#"&amp;CELL("address",OFFSET([1]Analítico!$B$1,MATCH(101919,[1]Analítico!$B:$B,0)-1,3)),101919)</f>
        <v>#VALUE!</v>
      </c>
      <c r="C6235" s="34" t="s">
        <v>8472</v>
      </c>
      <c r="D6235" s="42" t="s">
        <v>69</v>
      </c>
      <c r="E6235" s="43">
        <v>434.74</v>
      </c>
      <c r="F6235" s="44">
        <v>0.87880000000000003</v>
      </c>
    </row>
    <row r="6236" spans="1:6" ht="12.75">
      <c r="A6236" s="41" t="s">
        <v>8172</v>
      </c>
      <c r="B6236" s="42" t="e">
        <f ca="1">HYPERLINK("#"&amp;CELL("address",OFFSET([1]Analítico!$B$1,MATCH(101928,[1]Analítico!$B:$B,0)-1,3)),101928)</f>
        <v>#VALUE!</v>
      </c>
      <c r="C6236" s="34" t="s">
        <v>8473</v>
      </c>
      <c r="D6236" s="42" t="s">
        <v>69</v>
      </c>
      <c r="E6236" s="43">
        <v>441.85</v>
      </c>
      <c r="F6236" s="44">
        <v>0.86460000000000004</v>
      </c>
    </row>
    <row r="6237" spans="1:6" ht="12.75">
      <c r="A6237" s="41" t="s">
        <v>8172</v>
      </c>
      <c r="B6237" s="42" t="e">
        <f ca="1">HYPERLINK("#"&amp;CELL("address",OFFSET([1]Analítico!$B$1,MATCH(92904,[1]Analítico!$B:$B,0)-1,3)),92904)</f>
        <v>#VALUE!</v>
      </c>
      <c r="C6237" s="34" t="s">
        <v>8474</v>
      </c>
      <c r="D6237" s="42" t="s">
        <v>69</v>
      </c>
      <c r="E6237" s="43">
        <v>36.14</v>
      </c>
      <c r="F6237" s="44">
        <v>0.70030000000000003</v>
      </c>
    </row>
    <row r="6238" spans="1:6" ht="12.75">
      <c r="A6238" s="41" t="s">
        <v>8172</v>
      </c>
      <c r="B6238" s="42" t="e">
        <f ca="1">HYPERLINK("#"&amp;CELL("address",OFFSET([1]Analítico!$B$1,MATCH(92905,[1]Analítico!$B:$B,0)-1,3)),92905)</f>
        <v>#VALUE!</v>
      </c>
      <c r="C6238" s="34" t="s">
        <v>8475</v>
      </c>
      <c r="D6238" s="42" t="s">
        <v>69</v>
      </c>
      <c r="E6238" s="43">
        <v>52.06</v>
      </c>
      <c r="F6238" s="44">
        <v>0.64390000000000003</v>
      </c>
    </row>
    <row r="6239" spans="1:6" ht="12.75">
      <c r="A6239" s="41" t="s">
        <v>8172</v>
      </c>
      <c r="B6239" s="42" t="e">
        <f ca="1">HYPERLINK("#"&amp;CELL("address",OFFSET([1]Analítico!$B$1,MATCH(92906,[1]Analítico!$B:$B,0)-1,3)),92906)</f>
        <v>#VALUE!</v>
      </c>
      <c r="C6239" s="34" t="s">
        <v>8476</v>
      </c>
      <c r="D6239" s="42" t="s">
        <v>69</v>
      </c>
      <c r="E6239" s="43">
        <v>64.599999999999994</v>
      </c>
      <c r="F6239" s="44">
        <v>0.53669999999999995</v>
      </c>
    </row>
    <row r="6240" spans="1:6" ht="12.75">
      <c r="A6240" s="41" t="s">
        <v>8172</v>
      </c>
      <c r="B6240" s="42" t="e">
        <f ca="1">HYPERLINK("#"&amp;CELL("address",OFFSET([1]Analítico!$B$1,MATCH(92898,[1]Analítico!$B:$B,0)-1,3)),92898)</f>
        <v>#VALUE!</v>
      </c>
      <c r="C6240" s="34" t="s">
        <v>8477</v>
      </c>
      <c r="D6240" s="42" t="s">
        <v>69</v>
      </c>
      <c r="E6240" s="43">
        <v>53.49</v>
      </c>
      <c r="F6240" s="44">
        <v>0.6482</v>
      </c>
    </row>
    <row r="6241" spans="1:6" ht="12.75">
      <c r="A6241" s="41" t="s">
        <v>8172</v>
      </c>
      <c r="B6241" s="42" t="e">
        <f ca="1">HYPERLINK("#"&amp;CELL("address",OFFSET([1]Analítico!$B$1,MATCH(92899,[1]Analítico!$B:$B,0)-1,3)),92899)</f>
        <v>#VALUE!</v>
      </c>
      <c r="C6241" s="34" t="s">
        <v>8478</v>
      </c>
      <c r="D6241" s="42" t="s">
        <v>69</v>
      </c>
      <c r="E6241" s="43">
        <v>77.97</v>
      </c>
      <c r="F6241" s="44">
        <v>0.74399999999999999</v>
      </c>
    </row>
    <row r="6242" spans="1:6" ht="12.75">
      <c r="A6242" s="41" t="s">
        <v>8172</v>
      </c>
      <c r="B6242" s="42" t="e">
        <f ca="1">HYPERLINK("#"&amp;CELL("address",OFFSET([1]Analítico!$B$1,MATCH(92900,[1]Analítico!$B:$B,0)-1,3)),92900)</f>
        <v>#VALUE!</v>
      </c>
      <c r="C6242" s="34" t="s">
        <v>8479</v>
      </c>
      <c r="D6242" s="42" t="s">
        <v>69</v>
      </c>
      <c r="E6242" s="43">
        <v>93.41</v>
      </c>
      <c r="F6242" s="44">
        <v>0.77290000000000003</v>
      </c>
    </row>
    <row r="6243" spans="1:6" ht="12.75">
      <c r="A6243" s="41" t="s">
        <v>8172</v>
      </c>
      <c r="B6243" s="42" t="e">
        <f ca="1">HYPERLINK("#"&amp;CELL("address",OFFSET([1]Analítico!$B$1,MATCH(92901,[1]Analítico!$B:$B,0)-1,3)),92901)</f>
        <v>#VALUE!</v>
      </c>
      <c r="C6243" s="34" t="s">
        <v>8480</v>
      </c>
      <c r="D6243" s="42" t="s">
        <v>69</v>
      </c>
      <c r="E6243" s="43">
        <v>129.04</v>
      </c>
      <c r="F6243" s="44">
        <v>0.82279999999999998</v>
      </c>
    </row>
    <row r="6244" spans="1:6" ht="12.75">
      <c r="A6244" s="41" t="s">
        <v>8172</v>
      </c>
      <c r="B6244" s="42" t="e">
        <f ca="1">HYPERLINK("#"&amp;CELL("address",OFFSET([1]Analítico!$B$1,MATCH(92902,[1]Analítico!$B:$B,0)-1,3)),92902)</f>
        <v>#VALUE!</v>
      </c>
      <c r="C6244" s="34" t="s">
        <v>8481</v>
      </c>
      <c r="D6244" s="42" t="s">
        <v>69</v>
      </c>
      <c r="E6244" s="43">
        <v>200.88</v>
      </c>
      <c r="F6244" s="44">
        <v>0.87450000000000006</v>
      </c>
    </row>
    <row r="6245" spans="1:6" ht="12.75">
      <c r="A6245" s="41" t="s">
        <v>8172</v>
      </c>
      <c r="B6245" s="42" t="e">
        <f ca="1">HYPERLINK("#"&amp;CELL("address",OFFSET([1]Analítico!$B$1,MATCH(92903,[1]Analítico!$B:$B,0)-1,3)),92903)</f>
        <v>#VALUE!</v>
      </c>
      <c r="C6245" s="34" t="s">
        <v>8482</v>
      </c>
      <c r="D6245" s="42" t="s">
        <v>69</v>
      </c>
      <c r="E6245" s="43">
        <v>299.76</v>
      </c>
      <c r="F6245" s="44">
        <v>0.90790000000000004</v>
      </c>
    </row>
    <row r="6246" spans="1:6" ht="12.75">
      <c r="A6246" s="41" t="s">
        <v>8172</v>
      </c>
      <c r="B6246" s="42" t="e">
        <f ca="1">HYPERLINK("#"&amp;CELL("address",OFFSET([1]Analítico!$B$1,MATCH(92892,[1]Analítico!$B:$B,0)-1,3)),92892)</f>
        <v>#VALUE!</v>
      </c>
      <c r="C6246" s="34" t="s">
        <v>8483</v>
      </c>
      <c r="D6246" s="42" t="s">
        <v>69</v>
      </c>
      <c r="E6246" s="43">
        <v>65.08</v>
      </c>
      <c r="F6246" s="44">
        <v>0.53269999999999995</v>
      </c>
    </row>
    <row r="6247" spans="1:6" ht="12.75">
      <c r="A6247" s="41" t="s">
        <v>8172</v>
      </c>
      <c r="B6247" s="42" t="e">
        <f ca="1">HYPERLINK("#"&amp;CELL("address",OFFSET([1]Analítico!$B$1,MATCH(92893,[1]Analítico!$B:$B,0)-1,3)),92893)</f>
        <v>#VALUE!</v>
      </c>
      <c r="C6247" s="34" t="s">
        <v>8484</v>
      </c>
      <c r="D6247" s="42" t="s">
        <v>69</v>
      </c>
      <c r="E6247" s="43">
        <v>91.17</v>
      </c>
      <c r="F6247" s="44">
        <v>0.63629999999999998</v>
      </c>
    </row>
    <row r="6248" spans="1:6" ht="12.75">
      <c r="A6248" s="41" t="s">
        <v>8172</v>
      </c>
      <c r="B6248" s="42" t="e">
        <f ca="1">HYPERLINK("#"&amp;CELL("address",OFFSET([1]Analítico!$B$1,MATCH(92894,[1]Analítico!$B:$B,0)-1,3)),92894)</f>
        <v>#VALUE!</v>
      </c>
      <c r="C6248" s="34" t="s">
        <v>8485</v>
      </c>
      <c r="D6248" s="42" t="s">
        <v>69</v>
      </c>
      <c r="E6248" s="43">
        <v>108.45</v>
      </c>
      <c r="F6248" s="44">
        <v>0.66569999999999996</v>
      </c>
    </row>
    <row r="6249" spans="1:6" ht="12.75">
      <c r="A6249" s="41" t="s">
        <v>8172</v>
      </c>
      <c r="B6249" s="42" t="e">
        <f ca="1">HYPERLINK("#"&amp;CELL("address",OFFSET([1]Analítico!$B$1,MATCH(92889,[1]Analítico!$B:$B,0)-1,3)),92889)</f>
        <v>#VALUE!</v>
      </c>
      <c r="C6249" s="34" t="s">
        <v>8486</v>
      </c>
      <c r="D6249" s="42" t="s">
        <v>69</v>
      </c>
      <c r="E6249" s="43">
        <v>146.41999999999999</v>
      </c>
      <c r="F6249" s="44">
        <v>0.72509999999999997</v>
      </c>
    </row>
    <row r="6250" spans="1:6" ht="12.75">
      <c r="A6250" s="41" t="s">
        <v>8172</v>
      </c>
      <c r="B6250" s="42" t="e">
        <f ca="1">HYPERLINK("#"&amp;CELL("address",OFFSET([1]Analítico!$B$1,MATCH(92895,[1]Analítico!$B:$B,0)-1,3)),92895)</f>
        <v>#VALUE!</v>
      </c>
      <c r="C6250" s="34" t="s">
        <v>8487</v>
      </c>
      <c r="D6250" s="42" t="s">
        <v>69</v>
      </c>
      <c r="E6250" s="43">
        <v>146.35</v>
      </c>
      <c r="F6250" s="44">
        <v>0.72550000000000003</v>
      </c>
    </row>
    <row r="6251" spans="1:6" ht="12.75">
      <c r="A6251" s="41" t="s">
        <v>8172</v>
      </c>
      <c r="B6251" s="42" t="e">
        <f ca="1">HYPERLINK("#"&amp;CELL("address",OFFSET([1]Analítico!$B$1,MATCH(92890,[1]Analítico!$B:$B,0)-1,3)),92890)</f>
        <v>#VALUE!</v>
      </c>
      <c r="C6251" s="34" t="s">
        <v>8488</v>
      </c>
      <c r="D6251" s="42" t="s">
        <v>69</v>
      </c>
      <c r="E6251" s="43">
        <v>219.55</v>
      </c>
      <c r="F6251" s="44">
        <v>0.80010000000000003</v>
      </c>
    </row>
    <row r="6252" spans="1:6" ht="12.75">
      <c r="A6252" s="41" t="s">
        <v>8172</v>
      </c>
      <c r="B6252" s="42" t="e">
        <f ca="1">HYPERLINK("#"&amp;CELL("address",OFFSET([1]Analítico!$B$1,MATCH(92896,[1]Analítico!$B:$B,0)-1,3)),92896)</f>
        <v>#VALUE!</v>
      </c>
      <c r="C6252" s="34" t="s">
        <v>8489</v>
      </c>
      <c r="D6252" s="42" t="s">
        <v>69</v>
      </c>
      <c r="E6252" s="43">
        <v>221.64</v>
      </c>
      <c r="F6252" s="44">
        <v>0.79249999999999998</v>
      </c>
    </row>
    <row r="6253" spans="1:6" ht="12.75">
      <c r="A6253" s="41" t="s">
        <v>8172</v>
      </c>
      <c r="B6253" s="42" t="e">
        <f ca="1">HYPERLINK("#"&amp;CELL("address",OFFSET([1]Analítico!$B$1,MATCH(92891,[1]Analítico!$B:$B,0)-1,3)),92891)</f>
        <v>#VALUE!</v>
      </c>
      <c r="C6253" s="34" t="s">
        <v>8490</v>
      </c>
      <c r="D6253" s="42" t="s">
        <v>69</v>
      </c>
      <c r="E6253" s="43">
        <v>319.58999999999997</v>
      </c>
      <c r="F6253" s="44">
        <v>0.85150000000000003</v>
      </c>
    </row>
    <row r="6254" spans="1:6" ht="12.75">
      <c r="A6254" s="41" t="s">
        <v>8172</v>
      </c>
      <c r="B6254" s="42" t="e">
        <f ca="1">HYPERLINK("#"&amp;CELL("address",OFFSET([1]Analítico!$B$1,MATCH(92897,[1]Analítico!$B:$B,0)-1,3)),92897)</f>
        <v>#VALUE!</v>
      </c>
      <c r="C6254" s="34" t="s">
        <v>8491</v>
      </c>
      <c r="D6254" s="42" t="s">
        <v>69</v>
      </c>
      <c r="E6254" s="43">
        <v>323.89</v>
      </c>
      <c r="F6254" s="44">
        <v>0.84019999999999995</v>
      </c>
    </row>
    <row r="6255" spans="1:6" ht="12.75">
      <c r="A6255" s="41" t="s">
        <v>8492</v>
      </c>
      <c r="B6255" s="42" t="e">
        <f ca="1">HYPERLINK("#"&amp;CELL("address",OFFSET([1]Analítico!$B$1,MATCH(100822,[1]Analítico!$B:$B,0)-1,3)),100822)</f>
        <v>#VALUE!</v>
      </c>
      <c r="C6255" s="34" t="s">
        <v>8493</v>
      </c>
      <c r="D6255" s="42" t="s">
        <v>69</v>
      </c>
      <c r="E6255" s="43">
        <v>0</v>
      </c>
      <c r="F6255" s="44"/>
    </row>
    <row r="6256" spans="1:6" ht="12.75">
      <c r="A6256" s="41" t="s">
        <v>8492</v>
      </c>
      <c r="B6256" s="42" t="e">
        <f ca="1">HYPERLINK("#"&amp;CELL("address",OFFSET([1]Analítico!$B$1,MATCH(100823,[1]Analítico!$B:$B,0)-1,3)),100823)</f>
        <v>#VALUE!</v>
      </c>
      <c r="C6256" s="34" t="s">
        <v>8494</v>
      </c>
      <c r="D6256" s="42" t="s">
        <v>69</v>
      </c>
      <c r="E6256" s="43">
        <v>0</v>
      </c>
      <c r="F6256" s="44"/>
    </row>
    <row r="6257" spans="1:6" ht="12.75">
      <c r="A6257" s="41" t="s">
        <v>8492</v>
      </c>
      <c r="B6257" s="42" t="e">
        <f ca="1">HYPERLINK("#"&amp;CELL("address",OFFSET([1]Analítico!$B$1,MATCH(100824,[1]Analítico!$B:$B,0)-1,3)),100824)</f>
        <v>#VALUE!</v>
      </c>
      <c r="C6257" s="34" t="s">
        <v>8495</v>
      </c>
      <c r="D6257" s="42" t="s">
        <v>69</v>
      </c>
      <c r="E6257" s="43">
        <v>0</v>
      </c>
      <c r="F6257" s="44"/>
    </row>
    <row r="6258" spans="1:6" ht="12.75">
      <c r="A6258" s="41" t="s">
        <v>8492</v>
      </c>
      <c r="B6258" s="42" t="e">
        <f ca="1">HYPERLINK("#"&amp;CELL("address",OFFSET([1]Analítico!$B$1,MATCH(100825,[1]Analítico!$B:$B,0)-1,3)),100825)</f>
        <v>#VALUE!</v>
      </c>
      <c r="C6258" s="34" t="s">
        <v>8496</v>
      </c>
      <c r="D6258" s="42" t="s">
        <v>69</v>
      </c>
      <c r="E6258" s="43">
        <v>0</v>
      </c>
      <c r="F6258" s="44"/>
    </row>
    <row r="6259" spans="1:6" ht="12.75">
      <c r="A6259" s="41" t="s">
        <v>8492</v>
      </c>
      <c r="B6259" s="42" t="e">
        <f ca="1">HYPERLINK("#"&amp;CELL("address",OFFSET([1]Analítico!$B$1,MATCH(100818,[1]Analítico!$B:$B,0)-1,3)),100818)</f>
        <v>#VALUE!</v>
      </c>
      <c r="C6259" s="34" t="s">
        <v>8497</v>
      </c>
      <c r="D6259" s="42" t="s">
        <v>69</v>
      </c>
      <c r="E6259" s="43">
        <v>0</v>
      </c>
      <c r="F6259" s="44"/>
    </row>
    <row r="6260" spans="1:6" ht="12.75">
      <c r="A6260" s="41" t="s">
        <v>8492</v>
      </c>
      <c r="B6260" s="42" t="e">
        <f ca="1">HYPERLINK("#"&amp;CELL("address",OFFSET([1]Analítico!$B$1,MATCH(100819,[1]Analítico!$B:$B,0)-1,3)),100819)</f>
        <v>#VALUE!</v>
      </c>
      <c r="C6260" s="34" t="s">
        <v>8498</v>
      </c>
      <c r="D6260" s="42" t="s">
        <v>69</v>
      </c>
      <c r="E6260" s="43">
        <v>0</v>
      </c>
      <c r="F6260" s="44"/>
    </row>
    <row r="6261" spans="1:6" ht="12.75">
      <c r="A6261" s="41" t="s">
        <v>8492</v>
      </c>
      <c r="B6261" s="42" t="e">
        <f ca="1">HYPERLINK("#"&amp;CELL("address",OFFSET([1]Analítico!$B$1,MATCH(100820,[1]Analítico!$B:$B,0)-1,3)),100820)</f>
        <v>#VALUE!</v>
      </c>
      <c r="C6261" s="34" t="s">
        <v>8499</v>
      </c>
      <c r="D6261" s="42" t="s">
        <v>69</v>
      </c>
      <c r="E6261" s="43">
        <v>0</v>
      </c>
      <c r="F6261" s="44"/>
    </row>
    <row r="6262" spans="1:6" ht="12.75">
      <c r="A6262" s="41" t="s">
        <v>8492</v>
      </c>
      <c r="B6262" s="42" t="e">
        <f ca="1">HYPERLINK("#"&amp;CELL("address",OFFSET([1]Analítico!$B$1,MATCH(100821,[1]Analítico!$B:$B,0)-1,3)),100821)</f>
        <v>#VALUE!</v>
      </c>
      <c r="C6262" s="34" t="s">
        <v>8500</v>
      </c>
      <c r="D6262" s="42" t="s">
        <v>69</v>
      </c>
      <c r="E6262" s="43">
        <v>0</v>
      </c>
      <c r="F6262" s="44"/>
    </row>
    <row r="6263" spans="1:6" ht="12.75">
      <c r="A6263" s="41" t="s">
        <v>8492</v>
      </c>
      <c r="B6263" s="42" t="e">
        <f ca="1">HYPERLINK("#"&amp;CELL("address",OFFSET([1]Analítico!$B$1,MATCH(100846,[1]Analítico!$B:$B,0)-1,3)),100846)</f>
        <v>#VALUE!</v>
      </c>
      <c r="C6263" s="34" t="s">
        <v>8501</v>
      </c>
      <c r="D6263" s="42" t="s">
        <v>69</v>
      </c>
      <c r="E6263" s="43">
        <v>0</v>
      </c>
      <c r="F6263" s="44"/>
    </row>
    <row r="6264" spans="1:6" ht="12.75">
      <c r="A6264" s="41" t="s">
        <v>8492</v>
      </c>
      <c r="B6264" s="42" t="e">
        <f ca="1">HYPERLINK("#"&amp;CELL("address",OFFSET([1]Analítico!$B$1,MATCH(100834,[1]Analítico!$B:$B,0)-1,3)),100834)</f>
        <v>#VALUE!</v>
      </c>
      <c r="C6264" s="34" t="s">
        <v>8502</v>
      </c>
      <c r="D6264" s="42" t="s">
        <v>69</v>
      </c>
      <c r="E6264" s="43">
        <v>0</v>
      </c>
      <c r="F6264" s="44"/>
    </row>
    <row r="6265" spans="1:6" ht="12.75">
      <c r="A6265" s="41" t="s">
        <v>8492</v>
      </c>
      <c r="B6265" s="42" t="e">
        <f ca="1">HYPERLINK("#"&amp;CELL("address",OFFSET([1]Analítico!$B$1,MATCH(100835,[1]Analítico!$B:$B,0)-1,3)),100835)</f>
        <v>#VALUE!</v>
      </c>
      <c r="C6265" s="34" t="s">
        <v>8503</v>
      </c>
      <c r="D6265" s="42" t="s">
        <v>69</v>
      </c>
      <c r="E6265" s="43">
        <v>0</v>
      </c>
      <c r="F6265" s="44"/>
    </row>
    <row r="6266" spans="1:6" ht="12.75">
      <c r="A6266" s="41" t="s">
        <v>8492</v>
      </c>
      <c r="B6266" s="42" t="e">
        <f ca="1">HYPERLINK("#"&amp;CELL("address",OFFSET([1]Analítico!$B$1,MATCH(100836,[1]Analítico!$B:$B,0)-1,3)),100836)</f>
        <v>#VALUE!</v>
      </c>
      <c r="C6266" s="34" t="s">
        <v>8504</v>
      </c>
      <c r="D6266" s="42" t="s">
        <v>69</v>
      </c>
      <c r="E6266" s="43">
        <v>0</v>
      </c>
      <c r="F6266" s="44"/>
    </row>
    <row r="6267" spans="1:6" ht="12.75">
      <c r="A6267" s="41" t="s">
        <v>8492</v>
      </c>
      <c r="B6267" s="42" t="e">
        <f ca="1">HYPERLINK("#"&amp;CELL("address",OFFSET([1]Analítico!$B$1,MATCH(100837,[1]Analítico!$B:$B,0)-1,3)),100837)</f>
        <v>#VALUE!</v>
      </c>
      <c r="C6267" s="34" t="s">
        <v>8505</v>
      </c>
      <c r="D6267" s="42" t="s">
        <v>69</v>
      </c>
      <c r="E6267" s="43">
        <v>0</v>
      </c>
      <c r="F6267" s="44"/>
    </row>
    <row r="6268" spans="1:6" ht="12.75">
      <c r="A6268" s="41" t="s">
        <v>8492</v>
      </c>
      <c r="B6268" s="42" t="e">
        <f ca="1">HYPERLINK("#"&amp;CELL("address",OFFSET([1]Analítico!$B$1,MATCH(100826,[1]Analítico!$B:$B,0)-1,3)),100826)</f>
        <v>#VALUE!</v>
      </c>
      <c r="C6268" s="34" t="s">
        <v>8506</v>
      </c>
      <c r="D6268" s="42" t="s">
        <v>69</v>
      </c>
      <c r="E6268" s="43">
        <v>0</v>
      </c>
      <c r="F6268" s="44"/>
    </row>
    <row r="6269" spans="1:6" ht="12.75">
      <c r="A6269" s="41" t="s">
        <v>8492</v>
      </c>
      <c r="B6269" s="42" t="e">
        <f ca="1">HYPERLINK("#"&amp;CELL("address",OFFSET([1]Analítico!$B$1,MATCH(100827,[1]Analítico!$B:$B,0)-1,3)),100827)</f>
        <v>#VALUE!</v>
      </c>
      <c r="C6269" s="34" t="s">
        <v>8507</v>
      </c>
      <c r="D6269" s="42" t="s">
        <v>69</v>
      </c>
      <c r="E6269" s="43">
        <v>0</v>
      </c>
      <c r="F6269" s="44"/>
    </row>
    <row r="6270" spans="1:6" ht="12.75">
      <c r="A6270" s="41" t="s">
        <v>8492</v>
      </c>
      <c r="B6270" s="42" t="e">
        <f ca="1">HYPERLINK("#"&amp;CELL("address",OFFSET([1]Analítico!$B$1,MATCH(100828,[1]Analítico!$B:$B,0)-1,3)),100828)</f>
        <v>#VALUE!</v>
      </c>
      <c r="C6270" s="34" t="s">
        <v>8508</v>
      </c>
      <c r="D6270" s="42" t="s">
        <v>69</v>
      </c>
      <c r="E6270" s="43">
        <v>0</v>
      </c>
      <c r="F6270" s="44"/>
    </row>
    <row r="6271" spans="1:6" ht="12.75">
      <c r="A6271" s="41" t="s">
        <v>8492</v>
      </c>
      <c r="B6271" s="42" t="e">
        <f ca="1">HYPERLINK("#"&amp;CELL("address",OFFSET([1]Analítico!$B$1,MATCH(100829,[1]Analítico!$B:$B,0)-1,3)),100829)</f>
        <v>#VALUE!</v>
      </c>
      <c r="C6271" s="34" t="s">
        <v>8509</v>
      </c>
      <c r="D6271" s="42" t="s">
        <v>69</v>
      </c>
      <c r="E6271" s="43">
        <v>0</v>
      </c>
      <c r="F6271" s="44"/>
    </row>
    <row r="6272" spans="1:6" ht="12.75">
      <c r="A6272" s="41" t="s">
        <v>8492</v>
      </c>
      <c r="B6272" s="42" t="e">
        <f ca="1">HYPERLINK("#"&amp;CELL("address",OFFSET([1]Analítico!$B$1,MATCH(100830,[1]Analítico!$B:$B,0)-1,3)),100830)</f>
        <v>#VALUE!</v>
      </c>
      <c r="C6272" s="34" t="s">
        <v>8510</v>
      </c>
      <c r="D6272" s="42" t="s">
        <v>69</v>
      </c>
      <c r="E6272" s="43">
        <v>0</v>
      </c>
      <c r="F6272" s="44"/>
    </row>
    <row r="6273" spans="1:6" ht="12.75">
      <c r="A6273" s="41" t="s">
        <v>8492</v>
      </c>
      <c r="B6273" s="42" t="e">
        <f ca="1">HYPERLINK("#"&amp;CELL("address",OFFSET([1]Analítico!$B$1,MATCH(100831,[1]Analítico!$B:$B,0)-1,3)),100831)</f>
        <v>#VALUE!</v>
      </c>
      <c r="C6273" s="34" t="s">
        <v>8511</v>
      </c>
      <c r="D6273" s="42" t="s">
        <v>69</v>
      </c>
      <c r="E6273" s="43">
        <v>0</v>
      </c>
      <c r="F6273" s="44"/>
    </row>
    <row r="6274" spans="1:6" ht="12.75">
      <c r="A6274" s="41" t="s">
        <v>8492</v>
      </c>
      <c r="B6274" s="42" t="e">
        <f ca="1">HYPERLINK("#"&amp;CELL("address",OFFSET([1]Analítico!$B$1,MATCH(100832,[1]Analítico!$B:$B,0)-1,3)),100832)</f>
        <v>#VALUE!</v>
      </c>
      <c r="C6274" s="34" t="s">
        <v>8512</v>
      </c>
      <c r="D6274" s="42" t="s">
        <v>69</v>
      </c>
      <c r="E6274" s="43">
        <v>0</v>
      </c>
      <c r="F6274" s="44"/>
    </row>
    <row r="6275" spans="1:6" ht="12.75">
      <c r="A6275" s="41" t="s">
        <v>8492</v>
      </c>
      <c r="B6275" s="42" t="e">
        <f ca="1">HYPERLINK("#"&amp;CELL("address",OFFSET([1]Analítico!$B$1,MATCH(100833,[1]Analítico!$B:$B,0)-1,3)),100833)</f>
        <v>#VALUE!</v>
      </c>
      <c r="C6275" s="34" t="s">
        <v>8513</v>
      </c>
      <c r="D6275" s="42" t="s">
        <v>69</v>
      </c>
      <c r="E6275" s="43">
        <v>0</v>
      </c>
      <c r="F6275" s="44"/>
    </row>
    <row r="6276" spans="1:6" ht="12.75">
      <c r="A6276" s="41" t="s">
        <v>8492</v>
      </c>
      <c r="B6276" s="42" t="e">
        <f ca="1">HYPERLINK("#"&amp;CELL("address",OFFSET([1]Analítico!$B$1,MATCH(100790,[1]Analítico!$B:$B,0)-1,3)),100790)</f>
        <v>#VALUE!</v>
      </c>
      <c r="C6276" s="34" t="s">
        <v>8514</v>
      </c>
      <c r="D6276" s="42" t="s">
        <v>69</v>
      </c>
      <c r="E6276" s="43">
        <v>0</v>
      </c>
      <c r="F6276" s="44"/>
    </row>
    <row r="6277" spans="1:6" ht="12.75">
      <c r="A6277" s="41" t="s">
        <v>8492</v>
      </c>
      <c r="B6277" s="42" t="e">
        <f ca="1">HYPERLINK("#"&amp;CELL("address",OFFSET([1]Analítico!$B$1,MATCH(100789,[1]Analítico!$B:$B,0)-1,3)),100789)</f>
        <v>#VALUE!</v>
      </c>
      <c r="C6277" s="34" t="s">
        <v>8515</v>
      </c>
      <c r="D6277" s="42" t="s">
        <v>69</v>
      </c>
      <c r="E6277" s="43">
        <v>0</v>
      </c>
      <c r="F6277" s="44"/>
    </row>
    <row r="6278" spans="1:6" ht="12.75">
      <c r="A6278" s="41" t="s">
        <v>8492</v>
      </c>
      <c r="B6278" s="42" t="e">
        <f ca="1">HYPERLINK("#"&amp;CELL("address",OFFSET([1]Analítico!$B$1,MATCH(100788,[1]Analítico!$B:$B,0)-1,3)),100788)</f>
        <v>#VALUE!</v>
      </c>
      <c r="C6278" s="34" t="s">
        <v>8516</v>
      </c>
      <c r="D6278" s="42" t="s">
        <v>69</v>
      </c>
      <c r="E6278" s="43">
        <v>770.29</v>
      </c>
      <c r="F6278" s="44">
        <v>0.22950000000000001</v>
      </c>
    </row>
    <row r="6279" spans="1:6" ht="12.75">
      <c r="A6279" s="41" t="s">
        <v>8492</v>
      </c>
      <c r="B6279" s="42" t="e">
        <f ca="1">HYPERLINK("#"&amp;CELL("address",OFFSET([1]Analítico!$B$1,MATCH(100811,[1]Analítico!$B:$B,0)-1,3)),100811)</f>
        <v>#VALUE!</v>
      </c>
      <c r="C6279" s="34" t="s">
        <v>8517</v>
      </c>
      <c r="D6279" s="42" t="s">
        <v>69</v>
      </c>
      <c r="E6279" s="43">
        <v>0</v>
      </c>
      <c r="F6279" s="44"/>
    </row>
    <row r="6280" spans="1:6" ht="12.75">
      <c r="A6280" s="41" t="s">
        <v>8492</v>
      </c>
      <c r="B6280" s="42" t="e">
        <f ca="1">HYPERLINK("#"&amp;CELL("address",OFFSET([1]Analítico!$B$1,MATCH(100812,[1]Analítico!$B:$B,0)-1,3)),100812)</f>
        <v>#VALUE!</v>
      </c>
      <c r="C6280" s="34" t="s">
        <v>8518</v>
      </c>
      <c r="D6280" s="42" t="s">
        <v>69</v>
      </c>
      <c r="E6280" s="43">
        <v>0</v>
      </c>
      <c r="F6280" s="44"/>
    </row>
    <row r="6281" spans="1:6" ht="12.75">
      <c r="A6281" s="41" t="s">
        <v>8492</v>
      </c>
      <c r="B6281" s="42" t="e">
        <f ca="1">HYPERLINK("#"&amp;CELL("address",OFFSET([1]Analítico!$B$1,MATCH(100813,[1]Analítico!$B:$B,0)-1,3)),100813)</f>
        <v>#VALUE!</v>
      </c>
      <c r="C6281" s="34" t="s">
        <v>8519</v>
      </c>
      <c r="D6281" s="42" t="s">
        <v>69</v>
      </c>
      <c r="E6281" s="43">
        <v>0</v>
      </c>
      <c r="F6281" s="44"/>
    </row>
    <row r="6282" spans="1:6" ht="12.75">
      <c r="A6282" s="41" t="s">
        <v>8492</v>
      </c>
      <c r="B6282" s="42" t="e">
        <f ca="1">HYPERLINK("#"&amp;CELL("address",OFFSET([1]Analítico!$B$1,MATCH(100814,[1]Analítico!$B:$B,0)-1,3)),100814)</f>
        <v>#VALUE!</v>
      </c>
      <c r="C6282" s="34" t="s">
        <v>8520</v>
      </c>
      <c r="D6282" s="42" t="s">
        <v>69</v>
      </c>
      <c r="E6282" s="43">
        <v>0</v>
      </c>
      <c r="F6282" s="44"/>
    </row>
    <row r="6283" spans="1:6" ht="12.75">
      <c r="A6283" s="41" t="s">
        <v>8492</v>
      </c>
      <c r="B6283" s="42" t="e">
        <f ca="1">HYPERLINK("#"&amp;CELL("address",OFFSET([1]Analítico!$B$1,MATCH(100815,[1]Analítico!$B:$B,0)-1,3)),100815)</f>
        <v>#VALUE!</v>
      </c>
      <c r="C6283" s="34" t="s">
        <v>8521</v>
      </c>
      <c r="D6283" s="42" t="s">
        <v>69</v>
      </c>
      <c r="E6283" s="43">
        <v>0</v>
      </c>
      <c r="F6283" s="44"/>
    </row>
    <row r="6284" spans="1:6" ht="12.75">
      <c r="A6284" s="41" t="s">
        <v>8492</v>
      </c>
      <c r="B6284" s="42" t="e">
        <f ca="1">HYPERLINK("#"&amp;CELL("address",OFFSET([1]Analítico!$B$1,MATCH(100816,[1]Analítico!$B:$B,0)-1,3)),100816)</f>
        <v>#VALUE!</v>
      </c>
      <c r="C6284" s="34" t="s">
        <v>8522</v>
      </c>
      <c r="D6284" s="42" t="s">
        <v>69</v>
      </c>
      <c r="E6284" s="43">
        <v>0</v>
      </c>
      <c r="F6284" s="44"/>
    </row>
    <row r="6285" spans="1:6" ht="12.75">
      <c r="A6285" s="41" t="s">
        <v>8492</v>
      </c>
      <c r="B6285" s="42" t="e">
        <f ca="1">HYPERLINK("#"&amp;CELL("address",OFFSET([1]Analítico!$B$1,MATCH(100817,[1]Analítico!$B:$B,0)-1,3)),100817)</f>
        <v>#VALUE!</v>
      </c>
      <c r="C6285" s="34" t="s">
        <v>8523</v>
      </c>
      <c r="D6285" s="42" t="s">
        <v>69</v>
      </c>
      <c r="E6285" s="43">
        <v>0</v>
      </c>
      <c r="F6285" s="44"/>
    </row>
    <row r="6286" spans="1:6" ht="12.75">
      <c r="A6286" s="41" t="s">
        <v>8492</v>
      </c>
      <c r="B6286" s="42" t="e">
        <f ca="1">HYPERLINK("#"&amp;CELL("address",OFFSET([1]Analítico!$B$1,MATCH(100795,[1]Analítico!$B:$B,0)-1,3)),100795)</f>
        <v>#VALUE!</v>
      </c>
      <c r="C6286" s="34" t="s">
        <v>8524</v>
      </c>
      <c r="D6286" s="42" t="s">
        <v>40</v>
      </c>
      <c r="E6286" s="43">
        <v>0</v>
      </c>
      <c r="F6286" s="44"/>
    </row>
    <row r="6287" spans="1:6" ht="12.75">
      <c r="A6287" s="41" t="s">
        <v>8492</v>
      </c>
      <c r="B6287" s="42" t="e">
        <f ca="1">HYPERLINK("#"&amp;CELL("address",OFFSET([1]Analítico!$B$1,MATCH(100842,[1]Analítico!$B:$B,0)-1,3)),100842)</f>
        <v>#VALUE!</v>
      </c>
      <c r="C6287" s="34" t="s">
        <v>8525</v>
      </c>
      <c r="D6287" s="42" t="s">
        <v>40</v>
      </c>
      <c r="E6287" s="43">
        <v>0</v>
      </c>
      <c r="F6287" s="44"/>
    </row>
    <row r="6288" spans="1:6" ht="12.75">
      <c r="A6288" s="41" t="s">
        <v>8492</v>
      </c>
      <c r="B6288" s="42" t="e">
        <f ca="1">HYPERLINK("#"&amp;CELL("address",OFFSET([1]Analítico!$B$1,MATCH(100796,[1]Analítico!$B:$B,0)-1,3)),100796)</f>
        <v>#VALUE!</v>
      </c>
      <c r="C6288" s="34" t="s">
        <v>8526</v>
      </c>
      <c r="D6288" s="42" t="s">
        <v>40</v>
      </c>
      <c r="E6288" s="43">
        <v>0</v>
      </c>
      <c r="F6288" s="44"/>
    </row>
    <row r="6289" spans="1:6" ht="12.75">
      <c r="A6289" s="41" t="s">
        <v>8492</v>
      </c>
      <c r="B6289" s="42" t="e">
        <f ca="1">HYPERLINK("#"&amp;CELL("address",OFFSET([1]Analítico!$B$1,MATCH(100843,[1]Analítico!$B:$B,0)-1,3)),100843)</f>
        <v>#VALUE!</v>
      </c>
      <c r="C6289" s="34" t="s">
        <v>8527</v>
      </c>
      <c r="D6289" s="42" t="s">
        <v>40</v>
      </c>
      <c r="E6289" s="43">
        <v>0</v>
      </c>
      <c r="F6289" s="44"/>
    </row>
    <row r="6290" spans="1:6" ht="12.75">
      <c r="A6290" s="41" t="s">
        <v>8492</v>
      </c>
      <c r="B6290" s="42" t="e">
        <f ca="1">HYPERLINK("#"&amp;CELL("address",OFFSET([1]Analítico!$B$1,MATCH(100844,[1]Analítico!$B:$B,0)-1,3)),100844)</f>
        <v>#VALUE!</v>
      </c>
      <c r="C6290" s="34" t="s">
        <v>8528</v>
      </c>
      <c r="D6290" s="42" t="s">
        <v>40</v>
      </c>
      <c r="E6290" s="43">
        <v>0</v>
      </c>
      <c r="F6290" s="44"/>
    </row>
    <row r="6291" spans="1:6" ht="12.75">
      <c r="A6291" s="41" t="s">
        <v>8492</v>
      </c>
      <c r="B6291" s="42" t="e">
        <f ca="1">HYPERLINK("#"&amp;CELL("address",OFFSET([1]Analítico!$B$1,MATCH(100797,[1]Analítico!$B:$B,0)-1,3)),100797)</f>
        <v>#VALUE!</v>
      </c>
      <c r="C6291" s="34" t="s">
        <v>8529</v>
      </c>
      <c r="D6291" s="42" t="s">
        <v>40</v>
      </c>
      <c r="E6291" s="43">
        <v>0</v>
      </c>
      <c r="F6291" s="44"/>
    </row>
    <row r="6292" spans="1:6" ht="12.75">
      <c r="A6292" s="41" t="s">
        <v>8492</v>
      </c>
      <c r="B6292" s="42" t="e">
        <f ca="1">HYPERLINK("#"&amp;CELL("address",OFFSET([1]Analítico!$B$1,MATCH(100798,[1]Analítico!$B:$B,0)-1,3)),100798)</f>
        <v>#VALUE!</v>
      </c>
      <c r="C6292" s="34" t="s">
        <v>8530</v>
      </c>
      <c r="D6292" s="42" t="s">
        <v>40</v>
      </c>
      <c r="E6292" s="43">
        <v>0</v>
      </c>
      <c r="F6292" s="44"/>
    </row>
    <row r="6293" spans="1:6" ht="12.75">
      <c r="A6293" s="41" t="s">
        <v>8492</v>
      </c>
      <c r="B6293" s="42" t="e">
        <f ca="1">HYPERLINK("#"&amp;CELL("address",OFFSET([1]Analítico!$B$1,MATCH(100845,[1]Analítico!$B:$B,0)-1,3)),100845)</f>
        <v>#VALUE!</v>
      </c>
      <c r="C6293" s="34" t="s">
        <v>8531</v>
      </c>
      <c r="D6293" s="42" t="s">
        <v>40</v>
      </c>
      <c r="E6293" s="43">
        <v>0</v>
      </c>
      <c r="F6293" s="44"/>
    </row>
    <row r="6294" spans="1:6" ht="12.75">
      <c r="A6294" s="41" t="s">
        <v>8492</v>
      </c>
      <c r="B6294" s="42" t="e">
        <f ca="1">HYPERLINK("#"&amp;CELL("address",OFFSET([1]Analítico!$B$1,MATCH(100799,[1]Analítico!$B:$B,0)-1,3)),100799)</f>
        <v>#VALUE!</v>
      </c>
      <c r="C6294" s="34" t="s">
        <v>8532</v>
      </c>
      <c r="D6294" s="42" t="s">
        <v>40</v>
      </c>
      <c r="E6294" s="43">
        <v>20.32</v>
      </c>
      <c r="F6294" s="44">
        <v>0.48570000000000002</v>
      </c>
    </row>
    <row r="6295" spans="1:6" ht="12.75">
      <c r="A6295" s="41" t="s">
        <v>8492</v>
      </c>
      <c r="B6295" s="42" t="e">
        <f ca="1">HYPERLINK("#"&amp;CELL("address",OFFSET([1]Analítico!$B$1,MATCH(100807,[1]Analítico!$B:$B,0)-1,3)),100807)</f>
        <v>#VALUE!</v>
      </c>
      <c r="C6295" s="34" t="s">
        <v>8533</v>
      </c>
      <c r="D6295" s="42" t="s">
        <v>40</v>
      </c>
      <c r="E6295" s="43">
        <v>27.6</v>
      </c>
      <c r="F6295" s="44">
        <v>0.35759999999999997</v>
      </c>
    </row>
    <row r="6296" spans="1:6" ht="12.75">
      <c r="A6296" s="41" t="s">
        <v>8492</v>
      </c>
      <c r="B6296" s="42" t="e">
        <f ca="1">HYPERLINK("#"&amp;CELL("address",OFFSET([1]Analítico!$B$1,MATCH(100800,[1]Analítico!$B:$B,0)-1,3)),100800)</f>
        <v>#VALUE!</v>
      </c>
      <c r="C6296" s="34" t="s">
        <v>8534</v>
      </c>
      <c r="D6296" s="42" t="s">
        <v>40</v>
      </c>
      <c r="E6296" s="43">
        <v>28.45</v>
      </c>
      <c r="F6296" s="44">
        <v>0.56840000000000002</v>
      </c>
    </row>
    <row r="6297" spans="1:6" ht="12.75">
      <c r="A6297" s="41" t="s">
        <v>8492</v>
      </c>
      <c r="B6297" s="42" t="e">
        <f ca="1">HYPERLINK("#"&amp;CELL("address",OFFSET([1]Analítico!$B$1,MATCH(100808,[1]Analítico!$B:$B,0)-1,3)),100808)</f>
        <v>#VALUE!</v>
      </c>
      <c r="C6297" s="34" t="s">
        <v>8535</v>
      </c>
      <c r="D6297" s="42" t="s">
        <v>40</v>
      </c>
      <c r="E6297" s="43">
        <v>37.090000000000003</v>
      </c>
      <c r="F6297" s="44">
        <v>0.436</v>
      </c>
    </row>
    <row r="6298" spans="1:6" ht="12.75">
      <c r="A6298" s="41" t="s">
        <v>8492</v>
      </c>
      <c r="B6298" s="42" t="e">
        <f ca="1">HYPERLINK("#"&amp;CELL("address",OFFSET([1]Analítico!$B$1,MATCH(100801,[1]Analítico!$B:$B,0)-1,3)),100801)</f>
        <v>#VALUE!</v>
      </c>
      <c r="C6298" s="34" t="s">
        <v>8536</v>
      </c>
      <c r="D6298" s="42" t="s">
        <v>40</v>
      </c>
      <c r="E6298" s="43">
        <v>36.97</v>
      </c>
      <c r="F6298" s="44">
        <v>0.60589999999999999</v>
      </c>
    </row>
    <row r="6299" spans="1:6" ht="12.75">
      <c r="A6299" s="41" t="s">
        <v>8492</v>
      </c>
      <c r="B6299" s="42" t="e">
        <f ca="1">HYPERLINK("#"&amp;CELL("address",OFFSET([1]Analítico!$B$1,MATCH(100809,[1]Analítico!$B:$B,0)-1,3)),100809)</f>
        <v>#VALUE!</v>
      </c>
      <c r="C6299" s="34" t="s">
        <v>8537</v>
      </c>
      <c r="D6299" s="42" t="s">
        <v>40</v>
      </c>
      <c r="E6299" s="43">
        <v>47.3</v>
      </c>
      <c r="F6299" s="44">
        <v>0.47360000000000002</v>
      </c>
    </row>
    <row r="6300" spans="1:6" ht="12.75">
      <c r="A6300" s="41" t="s">
        <v>8492</v>
      </c>
      <c r="B6300" s="42" t="e">
        <f ca="1">HYPERLINK("#"&amp;CELL("address",OFFSET([1]Analítico!$B$1,MATCH(100802,[1]Analítico!$B:$B,0)-1,3)),100802)</f>
        <v>#VALUE!</v>
      </c>
      <c r="C6300" s="34" t="s">
        <v>8538</v>
      </c>
      <c r="D6300" s="42" t="s">
        <v>40</v>
      </c>
      <c r="E6300" s="43">
        <v>49.02</v>
      </c>
      <c r="F6300" s="44">
        <v>0.63729999999999998</v>
      </c>
    </row>
    <row r="6301" spans="1:6" ht="12.75">
      <c r="A6301" s="41" t="s">
        <v>8492</v>
      </c>
      <c r="B6301" s="42" t="e">
        <f ca="1">HYPERLINK("#"&amp;CELL("address",OFFSET([1]Analítico!$B$1,MATCH(100810,[1]Analítico!$B:$B,0)-1,3)),100810)</f>
        <v>#VALUE!</v>
      </c>
      <c r="C6301" s="34" t="s">
        <v>8539</v>
      </c>
      <c r="D6301" s="42" t="s">
        <v>40</v>
      </c>
      <c r="E6301" s="43">
        <v>61.72</v>
      </c>
      <c r="F6301" s="44">
        <v>0.50619999999999998</v>
      </c>
    </row>
    <row r="6302" spans="1:6" ht="12.75">
      <c r="A6302" s="41" t="s">
        <v>8492</v>
      </c>
      <c r="B6302" s="42" t="e">
        <f ca="1">HYPERLINK("#"&amp;CELL("address",OFFSET([1]Analítico!$B$1,MATCH(100791,[1]Analítico!$B:$B,0)-1,3)),100791)</f>
        <v>#VALUE!</v>
      </c>
      <c r="C6302" s="34" t="s">
        <v>8540</v>
      </c>
      <c r="D6302" s="42" t="s">
        <v>40</v>
      </c>
      <c r="E6302" s="43">
        <v>19.690000000000001</v>
      </c>
      <c r="F6302" s="44">
        <v>0.50129999999999997</v>
      </c>
    </row>
    <row r="6303" spans="1:6" ht="12.75">
      <c r="A6303" s="41" t="s">
        <v>8492</v>
      </c>
      <c r="B6303" s="42" t="e">
        <f ca="1">HYPERLINK("#"&amp;CELL("address",OFFSET([1]Analítico!$B$1,MATCH(100803,[1]Analítico!$B:$B,0)-1,3)),100803)</f>
        <v>#VALUE!</v>
      </c>
      <c r="C6303" s="34" t="s">
        <v>8541</v>
      </c>
      <c r="D6303" s="42" t="s">
        <v>40</v>
      </c>
      <c r="E6303" s="43">
        <v>18.420000000000002</v>
      </c>
      <c r="F6303" s="44">
        <v>0.53580000000000005</v>
      </c>
    </row>
    <row r="6304" spans="1:6" ht="12.75">
      <c r="A6304" s="41" t="s">
        <v>8492</v>
      </c>
      <c r="B6304" s="42" t="e">
        <f ca="1">HYPERLINK("#"&amp;CELL("address",OFFSET([1]Analítico!$B$1,MATCH(100792,[1]Analítico!$B:$B,0)-1,3)),100792)</f>
        <v>#VALUE!</v>
      </c>
      <c r="C6304" s="34" t="s">
        <v>8542</v>
      </c>
      <c r="D6304" s="42" t="s">
        <v>40</v>
      </c>
      <c r="E6304" s="43">
        <v>27.83</v>
      </c>
      <c r="F6304" s="44">
        <v>0.58099999999999996</v>
      </c>
    </row>
    <row r="6305" spans="1:6" ht="12.75">
      <c r="A6305" s="41" t="s">
        <v>8492</v>
      </c>
      <c r="B6305" s="42" t="e">
        <f ca="1">HYPERLINK("#"&amp;CELL("address",OFFSET([1]Analítico!$B$1,MATCH(100804,[1]Analítico!$B:$B,0)-1,3)),100804)</f>
        <v>#VALUE!</v>
      </c>
      <c r="C6305" s="34" t="s">
        <v>8543</v>
      </c>
      <c r="D6305" s="42" t="s">
        <v>40</v>
      </c>
      <c r="E6305" s="43">
        <v>26.31</v>
      </c>
      <c r="F6305" s="44">
        <v>0.61460000000000004</v>
      </c>
    </row>
    <row r="6306" spans="1:6" ht="12.75">
      <c r="A6306" s="41" t="s">
        <v>8492</v>
      </c>
      <c r="B6306" s="42" t="e">
        <f ca="1">HYPERLINK("#"&amp;CELL("address",OFFSET([1]Analítico!$B$1,MATCH(100793,[1]Analítico!$B:$B,0)-1,3)),100793)</f>
        <v>#VALUE!</v>
      </c>
      <c r="C6306" s="34" t="s">
        <v>8544</v>
      </c>
      <c r="D6306" s="42" t="s">
        <v>40</v>
      </c>
      <c r="E6306" s="43">
        <v>36.35</v>
      </c>
      <c r="F6306" s="44">
        <v>0.61619999999999997</v>
      </c>
    </row>
    <row r="6307" spans="1:6" ht="12.75">
      <c r="A6307" s="41" t="s">
        <v>8492</v>
      </c>
      <c r="B6307" s="42" t="e">
        <f ca="1">HYPERLINK("#"&amp;CELL("address",OFFSET([1]Analítico!$B$1,MATCH(100805,[1]Analítico!$B:$B,0)-1,3)),100805)</f>
        <v>#VALUE!</v>
      </c>
      <c r="C6307" s="34" t="s">
        <v>8545</v>
      </c>
      <c r="D6307" s="42" t="s">
        <v>40</v>
      </c>
      <c r="E6307" s="43">
        <v>34.54</v>
      </c>
      <c r="F6307" s="44">
        <v>0.64849999999999997</v>
      </c>
    </row>
    <row r="6308" spans="1:6" ht="12.75">
      <c r="A6308" s="41" t="s">
        <v>8492</v>
      </c>
      <c r="B6308" s="42" t="e">
        <f ca="1">HYPERLINK("#"&amp;CELL("address",OFFSET([1]Analítico!$B$1,MATCH(100794,[1]Analítico!$B:$B,0)-1,3)),100794)</f>
        <v>#VALUE!</v>
      </c>
      <c r="C6308" s="34" t="s">
        <v>8546</v>
      </c>
      <c r="D6308" s="42" t="s">
        <v>40</v>
      </c>
      <c r="E6308" s="43">
        <v>48.39</v>
      </c>
      <c r="F6308" s="44">
        <v>0.64559999999999995</v>
      </c>
    </row>
    <row r="6309" spans="1:6" ht="12.75">
      <c r="A6309" s="41" t="s">
        <v>8492</v>
      </c>
      <c r="B6309" s="42" t="e">
        <f ca="1">HYPERLINK("#"&amp;CELL("address",OFFSET([1]Analítico!$B$1,MATCH(100806,[1]Analítico!$B:$B,0)-1,3)),100806)</f>
        <v>#VALUE!</v>
      </c>
      <c r="C6309" s="34" t="s">
        <v>8547</v>
      </c>
      <c r="D6309" s="42" t="s">
        <v>40</v>
      </c>
      <c r="E6309" s="43">
        <v>46.17</v>
      </c>
      <c r="F6309" s="44">
        <v>0.67659999999999998</v>
      </c>
    </row>
    <row r="6310" spans="1:6" ht="12.75">
      <c r="A6310" s="41" t="s">
        <v>8492</v>
      </c>
      <c r="B6310" s="42" t="e">
        <f ca="1">HYPERLINK("#"&amp;CELL("address",OFFSET([1]Analítico!$B$1,MATCH(100838,[1]Analítico!$B:$B,0)-1,3)),100838)</f>
        <v>#VALUE!</v>
      </c>
      <c r="C6310" s="34" t="s">
        <v>8548</v>
      </c>
      <c r="D6310" s="42" t="s">
        <v>69</v>
      </c>
      <c r="E6310" s="43">
        <v>0</v>
      </c>
      <c r="F6310" s="44"/>
    </row>
    <row r="6311" spans="1:6" ht="12.75">
      <c r="A6311" s="41" t="s">
        <v>8492</v>
      </c>
      <c r="B6311" s="42" t="e">
        <f ca="1">HYPERLINK("#"&amp;CELL("address",OFFSET([1]Analítico!$B$1,MATCH(100839,[1]Analítico!$B:$B,0)-1,3)),100839)</f>
        <v>#VALUE!</v>
      </c>
      <c r="C6311" s="34" t="s">
        <v>8549</v>
      </c>
      <c r="D6311" s="42" t="s">
        <v>69</v>
      </c>
      <c r="E6311" s="43">
        <v>0</v>
      </c>
      <c r="F6311" s="44"/>
    </row>
    <row r="6312" spans="1:6" ht="12.75">
      <c r="A6312" s="41" t="s">
        <v>8492</v>
      </c>
      <c r="B6312" s="42" t="e">
        <f ca="1">HYPERLINK("#"&amp;CELL("address",OFFSET([1]Analítico!$B$1,MATCH(100840,[1]Analítico!$B:$B,0)-1,3)),100840)</f>
        <v>#VALUE!</v>
      </c>
      <c r="C6312" s="34" t="s">
        <v>8550</v>
      </c>
      <c r="D6312" s="42" t="s">
        <v>69</v>
      </c>
      <c r="E6312" s="43">
        <v>0</v>
      </c>
      <c r="F6312" s="44"/>
    </row>
    <row r="6313" spans="1:6" ht="12.75">
      <c r="A6313" s="41" t="s">
        <v>8492</v>
      </c>
      <c r="B6313" s="42" t="e">
        <f ca="1">HYPERLINK("#"&amp;CELL("address",OFFSET([1]Analítico!$B$1,MATCH(100841,[1]Analítico!$B:$B,0)-1,3)),100841)</f>
        <v>#VALUE!</v>
      </c>
      <c r="C6313" s="34" t="s">
        <v>8551</v>
      </c>
      <c r="D6313" s="42" t="s">
        <v>69</v>
      </c>
      <c r="E6313" s="43">
        <v>0</v>
      </c>
      <c r="F6313" s="44"/>
    </row>
    <row r="6314" spans="1:6" ht="12.75">
      <c r="A6314" s="41" t="s">
        <v>8552</v>
      </c>
      <c r="B6314" s="42" t="e">
        <f ca="1">HYPERLINK("#"&amp;CELL("address",OFFSET([1]Analítico!$B$1,MATCH(103283,[1]Analítico!$B:$B,0)-1,3)),103283)</f>
        <v>#VALUE!</v>
      </c>
      <c r="C6314" s="34" t="s">
        <v>8553</v>
      </c>
      <c r="D6314" s="42" t="s">
        <v>69</v>
      </c>
      <c r="E6314" s="43">
        <v>0</v>
      </c>
      <c r="F6314" s="44"/>
    </row>
    <row r="6315" spans="1:6" ht="12.75">
      <c r="A6315" s="41" t="s">
        <v>8552</v>
      </c>
      <c r="B6315" s="42" t="e">
        <f ca="1">HYPERLINK("#"&amp;CELL("address",OFFSET([1]Analítico!$B$1,MATCH(103284,[1]Analítico!$B:$B,0)-1,3)),103284)</f>
        <v>#VALUE!</v>
      </c>
      <c r="C6315" s="34" t="s">
        <v>8554</v>
      </c>
      <c r="D6315" s="42" t="s">
        <v>69</v>
      </c>
      <c r="E6315" s="43">
        <v>0</v>
      </c>
      <c r="F6315" s="44"/>
    </row>
    <row r="6316" spans="1:6" ht="12.75">
      <c r="A6316" s="41" t="s">
        <v>8552</v>
      </c>
      <c r="B6316" s="42" t="e">
        <f ca="1">HYPERLINK("#"&amp;CELL("address",OFFSET([1]Analítico!$B$1,MATCH(103282,[1]Analítico!$B:$B,0)-1,3)),103282)</f>
        <v>#VALUE!</v>
      </c>
      <c r="C6316" s="34" t="s">
        <v>8555</v>
      </c>
      <c r="D6316" s="42" t="s">
        <v>69</v>
      </c>
      <c r="E6316" s="43">
        <v>0</v>
      </c>
      <c r="F6316" s="44"/>
    </row>
    <row r="6317" spans="1:6" ht="12.75">
      <c r="A6317" s="41" t="s">
        <v>8552</v>
      </c>
      <c r="B6317" s="42" t="e">
        <f ca="1">HYPERLINK("#"&amp;CELL("address",OFFSET([1]Analítico!$B$1,MATCH(103279,[1]Analítico!$B:$B,0)-1,3)),103279)</f>
        <v>#VALUE!</v>
      </c>
      <c r="C6317" s="34" t="s">
        <v>8556</v>
      </c>
      <c r="D6317" s="42" t="s">
        <v>69</v>
      </c>
      <c r="E6317" s="43">
        <v>0</v>
      </c>
      <c r="F6317" s="44"/>
    </row>
    <row r="6318" spans="1:6" ht="12.75">
      <c r="A6318" s="41" t="s">
        <v>8552</v>
      </c>
      <c r="B6318" s="42" t="e">
        <f ca="1">HYPERLINK("#"&amp;CELL("address",OFFSET([1]Analítico!$B$1,MATCH(103280,[1]Analítico!$B:$B,0)-1,3)),103280)</f>
        <v>#VALUE!</v>
      </c>
      <c r="C6318" s="34" t="s">
        <v>8557</v>
      </c>
      <c r="D6318" s="42" t="s">
        <v>69</v>
      </c>
      <c r="E6318" s="43">
        <v>0</v>
      </c>
      <c r="F6318" s="44"/>
    </row>
    <row r="6319" spans="1:6" ht="12.75">
      <c r="A6319" s="41" t="s">
        <v>8552</v>
      </c>
      <c r="B6319" s="42" t="e">
        <f ca="1">HYPERLINK("#"&amp;CELL("address",OFFSET([1]Analítico!$B$1,MATCH(103281,[1]Analítico!$B:$B,0)-1,3)),103281)</f>
        <v>#VALUE!</v>
      </c>
      <c r="C6319" s="34" t="s">
        <v>8558</v>
      </c>
      <c r="D6319" s="42" t="s">
        <v>69</v>
      </c>
      <c r="E6319" s="43">
        <v>0</v>
      </c>
      <c r="F6319" s="44"/>
    </row>
    <row r="6320" spans="1:6" ht="12.75">
      <c r="A6320" s="41" t="s">
        <v>8552</v>
      </c>
      <c r="B6320" s="42" t="e">
        <f ca="1">HYPERLINK("#"&amp;CELL("address",OFFSET([1]Analítico!$B$1,MATCH(103247,[1]Analítico!$B:$B,0)-1,3)),103247)</f>
        <v>#VALUE!</v>
      </c>
      <c r="C6320" s="34" t="s">
        <v>8559</v>
      </c>
      <c r="D6320" s="42" t="s">
        <v>69</v>
      </c>
      <c r="E6320" s="43">
        <v>3020.47</v>
      </c>
      <c r="F6320" s="44">
        <v>1.34E-2</v>
      </c>
    </row>
    <row r="6321" spans="1:6" ht="12.75">
      <c r="A6321" s="41" t="s">
        <v>8552</v>
      </c>
      <c r="B6321" s="42" t="e">
        <f ca="1">HYPERLINK("#"&amp;CELL("address",OFFSET([1]Analítico!$B$1,MATCH(103250,[1]Analítico!$B:$B,0)-1,3)),103250)</f>
        <v>#VALUE!</v>
      </c>
      <c r="C6321" s="34" t="s">
        <v>8560</v>
      </c>
      <c r="D6321" s="42" t="s">
        <v>69</v>
      </c>
      <c r="E6321" s="43">
        <v>4384.57</v>
      </c>
      <c r="F6321" s="44">
        <v>9.1999999999999998E-3</v>
      </c>
    </row>
    <row r="6322" spans="1:6" ht="12.75">
      <c r="A6322" s="41" t="s">
        <v>8552</v>
      </c>
      <c r="B6322" s="42" t="e">
        <f ca="1">HYPERLINK("#"&amp;CELL("address",OFFSET([1]Analítico!$B$1,MATCH(103253,[1]Analítico!$B:$B,0)-1,3)),103253)</f>
        <v>#VALUE!</v>
      </c>
      <c r="C6322" s="34" t="s">
        <v>8561</v>
      </c>
      <c r="D6322" s="42" t="s">
        <v>69</v>
      </c>
      <c r="E6322" s="43">
        <v>5973.52</v>
      </c>
      <c r="F6322" s="44">
        <v>6.7999999999999996E-3</v>
      </c>
    </row>
    <row r="6323" spans="1:6" ht="12.75">
      <c r="A6323" s="41" t="s">
        <v>8552</v>
      </c>
      <c r="B6323" s="42" t="e">
        <f ca="1">HYPERLINK("#"&amp;CELL("address",OFFSET([1]Analítico!$B$1,MATCH(103244,[1]Analítico!$B:$B,0)-1,3)),103244)</f>
        <v>#VALUE!</v>
      </c>
      <c r="C6323" s="34" t="s">
        <v>8562</v>
      </c>
      <c r="D6323" s="42" t="s">
        <v>69</v>
      </c>
      <c r="E6323" s="43">
        <v>2722.47</v>
      </c>
      <c r="F6323" s="44">
        <v>1.49E-2</v>
      </c>
    </row>
    <row r="6324" spans="1:6" ht="12.75">
      <c r="A6324" s="41" t="s">
        <v>8552</v>
      </c>
      <c r="B6324" s="42" t="e">
        <f ca="1">HYPERLINK("#"&amp;CELL("address",OFFSET([1]Analítico!$B$1,MATCH(103256,[1]Analítico!$B:$B,0)-1,3)),103256)</f>
        <v>#VALUE!</v>
      </c>
      <c r="C6324" s="34" t="s">
        <v>8563</v>
      </c>
      <c r="D6324" s="42" t="s">
        <v>69</v>
      </c>
      <c r="E6324" s="43">
        <v>11094.09</v>
      </c>
      <c r="F6324" s="44">
        <v>4.4999999999999997E-3</v>
      </c>
    </row>
    <row r="6325" spans="1:6" ht="12.75">
      <c r="A6325" s="41" t="s">
        <v>8552</v>
      </c>
      <c r="B6325" s="42" t="e">
        <f ca="1">HYPERLINK("#"&amp;CELL("address",OFFSET([1]Analítico!$B$1,MATCH(103258,[1]Analítico!$B:$B,0)-1,3)),103258)</f>
        <v>#VALUE!</v>
      </c>
      <c r="C6325" s="34" t="s">
        <v>8564</v>
      </c>
      <c r="D6325" s="42" t="s">
        <v>69</v>
      </c>
      <c r="E6325" s="43">
        <v>12400.78</v>
      </c>
      <c r="F6325" s="44">
        <v>4.1000000000000003E-3</v>
      </c>
    </row>
    <row r="6326" spans="1:6" ht="12.75">
      <c r="A6326" s="41" t="s">
        <v>8552</v>
      </c>
      <c r="B6326" s="42" t="e">
        <f ca="1">HYPERLINK("#"&amp;CELL("address",OFFSET([1]Analítico!$B$1,MATCH(103260,[1]Analítico!$B:$B,0)-1,3)),103260)</f>
        <v>#VALUE!</v>
      </c>
      <c r="C6326" s="34" t="s">
        <v>8565</v>
      </c>
      <c r="D6326" s="42" t="s">
        <v>69</v>
      </c>
      <c r="E6326" s="43">
        <v>6877.1</v>
      </c>
      <c r="F6326" s="44">
        <v>7.3000000000000001E-3</v>
      </c>
    </row>
    <row r="6327" spans="1:6" ht="12.75">
      <c r="A6327" s="41" t="s">
        <v>8552</v>
      </c>
      <c r="B6327" s="42" t="e">
        <f ca="1">HYPERLINK("#"&amp;CELL("address",OFFSET([1]Analítico!$B$1,MATCH(103261,[1]Analítico!$B:$B,0)-1,3)),103261)</f>
        <v>#VALUE!</v>
      </c>
      <c r="C6327" s="34" t="s">
        <v>8566</v>
      </c>
      <c r="D6327" s="42" t="s">
        <v>69</v>
      </c>
      <c r="E6327" s="43">
        <v>13989.99</v>
      </c>
      <c r="F6327" s="44">
        <v>3.5999999999999999E-3</v>
      </c>
    </row>
    <row r="6328" spans="1:6" ht="12.75">
      <c r="A6328" s="41" t="s">
        <v>8552</v>
      </c>
      <c r="B6328" s="42" t="e">
        <f ca="1">HYPERLINK("#"&amp;CELL("address",OFFSET([1]Analítico!$B$1,MATCH(103263,[1]Analítico!$B:$B,0)-1,3)),103263)</f>
        <v>#VALUE!</v>
      </c>
      <c r="C6328" s="34" t="s">
        <v>8567</v>
      </c>
      <c r="D6328" s="42" t="s">
        <v>69</v>
      </c>
      <c r="E6328" s="43">
        <v>19383.34</v>
      </c>
      <c r="F6328" s="44">
        <v>5.0000000000000001E-4</v>
      </c>
    </row>
    <row r="6329" spans="1:6" ht="12.75">
      <c r="A6329" s="41" t="s">
        <v>8552</v>
      </c>
      <c r="B6329" s="42" t="e">
        <f ca="1">HYPERLINK("#"&amp;CELL("address",OFFSET([1]Analítico!$B$1,MATCH(103265,[1]Analítico!$B:$B,0)-1,3)),103265)</f>
        <v>#VALUE!</v>
      </c>
      <c r="C6329" s="34" t="s">
        <v>8568</v>
      </c>
      <c r="D6329" s="42" t="s">
        <v>69</v>
      </c>
      <c r="E6329" s="43">
        <v>23367.19</v>
      </c>
      <c r="F6329" s="44">
        <v>4.0000000000000002E-4</v>
      </c>
    </row>
    <row r="6330" spans="1:6" ht="12.75">
      <c r="A6330" s="41" t="s">
        <v>8552</v>
      </c>
      <c r="B6330" s="42" t="e">
        <f ca="1">HYPERLINK("#"&amp;CELL("address",OFFSET([1]Analítico!$B$1,MATCH(103268,[1]Analítico!$B:$B,0)-1,3)),103268)</f>
        <v>#VALUE!</v>
      </c>
      <c r="C6330" s="34" t="s">
        <v>8569</v>
      </c>
      <c r="D6330" s="42" t="s">
        <v>69</v>
      </c>
      <c r="E6330" s="43">
        <v>8236.27</v>
      </c>
      <c r="F6330" s="44">
        <v>5.7000000000000002E-3</v>
      </c>
    </row>
    <row r="6331" spans="1:6" ht="12.75">
      <c r="A6331" s="41" t="s">
        <v>8552</v>
      </c>
      <c r="B6331" s="42" t="e">
        <f ca="1">HYPERLINK("#"&amp;CELL("address",OFFSET([1]Analítico!$B$1,MATCH(103270,[1]Analítico!$B:$B,0)-1,3)),103270)</f>
        <v>#VALUE!</v>
      </c>
      <c r="C6331" s="34" t="s">
        <v>8570</v>
      </c>
      <c r="D6331" s="42" t="s">
        <v>69</v>
      </c>
      <c r="E6331" s="43">
        <v>8851.8799999999992</v>
      </c>
      <c r="F6331" s="44">
        <v>5.3E-3</v>
      </c>
    </row>
    <row r="6332" spans="1:6" ht="12.75">
      <c r="A6332" s="41" t="s">
        <v>8552</v>
      </c>
      <c r="B6332" s="42" t="e">
        <f ca="1">HYPERLINK("#"&amp;CELL("address",OFFSET([1]Analítico!$B$1,MATCH(103272,[1]Analítico!$B:$B,0)-1,3)),103272)</f>
        <v>#VALUE!</v>
      </c>
      <c r="C6332" s="34" t="s">
        <v>8571</v>
      </c>
      <c r="D6332" s="42" t="s">
        <v>69</v>
      </c>
      <c r="E6332" s="43">
        <v>12946.08</v>
      </c>
      <c r="F6332" s="44">
        <v>3.5999999999999999E-3</v>
      </c>
    </row>
    <row r="6333" spans="1:6" ht="12.75">
      <c r="A6333" s="41" t="s">
        <v>8552</v>
      </c>
      <c r="B6333" s="42" t="e">
        <f ca="1">HYPERLINK("#"&amp;CELL("address",OFFSET([1]Analítico!$B$1,MATCH(103274,[1]Analítico!$B:$B,0)-1,3)),103274)</f>
        <v>#VALUE!</v>
      </c>
      <c r="C6333" s="34" t="s">
        <v>8572</v>
      </c>
      <c r="D6333" s="42" t="s">
        <v>69</v>
      </c>
      <c r="E6333" s="43">
        <v>15218.58</v>
      </c>
      <c r="F6333" s="44">
        <v>4.0000000000000002E-4</v>
      </c>
    </row>
    <row r="6334" spans="1:6" ht="12.75">
      <c r="A6334" s="41" t="s">
        <v>8552</v>
      </c>
      <c r="B6334" s="42" t="e">
        <f ca="1">HYPERLINK("#"&amp;CELL("address",OFFSET([1]Analítico!$B$1,MATCH(103276,[1]Analítico!$B:$B,0)-1,3)),103276)</f>
        <v>#VALUE!</v>
      </c>
      <c r="C6334" s="34" t="s">
        <v>8573</v>
      </c>
      <c r="D6334" s="42" t="s">
        <v>69</v>
      </c>
      <c r="E6334" s="43">
        <v>15886.97</v>
      </c>
      <c r="F6334" s="44">
        <v>4.0000000000000002E-4</v>
      </c>
    </row>
    <row r="6335" spans="1:6" ht="12.75">
      <c r="A6335" s="41" t="s">
        <v>8552</v>
      </c>
      <c r="B6335" s="42" t="e">
        <f ca="1">HYPERLINK("#"&amp;CELL("address",OFFSET([1]Analítico!$B$1,MATCH(103267,[1]Analítico!$B:$B,0)-1,3)),103267)</f>
        <v>#VALUE!</v>
      </c>
      <c r="C6335" s="34" t="s">
        <v>8574</v>
      </c>
      <c r="D6335" s="42" t="s">
        <v>69</v>
      </c>
      <c r="E6335" s="43">
        <v>6943.12</v>
      </c>
      <c r="F6335" s="44">
        <v>6.7999999999999996E-3</v>
      </c>
    </row>
    <row r="6336" spans="1:6" ht="12.75">
      <c r="A6336" s="41" t="s">
        <v>8552</v>
      </c>
      <c r="B6336" s="42" t="e">
        <f ca="1">HYPERLINK("#"&amp;CELL("address",OFFSET([1]Analítico!$B$1,MATCH(103269,[1]Analítico!$B:$B,0)-1,3)),103269)</f>
        <v>#VALUE!</v>
      </c>
      <c r="C6336" s="34" t="s">
        <v>8575</v>
      </c>
      <c r="D6336" s="42" t="s">
        <v>69</v>
      </c>
      <c r="E6336" s="43">
        <v>8528.83</v>
      </c>
      <c r="F6336" s="44">
        <v>5.4999999999999997E-3</v>
      </c>
    </row>
    <row r="6337" spans="1:6" ht="12.75">
      <c r="A6337" s="41" t="s">
        <v>8552</v>
      </c>
      <c r="B6337" s="42" t="e">
        <f ca="1">HYPERLINK("#"&amp;CELL("address",OFFSET([1]Analítico!$B$1,MATCH(103271,[1]Analítico!$B:$B,0)-1,3)),103271)</f>
        <v>#VALUE!</v>
      </c>
      <c r="C6337" s="34" t="s">
        <v>8576</v>
      </c>
      <c r="D6337" s="42" t="s">
        <v>69</v>
      </c>
      <c r="E6337" s="43">
        <v>12535.27</v>
      </c>
      <c r="F6337" s="44">
        <v>3.8E-3</v>
      </c>
    </row>
    <row r="6338" spans="1:6" ht="12.75">
      <c r="A6338" s="41" t="s">
        <v>8552</v>
      </c>
      <c r="B6338" s="42" t="e">
        <f ca="1">HYPERLINK("#"&amp;CELL("address",OFFSET([1]Analítico!$B$1,MATCH(103273,[1]Analítico!$B:$B,0)-1,3)),103273)</f>
        <v>#VALUE!</v>
      </c>
      <c r="C6338" s="34" t="s">
        <v>8577</v>
      </c>
      <c r="D6338" s="42" t="s">
        <v>69</v>
      </c>
      <c r="E6338" s="43">
        <v>13286.48</v>
      </c>
      <c r="F6338" s="44">
        <v>5.0000000000000001E-4</v>
      </c>
    </row>
    <row r="6339" spans="1:6" ht="12.75">
      <c r="A6339" s="41" t="s">
        <v>8552</v>
      </c>
      <c r="B6339" s="42" t="e">
        <f ca="1">HYPERLINK("#"&amp;CELL("address",OFFSET([1]Analítico!$B$1,MATCH(103275,[1]Analítico!$B:$B,0)-1,3)),103275)</f>
        <v>#VALUE!</v>
      </c>
      <c r="C6339" s="34" t="s">
        <v>8578</v>
      </c>
      <c r="D6339" s="42" t="s">
        <v>69</v>
      </c>
      <c r="E6339" s="43">
        <v>15139.7</v>
      </c>
      <c r="F6339" s="44">
        <v>4.0000000000000002E-4</v>
      </c>
    </row>
    <row r="6340" spans="1:6" ht="12.75">
      <c r="A6340" s="41" t="s">
        <v>8552</v>
      </c>
      <c r="B6340" s="42" t="e">
        <f ca="1">HYPERLINK("#"&amp;CELL("address",OFFSET([1]Analítico!$B$1,MATCH(103248,[1]Analítico!$B:$B,0)-1,3)),103248)</f>
        <v>#VALUE!</v>
      </c>
      <c r="C6340" s="34" t="s">
        <v>8579</v>
      </c>
      <c r="D6340" s="42" t="s">
        <v>69</v>
      </c>
      <c r="E6340" s="43">
        <v>2470.16</v>
      </c>
      <c r="F6340" s="44">
        <v>1.6400000000000001E-2</v>
      </c>
    </row>
    <row r="6341" spans="1:6" ht="12.75">
      <c r="A6341" s="41" t="s">
        <v>8552</v>
      </c>
      <c r="B6341" s="42" t="e">
        <f ca="1">HYPERLINK("#"&amp;CELL("address",OFFSET([1]Analítico!$B$1,MATCH(103249,[1]Analítico!$B:$B,0)-1,3)),103249)</f>
        <v>#VALUE!</v>
      </c>
      <c r="C6341" s="34" t="s">
        <v>8580</v>
      </c>
      <c r="D6341" s="42" t="s">
        <v>69</v>
      </c>
      <c r="E6341" s="43">
        <v>2653.02</v>
      </c>
      <c r="F6341" s="44">
        <v>1.5299999999999999E-2</v>
      </c>
    </row>
    <row r="6342" spans="1:6" ht="12.75">
      <c r="A6342" s="41" t="s">
        <v>8552</v>
      </c>
      <c r="B6342" s="42" t="e">
        <f ca="1">HYPERLINK("#"&amp;CELL("address",OFFSET([1]Analítico!$B$1,MATCH(103251,[1]Analítico!$B:$B,0)-1,3)),103251)</f>
        <v>#VALUE!</v>
      </c>
      <c r="C6342" s="34" t="s">
        <v>8581</v>
      </c>
      <c r="D6342" s="42" t="s">
        <v>69</v>
      </c>
      <c r="E6342" s="43">
        <v>3465.46</v>
      </c>
      <c r="F6342" s="44">
        <v>1.17E-2</v>
      </c>
    </row>
    <row r="6343" spans="1:6" ht="12.75">
      <c r="A6343" s="41" t="s">
        <v>8552</v>
      </c>
      <c r="B6343" s="42" t="e">
        <f ca="1">HYPERLINK("#"&amp;CELL("address",OFFSET([1]Analítico!$B$1,MATCH(103252,[1]Analítico!$B:$B,0)-1,3)),103252)</f>
        <v>#VALUE!</v>
      </c>
      <c r="C6343" s="34" t="s">
        <v>8582</v>
      </c>
      <c r="D6343" s="42" t="s">
        <v>69</v>
      </c>
      <c r="E6343" s="43">
        <v>3836.11</v>
      </c>
      <c r="F6343" s="44">
        <v>1.06E-2</v>
      </c>
    </row>
    <row r="6344" spans="1:6" ht="12.75">
      <c r="A6344" s="41" t="s">
        <v>8552</v>
      </c>
      <c r="B6344" s="42" t="e">
        <f ca="1">HYPERLINK("#"&amp;CELL("address",OFFSET([1]Analítico!$B$1,MATCH(103254,[1]Analítico!$B:$B,0)-1,3)),103254)</f>
        <v>#VALUE!</v>
      </c>
      <c r="C6344" s="34" t="s">
        <v>8583</v>
      </c>
      <c r="D6344" s="42" t="s">
        <v>69</v>
      </c>
      <c r="E6344" s="43">
        <v>4470.88</v>
      </c>
      <c r="F6344" s="44">
        <v>9.1000000000000004E-3</v>
      </c>
    </row>
    <row r="6345" spans="1:6" ht="12.75">
      <c r="A6345" s="41" t="s">
        <v>8552</v>
      </c>
      <c r="B6345" s="42" t="e">
        <f ca="1">HYPERLINK("#"&amp;CELL("address",OFFSET([1]Analítico!$B$1,MATCH(103255,[1]Analítico!$B:$B,0)-1,3)),103255)</f>
        <v>#VALUE!</v>
      </c>
      <c r="C6345" s="34" t="s">
        <v>8584</v>
      </c>
      <c r="D6345" s="42" t="s">
        <v>69</v>
      </c>
      <c r="E6345" s="43">
        <v>5001.05</v>
      </c>
      <c r="F6345" s="44">
        <v>8.0999999999999996E-3</v>
      </c>
    </row>
    <row r="6346" spans="1:6" ht="12.75">
      <c r="A6346" s="41" t="s">
        <v>8552</v>
      </c>
      <c r="B6346" s="42" t="e">
        <f ca="1">HYPERLINK("#"&amp;CELL("address",OFFSET([1]Analítico!$B$1,MATCH(103245,[1]Analítico!$B:$B,0)-1,3)),103245)</f>
        <v>#VALUE!</v>
      </c>
      <c r="C6346" s="34" t="s">
        <v>8585</v>
      </c>
      <c r="D6346" s="42" t="s">
        <v>69</v>
      </c>
      <c r="E6346" s="43">
        <v>2149.5300000000002</v>
      </c>
      <c r="F6346" s="44">
        <v>1.89E-2</v>
      </c>
    </row>
    <row r="6347" spans="1:6" ht="12.75">
      <c r="A6347" s="41" t="s">
        <v>8552</v>
      </c>
      <c r="B6347" s="42" t="e">
        <f ca="1">HYPERLINK("#"&amp;CELL("address",OFFSET([1]Analítico!$B$1,MATCH(103246,[1]Analítico!$B:$B,0)-1,3)),103246)</f>
        <v>#VALUE!</v>
      </c>
      <c r="C6347" s="34" t="s">
        <v>8586</v>
      </c>
      <c r="D6347" s="42" t="s">
        <v>69</v>
      </c>
      <c r="E6347" s="43">
        <v>2343.29</v>
      </c>
      <c r="F6347" s="44">
        <v>1.7299999999999999E-2</v>
      </c>
    </row>
    <row r="6348" spans="1:6" ht="12.75">
      <c r="A6348" s="41" t="s">
        <v>8552</v>
      </c>
      <c r="B6348" s="42" t="e">
        <f ca="1">HYPERLINK("#"&amp;CELL("address",OFFSET([1]Analítico!$B$1,MATCH(103257,[1]Analítico!$B:$B,0)-1,3)),103257)</f>
        <v>#VALUE!</v>
      </c>
      <c r="C6348" s="34" t="s">
        <v>8587</v>
      </c>
      <c r="D6348" s="42" t="s">
        <v>69</v>
      </c>
      <c r="E6348" s="43">
        <v>6350.24</v>
      </c>
      <c r="F6348" s="44">
        <v>7.9000000000000008E-3</v>
      </c>
    </row>
    <row r="6349" spans="1:6" ht="12.75">
      <c r="A6349" s="41" t="s">
        <v>8552</v>
      </c>
      <c r="B6349" s="42" t="e">
        <f ca="1">HYPERLINK("#"&amp;CELL("address",OFFSET([1]Analítico!$B$1,MATCH(103259,[1]Analítico!$B:$B,0)-1,3)),103259)</f>
        <v>#VALUE!</v>
      </c>
      <c r="C6349" s="34" t="s">
        <v>8588</v>
      </c>
      <c r="D6349" s="42" t="s">
        <v>69</v>
      </c>
      <c r="E6349" s="43">
        <v>6695.54</v>
      </c>
      <c r="F6349" s="44">
        <v>7.4999999999999997E-3</v>
      </c>
    </row>
    <row r="6350" spans="1:6" ht="12.75">
      <c r="A6350" s="41" t="s">
        <v>8552</v>
      </c>
      <c r="B6350" s="42" t="e">
        <f ca="1">HYPERLINK("#"&amp;CELL("address",OFFSET([1]Analítico!$B$1,MATCH(103262,[1]Analítico!$B:$B,0)-1,3)),103262)</f>
        <v>#VALUE!</v>
      </c>
      <c r="C6350" s="34" t="s">
        <v>8589</v>
      </c>
      <c r="D6350" s="42" t="s">
        <v>69</v>
      </c>
      <c r="E6350" s="43">
        <v>8791.75</v>
      </c>
      <c r="F6350" s="44">
        <v>5.7000000000000002E-3</v>
      </c>
    </row>
    <row r="6351" spans="1:6" ht="12.75">
      <c r="A6351" s="41" t="s">
        <v>8552</v>
      </c>
      <c r="B6351" s="42" t="e">
        <f ca="1">HYPERLINK("#"&amp;CELL("address",OFFSET([1]Analítico!$B$1,MATCH(103264,[1]Analítico!$B:$B,0)-1,3)),103264)</f>
        <v>#VALUE!</v>
      </c>
      <c r="C6351" s="34" t="s">
        <v>8590</v>
      </c>
      <c r="D6351" s="42" t="s">
        <v>69</v>
      </c>
      <c r="E6351" s="43">
        <v>10872.32</v>
      </c>
      <c r="F6351" s="44">
        <v>8.9999999999999998E-4</v>
      </c>
    </row>
    <row r="6352" spans="1:6" ht="12.75">
      <c r="A6352" s="41" t="s">
        <v>8552</v>
      </c>
      <c r="B6352" s="42" t="e">
        <f ca="1">HYPERLINK("#"&amp;CELL("address",OFFSET([1]Analítico!$B$1,MATCH(103266,[1]Analítico!$B:$B,0)-1,3)),103266)</f>
        <v>#VALUE!</v>
      </c>
      <c r="C6352" s="34" t="s">
        <v>8591</v>
      </c>
      <c r="D6352" s="42" t="s">
        <v>69</v>
      </c>
      <c r="E6352" s="43">
        <v>12141.86</v>
      </c>
      <c r="F6352" s="44">
        <v>8.0000000000000004E-4</v>
      </c>
    </row>
    <row r="6353" spans="1:6" ht="12.75">
      <c r="A6353" s="41" t="s">
        <v>8552</v>
      </c>
      <c r="B6353" s="42" t="e">
        <f ca="1">HYPERLINK("#"&amp;CELL("address",OFFSET([1]Analítico!$B$1,MATCH(103277,[1]Analítico!$B:$B,0)-1,3)),103277)</f>
        <v>#VALUE!</v>
      </c>
      <c r="C6353" s="34" t="s">
        <v>8592</v>
      </c>
      <c r="D6353" s="42" t="s">
        <v>69</v>
      </c>
      <c r="E6353" s="43">
        <v>29289.89</v>
      </c>
      <c r="F6353" s="44">
        <v>0</v>
      </c>
    </row>
    <row r="6354" spans="1:6" ht="12.75">
      <c r="A6354" s="41" t="s">
        <v>8552</v>
      </c>
      <c r="B6354" s="42" t="e">
        <f ca="1">HYPERLINK("#"&amp;CELL("address",OFFSET([1]Analítico!$B$1,MATCH(103278,[1]Analítico!$B:$B,0)-1,3)),103278)</f>
        <v>#VALUE!</v>
      </c>
      <c r="C6354" s="34" t="s">
        <v>8593</v>
      </c>
      <c r="D6354" s="42" t="s">
        <v>69</v>
      </c>
      <c r="E6354" s="43">
        <v>37501.93</v>
      </c>
      <c r="F6354" s="44">
        <v>0</v>
      </c>
    </row>
    <row r="6355" spans="1:6" ht="12.75">
      <c r="A6355" s="41" t="s">
        <v>8552</v>
      </c>
      <c r="B6355" s="42" t="e">
        <f ca="1">HYPERLINK("#"&amp;CELL("address",OFFSET([1]Analítico!$B$1,MATCH(103285,[1]Analítico!$B:$B,0)-1,3)),103285)</f>
        <v>#VALUE!</v>
      </c>
      <c r="C6355" s="34" t="s">
        <v>8594</v>
      </c>
      <c r="D6355" s="42" t="s">
        <v>69</v>
      </c>
      <c r="E6355" s="43">
        <v>0</v>
      </c>
      <c r="F6355" s="44"/>
    </row>
    <row r="6356" spans="1:6" ht="12.75">
      <c r="A6356" s="41" t="s">
        <v>8552</v>
      </c>
      <c r="B6356" s="42" t="e">
        <f ca="1">HYPERLINK("#"&amp;CELL("address",OFFSET([1]Analítico!$B$1,MATCH(103286,[1]Analítico!$B:$B,0)-1,3)),103286)</f>
        <v>#VALUE!</v>
      </c>
      <c r="C6356" s="34" t="s">
        <v>8595</v>
      </c>
      <c r="D6356" s="42" t="s">
        <v>69</v>
      </c>
      <c r="E6356" s="43">
        <v>0</v>
      </c>
      <c r="F6356" s="44"/>
    </row>
    <row r="6357" spans="1:6" ht="12.75">
      <c r="A6357" s="41" t="s">
        <v>8552</v>
      </c>
      <c r="B6357" s="42" t="e">
        <f ca="1">HYPERLINK("#"&amp;CELL("address",OFFSET([1]Analítico!$B$1,MATCH(103287,[1]Analítico!$B:$B,0)-1,3)),103287)</f>
        <v>#VALUE!</v>
      </c>
      <c r="C6357" s="34" t="s">
        <v>8596</v>
      </c>
      <c r="D6357" s="42" t="s">
        <v>69</v>
      </c>
      <c r="E6357" s="43">
        <v>0</v>
      </c>
      <c r="F6357" s="44"/>
    </row>
    <row r="6358" spans="1:6" ht="12.75">
      <c r="A6358" s="41" t="s">
        <v>8552</v>
      </c>
      <c r="B6358" s="42" t="e">
        <f ca="1">HYPERLINK("#"&amp;CELL("address",OFFSET([1]Analítico!$B$1,MATCH(103288,[1]Analítico!$B:$B,0)-1,3)),103288)</f>
        <v>#VALUE!</v>
      </c>
      <c r="C6358" s="34" t="s">
        <v>8597</v>
      </c>
      <c r="D6358" s="42" t="s">
        <v>69</v>
      </c>
      <c r="E6358" s="43">
        <v>18.829999999999998</v>
      </c>
      <c r="F6358" s="44">
        <v>0</v>
      </c>
    </row>
    <row r="6359" spans="1:6" ht="12.75">
      <c r="A6359" s="41" t="s">
        <v>8552</v>
      </c>
      <c r="B6359" s="42" t="e">
        <f ca="1">HYPERLINK("#"&amp;CELL("address",OFFSET([1]Analítico!$B$1,MATCH(103291,[1]Analítico!$B:$B,0)-1,3)),103291)</f>
        <v>#VALUE!</v>
      </c>
      <c r="C6359" s="34" t="s">
        <v>8598</v>
      </c>
      <c r="D6359" s="42" t="s">
        <v>40</v>
      </c>
      <c r="E6359" s="43">
        <v>64.5</v>
      </c>
      <c r="F6359" s="44">
        <v>0.85719999999999996</v>
      </c>
    </row>
    <row r="6360" spans="1:6" ht="12.75">
      <c r="A6360" s="41" t="s">
        <v>8552</v>
      </c>
      <c r="B6360" s="42" t="e">
        <f ca="1">HYPERLINK("#"&amp;CELL("address",OFFSET([1]Analítico!$B$1,MATCH(103289,[1]Analítico!$B:$B,0)-1,3)),103289)</f>
        <v>#VALUE!</v>
      </c>
      <c r="C6360" s="34" t="s">
        <v>8599</v>
      </c>
      <c r="D6360" s="42" t="s">
        <v>40</v>
      </c>
      <c r="E6360" s="43">
        <v>33.07</v>
      </c>
      <c r="F6360" s="44">
        <v>0.76080000000000003</v>
      </c>
    </row>
    <row r="6361" spans="1:6" ht="12.75">
      <c r="A6361" s="41" t="s">
        <v>8552</v>
      </c>
      <c r="B6361" s="42" t="e">
        <f ca="1">HYPERLINK("#"&amp;CELL("address",OFFSET([1]Analítico!$B$1,MATCH(103290,[1]Analítico!$B:$B,0)-1,3)),103290)</f>
        <v>#VALUE!</v>
      </c>
      <c r="C6361" s="34" t="s">
        <v>8600</v>
      </c>
      <c r="D6361" s="42" t="s">
        <v>40</v>
      </c>
      <c r="E6361" s="43">
        <v>51.28</v>
      </c>
      <c r="F6361" s="44">
        <v>0.83289999999999997</v>
      </c>
    </row>
    <row r="6362" spans="1:6" ht="12.75">
      <c r="A6362" s="41" t="s">
        <v>8552</v>
      </c>
      <c r="B6362" s="42" t="e">
        <f ca="1">HYPERLINK("#"&amp;CELL("address",OFFSET([1]Analítico!$B$1,MATCH(103292,[1]Analítico!$B:$B,0)-1,3)),103292)</f>
        <v>#VALUE!</v>
      </c>
      <c r="C6362" s="34" t="s">
        <v>8601</v>
      </c>
      <c r="D6362" s="42" t="s">
        <v>40</v>
      </c>
      <c r="E6362" s="43">
        <v>78.09</v>
      </c>
      <c r="F6362" s="44">
        <v>0.87370000000000003</v>
      </c>
    </row>
    <row r="6363" spans="1:6" ht="12.75">
      <c r="A6363" s="41" t="s">
        <v>8602</v>
      </c>
      <c r="B6363" s="42" t="e">
        <f ca="1">HYPERLINK("#"&amp;CELL("address",OFFSET([1]Analítico!$B$1,MATCH(106044,[1]Analítico!$B:$B,0)-1,3)),106044)</f>
        <v>#VALUE!</v>
      </c>
      <c r="C6363" s="34" t="s">
        <v>8603</v>
      </c>
      <c r="D6363" s="42" t="s">
        <v>69</v>
      </c>
      <c r="E6363" s="43">
        <v>71.11</v>
      </c>
      <c r="F6363" s="44">
        <v>0.3014</v>
      </c>
    </row>
    <row r="6364" spans="1:6" ht="12.75">
      <c r="A6364" s="41" t="s">
        <v>8602</v>
      </c>
      <c r="B6364" s="42" t="e">
        <f ca="1">HYPERLINK("#"&amp;CELL("address",OFFSET([1]Analítico!$B$1,MATCH(106045,[1]Analítico!$B:$B,0)-1,3)),106045)</f>
        <v>#VALUE!</v>
      </c>
      <c r="C6364" s="34" t="s">
        <v>8604</v>
      </c>
      <c r="D6364" s="42" t="s">
        <v>69</v>
      </c>
      <c r="E6364" s="43">
        <v>149.27000000000001</v>
      </c>
      <c r="F6364" s="44">
        <v>0.58379999999999999</v>
      </c>
    </row>
    <row r="6365" spans="1:6" ht="12.75">
      <c r="A6365" s="41" t="s">
        <v>8602</v>
      </c>
      <c r="B6365" s="42" t="e">
        <f ca="1">HYPERLINK("#"&amp;CELL("address",OFFSET([1]Analítico!$B$1,MATCH(106042,[1]Analítico!$B:$B,0)-1,3)),106042)</f>
        <v>#VALUE!</v>
      </c>
      <c r="C6365" s="34" t="s">
        <v>8605</v>
      </c>
      <c r="D6365" s="42" t="s">
        <v>69</v>
      </c>
      <c r="E6365" s="43">
        <v>72.989999999999995</v>
      </c>
      <c r="F6365" s="44">
        <v>0.31940000000000002</v>
      </c>
    </row>
    <row r="6366" spans="1:6" ht="12.75">
      <c r="A6366" s="41" t="s">
        <v>8602</v>
      </c>
      <c r="B6366" s="42" t="e">
        <f ca="1">HYPERLINK("#"&amp;CELL("address",OFFSET([1]Analítico!$B$1,MATCH(106043,[1]Analítico!$B:$B,0)-1,3)),106043)</f>
        <v>#VALUE!</v>
      </c>
      <c r="C6366" s="34" t="s">
        <v>8606</v>
      </c>
      <c r="D6366" s="42" t="s">
        <v>69</v>
      </c>
      <c r="E6366" s="43">
        <v>131.91999999999999</v>
      </c>
      <c r="F6366" s="44">
        <v>0.52900000000000003</v>
      </c>
    </row>
    <row r="6367" spans="1:6" ht="12.75">
      <c r="A6367" s="41" t="s">
        <v>8602</v>
      </c>
      <c r="B6367" s="42" t="e">
        <f ca="1">HYPERLINK("#"&amp;CELL("address",OFFSET([1]Analítico!$B$1,MATCH(106046,[1]Analítico!$B:$B,0)-1,3)),106046)</f>
        <v>#VALUE!</v>
      </c>
      <c r="C6367" s="34" t="s">
        <v>8607</v>
      </c>
      <c r="D6367" s="42" t="s">
        <v>69</v>
      </c>
      <c r="E6367" s="43">
        <v>47.06</v>
      </c>
      <c r="F6367" s="44">
        <v>0.29370000000000002</v>
      </c>
    </row>
    <row r="6368" spans="1:6" ht="12.75">
      <c r="A6368" s="41" t="s">
        <v>8602</v>
      </c>
      <c r="B6368" s="42" t="e">
        <f ca="1">HYPERLINK("#"&amp;CELL("address",OFFSET([1]Analítico!$B$1,MATCH(106047,[1]Analítico!$B:$B,0)-1,3)),106047)</f>
        <v>#VALUE!</v>
      </c>
      <c r="C6368" s="34" t="s">
        <v>8608</v>
      </c>
      <c r="D6368" s="42" t="s">
        <v>69</v>
      </c>
      <c r="E6368" s="43">
        <v>80.150000000000006</v>
      </c>
      <c r="F6368" s="44">
        <v>0.48130000000000001</v>
      </c>
    </row>
    <row r="6369" spans="1:6" ht="12.75">
      <c r="A6369" s="41" t="s">
        <v>8602</v>
      </c>
      <c r="B6369" s="42" t="e">
        <f ca="1">HYPERLINK("#"&amp;CELL("address",OFFSET([1]Analítico!$B$1,MATCH(106038,[1]Analítico!$B:$B,0)-1,3)),106038)</f>
        <v>#VALUE!</v>
      </c>
      <c r="C6369" s="34" t="s">
        <v>8609</v>
      </c>
      <c r="D6369" s="42" t="s">
        <v>69</v>
      </c>
      <c r="E6369" s="43">
        <v>69.39</v>
      </c>
      <c r="F6369" s="44">
        <v>4.4499999999999998E-2</v>
      </c>
    </row>
    <row r="6370" spans="1:6" ht="12.75">
      <c r="A6370" s="41" t="s">
        <v>8602</v>
      </c>
      <c r="B6370" s="42" t="e">
        <f ca="1">HYPERLINK("#"&amp;CELL("address",OFFSET([1]Analítico!$B$1,MATCH(106039,[1]Analítico!$B:$B,0)-1,3)),106039)</f>
        <v>#VALUE!</v>
      </c>
      <c r="C6370" s="34" t="s">
        <v>8610</v>
      </c>
      <c r="D6370" s="42" t="s">
        <v>69</v>
      </c>
      <c r="E6370" s="43">
        <v>91.23</v>
      </c>
      <c r="F6370" s="44">
        <v>9.11E-2</v>
      </c>
    </row>
    <row r="6371" spans="1:6" ht="12.75">
      <c r="A6371" s="41" t="s">
        <v>8602</v>
      </c>
      <c r="B6371" s="42" t="e">
        <f ca="1">HYPERLINK("#"&amp;CELL("address",OFFSET([1]Analítico!$B$1,MATCH(106040,[1]Analítico!$B:$B,0)-1,3)),106040)</f>
        <v>#VALUE!</v>
      </c>
      <c r="C6371" s="34" t="s">
        <v>8611</v>
      </c>
      <c r="D6371" s="42" t="s">
        <v>69</v>
      </c>
      <c r="E6371" s="43">
        <v>95.53</v>
      </c>
      <c r="F6371" s="44">
        <v>0.30599999999999999</v>
      </c>
    </row>
    <row r="6372" spans="1:6" ht="12.75">
      <c r="A6372" s="41" t="s">
        <v>8602</v>
      </c>
      <c r="B6372" s="42" t="e">
        <f ca="1">HYPERLINK("#"&amp;CELL("address",OFFSET([1]Analítico!$B$1,MATCH(106041,[1]Analítico!$B:$B,0)-1,3)),106041)</f>
        <v>#VALUE!</v>
      </c>
      <c r="C6372" s="34" t="s">
        <v>8612</v>
      </c>
      <c r="D6372" s="42" t="s">
        <v>69</v>
      </c>
      <c r="E6372" s="43">
        <v>168.22</v>
      </c>
      <c r="F6372" s="44">
        <v>0.5071</v>
      </c>
    </row>
    <row r="6373" spans="1:6" ht="12.75">
      <c r="A6373" s="41" t="s">
        <v>8602</v>
      </c>
      <c r="B6373" s="42" t="e">
        <f ca="1">HYPERLINK("#"&amp;CELL("address",OFFSET([1]Analítico!$B$1,MATCH(97329,[1]Analítico!$B:$B,0)-1,3)),97329)</f>
        <v>#VALUE!</v>
      </c>
      <c r="C6373" s="34" t="s">
        <v>8613</v>
      </c>
      <c r="D6373" s="42" t="s">
        <v>40</v>
      </c>
      <c r="E6373" s="43">
        <v>59.76</v>
      </c>
      <c r="F6373" s="44">
        <v>0.92520000000000002</v>
      </c>
    </row>
    <row r="6374" spans="1:6" ht="12.75">
      <c r="A6374" s="41" t="s">
        <v>8602</v>
      </c>
      <c r="B6374" s="42" t="e">
        <f ca="1">HYPERLINK("#"&amp;CELL("address",OFFSET([1]Analítico!$B$1,MATCH(97327,[1]Analítico!$B:$B,0)-1,3)),97327)</f>
        <v>#VALUE!</v>
      </c>
      <c r="C6374" s="34" t="s">
        <v>8614</v>
      </c>
      <c r="D6374" s="42" t="s">
        <v>40</v>
      </c>
      <c r="E6374" s="43">
        <v>28.33</v>
      </c>
      <c r="F6374" s="44">
        <v>0.8881</v>
      </c>
    </row>
    <row r="6375" spans="1:6" ht="12.75">
      <c r="A6375" s="41" t="s">
        <v>8602</v>
      </c>
      <c r="B6375" s="42" t="e">
        <f ca="1">HYPERLINK("#"&amp;CELL("address",OFFSET([1]Analítico!$B$1,MATCH(106034,[1]Analítico!$B:$B,0)-1,3)),106034)</f>
        <v>#VALUE!</v>
      </c>
      <c r="C6375" s="34" t="s">
        <v>8615</v>
      </c>
      <c r="D6375" s="42" t="s">
        <v>40</v>
      </c>
      <c r="E6375" s="43">
        <v>127.85</v>
      </c>
      <c r="F6375" s="44">
        <v>0.95479999999999998</v>
      </c>
    </row>
    <row r="6376" spans="1:6" ht="12.75">
      <c r="A6376" s="41" t="s">
        <v>8602</v>
      </c>
      <c r="B6376" s="42" t="e">
        <f ca="1">HYPERLINK("#"&amp;CELL("address",OFFSET([1]Analítico!$B$1,MATCH(97328,[1]Analítico!$B:$B,0)-1,3)),97328)</f>
        <v>#VALUE!</v>
      </c>
      <c r="C6376" s="34" t="s">
        <v>8616</v>
      </c>
      <c r="D6376" s="42" t="s">
        <v>40</v>
      </c>
      <c r="E6376" s="43">
        <v>46.54</v>
      </c>
      <c r="F6376" s="44">
        <v>0.91769999999999996</v>
      </c>
    </row>
    <row r="6377" spans="1:6" ht="12.75">
      <c r="A6377" s="41" t="s">
        <v>8602</v>
      </c>
      <c r="B6377" s="42" t="e">
        <f ca="1">HYPERLINK("#"&amp;CELL("address",OFFSET([1]Analítico!$B$1,MATCH(97330,[1]Analítico!$B:$B,0)-1,3)),97330)</f>
        <v>#VALUE!</v>
      </c>
      <c r="C6377" s="34" t="s">
        <v>8617</v>
      </c>
      <c r="D6377" s="42" t="s">
        <v>40</v>
      </c>
      <c r="E6377" s="43">
        <v>73.349999999999994</v>
      </c>
      <c r="F6377" s="44">
        <v>0.93020000000000003</v>
      </c>
    </row>
    <row r="6378" spans="1:6" ht="12.75">
      <c r="A6378" s="41" t="s">
        <v>8602</v>
      </c>
      <c r="B6378" s="42" t="e">
        <f ca="1">HYPERLINK("#"&amp;CELL("address",OFFSET([1]Analítico!$B$1,MATCH(106035,[1]Analítico!$B:$B,0)-1,3)),106035)</f>
        <v>#VALUE!</v>
      </c>
      <c r="C6378" s="34" t="s">
        <v>8618</v>
      </c>
      <c r="D6378" s="42" t="s">
        <v>40</v>
      </c>
      <c r="E6378" s="43">
        <v>0</v>
      </c>
      <c r="F6378" s="44"/>
    </row>
    <row r="6379" spans="1:6" ht="12.75">
      <c r="A6379" s="41" t="s">
        <v>8602</v>
      </c>
      <c r="B6379" s="42" t="e">
        <f ca="1">HYPERLINK("#"&amp;CELL("address",OFFSET([1]Analítico!$B$1,MATCH(106036,[1]Analítico!$B:$B,0)-1,3)),106036)</f>
        <v>#VALUE!</v>
      </c>
      <c r="C6379" s="34" t="s">
        <v>8619</v>
      </c>
      <c r="D6379" s="42" t="s">
        <v>40</v>
      </c>
      <c r="E6379" s="43">
        <v>0</v>
      </c>
      <c r="F6379" s="44"/>
    </row>
    <row r="6380" spans="1:6" ht="12.75">
      <c r="A6380" s="41" t="s">
        <v>8602</v>
      </c>
      <c r="B6380" s="42" t="e">
        <f ca="1">HYPERLINK("#"&amp;CELL("address",OFFSET([1]Analítico!$B$1,MATCH(106037,[1]Analítico!$B:$B,0)-1,3)),106037)</f>
        <v>#VALUE!</v>
      </c>
      <c r="C6380" s="34" t="s">
        <v>8620</v>
      </c>
      <c r="D6380" s="42" t="s">
        <v>40</v>
      </c>
      <c r="E6380" s="43">
        <v>0</v>
      </c>
      <c r="F6380" s="44"/>
    </row>
    <row r="6381" spans="1:6" ht="12.75">
      <c r="A6381" s="41" t="s">
        <v>8621</v>
      </c>
      <c r="B6381" s="42" t="e">
        <f ca="1">HYPERLINK("#"&amp;CELL("address",OFFSET([1]Analítico!$B$1,MATCH(93085,[1]Analítico!$B:$B,0)-1,3)),93085)</f>
        <v>#VALUE!</v>
      </c>
      <c r="C6381" s="34" t="s">
        <v>8622</v>
      </c>
      <c r="D6381" s="42" t="s">
        <v>69</v>
      </c>
      <c r="E6381" s="43">
        <v>17.510000000000002</v>
      </c>
      <c r="F6381" s="44">
        <v>0.42949999999999999</v>
      </c>
    </row>
    <row r="6382" spans="1:6" ht="12.75">
      <c r="A6382" s="41" t="s">
        <v>8621</v>
      </c>
      <c r="B6382" s="42" t="e">
        <f ca="1">HYPERLINK("#"&amp;CELL("address",OFFSET([1]Analítico!$B$1,MATCH(103892,[1]Analítico!$B:$B,0)-1,3)),103892)</f>
        <v>#VALUE!</v>
      </c>
      <c r="C6382" s="34" t="s">
        <v>8623</v>
      </c>
      <c r="D6382" s="42" t="s">
        <v>69</v>
      </c>
      <c r="E6382" s="43">
        <v>18.75</v>
      </c>
      <c r="F6382" s="44">
        <v>0.40960000000000002</v>
      </c>
    </row>
    <row r="6383" spans="1:6" ht="12.75">
      <c r="A6383" s="41" t="s">
        <v>8621</v>
      </c>
      <c r="B6383" s="42" t="e">
        <f ca="1">HYPERLINK("#"&amp;CELL("address",OFFSET([1]Analítico!$B$1,MATCH(103823,[1]Analítico!$B:$B,0)-1,3)),103823)</f>
        <v>#VALUE!</v>
      </c>
      <c r="C6383" s="34" t="s">
        <v>8624</v>
      </c>
      <c r="D6383" s="42" t="s">
        <v>69</v>
      </c>
      <c r="E6383" s="43">
        <v>21.24</v>
      </c>
      <c r="F6383" s="44">
        <v>0.35399999999999998</v>
      </c>
    </row>
    <row r="6384" spans="1:6" ht="12.75">
      <c r="A6384" s="41" t="s">
        <v>8621</v>
      </c>
      <c r="B6384" s="42" t="e">
        <f ca="1">HYPERLINK("#"&amp;CELL("address",OFFSET([1]Analítico!$B$1,MATCH(103856,[1]Analítico!$B:$B,0)-1,3)),103856)</f>
        <v>#VALUE!</v>
      </c>
      <c r="C6384" s="34" t="s">
        <v>8625</v>
      </c>
      <c r="D6384" s="42" t="s">
        <v>69</v>
      </c>
      <c r="E6384" s="43">
        <v>18.72</v>
      </c>
      <c r="F6384" s="44">
        <v>0.4017</v>
      </c>
    </row>
    <row r="6385" spans="1:6" ht="12.75">
      <c r="A6385" s="41" t="s">
        <v>8621</v>
      </c>
      <c r="B6385" s="42" t="e">
        <f ca="1">HYPERLINK("#"&amp;CELL("address",OFFSET([1]Analítico!$B$1,MATCH(93108,[1]Analítico!$B:$B,0)-1,3)),93108)</f>
        <v>#VALUE!</v>
      </c>
      <c r="C6385" s="34" t="s">
        <v>8626</v>
      </c>
      <c r="D6385" s="42" t="s">
        <v>69</v>
      </c>
      <c r="E6385" s="43">
        <v>15.6</v>
      </c>
      <c r="F6385" s="44">
        <v>0.48209999999999997</v>
      </c>
    </row>
    <row r="6386" spans="1:6" ht="12.75">
      <c r="A6386" s="41" t="s">
        <v>8621</v>
      </c>
      <c r="B6386" s="42" t="e">
        <f ca="1">HYPERLINK("#"&amp;CELL("address",OFFSET([1]Analítico!$B$1,MATCH(93091,[1]Analítico!$B:$B,0)-1,3)),93091)</f>
        <v>#VALUE!</v>
      </c>
      <c r="C6386" s="34" t="s">
        <v>8627</v>
      </c>
      <c r="D6386" s="42" t="s">
        <v>69</v>
      </c>
      <c r="E6386" s="43">
        <v>18.84</v>
      </c>
      <c r="F6386" s="44">
        <v>0.59709999999999996</v>
      </c>
    </row>
    <row r="6387" spans="1:6" ht="12.75">
      <c r="A6387" s="41" t="s">
        <v>8621</v>
      </c>
      <c r="B6387" s="42" t="e">
        <f ca="1">HYPERLINK("#"&amp;CELL("address",OFFSET([1]Analítico!$B$1,MATCH(103900,[1]Analítico!$B:$B,0)-1,3)),103900)</f>
        <v>#VALUE!</v>
      </c>
      <c r="C6387" s="34" t="s">
        <v>8628</v>
      </c>
      <c r="D6387" s="42" t="s">
        <v>69</v>
      </c>
      <c r="E6387" s="43">
        <v>24.02</v>
      </c>
      <c r="F6387" s="44">
        <v>0.46839999999999998</v>
      </c>
    </row>
    <row r="6388" spans="1:6" ht="12.75">
      <c r="A6388" s="41" t="s">
        <v>8621</v>
      </c>
      <c r="B6388" s="42" t="e">
        <f ca="1">HYPERLINK("#"&amp;CELL("address",OFFSET([1]Analítico!$B$1,MATCH(103831,[1]Analítico!$B:$B,0)-1,3)),103831)</f>
        <v>#VALUE!</v>
      </c>
      <c r="C6388" s="34" t="s">
        <v>8629</v>
      </c>
      <c r="D6388" s="42" t="s">
        <v>69</v>
      </c>
      <c r="E6388" s="43">
        <v>31.69</v>
      </c>
      <c r="F6388" s="44">
        <v>0.35499999999999998</v>
      </c>
    </row>
    <row r="6389" spans="1:6" ht="12.75">
      <c r="A6389" s="41" t="s">
        <v>8621</v>
      </c>
      <c r="B6389" s="42" t="e">
        <f ca="1">HYPERLINK("#"&amp;CELL("address",OFFSET([1]Analítico!$B$1,MATCH(103864,[1]Analítico!$B:$B,0)-1,3)),103864)</f>
        <v>#VALUE!</v>
      </c>
      <c r="C6389" s="34" t="s">
        <v>8630</v>
      </c>
      <c r="D6389" s="42" t="s">
        <v>69</v>
      </c>
      <c r="E6389" s="43">
        <v>25.42</v>
      </c>
      <c r="F6389" s="44">
        <v>0.44259999999999999</v>
      </c>
    </row>
    <row r="6390" spans="1:6" ht="12.75">
      <c r="A6390" s="41" t="s">
        <v>8621</v>
      </c>
      <c r="B6390" s="42" t="e">
        <f ca="1">HYPERLINK("#"&amp;CELL("address",OFFSET([1]Analítico!$B$1,MATCH(93133,[1]Analítico!$B:$B,0)-1,3)),93133)</f>
        <v>#VALUE!</v>
      </c>
      <c r="C6390" s="34" t="s">
        <v>8631</v>
      </c>
      <c r="D6390" s="42" t="s">
        <v>69</v>
      </c>
      <c r="E6390" s="43">
        <v>22.4</v>
      </c>
      <c r="F6390" s="44">
        <v>0.50219999999999998</v>
      </c>
    </row>
    <row r="6391" spans="1:6" ht="12.75">
      <c r="A6391" s="41" t="s">
        <v>8621</v>
      </c>
      <c r="B6391" s="42" t="e">
        <f ca="1">HYPERLINK("#"&amp;CELL("address",OFFSET([1]Analítico!$B$1,MATCH(93057,[1]Analítico!$B:$B,0)-1,3)),93057)</f>
        <v>#VALUE!</v>
      </c>
      <c r="C6391" s="34" t="s">
        <v>8632</v>
      </c>
      <c r="D6391" s="42" t="s">
        <v>69</v>
      </c>
      <c r="E6391" s="43">
        <v>15.51</v>
      </c>
      <c r="F6391" s="44">
        <v>0.72529999999999994</v>
      </c>
    </row>
    <row r="6392" spans="1:6" ht="12.75">
      <c r="A6392" s="41" t="s">
        <v>8621</v>
      </c>
      <c r="B6392" s="42" t="e">
        <f ca="1">HYPERLINK("#"&amp;CELL("address",OFFSET([1]Analítico!$B$1,MATCH(93062,[1]Analítico!$B:$B,0)-1,3)),93062)</f>
        <v>#VALUE!</v>
      </c>
      <c r="C6392" s="34" t="s">
        <v>8633</v>
      </c>
      <c r="D6392" s="42" t="s">
        <v>69</v>
      </c>
      <c r="E6392" s="43">
        <v>29.44</v>
      </c>
      <c r="F6392" s="44">
        <v>0.81559999999999999</v>
      </c>
    </row>
    <row r="6393" spans="1:6" ht="12.75">
      <c r="A6393" s="41" t="s">
        <v>8621</v>
      </c>
      <c r="B6393" s="42" t="e">
        <f ca="1">HYPERLINK("#"&amp;CELL("address",OFFSET([1]Analítico!$B$1,MATCH(93065,[1]Analítico!$B:$B,0)-1,3)),93065)</f>
        <v>#VALUE!</v>
      </c>
      <c r="C6393" s="34" t="s">
        <v>8634</v>
      </c>
      <c r="D6393" s="42" t="s">
        <v>69</v>
      </c>
      <c r="E6393" s="43">
        <v>47.81</v>
      </c>
      <c r="F6393" s="44">
        <v>0.8599</v>
      </c>
    </row>
    <row r="6394" spans="1:6" ht="12.75">
      <c r="A6394" s="41" t="s">
        <v>8621</v>
      </c>
      <c r="B6394" s="42" t="e">
        <f ca="1">HYPERLINK("#"&amp;CELL("address",OFFSET([1]Analítico!$B$1,MATCH(93068,[1]Analítico!$B:$B,0)-1,3)),93068)</f>
        <v>#VALUE!</v>
      </c>
      <c r="C6394" s="34" t="s">
        <v>8635</v>
      </c>
      <c r="D6394" s="42" t="s">
        <v>69</v>
      </c>
      <c r="E6394" s="43">
        <v>67.16</v>
      </c>
      <c r="F6394" s="44">
        <v>0.87490000000000001</v>
      </c>
    </row>
    <row r="6395" spans="1:6" ht="12.75">
      <c r="A6395" s="41" t="s">
        <v>8621</v>
      </c>
      <c r="B6395" s="42" t="e">
        <f ca="1">HYPERLINK("#"&amp;CELL("address",OFFSET([1]Analítico!$B$1,MATCH(93071,[1]Analítico!$B:$B,0)-1,3)),93071)</f>
        <v>#VALUE!</v>
      </c>
      <c r="C6395" s="34" t="s">
        <v>8636</v>
      </c>
      <c r="D6395" s="42" t="s">
        <v>69</v>
      </c>
      <c r="E6395" s="43">
        <v>181.55</v>
      </c>
      <c r="F6395" s="44">
        <v>0.94179999999999997</v>
      </c>
    </row>
    <row r="6396" spans="1:6" ht="12.75">
      <c r="A6396" s="41" t="s">
        <v>8621</v>
      </c>
      <c r="B6396" s="42" t="e">
        <f ca="1">HYPERLINK("#"&amp;CELL("address",OFFSET([1]Analítico!$B$1,MATCH(93081,[1]Analítico!$B:$B,0)-1,3)),93081)</f>
        <v>#VALUE!</v>
      </c>
      <c r="C6396" s="34" t="s">
        <v>8637</v>
      </c>
      <c r="D6396" s="42" t="s">
        <v>69</v>
      </c>
      <c r="E6396" s="43">
        <v>20.55</v>
      </c>
      <c r="F6396" s="44">
        <v>0.73870000000000002</v>
      </c>
    </row>
    <row r="6397" spans="1:6" ht="12.75">
      <c r="A6397" s="41" t="s">
        <v>8621</v>
      </c>
      <c r="B6397" s="42" t="e">
        <f ca="1">HYPERLINK("#"&amp;CELL("address",OFFSET([1]Analítico!$B$1,MATCH(103887,[1]Analítico!$B:$B,0)-1,3)),103887)</f>
        <v>#VALUE!</v>
      </c>
      <c r="C6397" s="34" t="s">
        <v>8638</v>
      </c>
      <c r="D6397" s="42" t="s">
        <v>69</v>
      </c>
      <c r="E6397" s="43">
        <v>22.51</v>
      </c>
      <c r="F6397" s="44">
        <v>0.6744</v>
      </c>
    </row>
    <row r="6398" spans="1:6" ht="12.75">
      <c r="A6398" s="41" t="s">
        <v>8621</v>
      </c>
      <c r="B6398" s="42" t="e">
        <f ca="1">HYPERLINK("#"&amp;CELL("address",OFFSET([1]Analítico!$B$1,MATCH(103818,[1]Analítico!$B:$B,0)-1,3)),103818)</f>
        <v>#VALUE!</v>
      </c>
      <c r="C6398" s="34" t="s">
        <v>8639</v>
      </c>
      <c r="D6398" s="42" t="s">
        <v>69</v>
      </c>
      <c r="E6398" s="43">
        <v>22.49</v>
      </c>
      <c r="F6398" s="44">
        <v>0.67500000000000004</v>
      </c>
    </row>
    <row r="6399" spans="1:6" ht="12.75">
      <c r="A6399" s="41" t="s">
        <v>8621</v>
      </c>
      <c r="B6399" s="42" t="e">
        <f ca="1">HYPERLINK("#"&amp;CELL("address",OFFSET([1]Analítico!$B$1,MATCH(103851,[1]Analítico!$B:$B,0)-1,3)),103851)</f>
        <v>#VALUE!</v>
      </c>
      <c r="C6399" s="34" t="s">
        <v>8640</v>
      </c>
      <c r="D6399" s="42" t="s">
        <v>69</v>
      </c>
      <c r="E6399" s="43">
        <v>22.2</v>
      </c>
      <c r="F6399" s="44">
        <v>0.68379999999999996</v>
      </c>
    </row>
    <row r="6400" spans="1:6" ht="12.75">
      <c r="A6400" s="41" t="s">
        <v>8621</v>
      </c>
      <c r="B6400" s="42" t="e">
        <f ca="1">HYPERLINK("#"&amp;CELL("address",OFFSET([1]Analítico!$B$1,MATCH(93104,[1]Analítico!$B:$B,0)-1,3)),93104)</f>
        <v>#VALUE!</v>
      </c>
      <c r="C6400" s="34" t="s">
        <v>8641</v>
      </c>
      <c r="D6400" s="42" t="s">
        <v>69</v>
      </c>
      <c r="E6400" s="43">
        <v>20.66</v>
      </c>
      <c r="F6400" s="44">
        <v>0.73480000000000001</v>
      </c>
    </row>
    <row r="6401" spans="1:6" ht="12.75">
      <c r="A6401" s="41" t="s">
        <v>8621</v>
      </c>
      <c r="B6401" s="42" t="e">
        <f ca="1">HYPERLINK("#"&amp;CELL("address",OFFSET([1]Analítico!$B$1,MATCH(98602,[1]Analítico!$B:$B,0)-1,3)),98602)</f>
        <v>#VALUE!</v>
      </c>
      <c r="C6401" s="34" t="s">
        <v>8642</v>
      </c>
      <c r="D6401" s="42" t="s">
        <v>69</v>
      </c>
      <c r="E6401" s="43">
        <v>19.84</v>
      </c>
      <c r="F6401" s="44">
        <v>0.7923</v>
      </c>
    </row>
    <row r="6402" spans="1:6" ht="12.75">
      <c r="A6402" s="41" t="s">
        <v>8621</v>
      </c>
      <c r="B6402" s="42" t="e">
        <f ca="1">HYPERLINK("#"&amp;CELL("address",OFFSET([1]Analítico!$B$1,MATCH(93087,[1]Analítico!$B:$B,0)-1,3)),93087)</f>
        <v>#VALUE!</v>
      </c>
      <c r="C6402" s="34" t="s">
        <v>8643</v>
      </c>
      <c r="D6402" s="42" t="s">
        <v>69</v>
      </c>
      <c r="E6402" s="43">
        <v>21.56</v>
      </c>
      <c r="F6402" s="44">
        <v>0.72909999999999997</v>
      </c>
    </row>
    <row r="6403" spans="1:6" ht="12.75">
      <c r="A6403" s="41" t="s">
        <v>8621</v>
      </c>
      <c r="B6403" s="42" t="e">
        <f ca="1">HYPERLINK("#"&amp;CELL("address",OFFSET([1]Analítico!$B$1,MATCH(103893,[1]Analítico!$B:$B,0)-1,3)),103893)</f>
        <v>#VALUE!</v>
      </c>
      <c r="C6403" s="34" t="s">
        <v>8644</v>
      </c>
      <c r="D6403" s="42" t="s">
        <v>69</v>
      </c>
      <c r="E6403" s="43">
        <v>23.97</v>
      </c>
      <c r="F6403" s="44">
        <v>0.65580000000000005</v>
      </c>
    </row>
    <row r="6404" spans="1:6" ht="12.75">
      <c r="A6404" s="41" t="s">
        <v>8621</v>
      </c>
      <c r="B6404" s="42" t="e">
        <f ca="1">HYPERLINK("#"&amp;CELL("address",OFFSET([1]Analítico!$B$1,MATCH(103824,[1]Analítico!$B:$B,0)-1,3)),103824)</f>
        <v>#VALUE!</v>
      </c>
      <c r="C6404" s="34" t="s">
        <v>8645</v>
      </c>
      <c r="D6404" s="42" t="s">
        <v>69</v>
      </c>
      <c r="E6404" s="43">
        <v>26.66</v>
      </c>
      <c r="F6404" s="44">
        <v>0.58960000000000001</v>
      </c>
    </row>
    <row r="6405" spans="1:6" ht="12.75">
      <c r="A6405" s="41" t="s">
        <v>8621</v>
      </c>
      <c r="B6405" s="42" t="e">
        <f ca="1">HYPERLINK("#"&amp;CELL("address",OFFSET([1]Analítico!$B$1,MATCH(103857,[1]Analítico!$B:$B,0)-1,3)),103857)</f>
        <v>#VALUE!</v>
      </c>
      <c r="C6405" s="34" t="s">
        <v>8646</v>
      </c>
      <c r="D6405" s="42" t="s">
        <v>69</v>
      </c>
      <c r="E6405" s="43">
        <v>24.32</v>
      </c>
      <c r="F6405" s="44">
        <v>0.64639999999999997</v>
      </c>
    </row>
    <row r="6406" spans="1:6" ht="12.75">
      <c r="A6406" s="41" t="s">
        <v>8621</v>
      </c>
      <c r="B6406" s="42" t="e">
        <f ca="1">HYPERLINK("#"&amp;CELL("address",OFFSET([1]Analítico!$B$1,MATCH(93110,[1]Analítico!$B:$B,0)-1,3)),93110)</f>
        <v>#VALUE!</v>
      </c>
      <c r="C6406" s="34" t="s">
        <v>8647</v>
      </c>
      <c r="D6406" s="42" t="s">
        <v>69</v>
      </c>
      <c r="E6406" s="43">
        <v>22.86</v>
      </c>
      <c r="F6406" s="44">
        <v>0.68769999999999998</v>
      </c>
    </row>
    <row r="6407" spans="1:6" ht="12.75">
      <c r="A6407" s="41" t="s">
        <v>8621</v>
      </c>
      <c r="B6407" s="42" t="e">
        <f ca="1">HYPERLINK("#"&amp;CELL("address",OFFSET([1]Analítico!$B$1,MATCH(93054,[1]Analítico!$B:$B,0)-1,3)),93054)</f>
        <v>#VALUE!</v>
      </c>
      <c r="C6407" s="34" t="s">
        <v>8648</v>
      </c>
      <c r="D6407" s="42" t="s">
        <v>69</v>
      </c>
      <c r="E6407" s="43">
        <v>24.64</v>
      </c>
      <c r="F6407" s="44">
        <v>0.78410000000000002</v>
      </c>
    </row>
    <row r="6408" spans="1:6" ht="12.75">
      <c r="A6408" s="41" t="s">
        <v>8621</v>
      </c>
      <c r="B6408" s="42" t="e">
        <f ca="1">HYPERLINK("#"&amp;CELL("address",OFFSET([1]Analítico!$B$1,MATCH(93088,[1]Analítico!$B:$B,0)-1,3)),93088)</f>
        <v>#VALUE!</v>
      </c>
      <c r="C6408" s="34" t="s">
        <v>8649</v>
      </c>
      <c r="D6408" s="42" t="s">
        <v>69</v>
      </c>
      <c r="E6408" s="43">
        <v>26.69</v>
      </c>
      <c r="F6408" s="44">
        <v>0.7359</v>
      </c>
    </row>
    <row r="6409" spans="1:6" ht="12.75">
      <c r="A6409" s="41" t="s">
        <v>8621</v>
      </c>
      <c r="B6409" s="42" t="e">
        <f ca="1">HYPERLINK("#"&amp;CELL("address",OFFSET([1]Analítico!$B$1,MATCH(103894,[1]Analítico!$B:$B,0)-1,3)),103894)</f>
        <v>#VALUE!</v>
      </c>
      <c r="C6409" s="34" t="s">
        <v>8650</v>
      </c>
      <c r="D6409" s="42" t="s">
        <v>69</v>
      </c>
      <c r="E6409" s="43">
        <v>28.77</v>
      </c>
      <c r="F6409" s="44">
        <v>0.67149999999999999</v>
      </c>
    </row>
    <row r="6410" spans="1:6" ht="12.75">
      <c r="A6410" s="41" t="s">
        <v>8621</v>
      </c>
      <c r="B6410" s="42" t="e">
        <f ca="1">HYPERLINK("#"&amp;CELL("address",OFFSET([1]Analítico!$B$1,MATCH(103825,[1]Analítico!$B:$B,0)-1,3)),103825)</f>
        <v>#VALUE!</v>
      </c>
      <c r="C6410" s="34" t="s">
        <v>8651</v>
      </c>
      <c r="D6410" s="42" t="s">
        <v>69</v>
      </c>
      <c r="E6410" s="43">
        <v>31.45</v>
      </c>
      <c r="F6410" s="44">
        <v>0.61429999999999996</v>
      </c>
    </row>
    <row r="6411" spans="1:6" ht="12.75">
      <c r="A6411" s="41" t="s">
        <v>8621</v>
      </c>
      <c r="B6411" s="42" t="e">
        <f ca="1">HYPERLINK("#"&amp;CELL("address",OFFSET([1]Analítico!$B$1,MATCH(103858,[1]Analítico!$B:$B,0)-1,3)),103858)</f>
        <v>#VALUE!</v>
      </c>
      <c r="C6411" s="34" t="s">
        <v>8652</v>
      </c>
      <c r="D6411" s="42" t="s">
        <v>69</v>
      </c>
      <c r="E6411" s="43">
        <v>29.12</v>
      </c>
      <c r="F6411" s="44">
        <v>0.66349999999999998</v>
      </c>
    </row>
    <row r="6412" spans="1:6" ht="12.75">
      <c r="A6412" s="41" t="s">
        <v>8621</v>
      </c>
      <c r="B6412" s="42" t="e">
        <f ca="1">HYPERLINK("#"&amp;CELL("address",OFFSET([1]Analítico!$B$1,MATCH(93111,[1]Analítico!$B:$B,0)-1,3)),93111)</f>
        <v>#VALUE!</v>
      </c>
      <c r="C6412" s="34" t="s">
        <v>8653</v>
      </c>
      <c r="D6412" s="42" t="s">
        <v>69</v>
      </c>
      <c r="E6412" s="43">
        <v>27.66</v>
      </c>
      <c r="F6412" s="44">
        <v>0.69850000000000001</v>
      </c>
    </row>
    <row r="6413" spans="1:6" ht="12.75">
      <c r="A6413" s="41" t="s">
        <v>8621</v>
      </c>
      <c r="B6413" s="42" t="e">
        <f ca="1">HYPERLINK("#"&amp;CELL("address",OFFSET([1]Analítico!$B$1,MATCH(93059,[1]Analítico!$B:$B,0)-1,3)),93059)</f>
        <v>#VALUE!</v>
      </c>
      <c r="C6413" s="34" t="s">
        <v>8654</v>
      </c>
      <c r="D6413" s="42" t="s">
        <v>69</v>
      </c>
      <c r="E6413" s="43">
        <v>31.82</v>
      </c>
      <c r="F6413" s="44">
        <v>0.85360000000000003</v>
      </c>
    </row>
    <row r="6414" spans="1:6" ht="12.75">
      <c r="A6414" s="41" t="s">
        <v>8621</v>
      </c>
      <c r="B6414" s="42" t="e">
        <f ca="1">HYPERLINK("#"&amp;CELL("address",OFFSET([1]Analítico!$B$1,MATCH(93093,[1]Analítico!$B:$B,0)-1,3)),93093)</f>
        <v>#VALUE!</v>
      </c>
      <c r="C6414" s="34" t="s">
        <v>8655</v>
      </c>
      <c r="D6414" s="42" t="s">
        <v>69</v>
      </c>
      <c r="E6414" s="43">
        <v>33.42</v>
      </c>
      <c r="F6414" s="44">
        <v>0.81269999999999998</v>
      </c>
    </row>
    <row r="6415" spans="1:6" ht="12.75">
      <c r="A6415" s="41" t="s">
        <v>8621</v>
      </c>
      <c r="B6415" s="42" t="e">
        <f ca="1">HYPERLINK("#"&amp;CELL("address",OFFSET([1]Analítico!$B$1,MATCH(103899,[1]Analítico!$B:$B,0)-1,3)),103899)</f>
        <v>#VALUE!</v>
      </c>
      <c r="C6415" s="34" t="s">
        <v>8656</v>
      </c>
      <c r="D6415" s="42" t="s">
        <v>69</v>
      </c>
      <c r="E6415" s="43">
        <v>36.200000000000003</v>
      </c>
      <c r="F6415" s="44">
        <v>0.75029999999999997</v>
      </c>
    </row>
    <row r="6416" spans="1:6" ht="12.75">
      <c r="A6416" s="41" t="s">
        <v>8621</v>
      </c>
      <c r="B6416" s="42" t="e">
        <f ca="1">HYPERLINK("#"&amp;CELL("address",OFFSET([1]Analítico!$B$1,MATCH(103830,[1]Analítico!$B:$B,0)-1,3)),103830)</f>
        <v>#VALUE!</v>
      </c>
      <c r="C6416" s="34" t="s">
        <v>8657</v>
      </c>
      <c r="D6416" s="42" t="s">
        <v>69</v>
      </c>
      <c r="E6416" s="43">
        <v>40.94</v>
      </c>
      <c r="F6416" s="44">
        <v>0.6573</v>
      </c>
    </row>
    <row r="6417" spans="1:6" ht="12.75">
      <c r="A6417" s="41" t="s">
        <v>8621</v>
      </c>
      <c r="B6417" s="42" t="e">
        <f ca="1">HYPERLINK("#"&amp;CELL("address",OFFSET([1]Analítico!$B$1,MATCH(103863,[1]Analítico!$B:$B,0)-1,3)),103863)</f>
        <v>#VALUE!</v>
      </c>
      <c r="C6417" s="34" t="s">
        <v>8658</v>
      </c>
      <c r="D6417" s="42" t="s">
        <v>69</v>
      </c>
      <c r="E6417" s="43">
        <v>37.130000000000003</v>
      </c>
      <c r="F6417" s="44">
        <v>0.73150000000000004</v>
      </c>
    </row>
    <row r="6418" spans="1:6" ht="12.75">
      <c r="A6418" s="41" t="s">
        <v>8621</v>
      </c>
      <c r="B6418" s="42" t="e">
        <f ca="1">HYPERLINK("#"&amp;CELL("address",OFFSET([1]Analítico!$B$1,MATCH(93114,[1]Analítico!$B:$B,0)-1,3)),93114)</f>
        <v>#VALUE!</v>
      </c>
      <c r="C6418" s="34" t="s">
        <v>8659</v>
      </c>
      <c r="D6418" s="42" t="s">
        <v>69</v>
      </c>
      <c r="E6418" s="43">
        <v>35.71</v>
      </c>
      <c r="F6418" s="44">
        <v>0.76060000000000005</v>
      </c>
    </row>
    <row r="6419" spans="1:6" ht="12.75">
      <c r="A6419" s="41" t="s">
        <v>8621</v>
      </c>
      <c r="B6419" s="42" t="e">
        <f ca="1">HYPERLINK("#"&amp;CELL("address",OFFSET([1]Analítico!$B$1,MATCH(93075,[1]Analítico!$B:$B,0)-1,3)),93075)</f>
        <v>#VALUE!</v>
      </c>
      <c r="C6419" s="34" t="s">
        <v>8660</v>
      </c>
      <c r="D6419" s="42" t="s">
        <v>69</v>
      </c>
      <c r="E6419" s="43">
        <v>21.97</v>
      </c>
      <c r="F6419" s="44">
        <v>0.68640000000000001</v>
      </c>
    </row>
    <row r="6420" spans="1:6" ht="12.75">
      <c r="A6420" s="41" t="s">
        <v>8621</v>
      </c>
      <c r="B6420" s="42" t="e">
        <f ca="1">HYPERLINK("#"&amp;CELL("address",OFFSET([1]Analítico!$B$1,MATCH(103876,[1]Analítico!$B:$B,0)-1,3)),103876)</f>
        <v>#VALUE!</v>
      </c>
      <c r="C6420" s="34" t="s">
        <v>8661</v>
      </c>
      <c r="D6420" s="42" t="s">
        <v>69</v>
      </c>
      <c r="E6420" s="43">
        <v>24.93</v>
      </c>
      <c r="F6420" s="44">
        <v>0.60489999999999999</v>
      </c>
    </row>
    <row r="6421" spans="1:6" ht="12.75">
      <c r="A6421" s="41" t="s">
        <v>8621</v>
      </c>
      <c r="B6421" s="42" t="e">
        <f ca="1">HYPERLINK("#"&amp;CELL("address",OFFSET([1]Analítico!$B$1,MATCH(103807,[1]Analítico!$B:$B,0)-1,3)),103807)</f>
        <v>#VALUE!</v>
      </c>
      <c r="C6421" s="34" t="s">
        <v>8662</v>
      </c>
      <c r="D6421" s="42" t="s">
        <v>69</v>
      </c>
      <c r="E6421" s="43">
        <v>24.88</v>
      </c>
      <c r="F6421" s="44">
        <v>0.60609999999999997</v>
      </c>
    </row>
    <row r="6422" spans="1:6" ht="12.75">
      <c r="A6422" s="41" t="s">
        <v>8621</v>
      </c>
      <c r="B6422" s="42" t="e">
        <f ca="1">HYPERLINK("#"&amp;CELL("address",OFFSET([1]Analítico!$B$1,MATCH(103840,[1]Analítico!$B:$B,0)-1,3)),103840)</f>
        <v>#VALUE!</v>
      </c>
      <c r="C6422" s="34" t="s">
        <v>8663</v>
      </c>
      <c r="D6422" s="42" t="s">
        <v>69</v>
      </c>
      <c r="E6422" s="43">
        <v>24.43</v>
      </c>
      <c r="F6422" s="44">
        <v>0.61729999999999996</v>
      </c>
    </row>
    <row r="6423" spans="1:6" ht="12.75">
      <c r="A6423" s="41" t="s">
        <v>8621</v>
      </c>
      <c r="B6423" s="42" t="e">
        <f ca="1">HYPERLINK("#"&amp;CELL("address",OFFSET([1]Analítico!$B$1,MATCH(93098,[1]Analítico!$B:$B,0)-1,3)),93098)</f>
        <v>#VALUE!</v>
      </c>
      <c r="C6423" s="34" t="s">
        <v>8664</v>
      </c>
      <c r="D6423" s="42" t="s">
        <v>69</v>
      </c>
      <c r="E6423" s="43">
        <v>22.14</v>
      </c>
      <c r="F6423" s="44">
        <v>0.68110000000000004</v>
      </c>
    </row>
    <row r="6424" spans="1:6" ht="12.75">
      <c r="A6424" s="41" t="s">
        <v>8621</v>
      </c>
      <c r="B6424" s="42" t="e">
        <f ca="1">HYPERLINK("#"&amp;CELL("address",OFFSET([1]Analítico!$B$1,MATCH(93120,[1]Analítico!$B:$B,0)-1,3)),93120)</f>
        <v>#VALUE!</v>
      </c>
      <c r="C6424" s="34" t="s">
        <v>8665</v>
      </c>
      <c r="D6424" s="42" t="s">
        <v>69</v>
      </c>
      <c r="E6424" s="43">
        <v>28.19</v>
      </c>
      <c r="F6424" s="44">
        <v>0.8216</v>
      </c>
    </row>
    <row r="6425" spans="1:6" ht="12.75">
      <c r="A6425" s="41" t="s">
        <v>8621</v>
      </c>
      <c r="B6425" s="42" t="e">
        <f ca="1">HYPERLINK("#"&amp;CELL("address",OFFSET([1]Analítico!$B$1,MATCH(93077,[1]Analítico!$B:$B,0)-1,3)),93077)</f>
        <v>#VALUE!</v>
      </c>
      <c r="C6425" s="34" t="s">
        <v>8666</v>
      </c>
      <c r="D6425" s="42" t="s">
        <v>69</v>
      </c>
      <c r="E6425" s="43">
        <v>30.77</v>
      </c>
      <c r="F6425" s="44">
        <v>0.75270000000000004</v>
      </c>
    </row>
    <row r="6426" spans="1:6" ht="12.75">
      <c r="A6426" s="41" t="s">
        <v>8621</v>
      </c>
      <c r="B6426" s="42" t="e">
        <f ca="1">HYPERLINK("#"&amp;CELL("address",OFFSET([1]Analítico!$B$1,MATCH(103879,[1]Analítico!$B:$B,0)-1,3)),103879)</f>
        <v>#VALUE!</v>
      </c>
      <c r="C6426" s="34" t="s">
        <v>8667</v>
      </c>
      <c r="D6426" s="42" t="s">
        <v>69</v>
      </c>
      <c r="E6426" s="43">
        <v>34.380000000000003</v>
      </c>
      <c r="F6426" s="44">
        <v>0.67359999999999998</v>
      </c>
    </row>
    <row r="6427" spans="1:6" ht="12.75">
      <c r="A6427" s="41" t="s">
        <v>8621</v>
      </c>
      <c r="B6427" s="42" t="e">
        <f ca="1">HYPERLINK("#"&amp;CELL("address",OFFSET([1]Analítico!$B$1,MATCH(103810,[1]Analítico!$B:$B,0)-1,3)),103810)</f>
        <v>#VALUE!</v>
      </c>
      <c r="C6427" s="34" t="s">
        <v>8668</v>
      </c>
      <c r="D6427" s="42" t="s">
        <v>69</v>
      </c>
      <c r="E6427" s="43">
        <v>38.36</v>
      </c>
      <c r="F6427" s="44">
        <v>0.6038</v>
      </c>
    </row>
    <row r="6428" spans="1:6" ht="12.75">
      <c r="A6428" s="41" t="s">
        <v>8621</v>
      </c>
      <c r="B6428" s="42" t="e">
        <f ca="1">HYPERLINK("#"&amp;CELL("address",OFFSET([1]Analítico!$B$1,MATCH(103843,[1]Analítico!$B:$B,0)-1,3)),103843)</f>
        <v>#VALUE!</v>
      </c>
      <c r="C6428" s="34" t="s">
        <v>8669</v>
      </c>
      <c r="D6428" s="42" t="s">
        <v>69</v>
      </c>
      <c r="E6428" s="43">
        <v>34.89</v>
      </c>
      <c r="F6428" s="44">
        <v>0.66379999999999995</v>
      </c>
    </row>
    <row r="6429" spans="1:6" ht="12.75">
      <c r="A6429" s="41" t="s">
        <v>8621</v>
      </c>
      <c r="B6429" s="42" t="e">
        <f ca="1">HYPERLINK("#"&amp;CELL("address",OFFSET([1]Analítico!$B$1,MATCH(93100,[1]Analítico!$B:$B,0)-1,3)),93100)</f>
        <v>#VALUE!</v>
      </c>
      <c r="C6429" s="34" t="s">
        <v>8670</v>
      </c>
      <c r="D6429" s="42" t="s">
        <v>69</v>
      </c>
      <c r="E6429" s="43">
        <v>32.69</v>
      </c>
      <c r="F6429" s="44">
        <v>0.70850000000000002</v>
      </c>
    </row>
    <row r="6430" spans="1:6" ht="12.75">
      <c r="A6430" s="41" t="s">
        <v>8621</v>
      </c>
      <c r="B6430" s="42" t="e">
        <f ca="1">HYPERLINK("#"&amp;CELL("address",OFFSET([1]Analítico!$B$1,MATCH(93121,[1]Analítico!$B:$B,0)-1,3)),93121)</f>
        <v>#VALUE!</v>
      </c>
      <c r="C6430" s="34" t="s">
        <v>8671</v>
      </c>
      <c r="D6430" s="42" t="s">
        <v>69</v>
      </c>
      <c r="E6430" s="43">
        <v>32.08</v>
      </c>
      <c r="F6430" s="44">
        <v>0.80610000000000004</v>
      </c>
    </row>
    <row r="6431" spans="1:6" ht="12.75">
      <c r="A6431" s="41" t="s">
        <v>8621</v>
      </c>
      <c r="B6431" s="42" t="e">
        <f ca="1">HYPERLINK("#"&amp;CELL("address",OFFSET([1]Analítico!$B$1,MATCH(93078,[1]Analítico!$B:$B,0)-1,3)),93078)</f>
        <v>#VALUE!</v>
      </c>
      <c r="C6431" s="34" t="s">
        <v>8672</v>
      </c>
      <c r="D6431" s="42" t="s">
        <v>69</v>
      </c>
      <c r="E6431" s="43">
        <v>34.67</v>
      </c>
      <c r="F6431" s="44">
        <v>0.74590000000000001</v>
      </c>
    </row>
    <row r="6432" spans="1:6" ht="12.75">
      <c r="A6432" s="41" t="s">
        <v>8621</v>
      </c>
      <c r="B6432" s="42" t="e">
        <f ca="1">HYPERLINK("#"&amp;CELL("address",OFFSET([1]Analítico!$B$1,MATCH(103880,[1]Analítico!$B:$B,0)-1,3)),103880)</f>
        <v>#VALUE!</v>
      </c>
      <c r="C6432" s="34" t="s">
        <v>8673</v>
      </c>
      <c r="D6432" s="42" t="s">
        <v>69</v>
      </c>
      <c r="E6432" s="43">
        <v>38.28</v>
      </c>
      <c r="F6432" s="44">
        <v>0.67549999999999999</v>
      </c>
    </row>
    <row r="6433" spans="1:6" ht="12.75">
      <c r="A6433" s="41" t="s">
        <v>8621</v>
      </c>
      <c r="B6433" s="42" t="e">
        <f ca="1">HYPERLINK("#"&amp;CELL("address",OFFSET([1]Analítico!$B$1,MATCH(103811,[1]Analítico!$B:$B,0)-1,3)),103811)</f>
        <v>#VALUE!</v>
      </c>
      <c r="C6433" s="34" t="s">
        <v>8674</v>
      </c>
      <c r="D6433" s="42" t="s">
        <v>69</v>
      </c>
      <c r="E6433" s="43">
        <v>42.25</v>
      </c>
      <c r="F6433" s="44">
        <v>0.61209999999999998</v>
      </c>
    </row>
    <row r="6434" spans="1:6" ht="12.75">
      <c r="A6434" s="41" t="s">
        <v>8621</v>
      </c>
      <c r="B6434" s="42" t="e">
        <f ca="1">HYPERLINK("#"&amp;CELL("address",OFFSET([1]Analítico!$B$1,MATCH(103844,[1]Analítico!$B:$B,0)-1,3)),103844)</f>
        <v>#VALUE!</v>
      </c>
      <c r="C6434" s="34" t="s">
        <v>8675</v>
      </c>
      <c r="D6434" s="42" t="s">
        <v>69</v>
      </c>
      <c r="E6434" s="43">
        <v>38.770000000000003</v>
      </c>
      <c r="F6434" s="44">
        <v>0.66700000000000004</v>
      </c>
    </row>
    <row r="6435" spans="1:6" ht="12.75">
      <c r="A6435" s="41" t="s">
        <v>8621</v>
      </c>
      <c r="B6435" s="42" t="e">
        <f ca="1">HYPERLINK("#"&amp;CELL("address",OFFSET([1]Analítico!$B$1,MATCH(93101,[1]Analítico!$B:$B,0)-1,3)),93101)</f>
        <v>#VALUE!</v>
      </c>
      <c r="C6435" s="34" t="s">
        <v>8676</v>
      </c>
      <c r="D6435" s="42" t="s">
        <v>69</v>
      </c>
      <c r="E6435" s="43">
        <v>36.58</v>
      </c>
      <c r="F6435" s="44">
        <v>0.70689999999999997</v>
      </c>
    </row>
    <row r="6436" spans="1:6" ht="12.75">
      <c r="A6436" s="41" t="s">
        <v>8621</v>
      </c>
      <c r="B6436" s="42" t="e">
        <f ca="1">HYPERLINK("#"&amp;CELL("address",OFFSET([1]Analítico!$B$1,MATCH(92311,[1]Analítico!$B:$B,0)-1,3)),92311)</f>
        <v>#VALUE!</v>
      </c>
      <c r="C6436" s="34" t="s">
        <v>8677</v>
      </c>
      <c r="D6436" s="42" t="s">
        <v>69</v>
      </c>
      <c r="E6436" s="43">
        <v>15.05</v>
      </c>
      <c r="F6436" s="44">
        <v>0.43519999999999998</v>
      </c>
    </row>
    <row r="6437" spans="1:6" ht="12.75">
      <c r="A6437" s="41" t="s">
        <v>8621</v>
      </c>
      <c r="B6437" s="42" t="e">
        <f ca="1">HYPERLINK("#"&amp;CELL("address",OFFSET([1]Analítico!$B$1,MATCH(103874,[1]Analítico!$B:$B,0)-1,3)),103874)</f>
        <v>#VALUE!</v>
      </c>
      <c r="C6437" s="34" t="s">
        <v>8678</v>
      </c>
      <c r="D6437" s="42" t="s">
        <v>69</v>
      </c>
      <c r="E6437" s="43">
        <v>21.54</v>
      </c>
      <c r="F6437" s="44">
        <v>0.29570000000000002</v>
      </c>
    </row>
    <row r="6438" spans="1:6" ht="12.75">
      <c r="A6438" s="41" t="s">
        <v>8621</v>
      </c>
      <c r="B6438" s="42" t="e">
        <f ca="1">HYPERLINK("#"&amp;CELL("address",OFFSET([1]Analítico!$B$1,MATCH(103805,[1]Analítico!$B:$B,0)-1,3)),103805)</f>
        <v>#VALUE!</v>
      </c>
      <c r="C6438" s="34" t="s">
        <v>8679</v>
      </c>
      <c r="D6438" s="42" t="s">
        <v>69</v>
      </c>
      <c r="E6438" s="43">
        <v>21.45</v>
      </c>
      <c r="F6438" s="44">
        <v>0.29699999999999999</v>
      </c>
    </row>
    <row r="6439" spans="1:6" ht="12.75">
      <c r="A6439" s="41" t="s">
        <v>8621</v>
      </c>
      <c r="B6439" s="42" t="e">
        <f ca="1">HYPERLINK("#"&amp;CELL("address",OFFSET([1]Analítico!$B$1,MATCH(103838,[1]Analítico!$B:$B,0)-1,3)),103838)</f>
        <v>#VALUE!</v>
      </c>
      <c r="C6439" s="34" t="s">
        <v>8680</v>
      </c>
      <c r="D6439" s="42" t="s">
        <v>69</v>
      </c>
      <c r="E6439" s="43">
        <v>20.57</v>
      </c>
      <c r="F6439" s="44">
        <v>0.30969999999999998</v>
      </c>
    </row>
    <row r="6440" spans="1:6" ht="12.75">
      <c r="A6440" s="41" t="s">
        <v>8621</v>
      </c>
      <c r="B6440" s="42" t="e">
        <f ca="1">HYPERLINK("#"&amp;CELL("address",OFFSET([1]Analítico!$B$1,MATCH(92326,[1]Analítico!$B:$B,0)-1,3)),92326)</f>
        <v>#VALUE!</v>
      </c>
      <c r="C6440" s="34" t="s">
        <v>8681</v>
      </c>
      <c r="D6440" s="42" t="s">
        <v>69</v>
      </c>
      <c r="E6440" s="43">
        <v>15.96</v>
      </c>
      <c r="F6440" s="44">
        <v>0.3972</v>
      </c>
    </row>
    <row r="6441" spans="1:6" ht="12.75">
      <c r="A6441" s="41" t="s">
        <v>8621</v>
      </c>
      <c r="B6441" s="42" t="e">
        <f ca="1">HYPERLINK("#"&amp;CELL("address",OFFSET([1]Analítico!$B$1,MATCH(92287,[1]Analítico!$B:$B,0)-1,3)),92287)</f>
        <v>#VALUE!</v>
      </c>
      <c r="C6441" s="34" t="s">
        <v>8682</v>
      </c>
      <c r="D6441" s="42" t="s">
        <v>69</v>
      </c>
      <c r="E6441" s="43">
        <v>19.46</v>
      </c>
      <c r="F6441" s="44">
        <v>0.71479999999999999</v>
      </c>
    </row>
    <row r="6442" spans="1:6" ht="12.75">
      <c r="A6442" s="41" t="s">
        <v>8621</v>
      </c>
      <c r="B6442" s="42" t="e">
        <f ca="1">HYPERLINK("#"&amp;CELL("address",OFFSET([1]Analítico!$B$1,MATCH(92312,[1]Analítico!$B:$B,0)-1,3)),92312)</f>
        <v>#VALUE!</v>
      </c>
      <c r="C6442" s="34" t="s">
        <v>8683</v>
      </c>
      <c r="D6442" s="42" t="s">
        <v>69</v>
      </c>
      <c r="E6442" s="43">
        <v>24.61</v>
      </c>
      <c r="F6442" s="44">
        <v>0.56520000000000004</v>
      </c>
    </row>
    <row r="6443" spans="1:6" ht="12.75">
      <c r="A6443" s="41" t="s">
        <v>8621</v>
      </c>
      <c r="B6443" s="42" t="e">
        <f ca="1">HYPERLINK("#"&amp;CELL("address",OFFSET([1]Analítico!$B$1,MATCH(103877,[1]Analítico!$B:$B,0)-1,3)),103877)</f>
        <v>#VALUE!</v>
      </c>
      <c r="C6443" s="34" t="s">
        <v>8684</v>
      </c>
      <c r="D6443" s="42" t="s">
        <v>69</v>
      </c>
      <c r="E6443" s="43">
        <v>31.82</v>
      </c>
      <c r="F6443" s="44">
        <v>0.43709999999999999</v>
      </c>
    </row>
    <row r="6444" spans="1:6" ht="12.75">
      <c r="A6444" s="41" t="s">
        <v>8621</v>
      </c>
      <c r="B6444" s="42" t="e">
        <f ca="1">HYPERLINK("#"&amp;CELL("address",OFFSET([1]Analítico!$B$1,MATCH(103808,[1]Analítico!$B:$B,0)-1,3)),103808)</f>
        <v>#VALUE!</v>
      </c>
      <c r="C6444" s="34" t="s">
        <v>8685</v>
      </c>
      <c r="D6444" s="42" t="s">
        <v>69</v>
      </c>
      <c r="E6444" s="43">
        <v>39.78</v>
      </c>
      <c r="F6444" s="44">
        <v>0.34970000000000001</v>
      </c>
    </row>
    <row r="6445" spans="1:6" ht="12.75">
      <c r="A6445" s="41" t="s">
        <v>8621</v>
      </c>
      <c r="B6445" s="42" t="e">
        <f ca="1">HYPERLINK("#"&amp;CELL("address",OFFSET([1]Analítico!$B$1,MATCH(103841,[1]Analítico!$B:$B,0)-1,3)),103841)</f>
        <v>#VALUE!</v>
      </c>
      <c r="C6445" s="34" t="s">
        <v>8686</v>
      </c>
      <c r="D6445" s="42" t="s">
        <v>69</v>
      </c>
      <c r="E6445" s="43">
        <v>32.83</v>
      </c>
      <c r="F6445" s="44">
        <v>0.42370000000000002</v>
      </c>
    </row>
    <row r="6446" spans="1:6" ht="12.75">
      <c r="A6446" s="41" t="s">
        <v>8621</v>
      </c>
      <c r="B6446" s="42" t="e">
        <f ca="1">HYPERLINK("#"&amp;CELL("address",OFFSET([1]Analítico!$B$1,MATCH(92327,[1]Analítico!$B:$B,0)-1,3)),92327)</f>
        <v>#VALUE!</v>
      </c>
      <c r="C6446" s="34" t="s">
        <v>8687</v>
      </c>
      <c r="D6446" s="42" t="s">
        <v>69</v>
      </c>
      <c r="E6446" s="43">
        <v>28.45</v>
      </c>
      <c r="F6446" s="44">
        <v>0.4889</v>
      </c>
    </row>
    <row r="6447" spans="1:6" ht="12.75">
      <c r="A6447" s="41" t="s">
        <v>8621</v>
      </c>
      <c r="B6447" s="42" t="e">
        <f ca="1">HYPERLINK("#"&amp;CELL("address",OFFSET([1]Analítico!$B$1,MATCH(92288,[1]Analítico!$B:$B,0)-1,3)),92288)</f>
        <v>#VALUE!</v>
      </c>
      <c r="C6447" s="34" t="s">
        <v>8688</v>
      </c>
      <c r="D6447" s="42" t="s">
        <v>69</v>
      </c>
      <c r="E6447" s="43">
        <v>30.46</v>
      </c>
      <c r="F6447" s="44">
        <v>0.76529999999999998</v>
      </c>
    </row>
    <row r="6448" spans="1:6" ht="12.75">
      <c r="A6448" s="41" t="s">
        <v>8621</v>
      </c>
      <c r="B6448" s="42" t="e">
        <f ca="1">HYPERLINK("#"&amp;CELL("address",OFFSET([1]Analítico!$B$1,MATCH(92313,[1]Analítico!$B:$B,0)-1,3)),92313)</f>
        <v>#VALUE!</v>
      </c>
      <c r="C6448" s="34" t="s">
        <v>8689</v>
      </c>
      <c r="D6448" s="42" t="s">
        <v>69</v>
      </c>
      <c r="E6448" s="43">
        <v>35.229999999999997</v>
      </c>
      <c r="F6448" s="44">
        <v>0.66169999999999995</v>
      </c>
    </row>
    <row r="6449" spans="1:6" ht="12.75">
      <c r="A6449" s="41" t="s">
        <v>8621</v>
      </c>
      <c r="B6449" s="42" t="e">
        <f ca="1">HYPERLINK("#"&amp;CELL("address",OFFSET([1]Analítico!$B$1,MATCH(103881,[1]Analítico!$B:$B,0)-1,3)),103881)</f>
        <v>#VALUE!</v>
      </c>
      <c r="C6449" s="34" t="s">
        <v>8690</v>
      </c>
      <c r="D6449" s="42" t="s">
        <v>69</v>
      </c>
      <c r="E6449" s="43">
        <v>43.58</v>
      </c>
      <c r="F6449" s="44">
        <v>0.53490000000000004</v>
      </c>
    </row>
    <row r="6450" spans="1:6" ht="12.75">
      <c r="A6450" s="41" t="s">
        <v>8621</v>
      </c>
      <c r="B6450" s="42" t="e">
        <f ca="1">HYPERLINK("#"&amp;CELL("address",OFFSET([1]Analítico!$B$1,MATCH(103812,[1]Analítico!$B:$B,0)-1,3)),103812)</f>
        <v>#VALUE!</v>
      </c>
      <c r="C6450" s="34" t="s">
        <v>8691</v>
      </c>
      <c r="D6450" s="42" t="s">
        <v>69</v>
      </c>
      <c r="E6450" s="43">
        <v>58.42</v>
      </c>
      <c r="F6450" s="44">
        <v>0.39900000000000002</v>
      </c>
    </row>
    <row r="6451" spans="1:6" ht="12.75">
      <c r="A6451" s="41" t="s">
        <v>8621</v>
      </c>
      <c r="B6451" s="42" t="e">
        <f ca="1">HYPERLINK("#"&amp;CELL("address",OFFSET([1]Analítico!$B$1,MATCH(103845,[1]Analítico!$B:$B,0)-1,3)),103845)</f>
        <v>#VALUE!</v>
      </c>
      <c r="C6451" s="34" t="s">
        <v>8692</v>
      </c>
      <c r="D6451" s="42" t="s">
        <v>69</v>
      </c>
      <c r="E6451" s="43">
        <v>46.28</v>
      </c>
      <c r="F6451" s="44">
        <v>0.50370000000000004</v>
      </c>
    </row>
    <row r="6452" spans="1:6" ht="12.75">
      <c r="A6452" s="41" t="s">
        <v>8621</v>
      </c>
      <c r="B6452" s="42" t="e">
        <f ca="1">HYPERLINK("#"&amp;CELL("address",OFFSET([1]Analítico!$B$1,MATCH(92328,[1]Analítico!$B:$B,0)-1,3)),92328)</f>
        <v>#VALUE!</v>
      </c>
      <c r="C6452" s="34" t="s">
        <v>8693</v>
      </c>
      <c r="D6452" s="42" t="s">
        <v>69</v>
      </c>
      <c r="E6452" s="43">
        <v>42.06</v>
      </c>
      <c r="F6452" s="44">
        <v>0.55420000000000003</v>
      </c>
    </row>
    <row r="6453" spans="1:6" ht="12.75">
      <c r="A6453" s="41" t="s">
        <v>8621</v>
      </c>
      <c r="B6453" s="42" t="e">
        <f ca="1">HYPERLINK("#"&amp;CELL("address",OFFSET([1]Analítico!$B$1,MATCH(92289,[1]Analítico!$B:$B,0)-1,3)),92289)</f>
        <v>#VALUE!</v>
      </c>
      <c r="C6453" s="34" t="s">
        <v>8694</v>
      </c>
      <c r="D6453" s="42" t="s">
        <v>69</v>
      </c>
      <c r="E6453" s="43">
        <v>53.5</v>
      </c>
      <c r="F6453" s="44">
        <v>0.83140000000000003</v>
      </c>
    </row>
    <row r="6454" spans="1:6" ht="12.75">
      <c r="A6454" s="41" t="s">
        <v>8621</v>
      </c>
      <c r="B6454" s="42" t="e">
        <f ca="1">HYPERLINK("#"&amp;CELL("address",OFFSET([1]Analítico!$B$1,MATCH(92290,[1]Analítico!$B:$B,0)-1,3)),92290)</f>
        <v>#VALUE!</v>
      </c>
      <c r="C6454" s="34" t="s">
        <v>8695</v>
      </c>
      <c r="D6454" s="42" t="s">
        <v>69</v>
      </c>
      <c r="E6454" s="43">
        <v>80.69</v>
      </c>
      <c r="F6454" s="44">
        <v>0.8649</v>
      </c>
    </row>
    <row r="6455" spans="1:6" ht="12.75">
      <c r="A6455" s="41" t="s">
        <v>8621</v>
      </c>
      <c r="B6455" s="42" t="e">
        <f ca="1">HYPERLINK("#"&amp;CELL("address",OFFSET([1]Analítico!$B$1,MATCH(92291,[1]Analítico!$B:$B,0)-1,3)),92291)</f>
        <v>#VALUE!</v>
      </c>
      <c r="C6455" s="34" t="s">
        <v>8696</v>
      </c>
      <c r="D6455" s="42" t="s">
        <v>69</v>
      </c>
      <c r="E6455" s="43">
        <v>124.65</v>
      </c>
      <c r="F6455" s="44">
        <v>0.88670000000000004</v>
      </c>
    </row>
    <row r="6456" spans="1:6" ht="12.75">
      <c r="A6456" s="41" t="s">
        <v>8621</v>
      </c>
      <c r="B6456" s="42" t="e">
        <f ca="1">HYPERLINK("#"&amp;CELL("address",OFFSET([1]Analítico!$B$1,MATCH(92292,[1]Analítico!$B:$B,0)-1,3)),92292)</f>
        <v>#VALUE!</v>
      </c>
      <c r="C6456" s="34" t="s">
        <v>8697</v>
      </c>
      <c r="D6456" s="42" t="s">
        <v>69</v>
      </c>
      <c r="E6456" s="43">
        <v>382.7</v>
      </c>
      <c r="F6456" s="44">
        <v>0.95469999999999999</v>
      </c>
    </row>
    <row r="6457" spans="1:6" ht="12.75">
      <c r="A6457" s="41" t="s">
        <v>8621</v>
      </c>
      <c r="B6457" s="42" t="e">
        <f ca="1">HYPERLINK("#"&amp;CELL("address",OFFSET([1]Analítico!$B$1,MATCH(93082,[1]Analítico!$B:$B,0)-1,3)),93082)</f>
        <v>#VALUE!</v>
      </c>
      <c r="C6457" s="34" t="s">
        <v>8698</v>
      </c>
      <c r="D6457" s="42" t="s">
        <v>69</v>
      </c>
      <c r="E6457" s="43">
        <v>26.49</v>
      </c>
      <c r="F6457" s="44">
        <v>0.76559999999999995</v>
      </c>
    </row>
    <row r="6458" spans="1:6" ht="12.75">
      <c r="A6458" s="41" t="s">
        <v>8621</v>
      </c>
      <c r="B6458" s="42" t="e">
        <f ca="1">HYPERLINK("#"&amp;CELL("address",OFFSET([1]Analítico!$B$1,MATCH(103885,[1]Analítico!$B:$B,0)-1,3)),103885)</f>
        <v>#VALUE!</v>
      </c>
      <c r="C6458" s="34" t="s">
        <v>8699</v>
      </c>
      <c r="D6458" s="42" t="s">
        <v>69</v>
      </c>
      <c r="E6458" s="43">
        <v>30.43</v>
      </c>
      <c r="F6458" s="44">
        <v>0.66639999999999999</v>
      </c>
    </row>
    <row r="6459" spans="1:6" ht="12.75">
      <c r="A6459" s="41" t="s">
        <v>8621</v>
      </c>
      <c r="B6459" s="42" t="e">
        <f ca="1">HYPERLINK("#"&amp;CELL("address",OFFSET([1]Analítico!$B$1,MATCH(103816,[1]Analítico!$B:$B,0)-1,3)),103816)</f>
        <v>#VALUE!</v>
      </c>
      <c r="C6459" s="34" t="s">
        <v>8700</v>
      </c>
      <c r="D6459" s="42" t="s">
        <v>69</v>
      </c>
      <c r="E6459" s="43">
        <v>30.39</v>
      </c>
      <c r="F6459" s="44">
        <v>0.6673</v>
      </c>
    </row>
    <row r="6460" spans="1:6" ht="12.75">
      <c r="A6460" s="41" t="s">
        <v>8621</v>
      </c>
      <c r="B6460" s="42" t="e">
        <f ca="1">HYPERLINK("#"&amp;CELL("address",OFFSET([1]Analítico!$B$1,MATCH(103849,[1]Analítico!$B:$B,0)-1,3)),103849)</f>
        <v>#VALUE!</v>
      </c>
      <c r="C6460" s="34" t="s">
        <v>8701</v>
      </c>
      <c r="D6460" s="42" t="s">
        <v>69</v>
      </c>
      <c r="E6460" s="43">
        <v>29.8</v>
      </c>
      <c r="F6460" s="44">
        <v>0.68049999999999999</v>
      </c>
    </row>
    <row r="6461" spans="1:6" ht="12.75">
      <c r="A6461" s="41" t="s">
        <v>8621</v>
      </c>
      <c r="B6461" s="42" t="e">
        <f ca="1">HYPERLINK("#"&amp;CELL("address",OFFSET([1]Analítico!$B$1,MATCH(93105,[1]Analítico!$B:$B,0)-1,3)),93105)</f>
        <v>#VALUE!</v>
      </c>
      <c r="C6461" s="34" t="s">
        <v>8702</v>
      </c>
      <c r="D6461" s="42" t="s">
        <v>69</v>
      </c>
      <c r="E6461" s="43">
        <v>26.71</v>
      </c>
      <c r="F6461" s="44">
        <v>0.75929999999999997</v>
      </c>
    </row>
    <row r="6462" spans="1:6" ht="12.75">
      <c r="A6462" s="41" t="s">
        <v>8621</v>
      </c>
      <c r="B6462" s="42" t="e">
        <f ca="1">HYPERLINK("#"&amp;CELL("address",OFFSET([1]Analítico!$B$1,MATCH(93055,[1]Analítico!$B:$B,0)-1,3)),93055)</f>
        <v>#VALUE!</v>
      </c>
      <c r="C6462" s="34" t="s">
        <v>8703</v>
      </c>
      <c r="D6462" s="42" t="s">
        <v>69</v>
      </c>
      <c r="E6462" s="43">
        <v>48.36</v>
      </c>
      <c r="F6462" s="44">
        <v>0.92310000000000003</v>
      </c>
    </row>
    <row r="6463" spans="1:6" ht="12.75">
      <c r="A6463" s="41" t="s">
        <v>8621</v>
      </c>
      <c r="B6463" s="42" t="e">
        <f ca="1">HYPERLINK("#"&amp;CELL("address",OFFSET([1]Analítico!$B$1,MATCH(93089,[1]Analítico!$B:$B,0)-1,3)),93089)</f>
        <v>#VALUE!</v>
      </c>
      <c r="C6463" s="34" t="s">
        <v>8704</v>
      </c>
      <c r="D6463" s="42" t="s">
        <v>69</v>
      </c>
      <c r="E6463" s="43">
        <v>51.81</v>
      </c>
      <c r="F6463" s="44">
        <v>0.86160000000000003</v>
      </c>
    </row>
    <row r="6464" spans="1:6" ht="12.75">
      <c r="A6464" s="41" t="s">
        <v>8621</v>
      </c>
      <c r="B6464" s="42" t="e">
        <f ca="1">HYPERLINK("#"&amp;CELL("address",OFFSET([1]Analítico!$B$1,MATCH(103891,[1]Analítico!$B:$B,0)-1,3)),103891)</f>
        <v>#VALUE!</v>
      </c>
      <c r="C6464" s="34" t="s">
        <v>8705</v>
      </c>
      <c r="D6464" s="42" t="s">
        <v>69</v>
      </c>
      <c r="E6464" s="43">
        <v>56.63</v>
      </c>
      <c r="F6464" s="44">
        <v>0.7883</v>
      </c>
    </row>
    <row r="6465" spans="1:6" ht="12.75">
      <c r="A6465" s="41" t="s">
        <v>8621</v>
      </c>
      <c r="B6465" s="42" t="e">
        <f ca="1">HYPERLINK("#"&amp;CELL("address",OFFSET([1]Analítico!$B$1,MATCH(103822,[1]Analítico!$B:$B,0)-1,3)),103822)</f>
        <v>#VALUE!</v>
      </c>
      <c r="C6465" s="34" t="s">
        <v>8706</v>
      </c>
      <c r="D6465" s="42" t="s">
        <v>69</v>
      </c>
      <c r="E6465" s="43">
        <v>61.99</v>
      </c>
      <c r="F6465" s="44">
        <v>0.72009999999999996</v>
      </c>
    </row>
    <row r="6466" spans="1:6" ht="12.75">
      <c r="A6466" s="41" t="s">
        <v>8621</v>
      </c>
      <c r="B6466" s="42" t="e">
        <f ca="1">HYPERLINK("#"&amp;CELL("address",OFFSET([1]Analítico!$B$1,MATCH(103855,[1]Analítico!$B:$B,0)-1,3)),103855)</f>
        <v>#VALUE!</v>
      </c>
      <c r="C6466" s="34" t="s">
        <v>8707</v>
      </c>
      <c r="D6466" s="42" t="s">
        <v>69</v>
      </c>
      <c r="E6466" s="43">
        <v>57.33</v>
      </c>
      <c r="F6466" s="44">
        <v>0.77859999999999996</v>
      </c>
    </row>
    <row r="6467" spans="1:6" ht="12.75">
      <c r="A6467" s="41" t="s">
        <v>8621</v>
      </c>
      <c r="B6467" s="42" t="e">
        <f ca="1">HYPERLINK("#"&amp;CELL("address",OFFSET([1]Analítico!$B$1,MATCH(93112,[1]Analítico!$B:$B,0)-1,3)),93112)</f>
        <v>#VALUE!</v>
      </c>
      <c r="C6467" s="34" t="s">
        <v>8708</v>
      </c>
      <c r="D6467" s="42" t="s">
        <v>69</v>
      </c>
      <c r="E6467" s="43">
        <v>54.38</v>
      </c>
      <c r="F6467" s="44">
        <v>0.82089999999999996</v>
      </c>
    </row>
    <row r="6468" spans="1:6" ht="12.75">
      <c r="A6468" s="41" t="s">
        <v>8621</v>
      </c>
      <c r="B6468" s="42" t="e">
        <f ca="1">HYPERLINK("#"&amp;CELL("address",OFFSET([1]Analítico!$B$1,MATCH(93060,[1]Analítico!$B:$B,0)-1,3)),93060)</f>
        <v>#VALUE!</v>
      </c>
      <c r="C6468" s="34" t="s">
        <v>8709</v>
      </c>
      <c r="D6468" s="42" t="s">
        <v>69</v>
      </c>
      <c r="E6468" s="43">
        <v>84.5</v>
      </c>
      <c r="F6468" s="44">
        <v>0.94320000000000004</v>
      </c>
    </row>
    <row r="6469" spans="1:6" ht="12.75">
      <c r="A6469" s="41" t="s">
        <v>8621</v>
      </c>
      <c r="B6469" s="42" t="e">
        <f ca="1">HYPERLINK("#"&amp;CELL("address",OFFSET([1]Analítico!$B$1,MATCH(93094,[1]Analítico!$B:$B,0)-1,3)),93094)</f>
        <v>#VALUE!</v>
      </c>
      <c r="C6469" s="34" t="s">
        <v>8710</v>
      </c>
      <c r="D6469" s="42" t="s">
        <v>69</v>
      </c>
      <c r="E6469" s="43">
        <v>87.7</v>
      </c>
      <c r="F6469" s="44">
        <v>0.90880000000000005</v>
      </c>
    </row>
    <row r="6470" spans="1:6" ht="12.75">
      <c r="A6470" s="41" t="s">
        <v>8621</v>
      </c>
      <c r="B6470" s="42" t="e">
        <f ca="1">HYPERLINK("#"&amp;CELL("address",OFFSET([1]Analítico!$B$1,MATCH(103897,[1]Analítico!$B:$B,0)-1,3)),103897)</f>
        <v>#VALUE!</v>
      </c>
      <c r="C6470" s="34" t="s">
        <v>8711</v>
      </c>
      <c r="D6470" s="42" t="s">
        <v>69</v>
      </c>
      <c r="E6470" s="43">
        <v>93.26</v>
      </c>
      <c r="F6470" s="44">
        <v>0.85460000000000003</v>
      </c>
    </row>
    <row r="6471" spans="1:6" ht="12.75">
      <c r="A6471" s="41" t="s">
        <v>8621</v>
      </c>
      <c r="B6471" s="42" t="e">
        <f ca="1">HYPERLINK("#"&amp;CELL("address",OFFSET([1]Analítico!$B$1,MATCH(103828,[1]Analítico!$B:$B,0)-1,3)),103828)</f>
        <v>#VALUE!</v>
      </c>
      <c r="C6471" s="34" t="s">
        <v>8712</v>
      </c>
      <c r="D6471" s="42" t="s">
        <v>69</v>
      </c>
      <c r="E6471" s="43">
        <v>102.73</v>
      </c>
      <c r="F6471" s="44">
        <v>0.77080000000000004</v>
      </c>
    </row>
    <row r="6472" spans="1:6" ht="12.75">
      <c r="A6472" s="41" t="s">
        <v>8621</v>
      </c>
      <c r="B6472" s="42" t="e">
        <f ca="1">HYPERLINK("#"&amp;CELL("address",OFFSET([1]Analítico!$B$1,MATCH(103861,[1]Analítico!$B:$B,0)-1,3)),103861)</f>
        <v>#VALUE!</v>
      </c>
      <c r="C6472" s="34" t="s">
        <v>8713</v>
      </c>
      <c r="D6472" s="42" t="s">
        <v>69</v>
      </c>
      <c r="E6472" s="43">
        <v>95.1</v>
      </c>
      <c r="F6472" s="44">
        <v>0.83809999999999996</v>
      </c>
    </row>
    <row r="6473" spans="1:6" ht="12.75">
      <c r="A6473" s="41" t="s">
        <v>8621</v>
      </c>
      <c r="B6473" s="42" t="e">
        <f ca="1">HYPERLINK("#"&amp;CELL("address",OFFSET([1]Analítico!$B$1,MATCH(93115,[1]Analítico!$B:$B,0)-1,3)),93115)</f>
        <v>#VALUE!</v>
      </c>
      <c r="C6473" s="34" t="s">
        <v>8714</v>
      </c>
      <c r="D6473" s="42" t="s">
        <v>69</v>
      </c>
      <c r="E6473" s="43">
        <v>92.27</v>
      </c>
      <c r="F6473" s="44">
        <v>0.86380000000000001</v>
      </c>
    </row>
    <row r="6474" spans="1:6" ht="12.75">
      <c r="A6474" s="41" t="s">
        <v>8621</v>
      </c>
      <c r="B6474" s="42" t="e">
        <f ca="1">HYPERLINK("#"&amp;CELL("address",OFFSET([1]Analítico!$B$1,MATCH(93074,[1]Analítico!$B:$B,0)-1,3)),93074)</f>
        <v>#VALUE!</v>
      </c>
      <c r="C6474" s="34" t="s">
        <v>8715</v>
      </c>
      <c r="D6474" s="42" t="s">
        <v>69</v>
      </c>
      <c r="E6474" s="43">
        <v>15.62</v>
      </c>
      <c r="F6474" s="44">
        <v>0.40589999999999998</v>
      </c>
    </row>
    <row r="6475" spans="1:6" ht="12.75">
      <c r="A6475" s="41" t="s">
        <v>8621</v>
      </c>
      <c r="B6475" s="42" t="e">
        <f ca="1">HYPERLINK("#"&amp;CELL("address",OFFSET([1]Analítico!$B$1,MATCH(103875,[1]Analítico!$B:$B,0)-1,3)),103875)</f>
        <v>#VALUE!</v>
      </c>
      <c r="C6475" s="34" t="s">
        <v>8716</v>
      </c>
      <c r="D6475" s="42" t="s">
        <v>69</v>
      </c>
      <c r="E6475" s="43">
        <v>21.51</v>
      </c>
      <c r="F6475" s="44">
        <v>0.29470000000000002</v>
      </c>
    </row>
    <row r="6476" spans="1:6" ht="12.75">
      <c r="A6476" s="41" t="s">
        <v>8621</v>
      </c>
      <c r="B6476" s="42" t="e">
        <f ca="1">HYPERLINK("#"&amp;CELL("address",OFFSET([1]Analítico!$B$1,MATCH(103806,[1]Analítico!$B:$B,0)-1,3)),103806)</f>
        <v>#VALUE!</v>
      </c>
      <c r="C6476" s="34" t="s">
        <v>8717</v>
      </c>
      <c r="D6476" s="42" t="s">
        <v>69</v>
      </c>
      <c r="E6476" s="43">
        <v>21.42</v>
      </c>
      <c r="F6476" s="44">
        <v>0.29599999999999999</v>
      </c>
    </row>
    <row r="6477" spans="1:6" ht="12.75">
      <c r="A6477" s="41" t="s">
        <v>8621</v>
      </c>
      <c r="B6477" s="42" t="e">
        <f ca="1">HYPERLINK("#"&amp;CELL("address",OFFSET([1]Analítico!$B$1,MATCH(103839,[1]Analítico!$B:$B,0)-1,3)),103839)</f>
        <v>#VALUE!</v>
      </c>
      <c r="C6477" s="34" t="s">
        <v>8718</v>
      </c>
      <c r="D6477" s="42" t="s">
        <v>69</v>
      </c>
      <c r="E6477" s="43">
        <v>20.54</v>
      </c>
      <c r="F6477" s="44">
        <v>0.30869999999999997</v>
      </c>
    </row>
    <row r="6478" spans="1:6" ht="12.75">
      <c r="A6478" s="41" t="s">
        <v>8621</v>
      </c>
      <c r="B6478" s="42" t="e">
        <f ca="1">HYPERLINK("#"&amp;CELL("address",OFFSET([1]Analítico!$B$1,MATCH(93097,[1]Analítico!$B:$B,0)-1,3)),93097)</f>
        <v>#VALUE!</v>
      </c>
      <c r="C6478" s="34" t="s">
        <v>8719</v>
      </c>
      <c r="D6478" s="42" t="s">
        <v>69</v>
      </c>
      <c r="E6478" s="43">
        <v>15.94</v>
      </c>
      <c r="F6478" s="44">
        <v>0.3977</v>
      </c>
    </row>
    <row r="6479" spans="1:6" ht="12.75">
      <c r="A6479" s="41" t="s">
        <v>8621</v>
      </c>
      <c r="B6479" s="42" t="e">
        <f ca="1">HYPERLINK("#"&amp;CELL("address",OFFSET([1]Analítico!$B$1,MATCH(93119,[1]Analítico!$B:$B,0)-1,3)),93119)</f>
        <v>#VALUE!</v>
      </c>
      <c r="C6479" s="34" t="s">
        <v>8720</v>
      </c>
      <c r="D6479" s="42" t="s">
        <v>69</v>
      </c>
      <c r="E6479" s="43">
        <v>19.149999999999999</v>
      </c>
      <c r="F6479" s="44">
        <v>0.71020000000000005</v>
      </c>
    </row>
    <row r="6480" spans="1:6" ht="12.75">
      <c r="A6480" s="41" t="s">
        <v>8621</v>
      </c>
      <c r="B6480" s="42" t="e">
        <f ca="1">HYPERLINK("#"&amp;CELL("address",OFFSET([1]Analítico!$B$1,MATCH(93076,[1]Analítico!$B:$B,0)-1,3)),93076)</f>
        <v>#VALUE!</v>
      </c>
      <c r="C6480" s="34" t="s">
        <v>8721</v>
      </c>
      <c r="D6480" s="42" t="s">
        <v>69</v>
      </c>
      <c r="E6480" s="43">
        <v>24.3</v>
      </c>
      <c r="F6480" s="44">
        <v>0.55969999999999998</v>
      </c>
    </row>
    <row r="6481" spans="1:6" ht="12.75">
      <c r="A6481" s="41" t="s">
        <v>8621</v>
      </c>
      <c r="B6481" s="42" t="e">
        <f ca="1">HYPERLINK("#"&amp;CELL("address",OFFSET([1]Analítico!$B$1,MATCH(103878,[1]Analítico!$B:$B,0)-1,3)),103878)</f>
        <v>#VALUE!</v>
      </c>
      <c r="C6481" s="34" t="s">
        <v>8722</v>
      </c>
      <c r="D6481" s="42" t="s">
        <v>69</v>
      </c>
      <c r="E6481" s="43">
        <v>31.51</v>
      </c>
      <c r="F6481" s="44">
        <v>0.43159999999999998</v>
      </c>
    </row>
    <row r="6482" spans="1:6" ht="12.75">
      <c r="A6482" s="41" t="s">
        <v>8621</v>
      </c>
      <c r="B6482" s="42" t="e">
        <f ca="1">HYPERLINK("#"&amp;CELL("address",OFFSET([1]Analítico!$B$1,MATCH(103809,[1]Analítico!$B:$B,0)-1,3)),103809)</f>
        <v>#VALUE!</v>
      </c>
      <c r="C6482" s="34" t="s">
        <v>8723</v>
      </c>
      <c r="D6482" s="42" t="s">
        <v>69</v>
      </c>
      <c r="E6482" s="43">
        <v>39.47</v>
      </c>
      <c r="F6482" s="44">
        <v>0.34460000000000002</v>
      </c>
    </row>
    <row r="6483" spans="1:6" ht="12.75">
      <c r="A6483" s="41" t="s">
        <v>8621</v>
      </c>
      <c r="B6483" s="42" t="e">
        <f ca="1">HYPERLINK("#"&amp;CELL("address",OFFSET([1]Analítico!$B$1,MATCH(103842,[1]Analítico!$B:$B,0)-1,3)),103842)</f>
        <v>#VALUE!</v>
      </c>
      <c r="C6483" s="34" t="s">
        <v>8724</v>
      </c>
      <c r="D6483" s="42" t="s">
        <v>69</v>
      </c>
      <c r="E6483" s="43">
        <v>32.520000000000003</v>
      </c>
      <c r="F6483" s="44">
        <v>0.41820000000000002</v>
      </c>
    </row>
    <row r="6484" spans="1:6" ht="12.75">
      <c r="A6484" s="41" t="s">
        <v>8621</v>
      </c>
      <c r="B6484" s="42" t="e">
        <f ca="1">HYPERLINK("#"&amp;CELL("address",OFFSET([1]Analítico!$B$1,MATCH(93099,[1]Analítico!$B:$B,0)-1,3)),93099)</f>
        <v>#VALUE!</v>
      </c>
      <c r="C6484" s="34" t="s">
        <v>8725</v>
      </c>
      <c r="D6484" s="42" t="s">
        <v>69</v>
      </c>
      <c r="E6484" s="43">
        <v>28.14</v>
      </c>
      <c r="F6484" s="44">
        <v>0.48330000000000001</v>
      </c>
    </row>
    <row r="6485" spans="1:6" ht="12.75">
      <c r="A6485" s="41" t="s">
        <v>8621</v>
      </c>
      <c r="B6485" s="42" t="e">
        <f ca="1">HYPERLINK("#"&amp;CELL("address",OFFSET([1]Analítico!$B$1,MATCH(93122,[1]Analítico!$B:$B,0)-1,3)),93122)</f>
        <v>#VALUE!</v>
      </c>
      <c r="C6485" s="34" t="s">
        <v>8726</v>
      </c>
      <c r="D6485" s="42" t="s">
        <v>69</v>
      </c>
      <c r="E6485" s="43">
        <v>28.58</v>
      </c>
      <c r="F6485" s="44">
        <v>0.74980000000000002</v>
      </c>
    </row>
    <row r="6486" spans="1:6" ht="12.75">
      <c r="A6486" s="41" t="s">
        <v>8621</v>
      </c>
      <c r="B6486" s="42" t="e">
        <f ca="1">HYPERLINK("#"&amp;CELL("address",OFFSET([1]Analítico!$B$1,MATCH(93079,[1]Analítico!$B:$B,0)-1,3)),93079)</f>
        <v>#VALUE!</v>
      </c>
      <c r="C6486" s="34" t="s">
        <v>8727</v>
      </c>
      <c r="D6486" s="42" t="s">
        <v>69</v>
      </c>
      <c r="E6486" s="43">
        <v>33.35</v>
      </c>
      <c r="F6486" s="44">
        <v>0.64259999999999995</v>
      </c>
    </row>
    <row r="6487" spans="1:6" ht="12.75">
      <c r="A6487" s="41" t="s">
        <v>8621</v>
      </c>
      <c r="B6487" s="42" t="e">
        <f ca="1">HYPERLINK("#"&amp;CELL("address",OFFSET([1]Analítico!$B$1,MATCH(103882,[1]Analítico!$B:$B,0)-1,3)),103882)</f>
        <v>#VALUE!</v>
      </c>
      <c r="C6487" s="34" t="s">
        <v>8728</v>
      </c>
      <c r="D6487" s="42" t="s">
        <v>69</v>
      </c>
      <c r="E6487" s="43">
        <v>41.7</v>
      </c>
      <c r="F6487" s="44">
        <v>0.51390000000000002</v>
      </c>
    </row>
    <row r="6488" spans="1:6" ht="12.75">
      <c r="A6488" s="41" t="s">
        <v>8621</v>
      </c>
      <c r="B6488" s="42" t="e">
        <f ca="1">HYPERLINK("#"&amp;CELL("address",OFFSET([1]Analítico!$B$1,MATCH(103813,[1]Analítico!$B:$B,0)-1,3)),103813)</f>
        <v>#VALUE!</v>
      </c>
      <c r="C6488" s="34" t="s">
        <v>8729</v>
      </c>
      <c r="D6488" s="42" t="s">
        <v>69</v>
      </c>
      <c r="E6488" s="43">
        <v>56.54</v>
      </c>
      <c r="F6488" s="44">
        <v>0.379</v>
      </c>
    </row>
    <row r="6489" spans="1:6" ht="12.75">
      <c r="A6489" s="41" t="s">
        <v>8621</v>
      </c>
      <c r="B6489" s="42" t="e">
        <f ca="1">HYPERLINK("#"&amp;CELL("address",OFFSET([1]Analítico!$B$1,MATCH(103846,[1]Analítico!$B:$B,0)-1,3)),103846)</f>
        <v>#VALUE!</v>
      </c>
      <c r="C6489" s="34" t="s">
        <v>8730</v>
      </c>
      <c r="D6489" s="42" t="s">
        <v>69</v>
      </c>
      <c r="E6489" s="43">
        <v>44.4</v>
      </c>
      <c r="F6489" s="44">
        <v>0.48270000000000002</v>
      </c>
    </row>
    <row r="6490" spans="1:6" ht="12.75">
      <c r="A6490" s="41" t="s">
        <v>8621</v>
      </c>
      <c r="B6490" s="42" t="e">
        <f ca="1">HYPERLINK("#"&amp;CELL("address",OFFSET([1]Analítico!$B$1,MATCH(93102,[1]Analítico!$B:$B,0)-1,3)),93102)</f>
        <v>#VALUE!</v>
      </c>
      <c r="C6490" s="34" t="s">
        <v>8731</v>
      </c>
      <c r="D6490" s="42" t="s">
        <v>69</v>
      </c>
      <c r="E6490" s="43">
        <v>40.18</v>
      </c>
      <c r="F6490" s="44">
        <v>0.5333</v>
      </c>
    </row>
    <row r="6491" spans="1:6" ht="12.75">
      <c r="A6491" s="41" t="s">
        <v>8621</v>
      </c>
      <c r="B6491" s="42" t="e">
        <f ca="1">HYPERLINK("#"&amp;CELL("address",OFFSET([1]Analítico!$B$1,MATCH(93123,[1]Analítico!$B:$B,0)-1,3)),93123)</f>
        <v>#VALUE!</v>
      </c>
      <c r="C6491" s="34" t="s">
        <v>8732</v>
      </c>
      <c r="D6491" s="42" t="s">
        <v>69</v>
      </c>
      <c r="E6491" s="43">
        <v>62.74</v>
      </c>
      <c r="F6491" s="44">
        <v>0.85619999999999996</v>
      </c>
    </row>
    <row r="6492" spans="1:6" ht="12.75">
      <c r="A6492" s="41" t="s">
        <v>8621</v>
      </c>
      <c r="B6492" s="42" t="e">
        <f ca="1">HYPERLINK("#"&amp;CELL("address",OFFSET([1]Analítico!$B$1,MATCH(93124,[1]Analítico!$B:$B,0)-1,3)),93124)</f>
        <v>#VALUE!</v>
      </c>
      <c r="C6492" s="34" t="s">
        <v>8733</v>
      </c>
      <c r="D6492" s="42" t="s">
        <v>69</v>
      </c>
      <c r="E6492" s="43">
        <v>98.04</v>
      </c>
      <c r="F6492" s="44">
        <v>0.88880000000000003</v>
      </c>
    </row>
    <row r="6493" spans="1:6" ht="12.75">
      <c r="A6493" s="41" t="s">
        <v>8621</v>
      </c>
      <c r="B6493" s="42" t="e">
        <f ca="1">HYPERLINK("#"&amp;CELL("address",OFFSET([1]Analítico!$B$1,MATCH(93125,[1]Analítico!$B:$B,0)-1,3)),93125)</f>
        <v>#VALUE!</v>
      </c>
      <c r="C6493" s="34" t="s">
        <v>8734</v>
      </c>
      <c r="D6493" s="42" t="s">
        <v>69</v>
      </c>
      <c r="E6493" s="43">
        <v>143.87</v>
      </c>
      <c r="F6493" s="44">
        <v>0.90190000000000003</v>
      </c>
    </row>
    <row r="6494" spans="1:6" ht="12.75">
      <c r="A6494" s="41" t="s">
        <v>8621</v>
      </c>
      <c r="B6494" s="42" t="e">
        <f ca="1">HYPERLINK("#"&amp;CELL("address",OFFSET([1]Analítico!$B$1,MATCH(93126,[1]Analítico!$B:$B,0)-1,3)),93126)</f>
        <v>#VALUE!</v>
      </c>
      <c r="C6494" s="34" t="s">
        <v>8735</v>
      </c>
      <c r="D6494" s="42" t="s">
        <v>69</v>
      </c>
      <c r="E6494" s="43">
        <v>315.87</v>
      </c>
      <c r="F6494" s="44">
        <v>0.94510000000000005</v>
      </c>
    </row>
    <row r="6495" spans="1:6" ht="12.75">
      <c r="A6495" s="41" t="s">
        <v>8621</v>
      </c>
      <c r="B6495" s="42" t="e">
        <f ca="1">HYPERLINK("#"&amp;CELL("address",OFFSET([1]Analítico!$B$1,MATCH(93063,[1]Analítico!$B:$B,0)-1,3)),93063)</f>
        <v>#VALUE!</v>
      </c>
      <c r="C6495" s="34" t="s">
        <v>8736</v>
      </c>
      <c r="D6495" s="42" t="s">
        <v>69</v>
      </c>
      <c r="E6495" s="43">
        <v>698.09</v>
      </c>
      <c r="F6495" s="44">
        <v>0.99129999999999996</v>
      </c>
    </row>
    <row r="6496" spans="1:6" ht="12.75">
      <c r="A6496" s="41" t="s">
        <v>8621</v>
      </c>
      <c r="B6496" s="42" t="e">
        <f ca="1">HYPERLINK("#"&amp;CELL("address",OFFSET([1]Analítico!$B$1,MATCH(93066,[1]Analítico!$B:$B,0)-1,3)),93066)</f>
        <v>#VALUE!</v>
      </c>
      <c r="C6496" s="34" t="s">
        <v>8737</v>
      </c>
      <c r="D6496" s="42" t="s">
        <v>69</v>
      </c>
      <c r="E6496" s="43">
        <v>876.03</v>
      </c>
      <c r="F6496" s="44">
        <v>0.99160000000000004</v>
      </c>
    </row>
    <row r="6497" spans="1:6" ht="12.75">
      <c r="A6497" s="41" t="s">
        <v>8621</v>
      </c>
      <c r="B6497" s="42" t="e">
        <f ca="1">HYPERLINK("#"&amp;CELL("address",OFFSET([1]Analítico!$B$1,MATCH(93069,[1]Analítico!$B:$B,0)-1,3)),93069)</f>
        <v>#VALUE!</v>
      </c>
      <c r="C6497" s="34" t="s">
        <v>8738</v>
      </c>
      <c r="D6497" s="42" t="s">
        <v>69</v>
      </c>
      <c r="E6497" s="43">
        <v>1214.22</v>
      </c>
      <c r="F6497" s="44">
        <v>0.99219999999999997</v>
      </c>
    </row>
    <row r="6498" spans="1:6" ht="12.75">
      <c r="A6498" s="41" t="s">
        <v>8621</v>
      </c>
      <c r="B6498" s="42" t="e">
        <f ca="1">HYPERLINK("#"&amp;CELL("address",OFFSET([1]Analítico!$B$1,MATCH(93072,[1]Analítico!$B:$B,0)-1,3)),93072)</f>
        <v>#VALUE!</v>
      </c>
      <c r="C6498" s="34" t="s">
        <v>8739</v>
      </c>
      <c r="D6498" s="42" t="s">
        <v>69</v>
      </c>
      <c r="E6498" s="43">
        <v>1602.32</v>
      </c>
      <c r="F6498" s="44">
        <v>0.99270000000000003</v>
      </c>
    </row>
    <row r="6499" spans="1:6" ht="12.75">
      <c r="A6499" s="41" t="s">
        <v>8621</v>
      </c>
      <c r="B6499" s="42" t="e">
        <f ca="1">HYPERLINK("#"&amp;CELL("address",OFFSET([1]Analítico!$B$1,MATCH(93083,[1]Analítico!$B:$B,0)-1,3)),93083)</f>
        <v>#VALUE!</v>
      </c>
      <c r="C6499" s="34" t="s">
        <v>8740</v>
      </c>
      <c r="D6499" s="42" t="s">
        <v>69</v>
      </c>
      <c r="E6499" s="43">
        <v>479.82</v>
      </c>
      <c r="F6499" s="44">
        <v>0.98709999999999998</v>
      </c>
    </row>
    <row r="6500" spans="1:6" ht="12.75">
      <c r="A6500" s="41" t="s">
        <v>8621</v>
      </c>
      <c r="B6500" s="42" t="e">
        <f ca="1">HYPERLINK("#"&amp;CELL("address",OFFSET([1]Analítico!$B$1,MATCH(103886,[1]Analítico!$B:$B,0)-1,3)),103886)</f>
        <v>#VALUE!</v>
      </c>
      <c r="C6500" s="34" t="s">
        <v>8741</v>
      </c>
      <c r="D6500" s="42" t="s">
        <v>69</v>
      </c>
      <c r="E6500" s="43">
        <v>483.76</v>
      </c>
      <c r="F6500" s="44">
        <v>0.97899999999999998</v>
      </c>
    </row>
    <row r="6501" spans="1:6" ht="12.75">
      <c r="A6501" s="41" t="s">
        <v>8621</v>
      </c>
      <c r="B6501" s="42" t="e">
        <f ca="1">HYPERLINK("#"&amp;CELL("address",OFFSET([1]Analítico!$B$1,MATCH(103817,[1]Analítico!$B:$B,0)-1,3)),103817)</f>
        <v>#VALUE!</v>
      </c>
      <c r="C6501" s="34" t="s">
        <v>8742</v>
      </c>
      <c r="D6501" s="42" t="s">
        <v>69</v>
      </c>
      <c r="E6501" s="43">
        <v>483.72</v>
      </c>
      <c r="F6501" s="44">
        <v>0.97909999999999997</v>
      </c>
    </row>
    <row r="6502" spans="1:6" ht="12.75">
      <c r="A6502" s="41" t="s">
        <v>8621</v>
      </c>
      <c r="B6502" s="42" t="e">
        <f ca="1">HYPERLINK("#"&amp;CELL("address",OFFSET([1]Analítico!$B$1,MATCH(103850,[1]Analítico!$B:$B,0)-1,3)),103850)</f>
        <v>#VALUE!</v>
      </c>
      <c r="C6502" s="34" t="s">
        <v>8743</v>
      </c>
      <c r="D6502" s="42" t="s">
        <v>69</v>
      </c>
      <c r="E6502" s="43">
        <v>483.13</v>
      </c>
      <c r="F6502" s="44">
        <v>0.98029999999999995</v>
      </c>
    </row>
    <row r="6503" spans="1:6" ht="12.75">
      <c r="A6503" s="41" t="s">
        <v>8621</v>
      </c>
      <c r="B6503" s="42" t="e">
        <f ca="1">HYPERLINK("#"&amp;CELL("address",OFFSET([1]Analítico!$B$1,MATCH(93106,[1]Analítico!$B:$B,0)-1,3)),93106)</f>
        <v>#VALUE!</v>
      </c>
      <c r="C6503" s="34" t="s">
        <v>8744</v>
      </c>
      <c r="D6503" s="42" t="s">
        <v>69</v>
      </c>
      <c r="E6503" s="43">
        <v>480.04</v>
      </c>
      <c r="F6503" s="44">
        <v>0.98660000000000003</v>
      </c>
    </row>
    <row r="6504" spans="1:6" ht="12.75">
      <c r="A6504" s="41" t="s">
        <v>8621</v>
      </c>
      <c r="B6504" s="42" t="e">
        <f ca="1">HYPERLINK("#"&amp;CELL("address",OFFSET([1]Analítico!$B$1,MATCH(93052,[1]Analítico!$B:$B,0)-1,3)),93052)</f>
        <v>#VALUE!</v>
      </c>
      <c r="C6504" s="34" t="s">
        <v>8745</v>
      </c>
      <c r="D6504" s="42" t="s">
        <v>69</v>
      </c>
      <c r="E6504" s="43">
        <v>553.59</v>
      </c>
      <c r="F6504" s="44">
        <v>0.99329999999999996</v>
      </c>
    </row>
    <row r="6505" spans="1:6" ht="12.75">
      <c r="A6505" s="41" t="s">
        <v>8621</v>
      </c>
      <c r="B6505" s="42" t="e">
        <f ca="1">HYPERLINK("#"&amp;CELL("address",OFFSET([1]Analítico!$B$1,MATCH(93086,[1]Analítico!$B:$B,0)-1,3)),93086)</f>
        <v>#VALUE!</v>
      </c>
      <c r="C6505" s="34" t="s">
        <v>8746</v>
      </c>
      <c r="D6505" s="42" t="s">
        <v>69</v>
      </c>
      <c r="E6505" s="43">
        <v>557.04</v>
      </c>
      <c r="F6505" s="44">
        <v>0.98709999999999998</v>
      </c>
    </row>
    <row r="6506" spans="1:6" ht="12.75">
      <c r="A6506" s="41" t="s">
        <v>8621</v>
      </c>
      <c r="B6506" s="42" t="e">
        <f ca="1">HYPERLINK("#"&amp;CELL("address",OFFSET([1]Analítico!$B$1,MATCH(103890,[1]Analítico!$B:$B,0)-1,3)),103890)</f>
        <v>#VALUE!</v>
      </c>
      <c r="C6506" s="34" t="s">
        <v>8747</v>
      </c>
      <c r="D6506" s="42" t="s">
        <v>69</v>
      </c>
      <c r="E6506" s="43">
        <v>561.86</v>
      </c>
      <c r="F6506" s="44">
        <v>0.97870000000000001</v>
      </c>
    </row>
    <row r="6507" spans="1:6" ht="12.75">
      <c r="A6507" s="41" t="s">
        <v>8621</v>
      </c>
      <c r="B6507" s="42" t="e">
        <f ca="1">HYPERLINK("#"&amp;CELL("address",OFFSET([1]Analítico!$B$1,MATCH(103821,[1]Analítico!$B:$B,0)-1,3)),103821)</f>
        <v>#VALUE!</v>
      </c>
      <c r="C6507" s="34" t="s">
        <v>8748</v>
      </c>
      <c r="D6507" s="42" t="s">
        <v>69</v>
      </c>
      <c r="E6507" s="43">
        <v>567.22</v>
      </c>
      <c r="F6507" s="44">
        <v>0.96940000000000004</v>
      </c>
    </row>
    <row r="6508" spans="1:6" ht="12.75">
      <c r="A6508" s="41" t="s">
        <v>8621</v>
      </c>
      <c r="B6508" s="42" t="e">
        <f ca="1">HYPERLINK("#"&amp;CELL("address",OFFSET([1]Analítico!$B$1,MATCH(103854,[1]Analítico!$B:$B,0)-1,3)),103854)</f>
        <v>#VALUE!</v>
      </c>
      <c r="C6508" s="34" t="s">
        <v>8749</v>
      </c>
      <c r="D6508" s="42" t="s">
        <v>69</v>
      </c>
      <c r="E6508" s="43">
        <v>562.55999999999995</v>
      </c>
      <c r="F6508" s="44">
        <v>0.97740000000000005</v>
      </c>
    </row>
    <row r="6509" spans="1:6" ht="12.75">
      <c r="A6509" s="41" t="s">
        <v>8621</v>
      </c>
      <c r="B6509" s="42" t="e">
        <f ca="1">HYPERLINK("#"&amp;CELL("address",OFFSET([1]Analítico!$B$1,MATCH(93109,[1]Analítico!$B:$B,0)-1,3)),93109)</f>
        <v>#VALUE!</v>
      </c>
      <c r="C6509" s="34" t="s">
        <v>8750</v>
      </c>
      <c r="D6509" s="42" t="s">
        <v>69</v>
      </c>
      <c r="E6509" s="43">
        <v>559.61</v>
      </c>
      <c r="F6509" s="44">
        <v>0.98260000000000003</v>
      </c>
    </row>
    <row r="6510" spans="1:6" ht="12.75">
      <c r="A6510" s="41" t="s">
        <v>8621</v>
      </c>
      <c r="B6510" s="42" t="e">
        <f ca="1">HYPERLINK("#"&amp;CELL("address",OFFSET([1]Analítico!$B$1,MATCH(93058,[1]Analítico!$B:$B,0)-1,3)),93058)</f>
        <v>#VALUE!</v>
      </c>
      <c r="C6510" s="34" t="s">
        <v>8751</v>
      </c>
      <c r="D6510" s="42" t="s">
        <v>69</v>
      </c>
      <c r="E6510" s="43">
        <v>609.13</v>
      </c>
      <c r="F6510" s="44">
        <v>0.99209999999999998</v>
      </c>
    </row>
    <row r="6511" spans="1:6" ht="12.75">
      <c r="A6511" s="41" t="s">
        <v>8621</v>
      </c>
      <c r="B6511" s="42" t="e">
        <f ca="1">HYPERLINK("#"&amp;CELL("address",OFFSET([1]Analítico!$B$1,MATCH(93092,[1]Analítico!$B:$B,0)-1,3)),93092)</f>
        <v>#VALUE!</v>
      </c>
      <c r="C6511" s="34" t="s">
        <v>8752</v>
      </c>
      <c r="D6511" s="42" t="s">
        <v>69</v>
      </c>
      <c r="E6511" s="43">
        <v>612.33000000000004</v>
      </c>
      <c r="F6511" s="44">
        <v>0.9869</v>
      </c>
    </row>
    <row r="6512" spans="1:6" ht="12.75">
      <c r="A6512" s="41" t="s">
        <v>8621</v>
      </c>
      <c r="B6512" s="42" t="e">
        <f ca="1">HYPERLINK("#"&amp;CELL("address",OFFSET([1]Analítico!$B$1,MATCH(103898,[1]Analítico!$B:$B,0)-1,3)),103898)</f>
        <v>#VALUE!</v>
      </c>
      <c r="C6512" s="34" t="s">
        <v>8753</v>
      </c>
      <c r="D6512" s="42" t="s">
        <v>69</v>
      </c>
      <c r="E6512" s="43">
        <v>617.89</v>
      </c>
      <c r="F6512" s="44">
        <v>0.97809999999999997</v>
      </c>
    </row>
    <row r="6513" spans="1:6" ht="12.75">
      <c r="A6513" s="41" t="s">
        <v>8621</v>
      </c>
      <c r="B6513" s="42" t="e">
        <f ca="1">HYPERLINK("#"&amp;CELL("address",OFFSET([1]Analítico!$B$1,MATCH(103829,[1]Analítico!$B:$B,0)-1,3)),103829)</f>
        <v>#VALUE!</v>
      </c>
      <c r="C6513" s="34" t="s">
        <v>8754</v>
      </c>
      <c r="D6513" s="42" t="s">
        <v>69</v>
      </c>
      <c r="E6513" s="43">
        <v>627.36</v>
      </c>
      <c r="F6513" s="44">
        <v>0.96250000000000002</v>
      </c>
    </row>
    <row r="6514" spans="1:6" ht="12.75">
      <c r="A6514" s="41" t="s">
        <v>8621</v>
      </c>
      <c r="B6514" s="42" t="e">
        <f ca="1">HYPERLINK("#"&amp;CELL("address",OFFSET([1]Analítico!$B$1,MATCH(103862,[1]Analítico!$B:$B,0)-1,3)),103862)</f>
        <v>#VALUE!</v>
      </c>
      <c r="C6514" s="34" t="s">
        <v>8755</v>
      </c>
      <c r="D6514" s="42" t="s">
        <v>69</v>
      </c>
      <c r="E6514" s="43">
        <v>619.73</v>
      </c>
      <c r="F6514" s="44">
        <v>0.97519999999999996</v>
      </c>
    </row>
    <row r="6515" spans="1:6" ht="12.75">
      <c r="A6515" s="41" t="s">
        <v>8621</v>
      </c>
      <c r="B6515" s="42" t="e">
        <f ca="1">HYPERLINK("#"&amp;CELL("address",OFFSET([1]Analítico!$B$1,MATCH(93116,[1]Analítico!$B:$B,0)-1,3)),93116)</f>
        <v>#VALUE!</v>
      </c>
      <c r="C6515" s="34" t="s">
        <v>8756</v>
      </c>
      <c r="D6515" s="42" t="s">
        <v>69</v>
      </c>
      <c r="E6515" s="43">
        <v>616.9</v>
      </c>
      <c r="F6515" s="44">
        <v>0.97960000000000003</v>
      </c>
    </row>
    <row r="6516" spans="1:6" ht="12.75">
      <c r="A6516" s="41" t="s">
        <v>8621</v>
      </c>
      <c r="B6516" s="42" t="e">
        <f ca="1">HYPERLINK("#"&amp;CELL("address",OFFSET([1]Analítico!$B$1,MATCH(92314,[1]Analítico!$B:$B,0)-1,3)),92314)</f>
        <v>#VALUE!</v>
      </c>
      <c r="C6516" s="34" t="s">
        <v>8757</v>
      </c>
      <c r="D6516" s="42" t="s">
        <v>69</v>
      </c>
      <c r="E6516" s="43">
        <v>10.15</v>
      </c>
      <c r="F6516" s="44">
        <v>0.38819999999999999</v>
      </c>
    </row>
    <row r="6517" spans="1:6" ht="12.75">
      <c r="A6517" s="41" t="s">
        <v>8621</v>
      </c>
      <c r="B6517" s="42" t="e">
        <f ca="1">HYPERLINK("#"&amp;CELL("address",OFFSET([1]Analítico!$B$1,MATCH(103883,[1]Analítico!$B:$B,0)-1,3)),103883)</f>
        <v>#VALUE!</v>
      </c>
      <c r="C6517" s="34" t="s">
        <v>8758</v>
      </c>
      <c r="D6517" s="42" t="s">
        <v>69</v>
      </c>
      <c r="E6517" s="43">
        <v>14.09</v>
      </c>
      <c r="F6517" s="44">
        <v>0.27960000000000002</v>
      </c>
    </row>
    <row r="6518" spans="1:6" ht="12.75">
      <c r="A6518" s="41" t="s">
        <v>8621</v>
      </c>
      <c r="B6518" s="42" t="e">
        <f ca="1">HYPERLINK("#"&amp;CELL("address",OFFSET([1]Analítico!$B$1,MATCH(103814,[1]Analítico!$B:$B,0)-1,3)),103814)</f>
        <v>#VALUE!</v>
      </c>
      <c r="C6518" s="34" t="s">
        <v>8759</v>
      </c>
      <c r="D6518" s="42" t="s">
        <v>69</v>
      </c>
      <c r="E6518" s="43">
        <v>14.05</v>
      </c>
      <c r="F6518" s="44">
        <v>0.28039999999999998</v>
      </c>
    </row>
    <row r="6519" spans="1:6" ht="12.75">
      <c r="A6519" s="41" t="s">
        <v>8621</v>
      </c>
      <c r="B6519" s="42" t="e">
        <f ca="1">HYPERLINK("#"&amp;CELL("address",OFFSET([1]Analítico!$B$1,MATCH(103847,[1]Analítico!$B:$B,0)-1,3)),103847)</f>
        <v>#VALUE!</v>
      </c>
      <c r="C6519" s="34" t="s">
        <v>8760</v>
      </c>
      <c r="D6519" s="42" t="s">
        <v>69</v>
      </c>
      <c r="E6519" s="43">
        <v>13.46</v>
      </c>
      <c r="F6519" s="44">
        <v>0.29270000000000002</v>
      </c>
    </row>
    <row r="6520" spans="1:6" ht="12.75">
      <c r="A6520" s="41" t="s">
        <v>8621</v>
      </c>
      <c r="B6520" s="42" t="e">
        <f ca="1">HYPERLINK("#"&amp;CELL("address",OFFSET([1]Analítico!$B$1,MATCH(92329,[1]Analítico!$B:$B,0)-1,3)),92329)</f>
        <v>#VALUE!</v>
      </c>
      <c r="C6520" s="34" t="s">
        <v>8761</v>
      </c>
      <c r="D6520" s="42" t="s">
        <v>69</v>
      </c>
      <c r="E6520" s="43">
        <v>10.37</v>
      </c>
      <c r="F6520" s="44">
        <v>0.37990000000000002</v>
      </c>
    </row>
    <row r="6521" spans="1:6" ht="12.75">
      <c r="A6521" s="41" t="s">
        <v>8621</v>
      </c>
      <c r="B6521" s="42" t="e">
        <f ca="1">HYPERLINK("#"&amp;CELL("address",OFFSET([1]Analítico!$B$1,MATCH(92293,[1]Analítico!$B:$B,0)-1,3)),92293)</f>
        <v>#VALUE!</v>
      </c>
      <c r="C6521" s="34" t="s">
        <v>8762</v>
      </c>
      <c r="D6521" s="42" t="s">
        <v>69</v>
      </c>
      <c r="E6521" s="43">
        <v>11.12</v>
      </c>
      <c r="F6521" s="44">
        <v>0.66549999999999998</v>
      </c>
    </row>
    <row r="6522" spans="1:6" ht="12.75">
      <c r="A6522" s="41" t="s">
        <v>8621</v>
      </c>
      <c r="B6522" s="42" t="e">
        <f ca="1">HYPERLINK("#"&amp;CELL("address",OFFSET([1]Analítico!$B$1,MATCH(92315,[1]Analítico!$B:$B,0)-1,3)),92315)</f>
        <v>#VALUE!</v>
      </c>
      <c r="C6522" s="34" t="s">
        <v>8763</v>
      </c>
      <c r="D6522" s="42" t="s">
        <v>69</v>
      </c>
      <c r="E6522" s="43">
        <v>14.57</v>
      </c>
      <c r="F6522" s="44">
        <v>0.50790000000000002</v>
      </c>
    </row>
    <row r="6523" spans="1:6" ht="12.75">
      <c r="A6523" s="41" t="s">
        <v>8621</v>
      </c>
      <c r="B6523" s="42" t="e">
        <f ca="1">HYPERLINK("#"&amp;CELL("address",OFFSET([1]Analítico!$B$1,MATCH(103888,[1]Analítico!$B:$B,0)-1,3)),103888)</f>
        <v>#VALUE!</v>
      </c>
      <c r="C6523" s="34" t="s">
        <v>8764</v>
      </c>
      <c r="D6523" s="42" t="s">
        <v>69</v>
      </c>
      <c r="E6523" s="43">
        <v>19.39</v>
      </c>
      <c r="F6523" s="44">
        <v>0.38159999999999999</v>
      </c>
    </row>
    <row r="6524" spans="1:6" ht="12.75">
      <c r="A6524" s="41" t="s">
        <v>8621</v>
      </c>
      <c r="B6524" s="42" t="e">
        <f ca="1">HYPERLINK("#"&amp;CELL("address",OFFSET([1]Analítico!$B$1,MATCH(103819,[1]Analítico!$B:$B,0)-1,3)),103819)</f>
        <v>#VALUE!</v>
      </c>
      <c r="C6524" s="34" t="s">
        <v>8765</v>
      </c>
      <c r="D6524" s="42" t="s">
        <v>69</v>
      </c>
      <c r="E6524" s="43">
        <v>24.75</v>
      </c>
      <c r="F6524" s="44">
        <v>0.29899999999999999</v>
      </c>
    </row>
    <row r="6525" spans="1:6" ht="12.75">
      <c r="A6525" s="41" t="s">
        <v>8621</v>
      </c>
      <c r="B6525" s="42" t="e">
        <f ca="1">HYPERLINK("#"&amp;CELL("address",OFFSET([1]Analítico!$B$1,MATCH(103852,[1]Analítico!$B:$B,0)-1,3)),103852)</f>
        <v>#VALUE!</v>
      </c>
      <c r="C6525" s="34" t="s">
        <v>8766</v>
      </c>
      <c r="D6525" s="42" t="s">
        <v>69</v>
      </c>
      <c r="E6525" s="43">
        <v>20.09</v>
      </c>
      <c r="F6525" s="44">
        <v>0.36830000000000002</v>
      </c>
    </row>
    <row r="6526" spans="1:6" ht="12.75">
      <c r="A6526" s="41" t="s">
        <v>8621</v>
      </c>
      <c r="B6526" s="42" t="e">
        <f ca="1">HYPERLINK("#"&amp;CELL("address",OFFSET([1]Analítico!$B$1,MATCH(92330,[1]Analítico!$B:$B,0)-1,3)),92330)</f>
        <v>#VALUE!</v>
      </c>
      <c r="C6526" s="34" t="s">
        <v>8767</v>
      </c>
      <c r="D6526" s="42" t="s">
        <v>69</v>
      </c>
      <c r="E6526" s="43">
        <v>17.14</v>
      </c>
      <c r="F6526" s="44">
        <v>0.43169999999999997</v>
      </c>
    </row>
    <row r="6527" spans="1:6" ht="12.75">
      <c r="A6527" s="41" t="s">
        <v>8621</v>
      </c>
      <c r="B6527" s="42" t="e">
        <f ca="1">HYPERLINK("#"&amp;CELL("address",OFFSET([1]Analítico!$B$1,MATCH(92294,[1]Analítico!$B:$B,0)-1,3)),92294)</f>
        <v>#VALUE!</v>
      </c>
      <c r="C6527" s="34" t="s">
        <v>8768</v>
      </c>
      <c r="D6527" s="42" t="s">
        <v>69</v>
      </c>
      <c r="E6527" s="43">
        <v>18.62</v>
      </c>
      <c r="F6527" s="44">
        <v>0.74219999999999997</v>
      </c>
    </row>
    <row r="6528" spans="1:6" ht="12.75">
      <c r="A6528" s="41" t="s">
        <v>8621</v>
      </c>
      <c r="B6528" s="42" t="e">
        <f ca="1">HYPERLINK("#"&amp;CELL("address",OFFSET([1]Analítico!$B$1,MATCH(92316,[1]Analítico!$B:$B,0)-1,3)),92316)</f>
        <v>#VALUE!</v>
      </c>
      <c r="C6528" s="34" t="s">
        <v>8769</v>
      </c>
      <c r="D6528" s="42" t="s">
        <v>69</v>
      </c>
      <c r="E6528" s="43">
        <v>21.82</v>
      </c>
      <c r="F6528" s="44">
        <v>0.63339999999999996</v>
      </c>
    </row>
    <row r="6529" spans="1:6" ht="12.75">
      <c r="A6529" s="41" t="s">
        <v>8621</v>
      </c>
      <c r="B6529" s="42" t="e">
        <f ca="1">HYPERLINK("#"&amp;CELL("address",OFFSET([1]Analítico!$B$1,MATCH(103895,[1]Analítico!$B:$B,0)-1,3)),103895)</f>
        <v>#VALUE!</v>
      </c>
      <c r="C6529" s="34" t="s">
        <v>8770</v>
      </c>
      <c r="D6529" s="42" t="s">
        <v>69</v>
      </c>
      <c r="E6529" s="43">
        <v>27.38</v>
      </c>
      <c r="F6529" s="44">
        <v>0.50470000000000004</v>
      </c>
    </row>
    <row r="6530" spans="1:6" ht="12.75">
      <c r="A6530" s="41" t="s">
        <v>8621</v>
      </c>
      <c r="B6530" s="42" t="e">
        <f ca="1">HYPERLINK("#"&amp;CELL("address",OFFSET([1]Analítico!$B$1,MATCH(103826,[1]Analítico!$B:$B,0)-1,3)),103826)</f>
        <v>#VALUE!</v>
      </c>
      <c r="C6530" s="34" t="s">
        <v>8771</v>
      </c>
      <c r="D6530" s="42" t="s">
        <v>69</v>
      </c>
      <c r="E6530" s="43">
        <v>36.85</v>
      </c>
      <c r="F6530" s="44">
        <v>0.3609</v>
      </c>
    </row>
    <row r="6531" spans="1:6" ht="12.75">
      <c r="A6531" s="41" t="s">
        <v>8621</v>
      </c>
      <c r="B6531" s="42" t="e">
        <f ca="1">HYPERLINK("#"&amp;CELL("address",OFFSET([1]Analítico!$B$1,MATCH(103859,[1]Analítico!$B:$B,0)-1,3)),103859)</f>
        <v>#VALUE!</v>
      </c>
      <c r="C6531" s="34" t="s">
        <v>8772</v>
      </c>
      <c r="D6531" s="42" t="s">
        <v>69</v>
      </c>
      <c r="E6531" s="43">
        <v>29.22</v>
      </c>
      <c r="F6531" s="44">
        <v>0.47299999999999998</v>
      </c>
    </row>
    <row r="6532" spans="1:6" ht="12.75">
      <c r="A6532" s="41" t="s">
        <v>8621</v>
      </c>
      <c r="B6532" s="42" t="e">
        <f ca="1">HYPERLINK("#"&amp;CELL("address",OFFSET([1]Analítico!$B$1,MATCH(92331,[1]Analítico!$B:$B,0)-1,3)),92331)</f>
        <v>#VALUE!</v>
      </c>
      <c r="C6532" s="34" t="s">
        <v>8773</v>
      </c>
      <c r="D6532" s="42" t="s">
        <v>69</v>
      </c>
      <c r="E6532" s="43">
        <v>26.39</v>
      </c>
      <c r="F6532" s="44">
        <v>0.52370000000000005</v>
      </c>
    </row>
    <row r="6533" spans="1:6" ht="12.75">
      <c r="A6533" s="41" t="s">
        <v>8621</v>
      </c>
      <c r="B6533" s="42" t="e">
        <f ca="1">HYPERLINK("#"&amp;CELL("address",OFFSET([1]Analítico!$B$1,MATCH(92295,[1]Analítico!$B:$B,0)-1,3)),92295)</f>
        <v>#VALUE!</v>
      </c>
      <c r="C6533" s="34" t="s">
        <v>8774</v>
      </c>
      <c r="D6533" s="42" t="s">
        <v>69</v>
      </c>
      <c r="E6533" s="43">
        <v>34.71</v>
      </c>
      <c r="F6533" s="44">
        <v>0.82540000000000002</v>
      </c>
    </row>
    <row r="6534" spans="1:6" ht="12.75">
      <c r="A6534" s="41" t="s">
        <v>8621</v>
      </c>
      <c r="B6534" s="42" t="e">
        <f ca="1">HYPERLINK("#"&amp;CELL("address",OFFSET([1]Analítico!$B$1,MATCH(92296,[1]Analítico!$B:$B,0)-1,3)),92296)</f>
        <v>#VALUE!</v>
      </c>
      <c r="C6534" s="34" t="s">
        <v>8775</v>
      </c>
      <c r="D6534" s="42" t="s">
        <v>69</v>
      </c>
      <c r="E6534" s="43">
        <v>45.9</v>
      </c>
      <c r="F6534" s="44">
        <v>0.84050000000000002</v>
      </c>
    </row>
    <row r="6535" spans="1:6" ht="12.75">
      <c r="A6535" s="41" t="s">
        <v>8621</v>
      </c>
      <c r="B6535" s="42" t="e">
        <f ca="1">HYPERLINK("#"&amp;CELL("address",OFFSET([1]Analítico!$B$1,MATCH(92297,[1]Analítico!$B:$B,0)-1,3)),92297)</f>
        <v>#VALUE!</v>
      </c>
      <c r="C6535" s="34" t="s">
        <v>8776</v>
      </c>
      <c r="D6535" s="42" t="s">
        <v>69</v>
      </c>
      <c r="E6535" s="43">
        <v>70.98</v>
      </c>
      <c r="F6535" s="44">
        <v>0.86629999999999996</v>
      </c>
    </row>
    <row r="6536" spans="1:6" ht="12.75">
      <c r="A6536" s="41" t="s">
        <v>8621</v>
      </c>
      <c r="B6536" s="42" t="e">
        <f ca="1">HYPERLINK("#"&amp;CELL("address",OFFSET([1]Analítico!$B$1,MATCH(92298,[1]Analítico!$B:$B,0)-1,3)),92298)</f>
        <v>#VALUE!</v>
      </c>
      <c r="C6536" s="34" t="s">
        <v>8777</v>
      </c>
      <c r="D6536" s="42" t="s">
        <v>69</v>
      </c>
      <c r="E6536" s="43">
        <v>197.49</v>
      </c>
      <c r="F6536" s="44">
        <v>0.94099999999999995</v>
      </c>
    </row>
    <row r="6537" spans="1:6" ht="12.75">
      <c r="A6537" s="41" t="s">
        <v>8621</v>
      </c>
      <c r="B6537" s="42" t="e">
        <f ca="1">HYPERLINK("#"&amp;CELL("address",OFFSET([1]Analítico!$B$1,MATCH(93080,[1]Analítico!$B:$B,0)-1,3)),93080)</f>
        <v>#VALUE!</v>
      </c>
      <c r="C6537" s="34" t="s">
        <v>8778</v>
      </c>
      <c r="D6537" s="42" t="s">
        <v>69</v>
      </c>
      <c r="E6537" s="43">
        <v>10.18</v>
      </c>
      <c r="F6537" s="44">
        <v>0.39</v>
      </c>
    </row>
    <row r="6538" spans="1:6" ht="12.75">
      <c r="A6538" s="41" t="s">
        <v>8621</v>
      </c>
      <c r="B6538" s="42" t="e">
        <f ca="1">HYPERLINK("#"&amp;CELL("address",OFFSET([1]Analítico!$B$1,MATCH(103884,[1]Analítico!$B:$B,0)-1,3)),103884)</f>
        <v>#VALUE!</v>
      </c>
      <c r="C6538" s="34" t="s">
        <v>8779</v>
      </c>
      <c r="D6538" s="42" t="s">
        <v>69</v>
      </c>
      <c r="E6538" s="43">
        <v>14.12</v>
      </c>
      <c r="F6538" s="44">
        <v>0.28120000000000001</v>
      </c>
    </row>
    <row r="6539" spans="1:6" ht="12.75">
      <c r="A6539" s="41" t="s">
        <v>8621</v>
      </c>
      <c r="B6539" s="42" t="e">
        <f ca="1">HYPERLINK("#"&amp;CELL("address",OFFSET([1]Analítico!$B$1,MATCH(103815,[1]Analítico!$B:$B,0)-1,3)),103815)</f>
        <v>#VALUE!</v>
      </c>
      <c r="C6539" s="34" t="s">
        <v>8780</v>
      </c>
      <c r="D6539" s="42" t="s">
        <v>69</v>
      </c>
      <c r="E6539" s="43">
        <v>14.08</v>
      </c>
      <c r="F6539" s="44">
        <v>0.28199999999999997</v>
      </c>
    </row>
    <row r="6540" spans="1:6" ht="12.75">
      <c r="A6540" s="41" t="s">
        <v>8621</v>
      </c>
      <c r="B6540" s="42" t="e">
        <f ca="1">HYPERLINK("#"&amp;CELL("address",OFFSET([1]Analítico!$B$1,MATCH(103848,[1]Analítico!$B:$B,0)-1,3)),103848)</f>
        <v>#VALUE!</v>
      </c>
      <c r="C6540" s="34" t="s">
        <v>8781</v>
      </c>
      <c r="D6540" s="42" t="s">
        <v>69</v>
      </c>
      <c r="E6540" s="43">
        <v>13.49</v>
      </c>
      <c r="F6540" s="44">
        <v>0.29430000000000001</v>
      </c>
    </row>
    <row r="6541" spans="1:6" ht="12.75">
      <c r="A6541" s="41" t="s">
        <v>8621</v>
      </c>
      <c r="B6541" s="42" t="e">
        <f ca="1">HYPERLINK("#"&amp;CELL("address",OFFSET([1]Analítico!$B$1,MATCH(93103,[1]Analítico!$B:$B,0)-1,3)),93103)</f>
        <v>#VALUE!</v>
      </c>
      <c r="C6541" s="34" t="s">
        <v>8782</v>
      </c>
      <c r="D6541" s="42" t="s">
        <v>69</v>
      </c>
      <c r="E6541" s="43">
        <v>10.4</v>
      </c>
      <c r="F6541" s="44">
        <v>0.38169999999999998</v>
      </c>
    </row>
    <row r="6542" spans="1:6" ht="12.75">
      <c r="A6542" s="41" t="s">
        <v>8621</v>
      </c>
      <c r="B6542" s="42" t="e">
        <f ca="1">HYPERLINK("#"&amp;CELL("address",OFFSET([1]Analítico!$B$1,MATCH(93050,[1]Analítico!$B:$B,0)-1,3)),93050)</f>
        <v>#VALUE!</v>
      </c>
      <c r="C6542" s="34" t="s">
        <v>8783</v>
      </c>
      <c r="D6542" s="42" t="s">
        <v>69</v>
      </c>
      <c r="E6542" s="43">
        <v>12.52</v>
      </c>
      <c r="F6542" s="44">
        <v>0.70289999999999997</v>
      </c>
    </row>
    <row r="6543" spans="1:6" ht="12.75">
      <c r="A6543" s="41" t="s">
        <v>8621</v>
      </c>
      <c r="B6543" s="42" t="e">
        <f ca="1">HYPERLINK("#"&amp;CELL("address",OFFSET([1]Analítico!$B$1,MATCH(93084,[1]Analítico!$B:$B,0)-1,3)),93084)</f>
        <v>#VALUE!</v>
      </c>
      <c r="C6543" s="34" t="s">
        <v>8784</v>
      </c>
      <c r="D6543" s="42" t="s">
        <v>69</v>
      </c>
      <c r="E6543" s="43">
        <v>15.97</v>
      </c>
      <c r="F6543" s="44">
        <v>0.55100000000000005</v>
      </c>
    </row>
    <row r="6544" spans="1:6" ht="12.75">
      <c r="A6544" s="41" t="s">
        <v>8621</v>
      </c>
      <c r="B6544" s="42" t="e">
        <f ca="1">HYPERLINK("#"&amp;CELL("address",OFFSET([1]Analítico!$B$1,MATCH(103889,[1]Analítico!$B:$B,0)-1,3)),103889)</f>
        <v>#VALUE!</v>
      </c>
      <c r="C6544" s="34" t="s">
        <v>8785</v>
      </c>
      <c r="D6544" s="42" t="s">
        <v>69</v>
      </c>
      <c r="E6544" s="43">
        <v>20.79</v>
      </c>
      <c r="F6544" s="44">
        <v>0.42330000000000001</v>
      </c>
    </row>
    <row r="6545" spans="1:6" ht="12.75">
      <c r="A6545" s="41" t="s">
        <v>8621</v>
      </c>
      <c r="B6545" s="42" t="e">
        <f ca="1">HYPERLINK("#"&amp;CELL("address",OFFSET([1]Analítico!$B$1,MATCH(103820,[1]Analítico!$B:$B,0)-1,3)),103820)</f>
        <v>#VALUE!</v>
      </c>
      <c r="C6545" s="34" t="s">
        <v>8786</v>
      </c>
      <c r="D6545" s="42" t="s">
        <v>69</v>
      </c>
      <c r="E6545" s="43">
        <v>26.15</v>
      </c>
      <c r="F6545" s="44">
        <v>0.33650000000000002</v>
      </c>
    </row>
    <row r="6546" spans="1:6" ht="12.75">
      <c r="A6546" s="41" t="s">
        <v>8621</v>
      </c>
      <c r="B6546" s="42" t="e">
        <f ca="1">HYPERLINK("#"&amp;CELL("address",OFFSET([1]Analítico!$B$1,MATCH(103853,[1]Analítico!$B:$B,0)-1,3)),103853)</f>
        <v>#VALUE!</v>
      </c>
      <c r="C6546" s="34" t="s">
        <v>8787</v>
      </c>
      <c r="D6546" s="42" t="s">
        <v>69</v>
      </c>
      <c r="E6546" s="43">
        <v>21.49</v>
      </c>
      <c r="F6546" s="44">
        <v>0.40949999999999998</v>
      </c>
    </row>
    <row r="6547" spans="1:6" ht="12.75">
      <c r="A6547" s="41" t="s">
        <v>8621</v>
      </c>
      <c r="B6547" s="42" t="e">
        <f ca="1">HYPERLINK("#"&amp;CELL("address",OFFSET([1]Analítico!$B$1,MATCH(93107,[1]Analítico!$B:$B,0)-1,3)),93107)</f>
        <v>#VALUE!</v>
      </c>
      <c r="C6547" s="34" t="s">
        <v>8788</v>
      </c>
      <c r="D6547" s="42" t="s">
        <v>69</v>
      </c>
      <c r="E6547" s="43">
        <v>18.54</v>
      </c>
      <c r="F6547" s="44">
        <v>0.47460000000000002</v>
      </c>
    </row>
    <row r="6548" spans="1:6" ht="12.75">
      <c r="A6548" s="41" t="s">
        <v>8621</v>
      </c>
      <c r="B6548" s="42" t="e">
        <f ca="1">HYPERLINK("#"&amp;CELL("address",OFFSET([1]Analítico!$B$1,MATCH(93056,[1]Analítico!$B:$B,0)-1,3)),93056)</f>
        <v>#VALUE!</v>
      </c>
      <c r="C6548" s="34" t="s">
        <v>8789</v>
      </c>
      <c r="D6548" s="42" t="s">
        <v>69</v>
      </c>
      <c r="E6548" s="43">
        <v>18.62</v>
      </c>
      <c r="F6548" s="44">
        <v>0.74219999999999997</v>
      </c>
    </row>
    <row r="6549" spans="1:6" ht="12.75">
      <c r="A6549" s="41" t="s">
        <v>8621</v>
      </c>
      <c r="B6549" s="42" t="e">
        <f ca="1">HYPERLINK("#"&amp;CELL("address",OFFSET([1]Analítico!$B$1,MATCH(93090,[1]Analítico!$B:$B,0)-1,3)),93090)</f>
        <v>#VALUE!</v>
      </c>
      <c r="C6549" s="34" t="s">
        <v>8790</v>
      </c>
      <c r="D6549" s="42" t="s">
        <v>69</v>
      </c>
      <c r="E6549" s="43">
        <v>21.82</v>
      </c>
      <c r="F6549" s="44">
        <v>0.63339999999999996</v>
      </c>
    </row>
    <row r="6550" spans="1:6" ht="12.75">
      <c r="A6550" s="41" t="s">
        <v>8621</v>
      </c>
      <c r="B6550" s="42" t="e">
        <f ca="1">HYPERLINK("#"&amp;CELL("address",OFFSET([1]Analítico!$B$1,MATCH(103896,[1]Analítico!$B:$B,0)-1,3)),103896)</f>
        <v>#VALUE!</v>
      </c>
      <c r="C6550" s="34" t="s">
        <v>8791</v>
      </c>
      <c r="D6550" s="42" t="s">
        <v>69</v>
      </c>
      <c r="E6550" s="43">
        <v>27.38</v>
      </c>
      <c r="F6550" s="44">
        <v>0.50470000000000004</v>
      </c>
    </row>
    <row r="6551" spans="1:6" ht="12.75">
      <c r="A6551" s="41" t="s">
        <v>8621</v>
      </c>
      <c r="B6551" s="42" t="e">
        <f ca="1">HYPERLINK("#"&amp;CELL("address",OFFSET([1]Analítico!$B$1,MATCH(103827,[1]Analítico!$B:$B,0)-1,3)),103827)</f>
        <v>#VALUE!</v>
      </c>
      <c r="C6551" s="34" t="s">
        <v>8792</v>
      </c>
      <c r="D6551" s="42" t="s">
        <v>69</v>
      </c>
      <c r="E6551" s="43">
        <v>36.85</v>
      </c>
      <c r="F6551" s="44">
        <v>0.3609</v>
      </c>
    </row>
    <row r="6552" spans="1:6" ht="12.75">
      <c r="A6552" s="41" t="s">
        <v>8621</v>
      </c>
      <c r="B6552" s="42" t="e">
        <f ca="1">HYPERLINK("#"&amp;CELL("address",OFFSET([1]Analítico!$B$1,MATCH(103860,[1]Analítico!$B:$B,0)-1,3)),103860)</f>
        <v>#VALUE!</v>
      </c>
      <c r="C6552" s="34" t="s">
        <v>8793</v>
      </c>
      <c r="D6552" s="42" t="s">
        <v>69</v>
      </c>
      <c r="E6552" s="43">
        <v>29.22</v>
      </c>
      <c r="F6552" s="44">
        <v>0.47299999999999998</v>
      </c>
    </row>
    <row r="6553" spans="1:6" ht="12.75">
      <c r="A6553" s="41" t="s">
        <v>8621</v>
      </c>
      <c r="B6553" s="42" t="e">
        <f ca="1">HYPERLINK("#"&amp;CELL("address",OFFSET([1]Analítico!$B$1,MATCH(93113,[1]Analítico!$B:$B,0)-1,3)),93113)</f>
        <v>#VALUE!</v>
      </c>
      <c r="C6553" s="34" t="s">
        <v>8794</v>
      </c>
      <c r="D6553" s="42" t="s">
        <v>69</v>
      </c>
      <c r="E6553" s="43">
        <v>26.39</v>
      </c>
      <c r="F6553" s="44">
        <v>0.52370000000000005</v>
      </c>
    </row>
    <row r="6554" spans="1:6" ht="12.75">
      <c r="A6554" s="41" t="s">
        <v>8621</v>
      </c>
      <c r="B6554" s="42" t="e">
        <f ca="1">HYPERLINK("#"&amp;CELL("address",OFFSET([1]Analítico!$B$1,MATCH(93061,[1]Analítico!$B:$B,0)-1,3)),93061)</f>
        <v>#VALUE!</v>
      </c>
      <c r="C6554" s="34" t="s">
        <v>8795</v>
      </c>
      <c r="D6554" s="42" t="s">
        <v>69</v>
      </c>
      <c r="E6554" s="43">
        <v>34.85</v>
      </c>
      <c r="F6554" s="44">
        <v>0.82609999999999995</v>
      </c>
    </row>
    <row r="6555" spans="1:6" ht="12.75">
      <c r="A6555" s="41" t="s">
        <v>8621</v>
      </c>
      <c r="B6555" s="42" t="e">
        <f ca="1">HYPERLINK("#"&amp;CELL("address",OFFSET([1]Analítico!$B$1,MATCH(93064,[1]Analítico!$B:$B,0)-1,3)),93064)</f>
        <v>#VALUE!</v>
      </c>
      <c r="C6555" s="34" t="s">
        <v>8796</v>
      </c>
      <c r="D6555" s="42" t="s">
        <v>69</v>
      </c>
      <c r="E6555" s="43">
        <v>53.21</v>
      </c>
      <c r="F6555" s="44">
        <v>0.86240000000000006</v>
      </c>
    </row>
    <row r="6556" spans="1:6" ht="12.75">
      <c r="A6556" s="41" t="s">
        <v>8621</v>
      </c>
      <c r="B6556" s="42" t="e">
        <f ca="1">HYPERLINK("#"&amp;CELL("address",OFFSET([1]Analítico!$B$1,MATCH(93067,[1]Analítico!$B:$B,0)-1,3)),93067)</f>
        <v>#VALUE!</v>
      </c>
      <c r="C6556" s="34" t="s">
        <v>8797</v>
      </c>
      <c r="D6556" s="42" t="s">
        <v>69</v>
      </c>
      <c r="E6556" s="43">
        <v>78.94</v>
      </c>
      <c r="F6556" s="44">
        <v>0.87980000000000003</v>
      </c>
    </row>
    <row r="6557" spans="1:6" ht="12.75">
      <c r="A6557" s="41" t="s">
        <v>8621</v>
      </c>
      <c r="B6557" s="42" t="e">
        <f ca="1">HYPERLINK("#"&amp;CELL("address",OFFSET([1]Analítico!$B$1,MATCH(93070,[1]Analítico!$B:$B,0)-1,3)),93070)</f>
        <v>#VALUE!</v>
      </c>
      <c r="C6557" s="34" t="s">
        <v>8798</v>
      </c>
      <c r="D6557" s="42" t="s">
        <v>69</v>
      </c>
      <c r="E6557" s="43">
        <v>197.49</v>
      </c>
      <c r="F6557" s="44">
        <v>0.94099999999999995</v>
      </c>
    </row>
    <row r="6558" spans="1:6" ht="12.75">
      <c r="A6558" s="41" t="s">
        <v>8621</v>
      </c>
      <c r="B6558" s="42" t="e">
        <f ca="1">HYPERLINK("#"&amp;CELL("address",OFFSET([1]Analítico!$B$1,MATCH(93117,[1]Analítico!$B:$B,0)-1,3)),93117)</f>
        <v>#VALUE!</v>
      </c>
      <c r="C6558" s="34" t="s">
        <v>8799</v>
      </c>
      <c r="D6558" s="42" t="s">
        <v>69</v>
      </c>
      <c r="E6558" s="43">
        <v>63.08</v>
      </c>
      <c r="F6558" s="44">
        <v>0.86050000000000004</v>
      </c>
    </row>
    <row r="6559" spans="1:6" ht="12.75">
      <c r="A6559" s="41" t="s">
        <v>8621</v>
      </c>
      <c r="B6559" s="42" t="e">
        <f ca="1">HYPERLINK("#"&amp;CELL("address",OFFSET([1]Analítico!$B$1,MATCH(93118,[1]Analítico!$B:$B,0)-1,3)),93118)</f>
        <v>#VALUE!</v>
      </c>
      <c r="C6559" s="34" t="s">
        <v>8800</v>
      </c>
      <c r="D6559" s="42" t="s">
        <v>69</v>
      </c>
      <c r="E6559" s="43">
        <v>93.06</v>
      </c>
      <c r="F6559" s="44">
        <v>0.85599999999999998</v>
      </c>
    </row>
    <row r="6560" spans="1:6" ht="12.75">
      <c r="A6560" s="41" t="s">
        <v>8621</v>
      </c>
      <c r="B6560" s="42" t="e">
        <f ca="1">HYPERLINK("#"&amp;CELL("address",OFFSET([1]Analítico!$B$1,MATCH(92317,[1]Analítico!$B:$B,0)-1,3)),92317)</f>
        <v>#VALUE!</v>
      </c>
      <c r="C6560" s="34" t="s">
        <v>8801</v>
      </c>
      <c r="D6560" s="42" t="s">
        <v>69</v>
      </c>
      <c r="E6560" s="43">
        <v>21.19</v>
      </c>
      <c r="F6560" s="44">
        <v>0.4153</v>
      </c>
    </row>
    <row r="6561" spans="1:6" ht="12.75">
      <c r="A6561" s="41" t="s">
        <v>8621</v>
      </c>
      <c r="B6561" s="42" t="e">
        <f ca="1">HYPERLINK("#"&amp;CELL("address",OFFSET([1]Analítico!$B$1,MATCH(92332,[1]Analítico!$B:$B,0)-1,3)),92332)</f>
        <v>#VALUE!</v>
      </c>
      <c r="C6561" s="34" t="s">
        <v>8802</v>
      </c>
      <c r="D6561" s="42" t="s">
        <v>69</v>
      </c>
      <c r="E6561" s="43">
        <v>21.62</v>
      </c>
      <c r="F6561" s="44">
        <v>0.40699999999999997</v>
      </c>
    </row>
    <row r="6562" spans="1:6" ht="12.75">
      <c r="A6562" s="41" t="s">
        <v>8621</v>
      </c>
      <c r="B6562" s="42" t="e">
        <f ca="1">HYPERLINK("#"&amp;CELL("address",OFFSET([1]Analítico!$B$1,MATCH(92299,[1]Analítico!$B:$B,0)-1,3)),92299)</f>
        <v>#VALUE!</v>
      </c>
      <c r="C6562" s="34" t="s">
        <v>8803</v>
      </c>
      <c r="D6562" s="42" t="s">
        <v>69</v>
      </c>
      <c r="E6562" s="43">
        <v>25.61</v>
      </c>
      <c r="F6562" s="44">
        <v>0.71109999999999995</v>
      </c>
    </row>
    <row r="6563" spans="1:6" ht="12.75">
      <c r="A6563" s="41" t="s">
        <v>8621</v>
      </c>
      <c r="B6563" s="42" t="e">
        <f ca="1">HYPERLINK("#"&amp;CELL("address",OFFSET([1]Analítico!$B$1,MATCH(92318,[1]Analítico!$B:$B,0)-1,3)),92318)</f>
        <v>#VALUE!</v>
      </c>
      <c r="C6563" s="34" t="s">
        <v>8804</v>
      </c>
      <c r="D6563" s="42" t="s">
        <v>69</v>
      </c>
      <c r="E6563" s="43">
        <v>32.51</v>
      </c>
      <c r="F6563" s="44">
        <v>0.56010000000000004</v>
      </c>
    </row>
    <row r="6564" spans="1:6" ht="12.75">
      <c r="A6564" s="41" t="s">
        <v>8621</v>
      </c>
      <c r="B6564" s="42" t="e">
        <f ca="1">HYPERLINK("#"&amp;CELL("address",OFFSET([1]Analítico!$B$1,MATCH(103833,[1]Analítico!$B:$B,0)-1,3)),103833)</f>
        <v>#VALUE!</v>
      </c>
      <c r="C6564" s="34" t="s">
        <v>8805</v>
      </c>
      <c r="D6564" s="42" t="s">
        <v>69</v>
      </c>
      <c r="E6564" s="43">
        <v>52.76</v>
      </c>
      <c r="F6564" s="44">
        <v>0.34510000000000002</v>
      </c>
    </row>
    <row r="6565" spans="1:6" ht="12.75">
      <c r="A6565" s="41" t="s">
        <v>8621</v>
      </c>
      <c r="B6565" s="42" t="e">
        <f ca="1">HYPERLINK("#"&amp;CELL("address",OFFSET([1]Analítico!$B$1,MATCH(92333,[1]Analítico!$B:$B,0)-1,3)),92333)</f>
        <v>#VALUE!</v>
      </c>
      <c r="C6565" s="34" t="s">
        <v>8806</v>
      </c>
      <c r="D6565" s="42" t="s">
        <v>69</v>
      </c>
      <c r="E6565" s="43">
        <v>37.619999999999997</v>
      </c>
      <c r="F6565" s="44">
        <v>0.48409999999999997</v>
      </c>
    </row>
    <row r="6566" spans="1:6" ht="12.75">
      <c r="A6566" s="41" t="s">
        <v>8621</v>
      </c>
      <c r="B6566" s="42" t="e">
        <f ca="1">HYPERLINK("#"&amp;CELL("address",OFFSET([1]Analítico!$B$1,MATCH(92300,[1]Analítico!$B:$B,0)-1,3)),92300)</f>
        <v>#VALUE!</v>
      </c>
      <c r="C6566" s="34" t="s">
        <v>8807</v>
      </c>
      <c r="D6566" s="42" t="s">
        <v>69</v>
      </c>
      <c r="E6566" s="43">
        <v>38.79</v>
      </c>
      <c r="F6566" s="44">
        <v>0.75349999999999995</v>
      </c>
    </row>
    <row r="6567" spans="1:6" ht="12.75">
      <c r="A6567" s="41" t="s">
        <v>8621</v>
      </c>
      <c r="B6567" s="42" t="e">
        <f ca="1">HYPERLINK("#"&amp;CELL("address",OFFSET([1]Analítico!$B$1,MATCH(92319,[1]Analítico!$B:$B,0)-1,3)),92319)</f>
        <v>#VALUE!</v>
      </c>
      <c r="C6567" s="34" t="s">
        <v>8808</v>
      </c>
      <c r="D6567" s="42" t="s">
        <v>69</v>
      </c>
      <c r="E6567" s="43">
        <v>45.16</v>
      </c>
      <c r="F6567" s="44">
        <v>0.64729999999999999</v>
      </c>
    </row>
    <row r="6568" spans="1:6" ht="12.75">
      <c r="A6568" s="41" t="s">
        <v>8621</v>
      </c>
      <c r="B6568" s="42" t="e">
        <f ca="1">HYPERLINK("#"&amp;CELL("address",OFFSET([1]Analítico!$B$1,MATCH(92334,[1]Analítico!$B:$B,0)-1,3)),92334)</f>
        <v>#VALUE!</v>
      </c>
      <c r="C6568" s="34" t="s">
        <v>8809</v>
      </c>
      <c r="D6568" s="42" t="s">
        <v>69</v>
      </c>
      <c r="E6568" s="43">
        <v>54.26</v>
      </c>
      <c r="F6568" s="44">
        <v>0.53869999999999996</v>
      </c>
    </row>
    <row r="6569" spans="1:6" ht="12.75">
      <c r="A6569" s="41" t="s">
        <v>8621</v>
      </c>
      <c r="B6569" s="42" t="e">
        <f ca="1">HYPERLINK("#"&amp;CELL("address",OFFSET([1]Analítico!$B$1,MATCH(92301,[1]Analítico!$B:$B,0)-1,3)),92301)</f>
        <v>#VALUE!</v>
      </c>
      <c r="C6569" s="34" t="s">
        <v>8810</v>
      </c>
      <c r="D6569" s="42" t="s">
        <v>69</v>
      </c>
      <c r="E6569" s="43">
        <v>75.88</v>
      </c>
      <c r="F6569" s="44">
        <v>0.84089999999999998</v>
      </c>
    </row>
    <row r="6570" spans="1:6" ht="12.75">
      <c r="A6570" s="41" t="s">
        <v>8621</v>
      </c>
      <c r="B6570" s="42" t="e">
        <f ca="1">HYPERLINK("#"&amp;CELL("address",OFFSET([1]Analítico!$B$1,MATCH(92302,[1]Analítico!$B:$B,0)-1,3)),92302)</f>
        <v>#VALUE!</v>
      </c>
      <c r="C6570" s="34" t="s">
        <v>8811</v>
      </c>
      <c r="D6570" s="42" t="s">
        <v>69</v>
      </c>
      <c r="E6570" s="43">
        <v>100.07</v>
      </c>
      <c r="F6570" s="44">
        <v>0.85440000000000005</v>
      </c>
    </row>
    <row r="6571" spans="1:6" ht="12.75">
      <c r="A6571" s="41" t="s">
        <v>8621</v>
      </c>
      <c r="B6571" s="42" t="e">
        <f ca="1">HYPERLINK("#"&amp;CELL("address",OFFSET([1]Analítico!$B$1,MATCH(92303,[1]Analítico!$B:$B,0)-1,3)),92303)</f>
        <v>#VALUE!</v>
      </c>
      <c r="C6571" s="34" t="s">
        <v>8812</v>
      </c>
      <c r="D6571" s="42" t="s">
        <v>69</v>
      </c>
      <c r="E6571" s="43">
        <v>182.64</v>
      </c>
      <c r="F6571" s="44">
        <v>0.89670000000000005</v>
      </c>
    </row>
    <row r="6572" spans="1:6" ht="12.75">
      <c r="A6572" s="41" t="s">
        <v>8621</v>
      </c>
      <c r="B6572" s="42" t="e">
        <f ca="1">HYPERLINK("#"&amp;CELL("address",OFFSET([1]Analítico!$B$1,MATCH(92304,[1]Analítico!$B:$B,0)-1,3)),92304)</f>
        <v>#VALUE!</v>
      </c>
      <c r="C6572" s="34" t="s">
        <v>8813</v>
      </c>
      <c r="D6572" s="42" t="s">
        <v>69</v>
      </c>
      <c r="E6572" s="43">
        <v>470.8</v>
      </c>
      <c r="F6572" s="44">
        <v>0.95079999999999998</v>
      </c>
    </row>
    <row r="6573" spans="1:6" ht="12.75">
      <c r="A6573" s="41" t="s">
        <v>8621</v>
      </c>
      <c r="B6573" s="42" t="e">
        <f ca="1">HYPERLINK("#"&amp;CELL("address",OFFSET([1]Analítico!$B$1,MATCH(103835,[1]Analítico!$B:$B,0)-1,3)),103835)</f>
        <v>#VALUE!</v>
      </c>
      <c r="C6573" s="34" t="s">
        <v>8814</v>
      </c>
      <c r="D6573" s="42" t="s">
        <v>40</v>
      </c>
      <c r="E6573" s="43">
        <v>69.510000000000005</v>
      </c>
      <c r="F6573" s="44">
        <v>0.74319999999999997</v>
      </c>
    </row>
    <row r="6574" spans="1:6" ht="12.75">
      <c r="A6574" s="41" t="s">
        <v>8621</v>
      </c>
      <c r="B6574" s="42" t="e">
        <f ca="1">HYPERLINK("#"&amp;CELL("address",OFFSET([1]Analítico!$B$1,MATCH(92308,[1]Analítico!$B:$B,0)-1,3)),92308)</f>
        <v>#VALUE!</v>
      </c>
      <c r="C6574" s="34" t="s">
        <v>8815</v>
      </c>
      <c r="D6574" s="42" t="s">
        <v>40</v>
      </c>
      <c r="E6574" s="43">
        <v>57.73</v>
      </c>
      <c r="F6574" s="44">
        <v>0.77390000000000003</v>
      </c>
    </row>
    <row r="6575" spans="1:6" ht="12.75">
      <c r="A6575" s="41" t="s">
        <v>8621</v>
      </c>
      <c r="B6575" s="42" t="e">
        <f ca="1">HYPERLINK("#"&amp;CELL("address",OFFSET([1]Analítico!$B$1,MATCH(103871,[1]Analítico!$B:$B,0)-1,3)),103871)</f>
        <v>#VALUE!</v>
      </c>
      <c r="C6575" s="34" t="s">
        <v>8816</v>
      </c>
      <c r="D6575" s="42" t="s">
        <v>40</v>
      </c>
      <c r="E6575" s="43">
        <v>69.180000000000007</v>
      </c>
      <c r="F6575" s="44">
        <v>0.64590000000000003</v>
      </c>
    </row>
    <row r="6576" spans="1:6" ht="12.75">
      <c r="A6576" s="41" t="s">
        <v>8621</v>
      </c>
      <c r="B6576" s="42" t="e">
        <f ca="1">HYPERLINK("#"&amp;CELL("address",OFFSET([1]Analítico!$B$1,MATCH(92323,[1]Analítico!$B:$B,0)-1,3)),92323)</f>
        <v>#VALUE!</v>
      </c>
      <c r="C6576" s="34" t="s">
        <v>8817</v>
      </c>
      <c r="D6576" s="42" t="s">
        <v>40</v>
      </c>
      <c r="E6576" s="43">
        <v>68.55</v>
      </c>
      <c r="F6576" s="44">
        <v>0.65180000000000005</v>
      </c>
    </row>
    <row r="6577" spans="1:6" ht="12.75">
      <c r="A6577" s="41" t="s">
        <v>8621</v>
      </c>
      <c r="B6577" s="42" t="e">
        <f ca="1">HYPERLINK("#"&amp;CELL("address",OFFSET([1]Analítico!$B$1,MATCH(92305,[1]Analítico!$B:$B,0)-1,3)),92305)</f>
        <v>#VALUE!</v>
      </c>
      <c r="C6577" s="34" t="s">
        <v>8818</v>
      </c>
      <c r="D6577" s="42" t="s">
        <v>40</v>
      </c>
      <c r="E6577" s="43">
        <v>41.7</v>
      </c>
      <c r="F6577" s="44">
        <v>0.80020000000000002</v>
      </c>
    </row>
    <row r="6578" spans="1:6" ht="12.75">
      <c r="A6578" s="41" t="s">
        <v>8621</v>
      </c>
      <c r="B6578" s="42" t="e">
        <f ca="1">HYPERLINK("#"&amp;CELL("address",OFFSET([1]Analítico!$B$1,MATCH(103868,[1]Analítico!$B:$B,0)-1,3)),103868)</f>
        <v>#VALUE!</v>
      </c>
      <c r="C6578" s="34" t="s">
        <v>8819</v>
      </c>
      <c r="D6578" s="42" t="s">
        <v>40</v>
      </c>
      <c r="E6578" s="43">
        <v>56.7</v>
      </c>
      <c r="F6578" s="44">
        <v>0.58850000000000002</v>
      </c>
    </row>
    <row r="6579" spans="1:6" ht="12.75">
      <c r="A6579" s="41" t="s">
        <v>8621</v>
      </c>
      <c r="B6579" s="42" t="e">
        <f ca="1">HYPERLINK("#"&amp;CELL("address",OFFSET([1]Analítico!$B$1,MATCH(103802,[1]Analítico!$B:$B,0)-1,3)),103802)</f>
        <v>#VALUE!</v>
      </c>
      <c r="C6579" s="34" t="s">
        <v>8820</v>
      </c>
      <c r="D6579" s="42" t="s">
        <v>40</v>
      </c>
      <c r="E6579" s="43">
        <v>44.43</v>
      </c>
      <c r="F6579" s="44">
        <v>0.75109999999999999</v>
      </c>
    </row>
    <row r="6580" spans="1:6" ht="12.75">
      <c r="A6580" s="41" t="s">
        <v>8621</v>
      </c>
      <c r="B6580" s="42" t="e">
        <f ca="1">HYPERLINK("#"&amp;CELL("address",OFFSET([1]Analítico!$B$1,MATCH(92320,[1]Analítico!$B:$B,0)-1,3)),92320)</f>
        <v>#VALUE!</v>
      </c>
      <c r="C6580" s="34" t="s">
        <v>8821</v>
      </c>
      <c r="D6580" s="42" t="s">
        <v>40</v>
      </c>
      <c r="E6580" s="43">
        <v>55.93</v>
      </c>
      <c r="F6580" s="44">
        <v>0.59660000000000002</v>
      </c>
    </row>
    <row r="6581" spans="1:6" ht="12.75">
      <c r="A6581" s="41" t="s">
        <v>8621</v>
      </c>
      <c r="B6581" s="42" t="e">
        <f ca="1">HYPERLINK("#"&amp;CELL("address",OFFSET([1]Analítico!$B$1,MATCH(97335,[1]Analítico!$B:$B,0)-1,3)),97335)</f>
        <v>#VALUE!</v>
      </c>
      <c r="C6581" s="34" t="s">
        <v>8822</v>
      </c>
      <c r="D6581" s="42" t="s">
        <v>40</v>
      </c>
      <c r="E6581" s="43">
        <v>86.29</v>
      </c>
      <c r="F6581" s="44">
        <v>0.96879999999999999</v>
      </c>
    </row>
    <row r="6582" spans="1:6" ht="12.75">
      <c r="A6582" s="41" t="s">
        <v>8621</v>
      </c>
      <c r="B6582" s="42" t="e">
        <f ca="1">HYPERLINK("#"&amp;CELL("address",OFFSET([1]Analítico!$B$1,MATCH(103836,[1]Analítico!$B:$B,0)-1,3)),103836)</f>
        <v>#VALUE!</v>
      </c>
      <c r="C6582" s="34" t="s">
        <v>8823</v>
      </c>
      <c r="D6582" s="42" t="s">
        <v>40</v>
      </c>
      <c r="E6582" s="43">
        <v>107.39</v>
      </c>
      <c r="F6582" s="44">
        <v>0.77849999999999997</v>
      </c>
    </row>
    <row r="6583" spans="1:6" ht="12.75">
      <c r="A6583" s="41" t="s">
        <v>8621</v>
      </c>
      <c r="B6583" s="42" t="e">
        <f ca="1">HYPERLINK("#"&amp;CELL("address",OFFSET([1]Analítico!$B$1,MATCH(92281,[1]Analítico!$B:$B,0)-1,3)),92281)</f>
        <v>#VALUE!</v>
      </c>
      <c r="C6583" s="34" t="s">
        <v>8824</v>
      </c>
      <c r="D6583" s="42" t="s">
        <v>40</v>
      </c>
      <c r="E6583" s="43">
        <v>117.27</v>
      </c>
      <c r="F6583" s="44">
        <v>0.96619999999999995</v>
      </c>
    </row>
    <row r="6584" spans="1:6" ht="12.75">
      <c r="A6584" s="41" t="s">
        <v>8621</v>
      </c>
      <c r="B6584" s="42" t="e">
        <f ca="1">HYPERLINK("#"&amp;CELL("address",OFFSET([1]Analítico!$B$1,MATCH(92309,[1]Analítico!$B:$B,0)-1,3)),92309)</f>
        <v>#VALUE!</v>
      </c>
      <c r="C6584" s="34" t="s">
        <v>8825</v>
      </c>
      <c r="D6584" s="42" t="s">
        <v>40</v>
      </c>
      <c r="E6584" s="43">
        <v>127.65</v>
      </c>
      <c r="F6584" s="44">
        <v>0.88770000000000004</v>
      </c>
    </row>
    <row r="6585" spans="1:6" ht="12.75">
      <c r="A6585" s="41" t="s">
        <v>8621</v>
      </c>
      <c r="B6585" s="42" t="e">
        <f ca="1">HYPERLINK("#"&amp;CELL("address",OFFSET([1]Analítico!$B$1,MATCH(103872,[1]Analítico!$B:$B,0)-1,3)),103872)</f>
        <v>#VALUE!</v>
      </c>
      <c r="C6585" s="34" t="s">
        <v>8826</v>
      </c>
      <c r="D6585" s="42" t="s">
        <v>40</v>
      </c>
      <c r="E6585" s="43">
        <v>142.03</v>
      </c>
      <c r="F6585" s="44">
        <v>0.79779999999999995</v>
      </c>
    </row>
    <row r="6586" spans="1:6" ht="12.75">
      <c r="A6586" s="41" t="s">
        <v>8621</v>
      </c>
      <c r="B6586" s="42" t="e">
        <f ca="1">HYPERLINK("#"&amp;CELL("address",OFFSET([1]Analítico!$B$1,MATCH(92324,[1]Analítico!$B:$B,0)-1,3)),92324)</f>
        <v>#VALUE!</v>
      </c>
      <c r="C6586" s="34" t="s">
        <v>8827</v>
      </c>
      <c r="D6586" s="42" t="s">
        <v>40</v>
      </c>
      <c r="E6586" s="43">
        <v>148.74</v>
      </c>
      <c r="F6586" s="44">
        <v>0.76180000000000003</v>
      </c>
    </row>
    <row r="6587" spans="1:6" ht="12.75">
      <c r="A6587" s="41" t="s">
        <v>8621</v>
      </c>
      <c r="B6587" s="42" t="e">
        <f ca="1">HYPERLINK("#"&amp;CELL("address",OFFSET([1]Analítico!$B$1,MATCH(92275,[1]Analítico!$B:$B,0)-1,3)),92275)</f>
        <v>#VALUE!</v>
      </c>
      <c r="C6587" s="34" t="s">
        <v>8828</v>
      </c>
      <c r="D6587" s="42" t="s">
        <v>40</v>
      </c>
      <c r="E6587" s="43">
        <v>60.1</v>
      </c>
      <c r="F6587" s="44">
        <v>0.95520000000000005</v>
      </c>
    </row>
    <row r="6588" spans="1:6" ht="12.75">
      <c r="A6588" s="41" t="s">
        <v>8621</v>
      </c>
      <c r="B6588" s="42" t="e">
        <f ca="1">HYPERLINK("#"&amp;CELL("address",OFFSET([1]Analítico!$B$1,MATCH(92306,[1]Analítico!$B:$B,0)-1,3)),92306)</f>
        <v>#VALUE!</v>
      </c>
      <c r="C6588" s="34" t="s">
        <v>8829</v>
      </c>
      <c r="D6588" s="42" t="s">
        <v>40</v>
      </c>
      <c r="E6588" s="43">
        <v>67.02</v>
      </c>
      <c r="F6588" s="44">
        <v>0.85660000000000003</v>
      </c>
    </row>
    <row r="6589" spans="1:6" ht="12.75">
      <c r="A6589" s="41" t="s">
        <v>8621</v>
      </c>
      <c r="B6589" s="42" t="e">
        <f ca="1">HYPERLINK("#"&amp;CELL("address",OFFSET([1]Analítico!$B$1,MATCH(103869,[1]Analítico!$B:$B,0)-1,3)),103869)</f>
        <v>#VALUE!</v>
      </c>
      <c r="C6589" s="34" t="s">
        <v>8830</v>
      </c>
      <c r="D6589" s="42" t="s">
        <v>40</v>
      </c>
      <c r="E6589" s="43">
        <v>84.96</v>
      </c>
      <c r="F6589" s="44">
        <v>0.67569999999999997</v>
      </c>
    </row>
    <row r="6590" spans="1:6" ht="12.75">
      <c r="A6590" s="41" t="s">
        <v>8621</v>
      </c>
      <c r="B6590" s="42" t="e">
        <f ca="1">HYPERLINK("#"&amp;CELL("address",OFFSET([1]Analítico!$B$1,MATCH(103803,[1]Analítico!$B:$B,0)-1,3)),103803)</f>
        <v>#VALUE!</v>
      </c>
      <c r="C6590" s="34" t="s">
        <v>8831</v>
      </c>
      <c r="D6590" s="42" t="s">
        <v>40</v>
      </c>
      <c r="E6590" s="43">
        <v>76.37</v>
      </c>
      <c r="F6590" s="44">
        <v>0.75170000000000003</v>
      </c>
    </row>
    <row r="6591" spans="1:6" ht="12.75">
      <c r="A6591" s="41" t="s">
        <v>8621</v>
      </c>
      <c r="B6591" s="42" t="e">
        <f ca="1">HYPERLINK("#"&amp;CELL("address",OFFSET([1]Analítico!$B$1,MATCH(92321,[1]Analítico!$B:$B,0)-1,3)),92321)</f>
        <v>#VALUE!</v>
      </c>
      <c r="C6591" s="34" t="s">
        <v>8832</v>
      </c>
      <c r="D6591" s="42" t="s">
        <v>40</v>
      </c>
      <c r="E6591" s="43">
        <v>91.53</v>
      </c>
      <c r="F6591" s="44">
        <v>0.62719999999999998</v>
      </c>
    </row>
    <row r="6592" spans="1:6" ht="12.75">
      <c r="A6592" s="41" t="s">
        <v>8621</v>
      </c>
      <c r="B6592" s="42" t="e">
        <f ca="1">HYPERLINK("#"&amp;CELL("address",OFFSET([1]Analítico!$B$1,MATCH(97336,[1]Analítico!$B:$B,0)-1,3)),97336)</f>
        <v>#VALUE!</v>
      </c>
      <c r="C6592" s="34" t="s">
        <v>8833</v>
      </c>
      <c r="D6592" s="42" t="s">
        <v>40</v>
      </c>
      <c r="E6592" s="43">
        <v>109.83</v>
      </c>
      <c r="F6592" s="44">
        <v>0.96840000000000004</v>
      </c>
    </row>
    <row r="6593" spans="1:6" ht="12.75">
      <c r="A6593" s="41" t="s">
        <v>8621</v>
      </c>
      <c r="B6593" s="42" t="e">
        <f ca="1">HYPERLINK("#"&amp;CELL("address",OFFSET([1]Analítico!$B$1,MATCH(103837,[1]Analítico!$B:$B,0)-1,3)),103837)</f>
        <v>#VALUE!</v>
      </c>
      <c r="C6593" s="34" t="s">
        <v>8834</v>
      </c>
      <c r="D6593" s="42" t="s">
        <v>40</v>
      </c>
      <c r="E6593" s="43">
        <v>135.25</v>
      </c>
      <c r="F6593" s="44">
        <v>0.78639999999999999</v>
      </c>
    </row>
    <row r="6594" spans="1:6" ht="12.75">
      <c r="A6594" s="41" t="s">
        <v>8621</v>
      </c>
      <c r="B6594" s="42" t="e">
        <f ca="1">HYPERLINK("#"&amp;CELL("address",OFFSET([1]Analítico!$B$1,MATCH(92282,[1]Analítico!$B:$B,0)-1,3)),92282)</f>
        <v>#VALUE!</v>
      </c>
      <c r="C6594" s="34" t="s">
        <v>8835</v>
      </c>
      <c r="D6594" s="42" t="s">
        <v>40</v>
      </c>
      <c r="E6594" s="43">
        <v>135.81</v>
      </c>
      <c r="F6594" s="44">
        <v>0.96509999999999996</v>
      </c>
    </row>
    <row r="6595" spans="1:6" ht="12.75">
      <c r="A6595" s="41" t="s">
        <v>8621</v>
      </c>
      <c r="B6595" s="42" t="e">
        <f ca="1">HYPERLINK("#"&amp;CELL("address",OFFSET([1]Analítico!$B$1,MATCH(92310,[1]Analítico!$B:$B,0)-1,3)),92310)</f>
        <v>#VALUE!</v>
      </c>
      <c r="C6595" s="34" t="s">
        <v>8836</v>
      </c>
      <c r="D6595" s="42" t="s">
        <v>40</v>
      </c>
      <c r="E6595" s="43">
        <v>146.51</v>
      </c>
      <c r="F6595" s="44">
        <v>0.89459999999999995</v>
      </c>
    </row>
    <row r="6596" spans="1:6" ht="12.75">
      <c r="A6596" s="41" t="s">
        <v>8621</v>
      </c>
      <c r="B6596" s="42" t="e">
        <f ca="1">HYPERLINK("#"&amp;CELL("address",OFFSET([1]Analítico!$B$1,MATCH(103873,[1]Analítico!$B:$B,0)-1,3)),103873)</f>
        <v>#VALUE!</v>
      </c>
      <c r="C6596" s="34" t="s">
        <v>8837</v>
      </c>
      <c r="D6596" s="42" t="s">
        <v>40</v>
      </c>
      <c r="E6596" s="43">
        <v>163.41999999999999</v>
      </c>
      <c r="F6596" s="44">
        <v>0.80200000000000005</v>
      </c>
    </row>
    <row r="6597" spans="1:6" ht="12.75">
      <c r="A6597" s="41" t="s">
        <v>8621</v>
      </c>
      <c r="B6597" s="42" t="e">
        <f ca="1">HYPERLINK("#"&amp;CELL("address",OFFSET([1]Analítico!$B$1,MATCH(92325,[1]Analítico!$B:$B,0)-1,3)),92325)</f>
        <v>#VALUE!</v>
      </c>
      <c r="C6597" s="34" t="s">
        <v>8838</v>
      </c>
      <c r="D6597" s="42" t="s">
        <v>40</v>
      </c>
      <c r="E6597" s="43">
        <v>176.41</v>
      </c>
      <c r="F6597" s="44">
        <v>0.74299999999999999</v>
      </c>
    </row>
    <row r="6598" spans="1:6" ht="12.75">
      <c r="A6598" s="41" t="s">
        <v>8621</v>
      </c>
      <c r="B6598" s="42" t="e">
        <f ca="1">HYPERLINK("#"&amp;CELL("address",OFFSET([1]Analítico!$B$1,MATCH(92276,[1]Analítico!$B:$B,0)-1,3)),92276)</f>
        <v>#VALUE!</v>
      </c>
      <c r="C6598" s="34" t="s">
        <v>8839</v>
      </c>
      <c r="D6598" s="42" t="s">
        <v>40</v>
      </c>
      <c r="E6598" s="43">
        <v>76.33</v>
      </c>
      <c r="F6598" s="44">
        <v>0.95450000000000002</v>
      </c>
    </row>
    <row r="6599" spans="1:6" ht="12.75">
      <c r="A6599" s="41" t="s">
        <v>8621</v>
      </c>
      <c r="B6599" s="42" t="e">
        <f ca="1">HYPERLINK("#"&amp;CELL("address",OFFSET([1]Analítico!$B$1,MATCH(92307,[1]Analítico!$B:$B,0)-1,3)),92307)</f>
        <v>#VALUE!</v>
      </c>
      <c r="C6599" s="34" t="s">
        <v>8840</v>
      </c>
      <c r="D6599" s="42" t="s">
        <v>40</v>
      </c>
      <c r="E6599" s="43">
        <v>83.57</v>
      </c>
      <c r="F6599" s="44">
        <v>0.87180000000000002</v>
      </c>
    </row>
    <row r="6600" spans="1:6" ht="12.75">
      <c r="A6600" s="41" t="s">
        <v>8621</v>
      </c>
      <c r="B6600" s="42" t="e">
        <f ca="1">HYPERLINK("#"&amp;CELL("address",OFFSET([1]Analítico!$B$1,MATCH(103870,[1]Analítico!$B:$B,0)-1,3)),103870)</f>
        <v>#VALUE!</v>
      </c>
      <c r="C6600" s="34" t="s">
        <v>8841</v>
      </c>
      <c r="D6600" s="42" t="s">
        <v>40</v>
      </c>
      <c r="E6600" s="43">
        <v>104.04</v>
      </c>
      <c r="F6600" s="44">
        <v>0.70030000000000003</v>
      </c>
    </row>
    <row r="6601" spans="1:6" ht="12.75">
      <c r="A6601" s="41" t="s">
        <v>8621</v>
      </c>
      <c r="B6601" s="42" t="e">
        <f ca="1">HYPERLINK("#"&amp;CELL("address",OFFSET([1]Analítico!$B$1,MATCH(103804,[1]Analítico!$B:$B,0)-1,3)),103804)</f>
        <v>#VALUE!</v>
      </c>
      <c r="C6601" s="34" t="s">
        <v>8842</v>
      </c>
      <c r="D6601" s="42" t="s">
        <v>40</v>
      </c>
      <c r="E6601" s="43">
        <v>91.82</v>
      </c>
      <c r="F6601" s="44">
        <v>0.79349999999999998</v>
      </c>
    </row>
    <row r="6602" spans="1:6" ht="12.75">
      <c r="A6602" s="41" t="s">
        <v>8621</v>
      </c>
      <c r="B6602" s="42" t="e">
        <f ca="1">HYPERLINK("#"&amp;CELL("address",OFFSET([1]Analítico!$B$1,MATCH(92322,[1]Analítico!$B:$B,0)-1,3)),92322)</f>
        <v>#VALUE!</v>
      </c>
      <c r="C6602" s="34" t="s">
        <v>8843</v>
      </c>
      <c r="D6602" s="42" t="s">
        <v>40</v>
      </c>
      <c r="E6602" s="43">
        <v>116.89</v>
      </c>
      <c r="F6602" s="44">
        <v>0.62329999999999997</v>
      </c>
    </row>
    <row r="6603" spans="1:6" ht="12.75">
      <c r="A6603" s="41" t="s">
        <v>8621</v>
      </c>
      <c r="B6603" s="42" t="e">
        <f ca="1">HYPERLINK("#"&amp;CELL("address",OFFSET([1]Analítico!$B$1,MATCH(97337,[1]Analítico!$B:$B,0)-1,3)),97337)</f>
        <v>#VALUE!</v>
      </c>
      <c r="C6603" s="34" t="s">
        <v>8844</v>
      </c>
      <c r="D6603" s="42" t="s">
        <v>40</v>
      </c>
      <c r="E6603" s="43">
        <v>165.02</v>
      </c>
      <c r="F6603" s="44">
        <v>0.97350000000000003</v>
      </c>
    </row>
    <row r="6604" spans="1:6" ht="12.75">
      <c r="A6604" s="41" t="s">
        <v>8621</v>
      </c>
      <c r="B6604" s="42" t="e">
        <f ca="1">HYPERLINK("#"&amp;CELL("address",OFFSET([1]Analítico!$B$1,MATCH(92283,[1]Analítico!$B:$B,0)-1,3)),92283)</f>
        <v>#VALUE!</v>
      </c>
      <c r="C6604" s="34" t="s">
        <v>8845</v>
      </c>
      <c r="D6604" s="42" t="s">
        <v>40</v>
      </c>
      <c r="E6604" s="43">
        <v>185.21</v>
      </c>
      <c r="F6604" s="44">
        <v>0.96950000000000003</v>
      </c>
    </row>
    <row r="6605" spans="1:6" ht="12.75">
      <c r="A6605" s="41" t="s">
        <v>8621</v>
      </c>
      <c r="B6605" s="42" t="e">
        <f ca="1">HYPERLINK("#"&amp;CELL("address",OFFSET([1]Analítico!$B$1,MATCH(92277,[1]Analítico!$B:$B,0)-1,3)),92277)</f>
        <v>#VALUE!</v>
      </c>
      <c r="C6605" s="34" t="s">
        <v>8846</v>
      </c>
      <c r="D6605" s="42" t="s">
        <v>40</v>
      </c>
      <c r="E6605" s="43">
        <v>110.18</v>
      </c>
      <c r="F6605" s="44">
        <v>0.96020000000000005</v>
      </c>
    </row>
    <row r="6606" spans="1:6" ht="12.75">
      <c r="A6606" s="41" t="s">
        <v>8621</v>
      </c>
      <c r="B6606" s="42" t="e">
        <f ca="1">HYPERLINK("#"&amp;CELL("address",OFFSET([1]Analítico!$B$1,MATCH(97338,[1]Analítico!$B:$B,0)-1,3)),97338)</f>
        <v>#VALUE!</v>
      </c>
      <c r="C6606" s="34" t="s">
        <v>8847</v>
      </c>
      <c r="D6606" s="42" t="s">
        <v>40</v>
      </c>
      <c r="E6606" s="43">
        <v>198.57</v>
      </c>
      <c r="F6606" s="44">
        <v>0.97330000000000005</v>
      </c>
    </row>
    <row r="6607" spans="1:6" ht="12.75">
      <c r="A6607" s="41" t="s">
        <v>8621</v>
      </c>
      <c r="B6607" s="42" t="e">
        <f ca="1">HYPERLINK("#"&amp;CELL("address",OFFSET([1]Analítico!$B$1,MATCH(92284,[1]Analítico!$B:$B,0)-1,3)),92284)</f>
        <v>#VALUE!</v>
      </c>
      <c r="C6607" s="34" t="s">
        <v>8848</v>
      </c>
      <c r="D6607" s="42" t="s">
        <v>40</v>
      </c>
      <c r="E6607" s="43">
        <v>233.63</v>
      </c>
      <c r="F6607" s="44">
        <v>0.97189999999999999</v>
      </c>
    </row>
    <row r="6608" spans="1:6" ht="12.75">
      <c r="A6608" s="41" t="s">
        <v>8621</v>
      </c>
      <c r="B6608" s="42" t="e">
        <f ca="1">HYPERLINK("#"&amp;CELL("address",OFFSET([1]Analítico!$B$1,MATCH(92278,[1]Analítico!$B:$B,0)-1,3)),92278)</f>
        <v>#VALUE!</v>
      </c>
      <c r="C6608" s="34" t="s">
        <v>8849</v>
      </c>
      <c r="D6608" s="42" t="s">
        <v>40</v>
      </c>
      <c r="E6608" s="43">
        <v>148.18</v>
      </c>
      <c r="F6608" s="44">
        <v>0.96419999999999995</v>
      </c>
    </row>
    <row r="6609" spans="1:6" ht="12.75">
      <c r="A6609" s="41" t="s">
        <v>8621</v>
      </c>
      <c r="B6609" s="42" t="e">
        <f ca="1">HYPERLINK("#"&amp;CELL("address",OFFSET([1]Analítico!$B$1,MATCH(97339,[1]Analítico!$B:$B,0)-1,3)),97339)</f>
        <v>#VALUE!</v>
      </c>
      <c r="C6609" s="34" t="s">
        <v>8850</v>
      </c>
      <c r="D6609" s="42" t="s">
        <v>40</v>
      </c>
      <c r="E6609" s="43">
        <v>214.06</v>
      </c>
      <c r="F6609" s="44">
        <v>0.96799999999999997</v>
      </c>
    </row>
    <row r="6610" spans="1:6" ht="12.75">
      <c r="A6610" s="41" t="s">
        <v>8621</v>
      </c>
      <c r="B6610" s="42" t="e">
        <f ca="1">HYPERLINK("#"&amp;CELL("address",OFFSET([1]Analítico!$B$1,MATCH(92285,[1]Analítico!$B:$B,0)-1,3)),92285)</f>
        <v>#VALUE!</v>
      </c>
      <c r="C6610" s="34" t="s">
        <v>8851</v>
      </c>
      <c r="D6610" s="42" t="s">
        <v>40</v>
      </c>
      <c r="E6610" s="43">
        <v>316.08</v>
      </c>
      <c r="F6610" s="44">
        <v>0.97430000000000005</v>
      </c>
    </row>
    <row r="6611" spans="1:6" ht="12.75">
      <c r="A6611" s="41" t="s">
        <v>8621</v>
      </c>
      <c r="B6611" s="42" t="e">
        <f ca="1">HYPERLINK("#"&amp;CELL("address",OFFSET([1]Analítico!$B$1,MATCH(92279,[1]Analítico!$B:$B,0)-1,3)),92279)</f>
        <v>#VALUE!</v>
      </c>
      <c r="C6611" s="34" t="s">
        <v>8852</v>
      </c>
      <c r="D6611" s="42" t="s">
        <v>40</v>
      </c>
      <c r="E6611" s="43">
        <v>214.06</v>
      </c>
      <c r="F6611" s="44">
        <v>0.96799999999999997</v>
      </c>
    </row>
    <row r="6612" spans="1:6" ht="12.75">
      <c r="A6612" s="41" t="s">
        <v>8621</v>
      </c>
      <c r="B6612" s="42" t="e">
        <f ca="1">HYPERLINK("#"&amp;CELL("address",OFFSET([1]Analítico!$B$1,MATCH(97340,[1]Analítico!$B:$B,0)-1,3)),97340)</f>
        <v>#VALUE!</v>
      </c>
      <c r="C6612" s="34" t="s">
        <v>8853</v>
      </c>
      <c r="D6612" s="42" t="s">
        <v>40</v>
      </c>
      <c r="E6612" s="43">
        <v>215.63</v>
      </c>
      <c r="F6612" s="44">
        <v>0.96099999999999997</v>
      </c>
    </row>
    <row r="6613" spans="1:6" ht="12.75">
      <c r="A6613" s="41" t="s">
        <v>8621</v>
      </c>
      <c r="B6613" s="42" t="e">
        <f ca="1">HYPERLINK("#"&amp;CELL("address",OFFSET([1]Analítico!$B$1,MATCH(92286,[1]Analítico!$B:$B,0)-1,3)),92286)</f>
        <v>#VALUE!</v>
      </c>
      <c r="C6613" s="34" t="s">
        <v>8854</v>
      </c>
      <c r="D6613" s="42" t="s">
        <v>40</v>
      </c>
      <c r="E6613" s="43">
        <v>403.78</v>
      </c>
      <c r="F6613" s="44">
        <v>0.97599999999999998</v>
      </c>
    </row>
    <row r="6614" spans="1:6" ht="12.75">
      <c r="A6614" s="41" t="s">
        <v>8621</v>
      </c>
      <c r="B6614" s="42" t="e">
        <f ca="1">HYPERLINK("#"&amp;CELL("address",OFFSET([1]Analítico!$B$1,MATCH(92280,[1]Analítico!$B:$B,0)-1,3)),92280)</f>
        <v>#VALUE!</v>
      </c>
      <c r="C6614" s="34" t="s">
        <v>8855</v>
      </c>
      <c r="D6614" s="42" t="s">
        <v>40</v>
      </c>
      <c r="E6614" s="43">
        <v>300.33999999999997</v>
      </c>
      <c r="F6614" s="44">
        <v>0.97199999999999998</v>
      </c>
    </row>
    <row r="6615" spans="1:6" ht="12.75">
      <c r="A6615" s="41" t="s">
        <v>8621</v>
      </c>
      <c r="B6615" s="42" t="e">
        <f ca="1">HYPERLINK("#"&amp;CELL("address",OFFSET([1]Analítico!$B$1,MATCH(103901,[1]Analítico!$B:$B,0)-1,3)),103901)</f>
        <v>#VALUE!</v>
      </c>
      <c r="C6615" s="34" t="s">
        <v>8856</v>
      </c>
      <c r="D6615" s="42" t="s">
        <v>69</v>
      </c>
      <c r="E6615" s="43">
        <v>29.04</v>
      </c>
      <c r="F6615" s="44">
        <v>0.30299999999999999</v>
      </c>
    </row>
    <row r="6616" spans="1:6" ht="12.75">
      <c r="A6616" s="41" t="s">
        <v>8621</v>
      </c>
      <c r="B6616" s="42" t="e">
        <f ca="1">HYPERLINK("#"&amp;CELL("address",OFFSET([1]Analítico!$B$1,MATCH(103832,[1]Analítico!$B:$B,0)-1,3)),103832)</f>
        <v>#VALUE!</v>
      </c>
      <c r="C6616" s="34" t="s">
        <v>8857</v>
      </c>
      <c r="D6616" s="42" t="s">
        <v>69</v>
      </c>
      <c r="E6616" s="43">
        <v>28.95</v>
      </c>
      <c r="F6616" s="44">
        <v>0.30399999999999999</v>
      </c>
    </row>
    <row r="6617" spans="1:6" ht="12.75">
      <c r="A6617" s="41" t="s">
        <v>8621</v>
      </c>
      <c r="B6617" s="42" t="e">
        <f ca="1">HYPERLINK("#"&amp;CELL("address",OFFSET([1]Analítico!$B$1,MATCH(103865,[1]Analítico!$B:$B,0)-1,3)),103865)</f>
        <v>#VALUE!</v>
      </c>
      <c r="C6617" s="34" t="s">
        <v>8858</v>
      </c>
      <c r="D6617" s="42" t="s">
        <v>69</v>
      </c>
      <c r="E6617" s="43">
        <v>27.76</v>
      </c>
      <c r="F6617" s="44">
        <v>0.317</v>
      </c>
    </row>
    <row r="6618" spans="1:6" ht="12.75">
      <c r="A6618" s="41" t="s">
        <v>8621</v>
      </c>
      <c r="B6618" s="42" t="e">
        <f ca="1">HYPERLINK("#"&amp;CELL("address",OFFSET([1]Analítico!$B$1,MATCH(103902,[1]Analítico!$B:$B,0)-1,3)),103902)</f>
        <v>#VALUE!</v>
      </c>
      <c r="C6618" s="34" t="s">
        <v>8859</v>
      </c>
      <c r="D6618" s="42" t="s">
        <v>69</v>
      </c>
      <c r="E6618" s="43">
        <v>42.12</v>
      </c>
      <c r="F6618" s="44">
        <v>0.43230000000000002</v>
      </c>
    </row>
    <row r="6619" spans="1:6" ht="12.75">
      <c r="A6619" s="41" t="s">
        <v>8621</v>
      </c>
      <c r="B6619" s="42" t="e">
        <f ca="1">HYPERLINK("#"&amp;CELL("address",OFFSET([1]Analítico!$B$1,MATCH(103866,[1]Analítico!$B:$B,0)-1,3)),103866)</f>
        <v>#VALUE!</v>
      </c>
      <c r="C6619" s="34" t="s">
        <v>8860</v>
      </c>
      <c r="D6619" s="42" t="s">
        <v>69</v>
      </c>
      <c r="E6619" s="43">
        <v>43.49</v>
      </c>
      <c r="F6619" s="44">
        <v>0.41870000000000002</v>
      </c>
    </row>
    <row r="6620" spans="1:6" ht="12.75">
      <c r="A6620" s="41" t="s">
        <v>8621</v>
      </c>
      <c r="B6620" s="42" t="e">
        <f ca="1">HYPERLINK("#"&amp;CELL("address",OFFSET([1]Analítico!$B$1,MATCH(103903,[1]Analítico!$B:$B,0)-1,3)),103903)</f>
        <v>#VALUE!</v>
      </c>
      <c r="C6620" s="34" t="s">
        <v>8861</v>
      </c>
      <c r="D6620" s="42" t="s">
        <v>69</v>
      </c>
      <c r="E6620" s="43">
        <v>56.3</v>
      </c>
      <c r="F6620" s="44">
        <v>0.51919999999999999</v>
      </c>
    </row>
    <row r="6621" spans="1:6" ht="12.75">
      <c r="A6621" s="41" t="s">
        <v>8621</v>
      </c>
      <c r="B6621" s="42" t="e">
        <f ca="1">HYPERLINK("#"&amp;CELL("address",OFFSET([1]Analítico!$B$1,MATCH(103834,[1]Analítico!$B:$B,0)-1,3)),103834)</f>
        <v>#VALUE!</v>
      </c>
      <c r="C6621" s="34" t="s">
        <v>8862</v>
      </c>
      <c r="D6621" s="42" t="s">
        <v>69</v>
      </c>
      <c r="E6621" s="43">
        <v>76.12</v>
      </c>
      <c r="F6621" s="44">
        <v>0.38400000000000001</v>
      </c>
    </row>
    <row r="6622" spans="1:6" ht="12.75">
      <c r="A6622" s="41" t="s">
        <v>8621</v>
      </c>
      <c r="B6622" s="42" t="e">
        <f ca="1">HYPERLINK("#"&amp;CELL("address",OFFSET([1]Analítico!$B$1,MATCH(103867,[1]Analítico!$B:$B,0)-1,3)),103867)</f>
        <v>#VALUE!</v>
      </c>
      <c r="C6622" s="34" t="s">
        <v>8863</v>
      </c>
      <c r="D6622" s="42" t="s">
        <v>69</v>
      </c>
      <c r="E6622" s="43">
        <v>59.91</v>
      </c>
      <c r="F6622" s="44">
        <v>0.4879</v>
      </c>
    </row>
    <row r="6623" spans="1:6" ht="12.75">
      <c r="A6623" s="41" t="s">
        <v>8864</v>
      </c>
      <c r="B6623" s="42" t="e">
        <f ca="1">HYPERLINK("#"&amp;CELL("address",OFFSET([1]Analítico!$B$1,MATCH(105113,[1]Analítico!$B:$B,0)-1,3)),105113)</f>
        <v>#VALUE!</v>
      </c>
      <c r="C6623" s="34" t="s">
        <v>8865</v>
      </c>
      <c r="D6623" s="42" t="s">
        <v>69</v>
      </c>
      <c r="E6623" s="43">
        <v>7959.37</v>
      </c>
      <c r="F6623" s="44">
        <v>0</v>
      </c>
    </row>
    <row r="6624" spans="1:6" ht="12.75">
      <c r="A6624" s="41" t="s">
        <v>8864</v>
      </c>
      <c r="B6624" s="42" t="e">
        <f ca="1">HYPERLINK("#"&amp;CELL("address",OFFSET([1]Analítico!$B$1,MATCH(98461,[1]Analítico!$B:$B,0)-1,3)),98461)</f>
        <v>#VALUE!</v>
      </c>
      <c r="C6624" s="34" t="s">
        <v>8866</v>
      </c>
      <c r="D6624" s="42" t="s">
        <v>69</v>
      </c>
      <c r="E6624" s="43">
        <v>6011.43</v>
      </c>
      <c r="F6624" s="44">
        <v>0</v>
      </c>
    </row>
    <row r="6625" spans="1:6" ht="12.75">
      <c r="A6625" s="41" t="s">
        <v>8864</v>
      </c>
      <c r="B6625" s="42" t="e">
        <f ca="1">HYPERLINK("#"&amp;CELL("address",OFFSET([1]Analítico!$B$1,MATCH(98462,[1]Analítico!$B:$B,0)-1,3)),98462)</f>
        <v>#VALUE!</v>
      </c>
      <c r="C6625" s="34" t="s">
        <v>8867</v>
      </c>
      <c r="D6625" s="42" t="s">
        <v>69</v>
      </c>
      <c r="E6625" s="43">
        <v>10307.35</v>
      </c>
      <c r="F6625" s="44">
        <v>0</v>
      </c>
    </row>
    <row r="6626" spans="1:6" ht="12.75">
      <c r="A6626" s="41" t="s">
        <v>8864</v>
      </c>
      <c r="B6626" s="42" t="e">
        <f ca="1">HYPERLINK("#"&amp;CELL("address",OFFSET([1]Analítico!$B$1,MATCH(105130,[1]Analítico!$B:$B,0)-1,3)),105130)</f>
        <v>#VALUE!</v>
      </c>
      <c r="C6626" s="34" t="s">
        <v>8868</v>
      </c>
      <c r="D6626" s="42" t="s">
        <v>40</v>
      </c>
      <c r="E6626" s="43">
        <v>31.85</v>
      </c>
      <c r="F6626" s="44">
        <v>0</v>
      </c>
    </row>
    <row r="6627" spans="1:6" ht="12.75">
      <c r="A6627" s="41" t="s">
        <v>8864</v>
      </c>
      <c r="B6627" s="42" t="e">
        <f ca="1">HYPERLINK("#"&amp;CELL("address",OFFSET([1]Analítico!$B$1,MATCH(105114,[1]Analítico!$B:$B,0)-1,3)),105114)</f>
        <v>#VALUE!</v>
      </c>
      <c r="C6627" s="34" t="s">
        <v>8869</v>
      </c>
      <c r="D6627" s="42" t="s">
        <v>711</v>
      </c>
      <c r="E6627" s="43">
        <v>2035.42</v>
      </c>
      <c r="F6627" s="44">
        <v>5.0000000000000001E-4</v>
      </c>
    </row>
    <row r="6628" spans="1:6" ht="12.75">
      <c r="A6628" s="41" t="s">
        <v>8864</v>
      </c>
      <c r="B6628" s="42" t="e">
        <f ca="1">HYPERLINK("#"&amp;CELL("address",OFFSET([1]Analítico!$B$1,MATCH(105129,[1]Analítico!$B:$B,0)-1,3)),105129)</f>
        <v>#VALUE!</v>
      </c>
      <c r="C6628" s="34" t="s">
        <v>8870</v>
      </c>
      <c r="D6628" s="42" t="s">
        <v>69</v>
      </c>
      <c r="E6628" s="43">
        <v>0</v>
      </c>
      <c r="F6628" s="44"/>
    </row>
    <row r="6629" spans="1:6" ht="12.75">
      <c r="A6629" s="41" t="s">
        <v>8864</v>
      </c>
      <c r="B6629" s="42" t="e">
        <f ca="1">HYPERLINK("#"&amp;CELL("address",OFFSET([1]Analítico!$B$1,MATCH(105127,[1]Analítico!$B:$B,0)-1,3)),105127)</f>
        <v>#VALUE!</v>
      </c>
      <c r="C6629" s="34" t="s">
        <v>8871</v>
      </c>
      <c r="D6629" s="42" t="s">
        <v>40</v>
      </c>
      <c r="E6629" s="43">
        <v>29.41</v>
      </c>
      <c r="F6629" s="44">
        <v>0</v>
      </c>
    </row>
    <row r="6630" spans="1:6" ht="12.75">
      <c r="A6630" s="41" t="s">
        <v>8864</v>
      </c>
      <c r="B6630" s="42" t="e">
        <f ca="1">HYPERLINK("#"&amp;CELL("address",OFFSET([1]Analítico!$B$1,MATCH(105128,[1]Analítico!$B:$B,0)-1,3)),105128)</f>
        <v>#VALUE!</v>
      </c>
      <c r="C6630" s="34" t="s">
        <v>8872</v>
      </c>
      <c r="D6630" s="42" t="s">
        <v>40</v>
      </c>
      <c r="E6630" s="43">
        <v>98.03</v>
      </c>
      <c r="F6630" s="44">
        <v>0</v>
      </c>
    </row>
    <row r="6631" spans="1:6" ht="12.75">
      <c r="A6631" s="41" t="s">
        <v>8864</v>
      </c>
      <c r="B6631" s="42" t="e">
        <f ca="1">HYPERLINK("#"&amp;CELL("address",OFFSET([1]Analítico!$B$1,MATCH(105126,[1]Analítico!$B:$B,0)-1,3)),105126)</f>
        <v>#VALUE!</v>
      </c>
      <c r="C6631" s="34" t="s">
        <v>8873</v>
      </c>
      <c r="D6631" s="42" t="s">
        <v>40</v>
      </c>
      <c r="E6631" s="43">
        <v>32.6</v>
      </c>
      <c r="F6631" s="44">
        <v>0</v>
      </c>
    </row>
    <row r="6632" spans="1:6" ht="12.75">
      <c r="A6632" s="41" t="s">
        <v>8864</v>
      </c>
      <c r="B6632" s="42" t="e">
        <f ca="1">HYPERLINK("#"&amp;CELL("address",OFFSET([1]Analítico!$B$1,MATCH(105116,[1]Analítico!$B:$B,0)-1,3)),105116)</f>
        <v>#VALUE!</v>
      </c>
      <c r="C6632" s="34" t="s">
        <v>8874</v>
      </c>
      <c r="D6632" s="42" t="s">
        <v>69</v>
      </c>
      <c r="E6632" s="43">
        <v>14.78</v>
      </c>
      <c r="F6632" s="44">
        <v>0</v>
      </c>
    </row>
    <row r="6633" spans="1:6" ht="12.75">
      <c r="A6633" s="41" t="s">
        <v>8864</v>
      </c>
      <c r="B6633" s="42" t="e">
        <f ca="1">HYPERLINK("#"&amp;CELL("address",OFFSET([1]Analítico!$B$1,MATCH(105115,[1]Analítico!$B:$B,0)-1,3)),105115)</f>
        <v>#VALUE!</v>
      </c>
      <c r="C6633" s="34" t="s">
        <v>8875</v>
      </c>
      <c r="D6633" s="42" t="s">
        <v>69</v>
      </c>
      <c r="E6633" s="43">
        <v>147.38999999999999</v>
      </c>
      <c r="F6633" s="44">
        <v>0</v>
      </c>
    </row>
    <row r="6634" spans="1:6" ht="12.75">
      <c r="A6634" s="41" t="s">
        <v>8864</v>
      </c>
      <c r="B6634" s="42" t="e">
        <f ca="1">HYPERLINK("#"&amp;CELL("address",OFFSET([1]Analítico!$B$1,MATCH(98453,[1]Analítico!$B:$B,0)-1,3)),98453)</f>
        <v>#VALUE!</v>
      </c>
      <c r="C6634" s="34" t="s">
        <v>8876</v>
      </c>
      <c r="D6634" s="42" t="s">
        <v>27</v>
      </c>
      <c r="E6634" s="43">
        <v>169.86</v>
      </c>
      <c r="F6634" s="44">
        <v>0</v>
      </c>
    </row>
    <row r="6635" spans="1:6" ht="12.75">
      <c r="A6635" s="41" t="s">
        <v>8864</v>
      </c>
      <c r="B6635" s="42" t="e">
        <f ca="1">HYPERLINK("#"&amp;CELL("address",OFFSET([1]Analítico!$B$1,MATCH(98454,[1]Analítico!$B:$B,0)-1,3)),98454)</f>
        <v>#VALUE!</v>
      </c>
      <c r="C6635" s="34" t="s">
        <v>8877</v>
      </c>
      <c r="D6635" s="42" t="s">
        <v>27</v>
      </c>
      <c r="E6635" s="43">
        <v>213.95</v>
      </c>
      <c r="F6635" s="44">
        <v>0</v>
      </c>
    </row>
    <row r="6636" spans="1:6" ht="12.75">
      <c r="A6636" s="41" t="s">
        <v>8864</v>
      </c>
      <c r="B6636" s="42" t="e">
        <f ca="1">HYPERLINK("#"&amp;CELL("address",OFFSET([1]Analítico!$B$1,MATCH(98449,[1]Analítico!$B:$B,0)-1,3)),98449)</f>
        <v>#VALUE!</v>
      </c>
      <c r="C6636" s="34" t="s">
        <v>8878</v>
      </c>
      <c r="D6636" s="42" t="s">
        <v>27</v>
      </c>
      <c r="E6636" s="43">
        <v>146.81</v>
      </c>
      <c r="F6636" s="44">
        <v>0</v>
      </c>
    </row>
    <row r="6637" spans="1:6" ht="12.75">
      <c r="A6637" s="41" t="s">
        <v>8864</v>
      </c>
      <c r="B6637" s="42" t="e">
        <f ca="1">HYPERLINK("#"&amp;CELL("address",OFFSET([1]Analítico!$B$1,MATCH(98455,[1]Analítico!$B:$B,0)-1,3)),98455)</f>
        <v>#VALUE!</v>
      </c>
      <c r="C6637" s="34" t="s">
        <v>8879</v>
      </c>
      <c r="D6637" s="42" t="s">
        <v>27</v>
      </c>
      <c r="E6637" s="43">
        <v>136.08000000000001</v>
      </c>
      <c r="F6637" s="44">
        <v>0</v>
      </c>
    </row>
    <row r="6638" spans="1:6" ht="12.75">
      <c r="A6638" s="41" t="s">
        <v>8864</v>
      </c>
      <c r="B6638" s="42" t="e">
        <f ca="1">HYPERLINK("#"&amp;CELL("address",OFFSET([1]Analítico!$B$1,MATCH(98456,[1]Analítico!$B:$B,0)-1,3)),98456)</f>
        <v>#VALUE!</v>
      </c>
      <c r="C6638" s="34" t="s">
        <v>8880</v>
      </c>
      <c r="D6638" s="42" t="s">
        <v>27</v>
      </c>
      <c r="E6638" s="43">
        <v>172.81</v>
      </c>
      <c r="F6638" s="44">
        <v>0</v>
      </c>
    </row>
    <row r="6639" spans="1:6" ht="12.75">
      <c r="A6639" s="41" t="s">
        <v>8864</v>
      </c>
      <c r="B6639" s="42" t="e">
        <f ca="1">HYPERLINK("#"&amp;CELL("address",OFFSET([1]Analítico!$B$1,MATCH(98451,[1]Analítico!$B:$B,0)-1,3)),98451)</f>
        <v>#VALUE!</v>
      </c>
      <c r="C6639" s="34" t="s">
        <v>8881</v>
      </c>
      <c r="D6639" s="42" t="s">
        <v>27</v>
      </c>
      <c r="E6639" s="43">
        <v>118.3</v>
      </c>
      <c r="F6639" s="44">
        <v>0</v>
      </c>
    </row>
    <row r="6640" spans="1:6" ht="12.75">
      <c r="A6640" s="41" t="s">
        <v>8864</v>
      </c>
      <c r="B6640" s="42" t="e">
        <f ca="1">HYPERLINK("#"&amp;CELL("address",OFFSET([1]Analítico!$B$1,MATCH(98445,[1]Analítico!$B:$B,0)-1,3)),98445)</f>
        <v>#VALUE!</v>
      </c>
      <c r="C6640" s="34" t="s">
        <v>8882</v>
      </c>
      <c r="D6640" s="42" t="s">
        <v>27</v>
      </c>
      <c r="E6640" s="43">
        <v>122.25</v>
      </c>
      <c r="F6640" s="44">
        <v>0</v>
      </c>
    </row>
    <row r="6641" spans="1:6" ht="12.75">
      <c r="A6641" s="41" t="s">
        <v>8864</v>
      </c>
      <c r="B6641" s="42" t="e">
        <f ca="1">HYPERLINK("#"&amp;CELL("address",OFFSET([1]Analítico!$B$1,MATCH(98446,[1]Analítico!$B:$B,0)-1,3)),98446)</f>
        <v>#VALUE!</v>
      </c>
      <c r="C6641" s="34" t="s">
        <v>8883</v>
      </c>
      <c r="D6641" s="42" t="s">
        <v>27</v>
      </c>
      <c r="E6641" s="43">
        <v>156.80000000000001</v>
      </c>
      <c r="F6641" s="44">
        <v>0</v>
      </c>
    </row>
    <row r="6642" spans="1:6" ht="12.75">
      <c r="A6642" s="41" t="s">
        <v>8864</v>
      </c>
      <c r="B6642" s="42" t="e">
        <f ca="1">HYPERLINK("#"&amp;CELL("address",OFFSET([1]Analítico!$B$1,MATCH(98441,[1]Analítico!$B:$B,0)-1,3)),98441)</f>
        <v>#VALUE!</v>
      </c>
      <c r="C6642" s="34" t="s">
        <v>8884</v>
      </c>
      <c r="D6642" s="42" t="s">
        <v>27</v>
      </c>
      <c r="E6642" s="43">
        <v>104.17</v>
      </c>
      <c r="F6642" s="44">
        <v>0</v>
      </c>
    </row>
    <row r="6643" spans="1:6" ht="12.75">
      <c r="A6643" s="41" t="s">
        <v>8864</v>
      </c>
      <c r="B6643" s="42" t="e">
        <f ca="1">HYPERLINK("#"&amp;CELL("address",OFFSET([1]Analítico!$B$1,MATCH(98447,[1]Analítico!$B:$B,0)-1,3)),98447)</f>
        <v>#VALUE!</v>
      </c>
      <c r="C6643" s="34" t="s">
        <v>8885</v>
      </c>
      <c r="D6643" s="42" t="s">
        <v>27</v>
      </c>
      <c r="E6643" s="43">
        <v>93.01</v>
      </c>
      <c r="F6643" s="44">
        <v>0</v>
      </c>
    </row>
    <row r="6644" spans="1:6" ht="12.75">
      <c r="A6644" s="41" t="s">
        <v>8864</v>
      </c>
      <c r="B6644" s="42" t="e">
        <f ca="1">HYPERLINK("#"&amp;CELL("address",OFFSET([1]Analítico!$B$1,MATCH(98448,[1]Analítico!$B:$B,0)-1,3)),98448)</f>
        <v>#VALUE!</v>
      </c>
      <c r="C6644" s="34" t="s">
        <v>8886</v>
      </c>
      <c r="D6644" s="42" t="s">
        <v>27</v>
      </c>
      <c r="E6644" s="43">
        <v>119.71</v>
      </c>
      <c r="F6644" s="44">
        <v>0</v>
      </c>
    </row>
    <row r="6645" spans="1:6" ht="12.75">
      <c r="A6645" s="41" t="s">
        <v>8864</v>
      </c>
      <c r="B6645" s="42" t="e">
        <f ca="1">HYPERLINK("#"&amp;CELL("address",OFFSET([1]Analítico!$B$1,MATCH(98443,[1]Analítico!$B:$B,0)-1,3)),98443)</f>
        <v>#VALUE!</v>
      </c>
      <c r="C6645" s="34" t="s">
        <v>8887</v>
      </c>
      <c r="D6645" s="42" t="s">
        <v>27</v>
      </c>
      <c r="E6645" s="43">
        <v>79.180000000000007</v>
      </c>
      <c r="F6645" s="44">
        <v>0</v>
      </c>
    </row>
    <row r="6646" spans="1:6" ht="12.75">
      <c r="A6646" s="41" t="s">
        <v>8864</v>
      </c>
      <c r="B6646" s="42" t="e">
        <f ca="1">HYPERLINK("#"&amp;CELL("address",OFFSET([1]Analítico!$B$1,MATCH(105122,[1]Analítico!$B:$B,0)-1,3)),105122)</f>
        <v>#VALUE!</v>
      </c>
      <c r="C6646" s="34" t="s">
        <v>8888</v>
      </c>
      <c r="D6646" s="42" t="s">
        <v>27</v>
      </c>
      <c r="E6646" s="43">
        <v>0</v>
      </c>
      <c r="F6646" s="44"/>
    </row>
    <row r="6647" spans="1:6" ht="12.75">
      <c r="A6647" s="41" t="s">
        <v>8864</v>
      </c>
      <c r="B6647" s="42" t="e">
        <f ca="1">HYPERLINK("#"&amp;CELL("address",OFFSET([1]Analítico!$B$1,MATCH(105125,[1]Analítico!$B:$B,0)-1,3)),105125)</f>
        <v>#VALUE!</v>
      </c>
      <c r="C6647" s="34" t="s">
        <v>8889</v>
      </c>
      <c r="D6647" s="42" t="s">
        <v>27</v>
      </c>
      <c r="E6647" s="43">
        <v>0</v>
      </c>
      <c r="F6647" s="44"/>
    </row>
    <row r="6648" spans="1:6" ht="12.75">
      <c r="A6648" s="41" t="s">
        <v>8864</v>
      </c>
      <c r="B6648" s="42" t="e">
        <f ca="1">HYPERLINK("#"&amp;CELL("address",OFFSET([1]Analítico!$B$1,MATCH(105133,[1]Analítico!$B:$B,0)-1,3)),105133)</f>
        <v>#VALUE!</v>
      </c>
      <c r="C6648" s="34" t="s">
        <v>8890</v>
      </c>
      <c r="D6648" s="42" t="s">
        <v>27</v>
      </c>
      <c r="E6648" s="43">
        <v>0</v>
      </c>
      <c r="F6648" s="44"/>
    </row>
    <row r="6649" spans="1:6" ht="12.75">
      <c r="A6649" s="41" t="s">
        <v>8864</v>
      </c>
      <c r="B6649" s="42" t="e">
        <f ca="1">HYPERLINK("#"&amp;CELL("address",OFFSET([1]Analítico!$B$1,MATCH(105123,[1]Analítico!$B:$B,0)-1,3)),105123)</f>
        <v>#VALUE!</v>
      </c>
      <c r="C6649" s="34" t="s">
        <v>8891</v>
      </c>
      <c r="D6649" s="42" t="s">
        <v>27</v>
      </c>
      <c r="E6649" s="43">
        <v>0</v>
      </c>
      <c r="F6649" s="44"/>
    </row>
    <row r="6650" spans="1:6" ht="12.75">
      <c r="A6650" s="41" t="s">
        <v>8864</v>
      </c>
      <c r="B6650" s="42" t="e">
        <f ca="1">HYPERLINK("#"&amp;CELL("address",OFFSET([1]Analítico!$B$1,MATCH(105124,[1]Analítico!$B:$B,0)-1,3)),105124)</f>
        <v>#VALUE!</v>
      </c>
      <c r="C6650" s="34" t="s">
        <v>8892</v>
      </c>
      <c r="D6650" s="42" t="s">
        <v>27</v>
      </c>
      <c r="E6650" s="43">
        <v>0</v>
      </c>
      <c r="F6650" s="44"/>
    </row>
    <row r="6651" spans="1:6" ht="12.75">
      <c r="A6651" s="41" t="s">
        <v>8864</v>
      </c>
      <c r="B6651" s="42" t="e">
        <f ca="1">HYPERLINK("#"&amp;CELL("address",OFFSET([1]Analítico!$B$1,MATCH(105134,[1]Analítico!$B:$B,0)-1,3)),105134)</f>
        <v>#VALUE!</v>
      </c>
      <c r="C6651" s="34" t="s">
        <v>8893</v>
      </c>
      <c r="D6651" s="42" t="s">
        <v>27</v>
      </c>
      <c r="E6651" s="43">
        <v>0</v>
      </c>
      <c r="F6651" s="44"/>
    </row>
    <row r="6652" spans="1:6" ht="12.75">
      <c r="A6652" s="41" t="s">
        <v>8864</v>
      </c>
      <c r="B6652" s="42" t="e">
        <f ca="1">HYPERLINK("#"&amp;CELL("address",OFFSET([1]Analítico!$B$1,MATCH(105117,[1]Analítico!$B:$B,0)-1,3)),105117)</f>
        <v>#VALUE!</v>
      </c>
      <c r="C6652" s="34" t="s">
        <v>8894</v>
      </c>
      <c r="D6652" s="42" t="s">
        <v>27</v>
      </c>
      <c r="E6652" s="43">
        <v>0</v>
      </c>
      <c r="F6652" s="44"/>
    </row>
    <row r="6653" spans="1:6" ht="12.75">
      <c r="A6653" s="41" t="s">
        <v>8864</v>
      </c>
      <c r="B6653" s="42" t="e">
        <f ca="1">HYPERLINK("#"&amp;CELL("address",OFFSET([1]Analítico!$B$1,MATCH(105119,[1]Analítico!$B:$B,0)-1,3)),105119)</f>
        <v>#VALUE!</v>
      </c>
      <c r="C6653" s="34" t="s">
        <v>8895</v>
      </c>
      <c r="D6653" s="42" t="s">
        <v>27</v>
      </c>
      <c r="E6653" s="43">
        <v>0</v>
      </c>
      <c r="F6653" s="44"/>
    </row>
    <row r="6654" spans="1:6" ht="12.75">
      <c r="A6654" s="41" t="s">
        <v>8864</v>
      </c>
      <c r="B6654" s="42" t="e">
        <f ca="1">HYPERLINK("#"&amp;CELL("address",OFFSET([1]Analítico!$B$1,MATCH(105131,[1]Analítico!$B:$B,0)-1,3)),105131)</f>
        <v>#VALUE!</v>
      </c>
      <c r="C6654" s="34" t="s">
        <v>8896</v>
      </c>
      <c r="D6654" s="42" t="s">
        <v>27</v>
      </c>
      <c r="E6654" s="43">
        <v>0</v>
      </c>
      <c r="F6654" s="44"/>
    </row>
    <row r="6655" spans="1:6" ht="12.75">
      <c r="A6655" s="41" t="s">
        <v>8864</v>
      </c>
      <c r="B6655" s="42" t="e">
        <f ca="1">HYPERLINK("#"&amp;CELL("address",OFFSET([1]Analítico!$B$1,MATCH(105120,[1]Analítico!$B:$B,0)-1,3)),105120)</f>
        <v>#VALUE!</v>
      </c>
      <c r="C6655" s="34" t="s">
        <v>8897</v>
      </c>
      <c r="D6655" s="42" t="s">
        <v>27</v>
      </c>
      <c r="E6655" s="43">
        <v>0</v>
      </c>
      <c r="F6655" s="44"/>
    </row>
    <row r="6656" spans="1:6" ht="12.75">
      <c r="A6656" s="41" t="s">
        <v>8864</v>
      </c>
      <c r="B6656" s="42" t="e">
        <f ca="1">HYPERLINK("#"&amp;CELL("address",OFFSET([1]Analítico!$B$1,MATCH(105121,[1]Analítico!$B:$B,0)-1,3)),105121)</f>
        <v>#VALUE!</v>
      </c>
      <c r="C6656" s="34" t="s">
        <v>8898</v>
      </c>
      <c r="D6656" s="42" t="s">
        <v>27</v>
      </c>
      <c r="E6656" s="43">
        <v>0</v>
      </c>
      <c r="F6656" s="44"/>
    </row>
    <row r="6657" spans="1:6" ht="12.75">
      <c r="A6657" s="41" t="s">
        <v>8864</v>
      </c>
      <c r="B6657" s="42" t="e">
        <f ca="1">HYPERLINK("#"&amp;CELL("address",OFFSET([1]Analítico!$B$1,MATCH(105132,[1]Analítico!$B:$B,0)-1,3)),105132)</f>
        <v>#VALUE!</v>
      </c>
      <c r="C6657" s="34" t="s">
        <v>8899</v>
      </c>
      <c r="D6657" s="42" t="s">
        <v>27</v>
      </c>
      <c r="E6657" s="43">
        <v>0</v>
      </c>
      <c r="F6657" s="44"/>
    </row>
    <row r="6658" spans="1:6" ht="12.75">
      <c r="A6658" s="41" t="s">
        <v>8864</v>
      </c>
      <c r="B6658" s="42" t="e">
        <f ca="1">HYPERLINK("#"&amp;CELL("address",OFFSET([1]Analítico!$B$1,MATCH(98460,[1]Analítico!$B:$B,0)-1,3)),98460)</f>
        <v>#VALUE!</v>
      </c>
      <c r="C6658" s="34" t="s">
        <v>8900</v>
      </c>
      <c r="D6658" s="42" t="s">
        <v>27</v>
      </c>
      <c r="E6658" s="43">
        <v>66.150000000000006</v>
      </c>
      <c r="F6658" s="44">
        <v>0</v>
      </c>
    </row>
    <row r="6659" spans="1:6" ht="12.75">
      <c r="A6659" s="41" t="s">
        <v>8864</v>
      </c>
      <c r="B6659" s="42" t="e">
        <f ca="1">HYPERLINK("#"&amp;CELL("address",OFFSET([1]Analítico!$B$1,MATCH(98457,[1]Analítico!$B:$B,0)-1,3)),98457)</f>
        <v>#VALUE!</v>
      </c>
      <c r="C6659" s="34" t="s">
        <v>8901</v>
      </c>
      <c r="D6659" s="42" t="s">
        <v>27</v>
      </c>
      <c r="E6659" s="43">
        <v>0</v>
      </c>
      <c r="F6659" s="44"/>
    </row>
    <row r="6660" spans="1:6" ht="12.75">
      <c r="A6660" s="41" t="s">
        <v>8864</v>
      </c>
      <c r="B6660" s="42" t="e">
        <f ca="1">HYPERLINK("#"&amp;CELL("address",OFFSET([1]Analítico!$B$1,MATCH(98458,[1]Analítico!$B:$B,0)-1,3)),98458)</f>
        <v>#VALUE!</v>
      </c>
      <c r="C6660" s="34" t="s">
        <v>8902</v>
      </c>
      <c r="D6660" s="42" t="s">
        <v>27</v>
      </c>
      <c r="E6660" s="43">
        <v>104.04</v>
      </c>
      <c r="F6660" s="44">
        <v>0</v>
      </c>
    </row>
    <row r="6661" spans="1:6" ht="12.75">
      <c r="A6661" s="41" t="s">
        <v>8864</v>
      </c>
      <c r="B6661" s="42" t="e">
        <f ca="1">HYPERLINK("#"&amp;CELL("address",OFFSET([1]Analítico!$B$1,MATCH(98459,[1]Analítico!$B:$B,0)-1,3)),98459)</f>
        <v>#VALUE!</v>
      </c>
      <c r="C6661" s="34" t="s">
        <v>8903</v>
      </c>
      <c r="D6661" s="42" t="s">
        <v>27</v>
      </c>
      <c r="E6661" s="43">
        <v>91.7</v>
      </c>
      <c r="F6661" s="44">
        <v>0.29120000000000001</v>
      </c>
    </row>
    <row r="6662" spans="1:6" ht="12.75">
      <c r="A6662" s="41" t="s">
        <v>8864</v>
      </c>
      <c r="B6662" s="42" t="e">
        <f ca="1">HYPERLINK("#"&amp;CELL("address",OFFSET([1]Analítico!$B$1,MATCH(105118,[1]Analítico!$B:$B,0)-1,3)),105118)</f>
        <v>#VALUE!</v>
      </c>
      <c r="C6662" s="34" t="s">
        <v>8904</v>
      </c>
      <c r="D6662" s="42" t="s">
        <v>27</v>
      </c>
      <c r="E6662" s="43">
        <v>0</v>
      </c>
      <c r="F6662" s="44"/>
    </row>
    <row r="6663" spans="1:6" ht="12.75">
      <c r="A6663" s="41" t="s">
        <v>8905</v>
      </c>
      <c r="B6663" s="42" t="e">
        <f ca="1">HYPERLINK("#"&amp;CELL("address",OFFSET([1]Analítico!$B$1,MATCH(106056,[1]Analítico!$B:$B,0)-1,3)),106056)</f>
        <v>#VALUE!</v>
      </c>
      <c r="C6663" s="34" t="s">
        <v>8906</v>
      </c>
      <c r="D6663" s="42" t="s">
        <v>27</v>
      </c>
      <c r="E6663" s="43">
        <v>0</v>
      </c>
      <c r="F6663" s="44"/>
    </row>
    <row r="6664" spans="1:6" ht="12.75">
      <c r="A6664" s="41" t="s">
        <v>8905</v>
      </c>
      <c r="B6664" s="42" t="e">
        <f ca="1">HYPERLINK("#"&amp;CELL("address",OFFSET([1]Analítico!$B$1,MATCH(106057,[1]Analítico!$B:$B,0)-1,3)),106057)</f>
        <v>#VALUE!</v>
      </c>
      <c r="C6664" s="34" t="s">
        <v>8907</v>
      </c>
      <c r="D6664" s="42" t="s">
        <v>27</v>
      </c>
      <c r="E6664" s="43">
        <v>0</v>
      </c>
      <c r="F6664" s="44"/>
    </row>
    <row r="6665" spans="1:6" ht="12.75">
      <c r="A6665" s="41" t="s">
        <v>8905</v>
      </c>
      <c r="B6665" s="42" t="e">
        <f ca="1">HYPERLINK("#"&amp;CELL("address",OFFSET([1]Analítico!$B$1,MATCH(104690,[1]Analítico!$B:$B,0)-1,3)),104690)</f>
        <v>#VALUE!</v>
      </c>
      <c r="C6665" s="34" t="s">
        <v>8908</v>
      </c>
      <c r="D6665" s="42" t="s">
        <v>27</v>
      </c>
      <c r="E6665" s="43">
        <v>0</v>
      </c>
      <c r="F6665" s="44"/>
    </row>
    <row r="6666" spans="1:6" ht="12.75">
      <c r="A6666" s="41" t="s">
        <v>8905</v>
      </c>
      <c r="B6666" s="42" t="e">
        <f ca="1">HYPERLINK("#"&amp;CELL("address",OFFSET([1]Analítico!$B$1,MATCH(101958,[1]Analítico!$B:$B,0)-1,3)),101958)</f>
        <v>#VALUE!</v>
      </c>
      <c r="C6666" s="34" t="s">
        <v>8909</v>
      </c>
      <c r="D6666" s="42" t="s">
        <v>27</v>
      </c>
      <c r="E6666" s="43">
        <v>0</v>
      </c>
      <c r="F6666" s="44"/>
    </row>
    <row r="6667" spans="1:6" ht="12.75">
      <c r="A6667" s="41" t="s">
        <v>8905</v>
      </c>
      <c r="B6667" s="42" t="e">
        <f ca="1">HYPERLINK("#"&amp;CELL("address",OFFSET([1]Analítico!$B$1,MATCH(106065,[1]Analítico!$B:$B,0)-1,3)),106065)</f>
        <v>#VALUE!</v>
      </c>
      <c r="C6667" s="34" t="s">
        <v>8910</v>
      </c>
      <c r="D6667" s="42" t="s">
        <v>27</v>
      </c>
      <c r="E6667" s="43">
        <v>0</v>
      </c>
      <c r="F6667" s="44"/>
    </row>
    <row r="6668" spans="1:6" ht="12.75">
      <c r="A6668" s="41" t="s">
        <v>8905</v>
      </c>
      <c r="B6668" s="42" t="e">
        <f ca="1">HYPERLINK("#"&amp;CELL("address",OFFSET([1]Analítico!$B$1,MATCH(101959,[1]Analítico!$B:$B,0)-1,3)),101959)</f>
        <v>#VALUE!</v>
      </c>
      <c r="C6668" s="34" t="s">
        <v>8911</v>
      </c>
      <c r="D6668" s="42" t="s">
        <v>27</v>
      </c>
      <c r="E6668" s="43">
        <v>0</v>
      </c>
      <c r="F6668" s="44"/>
    </row>
    <row r="6669" spans="1:6" ht="12.75">
      <c r="A6669" s="41" t="s">
        <v>8905</v>
      </c>
      <c r="B6669" s="42" t="e">
        <f ca="1">HYPERLINK("#"&amp;CELL("address",OFFSET([1]Analítico!$B$1,MATCH(101960,[1]Analítico!$B:$B,0)-1,3)),101960)</f>
        <v>#VALUE!</v>
      </c>
      <c r="C6669" s="34" t="s">
        <v>8912</v>
      </c>
      <c r="D6669" s="42" t="s">
        <v>27</v>
      </c>
      <c r="E6669" s="43">
        <v>0</v>
      </c>
      <c r="F6669" s="44"/>
    </row>
    <row r="6670" spans="1:6" ht="12.75">
      <c r="A6670" s="41" t="s">
        <v>8905</v>
      </c>
      <c r="B6670" s="42" t="e">
        <f ca="1">HYPERLINK("#"&amp;CELL("address",OFFSET([1]Analítico!$B$1,MATCH(106058,[1]Analítico!$B:$B,0)-1,3)),106058)</f>
        <v>#VALUE!</v>
      </c>
      <c r="C6670" s="34" t="s">
        <v>8913</v>
      </c>
      <c r="D6670" s="42" t="s">
        <v>27</v>
      </c>
      <c r="E6670" s="43">
        <v>0</v>
      </c>
      <c r="F6670" s="44"/>
    </row>
    <row r="6671" spans="1:6" ht="12.75">
      <c r="A6671" s="41" t="s">
        <v>8905</v>
      </c>
      <c r="B6671" s="42" t="e">
        <f ca="1">HYPERLINK("#"&amp;CELL("address",OFFSET([1]Analítico!$B$1,MATCH(101962,[1]Analítico!$B:$B,0)-1,3)),101962)</f>
        <v>#VALUE!</v>
      </c>
      <c r="C6671" s="34" t="s">
        <v>8914</v>
      </c>
      <c r="D6671" s="42" t="s">
        <v>27</v>
      </c>
      <c r="E6671" s="43">
        <v>0</v>
      </c>
      <c r="F6671" s="44"/>
    </row>
    <row r="6672" spans="1:6" ht="12.75">
      <c r="A6672" s="41" t="s">
        <v>8905</v>
      </c>
      <c r="B6672" s="42" t="e">
        <f ca="1">HYPERLINK("#"&amp;CELL("address",OFFSET([1]Analítico!$B$1,MATCH(106066,[1]Analítico!$B:$B,0)-1,3)),106066)</f>
        <v>#VALUE!</v>
      </c>
      <c r="C6672" s="34" t="s">
        <v>8915</v>
      </c>
      <c r="D6672" s="42" t="s">
        <v>27</v>
      </c>
      <c r="E6672" s="43">
        <v>0</v>
      </c>
      <c r="F6672" s="44"/>
    </row>
    <row r="6673" spans="1:6" ht="12.75">
      <c r="A6673" s="41" t="s">
        <v>8905</v>
      </c>
      <c r="B6673" s="42" t="e">
        <f ca="1">HYPERLINK("#"&amp;CELL("address",OFFSET([1]Analítico!$B$1,MATCH(106048,[1]Analítico!$B:$B,0)-1,3)),106048)</f>
        <v>#VALUE!</v>
      </c>
      <c r="C6673" s="34" t="s">
        <v>8916</v>
      </c>
      <c r="D6673" s="42" t="s">
        <v>27</v>
      </c>
      <c r="E6673" s="43">
        <v>0</v>
      </c>
      <c r="F6673" s="44"/>
    </row>
    <row r="6674" spans="1:6" ht="12.75">
      <c r="A6674" s="41" t="s">
        <v>8905</v>
      </c>
      <c r="B6674" s="42" t="e">
        <f ca="1">HYPERLINK("#"&amp;CELL("address",OFFSET([1]Analítico!$B$1,MATCH(106049,[1]Analítico!$B:$B,0)-1,3)),106049)</f>
        <v>#VALUE!</v>
      </c>
      <c r="C6674" s="34" t="s">
        <v>8917</v>
      </c>
      <c r="D6674" s="42" t="s">
        <v>27</v>
      </c>
      <c r="E6674" s="43">
        <v>0</v>
      </c>
      <c r="F6674" s="44"/>
    </row>
    <row r="6675" spans="1:6" ht="12.75">
      <c r="A6675" s="41" t="s">
        <v>8905</v>
      </c>
      <c r="B6675" s="42" t="e">
        <f ca="1">HYPERLINK("#"&amp;CELL("address",OFFSET([1]Analítico!$B$1,MATCH(106050,[1]Analítico!$B:$B,0)-1,3)),106050)</f>
        <v>#VALUE!</v>
      </c>
      <c r="C6675" s="34" t="s">
        <v>8918</v>
      </c>
      <c r="D6675" s="42" t="s">
        <v>27</v>
      </c>
      <c r="E6675" s="43">
        <v>0</v>
      </c>
      <c r="F6675" s="44"/>
    </row>
    <row r="6676" spans="1:6" ht="12.75">
      <c r="A6676" s="41" t="s">
        <v>8905</v>
      </c>
      <c r="B6676" s="42" t="e">
        <f ca="1">HYPERLINK("#"&amp;CELL("address",OFFSET([1]Analítico!$B$1,MATCH(106051,[1]Analítico!$B:$B,0)-1,3)),106051)</f>
        <v>#VALUE!</v>
      </c>
      <c r="C6676" s="34" t="s">
        <v>8919</v>
      </c>
      <c r="D6676" s="42" t="s">
        <v>27</v>
      </c>
      <c r="E6676" s="43">
        <v>0</v>
      </c>
      <c r="F6676" s="44"/>
    </row>
    <row r="6677" spans="1:6" ht="12.75">
      <c r="A6677" s="41" t="s">
        <v>8905</v>
      </c>
      <c r="B6677" s="42" t="e">
        <f ca="1">HYPERLINK("#"&amp;CELL("address",OFFSET([1]Analítico!$B$1,MATCH(106063,[1]Analítico!$B:$B,0)-1,3)),106063)</f>
        <v>#VALUE!</v>
      </c>
      <c r="C6677" s="34" t="s">
        <v>8920</v>
      </c>
      <c r="D6677" s="42" t="s">
        <v>27</v>
      </c>
      <c r="E6677" s="43">
        <v>0</v>
      </c>
      <c r="F6677" s="44"/>
    </row>
    <row r="6678" spans="1:6" ht="12.75">
      <c r="A6678" s="41" t="s">
        <v>8905</v>
      </c>
      <c r="B6678" s="42" t="e">
        <f ca="1">HYPERLINK("#"&amp;CELL("address",OFFSET([1]Analítico!$B$1,MATCH(106052,[1]Analítico!$B:$B,0)-1,3)),106052)</f>
        <v>#VALUE!</v>
      </c>
      <c r="C6678" s="34" t="s">
        <v>8921</v>
      </c>
      <c r="D6678" s="42" t="s">
        <v>27</v>
      </c>
      <c r="E6678" s="43">
        <v>0</v>
      </c>
      <c r="F6678" s="44"/>
    </row>
    <row r="6679" spans="1:6" ht="12.75">
      <c r="A6679" s="41" t="s">
        <v>8905</v>
      </c>
      <c r="B6679" s="42" t="e">
        <f ca="1">HYPERLINK("#"&amp;CELL("address",OFFSET([1]Analítico!$B$1,MATCH(106053,[1]Analítico!$B:$B,0)-1,3)),106053)</f>
        <v>#VALUE!</v>
      </c>
      <c r="C6679" s="34" t="s">
        <v>8922</v>
      </c>
      <c r="D6679" s="42" t="s">
        <v>27</v>
      </c>
      <c r="E6679" s="43">
        <v>0</v>
      </c>
      <c r="F6679" s="44"/>
    </row>
    <row r="6680" spans="1:6" ht="12.75">
      <c r="A6680" s="41" t="s">
        <v>8905</v>
      </c>
      <c r="B6680" s="42" t="e">
        <f ca="1">HYPERLINK("#"&amp;CELL("address",OFFSET([1]Analítico!$B$1,MATCH(106054,[1]Analítico!$B:$B,0)-1,3)),106054)</f>
        <v>#VALUE!</v>
      </c>
      <c r="C6680" s="34" t="s">
        <v>8923</v>
      </c>
      <c r="D6680" s="42" t="s">
        <v>27</v>
      </c>
      <c r="E6680" s="43">
        <v>0</v>
      </c>
      <c r="F6680" s="44"/>
    </row>
    <row r="6681" spans="1:6" ht="12.75">
      <c r="A6681" s="41" t="s">
        <v>8905</v>
      </c>
      <c r="B6681" s="42" t="e">
        <f ca="1">HYPERLINK("#"&amp;CELL("address",OFFSET([1]Analítico!$B$1,MATCH(106055,[1]Analítico!$B:$B,0)-1,3)),106055)</f>
        <v>#VALUE!</v>
      </c>
      <c r="C6681" s="34" t="s">
        <v>8924</v>
      </c>
      <c r="D6681" s="42" t="s">
        <v>27</v>
      </c>
      <c r="E6681" s="43">
        <v>0</v>
      </c>
      <c r="F6681" s="44"/>
    </row>
    <row r="6682" spans="1:6" ht="12.75">
      <c r="A6682" s="41" t="s">
        <v>8905</v>
      </c>
      <c r="B6682" s="42" t="e">
        <f ca="1">HYPERLINK("#"&amp;CELL("address",OFFSET([1]Analítico!$B$1,MATCH(106064,[1]Analítico!$B:$B,0)-1,3)),106064)</f>
        <v>#VALUE!</v>
      </c>
      <c r="C6682" s="34" t="s">
        <v>8925</v>
      </c>
      <c r="D6682" s="42" t="s">
        <v>27</v>
      </c>
      <c r="E6682" s="43">
        <v>0</v>
      </c>
      <c r="F6682" s="44"/>
    </row>
    <row r="6683" spans="1:6" ht="12.75">
      <c r="A6683" s="41" t="s">
        <v>8905</v>
      </c>
      <c r="B6683" s="42" t="e">
        <f ca="1">HYPERLINK("#"&amp;CELL("address",OFFSET([1]Analítico!$B$1,MATCH(106067,[1]Analítico!$B:$B,0)-1,3)),106067)</f>
        <v>#VALUE!</v>
      </c>
      <c r="C6683" s="34" t="s">
        <v>8926</v>
      </c>
      <c r="D6683" s="42" t="s">
        <v>27</v>
      </c>
      <c r="E6683" s="43">
        <v>0</v>
      </c>
      <c r="F6683" s="44"/>
    </row>
    <row r="6684" spans="1:6" ht="12.75">
      <c r="A6684" s="41" t="s">
        <v>8905</v>
      </c>
      <c r="B6684" s="42" t="e">
        <f ca="1">HYPERLINK("#"&amp;CELL("address",OFFSET([1]Analítico!$B$1,MATCH(106070,[1]Analítico!$B:$B,0)-1,3)),106070)</f>
        <v>#VALUE!</v>
      </c>
      <c r="C6684" s="34" t="s">
        <v>8927</v>
      </c>
      <c r="D6684" s="42" t="s">
        <v>27</v>
      </c>
      <c r="E6684" s="43">
        <v>0</v>
      </c>
      <c r="F6684" s="44"/>
    </row>
    <row r="6685" spans="1:6" ht="12.75">
      <c r="A6685" s="41" t="s">
        <v>8905</v>
      </c>
      <c r="B6685" s="42" t="e">
        <f ca="1">HYPERLINK("#"&amp;CELL("address",OFFSET([1]Analítico!$B$1,MATCH(106071,[1]Analítico!$B:$B,0)-1,3)),106071)</f>
        <v>#VALUE!</v>
      </c>
      <c r="C6685" s="34" t="s">
        <v>8928</v>
      </c>
      <c r="D6685" s="42" t="s">
        <v>27</v>
      </c>
      <c r="E6685" s="43">
        <v>0</v>
      </c>
      <c r="F6685" s="44"/>
    </row>
    <row r="6686" spans="1:6" ht="12.75">
      <c r="A6686" s="41" t="s">
        <v>8905</v>
      </c>
      <c r="B6686" s="42" t="e">
        <f ca="1">HYPERLINK("#"&amp;CELL("address",OFFSET([1]Analítico!$B$1,MATCH(106072,[1]Analítico!$B:$B,0)-1,3)),106072)</f>
        <v>#VALUE!</v>
      </c>
      <c r="C6686" s="34" t="s">
        <v>8929</v>
      </c>
      <c r="D6686" s="42" t="s">
        <v>27</v>
      </c>
      <c r="E6686" s="43">
        <v>0</v>
      </c>
      <c r="F6686" s="44"/>
    </row>
    <row r="6687" spans="1:6" ht="12.75">
      <c r="A6687" s="41" t="s">
        <v>8905</v>
      </c>
      <c r="B6687" s="42" t="e">
        <f ca="1">HYPERLINK("#"&amp;CELL("address",OFFSET([1]Analítico!$B$1,MATCH(106073,[1]Analítico!$B:$B,0)-1,3)),106073)</f>
        <v>#VALUE!</v>
      </c>
      <c r="C6687" s="34" t="s">
        <v>8930</v>
      </c>
      <c r="D6687" s="42" t="s">
        <v>27</v>
      </c>
      <c r="E6687" s="43">
        <v>0</v>
      </c>
      <c r="F6687" s="44"/>
    </row>
    <row r="6688" spans="1:6" ht="12.75">
      <c r="A6688" s="41" t="s">
        <v>8905</v>
      </c>
      <c r="B6688" s="42" t="e">
        <f ca="1">HYPERLINK("#"&amp;CELL("address",OFFSET([1]Analítico!$B$1,MATCH(106068,[1]Analítico!$B:$B,0)-1,3)),106068)</f>
        <v>#VALUE!</v>
      </c>
      <c r="C6688" s="34" t="s">
        <v>8931</v>
      </c>
      <c r="D6688" s="42" t="s">
        <v>27</v>
      </c>
      <c r="E6688" s="43">
        <v>0</v>
      </c>
      <c r="F6688" s="44"/>
    </row>
    <row r="6689" spans="1:6" ht="12.75">
      <c r="A6689" s="41" t="s">
        <v>8905</v>
      </c>
      <c r="B6689" s="42" t="e">
        <f ca="1">HYPERLINK("#"&amp;CELL("address",OFFSET([1]Analítico!$B$1,MATCH(106069,[1]Analítico!$B:$B,0)-1,3)),106069)</f>
        <v>#VALUE!</v>
      </c>
      <c r="C6689" s="34" t="s">
        <v>8932</v>
      </c>
      <c r="D6689" s="42" t="s">
        <v>27</v>
      </c>
      <c r="E6689" s="43">
        <v>0</v>
      </c>
      <c r="F6689" s="44"/>
    </row>
    <row r="6690" spans="1:6" ht="12.75">
      <c r="A6690" s="41" t="s">
        <v>8905</v>
      </c>
      <c r="B6690" s="42" t="e">
        <f ca="1">HYPERLINK("#"&amp;CELL("address",OFFSET([1]Analítico!$B$1,MATCH(106074,[1]Analítico!$B:$B,0)-1,3)),106074)</f>
        <v>#VALUE!</v>
      </c>
      <c r="C6690" s="34" t="s">
        <v>8933</v>
      </c>
      <c r="D6690" s="42" t="s">
        <v>27</v>
      </c>
      <c r="E6690" s="43">
        <v>0</v>
      </c>
      <c r="F6690" s="44"/>
    </row>
    <row r="6691" spans="1:6" ht="12.75">
      <c r="A6691" s="41" t="s">
        <v>8905</v>
      </c>
      <c r="B6691" s="42" t="e">
        <f ca="1">HYPERLINK("#"&amp;CELL("address",OFFSET([1]Analítico!$B$1,MATCH(106075,[1]Analítico!$B:$B,0)-1,3)),106075)</f>
        <v>#VALUE!</v>
      </c>
      <c r="C6691" s="34" t="s">
        <v>8934</v>
      </c>
      <c r="D6691" s="42" t="s">
        <v>27</v>
      </c>
      <c r="E6691" s="43">
        <v>0</v>
      </c>
      <c r="F6691" s="44"/>
    </row>
    <row r="6692" spans="1:6" ht="12.75">
      <c r="A6692" s="41" t="s">
        <v>8905</v>
      </c>
      <c r="B6692" s="42" t="e">
        <f ca="1">HYPERLINK("#"&amp;CELL("address",OFFSET([1]Analítico!$B$1,MATCH(106076,[1]Analítico!$B:$B,0)-1,3)),106076)</f>
        <v>#VALUE!</v>
      </c>
      <c r="C6692" s="34" t="s">
        <v>8935</v>
      </c>
      <c r="D6692" s="42" t="s">
        <v>27</v>
      </c>
      <c r="E6692" s="43">
        <v>0</v>
      </c>
      <c r="F6692" s="44"/>
    </row>
    <row r="6693" spans="1:6" ht="12.75">
      <c r="A6693" s="41" t="s">
        <v>8905</v>
      </c>
      <c r="B6693" s="42" t="e">
        <f ca="1">HYPERLINK("#"&amp;CELL("address",OFFSET([1]Analítico!$B$1,MATCH(101964,[1]Analítico!$B:$B,0)-1,3)),101964)</f>
        <v>#VALUE!</v>
      </c>
      <c r="C6693" s="34" t="s">
        <v>8936</v>
      </c>
      <c r="D6693" s="42" t="s">
        <v>27</v>
      </c>
      <c r="E6693" s="43">
        <v>248.33</v>
      </c>
      <c r="F6693" s="44">
        <v>0</v>
      </c>
    </row>
    <row r="6694" spans="1:6" ht="12.75">
      <c r="A6694" s="41" t="s">
        <v>8905</v>
      </c>
      <c r="B6694" s="42" t="e">
        <f ca="1">HYPERLINK("#"&amp;CELL("address",OFFSET([1]Analítico!$B$1,MATCH(106059,[1]Analítico!$B:$B,0)-1,3)),106059)</f>
        <v>#VALUE!</v>
      </c>
      <c r="C6694" s="34" t="s">
        <v>8937</v>
      </c>
      <c r="D6694" s="42" t="s">
        <v>27</v>
      </c>
      <c r="E6694" s="43">
        <v>272.68</v>
      </c>
      <c r="F6694" s="44">
        <v>0</v>
      </c>
    </row>
    <row r="6695" spans="1:6" ht="12.75">
      <c r="A6695" s="41" t="s">
        <v>8905</v>
      </c>
      <c r="B6695" s="42" t="e">
        <f ca="1">HYPERLINK("#"&amp;CELL("address",OFFSET([1]Analítico!$B$1,MATCH(106060,[1]Analítico!$B:$B,0)-1,3)),106060)</f>
        <v>#VALUE!</v>
      </c>
      <c r="C6695" s="34" t="s">
        <v>8938</v>
      </c>
      <c r="D6695" s="42" t="s">
        <v>27</v>
      </c>
      <c r="E6695" s="43">
        <v>264.44</v>
      </c>
      <c r="F6695" s="44">
        <v>0</v>
      </c>
    </row>
    <row r="6696" spans="1:6" ht="12.75">
      <c r="A6696" s="41" t="s">
        <v>8905</v>
      </c>
      <c r="B6696" s="42" t="e">
        <f ca="1">HYPERLINK("#"&amp;CELL("address",OFFSET([1]Analítico!$B$1,MATCH(101963,[1]Analítico!$B:$B,0)-1,3)),101963)</f>
        <v>#VALUE!</v>
      </c>
      <c r="C6696" s="34" t="s">
        <v>8939</v>
      </c>
      <c r="D6696" s="42" t="s">
        <v>27</v>
      </c>
      <c r="E6696" s="43">
        <v>263.87</v>
      </c>
      <c r="F6696" s="44">
        <v>0</v>
      </c>
    </row>
    <row r="6697" spans="1:6" ht="12.75">
      <c r="A6697" s="41" t="s">
        <v>8905</v>
      </c>
      <c r="B6697" s="42" t="e">
        <f ca="1">HYPERLINK("#"&amp;CELL("address",OFFSET([1]Analítico!$B$1,MATCH(101947,[1]Analítico!$B:$B,0)-1,3)),101947)</f>
        <v>#VALUE!</v>
      </c>
      <c r="C6697" s="34" t="s">
        <v>8940</v>
      </c>
      <c r="D6697" s="42" t="s">
        <v>27</v>
      </c>
      <c r="E6697" s="43">
        <v>0</v>
      </c>
      <c r="F6697" s="44"/>
    </row>
    <row r="6698" spans="1:6" ht="12.75">
      <c r="A6698" s="41" t="s">
        <v>8905</v>
      </c>
      <c r="B6698" s="42" t="e">
        <f ca="1">HYPERLINK("#"&amp;CELL("address",OFFSET([1]Analítico!$B$1,MATCH(101948,[1]Analítico!$B:$B,0)-1,3)),101948)</f>
        <v>#VALUE!</v>
      </c>
      <c r="C6698" s="34" t="s">
        <v>8941</v>
      </c>
      <c r="D6698" s="42" t="s">
        <v>27</v>
      </c>
      <c r="E6698" s="43">
        <v>0</v>
      </c>
      <c r="F6698" s="44"/>
    </row>
    <row r="6699" spans="1:6" ht="12.75">
      <c r="A6699" s="41" t="s">
        <v>8905</v>
      </c>
      <c r="B6699" s="42" t="e">
        <f ca="1">HYPERLINK("#"&amp;CELL("address",OFFSET([1]Analítico!$B$1,MATCH(101949,[1]Analítico!$B:$B,0)-1,3)),101949)</f>
        <v>#VALUE!</v>
      </c>
      <c r="C6699" s="34" t="s">
        <v>8942</v>
      </c>
      <c r="D6699" s="42" t="s">
        <v>27</v>
      </c>
      <c r="E6699" s="43">
        <v>0</v>
      </c>
      <c r="F6699" s="44"/>
    </row>
    <row r="6700" spans="1:6" ht="12.75">
      <c r="A6700" s="41" t="s">
        <v>8905</v>
      </c>
      <c r="B6700" s="42" t="e">
        <f ca="1">HYPERLINK("#"&amp;CELL("address",OFFSET([1]Analítico!$B$1,MATCH(101950,[1]Analítico!$B:$B,0)-1,3)),101950)</f>
        <v>#VALUE!</v>
      </c>
      <c r="C6700" s="34" t="s">
        <v>8943</v>
      </c>
      <c r="D6700" s="42" t="s">
        <v>27</v>
      </c>
      <c r="E6700" s="43">
        <v>0</v>
      </c>
      <c r="F6700" s="44"/>
    </row>
    <row r="6701" spans="1:6" ht="12.75">
      <c r="A6701" s="41" t="s">
        <v>8905</v>
      </c>
      <c r="B6701" s="42" t="e">
        <f ca="1">HYPERLINK("#"&amp;CELL("address",OFFSET([1]Analítico!$B$1,MATCH(106061,[1]Analítico!$B:$B,0)-1,3)),106061)</f>
        <v>#VALUE!</v>
      </c>
      <c r="C6701" s="34" t="s">
        <v>8944</v>
      </c>
      <c r="D6701" s="42" t="s">
        <v>27</v>
      </c>
      <c r="E6701" s="43">
        <v>0</v>
      </c>
      <c r="F6701" s="44"/>
    </row>
    <row r="6702" spans="1:6" ht="12.75">
      <c r="A6702" s="41" t="s">
        <v>8905</v>
      </c>
      <c r="B6702" s="42" t="e">
        <f ca="1">HYPERLINK("#"&amp;CELL("address",OFFSET([1]Analítico!$B$1,MATCH(101951,[1]Analítico!$B:$B,0)-1,3)),101951)</f>
        <v>#VALUE!</v>
      </c>
      <c r="C6702" s="34" t="s">
        <v>8945</v>
      </c>
      <c r="D6702" s="42" t="s">
        <v>27</v>
      </c>
      <c r="E6702" s="43">
        <v>0</v>
      </c>
      <c r="F6702" s="44"/>
    </row>
    <row r="6703" spans="1:6" ht="12.75">
      <c r="A6703" s="41" t="s">
        <v>8905</v>
      </c>
      <c r="B6703" s="42" t="e">
        <f ca="1">HYPERLINK("#"&amp;CELL("address",OFFSET([1]Analítico!$B$1,MATCH(101952,[1]Analítico!$B:$B,0)-1,3)),101952)</f>
        <v>#VALUE!</v>
      </c>
      <c r="C6703" s="34" t="s">
        <v>8946</v>
      </c>
      <c r="D6703" s="42" t="s">
        <v>27</v>
      </c>
      <c r="E6703" s="43">
        <v>0</v>
      </c>
      <c r="F6703" s="44"/>
    </row>
    <row r="6704" spans="1:6" ht="12.75">
      <c r="A6704" s="41" t="s">
        <v>8905</v>
      </c>
      <c r="B6704" s="42" t="e">
        <f ca="1">HYPERLINK("#"&amp;CELL("address",OFFSET([1]Analítico!$B$1,MATCH(101953,[1]Analítico!$B:$B,0)-1,3)),101953)</f>
        <v>#VALUE!</v>
      </c>
      <c r="C6704" s="34" t="s">
        <v>8947</v>
      </c>
      <c r="D6704" s="42" t="s">
        <v>27</v>
      </c>
      <c r="E6704" s="43">
        <v>0</v>
      </c>
      <c r="F6704" s="44"/>
    </row>
    <row r="6705" spans="1:6" ht="12.75">
      <c r="A6705" s="41" t="s">
        <v>8905</v>
      </c>
      <c r="B6705" s="42" t="e">
        <f ca="1">HYPERLINK("#"&amp;CELL("address",OFFSET([1]Analítico!$B$1,MATCH(101954,[1]Analítico!$B:$B,0)-1,3)),101954)</f>
        <v>#VALUE!</v>
      </c>
      <c r="C6705" s="34" t="s">
        <v>8948</v>
      </c>
      <c r="D6705" s="42" t="s">
        <v>27</v>
      </c>
      <c r="E6705" s="43">
        <v>0</v>
      </c>
      <c r="F6705" s="44"/>
    </row>
    <row r="6706" spans="1:6" ht="12.75">
      <c r="A6706" s="41" t="s">
        <v>8905</v>
      </c>
      <c r="B6706" s="42" t="e">
        <f ca="1">HYPERLINK("#"&amp;CELL("address",OFFSET([1]Analítico!$B$1,MATCH(106062,[1]Analítico!$B:$B,0)-1,3)),106062)</f>
        <v>#VALUE!</v>
      </c>
      <c r="C6706" s="34" t="s">
        <v>8949</v>
      </c>
      <c r="D6706" s="42" t="s">
        <v>27</v>
      </c>
      <c r="E6706" s="43">
        <v>0</v>
      </c>
      <c r="F6706" s="44"/>
    </row>
    <row r="6707" spans="1:6" ht="12.75">
      <c r="A6707" s="41" t="s">
        <v>8950</v>
      </c>
      <c r="B6707" s="42" t="e">
        <f ca="1">HYPERLINK("#"&amp;CELL("address",OFFSET([1]Analítico!$B$1,MATCH(100323,[1]Analítico!$B:$B,0)-1,3)),100323)</f>
        <v>#VALUE!</v>
      </c>
      <c r="C6707" s="34" t="s">
        <v>8951</v>
      </c>
      <c r="D6707" s="42" t="s">
        <v>711</v>
      </c>
      <c r="E6707" s="43">
        <v>262.62</v>
      </c>
      <c r="F6707" s="44">
        <v>2.0000000000000001E-4</v>
      </c>
    </row>
    <row r="6708" spans="1:6" ht="12.75">
      <c r="A6708" s="41" t="s">
        <v>8950</v>
      </c>
      <c r="B6708" s="42" t="e">
        <f ca="1">HYPERLINK("#"&amp;CELL("address",OFFSET([1]Analítico!$B$1,MATCH(100324,[1]Analítico!$B:$B,0)-1,3)),100324)</f>
        <v>#VALUE!</v>
      </c>
      <c r="C6708" s="34" t="s">
        <v>8952</v>
      </c>
      <c r="D6708" s="42" t="s">
        <v>711</v>
      </c>
      <c r="E6708" s="43">
        <v>205.73</v>
      </c>
      <c r="F6708" s="44">
        <v>2.9999999999999997E-4</v>
      </c>
    </row>
    <row r="6709" spans="1:6" ht="12.75">
      <c r="A6709" s="41" t="s">
        <v>8950</v>
      </c>
      <c r="B6709" s="42" t="e">
        <f ca="1">HYPERLINK("#"&amp;CELL("address",OFFSET([1]Analítico!$B$1,MATCH(96624,[1]Analítico!$B:$B,0)-1,3)),96624)</f>
        <v>#VALUE!</v>
      </c>
      <c r="C6709" s="34" t="s">
        <v>8953</v>
      </c>
      <c r="D6709" s="42" t="s">
        <v>711</v>
      </c>
      <c r="E6709" s="43">
        <v>206.09</v>
      </c>
      <c r="F6709" s="44">
        <v>2.9999999999999997E-4</v>
      </c>
    </row>
    <row r="6710" spans="1:6" ht="12.75">
      <c r="A6710" s="41" t="s">
        <v>8950</v>
      </c>
      <c r="B6710" s="42" t="e">
        <f ca="1">HYPERLINK("#"&amp;CELL("address",OFFSET([1]Analítico!$B$1,MATCH(100322,[1]Analítico!$B:$B,0)-1,3)),100322)</f>
        <v>#VALUE!</v>
      </c>
      <c r="C6710" s="34" t="s">
        <v>8954</v>
      </c>
      <c r="D6710" s="42" t="s">
        <v>711</v>
      </c>
      <c r="E6710" s="43">
        <v>198.01</v>
      </c>
      <c r="F6710" s="44">
        <v>2.9999999999999997E-4</v>
      </c>
    </row>
    <row r="6711" spans="1:6" ht="12.75">
      <c r="A6711" s="41" t="s">
        <v>8950</v>
      </c>
      <c r="B6711" s="42" t="e">
        <f ca="1">HYPERLINK("#"&amp;CELL("address",OFFSET([1]Analítico!$B$1,MATCH(96623,[1]Analítico!$B:$B,0)-1,3)),96623)</f>
        <v>#VALUE!</v>
      </c>
      <c r="C6711" s="34" t="s">
        <v>8955</v>
      </c>
      <c r="D6711" s="42" t="s">
        <v>711</v>
      </c>
      <c r="E6711" s="43">
        <v>224</v>
      </c>
      <c r="F6711" s="44">
        <v>6.9999999999999999E-4</v>
      </c>
    </row>
    <row r="6712" spans="1:6" ht="12.75">
      <c r="A6712" s="41" t="s">
        <v>8950</v>
      </c>
      <c r="B6712" s="42" t="e">
        <f ca="1">HYPERLINK("#"&amp;CELL("address",OFFSET([1]Analítico!$B$1,MATCH(96622,[1]Analítico!$B:$B,0)-1,3)),96622)</f>
        <v>#VALUE!</v>
      </c>
      <c r="C6712" s="34" t="s">
        <v>8956</v>
      </c>
      <c r="D6712" s="42" t="s">
        <v>711</v>
      </c>
      <c r="E6712" s="43">
        <v>243.63</v>
      </c>
      <c r="F6712" s="44">
        <v>2.0000000000000001E-4</v>
      </c>
    </row>
    <row r="6713" spans="1:6" ht="12.75">
      <c r="A6713" s="41" t="s">
        <v>8950</v>
      </c>
      <c r="B6713" s="42" t="e">
        <f ca="1">HYPERLINK("#"&amp;CELL("address",OFFSET([1]Analítico!$B$1,MATCH(96621,[1]Analítico!$B:$B,0)-1,3)),96621)</f>
        <v>#VALUE!</v>
      </c>
      <c r="C6713" s="34" t="s">
        <v>8957</v>
      </c>
      <c r="D6713" s="42" t="s">
        <v>711</v>
      </c>
      <c r="E6713" s="43">
        <v>261.54000000000002</v>
      </c>
      <c r="F6713" s="44">
        <v>5.9999999999999995E-4</v>
      </c>
    </row>
    <row r="6714" spans="1:6" ht="12.75">
      <c r="A6714" s="41" t="s">
        <v>8950</v>
      </c>
      <c r="B6714" s="42" t="e">
        <f ca="1">HYPERLINK("#"&amp;CELL("address",OFFSET([1]Analítico!$B$1,MATCH(96617,[1]Analítico!$B:$B,0)-1,3)),96617)</f>
        <v>#VALUE!</v>
      </c>
      <c r="C6714" s="34" t="s">
        <v>8958</v>
      </c>
      <c r="D6714" s="42" t="s">
        <v>27</v>
      </c>
      <c r="E6714" s="43">
        <v>23.7</v>
      </c>
      <c r="F6714" s="44">
        <v>0</v>
      </c>
    </row>
    <row r="6715" spans="1:6" ht="12.75">
      <c r="A6715" s="41" t="s">
        <v>8950</v>
      </c>
      <c r="B6715" s="42" t="e">
        <f ca="1">HYPERLINK("#"&amp;CELL("address",OFFSET([1]Analítico!$B$1,MATCH(96619,[1]Analítico!$B:$B,0)-1,3)),96619)</f>
        <v>#VALUE!</v>
      </c>
      <c r="C6715" s="34" t="s">
        <v>8959</v>
      </c>
      <c r="D6715" s="42" t="s">
        <v>27</v>
      </c>
      <c r="E6715" s="43">
        <v>47.29</v>
      </c>
      <c r="F6715" s="44">
        <v>0</v>
      </c>
    </row>
    <row r="6716" spans="1:6" ht="12.75">
      <c r="A6716" s="41" t="s">
        <v>8950</v>
      </c>
      <c r="B6716" s="42" t="e">
        <f ca="1">HYPERLINK("#"&amp;CELL("address",OFFSET([1]Analítico!$B$1,MATCH(96616,[1]Analítico!$B:$B,0)-1,3)),96616)</f>
        <v>#VALUE!</v>
      </c>
      <c r="C6716" s="34" t="s">
        <v>8960</v>
      </c>
      <c r="D6716" s="42" t="s">
        <v>711</v>
      </c>
      <c r="E6716" s="43">
        <v>946.1</v>
      </c>
      <c r="F6716" s="44">
        <v>0</v>
      </c>
    </row>
    <row r="6717" spans="1:6" ht="12.75">
      <c r="A6717" s="41" t="s">
        <v>8950</v>
      </c>
      <c r="B6717" s="42" t="e">
        <f ca="1">HYPERLINK("#"&amp;CELL("address",OFFSET([1]Analítico!$B$1,MATCH(95240,[1]Analítico!$B:$B,0)-1,3)),95240)</f>
        <v>#VALUE!</v>
      </c>
      <c r="C6717" s="34" t="s">
        <v>8961</v>
      </c>
      <c r="D6717" s="42" t="s">
        <v>27</v>
      </c>
      <c r="E6717" s="43">
        <v>22.71</v>
      </c>
      <c r="F6717" s="44">
        <v>0</v>
      </c>
    </row>
    <row r="6718" spans="1:6" ht="12.75">
      <c r="A6718" s="41" t="s">
        <v>8950</v>
      </c>
      <c r="B6718" s="42" t="e">
        <f ca="1">HYPERLINK("#"&amp;CELL("address",OFFSET([1]Analítico!$B$1,MATCH(95241,[1]Analítico!$B:$B,0)-1,3)),95241)</f>
        <v>#VALUE!</v>
      </c>
      <c r="C6718" s="34" t="s">
        <v>8962</v>
      </c>
      <c r="D6718" s="42" t="s">
        <v>27</v>
      </c>
      <c r="E6718" s="43">
        <v>43.51</v>
      </c>
      <c r="F6718" s="44">
        <v>0</v>
      </c>
    </row>
    <row r="6719" spans="1:6" ht="12.75">
      <c r="A6719" s="41" t="s">
        <v>8950</v>
      </c>
      <c r="B6719" s="42" t="e">
        <f ca="1">HYPERLINK("#"&amp;CELL("address",OFFSET([1]Analítico!$B$1,MATCH(96620,[1]Analítico!$B:$B,0)-1,3)),96620)</f>
        <v>#VALUE!</v>
      </c>
      <c r="C6719" s="34" t="s">
        <v>8963</v>
      </c>
      <c r="D6719" s="42" t="s">
        <v>711</v>
      </c>
      <c r="E6719" s="43">
        <v>870.46</v>
      </c>
      <c r="F6719" s="44">
        <v>0</v>
      </c>
    </row>
    <row r="6720" spans="1:6" ht="12.75">
      <c r="A6720" s="41" t="s">
        <v>8964</v>
      </c>
      <c r="B6720" s="42" t="e">
        <f ca="1">HYPERLINK("#"&amp;CELL("address",OFFSET([1]Analítico!$B$1,MATCH(104043,[1]Analítico!$B:$B,0)-1,3)),104043)</f>
        <v>#VALUE!</v>
      </c>
      <c r="C6720" s="34" t="s">
        <v>8965</v>
      </c>
      <c r="D6720" s="42" t="s">
        <v>69</v>
      </c>
      <c r="E6720" s="43">
        <v>8.09</v>
      </c>
      <c r="F6720" s="44">
        <v>0.56369999999999998</v>
      </c>
    </row>
    <row r="6721" spans="1:6" ht="12.75">
      <c r="A6721" s="41" t="s">
        <v>8964</v>
      </c>
      <c r="B6721" s="42" t="e">
        <f ca="1">HYPERLINK("#"&amp;CELL("address",OFFSET([1]Analítico!$B$1,MATCH(104044,[1]Analítico!$B:$B,0)-1,3)),104044)</f>
        <v>#VALUE!</v>
      </c>
      <c r="C6721" s="34" t="s">
        <v>8966</v>
      </c>
      <c r="D6721" s="42" t="s">
        <v>69</v>
      </c>
      <c r="E6721" s="43">
        <v>8.5</v>
      </c>
      <c r="F6721" s="44">
        <v>0.5071</v>
      </c>
    </row>
    <row r="6722" spans="1:6" ht="12.75">
      <c r="A6722" s="41" t="s">
        <v>8964</v>
      </c>
      <c r="B6722" s="42" t="e">
        <f ca="1">HYPERLINK("#"&amp;CELL("address",OFFSET([1]Analítico!$B$1,MATCH(104045,[1]Analítico!$B:$B,0)-1,3)),104045)</f>
        <v>#VALUE!</v>
      </c>
      <c r="C6722" s="34" t="s">
        <v>8967</v>
      </c>
      <c r="D6722" s="42" t="s">
        <v>69</v>
      </c>
      <c r="E6722" s="43">
        <v>13.78</v>
      </c>
      <c r="F6722" s="44">
        <v>0.64880000000000004</v>
      </c>
    </row>
    <row r="6723" spans="1:6" ht="12.75">
      <c r="A6723" s="41" t="s">
        <v>8964</v>
      </c>
      <c r="B6723" s="42" t="e">
        <f ca="1">HYPERLINK("#"&amp;CELL("address",OFFSET([1]Analítico!$B$1,MATCH(104049,[1]Analítico!$B:$B,0)-1,3)),104049)</f>
        <v>#VALUE!</v>
      </c>
      <c r="C6723" s="34" t="s">
        <v>8968</v>
      </c>
      <c r="D6723" s="42" t="s">
        <v>69</v>
      </c>
      <c r="E6723" s="43">
        <v>5.0599999999999996</v>
      </c>
      <c r="F6723" s="44">
        <v>0</v>
      </c>
    </row>
    <row r="6724" spans="1:6" ht="12.75">
      <c r="A6724" s="41" t="s">
        <v>8964</v>
      </c>
      <c r="B6724" s="42" t="e">
        <f ca="1">HYPERLINK("#"&amp;CELL("address",OFFSET([1]Analítico!$B$1,MATCH(104050,[1]Analítico!$B:$B,0)-1,3)),104050)</f>
        <v>#VALUE!</v>
      </c>
      <c r="C6724" s="34" t="s">
        <v>8969</v>
      </c>
      <c r="D6724" s="42" t="s">
        <v>69</v>
      </c>
      <c r="E6724" s="43">
        <v>7.66</v>
      </c>
      <c r="F6724" s="44">
        <v>0</v>
      </c>
    </row>
    <row r="6725" spans="1:6" ht="12.75">
      <c r="A6725" s="41" t="s">
        <v>8964</v>
      </c>
      <c r="B6725" s="42" t="e">
        <f ca="1">HYPERLINK("#"&amp;CELL("address",OFFSET([1]Analítico!$B$1,MATCH(104084,[1]Analítico!$B:$B,0)-1,3)),104084)</f>
        <v>#VALUE!</v>
      </c>
      <c r="C6725" s="34" t="s">
        <v>8970</v>
      </c>
      <c r="D6725" s="42" t="s">
        <v>69</v>
      </c>
      <c r="E6725" s="43">
        <v>79.94</v>
      </c>
      <c r="F6725" s="44">
        <v>0</v>
      </c>
    </row>
    <row r="6726" spans="1:6" ht="12.75">
      <c r="A6726" s="41" t="s">
        <v>8964</v>
      </c>
      <c r="B6726" s="42" t="e">
        <f ca="1">HYPERLINK("#"&amp;CELL("address",OFFSET([1]Analítico!$B$1,MATCH(104037,[1]Analítico!$B:$B,0)-1,3)),104037)</f>
        <v>#VALUE!</v>
      </c>
      <c r="C6726" s="34" t="s">
        <v>8971</v>
      </c>
      <c r="D6726" s="42" t="s">
        <v>69</v>
      </c>
      <c r="E6726" s="43">
        <v>0</v>
      </c>
      <c r="F6726" s="44"/>
    </row>
    <row r="6727" spans="1:6" ht="12.75">
      <c r="A6727" s="41" t="s">
        <v>8964</v>
      </c>
      <c r="B6727" s="42" t="e">
        <f ca="1">HYPERLINK("#"&amp;CELL("address",OFFSET([1]Analítico!$B$1,MATCH(104035,[1]Analítico!$B:$B,0)-1,3)),104035)</f>
        <v>#VALUE!</v>
      </c>
      <c r="C6727" s="34" t="s">
        <v>8972</v>
      </c>
      <c r="D6727" s="42" t="s">
        <v>69</v>
      </c>
      <c r="E6727" s="43">
        <v>35.92</v>
      </c>
      <c r="F6727" s="44">
        <v>0.50529999999999997</v>
      </c>
    </row>
    <row r="6728" spans="1:6" ht="12.75">
      <c r="A6728" s="41" t="s">
        <v>8964</v>
      </c>
      <c r="B6728" s="42" t="e">
        <f ca="1">HYPERLINK("#"&amp;CELL("address",OFFSET([1]Analítico!$B$1,MATCH(104036,[1]Analítico!$B:$B,0)-1,3)),104036)</f>
        <v>#VALUE!</v>
      </c>
      <c r="C6728" s="34" t="s">
        <v>8973</v>
      </c>
      <c r="D6728" s="42" t="s">
        <v>69</v>
      </c>
      <c r="E6728" s="43">
        <v>37.03</v>
      </c>
      <c r="F6728" s="44">
        <v>0.50309999999999999</v>
      </c>
    </row>
    <row r="6729" spans="1:6" ht="12.75">
      <c r="A6729" s="41" t="s">
        <v>8964</v>
      </c>
      <c r="B6729" s="42" t="e">
        <f ca="1">HYPERLINK("#"&amp;CELL("address",OFFSET([1]Analítico!$B$1,MATCH(104034,[1]Analítico!$B:$B,0)-1,3)),104034)</f>
        <v>#VALUE!</v>
      </c>
      <c r="C6729" s="34" t="s">
        <v>8974</v>
      </c>
      <c r="D6729" s="42" t="s">
        <v>69</v>
      </c>
      <c r="E6729" s="43">
        <v>32.03</v>
      </c>
      <c r="F6729" s="44">
        <v>0.73560000000000003</v>
      </c>
    </row>
    <row r="6730" spans="1:6" ht="12.75">
      <c r="A6730" s="41" t="s">
        <v>8964</v>
      </c>
      <c r="B6730" s="42" t="e">
        <f ca="1">HYPERLINK("#"&amp;CELL("address",OFFSET([1]Analítico!$B$1,MATCH(104031,[1]Analítico!$B:$B,0)-1,3)),104031)</f>
        <v>#VALUE!</v>
      </c>
      <c r="C6730" s="34" t="s">
        <v>8975</v>
      </c>
      <c r="D6730" s="42" t="s">
        <v>69</v>
      </c>
      <c r="E6730" s="43">
        <v>20.39</v>
      </c>
      <c r="F6730" s="44">
        <v>0.60770000000000002</v>
      </c>
    </row>
    <row r="6731" spans="1:6" ht="12.75">
      <c r="A6731" s="41" t="s">
        <v>8964</v>
      </c>
      <c r="B6731" s="42" t="e">
        <f ca="1">HYPERLINK("#"&amp;CELL("address",OFFSET([1]Analítico!$B$1,MATCH(104032,[1]Analítico!$B:$B,0)-1,3)),104032)</f>
        <v>#VALUE!</v>
      </c>
      <c r="C6731" s="34" t="s">
        <v>8976</v>
      </c>
      <c r="D6731" s="42" t="s">
        <v>69</v>
      </c>
      <c r="E6731" s="43">
        <v>26.47</v>
      </c>
      <c r="F6731" s="44">
        <v>0.69130000000000003</v>
      </c>
    </row>
    <row r="6732" spans="1:6" ht="12.75">
      <c r="A6732" s="41" t="s">
        <v>8964</v>
      </c>
      <c r="B6732" s="42" t="e">
        <f ca="1">HYPERLINK("#"&amp;CELL("address",OFFSET([1]Analítico!$B$1,MATCH(104033,[1]Analítico!$B:$B,0)-1,3)),104033)</f>
        <v>#VALUE!</v>
      </c>
      <c r="C6732" s="34" t="s">
        <v>8977</v>
      </c>
      <c r="D6732" s="42" t="s">
        <v>69</v>
      </c>
      <c r="E6732" s="43">
        <v>23.78</v>
      </c>
      <c r="F6732" s="44">
        <v>0.6522</v>
      </c>
    </row>
    <row r="6733" spans="1:6" ht="12.75">
      <c r="A6733" s="41" t="s">
        <v>8964</v>
      </c>
      <c r="B6733" s="42" t="e">
        <f ca="1">HYPERLINK("#"&amp;CELL("address",OFFSET([1]Analítico!$B$1,MATCH(104038,[1]Analítico!$B:$B,0)-1,3)),104038)</f>
        <v>#VALUE!</v>
      </c>
      <c r="C6733" s="34" t="s">
        <v>8978</v>
      </c>
      <c r="D6733" s="42" t="s">
        <v>69</v>
      </c>
      <c r="E6733" s="43">
        <v>0</v>
      </c>
      <c r="F6733" s="44"/>
    </row>
    <row r="6734" spans="1:6" ht="12.75">
      <c r="A6734" s="41" t="s">
        <v>8964</v>
      </c>
      <c r="B6734" s="42" t="e">
        <f ca="1">HYPERLINK("#"&amp;CELL("address",OFFSET([1]Analítico!$B$1,MATCH(104051,[1]Analítico!$B:$B,0)-1,3)),104051)</f>
        <v>#VALUE!</v>
      </c>
      <c r="C6734" s="34" t="s">
        <v>8979</v>
      </c>
      <c r="D6734" s="42" t="s">
        <v>69</v>
      </c>
      <c r="E6734" s="43">
        <v>7.17</v>
      </c>
      <c r="F6734" s="44">
        <v>0.54249999999999998</v>
      </c>
    </row>
    <row r="6735" spans="1:6" ht="12.75">
      <c r="A6735" s="41" t="s">
        <v>8964</v>
      </c>
      <c r="B6735" s="42" t="e">
        <f ca="1">HYPERLINK("#"&amp;CELL("address",OFFSET([1]Analítico!$B$1,MATCH(104052,[1]Analítico!$B:$B,0)-1,3)),104052)</f>
        <v>#VALUE!</v>
      </c>
      <c r="C6735" s="34" t="s">
        <v>8980</v>
      </c>
      <c r="D6735" s="42" t="s">
        <v>69</v>
      </c>
      <c r="E6735" s="43">
        <v>10.08</v>
      </c>
      <c r="F6735" s="44">
        <v>0.55459999999999998</v>
      </c>
    </row>
    <row r="6736" spans="1:6" ht="12.75">
      <c r="A6736" s="41" t="s">
        <v>8964</v>
      </c>
      <c r="B6736" s="42" t="e">
        <f ca="1">HYPERLINK("#"&amp;CELL("address",OFFSET([1]Analítico!$B$1,MATCH(104046,[1]Analítico!$B:$B,0)-1,3)),104046)</f>
        <v>#VALUE!</v>
      </c>
      <c r="C6736" s="34" t="s">
        <v>8981</v>
      </c>
      <c r="D6736" s="42" t="s">
        <v>69</v>
      </c>
      <c r="E6736" s="43">
        <v>7.69</v>
      </c>
      <c r="F6736" s="44">
        <v>0.54100000000000004</v>
      </c>
    </row>
    <row r="6737" spans="1:6" ht="12.75">
      <c r="A6737" s="41" t="s">
        <v>8964</v>
      </c>
      <c r="B6737" s="42" t="e">
        <f ca="1">HYPERLINK("#"&amp;CELL("address",OFFSET([1]Analítico!$B$1,MATCH(104047,[1]Analítico!$B:$B,0)-1,3)),104047)</f>
        <v>#VALUE!</v>
      </c>
      <c r="C6737" s="34" t="s">
        <v>8982</v>
      </c>
      <c r="D6737" s="42" t="s">
        <v>69</v>
      </c>
      <c r="E6737" s="43">
        <v>8.91</v>
      </c>
      <c r="F6737" s="44">
        <v>0.52969999999999995</v>
      </c>
    </row>
    <row r="6738" spans="1:6" ht="12.75">
      <c r="A6738" s="41" t="s">
        <v>8964</v>
      </c>
      <c r="B6738" s="42" t="e">
        <f ca="1">HYPERLINK("#"&amp;CELL("address",OFFSET([1]Analítico!$B$1,MATCH(104048,[1]Analítico!$B:$B,0)-1,3)),104048)</f>
        <v>#VALUE!</v>
      </c>
      <c r="C6738" s="34" t="s">
        <v>8983</v>
      </c>
      <c r="D6738" s="42" t="s">
        <v>69</v>
      </c>
      <c r="E6738" s="43">
        <v>13.42</v>
      </c>
      <c r="F6738" s="44">
        <v>0.63929999999999998</v>
      </c>
    </row>
    <row r="6739" spans="1:6" ht="12.75">
      <c r="A6739" s="41" t="s">
        <v>8964</v>
      </c>
      <c r="B6739" s="42" t="e">
        <f ca="1">HYPERLINK("#"&amp;CELL("address",OFFSET([1]Analítico!$B$1,MATCH(104063,[1]Analítico!$B:$B,0)-1,3)),104063)</f>
        <v>#VALUE!</v>
      </c>
      <c r="C6739" s="34" t="s">
        <v>8984</v>
      </c>
      <c r="D6739" s="42" t="s">
        <v>69</v>
      </c>
      <c r="E6739" s="43">
        <v>66.540000000000006</v>
      </c>
      <c r="F6739" s="44">
        <v>0</v>
      </c>
    </row>
    <row r="6740" spans="1:6" ht="12.75">
      <c r="A6740" s="41" t="s">
        <v>8964</v>
      </c>
      <c r="B6740" s="42" t="e">
        <f ca="1">HYPERLINK("#"&amp;CELL("address",OFFSET([1]Analítico!$B$1,MATCH(104065,[1]Analítico!$B:$B,0)-1,3)),104065)</f>
        <v>#VALUE!</v>
      </c>
      <c r="C6740" s="34" t="s">
        <v>8985</v>
      </c>
      <c r="D6740" s="42" t="s">
        <v>69</v>
      </c>
      <c r="E6740" s="43">
        <v>145.11000000000001</v>
      </c>
      <c r="F6740" s="44">
        <v>0</v>
      </c>
    </row>
    <row r="6741" spans="1:6" ht="12.75">
      <c r="A6741" s="41" t="s">
        <v>8964</v>
      </c>
      <c r="B6741" s="42" t="e">
        <f ca="1">HYPERLINK("#"&amp;CELL("address",OFFSET([1]Analítico!$B$1,MATCH(104062,[1]Analítico!$B:$B,0)-1,3)),104062)</f>
        <v>#VALUE!</v>
      </c>
      <c r="C6741" s="34" t="s">
        <v>8986</v>
      </c>
      <c r="D6741" s="42" t="s">
        <v>69</v>
      </c>
      <c r="E6741" s="43">
        <v>70.06</v>
      </c>
      <c r="F6741" s="44">
        <v>0</v>
      </c>
    </row>
    <row r="6742" spans="1:6" ht="12.75">
      <c r="A6742" s="41" t="s">
        <v>8964</v>
      </c>
      <c r="B6742" s="42" t="e">
        <f ca="1">HYPERLINK("#"&amp;CELL("address",OFFSET([1]Analítico!$B$1,MATCH(104064,[1]Analítico!$B:$B,0)-1,3)),104064)</f>
        <v>#VALUE!</v>
      </c>
      <c r="C6742" s="34" t="s">
        <v>8987</v>
      </c>
      <c r="D6742" s="42" t="s">
        <v>69</v>
      </c>
      <c r="E6742" s="43">
        <v>171.51</v>
      </c>
      <c r="F6742" s="44">
        <v>0</v>
      </c>
    </row>
    <row r="6743" spans="1:6" ht="12.75">
      <c r="A6743" s="41" t="s">
        <v>8964</v>
      </c>
      <c r="B6743" s="42" t="e">
        <f ca="1">HYPERLINK("#"&amp;CELL("address",OFFSET([1]Analítico!$B$1,MATCH(104059,[1]Analítico!$B:$B,0)-1,3)),104059)</f>
        <v>#VALUE!</v>
      </c>
      <c r="C6743" s="34" t="s">
        <v>8988</v>
      </c>
      <c r="D6743" s="42" t="s">
        <v>69</v>
      </c>
      <c r="E6743" s="43">
        <v>9.52</v>
      </c>
      <c r="F6743" s="44">
        <v>0</v>
      </c>
    </row>
    <row r="6744" spans="1:6" ht="12.75">
      <c r="A6744" s="41" t="s">
        <v>8964</v>
      </c>
      <c r="B6744" s="42" t="e">
        <f ca="1">HYPERLINK("#"&amp;CELL("address",OFFSET([1]Analítico!$B$1,MATCH(104058,[1]Analítico!$B:$B,0)-1,3)),104058)</f>
        <v>#VALUE!</v>
      </c>
      <c r="C6744" s="34" t="s">
        <v>8989</v>
      </c>
      <c r="D6744" s="42" t="s">
        <v>69</v>
      </c>
      <c r="E6744" s="43">
        <v>8.9600000000000009</v>
      </c>
      <c r="F6744" s="44">
        <v>0</v>
      </c>
    </row>
    <row r="6745" spans="1:6" ht="12.75">
      <c r="A6745" s="41" t="s">
        <v>8964</v>
      </c>
      <c r="B6745" s="42" t="e">
        <f ca="1">HYPERLINK("#"&amp;CELL("address",OFFSET([1]Analítico!$B$1,MATCH(104082,[1]Analítico!$B:$B,0)-1,3)),104082)</f>
        <v>#VALUE!</v>
      </c>
      <c r="C6745" s="34" t="s">
        <v>8990</v>
      </c>
      <c r="D6745" s="42" t="s">
        <v>69</v>
      </c>
      <c r="E6745" s="43">
        <v>28.72</v>
      </c>
      <c r="F6745" s="44">
        <v>0</v>
      </c>
    </row>
    <row r="6746" spans="1:6" ht="12.75">
      <c r="A6746" s="41" t="s">
        <v>8964</v>
      </c>
      <c r="B6746" s="42" t="e">
        <f ca="1">HYPERLINK("#"&amp;CELL("address",OFFSET([1]Analítico!$B$1,MATCH(104083,[1]Analítico!$B:$B,0)-1,3)),104083)</f>
        <v>#VALUE!</v>
      </c>
      <c r="C6746" s="34" t="s">
        <v>8991</v>
      </c>
      <c r="D6746" s="42" t="s">
        <v>69</v>
      </c>
      <c r="E6746" s="43">
        <v>69.98</v>
      </c>
      <c r="F6746" s="44">
        <v>0</v>
      </c>
    </row>
    <row r="6747" spans="1:6" ht="12.75">
      <c r="A6747" s="41" t="s">
        <v>8964</v>
      </c>
      <c r="B6747" s="42" t="e">
        <f ca="1">HYPERLINK("#"&amp;CELL("address",OFFSET([1]Analítico!$B$1,MATCH(104057,[1]Analítico!$B:$B,0)-1,3)),104057)</f>
        <v>#VALUE!</v>
      </c>
      <c r="C6747" s="34" t="s">
        <v>8992</v>
      </c>
      <c r="D6747" s="42" t="s">
        <v>69</v>
      </c>
      <c r="E6747" s="43">
        <v>0</v>
      </c>
      <c r="F6747" s="44"/>
    </row>
    <row r="6748" spans="1:6" ht="12.75">
      <c r="A6748" s="41" t="s">
        <v>8964</v>
      </c>
      <c r="B6748" s="42" t="e">
        <f ca="1">HYPERLINK("#"&amp;CELL("address",OFFSET([1]Analítico!$B$1,MATCH(104056,[1]Analítico!$B:$B,0)-1,3)),104056)</f>
        <v>#VALUE!</v>
      </c>
      <c r="C6748" s="34" t="s">
        <v>8993</v>
      </c>
      <c r="D6748" s="42" t="s">
        <v>69</v>
      </c>
      <c r="E6748" s="43">
        <v>22.4</v>
      </c>
      <c r="F6748" s="44">
        <v>0</v>
      </c>
    </row>
    <row r="6749" spans="1:6" ht="12.75">
      <c r="A6749" s="41" t="s">
        <v>8964</v>
      </c>
      <c r="B6749" s="42" t="e">
        <f ca="1">HYPERLINK("#"&amp;CELL("address",OFFSET([1]Analítico!$B$1,MATCH(104055,[1]Analítico!$B:$B,0)-1,3)),104055)</f>
        <v>#VALUE!</v>
      </c>
      <c r="C6749" s="34" t="s">
        <v>8994</v>
      </c>
      <c r="D6749" s="42" t="s">
        <v>69</v>
      </c>
      <c r="E6749" s="43">
        <v>14.78</v>
      </c>
      <c r="F6749" s="44">
        <v>0</v>
      </c>
    </row>
    <row r="6750" spans="1:6" ht="12.75">
      <c r="A6750" s="41" t="s">
        <v>8964</v>
      </c>
      <c r="B6750" s="42" t="e">
        <f ca="1">HYPERLINK("#"&amp;CELL("address",OFFSET([1]Analítico!$B$1,MATCH(104076,[1]Analítico!$B:$B,0)-1,3)),104076)</f>
        <v>#VALUE!</v>
      </c>
      <c r="C6750" s="34" t="s">
        <v>8995</v>
      </c>
      <c r="D6750" s="42" t="s">
        <v>69</v>
      </c>
      <c r="E6750" s="43">
        <v>43.52</v>
      </c>
      <c r="F6750" s="44">
        <v>0</v>
      </c>
    </row>
    <row r="6751" spans="1:6" ht="12.75">
      <c r="A6751" s="41" t="s">
        <v>8964</v>
      </c>
      <c r="B6751" s="42" t="e">
        <f ca="1">HYPERLINK("#"&amp;CELL("address",OFFSET([1]Analítico!$B$1,MATCH(104060,[1]Analítico!$B:$B,0)-1,3)),104060)</f>
        <v>#VALUE!</v>
      </c>
      <c r="C6751" s="34" t="s">
        <v>8996</v>
      </c>
      <c r="D6751" s="42" t="s">
        <v>40</v>
      </c>
      <c r="E6751" s="43">
        <v>8.6</v>
      </c>
      <c r="F6751" s="44">
        <v>0.65349999999999997</v>
      </c>
    </row>
    <row r="6752" spans="1:6" ht="12.75">
      <c r="A6752" s="41" t="s">
        <v>8964</v>
      </c>
      <c r="B6752" s="42" t="e">
        <f ca="1">HYPERLINK("#"&amp;CELL("address",OFFSET([1]Analítico!$B$1,MATCH(104061,[1]Analítico!$B:$B,0)-1,3)),104061)</f>
        <v>#VALUE!</v>
      </c>
      <c r="C6752" s="34" t="s">
        <v>8997</v>
      </c>
      <c r="D6752" s="42" t="s">
        <v>40</v>
      </c>
      <c r="E6752" s="43">
        <v>15.61</v>
      </c>
      <c r="F6752" s="44">
        <v>0.71109999999999995</v>
      </c>
    </row>
    <row r="6753" spans="1:6" ht="12.75">
      <c r="A6753" s="41" t="s">
        <v>8964</v>
      </c>
      <c r="B6753" s="42" t="e">
        <f ca="1">HYPERLINK("#"&amp;CELL("address",OFFSET([1]Analítico!$B$1,MATCH(104085,[1]Analítico!$B:$B,0)-1,3)),104085)</f>
        <v>#VALUE!</v>
      </c>
      <c r="C6753" s="34" t="s">
        <v>8998</v>
      </c>
      <c r="D6753" s="42" t="s">
        <v>40</v>
      </c>
      <c r="E6753" s="43">
        <v>51.88</v>
      </c>
      <c r="F6753" s="44">
        <v>0</v>
      </c>
    </row>
    <row r="6754" spans="1:6" ht="12.75">
      <c r="A6754" s="41" t="s">
        <v>8964</v>
      </c>
      <c r="B6754" s="42" t="e">
        <f ca="1">HYPERLINK("#"&amp;CELL("address",OFFSET([1]Analítico!$B$1,MATCH(104086,[1]Analítico!$B:$B,0)-1,3)),104086)</f>
        <v>#VALUE!</v>
      </c>
      <c r="C6754" s="34" t="s">
        <v>8999</v>
      </c>
      <c r="D6754" s="42" t="s">
        <v>40</v>
      </c>
      <c r="E6754" s="43">
        <v>93.65</v>
      </c>
      <c r="F6754" s="44">
        <v>0</v>
      </c>
    </row>
    <row r="6755" spans="1:6" ht="12.75">
      <c r="A6755" s="41" t="s">
        <v>8964</v>
      </c>
      <c r="B6755" s="42" t="e">
        <f ca="1">HYPERLINK("#"&amp;CELL("address",OFFSET([1]Analítico!$B$1,MATCH(104073,[1]Analítico!$B:$B,0)-1,3)),104073)</f>
        <v>#VALUE!</v>
      </c>
      <c r="C6755" s="34" t="s">
        <v>9000</v>
      </c>
      <c r="D6755" s="42" t="s">
        <v>69</v>
      </c>
      <c r="E6755" s="43">
        <v>0</v>
      </c>
      <c r="F6755" s="44"/>
    </row>
    <row r="6756" spans="1:6" ht="12.75">
      <c r="A6756" s="41" t="s">
        <v>8964</v>
      </c>
      <c r="B6756" s="42" t="e">
        <f ca="1">HYPERLINK("#"&amp;CELL("address",OFFSET([1]Analítico!$B$1,MATCH(104074,[1]Analítico!$B:$B,0)-1,3)),104074)</f>
        <v>#VALUE!</v>
      </c>
      <c r="C6756" s="34" t="s">
        <v>9001</v>
      </c>
      <c r="D6756" s="42" t="s">
        <v>69</v>
      </c>
      <c r="E6756" s="43">
        <v>0</v>
      </c>
      <c r="F6756" s="44"/>
    </row>
    <row r="6757" spans="1:6" ht="12.75">
      <c r="A6757" s="41" t="s">
        <v>8964</v>
      </c>
      <c r="B6757" s="42" t="e">
        <f ca="1">HYPERLINK("#"&amp;CELL("address",OFFSET([1]Analítico!$B$1,MATCH(104075,[1]Analítico!$B:$B,0)-1,3)),104075)</f>
        <v>#VALUE!</v>
      </c>
      <c r="C6757" s="34" t="s">
        <v>9002</v>
      </c>
      <c r="D6757" s="42" t="s">
        <v>69</v>
      </c>
      <c r="E6757" s="43">
        <v>0</v>
      </c>
      <c r="F6757" s="44"/>
    </row>
    <row r="6758" spans="1:6" ht="12.75">
      <c r="A6758" s="41" t="s">
        <v>8964</v>
      </c>
      <c r="B6758" s="42" t="e">
        <f ca="1">HYPERLINK("#"&amp;CELL("address",OFFSET([1]Analítico!$B$1,MATCH(104039,[1]Analítico!$B:$B,0)-1,3)),104039)</f>
        <v>#VALUE!</v>
      </c>
      <c r="C6758" s="34" t="s">
        <v>9003</v>
      </c>
      <c r="D6758" s="42" t="s">
        <v>69</v>
      </c>
      <c r="E6758" s="43">
        <v>73.599999999999994</v>
      </c>
      <c r="F6758" s="44">
        <v>0.7611</v>
      </c>
    </row>
    <row r="6759" spans="1:6" ht="12.75">
      <c r="A6759" s="41" t="s">
        <v>8964</v>
      </c>
      <c r="B6759" s="42" t="e">
        <f ca="1">HYPERLINK("#"&amp;CELL("address",OFFSET([1]Analítico!$B$1,MATCH(104040,[1]Analítico!$B:$B,0)-1,3)),104040)</f>
        <v>#VALUE!</v>
      </c>
      <c r="C6759" s="34" t="s">
        <v>9004</v>
      </c>
      <c r="D6759" s="42" t="s">
        <v>69</v>
      </c>
      <c r="E6759" s="43">
        <v>0</v>
      </c>
      <c r="F6759" s="44"/>
    </row>
    <row r="6760" spans="1:6" ht="12.75">
      <c r="A6760" s="41" t="s">
        <v>8964</v>
      </c>
      <c r="B6760" s="42" t="e">
        <f ca="1">HYPERLINK("#"&amp;CELL("address",OFFSET([1]Analítico!$B$1,MATCH(104041,[1]Analítico!$B:$B,0)-1,3)),104041)</f>
        <v>#VALUE!</v>
      </c>
      <c r="C6760" s="34" t="s">
        <v>9005</v>
      </c>
      <c r="D6760" s="42" t="s">
        <v>69</v>
      </c>
      <c r="E6760" s="43">
        <v>0</v>
      </c>
      <c r="F6760" s="44"/>
    </row>
    <row r="6761" spans="1:6" ht="12.75">
      <c r="A6761" s="41" t="s">
        <v>8964</v>
      </c>
      <c r="B6761" s="42" t="e">
        <f ca="1">HYPERLINK("#"&amp;CELL("address",OFFSET([1]Analítico!$B$1,MATCH(104042,[1]Analítico!$B:$B,0)-1,3)),104042)</f>
        <v>#VALUE!</v>
      </c>
      <c r="C6761" s="34" t="s">
        <v>9006</v>
      </c>
      <c r="D6761" s="42" t="s">
        <v>69</v>
      </c>
      <c r="E6761" s="43">
        <v>0</v>
      </c>
      <c r="F6761" s="44"/>
    </row>
    <row r="6762" spans="1:6" ht="12.75">
      <c r="A6762" s="41" t="s">
        <v>8964</v>
      </c>
      <c r="B6762" s="42" t="e">
        <f ca="1">HYPERLINK("#"&amp;CELL("address",OFFSET([1]Analítico!$B$1,MATCH(104072,[1]Analítico!$B:$B,0)-1,3)),104072)</f>
        <v>#VALUE!</v>
      </c>
      <c r="C6762" s="34" t="s">
        <v>9007</v>
      </c>
      <c r="D6762" s="42" t="s">
        <v>69</v>
      </c>
      <c r="E6762" s="43">
        <v>266.32</v>
      </c>
      <c r="F6762" s="44">
        <v>0</v>
      </c>
    </row>
    <row r="6763" spans="1:6" ht="12.75">
      <c r="A6763" s="41" t="s">
        <v>8964</v>
      </c>
      <c r="B6763" s="42" t="e">
        <f ca="1">HYPERLINK("#"&amp;CELL("address",OFFSET([1]Analítico!$B$1,MATCH(104053,[1]Analítico!$B:$B,0)-1,3)),104053)</f>
        <v>#VALUE!</v>
      </c>
      <c r="C6763" s="34" t="s">
        <v>9008</v>
      </c>
      <c r="D6763" s="42" t="s">
        <v>69</v>
      </c>
      <c r="E6763" s="43">
        <v>8.49</v>
      </c>
      <c r="F6763" s="44">
        <v>0.61370000000000002</v>
      </c>
    </row>
    <row r="6764" spans="1:6" ht="12.75">
      <c r="A6764" s="41" t="s">
        <v>8964</v>
      </c>
      <c r="B6764" s="42" t="e">
        <f ca="1">HYPERLINK("#"&amp;CELL("address",OFFSET([1]Analítico!$B$1,MATCH(104054,[1]Analítico!$B:$B,0)-1,3)),104054)</f>
        <v>#VALUE!</v>
      </c>
      <c r="C6764" s="34" t="s">
        <v>9009</v>
      </c>
      <c r="D6764" s="42" t="s">
        <v>69</v>
      </c>
      <c r="E6764" s="43">
        <v>17.350000000000001</v>
      </c>
      <c r="F6764" s="44">
        <v>0.74119999999999997</v>
      </c>
    </row>
    <row r="6765" spans="1:6" ht="12.75">
      <c r="A6765" s="41" t="s">
        <v>9010</v>
      </c>
      <c r="B6765" s="42" t="e">
        <f ca="1">HYPERLINK("#"&amp;CELL("address",OFFSET([1]Analítico!$B$1,MATCH(99818,[1]Analítico!$B:$B,0)-1,3)),99818)</f>
        <v>#VALUE!</v>
      </c>
      <c r="C6765" s="34" t="s">
        <v>9011</v>
      </c>
      <c r="D6765" s="42" t="s">
        <v>69</v>
      </c>
      <c r="E6765" s="43">
        <v>6.15</v>
      </c>
      <c r="F6765" s="44">
        <v>0</v>
      </c>
    </row>
    <row r="6766" spans="1:6" ht="12.75">
      <c r="A6766" s="41" t="s">
        <v>9010</v>
      </c>
      <c r="B6766" s="42" t="e">
        <f ca="1">HYPERLINK("#"&amp;CELL("address",OFFSET([1]Analítico!$B$1,MATCH(99819,[1]Analítico!$B:$B,0)-1,3)),99819)</f>
        <v>#VALUE!</v>
      </c>
      <c r="C6766" s="34" t="s">
        <v>9012</v>
      </c>
      <c r="D6766" s="42" t="s">
        <v>27</v>
      </c>
      <c r="E6766" s="43">
        <v>19.420000000000002</v>
      </c>
      <c r="F6766" s="44">
        <v>0</v>
      </c>
    </row>
    <row r="6767" spans="1:6" ht="12.75">
      <c r="A6767" s="41" t="s">
        <v>9010</v>
      </c>
      <c r="B6767" s="42" t="e">
        <f ca="1">HYPERLINK("#"&amp;CELL("address",OFFSET([1]Analítico!$B$1,MATCH(99811,[1]Analítico!$B:$B,0)-1,3)),99811)</f>
        <v>#VALUE!</v>
      </c>
      <c r="C6767" s="34" t="s">
        <v>9013</v>
      </c>
      <c r="D6767" s="42" t="s">
        <v>27</v>
      </c>
      <c r="E6767" s="43">
        <v>4.08</v>
      </c>
      <c r="F6767" s="44">
        <v>0</v>
      </c>
    </row>
    <row r="6768" spans="1:6" ht="12.75">
      <c r="A6768" s="41" t="s">
        <v>9010</v>
      </c>
      <c r="B6768" s="42" t="e">
        <f ca="1">HYPERLINK("#"&amp;CELL("address",OFFSET([1]Analítico!$B$1,MATCH(99826,[1]Analítico!$B:$B,0)-1,3)),99826)</f>
        <v>#VALUE!</v>
      </c>
      <c r="C6768" s="34" t="s">
        <v>9014</v>
      </c>
      <c r="D6768" s="42" t="s">
        <v>27</v>
      </c>
      <c r="E6768" s="43">
        <v>1.78</v>
      </c>
      <c r="F6768" s="44">
        <v>0</v>
      </c>
    </row>
    <row r="6769" spans="1:6" ht="12.75">
      <c r="A6769" s="41" t="s">
        <v>9010</v>
      </c>
      <c r="B6769" s="42" t="e">
        <f ca="1">HYPERLINK("#"&amp;CELL("address",OFFSET([1]Analítico!$B$1,MATCH(99821,[1]Analítico!$B:$B,0)-1,3)),99821)</f>
        <v>#VALUE!</v>
      </c>
      <c r="C6769" s="34" t="s">
        <v>9015</v>
      </c>
      <c r="D6769" s="42" t="s">
        <v>27</v>
      </c>
      <c r="E6769" s="43">
        <v>3.44</v>
      </c>
      <c r="F6769" s="44">
        <v>0</v>
      </c>
    </row>
    <row r="6770" spans="1:6" ht="12.75">
      <c r="A6770" s="41" t="s">
        <v>9010</v>
      </c>
      <c r="B6770" s="42" t="e">
        <f ca="1">HYPERLINK("#"&amp;CELL("address",OFFSET([1]Analítico!$B$1,MATCH(99820,[1]Analítico!$B:$B,0)-1,3)),99820)</f>
        <v>#VALUE!</v>
      </c>
      <c r="C6770" s="34" t="s">
        <v>9016</v>
      </c>
      <c r="D6770" s="42" t="s">
        <v>27</v>
      </c>
      <c r="E6770" s="43">
        <v>2.2200000000000002</v>
      </c>
      <c r="F6770" s="44">
        <v>0</v>
      </c>
    </row>
    <row r="6771" spans="1:6" ht="12.75">
      <c r="A6771" s="41" t="s">
        <v>9010</v>
      </c>
      <c r="B6771" s="42" t="e">
        <f ca="1">HYPERLINK("#"&amp;CELL("address",OFFSET([1]Analítico!$B$1,MATCH(99812,[1]Analítico!$B:$B,0)-1,3)),99812)</f>
        <v>#VALUE!</v>
      </c>
      <c r="C6771" s="34" t="s">
        <v>9017</v>
      </c>
      <c r="D6771" s="42" t="s">
        <v>27</v>
      </c>
      <c r="E6771" s="43">
        <v>1.31</v>
      </c>
      <c r="F6771" s="44">
        <v>0</v>
      </c>
    </row>
    <row r="6772" spans="1:6" ht="12.75">
      <c r="A6772" s="41" t="s">
        <v>9010</v>
      </c>
      <c r="B6772" s="42" t="e">
        <f ca="1">HYPERLINK("#"&amp;CELL("address",OFFSET([1]Analítico!$B$1,MATCH(99817,[1]Analítico!$B:$B,0)-1,3)),99817)</f>
        <v>#VALUE!</v>
      </c>
      <c r="C6772" s="34" t="s">
        <v>9018</v>
      </c>
      <c r="D6772" s="42" t="s">
        <v>69</v>
      </c>
      <c r="E6772" s="43">
        <v>6.15</v>
      </c>
      <c r="F6772" s="44">
        <v>0</v>
      </c>
    </row>
    <row r="6773" spans="1:6" ht="12.75">
      <c r="A6773" s="41" t="s">
        <v>9010</v>
      </c>
      <c r="B6773" s="42" t="e">
        <f ca="1">HYPERLINK("#"&amp;CELL("address",OFFSET([1]Analítico!$B$1,MATCH(99813,[1]Analítico!$B:$B,0)-1,3)),99813)</f>
        <v>#VALUE!</v>
      </c>
      <c r="C6773" s="34" t="s">
        <v>9019</v>
      </c>
      <c r="D6773" s="42" t="s">
        <v>27</v>
      </c>
      <c r="E6773" s="43">
        <v>1.1100000000000001</v>
      </c>
      <c r="F6773" s="44">
        <v>0</v>
      </c>
    </row>
    <row r="6774" spans="1:6" ht="12.75">
      <c r="A6774" s="41" t="s">
        <v>9010</v>
      </c>
      <c r="B6774" s="42" t="e">
        <f ca="1">HYPERLINK("#"&amp;CELL("address",OFFSET([1]Analítico!$B$1,MATCH(99815,[1]Analítico!$B:$B,0)-1,3)),99815)</f>
        <v>#VALUE!</v>
      </c>
      <c r="C6774" s="34" t="s">
        <v>9020</v>
      </c>
      <c r="D6774" s="42" t="s">
        <v>69</v>
      </c>
      <c r="E6774" s="43">
        <v>9.84</v>
      </c>
      <c r="F6774" s="44">
        <v>0</v>
      </c>
    </row>
    <row r="6775" spans="1:6" ht="12.75">
      <c r="A6775" s="41" t="s">
        <v>9010</v>
      </c>
      <c r="B6775" s="42" t="e">
        <f ca="1">HYPERLINK("#"&amp;CELL("address",OFFSET([1]Analítico!$B$1,MATCH(99805,[1]Analítico!$B:$B,0)-1,3)),99805)</f>
        <v>#VALUE!</v>
      </c>
      <c r="C6775" s="34" t="s">
        <v>9021</v>
      </c>
      <c r="D6775" s="42" t="s">
        <v>27</v>
      </c>
      <c r="E6775" s="43">
        <v>12.92</v>
      </c>
      <c r="F6775" s="44">
        <v>0</v>
      </c>
    </row>
    <row r="6776" spans="1:6" ht="12.75">
      <c r="A6776" s="41" t="s">
        <v>9010</v>
      </c>
      <c r="B6776" s="42" t="e">
        <f ca="1">HYPERLINK("#"&amp;CELL("address",OFFSET([1]Analítico!$B$1,MATCH(99803,[1]Analítico!$B:$B,0)-1,3)),99803)</f>
        <v>#VALUE!</v>
      </c>
      <c r="C6776" s="34" t="s">
        <v>9022</v>
      </c>
      <c r="D6776" s="42" t="s">
        <v>27</v>
      </c>
      <c r="E6776" s="43">
        <v>2.39</v>
      </c>
      <c r="F6776" s="44">
        <v>0</v>
      </c>
    </row>
    <row r="6777" spans="1:6" ht="12.75">
      <c r="A6777" s="41" t="s">
        <v>9010</v>
      </c>
      <c r="B6777" s="42" t="e">
        <f ca="1">HYPERLINK("#"&amp;CELL("address",OFFSET([1]Analítico!$B$1,MATCH(99802,[1]Analítico!$B:$B,0)-1,3)),99802)</f>
        <v>#VALUE!</v>
      </c>
      <c r="C6777" s="34" t="s">
        <v>9023</v>
      </c>
      <c r="D6777" s="42" t="s">
        <v>27</v>
      </c>
      <c r="E6777" s="43">
        <v>0.61</v>
      </c>
      <c r="F6777" s="44">
        <v>0</v>
      </c>
    </row>
    <row r="6778" spans="1:6" ht="12.75">
      <c r="A6778" s="41" t="s">
        <v>9010</v>
      </c>
      <c r="B6778" s="42" t="e">
        <f ca="1">HYPERLINK("#"&amp;CELL("address",OFFSET([1]Analítico!$B$1,MATCH(99804,[1]Analítico!$B:$B,0)-1,3)),99804)</f>
        <v>#VALUE!</v>
      </c>
      <c r="C6778" s="34" t="s">
        <v>9024</v>
      </c>
      <c r="D6778" s="42" t="s">
        <v>27</v>
      </c>
      <c r="E6778" s="43">
        <v>6.21</v>
      </c>
      <c r="F6778" s="44">
        <v>0</v>
      </c>
    </row>
    <row r="6779" spans="1:6" ht="12.75">
      <c r="A6779" s="41" t="s">
        <v>9010</v>
      </c>
      <c r="B6779" s="42" t="e">
        <f ca="1">HYPERLINK("#"&amp;CELL("address",OFFSET([1]Analítico!$B$1,MATCH(99809,[1]Analítico!$B:$B,0)-1,3)),99809)</f>
        <v>#VALUE!</v>
      </c>
      <c r="C6779" s="34" t="s">
        <v>9025</v>
      </c>
      <c r="D6779" s="42" t="s">
        <v>27</v>
      </c>
      <c r="E6779" s="43">
        <v>6.82</v>
      </c>
      <c r="F6779" s="44">
        <v>0</v>
      </c>
    </row>
    <row r="6780" spans="1:6" ht="12.75">
      <c r="A6780" s="41" t="s">
        <v>9010</v>
      </c>
      <c r="B6780" s="42" t="e">
        <f ca="1">HYPERLINK("#"&amp;CELL("address",OFFSET([1]Analítico!$B$1,MATCH(99810,[1]Analítico!$B:$B,0)-1,3)),99810)</f>
        <v>#VALUE!</v>
      </c>
      <c r="C6780" s="34" t="s">
        <v>9026</v>
      </c>
      <c r="D6780" s="42" t="s">
        <v>27</v>
      </c>
      <c r="E6780" s="43">
        <v>8.48</v>
      </c>
      <c r="F6780" s="44">
        <v>0</v>
      </c>
    </row>
    <row r="6781" spans="1:6" ht="12.75">
      <c r="A6781" s="41" t="s">
        <v>9010</v>
      </c>
      <c r="B6781" s="42" t="e">
        <f ca="1">HYPERLINK("#"&amp;CELL("address",OFFSET([1]Analítico!$B$1,MATCH(99801,[1]Analítico!$B:$B,0)-1,3)),99801)</f>
        <v>#VALUE!</v>
      </c>
      <c r="C6781" s="34" t="s">
        <v>9027</v>
      </c>
      <c r="D6781" s="42" t="s">
        <v>27</v>
      </c>
      <c r="E6781" s="43">
        <v>0</v>
      </c>
      <c r="F6781" s="44"/>
    </row>
    <row r="6782" spans="1:6" ht="12.75">
      <c r="A6782" s="41" t="s">
        <v>9010</v>
      </c>
      <c r="B6782" s="42" t="e">
        <f ca="1">HYPERLINK("#"&amp;CELL("address",OFFSET([1]Analítico!$B$1,MATCH(99822,[1]Analítico!$B:$B,0)-1,3)),99822)</f>
        <v>#VALUE!</v>
      </c>
      <c r="C6782" s="34" t="s">
        <v>9028</v>
      </c>
      <c r="D6782" s="42" t="s">
        <v>27</v>
      </c>
      <c r="E6782" s="43">
        <v>1.1599999999999999</v>
      </c>
      <c r="F6782" s="44">
        <v>0</v>
      </c>
    </row>
    <row r="6783" spans="1:6" ht="12.75">
      <c r="A6783" s="41" t="s">
        <v>9010</v>
      </c>
      <c r="B6783" s="42" t="e">
        <f ca="1">HYPERLINK("#"&amp;CELL("address",OFFSET([1]Analítico!$B$1,MATCH(99825,[1]Analítico!$B:$B,0)-1,3)),99825)</f>
        <v>#VALUE!</v>
      </c>
      <c r="C6783" s="34" t="s">
        <v>9029</v>
      </c>
      <c r="D6783" s="42" t="s">
        <v>27</v>
      </c>
      <c r="E6783" s="43">
        <v>4.03</v>
      </c>
      <c r="F6783" s="44">
        <v>0</v>
      </c>
    </row>
    <row r="6784" spans="1:6" ht="12.75">
      <c r="A6784" s="41" t="s">
        <v>9010</v>
      </c>
      <c r="B6784" s="42" t="e">
        <f ca="1">HYPERLINK("#"&amp;CELL("address",OFFSET([1]Analítico!$B$1,MATCH(99824,[1]Analítico!$B:$B,0)-1,3)),99824)</f>
        <v>#VALUE!</v>
      </c>
      <c r="C6784" s="34" t="s">
        <v>9030</v>
      </c>
      <c r="D6784" s="42" t="s">
        <v>27</v>
      </c>
      <c r="E6784" s="43">
        <v>2.87</v>
      </c>
      <c r="F6784" s="44">
        <v>0</v>
      </c>
    </row>
    <row r="6785" spans="1:6" ht="12.75">
      <c r="A6785" s="41" t="s">
        <v>9010</v>
      </c>
      <c r="B6785" s="42" t="e">
        <f ca="1">HYPERLINK("#"&amp;CELL("address",OFFSET([1]Analítico!$B$1,MATCH(99823,[1]Analítico!$B:$B,0)-1,3)),99823)</f>
        <v>#VALUE!</v>
      </c>
      <c r="C6785" s="34" t="s">
        <v>9031</v>
      </c>
      <c r="D6785" s="42" t="s">
        <v>27</v>
      </c>
      <c r="E6785" s="43">
        <v>2.62</v>
      </c>
      <c r="F6785" s="44">
        <v>0</v>
      </c>
    </row>
    <row r="6786" spans="1:6" ht="12.75">
      <c r="A6786" s="41" t="s">
        <v>9010</v>
      </c>
      <c r="B6786" s="42" t="e">
        <f ca="1">HYPERLINK("#"&amp;CELL("address",OFFSET([1]Analítico!$B$1,MATCH(99806,[1]Analítico!$B:$B,0)-1,3)),99806)</f>
        <v>#VALUE!</v>
      </c>
      <c r="C6786" s="34" t="s">
        <v>9032</v>
      </c>
      <c r="D6786" s="42" t="s">
        <v>27</v>
      </c>
      <c r="E6786" s="43">
        <v>0.98</v>
      </c>
      <c r="F6786" s="44">
        <v>0</v>
      </c>
    </row>
    <row r="6787" spans="1:6" ht="12.75">
      <c r="A6787" s="41" t="s">
        <v>9010</v>
      </c>
      <c r="B6787" s="42" t="e">
        <f ca="1">HYPERLINK("#"&amp;CELL("address",OFFSET([1]Analítico!$B$1,MATCH(99807,[1]Analítico!$B:$B,0)-1,3)),99807)</f>
        <v>#VALUE!</v>
      </c>
      <c r="C6787" s="34" t="s">
        <v>9033</v>
      </c>
      <c r="D6787" s="42" t="s">
        <v>27</v>
      </c>
      <c r="E6787" s="43">
        <v>1.88</v>
      </c>
      <c r="F6787" s="44">
        <v>0</v>
      </c>
    </row>
    <row r="6788" spans="1:6" ht="12.75">
      <c r="A6788" s="41" t="s">
        <v>9010</v>
      </c>
      <c r="B6788" s="42" t="e">
        <f ca="1">HYPERLINK("#"&amp;CELL("address",OFFSET([1]Analítico!$B$1,MATCH(99808,[1]Analítico!$B:$B,0)-1,3)),99808)</f>
        <v>#VALUE!</v>
      </c>
      <c r="C6788" s="34" t="s">
        <v>9034</v>
      </c>
      <c r="D6788" s="42" t="s">
        <v>27</v>
      </c>
      <c r="E6788" s="43">
        <v>4.51</v>
      </c>
      <c r="F6788" s="44">
        <v>0</v>
      </c>
    </row>
    <row r="6789" spans="1:6" ht="12.75">
      <c r="A6789" s="41" t="s">
        <v>9010</v>
      </c>
      <c r="B6789" s="42" t="e">
        <f ca="1">HYPERLINK("#"&amp;CELL("address",OFFSET([1]Analítico!$B$1,MATCH(99814,[1]Analítico!$B:$B,0)-1,3)),99814)</f>
        <v>#VALUE!</v>
      </c>
      <c r="C6789" s="34" t="s">
        <v>9035</v>
      </c>
      <c r="D6789" s="42" t="s">
        <v>27</v>
      </c>
      <c r="E6789" s="43">
        <v>2.2599999999999998</v>
      </c>
      <c r="F6789" s="44">
        <v>0</v>
      </c>
    </row>
    <row r="6790" spans="1:6" ht="12.75">
      <c r="A6790" s="41" t="s">
        <v>9010</v>
      </c>
      <c r="B6790" s="42" t="e">
        <f ca="1">HYPERLINK("#"&amp;CELL("address",OFFSET([1]Analítico!$B$1,MATCH(99816,[1]Analítico!$B:$B,0)-1,3)),99816)</f>
        <v>#VALUE!</v>
      </c>
      <c r="C6790" s="34" t="s">
        <v>9036</v>
      </c>
      <c r="D6790" s="42" t="s">
        <v>69</v>
      </c>
      <c r="E6790" s="43">
        <v>10.45</v>
      </c>
      <c r="F6790" s="44">
        <v>0</v>
      </c>
    </row>
    <row r="6791" spans="1:6" ht="12.75">
      <c r="A6791" s="41" t="s">
        <v>9037</v>
      </c>
      <c r="B6791" s="42" t="e">
        <f ca="1">HYPERLINK("#"&amp;CELL("address",OFFSET([1]Analítico!$B$1,MATCH(88238,[1]Analítico!$B:$B,0)-1,3)),88238)</f>
        <v>#VALUE!</v>
      </c>
      <c r="C6791" s="34" t="s">
        <v>9038</v>
      </c>
      <c r="D6791" s="42" t="s">
        <v>463</v>
      </c>
      <c r="E6791" s="43">
        <v>26.59</v>
      </c>
      <c r="F6791" s="44">
        <v>0</v>
      </c>
    </row>
    <row r="6792" spans="1:6" ht="12.75">
      <c r="A6792" s="41" t="s">
        <v>9037</v>
      </c>
      <c r="B6792" s="42" t="e">
        <f ca="1">HYPERLINK("#"&amp;CELL("address",OFFSET([1]Analítico!$B$1,MATCH(101374,[1]Analítico!$B:$B,0)-1,3)),101374)</f>
        <v>#VALUE!</v>
      </c>
      <c r="C6792" s="34" t="s">
        <v>9038</v>
      </c>
      <c r="D6792" s="42" t="s">
        <v>9039</v>
      </c>
      <c r="E6792" s="43">
        <v>4708.8900000000003</v>
      </c>
      <c r="F6792" s="44">
        <v>0</v>
      </c>
    </row>
    <row r="6793" spans="1:6" ht="12.75">
      <c r="A6793" s="41" t="s">
        <v>9037</v>
      </c>
      <c r="B6793" s="42" t="e">
        <f ca="1">HYPERLINK("#"&amp;CELL("address",OFFSET([1]Analítico!$B$1,MATCH(88239,[1]Analítico!$B:$B,0)-1,3)),88239)</f>
        <v>#VALUE!</v>
      </c>
      <c r="C6793" s="34" t="s">
        <v>9040</v>
      </c>
      <c r="D6793" s="42" t="s">
        <v>463</v>
      </c>
      <c r="E6793" s="43">
        <v>26.44</v>
      </c>
      <c r="F6793" s="44">
        <v>0</v>
      </c>
    </row>
    <row r="6794" spans="1:6" ht="12.75">
      <c r="A6794" s="41" t="s">
        <v>9037</v>
      </c>
      <c r="B6794" s="42" t="e">
        <f ca="1">HYPERLINK("#"&amp;CELL("address",OFFSET([1]Analítico!$B$1,MATCH(101375,[1]Analítico!$B:$B,0)-1,3)),101375)</f>
        <v>#VALUE!</v>
      </c>
      <c r="C6794" s="34" t="s">
        <v>9041</v>
      </c>
      <c r="D6794" s="42" t="s">
        <v>9039</v>
      </c>
      <c r="E6794" s="43">
        <v>4788.9799999999996</v>
      </c>
      <c r="F6794" s="44">
        <v>0</v>
      </c>
    </row>
    <row r="6795" spans="1:6" ht="12.75">
      <c r="A6795" s="41" t="s">
        <v>9037</v>
      </c>
      <c r="B6795" s="42" t="e">
        <f ca="1">HYPERLINK("#"&amp;CELL("address",OFFSET([1]Analítico!$B$1,MATCH(88240,[1]Analítico!$B:$B,0)-1,3)),88240)</f>
        <v>#VALUE!</v>
      </c>
      <c r="C6795" s="34" t="s">
        <v>9042</v>
      </c>
      <c r="D6795" s="42" t="s">
        <v>463</v>
      </c>
      <c r="E6795" s="43">
        <v>25.4</v>
      </c>
      <c r="F6795" s="44">
        <v>0</v>
      </c>
    </row>
    <row r="6796" spans="1:6" ht="12.75">
      <c r="A6796" s="41" t="s">
        <v>9037</v>
      </c>
      <c r="B6796" s="42" t="e">
        <f ca="1">HYPERLINK("#"&amp;CELL("address",OFFSET([1]Analítico!$B$1,MATCH(101376,[1]Analítico!$B:$B,0)-1,3)),101376)</f>
        <v>#VALUE!</v>
      </c>
      <c r="C6796" s="34" t="s">
        <v>9043</v>
      </c>
      <c r="D6796" s="42" t="s">
        <v>9039</v>
      </c>
      <c r="E6796" s="43">
        <v>4481.87</v>
      </c>
      <c r="F6796" s="44">
        <v>0</v>
      </c>
    </row>
    <row r="6797" spans="1:6" ht="12.75">
      <c r="A6797" s="41" t="s">
        <v>9037</v>
      </c>
      <c r="B6797" s="42" t="e">
        <f ca="1">HYPERLINK("#"&amp;CELL("address",OFFSET([1]Analítico!$B$1,MATCH(88241,[1]Analítico!$B:$B,0)-1,3)),88241)</f>
        <v>#VALUE!</v>
      </c>
      <c r="C6797" s="34" t="s">
        <v>9044</v>
      </c>
      <c r="D6797" s="42" t="s">
        <v>463</v>
      </c>
      <c r="E6797" s="43">
        <v>26.06</v>
      </c>
      <c r="F6797" s="44">
        <v>0</v>
      </c>
    </row>
    <row r="6798" spans="1:6" ht="12.75">
      <c r="A6798" s="41" t="s">
        <v>9037</v>
      </c>
      <c r="B6798" s="42" t="e">
        <f ca="1">HYPERLINK("#"&amp;CELL("address",OFFSET([1]Analítico!$B$1,MATCH(101377,[1]Analítico!$B:$B,0)-1,3)),101377)</f>
        <v>#VALUE!</v>
      </c>
      <c r="C6798" s="34" t="s">
        <v>9044</v>
      </c>
      <c r="D6798" s="42" t="s">
        <v>9039</v>
      </c>
      <c r="E6798" s="43">
        <v>4617.53</v>
      </c>
      <c r="F6798" s="44">
        <v>0</v>
      </c>
    </row>
    <row r="6799" spans="1:6" ht="12.75">
      <c r="A6799" s="41" t="s">
        <v>9037</v>
      </c>
      <c r="B6799" s="42" t="e">
        <f ca="1">HYPERLINK("#"&amp;CELL("address",OFFSET([1]Analítico!$B$1,MATCH(88242,[1]Analítico!$B:$B,0)-1,3)),88242)</f>
        <v>#VALUE!</v>
      </c>
      <c r="C6799" s="34" t="s">
        <v>9045</v>
      </c>
      <c r="D6799" s="42" t="s">
        <v>463</v>
      </c>
      <c r="E6799" s="43">
        <v>26.66</v>
      </c>
      <c r="F6799" s="44">
        <v>0</v>
      </c>
    </row>
    <row r="6800" spans="1:6" ht="12.75">
      <c r="A6800" s="41" t="s">
        <v>9037</v>
      </c>
      <c r="B6800" s="42" t="e">
        <f ca="1">HYPERLINK("#"&amp;CELL("address",OFFSET([1]Analítico!$B$1,MATCH(100301,[1]Analítico!$B:$B,0)-1,3)),100301)</f>
        <v>#VALUE!</v>
      </c>
      <c r="C6800" s="34" t="s">
        <v>9046</v>
      </c>
      <c r="D6800" s="42" t="s">
        <v>463</v>
      </c>
      <c r="E6800" s="43">
        <v>36.78</v>
      </c>
      <c r="F6800" s="44">
        <v>0</v>
      </c>
    </row>
    <row r="6801" spans="1:6" ht="12.75">
      <c r="A6801" s="41" t="s">
        <v>9037</v>
      </c>
      <c r="B6801" s="42" t="e">
        <f ca="1">HYPERLINK("#"&amp;CELL("address",OFFSET([1]Analítico!$B$1,MATCH(101378,[1]Analítico!$B:$B,0)-1,3)),101378)</f>
        <v>#VALUE!</v>
      </c>
      <c r="C6801" s="34" t="s">
        <v>9046</v>
      </c>
      <c r="D6801" s="42" t="s">
        <v>9039</v>
      </c>
      <c r="E6801" s="43">
        <v>6511.18</v>
      </c>
      <c r="F6801" s="44">
        <v>0</v>
      </c>
    </row>
    <row r="6802" spans="1:6" ht="12.75">
      <c r="A6802" s="41" t="s">
        <v>9037</v>
      </c>
      <c r="B6802" s="42" t="e">
        <f ca="1">HYPERLINK("#"&amp;CELL("address",OFFSET([1]Analítico!$B$1,MATCH(101379,[1]Analítico!$B:$B,0)-1,3)),101379)</f>
        <v>#VALUE!</v>
      </c>
      <c r="C6802" s="34" t="s">
        <v>9047</v>
      </c>
      <c r="D6802" s="42" t="s">
        <v>9039</v>
      </c>
      <c r="E6802" s="43">
        <v>4708.8900000000003</v>
      </c>
      <c r="F6802" s="44">
        <v>0</v>
      </c>
    </row>
    <row r="6803" spans="1:6" ht="12.75">
      <c r="A6803" s="41" t="s">
        <v>9037</v>
      </c>
      <c r="B6803" s="42" t="e">
        <f ca="1">HYPERLINK("#"&amp;CELL("address",OFFSET([1]Analítico!$B$1,MATCH(88243,[1]Analítico!$B:$B,0)-1,3)),88243)</f>
        <v>#VALUE!</v>
      </c>
      <c r="C6803" s="34" t="s">
        <v>9048</v>
      </c>
      <c r="D6803" s="42" t="s">
        <v>463</v>
      </c>
      <c r="E6803" s="43">
        <v>25.97</v>
      </c>
      <c r="F6803" s="44">
        <v>0</v>
      </c>
    </row>
    <row r="6804" spans="1:6" ht="12.75">
      <c r="A6804" s="41" t="s">
        <v>9037</v>
      </c>
      <c r="B6804" s="42" t="e">
        <f ca="1">HYPERLINK("#"&amp;CELL("address",OFFSET([1]Analítico!$B$1,MATCH(101380,[1]Analítico!$B:$B,0)-1,3)),101380)</f>
        <v>#VALUE!</v>
      </c>
      <c r="C6804" s="34" t="s">
        <v>9048</v>
      </c>
      <c r="D6804" s="42" t="s">
        <v>9039</v>
      </c>
      <c r="E6804" s="43">
        <v>4599.25</v>
      </c>
      <c r="F6804" s="44">
        <v>0</v>
      </c>
    </row>
    <row r="6805" spans="1:6" ht="12.75">
      <c r="A6805" s="41" t="s">
        <v>9037</v>
      </c>
      <c r="B6805" s="42" t="e">
        <f ca="1">HYPERLINK("#"&amp;CELL("address",OFFSET([1]Analítico!$B$1,MATCH(90766,[1]Analítico!$B:$B,0)-1,3)),90766)</f>
        <v>#VALUE!</v>
      </c>
      <c r="C6805" s="34" t="s">
        <v>9049</v>
      </c>
      <c r="D6805" s="42" t="s">
        <v>463</v>
      </c>
      <c r="E6805" s="43">
        <v>32.950000000000003</v>
      </c>
      <c r="F6805" s="44">
        <v>0</v>
      </c>
    </row>
    <row r="6806" spans="1:6" ht="12.75">
      <c r="A6806" s="41" t="s">
        <v>9037</v>
      </c>
      <c r="B6806" s="42" t="e">
        <f ca="1">HYPERLINK("#"&amp;CELL("address",OFFSET([1]Analítico!$B$1,MATCH(93563,[1]Analítico!$B:$B,0)-1,3)),93563)</f>
        <v>#VALUE!</v>
      </c>
      <c r="C6806" s="34" t="s">
        <v>9049</v>
      </c>
      <c r="D6806" s="42" t="s">
        <v>9039</v>
      </c>
      <c r="E6806" s="43">
        <v>5804.08</v>
      </c>
      <c r="F6806" s="44">
        <v>0</v>
      </c>
    </row>
    <row r="6807" spans="1:6" ht="12.75">
      <c r="A6807" s="41" t="s">
        <v>9037</v>
      </c>
      <c r="B6807" s="42" t="e">
        <f ca="1">HYPERLINK("#"&amp;CELL("address",OFFSET([1]Analítico!$B$1,MATCH(90767,[1]Analítico!$B:$B,0)-1,3)),90767)</f>
        <v>#VALUE!</v>
      </c>
      <c r="C6807" s="34" t="s">
        <v>9050</v>
      </c>
      <c r="D6807" s="42" t="s">
        <v>463</v>
      </c>
      <c r="E6807" s="43">
        <v>31.1</v>
      </c>
      <c r="F6807" s="44">
        <v>0</v>
      </c>
    </row>
    <row r="6808" spans="1:6" ht="12.75">
      <c r="A6808" s="41" t="s">
        <v>9037</v>
      </c>
      <c r="B6808" s="42" t="e">
        <f ca="1">HYPERLINK("#"&amp;CELL("address",OFFSET([1]Analítico!$B$1,MATCH(93564,[1]Analítico!$B:$B,0)-1,3)),93564)</f>
        <v>#VALUE!</v>
      </c>
      <c r="C6808" s="34" t="s">
        <v>9050</v>
      </c>
      <c r="D6808" s="42" t="s">
        <v>9039</v>
      </c>
      <c r="E6808" s="43">
        <v>5465</v>
      </c>
      <c r="F6808" s="44">
        <v>0</v>
      </c>
    </row>
    <row r="6809" spans="1:6" ht="12.75">
      <c r="A6809" s="41" t="s">
        <v>9037</v>
      </c>
      <c r="B6809" s="42" t="e">
        <f ca="1">HYPERLINK("#"&amp;CELL("address",OFFSET([1]Analítico!$B$1,MATCH(88245,[1]Analítico!$B:$B,0)-1,3)),88245)</f>
        <v>#VALUE!</v>
      </c>
      <c r="C6809" s="34" t="s">
        <v>9051</v>
      </c>
      <c r="D6809" s="42" t="s">
        <v>463</v>
      </c>
      <c r="E6809" s="43">
        <v>35.29</v>
      </c>
      <c r="F6809" s="44">
        <v>0</v>
      </c>
    </row>
    <row r="6810" spans="1:6" ht="12.75">
      <c r="A6810" s="41" t="s">
        <v>9037</v>
      </c>
      <c r="B6810" s="42" t="e">
        <f ca="1">HYPERLINK("#"&amp;CELL("address",OFFSET([1]Analítico!$B$1,MATCH(101381,[1]Analítico!$B:$B,0)-1,3)),101381)</f>
        <v>#VALUE!</v>
      </c>
      <c r="C6810" s="34" t="s">
        <v>9051</v>
      </c>
      <c r="D6810" s="42" t="s">
        <v>9039</v>
      </c>
      <c r="E6810" s="43">
        <v>6229.54</v>
      </c>
      <c r="F6810" s="44">
        <v>0</v>
      </c>
    </row>
    <row r="6811" spans="1:6" ht="12.75">
      <c r="A6811" s="41" t="s">
        <v>9037</v>
      </c>
      <c r="B6811" s="42" t="e">
        <f ca="1">HYPERLINK("#"&amp;CELL("address",OFFSET([1]Analítico!$B$1,MATCH(90768,[1]Analítico!$B:$B,0)-1,3)),90768)</f>
        <v>#VALUE!</v>
      </c>
      <c r="C6811" s="34" t="s">
        <v>9052</v>
      </c>
      <c r="D6811" s="42" t="s">
        <v>463</v>
      </c>
      <c r="E6811" s="43">
        <v>127.41</v>
      </c>
      <c r="F6811" s="44">
        <v>0</v>
      </c>
    </row>
    <row r="6812" spans="1:6" ht="12.75">
      <c r="A6812" s="41" t="s">
        <v>9037</v>
      </c>
      <c r="B6812" s="42" t="e">
        <f ca="1">HYPERLINK("#"&amp;CELL("address",OFFSET([1]Analítico!$B$1,MATCH(90769,[1]Analítico!$B:$B,0)-1,3)),90769)</f>
        <v>#VALUE!</v>
      </c>
      <c r="C6812" s="34" t="s">
        <v>9053</v>
      </c>
      <c r="D6812" s="42" t="s">
        <v>463</v>
      </c>
      <c r="E6812" s="43">
        <v>134.85</v>
      </c>
      <c r="F6812" s="44">
        <v>0</v>
      </c>
    </row>
    <row r="6813" spans="1:6" ht="12.75">
      <c r="A6813" s="41" t="s">
        <v>9037</v>
      </c>
      <c r="B6813" s="42" t="e">
        <f ca="1">HYPERLINK("#"&amp;CELL("address",OFFSET([1]Analítico!$B$1,MATCH(90770,[1]Analítico!$B:$B,0)-1,3)),90770)</f>
        <v>#VALUE!</v>
      </c>
      <c r="C6813" s="34" t="s">
        <v>9054</v>
      </c>
      <c r="D6813" s="42" t="s">
        <v>463</v>
      </c>
      <c r="E6813" s="43">
        <v>141.21</v>
      </c>
      <c r="F6813" s="44">
        <v>0</v>
      </c>
    </row>
    <row r="6814" spans="1:6" ht="12.75">
      <c r="A6814" s="41" t="s">
        <v>9037</v>
      </c>
      <c r="B6814" s="42" t="e">
        <f ca="1">HYPERLINK("#"&amp;CELL("address",OFFSET([1]Analítico!$B$1,MATCH(93569,[1]Analítico!$B:$B,0)-1,3)),93569)</f>
        <v>#VALUE!</v>
      </c>
      <c r="C6814" s="34" t="s">
        <v>9055</v>
      </c>
      <c r="D6814" s="42" t="s">
        <v>9039</v>
      </c>
      <c r="E6814" s="43">
        <v>22328.16</v>
      </c>
      <c r="F6814" s="44">
        <v>0</v>
      </c>
    </row>
    <row r="6815" spans="1:6" ht="12.75">
      <c r="A6815" s="41" t="s">
        <v>9037</v>
      </c>
      <c r="B6815" s="42" t="e">
        <f ca="1">HYPERLINK("#"&amp;CELL("address",OFFSET([1]Analítico!$B$1,MATCH(93570,[1]Analítico!$B:$B,0)-1,3)),93570)</f>
        <v>#VALUE!</v>
      </c>
      <c r="C6815" s="34" t="s">
        <v>9056</v>
      </c>
      <c r="D6815" s="42" t="s">
        <v>9039</v>
      </c>
      <c r="E6815" s="43">
        <v>23628.74</v>
      </c>
      <c r="F6815" s="44">
        <v>0</v>
      </c>
    </row>
    <row r="6816" spans="1:6" ht="12.75">
      <c r="A6816" s="41" t="s">
        <v>9037</v>
      </c>
      <c r="B6816" s="42" t="e">
        <f ca="1">HYPERLINK("#"&amp;CELL("address",OFFSET([1]Analítico!$B$1,MATCH(93571,[1]Analítico!$B:$B,0)-1,3)),93571)</f>
        <v>#VALUE!</v>
      </c>
      <c r="C6816" s="34" t="s">
        <v>9057</v>
      </c>
      <c r="D6816" s="42" t="s">
        <v>9039</v>
      </c>
      <c r="E6816" s="43">
        <v>24742.81</v>
      </c>
      <c r="F6816" s="44">
        <v>0</v>
      </c>
    </row>
    <row r="6817" spans="1:6" ht="12.75">
      <c r="A6817" s="41" t="s">
        <v>9037</v>
      </c>
      <c r="B6817" s="42" t="e">
        <f ca="1">HYPERLINK("#"&amp;CELL("address",OFFSET([1]Analítico!$B$1,MATCH(101382,[1]Analítico!$B:$B,0)-1,3)),101382)</f>
        <v>#VALUE!</v>
      </c>
      <c r="C6817" s="34" t="s">
        <v>9058</v>
      </c>
      <c r="D6817" s="42" t="s">
        <v>9039</v>
      </c>
      <c r="E6817" s="43">
        <v>3266.78</v>
      </c>
      <c r="F6817" s="44">
        <v>0</v>
      </c>
    </row>
    <row r="6818" spans="1:6" ht="12.75">
      <c r="A6818" s="41" t="s">
        <v>9037</v>
      </c>
      <c r="B6818" s="42" t="e">
        <f ca="1">HYPERLINK("#"&amp;CELL("address",OFFSET([1]Analítico!$B$1,MATCH(88246,[1]Analítico!$B:$B,0)-1,3)),88246)</f>
        <v>#VALUE!</v>
      </c>
      <c r="C6818" s="34" t="s">
        <v>9059</v>
      </c>
      <c r="D6818" s="42" t="s">
        <v>463</v>
      </c>
      <c r="E6818" s="43">
        <v>18.440000000000001</v>
      </c>
      <c r="F6818" s="44">
        <v>0</v>
      </c>
    </row>
    <row r="6819" spans="1:6" ht="12.75">
      <c r="A6819" s="41" t="s">
        <v>9037</v>
      </c>
      <c r="B6819" s="42" t="e">
        <f ca="1">HYPERLINK("#"&amp;CELL("address",OFFSET([1]Analítico!$B$1,MATCH(100303,[1]Analítico!$B:$B,0)-1,3)),100303)</f>
        <v>#VALUE!</v>
      </c>
      <c r="C6819" s="34" t="s">
        <v>9060</v>
      </c>
      <c r="D6819" s="42" t="s">
        <v>463</v>
      </c>
      <c r="E6819" s="43">
        <v>24.95</v>
      </c>
      <c r="F6819" s="44">
        <v>0</v>
      </c>
    </row>
    <row r="6820" spans="1:6" ht="12.75">
      <c r="A6820" s="41" t="s">
        <v>9037</v>
      </c>
      <c r="B6820" s="42" t="e">
        <f ca="1">HYPERLINK("#"&amp;CELL("address",OFFSET([1]Analítico!$B$1,MATCH(101383,[1]Analítico!$B:$B,0)-1,3)),101383)</f>
        <v>#VALUE!</v>
      </c>
      <c r="C6820" s="34" t="s">
        <v>9060</v>
      </c>
      <c r="D6820" s="42" t="s">
        <v>9039</v>
      </c>
      <c r="E6820" s="43">
        <v>4423.04</v>
      </c>
      <c r="F6820" s="44">
        <v>0</v>
      </c>
    </row>
    <row r="6821" spans="1:6" ht="12.75">
      <c r="A6821" s="41" t="s">
        <v>9037</v>
      </c>
      <c r="B6821" s="42" t="e">
        <f ca="1">HYPERLINK("#"&amp;CELL("address",OFFSET([1]Analítico!$B$1,MATCH(88247,[1]Analítico!$B:$B,0)-1,3)),88247)</f>
        <v>#VALUE!</v>
      </c>
      <c r="C6821" s="34" t="s">
        <v>9061</v>
      </c>
      <c r="D6821" s="42" t="s">
        <v>463</v>
      </c>
      <c r="E6821" s="43">
        <v>27.19</v>
      </c>
      <c r="F6821" s="44">
        <v>0</v>
      </c>
    </row>
    <row r="6822" spans="1:6" ht="12.75">
      <c r="A6822" s="41" t="s">
        <v>9037</v>
      </c>
      <c r="B6822" s="42" t="e">
        <f ca="1">HYPERLINK("#"&amp;CELL("address",OFFSET([1]Analítico!$B$1,MATCH(88248,[1]Analítico!$B:$B,0)-1,3)),88248)</f>
        <v>#VALUE!</v>
      </c>
      <c r="C6822" s="34" t="s">
        <v>9062</v>
      </c>
      <c r="D6822" s="42" t="s">
        <v>463</v>
      </c>
      <c r="E6822" s="43">
        <v>26.08</v>
      </c>
      <c r="F6822" s="44">
        <v>0</v>
      </c>
    </row>
    <row r="6823" spans="1:6" ht="12.75">
      <c r="A6823" s="41" t="s">
        <v>9037</v>
      </c>
      <c r="B6823" s="42" t="e">
        <f ca="1">HYPERLINK("#"&amp;CELL("address",OFFSET([1]Analítico!$B$1,MATCH(101384,[1]Analítico!$B:$B,0)-1,3)),101384)</f>
        <v>#VALUE!</v>
      </c>
      <c r="C6823" s="34" t="s">
        <v>9062</v>
      </c>
      <c r="D6823" s="42" t="s">
        <v>9039</v>
      </c>
      <c r="E6823" s="43">
        <v>4604.18</v>
      </c>
      <c r="F6823" s="44">
        <v>0</v>
      </c>
    </row>
    <row r="6824" spans="1:6" ht="12.75">
      <c r="A6824" s="41" t="s">
        <v>9037</v>
      </c>
      <c r="B6824" s="42" t="e">
        <f ca="1">HYPERLINK("#"&amp;CELL("address",OFFSET([1]Analítico!$B$1,MATCH(90772,[1]Analítico!$B:$B,0)-1,3)),90772)</f>
        <v>#VALUE!</v>
      </c>
      <c r="C6824" s="34" t="s">
        <v>9063</v>
      </c>
      <c r="D6824" s="42" t="s">
        <v>463</v>
      </c>
      <c r="E6824" s="43">
        <v>29.89</v>
      </c>
      <c r="F6824" s="44">
        <v>0</v>
      </c>
    </row>
    <row r="6825" spans="1:6" ht="12.75">
      <c r="A6825" s="41" t="s">
        <v>9037</v>
      </c>
      <c r="B6825" s="42" t="e">
        <f ca="1">HYPERLINK("#"&amp;CELL("address",OFFSET([1]Analítico!$B$1,MATCH(93566,[1]Analítico!$B:$B,0)-1,3)),93566)</f>
        <v>#VALUE!</v>
      </c>
      <c r="C6825" s="34" t="s">
        <v>9063</v>
      </c>
      <c r="D6825" s="42" t="s">
        <v>9039</v>
      </c>
      <c r="E6825" s="43">
        <v>5271.02</v>
      </c>
      <c r="F6825" s="44">
        <v>0</v>
      </c>
    </row>
    <row r="6826" spans="1:6" ht="12.75">
      <c r="A6826" s="41" t="s">
        <v>9037</v>
      </c>
      <c r="B6826" s="42" t="e">
        <f ca="1">HYPERLINK("#"&amp;CELL("address",OFFSET([1]Analítico!$B$1,MATCH(101385,[1]Analítico!$B:$B,0)-1,3)),101385)</f>
        <v>#VALUE!</v>
      </c>
      <c r="C6826" s="34" t="s">
        <v>9064</v>
      </c>
      <c r="D6826" s="42" t="s">
        <v>9039</v>
      </c>
      <c r="E6826" s="43">
        <v>6726.02</v>
      </c>
      <c r="F6826" s="44">
        <v>0</v>
      </c>
    </row>
    <row r="6827" spans="1:6" ht="12.75">
      <c r="A6827" s="41" t="s">
        <v>9037</v>
      </c>
      <c r="B6827" s="42" t="e">
        <f ca="1">HYPERLINK("#"&amp;CELL("address",OFFSET([1]Analítico!$B$1,MATCH(88249,[1]Analítico!$B:$B,0)-1,3)),88249)</f>
        <v>#VALUE!</v>
      </c>
      <c r="C6827" s="34" t="s">
        <v>9065</v>
      </c>
      <c r="D6827" s="42" t="s">
        <v>463</v>
      </c>
      <c r="E6827" s="43">
        <v>38.24</v>
      </c>
      <c r="F6827" s="44">
        <v>0</v>
      </c>
    </row>
    <row r="6828" spans="1:6" ht="12.75">
      <c r="A6828" s="41" t="s">
        <v>9037</v>
      </c>
      <c r="B6828" s="42" t="e">
        <f ca="1">HYPERLINK("#"&amp;CELL("address",OFFSET([1]Analítico!$B$1,MATCH(88250,[1]Analítico!$B:$B,0)-1,3)),88250)</f>
        <v>#VALUE!</v>
      </c>
      <c r="C6828" s="34" t="s">
        <v>9066</v>
      </c>
      <c r="D6828" s="42" t="s">
        <v>463</v>
      </c>
      <c r="E6828" s="43">
        <v>25.4</v>
      </c>
      <c r="F6828" s="44">
        <v>0</v>
      </c>
    </row>
    <row r="6829" spans="1:6" ht="12.75">
      <c r="A6829" s="41" t="s">
        <v>9037</v>
      </c>
      <c r="B6829" s="42" t="e">
        <f ca="1">HYPERLINK("#"&amp;CELL("address",OFFSET([1]Analítico!$B$1,MATCH(101386,[1]Analítico!$B:$B,0)-1,3)),101386)</f>
        <v>#VALUE!</v>
      </c>
      <c r="C6829" s="34" t="s">
        <v>9066</v>
      </c>
      <c r="D6829" s="42" t="s">
        <v>9039</v>
      </c>
      <c r="E6829" s="43">
        <v>4481.87</v>
      </c>
      <c r="F6829" s="44">
        <v>0</v>
      </c>
    </row>
    <row r="6830" spans="1:6" ht="12.75">
      <c r="A6830" s="41" t="s">
        <v>9037</v>
      </c>
      <c r="B6830" s="42" t="e">
        <f ca="1">HYPERLINK("#"&amp;CELL("address",OFFSET([1]Analítico!$B$1,MATCH(101387,[1]Analítico!$B:$B,0)-1,3)),101387)</f>
        <v>#VALUE!</v>
      </c>
      <c r="C6830" s="34" t="s">
        <v>9067</v>
      </c>
      <c r="D6830" s="42" t="s">
        <v>9039</v>
      </c>
      <c r="E6830" s="43">
        <v>4718.3100000000004</v>
      </c>
      <c r="F6830" s="44">
        <v>0</v>
      </c>
    </row>
    <row r="6831" spans="1:6" ht="12.75">
      <c r="A6831" s="41" t="s">
        <v>9037</v>
      </c>
      <c r="B6831" s="42" t="e">
        <f ca="1">HYPERLINK("#"&amp;CELL("address",OFFSET([1]Analítico!$B$1,MATCH(88251,[1]Analítico!$B:$B,0)-1,3)),88251)</f>
        <v>#VALUE!</v>
      </c>
      <c r="C6831" s="34" t="s">
        <v>9068</v>
      </c>
      <c r="D6831" s="42" t="s">
        <v>463</v>
      </c>
      <c r="E6831" s="43">
        <v>26.59</v>
      </c>
      <c r="F6831" s="44">
        <v>0</v>
      </c>
    </row>
    <row r="6832" spans="1:6" ht="12.75">
      <c r="A6832" s="41" t="s">
        <v>9037</v>
      </c>
      <c r="B6832" s="42" t="e">
        <f ca="1">HYPERLINK("#"&amp;CELL("address",OFFSET([1]Analítico!$B$1,MATCH(88252,[1]Analítico!$B:$B,0)-1,3)),88252)</f>
        <v>#VALUE!</v>
      </c>
      <c r="C6832" s="34" t="s">
        <v>9069</v>
      </c>
      <c r="D6832" s="42" t="s">
        <v>463</v>
      </c>
      <c r="E6832" s="43">
        <v>24.54</v>
      </c>
      <c r="F6832" s="44">
        <v>0</v>
      </c>
    </row>
    <row r="6833" spans="1:6" ht="12.75">
      <c r="A6833" s="41" t="s">
        <v>9037</v>
      </c>
      <c r="B6833" s="42" t="e">
        <f ca="1">HYPERLINK("#"&amp;CELL("address",OFFSET([1]Analítico!$B$1,MATCH(101388,[1]Analítico!$B:$B,0)-1,3)),101388)</f>
        <v>#VALUE!</v>
      </c>
      <c r="C6833" s="34" t="s">
        <v>9069</v>
      </c>
      <c r="D6833" s="42" t="s">
        <v>9039</v>
      </c>
      <c r="E6833" s="43">
        <v>4346.97</v>
      </c>
      <c r="F6833" s="44">
        <v>0</v>
      </c>
    </row>
    <row r="6834" spans="1:6" ht="12.75">
      <c r="A6834" s="41" t="s">
        <v>9037</v>
      </c>
      <c r="B6834" s="42" t="e">
        <f ca="1">HYPERLINK("#"&amp;CELL("address",OFFSET([1]Analítico!$B$1,MATCH(88253,[1]Analítico!$B:$B,0)-1,3)),88253)</f>
        <v>#VALUE!</v>
      </c>
      <c r="C6834" s="34" t="s">
        <v>9070</v>
      </c>
      <c r="D6834" s="42" t="s">
        <v>463</v>
      </c>
      <c r="E6834" s="43">
        <v>15.94</v>
      </c>
      <c r="F6834" s="44">
        <v>0</v>
      </c>
    </row>
    <row r="6835" spans="1:6" ht="12.75">
      <c r="A6835" s="41" t="s">
        <v>9037</v>
      </c>
      <c r="B6835" s="42" t="e">
        <f ca="1">HYPERLINK("#"&amp;CELL("address",OFFSET([1]Analítico!$B$1,MATCH(101389,[1]Analítico!$B:$B,0)-1,3)),101389)</f>
        <v>#VALUE!</v>
      </c>
      <c r="C6835" s="34" t="s">
        <v>9070</v>
      </c>
      <c r="D6835" s="42" t="s">
        <v>9039</v>
      </c>
      <c r="E6835" s="43">
        <v>2824.19</v>
      </c>
      <c r="F6835" s="44">
        <v>0</v>
      </c>
    </row>
    <row r="6836" spans="1:6" ht="12.75">
      <c r="A6836" s="41" t="s">
        <v>9037</v>
      </c>
      <c r="B6836" s="42" t="e">
        <f ca="1">HYPERLINK("#"&amp;CELL("address",OFFSET([1]Analítico!$B$1,MATCH(101390,[1]Analítico!$B:$B,0)-1,3)),101390)</f>
        <v>#VALUE!</v>
      </c>
      <c r="C6836" s="34" t="s">
        <v>9071</v>
      </c>
      <c r="D6836" s="42" t="s">
        <v>9039</v>
      </c>
      <c r="E6836" s="43">
        <v>6299.54</v>
      </c>
      <c r="F6836" s="44">
        <v>0</v>
      </c>
    </row>
    <row r="6837" spans="1:6" ht="12.75">
      <c r="A6837" s="41" t="s">
        <v>9037</v>
      </c>
      <c r="B6837" s="42" t="e">
        <f ca="1">HYPERLINK("#"&amp;CELL("address",OFFSET([1]Analítico!$B$1,MATCH(88255,[1]Analítico!$B:$B,0)-1,3)),88255)</f>
        <v>#VALUE!</v>
      </c>
      <c r="C6837" s="34" t="s">
        <v>9072</v>
      </c>
      <c r="D6837" s="42" t="s">
        <v>463</v>
      </c>
      <c r="E6837" s="43">
        <v>35.799999999999997</v>
      </c>
      <c r="F6837" s="44">
        <v>0</v>
      </c>
    </row>
    <row r="6838" spans="1:6" ht="12.75">
      <c r="A6838" s="41" t="s">
        <v>9037</v>
      </c>
      <c r="B6838" s="42" t="e">
        <f ca="1">HYPERLINK("#"&amp;CELL("address",OFFSET([1]Analítico!$B$1,MATCH(88256,[1]Analítico!$B:$B,0)-1,3)),88256)</f>
        <v>#VALUE!</v>
      </c>
      <c r="C6838" s="34" t="s">
        <v>9073</v>
      </c>
      <c r="D6838" s="42" t="s">
        <v>463</v>
      </c>
      <c r="E6838" s="43">
        <v>35.39</v>
      </c>
      <c r="F6838" s="44">
        <v>0</v>
      </c>
    </row>
    <row r="6839" spans="1:6" ht="12.75">
      <c r="A6839" s="41" t="s">
        <v>9037</v>
      </c>
      <c r="B6839" s="42" t="e">
        <f ca="1">HYPERLINK("#"&amp;CELL("address",OFFSET([1]Analítico!$B$1,MATCH(101391,[1]Analítico!$B:$B,0)-1,3)),101391)</f>
        <v>#VALUE!</v>
      </c>
      <c r="C6839" s="34" t="s">
        <v>9073</v>
      </c>
      <c r="D6839" s="42" t="s">
        <v>9039</v>
      </c>
      <c r="E6839" s="43">
        <v>6242.63</v>
      </c>
      <c r="F6839" s="44">
        <v>0</v>
      </c>
    </row>
    <row r="6840" spans="1:6" ht="12.75">
      <c r="A6840" s="41" t="s">
        <v>9037</v>
      </c>
      <c r="B6840" s="42" t="e">
        <f ca="1">HYPERLINK("#"&amp;CELL("address",OFFSET([1]Analítico!$B$1,MATCH(88257,[1]Analítico!$B:$B,0)-1,3)),88257)</f>
        <v>#VALUE!</v>
      </c>
      <c r="C6840" s="34" t="s">
        <v>9074</v>
      </c>
      <c r="D6840" s="42" t="s">
        <v>463</v>
      </c>
      <c r="E6840" s="43">
        <v>35.28</v>
      </c>
      <c r="F6840" s="44">
        <v>0</v>
      </c>
    </row>
    <row r="6841" spans="1:6" ht="12.75">
      <c r="A6841" s="41" t="s">
        <v>9037</v>
      </c>
      <c r="B6841" s="42" t="e">
        <f ca="1">HYPERLINK("#"&amp;CELL("address",OFFSET([1]Analítico!$B$1,MATCH(101392,[1]Analítico!$B:$B,0)-1,3)),101392)</f>
        <v>#VALUE!</v>
      </c>
      <c r="C6841" s="34" t="s">
        <v>9075</v>
      </c>
      <c r="D6841" s="42" t="s">
        <v>9039</v>
      </c>
      <c r="E6841" s="43">
        <v>6204.49</v>
      </c>
      <c r="F6841" s="44">
        <v>0</v>
      </c>
    </row>
    <row r="6842" spans="1:6" ht="12.75">
      <c r="A6842" s="41" t="s">
        <v>9037</v>
      </c>
      <c r="B6842" s="42" t="e">
        <f ca="1">HYPERLINK("#"&amp;CELL("address",OFFSET([1]Analítico!$B$1,MATCH(88260,[1]Analítico!$B:$B,0)-1,3)),88260)</f>
        <v>#VALUE!</v>
      </c>
      <c r="C6842" s="34" t="s">
        <v>9076</v>
      </c>
      <c r="D6842" s="42" t="s">
        <v>463</v>
      </c>
      <c r="E6842" s="43">
        <v>35.29</v>
      </c>
      <c r="F6842" s="44">
        <v>0</v>
      </c>
    </row>
    <row r="6843" spans="1:6" ht="12.75">
      <c r="A6843" s="41" t="s">
        <v>9037</v>
      </c>
      <c r="B6843" s="42" t="e">
        <f ca="1">HYPERLINK("#"&amp;CELL("address",OFFSET([1]Analítico!$B$1,MATCH(101394,[1]Analítico!$B:$B,0)-1,3)),101394)</f>
        <v>#VALUE!</v>
      </c>
      <c r="C6843" s="34" t="s">
        <v>9076</v>
      </c>
      <c r="D6843" s="42" t="s">
        <v>9039</v>
      </c>
      <c r="E6843" s="43">
        <v>6229.54</v>
      </c>
      <c r="F6843" s="44">
        <v>0</v>
      </c>
    </row>
    <row r="6844" spans="1:6" ht="12.75">
      <c r="A6844" s="41" t="s">
        <v>9037</v>
      </c>
      <c r="B6844" s="42" t="e">
        <f ca="1">HYPERLINK("#"&amp;CELL("address",OFFSET([1]Analítico!$B$1,MATCH(101395,[1]Analítico!$B:$B,0)-1,3)),101395)</f>
        <v>#VALUE!</v>
      </c>
      <c r="C6844" s="34" t="s">
        <v>9077</v>
      </c>
      <c r="D6844" s="42" t="s">
        <v>9039</v>
      </c>
      <c r="E6844" s="43">
        <v>4676.1499999999996</v>
      </c>
      <c r="F6844" s="44">
        <v>0</v>
      </c>
    </row>
    <row r="6845" spans="1:6" ht="12.75">
      <c r="A6845" s="41" t="s">
        <v>9037</v>
      </c>
      <c r="B6845" s="42" t="e">
        <f ca="1">HYPERLINK("#"&amp;CELL("address",OFFSET([1]Analítico!$B$1,MATCH(88261,[1]Analítico!$B:$B,0)-1,3)),88261)</f>
        <v>#VALUE!</v>
      </c>
      <c r="C6845" s="34" t="s">
        <v>9078</v>
      </c>
      <c r="D6845" s="42" t="s">
        <v>463</v>
      </c>
      <c r="E6845" s="43">
        <v>35.43</v>
      </c>
      <c r="F6845" s="44">
        <v>0</v>
      </c>
    </row>
    <row r="6846" spans="1:6" ht="12.75">
      <c r="A6846" s="41" t="s">
        <v>9037</v>
      </c>
      <c r="B6846" s="42" t="e">
        <f ca="1">HYPERLINK("#"&amp;CELL("address",OFFSET([1]Analítico!$B$1,MATCH(101396,[1]Analítico!$B:$B,0)-1,3)),101396)</f>
        <v>#VALUE!</v>
      </c>
      <c r="C6846" s="34" t="s">
        <v>9078</v>
      </c>
      <c r="D6846" s="42" t="s">
        <v>9039</v>
      </c>
      <c r="E6846" s="43">
        <v>6249.76</v>
      </c>
      <c r="F6846" s="44">
        <v>0</v>
      </c>
    </row>
    <row r="6847" spans="1:6" ht="12.75">
      <c r="A6847" s="41" t="s">
        <v>9037</v>
      </c>
      <c r="B6847" s="42" t="e">
        <f ca="1">HYPERLINK("#"&amp;CELL("address",OFFSET([1]Analítico!$B$1,MATCH(88262,[1]Analítico!$B:$B,0)-1,3)),88262)</f>
        <v>#VALUE!</v>
      </c>
      <c r="C6847" s="34" t="s">
        <v>9079</v>
      </c>
      <c r="D6847" s="42" t="s">
        <v>463</v>
      </c>
      <c r="E6847" s="43">
        <v>37.29</v>
      </c>
      <c r="F6847" s="44">
        <v>0</v>
      </c>
    </row>
    <row r="6848" spans="1:6" ht="12.75">
      <c r="A6848" s="41" t="s">
        <v>9037</v>
      </c>
      <c r="B6848" s="42" t="e">
        <f ca="1">HYPERLINK("#"&amp;CELL("address",OFFSET([1]Analítico!$B$1,MATCH(101397,[1]Analítico!$B:$B,0)-1,3)),101397)</f>
        <v>#VALUE!</v>
      </c>
      <c r="C6848" s="34" t="s">
        <v>9079</v>
      </c>
      <c r="D6848" s="42" t="s">
        <v>9039</v>
      </c>
      <c r="E6848" s="43">
        <v>6576.24</v>
      </c>
      <c r="F6848" s="44">
        <v>0</v>
      </c>
    </row>
    <row r="6849" spans="1:6" ht="12.75">
      <c r="A6849" s="41" t="s">
        <v>9037</v>
      </c>
      <c r="B6849" s="42" t="e">
        <f ca="1">HYPERLINK("#"&amp;CELL("address",OFFSET([1]Analítico!$B$1,MATCH(101398,[1]Analítico!$B:$B,0)-1,3)),101398)</f>
        <v>#VALUE!</v>
      </c>
      <c r="C6849" s="34" t="s">
        <v>9080</v>
      </c>
      <c r="D6849" s="42" t="s">
        <v>9039</v>
      </c>
      <c r="E6849" s="43">
        <v>4590.63</v>
      </c>
      <c r="F6849" s="44">
        <v>0</v>
      </c>
    </row>
    <row r="6850" spans="1:6" ht="12.75">
      <c r="A6850" s="41" t="s">
        <v>9037</v>
      </c>
      <c r="B6850" s="42" t="e">
        <f ca="1">HYPERLINK("#"&amp;CELL("address",OFFSET([1]Analítico!$B$1,MATCH(88263,[1]Analítico!$B:$B,0)-1,3)),88263)</f>
        <v>#VALUE!</v>
      </c>
      <c r="C6850" s="34" t="s">
        <v>9081</v>
      </c>
      <c r="D6850" s="42" t="s">
        <v>463</v>
      </c>
      <c r="E6850" s="43">
        <v>26.01</v>
      </c>
      <c r="F6850" s="44">
        <v>0</v>
      </c>
    </row>
    <row r="6851" spans="1:6" ht="12.75">
      <c r="A6851" s="41" t="s">
        <v>9037</v>
      </c>
      <c r="B6851" s="42" t="e">
        <f ca="1">HYPERLINK("#"&amp;CELL("address",OFFSET([1]Analítico!$B$1,MATCH(95308,[1]Analítico!$B:$B,0)-1,3)),95308)</f>
        <v>#VALUE!</v>
      </c>
      <c r="C6851" s="34" t="s">
        <v>9082</v>
      </c>
      <c r="D6851" s="42" t="s">
        <v>463</v>
      </c>
      <c r="E6851" s="43">
        <v>0.25</v>
      </c>
      <c r="F6851" s="44">
        <v>0</v>
      </c>
    </row>
    <row r="6852" spans="1:6" ht="12.75">
      <c r="A6852" s="41" t="s">
        <v>9037</v>
      </c>
      <c r="B6852" s="42" t="e">
        <f ca="1">HYPERLINK("#"&amp;CELL("address",OFFSET([1]Analítico!$B$1,MATCH(101286,[1]Analítico!$B:$B,0)-1,3)),101286)</f>
        <v>#VALUE!</v>
      </c>
      <c r="C6852" s="34" t="s">
        <v>9083</v>
      </c>
      <c r="D6852" s="42" t="s">
        <v>9039</v>
      </c>
      <c r="E6852" s="43">
        <v>33.700000000000003</v>
      </c>
      <c r="F6852" s="44">
        <v>0</v>
      </c>
    </row>
    <row r="6853" spans="1:6" ht="12.75">
      <c r="A6853" s="41" t="s">
        <v>9037</v>
      </c>
      <c r="B6853" s="42" t="e">
        <f ca="1">HYPERLINK("#"&amp;CELL("address",OFFSET([1]Analítico!$B$1,MATCH(95309,[1]Analítico!$B:$B,0)-1,3)),95309)</f>
        <v>#VALUE!</v>
      </c>
      <c r="C6853" s="34" t="s">
        <v>9084</v>
      </c>
      <c r="D6853" s="42" t="s">
        <v>463</v>
      </c>
      <c r="E6853" s="43">
        <v>0.32</v>
      </c>
      <c r="F6853" s="44">
        <v>0</v>
      </c>
    </row>
    <row r="6854" spans="1:6" ht="12.75">
      <c r="A6854" s="41" t="s">
        <v>9037</v>
      </c>
      <c r="B6854" s="42" t="e">
        <f ca="1">HYPERLINK("#"&amp;CELL("address",OFFSET([1]Analítico!$B$1,MATCH(101287,[1]Analítico!$B:$B,0)-1,3)),101287)</f>
        <v>#VALUE!</v>
      </c>
      <c r="C6854" s="34" t="s">
        <v>9085</v>
      </c>
      <c r="D6854" s="42" t="s">
        <v>9039</v>
      </c>
      <c r="E6854" s="43">
        <v>109.02</v>
      </c>
      <c r="F6854" s="44">
        <v>0</v>
      </c>
    </row>
    <row r="6855" spans="1:6" ht="12.75">
      <c r="A6855" s="41" t="s">
        <v>9037</v>
      </c>
      <c r="B6855" s="42" t="e">
        <f ca="1">HYPERLINK("#"&amp;CELL("address",OFFSET([1]Analítico!$B$1,MATCH(95310,[1]Analítico!$B:$B,0)-1,3)),95310)</f>
        <v>#VALUE!</v>
      </c>
      <c r="C6855" s="34" t="s">
        <v>9086</v>
      </c>
      <c r="D6855" s="42" t="s">
        <v>463</v>
      </c>
      <c r="E6855" s="43">
        <v>0.25</v>
      </c>
      <c r="F6855" s="44">
        <v>0</v>
      </c>
    </row>
    <row r="6856" spans="1:6" ht="12.75">
      <c r="A6856" s="41" t="s">
        <v>9037</v>
      </c>
      <c r="B6856" s="42" t="e">
        <f ca="1">HYPERLINK("#"&amp;CELL("address",OFFSET([1]Analítico!$B$1,MATCH(101288,[1]Analítico!$B:$B,0)-1,3)),101288)</f>
        <v>#VALUE!</v>
      </c>
      <c r="C6856" s="34" t="s">
        <v>9087</v>
      </c>
      <c r="D6856" s="42" t="s">
        <v>9039</v>
      </c>
      <c r="E6856" s="43">
        <v>33.700000000000003</v>
      </c>
      <c r="F6856" s="44">
        <v>0</v>
      </c>
    </row>
    <row r="6857" spans="1:6" ht="12.75">
      <c r="A6857" s="41" t="s">
        <v>9037</v>
      </c>
      <c r="B6857" s="42" t="e">
        <f ca="1">HYPERLINK("#"&amp;CELL("address",OFFSET([1]Analítico!$B$1,MATCH(95311,[1]Analítico!$B:$B,0)-1,3)),95311)</f>
        <v>#VALUE!</v>
      </c>
      <c r="C6857" s="34" t="s">
        <v>9088</v>
      </c>
      <c r="D6857" s="42" t="s">
        <v>463</v>
      </c>
      <c r="E6857" s="43">
        <v>0.24</v>
      </c>
      <c r="F6857" s="44">
        <v>0</v>
      </c>
    </row>
    <row r="6858" spans="1:6" ht="12.75">
      <c r="A6858" s="41" t="s">
        <v>9037</v>
      </c>
      <c r="B6858" s="42" t="e">
        <f ca="1">HYPERLINK("#"&amp;CELL("address",OFFSET([1]Analítico!$B$1,MATCH(101289,[1]Analítico!$B:$B,0)-1,3)),101289)</f>
        <v>#VALUE!</v>
      </c>
      <c r="C6858" s="34" t="s">
        <v>9089</v>
      </c>
      <c r="D6858" s="42" t="s">
        <v>9039</v>
      </c>
      <c r="E6858" s="43">
        <v>32.909999999999997</v>
      </c>
      <c r="F6858" s="44">
        <v>0</v>
      </c>
    </row>
    <row r="6859" spans="1:6" ht="12.75">
      <c r="A6859" s="41" t="s">
        <v>9037</v>
      </c>
      <c r="B6859" s="42" t="e">
        <f ca="1">HYPERLINK("#"&amp;CELL("address",OFFSET([1]Analítico!$B$1,MATCH(95312,[1]Analítico!$B:$B,0)-1,3)),95312)</f>
        <v>#VALUE!</v>
      </c>
      <c r="C6859" s="34" t="s">
        <v>9090</v>
      </c>
      <c r="D6859" s="42" t="s">
        <v>463</v>
      </c>
      <c r="E6859" s="43">
        <v>0.32</v>
      </c>
      <c r="F6859" s="44">
        <v>0</v>
      </c>
    </row>
    <row r="6860" spans="1:6" ht="12.75">
      <c r="A6860" s="41" t="s">
        <v>9037</v>
      </c>
      <c r="B6860" s="42" t="e">
        <f ca="1">HYPERLINK("#"&amp;CELL("address",OFFSET([1]Analítico!$B$1,MATCH(100291,[1]Analítico!$B:$B,0)-1,3)),100291)</f>
        <v>#VALUE!</v>
      </c>
      <c r="C6860" s="34" t="s">
        <v>9091</v>
      </c>
      <c r="D6860" s="42" t="s">
        <v>463</v>
      </c>
      <c r="E6860" s="43">
        <v>0.44</v>
      </c>
      <c r="F6860" s="44">
        <v>0</v>
      </c>
    </row>
    <row r="6861" spans="1:6" ht="12.75">
      <c r="A6861" s="41" t="s">
        <v>9037</v>
      </c>
      <c r="B6861" s="42" t="e">
        <f ca="1">HYPERLINK("#"&amp;CELL("address",OFFSET([1]Analítico!$B$1,MATCH(101290,[1]Analítico!$B:$B,0)-1,3)),101290)</f>
        <v>#VALUE!</v>
      </c>
      <c r="C6861" s="34" t="s">
        <v>9092</v>
      </c>
      <c r="D6861" s="42" t="s">
        <v>9039</v>
      </c>
      <c r="E6861" s="43">
        <v>59.09</v>
      </c>
      <c r="F6861" s="44">
        <v>0</v>
      </c>
    </row>
    <row r="6862" spans="1:6" ht="12.75">
      <c r="A6862" s="41" t="s">
        <v>9037</v>
      </c>
      <c r="B6862" s="42" t="e">
        <f ca="1">HYPERLINK("#"&amp;CELL("address",OFFSET([1]Analítico!$B$1,MATCH(101291,[1]Analítico!$B:$B,0)-1,3)),101291)</f>
        <v>#VALUE!</v>
      </c>
      <c r="C6862" s="34" t="s">
        <v>9093</v>
      </c>
      <c r="D6862" s="42" t="s">
        <v>9039</v>
      </c>
      <c r="E6862" s="43">
        <v>33.700000000000003</v>
      </c>
      <c r="F6862" s="44">
        <v>0</v>
      </c>
    </row>
    <row r="6863" spans="1:6" ht="12.75">
      <c r="A6863" s="41" t="s">
        <v>9037</v>
      </c>
      <c r="B6863" s="42" t="e">
        <f ca="1">HYPERLINK("#"&amp;CELL("address",OFFSET([1]Analítico!$B$1,MATCH(95313,[1]Analítico!$B:$B,0)-1,3)),95313)</f>
        <v>#VALUE!</v>
      </c>
      <c r="C6863" s="34" t="s">
        <v>9094</v>
      </c>
      <c r="D6863" s="42" t="s">
        <v>463</v>
      </c>
      <c r="E6863" s="43">
        <v>0.24</v>
      </c>
      <c r="F6863" s="44">
        <v>0</v>
      </c>
    </row>
    <row r="6864" spans="1:6" ht="12.75">
      <c r="A6864" s="41" t="s">
        <v>9037</v>
      </c>
      <c r="B6864" s="42" t="e">
        <f ca="1">HYPERLINK("#"&amp;CELL("address",OFFSET([1]Analítico!$B$1,MATCH(101292,[1]Analítico!$B:$B,0)-1,3)),101292)</f>
        <v>#VALUE!</v>
      </c>
      <c r="C6864" s="34" t="s">
        <v>9095</v>
      </c>
      <c r="D6864" s="42" t="s">
        <v>9039</v>
      </c>
      <c r="E6864" s="43">
        <v>32.909999999999997</v>
      </c>
      <c r="F6864" s="44">
        <v>0</v>
      </c>
    </row>
    <row r="6865" spans="1:6" ht="12.75">
      <c r="A6865" s="41" t="s">
        <v>9037</v>
      </c>
      <c r="B6865" s="42" t="e">
        <f ca="1">HYPERLINK("#"&amp;CELL("address",OFFSET([1]Analítico!$B$1,MATCH(95392,[1]Analítico!$B:$B,0)-1,3)),95392)</f>
        <v>#VALUE!</v>
      </c>
      <c r="C6865" s="34" t="s">
        <v>9096</v>
      </c>
      <c r="D6865" s="42" t="s">
        <v>463</v>
      </c>
      <c r="E6865" s="43">
        <v>0.15</v>
      </c>
      <c r="F6865" s="44">
        <v>0</v>
      </c>
    </row>
    <row r="6866" spans="1:6" ht="12.75">
      <c r="A6866" s="41" t="s">
        <v>9037</v>
      </c>
      <c r="B6866" s="42" t="e">
        <f ca="1">HYPERLINK("#"&amp;CELL("address",OFFSET([1]Analítico!$B$1,MATCH(95413,[1]Analítico!$B:$B,0)-1,3)),95413)</f>
        <v>#VALUE!</v>
      </c>
      <c r="C6866" s="34" t="s">
        <v>9097</v>
      </c>
      <c r="D6866" s="42" t="s">
        <v>9039</v>
      </c>
      <c r="E6866" s="43">
        <v>20.420000000000002</v>
      </c>
      <c r="F6866" s="44">
        <v>0</v>
      </c>
    </row>
    <row r="6867" spans="1:6" ht="12.75">
      <c r="A6867" s="41" t="s">
        <v>9037</v>
      </c>
      <c r="B6867" s="42" t="e">
        <f ca="1">HYPERLINK("#"&amp;CELL("address",OFFSET([1]Analítico!$B$1,MATCH(95393,[1]Analítico!$B:$B,0)-1,3)),95393)</f>
        <v>#VALUE!</v>
      </c>
      <c r="C6867" s="34" t="s">
        <v>9098</v>
      </c>
      <c r="D6867" s="42" t="s">
        <v>463</v>
      </c>
      <c r="E6867" s="43">
        <v>0.59</v>
      </c>
      <c r="F6867" s="44">
        <v>0</v>
      </c>
    </row>
    <row r="6868" spans="1:6" ht="12.75">
      <c r="A6868" s="41" t="s">
        <v>9037</v>
      </c>
      <c r="B6868" s="42" t="e">
        <f ca="1">HYPERLINK("#"&amp;CELL("address",OFFSET([1]Analítico!$B$1,MATCH(95414,[1]Analítico!$B:$B,0)-1,3)),95414)</f>
        <v>#VALUE!</v>
      </c>
      <c r="C6868" s="34" t="s">
        <v>9099</v>
      </c>
      <c r="D6868" s="42" t="s">
        <v>9039</v>
      </c>
      <c r="E6868" s="43">
        <v>78.819999999999993</v>
      </c>
      <c r="F6868" s="44">
        <v>0</v>
      </c>
    </row>
    <row r="6869" spans="1:6" ht="12.75">
      <c r="A6869" s="41" t="s">
        <v>9037</v>
      </c>
      <c r="B6869" s="42" t="e">
        <f ca="1">HYPERLINK("#"&amp;CELL("address",OFFSET([1]Analítico!$B$1,MATCH(95314,[1]Analítico!$B:$B,0)-1,3)),95314)</f>
        <v>#VALUE!</v>
      </c>
      <c r="C6869" s="34" t="s">
        <v>9100</v>
      </c>
      <c r="D6869" s="42" t="s">
        <v>463</v>
      </c>
      <c r="E6869" s="43">
        <v>0.35</v>
      </c>
      <c r="F6869" s="44">
        <v>0</v>
      </c>
    </row>
    <row r="6870" spans="1:6" ht="12.75">
      <c r="A6870" s="41" t="s">
        <v>9037</v>
      </c>
      <c r="B6870" s="42" t="e">
        <f ca="1">HYPERLINK("#"&amp;CELL("address",OFFSET([1]Analítico!$B$1,MATCH(101293,[1]Analítico!$B:$B,0)-1,3)),101293)</f>
        <v>#VALUE!</v>
      </c>
      <c r="C6870" s="34" t="s">
        <v>9101</v>
      </c>
      <c r="D6870" s="42" t="s">
        <v>9039</v>
      </c>
      <c r="E6870" s="43">
        <v>46.8</v>
      </c>
      <c r="F6870" s="44">
        <v>0</v>
      </c>
    </row>
    <row r="6871" spans="1:6" ht="12.75">
      <c r="A6871" s="41" t="s">
        <v>9037</v>
      </c>
      <c r="B6871" s="42" t="e">
        <f ca="1">HYPERLINK("#"&amp;CELL("address",OFFSET([1]Analítico!$B$1,MATCH(95394,[1]Analítico!$B:$B,0)-1,3)),95394)</f>
        <v>#VALUE!</v>
      </c>
      <c r="C6871" s="34" t="s">
        <v>9102</v>
      </c>
      <c r="D6871" s="42" t="s">
        <v>463</v>
      </c>
      <c r="E6871" s="43">
        <v>1.03</v>
      </c>
      <c r="F6871" s="44">
        <v>0</v>
      </c>
    </row>
    <row r="6872" spans="1:6" ht="12.75">
      <c r="A6872" s="41" t="s">
        <v>9037</v>
      </c>
      <c r="B6872" s="42" t="e">
        <f ca="1">HYPERLINK("#"&amp;CELL("address",OFFSET([1]Analítico!$B$1,MATCH(95395,[1]Analítico!$B:$B,0)-1,3)),95395)</f>
        <v>#VALUE!</v>
      </c>
      <c r="C6872" s="34" t="s">
        <v>9103</v>
      </c>
      <c r="D6872" s="42" t="s">
        <v>463</v>
      </c>
      <c r="E6872" s="43">
        <v>1.0900000000000001</v>
      </c>
      <c r="F6872" s="44">
        <v>0</v>
      </c>
    </row>
    <row r="6873" spans="1:6" ht="12.75">
      <c r="A6873" s="41" t="s">
        <v>9037</v>
      </c>
      <c r="B6873" s="42" t="e">
        <f ca="1">HYPERLINK("#"&amp;CELL("address",OFFSET([1]Analítico!$B$1,MATCH(95396,[1]Analítico!$B:$B,0)-1,3)),95396)</f>
        <v>#VALUE!</v>
      </c>
      <c r="C6873" s="34" t="s">
        <v>9104</v>
      </c>
      <c r="D6873" s="42" t="s">
        <v>463</v>
      </c>
      <c r="E6873" s="43">
        <v>1.1399999999999999</v>
      </c>
      <c r="F6873" s="44">
        <v>0</v>
      </c>
    </row>
    <row r="6874" spans="1:6" ht="12.75">
      <c r="A6874" s="41" t="s">
        <v>9037</v>
      </c>
      <c r="B6874" s="42" t="e">
        <f ca="1">HYPERLINK("#"&amp;CELL("address",OFFSET([1]Analítico!$B$1,MATCH(95419,[1]Analítico!$B:$B,0)-1,3)),95419)</f>
        <v>#VALUE!</v>
      </c>
      <c r="C6874" s="34" t="s">
        <v>9105</v>
      </c>
      <c r="D6874" s="42" t="s">
        <v>9039</v>
      </c>
      <c r="E6874" s="43">
        <v>136.19999999999999</v>
      </c>
      <c r="F6874" s="44">
        <v>0</v>
      </c>
    </row>
    <row r="6875" spans="1:6" ht="12.75">
      <c r="A6875" s="41" t="s">
        <v>9037</v>
      </c>
      <c r="B6875" s="42" t="e">
        <f ca="1">HYPERLINK("#"&amp;CELL("address",OFFSET([1]Analítico!$B$1,MATCH(95420,[1]Analítico!$B:$B,0)-1,3)),95420)</f>
        <v>#VALUE!</v>
      </c>
      <c r="C6875" s="34" t="s">
        <v>9106</v>
      </c>
      <c r="D6875" s="42" t="s">
        <v>9039</v>
      </c>
      <c r="E6875" s="43">
        <v>144.29</v>
      </c>
      <c r="F6875" s="44">
        <v>0</v>
      </c>
    </row>
    <row r="6876" spans="1:6" ht="12.75">
      <c r="A6876" s="41" t="s">
        <v>9037</v>
      </c>
      <c r="B6876" s="42" t="e">
        <f ca="1">HYPERLINK("#"&amp;CELL("address",OFFSET([1]Analítico!$B$1,MATCH(95421,[1]Analítico!$B:$B,0)-1,3)),95421)</f>
        <v>#VALUE!</v>
      </c>
      <c r="C6876" s="34" t="s">
        <v>9107</v>
      </c>
      <c r="D6876" s="42" t="s">
        <v>9039</v>
      </c>
      <c r="E6876" s="43">
        <v>151.22</v>
      </c>
      <c r="F6876" s="44">
        <v>0</v>
      </c>
    </row>
    <row r="6877" spans="1:6" ht="12.75">
      <c r="A6877" s="41" t="s">
        <v>9037</v>
      </c>
      <c r="B6877" s="42" t="e">
        <f ca="1">HYPERLINK("#"&amp;CELL("address",OFFSET([1]Analítico!$B$1,MATCH(101294,[1]Analítico!$B:$B,0)-1,3)),101294)</f>
        <v>#VALUE!</v>
      </c>
      <c r="C6877" s="34" t="s">
        <v>9108</v>
      </c>
      <c r="D6877" s="42" t="s">
        <v>9039</v>
      </c>
      <c r="E6877" s="43">
        <v>29.66</v>
      </c>
      <c r="F6877" s="44">
        <v>0</v>
      </c>
    </row>
    <row r="6878" spans="1:6" ht="12.75">
      <c r="A6878" s="41" t="s">
        <v>9037</v>
      </c>
      <c r="B6878" s="42" t="e">
        <f ca="1">HYPERLINK("#"&amp;CELL("address",OFFSET([1]Analítico!$B$1,MATCH(95315,[1]Analítico!$B:$B,0)-1,3)),95315)</f>
        <v>#VALUE!</v>
      </c>
      <c r="C6878" s="34" t="s">
        <v>9109</v>
      </c>
      <c r="D6878" s="42" t="s">
        <v>463</v>
      </c>
      <c r="E6878" s="43">
        <v>0.22</v>
      </c>
      <c r="F6878" s="44">
        <v>0</v>
      </c>
    </row>
    <row r="6879" spans="1:6" ht="12.75">
      <c r="A6879" s="41" t="s">
        <v>9037</v>
      </c>
      <c r="B6879" s="42" t="e">
        <f ca="1">HYPERLINK("#"&amp;CELL("address",OFFSET([1]Analítico!$B$1,MATCH(100293,[1]Analítico!$B:$B,0)-1,3)),100293)</f>
        <v>#VALUE!</v>
      </c>
      <c r="C6879" s="34" t="s">
        <v>9110</v>
      </c>
      <c r="D6879" s="42" t="s">
        <v>463</v>
      </c>
      <c r="E6879" s="43">
        <v>0.3</v>
      </c>
      <c r="F6879" s="44">
        <v>0</v>
      </c>
    </row>
    <row r="6880" spans="1:6" ht="12.75">
      <c r="A6880" s="41" t="s">
        <v>9037</v>
      </c>
      <c r="B6880" s="42" t="e">
        <f ca="1">HYPERLINK("#"&amp;CELL("address",OFFSET([1]Analítico!$B$1,MATCH(101295,[1]Analítico!$B:$B,0)-1,3)),101295)</f>
        <v>#VALUE!</v>
      </c>
      <c r="C6880" s="34" t="s">
        <v>9111</v>
      </c>
      <c r="D6880" s="42" t="s">
        <v>9039</v>
      </c>
      <c r="E6880" s="43">
        <v>39.880000000000003</v>
      </c>
      <c r="F6880" s="44">
        <v>0</v>
      </c>
    </row>
    <row r="6881" spans="1:6" ht="12.75">
      <c r="A6881" s="41" t="s">
        <v>9037</v>
      </c>
      <c r="B6881" s="42" t="e">
        <f ca="1">HYPERLINK("#"&amp;CELL("address",OFFSET([1]Analítico!$B$1,MATCH(95316,[1]Analítico!$B:$B,0)-1,3)),95316)</f>
        <v>#VALUE!</v>
      </c>
      <c r="C6881" s="34" t="s">
        <v>9112</v>
      </c>
      <c r="D6881" s="42" t="s">
        <v>463</v>
      </c>
      <c r="E6881" s="43">
        <v>0.82</v>
      </c>
      <c r="F6881" s="44">
        <v>0</v>
      </c>
    </row>
    <row r="6882" spans="1:6" ht="12.75">
      <c r="A6882" s="41" t="s">
        <v>9037</v>
      </c>
      <c r="B6882" s="42" t="e">
        <f ca="1">HYPERLINK("#"&amp;CELL("address",OFFSET([1]Analítico!$B$1,MATCH(95317,[1]Analítico!$B:$B,0)-1,3)),95317)</f>
        <v>#VALUE!</v>
      </c>
      <c r="C6882" s="34" t="s">
        <v>9113</v>
      </c>
      <c r="D6882" s="42" t="s">
        <v>463</v>
      </c>
      <c r="E6882" s="43">
        <v>0.39</v>
      </c>
      <c r="F6882" s="44">
        <v>0</v>
      </c>
    </row>
    <row r="6883" spans="1:6" ht="12.75">
      <c r="A6883" s="41" t="s">
        <v>9037</v>
      </c>
      <c r="B6883" s="42" t="e">
        <f ca="1">HYPERLINK("#"&amp;CELL("address",OFFSET([1]Analítico!$B$1,MATCH(101296,[1]Analítico!$B:$B,0)-1,3)),101296)</f>
        <v>#VALUE!</v>
      </c>
      <c r="C6883" s="34" t="s">
        <v>9114</v>
      </c>
      <c r="D6883" s="42" t="s">
        <v>9039</v>
      </c>
      <c r="E6883" s="43">
        <v>52.51</v>
      </c>
      <c r="F6883" s="44">
        <v>0</v>
      </c>
    </row>
    <row r="6884" spans="1:6" ht="12.75">
      <c r="A6884" s="41" t="s">
        <v>9037</v>
      </c>
      <c r="B6884" s="42" t="e">
        <f ca="1">HYPERLINK("#"&amp;CELL("address",OFFSET([1]Analítico!$B$1,MATCH(95398,[1]Analítico!$B:$B,0)-1,3)),95398)</f>
        <v>#VALUE!</v>
      </c>
      <c r="C6884" s="34" t="s">
        <v>9115</v>
      </c>
      <c r="D6884" s="42" t="s">
        <v>463</v>
      </c>
      <c r="E6884" s="43">
        <v>0.13</v>
      </c>
      <c r="F6884" s="44">
        <v>0</v>
      </c>
    </row>
    <row r="6885" spans="1:6" ht="12.75">
      <c r="A6885" s="41" t="s">
        <v>9037</v>
      </c>
      <c r="B6885" s="42" t="e">
        <f ca="1">HYPERLINK("#"&amp;CELL("address",OFFSET([1]Analítico!$B$1,MATCH(95416,[1]Analítico!$B:$B,0)-1,3)),95416)</f>
        <v>#VALUE!</v>
      </c>
      <c r="C6885" s="34" t="s">
        <v>9116</v>
      </c>
      <c r="D6885" s="42" t="s">
        <v>9039</v>
      </c>
      <c r="E6885" s="43">
        <v>18.39</v>
      </c>
      <c r="F6885" s="44">
        <v>0</v>
      </c>
    </row>
    <row r="6886" spans="1:6" ht="12.75">
      <c r="A6886" s="41" t="s">
        <v>9037</v>
      </c>
      <c r="B6886" s="42" t="e">
        <f ca="1">HYPERLINK("#"&amp;CELL("address",OFFSET([1]Analítico!$B$1,MATCH(101297,[1]Analítico!$B:$B,0)-1,3)),101297)</f>
        <v>#VALUE!</v>
      </c>
      <c r="C6886" s="34" t="s">
        <v>9117</v>
      </c>
      <c r="D6886" s="42" t="s">
        <v>9039</v>
      </c>
      <c r="E6886" s="43">
        <v>39.03</v>
      </c>
      <c r="F6886" s="44">
        <v>0</v>
      </c>
    </row>
    <row r="6887" spans="1:6" ht="12.75">
      <c r="A6887" s="41" t="s">
        <v>9037</v>
      </c>
      <c r="B6887" s="42" t="e">
        <f ca="1">HYPERLINK("#"&amp;CELL("address",OFFSET([1]Analítico!$B$1,MATCH(95318,[1]Analítico!$B:$B,0)-1,3)),95318)</f>
        <v>#VALUE!</v>
      </c>
      <c r="C6887" s="34" t="s">
        <v>9118</v>
      </c>
      <c r="D6887" s="42" t="s">
        <v>463</v>
      </c>
      <c r="E6887" s="43">
        <v>0.28999999999999998</v>
      </c>
      <c r="F6887" s="44">
        <v>0</v>
      </c>
    </row>
    <row r="6888" spans="1:6" ht="12.75">
      <c r="A6888" s="41" t="s">
        <v>9037</v>
      </c>
      <c r="B6888" s="42" t="e">
        <f ca="1">HYPERLINK("#"&amp;CELL("address",OFFSET([1]Analítico!$B$1,MATCH(101298,[1]Analítico!$B:$B,0)-1,3)),101298)</f>
        <v>#VALUE!</v>
      </c>
      <c r="C6888" s="34" t="s">
        <v>9119</v>
      </c>
      <c r="D6888" s="42" t="s">
        <v>9039</v>
      </c>
      <c r="E6888" s="43">
        <v>33.700000000000003</v>
      </c>
      <c r="F6888" s="44">
        <v>0</v>
      </c>
    </row>
    <row r="6889" spans="1:6" ht="12.75">
      <c r="A6889" s="41" t="s">
        <v>9037</v>
      </c>
      <c r="B6889" s="42" t="e">
        <f ca="1">HYPERLINK("#"&amp;CELL("address",OFFSET([1]Analítico!$B$1,MATCH(95319,[1]Analítico!$B:$B,0)-1,3)),95319)</f>
        <v>#VALUE!</v>
      </c>
      <c r="C6889" s="34" t="s">
        <v>9120</v>
      </c>
      <c r="D6889" s="42" t="s">
        <v>463</v>
      </c>
      <c r="E6889" s="43">
        <v>0.25</v>
      </c>
      <c r="F6889" s="44">
        <v>0</v>
      </c>
    </row>
    <row r="6890" spans="1:6" ht="12.75">
      <c r="A6890" s="41" t="s">
        <v>9037</v>
      </c>
      <c r="B6890" s="42" t="e">
        <f ca="1">HYPERLINK("#"&amp;CELL("address",OFFSET([1]Analítico!$B$1,MATCH(101299,[1]Analítico!$B:$B,0)-1,3)),101299)</f>
        <v>#VALUE!</v>
      </c>
      <c r="C6890" s="34" t="s">
        <v>9121</v>
      </c>
      <c r="D6890" s="42" t="s">
        <v>9039</v>
      </c>
      <c r="E6890" s="43">
        <v>43.12</v>
      </c>
      <c r="F6890" s="44">
        <v>0</v>
      </c>
    </row>
    <row r="6891" spans="1:6" ht="12.75">
      <c r="A6891" s="41" t="s">
        <v>9037</v>
      </c>
      <c r="B6891" s="42" t="e">
        <f ca="1">HYPERLINK("#"&amp;CELL("address",OFFSET([1]Analítico!$B$1,MATCH(95320,[1]Analítico!$B:$B,0)-1,3)),95320)</f>
        <v>#VALUE!</v>
      </c>
      <c r="C6891" s="34" t="s">
        <v>9122</v>
      </c>
      <c r="D6891" s="42" t="s">
        <v>463</v>
      </c>
      <c r="E6891" s="43">
        <v>0.25</v>
      </c>
      <c r="F6891" s="44">
        <v>0</v>
      </c>
    </row>
    <row r="6892" spans="1:6" ht="12.75">
      <c r="A6892" s="41" t="s">
        <v>9037</v>
      </c>
      <c r="B6892" s="42" t="e">
        <f ca="1">HYPERLINK("#"&amp;CELL("address",OFFSET([1]Analítico!$B$1,MATCH(95321,[1]Analítico!$B:$B,0)-1,3)),95321)</f>
        <v>#VALUE!</v>
      </c>
      <c r="C6892" s="34" t="s">
        <v>9123</v>
      </c>
      <c r="D6892" s="42" t="s">
        <v>463</v>
      </c>
      <c r="E6892" s="43">
        <v>0.23</v>
      </c>
      <c r="F6892" s="44">
        <v>0</v>
      </c>
    </row>
    <row r="6893" spans="1:6" ht="12.75">
      <c r="A6893" s="41" t="s">
        <v>9037</v>
      </c>
      <c r="B6893" s="42" t="e">
        <f ca="1">HYPERLINK("#"&amp;CELL("address",OFFSET([1]Analítico!$B$1,MATCH(101300,[1]Analítico!$B:$B,0)-1,3)),101300)</f>
        <v>#VALUE!</v>
      </c>
      <c r="C6893" s="34" t="s">
        <v>9124</v>
      </c>
      <c r="D6893" s="42" t="s">
        <v>9039</v>
      </c>
      <c r="E6893" s="43">
        <v>30.74</v>
      </c>
      <c r="F6893" s="44">
        <v>0</v>
      </c>
    </row>
    <row r="6894" spans="1:6" ht="12.75">
      <c r="A6894" s="41" t="s">
        <v>9037</v>
      </c>
      <c r="B6894" s="42" t="e">
        <f ca="1">HYPERLINK("#"&amp;CELL("address",OFFSET([1]Analítico!$B$1,MATCH(95322,[1]Analítico!$B:$B,0)-1,3)),95322)</f>
        <v>#VALUE!</v>
      </c>
      <c r="C6894" s="34" t="s">
        <v>9125</v>
      </c>
      <c r="D6894" s="42" t="s">
        <v>463</v>
      </c>
      <c r="E6894" s="43">
        <v>0.11</v>
      </c>
      <c r="F6894" s="44">
        <v>0</v>
      </c>
    </row>
    <row r="6895" spans="1:6" ht="12.75">
      <c r="A6895" s="41" t="s">
        <v>9037</v>
      </c>
      <c r="B6895" s="42" t="e">
        <f ca="1">HYPERLINK("#"&amp;CELL("address",OFFSET([1]Analítico!$B$1,MATCH(101301,[1]Analítico!$B:$B,0)-1,3)),101301)</f>
        <v>#VALUE!</v>
      </c>
      <c r="C6895" s="34" t="s">
        <v>9126</v>
      </c>
      <c r="D6895" s="42" t="s">
        <v>9039</v>
      </c>
      <c r="E6895" s="43">
        <v>14.86</v>
      </c>
      <c r="F6895" s="44">
        <v>0</v>
      </c>
    </row>
    <row r="6896" spans="1:6" ht="12.75">
      <c r="A6896" s="41" t="s">
        <v>9037</v>
      </c>
      <c r="B6896" s="42" t="e">
        <f ca="1">HYPERLINK("#"&amp;CELL("address",OFFSET([1]Analítico!$B$1,MATCH(95323,[1]Analítico!$B:$B,0)-1,3)),95323)</f>
        <v>#VALUE!</v>
      </c>
      <c r="C6896" s="34" t="s">
        <v>9127</v>
      </c>
      <c r="D6896" s="42" t="s">
        <v>463</v>
      </c>
      <c r="E6896" s="43">
        <v>0.27</v>
      </c>
      <c r="F6896" s="44">
        <v>0</v>
      </c>
    </row>
    <row r="6897" spans="1:6" ht="12.75">
      <c r="A6897" s="41" t="s">
        <v>9037</v>
      </c>
      <c r="B6897" s="42" t="e">
        <f ca="1">HYPERLINK("#"&amp;CELL("address",OFFSET([1]Analítico!$B$1,MATCH(101302,[1]Analítico!$B:$B,0)-1,3)),101302)</f>
        <v>#VALUE!</v>
      </c>
      <c r="C6897" s="34" t="s">
        <v>9128</v>
      </c>
      <c r="D6897" s="42" t="s">
        <v>9039</v>
      </c>
      <c r="E6897" s="43">
        <v>36.479999999999997</v>
      </c>
      <c r="F6897" s="44">
        <v>0</v>
      </c>
    </row>
    <row r="6898" spans="1:6" ht="12.75">
      <c r="A6898" s="41" t="s">
        <v>9037</v>
      </c>
      <c r="B6898" s="42" t="e">
        <f ca="1">HYPERLINK("#"&amp;CELL("address",OFFSET([1]Analítico!$B$1,MATCH(95324,[1]Analítico!$B:$B,0)-1,3)),95324)</f>
        <v>#VALUE!</v>
      </c>
      <c r="C6898" s="34" t="s">
        <v>9129</v>
      </c>
      <c r="D6898" s="42" t="s">
        <v>463</v>
      </c>
      <c r="E6898" s="43">
        <v>0.45</v>
      </c>
      <c r="F6898" s="44">
        <v>0</v>
      </c>
    </row>
    <row r="6899" spans="1:6" ht="12.75">
      <c r="A6899" s="41" t="s">
        <v>9037</v>
      </c>
      <c r="B6899" s="42" t="e">
        <f ca="1">HYPERLINK("#"&amp;CELL("address",OFFSET([1]Analítico!$B$1,MATCH(101304,[1]Analítico!$B:$B,0)-1,3)),101304)</f>
        <v>#VALUE!</v>
      </c>
      <c r="C6899" s="34" t="s">
        <v>9130</v>
      </c>
      <c r="D6899" s="42" t="s">
        <v>9039</v>
      </c>
      <c r="E6899" s="43">
        <v>59.89</v>
      </c>
      <c r="F6899" s="44">
        <v>0</v>
      </c>
    </row>
    <row r="6900" spans="1:6" ht="12.75">
      <c r="A6900" s="41" t="s">
        <v>9037</v>
      </c>
      <c r="B6900" s="42" t="e">
        <f ca="1">HYPERLINK("#"&amp;CELL("address",OFFSET([1]Analítico!$B$1,MATCH(95325,[1]Analítico!$B:$B,0)-1,3)),95325)</f>
        <v>#VALUE!</v>
      </c>
      <c r="C6900" s="34" t="s">
        <v>9131</v>
      </c>
      <c r="D6900" s="42" t="s">
        <v>463</v>
      </c>
      <c r="E6900" s="43">
        <v>0.56000000000000005</v>
      </c>
      <c r="F6900" s="44">
        <v>0</v>
      </c>
    </row>
    <row r="6901" spans="1:6" ht="12.75">
      <c r="A6901" s="41" t="s">
        <v>9037</v>
      </c>
      <c r="B6901" s="42" t="e">
        <f ca="1">HYPERLINK("#"&amp;CELL("address",OFFSET([1]Analítico!$B$1,MATCH(101305,[1]Analítico!$B:$B,0)-1,3)),101305)</f>
        <v>#VALUE!</v>
      </c>
      <c r="C6901" s="34" t="s">
        <v>9132</v>
      </c>
      <c r="D6901" s="42" t="s">
        <v>9039</v>
      </c>
      <c r="E6901" s="43">
        <v>75.27</v>
      </c>
      <c r="F6901" s="44">
        <v>0</v>
      </c>
    </row>
    <row r="6902" spans="1:6" ht="12.75">
      <c r="A6902" s="41" t="s">
        <v>9037</v>
      </c>
      <c r="B6902" s="42" t="e">
        <f ca="1">HYPERLINK("#"&amp;CELL("address",OFFSET([1]Analítico!$B$1,MATCH(95328,[1]Analítico!$B:$B,0)-1,3)),95328)</f>
        <v>#VALUE!</v>
      </c>
      <c r="C6902" s="34" t="s">
        <v>9133</v>
      </c>
      <c r="D6902" s="42" t="s">
        <v>463</v>
      </c>
      <c r="E6902" s="43">
        <v>0.35</v>
      </c>
      <c r="F6902" s="44">
        <v>0</v>
      </c>
    </row>
    <row r="6903" spans="1:6" ht="12.75">
      <c r="A6903" s="41" t="s">
        <v>9037</v>
      </c>
      <c r="B6903" s="42" t="e">
        <f ca="1">HYPERLINK("#"&amp;CELL("address",OFFSET([1]Analítico!$B$1,MATCH(101307,[1]Analítico!$B:$B,0)-1,3)),101307)</f>
        <v>#VALUE!</v>
      </c>
      <c r="C6903" s="34" t="s">
        <v>9134</v>
      </c>
      <c r="D6903" s="42" t="s">
        <v>9039</v>
      </c>
      <c r="E6903" s="43">
        <v>46.8</v>
      </c>
      <c r="F6903" s="44">
        <v>0</v>
      </c>
    </row>
    <row r="6904" spans="1:6" ht="12.75">
      <c r="A6904" s="41" t="s">
        <v>9037</v>
      </c>
      <c r="B6904" s="42" t="e">
        <f ca="1">HYPERLINK("#"&amp;CELL("address",OFFSET([1]Analítico!$B$1,MATCH(101309,[1]Analítico!$B:$B,0)-1,3)),101309)</f>
        <v>#VALUE!</v>
      </c>
      <c r="C6904" s="34" t="s">
        <v>9135</v>
      </c>
      <c r="D6904" s="42" t="s">
        <v>9039</v>
      </c>
      <c r="E6904" s="43">
        <v>43.12</v>
      </c>
      <c r="F6904" s="44">
        <v>0</v>
      </c>
    </row>
    <row r="6905" spans="1:6" ht="12.75">
      <c r="A6905" s="41" t="s">
        <v>9037</v>
      </c>
      <c r="B6905" s="42" t="e">
        <f ca="1">HYPERLINK("#"&amp;CELL("address",OFFSET([1]Analítico!$B$1,MATCH(95329,[1]Analítico!$B:$B,0)-1,3)),95329)</f>
        <v>#VALUE!</v>
      </c>
      <c r="C6905" s="34" t="s">
        <v>9136</v>
      </c>
      <c r="D6905" s="42" t="s">
        <v>463</v>
      </c>
      <c r="E6905" s="43">
        <v>0.45</v>
      </c>
      <c r="F6905" s="44">
        <v>0</v>
      </c>
    </row>
    <row r="6906" spans="1:6" ht="12.75">
      <c r="A6906" s="41" t="s">
        <v>9037</v>
      </c>
      <c r="B6906" s="42" t="e">
        <f ca="1">HYPERLINK("#"&amp;CELL("address",OFFSET([1]Analítico!$B$1,MATCH(101310,[1]Analítico!$B:$B,0)-1,3)),101310)</f>
        <v>#VALUE!</v>
      </c>
      <c r="C6906" s="34" t="s">
        <v>9137</v>
      </c>
      <c r="D6906" s="42" t="s">
        <v>9039</v>
      </c>
      <c r="E6906" s="43">
        <v>60.43</v>
      </c>
      <c r="F6906" s="44">
        <v>0</v>
      </c>
    </row>
    <row r="6907" spans="1:6" ht="12.75">
      <c r="A6907" s="41" t="s">
        <v>9037</v>
      </c>
      <c r="B6907" s="42" t="e">
        <f ca="1">HYPERLINK("#"&amp;CELL("address",OFFSET([1]Analítico!$B$1,MATCH(101311,[1]Analítico!$B:$B,0)-1,3)),101311)</f>
        <v>#VALUE!</v>
      </c>
      <c r="C6907" s="34" t="s">
        <v>9138</v>
      </c>
      <c r="D6907" s="42" t="s">
        <v>9039</v>
      </c>
      <c r="E6907" s="43">
        <v>50.15</v>
      </c>
      <c r="F6907" s="44">
        <v>0</v>
      </c>
    </row>
    <row r="6908" spans="1:6" ht="12.75">
      <c r="A6908" s="41" t="s">
        <v>9037</v>
      </c>
      <c r="B6908" s="42" t="e">
        <f ca="1">HYPERLINK("#"&amp;CELL("address",OFFSET([1]Analítico!$B$1,MATCH(95330,[1]Analítico!$B:$B,0)-1,3)),95330)</f>
        <v>#VALUE!</v>
      </c>
      <c r="C6908" s="34" t="s">
        <v>9139</v>
      </c>
      <c r="D6908" s="42" t="s">
        <v>463</v>
      </c>
      <c r="E6908" s="43">
        <v>0.37</v>
      </c>
      <c r="F6908" s="44">
        <v>0</v>
      </c>
    </row>
    <row r="6909" spans="1:6" ht="12.75">
      <c r="A6909" s="41" t="s">
        <v>9037</v>
      </c>
      <c r="B6909" s="42" t="e">
        <f ca="1">HYPERLINK("#"&amp;CELL("address",OFFSET([1]Analítico!$B$1,MATCH(101312,[1]Analítico!$B:$B,0)-1,3)),101312)</f>
        <v>#VALUE!</v>
      </c>
      <c r="C6909" s="34" t="s">
        <v>9140</v>
      </c>
      <c r="D6909" s="42" t="s">
        <v>9039</v>
      </c>
      <c r="E6909" s="43">
        <v>34.64</v>
      </c>
      <c r="F6909" s="44">
        <v>0</v>
      </c>
    </row>
    <row r="6910" spans="1:6" ht="12.75">
      <c r="A6910" s="41" t="s">
        <v>9037</v>
      </c>
      <c r="B6910" s="42" t="e">
        <f ca="1">HYPERLINK("#"&amp;CELL("address",OFFSET([1]Analítico!$B$1,MATCH(95331,[1]Analítico!$B:$B,0)-1,3)),95331)</f>
        <v>#VALUE!</v>
      </c>
      <c r="C6910" s="34" t="s">
        <v>9141</v>
      </c>
      <c r="D6910" s="42" t="s">
        <v>463</v>
      </c>
      <c r="E6910" s="43">
        <v>0.26</v>
      </c>
      <c r="F6910" s="44">
        <v>0</v>
      </c>
    </row>
    <row r="6911" spans="1:6" ht="12.75">
      <c r="A6911" s="41" t="s">
        <v>9037</v>
      </c>
      <c r="B6911" s="42" t="e">
        <f ca="1">HYPERLINK("#"&amp;CELL("address",OFFSET([1]Analítico!$B$1,MATCH(95400,[1]Analítico!$B:$B,0)-1,3)),95400)</f>
        <v>#VALUE!</v>
      </c>
      <c r="C6911" s="34" t="s">
        <v>9142</v>
      </c>
      <c r="D6911" s="42" t="s">
        <v>463</v>
      </c>
      <c r="E6911" s="43">
        <v>0.12</v>
      </c>
      <c r="F6911" s="44">
        <v>0</v>
      </c>
    </row>
    <row r="6912" spans="1:6" ht="12.75">
      <c r="A6912" s="41" t="s">
        <v>9037</v>
      </c>
      <c r="B6912" s="42" t="e">
        <f ca="1">HYPERLINK("#"&amp;CELL("address",OFFSET([1]Analítico!$B$1,MATCH(95411,[1]Analítico!$B:$B,0)-1,3)),95411)</f>
        <v>#VALUE!</v>
      </c>
      <c r="C6912" s="34" t="s">
        <v>9143</v>
      </c>
      <c r="D6912" s="42" t="s">
        <v>9039</v>
      </c>
      <c r="E6912" s="43">
        <v>16.05</v>
      </c>
      <c r="F6912" s="44">
        <v>0</v>
      </c>
    </row>
    <row r="6913" spans="1:6" ht="12.75">
      <c r="A6913" s="41" t="s">
        <v>9037</v>
      </c>
      <c r="B6913" s="42" t="e">
        <f ca="1">HYPERLINK("#"&amp;CELL("address",OFFSET([1]Analítico!$B$1,MATCH(95332,[1]Analítico!$B:$B,0)-1,3)),95332)</f>
        <v>#VALUE!</v>
      </c>
      <c r="C6913" s="34" t="s">
        <v>9144</v>
      </c>
      <c r="D6913" s="42" t="s">
        <v>463</v>
      </c>
      <c r="E6913" s="43">
        <v>1.5</v>
      </c>
      <c r="F6913" s="44">
        <v>0</v>
      </c>
    </row>
    <row r="6914" spans="1:6" ht="12.75">
      <c r="A6914" s="41" t="s">
        <v>9037</v>
      </c>
      <c r="B6914" s="42" t="e">
        <f ca="1">HYPERLINK("#"&amp;CELL("address",OFFSET([1]Analítico!$B$1,MATCH(101313,[1]Analítico!$B:$B,0)-1,3)),101313)</f>
        <v>#VALUE!</v>
      </c>
      <c r="C6914" s="34" t="s">
        <v>9145</v>
      </c>
      <c r="D6914" s="42" t="s">
        <v>9039</v>
      </c>
      <c r="E6914" s="43">
        <v>198.46</v>
      </c>
      <c r="F6914" s="44">
        <v>0</v>
      </c>
    </row>
    <row r="6915" spans="1:6" ht="12.75">
      <c r="A6915" s="41" t="s">
        <v>9037</v>
      </c>
      <c r="B6915" s="42" t="e">
        <f ca="1">HYPERLINK("#"&amp;CELL("address",OFFSET([1]Analítico!$B$1,MATCH(95334,[1]Analítico!$B:$B,0)-1,3)),95334)</f>
        <v>#VALUE!</v>
      </c>
      <c r="C6915" s="34" t="s">
        <v>9146</v>
      </c>
      <c r="D6915" s="42" t="s">
        <v>463</v>
      </c>
      <c r="E6915" s="43">
        <v>1.39</v>
      </c>
      <c r="F6915" s="44">
        <v>0</v>
      </c>
    </row>
    <row r="6916" spans="1:6" ht="12.75">
      <c r="A6916" s="41" t="s">
        <v>9037</v>
      </c>
      <c r="B6916" s="42" t="e">
        <f ca="1">HYPERLINK("#"&amp;CELL("address",OFFSET([1]Analítico!$B$1,MATCH(101315,[1]Analítico!$B:$B,0)-1,3)),101315)</f>
        <v>#VALUE!</v>
      </c>
      <c r="C6916" s="34" t="s">
        <v>9147</v>
      </c>
      <c r="D6916" s="42" t="s">
        <v>9039</v>
      </c>
      <c r="E6916" s="43">
        <v>184.28</v>
      </c>
      <c r="F6916" s="44">
        <v>0</v>
      </c>
    </row>
    <row r="6917" spans="1:6" ht="12.75">
      <c r="A6917" s="41" t="s">
        <v>9037</v>
      </c>
      <c r="B6917" s="42" t="e">
        <f ca="1">HYPERLINK("#"&amp;CELL("address",OFFSET([1]Analítico!$B$1,MATCH(95335,[1]Analítico!$B:$B,0)-1,3)),95335)</f>
        <v>#VALUE!</v>
      </c>
      <c r="C6917" s="34" t="s">
        <v>9148</v>
      </c>
      <c r="D6917" s="42" t="s">
        <v>463</v>
      </c>
      <c r="E6917" s="43">
        <v>0.56000000000000005</v>
      </c>
      <c r="F6917" s="44">
        <v>0</v>
      </c>
    </row>
    <row r="6918" spans="1:6" ht="12.75">
      <c r="A6918" s="41" t="s">
        <v>9037</v>
      </c>
      <c r="B6918" s="42" t="e">
        <f ca="1">HYPERLINK("#"&amp;CELL("address",OFFSET([1]Analítico!$B$1,MATCH(101316,[1]Analítico!$B:$B,0)-1,3)),101316)</f>
        <v>#VALUE!</v>
      </c>
      <c r="C6918" s="34" t="s">
        <v>9149</v>
      </c>
      <c r="D6918" s="42" t="s">
        <v>9039</v>
      </c>
      <c r="E6918" s="43">
        <v>74.05</v>
      </c>
      <c r="F6918" s="44">
        <v>0</v>
      </c>
    </row>
    <row r="6919" spans="1:6" ht="12.75">
      <c r="A6919" s="41" t="s">
        <v>9037</v>
      </c>
      <c r="B6919" s="42" t="e">
        <f ca="1">HYPERLINK("#"&amp;CELL("address",OFFSET([1]Analítico!$B$1,MATCH(95401,[1]Analítico!$B:$B,0)-1,3)),95401)</f>
        <v>#VALUE!</v>
      </c>
      <c r="C6919" s="34" t="s">
        <v>9150</v>
      </c>
      <c r="D6919" s="42" t="s">
        <v>463</v>
      </c>
      <c r="E6919" s="43">
        <v>0.73</v>
      </c>
      <c r="F6919" s="44">
        <v>0</v>
      </c>
    </row>
    <row r="6920" spans="1:6" ht="12.75">
      <c r="A6920" s="41" t="s">
        <v>9037</v>
      </c>
      <c r="B6920" s="42" t="e">
        <f ca="1">HYPERLINK("#"&amp;CELL("address",OFFSET([1]Analítico!$B$1,MATCH(95422,[1]Analítico!$B:$B,0)-1,3)),95422)</f>
        <v>#VALUE!</v>
      </c>
      <c r="C6920" s="34" t="s">
        <v>9151</v>
      </c>
      <c r="D6920" s="42" t="s">
        <v>9039</v>
      </c>
      <c r="E6920" s="43">
        <v>96.57</v>
      </c>
      <c r="F6920" s="44">
        <v>0</v>
      </c>
    </row>
    <row r="6921" spans="1:6" ht="12.75">
      <c r="A6921" s="41" t="s">
        <v>9037</v>
      </c>
      <c r="B6921" s="42" t="e">
        <f ca="1">HYPERLINK("#"&amp;CELL("address",OFFSET([1]Analítico!$B$1,MATCH(95402,[1]Analítico!$B:$B,0)-1,3)),95402)</f>
        <v>#VALUE!</v>
      </c>
      <c r="C6921" s="34" t="s">
        <v>9152</v>
      </c>
      <c r="D6921" s="42" t="s">
        <v>463</v>
      </c>
      <c r="E6921" s="43">
        <v>1.86</v>
      </c>
      <c r="F6921" s="44">
        <v>0</v>
      </c>
    </row>
    <row r="6922" spans="1:6" ht="12.75">
      <c r="A6922" s="41" t="s">
        <v>9037</v>
      </c>
      <c r="B6922" s="42" t="e">
        <f ca="1">HYPERLINK("#"&amp;CELL("address",OFFSET([1]Analítico!$B$1,MATCH(95415,[1]Analítico!$B:$B,0)-1,3)),95415)</f>
        <v>#VALUE!</v>
      </c>
      <c r="C6922" s="34" t="s">
        <v>9153</v>
      </c>
      <c r="D6922" s="42" t="s">
        <v>9039</v>
      </c>
      <c r="E6922" s="43">
        <v>246.5</v>
      </c>
      <c r="F6922" s="44">
        <v>0</v>
      </c>
    </row>
    <row r="6923" spans="1:6" ht="12.75">
      <c r="A6923" s="41" t="s">
        <v>9037</v>
      </c>
      <c r="B6923" s="42" t="e">
        <f ca="1">HYPERLINK("#"&amp;CELL("address",OFFSET([1]Analítico!$B$1,MATCH(95403,[1]Analítico!$B:$B,0)-1,3)),95403)</f>
        <v>#VALUE!</v>
      </c>
      <c r="C6923" s="34" t="s">
        <v>9154</v>
      </c>
      <c r="D6923" s="42" t="s">
        <v>463</v>
      </c>
      <c r="E6923" s="43">
        <v>2.1</v>
      </c>
      <c r="F6923" s="44">
        <v>0</v>
      </c>
    </row>
    <row r="6924" spans="1:6" ht="12.75">
      <c r="A6924" s="41" t="s">
        <v>9037</v>
      </c>
      <c r="B6924" s="42" t="e">
        <f ca="1">HYPERLINK("#"&amp;CELL("address",OFFSET([1]Analítico!$B$1,MATCH(95417,[1]Analítico!$B:$B,0)-1,3)),95417)</f>
        <v>#VALUE!</v>
      </c>
      <c r="C6924" s="34" t="s">
        <v>9155</v>
      </c>
      <c r="D6924" s="42" t="s">
        <v>9039</v>
      </c>
      <c r="E6924" s="43">
        <v>278.16000000000003</v>
      </c>
      <c r="F6924" s="44">
        <v>0</v>
      </c>
    </row>
    <row r="6925" spans="1:6" ht="12.75">
      <c r="A6925" s="41" t="s">
        <v>9037</v>
      </c>
      <c r="B6925" s="42" t="e">
        <f ca="1">HYPERLINK("#"&amp;CELL("address",OFFSET([1]Analítico!$B$1,MATCH(95404,[1]Analítico!$B:$B,0)-1,3)),95404)</f>
        <v>#VALUE!</v>
      </c>
      <c r="C6925" s="34" t="s">
        <v>9156</v>
      </c>
      <c r="D6925" s="42" t="s">
        <v>463</v>
      </c>
      <c r="E6925" s="43">
        <v>2.13</v>
      </c>
      <c r="F6925" s="44">
        <v>0</v>
      </c>
    </row>
    <row r="6926" spans="1:6" ht="12.75">
      <c r="A6926" s="41" t="s">
        <v>9037</v>
      </c>
      <c r="B6926" s="42" t="e">
        <f ca="1">HYPERLINK("#"&amp;CELL("address",OFFSET([1]Analítico!$B$1,MATCH(95418,[1]Analítico!$B:$B,0)-1,3)),95418)</f>
        <v>#VALUE!</v>
      </c>
      <c r="C6926" s="34" t="s">
        <v>9157</v>
      </c>
      <c r="D6926" s="42" t="s">
        <v>9039</v>
      </c>
      <c r="E6926" s="43">
        <v>282.04000000000002</v>
      </c>
      <c r="F6926" s="44">
        <v>0</v>
      </c>
    </row>
    <row r="6927" spans="1:6" ht="12.75">
      <c r="A6927" s="41" t="s">
        <v>9037</v>
      </c>
      <c r="B6927" s="42" t="e">
        <f ca="1">HYPERLINK("#"&amp;CELL("address",OFFSET([1]Analítico!$B$1,MATCH(95337,[1]Analítico!$B:$B,0)-1,3)),95337)</f>
        <v>#VALUE!</v>
      </c>
      <c r="C6927" s="34" t="s">
        <v>9158</v>
      </c>
      <c r="D6927" s="42" t="s">
        <v>463</v>
      </c>
      <c r="E6927" s="43">
        <v>0.35</v>
      </c>
      <c r="F6927" s="44">
        <v>0</v>
      </c>
    </row>
    <row r="6928" spans="1:6" ht="12.75">
      <c r="A6928" s="41" t="s">
        <v>9037</v>
      </c>
      <c r="B6928" s="42" t="e">
        <f ca="1">HYPERLINK("#"&amp;CELL("address",OFFSET([1]Analítico!$B$1,MATCH(101322,[1]Analítico!$B:$B,0)-1,3)),101322)</f>
        <v>#VALUE!</v>
      </c>
      <c r="C6928" s="34" t="s">
        <v>9159</v>
      </c>
      <c r="D6928" s="42" t="s">
        <v>9039</v>
      </c>
      <c r="E6928" s="43">
        <v>46.38</v>
      </c>
      <c r="F6928" s="44">
        <v>0</v>
      </c>
    </row>
    <row r="6929" spans="1:6" ht="12.75">
      <c r="A6929" s="41" t="s">
        <v>9037</v>
      </c>
      <c r="B6929" s="42" t="e">
        <f ca="1">HYPERLINK("#"&amp;CELL("address",OFFSET([1]Analítico!$B$1,MATCH(95338,[1]Analítico!$B:$B,0)-1,3)),95338)</f>
        <v>#VALUE!</v>
      </c>
      <c r="C6929" s="34" t="s">
        <v>9160</v>
      </c>
      <c r="D6929" s="42" t="s">
        <v>463</v>
      </c>
      <c r="E6929" s="43">
        <v>0.65</v>
      </c>
      <c r="F6929" s="44">
        <v>0</v>
      </c>
    </row>
    <row r="6930" spans="1:6" ht="12.75">
      <c r="A6930" s="41" t="s">
        <v>9037</v>
      </c>
      <c r="B6930" s="42" t="e">
        <f ca="1">HYPERLINK("#"&amp;CELL("address",OFFSET([1]Analítico!$B$1,MATCH(101323,[1]Analítico!$B:$B,0)-1,3)),101323)</f>
        <v>#VALUE!</v>
      </c>
      <c r="C6930" s="34" t="s">
        <v>9161</v>
      </c>
      <c r="D6930" s="42" t="s">
        <v>9039</v>
      </c>
      <c r="E6930" s="43">
        <v>86.01</v>
      </c>
      <c r="F6930" s="44">
        <v>0</v>
      </c>
    </row>
    <row r="6931" spans="1:6" ht="12.75">
      <c r="A6931" s="41" t="s">
        <v>9037</v>
      </c>
      <c r="B6931" s="42" t="e">
        <f ca="1">HYPERLINK("#"&amp;CELL("address",OFFSET([1]Analítico!$B$1,MATCH(102918,[1]Analítico!$B:$B,0)-1,3)),102918)</f>
        <v>#VALUE!</v>
      </c>
      <c r="C6931" s="34" t="s">
        <v>9162</v>
      </c>
      <c r="D6931" s="42" t="s">
        <v>463</v>
      </c>
      <c r="E6931" s="43">
        <v>0</v>
      </c>
      <c r="F6931" s="44"/>
    </row>
    <row r="6932" spans="1:6" ht="12.75">
      <c r="A6932" s="41" t="s">
        <v>9037</v>
      </c>
      <c r="B6932" s="42" t="e">
        <f ca="1">HYPERLINK("#"&amp;CELL("address",OFFSET([1]Analítico!$B$1,MATCH(101325,[1]Analítico!$B:$B,0)-1,3)),101325)</f>
        <v>#VALUE!</v>
      </c>
      <c r="C6932" s="34" t="s">
        <v>9163</v>
      </c>
      <c r="D6932" s="42" t="s">
        <v>9039</v>
      </c>
      <c r="E6932" s="43">
        <v>45.09</v>
      </c>
      <c r="F6932" s="44">
        <v>0</v>
      </c>
    </row>
    <row r="6933" spans="1:6" ht="12.75">
      <c r="A6933" s="41" t="s">
        <v>9037</v>
      </c>
      <c r="B6933" s="42" t="e">
        <f ca="1">HYPERLINK("#"&amp;CELL("address",OFFSET([1]Analítico!$B$1,MATCH(95390,[1]Analítico!$B:$B,0)-1,3)),95390)</f>
        <v>#VALUE!</v>
      </c>
      <c r="C6933" s="34" t="s">
        <v>9164</v>
      </c>
      <c r="D6933" s="42" t="s">
        <v>463</v>
      </c>
      <c r="E6933" s="43">
        <v>0.11</v>
      </c>
      <c r="F6933" s="44">
        <v>0</v>
      </c>
    </row>
    <row r="6934" spans="1:6" ht="12.75">
      <c r="A6934" s="41" t="s">
        <v>9037</v>
      </c>
      <c r="B6934" s="42" t="e">
        <f ca="1">HYPERLINK("#"&amp;CELL("address",OFFSET([1]Analítico!$B$1,MATCH(101326,[1]Analítico!$B:$B,0)-1,3)),101326)</f>
        <v>#VALUE!</v>
      </c>
      <c r="C6934" s="34" t="s">
        <v>9165</v>
      </c>
      <c r="D6934" s="42" t="s">
        <v>9039</v>
      </c>
      <c r="E6934" s="43">
        <v>14.52</v>
      </c>
      <c r="F6934" s="44">
        <v>0</v>
      </c>
    </row>
    <row r="6935" spans="1:6" ht="12.75">
      <c r="A6935" s="41" t="s">
        <v>9037</v>
      </c>
      <c r="B6935" s="42" t="e">
        <f ca="1">HYPERLINK("#"&amp;CELL("address",OFFSET([1]Analítico!$B$1,MATCH(95340,[1]Analítico!$B:$B,0)-1,3)),95340)</f>
        <v>#VALUE!</v>
      </c>
      <c r="C6935" s="34" t="s">
        <v>9166</v>
      </c>
      <c r="D6935" s="42" t="s">
        <v>463</v>
      </c>
      <c r="E6935" s="43">
        <v>0.45</v>
      </c>
      <c r="F6935" s="44">
        <v>0</v>
      </c>
    </row>
    <row r="6936" spans="1:6" ht="12.75">
      <c r="A6936" s="41" t="s">
        <v>9037</v>
      </c>
      <c r="B6936" s="42" t="e">
        <f ca="1">HYPERLINK("#"&amp;CELL("address",OFFSET([1]Analítico!$B$1,MATCH(101330,[1]Analítico!$B:$B,0)-1,3)),101330)</f>
        <v>#VALUE!</v>
      </c>
      <c r="C6936" s="34" t="s">
        <v>9167</v>
      </c>
      <c r="D6936" s="42" t="s">
        <v>9039</v>
      </c>
      <c r="E6936" s="43">
        <v>59.47</v>
      </c>
      <c r="F6936" s="44">
        <v>0</v>
      </c>
    </row>
    <row r="6937" spans="1:6" ht="12.75">
      <c r="A6937" s="41" t="s">
        <v>9037</v>
      </c>
      <c r="B6937" s="42" t="e">
        <f ca="1">HYPERLINK("#"&amp;CELL("address",OFFSET([1]Analítico!$B$1,MATCH(101331,[1]Analítico!$B:$B,0)-1,3)),101331)</f>
        <v>#VALUE!</v>
      </c>
      <c r="C6937" s="34" t="s">
        <v>9168</v>
      </c>
      <c r="D6937" s="42" t="s">
        <v>9039</v>
      </c>
      <c r="E6937" s="43">
        <v>44.52</v>
      </c>
      <c r="F6937" s="44">
        <v>0</v>
      </c>
    </row>
    <row r="6938" spans="1:6" ht="12.75">
      <c r="A6938" s="41" t="s">
        <v>9037</v>
      </c>
      <c r="B6938" s="42" t="e">
        <f ca="1">HYPERLINK("#"&amp;CELL("address",OFFSET([1]Analítico!$B$1,MATCH(95341,[1]Analítico!$B:$B,0)-1,3)),95341)</f>
        <v>#VALUE!</v>
      </c>
      <c r="C6938" s="34" t="s">
        <v>9169</v>
      </c>
      <c r="D6938" s="42" t="s">
        <v>463</v>
      </c>
      <c r="E6938" s="43">
        <v>0.33</v>
      </c>
      <c r="F6938" s="44">
        <v>0</v>
      </c>
    </row>
    <row r="6939" spans="1:6" ht="12.75">
      <c r="A6939" s="41" t="s">
        <v>9037</v>
      </c>
      <c r="B6939" s="42" t="e">
        <f ca="1">HYPERLINK("#"&amp;CELL("address",OFFSET([1]Analítico!$B$1,MATCH(95339,[1]Analítico!$B:$B,0)-1,3)),95339)</f>
        <v>#VALUE!</v>
      </c>
      <c r="C6939" s="34" t="s">
        <v>9170</v>
      </c>
      <c r="D6939" s="42" t="s">
        <v>463</v>
      </c>
      <c r="E6939" s="43">
        <v>0.75</v>
      </c>
      <c r="F6939" s="44">
        <v>0</v>
      </c>
    </row>
    <row r="6940" spans="1:6" ht="12.75">
      <c r="A6940" s="41" t="s">
        <v>9037</v>
      </c>
      <c r="B6940" s="42" t="e">
        <f ca="1">HYPERLINK("#"&amp;CELL("address",OFFSET([1]Analítico!$B$1,MATCH(101329,[1]Analítico!$B:$B,0)-1,3)),101329)</f>
        <v>#VALUE!</v>
      </c>
      <c r="C6940" s="34" t="s">
        <v>9171</v>
      </c>
      <c r="D6940" s="42" t="s">
        <v>9039</v>
      </c>
      <c r="E6940" s="43">
        <v>99.85</v>
      </c>
      <c r="F6940" s="44">
        <v>0</v>
      </c>
    </row>
    <row r="6941" spans="1:6" ht="12.75">
      <c r="A6941" s="41" t="s">
        <v>9037</v>
      </c>
      <c r="B6941" s="42" t="e">
        <f ca="1">HYPERLINK("#"&amp;CELL("address",OFFSET([1]Analítico!$B$1,MATCH(95342,[1]Analítico!$B:$B,0)-1,3)),95342)</f>
        <v>#VALUE!</v>
      </c>
      <c r="C6941" s="34" t="s">
        <v>9172</v>
      </c>
      <c r="D6941" s="42" t="s">
        <v>463</v>
      </c>
      <c r="E6941" s="43">
        <v>0.28999999999999998</v>
      </c>
      <c r="F6941" s="44">
        <v>0</v>
      </c>
    </row>
    <row r="6942" spans="1:6" ht="12.75">
      <c r="A6942" s="41" t="s">
        <v>9037</v>
      </c>
      <c r="B6942" s="42" t="e">
        <f ca="1">HYPERLINK("#"&amp;CELL("address",OFFSET([1]Analítico!$B$1,MATCH(101333,[1]Analítico!$B:$B,0)-1,3)),101333)</f>
        <v>#VALUE!</v>
      </c>
      <c r="C6942" s="34" t="s">
        <v>9173</v>
      </c>
      <c r="D6942" s="42" t="s">
        <v>9039</v>
      </c>
      <c r="E6942" s="43">
        <v>38.880000000000003</v>
      </c>
      <c r="F6942" s="44">
        <v>0</v>
      </c>
    </row>
    <row r="6943" spans="1:6" ht="12.75">
      <c r="A6943" s="41" t="s">
        <v>9037</v>
      </c>
      <c r="B6943" s="42" t="e">
        <f ca="1">HYPERLINK("#"&amp;CELL("address",OFFSET([1]Analítico!$B$1,MATCH(100298,[1]Analítico!$B:$B,0)-1,3)),100298)</f>
        <v>#VALUE!</v>
      </c>
      <c r="C6943" s="34" t="s">
        <v>9174</v>
      </c>
      <c r="D6943" s="42" t="s">
        <v>463</v>
      </c>
      <c r="E6943" s="43">
        <v>1.1100000000000001</v>
      </c>
      <c r="F6943" s="44">
        <v>0</v>
      </c>
    </row>
    <row r="6944" spans="1:6" ht="12.75">
      <c r="A6944" s="41" t="s">
        <v>9037</v>
      </c>
      <c r="B6944" s="42" t="e">
        <f ca="1">HYPERLINK("#"&amp;CELL("address",OFFSET([1]Analítico!$B$1,MATCH(101334,[1]Analítico!$B:$B,0)-1,3)),101334)</f>
        <v>#VALUE!</v>
      </c>
      <c r="C6944" s="34" t="s">
        <v>9175</v>
      </c>
      <c r="D6944" s="42" t="s">
        <v>9039</v>
      </c>
      <c r="E6944" s="43">
        <v>146.65</v>
      </c>
      <c r="F6944" s="44">
        <v>0</v>
      </c>
    </row>
    <row r="6945" spans="1:6" ht="12.75">
      <c r="A6945" s="41" t="s">
        <v>9037</v>
      </c>
      <c r="B6945" s="42" t="e">
        <f ca="1">HYPERLINK("#"&amp;CELL("address",OFFSET([1]Analítico!$B$1,MATCH(95405,[1]Analítico!$B:$B,0)-1,3)),95405)</f>
        <v>#VALUE!</v>
      </c>
      <c r="C6945" s="34" t="s">
        <v>9176</v>
      </c>
      <c r="D6945" s="42" t="s">
        <v>463</v>
      </c>
      <c r="E6945" s="43">
        <v>1.22</v>
      </c>
      <c r="F6945" s="44">
        <v>0</v>
      </c>
    </row>
    <row r="6946" spans="1:6" ht="12.75">
      <c r="A6946" s="41" t="s">
        <v>9037</v>
      </c>
      <c r="B6946" s="42" t="e">
        <f ca="1">HYPERLINK("#"&amp;CELL("address",OFFSET([1]Analítico!$B$1,MATCH(95423,[1]Analítico!$B:$B,0)-1,3)),95423)</f>
        <v>#VALUE!</v>
      </c>
      <c r="C6946" s="34" t="s">
        <v>9177</v>
      </c>
      <c r="D6946" s="42" t="s">
        <v>9039</v>
      </c>
      <c r="E6946" s="43">
        <v>161.80000000000001</v>
      </c>
      <c r="F6946" s="44">
        <v>0</v>
      </c>
    </row>
    <row r="6947" spans="1:6" ht="12.75">
      <c r="A6947" s="41" t="s">
        <v>9037</v>
      </c>
      <c r="B6947" s="42" t="e">
        <f ca="1">HYPERLINK("#"&amp;CELL("address",OFFSET([1]Analítico!$B$1,MATCH(100295,[1]Analítico!$B:$B,0)-1,3)),100295)</f>
        <v>#VALUE!</v>
      </c>
      <c r="C6947" s="34" t="s">
        <v>9178</v>
      </c>
      <c r="D6947" s="42" t="s">
        <v>463</v>
      </c>
      <c r="E6947" s="43">
        <v>1.05</v>
      </c>
      <c r="F6947" s="44">
        <v>0</v>
      </c>
    </row>
    <row r="6948" spans="1:6" ht="12.75">
      <c r="A6948" s="41" t="s">
        <v>9037</v>
      </c>
      <c r="B6948" s="42" t="e">
        <f ca="1">HYPERLINK("#"&amp;CELL("address",OFFSET([1]Analítico!$B$1,MATCH(101303,[1]Analítico!$B:$B,0)-1,3)),101303)</f>
        <v>#VALUE!</v>
      </c>
      <c r="C6948" s="34" t="s">
        <v>9179</v>
      </c>
      <c r="D6948" s="42" t="s">
        <v>9039</v>
      </c>
      <c r="E6948" s="43">
        <v>139.02000000000001</v>
      </c>
      <c r="F6948" s="44">
        <v>0</v>
      </c>
    </row>
    <row r="6949" spans="1:6" ht="12.75">
      <c r="A6949" s="41" t="s">
        <v>9037</v>
      </c>
      <c r="B6949" s="42" t="e">
        <f ca="1">HYPERLINK("#"&amp;CELL("address",OFFSET([1]Analítico!$B$1,MATCH(95344,[1]Analítico!$B:$B,0)-1,3)),95344)</f>
        <v>#VALUE!</v>
      </c>
      <c r="C6949" s="34" t="s">
        <v>9180</v>
      </c>
      <c r="D6949" s="42" t="s">
        <v>463</v>
      </c>
      <c r="E6949" s="43">
        <v>0.28000000000000003</v>
      </c>
      <c r="F6949" s="44">
        <v>0</v>
      </c>
    </row>
    <row r="6950" spans="1:6" ht="12.75">
      <c r="A6950" s="41" t="s">
        <v>9037</v>
      </c>
      <c r="B6950" s="42" t="e">
        <f ca="1">HYPERLINK("#"&amp;CELL("address",OFFSET([1]Analítico!$B$1,MATCH(101308,[1]Analítico!$B:$B,0)-1,3)),101308)</f>
        <v>#VALUE!</v>
      </c>
      <c r="C6950" s="34" t="s">
        <v>9181</v>
      </c>
      <c r="D6950" s="42" t="s">
        <v>9039</v>
      </c>
      <c r="E6950" s="43">
        <v>37.99</v>
      </c>
      <c r="F6950" s="44">
        <v>0</v>
      </c>
    </row>
    <row r="6951" spans="1:6" ht="12.75">
      <c r="A6951" s="41" t="s">
        <v>9037</v>
      </c>
      <c r="B6951" s="42" t="e">
        <f ca="1">HYPERLINK("#"&amp;CELL("address",OFFSET([1]Analítico!$B$1,MATCH(105536,[1]Analítico!$B:$B,0)-1,3)),105536)</f>
        <v>#VALUE!</v>
      </c>
      <c r="C6951" s="34" t="s">
        <v>9182</v>
      </c>
      <c r="D6951" s="42" t="s">
        <v>463</v>
      </c>
      <c r="E6951" s="43">
        <v>0</v>
      </c>
      <c r="F6951" s="44"/>
    </row>
    <row r="6952" spans="1:6" ht="12.75">
      <c r="A6952" s="41" t="s">
        <v>9037</v>
      </c>
      <c r="B6952" s="42" t="e">
        <f ca="1">HYPERLINK("#"&amp;CELL("address",OFFSET([1]Analítico!$B$1,MATCH(101320,[1]Analítico!$B:$B,0)-1,3)),101320)</f>
        <v>#VALUE!</v>
      </c>
      <c r="C6952" s="34" t="s">
        <v>9183</v>
      </c>
      <c r="D6952" s="42" t="s">
        <v>9039</v>
      </c>
      <c r="E6952" s="43">
        <v>32.08</v>
      </c>
      <c r="F6952" s="44">
        <v>0</v>
      </c>
    </row>
    <row r="6953" spans="1:6" ht="12.75">
      <c r="A6953" s="41" t="s">
        <v>9037</v>
      </c>
      <c r="B6953" s="42" t="e">
        <f ca="1">HYPERLINK("#"&amp;CELL("address",OFFSET([1]Analítico!$B$1,MATCH(95343,[1]Analítico!$B:$B,0)-1,3)),95343)</f>
        <v>#VALUE!</v>
      </c>
      <c r="C6953" s="34" t="s">
        <v>9184</v>
      </c>
      <c r="D6953" s="42" t="s">
        <v>463</v>
      </c>
      <c r="E6953" s="43">
        <v>0.34</v>
      </c>
      <c r="F6953" s="44">
        <v>0</v>
      </c>
    </row>
    <row r="6954" spans="1:6" ht="12.75">
      <c r="A6954" s="41" t="s">
        <v>9037</v>
      </c>
      <c r="B6954" s="42" t="e">
        <f ca="1">HYPERLINK("#"&amp;CELL("address",OFFSET([1]Analítico!$B$1,MATCH(95345,[1]Analítico!$B:$B,0)-1,3)),95345)</f>
        <v>#VALUE!</v>
      </c>
      <c r="C6954" s="34" t="s">
        <v>9185</v>
      </c>
      <c r="D6954" s="42" t="s">
        <v>463</v>
      </c>
      <c r="E6954" s="43">
        <v>0.9</v>
      </c>
      <c r="F6954" s="44">
        <v>0</v>
      </c>
    </row>
    <row r="6955" spans="1:6" ht="12.75">
      <c r="A6955" s="41" t="s">
        <v>9037</v>
      </c>
      <c r="B6955" s="42" t="e">
        <f ca="1">HYPERLINK("#"&amp;CELL("address",OFFSET([1]Analítico!$B$1,MATCH(95346,[1]Analítico!$B:$B,0)-1,3)),95346)</f>
        <v>#VALUE!</v>
      </c>
      <c r="C6955" s="34" t="s">
        <v>9186</v>
      </c>
      <c r="D6955" s="42" t="s">
        <v>463</v>
      </c>
      <c r="E6955" s="43">
        <v>0.19</v>
      </c>
      <c r="F6955" s="44">
        <v>0</v>
      </c>
    </row>
    <row r="6956" spans="1:6" ht="12.75">
      <c r="A6956" s="41" t="s">
        <v>9037</v>
      </c>
      <c r="B6956" s="42" t="e">
        <f ca="1">HYPERLINK("#"&amp;CELL("address",OFFSET([1]Analítico!$B$1,MATCH(101324,[1]Analítico!$B:$B,0)-1,3)),101324)</f>
        <v>#VALUE!</v>
      </c>
      <c r="C6956" s="34" t="s">
        <v>9187</v>
      </c>
      <c r="D6956" s="42" t="s">
        <v>9039</v>
      </c>
      <c r="E6956" s="43">
        <v>25.55</v>
      </c>
      <c r="F6956" s="44">
        <v>0</v>
      </c>
    </row>
    <row r="6957" spans="1:6" ht="12.75">
      <c r="A6957" s="41" t="s">
        <v>9037</v>
      </c>
      <c r="B6957" s="42" t="e">
        <f ca="1">HYPERLINK("#"&amp;CELL("address",OFFSET([1]Analítico!$B$1,MATCH(101328,[1]Analítico!$B:$B,0)-1,3)),101328)</f>
        <v>#VALUE!</v>
      </c>
      <c r="C6957" s="34" t="s">
        <v>9188</v>
      </c>
      <c r="D6957" s="42" t="s">
        <v>9039</v>
      </c>
      <c r="E6957" s="43">
        <v>30.59</v>
      </c>
      <c r="F6957" s="44">
        <v>0</v>
      </c>
    </row>
    <row r="6958" spans="1:6" ht="12.75">
      <c r="A6958" s="41" t="s">
        <v>9037</v>
      </c>
      <c r="B6958" s="42" t="e">
        <f ca="1">HYPERLINK("#"&amp;CELL("address",OFFSET([1]Analítico!$B$1,MATCH(95347,[1]Analítico!$B:$B,0)-1,3)),95347)</f>
        <v>#VALUE!</v>
      </c>
      <c r="C6958" s="34" t="s">
        <v>9189</v>
      </c>
      <c r="D6958" s="42" t="s">
        <v>463</v>
      </c>
      <c r="E6958" s="43">
        <v>0.18</v>
      </c>
      <c r="F6958" s="44">
        <v>0</v>
      </c>
    </row>
    <row r="6959" spans="1:6" ht="12.75">
      <c r="A6959" s="41" t="s">
        <v>9037</v>
      </c>
      <c r="B6959" s="42" t="e">
        <f ca="1">HYPERLINK("#"&amp;CELL("address",OFFSET([1]Analítico!$B$1,MATCH(95408,[1]Analítico!$B:$B,0)-1,3)),95408)</f>
        <v>#VALUE!</v>
      </c>
      <c r="C6959" s="34" t="s">
        <v>9190</v>
      </c>
      <c r="D6959" s="42" t="s">
        <v>9039</v>
      </c>
      <c r="E6959" s="43">
        <v>24.59</v>
      </c>
      <c r="F6959" s="44">
        <v>0</v>
      </c>
    </row>
    <row r="6960" spans="1:6" ht="12.75">
      <c r="A6960" s="41" t="s">
        <v>9037</v>
      </c>
      <c r="B6960" s="42" t="e">
        <f ca="1">HYPERLINK("#"&amp;CELL("address",OFFSET([1]Analítico!$B$1,MATCH(95348,[1]Analítico!$B:$B,0)-1,3)),95348)</f>
        <v>#VALUE!</v>
      </c>
      <c r="C6960" s="34" t="s">
        <v>9191</v>
      </c>
      <c r="D6960" s="42" t="s">
        <v>463</v>
      </c>
      <c r="E6960" s="43">
        <v>0.23</v>
      </c>
      <c r="F6960" s="44">
        <v>0</v>
      </c>
    </row>
    <row r="6961" spans="1:6" ht="12.75">
      <c r="A6961" s="41" t="s">
        <v>9037</v>
      </c>
      <c r="B6961" s="42" t="e">
        <f ca="1">HYPERLINK("#"&amp;CELL("address",OFFSET([1]Analítico!$B$1,MATCH(101332,[1]Analítico!$B:$B,0)-1,3)),101332)</f>
        <v>#VALUE!</v>
      </c>
      <c r="C6961" s="34" t="s">
        <v>9192</v>
      </c>
      <c r="D6961" s="42" t="s">
        <v>9039</v>
      </c>
      <c r="E6961" s="43">
        <v>22.45</v>
      </c>
      <c r="F6961" s="44">
        <v>0</v>
      </c>
    </row>
    <row r="6962" spans="1:6" ht="12.75">
      <c r="A6962" s="41" t="s">
        <v>9037</v>
      </c>
      <c r="B6962" s="42" t="e">
        <f ca="1">HYPERLINK("#"&amp;CELL("address",OFFSET([1]Analítico!$B$1,MATCH(95349,[1]Analítico!$B:$B,0)-1,3)),95349)</f>
        <v>#VALUE!</v>
      </c>
      <c r="C6962" s="34" t="s">
        <v>9193</v>
      </c>
      <c r="D6962" s="42" t="s">
        <v>463</v>
      </c>
      <c r="E6962" s="43">
        <v>0.17</v>
      </c>
      <c r="F6962" s="44">
        <v>0</v>
      </c>
    </row>
    <row r="6963" spans="1:6" ht="12.75">
      <c r="A6963" s="41" t="s">
        <v>9037</v>
      </c>
      <c r="B6963" s="42" t="e">
        <f ca="1">HYPERLINK("#"&amp;CELL("address",OFFSET([1]Analítico!$B$1,MATCH(101336,[1]Analítico!$B:$B,0)-1,3)),101336)</f>
        <v>#VALUE!</v>
      </c>
      <c r="C6963" s="34" t="s">
        <v>9194</v>
      </c>
      <c r="D6963" s="42" t="s">
        <v>9039</v>
      </c>
      <c r="E6963" s="43">
        <v>88.78</v>
      </c>
      <c r="F6963" s="44">
        <v>0</v>
      </c>
    </row>
    <row r="6964" spans="1:6" ht="12.75">
      <c r="A6964" s="41" t="s">
        <v>9037</v>
      </c>
      <c r="B6964" s="42" t="e">
        <f ca="1">HYPERLINK("#"&amp;CELL("address",OFFSET([1]Analítico!$B$1,MATCH(95351,[1]Analítico!$B:$B,0)-1,3)),95351)</f>
        <v>#VALUE!</v>
      </c>
      <c r="C6964" s="34" t="s">
        <v>9195</v>
      </c>
      <c r="D6964" s="42" t="s">
        <v>463</v>
      </c>
      <c r="E6964" s="43">
        <v>0.67</v>
      </c>
      <c r="F6964" s="44">
        <v>0</v>
      </c>
    </row>
    <row r="6965" spans="1:6" ht="12.75">
      <c r="A6965" s="41" t="s">
        <v>9037</v>
      </c>
      <c r="B6965" s="42" t="e">
        <f ca="1">HYPERLINK("#"&amp;CELL("address",OFFSET([1]Analítico!$B$1,MATCH(95352,[1]Analítico!$B:$B,0)-1,3)),95352)</f>
        <v>#VALUE!</v>
      </c>
      <c r="C6965" s="34" t="s">
        <v>9196</v>
      </c>
      <c r="D6965" s="42" t="s">
        <v>463</v>
      </c>
      <c r="E6965" s="43">
        <v>0.18</v>
      </c>
      <c r="F6965" s="44">
        <v>0</v>
      </c>
    </row>
    <row r="6966" spans="1:6" ht="12.75">
      <c r="A6966" s="41" t="s">
        <v>9037</v>
      </c>
      <c r="B6966" s="42" t="e">
        <f ca="1">HYPERLINK("#"&amp;CELL("address",OFFSET([1]Analítico!$B$1,MATCH(101337,[1]Analítico!$B:$B,0)-1,3)),101337)</f>
        <v>#VALUE!</v>
      </c>
      <c r="C6966" s="34" t="s">
        <v>9197</v>
      </c>
      <c r="D6966" s="42" t="s">
        <v>9039</v>
      </c>
      <c r="E6966" s="43">
        <v>24.27</v>
      </c>
      <c r="F6966" s="44">
        <v>0</v>
      </c>
    </row>
    <row r="6967" spans="1:6" ht="12.75">
      <c r="A6967" s="41" t="s">
        <v>9037</v>
      </c>
      <c r="B6967" s="42" t="e">
        <f ca="1">HYPERLINK("#"&amp;CELL("address",OFFSET([1]Analítico!$B$1,MATCH(101338,[1]Analítico!$B:$B,0)-1,3)),101338)</f>
        <v>#VALUE!</v>
      </c>
      <c r="C6967" s="34" t="s">
        <v>9198</v>
      </c>
      <c r="D6967" s="42" t="s">
        <v>9039</v>
      </c>
      <c r="E6967" s="43">
        <v>34.25</v>
      </c>
      <c r="F6967" s="44">
        <v>0</v>
      </c>
    </row>
    <row r="6968" spans="1:6" ht="12.75">
      <c r="A6968" s="41" t="s">
        <v>9037</v>
      </c>
      <c r="B6968" s="42" t="e">
        <f ca="1">HYPERLINK("#"&amp;CELL("address",OFFSET([1]Analítico!$B$1,MATCH(95354,[1]Analítico!$B:$B,0)-1,3)),95354)</f>
        <v>#VALUE!</v>
      </c>
      <c r="C6968" s="34" t="s">
        <v>9199</v>
      </c>
      <c r="D6968" s="42" t="s">
        <v>463</v>
      </c>
      <c r="E6968" s="43">
        <v>0.26</v>
      </c>
      <c r="F6968" s="44">
        <v>0</v>
      </c>
    </row>
    <row r="6969" spans="1:6" ht="12.75">
      <c r="A6969" s="41" t="s">
        <v>9037</v>
      </c>
      <c r="B6969" s="42" t="e">
        <f ca="1">HYPERLINK("#"&amp;CELL("address",OFFSET([1]Analítico!$B$1,MATCH(101339,[1]Analítico!$B:$B,0)-1,3)),101339)</f>
        <v>#VALUE!</v>
      </c>
      <c r="C6969" s="34" t="s">
        <v>9200</v>
      </c>
      <c r="D6969" s="42" t="s">
        <v>9039</v>
      </c>
      <c r="E6969" s="43">
        <v>34.68</v>
      </c>
      <c r="F6969" s="44">
        <v>0</v>
      </c>
    </row>
    <row r="6970" spans="1:6" ht="12.75">
      <c r="A6970" s="41" t="s">
        <v>9037</v>
      </c>
      <c r="B6970" s="42" t="e">
        <f ca="1">HYPERLINK("#"&amp;CELL("address",OFFSET([1]Analítico!$B$1,MATCH(101340,[1]Analítico!$B:$B,0)-1,3)),101340)</f>
        <v>#VALUE!</v>
      </c>
      <c r="C6970" s="34" t="s">
        <v>9201</v>
      </c>
      <c r="D6970" s="42" t="s">
        <v>9039</v>
      </c>
      <c r="E6970" s="43">
        <v>30.34</v>
      </c>
      <c r="F6970" s="44">
        <v>0</v>
      </c>
    </row>
    <row r="6971" spans="1:6" ht="12.75">
      <c r="A6971" s="41" t="s">
        <v>9037</v>
      </c>
      <c r="B6971" s="42" t="e">
        <f ca="1">HYPERLINK("#"&amp;CELL("address",OFFSET([1]Analítico!$B$1,MATCH(95389,[1]Analítico!$B:$B,0)-1,3)),95389)</f>
        <v>#VALUE!</v>
      </c>
      <c r="C6971" s="34" t="s">
        <v>9202</v>
      </c>
      <c r="D6971" s="42" t="s">
        <v>463</v>
      </c>
      <c r="E6971" s="43">
        <v>0.22</v>
      </c>
      <c r="F6971" s="44">
        <v>0</v>
      </c>
    </row>
    <row r="6972" spans="1:6" ht="12.75">
      <c r="A6972" s="41" t="s">
        <v>9037</v>
      </c>
      <c r="B6972" s="42" t="e">
        <f ca="1">HYPERLINK("#"&amp;CELL("address",OFFSET([1]Analítico!$B$1,MATCH(101341,[1]Analítico!$B:$B,0)-1,3)),101341)</f>
        <v>#VALUE!</v>
      </c>
      <c r="C6972" s="34" t="s">
        <v>9203</v>
      </c>
      <c r="D6972" s="42" t="s">
        <v>9039</v>
      </c>
      <c r="E6972" s="43">
        <v>22.67</v>
      </c>
      <c r="F6972" s="44">
        <v>0</v>
      </c>
    </row>
    <row r="6973" spans="1:6" ht="12.75">
      <c r="A6973" s="41" t="s">
        <v>9037</v>
      </c>
      <c r="B6973" s="42" t="e">
        <f ca="1">HYPERLINK("#"&amp;CELL("address",OFFSET([1]Analítico!$B$1,MATCH(95355,[1]Analítico!$B:$B,0)-1,3)),95355)</f>
        <v>#VALUE!</v>
      </c>
      <c r="C6973" s="34" t="s">
        <v>9204</v>
      </c>
      <c r="D6973" s="42" t="s">
        <v>463</v>
      </c>
      <c r="E6973" s="43">
        <v>0.17</v>
      </c>
      <c r="F6973" s="44">
        <v>0</v>
      </c>
    </row>
    <row r="6974" spans="1:6" ht="12.75">
      <c r="A6974" s="41" t="s">
        <v>9037</v>
      </c>
      <c r="B6974" s="42" t="e">
        <f ca="1">HYPERLINK("#"&amp;CELL("address",OFFSET([1]Analítico!$B$1,MATCH(95356,[1]Analítico!$B:$B,0)-1,3)),95356)</f>
        <v>#VALUE!</v>
      </c>
      <c r="C6974" s="34" t="s">
        <v>9205</v>
      </c>
      <c r="D6974" s="42" t="s">
        <v>463</v>
      </c>
      <c r="E6974" s="43">
        <v>0.26</v>
      </c>
      <c r="F6974" s="44">
        <v>0</v>
      </c>
    </row>
    <row r="6975" spans="1:6" ht="12.75">
      <c r="A6975" s="41" t="s">
        <v>9037</v>
      </c>
      <c r="B6975" s="42" t="e">
        <f ca="1">HYPERLINK("#"&amp;CELL("address",OFFSET([1]Analítico!$B$1,MATCH(101342,[1]Analítico!$B:$B,0)-1,3)),101342)</f>
        <v>#VALUE!</v>
      </c>
      <c r="C6975" s="34" t="s">
        <v>9206</v>
      </c>
      <c r="D6975" s="42" t="s">
        <v>9039</v>
      </c>
      <c r="E6975" s="43">
        <v>34.68</v>
      </c>
      <c r="F6975" s="44">
        <v>0</v>
      </c>
    </row>
    <row r="6976" spans="1:6" ht="12.75">
      <c r="A6976" s="41" t="s">
        <v>9037</v>
      </c>
      <c r="B6976" s="42" t="e">
        <f ca="1">HYPERLINK("#"&amp;CELL("address",OFFSET([1]Analítico!$B$1,MATCH(95357,[1]Analítico!$B:$B,0)-1,3)),95357)</f>
        <v>#VALUE!</v>
      </c>
      <c r="C6976" s="34" t="s">
        <v>9207</v>
      </c>
      <c r="D6976" s="42" t="s">
        <v>463</v>
      </c>
      <c r="E6976" s="43">
        <v>0.34</v>
      </c>
      <c r="F6976" s="44">
        <v>0</v>
      </c>
    </row>
    <row r="6977" spans="1:6" ht="12.75">
      <c r="A6977" s="41" t="s">
        <v>9037</v>
      </c>
      <c r="B6977" s="42" t="e">
        <f ca="1">HYPERLINK("#"&amp;CELL("address",OFFSET([1]Analítico!$B$1,MATCH(101343,[1]Analítico!$B:$B,0)-1,3)),101343)</f>
        <v>#VALUE!</v>
      </c>
      <c r="C6977" s="34" t="s">
        <v>9208</v>
      </c>
      <c r="D6977" s="42" t="s">
        <v>9039</v>
      </c>
      <c r="E6977" s="43">
        <v>45.85</v>
      </c>
      <c r="F6977" s="44">
        <v>0</v>
      </c>
    </row>
    <row r="6978" spans="1:6" ht="12.75">
      <c r="A6978" s="41" t="s">
        <v>9037</v>
      </c>
      <c r="B6978" s="42" t="e">
        <f ca="1">HYPERLINK("#"&amp;CELL("address",OFFSET([1]Analítico!$B$1,MATCH(95358,[1]Analítico!$B:$B,0)-1,3)),95358)</f>
        <v>#VALUE!</v>
      </c>
      <c r="C6978" s="34" t="s">
        <v>9209</v>
      </c>
      <c r="D6978" s="42" t="s">
        <v>463</v>
      </c>
      <c r="E6978" s="43">
        <v>0.49</v>
      </c>
      <c r="F6978" s="44">
        <v>0</v>
      </c>
    </row>
    <row r="6979" spans="1:6" ht="12.75">
      <c r="A6979" s="41" t="s">
        <v>9037</v>
      </c>
      <c r="B6979" s="42" t="e">
        <f ca="1">HYPERLINK("#"&amp;CELL("address",OFFSET([1]Analítico!$B$1,MATCH(101344,[1]Analítico!$B:$B,0)-1,3)),101344)</f>
        <v>#VALUE!</v>
      </c>
      <c r="C6979" s="34" t="s">
        <v>9210</v>
      </c>
      <c r="D6979" s="42" t="s">
        <v>9039</v>
      </c>
      <c r="E6979" s="43">
        <v>64.88</v>
      </c>
      <c r="F6979" s="44">
        <v>0</v>
      </c>
    </row>
    <row r="6980" spans="1:6" ht="12.75">
      <c r="A6980" s="41" t="s">
        <v>9037</v>
      </c>
      <c r="B6980" s="42" t="e">
        <f ca="1">HYPERLINK("#"&amp;CELL("address",OFFSET([1]Analítico!$B$1,MATCH(95359,[1]Analítico!$B:$B,0)-1,3)),95359)</f>
        <v>#VALUE!</v>
      </c>
      <c r="C6980" s="34" t="s">
        <v>9211</v>
      </c>
      <c r="D6980" s="42" t="s">
        <v>463</v>
      </c>
      <c r="E6980" s="43">
        <v>0.49</v>
      </c>
      <c r="F6980" s="44">
        <v>0</v>
      </c>
    </row>
    <row r="6981" spans="1:6" ht="12.75">
      <c r="A6981" s="41" t="s">
        <v>9037</v>
      </c>
      <c r="B6981" s="42" t="e">
        <f ca="1">HYPERLINK("#"&amp;CELL("address",OFFSET([1]Analítico!$B$1,MATCH(101345,[1]Analítico!$B:$B,0)-1,3)),101345)</f>
        <v>#VALUE!</v>
      </c>
      <c r="C6981" s="34" t="s">
        <v>9212</v>
      </c>
      <c r="D6981" s="42" t="s">
        <v>9039</v>
      </c>
      <c r="E6981" s="43">
        <v>65.87</v>
      </c>
      <c r="F6981" s="44">
        <v>0</v>
      </c>
    </row>
    <row r="6982" spans="1:6" ht="12.75">
      <c r="A6982" s="41" t="s">
        <v>9037</v>
      </c>
      <c r="B6982" s="42" t="e">
        <f ca="1">HYPERLINK("#"&amp;CELL("address",OFFSET([1]Analítico!$B$1,MATCH(101346,[1]Analítico!$B:$B,0)-1,3)),101346)</f>
        <v>#VALUE!</v>
      </c>
      <c r="C6982" s="34" t="s">
        <v>9213</v>
      </c>
      <c r="D6982" s="42" t="s">
        <v>9039</v>
      </c>
      <c r="E6982" s="43">
        <v>36.72</v>
      </c>
      <c r="F6982" s="44">
        <v>0</v>
      </c>
    </row>
    <row r="6983" spans="1:6" ht="12.75">
      <c r="A6983" s="41" t="s">
        <v>9037</v>
      </c>
      <c r="B6983" s="42" t="e">
        <f ca="1">HYPERLINK("#"&amp;CELL("address",OFFSET([1]Analítico!$B$1,MATCH(101347,[1]Analítico!$B:$B,0)-1,3)),101347)</f>
        <v>#VALUE!</v>
      </c>
      <c r="C6983" s="34" t="s">
        <v>9214</v>
      </c>
      <c r="D6983" s="42" t="s">
        <v>9039</v>
      </c>
      <c r="E6983" s="43">
        <v>45.72</v>
      </c>
      <c r="F6983" s="44">
        <v>0</v>
      </c>
    </row>
    <row r="6984" spans="1:6" ht="12.75">
      <c r="A6984" s="41" t="s">
        <v>9037</v>
      </c>
      <c r="B6984" s="42" t="e">
        <f ca="1">HYPERLINK("#"&amp;CELL("address",OFFSET([1]Analítico!$B$1,MATCH(95361,[1]Analítico!$B:$B,0)-1,3)),95361)</f>
        <v>#VALUE!</v>
      </c>
      <c r="C6984" s="34" t="s">
        <v>9215</v>
      </c>
      <c r="D6984" s="42" t="s">
        <v>463</v>
      </c>
      <c r="E6984" s="43">
        <v>0.18</v>
      </c>
      <c r="F6984" s="44">
        <v>0</v>
      </c>
    </row>
    <row r="6985" spans="1:6" ht="12.75">
      <c r="A6985" s="41" t="s">
        <v>9037</v>
      </c>
      <c r="B6985" s="42" t="e">
        <f ca="1">HYPERLINK("#"&amp;CELL("address",OFFSET([1]Analítico!$B$1,MATCH(101348,[1]Analítico!$B:$B,0)-1,3)),101348)</f>
        <v>#VALUE!</v>
      </c>
      <c r="C6985" s="34" t="s">
        <v>9216</v>
      </c>
      <c r="D6985" s="42" t="s">
        <v>9039</v>
      </c>
      <c r="E6985" s="43">
        <v>24.71</v>
      </c>
      <c r="F6985" s="44">
        <v>0</v>
      </c>
    </row>
    <row r="6986" spans="1:6" ht="12.75">
      <c r="A6986" s="41" t="s">
        <v>9037</v>
      </c>
      <c r="B6986" s="42" t="e">
        <f ca="1">HYPERLINK("#"&amp;CELL("address",OFFSET([1]Analítico!$B$1,MATCH(101349,[1]Analítico!$B:$B,0)-1,3)),101349)</f>
        <v>#VALUE!</v>
      </c>
      <c r="C6986" s="34" t="s">
        <v>9217</v>
      </c>
      <c r="D6986" s="42" t="s">
        <v>9039</v>
      </c>
      <c r="E6986" s="43">
        <v>46</v>
      </c>
      <c r="F6986" s="44">
        <v>0</v>
      </c>
    </row>
    <row r="6987" spans="1:6" ht="12.75">
      <c r="A6987" s="41" t="s">
        <v>9037</v>
      </c>
      <c r="B6987" s="42" t="e">
        <f ca="1">HYPERLINK("#"&amp;CELL("address",OFFSET([1]Analítico!$B$1,MATCH(95362,[1]Analítico!$B:$B,0)-1,3)),95362)</f>
        <v>#VALUE!</v>
      </c>
      <c r="C6987" s="34" t="s">
        <v>9218</v>
      </c>
      <c r="D6987" s="42" t="s">
        <v>463</v>
      </c>
      <c r="E6987" s="43">
        <v>0.34</v>
      </c>
      <c r="F6987" s="44">
        <v>0</v>
      </c>
    </row>
    <row r="6988" spans="1:6" ht="12.75">
      <c r="A6988" s="41" t="s">
        <v>9037</v>
      </c>
      <c r="B6988" s="42" t="e">
        <f ca="1">HYPERLINK("#"&amp;CELL("address",OFFSET([1]Analítico!$B$1,MATCH(95363,[1]Analítico!$B:$B,0)-1,3)),95363)</f>
        <v>#VALUE!</v>
      </c>
      <c r="C6988" s="34" t="s">
        <v>9219</v>
      </c>
      <c r="D6988" s="42" t="s">
        <v>463</v>
      </c>
      <c r="E6988" s="43">
        <v>0.34</v>
      </c>
      <c r="F6988" s="44">
        <v>0</v>
      </c>
    </row>
    <row r="6989" spans="1:6" ht="12.75">
      <c r="A6989" s="41" t="s">
        <v>9037</v>
      </c>
      <c r="B6989" s="42" t="e">
        <f ca="1">HYPERLINK("#"&amp;CELL("address",OFFSET([1]Analítico!$B$1,MATCH(101350,[1]Analítico!$B:$B,0)-1,3)),101350)</f>
        <v>#VALUE!</v>
      </c>
      <c r="C6989" s="34" t="s">
        <v>9220</v>
      </c>
      <c r="D6989" s="42" t="s">
        <v>9039</v>
      </c>
      <c r="E6989" s="43">
        <v>46</v>
      </c>
      <c r="F6989" s="44">
        <v>0</v>
      </c>
    </row>
    <row r="6990" spans="1:6" ht="12.75">
      <c r="A6990" s="41" t="s">
        <v>9037</v>
      </c>
      <c r="B6990" s="42" t="e">
        <f ca="1">HYPERLINK("#"&amp;CELL("address",OFFSET([1]Analítico!$B$1,MATCH(95360,[1]Analítico!$B:$B,0)-1,3)),95360)</f>
        <v>#VALUE!</v>
      </c>
      <c r="C6990" s="34" t="s">
        <v>9221</v>
      </c>
      <c r="D6990" s="42" t="s">
        <v>463</v>
      </c>
      <c r="E6990" s="43">
        <v>0.34</v>
      </c>
      <c r="F6990" s="44">
        <v>0</v>
      </c>
    </row>
    <row r="6991" spans="1:6" ht="12.75">
      <c r="A6991" s="41" t="s">
        <v>9037</v>
      </c>
      <c r="B6991" s="42" t="e">
        <f ca="1">HYPERLINK("#"&amp;CELL("address",OFFSET([1]Analítico!$B$1,MATCH(101351,[1]Analítico!$B:$B,0)-1,3)),101351)</f>
        <v>#VALUE!</v>
      </c>
      <c r="C6991" s="34" t="s">
        <v>9222</v>
      </c>
      <c r="D6991" s="42" t="s">
        <v>9039</v>
      </c>
      <c r="E6991" s="43">
        <v>34.68</v>
      </c>
      <c r="F6991" s="44">
        <v>0</v>
      </c>
    </row>
    <row r="6992" spans="1:6" ht="12.75">
      <c r="A6992" s="41" t="s">
        <v>9037</v>
      </c>
      <c r="B6992" s="42" t="e">
        <f ca="1">HYPERLINK("#"&amp;CELL("address",OFFSET([1]Analítico!$B$1,MATCH(95365,[1]Analítico!$B:$B,0)-1,3)),95365)</f>
        <v>#VALUE!</v>
      </c>
      <c r="C6992" s="34" t="s">
        <v>9223</v>
      </c>
      <c r="D6992" s="42" t="s">
        <v>463</v>
      </c>
      <c r="E6992" s="43">
        <v>0.26</v>
      </c>
      <c r="F6992" s="44">
        <v>0</v>
      </c>
    </row>
    <row r="6993" spans="1:6" ht="12.75">
      <c r="A6993" s="41" t="s">
        <v>9037</v>
      </c>
      <c r="B6993" s="42" t="e">
        <f ca="1">HYPERLINK("#"&amp;CELL("address",OFFSET([1]Analítico!$B$1,MATCH(101352,[1]Analítico!$B:$B,0)-1,3)),101352)</f>
        <v>#VALUE!</v>
      </c>
      <c r="C6993" s="34" t="s">
        <v>9224</v>
      </c>
      <c r="D6993" s="42" t="s">
        <v>9039</v>
      </c>
      <c r="E6993" s="43">
        <v>34.68</v>
      </c>
      <c r="F6993" s="44">
        <v>0</v>
      </c>
    </row>
    <row r="6994" spans="1:6" ht="12.75">
      <c r="A6994" s="41" t="s">
        <v>9037</v>
      </c>
      <c r="B6994" s="42" t="e">
        <f ca="1">HYPERLINK("#"&amp;CELL("address",OFFSET([1]Analítico!$B$1,MATCH(95364,[1]Analítico!$B:$B,0)-1,3)),95364)</f>
        <v>#VALUE!</v>
      </c>
      <c r="C6994" s="34" t="s">
        <v>9225</v>
      </c>
      <c r="D6994" s="42" t="s">
        <v>463</v>
      </c>
      <c r="E6994" s="43">
        <v>0.26</v>
      </c>
      <c r="F6994" s="44">
        <v>0</v>
      </c>
    </row>
    <row r="6995" spans="1:6" ht="12.75">
      <c r="A6995" s="41" t="s">
        <v>9037</v>
      </c>
      <c r="B6995" s="42" t="e">
        <f ca="1">HYPERLINK("#"&amp;CELL("address",OFFSET([1]Analítico!$B$1,MATCH(95366,[1]Analítico!$B:$B,0)-1,3)),95366)</f>
        <v>#VALUE!</v>
      </c>
      <c r="C6995" s="34" t="s">
        <v>9226</v>
      </c>
      <c r="D6995" s="42" t="s">
        <v>463</v>
      </c>
      <c r="E6995" s="43">
        <v>0.24</v>
      </c>
      <c r="F6995" s="44">
        <v>0</v>
      </c>
    </row>
    <row r="6996" spans="1:6" ht="12.75">
      <c r="A6996" s="41" t="s">
        <v>9037</v>
      </c>
      <c r="B6996" s="42" t="e">
        <f ca="1">HYPERLINK("#"&amp;CELL("address",OFFSET([1]Analítico!$B$1,MATCH(101353,[1]Analítico!$B:$B,0)-1,3)),101353)</f>
        <v>#VALUE!</v>
      </c>
      <c r="C6996" s="34" t="s">
        <v>9227</v>
      </c>
      <c r="D6996" s="42" t="s">
        <v>9039</v>
      </c>
      <c r="E6996" s="43">
        <v>32.97</v>
      </c>
      <c r="F6996" s="44">
        <v>0</v>
      </c>
    </row>
    <row r="6997" spans="1:6" ht="12.75">
      <c r="A6997" s="41" t="s">
        <v>9037</v>
      </c>
      <c r="B6997" s="42" t="e">
        <f ca="1">HYPERLINK("#"&amp;CELL("address",OFFSET([1]Analítico!$B$1,MATCH(95367,[1]Analítico!$B:$B,0)-1,3)),95367)</f>
        <v>#VALUE!</v>
      </c>
      <c r="C6997" s="34" t="s">
        <v>9228</v>
      </c>
      <c r="D6997" s="42" t="s">
        <v>463</v>
      </c>
      <c r="E6997" s="43">
        <v>0.34</v>
      </c>
      <c r="F6997" s="44">
        <v>0</v>
      </c>
    </row>
    <row r="6998" spans="1:6" ht="12.75">
      <c r="A6998" s="41" t="s">
        <v>9037</v>
      </c>
      <c r="B6998" s="42" t="e">
        <f ca="1">HYPERLINK("#"&amp;CELL("address",OFFSET([1]Analítico!$B$1,MATCH(101355,[1]Analítico!$B:$B,0)-1,3)),101355)</f>
        <v>#VALUE!</v>
      </c>
      <c r="C6998" s="34" t="s">
        <v>9229</v>
      </c>
      <c r="D6998" s="42" t="s">
        <v>9039</v>
      </c>
      <c r="E6998" s="43">
        <v>46</v>
      </c>
      <c r="F6998" s="44">
        <v>0</v>
      </c>
    </row>
    <row r="6999" spans="1:6" ht="12.75">
      <c r="A6999" s="41" t="s">
        <v>9037</v>
      </c>
      <c r="B6999" s="42" t="e">
        <f ca="1">HYPERLINK("#"&amp;CELL("address",OFFSET([1]Analítico!$B$1,MATCH(95368,[1]Analítico!$B:$B,0)-1,3)),95368)</f>
        <v>#VALUE!</v>
      </c>
      <c r="C6999" s="34" t="s">
        <v>9230</v>
      </c>
      <c r="D6999" s="42" t="s">
        <v>463</v>
      </c>
      <c r="E6999" s="43">
        <v>0.27</v>
      </c>
      <c r="F6999" s="44">
        <v>0</v>
      </c>
    </row>
    <row r="7000" spans="1:6" ht="12.75">
      <c r="A7000" s="41" t="s">
        <v>9037</v>
      </c>
      <c r="B7000" s="42" t="e">
        <f ca="1">HYPERLINK("#"&amp;CELL("address",OFFSET([1]Analítico!$B$1,MATCH(95369,[1]Analítico!$B:$B,0)-1,3)),95369)</f>
        <v>#VALUE!</v>
      </c>
      <c r="C7000" s="34" t="s">
        <v>9231</v>
      </c>
      <c r="D7000" s="42" t="s">
        <v>463</v>
      </c>
      <c r="E7000" s="43">
        <v>0.25</v>
      </c>
      <c r="F7000" s="44">
        <v>0</v>
      </c>
    </row>
    <row r="7001" spans="1:6" ht="12.75">
      <c r="A7001" s="41" t="s">
        <v>9037</v>
      </c>
      <c r="B7001" s="42" t="e">
        <f ca="1">HYPERLINK("#"&amp;CELL("address",OFFSET([1]Analítico!$B$1,MATCH(95370,[1]Analítico!$B:$B,0)-1,3)),95370)</f>
        <v>#VALUE!</v>
      </c>
      <c r="C7001" s="34" t="s">
        <v>9232</v>
      </c>
      <c r="D7001" s="42" t="s">
        <v>463</v>
      </c>
      <c r="E7001" s="43">
        <v>0.45</v>
      </c>
      <c r="F7001" s="44">
        <v>0</v>
      </c>
    </row>
    <row r="7002" spans="1:6" ht="12.75">
      <c r="A7002" s="41" t="s">
        <v>9037</v>
      </c>
      <c r="B7002" s="42" t="e">
        <f ca="1">HYPERLINK("#"&amp;CELL("address",OFFSET([1]Analítico!$B$1,MATCH(101356,[1]Analítico!$B:$B,0)-1,3)),101356)</f>
        <v>#VALUE!</v>
      </c>
      <c r="C7002" s="34" t="s">
        <v>9233</v>
      </c>
      <c r="D7002" s="42" t="s">
        <v>9039</v>
      </c>
      <c r="E7002" s="43">
        <v>59.89</v>
      </c>
      <c r="F7002" s="44">
        <v>0</v>
      </c>
    </row>
    <row r="7003" spans="1:6" ht="12.75">
      <c r="A7003" s="41" t="s">
        <v>9037</v>
      </c>
      <c r="B7003" s="42" t="e">
        <f ca="1">HYPERLINK("#"&amp;CELL("address",OFFSET([1]Analítico!$B$1,MATCH(95371,[1]Analítico!$B:$B,0)-1,3)),95371)</f>
        <v>#VALUE!</v>
      </c>
      <c r="C7003" s="34" t="s">
        <v>9234</v>
      </c>
      <c r="D7003" s="42" t="s">
        <v>463</v>
      </c>
      <c r="E7003" s="43">
        <v>0.65</v>
      </c>
      <c r="F7003" s="44">
        <v>0</v>
      </c>
    </row>
    <row r="7004" spans="1:6" ht="12.75">
      <c r="A7004" s="41" t="s">
        <v>9037</v>
      </c>
      <c r="B7004" s="42" t="e">
        <f ca="1">HYPERLINK("#"&amp;CELL("address",OFFSET([1]Analítico!$B$1,MATCH(101357,[1]Analítico!$B:$B,0)-1,3)),101357)</f>
        <v>#VALUE!</v>
      </c>
      <c r="C7004" s="34" t="s">
        <v>9235</v>
      </c>
      <c r="D7004" s="42" t="s">
        <v>9039</v>
      </c>
      <c r="E7004" s="43">
        <v>86.01</v>
      </c>
      <c r="F7004" s="44">
        <v>0</v>
      </c>
    </row>
    <row r="7005" spans="1:6" ht="12.75">
      <c r="A7005" s="41" t="s">
        <v>9037</v>
      </c>
      <c r="B7005" s="42" t="e">
        <f ca="1">HYPERLINK("#"&amp;CELL("address",OFFSET([1]Analítico!$B$1,MATCH(95372,[1]Analítico!$B:$B,0)-1,3)),95372)</f>
        <v>#VALUE!</v>
      </c>
      <c r="C7005" s="34" t="s">
        <v>9236</v>
      </c>
      <c r="D7005" s="42" t="s">
        <v>463</v>
      </c>
      <c r="E7005" s="43">
        <v>0.44</v>
      </c>
      <c r="F7005" s="44">
        <v>0</v>
      </c>
    </row>
    <row r="7006" spans="1:6" ht="12.75">
      <c r="A7006" s="41" t="s">
        <v>9037</v>
      </c>
      <c r="B7006" s="42" t="e">
        <f ca="1">HYPERLINK("#"&amp;CELL("address",OFFSET([1]Analítico!$B$1,MATCH(101358,[1]Analítico!$B:$B,0)-1,3)),101358)</f>
        <v>#VALUE!</v>
      </c>
      <c r="C7006" s="34" t="s">
        <v>9237</v>
      </c>
      <c r="D7006" s="42" t="s">
        <v>9039</v>
      </c>
      <c r="E7006" s="43">
        <v>58.96</v>
      </c>
      <c r="F7006" s="44">
        <v>0</v>
      </c>
    </row>
    <row r="7007" spans="1:6" ht="12.75">
      <c r="A7007" s="41" t="s">
        <v>9037</v>
      </c>
      <c r="B7007" s="42" t="e">
        <f ca="1">HYPERLINK("#"&amp;CELL("address",OFFSET([1]Analítico!$B$1,MATCH(95373,[1]Analítico!$B:$B,0)-1,3)),95373)</f>
        <v>#VALUE!</v>
      </c>
      <c r="C7007" s="34" t="s">
        <v>9238</v>
      </c>
      <c r="D7007" s="42" t="s">
        <v>463</v>
      </c>
      <c r="E7007" s="43">
        <v>0.43</v>
      </c>
      <c r="F7007" s="44">
        <v>0</v>
      </c>
    </row>
    <row r="7008" spans="1:6" ht="12.75">
      <c r="A7008" s="41" t="s">
        <v>9037</v>
      </c>
      <c r="B7008" s="42" t="e">
        <f ca="1">HYPERLINK("#"&amp;CELL("address",OFFSET([1]Analítico!$B$1,MATCH(101359,[1]Analítico!$B:$B,0)-1,3)),101359)</f>
        <v>#VALUE!</v>
      </c>
      <c r="C7008" s="34" t="s">
        <v>9239</v>
      </c>
      <c r="D7008" s="42" t="s">
        <v>9039</v>
      </c>
      <c r="E7008" s="43">
        <v>57.26</v>
      </c>
      <c r="F7008" s="44">
        <v>0</v>
      </c>
    </row>
    <row r="7009" spans="1:6" ht="12.75">
      <c r="A7009" s="41" t="s">
        <v>9037</v>
      </c>
      <c r="B7009" s="42" t="e">
        <f ca="1">HYPERLINK("#"&amp;CELL("address",OFFSET([1]Analítico!$B$1,MATCH(101360,[1]Analítico!$B:$B,0)-1,3)),101360)</f>
        <v>#VALUE!</v>
      </c>
      <c r="C7009" s="34" t="s">
        <v>9240</v>
      </c>
      <c r="D7009" s="42" t="s">
        <v>9039</v>
      </c>
      <c r="E7009" s="43">
        <v>58.96</v>
      </c>
      <c r="F7009" s="44">
        <v>0</v>
      </c>
    </row>
    <row r="7010" spans="1:6" ht="12.75">
      <c r="A7010" s="41" t="s">
        <v>9037</v>
      </c>
      <c r="B7010" s="42" t="e">
        <f ca="1">HYPERLINK("#"&amp;CELL("address",OFFSET([1]Analítico!$B$1,MATCH(95374,[1]Analítico!$B:$B,0)-1,3)),95374)</f>
        <v>#VALUE!</v>
      </c>
      <c r="C7010" s="34" t="s">
        <v>9241</v>
      </c>
      <c r="D7010" s="42" t="s">
        <v>463</v>
      </c>
      <c r="E7010" s="43">
        <v>0.44</v>
      </c>
      <c r="F7010" s="44">
        <v>0</v>
      </c>
    </row>
    <row r="7011" spans="1:6" ht="12.75">
      <c r="A7011" s="41" t="s">
        <v>9037</v>
      </c>
      <c r="B7011" s="42" t="e">
        <f ca="1">HYPERLINK("#"&amp;CELL("address",OFFSET([1]Analítico!$B$1,MATCH(95375,[1]Analítico!$B:$B,0)-1,3)),95375)</f>
        <v>#VALUE!</v>
      </c>
      <c r="C7011" s="34" t="s">
        <v>9242</v>
      </c>
      <c r="D7011" s="42" t="s">
        <v>463</v>
      </c>
      <c r="E7011" s="43">
        <v>0.47</v>
      </c>
      <c r="F7011" s="44">
        <v>0</v>
      </c>
    </row>
    <row r="7012" spans="1:6" ht="12.75">
      <c r="A7012" s="41" t="s">
        <v>9037</v>
      </c>
      <c r="B7012" s="42" t="e">
        <f ca="1">HYPERLINK("#"&amp;CELL("address",OFFSET([1]Analítico!$B$1,MATCH(101361,[1]Analítico!$B:$B,0)-1,3)),101361)</f>
        <v>#VALUE!</v>
      </c>
      <c r="C7012" s="34" t="s">
        <v>9243</v>
      </c>
      <c r="D7012" s="42" t="s">
        <v>9039</v>
      </c>
      <c r="E7012" s="43">
        <v>62.8</v>
      </c>
      <c r="F7012" s="44">
        <v>0</v>
      </c>
    </row>
    <row r="7013" spans="1:6" ht="12.75">
      <c r="A7013" s="41" t="s">
        <v>9037</v>
      </c>
      <c r="B7013" s="42" t="e">
        <f ca="1">HYPERLINK("#"&amp;CELL("address",OFFSET([1]Analítico!$B$1,MATCH(95376,[1]Analítico!$B:$B,0)-1,3)),95376)</f>
        <v>#VALUE!</v>
      </c>
      <c r="C7013" s="34" t="s">
        <v>9244</v>
      </c>
      <c r="D7013" s="42" t="s">
        <v>463</v>
      </c>
      <c r="E7013" s="43">
        <v>0.15</v>
      </c>
      <c r="F7013" s="44">
        <v>0</v>
      </c>
    </row>
    <row r="7014" spans="1:6" ht="12.75">
      <c r="A7014" s="41" t="s">
        <v>9037</v>
      </c>
      <c r="B7014" s="42" t="e">
        <f ca="1">HYPERLINK("#"&amp;CELL("address",OFFSET([1]Analítico!$B$1,MATCH(95377,[1]Analítico!$B:$B,0)-1,3)),95377)</f>
        <v>#VALUE!</v>
      </c>
      <c r="C7014" s="34" t="s">
        <v>9245</v>
      </c>
      <c r="D7014" s="42" t="s">
        <v>463</v>
      </c>
      <c r="E7014" s="43">
        <v>0.35</v>
      </c>
      <c r="F7014" s="44">
        <v>0</v>
      </c>
    </row>
    <row r="7015" spans="1:6" ht="12.75">
      <c r="A7015" s="41" t="s">
        <v>9037</v>
      </c>
      <c r="B7015" s="42" t="e">
        <f ca="1">HYPERLINK("#"&amp;CELL("address",OFFSET([1]Analítico!$B$1,MATCH(101363,[1]Analítico!$B:$B,0)-1,3)),101363)</f>
        <v>#VALUE!</v>
      </c>
      <c r="C7015" s="34" t="s">
        <v>9246</v>
      </c>
      <c r="D7015" s="42" t="s">
        <v>9039</v>
      </c>
      <c r="E7015" s="43">
        <v>46.8</v>
      </c>
      <c r="F7015" s="44">
        <v>0</v>
      </c>
    </row>
    <row r="7016" spans="1:6" ht="12.75">
      <c r="A7016" s="41" t="s">
        <v>9037</v>
      </c>
      <c r="B7016" s="42" t="e">
        <f ca="1">HYPERLINK("#"&amp;CELL("address",OFFSET([1]Analítico!$B$1,MATCH(95378,[1]Analítico!$B:$B,0)-1,3)),95378)</f>
        <v>#VALUE!</v>
      </c>
      <c r="C7016" s="34" t="s">
        <v>9247</v>
      </c>
      <c r="D7016" s="42" t="s">
        <v>463</v>
      </c>
      <c r="E7016" s="43">
        <v>0.42</v>
      </c>
      <c r="F7016" s="44">
        <v>0</v>
      </c>
    </row>
    <row r="7017" spans="1:6" ht="12.75">
      <c r="A7017" s="41" t="s">
        <v>9037</v>
      </c>
      <c r="B7017" s="42" t="e">
        <f ca="1">HYPERLINK("#"&amp;CELL("address",OFFSET([1]Analítico!$B$1,MATCH(101364,[1]Analítico!$B:$B,0)-1,3)),101364)</f>
        <v>#VALUE!</v>
      </c>
      <c r="C7017" s="34" t="s">
        <v>9248</v>
      </c>
      <c r="D7017" s="42" t="s">
        <v>9039</v>
      </c>
      <c r="E7017" s="43">
        <v>56.49</v>
      </c>
      <c r="F7017" s="44">
        <v>0</v>
      </c>
    </row>
    <row r="7018" spans="1:6" ht="12.75">
      <c r="A7018" s="41" t="s">
        <v>9037</v>
      </c>
      <c r="B7018" s="42" t="e">
        <f ca="1">HYPERLINK("#"&amp;CELL("address",OFFSET([1]Analítico!$B$1,MATCH(95379,[1]Analítico!$B:$B,0)-1,3)),95379)</f>
        <v>#VALUE!</v>
      </c>
      <c r="C7018" s="34" t="s">
        <v>9249</v>
      </c>
      <c r="D7018" s="42" t="s">
        <v>463</v>
      </c>
      <c r="E7018" s="43">
        <v>0.51</v>
      </c>
      <c r="F7018" s="44">
        <v>0</v>
      </c>
    </row>
    <row r="7019" spans="1:6" ht="12.75">
      <c r="A7019" s="41" t="s">
        <v>9037</v>
      </c>
      <c r="B7019" s="42" t="e">
        <f ca="1">HYPERLINK("#"&amp;CELL("address",OFFSET([1]Analítico!$B$1,MATCH(101365,[1]Analítico!$B:$B,0)-1,3)),101365)</f>
        <v>#VALUE!</v>
      </c>
      <c r="C7019" s="34" t="s">
        <v>9250</v>
      </c>
      <c r="D7019" s="42" t="s">
        <v>9039</v>
      </c>
      <c r="E7019" s="43">
        <v>67.89</v>
      </c>
      <c r="F7019" s="44">
        <v>0</v>
      </c>
    </row>
    <row r="7020" spans="1:6" ht="12.75">
      <c r="A7020" s="41" t="s">
        <v>9037</v>
      </c>
      <c r="B7020" s="42" t="e">
        <f ca="1">HYPERLINK("#"&amp;CELL("address",OFFSET([1]Analítico!$B$1,MATCH(95380,[1]Analítico!$B:$B,0)-1,3)),95380)</f>
        <v>#VALUE!</v>
      </c>
      <c r="C7020" s="34" t="s">
        <v>9251</v>
      </c>
      <c r="D7020" s="42" t="s">
        <v>463</v>
      </c>
      <c r="E7020" s="43">
        <v>0.41</v>
      </c>
      <c r="F7020" s="44">
        <v>0</v>
      </c>
    </row>
    <row r="7021" spans="1:6" ht="12.75">
      <c r="A7021" s="41" t="s">
        <v>9037</v>
      </c>
      <c r="B7021" s="42" t="e">
        <f ca="1">HYPERLINK("#"&amp;CELL("address",OFFSET([1]Analítico!$B$1,MATCH(101366,[1]Analítico!$B:$B,0)-1,3)),101366)</f>
        <v>#VALUE!</v>
      </c>
      <c r="C7021" s="34" t="s">
        <v>9252</v>
      </c>
      <c r="D7021" s="42" t="s">
        <v>9039</v>
      </c>
      <c r="E7021" s="43">
        <v>54.4</v>
      </c>
      <c r="F7021" s="44">
        <v>0</v>
      </c>
    </row>
    <row r="7022" spans="1:6" ht="12.75">
      <c r="A7022" s="41" t="s">
        <v>9037</v>
      </c>
      <c r="B7022" s="42" t="e">
        <f ca="1">HYPERLINK("#"&amp;CELL("address",OFFSET([1]Analítico!$B$1,MATCH(100535,[1]Analítico!$B:$B,0)-1,3)),100535)</f>
        <v>#VALUE!</v>
      </c>
      <c r="C7022" s="34" t="s">
        <v>9253</v>
      </c>
      <c r="D7022" s="42" t="s">
        <v>463</v>
      </c>
      <c r="E7022" s="43">
        <v>0.42</v>
      </c>
      <c r="F7022" s="44">
        <v>0</v>
      </c>
    </row>
    <row r="7023" spans="1:6" ht="12.75">
      <c r="A7023" s="41" t="s">
        <v>9037</v>
      </c>
      <c r="B7023" s="42" t="e">
        <f ca="1">HYPERLINK("#"&amp;CELL("address",OFFSET([1]Analítico!$B$1,MATCH(100536,[1]Analítico!$B:$B,0)-1,3)),100536)</f>
        <v>#VALUE!</v>
      </c>
      <c r="C7023" s="34" t="s">
        <v>9254</v>
      </c>
      <c r="D7023" s="42" t="s">
        <v>9039</v>
      </c>
      <c r="E7023" s="43">
        <v>56.44</v>
      </c>
      <c r="F7023" s="44">
        <v>0</v>
      </c>
    </row>
    <row r="7024" spans="1:6" ht="12.75">
      <c r="A7024" s="41" t="s">
        <v>9037</v>
      </c>
      <c r="B7024" s="42" t="e">
        <f ca="1">HYPERLINK("#"&amp;CELL("address",OFFSET([1]Analítico!$B$1,MATCH(101368,[1]Analítico!$B:$B,0)-1,3)),101368)</f>
        <v>#VALUE!</v>
      </c>
      <c r="C7024" s="34" t="s">
        <v>9255</v>
      </c>
      <c r="D7024" s="42" t="s">
        <v>9039</v>
      </c>
      <c r="E7024" s="43">
        <v>45.42</v>
      </c>
      <c r="F7024" s="44">
        <v>0</v>
      </c>
    </row>
    <row r="7025" spans="1:6" ht="12.75">
      <c r="A7025" s="41" t="s">
        <v>9037</v>
      </c>
      <c r="B7025" s="42" t="e">
        <f ca="1">HYPERLINK("#"&amp;CELL("address",OFFSET([1]Analítico!$B$1,MATCH(101369,[1]Analítico!$B:$B,0)-1,3)),101369)</f>
        <v>#VALUE!</v>
      </c>
      <c r="C7025" s="34" t="s">
        <v>9256</v>
      </c>
      <c r="D7025" s="42" t="s">
        <v>9039</v>
      </c>
      <c r="E7025" s="43">
        <v>54.09</v>
      </c>
      <c r="F7025" s="44">
        <v>0</v>
      </c>
    </row>
    <row r="7026" spans="1:6" ht="12.75">
      <c r="A7026" s="41" t="s">
        <v>9037</v>
      </c>
      <c r="B7026" s="42" t="e">
        <f ca="1">HYPERLINK("#"&amp;CELL("address",OFFSET([1]Analítico!$B$1,MATCH(95385,[1]Analítico!$B:$B,0)-1,3)),95385)</f>
        <v>#VALUE!</v>
      </c>
      <c r="C7026" s="34" t="s">
        <v>9257</v>
      </c>
      <c r="D7026" s="42" t="s">
        <v>463</v>
      </c>
      <c r="E7026" s="43">
        <v>0.37</v>
      </c>
      <c r="F7026" s="44">
        <v>0</v>
      </c>
    </row>
    <row r="7027" spans="1:6" ht="12.75">
      <c r="A7027" s="41" t="s">
        <v>9037</v>
      </c>
      <c r="B7027" s="42" t="e">
        <f ca="1">HYPERLINK("#"&amp;CELL("address",OFFSET([1]Analítico!$B$1,MATCH(101370,[1]Analítico!$B:$B,0)-1,3)),101370)</f>
        <v>#VALUE!</v>
      </c>
      <c r="C7027" s="34" t="s">
        <v>9258</v>
      </c>
      <c r="D7027" s="42" t="s">
        <v>9039</v>
      </c>
      <c r="E7027" s="43">
        <v>49.55</v>
      </c>
      <c r="F7027" s="44">
        <v>0</v>
      </c>
    </row>
    <row r="7028" spans="1:6" ht="12.75">
      <c r="A7028" s="41" t="s">
        <v>9037</v>
      </c>
      <c r="B7028" s="42" t="e">
        <f ca="1">HYPERLINK("#"&amp;CELL("address",OFFSET([1]Analítico!$B$1,MATCH(95406,[1]Analítico!$B:$B,0)-1,3)),95406)</f>
        <v>#VALUE!</v>
      </c>
      <c r="C7028" s="34" t="s">
        <v>9259</v>
      </c>
      <c r="D7028" s="42" t="s">
        <v>463</v>
      </c>
      <c r="E7028" s="43">
        <v>0.25</v>
      </c>
      <c r="F7028" s="44">
        <v>0</v>
      </c>
    </row>
    <row r="7029" spans="1:6" ht="12.75">
      <c r="A7029" s="41" t="s">
        <v>9037</v>
      </c>
      <c r="B7029" s="42" t="e">
        <f ca="1">HYPERLINK("#"&amp;CELL("address",OFFSET([1]Analítico!$B$1,MATCH(95424,[1]Analítico!$B:$B,0)-1,3)),95424)</f>
        <v>#VALUE!</v>
      </c>
      <c r="C7029" s="34" t="s">
        <v>9260</v>
      </c>
      <c r="D7029" s="42" t="s">
        <v>9039</v>
      </c>
      <c r="E7029" s="43">
        <v>33.020000000000003</v>
      </c>
      <c r="F7029" s="44">
        <v>0</v>
      </c>
    </row>
    <row r="7030" spans="1:6" ht="12.75">
      <c r="A7030" s="41" t="s">
        <v>9037</v>
      </c>
      <c r="B7030" s="42" t="e">
        <f ca="1">HYPERLINK("#"&amp;CELL("address",OFFSET([1]Analítico!$B$1,MATCH(95386,[1]Analítico!$B:$B,0)-1,3)),95386)</f>
        <v>#VALUE!</v>
      </c>
      <c r="C7030" s="34" t="s">
        <v>9261</v>
      </c>
      <c r="D7030" s="42" t="s">
        <v>463</v>
      </c>
      <c r="E7030" s="43">
        <v>0.34</v>
      </c>
      <c r="F7030" s="44">
        <v>0</v>
      </c>
    </row>
    <row r="7031" spans="1:6" ht="12.75">
      <c r="A7031" s="41" t="s">
        <v>9037</v>
      </c>
      <c r="B7031" s="42" t="e">
        <f ca="1">HYPERLINK("#"&amp;CELL("address",OFFSET([1]Analítico!$B$1,MATCH(95383,[1]Analítico!$B:$B,0)-1,3)),95383)</f>
        <v>#VALUE!</v>
      </c>
      <c r="C7031" s="34" t="s">
        <v>9262</v>
      </c>
      <c r="D7031" s="42" t="s">
        <v>463</v>
      </c>
      <c r="E7031" s="43">
        <v>0.34</v>
      </c>
      <c r="F7031" s="44">
        <v>0</v>
      </c>
    </row>
    <row r="7032" spans="1:6" ht="12.75">
      <c r="A7032" s="41" t="s">
        <v>9037</v>
      </c>
      <c r="B7032" s="42" t="e">
        <f ca="1">HYPERLINK("#"&amp;CELL("address",OFFSET([1]Analítico!$B$1,MATCH(95384,[1]Analítico!$B:$B,0)-1,3)),95384)</f>
        <v>#VALUE!</v>
      </c>
      <c r="C7032" s="34" t="s">
        <v>9263</v>
      </c>
      <c r="D7032" s="42" t="s">
        <v>463</v>
      </c>
      <c r="E7032" s="43">
        <v>0.4</v>
      </c>
      <c r="F7032" s="44">
        <v>0</v>
      </c>
    </row>
    <row r="7033" spans="1:6" ht="12.75">
      <c r="A7033" s="41" t="s">
        <v>9037</v>
      </c>
      <c r="B7033" s="42" t="e">
        <f ca="1">HYPERLINK("#"&amp;CELL("address",OFFSET([1]Analítico!$B$1,MATCH(100299,[1]Analítico!$B:$B,0)-1,3)),100299)</f>
        <v>#VALUE!</v>
      </c>
      <c r="C7033" s="34" t="s">
        <v>9264</v>
      </c>
      <c r="D7033" s="42" t="s">
        <v>463</v>
      </c>
      <c r="E7033" s="43">
        <v>0.74</v>
      </c>
      <c r="F7033" s="44">
        <v>0</v>
      </c>
    </row>
    <row r="7034" spans="1:6" ht="12.75">
      <c r="A7034" s="41" t="s">
        <v>9037</v>
      </c>
      <c r="B7034" s="42" t="e">
        <f ca="1">HYPERLINK("#"&amp;CELL("address",OFFSET([1]Analítico!$B$1,MATCH(100315,[1]Analítico!$B:$B,0)-1,3)),100315)</f>
        <v>#VALUE!</v>
      </c>
      <c r="C7034" s="34" t="s">
        <v>9265</v>
      </c>
      <c r="D7034" s="42" t="s">
        <v>9039</v>
      </c>
      <c r="E7034" s="43">
        <v>98.54</v>
      </c>
      <c r="F7034" s="44">
        <v>0</v>
      </c>
    </row>
    <row r="7035" spans="1:6" ht="12.75">
      <c r="A7035" s="41" t="s">
        <v>9037</v>
      </c>
      <c r="B7035" s="42" t="e">
        <f ca="1">HYPERLINK("#"&amp;CELL("address",OFFSET([1]Analítico!$B$1,MATCH(95387,[1]Analítico!$B:$B,0)-1,3)),95387)</f>
        <v>#VALUE!</v>
      </c>
      <c r="C7035" s="34" t="s">
        <v>9266</v>
      </c>
      <c r="D7035" s="42" t="s">
        <v>463</v>
      </c>
      <c r="E7035" s="43">
        <v>0.34</v>
      </c>
      <c r="F7035" s="44">
        <v>0</v>
      </c>
    </row>
    <row r="7036" spans="1:6" ht="12.75">
      <c r="A7036" s="41" t="s">
        <v>9037</v>
      </c>
      <c r="B7036" s="42" t="e">
        <f ca="1">HYPERLINK("#"&amp;CELL("address",OFFSET([1]Analítico!$B$1,MATCH(101371,[1]Analítico!$B:$B,0)-1,3)),101371)</f>
        <v>#VALUE!</v>
      </c>
      <c r="C7036" s="34" t="s">
        <v>9267</v>
      </c>
      <c r="D7036" s="42" t="s">
        <v>9039</v>
      </c>
      <c r="E7036" s="43">
        <v>45.41</v>
      </c>
      <c r="F7036" s="44">
        <v>0</v>
      </c>
    </row>
    <row r="7037" spans="1:6" ht="12.75">
      <c r="A7037" s="41" t="s">
        <v>9037</v>
      </c>
      <c r="B7037" s="42" t="e">
        <f ca="1">HYPERLINK("#"&amp;CELL("address",OFFSET([1]Analítico!$B$1,MATCH(100288,[1]Analítico!$B:$B,0)-1,3)),100288)</f>
        <v>#VALUE!</v>
      </c>
      <c r="C7037" s="34" t="s">
        <v>9268</v>
      </c>
      <c r="D7037" s="42" t="s">
        <v>463</v>
      </c>
      <c r="E7037" s="43">
        <v>0.1</v>
      </c>
      <c r="F7037" s="44">
        <v>0</v>
      </c>
    </row>
    <row r="7038" spans="1:6" ht="12.75">
      <c r="A7038" s="41" t="s">
        <v>9037</v>
      </c>
      <c r="B7038" s="42" t="e">
        <f ca="1">HYPERLINK("#"&amp;CELL("address",OFFSET([1]Analítico!$B$1,MATCH(101372,[1]Analítico!$B:$B,0)-1,3)),101372)</f>
        <v>#VALUE!</v>
      </c>
      <c r="C7038" s="34" t="s">
        <v>9269</v>
      </c>
      <c r="D7038" s="42" t="s">
        <v>9039</v>
      </c>
      <c r="E7038" s="43">
        <v>13.71</v>
      </c>
      <c r="F7038" s="44">
        <v>0</v>
      </c>
    </row>
    <row r="7039" spans="1:6" ht="12.75">
      <c r="A7039" s="41" t="s">
        <v>9037</v>
      </c>
      <c r="B7039" s="42" t="e">
        <f ca="1">HYPERLINK("#"&amp;CELL("address",OFFSET([1]Analítico!$B$1,MATCH(90775,[1]Analítico!$B:$B,0)-1,3)),90775)</f>
        <v>#VALUE!</v>
      </c>
      <c r="C7039" s="34" t="s">
        <v>9270</v>
      </c>
      <c r="D7039" s="42" t="s">
        <v>463</v>
      </c>
      <c r="E7039" s="43">
        <v>26.33</v>
      </c>
      <c r="F7039" s="44">
        <v>0</v>
      </c>
    </row>
    <row r="7040" spans="1:6" ht="12.75">
      <c r="A7040" s="41" t="s">
        <v>9037</v>
      </c>
      <c r="B7040" s="42" t="e">
        <f ca="1">HYPERLINK("#"&amp;CELL("address",OFFSET([1]Analítico!$B$1,MATCH(93561,[1]Analítico!$B:$B,0)-1,3)),93561)</f>
        <v>#VALUE!</v>
      </c>
      <c r="C7040" s="34" t="s">
        <v>9270</v>
      </c>
      <c r="D7040" s="42" t="s">
        <v>9039</v>
      </c>
      <c r="E7040" s="43">
        <v>4642.53</v>
      </c>
      <c r="F7040" s="44">
        <v>0</v>
      </c>
    </row>
    <row r="7041" spans="1:6" ht="12.75">
      <c r="A7041" s="41" t="s">
        <v>9037</v>
      </c>
      <c r="B7041" s="42" t="e">
        <f ca="1">HYPERLINK("#"&amp;CELL("address",OFFSET([1]Analítico!$B$1,MATCH(88264,[1]Analítico!$B:$B,0)-1,3)),88264)</f>
        <v>#VALUE!</v>
      </c>
      <c r="C7041" s="34" t="s">
        <v>9271</v>
      </c>
      <c r="D7041" s="42" t="s">
        <v>463</v>
      </c>
      <c r="E7041" s="43">
        <v>46.02</v>
      </c>
      <c r="F7041" s="44">
        <v>0</v>
      </c>
    </row>
    <row r="7042" spans="1:6" ht="12.75">
      <c r="A7042" s="41" t="s">
        <v>9037</v>
      </c>
      <c r="B7042" s="42" t="e">
        <f ca="1">HYPERLINK("#"&amp;CELL("address",OFFSET([1]Analítico!$B$1,MATCH(101399,[1]Analítico!$B:$B,0)-1,3)),101399)</f>
        <v>#VALUE!</v>
      </c>
      <c r="C7042" s="34" t="s">
        <v>9271</v>
      </c>
      <c r="D7042" s="42" t="s">
        <v>9039</v>
      </c>
      <c r="E7042" s="43">
        <v>8060.33</v>
      </c>
      <c r="F7042" s="44">
        <v>0</v>
      </c>
    </row>
    <row r="7043" spans="1:6" ht="12.75">
      <c r="A7043" s="41" t="s">
        <v>9037</v>
      </c>
      <c r="B7043" s="42" t="e">
        <f ca="1">HYPERLINK("#"&amp;CELL("address",OFFSET([1]Analítico!$B$1,MATCH(88266,[1]Analítico!$B:$B,0)-1,3)),88266)</f>
        <v>#VALUE!</v>
      </c>
      <c r="C7043" s="34" t="s">
        <v>9272</v>
      </c>
      <c r="D7043" s="42" t="s">
        <v>463</v>
      </c>
      <c r="E7043" s="43">
        <v>50.85</v>
      </c>
      <c r="F7043" s="44">
        <v>0</v>
      </c>
    </row>
    <row r="7044" spans="1:6" ht="12.75">
      <c r="A7044" s="41" t="s">
        <v>9037</v>
      </c>
      <c r="B7044" s="42" t="e">
        <f ca="1">HYPERLINK("#"&amp;CELL("address",OFFSET([1]Analítico!$B$1,MATCH(101401,[1]Analítico!$B:$B,0)-1,3)),101401)</f>
        <v>#VALUE!</v>
      </c>
      <c r="C7044" s="34" t="s">
        <v>9272</v>
      </c>
      <c r="D7044" s="42" t="s">
        <v>9039</v>
      </c>
      <c r="E7044" s="43">
        <v>8912.0499999999993</v>
      </c>
      <c r="F7044" s="44">
        <v>0</v>
      </c>
    </row>
    <row r="7045" spans="1:6" ht="12.75">
      <c r="A7045" s="41" t="s">
        <v>9037</v>
      </c>
      <c r="B7045" s="42" t="e">
        <f ca="1">HYPERLINK("#"&amp;CELL("address",OFFSET([1]Analítico!$B$1,MATCH(88267,[1]Analítico!$B:$B,0)-1,3)),88267)</f>
        <v>#VALUE!</v>
      </c>
      <c r="C7045" s="34" t="s">
        <v>9273</v>
      </c>
      <c r="D7045" s="42" t="s">
        <v>463</v>
      </c>
      <c r="E7045" s="43">
        <v>35.32</v>
      </c>
      <c r="F7045" s="44">
        <v>0</v>
      </c>
    </row>
    <row r="7046" spans="1:6" ht="12.75">
      <c r="A7046" s="41" t="s">
        <v>9037</v>
      </c>
      <c r="B7046" s="42" t="e">
        <f ca="1">HYPERLINK("#"&amp;CELL("address",OFFSET([1]Analítico!$B$1,MATCH(101402,[1]Analítico!$B:$B,0)-1,3)),101402)</f>
        <v>#VALUE!</v>
      </c>
      <c r="C7046" s="34" t="s">
        <v>9273</v>
      </c>
      <c r="D7046" s="42" t="s">
        <v>9039</v>
      </c>
      <c r="E7046" s="43">
        <v>6216.42</v>
      </c>
      <c r="F7046" s="44">
        <v>0</v>
      </c>
    </row>
    <row r="7047" spans="1:6" ht="12.75">
      <c r="A7047" s="41" t="s">
        <v>9037</v>
      </c>
      <c r="B7047" s="42" t="e">
        <f ca="1">HYPERLINK("#"&amp;CELL("address",OFFSET([1]Analítico!$B$1,MATCH(90776,[1]Analítico!$B:$B,0)-1,3)),90776)</f>
        <v>#VALUE!</v>
      </c>
      <c r="C7047" s="34" t="s">
        <v>9274</v>
      </c>
      <c r="D7047" s="42" t="s">
        <v>463</v>
      </c>
      <c r="E7047" s="43">
        <v>38.090000000000003</v>
      </c>
      <c r="F7047" s="44">
        <v>0</v>
      </c>
    </row>
    <row r="7048" spans="1:6" ht="12.75">
      <c r="A7048" s="41" t="s">
        <v>9037</v>
      </c>
      <c r="B7048" s="42" t="e">
        <f ca="1">HYPERLINK("#"&amp;CELL("address",OFFSET([1]Analítico!$B$1,MATCH(93572,[1]Analítico!$B:$B,0)-1,3)),93572)</f>
        <v>#VALUE!</v>
      </c>
      <c r="C7048" s="34" t="s">
        <v>9275</v>
      </c>
      <c r="D7048" s="42" t="s">
        <v>9039</v>
      </c>
      <c r="E7048" s="43">
        <v>6687.35</v>
      </c>
      <c r="F7048" s="44">
        <v>0</v>
      </c>
    </row>
    <row r="7049" spans="1:6" ht="12.75">
      <c r="A7049" s="41" t="s">
        <v>9037</v>
      </c>
      <c r="B7049" s="42" t="e">
        <f ca="1">HYPERLINK("#"&amp;CELL("address",OFFSET([1]Analítico!$B$1,MATCH(90777,[1]Analítico!$B:$B,0)-1,3)),90777)</f>
        <v>#VALUE!</v>
      </c>
      <c r="C7049" s="34" t="s">
        <v>9276</v>
      </c>
      <c r="D7049" s="42" t="s">
        <v>463</v>
      </c>
      <c r="E7049" s="43">
        <v>130.59</v>
      </c>
      <c r="F7049" s="44">
        <v>0</v>
      </c>
    </row>
    <row r="7050" spans="1:6" ht="12.75">
      <c r="A7050" s="41" t="s">
        <v>9037</v>
      </c>
      <c r="B7050" s="42" t="e">
        <f ca="1">HYPERLINK("#"&amp;CELL("address",OFFSET([1]Analítico!$B$1,MATCH(93565,[1]Analítico!$B:$B,0)-1,3)),93565)</f>
        <v>#VALUE!</v>
      </c>
      <c r="C7050" s="34" t="s">
        <v>9276</v>
      </c>
      <c r="D7050" s="42" t="s">
        <v>9039</v>
      </c>
      <c r="E7050" s="43">
        <v>22848.17</v>
      </c>
      <c r="F7050" s="44">
        <v>0</v>
      </c>
    </row>
    <row r="7051" spans="1:6" ht="12.75">
      <c r="A7051" s="41" t="s">
        <v>9037</v>
      </c>
      <c r="B7051" s="42" t="e">
        <f ca="1">HYPERLINK("#"&amp;CELL("address",OFFSET([1]Analítico!$B$1,MATCH(90778,[1]Analítico!$B:$B,0)-1,3)),90778)</f>
        <v>#VALUE!</v>
      </c>
      <c r="C7051" s="34" t="s">
        <v>9277</v>
      </c>
      <c r="D7051" s="42" t="s">
        <v>463</v>
      </c>
      <c r="E7051" s="43">
        <v>147.07</v>
      </c>
      <c r="F7051" s="44">
        <v>0</v>
      </c>
    </row>
    <row r="7052" spans="1:6" ht="12.75">
      <c r="A7052" s="41" t="s">
        <v>9037</v>
      </c>
      <c r="B7052" s="42" t="e">
        <f ca="1">HYPERLINK("#"&amp;CELL("address",OFFSET([1]Analítico!$B$1,MATCH(93567,[1]Analítico!$B:$B,0)-1,3)),93567)</f>
        <v>#VALUE!</v>
      </c>
      <c r="C7052" s="34" t="s">
        <v>9277</v>
      </c>
      <c r="D7052" s="42" t="s">
        <v>9039</v>
      </c>
      <c r="E7052" s="43">
        <v>25727.09</v>
      </c>
      <c r="F7052" s="44">
        <v>0</v>
      </c>
    </row>
    <row r="7053" spans="1:6" ht="12.75">
      <c r="A7053" s="41" t="s">
        <v>9037</v>
      </c>
      <c r="B7053" s="42" t="e">
        <f ca="1">HYPERLINK("#"&amp;CELL("address",OFFSET([1]Analítico!$B$1,MATCH(90779,[1]Analítico!$B:$B,0)-1,3)),90779)</f>
        <v>#VALUE!</v>
      </c>
      <c r="C7053" s="34" t="s">
        <v>9278</v>
      </c>
      <c r="D7053" s="42" t="s">
        <v>463</v>
      </c>
      <c r="E7053" s="43">
        <v>149.08000000000001</v>
      </c>
      <c r="F7053" s="44">
        <v>0</v>
      </c>
    </row>
    <row r="7054" spans="1:6" ht="12.75">
      <c r="A7054" s="41" t="s">
        <v>9037</v>
      </c>
      <c r="B7054" s="42" t="e">
        <f ca="1">HYPERLINK("#"&amp;CELL("address",OFFSET([1]Analítico!$B$1,MATCH(93568,[1]Analítico!$B:$B,0)-1,3)),93568)</f>
        <v>#VALUE!</v>
      </c>
      <c r="C7054" s="34" t="s">
        <v>9278</v>
      </c>
      <c r="D7054" s="42" t="s">
        <v>9039</v>
      </c>
      <c r="E7054" s="43">
        <v>26079.94</v>
      </c>
      <c r="F7054" s="44">
        <v>0</v>
      </c>
    </row>
    <row r="7055" spans="1:6" ht="12.75">
      <c r="A7055" s="41" t="s">
        <v>9037</v>
      </c>
      <c r="B7055" s="42" t="e">
        <f ca="1">HYPERLINK("#"&amp;CELL("address",OFFSET([1]Analítico!$B$1,MATCH(88269,[1]Analítico!$B:$B,0)-1,3)),88269)</f>
        <v>#VALUE!</v>
      </c>
      <c r="C7055" s="34" t="s">
        <v>9279</v>
      </c>
      <c r="D7055" s="42" t="s">
        <v>463</v>
      </c>
      <c r="E7055" s="43">
        <v>35.01</v>
      </c>
      <c r="F7055" s="44">
        <v>0</v>
      </c>
    </row>
    <row r="7056" spans="1:6" ht="12.75">
      <c r="A7056" s="41" t="s">
        <v>9037</v>
      </c>
      <c r="B7056" s="42" t="e">
        <f ca="1">HYPERLINK("#"&amp;CELL("address",OFFSET([1]Analítico!$B$1,MATCH(101407,[1]Analítico!$B:$B,0)-1,3)),101407)</f>
        <v>#VALUE!</v>
      </c>
      <c r="C7056" s="34" t="s">
        <v>9279</v>
      </c>
      <c r="D7056" s="42" t="s">
        <v>9039</v>
      </c>
      <c r="E7056" s="43">
        <v>6181.35</v>
      </c>
      <c r="F7056" s="44">
        <v>0</v>
      </c>
    </row>
    <row r="7057" spans="1:6" ht="12.75">
      <c r="A7057" s="41" t="s">
        <v>9037</v>
      </c>
      <c r="B7057" s="42" t="e">
        <f ca="1">HYPERLINK("#"&amp;CELL("address",OFFSET([1]Analítico!$B$1,MATCH(88270,[1]Analítico!$B:$B,0)-1,3)),88270)</f>
        <v>#VALUE!</v>
      </c>
      <c r="C7057" s="34" t="s">
        <v>9280</v>
      </c>
      <c r="D7057" s="42" t="s">
        <v>463</v>
      </c>
      <c r="E7057" s="43">
        <v>35.590000000000003</v>
      </c>
      <c r="F7057" s="44">
        <v>0</v>
      </c>
    </row>
    <row r="7058" spans="1:6" ht="12.75">
      <c r="A7058" s="41" t="s">
        <v>9037</v>
      </c>
      <c r="B7058" s="42" t="e">
        <f ca="1">HYPERLINK("#"&amp;CELL("address",OFFSET([1]Analítico!$B$1,MATCH(101408,[1]Analítico!$B:$B,0)-1,3)),101408)</f>
        <v>#VALUE!</v>
      </c>
      <c r="C7058" s="34" t="s">
        <v>9280</v>
      </c>
      <c r="D7058" s="42" t="s">
        <v>9039</v>
      </c>
      <c r="E7058" s="43">
        <v>6268.75</v>
      </c>
      <c r="F7058" s="44">
        <v>0</v>
      </c>
    </row>
    <row r="7059" spans="1:6" ht="12.75">
      <c r="A7059" s="41" t="s">
        <v>9037</v>
      </c>
      <c r="B7059" s="42" t="e">
        <f ca="1">HYPERLINK("#"&amp;CELL("address",OFFSET([1]Analítico!$B$1,MATCH(102919,[1]Analítico!$B:$B,0)-1,3)),102919)</f>
        <v>#VALUE!</v>
      </c>
      <c r="C7059" s="34" t="s">
        <v>9281</v>
      </c>
      <c r="D7059" s="42" t="s">
        <v>463</v>
      </c>
      <c r="E7059" s="43">
        <v>0</v>
      </c>
      <c r="F7059" s="44"/>
    </row>
    <row r="7060" spans="1:6" ht="12.75">
      <c r="A7060" s="41" t="s">
        <v>9037</v>
      </c>
      <c r="B7060" s="42" t="e">
        <f ca="1">HYPERLINK("#"&amp;CELL("address",OFFSET([1]Analítico!$B$1,MATCH(101409,[1]Analítico!$B:$B,0)-1,3)),101409)</f>
        <v>#VALUE!</v>
      </c>
      <c r="C7060" s="34" t="s">
        <v>9282</v>
      </c>
      <c r="D7060" s="42" t="s">
        <v>9039</v>
      </c>
      <c r="E7060" s="43">
        <v>4669.75</v>
      </c>
      <c r="F7060" s="44">
        <v>0</v>
      </c>
    </row>
    <row r="7061" spans="1:6" ht="12.75">
      <c r="A7061" s="41" t="s">
        <v>9037</v>
      </c>
      <c r="B7061" s="42" t="e">
        <f ca="1">HYPERLINK("#"&amp;CELL("address",OFFSET([1]Analítico!$B$1,MATCH(88441,[1]Analítico!$B:$B,0)-1,3)),88441)</f>
        <v>#VALUE!</v>
      </c>
      <c r="C7061" s="34" t="s">
        <v>9283</v>
      </c>
      <c r="D7061" s="42" t="s">
        <v>463</v>
      </c>
      <c r="E7061" s="43">
        <v>25.95</v>
      </c>
      <c r="F7061" s="44">
        <v>0</v>
      </c>
    </row>
    <row r="7062" spans="1:6" ht="12.75">
      <c r="A7062" s="41" t="s">
        <v>9037</v>
      </c>
      <c r="B7062" s="42" t="e">
        <f ca="1">HYPERLINK("#"&amp;CELL("address",OFFSET([1]Analítico!$B$1,MATCH(101410,[1]Analítico!$B:$B,0)-1,3)),101410)</f>
        <v>#VALUE!</v>
      </c>
      <c r="C7062" s="34" t="s">
        <v>9283</v>
      </c>
      <c r="D7062" s="42" t="s">
        <v>9039</v>
      </c>
      <c r="E7062" s="43">
        <v>4603.95</v>
      </c>
      <c r="F7062" s="44">
        <v>0</v>
      </c>
    </row>
    <row r="7063" spans="1:6" ht="12.75">
      <c r="A7063" s="41" t="s">
        <v>9037</v>
      </c>
      <c r="B7063" s="42" t="e">
        <f ca="1">HYPERLINK("#"&amp;CELL("address",OFFSET([1]Analítico!$B$1,MATCH(88272,[1]Analítico!$B:$B,0)-1,3)),88272)</f>
        <v>#VALUE!</v>
      </c>
      <c r="C7063" s="34" t="s">
        <v>9284</v>
      </c>
      <c r="D7063" s="42" t="s">
        <v>463</v>
      </c>
      <c r="E7063" s="43">
        <v>47.97</v>
      </c>
      <c r="F7063" s="44">
        <v>0</v>
      </c>
    </row>
    <row r="7064" spans="1:6" ht="12.75">
      <c r="A7064" s="41" t="s">
        <v>9037</v>
      </c>
      <c r="B7064" s="42" t="e">
        <f ca="1">HYPERLINK("#"&amp;CELL("address",OFFSET([1]Analítico!$B$1,MATCH(88273,[1]Analítico!$B:$B,0)-1,3)),88273)</f>
        <v>#VALUE!</v>
      </c>
      <c r="C7064" s="34" t="s">
        <v>9285</v>
      </c>
      <c r="D7064" s="42" t="s">
        <v>463</v>
      </c>
      <c r="E7064" s="43">
        <v>34.950000000000003</v>
      </c>
      <c r="F7064" s="44">
        <v>0</v>
      </c>
    </row>
    <row r="7065" spans="1:6" ht="12.75">
      <c r="A7065" s="41" t="s">
        <v>9037</v>
      </c>
      <c r="B7065" s="42" t="e">
        <f ca="1">HYPERLINK("#"&amp;CELL("address",OFFSET([1]Analítico!$B$1,MATCH(101413,[1]Analítico!$B:$B,0)-1,3)),101413)</f>
        <v>#VALUE!</v>
      </c>
      <c r="C7065" s="34" t="s">
        <v>9285</v>
      </c>
      <c r="D7065" s="42" t="s">
        <v>9039</v>
      </c>
      <c r="E7065" s="43">
        <v>6163.02</v>
      </c>
      <c r="F7065" s="44">
        <v>0</v>
      </c>
    </row>
    <row r="7066" spans="1:6" ht="12.75">
      <c r="A7066" s="41" t="s">
        <v>9037</v>
      </c>
      <c r="B7066" s="42" t="e">
        <f ca="1">HYPERLINK("#"&amp;CELL("address",OFFSET([1]Analítico!$B$1,MATCH(101414,[1]Analítico!$B:$B,0)-1,3)),101414)</f>
        <v>#VALUE!</v>
      </c>
      <c r="C7066" s="34" t="s">
        <v>9286</v>
      </c>
      <c r="D7066" s="42" t="s">
        <v>9039</v>
      </c>
      <c r="E7066" s="43">
        <v>4845.28</v>
      </c>
      <c r="F7066" s="44">
        <v>0</v>
      </c>
    </row>
    <row r="7067" spans="1:6" ht="12.75">
      <c r="A7067" s="41" t="s">
        <v>9037</v>
      </c>
      <c r="B7067" s="42" t="e">
        <f ca="1">HYPERLINK("#"&amp;CELL("address",OFFSET([1]Analítico!$B$1,MATCH(88274,[1]Analítico!$B:$B,0)-1,3)),88274)</f>
        <v>#VALUE!</v>
      </c>
      <c r="C7067" s="34" t="s">
        <v>9287</v>
      </c>
      <c r="D7067" s="42" t="s">
        <v>463</v>
      </c>
      <c r="E7067" s="43">
        <v>27.38</v>
      </c>
      <c r="F7067" s="44">
        <v>0</v>
      </c>
    </row>
    <row r="7068" spans="1:6" ht="12.75">
      <c r="A7068" s="41" t="s">
        <v>9037</v>
      </c>
      <c r="B7068" s="42" t="e">
        <f ca="1">HYPERLINK("#"&amp;CELL("address",OFFSET([1]Analítico!$B$1,MATCH(101412,[1]Analítico!$B:$B,0)-1,3)),101412)</f>
        <v>#VALUE!</v>
      </c>
      <c r="C7068" s="34" t="s">
        <v>9288</v>
      </c>
      <c r="D7068" s="42" t="s">
        <v>9039</v>
      </c>
      <c r="E7068" s="43">
        <v>8448.4</v>
      </c>
      <c r="F7068" s="44">
        <v>0</v>
      </c>
    </row>
    <row r="7069" spans="1:6" ht="12.75">
      <c r="A7069" s="41" t="s">
        <v>9037</v>
      </c>
      <c r="B7069" s="42" t="e">
        <f ca="1">HYPERLINK("#"&amp;CELL("address",OFFSET([1]Analítico!$B$1,MATCH(101415,[1]Analítico!$B:$B,0)-1,3)),101415)</f>
        <v>#VALUE!</v>
      </c>
      <c r="C7069" s="34" t="s">
        <v>9289</v>
      </c>
      <c r="D7069" s="42" t="s">
        <v>9039</v>
      </c>
      <c r="E7069" s="43">
        <v>6820.58</v>
      </c>
      <c r="F7069" s="44">
        <v>0</v>
      </c>
    </row>
    <row r="7070" spans="1:6" ht="12.75">
      <c r="A7070" s="41" t="s">
        <v>9037</v>
      </c>
      <c r="B7070" s="42" t="e">
        <f ca="1">HYPERLINK("#"&amp;CELL("address",OFFSET([1]Analítico!$B$1,MATCH(100308,[1]Analítico!$B:$B,0)-1,3)),100308)</f>
        <v>#VALUE!</v>
      </c>
      <c r="C7070" s="34" t="s">
        <v>9290</v>
      </c>
      <c r="D7070" s="42" t="s">
        <v>463</v>
      </c>
      <c r="E7070" s="43">
        <v>45.52</v>
      </c>
      <c r="F7070" s="44">
        <v>0</v>
      </c>
    </row>
    <row r="7071" spans="1:6" ht="12.75">
      <c r="A7071" s="41" t="s">
        <v>9037</v>
      </c>
      <c r="B7071" s="42" t="e">
        <f ca="1">HYPERLINK("#"&amp;CELL("address",OFFSET([1]Analítico!$B$1,MATCH(101416,[1]Analítico!$B:$B,0)-1,3)),101416)</f>
        <v>#VALUE!</v>
      </c>
      <c r="C7071" s="34" t="s">
        <v>9290</v>
      </c>
      <c r="D7071" s="42" t="s">
        <v>9039</v>
      </c>
      <c r="E7071" s="43">
        <v>7992.2</v>
      </c>
      <c r="F7071" s="44">
        <v>0</v>
      </c>
    </row>
    <row r="7072" spans="1:6" ht="12.75">
      <c r="A7072" s="41" t="s">
        <v>9037</v>
      </c>
      <c r="B7072" s="42" t="e">
        <f ca="1">HYPERLINK("#"&amp;CELL("address",OFFSET([1]Analítico!$B$1,MATCH(88275,[1]Analítico!$B:$B,0)-1,3)),88275)</f>
        <v>#VALUE!</v>
      </c>
      <c r="C7072" s="34" t="s">
        <v>9291</v>
      </c>
      <c r="D7072" s="42" t="s">
        <v>463</v>
      </c>
      <c r="E7072" s="43">
        <v>38.74</v>
      </c>
      <c r="F7072" s="44">
        <v>0</v>
      </c>
    </row>
    <row r="7073" spans="1:6" ht="12.75">
      <c r="A7073" s="41" t="s">
        <v>9037</v>
      </c>
      <c r="B7073" s="42" t="e">
        <f ca="1">HYPERLINK("#"&amp;CELL("address",OFFSET([1]Analítico!$B$1,MATCH(90780,[1]Analítico!$B:$B,0)-1,3)),90780)</f>
        <v>#VALUE!</v>
      </c>
      <c r="C7073" s="34" t="s">
        <v>9292</v>
      </c>
      <c r="D7073" s="42" t="s">
        <v>463</v>
      </c>
      <c r="E7073" s="43">
        <v>61.87</v>
      </c>
      <c r="F7073" s="44">
        <v>0</v>
      </c>
    </row>
    <row r="7074" spans="1:6" ht="12.75">
      <c r="A7074" s="41" t="s">
        <v>9037</v>
      </c>
      <c r="B7074" s="42" t="e">
        <f ca="1">HYPERLINK("#"&amp;CELL("address",OFFSET([1]Analítico!$B$1,MATCH(94295,[1]Analítico!$B:$B,0)-1,3)),94295)</f>
        <v>#VALUE!</v>
      </c>
      <c r="C7074" s="34" t="s">
        <v>9292</v>
      </c>
      <c r="D7074" s="42" t="s">
        <v>9039</v>
      </c>
      <c r="E7074" s="43">
        <v>10836.79</v>
      </c>
      <c r="F7074" s="44">
        <v>0</v>
      </c>
    </row>
    <row r="7075" spans="1:6" ht="12.75">
      <c r="A7075" s="41" t="s">
        <v>9037</v>
      </c>
      <c r="B7075" s="42" t="e">
        <f ca="1">HYPERLINK("#"&amp;CELL("address",OFFSET([1]Analítico!$B$1,MATCH(88277,[1]Analítico!$B:$B,0)-1,3)),88277)</f>
        <v>#VALUE!</v>
      </c>
      <c r="C7075" s="34" t="s">
        <v>9293</v>
      </c>
      <c r="D7075" s="42" t="s">
        <v>463</v>
      </c>
      <c r="E7075" s="43">
        <v>26.48</v>
      </c>
      <c r="F7075" s="44">
        <v>0</v>
      </c>
    </row>
    <row r="7076" spans="1:6" ht="12.75">
      <c r="A7076" s="41" t="s">
        <v>9037</v>
      </c>
      <c r="B7076" s="42" t="e">
        <f ca="1">HYPERLINK("#"&amp;CELL("address",OFFSET([1]Analítico!$B$1,MATCH(100307,[1]Analítico!$B:$B,0)-1,3)),100307)</f>
        <v>#VALUE!</v>
      </c>
      <c r="C7076" s="34" t="s">
        <v>9294</v>
      </c>
      <c r="D7076" s="42" t="s">
        <v>463</v>
      </c>
      <c r="E7076" s="43">
        <v>39.4</v>
      </c>
      <c r="F7076" s="44">
        <v>0</v>
      </c>
    </row>
    <row r="7077" spans="1:6" ht="12.75">
      <c r="A7077" s="41" t="s">
        <v>9037</v>
      </c>
      <c r="B7077" s="42" t="e">
        <f ca="1">HYPERLINK("#"&amp;CELL("address",OFFSET([1]Analítico!$B$1,MATCH(101417,[1]Analítico!$B:$B,0)-1,3)),101417)</f>
        <v>#VALUE!</v>
      </c>
      <c r="C7077" s="34" t="s">
        <v>9294</v>
      </c>
      <c r="D7077" s="42" t="s">
        <v>9039</v>
      </c>
      <c r="E7077" s="43">
        <v>6919.97</v>
      </c>
      <c r="F7077" s="44">
        <v>0</v>
      </c>
    </row>
    <row r="7078" spans="1:6" ht="12.75">
      <c r="A7078" s="41" t="s">
        <v>9037</v>
      </c>
      <c r="B7078" s="42" t="e">
        <f ca="1">HYPERLINK("#"&amp;CELL("address",OFFSET([1]Analítico!$B$1,MATCH(88278,[1]Analítico!$B:$B,0)-1,3)),88278)</f>
        <v>#VALUE!</v>
      </c>
      <c r="C7078" s="34" t="s">
        <v>9295</v>
      </c>
      <c r="D7078" s="42" t="s">
        <v>463</v>
      </c>
      <c r="E7078" s="43">
        <v>28.23</v>
      </c>
      <c r="F7078" s="44">
        <v>0</v>
      </c>
    </row>
    <row r="7079" spans="1:6" ht="12.75">
      <c r="A7079" s="41" t="s">
        <v>9037</v>
      </c>
      <c r="B7079" s="42" t="e">
        <f ca="1">HYPERLINK("#"&amp;CELL("address",OFFSET([1]Analítico!$B$1,MATCH(101418,[1]Analítico!$B:$B,0)-1,3)),101418)</f>
        <v>#VALUE!</v>
      </c>
      <c r="C7079" s="34" t="s">
        <v>9295</v>
      </c>
      <c r="D7079" s="42" t="s">
        <v>9039</v>
      </c>
      <c r="E7079" s="43">
        <v>4980.4799999999996</v>
      </c>
      <c r="F7079" s="44">
        <v>0</v>
      </c>
    </row>
    <row r="7080" spans="1:6" ht="12.75">
      <c r="A7080" s="41" t="s">
        <v>9037</v>
      </c>
      <c r="B7080" s="42" t="e">
        <f ca="1">HYPERLINK("#"&amp;CELL("address",OFFSET([1]Analítico!$B$1,MATCH(105535,[1]Analítico!$B:$B,0)-1,3)),105535)</f>
        <v>#VALUE!</v>
      </c>
      <c r="C7080" s="34" t="s">
        <v>9296</v>
      </c>
      <c r="D7080" s="42" t="s">
        <v>463</v>
      </c>
      <c r="E7080" s="43">
        <v>0</v>
      </c>
      <c r="F7080" s="44"/>
    </row>
    <row r="7081" spans="1:6" ht="12.75">
      <c r="A7081" s="41" t="s">
        <v>9037</v>
      </c>
      <c r="B7081" s="42" t="e">
        <f ca="1">HYPERLINK("#"&amp;CELL("address",OFFSET([1]Analítico!$B$1,MATCH(101419,[1]Analítico!$B:$B,0)-1,3)),101419)</f>
        <v>#VALUE!</v>
      </c>
      <c r="C7081" s="34" t="s">
        <v>9297</v>
      </c>
      <c r="D7081" s="42" t="s">
        <v>9039</v>
      </c>
      <c r="E7081" s="43">
        <v>5958.57</v>
      </c>
      <c r="F7081" s="44">
        <v>0</v>
      </c>
    </row>
    <row r="7082" spans="1:6" ht="12.75">
      <c r="A7082" s="41" t="s">
        <v>9037</v>
      </c>
      <c r="B7082" s="42" t="e">
        <f ca="1">HYPERLINK("#"&amp;CELL("address",OFFSET([1]Analítico!$B$1,MATCH(88279,[1]Analítico!$B:$B,0)-1,3)),88279)</f>
        <v>#VALUE!</v>
      </c>
      <c r="C7082" s="34" t="s">
        <v>9298</v>
      </c>
      <c r="D7082" s="42" t="s">
        <v>463</v>
      </c>
      <c r="E7082" s="43">
        <v>34.36</v>
      </c>
      <c r="F7082" s="44">
        <v>0</v>
      </c>
    </row>
    <row r="7083" spans="1:6" ht="12.75">
      <c r="A7083" s="41" t="s">
        <v>9037</v>
      </c>
      <c r="B7083" s="42" t="e">
        <f ca="1">HYPERLINK("#"&amp;CELL("address",OFFSET([1]Analítico!$B$1,MATCH(88281,[1]Analítico!$B:$B,0)-1,3)),88281)</f>
        <v>#VALUE!</v>
      </c>
      <c r="C7083" s="34" t="s">
        <v>9299</v>
      </c>
      <c r="D7083" s="42" t="s">
        <v>463</v>
      </c>
      <c r="E7083" s="43">
        <v>41.27</v>
      </c>
      <c r="F7083" s="44">
        <v>0</v>
      </c>
    </row>
    <row r="7084" spans="1:6" ht="12.75">
      <c r="A7084" s="41" t="s">
        <v>9037</v>
      </c>
      <c r="B7084" s="42" t="e">
        <f ca="1">HYPERLINK("#"&amp;CELL("address",OFFSET([1]Analítico!$B$1,MATCH(93558,[1]Analítico!$B:$B,0)-1,3)),93558)</f>
        <v>#VALUE!</v>
      </c>
      <c r="C7084" s="34" t="s">
        <v>9300</v>
      </c>
      <c r="D7084" s="42" t="s">
        <v>9039</v>
      </c>
      <c r="E7084" s="43">
        <v>7015.92</v>
      </c>
      <c r="F7084" s="44">
        <v>0</v>
      </c>
    </row>
    <row r="7085" spans="1:6" ht="12.75">
      <c r="A7085" s="41" t="s">
        <v>9037</v>
      </c>
      <c r="B7085" s="42" t="e">
        <f ca="1">HYPERLINK("#"&amp;CELL("address",OFFSET([1]Analítico!$B$1,MATCH(101420,[1]Analítico!$B:$B,0)-1,3)),101420)</f>
        <v>#VALUE!</v>
      </c>
      <c r="C7085" s="34" t="s">
        <v>9301</v>
      </c>
      <c r="D7085" s="42" t="s">
        <v>9039</v>
      </c>
      <c r="E7085" s="43">
        <v>7268.63</v>
      </c>
      <c r="F7085" s="44">
        <v>0</v>
      </c>
    </row>
    <row r="7086" spans="1:6" ht="12.75">
      <c r="A7086" s="41" t="s">
        <v>9037</v>
      </c>
      <c r="B7086" s="42" t="e">
        <f ca="1">HYPERLINK("#"&amp;CELL("address",OFFSET([1]Analítico!$B$1,MATCH(101421,[1]Analítico!$B:$B,0)-1,3)),101421)</f>
        <v>#VALUE!</v>
      </c>
      <c r="C7086" s="34" t="s">
        <v>9302</v>
      </c>
      <c r="D7086" s="42" t="s">
        <v>9039</v>
      </c>
      <c r="E7086" s="43">
        <v>8587.6299999999992</v>
      </c>
      <c r="F7086" s="44">
        <v>0</v>
      </c>
    </row>
    <row r="7087" spans="1:6" ht="12.75">
      <c r="A7087" s="41" t="s">
        <v>9037</v>
      </c>
      <c r="B7087" s="42" t="e">
        <f ca="1">HYPERLINK("#"&amp;CELL("address",OFFSET([1]Analítico!$B$1,MATCH(88282,[1]Analítico!$B:$B,0)-1,3)),88282)</f>
        <v>#VALUE!</v>
      </c>
      <c r="C7087" s="34" t="s">
        <v>9303</v>
      </c>
      <c r="D7087" s="42" t="s">
        <v>463</v>
      </c>
      <c r="E7087" s="43">
        <v>39.840000000000003</v>
      </c>
      <c r="F7087" s="44">
        <v>0</v>
      </c>
    </row>
    <row r="7088" spans="1:6" ht="12.75">
      <c r="A7088" s="41" t="s">
        <v>9037</v>
      </c>
      <c r="B7088" s="42" t="e">
        <f ca="1">HYPERLINK("#"&amp;CELL("address",OFFSET([1]Analítico!$B$1,MATCH(88283,[1]Analítico!$B:$B,0)-1,3)),88283)</f>
        <v>#VALUE!</v>
      </c>
      <c r="C7088" s="34" t="s">
        <v>9304</v>
      </c>
      <c r="D7088" s="42" t="s">
        <v>463</v>
      </c>
      <c r="E7088" s="43">
        <v>48.81</v>
      </c>
      <c r="F7088" s="44">
        <v>0</v>
      </c>
    </row>
    <row r="7089" spans="1:6" ht="12.75">
      <c r="A7089" s="41" t="s">
        <v>9037</v>
      </c>
      <c r="B7089" s="42" t="e">
        <f ca="1">HYPERLINK("#"&amp;CELL("address",OFFSET([1]Analítico!$B$1,MATCH(101422,[1]Analítico!$B:$B,0)-1,3)),101422)</f>
        <v>#VALUE!</v>
      </c>
      <c r="C7089" s="34" t="s">
        <v>9305</v>
      </c>
      <c r="D7089" s="42" t="s">
        <v>9039</v>
      </c>
      <c r="E7089" s="43">
        <v>6454.6</v>
      </c>
      <c r="F7089" s="44">
        <v>0</v>
      </c>
    </row>
    <row r="7090" spans="1:6" ht="12.75">
      <c r="A7090" s="41" t="s">
        <v>9037</v>
      </c>
      <c r="B7090" s="42" t="e">
        <f ca="1">HYPERLINK("#"&amp;CELL("address",OFFSET([1]Analítico!$B$1,MATCH(88284,[1]Analítico!$B:$B,0)-1,3)),88284)</f>
        <v>#VALUE!</v>
      </c>
      <c r="C7090" s="34" t="s">
        <v>9306</v>
      </c>
      <c r="D7090" s="42" t="s">
        <v>463</v>
      </c>
      <c r="E7090" s="43">
        <v>36.630000000000003</v>
      </c>
      <c r="F7090" s="44">
        <v>0</v>
      </c>
    </row>
    <row r="7091" spans="1:6" ht="12.75">
      <c r="A7091" s="41" t="s">
        <v>9037</v>
      </c>
      <c r="B7091" s="42" t="e">
        <f ca="1">HYPERLINK("#"&amp;CELL("address",OFFSET([1]Analítico!$B$1,MATCH(101424,[1]Analítico!$B:$B,0)-1,3)),101424)</f>
        <v>#VALUE!</v>
      </c>
      <c r="C7091" s="34" t="s">
        <v>9307</v>
      </c>
      <c r="D7091" s="42" t="s">
        <v>9039</v>
      </c>
      <c r="E7091" s="43">
        <v>7859.51</v>
      </c>
      <c r="F7091" s="44">
        <v>0</v>
      </c>
    </row>
    <row r="7092" spans="1:6" ht="12.75">
      <c r="A7092" s="41" t="s">
        <v>9037</v>
      </c>
      <c r="B7092" s="42" t="e">
        <f ca="1">HYPERLINK("#"&amp;CELL("address",OFFSET([1]Analítico!$B$1,MATCH(88286,[1]Analítico!$B:$B,0)-1,3)),88286)</f>
        <v>#VALUE!</v>
      </c>
      <c r="C7092" s="34" t="s">
        <v>9308</v>
      </c>
      <c r="D7092" s="42" t="s">
        <v>463</v>
      </c>
      <c r="E7092" s="43">
        <v>44.77</v>
      </c>
      <c r="F7092" s="44">
        <v>0</v>
      </c>
    </row>
    <row r="7093" spans="1:6" ht="12.75">
      <c r="A7093" s="41" t="s">
        <v>9037</v>
      </c>
      <c r="B7093" s="42" t="e">
        <f ca="1">HYPERLINK("#"&amp;CELL("address",OFFSET([1]Analítico!$B$1,MATCH(88288,[1]Analítico!$B:$B,0)-1,3)),88288)</f>
        <v>#VALUE!</v>
      </c>
      <c r="C7093" s="34" t="s">
        <v>9309</v>
      </c>
      <c r="D7093" s="42" t="s">
        <v>463</v>
      </c>
      <c r="E7093" s="43">
        <v>24.6</v>
      </c>
      <c r="F7093" s="44">
        <v>0</v>
      </c>
    </row>
    <row r="7094" spans="1:6" ht="12.75">
      <c r="A7094" s="41" t="s">
        <v>9037</v>
      </c>
      <c r="B7094" s="42" t="e">
        <f ca="1">HYPERLINK("#"&amp;CELL("address",OFFSET([1]Analítico!$B$1,MATCH(101425,[1]Analítico!$B:$B,0)-1,3)),101425)</f>
        <v>#VALUE!</v>
      </c>
      <c r="C7094" s="34" t="s">
        <v>9309</v>
      </c>
      <c r="D7094" s="42" t="s">
        <v>9039</v>
      </c>
      <c r="E7094" s="43">
        <v>4337.49</v>
      </c>
      <c r="F7094" s="44">
        <v>0</v>
      </c>
    </row>
    <row r="7095" spans="1:6" ht="12.75">
      <c r="A7095" s="41" t="s">
        <v>9037</v>
      </c>
      <c r="B7095" s="42" t="e">
        <f ca="1">HYPERLINK("#"&amp;CELL("address",OFFSET([1]Analítico!$B$1,MATCH(101426,[1]Analítico!$B:$B,0)-1,3)),101426)</f>
        <v>#VALUE!</v>
      </c>
      <c r="C7095" s="34" t="s">
        <v>9310</v>
      </c>
      <c r="D7095" s="42" t="s">
        <v>9039</v>
      </c>
      <c r="E7095" s="43">
        <v>6075.5</v>
      </c>
      <c r="F7095" s="44">
        <v>0</v>
      </c>
    </row>
    <row r="7096" spans="1:6" ht="12.75">
      <c r="A7096" s="41" t="s">
        <v>9037</v>
      </c>
      <c r="B7096" s="42" t="e">
        <f ca="1">HYPERLINK("#"&amp;CELL("address",OFFSET([1]Analítico!$B$1,MATCH(88291,[1]Analítico!$B:$B,0)-1,3)),88291)</f>
        <v>#VALUE!</v>
      </c>
      <c r="C7096" s="34" t="s">
        <v>9311</v>
      </c>
      <c r="D7096" s="42" t="s">
        <v>463</v>
      </c>
      <c r="E7096" s="43">
        <v>34.869999999999997</v>
      </c>
      <c r="F7096" s="44">
        <v>0</v>
      </c>
    </row>
    <row r="7097" spans="1:6" ht="12.75">
      <c r="A7097" s="41" t="s">
        <v>9037</v>
      </c>
      <c r="B7097" s="42" t="e">
        <f ca="1">HYPERLINK("#"&amp;CELL("address",OFFSET([1]Analítico!$B$1,MATCH(101427,[1]Analítico!$B:$B,0)-1,3)),101427)</f>
        <v>#VALUE!</v>
      </c>
      <c r="C7097" s="34" t="s">
        <v>9311</v>
      </c>
      <c r="D7097" s="42" t="s">
        <v>9039</v>
      </c>
      <c r="E7097" s="43">
        <v>6145.05</v>
      </c>
      <c r="F7097" s="44">
        <v>0</v>
      </c>
    </row>
    <row r="7098" spans="1:6" ht="12.75">
      <c r="A7098" s="41" t="s">
        <v>9037</v>
      </c>
      <c r="B7098" s="42" t="e">
        <f ca="1">HYPERLINK("#"&amp;CELL("address",OFFSET([1]Analítico!$B$1,MATCH(101428,[1]Analítico!$B:$B,0)-1,3)),101428)</f>
        <v>#VALUE!</v>
      </c>
      <c r="C7098" s="34" t="s">
        <v>9312</v>
      </c>
      <c r="D7098" s="42" t="s">
        <v>9039</v>
      </c>
      <c r="E7098" s="43">
        <v>5447.94</v>
      </c>
      <c r="F7098" s="44">
        <v>0</v>
      </c>
    </row>
    <row r="7099" spans="1:6" ht="12.75">
      <c r="A7099" s="41" t="s">
        <v>9037</v>
      </c>
      <c r="B7099" s="42" t="e">
        <f ca="1">HYPERLINK("#"&amp;CELL("address",OFFSET([1]Analítico!$B$1,MATCH(88377,[1]Analítico!$B:$B,0)-1,3)),88377)</f>
        <v>#VALUE!</v>
      </c>
      <c r="C7099" s="34" t="s">
        <v>9313</v>
      </c>
      <c r="D7099" s="42" t="s">
        <v>463</v>
      </c>
      <c r="E7099" s="43">
        <v>30.88</v>
      </c>
      <c r="F7099" s="44">
        <v>0</v>
      </c>
    </row>
    <row r="7100" spans="1:6" ht="12.75">
      <c r="A7100" s="41" t="s">
        <v>9037</v>
      </c>
      <c r="B7100" s="42" t="e">
        <f ca="1">HYPERLINK("#"&amp;CELL("address",OFFSET([1]Analítico!$B$1,MATCH(101429,[1]Analítico!$B:$B,0)-1,3)),101429)</f>
        <v>#VALUE!</v>
      </c>
      <c r="C7100" s="34" t="s">
        <v>9314</v>
      </c>
      <c r="D7100" s="42" t="s">
        <v>9039</v>
      </c>
      <c r="E7100" s="43">
        <v>4213.93</v>
      </c>
      <c r="F7100" s="44">
        <v>0</v>
      </c>
    </row>
    <row r="7101" spans="1:6" ht="12.75">
      <c r="A7101" s="41" t="s">
        <v>9037</v>
      </c>
      <c r="B7101" s="42" t="e">
        <f ca="1">HYPERLINK("#"&amp;CELL("address",OFFSET([1]Analítico!$B$1,MATCH(88292,[1]Analítico!$B:$B,0)-1,3)),88292)</f>
        <v>#VALUE!</v>
      </c>
      <c r="C7101" s="34" t="s">
        <v>9315</v>
      </c>
      <c r="D7101" s="42" t="s">
        <v>463</v>
      </c>
      <c r="E7101" s="43">
        <v>23.85</v>
      </c>
      <c r="F7101" s="44">
        <v>0</v>
      </c>
    </row>
    <row r="7102" spans="1:6" ht="12.75">
      <c r="A7102" s="41" t="s">
        <v>9037</v>
      </c>
      <c r="B7102" s="42" t="e">
        <f ca="1">HYPERLINK("#"&amp;CELL("address",OFFSET([1]Analítico!$B$1,MATCH(88293,[1]Analítico!$B:$B,0)-1,3)),88293)</f>
        <v>#VALUE!</v>
      </c>
      <c r="C7102" s="34" t="s">
        <v>9316</v>
      </c>
      <c r="D7102" s="42" t="s">
        <v>463</v>
      </c>
      <c r="E7102" s="43">
        <v>34.869999999999997</v>
      </c>
      <c r="F7102" s="44">
        <v>0</v>
      </c>
    </row>
    <row r="7103" spans="1:6" ht="12.75">
      <c r="A7103" s="41" t="s">
        <v>9037</v>
      </c>
      <c r="B7103" s="42" t="e">
        <f ca="1">HYPERLINK("#"&amp;CELL("address",OFFSET([1]Analítico!$B$1,MATCH(101430,[1]Analítico!$B:$B,0)-1,3)),101430)</f>
        <v>#VALUE!</v>
      </c>
      <c r="C7103" s="34" t="s">
        <v>9317</v>
      </c>
      <c r="D7103" s="42" t="s">
        <v>9039</v>
      </c>
      <c r="E7103" s="43">
        <v>6145.05</v>
      </c>
      <c r="F7103" s="44">
        <v>0</v>
      </c>
    </row>
    <row r="7104" spans="1:6" ht="12.75">
      <c r="A7104" s="41" t="s">
        <v>9037</v>
      </c>
      <c r="B7104" s="42" t="e">
        <f ca="1">HYPERLINK("#"&amp;CELL("address",OFFSET([1]Analítico!$B$1,MATCH(88294,[1]Analítico!$B:$B,0)-1,3)),88294)</f>
        <v>#VALUE!</v>
      </c>
      <c r="C7104" s="34" t="s">
        <v>9318</v>
      </c>
      <c r="D7104" s="42" t="s">
        <v>463</v>
      </c>
      <c r="E7104" s="43">
        <v>33.46</v>
      </c>
      <c r="F7104" s="44">
        <v>0</v>
      </c>
    </row>
    <row r="7105" spans="1:6" ht="12.75">
      <c r="A7105" s="41" t="s">
        <v>9037</v>
      </c>
      <c r="B7105" s="42" t="e">
        <f ca="1">HYPERLINK("#"&amp;CELL("address",OFFSET([1]Analítico!$B$1,MATCH(101431,[1]Analítico!$B:$B,0)-1,3)),101431)</f>
        <v>#VALUE!</v>
      </c>
      <c r="C7105" s="34" t="s">
        <v>9318</v>
      </c>
      <c r="D7105" s="42" t="s">
        <v>9039</v>
      </c>
      <c r="E7105" s="43">
        <v>5891.96</v>
      </c>
      <c r="F7105" s="44">
        <v>0</v>
      </c>
    </row>
    <row r="7106" spans="1:6" ht="12.75">
      <c r="A7106" s="41" t="s">
        <v>9037</v>
      </c>
      <c r="B7106" s="42" t="e">
        <f ca="1">HYPERLINK("#"&amp;CELL("address",OFFSET([1]Analítico!$B$1,MATCH(88295,[1]Analítico!$B:$B,0)-1,3)),88295)</f>
        <v>#VALUE!</v>
      </c>
      <c r="C7106" s="34" t="s">
        <v>9319</v>
      </c>
      <c r="D7106" s="42" t="s">
        <v>463</v>
      </c>
      <c r="E7106" s="43">
        <v>33.53</v>
      </c>
      <c r="F7106" s="44">
        <v>0</v>
      </c>
    </row>
    <row r="7107" spans="1:6" ht="12.75">
      <c r="A7107" s="41" t="s">
        <v>9037</v>
      </c>
      <c r="B7107" s="42" t="e">
        <f ca="1">HYPERLINK("#"&amp;CELL("address",OFFSET([1]Analítico!$B$1,MATCH(101432,[1]Analítico!$B:$B,0)-1,3)),101432)</f>
        <v>#VALUE!</v>
      </c>
      <c r="C7107" s="34" t="s">
        <v>9320</v>
      </c>
      <c r="D7107" s="42" t="s">
        <v>9039</v>
      </c>
      <c r="E7107" s="43">
        <v>5896.98</v>
      </c>
      <c r="F7107" s="44">
        <v>0</v>
      </c>
    </row>
    <row r="7108" spans="1:6" ht="12.75">
      <c r="A7108" s="41" t="s">
        <v>9037</v>
      </c>
      <c r="B7108" s="42" t="e">
        <f ca="1">HYPERLINK("#"&amp;CELL("address",OFFSET([1]Analítico!$B$1,MATCH(88296,[1]Analítico!$B:$B,0)-1,3)),88296)</f>
        <v>#VALUE!</v>
      </c>
      <c r="C7108" s="34" t="s">
        <v>9321</v>
      </c>
      <c r="D7108" s="42" t="s">
        <v>463</v>
      </c>
      <c r="E7108" s="43">
        <v>33.979999999999997</v>
      </c>
      <c r="F7108" s="44">
        <v>0</v>
      </c>
    </row>
    <row r="7109" spans="1:6" ht="12.75">
      <c r="A7109" s="41" t="s">
        <v>9037</v>
      </c>
      <c r="B7109" s="42" t="e">
        <f ca="1">HYPERLINK("#"&amp;CELL("address",OFFSET([1]Analítico!$B$1,MATCH(101433,[1]Analítico!$B:$B,0)-1,3)),101433)</f>
        <v>#VALUE!</v>
      </c>
      <c r="C7109" s="34" t="s">
        <v>9321</v>
      </c>
      <c r="D7109" s="42" t="s">
        <v>9039</v>
      </c>
      <c r="E7109" s="43">
        <v>5978.14</v>
      </c>
      <c r="F7109" s="44">
        <v>0</v>
      </c>
    </row>
    <row r="7110" spans="1:6" ht="12.75">
      <c r="A7110" s="41" t="s">
        <v>9037</v>
      </c>
      <c r="B7110" s="42" t="e">
        <f ca="1">HYPERLINK("#"&amp;CELL("address",OFFSET([1]Analítico!$B$1,MATCH(101434,[1]Analítico!$B:$B,0)-1,3)),101434)</f>
        <v>#VALUE!</v>
      </c>
      <c r="C7110" s="34" t="s">
        <v>9322</v>
      </c>
      <c r="D7110" s="42" t="s">
        <v>9039</v>
      </c>
      <c r="E7110" s="43">
        <v>4832.4399999999996</v>
      </c>
      <c r="F7110" s="44">
        <v>0</v>
      </c>
    </row>
    <row r="7111" spans="1:6" ht="12.75">
      <c r="A7111" s="41" t="s">
        <v>9037</v>
      </c>
      <c r="B7111" s="42" t="e">
        <f ca="1">HYPERLINK("#"&amp;CELL("address",OFFSET([1]Analítico!$B$1,MATCH(88298,[1]Analítico!$B:$B,0)-1,3)),88298)</f>
        <v>#VALUE!</v>
      </c>
      <c r="C7111" s="34" t="s">
        <v>9323</v>
      </c>
      <c r="D7111" s="42" t="s">
        <v>463</v>
      </c>
      <c r="E7111" s="43">
        <v>25.71</v>
      </c>
      <c r="F7111" s="44">
        <v>0</v>
      </c>
    </row>
    <row r="7112" spans="1:6" ht="12.75">
      <c r="A7112" s="41" t="s">
        <v>9037</v>
      </c>
      <c r="B7112" s="42" t="e">
        <f ca="1">HYPERLINK("#"&amp;CELL("address",OFFSET([1]Analítico!$B$1,MATCH(101436,[1]Analítico!$B:$B,0)-1,3)),101436)</f>
        <v>#VALUE!</v>
      </c>
      <c r="C7112" s="34" t="s">
        <v>9323</v>
      </c>
      <c r="D7112" s="42" t="s">
        <v>9039</v>
      </c>
      <c r="E7112" s="43">
        <v>4542.82</v>
      </c>
      <c r="F7112" s="44">
        <v>0</v>
      </c>
    </row>
    <row r="7113" spans="1:6" ht="12.75">
      <c r="A7113" s="41" t="s">
        <v>9037</v>
      </c>
      <c r="B7113" s="42" t="e">
        <f ca="1">HYPERLINK("#"&amp;CELL("address",OFFSET([1]Analítico!$B$1,MATCH(101437,[1]Analítico!$B:$B,0)-1,3)),101437)</f>
        <v>#VALUE!</v>
      </c>
      <c r="C7113" s="34" t="s">
        <v>9324</v>
      </c>
      <c r="D7113" s="42" t="s">
        <v>9039</v>
      </c>
      <c r="E7113" s="43">
        <v>7965.47</v>
      </c>
      <c r="F7113" s="44">
        <v>0</v>
      </c>
    </row>
    <row r="7114" spans="1:6" ht="12.75">
      <c r="A7114" s="41" t="s">
        <v>9037</v>
      </c>
      <c r="B7114" s="42" t="e">
        <f ca="1">HYPERLINK("#"&amp;CELL("address",OFFSET([1]Analítico!$B$1,MATCH(88299,[1]Analítico!$B:$B,0)-1,3)),88299)</f>
        <v>#VALUE!</v>
      </c>
      <c r="C7114" s="34" t="s">
        <v>9325</v>
      </c>
      <c r="D7114" s="42" t="s">
        <v>463</v>
      </c>
      <c r="E7114" s="43">
        <v>45.28</v>
      </c>
      <c r="F7114" s="44">
        <v>0</v>
      </c>
    </row>
    <row r="7115" spans="1:6" ht="12.75">
      <c r="A7115" s="41" t="s">
        <v>9037</v>
      </c>
      <c r="B7115" s="42" t="e">
        <f ca="1">HYPERLINK("#"&amp;CELL("address",OFFSET([1]Analítico!$B$1,MATCH(88300,[1]Analítico!$B:$B,0)-1,3)),88300)</f>
        <v>#VALUE!</v>
      </c>
      <c r="C7115" s="34" t="s">
        <v>9326</v>
      </c>
      <c r="D7115" s="42" t="s">
        <v>463</v>
      </c>
      <c r="E7115" s="43">
        <v>45.28</v>
      </c>
      <c r="F7115" s="44">
        <v>0</v>
      </c>
    </row>
    <row r="7116" spans="1:6" ht="12.75">
      <c r="A7116" s="41" t="s">
        <v>9037</v>
      </c>
      <c r="B7116" s="42" t="e">
        <f ca="1">HYPERLINK("#"&amp;CELL("address",OFFSET([1]Analítico!$B$1,MATCH(101438,[1]Analítico!$B:$B,0)-1,3)),101438)</f>
        <v>#VALUE!</v>
      </c>
      <c r="C7116" s="34" t="s">
        <v>9326</v>
      </c>
      <c r="D7116" s="42" t="s">
        <v>9039</v>
      </c>
      <c r="E7116" s="43">
        <v>7965.47</v>
      </c>
      <c r="F7116" s="44">
        <v>0</v>
      </c>
    </row>
    <row r="7117" spans="1:6" ht="12.75">
      <c r="A7117" s="41" t="s">
        <v>9037</v>
      </c>
      <c r="B7117" s="42" t="e">
        <f ca="1">HYPERLINK("#"&amp;CELL("address",OFFSET([1]Analítico!$B$1,MATCH(88297,[1]Analítico!$B:$B,0)-1,3)),88297)</f>
        <v>#VALUE!</v>
      </c>
      <c r="C7117" s="34" t="s">
        <v>9327</v>
      </c>
      <c r="D7117" s="42" t="s">
        <v>463</v>
      </c>
      <c r="E7117" s="43">
        <v>33.380000000000003</v>
      </c>
      <c r="F7117" s="44">
        <v>0</v>
      </c>
    </row>
    <row r="7118" spans="1:6" ht="12.75">
      <c r="A7118" s="41" t="s">
        <v>9037</v>
      </c>
      <c r="B7118" s="42" t="e">
        <f ca="1">HYPERLINK("#"&amp;CELL("address",OFFSET([1]Analítico!$B$1,MATCH(101435,[1]Analítico!$B:$B,0)-1,3)),101435)</f>
        <v>#VALUE!</v>
      </c>
      <c r="C7118" s="34" t="s">
        <v>9328</v>
      </c>
      <c r="D7118" s="42" t="s">
        <v>9039</v>
      </c>
      <c r="E7118" s="43">
        <v>5877.82</v>
      </c>
      <c r="F7118" s="44">
        <v>0</v>
      </c>
    </row>
    <row r="7119" spans="1:6" ht="12.75">
      <c r="A7119" s="41" t="s">
        <v>9037</v>
      </c>
      <c r="B7119" s="42" t="e">
        <f ca="1">HYPERLINK("#"&amp;CELL("address",OFFSET([1]Analítico!$B$1,MATCH(101440,[1]Analítico!$B:$B,0)-1,3)),101440)</f>
        <v>#VALUE!</v>
      </c>
      <c r="C7119" s="34" t="s">
        <v>9329</v>
      </c>
      <c r="D7119" s="42" t="s">
        <v>9039</v>
      </c>
      <c r="E7119" s="43">
        <v>6145.05</v>
      </c>
      <c r="F7119" s="44">
        <v>0</v>
      </c>
    </row>
    <row r="7120" spans="1:6" ht="12.75">
      <c r="A7120" s="41" t="s">
        <v>9037</v>
      </c>
      <c r="B7120" s="42" t="e">
        <f ca="1">HYPERLINK("#"&amp;CELL("address",OFFSET([1]Analítico!$B$1,MATCH(88302,[1]Analítico!$B:$B,0)-1,3)),88302)</f>
        <v>#VALUE!</v>
      </c>
      <c r="C7120" s="34" t="s">
        <v>9330</v>
      </c>
      <c r="D7120" s="42" t="s">
        <v>463</v>
      </c>
      <c r="E7120" s="43">
        <v>34.869999999999997</v>
      </c>
      <c r="F7120" s="44">
        <v>0</v>
      </c>
    </row>
    <row r="7121" spans="1:6" ht="12.75">
      <c r="A7121" s="41" t="s">
        <v>9037</v>
      </c>
      <c r="B7121" s="42" t="e">
        <f ca="1">HYPERLINK("#"&amp;CELL("address",OFFSET([1]Analítico!$B$1,MATCH(88301,[1]Analítico!$B:$B,0)-1,3)),88301)</f>
        <v>#VALUE!</v>
      </c>
      <c r="C7121" s="34" t="s">
        <v>9331</v>
      </c>
      <c r="D7121" s="42" t="s">
        <v>463</v>
      </c>
      <c r="E7121" s="43">
        <v>34.869999999999997</v>
      </c>
      <c r="F7121" s="44">
        <v>0</v>
      </c>
    </row>
    <row r="7122" spans="1:6" ht="12.75">
      <c r="A7122" s="41" t="s">
        <v>9037</v>
      </c>
      <c r="B7122" s="42" t="e">
        <f ca="1">HYPERLINK("#"&amp;CELL("address",OFFSET([1]Analítico!$B$1,MATCH(101439,[1]Analítico!$B:$B,0)-1,3)),101439)</f>
        <v>#VALUE!</v>
      </c>
      <c r="C7122" s="34" t="s">
        <v>9331</v>
      </c>
      <c r="D7122" s="42" t="s">
        <v>9039</v>
      </c>
      <c r="E7122" s="43">
        <v>6145.05</v>
      </c>
      <c r="F7122" s="44">
        <v>0</v>
      </c>
    </row>
    <row r="7123" spans="1:6" ht="12.75">
      <c r="A7123" s="41" t="s">
        <v>9037</v>
      </c>
      <c r="B7123" s="42" t="e">
        <f ca="1">HYPERLINK("#"&amp;CELL("address",OFFSET([1]Analítico!$B$1,MATCH(88303,[1]Analítico!$B:$B,0)-1,3)),88303)</f>
        <v>#VALUE!</v>
      </c>
      <c r="C7123" s="34" t="s">
        <v>9332</v>
      </c>
      <c r="D7123" s="42" t="s">
        <v>463</v>
      </c>
      <c r="E7123" s="43">
        <v>33.299999999999997</v>
      </c>
      <c r="F7123" s="44">
        <v>0</v>
      </c>
    </row>
    <row r="7124" spans="1:6" ht="12.75">
      <c r="A7124" s="41" t="s">
        <v>9037</v>
      </c>
      <c r="B7124" s="42" t="e">
        <f ca="1">HYPERLINK("#"&amp;CELL("address",OFFSET([1]Analítico!$B$1,MATCH(101441,[1]Analítico!$B:$B,0)-1,3)),101441)</f>
        <v>#VALUE!</v>
      </c>
      <c r="C7124" s="34" t="s">
        <v>9332</v>
      </c>
      <c r="D7124" s="42" t="s">
        <v>9039</v>
      </c>
      <c r="E7124" s="43">
        <v>5870.93</v>
      </c>
      <c r="F7124" s="44">
        <v>0</v>
      </c>
    </row>
    <row r="7125" spans="1:6" ht="12.75">
      <c r="A7125" s="41" t="s">
        <v>9037</v>
      </c>
      <c r="B7125" s="42" t="e">
        <f ca="1">HYPERLINK("#"&amp;CELL("address",OFFSET([1]Analítico!$B$1,MATCH(88304,[1]Analítico!$B:$B,0)-1,3)),88304)</f>
        <v>#VALUE!</v>
      </c>
      <c r="C7125" s="34" t="s">
        <v>9333</v>
      </c>
      <c r="D7125" s="42" t="s">
        <v>463</v>
      </c>
      <c r="E7125" s="43">
        <v>45.28</v>
      </c>
      <c r="F7125" s="44">
        <v>0</v>
      </c>
    </row>
    <row r="7126" spans="1:6" ht="12.75">
      <c r="A7126" s="41" t="s">
        <v>9037</v>
      </c>
      <c r="B7126" s="42" t="e">
        <f ca="1">HYPERLINK("#"&amp;CELL("address",OFFSET([1]Analítico!$B$1,MATCH(101443,[1]Analítico!$B:$B,0)-1,3)),101443)</f>
        <v>#VALUE!</v>
      </c>
      <c r="C7126" s="34" t="s">
        <v>9333</v>
      </c>
      <c r="D7126" s="42" t="s">
        <v>9039</v>
      </c>
      <c r="E7126" s="43">
        <v>7965.47</v>
      </c>
      <c r="F7126" s="44">
        <v>0</v>
      </c>
    </row>
    <row r="7127" spans="1:6" ht="12.75">
      <c r="A7127" s="41" t="s">
        <v>9037</v>
      </c>
      <c r="B7127" s="42" t="e">
        <f ca="1">HYPERLINK("#"&amp;CELL("address",OFFSET([1]Analítico!$B$1,MATCH(88306,[1]Analítico!$B:$B,0)-1,3)),88306)</f>
        <v>#VALUE!</v>
      </c>
      <c r="C7127" s="34" t="s">
        <v>9334</v>
      </c>
      <c r="D7127" s="42" t="s">
        <v>463</v>
      </c>
      <c r="E7127" s="43">
        <v>27.4</v>
      </c>
      <c r="F7127" s="44">
        <v>0</v>
      </c>
    </row>
    <row r="7128" spans="1:6" ht="12.75">
      <c r="A7128" s="41" t="s">
        <v>9037</v>
      </c>
      <c r="B7128" s="42" t="e">
        <f ca="1">HYPERLINK("#"&amp;CELL("address",OFFSET([1]Analítico!$B$1,MATCH(88307,[1]Analítico!$B:$B,0)-1,3)),88307)</f>
        <v>#VALUE!</v>
      </c>
      <c r="C7128" s="34" t="s">
        <v>9335</v>
      </c>
      <c r="D7128" s="42" t="s">
        <v>463</v>
      </c>
      <c r="E7128" s="43">
        <v>34.47</v>
      </c>
      <c r="F7128" s="44">
        <v>0</v>
      </c>
    </row>
    <row r="7129" spans="1:6" ht="12.75">
      <c r="A7129" s="41" t="s">
        <v>9037</v>
      </c>
      <c r="B7129" s="42" t="e">
        <f ca="1">HYPERLINK("#"&amp;CELL("address",OFFSET([1]Analítico!$B$1,MATCH(88308,[1]Analítico!$B:$B,0)-1,3)),88308)</f>
        <v>#VALUE!</v>
      </c>
      <c r="C7129" s="34" t="s">
        <v>9336</v>
      </c>
      <c r="D7129" s="42" t="s">
        <v>463</v>
      </c>
      <c r="E7129" s="43">
        <v>35.39</v>
      </c>
      <c r="F7129" s="44">
        <v>0</v>
      </c>
    </row>
    <row r="7130" spans="1:6" ht="12.75">
      <c r="A7130" s="41" t="s">
        <v>9037</v>
      </c>
      <c r="B7130" s="42" t="e">
        <f ca="1">HYPERLINK("#"&amp;CELL("address",OFFSET([1]Analítico!$B$1,MATCH(101444,[1]Analítico!$B:$B,0)-1,3)),101444)</f>
        <v>#VALUE!</v>
      </c>
      <c r="C7130" s="34" t="s">
        <v>9336</v>
      </c>
      <c r="D7130" s="42" t="s">
        <v>9039</v>
      </c>
      <c r="E7130" s="43">
        <v>6242.63</v>
      </c>
      <c r="F7130" s="44">
        <v>0</v>
      </c>
    </row>
    <row r="7131" spans="1:6" ht="12.75">
      <c r="A7131" s="41" t="s">
        <v>9037</v>
      </c>
      <c r="B7131" s="42" t="e">
        <f ca="1">HYPERLINK("#"&amp;CELL("address",OFFSET([1]Analítico!$B$1,MATCH(88309,[1]Analítico!$B:$B,0)-1,3)),88309)</f>
        <v>#VALUE!</v>
      </c>
      <c r="C7131" s="34" t="s">
        <v>9337</v>
      </c>
      <c r="D7131" s="42" t="s">
        <v>463</v>
      </c>
      <c r="E7131" s="43">
        <v>35.590000000000003</v>
      </c>
      <c r="F7131" s="44">
        <v>0</v>
      </c>
    </row>
    <row r="7132" spans="1:6" ht="12.75">
      <c r="A7132" s="41" t="s">
        <v>9037</v>
      </c>
      <c r="B7132" s="42" t="e">
        <f ca="1">HYPERLINK("#"&amp;CELL("address",OFFSET([1]Analítico!$B$1,MATCH(101445,[1]Analítico!$B:$B,0)-1,3)),101445)</f>
        <v>#VALUE!</v>
      </c>
      <c r="C7132" s="34" t="s">
        <v>9337</v>
      </c>
      <c r="D7132" s="42" t="s">
        <v>9039</v>
      </c>
      <c r="E7132" s="43">
        <v>6268.75</v>
      </c>
      <c r="F7132" s="44">
        <v>0</v>
      </c>
    </row>
    <row r="7133" spans="1:6" ht="12.75">
      <c r="A7133" s="41" t="s">
        <v>9037</v>
      </c>
      <c r="B7133" s="42" t="e">
        <f ca="1">HYPERLINK("#"&amp;CELL("address",OFFSET([1]Analítico!$B$1,MATCH(88310,[1]Analítico!$B:$B,0)-1,3)),88310)</f>
        <v>#VALUE!</v>
      </c>
      <c r="C7133" s="34" t="s">
        <v>9338</v>
      </c>
      <c r="D7133" s="42" t="s">
        <v>463</v>
      </c>
      <c r="E7133" s="43">
        <v>36.71</v>
      </c>
      <c r="F7133" s="44">
        <v>0</v>
      </c>
    </row>
    <row r="7134" spans="1:6" ht="12.75">
      <c r="A7134" s="41" t="s">
        <v>9037</v>
      </c>
      <c r="B7134" s="42" t="e">
        <f ca="1">HYPERLINK("#"&amp;CELL("address",OFFSET([1]Analítico!$B$1,MATCH(101446,[1]Analítico!$B:$B,0)-1,3)),101446)</f>
        <v>#VALUE!</v>
      </c>
      <c r="C7134" s="34" t="s">
        <v>9338</v>
      </c>
      <c r="D7134" s="42" t="s">
        <v>9039</v>
      </c>
      <c r="E7134" s="43">
        <v>6499.31</v>
      </c>
      <c r="F7134" s="44">
        <v>0</v>
      </c>
    </row>
    <row r="7135" spans="1:6" ht="12.75">
      <c r="A7135" s="41" t="s">
        <v>9037</v>
      </c>
      <c r="B7135" s="42" t="e">
        <f ca="1">HYPERLINK("#"&amp;CELL("address",OFFSET([1]Analítico!$B$1,MATCH(88311,[1]Analítico!$B:$B,0)-1,3)),88311)</f>
        <v>#VALUE!</v>
      </c>
      <c r="C7135" s="34" t="s">
        <v>9339</v>
      </c>
      <c r="D7135" s="42" t="s">
        <v>463</v>
      </c>
      <c r="E7135" s="43">
        <v>35.82</v>
      </c>
      <c r="F7135" s="44">
        <v>0</v>
      </c>
    </row>
    <row r="7136" spans="1:6" ht="12.75">
      <c r="A7136" s="41" t="s">
        <v>9037</v>
      </c>
      <c r="B7136" s="42" t="e">
        <f ca="1">HYPERLINK("#"&amp;CELL("address",OFFSET([1]Analítico!$B$1,MATCH(101447,[1]Analítico!$B:$B,0)-1,3)),101447)</f>
        <v>#VALUE!</v>
      </c>
      <c r="C7136" s="34" t="s">
        <v>9339</v>
      </c>
      <c r="D7136" s="42" t="s">
        <v>9039</v>
      </c>
      <c r="E7136" s="43">
        <v>6344.2</v>
      </c>
      <c r="F7136" s="44">
        <v>0</v>
      </c>
    </row>
    <row r="7137" spans="1:6" ht="12.75">
      <c r="A7137" s="41" t="s">
        <v>9037</v>
      </c>
      <c r="B7137" s="42" t="e">
        <f ca="1">HYPERLINK("#"&amp;CELL("address",OFFSET([1]Analítico!$B$1,MATCH(88312,[1]Analítico!$B:$B,0)-1,3)),88312)</f>
        <v>#VALUE!</v>
      </c>
      <c r="C7137" s="34" t="s">
        <v>9340</v>
      </c>
      <c r="D7137" s="42" t="s">
        <v>463</v>
      </c>
      <c r="E7137" s="43">
        <v>36.71</v>
      </c>
      <c r="F7137" s="44">
        <v>0</v>
      </c>
    </row>
    <row r="7138" spans="1:6" ht="12.75">
      <c r="A7138" s="41" t="s">
        <v>9037</v>
      </c>
      <c r="B7138" s="42" t="e">
        <f ca="1">HYPERLINK("#"&amp;CELL("address",OFFSET([1]Analítico!$B$1,MATCH(101448,[1]Analítico!$B:$B,0)-1,3)),101448)</f>
        <v>#VALUE!</v>
      </c>
      <c r="C7138" s="34" t="s">
        <v>9340</v>
      </c>
      <c r="D7138" s="42" t="s">
        <v>9039</v>
      </c>
      <c r="E7138" s="43">
        <v>6499.31</v>
      </c>
      <c r="F7138" s="44">
        <v>0</v>
      </c>
    </row>
    <row r="7139" spans="1:6" ht="12.75">
      <c r="A7139" s="41" t="s">
        <v>9037</v>
      </c>
      <c r="B7139" s="42" t="e">
        <f ca="1">HYPERLINK("#"&amp;CELL("address",OFFSET([1]Analítico!$B$1,MATCH(101449,[1]Analítico!$B:$B,0)-1,3)),101449)</f>
        <v>#VALUE!</v>
      </c>
      <c r="C7139" s="34" t="s">
        <v>9341</v>
      </c>
      <c r="D7139" s="42" t="s">
        <v>9039</v>
      </c>
      <c r="E7139" s="43">
        <v>4565.12</v>
      </c>
      <c r="F7139" s="44">
        <v>0</v>
      </c>
    </row>
    <row r="7140" spans="1:6" ht="12.75">
      <c r="A7140" s="41" t="s">
        <v>9037</v>
      </c>
      <c r="B7140" s="42" t="e">
        <f ca="1">HYPERLINK("#"&amp;CELL("address",OFFSET([1]Analítico!$B$1,MATCH(88313,[1]Analítico!$B:$B,0)-1,3)),88313)</f>
        <v>#VALUE!</v>
      </c>
      <c r="C7140" s="34" t="s">
        <v>9342</v>
      </c>
      <c r="D7140" s="42" t="s">
        <v>463</v>
      </c>
      <c r="E7140" s="43">
        <v>25.92</v>
      </c>
      <c r="F7140" s="44">
        <v>0</v>
      </c>
    </row>
    <row r="7141" spans="1:6" ht="12.75">
      <c r="A7141" s="41" t="s">
        <v>9037</v>
      </c>
      <c r="B7141" s="42" t="e">
        <f ca="1">HYPERLINK("#"&amp;CELL("address",OFFSET([1]Analítico!$B$1,MATCH(88314,[1]Analítico!$B:$B,0)-1,3)),88314)</f>
        <v>#VALUE!</v>
      </c>
      <c r="C7141" s="34" t="s">
        <v>9343</v>
      </c>
      <c r="D7141" s="42" t="s">
        <v>463</v>
      </c>
      <c r="E7141" s="43">
        <v>33.9</v>
      </c>
      <c r="F7141" s="44">
        <v>0</v>
      </c>
    </row>
    <row r="7142" spans="1:6" ht="12.75">
      <c r="A7142" s="41" t="s">
        <v>9037</v>
      </c>
      <c r="B7142" s="42" t="e">
        <f ca="1">HYPERLINK("#"&amp;CELL("address",OFFSET([1]Analítico!$B$1,MATCH(88315,[1]Analítico!$B:$B,0)-1,3)),88315)</f>
        <v>#VALUE!</v>
      </c>
      <c r="C7142" s="34" t="s">
        <v>9344</v>
      </c>
      <c r="D7142" s="42" t="s">
        <v>463</v>
      </c>
      <c r="E7142" s="43">
        <v>35.29</v>
      </c>
      <c r="F7142" s="44">
        <v>0</v>
      </c>
    </row>
    <row r="7143" spans="1:6" ht="12.75">
      <c r="A7143" s="41" t="s">
        <v>9037</v>
      </c>
      <c r="B7143" s="42" t="e">
        <f ca="1">HYPERLINK("#"&amp;CELL("address",OFFSET([1]Analítico!$B$1,MATCH(101451,[1]Analítico!$B:$B,0)-1,3)),101451)</f>
        <v>#VALUE!</v>
      </c>
      <c r="C7143" s="34" t="s">
        <v>9344</v>
      </c>
      <c r="D7143" s="42" t="s">
        <v>9039</v>
      </c>
      <c r="E7143" s="43">
        <v>6229.54</v>
      </c>
      <c r="F7143" s="44">
        <v>0</v>
      </c>
    </row>
    <row r="7144" spans="1:6" ht="12.75">
      <c r="A7144" s="41" t="s">
        <v>9037</v>
      </c>
      <c r="B7144" s="42" t="e">
        <f ca="1">HYPERLINK("#"&amp;CELL("address",OFFSET([1]Analítico!$B$1,MATCH(88316,[1]Analítico!$B:$B,0)-1,3)),88316)</f>
        <v>#VALUE!</v>
      </c>
      <c r="C7144" s="34" t="s">
        <v>9345</v>
      </c>
      <c r="D7144" s="42" t="s">
        <v>463</v>
      </c>
      <c r="E7144" s="43">
        <v>24.73</v>
      </c>
      <c r="F7144" s="44">
        <v>0</v>
      </c>
    </row>
    <row r="7145" spans="1:6" ht="12.75">
      <c r="A7145" s="41" t="s">
        <v>9037</v>
      </c>
      <c r="B7145" s="42" t="e">
        <f ca="1">HYPERLINK("#"&amp;CELL("address",OFFSET([1]Analítico!$B$1,MATCH(101452,[1]Analítico!$B:$B,0)-1,3)),101452)</f>
        <v>#VALUE!</v>
      </c>
      <c r="C7145" s="34" t="s">
        <v>9346</v>
      </c>
      <c r="D7145" s="42" t="s">
        <v>9039</v>
      </c>
      <c r="E7145" s="43">
        <v>4372.72</v>
      </c>
      <c r="F7145" s="44">
        <v>0</v>
      </c>
    </row>
    <row r="7146" spans="1:6" ht="12.75">
      <c r="A7146" s="41" t="s">
        <v>9037</v>
      </c>
      <c r="B7146" s="42" t="e">
        <f ca="1">HYPERLINK("#"&amp;CELL("address",OFFSET([1]Analítico!$B$1,MATCH(88318,[1]Analítico!$B:$B,0)-1,3)),88318)</f>
        <v>#VALUE!</v>
      </c>
      <c r="C7146" s="34" t="s">
        <v>9347</v>
      </c>
      <c r="D7146" s="42" t="s">
        <v>463</v>
      </c>
      <c r="E7146" s="43">
        <v>41.27</v>
      </c>
      <c r="F7146" s="44">
        <v>0</v>
      </c>
    </row>
    <row r="7147" spans="1:6" ht="12.75">
      <c r="A7147" s="41" t="s">
        <v>9037</v>
      </c>
      <c r="B7147" s="42" t="e">
        <f ca="1">HYPERLINK("#"&amp;CELL("address",OFFSET([1]Analítico!$B$1,MATCH(88317,[1]Analítico!$B:$B,0)-1,3)),88317)</f>
        <v>#VALUE!</v>
      </c>
      <c r="C7147" s="34" t="s">
        <v>9348</v>
      </c>
      <c r="D7147" s="42" t="s">
        <v>463</v>
      </c>
      <c r="E7147" s="43">
        <v>50.23</v>
      </c>
      <c r="F7147" s="44">
        <v>0</v>
      </c>
    </row>
    <row r="7148" spans="1:6" ht="12.75">
      <c r="A7148" s="41" t="s">
        <v>9037</v>
      </c>
      <c r="B7148" s="42" t="e">
        <f ca="1">HYPERLINK("#"&amp;CELL("address",OFFSET([1]Analítico!$B$1,MATCH(101453,[1]Analítico!$B:$B,0)-1,3)),101453)</f>
        <v>#VALUE!</v>
      </c>
      <c r="C7148" s="34" t="s">
        <v>9348</v>
      </c>
      <c r="D7148" s="42" t="s">
        <v>9039</v>
      </c>
      <c r="E7148" s="43">
        <v>8853.9</v>
      </c>
      <c r="F7148" s="44">
        <v>0</v>
      </c>
    </row>
    <row r="7149" spans="1:6" ht="12.75">
      <c r="A7149" s="41" t="s">
        <v>9037</v>
      </c>
      <c r="B7149" s="42" t="e">
        <f ca="1">HYPERLINK("#"&amp;CELL("address",OFFSET([1]Analítico!$B$1,MATCH(101454,[1]Analítico!$B:$B,0)-1,3)),101454)</f>
        <v>#VALUE!</v>
      </c>
      <c r="C7149" s="34" t="s">
        <v>9349</v>
      </c>
      <c r="D7149" s="42" t="s">
        <v>9039</v>
      </c>
      <c r="E7149" s="43">
        <v>7288.25</v>
      </c>
      <c r="F7149" s="44">
        <v>0</v>
      </c>
    </row>
    <row r="7150" spans="1:6" ht="12.75">
      <c r="A7150" s="41" t="s">
        <v>9037</v>
      </c>
      <c r="B7150" s="42" t="e">
        <f ca="1">HYPERLINK("#"&amp;CELL("address",OFFSET([1]Analítico!$B$1,MATCH(100533,[1]Analítico!$B:$B,0)-1,3)),100533)</f>
        <v>#VALUE!</v>
      </c>
      <c r="C7150" s="34" t="s">
        <v>9350</v>
      </c>
      <c r="D7150" s="42" t="s">
        <v>463</v>
      </c>
      <c r="E7150" s="43">
        <v>26.5</v>
      </c>
      <c r="F7150" s="44">
        <v>0</v>
      </c>
    </row>
    <row r="7151" spans="1:6" ht="12.75">
      <c r="A7151" s="41" t="s">
        <v>9037</v>
      </c>
      <c r="B7151" s="42" t="e">
        <f ca="1">HYPERLINK("#"&amp;CELL("address",OFFSET([1]Analítico!$B$1,MATCH(100534,[1]Analítico!$B:$B,0)-1,3)),100534)</f>
        <v>#VALUE!</v>
      </c>
      <c r="C7151" s="34" t="s">
        <v>9350</v>
      </c>
      <c r="D7151" s="42" t="s">
        <v>9039</v>
      </c>
      <c r="E7151" s="43">
        <v>4676.04</v>
      </c>
      <c r="F7151" s="44">
        <v>0</v>
      </c>
    </row>
    <row r="7152" spans="1:6" ht="12.75">
      <c r="A7152" s="41" t="s">
        <v>9037</v>
      </c>
      <c r="B7152" s="42" t="e">
        <f ca="1">HYPERLINK("#"&amp;CELL("address",OFFSET([1]Analítico!$B$1,MATCH(88323,[1]Analítico!$B:$B,0)-1,3)),88323)</f>
        <v>#VALUE!</v>
      </c>
      <c r="C7152" s="34" t="s">
        <v>9351</v>
      </c>
      <c r="D7152" s="42" t="s">
        <v>463</v>
      </c>
      <c r="E7152" s="43">
        <v>36.880000000000003</v>
      </c>
      <c r="F7152" s="44">
        <v>0</v>
      </c>
    </row>
    <row r="7153" spans="1:6" ht="12.75">
      <c r="A7153" s="41" t="s">
        <v>9037</v>
      </c>
      <c r="B7153" s="42" t="e">
        <f ca="1">HYPERLINK("#"&amp;CELL("address",OFFSET([1]Analítico!$B$1,MATCH(101458,[1]Analítico!$B:$B,0)-1,3)),101458)</f>
        <v>#VALUE!</v>
      </c>
      <c r="C7153" s="34" t="s">
        <v>9352</v>
      </c>
      <c r="D7153" s="42" t="s">
        <v>9039</v>
      </c>
      <c r="E7153" s="43">
        <v>6507.04</v>
      </c>
      <c r="F7153" s="44">
        <v>0</v>
      </c>
    </row>
    <row r="7154" spans="1:6" ht="12.75">
      <c r="A7154" s="41" t="s">
        <v>9037</v>
      </c>
      <c r="B7154" s="42" t="e">
        <f ca="1">HYPERLINK("#"&amp;CELL("address",OFFSET([1]Analítico!$B$1,MATCH(90781,[1]Analítico!$B:$B,0)-1,3)),90781)</f>
        <v>#VALUE!</v>
      </c>
      <c r="C7154" s="34" t="s">
        <v>9353</v>
      </c>
      <c r="D7154" s="42" t="s">
        <v>463</v>
      </c>
      <c r="E7154" s="43">
        <v>32.64</v>
      </c>
      <c r="F7154" s="44">
        <v>0</v>
      </c>
    </row>
    <row r="7155" spans="1:6" ht="12.75">
      <c r="A7155" s="41" t="s">
        <v>9037</v>
      </c>
      <c r="B7155" s="42" t="e">
        <f ca="1">HYPERLINK("#"&amp;CELL("address",OFFSET([1]Analítico!$B$1,MATCH(94296,[1]Analítico!$B:$B,0)-1,3)),94296)</f>
        <v>#VALUE!</v>
      </c>
      <c r="C7155" s="34" t="s">
        <v>9353</v>
      </c>
      <c r="D7155" s="42" t="s">
        <v>9039</v>
      </c>
      <c r="E7155" s="43">
        <v>5744.18</v>
      </c>
      <c r="F7155" s="44">
        <v>0</v>
      </c>
    </row>
    <row r="7156" spans="1:6" ht="12.75">
      <c r="A7156" s="41" t="s">
        <v>9037</v>
      </c>
      <c r="B7156" s="42" t="e">
        <f ca="1">HYPERLINK("#"&amp;CELL("address",OFFSET([1]Analítico!$B$1,MATCH(88324,[1]Analítico!$B:$B,0)-1,3)),88324)</f>
        <v>#VALUE!</v>
      </c>
      <c r="C7156" s="34" t="s">
        <v>9354</v>
      </c>
      <c r="D7156" s="42" t="s">
        <v>463</v>
      </c>
      <c r="E7156" s="43">
        <v>33.380000000000003</v>
      </c>
      <c r="F7156" s="44">
        <v>0</v>
      </c>
    </row>
    <row r="7157" spans="1:6" ht="12.75">
      <c r="A7157" s="41" t="s">
        <v>9037</v>
      </c>
      <c r="B7157" s="42" t="e">
        <f ca="1">HYPERLINK("#"&amp;CELL("address",OFFSET([1]Analítico!$B$1,MATCH(88321,[1]Analítico!$B:$B,0)-1,3)),88321)</f>
        <v>#VALUE!</v>
      </c>
      <c r="C7157" s="34" t="s">
        <v>9355</v>
      </c>
      <c r="D7157" s="42" t="s">
        <v>463</v>
      </c>
      <c r="E7157" s="43">
        <v>44.11</v>
      </c>
      <c r="F7157" s="44">
        <v>0</v>
      </c>
    </row>
    <row r="7158" spans="1:6" ht="12.75">
      <c r="A7158" s="41" t="s">
        <v>9037</v>
      </c>
      <c r="B7158" s="42" t="e">
        <f ca="1">HYPERLINK("#"&amp;CELL("address",OFFSET([1]Analítico!$B$1,MATCH(101456,[1]Analítico!$B:$B,0)-1,3)),101456)</f>
        <v>#VALUE!</v>
      </c>
      <c r="C7158" s="34" t="s">
        <v>9356</v>
      </c>
      <c r="D7158" s="42" t="s">
        <v>9039</v>
      </c>
      <c r="E7158" s="43">
        <v>7753.1</v>
      </c>
      <c r="F7158" s="44">
        <v>0</v>
      </c>
    </row>
    <row r="7159" spans="1:6" ht="12.75">
      <c r="A7159" s="41" t="s">
        <v>9037</v>
      </c>
      <c r="B7159" s="42" t="e">
        <f ca="1">HYPERLINK("#"&amp;CELL("address",OFFSET([1]Analítico!$B$1,MATCH(100309,[1]Analítico!$B:$B,0)-1,3)),100309)</f>
        <v>#VALUE!</v>
      </c>
      <c r="C7159" s="34" t="s">
        <v>9357</v>
      </c>
      <c r="D7159" s="42" t="s">
        <v>463</v>
      </c>
      <c r="E7159" s="43">
        <v>44.62</v>
      </c>
      <c r="F7159" s="44">
        <v>0</v>
      </c>
    </row>
    <row r="7160" spans="1:6" ht="12.75">
      <c r="A7160" s="41" t="s">
        <v>9037</v>
      </c>
      <c r="B7160" s="42" t="e">
        <f ca="1">HYPERLINK("#"&amp;CELL("address",OFFSET([1]Analítico!$B$1,MATCH(100321,[1]Analítico!$B:$B,0)-1,3)),100321)</f>
        <v>#VALUE!</v>
      </c>
      <c r="C7160" s="34" t="s">
        <v>9357</v>
      </c>
      <c r="D7160" s="42" t="s">
        <v>9039</v>
      </c>
      <c r="E7160" s="43">
        <v>7827.46</v>
      </c>
      <c r="F7160" s="44">
        <v>0</v>
      </c>
    </row>
    <row r="7161" spans="1:6" ht="12.75">
      <c r="A7161" s="41" t="s">
        <v>9037</v>
      </c>
      <c r="B7161" s="42" t="e">
        <f ca="1">HYPERLINK("#"&amp;CELL("address",OFFSET([1]Analítico!$B$1,MATCH(88322,[1]Analítico!$B:$B,0)-1,3)),88322)</f>
        <v>#VALUE!</v>
      </c>
      <c r="C7161" s="34" t="s">
        <v>9358</v>
      </c>
      <c r="D7161" s="42" t="s">
        <v>463</v>
      </c>
      <c r="E7161" s="43">
        <v>38.31</v>
      </c>
      <c r="F7161" s="44">
        <v>0</v>
      </c>
    </row>
    <row r="7162" spans="1:6" ht="12.75">
      <c r="A7162" s="41" t="s">
        <v>9037</v>
      </c>
      <c r="B7162" s="42" t="e">
        <f ca="1">HYPERLINK("#"&amp;CELL("address",OFFSET([1]Analítico!$B$1,MATCH(101457,[1]Analítico!$B:$B,0)-1,3)),101457)</f>
        <v>#VALUE!</v>
      </c>
      <c r="C7162" s="34" t="s">
        <v>9358</v>
      </c>
      <c r="D7162" s="42" t="s">
        <v>9039</v>
      </c>
      <c r="E7162" s="43">
        <v>6849.34</v>
      </c>
      <c r="F7162" s="44">
        <v>0</v>
      </c>
    </row>
    <row r="7163" spans="1:6" ht="12.75">
      <c r="A7163" s="41" t="s">
        <v>9037</v>
      </c>
      <c r="B7163" s="42" t="e">
        <f ca="1">HYPERLINK("#"&amp;CELL("address",OFFSET([1]Analítico!$B$1,MATCH(88325,[1]Analítico!$B:$B,0)-1,3)),88325)</f>
        <v>#VALUE!</v>
      </c>
      <c r="C7163" s="34" t="s">
        <v>9359</v>
      </c>
      <c r="D7163" s="42" t="s">
        <v>463</v>
      </c>
      <c r="E7163" s="43">
        <v>27.84</v>
      </c>
      <c r="F7163" s="44">
        <v>0</v>
      </c>
    </row>
    <row r="7164" spans="1:6" ht="12.75">
      <c r="A7164" s="41" t="s">
        <v>9037</v>
      </c>
      <c r="B7164" s="42" t="e">
        <f ca="1">HYPERLINK("#"&amp;CELL("address",OFFSET([1]Analítico!$B$1,MATCH(101459,[1]Analítico!$B:$B,0)-1,3)),101459)</f>
        <v>#VALUE!</v>
      </c>
      <c r="C7164" s="34" t="s">
        <v>9359</v>
      </c>
      <c r="D7164" s="42" t="s">
        <v>9039</v>
      </c>
      <c r="E7164" s="43">
        <v>4926.33</v>
      </c>
      <c r="F7164" s="44">
        <v>0</v>
      </c>
    </row>
    <row r="7165" spans="1:6" ht="12.75">
      <c r="A7165" s="41" t="s">
        <v>9037</v>
      </c>
      <c r="B7165" s="42" t="e">
        <f ca="1">HYPERLINK("#"&amp;CELL("address",OFFSET([1]Analítico!$B$1,MATCH(100289,[1]Analítico!$B:$B,0)-1,3)),100289)</f>
        <v>#VALUE!</v>
      </c>
      <c r="C7165" s="34" t="s">
        <v>9360</v>
      </c>
      <c r="D7165" s="42" t="s">
        <v>463</v>
      </c>
      <c r="E7165" s="43">
        <v>24.64</v>
      </c>
      <c r="F7165" s="44">
        <v>0</v>
      </c>
    </row>
    <row r="7166" spans="1:6" ht="12.75">
      <c r="A7166" s="41" t="s">
        <v>9037</v>
      </c>
      <c r="B7166" s="42" t="e">
        <f ca="1">HYPERLINK("#"&amp;CELL("address",OFFSET([1]Analítico!$B$1,MATCH(101460,[1]Analítico!$B:$B,0)-1,3)),101460)</f>
        <v>#VALUE!</v>
      </c>
      <c r="C7166" s="34" t="s">
        <v>9360</v>
      </c>
      <c r="D7166" s="42" t="s">
        <v>9039</v>
      </c>
      <c r="E7166" s="43">
        <v>4373.17</v>
      </c>
      <c r="F7166" s="44">
        <v>0</v>
      </c>
    </row>
    <row r="7167" spans="1:6" ht="12.75">
      <c r="A7167" s="41" t="s">
        <v>9361</v>
      </c>
      <c r="B7167" s="42" t="e">
        <f ca="1">HYPERLINK("#"&amp;CELL("address",OFFSET([1]Analítico!$B$1,MATCH(105011,[1]Analítico!$B:$B,0)-1,3)),105011)</f>
        <v>#VALUE!</v>
      </c>
      <c r="C7167" s="34" t="s">
        <v>9362</v>
      </c>
      <c r="D7167" s="42" t="s">
        <v>40</v>
      </c>
      <c r="E7167" s="43">
        <v>0.67</v>
      </c>
      <c r="F7167" s="44">
        <v>0</v>
      </c>
    </row>
    <row r="7168" spans="1:6" ht="12.75">
      <c r="A7168" s="41" t="s">
        <v>9361</v>
      </c>
      <c r="B7168" s="42" t="e">
        <f ca="1">HYPERLINK("#"&amp;CELL("address",OFFSET([1]Analítico!$B$1,MATCH(99061,[1]Analítico!$B:$B,0)-1,3)),99061)</f>
        <v>#VALUE!</v>
      </c>
      <c r="C7168" s="34" t="s">
        <v>9363</v>
      </c>
      <c r="D7168" s="42" t="s">
        <v>69</v>
      </c>
      <c r="E7168" s="43">
        <v>175.03</v>
      </c>
      <c r="F7168" s="44">
        <v>0</v>
      </c>
    </row>
    <row r="7169" spans="1:6" ht="12.75">
      <c r="A7169" s="41" t="s">
        <v>9361</v>
      </c>
      <c r="B7169" s="42" t="e">
        <f ca="1">HYPERLINK("#"&amp;CELL("address",OFFSET([1]Analítico!$B$1,MATCH(99060,[1]Analítico!$B:$B,0)-1,3)),99060)</f>
        <v>#VALUE!</v>
      </c>
      <c r="C7169" s="34" t="s">
        <v>9364</v>
      </c>
      <c r="D7169" s="42" t="s">
        <v>69</v>
      </c>
      <c r="E7169" s="43">
        <v>294.19</v>
      </c>
      <c r="F7169" s="44">
        <v>0</v>
      </c>
    </row>
    <row r="7170" spans="1:6" ht="12.75">
      <c r="A7170" s="41" t="s">
        <v>9361</v>
      </c>
      <c r="B7170" s="42" t="e">
        <f ca="1">HYPERLINK("#"&amp;CELL("address",OFFSET([1]Analítico!$B$1,MATCH(105008,[1]Analítico!$B:$B,0)-1,3)),105008)</f>
        <v>#VALUE!</v>
      </c>
      <c r="C7170" s="34" t="s">
        <v>9365</v>
      </c>
      <c r="D7170" s="42" t="s">
        <v>69</v>
      </c>
      <c r="E7170" s="43">
        <v>0</v>
      </c>
      <c r="F7170" s="44"/>
    </row>
    <row r="7171" spans="1:6" ht="12.75">
      <c r="A7171" s="41" t="s">
        <v>9361</v>
      </c>
      <c r="B7171" s="42" t="e">
        <f ca="1">HYPERLINK("#"&amp;CELL("address",OFFSET([1]Analítico!$B$1,MATCH(105009,[1]Analítico!$B:$B,0)-1,3)),105009)</f>
        <v>#VALUE!</v>
      </c>
      <c r="C7171" s="34" t="s">
        <v>9366</v>
      </c>
      <c r="D7171" s="42" t="s">
        <v>40</v>
      </c>
      <c r="E7171" s="43">
        <v>117.8</v>
      </c>
      <c r="F7171" s="44">
        <v>0</v>
      </c>
    </row>
    <row r="7172" spans="1:6" ht="12.75">
      <c r="A7172" s="41" t="s">
        <v>9361</v>
      </c>
      <c r="B7172" s="42" t="e">
        <f ca="1">HYPERLINK("#"&amp;CELL("address",OFFSET([1]Analítico!$B$1,MATCH(99059,[1]Analítico!$B:$B,0)-1,3)),99059)</f>
        <v>#VALUE!</v>
      </c>
      <c r="C7172" s="34" t="s">
        <v>9367</v>
      </c>
      <c r="D7172" s="42" t="s">
        <v>40</v>
      </c>
      <c r="E7172" s="43">
        <v>95.24</v>
      </c>
      <c r="F7172" s="44">
        <v>0</v>
      </c>
    </row>
    <row r="7173" spans="1:6" ht="12.75">
      <c r="A7173" s="41" t="s">
        <v>9361</v>
      </c>
      <c r="B7173" s="42" t="e">
        <f ca="1">HYPERLINK("#"&amp;CELL("address",OFFSET([1]Analítico!$B$1,MATCH(105137,[1]Analítico!$B:$B,0)-1,3)),105137)</f>
        <v>#VALUE!</v>
      </c>
      <c r="C7173" s="34" t="s">
        <v>9368</v>
      </c>
      <c r="D7173" s="42" t="s">
        <v>40</v>
      </c>
      <c r="E7173" s="43">
        <v>0</v>
      </c>
      <c r="F7173" s="44"/>
    </row>
    <row r="7174" spans="1:6" ht="12.75">
      <c r="A7174" s="41" t="s">
        <v>9361</v>
      </c>
      <c r="B7174" s="42" t="e">
        <f ca="1">HYPERLINK("#"&amp;CELL("address",OFFSET([1]Analítico!$B$1,MATCH(105136,[1]Analítico!$B:$B,0)-1,3)),105136)</f>
        <v>#VALUE!</v>
      </c>
      <c r="C7174" s="34" t="s">
        <v>9369</v>
      </c>
      <c r="D7174" s="42" t="s">
        <v>69</v>
      </c>
      <c r="E7174" s="43">
        <v>0</v>
      </c>
      <c r="F7174" s="44"/>
    </row>
    <row r="7175" spans="1:6" ht="12.75">
      <c r="A7175" s="41" t="s">
        <v>9361</v>
      </c>
      <c r="B7175" s="42" t="e">
        <f ca="1">HYPERLINK("#"&amp;CELL("address",OFFSET([1]Analítico!$B$1,MATCH(105007,[1]Analítico!$B:$B,0)-1,3)),105007)</f>
        <v>#VALUE!</v>
      </c>
      <c r="C7175" s="34" t="s">
        <v>9370</v>
      </c>
      <c r="D7175" s="42" t="s">
        <v>69</v>
      </c>
      <c r="E7175" s="43">
        <v>47.82</v>
      </c>
      <c r="F7175" s="44">
        <v>0</v>
      </c>
    </row>
    <row r="7176" spans="1:6" ht="12.75">
      <c r="A7176" s="41" t="s">
        <v>9361</v>
      </c>
      <c r="B7176" s="42" t="e">
        <f ca="1">HYPERLINK("#"&amp;CELL("address",OFFSET([1]Analítico!$B$1,MATCH(99063,[1]Analítico!$B:$B,0)-1,3)),99063)</f>
        <v>#VALUE!</v>
      </c>
      <c r="C7176" s="34" t="s">
        <v>9371</v>
      </c>
      <c r="D7176" s="42" t="s">
        <v>40</v>
      </c>
      <c r="E7176" s="43">
        <v>12.91</v>
      </c>
      <c r="F7176" s="44">
        <v>0</v>
      </c>
    </row>
    <row r="7177" spans="1:6" ht="12.75">
      <c r="A7177" s="41" t="s">
        <v>9361</v>
      </c>
      <c r="B7177" s="42" t="e">
        <f ca="1">HYPERLINK("#"&amp;CELL("address",OFFSET([1]Analítico!$B$1,MATCH(105010,[1]Analítico!$B:$B,0)-1,3)),105010)</f>
        <v>#VALUE!</v>
      </c>
      <c r="C7177" s="34" t="s">
        <v>9372</v>
      </c>
      <c r="D7177" s="42" t="s">
        <v>69</v>
      </c>
      <c r="E7177" s="43">
        <v>0</v>
      </c>
      <c r="F7177" s="44"/>
    </row>
    <row r="7178" spans="1:6" ht="12.75">
      <c r="A7178" s="41" t="s">
        <v>9361</v>
      </c>
      <c r="B7178" s="42" t="e">
        <f ca="1">HYPERLINK("#"&amp;CELL("address",OFFSET([1]Analítico!$B$1,MATCH(99062,[1]Analítico!$B:$B,0)-1,3)),99062)</f>
        <v>#VALUE!</v>
      </c>
      <c r="C7178" s="34" t="s">
        <v>9373</v>
      </c>
      <c r="D7178" s="42" t="s">
        <v>69</v>
      </c>
      <c r="E7178" s="43">
        <v>2.54</v>
      </c>
      <c r="F7178" s="44">
        <v>0</v>
      </c>
    </row>
    <row r="7179" spans="1:6" ht="12.75">
      <c r="A7179" s="41" t="s">
        <v>9374</v>
      </c>
      <c r="B7179" s="42" t="e">
        <f ca="1">HYPERLINK("#"&amp;CELL("address",OFFSET([1]Analítico!$B$1,MATCH(100857,[1]Analítico!$B:$B,0)-1,3)),100857)</f>
        <v>#VALUE!</v>
      </c>
      <c r="C7179" s="34" t="s">
        <v>9375</v>
      </c>
      <c r="D7179" s="42" t="s">
        <v>69</v>
      </c>
      <c r="E7179" s="43">
        <v>757.28</v>
      </c>
      <c r="F7179" s="44">
        <v>0</v>
      </c>
    </row>
    <row r="7180" spans="1:6" ht="12.75">
      <c r="A7180" s="41" t="s">
        <v>9374</v>
      </c>
      <c r="B7180" s="42" t="e">
        <f ca="1">HYPERLINK("#"&amp;CELL("address",OFFSET([1]Analítico!$B$1,MATCH(86905,[1]Analítico!$B:$B,0)-1,3)),86905)</f>
        <v>#VALUE!</v>
      </c>
      <c r="C7180" s="34" t="s">
        <v>9376</v>
      </c>
      <c r="D7180" s="42" t="s">
        <v>69</v>
      </c>
      <c r="E7180" s="43">
        <v>582.54</v>
      </c>
      <c r="F7180" s="44">
        <v>0</v>
      </c>
    </row>
    <row r="7181" spans="1:6" ht="12.75">
      <c r="A7181" s="41" t="s">
        <v>9374</v>
      </c>
      <c r="B7181" s="42" t="e">
        <f ca="1">HYPERLINK("#"&amp;CELL("address",OFFSET([1]Analítico!$B$1,MATCH(86908,[1]Analítico!$B:$B,0)-1,3)),86908)</f>
        <v>#VALUE!</v>
      </c>
      <c r="C7181" s="34" t="s">
        <v>9377</v>
      </c>
      <c r="D7181" s="42" t="s">
        <v>69</v>
      </c>
      <c r="E7181" s="43">
        <v>698.8</v>
      </c>
      <c r="F7181" s="44">
        <v>0</v>
      </c>
    </row>
    <row r="7182" spans="1:6" ht="12.75">
      <c r="A7182" s="41" t="s">
        <v>9374</v>
      </c>
      <c r="B7182" s="42" t="e">
        <f ca="1">HYPERLINK("#"&amp;CELL("address",OFFSET([1]Analítico!$B$1,MATCH(100849,[1]Analítico!$B:$B,0)-1,3)),100849)</f>
        <v>#VALUE!</v>
      </c>
      <c r="C7182" s="34" t="s">
        <v>9378</v>
      </c>
      <c r="D7182" s="42" t="s">
        <v>69</v>
      </c>
      <c r="E7182" s="43">
        <v>50.89</v>
      </c>
      <c r="F7182" s="44">
        <v>0</v>
      </c>
    </row>
    <row r="7183" spans="1:6" ht="12.75">
      <c r="A7183" s="41" t="s">
        <v>9374</v>
      </c>
      <c r="B7183" s="42" t="e">
        <f ca="1">HYPERLINK("#"&amp;CELL("address",OFFSET([1]Analítico!$B$1,MATCH(100851,[1]Analítico!$B:$B,0)-1,3)),100851)</f>
        <v>#VALUE!</v>
      </c>
      <c r="C7183" s="34" t="s">
        <v>9379</v>
      </c>
      <c r="D7183" s="42" t="s">
        <v>69</v>
      </c>
      <c r="E7183" s="43">
        <v>100.84</v>
      </c>
      <c r="F7183" s="44">
        <v>0</v>
      </c>
    </row>
    <row r="7184" spans="1:6" ht="12.75">
      <c r="A7184" s="41" t="s">
        <v>9374</v>
      </c>
      <c r="B7184" s="42" t="e">
        <f ca="1">HYPERLINK("#"&amp;CELL("address",OFFSET([1]Analítico!$B$1,MATCH(100850,[1]Analítico!$B:$B,0)-1,3)),100850)</f>
        <v>#VALUE!</v>
      </c>
      <c r="C7184" s="34" t="s">
        <v>9380</v>
      </c>
      <c r="D7184" s="42" t="s">
        <v>69</v>
      </c>
      <c r="E7184" s="43">
        <v>0</v>
      </c>
      <c r="F7184" s="44"/>
    </row>
    <row r="7185" spans="1:6" ht="12.75">
      <c r="A7185" s="41" t="s">
        <v>9374</v>
      </c>
      <c r="B7185" s="42" t="e">
        <f ca="1">HYPERLINK("#"&amp;CELL("address",OFFSET([1]Analítico!$B$1,MATCH(86895,[1]Analítico!$B:$B,0)-1,3)),86895)</f>
        <v>#VALUE!</v>
      </c>
      <c r="C7185" s="34" t="s">
        <v>9381</v>
      </c>
      <c r="D7185" s="42" t="s">
        <v>69</v>
      </c>
      <c r="E7185" s="43">
        <v>387.14</v>
      </c>
      <c r="F7185" s="44">
        <v>8.7099999999999997E-2</v>
      </c>
    </row>
    <row r="7186" spans="1:6" ht="12.75">
      <c r="A7186" s="41" t="s">
        <v>9374</v>
      </c>
      <c r="B7186" s="42" t="e">
        <f ca="1">HYPERLINK("#"&amp;CELL("address",OFFSET([1]Analítico!$B$1,MATCH(86889,[1]Analítico!$B:$B,0)-1,3)),86889)</f>
        <v>#VALUE!</v>
      </c>
      <c r="C7186" s="34" t="s">
        <v>9382</v>
      </c>
      <c r="D7186" s="42" t="s">
        <v>69</v>
      </c>
      <c r="E7186" s="43">
        <v>814.96</v>
      </c>
      <c r="F7186" s="44">
        <v>4.9700000000000001E-2</v>
      </c>
    </row>
    <row r="7187" spans="1:6" ht="12.75">
      <c r="A7187" s="41" t="s">
        <v>9374</v>
      </c>
      <c r="B7187" s="42" t="e">
        <f ca="1">HYPERLINK("#"&amp;CELL("address",OFFSET([1]Analítico!$B$1,MATCH(86899,[1]Analítico!$B:$B,0)-1,3)),86899)</f>
        <v>#VALUE!</v>
      </c>
      <c r="C7187" s="34" t="s">
        <v>9383</v>
      </c>
      <c r="D7187" s="42" t="s">
        <v>69</v>
      </c>
      <c r="E7187" s="43">
        <v>403.15</v>
      </c>
      <c r="F7187" s="44">
        <v>8.3599999999999994E-2</v>
      </c>
    </row>
    <row r="7188" spans="1:6" ht="12.75">
      <c r="A7188" s="41" t="s">
        <v>9374</v>
      </c>
      <c r="B7188" s="42" t="e">
        <f ca="1">HYPERLINK("#"&amp;CELL("address",OFFSET([1]Analítico!$B$1,MATCH(86893,[1]Analítico!$B:$B,0)-1,3)),86893)</f>
        <v>#VALUE!</v>
      </c>
      <c r="C7188" s="34" t="s">
        <v>9384</v>
      </c>
      <c r="D7188" s="42" t="s">
        <v>69</v>
      </c>
      <c r="E7188" s="43">
        <v>857.63</v>
      </c>
      <c r="F7188" s="44">
        <v>4.7300000000000002E-2</v>
      </c>
    </row>
    <row r="7189" spans="1:6" ht="12.75">
      <c r="A7189" s="41" t="s">
        <v>9374</v>
      </c>
      <c r="B7189" s="42" t="e">
        <f ca="1">HYPERLINK("#"&amp;CELL("address",OFFSET([1]Analítico!$B$1,MATCH(86934,[1]Analítico!$B:$B,0)-1,3)),86934)</f>
        <v>#VALUE!</v>
      </c>
      <c r="C7189" s="34" t="s">
        <v>9385</v>
      </c>
      <c r="D7189" s="42" t="s">
        <v>69</v>
      </c>
      <c r="E7189" s="43">
        <v>460.96</v>
      </c>
      <c r="F7189" s="44">
        <v>8.7900000000000006E-2</v>
      </c>
    </row>
    <row r="7190" spans="1:6" ht="12.75">
      <c r="A7190" s="41" t="s">
        <v>9374</v>
      </c>
      <c r="B7190" s="42" t="e">
        <f ca="1">HYPERLINK("#"&amp;CELL("address",OFFSET([1]Analítico!$B$1,MATCH(86933,[1]Analítico!$B:$B,0)-1,3)),86933)</f>
        <v>#VALUE!</v>
      </c>
      <c r="C7190" s="34" t="s">
        <v>9386</v>
      </c>
      <c r="D7190" s="42" t="s">
        <v>69</v>
      </c>
      <c r="E7190" s="43">
        <v>471.04</v>
      </c>
      <c r="F7190" s="44">
        <v>8.6099999999999996E-2</v>
      </c>
    </row>
    <row r="7191" spans="1:6" ht="12.75">
      <c r="A7191" s="41" t="s">
        <v>9374</v>
      </c>
      <c r="B7191" s="42" t="e">
        <f ca="1">HYPERLINK("#"&amp;CELL("address",OFFSET([1]Analítico!$B$1,MATCH(86894,[1]Analítico!$B:$B,0)-1,3)),86894)</f>
        <v>#VALUE!</v>
      </c>
      <c r="C7191" s="34" t="s">
        <v>9387</v>
      </c>
      <c r="D7191" s="42" t="s">
        <v>69</v>
      </c>
      <c r="E7191" s="43">
        <v>296.69</v>
      </c>
      <c r="F7191" s="44">
        <v>0.1366</v>
      </c>
    </row>
    <row r="7192" spans="1:6" ht="12.75">
      <c r="A7192" s="41" t="s">
        <v>9374</v>
      </c>
      <c r="B7192" s="42" t="e">
        <f ca="1">HYPERLINK("#"&amp;CELL("address",OFFSET([1]Analítico!$B$1,MATCH(93441,[1]Analítico!$B:$B,0)-1,3)),93441)</f>
        <v>#VALUE!</v>
      </c>
      <c r="C7192" s="34" t="s">
        <v>9388</v>
      </c>
      <c r="D7192" s="42" t="s">
        <v>69</v>
      </c>
      <c r="E7192" s="43">
        <v>1231.0999999999999</v>
      </c>
      <c r="F7192" s="44">
        <v>3.2899999999999999E-2</v>
      </c>
    </row>
    <row r="7193" spans="1:6" ht="12.75">
      <c r="A7193" s="41" t="s">
        <v>9374</v>
      </c>
      <c r="B7193" s="42" t="e">
        <f ca="1">HYPERLINK("#"&amp;CELL("address",OFFSET([1]Analítico!$B$1,MATCH(93396,[1]Analítico!$B:$B,0)-1,3)),93396)</f>
        <v>#VALUE!</v>
      </c>
      <c r="C7193" s="34" t="s">
        <v>9389</v>
      </c>
      <c r="D7193" s="42" t="s">
        <v>69</v>
      </c>
      <c r="E7193" s="43">
        <v>737.31</v>
      </c>
      <c r="F7193" s="44">
        <v>4.5699999999999998E-2</v>
      </c>
    </row>
    <row r="7194" spans="1:6" ht="12.75">
      <c r="A7194" s="41" t="s">
        <v>9374</v>
      </c>
      <c r="B7194" s="42" t="e">
        <f ca="1">HYPERLINK("#"&amp;CELL("address",OFFSET([1]Analítico!$B$1,MATCH(93442,[1]Analítico!$B:$B,0)-1,3)),93442)</f>
        <v>#VALUE!</v>
      </c>
      <c r="C7194" s="34" t="s">
        <v>9390</v>
      </c>
      <c r="D7194" s="42" t="s">
        <v>69</v>
      </c>
      <c r="E7194" s="43">
        <v>1524.34</v>
      </c>
      <c r="F7194" s="44">
        <v>2.6599999999999999E-2</v>
      </c>
    </row>
    <row r="7195" spans="1:6" ht="12.75">
      <c r="A7195" s="41" t="s">
        <v>9374</v>
      </c>
      <c r="B7195" s="42" t="e">
        <f ca="1">HYPERLINK("#"&amp;CELL("address",OFFSET([1]Analítico!$B$1,MATCH(86947,[1]Analítico!$B:$B,0)-1,3)),86947)</f>
        <v>#VALUE!</v>
      </c>
      <c r="C7195" s="34" t="s">
        <v>9391</v>
      </c>
      <c r="D7195" s="42" t="s">
        <v>69</v>
      </c>
      <c r="E7195" s="43">
        <v>1514.52</v>
      </c>
      <c r="F7195" s="44">
        <v>2.23E-2</v>
      </c>
    </row>
    <row r="7196" spans="1:6" ht="12.75">
      <c r="A7196" s="41" t="s">
        <v>9374</v>
      </c>
      <c r="B7196" s="42" t="e">
        <f ca="1">HYPERLINK("#"&amp;CELL("address",OFFSET([1]Analítico!$B$1,MATCH(100875,[1]Analítico!$B:$B,0)-1,3)),100875)</f>
        <v>#VALUE!</v>
      </c>
      <c r="C7196" s="34" t="s">
        <v>9392</v>
      </c>
      <c r="D7196" s="42" t="s">
        <v>69</v>
      </c>
      <c r="E7196" s="43">
        <v>1143.29</v>
      </c>
      <c r="F7196" s="44">
        <v>0</v>
      </c>
    </row>
    <row r="7197" spans="1:6" ht="12.75">
      <c r="A7197" s="41" t="s">
        <v>9374</v>
      </c>
      <c r="B7197" s="42" t="e">
        <f ca="1">HYPERLINK("#"&amp;CELL("address",OFFSET([1]Analítico!$B$1,MATCH(100863,[1]Analítico!$B:$B,0)-1,3)),100863)</f>
        <v>#VALUE!</v>
      </c>
      <c r="C7197" s="34" t="s">
        <v>9393</v>
      </c>
      <c r="D7197" s="42" t="s">
        <v>69</v>
      </c>
      <c r="E7197" s="43">
        <v>657.08</v>
      </c>
      <c r="F7197" s="44">
        <v>0</v>
      </c>
    </row>
    <row r="7198" spans="1:6" ht="12.75">
      <c r="A7198" s="41" t="s">
        <v>9374</v>
      </c>
      <c r="B7198" s="42" t="e">
        <f ca="1">HYPERLINK("#"&amp;CELL("address",OFFSET([1]Analítico!$B$1,MATCH(100864,[1]Analítico!$B:$B,0)-1,3)),100864)</f>
        <v>#VALUE!</v>
      </c>
      <c r="C7198" s="34" t="s">
        <v>9394</v>
      </c>
      <c r="D7198" s="42" t="s">
        <v>69</v>
      </c>
      <c r="E7198" s="43">
        <v>717.41</v>
      </c>
      <c r="F7198" s="44">
        <v>0</v>
      </c>
    </row>
    <row r="7199" spans="1:6" ht="12.75">
      <c r="A7199" s="41" t="s">
        <v>9374</v>
      </c>
      <c r="B7199" s="42" t="e">
        <f ca="1">HYPERLINK("#"&amp;CELL("address",OFFSET([1]Analítico!$B$1,MATCH(100865,[1]Analítico!$B:$B,0)-1,3)),100865)</f>
        <v>#VALUE!</v>
      </c>
      <c r="C7199" s="34" t="s">
        <v>9395</v>
      </c>
      <c r="D7199" s="42" t="s">
        <v>69</v>
      </c>
      <c r="E7199" s="43">
        <v>617.76</v>
      </c>
      <c r="F7199" s="44">
        <v>0</v>
      </c>
    </row>
    <row r="7200" spans="1:6" ht="12.75">
      <c r="A7200" s="41" t="s">
        <v>9374</v>
      </c>
      <c r="B7200" s="42" t="e">
        <f ca="1">HYPERLINK("#"&amp;CELL("address",OFFSET([1]Analítico!$B$1,MATCH(100866,[1]Analítico!$B:$B,0)-1,3)),100866)</f>
        <v>#VALUE!</v>
      </c>
      <c r="C7200" s="34" t="s">
        <v>9396</v>
      </c>
      <c r="D7200" s="42" t="s">
        <v>69</v>
      </c>
      <c r="E7200" s="43">
        <v>345.55</v>
      </c>
      <c r="F7200" s="44">
        <v>0</v>
      </c>
    </row>
    <row r="7201" spans="1:6" ht="12.75">
      <c r="A7201" s="41" t="s">
        <v>9374</v>
      </c>
      <c r="B7201" s="42" t="e">
        <f ca="1">HYPERLINK("#"&amp;CELL("address",OFFSET([1]Analítico!$B$1,MATCH(100867,[1]Analítico!$B:$B,0)-1,3)),100867)</f>
        <v>#VALUE!</v>
      </c>
      <c r="C7201" s="34" t="s">
        <v>9397</v>
      </c>
      <c r="D7201" s="42" t="s">
        <v>69</v>
      </c>
      <c r="E7201" s="43">
        <v>365.44</v>
      </c>
      <c r="F7201" s="44">
        <v>0</v>
      </c>
    </row>
    <row r="7202" spans="1:6" ht="12.75">
      <c r="A7202" s="41" t="s">
        <v>9374</v>
      </c>
      <c r="B7202" s="42" t="e">
        <f ca="1">HYPERLINK("#"&amp;CELL("address",OFFSET([1]Analítico!$B$1,MATCH(100868,[1]Analítico!$B:$B,0)-1,3)),100868)</f>
        <v>#VALUE!</v>
      </c>
      <c r="C7202" s="34" t="s">
        <v>9398</v>
      </c>
      <c r="D7202" s="42" t="s">
        <v>69</v>
      </c>
      <c r="E7202" s="43">
        <v>378.68</v>
      </c>
      <c r="F7202" s="44">
        <v>0</v>
      </c>
    </row>
    <row r="7203" spans="1:6" ht="12.75">
      <c r="A7203" s="41" t="s">
        <v>9374</v>
      </c>
      <c r="B7203" s="42" t="e">
        <f ca="1">HYPERLINK("#"&amp;CELL("address",OFFSET([1]Analítico!$B$1,MATCH(100869,[1]Analítico!$B:$B,0)-1,3)),100869)</f>
        <v>#VALUE!</v>
      </c>
      <c r="C7203" s="34" t="s">
        <v>9399</v>
      </c>
      <c r="D7203" s="42" t="s">
        <v>69</v>
      </c>
      <c r="E7203" s="43">
        <v>388.83</v>
      </c>
      <c r="F7203" s="44">
        <v>0</v>
      </c>
    </row>
    <row r="7204" spans="1:6" ht="12.75">
      <c r="A7204" s="41" t="s">
        <v>9374</v>
      </c>
      <c r="B7204" s="42" t="e">
        <f ca="1">HYPERLINK("#"&amp;CELL("address",OFFSET([1]Analítico!$B$1,MATCH(100870,[1]Analítico!$B:$B,0)-1,3)),100870)</f>
        <v>#VALUE!</v>
      </c>
      <c r="C7204" s="34" t="s">
        <v>9400</v>
      </c>
      <c r="D7204" s="42" t="s">
        <v>69</v>
      </c>
      <c r="E7204" s="43">
        <v>338.94</v>
      </c>
      <c r="F7204" s="44">
        <v>0.51119999999999999</v>
      </c>
    </row>
    <row r="7205" spans="1:6" ht="12.75">
      <c r="A7205" s="41" t="s">
        <v>9374</v>
      </c>
      <c r="B7205" s="42" t="e">
        <f ca="1">HYPERLINK("#"&amp;CELL("address",OFFSET([1]Analítico!$B$1,MATCH(100871,[1]Analítico!$B:$B,0)-1,3)),100871)</f>
        <v>#VALUE!</v>
      </c>
      <c r="C7205" s="34" t="s">
        <v>9401</v>
      </c>
      <c r="D7205" s="42" t="s">
        <v>69</v>
      </c>
      <c r="E7205" s="43">
        <v>364.36</v>
      </c>
      <c r="F7205" s="44">
        <v>0.54530000000000001</v>
      </c>
    </row>
    <row r="7206" spans="1:6" ht="12.75">
      <c r="A7206" s="41" t="s">
        <v>9374</v>
      </c>
      <c r="B7206" s="42" t="e">
        <f ca="1">HYPERLINK("#"&amp;CELL("address",OFFSET([1]Analítico!$B$1,MATCH(100872,[1]Analítico!$B:$B,0)-1,3)),100872)</f>
        <v>#VALUE!</v>
      </c>
      <c r="C7206" s="34" t="s">
        <v>9402</v>
      </c>
      <c r="D7206" s="42" t="s">
        <v>69</v>
      </c>
      <c r="E7206" s="43">
        <v>380.58</v>
      </c>
      <c r="F7206" s="44">
        <v>0.56469999999999998</v>
      </c>
    </row>
    <row r="7207" spans="1:6" ht="12.75">
      <c r="A7207" s="41" t="s">
        <v>9374</v>
      </c>
      <c r="B7207" s="42" t="e">
        <f ca="1">HYPERLINK("#"&amp;CELL("address",OFFSET([1]Analítico!$B$1,MATCH(100873,[1]Analítico!$B:$B,0)-1,3)),100873)</f>
        <v>#VALUE!</v>
      </c>
      <c r="C7207" s="34" t="s">
        <v>9403</v>
      </c>
      <c r="D7207" s="42" t="s">
        <v>69</v>
      </c>
      <c r="E7207" s="43">
        <v>390.71</v>
      </c>
      <c r="F7207" s="44">
        <v>0.57599999999999996</v>
      </c>
    </row>
    <row r="7208" spans="1:6" ht="12.75">
      <c r="A7208" s="41" t="s">
        <v>9374</v>
      </c>
      <c r="B7208" s="42" t="e">
        <f ca="1">HYPERLINK("#"&amp;CELL("address",OFFSET([1]Analítico!$B$1,MATCH(100860,[1]Analítico!$B:$B,0)-1,3)),100860)</f>
        <v>#VALUE!</v>
      </c>
      <c r="C7208" s="34" t="s">
        <v>9404</v>
      </c>
      <c r="D7208" s="42" t="s">
        <v>69</v>
      </c>
      <c r="E7208" s="43">
        <v>104.23</v>
      </c>
      <c r="F7208" s="44">
        <v>0</v>
      </c>
    </row>
    <row r="7209" spans="1:6" ht="12.75">
      <c r="A7209" s="41" t="s">
        <v>9374</v>
      </c>
      <c r="B7209" s="42" t="e">
        <f ca="1">HYPERLINK("#"&amp;CELL("address",OFFSET([1]Analítico!$B$1,MATCH(86936,[1]Analítico!$B:$B,0)-1,3)),86936)</f>
        <v>#VALUE!</v>
      </c>
      <c r="C7209" s="34" t="s">
        <v>9405</v>
      </c>
      <c r="D7209" s="42" t="s">
        <v>69</v>
      </c>
      <c r="E7209" s="43">
        <v>467.85</v>
      </c>
      <c r="F7209" s="44">
        <v>0</v>
      </c>
    </row>
    <row r="7210" spans="1:6" ht="12.75">
      <c r="A7210" s="41" t="s">
        <v>9374</v>
      </c>
      <c r="B7210" s="42" t="e">
        <f ca="1">HYPERLINK("#"&amp;CELL("address",OFFSET([1]Analítico!$B$1,MATCH(86935,[1]Analítico!$B:$B,0)-1,3)),86935)</f>
        <v>#VALUE!</v>
      </c>
      <c r="C7210" s="34" t="s">
        <v>9406</v>
      </c>
      <c r="D7210" s="42" t="s">
        <v>69</v>
      </c>
      <c r="E7210" s="43">
        <v>278.3</v>
      </c>
      <c r="F7210" s="44">
        <v>0</v>
      </c>
    </row>
    <row r="7211" spans="1:6" ht="12.75">
      <c r="A7211" s="41" t="s">
        <v>9374</v>
      </c>
      <c r="B7211" s="42" t="e">
        <f ca="1">HYPERLINK("#"&amp;CELL("address",OFFSET([1]Analítico!$B$1,MATCH(86901,[1]Analítico!$B:$B,0)-1,3)),86901)</f>
        <v>#VALUE!</v>
      </c>
      <c r="C7211" s="34" t="s">
        <v>9407</v>
      </c>
      <c r="D7211" s="42" t="s">
        <v>69</v>
      </c>
      <c r="E7211" s="43">
        <v>150.94999999999999</v>
      </c>
      <c r="F7211" s="44">
        <v>0</v>
      </c>
    </row>
    <row r="7212" spans="1:6" ht="12.75">
      <c r="A7212" s="41" t="s">
        <v>9374</v>
      </c>
      <c r="B7212" s="42" t="e">
        <f ca="1">HYPERLINK("#"&amp;CELL("address",OFFSET([1]Analítico!$B$1,MATCH(86938,[1]Analítico!$B:$B,0)-1,3)),86938)</f>
        <v>#VALUE!</v>
      </c>
      <c r="C7212" s="34" t="s">
        <v>9408</v>
      </c>
      <c r="D7212" s="42" t="s">
        <v>69</v>
      </c>
      <c r="E7212" s="43">
        <v>420.21</v>
      </c>
      <c r="F7212" s="44">
        <v>0</v>
      </c>
    </row>
    <row r="7213" spans="1:6" ht="12.75">
      <c r="A7213" s="41" t="s">
        <v>9374</v>
      </c>
      <c r="B7213" s="42" t="e">
        <f ca="1">HYPERLINK("#"&amp;CELL("address",OFFSET([1]Analítico!$B$1,MATCH(86937,[1]Analítico!$B:$B,0)-1,3)),86937)</f>
        <v>#VALUE!</v>
      </c>
      <c r="C7213" s="34" t="s">
        <v>9409</v>
      </c>
      <c r="D7213" s="42" t="s">
        <v>69</v>
      </c>
      <c r="E7213" s="43">
        <v>230.66</v>
      </c>
      <c r="F7213" s="44">
        <v>0</v>
      </c>
    </row>
    <row r="7214" spans="1:6" ht="12.75">
      <c r="A7214" s="41" t="s">
        <v>9374</v>
      </c>
      <c r="B7214" s="42" t="e">
        <f ca="1">HYPERLINK("#"&amp;CELL("address",OFFSET([1]Analítico!$B$1,MATCH(86900,[1]Analítico!$B:$B,0)-1,3)),86900)</f>
        <v>#VALUE!</v>
      </c>
      <c r="C7214" s="34" t="s">
        <v>9410</v>
      </c>
      <c r="D7214" s="42" t="s">
        <v>69</v>
      </c>
      <c r="E7214" s="43">
        <v>193.48</v>
      </c>
      <c r="F7214" s="44">
        <v>0</v>
      </c>
    </row>
    <row r="7215" spans="1:6" ht="12.75">
      <c r="A7215" s="41" t="s">
        <v>9374</v>
      </c>
      <c r="B7215" s="42" t="e">
        <f ca="1">HYPERLINK("#"&amp;CELL("address",OFFSET([1]Analítico!$B$1,MATCH(100852,[1]Analítico!$B:$B,0)-1,3)),100852)</f>
        <v>#VALUE!</v>
      </c>
      <c r="C7215" s="34" t="s">
        <v>9411</v>
      </c>
      <c r="D7215" s="42" t="s">
        <v>69</v>
      </c>
      <c r="E7215" s="43">
        <v>211.81</v>
      </c>
      <c r="F7215" s="44">
        <v>0</v>
      </c>
    </row>
    <row r="7216" spans="1:6" ht="12.75">
      <c r="A7216" s="41" t="s">
        <v>9374</v>
      </c>
      <c r="B7216" s="42" t="e">
        <f ca="1">HYPERLINK("#"&amp;CELL("address",OFFSET([1]Analítico!$B$1,MATCH(86886,[1]Analítico!$B:$B,0)-1,3)),86886)</f>
        <v>#VALUE!</v>
      </c>
      <c r="C7216" s="34" t="s">
        <v>9412</v>
      </c>
      <c r="D7216" s="42" t="s">
        <v>69</v>
      </c>
      <c r="E7216" s="43">
        <v>50.2</v>
      </c>
      <c r="F7216" s="44">
        <v>0</v>
      </c>
    </row>
    <row r="7217" spans="1:6" ht="12.75">
      <c r="A7217" s="41" t="s">
        <v>9374</v>
      </c>
      <c r="B7217" s="42" t="e">
        <f ca="1">HYPERLINK("#"&amp;CELL("address",OFFSET([1]Analítico!$B$1,MATCH(86887,[1]Analítico!$B:$B,0)-1,3)),86887)</f>
        <v>#VALUE!</v>
      </c>
      <c r="C7217" s="34" t="s">
        <v>9413</v>
      </c>
      <c r="D7217" s="42" t="s">
        <v>69</v>
      </c>
      <c r="E7217" s="43">
        <v>54.31</v>
      </c>
      <c r="F7217" s="44">
        <v>0</v>
      </c>
    </row>
    <row r="7218" spans="1:6" ht="12.75">
      <c r="A7218" s="41" t="s">
        <v>9374</v>
      </c>
      <c r="B7218" s="42" t="e">
        <f ca="1">HYPERLINK("#"&amp;CELL("address",OFFSET([1]Analítico!$B$1,MATCH(86884,[1]Analítico!$B:$B,0)-1,3)),86884)</f>
        <v>#VALUE!</v>
      </c>
      <c r="C7218" s="34" t="s">
        <v>9414</v>
      </c>
      <c r="D7218" s="42" t="s">
        <v>69</v>
      </c>
      <c r="E7218" s="43">
        <v>11.79</v>
      </c>
      <c r="F7218" s="44">
        <v>0</v>
      </c>
    </row>
    <row r="7219" spans="1:6" ht="12.75">
      <c r="A7219" s="41" t="s">
        <v>9374</v>
      </c>
      <c r="B7219" s="42" t="e">
        <f ca="1">HYPERLINK("#"&amp;CELL("address",OFFSET([1]Analítico!$B$1,MATCH(86885,[1]Analítico!$B:$B,0)-1,3)),86885)</f>
        <v>#VALUE!</v>
      </c>
      <c r="C7219" s="34" t="s">
        <v>9415</v>
      </c>
      <c r="D7219" s="42" t="s">
        <v>69</v>
      </c>
      <c r="E7219" s="43">
        <v>13.13</v>
      </c>
      <c r="F7219" s="44">
        <v>0</v>
      </c>
    </row>
    <row r="7220" spans="1:6" ht="12.75">
      <c r="A7220" s="41" t="s">
        <v>9374</v>
      </c>
      <c r="B7220" s="42" t="e">
        <f ca="1">HYPERLINK("#"&amp;CELL("address",OFFSET([1]Analítico!$B$1,MATCH(95546,[1]Analítico!$B:$B,0)-1,3)),95546)</f>
        <v>#VALUE!</v>
      </c>
      <c r="C7220" s="34" t="s">
        <v>9416</v>
      </c>
      <c r="D7220" s="42" t="s">
        <v>69</v>
      </c>
      <c r="E7220" s="43">
        <v>170.75</v>
      </c>
      <c r="F7220" s="44">
        <v>0</v>
      </c>
    </row>
    <row r="7221" spans="1:6" ht="12.75">
      <c r="A7221" s="41" t="s">
        <v>9374</v>
      </c>
      <c r="B7221" s="42" t="e">
        <f ca="1">HYPERLINK("#"&amp;CELL("address",OFFSET([1]Analítico!$B$1,MATCH(86902,[1]Analítico!$B:$B,0)-1,3)),86902)</f>
        <v>#VALUE!</v>
      </c>
      <c r="C7221" s="34" t="s">
        <v>9417</v>
      </c>
      <c r="D7221" s="42" t="s">
        <v>69</v>
      </c>
      <c r="E7221" s="43">
        <v>342.74</v>
      </c>
      <c r="F7221" s="44">
        <v>0</v>
      </c>
    </row>
    <row r="7222" spans="1:6" ht="12.75">
      <c r="A7222" s="41" t="s">
        <v>9374</v>
      </c>
      <c r="B7222" s="42" t="e">
        <f ca="1">HYPERLINK("#"&amp;CELL("address",OFFSET([1]Analítico!$B$1,MATCH(86939,[1]Analítico!$B:$B,0)-1,3)),86939)</f>
        <v>#VALUE!</v>
      </c>
      <c r="C7222" s="34" t="s">
        <v>9418</v>
      </c>
      <c r="D7222" s="42" t="s">
        <v>69</v>
      </c>
      <c r="E7222" s="43">
        <v>484.96</v>
      </c>
      <c r="F7222" s="44">
        <v>0</v>
      </c>
    </row>
    <row r="7223" spans="1:6" ht="12.75">
      <c r="A7223" s="41" t="s">
        <v>9374</v>
      </c>
      <c r="B7223" s="42" t="e">
        <f ca="1">HYPERLINK("#"&amp;CELL("address",OFFSET([1]Analítico!$B$1,MATCH(86903,[1]Analítico!$B:$B,0)-1,3)),86903)</f>
        <v>#VALUE!</v>
      </c>
      <c r="C7223" s="34" t="s">
        <v>9419</v>
      </c>
      <c r="D7223" s="42" t="s">
        <v>69</v>
      </c>
      <c r="E7223" s="43">
        <v>389.79</v>
      </c>
      <c r="F7223" s="44">
        <v>0</v>
      </c>
    </row>
    <row r="7224" spans="1:6" ht="12.75">
      <c r="A7224" s="41" t="s">
        <v>9374</v>
      </c>
      <c r="B7224" s="42" t="e">
        <f ca="1">HYPERLINK("#"&amp;CELL("address",OFFSET([1]Analítico!$B$1,MATCH(86940,[1]Analítico!$B:$B,0)-1,3)),86940)</f>
        <v>#VALUE!</v>
      </c>
      <c r="C7224" s="34" t="s">
        <v>9420</v>
      </c>
      <c r="D7224" s="42" t="s">
        <v>69</v>
      </c>
      <c r="E7224" s="43">
        <v>1350.21</v>
      </c>
      <c r="F7224" s="44">
        <v>0</v>
      </c>
    </row>
    <row r="7225" spans="1:6" ht="12.75">
      <c r="A7225" s="41" t="s">
        <v>9374</v>
      </c>
      <c r="B7225" s="42" t="e">
        <f ca="1">HYPERLINK("#"&amp;CELL("address",OFFSET([1]Analítico!$B$1,MATCH(86941,[1]Analítico!$B:$B,0)-1,3)),86941)</f>
        <v>#VALUE!</v>
      </c>
      <c r="C7225" s="34" t="s">
        <v>9421</v>
      </c>
      <c r="D7225" s="42" t="s">
        <v>69</v>
      </c>
      <c r="E7225" s="43">
        <v>919.89</v>
      </c>
      <c r="F7225" s="44">
        <v>0</v>
      </c>
    </row>
    <row r="7226" spans="1:6" ht="12.75">
      <c r="A7226" s="41" t="s">
        <v>9374</v>
      </c>
      <c r="B7226" s="42" t="e">
        <f ca="1">HYPERLINK("#"&amp;CELL("address",OFFSET([1]Analítico!$B$1,MATCH(86904,[1]Analítico!$B:$B,0)-1,3)),86904)</f>
        <v>#VALUE!</v>
      </c>
      <c r="C7226" s="34" t="s">
        <v>9422</v>
      </c>
      <c r="D7226" s="42" t="s">
        <v>69</v>
      </c>
      <c r="E7226" s="43">
        <v>158.72999999999999</v>
      </c>
      <c r="F7226" s="44">
        <v>0</v>
      </c>
    </row>
    <row r="7227" spans="1:6" ht="12.75">
      <c r="A7227" s="41" t="s">
        <v>9374</v>
      </c>
      <c r="B7227" s="42" t="e">
        <f ca="1">HYPERLINK("#"&amp;CELL("address",OFFSET([1]Analítico!$B$1,MATCH(86943,[1]Analítico!$B:$B,0)-1,3)),86943)</f>
        <v>#VALUE!</v>
      </c>
      <c r="C7227" s="34" t="s">
        <v>9423</v>
      </c>
      <c r="D7227" s="42" t="s">
        <v>69</v>
      </c>
      <c r="E7227" s="43">
        <v>300.95</v>
      </c>
      <c r="F7227" s="44">
        <v>0</v>
      </c>
    </row>
    <row r="7228" spans="1:6" ht="12.75">
      <c r="A7228" s="41" t="s">
        <v>9374</v>
      </c>
      <c r="B7228" s="42" t="e">
        <f ca="1">HYPERLINK("#"&amp;CELL("address",OFFSET([1]Analítico!$B$1,MATCH(86942,[1]Analítico!$B:$B,0)-1,3)),86942)</f>
        <v>#VALUE!</v>
      </c>
      <c r="C7228" s="34" t="s">
        <v>9424</v>
      </c>
      <c r="D7228" s="42" t="s">
        <v>69</v>
      </c>
      <c r="E7228" s="43">
        <v>311.02999999999997</v>
      </c>
      <c r="F7228" s="44">
        <v>0</v>
      </c>
    </row>
    <row r="7229" spans="1:6" ht="12.75">
      <c r="A7229" s="41" t="s">
        <v>9374</v>
      </c>
      <c r="B7229" s="42" t="e">
        <f ca="1">HYPERLINK("#"&amp;CELL("address",OFFSET([1]Analítico!$B$1,MATCH(100856,[1]Analítico!$B:$B,0)-1,3)),100856)</f>
        <v>#VALUE!</v>
      </c>
      <c r="C7229" s="34" t="s">
        <v>9425</v>
      </c>
      <c r="D7229" s="42" t="s">
        <v>69</v>
      </c>
      <c r="E7229" s="43">
        <v>54.49</v>
      </c>
      <c r="F7229" s="44">
        <v>0</v>
      </c>
    </row>
    <row r="7230" spans="1:6" ht="12.75">
      <c r="A7230" s="41" t="s">
        <v>9374</v>
      </c>
      <c r="B7230" s="42" t="e">
        <f ca="1">HYPERLINK("#"&amp;CELL("address",OFFSET([1]Analítico!$B$1,MATCH(100858,[1]Analítico!$B:$B,0)-1,3)),100858)</f>
        <v>#VALUE!</v>
      </c>
      <c r="C7230" s="34" t="s">
        <v>9426</v>
      </c>
      <c r="D7230" s="42" t="s">
        <v>69</v>
      </c>
      <c r="E7230" s="43">
        <v>668.95</v>
      </c>
      <c r="F7230" s="44">
        <v>0</v>
      </c>
    </row>
    <row r="7231" spans="1:6" ht="12.75">
      <c r="A7231" s="41" t="s">
        <v>9374</v>
      </c>
      <c r="B7231" s="42" t="e">
        <f ca="1">HYPERLINK("#"&amp;CELL("address",OFFSET([1]Analítico!$B$1,MATCH(100859,[1]Analítico!$B:$B,0)-1,3)),100859)</f>
        <v>#VALUE!</v>
      </c>
      <c r="C7231" s="34" t="s">
        <v>9427</v>
      </c>
      <c r="D7231" s="42" t="s">
        <v>69</v>
      </c>
      <c r="E7231" s="43">
        <v>1054.29</v>
      </c>
      <c r="F7231" s="44">
        <v>0</v>
      </c>
    </row>
    <row r="7232" spans="1:6" ht="12.75">
      <c r="A7232" s="41" t="s">
        <v>9374</v>
      </c>
      <c r="B7232" s="42" t="e">
        <f ca="1">HYPERLINK("#"&amp;CELL("address",OFFSET([1]Analítico!$B$1,MATCH(95544,[1]Analítico!$B:$B,0)-1,3)),95544)</f>
        <v>#VALUE!</v>
      </c>
      <c r="C7232" s="34" t="s">
        <v>9428</v>
      </c>
      <c r="D7232" s="42" t="s">
        <v>69</v>
      </c>
      <c r="E7232" s="43">
        <v>48.24</v>
      </c>
      <c r="F7232" s="44">
        <v>0</v>
      </c>
    </row>
    <row r="7233" spans="1:6" ht="12.75">
      <c r="A7233" s="41" t="s">
        <v>9374</v>
      </c>
      <c r="B7233" s="42" t="e">
        <f ca="1">HYPERLINK("#"&amp;CELL("address",OFFSET([1]Analítico!$B$1,MATCH(95543,[1]Analítico!$B:$B,0)-1,3)),95543)</f>
        <v>#VALUE!</v>
      </c>
      <c r="C7233" s="34" t="s">
        <v>9429</v>
      </c>
      <c r="D7233" s="42" t="s">
        <v>69</v>
      </c>
      <c r="E7233" s="43">
        <v>68.430000000000007</v>
      </c>
      <c r="F7233" s="44">
        <v>0</v>
      </c>
    </row>
    <row r="7234" spans="1:6" ht="12.75">
      <c r="A7234" s="41" t="s">
        <v>9374</v>
      </c>
      <c r="B7234" s="42" t="e">
        <f ca="1">HYPERLINK("#"&amp;CELL("address",OFFSET([1]Analítico!$B$1,MATCH(95542,[1]Analítico!$B:$B,0)-1,3)),95542)</f>
        <v>#VALUE!</v>
      </c>
      <c r="C7234" s="34" t="s">
        <v>9430</v>
      </c>
      <c r="D7234" s="42" t="s">
        <v>69</v>
      </c>
      <c r="E7234" s="43">
        <v>40.07</v>
      </c>
      <c r="F7234" s="44">
        <v>0</v>
      </c>
    </row>
    <row r="7235" spans="1:6" ht="12.75">
      <c r="A7235" s="41" t="s">
        <v>9374</v>
      </c>
      <c r="B7235" s="42" t="e">
        <f ca="1">HYPERLINK("#"&amp;CELL("address",OFFSET([1]Analítico!$B$1,MATCH(100874,[1]Analítico!$B:$B,0)-1,3)),100874)</f>
        <v>#VALUE!</v>
      </c>
      <c r="C7235" s="34" t="s">
        <v>9431</v>
      </c>
      <c r="D7235" s="42" t="s">
        <v>69</v>
      </c>
      <c r="E7235" s="43">
        <v>345.55</v>
      </c>
      <c r="F7235" s="44">
        <v>0</v>
      </c>
    </row>
    <row r="7236" spans="1:6" ht="12.75">
      <c r="A7236" s="41" t="s">
        <v>9374</v>
      </c>
      <c r="B7236" s="42" t="e">
        <f ca="1">HYPERLINK("#"&amp;CELL("address",OFFSET([1]Analítico!$B$1,MATCH(95545,[1]Analítico!$B:$B,0)-1,3)),95545)</f>
        <v>#VALUE!</v>
      </c>
      <c r="C7236" s="34" t="s">
        <v>9432</v>
      </c>
      <c r="D7236" s="42" t="s">
        <v>69</v>
      </c>
      <c r="E7236" s="43">
        <v>47.37</v>
      </c>
      <c r="F7236" s="44">
        <v>0</v>
      </c>
    </row>
    <row r="7237" spans="1:6" ht="12.75">
      <c r="A7237" s="41" t="s">
        <v>9374</v>
      </c>
      <c r="B7237" s="42" t="e">
        <f ca="1">HYPERLINK("#"&amp;CELL("address",OFFSET([1]Analítico!$B$1,MATCH(95547,[1]Analítico!$B:$B,0)-1,3)),95547)</f>
        <v>#VALUE!</v>
      </c>
      <c r="C7237" s="34" t="s">
        <v>9433</v>
      </c>
      <c r="D7237" s="42" t="s">
        <v>69</v>
      </c>
      <c r="E7237" s="43">
        <v>69.069999999999993</v>
      </c>
      <c r="F7237" s="44">
        <v>0</v>
      </c>
    </row>
    <row r="7238" spans="1:6" ht="12.75">
      <c r="A7238" s="41" t="s">
        <v>9374</v>
      </c>
      <c r="B7238" s="42" t="e">
        <f ca="1">HYPERLINK("#"&amp;CELL("address",OFFSET([1]Analítico!$B$1,MATCH(86883,[1]Analítico!$B:$B,0)-1,3)),86883)</f>
        <v>#VALUE!</v>
      </c>
      <c r="C7238" s="34" t="s">
        <v>9434</v>
      </c>
      <c r="D7238" s="42" t="s">
        <v>69</v>
      </c>
      <c r="E7238" s="43">
        <v>12.27</v>
      </c>
      <c r="F7238" s="44">
        <v>0</v>
      </c>
    </row>
    <row r="7239" spans="1:6" ht="12.75">
      <c r="A7239" s="41" t="s">
        <v>9374</v>
      </c>
      <c r="B7239" s="42" t="e">
        <f ca="1">HYPERLINK("#"&amp;CELL("address",OFFSET([1]Analítico!$B$1,MATCH(86881,[1]Analítico!$B:$B,0)-1,3)),86881)</f>
        <v>#VALUE!</v>
      </c>
      <c r="C7239" s="34" t="s">
        <v>9435</v>
      </c>
      <c r="D7239" s="42" t="s">
        <v>69</v>
      </c>
      <c r="E7239" s="43">
        <v>201.82</v>
      </c>
      <c r="F7239" s="44">
        <v>0</v>
      </c>
    </row>
    <row r="7240" spans="1:6" ht="12.75">
      <c r="A7240" s="41" t="s">
        <v>9374</v>
      </c>
      <c r="B7240" s="42" t="e">
        <f ca="1">HYPERLINK("#"&amp;CELL("address",OFFSET([1]Analítico!$B$1,MATCH(86882,[1]Analítico!$B:$B,0)-1,3)),86882)</f>
        <v>#VALUE!</v>
      </c>
      <c r="C7240" s="34" t="s">
        <v>9436</v>
      </c>
      <c r="D7240" s="42" t="s">
        <v>69</v>
      </c>
      <c r="E7240" s="43">
        <v>22.35</v>
      </c>
      <c r="F7240" s="44">
        <v>0</v>
      </c>
    </row>
    <row r="7241" spans="1:6" ht="12.75">
      <c r="A7241" s="41" t="s">
        <v>9374</v>
      </c>
      <c r="B7241" s="42" t="e">
        <f ca="1">HYPERLINK("#"&amp;CELL("address",OFFSET([1]Analítico!$B$1,MATCH(100862,[1]Analítico!$B:$B,0)-1,3)),100862)</f>
        <v>#VALUE!</v>
      </c>
      <c r="C7241" s="34" t="s">
        <v>9437</v>
      </c>
      <c r="D7241" s="42" t="s">
        <v>69</v>
      </c>
      <c r="E7241" s="43">
        <v>42.54</v>
      </c>
      <c r="F7241" s="44">
        <v>0.47649999999999998</v>
      </c>
    </row>
    <row r="7242" spans="1:6" ht="12.75">
      <c r="A7242" s="41" t="s">
        <v>9374</v>
      </c>
      <c r="B7242" s="42" t="e">
        <f ca="1">HYPERLINK("#"&amp;CELL("address",OFFSET([1]Analítico!$B$1,MATCH(100861,[1]Analítico!$B:$B,0)-1,3)),100861)</f>
        <v>#VALUE!</v>
      </c>
      <c r="C7242" s="34" t="s">
        <v>9438</v>
      </c>
      <c r="D7242" s="42" t="s">
        <v>69</v>
      </c>
      <c r="E7242" s="43">
        <v>39.130000000000003</v>
      </c>
      <c r="F7242" s="44">
        <v>0.43090000000000001</v>
      </c>
    </row>
    <row r="7243" spans="1:6" ht="12.75">
      <c r="A7243" s="41" t="s">
        <v>9374</v>
      </c>
      <c r="B7243" s="42" t="e">
        <f ca="1">HYPERLINK("#"&amp;CELL("address",OFFSET([1]Analítico!$B$1,MATCH(86872,[1]Analítico!$B:$B,0)-1,3)),86872)</f>
        <v>#VALUE!</v>
      </c>
      <c r="C7243" s="34" t="s">
        <v>9439</v>
      </c>
      <c r="D7243" s="42" t="s">
        <v>69</v>
      </c>
      <c r="E7243" s="43">
        <v>765.12</v>
      </c>
      <c r="F7243" s="44">
        <v>0</v>
      </c>
    </row>
    <row r="7244" spans="1:6" ht="12.75">
      <c r="A7244" s="41" t="s">
        <v>9374</v>
      </c>
      <c r="B7244" s="42" t="e">
        <f ca="1">HYPERLINK("#"&amp;CELL("address",OFFSET([1]Analítico!$B$1,MATCH(86919,[1]Analítico!$B:$B,0)-1,3)),86919)</f>
        <v>#VALUE!</v>
      </c>
      <c r="C7244" s="34" t="s">
        <v>9440</v>
      </c>
      <c r="D7244" s="42" t="s">
        <v>69</v>
      </c>
      <c r="E7244" s="43">
        <v>986.28</v>
      </c>
      <c r="F7244" s="44">
        <v>0</v>
      </c>
    </row>
    <row r="7245" spans="1:6" ht="12.75">
      <c r="A7245" s="41" t="s">
        <v>9374</v>
      </c>
      <c r="B7245" s="42" t="e">
        <f ca="1">HYPERLINK("#"&amp;CELL("address",OFFSET([1]Analítico!$B$1,MATCH(86920,[1]Analítico!$B:$B,0)-1,3)),86920)</f>
        <v>#VALUE!</v>
      </c>
      <c r="C7245" s="34" t="s">
        <v>9441</v>
      </c>
      <c r="D7245" s="42" t="s">
        <v>69</v>
      </c>
      <c r="E7245" s="43">
        <v>866.47</v>
      </c>
      <c r="F7245" s="44">
        <v>0</v>
      </c>
    </row>
    <row r="7246" spans="1:6" ht="12.75">
      <c r="A7246" s="41" t="s">
        <v>9374</v>
      </c>
      <c r="B7246" s="42" t="e">
        <f ca="1">HYPERLINK("#"&amp;CELL("address",OFFSET([1]Analítico!$B$1,MATCH(86921,[1]Analítico!$B:$B,0)-1,3)),86921)</f>
        <v>#VALUE!</v>
      </c>
      <c r="C7246" s="34" t="s">
        <v>9442</v>
      </c>
      <c r="D7246" s="42" t="s">
        <v>69</v>
      </c>
      <c r="E7246" s="43">
        <v>810.81</v>
      </c>
      <c r="F7246" s="44">
        <v>0</v>
      </c>
    </row>
    <row r="7247" spans="1:6" ht="12.75">
      <c r="A7247" s="41" t="s">
        <v>9374</v>
      </c>
      <c r="B7247" s="42" t="e">
        <f ca="1">HYPERLINK("#"&amp;CELL("address",OFFSET([1]Analítico!$B$1,MATCH(86874,[1]Analítico!$B:$B,0)-1,3)),86874)</f>
        <v>#VALUE!</v>
      </c>
      <c r="C7247" s="34" t="s">
        <v>9443</v>
      </c>
      <c r="D7247" s="42" t="s">
        <v>69</v>
      </c>
      <c r="E7247" s="43">
        <v>531.04999999999995</v>
      </c>
      <c r="F7247" s="44">
        <v>0</v>
      </c>
    </row>
    <row r="7248" spans="1:6" ht="12.75">
      <c r="A7248" s="41" t="s">
        <v>9374</v>
      </c>
      <c r="B7248" s="42" t="e">
        <f ca="1">HYPERLINK("#"&amp;CELL("address",OFFSET([1]Analítico!$B$1,MATCH(86922,[1]Analítico!$B:$B,0)-1,3)),86922)</f>
        <v>#VALUE!</v>
      </c>
      <c r="C7248" s="34" t="s">
        <v>9444</v>
      </c>
      <c r="D7248" s="42" t="s">
        <v>69</v>
      </c>
      <c r="E7248" s="43">
        <v>941.76</v>
      </c>
      <c r="F7248" s="44">
        <v>0</v>
      </c>
    </row>
    <row r="7249" spans="1:6" ht="12.75">
      <c r="A7249" s="41" t="s">
        <v>9374</v>
      </c>
      <c r="B7249" s="42" t="e">
        <f ca="1">HYPERLINK("#"&amp;CELL("address",OFFSET([1]Analítico!$B$1,MATCH(86923,[1]Analítico!$B:$B,0)-1,3)),86923)</f>
        <v>#VALUE!</v>
      </c>
      <c r="C7249" s="34" t="s">
        <v>9445</v>
      </c>
      <c r="D7249" s="42" t="s">
        <v>69</v>
      </c>
      <c r="E7249" s="43">
        <v>642.48</v>
      </c>
      <c r="F7249" s="44">
        <v>0</v>
      </c>
    </row>
    <row r="7250" spans="1:6" ht="12.75">
      <c r="A7250" s="41" t="s">
        <v>9374</v>
      </c>
      <c r="B7250" s="42" t="e">
        <f ca="1">HYPERLINK("#"&amp;CELL("address",OFFSET([1]Analítico!$B$1,MATCH(86924,[1]Analítico!$B:$B,0)-1,3)),86924)</f>
        <v>#VALUE!</v>
      </c>
      <c r="C7250" s="34" t="s">
        <v>9446</v>
      </c>
      <c r="D7250" s="42" t="s">
        <v>69</v>
      </c>
      <c r="E7250" s="43">
        <v>586.82000000000005</v>
      </c>
      <c r="F7250" s="44">
        <v>0</v>
      </c>
    </row>
    <row r="7251" spans="1:6" ht="12.75">
      <c r="A7251" s="41" t="s">
        <v>9374</v>
      </c>
      <c r="B7251" s="42" t="e">
        <f ca="1">HYPERLINK("#"&amp;CELL("address",OFFSET([1]Analítico!$B$1,MATCH(86875,[1]Analítico!$B:$B,0)-1,3)),86875)</f>
        <v>#VALUE!</v>
      </c>
      <c r="C7251" s="34" t="s">
        <v>9447</v>
      </c>
      <c r="D7251" s="42" t="s">
        <v>69</v>
      </c>
      <c r="E7251" s="43">
        <v>541.9</v>
      </c>
      <c r="F7251" s="44">
        <v>0</v>
      </c>
    </row>
    <row r="7252" spans="1:6" ht="12.75">
      <c r="A7252" s="41" t="s">
        <v>9374</v>
      </c>
      <c r="B7252" s="42" t="e">
        <f ca="1">HYPERLINK("#"&amp;CELL("address",OFFSET([1]Analítico!$B$1,MATCH(86925,[1]Analítico!$B:$B,0)-1,3)),86925)</f>
        <v>#VALUE!</v>
      </c>
      <c r="C7252" s="34" t="s">
        <v>9448</v>
      </c>
      <c r="D7252" s="42" t="s">
        <v>69</v>
      </c>
      <c r="E7252" s="43">
        <v>643.25</v>
      </c>
      <c r="F7252" s="44">
        <v>0</v>
      </c>
    </row>
    <row r="7253" spans="1:6" ht="12.75">
      <c r="A7253" s="41" t="s">
        <v>9374</v>
      </c>
      <c r="B7253" s="42" t="e">
        <f ca="1">HYPERLINK("#"&amp;CELL("address",OFFSET([1]Analítico!$B$1,MATCH(86926,[1]Analítico!$B:$B,0)-1,3)),86926)</f>
        <v>#VALUE!</v>
      </c>
      <c r="C7253" s="34" t="s">
        <v>9449</v>
      </c>
      <c r="D7253" s="42" t="s">
        <v>69</v>
      </c>
      <c r="E7253" s="43">
        <v>587.59</v>
      </c>
      <c r="F7253" s="44">
        <v>0</v>
      </c>
    </row>
    <row r="7254" spans="1:6" ht="12.75">
      <c r="A7254" s="41" t="s">
        <v>9374</v>
      </c>
      <c r="B7254" s="42" t="e">
        <f ca="1">HYPERLINK("#"&amp;CELL("address",OFFSET([1]Analítico!$B$1,MATCH(86876,[1]Analítico!$B:$B,0)-1,3)),86876)</f>
        <v>#VALUE!</v>
      </c>
      <c r="C7254" s="34" t="s">
        <v>9450</v>
      </c>
      <c r="D7254" s="42" t="s">
        <v>69</v>
      </c>
      <c r="E7254" s="43">
        <v>314.16000000000003</v>
      </c>
      <c r="F7254" s="44">
        <v>0</v>
      </c>
    </row>
    <row r="7255" spans="1:6" ht="12.75">
      <c r="A7255" s="41" t="s">
        <v>9374</v>
      </c>
      <c r="B7255" s="42" t="e">
        <f ca="1">HYPERLINK("#"&amp;CELL("address",OFFSET([1]Analítico!$B$1,MATCH(86929,[1]Analítico!$B:$B,0)-1,3)),86929)</f>
        <v>#VALUE!</v>
      </c>
      <c r="C7255" s="34" t="s">
        <v>9451</v>
      </c>
      <c r="D7255" s="42" t="s">
        <v>69</v>
      </c>
      <c r="E7255" s="43">
        <v>415.51</v>
      </c>
      <c r="F7255" s="44">
        <v>0</v>
      </c>
    </row>
    <row r="7256" spans="1:6" ht="12.75">
      <c r="A7256" s="41" t="s">
        <v>9374</v>
      </c>
      <c r="B7256" s="42" t="e">
        <f ca="1">HYPERLINK("#"&amp;CELL("address",OFFSET([1]Analítico!$B$1,MATCH(86930,[1]Analítico!$B:$B,0)-1,3)),86930)</f>
        <v>#VALUE!</v>
      </c>
      <c r="C7256" s="34" t="s">
        <v>9452</v>
      </c>
      <c r="D7256" s="42" t="s">
        <v>69</v>
      </c>
      <c r="E7256" s="43">
        <v>359.85</v>
      </c>
      <c r="F7256" s="44">
        <v>0</v>
      </c>
    </row>
    <row r="7257" spans="1:6" ht="12.75">
      <c r="A7257" s="41" t="s">
        <v>9374</v>
      </c>
      <c r="B7257" s="42" t="e">
        <f ca="1">HYPERLINK("#"&amp;CELL("address",OFFSET([1]Analítico!$B$1,MATCH(86927,[1]Analítico!$B:$B,0)-1,3)),86927)</f>
        <v>#VALUE!</v>
      </c>
      <c r="C7257" s="34" t="s">
        <v>9453</v>
      </c>
      <c r="D7257" s="42" t="s">
        <v>69</v>
      </c>
      <c r="E7257" s="43">
        <v>425.59</v>
      </c>
      <c r="F7257" s="44">
        <v>0</v>
      </c>
    </row>
    <row r="7258" spans="1:6" ht="12.75">
      <c r="A7258" s="41" t="s">
        <v>9374</v>
      </c>
      <c r="B7258" s="42" t="e">
        <f ca="1">HYPERLINK("#"&amp;CELL("address",OFFSET([1]Analítico!$B$1,MATCH(86928,[1]Analítico!$B:$B,0)-1,3)),86928)</f>
        <v>#VALUE!</v>
      </c>
      <c r="C7258" s="34" t="s">
        <v>9454</v>
      </c>
      <c r="D7258" s="42" t="s">
        <v>69</v>
      </c>
      <c r="E7258" s="43">
        <v>369.93</v>
      </c>
      <c r="F7258" s="44">
        <v>0</v>
      </c>
    </row>
    <row r="7259" spans="1:6" ht="12.75">
      <c r="A7259" s="41" t="s">
        <v>9374</v>
      </c>
      <c r="B7259" s="42" t="e">
        <f ca="1">HYPERLINK("#"&amp;CELL("address",OFFSET([1]Analítico!$B$1,MATCH(86914,[1]Analítico!$B:$B,0)-1,3)),86914)</f>
        <v>#VALUE!</v>
      </c>
      <c r="C7259" s="34" t="s">
        <v>9455</v>
      </c>
      <c r="D7259" s="42" t="s">
        <v>69</v>
      </c>
      <c r="E7259" s="43">
        <v>141.44999999999999</v>
      </c>
      <c r="F7259" s="44">
        <v>0</v>
      </c>
    </row>
    <row r="7260" spans="1:6" ht="12.75">
      <c r="A7260" s="41" t="s">
        <v>9374</v>
      </c>
      <c r="B7260" s="42" t="e">
        <f ca="1">HYPERLINK("#"&amp;CELL("address",OFFSET([1]Analítico!$B$1,MATCH(86913,[1]Analítico!$B:$B,0)-1,3)),86913)</f>
        <v>#VALUE!</v>
      </c>
      <c r="C7260" s="34" t="s">
        <v>9456</v>
      </c>
      <c r="D7260" s="42" t="s">
        <v>69</v>
      </c>
      <c r="E7260" s="43">
        <v>78.64</v>
      </c>
      <c r="F7260" s="44">
        <v>0</v>
      </c>
    </row>
    <row r="7261" spans="1:6" ht="12.75">
      <c r="A7261" s="41" t="s">
        <v>9374</v>
      </c>
      <c r="B7261" s="42" t="e">
        <f ca="1">HYPERLINK("#"&amp;CELL("address",OFFSET([1]Analítico!$B$1,MATCH(100853,[1]Analítico!$B:$B,0)-1,3)),100853)</f>
        <v>#VALUE!</v>
      </c>
      <c r="C7261" s="34" t="s">
        <v>9457</v>
      </c>
      <c r="D7261" s="42" t="s">
        <v>69</v>
      </c>
      <c r="E7261" s="43">
        <v>494.81</v>
      </c>
      <c r="F7261" s="44">
        <v>0</v>
      </c>
    </row>
    <row r="7262" spans="1:6" ht="12.75">
      <c r="A7262" s="41" t="s">
        <v>9374</v>
      </c>
      <c r="B7262" s="42" t="e">
        <f ca="1">HYPERLINK("#"&amp;CELL("address",OFFSET([1]Analítico!$B$1,MATCH(100854,[1]Analítico!$B:$B,0)-1,3)),100854)</f>
        <v>#VALUE!</v>
      </c>
      <c r="C7262" s="34" t="s">
        <v>9458</v>
      </c>
      <c r="D7262" s="42" t="s">
        <v>69</v>
      </c>
      <c r="E7262" s="43">
        <v>2585.89</v>
      </c>
      <c r="F7262" s="44">
        <v>0</v>
      </c>
    </row>
    <row r="7263" spans="1:6" ht="12.75">
      <c r="A7263" s="41" t="s">
        <v>9374</v>
      </c>
      <c r="B7263" s="42" t="e">
        <f ca="1">HYPERLINK("#"&amp;CELL("address",OFFSET([1]Analítico!$B$1,MATCH(86915,[1]Analítico!$B:$B,0)-1,3)),86915)</f>
        <v>#VALUE!</v>
      </c>
      <c r="C7263" s="34" t="s">
        <v>9459</v>
      </c>
      <c r="D7263" s="42" t="s">
        <v>69</v>
      </c>
      <c r="E7263" s="43">
        <v>206.53</v>
      </c>
      <c r="F7263" s="44">
        <v>0</v>
      </c>
    </row>
    <row r="7264" spans="1:6" ht="12.75">
      <c r="A7264" s="41" t="s">
        <v>9374</v>
      </c>
      <c r="B7264" s="42" t="e">
        <f ca="1">HYPERLINK("#"&amp;CELL("address",OFFSET([1]Analítico!$B$1,MATCH(86906,[1]Analítico!$B:$B,0)-1,3)),86906)</f>
        <v>#VALUE!</v>
      </c>
      <c r="C7264" s="34" t="s">
        <v>9460</v>
      </c>
      <c r="D7264" s="42" t="s">
        <v>69</v>
      </c>
      <c r="E7264" s="43">
        <v>107.72</v>
      </c>
      <c r="F7264" s="44">
        <v>0</v>
      </c>
    </row>
    <row r="7265" spans="1:6" ht="12.75">
      <c r="A7265" s="41" t="s">
        <v>9374</v>
      </c>
      <c r="B7265" s="42" t="e">
        <f ca="1">HYPERLINK("#"&amp;CELL("address",OFFSET([1]Analítico!$B$1,MATCH(86911,[1]Analítico!$B:$B,0)-1,3)),86911)</f>
        <v>#VALUE!</v>
      </c>
      <c r="C7265" s="34" t="s">
        <v>9461</v>
      </c>
      <c r="D7265" s="42" t="s">
        <v>69</v>
      </c>
      <c r="E7265" s="43">
        <v>126.05</v>
      </c>
      <c r="F7265" s="44">
        <v>0</v>
      </c>
    </row>
    <row r="7266" spans="1:6" ht="12.75">
      <c r="A7266" s="41" t="s">
        <v>9374</v>
      </c>
      <c r="B7266" s="42" t="e">
        <f ca="1">HYPERLINK("#"&amp;CELL("address",OFFSET([1]Analítico!$B$1,MATCH(86909,[1]Analítico!$B:$B,0)-1,3)),86909)</f>
        <v>#VALUE!</v>
      </c>
      <c r="C7266" s="34" t="s">
        <v>9462</v>
      </c>
      <c r="D7266" s="42" t="s">
        <v>69</v>
      </c>
      <c r="E7266" s="43">
        <v>187.07</v>
      </c>
      <c r="F7266" s="44">
        <v>0</v>
      </c>
    </row>
    <row r="7267" spans="1:6" ht="12.75">
      <c r="A7267" s="41" t="s">
        <v>9374</v>
      </c>
      <c r="B7267" s="42" t="e">
        <f ca="1">HYPERLINK("#"&amp;CELL("address",OFFSET([1]Analítico!$B$1,MATCH(86910,[1]Analítico!$B:$B,0)-1,3)),86910)</f>
        <v>#VALUE!</v>
      </c>
      <c r="C7267" s="34" t="s">
        <v>9463</v>
      </c>
      <c r="D7267" s="42" t="s">
        <v>69</v>
      </c>
      <c r="E7267" s="43">
        <v>184.35</v>
      </c>
      <c r="F7267" s="44">
        <v>0</v>
      </c>
    </row>
    <row r="7268" spans="1:6" ht="12.75">
      <c r="A7268" s="41" t="s">
        <v>9374</v>
      </c>
      <c r="B7268" s="42" t="e">
        <f ca="1">HYPERLINK("#"&amp;CELL("address",OFFSET([1]Analítico!$B$1,MATCH(86916,[1]Analítico!$B:$B,0)-1,3)),86916)</f>
        <v>#VALUE!</v>
      </c>
      <c r="C7268" s="34" t="s">
        <v>9464</v>
      </c>
      <c r="D7268" s="42" t="s">
        <v>69</v>
      </c>
      <c r="E7268" s="43">
        <v>22.98</v>
      </c>
      <c r="F7268" s="44">
        <v>0</v>
      </c>
    </row>
    <row r="7269" spans="1:6" ht="12.75">
      <c r="A7269" s="41" t="s">
        <v>9374</v>
      </c>
      <c r="B7269" s="42" t="e">
        <f ca="1">HYPERLINK("#"&amp;CELL("address",OFFSET([1]Analítico!$B$1,MATCH(95469,[1]Analítico!$B:$B,0)-1,3)),95469)</f>
        <v>#VALUE!</v>
      </c>
      <c r="C7269" s="34" t="s">
        <v>9465</v>
      </c>
      <c r="D7269" s="42" t="s">
        <v>69</v>
      </c>
      <c r="E7269" s="43">
        <v>313.72000000000003</v>
      </c>
      <c r="F7269" s="44">
        <v>0</v>
      </c>
    </row>
    <row r="7270" spans="1:6" ht="12.75">
      <c r="A7270" s="41" t="s">
        <v>9374</v>
      </c>
      <c r="B7270" s="42" t="e">
        <f ca="1">HYPERLINK("#"&amp;CELL("address",OFFSET([1]Analítico!$B$1,MATCH(95470,[1]Analítico!$B:$B,0)-1,3)),95470)</f>
        <v>#VALUE!</v>
      </c>
      <c r="C7270" s="34" t="s">
        <v>9466</v>
      </c>
      <c r="D7270" s="42" t="s">
        <v>69</v>
      </c>
      <c r="E7270" s="43">
        <v>322.66000000000003</v>
      </c>
      <c r="F7270" s="44">
        <v>0</v>
      </c>
    </row>
    <row r="7271" spans="1:6" ht="12.75">
      <c r="A7271" s="41" t="s">
        <v>9374</v>
      </c>
      <c r="B7271" s="42" t="e">
        <f ca="1">HYPERLINK("#"&amp;CELL("address",OFFSET([1]Analítico!$B$1,MATCH(95471,[1]Analítico!$B:$B,0)-1,3)),95471)</f>
        <v>#VALUE!</v>
      </c>
      <c r="C7271" s="34" t="s">
        <v>9467</v>
      </c>
      <c r="D7271" s="42" t="s">
        <v>69</v>
      </c>
      <c r="E7271" s="43">
        <v>797.97</v>
      </c>
      <c r="F7271" s="44">
        <v>0</v>
      </c>
    </row>
    <row r="7272" spans="1:6" ht="12.75">
      <c r="A7272" s="41" t="s">
        <v>9374</v>
      </c>
      <c r="B7272" s="42" t="e">
        <f ca="1">HYPERLINK("#"&amp;CELL("address",OFFSET([1]Analítico!$B$1,MATCH(95472,[1]Analítico!$B:$B,0)-1,3)),95472)</f>
        <v>#VALUE!</v>
      </c>
      <c r="C7272" s="34" t="s">
        <v>9468</v>
      </c>
      <c r="D7272" s="42" t="s">
        <v>69</v>
      </c>
      <c r="E7272" s="43">
        <v>806.91</v>
      </c>
      <c r="F7272" s="44">
        <v>0</v>
      </c>
    </row>
    <row r="7273" spans="1:6" ht="12.75">
      <c r="A7273" s="41" t="s">
        <v>9374</v>
      </c>
      <c r="B7273" s="42" t="e">
        <f ca="1">HYPERLINK("#"&amp;CELL("address",OFFSET([1]Analítico!$B$1,MATCH(100848,[1]Analítico!$B:$B,0)-1,3)),100848)</f>
        <v>#VALUE!</v>
      </c>
      <c r="C7273" s="34" t="s">
        <v>9469</v>
      </c>
      <c r="D7273" s="42" t="s">
        <v>69</v>
      </c>
      <c r="E7273" s="43">
        <v>572.01</v>
      </c>
      <c r="F7273" s="44">
        <v>0</v>
      </c>
    </row>
    <row r="7274" spans="1:6" ht="12.75">
      <c r="A7274" s="41" t="s">
        <v>9374</v>
      </c>
      <c r="B7274" s="42" t="e">
        <f ca="1">HYPERLINK("#"&amp;CELL("address",OFFSET([1]Analítico!$B$1,MATCH(86888,[1]Analítico!$B:$B,0)-1,3)),86888)</f>
        <v>#VALUE!</v>
      </c>
      <c r="C7274" s="34" t="s">
        <v>9470</v>
      </c>
      <c r="D7274" s="42" t="s">
        <v>69</v>
      </c>
      <c r="E7274" s="43">
        <v>510.55</v>
      </c>
      <c r="F7274" s="44">
        <v>0</v>
      </c>
    </row>
    <row r="7275" spans="1:6" ht="12.75">
      <c r="A7275" s="41" t="s">
        <v>9374</v>
      </c>
      <c r="B7275" s="42" t="e">
        <f ca="1">HYPERLINK("#"&amp;CELL("address",OFFSET([1]Analítico!$B$1,MATCH(86932,[1]Analítico!$B:$B,0)-1,3)),86932)</f>
        <v>#VALUE!</v>
      </c>
      <c r="C7275" s="34" t="s">
        <v>9471</v>
      </c>
      <c r="D7275" s="42" t="s">
        <v>69</v>
      </c>
      <c r="E7275" s="43">
        <v>564.86</v>
      </c>
      <c r="F7275" s="44">
        <v>0</v>
      </c>
    </row>
    <row r="7276" spans="1:6" ht="12.75">
      <c r="A7276" s="41" t="s">
        <v>9374</v>
      </c>
      <c r="B7276" s="42" t="e">
        <f ca="1">HYPERLINK("#"&amp;CELL("address",OFFSET([1]Analítico!$B$1,MATCH(86931,[1]Analítico!$B:$B,0)-1,3)),86931)</f>
        <v>#VALUE!</v>
      </c>
      <c r="C7276" s="34" t="s">
        <v>9472</v>
      </c>
      <c r="D7276" s="42" t="s">
        <v>69</v>
      </c>
      <c r="E7276" s="43">
        <v>523.67999999999995</v>
      </c>
      <c r="F7276" s="44">
        <v>0</v>
      </c>
    </row>
    <row r="7277" spans="1:6" ht="12.75">
      <c r="A7277" s="41" t="s">
        <v>9374</v>
      </c>
      <c r="B7277" s="42" t="e">
        <f ca="1">HYPERLINK("#"&amp;CELL("address",OFFSET([1]Analítico!$B$1,MATCH(100878,[1]Analítico!$B:$B,0)-1,3)),100878)</f>
        <v>#VALUE!</v>
      </c>
      <c r="C7277" s="34" t="s">
        <v>9473</v>
      </c>
      <c r="D7277" s="42" t="s">
        <v>69</v>
      </c>
      <c r="E7277" s="43">
        <v>686.12</v>
      </c>
      <c r="F7277" s="44">
        <v>0</v>
      </c>
    </row>
    <row r="7278" spans="1:6" ht="12.75">
      <c r="A7278" s="41" t="s">
        <v>9374</v>
      </c>
      <c r="B7278" s="42" t="e">
        <f ca="1">HYPERLINK("#"&amp;CELL("address",OFFSET([1]Analítico!$B$1,MATCH(86877,[1]Analítico!$B:$B,0)-1,3)),86877)</f>
        <v>#VALUE!</v>
      </c>
      <c r="C7278" s="34" t="s">
        <v>9474</v>
      </c>
      <c r="D7278" s="42" t="s">
        <v>69</v>
      </c>
      <c r="E7278" s="43">
        <v>67.44</v>
      </c>
      <c r="F7278" s="44">
        <v>0</v>
      </c>
    </row>
    <row r="7279" spans="1:6" ht="12.75">
      <c r="A7279" s="41" t="s">
        <v>9374</v>
      </c>
      <c r="B7279" s="42" t="e">
        <f ca="1">HYPERLINK("#"&amp;CELL("address",OFFSET([1]Analítico!$B$1,MATCH(86878,[1]Analítico!$B:$B,0)-1,3)),86878)</f>
        <v>#VALUE!</v>
      </c>
      <c r="C7279" s="34" t="s">
        <v>9475</v>
      </c>
      <c r="D7279" s="42" t="s">
        <v>69</v>
      </c>
      <c r="E7279" s="43">
        <v>72.55</v>
      </c>
      <c r="F7279" s="44">
        <v>0</v>
      </c>
    </row>
    <row r="7280" spans="1:6" ht="12.75">
      <c r="A7280" s="41" t="s">
        <v>9374</v>
      </c>
      <c r="B7280" s="42" t="e">
        <f ca="1">HYPERLINK("#"&amp;CELL("address",OFFSET([1]Analítico!$B$1,MATCH(86879,[1]Analítico!$B:$B,0)-1,3)),86879)</f>
        <v>#VALUE!</v>
      </c>
      <c r="C7280" s="34" t="s">
        <v>9476</v>
      </c>
      <c r="D7280" s="42" t="s">
        <v>69</v>
      </c>
      <c r="E7280" s="43">
        <v>10.44</v>
      </c>
      <c r="F7280" s="44">
        <v>0</v>
      </c>
    </row>
    <row r="7281" spans="1:6" ht="12.75">
      <c r="A7281" s="41" t="s">
        <v>9374</v>
      </c>
      <c r="B7281" s="42" t="e">
        <f ca="1">HYPERLINK("#"&amp;CELL("address",OFFSET([1]Analítico!$B$1,MATCH(86880,[1]Analítico!$B:$B,0)-1,3)),86880)</f>
        <v>#VALUE!</v>
      </c>
      <c r="C7281" s="34" t="s">
        <v>9477</v>
      </c>
      <c r="D7281" s="42" t="s">
        <v>69</v>
      </c>
      <c r="E7281" s="43">
        <v>25.95</v>
      </c>
      <c r="F7281" s="44">
        <v>0</v>
      </c>
    </row>
    <row r="7282" spans="1:6" ht="12.75">
      <c r="A7282" s="41" t="s">
        <v>9478</v>
      </c>
      <c r="B7282" s="42" t="e">
        <f ca="1">HYPERLINK("#"&amp;CELL("address",OFFSET([1]Analítico!$B$1,MATCH(101663,[1]Analítico!$B:$B,0)-1,3)),101663)</f>
        <v>#VALUE!</v>
      </c>
      <c r="C7282" s="34" t="s">
        <v>9479</v>
      </c>
      <c r="D7282" s="42" t="s">
        <v>69</v>
      </c>
      <c r="E7282" s="43">
        <v>33.04</v>
      </c>
      <c r="F7282" s="44">
        <v>0</v>
      </c>
    </row>
    <row r="7283" spans="1:6" ht="12.75">
      <c r="A7283" s="41" t="s">
        <v>9478</v>
      </c>
      <c r="B7283" s="42" t="e">
        <f ca="1">HYPERLINK("#"&amp;CELL("address",OFFSET([1]Analítico!$B$1,MATCH(101664,[1]Analítico!$B:$B,0)-1,3)),101664)</f>
        <v>#VALUE!</v>
      </c>
      <c r="C7283" s="34" t="s">
        <v>9480</v>
      </c>
      <c r="D7283" s="42" t="s">
        <v>69</v>
      </c>
      <c r="E7283" s="43">
        <v>34.450000000000003</v>
      </c>
      <c r="F7283" s="44">
        <v>0</v>
      </c>
    </row>
    <row r="7284" spans="1:6" ht="12.75">
      <c r="A7284" s="41" t="s">
        <v>9478</v>
      </c>
      <c r="B7284" s="42" t="e">
        <f ca="1">HYPERLINK("#"&amp;CELL("address",OFFSET([1]Analítico!$B$1,MATCH(101665,[1]Analítico!$B:$B,0)-1,3)),101665)</f>
        <v>#VALUE!</v>
      </c>
      <c r="C7284" s="34" t="s">
        <v>9481</v>
      </c>
      <c r="D7284" s="42" t="s">
        <v>69</v>
      </c>
      <c r="E7284" s="43">
        <v>40.5</v>
      </c>
      <c r="F7284" s="44">
        <v>0</v>
      </c>
    </row>
    <row r="7285" spans="1:6" ht="12.75">
      <c r="A7285" s="41" t="s">
        <v>9478</v>
      </c>
      <c r="B7285" s="42" t="e">
        <f ca="1">HYPERLINK("#"&amp;CELL("address",OFFSET([1]Analítico!$B$1,MATCH(101634,[1]Analítico!$B:$B,0)-1,3)),101634)</f>
        <v>#VALUE!</v>
      </c>
      <c r="C7285" s="34" t="s">
        <v>9482</v>
      </c>
      <c r="D7285" s="42" t="s">
        <v>69</v>
      </c>
      <c r="E7285" s="43">
        <v>0</v>
      </c>
      <c r="F7285" s="44"/>
    </row>
    <row r="7286" spans="1:6" ht="12.75">
      <c r="A7286" s="41" t="s">
        <v>9478</v>
      </c>
      <c r="B7286" s="42" t="e">
        <f ca="1">HYPERLINK("#"&amp;CELL("address",OFFSET([1]Analítico!$B$1,MATCH(101635,[1]Analítico!$B:$B,0)-1,3)),101635)</f>
        <v>#VALUE!</v>
      </c>
      <c r="C7286" s="34" t="s">
        <v>9483</v>
      </c>
      <c r="D7286" s="42" t="s">
        <v>69</v>
      </c>
      <c r="E7286" s="43">
        <v>0</v>
      </c>
      <c r="F7286" s="44"/>
    </row>
    <row r="7287" spans="1:6" ht="12.75">
      <c r="A7287" s="41" t="s">
        <v>9478</v>
      </c>
      <c r="B7287" s="42" t="e">
        <f ca="1">HYPERLINK("#"&amp;CELL("address",OFFSET([1]Analítico!$B$1,MATCH(101636,[1]Analítico!$B:$B,0)-1,3)),101636)</f>
        <v>#VALUE!</v>
      </c>
      <c r="C7287" s="34" t="s">
        <v>9484</v>
      </c>
      <c r="D7287" s="42" t="s">
        <v>69</v>
      </c>
      <c r="E7287" s="43">
        <v>155.06</v>
      </c>
      <c r="F7287" s="44">
        <v>0.2303</v>
      </c>
    </row>
    <row r="7288" spans="1:6" ht="12.75">
      <c r="A7288" s="41" t="s">
        <v>9478</v>
      </c>
      <c r="B7288" s="42" t="e">
        <f ca="1">HYPERLINK("#"&amp;CELL("address",OFFSET([1]Analítico!$B$1,MATCH(101637,[1]Analítico!$B:$B,0)-1,3)),101637)</f>
        <v>#VALUE!</v>
      </c>
      <c r="C7288" s="34" t="s">
        <v>9485</v>
      </c>
      <c r="D7288" s="42" t="s">
        <v>69</v>
      </c>
      <c r="E7288" s="43">
        <v>149.4</v>
      </c>
      <c r="F7288" s="44">
        <v>0.23899999999999999</v>
      </c>
    </row>
    <row r="7289" spans="1:6" ht="12.75">
      <c r="A7289" s="41" t="s">
        <v>9478</v>
      </c>
      <c r="B7289" s="42" t="e">
        <f ca="1">HYPERLINK("#"&amp;CELL("address",OFFSET([1]Analítico!$B$1,MATCH(101638,[1]Analítico!$B:$B,0)-1,3)),101638)</f>
        <v>#VALUE!</v>
      </c>
      <c r="C7289" s="34" t="s">
        <v>9486</v>
      </c>
      <c r="D7289" s="42" t="s">
        <v>69</v>
      </c>
      <c r="E7289" s="43">
        <v>0</v>
      </c>
      <c r="F7289" s="44"/>
    </row>
    <row r="7290" spans="1:6" ht="12.75">
      <c r="A7290" s="41" t="s">
        <v>9478</v>
      </c>
      <c r="B7290" s="42" t="e">
        <f ca="1">HYPERLINK("#"&amp;CELL("address",OFFSET([1]Analítico!$B$1,MATCH(101639,[1]Analítico!$B:$B,0)-1,3)),101639)</f>
        <v>#VALUE!</v>
      </c>
      <c r="C7290" s="34" t="s">
        <v>9487</v>
      </c>
      <c r="D7290" s="42" t="s">
        <v>69</v>
      </c>
      <c r="E7290" s="43">
        <v>0</v>
      </c>
      <c r="F7290" s="44"/>
    </row>
    <row r="7291" spans="1:6" ht="12.75">
      <c r="A7291" s="41" t="s">
        <v>9478</v>
      </c>
      <c r="B7291" s="42" t="e">
        <f ca="1">HYPERLINK("#"&amp;CELL("address",OFFSET([1]Analítico!$B$1,MATCH(105919,[1]Analítico!$B:$B,0)-1,3)),105919)</f>
        <v>#VALUE!</v>
      </c>
      <c r="C7291" s="34" t="s">
        <v>9488</v>
      </c>
      <c r="D7291" s="42" t="s">
        <v>69</v>
      </c>
      <c r="E7291" s="43">
        <v>0</v>
      </c>
      <c r="F7291" s="44"/>
    </row>
    <row r="7292" spans="1:6" ht="12.75">
      <c r="A7292" s="41" t="s">
        <v>9478</v>
      </c>
      <c r="B7292" s="42" t="e">
        <f ca="1">HYPERLINK("#"&amp;CELL("address",OFFSET([1]Analítico!$B$1,MATCH(101658,[1]Analítico!$B:$B,0)-1,3)),101658)</f>
        <v>#VALUE!</v>
      </c>
      <c r="C7292" s="34" t="s">
        <v>9489</v>
      </c>
      <c r="D7292" s="42" t="s">
        <v>69</v>
      </c>
      <c r="E7292" s="43">
        <v>489.93</v>
      </c>
      <c r="F7292" s="44">
        <v>0</v>
      </c>
    </row>
    <row r="7293" spans="1:6" ht="12.75">
      <c r="A7293" s="41" t="s">
        <v>9478</v>
      </c>
      <c r="B7293" s="42" t="e">
        <f ca="1">HYPERLINK("#"&amp;CELL("address",OFFSET([1]Analítico!$B$1,MATCH(101659,[1]Analítico!$B:$B,0)-1,3)),101659)</f>
        <v>#VALUE!</v>
      </c>
      <c r="C7293" s="34" t="s">
        <v>9490</v>
      </c>
      <c r="D7293" s="42" t="s">
        <v>69</v>
      </c>
      <c r="E7293" s="43">
        <v>556.42999999999995</v>
      </c>
      <c r="F7293" s="44">
        <v>0</v>
      </c>
    </row>
    <row r="7294" spans="1:6" ht="12.75">
      <c r="A7294" s="41" t="s">
        <v>9478</v>
      </c>
      <c r="B7294" s="42" t="e">
        <f ca="1">HYPERLINK("#"&amp;CELL("address",OFFSET([1]Analítico!$B$1,MATCH(101660,[1]Analítico!$B:$B,0)-1,3)),101660)</f>
        <v>#VALUE!</v>
      </c>
      <c r="C7294" s="34" t="s">
        <v>9491</v>
      </c>
      <c r="D7294" s="42" t="s">
        <v>69</v>
      </c>
      <c r="E7294" s="43">
        <v>870.38</v>
      </c>
      <c r="F7294" s="44">
        <v>0</v>
      </c>
    </row>
    <row r="7295" spans="1:6" ht="12.75">
      <c r="A7295" s="41" t="s">
        <v>9478</v>
      </c>
      <c r="B7295" s="42" t="e">
        <f ca="1">HYPERLINK("#"&amp;CELL("address",OFFSET([1]Analítico!$B$1,MATCH(101654,[1]Analítico!$B:$B,0)-1,3)),101654)</f>
        <v>#VALUE!</v>
      </c>
      <c r="C7295" s="34" t="s">
        <v>9492</v>
      </c>
      <c r="D7295" s="42" t="s">
        <v>69</v>
      </c>
      <c r="E7295" s="43">
        <v>202.03</v>
      </c>
      <c r="F7295" s="44">
        <v>0</v>
      </c>
    </row>
    <row r="7296" spans="1:6" ht="12.75">
      <c r="A7296" s="41" t="s">
        <v>9478</v>
      </c>
      <c r="B7296" s="42" t="e">
        <f ca="1">HYPERLINK("#"&amp;CELL("address",OFFSET([1]Analítico!$B$1,MATCH(101655,[1]Analítico!$B:$B,0)-1,3)),101655)</f>
        <v>#VALUE!</v>
      </c>
      <c r="C7296" s="34" t="s">
        <v>9493</v>
      </c>
      <c r="D7296" s="42" t="s">
        <v>69</v>
      </c>
      <c r="E7296" s="43">
        <v>306.58999999999997</v>
      </c>
      <c r="F7296" s="44">
        <v>0</v>
      </c>
    </row>
    <row r="7297" spans="1:6" ht="12.75">
      <c r="A7297" s="41" t="s">
        <v>9478</v>
      </c>
      <c r="B7297" s="42" t="e">
        <f ca="1">HYPERLINK("#"&amp;CELL("address",OFFSET([1]Analítico!$B$1,MATCH(101656,[1]Analítico!$B:$B,0)-1,3)),101656)</f>
        <v>#VALUE!</v>
      </c>
      <c r="C7297" s="34" t="s">
        <v>9494</v>
      </c>
      <c r="D7297" s="42" t="s">
        <v>69</v>
      </c>
      <c r="E7297" s="43">
        <v>331</v>
      </c>
      <c r="F7297" s="44">
        <v>0</v>
      </c>
    </row>
    <row r="7298" spans="1:6" ht="12.75">
      <c r="A7298" s="41" t="s">
        <v>9478</v>
      </c>
      <c r="B7298" s="42" t="e">
        <f ca="1">HYPERLINK("#"&amp;CELL("address",OFFSET([1]Analítico!$B$1,MATCH(101657,[1]Analítico!$B:$B,0)-1,3)),101657)</f>
        <v>#VALUE!</v>
      </c>
      <c r="C7298" s="34" t="s">
        <v>9495</v>
      </c>
      <c r="D7298" s="42" t="s">
        <v>69</v>
      </c>
      <c r="E7298" s="43">
        <v>383</v>
      </c>
      <c r="F7298" s="44">
        <v>0</v>
      </c>
    </row>
    <row r="7299" spans="1:6" ht="12.75">
      <c r="A7299" s="41" t="s">
        <v>9478</v>
      </c>
      <c r="B7299" s="42" t="e">
        <f ca="1">HYPERLINK("#"&amp;CELL("address",OFFSET([1]Analítico!$B$1,MATCH(105923,[1]Analítico!$B:$B,0)-1,3)),105923)</f>
        <v>#VALUE!</v>
      </c>
      <c r="C7299" s="34" t="s">
        <v>9496</v>
      </c>
      <c r="D7299" s="42" t="s">
        <v>69</v>
      </c>
      <c r="E7299" s="43">
        <v>0</v>
      </c>
      <c r="F7299" s="44"/>
    </row>
    <row r="7300" spans="1:6" ht="12.75">
      <c r="A7300" s="41" t="s">
        <v>9478</v>
      </c>
      <c r="B7300" s="42" t="e">
        <f ca="1">HYPERLINK("#"&amp;CELL("address",OFFSET([1]Analítico!$B$1,MATCH(105921,[1]Analítico!$B:$B,0)-1,3)),105921)</f>
        <v>#VALUE!</v>
      </c>
      <c r="C7300" s="34" t="s">
        <v>9497</v>
      </c>
      <c r="D7300" s="42" t="s">
        <v>69</v>
      </c>
      <c r="E7300" s="43">
        <v>0</v>
      </c>
      <c r="F7300" s="44"/>
    </row>
    <row r="7301" spans="1:6" ht="12.75">
      <c r="A7301" s="41" t="s">
        <v>9478</v>
      </c>
      <c r="B7301" s="42" t="e">
        <f ca="1">HYPERLINK("#"&amp;CELL("address",OFFSET([1]Analítico!$B$1,MATCH(105920,[1]Analítico!$B:$B,0)-1,3)),105920)</f>
        <v>#VALUE!</v>
      </c>
      <c r="C7301" s="34" t="s">
        <v>9498</v>
      </c>
      <c r="D7301" s="42" t="s">
        <v>69</v>
      </c>
      <c r="E7301" s="43">
        <v>0</v>
      </c>
      <c r="F7301" s="44"/>
    </row>
    <row r="7302" spans="1:6" ht="12.75">
      <c r="A7302" s="41" t="s">
        <v>9478</v>
      </c>
      <c r="B7302" s="42" t="e">
        <f ca="1">HYPERLINK("#"&amp;CELL("address",OFFSET([1]Analítico!$B$1,MATCH(105922,[1]Analítico!$B:$B,0)-1,3)),105922)</f>
        <v>#VALUE!</v>
      </c>
      <c r="C7302" s="34" t="s">
        <v>9499</v>
      </c>
      <c r="D7302" s="42" t="s">
        <v>69</v>
      </c>
      <c r="E7302" s="43">
        <v>0</v>
      </c>
      <c r="F7302" s="44"/>
    </row>
    <row r="7303" spans="1:6" ht="12.75">
      <c r="A7303" s="41" t="s">
        <v>9478</v>
      </c>
      <c r="B7303" s="42" t="e">
        <f ca="1">HYPERLINK("#"&amp;CELL("address",OFFSET([1]Analítico!$B$1,MATCH(101632,[1]Analítico!$B:$B,0)-1,3)),101632)</f>
        <v>#VALUE!</v>
      </c>
      <c r="C7303" s="34" t="s">
        <v>9500</v>
      </c>
      <c r="D7303" s="42" t="s">
        <v>69</v>
      </c>
      <c r="E7303" s="43">
        <v>33.619999999999997</v>
      </c>
      <c r="F7303" s="44">
        <v>0.96609999999999996</v>
      </c>
    </row>
    <row r="7304" spans="1:6" ht="12.75">
      <c r="A7304" s="41" t="s">
        <v>9478</v>
      </c>
      <c r="B7304" s="42" t="e">
        <f ca="1">HYPERLINK("#"&amp;CELL("address",OFFSET([1]Analítico!$B$1,MATCH(101661,[1]Analítico!$B:$B,0)-1,3)),101661)</f>
        <v>#VALUE!</v>
      </c>
      <c r="C7304" s="34" t="s">
        <v>9501</v>
      </c>
      <c r="D7304" s="42" t="s">
        <v>69</v>
      </c>
      <c r="E7304" s="43">
        <v>152.41999999999999</v>
      </c>
      <c r="F7304" s="44">
        <v>0</v>
      </c>
    </row>
    <row r="7305" spans="1:6" ht="12.75">
      <c r="A7305" s="41" t="s">
        <v>9478</v>
      </c>
      <c r="B7305" s="42" t="e">
        <f ca="1">HYPERLINK("#"&amp;CELL("address",OFFSET([1]Analítico!$B$1,MATCH(105924,[1]Analítico!$B:$B,0)-1,3)),105924)</f>
        <v>#VALUE!</v>
      </c>
      <c r="C7305" s="34" t="s">
        <v>9502</v>
      </c>
      <c r="D7305" s="42" t="s">
        <v>69</v>
      </c>
      <c r="E7305" s="43">
        <v>16.93</v>
      </c>
      <c r="F7305" s="44">
        <v>0</v>
      </c>
    </row>
    <row r="7306" spans="1:6" ht="12.75">
      <c r="A7306" s="41" t="s">
        <v>9478</v>
      </c>
      <c r="B7306" s="42" t="e">
        <f ca="1">HYPERLINK("#"&amp;CELL("address",OFFSET([1]Analítico!$B$1,MATCH(101651,[1]Analítico!$B:$B,0)-1,3)),101651)</f>
        <v>#VALUE!</v>
      </c>
      <c r="C7306" s="34" t="s">
        <v>9503</v>
      </c>
      <c r="D7306" s="42" t="s">
        <v>69</v>
      </c>
      <c r="E7306" s="43">
        <v>66.89</v>
      </c>
      <c r="F7306" s="44">
        <v>0</v>
      </c>
    </row>
    <row r="7307" spans="1:6" ht="12.75">
      <c r="A7307" s="41" t="s">
        <v>9478</v>
      </c>
      <c r="B7307" s="42" t="e">
        <f ca="1">HYPERLINK("#"&amp;CELL("address",OFFSET([1]Analítico!$B$1,MATCH(101630,[1]Analítico!$B:$B,0)-1,3)),101630)</f>
        <v>#VALUE!</v>
      </c>
      <c r="C7307" s="34" t="s">
        <v>9504</v>
      </c>
      <c r="D7307" s="42" t="s">
        <v>69</v>
      </c>
      <c r="E7307" s="43">
        <v>80.84</v>
      </c>
      <c r="F7307" s="44">
        <v>0</v>
      </c>
    </row>
    <row r="7308" spans="1:6" ht="12.75">
      <c r="A7308" s="41" t="s">
        <v>9478</v>
      </c>
      <c r="B7308" s="42" t="e">
        <f ca="1">HYPERLINK("#"&amp;CELL("address",OFFSET([1]Analítico!$B$1,MATCH(101633,[1]Analítico!$B:$B,0)-1,3)),101633)</f>
        <v>#VALUE!</v>
      </c>
      <c r="C7308" s="34" t="s">
        <v>9505</v>
      </c>
      <c r="D7308" s="42" t="s">
        <v>69</v>
      </c>
      <c r="E7308" s="43">
        <v>97.26</v>
      </c>
      <c r="F7308" s="44">
        <v>0.33400000000000002</v>
      </c>
    </row>
    <row r="7309" spans="1:6" ht="12.75">
      <c r="A7309" s="41" t="s">
        <v>9506</v>
      </c>
      <c r="B7309" s="42" t="e">
        <f ca="1">HYPERLINK("#"&amp;CELL("address",OFFSET([1]Analítico!$B$1,MATCH(104219,[1]Analítico!$B:$B,0)-1,3)),104219)</f>
        <v>#VALUE!</v>
      </c>
      <c r="C7309" s="34" t="s">
        <v>9507</v>
      </c>
      <c r="D7309" s="42" t="s">
        <v>27</v>
      </c>
      <c r="E7309" s="43">
        <v>84.57</v>
      </c>
      <c r="F7309" s="44">
        <v>0</v>
      </c>
    </row>
    <row r="7310" spans="1:6" ht="12.75">
      <c r="A7310" s="41" t="s">
        <v>9506</v>
      </c>
      <c r="B7310" s="42" t="e">
        <f ca="1">HYPERLINK("#"&amp;CELL("address",OFFSET([1]Analítico!$B$1,MATCH(104223,[1]Analítico!$B:$B,0)-1,3)),104223)</f>
        <v>#VALUE!</v>
      </c>
      <c r="C7310" s="34" t="s">
        <v>9508</v>
      </c>
      <c r="D7310" s="42" t="s">
        <v>27</v>
      </c>
      <c r="E7310" s="43">
        <v>110.65</v>
      </c>
      <c r="F7310" s="44">
        <v>0</v>
      </c>
    </row>
    <row r="7311" spans="1:6" ht="12.75">
      <c r="A7311" s="41" t="s">
        <v>9506</v>
      </c>
      <c r="B7311" s="42" t="e">
        <f ca="1">HYPERLINK("#"&amp;CELL("address",OFFSET([1]Analítico!$B$1,MATCH(104227,[1]Analítico!$B:$B,0)-1,3)),104227)</f>
        <v>#VALUE!</v>
      </c>
      <c r="C7311" s="34" t="s">
        <v>9509</v>
      </c>
      <c r="D7311" s="42" t="s">
        <v>27</v>
      </c>
      <c r="E7311" s="43">
        <v>127.49</v>
      </c>
      <c r="F7311" s="44">
        <v>0</v>
      </c>
    </row>
    <row r="7312" spans="1:6" ht="12.75">
      <c r="A7312" s="41" t="s">
        <v>9506</v>
      </c>
      <c r="B7312" s="42" t="e">
        <f ca="1">HYPERLINK("#"&amp;CELL("address",OFFSET([1]Analítico!$B$1,MATCH(104231,[1]Analítico!$B:$B,0)-1,3)),104231)</f>
        <v>#VALUE!</v>
      </c>
      <c r="C7312" s="34" t="s">
        <v>9510</v>
      </c>
      <c r="D7312" s="42" t="s">
        <v>27</v>
      </c>
      <c r="E7312" s="43">
        <v>140.65</v>
      </c>
      <c r="F7312" s="44">
        <v>0</v>
      </c>
    </row>
    <row r="7313" spans="1:6" ht="12.75">
      <c r="A7313" s="41" t="s">
        <v>9506</v>
      </c>
      <c r="B7313" s="42" t="e">
        <f ca="1">HYPERLINK("#"&amp;CELL("address",OFFSET([1]Analítico!$B$1,MATCH(104235,[1]Analítico!$B:$B,0)-1,3)),104235)</f>
        <v>#VALUE!</v>
      </c>
      <c r="C7313" s="34" t="s">
        <v>9511</v>
      </c>
      <c r="D7313" s="42" t="s">
        <v>27</v>
      </c>
      <c r="E7313" s="43">
        <v>68.42</v>
      </c>
      <c r="F7313" s="44">
        <v>0</v>
      </c>
    </row>
    <row r="7314" spans="1:6" ht="12.75">
      <c r="A7314" s="41" t="s">
        <v>9506</v>
      </c>
      <c r="B7314" s="42" t="e">
        <f ca="1">HYPERLINK("#"&amp;CELL("address",OFFSET([1]Analítico!$B$1,MATCH(104239,[1]Analítico!$B:$B,0)-1,3)),104239)</f>
        <v>#VALUE!</v>
      </c>
      <c r="C7314" s="34" t="s">
        <v>9512</v>
      </c>
      <c r="D7314" s="42" t="s">
        <v>27</v>
      </c>
      <c r="E7314" s="43">
        <v>93.44</v>
      </c>
      <c r="F7314" s="44">
        <v>0</v>
      </c>
    </row>
    <row r="7315" spans="1:6" ht="12.75">
      <c r="A7315" s="41" t="s">
        <v>9506</v>
      </c>
      <c r="B7315" s="42" t="e">
        <f ca="1">HYPERLINK("#"&amp;CELL("address",OFFSET([1]Analítico!$B$1,MATCH(104243,[1]Analítico!$B:$B,0)-1,3)),104243)</f>
        <v>#VALUE!</v>
      </c>
      <c r="C7315" s="34" t="s">
        <v>9513</v>
      </c>
      <c r="D7315" s="42" t="s">
        <v>27</v>
      </c>
      <c r="E7315" s="43">
        <v>109.18</v>
      </c>
      <c r="F7315" s="44">
        <v>0</v>
      </c>
    </row>
    <row r="7316" spans="1:6" ht="12.75">
      <c r="A7316" s="41" t="s">
        <v>9506</v>
      </c>
      <c r="B7316" s="42" t="e">
        <f ca="1">HYPERLINK("#"&amp;CELL("address",OFFSET([1]Analítico!$B$1,MATCH(104247,[1]Analítico!$B:$B,0)-1,3)),104247)</f>
        <v>#VALUE!</v>
      </c>
      <c r="C7316" s="34" t="s">
        <v>9514</v>
      </c>
      <c r="D7316" s="42" t="s">
        <v>27</v>
      </c>
      <c r="E7316" s="43">
        <v>116.33</v>
      </c>
      <c r="F7316" s="44">
        <v>0</v>
      </c>
    </row>
    <row r="7317" spans="1:6" ht="12.75">
      <c r="A7317" s="41" t="s">
        <v>9506</v>
      </c>
      <c r="B7317" s="42" t="e">
        <f ca="1">HYPERLINK("#"&amp;CELL("address",OFFSET([1]Analítico!$B$1,MATCH(87795,[1]Analítico!$B:$B,0)-1,3)),87795)</f>
        <v>#VALUE!</v>
      </c>
      <c r="C7317" s="34" t="s">
        <v>9515</v>
      </c>
      <c r="D7317" s="42" t="s">
        <v>27</v>
      </c>
      <c r="E7317" s="43">
        <v>71.010000000000005</v>
      </c>
      <c r="F7317" s="44">
        <v>0</v>
      </c>
    </row>
    <row r="7318" spans="1:6" ht="12.75">
      <c r="A7318" s="41" t="s">
        <v>9506</v>
      </c>
      <c r="B7318" s="42" t="e">
        <f ca="1">HYPERLINK("#"&amp;CELL("address",OFFSET([1]Analítico!$B$1,MATCH(87800,[1]Analítico!$B:$B,0)-1,3)),87800)</f>
        <v>#VALUE!</v>
      </c>
      <c r="C7318" s="34" t="s">
        <v>9516</v>
      </c>
      <c r="D7318" s="42" t="s">
        <v>27</v>
      </c>
      <c r="E7318" s="43">
        <v>97.18</v>
      </c>
      <c r="F7318" s="44">
        <v>0</v>
      </c>
    </row>
    <row r="7319" spans="1:6" ht="12.75">
      <c r="A7319" s="41" t="s">
        <v>9506</v>
      </c>
      <c r="B7319" s="42" t="e">
        <f ca="1">HYPERLINK("#"&amp;CELL("address",OFFSET([1]Analítico!$B$1,MATCH(87804,[1]Analítico!$B:$B,0)-1,3)),87804)</f>
        <v>#VALUE!</v>
      </c>
      <c r="C7319" s="34" t="s">
        <v>9517</v>
      </c>
      <c r="D7319" s="42" t="s">
        <v>27</v>
      </c>
      <c r="E7319" s="43">
        <v>112.92</v>
      </c>
      <c r="F7319" s="44">
        <v>0</v>
      </c>
    </row>
    <row r="7320" spans="1:6" ht="12.75">
      <c r="A7320" s="41" t="s">
        <v>9506</v>
      </c>
      <c r="B7320" s="42" t="e">
        <f ca="1">HYPERLINK("#"&amp;CELL("address",OFFSET([1]Analítico!$B$1,MATCH(87808,[1]Analítico!$B:$B,0)-1,3)),87808)</f>
        <v>#VALUE!</v>
      </c>
      <c r="C7320" s="34" t="s">
        <v>9518</v>
      </c>
      <c r="D7320" s="42" t="s">
        <v>27</v>
      </c>
      <c r="E7320" s="43">
        <v>119.95</v>
      </c>
      <c r="F7320" s="44">
        <v>0</v>
      </c>
    </row>
    <row r="7321" spans="1:6" ht="12.75">
      <c r="A7321" s="41" t="s">
        <v>9506</v>
      </c>
      <c r="B7321" s="42" t="e">
        <f ca="1">HYPERLINK("#"&amp;CELL("address",OFFSET([1]Analítico!$B$1,MATCH(87778,[1]Analítico!$B:$B,0)-1,3)),87778)</f>
        <v>#VALUE!</v>
      </c>
      <c r="C7321" s="34" t="s">
        <v>9519</v>
      </c>
      <c r="D7321" s="42" t="s">
        <v>27</v>
      </c>
      <c r="E7321" s="43">
        <v>88.79</v>
      </c>
      <c r="F7321" s="44">
        <v>0</v>
      </c>
    </row>
    <row r="7322" spans="1:6" ht="12.75">
      <c r="A7322" s="41" t="s">
        <v>9506</v>
      </c>
      <c r="B7322" s="42" t="e">
        <f ca="1">HYPERLINK("#"&amp;CELL("address",OFFSET([1]Analítico!$B$1,MATCH(87783,[1]Analítico!$B:$B,0)-1,3)),87783)</f>
        <v>#VALUE!</v>
      </c>
      <c r="C7322" s="34" t="s">
        <v>9520</v>
      </c>
      <c r="D7322" s="42" t="s">
        <v>27</v>
      </c>
      <c r="E7322" s="43">
        <v>116.14</v>
      </c>
      <c r="F7322" s="44">
        <v>0</v>
      </c>
    </row>
    <row r="7323" spans="1:6" ht="12.75">
      <c r="A7323" s="41" t="s">
        <v>9506</v>
      </c>
      <c r="B7323" s="42" t="e">
        <f ca="1">HYPERLINK("#"&amp;CELL("address",OFFSET([1]Analítico!$B$1,MATCH(87787,[1]Analítico!$B:$B,0)-1,3)),87787)</f>
        <v>#VALUE!</v>
      </c>
      <c r="C7323" s="34" t="s">
        <v>9521</v>
      </c>
      <c r="D7323" s="42" t="s">
        <v>27</v>
      </c>
      <c r="E7323" s="43">
        <v>132.97999999999999</v>
      </c>
      <c r="F7323" s="44">
        <v>0</v>
      </c>
    </row>
    <row r="7324" spans="1:6" ht="12.75">
      <c r="A7324" s="41" t="s">
        <v>9506</v>
      </c>
      <c r="B7324" s="42" t="e">
        <f ca="1">HYPERLINK("#"&amp;CELL("address",OFFSET([1]Analítico!$B$1,MATCH(87791,[1]Analítico!$B:$B,0)-1,3)),87791)</f>
        <v>#VALUE!</v>
      </c>
      <c r="C7324" s="34" t="s">
        <v>9522</v>
      </c>
      <c r="D7324" s="42" t="s">
        <v>27</v>
      </c>
      <c r="E7324" s="43">
        <v>146.68</v>
      </c>
      <c r="F7324" s="44">
        <v>0</v>
      </c>
    </row>
    <row r="7325" spans="1:6" ht="12.75">
      <c r="A7325" s="41" t="s">
        <v>9506</v>
      </c>
      <c r="B7325" s="42" t="e">
        <f ca="1">HYPERLINK("#"&amp;CELL("address",OFFSET([1]Analítico!$B$1,MATCH(87832,[1]Analítico!$B:$B,0)-1,3)),87832)</f>
        <v>#VALUE!</v>
      </c>
      <c r="C7325" s="34" t="s">
        <v>9523</v>
      </c>
      <c r="D7325" s="42" t="s">
        <v>27</v>
      </c>
      <c r="E7325" s="43">
        <v>141.55000000000001</v>
      </c>
      <c r="F7325" s="44">
        <v>0</v>
      </c>
    </row>
    <row r="7326" spans="1:6" ht="12.75">
      <c r="A7326" s="41" t="s">
        <v>9506</v>
      </c>
      <c r="B7326" s="42" t="e">
        <f ca="1">HYPERLINK("#"&amp;CELL("address",OFFSET([1]Analítico!$B$1,MATCH(87812,[1]Analítico!$B:$B,0)-1,3)),87812)</f>
        <v>#VALUE!</v>
      </c>
      <c r="C7326" s="34" t="s">
        <v>9524</v>
      </c>
      <c r="D7326" s="42" t="s">
        <v>27</v>
      </c>
      <c r="E7326" s="43">
        <v>112.75</v>
      </c>
      <c r="F7326" s="44">
        <v>0</v>
      </c>
    </row>
    <row r="7327" spans="1:6" ht="12.75">
      <c r="A7327" s="41" t="s">
        <v>9506</v>
      </c>
      <c r="B7327" s="42" t="e">
        <f ca="1">HYPERLINK("#"&amp;CELL("address",OFFSET([1]Analítico!$B$1,MATCH(87816,[1]Analítico!$B:$B,0)-1,3)),87816)</f>
        <v>#VALUE!</v>
      </c>
      <c r="C7327" s="34" t="s">
        <v>9525</v>
      </c>
      <c r="D7327" s="42" t="s">
        <v>27</v>
      </c>
      <c r="E7327" s="43">
        <v>138.97</v>
      </c>
      <c r="F7327" s="44">
        <v>0</v>
      </c>
    </row>
    <row r="7328" spans="1:6" ht="12.75">
      <c r="A7328" s="41" t="s">
        <v>9506</v>
      </c>
      <c r="B7328" s="42" t="e">
        <f ca="1">HYPERLINK("#"&amp;CELL("address",OFFSET([1]Analítico!$B$1,MATCH(87820,[1]Analítico!$B:$B,0)-1,3)),87820)</f>
        <v>#VALUE!</v>
      </c>
      <c r="C7328" s="34" t="s">
        <v>9526</v>
      </c>
      <c r="D7328" s="42" t="s">
        <v>27</v>
      </c>
      <c r="E7328" s="43">
        <v>154.71</v>
      </c>
      <c r="F7328" s="44">
        <v>0</v>
      </c>
    </row>
    <row r="7329" spans="1:6" ht="12.75">
      <c r="A7329" s="41" t="s">
        <v>9506</v>
      </c>
      <c r="B7329" s="42" t="e">
        <f ca="1">HYPERLINK("#"&amp;CELL("address",OFFSET([1]Analítico!$B$1,MATCH(87824,[1]Analítico!$B:$B,0)-1,3)),87824)</f>
        <v>#VALUE!</v>
      </c>
      <c r="C7329" s="34" t="s">
        <v>9527</v>
      </c>
      <c r="D7329" s="42" t="s">
        <v>27</v>
      </c>
      <c r="E7329" s="43">
        <v>180.56</v>
      </c>
      <c r="F7329" s="44">
        <v>0</v>
      </c>
    </row>
    <row r="7330" spans="1:6" ht="12.75">
      <c r="A7330" s="41" t="s">
        <v>9506</v>
      </c>
      <c r="B7330" s="42" t="e">
        <f ca="1">HYPERLINK("#"&amp;CELL("address",OFFSET([1]Analítico!$B$1,MATCH(87828,[1]Analítico!$B:$B,0)-1,3)),87828)</f>
        <v>#VALUE!</v>
      </c>
      <c r="C7330" s="34" t="s">
        <v>9528</v>
      </c>
      <c r="D7330" s="42" t="s">
        <v>27</v>
      </c>
      <c r="E7330" s="43">
        <v>113.42</v>
      </c>
      <c r="F7330" s="44">
        <v>0</v>
      </c>
    </row>
    <row r="7331" spans="1:6" ht="12.75">
      <c r="A7331" s="41" t="s">
        <v>9506</v>
      </c>
      <c r="B7331" s="42" t="e">
        <f ca="1">HYPERLINK("#"&amp;CELL("address",OFFSET([1]Analítico!$B$1,MATCH(104251,[1]Analítico!$B:$B,0)-1,3)),104251)</f>
        <v>#VALUE!</v>
      </c>
      <c r="C7331" s="34" t="s">
        <v>9529</v>
      </c>
      <c r="D7331" s="42" t="s">
        <v>27</v>
      </c>
      <c r="E7331" s="43">
        <v>105.16</v>
      </c>
      <c r="F7331" s="44">
        <v>0</v>
      </c>
    </row>
    <row r="7332" spans="1:6" ht="12.75">
      <c r="A7332" s="41" t="s">
        <v>9506</v>
      </c>
      <c r="B7332" s="42" t="e">
        <f ca="1">HYPERLINK("#"&amp;CELL("address",OFFSET([1]Analítico!$B$1,MATCH(104255,[1]Analítico!$B:$B,0)-1,3)),104255)</f>
        <v>#VALUE!</v>
      </c>
      <c r="C7332" s="34" t="s">
        <v>9530</v>
      </c>
      <c r="D7332" s="42" t="s">
        <v>27</v>
      </c>
      <c r="E7332" s="43">
        <v>130.16999999999999</v>
      </c>
      <c r="F7332" s="44">
        <v>0</v>
      </c>
    </row>
    <row r="7333" spans="1:6" ht="12.75">
      <c r="A7333" s="41" t="s">
        <v>9506</v>
      </c>
      <c r="B7333" s="42" t="e">
        <f ca="1">HYPERLINK("#"&amp;CELL("address",OFFSET([1]Analítico!$B$1,MATCH(104259,[1]Analítico!$B:$B,0)-1,3)),104259)</f>
        <v>#VALUE!</v>
      </c>
      <c r="C7333" s="34" t="s">
        <v>9531</v>
      </c>
      <c r="D7333" s="42" t="s">
        <v>27</v>
      </c>
      <c r="E7333" s="43">
        <v>145.91</v>
      </c>
      <c r="F7333" s="44">
        <v>0</v>
      </c>
    </row>
    <row r="7334" spans="1:6" ht="12.75">
      <c r="A7334" s="41" t="s">
        <v>9506</v>
      </c>
      <c r="B7334" s="42" t="e">
        <f ca="1">HYPERLINK("#"&amp;CELL("address",OFFSET([1]Analítico!$B$1,MATCH(104263,[1]Analítico!$B:$B,0)-1,3)),104263)</f>
        <v>#VALUE!</v>
      </c>
      <c r="C7334" s="34" t="s">
        <v>9532</v>
      </c>
      <c r="D7334" s="42" t="s">
        <v>27</v>
      </c>
      <c r="E7334" s="43">
        <v>169.7</v>
      </c>
      <c r="F7334" s="44">
        <v>0</v>
      </c>
    </row>
    <row r="7335" spans="1:6" ht="12.75">
      <c r="A7335" s="41" t="s">
        <v>9506</v>
      </c>
      <c r="B7335" s="42" t="e">
        <f ca="1">HYPERLINK("#"&amp;CELL("address",OFFSET([1]Analítico!$B$1,MATCH(87794,[1]Analítico!$B:$B,0)-1,3)),87794)</f>
        <v>#VALUE!</v>
      </c>
      <c r="C7335" s="34" t="s">
        <v>9533</v>
      </c>
      <c r="D7335" s="42" t="s">
        <v>27</v>
      </c>
      <c r="E7335" s="43">
        <v>49.85</v>
      </c>
      <c r="F7335" s="44">
        <v>0</v>
      </c>
    </row>
    <row r="7336" spans="1:6" ht="12.75">
      <c r="A7336" s="41" t="s">
        <v>9506</v>
      </c>
      <c r="B7336" s="42" t="e">
        <f ca="1">HYPERLINK("#"&amp;CELL("address",OFFSET([1]Analítico!$B$1,MATCH(87799,[1]Analítico!$B:$B,0)-1,3)),87799)</f>
        <v>#VALUE!</v>
      </c>
      <c r="C7336" s="34" t="s">
        <v>9534</v>
      </c>
      <c r="D7336" s="42" t="s">
        <v>27</v>
      </c>
      <c r="E7336" s="43">
        <v>69.12</v>
      </c>
      <c r="F7336" s="44">
        <v>0</v>
      </c>
    </row>
    <row r="7337" spans="1:6" ht="12.75">
      <c r="A7337" s="41" t="s">
        <v>9506</v>
      </c>
      <c r="B7337" s="42" t="e">
        <f ca="1">HYPERLINK("#"&amp;CELL("address",OFFSET([1]Analítico!$B$1,MATCH(87803,[1]Analítico!$B:$B,0)-1,3)),87803)</f>
        <v>#VALUE!</v>
      </c>
      <c r="C7337" s="34" t="s">
        <v>9535</v>
      </c>
      <c r="D7337" s="42" t="s">
        <v>27</v>
      </c>
      <c r="E7337" s="43">
        <v>76.87</v>
      </c>
      <c r="F7337" s="44">
        <v>0</v>
      </c>
    </row>
    <row r="7338" spans="1:6" ht="12.75">
      <c r="A7338" s="41" t="s">
        <v>9506</v>
      </c>
      <c r="B7338" s="42" t="e">
        <f ca="1">HYPERLINK("#"&amp;CELL("address",OFFSET([1]Analítico!$B$1,MATCH(87807,[1]Analítico!$B:$B,0)-1,3)),87807)</f>
        <v>#VALUE!</v>
      </c>
      <c r="C7338" s="34" t="s">
        <v>9536</v>
      </c>
      <c r="D7338" s="42" t="s">
        <v>27</v>
      </c>
      <c r="E7338" s="43">
        <v>84.07</v>
      </c>
      <c r="F7338" s="44">
        <v>0</v>
      </c>
    </row>
    <row r="7339" spans="1:6" ht="12.75">
      <c r="A7339" s="41" t="s">
        <v>9506</v>
      </c>
      <c r="B7339" s="42" t="e">
        <f ca="1">HYPERLINK("#"&amp;CELL("address",OFFSET([1]Analítico!$B$1,MATCH(104218,[1]Analítico!$B:$B,0)-1,3)),104218)</f>
        <v>#VALUE!</v>
      </c>
      <c r="C7339" s="34" t="s">
        <v>9537</v>
      </c>
      <c r="D7339" s="42" t="s">
        <v>27</v>
      </c>
      <c r="E7339" s="43">
        <v>62.76</v>
      </c>
      <c r="F7339" s="44">
        <v>0</v>
      </c>
    </row>
    <row r="7340" spans="1:6" ht="12.75">
      <c r="A7340" s="41" t="s">
        <v>9506</v>
      </c>
      <c r="B7340" s="42" t="e">
        <f ca="1">HYPERLINK("#"&amp;CELL("address",OFFSET([1]Analítico!$B$1,MATCH(87777,[1]Analítico!$B:$B,0)-1,3)),87777)</f>
        <v>#VALUE!</v>
      </c>
      <c r="C7340" s="34" t="s">
        <v>9538</v>
      </c>
      <c r="D7340" s="42" t="s">
        <v>27</v>
      </c>
      <c r="E7340" s="43">
        <v>67.47</v>
      </c>
      <c r="F7340" s="44">
        <v>0</v>
      </c>
    </row>
    <row r="7341" spans="1:6" ht="12.75">
      <c r="A7341" s="41" t="s">
        <v>9506</v>
      </c>
      <c r="B7341" s="42" t="e">
        <f ca="1">HYPERLINK("#"&amp;CELL("address",OFFSET([1]Analítico!$B$1,MATCH(104222,[1]Analítico!$B:$B,0)-1,3)),104222)</f>
        <v>#VALUE!</v>
      </c>
      <c r="C7341" s="34" t="s">
        <v>9539</v>
      </c>
      <c r="D7341" s="42" t="s">
        <v>27</v>
      </c>
      <c r="E7341" s="43">
        <v>81.180000000000007</v>
      </c>
      <c r="F7341" s="44">
        <v>0</v>
      </c>
    </row>
    <row r="7342" spans="1:6" ht="12.75">
      <c r="A7342" s="41" t="s">
        <v>9506</v>
      </c>
      <c r="B7342" s="42" t="e">
        <f ca="1">HYPERLINK("#"&amp;CELL("address",OFFSET([1]Analítico!$B$1,MATCH(87781,[1]Analítico!$B:$B,0)-1,3)),87781)</f>
        <v>#VALUE!</v>
      </c>
      <c r="C7342" s="34" t="s">
        <v>9540</v>
      </c>
      <c r="D7342" s="42" t="s">
        <v>27</v>
      </c>
      <c r="E7342" s="43">
        <v>87.22</v>
      </c>
      <c r="F7342" s="44">
        <v>0</v>
      </c>
    </row>
    <row r="7343" spans="1:6" ht="12.75">
      <c r="A7343" s="41" t="s">
        <v>9506</v>
      </c>
      <c r="B7343" s="42" t="e">
        <f ca="1">HYPERLINK("#"&amp;CELL("address",OFFSET([1]Analítico!$B$1,MATCH(104226,[1]Analítico!$B:$B,0)-1,3)),104226)</f>
        <v>#VALUE!</v>
      </c>
      <c r="C7343" s="34" t="s">
        <v>9541</v>
      </c>
      <c r="D7343" s="42" t="s">
        <v>27</v>
      </c>
      <c r="E7343" s="43">
        <v>89.48</v>
      </c>
      <c r="F7343" s="44">
        <v>0</v>
      </c>
    </row>
    <row r="7344" spans="1:6" ht="12.75">
      <c r="A7344" s="41" t="s">
        <v>9506</v>
      </c>
      <c r="B7344" s="42" t="e">
        <f ca="1">HYPERLINK("#"&amp;CELL("address",OFFSET([1]Analítico!$B$1,MATCH(87786,[1]Analítico!$B:$B,0)-1,3)),87786)</f>
        <v>#VALUE!</v>
      </c>
      <c r="C7344" s="34" t="s">
        <v>9542</v>
      </c>
      <c r="D7344" s="42" t="s">
        <v>27</v>
      </c>
      <c r="E7344" s="43">
        <v>95.52</v>
      </c>
      <c r="F7344" s="44">
        <v>0</v>
      </c>
    </row>
    <row r="7345" spans="1:6" ht="12.75">
      <c r="A7345" s="41" t="s">
        <v>9506</v>
      </c>
      <c r="B7345" s="42" t="e">
        <f ca="1">HYPERLINK("#"&amp;CELL("address",OFFSET([1]Analítico!$B$1,MATCH(104230,[1]Analítico!$B:$B,0)-1,3)),104230)</f>
        <v>#VALUE!</v>
      </c>
      <c r="C7345" s="34" t="s">
        <v>9543</v>
      </c>
      <c r="D7345" s="42" t="s">
        <v>27</v>
      </c>
      <c r="E7345" s="43">
        <v>105.17</v>
      </c>
      <c r="F7345" s="44">
        <v>0</v>
      </c>
    </row>
    <row r="7346" spans="1:6" ht="12.75">
      <c r="A7346" s="41" t="s">
        <v>9506</v>
      </c>
      <c r="B7346" s="42" t="e">
        <f ca="1">HYPERLINK("#"&amp;CELL("address",OFFSET([1]Analítico!$B$1,MATCH(104234,[1]Analítico!$B:$B,0)-1,3)),104234)</f>
        <v>#VALUE!</v>
      </c>
      <c r="C7346" s="34" t="s">
        <v>9544</v>
      </c>
      <c r="D7346" s="42" t="s">
        <v>27</v>
      </c>
      <c r="E7346" s="43">
        <v>47.07</v>
      </c>
      <c r="F7346" s="44">
        <v>0</v>
      </c>
    </row>
    <row r="7347" spans="1:6" ht="12.75">
      <c r="A7347" s="41" t="s">
        <v>9506</v>
      </c>
      <c r="B7347" s="42" t="e">
        <f ca="1">HYPERLINK("#"&amp;CELL("address",OFFSET([1]Analítico!$B$1,MATCH(104238,[1]Analítico!$B:$B,0)-1,3)),104238)</f>
        <v>#VALUE!</v>
      </c>
      <c r="C7347" s="34" t="s">
        <v>9545</v>
      </c>
      <c r="D7347" s="42" t="s">
        <v>27</v>
      </c>
      <c r="E7347" s="43">
        <v>65.02</v>
      </c>
      <c r="F7347" s="44">
        <v>0</v>
      </c>
    </row>
    <row r="7348" spans="1:6" ht="12.75">
      <c r="A7348" s="41" t="s">
        <v>9506</v>
      </c>
      <c r="B7348" s="42" t="e">
        <f ca="1">HYPERLINK("#"&amp;CELL("address",OFFSET([1]Analítico!$B$1,MATCH(104242,[1]Analítico!$B:$B,0)-1,3)),104242)</f>
        <v>#VALUE!</v>
      </c>
      <c r="C7348" s="34" t="s">
        <v>9546</v>
      </c>
      <c r="D7348" s="42" t="s">
        <v>27</v>
      </c>
      <c r="E7348" s="43">
        <v>72.77</v>
      </c>
      <c r="F7348" s="44">
        <v>0</v>
      </c>
    </row>
    <row r="7349" spans="1:6" ht="12.75">
      <c r="A7349" s="41" t="s">
        <v>9506</v>
      </c>
      <c r="B7349" s="42" t="e">
        <f ca="1">HYPERLINK("#"&amp;CELL("address",OFFSET([1]Analítico!$B$1,MATCH(104246,[1]Analítico!$B:$B,0)-1,3)),104246)</f>
        <v>#VALUE!</v>
      </c>
      <c r="C7349" s="34" t="s">
        <v>9547</v>
      </c>
      <c r="D7349" s="42" t="s">
        <v>27</v>
      </c>
      <c r="E7349" s="43">
        <v>79.55</v>
      </c>
      <c r="F7349" s="44">
        <v>0</v>
      </c>
    </row>
    <row r="7350" spans="1:6" ht="12.75">
      <c r="A7350" s="41" t="s">
        <v>9506</v>
      </c>
      <c r="B7350" s="42" t="e">
        <f ca="1">HYPERLINK("#"&amp;CELL("address",OFFSET([1]Analítico!$B$1,MATCH(104250,[1]Analítico!$B:$B,0)-1,3)),104250)</f>
        <v>#VALUE!</v>
      </c>
      <c r="C7350" s="34" t="s">
        <v>9548</v>
      </c>
      <c r="D7350" s="42" t="s">
        <v>27</v>
      </c>
      <c r="E7350" s="43">
        <v>87.6</v>
      </c>
      <c r="F7350" s="44">
        <v>0</v>
      </c>
    </row>
    <row r="7351" spans="1:6" ht="12.75">
      <c r="A7351" s="41" t="s">
        <v>9506</v>
      </c>
      <c r="B7351" s="42" t="e">
        <f ca="1">HYPERLINK("#"&amp;CELL("address",OFFSET([1]Analítico!$B$1,MATCH(87811,[1]Analítico!$B:$B,0)-1,3)),87811)</f>
        <v>#VALUE!</v>
      </c>
      <c r="C7351" s="34" t="s">
        <v>9549</v>
      </c>
      <c r="D7351" s="42" t="s">
        <v>27</v>
      </c>
      <c r="E7351" s="43">
        <v>96.05</v>
      </c>
      <c r="F7351" s="44">
        <v>0</v>
      </c>
    </row>
    <row r="7352" spans="1:6" ht="12.75">
      <c r="A7352" s="41" t="s">
        <v>9506</v>
      </c>
      <c r="B7352" s="42" t="e">
        <f ca="1">HYPERLINK("#"&amp;CELL("address",OFFSET([1]Analítico!$B$1,MATCH(104254,[1]Analítico!$B:$B,0)-1,3)),104254)</f>
        <v>#VALUE!</v>
      </c>
      <c r="C7352" s="34" t="s">
        <v>9550</v>
      </c>
      <c r="D7352" s="42" t="s">
        <v>27</v>
      </c>
      <c r="E7352" s="43">
        <v>105.54</v>
      </c>
      <c r="F7352" s="44">
        <v>0</v>
      </c>
    </row>
    <row r="7353" spans="1:6" ht="12.75">
      <c r="A7353" s="41" t="s">
        <v>9506</v>
      </c>
      <c r="B7353" s="42" t="e">
        <f ca="1">HYPERLINK("#"&amp;CELL("address",OFFSET([1]Analítico!$B$1,MATCH(87815,[1]Analítico!$B:$B,0)-1,3)),87815)</f>
        <v>#VALUE!</v>
      </c>
      <c r="C7353" s="34" t="s">
        <v>9551</v>
      </c>
      <c r="D7353" s="42" t="s">
        <v>27</v>
      </c>
      <c r="E7353" s="43">
        <v>115.32</v>
      </c>
      <c r="F7353" s="44">
        <v>0</v>
      </c>
    </row>
    <row r="7354" spans="1:6" ht="12.75">
      <c r="A7354" s="41" t="s">
        <v>9506</v>
      </c>
      <c r="B7354" s="42" t="e">
        <f ca="1">HYPERLINK("#"&amp;CELL("address",OFFSET([1]Analítico!$B$1,MATCH(104258,[1]Analítico!$B:$B,0)-1,3)),104258)</f>
        <v>#VALUE!</v>
      </c>
      <c r="C7354" s="34" t="s">
        <v>9552</v>
      </c>
      <c r="D7354" s="42" t="s">
        <v>27</v>
      </c>
      <c r="E7354" s="43">
        <v>113.29</v>
      </c>
      <c r="F7354" s="44">
        <v>0</v>
      </c>
    </row>
    <row r="7355" spans="1:6" ht="12.75">
      <c r="A7355" s="41" t="s">
        <v>9506</v>
      </c>
      <c r="B7355" s="42" t="e">
        <f ca="1">HYPERLINK("#"&amp;CELL("address",OFFSET([1]Analítico!$B$1,MATCH(87819,[1]Analítico!$B:$B,0)-1,3)),87819)</f>
        <v>#VALUE!</v>
      </c>
      <c r="C7355" s="34" t="s">
        <v>9553</v>
      </c>
      <c r="D7355" s="42" t="s">
        <v>27</v>
      </c>
      <c r="E7355" s="43">
        <v>123.07</v>
      </c>
      <c r="F7355" s="44">
        <v>0</v>
      </c>
    </row>
    <row r="7356" spans="1:6" ht="12.75">
      <c r="A7356" s="41" t="s">
        <v>9506</v>
      </c>
      <c r="B7356" s="42" t="e">
        <f ca="1">HYPERLINK("#"&amp;CELL("address",OFFSET([1]Analítico!$B$1,MATCH(104262,[1]Analítico!$B:$B,0)-1,3)),104262)</f>
        <v>#VALUE!</v>
      </c>
      <c r="C7356" s="34" t="s">
        <v>9554</v>
      </c>
      <c r="D7356" s="42" t="s">
        <v>27</v>
      </c>
      <c r="E7356" s="43">
        <v>146.01</v>
      </c>
      <c r="F7356" s="44">
        <v>0</v>
      </c>
    </row>
    <row r="7357" spans="1:6" ht="12.75">
      <c r="A7357" s="41" t="s">
        <v>9506</v>
      </c>
      <c r="B7357" s="42" t="e">
        <f ca="1">HYPERLINK("#"&amp;CELL("address",OFFSET([1]Analítico!$B$1,MATCH(87823,[1]Analítico!$B:$B,0)-1,3)),87823)</f>
        <v>#VALUE!</v>
      </c>
      <c r="C7357" s="34" t="s">
        <v>9555</v>
      </c>
      <c r="D7357" s="42" t="s">
        <v>27</v>
      </c>
      <c r="E7357" s="43">
        <v>159.34</v>
      </c>
      <c r="F7357" s="44">
        <v>0</v>
      </c>
    </row>
    <row r="7358" spans="1:6" ht="12.75">
      <c r="A7358" s="41" t="s">
        <v>9506</v>
      </c>
      <c r="B7358" s="42" t="e">
        <f ca="1">HYPERLINK("#"&amp;CELL("address",OFFSET([1]Analítico!$B$1,MATCH(87827,[1]Analítico!$B:$B,0)-1,3)),87827)</f>
        <v>#VALUE!</v>
      </c>
      <c r="C7358" s="34" t="s">
        <v>9556</v>
      </c>
      <c r="D7358" s="42" t="s">
        <v>27</v>
      </c>
      <c r="E7358" s="43">
        <v>90.36</v>
      </c>
      <c r="F7358" s="44">
        <v>0</v>
      </c>
    </row>
    <row r="7359" spans="1:6" ht="12.75">
      <c r="A7359" s="41" t="s">
        <v>9506</v>
      </c>
      <c r="B7359" s="42" t="e">
        <f ca="1">HYPERLINK("#"&amp;CELL("address",OFFSET([1]Analítico!$B$1,MATCH(87831,[1]Analítico!$B:$B,0)-1,3)),87831)</f>
        <v>#VALUE!</v>
      </c>
      <c r="C7359" s="34" t="s">
        <v>9557</v>
      </c>
      <c r="D7359" s="42" t="s">
        <v>27</v>
      </c>
      <c r="E7359" s="43">
        <v>109.65</v>
      </c>
      <c r="F7359" s="44">
        <v>0</v>
      </c>
    </row>
    <row r="7360" spans="1:6" ht="12.75">
      <c r="A7360" s="41" t="s">
        <v>9506</v>
      </c>
      <c r="B7360" s="42" t="e">
        <f ca="1">HYPERLINK("#"&amp;CELL("address",OFFSET([1]Analítico!$B$1,MATCH(104220,[1]Analítico!$B:$B,0)-1,3)),104220)</f>
        <v>#VALUE!</v>
      </c>
      <c r="C7360" s="34" t="s">
        <v>9558</v>
      </c>
      <c r="D7360" s="42" t="s">
        <v>27</v>
      </c>
      <c r="E7360" s="43">
        <v>62.23</v>
      </c>
      <c r="F7360" s="44">
        <v>8.8200000000000001E-2</v>
      </c>
    </row>
    <row r="7361" spans="1:6" ht="12.75">
      <c r="A7361" s="41" t="s">
        <v>9506</v>
      </c>
      <c r="B7361" s="42" t="e">
        <f ca="1">HYPERLINK("#"&amp;CELL("address",OFFSET([1]Analítico!$B$1,MATCH(104203,[1]Analítico!$B:$B,0)-1,3)),104203)</f>
        <v>#VALUE!</v>
      </c>
      <c r="C7361" s="34" t="s">
        <v>9559</v>
      </c>
      <c r="D7361" s="42" t="s">
        <v>27</v>
      </c>
      <c r="E7361" s="43">
        <v>67.08</v>
      </c>
      <c r="F7361" s="44">
        <v>9.11E-2</v>
      </c>
    </row>
    <row r="7362" spans="1:6" ht="12.75">
      <c r="A7362" s="41" t="s">
        <v>9506</v>
      </c>
      <c r="B7362" s="42" t="e">
        <f ca="1">HYPERLINK("#"&amp;CELL("address",OFFSET([1]Analítico!$B$1,MATCH(104224,[1]Analítico!$B:$B,0)-1,3)),104224)</f>
        <v>#VALUE!</v>
      </c>
      <c r="C7362" s="34" t="s">
        <v>9560</v>
      </c>
      <c r="D7362" s="42" t="s">
        <v>27</v>
      </c>
      <c r="E7362" s="43">
        <v>80.5</v>
      </c>
      <c r="F7362" s="44">
        <v>8.8300000000000003E-2</v>
      </c>
    </row>
    <row r="7363" spans="1:6" ht="12.75">
      <c r="A7363" s="41" t="s">
        <v>9506</v>
      </c>
      <c r="B7363" s="42" t="e">
        <f ca="1">HYPERLINK("#"&amp;CELL("address",OFFSET([1]Analítico!$B$1,MATCH(104204,[1]Analítico!$B:$B,0)-1,3)),104204)</f>
        <v>#VALUE!</v>
      </c>
      <c r="C7363" s="34" t="s">
        <v>9561</v>
      </c>
      <c r="D7363" s="42" t="s">
        <v>27</v>
      </c>
      <c r="E7363" s="43">
        <v>86.8</v>
      </c>
      <c r="F7363" s="44">
        <v>9.1200000000000003E-2</v>
      </c>
    </row>
    <row r="7364" spans="1:6" ht="12.75">
      <c r="A7364" s="41" t="s">
        <v>9506</v>
      </c>
      <c r="B7364" s="42" t="e">
        <f ca="1">HYPERLINK("#"&amp;CELL("address",OFFSET([1]Analítico!$B$1,MATCH(104228,[1]Analítico!$B:$B,0)-1,3)),104228)</f>
        <v>#VALUE!</v>
      </c>
      <c r="C7364" s="34" t="s">
        <v>9562</v>
      </c>
      <c r="D7364" s="42" t="s">
        <v>27</v>
      </c>
      <c r="E7364" s="43">
        <v>88.18</v>
      </c>
      <c r="F7364" s="44">
        <v>8.3500000000000005E-2</v>
      </c>
    </row>
    <row r="7365" spans="1:6" ht="12.75">
      <c r="A7365" s="41" t="s">
        <v>9506</v>
      </c>
      <c r="B7365" s="42" t="e">
        <f ca="1">HYPERLINK("#"&amp;CELL("address",OFFSET([1]Analítico!$B$1,MATCH(104205,[1]Analítico!$B:$B,0)-1,3)),104205)</f>
        <v>#VALUE!</v>
      </c>
      <c r="C7365" s="34" t="s">
        <v>9563</v>
      </c>
      <c r="D7365" s="42" t="s">
        <v>27</v>
      </c>
      <c r="E7365" s="43">
        <v>94.49</v>
      </c>
      <c r="F7365" s="44">
        <v>8.6499999999999994E-2</v>
      </c>
    </row>
    <row r="7366" spans="1:6" ht="12.75">
      <c r="A7366" s="41" t="s">
        <v>9506</v>
      </c>
      <c r="B7366" s="42" t="e">
        <f ca="1">HYPERLINK("#"&amp;CELL("address",OFFSET([1]Analítico!$B$1,MATCH(104232,[1]Analítico!$B:$B,0)-1,3)),104232)</f>
        <v>#VALUE!</v>
      </c>
      <c r="C7366" s="34" t="s">
        <v>9564</v>
      </c>
      <c r="D7366" s="42" t="s">
        <v>27</v>
      </c>
      <c r="E7366" s="43">
        <v>97.51</v>
      </c>
      <c r="F7366" s="44">
        <v>8.4000000000000005E-2</v>
      </c>
    </row>
    <row r="7367" spans="1:6" ht="12.75">
      <c r="A7367" s="41" t="s">
        <v>9506</v>
      </c>
      <c r="B7367" s="42" t="e">
        <f ca="1">HYPERLINK("#"&amp;CELL("address",OFFSET([1]Analítico!$B$1,MATCH(104206,[1]Analítico!$B:$B,0)-1,3)),104206)</f>
        <v>#VALUE!</v>
      </c>
      <c r="C7367" s="34" t="s">
        <v>9565</v>
      </c>
      <c r="D7367" s="42" t="s">
        <v>27</v>
      </c>
      <c r="E7367" s="43">
        <v>104.43</v>
      </c>
      <c r="F7367" s="44">
        <v>8.6900000000000005E-2</v>
      </c>
    </row>
    <row r="7368" spans="1:6" ht="12.75">
      <c r="A7368" s="41" t="s">
        <v>9506</v>
      </c>
      <c r="B7368" s="42" t="e">
        <f ca="1">HYPERLINK("#"&amp;CELL("address",OFFSET([1]Analítico!$B$1,MATCH(104236,[1]Analítico!$B:$B,0)-1,3)),104236)</f>
        <v>#VALUE!</v>
      </c>
      <c r="C7368" s="34" t="s">
        <v>9566</v>
      </c>
      <c r="D7368" s="42" t="s">
        <v>27</v>
      </c>
      <c r="E7368" s="43">
        <v>46.07</v>
      </c>
      <c r="F7368" s="44">
        <v>7.7100000000000002E-2</v>
      </c>
    </row>
    <row r="7369" spans="1:6" ht="12.75">
      <c r="A7369" s="41" t="s">
        <v>9506</v>
      </c>
      <c r="B7369" s="42" t="e">
        <f ca="1">HYPERLINK("#"&amp;CELL("address",OFFSET([1]Analítico!$B$1,MATCH(104207,[1]Analítico!$B:$B,0)-1,3)),104207)</f>
        <v>#VALUE!</v>
      </c>
      <c r="C7369" s="34" t="s">
        <v>9567</v>
      </c>
      <c r="D7369" s="42" t="s">
        <v>27</v>
      </c>
      <c r="E7369" s="43">
        <v>49.05</v>
      </c>
      <c r="F7369" s="44">
        <v>8.0100000000000005E-2</v>
      </c>
    </row>
    <row r="7370" spans="1:6" ht="12.75">
      <c r="A7370" s="41" t="s">
        <v>9506</v>
      </c>
      <c r="B7370" s="42" t="e">
        <f ca="1">HYPERLINK("#"&amp;CELL("address",OFFSET([1]Analítico!$B$1,MATCH(104240,[1]Analítico!$B:$B,0)-1,3)),104240)</f>
        <v>#VALUE!</v>
      </c>
      <c r="C7370" s="34" t="s">
        <v>9568</v>
      </c>
      <c r="D7370" s="42" t="s">
        <v>27</v>
      </c>
      <c r="E7370" s="43">
        <v>63.94</v>
      </c>
      <c r="F7370" s="44">
        <v>8.1000000000000003E-2</v>
      </c>
    </row>
    <row r="7371" spans="1:6" ht="12.75">
      <c r="A7371" s="41" t="s">
        <v>9506</v>
      </c>
      <c r="B7371" s="42" t="e">
        <f ca="1">HYPERLINK("#"&amp;CELL("address",OFFSET([1]Analítico!$B$1,MATCH(104208,[1]Analítico!$B:$B,0)-1,3)),104208)</f>
        <v>#VALUE!</v>
      </c>
      <c r="C7371" s="34" t="s">
        <v>9569</v>
      </c>
      <c r="D7371" s="42" t="s">
        <v>27</v>
      </c>
      <c r="E7371" s="43">
        <v>68.239999999999995</v>
      </c>
      <c r="F7371" s="44">
        <v>8.4000000000000005E-2</v>
      </c>
    </row>
    <row r="7372" spans="1:6" ht="12.75">
      <c r="A7372" s="41" t="s">
        <v>9506</v>
      </c>
      <c r="B7372" s="42" t="e">
        <f ca="1">HYPERLINK("#"&amp;CELL("address",OFFSET([1]Analítico!$B$1,MATCH(104244,[1]Analítico!$B:$B,0)-1,3)),104244)</f>
        <v>#VALUE!</v>
      </c>
      <c r="C7372" s="34" t="s">
        <v>9570</v>
      </c>
      <c r="D7372" s="42" t="s">
        <v>27</v>
      </c>
      <c r="E7372" s="43">
        <v>71.16</v>
      </c>
      <c r="F7372" s="44">
        <v>7.6300000000000007E-2</v>
      </c>
    </row>
    <row r="7373" spans="1:6" ht="12.75">
      <c r="A7373" s="41" t="s">
        <v>9506</v>
      </c>
      <c r="B7373" s="42" t="e">
        <f ca="1">HYPERLINK("#"&amp;CELL("address",OFFSET([1]Analítico!$B$1,MATCH(104209,[1]Analítico!$B:$B,0)-1,3)),104209)</f>
        <v>#VALUE!</v>
      </c>
      <c r="C7373" s="34" t="s">
        <v>9571</v>
      </c>
      <c r="D7373" s="42" t="s">
        <v>27</v>
      </c>
      <c r="E7373" s="43">
        <v>75.459999999999994</v>
      </c>
      <c r="F7373" s="44">
        <v>7.9200000000000007E-2</v>
      </c>
    </row>
    <row r="7374" spans="1:6" ht="12.75">
      <c r="A7374" s="41" t="s">
        <v>9506</v>
      </c>
      <c r="B7374" s="42" t="e">
        <f ca="1">HYPERLINK("#"&amp;CELL("address",OFFSET([1]Analítico!$B$1,MATCH(104248,[1]Analítico!$B:$B,0)-1,3)),104248)</f>
        <v>#VALUE!</v>
      </c>
      <c r="C7374" s="34" t="s">
        <v>9572</v>
      </c>
      <c r="D7374" s="42" t="s">
        <v>27</v>
      </c>
      <c r="E7374" s="43">
        <v>73.930000000000007</v>
      </c>
      <c r="F7374" s="44">
        <v>7.3599999999999999E-2</v>
      </c>
    </row>
    <row r="7375" spans="1:6" ht="12.75">
      <c r="A7375" s="41" t="s">
        <v>9506</v>
      </c>
      <c r="B7375" s="42" t="e">
        <f ca="1">HYPERLINK("#"&amp;CELL("address",OFFSET([1]Analítico!$B$1,MATCH(104210,[1]Analítico!$B:$B,0)-1,3)),104210)</f>
        <v>#VALUE!</v>
      </c>
      <c r="C7375" s="34" t="s">
        <v>9573</v>
      </c>
      <c r="D7375" s="42" t="s">
        <v>27</v>
      </c>
      <c r="E7375" s="43">
        <v>78.08</v>
      </c>
      <c r="F7375" s="44">
        <v>7.6600000000000001E-2</v>
      </c>
    </row>
    <row r="7376" spans="1:6" ht="12.75">
      <c r="A7376" s="41" t="s">
        <v>9506</v>
      </c>
      <c r="B7376" s="42" t="e">
        <f ca="1">HYPERLINK("#"&amp;CELL("address",OFFSET([1]Analítico!$B$1,MATCH(104252,[1]Analítico!$B:$B,0)-1,3)),104252)</f>
        <v>#VALUE!</v>
      </c>
      <c r="C7376" s="34" t="s">
        <v>9574</v>
      </c>
      <c r="D7376" s="42" t="s">
        <v>27</v>
      </c>
      <c r="E7376" s="43">
        <v>88.62</v>
      </c>
      <c r="F7376" s="44">
        <v>0.10539999999999999</v>
      </c>
    </row>
    <row r="7377" spans="1:6" ht="12.75">
      <c r="A7377" s="41" t="s">
        <v>9506</v>
      </c>
      <c r="B7377" s="42" t="e">
        <f ca="1">HYPERLINK("#"&amp;CELL("address",OFFSET([1]Analítico!$B$1,MATCH(104211,[1]Analítico!$B:$B,0)-1,3)),104211)</f>
        <v>#VALUE!</v>
      </c>
      <c r="C7377" s="34" t="s">
        <v>9575</v>
      </c>
      <c r="D7377" s="42" t="s">
        <v>27</v>
      </c>
      <c r="E7377" s="43">
        <v>97.34</v>
      </c>
      <c r="F7377" s="44">
        <v>0.1075</v>
      </c>
    </row>
    <row r="7378" spans="1:6" ht="12.75">
      <c r="A7378" s="41" t="s">
        <v>9506</v>
      </c>
      <c r="B7378" s="42" t="e">
        <f ca="1">HYPERLINK("#"&amp;CELL("address",OFFSET([1]Analítico!$B$1,MATCH(104212,[1]Analítico!$B:$B,0)-1,3)),104212)</f>
        <v>#VALUE!</v>
      </c>
      <c r="C7378" s="34" t="s">
        <v>9576</v>
      </c>
      <c r="D7378" s="42" t="s">
        <v>27</v>
      </c>
      <c r="E7378" s="43">
        <v>116.59</v>
      </c>
      <c r="F7378" s="44">
        <v>0.1052</v>
      </c>
    </row>
    <row r="7379" spans="1:6" ht="12.75">
      <c r="A7379" s="41" t="s">
        <v>9506</v>
      </c>
      <c r="B7379" s="42" t="e">
        <f ca="1">HYPERLINK("#"&amp;CELL("address",OFFSET([1]Analítico!$B$1,MATCH(104213,[1]Analítico!$B:$B,0)-1,3)),104213)</f>
        <v>#VALUE!</v>
      </c>
      <c r="C7379" s="34" t="s">
        <v>9577</v>
      </c>
      <c r="D7379" s="42" t="s">
        <v>27</v>
      </c>
      <c r="E7379" s="43">
        <v>123.81</v>
      </c>
      <c r="F7379" s="44">
        <v>0.10100000000000001</v>
      </c>
    </row>
    <row r="7380" spans="1:6" ht="12.75">
      <c r="A7380" s="41" t="s">
        <v>9506</v>
      </c>
      <c r="B7380" s="42" t="e">
        <f ca="1">HYPERLINK("#"&amp;CELL("address",OFFSET([1]Analítico!$B$1,MATCH(104214,[1]Analítico!$B:$B,0)-1,3)),104214)</f>
        <v>#VALUE!</v>
      </c>
      <c r="C7380" s="34" t="s">
        <v>9578</v>
      </c>
      <c r="D7380" s="42" t="s">
        <v>27</v>
      </c>
      <c r="E7380" s="43">
        <v>148.05000000000001</v>
      </c>
      <c r="F7380" s="44">
        <v>0.1033</v>
      </c>
    </row>
    <row r="7381" spans="1:6" ht="12.75">
      <c r="A7381" s="41" t="s">
        <v>9506</v>
      </c>
      <c r="B7381" s="42" t="e">
        <f ca="1">HYPERLINK("#"&amp;CELL("address",OFFSET([1]Analítico!$B$1,MATCH(104215,[1]Analítico!$B:$B,0)-1,3)),104215)</f>
        <v>#VALUE!</v>
      </c>
      <c r="C7381" s="34" t="s">
        <v>9579</v>
      </c>
      <c r="D7381" s="42" t="s">
        <v>27</v>
      </c>
      <c r="E7381" s="43">
        <v>90.49</v>
      </c>
      <c r="F7381" s="44">
        <v>9.9699999999999997E-2</v>
      </c>
    </row>
    <row r="7382" spans="1:6" ht="12.75">
      <c r="A7382" s="41" t="s">
        <v>9506</v>
      </c>
      <c r="B7382" s="42" t="e">
        <f ca="1">HYPERLINK("#"&amp;CELL("address",OFFSET([1]Analítico!$B$1,MATCH(104216,[1]Analítico!$B:$B,0)-1,3)),104216)</f>
        <v>#VALUE!</v>
      </c>
      <c r="C7382" s="34" t="s">
        <v>9580</v>
      </c>
      <c r="D7382" s="42" t="s">
        <v>27</v>
      </c>
      <c r="E7382" s="43">
        <v>109.38</v>
      </c>
      <c r="F7382" s="44">
        <v>9.69E-2</v>
      </c>
    </row>
    <row r="7383" spans="1:6" ht="12.75">
      <c r="A7383" s="41" t="s">
        <v>9506</v>
      </c>
      <c r="B7383" s="42" t="e">
        <f ca="1">HYPERLINK("#"&amp;CELL("address",OFFSET([1]Analítico!$B$1,MATCH(104217,[1]Analítico!$B:$B,0)-1,3)),104217)</f>
        <v>#VALUE!</v>
      </c>
      <c r="C7383" s="34" t="s">
        <v>9581</v>
      </c>
      <c r="D7383" s="42" t="s">
        <v>27</v>
      </c>
      <c r="E7383" s="43">
        <v>58.87</v>
      </c>
      <c r="F7383" s="44">
        <v>0</v>
      </c>
    </row>
    <row r="7384" spans="1:6" ht="12.75">
      <c r="A7384" s="41" t="s">
        <v>9506</v>
      </c>
      <c r="B7384" s="42" t="e">
        <f ca="1">HYPERLINK("#"&amp;CELL("address",OFFSET([1]Analítico!$B$1,MATCH(104221,[1]Analítico!$B:$B,0)-1,3)),104221)</f>
        <v>#VALUE!</v>
      </c>
      <c r="C7384" s="34" t="s">
        <v>9582</v>
      </c>
      <c r="D7384" s="42" t="s">
        <v>27</v>
      </c>
      <c r="E7384" s="43">
        <v>75.97</v>
      </c>
      <c r="F7384" s="44">
        <v>0</v>
      </c>
    </row>
    <row r="7385" spans="1:6" ht="12.75">
      <c r="A7385" s="41" t="s">
        <v>9506</v>
      </c>
      <c r="B7385" s="42" t="e">
        <f ca="1">HYPERLINK("#"&amp;CELL("address",OFFSET([1]Analítico!$B$1,MATCH(104225,[1]Analítico!$B:$B,0)-1,3)),104225)</f>
        <v>#VALUE!</v>
      </c>
      <c r="C7385" s="34" t="s">
        <v>9583</v>
      </c>
      <c r="D7385" s="42" t="s">
        <v>27</v>
      </c>
      <c r="E7385" s="43">
        <v>82.95</v>
      </c>
      <c r="F7385" s="44">
        <v>0</v>
      </c>
    </row>
    <row r="7386" spans="1:6" ht="12.75">
      <c r="A7386" s="41" t="s">
        <v>9506</v>
      </c>
      <c r="B7386" s="42" t="e">
        <f ca="1">HYPERLINK("#"&amp;CELL("address",OFFSET([1]Analítico!$B$1,MATCH(104229,[1]Analítico!$B:$B,0)-1,3)),104229)</f>
        <v>#VALUE!</v>
      </c>
      <c r="C7386" s="34" t="s">
        <v>9584</v>
      </c>
      <c r="D7386" s="42" t="s">
        <v>27</v>
      </c>
      <c r="E7386" s="43">
        <v>97.99</v>
      </c>
      <c r="F7386" s="44">
        <v>0</v>
      </c>
    </row>
    <row r="7387" spans="1:6" ht="12.75">
      <c r="A7387" s="41" t="s">
        <v>9506</v>
      </c>
      <c r="B7387" s="42" t="e">
        <f ca="1">HYPERLINK("#"&amp;CELL("address",OFFSET([1]Analítico!$B$1,MATCH(104233,[1]Analítico!$B:$B,0)-1,3)),104233)</f>
        <v>#VALUE!</v>
      </c>
      <c r="C7387" s="34" t="s">
        <v>9585</v>
      </c>
      <c r="D7387" s="42" t="s">
        <v>27</v>
      </c>
      <c r="E7387" s="43">
        <v>43.45</v>
      </c>
      <c r="F7387" s="44">
        <v>0</v>
      </c>
    </row>
    <row r="7388" spans="1:6" ht="12.75">
      <c r="A7388" s="41" t="s">
        <v>9506</v>
      </c>
      <c r="B7388" s="42" t="e">
        <f ca="1">HYPERLINK("#"&amp;CELL("address",OFFSET([1]Analítico!$B$1,MATCH(104237,[1]Analítico!$B:$B,0)-1,3)),104237)</f>
        <v>#VALUE!</v>
      </c>
      <c r="C7388" s="34" t="s">
        <v>9586</v>
      </c>
      <c r="D7388" s="42" t="s">
        <v>27</v>
      </c>
      <c r="E7388" s="43">
        <v>60.16</v>
      </c>
      <c r="F7388" s="44">
        <v>0</v>
      </c>
    </row>
    <row r="7389" spans="1:6" ht="12.75">
      <c r="A7389" s="41" t="s">
        <v>9506</v>
      </c>
      <c r="B7389" s="42" t="e">
        <f ca="1">HYPERLINK("#"&amp;CELL("address",OFFSET([1]Analítico!$B$1,MATCH(104241,[1]Analítico!$B:$B,0)-1,3)),104241)</f>
        <v>#VALUE!</v>
      </c>
      <c r="C7389" s="34" t="s">
        <v>9587</v>
      </c>
      <c r="D7389" s="42" t="s">
        <v>27</v>
      </c>
      <c r="E7389" s="43">
        <v>66.680000000000007</v>
      </c>
      <c r="F7389" s="44">
        <v>0</v>
      </c>
    </row>
    <row r="7390" spans="1:6" ht="12.75">
      <c r="A7390" s="41" t="s">
        <v>9506</v>
      </c>
      <c r="B7390" s="42" t="e">
        <f ca="1">HYPERLINK("#"&amp;CELL("address",OFFSET([1]Analítico!$B$1,MATCH(104245,[1]Analítico!$B:$B,0)-1,3)),104245)</f>
        <v>#VALUE!</v>
      </c>
      <c r="C7390" s="34" t="s">
        <v>9588</v>
      </c>
      <c r="D7390" s="42" t="s">
        <v>27</v>
      </c>
      <c r="E7390" s="43">
        <v>72.83</v>
      </c>
      <c r="F7390" s="44">
        <v>0</v>
      </c>
    </row>
    <row r="7391" spans="1:6" ht="12.75">
      <c r="A7391" s="41" t="s">
        <v>9506</v>
      </c>
      <c r="B7391" s="42" t="e">
        <f ca="1">HYPERLINK("#"&amp;CELL("address",OFFSET([1]Analítico!$B$1,MATCH(104249,[1]Analítico!$B:$B,0)-1,3)),104249)</f>
        <v>#VALUE!</v>
      </c>
      <c r="C7391" s="34" t="s">
        <v>9589</v>
      </c>
      <c r="D7391" s="42" t="s">
        <v>27</v>
      </c>
      <c r="E7391" s="43">
        <v>83.98</v>
      </c>
      <c r="F7391" s="44">
        <v>0</v>
      </c>
    </row>
    <row r="7392" spans="1:6" ht="12.75">
      <c r="A7392" s="41" t="s">
        <v>9506</v>
      </c>
      <c r="B7392" s="42" t="e">
        <f ca="1">HYPERLINK("#"&amp;CELL("address",OFFSET([1]Analítico!$B$1,MATCH(104253,[1]Analítico!$B:$B,0)-1,3)),104253)</f>
        <v>#VALUE!</v>
      </c>
      <c r="C7392" s="34" t="s">
        <v>9590</v>
      </c>
      <c r="D7392" s="42" t="s">
        <v>27</v>
      </c>
      <c r="E7392" s="43">
        <v>100.68</v>
      </c>
      <c r="F7392" s="44">
        <v>0</v>
      </c>
    </row>
    <row r="7393" spans="1:6" ht="12.75">
      <c r="A7393" s="41" t="s">
        <v>9506</v>
      </c>
      <c r="B7393" s="42" t="e">
        <f ca="1">HYPERLINK("#"&amp;CELL("address",OFFSET([1]Analítico!$B$1,MATCH(104256,[1]Analítico!$B:$B,0)-1,3)),104256)</f>
        <v>#VALUE!</v>
      </c>
      <c r="C7393" s="34" t="s">
        <v>9591</v>
      </c>
      <c r="D7393" s="42" t="s">
        <v>27</v>
      </c>
      <c r="E7393" s="43">
        <v>106.48</v>
      </c>
      <c r="F7393" s="44">
        <v>0.10290000000000001</v>
      </c>
    </row>
    <row r="7394" spans="1:6" ht="12.75">
      <c r="A7394" s="41" t="s">
        <v>9506</v>
      </c>
      <c r="B7394" s="42" t="e">
        <f ca="1">HYPERLINK("#"&amp;CELL("address",OFFSET([1]Analítico!$B$1,MATCH(104260,[1]Analítico!$B:$B,0)-1,3)),104260)</f>
        <v>#VALUE!</v>
      </c>
      <c r="C7394" s="34" t="s">
        <v>9592</v>
      </c>
      <c r="D7394" s="42" t="s">
        <v>27</v>
      </c>
      <c r="E7394" s="43">
        <v>113.7</v>
      </c>
      <c r="F7394" s="44">
        <v>9.8599999999999993E-2</v>
      </c>
    </row>
    <row r="7395" spans="1:6" ht="12.75">
      <c r="A7395" s="41" t="s">
        <v>9506</v>
      </c>
      <c r="B7395" s="42" t="e">
        <f ca="1">HYPERLINK("#"&amp;CELL("address",OFFSET([1]Analítico!$B$1,MATCH(104264,[1]Analítico!$B:$B,0)-1,3)),104264)</f>
        <v>#VALUE!</v>
      </c>
      <c r="C7395" s="34" t="s">
        <v>9593</v>
      </c>
      <c r="D7395" s="42" t="s">
        <v>27</v>
      </c>
      <c r="E7395" s="43">
        <v>135.58000000000001</v>
      </c>
      <c r="F7395" s="44">
        <v>0.10100000000000001</v>
      </c>
    </row>
    <row r="7396" spans="1:6" ht="12.75">
      <c r="A7396" s="41" t="s">
        <v>9506</v>
      </c>
      <c r="B7396" s="42" t="e">
        <f ca="1">HYPERLINK("#"&amp;CELL("address",OFFSET([1]Analítico!$B$1,MATCH(87792,[1]Analítico!$B:$B,0)-1,3)),87792)</f>
        <v>#VALUE!</v>
      </c>
      <c r="C7396" s="34" t="s">
        <v>9594</v>
      </c>
      <c r="D7396" s="42" t="s">
        <v>27</v>
      </c>
      <c r="E7396" s="43">
        <v>46.23</v>
      </c>
      <c r="F7396" s="44">
        <v>0</v>
      </c>
    </row>
    <row r="7397" spans="1:6" ht="12.75">
      <c r="A7397" s="41" t="s">
        <v>9506</v>
      </c>
      <c r="B7397" s="42" t="e">
        <f ca="1">HYPERLINK("#"&amp;CELL("address",OFFSET([1]Analítico!$B$1,MATCH(87797,[1]Analítico!$B:$B,0)-1,3)),87797)</f>
        <v>#VALUE!</v>
      </c>
      <c r="C7397" s="34" t="s">
        <v>9595</v>
      </c>
      <c r="D7397" s="42" t="s">
        <v>27</v>
      </c>
      <c r="E7397" s="43">
        <v>64.260000000000005</v>
      </c>
      <c r="F7397" s="44">
        <v>0</v>
      </c>
    </row>
    <row r="7398" spans="1:6" ht="12.75">
      <c r="A7398" s="41" t="s">
        <v>9506</v>
      </c>
      <c r="B7398" s="42" t="e">
        <f ca="1">HYPERLINK("#"&amp;CELL("address",OFFSET([1]Analítico!$B$1,MATCH(87801,[1]Analítico!$B:$B,0)-1,3)),87801)</f>
        <v>#VALUE!</v>
      </c>
      <c r="C7398" s="34" t="s">
        <v>9596</v>
      </c>
      <c r="D7398" s="42" t="s">
        <v>27</v>
      </c>
      <c r="E7398" s="43">
        <v>70.78</v>
      </c>
      <c r="F7398" s="44">
        <v>0</v>
      </c>
    </row>
    <row r="7399" spans="1:6" ht="12.75">
      <c r="A7399" s="41" t="s">
        <v>9506</v>
      </c>
      <c r="B7399" s="42" t="e">
        <f ca="1">HYPERLINK("#"&amp;CELL("address",OFFSET([1]Analítico!$B$1,MATCH(87805,[1]Analítico!$B:$B,0)-1,3)),87805)</f>
        <v>#VALUE!</v>
      </c>
      <c r="C7399" s="34" t="s">
        <v>9597</v>
      </c>
      <c r="D7399" s="42" t="s">
        <v>27</v>
      </c>
      <c r="E7399" s="43">
        <v>77.349999999999994</v>
      </c>
      <c r="F7399" s="44">
        <v>0</v>
      </c>
    </row>
    <row r="7400" spans="1:6" ht="12.75">
      <c r="A7400" s="41" t="s">
        <v>9506</v>
      </c>
      <c r="B7400" s="42" t="e">
        <f ca="1">HYPERLINK("#"&amp;CELL("address",OFFSET([1]Analítico!$B$1,MATCH(87775,[1]Analítico!$B:$B,0)-1,3)),87775)</f>
        <v>#VALUE!</v>
      </c>
      <c r="C7400" s="34" t="s">
        <v>9598</v>
      </c>
      <c r="D7400" s="42" t="s">
        <v>27</v>
      </c>
      <c r="E7400" s="43">
        <v>63.58</v>
      </c>
      <c r="F7400" s="44">
        <v>0</v>
      </c>
    </row>
    <row r="7401" spans="1:6" ht="12.75">
      <c r="A7401" s="41" t="s">
        <v>9506</v>
      </c>
      <c r="B7401" s="42" t="e">
        <f ca="1">HYPERLINK("#"&amp;CELL("address",OFFSET([1]Analítico!$B$1,MATCH(87779,[1]Analítico!$B:$B,0)-1,3)),87779)</f>
        <v>#VALUE!</v>
      </c>
      <c r="C7401" s="34" t="s">
        <v>9599</v>
      </c>
      <c r="D7401" s="42" t="s">
        <v>27</v>
      </c>
      <c r="E7401" s="43">
        <v>82.01</v>
      </c>
      <c r="F7401" s="44">
        <v>0</v>
      </c>
    </row>
    <row r="7402" spans="1:6" ht="12.75">
      <c r="A7402" s="41" t="s">
        <v>9506</v>
      </c>
      <c r="B7402" s="42" t="e">
        <f ca="1">HYPERLINK("#"&amp;CELL("address",OFFSET([1]Analítico!$B$1,MATCH(87784,[1]Analítico!$B:$B,0)-1,3)),87784)</f>
        <v>#VALUE!</v>
      </c>
      <c r="C7402" s="34" t="s">
        <v>9600</v>
      </c>
      <c r="D7402" s="42" t="s">
        <v>27</v>
      </c>
      <c r="E7402" s="43">
        <v>88.99</v>
      </c>
      <c r="F7402" s="44">
        <v>0</v>
      </c>
    </row>
    <row r="7403" spans="1:6" ht="12.75">
      <c r="A7403" s="41" t="s">
        <v>9506</v>
      </c>
      <c r="B7403" s="42" t="e">
        <f ca="1">HYPERLINK("#"&amp;CELL("address",OFFSET([1]Analítico!$B$1,MATCH(87788,[1]Analítico!$B:$B,0)-1,3)),87788)</f>
        <v>#VALUE!</v>
      </c>
      <c r="C7403" s="34" t="s">
        <v>9601</v>
      </c>
      <c r="D7403" s="42" t="s">
        <v>27</v>
      </c>
      <c r="E7403" s="43">
        <v>105.47</v>
      </c>
      <c r="F7403" s="44">
        <v>0</v>
      </c>
    </row>
    <row r="7404" spans="1:6" ht="12.75">
      <c r="A7404" s="41" t="s">
        <v>9506</v>
      </c>
      <c r="B7404" s="42" t="e">
        <f ca="1">HYPERLINK("#"&amp;CELL("address",OFFSET([1]Analítico!$B$1,MATCH(87809,[1]Analítico!$B:$B,0)-1,3)),87809)</f>
        <v>#VALUE!</v>
      </c>
      <c r="C7404" s="34" t="s">
        <v>9602</v>
      </c>
      <c r="D7404" s="42" t="s">
        <v>27</v>
      </c>
      <c r="E7404" s="43">
        <v>92.43</v>
      </c>
      <c r="F7404" s="44">
        <v>0</v>
      </c>
    </row>
    <row r="7405" spans="1:6" ht="12.75">
      <c r="A7405" s="41" t="s">
        <v>9506</v>
      </c>
      <c r="B7405" s="42" t="e">
        <f ca="1">HYPERLINK("#"&amp;CELL("address",OFFSET([1]Analítico!$B$1,MATCH(87813,[1]Analítico!$B:$B,0)-1,3)),87813)</f>
        <v>#VALUE!</v>
      </c>
      <c r="C7405" s="34" t="s">
        <v>9603</v>
      </c>
      <c r="D7405" s="42" t="s">
        <v>27</v>
      </c>
      <c r="E7405" s="43">
        <v>110.46</v>
      </c>
      <c r="F7405" s="44">
        <v>0</v>
      </c>
    </row>
    <row r="7406" spans="1:6" ht="12.75">
      <c r="A7406" s="41" t="s">
        <v>9506</v>
      </c>
      <c r="B7406" s="42" t="e">
        <f ca="1">HYPERLINK("#"&amp;CELL("address",OFFSET([1]Analítico!$B$1,MATCH(104257,[1]Analítico!$B:$B,0)-1,3)),104257)</f>
        <v>#VALUE!</v>
      </c>
      <c r="C7406" s="34" t="s">
        <v>9604</v>
      </c>
      <c r="D7406" s="42" t="s">
        <v>27</v>
      </c>
      <c r="E7406" s="43">
        <v>107.2</v>
      </c>
      <c r="F7406" s="44">
        <v>0</v>
      </c>
    </row>
    <row r="7407" spans="1:6" ht="12.75">
      <c r="A7407" s="41" t="s">
        <v>9506</v>
      </c>
      <c r="B7407" s="42" t="e">
        <f ca="1">HYPERLINK("#"&amp;CELL("address",OFFSET([1]Analítico!$B$1,MATCH(87817,[1]Analítico!$B:$B,0)-1,3)),87817)</f>
        <v>#VALUE!</v>
      </c>
      <c r="C7407" s="34" t="s">
        <v>9605</v>
      </c>
      <c r="D7407" s="42" t="s">
        <v>27</v>
      </c>
      <c r="E7407" s="43">
        <v>116.98</v>
      </c>
      <c r="F7407" s="44">
        <v>0</v>
      </c>
    </row>
    <row r="7408" spans="1:6" ht="12.75">
      <c r="A7408" s="41" t="s">
        <v>9506</v>
      </c>
      <c r="B7408" s="42" t="e">
        <f ca="1">HYPERLINK("#"&amp;CELL("address",OFFSET([1]Analítico!$B$1,MATCH(104261,[1]Analítico!$B:$B,0)-1,3)),104261)</f>
        <v>#VALUE!</v>
      </c>
      <c r="C7408" s="34" t="s">
        <v>9606</v>
      </c>
      <c r="D7408" s="42" t="s">
        <v>27</v>
      </c>
      <c r="E7408" s="43">
        <v>139.29</v>
      </c>
      <c r="F7408" s="44">
        <v>0</v>
      </c>
    </row>
    <row r="7409" spans="1:6" ht="12.75">
      <c r="A7409" s="41" t="s">
        <v>9506</v>
      </c>
      <c r="B7409" s="42" t="e">
        <f ca="1">HYPERLINK("#"&amp;CELL("address",OFFSET([1]Analítico!$B$1,MATCH(87821,[1]Analítico!$B:$B,0)-1,3)),87821)</f>
        <v>#VALUE!</v>
      </c>
      <c r="C7409" s="34" t="s">
        <v>9607</v>
      </c>
      <c r="D7409" s="42" t="s">
        <v>27</v>
      </c>
      <c r="E7409" s="43">
        <v>152.62</v>
      </c>
      <c r="F7409" s="44">
        <v>0</v>
      </c>
    </row>
    <row r="7410" spans="1:6" ht="12.75">
      <c r="A7410" s="41" t="s">
        <v>9506</v>
      </c>
      <c r="B7410" s="42" t="e">
        <f ca="1">HYPERLINK("#"&amp;CELL("address",OFFSET([1]Analítico!$B$1,MATCH(87825,[1]Analítico!$B:$B,0)-1,3)),87825)</f>
        <v>#VALUE!</v>
      </c>
      <c r="C7410" s="34" t="s">
        <v>9608</v>
      </c>
      <c r="D7410" s="42" t="s">
        <v>27</v>
      </c>
      <c r="E7410" s="43">
        <v>85.93</v>
      </c>
      <c r="F7410" s="44">
        <v>0</v>
      </c>
    </row>
    <row r="7411" spans="1:6" ht="12.75">
      <c r="A7411" s="41" t="s">
        <v>9506</v>
      </c>
      <c r="B7411" s="42" t="e">
        <f ca="1">HYPERLINK("#"&amp;CELL("address",OFFSET([1]Analítico!$B$1,MATCH(87829,[1]Analítico!$B:$B,0)-1,3)),87829)</f>
        <v>#VALUE!</v>
      </c>
      <c r="C7411" s="34" t="s">
        <v>9609</v>
      </c>
      <c r="D7411" s="42" t="s">
        <v>27</v>
      </c>
      <c r="E7411" s="43">
        <v>103.7</v>
      </c>
      <c r="F7411" s="44">
        <v>0</v>
      </c>
    </row>
    <row r="7412" spans="1:6" ht="12.75">
      <c r="A7412" s="41" t="s">
        <v>9610</v>
      </c>
      <c r="B7412" s="42" t="e">
        <f ca="1">HYPERLINK("#"&amp;CELL("address",OFFSET([1]Analítico!$B$1,MATCH(87557,[1]Analítico!$B:$B,0)-1,3)),87557)</f>
        <v>#VALUE!</v>
      </c>
      <c r="C7412" s="34" t="s">
        <v>9611</v>
      </c>
      <c r="D7412" s="42" t="s">
        <v>27</v>
      </c>
      <c r="E7412" s="43">
        <v>42.02</v>
      </c>
      <c r="F7412" s="44">
        <v>0</v>
      </c>
    </row>
    <row r="7413" spans="1:6" ht="12.75">
      <c r="A7413" s="41" t="s">
        <v>9610</v>
      </c>
      <c r="B7413" s="42" t="e">
        <f ca="1">HYPERLINK("#"&amp;CELL("address",OFFSET([1]Analítico!$B$1,MATCH(87539,[1]Analítico!$B:$B,0)-1,3)),87539)</f>
        <v>#VALUE!</v>
      </c>
      <c r="C7413" s="34" t="s">
        <v>9612</v>
      </c>
      <c r="D7413" s="42" t="s">
        <v>27</v>
      </c>
      <c r="E7413" s="43">
        <v>62.95</v>
      </c>
      <c r="F7413" s="44">
        <v>0</v>
      </c>
    </row>
    <row r="7414" spans="1:6" ht="12.75">
      <c r="A7414" s="41" t="s">
        <v>9610</v>
      </c>
      <c r="B7414" s="42" t="e">
        <f ca="1">HYPERLINK("#"&amp;CELL("address",OFFSET([1]Analítico!$B$1,MATCH(104972,[1]Analítico!$B:$B,0)-1,3)),104972)</f>
        <v>#VALUE!</v>
      </c>
      <c r="C7414" s="34" t="s">
        <v>9613</v>
      </c>
      <c r="D7414" s="42" t="s">
        <v>27</v>
      </c>
      <c r="E7414" s="43">
        <v>40.79</v>
      </c>
      <c r="F7414" s="44">
        <v>0</v>
      </c>
    </row>
    <row r="7415" spans="1:6" ht="12.75">
      <c r="A7415" s="41" t="s">
        <v>9610</v>
      </c>
      <c r="B7415" s="42" t="e">
        <f ca="1">HYPERLINK("#"&amp;CELL("address",OFFSET([1]Analítico!$B$1,MATCH(104954,[1]Analítico!$B:$B,0)-1,3)),104954)</f>
        <v>#VALUE!</v>
      </c>
      <c r="C7415" s="34" t="s">
        <v>9614</v>
      </c>
      <c r="D7415" s="42" t="s">
        <v>27</v>
      </c>
      <c r="E7415" s="43">
        <v>56.26</v>
      </c>
      <c r="F7415" s="44">
        <v>0</v>
      </c>
    </row>
    <row r="7416" spans="1:6" ht="12.75">
      <c r="A7416" s="41" t="s">
        <v>9610</v>
      </c>
      <c r="B7416" s="42" t="e">
        <f ca="1">HYPERLINK("#"&amp;CELL("address",OFFSET([1]Analítico!$B$1,MATCH(104976,[1]Analítico!$B:$B,0)-1,3)),104976)</f>
        <v>#VALUE!</v>
      </c>
      <c r="C7416" s="34" t="s">
        <v>9615</v>
      </c>
      <c r="D7416" s="42" t="s">
        <v>27</v>
      </c>
      <c r="E7416" s="43">
        <v>35.869999999999997</v>
      </c>
      <c r="F7416" s="44">
        <v>0</v>
      </c>
    </row>
    <row r="7417" spans="1:6" ht="12.75">
      <c r="A7417" s="41" t="s">
        <v>9610</v>
      </c>
      <c r="B7417" s="42" t="e">
        <f ca="1">HYPERLINK("#"&amp;CELL("address",OFFSET([1]Analítico!$B$1,MATCH(104966,[1]Analítico!$B:$B,0)-1,3)),104966)</f>
        <v>#VALUE!</v>
      </c>
      <c r="C7417" s="34" t="s">
        <v>9616</v>
      </c>
      <c r="D7417" s="42" t="s">
        <v>27</v>
      </c>
      <c r="E7417" s="43">
        <v>51.34</v>
      </c>
      <c r="F7417" s="44">
        <v>0</v>
      </c>
    </row>
    <row r="7418" spans="1:6" ht="12.75">
      <c r="A7418" s="41" t="s">
        <v>9610</v>
      </c>
      <c r="B7418" s="42" t="e">
        <f ca="1">HYPERLINK("#"&amp;CELL("address",OFFSET([1]Analítico!$B$1,MATCH(104968,[1]Analítico!$B:$B,0)-1,3)),104968)</f>
        <v>#VALUE!</v>
      </c>
      <c r="C7418" s="34" t="s">
        <v>9617</v>
      </c>
      <c r="D7418" s="42" t="s">
        <v>27</v>
      </c>
      <c r="E7418" s="43">
        <v>49.05</v>
      </c>
      <c r="F7418" s="44">
        <v>0</v>
      </c>
    </row>
    <row r="7419" spans="1:6" ht="12.75">
      <c r="A7419" s="41" t="s">
        <v>9610</v>
      </c>
      <c r="B7419" s="42" t="e">
        <f ca="1">HYPERLINK("#"&amp;CELL("address",OFFSET([1]Analítico!$B$1,MATCH(104962,[1]Analítico!$B:$B,0)-1,3)),104962)</f>
        <v>#VALUE!</v>
      </c>
      <c r="C7419" s="34" t="s">
        <v>9618</v>
      </c>
      <c r="D7419" s="42" t="s">
        <v>27</v>
      </c>
      <c r="E7419" s="43">
        <v>64.52</v>
      </c>
      <c r="F7419" s="44">
        <v>0</v>
      </c>
    </row>
    <row r="7420" spans="1:6" ht="12.75">
      <c r="A7420" s="41" t="s">
        <v>9610</v>
      </c>
      <c r="B7420" s="42" t="e">
        <f ca="1">HYPERLINK("#"&amp;CELL("address",OFFSET([1]Analítico!$B$1,MATCH(87550,[1]Analítico!$B:$B,0)-1,3)),87550)</f>
        <v>#VALUE!</v>
      </c>
      <c r="C7420" s="34" t="s">
        <v>9619</v>
      </c>
      <c r="D7420" s="42" t="s">
        <v>27</v>
      </c>
      <c r="E7420" s="43">
        <v>31.65</v>
      </c>
      <c r="F7420" s="44">
        <v>0</v>
      </c>
    </row>
    <row r="7421" spans="1:6" ht="12.75">
      <c r="A7421" s="41" t="s">
        <v>9610</v>
      </c>
      <c r="B7421" s="42" t="e">
        <f ca="1">HYPERLINK("#"&amp;CELL("address",OFFSET([1]Analítico!$B$1,MATCH(87532,[1]Analítico!$B:$B,0)-1,3)),87532)</f>
        <v>#VALUE!</v>
      </c>
      <c r="C7421" s="34" t="s">
        <v>9620</v>
      </c>
      <c r="D7421" s="42" t="s">
        <v>27</v>
      </c>
      <c r="E7421" s="43">
        <v>44.66</v>
      </c>
      <c r="F7421" s="44">
        <v>0</v>
      </c>
    </row>
    <row r="7422" spans="1:6" ht="12.75">
      <c r="A7422" s="41" t="s">
        <v>9610</v>
      </c>
      <c r="B7422" s="42" t="e">
        <f ca="1">HYPERLINK("#"&amp;CELL("address",OFFSET([1]Analítico!$B$1,MATCH(87554,[1]Analítico!$B:$B,0)-1,3)),87554)</f>
        <v>#VALUE!</v>
      </c>
      <c r="C7422" s="34" t="s">
        <v>9621</v>
      </c>
      <c r="D7422" s="42" t="s">
        <v>27</v>
      </c>
      <c r="E7422" s="43">
        <v>28.47</v>
      </c>
      <c r="F7422" s="44">
        <v>0</v>
      </c>
    </row>
    <row r="7423" spans="1:6" ht="12.75">
      <c r="A7423" s="41" t="s">
        <v>9610</v>
      </c>
      <c r="B7423" s="42" t="e">
        <f ca="1">HYPERLINK("#"&amp;CELL("address",OFFSET([1]Analítico!$B$1,MATCH(87536,[1]Analítico!$B:$B,0)-1,3)),87536)</f>
        <v>#VALUE!</v>
      </c>
      <c r="C7423" s="34" t="s">
        <v>9622</v>
      </c>
      <c r="D7423" s="42" t="s">
        <v>27</v>
      </c>
      <c r="E7423" s="43">
        <v>41.49</v>
      </c>
      <c r="F7423" s="44">
        <v>0</v>
      </c>
    </row>
    <row r="7424" spans="1:6" ht="12.75">
      <c r="A7424" s="41" t="s">
        <v>9610</v>
      </c>
      <c r="B7424" s="42" t="e">
        <f ca="1">HYPERLINK("#"&amp;CELL("address",OFFSET([1]Analítico!$B$1,MATCH(87528,[1]Analítico!$B:$B,0)-1,3)),87528)</f>
        <v>#VALUE!</v>
      </c>
      <c r="C7424" s="34" t="s">
        <v>9623</v>
      </c>
      <c r="D7424" s="42" t="s">
        <v>27</v>
      </c>
      <c r="E7424" s="43">
        <v>49.99</v>
      </c>
      <c r="F7424" s="44">
        <v>0</v>
      </c>
    </row>
    <row r="7425" spans="1:6" ht="12.75">
      <c r="A7425" s="41" t="s">
        <v>9610</v>
      </c>
      <c r="B7425" s="42" t="e">
        <f ca="1">HYPERLINK("#"&amp;CELL("address",OFFSET([1]Analítico!$B$1,MATCH(87546,[1]Analítico!$B:$B,0)-1,3)),87546)</f>
        <v>#VALUE!</v>
      </c>
      <c r="C7425" s="34" t="s">
        <v>9624</v>
      </c>
      <c r="D7425" s="42" t="s">
        <v>27</v>
      </c>
      <c r="E7425" s="43">
        <v>36.99</v>
      </c>
      <c r="F7425" s="44">
        <v>0</v>
      </c>
    </row>
    <row r="7426" spans="1:6" ht="12.75">
      <c r="A7426" s="41" t="s">
        <v>9610</v>
      </c>
      <c r="B7426" s="42" t="e">
        <f ca="1">HYPERLINK("#"&amp;CELL("address",OFFSET([1]Analítico!$B$1,MATCH(104971,[1]Analítico!$B:$B,0)-1,3)),104971)</f>
        <v>#VALUE!</v>
      </c>
      <c r="C7426" s="34" t="s">
        <v>9625</v>
      </c>
      <c r="D7426" s="42" t="s">
        <v>27</v>
      </c>
      <c r="E7426" s="43">
        <v>38.39</v>
      </c>
      <c r="F7426" s="44">
        <v>0</v>
      </c>
    </row>
    <row r="7427" spans="1:6" ht="12.75">
      <c r="A7427" s="41" t="s">
        <v>9610</v>
      </c>
      <c r="B7427" s="42" t="e">
        <f ca="1">HYPERLINK("#"&amp;CELL("address",OFFSET([1]Analítico!$B$1,MATCH(104965,[1]Analítico!$B:$B,0)-1,3)),104965)</f>
        <v>#VALUE!</v>
      </c>
      <c r="C7427" s="34" t="s">
        <v>9626</v>
      </c>
      <c r="D7427" s="42" t="s">
        <v>27</v>
      </c>
      <c r="E7427" s="43">
        <v>52.5</v>
      </c>
      <c r="F7427" s="44">
        <v>0</v>
      </c>
    </row>
    <row r="7428" spans="1:6" ht="12.75">
      <c r="A7428" s="41" t="s">
        <v>9610</v>
      </c>
      <c r="B7428" s="42" t="e">
        <f ca="1">HYPERLINK("#"&amp;CELL("address",OFFSET([1]Analítico!$B$1,MATCH(104975,[1]Analítico!$B:$B,0)-1,3)),104975)</f>
        <v>#VALUE!</v>
      </c>
      <c r="C7428" s="34" t="s">
        <v>9627</v>
      </c>
      <c r="D7428" s="42" t="s">
        <v>27</v>
      </c>
      <c r="E7428" s="43">
        <v>33.47</v>
      </c>
      <c r="F7428" s="44">
        <v>0</v>
      </c>
    </row>
    <row r="7429" spans="1:6" ht="12.75">
      <c r="A7429" s="41" t="s">
        <v>9610</v>
      </c>
      <c r="B7429" s="42" t="e">
        <f ca="1">HYPERLINK("#"&amp;CELL("address",OFFSET([1]Analítico!$B$1,MATCH(104957,[1]Analítico!$B:$B,0)-1,3)),104957)</f>
        <v>#VALUE!</v>
      </c>
      <c r="C7429" s="34" t="s">
        <v>9628</v>
      </c>
      <c r="D7429" s="42" t="s">
        <v>27</v>
      </c>
      <c r="E7429" s="43">
        <v>47.58</v>
      </c>
      <c r="F7429" s="44">
        <v>0</v>
      </c>
    </row>
    <row r="7430" spans="1:6" ht="12.75">
      <c r="A7430" s="41" t="s">
        <v>9610</v>
      </c>
      <c r="B7430" s="42" t="e">
        <f ca="1">HYPERLINK("#"&amp;CELL("address",OFFSET([1]Analítico!$B$1,MATCH(104967,[1]Analítico!$B:$B,0)-1,3)),104967)</f>
        <v>#VALUE!</v>
      </c>
      <c r="C7430" s="34" t="s">
        <v>9629</v>
      </c>
      <c r="D7430" s="42" t="s">
        <v>27</v>
      </c>
      <c r="E7430" s="43">
        <v>46.65</v>
      </c>
      <c r="F7430" s="44">
        <v>0</v>
      </c>
    </row>
    <row r="7431" spans="1:6" ht="12.75">
      <c r="A7431" s="41" t="s">
        <v>9610</v>
      </c>
      <c r="B7431" s="42" t="e">
        <f ca="1">HYPERLINK("#"&amp;CELL("address",OFFSET([1]Analítico!$B$1,MATCH(104961,[1]Analítico!$B:$B,0)-1,3)),104961)</f>
        <v>#VALUE!</v>
      </c>
      <c r="C7431" s="34" t="s">
        <v>9630</v>
      </c>
      <c r="D7431" s="42" t="s">
        <v>27</v>
      </c>
      <c r="E7431" s="43">
        <v>60.76</v>
      </c>
      <c r="F7431" s="44">
        <v>0</v>
      </c>
    </row>
    <row r="7432" spans="1:6" ht="12.75">
      <c r="A7432" s="41" t="s">
        <v>9610</v>
      </c>
      <c r="B7432" s="42" t="e">
        <f ca="1">HYPERLINK("#"&amp;CELL("address",OFFSET([1]Analítico!$B$1,MATCH(87549,[1]Analítico!$B:$B,0)-1,3)),87549)</f>
        <v>#VALUE!</v>
      </c>
      <c r="C7432" s="34" t="s">
        <v>9631</v>
      </c>
      <c r="D7432" s="42" t="s">
        <v>27</v>
      </c>
      <c r="E7432" s="43">
        <v>29.25</v>
      </c>
      <c r="F7432" s="44">
        <v>0</v>
      </c>
    </row>
    <row r="7433" spans="1:6" ht="12.75">
      <c r="A7433" s="41" t="s">
        <v>9610</v>
      </c>
      <c r="B7433" s="42" t="e">
        <f ca="1">HYPERLINK("#"&amp;CELL("address",OFFSET([1]Analítico!$B$1,MATCH(87531,[1]Analítico!$B:$B,0)-1,3)),87531)</f>
        <v>#VALUE!</v>
      </c>
      <c r="C7433" s="34" t="s">
        <v>9632</v>
      </c>
      <c r="D7433" s="42" t="s">
        <v>27</v>
      </c>
      <c r="E7433" s="43">
        <v>40.9</v>
      </c>
      <c r="F7433" s="44">
        <v>0</v>
      </c>
    </row>
    <row r="7434" spans="1:6" ht="12.75">
      <c r="A7434" s="41" t="s">
        <v>9610</v>
      </c>
      <c r="B7434" s="42" t="e">
        <f ca="1">HYPERLINK("#"&amp;CELL("address",OFFSET([1]Analítico!$B$1,MATCH(87553,[1]Analítico!$B:$B,0)-1,3)),87553)</f>
        <v>#VALUE!</v>
      </c>
      <c r="C7434" s="34" t="s">
        <v>9633</v>
      </c>
      <c r="D7434" s="42" t="s">
        <v>27</v>
      </c>
      <c r="E7434" s="43">
        <v>26.07</v>
      </c>
      <c r="F7434" s="44">
        <v>0</v>
      </c>
    </row>
    <row r="7435" spans="1:6" ht="12.75">
      <c r="A7435" s="41" t="s">
        <v>9610</v>
      </c>
      <c r="B7435" s="42" t="e">
        <f ca="1">HYPERLINK("#"&amp;CELL("address",OFFSET([1]Analítico!$B$1,MATCH(87535,[1]Analítico!$B:$B,0)-1,3)),87535)</f>
        <v>#VALUE!</v>
      </c>
      <c r="C7435" s="34" t="s">
        <v>9634</v>
      </c>
      <c r="D7435" s="42" t="s">
        <v>27</v>
      </c>
      <c r="E7435" s="43">
        <v>37.729999999999997</v>
      </c>
      <c r="F7435" s="44">
        <v>0</v>
      </c>
    </row>
    <row r="7436" spans="1:6" ht="12.75">
      <c r="A7436" s="41" t="s">
        <v>9610</v>
      </c>
      <c r="B7436" s="42" t="e">
        <f ca="1">HYPERLINK("#"&amp;CELL("address",OFFSET([1]Analítico!$B$1,MATCH(87527,[1]Analítico!$B:$B,0)-1,3)),87527)</f>
        <v>#VALUE!</v>
      </c>
      <c r="C7436" s="34" t="s">
        <v>9635</v>
      </c>
      <c r="D7436" s="42" t="s">
        <v>27</v>
      </c>
      <c r="E7436" s="43">
        <v>46.23</v>
      </c>
      <c r="F7436" s="44">
        <v>0</v>
      </c>
    </row>
    <row r="7437" spans="1:6" ht="12.75">
      <c r="A7437" s="41" t="s">
        <v>9610</v>
      </c>
      <c r="B7437" s="42" t="e">
        <f ca="1">HYPERLINK("#"&amp;CELL("address",OFFSET([1]Analítico!$B$1,MATCH(87545,[1]Analítico!$B:$B,0)-1,3)),87545)</f>
        <v>#VALUE!</v>
      </c>
      <c r="C7437" s="34" t="s">
        <v>9636</v>
      </c>
      <c r="D7437" s="42" t="s">
        <v>27</v>
      </c>
      <c r="E7437" s="43">
        <v>34.590000000000003</v>
      </c>
      <c r="F7437" s="44">
        <v>0</v>
      </c>
    </row>
    <row r="7438" spans="1:6" ht="12.75">
      <c r="A7438" s="41" t="s">
        <v>9610</v>
      </c>
      <c r="B7438" s="42" t="e">
        <f ca="1">HYPERLINK("#"&amp;CELL("address",OFFSET([1]Analítico!$B$1,MATCH(104960,[1]Analítico!$B:$B,0)-1,3)),104960)</f>
        <v>#VALUE!</v>
      </c>
      <c r="C7438" s="34" t="s">
        <v>9637</v>
      </c>
      <c r="D7438" s="42" t="s">
        <v>27</v>
      </c>
      <c r="E7438" s="43">
        <v>40.1</v>
      </c>
      <c r="F7438" s="44">
        <v>0</v>
      </c>
    </row>
    <row r="7439" spans="1:6" ht="12.75">
      <c r="A7439" s="41" t="s">
        <v>9610</v>
      </c>
      <c r="B7439" s="42" t="e">
        <f ca="1">HYPERLINK("#"&amp;CELL("address",OFFSET([1]Analítico!$B$1,MATCH(87561,[1]Analítico!$B:$B,0)-1,3)),87561)</f>
        <v>#VALUE!</v>
      </c>
      <c r="C7439" s="34" t="s">
        <v>9638</v>
      </c>
      <c r="D7439" s="42" t="s">
        <v>27</v>
      </c>
      <c r="E7439" s="43">
        <v>41.32</v>
      </c>
      <c r="F7439" s="44">
        <v>0</v>
      </c>
    </row>
    <row r="7440" spans="1:6" ht="12.75">
      <c r="A7440" s="41" t="s">
        <v>9610</v>
      </c>
      <c r="B7440" s="42" t="e">
        <f ca="1">HYPERLINK("#"&amp;CELL("address",OFFSET([1]Analítico!$B$1,MATCH(104953,[1]Analítico!$B:$B,0)-1,3)),104953)</f>
        <v>#VALUE!</v>
      </c>
      <c r="C7440" s="34" t="s">
        <v>9639</v>
      </c>
      <c r="D7440" s="42" t="s">
        <v>27</v>
      </c>
      <c r="E7440" s="43">
        <v>61.03</v>
      </c>
      <c r="F7440" s="44">
        <v>0</v>
      </c>
    </row>
    <row r="7441" spans="1:6" ht="12.75">
      <c r="A7441" s="41" t="s">
        <v>9610</v>
      </c>
      <c r="B7441" s="42" t="e">
        <f ca="1">HYPERLINK("#"&amp;CELL("address",OFFSET([1]Analítico!$B$1,MATCH(87543,[1]Analítico!$B:$B,0)-1,3)),87543)</f>
        <v>#VALUE!</v>
      </c>
      <c r="C7441" s="34" t="s">
        <v>9640</v>
      </c>
      <c r="D7441" s="42" t="s">
        <v>27</v>
      </c>
      <c r="E7441" s="43">
        <v>24.77</v>
      </c>
      <c r="F7441" s="44">
        <v>0</v>
      </c>
    </row>
    <row r="7442" spans="1:6" ht="12.75">
      <c r="A7442" s="41" t="s">
        <v>9610</v>
      </c>
      <c r="B7442" s="42" t="e">
        <f ca="1">HYPERLINK("#"&amp;CELL("address",OFFSET([1]Analítico!$B$1,MATCH(104959,[1]Analítico!$B:$B,0)-1,3)),104959)</f>
        <v>#VALUE!</v>
      </c>
      <c r="C7442" s="34" t="s">
        <v>9641</v>
      </c>
      <c r="D7442" s="42" t="s">
        <v>27</v>
      </c>
      <c r="E7442" s="43">
        <v>29.27</v>
      </c>
      <c r="F7442" s="44">
        <v>0</v>
      </c>
    </row>
    <row r="7443" spans="1:6" ht="12.75">
      <c r="A7443" s="41" t="s">
        <v>9610</v>
      </c>
      <c r="B7443" s="42" t="e">
        <f ca="1">HYPERLINK("#"&amp;CELL("address",OFFSET([1]Analítico!$B$1,MATCH(104958,[1]Analítico!$B:$B,0)-1,3)),104958)</f>
        <v>#VALUE!</v>
      </c>
      <c r="C7443" s="34" t="s">
        <v>9642</v>
      </c>
      <c r="D7443" s="42" t="s">
        <v>27</v>
      </c>
      <c r="E7443" s="43">
        <v>26.87</v>
      </c>
      <c r="F7443" s="44">
        <v>0</v>
      </c>
    </row>
    <row r="7444" spans="1:6" ht="12.75">
      <c r="A7444" s="41" t="s">
        <v>9610</v>
      </c>
      <c r="B7444" s="42" t="e">
        <f ca="1">HYPERLINK("#"&amp;CELL("address",OFFSET([1]Analítico!$B$1,MATCH(104970,[1]Analítico!$B:$B,0)-1,3)),104970)</f>
        <v>#VALUE!</v>
      </c>
      <c r="C7444" s="34" t="s">
        <v>9643</v>
      </c>
      <c r="D7444" s="42" t="s">
        <v>27</v>
      </c>
      <c r="E7444" s="43">
        <v>43.17</v>
      </c>
      <c r="F7444" s="44">
        <v>0</v>
      </c>
    </row>
    <row r="7445" spans="1:6" ht="12.75">
      <c r="A7445" s="41" t="s">
        <v>9610</v>
      </c>
      <c r="B7445" s="42" t="e">
        <f ca="1">HYPERLINK("#"&amp;CELL("address",OFFSET([1]Analítico!$B$1,MATCH(104964,[1]Analítico!$B:$B,0)-1,3)),104964)</f>
        <v>#VALUE!</v>
      </c>
      <c r="C7445" s="34" t="s">
        <v>9644</v>
      </c>
      <c r="D7445" s="42" t="s">
        <v>27</v>
      </c>
      <c r="E7445" s="43">
        <v>58.64</v>
      </c>
      <c r="F7445" s="44">
        <v>0</v>
      </c>
    </row>
    <row r="7446" spans="1:6" ht="12.75">
      <c r="A7446" s="41" t="s">
        <v>9610</v>
      </c>
      <c r="B7446" s="42" t="e">
        <f ca="1">HYPERLINK("#"&amp;CELL("address",OFFSET([1]Analítico!$B$1,MATCH(104956,[1]Analítico!$B:$B,0)-1,3)),104956)</f>
        <v>#VALUE!</v>
      </c>
      <c r="C7446" s="34" t="s">
        <v>9645</v>
      </c>
      <c r="D7446" s="42" t="s">
        <v>27</v>
      </c>
      <c r="E7446" s="43">
        <v>52.57</v>
      </c>
      <c r="F7446" s="44">
        <v>0</v>
      </c>
    </row>
    <row r="7447" spans="1:6" ht="12.75">
      <c r="A7447" s="41" t="s">
        <v>9610</v>
      </c>
      <c r="B7447" s="42" t="e">
        <f ca="1">HYPERLINK("#"&amp;CELL("address",OFFSET([1]Analítico!$B$1,MATCH(104974,[1]Analítico!$B:$B,0)-1,3)),104974)</f>
        <v>#VALUE!</v>
      </c>
      <c r="C7447" s="34" t="s">
        <v>9646</v>
      </c>
      <c r="D7447" s="42" t="s">
        <v>27</v>
      </c>
      <c r="E7447" s="43">
        <v>37.1</v>
      </c>
      <c r="F7447" s="44">
        <v>0</v>
      </c>
    </row>
    <row r="7448" spans="1:6" ht="12.75">
      <c r="A7448" s="41" t="s">
        <v>9610</v>
      </c>
      <c r="B7448" s="42" t="e">
        <f ca="1">HYPERLINK("#"&amp;CELL("address",OFFSET([1]Analítico!$B$1,MATCH(87548,[1]Analítico!$B:$B,0)-1,3)),87548)</f>
        <v>#VALUE!</v>
      </c>
      <c r="C7448" s="34" t="s">
        <v>9647</v>
      </c>
      <c r="D7448" s="42" t="s">
        <v>27</v>
      </c>
      <c r="E7448" s="43">
        <v>33.19</v>
      </c>
      <c r="F7448" s="44">
        <v>0</v>
      </c>
    </row>
    <row r="7449" spans="1:6" ht="12.75">
      <c r="A7449" s="41" t="s">
        <v>9610</v>
      </c>
      <c r="B7449" s="42" t="e">
        <f ca="1">HYPERLINK("#"&amp;CELL("address",OFFSET([1]Analítico!$B$1,MATCH(87530,[1]Analítico!$B:$B,0)-1,3)),87530)</f>
        <v>#VALUE!</v>
      </c>
      <c r="C7449" s="34" t="s">
        <v>9648</v>
      </c>
      <c r="D7449" s="42" t="s">
        <v>27</v>
      </c>
      <c r="E7449" s="43">
        <v>46.21</v>
      </c>
      <c r="F7449" s="44">
        <v>0</v>
      </c>
    </row>
    <row r="7450" spans="1:6" ht="12.75">
      <c r="A7450" s="41" t="s">
        <v>9610</v>
      </c>
      <c r="B7450" s="42" t="e">
        <f ca="1">HYPERLINK("#"&amp;CELL("address",OFFSET([1]Analítico!$B$1,MATCH(104952,[1]Analítico!$B:$B,0)-1,3)),104952)</f>
        <v>#VALUE!</v>
      </c>
      <c r="C7450" s="34" t="s">
        <v>9649</v>
      </c>
      <c r="D7450" s="42" t="s">
        <v>27</v>
      </c>
      <c r="E7450" s="43">
        <v>42.28</v>
      </c>
      <c r="F7450" s="44">
        <v>0</v>
      </c>
    </row>
    <row r="7451" spans="1:6" ht="12.75">
      <c r="A7451" s="41" t="s">
        <v>9610</v>
      </c>
      <c r="B7451" s="42" t="e">
        <f ca="1">HYPERLINK("#"&amp;CELL("address",OFFSET([1]Analítico!$B$1,MATCH(104969,[1]Analítico!$B:$B,0)-1,3)),104969)</f>
        <v>#VALUE!</v>
      </c>
      <c r="C7451" s="34" t="s">
        <v>9650</v>
      </c>
      <c r="D7451" s="42" t="s">
        <v>27</v>
      </c>
      <c r="E7451" s="43">
        <v>40.770000000000003</v>
      </c>
      <c r="F7451" s="44">
        <v>0</v>
      </c>
    </row>
    <row r="7452" spans="1:6" ht="12.75">
      <c r="A7452" s="41" t="s">
        <v>9610</v>
      </c>
      <c r="B7452" s="42" t="e">
        <f ca="1">HYPERLINK("#"&amp;CELL("address",OFFSET([1]Analítico!$B$1,MATCH(104963,[1]Analítico!$B:$B,0)-1,3)),104963)</f>
        <v>#VALUE!</v>
      </c>
      <c r="C7452" s="34" t="s">
        <v>9651</v>
      </c>
      <c r="D7452" s="42" t="s">
        <v>27</v>
      </c>
      <c r="E7452" s="43">
        <v>54.88</v>
      </c>
      <c r="F7452" s="44">
        <v>0</v>
      </c>
    </row>
    <row r="7453" spans="1:6" ht="12.75">
      <c r="A7453" s="41" t="s">
        <v>9610</v>
      </c>
      <c r="B7453" s="42" t="e">
        <f ca="1">HYPERLINK("#"&amp;CELL("address",OFFSET([1]Analítico!$B$1,MATCH(104955,[1]Analítico!$B:$B,0)-1,3)),104955)</f>
        <v>#VALUE!</v>
      </c>
      <c r="C7453" s="34" t="s">
        <v>9652</v>
      </c>
      <c r="D7453" s="42" t="s">
        <v>27</v>
      </c>
      <c r="E7453" s="43">
        <v>48.81</v>
      </c>
      <c r="F7453" s="44">
        <v>0</v>
      </c>
    </row>
    <row r="7454" spans="1:6" ht="12.75">
      <c r="A7454" s="41" t="s">
        <v>9610</v>
      </c>
      <c r="B7454" s="42" t="e">
        <f ca="1">HYPERLINK("#"&amp;CELL("address",OFFSET([1]Analítico!$B$1,MATCH(104973,[1]Analítico!$B:$B,0)-1,3)),104973)</f>
        <v>#VALUE!</v>
      </c>
      <c r="C7454" s="34" t="s">
        <v>9653</v>
      </c>
      <c r="D7454" s="42" t="s">
        <v>27</v>
      </c>
      <c r="E7454" s="43">
        <v>34.700000000000003</v>
      </c>
      <c r="F7454" s="44">
        <v>0</v>
      </c>
    </row>
    <row r="7455" spans="1:6" ht="12.75">
      <c r="A7455" s="41" t="s">
        <v>9610</v>
      </c>
      <c r="B7455" s="42" t="e">
        <f ca="1">HYPERLINK("#"&amp;CELL("address",OFFSET([1]Analítico!$B$1,MATCH(87547,[1]Analítico!$B:$B,0)-1,3)),87547)</f>
        <v>#VALUE!</v>
      </c>
      <c r="C7455" s="34" t="s">
        <v>9654</v>
      </c>
      <c r="D7455" s="42" t="s">
        <v>27</v>
      </c>
      <c r="E7455" s="43">
        <v>30.79</v>
      </c>
      <c r="F7455" s="44">
        <v>0</v>
      </c>
    </row>
    <row r="7456" spans="1:6" ht="12.75">
      <c r="A7456" s="41" t="s">
        <v>9610</v>
      </c>
      <c r="B7456" s="42" t="e">
        <f ca="1">HYPERLINK("#"&amp;CELL("address",OFFSET([1]Analítico!$B$1,MATCH(87529,[1]Analítico!$B:$B,0)-1,3)),87529)</f>
        <v>#VALUE!</v>
      </c>
      <c r="C7456" s="34" t="s">
        <v>9655</v>
      </c>
      <c r="D7456" s="42" t="s">
        <v>27</v>
      </c>
      <c r="E7456" s="43">
        <v>42.45</v>
      </c>
      <c r="F7456" s="44">
        <v>0</v>
      </c>
    </row>
    <row r="7457" spans="1:6" ht="12.75">
      <c r="A7457" s="41" t="s">
        <v>9610</v>
      </c>
      <c r="B7457" s="42" t="e">
        <f ca="1">HYPERLINK("#"&amp;CELL("address",OFFSET([1]Analítico!$B$1,MATCH(104951,[1]Analítico!$B:$B,0)-1,3)),104951)</f>
        <v>#VALUE!</v>
      </c>
      <c r="C7457" s="34" t="s">
        <v>9656</v>
      </c>
      <c r="D7457" s="42" t="s">
        <v>27</v>
      </c>
      <c r="E7457" s="43">
        <v>38.520000000000003</v>
      </c>
      <c r="F7457" s="44">
        <v>0</v>
      </c>
    </row>
    <row r="7458" spans="1:6" ht="12.75">
      <c r="A7458" s="41" t="s">
        <v>9610</v>
      </c>
      <c r="B7458" s="42" t="e">
        <f ca="1">HYPERLINK("#"&amp;CELL("address",OFFSET([1]Analítico!$B$1,MATCH(104978,[1]Analítico!$B:$B,0)-1,3)),104978)</f>
        <v>#VALUE!</v>
      </c>
      <c r="C7458" s="34" t="s">
        <v>9657</v>
      </c>
      <c r="D7458" s="42" t="s">
        <v>27</v>
      </c>
      <c r="E7458" s="43">
        <v>43.78</v>
      </c>
      <c r="F7458" s="44">
        <v>0</v>
      </c>
    </row>
    <row r="7459" spans="1:6" ht="12.75">
      <c r="A7459" s="41" t="s">
        <v>9610</v>
      </c>
      <c r="B7459" s="42" t="e">
        <f ca="1">HYPERLINK("#"&amp;CELL("address",OFFSET([1]Analítico!$B$1,MATCH(104977,[1]Analítico!$B:$B,0)-1,3)),104977)</f>
        <v>#VALUE!</v>
      </c>
      <c r="C7459" s="34" t="s">
        <v>9658</v>
      </c>
      <c r="D7459" s="42" t="s">
        <v>27</v>
      </c>
      <c r="E7459" s="43">
        <v>57.69</v>
      </c>
      <c r="F7459" s="44">
        <v>0</v>
      </c>
    </row>
    <row r="7460" spans="1:6" ht="12.75">
      <c r="A7460" s="41" t="s">
        <v>9610</v>
      </c>
      <c r="B7460" s="42" t="e">
        <f ca="1">HYPERLINK("#"&amp;CELL("address",OFFSET([1]Analítico!$B$1,MATCH(90408,[1]Analítico!$B:$B,0)-1,3)),90408)</f>
        <v>#VALUE!</v>
      </c>
      <c r="C7460" s="34" t="s">
        <v>9659</v>
      </c>
      <c r="D7460" s="42" t="s">
        <v>27</v>
      </c>
      <c r="E7460" s="43">
        <v>38.159999999999997</v>
      </c>
      <c r="F7460" s="44">
        <v>0</v>
      </c>
    </row>
    <row r="7461" spans="1:6" ht="12.75">
      <c r="A7461" s="41" t="s">
        <v>9610</v>
      </c>
      <c r="B7461" s="42" t="e">
        <f ca="1">HYPERLINK("#"&amp;CELL("address",OFFSET([1]Analítico!$B$1,MATCH(90406,[1]Analítico!$B:$B,0)-1,3)),90406)</f>
        <v>#VALUE!</v>
      </c>
      <c r="C7461" s="34" t="s">
        <v>9660</v>
      </c>
      <c r="D7461" s="42" t="s">
        <v>27</v>
      </c>
      <c r="E7461" s="43">
        <v>50.84</v>
      </c>
      <c r="F7461" s="44">
        <v>0</v>
      </c>
    </row>
    <row r="7462" spans="1:6" ht="12.75">
      <c r="A7462" s="41" t="s">
        <v>9661</v>
      </c>
      <c r="B7462" s="42" t="e">
        <f ca="1">HYPERLINK("#"&amp;CELL("address",OFFSET([1]Analítico!$B$1,MATCH(103313,[1]Analítico!$B:$B,0)-1,3)),103313)</f>
        <v>#VALUE!</v>
      </c>
      <c r="C7462" s="34" t="s">
        <v>9662</v>
      </c>
      <c r="D7462" s="42" t="s">
        <v>69</v>
      </c>
      <c r="E7462" s="43">
        <v>0</v>
      </c>
      <c r="F7462" s="44"/>
    </row>
    <row r="7463" spans="1:6" ht="12.75">
      <c r="A7463" s="41" t="s">
        <v>9661</v>
      </c>
      <c r="B7463" s="42" t="e">
        <f ca="1">HYPERLINK("#"&amp;CELL("address",OFFSET([1]Analítico!$B$1,MATCH(103309,[1]Analítico!$B:$B,0)-1,3)),103309)</f>
        <v>#VALUE!</v>
      </c>
      <c r="C7463" s="34" t="s">
        <v>9663</v>
      </c>
      <c r="D7463" s="42" t="s">
        <v>69</v>
      </c>
      <c r="E7463" s="43">
        <v>0</v>
      </c>
      <c r="F7463" s="44"/>
    </row>
    <row r="7464" spans="1:6" ht="12.75">
      <c r="A7464" s="41" t="s">
        <v>9661</v>
      </c>
      <c r="B7464" s="42" t="e">
        <f ca="1">HYPERLINK("#"&amp;CELL("address",OFFSET([1]Analítico!$B$1,MATCH(103312,[1]Analítico!$B:$B,0)-1,3)),103312)</f>
        <v>#VALUE!</v>
      </c>
      <c r="C7464" s="34" t="s">
        <v>9664</v>
      </c>
      <c r="D7464" s="42" t="s">
        <v>69</v>
      </c>
      <c r="E7464" s="43">
        <v>0</v>
      </c>
      <c r="F7464" s="44"/>
    </row>
    <row r="7465" spans="1:6" ht="12.75">
      <c r="A7465" s="41" t="s">
        <v>9661</v>
      </c>
      <c r="B7465" s="42" t="e">
        <f ca="1">HYPERLINK("#"&amp;CELL("address",OFFSET([1]Analítico!$B$1,MATCH(103296,[1]Analítico!$B:$B,0)-1,3)),103296)</f>
        <v>#VALUE!</v>
      </c>
      <c r="C7465" s="34" t="s">
        <v>9665</v>
      </c>
      <c r="D7465" s="42" t="s">
        <v>69</v>
      </c>
      <c r="E7465" s="43">
        <v>0</v>
      </c>
      <c r="F7465" s="44"/>
    </row>
    <row r="7466" spans="1:6" ht="12.75">
      <c r="A7466" s="41" t="s">
        <v>9661</v>
      </c>
      <c r="B7466" s="42" t="e">
        <f ca="1">HYPERLINK("#"&amp;CELL("address",OFFSET([1]Analítico!$B$1,MATCH(103300,[1]Analítico!$B:$B,0)-1,3)),103300)</f>
        <v>#VALUE!</v>
      </c>
      <c r="C7466" s="34" t="s">
        <v>9666</v>
      </c>
      <c r="D7466" s="42" t="s">
        <v>69</v>
      </c>
      <c r="E7466" s="43">
        <v>0</v>
      </c>
      <c r="F7466" s="44"/>
    </row>
    <row r="7467" spans="1:6" ht="12.75">
      <c r="A7467" s="41" t="s">
        <v>9661</v>
      </c>
      <c r="B7467" s="42" t="e">
        <f ca="1">HYPERLINK("#"&amp;CELL("address",OFFSET([1]Analítico!$B$1,MATCH(103301,[1]Analítico!$B:$B,0)-1,3)),103301)</f>
        <v>#VALUE!</v>
      </c>
      <c r="C7467" s="34" t="s">
        <v>9667</v>
      </c>
      <c r="D7467" s="42" t="s">
        <v>69</v>
      </c>
      <c r="E7467" s="43">
        <v>0</v>
      </c>
      <c r="F7467" s="44"/>
    </row>
    <row r="7468" spans="1:6" ht="12.75">
      <c r="A7468" s="41" t="s">
        <v>9661</v>
      </c>
      <c r="B7468" s="42" t="e">
        <f ca="1">HYPERLINK("#"&amp;CELL("address",OFFSET([1]Analítico!$B$1,MATCH(103304,[1]Analítico!$B:$B,0)-1,3)),103304)</f>
        <v>#VALUE!</v>
      </c>
      <c r="C7468" s="34" t="s">
        <v>9668</v>
      </c>
      <c r="D7468" s="42" t="s">
        <v>69</v>
      </c>
      <c r="E7468" s="43">
        <v>1258.33</v>
      </c>
      <c r="F7468" s="44">
        <v>0.95989999999999998</v>
      </c>
    </row>
    <row r="7469" spans="1:6" ht="12.75">
      <c r="A7469" s="41" t="s">
        <v>9661</v>
      </c>
      <c r="B7469" s="42" t="e">
        <f ca="1">HYPERLINK("#"&amp;CELL("address",OFFSET([1]Analítico!$B$1,MATCH(103305,[1]Analítico!$B:$B,0)-1,3)),103305)</f>
        <v>#VALUE!</v>
      </c>
      <c r="C7469" s="34" t="s">
        <v>9669</v>
      </c>
      <c r="D7469" s="42" t="s">
        <v>69</v>
      </c>
      <c r="E7469" s="43">
        <v>0</v>
      </c>
      <c r="F7469" s="44"/>
    </row>
    <row r="7470" spans="1:6" ht="12.75">
      <c r="A7470" s="41" t="s">
        <v>9661</v>
      </c>
      <c r="B7470" s="42" t="e">
        <f ca="1">HYPERLINK("#"&amp;CELL("address",OFFSET([1]Analítico!$B$1,MATCH(103294,[1]Analítico!$B:$B,0)-1,3)),103294)</f>
        <v>#VALUE!</v>
      </c>
      <c r="C7470" s="34" t="s">
        <v>9670</v>
      </c>
      <c r="D7470" s="42" t="s">
        <v>69</v>
      </c>
      <c r="E7470" s="43">
        <v>0</v>
      </c>
      <c r="F7470" s="44"/>
    </row>
    <row r="7471" spans="1:6" ht="12.75">
      <c r="A7471" s="41" t="s">
        <v>9661</v>
      </c>
      <c r="B7471" s="42" t="e">
        <f ca="1">HYPERLINK("#"&amp;CELL("address",OFFSET([1]Analítico!$B$1,MATCH(103298,[1]Analítico!$B:$B,0)-1,3)),103298)</f>
        <v>#VALUE!</v>
      </c>
      <c r="C7471" s="34" t="s">
        <v>9671</v>
      </c>
      <c r="D7471" s="42" t="s">
        <v>69</v>
      </c>
      <c r="E7471" s="43">
        <v>0</v>
      </c>
      <c r="F7471" s="44"/>
    </row>
    <row r="7472" spans="1:6" ht="12.75">
      <c r="A7472" s="41" t="s">
        <v>9661</v>
      </c>
      <c r="B7472" s="42" t="e">
        <f ca="1">HYPERLINK("#"&amp;CELL("address",OFFSET([1]Analítico!$B$1,MATCH(103293,[1]Analítico!$B:$B,0)-1,3)),103293)</f>
        <v>#VALUE!</v>
      </c>
      <c r="C7472" s="34" t="s">
        <v>9672</v>
      </c>
      <c r="D7472" s="42" t="s">
        <v>69</v>
      </c>
      <c r="E7472" s="43">
        <v>0</v>
      </c>
      <c r="F7472" s="44"/>
    </row>
    <row r="7473" spans="1:6" ht="12.75">
      <c r="A7473" s="41" t="s">
        <v>9661</v>
      </c>
      <c r="B7473" s="42" t="e">
        <f ca="1">HYPERLINK("#"&amp;CELL("address",OFFSET([1]Analítico!$B$1,MATCH(103297,[1]Analítico!$B:$B,0)-1,3)),103297)</f>
        <v>#VALUE!</v>
      </c>
      <c r="C7473" s="34" t="s">
        <v>9673</v>
      </c>
      <c r="D7473" s="42" t="s">
        <v>69</v>
      </c>
      <c r="E7473" s="43">
        <v>0</v>
      </c>
      <c r="F7473" s="44"/>
    </row>
    <row r="7474" spans="1:6" ht="12.75">
      <c r="A7474" s="41" t="s">
        <v>9661</v>
      </c>
      <c r="B7474" s="42" t="e">
        <f ca="1">HYPERLINK("#"&amp;CELL("address",OFFSET([1]Analítico!$B$1,MATCH(103311,[1]Analítico!$B:$B,0)-1,3)),103311)</f>
        <v>#VALUE!</v>
      </c>
      <c r="C7474" s="34" t="s">
        <v>9674</v>
      </c>
      <c r="D7474" s="42" t="s">
        <v>69</v>
      </c>
      <c r="E7474" s="43">
        <v>0</v>
      </c>
      <c r="F7474" s="44"/>
    </row>
    <row r="7475" spans="1:6" ht="12.75">
      <c r="A7475" s="41" t="s">
        <v>9661</v>
      </c>
      <c r="B7475" s="42" t="e">
        <f ca="1">HYPERLINK("#"&amp;CELL("address",OFFSET([1]Analítico!$B$1,MATCH(103306,[1]Analítico!$B:$B,0)-1,3)),103306)</f>
        <v>#VALUE!</v>
      </c>
      <c r="C7475" s="34" t="s">
        <v>9675</v>
      </c>
      <c r="D7475" s="42" t="s">
        <v>69</v>
      </c>
      <c r="E7475" s="43">
        <v>0</v>
      </c>
      <c r="F7475" s="44"/>
    </row>
    <row r="7476" spans="1:6" ht="12.75">
      <c r="A7476" s="41" t="s">
        <v>9661</v>
      </c>
      <c r="B7476" s="42" t="e">
        <f ca="1">HYPERLINK("#"&amp;CELL("address",OFFSET([1]Analítico!$B$1,MATCH(103308,[1]Analítico!$B:$B,0)-1,3)),103308)</f>
        <v>#VALUE!</v>
      </c>
      <c r="C7476" s="34" t="s">
        <v>9676</v>
      </c>
      <c r="D7476" s="42" t="s">
        <v>69</v>
      </c>
      <c r="E7476" s="43">
        <v>0</v>
      </c>
      <c r="F7476" s="44"/>
    </row>
    <row r="7477" spans="1:6" ht="12.75">
      <c r="A7477" s="41" t="s">
        <v>9661</v>
      </c>
      <c r="B7477" s="42" t="e">
        <f ca="1">HYPERLINK("#"&amp;CELL("address",OFFSET([1]Analítico!$B$1,MATCH(103295,[1]Analítico!$B:$B,0)-1,3)),103295)</f>
        <v>#VALUE!</v>
      </c>
      <c r="C7477" s="34" t="s">
        <v>9677</v>
      </c>
      <c r="D7477" s="42" t="s">
        <v>69</v>
      </c>
      <c r="E7477" s="43">
        <v>0</v>
      </c>
      <c r="F7477" s="44"/>
    </row>
    <row r="7478" spans="1:6" ht="12.75">
      <c r="A7478" s="41" t="s">
        <v>9661</v>
      </c>
      <c r="B7478" s="42" t="e">
        <f ca="1">HYPERLINK("#"&amp;CELL("address",OFFSET([1]Analítico!$B$1,MATCH(103299,[1]Analítico!$B:$B,0)-1,3)),103299)</f>
        <v>#VALUE!</v>
      </c>
      <c r="C7478" s="34" t="s">
        <v>9678</v>
      </c>
      <c r="D7478" s="42" t="s">
        <v>69</v>
      </c>
      <c r="E7478" s="43">
        <v>0</v>
      </c>
      <c r="F7478" s="44"/>
    </row>
    <row r="7479" spans="1:6" ht="12.75">
      <c r="A7479" s="41" t="s">
        <v>9661</v>
      </c>
      <c r="B7479" s="42" t="e">
        <f ca="1">HYPERLINK("#"&amp;CELL("address",OFFSET([1]Analítico!$B$1,MATCH(103302,[1]Analítico!$B:$B,0)-1,3)),103302)</f>
        <v>#VALUE!</v>
      </c>
      <c r="C7479" s="34" t="s">
        <v>9679</v>
      </c>
      <c r="D7479" s="42" t="s">
        <v>69</v>
      </c>
      <c r="E7479" s="43">
        <v>0</v>
      </c>
      <c r="F7479" s="44"/>
    </row>
    <row r="7480" spans="1:6" ht="12.75">
      <c r="A7480" s="41" t="s">
        <v>9661</v>
      </c>
      <c r="B7480" s="42" t="e">
        <f ca="1">HYPERLINK("#"&amp;CELL("address",OFFSET([1]Analítico!$B$1,MATCH(103307,[1]Analítico!$B:$B,0)-1,3)),103307)</f>
        <v>#VALUE!</v>
      </c>
      <c r="C7480" s="34" t="s">
        <v>9680</v>
      </c>
      <c r="D7480" s="42" t="s">
        <v>69</v>
      </c>
      <c r="E7480" s="43">
        <v>1358.52</v>
      </c>
      <c r="F7480" s="44">
        <v>0.90969999999999995</v>
      </c>
    </row>
    <row r="7481" spans="1:6" ht="12.75">
      <c r="A7481" s="41" t="s">
        <v>9661</v>
      </c>
      <c r="B7481" s="42" t="e">
        <f ca="1">HYPERLINK("#"&amp;CELL("address",OFFSET([1]Analítico!$B$1,MATCH(103310,[1]Analítico!$B:$B,0)-1,3)),103310)</f>
        <v>#VALUE!</v>
      </c>
      <c r="C7481" s="34" t="s">
        <v>9681</v>
      </c>
      <c r="D7481" s="42" t="s">
        <v>69</v>
      </c>
      <c r="E7481" s="43">
        <v>1297.51</v>
      </c>
      <c r="F7481" s="44">
        <v>0.95250000000000001</v>
      </c>
    </row>
    <row r="7482" spans="1:6" ht="12.75">
      <c r="A7482" s="41" t="s">
        <v>9661</v>
      </c>
      <c r="B7482" s="42" t="e">
        <f ca="1">HYPERLINK("#"&amp;CELL("address",OFFSET([1]Analítico!$B$1,MATCH(103303,[1]Analítico!$B:$B,0)-1,3)),103303)</f>
        <v>#VALUE!</v>
      </c>
      <c r="C7482" s="34" t="s">
        <v>9682</v>
      </c>
      <c r="D7482" s="42" t="s">
        <v>69</v>
      </c>
      <c r="E7482" s="43">
        <v>0</v>
      </c>
      <c r="F7482" s="44"/>
    </row>
    <row r="7483" spans="1:6" ht="12.75">
      <c r="A7483" s="41" t="s">
        <v>9661</v>
      </c>
      <c r="B7483" s="42" t="e">
        <f ca="1">HYPERLINK("#"&amp;CELL("address",OFFSET([1]Analítico!$B$1,MATCH(103314,[1]Analítico!$B:$B,0)-1,3)),103314)</f>
        <v>#VALUE!</v>
      </c>
      <c r="C7483" s="34" t="s">
        <v>9683</v>
      </c>
      <c r="D7483" s="42" t="s">
        <v>27</v>
      </c>
      <c r="E7483" s="43">
        <v>582.65</v>
      </c>
      <c r="F7483" s="44">
        <v>0</v>
      </c>
    </row>
    <row r="7484" spans="1:6" ht="12.75">
      <c r="A7484" s="41" t="s">
        <v>9661</v>
      </c>
      <c r="B7484" s="42" t="e">
        <f ca="1">HYPERLINK("#"&amp;CELL("address",OFFSET([1]Analítico!$B$1,MATCH(103315,[1]Analítico!$B:$B,0)-1,3)),103315)</f>
        <v>#VALUE!</v>
      </c>
      <c r="C7484" s="34" t="s">
        <v>9684</v>
      </c>
      <c r="D7484" s="42" t="s">
        <v>27</v>
      </c>
      <c r="E7484" s="43">
        <v>572.44000000000005</v>
      </c>
      <c r="F7484" s="44">
        <v>0</v>
      </c>
    </row>
    <row r="7485" spans="1:6" ht="12.75">
      <c r="A7485" s="41" t="s">
        <v>9685</v>
      </c>
      <c r="B7485" s="42" t="e">
        <f ca="1">HYPERLINK("#"&amp;CELL("address",OFFSET([1]Analítico!$B$1,MATCH(105188,[1]Analítico!$B:$B,0)-1,3)),105188)</f>
        <v>#VALUE!</v>
      </c>
      <c r="C7485" s="34" t="s">
        <v>9686</v>
      </c>
      <c r="D7485" s="42" t="s">
        <v>27</v>
      </c>
      <c r="E7485" s="43">
        <v>136.44999999999999</v>
      </c>
      <c r="F7485" s="44">
        <v>5.1000000000000004E-3</v>
      </c>
    </row>
    <row r="7486" spans="1:6" ht="12.75">
      <c r="A7486" s="41" t="s">
        <v>9685</v>
      </c>
      <c r="B7486" s="42" t="e">
        <f ca="1">HYPERLINK("#"&amp;CELL("address",OFFSET([1]Analítico!$B$1,MATCH(87841,[1]Analítico!$B:$B,0)-1,3)),87841)</f>
        <v>#VALUE!</v>
      </c>
      <c r="C7486" s="34" t="s">
        <v>9687</v>
      </c>
      <c r="D7486" s="42" t="s">
        <v>27</v>
      </c>
      <c r="E7486" s="43">
        <v>124.06</v>
      </c>
      <c r="F7486" s="44">
        <v>0</v>
      </c>
    </row>
    <row r="7487" spans="1:6" ht="12.75">
      <c r="A7487" s="41" t="s">
        <v>9685</v>
      </c>
      <c r="B7487" s="42" t="e">
        <f ca="1">HYPERLINK("#"&amp;CELL("address",OFFSET([1]Analítico!$B$1,MATCH(87853,[1]Analítico!$B:$B,0)-1,3)),87853)</f>
        <v>#VALUE!</v>
      </c>
      <c r="C7487" s="34" t="s">
        <v>9688</v>
      </c>
      <c r="D7487" s="42" t="s">
        <v>27</v>
      </c>
      <c r="E7487" s="43">
        <v>139.13999999999999</v>
      </c>
      <c r="F7487" s="44">
        <v>8.3000000000000001E-3</v>
      </c>
    </row>
    <row r="7488" spans="1:6" ht="12.75">
      <c r="A7488" s="41" t="s">
        <v>9685</v>
      </c>
      <c r="B7488" s="42" t="e">
        <f ca="1">HYPERLINK("#"&amp;CELL("address",OFFSET([1]Analítico!$B$1,MATCH(105187,[1]Analítico!$B:$B,0)-1,3)),105187)</f>
        <v>#VALUE!</v>
      </c>
      <c r="C7488" s="34" t="s">
        <v>9689</v>
      </c>
      <c r="D7488" s="42" t="s">
        <v>27</v>
      </c>
      <c r="E7488" s="43">
        <v>185.43</v>
      </c>
      <c r="F7488" s="44">
        <v>3.8E-3</v>
      </c>
    </row>
    <row r="7489" spans="1:6" ht="12.75">
      <c r="A7489" s="41" t="s">
        <v>9685</v>
      </c>
      <c r="B7489" s="42" t="e">
        <f ca="1">HYPERLINK("#"&amp;CELL("address",OFFSET([1]Analítico!$B$1,MATCH(87840,[1]Analítico!$B:$B,0)-1,3)),87840)</f>
        <v>#VALUE!</v>
      </c>
      <c r="C7489" s="34" t="s">
        <v>9690</v>
      </c>
      <c r="D7489" s="42" t="s">
        <v>27</v>
      </c>
      <c r="E7489" s="43">
        <v>173.03</v>
      </c>
      <c r="F7489" s="44">
        <v>0</v>
      </c>
    </row>
    <row r="7490" spans="1:6" ht="12.75">
      <c r="A7490" s="41" t="s">
        <v>9685</v>
      </c>
      <c r="B7490" s="42" t="e">
        <f ca="1">HYPERLINK("#"&amp;CELL("address",OFFSET([1]Analítico!$B$1,MATCH(87852,[1]Analítico!$B:$B,0)-1,3)),87852)</f>
        <v>#VALUE!</v>
      </c>
      <c r="C7490" s="34" t="s">
        <v>9691</v>
      </c>
      <c r="D7490" s="42" t="s">
        <v>27</v>
      </c>
      <c r="E7490" s="43">
        <v>188.12</v>
      </c>
      <c r="F7490" s="44">
        <v>6.1000000000000004E-3</v>
      </c>
    </row>
    <row r="7491" spans="1:6" ht="12.75">
      <c r="A7491" s="41" t="s">
        <v>9685</v>
      </c>
      <c r="B7491" s="42" t="e">
        <f ca="1">HYPERLINK("#"&amp;CELL("address",OFFSET([1]Analítico!$B$1,MATCH(105186,[1]Analítico!$B:$B,0)-1,3)),105186)</f>
        <v>#VALUE!</v>
      </c>
      <c r="C7491" s="34" t="s">
        <v>9692</v>
      </c>
      <c r="D7491" s="42" t="s">
        <v>27</v>
      </c>
      <c r="E7491" s="43">
        <v>142.91</v>
      </c>
      <c r="F7491" s="44">
        <v>4.8999999999999998E-3</v>
      </c>
    </row>
    <row r="7492" spans="1:6" ht="12.75">
      <c r="A7492" s="41" t="s">
        <v>9685</v>
      </c>
      <c r="B7492" s="42" t="e">
        <f ca="1">HYPERLINK("#"&amp;CELL("address",OFFSET([1]Analítico!$B$1,MATCH(87839,[1]Analítico!$B:$B,0)-1,3)),87839)</f>
        <v>#VALUE!</v>
      </c>
      <c r="C7492" s="34" t="s">
        <v>9693</v>
      </c>
      <c r="D7492" s="42" t="s">
        <v>27</v>
      </c>
      <c r="E7492" s="43">
        <v>130.72</v>
      </c>
      <c r="F7492" s="44">
        <v>0</v>
      </c>
    </row>
    <row r="7493" spans="1:6" ht="12.75">
      <c r="A7493" s="41" t="s">
        <v>9685</v>
      </c>
      <c r="B7493" s="42" t="e">
        <f ca="1">HYPERLINK("#"&amp;CELL("address",OFFSET([1]Analítico!$B$1,MATCH(87851,[1]Analítico!$B:$B,0)-1,3)),87851)</f>
        <v>#VALUE!</v>
      </c>
      <c r="C7493" s="34" t="s">
        <v>9694</v>
      </c>
      <c r="D7493" s="42" t="s">
        <v>27</v>
      </c>
      <c r="E7493" s="43">
        <v>146.34</v>
      </c>
      <c r="F7493" s="44">
        <v>7.9000000000000008E-3</v>
      </c>
    </row>
    <row r="7494" spans="1:6" ht="12.75">
      <c r="A7494" s="41" t="s">
        <v>9685</v>
      </c>
      <c r="B7494" s="42" t="e">
        <f ca="1">HYPERLINK("#"&amp;CELL("address",OFFSET([1]Analítico!$B$1,MATCH(105185,[1]Analítico!$B:$B,0)-1,3)),105185)</f>
        <v>#VALUE!</v>
      </c>
      <c r="C7494" s="34" t="s">
        <v>9695</v>
      </c>
      <c r="D7494" s="42" t="s">
        <v>27</v>
      </c>
      <c r="E7494" s="43">
        <v>192.05</v>
      </c>
      <c r="F7494" s="44">
        <v>3.5999999999999999E-3</v>
      </c>
    </row>
    <row r="7495" spans="1:6" ht="12.75">
      <c r="A7495" s="41" t="s">
        <v>9685</v>
      </c>
      <c r="B7495" s="42" t="e">
        <f ca="1">HYPERLINK("#"&amp;CELL("address",OFFSET([1]Analítico!$B$1,MATCH(87838,[1]Analítico!$B:$B,0)-1,3)),87838)</f>
        <v>#VALUE!</v>
      </c>
      <c r="C7495" s="34" t="s">
        <v>9696</v>
      </c>
      <c r="D7495" s="42" t="s">
        <v>27</v>
      </c>
      <c r="E7495" s="43">
        <v>179.93</v>
      </c>
      <c r="F7495" s="44">
        <v>0</v>
      </c>
    </row>
    <row r="7496" spans="1:6" ht="12.75">
      <c r="A7496" s="41" t="s">
        <v>9685</v>
      </c>
      <c r="B7496" s="42" t="e">
        <f ca="1">HYPERLINK("#"&amp;CELL("address",OFFSET([1]Analítico!$B$1,MATCH(87850,[1]Analítico!$B:$B,0)-1,3)),87850)</f>
        <v>#VALUE!</v>
      </c>
      <c r="C7496" s="34" t="s">
        <v>9697</v>
      </c>
      <c r="D7496" s="42" t="s">
        <v>27</v>
      </c>
      <c r="E7496" s="43">
        <v>195.54</v>
      </c>
      <c r="F7496" s="44">
        <v>5.8999999999999999E-3</v>
      </c>
    </row>
    <row r="7497" spans="1:6" ht="12.75">
      <c r="A7497" s="41" t="s">
        <v>9698</v>
      </c>
      <c r="B7497" s="42" t="e">
        <f ca="1">HYPERLINK("#"&amp;CELL("address",OFFSET([1]Analítico!$B$1,MATCH(105110,[1]Analítico!$B:$B,0)-1,3)),105110)</f>
        <v>#VALUE!</v>
      </c>
      <c r="C7497" s="34" t="s">
        <v>9699</v>
      </c>
      <c r="D7497" s="42" t="s">
        <v>40</v>
      </c>
      <c r="E7497" s="43">
        <v>210.63</v>
      </c>
      <c r="F7497" s="44">
        <v>0</v>
      </c>
    </row>
    <row r="7498" spans="1:6" ht="12.75">
      <c r="A7498" s="41" t="s">
        <v>9698</v>
      </c>
      <c r="B7498" s="42" t="e">
        <f ca="1">HYPERLINK("#"&amp;CELL("address",OFFSET([1]Analítico!$B$1,MATCH(105105,[1]Analítico!$B:$B,0)-1,3)),105105)</f>
        <v>#VALUE!</v>
      </c>
      <c r="C7498" s="34" t="s">
        <v>9700</v>
      </c>
      <c r="D7498" s="42" t="s">
        <v>40</v>
      </c>
      <c r="E7498" s="43">
        <v>68.83</v>
      </c>
      <c r="F7498" s="44">
        <v>0</v>
      </c>
    </row>
    <row r="7499" spans="1:6" ht="12.75">
      <c r="A7499" s="41" t="s">
        <v>9698</v>
      </c>
      <c r="B7499" s="42" t="e">
        <f ca="1">HYPERLINK("#"&amp;CELL("address",OFFSET([1]Analítico!$B$1,MATCH(105103,[1]Analítico!$B:$B,0)-1,3)),105103)</f>
        <v>#VALUE!</v>
      </c>
      <c r="C7499" s="34" t="s">
        <v>9701</v>
      </c>
      <c r="D7499" s="42" t="s">
        <v>40</v>
      </c>
      <c r="E7499" s="43">
        <v>98.02</v>
      </c>
      <c r="F7499" s="44">
        <v>0</v>
      </c>
    </row>
    <row r="7500" spans="1:6" ht="12.75">
      <c r="A7500" s="41" t="s">
        <v>9698</v>
      </c>
      <c r="B7500" s="42" t="e">
        <f ca="1">HYPERLINK("#"&amp;CELL("address",OFFSET([1]Analítico!$B$1,MATCH(105112,[1]Analítico!$B:$B,0)-1,3)),105112)</f>
        <v>#VALUE!</v>
      </c>
      <c r="C7500" s="34" t="s">
        <v>9702</v>
      </c>
      <c r="D7500" s="42" t="s">
        <v>40</v>
      </c>
      <c r="E7500" s="43">
        <v>175.89</v>
      </c>
      <c r="F7500" s="44">
        <v>0</v>
      </c>
    </row>
    <row r="7501" spans="1:6" ht="12.75">
      <c r="A7501" s="41" t="s">
        <v>9698</v>
      </c>
      <c r="B7501" s="42" t="e">
        <f ca="1">HYPERLINK("#"&amp;CELL("address",OFFSET([1]Analítico!$B$1,MATCH(105109,[1]Analítico!$B:$B,0)-1,3)),105109)</f>
        <v>#VALUE!</v>
      </c>
      <c r="C7501" s="34" t="s">
        <v>9703</v>
      </c>
      <c r="D7501" s="42" t="s">
        <v>69</v>
      </c>
      <c r="E7501" s="43">
        <v>0</v>
      </c>
      <c r="F7501" s="44"/>
    </row>
    <row r="7502" spans="1:6" ht="12.75">
      <c r="A7502" s="41" t="s">
        <v>9698</v>
      </c>
      <c r="B7502" s="42" t="e">
        <f ca="1">HYPERLINK("#"&amp;CELL("address",OFFSET([1]Analítico!$B$1,MATCH(105108,[1]Analítico!$B:$B,0)-1,3)),105108)</f>
        <v>#VALUE!</v>
      </c>
      <c r="C7502" s="34" t="s">
        <v>9704</v>
      </c>
      <c r="D7502" s="42" t="s">
        <v>69</v>
      </c>
      <c r="E7502" s="43">
        <v>0</v>
      </c>
      <c r="F7502" s="44"/>
    </row>
    <row r="7503" spans="1:6" ht="12.75">
      <c r="A7503" s="41" t="s">
        <v>9698</v>
      </c>
      <c r="B7503" s="42" t="e">
        <f ca="1">HYPERLINK("#"&amp;CELL("address",OFFSET([1]Analítico!$B$1,MATCH(105104,[1]Analítico!$B:$B,0)-1,3)),105104)</f>
        <v>#VALUE!</v>
      </c>
      <c r="C7503" s="34" t="s">
        <v>9705</v>
      </c>
      <c r="D7503" s="42" t="s">
        <v>69</v>
      </c>
      <c r="E7503" s="43">
        <v>4888.07</v>
      </c>
      <c r="F7503" s="44">
        <v>0</v>
      </c>
    </row>
    <row r="7504" spans="1:6" ht="12.75">
      <c r="A7504" s="41" t="s">
        <v>9698</v>
      </c>
      <c r="B7504" s="42" t="e">
        <f ca="1">HYPERLINK("#"&amp;CELL("address",OFFSET([1]Analítico!$B$1,MATCH(105107,[1]Analítico!$B:$B,0)-1,3)),105107)</f>
        <v>#VALUE!</v>
      </c>
      <c r="C7504" s="34" t="s">
        <v>9706</v>
      </c>
      <c r="D7504" s="42" t="s">
        <v>69</v>
      </c>
      <c r="E7504" s="43">
        <v>3294.79</v>
      </c>
      <c r="F7504" s="44">
        <v>0</v>
      </c>
    </row>
    <row r="7505" spans="1:6" ht="12.75">
      <c r="A7505" s="41" t="s">
        <v>9698</v>
      </c>
      <c r="B7505" s="42" t="e">
        <f ca="1">HYPERLINK("#"&amp;CELL("address",OFFSET([1]Analítico!$B$1,MATCH(105106,[1]Analítico!$B:$B,0)-1,3)),105106)</f>
        <v>#VALUE!</v>
      </c>
      <c r="C7505" s="34" t="s">
        <v>9707</v>
      </c>
      <c r="D7505" s="42" t="s">
        <v>69</v>
      </c>
      <c r="E7505" s="43">
        <v>2231.35</v>
      </c>
      <c r="F7505" s="44">
        <v>0</v>
      </c>
    </row>
    <row r="7506" spans="1:6" ht="12.75">
      <c r="A7506" s="41" t="s">
        <v>9698</v>
      </c>
      <c r="B7506" s="42" t="e">
        <f ca="1">HYPERLINK("#"&amp;CELL("address",OFFSET([1]Analítico!$B$1,MATCH(105111,[1]Analítico!$B:$B,0)-1,3)),105111)</f>
        <v>#VALUE!</v>
      </c>
      <c r="C7506" s="34" t="s">
        <v>9708</v>
      </c>
      <c r="D7506" s="42" t="s">
        <v>69</v>
      </c>
      <c r="E7506" s="43">
        <v>17879.39</v>
      </c>
      <c r="F7506" s="44">
        <v>0</v>
      </c>
    </row>
    <row r="7507" spans="1:6" ht="12.75">
      <c r="A7507" s="41" t="s">
        <v>9709</v>
      </c>
      <c r="B7507" s="42" t="e">
        <f ca="1">HYPERLINK("#"&amp;CELL("address",OFFSET([1]Analítico!$B$1,MATCH(98520,[1]Analítico!$B:$B,0)-1,3)),98520)</f>
        <v>#VALUE!</v>
      </c>
      <c r="C7507" s="34" t="s">
        <v>9710</v>
      </c>
      <c r="D7507" s="42" t="s">
        <v>27</v>
      </c>
      <c r="E7507" s="43">
        <v>5.8</v>
      </c>
      <c r="F7507" s="44">
        <v>0</v>
      </c>
    </row>
    <row r="7508" spans="1:6" ht="12.75">
      <c r="A7508" s="41" t="s">
        <v>9709</v>
      </c>
      <c r="B7508" s="42" t="e">
        <f ca="1">HYPERLINK("#"&amp;CELL("address",OFFSET([1]Analítico!$B$1,MATCH(98521,[1]Analítico!$B:$B,0)-1,3)),98521)</f>
        <v>#VALUE!</v>
      </c>
      <c r="C7508" s="34" t="s">
        <v>9711</v>
      </c>
      <c r="D7508" s="42" t="s">
        <v>27</v>
      </c>
      <c r="E7508" s="43">
        <v>0.37</v>
      </c>
      <c r="F7508" s="44">
        <v>0</v>
      </c>
    </row>
    <row r="7509" spans="1:6" ht="12.75">
      <c r="A7509" s="41" t="s">
        <v>9709</v>
      </c>
      <c r="B7509" s="42" t="e">
        <f ca="1">HYPERLINK("#"&amp;CELL("address",OFFSET([1]Analítico!$B$1,MATCH(105521,[1]Analítico!$B:$B,0)-1,3)),105521)</f>
        <v>#VALUE!</v>
      </c>
      <c r="C7509" s="34" t="s">
        <v>9712</v>
      </c>
      <c r="D7509" s="42" t="s">
        <v>27</v>
      </c>
      <c r="E7509" s="43">
        <v>3.95</v>
      </c>
      <c r="F7509" s="44">
        <v>0</v>
      </c>
    </row>
    <row r="7510" spans="1:6" ht="12.75">
      <c r="A7510" s="41" t="s">
        <v>9709</v>
      </c>
      <c r="B7510" s="42" t="e">
        <f ca="1">HYPERLINK("#"&amp;CELL("address",OFFSET([1]Analítico!$B$1,MATCH(98509,[1]Analítico!$B:$B,0)-1,3)),98509)</f>
        <v>#VALUE!</v>
      </c>
      <c r="C7510" s="34" t="s">
        <v>9713</v>
      </c>
      <c r="D7510" s="42" t="s">
        <v>69</v>
      </c>
      <c r="E7510" s="43">
        <v>47.05</v>
      </c>
      <c r="F7510" s="44">
        <v>0</v>
      </c>
    </row>
    <row r="7511" spans="1:6" ht="12.75">
      <c r="A7511" s="41" t="s">
        <v>9709</v>
      </c>
      <c r="B7511" s="42" t="e">
        <f ca="1">HYPERLINK("#"&amp;CELL("address",OFFSET([1]Analítico!$B$1,MATCH(98507,[1]Analítico!$B:$B,0)-1,3)),98507)</f>
        <v>#VALUE!</v>
      </c>
      <c r="C7511" s="34" t="s">
        <v>9714</v>
      </c>
      <c r="D7511" s="42" t="s">
        <v>69</v>
      </c>
      <c r="E7511" s="43">
        <v>0</v>
      </c>
      <c r="F7511" s="44"/>
    </row>
    <row r="7512" spans="1:6" ht="12.75">
      <c r="A7512" s="41" t="s">
        <v>9709</v>
      </c>
      <c r="B7512" s="42" t="e">
        <f ca="1">HYPERLINK("#"&amp;CELL("address",OFFSET([1]Analítico!$B$1,MATCH(98508,[1]Analítico!$B:$B,0)-1,3)),98508)</f>
        <v>#VALUE!</v>
      </c>
      <c r="C7512" s="34" t="s">
        <v>9715</v>
      </c>
      <c r="D7512" s="42" t="s">
        <v>69</v>
      </c>
      <c r="E7512" s="43">
        <v>0</v>
      </c>
      <c r="F7512" s="44"/>
    </row>
    <row r="7513" spans="1:6" ht="12.75">
      <c r="A7513" s="41" t="s">
        <v>9709</v>
      </c>
      <c r="B7513" s="42" t="e">
        <f ca="1">HYPERLINK("#"&amp;CELL("address",OFFSET([1]Analítico!$B$1,MATCH(98506,[1]Analítico!$B:$B,0)-1,3)),98506)</f>
        <v>#VALUE!</v>
      </c>
      <c r="C7513" s="34" t="s">
        <v>9716</v>
      </c>
      <c r="D7513" s="42" t="s">
        <v>69</v>
      </c>
      <c r="E7513" s="43">
        <v>0</v>
      </c>
      <c r="F7513" s="44"/>
    </row>
    <row r="7514" spans="1:6" ht="12.75">
      <c r="A7514" s="41" t="s">
        <v>9709</v>
      </c>
      <c r="B7514" s="42" t="e">
        <f ca="1">HYPERLINK("#"&amp;CELL("address",OFFSET([1]Analítico!$B$1,MATCH(98505,[1]Analítico!$B:$B,0)-1,3)),98505)</f>
        <v>#VALUE!</v>
      </c>
      <c r="C7514" s="34" t="s">
        <v>9717</v>
      </c>
      <c r="D7514" s="42" t="s">
        <v>27</v>
      </c>
      <c r="E7514" s="43">
        <v>71.319999999999993</v>
      </c>
      <c r="F7514" s="44">
        <v>0</v>
      </c>
    </row>
    <row r="7515" spans="1:6" ht="12.75">
      <c r="A7515" s="41" t="s">
        <v>9709</v>
      </c>
      <c r="B7515" s="42" t="e">
        <f ca="1">HYPERLINK("#"&amp;CELL("address",OFFSET([1]Analítico!$B$1,MATCH(98504,[1]Analítico!$B:$B,0)-1,3)),98504)</f>
        <v>#VALUE!</v>
      </c>
      <c r="C7515" s="34" t="s">
        <v>9718</v>
      </c>
      <c r="D7515" s="42" t="s">
        <v>27</v>
      </c>
      <c r="E7515" s="43">
        <v>12.7</v>
      </c>
      <c r="F7515" s="44">
        <v>0</v>
      </c>
    </row>
    <row r="7516" spans="1:6" ht="12.75">
      <c r="A7516" s="41" t="s">
        <v>9709</v>
      </c>
      <c r="B7516" s="42" t="e">
        <f ca="1">HYPERLINK("#"&amp;CELL("address",OFFSET([1]Analítico!$B$1,MATCH(98503,[1]Analítico!$B:$B,0)-1,3)),98503)</f>
        <v>#VALUE!</v>
      </c>
      <c r="C7516" s="34" t="s">
        <v>9719</v>
      </c>
      <c r="D7516" s="42" t="s">
        <v>27</v>
      </c>
      <c r="E7516" s="43">
        <v>20.75</v>
      </c>
      <c r="F7516" s="44">
        <v>0</v>
      </c>
    </row>
    <row r="7517" spans="1:6" ht="12.75">
      <c r="A7517" s="41" t="s">
        <v>9709</v>
      </c>
      <c r="B7517" s="42" t="e">
        <f ca="1">HYPERLINK("#"&amp;CELL("address",OFFSET([1]Analítico!$B$1,MATCH(103946,[1]Analítico!$B:$B,0)-1,3)),103946)</f>
        <v>#VALUE!</v>
      </c>
      <c r="C7517" s="34" t="s">
        <v>9720</v>
      </c>
      <c r="D7517" s="42" t="s">
        <v>27</v>
      </c>
      <c r="E7517" s="43">
        <v>16.13</v>
      </c>
      <c r="F7517" s="44">
        <v>0</v>
      </c>
    </row>
    <row r="7518" spans="1:6" ht="12.75">
      <c r="A7518" s="41" t="s">
        <v>9709</v>
      </c>
      <c r="B7518" s="42" t="e">
        <f ca="1">HYPERLINK("#"&amp;CELL("address",OFFSET([1]Analítico!$B$1,MATCH(98517,[1]Analítico!$B:$B,0)-1,3)),98517)</f>
        <v>#VALUE!</v>
      </c>
      <c r="C7518" s="34" t="s">
        <v>9721</v>
      </c>
      <c r="D7518" s="42" t="s">
        <v>69</v>
      </c>
      <c r="E7518" s="43">
        <v>0</v>
      </c>
      <c r="F7518" s="44"/>
    </row>
    <row r="7519" spans="1:6" ht="12.75">
      <c r="A7519" s="41" t="s">
        <v>9709</v>
      </c>
      <c r="B7519" s="42" t="e">
        <f ca="1">HYPERLINK("#"&amp;CELL("address",OFFSET([1]Analítico!$B$1,MATCH(98518,[1]Analítico!$B:$B,0)-1,3)),98518)</f>
        <v>#VALUE!</v>
      </c>
      <c r="C7519" s="34" t="s">
        <v>9722</v>
      </c>
      <c r="D7519" s="42" t="s">
        <v>69</v>
      </c>
      <c r="E7519" s="43">
        <v>0</v>
      </c>
      <c r="F7519" s="44"/>
    </row>
    <row r="7520" spans="1:6" ht="12.75">
      <c r="A7520" s="41" t="s">
        <v>9709</v>
      </c>
      <c r="B7520" s="42" t="e">
        <f ca="1">HYPERLINK("#"&amp;CELL("address",OFFSET([1]Analítico!$B$1,MATCH(98516,[1]Analítico!$B:$B,0)-1,3)),98516)</f>
        <v>#VALUE!</v>
      </c>
      <c r="C7520" s="34" t="s">
        <v>9723</v>
      </c>
      <c r="D7520" s="42" t="s">
        <v>69</v>
      </c>
      <c r="E7520" s="43">
        <v>330.54</v>
      </c>
      <c r="F7520" s="44">
        <v>0</v>
      </c>
    </row>
    <row r="7521" spans="1:6" ht="12.75">
      <c r="A7521" s="41" t="s">
        <v>9709</v>
      </c>
      <c r="B7521" s="42" t="e">
        <f ca="1">HYPERLINK("#"&amp;CELL("address",OFFSET([1]Analítico!$B$1,MATCH(98514,[1]Analítico!$B:$B,0)-1,3)),98514)</f>
        <v>#VALUE!</v>
      </c>
      <c r="C7521" s="34" t="s">
        <v>9724</v>
      </c>
      <c r="D7521" s="42" t="s">
        <v>69</v>
      </c>
      <c r="E7521" s="43">
        <v>0</v>
      </c>
      <c r="F7521" s="44"/>
    </row>
    <row r="7522" spans="1:6" ht="12.75">
      <c r="A7522" s="41" t="s">
        <v>9709</v>
      </c>
      <c r="B7522" s="42" t="e">
        <f ca="1">HYPERLINK("#"&amp;CELL("address",OFFSET([1]Analítico!$B$1,MATCH(98515,[1]Analítico!$B:$B,0)-1,3)),98515)</f>
        <v>#VALUE!</v>
      </c>
      <c r="C7522" s="34" t="s">
        <v>9725</v>
      </c>
      <c r="D7522" s="42" t="s">
        <v>69</v>
      </c>
      <c r="E7522" s="43">
        <v>0</v>
      </c>
      <c r="F7522" s="44"/>
    </row>
    <row r="7523" spans="1:6" ht="12.75">
      <c r="A7523" s="41" t="s">
        <v>9709</v>
      </c>
      <c r="B7523" s="42" t="e">
        <f ca="1">HYPERLINK("#"&amp;CELL("address",OFFSET([1]Analítico!$B$1,MATCH(98513,[1]Analítico!$B:$B,0)-1,3)),98513)</f>
        <v>#VALUE!</v>
      </c>
      <c r="C7523" s="34" t="s">
        <v>9726</v>
      </c>
      <c r="D7523" s="42" t="s">
        <v>69</v>
      </c>
      <c r="E7523" s="43">
        <v>0</v>
      </c>
      <c r="F7523" s="44"/>
    </row>
    <row r="7524" spans="1:6" ht="12.75">
      <c r="A7524" s="41" t="s">
        <v>9709</v>
      </c>
      <c r="B7524" s="42" t="e">
        <f ca="1">HYPERLINK("#"&amp;CELL("address",OFFSET([1]Analítico!$B$1,MATCH(98511,[1]Analítico!$B:$B,0)-1,3)),98511)</f>
        <v>#VALUE!</v>
      </c>
      <c r="C7524" s="34" t="s">
        <v>9727</v>
      </c>
      <c r="D7524" s="42" t="s">
        <v>69</v>
      </c>
      <c r="E7524" s="43">
        <v>147.58000000000001</v>
      </c>
      <c r="F7524" s="44">
        <v>0</v>
      </c>
    </row>
    <row r="7525" spans="1:6" ht="12.75">
      <c r="A7525" s="41" t="s">
        <v>9709</v>
      </c>
      <c r="B7525" s="42" t="e">
        <f ca="1">HYPERLINK("#"&amp;CELL("address",OFFSET([1]Analítico!$B$1,MATCH(98512,[1]Analítico!$B:$B,0)-1,3)),98512)</f>
        <v>#VALUE!</v>
      </c>
      <c r="C7525" s="34" t="s">
        <v>9728</v>
      </c>
      <c r="D7525" s="42" t="s">
        <v>69</v>
      </c>
      <c r="E7525" s="43">
        <v>0</v>
      </c>
      <c r="F7525" s="44"/>
    </row>
    <row r="7526" spans="1:6" ht="12.75">
      <c r="A7526" s="41" t="s">
        <v>9709</v>
      </c>
      <c r="B7526" s="42" t="e">
        <f ca="1">HYPERLINK("#"&amp;CELL("address",OFFSET([1]Analítico!$B$1,MATCH(98510,[1]Analítico!$B:$B,0)-1,3)),98510)</f>
        <v>#VALUE!</v>
      </c>
      <c r="C7526" s="34" t="s">
        <v>9729</v>
      </c>
      <c r="D7526" s="42" t="s">
        <v>69</v>
      </c>
      <c r="E7526" s="43">
        <v>85.88</v>
      </c>
      <c r="F7526" s="44">
        <v>0</v>
      </c>
    </row>
    <row r="7527" spans="1:6" ht="12.75">
      <c r="A7527" s="41" t="s">
        <v>9709</v>
      </c>
      <c r="B7527" s="42" t="e">
        <f ca="1">HYPERLINK("#"&amp;CELL("address",OFFSET([1]Analítico!$B$1,MATCH(98519,[1]Analítico!$B:$B,0)-1,3)),98519)</f>
        <v>#VALUE!</v>
      </c>
      <c r="C7527" s="34" t="s">
        <v>9730</v>
      </c>
      <c r="D7527" s="42" t="s">
        <v>27</v>
      </c>
      <c r="E7527" s="43">
        <v>4.18</v>
      </c>
      <c r="F7527" s="44">
        <v>0</v>
      </c>
    </row>
    <row r="7528" spans="1:6" ht="12.75">
      <c r="A7528" s="41" t="s">
        <v>9731</v>
      </c>
      <c r="B7528" s="42" t="e">
        <f ca="1">HYPERLINK("#"&amp;CELL("address",OFFSET([1]Analítico!$B$1,MATCH(91599,[1]Analítico!$B:$B,0)-1,3)),91599)</f>
        <v>#VALUE!</v>
      </c>
      <c r="C7528" s="34" t="s">
        <v>9732</v>
      </c>
      <c r="D7528" s="42" t="s">
        <v>1104</v>
      </c>
      <c r="E7528" s="43">
        <v>7.85</v>
      </c>
      <c r="F7528" s="44">
        <v>0</v>
      </c>
    </row>
    <row r="7529" spans="1:6" ht="12.75">
      <c r="A7529" s="41" t="s">
        <v>9731</v>
      </c>
      <c r="B7529" s="42" t="e">
        <f ca="1">HYPERLINK("#"&amp;CELL("address",OFFSET([1]Analítico!$B$1,MATCH(100065,[1]Analítico!$B:$B,0)-1,3)),100065)</f>
        <v>#VALUE!</v>
      </c>
      <c r="C7529" s="34" t="s">
        <v>9733</v>
      </c>
      <c r="D7529" s="42" t="s">
        <v>1104</v>
      </c>
      <c r="E7529" s="43">
        <v>0</v>
      </c>
      <c r="F7529" s="44"/>
    </row>
    <row r="7530" spans="1:6" ht="12.75">
      <c r="A7530" s="41" t="s">
        <v>9731</v>
      </c>
      <c r="B7530" s="42" t="e">
        <f ca="1">HYPERLINK("#"&amp;CELL("address",OFFSET([1]Analítico!$B$1,MATCH(100069,[1]Analítico!$B:$B,0)-1,3)),100069)</f>
        <v>#VALUE!</v>
      </c>
      <c r="C7530" s="34" t="s">
        <v>9734</v>
      </c>
      <c r="D7530" s="42" t="s">
        <v>1104</v>
      </c>
      <c r="E7530" s="43">
        <v>0</v>
      </c>
      <c r="F7530" s="44"/>
    </row>
    <row r="7531" spans="1:6" ht="12.75">
      <c r="A7531" s="41" t="s">
        <v>9731</v>
      </c>
      <c r="B7531" s="42" t="e">
        <f ca="1">HYPERLINK("#"&amp;CELL("address",OFFSET([1]Analítico!$B$1,MATCH(100063,[1]Analítico!$B:$B,0)-1,3)),100063)</f>
        <v>#VALUE!</v>
      </c>
      <c r="C7531" s="34" t="s">
        <v>9735</v>
      </c>
      <c r="D7531" s="42" t="s">
        <v>1104</v>
      </c>
      <c r="E7531" s="43">
        <v>0</v>
      </c>
      <c r="F7531" s="44"/>
    </row>
    <row r="7532" spans="1:6" ht="12.75">
      <c r="A7532" s="41" t="s">
        <v>9731</v>
      </c>
      <c r="B7532" s="42" t="e">
        <f ca="1">HYPERLINK("#"&amp;CELL("address",OFFSET([1]Analítico!$B$1,MATCH(91597,[1]Analítico!$B:$B,0)-1,3)),91597)</f>
        <v>#VALUE!</v>
      </c>
      <c r="C7532" s="34" t="s">
        <v>9736</v>
      </c>
      <c r="D7532" s="42" t="s">
        <v>1104</v>
      </c>
      <c r="E7532" s="43">
        <v>7.45</v>
      </c>
      <c r="F7532" s="44">
        <v>0</v>
      </c>
    </row>
    <row r="7533" spans="1:6" ht="12.75">
      <c r="A7533" s="41" t="s">
        <v>9731</v>
      </c>
      <c r="B7533" s="42" t="e">
        <f ca="1">HYPERLINK("#"&amp;CELL("address",OFFSET([1]Analítico!$B$1,MATCH(91598,[1]Analítico!$B:$B,0)-1,3)),91598)</f>
        <v>#VALUE!</v>
      </c>
      <c r="C7533" s="34" t="s">
        <v>9737</v>
      </c>
      <c r="D7533" s="42" t="s">
        <v>1104</v>
      </c>
      <c r="E7533" s="43">
        <v>9.57</v>
      </c>
      <c r="F7533" s="44">
        <v>0</v>
      </c>
    </row>
    <row r="7534" spans="1:6" ht="12.75">
      <c r="A7534" s="41" t="s">
        <v>9731</v>
      </c>
      <c r="B7534" s="42" t="e">
        <f ca="1">HYPERLINK("#"&amp;CELL("address",OFFSET([1]Analítico!$B$1,MATCH(91596,[1]Analítico!$B:$B,0)-1,3)),91596)</f>
        <v>#VALUE!</v>
      </c>
      <c r="C7534" s="34" t="s">
        <v>9738</v>
      </c>
      <c r="D7534" s="42" t="s">
        <v>1104</v>
      </c>
      <c r="E7534" s="43">
        <v>9.81</v>
      </c>
      <c r="F7534" s="44">
        <v>0</v>
      </c>
    </row>
    <row r="7535" spans="1:6" ht="12.75">
      <c r="A7535" s="41" t="s">
        <v>9731</v>
      </c>
      <c r="B7535" s="42" t="e">
        <f ca="1">HYPERLINK("#"&amp;CELL("address",OFFSET([1]Analítico!$B$1,MATCH(100064,[1]Analítico!$B:$B,0)-1,3)),100064)</f>
        <v>#VALUE!</v>
      </c>
      <c r="C7535" s="34" t="s">
        <v>9739</v>
      </c>
      <c r="D7535" s="42" t="s">
        <v>1104</v>
      </c>
      <c r="E7535" s="43">
        <v>9.7200000000000006</v>
      </c>
      <c r="F7535" s="44">
        <v>0</v>
      </c>
    </row>
    <row r="7536" spans="1:6" ht="12.75">
      <c r="A7536" s="41" t="s">
        <v>9731</v>
      </c>
      <c r="B7536" s="42" t="e">
        <f ca="1">HYPERLINK("#"&amp;CELL("address",OFFSET([1]Analítico!$B$1,MATCH(100066,[1]Analítico!$B:$B,0)-1,3)),100066)</f>
        <v>#VALUE!</v>
      </c>
      <c r="C7536" s="34" t="s">
        <v>9740</v>
      </c>
      <c r="D7536" s="42" t="s">
        <v>1104</v>
      </c>
      <c r="E7536" s="43">
        <v>9.7100000000000009</v>
      </c>
      <c r="F7536" s="44">
        <v>0</v>
      </c>
    </row>
    <row r="7537" spans="1:6" ht="12.75">
      <c r="A7537" s="41" t="s">
        <v>9731</v>
      </c>
      <c r="B7537" s="42" t="e">
        <f ca="1">HYPERLINK("#"&amp;CELL("address",OFFSET([1]Analítico!$B$1,MATCH(91603,[1]Analítico!$B:$B,0)-1,3)),91603)</f>
        <v>#VALUE!</v>
      </c>
      <c r="C7537" s="34" t="s">
        <v>9741</v>
      </c>
      <c r="D7537" s="42" t="s">
        <v>1104</v>
      </c>
      <c r="E7537" s="43">
        <v>9.41</v>
      </c>
      <c r="F7537" s="44">
        <v>0</v>
      </c>
    </row>
    <row r="7538" spans="1:6" ht="12.75">
      <c r="A7538" s="41" t="s">
        <v>9731</v>
      </c>
      <c r="B7538" s="42" t="e">
        <f ca="1">HYPERLINK("#"&amp;CELL("address",OFFSET([1]Analítico!$B$1,MATCH(100068,[1]Analítico!$B:$B,0)-1,3)),100068)</f>
        <v>#VALUE!</v>
      </c>
      <c r="C7538" s="34" t="s">
        <v>9742</v>
      </c>
      <c r="D7538" s="42" t="s">
        <v>1104</v>
      </c>
      <c r="E7538" s="43">
        <v>8.06</v>
      </c>
      <c r="F7538" s="44">
        <v>0</v>
      </c>
    </row>
    <row r="7539" spans="1:6" ht="12.75">
      <c r="A7539" s="41" t="s">
        <v>9731</v>
      </c>
      <c r="B7539" s="42" t="e">
        <f ca="1">HYPERLINK("#"&amp;CELL("address",OFFSET([1]Analítico!$B$1,MATCH(100067,[1]Analítico!$B:$B,0)-1,3)),100067)</f>
        <v>#VALUE!</v>
      </c>
      <c r="C7539" s="34" t="s">
        <v>9743</v>
      </c>
      <c r="D7539" s="42" t="s">
        <v>1104</v>
      </c>
      <c r="E7539" s="43">
        <v>11.81</v>
      </c>
      <c r="F7539" s="44">
        <v>0</v>
      </c>
    </row>
    <row r="7540" spans="1:6" ht="12.75">
      <c r="A7540" s="41" t="s">
        <v>9731</v>
      </c>
      <c r="B7540" s="42" t="e">
        <f ca="1">HYPERLINK("#"&amp;CELL("address",OFFSET([1]Analítico!$B$1,MATCH(91601,[1]Analítico!$B:$B,0)-1,3)),91601)</f>
        <v>#VALUE!</v>
      </c>
      <c r="C7540" s="34" t="s">
        <v>9744</v>
      </c>
      <c r="D7540" s="42" t="s">
        <v>1104</v>
      </c>
      <c r="E7540" s="43">
        <v>11.88</v>
      </c>
      <c r="F7540" s="44">
        <v>0</v>
      </c>
    </row>
    <row r="7541" spans="1:6" ht="12.75">
      <c r="A7541" s="41" t="s">
        <v>9731</v>
      </c>
      <c r="B7541" s="42" t="e">
        <f ca="1">HYPERLINK("#"&amp;CELL("address",OFFSET([1]Analítico!$B$1,MATCH(91602,[1]Analítico!$B:$B,0)-1,3)),91602)</f>
        <v>#VALUE!</v>
      </c>
      <c r="C7541" s="34" t="s">
        <v>9745</v>
      </c>
      <c r="D7541" s="42" t="s">
        <v>1104</v>
      </c>
      <c r="E7541" s="43">
        <v>10.75</v>
      </c>
      <c r="F7541" s="44">
        <v>0</v>
      </c>
    </row>
    <row r="7542" spans="1:6" ht="12.75">
      <c r="A7542" s="41" t="s">
        <v>9731</v>
      </c>
      <c r="B7542" s="42" t="e">
        <f ca="1">HYPERLINK("#"&amp;CELL("address",OFFSET([1]Analítico!$B$1,MATCH(91593,[1]Analítico!$B:$B,0)-1,3)),91593)</f>
        <v>#VALUE!</v>
      </c>
      <c r="C7542" s="34" t="s">
        <v>9746</v>
      </c>
      <c r="D7542" s="42" t="s">
        <v>1104</v>
      </c>
      <c r="E7542" s="43">
        <v>9.8699999999999992</v>
      </c>
      <c r="F7542" s="44">
        <v>0</v>
      </c>
    </row>
    <row r="7543" spans="1:6" ht="12.75">
      <c r="A7543" s="41" t="s">
        <v>9731</v>
      </c>
      <c r="B7543" s="42" t="e">
        <f ca="1">HYPERLINK("#"&amp;CELL("address",OFFSET([1]Analítico!$B$1,MATCH(105814,[1]Analítico!$B:$B,0)-1,3)),105814)</f>
        <v>#VALUE!</v>
      </c>
      <c r="C7543" s="34" t="s">
        <v>9747</v>
      </c>
      <c r="D7543" s="42" t="s">
        <v>1104</v>
      </c>
      <c r="E7543" s="43">
        <v>9.5</v>
      </c>
      <c r="F7543" s="44">
        <v>0</v>
      </c>
    </row>
    <row r="7544" spans="1:6" ht="12.75">
      <c r="A7544" s="41" t="s">
        <v>9731</v>
      </c>
      <c r="B7544" s="42" t="e">
        <f ca="1">HYPERLINK("#"&amp;CELL("address",OFFSET([1]Analítico!$B$1,MATCH(91594,[1]Analítico!$B:$B,0)-1,3)),91594)</f>
        <v>#VALUE!</v>
      </c>
      <c r="C7544" s="34" t="s">
        <v>9748</v>
      </c>
      <c r="D7544" s="42" t="s">
        <v>1104</v>
      </c>
      <c r="E7544" s="43">
        <v>9.89</v>
      </c>
      <c r="F7544" s="44">
        <v>0</v>
      </c>
    </row>
    <row r="7545" spans="1:6" ht="12.75">
      <c r="A7545" s="41" t="s">
        <v>9731</v>
      </c>
      <c r="B7545" s="42" t="e">
        <f ca="1">HYPERLINK("#"&amp;CELL("address",OFFSET([1]Analítico!$B$1,MATCH(91595,[1]Analítico!$B:$B,0)-1,3)),91595)</f>
        <v>#VALUE!</v>
      </c>
      <c r="C7545" s="34" t="s">
        <v>9749</v>
      </c>
      <c r="D7545" s="42" t="s">
        <v>1104</v>
      </c>
      <c r="E7545" s="43">
        <v>10.25</v>
      </c>
      <c r="F7545" s="44">
        <v>0</v>
      </c>
    </row>
    <row r="7546" spans="1:6" ht="12.75">
      <c r="A7546" s="41" t="s">
        <v>9731</v>
      </c>
      <c r="B7546" s="42" t="e">
        <f ca="1">HYPERLINK("#"&amp;CELL("address",OFFSET([1]Analítico!$B$1,MATCH(105815,[1]Analítico!$B:$B,0)-1,3)),105815)</f>
        <v>#VALUE!</v>
      </c>
      <c r="C7546" s="34" t="s">
        <v>9750</v>
      </c>
      <c r="D7546" s="42" t="s">
        <v>1104</v>
      </c>
      <c r="E7546" s="43">
        <v>0</v>
      </c>
      <c r="F7546" s="44"/>
    </row>
    <row r="7547" spans="1:6" ht="12.75">
      <c r="A7547" s="41" t="s">
        <v>9731</v>
      </c>
      <c r="B7547" s="42" t="e">
        <f ca="1">HYPERLINK("#"&amp;CELL("address",OFFSET([1]Analítico!$B$1,MATCH(91600,[1]Analítico!$B:$B,0)-1,3)),91600)</f>
        <v>#VALUE!</v>
      </c>
      <c r="C7547" s="34" t="s">
        <v>9751</v>
      </c>
      <c r="D7547" s="42" t="s">
        <v>1104</v>
      </c>
      <c r="E7547" s="43">
        <v>11.32</v>
      </c>
      <c r="F7547" s="44">
        <v>0</v>
      </c>
    </row>
    <row r="7548" spans="1:6" ht="12.75">
      <c r="A7548" s="41" t="s">
        <v>9752</v>
      </c>
      <c r="B7548" s="42" t="e">
        <f ca="1">HYPERLINK("#"&amp;CELL("address",OFFSET([1]Analítico!$B$1,MATCH(99235,[1]Analítico!$B:$B,0)-1,3)),99235)</f>
        <v>#VALUE!</v>
      </c>
      <c r="C7548" s="34" t="s">
        <v>9753</v>
      </c>
      <c r="D7548" s="42" t="s">
        <v>711</v>
      </c>
      <c r="E7548" s="43">
        <v>776.21</v>
      </c>
      <c r="F7548" s="44">
        <v>0</v>
      </c>
    </row>
    <row r="7549" spans="1:6" ht="12.75">
      <c r="A7549" s="41" t="s">
        <v>9752</v>
      </c>
      <c r="B7549" s="42" t="e">
        <f ca="1">HYPERLINK("#"&amp;CELL("address",OFFSET([1]Analítico!$B$1,MATCH(105539,[1]Analítico!$B:$B,0)-1,3)),105539)</f>
        <v>#VALUE!</v>
      </c>
      <c r="C7549" s="34" t="s">
        <v>9754</v>
      </c>
      <c r="D7549" s="42" t="s">
        <v>711</v>
      </c>
      <c r="E7549" s="43">
        <v>0</v>
      </c>
      <c r="F7549" s="44"/>
    </row>
    <row r="7550" spans="1:6" ht="12.75">
      <c r="A7550" s="41" t="s">
        <v>9752</v>
      </c>
      <c r="B7550" s="42" t="e">
        <f ca="1">HYPERLINK("#"&amp;CELL("address",OFFSET([1]Analítico!$B$1,MATCH(99439,[1]Analítico!$B:$B,0)-1,3)),99439)</f>
        <v>#VALUE!</v>
      </c>
      <c r="C7550" s="34" t="s">
        <v>9755</v>
      </c>
      <c r="D7550" s="42" t="s">
        <v>711</v>
      </c>
      <c r="E7550" s="43">
        <v>854.92</v>
      </c>
      <c r="F7550" s="44">
        <v>1E-4</v>
      </c>
    </row>
    <row r="7551" spans="1:6" ht="12.75">
      <c r="A7551" s="41" t="s">
        <v>9752</v>
      </c>
      <c r="B7551" s="42" t="e">
        <f ca="1">HYPERLINK("#"&amp;CELL("address",OFFSET([1]Analítico!$B$1,MATCH(105540,[1]Analítico!$B:$B,0)-1,3)),105540)</f>
        <v>#VALUE!</v>
      </c>
      <c r="C7551" s="34" t="s">
        <v>9756</v>
      </c>
      <c r="D7551" s="42" t="s">
        <v>711</v>
      </c>
      <c r="E7551" s="43">
        <v>0</v>
      </c>
      <c r="F7551" s="44"/>
    </row>
    <row r="7552" spans="1:6" ht="12.75">
      <c r="A7552" s="41" t="s">
        <v>9752</v>
      </c>
      <c r="B7552" s="42" t="e">
        <f ca="1">HYPERLINK("#"&amp;CELL("address",OFFSET([1]Analítico!$B$1,MATCH(103184,[1]Analítico!$B:$B,0)-1,3)),103184)</f>
        <v>#VALUE!</v>
      </c>
      <c r="C7552" s="34" t="s">
        <v>9757</v>
      </c>
      <c r="D7552" s="42" t="s">
        <v>711</v>
      </c>
      <c r="E7552" s="43">
        <v>802.38</v>
      </c>
      <c r="F7552" s="44">
        <v>0</v>
      </c>
    </row>
    <row r="7553" spans="1:6" ht="12.75">
      <c r="A7553" s="41" t="s">
        <v>9752</v>
      </c>
      <c r="B7553" s="42" t="e">
        <f ca="1">HYPERLINK("#"&amp;CELL("address",OFFSET([1]Analítico!$B$1,MATCH(103183,[1]Analítico!$B:$B,0)-1,3)),103183)</f>
        <v>#VALUE!</v>
      </c>
      <c r="C7553" s="34" t="s">
        <v>9758</v>
      </c>
      <c r="D7553" s="42" t="s">
        <v>711</v>
      </c>
      <c r="E7553" s="43">
        <v>944.06</v>
      </c>
      <c r="F7553" s="44">
        <v>2.9999999999999997E-4</v>
      </c>
    </row>
    <row r="7554" spans="1:6" ht="12.75">
      <c r="A7554" s="41" t="s">
        <v>9752</v>
      </c>
      <c r="B7554" s="42" t="e">
        <f ca="1">HYPERLINK("#"&amp;CELL("address",OFFSET([1]Analítico!$B$1,MATCH(99434,[1]Analítico!$B:$B,0)-1,3)),99434)</f>
        <v>#VALUE!</v>
      </c>
      <c r="C7554" s="34" t="s">
        <v>9759</v>
      </c>
      <c r="D7554" s="42" t="s">
        <v>711</v>
      </c>
      <c r="E7554" s="43">
        <v>869.99</v>
      </c>
      <c r="F7554" s="44">
        <v>1E-4</v>
      </c>
    </row>
    <row r="7555" spans="1:6" ht="12.75">
      <c r="A7555" s="41" t="s">
        <v>9752</v>
      </c>
      <c r="B7555" s="42" t="e">
        <f ca="1">HYPERLINK("#"&amp;CELL("address",OFFSET([1]Analítico!$B$1,MATCH(99431,[1]Analítico!$B:$B,0)-1,3)),99431)</f>
        <v>#VALUE!</v>
      </c>
      <c r="C7555" s="34" t="s">
        <v>9760</v>
      </c>
      <c r="D7555" s="42" t="s">
        <v>711</v>
      </c>
      <c r="E7555" s="43">
        <v>865.5</v>
      </c>
      <c r="F7555" s="44">
        <v>1E-4</v>
      </c>
    </row>
    <row r="7556" spans="1:6" ht="12.75">
      <c r="A7556" s="41" t="s">
        <v>9752</v>
      </c>
      <c r="B7556" s="42" t="e">
        <f ca="1">HYPERLINK("#"&amp;CELL("address",OFFSET([1]Analítico!$B$1,MATCH(99435,[1]Analítico!$B:$B,0)-1,3)),99435)</f>
        <v>#VALUE!</v>
      </c>
      <c r="C7556" s="34" t="s">
        <v>9761</v>
      </c>
      <c r="D7556" s="42" t="s">
        <v>711</v>
      </c>
      <c r="E7556" s="43">
        <v>849.15</v>
      </c>
      <c r="F7556" s="44">
        <v>1E-4</v>
      </c>
    </row>
    <row r="7557" spans="1:6" ht="12.75">
      <c r="A7557" s="41" t="s">
        <v>9752</v>
      </c>
      <c r="B7557" s="42" t="e">
        <f ca="1">HYPERLINK("#"&amp;CELL("address",OFFSET([1]Analítico!$B$1,MATCH(99432,[1]Analítico!$B:$B,0)-1,3)),99432)</f>
        <v>#VALUE!</v>
      </c>
      <c r="C7557" s="34" t="s">
        <v>9762</v>
      </c>
      <c r="D7557" s="42" t="s">
        <v>711</v>
      </c>
      <c r="E7557" s="43">
        <v>845.94</v>
      </c>
      <c r="F7557" s="44">
        <v>1E-4</v>
      </c>
    </row>
    <row r="7558" spans="1:6" ht="12.75">
      <c r="A7558" s="41" t="s">
        <v>9752</v>
      </c>
      <c r="B7558" s="42" t="e">
        <f ca="1">HYPERLINK("#"&amp;CELL("address",OFFSET([1]Analítico!$B$1,MATCH(99438,[1]Analítico!$B:$B,0)-1,3)),99438)</f>
        <v>#VALUE!</v>
      </c>
      <c r="C7558" s="34" t="s">
        <v>9763</v>
      </c>
      <c r="D7558" s="42" t="s">
        <v>711</v>
      </c>
      <c r="E7558" s="43">
        <v>834.45</v>
      </c>
      <c r="F7558" s="44">
        <v>0</v>
      </c>
    </row>
    <row r="7559" spans="1:6" ht="12.75">
      <c r="A7559" s="41" t="s">
        <v>9752</v>
      </c>
      <c r="B7559" s="42" t="e">
        <f ca="1">HYPERLINK("#"&amp;CELL("address",OFFSET([1]Analítico!$B$1,MATCH(105538,[1]Analítico!$B:$B,0)-1,3)),105538)</f>
        <v>#VALUE!</v>
      </c>
      <c r="C7559" s="34" t="s">
        <v>9764</v>
      </c>
      <c r="D7559" s="42" t="s">
        <v>711</v>
      </c>
      <c r="E7559" s="43">
        <v>0</v>
      </c>
      <c r="F7559" s="44"/>
    </row>
    <row r="7560" spans="1:6" ht="12.75">
      <c r="A7560" s="41" t="s">
        <v>9752</v>
      </c>
      <c r="B7560" s="42" t="e">
        <f ca="1">HYPERLINK("#"&amp;CELL("address",OFFSET([1]Analítico!$B$1,MATCH(99436,[1]Analítico!$B:$B,0)-1,3)),99436)</f>
        <v>#VALUE!</v>
      </c>
      <c r="C7560" s="34" t="s">
        <v>9765</v>
      </c>
      <c r="D7560" s="42" t="s">
        <v>711</v>
      </c>
      <c r="E7560" s="43">
        <v>943.78</v>
      </c>
      <c r="F7560" s="44">
        <v>2.0000000000000001E-4</v>
      </c>
    </row>
    <row r="7561" spans="1:6" ht="12.75">
      <c r="A7561" s="41" t="s">
        <v>9752</v>
      </c>
      <c r="B7561" s="42" t="e">
        <f ca="1">HYPERLINK("#"&amp;CELL("address",OFFSET([1]Analítico!$B$1,MATCH(99437,[1]Analítico!$B:$B,0)-1,3)),99437)</f>
        <v>#VALUE!</v>
      </c>
      <c r="C7561" s="34" t="s">
        <v>9766</v>
      </c>
      <c r="D7561" s="42" t="s">
        <v>711</v>
      </c>
      <c r="E7561" s="43">
        <v>825.83</v>
      </c>
      <c r="F7561" s="44">
        <v>0</v>
      </c>
    </row>
    <row r="7562" spans="1:6" ht="12.75">
      <c r="A7562" s="41" t="s">
        <v>9752</v>
      </c>
      <c r="B7562" s="42" t="e">
        <f ca="1">HYPERLINK("#"&amp;CELL("address",OFFSET([1]Analítico!$B$1,MATCH(105537,[1]Analítico!$B:$B,0)-1,3)),105537)</f>
        <v>#VALUE!</v>
      </c>
      <c r="C7562" s="34" t="s">
        <v>9767</v>
      </c>
      <c r="D7562" s="42" t="s">
        <v>711</v>
      </c>
      <c r="E7562" s="43">
        <v>0</v>
      </c>
      <c r="F7562" s="44"/>
    </row>
    <row r="7563" spans="1:6" ht="12.75">
      <c r="A7563" s="41" t="s">
        <v>9752</v>
      </c>
      <c r="B7563" s="42" t="e">
        <f ca="1">HYPERLINK("#"&amp;CELL("address",OFFSET([1]Analítico!$B$1,MATCH(99433,[1]Analítico!$B:$B,0)-1,3)),99433)</f>
        <v>#VALUE!</v>
      </c>
      <c r="C7563" s="34" t="s">
        <v>9768</v>
      </c>
      <c r="D7563" s="42" t="s">
        <v>711</v>
      </c>
      <c r="E7563" s="43">
        <v>918.19</v>
      </c>
      <c r="F7563" s="44">
        <v>1E-4</v>
      </c>
    </row>
    <row r="7564" spans="1:6" ht="12.75">
      <c r="A7564" s="41" t="s">
        <v>9769</v>
      </c>
      <c r="B7564" s="42" t="e">
        <f ca="1">HYPERLINK("#"&amp;CELL("address",OFFSET([1]Analítico!$B$1,MATCH(104422,[1]Analítico!$B:$B,0)-1,3)),104422)</f>
        <v>#VALUE!</v>
      </c>
      <c r="C7564" s="34" t="s">
        <v>9770</v>
      </c>
      <c r="D7564" s="42" t="s">
        <v>27</v>
      </c>
      <c r="E7564" s="43">
        <v>11.03</v>
      </c>
      <c r="F7564" s="44">
        <v>0</v>
      </c>
    </row>
    <row r="7565" spans="1:6" ht="12.75">
      <c r="A7565" s="41" t="s">
        <v>9769</v>
      </c>
      <c r="B7565" s="42" t="e">
        <f ca="1">HYPERLINK("#"&amp;CELL("address",OFFSET([1]Analítico!$B$1,MATCH(105824,[1]Analítico!$B:$B,0)-1,3)),105824)</f>
        <v>#VALUE!</v>
      </c>
      <c r="C7565" s="34" t="s">
        <v>9771</v>
      </c>
      <c r="D7565" s="42" t="s">
        <v>27</v>
      </c>
      <c r="E7565" s="43">
        <v>13.94</v>
      </c>
      <c r="F7565" s="44">
        <v>0</v>
      </c>
    </row>
    <row r="7566" spans="1:6" ht="12.75">
      <c r="A7566" s="41" t="s">
        <v>9769</v>
      </c>
      <c r="B7566" s="42" t="e">
        <f ca="1">HYPERLINK("#"&amp;CELL("address",OFFSET([1]Analítico!$B$1,MATCH(105825,[1]Analítico!$B:$B,0)-1,3)),105825)</f>
        <v>#VALUE!</v>
      </c>
      <c r="C7566" s="34" t="s">
        <v>9772</v>
      </c>
      <c r="D7566" s="42" t="s">
        <v>27</v>
      </c>
      <c r="E7566" s="43">
        <v>8</v>
      </c>
      <c r="F7566" s="44">
        <v>0</v>
      </c>
    </row>
    <row r="7567" spans="1:6" ht="12.75">
      <c r="A7567" s="41" t="s">
        <v>9769</v>
      </c>
      <c r="B7567" s="42" t="e">
        <f ca="1">HYPERLINK("#"&amp;CELL("address",OFFSET([1]Analítico!$B$1,MATCH(104421,[1]Analítico!$B:$B,0)-1,3)),104421)</f>
        <v>#VALUE!</v>
      </c>
      <c r="C7567" s="34" t="s">
        <v>9773</v>
      </c>
      <c r="D7567" s="42" t="s">
        <v>27</v>
      </c>
      <c r="E7567" s="43">
        <v>17.47</v>
      </c>
      <c r="F7567" s="44">
        <v>0</v>
      </c>
    </row>
    <row r="7568" spans="1:6" ht="12.75">
      <c r="A7568" s="41" t="s">
        <v>9769</v>
      </c>
      <c r="B7568" s="42" t="e">
        <f ca="1">HYPERLINK("#"&amp;CELL("address",OFFSET([1]Analítico!$B$1,MATCH(105822,[1]Analítico!$B:$B,0)-1,3)),105822)</f>
        <v>#VALUE!</v>
      </c>
      <c r="C7568" s="34" t="s">
        <v>9774</v>
      </c>
      <c r="D7568" s="42" t="s">
        <v>27</v>
      </c>
      <c r="E7568" s="43">
        <v>20.38</v>
      </c>
      <c r="F7568" s="44">
        <v>0</v>
      </c>
    </row>
    <row r="7569" spans="1:6" ht="12.75">
      <c r="A7569" s="41" t="s">
        <v>9769</v>
      </c>
      <c r="B7569" s="42" t="e">
        <f ca="1">HYPERLINK("#"&amp;CELL("address",OFFSET([1]Analítico!$B$1,MATCH(105823,[1]Analítico!$B:$B,0)-1,3)),105823)</f>
        <v>#VALUE!</v>
      </c>
      <c r="C7569" s="34" t="s">
        <v>9775</v>
      </c>
      <c r="D7569" s="42" t="s">
        <v>27</v>
      </c>
      <c r="E7569" s="43">
        <v>14.44</v>
      </c>
      <c r="F7569" s="44">
        <v>0</v>
      </c>
    </row>
    <row r="7570" spans="1:6" ht="12.75">
      <c r="A7570" s="41" t="s">
        <v>9769</v>
      </c>
      <c r="B7570" s="42" t="e">
        <f ca="1">HYPERLINK("#"&amp;CELL("address",OFFSET([1]Analítico!$B$1,MATCH(104423,[1]Analítico!$B:$B,0)-1,3)),104423)</f>
        <v>#VALUE!</v>
      </c>
      <c r="C7570" s="34" t="s">
        <v>9776</v>
      </c>
      <c r="D7570" s="42" t="s">
        <v>27</v>
      </c>
      <c r="E7570" s="43">
        <v>15.54</v>
      </c>
      <c r="F7570" s="44">
        <v>0</v>
      </c>
    </row>
    <row r="7571" spans="1:6" ht="12.75">
      <c r="A7571" s="41" t="s">
        <v>9769</v>
      </c>
      <c r="B7571" s="42" t="e">
        <f ca="1">HYPERLINK("#"&amp;CELL("address",OFFSET([1]Analítico!$B$1,MATCH(105826,[1]Analítico!$B:$B,0)-1,3)),105826)</f>
        <v>#VALUE!</v>
      </c>
      <c r="C7571" s="34" t="s">
        <v>9777</v>
      </c>
      <c r="D7571" s="42" t="s">
        <v>27</v>
      </c>
      <c r="E7571" s="43">
        <v>18.45</v>
      </c>
      <c r="F7571" s="44">
        <v>0</v>
      </c>
    </row>
    <row r="7572" spans="1:6" ht="12.75">
      <c r="A7572" s="41" t="s">
        <v>9769</v>
      </c>
      <c r="B7572" s="42" t="e">
        <f ca="1">HYPERLINK("#"&amp;CELL("address",OFFSET([1]Analítico!$B$1,MATCH(105827,[1]Analítico!$B:$B,0)-1,3)),105827)</f>
        <v>#VALUE!</v>
      </c>
      <c r="C7572" s="34" t="s">
        <v>9778</v>
      </c>
      <c r="D7572" s="42" t="s">
        <v>27</v>
      </c>
      <c r="E7572" s="43">
        <v>12.51</v>
      </c>
      <c r="F7572" s="44">
        <v>0</v>
      </c>
    </row>
    <row r="7573" spans="1:6" ht="12.75">
      <c r="A7573" s="41" t="s">
        <v>9769</v>
      </c>
      <c r="B7573" s="42" t="e">
        <f ca="1">HYPERLINK("#"&amp;CELL("address",OFFSET([1]Analítico!$B$1,MATCH(104425,[1]Analítico!$B:$B,0)-1,3)),104425)</f>
        <v>#VALUE!</v>
      </c>
      <c r="C7573" s="34" t="s">
        <v>9779</v>
      </c>
      <c r="D7573" s="42" t="s">
        <v>27</v>
      </c>
      <c r="E7573" s="43">
        <v>9.07</v>
      </c>
      <c r="F7573" s="44">
        <v>0</v>
      </c>
    </row>
    <row r="7574" spans="1:6" ht="12.75">
      <c r="A7574" s="41" t="s">
        <v>9769</v>
      </c>
      <c r="B7574" s="42" t="e">
        <f ca="1">HYPERLINK("#"&amp;CELL("address",OFFSET([1]Analítico!$B$1,MATCH(105828,[1]Analítico!$B:$B,0)-1,3)),105828)</f>
        <v>#VALUE!</v>
      </c>
      <c r="C7574" s="34" t="s">
        <v>9780</v>
      </c>
      <c r="D7574" s="42" t="s">
        <v>27</v>
      </c>
      <c r="E7574" s="43">
        <v>11.98</v>
      </c>
      <c r="F7574" s="44">
        <v>0</v>
      </c>
    </row>
    <row r="7575" spans="1:6" ht="12.75">
      <c r="A7575" s="41" t="s">
        <v>9769</v>
      </c>
      <c r="B7575" s="42" t="e">
        <f ca="1">HYPERLINK("#"&amp;CELL("address",OFFSET([1]Analítico!$B$1,MATCH(105829,[1]Analítico!$B:$B,0)-1,3)),105829)</f>
        <v>#VALUE!</v>
      </c>
      <c r="C7575" s="34" t="s">
        <v>9781</v>
      </c>
      <c r="D7575" s="42" t="s">
        <v>27</v>
      </c>
      <c r="E7575" s="43">
        <v>6.04</v>
      </c>
      <c r="F7575" s="44">
        <v>0</v>
      </c>
    </row>
    <row r="7576" spans="1:6" ht="12.75">
      <c r="A7576" s="41" t="s">
        <v>9769</v>
      </c>
      <c r="B7576" s="42" t="e">
        <f ca="1">HYPERLINK("#"&amp;CELL("address",OFFSET([1]Analítico!$B$1,MATCH(91525,[1]Analítico!$B:$B,0)-1,3)),91525)</f>
        <v>#VALUE!</v>
      </c>
      <c r="C7576" s="34" t="s">
        <v>9782</v>
      </c>
      <c r="D7576" s="42" t="s">
        <v>27</v>
      </c>
      <c r="E7576" s="43">
        <v>7.93</v>
      </c>
      <c r="F7576" s="44">
        <v>0</v>
      </c>
    </row>
    <row r="7577" spans="1:6" ht="12.75">
      <c r="A7577" s="41" t="s">
        <v>9769</v>
      </c>
      <c r="B7577" s="42" t="e">
        <f ca="1">HYPERLINK("#"&amp;CELL("address",OFFSET([1]Analítico!$B$1,MATCH(105818,[1]Analítico!$B:$B,0)-1,3)),105818)</f>
        <v>#VALUE!</v>
      </c>
      <c r="C7577" s="34" t="s">
        <v>9783</v>
      </c>
      <c r="D7577" s="42" t="s">
        <v>27</v>
      </c>
      <c r="E7577" s="43">
        <v>12.32</v>
      </c>
      <c r="F7577" s="44">
        <v>0</v>
      </c>
    </row>
    <row r="7578" spans="1:6" ht="12.75">
      <c r="A7578" s="41" t="s">
        <v>9769</v>
      </c>
      <c r="B7578" s="42" t="e">
        <f ca="1">HYPERLINK("#"&amp;CELL("address",OFFSET([1]Analítico!$B$1,MATCH(105819,[1]Analítico!$B:$B,0)-1,3)),105819)</f>
        <v>#VALUE!</v>
      </c>
      <c r="C7578" s="34" t="s">
        <v>9784</v>
      </c>
      <c r="D7578" s="42" t="s">
        <v>27</v>
      </c>
      <c r="E7578" s="43">
        <v>6.41</v>
      </c>
      <c r="F7578" s="44">
        <v>0</v>
      </c>
    </row>
    <row r="7579" spans="1:6" ht="12.75">
      <c r="A7579" s="41" t="s">
        <v>9769</v>
      </c>
      <c r="B7579" s="42" t="e">
        <f ca="1">HYPERLINK("#"&amp;CELL("address",OFFSET([1]Analítico!$B$1,MATCH(104414,[1]Analítico!$B:$B,0)-1,3)),104414)</f>
        <v>#VALUE!</v>
      </c>
      <c r="C7579" s="34" t="s">
        <v>9785</v>
      </c>
      <c r="D7579" s="42" t="s">
        <v>27</v>
      </c>
      <c r="E7579" s="43">
        <v>6.91</v>
      </c>
      <c r="F7579" s="44">
        <v>0</v>
      </c>
    </row>
    <row r="7580" spans="1:6" ht="12.75">
      <c r="A7580" s="41" t="s">
        <v>9769</v>
      </c>
      <c r="B7580" s="42" t="e">
        <f ca="1">HYPERLINK("#"&amp;CELL("address",OFFSET([1]Analítico!$B$1,MATCH(105816,[1]Analítico!$B:$B,0)-1,3)),105816)</f>
        <v>#VALUE!</v>
      </c>
      <c r="C7580" s="34" t="s">
        <v>9786</v>
      </c>
      <c r="D7580" s="42" t="s">
        <v>27</v>
      </c>
      <c r="E7580" s="43">
        <v>11.3</v>
      </c>
      <c r="F7580" s="44">
        <v>0</v>
      </c>
    </row>
    <row r="7581" spans="1:6" ht="12.75">
      <c r="A7581" s="41" t="s">
        <v>9769</v>
      </c>
      <c r="B7581" s="42" t="e">
        <f ca="1">HYPERLINK("#"&amp;CELL("address",OFFSET([1]Analítico!$B$1,MATCH(105817,[1]Analítico!$B:$B,0)-1,3)),105817)</f>
        <v>#VALUE!</v>
      </c>
      <c r="C7581" s="34" t="s">
        <v>9787</v>
      </c>
      <c r="D7581" s="42" t="s">
        <v>27</v>
      </c>
      <c r="E7581" s="43">
        <v>5.39</v>
      </c>
      <c r="F7581" s="44">
        <v>0</v>
      </c>
    </row>
    <row r="7582" spans="1:6" ht="12.75">
      <c r="A7582" s="41" t="s">
        <v>9769</v>
      </c>
      <c r="B7582" s="42" t="e">
        <f ca="1">HYPERLINK("#"&amp;CELL("address",OFFSET([1]Analítico!$B$1,MATCH(104415,[1]Analítico!$B:$B,0)-1,3)),104415)</f>
        <v>#VALUE!</v>
      </c>
      <c r="C7582" s="34" t="s">
        <v>9788</v>
      </c>
      <c r="D7582" s="42" t="s">
        <v>27</v>
      </c>
      <c r="E7582" s="43">
        <v>13.28</v>
      </c>
      <c r="F7582" s="44">
        <v>0</v>
      </c>
    </row>
    <row r="7583" spans="1:6" ht="12.75">
      <c r="A7583" s="41" t="s">
        <v>9769</v>
      </c>
      <c r="B7583" s="42" t="e">
        <f ca="1">HYPERLINK("#"&amp;CELL("address",OFFSET([1]Analítico!$B$1,MATCH(105820,[1]Analítico!$B:$B,0)-1,3)),105820)</f>
        <v>#VALUE!</v>
      </c>
      <c r="C7583" s="34" t="s">
        <v>9789</v>
      </c>
      <c r="D7583" s="42" t="s">
        <v>27</v>
      </c>
      <c r="E7583" s="43">
        <v>17.670000000000002</v>
      </c>
      <c r="F7583" s="44">
        <v>0</v>
      </c>
    </row>
    <row r="7584" spans="1:6" ht="12.75">
      <c r="A7584" s="41" t="s">
        <v>9769</v>
      </c>
      <c r="B7584" s="42" t="e">
        <f ca="1">HYPERLINK("#"&amp;CELL("address",OFFSET([1]Analítico!$B$1,MATCH(105821,[1]Analítico!$B:$B,0)-1,3)),105821)</f>
        <v>#VALUE!</v>
      </c>
      <c r="C7584" s="34" t="s">
        <v>9790</v>
      </c>
      <c r="D7584" s="42" t="s">
        <v>27</v>
      </c>
      <c r="E7584" s="43">
        <v>11.76</v>
      </c>
      <c r="F7584" s="44">
        <v>0</v>
      </c>
    </row>
    <row r="7585" spans="1:6" ht="12.75">
      <c r="A7585" s="41" t="s">
        <v>9769</v>
      </c>
      <c r="B7585" s="42" t="e">
        <f ca="1">HYPERLINK("#"&amp;CELL("address",OFFSET([1]Analítico!$B$1,MATCH(104418,[1]Analítico!$B:$B,0)-1,3)),104418)</f>
        <v>#VALUE!</v>
      </c>
      <c r="C7585" s="34" t="s">
        <v>9791</v>
      </c>
      <c r="D7585" s="42" t="s">
        <v>27</v>
      </c>
      <c r="E7585" s="43">
        <v>3.19</v>
      </c>
      <c r="F7585" s="44">
        <v>0</v>
      </c>
    </row>
    <row r="7586" spans="1:6" ht="12.75">
      <c r="A7586" s="41" t="s">
        <v>9769</v>
      </c>
      <c r="B7586" s="42" t="e">
        <f ca="1">HYPERLINK("#"&amp;CELL("address",OFFSET([1]Analítico!$B$1,MATCH(91515,[1]Analítico!$B:$B,0)-1,3)),91515)</f>
        <v>#VALUE!</v>
      </c>
      <c r="C7586" s="34" t="s">
        <v>9792</v>
      </c>
      <c r="D7586" s="42" t="s">
        <v>27</v>
      </c>
      <c r="E7586" s="43">
        <v>5.87</v>
      </c>
      <c r="F7586" s="44">
        <v>0</v>
      </c>
    </row>
    <row r="7587" spans="1:6" ht="12.75">
      <c r="A7587" s="41" t="s">
        <v>9769</v>
      </c>
      <c r="B7587" s="42" t="e">
        <f ca="1">HYPERLINK("#"&amp;CELL("address",OFFSET([1]Analítico!$B$1,MATCH(104419,[1]Analítico!$B:$B,0)-1,3)),104419)</f>
        <v>#VALUE!</v>
      </c>
      <c r="C7587" s="34" t="s">
        <v>9793</v>
      </c>
      <c r="D7587" s="42" t="s">
        <v>27</v>
      </c>
      <c r="E7587" s="43">
        <v>5.09</v>
      </c>
      <c r="F7587" s="44">
        <v>0</v>
      </c>
    </row>
    <row r="7588" spans="1:6" ht="12.75">
      <c r="A7588" s="41" t="s">
        <v>9769</v>
      </c>
      <c r="B7588" s="42" t="e">
        <f ca="1">HYPERLINK("#"&amp;CELL("address",OFFSET([1]Analítico!$B$1,MATCH(91519,[1]Analítico!$B:$B,0)-1,3)),91519)</f>
        <v>#VALUE!</v>
      </c>
      <c r="C7588" s="34" t="s">
        <v>9794</v>
      </c>
      <c r="D7588" s="42" t="s">
        <v>27</v>
      </c>
      <c r="E7588" s="43">
        <v>2.4300000000000002</v>
      </c>
      <c r="F7588" s="44">
        <v>0</v>
      </c>
    </row>
    <row r="7589" spans="1:6" ht="12.75">
      <c r="A7589" s="41" t="s">
        <v>9769</v>
      </c>
      <c r="B7589" s="42" t="e">
        <f ca="1">HYPERLINK("#"&amp;CELL("address",OFFSET([1]Analítico!$B$1,MATCH(91520,[1]Analítico!$B:$B,0)-1,3)),91520)</f>
        <v>#VALUE!</v>
      </c>
      <c r="C7589" s="34" t="s">
        <v>9795</v>
      </c>
      <c r="D7589" s="42" t="s">
        <v>27</v>
      </c>
      <c r="E7589" s="43">
        <v>2.4900000000000002</v>
      </c>
      <c r="F7589" s="44">
        <v>0</v>
      </c>
    </row>
    <row r="7590" spans="1:6" ht="12.75">
      <c r="A7590" s="41" t="s">
        <v>9769</v>
      </c>
      <c r="B7590" s="42" t="e">
        <f ca="1">HYPERLINK("#"&amp;CELL("address",OFFSET([1]Analítico!$B$1,MATCH(104416,[1]Analítico!$B:$B,0)-1,3)),104416)</f>
        <v>#VALUE!</v>
      </c>
      <c r="C7590" s="34" t="s">
        <v>9796</v>
      </c>
      <c r="D7590" s="42" t="s">
        <v>27</v>
      </c>
      <c r="E7590" s="43">
        <v>2.0499999999999998</v>
      </c>
      <c r="F7590" s="44">
        <v>0</v>
      </c>
    </row>
    <row r="7591" spans="1:6" ht="12.75">
      <c r="A7591" s="41" t="s">
        <v>9769</v>
      </c>
      <c r="B7591" s="42" t="e">
        <f ca="1">HYPERLINK("#"&amp;CELL("address",OFFSET([1]Analítico!$B$1,MATCH(104417,[1]Analítico!$B:$B,0)-1,3)),104417)</f>
        <v>#VALUE!</v>
      </c>
      <c r="C7591" s="34" t="s">
        <v>9797</v>
      </c>
      <c r="D7591" s="42" t="s">
        <v>27</v>
      </c>
      <c r="E7591" s="43">
        <v>4.68</v>
      </c>
      <c r="F7591" s="44">
        <v>0</v>
      </c>
    </row>
    <row r="7592" spans="1:6" ht="12.75">
      <c r="A7592" s="41" t="s">
        <v>9769</v>
      </c>
      <c r="B7592" s="42" t="e">
        <f ca="1">HYPERLINK("#"&amp;CELL("address",OFFSET([1]Analítico!$B$1,MATCH(91522,[1]Analítico!$B:$B,0)-1,3)),91522)</f>
        <v>#VALUE!</v>
      </c>
      <c r="C7592" s="34" t="s">
        <v>9798</v>
      </c>
      <c r="D7592" s="42" t="s">
        <v>27</v>
      </c>
      <c r="E7592" s="43">
        <v>4.2</v>
      </c>
      <c r="F7592" s="44">
        <v>0</v>
      </c>
    </row>
    <row r="7593" spans="1:6" ht="12.75">
      <c r="A7593" s="41" t="s">
        <v>9769</v>
      </c>
      <c r="B7593" s="42" t="e">
        <f ca="1">HYPERLINK("#"&amp;CELL("address",OFFSET([1]Analítico!$B$1,MATCH(104412,[1]Analítico!$B:$B,0)-1,3)),104412)</f>
        <v>#VALUE!</v>
      </c>
      <c r="C7593" s="34" t="s">
        <v>9799</v>
      </c>
      <c r="D7593" s="42" t="s">
        <v>27</v>
      </c>
      <c r="E7593" s="43">
        <v>3.77</v>
      </c>
      <c r="F7593" s="44">
        <v>0</v>
      </c>
    </row>
    <row r="7594" spans="1:6" ht="12.75">
      <c r="A7594" s="41" t="s">
        <v>9769</v>
      </c>
      <c r="B7594" s="42" t="e">
        <f ca="1">HYPERLINK("#"&amp;CELL("address",OFFSET([1]Analítico!$B$1,MATCH(104413,[1]Analítico!$B:$B,0)-1,3)),104413)</f>
        <v>#VALUE!</v>
      </c>
      <c r="C7594" s="34" t="s">
        <v>9800</v>
      </c>
      <c r="D7594" s="42" t="s">
        <v>27</v>
      </c>
      <c r="E7594" s="43">
        <v>6.43</v>
      </c>
      <c r="F7594" s="44">
        <v>0</v>
      </c>
    </row>
    <row r="7595" spans="1:6" ht="12.75">
      <c r="A7595" s="41" t="s">
        <v>9801</v>
      </c>
      <c r="B7595" s="42" t="e">
        <f ca="1">HYPERLINK("#"&amp;CELL("address",OFFSET([1]Analítico!$B$1,MATCH(102569,[1]Analítico!$B:$B,0)-1,3)),102569)</f>
        <v>#VALUE!</v>
      </c>
      <c r="C7595" s="34" t="s">
        <v>9802</v>
      </c>
      <c r="D7595" s="42" t="s">
        <v>27</v>
      </c>
      <c r="E7595" s="43">
        <v>0</v>
      </c>
      <c r="F7595" s="44"/>
    </row>
    <row r="7596" spans="1:6" ht="12.75">
      <c r="A7596" s="41" t="s">
        <v>9801</v>
      </c>
      <c r="B7596" s="42" t="e">
        <f ca="1">HYPERLINK("#"&amp;CELL("address",OFFSET([1]Analítico!$B$1,MATCH(102574,[1]Analítico!$B:$B,0)-1,3)),102574)</f>
        <v>#VALUE!</v>
      </c>
      <c r="C7596" s="34" t="s">
        <v>9803</v>
      </c>
      <c r="D7596" s="42" t="s">
        <v>27</v>
      </c>
      <c r="E7596" s="43">
        <v>0</v>
      </c>
      <c r="F7596" s="44"/>
    </row>
    <row r="7597" spans="1:6" ht="12.75">
      <c r="A7597" s="41" t="s">
        <v>9801</v>
      </c>
      <c r="B7597" s="42" t="e">
        <f ca="1">HYPERLINK("#"&amp;CELL("address",OFFSET([1]Analítico!$B$1,MATCH(102573,[1]Analítico!$B:$B,0)-1,3)),102573)</f>
        <v>#VALUE!</v>
      </c>
      <c r="C7597" s="34" t="s">
        <v>9804</v>
      </c>
      <c r="D7597" s="42" t="s">
        <v>27</v>
      </c>
      <c r="E7597" s="43">
        <v>0</v>
      </c>
      <c r="F7597" s="44"/>
    </row>
    <row r="7598" spans="1:6" ht="12.75">
      <c r="A7598" s="41" t="s">
        <v>9801</v>
      </c>
      <c r="B7598" s="42" t="e">
        <f ca="1">HYPERLINK("#"&amp;CELL("address",OFFSET([1]Analítico!$B$1,MATCH(102577,[1]Analítico!$B:$B,0)-1,3)),102577)</f>
        <v>#VALUE!</v>
      </c>
      <c r="C7598" s="34" t="s">
        <v>9805</v>
      </c>
      <c r="D7598" s="42" t="s">
        <v>27</v>
      </c>
      <c r="E7598" s="43">
        <v>0</v>
      </c>
      <c r="F7598" s="44"/>
    </row>
    <row r="7599" spans="1:6" ht="12.75">
      <c r="A7599" s="41" t="s">
        <v>9801</v>
      </c>
      <c r="B7599" s="42" t="e">
        <f ca="1">HYPERLINK("#"&amp;CELL("address",OFFSET([1]Analítico!$B$1,MATCH(102576,[1]Analítico!$B:$B,0)-1,3)),102576)</f>
        <v>#VALUE!</v>
      </c>
      <c r="C7599" s="34" t="s">
        <v>9806</v>
      </c>
      <c r="D7599" s="42" t="s">
        <v>27</v>
      </c>
      <c r="E7599" s="43">
        <v>0</v>
      </c>
      <c r="F7599" s="44"/>
    </row>
    <row r="7600" spans="1:6" ht="12.75">
      <c r="A7600" s="41" t="s">
        <v>9801</v>
      </c>
      <c r="B7600" s="42" t="e">
        <f ca="1">HYPERLINK("#"&amp;CELL("address",OFFSET([1]Analítico!$B$1,MATCH(103083,[1]Analítico!$B:$B,0)-1,3)),103083)</f>
        <v>#VALUE!</v>
      </c>
      <c r="C7600" s="34" t="s">
        <v>9807</v>
      </c>
      <c r="D7600" s="42" t="s">
        <v>27</v>
      </c>
      <c r="E7600" s="43">
        <v>0</v>
      </c>
      <c r="F7600" s="44"/>
    </row>
    <row r="7601" spans="1:6" ht="12.75">
      <c r="A7601" s="41" t="s">
        <v>9801</v>
      </c>
      <c r="B7601" s="42" t="e">
        <f ca="1">HYPERLINK("#"&amp;CELL("address",OFFSET([1]Analítico!$B$1,MATCH(103081,[1]Analítico!$B:$B,0)-1,3)),103081)</f>
        <v>#VALUE!</v>
      </c>
      <c r="C7601" s="34" t="s">
        <v>9808</v>
      </c>
      <c r="D7601" s="42" t="s">
        <v>27</v>
      </c>
      <c r="E7601" s="43">
        <v>0</v>
      </c>
      <c r="F7601" s="44"/>
    </row>
    <row r="7602" spans="1:6" ht="12.75">
      <c r="A7602" s="41" t="s">
        <v>9801</v>
      </c>
      <c r="B7602" s="42" t="e">
        <f ca="1">HYPERLINK("#"&amp;CELL("address",OFFSET([1]Analítico!$B$1,MATCH(103082,[1]Analítico!$B:$B,0)-1,3)),103082)</f>
        <v>#VALUE!</v>
      </c>
      <c r="C7602" s="34" t="s">
        <v>9809</v>
      </c>
      <c r="D7602" s="42" t="s">
        <v>27</v>
      </c>
      <c r="E7602" s="43">
        <v>0</v>
      </c>
      <c r="F7602" s="44"/>
    </row>
    <row r="7603" spans="1:6" ht="12.75">
      <c r="A7603" s="41" t="s">
        <v>9801</v>
      </c>
      <c r="B7603" s="42" t="e">
        <f ca="1">HYPERLINK("#"&amp;CELL("address",OFFSET([1]Analítico!$B$1,MATCH(103086,[1]Analítico!$B:$B,0)-1,3)),103086)</f>
        <v>#VALUE!</v>
      </c>
      <c r="C7603" s="34" t="s">
        <v>9810</v>
      </c>
      <c r="D7603" s="42" t="s">
        <v>27</v>
      </c>
      <c r="E7603" s="43">
        <v>0</v>
      </c>
      <c r="F7603" s="44"/>
    </row>
    <row r="7604" spans="1:6" ht="12.75">
      <c r="A7604" s="41" t="s">
        <v>9801</v>
      </c>
      <c r="B7604" s="42" t="e">
        <f ca="1">HYPERLINK("#"&amp;CELL("address",OFFSET([1]Analítico!$B$1,MATCH(103085,[1]Analítico!$B:$B,0)-1,3)),103085)</f>
        <v>#VALUE!</v>
      </c>
      <c r="C7604" s="34" t="s">
        <v>9811</v>
      </c>
      <c r="D7604" s="42" t="s">
        <v>27</v>
      </c>
      <c r="E7604" s="43">
        <v>0</v>
      </c>
      <c r="F7604" s="44"/>
    </row>
    <row r="7605" spans="1:6" ht="12.75">
      <c r="A7605" s="41" t="s">
        <v>9812</v>
      </c>
      <c r="B7605" s="42" t="e">
        <f ca="1">HYPERLINK("#"&amp;CELL("address",OFFSET([1]Analítico!$B$1,MATCH(104726,[1]Analítico!$B:$B,0)-1,3)),104726)</f>
        <v>#VALUE!</v>
      </c>
      <c r="C7605" s="34" t="s">
        <v>9813</v>
      </c>
      <c r="D7605" s="42" t="s">
        <v>27</v>
      </c>
      <c r="E7605" s="43">
        <v>0</v>
      </c>
      <c r="F7605" s="44"/>
    </row>
    <row r="7606" spans="1:6" ht="12.75">
      <c r="A7606" s="41" t="s">
        <v>9812</v>
      </c>
      <c r="B7606" s="42" t="e">
        <f ca="1">HYPERLINK("#"&amp;CELL("address",OFFSET([1]Analítico!$B$1,MATCH(104725,[1]Analítico!$B:$B,0)-1,3)),104725)</f>
        <v>#VALUE!</v>
      </c>
      <c r="C7606" s="34" t="s">
        <v>9814</v>
      </c>
      <c r="D7606" s="42" t="s">
        <v>27</v>
      </c>
      <c r="E7606" s="43">
        <v>0</v>
      </c>
      <c r="F7606" s="44"/>
    </row>
    <row r="7607" spans="1:6" ht="12.75">
      <c r="A7607" s="41" t="s">
        <v>9812</v>
      </c>
      <c r="B7607" s="42" t="e">
        <f ca="1">HYPERLINK("#"&amp;CELL("address",OFFSET([1]Analítico!$B$1,MATCH(96374,[1]Analítico!$B:$B,0)-1,3)),96374)</f>
        <v>#VALUE!</v>
      </c>
      <c r="C7607" s="34" t="s">
        <v>9815</v>
      </c>
      <c r="D7607" s="42" t="s">
        <v>40</v>
      </c>
      <c r="E7607" s="43">
        <v>65.84</v>
      </c>
      <c r="F7607" s="44">
        <v>0</v>
      </c>
    </row>
    <row r="7608" spans="1:6" ht="12.75">
      <c r="A7608" s="41" t="s">
        <v>9812</v>
      </c>
      <c r="B7608" s="42" t="e">
        <f ca="1">HYPERLINK("#"&amp;CELL("address",OFFSET([1]Analítico!$B$1,MATCH(96373,[1]Analítico!$B:$B,0)-1,3)),96373)</f>
        <v>#VALUE!</v>
      </c>
      <c r="C7608" s="34" t="s">
        <v>9816</v>
      </c>
      <c r="D7608" s="42" t="s">
        <v>40</v>
      </c>
      <c r="E7608" s="43">
        <v>11.6</v>
      </c>
      <c r="F7608" s="44">
        <v>0</v>
      </c>
    </row>
    <row r="7609" spans="1:6" ht="12.75">
      <c r="A7609" s="41" t="s">
        <v>9812</v>
      </c>
      <c r="B7609" s="42" t="e">
        <f ca="1">HYPERLINK("#"&amp;CELL("address",OFFSET([1]Analítico!$B$1,MATCH(96368,[1]Analítico!$B:$B,0)-1,3)),96368)</f>
        <v>#VALUE!</v>
      </c>
      <c r="C7609" s="34" t="s">
        <v>9817</v>
      </c>
      <c r="D7609" s="42" t="s">
        <v>27</v>
      </c>
      <c r="E7609" s="43">
        <v>183.4</v>
      </c>
      <c r="F7609" s="44">
        <v>1.3100000000000001E-2</v>
      </c>
    </row>
    <row r="7610" spans="1:6" ht="12.75">
      <c r="A7610" s="41" t="s">
        <v>9812</v>
      </c>
      <c r="B7610" s="42" t="e">
        <f ca="1">HYPERLINK("#"&amp;CELL("address",OFFSET([1]Analítico!$B$1,MATCH(96364,[1]Analítico!$B:$B,0)-1,3)),96364)</f>
        <v>#VALUE!</v>
      </c>
      <c r="C7610" s="34" t="s">
        <v>9818</v>
      </c>
      <c r="D7610" s="42" t="s">
        <v>27</v>
      </c>
      <c r="E7610" s="43">
        <v>153.88999999999999</v>
      </c>
      <c r="F7610" s="44">
        <v>1.5699999999999999E-2</v>
      </c>
    </row>
    <row r="7611" spans="1:6" ht="12.75">
      <c r="A7611" s="41" t="s">
        <v>9812</v>
      </c>
      <c r="B7611" s="42" t="e">
        <f ca="1">HYPERLINK("#"&amp;CELL("address",OFFSET([1]Analítico!$B$1,MATCH(96369,[1]Analítico!$B:$B,0)-1,3)),96369)</f>
        <v>#VALUE!</v>
      </c>
      <c r="C7611" s="34" t="s">
        <v>9819</v>
      </c>
      <c r="D7611" s="42" t="s">
        <v>27</v>
      </c>
      <c r="E7611" s="43">
        <v>205.5</v>
      </c>
      <c r="F7611" s="44">
        <v>1.4E-2</v>
      </c>
    </row>
    <row r="7612" spans="1:6" ht="12.75">
      <c r="A7612" s="41" t="s">
        <v>9812</v>
      </c>
      <c r="B7612" s="42" t="e">
        <f ca="1">HYPERLINK("#"&amp;CELL("address",OFFSET([1]Analítico!$B$1,MATCH(104723,[1]Analítico!$B:$B,0)-1,3)),104723)</f>
        <v>#VALUE!</v>
      </c>
      <c r="C7612" s="34" t="s">
        <v>9820</v>
      </c>
      <c r="D7612" s="42" t="s">
        <v>27</v>
      </c>
      <c r="E7612" s="43">
        <v>244.72</v>
      </c>
      <c r="F7612" s="44">
        <v>1.38E-2</v>
      </c>
    </row>
    <row r="7613" spans="1:6" ht="12.75">
      <c r="A7613" s="41" t="s">
        <v>9812</v>
      </c>
      <c r="B7613" s="42" t="e">
        <f ca="1">HYPERLINK("#"&amp;CELL("address",OFFSET([1]Analítico!$B$1,MATCH(96367,[1]Analítico!$B:$B,0)-1,3)),96367)</f>
        <v>#VALUE!</v>
      </c>
      <c r="C7613" s="34" t="s">
        <v>9821</v>
      </c>
      <c r="D7613" s="42" t="s">
        <v>27</v>
      </c>
      <c r="E7613" s="43">
        <v>168.51</v>
      </c>
      <c r="F7613" s="44">
        <v>8.5000000000000006E-3</v>
      </c>
    </row>
    <row r="7614" spans="1:6" ht="12.75">
      <c r="A7614" s="41" t="s">
        <v>9812</v>
      </c>
      <c r="B7614" s="42" t="e">
        <f ca="1">HYPERLINK("#"&amp;CELL("address",OFFSET([1]Analítico!$B$1,MATCH(104722,[1]Analítico!$B:$B,0)-1,3)),104722)</f>
        <v>#VALUE!</v>
      </c>
      <c r="C7614" s="34" t="s">
        <v>9822</v>
      </c>
      <c r="D7614" s="42" t="s">
        <v>27</v>
      </c>
      <c r="E7614" s="43">
        <v>191.12</v>
      </c>
      <c r="F7614" s="44">
        <v>8.8000000000000005E-3</v>
      </c>
    </row>
    <row r="7615" spans="1:6" ht="12.75">
      <c r="A7615" s="41" t="s">
        <v>9812</v>
      </c>
      <c r="B7615" s="42" t="e">
        <f ca="1">HYPERLINK("#"&amp;CELL("address",OFFSET([1]Analítico!$B$1,MATCH(96366,[1]Analítico!$B:$B,0)-1,3)),96366)</f>
        <v>#VALUE!</v>
      </c>
      <c r="C7615" s="34" t="s">
        <v>9823</v>
      </c>
      <c r="D7615" s="42" t="s">
        <v>27</v>
      </c>
      <c r="E7615" s="43">
        <v>156.15</v>
      </c>
      <c r="F7615" s="44">
        <v>7.7000000000000002E-3</v>
      </c>
    </row>
    <row r="7616" spans="1:6" ht="12.75">
      <c r="A7616" s="41" t="s">
        <v>9812</v>
      </c>
      <c r="B7616" s="42" t="e">
        <f ca="1">HYPERLINK("#"&amp;CELL("address",OFFSET([1]Analítico!$B$1,MATCH(96361,[1]Analítico!$B:$B,0)-1,3)),96361)</f>
        <v>#VALUE!</v>
      </c>
      <c r="C7616" s="34" t="s">
        <v>9824</v>
      </c>
      <c r="D7616" s="42" t="s">
        <v>27</v>
      </c>
      <c r="E7616" s="43">
        <v>145.19999999999999</v>
      </c>
      <c r="F7616" s="44">
        <v>1.9800000000000002E-2</v>
      </c>
    </row>
    <row r="7617" spans="1:6" ht="12.75">
      <c r="A7617" s="41" t="s">
        <v>9812</v>
      </c>
      <c r="B7617" s="42" t="e">
        <f ca="1">HYPERLINK("#"&amp;CELL("address",OFFSET([1]Analítico!$B$1,MATCH(104719,[1]Analítico!$B:$B,0)-1,3)),104719)</f>
        <v>#VALUE!</v>
      </c>
      <c r="C7617" s="34" t="s">
        <v>9825</v>
      </c>
      <c r="D7617" s="42" t="s">
        <v>27</v>
      </c>
      <c r="E7617" s="43">
        <v>181.82</v>
      </c>
      <c r="F7617" s="44">
        <v>1.8599999999999998E-2</v>
      </c>
    </row>
    <row r="7618" spans="1:6" ht="12.75">
      <c r="A7618" s="41" t="s">
        <v>9812</v>
      </c>
      <c r="B7618" s="42" t="e">
        <f ca="1">HYPERLINK("#"&amp;CELL("address",OFFSET([1]Analítico!$B$1,MATCH(96360,[1]Analítico!$B:$B,0)-1,3)),96360)</f>
        <v>#VALUE!</v>
      </c>
      <c r="C7618" s="34" t="s">
        <v>9826</v>
      </c>
      <c r="D7618" s="42" t="s">
        <v>27</v>
      </c>
      <c r="E7618" s="43">
        <v>124.42</v>
      </c>
      <c r="F7618" s="44">
        <v>1.9400000000000001E-2</v>
      </c>
    </row>
    <row r="7619" spans="1:6" ht="12.75">
      <c r="A7619" s="41" t="s">
        <v>9812</v>
      </c>
      <c r="B7619" s="42" t="e">
        <f ca="1">HYPERLINK("#"&amp;CELL("address",OFFSET([1]Analítico!$B$1,MATCH(96359,[1]Analítico!$B:$B,0)-1,3)),96359)</f>
        <v>#VALUE!</v>
      </c>
      <c r="C7619" s="34" t="s">
        <v>9827</v>
      </c>
      <c r="D7619" s="42" t="s">
        <v>27</v>
      </c>
      <c r="E7619" s="43">
        <v>108.23</v>
      </c>
      <c r="F7619" s="44">
        <v>1.3299999999999999E-2</v>
      </c>
    </row>
    <row r="7620" spans="1:6" ht="12.75">
      <c r="A7620" s="41" t="s">
        <v>9812</v>
      </c>
      <c r="B7620" s="42" t="e">
        <f ca="1">HYPERLINK("#"&amp;CELL("address",OFFSET([1]Analítico!$B$1,MATCH(104718,[1]Analítico!$B:$B,0)-1,3)),104718)</f>
        <v>#VALUE!</v>
      </c>
      <c r="C7620" s="34" t="s">
        <v>9828</v>
      </c>
      <c r="D7620" s="42" t="s">
        <v>27</v>
      </c>
      <c r="E7620" s="43">
        <v>128.21</v>
      </c>
      <c r="F7620" s="44">
        <v>1.32E-2</v>
      </c>
    </row>
    <row r="7621" spans="1:6" ht="12.75">
      <c r="A7621" s="41" t="s">
        <v>9812</v>
      </c>
      <c r="B7621" s="42" t="e">
        <f ca="1">HYPERLINK("#"&amp;CELL("address",OFFSET([1]Analítico!$B$1,MATCH(96358,[1]Analítico!$B:$B,0)-1,3)),96358)</f>
        <v>#VALUE!</v>
      </c>
      <c r="C7621" s="34" t="s">
        <v>9829</v>
      </c>
      <c r="D7621" s="42" t="s">
        <v>27</v>
      </c>
      <c r="E7621" s="43">
        <v>97.18</v>
      </c>
      <c r="F7621" s="44">
        <v>1.23E-2</v>
      </c>
    </row>
    <row r="7622" spans="1:6" ht="12.75">
      <c r="A7622" s="41" t="s">
        <v>9812</v>
      </c>
      <c r="B7622" s="42" t="e">
        <f ca="1">HYPERLINK("#"&amp;CELL("address",OFFSET([1]Analítico!$B$1,MATCH(96371,[1]Analítico!$B:$B,0)-1,3)),96371)</f>
        <v>#VALUE!</v>
      </c>
      <c r="C7622" s="34" t="s">
        <v>9830</v>
      </c>
      <c r="D7622" s="42" t="s">
        <v>27</v>
      </c>
      <c r="E7622" s="43">
        <v>73.930000000000007</v>
      </c>
      <c r="F7622" s="44">
        <v>1.95E-2</v>
      </c>
    </row>
    <row r="7623" spans="1:6" ht="12.75">
      <c r="A7623" s="41" t="s">
        <v>9812</v>
      </c>
      <c r="B7623" s="42" t="e">
        <f ca="1">HYPERLINK("#"&amp;CELL("address",OFFSET([1]Analítico!$B$1,MATCH(104724,[1]Analítico!$B:$B,0)-1,3)),104724)</f>
        <v>#VALUE!</v>
      </c>
      <c r="C7623" s="34" t="s">
        <v>9831</v>
      </c>
      <c r="D7623" s="42" t="s">
        <v>27</v>
      </c>
      <c r="E7623" s="43">
        <v>92.6</v>
      </c>
      <c r="F7623" s="44">
        <v>1.83E-2</v>
      </c>
    </row>
    <row r="7624" spans="1:6" ht="12.75">
      <c r="A7624" s="41" t="s">
        <v>9812</v>
      </c>
      <c r="B7624" s="42" t="e">
        <f ca="1">HYPERLINK("#"&amp;CELL("address",OFFSET([1]Analítico!$B$1,MATCH(96370,[1]Analítico!$B:$B,0)-1,3)),96370)</f>
        <v>#VALUE!</v>
      </c>
      <c r="C7624" s="34" t="s">
        <v>9832</v>
      </c>
      <c r="D7624" s="42" t="s">
        <v>27</v>
      </c>
      <c r="E7624" s="43">
        <v>63.57</v>
      </c>
      <c r="F7624" s="44">
        <v>1.89E-2</v>
      </c>
    </row>
    <row r="7625" spans="1:6" ht="12.75">
      <c r="A7625" s="41" t="s">
        <v>9812</v>
      </c>
      <c r="B7625" s="42" t="e">
        <f ca="1">HYPERLINK("#"&amp;CELL("address",OFFSET([1]Analítico!$B$1,MATCH(96365,[1]Analítico!$B:$B,0)-1,3)),96365)</f>
        <v>#VALUE!</v>
      </c>
      <c r="C7625" s="34" t="s">
        <v>9833</v>
      </c>
      <c r="D7625" s="42" t="s">
        <v>27</v>
      </c>
      <c r="E7625" s="43">
        <v>175.35</v>
      </c>
      <c r="F7625" s="44">
        <v>1.6400000000000001E-2</v>
      </c>
    </row>
    <row r="7626" spans="1:6" ht="12.75">
      <c r="A7626" s="41" t="s">
        <v>9812</v>
      </c>
      <c r="B7626" s="42" t="e">
        <f ca="1">HYPERLINK("#"&amp;CELL("address",OFFSET([1]Analítico!$B$1,MATCH(104721,[1]Analítico!$B:$B,0)-1,3)),104721)</f>
        <v>#VALUE!</v>
      </c>
      <c r="C7626" s="34" t="s">
        <v>9834</v>
      </c>
      <c r="D7626" s="42" t="s">
        <v>27</v>
      </c>
      <c r="E7626" s="43">
        <v>213.26</v>
      </c>
      <c r="F7626" s="44">
        <v>1.5800000000000002E-2</v>
      </c>
    </row>
    <row r="7627" spans="1:6" ht="12.75">
      <c r="A7627" s="41" t="s">
        <v>9812</v>
      </c>
      <c r="B7627" s="42" t="e">
        <f ca="1">HYPERLINK("#"&amp;CELL("address",OFFSET([1]Analítico!$B$1,MATCH(96363,[1]Analítico!$B:$B,0)-1,3)),96363)</f>
        <v>#VALUE!</v>
      </c>
      <c r="C7627" s="34" t="s">
        <v>9835</v>
      </c>
      <c r="D7627" s="42" t="s">
        <v>27</v>
      </c>
      <c r="E7627" s="43">
        <v>138.37</v>
      </c>
      <c r="F7627" s="44">
        <v>1.04E-2</v>
      </c>
    </row>
    <row r="7628" spans="1:6" ht="12.75">
      <c r="A7628" s="41" t="s">
        <v>9812</v>
      </c>
      <c r="B7628" s="42" t="e">
        <f ca="1">HYPERLINK("#"&amp;CELL("address",OFFSET([1]Analítico!$B$1,MATCH(104720,[1]Analítico!$B:$B,0)-1,3)),104720)</f>
        <v>#VALUE!</v>
      </c>
      <c r="C7628" s="34" t="s">
        <v>9836</v>
      </c>
      <c r="D7628" s="42" t="s">
        <v>27</v>
      </c>
      <c r="E7628" s="43">
        <v>159.66</v>
      </c>
      <c r="F7628" s="44">
        <v>1.06E-2</v>
      </c>
    </row>
    <row r="7629" spans="1:6" ht="12.75">
      <c r="A7629" s="41" t="s">
        <v>9812</v>
      </c>
      <c r="B7629" s="42" t="e">
        <f ca="1">HYPERLINK("#"&amp;CELL("address",OFFSET([1]Analítico!$B$1,MATCH(96362,[1]Analítico!$B:$B,0)-1,3)),96362)</f>
        <v>#VALUE!</v>
      </c>
      <c r="C7629" s="34" t="s">
        <v>9837</v>
      </c>
      <c r="D7629" s="42" t="s">
        <v>27</v>
      </c>
      <c r="E7629" s="43">
        <v>126.67</v>
      </c>
      <c r="F7629" s="44">
        <v>9.4999999999999998E-3</v>
      </c>
    </row>
    <row r="7630" spans="1:6" ht="12.75">
      <c r="A7630" s="41" t="s">
        <v>9838</v>
      </c>
      <c r="B7630" s="42" t="e">
        <f ca="1">HYPERLINK("#"&amp;CELL("address",OFFSET([1]Analítico!$B$1,MATCH(103191,[1]Analítico!$B:$B,0)-1,3)),103191)</f>
        <v>#VALUE!</v>
      </c>
      <c r="C7630" s="34" t="s">
        <v>9839</v>
      </c>
      <c r="D7630" s="42" t="s">
        <v>69</v>
      </c>
      <c r="E7630" s="43">
        <v>2403.16</v>
      </c>
      <c r="F7630" s="44">
        <v>0.94499999999999995</v>
      </c>
    </row>
    <row r="7631" spans="1:6" ht="12.75">
      <c r="A7631" s="41" t="s">
        <v>9838</v>
      </c>
      <c r="B7631" s="42" t="e">
        <f ca="1">HYPERLINK("#"&amp;CELL("address",OFFSET([1]Analítico!$B$1,MATCH(103206,[1]Analítico!$B:$B,0)-1,3)),103206)</f>
        <v>#VALUE!</v>
      </c>
      <c r="C7631" s="34" t="s">
        <v>9840</v>
      </c>
      <c r="D7631" s="42" t="s">
        <v>69</v>
      </c>
      <c r="E7631" s="43">
        <v>2418.46</v>
      </c>
      <c r="F7631" s="44">
        <v>0.93899999999999995</v>
      </c>
    </row>
    <row r="7632" spans="1:6" ht="12.75">
      <c r="A7632" s="41" t="s">
        <v>9838</v>
      </c>
      <c r="B7632" s="42" t="e">
        <f ca="1">HYPERLINK("#"&amp;CELL("address",OFFSET([1]Analítico!$B$1,MATCH(103211,[1]Analítico!$B:$B,0)-1,3)),103211)</f>
        <v>#VALUE!</v>
      </c>
      <c r="C7632" s="34" t="s">
        <v>9841</v>
      </c>
      <c r="D7632" s="42" t="s">
        <v>69</v>
      </c>
      <c r="E7632" s="43">
        <v>0</v>
      </c>
      <c r="F7632" s="44"/>
    </row>
    <row r="7633" spans="1:6" ht="12.75">
      <c r="A7633" s="41" t="s">
        <v>9838</v>
      </c>
      <c r="B7633" s="42" t="e">
        <f ca="1">HYPERLINK("#"&amp;CELL("address",OFFSET([1]Analítico!$B$1,MATCH(103196,[1]Analítico!$B:$B,0)-1,3)),103196)</f>
        <v>#VALUE!</v>
      </c>
      <c r="C7633" s="34" t="s">
        <v>9842</v>
      </c>
      <c r="D7633" s="42" t="s">
        <v>69</v>
      </c>
      <c r="E7633" s="43">
        <v>0</v>
      </c>
      <c r="F7633" s="44"/>
    </row>
    <row r="7634" spans="1:6" ht="12.75">
      <c r="A7634" s="41" t="s">
        <v>9838</v>
      </c>
      <c r="B7634" s="42" t="e">
        <f ca="1">HYPERLINK("#"&amp;CELL("address",OFFSET([1]Analítico!$B$1,MATCH(103212,[1]Analítico!$B:$B,0)-1,3)),103212)</f>
        <v>#VALUE!</v>
      </c>
      <c r="C7634" s="34" t="s">
        <v>9843</v>
      </c>
      <c r="D7634" s="42" t="s">
        <v>69</v>
      </c>
      <c r="E7634" s="43">
        <v>0</v>
      </c>
      <c r="F7634" s="44"/>
    </row>
    <row r="7635" spans="1:6" ht="12.75">
      <c r="A7635" s="41" t="s">
        <v>9838</v>
      </c>
      <c r="B7635" s="42" t="e">
        <f ca="1">HYPERLINK("#"&amp;CELL("address",OFFSET([1]Analítico!$B$1,MATCH(103197,[1]Analítico!$B:$B,0)-1,3)),103197)</f>
        <v>#VALUE!</v>
      </c>
      <c r="C7635" s="34" t="s">
        <v>9844</v>
      </c>
      <c r="D7635" s="42" t="s">
        <v>69</v>
      </c>
      <c r="E7635" s="43">
        <v>0</v>
      </c>
      <c r="F7635" s="44"/>
    </row>
    <row r="7636" spans="1:6" ht="12.75">
      <c r="A7636" s="41" t="s">
        <v>9838</v>
      </c>
      <c r="B7636" s="42" t="e">
        <f ca="1">HYPERLINK("#"&amp;CELL("address",OFFSET([1]Analítico!$B$1,MATCH(103217,[1]Analítico!$B:$B,0)-1,3)),103217)</f>
        <v>#VALUE!</v>
      </c>
      <c r="C7636" s="34" t="s">
        <v>9845</v>
      </c>
      <c r="D7636" s="42" t="s">
        <v>69</v>
      </c>
      <c r="E7636" s="43">
        <v>0</v>
      </c>
      <c r="F7636" s="44"/>
    </row>
    <row r="7637" spans="1:6" ht="12.75">
      <c r="A7637" s="41" t="s">
        <v>9838</v>
      </c>
      <c r="B7637" s="42" t="e">
        <f ca="1">HYPERLINK("#"&amp;CELL("address",OFFSET([1]Analítico!$B$1,MATCH(103202,[1]Analítico!$B:$B,0)-1,3)),103202)</f>
        <v>#VALUE!</v>
      </c>
      <c r="C7637" s="34" t="s">
        <v>9846</v>
      </c>
      <c r="D7637" s="42" t="s">
        <v>69</v>
      </c>
      <c r="E7637" s="43">
        <v>0</v>
      </c>
      <c r="F7637" s="44"/>
    </row>
    <row r="7638" spans="1:6" ht="12.75">
      <c r="A7638" s="41" t="s">
        <v>9838</v>
      </c>
      <c r="B7638" s="42" t="e">
        <f ca="1">HYPERLINK("#"&amp;CELL("address",OFFSET([1]Analítico!$B$1,MATCH(103215,[1]Analítico!$B:$B,0)-1,3)),103215)</f>
        <v>#VALUE!</v>
      </c>
      <c r="C7638" s="34" t="s">
        <v>9847</v>
      </c>
      <c r="D7638" s="42" t="s">
        <v>69</v>
      </c>
      <c r="E7638" s="43">
        <v>0</v>
      </c>
      <c r="F7638" s="44"/>
    </row>
    <row r="7639" spans="1:6" ht="12.75">
      <c r="A7639" s="41" t="s">
        <v>9838</v>
      </c>
      <c r="B7639" s="42" t="e">
        <f ca="1">HYPERLINK("#"&amp;CELL("address",OFFSET([1]Analítico!$B$1,MATCH(103200,[1]Analítico!$B:$B,0)-1,3)),103200)</f>
        <v>#VALUE!</v>
      </c>
      <c r="C7639" s="34" t="s">
        <v>9848</v>
      </c>
      <c r="D7639" s="42" t="s">
        <v>69</v>
      </c>
      <c r="E7639" s="43">
        <v>0</v>
      </c>
      <c r="F7639" s="44"/>
    </row>
    <row r="7640" spans="1:6" ht="12.75">
      <c r="A7640" s="41" t="s">
        <v>9838</v>
      </c>
      <c r="B7640" s="42" t="e">
        <f ca="1">HYPERLINK("#"&amp;CELL("address",OFFSET([1]Analítico!$B$1,MATCH(103216,[1]Analítico!$B:$B,0)-1,3)),103216)</f>
        <v>#VALUE!</v>
      </c>
      <c r="C7640" s="34" t="s">
        <v>9849</v>
      </c>
      <c r="D7640" s="42" t="s">
        <v>69</v>
      </c>
      <c r="E7640" s="43">
        <v>0</v>
      </c>
      <c r="F7640" s="44"/>
    </row>
    <row r="7641" spans="1:6" ht="12.75">
      <c r="A7641" s="41" t="s">
        <v>9838</v>
      </c>
      <c r="B7641" s="42" t="e">
        <f ca="1">HYPERLINK("#"&amp;CELL("address",OFFSET([1]Analítico!$B$1,MATCH(103201,[1]Analítico!$B:$B,0)-1,3)),103201)</f>
        <v>#VALUE!</v>
      </c>
      <c r="C7641" s="34" t="s">
        <v>9850</v>
      </c>
      <c r="D7641" s="42" t="s">
        <v>69</v>
      </c>
      <c r="E7641" s="43">
        <v>0</v>
      </c>
      <c r="F7641" s="44"/>
    </row>
    <row r="7642" spans="1:6" ht="12.75">
      <c r="A7642" s="41" t="s">
        <v>9838</v>
      </c>
      <c r="B7642" s="42" t="e">
        <f ca="1">HYPERLINK("#"&amp;CELL("address",OFFSET([1]Analítico!$B$1,MATCH(103185,[1]Analítico!$B:$B,0)-1,3)),103185)</f>
        <v>#VALUE!</v>
      </c>
      <c r="C7642" s="34" t="s">
        <v>9851</v>
      </c>
      <c r="D7642" s="42" t="s">
        <v>69</v>
      </c>
      <c r="E7642" s="43">
        <v>6185.87</v>
      </c>
      <c r="F7642" s="44">
        <v>0.97399999999999998</v>
      </c>
    </row>
    <row r="7643" spans="1:6" ht="12.75">
      <c r="A7643" s="41" t="s">
        <v>9838</v>
      </c>
      <c r="B7643" s="42" t="e">
        <f ca="1">HYPERLINK("#"&amp;CELL("address",OFFSET([1]Analítico!$B$1,MATCH(103218,[1]Analítico!$B:$B,0)-1,3)),103218)</f>
        <v>#VALUE!</v>
      </c>
      <c r="C7643" s="34" t="s">
        <v>9852</v>
      </c>
      <c r="D7643" s="42" t="s">
        <v>69</v>
      </c>
      <c r="E7643" s="43">
        <v>0</v>
      </c>
      <c r="F7643" s="44"/>
    </row>
    <row r="7644" spans="1:6" ht="12.75">
      <c r="A7644" s="41" t="s">
        <v>9838</v>
      </c>
      <c r="B7644" s="42" t="e">
        <f ca="1">HYPERLINK("#"&amp;CELL("address",OFFSET([1]Analítico!$B$1,MATCH(103203,[1]Analítico!$B:$B,0)-1,3)),103203)</f>
        <v>#VALUE!</v>
      </c>
      <c r="C7644" s="34" t="s">
        <v>9853</v>
      </c>
      <c r="D7644" s="42" t="s">
        <v>69</v>
      </c>
      <c r="E7644" s="43">
        <v>0</v>
      </c>
      <c r="F7644" s="44"/>
    </row>
    <row r="7645" spans="1:6" ht="12.75">
      <c r="A7645" s="41" t="s">
        <v>9838</v>
      </c>
      <c r="B7645" s="42" t="e">
        <f ca="1">HYPERLINK("#"&amp;CELL("address",OFFSET([1]Analítico!$B$1,MATCH(103213,[1]Analítico!$B:$B,0)-1,3)),103213)</f>
        <v>#VALUE!</v>
      </c>
      <c r="C7645" s="34" t="s">
        <v>9854</v>
      </c>
      <c r="D7645" s="42" t="s">
        <v>69</v>
      </c>
      <c r="E7645" s="43">
        <v>0</v>
      </c>
      <c r="F7645" s="44"/>
    </row>
    <row r="7646" spans="1:6" ht="12.75">
      <c r="A7646" s="41" t="s">
        <v>9838</v>
      </c>
      <c r="B7646" s="42" t="e">
        <f ca="1">HYPERLINK("#"&amp;CELL("address",OFFSET([1]Analítico!$B$1,MATCH(103198,[1]Analítico!$B:$B,0)-1,3)),103198)</f>
        <v>#VALUE!</v>
      </c>
      <c r="C7646" s="34" t="s">
        <v>9855</v>
      </c>
      <c r="D7646" s="42" t="s">
        <v>69</v>
      </c>
      <c r="E7646" s="43">
        <v>0</v>
      </c>
      <c r="F7646" s="44"/>
    </row>
    <row r="7647" spans="1:6" ht="12.75">
      <c r="A7647" s="41" t="s">
        <v>9838</v>
      </c>
      <c r="B7647" s="42" t="e">
        <f ca="1">HYPERLINK("#"&amp;CELL("address",OFFSET([1]Analítico!$B$1,MATCH(103214,[1]Analítico!$B:$B,0)-1,3)),103214)</f>
        <v>#VALUE!</v>
      </c>
      <c r="C7647" s="34" t="s">
        <v>9856</v>
      </c>
      <c r="D7647" s="42" t="s">
        <v>69</v>
      </c>
      <c r="E7647" s="43">
        <v>0</v>
      </c>
      <c r="F7647" s="44"/>
    </row>
    <row r="7648" spans="1:6" ht="12.75">
      <c r="A7648" s="41" t="s">
        <v>9838</v>
      </c>
      <c r="B7648" s="42" t="e">
        <f ca="1">HYPERLINK("#"&amp;CELL("address",OFFSET([1]Analítico!$B$1,MATCH(103199,[1]Analítico!$B:$B,0)-1,3)),103199)</f>
        <v>#VALUE!</v>
      </c>
      <c r="C7648" s="34" t="s">
        <v>9857</v>
      </c>
      <c r="D7648" s="42" t="s">
        <v>69</v>
      </c>
      <c r="E7648" s="43">
        <v>0</v>
      </c>
      <c r="F7648" s="44"/>
    </row>
    <row r="7649" spans="1:6" ht="12.75">
      <c r="A7649" s="41" t="s">
        <v>9838</v>
      </c>
      <c r="B7649" s="42" t="e">
        <f ca="1">HYPERLINK("#"&amp;CELL("address",OFFSET([1]Analítico!$B$1,MATCH(103219,[1]Analítico!$B:$B,0)-1,3)),103219)</f>
        <v>#VALUE!</v>
      </c>
      <c r="C7649" s="34" t="s">
        <v>9858</v>
      </c>
      <c r="D7649" s="42" t="s">
        <v>69</v>
      </c>
      <c r="E7649" s="43">
        <v>0</v>
      </c>
      <c r="F7649" s="44"/>
    </row>
    <row r="7650" spans="1:6" ht="12.75">
      <c r="A7650" s="41" t="s">
        <v>9838</v>
      </c>
      <c r="B7650" s="42" t="e">
        <f ca="1">HYPERLINK("#"&amp;CELL("address",OFFSET([1]Analítico!$B$1,MATCH(103204,[1]Analítico!$B:$B,0)-1,3)),103204)</f>
        <v>#VALUE!</v>
      </c>
      <c r="C7650" s="34" t="s">
        <v>9859</v>
      </c>
      <c r="D7650" s="42" t="s">
        <v>69</v>
      </c>
      <c r="E7650" s="43">
        <v>0</v>
      </c>
      <c r="F7650" s="44"/>
    </row>
    <row r="7651" spans="1:6" ht="12.75">
      <c r="A7651" s="41" t="s">
        <v>9838</v>
      </c>
      <c r="B7651" s="42" t="e">
        <f ca="1">HYPERLINK("#"&amp;CELL("address",OFFSET([1]Analítico!$B$1,MATCH(103186,[1]Analítico!$B:$B,0)-1,3)),103186)</f>
        <v>#VALUE!</v>
      </c>
      <c r="C7651" s="34" t="s">
        <v>9860</v>
      </c>
      <c r="D7651" s="42" t="s">
        <v>69</v>
      </c>
      <c r="E7651" s="43">
        <v>6500.08</v>
      </c>
      <c r="F7651" s="44">
        <v>0.9899</v>
      </c>
    </row>
    <row r="7652" spans="1:6" ht="12.75">
      <c r="A7652" s="41" t="s">
        <v>9838</v>
      </c>
      <c r="B7652" s="42" t="e">
        <f ca="1">HYPERLINK("#"&amp;CELL("address",OFFSET([1]Analítico!$B$1,MATCH(103210,[1]Analítico!$B:$B,0)-1,3)),103210)</f>
        <v>#VALUE!</v>
      </c>
      <c r="C7652" s="34" t="s">
        <v>9861</v>
      </c>
      <c r="D7652" s="42" t="s">
        <v>69</v>
      </c>
      <c r="E7652" s="43">
        <v>2339.41</v>
      </c>
      <c r="F7652" s="44">
        <v>0.89370000000000005</v>
      </c>
    </row>
    <row r="7653" spans="1:6" ht="12.75">
      <c r="A7653" s="41" t="s">
        <v>9838</v>
      </c>
      <c r="B7653" s="42" t="e">
        <f ca="1">HYPERLINK("#"&amp;CELL("address",OFFSET([1]Analítico!$B$1,MATCH(103195,[1]Analítico!$B:$B,0)-1,3)),103195)</f>
        <v>#VALUE!</v>
      </c>
      <c r="C7653" s="34" t="s">
        <v>9862</v>
      </c>
      <c r="D7653" s="42" t="s">
        <v>69</v>
      </c>
      <c r="E7653" s="43">
        <v>2217.6999999999998</v>
      </c>
      <c r="F7653" s="44">
        <v>0.94279999999999997</v>
      </c>
    </row>
    <row r="7654" spans="1:6" ht="12.75">
      <c r="A7654" s="41" t="s">
        <v>9838</v>
      </c>
      <c r="B7654" s="42" t="e">
        <f ca="1">HYPERLINK("#"&amp;CELL("address",OFFSET([1]Analítico!$B$1,MATCH(103205,[1]Analítico!$B:$B,0)-1,3)),103205)</f>
        <v>#VALUE!</v>
      </c>
      <c r="C7654" s="34" t="s">
        <v>9863</v>
      </c>
      <c r="D7654" s="42" t="s">
        <v>69</v>
      </c>
      <c r="E7654" s="43">
        <v>4125.38</v>
      </c>
      <c r="F7654" s="44">
        <v>0.95940000000000003</v>
      </c>
    </row>
    <row r="7655" spans="1:6" ht="12.75">
      <c r="A7655" s="41" t="s">
        <v>9838</v>
      </c>
      <c r="B7655" s="42" t="e">
        <f ca="1">HYPERLINK("#"&amp;CELL("address",OFFSET([1]Analítico!$B$1,MATCH(103190,[1]Analítico!$B:$B,0)-1,3)),103190)</f>
        <v>#VALUE!</v>
      </c>
      <c r="C7655" s="34" t="s">
        <v>9864</v>
      </c>
      <c r="D7655" s="42" t="s">
        <v>69</v>
      </c>
      <c r="E7655" s="43">
        <v>4110.09</v>
      </c>
      <c r="F7655" s="44">
        <v>0.96299999999999997</v>
      </c>
    </row>
    <row r="7656" spans="1:6" ht="12.75">
      <c r="A7656" s="41" t="s">
        <v>9838</v>
      </c>
      <c r="B7656" s="42" t="e">
        <f ca="1">HYPERLINK("#"&amp;CELL("address",OFFSET([1]Analítico!$B$1,MATCH(103207,[1]Analítico!$B:$B,0)-1,3)),103207)</f>
        <v>#VALUE!</v>
      </c>
      <c r="C7656" s="34" t="s">
        <v>9865</v>
      </c>
      <c r="D7656" s="42" t="s">
        <v>69</v>
      </c>
      <c r="E7656" s="43">
        <v>2572.1</v>
      </c>
      <c r="F7656" s="44">
        <v>0.94269999999999998</v>
      </c>
    </row>
    <row r="7657" spans="1:6" ht="12.75">
      <c r="A7657" s="41" t="s">
        <v>9838</v>
      </c>
      <c r="B7657" s="42" t="e">
        <f ca="1">HYPERLINK("#"&amp;CELL("address",OFFSET([1]Analítico!$B$1,MATCH(103192,[1]Analítico!$B:$B,0)-1,3)),103192)</f>
        <v>#VALUE!</v>
      </c>
      <c r="C7657" s="34" t="s">
        <v>9866</v>
      </c>
      <c r="D7657" s="42" t="s">
        <v>69</v>
      </c>
      <c r="E7657" s="43">
        <v>2556.8000000000002</v>
      </c>
      <c r="F7657" s="44">
        <v>0.94830000000000003</v>
      </c>
    </row>
    <row r="7658" spans="1:6" ht="12.75">
      <c r="A7658" s="41" t="s">
        <v>9838</v>
      </c>
      <c r="B7658" s="42" t="e">
        <f ca="1">HYPERLINK("#"&amp;CELL("address",OFFSET([1]Analítico!$B$1,MATCH(103208,[1]Analítico!$B:$B,0)-1,3)),103208)</f>
        <v>#VALUE!</v>
      </c>
      <c r="C7658" s="34" t="s">
        <v>9867</v>
      </c>
      <c r="D7658" s="42" t="s">
        <v>69</v>
      </c>
      <c r="E7658" s="43">
        <v>1990.83</v>
      </c>
      <c r="F7658" s="44">
        <v>0.92589999999999995</v>
      </c>
    </row>
    <row r="7659" spans="1:6" ht="12.75">
      <c r="A7659" s="41" t="s">
        <v>9838</v>
      </c>
      <c r="B7659" s="42" t="e">
        <f ca="1">HYPERLINK("#"&amp;CELL("address",OFFSET([1]Analítico!$B$1,MATCH(103193,[1]Analítico!$B:$B,0)-1,3)),103193)</f>
        <v>#VALUE!</v>
      </c>
      <c r="C7659" s="34" t="s">
        <v>9868</v>
      </c>
      <c r="D7659" s="42" t="s">
        <v>69</v>
      </c>
      <c r="E7659" s="43">
        <v>1975.53</v>
      </c>
      <c r="F7659" s="44">
        <v>0.93310000000000004</v>
      </c>
    </row>
    <row r="7660" spans="1:6" ht="12.75">
      <c r="A7660" s="41" t="s">
        <v>9838</v>
      </c>
      <c r="B7660" s="42" t="e">
        <f ca="1">HYPERLINK("#"&amp;CELL("address",OFFSET([1]Analítico!$B$1,MATCH(103187,[1]Analítico!$B:$B,0)-1,3)),103187)</f>
        <v>#VALUE!</v>
      </c>
      <c r="C7660" s="34" t="s">
        <v>9869</v>
      </c>
      <c r="D7660" s="42" t="s">
        <v>69</v>
      </c>
      <c r="E7660" s="43">
        <v>4899.1499999999996</v>
      </c>
      <c r="F7660" s="44">
        <v>0.97760000000000002</v>
      </c>
    </row>
    <row r="7661" spans="1:6" ht="12.75">
      <c r="A7661" s="41" t="s">
        <v>9838</v>
      </c>
      <c r="B7661" s="42" t="e">
        <f ca="1">HYPERLINK("#"&amp;CELL("address",OFFSET([1]Analítico!$B$1,MATCH(103188,[1]Analítico!$B:$B,0)-1,3)),103188)</f>
        <v>#VALUE!</v>
      </c>
      <c r="C7661" s="34" t="s">
        <v>9870</v>
      </c>
      <c r="D7661" s="42" t="s">
        <v>69</v>
      </c>
      <c r="E7661" s="43">
        <v>5259.97</v>
      </c>
      <c r="F7661" s="44">
        <v>0.9839</v>
      </c>
    </row>
    <row r="7662" spans="1:6" ht="12.75">
      <c r="A7662" s="41" t="s">
        <v>9838</v>
      </c>
      <c r="B7662" s="42" t="e">
        <f ca="1">HYPERLINK("#"&amp;CELL("address",OFFSET([1]Analítico!$B$1,MATCH(103189,[1]Analítico!$B:$B,0)-1,3)),103189)</f>
        <v>#VALUE!</v>
      </c>
      <c r="C7662" s="34" t="s">
        <v>9871</v>
      </c>
      <c r="D7662" s="42" t="s">
        <v>69</v>
      </c>
      <c r="E7662" s="43">
        <v>2639.95</v>
      </c>
      <c r="F7662" s="44">
        <v>0.97760000000000002</v>
      </c>
    </row>
    <row r="7663" spans="1:6" ht="12.75">
      <c r="A7663" s="41" t="s">
        <v>9838</v>
      </c>
      <c r="B7663" s="42" t="e">
        <f ca="1">HYPERLINK("#"&amp;CELL("address",OFFSET([1]Analítico!$B$1,MATCH(103209,[1]Analítico!$B:$B,0)-1,3)),103209)</f>
        <v>#VALUE!</v>
      </c>
      <c r="C7663" s="34" t="s">
        <v>9872</v>
      </c>
      <c r="D7663" s="42" t="s">
        <v>69</v>
      </c>
      <c r="E7663" s="43">
        <v>2848.8</v>
      </c>
      <c r="F7663" s="44">
        <v>0.94820000000000004</v>
      </c>
    </row>
    <row r="7664" spans="1:6" ht="12.75">
      <c r="A7664" s="41" t="s">
        <v>9838</v>
      </c>
      <c r="B7664" s="42" t="e">
        <f ca="1">HYPERLINK("#"&amp;CELL("address",OFFSET([1]Analítico!$B$1,MATCH(103194,[1]Analítico!$B:$B,0)-1,3)),103194)</f>
        <v>#VALUE!</v>
      </c>
      <c r="C7664" s="34" t="s">
        <v>9873</v>
      </c>
      <c r="D7664" s="42" t="s">
        <v>69</v>
      </c>
      <c r="E7664" s="43">
        <v>2833.5</v>
      </c>
      <c r="F7664" s="44">
        <v>0.95340000000000003</v>
      </c>
    </row>
    <row r="7665" spans="1:6" ht="12.75">
      <c r="A7665" s="41" t="s">
        <v>9874</v>
      </c>
      <c r="B7665" s="42" t="e">
        <f ca="1">HYPERLINK("#"&amp;CELL("address",OFFSET([1]Analítico!$B$1,MATCH(95001,[1]Analítico!$B:$B,0)-1,3)),95001)</f>
        <v>#VALUE!</v>
      </c>
      <c r="C7665" s="34" t="s">
        <v>9875</v>
      </c>
      <c r="D7665" s="42" t="s">
        <v>27</v>
      </c>
      <c r="E7665" s="43">
        <v>0</v>
      </c>
      <c r="F7665" s="44"/>
    </row>
    <row r="7666" spans="1:6" ht="12.75">
      <c r="A7666" s="41" t="s">
        <v>9874</v>
      </c>
      <c r="B7666" s="42" t="e">
        <f ca="1">HYPERLINK("#"&amp;CELL("address",OFFSET([1]Analítico!$B$1,MATCH(95000,[1]Analítico!$B:$B,0)-1,3)),95000)</f>
        <v>#VALUE!</v>
      </c>
      <c r="C7666" s="34" t="s">
        <v>9876</v>
      </c>
      <c r="D7666" s="42" t="s">
        <v>27</v>
      </c>
      <c r="E7666" s="43">
        <v>0</v>
      </c>
      <c r="F7666" s="44"/>
    </row>
    <row r="7667" spans="1:6" ht="12.75">
      <c r="A7667" s="41" t="s">
        <v>9874</v>
      </c>
      <c r="B7667" s="42" t="e">
        <f ca="1">HYPERLINK("#"&amp;CELL("address",OFFSET([1]Analítico!$B$1,MATCH(95005,[1]Analítico!$B:$B,0)-1,3)),95005)</f>
        <v>#VALUE!</v>
      </c>
      <c r="C7667" s="34" t="s">
        <v>9877</v>
      </c>
      <c r="D7667" s="42" t="s">
        <v>27</v>
      </c>
      <c r="E7667" s="43">
        <v>0</v>
      </c>
      <c r="F7667" s="44"/>
    </row>
    <row r="7668" spans="1:6" ht="12.75">
      <c r="A7668" s="41" t="s">
        <v>9874</v>
      </c>
      <c r="B7668" s="42" t="e">
        <f ca="1">HYPERLINK("#"&amp;CELL("address",OFFSET([1]Analítico!$B$1,MATCH(95004,[1]Analítico!$B:$B,0)-1,3)),95004)</f>
        <v>#VALUE!</v>
      </c>
      <c r="C7668" s="34" t="s">
        <v>9878</v>
      </c>
      <c r="D7668" s="42" t="s">
        <v>27</v>
      </c>
      <c r="E7668" s="43">
        <v>0</v>
      </c>
      <c r="F7668" s="44"/>
    </row>
    <row r="7669" spans="1:6" ht="12.75">
      <c r="A7669" s="41" t="s">
        <v>9874</v>
      </c>
      <c r="B7669" s="42" t="e">
        <f ca="1">HYPERLINK("#"&amp;CELL("address",OFFSET([1]Analítico!$B$1,MATCH(95003,[1]Analítico!$B:$B,0)-1,3)),95003)</f>
        <v>#VALUE!</v>
      </c>
      <c r="C7669" s="34" t="s">
        <v>9879</v>
      </c>
      <c r="D7669" s="42" t="s">
        <v>27</v>
      </c>
      <c r="E7669" s="43">
        <v>0</v>
      </c>
      <c r="F7669" s="44"/>
    </row>
    <row r="7670" spans="1:6" ht="12.75">
      <c r="A7670" s="41" t="s">
        <v>9874</v>
      </c>
      <c r="B7670" s="42" t="e">
        <f ca="1">HYPERLINK("#"&amp;CELL("address",OFFSET([1]Analítico!$B$1,MATCH(95002,[1]Analítico!$B:$B,0)-1,3)),95002)</f>
        <v>#VALUE!</v>
      </c>
      <c r="C7670" s="34" t="s">
        <v>9880</v>
      </c>
      <c r="D7670" s="42" t="s">
        <v>27</v>
      </c>
      <c r="E7670" s="43">
        <v>0</v>
      </c>
      <c r="F7670" s="44"/>
    </row>
    <row r="7671" spans="1:6" ht="12.75">
      <c r="A7671" s="41" t="s">
        <v>9874</v>
      </c>
      <c r="B7671" s="42" t="e">
        <f ca="1">HYPERLINK("#"&amp;CELL("address",OFFSET([1]Analítico!$B$1,MATCH(95007,[1]Analítico!$B:$B,0)-1,3)),95007)</f>
        <v>#VALUE!</v>
      </c>
      <c r="C7671" s="34" t="s">
        <v>9881</v>
      </c>
      <c r="D7671" s="42" t="s">
        <v>27</v>
      </c>
      <c r="E7671" s="43">
        <v>0</v>
      </c>
      <c r="F7671" s="44"/>
    </row>
    <row r="7672" spans="1:6" ht="12.75">
      <c r="A7672" s="41" t="s">
        <v>9874</v>
      </c>
      <c r="B7672" s="42" t="e">
        <f ca="1">HYPERLINK("#"&amp;CELL("address",OFFSET([1]Analítico!$B$1,MATCH(95006,[1]Analítico!$B:$B,0)-1,3)),95006)</f>
        <v>#VALUE!</v>
      </c>
      <c r="C7672" s="34" t="s">
        <v>9882</v>
      </c>
      <c r="D7672" s="42" t="s">
        <v>27</v>
      </c>
      <c r="E7672" s="43">
        <v>0</v>
      </c>
      <c r="F7672" s="44"/>
    </row>
    <row r="7673" spans="1:6" ht="12.75">
      <c r="A7673" s="41" t="s">
        <v>9874</v>
      </c>
      <c r="B7673" s="42" t="e">
        <f ca="1">HYPERLINK("#"&amp;CELL("address",OFFSET([1]Analítico!$B$1,MATCH(104313,[1]Analítico!$B:$B,0)-1,3)),104313)</f>
        <v>#VALUE!</v>
      </c>
      <c r="C7673" s="34" t="s">
        <v>9883</v>
      </c>
      <c r="D7673" s="42" t="s">
        <v>27</v>
      </c>
      <c r="E7673" s="43">
        <v>0</v>
      </c>
      <c r="F7673" s="44"/>
    </row>
    <row r="7674" spans="1:6" ht="12.75">
      <c r="A7674" s="41" t="s">
        <v>9874</v>
      </c>
      <c r="B7674" s="42" t="e">
        <f ca="1">HYPERLINK("#"&amp;CELL("address",OFFSET([1]Analítico!$B$1,MATCH(104312,[1]Analítico!$B:$B,0)-1,3)),104312)</f>
        <v>#VALUE!</v>
      </c>
      <c r="C7674" s="34" t="s">
        <v>9884</v>
      </c>
      <c r="D7674" s="42" t="s">
        <v>27</v>
      </c>
      <c r="E7674" s="43">
        <v>0</v>
      </c>
      <c r="F7674" s="44"/>
    </row>
    <row r="7675" spans="1:6" ht="12.75">
      <c r="A7675" s="41" t="s">
        <v>9874</v>
      </c>
      <c r="B7675" s="42" t="e">
        <f ca="1">HYPERLINK("#"&amp;CELL("address",OFFSET([1]Analítico!$B$1,MATCH(94992,[1]Analítico!$B:$B,0)-1,3)),94992)</f>
        <v>#VALUE!</v>
      </c>
      <c r="C7675" s="34" t="s">
        <v>9885</v>
      </c>
      <c r="D7675" s="42" t="s">
        <v>27</v>
      </c>
      <c r="E7675" s="43">
        <v>84.02</v>
      </c>
      <c r="F7675" s="44">
        <v>0</v>
      </c>
    </row>
    <row r="7676" spans="1:6" ht="12.75">
      <c r="A7676" s="41" t="s">
        <v>9874</v>
      </c>
      <c r="B7676" s="42" t="e">
        <f ca="1">HYPERLINK("#"&amp;CELL("address",OFFSET([1]Analítico!$B$1,MATCH(94994,[1]Analítico!$B:$B,0)-1,3)),94994)</f>
        <v>#VALUE!</v>
      </c>
      <c r="C7676" s="34" t="s">
        <v>9886</v>
      </c>
      <c r="D7676" s="42" t="s">
        <v>27</v>
      </c>
      <c r="E7676" s="43">
        <v>102.49</v>
      </c>
      <c r="F7676" s="44">
        <v>0</v>
      </c>
    </row>
    <row r="7677" spans="1:6" ht="12.75">
      <c r="A7677" s="41" t="s">
        <v>9874</v>
      </c>
      <c r="B7677" s="42" t="e">
        <f ca="1">HYPERLINK("#"&amp;CELL("address",OFFSET([1]Analítico!$B$1,MATCH(94990,[1]Analítico!$B:$B,0)-1,3)),94990)</f>
        <v>#VALUE!</v>
      </c>
      <c r="C7677" s="34" t="s">
        <v>9887</v>
      </c>
      <c r="D7677" s="42" t="s">
        <v>711</v>
      </c>
      <c r="E7677" s="43">
        <v>897.25</v>
      </c>
      <c r="F7677" s="44">
        <v>0</v>
      </c>
    </row>
    <row r="7678" spans="1:6" ht="12.75">
      <c r="A7678" s="41" t="s">
        <v>9874</v>
      </c>
      <c r="B7678" s="42" t="e">
        <f ca="1">HYPERLINK("#"&amp;CELL("address",OFFSET([1]Analítico!$B$1,MATCH(94991,[1]Analítico!$B:$B,0)-1,3)),94991)</f>
        <v>#VALUE!</v>
      </c>
      <c r="C7678" s="34" t="s">
        <v>9888</v>
      </c>
      <c r="D7678" s="42" t="s">
        <v>711</v>
      </c>
      <c r="E7678" s="43">
        <v>852.77</v>
      </c>
      <c r="F7678" s="44">
        <v>0</v>
      </c>
    </row>
    <row r="7679" spans="1:6" ht="12.75">
      <c r="A7679" s="41" t="s">
        <v>9874</v>
      </c>
      <c r="B7679" s="42" t="e">
        <f ca="1">HYPERLINK("#"&amp;CELL("address",OFFSET([1]Analítico!$B$1,MATCH(104626,[1]Analítico!$B:$B,0)-1,3)),104626)</f>
        <v>#VALUE!</v>
      </c>
      <c r="C7679" s="34" t="s">
        <v>9889</v>
      </c>
      <c r="D7679" s="42" t="s">
        <v>711</v>
      </c>
      <c r="E7679" s="43">
        <v>873.05</v>
      </c>
      <c r="F7679" s="44">
        <v>0</v>
      </c>
    </row>
    <row r="7680" spans="1:6" ht="12.75">
      <c r="A7680" s="41" t="s">
        <v>9874</v>
      </c>
      <c r="B7680" s="42" t="e">
        <f ca="1">HYPERLINK("#"&amp;CELL("address",OFFSET([1]Analítico!$B$1,MATCH(94993,[1]Analítico!$B:$B,0)-1,3)),94993)</f>
        <v>#VALUE!</v>
      </c>
      <c r="C7680" s="34" t="s">
        <v>9890</v>
      </c>
      <c r="D7680" s="42" t="s">
        <v>27</v>
      </c>
      <c r="E7680" s="43">
        <v>81.349999999999994</v>
      </c>
      <c r="F7680" s="44">
        <v>0</v>
      </c>
    </row>
    <row r="7681" spans="1:6" ht="12.75">
      <c r="A7681" s="41" t="s">
        <v>9874</v>
      </c>
      <c r="B7681" s="42" t="e">
        <f ca="1">HYPERLINK("#"&amp;CELL("address",OFFSET([1]Analítico!$B$1,MATCH(94995,[1]Analítico!$B:$B,0)-1,3)),94995)</f>
        <v>#VALUE!</v>
      </c>
      <c r="C7681" s="34" t="s">
        <v>9891</v>
      </c>
      <c r="D7681" s="42" t="s">
        <v>27</v>
      </c>
      <c r="E7681" s="43">
        <v>98.94</v>
      </c>
      <c r="F7681" s="44">
        <v>0</v>
      </c>
    </row>
    <row r="7682" spans="1:6" ht="12.75">
      <c r="A7682" s="41" t="s">
        <v>9892</v>
      </c>
      <c r="B7682" s="42" t="e">
        <f ca="1">HYPERLINK("#"&amp;CELL("address",OFFSET([1]Analítico!$B$1,MATCH(101169,[1]Analítico!$B:$B,0)-1,3)),101169)</f>
        <v>#VALUE!</v>
      </c>
      <c r="C7682" s="34" t="s">
        <v>9893</v>
      </c>
      <c r="D7682" s="42" t="s">
        <v>27</v>
      </c>
      <c r="E7682" s="43">
        <v>166.86</v>
      </c>
      <c r="F7682" s="44">
        <v>0</v>
      </c>
    </row>
    <row r="7683" spans="1:6" ht="12.75">
      <c r="A7683" s="41" t="s">
        <v>9892</v>
      </c>
      <c r="B7683" s="42" t="e">
        <f ca="1">HYPERLINK("#"&amp;CELL("address",OFFSET([1]Analítico!$B$1,MATCH(104383,[1]Analítico!$B:$B,0)-1,3)),104383)</f>
        <v>#VALUE!</v>
      </c>
      <c r="C7683" s="34" t="s">
        <v>9894</v>
      </c>
      <c r="D7683" s="42" t="s">
        <v>27</v>
      </c>
      <c r="E7683" s="43">
        <v>0</v>
      </c>
      <c r="F7683" s="44"/>
    </row>
    <row r="7684" spans="1:6" ht="12.75">
      <c r="A7684" s="41" t="s">
        <v>9892</v>
      </c>
      <c r="B7684" s="42" t="e">
        <f ca="1">HYPERLINK("#"&amp;CELL("address",OFFSET([1]Analítico!$B$1,MATCH(101167,[1]Analítico!$B:$B,0)-1,3)),101167)</f>
        <v>#VALUE!</v>
      </c>
      <c r="C7684" s="34" t="s">
        <v>9895</v>
      </c>
      <c r="D7684" s="42" t="s">
        <v>27</v>
      </c>
      <c r="E7684" s="43">
        <v>149.49</v>
      </c>
      <c r="F7684" s="44">
        <v>0</v>
      </c>
    </row>
    <row r="7685" spans="1:6" ht="12.75">
      <c r="A7685" s="41" t="s">
        <v>9892</v>
      </c>
      <c r="B7685" s="42" t="e">
        <f ca="1">HYPERLINK("#"&amp;CELL("address",OFFSET([1]Analítico!$B$1,MATCH(101172,[1]Analítico!$B:$B,0)-1,3)),101172)</f>
        <v>#VALUE!</v>
      </c>
      <c r="C7685" s="34" t="s">
        <v>9896</v>
      </c>
      <c r="D7685" s="42" t="s">
        <v>27</v>
      </c>
      <c r="E7685" s="43">
        <v>90.05</v>
      </c>
      <c r="F7685" s="44">
        <v>0</v>
      </c>
    </row>
    <row r="7686" spans="1:6" ht="12.75">
      <c r="A7686" s="41" t="s">
        <v>9892</v>
      </c>
      <c r="B7686" s="42" t="e">
        <f ca="1">HYPERLINK("#"&amp;CELL("address",OFFSET([1]Analítico!$B$1,MATCH(104384,[1]Analítico!$B:$B,0)-1,3)),104384)</f>
        <v>#VALUE!</v>
      </c>
      <c r="C7686" s="34" t="s">
        <v>9897</v>
      </c>
      <c r="D7686" s="42" t="s">
        <v>27</v>
      </c>
      <c r="E7686" s="43">
        <v>0</v>
      </c>
      <c r="F7686" s="44"/>
    </row>
    <row r="7687" spans="1:6" ht="12.75">
      <c r="A7687" s="41" t="s">
        <v>9892</v>
      </c>
      <c r="B7687" s="42" t="e">
        <f ca="1">HYPERLINK("#"&amp;CELL("address",OFFSET([1]Analítico!$B$1,MATCH(101170,[1]Analítico!$B:$B,0)-1,3)),101170)</f>
        <v>#VALUE!</v>
      </c>
      <c r="C7687" s="34" t="s">
        <v>9898</v>
      </c>
      <c r="D7687" s="42" t="s">
        <v>27</v>
      </c>
      <c r="E7687" s="43">
        <v>59.46</v>
      </c>
      <c r="F7687" s="44">
        <v>0</v>
      </c>
    </row>
    <row r="7688" spans="1:6" ht="12.75">
      <c r="A7688" s="41" t="s">
        <v>9899</v>
      </c>
      <c r="B7688" s="42" t="e">
        <f ca="1">HYPERLINK("#"&amp;CELL("address",OFFSET([1]Analítico!$B$1,MATCH(104438,[1]Analítico!$B:$B,0)-1,3)),104438)</f>
        <v>#VALUE!</v>
      </c>
      <c r="C7688" s="34" t="s">
        <v>9900</v>
      </c>
      <c r="D7688" s="42" t="s">
        <v>27</v>
      </c>
      <c r="E7688" s="43">
        <v>0</v>
      </c>
      <c r="F7688" s="44"/>
    </row>
    <row r="7689" spans="1:6" ht="12.75">
      <c r="A7689" s="41" t="s">
        <v>9899</v>
      </c>
      <c r="B7689" s="42" t="e">
        <f ca="1">HYPERLINK("#"&amp;CELL("address",OFFSET([1]Analítico!$B$1,MATCH(92402,[1]Analítico!$B:$B,0)-1,3)),92402)</f>
        <v>#VALUE!</v>
      </c>
      <c r="C7689" s="34" t="s">
        <v>9901</v>
      </c>
      <c r="D7689" s="42" t="s">
        <v>27</v>
      </c>
      <c r="E7689" s="43">
        <v>82.44</v>
      </c>
      <c r="F7689" s="44">
        <v>1.5E-3</v>
      </c>
    </row>
    <row r="7690" spans="1:6" ht="12.75">
      <c r="A7690" s="41" t="s">
        <v>9899</v>
      </c>
      <c r="B7690" s="42" t="e">
        <f ca="1">HYPERLINK("#"&amp;CELL("address",OFFSET([1]Analítico!$B$1,MATCH(104429,[1]Analítico!$B:$B,0)-1,3)),104429)</f>
        <v>#VALUE!</v>
      </c>
      <c r="C7690" s="34" t="s">
        <v>9902</v>
      </c>
      <c r="D7690" s="42" t="s">
        <v>27</v>
      </c>
      <c r="E7690" s="43">
        <v>0</v>
      </c>
      <c r="F7690" s="44"/>
    </row>
    <row r="7691" spans="1:6" ht="12.75">
      <c r="A7691" s="41" t="s">
        <v>9899</v>
      </c>
      <c r="B7691" s="42" t="e">
        <f ca="1">HYPERLINK("#"&amp;CELL("address",OFFSET([1]Analítico!$B$1,MATCH(104426,[1]Analítico!$B:$B,0)-1,3)),104426)</f>
        <v>#VALUE!</v>
      </c>
      <c r="C7691" s="34" t="s">
        <v>9903</v>
      </c>
      <c r="D7691" s="42" t="s">
        <v>27</v>
      </c>
      <c r="E7691" s="43">
        <v>0</v>
      </c>
      <c r="F7691" s="44"/>
    </row>
    <row r="7692" spans="1:6" ht="12.75">
      <c r="A7692" s="41" t="s">
        <v>9899</v>
      </c>
      <c r="B7692" s="42" t="e">
        <f ca="1">HYPERLINK("#"&amp;CELL("address",OFFSET([1]Analítico!$B$1,MATCH(104436,[1]Analítico!$B:$B,0)-1,3)),104436)</f>
        <v>#VALUE!</v>
      </c>
      <c r="C7692" s="34" t="s">
        <v>9904</v>
      </c>
      <c r="D7692" s="42" t="s">
        <v>27</v>
      </c>
      <c r="E7692" s="43">
        <v>0</v>
      </c>
      <c r="F7692" s="44"/>
    </row>
    <row r="7693" spans="1:6" ht="12.75">
      <c r="A7693" s="41" t="s">
        <v>9899</v>
      </c>
      <c r="B7693" s="42" t="e">
        <f ca="1">HYPERLINK("#"&amp;CELL("address",OFFSET([1]Analítico!$B$1,MATCH(104434,[1]Analítico!$B:$B,0)-1,3)),104434)</f>
        <v>#VALUE!</v>
      </c>
      <c r="C7693" s="34" t="s">
        <v>9905</v>
      </c>
      <c r="D7693" s="42" t="s">
        <v>27</v>
      </c>
      <c r="E7693" s="43">
        <v>0</v>
      </c>
      <c r="F7693" s="44"/>
    </row>
    <row r="7694" spans="1:6" ht="12.75">
      <c r="A7694" s="41" t="s">
        <v>9899</v>
      </c>
      <c r="B7694" s="42" t="e">
        <f ca="1">HYPERLINK("#"&amp;CELL("address",OFFSET([1]Analítico!$B$1,MATCH(104432,[1]Analítico!$B:$B,0)-1,3)),104432)</f>
        <v>#VALUE!</v>
      </c>
      <c r="C7694" s="34" t="s">
        <v>9906</v>
      </c>
      <c r="D7694" s="42" t="s">
        <v>27</v>
      </c>
      <c r="E7694" s="43">
        <v>103.08</v>
      </c>
      <c r="F7694" s="44">
        <v>1.6000000000000001E-3</v>
      </c>
    </row>
    <row r="7695" spans="1:6" ht="12.75">
      <c r="A7695" s="41" t="s">
        <v>9899</v>
      </c>
      <c r="B7695" s="42" t="e">
        <f ca="1">HYPERLINK("#"&amp;CELL("address",OFFSET([1]Analítico!$B$1,MATCH(93679,[1]Analítico!$B:$B,0)-1,3)),93679)</f>
        <v>#VALUE!</v>
      </c>
      <c r="C7695" s="34" t="s">
        <v>9907</v>
      </c>
      <c r="D7695" s="42" t="s">
        <v>27</v>
      </c>
      <c r="E7695" s="43">
        <v>98.88</v>
      </c>
      <c r="F7695" s="44">
        <v>1.4E-3</v>
      </c>
    </row>
    <row r="7696" spans="1:6" ht="12.75">
      <c r="A7696" s="41" t="s">
        <v>9899</v>
      </c>
      <c r="B7696" s="42" t="e">
        <f ca="1">HYPERLINK("#"&amp;CELL("address",OFFSET([1]Analítico!$B$1,MATCH(92396,[1]Analítico!$B:$B,0)-1,3)),92396)</f>
        <v>#VALUE!</v>
      </c>
      <c r="C7696" s="34" t="s">
        <v>9908</v>
      </c>
      <c r="D7696" s="42" t="s">
        <v>27</v>
      </c>
      <c r="E7696" s="43">
        <v>85.19</v>
      </c>
      <c r="F7696" s="44">
        <v>1.6000000000000001E-3</v>
      </c>
    </row>
    <row r="7697" spans="1:6" ht="12.75">
      <c r="A7697" s="41" t="s">
        <v>9899</v>
      </c>
      <c r="B7697" s="42" t="e">
        <f ca="1">HYPERLINK("#"&amp;CELL("address",OFFSET([1]Analítico!$B$1,MATCH(104439,[1]Analítico!$B:$B,0)-1,3)),104439)</f>
        <v>#VALUE!</v>
      </c>
      <c r="C7697" s="34" t="s">
        <v>9909</v>
      </c>
      <c r="D7697" s="42" t="s">
        <v>27</v>
      </c>
      <c r="E7697" s="43">
        <v>0</v>
      </c>
      <c r="F7697" s="44"/>
    </row>
    <row r="7698" spans="1:6" ht="12.75">
      <c r="A7698" s="41" t="s">
        <v>9899</v>
      </c>
      <c r="B7698" s="42" t="e">
        <f ca="1">HYPERLINK("#"&amp;CELL("address",OFFSET([1]Analítico!$B$1,MATCH(104440,[1]Analítico!$B:$B,0)-1,3)),104440)</f>
        <v>#VALUE!</v>
      </c>
      <c r="C7698" s="34" t="s">
        <v>9910</v>
      </c>
      <c r="D7698" s="42" t="s">
        <v>27</v>
      </c>
      <c r="E7698" s="43">
        <v>0</v>
      </c>
      <c r="F7698" s="44"/>
    </row>
    <row r="7699" spans="1:6" ht="12.75">
      <c r="A7699" s="41" t="s">
        <v>9899</v>
      </c>
      <c r="B7699" s="42" t="e">
        <f ca="1">HYPERLINK("#"&amp;CELL("address",OFFSET([1]Analítico!$B$1,MATCH(92406,[1]Analítico!$B:$B,0)-1,3)),92406)</f>
        <v>#VALUE!</v>
      </c>
      <c r="C7699" s="34" t="s">
        <v>9911</v>
      </c>
      <c r="D7699" s="42" t="s">
        <v>27</v>
      </c>
      <c r="E7699" s="43">
        <v>134.01</v>
      </c>
      <c r="F7699" s="44">
        <v>8.0000000000000004E-4</v>
      </c>
    </row>
    <row r="7700" spans="1:6" ht="12.75">
      <c r="A7700" s="41" t="s">
        <v>9899</v>
      </c>
      <c r="B7700" s="42" t="e">
        <f ca="1">HYPERLINK("#"&amp;CELL("address",OFFSET([1]Analítico!$B$1,MATCH(92403,[1]Analítico!$B:$B,0)-1,3)),92403)</f>
        <v>#VALUE!</v>
      </c>
      <c r="C7700" s="34" t="s">
        <v>9912</v>
      </c>
      <c r="D7700" s="42" t="s">
        <v>27</v>
      </c>
      <c r="E7700" s="43">
        <v>70.010000000000005</v>
      </c>
      <c r="F7700" s="44">
        <v>6.9999999999999999E-4</v>
      </c>
    </row>
    <row r="7701" spans="1:6" ht="12.75">
      <c r="A7701" s="41" t="s">
        <v>9899</v>
      </c>
      <c r="B7701" s="42" t="e">
        <f ca="1">HYPERLINK("#"&amp;CELL("address",OFFSET([1]Analítico!$B$1,MATCH(92404,[1]Analítico!$B:$B,0)-1,3)),92404)</f>
        <v>#VALUE!</v>
      </c>
      <c r="C7701" s="34" t="s">
        <v>9913</v>
      </c>
      <c r="D7701" s="42" t="s">
        <v>27</v>
      </c>
      <c r="E7701" s="43">
        <v>80.88</v>
      </c>
      <c r="F7701" s="44">
        <v>8.9999999999999998E-4</v>
      </c>
    </row>
    <row r="7702" spans="1:6" ht="12.75">
      <c r="A7702" s="41" t="s">
        <v>9899</v>
      </c>
      <c r="B7702" s="42" t="e">
        <f ca="1">HYPERLINK("#"&amp;CELL("address",OFFSET([1]Analítico!$B$1,MATCH(104430,[1]Analítico!$B:$B,0)-1,3)),104430)</f>
        <v>#VALUE!</v>
      </c>
      <c r="C7702" s="34" t="s">
        <v>9914</v>
      </c>
      <c r="D7702" s="42" t="s">
        <v>27</v>
      </c>
      <c r="E7702" s="43">
        <v>0</v>
      </c>
      <c r="F7702" s="44"/>
    </row>
    <row r="7703" spans="1:6" ht="12.75">
      <c r="A7703" s="41" t="s">
        <v>9899</v>
      </c>
      <c r="B7703" s="42" t="e">
        <f ca="1">HYPERLINK("#"&amp;CELL("address",OFFSET([1]Analítico!$B$1,MATCH(104431,[1]Analítico!$B:$B,0)-1,3)),104431)</f>
        <v>#VALUE!</v>
      </c>
      <c r="C7703" s="34" t="s">
        <v>9915</v>
      </c>
      <c r="D7703" s="42" t="s">
        <v>27</v>
      </c>
      <c r="E7703" s="43">
        <v>0</v>
      </c>
      <c r="F7703" s="44"/>
    </row>
    <row r="7704" spans="1:6" ht="12.75">
      <c r="A7704" s="41" t="s">
        <v>9899</v>
      </c>
      <c r="B7704" s="42" t="e">
        <f ca="1">HYPERLINK("#"&amp;CELL("address",OFFSET([1]Analítico!$B$1,MATCH(104427,[1]Analítico!$B:$B,0)-1,3)),104427)</f>
        <v>#VALUE!</v>
      </c>
      <c r="C7704" s="34" t="s">
        <v>9916</v>
      </c>
      <c r="D7704" s="42" t="s">
        <v>27</v>
      </c>
      <c r="E7704" s="43">
        <v>0</v>
      </c>
      <c r="F7704" s="44"/>
    </row>
    <row r="7705" spans="1:6" ht="12.75">
      <c r="A7705" s="41" t="s">
        <v>9899</v>
      </c>
      <c r="B7705" s="42" t="e">
        <f ca="1">HYPERLINK("#"&amp;CELL("address",OFFSET([1]Analítico!$B$1,MATCH(104428,[1]Analítico!$B:$B,0)-1,3)),104428)</f>
        <v>#VALUE!</v>
      </c>
      <c r="C7705" s="34" t="s">
        <v>9917</v>
      </c>
      <c r="D7705" s="42" t="s">
        <v>27</v>
      </c>
      <c r="E7705" s="43">
        <v>0</v>
      </c>
      <c r="F7705" s="44"/>
    </row>
    <row r="7706" spans="1:6" ht="12.75">
      <c r="A7706" s="41" t="s">
        <v>9899</v>
      </c>
      <c r="B7706" s="42" t="e">
        <f ca="1">HYPERLINK("#"&amp;CELL("address",OFFSET([1]Analítico!$B$1,MATCH(92391,[1]Analítico!$B:$B,0)-1,3)),92391)</f>
        <v>#VALUE!</v>
      </c>
      <c r="C7706" s="34" t="s">
        <v>9918</v>
      </c>
      <c r="D7706" s="42" t="s">
        <v>27</v>
      </c>
      <c r="E7706" s="43">
        <v>74.239999999999995</v>
      </c>
      <c r="F7706" s="44">
        <v>4.0000000000000002E-4</v>
      </c>
    </row>
    <row r="7707" spans="1:6" ht="12.75">
      <c r="A7707" s="41" t="s">
        <v>9899</v>
      </c>
      <c r="B7707" s="42" t="e">
        <f ca="1">HYPERLINK("#"&amp;CELL("address",OFFSET([1]Analítico!$B$1,MATCH(92392,[1]Analítico!$B:$B,0)-1,3)),92392)</f>
        <v>#VALUE!</v>
      </c>
      <c r="C7707" s="34" t="s">
        <v>9919</v>
      </c>
      <c r="D7707" s="42" t="s">
        <v>27</v>
      </c>
      <c r="E7707" s="43">
        <v>80.88</v>
      </c>
      <c r="F7707" s="44">
        <v>4.0000000000000002E-4</v>
      </c>
    </row>
    <row r="7708" spans="1:6" ht="12.75">
      <c r="A7708" s="41" t="s">
        <v>9899</v>
      </c>
      <c r="B7708" s="42" t="e">
        <f ca="1">HYPERLINK("#"&amp;CELL("address",OFFSET([1]Analítico!$B$1,MATCH(104437,[1]Analítico!$B:$B,0)-1,3)),104437)</f>
        <v>#VALUE!</v>
      </c>
      <c r="C7708" s="34" t="s">
        <v>9920</v>
      </c>
      <c r="D7708" s="42" t="s">
        <v>27</v>
      </c>
      <c r="E7708" s="43">
        <v>0</v>
      </c>
      <c r="F7708" s="44"/>
    </row>
    <row r="7709" spans="1:6" ht="12.75">
      <c r="A7709" s="41" t="s">
        <v>9899</v>
      </c>
      <c r="B7709" s="42" t="e">
        <f ca="1">HYPERLINK("#"&amp;CELL("address",OFFSET([1]Analítico!$B$1,MATCH(104435,[1]Analítico!$B:$B,0)-1,3)),104435)</f>
        <v>#VALUE!</v>
      </c>
      <c r="C7709" s="34" t="s">
        <v>9921</v>
      </c>
      <c r="D7709" s="42" t="s">
        <v>27</v>
      </c>
      <c r="E7709" s="43">
        <v>0</v>
      </c>
      <c r="F7709" s="44"/>
    </row>
    <row r="7710" spans="1:6" ht="12.75">
      <c r="A7710" s="41" t="s">
        <v>9899</v>
      </c>
      <c r="B7710" s="42" t="e">
        <f ca="1">HYPERLINK("#"&amp;CELL("address",OFFSET([1]Analítico!$B$1,MATCH(104433,[1]Analítico!$B:$B,0)-1,3)),104433)</f>
        <v>#VALUE!</v>
      </c>
      <c r="C7710" s="34" t="s">
        <v>9922</v>
      </c>
      <c r="D7710" s="42" t="s">
        <v>27</v>
      </c>
      <c r="E7710" s="43">
        <v>89.17</v>
      </c>
      <c r="F7710" s="44">
        <v>1E-3</v>
      </c>
    </row>
    <row r="7711" spans="1:6" ht="12.75">
      <c r="A7711" s="41" t="s">
        <v>9899</v>
      </c>
      <c r="B7711" s="42" t="e">
        <f ca="1">HYPERLINK("#"&amp;CELL("address",OFFSET([1]Analítico!$B$1,MATCH(93680,[1]Analítico!$B:$B,0)-1,3)),93680)</f>
        <v>#VALUE!</v>
      </c>
      <c r="C7711" s="34" t="s">
        <v>9923</v>
      </c>
      <c r="D7711" s="42" t="s">
        <v>27</v>
      </c>
      <c r="E7711" s="43">
        <v>86.42</v>
      </c>
      <c r="F7711" s="44">
        <v>8.0000000000000004E-4</v>
      </c>
    </row>
    <row r="7712" spans="1:6" ht="12.75">
      <c r="A7712" s="41" t="s">
        <v>9899</v>
      </c>
      <c r="B7712" s="42" t="e">
        <f ca="1">HYPERLINK("#"&amp;CELL("address",OFFSET([1]Analítico!$B$1,MATCH(93681,[1]Analítico!$B:$B,0)-1,3)),93681)</f>
        <v>#VALUE!</v>
      </c>
      <c r="C7712" s="34" t="s">
        <v>9924</v>
      </c>
      <c r="D7712" s="42" t="s">
        <v>27</v>
      </c>
      <c r="E7712" s="43">
        <v>102.6</v>
      </c>
      <c r="F7712" s="44">
        <v>8.9999999999999998E-4</v>
      </c>
    </row>
    <row r="7713" spans="1:6" ht="12.75">
      <c r="A7713" s="41" t="s">
        <v>9899</v>
      </c>
      <c r="B7713" s="42" t="e">
        <f ca="1">HYPERLINK("#"&amp;CELL("address",OFFSET([1]Analítico!$B$1,MATCH(92397,[1]Analítico!$B:$B,0)-1,3)),92397)</f>
        <v>#VALUE!</v>
      </c>
      <c r="C7713" s="34" t="s">
        <v>9925</v>
      </c>
      <c r="D7713" s="42" t="s">
        <v>27</v>
      </c>
      <c r="E7713" s="43">
        <v>73.069999999999993</v>
      </c>
      <c r="F7713" s="44">
        <v>1E-3</v>
      </c>
    </row>
    <row r="7714" spans="1:6" ht="12.75">
      <c r="A7714" s="41" t="s">
        <v>9899</v>
      </c>
      <c r="B7714" s="42" t="e">
        <f ca="1">HYPERLINK("#"&amp;CELL("address",OFFSET([1]Analítico!$B$1,MATCH(92398,[1]Analítico!$B:$B,0)-1,3)),92398)</f>
        <v>#VALUE!</v>
      </c>
      <c r="C7714" s="34" t="s">
        <v>9926</v>
      </c>
      <c r="D7714" s="42" t="s">
        <v>27</v>
      </c>
      <c r="E7714" s="43">
        <v>83.92</v>
      </c>
      <c r="F7714" s="44">
        <v>1.1000000000000001E-3</v>
      </c>
    </row>
    <row r="7715" spans="1:6" ht="12.75">
      <c r="A7715" s="41" t="s">
        <v>9899</v>
      </c>
      <c r="B7715" s="42" t="e">
        <f ca="1">HYPERLINK("#"&amp;CELL("address",OFFSET([1]Analítico!$B$1,MATCH(92400,[1]Analítico!$B:$B,0)-1,3)),92400)</f>
        <v>#VALUE!</v>
      </c>
      <c r="C7715" s="34" t="s">
        <v>9927</v>
      </c>
      <c r="D7715" s="42" t="s">
        <v>27</v>
      </c>
      <c r="E7715" s="43">
        <v>97.48</v>
      </c>
      <c r="F7715" s="44">
        <v>1.2999999999999999E-3</v>
      </c>
    </row>
    <row r="7716" spans="1:6" ht="12.75">
      <c r="A7716" s="41" t="s">
        <v>9899</v>
      </c>
      <c r="B7716" s="42" t="e">
        <f ca="1">HYPERLINK("#"&amp;CELL("address",OFFSET([1]Analítico!$B$1,MATCH(92395,[1]Analítico!$B:$B,0)-1,3)),92395)</f>
        <v>#VALUE!</v>
      </c>
      <c r="C7716" s="34" t="s">
        <v>9928</v>
      </c>
      <c r="D7716" s="42" t="s">
        <v>27</v>
      </c>
      <c r="E7716" s="43">
        <v>115.46</v>
      </c>
      <c r="F7716" s="44">
        <v>8.0000000000000004E-4</v>
      </c>
    </row>
    <row r="7717" spans="1:6" ht="12.75">
      <c r="A7717" s="41" t="s">
        <v>9899</v>
      </c>
      <c r="B7717" s="42" t="e">
        <f ca="1">HYPERLINK("#"&amp;CELL("address",OFFSET([1]Analítico!$B$1,MATCH(92393,[1]Analítico!$B:$B,0)-1,3)),92393)</f>
        <v>#VALUE!</v>
      </c>
      <c r="C7717" s="34" t="s">
        <v>9929</v>
      </c>
      <c r="D7717" s="42" t="s">
        <v>27</v>
      </c>
      <c r="E7717" s="43">
        <v>75.12</v>
      </c>
      <c r="F7717" s="44">
        <v>5.0000000000000001E-4</v>
      </c>
    </row>
    <row r="7718" spans="1:6" ht="12.75">
      <c r="A7718" s="41" t="s">
        <v>9899</v>
      </c>
      <c r="B7718" s="42" t="e">
        <f ca="1">HYPERLINK("#"&amp;CELL("address",OFFSET([1]Analítico!$B$1,MATCH(92394,[1]Analítico!$B:$B,0)-1,3)),92394)</f>
        <v>#VALUE!</v>
      </c>
      <c r="C7718" s="34" t="s">
        <v>9930</v>
      </c>
      <c r="D7718" s="42" t="s">
        <v>27</v>
      </c>
      <c r="E7718" s="43">
        <v>89.38</v>
      </c>
      <c r="F7718" s="44">
        <v>6.9999999999999999E-4</v>
      </c>
    </row>
    <row r="7719" spans="1:6" ht="12.75">
      <c r="A7719" s="41" t="s">
        <v>9931</v>
      </c>
      <c r="B7719" s="42" t="e">
        <f ca="1">HYPERLINK("#"&amp;CELL("address",OFFSET([1]Analítico!$B$1,MATCH(97115,[1]Analítico!$B:$B,0)-1,3)),97115)</f>
        <v>#VALUE!</v>
      </c>
      <c r="C7719" s="34" t="s">
        <v>9932</v>
      </c>
      <c r="D7719" s="42" t="s">
        <v>1104</v>
      </c>
      <c r="E7719" s="43">
        <v>61.55</v>
      </c>
      <c r="F7719" s="44">
        <v>0</v>
      </c>
    </row>
    <row r="7720" spans="1:6" ht="12.75">
      <c r="A7720" s="41" t="s">
        <v>9931</v>
      </c>
      <c r="B7720" s="42" t="e">
        <f ca="1">HYPERLINK("#"&amp;CELL("address",OFFSET([1]Analítico!$B$1,MATCH(97113,[1]Analítico!$B:$B,0)-1,3)),97113)</f>
        <v>#VALUE!</v>
      </c>
      <c r="C7720" s="34" t="s">
        <v>9933</v>
      </c>
      <c r="D7720" s="42" t="s">
        <v>27</v>
      </c>
      <c r="E7720" s="43">
        <v>2.8</v>
      </c>
      <c r="F7720" s="44">
        <v>0</v>
      </c>
    </row>
    <row r="7721" spans="1:6" ht="12.75">
      <c r="A7721" s="41" t="s">
        <v>9931</v>
      </c>
      <c r="B7721" s="42" t="e">
        <f ca="1">HYPERLINK("#"&amp;CELL("address",OFFSET([1]Analítico!$B$1,MATCH(97120,[1]Analítico!$B:$B,0)-1,3)),97120)</f>
        <v>#VALUE!</v>
      </c>
      <c r="C7721" s="34" t="s">
        <v>9934</v>
      </c>
      <c r="D7721" s="42" t="s">
        <v>1104</v>
      </c>
      <c r="E7721" s="43">
        <v>9.17</v>
      </c>
      <c r="F7721" s="44">
        <v>0</v>
      </c>
    </row>
    <row r="7722" spans="1:6" ht="12.75">
      <c r="A7722" s="41" t="s">
        <v>9931</v>
      </c>
      <c r="B7722" s="42" t="e">
        <f ca="1">HYPERLINK("#"&amp;CELL("address",OFFSET([1]Analítico!$B$1,MATCH(97116,[1]Analítico!$B:$B,0)-1,3)),97116)</f>
        <v>#VALUE!</v>
      </c>
      <c r="C7722" s="34" t="s">
        <v>9935</v>
      </c>
      <c r="D7722" s="42" t="s">
        <v>1104</v>
      </c>
      <c r="E7722" s="43">
        <v>23.87</v>
      </c>
      <c r="F7722" s="44">
        <v>0</v>
      </c>
    </row>
    <row r="7723" spans="1:6" ht="12.75">
      <c r="A7723" s="41" t="s">
        <v>9931</v>
      </c>
      <c r="B7723" s="42" t="e">
        <f ca="1">HYPERLINK("#"&amp;CELL("address",OFFSET([1]Analítico!$B$1,MATCH(97117,[1]Analítico!$B:$B,0)-1,3)),97117)</f>
        <v>#VALUE!</v>
      </c>
      <c r="C7723" s="34" t="s">
        <v>9936</v>
      </c>
      <c r="D7723" s="42" t="s">
        <v>1104</v>
      </c>
      <c r="E7723" s="43">
        <v>20.010000000000002</v>
      </c>
      <c r="F7723" s="44">
        <v>0</v>
      </c>
    </row>
    <row r="7724" spans="1:6" ht="12.75">
      <c r="A7724" s="41" t="s">
        <v>9931</v>
      </c>
      <c r="B7724" s="42" t="e">
        <f ca="1">HYPERLINK("#"&amp;CELL("address",OFFSET([1]Analítico!$B$1,MATCH(97118,[1]Analítico!$B:$B,0)-1,3)),97118)</f>
        <v>#VALUE!</v>
      </c>
      <c r="C7724" s="34" t="s">
        <v>9937</v>
      </c>
      <c r="D7724" s="42" t="s">
        <v>1104</v>
      </c>
      <c r="E7724" s="43">
        <v>16.149999999999999</v>
      </c>
      <c r="F7724" s="44">
        <v>0</v>
      </c>
    </row>
    <row r="7725" spans="1:6" ht="12.75">
      <c r="A7725" s="41" t="s">
        <v>9931</v>
      </c>
      <c r="B7725" s="42" t="e">
        <f ca="1">HYPERLINK("#"&amp;CELL("address",OFFSET([1]Analítico!$B$1,MATCH(97119,[1]Analítico!$B:$B,0)-1,3)),97119)</f>
        <v>#VALUE!</v>
      </c>
      <c r="C7725" s="34" t="s">
        <v>9938</v>
      </c>
      <c r="D7725" s="42" t="s">
        <v>1104</v>
      </c>
      <c r="E7725" s="43">
        <v>14.12</v>
      </c>
      <c r="F7725" s="44">
        <v>0</v>
      </c>
    </row>
    <row r="7726" spans="1:6" ht="12.75">
      <c r="A7726" s="41" t="s">
        <v>9931</v>
      </c>
      <c r="B7726" s="42" t="e">
        <f ca="1">HYPERLINK("#"&amp;CELL("address",OFFSET([1]Analítico!$B$1,MATCH(97114,[1]Analítico!$B:$B,0)-1,3)),97114)</f>
        <v>#VALUE!</v>
      </c>
      <c r="C7726" s="34" t="s">
        <v>9939</v>
      </c>
      <c r="D7726" s="42" t="s">
        <v>40</v>
      </c>
      <c r="E7726" s="43">
        <v>0.46</v>
      </c>
      <c r="F7726" s="44">
        <v>0</v>
      </c>
    </row>
    <row r="7727" spans="1:6" ht="12.75">
      <c r="A7727" s="41" t="s">
        <v>9931</v>
      </c>
      <c r="B7727" s="42" t="e">
        <f ca="1">HYPERLINK("#"&amp;CELL("address",OFFSET([1]Analítico!$B$1,MATCH(97111,[1]Analítico!$B:$B,0)-1,3)),97111)</f>
        <v>#VALUE!</v>
      </c>
      <c r="C7727" s="34" t="s">
        <v>9940</v>
      </c>
      <c r="D7727" s="42" t="s">
        <v>27</v>
      </c>
      <c r="E7727" s="43">
        <v>225.52</v>
      </c>
      <c r="F7727" s="44">
        <v>1E-4</v>
      </c>
    </row>
    <row r="7728" spans="1:6" ht="12.75">
      <c r="A7728" s="41" t="s">
        <v>9931</v>
      </c>
      <c r="B7728" s="42" t="e">
        <f ca="1">HYPERLINK("#"&amp;CELL("address",OFFSET([1]Analítico!$B$1,MATCH(97112,[1]Analítico!$B:$B,0)-1,3)),97112)</f>
        <v>#VALUE!</v>
      </c>
      <c r="C7728" s="34" t="s">
        <v>9941</v>
      </c>
      <c r="D7728" s="42" t="s">
        <v>27</v>
      </c>
      <c r="E7728" s="43">
        <v>237.42</v>
      </c>
      <c r="F7728" s="44">
        <v>2.0000000000000001E-4</v>
      </c>
    </row>
    <row r="7729" spans="1:6" ht="12.75">
      <c r="A7729" s="41" t="s">
        <v>9931</v>
      </c>
      <c r="B7729" s="42" t="e">
        <f ca="1">HYPERLINK("#"&amp;CELL("address",OFFSET([1]Analítico!$B$1,MATCH(103904,[1]Analítico!$B:$B,0)-1,3)),103904)</f>
        <v>#VALUE!</v>
      </c>
      <c r="C7729" s="34" t="s">
        <v>9942</v>
      </c>
      <c r="D7729" s="42" t="s">
        <v>27</v>
      </c>
      <c r="E7729" s="43">
        <v>150.83000000000001</v>
      </c>
      <c r="F7729" s="44">
        <v>1E-4</v>
      </c>
    </row>
    <row r="7730" spans="1:6" ht="12.75">
      <c r="A7730" s="41" t="s">
        <v>9931</v>
      </c>
      <c r="B7730" s="42" t="e">
        <f ca="1">HYPERLINK("#"&amp;CELL("address",OFFSET([1]Analítico!$B$1,MATCH(103905,[1]Analítico!$B:$B,0)-1,3)),103905)</f>
        <v>#VALUE!</v>
      </c>
      <c r="C7730" s="34" t="s">
        <v>9943</v>
      </c>
      <c r="D7730" s="42" t="s">
        <v>27</v>
      </c>
      <c r="E7730" s="43">
        <v>160.03</v>
      </c>
      <c r="F7730" s="44">
        <v>1E-4</v>
      </c>
    </row>
    <row r="7731" spans="1:6" ht="12.75">
      <c r="A7731" s="41" t="s">
        <v>9931</v>
      </c>
      <c r="B7731" s="42" t="e">
        <f ca="1">HYPERLINK("#"&amp;CELL("address",OFFSET([1]Analítico!$B$1,MATCH(103907,[1]Analítico!$B:$B,0)-1,3)),103907)</f>
        <v>#VALUE!</v>
      </c>
      <c r="C7731" s="34" t="s">
        <v>9944</v>
      </c>
      <c r="D7731" s="42" t="s">
        <v>27</v>
      </c>
      <c r="E7731" s="43">
        <v>168.67</v>
      </c>
      <c r="F7731" s="44">
        <v>2.0000000000000001E-4</v>
      </c>
    </row>
    <row r="7732" spans="1:6" ht="12.75">
      <c r="A7732" s="41" t="s">
        <v>9931</v>
      </c>
      <c r="B7732" s="42" t="e">
        <f ca="1">HYPERLINK("#"&amp;CELL("address",OFFSET([1]Analítico!$B$1,MATCH(103911,[1]Analítico!$B:$B,0)-1,3)),103911)</f>
        <v>#VALUE!</v>
      </c>
      <c r="C7732" s="34" t="s">
        <v>9945</v>
      </c>
      <c r="D7732" s="42" t="s">
        <v>27</v>
      </c>
      <c r="E7732" s="43">
        <v>244.88</v>
      </c>
      <c r="F7732" s="44">
        <v>2.0000000000000001E-4</v>
      </c>
    </row>
    <row r="7733" spans="1:6" ht="12.75">
      <c r="A7733" s="41" t="s">
        <v>9931</v>
      </c>
      <c r="B7733" s="42" t="e">
        <f ca="1">HYPERLINK("#"&amp;CELL("address",OFFSET([1]Analítico!$B$1,MATCH(97104,[1]Analítico!$B:$B,0)-1,3)),97104)</f>
        <v>#VALUE!</v>
      </c>
      <c r="C7733" s="34" t="s">
        <v>9946</v>
      </c>
      <c r="D7733" s="42" t="s">
        <v>27</v>
      </c>
      <c r="E7733" s="43">
        <v>155.24</v>
      </c>
      <c r="F7733" s="44">
        <v>1E-4</v>
      </c>
    </row>
    <row r="7734" spans="1:6" ht="12.75">
      <c r="A7734" s="41" t="s">
        <v>9931</v>
      </c>
      <c r="B7734" s="42" t="e">
        <f ca="1">HYPERLINK("#"&amp;CELL("address",OFFSET([1]Analítico!$B$1,MATCH(103906,[1]Analítico!$B:$B,0)-1,3)),103906)</f>
        <v>#VALUE!</v>
      </c>
      <c r="C7734" s="34" t="s">
        <v>9947</v>
      </c>
      <c r="D7734" s="42" t="s">
        <v>27</v>
      </c>
      <c r="E7734" s="43">
        <v>191.09</v>
      </c>
      <c r="F7734" s="44">
        <v>1E-4</v>
      </c>
    </row>
    <row r="7735" spans="1:6" ht="12.75">
      <c r="A7735" s="41" t="s">
        <v>9931</v>
      </c>
      <c r="B7735" s="42" t="e">
        <f ca="1">HYPERLINK("#"&amp;CELL("address",OFFSET([1]Analítico!$B$1,MATCH(97105,[1]Analítico!$B:$B,0)-1,3)),97105)</f>
        <v>#VALUE!</v>
      </c>
      <c r="C7735" s="34" t="s">
        <v>9948</v>
      </c>
      <c r="D7735" s="42" t="s">
        <v>27</v>
      </c>
      <c r="E7735" s="43">
        <v>176.47</v>
      </c>
      <c r="F7735" s="44">
        <v>2.0000000000000001E-4</v>
      </c>
    </row>
    <row r="7736" spans="1:6" ht="12.75">
      <c r="A7736" s="41" t="s">
        <v>9931</v>
      </c>
      <c r="B7736" s="42" t="e">
        <f ca="1">HYPERLINK("#"&amp;CELL("address",OFFSET([1]Analítico!$B$1,MATCH(97106,[1]Analítico!$B:$B,0)-1,3)),97106)</f>
        <v>#VALUE!</v>
      </c>
      <c r="C7736" s="34" t="s">
        <v>9949</v>
      </c>
      <c r="D7736" s="42" t="s">
        <v>27</v>
      </c>
      <c r="E7736" s="43">
        <v>195.93</v>
      </c>
      <c r="F7736" s="44">
        <v>2.0000000000000001E-4</v>
      </c>
    </row>
    <row r="7737" spans="1:6" ht="12.75">
      <c r="A7737" s="41" t="s">
        <v>9931</v>
      </c>
      <c r="B7737" s="42" t="e">
        <f ca="1">HYPERLINK("#"&amp;CELL("address",OFFSET([1]Analítico!$B$1,MATCH(97107,[1]Analítico!$B:$B,0)-1,3)),97107)</f>
        <v>#VALUE!</v>
      </c>
      <c r="C7737" s="34" t="s">
        <v>9950</v>
      </c>
      <c r="D7737" s="42" t="s">
        <v>27</v>
      </c>
      <c r="E7737" s="43">
        <v>223.86</v>
      </c>
      <c r="F7737" s="44">
        <v>2.0000000000000001E-4</v>
      </c>
    </row>
    <row r="7738" spans="1:6" ht="12.75">
      <c r="A7738" s="41" t="s">
        <v>9931</v>
      </c>
      <c r="B7738" s="42" t="e">
        <f ca="1">HYPERLINK("#"&amp;CELL("address",OFFSET([1]Analítico!$B$1,MATCH(97108,[1]Analítico!$B:$B,0)-1,3)),97108)</f>
        <v>#VALUE!</v>
      </c>
      <c r="C7738" s="34" t="s">
        <v>9951</v>
      </c>
      <c r="D7738" s="42" t="s">
        <v>27</v>
      </c>
      <c r="E7738" s="43">
        <v>252.21</v>
      </c>
      <c r="F7738" s="44">
        <v>2.0000000000000001E-4</v>
      </c>
    </row>
    <row r="7739" spans="1:6" ht="12.75">
      <c r="A7739" s="41" t="s">
        <v>9931</v>
      </c>
      <c r="B7739" s="42" t="e">
        <f ca="1">HYPERLINK("#"&amp;CELL("address",OFFSET([1]Analítico!$B$1,MATCH(97109,[1]Analítico!$B:$B,0)-1,3)),97109)</f>
        <v>#VALUE!</v>
      </c>
      <c r="C7739" s="34" t="s">
        <v>9952</v>
      </c>
      <c r="D7739" s="42" t="s">
        <v>27</v>
      </c>
      <c r="E7739" s="43">
        <v>277.54000000000002</v>
      </c>
      <c r="F7739" s="44">
        <v>2.9999999999999997E-4</v>
      </c>
    </row>
    <row r="7740" spans="1:6" ht="12.75">
      <c r="A7740" s="41" t="s">
        <v>9931</v>
      </c>
      <c r="B7740" s="42" t="e">
        <f ca="1">HYPERLINK("#"&amp;CELL("address",OFFSET([1]Analítico!$B$1,MATCH(103913,[1]Analítico!$B:$B,0)-1,3)),103913)</f>
        <v>#VALUE!</v>
      </c>
      <c r="C7740" s="34" t="s">
        <v>9953</v>
      </c>
      <c r="D7740" s="42" t="s">
        <v>27</v>
      </c>
      <c r="E7740" s="43">
        <v>133.62</v>
      </c>
      <c r="F7740" s="44">
        <v>0</v>
      </c>
    </row>
    <row r="7741" spans="1:6" ht="12.75">
      <c r="A7741" s="41" t="s">
        <v>9931</v>
      </c>
      <c r="B7741" s="42" t="e">
        <f ca="1">HYPERLINK("#"&amp;CELL("address",OFFSET([1]Analítico!$B$1,MATCH(103914,[1]Analítico!$B:$B,0)-1,3)),103914)</f>
        <v>#VALUE!</v>
      </c>
      <c r="C7741" s="34" t="s">
        <v>9954</v>
      </c>
      <c r="D7741" s="42" t="s">
        <v>27</v>
      </c>
      <c r="E7741" s="43">
        <v>155.15</v>
      </c>
      <c r="F7741" s="44">
        <v>1E-4</v>
      </c>
    </row>
    <row r="7742" spans="1:6" ht="12.75">
      <c r="A7742" s="41" t="s">
        <v>9931</v>
      </c>
      <c r="B7742" s="42" t="e">
        <f ca="1">HYPERLINK("#"&amp;CELL("address",OFFSET([1]Analítico!$B$1,MATCH(103915,[1]Analítico!$B:$B,0)-1,3)),103915)</f>
        <v>#VALUE!</v>
      </c>
      <c r="C7742" s="34" t="s">
        <v>9955</v>
      </c>
      <c r="D7742" s="42" t="s">
        <v>27</v>
      </c>
      <c r="E7742" s="43">
        <v>168.35</v>
      </c>
      <c r="F7742" s="44">
        <v>1E-4</v>
      </c>
    </row>
    <row r="7743" spans="1:6" ht="12.75">
      <c r="A7743" s="41" t="s">
        <v>9931</v>
      </c>
      <c r="B7743" s="42" t="e">
        <f ca="1">HYPERLINK("#"&amp;CELL("address",OFFSET([1]Analítico!$B$1,MATCH(103916,[1]Analítico!$B:$B,0)-1,3)),103916)</f>
        <v>#VALUE!</v>
      </c>
      <c r="C7743" s="34" t="s">
        <v>9956</v>
      </c>
      <c r="D7743" s="42" t="s">
        <v>27</v>
      </c>
      <c r="E7743" s="43">
        <v>194.27</v>
      </c>
      <c r="F7743" s="44">
        <v>2.0000000000000001E-4</v>
      </c>
    </row>
    <row r="7744" spans="1:6" ht="12.75">
      <c r="A7744" s="41" t="s">
        <v>9931</v>
      </c>
      <c r="B7744" s="42" t="e">
        <f ca="1">HYPERLINK("#"&amp;CELL("address",OFFSET([1]Analítico!$B$1,MATCH(103917,[1]Analítico!$B:$B,0)-1,3)),103917)</f>
        <v>#VALUE!</v>
      </c>
      <c r="C7744" s="34" t="s">
        <v>9957</v>
      </c>
      <c r="D7744" s="42" t="s">
        <v>27</v>
      </c>
      <c r="E7744" s="43">
        <v>221.28</v>
      </c>
      <c r="F7744" s="44">
        <v>2.0000000000000001E-4</v>
      </c>
    </row>
    <row r="7745" spans="1:6" ht="12.75">
      <c r="A7745" s="41" t="s">
        <v>9931</v>
      </c>
      <c r="B7745" s="42" t="e">
        <f ca="1">HYPERLINK("#"&amp;CELL("address",OFFSET([1]Analítico!$B$1,MATCH(103918,[1]Analítico!$B:$B,0)-1,3)),103918)</f>
        <v>#VALUE!</v>
      </c>
      <c r="C7745" s="34" t="s">
        <v>9958</v>
      </c>
      <c r="D7745" s="42" t="s">
        <v>27</v>
      </c>
      <c r="E7745" s="43">
        <v>236.1</v>
      </c>
      <c r="F7745" s="44">
        <v>2.9999999999999997E-4</v>
      </c>
    </row>
    <row r="7746" spans="1:6" ht="12.75">
      <c r="A7746" s="41" t="s">
        <v>9931</v>
      </c>
      <c r="B7746" s="42" t="e">
        <f ca="1">HYPERLINK("#"&amp;CELL("address",OFFSET([1]Analítico!$B$1,MATCH(103919,[1]Analítico!$B:$B,0)-1,3)),103919)</f>
        <v>#VALUE!</v>
      </c>
      <c r="C7746" s="34" t="s">
        <v>9959</v>
      </c>
      <c r="D7746" s="42" t="s">
        <v>27</v>
      </c>
      <c r="E7746" s="43">
        <v>0</v>
      </c>
      <c r="F7746" s="44"/>
    </row>
    <row r="7747" spans="1:6" ht="12.75">
      <c r="A7747" s="41" t="s">
        <v>9931</v>
      </c>
      <c r="B7747" s="42" t="e">
        <f ca="1">HYPERLINK("#"&amp;CELL("address",OFFSET([1]Analítico!$B$1,MATCH(103920,[1]Analítico!$B:$B,0)-1,3)),103920)</f>
        <v>#VALUE!</v>
      </c>
      <c r="C7747" s="34" t="s">
        <v>9960</v>
      </c>
      <c r="D7747" s="42" t="s">
        <v>27</v>
      </c>
      <c r="E7747" s="43">
        <v>0</v>
      </c>
      <c r="F7747" s="44"/>
    </row>
    <row r="7748" spans="1:6" ht="12.75">
      <c r="A7748" s="41" t="s">
        <v>9931</v>
      </c>
      <c r="B7748" s="42" t="e">
        <f ca="1">HYPERLINK("#"&amp;CELL("address",OFFSET([1]Analítico!$B$1,MATCH(103921,[1]Analítico!$B:$B,0)-1,3)),103921)</f>
        <v>#VALUE!</v>
      </c>
      <c r="C7748" s="34" t="s">
        <v>9961</v>
      </c>
      <c r="D7748" s="42" t="s">
        <v>27</v>
      </c>
      <c r="E7748" s="43">
        <v>0</v>
      </c>
      <c r="F7748" s="44"/>
    </row>
    <row r="7749" spans="1:6" ht="12.75">
      <c r="A7749" s="41" t="s">
        <v>9931</v>
      </c>
      <c r="B7749" s="42" t="e">
        <f ca="1">HYPERLINK("#"&amp;CELL("address",OFFSET([1]Analítico!$B$1,MATCH(103922,[1]Analítico!$B:$B,0)-1,3)),103922)</f>
        <v>#VALUE!</v>
      </c>
      <c r="C7749" s="34" t="s">
        <v>9962</v>
      </c>
      <c r="D7749" s="42" t="s">
        <v>27</v>
      </c>
      <c r="E7749" s="43">
        <v>0</v>
      </c>
      <c r="F7749" s="44"/>
    </row>
    <row r="7750" spans="1:6" ht="12.75">
      <c r="A7750" s="41" t="s">
        <v>9931</v>
      </c>
      <c r="B7750" s="42" t="e">
        <f ca="1">HYPERLINK("#"&amp;CELL("address",OFFSET([1]Analítico!$B$1,MATCH(103923,[1]Analítico!$B:$B,0)-1,3)),103923)</f>
        <v>#VALUE!</v>
      </c>
      <c r="C7750" s="34" t="s">
        <v>9963</v>
      </c>
      <c r="D7750" s="42" t="s">
        <v>27</v>
      </c>
      <c r="E7750" s="43">
        <v>0</v>
      </c>
      <c r="F7750" s="44"/>
    </row>
    <row r="7751" spans="1:6" ht="12.75">
      <c r="A7751" s="41" t="s">
        <v>9931</v>
      </c>
      <c r="B7751" s="42" t="e">
        <f ca="1">HYPERLINK("#"&amp;CELL("address",OFFSET([1]Analítico!$B$1,MATCH(103908,[1]Analítico!$B:$B,0)-1,3)),103908)</f>
        <v>#VALUE!</v>
      </c>
      <c r="C7751" s="34" t="s">
        <v>9964</v>
      </c>
      <c r="D7751" s="42" t="s">
        <v>27</v>
      </c>
      <c r="E7751" s="43">
        <v>190.07</v>
      </c>
      <c r="F7751" s="44">
        <v>2.0000000000000001E-4</v>
      </c>
    </row>
    <row r="7752" spans="1:6" ht="12.75">
      <c r="A7752" s="41" t="s">
        <v>9931</v>
      </c>
      <c r="B7752" s="42" t="e">
        <f ca="1">HYPERLINK("#"&amp;CELL("address",OFFSET([1]Analítico!$B$1,MATCH(103909,[1]Analítico!$B:$B,0)-1,3)),103909)</f>
        <v>#VALUE!</v>
      </c>
      <c r="C7752" s="34" t="s">
        <v>9965</v>
      </c>
      <c r="D7752" s="42" t="s">
        <v>27</v>
      </c>
      <c r="E7752" s="43">
        <v>217.26</v>
      </c>
      <c r="F7752" s="44">
        <v>2.0000000000000001E-4</v>
      </c>
    </row>
    <row r="7753" spans="1:6" ht="12.75">
      <c r="A7753" s="41" t="s">
        <v>9931</v>
      </c>
      <c r="B7753" s="42" t="e">
        <f ca="1">HYPERLINK("#"&amp;CELL("address",OFFSET([1]Analítico!$B$1,MATCH(103912,[1]Analítico!$B:$B,0)-1,3)),103912)</f>
        <v>#VALUE!</v>
      </c>
      <c r="C7753" s="34" t="s">
        <v>9966</v>
      </c>
      <c r="D7753" s="42" t="s">
        <v>27</v>
      </c>
      <c r="E7753" s="43">
        <v>269.47000000000003</v>
      </c>
      <c r="F7753" s="44">
        <v>2.9999999999999997E-4</v>
      </c>
    </row>
    <row r="7754" spans="1:6" ht="12.75">
      <c r="A7754" s="41" t="s">
        <v>9967</v>
      </c>
      <c r="B7754" s="42" t="e">
        <f ca="1">HYPERLINK("#"&amp;CELL("address",OFFSET([1]Analítico!$B$1,MATCH(101979,[1]Analítico!$B:$B,0)-1,3)),101979)</f>
        <v>#VALUE!</v>
      </c>
      <c r="C7754" s="34" t="s">
        <v>9968</v>
      </c>
      <c r="D7754" s="42" t="s">
        <v>40</v>
      </c>
      <c r="E7754" s="43">
        <v>42.81</v>
      </c>
      <c r="F7754" s="44">
        <v>0</v>
      </c>
    </row>
    <row r="7755" spans="1:6" ht="12.75">
      <c r="A7755" s="41" t="s">
        <v>9967</v>
      </c>
      <c r="B7755" s="42" t="e">
        <f ca="1">HYPERLINK("#"&amp;CELL("address",OFFSET([1]Analítico!$B$1,MATCH(101970,[1]Analítico!$B:$B,0)-1,3)),101970)</f>
        <v>#VALUE!</v>
      </c>
      <c r="C7755" s="34" t="s">
        <v>9969</v>
      </c>
      <c r="D7755" s="42" t="s">
        <v>40</v>
      </c>
      <c r="E7755" s="43">
        <v>0</v>
      </c>
      <c r="F7755" s="44"/>
    </row>
    <row r="7756" spans="1:6" ht="12.75">
      <c r="A7756" s="41" t="s">
        <v>9967</v>
      </c>
      <c r="B7756" s="42" t="e">
        <f ca="1">HYPERLINK("#"&amp;CELL("address",OFFSET([1]Analítico!$B$1,MATCH(101972,[1]Analítico!$B:$B,0)-1,3)),101972)</f>
        <v>#VALUE!</v>
      </c>
      <c r="C7756" s="34" t="s">
        <v>9970</v>
      </c>
      <c r="D7756" s="42" t="s">
        <v>40</v>
      </c>
      <c r="E7756" s="43">
        <v>0</v>
      </c>
      <c r="F7756" s="44"/>
    </row>
    <row r="7757" spans="1:6" ht="12.75">
      <c r="A7757" s="41" t="s">
        <v>9967</v>
      </c>
      <c r="B7757" s="42" t="e">
        <f ca="1">HYPERLINK("#"&amp;CELL("address",OFFSET([1]Analítico!$B$1,MATCH(101966,[1]Analítico!$B:$B,0)-1,3)),101966)</f>
        <v>#VALUE!</v>
      </c>
      <c r="C7757" s="34" t="s">
        <v>9971</v>
      </c>
      <c r="D7757" s="42" t="s">
        <v>40</v>
      </c>
      <c r="E7757" s="43">
        <v>236.52</v>
      </c>
      <c r="F7757" s="44">
        <v>0</v>
      </c>
    </row>
    <row r="7758" spans="1:6" ht="12.75">
      <c r="A7758" s="41" t="s">
        <v>9967</v>
      </c>
      <c r="B7758" s="42" t="e">
        <f ca="1">HYPERLINK("#"&amp;CELL("address",OFFSET([1]Analítico!$B$1,MATCH(101976,[1]Analítico!$B:$B,0)-1,3)),101976)</f>
        <v>#VALUE!</v>
      </c>
      <c r="C7758" s="34" t="s">
        <v>9972</v>
      </c>
      <c r="D7758" s="42" t="s">
        <v>40</v>
      </c>
      <c r="E7758" s="43">
        <v>0</v>
      </c>
      <c r="F7758" s="44"/>
    </row>
    <row r="7759" spans="1:6" ht="12.75">
      <c r="A7759" s="41" t="s">
        <v>9967</v>
      </c>
      <c r="B7759" s="42" t="e">
        <f ca="1">HYPERLINK("#"&amp;CELL("address",OFFSET([1]Analítico!$B$1,MATCH(101978,[1]Analítico!$B:$B,0)-1,3)),101978)</f>
        <v>#VALUE!</v>
      </c>
      <c r="C7759" s="34" t="s">
        <v>9973</v>
      </c>
      <c r="D7759" s="42" t="s">
        <v>40</v>
      </c>
      <c r="E7759" s="43">
        <v>0</v>
      </c>
      <c r="F7759" s="44"/>
    </row>
    <row r="7760" spans="1:6" ht="12.75">
      <c r="A7760" s="41" t="s">
        <v>9967</v>
      </c>
      <c r="B7760" s="42" t="e">
        <f ca="1">HYPERLINK("#"&amp;CELL("address",OFFSET([1]Analítico!$B$1,MATCH(101967,[1]Analítico!$B:$B,0)-1,3)),101967)</f>
        <v>#VALUE!</v>
      </c>
      <c r="C7760" s="34" t="s">
        <v>9974</v>
      </c>
      <c r="D7760" s="42" t="s">
        <v>40</v>
      </c>
      <c r="E7760" s="43">
        <v>0</v>
      </c>
      <c r="F7760" s="44"/>
    </row>
    <row r="7761" spans="1:6" ht="12.75">
      <c r="A7761" s="41" t="s">
        <v>9967</v>
      </c>
      <c r="B7761" s="42" t="e">
        <f ca="1">HYPERLINK("#"&amp;CELL("address",OFFSET([1]Analítico!$B$1,MATCH(101968,[1]Analítico!$B:$B,0)-1,3)),101968)</f>
        <v>#VALUE!</v>
      </c>
      <c r="C7761" s="34" t="s">
        <v>9975</v>
      </c>
      <c r="D7761" s="42" t="s">
        <v>40</v>
      </c>
      <c r="E7761" s="43">
        <v>0</v>
      </c>
      <c r="F7761" s="44"/>
    </row>
    <row r="7762" spans="1:6" ht="12.75">
      <c r="A7762" s="41" t="s">
        <v>9967</v>
      </c>
      <c r="B7762" s="42" t="e">
        <f ca="1">HYPERLINK("#"&amp;CELL("address",OFFSET([1]Analítico!$B$1,MATCH(101965,[1]Analítico!$B:$B,0)-1,3)),101965)</f>
        <v>#VALUE!</v>
      </c>
      <c r="C7762" s="34" t="s">
        <v>9976</v>
      </c>
      <c r="D7762" s="42" t="s">
        <v>40</v>
      </c>
      <c r="E7762" s="43">
        <v>181.43</v>
      </c>
      <c r="F7762" s="44">
        <v>0</v>
      </c>
    </row>
    <row r="7763" spans="1:6" ht="12.75">
      <c r="A7763" s="41" t="s">
        <v>9977</v>
      </c>
      <c r="B7763" s="42" t="e">
        <f ca="1">HYPERLINK("#"&amp;CELL("address",OFFSET([1]Analítico!$B$1,MATCH(104100,[1]Analítico!$B:$B,0)-1,3)),104100)</f>
        <v>#VALUE!</v>
      </c>
      <c r="C7763" s="34" t="s">
        <v>9978</v>
      </c>
      <c r="D7763" s="42" t="s">
        <v>27</v>
      </c>
      <c r="E7763" s="43">
        <v>0</v>
      </c>
      <c r="F7763" s="44"/>
    </row>
    <row r="7764" spans="1:6" ht="12.75">
      <c r="A7764" s="41" t="s">
        <v>9977</v>
      </c>
      <c r="B7764" s="42" t="e">
        <f ca="1">HYPERLINK("#"&amp;CELL("address",OFFSET([1]Analítico!$B$1,MATCH(104099,[1]Analítico!$B:$B,0)-1,3)),104099)</f>
        <v>#VALUE!</v>
      </c>
      <c r="C7764" s="34" t="s">
        <v>9979</v>
      </c>
      <c r="D7764" s="42" t="s">
        <v>27</v>
      </c>
      <c r="E7764" s="43">
        <v>0</v>
      </c>
      <c r="F7764" s="44"/>
    </row>
    <row r="7765" spans="1:6" ht="12.75">
      <c r="A7765" s="41" t="s">
        <v>9977</v>
      </c>
      <c r="B7765" s="42" t="e">
        <f ca="1">HYPERLINK("#"&amp;CELL("address",OFFSET([1]Analítico!$B$1,MATCH(104102,[1]Analítico!$B:$B,0)-1,3)),104102)</f>
        <v>#VALUE!</v>
      </c>
      <c r="C7765" s="34" t="s">
        <v>9980</v>
      </c>
      <c r="D7765" s="42" t="s">
        <v>27</v>
      </c>
      <c r="E7765" s="43">
        <v>0</v>
      </c>
      <c r="F7765" s="44"/>
    </row>
    <row r="7766" spans="1:6" ht="12.75">
      <c r="A7766" s="41" t="s">
        <v>9977</v>
      </c>
      <c r="B7766" s="42" t="e">
        <f ca="1">HYPERLINK("#"&amp;CELL("address",OFFSET([1]Analítico!$B$1,MATCH(104101,[1]Analítico!$B:$B,0)-1,3)),104101)</f>
        <v>#VALUE!</v>
      </c>
      <c r="C7766" s="34" t="s">
        <v>9981</v>
      </c>
      <c r="D7766" s="42" t="s">
        <v>27</v>
      </c>
      <c r="E7766" s="43">
        <v>0</v>
      </c>
      <c r="F7766" s="44"/>
    </row>
    <row r="7767" spans="1:6" ht="12.75">
      <c r="A7767" s="41" t="s">
        <v>9977</v>
      </c>
      <c r="B7767" s="42" t="e">
        <f ca="1">HYPERLINK("#"&amp;CELL("address",OFFSET([1]Analítico!$B$1,MATCH(104103,[1]Analítico!$B:$B,0)-1,3)),104103)</f>
        <v>#VALUE!</v>
      </c>
      <c r="C7767" s="34" t="s">
        <v>9982</v>
      </c>
      <c r="D7767" s="42" t="s">
        <v>27</v>
      </c>
      <c r="E7767" s="43">
        <v>0</v>
      </c>
      <c r="F7767" s="44"/>
    </row>
    <row r="7768" spans="1:6" ht="12.75">
      <c r="A7768" s="41" t="s">
        <v>9983</v>
      </c>
      <c r="B7768" s="42" t="e">
        <f ca="1">HYPERLINK("#"&amp;CELL("address",OFFSET([1]Analítico!$B$1,MATCH(92123,[1]Analítico!$B:$B,0)-1,3)),92123)</f>
        <v>#VALUE!</v>
      </c>
      <c r="C7768" s="34" t="s">
        <v>9984</v>
      </c>
      <c r="D7768" s="42" t="s">
        <v>711</v>
      </c>
      <c r="E7768" s="43">
        <v>67.28</v>
      </c>
      <c r="F7768" s="44">
        <v>0.42659999999999998</v>
      </c>
    </row>
    <row r="7769" spans="1:6" ht="12.75">
      <c r="A7769" s="41" t="s">
        <v>9983</v>
      </c>
      <c r="B7769" s="42" t="e">
        <f ca="1">HYPERLINK("#"&amp;CELL("address",OFFSET([1]Analítico!$B$1,MATCH(92121,[1]Analítico!$B:$B,0)-1,3)),92121)</f>
        <v>#VALUE!</v>
      </c>
      <c r="C7769" s="34" t="s">
        <v>9985</v>
      </c>
      <c r="D7769" s="42" t="s">
        <v>711</v>
      </c>
      <c r="E7769" s="43">
        <v>35.03</v>
      </c>
      <c r="F7769" s="44">
        <v>0</v>
      </c>
    </row>
    <row r="7770" spans="1:6" ht="12.75">
      <c r="A7770" s="41" t="s">
        <v>9983</v>
      </c>
      <c r="B7770" s="42" t="e">
        <f ca="1">HYPERLINK("#"&amp;CELL("address",OFFSET([1]Analítico!$B$1,MATCH(92122,[1]Analítico!$B:$B,0)-1,3)),92122)</f>
        <v>#VALUE!</v>
      </c>
      <c r="C7770" s="34" t="s">
        <v>9986</v>
      </c>
      <c r="D7770" s="42" t="s">
        <v>711</v>
      </c>
      <c r="E7770" s="43">
        <v>59.3</v>
      </c>
      <c r="F7770" s="44">
        <v>0</v>
      </c>
    </row>
    <row r="7771" spans="1:6" ht="12.75">
      <c r="A7771" s="41" t="s">
        <v>9987</v>
      </c>
      <c r="B7771" s="42" t="e">
        <f ca="1">HYPERLINK("#"&amp;CELL("address",OFFSET([1]Analítico!$B$1,MATCH(103615,[1]Analítico!$B:$B,0)-1,3)),103615)</f>
        <v>#VALUE!</v>
      </c>
      <c r="C7771" s="34" t="s">
        <v>9988</v>
      </c>
      <c r="D7771" s="42" t="s">
        <v>40</v>
      </c>
      <c r="E7771" s="43">
        <v>0</v>
      </c>
      <c r="F7771" s="44"/>
    </row>
    <row r="7772" spans="1:6" ht="12.75">
      <c r="A7772" s="41" t="s">
        <v>9987</v>
      </c>
      <c r="B7772" s="42" t="e">
        <f ca="1">HYPERLINK("#"&amp;CELL("address",OFFSET([1]Analítico!$B$1,MATCH(103637,[1]Analítico!$B:$B,0)-1,3)),103637)</f>
        <v>#VALUE!</v>
      </c>
      <c r="C7772" s="34" t="s">
        <v>9989</v>
      </c>
      <c r="D7772" s="42" t="s">
        <v>40</v>
      </c>
      <c r="E7772" s="43">
        <v>0</v>
      </c>
      <c r="F7772" s="44"/>
    </row>
    <row r="7773" spans="1:6" ht="12.75">
      <c r="A7773" s="41" t="s">
        <v>9987</v>
      </c>
      <c r="B7773" s="42" t="e">
        <f ca="1">HYPERLINK("#"&amp;CELL("address",OFFSET([1]Analítico!$B$1,MATCH(103593,[1]Analítico!$B:$B,0)-1,3)),103593)</f>
        <v>#VALUE!</v>
      </c>
      <c r="C7773" s="34" t="s">
        <v>9990</v>
      </c>
      <c r="D7773" s="42" t="s">
        <v>40</v>
      </c>
      <c r="E7773" s="43">
        <v>0</v>
      </c>
      <c r="F7773" s="44"/>
    </row>
    <row r="7774" spans="1:6" ht="12.75">
      <c r="A7774" s="41" t="s">
        <v>9987</v>
      </c>
      <c r="B7774" s="42" t="e">
        <f ca="1">HYPERLINK("#"&amp;CELL("address",OFFSET([1]Analítico!$B$1,MATCH(103616,[1]Analítico!$B:$B,0)-1,3)),103616)</f>
        <v>#VALUE!</v>
      </c>
      <c r="C7774" s="34" t="s">
        <v>9991</v>
      </c>
      <c r="D7774" s="42" t="s">
        <v>40</v>
      </c>
      <c r="E7774" s="43">
        <v>0</v>
      </c>
      <c r="F7774" s="44"/>
    </row>
    <row r="7775" spans="1:6" ht="12.75">
      <c r="A7775" s="41" t="s">
        <v>9987</v>
      </c>
      <c r="B7775" s="42" t="e">
        <f ca="1">HYPERLINK("#"&amp;CELL("address",OFFSET([1]Analítico!$B$1,MATCH(103638,[1]Analítico!$B:$B,0)-1,3)),103638)</f>
        <v>#VALUE!</v>
      </c>
      <c r="C7775" s="34" t="s">
        <v>9992</v>
      </c>
      <c r="D7775" s="42" t="s">
        <v>40</v>
      </c>
      <c r="E7775" s="43">
        <v>0</v>
      </c>
      <c r="F7775" s="44"/>
    </row>
    <row r="7776" spans="1:6" ht="12.75">
      <c r="A7776" s="41" t="s">
        <v>9987</v>
      </c>
      <c r="B7776" s="42" t="e">
        <f ca="1">HYPERLINK("#"&amp;CELL("address",OFFSET([1]Analítico!$B$1,MATCH(103594,[1]Analítico!$B:$B,0)-1,3)),103594)</f>
        <v>#VALUE!</v>
      </c>
      <c r="C7776" s="34" t="s">
        <v>9993</v>
      </c>
      <c r="D7776" s="42" t="s">
        <v>40</v>
      </c>
      <c r="E7776" s="43">
        <v>0</v>
      </c>
      <c r="F7776" s="44"/>
    </row>
    <row r="7777" spans="1:6" ht="12.75">
      <c r="A7777" s="41" t="s">
        <v>9987</v>
      </c>
      <c r="B7777" s="42" t="e">
        <f ca="1">HYPERLINK("#"&amp;CELL("address",OFFSET([1]Analítico!$B$1,MATCH(103617,[1]Analítico!$B:$B,0)-1,3)),103617)</f>
        <v>#VALUE!</v>
      </c>
      <c r="C7777" s="34" t="s">
        <v>9994</v>
      </c>
      <c r="D7777" s="42" t="s">
        <v>40</v>
      </c>
      <c r="E7777" s="43">
        <v>0</v>
      </c>
      <c r="F7777" s="44"/>
    </row>
    <row r="7778" spans="1:6" ht="12.75">
      <c r="A7778" s="41" t="s">
        <v>9987</v>
      </c>
      <c r="B7778" s="42" t="e">
        <f ca="1">HYPERLINK("#"&amp;CELL("address",OFFSET([1]Analítico!$B$1,MATCH(103639,[1]Analítico!$B:$B,0)-1,3)),103639)</f>
        <v>#VALUE!</v>
      </c>
      <c r="C7778" s="34" t="s">
        <v>9995</v>
      </c>
      <c r="D7778" s="42" t="s">
        <v>40</v>
      </c>
      <c r="E7778" s="43">
        <v>0</v>
      </c>
      <c r="F7778" s="44"/>
    </row>
    <row r="7779" spans="1:6" ht="12.75">
      <c r="A7779" s="41" t="s">
        <v>9987</v>
      </c>
      <c r="B7779" s="42" t="e">
        <f ca="1">HYPERLINK("#"&amp;CELL("address",OFFSET([1]Analítico!$B$1,MATCH(103595,[1]Analítico!$B:$B,0)-1,3)),103595)</f>
        <v>#VALUE!</v>
      </c>
      <c r="C7779" s="34" t="s">
        <v>9996</v>
      </c>
      <c r="D7779" s="42" t="s">
        <v>40</v>
      </c>
      <c r="E7779" s="43">
        <v>0</v>
      </c>
      <c r="F7779" s="44"/>
    </row>
    <row r="7780" spans="1:6" ht="12.75">
      <c r="A7780" s="41" t="s">
        <v>9987</v>
      </c>
      <c r="B7780" s="42" t="e">
        <f ca="1">HYPERLINK("#"&amp;CELL("address",OFFSET([1]Analítico!$B$1,MATCH(103609,[1]Analítico!$B:$B,0)-1,3)),103609)</f>
        <v>#VALUE!</v>
      </c>
      <c r="C7780" s="34" t="s">
        <v>9997</v>
      </c>
      <c r="D7780" s="42" t="s">
        <v>40</v>
      </c>
      <c r="E7780" s="43">
        <v>0</v>
      </c>
      <c r="F7780" s="44"/>
    </row>
    <row r="7781" spans="1:6" ht="12.75">
      <c r="A7781" s="41" t="s">
        <v>9987</v>
      </c>
      <c r="B7781" s="42" t="e">
        <f ca="1">HYPERLINK("#"&amp;CELL("address",OFFSET([1]Analítico!$B$1,MATCH(103631,[1]Analítico!$B:$B,0)-1,3)),103631)</f>
        <v>#VALUE!</v>
      </c>
      <c r="C7781" s="34" t="s">
        <v>9998</v>
      </c>
      <c r="D7781" s="42" t="s">
        <v>40</v>
      </c>
      <c r="E7781" s="43">
        <v>0</v>
      </c>
      <c r="F7781" s="44"/>
    </row>
    <row r="7782" spans="1:6" ht="12.75">
      <c r="A7782" s="41" t="s">
        <v>9987</v>
      </c>
      <c r="B7782" s="42" t="e">
        <f ca="1">HYPERLINK("#"&amp;CELL("address",OFFSET([1]Analítico!$B$1,MATCH(103587,[1]Analítico!$B:$B,0)-1,3)),103587)</f>
        <v>#VALUE!</v>
      </c>
      <c r="C7782" s="34" t="s">
        <v>9999</v>
      </c>
      <c r="D7782" s="42" t="s">
        <v>40</v>
      </c>
      <c r="E7782" s="43">
        <v>0</v>
      </c>
      <c r="F7782" s="44"/>
    </row>
    <row r="7783" spans="1:6" ht="12.75">
      <c r="A7783" s="41" t="s">
        <v>9987</v>
      </c>
      <c r="B7783" s="42" t="e">
        <f ca="1">HYPERLINK("#"&amp;CELL("address",OFFSET([1]Analítico!$B$1,MATCH(103618,[1]Analítico!$B:$B,0)-1,3)),103618)</f>
        <v>#VALUE!</v>
      </c>
      <c r="C7783" s="34" t="s">
        <v>10000</v>
      </c>
      <c r="D7783" s="42" t="s">
        <v>40</v>
      </c>
      <c r="E7783" s="43">
        <v>0</v>
      </c>
      <c r="F7783" s="44"/>
    </row>
    <row r="7784" spans="1:6" ht="12.75">
      <c r="A7784" s="41" t="s">
        <v>9987</v>
      </c>
      <c r="B7784" s="42" t="e">
        <f ca="1">HYPERLINK("#"&amp;CELL("address",OFFSET([1]Analítico!$B$1,MATCH(103640,[1]Analítico!$B:$B,0)-1,3)),103640)</f>
        <v>#VALUE!</v>
      </c>
      <c r="C7784" s="34" t="s">
        <v>10001</v>
      </c>
      <c r="D7784" s="42" t="s">
        <v>40</v>
      </c>
      <c r="E7784" s="43">
        <v>0</v>
      </c>
      <c r="F7784" s="44"/>
    </row>
    <row r="7785" spans="1:6" ht="12.75">
      <c r="A7785" s="41" t="s">
        <v>9987</v>
      </c>
      <c r="B7785" s="42" t="e">
        <f ca="1">HYPERLINK("#"&amp;CELL("address",OFFSET([1]Analítico!$B$1,MATCH(103596,[1]Analítico!$B:$B,0)-1,3)),103596)</f>
        <v>#VALUE!</v>
      </c>
      <c r="C7785" s="34" t="s">
        <v>10002</v>
      </c>
      <c r="D7785" s="42" t="s">
        <v>40</v>
      </c>
      <c r="E7785" s="43">
        <v>0</v>
      </c>
      <c r="F7785" s="44"/>
    </row>
    <row r="7786" spans="1:6" ht="12.75">
      <c r="A7786" s="41" t="s">
        <v>9987</v>
      </c>
      <c r="B7786" s="42" t="e">
        <f ca="1">HYPERLINK("#"&amp;CELL("address",OFFSET([1]Analítico!$B$1,MATCH(103619,[1]Analítico!$B:$B,0)-1,3)),103619)</f>
        <v>#VALUE!</v>
      </c>
      <c r="C7786" s="34" t="s">
        <v>10003</v>
      </c>
      <c r="D7786" s="42" t="s">
        <v>40</v>
      </c>
      <c r="E7786" s="43">
        <v>0</v>
      </c>
      <c r="F7786" s="44"/>
    </row>
    <row r="7787" spans="1:6" ht="12.75">
      <c r="A7787" s="41" t="s">
        <v>9987</v>
      </c>
      <c r="B7787" s="42" t="e">
        <f ca="1">HYPERLINK("#"&amp;CELL("address",OFFSET([1]Analítico!$B$1,MATCH(103641,[1]Analítico!$B:$B,0)-1,3)),103641)</f>
        <v>#VALUE!</v>
      </c>
      <c r="C7787" s="34" t="s">
        <v>10004</v>
      </c>
      <c r="D7787" s="42" t="s">
        <v>40</v>
      </c>
      <c r="E7787" s="43">
        <v>0</v>
      </c>
      <c r="F7787" s="44"/>
    </row>
    <row r="7788" spans="1:6" ht="12.75">
      <c r="A7788" s="41" t="s">
        <v>9987</v>
      </c>
      <c r="B7788" s="42" t="e">
        <f ca="1">HYPERLINK("#"&amp;CELL("address",OFFSET([1]Analítico!$B$1,MATCH(103597,[1]Analítico!$B:$B,0)-1,3)),103597)</f>
        <v>#VALUE!</v>
      </c>
      <c r="C7788" s="34" t="s">
        <v>10005</v>
      </c>
      <c r="D7788" s="42" t="s">
        <v>40</v>
      </c>
      <c r="E7788" s="43">
        <v>0</v>
      </c>
      <c r="F7788" s="44"/>
    </row>
    <row r="7789" spans="1:6" ht="12.75">
      <c r="A7789" s="41" t="s">
        <v>9987</v>
      </c>
      <c r="B7789" s="42" t="e">
        <f ca="1">HYPERLINK("#"&amp;CELL("address",OFFSET([1]Analítico!$B$1,MATCH(103620,[1]Analítico!$B:$B,0)-1,3)),103620)</f>
        <v>#VALUE!</v>
      </c>
      <c r="C7789" s="34" t="s">
        <v>10006</v>
      </c>
      <c r="D7789" s="42" t="s">
        <v>40</v>
      </c>
      <c r="E7789" s="43">
        <v>0</v>
      </c>
      <c r="F7789" s="44"/>
    </row>
    <row r="7790" spans="1:6" ht="12.75">
      <c r="A7790" s="41" t="s">
        <v>9987</v>
      </c>
      <c r="B7790" s="42" t="e">
        <f ca="1">HYPERLINK("#"&amp;CELL("address",OFFSET([1]Analítico!$B$1,MATCH(103642,[1]Analítico!$B:$B,0)-1,3)),103642)</f>
        <v>#VALUE!</v>
      </c>
      <c r="C7790" s="34" t="s">
        <v>10007</v>
      </c>
      <c r="D7790" s="42" t="s">
        <v>40</v>
      </c>
      <c r="E7790" s="43">
        <v>0</v>
      </c>
      <c r="F7790" s="44"/>
    </row>
    <row r="7791" spans="1:6" ht="12.75">
      <c r="A7791" s="41" t="s">
        <v>9987</v>
      </c>
      <c r="B7791" s="42" t="e">
        <f ca="1">HYPERLINK("#"&amp;CELL("address",OFFSET([1]Analítico!$B$1,MATCH(103598,[1]Analítico!$B:$B,0)-1,3)),103598)</f>
        <v>#VALUE!</v>
      </c>
      <c r="C7791" s="34" t="s">
        <v>10008</v>
      </c>
      <c r="D7791" s="42" t="s">
        <v>40</v>
      </c>
      <c r="E7791" s="43">
        <v>0</v>
      </c>
      <c r="F7791" s="44"/>
    </row>
    <row r="7792" spans="1:6" ht="12.75">
      <c r="A7792" s="41" t="s">
        <v>9987</v>
      </c>
      <c r="B7792" s="42" t="e">
        <f ca="1">HYPERLINK("#"&amp;CELL("address",OFFSET([1]Analítico!$B$1,MATCH(103621,[1]Analítico!$B:$B,0)-1,3)),103621)</f>
        <v>#VALUE!</v>
      </c>
      <c r="C7792" s="34" t="s">
        <v>10009</v>
      </c>
      <c r="D7792" s="42" t="s">
        <v>40</v>
      </c>
      <c r="E7792" s="43">
        <v>0</v>
      </c>
      <c r="F7792" s="44"/>
    </row>
    <row r="7793" spans="1:6" ht="12.75">
      <c r="A7793" s="41" t="s">
        <v>9987</v>
      </c>
      <c r="B7793" s="42" t="e">
        <f ca="1">HYPERLINK("#"&amp;CELL("address",OFFSET([1]Analítico!$B$1,MATCH(103643,[1]Analítico!$B:$B,0)-1,3)),103643)</f>
        <v>#VALUE!</v>
      </c>
      <c r="C7793" s="34" t="s">
        <v>10010</v>
      </c>
      <c r="D7793" s="42" t="s">
        <v>40</v>
      </c>
      <c r="E7793" s="43">
        <v>0</v>
      </c>
      <c r="F7793" s="44"/>
    </row>
    <row r="7794" spans="1:6" ht="12.75">
      <c r="A7794" s="41" t="s">
        <v>9987</v>
      </c>
      <c r="B7794" s="42" t="e">
        <f ca="1">HYPERLINK("#"&amp;CELL("address",OFFSET([1]Analítico!$B$1,MATCH(103599,[1]Analítico!$B:$B,0)-1,3)),103599)</f>
        <v>#VALUE!</v>
      </c>
      <c r="C7794" s="34" t="s">
        <v>10011</v>
      </c>
      <c r="D7794" s="42" t="s">
        <v>40</v>
      </c>
      <c r="E7794" s="43">
        <v>0</v>
      </c>
      <c r="F7794" s="44"/>
    </row>
    <row r="7795" spans="1:6" ht="12.75">
      <c r="A7795" s="41" t="s">
        <v>9987</v>
      </c>
      <c r="B7795" s="42" t="e">
        <f ca="1">HYPERLINK("#"&amp;CELL("address",OFFSET([1]Analítico!$B$1,MATCH(103622,[1]Analítico!$B:$B,0)-1,3)),103622)</f>
        <v>#VALUE!</v>
      </c>
      <c r="C7795" s="34" t="s">
        <v>10012</v>
      </c>
      <c r="D7795" s="42" t="s">
        <v>40</v>
      </c>
      <c r="E7795" s="43">
        <v>0</v>
      </c>
      <c r="F7795" s="44"/>
    </row>
    <row r="7796" spans="1:6" ht="12.75">
      <c r="A7796" s="41" t="s">
        <v>9987</v>
      </c>
      <c r="B7796" s="42" t="e">
        <f ca="1">HYPERLINK("#"&amp;CELL("address",OFFSET([1]Analítico!$B$1,MATCH(103644,[1]Analítico!$B:$B,0)-1,3)),103644)</f>
        <v>#VALUE!</v>
      </c>
      <c r="C7796" s="34" t="s">
        <v>10013</v>
      </c>
      <c r="D7796" s="42" t="s">
        <v>40</v>
      </c>
      <c r="E7796" s="43">
        <v>0</v>
      </c>
      <c r="F7796" s="44"/>
    </row>
    <row r="7797" spans="1:6" ht="12.75">
      <c r="A7797" s="41" t="s">
        <v>9987</v>
      </c>
      <c r="B7797" s="42" t="e">
        <f ca="1">HYPERLINK("#"&amp;CELL("address",OFFSET([1]Analítico!$B$1,MATCH(103600,[1]Analítico!$B:$B,0)-1,3)),103600)</f>
        <v>#VALUE!</v>
      </c>
      <c r="C7797" s="34" t="s">
        <v>10014</v>
      </c>
      <c r="D7797" s="42" t="s">
        <v>40</v>
      </c>
      <c r="E7797" s="43">
        <v>0</v>
      </c>
      <c r="F7797" s="44"/>
    </row>
    <row r="7798" spans="1:6" ht="12.75">
      <c r="A7798" s="41" t="s">
        <v>9987</v>
      </c>
      <c r="B7798" s="42" t="e">
        <f ca="1">HYPERLINK("#"&amp;CELL("address",OFFSET([1]Analítico!$B$1,MATCH(103610,[1]Analítico!$B:$B,0)-1,3)),103610)</f>
        <v>#VALUE!</v>
      </c>
      <c r="C7798" s="34" t="s">
        <v>10015</v>
      </c>
      <c r="D7798" s="42" t="s">
        <v>40</v>
      </c>
      <c r="E7798" s="43">
        <v>0</v>
      </c>
      <c r="F7798" s="44"/>
    </row>
    <row r="7799" spans="1:6" ht="12.75">
      <c r="A7799" s="41" t="s">
        <v>9987</v>
      </c>
      <c r="B7799" s="42" t="e">
        <f ca="1">HYPERLINK("#"&amp;CELL("address",OFFSET([1]Analítico!$B$1,MATCH(103632,[1]Analítico!$B:$B,0)-1,3)),103632)</f>
        <v>#VALUE!</v>
      </c>
      <c r="C7799" s="34" t="s">
        <v>10016</v>
      </c>
      <c r="D7799" s="42" t="s">
        <v>40</v>
      </c>
      <c r="E7799" s="43">
        <v>0</v>
      </c>
      <c r="F7799" s="44"/>
    </row>
    <row r="7800" spans="1:6" ht="12.75">
      <c r="A7800" s="41" t="s">
        <v>9987</v>
      </c>
      <c r="B7800" s="42" t="e">
        <f ca="1">HYPERLINK("#"&amp;CELL("address",OFFSET([1]Analítico!$B$1,MATCH(103588,[1]Analítico!$B:$B,0)-1,3)),103588)</f>
        <v>#VALUE!</v>
      </c>
      <c r="C7800" s="34" t="s">
        <v>10017</v>
      </c>
      <c r="D7800" s="42" t="s">
        <v>40</v>
      </c>
      <c r="E7800" s="43">
        <v>0</v>
      </c>
      <c r="F7800" s="44"/>
    </row>
    <row r="7801" spans="1:6" ht="12.75">
      <c r="A7801" s="41" t="s">
        <v>9987</v>
      </c>
      <c r="B7801" s="42" t="e">
        <f ca="1">HYPERLINK("#"&amp;CELL("address",OFFSET([1]Analítico!$B$1,MATCH(103623,[1]Analítico!$B:$B,0)-1,3)),103623)</f>
        <v>#VALUE!</v>
      </c>
      <c r="C7801" s="34" t="s">
        <v>10018</v>
      </c>
      <c r="D7801" s="42" t="s">
        <v>40</v>
      </c>
      <c r="E7801" s="43">
        <v>0</v>
      </c>
      <c r="F7801" s="44"/>
    </row>
    <row r="7802" spans="1:6" ht="12.75">
      <c r="A7802" s="41" t="s">
        <v>9987</v>
      </c>
      <c r="B7802" s="42" t="e">
        <f ca="1">HYPERLINK("#"&amp;CELL("address",OFFSET([1]Analítico!$B$1,MATCH(103645,[1]Analítico!$B:$B,0)-1,3)),103645)</f>
        <v>#VALUE!</v>
      </c>
      <c r="C7802" s="34" t="s">
        <v>10019</v>
      </c>
      <c r="D7802" s="42" t="s">
        <v>40</v>
      </c>
      <c r="E7802" s="43">
        <v>0</v>
      </c>
      <c r="F7802" s="44"/>
    </row>
    <row r="7803" spans="1:6" ht="12.75">
      <c r="A7803" s="41" t="s">
        <v>9987</v>
      </c>
      <c r="B7803" s="42" t="e">
        <f ca="1">HYPERLINK("#"&amp;CELL("address",OFFSET([1]Analítico!$B$1,MATCH(103601,[1]Analítico!$B:$B,0)-1,3)),103601)</f>
        <v>#VALUE!</v>
      </c>
      <c r="C7803" s="34" t="s">
        <v>10020</v>
      </c>
      <c r="D7803" s="42" t="s">
        <v>40</v>
      </c>
      <c r="E7803" s="43">
        <v>0</v>
      </c>
      <c r="F7803" s="44"/>
    </row>
    <row r="7804" spans="1:6" ht="12.75">
      <c r="A7804" s="41" t="s">
        <v>9987</v>
      </c>
      <c r="B7804" s="42" t="e">
        <f ca="1">HYPERLINK("#"&amp;CELL("address",OFFSET([1]Analítico!$B$1,MATCH(103624,[1]Analítico!$B:$B,0)-1,3)),103624)</f>
        <v>#VALUE!</v>
      </c>
      <c r="C7804" s="34" t="s">
        <v>10021</v>
      </c>
      <c r="D7804" s="42" t="s">
        <v>40</v>
      </c>
      <c r="E7804" s="43">
        <v>0</v>
      </c>
      <c r="F7804" s="44"/>
    </row>
    <row r="7805" spans="1:6" ht="12.75">
      <c r="A7805" s="41" t="s">
        <v>9987</v>
      </c>
      <c r="B7805" s="42" t="e">
        <f ca="1">HYPERLINK("#"&amp;CELL("address",OFFSET([1]Analítico!$B$1,MATCH(103646,[1]Analítico!$B:$B,0)-1,3)),103646)</f>
        <v>#VALUE!</v>
      </c>
      <c r="C7805" s="34" t="s">
        <v>10022</v>
      </c>
      <c r="D7805" s="42" t="s">
        <v>40</v>
      </c>
      <c r="E7805" s="43">
        <v>0</v>
      </c>
      <c r="F7805" s="44"/>
    </row>
    <row r="7806" spans="1:6" ht="12.75">
      <c r="A7806" s="41" t="s">
        <v>9987</v>
      </c>
      <c r="B7806" s="42" t="e">
        <f ca="1">HYPERLINK("#"&amp;CELL("address",OFFSET([1]Analítico!$B$1,MATCH(103602,[1]Analítico!$B:$B,0)-1,3)),103602)</f>
        <v>#VALUE!</v>
      </c>
      <c r="C7806" s="34" t="s">
        <v>10023</v>
      </c>
      <c r="D7806" s="42" t="s">
        <v>40</v>
      </c>
      <c r="E7806" s="43">
        <v>0</v>
      </c>
      <c r="F7806" s="44"/>
    </row>
    <row r="7807" spans="1:6" ht="12.75">
      <c r="A7807" s="41" t="s">
        <v>9987</v>
      </c>
      <c r="B7807" s="42" t="e">
        <f ca="1">HYPERLINK("#"&amp;CELL("address",OFFSET([1]Analítico!$B$1,MATCH(103625,[1]Analítico!$B:$B,0)-1,3)),103625)</f>
        <v>#VALUE!</v>
      </c>
      <c r="C7807" s="34" t="s">
        <v>10024</v>
      </c>
      <c r="D7807" s="42" t="s">
        <v>40</v>
      </c>
      <c r="E7807" s="43">
        <v>0</v>
      </c>
      <c r="F7807" s="44"/>
    </row>
    <row r="7808" spans="1:6" ht="12.75">
      <c r="A7808" s="41" t="s">
        <v>9987</v>
      </c>
      <c r="B7808" s="42" t="e">
        <f ca="1">HYPERLINK("#"&amp;CELL("address",OFFSET([1]Analítico!$B$1,MATCH(103647,[1]Analítico!$B:$B,0)-1,3)),103647)</f>
        <v>#VALUE!</v>
      </c>
      <c r="C7808" s="34" t="s">
        <v>10025</v>
      </c>
      <c r="D7808" s="42" t="s">
        <v>40</v>
      </c>
      <c r="E7808" s="43">
        <v>0</v>
      </c>
      <c r="F7808" s="44"/>
    </row>
    <row r="7809" spans="1:6" ht="12.75">
      <c r="A7809" s="41" t="s">
        <v>9987</v>
      </c>
      <c r="B7809" s="42" t="e">
        <f ca="1">HYPERLINK("#"&amp;CELL("address",OFFSET([1]Analítico!$B$1,MATCH(103603,[1]Analítico!$B:$B,0)-1,3)),103603)</f>
        <v>#VALUE!</v>
      </c>
      <c r="C7809" s="34" t="s">
        <v>10026</v>
      </c>
      <c r="D7809" s="42" t="s">
        <v>40</v>
      </c>
      <c r="E7809" s="43">
        <v>0</v>
      </c>
      <c r="F7809" s="44"/>
    </row>
    <row r="7810" spans="1:6" ht="12.75">
      <c r="A7810" s="41" t="s">
        <v>9987</v>
      </c>
      <c r="B7810" s="42" t="e">
        <f ca="1">HYPERLINK("#"&amp;CELL("address",OFFSET([1]Analítico!$B$1,MATCH(103611,[1]Analítico!$B:$B,0)-1,3)),103611)</f>
        <v>#VALUE!</v>
      </c>
      <c r="C7810" s="34" t="s">
        <v>10027</v>
      </c>
      <c r="D7810" s="42" t="s">
        <v>40</v>
      </c>
      <c r="E7810" s="43">
        <v>0</v>
      </c>
      <c r="F7810" s="44"/>
    </row>
    <row r="7811" spans="1:6" ht="12.75">
      <c r="A7811" s="41" t="s">
        <v>9987</v>
      </c>
      <c r="B7811" s="42" t="e">
        <f ca="1">HYPERLINK("#"&amp;CELL("address",OFFSET([1]Analítico!$B$1,MATCH(103633,[1]Analítico!$B:$B,0)-1,3)),103633)</f>
        <v>#VALUE!</v>
      </c>
      <c r="C7811" s="34" t="s">
        <v>10028</v>
      </c>
      <c r="D7811" s="42" t="s">
        <v>40</v>
      </c>
      <c r="E7811" s="43">
        <v>0</v>
      </c>
      <c r="F7811" s="44"/>
    </row>
    <row r="7812" spans="1:6" ht="12.75">
      <c r="A7812" s="41" t="s">
        <v>9987</v>
      </c>
      <c r="B7812" s="42" t="e">
        <f ca="1">HYPERLINK("#"&amp;CELL("address",OFFSET([1]Analítico!$B$1,MATCH(103589,[1]Analítico!$B:$B,0)-1,3)),103589)</f>
        <v>#VALUE!</v>
      </c>
      <c r="C7812" s="34" t="s">
        <v>10029</v>
      </c>
      <c r="D7812" s="42" t="s">
        <v>40</v>
      </c>
      <c r="E7812" s="43">
        <v>0</v>
      </c>
      <c r="F7812" s="44"/>
    </row>
    <row r="7813" spans="1:6" ht="12.75">
      <c r="A7813" s="41" t="s">
        <v>9987</v>
      </c>
      <c r="B7813" s="42" t="e">
        <f ca="1">HYPERLINK("#"&amp;CELL("address",OFFSET([1]Analítico!$B$1,MATCH(103626,[1]Analítico!$B:$B,0)-1,3)),103626)</f>
        <v>#VALUE!</v>
      </c>
      <c r="C7813" s="34" t="s">
        <v>10030</v>
      </c>
      <c r="D7813" s="42" t="s">
        <v>40</v>
      </c>
      <c r="E7813" s="43">
        <v>0</v>
      </c>
      <c r="F7813" s="44"/>
    </row>
    <row r="7814" spans="1:6" ht="12.75">
      <c r="A7814" s="41" t="s">
        <v>9987</v>
      </c>
      <c r="B7814" s="42" t="e">
        <f ca="1">HYPERLINK("#"&amp;CELL("address",OFFSET([1]Analítico!$B$1,MATCH(103648,[1]Analítico!$B:$B,0)-1,3)),103648)</f>
        <v>#VALUE!</v>
      </c>
      <c r="C7814" s="34" t="s">
        <v>10031</v>
      </c>
      <c r="D7814" s="42" t="s">
        <v>40</v>
      </c>
      <c r="E7814" s="43">
        <v>0</v>
      </c>
      <c r="F7814" s="44"/>
    </row>
    <row r="7815" spans="1:6" ht="12.75">
      <c r="A7815" s="41" t="s">
        <v>9987</v>
      </c>
      <c r="B7815" s="42" t="e">
        <f ca="1">HYPERLINK("#"&amp;CELL("address",OFFSET([1]Analítico!$B$1,MATCH(103604,[1]Analítico!$B:$B,0)-1,3)),103604)</f>
        <v>#VALUE!</v>
      </c>
      <c r="C7815" s="34" t="s">
        <v>10032</v>
      </c>
      <c r="D7815" s="42" t="s">
        <v>40</v>
      </c>
      <c r="E7815" s="43">
        <v>0</v>
      </c>
      <c r="F7815" s="44"/>
    </row>
    <row r="7816" spans="1:6" ht="12.75">
      <c r="A7816" s="41" t="s">
        <v>9987</v>
      </c>
      <c r="B7816" s="42" t="e">
        <f ca="1">HYPERLINK("#"&amp;CELL("address",OFFSET([1]Analítico!$B$1,MATCH(103627,[1]Analítico!$B:$B,0)-1,3)),103627)</f>
        <v>#VALUE!</v>
      </c>
      <c r="C7816" s="34" t="s">
        <v>10033</v>
      </c>
      <c r="D7816" s="42" t="s">
        <v>40</v>
      </c>
      <c r="E7816" s="43">
        <v>0</v>
      </c>
      <c r="F7816" s="44"/>
    </row>
    <row r="7817" spans="1:6" ht="12.75">
      <c r="A7817" s="41" t="s">
        <v>9987</v>
      </c>
      <c r="B7817" s="42" t="e">
        <f ca="1">HYPERLINK("#"&amp;CELL("address",OFFSET([1]Analítico!$B$1,MATCH(103649,[1]Analítico!$B:$B,0)-1,3)),103649)</f>
        <v>#VALUE!</v>
      </c>
      <c r="C7817" s="34" t="s">
        <v>10034</v>
      </c>
      <c r="D7817" s="42" t="s">
        <v>40</v>
      </c>
      <c r="E7817" s="43">
        <v>0</v>
      </c>
      <c r="F7817" s="44"/>
    </row>
    <row r="7818" spans="1:6" ht="12.75">
      <c r="A7818" s="41" t="s">
        <v>9987</v>
      </c>
      <c r="B7818" s="42" t="e">
        <f ca="1">HYPERLINK("#"&amp;CELL("address",OFFSET([1]Analítico!$B$1,MATCH(103605,[1]Analítico!$B:$B,0)-1,3)),103605)</f>
        <v>#VALUE!</v>
      </c>
      <c r="C7818" s="34" t="s">
        <v>10035</v>
      </c>
      <c r="D7818" s="42" t="s">
        <v>40</v>
      </c>
      <c r="E7818" s="43">
        <v>0</v>
      </c>
      <c r="F7818" s="44"/>
    </row>
    <row r="7819" spans="1:6" ht="12.75">
      <c r="A7819" s="41" t="s">
        <v>9987</v>
      </c>
      <c r="B7819" s="42" t="e">
        <f ca="1">HYPERLINK("#"&amp;CELL("address",OFFSET([1]Analítico!$B$1,MATCH(103612,[1]Analítico!$B:$B,0)-1,3)),103612)</f>
        <v>#VALUE!</v>
      </c>
      <c r="C7819" s="34" t="s">
        <v>10036</v>
      </c>
      <c r="D7819" s="42" t="s">
        <v>40</v>
      </c>
      <c r="E7819" s="43">
        <v>0</v>
      </c>
      <c r="F7819" s="44"/>
    </row>
    <row r="7820" spans="1:6" ht="12.75">
      <c r="A7820" s="41" t="s">
        <v>9987</v>
      </c>
      <c r="B7820" s="42" t="e">
        <f ca="1">HYPERLINK("#"&amp;CELL("address",OFFSET([1]Analítico!$B$1,MATCH(103634,[1]Analítico!$B:$B,0)-1,3)),103634)</f>
        <v>#VALUE!</v>
      </c>
      <c r="C7820" s="34" t="s">
        <v>10037</v>
      </c>
      <c r="D7820" s="42" t="s">
        <v>40</v>
      </c>
      <c r="E7820" s="43">
        <v>0</v>
      </c>
      <c r="F7820" s="44"/>
    </row>
    <row r="7821" spans="1:6" ht="12.75">
      <c r="A7821" s="41" t="s">
        <v>9987</v>
      </c>
      <c r="B7821" s="42" t="e">
        <f ca="1">HYPERLINK("#"&amp;CELL("address",OFFSET([1]Analítico!$B$1,MATCH(103590,[1]Analítico!$B:$B,0)-1,3)),103590)</f>
        <v>#VALUE!</v>
      </c>
      <c r="C7821" s="34" t="s">
        <v>10038</v>
      </c>
      <c r="D7821" s="42" t="s">
        <v>40</v>
      </c>
      <c r="E7821" s="43">
        <v>0</v>
      </c>
      <c r="F7821" s="44"/>
    </row>
    <row r="7822" spans="1:6" ht="12.75">
      <c r="A7822" s="41" t="s">
        <v>9987</v>
      </c>
      <c r="B7822" s="42" t="e">
        <f ca="1">HYPERLINK("#"&amp;CELL("address",OFFSET([1]Analítico!$B$1,MATCH(103628,[1]Analítico!$B:$B,0)-1,3)),103628)</f>
        <v>#VALUE!</v>
      </c>
      <c r="C7822" s="34" t="s">
        <v>10039</v>
      </c>
      <c r="D7822" s="42" t="s">
        <v>40</v>
      </c>
      <c r="E7822" s="43">
        <v>0</v>
      </c>
      <c r="F7822" s="44"/>
    </row>
    <row r="7823" spans="1:6" ht="12.75">
      <c r="A7823" s="41" t="s">
        <v>9987</v>
      </c>
      <c r="B7823" s="42" t="e">
        <f ca="1">HYPERLINK("#"&amp;CELL("address",OFFSET([1]Analítico!$B$1,MATCH(103650,[1]Analítico!$B:$B,0)-1,3)),103650)</f>
        <v>#VALUE!</v>
      </c>
      <c r="C7823" s="34" t="s">
        <v>10040</v>
      </c>
      <c r="D7823" s="42" t="s">
        <v>40</v>
      </c>
      <c r="E7823" s="43">
        <v>0</v>
      </c>
      <c r="F7823" s="44"/>
    </row>
    <row r="7824" spans="1:6" ht="12.75">
      <c r="A7824" s="41" t="s">
        <v>9987</v>
      </c>
      <c r="B7824" s="42" t="e">
        <f ca="1">HYPERLINK("#"&amp;CELL("address",OFFSET([1]Analítico!$B$1,MATCH(103606,[1]Analítico!$B:$B,0)-1,3)),103606)</f>
        <v>#VALUE!</v>
      </c>
      <c r="C7824" s="34" t="s">
        <v>10041</v>
      </c>
      <c r="D7824" s="42" t="s">
        <v>40</v>
      </c>
      <c r="E7824" s="43">
        <v>0</v>
      </c>
      <c r="F7824" s="44"/>
    </row>
    <row r="7825" spans="1:6" ht="12.75">
      <c r="A7825" s="41" t="s">
        <v>9987</v>
      </c>
      <c r="B7825" s="42" t="e">
        <f ca="1">HYPERLINK("#"&amp;CELL("address",OFFSET([1]Analítico!$B$1,MATCH(103629,[1]Analítico!$B:$B,0)-1,3)),103629)</f>
        <v>#VALUE!</v>
      </c>
      <c r="C7825" s="34" t="s">
        <v>10042</v>
      </c>
      <c r="D7825" s="42" t="s">
        <v>40</v>
      </c>
      <c r="E7825" s="43">
        <v>0</v>
      </c>
      <c r="F7825" s="44"/>
    </row>
    <row r="7826" spans="1:6" ht="12.75">
      <c r="A7826" s="41" t="s">
        <v>9987</v>
      </c>
      <c r="B7826" s="42" t="e">
        <f ca="1">HYPERLINK("#"&amp;CELL("address",OFFSET([1]Analítico!$B$1,MATCH(103651,[1]Analítico!$B:$B,0)-1,3)),103651)</f>
        <v>#VALUE!</v>
      </c>
      <c r="C7826" s="34" t="s">
        <v>10043</v>
      </c>
      <c r="D7826" s="42" t="s">
        <v>40</v>
      </c>
      <c r="E7826" s="43">
        <v>0</v>
      </c>
      <c r="F7826" s="44"/>
    </row>
    <row r="7827" spans="1:6" ht="12.75">
      <c r="A7827" s="41" t="s">
        <v>9987</v>
      </c>
      <c r="B7827" s="42" t="e">
        <f ca="1">HYPERLINK("#"&amp;CELL("address",OFFSET([1]Analítico!$B$1,MATCH(103607,[1]Analítico!$B:$B,0)-1,3)),103607)</f>
        <v>#VALUE!</v>
      </c>
      <c r="C7827" s="34" t="s">
        <v>10044</v>
      </c>
      <c r="D7827" s="42" t="s">
        <v>40</v>
      </c>
      <c r="E7827" s="43">
        <v>0</v>
      </c>
      <c r="F7827" s="44"/>
    </row>
    <row r="7828" spans="1:6" ht="12.75">
      <c r="A7828" s="41" t="s">
        <v>9987</v>
      </c>
      <c r="B7828" s="42" t="e">
        <f ca="1">HYPERLINK("#"&amp;CELL("address",OFFSET([1]Analítico!$B$1,MATCH(103613,[1]Analítico!$B:$B,0)-1,3)),103613)</f>
        <v>#VALUE!</v>
      </c>
      <c r="C7828" s="34" t="s">
        <v>10045</v>
      </c>
      <c r="D7828" s="42" t="s">
        <v>40</v>
      </c>
      <c r="E7828" s="43">
        <v>0</v>
      </c>
      <c r="F7828" s="44"/>
    </row>
    <row r="7829" spans="1:6" ht="12.75">
      <c r="A7829" s="41" t="s">
        <v>9987</v>
      </c>
      <c r="B7829" s="42" t="e">
        <f ca="1">HYPERLINK("#"&amp;CELL("address",OFFSET([1]Analítico!$B$1,MATCH(103635,[1]Analítico!$B:$B,0)-1,3)),103635)</f>
        <v>#VALUE!</v>
      </c>
      <c r="C7829" s="34" t="s">
        <v>10046</v>
      </c>
      <c r="D7829" s="42" t="s">
        <v>40</v>
      </c>
      <c r="E7829" s="43">
        <v>0</v>
      </c>
      <c r="F7829" s="44"/>
    </row>
    <row r="7830" spans="1:6" ht="12.75">
      <c r="A7830" s="41" t="s">
        <v>9987</v>
      </c>
      <c r="B7830" s="42" t="e">
        <f ca="1">HYPERLINK("#"&amp;CELL("address",OFFSET([1]Analítico!$B$1,MATCH(103591,[1]Analítico!$B:$B,0)-1,3)),103591)</f>
        <v>#VALUE!</v>
      </c>
      <c r="C7830" s="34" t="s">
        <v>10047</v>
      </c>
      <c r="D7830" s="42" t="s">
        <v>40</v>
      </c>
      <c r="E7830" s="43">
        <v>0</v>
      </c>
      <c r="F7830" s="44"/>
    </row>
    <row r="7831" spans="1:6" ht="12.75">
      <c r="A7831" s="41" t="s">
        <v>9987</v>
      </c>
      <c r="B7831" s="42" t="e">
        <f ca="1">HYPERLINK("#"&amp;CELL("address",OFFSET([1]Analítico!$B$1,MATCH(103630,[1]Analítico!$B:$B,0)-1,3)),103630)</f>
        <v>#VALUE!</v>
      </c>
      <c r="C7831" s="34" t="s">
        <v>10048</v>
      </c>
      <c r="D7831" s="42" t="s">
        <v>40</v>
      </c>
      <c r="E7831" s="43">
        <v>0</v>
      </c>
      <c r="F7831" s="44"/>
    </row>
    <row r="7832" spans="1:6" ht="12.75">
      <c r="A7832" s="41" t="s">
        <v>9987</v>
      </c>
      <c r="B7832" s="42" t="e">
        <f ca="1">HYPERLINK("#"&amp;CELL("address",OFFSET([1]Analítico!$B$1,MATCH(103652,[1]Analítico!$B:$B,0)-1,3)),103652)</f>
        <v>#VALUE!</v>
      </c>
      <c r="C7832" s="34" t="s">
        <v>10049</v>
      </c>
      <c r="D7832" s="42" t="s">
        <v>40</v>
      </c>
      <c r="E7832" s="43">
        <v>0</v>
      </c>
      <c r="F7832" s="44"/>
    </row>
    <row r="7833" spans="1:6" ht="12.75">
      <c r="A7833" s="41" t="s">
        <v>9987</v>
      </c>
      <c r="B7833" s="42" t="e">
        <f ca="1">HYPERLINK("#"&amp;CELL("address",OFFSET([1]Analítico!$B$1,MATCH(103608,[1]Analítico!$B:$B,0)-1,3)),103608)</f>
        <v>#VALUE!</v>
      </c>
      <c r="C7833" s="34" t="s">
        <v>10050</v>
      </c>
      <c r="D7833" s="42" t="s">
        <v>40</v>
      </c>
      <c r="E7833" s="43">
        <v>0</v>
      </c>
      <c r="F7833" s="44"/>
    </row>
    <row r="7834" spans="1:6" ht="12.75">
      <c r="A7834" s="41" t="s">
        <v>9987</v>
      </c>
      <c r="B7834" s="42" t="e">
        <f ca="1">HYPERLINK("#"&amp;CELL("address",OFFSET([1]Analítico!$B$1,MATCH(103614,[1]Analítico!$B:$B,0)-1,3)),103614)</f>
        <v>#VALUE!</v>
      </c>
      <c r="C7834" s="34" t="s">
        <v>10051</v>
      </c>
      <c r="D7834" s="42" t="s">
        <v>40</v>
      </c>
      <c r="E7834" s="43">
        <v>0</v>
      </c>
      <c r="F7834" s="44"/>
    </row>
    <row r="7835" spans="1:6" ht="12.75">
      <c r="A7835" s="41" t="s">
        <v>9987</v>
      </c>
      <c r="B7835" s="42" t="e">
        <f ca="1">HYPERLINK("#"&amp;CELL("address",OFFSET([1]Analítico!$B$1,MATCH(103636,[1]Analítico!$B:$B,0)-1,3)),103636)</f>
        <v>#VALUE!</v>
      </c>
      <c r="C7835" s="34" t="s">
        <v>10052</v>
      </c>
      <c r="D7835" s="42" t="s">
        <v>40</v>
      </c>
      <c r="E7835" s="43">
        <v>0</v>
      </c>
      <c r="F7835" s="44"/>
    </row>
    <row r="7836" spans="1:6" ht="12.75">
      <c r="A7836" s="41" t="s">
        <v>9987</v>
      </c>
      <c r="B7836" s="42" t="e">
        <f ca="1">HYPERLINK("#"&amp;CELL("address",OFFSET([1]Analítico!$B$1,MATCH(103592,[1]Analítico!$B:$B,0)-1,3)),103592)</f>
        <v>#VALUE!</v>
      </c>
      <c r="C7836" s="34" t="s">
        <v>10053</v>
      </c>
      <c r="D7836" s="42" t="s">
        <v>40</v>
      </c>
      <c r="E7836" s="43">
        <v>0</v>
      </c>
      <c r="F7836" s="44"/>
    </row>
    <row r="7837" spans="1:6" ht="12.75">
      <c r="A7837" s="41" t="s">
        <v>10054</v>
      </c>
      <c r="B7837" s="42" t="e">
        <f ca="1">HYPERLINK("#"&amp;CELL("address",OFFSET([1]Analítico!$B$1,MATCH(88412,[1]Analítico!$B:$B,0)-1,3)),88412)</f>
        <v>#VALUE!</v>
      </c>
      <c r="C7837" s="34" t="s">
        <v>10055</v>
      </c>
      <c r="D7837" s="42" t="s">
        <v>27</v>
      </c>
      <c r="E7837" s="43">
        <v>3.63</v>
      </c>
      <c r="F7837" s="44">
        <v>0</v>
      </c>
    </row>
    <row r="7838" spans="1:6" ht="12.75">
      <c r="A7838" s="41" t="s">
        <v>10054</v>
      </c>
      <c r="B7838" s="42" t="e">
        <f ca="1">HYPERLINK("#"&amp;CELL("address",OFFSET([1]Analítico!$B$1,MATCH(88411,[1]Analítico!$B:$B,0)-1,3)),88411)</f>
        <v>#VALUE!</v>
      </c>
      <c r="C7838" s="34" t="s">
        <v>10056</v>
      </c>
      <c r="D7838" s="42" t="s">
        <v>27</v>
      </c>
      <c r="E7838" s="43">
        <v>4.6100000000000003</v>
      </c>
      <c r="F7838" s="44">
        <v>0</v>
      </c>
    </row>
    <row r="7839" spans="1:6" ht="12.75">
      <c r="A7839" s="41" t="s">
        <v>10054</v>
      </c>
      <c r="B7839" s="42" t="e">
        <f ca="1">HYPERLINK("#"&amp;CELL("address",OFFSET([1]Analítico!$B$1,MATCH(88415,[1]Analítico!$B:$B,0)-1,3)),88415)</f>
        <v>#VALUE!</v>
      </c>
      <c r="C7839" s="34" t="s">
        <v>10057</v>
      </c>
      <c r="D7839" s="42" t="s">
        <v>27</v>
      </c>
      <c r="E7839" s="43">
        <v>4.7300000000000004</v>
      </c>
      <c r="F7839" s="44">
        <v>0</v>
      </c>
    </row>
    <row r="7840" spans="1:6" ht="12.75">
      <c r="A7840" s="41" t="s">
        <v>10054</v>
      </c>
      <c r="B7840" s="42" t="e">
        <f ca="1">HYPERLINK("#"&amp;CELL("address",OFFSET([1]Analítico!$B$1,MATCH(88413,[1]Analítico!$B:$B,0)-1,3)),88413)</f>
        <v>#VALUE!</v>
      </c>
      <c r="C7840" s="34" t="s">
        <v>10058</v>
      </c>
      <c r="D7840" s="42" t="s">
        <v>27</v>
      </c>
      <c r="E7840" s="43">
        <v>6.04</v>
      </c>
      <c r="F7840" s="44">
        <v>0</v>
      </c>
    </row>
    <row r="7841" spans="1:6" ht="12.75">
      <c r="A7841" s="41" t="s">
        <v>10054</v>
      </c>
      <c r="B7841" s="42" t="e">
        <f ca="1">HYPERLINK("#"&amp;CELL("address",OFFSET([1]Analítico!$B$1,MATCH(88414,[1]Analítico!$B:$B,0)-1,3)),88414)</f>
        <v>#VALUE!</v>
      </c>
      <c r="C7841" s="34" t="s">
        <v>10059</v>
      </c>
      <c r="D7841" s="42" t="s">
        <v>27</v>
      </c>
      <c r="E7841" s="43">
        <v>7.15</v>
      </c>
      <c r="F7841" s="44">
        <v>0</v>
      </c>
    </row>
    <row r="7842" spans="1:6" ht="12.75">
      <c r="A7842" s="41" t="s">
        <v>10054</v>
      </c>
      <c r="B7842" s="42" t="e">
        <f ca="1">HYPERLINK("#"&amp;CELL("address",OFFSET([1]Analítico!$B$1,MATCH(96131,[1]Analítico!$B:$B,0)-1,3)),96131)</f>
        <v>#VALUE!</v>
      </c>
      <c r="C7842" s="34" t="s">
        <v>10060</v>
      </c>
      <c r="D7842" s="42" t="s">
        <v>27</v>
      </c>
      <c r="E7842" s="43">
        <v>34.409999999999997</v>
      </c>
      <c r="F7842" s="44">
        <v>0</v>
      </c>
    </row>
    <row r="7843" spans="1:6" ht="12.75">
      <c r="A7843" s="41" t="s">
        <v>10054</v>
      </c>
      <c r="B7843" s="42" t="e">
        <f ca="1">HYPERLINK("#"&amp;CELL("address",OFFSET([1]Analítico!$B$1,MATCH(96126,[1]Analítico!$B:$B,0)-1,3)),96126)</f>
        <v>#VALUE!</v>
      </c>
      <c r="C7843" s="34" t="s">
        <v>10061</v>
      </c>
      <c r="D7843" s="42" t="s">
        <v>27</v>
      </c>
      <c r="E7843" s="43">
        <v>21.85</v>
      </c>
      <c r="F7843" s="44">
        <v>0</v>
      </c>
    </row>
    <row r="7844" spans="1:6" ht="12.75">
      <c r="A7844" s="41" t="s">
        <v>10054</v>
      </c>
      <c r="B7844" s="42" t="e">
        <f ca="1">HYPERLINK("#"&amp;CELL("address",OFFSET([1]Analítico!$B$1,MATCH(96132,[1]Analítico!$B:$B,0)-1,3)),96132)</f>
        <v>#VALUE!</v>
      </c>
      <c r="C7844" s="34" t="s">
        <v>10062</v>
      </c>
      <c r="D7844" s="42" t="s">
        <v>27</v>
      </c>
      <c r="E7844" s="43">
        <v>22.85</v>
      </c>
      <c r="F7844" s="44">
        <v>0</v>
      </c>
    </row>
    <row r="7845" spans="1:6" ht="12.75">
      <c r="A7845" s="41" t="s">
        <v>10054</v>
      </c>
      <c r="B7845" s="42" t="e">
        <f ca="1">HYPERLINK("#"&amp;CELL("address",OFFSET([1]Analítico!$B$1,MATCH(96127,[1]Analítico!$B:$B,0)-1,3)),96127)</f>
        <v>#VALUE!</v>
      </c>
      <c r="C7845" s="34" t="s">
        <v>10063</v>
      </c>
      <c r="D7845" s="42" t="s">
        <v>27</v>
      </c>
      <c r="E7845" s="43">
        <v>14.09</v>
      </c>
      <c r="F7845" s="44">
        <v>0</v>
      </c>
    </row>
    <row r="7846" spans="1:6" ht="12.75">
      <c r="A7846" s="41" t="s">
        <v>10054</v>
      </c>
      <c r="B7846" s="42" t="e">
        <f ca="1">HYPERLINK("#"&amp;CELL("address",OFFSET([1]Analítico!$B$1,MATCH(96135,[1]Analítico!$B:$B,0)-1,3)),96135)</f>
        <v>#VALUE!</v>
      </c>
      <c r="C7846" s="34" t="s">
        <v>10064</v>
      </c>
      <c r="D7846" s="42" t="s">
        <v>27</v>
      </c>
      <c r="E7846" s="43">
        <v>36.93</v>
      </c>
      <c r="F7846" s="44">
        <v>0</v>
      </c>
    </row>
    <row r="7847" spans="1:6" ht="12.75">
      <c r="A7847" s="41" t="s">
        <v>10054</v>
      </c>
      <c r="B7847" s="42" t="e">
        <f ca="1">HYPERLINK("#"&amp;CELL("address",OFFSET([1]Analítico!$B$1,MATCH(96130,[1]Analítico!$B:$B,0)-1,3)),96130)</f>
        <v>#VALUE!</v>
      </c>
      <c r="C7847" s="34" t="s">
        <v>10065</v>
      </c>
      <c r="D7847" s="42" t="s">
        <v>27</v>
      </c>
      <c r="E7847" s="43">
        <v>23.63</v>
      </c>
      <c r="F7847" s="44">
        <v>0</v>
      </c>
    </row>
    <row r="7848" spans="1:6" ht="12.75">
      <c r="A7848" s="41" t="s">
        <v>10054</v>
      </c>
      <c r="B7848" s="42" t="e">
        <f ca="1">HYPERLINK("#"&amp;CELL("address",OFFSET([1]Analítico!$B$1,MATCH(96133,[1]Analítico!$B:$B,0)-1,3)),96133)</f>
        <v>#VALUE!</v>
      </c>
      <c r="C7848" s="34" t="s">
        <v>10066</v>
      </c>
      <c r="D7848" s="42" t="s">
        <v>27</v>
      </c>
      <c r="E7848" s="43">
        <v>55.12</v>
      </c>
      <c r="F7848" s="44">
        <v>0</v>
      </c>
    </row>
    <row r="7849" spans="1:6" ht="12.75">
      <c r="A7849" s="41" t="s">
        <v>10054</v>
      </c>
      <c r="B7849" s="42" t="e">
        <f ca="1">HYPERLINK("#"&amp;CELL("address",OFFSET([1]Analítico!$B$1,MATCH(96128,[1]Analítico!$B:$B,0)-1,3)),96128)</f>
        <v>#VALUE!</v>
      </c>
      <c r="C7849" s="34" t="s">
        <v>10067</v>
      </c>
      <c r="D7849" s="42" t="s">
        <v>27</v>
      </c>
      <c r="E7849" s="43">
        <v>36.06</v>
      </c>
      <c r="F7849" s="44">
        <v>0</v>
      </c>
    </row>
    <row r="7850" spans="1:6" ht="12.75">
      <c r="A7850" s="41" t="s">
        <v>10054</v>
      </c>
      <c r="B7850" s="42" t="e">
        <f ca="1">HYPERLINK("#"&amp;CELL("address",OFFSET([1]Analítico!$B$1,MATCH(96134,[1]Analítico!$B:$B,0)-1,3)),96134)</f>
        <v>#VALUE!</v>
      </c>
      <c r="C7850" s="34" t="s">
        <v>10068</v>
      </c>
      <c r="D7850" s="42" t="s">
        <v>27</v>
      </c>
      <c r="E7850" s="43">
        <v>64.92</v>
      </c>
      <c r="F7850" s="44">
        <v>0</v>
      </c>
    </row>
    <row r="7851" spans="1:6" ht="12.75">
      <c r="A7851" s="41" t="s">
        <v>10054</v>
      </c>
      <c r="B7851" s="42" t="e">
        <f ca="1">HYPERLINK("#"&amp;CELL("address",OFFSET([1]Analítico!$B$1,MATCH(96129,[1]Analítico!$B:$B,0)-1,3)),96129)</f>
        <v>#VALUE!</v>
      </c>
      <c r="C7851" s="34" t="s">
        <v>10069</v>
      </c>
      <c r="D7851" s="42" t="s">
        <v>27</v>
      </c>
      <c r="E7851" s="43">
        <v>42.41</v>
      </c>
      <c r="F7851" s="44">
        <v>0</v>
      </c>
    </row>
    <row r="7852" spans="1:6" ht="12.75">
      <c r="A7852" s="41" t="s">
        <v>10054</v>
      </c>
      <c r="B7852" s="42" t="e">
        <f ca="1">HYPERLINK("#"&amp;CELL("address",OFFSET([1]Analítico!$B$1,MATCH(88432,[1]Analítico!$B:$B,0)-1,3)),88432)</f>
        <v>#VALUE!</v>
      </c>
      <c r="C7852" s="34" t="s">
        <v>10070</v>
      </c>
      <c r="D7852" s="42" t="s">
        <v>27</v>
      </c>
      <c r="E7852" s="43">
        <v>33.549999999999997</v>
      </c>
      <c r="F7852" s="44">
        <v>0</v>
      </c>
    </row>
    <row r="7853" spans="1:6" ht="12.75">
      <c r="A7853" s="41" t="s">
        <v>10054</v>
      </c>
      <c r="B7853" s="42" t="e">
        <f ca="1">HYPERLINK("#"&amp;CELL("address",OFFSET([1]Analítico!$B$1,MATCH(88426,[1]Analítico!$B:$B,0)-1,3)),88426)</f>
        <v>#VALUE!</v>
      </c>
      <c r="C7853" s="34" t="s">
        <v>10071</v>
      </c>
      <c r="D7853" s="42" t="s">
        <v>27</v>
      </c>
      <c r="E7853" s="43">
        <v>19.25</v>
      </c>
      <c r="F7853" s="44">
        <v>0</v>
      </c>
    </row>
    <row r="7854" spans="1:6" ht="12.75">
      <c r="A7854" s="41" t="s">
        <v>10054</v>
      </c>
      <c r="B7854" s="42" t="e">
        <f ca="1">HYPERLINK("#"&amp;CELL("address",OFFSET([1]Analítico!$B$1,MATCH(88417,[1]Analítico!$B:$B,0)-1,3)),88417)</f>
        <v>#VALUE!</v>
      </c>
      <c r="C7854" s="34" t="s">
        <v>10072</v>
      </c>
      <c r="D7854" s="42" t="s">
        <v>27</v>
      </c>
      <c r="E7854" s="43">
        <v>16.93</v>
      </c>
      <c r="F7854" s="44">
        <v>0</v>
      </c>
    </row>
    <row r="7855" spans="1:6" ht="12.75">
      <c r="A7855" s="41" t="s">
        <v>10054</v>
      </c>
      <c r="B7855" s="42" t="e">
        <f ca="1">HYPERLINK("#"&amp;CELL("address",OFFSET([1]Analítico!$B$1,MATCH(88424,[1]Analítico!$B:$B,0)-1,3)),88424)</f>
        <v>#VALUE!</v>
      </c>
      <c r="C7855" s="34" t="s">
        <v>10073</v>
      </c>
      <c r="D7855" s="42" t="s">
        <v>27</v>
      </c>
      <c r="E7855" s="43">
        <v>24.81</v>
      </c>
      <c r="F7855" s="44">
        <v>0</v>
      </c>
    </row>
    <row r="7856" spans="1:6" ht="12.75">
      <c r="A7856" s="41" t="s">
        <v>10054</v>
      </c>
      <c r="B7856" s="42" t="e">
        <f ca="1">HYPERLINK("#"&amp;CELL("address",OFFSET([1]Analítico!$B$1,MATCH(88416,[1]Analítico!$B:$B,0)-1,3)),88416)</f>
        <v>#VALUE!</v>
      </c>
      <c r="C7856" s="34" t="s">
        <v>10074</v>
      </c>
      <c r="D7856" s="42" t="s">
        <v>27</v>
      </c>
      <c r="E7856" s="43">
        <v>20.49</v>
      </c>
      <c r="F7856" s="44">
        <v>0</v>
      </c>
    </row>
    <row r="7857" spans="1:6" ht="12.75">
      <c r="A7857" s="41" t="s">
        <v>10054</v>
      </c>
      <c r="B7857" s="42" t="e">
        <f ca="1">HYPERLINK("#"&amp;CELL("address",OFFSET([1]Analítico!$B$1,MATCH(88431,[1]Analítico!$B:$B,0)-1,3)),88431)</f>
        <v>#VALUE!</v>
      </c>
      <c r="C7857" s="34" t="s">
        <v>10075</v>
      </c>
      <c r="D7857" s="42" t="s">
        <v>27</v>
      </c>
      <c r="E7857" s="43">
        <v>25.52</v>
      </c>
      <c r="F7857" s="44">
        <v>0</v>
      </c>
    </row>
    <row r="7858" spans="1:6" ht="12.75">
      <c r="A7858" s="41" t="s">
        <v>10054</v>
      </c>
      <c r="B7858" s="42" t="e">
        <f ca="1">HYPERLINK("#"&amp;CELL("address",OFFSET([1]Analítico!$B$1,MATCH(88423,[1]Analítico!$B:$B,0)-1,3)),88423)</f>
        <v>#VALUE!</v>
      </c>
      <c r="C7858" s="34" t="s">
        <v>10076</v>
      </c>
      <c r="D7858" s="42" t="s">
        <v>27</v>
      </c>
      <c r="E7858" s="43">
        <v>20.66</v>
      </c>
      <c r="F7858" s="44">
        <v>0</v>
      </c>
    </row>
    <row r="7859" spans="1:6" ht="12.75">
      <c r="A7859" s="41" t="s">
        <v>10054</v>
      </c>
      <c r="B7859" s="42" t="e">
        <f ca="1">HYPERLINK("#"&amp;CELL("address",OFFSET([1]Analítico!$B$1,MATCH(88428,[1]Analítico!$B:$B,0)-1,3)),88428)</f>
        <v>#VALUE!</v>
      </c>
      <c r="C7859" s="34" t="s">
        <v>10077</v>
      </c>
      <c r="D7859" s="42" t="s">
        <v>27</v>
      </c>
      <c r="E7859" s="43">
        <v>32.85</v>
      </c>
      <c r="F7859" s="44">
        <v>0</v>
      </c>
    </row>
    <row r="7860" spans="1:6" ht="12.75">
      <c r="A7860" s="41" t="s">
        <v>10054</v>
      </c>
      <c r="B7860" s="42" t="e">
        <f ca="1">HYPERLINK("#"&amp;CELL("address",OFFSET([1]Analítico!$B$1,MATCH(88420,[1]Analítico!$B:$B,0)-1,3)),88420)</f>
        <v>#VALUE!</v>
      </c>
      <c r="C7860" s="34" t="s">
        <v>10078</v>
      </c>
      <c r="D7860" s="42" t="s">
        <v>27</v>
      </c>
      <c r="E7860" s="43">
        <v>24.56</v>
      </c>
      <c r="F7860" s="44">
        <v>0</v>
      </c>
    </row>
    <row r="7861" spans="1:6" ht="12.75">
      <c r="A7861" s="41" t="s">
        <v>10054</v>
      </c>
      <c r="B7861" s="42" t="e">
        <f ca="1">HYPERLINK("#"&amp;CELL("address",OFFSET([1]Analítico!$B$1,MATCH(88429,[1]Analítico!$B:$B,0)-1,3)),88429)</f>
        <v>#VALUE!</v>
      </c>
      <c r="C7861" s="34" t="s">
        <v>10079</v>
      </c>
      <c r="D7861" s="42" t="s">
        <v>27</v>
      </c>
      <c r="E7861" s="43">
        <v>39.159999999999997</v>
      </c>
      <c r="F7861" s="44">
        <v>0</v>
      </c>
    </row>
    <row r="7862" spans="1:6" ht="12.75">
      <c r="A7862" s="41" t="s">
        <v>10054</v>
      </c>
      <c r="B7862" s="42" t="e">
        <f ca="1">HYPERLINK("#"&amp;CELL("address",OFFSET([1]Analítico!$B$1,MATCH(88421,[1]Analítico!$B:$B,0)-1,3)),88421)</f>
        <v>#VALUE!</v>
      </c>
      <c r="C7862" s="34" t="s">
        <v>10080</v>
      </c>
      <c r="D7862" s="42" t="s">
        <v>27</v>
      </c>
      <c r="E7862" s="43">
        <v>29.52</v>
      </c>
      <c r="F7862" s="44">
        <v>0</v>
      </c>
    </row>
    <row r="7863" spans="1:6" ht="12.75">
      <c r="A7863" s="41" t="s">
        <v>10054</v>
      </c>
      <c r="B7863" s="42" t="e">
        <f ca="1">HYPERLINK("#"&amp;CELL("address",OFFSET([1]Analítico!$B$1,MATCH(95622,[1]Analítico!$B:$B,0)-1,3)),95622)</f>
        <v>#VALUE!</v>
      </c>
      <c r="C7863" s="34" t="s">
        <v>10081</v>
      </c>
      <c r="D7863" s="42" t="s">
        <v>27</v>
      </c>
      <c r="E7863" s="43">
        <v>16.07</v>
      </c>
      <c r="F7863" s="44">
        <v>0</v>
      </c>
    </row>
    <row r="7864" spans="1:6" ht="12.75">
      <c r="A7864" s="41" t="s">
        <v>10054</v>
      </c>
      <c r="B7864" s="42" t="e">
        <f ca="1">HYPERLINK("#"&amp;CELL("address",OFFSET([1]Analítico!$B$1,MATCH(95623,[1]Analítico!$B:$B,0)-1,3)),95623)</f>
        <v>#VALUE!</v>
      </c>
      <c r="C7864" s="34" t="s">
        <v>10082</v>
      </c>
      <c r="D7864" s="42" t="s">
        <v>27</v>
      </c>
      <c r="E7864" s="43">
        <v>10.82</v>
      </c>
      <c r="F7864" s="44">
        <v>0</v>
      </c>
    </row>
    <row r="7865" spans="1:6" ht="12.75">
      <c r="A7865" s="41" t="s">
        <v>10054</v>
      </c>
      <c r="B7865" s="42" t="e">
        <f ca="1">HYPERLINK("#"&amp;CELL("address",OFFSET([1]Analítico!$B$1,MATCH(95626,[1]Analítico!$B:$B,0)-1,3)),95626)</f>
        <v>#VALUE!</v>
      </c>
      <c r="C7865" s="34" t="s">
        <v>10083</v>
      </c>
      <c r="D7865" s="42" t="s">
        <v>27</v>
      </c>
      <c r="E7865" s="43">
        <v>17.190000000000001</v>
      </c>
      <c r="F7865" s="44">
        <v>0</v>
      </c>
    </row>
    <row r="7866" spans="1:6" ht="12.75">
      <c r="A7866" s="41" t="s">
        <v>10054</v>
      </c>
      <c r="B7866" s="42" t="e">
        <f ca="1">HYPERLINK("#"&amp;CELL("address",OFFSET([1]Analítico!$B$1,MATCH(95624,[1]Analítico!$B:$B,0)-1,3)),95624)</f>
        <v>#VALUE!</v>
      </c>
      <c r="C7866" s="34" t="s">
        <v>10084</v>
      </c>
      <c r="D7866" s="42" t="s">
        <v>27</v>
      </c>
      <c r="E7866" s="43">
        <v>25.39</v>
      </c>
      <c r="F7866" s="44">
        <v>0</v>
      </c>
    </row>
    <row r="7867" spans="1:6" ht="12.75">
      <c r="A7867" s="41" t="s">
        <v>10054</v>
      </c>
      <c r="B7867" s="42" t="e">
        <f ca="1">HYPERLINK("#"&amp;CELL("address",OFFSET([1]Analítico!$B$1,MATCH(95625,[1]Analítico!$B:$B,0)-1,3)),95625)</f>
        <v>#VALUE!</v>
      </c>
      <c r="C7867" s="34" t="s">
        <v>10085</v>
      </c>
      <c r="D7867" s="42" t="s">
        <v>27</v>
      </c>
      <c r="E7867" s="43">
        <v>29.94</v>
      </c>
      <c r="F7867" s="44">
        <v>0</v>
      </c>
    </row>
    <row r="7868" spans="1:6" ht="12.75">
      <c r="A7868" s="41" t="s">
        <v>10086</v>
      </c>
      <c r="B7868" s="42" t="e">
        <f ca="1">HYPERLINK("#"&amp;CELL("address",OFFSET([1]Analítico!$B$1,MATCH(88497,[1]Analítico!$B:$B,0)-1,3)),88497)</f>
        <v>#VALUE!</v>
      </c>
      <c r="C7868" s="34" t="s">
        <v>10087</v>
      </c>
      <c r="D7868" s="42" t="s">
        <v>27</v>
      </c>
      <c r="E7868" s="43">
        <v>22.22</v>
      </c>
      <c r="F7868" s="44">
        <v>0</v>
      </c>
    </row>
    <row r="7869" spans="1:6" ht="12.75">
      <c r="A7869" s="41" t="s">
        <v>10086</v>
      </c>
      <c r="B7869" s="42" t="e">
        <f ca="1">HYPERLINK("#"&amp;CELL("address",OFFSET([1]Analítico!$B$1,MATCH(104648,[1]Analítico!$B:$B,0)-1,3)),104648)</f>
        <v>#VALUE!</v>
      </c>
      <c r="C7869" s="34" t="s">
        <v>10088</v>
      </c>
      <c r="D7869" s="42" t="s">
        <v>27</v>
      </c>
      <c r="E7869" s="43">
        <v>0</v>
      </c>
      <c r="F7869" s="44"/>
    </row>
    <row r="7870" spans="1:6" ht="12.75">
      <c r="A7870" s="41" t="s">
        <v>10086</v>
      </c>
      <c r="B7870" s="42" t="e">
        <f ca="1">HYPERLINK("#"&amp;CELL("address",OFFSET([1]Analítico!$B$1,MATCH(88495,[1]Analítico!$B:$B,0)-1,3)),88495)</f>
        <v>#VALUE!</v>
      </c>
      <c r="C7870" s="34" t="s">
        <v>10089</v>
      </c>
      <c r="D7870" s="42" t="s">
        <v>27</v>
      </c>
      <c r="E7870" s="43">
        <v>14.29</v>
      </c>
      <c r="F7870" s="44">
        <v>0</v>
      </c>
    </row>
    <row r="7871" spans="1:6" ht="12.75">
      <c r="A7871" s="41" t="s">
        <v>10086</v>
      </c>
      <c r="B7871" s="42" t="e">
        <f ca="1">HYPERLINK("#"&amp;CELL("address",OFFSET([1]Analítico!$B$1,MATCH(104646,[1]Analítico!$B:$B,0)-1,3)),104646)</f>
        <v>#VALUE!</v>
      </c>
      <c r="C7871" s="34" t="s">
        <v>10090</v>
      </c>
      <c r="D7871" s="42" t="s">
        <v>27</v>
      </c>
      <c r="E7871" s="43">
        <v>0</v>
      </c>
      <c r="F7871" s="44"/>
    </row>
    <row r="7872" spans="1:6" ht="12.75">
      <c r="A7872" s="41" t="s">
        <v>10086</v>
      </c>
      <c r="B7872" s="42" t="e">
        <f ca="1">HYPERLINK("#"&amp;CELL("address",OFFSET([1]Analítico!$B$1,MATCH(88496,[1]Analítico!$B:$B,0)-1,3)),88496)</f>
        <v>#VALUE!</v>
      </c>
      <c r="C7872" s="34" t="s">
        <v>10091</v>
      </c>
      <c r="D7872" s="42" t="s">
        <v>27</v>
      </c>
      <c r="E7872" s="43">
        <v>39.340000000000003</v>
      </c>
      <c r="F7872" s="44">
        <v>0</v>
      </c>
    </row>
    <row r="7873" spans="1:6" ht="12.75">
      <c r="A7873" s="41" t="s">
        <v>10086</v>
      </c>
      <c r="B7873" s="42" t="e">
        <f ca="1">HYPERLINK("#"&amp;CELL("address",OFFSET([1]Analítico!$B$1,MATCH(104647,[1]Analítico!$B:$B,0)-1,3)),104647)</f>
        <v>#VALUE!</v>
      </c>
      <c r="C7873" s="34" t="s">
        <v>10092</v>
      </c>
      <c r="D7873" s="42" t="s">
        <v>27</v>
      </c>
      <c r="E7873" s="43">
        <v>0</v>
      </c>
      <c r="F7873" s="44"/>
    </row>
    <row r="7874" spans="1:6" ht="12.75">
      <c r="A7874" s="41" t="s">
        <v>10086</v>
      </c>
      <c r="B7874" s="42" t="e">
        <f ca="1">HYPERLINK("#"&amp;CELL("address",OFFSET([1]Analítico!$B$1,MATCH(88494,[1]Analítico!$B:$B,0)-1,3)),88494)</f>
        <v>#VALUE!</v>
      </c>
      <c r="C7874" s="34" t="s">
        <v>10093</v>
      </c>
      <c r="D7874" s="42" t="s">
        <v>27</v>
      </c>
      <c r="E7874" s="43">
        <v>25.96</v>
      </c>
      <c r="F7874" s="44">
        <v>0</v>
      </c>
    </row>
    <row r="7875" spans="1:6" ht="12.75">
      <c r="A7875" s="41" t="s">
        <v>10086</v>
      </c>
      <c r="B7875" s="42" t="e">
        <f ca="1">HYPERLINK("#"&amp;CELL("address",OFFSET([1]Analítico!$B$1,MATCH(104645,[1]Analítico!$B:$B,0)-1,3)),104645)</f>
        <v>#VALUE!</v>
      </c>
      <c r="C7875" s="34" t="s">
        <v>10094</v>
      </c>
      <c r="D7875" s="42" t="s">
        <v>27</v>
      </c>
      <c r="E7875" s="43">
        <v>0</v>
      </c>
      <c r="F7875" s="44"/>
    </row>
    <row r="7876" spans="1:6" ht="12.75">
      <c r="A7876" s="41" t="s">
        <v>10086</v>
      </c>
      <c r="B7876" s="42" t="e">
        <f ca="1">HYPERLINK("#"&amp;CELL("address",OFFSET([1]Analítico!$B$1,MATCH(88485,[1]Analítico!$B:$B,0)-1,3)),88485)</f>
        <v>#VALUE!</v>
      </c>
      <c r="C7876" s="34" t="s">
        <v>10095</v>
      </c>
      <c r="D7876" s="42" t="s">
        <v>27</v>
      </c>
      <c r="E7876" s="43">
        <v>4.3600000000000003</v>
      </c>
      <c r="F7876" s="44">
        <v>0</v>
      </c>
    </row>
    <row r="7877" spans="1:6" ht="12.75">
      <c r="A7877" s="41" t="s">
        <v>10086</v>
      </c>
      <c r="B7877" s="42" t="e">
        <f ca="1">HYPERLINK("#"&amp;CELL("address",OFFSET([1]Analítico!$B$1,MATCH(88484,[1]Analítico!$B:$B,0)-1,3)),88484)</f>
        <v>#VALUE!</v>
      </c>
      <c r="C7877" s="34" t="s">
        <v>10096</v>
      </c>
      <c r="D7877" s="42" t="s">
        <v>27</v>
      </c>
      <c r="E7877" s="43">
        <v>5.54</v>
      </c>
      <c r="F7877" s="44">
        <v>0</v>
      </c>
    </row>
    <row r="7878" spans="1:6" ht="12.75">
      <c r="A7878" s="41" t="s">
        <v>10086</v>
      </c>
      <c r="B7878" s="42" t="e">
        <f ca="1">HYPERLINK("#"&amp;CELL("address",OFFSET([1]Analítico!$B$1,MATCH(104638,[1]Analítico!$B:$B,0)-1,3)),104638)</f>
        <v>#VALUE!</v>
      </c>
      <c r="C7878" s="34" t="s">
        <v>10097</v>
      </c>
      <c r="D7878" s="42" t="s">
        <v>27</v>
      </c>
      <c r="E7878" s="43">
        <v>0</v>
      </c>
      <c r="F7878" s="44"/>
    </row>
    <row r="7879" spans="1:6" ht="12.75">
      <c r="A7879" s="41" t="s">
        <v>10086</v>
      </c>
      <c r="B7879" s="42" t="e">
        <f ca="1">HYPERLINK("#"&amp;CELL("address",OFFSET([1]Analítico!$B$1,MATCH(104637,[1]Analítico!$B:$B,0)-1,3)),104637)</f>
        <v>#VALUE!</v>
      </c>
      <c r="C7879" s="34" t="s">
        <v>10098</v>
      </c>
      <c r="D7879" s="42" t="s">
        <v>27</v>
      </c>
      <c r="E7879" s="43">
        <v>0</v>
      </c>
      <c r="F7879" s="44"/>
    </row>
    <row r="7880" spans="1:6" ht="12.75">
      <c r="A7880" s="41" t="s">
        <v>10086</v>
      </c>
      <c r="B7880" s="42" t="e">
        <f ca="1">HYPERLINK("#"&amp;CELL("address",OFFSET([1]Analítico!$B$1,MATCH(104641,[1]Analítico!$B:$B,0)-1,3)),104641)</f>
        <v>#VALUE!</v>
      </c>
      <c r="C7880" s="34" t="s">
        <v>10099</v>
      </c>
      <c r="D7880" s="42" t="s">
        <v>27</v>
      </c>
      <c r="E7880" s="43">
        <v>10.31</v>
      </c>
      <c r="F7880" s="44">
        <v>0</v>
      </c>
    </row>
    <row r="7881" spans="1:6" ht="12.75">
      <c r="A7881" s="41" t="s">
        <v>10086</v>
      </c>
      <c r="B7881" s="42" t="e">
        <f ca="1">HYPERLINK("#"&amp;CELL("address",OFFSET([1]Analítico!$B$1,MATCH(104639,[1]Analítico!$B:$B,0)-1,3)),104639)</f>
        <v>#VALUE!</v>
      </c>
      <c r="C7881" s="34" t="s">
        <v>10100</v>
      </c>
      <c r="D7881" s="42" t="s">
        <v>27</v>
      </c>
      <c r="E7881" s="43">
        <v>13.19</v>
      </c>
      <c r="F7881" s="44">
        <v>0</v>
      </c>
    </row>
    <row r="7882" spans="1:6" ht="12.75">
      <c r="A7882" s="41" t="s">
        <v>10086</v>
      </c>
      <c r="B7882" s="42" t="e">
        <f ca="1">HYPERLINK("#"&amp;CELL("address",OFFSET([1]Analítico!$B$1,MATCH(104644,[1]Analítico!$B:$B,0)-1,3)),104644)</f>
        <v>#VALUE!</v>
      </c>
      <c r="C7882" s="34" t="s">
        <v>10101</v>
      </c>
      <c r="D7882" s="42" t="s">
        <v>27</v>
      </c>
      <c r="E7882" s="43">
        <v>0</v>
      </c>
      <c r="F7882" s="44"/>
    </row>
    <row r="7883" spans="1:6" ht="12.75">
      <c r="A7883" s="41" t="s">
        <v>10086</v>
      </c>
      <c r="B7883" s="42" t="e">
        <f ca="1">HYPERLINK("#"&amp;CELL("address",OFFSET([1]Analítico!$B$1,MATCH(104643,[1]Analítico!$B:$B,0)-1,3)),104643)</f>
        <v>#VALUE!</v>
      </c>
      <c r="C7883" s="34" t="s">
        <v>10102</v>
      </c>
      <c r="D7883" s="42" t="s">
        <v>27</v>
      </c>
      <c r="E7883" s="43">
        <v>0</v>
      </c>
      <c r="F7883" s="44"/>
    </row>
    <row r="7884" spans="1:6" ht="12.75">
      <c r="A7884" s="41" t="s">
        <v>10086</v>
      </c>
      <c r="B7884" s="42" t="e">
        <f ca="1">HYPERLINK("#"&amp;CELL("address",OFFSET([1]Analítico!$B$1,MATCH(88489,[1]Analítico!$B:$B,0)-1,3)),88489)</f>
        <v>#VALUE!</v>
      </c>
      <c r="C7884" s="34" t="s">
        <v>10103</v>
      </c>
      <c r="D7884" s="42" t="s">
        <v>27</v>
      </c>
      <c r="E7884" s="43">
        <v>13.44</v>
      </c>
      <c r="F7884" s="44">
        <v>0</v>
      </c>
    </row>
    <row r="7885" spans="1:6" ht="12.75">
      <c r="A7885" s="41" t="s">
        <v>10086</v>
      </c>
      <c r="B7885" s="42" t="e">
        <f ca="1">HYPERLINK("#"&amp;CELL("address",OFFSET([1]Analítico!$B$1,MATCH(88488,[1]Analítico!$B:$B,0)-1,3)),88488)</f>
        <v>#VALUE!</v>
      </c>
      <c r="C7885" s="34" t="s">
        <v>10104</v>
      </c>
      <c r="D7885" s="42" t="s">
        <v>27</v>
      </c>
      <c r="E7885" s="43">
        <v>16.32</v>
      </c>
      <c r="F7885" s="44">
        <v>0</v>
      </c>
    </row>
    <row r="7886" spans="1:6" ht="12.75">
      <c r="A7886" s="41" t="s">
        <v>10086</v>
      </c>
      <c r="B7886" s="42" t="e">
        <f ca="1">HYPERLINK("#"&amp;CELL("address",OFFSET([1]Analítico!$B$1,MATCH(104642,[1]Analítico!$B:$B,0)-1,3)),104642)</f>
        <v>#VALUE!</v>
      </c>
      <c r="C7886" s="34" t="s">
        <v>10105</v>
      </c>
      <c r="D7886" s="42" t="s">
        <v>27</v>
      </c>
      <c r="E7886" s="43">
        <v>11.47</v>
      </c>
      <c r="F7886" s="44">
        <v>0</v>
      </c>
    </row>
    <row r="7887" spans="1:6" ht="12.75">
      <c r="A7887" s="41" t="s">
        <v>10086</v>
      </c>
      <c r="B7887" s="42" t="e">
        <f ca="1">HYPERLINK("#"&amp;CELL("address",OFFSET([1]Analítico!$B$1,MATCH(104640,[1]Analítico!$B:$B,0)-1,3)),104640)</f>
        <v>#VALUE!</v>
      </c>
      <c r="C7887" s="34" t="s">
        <v>10106</v>
      </c>
      <c r="D7887" s="42" t="s">
        <v>27</v>
      </c>
      <c r="E7887" s="43">
        <v>14.35</v>
      </c>
      <c r="F7887" s="44">
        <v>0</v>
      </c>
    </row>
    <row r="7888" spans="1:6" ht="12.75">
      <c r="A7888" s="41" t="s">
        <v>10086</v>
      </c>
      <c r="B7888" s="42" t="e">
        <f ca="1">HYPERLINK("#"&amp;CELL("address",OFFSET([1]Analítico!$B$1,MATCH(95305,[1]Analítico!$B:$B,0)-1,3)),95305)</f>
        <v>#VALUE!</v>
      </c>
      <c r="C7888" s="34" t="s">
        <v>10107</v>
      </c>
      <c r="D7888" s="42" t="s">
        <v>27</v>
      </c>
      <c r="E7888" s="43">
        <v>14</v>
      </c>
      <c r="F7888" s="44">
        <v>0</v>
      </c>
    </row>
    <row r="7889" spans="1:6" ht="12.75">
      <c r="A7889" s="41" t="s">
        <v>10086</v>
      </c>
      <c r="B7889" s="42" t="e">
        <f ca="1">HYPERLINK("#"&amp;CELL("address",OFFSET([1]Analítico!$B$1,MATCH(95306,[1]Analítico!$B:$B,0)-1,3)),95306)</f>
        <v>#VALUE!</v>
      </c>
      <c r="C7889" s="34" t="s">
        <v>10108</v>
      </c>
      <c r="D7889" s="42" t="s">
        <v>27</v>
      </c>
      <c r="E7889" s="43">
        <v>16.71</v>
      </c>
      <c r="F7889" s="44">
        <v>0</v>
      </c>
    </row>
    <row r="7890" spans="1:6" ht="12.75">
      <c r="A7890" s="41" t="s">
        <v>10109</v>
      </c>
      <c r="B7890" s="42" t="e">
        <f ca="1">HYPERLINK("#"&amp;CELL("address",OFFSET([1]Analítico!$B$1,MATCH(102201,[1]Analítico!$B:$B,0)-1,3)),102201)</f>
        <v>#VALUE!</v>
      </c>
      <c r="C7890" s="34" t="s">
        <v>10110</v>
      </c>
      <c r="D7890" s="42" t="s">
        <v>27</v>
      </c>
      <c r="E7890" s="43">
        <v>23.98</v>
      </c>
      <c r="F7890" s="44">
        <v>0</v>
      </c>
    </row>
    <row r="7891" spans="1:6" ht="12.75">
      <c r="A7891" s="41" t="s">
        <v>10109</v>
      </c>
      <c r="B7891" s="42" t="e">
        <f ca="1">HYPERLINK("#"&amp;CELL("address",OFFSET([1]Analítico!$B$1,MATCH(102200,[1]Analítico!$B:$B,0)-1,3)),102200)</f>
        <v>#VALUE!</v>
      </c>
      <c r="C7891" s="34" t="s">
        <v>10111</v>
      </c>
      <c r="D7891" s="42" t="s">
        <v>27</v>
      </c>
      <c r="E7891" s="43">
        <v>25.99</v>
      </c>
      <c r="F7891" s="44">
        <v>0</v>
      </c>
    </row>
    <row r="7892" spans="1:6" ht="12.75">
      <c r="A7892" s="41" t="s">
        <v>10109</v>
      </c>
      <c r="B7892" s="42" t="e">
        <f ca="1">HYPERLINK("#"&amp;CELL("address",OFFSET([1]Analítico!$B$1,MATCH(102202,[1]Analítico!$B:$B,0)-1,3)),102202)</f>
        <v>#VALUE!</v>
      </c>
      <c r="C7892" s="34" t="s">
        <v>10112</v>
      </c>
      <c r="D7892" s="42" t="s">
        <v>27</v>
      </c>
      <c r="E7892" s="43">
        <v>62.89</v>
      </c>
      <c r="F7892" s="44">
        <v>0</v>
      </c>
    </row>
    <row r="7893" spans="1:6" ht="12.75">
      <c r="A7893" s="41" t="s">
        <v>10109</v>
      </c>
      <c r="B7893" s="42" t="e">
        <f ca="1">HYPERLINK("#"&amp;CELL("address",OFFSET([1]Analítico!$B$1,MATCH(102193,[1]Analítico!$B:$B,0)-1,3)),102193)</f>
        <v>#VALUE!</v>
      </c>
      <c r="C7893" s="34" t="s">
        <v>10113</v>
      </c>
      <c r="D7893" s="42" t="s">
        <v>27</v>
      </c>
      <c r="E7893" s="43">
        <v>2.57</v>
      </c>
      <c r="F7893" s="44">
        <v>0</v>
      </c>
    </row>
    <row r="7894" spans="1:6" ht="12.75">
      <c r="A7894" s="41" t="s">
        <v>10109</v>
      </c>
      <c r="B7894" s="42" t="e">
        <f ca="1">HYPERLINK("#"&amp;CELL("address",OFFSET([1]Analítico!$B$1,MATCH(102194,[1]Analítico!$B:$B,0)-1,3)),102194)</f>
        <v>#VALUE!</v>
      </c>
      <c r="C7894" s="34" t="s">
        <v>10114</v>
      </c>
      <c r="D7894" s="42" t="s">
        <v>27</v>
      </c>
      <c r="E7894" s="43">
        <v>10.3</v>
      </c>
      <c r="F7894" s="44">
        <v>0</v>
      </c>
    </row>
    <row r="7895" spans="1:6" ht="12.75">
      <c r="A7895" s="41" t="s">
        <v>10109</v>
      </c>
      <c r="B7895" s="42" t="e">
        <f ca="1">HYPERLINK("#"&amp;CELL("address",OFFSET([1]Analítico!$B$1,MATCH(102198,[1]Analítico!$B:$B,0)-1,3)),102198)</f>
        <v>#VALUE!</v>
      </c>
      <c r="C7895" s="34" t="s">
        <v>10115</v>
      </c>
      <c r="D7895" s="42" t="s">
        <v>27</v>
      </c>
      <c r="E7895" s="43">
        <v>0</v>
      </c>
      <c r="F7895" s="44"/>
    </row>
    <row r="7896" spans="1:6" ht="12.75">
      <c r="A7896" s="41" t="s">
        <v>10109</v>
      </c>
      <c r="B7896" s="42" t="e">
        <f ca="1">HYPERLINK("#"&amp;CELL("address",OFFSET([1]Analítico!$B$1,MATCH(102197,[1]Analítico!$B:$B,0)-1,3)),102197)</f>
        <v>#VALUE!</v>
      </c>
      <c r="C7896" s="34" t="s">
        <v>10116</v>
      </c>
      <c r="D7896" s="42" t="s">
        <v>27</v>
      </c>
      <c r="E7896" s="43">
        <v>32.96</v>
      </c>
      <c r="F7896" s="44">
        <v>0</v>
      </c>
    </row>
    <row r="7897" spans="1:6" ht="12.75">
      <c r="A7897" s="41" t="s">
        <v>10109</v>
      </c>
      <c r="B7897" s="42" t="e">
        <f ca="1">HYPERLINK("#"&amp;CELL("address",OFFSET([1]Analítico!$B$1,MATCH(102195,[1]Analítico!$B:$B,0)-1,3)),102195)</f>
        <v>#VALUE!</v>
      </c>
      <c r="C7897" s="34" t="s">
        <v>10117</v>
      </c>
      <c r="D7897" s="42" t="s">
        <v>27</v>
      </c>
      <c r="E7897" s="43">
        <v>0</v>
      </c>
      <c r="F7897" s="44"/>
    </row>
    <row r="7898" spans="1:6" ht="12.75">
      <c r="A7898" s="41" t="s">
        <v>10109</v>
      </c>
      <c r="B7898" s="42" t="e">
        <f ca="1">HYPERLINK("#"&amp;CELL("address",OFFSET([1]Analítico!$B$1,MATCH(102199,[1]Analítico!$B:$B,0)-1,3)),102199)</f>
        <v>#VALUE!</v>
      </c>
      <c r="C7898" s="34" t="s">
        <v>10118</v>
      </c>
      <c r="D7898" s="42" t="s">
        <v>27</v>
      </c>
      <c r="E7898" s="43">
        <v>0</v>
      </c>
      <c r="F7898" s="44"/>
    </row>
    <row r="7899" spans="1:6" ht="12.75">
      <c r="A7899" s="41" t="s">
        <v>10109</v>
      </c>
      <c r="B7899" s="42" t="e">
        <f ca="1">HYPERLINK("#"&amp;CELL("address",OFFSET([1]Analítico!$B$1,MATCH(102196,[1]Analítico!$B:$B,0)-1,3)),102196)</f>
        <v>#VALUE!</v>
      </c>
      <c r="C7899" s="34" t="s">
        <v>10119</v>
      </c>
      <c r="D7899" s="42" t="s">
        <v>27</v>
      </c>
      <c r="E7899" s="43">
        <v>0</v>
      </c>
      <c r="F7899" s="44"/>
    </row>
    <row r="7900" spans="1:6" ht="12.75">
      <c r="A7900" s="41" t="s">
        <v>10109</v>
      </c>
      <c r="B7900" s="42" t="e">
        <f ca="1">HYPERLINK("#"&amp;CELL("address",OFFSET([1]Analítico!$B$1,MATCH(102233,[1]Analítico!$B:$B,0)-1,3)),102233)</f>
        <v>#VALUE!</v>
      </c>
      <c r="C7900" s="34" t="s">
        <v>10120</v>
      </c>
      <c r="D7900" s="42" t="s">
        <v>27</v>
      </c>
      <c r="E7900" s="43">
        <v>14.31</v>
      </c>
      <c r="F7900" s="44">
        <v>0</v>
      </c>
    </row>
    <row r="7901" spans="1:6" ht="12.75">
      <c r="A7901" s="41" t="s">
        <v>10109</v>
      </c>
      <c r="B7901" s="42" t="e">
        <f ca="1">HYPERLINK("#"&amp;CELL("address",OFFSET([1]Analítico!$B$1,MATCH(102234,[1]Analítico!$B:$B,0)-1,3)),102234)</f>
        <v>#VALUE!</v>
      </c>
      <c r="C7901" s="34" t="s">
        <v>10121</v>
      </c>
      <c r="D7901" s="42" t="s">
        <v>27</v>
      </c>
      <c r="E7901" s="43">
        <v>28.62</v>
      </c>
      <c r="F7901" s="44">
        <v>0</v>
      </c>
    </row>
    <row r="7902" spans="1:6" ht="12.75">
      <c r="A7902" s="41" t="s">
        <v>10109</v>
      </c>
      <c r="B7902" s="42" t="e">
        <f ca="1">HYPERLINK("#"&amp;CELL("address",OFFSET([1]Analítico!$B$1,MATCH(102207,[1]Analítico!$B:$B,0)-1,3)),102207)</f>
        <v>#VALUE!</v>
      </c>
      <c r="C7902" s="34" t="s">
        <v>10122</v>
      </c>
      <c r="D7902" s="42" t="s">
        <v>27</v>
      </c>
      <c r="E7902" s="43">
        <v>10.29</v>
      </c>
      <c r="F7902" s="44">
        <v>0</v>
      </c>
    </row>
    <row r="7903" spans="1:6" ht="12.75">
      <c r="A7903" s="41" t="s">
        <v>10109</v>
      </c>
      <c r="B7903" s="42" t="e">
        <f ca="1">HYPERLINK("#"&amp;CELL("address",OFFSET([1]Analítico!$B$1,MATCH(102217,[1]Analítico!$B:$B,0)-1,3)),102217)</f>
        <v>#VALUE!</v>
      </c>
      <c r="C7903" s="34" t="s">
        <v>10123</v>
      </c>
      <c r="D7903" s="42" t="s">
        <v>27</v>
      </c>
      <c r="E7903" s="43">
        <v>20.59</v>
      </c>
      <c r="F7903" s="44">
        <v>0</v>
      </c>
    </row>
    <row r="7904" spans="1:6" ht="12.75">
      <c r="A7904" s="41" t="s">
        <v>10109</v>
      </c>
      <c r="B7904" s="42" t="e">
        <f ca="1">HYPERLINK("#"&amp;CELL("address",OFFSET([1]Analítico!$B$1,MATCH(102227,[1]Analítico!$B:$B,0)-1,3)),102227)</f>
        <v>#VALUE!</v>
      </c>
      <c r="C7904" s="34" t="s">
        <v>10124</v>
      </c>
      <c r="D7904" s="42" t="s">
        <v>27</v>
      </c>
      <c r="E7904" s="43">
        <v>30.91</v>
      </c>
      <c r="F7904" s="44">
        <v>0</v>
      </c>
    </row>
    <row r="7905" spans="1:6" ht="12.75">
      <c r="A7905" s="41" t="s">
        <v>10109</v>
      </c>
      <c r="B7905" s="42" t="e">
        <f ca="1">HYPERLINK("#"&amp;CELL("address",OFFSET([1]Analítico!$B$1,MATCH(102211,[1]Analítico!$B:$B,0)-1,3)),102211)</f>
        <v>#VALUE!</v>
      </c>
      <c r="C7905" s="34" t="s">
        <v>10125</v>
      </c>
      <c r="D7905" s="42" t="s">
        <v>27</v>
      </c>
      <c r="E7905" s="43">
        <v>0</v>
      </c>
      <c r="F7905" s="44"/>
    </row>
    <row r="7906" spans="1:6" ht="12.75">
      <c r="A7906" s="41" t="s">
        <v>10109</v>
      </c>
      <c r="B7906" s="42" t="e">
        <f ca="1">HYPERLINK("#"&amp;CELL("address",OFFSET([1]Analítico!$B$1,MATCH(102221,[1]Analítico!$B:$B,0)-1,3)),102221)</f>
        <v>#VALUE!</v>
      </c>
      <c r="C7906" s="34" t="s">
        <v>10126</v>
      </c>
      <c r="D7906" s="42" t="s">
        <v>27</v>
      </c>
      <c r="E7906" s="43">
        <v>0</v>
      </c>
      <c r="F7906" s="44"/>
    </row>
    <row r="7907" spans="1:6" ht="12.75">
      <c r="A7907" s="41" t="s">
        <v>10109</v>
      </c>
      <c r="B7907" s="42" t="e">
        <f ca="1">HYPERLINK("#"&amp;CELL("address",OFFSET([1]Analítico!$B$1,MATCH(102231,[1]Analítico!$B:$B,0)-1,3)),102231)</f>
        <v>#VALUE!</v>
      </c>
      <c r="C7907" s="34" t="s">
        <v>10127</v>
      </c>
      <c r="D7907" s="42" t="s">
        <v>27</v>
      </c>
      <c r="E7907" s="43">
        <v>0</v>
      </c>
      <c r="F7907" s="44"/>
    </row>
    <row r="7908" spans="1:6" ht="12.75">
      <c r="A7908" s="41" t="s">
        <v>10109</v>
      </c>
      <c r="B7908" s="42" t="e">
        <f ca="1">HYPERLINK("#"&amp;CELL("address",OFFSET([1]Analítico!$B$1,MATCH(102209,[1]Analítico!$B:$B,0)-1,3)),102209)</f>
        <v>#VALUE!</v>
      </c>
      <c r="C7908" s="34" t="s">
        <v>10128</v>
      </c>
      <c r="D7908" s="42" t="s">
        <v>27</v>
      </c>
      <c r="E7908" s="43">
        <v>10.15</v>
      </c>
      <c r="F7908" s="44">
        <v>0</v>
      </c>
    </row>
    <row r="7909" spans="1:6" ht="12.75">
      <c r="A7909" s="41" t="s">
        <v>10109</v>
      </c>
      <c r="B7909" s="42" t="e">
        <f ca="1">HYPERLINK("#"&amp;CELL("address",OFFSET([1]Analítico!$B$1,MATCH(102219,[1]Analítico!$B:$B,0)-1,3)),102219)</f>
        <v>#VALUE!</v>
      </c>
      <c r="C7909" s="34" t="s">
        <v>10129</v>
      </c>
      <c r="D7909" s="42" t="s">
        <v>27</v>
      </c>
      <c r="E7909" s="43">
        <v>20.29</v>
      </c>
      <c r="F7909" s="44">
        <v>0</v>
      </c>
    </row>
    <row r="7910" spans="1:6" ht="12.75">
      <c r="A7910" s="41" t="s">
        <v>10109</v>
      </c>
      <c r="B7910" s="42" t="e">
        <f ca="1">HYPERLINK("#"&amp;CELL("address",OFFSET([1]Analítico!$B$1,MATCH(102229,[1]Analítico!$B:$B,0)-1,3)),102229)</f>
        <v>#VALUE!</v>
      </c>
      <c r="C7910" s="34" t="s">
        <v>10130</v>
      </c>
      <c r="D7910" s="42" t="s">
        <v>27</v>
      </c>
      <c r="E7910" s="43">
        <v>30.46</v>
      </c>
      <c r="F7910" s="44">
        <v>0</v>
      </c>
    </row>
    <row r="7911" spans="1:6" ht="12.75">
      <c r="A7911" s="41" t="s">
        <v>10109</v>
      </c>
      <c r="B7911" s="42" t="e">
        <f ca="1">HYPERLINK("#"&amp;CELL("address",OFFSET([1]Analítico!$B$1,MATCH(102210,[1]Analítico!$B:$B,0)-1,3)),102210)</f>
        <v>#VALUE!</v>
      </c>
      <c r="C7911" s="34" t="s">
        <v>10131</v>
      </c>
      <c r="D7911" s="42" t="s">
        <v>27</v>
      </c>
      <c r="E7911" s="43">
        <v>9.7100000000000009</v>
      </c>
      <c r="F7911" s="44">
        <v>0</v>
      </c>
    </row>
    <row r="7912" spans="1:6" ht="12.75">
      <c r="A7912" s="41" t="s">
        <v>10109</v>
      </c>
      <c r="B7912" s="42" t="e">
        <f ca="1">HYPERLINK("#"&amp;CELL("address",OFFSET([1]Analítico!$B$1,MATCH(102220,[1]Analítico!$B:$B,0)-1,3)),102220)</f>
        <v>#VALUE!</v>
      </c>
      <c r="C7912" s="34" t="s">
        <v>10132</v>
      </c>
      <c r="D7912" s="42" t="s">
        <v>27</v>
      </c>
      <c r="E7912" s="43">
        <v>19.45</v>
      </c>
      <c r="F7912" s="44">
        <v>0</v>
      </c>
    </row>
    <row r="7913" spans="1:6" ht="12.75">
      <c r="A7913" s="41" t="s">
        <v>10109</v>
      </c>
      <c r="B7913" s="42" t="e">
        <f ca="1">HYPERLINK("#"&amp;CELL("address",OFFSET([1]Analítico!$B$1,MATCH(102230,[1]Analítico!$B:$B,0)-1,3)),102230)</f>
        <v>#VALUE!</v>
      </c>
      <c r="C7913" s="34" t="s">
        <v>10133</v>
      </c>
      <c r="D7913" s="42" t="s">
        <v>27</v>
      </c>
      <c r="E7913" s="43">
        <v>29.18</v>
      </c>
      <c r="F7913" s="44">
        <v>0</v>
      </c>
    </row>
    <row r="7914" spans="1:6" ht="12.75">
      <c r="A7914" s="41" t="s">
        <v>10109</v>
      </c>
      <c r="B7914" s="42" t="e">
        <f ca="1">HYPERLINK("#"&amp;CELL("address",OFFSET([1]Analítico!$B$1,MATCH(102208,[1]Analítico!$B:$B,0)-1,3)),102208)</f>
        <v>#VALUE!</v>
      </c>
      <c r="C7914" s="34" t="s">
        <v>10134</v>
      </c>
      <c r="D7914" s="42" t="s">
        <v>27</v>
      </c>
      <c r="E7914" s="43">
        <v>9.86</v>
      </c>
      <c r="F7914" s="44">
        <v>0</v>
      </c>
    </row>
    <row r="7915" spans="1:6" ht="12.75">
      <c r="A7915" s="41" t="s">
        <v>10109</v>
      </c>
      <c r="B7915" s="42" t="e">
        <f ca="1">HYPERLINK("#"&amp;CELL("address",OFFSET([1]Analítico!$B$1,MATCH(102218,[1]Analítico!$B:$B,0)-1,3)),102218)</f>
        <v>#VALUE!</v>
      </c>
      <c r="C7915" s="34" t="s">
        <v>10135</v>
      </c>
      <c r="D7915" s="42" t="s">
        <v>27</v>
      </c>
      <c r="E7915" s="43">
        <v>19.73</v>
      </c>
      <c r="F7915" s="44">
        <v>0</v>
      </c>
    </row>
    <row r="7916" spans="1:6" ht="12.75">
      <c r="A7916" s="41" t="s">
        <v>10109</v>
      </c>
      <c r="B7916" s="42" t="e">
        <f ca="1">HYPERLINK("#"&amp;CELL("address",OFFSET([1]Analítico!$B$1,MATCH(102228,[1]Analítico!$B:$B,0)-1,3)),102228)</f>
        <v>#VALUE!</v>
      </c>
      <c r="C7916" s="34" t="s">
        <v>10136</v>
      </c>
      <c r="D7916" s="42" t="s">
        <v>27</v>
      </c>
      <c r="E7916" s="43">
        <v>29.62</v>
      </c>
      <c r="F7916" s="44">
        <v>0</v>
      </c>
    </row>
    <row r="7917" spans="1:6" ht="12.75">
      <c r="A7917" s="41" t="s">
        <v>10109</v>
      </c>
      <c r="B7917" s="42" t="e">
        <f ca="1">HYPERLINK("#"&amp;CELL("address",OFFSET([1]Analítico!$B$1,MATCH(102212,[1]Analítico!$B:$B,0)-1,3)),102212)</f>
        <v>#VALUE!</v>
      </c>
      <c r="C7917" s="34" t="s">
        <v>10137</v>
      </c>
      <c r="D7917" s="42" t="s">
        <v>27</v>
      </c>
      <c r="E7917" s="43">
        <v>0</v>
      </c>
      <c r="F7917" s="44"/>
    </row>
    <row r="7918" spans="1:6" ht="12.75">
      <c r="A7918" s="41" t="s">
        <v>10109</v>
      </c>
      <c r="B7918" s="42" t="e">
        <f ca="1">HYPERLINK("#"&amp;CELL("address",OFFSET([1]Analítico!$B$1,MATCH(102222,[1]Analítico!$B:$B,0)-1,3)),102222)</f>
        <v>#VALUE!</v>
      </c>
      <c r="C7918" s="34" t="s">
        <v>10138</v>
      </c>
      <c r="D7918" s="42" t="s">
        <v>27</v>
      </c>
      <c r="E7918" s="43">
        <v>0</v>
      </c>
      <c r="F7918" s="44"/>
    </row>
    <row r="7919" spans="1:6" ht="12.75">
      <c r="A7919" s="41" t="s">
        <v>10109</v>
      </c>
      <c r="B7919" s="42" t="e">
        <f ca="1">HYPERLINK("#"&amp;CELL("address",OFFSET([1]Analítico!$B$1,MATCH(102232,[1]Analítico!$B:$B,0)-1,3)),102232)</f>
        <v>#VALUE!</v>
      </c>
      <c r="C7919" s="34" t="s">
        <v>10139</v>
      </c>
      <c r="D7919" s="42" t="s">
        <v>27</v>
      </c>
      <c r="E7919" s="43">
        <v>0</v>
      </c>
      <c r="F7919" s="44"/>
    </row>
    <row r="7920" spans="1:6" ht="12.75">
      <c r="A7920" s="41" t="s">
        <v>10109</v>
      </c>
      <c r="B7920" s="42" t="e">
        <f ca="1">HYPERLINK("#"&amp;CELL("address",OFFSET([1]Analítico!$B$1,MATCH(102203,[1]Analítico!$B:$B,0)-1,3)),102203)</f>
        <v>#VALUE!</v>
      </c>
      <c r="C7920" s="34" t="s">
        <v>10140</v>
      </c>
      <c r="D7920" s="42" t="s">
        <v>27</v>
      </c>
      <c r="E7920" s="43">
        <v>12.08</v>
      </c>
      <c r="F7920" s="44">
        <v>0</v>
      </c>
    </row>
    <row r="7921" spans="1:6" ht="12.75">
      <c r="A7921" s="41" t="s">
        <v>10109</v>
      </c>
      <c r="B7921" s="42" t="e">
        <f ca="1">HYPERLINK("#"&amp;CELL("address",OFFSET([1]Analítico!$B$1,MATCH(102213,[1]Analítico!$B:$B,0)-1,3)),102213)</f>
        <v>#VALUE!</v>
      </c>
      <c r="C7921" s="34" t="s">
        <v>10141</v>
      </c>
      <c r="D7921" s="42" t="s">
        <v>27</v>
      </c>
      <c r="E7921" s="43">
        <v>24.19</v>
      </c>
      <c r="F7921" s="44">
        <v>0</v>
      </c>
    </row>
    <row r="7922" spans="1:6" ht="12.75">
      <c r="A7922" s="41" t="s">
        <v>10109</v>
      </c>
      <c r="B7922" s="42" t="e">
        <f ca="1">HYPERLINK("#"&amp;CELL("address",OFFSET([1]Analítico!$B$1,MATCH(102223,[1]Analítico!$B:$B,0)-1,3)),102223)</f>
        <v>#VALUE!</v>
      </c>
      <c r="C7922" s="34" t="s">
        <v>10142</v>
      </c>
      <c r="D7922" s="42" t="s">
        <v>27</v>
      </c>
      <c r="E7922" s="43">
        <v>36.29</v>
      </c>
      <c r="F7922" s="44">
        <v>0</v>
      </c>
    </row>
    <row r="7923" spans="1:6" ht="12.75">
      <c r="A7923" s="41" t="s">
        <v>10109</v>
      </c>
      <c r="B7923" s="42" t="e">
        <f ca="1">HYPERLINK("#"&amp;CELL("address",OFFSET([1]Analítico!$B$1,MATCH(102204,[1]Analítico!$B:$B,0)-1,3)),102204)</f>
        <v>#VALUE!</v>
      </c>
      <c r="C7923" s="34" t="s">
        <v>10143</v>
      </c>
      <c r="D7923" s="42" t="s">
        <v>27</v>
      </c>
      <c r="E7923" s="43">
        <v>12.4</v>
      </c>
      <c r="F7923" s="44">
        <v>0</v>
      </c>
    </row>
    <row r="7924" spans="1:6" ht="12.75">
      <c r="A7924" s="41" t="s">
        <v>10109</v>
      </c>
      <c r="B7924" s="42" t="e">
        <f ca="1">HYPERLINK("#"&amp;CELL("address",OFFSET([1]Analítico!$B$1,MATCH(102214,[1]Analítico!$B:$B,0)-1,3)),102214)</f>
        <v>#VALUE!</v>
      </c>
      <c r="C7924" s="34" t="s">
        <v>10144</v>
      </c>
      <c r="D7924" s="42" t="s">
        <v>27</v>
      </c>
      <c r="E7924" s="43">
        <v>24.81</v>
      </c>
      <c r="F7924" s="44">
        <v>0</v>
      </c>
    </row>
    <row r="7925" spans="1:6" ht="12.75">
      <c r="A7925" s="41" t="s">
        <v>10109</v>
      </c>
      <c r="B7925" s="42" t="e">
        <f ca="1">HYPERLINK("#"&amp;CELL("address",OFFSET([1]Analítico!$B$1,MATCH(102224,[1]Analítico!$B:$B,0)-1,3)),102224)</f>
        <v>#VALUE!</v>
      </c>
      <c r="C7925" s="34" t="s">
        <v>10145</v>
      </c>
      <c r="D7925" s="42" t="s">
        <v>27</v>
      </c>
      <c r="E7925" s="43">
        <v>37.24</v>
      </c>
      <c r="F7925" s="44">
        <v>0</v>
      </c>
    </row>
    <row r="7926" spans="1:6" ht="12.75">
      <c r="A7926" s="41" t="s">
        <v>10109</v>
      </c>
      <c r="B7926" s="42" t="e">
        <f ca="1">HYPERLINK("#"&amp;CELL("address",OFFSET([1]Analítico!$B$1,MATCH(102205,[1]Analítico!$B:$B,0)-1,3)),102205)</f>
        <v>#VALUE!</v>
      </c>
      <c r="C7926" s="34" t="s">
        <v>10146</v>
      </c>
      <c r="D7926" s="42" t="s">
        <v>27</v>
      </c>
      <c r="E7926" s="43">
        <v>11.39</v>
      </c>
      <c r="F7926" s="44">
        <v>0</v>
      </c>
    </row>
    <row r="7927" spans="1:6" ht="12.75">
      <c r="A7927" s="41" t="s">
        <v>10109</v>
      </c>
      <c r="B7927" s="42" t="e">
        <f ca="1">HYPERLINK("#"&amp;CELL("address",OFFSET([1]Analítico!$B$1,MATCH(102215,[1]Analítico!$B:$B,0)-1,3)),102215)</f>
        <v>#VALUE!</v>
      </c>
      <c r="C7927" s="34" t="s">
        <v>10147</v>
      </c>
      <c r="D7927" s="42" t="s">
        <v>27</v>
      </c>
      <c r="E7927" s="43">
        <v>22.8</v>
      </c>
      <c r="F7927" s="44">
        <v>0</v>
      </c>
    </row>
    <row r="7928" spans="1:6" ht="12.75">
      <c r="A7928" s="41" t="s">
        <v>10109</v>
      </c>
      <c r="B7928" s="42" t="e">
        <f ca="1">HYPERLINK("#"&amp;CELL("address",OFFSET([1]Analítico!$B$1,MATCH(102225,[1]Analítico!$B:$B,0)-1,3)),102225)</f>
        <v>#VALUE!</v>
      </c>
      <c r="C7928" s="34" t="s">
        <v>10148</v>
      </c>
      <c r="D7928" s="42" t="s">
        <v>27</v>
      </c>
      <c r="E7928" s="43">
        <v>34.21</v>
      </c>
      <c r="F7928" s="44">
        <v>0</v>
      </c>
    </row>
    <row r="7929" spans="1:6" ht="12.75">
      <c r="A7929" s="41" t="s">
        <v>10109</v>
      </c>
      <c r="B7929" s="42" t="e">
        <f ca="1">HYPERLINK("#"&amp;CELL("address",OFFSET([1]Analítico!$B$1,MATCH(102206,[1]Analítico!$B:$B,0)-1,3)),102206)</f>
        <v>#VALUE!</v>
      </c>
      <c r="C7929" s="34" t="s">
        <v>10149</v>
      </c>
      <c r="D7929" s="42" t="s">
        <v>27</v>
      </c>
      <c r="E7929" s="43">
        <v>0</v>
      </c>
      <c r="F7929" s="44"/>
    </row>
    <row r="7930" spans="1:6" ht="12.75">
      <c r="A7930" s="41" t="s">
        <v>10109</v>
      </c>
      <c r="B7930" s="42" t="e">
        <f ca="1">HYPERLINK("#"&amp;CELL("address",OFFSET([1]Analítico!$B$1,MATCH(102216,[1]Analítico!$B:$B,0)-1,3)),102216)</f>
        <v>#VALUE!</v>
      </c>
      <c r="C7930" s="34" t="s">
        <v>10150</v>
      </c>
      <c r="D7930" s="42" t="s">
        <v>27</v>
      </c>
      <c r="E7930" s="43">
        <v>0</v>
      </c>
      <c r="F7930" s="44"/>
    </row>
    <row r="7931" spans="1:6" ht="12.75">
      <c r="A7931" s="41" t="s">
        <v>10109</v>
      </c>
      <c r="B7931" s="42" t="e">
        <f ca="1">HYPERLINK("#"&amp;CELL("address",OFFSET([1]Analítico!$B$1,MATCH(102226,[1]Analítico!$B:$B,0)-1,3)),102226)</f>
        <v>#VALUE!</v>
      </c>
      <c r="C7931" s="34" t="s">
        <v>10151</v>
      </c>
      <c r="D7931" s="42" t="s">
        <v>27</v>
      </c>
      <c r="E7931" s="43">
        <v>0</v>
      </c>
      <c r="F7931" s="44"/>
    </row>
    <row r="7932" spans="1:6" ht="12.75">
      <c r="A7932" s="41" t="s">
        <v>10152</v>
      </c>
      <c r="B7932" s="42" t="e">
        <f ca="1">HYPERLINK("#"&amp;CELL("address",OFFSET([1]Analítico!$B$1,MATCH(100718,[1]Analítico!$B:$B,0)-1,3)),100718)</f>
        <v>#VALUE!</v>
      </c>
      <c r="C7932" s="34" t="s">
        <v>10153</v>
      </c>
      <c r="D7932" s="42" t="s">
        <v>40</v>
      </c>
      <c r="E7932" s="43">
        <v>1.78</v>
      </c>
      <c r="F7932" s="44">
        <v>0</v>
      </c>
    </row>
    <row r="7933" spans="1:6" ht="12.75">
      <c r="A7933" s="41" t="s">
        <v>10152</v>
      </c>
      <c r="B7933" s="42" t="e">
        <f ca="1">HYPERLINK("#"&amp;CELL("address",OFFSET([1]Analítico!$B$1,MATCH(100716,[1]Analítico!$B:$B,0)-1,3)),100716)</f>
        <v>#VALUE!</v>
      </c>
      <c r="C7933" s="34" t="s">
        <v>10154</v>
      </c>
      <c r="D7933" s="42" t="s">
        <v>27</v>
      </c>
      <c r="E7933" s="43">
        <v>24.84</v>
      </c>
      <c r="F7933" s="44">
        <v>0.79790000000000005</v>
      </c>
    </row>
    <row r="7934" spans="1:6" ht="12.75">
      <c r="A7934" s="41" t="s">
        <v>10152</v>
      </c>
      <c r="B7934" s="42" t="e">
        <f ca="1">HYPERLINK("#"&amp;CELL("address",OFFSET([1]Analítico!$B$1,MATCH(100717,[1]Analítico!$B:$B,0)-1,3)),100717)</f>
        <v>#VALUE!</v>
      </c>
      <c r="C7934" s="34" t="s">
        <v>10155</v>
      </c>
      <c r="D7934" s="42" t="s">
        <v>27</v>
      </c>
      <c r="E7934" s="43">
        <v>12.29</v>
      </c>
      <c r="F7934" s="44">
        <v>0</v>
      </c>
    </row>
    <row r="7935" spans="1:6" ht="12.75">
      <c r="A7935" s="41" t="s">
        <v>10152</v>
      </c>
      <c r="B7935" s="42" t="e">
        <f ca="1">HYPERLINK("#"&amp;CELL("address",OFFSET([1]Analítico!$B$1,MATCH(100754,[1]Analítico!$B:$B,0)-1,3)),100754)</f>
        <v>#VALUE!</v>
      </c>
      <c r="C7935" s="34" t="s">
        <v>10156</v>
      </c>
      <c r="D7935" s="42" t="s">
        <v>27</v>
      </c>
      <c r="E7935" s="43">
        <v>36.909999999999997</v>
      </c>
      <c r="F7935" s="44">
        <v>0</v>
      </c>
    </row>
    <row r="7936" spans="1:6" ht="12.75">
      <c r="A7936" s="41" t="s">
        <v>10152</v>
      </c>
      <c r="B7936" s="42" t="e">
        <f ca="1">HYPERLINK("#"&amp;CELL("address",OFFSET([1]Analítico!$B$1,MATCH(100736,[1]Analítico!$B:$B,0)-1,3)),100736)</f>
        <v>#VALUE!</v>
      </c>
      <c r="C7936" s="34" t="s">
        <v>10157</v>
      </c>
      <c r="D7936" s="42" t="s">
        <v>27</v>
      </c>
      <c r="E7936" s="43">
        <v>18.45</v>
      </c>
      <c r="F7936" s="44">
        <v>0</v>
      </c>
    </row>
    <row r="7937" spans="1:6" ht="12.75">
      <c r="A7937" s="41" t="s">
        <v>10152</v>
      </c>
      <c r="B7937" s="42" t="e">
        <f ca="1">HYPERLINK("#"&amp;CELL("address",OFFSET([1]Analítico!$B$1,MATCH(100753,[1]Analítico!$B:$B,0)-1,3)),100753)</f>
        <v>#VALUE!</v>
      </c>
      <c r="C7937" s="34" t="s">
        <v>10158</v>
      </c>
      <c r="D7937" s="42" t="s">
        <v>27</v>
      </c>
      <c r="E7937" s="43">
        <v>27.38</v>
      </c>
      <c r="F7937" s="44">
        <v>0</v>
      </c>
    </row>
    <row r="7938" spans="1:6" ht="12.75">
      <c r="A7938" s="41" t="s">
        <v>10152</v>
      </c>
      <c r="B7938" s="42" t="e">
        <f ca="1">HYPERLINK("#"&amp;CELL("address",OFFSET([1]Analítico!$B$1,MATCH(100735,[1]Analítico!$B:$B,0)-1,3)),100735)</f>
        <v>#VALUE!</v>
      </c>
      <c r="C7938" s="34" t="s">
        <v>10159</v>
      </c>
      <c r="D7938" s="42" t="s">
        <v>27</v>
      </c>
      <c r="E7938" s="43">
        <v>13.68</v>
      </c>
      <c r="F7938" s="44">
        <v>0</v>
      </c>
    </row>
    <row r="7939" spans="1:6" ht="12.75">
      <c r="A7939" s="41" t="s">
        <v>10152</v>
      </c>
      <c r="B7939" s="42" t="e">
        <f ca="1">HYPERLINK("#"&amp;CELL("address",OFFSET([1]Analítico!$B$1,MATCH(100734,[1]Analítico!$B:$B,0)-1,3)),100734)</f>
        <v>#VALUE!</v>
      </c>
      <c r="C7939" s="34" t="s">
        <v>10160</v>
      </c>
      <c r="D7939" s="42" t="s">
        <v>27</v>
      </c>
      <c r="E7939" s="43">
        <v>18.989999999999998</v>
      </c>
      <c r="F7939" s="44">
        <v>0</v>
      </c>
    </row>
    <row r="7940" spans="1:6" ht="12.75">
      <c r="A7940" s="41" t="s">
        <v>10152</v>
      </c>
      <c r="B7940" s="42" t="e">
        <f ca="1">HYPERLINK("#"&amp;CELL("address",OFFSET([1]Analítico!$B$1,MATCH(100733,[1]Analítico!$B:$B,0)-1,3)),100733)</f>
        <v>#VALUE!</v>
      </c>
      <c r="C7940" s="34" t="s">
        <v>10161</v>
      </c>
      <c r="D7940" s="42" t="s">
        <v>27</v>
      </c>
      <c r="E7940" s="43">
        <v>14.21</v>
      </c>
      <c r="F7940" s="44">
        <v>0</v>
      </c>
    </row>
    <row r="7941" spans="1:6" ht="12.75">
      <c r="A7941" s="41" t="s">
        <v>10152</v>
      </c>
      <c r="B7941" s="42" t="e">
        <f ca="1">HYPERLINK("#"&amp;CELL("address",OFFSET([1]Analítico!$B$1,MATCH(100740,[1]Analítico!$B:$B,0)-1,3)),100740)</f>
        <v>#VALUE!</v>
      </c>
      <c r="C7941" s="34" t="s">
        <v>10162</v>
      </c>
      <c r="D7941" s="42" t="s">
        <v>27</v>
      </c>
      <c r="E7941" s="43">
        <v>13.49</v>
      </c>
      <c r="F7941" s="44">
        <v>0</v>
      </c>
    </row>
    <row r="7942" spans="1:6" ht="12.75">
      <c r="A7942" s="41" t="s">
        <v>10152</v>
      </c>
      <c r="B7942" s="42" t="e">
        <f ca="1">HYPERLINK("#"&amp;CELL("address",OFFSET([1]Analítico!$B$1,MATCH(100758,[1]Analítico!$B:$B,0)-1,3)),100758)</f>
        <v>#VALUE!</v>
      </c>
      <c r="C7942" s="34" t="s">
        <v>10163</v>
      </c>
      <c r="D7942" s="42" t="s">
        <v>27</v>
      </c>
      <c r="E7942" s="43">
        <v>61.3</v>
      </c>
      <c r="F7942" s="44">
        <v>0</v>
      </c>
    </row>
    <row r="7943" spans="1:6" ht="12.75">
      <c r="A7943" s="41" t="s">
        <v>10152</v>
      </c>
      <c r="B7943" s="42" t="e">
        <f ca="1">HYPERLINK("#"&amp;CELL("address",OFFSET([1]Analítico!$B$1,MATCH(100742,[1]Analítico!$B:$B,0)-1,3)),100742)</f>
        <v>#VALUE!</v>
      </c>
      <c r="C7943" s="34" t="s">
        <v>10164</v>
      </c>
      <c r="D7943" s="42" t="s">
        <v>27</v>
      </c>
      <c r="E7943" s="43">
        <v>30.63</v>
      </c>
      <c r="F7943" s="44">
        <v>0</v>
      </c>
    </row>
    <row r="7944" spans="1:6" ht="12.75">
      <c r="A7944" s="41" t="s">
        <v>10152</v>
      </c>
      <c r="B7944" s="42" t="e">
        <f ca="1">HYPERLINK("#"&amp;CELL("address",OFFSET([1]Analítico!$B$1,MATCH(100739,[1]Analítico!$B:$B,0)-1,3)),100739)</f>
        <v>#VALUE!</v>
      </c>
      <c r="C7944" s="34" t="s">
        <v>10165</v>
      </c>
      <c r="D7944" s="42" t="s">
        <v>27</v>
      </c>
      <c r="E7944" s="43">
        <v>11.98</v>
      </c>
      <c r="F7944" s="44">
        <v>0</v>
      </c>
    </row>
    <row r="7945" spans="1:6" ht="12.75">
      <c r="A7945" s="41" t="s">
        <v>10152</v>
      </c>
      <c r="B7945" s="42" t="e">
        <f ca="1">HYPERLINK("#"&amp;CELL("address",OFFSET([1]Analítico!$B$1,MATCH(100757,[1]Analítico!$B:$B,0)-1,3)),100757)</f>
        <v>#VALUE!</v>
      </c>
      <c r="C7945" s="34" t="s">
        <v>10166</v>
      </c>
      <c r="D7945" s="42" t="s">
        <v>27</v>
      </c>
      <c r="E7945" s="43">
        <v>59.16</v>
      </c>
      <c r="F7945" s="44">
        <v>0</v>
      </c>
    </row>
    <row r="7946" spans="1:6" ht="12.75">
      <c r="A7946" s="41" t="s">
        <v>10152</v>
      </c>
      <c r="B7946" s="42" t="e">
        <f ca="1">HYPERLINK("#"&amp;CELL("address",OFFSET([1]Analítico!$B$1,MATCH(100741,[1]Analítico!$B:$B,0)-1,3)),100741)</f>
        <v>#VALUE!</v>
      </c>
      <c r="C7946" s="34" t="s">
        <v>10167</v>
      </c>
      <c r="D7946" s="42" t="s">
        <v>27</v>
      </c>
      <c r="E7946" s="43">
        <v>29.58</v>
      </c>
      <c r="F7946" s="44">
        <v>0</v>
      </c>
    </row>
    <row r="7947" spans="1:6" ht="12.75">
      <c r="A7947" s="41" t="s">
        <v>10152</v>
      </c>
      <c r="B7947" s="42" t="e">
        <f ca="1">HYPERLINK("#"&amp;CELL("address",OFFSET([1]Analítico!$B$1,MATCH(100744,[1]Analítico!$B:$B,0)-1,3)),100744)</f>
        <v>#VALUE!</v>
      </c>
      <c r="C7947" s="34" t="s">
        <v>10168</v>
      </c>
      <c r="D7947" s="42" t="s">
        <v>27</v>
      </c>
      <c r="E7947" s="43">
        <v>13.32</v>
      </c>
      <c r="F7947" s="44">
        <v>0</v>
      </c>
    </row>
    <row r="7948" spans="1:6" ht="12.75">
      <c r="A7948" s="41" t="s">
        <v>10152</v>
      </c>
      <c r="B7948" s="42" t="e">
        <f ca="1">HYPERLINK("#"&amp;CELL("address",OFFSET([1]Analítico!$B$1,MATCH(100760,[1]Analítico!$B:$B,0)-1,3)),100760)</f>
        <v>#VALUE!</v>
      </c>
      <c r="C7948" s="34" t="s">
        <v>10169</v>
      </c>
      <c r="D7948" s="42" t="s">
        <v>27</v>
      </c>
      <c r="E7948" s="43">
        <v>60.95</v>
      </c>
      <c r="F7948" s="44">
        <v>0</v>
      </c>
    </row>
    <row r="7949" spans="1:6" ht="12.75">
      <c r="A7949" s="41" t="s">
        <v>10152</v>
      </c>
      <c r="B7949" s="42" t="e">
        <f ca="1">HYPERLINK("#"&amp;CELL("address",OFFSET([1]Analítico!$B$1,MATCH(100746,[1]Analítico!$B:$B,0)-1,3)),100746)</f>
        <v>#VALUE!</v>
      </c>
      <c r="C7949" s="34" t="s">
        <v>10170</v>
      </c>
      <c r="D7949" s="42" t="s">
        <v>27</v>
      </c>
      <c r="E7949" s="43">
        <v>30.45</v>
      </c>
      <c r="F7949" s="44">
        <v>0</v>
      </c>
    </row>
    <row r="7950" spans="1:6" ht="12.75">
      <c r="A7950" s="41" t="s">
        <v>10152</v>
      </c>
      <c r="B7950" s="42" t="e">
        <f ca="1">HYPERLINK("#"&amp;CELL("address",OFFSET([1]Analítico!$B$1,MATCH(100743,[1]Analítico!$B:$B,0)-1,3)),100743)</f>
        <v>#VALUE!</v>
      </c>
      <c r="C7950" s="34" t="s">
        <v>10171</v>
      </c>
      <c r="D7950" s="42" t="s">
        <v>27</v>
      </c>
      <c r="E7950" s="43">
        <v>11.71</v>
      </c>
      <c r="F7950" s="44">
        <v>0</v>
      </c>
    </row>
    <row r="7951" spans="1:6" ht="12.75">
      <c r="A7951" s="41" t="s">
        <v>10152</v>
      </c>
      <c r="B7951" s="42" t="e">
        <f ca="1">HYPERLINK("#"&amp;CELL("address",OFFSET([1]Analítico!$B$1,MATCH(100759,[1]Analítico!$B:$B,0)-1,3)),100759)</f>
        <v>#VALUE!</v>
      </c>
      <c r="C7951" s="34" t="s">
        <v>10172</v>
      </c>
      <c r="D7951" s="42" t="s">
        <v>27</v>
      </c>
      <c r="E7951" s="43">
        <v>58.59</v>
      </c>
      <c r="F7951" s="44">
        <v>0</v>
      </c>
    </row>
    <row r="7952" spans="1:6" ht="12.75">
      <c r="A7952" s="41" t="s">
        <v>10152</v>
      </c>
      <c r="B7952" s="42" t="e">
        <f ca="1">HYPERLINK("#"&amp;CELL("address",OFFSET([1]Analítico!$B$1,MATCH(100745,[1]Analítico!$B:$B,0)-1,3)),100745)</f>
        <v>#VALUE!</v>
      </c>
      <c r="C7952" s="34" t="s">
        <v>10173</v>
      </c>
      <c r="D7952" s="42" t="s">
        <v>27</v>
      </c>
      <c r="E7952" s="43">
        <v>29.3</v>
      </c>
      <c r="F7952" s="44">
        <v>0</v>
      </c>
    </row>
    <row r="7953" spans="1:6" ht="12.75">
      <c r="A7953" s="41" t="s">
        <v>10152</v>
      </c>
      <c r="B7953" s="42" t="e">
        <f ca="1">HYPERLINK("#"&amp;CELL("address",OFFSET([1]Analítico!$B$1,MATCH(100748,[1]Analítico!$B:$B,0)-1,3)),100748)</f>
        <v>#VALUE!</v>
      </c>
      <c r="C7953" s="34" t="s">
        <v>10174</v>
      </c>
      <c r="D7953" s="42" t="s">
        <v>27</v>
      </c>
      <c r="E7953" s="43">
        <v>13.39</v>
      </c>
      <c r="F7953" s="44">
        <v>0</v>
      </c>
    </row>
    <row r="7954" spans="1:6" ht="12.75">
      <c r="A7954" s="41" t="s">
        <v>10152</v>
      </c>
      <c r="B7954" s="42" t="e">
        <f ca="1">HYPERLINK("#"&amp;CELL("address",OFFSET([1]Analítico!$B$1,MATCH(100762,[1]Analítico!$B:$B,0)-1,3)),100762)</f>
        <v>#VALUE!</v>
      </c>
      <c r="C7954" s="34" t="s">
        <v>10175</v>
      </c>
      <c r="D7954" s="42" t="s">
        <v>27</v>
      </c>
      <c r="E7954" s="43">
        <v>61.09</v>
      </c>
      <c r="F7954" s="44">
        <v>0</v>
      </c>
    </row>
    <row r="7955" spans="1:6" ht="12.75">
      <c r="A7955" s="41" t="s">
        <v>10152</v>
      </c>
      <c r="B7955" s="42" t="e">
        <f ca="1">HYPERLINK("#"&amp;CELL("address",OFFSET([1]Analítico!$B$1,MATCH(100750,[1]Analítico!$B:$B,0)-1,3)),100750)</f>
        <v>#VALUE!</v>
      </c>
      <c r="C7955" s="34" t="s">
        <v>10176</v>
      </c>
      <c r="D7955" s="42" t="s">
        <v>27</v>
      </c>
      <c r="E7955" s="43">
        <v>30.53</v>
      </c>
      <c r="F7955" s="44">
        <v>0</v>
      </c>
    </row>
    <row r="7956" spans="1:6" ht="12.75">
      <c r="A7956" s="41" t="s">
        <v>10152</v>
      </c>
      <c r="B7956" s="42" t="e">
        <f ca="1">HYPERLINK("#"&amp;CELL("address",OFFSET([1]Analítico!$B$1,MATCH(100747,[1]Analítico!$B:$B,0)-1,3)),100747)</f>
        <v>#VALUE!</v>
      </c>
      <c r="C7956" s="34" t="s">
        <v>10177</v>
      </c>
      <c r="D7956" s="42" t="s">
        <v>27</v>
      </c>
      <c r="E7956" s="43">
        <v>11.82</v>
      </c>
      <c r="F7956" s="44">
        <v>0</v>
      </c>
    </row>
    <row r="7957" spans="1:6" ht="12.75">
      <c r="A7957" s="41" t="s">
        <v>10152</v>
      </c>
      <c r="B7957" s="42" t="e">
        <f ca="1">HYPERLINK("#"&amp;CELL("address",OFFSET([1]Analítico!$B$1,MATCH(100761,[1]Analítico!$B:$B,0)-1,3)),100761)</f>
        <v>#VALUE!</v>
      </c>
      <c r="C7957" s="34" t="s">
        <v>10178</v>
      </c>
      <c r="D7957" s="42" t="s">
        <v>27</v>
      </c>
      <c r="E7957" s="43">
        <v>58.83</v>
      </c>
      <c r="F7957" s="44">
        <v>0</v>
      </c>
    </row>
    <row r="7958" spans="1:6" ht="12.75">
      <c r="A7958" s="41" t="s">
        <v>10152</v>
      </c>
      <c r="B7958" s="42" t="e">
        <f ca="1">HYPERLINK("#"&amp;CELL("address",OFFSET([1]Analítico!$B$1,MATCH(100749,[1]Analítico!$B:$B,0)-1,3)),100749)</f>
        <v>#VALUE!</v>
      </c>
      <c r="C7958" s="34" t="s">
        <v>10179</v>
      </c>
      <c r="D7958" s="42" t="s">
        <v>27</v>
      </c>
      <c r="E7958" s="43">
        <v>29.42</v>
      </c>
      <c r="F7958" s="44">
        <v>0</v>
      </c>
    </row>
    <row r="7959" spans="1:6" ht="12.75">
      <c r="A7959" s="41" t="s">
        <v>10152</v>
      </c>
      <c r="B7959" s="42" t="e">
        <f ca="1">HYPERLINK("#"&amp;CELL("address",OFFSET([1]Analítico!$B$1,MATCH(100720,[1]Analítico!$B:$B,0)-1,3)),100720)</f>
        <v>#VALUE!</v>
      </c>
      <c r="C7959" s="34" t="s">
        <v>10180</v>
      </c>
      <c r="D7959" s="42" t="s">
        <v>27</v>
      </c>
      <c r="E7959" s="43">
        <v>12.88</v>
      </c>
      <c r="F7959" s="44">
        <v>0</v>
      </c>
    </row>
    <row r="7960" spans="1:6" ht="12.75">
      <c r="A7960" s="41" t="s">
        <v>10152</v>
      </c>
      <c r="B7960" s="42" t="e">
        <f ca="1">HYPERLINK("#"&amp;CELL("address",OFFSET([1]Analítico!$B$1,MATCH(100722,[1]Analítico!$B:$B,0)-1,3)),100722)</f>
        <v>#VALUE!</v>
      </c>
      <c r="C7960" s="34" t="s">
        <v>10181</v>
      </c>
      <c r="D7960" s="42" t="s">
        <v>27</v>
      </c>
      <c r="E7960" s="43">
        <v>30.05</v>
      </c>
      <c r="F7960" s="44">
        <v>0</v>
      </c>
    </row>
    <row r="7961" spans="1:6" ht="12.75">
      <c r="A7961" s="41" t="s">
        <v>10152</v>
      </c>
      <c r="B7961" s="42" t="e">
        <f ca="1">HYPERLINK("#"&amp;CELL("address",OFFSET([1]Analítico!$B$1,MATCH(100719,[1]Analítico!$B:$B,0)-1,3)),100719)</f>
        <v>#VALUE!</v>
      </c>
      <c r="C7961" s="34" t="s">
        <v>10182</v>
      </c>
      <c r="D7961" s="42" t="s">
        <v>27</v>
      </c>
      <c r="E7961" s="43">
        <v>12.16</v>
      </c>
      <c r="F7961" s="44">
        <v>0</v>
      </c>
    </row>
    <row r="7962" spans="1:6" ht="12.75">
      <c r="A7962" s="41" t="s">
        <v>10152</v>
      </c>
      <c r="B7962" s="42" t="e">
        <f ca="1">HYPERLINK("#"&amp;CELL("address",OFFSET([1]Analítico!$B$1,MATCH(100721,[1]Analítico!$B:$B,0)-1,3)),100721)</f>
        <v>#VALUE!</v>
      </c>
      <c r="C7962" s="34" t="s">
        <v>10183</v>
      </c>
      <c r="D7962" s="42" t="s">
        <v>27</v>
      </c>
      <c r="E7962" s="43">
        <v>29.99</v>
      </c>
      <c r="F7962" s="44">
        <v>0</v>
      </c>
    </row>
    <row r="7963" spans="1:6" ht="12.75">
      <c r="A7963" s="41" t="s">
        <v>10152</v>
      </c>
      <c r="B7963" s="42" t="e">
        <f ca="1">HYPERLINK("#"&amp;CELL("address",OFFSET([1]Analítico!$B$1,MATCH(100724,[1]Analítico!$B:$B,0)-1,3)),100724)</f>
        <v>#VALUE!</v>
      </c>
      <c r="C7963" s="34" t="s">
        <v>10184</v>
      </c>
      <c r="D7963" s="42" t="s">
        <v>27</v>
      </c>
      <c r="E7963" s="43">
        <v>16.38</v>
      </c>
      <c r="F7963" s="44">
        <v>0</v>
      </c>
    </row>
    <row r="7964" spans="1:6" ht="12.75">
      <c r="A7964" s="41" t="s">
        <v>10152</v>
      </c>
      <c r="B7964" s="42" t="e">
        <f ca="1">HYPERLINK("#"&amp;CELL("address",OFFSET([1]Analítico!$B$1,MATCH(100726,[1]Analítico!$B:$B,0)-1,3)),100726)</f>
        <v>#VALUE!</v>
      </c>
      <c r="C7964" s="34" t="s">
        <v>10185</v>
      </c>
      <c r="D7964" s="42" t="s">
        <v>27</v>
      </c>
      <c r="E7964" s="43">
        <v>33.450000000000003</v>
      </c>
      <c r="F7964" s="44">
        <v>0</v>
      </c>
    </row>
    <row r="7965" spans="1:6" ht="12.75">
      <c r="A7965" s="41" t="s">
        <v>10152</v>
      </c>
      <c r="B7965" s="42" t="e">
        <f ca="1">HYPERLINK("#"&amp;CELL("address",OFFSET([1]Analítico!$B$1,MATCH(100723,[1]Analítico!$B:$B,0)-1,3)),100723)</f>
        <v>#VALUE!</v>
      </c>
      <c r="C7965" s="34" t="s">
        <v>10186</v>
      </c>
      <c r="D7965" s="42" t="s">
        <v>27</v>
      </c>
      <c r="E7965" s="43">
        <v>13.03</v>
      </c>
      <c r="F7965" s="44">
        <v>0</v>
      </c>
    </row>
    <row r="7966" spans="1:6" ht="12.75">
      <c r="A7966" s="41" t="s">
        <v>10152</v>
      </c>
      <c r="B7966" s="42" t="e">
        <f ca="1">HYPERLINK("#"&amp;CELL("address",OFFSET([1]Analítico!$B$1,MATCH(100725,[1]Analítico!$B:$B,0)-1,3)),100725)</f>
        <v>#VALUE!</v>
      </c>
      <c r="C7966" s="34" t="s">
        <v>10187</v>
      </c>
      <c r="D7966" s="42" t="s">
        <v>27</v>
      </c>
      <c r="E7966" s="43">
        <v>30.27</v>
      </c>
      <c r="F7966" s="44">
        <v>0</v>
      </c>
    </row>
    <row r="7967" spans="1:6" ht="12.75">
      <c r="A7967" s="41" t="s">
        <v>10152</v>
      </c>
      <c r="B7967" s="42" t="e">
        <f ca="1">HYPERLINK("#"&amp;CELL("address",OFFSET([1]Analítico!$B$1,MATCH(100752,[1]Analítico!$B:$B,0)-1,3)),100752)</f>
        <v>#VALUE!</v>
      </c>
      <c r="C7967" s="34" t="s">
        <v>10188</v>
      </c>
      <c r="D7967" s="42" t="s">
        <v>27</v>
      </c>
      <c r="E7967" s="43">
        <v>53.52</v>
      </c>
      <c r="F7967" s="44">
        <v>0</v>
      </c>
    </row>
    <row r="7968" spans="1:6" ht="12.75">
      <c r="A7968" s="41" t="s">
        <v>10152</v>
      </c>
      <c r="B7968" s="42" t="e">
        <f ca="1">HYPERLINK("#"&amp;CELL("address",OFFSET([1]Analítico!$B$1,MATCH(100730,[1]Analítico!$B:$B,0)-1,3)),100730)</f>
        <v>#VALUE!</v>
      </c>
      <c r="C7968" s="34" t="s">
        <v>10189</v>
      </c>
      <c r="D7968" s="42" t="s">
        <v>27</v>
      </c>
      <c r="E7968" s="43">
        <v>26.75</v>
      </c>
      <c r="F7968" s="44">
        <v>0</v>
      </c>
    </row>
    <row r="7969" spans="1:6" ht="12.75">
      <c r="A7969" s="41" t="s">
        <v>10152</v>
      </c>
      <c r="B7969" s="42" t="e">
        <f ca="1">HYPERLINK("#"&amp;CELL("address",OFFSET([1]Analítico!$B$1,MATCH(100751,[1]Analítico!$B:$B,0)-1,3)),100751)</f>
        <v>#VALUE!</v>
      </c>
      <c r="C7969" s="34" t="s">
        <v>10190</v>
      </c>
      <c r="D7969" s="42" t="s">
        <v>27</v>
      </c>
      <c r="E7969" s="43">
        <v>44.48</v>
      </c>
      <c r="F7969" s="44">
        <v>0</v>
      </c>
    </row>
    <row r="7970" spans="1:6" ht="12.75">
      <c r="A7970" s="41" t="s">
        <v>10152</v>
      </c>
      <c r="B7970" s="42" t="e">
        <f ca="1">HYPERLINK("#"&amp;CELL("address",OFFSET([1]Analítico!$B$1,MATCH(100729,[1]Analítico!$B:$B,0)-1,3)),100729)</f>
        <v>#VALUE!</v>
      </c>
      <c r="C7970" s="34" t="s">
        <v>10191</v>
      </c>
      <c r="D7970" s="42" t="s">
        <v>27</v>
      </c>
      <c r="E7970" s="43">
        <v>22.24</v>
      </c>
      <c r="F7970" s="44">
        <v>0</v>
      </c>
    </row>
    <row r="7971" spans="1:6" ht="12.75">
      <c r="A7971" s="41" t="s">
        <v>10152</v>
      </c>
      <c r="B7971" s="42" t="e">
        <f ca="1">HYPERLINK("#"&amp;CELL("address",OFFSET([1]Analítico!$B$1,MATCH(100728,[1]Analítico!$B:$B,0)-1,3)),100728)</f>
        <v>#VALUE!</v>
      </c>
      <c r="C7971" s="34" t="s">
        <v>10192</v>
      </c>
      <c r="D7971" s="42" t="s">
        <v>27</v>
      </c>
      <c r="E7971" s="43">
        <v>27.2</v>
      </c>
      <c r="F7971" s="44">
        <v>0</v>
      </c>
    </row>
    <row r="7972" spans="1:6" ht="12.75">
      <c r="A7972" s="41" t="s">
        <v>10152</v>
      </c>
      <c r="B7972" s="42" t="e">
        <f ca="1">HYPERLINK("#"&amp;CELL("address",OFFSET([1]Analítico!$B$1,MATCH(100732,[1]Analítico!$B:$B,0)-1,3)),100732)</f>
        <v>#VALUE!</v>
      </c>
      <c r="C7972" s="34" t="s">
        <v>10193</v>
      </c>
      <c r="D7972" s="42" t="s">
        <v>27</v>
      </c>
      <c r="E7972" s="43">
        <v>0</v>
      </c>
      <c r="F7972" s="44"/>
    </row>
    <row r="7973" spans="1:6" ht="12.75">
      <c r="A7973" s="41" t="s">
        <v>10152</v>
      </c>
      <c r="B7973" s="42" t="e">
        <f ca="1">HYPERLINK("#"&amp;CELL("address",OFFSET([1]Analítico!$B$1,MATCH(100731,[1]Analítico!$B:$B,0)-1,3)),100731)</f>
        <v>#VALUE!</v>
      </c>
      <c r="C7973" s="34" t="s">
        <v>10194</v>
      </c>
      <c r="D7973" s="42" t="s">
        <v>27</v>
      </c>
      <c r="E7973" s="43">
        <v>0</v>
      </c>
      <c r="F7973" s="44"/>
    </row>
    <row r="7974" spans="1:6" ht="12.75">
      <c r="A7974" s="41" t="s">
        <v>10152</v>
      </c>
      <c r="B7974" s="42" t="e">
        <f ca="1">HYPERLINK("#"&amp;CELL("address",OFFSET([1]Analítico!$B$1,MATCH(100727,[1]Analítico!$B:$B,0)-1,3)),100727)</f>
        <v>#VALUE!</v>
      </c>
      <c r="C7974" s="34" t="s">
        <v>10195</v>
      </c>
      <c r="D7974" s="42" t="s">
        <v>27</v>
      </c>
      <c r="E7974" s="43">
        <v>29.34</v>
      </c>
      <c r="F7974" s="44">
        <v>0</v>
      </c>
    </row>
    <row r="7975" spans="1:6" ht="12.75">
      <c r="A7975" s="41" t="s">
        <v>10152</v>
      </c>
      <c r="B7975" s="42" t="e">
        <f ca="1">HYPERLINK("#"&amp;CELL("address",OFFSET([1]Analítico!$B$1,MATCH(100756,[1]Analítico!$B:$B,0)-1,3)),100756)</f>
        <v>#VALUE!</v>
      </c>
      <c r="C7975" s="34" t="s">
        <v>10196</v>
      </c>
      <c r="D7975" s="42" t="s">
        <v>27</v>
      </c>
      <c r="E7975" s="43">
        <v>0</v>
      </c>
      <c r="F7975" s="44"/>
    </row>
    <row r="7976" spans="1:6" ht="12.75">
      <c r="A7976" s="41" t="s">
        <v>10152</v>
      </c>
      <c r="B7976" s="42" t="e">
        <f ca="1">HYPERLINK("#"&amp;CELL("address",OFFSET([1]Analítico!$B$1,MATCH(100738,[1]Analítico!$B:$B,0)-1,3)),100738)</f>
        <v>#VALUE!</v>
      </c>
      <c r="C7976" s="34" t="s">
        <v>10197</v>
      </c>
      <c r="D7976" s="42" t="s">
        <v>27</v>
      </c>
      <c r="E7976" s="43">
        <v>0</v>
      </c>
      <c r="F7976" s="44"/>
    </row>
    <row r="7977" spans="1:6" ht="12.75">
      <c r="A7977" s="41" t="s">
        <v>10152</v>
      </c>
      <c r="B7977" s="42" t="e">
        <f ca="1">HYPERLINK("#"&amp;CELL("address",OFFSET([1]Analítico!$B$1,MATCH(100755,[1]Analítico!$B:$B,0)-1,3)),100755)</f>
        <v>#VALUE!</v>
      </c>
      <c r="C7977" s="34" t="s">
        <v>10198</v>
      </c>
      <c r="D7977" s="42" t="s">
        <v>27</v>
      </c>
      <c r="E7977" s="43">
        <v>0</v>
      </c>
      <c r="F7977" s="44"/>
    </row>
    <row r="7978" spans="1:6" ht="12.75">
      <c r="A7978" s="41" t="s">
        <v>10152</v>
      </c>
      <c r="B7978" s="42" t="e">
        <f ca="1">HYPERLINK("#"&amp;CELL("address",OFFSET([1]Analítico!$B$1,MATCH(100737,[1]Analítico!$B:$B,0)-1,3)),100737)</f>
        <v>#VALUE!</v>
      </c>
      <c r="C7978" s="34" t="s">
        <v>10199</v>
      </c>
      <c r="D7978" s="42" t="s">
        <v>27</v>
      </c>
      <c r="E7978" s="43">
        <v>0</v>
      </c>
      <c r="F7978" s="44"/>
    </row>
    <row r="7979" spans="1:6" ht="12.75">
      <c r="A7979" s="41" t="s">
        <v>10200</v>
      </c>
      <c r="B7979" s="42" t="e">
        <f ca="1">HYPERLINK("#"&amp;CELL("address",OFFSET([1]Analítico!$B$1,MATCH(102499,[1]Analítico!$B:$B,0)-1,3)),102499)</f>
        <v>#VALUE!</v>
      </c>
      <c r="C7979" s="34" t="s">
        <v>10201</v>
      </c>
      <c r="D7979" s="42" t="s">
        <v>27</v>
      </c>
      <c r="E7979" s="43">
        <v>3.56</v>
      </c>
      <c r="F7979" s="44">
        <v>0</v>
      </c>
    </row>
    <row r="7980" spans="1:6" ht="12.75">
      <c r="A7980" s="41" t="s">
        <v>10200</v>
      </c>
      <c r="B7980" s="42" t="e">
        <f ca="1">HYPERLINK("#"&amp;CELL("address",OFFSET([1]Analítico!$B$1,MATCH(102505,[1]Analítico!$B:$B,0)-1,3)),102505)</f>
        <v>#VALUE!</v>
      </c>
      <c r="C7980" s="34" t="s">
        <v>10202</v>
      </c>
      <c r="D7980" s="42" t="s">
        <v>40</v>
      </c>
      <c r="E7980" s="43">
        <v>12.51</v>
      </c>
      <c r="F7980" s="44">
        <v>0</v>
      </c>
    </row>
    <row r="7981" spans="1:6" ht="12.75">
      <c r="A7981" s="41" t="s">
        <v>10200</v>
      </c>
      <c r="B7981" s="42" t="e">
        <f ca="1">HYPERLINK("#"&amp;CELL("address",OFFSET([1]Analítico!$B$1,MATCH(102504,[1]Analítico!$B:$B,0)-1,3)),102504)</f>
        <v>#VALUE!</v>
      </c>
      <c r="C7981" s="34" t="s">
        <v>10203</v>
      </c>
      <c r="D7981" s="42" t="s">
        <v>40</v>
      </c>
      <c r="E7981" s="43">
        <v>12.16</v>
      </c>
      <c r="F7981" s="44">
        <v>0</v>
      </c>
    </row>
    <row r="7982" spans="1:6" ht="12.75">
      <c r="A7982" s="41" t="s">
        <v>10200</v>
      </c>
      <c r="B7982" s="42" t="e">
        <f ca="1">HYPERLINK("#"&amp;CELL("address",OFFSET([1]Analítico!$B$1,MATCH(102506,[1]Analítico!$B:$B,0)-1,3)),102506)</f>
        <v>#VALUE!</v>
      </c>
      <c r="C7982" s="34" t="s">
        <v>10204</v>
      </c>
      <c r="D7982" s="42" t="s">
        <v>40</v>
      </c>
      <c r="E7982" s="43">
        <v>13.31</v>
      </c>
      <c r="F7982" s="44">
        <v>0</v>
      </c>
    </row>
    <row r="7983" spans="1:6" ht="12.75">
      <c r="A7983" s="41" t="s">
        <v>10200</v>
      </c>
      <c r="B7983" s="42" t="e">
        <f ca="1">HYPERLINK("#"&amp;CELL("address",OFFSET([1]Analítico!$B$1,MATCH(102500,[1]Analítico!$B:$B,0)-1,3)),102500)</f>
        <v>#VALUE!</v>
      </c>
      <c r="C7983" s="34" t="s">
        <v>10205</v>
      </c>
      <c r="D7983" s="42" t="s">
        <v>40</v>
      </c>
      <c r="E7983" s="43">
        <v>5.22</v>
      </c>
      <c r="F7983" s="44">
        <v>0</v>
      </c>
    </row>
    <row r="7984" spans="1:6" ht="12.75">
      <c r="A7984" s="41" t="s">
        <v>10200</v>
      </c>
      <c r="B7984" s="42" t="e">
        <f ca="1">HYPERLINK("#"&amp;CELL("address",OFFSET([1]Analítico!$B$1,MATCH(102502,[1]Analítico!$B:$B,0)-1,3)),102502)</f>
        <v>#VALUE!</v>
      </c>
      <c r="C7984" s="34" t="s">
        <v>10206</v>
      </c>
      <c r="D7984" s="42" t="s">
        <v>40</v>
      </c>
      <c r="E7984" s="43">
        <v>0</v>
      </c>
      <c r="F7984" s="44"/>
    </row>
    <row r="7985" spans="1:6" ht="12.75">
      <c r="A7985" s="41" t="s">
        <v>10200</v>
      </c>
      <c r="B7985" s="42" t="e">
        <f ca="1">HYPERLINK("#"&amp;CELL("address",OFFSET([1]Analítico!$B$1,MATCH(102507,[1]Analítico!$B:$B,0)-1,3)),102507)</f>
        <v>#VALUE!</v>
      </c>
      <c r="C7985" s="34" t="s">
        <v>10207</v>
      </c>
      <c r="D7985" s="42" t="s">
        <v>40</v>
      </c>
      <c r="E7985" s="43">
        <v>7.5</v>
      </c>
      <c r="F7985" s="44">
        <v>0</v>
      </c>
    </row>
    <row r="7986" spans="1:6" ht="12.75">
      <c r="A7986" s="41" t="s">
        <v>10200</v>
      </c>
      <c r="B7986" s="42" t="e">
        <f ca="1">HYPERLINK("#"&amp;CELL("address",OFFSET([1]Analítico!$B$1,MATCH(102510,[1]Analítico!$B:$B,0)-1,3)),102510)</f>
        <v>#VALUE!</v>
      </c>
      <c r="C7986" s="34" t="s">
        <v>10208</v>
      </c>
      <c r="D7986" s="42" t="s">
        <v>40</v>
      </c>
      <c r="E7986" s="43">
        <v>0</v>
      </c>
      <c r="F7986" s="44"/>
    </row>
    <row r="7987" spans="1:6" ht="12.75">
      <c r="A7987" s="41" t="s">
        <v>10200</v>
      </c>
      <c r="B7987" s="42" t="e">
        <f ca="1">HYPERLINK("#"&amp;CELL("address",OFFSET([1]Analítico!$B$1,MATCH(102512,[1]Analítico!$B:$B,0)-1,3)),102512)</f>
        <v>#VALUE!</v>
      </c>
      <c r="C7987" s="34" t="s">
        <v>10209</v>
      </c>
      <c r="D7987" s="42" t="s">
        <v>40</v>
      </c>
      <c r="E7987" s="43">
        <v>6.91</v>
      </c>
      <c r="F7987" s="44">
        <v>0.38640000000000002</v>
      </c>
    </row>
    <row r="7988" spans="1:6" ht="12.75">
      <c r="A7988" s="41" t="s">
        <v>10200</v>
      </c>
      <c r="B7988" s="42" t="e">
        <f ca="1">HYPERLINK("#"&amp;CELL("address",OFFSET([1]Analítico!$B$1,MATCH(102501,[1]Analítico!$B:$B,0)-1,3)),102501)</f>
        <v>#VALUE!</v>
      </c>
      <c r="C7988" s="34" t="s">
        <v>10210</v>
      </c>
      <c r="D7988" s="42" t="s">
        <v>27</v>
      </c>
      <c r="E7988" s="43">
        <v>28.14</v>
      </c>
      <c r="F7988" s="44">
        <v>0</v>
      </c>
    </row>
    <row r="7989" spans="1:6" ht="12.75">
      <c r="A7989" s="41" t="s">
        <v>10200</v>
      </c>
      <c r="B7989" s="42" t="e">
        <f ca="1">HYPERLINK("#"&amp;CELL("address",OFFSET([1]Analítico!$B$1,MATCH(102503,[1]Analítico!$B:$B,0)-1,3)),102503)</f>
        <v>#VALUE!</v>
      </c>
      <c r="C7989" s="34" t="s">
        <v>10211</v>
      </c>
      <c r="D7989" s="42" t="s">
        <v>27</v>
      </c>
      <c r="E7989" s="43">
        <v>0</v>
      </c>
      <c r="F7989" s="44"/>
    </row>
    <row r="7990" spans="1:6" ht="12.75">
      <c r="A7990" s="41" t="s">
        <v>10200</v>
      </c>
      <c r="B7990" s="42" t="e">
        <f ca="1">HYPERLINK("#"&amp;CELL("address",OFFSET([1]Analítico!$B$1,MATCH(102508,[1]Analítico!$B:$B,0)-1,3)),102508)</f>
        <v>#VALUE!</v>
      </c>
      <c r="C7990" s="34" t="s">
        <v>10212</v>
      </c>
      <c r="D7990" s="42" t="s">
        <v>27</v>
      </c>
      <c r="E7990" s="43">
        <v>51.34</v>
      </c>
      <c r="F7990" s="44">
        <v>0</v>
      </c>
    </row>
    <row r="7991" spans="1:6" ht="12.75">
      <c r="A7991" s="41" t="s">
        <v>10200</v>
      </c>
      <c r="B7991" s="42" t="e">
        <f ca="1">HYPERLINK("#"&amp;CELL("address",OFFSET([1]Analítico!$B$1,MATCH(102511,[1]Analítico!$B:$B,0)-1,3)),102511)</f>
        <v>#VALUE!</v>
      </c>
      <c r="C7991" s="34" t="s">
        <v>10213</v>
      </c>
      <c r="D7991" s="42" t="s">
        <v>27</v>
      </c>
      <c r="E7991" s="43">
        <v>0</v>
      </c>
      <c r="F7991" s="44"/>
    </row>
    <row r="7992" spans="1:6" ht="12.75">
      <c r="A7992" s="41" t="s">
        <v>10200</v>
      </c>
      <c r="B7992" s="42" t="e">
        <f ca="1">HYPERLINK("#"&amp;CELL("address",OFFSET([1]Analítico!$B$1,MATCH(102509,[1]Analítico!$B:$B,0)-1,3)),102509)</f>
        <v>#VALUE!</v>
      </c>
      <c r="C7992" s="34" t="s">
        <v>10214</v>
      </c>
      <c r="D7992" s="42" t="s">
        <v>27</v>
      </c>
      <c r="E7992" s="43">
        <v>32.200000000000003</v>
      </c>
      <c r="F7992" s="44">
        <v>0</v>
      </c>
    </row>
    <row r="7993" spans="1:6" ht="12.75">
      <c r="A7993" s="41" t="s">
        <v>10200</v>
      </c>
      <c r="B7993" s="42" t="e">
        <f ca="1">HYPERLINK("#"&amp;CELL("address",OFFSET([1]Analítico!$B$1,MATCH(102498,[1]Analítico!$B:$B,0)-1,3)),102498)</f>
        <v>#VALUE!</v>
      </c>
      <c r="C7993" s="34" t="s">
        <v>10215</v>
      </c>
      <c r="D7993" s="42" t="s">
        <v>40</v>
      </c>
      <c r="E7993" s="43">
        <v>1.9</v>
      </c>
      <c r="F7993" s="44">
        <v>0</v>
      </c>
    </row>
    <row r="7994" spans="1:6" ht="12.75">
      <c r="A7994" s="41" t="s">
        <v>10200</v>
      </c>
      <c r="B7994" s="42" t="e">
        <f ca="1">HYPERLINK("#"&amp;CELL("address",OFFSET([1]Analítico!$B$1,MATCH(102519,[1]Analítico!$B:$B,0)-1,3)),102519)</f>
        <v>#VALUE!</v>
      </c>
      <c r="C7994" s="34" t="s">
        <v>10216</v>
      </c>
      <c r="D7994" s="42" t="s">
        <v>69</v>
      </c>
      <c r="E7994" s="43">
        <v>0</v>
      </c>
      <c r="F7994" s="44"/>
    </row>
    <row r="7995" spans="1:6" ht="12.75">
      <c r="A7995" s="41" t="s">
        <v>10200</v>
      </c>
      <c r="B7995" s="42" t="e">
        <f ca="1">HYPERLINK("#"&amp;CELL("address",OFFSET([1]Analítico!$B$1,MATCH(102491,[1]Analítico!$B:$B,0)-1,3)),102491)</f>
        <v>#VALUE!</v>
      </c>
      <c r="C7995" s="34" t="s">
        <v>10217</v>
      </c>
      <c r="D7995" s="42" t="s">
        <v>27</v>
      </c>
      <c r="E7995" s="43">
        <v>22.06</v>
      </c>
      <c r="F7995" s="44">
        <v>0</v>
      </c>
    </row>
    <row r="7996" spans="1:6" ht="12.75">
      <c r="A7996" s="41" t="s">
        <v>10200</v>
      </c>
      <c r="B7996" s="42" t="e">
        <f ca="1">HYPERLINK("#"&amp;CELL("address",OFFSET([1]Analítico!$B$1,MATCH(102492,[1]Analítico!$B:$B,0)-1,3)),102492)</f>
        <v>#VALUE!</v>
      </c>
      <c r="C7996" s="34" t="s">
        <v>10218</v>
      </c>
      <c r="D7996" s="42" t="s">
        <v>27</v>
      </c>
      <c r="E7996" s="43">
        <v>28.19</v>
      </c>
      <c r="F7996" s="44">
        <v>0</v>
      </c>
    </row>
    <row r="7997" spans="1:6" ht="12.75">
      <c r="A7997" s="41" t="s">
        <v>10200</v>
      </c>
      <c r="B7997" s="42" t="e">
        <f ca="1">HYPERLINK("#"&amp;CELL("address",OFFSET([1]Analítico!$B$1,MATCH(102804,[1]Analítico!$B:$B,0)-1,3)),102804)</f>
        <v>#VALUE!</v>
      </c>
      <c r="C7997" s="34" t="s">
        <v>10219</v>
      </c>
      <c r="D7997" s="42" t="s">
        <v>27</v>
      </c>
      <c r="E7997" s="43">
        <v>0</v>
      </c>
      <c r="F7997" s="44"/>
    </row>
    <row r="7998" spans="1:6" ht="12.75">
      <c r="A7998" s="41" t="s">
        <v>10200</v>
      </c>
      <c r="B7998" s="42" t="e">
        <f ca="1">HYPERLINK("#"&amp;CELL("address",OFFSET([1]Analítico!$B$1,MATCH(102494,[1]Analítico!$B:$B,0)-1,3)),102494)</f>
        <v>#VALUE!</v>
      </c>
      <c r="C7998" s="34" t="s">
        <v>10220</v>
      </c>
      <c r="D7998" s="42" t="s">
        <v>27</v>
      </c>
      <c r="E7998" s="43">
        <v>70.03</v>
      </c>
      <c r="F7998" s="44">
        <v>0</v>
      </c>
    </row>
    <row r="7999" spans="1:6" ht="12.75">
      <c r="A7999" s="41" t="s">
        <v>10200</v>
      </c>
      <c r="B7999" s="42" t="e">
        <f ca="1">HYPERLINK("#"&amp;CELL("address",OFFSET([1]Analítico!$B$1,MATCH(102805,[1]Analítico!$B:$B,0)-1,3)),102805)</f>
        <v>#VALUE!</v>
      </c>
      <c r="C7999" s="34" t="s">
        <v>10221</v>
      </c>
      <c r="D7999" s="42" t="s">
        <v>27</v>
      </c>
      <c r="E7999" s="43">
        <v>0</v>
      </c>
      <c r="F7999" s="44"/>
    </row>
    <row r="8000" spans="1:6" ht="12.75">
      <c r="A8000" s="41" t="s">
        <v>10200</v>
      </c>
      <c r="B8000" s="42" t="e">
        <f ca="1">HYPERLINK("#"&amp;CELL("address",OFFSET([1]Analítico!$B$1,MATCH(102490,[1]Analítico!$B:$B,0)-1,3)),102490)</f>
        <v>#VALUE!</v>
      </c>
      <c r="C8000" s="34" t="s">
        <v>10222</v>
      </c>
      <c r="D8000" s="42" t="s">
        <v>27</v>
      </c>
      <c r="E8000" s="43">
        <v>0</v>
      </c>
      <c r="F8000" s="44"/>
    </row>
    <row r="8001" spans="1:6" ht="12.75">
      <c r="A8001" s="41" t="s">
        <v>10200</v>
      </c>
      <c r="B8001" s="42" t="e">
        <f ca="1">HYPERLINK("#"&amp;CELL("address",OFFSET([1]Analítico!$B$1,MATCH(102496,[1]Analítico!$B:$B,0)-1,3)),102496)</f>
        <v>#VALUE!</v>
      </c>
      <c r="C8001" s="34" t="s">
        <v>10223</v>
      </c>
      <c r="D8001" s="42" t="s">
        <v>40</v>
      </c>
      <c r="E8001" s="43">
        <v>15.19</v>
      </c>
      <c r="F8001" s="44">
        <v>0</v>
      </c>
    </row>
    <row r="8002" spans="1:6" ht="12.75">
      <c r="A8002" s="41" t="s">
        <v>10200</v>
      </c>
      <c r="B8002" s="42" t="e">
        <f ca="1">HYPERLINK("#"&amp;CELL("address",OFFSET([1]Analítico!$B$1,MATCH(102497,[1]Analítico!$B:$B,0)-1,3)),102497)</f>
        <v>#VALUE!</v>
      </c>
      <c r="C8002" s="34" t="s">
        <v>10224</v>
      </c>
      <c r="D8002" s="42" t="s">
        <v>40</v>
      </c>
      <c r="E8002" s="43">
        <v>5.79</v>
      </c>
      <c r="F8002" s="44">
        <v>0</v>
      </c>
    </row>
    <row r="8003" spans="1:6" ht="12.75">
      <c r="A8003" s="41" t="s">
        <v>10200</v>
      </c>
      <c r="B8003" s="42" t="e">
        <f ca="1">HYPERLINK("#"&amp;CELL("address",OFFSET([1]Analítico!$B$1,MATCH(102520,[1]Analítico!$B:$B,0)-1,3)),102520)</f>
        <v>#VALUE!</v>
      </c>
      <c r="C8003" s="34" t="s">
        <v>10225</v>
      </c>
      <c r="D8003" s="42" t="s">
        <v>27</v>
      </c>
      <c r="E8003" s="43">
        <v>96.52</v>
      </c>
      <c r="F8003" s="44">
        <v>0</v>
      </c>
    </row>
    <row r="8004" spans="1:6" ht="12.75">
      <c r="A8004" s="41" t="s">
        <v>10200</v>
      </c>
      <c r="B8004" s="42" t="e">
        <f ca="1">HYPERLINK("#"&amp;CELL("address",OFFSET([1]Analítico!$B$1,MATCH(102518,[1]Analítico!$B:$B,0)-1,3)),102518)</f>
        <v>#VALUE!</v>
      </c>
      <c r="C8004" s="34" t="s">
        <v>10226</v>
      </c>
      <c r="D8004" s="42" t="s">
        <v>69</v>
      </c>
      <c r="E8004" s="43">
        <v>0</v>
      </c>
      <c r="F8004" s="44"/>
    </row>
    <row r="8005" spans="1:6" ht="12.75">
      <c r="A8005" s="41" t="s">
        <v>10200</v>
      </c>
      <c r="B8005" s="42" t="e">
        <f ca="1">HYPERLINK("#"&amp;CELL("address",OFFSET([1]Analítico!$B$1,MATCH(102514,[1]Analítico!$B:$B,0)-1,3)),102514)</f>
        <v>#VALUE!</v>
      </c>
      <c r="C8005" s="34" t="s">
        <v>10227</v>
      </c>
      <c r="D8005" s="42" t="s">
        <v>69</v>
      </c>
      <c r="E8005" s="43">
        <v>0</v>
      </c>
      <c r="F8005" s="44"/>
    </row>
    <row r="8006" spans="1:6" ht="12.75">
      <c r="A8006" s="41" t="s">
        <v>10200</v>
      </c>
      <c r="B8006" s="42" t="e">
        <f ca="1">HYPERLINK("#"&amp;CELL("address",OFFSET([1]Analítico!$B$1,MATCH(102516,[1]Analítico!$B:$B,0)-1,3)),102516)</f>
        <v>#VALUE!</v>
      </c>
      <c r="C8006" s="34" t="s">
        <v>10228</v>
      </c>
      <c r="D8006" s="42" t="s">
        <v>69</v>
      </c>
      <c r="E8006" s="43">
        <v>0</v>
      </c>
      <c r="F8006" s="44"/>
    </row>
    <row r="8007" spans="1:6" ht="12.75">
      <c r="A8007" s="41" t="s">
        <v>10200</v>
      </c>
      <c r="B8007" s="42" t="e">
        <f ca="1">HYPERLINK("#"&amp;CELL("address",OFFSET([1]Analítico!$B$1,MATCH(102515,[1]Analítico!$B:$B,0)-1,3)),102515)</f>
        <v>#VALUE!</v>
      </c>
      <c r="C8007" s="34" t="s">
        <v>10229</v>
      </c>
      <c r="D8007" s="42" t="s">
        <v>69</v>
      </c>
      <c r="E8007" s="43">
        <v>0</v>
      </c>
      <c r="F8007" s="44"/>
    </row>
    <row r="8008" spans="1:6" ht="12.75">
      <c r="A8008" s="41" t="s">
        <v>10200</v>
      </c>
      <c r="B8008" s="42" t="e">
        <f ca="1">HYPERLINK("#"&amp;CELL("address",OFFSET([1]Analítico!$B$1,MATCH(102517,[1]Analítico!$B:$B,0)-1,3)),102517)</f>
        <v>#VALUE!</v>
      </c>
      <c r="C8008" s="34" t="s">
        <v>10230</v>
      </c>
      <c r="D8008" s="42" t="s">
        <v>69</v>
      </c>
      <c r="E8008" s="43">
        <v>0</v>
      </c>
      <c r="F8008" s="44"/>
    </row>
    <row r="8009" spans="1:6" ht="12.75">
      <c r="A8009" s="41" t="s">
        <v>10200</v>
      </c>
      <c r="B8009" s="42" t="e">
        <f ca="1">HYPERLINK("#"&amp;CELL("address",OFFSET([1]Analítico!$B$1,MATCH(102513,[1]Analítico!$B:$B,0)-1,3)),102513)</f>
        <v>#VALUE!</v>
      </c>
      <c r="C8009" s="34" t="s">
        <v>10231</v>
      </c>
      <c r="D8009" s="42" t="s">
        <v>27</v>
      </c>
      <c r="E8009" s="43">
        <v>56.01</v>
      </c>
      <c r="F8009" s="44">
        <v>0</v>
      </c>
    </row>
    <row r="8010" spans="1:6" ht="12.75">
      <c r="A8010" s="41" t="s">
        <v>10200</v>
      </c>
      <c r="B8010" s="42" t="e">
        <f ca="1">HYPERLINK("#"&amp;CELL("address",OFFSET([1]Analítico!$B$1,MATCH(102489,[1]Analítico!$B:$B,0)-1,3)),102489)</f>
        <v>#VALUE!</v>
      </c>
      <c r="C8010" s="34" t="s">
        <v>10232</v>
      </c>
      <c r="D8010" s="42" t="s">
        <v>27</v>
      </c>
      <c r="E8010" s="43">
        <v>30.13</v>
      </c>
      <c r="F8010" s="44">
        <v>0</v>
      </c>
    </row>
    <row r="8011" spans="1:6" ht="12.75">
      <c r="A8011" s="41" t="s">
        <v>10200</v>
      </c>
      <c r="B8011" s="42" t="e">
        <f ca="1">HYPERLINK("#"&amp;CELL("address",OFFSET([1]Analítico!$B$1,MATCH(102488,[1]Analítico!$B:$B,0)-1,3)),102488)</f>
        <v>#VALUE!</v>
      </c>
      <c r="C8011" s="34" t="s">
        <v>10233</v>
      </c>
      <c r="D8011" s="42" t="s">
        <v>27</v>
      </c>
      <c r="E8011" s="43">
        <v>4.4800000000000004</v>
      </c>
      <c r="F8011" s="44">
        <v>1.5599999999999999E-2</v>
      </c>
    </row>
    <row r="8012" spans="1:6" ht="12.75">
      <c r="A8012" s="41" t="s">
        <v>10234</v>
      </c>
      <c r="B8012" s="42" t="e">
        <f ca="1">HYPERLINK("#"&amp;CELL("address",OFFSET([1]Analítico!$B$1,MATCH(101730,[1]Analítico!$B:$B,0)-1,3)),101730)</f>
        <v>#VALUE!</v>
      </c>
      <c r="C8012" s="34" t="s">
        <v>10235</v>
      </c>
      <c r="D8012" s="42" t="s">
        <v>27</v>
      </c>
      <c r="E8012" s="43">
        <v>0</v>
      </c>
      <c r="F8012" s="44"/>
    </row>
    <row r="8013" spans="1:6" ht="12.75">
      <c r="A8013" s="41" t="s">
        <v>10234</v>
      </c>
      <c r="B8013" s="42" t="e">
        <f ca="1">HYPERLINK("#"&amp;CELL("address",OFFSET([1]Analítico!$B$1,MATCH(101746,[1]Analítico!$B:$B,0)-1,3)),101746)</f>
        <v>#VALUE!</v>
      </c>
      <c r="C8013" s="34" t="s">
        <v>10236</v>
      </c>
      <c r="D8013" s="42" t="s">
        <v>27</v>
      </c>
      <c r="E8013" s="43">
        <v>249.51</v>
      </c>
      <c r="F8013" s="44">
        <v>0</v>
      </c>
    </row>
    <row r="8014" spans="1:6" ht="12.75">
      <c r="A8014" s="41" t="s">
        <v>10234</v>
      </c>
      <c r="B8014" s="42" t="e">
        <f ca="1">HYPERLINK("#"&amp;CELL("address",OFFSET([1]Analítico!$B$1,MATCH(98679,[1]Analítico!$B:$B,0)-1,3)),98679)</f>
        <v>#VALUE!</v>
      </c>
      <c r="C8014" s="34" t="s">
        <v>10237</v>
      </c>
      <c r="D8014" s="42" t="s">
        <v>27</v>
      </c>
      <c r="E8014" s="43">
        <v>44.49</v>
      </c>
      <c r="F8014" s="44">
        <v>5.1200000000000002E-2</v>
      </c>
    </row>
    <row r="8015" spans="1:6" ht="12.75">
      <c r="A8015" s="41" t="s">
        <v>10234</v>
      </c>
      <c r="B8015" s="42" t="e">
        <f ca="1">HYPERLINK("#"&amp;CELL("address",OFFSET([1]Analítico!$B$1,MATCH(98680,[1]Analítico!$B:$B,0)-1,3)),98680)</f>
        <v>#VALUE!</v>
      </c>
      <c r="C8015" s="34" t="s">
        <v>10238</v>
      </c>
      <c r="D8015" s="42" t="s">
        <v>27</v>
      </c>
      <c r="E8015" s="43">
        <v>55.89</v>
      </c>
      <c r="F8015" s="44">
        <v>4.0800000000000003E-2</v>
      </c>
    </row>
    <row r="8016" spans="1:6" ht="12.75">
      <c r="A8016" s="41" t="s">
        <v>10234</v>
      </c>
      <c r="B8016" s="42" t="e">
        <f ca="1">HYPERLINK("#"&amp;CELL("address",OFFSET([1]Analítico!$B$1,MATCH(101749,[1]Analítico!$B:$B,0)-1,3)),101749)</f>
        <v>#VALUE!</v>
      </c>
      <c r="C8016" s="34" t="s">
        <v>10239</v>
      </c>
      <c r="D8016" s="42" t="s">
        <v>27</v>
      </c>
      <c r="E8016" s="43">
        <v>65.19</v>
      </c>
      <c r="F8016" s="44">
        <v>3.5000000000000003E-2</v>
      </c>
    </row>
    <row r="8017" spans="1:6" ht="12.75">
      <c r="A8017" s="41" t="s">
        <v>10234</v>
      </c>
      <c r="B8017" s="42" t="e">
        <f ca="1">HYPERLINK("#"&amp;CELL("address",OFFSET([1]Analítico!$B$1,MATCH(98681,[1]Analítico!$B:$B,0)-1,3)),98681)</f>
        <v>#VALUE!</v>
      </c>
      <c r="C8017" s="34" t="s">
        <v>10240</v>
      </c>
      <c r="D8017" s="42" t="s">
        <v>27</v>
      </c>
      <c r="E8017" s="43">
        <v>41.41</v>
      </c>
      <c r="F8017" s="44">
        <v>5.5100000000000003E-2</v>
      </c>
    </row>
    <row r="8018" spans="1:6" ht="12.75">
      <c r="A8018" s="41" t="s">
        <v>10234</v>
      </c>
      <c r="B8018" s="42" t="e">
        <f ca="1">HYPERLINK("#"&amp;CELL("address",OFFSET([1]Analítico!$B$1,MATCH(98682,[1]Analítico!$B:$B,0)-1,3)),98682)</f>
        <v>#VALUE!</v>
      </c>
      <c r="C8018" s="34" t="s">
        <v>10241</v>
      </c>
      <c r="D8018" s="42" t="s">
        <v>27</v>
      </c>
      <c r="E8018" s="43">
        <v>52.8</v>
      </c>
      <c r="F8018" s="44">
        <v>4.3200000000000002E-2</v>
      </c>
    </row>
    <row r="8019" spans="1:6" ht="12.75">
      <c r="A8019" s="41" t="s">
        <v>10234</v>
      </c>
      <c r="B8019" s="42" t="e">
        <f ca="1">HYPERLINK("#"&amp;CELL("address",OFFSET([1]Analítico!$B$1,MATCH(101750,[1]Analítico!$B:$B,0)-1,3)),101750)</f>
        <v>#VALUE!</v>
      </c>
      <c r="C8019" s="34" t="s">
        <v>10242</v>
      </c>
      <c r="D8019" s="42" t="s">
        <v>27</v>
      </c>
      <c r="E8019" s="43">
        <v>62.11</v>
      </c>
      <c r="F8019" s="44">
        <v>3.6700000000000003E-2</v>
      </c>
    </row>
    <row r="8020" spans="1:6" ht="12.75">
      <c r="A8020" s="41" t="s">
        <v>10234</v>
      </c>
      <c r="B8020" s="42" t="e">
        <f ca="1">HYPERLINK("#"&amp;CELL("address",OFFSET([1]Analítico!$B$1,MATCH(101737,[1]Analítico!$B:$B,0)-1,3)),101737)</f>
        <v>#VALUE!</v>
      </c>
      <c r="C8020" s="34" t="s">
        <v>10243</v>
      </c>
      <c r="D8020" s="42" t="s">
        <v>27</v>
      </c>
      <c r="E8020" s="43">
        <v>115.34</v>
      </c>
      <c r="F8020" s="44">
        <v>0</v>
      </c>
    </row>
    <row r="8021" spans="1:6" ht="12.75">
      <c r="A8021" s="41" t="s">
        <v>10234</v>
      </c>
      <c r="B8021" s="42" t="e">
        <f ca="1">HYPERLINK("#"&amp;CELL("address",OFFSET([1]Analítico!$B$1,MATCH(101735,[1]Analítico!$B:$B,0)-1,3)),101735)</f>
        <v>#VALUE!</v>
      </c>
      <c r="C8021" s="34" t="s">
        <v>10244</v>
      </c>
      <c r="D8021" s="42" t="s">
        <v>27</v>
      </c>
      <c r="E8021" s="43">
        <v>377.59</v>
      </c>
      <c r="F8021" s="44">
        <v>0</v>
      </c>
    </row>
    <row r="8022" spans="1:6" ht="12.75">
      <c r="A8022" s="41" t="s">
        <v>10234</v>
      </c>
      <c r="B8022" s="42" t="e">
        <f ca="1">HYPERLINK("#"&amp;CELL("address",OFFSET([1]Analítico!$B$1,MATCH(101734,[1]Analítico!$B:$B,0)-1,3)),101734)</f>
        <v>#VALUE!</v>
      </c>
      <c r="C8022" s="34" t="s">
        <v>10245</v>
      </c>
      <c r="D8022" s="42" t="s">
        <v>27</v>
      </c>
      <c r="E8022" s="43">
        <v>368.76</v>
      </c>
      <c r="F8022" s="44">
        <v>0</v>
      </c>
    </row>
    <row r="8023" spans="1:6" ht="12.75">
      <c r="A8023" s="41" t="s">
        <v>10234</v>
      </c>
      <c r="B8023" s="42" t="e">
        <f ca="1">HYPERLINK("#"&amp;CELL("address",OFFSET([1]Analítico!$B$1,MATCH(101736,[1]Analítico!$B:$B,0)-1,3)),101736)</f>
        <v>#VALUE!</v>
      </c>
      <c r="C8023" s="34" t="s">
        <v>10246</v>
      </c>
      <c r="D8023" s="42" t="s">
        <v>27</v>
      </c>
      <c r="E8023" s="43">
        <v>97.88</v>
      </c>
      <c r="F8023" s="44">
        <v>0</v>
      </c>
    </row>
    <row r="8024" spans="1:6" ht="12.75">
      <c r="A8024" s="41" t="s">
        <v>10234</v>
      </c>
      <c r="B8024" s="42" t="e">
        <f ca="1">HYPERLINK("#"&amp;CELL("address",OFFSET([1]Analítico!$B$1,MATCH(101733,[1]Analítico!$B:$B,0)-1,3)),101733)</f>
        <v>#VALUE!</v>
      </c>
      <c r="C8024" s="34" t="s">
        <v>10247</v>
      </c>
      <c r="D8024" s="42" t="s">
        <v>27</v>
      </c>
      <c r="E8024" s="43">
        <v>247.09</v>
      </c>
      <c r="F8024" s="44">
        <v>0</v>
      </c>
    </row>
    <row r="8025" spans="1:6" ht="12.75">
      <c r="A8025" s="41" t="s">
        <v>10234</v>
      </c>
      <c r="B8025" s="42" t="e">
        <f ca="1">HYPERLINK("#"&amp;CELL("address",OFFSET([1]Analítico!$B$1,MATCH(98678,[1]Analítico!$B:$B,0)-1,3)),98678)</f>
        <v>#VALUE!</v>
      </c>
      <c r="C8025" s="34" t="s">
        <v>10248</v>
      </c>
      <c r="D8025" s="42" t="s">
        <v>27</v>
      </c>
      <c r="E8025" s="43">
        <v>380.68</v>
      </c>
      <c r="F8025" s="44">
        <v>0</v>
      </c>
    </row>
    <row r="8026" spans="1:6" ht="12.75">
      <c r="A8026" s="41" t="s">
        <v>10234</v>
      </c>
      <c r="B8026" s="42" t="e">
        <f ca="1">HYPERLINK("#"&amp;CELL("address",OFFSET([1]Analítico!$B$1,MATCH(98677,[1]Analítico!$B:$B,0)-1,3)),98677)</f>
        <v>#VALUE!</v>
      </c>
      <c r="C8026" s="34" t="s">
        <v>10249</v>
      </c>
      <c r="D8026" s="42" t="s">
        <v>27</v>
      </c>
      <c r="E8026" s="43">
        <v>0</v>
      </c>
      <c r="F8026" s="44"/>
    </row>
    <row r="8027" spans="1:6" ht="12.75">
      <c r="A8027" s="41" t="s">
        <v>10234</v>
      </c>
      <c r="B8027" s="42" t="e">
        <f ca="1">HYPERLINK("#"&amp;CELL("address",OFFSET([1]Analítico!$B$1,MATCH(98676,[1]Analítico!$B:$B,0)-1,3)),98676)</f>
        <v>#VALUE!</v>
      </c>
      <c r="C8027" s="34" t="s">
        <v>10250</v>
      </c>
      <c r="D8027" s="42" t="s">
        <v>27</v>
      </c>
      <c r="E8027" s="43">
        <v>0</v>
      </c>
      <c r="F8027" s="44"/>
    </row>
    <row r="8028" spans="1:6" ht="12.75">
      <c r="A8028" s="41" t="s">
        <v>10234</v>
      </c>
      <c r="B8028" s="42" t="e">
        <f ca="1">HYPERLINK("#"&amp;CELL("address",OFFSET([1]Analítico!$B$1,MATCH(98675,[1]Analítico!$B:$B,0)-1,3)),98675)</f>
        <v>#VALUE!</v>
      </c>
      <c r="C8028" s="34" t="s">
        <v>10251</v>
      </c>
      <c r="D8028" s="42" t="s">
        <v>27</v>
      </c>
      <c r="E8028" s="43">
        <v>0</v>
      </c>
      <c r="F8028" s="44"/>
    </row>
    <row r="8029" spans="1:6" ht="12.75">
      <c r="A8029" s="41" t="s">
        <v>10234</v>
      </c>
      <c r="B8029" s="42" t="e">
        <f ca="1">HYPERLINK("#"&amp;CELL("address",OFFSET([1]Analítico!$B$1,MATCH(101747,[1]Analítico!$B:$B,0)-1,3)),101747)</f>
        <v>#VALUE!</v>
      </c>
      <c r="C8029" s="34" t="s">
        <v>10252</v>
      </c>
      <c r="D8029" s="42" t="s">
        <v>27</v>
      </c>
      <c r="E8029" s="43">
        <v>85.85</v>
      </c>
      <c r="F8029" s="44">
        <v>1E-4</v>
      </c>
    </row>
    <row r="8030" spans="1:6" ht="12.75">
      <c r="A8030" s="41" t="s">
        <v>10234</v>
      </c>
      <c r="B8030" s="42" t="e">
        <f ca="1">HYPERLINK("#"&amp;CELL("address",OFFSET([1]Analítico!$B$1,MATCH(104162,[1]Analítico!$B:$B,0)-1,3)),104162)</f>
        <v>#VALUE!</v>
      </c>
      <c r="C8030" s="34" t="s">
        <v>10253</v>
      </c>
      <c r="D8030" s="42" t="s">
        <v>27</v>
      </c>
      <c r="E8030" s="43">
        <v>105.45</v>
      </c>
      <c r="F8030" s="44">
        <v>2.4E-2</v>
      </c>
    </row>
    <row r="8031" spans="1:6" ht="12.75">
      <c r="A8031" s="41" t="s">
        <v>10234</v>
      </c>
      <c r="B8031" s="42" t="e">
        <f ca="1">HYPERLINK("#"&amp;CELL("address",OFFSET([1]Analítico!$B$1,MATCH(98671,[1]Analítico!$B:$B,0)-1,3)),98671)</f>
        <v>#VALUE!</v>
      </c>
      <c r="C8031" s="34" t="s">
        <v>10254</v>
      </c>
      <c r="D8031" s="42" t="s">
        <v>27</v>
      </c>
      <c r="E8031" s="43">
        <v>460.25</v>
      </c>
      <c r="F8031" s="44">
        <v>0</v>
      </c>
    </row>
    <row r="8032" spans="1:6" ht="12.75">
      <c r="A8032" s="41" t="s">
        <v>10234</v>
      </c>
      <c r="B8032" s="42" t="e">
        <f ca="1">HYPERLINK("#"&amp;CELL("address",OFFSET([1]Analítico!$B$1,MATCH(101092,[1]Analítico!$B:$B,0)-1,3)),101092)</f>
        <v>#VALUE!</v>
      </c>
      <c r="C8032" s="34" t="s">
        <v>10255</v>
      </c>
      <c r="D8032" s="42" t="s">
        <v>27</v>
      </c>
      <c r="E8032" s="43">
        <v>471.68</v>
      </c>
      <c r="F8032" s="44">
        <v>0</v>
      </c>
    </row>
    <row r="8033" spans="1:6" ht="12.75">
      <c r="A8033" s="41" t="s">
        <v>10234</v>
      </c>
      <c r="B8033" s="42" t="e">
        <f ca="1">HYPERLINK("#"&amp;CELL("address",OFFSET([1]Analítico!$B$1,MATCH(101091,[1]Analítico!$B:$B,0)-1,3)),101091)</f>
        <v>#VALUE!</v>
      </c>
      <c r="C8033" s="34" t="s">
        <v>10256</v>
      </c>
      <c r="D8033" s="42" t="s">
        <v>27</v>
      </c>
      <c r="E8033" s="43">
        <v>155.74</v>
      </c>
      <c r="F8033" s="44">
        <v>0</v>
      </c>
    </row>
    <row r="8034" spans="1:6" ht="12.75">
      <c r="A8034" s="41" t="s">
        <v>10234</v>
      </c>
      <c r="B8034" s="42" t="e">
        <f ca="1">HYPERLINK("#"&amp;CELL("address",OFFSET([1]Analítico!$B$1,MATCH(101726,[1]Analítico!$B:$B,0)-1,3)),101726)</f>
        <v>#VALUE!</v>
      </c>
      <c r="C8034" s="34" t="s">
        <v>10257</v>
      </c>
      <c r="D8034" s="42" t="s">
        <v>27</v>
      </c>
      <c r="E8034" s="43">
        <v>206.09</v>
      </c>
      <c r="F8034" s="44">
        <v>0</v>
      </c>
    </row>
    <row r="8035" spans="1:6" ht="12.75">
      <c r="A8035" s="41" t="s">
        <v>10234</v>
      </c>
      <c r="B8035" s="42" t="e">
        <f ca="1">HYPERLINK("#"&amp;CELL("address",OFFSET([1]Analítico!$B$1,MATCH(101725,[1]Analítico!$B:$B,0)-1,3)),101725)</f>
        <v>#VALUE!</v>
      </c>
      <c r="C8035" s="34" t="s">
        <v>10258</v>
      </c>
      <c r="D8035" s="42" t="s">
        <v>27</v>
      </c>
      <c r="E8035" s="43">
        <v>320.45</v>
      </c>
      <c r="F8035" s="44">
        <v>0</v>
      </c>
    </row>
    <row r="8036" spans="1:6" ht="12.75">
      <c r="A8036" s="41" t="s">
        <v>10234</v>
      </c>
      <c r="B8036" s="42" t="e">
        <f ca="1">HYPERLINK("#"&amp;CELL("address",OFFSET([1]Analítico!$B$1,MATCH(98672,[1]Analítico!$B:$B,0)-1,3)),98672)</f>
        <v>#VALUE!</v>
      </c>
      <c r="C8036" s="34" t="s">
        <v>10259</v>
      </c>
      <c r="D8036" s="42" t="s">
        <v>27</v>
      </c>
      <c r="E8036" s="43">
        <v>762.3</v>
      </c>
      <c r="F8036" s="44">
        <v>0</v>
      </c>
    </row>
    <row r="8037" spans="1:6" ht="12.75">
      <c r="A8037" s="41" t="s">
        <v>10234</v>
      </c>
      <c r="B8037" s="42" t="e">
        <f ca="1">HYPERLINK("#"&amp;CELL("address",OFFSET([1]Analítico!$B$1,MATCH(101093,[1]Analítico!$B:$B,0)-1,3)),101093)</f>
        <v>#VALUE!</v>
      </c>
      <c r="C8037" s="34" t="s">
        <v>10260</v>
      </c>
      <c r="D8037" s="42" t="s">
        <v>27</v>
      </c>
      <c r="E8037" s="43">
        <v>773.73</v>
      </c>
      <c r="F8037" s="44">
        <v>0</v>
      </c>
    </row>
    <row r="8038" spans="1:6" ht="12.75">
      <c r="A8038" s="41" t="s">
        <v>10234</v>
      </c>
      <c r="B8038" s="42" t="e">
        <f ca="1">HYPERLINK("#"&amp;CELL("address",OFFSET([1]Analítico!$B$1,MATCH(101732,[1]Analítico!$B:$B,0)-1,3)),101732)</f>
        <v>#VALUE!</v>
      </c>
      <c r="C8038" s="34" t="s">
        <v>10261</v>
      </c>
      <c r="D8038" s="42" t="s">
        <v>27</v>
      </c>
      <c r="E8038" s="43">
        <v>113.46</v>
      </c>
      <c r="F8038" s="44">
        <v>0.43230000000000002</v>
      </c>
    </row>
    <row r="8039" spans="1:6" ht="12.75">
      <c r="A8039" s="41" t="s">
        <v>10234</v>
      </c>
      <c r="B8039" s="42" t="e">
        <f ca="1">HYPERLINK("#"&amp;CELL("address",OFFSET([1]Analítico!$B$1,MATCH(101731,[1]Analítico!$B:$B,0)-1,3)),101731)</f>
        <v>#VALUE!</v>
      </c>
      <c r="C8039" s="34" t="s">
        <v>10262</v>
      </c>
      <c r="D8039" s="42" t="s">
        <v>27</v>
      </c>
      <c r="E8039" s="43">
        <v>359.93</v>
      </c>
      <c r="F8039" s="44">
        <v>0.76400000000000001</v>
      </c>
    </row>
    <row r="8040" spans="1:6" ht="12.75">
      <c r="A8040" s="41" t="s">
        <v>10234</v>
      </c>
      <c r="B8040" s="42" t="e">
        <f ca="1">HYPERLINK("#"&amp;CELL("address",OFFSET([1]Analítico!$B$1,MATCH(101090,[1]Analítico!$B:$B,0)-1,3)),101090)</f>
        <v>#VALUE!</v>
      </c>
      <c r="C8040" s="34" t="s">
        <v>10263</v>
      </c>
      <c r="D8040" s="42" t="s">
        <v>27</v>
      </c>
      <c r="E8040" s="43">
        <v>247.51</v>
      </c>
      <c r="F8040" s="44">
        <v>0.65920000000000001</v>
      </c>
    </row>
    <row r="8041" spans="1:6" ht="12.75">
      <c r="A8041" s="41" t="s">
        <v>10234</v>
      </c>
      <c r="B8041" s="42" t="e">
        <f ca="1">HYPERLINK("#"&amp;CELL("address",OFFSET([1]Analítico!$B$1,MATCH(101751,[1]Analítico!$B:$B,0)-1,3)),101751)</f>
        <v>#VALUE!</v>
      </c>
      <c r="C8041" s="34" t="s">
        <v>10264</v>
      </c>
      <c r="D8041" s="42" t="s">
        <v>27</v>
      </c>
      <c r="E8041" s="43">
        <v>173.66</v>
      </c>
      <c r="F8041" s="44">
        <v>0</v>
      </c>
    </row>
    <row r="8042" spans="1:6" ht="12.75">
      <c r="A8042" s="41" t="s">
        <v>10234</v>
      </c>
      <c r="B8042" s="42" t="e">
        <f ca="1">HYPERLINK("#"&amp;CELL("address",OFFSET([1]Analítico!$B$1,MATCH(101729,[1]Analítico!$B:$B,0)-1,3)),101729)</f>
        <v>#VALUE!</v>
      </c>
      <c r="C8042" s="34" t="s">
        <v>10265</v>
      </c>
      <c r="D8042" s="42" t="s">
        <v>27</v>
      </c>
      <c r="E8042" s="43">
        <v>165.13</v>
      </c>
      <c r="F8042" s="44">
        <v>0</v>
      </c>
    </row>
    <row r="8043" spans="1:6" ht="12.75">
      <c r="A8043" s="41" t="s">
        <v>10234</v>
      </c>
      <c r="B8043" s="42" t="e">
        <f ca="1">HYPERLINK("#"&amp;CELL("address",OFFSET([1]Analítico!$B$1,MATCH(98683,[1]Analítico!$B:$B,0)-1,3)),98683)</f>
        <v>#VALUE!</v>
      </c>
      <c r="C8043" s="34" t="s">
        <v>10266</v>
      </c>
      <c r="D8043" s="42" t="s">
        <v>27</v>
      </c>
      <c r="E8043" s="43">
        <v>0</v>
      </c>
      <c r="F8043" s="44"/>
    </row>
    <row r="8044" spans="1:6" ht="12.75">
      <c r="A8044" s="41" t="s">
        <v>10234</v>
      </c>
      <c r="B8044" s="42" t="e">
        <f ca="1">HYPERLINK("#"&amp;CELL("address",OFFSET([1]Analítico!$B$1,MATCH(101094,[1]Analítico!$B:$B,0)-1,3)),101094)</f>
        <v>#VALUE!</v>
      </c>
      <c r="C8044" s="34" t="s">
        <v>10267</v>
      </c>
      <c r="D8044" s="42" t="s">
        <v>40</v>
      </c>
      <c r="E8044" s="43">
        <v>153.31</v>
      </c>
      <c r="F8044" s="44">
        <v>0</v>
      </c>
    </row>
    <row r="8045" spans="1:6" ht="12.75">
      <c r="A8045" s="41" t="s">
        <v>10234</v>
      </c>
      <c r="B8045" s="42" t="e">
        <f ca="1">HYPERLINK("#"&amp;CELL("address",OFFSET([1]Analítico!$B$1,MATCH(101095,[1]Analítico!$B:$B,0)-1,3)),101095)</f>
        <v>#VALUE!</v>
      </c>
      <c r="C8045" s="34" t="s">
        <v>10268</v>
      </c>
      <c r="D8045" s="42" t="s">
        <v>40</v>
      </c>
      <c r="E8045" s="43">
        <v>0</v>
      </c>
      <c r="F8045" s="44"/>
    </row>
    <row r="8046" spans="1:6" ht="12.75">
      <c r="A8046" s="41" t="s">
        <v>10234</v>
      </c>
      <c r="B8046" s="42" t="e">
        <f ca="1">HYPERLINK("#"&amp;CELL("address",OFFSET([1]Analítico!$B$1,MATCH(101728,[1]Analítico!$B:$B,0)-1,3)),101728)</f>
        <v>#VALUE!</v>
      </c>
      <c r="C8046" s="34" t="s">
        <v>10269</v>
      </c>
      <c r="D8046" s="42" t="s">
        <v>27</v>
      </c>
      <c r="E8046" s="43">
        <v>0</v>
      </c>
      <c r="F8046" s="44"/>
    </row>
    <row r="8047" spans="1:6" ht="12.75">
      <c r="A8047" s="41" t="s">
        <v>10234</v>
      </c>
      <c r="B8047" s="42" t="e">
        <f ca="1">HYPERLINK("#"&amp;CELL("address",OFFSET([1]Analítico!$B$1,MATCH(101727,[1]Analítico!$B:$B,0)-1,3)),101727)</f>
        <v>#VALUE!</v>
      </c>
      <c r="C8047" s="34" t="s">
        <v>10270</v>
      </c>
      <c r="D8047" s="42" t="s">
        <v>27</v>
      </c>
      <c r="E8047" s="43">
        <v>174.96</v>
      </c>
      <c r="F8047" s="44">
        <v>0</v>
      </c>
    </row>
    <row r="8048" spans="1:6" ht="12.75">
      <c r="A8048" s="41" t="s">
        <v>10234</v>
      </c>
      <c r="B8048" s="42" t="e">
        <f ca="1">HYPERLINK("#"&amp;CELL("address",OFFSET([1]Analítico!$B$1,MATCH(101748,[1]Analítico!$B:$B,0)-1,3)),101748)</f>
        <v>#VALUE!</v>
      </c>
      <c r="C8048" s="34" t="s">
        <v>10271</v>
      </c>
      <c r="D8048" s="42" t="s">
        <v>27</v>
      </c>
      <c r="E8048" s="43">
        <v>4.46</v>
      </c>
      <c r="F8048" s="44">
        <v>1.35E-2</v>
      </c>
    </row>
    <row r="8049" spans="1:6" ht="12.75">
      <c r="A8049" s="41" t="s">
        <v>10234</v>
      </c>
      <c r="B8049" s="42" t="e">
        <f ca="1">HYPERLINK("#"&amp;CELL("address",OFFSET([1]Analítico!$B$1,MATCH(101742,[1]Analítico!$B:$B,0)-1,3)),101742)</f>
        <v>#VALUE!</v>
      </c>
      <c r="C8049" s="34" t="s">
        <v>10272</v>
      </c>
      <c r="D8049" s="42" t="s">
        <v>40</v>
      </c>
      <c r="E8049" s="43">
        <v>61.92</v>
      </c>
      <c r="F8049" s="44">
        <v>0</v>
      </c>
    </row>
    <row r="8050" spans="1:6" ht="12.75">
      <c r="A8050" s="41" t="s">
        <v>10234</v>
      </c>
      <c r="B8050" s="42" t="e">
        <f ca="1">HYPERLINK("#"&amp;CELL("address",OFFSET([1]Analítico!$B$1,MATCH(101740,[1]Analítico!$B:$B,0)-1,3)),101740)</f>
        <v>#VALUE!</v>
      </c>
      <c r="C8050" s="34" t="s">
        <v>10273</v>
      </c>
      <c r="D8050" s="42" t="s">
        <v>40</v>
      </c>
      <c r="E8050" s="43">
        <v>58.68</v>
      </c>
      <c r="F8050" s="44">
        <v>0.31069999999999998</v>
      </c>
    </row>
    <row r="8051" spans="1:6" ht="12.75">
      <c r="A8051" s="41" t="s">
        <v>10234</v>
      </c>
      <c r="B8051" s="42" t="e">
        <f ca="1">HYPERLINK("#"&amp;CELL("address",OFFSET([1]Analítico!$B$1,MATCH(98685,[1]Analítico!$B:$B,0)-1,3)),98685)</f>
        <v>#VALUE!</v>
      </c>
      <c r="C8051" s="34" t="s">
        <v>10274</v>
      </c>
      <c r="D8051" s="42" t="s">
        <v>40</v>
      </c>
      <c r="E8051" s="43">
        <v>83.87</v>
      </c>
      <c r="F8051" s="44">
        <v>0</v>
      </c>
    </row>
    <row r="8052" spans="1:6" ht="12.75">
      <c r="A8052" s="41" t="s">
        <v>10234</v>
      </c>
      <c r="B8052" s="42" t="e">
        <f ca="1">HYPERLINK("#"&amp;CELL("address",OFFSET([1]Analítico!$B$1,MATCH(98686,[1]Analítico!$B:$B,0)-1,3)),98686)</f>
        <v>#VALUE!</v>
      </c>
      <c r="C8052" s="34" t="s">
        <v>10275</v>
      </c>
      <c r="D8052" s="42" t="s">
        <v>40</v>
      </c>
      <c r="E8052" s="43">
        <v>50.36</v>
      </c>
      <c r="F8052" s="44">
        <v>0</v>
      </c>
    </row>
    <row r="8053" spans="1:6" ht="12.75">
      <c r="A8053" s="41" t="s">
        <v>10234</v>
      </c>
      <c r="B8053" s="42" t="e">
        <f ca="1">HYPERLINK("#"&amp;CELL("address",OFFSET([1]Analítico!$B$1,MATCH(101739,[1]Analítico!$B:$B,0)-1,3)),101739)</f>
        <v>#VALUE!</v>
      </c>
      <c r="C8053" s="34" t="s">
        <v>10276</v>
      </c>
      <c r="D8053" s="42" t="s">
        <v>40</v>
      </c>
      <c r="E8053" s="43">
        <v>34.18</v>
      </c>
      <c r="F8053" s="44">
        <v>0</v>
      </c>
    </row>
    <row r="8054" spans="1:6" ht="12.75">
      <c r="A8054" s="41" t="s">
        <v>10234</v>
      </c>
      <c r="B8054" s="42" t="e">
        <f ca="1">HYPERLINK("#"&amp;CELL("address",OFFSET([1]Analítico!$B$1,MATCH(101738,[1]Analítico!$B:$B,0)-1,3)),101738)</f>
        <v>#VALUE!</v>
      </c>
      <c r="C8054" s="34" t="s">
        <v>10277</v>
      </c>
      <c r="D8054" s="42" t="s">
        <v>40</v>
      </c>
      <c r="E8054" s="43">
        <v>30.62</v>
      </c>
      <c r="F8054" s="44">
        <v>0</v>
      </c>
    </row>
    <row r="8055" spans="1:6" ht="12.75">
      <c r="A8055" s="41" t="s">
        <v>10234</v>
      </c>
      <c r="B8055" s="42" t="e">
        <f ca="1">HYPERLINK("#"&amp;CELL("address",OFFSET([1]Analítico!$B$1,MATCH(101741,[1]Analítico!$B:$B,0)-1,3)),101741)</f>
        <v>#VALUE!</v>
      </c>
      <c r="C8055" s="34" t="s">
        <v>10278</v>
      </c>
      <c r="D8055" s="42" t="s">
        <v>40</v>
      </c>
      <c r="E8055" s="43">
        <v>30.08</v>
      </c>
      <c r="F8055" s="44">
        <v>0</v>
      </c>
    </row>
    <row r="8056" spans="1:6" ht="12.75">
      <c r="A8056" s="41" t="s">
        <v>10234</v>
      </c>
      <c r="B8056" s="42" t="e">
        <f ca="1">HYPERLINK("#"&amp;CELL("address",OFFSET([1]Analítico!$B$1,MATCH(98697,[1]Analítico!$B:$B,0)-1,3)),98697)</f>
        <v>#VALUE!</v>
      </c>
      <c r="C8056" s="34" t="s">
        <v>10279</v>
      </c>
      <c r="D8056" s="42" t="s">
        <v>40</v>
      </c>
      <c r="E8056" s="43">
        <v>87.79</v>
      </c>
      <c r="F8056" s="44">
        <v>0</v>
      </c>
    </row>
    <row r="8057" spans="1:6" ht="12.75">
      <c r="A8057" s="41" t="s">
        <v>10234</v>
      </c>
      <c r="B8057" s="42" t="e">
        <f ca="1">HYPERLINK("#"&amp;CELL("address",OFFSET([1]Analítico!$B$1,MATCH(98688,[1]Analítico!$B:$B,0)-1,3)),98688)</f>
        <v>#VALUE!</v>
      </c>
      <c r="C8057" s="34" t="s">
        <v>10280</v>
      </c>
      <c r="D8057" s="42" t="s">
        <v>40</v>
      </c>
      <c r="E8057" s="43">
        <v>51.38</v>
      </c>
      <c r="F8057" s="44">
        <v>0</v>
      </c>
    </row>
    <row r="8058" spans="1:6" ht="12.75">
      <c r="A8058" s="41" t="s">
        <v>10234</v>
      </c>
      <c r="B8058" s="42" t="e">
        <f ca="1">HYPERLINK("#"&amp;CELL("address",OFFSET([1]Analítico!$B$1,MATCH(98687,[1]Analítico!$B:$B,0)-1,3)),98687)</f>
        <v>#VALUE!</v>
      </c>
      <c r="C8058" s="34" t="s">
        <v>10281</v>
      </c>
      <c r="D8058" s="42" t="s">
        <v>40</v>
      </c>
      <c r="E8058" s="43">
        <v>0</v>
      </c>
      <c r="F8058" s="44"/>
    </row>
    <row r="8059" spans="1:6" ht="12.75">
      <c r="A8059" s="41" t="s">
        <v>10234</v>
      </c>
      <c r="B8059" s="42" t="e">
        <f ca="1">HYPERLINK("#"&amp;CELL("address",OFFSET([1]Analítico!$B$1,MATCH(98689,[1]Analítico!$B:$B,0)-1,3)),98689)</f>
        <v>#VALUE!</v>
      </c>
      <c r="C8059" s="34" t="s">
        <v>10282</v>
      </c>
      <c r="D8059" s="42" t="s">
        <v>40</v>
      </c>
      <c r="E8059" s="43">
        <v>119.3</v>
      </c>
      <c r="F8059" s="44">
        <v>0</v>
      </c>
    </row>
    <row r="8060" spans="1:6" ht="12.75">
      <c r="A8060" s="41" t="s">
        <v>10234</v>
      </c>
      <c r="B8060" s="42" t="e">
        <f ca="1">HYPERLINK("#"&amp;CELL("address",OFFSET([1]Analítico!$B$1,MATCH(98695,[1]Analítico!$B:$B,0)-1,3)),98695)</f>
        <v>#VALUE!</v>
      </c>
      <c r="C8060" s="34" t="s">
        <v>10283</v>
      </c>
      <c r="D8060" s="42" t="s">
        <v>40</v>
      </c>
      <c r="E8060" s="43">
        <v>131.1</v>
      </c>
      <c r="F8060" s="44">
        <v>0</v>
      </c>
    </row>
    <row r="8061" spans="1:6" ht="12.75">
      <c r="A8061" s="41" t="s">
        <v>10284</v>
      </c>
      <c r="B8061" s="42" t="e">
        <f ca="1">HYPERLINK("#"&amp;CELL("address",OFFSET([1]Analítico!$B$1,MATCH(100606,[1]Analítico!$B:$B,0)-1,3)),100606)</f>
        <v>#VALUE!</v>
      </c>
      <c r="C8061" s="34" t="s">
        <v>10285</v>
      </c>
      <c r="D8061" s="42" t="s">
        <v>69</v>
      </c>
      <c r="E8061" s="43">
        <v>1956.56</v>
      </c>
      <c r="F8061" s="44">
        <v>0</v>
      </c>
    </row>
    <row r="8062" spans="1:6" ht="12.75">
      <c r="A8062" s="41" t="s">
        <v>10284</v>
      </c>
      <c r="B8062" s="42" t="e">
        <f ca="1">HYPERLINK("#"&amp;CELL("address",OFFSET([1]Analítico!$B$1,MATCH(100604,[1]Analítico!$B:$B,0)-1,3)),100604)</f>
        <v>#VALUE!</v>
      </c>
      <c r="C8062" s="34" t="s">
        <v>10286</v>
      </c>
      <c r="D8062" s="42" t="s">
        <v>69</v>
      </c>
      <c r="E8062" s="43">
        <v>856.38</v>
      </c>
      <c r="F8062" s="44">
        <v>0</v>
      </c>
    </row>
    <row r="8063" spans="1:6" ht="12.75">
      <c r="A8063" s="41" t="s">
        <v>10284</v>
      </c>
      <c r="B8063" s="42" t="e">
        <f ca="1">HYPERLINK("#"&amp;CELL("address",OFFSET([1]Analítico!$B$1,MATCH(100605,[1]Analítico!$B:$B,0)-1,3)),100605)</f>
        <v>#VALUE!</v>
      </c>
      <c r="C8063" s="34" t="s">
        <v>10287</v>
      </c>
      <c r="D8063" s="42" t="s">
        <v>69</v>
      </c>
      <c r="E8063" s="43">
        <v>1309.74</v>
      </c>
      <c r="F8063" s="44">
        <v>0</v>
      </c>
    </row>
    <row r="8064" spans="1:6" ht="12.75">
      <c r="A8064" s="41" t="s">
        <v>10284</v>
      </c>
      <c r="B8064" s="42" t="e">
        <f ca="1">HYPERLINK("#"&amp;CELL("address",OFFSET([1]Analítico!$B$1,MATCH(100580,[1]Analítico!$B:$B,0)-1,3)),100580)</f>
        <v>#VALUE!</v>
      </c>
      <c r="C8064" s="34" t="s">
        <v>10288</v>
      </c>
      <c r="D8064" s="42" t="s">
        <v>69</v>
      </c>
      <c r="E8064" s="43">
        <v>794.49</v>
      </c>
      <c r="F8064" s="44">
        <v>0</v>
      </c>
    </row>
    <row r="8065" spans="1:6" ht="12.75">
      <c r="A8065" s="41" t="s">
        <v>10284</v>
      </c>
      <c r="B8065" s="42" t="e">
        <f ca="1">HYPERLINK("#"&amp;CELL("address",OFFSET([1]Analítico!$B$1,MATCH(100579,[1]Analítico!$B:$B,0)-1,3)),100579)</f>
        <v>#VALUE!</v>
      </c>
      <c r="C8065" s="34" t="s">
        <v>10289</v>
      </c>
      <c r="D8065" s="42" t="s">
        <v>69</v>
      </c>
      <c r="E8065" s="43">
        <v>728.11</v>
      </c>
      <c r="F8065" s="44">
        <v>0</v>
      </c>
    </row>
    <row r="8066" spans="1:6" ht="12.75">
      <c r="A8066" s="41" t="s">
        <v>10284</v>
      </c>
      <c r="B8066" s="42" t="e">
        <f ca="1">HYPERLINK("#"&amp;CELL("address",OFFSET([1]Analítico!$B$1,MATCH(100609,[1]Analítico!$B:$B,0)-1,3)),100609)</f>
        <v>#VALUE!</v>
      </c>
      <c r="C8066" s="34" t="s">
        <v>10290</v>
      </c>
      <c r="D8066" s="42" t="s">
        <v>69</v>
      </c>
      <c r="E8066" s="43">
        <v>1992.91</v>
      </c>
      <c r="F8066" s="44">
        <v>0</v>
      </c>
    </row>
    <row r="8067" spans="1:6" ht="12.75">
      <c r="A8067" s="41" t="s">
        <v>10284</v>
      </c>
      <c r="B8067" s="42" t="e">
        <f ca="1">HYPERLINK("#"&amp;CELL("address",OFFSET([1]Analítico!$B$1,MATCH(100607,[1]Analítico!$B:$B,0)-1,3)),100607)</f>
        <v>#VALUE!</v>
      </c>
      <c r="C8067" s="34" t="s">
        <v>10291</v>
      </c>
      <c r="D8067" s="42" t="s">
        <v>69</v>
      </c>
      <c r="E8067" s="43">
        <v>877.01</v>
      </c>
      <c r="F8067" s="44">
        <v>0</v>
      </c>
    </row>
    <row r="8068" spans="1:6" ht="12.75">
      <c r="A8068" s="41" t="s">
        <v>10284</v>
      </c>
      <c r="B8068" s="42" t="e">
        <f ca="1">HYPERLINK("#"&amp;CELL("address",OFFSET([1]Analítico!$B$1,MATCH(100608,[1]Analítico!$B:$B,0)-1,3)),100608)</f>
        <v>#VALUE!</v>
      </c>
      <c r="C8068" s="34" t="s">
        <v>10292</v>
      </c>
      <c r="D8068" s="42" t="s">
        <v>69</v>
      </c>
      <c r="E8068" s="43">
        <v>1336.19</v>
      </c>
      <c r="F8068" s="44">
        <v>0</v>
      </c>
    </row>
    <row r="8069" spans="1:6" ht="12.75">
      <c r="A8069" s="41" t="s">
        <v>10284</v>
      </c>
      <c r="B8069" s="42" t="e">
        <f ca="1">HYPERLINK("#"&amp;CELL("address",OFFSET([1]Analítico!$B$1,MATCH(100582,[1]Analítico!$B:$B,0)-1,3)),100582)</f>
        <v>#VALUE!</v>
      </c>
      <c r="C8069" s="34" t="s">
        <v>10293</v>
      </c>
      <c r="D8069" s="42" t="s">
        <v>69</v>
      </c>
      <c r="E8069" s="43">
        <v>873.02</v>
      </c>
      <c r="F8069" s="44">
        <v>0</v>
      </c>
    </row>
    <row r="8070" spans="1:6" ht="12.75">
      <c r="A8070" s="41" t="s">
        <v>10284</v>
      </c>
      <c r="B8070" s="42" t="e">
        <f ca="1">HYPERLINK("#"&amp;CELL("address",OFFSET([1]Analítico!$B$1,MATCH(100581,[1]Analítico!$B:$B,0)-1,3)),100581)</f>
        <v>#VALUE!</v>
      </c>
      <c r="C8070" s="34" t="s">
        <v>10294</v>
      </c>
      <c r="D8070" s="42" t="s">
        <v>69</v>
      </c>
      <c r="E8070" s="43">
        <v>755.01</v>
      </c>
      <c r="F8070" s="44">
        <v>0</v>
      </c>
    </row>
    <row r="8071" spans="1:6" ht="12.75">
      <c r="A8071" s="41" t="s">
        <v>10284</v>
      </c>
      <c r="B8071" s="42" t="e">
        <f ca="1">HYPERLINK("#"&amp;CELL("address",OFFSET([1]Analítico!$B$1,MATCH(100613,[1]Analítico!$B:$B,0)-1,3)),100613)</f>
        <v>#VALUE!</v>
      </c>
      <c r="C8071" s="34" t="s">
        <v>10295</v>
      </c>
      <c r="D8071" s="42" t="s">
        <v>69</v>
      </c>
      <c r="E8071" s="43">
        <v>2029.05</v>
      </c>
      <c r="F8071" s="44">
        <v>0</v>
      </c>
    </row>
    <row r="8072" spans="1:6" ht="12.75">
      <c r="A8072" s="41" t="s">
        <v>10284</v>
      </c>
      <c r="B8072" s="42" t="e">
        <f ca="1">HYPERLINK("#"&amp;CELL("address",OFFSET([1]Analítico!$B$1,MATCH(100610,[1]Analítico!$B:$B,0)-1,3)),100610)</f>
        <v>#VALUE!</v>
      </c>
      <c r="C8072" s="34" t="s">
        <v>10296</v>
      </c>
      <c r="D8072" s="42" t="s">
        <v>69</v>
      </c>
      <c r="E8072" s="43">
        <v>897.12</v>
      </c>
      <c r="F8072" s="44">
        <v>0</v>
      </c>
    </row>
    <row r="8073" spans="1:6" ht="12.75">
      <c r="A8073" s="41" t="s">
        <v>10284</v>
      </c>
      <c r="B8073" s="42" t="e">
        <f ca="1">HYPERLINK("#"&amp;CELL("address",OFFSET([1]Analítico!$B$1,MATCH(100611,[1]Analítico!$B:$B,0)-1,3)),100611)</f>
        <v>#VALUE!</v>
      </c>
      <c r="C8073" s="34" t="s">
        <v>10297</v>
      </c>
      <c r="D8073" s="42" t="s">
        <v>69</v>
      </c>
      <c r="E8073" s="43">
        <v>1103.79</v>
      </c>
      <c r="F8073" s="44">
        <v>0</v>
      </c>
    </row>
    <row r="8074" spans="1:6" ht="12.75">
      <c r="A8074" s="41" t="s">
        <v>10284</v>
      </c>
      <c r="B8074" s="42" t="e">
        <f ca="1">HYPERLINK("#"&amp;CELL("address",OFFSET([1]Analítico!$B$1,MATCH(100612,[1]Analítico!$B:$B,0)-1,3)),100612)</f>
        <v>#VALUE!</v>
      </c>
      <c r="C8074" s="34" t="s">
        <v>10298</v>
      </c>
      <c r="D8074" s="42" t="s">
        <v>69</v>
      </c>
      <c r="E8074" s="43">
        <v>1362.13</v>
      </c>
      <c r="F8074" s="44">
        <v>0</v>
      </c>
    </row>
    <row r="8075" spans="1:6" ht="12.75">
      <c r="A8075" s="41" t="s">
        <v>10284</v>
      </c>
      <c r="B8075" s="42" t="e">
        <f ca="1">HYPERLINK("#"&amp;CELL("address",OFFSET([1]Analítico!$B$1,MATCH(100584,[1]Analítico!$B:$B,0)-1,3)),100584)</f>
        <v>#VALUE!</v>
      </c>
      <c r="C8075" s="34" t="s">
        <v>10299</v>
      </c>
      <c r="D8075" s="42" t="s">
        <v>69</v>
      </c>
      <c r="E8075" s="43">
        <v>855.85</v>
      </c>
      <c r="F8075" s="44">
        <v>0</v>
      </c>
    </row>
    <row r="8076" spans="1:6" ht="12.75">
      <c r="A8076" s="41" t="s">
        <v>10284</v>
      </c>
      <c r="B8076" s="42" t="e">
        <f ca="1">HYPERLINK("#"&amp;CELL("address",OFFSET([1]Analítico!$B$1,MATCH(100583,[1]Analítico!$B:$B,0)-1,3)),100583)</f>
        <v>#VALUE!</v>
      </c>
      <c r="C8076" s="34" t="s">
        <v>10300</v>
      </c>
      <c r="D8076" s="42" t="s">
        <v>69</v>
      </c>
      <c r="E8076" s="43">
        <v>783.87</v>
      </c>
      <c r="F8076" s="44">
        <v>0</v>
      </c>
    </row>
    <row r="8077" spans="1:6" ht="12.75">
      <c r="A8077" s="41" t="s">
        <v>10284</v>
      </c>
      <c r="B8077" s="42" t="e">
        <f ca="1">HYPERLINK("#"&amp;CELL("address",OFFSET([1]Analítico!$B$1,MATCH(100616,[1]Analítico!$B:$B,0)-1,3)),100616)</f>
        <v>#VALUE!</v>
      </c>
      <c r="C8077" s="34" t="s">
        <v>10301</v>
      </c>
      <c r="D8077" s="42" t="s">
        <v>69</v>
      </c>
      <c r="E8077" s="43">
        <v>2105.06</v>
      </c>
      <c r="F8077" s="44">
        <v>0</v>
      </c>
    </row>
    <row r="8078" spans="1:6" ht="12.75">
      <c r="A8078" s="41" t="s">
        <v>10284</v>
      </c>
      <c r="B8078" s="42" t="e">
        <f ca="1">HYPERLINK("#"&amp;CELL("address",OFFSET([1]Analítico!$B$1,MATCH(100614,[1]Analítico!$B:$B,0)-1,3)),100614)</f>
        <v>#VALUE!</v>
      </c>
      <c r="C8078" s="34" t="s">
        <v>10302</v>
      </c>
      <c r="D8078" s="42" t="s">
        <v>69</v>
      </c>
      <c r="E8078" s="43">
        <v>1149.1400000000001</v>
      </c>
      <c r="F8078" s="44">
        <v>0</v>
      </c>
    </row>
    <row r="8079" spans="1:6" ht="12.75">
      <c r="A8079" s="41" t="s">
        <v>10284</v>
      </c>
      <c r="B8079" s="42" t="e">
        <f ca="1">HYPERLINK("#"&amp;CELL("address",OFFSET([1]Analítico!$B$1,MATCH(100615,[1]Analítico!$B:$B,0)-1,3)),100615)</f>
        <v>#VALUE!</v>
      </c>
      <c r="C8079" s="34" t="s">
        <v>10303</v>
      </c>
      <c r="D8079" s="42" t="s">
        <v>69</v>
      </c>
      <c r="E8079" s="43">
        <v>1413.95</v>
      </c>
      <c r="F8079" s="44">
        <v>0</v>
      </c>
    </row>
    <row r="8080" spans="1:6" ht="12.75">
      <c r="A8080" s="41" t="s">
        <v>10284</v>
      </c>
      <c r="B8080" s="42" t="e">
        <f ca="1">HYPERLINK("#"&amp;CELL("address",OFFSET([1]Analítico!$B$1,MATCH(100586,[1]Analítico!$B:$B,0)-1,3)),100586)</f>
        <v>#VALUE!</v>
      </c>
      <c r="C8080" s="34" t="s">
        <v>10304</v>
      </c>
      <c r="D8080" s="42" t="s">
        <v>69</v>
      </c>
      <c r="E8080" s="43">
        <v>954.68</v>
      </c>
      <c r="F8080" s="44">
        <v>0</v>
      </c>
    </row>
    <row r="8081" spans="1:6" ht="12.75">
      <c r="A8081" s="41" t="s">
        <v>10284</v>
      </c>
      <c r="B8081" s="42" t="e">
        <f ca="1">HYPERLINK("#"&amp;CELL("address",OFFSET([1]Analítico!$B$1,MATCH(100585,[1]Analítico!$B:$B,0)-1,3)),100585)</f>
        <v>#VALUE!</v>
      </c>
      <c r="C8081" s="34" t="s">
        <v>10305</v>
      </c>
      <c r="D8081" s="42" t="s">
        <v>69</v>
      </c>
      <c r="E8081" s="43">
        <v>839.92</v>
      </c>
      <c r="F8081" s="44">
        <v>0</v>
      </c>
    </row>
    <row r="8082" spans="1:6" ht="12.75">
      <c r="A8082" s="41" t="s">
        <v>10284</v>
      </c>
      <c r="B8082" s="42" t="e">
        <f ca="1">HYPERLINK("#"&amp;CELL("address",OFFSET([1]Analítico!$B$1,MATCH(100618,[1]Analítico!$B:$B,0)-1,3)),100618)</f>
        <v>#VALUE!</v>
      </c>
      <c r="C8082" s="34" t="s">
        <v>10306</v>
      </c>
      <c r="D8082" s="42" t="s">
        <v>69</v>
      </c>
      <c r="E8082" s="43">
        <v>2185.11</v>
      </c>
      <c r="F8082" s="44">
        <v>0</v>
      </c>
    </row>
    <row r="8083" spans="1:6" ht="12.75">
      <c r="A8083" s="41" t="s">
        <v>10284</v>
      </c>
      <c r="B8083" s="42" t="e">
        <f ca="1">HYPERLINK("#"&amp;CELL("address",OFFSET([1]Analítico!$B$1,MATCH(100617,[1]Analítico!$B:$B,0)-1,3)),100617)</f>
        <v>#VALUE!</v>
      </c>
      <c r="C8083" s="34" t="s">
        <v>10307</v>
      </c>
      <c r="D8083" s="42" t="s">
        <v>69</v>
      </c>
      <c r="E8083" s="43">
        <v>1465.76</v>
      </c>
      <c r="F8083" s="44">
        <v>0</v>
      </c>
    </row>
    <row r="8084" spans="1:6" ht="12.75">
      <c r="A8084" s="41" t="s">
        <v>10284</v>
      </c>
      <c r="B8084" s="42" t="e">
        <f ca="1">HYPERLINK("#"&amp;CELL("address",OFFSET([1]Analítico!$B$1,MATCH(100588,[1]Analítico!$B:$B,0)-1,3)),100588)</f>
        <v>#VALUE!</v>
      </c>
      <c r="C8084" s="34" t="s">
        <v>10308</v>
      </c>
      <c r="D8084" s="42" t="s">
        <v>69</v>
      </c>
      <c r="E8084" s="43">
        <v>987.46</v>
      </c>
      <c r="F8084" s="44">
        <v>0</v>
      </c>
    </row>
    <row r="8085" spans="1:6" ht="12.75">
      <c r="A8085" s="41" t="s">
        <v>10284</v>
      </c>
      <c r="B8085" s="42" t="e">
        <f ca="1">HYPERLINK("#"&amp;CELL("address",OFFSET([1]Analítico!$B$1,MATCH(100587,[1]Analítico!$B:$B,0)-1,3)),100587)</f>
        <v>#VALUE!</v>
      </c>
      <c r="C8085" s="34" t="s">
        <v>10309</v>
      </c>
      <c r="D8085" s="42" t="s">
        <v>69</v>
      </c>
      <c r="E8085" s="43">
        <v>898.37</v>
      </c>
      <c r="F8085" s="44">
        <v>0</v>
      </c>
    </row>
    <row r="8086" spans="1:6" ht="12.75">
      <c r="A8086" s="41" t="s">
        <v>10284</v>
      </c>
      <c r="B8086" s="42" t="e">
        <f ca="1">HYPERLINK("#"&amp;CELL("address",OFFSET([1]Analítico!$B$1,MATCH(100590,[1]Analítico!$B:$B,0)-1,3)),100590)</f>
        <v>#VALUE!</v>
      </c>
      <c r="C8086" s="34" t="s">
        <v>10310</v>
      </c>
      <c r="D8086" s="42" t="s">
        <v>69</v>
      </c>
      <c r="E8086" s="43">
        <v>1076.7</v>
      </c>
      <c r="F8086" s="44">
        <v>0</v>
      </c>
    </row>
    <row r="8087" spans="1:6" ht="12.75">
      <c r="A8087" s="41" t="s">
        <v>10284</v>
      </c>
      <c r="B8087" s="42" t="e">
        <f ca="1">HYPERLINK("#"&amp;CELL("address",OFFSET([1]Analítico!$B$1,MATCH(100589,[1]Analítico!$B:$B,0)-1,3)),100589)</f>
        <v>#VALUE!</v>
      </c>
      <c r="C8087" s="34" t="s">
        <v>10311</v>
      </c>
      <c r="D8087" s="42" t="s">
        <v>69</v>
      </c>
      <c r="E8087" s="43">
        <v>987.76</v>
      </c>
      <c r="F8087" s="44">
        <v>0</v>
      </c>
    </row>
    <row r="8088" spans="1:6" ht="12.75">
      <c r="A8088" s="41" t="s">
        <v>10284</v>
      </c>
      <c r="B8088" s="42" t="e">
        <f ca="1">HYPERLINK("#"&amp;CELL("address",OFFSET([1]Analítico!$B$1,MATCH(100592,[1]Analítico!$B:$B,0)-1,3)),100592)</f>
        <v>#VALUE!</v>
      </c>
      <c r="C8088" s="34" t="s">
        <v>10312</v>
      </c>
      <c r="D8088" s="42" t="s">
        <v>69</v>
      </c>
      <c r="E8088" s="43">
        <v>1053.3699999999999</v>
      </c>
      <c r="F8088" s="44">
        <v>0</v>
      </c>
    </row>
    <row r="8089" spans="1:6" ht="12.75">
      <c r="A8089" s="41" t="s">
        <v>10284</v>
      </c>
      <c r="B8089" s="42" t="e">
        <f ca="1">HYPERLINK("#"&amp;CELL("address",OFFSET([1]Analítico!$B$1,MATCH(100591,[1]Analítico!$B:$B,0)-1,3)),100591)</f>
        <v>#VALUE!</v>
      </c>
      <c r="C8089" s="34" t="s">
        <v>10313</v>
      </c>
      <c r="D8089" s="42" t="s">
        <v>69</v>
      </c>
      <c r="E8089" s="43">
        <v>958.34</v>
      </c>
      <c r="F8089" s="44">
        <v>0</v>
      </c>
    </row>
    <row r="8090" spans="1:6" ht="12.75">
      <c r="A8090" s="41" t="s">
        <v>10284</v>
      </c>
      <c r="B8090" s="42" t="e">
        <f ca="1">HYPERLINK("#"&amp;CELL("address",OFFSET([1]Analítico!$B$1,MATCH(100594,[1]Analítico!$B:$B,0)-1,3)),100594)</f>
        <v>#VALUE!</v>
      </c>
      <c r="C8090" s="34" t="s">
        <v>10314</v>
      </c>
      <c r="D8090" s="42" t="s">
        <v>69</v>
      </c>
      <c r="E8090" s="43">
        <v>1166.52</v>
      </c>
      <c r="F8090" s="44">
        <v>0</v>
      </c>
    </row>
    <row r="8091" spans="1:6" ht="12.75">
      <c r="A8091" s="41" t="s">
        <v>10284</v>
      </c>
      <c r="B8091" s="42" t="e">
        <f ca="1">HYPERLINK("#"&amp;CELL("address",OFFSET([1]Analítico!$B$1,MATCH(100593,[1]Analítico!$B:$B,0)-1,3)),100593)</f>
        <v>#VALUE!</v>
      </c>
      <c r="C8091" s="34" t="s">
        <v>10315</v>
      </c>
      <c r="D8091" s="42" t="s">
        <v>69</v>
      </c>
      <c r="E8091" s="43">
        <v>1042.04</v>
      </c>
      <c r="F8091" s="44">
        <v>0</v>
      </c>
    </row>
    <row r="8092" spans="1:6" ht="12.75">
      <c r="A8092" s="41" t="s">
        <v>10284</v>
      </c>
      <c r="B8092" s="42" t="e">
        <f ca="1">HYPERLINK("#"&amp;CELL("address",OFFSET([1]Analítico!$B$1,MATCH(100596,[1]Analítico!$B:$B,0)-1,3)),100596)</f>
        <v>#VALUE!</v>
      </c>
      <c r="C8092" s="34" t="s">
        <v>10316</v>
      </c>
      <c r="D8092" s="42" t="s">
        <v>69</v>
      </c>
      <c r="E8092" s="43">
        <v>1397.49</v>
      </c>
      <c r="F8092" s="44">
        <v>0</v>
      </c>
    </row>
    <row r="8093" spans="1:6" ht="12.75">
      <c r="A8093" s="41" t="s">
        <v>10284</v>
      </c>
      <c r="B8093" s="42" t="e">
        <f ca="1">HYPERLINK("#"&amp;CELL("address",OFFSET([1]Analítico!$B$1,MATCH(100595,[1]Analítico!$B:$B,0)-1,3)),100595)</f>
        <v>#VALUE!</v>
      </c>
      <c r="C8093" s="34" t="s">
        <v>10317</v>
      </c>
      <c r="D8093" s="42" t="s">
        <v>69</v>
      </c>
      <c r="E8093" s="43">
        <v>1229.73</v>
      </c>
      <c r="F8093" s="44">
        <v>0</v>
      </c>
    </row>
    <row r="8094" spans="1:6" ht="12.75">
      <c r="A8094" s="41" t="s">
        <v>10284</v>
      </c>
      <c r="B8094" s="42" t="e">
        <f ca="1">HYPERLINK("#"&amp;CELL("address",OFFSET([1]Analítico!$B$1,MATCH(100598,[1]Analítico!$B:$B,0)-1,3)),100598)</f>
        <v>#VALUE!</v>
      </c>
      <c r="C8094" s="34" t="s">
        <v>10318</v>
      </c>
      <c r="D8094" s="42" t="s">
        <v>69</v>
      </c>
      <c r="E8094" s="43">
        <v>1550.74</v>
      </c>
      <c r="F8094" s="44">
        <v>0</v>
      </c>
    </row>
    <row r="8095" spans="1:6" ht="12.75">
      <c r="A8095" s="41" t="s">
        <v>10284</v>
      </c>
      <c r="B8095" s="42" t="e">
        <f ca="1">HYPERLINK("#"&amp;CELL("address",OFFSET([1]Analítico!$B$1,MATCH(100597,[1]Analítico!$B:$B,0)-1,3)),100597)</f>
        <v>#VALUE!</v>
      </c>
      <c r="C8095" s="34" t="s">
        <v>10319</v>
      </c>
      <c r="D8095" s="42" t="s">
        <v>69</v>
      </c>
      <c r="E8095" s="43">
        <v>1412.15</v>
      </c>
      <c r="F8095" s="44">
        <v>0</v>
      </c>
    </row>
    <row r="8096" spans="1:6" ht="12.75">
      <c r="A8096" s="41" t="s">
        <v>10284</v>
      </c>
      <c r="B8096" s="42" t="e">
        <f ca="1">HYPERLINK("#"&amp;CELL("address",OFFSET([1]Analítico!$B$1,MATCH(100603,[1]Analítico!$B:$B,0)-1,3)),100603)</f>
        <v>#VALUE!</v>
      </c>
      <c r="C8096" s="34" t="s">
        <v>10320</v>
      </c>
      <c r="D8096" s="42" t="s">
        <v>69</v>
      </c>
      <c r="E8096" s="43">
        <v>1888.34</v>
      </c>
      <c r="F8096" s="44">
        <v>0</v>
      </c>
    </row>
    <row r="8097" spans="1:6" ht="12.75">
      <c r="A8097" s="41" t="s">
        <v>10284</v>
      </c>
      <c r="B8097" s="42" t="e">
        <f ca="1">HYPERLINK("#"&amp;CELL("address",OFFSET([1]Analítico!$B$1,MATCH(100599,[1]Analítico!$B:$B,0)-1,3)),100599)</f>
        <v>#VALUE!</v>
      </c>
      <c r="C8097" s="34" t="s">
        <v>10321</v>
      </c>
      <c r="D8097" s="42" t="s">
        <v>69</v>
      </c>
      <c r="E8097" s="43">
        <v>695.22</v>
      </c>
      <c r="F8097" s="44">
        <v>0</v>
      </c>
    </row>
    <row r="8098" spans="1:6" ht="12.75">
      <c r="A8098" s="41" t="s">
        <v>10284</v>
      </c>
      <c r="B8098" s="42" t="e">
        <f ca="1">HYPERLINK("#"&amp;CELL("address",OFFSET([1]Analítico!$B$1,MATCH(100600,[1]Analítico!$B:$B,0)-1,3)),100600)</f>
        <v>#VALUE!</v>
      </c>
      <c r="C8098" s="34" t="s">
        <v>10322</v>
      </c>
      <c r="D8098" s="42" t="s">
        <v>69</v>
      </c>
      <c r="E8098" s="43">
        <v>814.35</v>
      </c>
      <c r="F8098" s="44">
        <v>0</v>
      </c>
    </row>
    <row r="8099" spans="1:6" ht="12.75">
      <c r="A8099" s="41" t="s">
        <v>10284</v>
      </c>
      <c r="B8099" s="42" t="e">
        <f ca="1">HYPERLINK("#"&amp;CELL("address",OFFSET([1]Analítico!$B$1,MATCH(100601,[1]Analítico!$B:$B,0)-1,3)),100601)</f>
        <v>#VALUE!</v>
      </c>
      <c r="C8099" s="34" t="s">
        <v>10323</v>
      </c>
      <c r="D8099" s="42" t="s">
        <v>69</v>
      </c>
      <c r="E8099" s="43">
        <v>1010.66</v>
      </c>
      <c r="F8099" s="44">
        <v>0</v>
      </c>
    </row>
    <row r="8100" spans="1:6" ht="12.75">
      <c r="A8100" s="41" t="s">
        <v>10284</v>
      </c>
      <c r="B8100" s="42" t="e">
        <f ca="1">HYPERLINK("#"&amp;CELL("address",OFFSET([1]Analítico!$B$1,MATCH(100602,[1]Analítico!$B:$B,0)-1,3)),100602)</f>
        <v>#VALUE!</v>
      </c>
      <c r="C8100" s="34" t="s">
        <v>10324</v>
      </c>
      <c r="D8100" s="42" t="s">
        <v>69</v>
      </c>
      <c r="E8100" s="43">
        <v>1256.04</v>
      </c>
      <c r="F8100" s="44">
        <v>0</v>
      </c>
    </row>
    <row r="8101" spans="1:6" ht="12.75">
      <c r="A8101" s="41" t="s">
        <v>10284</v>
      </c>
      <c r="B8101" s="42" t="e">
        <f ca="1">HYPERLINK("#"&amp;CELL("address",OFFSET([1]Analítico!$B$1,MATCH(100578,[1]Analítico!$B:$B,0)-1,3)),100578)</f>
        <v>#VALUE!</v>
      </c>
      <c r="C8101" s="34" t="s">
        <v>10325</v>
      </c>
      <c r="D8101" s="42" t="s">
        <v>69</v>
      </c>
      <c r="E8101" s="43">
        <v>674.11</v>
      </c>
      <c r="F8101" s="44">
        <v>0</v>
      </c>
    </row>
    <row r="8102" spans="1:6" ht="12.75">
      <c r="A8102" s="41" t="s">
        <v>10284</v>
      </c>
      <c r="B8102" s="42" t="e">
        <f ca="1">HYPERLINK("#"&amp;CELL("address",OFFSET([1]Analítico!$B$1,MATCH(105975,[1]Analítico!$B:$B,0)-1,3)),105975)</f>
        <v>#VALUE!</v>
      </c>
      <c r="C8102" s="34" t="s">
        <v>10326</v>
      </c>
      <c r="D8102" s="42" t="s">
        <v>40</v>
      </c>
      <c r="E8102" s="43">
        <v>0</v>
      </c>
      <c r="F8102" s="44"/>
    </row>
    <row r="8103" spans="1:6" ht="12.75">
      <c r="A8103" s="41" t="s">
        <v>10284</v>
      </c>
      <c r="B8103" s="42" t="e">
        <f ca="1">HYPERLINK("#"&amp;CELL("address",OFFSET([1]Analítico!$B$1,MATCH(105976,[1]Analítico!$B:$B,0)-1,3)),105976)</f>
        <v>#VALUE!</v>
      </c>
      <c r="C8103" s="34" t="s">
        <v>10327</v>
      </c>
      <c r="D8103" s="42" t="s">
        <v>40</v>
      </c>
      <c r="E8103" s="43">
        <v>0</v>
      </c>
      <c r="F8103" s="44"/>
    </row>
    <row r="8104" spans="1:6" ht="12.75">
      <c r="A8104" s="41" t="s">
        <v>10284</v>
      </c>
      <c r="B8104" s="42" t="e">
        <f ca="1">HYPERLINK("#"&amp;CELL("address",OFFSET([1]Analítico!$B$1,MATCH(105977,[1]Analítico!$B:$B,0)-1,3)),105977)</f>
        <v>#VALUE!</v>
      </c>
      <c r="C8104" s="34" t="s">
        <v>10328</v>
      </c>
      <c r="D8104" s="42" t="s">
        <v>40</v>
      </c>
      <c r="E8104" s="43">
        <v>0</v>
      </c>
      <c r="F8104" s="44"/>
    </row>
    <row r="8105" spans="1:6" ht="12.75">
      <c r="A8105" s="41" t="s">
        <v>10284</v>
      </c>
      <c r="B8105" s="42" t="e">
        <f ca="1">HYPERLINK("#"&amp;CELL("address",OFFSET([1]Analítico!$B$1,MATCH(105978,[1]Analítico!$B:$B,0)-1,3)),105978)</f>
        <v>#VALUE!</v>
      </c>
      <c r="C8105" s="34" t="s">
        <v>10329</v>
      </c>
      <c r="D8105" s="42" t="s">
        <v>40</v>
      </c>
      <c r="E8105" s="43">
        <v>0</v>
      </c>
      <c r="F8105" s="44"/>
    </row>
    <row r="8106" spans="1:6" ht="12.75">
      <c r="A8106" s="41" t="s">
        <v>10284</v>
      </c>
      <c r="B8106" s="42" t="e">
        <f ca="1">HYPERLINK("#"&amp;CELL("address",OFFSET([1]Analítico!$B$1,MATCH(105970,[1]Analítico!$B:$B,0)-1,3)),105970)</f>
        <v>#VALUE!</v>
      </c>
      <c r="C8106" s="34" t="s">
        <v>10330</v>
      </c>
      <c r="D8106" s="42" t="s">
        <v>69</v>
      </c>
      <c r="E8106" s="43">
        <v>0</v>
      </c>
      <c r="F8106" s="44"/>
    </row>
    <row r="8107" spans="1:6" ht="12.75">
      <c r="A8107" s="41" t="s">
        <v>10284</v>
      </c>
      <c r="B8107" s="42" t="e">
        <f ca="1">HYPERLINK("#"&amp;CELL("address",OFFSET([1]Analítico!$B$1,MATCH(105972,[1]Analítico!$B:$B,0)-1,3)),105972)</f>
        <v>#VALUE!</v>
      </c>
      <c r="C8107" s="34" t="s">
        <v>10331</v>
      </c>
      <c r="D8107" s="42" t="s">
        <v>69</v>
      </c>
      <c r="E8107" s="43">
        <v>0</v>
      </c>
      <c r="F8107" s="44"/>
    </row>
    <row r="8108" spans="1:6" ht="12.75">
      <c r="A8108" s="41" t="s">
        <v>10284</v>
      </c>
      <c r="B8108" s="42" t="e">
        <f ca="1">HYPERLINK("#"&amp;CELL("address",OFFSET([1]Analítico!$B$1,MATCH(105973,[1]Analítico!$B:$B,0)-1,3)),105973)</f>
        <v>#VALUE!</v>
      </c>
      <c r="C8108" s="34" t="s">
        <v>10332</v>
      </c>
      <c r="D8108" s="42" t="s">
        <v>69</v>
      </c>
      <c r="E8108" s="43">
        <v>0</v>
      </c>
      <c r="F8108" s="44"/>
    </row>
    <row r="8109" spans="1:6" ht="12.75">
      <c r="A8109" s="41" t="s">
        <v>10284</v>
      </c>
      <c r="B8109" s="42" t="e">
        <f ca="1">HYPERLINK("#"&amp;CELL("address",OFFSET([1]Analítico!$B$1,MATCH(105974,[1]Analítico!$B:$B,0)-1,3)),105974)</f>
        <v>#VALUE!</v>
      </c>
      <c r="C8109" s="34" t="s">
        <v>10333</v>
      </c>
      <c r="D8109" s="42" t="s">
        <v>69</v>
      </c>
      <c r="E8109" s="43">
        <v>0</v>
      </c>
      <c r="F8109" s="44"/>
    </row>
    <row r="8110" spans="1:6" ht="12.75">
      <c r="A8110" s="41" t="s">
        <v>10284</v>
      </c>
      <c r="B8110" s="42" t="e">
        <f ca="1">HYPERLINK("#"&amp;CELL("address",OFFSET([1]Analítico!$B$1,MATCH(105971,[1]Analítico!$B:$B,0)-1,3)),105971)</f>
        <v>#VALUE!</v>
      </c>
      <c r="C8110" s="34" t="s">
        <v>10334</v>
      </c>
      <c r="D8110" s="42" t="s">
        <v>69</v>
      </c>
      <c r="E8110" s="43">
        <v>0</v>
      </c>
      <c r="F8110" s="44"/>
    </row>
    <row r="8111" spans="1:6" ht="12.75">
      <c r="A8111" s="41" t="s">
        <v>10284</v>
      </c>
      <c r="B8111" s="42" t="e">
        <f ca="1">HYPERLINK("#"&amp;CELL("address",OFFSET([1]Analítico!$B$1,MATCH(105967,[1]Analítico!$B:$B,0)-1,3)),105967)</f>
        <v>#VALUE!</v>
      </c>
      <c r="C8111" s="34" t="s">
        <v>10335</v>
      </c>
      <c r="D8111" s="42" t="s">
        <v>69</v>
      </c>
      <c r="E8111" s="43">
        <v>0</v>
      </c>
      <c r="F8111" s="44"/>
    </row>
    <row r="8112" spans="1:6" ht="12.75">
      <c r="A8112" s="41" t="s">
        <v>10284</v>
      </c>
      <c r="B8112" s="42" t="e">
        <f ca="1">HYPERLINK("#"&amp;CELL("address",OFFSET([1]Analítico!$B$1,MATCH(105968,[1]Analítico!$B:$B,0)-1,3)),105968)</f>
        <v>#VALUE!</v>
      </c>
      <c r="C8112" s="34" t="s">
        <v>10336</v>
      </c>
      <c r="D8112" s="42" t="s">
        <v>69</v>
      </c>
      <c r="E8112" s="43">
        <v>0</v>
      </c>
      <c r="F8112" s="44"/>
    </row>
    <row r="8113" spans="1:6" ht="12.75">
      <c r="A8113" s="41" t="s">
        <v>10284</v>
      </c>
      <c r="B8113" s="42" t="e">
        <f ca="1">HYPERLINK("#"&amp;CELL("address",OFFSET([1]Analítico!$B$1,MATCH(105969,[1]Analítico!$B:$B,0)-1,3)),105969)</f>
        <v>#VALUE!</v>
      </c>
      <c r="C8113" s="34" t="s">
        <v>10337</v>
      </c>
      <c r="D8113" s="42" t="s">
        <v>69</v>
      </c>
      <c r="E8113" s="43">
        <v>0</v>
      </c>
      <c r="F8113" s="44"/>
    </row>
    <row r="8114" spans="1:6" ht="12.75">
      <c r="A8114" s="41" t="s">
        <v>10284</v>
      </c>
      <c r="B8114" s="42" t="e">
        <f ca="1">HYPERLINK("#"&amp;CELL("address",OFFSET([1]Analítico!$B$1,MATCH(100623,[1]Analítico!$B:$B,0)-1,3)),100623)</f>
        <v>#VALUE!</v>
      </c>
      <c r="C8114" s="34" t="s">
        <v>10338</v>
      </c>
      <c r="D8114" s="42" t="s">
        <v>69</v>
      </c>
      <c r="E8114" s="43">
        <v>2280.6</v>
      </c>
      <c r="F8114" s="44">
        <v>0.72219999999999995</v>
      </c>
    </row>
    <row r="8115" spans="1:6" ht="12.75">
      <c r="A8115" s="41" t="s">
        <v>10284</v>
      </c>
      <c r="B8115" s="42" t="e">
        <f ca="1">HYPERLINK("#"&amp;CELL("address",OFFSET([1]Analítico!$B$1,MATCH(105964,[1]Analítico!$B:$B,0)-1,3)),105964)</f>
        <v>#VALUE!</v>
      </c>
      <c r="C8115" s="34" t="s">
        <v>10339</v>
      </c>
      <c r="D8115" s="42" t="s">
        <v>69</v>
      </c>
      <c r="E8115" s="43">
        <v>0</v>
      </c>
      <c r="F8115" s="44"/>
    </row>
    <row r="8116" spans="1:6" ht="12.75">
      <c r="A8116" s="41" t="s">
        <v>10284</v>
      </c>
      <c r="B8116" s="42" t="e">
        <f ca="1">HYPERLINK("#"&amp;CELL("address",OFFSET([1]Analítico!$B$1,MATCH(105965,[1]Analítico!$B:$B,0)-1,3)),105965)</f>
        <v>#VALUE!</v>
      </c>
      <c r="C8116" s="34" t="s">
        <v>10340</v>
      </c>
      <c r="D8116" s="42" t="s">
        <v>69</v>
      </c>
      <c r="E8116" s="43">
        <v>0</v>
      </c>
      <c r="F8116" s="44"/>
    </row>
    <row r="8117" spans="1:6" ht="12.75">
      <c r="A8117" s="41" t="s">
        <v>10284</v>
      </c>
      <c r="B8117" s="42" t="e">
        <f ca="1">HYPERLINK("#"&amp;CELL("address",OFFSET([1]Analítico!$B$1,MATCH(105966,[1]Analítico!$B:$B,0)-1,3)),105966)</f>
        <v>#VALUE!</v>
      </c>
      <c r="C8117" s="34" t="s">
        <v>10341</v>
      </c>
      <c r="D8117" s="42" t="s">
        <v>69</v>
      </c>
      <c r="E8117" s="43">
        <v>0</v>
      </c>
      <c r="F8117" s="44"/>
    </row>
    <row r="8118" spans="1:6" ht="12.75">
      <c r="A8118" s="41" t="s">
        <v>10284</v>
      </c>
      <c r="B8118" s="42" t="e">
        <f ca="1">HYPERLINK("#"&amp;CELL("address",OFFSET([1]Analítico!$B$1,MATCH(100621,[1]Analítico!$B:$B,0)-1,3)),100621)</f>
        <v>#VALUE!</v>
      </c>
      <c r="C8118" s="34" t="s">
        <v>10342</v>
      </c>
      <c r="D8118" s="42" t="s">
        <v>69</v>
      </c>
      <c r="E8118" s="43">
        <v>2840.38</v>
      </c>
      <c r="F8118" s="44">
        <v>0.65910000000000002</v>
      </c>
    </row>
    <row r="8119" spans="1:6" ht="12.75">
      <c r="A8119" s="41" t="s">
        <v>10284</v>
      </c>
      <c r="B8119" s="42" t="e">
        <f ca="1">HYPERLINK("#"&amp;CELL("address",OFFSET([1]Analítico!$B$1,MATCH(105960,[1]Analítico!$B:$B,0)-1,3)),105960)</f>
        <v>#VALUE!</v>
      </c>
      <c r="C8119" s="34" t="s">
        <v>10343</v>
      </c>
      <c r="D8119" s="42" t="s">
        <v>69</v>
      </c>
      <c r="E8119" s="43">
        <v>0</v>
      </c>
      <c r="F8119" s="44"/>
    </row>
    <row r="8120" spans="1:6" ht="12.75">
      <c r="A8120" s="41" t="s">
        <v>10284</v>
      </c>
      <c r="B8120" s="42" t="e">
        <f ca="1">HYPERLINK("#"&amp;CELL("address",OFFSET([1]Analítico!$B$1,MATCH(105961,[1]Analítico!$B:$B,0)-1,3)),105961)</f>
        <v>#VALUE!</v>
      </c>
      <c r="C8120" s="34" t="s">
        <v>10344</v>
      </c>
      <c r="D8120" s="42" t="s">
        <v>69</v>
      </c>
      <c r="E8120" s="43">
        <v>0</v>
      </c>
      <c r="F8120" s="44"/>
    </row>
    <row r="8121" spans="1:6" ht="12.75">
      <c r="A8121" s="41" t="s">
        <v>10284</v>
      </c>
      <c r="B8121" s="42" t="e">
        <f ca="1">HYPERLINK("#"&amp;CELL("address",OFFSET([1]Analítico!$B$1,MATCH(105962,[1]Analítico!$B:$B,0)-1,3)),105962)</f>
        <v>#VALUE!</v>
      </c>
      <c r="C8121" s="34" t="s">
        <v>10345</v>
      </c>
      <c r="D8121" s="42" t="s">
        <v>69</v>
      </c>
      <c r="E8121" s="43">
        <v>0</v>
      </c>
      <c r="F8121" s="44"/>
    </row>
    <row r="8122" spans="1:6" ht="12.75">
      <c r="A8122" s="41" t="s">
        <v>10284</v>
      </c>
      <c r="B8122" s="42" t="e">
        <f ca="1">HYPERLINK("#"&amp;CELL("address",OFFSET([1]Analítico!$B$1,MATCH(105963,[1]Analítico!$B:$B,0)-1,3)),105963)</f>
        <v>#VALUE!</v>
      </c>
      <c r="C8122" s="34" t="s">
        <v>10346</v>
      </c>
      <c r="D8122" s="42" t="s">
        <v>69</v>
      </c>
      <c r="E8122" s="43">
        <v>0</v>
      </c>
      <c r="F8122" s="44"/>
    </row>
    <row r="8123" spans="1:6" ht="12.75">
      <c r="A8123" s="41" t="s">
        <v>10284</v>
      </c>
      <c r="B8123" s="42" t="e">
        <f ca="1">HYPERLINK("#"&amp;CELL("address",OFFSET([1]Analítico!$B$1,MATCH(100622,[1]Analítico!$B:$B,0)-1,3)),100622)</f>
        <v>#VALUE!</v>
      </c>
      <c r="C8123" s="34" t="s">
        <v>10347</v>
      </c>
      <c r="D8123" s="42" t="s">
        <v>69</v>
      </c>
      <c r="E8123" s="43">
        <v>2219.04</v>
      </c>
      <c r="F8123" s="44">
        <v>0.71750000000000003</v>
      </c>
    </row>
    <row r="8124" spans="1:6" ht="12.75">
      <c r="A8124" s="41" t="s">
        <v>10284</v>
      </c>
      <c r="B8124" s="42" t="e">
        <f ca="1">HYPERLINK("#"&amp;CELL("address",OFFSET([1]Analítico!$B$1,MATCH(105956,[1]Analítico!$B:$B,0)-1,3)),105956)</f>
        <v>#VALUE!</v>
      </c>
      <c r="C8124" s="34" t="s">
        <v>10348</v>
      </c>
      <c r="D8124" s="42" t="s">
        <v>69</v>
      </c>
      <c r="E8124" s="43">
        <v>0</v>
      </c>
      <c r="F8124" s="44"/>
    </row>
    <row r="8125" spans="1:6" ht="12.75">
      <c r="A8125" s="41" t="s">
        <v>10284</v>
      </c>
      <c r="B8125" s="42" t="e">
        <f ca="1">HYPERLINK("#"&amp;CELL("address",OFFSET([1]Analítico!$B$1,MATCH(105957,[1]Analítico!$B:$B,0)-1,3)),105957)</f>
        <v>#VALUE!</v>
      </c>
      <c r="C8125" s="34" t="s">
        <v>10349</v>
      </c>
      <c r="D8125" s="42" t="s">
        <v>69</v>
      </c>
      <c r="E8125" s="43">
        <v>0</v>
      </c>
      <c r="F8125" s="44"/>
    </row>
    <row r="8126" spans="1:6" ht="12.75">
      <c r="A8126" s="41" t="s">
        <v>10284</v>
      </c>
      <c r="B8126" s="42" t="e">
        <f ca="1">HYPERLINK("#"&amp;CELL("address",OFFSET([1]Analítico!$B$1,MATCH(105958,[1]Analítico!$B:$B,0)-1,3)),105958)</f>
        <v>#VALUE!</v>
      </c>
      <c r="C8126" s="34" t="s">
        <v>10350</v>
      </c>
      <c r="D8126" s="42" t="s">
        <v>69</v>
      </c>
      <c r="E8126" s="43">
        <v>2016.66</v>
      </c>
      <c r="F8126" s="44">
        <v>0.58819999999999995</v>
      </c>
    </row>
    <row r="8127" spans="1:6" ht="12.75">
      <c r="A8127" s="41" t="s">
        <v>10284</v>
      </c>
      <c r="B8127" s="42" t="e">
        <f ca="1">HYPERLINK("#"&amp;CELL("address",OFFSET([1]Analítico!$B$1,MATCH(105959,[1]Analítico!$B:$B,0)-1,3)),105959)</f>
        <v>#VALUE!</v>
      </c>
      <c r="C8127" s="34" t="s">
        <v>10351</v>
      </c>
      <c r="D8127" s="42" t="s">
        <v>69</v>
      </c>
      <c r="E8127" s="43">
        <v>0</v>
      </c>
      <c r="F8127" s="44"/>
    </row>
    <row r="8128" spans="1:6" ht="12.75">
      <c r="A8128" s="41" t="s">
        <v>10284</v>
      </c>
      <c r="B8128" s="42" t="e">
        <f ca="1">HYPERLINK("#"&amp;CELL("address",OFFSET([1]Analítico!$B$1,MATCH(100620,[1]Analítico!$B:$B,0)-1,3)),100620)</f>
        <v>#VALUE!</v>
      </c>
      <c r="C8128" s="34" t="s">
        <v>10352</v>
      </c>
      <c r="D8128" s="42" t="s">
        <v>69</v>
      </c>
      <c r="E8128" s="43">
        <v>2551.54</v>
      </c>
      <c r="F8128" s="44">
        <v>0.62309999999999999</v>
      </c>
    </row>
    <row r="8129" spans="1:6" ht="12.75">
      <c r="A8129" s="41" t="s">
        <v>10284</v>
      </c>
      <c r="B8129" s="42" t="e">
        <f ca="1">HYPERLINK("#"&amp;CELL("address",OFFSET([1]Analítico!$B$1,MATCH(105951,[1]Analítico!$B:$B,0)-1,3)),105951)</f>
        <v>#VALUE!</v>
      </c>
      <c r="C8129" s="34" t="s">
        <v>10353</v>
      </c>
      <c r="D8129" s="42" t="s">
        <v>69</v>
      </c>
      <c r="E8129" s="43">
        <v>0</v>
      </c>
      <c r="F8129" s="44"/>
    </row>
    <row r="8130" spans="1:6" ht="12.75">
      <c r="A8130" s="41" t="s">
        <v>10284</v>
      </c>
      <c r="B8130" s="42" t="e">
        <f ca="1">HYPERLINK("#"&amp;CELL("address",OFFSET([1]Analítico!$B$1,MATCH(105952,[1]Analítico!$B:$B,0)-1,3)),105952)</f>
        <v>#VALUE!</v>
      </c>
      <c r="C8130" s="34" t="s">
        <v>10354</v>
      </c>
      <c r="D8130" s="42" t="s">
        <v>69</v>
      </c>
      <c r="E8130" s="43">
        <v>0</v>
      </c>
      <c r="F8130" s="44"/>
    </row>
    <row r="8131" spans="1:6" ht="12.75">
      <c r="A8131" s="41" t="s">
        <v>10284</v>
      </c>
      <c r="B8131" s="42" t="e">
        <f ca="1">HYPERLINK("#"&amp;CELL("address",OFFSET([1]Analítico!$B$1,MATCH(105953,[1]Analítico!$B:$B,0)-1,3)),105953)</f>
        <v>#VALUE!</v>
      </c>
      <c r="C8131" s="34" t="s">
        <v>10355</v>
      </c>
      <c r="D8131" s="42" t="s">
        <v>69</v>
      </c>
      <c r="E8131" s="43">
        <v>1741.46</v>
      </c>
      <c r="F8131" s="44">
        <v>0.68979999999999997</v>
      </c>
    </row>
    <row r="8132" spans="1:6" ht="12.75">
      <c r="A8132" s="41" t="s">
        <v>10284</v>
      </c>
      <c r="B8132" s="42" t="e">
        <f ca="1">HYPERLINK("#"&amp;CELL("address",OFFSET([1]Analítico!$B$1,MATCH(105954,[1]Analítico!$B:$B,0)-1,3)),105954)</f>
        <v>#VALUE!</v>
      </c>
      <c r="C8132" s="34" t="s">
        <v>10356</v>
      </c>
      <c r="D8132" s="42" t="s">
        <v>69</v>
      </c>
      <c r="E8132" s="43">
        <v>0</v>
      </c>
      <c r="F8132" s="44"/>
    </row>
    <row r="8133" spans="1:6" ht="12.75">
      <c r="A8133" s="41" t="s">
        <v>10284</v>
      </c>
      <c r="B8133" s="42" t="e">
        <f ca="1">HYPERLINK("#"&amp;CELL("address",OFFSET([1]Analítico!$B$1,MATCH(105955,[1]Analítico!$B:$B,0)-1,3)),105955)</f>
        <v>#VALUE!</v>
      </c>
      <c r="C8133" s="34" t="s">
        <v>10357</v>
      </c>
      <c r="D8133" s="42" t="s">
        <v>69</v>
      </c>
      <c r="E8133" s="43">
        <v>2300.1</v>
      </c>
      <c r="F8133" s="44">
        <v>0.72360000000000002</v>
      </c>
    </row>
    <row r="8134" spans="1:6" ht="12.75">
      <c r="A8134" s="41" t="s">
        <v>10284</v>
      </c>
      <c r="B8134" s="42" t="e">
        <f ca="1">HYPERLINK("#"&amp;CELL("address",OFFSET([1]Analítico!$B$1,MATCH(105946,[1]Analítico!$B:$B,0)-1,3)),105946)</f>
        <v>#VALUE!</v>
      </c>
      <c r="C8134" s="34" t="s">
        <v>10358</v>
      </c>
      <c r="D8134" s="42" t="s">
        <v>69</v>
      </c>
      <c r="E8134" s="43">
        <v>0</v>
      </c>
      <c r="F8134" s="44"/>
    </row>
    <row r="8135" spans="1:6" ht="12.75">
      <c r="A8135" s="41" t="s">
        <v>10284</v>
      </c>
      <c r="B8135" s="42" t="e">
        <f ca="1">HYPERLINK("#"&amp;CELL("address",OFFSET([1]Analítico!$B$1,MATCH(105947,[1]Analítico!$B:$B,0)-1,3)),105947)</f>
        <v>#VALUE!</v>
      </c>
      <c r="C8135" s="34" t="s">
        <v>10359</v>
      </c>
      <c r="D8135" s="42" t="s">
        <v>69</v>
      </c>
      <c r="E8135" s="43">
        <v>0</v>
      </c>
      <c r="F8135" s="44"/>
    </row>
    <row r="8136" spans="1:6" ht="12.75">
      <c r="A8136" s="41" t="s">
        <v>10284</v>
      </c>
      <c r="B8136" s="42" t="e">
        <f ca="1">HYPERLINK("#"&amp;CELL("address",OFFSET([1]Analítico!$B$1,MATCH(105948,[1]Analítico!$B:$B,0)-1,3)),105948)</f>
        <v>#VALUE!</v>
      </c>
      <c r="C8136" s="34" t="s">
        <v>10360</v>
      </c>
      <c r="D8136" s="42" t="s">
        <v>69</v>
      </c>
      <c r="E8136" s="43">
        <v>0</v>
      </c>
      <c r="F8136" s="44"/>
    </row>
    <row r="8137" spans="1:6" ht="12.75">
      <c r="A8137" s="41" t="s">
        <v>10284</v>
      </c>
      <c r="B8137" s="42" t="e">
        <f ca="1">HYPERLINK("#"&amp;CELL("address",OFFSET([1]Analítico!$B$1,MATCH(105949,[1]Analítico!$B:$B,0)-1,3)),105949)</f>
        <v>#VALUE!</v>
      </c>
      <c r="C8137" s="34" t="s">
        <v>10361</v>
      </c>
      <c r="D8137" s="42" t="s">
        <v>69</v>
      </c>
      <c r="E8137" s="43">
        <v>0</v>
      </c>
      <c r="F8137" s="44"/>
    </row>
    <row r="8138" spans="1:6" ht="12.75">
      <c r="A8138" s="41" t="s">
        <v>10284</v>
      </c>
      <c r="B8138" s="42" t="e">
        <f ca="1">HYPERLINK("#"&amp;CELL("address",OFFSET([1]Analítico!$B$1,MATCH(105950,[1]Analítico!$B:$B,0)-1,3)),105950)</f>
        <v>#VALUE!</v>
      </c>
      <c r="C8138" s="34" t="s">
        <v>10362</v>
      </c>
      <c r="D8138" s="42" t="s">
        <v>69</v>
      </c>
      <c r="E8138" s="43">
        <v>0</v>
      </c>
      <c r="F8138" s="44"/>
    </row>
    <row r="8139" spans="1:6" ht="12.75">
      <c r="A8139" s="41" t="s">
        <v>10284</v>
      </c>
      <c r="B8139" s="42" t="e">
        <f ca="1">HYPERLINK("#"&amp;CELL("address",OFFSET([1]Analítico!$B$1,MATCH(100619,[1]Analítico!$B:$B,0)-1,3)),100619)</f>
        <v>#VALUE!</v>
      </c>
      <c r="C8139" s="34" t="s">
        <v>10363</v>
      </c>
      <c r="D8139" s="42" t="s">
        <v>69</v>
      </c>
      <c r="E8139" s="43">
        <v>644.13</v>
      </c>
      <c r="F8139" s="44">
        <v>0.37640000000000001</v>
      </c>
    </row>
    <row r="8140" spans="1:6" ht="12.75">
      <c r="A8140" s="41" t="s">
        <v>10364</v>
      </c>
      <c r="B8140" s="42" t="e">
        <f ca="1">HYPERLINK("#"&amp;CELL("address",OFFSET([1]Analítico!$B$1,MATCH(99283,[1]Analítico!$B:$B,0)-1,3)),99283)</f>
        <v>#VALUE!</v>
      </c>
      <c r="C8140" s="34" t="s">
        <v>10365</v>
      </c>
      <c r="D8140" s="42" t="s">
        <v>40</v>
      </c>
      <c r="E8140" s="43">
        <v>1346.58</v>
      </c>
      <c r="F8140" s="44">
        <v>0</v>
      </c>
    </row>
    <row r="8141" spans="1:6" ht="12.75">
      <c r="A8141" s="41" t="s">
        <v>10364</v>
      </c>
      <c r="B8141" s="42" t="e">
        <f ca="1">HYPERLINK("#"&amp;CELL("address",OFFSET([1]Analítico!$B$1,MATCH(99293,[1]Analítico!$B:$B,0)-1,3)),99293)</f>
        <v>#VALUE!</v>
      </c>
      <c r="C8141" s="34" t="s">
        <v>10366</v>
      </c>
      <c r="D8141" s="42" t="s">
        <v>40</v>
      </c>
      <c r="E8141" s="43">
        <v>1628.96</v>
      </c>
      <c r="F8141" s="44">
        <v>0</v>
      </c>
    </row>
    <row r="8142" spans="1:6" ht="12.75">
      <c r="A8142" s="41" t="s">
        <v>10364</v>
      </c>
      <c r="B8142" s="42" t="e">
        <f ca="1">HYPERLINK("#"&amp;CELL("address",OFFSET([1]Analítico!$B$1,MATCH(99243,[1]Analítico!$B:$B,0)-1,3)),99243)</f>
        <v>#VALUE!</v>
      </c>
      <c r="C8142" s="34" t="s">
        <v>10367</v>
      </c>
      <c r="D8142" s="42" t="s">
        <v>40</v>
      </c>
      <c r="E8142" s="43">
        <v>1911.26</v>
      </c>
      <c r="F8142" s="44">
        <v>0</v>
      </c>
    </row>
    <row r="8143" spans="1:6" ht="12.75">
      <c r="A8143" s="41" t="s">
        <v>10364</v>
      </c>
      <c r="B8143" s="42" t="e">
        <f ca="1">HYPERLINK("#"&amp;CELL("address",OFFSET([1]Analítico!$B$1,MATCH(99249,[1]Analítico!$B:$B,0)-1,3)),99249)</f>
        <v>#VALUE!</v>
      </c>
      <c r="C8143" s="34" t="s">
        <v>10368</v>
      </c>
      <c r="D8143" s="42" t="s">
        <v>40</v>
      </c>
      <c r="E8143" s="43">
        <v>2334.85</v>
      </c>
      <c r="F8143" s="44">
        <v>0</v>
      </c>
    </row>
    <row r="8144" spans="1:6" ht="12.75">
      <c r="A8144" s="41" t="s">
        <v>10364</v>
      </c>
      <c r="B8144" s="42" t="e">
        <f ca="1">HYPERLINK("#"&amp;CELL("address",OFFSET([1]Analítico!$B$1,MATCH(99278,[1]Analítico!$B:$B,0)-1,3)),99278)</f>
        <v>#VALUE!</v>
      </c>
      <c r="C8144" s="34" t="s">
        <v>10369</v>
      </c>
      <c r="D8144" s="42" t="s">
        <v>40</v>
      </c>
      <c r="E8144" s="43">
        <v>507.12</v>
      </c>
      <c r="F8144" s="44">
        <v>0.85640000000000005</v>
      </c>
    </row>
    <row r="8145" spans="1:6" ht="12.75">
      <c r="A8145" s="41" t="s">
        <v>10364</v>
      </c>
      <c r="B8145" s="42" t="e">
        <f ca="1">HYPERLINK("#"&amp;CELL("address",OFFSET([1]Analítico!$B$1,MATCH(99288,[1]Analítico!$B:$B,0)-1,3)),99288)</f>
        <v>#VALUE!</v>
      </c>
      <c r="C8145" s="34" t="s">
        <v>10370</v>
      </c>
      <c r="D8145" s="42" t="s">
        <v>40</v>
      </c>
      <c r="E8145" s="43">
        <v>671.15</v>
      </c>
      <c r="F8145" s="44">
        <v>0.87029999999999996</v>
      </c>
    </row>
    <row r="8146" spans="1:6" ht="12.75">
      <c r="A8146" s="41" t="s">
        <v>10364</v>
      </c>
      <c r="B8146" s="42" t="e">
        <f ca="1">HYPERLINK("#"&amp;CELL("address",OFFSET([1]Analítico!$B$1,MATCH(99240,[1]Analítico!$B:$B,0)-1,3)),99240)</f>
        <v>#VALUE!</v>
      </c>
      <c r="C8146" s="34" t="s">
        <v>10371</v>
      </c>
      <c r="D8146" s="42" t="s">
        <v>40</v>
      </c>
      <c r="E8146" s="43">
        <v>895.65</v>
      </c>
      <c r="F8146" s="44">
        <v>0.88519999999999999</v>
      </c>
    </row>
    <row r="8147" spans="1:6" ht="12.75">
      <c r="A8147" s="41" t="s">
        <v>10364</v>
      </c>
      <c r="B8147" s="42" t="e">
        <f ca="1">HYPERLINK("#"&amp;CELL("address",OFFSET([1]Analítico!$B$1,MATCH(99246,[1]Analítico!$B:$B,0)-1,3)),99246)</f>
        <v>#VALUE!</v>
      </c>
      <c r="C8147" s="34" t="s">
        <v>10372</v>
      </c>
      <c r="D8147" s="42" t="s">
        <v>40</v>
      </c>
      <c r="E8147" s="43">
        <v>1229.07</v>
      </c>
      <c r="F8147" s="44">
        <v>0.89229999999999998</v>
      </c>
    </row>
    <row r="8148" spans="1:6" ht="12.75">
      <c r="A8148" s="41" t="s">
        <v>10364</v>
      </c>
      <c r="B8148" s="42" t="e">
        <f ca="1">HYPERLINK("#"&amp;CELL("address",OFFSET([1]Analítico!$B$1,MATCH(97981,[1]Analítico!$B:$B,0)-1,3)),97981)</f>
        <v>#VALUE!</v>
      </c>
      <c r="C8148" s="34" t="s">
        <v>10373</v>
      </c>
      <c r="D8148" s="42" t="s">
        <v>40</v>
      </c>
      <c r="E8148" s="43">
        <v>1416.85</v>
      </c>
      <c r="F8148" s="44">
        <v>0</v>
      </c>
    </row>
    <row r="8149" spans="1:6" ht="12.75">
      <c r="A8149" s="41" t="s">
        <v>10364</v>
      </c>
      <c r="B8149" s="42" t="e">
        <f ca="1">HYPERLINK("#"&amp;CELL("address",OFFSET([1]Analítico!$B$1,MATCH(97985,[1]Analítico!$B:$B,0)-1,3)),97985)</f>
        <v>#VALUE!</v>
      </c>
      <c r="C8149" s="34" t="s">
        <v>10374</v>
      </c>
      <c r="D8149" s="42" t="s">
        <v>40</v>
      </c>
      <c r="E8149" s="43">
        <v>1708.42</v>
      </c>
      <c r="F8149" s="44">
        <v>0</v>
      </c>
    </row>
    <row r="8150" spans="1:6" ht="12.75">
      <c r="A8150" s="41" t="s">
        <v>10364</v>
      </c>
      <c r="B8150" s="42" t="e">
        <f ca="1">HYPERLINK("#"&amp;CELL("address",OFFSET([1]Analítico!$B$1,MATCH(97989,[1]Analítico!$B:$B,0)-1,3)),97989)</f>
        <v>#VALUE!</v>
      </c>
      <c r="C8150" s="34" t="s">
        <v>10375</v>
      </c>
      <c r="D8150" s="42" t="s">
        <v>40</v>
      </c>
      <c r="E8150" s="43">
        <v>1999.9</v>
      </c>
      <c r="F8150" s="44">
        <v>0</v>
      </c>
    </row>
    <row r="8151" spans="1:6" ht="12.75">
      <c r="A8151" s="41" t="s">
        <v>10364</v>
      </c>
      <c r="B8151" s="42" t="e">
        <f ca="1">HYPERLINK("#"&amp;CELL("address",OFFSET([1]Analítico!$B$1,MATCH(97993,[1]Analítico!$B:$B,0)-1,3)),97993)</f>
        <v>#VALUE!</v>
      </c>
      <c r="C8151" s="34" t="s">
        <v>10376</v>
      </c>
      <c r="D8151" s="42" t="s">
        <v>40</v>
      </c>
      <c r="E8151" s="43">
        <v>2437.29</v>
      </c>
      <c r="F8151" s="44">
        <v>0</v>
      </c>
    </row>
    <row r="8152" spans="1:6" ht="12.75">
      <c r="A8152" s="41" t="s">
        <v>10364</v>
      </c>
      <c r="B8152" s="42" t="e">
        <f ca="1">HYPERLINK("#"&amp;CELL("address",OFFSET([1]Analítico!$B$1,MATCH(98409,[1]Analítico!$B:$B,0)-1,3)),98409)</f>
        <v>#VALUE!</v>
      </c>
      <c r="C8152" s="34" t="s">
        <v>10377</v>
      </c>
      <c r="D8152" s="42" t="s">
        <v>40</v>
      </c>
      <c r="E8152" s="43">
        <v>509.11</v>
      </c>
      <c r="F8152" s="44">
        <v>0.85299999999999998</v>
      </c>
    </row>
    <row r="8153" spans="1:6" ht="12.75">
      <c r="A8153" s="41" t="s">
        <v>10364</v>
      </c>
      <c r="B8153" s="42" t="e">
        <f ca="1">HYPERLINK("#"&amp;CELL("address",OFFSET([1]Analítico!$B$1,MATCH(97983,[1]Analítico!$B:$B,0)-1,3)),97983)</f>
        <v>#VALUE!</v>
      </c>
      <c r="C8153" s="34" t="s">
        <v>10378</v>
      </c>
      <c r="D8153" s="42" t="s">
        <v>40</v>
      </c>
      <c r="E8153" s="43">
        <v>673.77</v>
      </c>
      <c r="F8153" s="44">
        <v>0.8669</v>
      </c>
    </row>
    <row r="8154" spans="1:6" ht="12.75">
      <c r="A8154" s="41" t="s">
        <v>10364</v>
      </c>
      <c r="B8154" s="42" t="e">
        <f ca="1">HYPERLINK("#"&amp;CELL("address",OFFSET([1]Analítico!$B$1,MATCH(97987,[1]Analítico!$B:$B,0)-1,3)),97987)</f>
        <v>#VALUE!</v>
      </c>
      <c r="C8154" s="34" t="s">
        <v>10379</v>
      </c>
      <c r="D8154" s="42" t="s">
        <v>40</v>
      </c>
      <c r="E8154" s="43">
        <v>898.93</v>
      </c>
      <c r="F8154" s="44">
        <v>0.88200000000000001</v>
      </c>
    </row>
    <row r="8155" spans="1:6" ht="12.75">
      <c r="A8155" s="41" t="s">
        <v>10364</v>
      </c>
      <c r="B8155" s="42" t="e">
        <f ca="1">HYPERLINK("#"&amp;CELL("address",OFFSET([1]Analítico!$B$1,MATCH(97991,[1]Analítico!$B:$B,0)-1,3)),97991)</f>
        <v>#VALUE!</v>
      </c>
      <c r="C8155" s="34" t="s">
        <v>10380</v>
      </c>
      <c r="D8155" s="42" t="s">
        <v>40</v>
      </c>
      <c r="E8155" s="43">
        <v>1233.55</v>
      </c>
      <c r="F8155" s="44">
        <v>0.88900000000000001</v>
      </c>
    </row>
    <row r="8156" spans="1:6" ht="12.75">
      <c r="A8156" s="41" t="s">
        <v>10364</v>
      </c>
      <c r="B8156" s="42" t="e">
        <f ca="1">HYPERLINK("#"&amp;CELL("address",OFFSET([1]Analítico!$B$1,MATCH(99241,[1]Analítico!$B:$B,0)-1,3)),99241)</f>
        <v>#VALUE!</v>
      </c>
      <c r="C8156" s="34" t="s">
        <v>10381</v>
      </c>
      <c r="D8156" s="42" t="s">
        <v>40</v>
      </c>
      <c r="E8156" s="43">
        <v>2131.12</v>
      </c>
      <c r="F8156" s="44">
        <v>0</v>
      </c>
    </row>
    <row r="8157" spans="1:6" ht="12.75">
      <c r="A8157" s="41" t="s">
        <v>10364</v>
      </c>
      <c r="B8157" s="42" t="e">
        <f ca="1">HYPERLINK("#"&amp;CELL("address",OFFSET([1]Analítico!$B$1,MATCH(99247,[1]Analítico!$B:$B,0)-1,3)),99247)</f>
        <v>#VALUE!</v>
      </c>
      <c r="C8157" s="34" t="s">
        <v>10382</v>
      </c>
      <c r="D8157" s="42" t="s">
        <v>40</v>
      </c>
      <c r="E8157" s="43">
        <v>2430.88</v>
      </c>
      <c r="F8157" s="44">
        <v>0</v>
      </c>
    </row>
    <row r="8158" spans="1:6" ht="12.75">
      <c r="A8158" s="41" t="s">
        <v>10364</v>
      </c>
      <c r="B8158" s="42" t="e">
        <f ca="1">HYPERLINK("#"&amp;CELL("address",OFFSET([1]Analítico!$B$1,MATCH(99263,[1]Analítico!$B:$B,0)-1,3)),99263)</f>
        <v>#VALUE!</v>
      </c>
      <c r="C8158" s="34" t="s">
        <v>10383</v>
      </c>
      <c r="D8158" s="42" t="s">
        <v>40</v>
      </c>
      <c r="E8158" s="43">
        <v>2730.68</v>
      </c>
      <c r="F8158" s="44">
        <v>0</v>
      </c>
    </row>
    <row r="8159" spans="1:6" ht="12.75">
      <c r="A8159" s="41" t="s">
        <v>10364</v>
      </c>
      <c r="B8159" s="42" t="e">
        <f ca="1">HYPERLINK("#"&amp;CELL("address",OFFSET([1]Analítico!$B$1,MATCH(99276,[1]Analítico!$B:$B,0)-1,3)),99276)</f>
        <v>#VALUE!</v>
      </c>
      <c r="C8159" s="34" t="s">
        <v>10384</v>
      </c>
      <c r="D8159" s="42" t="s">
        <v>40</v>
      </c>
      <c r="E8159" s="43">
        <v>3030.49</v>
      </c>
      <c r="F8159" s="44">
        <v>0</v>
      </c>
    </row>
    <row r="8160" spans="1:6" ht="12.75">
      <c r="A8160" s="41" t="s">
        <v>10364</v>
      </c>
      <c r="B8160" s="42" t="e">
        <f ca="1">HYPERLINK("#"&amp;CELL("address",OFFSET([1]Analítico!$B$1,MATCH(99291,[1]Analítico!$B:$B,0)-1,3)),99291)</f>
        <v>#VALUE!</v>
      </c>
      <c r="C8160" s="34" t="s">
        <v>10385</v>
      </c>
      <c r="D8160" s="42" t="s">
        <v>40</v>
      </c>
      <c r="E8160" s="43">
        <v>3330.23</v>
      </c>
      <c r="F8160" s="44">
        <v>0</v>
      </c>
    </row>
    <row r="8161" spans="1:6" ht="12.75">
      <c r="A8161" s="41" t="s">
        <v>10364</v>
      </c>
      <c r="B8161" s="42" t="e">
        <f ca="1">HYPERLINK("#"&amp;CELL("address",OFFSET([1]Analítico!$B$1,MATCH(99297,[1]Analítico!$B:$B,0)-1,3)),99297)</f>
        <v>#VALUE!</v>
      </c>
      <c r="C8161" s="34" t="s">
        <v>10386</v>
      </c>
      <c r="D8161" s="42" t="s">
        <v>40</v>
      </c>
      <c r="E8161" s="43">
        <v>3654.82</v>
      </c>
      <c r="F8161" s="44">
        <v>0</v>
      </c>
    </row>
    <row r="8162" spans="1:6" ht="12.75">
      <c r="A8162" s="41" t="s">
        <v>10364</v>
      </c>
      <c r="B8162" s="42" t="e">
        <f ca="1">HYPERLINK("#"&amp;CELL("address",OFFSET([1]Analítico!$B$1,MATCH(99254,[1]Analítico!$B:$B,0)-1,3)),99254)</f>
        <v>#VALUE!</v>
      </c>
      <c r="C8162" s="34" t="s">
        <v>10387</v>
      </c>
      <c r="D8162" s="42" t="s">
        <v>40</v>
      </c>
      <c r="E8162" s="43">
        <v>1531.57</v>
      </c>
      <c r="F8162" s="44">
        <v>0</v>
      </c>
    </row>
    <row r="8163" spans="1:6" ht="12.75">
      <c r="A8163" s="41" t="s">
        <v>10364</v>
      </c>
      <c r="B8163" s="42" t="e">
        <f ca="1">HYPERLINK("#"&amp;CELL("address",OFFSET([1]Analítico!$B$1,MATCH(99261,[1]Analítico!$B:$B,0)-1,3)),99261)</f>
        <v>#VALUE!</v>
      </c>
      <c r="C8163" s="34" t="s">
        <v>10388</v>
      </c>
      <c r="D8163" s="42" t="s">
        <v>40</v>
      </c>
      <c r="E8163" s="43">
        <v>1831.32</v>
      </c>
      <c r="F8163" s="44">
        <v>0</v>
      </c>
    </row>
    <row r="8164" spans="1:6" ht="12.75">
      <c r="A8164" s="41" t="s">
        <v>10364</v>
      </c>
      <c r="B8164" s="42" t="e">
        <f ca="1">HYPERLINK("#"&amp;CELL("address",OFFSET([1]Analítico!$B$1,MATCH(99266,[1]Analítico!$B:$B,0)-1,3)),99266)</f>
        <v>#VALUE!</v>
      </c>
      <c r="C8164" s="34" t="s">
        <v>10389</v>
      </c>
      <c r="D8164" s="42" t="s">
        <v>40</v>
      </c>
      <c r="E8164" s="43">
        <v>2131.12</v>
      </c>
      <c r="F8164" s="44">
        <v>0</v>
      </c>
    </row>
    <row r="8165" spans="1:6" ht="12.75">
      <c r="A8165" s="41" t="s">
        <v>10364</v>
      </c>
      <c r="B8165" s="42" t="e">
        <f ca="1">HYPERLINK("#"&amp;CELL("address",OFFSET([1]Analítico!$B$1,MATCH(99269,[1]Analítico!$B:$B,0)-1,3)),99269)</f>
        <v>#VALUE!</v>
      </c>
      <c r="C8165" s="34" t="s">
        <v>10390</v>
      </c>
      <c r="D8165" s="42" t="s">
        <v>40</v>
      </c>
      <c r="E8165" s="43">
        <v>2430.88</v>
      </c>
      <c r="F8165" s="44">
        <v>0</v>
      </c>
    </row>
    <row r="8166" spans="1:6" ht="12.75">
      <c r="A8166" s="41" t="s">
        <v>10364</v>
      </c>
      <c r="B8166" s="42" t="e">
        <f ca="1">HYPERLINK("#"&amp;CELL("address",OFFSET([1]Analítico!$B$1,MATCH(99277,[1]Analítico!$B:$B,0)-1,3)),99277)</f>
        <v>#VALUE!</v>
      </c>
      <c r="C8166" s="34" t="s">
        <v>10391</v>
      </c>
      <c r="D8166" s="42" t="s">
        <v>40</v>
      </c>
      <c r="E8166" s="43">
        <v>2730.68</v>
      </c>
      <c r="F8166" s="44">
        <v>0</v>
      </c>
    </row>
    <row r="8167" spans="1:6" ht="12.75">
      <c r="A8167" s="41" t="s">
        <v>10364</v>
      </c>
      <c r="B8167" s="42" t="e">
        <f ca="1">HYPERLINK("#"&amp;CELL("address",OFFSET([1]Analítico!$B$1,MATCH(99281,[1]Analítico!$B:$B,0)-1,3)),99281)</f>
        <v>#VALUE!</v>
      </c>
      <c r="C8167" s="34" t="s">
        <v>10392</v>
      </c>
      <c r="D8167" s="42" t="s">
        <v>40</v>
      </c>
      <c r="E8167" s="43">
        <v>3030.49</v>
      </c>
      <c r="F8167" s="44">
        <v>0</v>
      </c>
    </row>
    <row r="8168" spans="1:6" ht="12.75">
      <c r="A8168" s="41" t="s">
        <v>10364</v>
      </c>
      <c r="B8168" s="42" t="e">
        <f ca="1">HYPERLINK("#"&amp;CELL("address",OFFSET([1]Analítico!$B$1,MATCH(99289,[1]Analítico!$B:$B,0)-1,3)),99289)</f>
        <v>#VALUE!</v>
      </c>
      <c r="C8168" s="34" t="s">
        <v>10393</v>
      </c>
      <c r="D8168" s="42" t="s">
        <v>40</v>
      </c>
      <c r="E8168" s="43">
        <v>3330.23</v>
      </c>
      <c r="F8168" s="44">
        <v>0</v>
      </c>
    </row>
    <row r="8169" spans="1:6" ht="12.75">
      <c r="A8169" s="41" t="s">
        <v>10364</v>
      </c>
      <c r="B8169" s="42" t="e">
        <f ca="1">HYPERLINK("#"&amp;CELL("address",OFFSET([1]Analítico!$B$1,MATCH(99282,[1]Analítico!$B:$B,0)-1,3)),99282)</f>
        <v>#VALUE!</v>
      </c>
      <c r="C8169" s="34" t="s">
        <v>10394</v>
      </c>
      <c r="D8169" s="42" t="s">
        <v>40</v>
      </c>
      <c r="E8169" s="43">
        <v>3360.23</v>
      </c>
      <c r="F8169" s="44">
        <v>0</v>
      </c>
    </row>
    <row r="8170" spans="1:6" ht="12.75">
      <c r="A8170" s="41" t="s">
        <v>10364</v>
      </c>
      <c r="B8170" s="42" t="e">
        <f ca="1">HYPERLINK("#"&amp;CELL("address",OFFSET([1]Analítico!$B$1,MATCH(99296,[1]Analítico!$B:$B,0)-1,3)),99296)</f>
        <v>#VALUE!</v>
      </c>
      <c r="C8170" s="34" t="s">
        <v>10395</v>
      </c>
      <c r="D8170" s="42" t="s">
        <v>40</v>
      </c>
      <c r="E8170" s="43">
        <v>3659.99</v>
      </c>
      <c r="F8170" s="44">
        <v>0</v>
      </c>
    </row>
    <row r="8171" spans="1:6" ht="12.75">
      <c r="A8171" s="41" t="s">
        <v>10364</v>
      </c>
      <c r="B8171" s="42" t="e">
        <f ca="1">HYPERLINK("#"&amp;CELL("address",OFFSET([1]Analítico!$B$1,MATCH(99299,[1]Analítico!$B:$B,0)-1,3)),99299)</f>
        <v>#VALUE!</v>
      </c>
      <c r="C8171" s="34" t="s">
        <v>10396</v>
      </c>
      <c r="D8171" s="42" t="s">
        <v>40</v>
      </c>
      <c r="E8171" s="43">
        <v>3959.67</v>
      </c>
      <c r="F8171" s="44">
        <v>0</v>
      </c>
    </row>
    <row r="8172" spans="1:6" ht="12.75">
      <c r="A8172" s="41" t="s">
        <v>10364</v>
      </c>
      <c r="B8172" s="42" t="e">
        <f ca="1">HYPERLINK("#"&amp;CELL("address",OFFSET([1]Analítico!$B$1,MATCH(99302,[1]Analítico!$B:$B,0)-1,3)),99302)</f>
        <v>#VALUE!</v>
      </c>
      <c r="C8172" s="34" t="s">
        <v>10397</v>
      </c>
      <c r="D8172" s="42" t="s">
        <v>40</v>
      </c>
      <c r="E8172" s="43">
        <v>4264.58</v>
      </c>
      <c r="F8172" s="44">
        <v>0</v>
      </c>
    </row>
    <row r="8173" spans="1:6" ht="12.75">
      <c r="A8173" s="41" t="s">
        <v>10364</v>
      </c>
      <c r="B8173" s="42" t="e">
        <f ca="1">HYPERLINK("#"&amp;CELL("address",OFFSET([1]Analítico!$B$1,MATCH(99307,[1]Analítico!$B:$B,0)-1,3)),99307)</f>
        <v>#VALUE!</v>
      </c>
      <c r="C8173" s="34" t="s">
        <v>10398</v>
      </c>
      <c r="D8173" s="42" t="s">
        <v>40</v>
      </c>
      <c r="E8173" s="43">
        <v>2755.5</v>
      </c>
      <c r="F8173" s="44">
        <v>0</v>
      </c>
    </row>
    <row r="8174" spans="1:6" ht="12.75">
      <c r="A8174" s="41" t="s">
        <v>10364</v>
      </c>
      <c r="B8174" s="42" t="e">
        <f ca="1">HYPERLINK("#"&amp;CELL("address",OFFSET([1]Analítico!$B$1,MATCH(99317,[1]Analítico!$B:$B,0)-1,3)),99317)</f>
        <v>#VALUE!</v>
      </c>
      <c r="C8174" s="34" t="s">
        <v>10399</v>
      </c>
      <c r="D8174" s="42" t="s">
        <v>40</v>
      </c>
      <c r="E8174" s="43">
        <v>3055.25</v>
      </c>
      <c r="F8174" s="44">
        <v>0</v>
      </c>
    </row>
    <row r="8175" spans="1:6" ht="12.75">
      <c r="A8175" s="41" t="s">
        <v>10364</v>
      </c>
      <c r="B8175" s="42" t="e">
        <f ca="1">HYPERLINK("#"&amp;CELL("address",OFFSET([1]Analítico!$B$1,MATCH(99321,[1]Analítico!$B:$B,0)-1,3)),99321)</f>
        <v>#VALUE!</v>
      </c>
      <c r="C8175" s="34" t="s">
        <v>10400</v>
      </c>
      <c r="D8175" s="42" t="s">
        <v>40</v>
      </c>
      <c r="E8175" s="43">
        <v>3355.06</v>
      </c>
      <c r="F8175" s="44">
        <v>0</v>
      </c>
    </row>
    <row r="8176" spans="1:6" ht="12.75">
      <c r="A8176" s="41" t="s">
        <v>10364</v>
      </c>
      <c r="B8176" s="42" t="e">
        <f ca="1">HYPERLINK("#"&amp;CELL("address",OFFSET([1]Analítico!$B$1,MATCH(99323,[1]Analítico!$B:$B,0)-1,3)),99323)</f>
        <v>#VALUE!</v>
      </c>
      <c r="C8176" s="34" t="s">
        <v>10401</v>
      </c>
      <c r="D8176" s="42" t="s">
        <v>40</v>
      </c>
      <c r="E8176" s="43">
        <v>3654.82</v>
      </c>
      <c r="F8176" s="44">
        <v>0</v>
      </c>
    </row>
    <row r="8177" spans="1:6" ht="12.75">
      <c r="A8177" s="41" t="s">
        <v>10364</v>
      </c>
      <c r="B8177" s="42" t="e">
        <f ca="1">HYPERLINK("#"&amp;CELL("address",OFFSET([1]Analítico!$B$1,MATCH(99325,[1]Analítico!$B:$B,0)-1,3)),99325)</f>
        <v>#VALUE!</v>
      </c>
      <c r="C8177" s="34" t="s">
        <v>10402</v>
      </c>
      <c r="D8177" s="42" t="s">
        <v>40</v>
      </c>
      <c r="E8177" s="43">
        <v>3959.67</v>
      </c>
      <c r="F8177" s="44">
        <v>0</v>
      </c>
    </row>
    <row r="8178" spans="1:6" ht="12.75">
      <c r="A8178" s="41" t="s">
        <v>10364</v>
      </c>
      <c r="B8178" s="42" t="e">
        <f ca="1">HYPERLINK("#"&amp;CELL("address",OFFSET([1]Analítico!$B$1,MATCH(99311,[1]Analítico!$B:$B,0)-1,3)),99311)</f>
        <v>#VALUE!</v>
      </c>
      <c r="C8178" s="34" t="s">
        <v>10403</v>
      </c>
      <c r="D8178" s="42" t="s">
        <v>40</v>
      </c>
      <c r="E8178" s="43">
        <v>4569.57</v>
      </c>
      <c r="F8178" s="44">
        <v>0</v>
      </c>
    </row>
    <row r="8179" spans="1:6" ht="12.75">
      <c r="A8179" s="41" t="s">
        <v>10364</v>
      </c>
      <c r="B8179" s="42" t="e">
        <f ca="1">HYPERLINK("#"&amp;CELL("address",OFFSET([1]Analítico!$B$1,MATCH(99314,[1]Analítico!$B:$B,0)-1,3)),99314)</f>
        <v>#VALUE!</v>
      </c>
      <c r="C8179" s="34" t="s">
        <v>10404</v>
      </c>
      <c r="D8179" s="42" t="s">
        <v>40</v>
      </c>
      <c r="E8179" s="43">
        <v>4874.5</v>
      </c>
      <c r="F8179" s="44">
        <v>0</v>
      </c>
    </row>
    <row r="8180" spans="1:6" ht="12.75">
      <c r="A8180" s="41" t="s">
        <v>10364</v>
      </c>
      <c r="B8180" s="42" t="e">
        <f ca="1">HYPERLINK("#"&amp;CELL("address",OFFSET([1]Analítico!$B$1,MATCH(99304,[1]Analítico!$B:$B,0)-1,3)),99304)</f>
        <v>#VALUE!</v>
      </c>
      <c r="C8180" s="34" t="s">
        <v>10405</v>
      </c>
      <c r="D8180" s="42" t="s">
        <v>40</v>
      </c>
      <c r="E8180" s="43">
        <v>3964.84</v>
      </c>
      <c r="F8180" s="44">
        <v>0</v>
      </c>
    </row>
    <row r="8181" spans="1:6" ht="12.75">
      <c r="A8181" s="41" t="s">
        <v>10364</v>
      </c>
      <c r="B8181" s="42" t="e">
        <f ca="1">HYPERLINK("#"&amp;CELL("address",OFFSET([1]Analítico!$B$1,MATCH(99306,[1]Analítico!$B:$B,0)-1,3)),99306)</f>
        <v>#VALUE!</v>
      </c>
      <c r="C8181" s="34" t="s">
        <v>10406</v>
      </c>
      <c r="D8181" s="42" t="s">
        <v>40</v>
      </c>
      <c r="E8181" s="43">
        <v>4264.58</v>
      </c>
      <c r="F8181" s="44">
        <v>0</v>
      </c>
    </row>
    <row r="8182" spans="1:6" ht="12.75">
      <c r="A8182" s="41" t="s">
        <v>10364</v>
      </c>
      <c r="B8182" s="42" t="e">
        <f ca="1">HYPERLINK("#"&amp;CELL("address",OFFSET([1]Analítico!$B$1,MATCH(99309,[1]Analítico!$B:$B,0)-1,3)),99309)</f>
        <v>#VALUE!</v>
      </c>
      <c r="C8182" s="34" t="s">
        <v>10407</v>
      </c>
      <c r="D8182" s="42" t="s">
        <v>40</v>
      </c>
      <c r="E8182" s="43">
        <v>4569.57</v>
      </c>
      <c r="F8182" s="44">
        <v>0</v>
      </c>
    </row>
    <row r="8183" spans="1:6" ht="12.75">
      <c r="A8183" s="41" t="s">
        <v>10364</v>
      </c>
      <c r="B8183" s="42" t="e">
        <f ca="1">HYPERLINK("#"&amp;CELL("address",OFFSET([1]Analítico!$B$1,MATCH(99327,[1]Analítico!$B:$B,0)-1,3)),99327)</f>
        <v>#VALUE!</v>
      </c>
      <c r="C8183" s="34" t="s">
        <v>10408</v>
      </c>
      <c r="D8183" s="42" t="s">
        <v>40</v>
      </c>
      <c r="E8183" s="43">
        <v>5128.8500000000004</v>
      </c>
      <c r="F8183" s="44">
        <v>0</v>
      </c>
    </row>
    <row r="8184" spans="1:6" ht="12.75">
      <c r="A8184" s="41" t="s">
        <v>10364</v>
      </c>
      <c r="B8184" s="42" t="e">
        <f ca="1">HYPERLINK("#"&amp;CELL("address",OFFSET([1]Analítico!$B$1,MATCH(98009,[1]Analítico!$B:$B,0)-1,3)),98009)</f>
        <v>#VALUE!</v>
      </c>
      <c r="C8184" s="34" t="s">
        <v>10409</v>
      </c>
      <c r="D8184" s="42" t="s">
        <v>40</v>
      </c>
      <c r="E8184" s="43">
        <v>2199.9499999999998</v>
      </c>
      <c r="F8184" s="44">
        <v>0</v>
      </c>
    </row>
    <row r="8185" spans="1:6" ht="12.75">
      <c r="A8185" s="41" t="s">
        <v>10364</v>
      </c>
      <c r="B8185" s="42" t="e">
        <f ca="1">HYPERLINK("#"&amp;CELL("address",OFFSET([1]Analítico!$B$1,MATCH(98011,[1]Analítico!$B:$B,0)-1,3)),98011)</f>
        <v>#VALUE!</v>
      </c>
      <c r="C8185" s="34" t="s">
        <v>10410</v>
      </c>
      <c r="D8185" s="42" t="s">
        <v>40</v>
      </c>
      <c r="E8185" s="43">
        <v>2509.83</v>
      </c>
      <c r="F8185" s="44">
        <v>0</v>
      </c>
    </row>
    <row r="8186" spans="1:6" ht="12.75">
      <c r="A8186" s="41" t="s">
        <v>10364</v>
      </c>
      <c r="B8186" s="42" t="e">
        <f ca="1">HYPERLINK("#"&amp;CELL("address",OFFSET([1]Analítico!$B$1,MATCH(98013,[1]Analítico!$B:$B,0)-1,3)),98013)</f>
        <v>#VALUE!</v>
      </c>
      <c r="C8186" s="34" t="s">
        <v>10411</v>
      </c>
      <c r="D8186" s="42" t="s">
        <v>40</v>
      </c>
      <c r="E8186" s="43">
        <v>2819.76</v>
      </c>
      <c r="F8186" s="44">
        <v>0</v>
      </c>
    </row>
    <row r="8187" spans="1:6" ht="12.75">
      <c r="A8187" s="41" t="s">
        <v>10364</v>
      </c>
      <c r="B8187" s="42" t="e">
        <f ca="1">HYPERLINK("#"&amp;CELL("address",OFFSET([1]Analítico!$B$1,MATCH(98015,[1]Analítico!$B:$B,0)-1,3)),98015)</f>
        <v>#VALUE!</v>
      </c>
      <c r="C8187" s="34" t="s">
        <v>10412</v>
      </c>
      <c r="D8187" s="42" t="s">
        <v>40</v>
      </c>
      <c r="E8187" s="43">
        <v>3129.69</v>
      </c>
      <c r="F8187" s="44">
        <v>0</v>
      </c>
    </row>
    <row r="8188" spans="1:6" ht="12.75">
      <c r="A8188" s="41" t="s">
        <v>10364</v>
      </c>
      <c r="B8188" s="42" t="e">
        <f ca="1">HYPERLINK("#"&amp;CELL("address",OFFSET([1]Analítico!$B$1,MATCH(98017,[1]Analítico!$B:$B,0)-1,3)),98017)</f>
        <v>#VALUE!</v>
      </c>
      <c r="C8188" s="34" t="s">
        <v>10413</v>
      </c>
      <c r="D8188" s="42" t="s">
        <v>40</v>
      </c>
      <c r="E8188" s="43">
        <v>3439.55</v>
      </c>
      <c r="F8188" s="44">
        <v>0</v>
      </c>
    </row>
    <row r="8189" spans="1:6" ht="12.75">
      <c r="A8189" s="41" t="s">
        <v>10364</v>
      </c>
      <c r="B8189" s="42" t="e">
        <f ca="1">HYPERLINK("#"&amp;CELL("address",OFFSET([1]Analítico!$B$1,MATCH(98019,[1]Analítico!$B:$B,0)-1,3)),98019)</f>
        <v>#VALUE!</v>
      </c>
      <c r="C8189" s="34" t="s">
        <v>10414</v>
      </c>
      <c r="D8189" s="42" t="s">
        <v>40</v>
      </c>
      <c r="E8189" s="43">
        <v>3777.3</v>
      </c>
      <c r="F8189" s="44">
        <v>0</v>
      </c>
    </row>
    <row r="8190" spans="1:6" ht="12.75">
      <c r="A8190" s="41" t="s">
        <v>10364</v>
      </c>
      <c r="B8190" s="42" t="e">
        <f ca="1">HYPERLINK("#"&amp;CELL("address",OFFSET([1]Analítico!$B$1,MATCH(97995,[1]Analítico!$B:$B,0)-1,3)),97995)</f>
        <v>#VALUE!</v>
      </c>
      <c r="C8190" s="34" t="s">
        <v>10415</v>
      </c>
      <c r="D8190" s="42" t="s">
        <v>40</v>
      </c>
      <c r="E8190" s="43">
        <v>1580.16</v>
      </c>
      <c r="F8190" s="44">
        <v>0</v>
      </c>
    </row>
    <row r="8191" spans="1:6" ht="12.75">
      <c r="A8191" s="41" t="s">
        <v>10364</v>
      </c>
      <c r="B8191" s="42" t="e">
        <f ca="1">HYPERLINK("#"&amp;CELL("address",OFFSET([1]Analítico!$B$1,MATCH(97997,[1]Analítico!$B:$B,0)-1,3)),97997)</f>
        <v>#VALUE!</v>
      </c>
      <c r="C8191" s="34" t="s">
        <v>10416</v>
      </c>
      <c r="D8191" s="42" t="s">
        <v>40</v>
      </c>
      <c r="E8191" s="43">
        <v>1890.03</v>
      </c>
      <c r="F8191" s="44">
        <v>0</v>
      </c>
    </row>
    <row r="8192" spans="1:6" ht="12.75">
      <c r="A8192" s="41" t="s">
        <v>10364</v>
      </c>
      <c r="B8192" s="42" t="e">
        <f ca="1">HYPERLINK("#"&amp;CELL("address",OFFSET([1]Analítico!$B$1,MATCH(97999,[1]Analítico!$B:$B,0)-1,3)),97999)</f>
        <v>#VALUE!</v>
      </c>
      <c r="C8192" s="34" t="s">
        <v>10417</v>
      </c>
      <c r="D8192" s="42" t="s">
        <v>40</v>
      </c>
      <c r="E8192" s="43">
        <v>2199.9499999999998</v>
      </c>
      <c r="F8192" s="44">
        <v>0</v>
      </c>
    </row>
    <row r="8193" spans="1:6" ht="12.75">
      <c r="A8193" s="41" t="s">
        <v>10364</v>
      </c>
      <c r="B8193" s="42" t="e">
        <f ca="1">HYPERLINK("#"&amp;CELL("address",OFFSET([1]Analítico!$B$1,MATCH(98001,[1]Analítico!$B:$B,0)-1,3)),98001)</f>
        <v>#VALUE!</v>
      </c>
      <c r="C8193" s="34" t="s">
        <v>10418</v>
      </c>
      <c r="D8193" s="42" t="s">
        <v>40</v>
      </c>
      <c r="E8193" s="43">
        <v>2509.83</v>
      </c>
      <c r="F8193" s="44">
        <v>0</v>
      </c>
    </row>
    <row r="8194" spans="1:6" ht="12.75">
      <c r="A8194" s="41" t="s">
        <v>10364</v>
      </c>
      <c r="B8194" s="42" t="e">
        <f ca="1">HYPERLINK("#"&amp;CELL("address",OFFSET([1]Analítico!$B$1,MATCH(98003,[1]Analítico!$B:$B,0)-1,3)),98003)</f>
        <v>#VALUE!</v>
      </c>
      <c r="C8194" s="34" t="s">
        <v>10419</v>
      </c>
      <c r="D8194" s="42" t="s">
        <v>40</v>
      </c>
      <c r="E8194" s="43">
        <v>2819.76</v>
      </c>
      <c r="F8194" s="44">
        <v>0</v>
      </c>
    </row>
    <row r="8195" spans="1:6" ht="12.75">
      <c r="A8195" s="41" t="s">
        <v>10364</v>
      </c>
      <c r="B8195" s="42" t="e">
        <f ca="1">HYPERLINK("#"&amp;CELL("address",OFFSET([1]Analítico!$B$1,MATCH(98005,[1]Analítico!$B:$B,0)-1,3)),98005)</f>
        <v>#VALUE!</v>
      </c>
      <c r="C8195" s="34" t="s">
        <v>10420</v>
      </c>
      <c r="D8195" s="42" t="s">
        <v>40</v>
      </c>
      <c r="E8195" s="43">
        <v>3129.69</v>
      </c>
      <c r="F8195" s="44">
        <v>0</v>
      </c>
    </row>
    <row r="8196" spans="1:6" ht="12.75">
      <c r="A8196" s="41" t="s">
        <v>10364</v>
      </c>
      <c r="B8196" s="42" t="e">
        <f ca="1">HYPERLINK("#"&amp;CELL("address",OFFSET([1]Analítico!$B$1,MATCH(98007,[1]Analítico!$B:$B,0)-1,3)),98007)</f>
        <v>#VALUE!</v>
      </c>
      <c r="C8196" s="34" t="s">
        <v>10421</v>
      </c>
      <c r="D8196" s="42" t="s">
        <v>40</v>
      </c>
      <c r="E8196" s="43">
        <v>3439.55</v>
      </c>
      <c r="F8196" s="44">
        <v>0</v>
      </c>
    </row>
    <row r="8197" spans="1:6" ht="12.75">
      <c r="A8197" s="41" t="s">
        <v>10364</v>
      </c>
      <c r="B8197" s="42" t="e">
        <f ca="1">HYPERLINK("#"&amp;CELL("address",OFFSET([1]Analítico!$B$1,MATCH(98031,[1]Analítico!$B:$B,0)-1,3)),98031)</f>
        <v>#VALUE!</v>
      </c>
      <c r="C8197" s="34" t="s">
        <v>10422</v>
      </c>
      <c r="D8197" s="42" t="s">
        <v>40</v>
      </c>
      <c r="E8197" s="43">
        <v>3473.23</v>
      </c>
      <c r="F8197" s="44">
        <v>0</v>
      </c>
    </row>
    <row r="8198" spans="1:6" ht="12.75">
      <c r="A8198" s="41" t="s">
        <v>10364</v>
      </c>
      <c r="B8198" s="42" t="e">
        <f ca="1">HYPERLINK("#"&amp;CELL("address",OFFSET([1]Analítico!$B$1,MATCH(98033,[1]Analítico!$B:$B,0)-1,3)),98033)</f>
        <v>#VALUE!</v>
      </c>
      <c r="C8198" s="34" t="s">
        <v>10423</v>
      </c>
      <c r="D8198" s="42" t="s">
        <v>40</v>
      </c>
      <c r="E8198" s="43">
        <v>3783.11</v>
      </c>
      <c r="F8198" s="44">
        <v>0</v>
      </c>
    </row>
    <row r="8199" spans="1:6" ht="12.75">
      <c r="A8199" s="41" t="s">
        <v>10364</v>
      </c>
      <c r="B8199" s="42" t="e">
        <f ca="1">HYPERLINK("#"&amp;CELL("address",OFFSET([1]Analítico!$B$1,MATCH(98035,[1]Analítico!$B:$B,0)-1,3)),98035)</f>
        <v>#VALUE!</v>
      </c>
      <c r="C8199" s="34" t="s">
        <v>10424</v>
      </c>
      <c r="D8199" s="42" t="s">
        <v>40</v>
      </c>
      <c r="E8199" s="43">
        <v>4092.92</v>
      </c>
      <c r="F8199" s="44">
        <v>0</v>
      </c>
    </row>
    <row r="8200" spans="1:6" ht="12.75">
      <c r="A8200" s="41" t="s">
        <v>10364</v>
      </c>
      <c r="B8200" s="42" t="e">
        <f ca="1">HYPERLINK("#"&amp;CELL("address",OFFSET([1]Analítico!$B$1,MATCH(98037,[1]Analítico!$B:$B,0)-1,3)),98037)</f>
        <v>#VALUE!</v>
      </c>
      <c r="C8200" s="34" t="s">
        <v>10425</v>
      </c>
      <c r="D8200" s="42" t="s">
        <v>40</v>
      </c>
      <c r="E8200" s="43">
        <v>4408.58</v>
      </c>
      <c r="F8200" s="44">
        <v>0</v>
      </c>
    </row>
    <row r="8201" spans="1:6" ht="12.75">
      <c r="A8201" s="41" t="s">
        <v>10364</v>
      </c>
      <c r="B8201" s="42" t="e">
        <f ca="1">HYPERLINK("#"&amp;CELL("address",OFFSET([1]Analítico!$B$1,MATCH(98021,[1]Analítico!$B:$B,0)-1,3)),98021)</f>
        <v>#VALUE!</v>
      </c>
      <c r="C8201" s="34" t="s">
        <v>10426</v>
      </c>
      <c r="D8201" s="42" t="s">
        <v>40</v>
      </c>
      <c r="E8201" s="43">
        <v>2847.63</v>
      </c>
      <c r="F8201" s="44">
        <v>0</v>
      </c>
    </row>
    <row r="8202" spans="1:6" ht="12.75">
      <c r="A8202" s="41" t="s">
        <v>10364</v>
      </c>
      <c r="B8202" s="42" t="e">
        <f ca="1">HYPERLINK("#"&amp;CELL("address",OFFSET([1]Analítico!$B$1,MATCH(98023,[1]Analítico!$B:$B,0)-1,3)),98023)</f>
        <v>#VALUE!</v>
      </c>
      <c r="C8202" s="34" t="s">
        <v>10427</v>
      </c>
      <c r="D8202" s="42" t="s">
        <v>40</v>
      </c>
      <c r="E8202" s="43">
        <v>3157.49</v>
      </c>
      <c r="F8202" s="44">
        <v>0</v>
      </c>
    </row>
    <row r="8203" spans="1:6" ht="12.75">
      <c r="A8203" s="41" t="s">
        <v>10364</v>
      </c>
      <c r="B8203" s="42" t="e">
        <f ca="1">HYPERLINK("#"&amp;CELL("address",OFFSET([1]Analítico!$B$1,MATCH(98025,[1]Analítico!$B:$B,0)-1,3)),98025)</f>
        <v>#VALUE!</v>
      </c>
      <c r="C8203" s="34" t="s">
        <v>10428</v>
      </c>
      <c r="D8203" s="42" t="s">
        <v>40</v>
      </c>
      <c r="E8203" s="43">
        <v>3467.43</v>
      </c>
      <c r="F8203" s="44">
        <v>0</v>
      </c>
    </row>
    <row r="8204" spans="1:6" ht="12.75">
      <c r="A8204" s="41" t="s">
        <v>10364</v>
      </c>
      <c r="B8204" s="42" t="e">
        <f ca="1">HYPERLINK("#"&amp;CELL("address",OFFSET([1]Analítico!$B$1,MATCH(98027,[1]Analítico!$B:$B,0)-1,3)),98027)</f>
        <v>#VALUE!</v>
      </c>
      <c r="C8204" s="34" t="s">
        <v>10429</v>
      </c>
      <c r="D8204" s="42" t="s">
        <v>40</v>
      </c>
      <c r="E8204" s="43">
        <v>3777.3</v>
      </c>
      <c r="F8204" s="44">
        <v>0</v>
      </c>
    </row>
    <row r="8205" spans="1:6" ht="12.75">
      <c r="A8205" s="41" t="s">
        <v>10364</v>
      </c>
      <c r="B8205" s="42" t="e">
        <f ca="1">HYPERLINK("#"&amp;CELL("address",OFFSET([1]Analítico!$B$1,MATCH(98029,[1]Analítico!$B:$B,0)-1,3)),98029)</f>
        <v>#VALUE!</v>
      </c>
      <c r="C8205" s="34" t="s">
        <v>10430</v>
      </c>
      <c r="D8205" s="42" t="s">
        <v>40</v>
      </c>
      <c r="E8205" s="43">
        <v>4092.92</v>
      </c>
      <c r="F8205" s="44">
        <v>0</v>
      </c>
    </row>
    <row r="8206" spans="1:6" ht="12.75">
      <c r="A8206" s="41" t="s">
        <v>10364</v>
      </c>
      <c r="B8206" s="42" t="e">
        <f ca="1">HYPERLINK("#"&amp;CELL("address",OFFSET([1]Analítico!$B$1,MATCH(98045,[1]Analítico!$B:$B,0)-1,3)),98045)</f>
        <v>#VALUE!</v>
      </c>
      <c r="C8206" s="34" t="s">
        <v>10431</v>
      </c>
      <c r="D8206" s="42" t="s">
        <v>40</v>
      </c>
      <c r="E8206" s="43">
        <v>4724.33</v>
      </c>
      <c r="F8206" s="44">
        <v>0</v>
      </c>
    </row>
    <row r="8207" spans="1:6" ht="12.75">
      <c r="A8207" s="41" t="s">
        <v>10364</v>
      </c>
      <c r="B8207" s="42" t="e">
        <f ca="1">HYPERLINK("#"&amp;CELL("address",OFFSET([1]Analítico!$B$1,MATCH(98047,[1]Analítico!$B:$B,0)-1,3)),98047)</f>
        <v>#VALUE!</v>
      </c>
      <c r="C8207" s="34" t="s">
        <v>10432</v>
      </c>
      <c r="D8207" s="42" t="s">
        <v>40</v>
      </c>
      <c r="E8207" s="43">
        <v>5040.0200000000004</v>
      </c>
      <c r="F8207" s="44">
        <v>0</v>
      </c>
    </row>
    <row r="8208" spans="1:6" ht="12.75">
      <c r="A8208" s="41" t="s">
        <v>10364</v>
      </c>
      <c r="B8208" s="42" t="e">
        <f ca="1">HYPERLINK("#"&amp;CELL("address",OFFSET([1]Analítico!$B$1,MATCH(98039,[1]Analítico!$B:$B,0)-1,3)),98039)</f>
        <v>#VALUE!</v>
      </c>
      <c r="C8208" s="34" t="s">
        <v>10433</v>
      </c>
      <c r="D8208" s="42" t="s">
        <v>40</v>
      </c>
      <c r="E8208" s="43">
        <v>4098.72</v>
      </c>
      <c r="F8208" s="44">
        <v>0</v>
      </c>
    </row>
    <row r="8209" spans="1:6" ht="12.75">
      <c r="A8209" s="41" t="s">
        <v>10364</v>
      </c>
      <c r="B8209" s="42" t="e">
        <f ca="1">HYPERLINK("#"&amp;CELL("address",OFFSET([1]Analítico!$B$1,MATCH(98041,[1]Analítico!$B:$B,0)-1,3)),98041)</f>
        <v>#VALUE!</v>
      </c>
      <c r="C8209" s="34" t="s">
        <v>10434</v>
      </c>
      <c r="D8209" s="42" t="s">
        <v>40</v>
      </c>
      <c r="E8209" s="43">
        <v>4408.58</v>
      </c>
      <c r="F8209" s="44">
        <v>0</v>
      </c>
    </row>
    <row r="8210" spans="1:6" ht="12.75">
      <c r="A8210" s="41" t="s">
        <v>10364</v>
      </c>
      <c r="B8210" s="42" t="e">
        <f ca="1">HYPERLINK("#"&amp;CELL("address",OFFSET([1]Analítico!$B$1,MATCH(98043,[1]Analítico!$B:$B,0)-1,3)),98043)</f>
        <v>#VALUE!</v>
      </c>
      <c r="C8210" s="34" t="s">
        <v>10435</v>
      </c>
      <c r="D8210" s="42" t="s">
        <v>40</v>
      </c>
      <c r="E8210" s="43">
        <v>4724.33</v>
      </c>
      <c r="F8210" s="44">
        <v>0</v>
      </c>
    </row>
    <row r="8211" spans="1:6" ht="12.75">
      <c r="A8211" s="41" t="s">
        <v>10364</v>
      </c>
      <c r="B8211" s="42" t="e">
        <f ca="1">HYPERLINK("#"&amp;CELL("address",OFFSET([1]Analítico!$B$1,MATCH(98049,[1]Analítico!$B:$B,0)-1,3)),98049)</f>
        <v>#VALUE!</v>
      </c>
      <c r="C8211" s="34" t="s">
        <v>10436</v>
      </c>
      <c r="D8211" s="42" t="s">
        <v>40</v>
      </c>
      <c r="E8211" s="43">
        <v>5298.91</v>
      </c>
      <c r="F8211" s="44">
        <v>0</v>
      </c>
    </row>
    <row r="8212" spans="1:6" ht="12.75">
      <c r="A8212" s="41" t="s">
        <v>10364</v>
      </c>
      <c r="B8212" s="42" t="e">
        <f ca="1">HYPERLINK("#"&amp;CELL("address",OFFSET([1]Analítico!$B$1,MATCH(101809,[1]Analítico!$B:$B,0)-1,3)),101809)</f>
        <v>#VALUE!</v>
      </c>
      <c r="C8212" s="34" t="s">
        <v>10437</v>
      </c>
      <c r="D8212" s="42" t="s">
        <v>69</v>
      </c>
      <c r="E8212" s="43">
        <v>3256.92</v>
      </c>
      <c r="F8212" s="44">
        <v>5.9999999999999995E-4</v>
      </c>
    </row>
    <row r="8213" spans="1:6" ht="12.75">
      <c r="A8213" s="41" t="s">
        <v>10364</v>
      </c>
      <c r="B8213" s="42" t="e">
        <f ca="1">HYPERLINK("#"&amp;CELL("address",OFFSET([1]Analítico!$B$1,MATCH(99280,[1]Analítico!$B:$B,0)-1,3)),99280)</f>
        <v>#VALUE!</v>
      </c>
      <c r="C8213" s="34" t="s">
        <v>10438</v>
      </c>
      <c r="D8213" s="42" t="s">
        <v>69</v>
      </c>
      <c r="E8213" s="43">
        <v>2335.9</v>
      </c>
      <c r="F8213" s="44">
        <v>2.9999999999999997E-4</v>
      </c>
    </row>
    <row r="8214" spans="1:6" ht="12.75">
      <c r="A8214" s="41" t="s">
        <v>10364</v>
      </c>
      <c r="B8214" s="42" t="e">
        <f ca="1">HYPERLINK("#"&amp;CELL("address",OFFSET([1]Analítico!$B$1,MATCH(99292,[1]Analítico!$B:$B,0)-1,3)),99292)</f>
        <v>#VALUE!</v>
      </c>
      <c r="C8214" s="34" t="s">
        <v>10439</v>
      </c>
      <c r="D8214" s="42" t="s">
        <v>69</v>
      </c>
      <c r="E8214" s="43">
        <v>2880.97</v>
      </c>
      <c r="F8214" s="44">
        <v>2.9999999999999997E-4</v>
      </c>
    </row>
    <row r="8215" spans="1:6" ht="12.75">
      <c r="A8215" s="41" t="s">
        <v>10364</v>
      </c>
      <c r="B8215" s="42" t="e">
        <f ca="1">HYPERLINK("#"&amp;CELL("address",OFFSET([1]Analítico!$B$1,MATCH(99242,[1]Analítico!$B:$B,0)-1,3)),99242)</f>
        <v>#VALUE!</v>
      </c>
      <c r="C8215" s="34" t="s">
        <v>10440</v>
      </c>
      <c r="D8215" s="42" t="s">
        <v>69</v>
      </c>
      <c r="E8215" s="43">
        <v>3424.05</v>
      </c>
      <c r="F8215" s="44">
        <v>2.9999999999999997E-4</v>
      </c>
    </row>
    <row r="8216" spans="1:6" ht="12.75">
      <c r="A8216" s="41" t="s">
        <v>10364</v>
      </c>
      <c r="B8216" s="42" t="e">
        <f ca="1">HYPERLINK("#"&amp;CELL("address",OFFSET([1]Analítico!$B$1,MATCH(99248,[1]Analítico!$B:$B,0)-1,3)),99248)</f>
        <v>#VALUE!</v>
      </c>
      <c r="C8216" s="34" t="s">
        <v>10441</v>
      </c>
      <c r="D8216" s="42" t="s">
        <v>69</v>
      </c>
      <c r="E8216" s="43">
        <v>4382.32</v>
      </c>
      <c r="F8216" s="44">
        <v>2.9999999999999997E-4</v>
      </c>
    </row>
    <row r="8217" spans="1:6" ht="12.75">
      <c r="A8217" s="41" t="s">
        <v>10364</v>
      </c>
      <c r="B8217" s="42" t="e">
        <f ca="1">HYPERLINK("#"&amp;CELL("address",OFFSET([1]Analítico!$B$1,MATCH(99275,[1]Analítico!$B:$B,0)-1,3)),99275)</f>
        <v>#VALUE!</v>
      </c>
      <c r="C8217" s="34" t="s">
        <v>10442</v>
      </c>
      <c r="D8217" s="42" t="s">
        <v>69</v>
      </c>
      <c r="E8217" s="43">
        <v>1152.78</v>
      </c>
      <c r="F8217" s="44">
        <v>0.45529999999999998</v>
      </c>
    </row>
    <row r="8218" spans="1:6" ht="12.75">
      <c r="A8218" s="41" t="s">
        <v>10364</v>
      </c>
      <c r="B8218" s="42" t="e">
        <f ca="1">HYPERLINK("#"&amp;CELL("address",OFFSET([1]Analítico!$B$1,MATCH(99285,[1]Analítico!$B:$B,0)-1,3)),99285)</f>
        <v>#VALUE!</v>
      </c>
      <c r="C8218" s="34" t="s">
        <v>10443</v>
      </c>
      <c r="D8218" s="42" t="s">
        <v>69</v>
      </c>
      <c r="E8218" s="43">
        <v>1593.43</v>
      </c>
      <c r="F8218" s="44">
        <v>0.43619999999999998</v>
      </c>
    </row>
    <row r="8219" spans="1:6" ht="12.75">
      <c r="A8219" s="41" t="s">
        <v>10364</v>
      </c>
      <c r="B8219" s="42" t="e">
        <f ca="1">HYPERLINK("#"&amp;CELL("address",OFFSET([1]Analítico!$B$1,MATCH(102457,[1]Analítico!$B:$B,0)-1,3)),102457)</f>
        <v>#VALUE!</v>
      </c>
      <c r="C8219" s="34" t="s">
        <v>10444</v>
      </c>
      <c r="D8219" s="42" t="s">
        <v>69</v>
      </c>
      <c r="E8219" s="43">
        <v>2019.74</v>
      </c>
      <c r="F8219" s="44">
        <v>0.4718</v>
      </c>
    </row>
    <row r="8220" spans="1:6" ht="12.75">
      <c r="A8220" s="41" t="s">
        <v>10364</v>
      </c>
      <c r="B8220" s="42" t="e">
        <f ca="1">HYPERLINK("#"&amp;CELL("address",OFFSET([1]Analítico!$B$1,MATCH(102142,[1]Analítico!$B:$B,0)-1,3)),102142)</f>
        <v>#VALUE!</v>
      </c>
      <c r="C8220" s="34" t="s">
        <v>10445</v>
      </c>
      <c r="D8220" s="42" t="s">
        <v>69</v>
      </c>
      <c r="E8220" s="43">
        <v>3152.06</v>
      </c>
      <c r="F8220" s="44">
        <v>0.47210000000000002</v>
      </c>
    </row>
    <row r="8221" spans="1:6" ht="12.75">
      <c r="A8221" s="41" t="s">
        <v>10364</v>
      </c>
      <c r="B8221" s="42" t="e">
        <f ca="1">HYPERLINK("#"&amp;CELL("address",OFFSET([1]Analítico!$B$1,MATCH(97980,[1]Analítico!$B:$B,0)-1,3)),97980)</f>
        <v>#VALUE!</v>
      </c>
      <c r="C8221" s="34" t="s">
        <v>10446</v>
      </c>
      <c r="D8221" s="42" t="s">
        <v>69</v>
      </c>
      <c r="E8221" s="43">
        <v>2409.7199999999998</v>
      </c>
      <c r="F8221" s="44">
        <v>2.9999999999999997E-4</v>
      </c>
    </row>
    <row r="8222" spans="1:6" ht="12.75">
      <c r="A8222" s="41" t="s">
        <v>10364</v>
      </c>
      <c r="B8222" s="42" t="e">
        <f ca="1">HYPERLINK("#"&amp;CELL("address",OFFSET([1]Analítico!$B$1,MATCH(98405,[1]Analítico!$B:$B,0)-1,3)),98405)</f>
        <v>#VALUE!</v>
      </c>
      <c r="C8222" s="34" t="s">
        <v>10447</v>
      </c>
      <c r="D8222" s="42" t="s">
        <v>69</v>
      </c>
      <c r="E8222" s="43">
        <v>2965.13</v>
      </c>
      <c r="F8222" s="44">
        <v>2.9999999999999997E-4</v>
      </c>
    </row>
    <row r="8223" spans="1:6" ht="12.75">
      <c r="A8223" s="41" t="s">
        <v>10364</v>
      </c>
      <c r="B8223" s="42" t="e">
        <f ca="1">HYPERLINK("#"&amp;CELL("address",OFFSET([1]Analítico!$B$1,MATCH(97988,[1]Analítico!$B:$B,0)-1,3)),97988)</f>
        <v>#VALUE!</v>
      </c>
      <c r="C8223" s="34" t="s">
        <v>10448</v>
      </c>
      <c r="D8223" s="42" t="s">
        <v>69</v>
      </c>
      <c r="E8223" s="43">
        <v>3517.65</v>
      </c>
      <c r="F8223" s="44">
        <v>2.9999999999999997E-4</v>
      </c>
    </row>
    <row r="8224" spans="1:6" ht="12.75">
      <c r="A8224" s="41" t="s">
        <v>10364</v>
      </c>
      <c r="B8224" s="42" t="e">
        <f ca="1">HYPERLINK("#"&amp;CELL("address",OFFSET([1]Analítico!$B$1,MATCH(97992,[1]Analítico!$B:$B,0)-1,3)),97992)</f>
        <v>#VALUE!</v>
      </c>
      <c r="C8224" s="34" t="s">
        <v>10449</v>
      </c>
      <c r="D8224" s="42" t="s">
        <v>69</v>
      </c>
      <c r="E8224" s="43">
        <v>4495.28</v>
      </c>
      <c r="F8224" s="44">
        <v>2.9999999999999997E-4</v>
      </c>
    </row>
    <row r="8225" spans="1:6" ht="12.75">
      <c r="A8225" s="41" t="s">
        <v>10364</v>
      </c>
      <c r="B8225" s="42" t="e">
        <f ca="1">HYPERLINK("#"&amp;CELL("address",OFFSET([1]Analítico!$B$1,MATCH(97978,[1]Analítico!$B:$B,0)-1,3)),97978)</f>
        <v>#VALUE!</v>
      </c>
      <c r="C8225" s="34" t="s">
        <v>10450</v>
      </c>
      <c r="D8225" s="42" t="s">
        <v>69</v>
      </c>
      <c r="E8225" s="43">
        <v>1161</v>
      </c>
      <c r="F8225" s="44">
        <v>0.4521</v>
      </c>
    </row>
    <row r="8226" spans="1:6" ht="12.75">
      <c r="A8226" s="41" t="s">
        <v>10364</v>
      </c>
      <c r="B8226" s="42" t="e">
        <f ca="1">HYPERLINK("#"&amp;CELL("address",OFFSET([1]Analítico!$B$1,MATCH(98410,[1]Analítico!$B:$B,0)-1,3)),98410)</f>
        <v>#VALUE!</v>
      </c>
      <c r="C8226" s="34" t="s">
        <v>10451</v>
      </c>
      <c r="D8226" s="42" t="s">
        <v>69</v>
      </c>
      <c r="E8226" s="43">
        <v>1494.95</v>
      </c>
      <c r="F8226" s="44">
        <v>0.46500000000000002</v>
      </c>
    </row>
    <row r="8227" spans="1:6" ht="12.75">
      <c r="A8227" s="41" t="s">
        <v>10364</v>
      </c>
      <c r="B8227" s="42" t="e">
        <f ca="1">HYPERLINK("#"&amp;CELL("address",OFFSET([1]Analítico!$B$1,MATCH(102139,[1]Analítico!$B:$B,0)-1,3)),102139)</f>
        <v>#VALUE!</v>
      </c>
      <c r="C8227" s="34" t="s">
        <v>10452</v>
      </c>
      <c r="D8227" s="42" t="s">
        <v>69</v>
      </c>
      <c r="E8227" s="43">
        <v>2059.89</v>
      </c>
      <c r="F8227" s="44">
        <v>0.46260000000000001</v>
      </c>
    </row>
    <row r="8228" spans="1:6" ht="12.75">
      <c r="A8228" s="41" t="s">
        <v>10364</v>
      </c>
      <c r="B8228" s="42" t="e">
        <f ca="1">HYPERLINK("#"&amp;CELL("address",OFFSET([1]Analítico!$B$1,MATCH(102141,[1]Analítico!$B:$B,0)-1,3)),102141)</f>
        <v>#VALUE!</v>
      </c>
      <c r="C8228" s="34" t="s">
        <v>10453</v>
      </c>
      <c r="D8228" s="42" t="s">
        <v>69</v>
      </c>
      <c r="E8228" s="43">
        <v>3189.19</v>
      </c>
      <c r="F8228" s="44">
        <v>0.46660000000000001</v>
      </c>
    </row>
    <row r="8229" spans="1:6" ht="12.75">
      <c r="A8229" s="41" t="s">
        <v>10364</v>
      </c>
      <c r="B8229" s="42" t="e">
        <f ca="1">HYPERLINK("#"&amp;CELL("address",OFFSET([1]Analítico!$B$1,MATCH(99290,[1]Analítico!$B:$B,0)-1,3)),99290)</f>
        <v>#VALUE!</v>
      </c>
      <c r="C8229" s="34" t="s">
        <v>10454</v>
      </c>
      <c r="D8229" s="42" t="s">
        <v>69</v>
      </c>
      <c r="E8229" s="43">
        <v>4655.34</v>
      </c>
      <c r="F8229" s="44">
        <v>2.9999999999999997E-4</v>
      </c>
    </row>
    <row r="8230" spans="1:6" ht="12.75">
      <c r="A8230" s="41" t="s">
        <v>10364</v>
      </c>
      <c r="B8230" s="42" t="e">
        <f ca="1">HYPERLINK("#"&amp;CELL("address",OFFSET([1]Analítico!$B$1,MATCH(99244,[1]Analítico!$B:$B,0)-1,3)),99244)</f>
        <v>#VALUE!</v>
      </c>
      <c r="C8230" s="34" t="s">
        <v>10455</v>
      </c>
      <c r="D8230" s="42" t="s">
        <v>69</v>
      </c>
      <c r="E8230" s="43">
        <v>5682.87</v>
      </c>
      <c r="F8230" s="44">
        <v>2.9999999999999997E-4</v>
      </c>
    </row>
    <row r="8231" spans="1:6" ht="12.75">
      <c r="A8231" s="41" t="s">
        <v>10364</v>
      </c>
      <c r="B8231" s="42" t="e">
        <f ca="1">HYPERLINK("#"&amp;CELL("address",OFFSET([1]Analítico!$B$1,MATCH(99256,[1]Analítico!$B:$B,0)-1,3)),99256)</f>
        <v>#VALUE!</v>
      </c>
      <c r="C8231" s="34" t="s">
        <v>10456</v>
      </c>
      <c r="D8231" s="42" t="s">
        <v>69</v>
      </c>
      <c r="E8231" s="43">
        <v>6677.01</v>
      </c>
      <c r="F8231" s="44">
        <v>2.9999999999999997E-4</v>
      </c>
    </row>
    <row r="8232" spans="1:6" ht="12.75">
      <c r="A8232" s="41" t="s">
        <v>10364</v>
      </c>
      <c r="B8232" s="42" t="e">
        <f ca="1">HYPERLINK("#"&amp;CELL("address",OFFSET([1]Analítico!$B$1,MATCH(99271,[1]Analítico!$B:$B,0)-1,3)),99271)</f>
        <v>#VALUE!</v>
      </c>
      <c r="C8232" s="34" t="s">
        <v>10457</v>
      </c>
      <c r="D8232" s="42" t="s">
        <v>69</v>
      </c>
      <c r="E8232" s="43">
        <v>7671.04</v>
      </c>
      <c r="F8232" s="44">
        <v>2.9999999999999997E-4</v>
      </c>
    </row>
    <row r="8233" spans="1:6" ht="12.75">
      <c r="A8233" s="41" t="s">
        <v>10364</v>
      </c>
      <c r="B8233" s="42" t="e">
        <f ca="1">HYPERLINK("#"&amp;CELL("address",OFFSET([1]Analítico!$B$1,MATCH(99284,[1]Analítico!$B:$B,0)-1,3)),99284)</f>
        <v>#VALUE!</v>
      </c>
      <c r="C8233" s="34" t="s">
        <v>10458</v>
      </c>
      <c r="D8233" s="42" t="s">
        <v>69</v>
      </c>
      <c r="E8233" s="43">
        <v>8665.2900000000009</v>
      </c>
      <c r="F8233" s="44">
        <v>2.9999999999999997E-4</v>
      </c>
    </row>
    <row r="8234" spans="1:6" ht="12.75">
      <c r="A8234" s="41" t="s">
        <v>10364</v>
      </c>
      <c r="B8234" s="42" t="e">
        <f ca="1">HYPERLINK("#"&amp;CELL("address",OFFSET([1]Analítico!$B$1,MATCH(99294,[1]Analítico!$B:$B,0)-1,3)),99294)</f>
        <v>#VALUE!</v>
      </c>
      <c r="C8234" s="34" t="s">
        <v>10459</v>
      </c>
      <c r="D8234" s="42" t="s">
        <v>69</v>
      </c>
      <c r="E8234" s="43">
        <v>9659.36</v>
      </c>
      <c r="F8234" s="44">
        <v>2.9999999999999997E-4</v>
      </c>
    </row>
    <row r="8235" spans="1:6" ht="12.75">
      <c r="A8235" s="41" t="s">
        <v>10364</v>
      </c>
      <c r="B8235" s="42" t="e">
        <f ca="1">HYPERLINK("#"&amp;CELL("address",OFFSET([1]Analítico!$B$1,MATCH(99252,[1]Analítico!$B:$B,0)-1,3)),99252)</f>
        <v>#VALUE!</v>
      </c>
      <c r="C8235" s="34" t="s">
        <v>10460</v>
      </c>
      <c r="D8235" s="42" t="s">
        <v>69</v>
      </c>
      <c r="E8235" s="43">
        <v>2976.46</v>
      </c>
      <c r="F8235" s="44">
        <v>2.9999999999999997E-4</v>
      </c>
    </row>
    <row r="8236" spans="1:6" ht="12.75">
      <c r="A8236" s="41" t="s">
        <v>10364</v>
      </c>
      <c r="B8236" s="42" t="e">
        <f ca="1">HYPERLINK("#"&amp;CELL("address",OFFSET([1]Analítico!$B$1,MATCH(99259,[1]Analítico!$B:$B,0)-1,3)),99259)</f>
        <v>#VALUE!</v>
      </c>
      <c r="C8236" s="34" t="s">
        <v>10461</v>
      </c>
      <c r="D8236" s="42" t="s">
        <v>69</v>
      </c>
      <c r="E8236" s="43">
        <v>3764.93</v>
      </c>
      <c r="F8236" s="44">
        <v>2.9999999999999997E-4</v>
      </c>
    </row>
    <row r="8237" spans="1:6" ht="12.75">
      <c r="A8237" s="41" t="s">
        <v>10364</v>
      </c>
      <c r="B8237" s="42" t="e">
        <f ca="1">HYPERLINK("#"&amp;CELL("address",OFFSET([1]Analítico!$B$1,MATCH(99265,[1]Analítico!$B:$B,0)-1,3)),99265)</f>
        <v>#VALUE!</v>
      </c>
      <c r="C8237" s="34" t="s">
        <v>10462</v>
      </c>
      <c r="D8237" s="42" t="s">
        <v>69</v>
      </c>
      <c r="E8237" s="43">
        <v>4553.37</v>
      </c>
      <c r="F8237" s="44">
        <v>2.9999999999999997E-4</v>
      </c>
    </row>
    <row r="8238" spans="1:6" ht="12.75">
      <c r="A8238" s="41" t="s">
        <v>10364</v>
      </c>
      <c r="B8238" s="42" t="e">
        <f ca="1">HYPERLINK("#"&amp;CELL("address",OFFSET([1]Analítico!$B$1,MATCH(99267,[1]Analítico!$B:$B,0)-1,3)),99267)</f>
        <v>#VALUE!</v>
      </c>
      <c r="C8238" s="34" t="s">
        <v>10463</v>
      </c>
      <c r="D8238" s="42" t="s">
        <v>69</v>
      </c>
      <c r="E8238" s="43">
        <v>5341.82</v>
      </c>
      <c r="F8238" s="44">
        <v>2.9999999999999997E-4</v>
      </c>
    </row>
    <row r="8239" spans="1:6" ht="12.75">
      <c r="A8239" s="41" t="s">
        <v>10364</v>
      </c>
      <c r="B8239" s="42" t="e">
        <f ca="1">HYPERLINK("#"&amp;CELL("address",OFFSET([1]Analítico!$B$1,MATCH(99274,[1]Analítico!$B:$B,0)-1,3)),99274)</f>
        <v>#VALUE!</v>
      </c>
      <c r="C8239" s="34" t="s">
        <v>10464</v>
      </c>
      <c r="D8239" s="42" t="s">
        <v>69</v>
      </c>
      <c r="E8239" s="43">
        <v>6172.38</v>
      </c>
      <c r="F8239" s="44">
        <v>2.9999999999999997E-4</v>
      </c>
    </row>
    <row r="8240" spans="1:6" ht="12.75">
      <c r="A8240" s="41" t="s">
        <v>10364</v>
      </c>
      <c r="B8240" s="42" t="e">
        <f ca="1">HYPERLINK("#"&amp;CELL("address",OFFSET([1]Analítico!$B$1,MATCH(99279,[1]Analítico!$B:$B,0)-1,3)),99279)</f>
        <v>#VALUE!</v>
      </c>
      <c r="C8240" s="34" t="s">
        <v>10465</v>
      </c>
      <c r="D8240" s="42" t="s">
        <v>69</v>
      </c>
      <c r="E8240" s="43">
        <v>6966.09</v>
      </c>
      <c r="F8240" s="44">
        <v>2.9999999999999997E-4</v>
      </c>
    </row>
    <row r="8241" spans="1:6" ht="12.75">
      <c r="A8241" s="41" t="s">
        <v>10364</v>
      </c>
      <c r="B8241" s="42" t="e">
        <f ca="1">HYPERLINK("#"&amp;CELL("address",OFFSET([1]Analítico!$B$1,MATCH(99286,[1]Analítico!$B:$B,0)-1,3)),99286)</f>
        <v>#VALUE!</v>
      </c>
      <c r="C8241" s="34" t="s">
        <v>10466</v>
      </c>
      <c r="D8241" s="42" t="s">
        <v>69</v>
      </c>
      <c r="E8241" s="43">
        <v>7759.95</v>
      </c>
      <c r="F8241" s="44">
        <v>2.9999999999999997E-4</v>
      </c>
    </row>
    <row r="8242" spans="1:6" ht="12.75">
      <c r="A8242" s="41" t="s">
        <v>10364</v>
      </c>
      <c r="B8242" s="42" t="e">
        <f ca="1">HYPERLINK("#"&amp;CELL("address",OFFSET([1]Analítico!$B$1,MATCH(99326,[1]Analítico!$B:$B,0)-1,3)),99326)</f>
        <v>#VALUE!</v>
      </c>
      <c r="C8242" s="34" t="s">
        <v>10467</v>
      </c>
      <c r="D8242" s="42" t="s">
        <v>69</v>
      </c>
      <c r="E8242" s="43">
        <v>9509.81</v>
      </c>
      <c r="F8242" s="44">
        <v>2.9999999999999997E-4</v>
      </c>
    </row>
    <row r="8243" spans="1:6" ht="12.75">
      <c r="A8243" s="41" t="s">
        <v>10364</v>
      </c>
      <c r="B8243" s="42" t="e">
        <f ca="1">HYPERLINK("#"&amp;CELL("address",OFFSET([1]Analítico!$B$1,MATCH(99287,[1]Analítico!$B:$B,0)-1,3)),99287)</f>
        <v>#VALUE!</v>
      </c>
      <c r="C8243" s="34" t="s">
        <v>10468</v>
      </c>
      <c r="D8243" s="42" t="s">
        <v>69</v>
      </c>
      <c r="E8243" s="43">
        <v>10942.44</v>
      </c>
      <c r="F8243" s="44">
        <v>2.9999999999999997E-4</v>
      </c>
    </row>
    <row r="8244" spans="1:6" ht="12.75">
      <c r="A8244" s="41" t="s">
        <v>10364</v>
      </c>
      <c r="B8244" s="42" t="e">
        <f ca="1">HYPERLINK("#"&amp;CELL("address",OFFSET([1]Analítico!$B$1,MATCH(99298,[1]Analítico!$B:$B,0)-1,3)),99298)</f>
        <v>#VALUE!</v>
      </c>
      <c r="C8244" s="34" t="s">
        <v>10469</v>
      </c>
      <c r="D8244" s="42" t="s">
        <v>69</v>
      </c>
      <c r="E8244" s="43">
        <v>12375.11</v>
      </c>
      <c r="F8244" s="44">
        <v>2.9999999999999997E-4</v>
      </c>
    </row>
    <row r="8245" spans="1:6" ht="12.75">
      <c r="A8245" s="41" t="s">
        <v>10364</v>
      </c>
      <c r="B8245" s="42" t="e">
        <f ca="1">HYPERLINK("#"&amp;CELL("address",OFFSET([1]Analítico!$B$1,MATCH(99300,[1]Analítico!$B:$B,0)-1,3)),99300)</f>
        <v>#VALUE!</v>
      </c>
      <c r="C8245" s="34" t="s">
        <v>10470</v>
      </c>
      <c r="D8245" s="42" t="s">
        <v>69</v>
      </c>
      <c r="E8245" s="43">
        <v>13807.74</v>
      </c>
      <c r="F8245" s="44">
        <v>2.9999999999999997E-4</v>
      </c>
    </row>
    <row r="8246" spans="1:6" ht="12.75">
      <c r="A8246" s="41" t="s">
        <v>10364</v>
      </c>
      <c r="B8246" s="42" t="e">
        <f ca="1">HYPERLINK("#"&amp;CELL("address",OFFSET([1]Analítico!$B$1,MATCH(99301,[1]Analítico!$B:$B,0)-1,3)),99301)</f>
        <v>#VALUE!</v>
      </c>
      <c r="C8246" s="34" t="s">
        <v>10471</v>
      </c>
      <c r="D8246" s="42" t="s">
        <v>69</v>
      </c>
      <c r="E8246" s="43">
        <v>6860.35</v>
      </c>
      <c r="F8246" s="44">
        <v>2.9999999999999997E-4</v>
      </c>
    </row>
    <row r="8247" spans="1:6" ht="12.75">
      <c r="A8247" s="41" t="s">
        <v>10364</v>
      </c>
      <c r="B8247" s="42" t="e">
        <f ca="1">HYPERLINK("#"&amp;CELL("address",OFFSET([1]Analítico!$B$1,MATCH(99312,[1]Analítico!$B:$B,0)-1,3)),99312)</f>
        <v>#VALUE!</v>
      </c>
      <c r="C8247" s="34" t="s">
        <v>10472</v>
      </c>
      <c r="D8247" s="42" t="s">
        <v>69</v>
      </c>
      <c r="E8247" s="43">
        <v>8039.66</v>
      </c>
      <c r="F8247" s="44">
        <v>2.9999999999999997E-4</v>
      </c>
    </row>
    <row r="8248" spans="1:6" ht="12.75">
      <c r="A8248" s="41" t="s">
        <v>10364</v>
      </c>
      <c r="B8248" s="42" t="e">
        <f ca="1">HYPERLINK("#"&amp;CELL("address",OFFSET([1]Analítico!$B$1,MATCH(99320,[1]Analítico!$B:$B,0)-1,3)),99320)</f>
        <v>#VALUE!</v>
      </c>
      <c r="C8248" s="34" t="s">
        <v>10473</v>
      </c>
      <c r="D8248" s="42" t="s">
        <v>69</v>
      </c>
      <c r="E8248" s="43">
        <v>9292.81</v>
      </c>
      <c r="F8248" s="44">
        <v>2.9999999999999997E-4</v>
      </c>
    </row>
    <row r="8249" spans="1:6" ht="12.75">
      <c r="A8249" s="41" t="s">
        <v>10364</v>
      </c>
      <c r="B8249" s="42" t="e">
        <f ca="1">HYPERLINK("#"&amp;CELL("address",OFFSET([1]Analítico!$B$1,MATCH(99322,[1]Analítico!$B:$B,0)-1,3)),99322)</f>
        <v>#VALUE!</v>
      </c>
      <c r="C8249" s="34" t="s">
        <v>10474</v>
      </c>
      <c r="D8249" s="42" t="s">
        <v>69</v>
      </c>
      <c r="E8249" s="43">
        <v>10481.43</v>
      </c>
      <c r="F8249" s="44">
        <v>2.9999999999999997E-4</v>
      </c>
    </row>
    <row r="8250" spans="1:6" ht="12.75">
      <c r="A8250" s="41" t="s">
        <v>10364</v>
      </c>
      <c r="B8250" s="42" t="e">
        <f ca="1">HYPERLINK("#"&amp;CELL("address",OFFSET([1]Analítico!$B$1,MATCH(99324,[1]Analítico!$B:$B,0)-1,3)),99324)</f>
        <v>#VALUE!</v>
      </c>
      <c r="C8250" s="34" t="s">
        <v>10475</v>
      </c>
      <c r="D8250" s="42" t="s">
        <v>69</v>
      </c>
      <c r="E8250" s="43">
        <v>11670.11</v>
      </c>
      <c r="F8250" s="44">
        <v>2.9999999999999997E-4</v>
      </c>
    </row>
    <row r="8251" spans="1:6" ht="12.75">
      <c r="A8251" s="41" t="s">
        <v>10364</v>
      </c>
      <c r="B8251" s="42" t="e">
        <f ca="1">HYPERLINK("#"&amp;CELL("address",OFFSET([1]Analítico!$B$1,MATCH(99310,[1]Analítico!$B:$B,0)-1,3)),99310)</f>
        <v>#VALUE!</v>
      </c>
      <c r="C8251" s="34" t="s">
        <v>10476</v>
      </c>
      <c r="D8251" s="42" t="s">
        <v>69</v>
      </c>
      <c r="E8251" s="43">
        <v>16195.31</v>
      </c>
      <c r="F8251" s="44">
        <v>2.9999999999999997E-4</v>
      </c>
    </row>
    <row r="8252" spans="1:6" ht="12.75">
      <c r="A8252" s="41" t="s">
        <v>10364</v>
      </c>
      <c r="B8252" s="42" t="e">
        <f ca="1">HYPERLINK("#"&amp;CELL("address",OFFSET([1]Analítico!$B$1,MATCH(99313,[1]Analítico!$B:$B,0)-1,3)),99313)</f>
        <v>#VALUE!</v>
      </c>
      <c r="C8252" s="34" t="s">
        <v>10477</v>
      </c>
      <c r="D8252" s="42" t="s">
        <v>69</v>
      </c>
      <c r="E8252" s="43">
        <v>18054.490000000002</v>
      </c>
      <c r="F8252" s="44">
        <v>2.9999999999999997E-4</v>
      </c>
    </row>
    <row r="8253" spans="1:6" ht="12.75">
      <c r="A8253" s="41" t="s">
        <v>10364</v>
      </c>
      <c r="B8253" s="42" t="e">
        <f ca="1">HYPERLINK("#"&amp;CELL("address",OFFSET([1]Analítico!$B$1,MATCH(99303,[1]Analítico!$B:$B,0)-1,3)),99303)</f>
        <v>#VALUE!</v>
      </c>
      <c r="C8253" s="34" t="s">
        <v>10478</v>
      </c>
      <c r="D8253" s="42" t="s">
        <v>69</v>
      </c>
      <c r="E8253" s="43">
        <v>12639.2</v>
      </c>
      <c r="F8253" s="44">
        <v>2.9999999999999997E-4</v>
      </c>
    </row>
    <row r="8254" spans="1:6" ht="12.75">
      <c r="A8254" s="41" t="s">
        <v>10364</v>
      </c>
      <c r="B8254" s="42" t="e">
        <f ca="1">HYPERLINK("#"&amp;CELL("address",OFFSET([1]Analítico!$B$1,MATCH(99305,[1]Analítico!$B:$B,0)-1,3)),99305)</f>
        <v>#VALUE!</v>
      </c>
      <c r="C8254" s="34" t="s">
        <v>10479</v>
      </c>
      <c r="D8254" s="42" t="s">
        <v>69</v>
      </c>
      <c r="E8254" s="43">
        <v>14285.13</v>
      </c>
      <c r="F8254" s="44">
        <v>2.9999999999999997E-4</v>
      </c>
    </row>
    <row r="8255" spans="1:6" ht="12.75">
      <c r="A8255" s="41" t="s">
        <v>10364</v>
      </c>
      <c r="B8255" s="42" t="e">
        <f ca="1">HYPERLINK("#"&amp;CELL("address",OFFSET([1]Analítico!$B$1,MATCH(99308,[1]Analítico!$B:$B,0)-1,3)),99308)</f>
        <v>#VALUE!</v>
      </c>
      <c r="C8255" s="34" t="s">
        <v>10480</v>
      </c>
      <c r="D8255" s="42" t="s">
        <v>69</v>
      </c>
      <c r="E8255" s="43">
        <v>15931.18</v>
      </c>
      <c r="F8255" s="44">
        <v>2.9999999999999997E-4</v>
      </c>
    </row>
    <row r="8256" spans="1:6" ht="12.75">
      <c r="A8256" s="41" t="s">
        <v>10364</v>
      </c>
      <c r="B8256" s="42" t="e">
        <f ca="1">HYPERLINK("#"&amp;CELL("address",OFFSET([1]Analítico!$B$1,MATCH(99315,[1]Analítico!$B:$B,0)-1,3)),99315)</f>
        <v>#VALUE!</v>
      </c>
      <c r="C8256" s="34" t="s">
        <v>10481</v>
      </c>
      <c r="D8256" s="42" t="s">
        <v>69</v>
      </c>
      <c r="E8256" s="43">
        <v>20177.900000000001</v>
      </c>
      <c r="F8256" s="44">
        <v>2.9999999999999997E-4</v>
      </c>
    </row>
    <row r="8257" spans="1:6" ht="12.75">
      <c r="A8257" s="41" t="s">
        <v>10364</v>
      </c>
      <c r="B8257" s="42" t="e">
        <f ca="1">HYPERLINK("#"&amp;CELL("address",OFFSET([1]Analítico!$B$1,MATCH(98008,[1]Analítico!$B:$B,0)-1,3)),98008)</f>
        <v>#VALUE!</v>
      </c>
      <c r="C8257" s="34" t="s">
        <v>10482</v>
      </c>
      <c r="D8257" s="42" t="s">
        <v>69</v>
      </c>
      <c r="E8257" s="43">
        <v>4747.5200000000004</v>
      </c>
      <c r="F8257" s="44">
        <v>2.9999999999999997E-4</v>
      </c>
    </row>
    <row r="8258" spans="1:6" ht="12.75">
      <c r="A8258" s="41" t="s">
        <v>10364</v>
      </c>
      <c r="B8258" s="42" t="e">
        <f ca="1">HYPERLINK("#"&amp;CELL("address",OFFSET([1]Analítico!$B$1,MATCH(98010,[1]Analítico!$B:$B,0)-1,3)),98010)</f>
        <v>#VALUE!</v>
      </c>
      <c r="C8258" s="34" t="s">
        <v>10483</v>
      </c>
      <c r="D8258" s="42" t="s">
        <v>69</v>
      </c>
      <c r="E8258" s="43">
        <v>5795.32</v>
      </c>
      <c r="F8258" s="44">
        <v>2.9999999999999997E-4</v>
      </c>
    </row>
    <row r="8259" spans="1:6" ht="12.75">
      <c r="A8259" s="41" t="s">
        <v>10364</v>
      </c>
      <c r="B8259" s="42" t="e">
        <f ca="1">HYPERLINK("#"&amp;CELL("address",OFFSET([1]Analítico!$B$1,MATCH(98012,[1]Analítico!$B:$B,0)-1,3)),98012)</f>
        <v>#VALUE!</v>
      </c>
      <c r="C8259" s="34" t="s">
        <v>10484</v>
      </c>
      <c r="D8259" s="42" t="s">
        <v>69</v>
      </c>
      <c r="E8259" s="43">
        <v>6809.74</v>
      </c>
      <c r="F8259" s="44">
        <v>2.9999999999999997E-4</v>
      </c>
    </row>
    <row r="8260" spans="1:6" ht="12.75">
      <c r="A8260" s="41" t="s">
        <v>10364</v>
      </c>
      <c r="B8260" s="42" t="e">
        <f ca="1">HYPERLINK("#"&amp;CELL("address",OFFSET([1]Analítico!$B$1,MATCH(98014,[1]Analítico!$B:$B,0)-1,3)),98014)</f>
        <v>#VALUE!</v>
      </c>
      <c r="C8260" s="34" t="s">
        <v>10485</v>
      </c>
      <c r="D8260" s="42" t="s">
        <v>69</v>
      </c>
      <c r="E8260" s="43">
        <v>7824.05</v>
      </c>
      <c r="F8260" s="44">
        <v>2.9999999999999997E-4</v>
      </c>
    </row>
    <row r="8261" spans="1:6" ht="12.75">
      <c r="A8261" s="41" t="s">
        <v>10364</v>
      </c>
      <c r="B8261" s="42" t="e">
        <f ca="1">HYPERLINK("#"&amp;CELL("address",OFFSET([1]Analítico!$B$1,MATCH(98016,[1]Analítico!$B:$B,0)-1,3)),98016)</f>
        <v>#VALUE!</v>
      </c>
      <c r="C8261" s="34" t="s">
        <v>10486</v>
      </c>
      <c r="D8261" s="42" t="s">
        <v>69</v>
      </c>
      <c r="E8261" s="43">
        <v>8838.59</v>
      </c>
      <c r="F8261" s="44">
        <v>2.9999999999999997E-4</v>
      </c>
    </row>
    <row r="8262" spans="1:6" ht="12.75">
      <c r="A8262" s="41" t="s">
        <v>10364</v>
      </c>
      <c r="B8262" s="42" t="e">
        <f ca="1">HYPERLINK("#"&amp;CELL("address",OFFSET([1]Analítico!$B$1,MATCH(98018,[1]Analítico!$B:$B,0)-1,3)),98018)</f>
        <v>#VALUE!</v>
      </c>
      <c r="C8262" s="34" t="s">
        <v>10487</v>
      </c>
      <c r="D8262" s="42" t="s">
        <v>69</v>
      </c>
      <c r="E8262" s="43">
        <v>9852.94</v>
      </c>
      <c r="F8262" s="44">
        <v>2.9999999999999997E-4</v>
      </c>
    </row>
    <row r="8263" spans="1:6" ht="12.75">
      <c r="A8263" s="41" t="s">
        <v>10364</v>
      </c>
      <c r="B8263" s="42" t="e">
        <f ca="1">HYPERLINK("#"&amp;CELL("address",OFFSET([1]Analítico!$B$1,MATCH(97994,[1]Analítico!$B:$B,0)-1,3)),97994)</f>
        <v>#VALUE!</v>
      </c>
      <c r="C8263" s="34" t="s">
        <v>10488</v>
      </c>
      <c r="D8263" s="42" t="s">
        <v>69</v>
      </c>
      <c r="E8263" s="43">
        <v>3035.08</v>
      </c>
      <c r="F8263" s="44">
        <v>2.9999999999999997E-4</v>
      </c>
    </row>
    <row r="8264" spans="1:6" ht="12.75">
      <c r="A8264" s="41" t="s">
        <v>10364</v>
      </c>
      <c r="B8264" s="42" t="e">
        <f ca="1">HYPERLINK("#"&amp;CELL("address",OFFSET([1]Analítico!$B$1,MATCH(97996,[1]Analítico!$B:$B,0)-1,3)),97996)</f>
        <v>#VALUE!</v>
      </c>
      <c r="C8264" s="34" t="s">
        <v>10489</v>
      </c>
      <c r="D8264" s="42" t="s">
        <v>69</v>
      </c>
      <c r="E8264" s="43">
        <v>3839.73</v>
      </c>
      <c r="F8264" s="44">
        <v>2.9999999999999997E-4</v>
      </c>
    </row>
    <row r="8265" spans="1:6" ht="12.75">
      <c r="A8265" s="41" t="s">
        <v>10364</v>
      </c>
      <c r="B8265" s="42" t="e">
        <f ca="1">HYPERLINK("#"&amp;CELL("address",OFFSET([1]Analítico!$B$1,MATCH(98407,[1]Analítico!$B:$B,0)-1,3)),98407)</f>
        <v>#VALUE!</v>
      </c>
      <c r="C8265" s="34" t="s">
        <v>10490</v>
      </c>
      <c r="D8265" s="42" t="s">
        <v>69</v>
      </c>
      <c r="E8265" s="43">
        <v>4644.34</v>
      </c>
      <c r="F8265" s="44">
        <v>2.9999999999999997E-4</v>
      </c>
    </row>
    <row r="8266" spans="1:6" ht="12.75">
      <c r="A8266" s="41" t="s">
        <v>10364</v>
      </c>
      <c r="B8266" s="42" t="e">
        <f ca="1">HYPERLINK("#"&amp;CELL("address",OFFSET([1]Analítico!$B$1,MATCH(98408,[1]Analítico!$B:$B,0)-1,3)),98408)</f>
        <v>#VALUE!</v>
      </c>
      <c r="C8266" s="34" t="s">
        <v>10491</v>
      </c>
      <c r="D8266" s="42" t="s">
        <v>69</v>
      </c>
      <c r="E8266" s="43">
        <v>5448.97</v>
      </c>
      <c r="F8266" s="44">
        <v>2.9999999999999997E-4</v>
      </c>
    </row>
    <row r="8267" spans="1:6" ht="12.75">
      <c r="A8267" s="41" t="s">
        <v>10364</v>
      </c>
      <c r="B8267" s="42" t="e">
        <f ca="1">HYPERLINK("#"&amp;CELL("address",OFFSET([1]Analítico!$B$1,MATCH(98002,[1]Analítico!$B:$B,0)-1,3)),98002)</f>
        <v>#VALUE!</v>
      </c>
      <c r="C8267" s="34" t="s">
        <v>10492</v>
      </c>
      <c r="D8267" s="42" t="s">
        <v>69</v>
      </c>
      <c r="E8267" s="43">
        <v>6295.7</v>
      </c>
      <c r="F8267" s="44">
        <v>2.9999999999999997E-4</v>
      </c>
    </row>
    <row r="8268" spans="1:6" ht="12.75">
      <c r="A8268" s="41" t="s">
        <v>10364</v>
      </c>
      <c r="B8268" s="42" t="e">
        <f ca="1">HYPERLINK("#"&amp;CELL("address",OFFSET([1]Analítico!$B$1,MATCH(98406,[1]Analítico!$B:$B,0)-1,3)),98406)</f>
        <v>#VALUE!</v>
      </c>
      <c r="C8268" s="34" t="s">
        <v>10493</v>
      </c>
      <c r="D8268" s="42" t="s">
        <v>69</v>
      </c>
      <c r="E8268" s="43">
        <v>7105.6</v>
      </c>
      <c r="F8268" s="44">
        <v>2.9999999999999997E-4</v>
      </c>
    </row>
    <row r="8269" spans="1:6" ht="12.75">
      <c r="A8269" s="41" t="s">
        <v>10364</v>
      </c>
      <c r="B8269" s="42" t="e">
        <f ca="1">HYPERLINK("#"&amp;CELL("address",OFFSET([1]Analítico!$B$1,MATCH(98006,[1]Analítico!$B:$B,0)-1,3)),98006)</f>
        <v>#VALUE!</v>
      </c>
      <c r="C8269" s="34" t="s">
        <v>10494</v>
      </c>
      <c r="D8269" s="42" t="s">
        <v>69</v>
      </c>
      <c r="E8269" s="43">
        <v>7915.62</v>
      </c>
      <c r="F8269" s="44">
        <v>2.9999999999999997E-4</v>
      </c>
    </row>
    <row r="8270" spans="1:6" ht="12.75">
      <c r="A8270" s="41" t="s">
        <v>10364</v>
      </c>
      <c r="B8270" s="42" t="e">
        <f ca="1">HYPERLINK("#"&amp;CELL("address",OFFSET([1]Analítico!$B$1,MATCH(98030,[1]Analítico!$B:$B,0)-1,3)),98030)</f>
        <v>#VALUE!</v>
      </c>
      <c r="C8270" s="34" t="s">
        <v>10495</v>
      </c>
      <c r="D8270" s="42" t="s">
        <v>69</v>
      </c>
      <c r="E8270" s="43">
        <v>9700.74</v>
      </c>
      <c r="F8270" s="44">
        <v>2.9999999999999997E-4</v>
      </c>
    </row>
    <row r="8271" spans="1:6" ht="12.75">
      <c r="A8271" s="41" t="s">
        <v>10364</v>
      </c>
      <c r="B8271" s="42" t="e">
        <f ca="1">HYPERLINK("#"&amp;CELL("address",OFFSET([1]Analítico!$B$1,MATCH(98032,[1]Analítico!$B:$B,0)-1,3)),98032)</f>
        <v>#VALUE!</v>
      </c>
      <c r="C8271" s="34" t="s">
        <v>10496</v>
      </c>
      <c r="D8271" s="42" t="s">
        <v>69</v>
      </c>
      <c r="E8271" s="43">
        <v>11163.01</v>
      </c>
      <c r="F8271" s="44">
        <v>2.9999999999999997E-4</v>
      </c>
    </row>
    <row r="8272" spans="1:6" ht="12.75">
      <c r="A8272" s="41" t="s">
        <v>10364</v>
      </c>
      <c r="B8272" s="42" t="e">
        <f ca="1">HYPERLINK("#"&amp;CELL("address",OFFSET([1]Analítico!$B$1,MATCH(98034,[1]Analítico!$B:$B,0)-1,3)),98034)</f>
        <v>#VALUE!</v>
      </c>
      <c r="C8272" s="34" t="s">
        <v>10497</v>
      </c>
      <c r="D8272" s="42" t="s">
        <v>69</v>
      </c>
      <c r="E8272" s="43">
        <v>12625.31</v>
      </c>
      <c r="F8272" s="44">
        <v>2.9999999999999997E-4</v>
      </c>
    </row>
    <row r="8273" spans="1:6" ht="12.75">
      <c r="A8273" s="41" t="s">
        <v>10364</v>
      </c>
      <c r="B8273" s="42" t="e">
        <f ca="1">HYPERLINK("#"&amp;CELL("address",OFFSET([1]Analítico!$B$1,MATCH(98036,[1]Analítico!$B:$B,0)-1,3)),98036)</f>
        <v>#VALUE!</v>
      </c>
      <c r="C8273" s="34" t="s">
        <v>10498</v>
      </c>
      <c r="D8273" s="42" t="s">
        <v>69</v>
      </c>
      <c r="E8273" s="43">
        <v>14087.57</v>
      </c>
      <c r="F8273" s="44">
        <v>2.9999999999999997E-4</v>
      </c>
    </row>
    <row r="8274" spans="1:6" ht="12.75">
      <c r="A8274" s="41" t="s">
        <v>10364</v>
      </c>
      <c r="B8274" s="42" t="e">
        <f ca="1">HYPERLINK("#"&amp;CELL("address",OFFSET([1]Analítico!$B$1,MATCH(98020,[1]Analítico!$B:$B,0)-1,3)),98020)</f>
        <v>#VALUE!</v>
      </c>
      <c r="C8274" s="34" t="s">
        <v>10499</v>
      </c>
      <c r="D8274" s="42" t="s">
        <v>69</v>
      </c>
      <c r="E8274" s="43">
        <v>6997.34</v>
      </c>
      <c r="F8274" s="44">
        <v>2.9999999999999997E-4</v>
      </c>
    </row>
    <row r="8275" spans="1:6" ht="12.75">
      <c r="A8275" s="41" t="s">
        <v>10364</v>
      </c>
      <c r="B8275" s="42" t="e">
        <f ca="1">HYPERLINK("#"&amp;CELL("address",OFFSET([1]Analítico!$B$1,MATCH(98022,[1]Analítico!$B:$B,0)-1,3)),98022)</f>
        <v>#VALUE!</v>
      </c>
      <c r="C8275" s="34" t="s">
        <v>10500</v>
      </c>
      <c r="D8275" s="42" t="s">
        <v>69</v>
      </c>
      <c r="E8275" s="43">
        <v>8200.5300000000007</v>
      </c>
      <c r="F8275" s="44">
        <v>2.9999999999999997E-4</v>
      </c>
    </row>
    <row r="8276" spans="1:6" ht="12.75">
      <c r="A8276" s="41" t="s">
        <v>10364</v>
      </c>
      <c r="B8276" s="42" t="e">
        <f ca="1">HYPERLINK("#"&amp;CELL("address",OFFSET([1]Analítico!$B$1,MATCH(98024,[1]Analítico!$B:$B,0)-1,3)),98024)</f>
        <v>#VALUE!</v>
      </c>
      <c r="C8276" s="34" t="s">
        <v>10501</v>
      </c>
      <c r="D8276" s="42" t="s">
        <v>69</v>
      </c>
      <c r="E8276" s="43">
        <v>9477.59</v>
      </c>
      <c r="F8276" s="44">
        <v>2.9999999999999997E-4</v>
      </c>
    </row>
    <row r="8277" spans="1:6" ht="12.75">
      <c r="A8277" s="41" t="s">
        <v>10364</v>
      </c>
      <c r="B8277" s="42" t="e">
        <f ca="1">HYPERLINK("#"&amp;CELL("address",OFFSET([1]Analítico!$B$1,MATCH(98026,[1]Analítico!$B:$B,0)-1,3)),98026)</f>
        <v>#VALUE!</v>
      </c>
      <c r="C8277" s="34" t="s">
        <v>10502</v>
      </c>
      <c r="D8277" s="42" t="s">
        <v>69</v>
      </c>
      <c r="E8277" s="43">
        <v>10690.09</v>
      </c>
      <c r="F8277" s="44">
        <v>2.9999999999999997E-4</v>
      </c>
    </row>
    <row r="8278" spans="1:6" ht="12.75">
      <c r="A8278" s="41" t="s">
        <v>10364</v>
      </c>
      <c r="B8278" s="42" t="e">
        <f ca="1">HYPERLINK("#"&amp;CELL("address",OFFSET([1]Analítico!$B$1,MATCH(98028,[1]Analítico!$B:$B,0)-1,3)),98028)</f>
        <v>#VALUE!</v>
      </c>
      <c r="C8278" s="34" t="s">
        <v>10503</v>
      </c>
      <c r="D8278" s="42" t="s">
        <v>69</v>
      </c>
      <c r="E8278" s="43">
        <v>11902.66</v>
      </c>
      <c r="F8278" s="44">
        <v>2.9999999999999997E-4</v>
      </c>
    </row>
    <row r="8279" spans="1:6" ht="12.75">
      <c r="A8279" s="41" t="s">
        <v>10364</v>
      </c>
      <c r="B8279" s="42" t="e">
        <f ca="1">HYPERLINK("#"&amp;CELL("address",OFFSET([1]Analítico!$B$1,MATCH(98044,[1]Analítico!$B:$B,0)-1,3)),98044)</f>
        <v>#VALUE!</v>
      </c>
      <c r="C8279" s="34" t="s">
        <v>10504</v>
      </c>
      <c r="D8279" s="42" t="s">
        <v>69</v>
      </c>
      <c r="E8279" s="43">
        <v>16524.759999999998</v>
      </c>
      <c r="F8279" s="44">
        <v>2.9999999999999997E-4</v>
      </c>
    </row>
    <row r="8280" spans="1:6" ht="12.75">
      <c r="A8280" s="41" t="s">
        <v>10364</v>
      </c>
      <c r="B8280" s="42" t="e">
        <f ca="1">HYPERLINK("#"&amp;CELL("address",OFFSET([1]Analítico!$B$1,MATCH(98046,[1]Analítico!$B:$B,0)-1,3)),98046)</f>
        <v>#VALUE!</v>
      </c>
      <c r="C8280" s="34" t="s">
        <v>10505</v>
      </c>
      <c r="D8280" s="42" t="s">
        <v>69</v>
      </c>
      <c r="E8280" s="43">
        <v>18422.2</v>
      </c>
      <c r="F8280" s="44">
        <v>2.9999999999999997E-4</v>
      </c>
    </row>
    <row r="8281" spans="1:6" ht="12.75">
      <c r="A8281" s="41" t="s">
        <v>10364</v>
      </c>
      <c r="B8281" s="42" t="e">
        <f ca="1">HYPERLINK("#"&amp;CELL("address",OFFSET([1]Analítico!$B$1,MATCH(98038,[1]Analítico!$B:$B,0)-1,3)),98038)</f>
        <v>#VALUE!</v>
      </c>
      <c r="C8281" s="34" t="s">
        <v>10506</v>
      </c>
      <c r="D8281" s="42" t="s">
        <v>69</v>
      </c>
      <c r="E8281" s="43">
        <v>12895.06</v>
      </c>
      <c r="F8281" s="44">
        <v>2.9999999999999997E-4</v>
      </c>
    </row>
    <row r="8282" spans="1:6" ht="12.75">
      <c r="A8282" s="41" t="s">
        <v>10364</v>
      </c>
      <c r="B8282" s="42" t="e">
        <f ca="1">HYPERLINK("#"&amp;CELL("address",OFFSET([1]Analítico!$B$1,MATCH(98040,[1]Analítico!$B:$B,0)-1,3)),98040)</f>
        <v>#VALUE!</v>
      </c>
      <c r="C8282" s="34" t="s">
        <v>10507</v>
      </c>
      <c r="D8282" s="42" t="s">
        <v>69</v>
      </c>
      <c r="E8282" s="43">
        <v>14574.95</v>
      </c>
      <c r="F8282" s="44">
        <v>2.9999999999999997E-4</v>
      </c>
    </row>
    <row r="8283" spans="1:6" ht="12.75">
      <c r="A8283" s="41" t="s">
        <v>10364</v>
      </c>
      <c r="B8283" s="42" t="e">
        <f ca="1">HYPERLINK("#"&amp;CELL("address",OFFSET([1]Analítico!$B$1,MATCH(98042,[1]Analítico!$B:$B,0)-1,3)),98042)</f>
        <v>#VALUE!</v>
      </c>
      <c r="C8283" s="34" t="s">
        <v>10508</v>
      </c>
      <c r="D8283" s="42" t="s">
        <v>69</v>
      </c>
      <c r="E8283" s="43">
        <v>16254.95</v>
      </c>
      <c r="F8283" s="44">
        <v>2.9999999999999997E-4</v>
      </c>
    </row>
    <row r="8284" spans="1:6" ht="12.75">
      <c r="A8284" s="41" t="s">
        <v>10364</v>
      </c>
      <c r="B8284" s="42" t="e">
        <f ca="1">HYPERLINK("#"&amp;CELL("address",OFFSET([1]Analítico!$B$1,MATCH(98048,[1]Analítico!$B:$B,0)-1,3)),98048)</f>
        <v>#VALUE!</v>
      </c>
      <c r="C8284" s="34" t="s">
        <v>10509</v>
      </c>
      <c r="D8284" s="42" t="s">
        <v>69</v>
      </c>
      <c r="E8284" s="43">
        <v>20589.560000000001</v>
      </c>
      <c r="F8284" s="44">
        <v>2.9999999999999997E-4</v>
      </c>
    </row>
    <row r="8285" spans="1:6" ht="12.75">
      <c r="A8285" s="41" t="s">
        <v>10364</v>
      </c>
      <c r="B8285" s="42" t="e">
        <f ca="1">HYPERLINK("#"&amp;CELL("address",OFFSET([1]Analítico!$B$1,MATCH(97955,[1]Analítico!$B:$B,0)-1,3)),97955)</f>
        <v>#VALUE!</v>
      </c>
      <c r="C8285" s="34" t="s">
        <v>10510</v>
      </c>
      <c r="D8285" s="42" t="s">
        <v>69</v>
      </c>
      <c r="E8285" s="43">
        <v>3688.24</v>
      </c>
      <c r="F8285" s="44">
        <v>0.3347</v>
      </c>
    </row>
    <row r="8286" spans="1:6" ht="12.75">
      <c r="A8286" s="41" t="s">
        <v>10364</v>
      </c>
      <c r="B8286" s="42" t="e">
        <f ca="1">HYPERLINK("#"&amp;CELL("address",OFFSET([1]Analítico!$B$1,MATCH(97948,[1]Analítico!$B:$B,0)-1,3)),97948)</f>
        <v>#VALUE!</v>
      </c>
      <c r="C8286" s="34" t="s">
        <v>10511</v>
      </c>
      <c r="D8286" s="42" t="s">
        <v>69</v>
      </c>
      <c r="E8286" s="43">
        <v>4046.89</v>
      </c>
      <c r="F8286" s="44">
        <v>0.30499999999999999</v>
      </c>
    </row>
    <row r="8287" spans="1:6" ht="12.75">
      <c r="A8287" s="41" t="s">
        <v>10364</v>
      </c>
      <c r="B8287" s="42" t="e">
        <f ca="1">HYPERLINK("#"&amp;CELL("address",OFFSET([1]Analítico!$B$1,MATCH(97934,[1]Analítico!$B:$B,0)-1,3)),97934)</f>
        <v>#VALUE!</v>
      </c>
      <c r="C8287" s="34" t="s">
        <v>10512</v>
      </c>
      <c r="D8287" s="42" t="s">
        <v>69</v>
      </c>
      <c r="E8287" s="43">
        <v>2843.03</v>
      </c>
      <c r="F8287" s="44">
        <v>0.43469999999999998</v>
      </c>
    </row>
    <row r="8288" spans="1:6" ht="12.75">
      <c r="A8288" s="41" t="s">
        <v>10364</v>
      </c>
      <c r="B8288" s="42" t="e">
        <f ca="1">HYPERLINK("#"&amp;CELL("address",OFFSET([1]Analítico!$B$1,MATCH(97953,[1]Analítico!$B:$B,0)-1,3)),97953)</f>
        <v>#VALUE!</v>
      </c>
      <c r="C8288" s="34" t="s">
        <v>10513</v>
      </c>
      <c r="D8288" s="42" t="s">
        <v>69</v>
      </c>
      <c r="E8288" s="43">
        <v>1721.31</v>
      </c>
      <c r="F8288" s="44">
        <v>0.3584</v>
      </c>
    </row>
    <row r="8289" spans="1:6" ht="12.75">
      <c r="A8289" s="41" t="s">
        <v>10364</v>
      </c>
      <c r="B8289" s="42" t="e">
        <f ca="1">HYPERLINK("#"&amp;CELL("address",OFFSET([1]Analítico!$B$1,MATCH(97947,[1]Analítico!$B:$B,0)-1,3)),97947)</f>
        <v>#VALUE!</v>
      </c>
      <c r="C8289" s="34" t="s">
        <v>10514</v>
      </c>
      <c r="D8289" s="42" t="s">
        <v>69</v>
      </c>
      <c r="E8289" s="43">
        <v>2196.8200000000002</v>
      </c>
      <c r="F8289" s="44">
        <v>0.28079999999999999</v>
      </c>
    </row>
    <row r="8290" spans="1:6" ht="12.75">
      <c r="A8290" s="41" t="s">
        <v>10364</v>
      </c>
      <c r="B8290" s="42" t="e">
        <f ca="1">HYPERLINK("#"&amp;CELL("address",OFFSET([1]Analítico!$B$1,MATCH(97933,[1]Analítico!$B:$B,0)-1,3)),97933)</f>
        <v>#VALUE!</v>
      </c>
      <c r="C8290" s="34" t="s">
        <v>10515</v>
      </c>
      <c r="D8290" s="42" t="s">
        <v>69</v>
      </c>
      <c r="E8290" s="43">
        <v>1420.47</v>
      </c>
      <c r="F8290" s="44">
        <v>0.93789999999999996</v>
      </c>
    </row>
    <row r="8291" spans="1:6" ht="12.75">
      <c r="A8291" s="41" t="s">
        <v>10364</v>
      </c>
      <c r="B8291" s="42" t="e">
        <f ca="1">HYPERLINK("#"&amp;CELL("address",OFFSET([1]Analítico!$B$1,MATCH(97961,[1]Analítico!$B:$B,0)-1,3)),97961)</f>
        <v>#VALUE!</v>
      </c>
      <c r="C8291" s="34" t="s">
        <v>10516</v>
      </c>
      <c r="D8291" s="42" t="s">
        <v>69</v>
      </c>
      <c r="E8291" s="43">
        <v>2922.06</v>
      </c>
      <c r="F8291" s="44">
        <v>0.2114</v>
      </c>
    </row>
    <row r="8292" spans="1:6" ht="12.75">
      <c r="A8292" s="41" t="s">
        <v>10364</v>
      </c>
      <c r="B8292" s="42" t="e">
        <f ca="1">HYPERLINK("#"&amp;CELL("address",OFFSET([1]Analítico!$B$1,MATCH(97951,[1]Analítico!$B:$B,0)-1,3)),97951)</f>
        <v>#VALUE!</v>
      </c>
      <c r="C8292" s="34" t="s">
        <v>10517</v>
      </c>
      <c r="D8292" s="42" t="s">
        <v>69</v>
      </c>
      <c r="E8292" s="43">
        <v>3471.61</v>
      </c>
      <c r="F8292" s="44">
        <v>0.1779</v>
      </c>
    </row>
    <row r="8293" spans="1:6" ht="12.75">
      <c r="A8293" s="41" t="s">
        <v>10364</v>
      </c>
      <c r="B8293" s="42" t="e">
        <f ca="1">HYPERLINK("#"&amp;CELL("address",OFFSET([1]Analítico!$B$1,MATCH(97973,[1]Analítico!$B:$B,0)-1,3)),97973)</f>
        <v>#VALUE!</v>
      </c>
      <c r="C8293" s="34" t="s">
        <v>10518</v>
      </c>
      <c r="D8293" s="42" t="s">
        <v>69</v>
      </c>
      <c r="E8293" s="43">
        <v>5441.61</v>
      </c>
      <c r="F8293" s="44">
        <v>0.22720000000000001</v>
      </c>
    </row>
    <row r="8294" spans="1:6" ht="12.75">
      <c r="A8294" s="41" t="s">
        <v>10364</v>
      </c>
      <c r="B8294" s="42" t="e">
        <f ca="1">HYPERLINK("#"&amp;CELL("address",OFFSET([1]Analítico!$B$1,MATCH(97952,[1]Analítico!$B:$B,0)-1,3)),97952)</f>
        <v>#VALUE!</v>
      </c>
      <c r="C8294" s="34" t="s">
        <v>10519</v>
      </c>
      <c r="D8294" s="42" t="s">
        <v>69</v>
      </c>
      <c r="E8294" s="43">
        <v>5996.37</v>
      </c>
      <c r="F8294" s="44">
        <v>0.20619999999999999</v>
      </c>
    </row>
    <row r="8295" spans="1:6" ht="12.75">
      <c r="A8295" s="41" t="s">
        <v>10364</v>
      </c>
      <c r="B8295" s="42" t="e">
        <f ca="1">HYPERLINK("#"&amp;CELL("address",OFFSET([1]Analítico!$B$1,MATCH(97957,[1]Analítico!$B:$B,0)-1,3)),97957)</f>
        <v>#VALUE!</v>
      </c>
      <c r="C8295" s="34" t="s">
        <v>10520</v>
      </c>
      <c r="D8295" s="42" t="s">
        <v>69</v>
      </c>
      <c r="E8295" s="43">
        <v>3102.02</v>
      </c>
      <c r="F8295" s="44">
        <v>5.9999999999999995E-4</v>
      </c>
    </row>
    <row r="8296" spans="1:6" ht="12.75">
      <c r="A8296" s="41" t="s">
        <v>10364</v>
      </c>
      <c r="B8296" s="42" t="e">
        <f ca="1">HYPERLINK("#"&amp;CELL("address",OFFSET([1]Analítico!$B$1,MATCH(97950,[1]Analítico!$B:$B,0)-1,3)),97950)</f>
        <v>#VALUE!</v>
      </c>
      <c r="C8296" s="34" t="s">
        <v>10521</v>
      </c>
      <c r="D8296" s="42" t="s">
        <v>69</v>
      </c>
      <c r="E8296" s="43">
        <v>3701.55</v>
      </c>
      <c r="F8296" s="44">
        <v>5.0000000000000001E-4</v>
      </c>
    </row>
    <row r="8297" spans="1:6" ht="12.75">
      <c r="A8297" s="41" t="s">
        <v>10364</v>
      </c>
      <c r="B8297" s="42" t="e">
        <f ca="1">HYPERLINK("#"&amp;CELL("address",OFFSET([1]Analítico!$B$1,MATCH(97936,[1]Analítico!$B:$B,0)-1,3)),97936)</f>
        <v>#VALUE!</v>
      </c>
      <c r="C8297" s="34" t="s">
        <v>10522</v>
      </c>
      <c r="D8297" s="42" t="s">
        <v>69</v>
      </c>
      <c r="E8297" s="43">
        <v>2235.38</v>
      </c>
      <c r="F8297" s="44">
        <v>1.5E-3</v>
      </c>
    </row>
    <row r="8298" spans="1:6" ht="12.75">
      <c r="A8298" s="41" t="s">
        <v>10364</v>
      </c>
      <c r="B8298" s="42" t="e">
        <f ca="1">HYPERLINK("#"&amp;CELL("address",OFFSET([1]Analítico!$B$1,MATCH(97956,[1]Analítico!$B:$B,0)-1,3)),97956)</f>
        <v>#VALUE!</v>
      </c>
      <c r="C8298" s="34" t="s">
        <v>10523</v>
      </c>
      <c r="D8298" s="42" t="s">
        <v>69</v>
      </c>
      <c r="E8298" s="43">
        <v>1745.67</v>
      </c>
      <c r="F8298" s="44">
        <v>4.0000000000000002E-4</v>
      </c>
    </row>
    <row r="8299" spans="1:6" ht="12.75">
      <c r="A8299" s="41" t="s">
        <v>10364</v>
      </c>
      <c r="B8299" s="42" t="e">
        <f ca="1">HYPERLINK("#"&amp;CELL("address",OFFSET([1]Analítico!$B$1,MATCH(97949,[1]Analítico!$B:$B,0)-1,3)),97949)</f>
        <v>#VALUE!</v>
      </c>
      <c r="C8299" s="34" t="s">
        <v>10524</v>
      </c>
      <c r="D8299" s="42" t="s">
        <v>69</v>
      </c>
      <c r="E8299" s="43">
        <v>2113.46</v>
      </c>
      <c r="F8299" s="44">
        <v>2.9999999999999997E-4</v>
      </c>
    </row>
    <row r="8300" spans="1:6" ht="12.75">
      <c r="A8300" s="41" t="s">
        <v>10364</v>
      </c>
      <c r="B8300" s="42" t="e">
        <f ca="1">HYPERLINK("#"&amp;CELL("address",OFFSET([1]Analítico!$B$1,MATCH(97935,[1]Analítico!$B:$B,0)-1,3)),97935)</f>
        <v>#VALUE!</v>
      </c>
      <c r="C8300" s="34" t="s">
        <v>10525</v>
      </c>
      <c r="D8300" s="42" t="s">
        <v>69</v>
      </c>
      <c r="E8300" s="43">
        <v>1100.76</v>
      </c>
      <c r="F8300" s="44">
        <v>0.65029999999999999</v>
      </c>
    </row>
    <row r="8301" spans="1:6" ht="12.75">
      <c r="A8301" s="41" t="s">
        <v>10364</v>
      </c>
      <c r="B8301" s="42" t="e">
        <f ca="1">HYPERLINK("#"&amp;CELL("address",OFFSET([1]Analítico!$B$1,MATCH(99319,[1]Analítico!$B:$B,0)-1,3)),99319)</f>
        <v>#VALUE!</v>
      </c>
      <c r="C8301" s="34" t="s">
        <v>10526</v>
      </c>
      <c r="D8301" s="42" t="s">
        <v>40</v>
      </c>
      <c r="E8301" s="43">
        <v>1069.8599999999999</v>
      </c>
      <c r="F8301" s="44">
        <v>0</v>
      </c>
    </row>
    <row r="8302" spans="1:6" ht="12.75">
      <c r="A8302" s="41" t="s">
        <v>10364</v>
      </c>
      <c r="B8302" s="42" t="e">
        <f ca="1">HYPERLINK("#"&amp;CELL("address",OFFSET([1]Analítico!$B$1,MATCH(99318,[1]Analítico!$B:$B,0)-1,3)),99318)</f>
        <v>#VALUE!</v>
      </c>
      <c r="C8302" s="34" t="s">
        <v>10527</v>
      </c>
      <c r="D8302" s="42" t="s">
        <v>40</v>
      </c>
      <c r="E8302" s="43">
        <v>373.2</v>
      </c>
      <c r="F8302" s="44">
        <v>0.88680000000000003</v>
      </c>
    </row>
    <row r="8303" spans="1:6" ht="12.75">
      <c r="A8303" s="41" t="s">
        <v>10364</v>
      </c>
      <c r="B8303" s="42" t="e">
        <f ca="1">HYPERLINK("#"&amp;CELL("address",OFFSET([1]Analítico!$B$1,MATCH(98051,[1]Analítico!$B:$B,0)-1,3)),98051)</f>
        <v>#VALUE!</v>
      </c>
      <c r="C8303" s="34" t="s">
        <v>10528</v>
      </c>
      <c r="D8303" s="42" t="s">
        <v>40</v>
      </c>
      <c r="E8303" s="43">
        <v>1128.6400000000001</v>
      </c>
      <c r="F8303" s="44">
        <v>0</v>
      </c>
    </row>
    <row r="8304" spans="1:6" ht="12.75">
      <c r="A8304" s="41" t="s">
        <v>10364</v>
      </c>
      <c r="B8304" s="42" t="e">
        <f ca="1">HYPERLINK("#"&amp;CELL("address",OFFSET([1]Analítico!$B$1,MATCH(98050,[1]Analítico!$B:$B,0)-1,3)),98050)</f>
        <v>#VALUE!</v>
      </c>
      <c r="C8304" s="34" t="s">
        <v>10529</v>
      </c>
      <c r="D8304" s="42" t="s">
        <v>40</v>
      </c>
      <c r="E8304" s="43">
        <v>374.09</v>
      </c>
      <c r="F8304" s="44">
        <v>0.88470000000000004</v>
      </c>
    </row>
    <row r="8305" spans="1:6" ht="12.75">
      <c r="A8305" s="41" t="s">
        <v>10364</v>
      </c>
      <c r="B8305" s="42" t="e">
        <f ca="1">HYPERLINK("#"&amp;CELL("address",OFFSET([1]Analítico!$B$1,MATCH(99272,[1]Analítico!$B:$B,0)-1,3)),99272)</f>
        <v>#VALUE!</v>
      </c>
      <c r="C8305" s="34" t="s">
        <v>10530</v>
      </c>
      <c r="D8305" s="42" t="s">
        <v>69</v>
      </c>
      <c r="E8305" s="43">
        <v>1269.52</v>
      </c>
      <c r="F8305" s="44">
        <v>2.9999999999999997E-4</v>
      </c>
    </row>
    <row r="8306" spans="1:6" ht="12.75">
      <c r="A8306" s="41" t="s">
        <v>10364</v>
      </c>
      <c r="B8306" s="42" t="e">
        <f ca="1">HYPERLINK("#"&amp;CELL("address",OFFSET([1]Analítico!$B$1,MATCH(99273,[1]Analítico!$B:$B,0)-1,3)),99273)</f>
        <v>#VALUE!</v>
      </c>
      <c r="C8306" s="34" t="s">
        <v>10531</v>
      </c>
      <c r="D8306" s="42" t="s">
        <v>69</v>
      </c>
      <c r="E8306" s="43">
        <v>1812.52</v>
      </c>
      <c r="F8306" s="44">
        <v>2.0000000000000001E-4</v>
      </c>
    </row>
    <row r="8307" spans="1:6" ht="12.75">
      <c r="A8307" s="41" t="s">
        <v>10364</v>
      </c>
      <c r="B8307" s="42" t="e">
        <f ca="1">HYPERLINK("#"&amp;CELL("address",OFFSET([1]Analítico!$B$1,MATCH(99268,[1]Analítico!$B:$B,0)-1,3)),99268)</f>
        <v>#VALUE!</v>
      </c>
      <c r="C8307" s="34" t="s">
        <v>10532</v>
      </c>
      <c r="D8307" s="42" t="s">
        <v>69</v>
      </c>
      <c r="E8307" s="43">
        <v>587.91999999999996</v>
      </c>
      <c r="F8307" s="44">
        <v>0.57420000000000004</v>
      </c>
    </row>
    <row r="8308" spans="1:6" ht="12.75">
      <c r="A8308" s="41" t="s">
        <v>10364</v>
      </c>
      <c r="B8308" s="42" t="e">
        <f ca="1">HYPERLINK("#"&amp;CELL("address",OFFSET([1]Analítico!$B$1,MATCH(99270,[1]Analítico!$B:$B,0)-1,3)),99270)</f>
        <v>#VALUE!</v>
      </c>
      <c r="C8308" s="34" t="s">
        <v>10533</v>
      </c>
      <c r="D8308" s="42" t="s">
        <v>69</v>
      </c>
      <c r="E8308" s="43">
        <v>778.42</v>
      </c>
      <c r="F8308" s="44">
        <v>0.64629999999999999</v>
      </c>
    </row>
    <row r="8309" spans="1:6" ht="12.75">
      <c r="A8309" s="41" t="s">
        <v>10364</v>
      </c>
      <c r="B8309" s="42" t="e">
        <f ca="1">HYPERLINK("#"&amp;CELL("address",OFFSET([1]Analítico!$B$1,MATCH(97976,[1]Analítico!$B:$B,0)-1,3)),97976)</f>
        <v>#VALUE!</v>
      </c>
      <c r="C8309" s="34" t="s">
        <v>10534</v>
      </c>
      <c r="D8309" s="42" t="s">
        <v>69</v>
      </c>
      <c r="E8309" s="43">
        <v>1311.65</v>
      </c>
      <c r="F8309" s="44">
        <v>2.9999999999999997E-4</v>
      </c>
    </row>
    <row r="8310" spans="1:6" ht="12.75">
      <c r="A8310" s="41" t="s">
        <v>10364</v>
      </c>
      <c r="B8310" s="42" t="e">
        <f ca="1">HYPERLINK("#"&amp;CELL("address",OFFSET([1]Analítico!$B$1,MATCH(97977,[1]Analítico!$B:$B,0)-1,3)),97977)</f>
        <v>#VALUE!</v>
      </c>
      <c r="C8310" s="34" t="s">
        <v>10535</v>
      </c>
      <c r="D8310" s="42" t="s">
        <v>69</v>
      </c>
      <c r="E8310" s="43">
        <v>1887.21</v>
      </c>
      <c r="F8310" s="44">
        <v>2.0000000000000001E-4</v>
      </c>
    </row>
    <row r="8311" spans="1:6" ht="12.75">
      <c r="A8311" s="41" t="s">
        <v>10364</v>
      </c>
      <c r="B8311" s="42" t="e">
        <f ca="1">HYPERLINK("#"&amp;CELL("address",OFFSET([1]Analítico!$B$1,MATCH(97974,[1]Analítico!$B:$B,0)-1,3)),97974)</f>
        <v>#VALUE!</v>
      </c>
      <c r="C8311" s="34" t="s">
        <v>10536</v>
      </c>
      <c r="D8311" s="42" t="s">
        <v>69</v>
      </c>
      <c r="E8311" s="43">
        <v>592.11</v>
      </c>
      <c r="F8311" s="44">
        <v>0.57020000000000004</v>
      </c>
    </row>
    <row r="8312" spans="1:6" ht="12.75">
      <c r="A8312" s="41" t="s">
        <v>10364</v>
      </c>
      <c r="B8312" s="42" t="e">
        <f ca="1">HYPERLINK("#"&amp;CELL("address",OFFSET([1]Analítico!$B$1,MATCH(97975,[1]Analítico!$B:$B,0)-1,3)),97975)</f>
        <v>#VALUE!</v>
      </c>
      <c r="C8312" s="34" t="s">
        <v>10537</v>
      </c>
      <c r="D8312" s="42" t="s">
        <v>69</v>
      </c>
      <c r="E8312" s="43">
        <v>783.32</v>
      </c>
      <c r="F8312" s="44">
        <v>0.64219999999999999</v>
      </c>
    </row>
    <row r="8313" spans="1:6" ht="12.75">
      <c r="A8313" s="41" t="s">
        <v>10364</v>
      </c>
      <c r="B8313" s="42" t="e">
        <f ca="1">HYPERLINK("#"&amp;CELL("address",OFFSET([1]Analítico!$B$1,MATCH(101798,[1]Analítico!$B:$B,0)-1,3)),101798)</f>
        <v>#VALUE!</v>
      </c>
      <c r="C8313" s="34" t="s">
        <v>10538</v>
      </c>
      <c r="D8313" s="42" t="s">
        <v>69</v>
      </c>
      <c r="E8313" s="43">
        <v>343.76</v>
      </c>
      <c r="F8313" s="44">
        <v>0.83</v>
      </c>
    </row>
    <row r="8314" spans="1:6" ht="12.75">
      <c r="A8314" s="41" t="s">
        <v>10364</v>
      </c>
      <c r="B8314" s="42" t="e">
        <f ca="1">HYPERLINK("#"&amp;CELL("address",OFFSET([1]Analítico!$B$1,MATCH(101799,[1]Analítico!$B:$B,0)-1,3)),101799)</f>
        <v>#VALUE!</v>
      </c>
      <c r="C8314" s="34" t="s">
        <v>10539</v>
      </c>
      <c r="D8314" s="42" t="s">
        <v>69</v>
      </c>
      <c r="E8314" s="43">
        <v>820.31</v>
      </c>
      <c r="F8314" s="44">
        <v>0.88249999999999995</v>
      </c>
    </row>
    <row r="8315" spans="1:6" ht="12.75">
      <c r="A8315" s="41" t="s">
        <v>10540</v>
      </c>
      <c r="B8315" s="42" t="e">
        <f ca="1">HYPERLINK("#"&amp;CELL("address",OFFSET([1]Analítico!$B$1,MATCH(102487,[1]Analítico!$B:$B,0)-1,3)),102487)</f>
        <v>#VALUE!</v>
      </c>
      <c r="C8315" s="34" t="s">
        <v>10541</v>
      </c>
      <c r="D8315" s="42" t="s">
        <v>711</v>
      </c>
      <c r="E8315" s="43">
        <v>683.61</v>
      </c>
      <c r="F8315" s="44">
        <v>8.0000000000000004E-4</v>
      </c>
    </row>
    <row r="8316" spans="1:6" ht="12.75">
      <c r="A8316" s="41" t="s">
        <v>10540</v>
      </c>
      <c r="B8316" s="42" t="e">
        <f ca="1">HYPERLINK("#"&amp;CELL("address",OFFSET([1]Analítico!$B$1,MATCH(102486,[1]Analítico!$B:$B,0)-1,3)),102486)</f>
        <v>#VALUE!</v>
      </c>
      <c r="C8316" s="34" t="s">
        <v>10542</v>
      </c>
      <c r="D8316" s="42" t="s">
        <v>711</v>
      </c>
      <c r="E8316" s="43">
        <v>733.21</v>
      </c>
      <c r="F8316" s="44">
        <v>0</v>
      </c>
    </row>
    <row r="8317" spans="1:6" ht="12.75">
      <c r="A8317" s="41" t="s">
        <v>10540</v>
      </c>
      <c r="B8317" s="42" t="e">
        <f ca="1">HYPERLINK("#"&amp;CELL("address",OFFSET([1]Analítico!$B$1,MATCH(102474,[1]Analítico!$B:$B,0)-1,3)),102474)</f>
        <v>#VALUE!</v>
      </c>
      <c r="C8317" s="34" t="s">
        <v>10543</v>
      </c>
      <c r="D8317" s="42" t="s">
        <v>711</v>
      </c>
      <c r="E8317" s="43">
        <v>675.99</v>
      </c>
      <c r="F8317" s="44">
        <v>0</v>
      </c>
    </row>
    <row r="8318" spans="1:6" ht="12.75">
      <c r="A8318" s="41" t="s">
        <v>10540</v>
      </c>
      <c r="B8318" s="42" t="e">
        <f ca="1">HYPERLINK("#"&amp;CELL("address",OFFSET([1]Analítico!$B$1,MATCH(102480,[1]Analítico!$B:$B,0)-1,3)),102480)</f>
        <v>#VALUE!</v>
      </c>
      <c r="C8318" s="34" t="s">
        <v>10544</v>
      </c>
      <c r="D8318" s="42" t="s">
        <v>711</v>
      </c>
      <c r="E8318" s="43">
        <v>667.52</v>
      </c>
      <c r="F8318" s="44">
        <v>0</v>
      </c>
    </row>
    <row r="8319" spans="1:6" ht="12.75">
      <c r="A8319" s="41" t="s">
        <v>10540</v>
      </c>
      <c r="B8319" s="42" t="e">
        <f ca="1">HYPERLINK("#"&amp;CELL("address",OFFSET([1]Analítico!$B$1,MATCH(94975,[1]Analítico!$B:$B,0)-1,3)),94975)</f>
        <v>#VALUE!</v>
      </c>
      <c r="C8319" s="34" t="s">
        <v>10545</v>
      </c>
      <c r="D8319" s="42" t="s">
        <v>711</v>
      </c>
      <c r="E8319" s="43">
        <v>572.70000000000005</v>
      </c>
      <c r="F8319" s="44">
        <v>0</v>
      </c>
    </row>
    <row r="8320" spans="1:6" ht="12.75">
      <c r="A8320" s="41" t="s">
        <v>10540</v>
      </c>
      <c r="B8320" s="42" t="e">
        <f ca="1">HYPERLINK("#"&amp;CELL("address",OFFSET([1]Analítico!$B$1,MATCH(94963,[1]Analítico!$B:$B,0)-1,3)),94963)</f>
        <v>#VALUE!</v>
      </c>
      <c r="C8320" s="34" t="s">
        <v>10546</v>
      </c>
      <c r="D8320" s="42" t="s">
        <v>711</v>
      </c>
      <c r="E8320" s="43">
        <v>516.52</v>
      </c>
      <c r="F8320" s="44">
        <v>0</v>
      </c>
    </row>
    <row r="8321" spans="1:6" ht="12.75">
      <c r="A8321" s="41" t="s">
        <v>10540</v>
      </c>
      <c r="B8321" s="42" t="e">
        <f ca="1">HYPERLINK("#"&amp;CELL("address",OFFSET([1]Analítico!$B$1,MATCH(94969,[1]Analítico!$B:$B,0)-1,3)),94969)</f>
        <v>#VALUE!</v>
      </c>
      <c r="C8321" s="34" t="s">
        <v>10547</v>
      </c>
      <c r="D8321" s="42" t="s">
        <v>711</v>
      </c>
      <c r="E8321" s="43">
        <v>507.53</v>
      </c>
      <c r="F8321" s="44">
        <v>0</v>
      </c>
    </row>
    <row r="8322" spans="1:6" ht="12.75">
      <c r="A8322" s="41" t="s">
        <v>10540</v>
      </c>
      <c r="B8322" s="42" t="e">
        <f ca="1">HYPERLINK("#"&amp;CELL("address",OFFSET([1]Analítico!$B$1,MATCH(102475,[1]Analítico!$B:$B,0)-1,3)),102475)</f>
        <v>#VALUE!</v>
      </c>
      <c r="C8322" s="34" t="s">
        <v>10548</v>
      </c>
      <c r="D8322" s="42" t="s">
        <v>711</v>
      </c>
      <c r="E8322" s="43">
        <v>723.15</v>
      </c>
      <c r="F8322" s="44">
        <v>0</v>
      </c>
    </row>
    <row r="8323" spans="1:6" ht="12.75">
      <c r="A8323" s="41" t="s">
        <v>10540</v>
      </c>
      <c r="B8323" s="42" t="e">
        <f ca="1">HYPERLINK("#"&amp;CELL("address",OFFSET([1]Analítico!$B$1,MATCH(102481,[1]Analítico!$B:$B,0)-1,3)),102481)</f>
        <v>#VALUE!</v>
      </c>
      <c r="C8323" s="34" t="s">
        <v>10549</v>
      </c>
      <c r="D8323" s="42" t="s">
        <v>711</v>
      </c>
      <c r="E8323" s="43">
        <v>706.51</v>
      </c>
      <c r="F8323" s="44">
        <v>0</v>
      </c>
    </row>
    <row r="8324" spans="1:6" ht="12.75">
      <c r="A8324" s="41" t="s">
        <v>10540</v>
      </c>
      <c r="B8324" s="42" t="e">
        <f ca="1">HYPERLINK("#"&amp;CELL("address",OFFSET([1]Analítico!$B$1,MATCH(94964,[1]Analítico!$B:$B,0)-1,3)),94964)</f>
        <v>#VALUE!</v>
      </c>
      <c r="C8324" s="34" t="s">
        <v>10550</v>
      </c>
      <c r="D8324" s="42" t="s">
        <v>711</v>
      </c>
      <c r="E8324" s="43">
        <v>558.96</v>
      </c>
      <c r="F8324" s="44">
        <v>0</v>
      </c>
    </row>
    <row r="8325" spans="1:6" ht="12.75">
      <c r="A8325" s="41" t="s">
        <v>10540</v>
      </c>
      <c r="B8325" s="42" t="e">
        <f ca="1">HYPERLINK("#"&amp;CELL("address",OFFSET([1]Analítico!$B$1,MATCH(94970,[1]Analítico!$B:$B,0)-1,3)),94970)</f>
        <v>#VALUE!</v>
      </c>
      <c r="C8325" s="34" t="s">
        <v>10551</v>
      </c>
      <c r="D8325" s="42" t="s">
        <v>711</v>
      </c>
      <c r="E8325" s="43">
        <v>541.85</v>
      </c>
      <c r="F8325" s="44">
        <v>0</v>
      </c>
    </row>
    <row r="8326" spans="1:6" ht="12.75">
      <c r="A8326" s="41" t="s">
        <v>10540</v>
      </c>
      <c r="B8326" s="42" t="e">
        <f ca="1">HYPERLINK("#"&amp;CELL("address",OFFSET([1]Analítico!$B$1,MATCH(102476,[1]Analítico!$B:$B,0)-1,3)),102476)</f>
        <v>#VALUE!</v>
      </c>
      <c r="C8326" s="34" t="s">
        <v>10552</v>
      </c>
      <c r="D8326" s="42" t="s">
        <v>711</v>
      </c>
      <c r="E8326" s="43">
        <v>739.52</v>
      </c>
      <c r="F8326" s="44">
        <v>0</v>
      </c>
    </row>
    <row r="8327" spans="1:6" ht="12.75">
      <c r="A8327" s="41" t="s">
        <v>10540</v>
      </c>
      <c r="B8327" s="42" t="e">
        <f ca="1">HYPERLINK("#"&amp;CELL("address",OFFSET([1]Analítico!$B$1,MATCH(102482,[1]Analítico!$B:$B,0)-1,3)),102482)</f>
        <v>#VALUE!</v>
      </c>
      <c r="C8327" s="34" t="s">
        <v>10553</v>
      </c>
      <c r="D8327" s="42" t="s">
        <v>711</v>
      </c>
      <c r="E8327" s="43">
        <v>735.16</v>
      </c>
      <c r="F8327" s="44">
        <v>0</v>
      </c>
    </row>
    <row r="8328" spans="1:6" ht="12.75">
      <c r="A8328" s="41" t="s">
        <v>10540</v>
      </c>
      <c r="B8328" s="42" t="e">
        <f ca="1">HYPERLINK("#"&amp;CELL("address",OFFSET([1]Analítico!$B$1,MATCH(94965,[1]Analítico!$B:$B,0)-1,3)),94965)</f>
        <v>#VALUE!</v>
      </c>
      <c r="C8328" s="34" t="s">
        <v>10554</v>
      </c>
      <c r="D8328" s="42" t="s">
        <v>711</v>
      </c>
      <c r="E8328" s="43">
        <v>576.13</v>
      </c>
      <c r="F8328" s="44">
        <v>0</v>
      </c>
    </row>
    <row r="8329" spans="1:6" ht="12.75">
      <c r="A8329" s="41" t="s">
        <v>10540</v>
      </c>
      <c r="B8329" s="42" t="e">
        <f ca="1">HYPERLINK("#"&amp;CELL("address",OFFSET([1]Analítico!$B$1,MATCH(94971,[1]Analítico!$B:$B,0)-1,3)),94971)</f>
        <v>#VALUE!</v>
      </c>
      <c r="C8329" s="34" t="s">
        <v>10555</v>
      </c>
      <c r="D8329" s="42" t="s">
        <v>711</v>
      </c>
      <c r="E8329" s="43">
        <v>566.91999999999996</v>
      </c>
      <c r="F8329" s="44">
        <v>0</v>
      </c>
    </row>
    <row r="8330" spans="1:6" ht="12.75">
      <c r="A8330" s="41" t="s">
        <v>10540</v>
      </c>
      <c r="B8330" s="42" t="e">
        <f ca="1">HYPERLINK("#"&amp;CELL("address",OFFSET([1]Analítico!$B$1,MATCH(102477,[1]Analítico!$B:$B,0)-1,3)),102477)</f>
        <v>#VALUE!</v>
      </c>
      <c r="C8330" s="34" t="s">
        <v>10556</v>
      </c>
      <c r="D8330" s="42" t="s">
        <v>711</v>
      </c>
      <c r="E8330" s="43">
        <v>777.62</v>
      </c>
      <c r="F8330" s="44">
        <v>0</v>
      </c>
    </row>
    <row r="8331" spans="1:6" ht="12.75">
      <c r="A8331" s="41" t="s">
        <v>10540</v>
      </c>
      <c r="B8331" s="42" t="e">
        <f ca="1">HYPERLINK("#"&amp;CELL("address",OFFSET([1]Analítico!$B$1,MATCH(102483,[1]Analítico!$B:$B,0)-1,3)),102483)</f>
        <v>#VALUE!</v>
      </c>
      <c r="C8331" s="34" t="s">
        <v>10557</v>
      </c>
      <c r="D8331" s="42" t="s">
        <v>711</v>
      </c>
      <c r="E8331" s="43">
        <v>767.79</v>
      </c>
      <c r="F8331" s="44">
        <v>0</v>
      </c>
    </row>
    <row r="8332" spans="1:6" ht="12.75">
      <c r="A8332" s="41" t="s">
        <v>10540</v>
      </c>
      <c r="B8332" s="42" t="e">
        <f ca="1">HYPERLINK("#"&amp;CELL("address",OFFSET([1]Analítico!$B$1,MATCH(94966,[1]Analítico!$B:$B,0)-1,3)),94966)</f>
        <v>#VALUE!</v>
      </c>
      <c r="C8332" s="34" t="s">
        <v>10558</v>
      </c>
      <c r="D8332" s="42" t="s">
        <v>711</v>
      </c>
      <c r="E8332" s="43">
        <v>593.36</v>
      </c>
      <c r="F8332" s="44">
        <v>0</v>
      </c>
    </row>
    <row r="8333" spans="1:6" ht="12.75">
      <c r="A8333" s="41" t="s">
        <v>10540</v>
      </c>
      <c r="B8333" s="42" t="e">
        <f ca="1">HYPERLINK("#"&amp;CELL("address",OFFSET([1]Analítico!$B$1,MATCH(94972,[1]Analítico!$B:$B,0)-1,3)),94972)</f>
        <v>#VALUE!</v>
      </c>
      <c r="C8333" s="34" t="s">
        <v>10559</v>
      </c>
      <c r="D8333" s="42" t="s">
        <v>711</v>
      </c>
      <c r="E8333" s="43">
        <v>584.15</v>
      </c>
      <c r="F8333" s="44">
        <v>0</v>
      </c>
    </row>
    <row r="8334" spans="1:6" ht="12.75">
      <c r="A8334" s="41" t="s">
        <v>10540</v>
      </c>
      <c r="B8334" s="42" t="e">
        <f ca="1">HYPERLINK("#"&amp;CELL("address",OFFSET([1]Analítico!$B$1,MATCH(102478,[1]Analítico!$B:$B,0)-1,3)),102478)</f>
        <v>#VALUE!</v>
      </c>
      <c r="C8334" s="34" t="s">
        <v>10560</v>
      </c>
      <c r="D8334" s="42" t="s">
        <v>711</v>
      </c>
      <c r="E8334" s="43">
        <v>829.05</v>
      </c>
      <c r="F8334" s="44">
        <v>0</v>
      </c>
    </row>
    <row r="8335" spans="1:6" ht="12.75">
      <c r="A8335" s="41" t="s">
        <v>10540</v>
      </c>
      <c r="B8335" s="42" t="e">
        <f ca="1">HYPERLINK("#"&amp;CELL("address",OFFSET([1]Analítico!$B$1,MATCH(102484,[1]Analítico!$B:$B,0)-1,3)),102484)</f>
        <v>#VALUE!</v>
      </c>
      <c r="C8335" s="34" t="s">
        <v>10561</v>
      </c>
      <c r="D8335" s="42" t="s">
        <v>711</v>
      </c>
      <c r="E8335" s="43">
        <v>826.95</v>
      </c>
      <c r="F8335" s="44">
        <v>0</v>
      </c>
    </row>
    <row r="8336" spans="1:6" ht="12.75">
      <c r="A8336" s="41" t="s">
        <v>10540</v>
      </c>
      <c r="B8336" s="42" t="e">
        <f ca="1">HYPERLINK("#"&amp;CELL("address",OFFSET([1]Analítico!$B$1,MATCH(94967,[1]Analítico!$B:$B,0)-1,3)),94967)</f>
        <v>#VALUE!</v>
      </c>
      <c r="C8336" s="34" t="s">
        <v>10562</v>
      </c>
      <c r="D8336" s="42" t="s">
        <v>711</v>
      </c>
      <c r="E8336" s="43">
        <v>669.8</v>
      </c>
      <c r="F8336" s="44">
        <v>0</v>
      </c>
    </row>
    <row r="8337" spans="1:6" ht="12.75">
      <c r="A8337" s="41" t="s">
        <v>10540</v>
      </c>
      <c r="B8337" s="42" t="e">
        <f ca="1">HYPERLINK("#"&amp;CELL("address",OFFSET([1]Analítico!$B$1,MATCH(94973,[1]Analítico!$B:$B,0)-1,3)),94973)</f>
        <v>#VALUE!</v>
      </c>
      <c r="C8337" s="34" t="s">
        <v>10563</v>
      </c>
      <c r="D8337" s="42" t="s">
        <v>711</v>
      </c>
      <c r="E8337" s="43">
        <v>658.11</v>
      </c>
      <c r="F8337" s="44">
        <v>0</v>
      </c>
    </row>
    <row r="8338" spans="1:6" ht="12.75">
      <c r="A8338" s="41" t="s">
        <v>10540</v>
      </c>
      <c r="B8338" s="42" t="e">
        <f ca="1">HYPERLINK("#"&amp;CELL("address",OFFSET([1]Analítico!$B$1,MATCH(94974,[1]Analítico!$B:$B,0)-1,3)),94974)</f>
        <v>#VALUE!</v>
      </c>
      <c r="C8338" s="34" t="s">
        <v>10564</v>
      </c>
      <c r="D8338" s="42" t="s">
        <v>711</v>
      </c>
      <c r="E8338" s="43">
        <v>534</v>
      </c>
      <c r="F8338" s="44">
        <v>0</v>
      </c>
    </row>
    <row r="8339" spans="1:6" ht="12.75">
      <c r="A8339" s="41" t="s">
        <v>10540</v>
      </c>
      <c r="B8339" s="42" t="e">
        <f ca="1">HYPERLINK("#"&amp;CELL("address",OFFSET([1]Analítico!$B$1,MATCH(94962,[1]Analítico!$B:$B,0)-1,3)),94962)</f>
        <v>#VALUE!</v>
      </c>
      <c r="C8339" s="34" t="s">
        <v>10565</v>
      </c>
      <c r="D8339" s="42" t="s">
        <v>711</v>
      </c>
      <c r="E8339" s="43">
        <v>471.9</v>
      </c>
      <c r="F8339" s="44">
        <v>0</v>
      </c>
    </row>
    <row r="8340" spans="1:6" ht="12.75">
      <c r="A8340" s="41" t="s">
        <v>10540</v>
      </c>
      <c r="B8340" s="42" t="e">
        <f ca="1">HYPERLINK("#"&amp;CELL("address",OFFSET([1]Analítico!$B$1,MATCH(94968,[1]Analítico!$B:$B,0)-1,3)),94968)</f>
        <v>#VALUE!</v>
      </c>
      <c r="C8340" s="34" t="s">
        <v>10566</v>
      </c>
      <c r="D8340" s="42" t="s">
        <v>711</v>
      </c>
      <c r="E8340" s="43">
        <v>466.75</v>
      </c>
      <c r="F8340" s="44">
        <v>0</v>
      </c>
    </row>
    <row r="8341" spans="1:6" ht="12.75">
      <c r="A8341" s="41" t="s">
        <v>10540</v>
      </c>
      <c r="B8341" s="42" t="e">
        <f ca="1">HYPERLINK("#"&amp;CELL("address",OFFSET([1]Analítico!$B$1,MATCH(102485,[1]Analítico!$B:$B,0)-1,3)),102485)</f>
        <v>#VALUE!</v>
      </c>
      <c r="C8341" s="34" t="s">
        <v>10567</v>
      </c>
      <c r="D8341" s="42" t="s">
        <v>711</v>
      </c>
      <c r="E8341" s="43">
        <v>700.26</v>
      </c>
      <c r="F8341" s="44">
        <v>0</v>
      </c>
    </row>
    <row r="8342" spans="1:6" ht="12.75">
      <c r="A8342" s="41" t="s">
        <v>10540</v>
      </c>
      <c r="B8342" s="42" t="e">
        <f ca="1">HYPERLINK("#"&amp;CELL("address",OFFSET([1]Analítico!$B$1,MATCH(102473,[1]Analítico!$B:$B,0)-1,3)),102473)</f>
        <v>#VALUE!</v>
      </c>
      <c r="C8342" s="34" t="s">
        <v>10568</v>
      </c>
      <c r="D8342" s="42" t="s">
        <v>711</v>
      </c>
      <c r="E8342" s="43">
        <v>634.89</v>
      </c>
      <c r="F8342" s="44">
        <v>0</v>
      </c>
    </row>
    <row r="8343" spans="1:6" ht="12.75">
      <c r="A8343" s="41" t="s">
        <v>10540</v>
      </c>
      <c r="B8343" s="42" t="e">
        <f ca="1">HYPERLINK("#"&amp;CELL("address",OFFSET([1]Analítico!$B$1,MATCH(102479,[1]Analítico!$B:$B,0)-1,3)),102479)</f>
        <v>#VALUE!</v>
      </c>
      <c r="C8343" s="34" t="s">
        <v>10569</v>
      </c>
      <c r="D8343" s="42" t="s">
        <v>711</v>
      </c>
      <c r="E8343" s="43">
        <v>630.37</v>
      </c>
      <c r="F8343" s="44">
        <v>0</v>
      </c>
    </row>
    <row r="8344" spans="1:6" ht="12.75">
      <c r="A8344" s="41" t="s">
        <v>10570</v>
      </c>
      <c r="B8344" s="42" t="e">
        <f ca="1">HYPERLINK("#"&amp;CELL("address",OFFSET([1]Analítico!$B$1,MATCH(104835,[1]Analítico!$B:$B,0)-1,3)),104835)</f>
        <v>#VALUE!</v>
      </c>
      <c r="C8344" s="34" t="s">
        <v>10571</v>
      </c>
      <c r="D8344" s="42" t="s">
        <v>711</v>
      </c>
      <c r="E8344" s="43">
        <v>0</v>
      </c>
      <c r="F8344" s="44"/>
    </row>
    <row r="8345" spans="1:6" ht="12.75">
      <c r="A8345" s="41" t="s">
        <v>10570</v>
      </c>
      <c r="B8345" s="42" t="e">
        <f ca="1">HYPERLINK("#"&amp;CELL("address",OFFSET([1]Analítico!$B$1,MATCH(104833,[1]Analítico!$B:$B,0)-1,3)),104833)</f>
        <v>#VALUE!</v>
      </c>
      <c r="C8345" s="34" t="s">
        <v>10572</v>
      </c>
      <c r="D8345" s="42" t="s">
        <v>711</v>
      </c>
      <c r="E8345" s="43">
        <v>0</v>
      </c>
      <c r="F8345" s="44"/>
    </row>
    <row r="8346" spans="1:6" ht="12.75">
      <c r="A8346" s="41" t="s">
        <v>10570</v>
      </c>
      <c r="B8346" s="42" t="e">
        <f ca="1">HYPERLINK("#"&amp;CELL("address",OFFSET([1]Analítico!$B$1,MATCH(104834,[1]Analítico!$B:$B,0)-1,3)),104834)</f>
        <v>#VALUE!</v>
      </c>
      <c r="C8346" s="34" t="s">
        <v>10573</v>
      </c>
      <c r="D8346" s="42" t="s">
        <v>711</v>
      </c>
      <c r="E8346" s="43">
        <v>0</v>
      </c>
      <c r="F8346" s="44"/>
    </row>
    <row r="8347" spans="1:6" ht="12.75">
      <c r="A8347" s="41" t="s">
        <v>10570</v>
      </c>
      <c r="B8347" s="42" t="e">
        <f ca="1">HYPERLINK("#"&amp;CELL("address",OFFSET([1]Analítico!$B$1,MATCH(104836,[1]Analítico!$B:$B,0)-1,3)),104836)</f>
        <v>#VALUE!</v>
      </c>
      <c r="C8347" s="34" t="s">
        <v>10574</v>
      </c>
      <c r="D8347" s="42" t="s">
        <v>711</v>
      </c>
      <c r="E8347" s="43">
        <v>0</v>
      </c>
      <c r="F8347" s="44"/>
    </row>
    <row r="8348" spans="1:6" ht="12.75">
      <c r="A8348" s="41" t="s">
        <v>10570</v>
      </c>
      <c r="B8348" s="42" t="e">
        <f ca="1">HYPERLINK("#"&amp;CELL("address",OFFSET([1]Analítico!$B$1,MATCH(104837,[1]Analítico!$B:$B,0)-1,3)),104837)</f>
        <v>#VALUE!</v>
      </c>
      <c r="C8348" s="34" t="s">
        <v>10575</v>
      </c>
      <c r="D8348" s="42" t="s">
        <v>711</v>
      </c>
      <c r="E8348" s="43">
        <v>0</v>
      </c>
      <c r="F8348" s="44"/>
    </row>
    <row r="8349" spans="1:6" ht="12.75">
      <c r="A8349" s="41" t="s">
        <v>10570</v>
      </c>
      <c r="B8349" s="42" t="e">
        <f ca="1">HYPERLINK("#"&amp;CELL("address",OFFSET([1]Analítico!$B$1,MATCH(104838,[1]Analítico!$B:$B,0)-1,3)),104838)</f>
        <v>#VALUE!</v>
      </c>
      <c r="C8349" s="34" t="s">
        <v>10576</v>
      </c>
      <c r="D8349" s="42" t="s">
        <v>711</v>
      </c>
      <c r="E8349" s="43">
        <v>0</v>
      </c>
      <c r="F8349" s="44"/>
    </row>
    <row r="8350" spans="1:6" ht="12.75">
      <c r="A8350" s="41" t="s">
        <v>10570</v>
      </c>
      <c r="B8350" s="42" t="e">
        <f ca="1">HYPERLINK("#"&amp;CELL("address",OFFSET([1]Analítico!$B$1,MATCH(104839,[1]Analítico!$B:$B,0)-1,3)),104839)</f>
        <v>#VALUE!</v>
      </c>
      <c r="C8350" s="34" t="s">
        <v>10577</v>
      </c>
      <c r="D8350" s="42" t="s">
        <v>711</v>
      </c>
      <c r="E8350" s="43">
        <v>0</v>
      </c>
      <c r="F8350" s="44"/>
    </row>
    <row r="8351" spans="1:6" ht="12.75">
      <c r="A8351" s="41" t="s">
        <v>10570</v>
      </c>
      <c r="B8351" s="42" t="e">
        <f ca="1">HYPERLINK("#"&amp;CELL("address",OFFSET([1]Analítico!$B$1,MATCH(104840,[1]Analítico!$B:$B,0)-1,3)),104840)</f>
        <v>#VALUE!</v>
      </c>
      <c r="C8351" s="34" t="s">
        <v>10578</v>
      </c>
      <c r="D8351" s="42" t="s">
        <v>711</v>
      </c>
      <c r="E8351" s="43">
        <v>0</v>
      </c>
      <c r="F8351" s="44"/>
    </row>
    <row r="8352" spans="1:6" ht="12.75">
      <c r="A8352" s="41" t="s">
        <v>10570</v>
      </c>
      <c r="B8352" s="42" t="e">
        <f ca="1">HYPERLINK("#"&amp;CELL("address",OFFSET([1]Analítico!$B$1,MATCH(104830,[1]Analítico!$B:$B,0)-1,3)),104830)</f>
        <v>#VALUE!</v>
      </c>
      <c r="C8352" s="34" t="s">
        <v>10579</v>
      </c>
      <c r="D8352" s="42" t="s">
        <v>711</v>
      </c>
      <c r="E8352" s="43">
        <v>0</v>
      </c>
      <c r="F8352" s="44"/>
    </row>
    <row r="8353" spans="1:6" ht="12.75">
      <c r="A8353" s="41" t="s">
        <v>10570</v>
      </c>
      <c r="B8353" s="42" t="e">
        <f ca="1">HYPERLINK("#"&amp;CELL("address",OFFSET([1]Analítico!$B$1,MATCH(104829,[1]Analítico!$B:$B,0)-1,3)),104829)</f>
        <v>#VALUE!</v>
      </c>
      <c r="C8353" s="34" t="s">
        <v>10580</v>
      </c>
      <c r="D8353" s="42" t="s">
        <v>711</v>
      </c>
      <c r="E8353" s="43">
        <v>0</v>
      </c>
      <c r="F8353" s="44"/>
    </row>
    <row r="8354" spans="1:6" ht="12.75">
      <c r="A8354" s="41" t="s">
        <v>10570</v>
      </c>
      <c r="B8354" s="42" t="e">
        <f ca="1">HYPERLINK("#"&amp;CELL("address",OFFSET([1]Analítico!$B$1,MATCH(104832,[1]Analítico!$B:$B,0)-1,3)),104832)</f>
        <v>#VALUE!</v>
      </c>
      <c r="C8354" s="34" t="s">
        <v>10581</v>
      </c>
      <c r="D8354" s="42" t="s">
        <v>711</v>
      </c>
      <c r="E8354" s="43">
        <v>0</v>
      </c>
      <c r="F8354" s="44"/>
    </row>
    <row r="8355" spans="1:6" ht="12.75">
      <c r="A8355" s="41" t="s">
        <v>10570</v>
      </c>
      <c r="B8355" s="42" t="e">
        <f ca="1">HYPERLINK("#"&amp;CELL("address",OFFSET([1]Analítico!$B$1,MATCH(104831,[1]Analítico!$B:$B,0)-1,3)),104831)</f>
        <v>#VALUE!</v>
      </c>
      <c r="C8355" s="34" t="s">
        <v>10582</v>
      </c>
      <c r="D8355" s="42" t="s">
        <v>711</v>
      </c>
      <c r="E8355" s="43">
        <v>0</v>
      </c>
      <c r="F8355" s="44"/>
    </row>
    <row r="8356" spans="1:6" ht="12.75">
      <c r="A8356" s="41" t="s">
        <v>10583</v>
      </c>
      <c r="B8356" s="42" t="e">
        <f ca="1">HYPERLINK("#"&amp;CELL("address",OFFSET([1]Analítico!$B$1,MATCH(103773,[1]Analítico!$B:$B,0)-1,3)),103773)</f>
        <v>#VALUE!</v>
      </c>
      <c r="C8356" s="34" t="s">
        <v>10584</v>
      </c>
      <c r="D8356" s="42" t="s">
        <v>69</v>
      </c>
      <c r="E8356" s="43">
        <v>0</v>
      </c>
      <c r="F8356" s="44"/>
    </row>
    <row r="8357" spans="1:6" ht="12.75">
      <c r="A8357" s="41" t="s">
        <v>10583</v>
      </c>
      <c r="B8357" s="42" t="e">
        <f ca="1">HYPERLINK("#"&amp;CELL("address",OFFSET([1]Analítico!$B$1,MATCH(103772,[1]Analítico!$B:$B,0)-1,3)),103772)</f>
        <v>#VALUE!</v>
      </c>
      <c r="C8357" s="34" t="s">
        <v>10585</v>
      </c>
      <c r="D8357" s="42" t="s">
        <v>69</v>
      </c>
      <c r="E8357" s="43">
        <v>0</v>
      </c>
      <c r="F8357" s="44"/>
    </row>
    <row r="8358" spans="1:6" ht="12.75">
      <c r="A8358" s="41" t="s">
        <v>10583</v>
      </c>
      <c r="B8358" s="42" t="e">
        <f ca="1">HYPERLINK("#"&amp;CELL("address",OFFSET([1]Analítico!$B$1,MATCH(103768,[1]Analítico!$B:$B,0)-1,3)),103768)</f>
        <v>#VALUE!</v>
      </c>
      <c r="C8358" s="34" t="s">
        <v>10586</v>
      </c>
      <c r="D8358" s="42" t="s">
        <v>69</v>
      </c>
      <c r="E8358" s="43">
        <v>0</v>
      </c>
      <c r="F8358" s="44"/>
    </row>
    <row r="8359" spans="1:6" ht="12.75">
      <c r="A8359" s="41" t="s">
        <v>10583</v>
      </c>
      <c r="B8359" s="42" t="e">
        <f ca="1">HYPERLINK("#"&amp;CELL("address",OFFSET([1]Analítico!$B$1,MATCH(103767,[1]Analítico!$B:$B,0)-1,3)),103767)</f>
        <v>#VALUE!</v>
      </c>
      <c r="C8359" s="34" t="s">
        <v>10587</v>
      </c>
      <c r="D8359" s="42" t="s">
        <v>69</v>
      </c>
      <c r="E8359" s="43">
        <v>0</v>
      </c>
      <c r="F8359" s="44"/>
    </row>
    <row r="8360" spans="1:6" ht="12.75">
      <c r="A8360" s="41" t="s">
        <v>10583</v>
      </c>
      <c r="B8360" s="42" t="e">
        <f ca="1">HYPERLINK("#"&amp;CELL("address",OFFSET([1]Analítico!$B$1,MATCH(103766,[1]Analítico!$B:$B,0)-1,3)),103766)</f>
        <v>#VALUE!</v>
      </c>
      <c r="C8360" s="34" t="s">
        <v>10588</v>
      </c>
      <c r="D8360" s="42" t="s">
        <v>69</v>
      </c>
      <c r="E8360" s="43">
        <v>0</v>
      </c>
      <c r="F8360" s="44"/>
    </row>
    <row r="8361" spans="1:6" ht="12.75">
      <c r="A8361" s="41" t="s">
        <v>10583</v>
      </c>
      <c r="B8361" s="42" t="e">
        <f ca="1">HYPERLINK("#"&amp;CELL("address",OFFSET([1]Analítico!$B$1,MATCH(103765,[1]Analítico!$B:$B,0)-1,3)),103765)</f>
        <v>#VALUE!</v>
      </c>
      <c r="C8361" s="34" t="s">
        <v>10589</v>
      </c>
      <c r="D8361" s="42" t="s">
        <v>69</v>
      </c>
      <c r="E8361" s="43">
        <v>0</v>
      </c>
      <c r="F8361" s="44"/>
    </row>
    <row r="8362" spans="1:6" ht="12.75">
      <c r="A8362" s="41" t="s">
        <v>10583</v>
      </c>
      <c r="B8362" s="42" t="e">
        <f ca="1">HYPERLINK("#"&amp;CELL("address",OFFSET([1]Analítico!$B$1,MATCH(103771,[1]Analítico!$B:$B,0)-1,3)),103771)</f>
        <v>#VALUE!</v>
      </c>
      <c r="C8362" s="34" t="s">
        <v>10590</v>
      </c>
      <c r="D8362" s="42" t="s">
        <v>69</v>
      </c>
      <c r="E8362" s="43">
        <v>0</v>
      </c>
      <c r="F8362" s="44"/>
    </row>
    <row r="8363" spans="1:6" ht="12.75">
      <c r="A8363" s="41" t="s">
        <v>10583</v>
      </c>
      <c r="B8363" s="42" t="e">
        <f ca="1">HYPERLINK("#"&amp;CELL("address",OFFSET([1]Analítico!$B$1,MATCH(103769,[1]Analítico!$B:$B,0)-1,3)),103769)</f>
        <v>#VALUE!</v>
      </c>
      <c r="C8363" s="34" t="s">
        <v>10591</v>
      </c>
      <c r="D8363" s="42" t="s">
        <v>69</v>
      </c>
      <c r="E8363" s="43">
        <v>3908.97</v>
      </c>
      <c r="F8363" s="44">
        <v>0</v>
      </c>
    </row>
    <row r="8364" spans="1:6" ht="12.75">
      <c r="A8364" s="41" t="s">
        <v>10583</v>
      </c>
      <c r="B8364" s="42" t="e">
        <f ca="1">HYPERLINK("#"&amp;CELL("address",OFFSET([1]Analítico!$B$1,MATCH(103770,[1]Analítico!$B:$B,0)-1,3)),103770)</f>
        <v>#VALUE!</v>
      </c>
      <c r="C8364" s="34" t="s">
        <v>10592</v>
      </c>
      <c r="D8364" s="42" t="s">
        <v>69</v>
      </c>
      <c r="E8364" s="43">
        <v>0</v>
      </c>
      <c r="F8364" s="44"/>
    </row>
    <row r="8365" spans="1:6" ht="12.75">
      <c r="A8365" s="41" t="s">
        <v>10583</v>
      </c>
      <c r="B8365" s="42" t="e">
        <f ca="1">HYPERLINK("#"&amp;CELL("address",OFFSET([1]Analítico!$B$1,MATCH(103764,[1]Analítico!$B:$B,0)-1,3)),103764)</f>
        <v>#VALUE!</v>
      </c>
      <c r="C8365" s="34" t="s">
        <v>10593</v>
      </c>
      <c r="D8365" s="42" t="s">
        <v>69</v>
      </c>
      <c r="E8365" s="43">
        <v>0</v>
      </c>
      <c r="F8365" s="44"/>
    </row>
    <row r="8366" spans="1:6" ht="12.75">
      <c r="A8366" s="41" t="s">
        <v>10583</v>
      </c>
      <c r="B8366" s="42" t="e">
        <f ca="1">HYPERLINK("#"&amp;CELL("address",OFFSET([1]Analítico!$B$1,MATCH(103780,[1]Analítico!$B:$B,0)-1,3)),103780)</f>
        <v>#VALUE!</v>
      </c>
      <c r="C8366" s="34" t="s">
        <v>10594</v>
      </c>
      <c r="D8366" s="42" t="s">
        <v>27</v>
      </c>
      <c r="E8366" s="43">
        <v>0</v>
      </c>
      <c r="F8366" s="44"/>
    </row>
    <row r="8367" spans="1:6" ht="12.75">
      <c r="A8367" s="41" t="s">
        <v>10583</v>
      </c>
      <c r="B8367" s="42" t="e">
        <f ca="1">HYPERLINK("#"&amp;CELL("address",OFFSET([1]Analítico!$B$1,MATCH(103781,[1]Analítico!$B:$B,0)-1,3)),103781)</f>
        <v>#VALUE!</v>
      </c>
      <c r="C8367" s="34" t="s">
        <v>10595</v>
      </c>
      <c r="D8367" s="42" t="s">
        <v>27</v>
      </c>
      <c r="E8367" s="43">
        <v>0</v>
      </c>
      <c r="F8367" s="44"/>
    </row>
    <row r="8368" spans="1:6" ht="12.75">
      <c r="A8368" s="41" t="s">
        <v>10583</v>
      </c>
      <c r="B8368" s="42" t="e">
        <f ca="1">HYPERLINK("#"&amp;CELL("address",OFFSET([1]Analítico!$B$1,MATCH(103779,[1]Analítico!$B:$B,0)-1,3)),103779)</f>
        <v>#VALUE!</v>
      </c>
      <c r="C8368" s="34" t="s">
        <v>10596</v>
      </c>
      <c r="D8368" s="42" t="s">
        <v>27</v>
      </c>
      <c r="E8368" s="43">
        <v>0</v>
      </c>
      <c r="F8368" s="44"/>
    </row>
    <row r="8369" spans="1:6" ht="12.75">
      <c r="A8369" s="41" t="s">
        <v>10583</v>
      </c>
      <c r="B8369" s="42" t="e">
        <f ca="1">HYPERLINK("#"&amp;CELL("address",OFFSET([1]Analítico!$B$1,MATCH(103778,[1]Analítico!$B:$B,0)-1,3)),103778)</f>
        <v>#VALUE!</v>
      </c>
      <c r="C8369" s="34" t="s">
        <v>10597</v>
      </c>
      <c r="D8369" s="42" t="s">
        <v>27</v>
      </c>
      <c r="E8369" s="43">
        <v>0</v>
      </c>
      <c r="F8369" s="44"/>
    </row>
    <row r="8370" spans="1:6" ht="12.75">
      <c r="A8370" s="41" t="s">
        <v>10583</v>
      </c>
      <c r="B8370" s="42" t="e">
        <f ca="1">HYPERLINK("#"&amp;CELL("address",OFFSET([1]Analítico!$B$1,MATCH(103924,[1]Analítico!$B:$B,0)-1,3)),103924)</f>
        <v>#VALUE!</v>
      </c>
      <c r="C8370" s="34" t="s">
        <v>10598</v>
      </c>
      <c r="D8370" s="42" t="s">
        <v>27</v>
      </c>
      <c r="E8370" s="43">
        <v>0</v>
      </c>
      <c r="F8370" s="44"/>
    </row>
    <row r="8371" spans="1:6" ht="12.75">
      <c r="A8371" s="41" t="s">
        <v>10583</v>
      </c>
      <c r="B8371" s="42" t="e">
        <f ca="1">HYPERLINK("#"&amp;CELL("address",OFFSET([1]Analítico!$B$1,MATCH(103776,[1]Analítico!$B:$B,0)-1,3)),103776)</f>
        <v>#VALUE!</v>
      </c>
      <c r="C8371" s="34" t="s">
        <v>10599</v>
      </c>
      <c r="D8371" s="42" t="s">
        <v>27</v>
      </c>
      <c r="E8371" s="43">
        <v>0</v>
      </c>
      <c r="F8371" s="44"/>
    </row>
    <row r="8372" spans="1:6" ht="12.75">
      <c r="A8372" s="41" t="s">
        <v>10583</v>
      </c>
      <c r="B8372" s="42" t="e">
        <f ca="1">HYPERLINK("#"&amp;CELL("address",OFFSET([1]Analítico!$B$1,MATCH(103774,[1]Analítico!$B:$B,0)-1,3)),103774)</f>
        <v>#VALUE!</v>
      </c>
      <c r="C8372" s="34" t="s">
        <v>10600</v>
      </c>
      <c r="D8372" s="42" t="s">
        <v>27</v>
      </c>
      <c r="E8372" s="43">
        <v>0</v>
      </c>
      <c r="F8372" s="44"/>
    </row>
    <row r="8373" spans="1:6" ht="12.75">
      <c r="A8373" s="41" t="s">
        <v>10583</v>
      </c>
      <c r="B8373" s="42" t="e">
        <f ca="1">HYPERLINK("#"&amp;CELL("address",OFFSET([1]Analítico!$B$1,MATCH(103775,[1]Analítico!$B:$B,0)-1,3)),103775)</f>
        <v>#VALUE!</v>
      </c>
      <c r="C8373" s="34" t="s">
        <v>10601</v>
      </c>
      <c r="D8373" s="42" t="s">
        <v>27</v>
      </c>
      <c r="E8373" s="43">
        <v>0</v>
      </c>
      <c r="F8373" s="44"/>
    </row>
    <row r="8374" spans="1:6" ht="12.75">
      <c r="A8374" s="41" t="s">
        <v>10602</v>
      </c>
      <c r="B8374" s="42" t="e">
        <f ca="1">HYPERLINK("#"&amp;CELL("address",OFFSET([1]Analítico!$B$1,MATCH(97097,[1]Analítico!$B:$B,0)-1,3)),97097)</f>
        <v>#VALUE!</v>
      </c>
      <c r="C8374" s="34" t="s">
        <v>10603</v>
      </c>
      <c r="D8374" s="42" t="s">
        <v>27</v>
      </c>
      <c r="E8374" s="43">
        <v>36.28</v>
      </c>
      <c r="F8374" s="44">
        <v>2.9999999999999997E-4</v>
      </c>
    </row>
    <row r="8375" spans="1:6" ht="12.75">
      <c r="A8375" s="41" t="s">
        <v>10602</v>
      </c>
      <c r="B8375" s="42" t="e">
        <f ca="1">HYPERLINK("#"&amp;CELL("address",OFFSET([1]Analítico!$B$1,MATCH(97089,[1]Analítico!$B:$B,0)-1,3)),97089)</f>
        <v>#VALUE!</v>
      </c>
      <c r="C8375" s="34" t="s">
        <v>10604</v>
      </c>
      <c r="D8375" s="42" t="s">
        <v>1104</v>
      </c>
      <c r="E8375" s="43">
        <v>13.84</v>
      </c>
      <c r="F8375" s="44">
        <v>0</v>
      </c>
    </row>
    <row r="8376" spans="1:6" ht="12.75">
      <c r="A8376" s="41" t="s">
        <v>10602</v>
      </c>
      <c r="B8376" s="42" t="e">
        <f ca="1">HYPERLINK("#"&amp;CELL("address",OFFSET([1]Analítico!$B$1,MATCH(97090,[1]Analítico!$B:$B,0)-1,3)),97090)</f>
        <v>#VALUE!</v>
      </c>
      <c r="C8376" s="34" t="s">
        <v>10605</v>
      </c>
      <c r="D8376" s="42" t="s">
        <v>1104</v>
      </c>
      <c r="E8376" s="43">
        <v>13.51</v>
      </c>
      <c r="F8376" s="44">
        <v>0</v>
      </c>
    </row>
    <row r="8377" spans="1:6" ht="12.75">
      <c r="A8377" s="41" t="s">
        <v>10602</v>
      </c>
      <c r="B8377" s="42" t="e">
        <f ca="1">HYPERLINK("#"&amp;CELL("address",OFFSET([1]Analítico!$B$1,MATCH(97091,[1]Analítico!$B:$B,0)-1,3)),97091)</f>
        <v>#VALUE!</v>
      </c>
      <c r="C8377" s="34" t="s">
        <v>10606</v>
      </c>
      <c r="D8377" s="42" t="s">
        <v>1104</v>
      </c>
      <c r="E8377" s="43">
        <v>13.05</v>
      </c>
      <c r="F8377" s="44">
        <v>0</v>
      </c>
    </row>
    <row r="8378" spans="1:6" ht="12.75">
      <c r="A8378" s="41" t="s">
        <v>10602</v>
      </c>
      <c r="B8378" s="42" t="e">
        <f ca="1">HYPERLINK("#"&amp;CELL("address",OFFSET([1]Analítico!$B$1,MATCH(97092,[1]Analítico!$B:$B,0)-1,3)),97092)</f>
        <v>#VALUE!</v>
      </c>
      <c r="C8378" s="34" t="s">
        <v>10607</v>
      </c>
      <c r="D8378" s="42" t="s">
        <v>1104</v>
      </c>
      <c r="E8378" s="43">
        <v>12.57</v>
      </c>
      <c r="F8378" s="44">
        <v>0</v>
      </c>
    </row>
    <row r="8379" spans="1:6" ht="12.75">
      <c r="A8379" s="41" t="s">
        <v>10602</v>
      </c>
      <c r="B8379" s="42" t="e">
        <f ca="1">HYPERLINK("#"&amp;CELL("address",OFFSET([1]Analítico!$B$1,MATCH(103053,[1]Analítico!$B:$B,0)-1,3)),103053)</f>
        <v>#VALUE!</v>
      </c>
      <c r="C8379" s="34" t="s">
        <v>10608</v>
      </c>
      <c r="D8379" s="42" t="s">
        <v>1104</v>
      </c>
      <c r="E8379" s="43">
        <v>0</v>
      </c>
      <c r="F8379" s="44"/>
    </row>
    <row r="8380" spans="1:6" ht="12.75">
      <c r="A8380" s="41" t="s">
        <v>10602</v>
      </c>
      <c r="B8380" s="42" t="e">
        <f ca="1">HYPERLINK("#"&amp;CELL("address",OFFSET([1]Analítico!$B$1,MATCH(97093,[1]Analítico!$B:$B,0)-1,3)),97093)</f>
        <v>#VALUE!</v>
      </c>
      <c r="C8380" s="34" t="s">
        <v>10609</v>
      </c>
      <c r="D8380" s="42" t="s">
        <v>1104</v>
      </c>
      <c r="E8380" s="43">
        <v>11.72</v>
      </c>
      <c r="F8380" s="44">
        <v>0</v>
      </c>
    </row>
    <row r="8381" spans="1:6" ht="12.75">
      <c r="A8381" s="41" t="s">
        <v>10602</v>
      </c>
      <c r="B8381" s="42" t="e">
        <f ca="1">HYPERLINK("#"&amp;CELL("address",OFFSET([1]Analítico!$B$1,MATCH(103054,[1]Analítico!$B:$B,0)-1,3)),103054)</f>
        <v>#VALUE!</v>
      </c>
      <c r="C8381" s="34" t="s">
        <v>10610</v>
      </c>
      <c r="D8381" s="42" t="s">
        <v>1104</v>
      </c>
      <c r="E8381" s="43">
        <v>0</v>
      </c>
      <c r="F8381" s="44"/>
    </row>
    <row r="8382" spans="1:6" ht="12.75">
      <c r="A8382" s="41" t="s">
        <v>10602</v>
      </c>
      <c r="B8382" s="42" t="e">
        <f ca="1">HYPERLINK("#"&amp;CELL("address",OFFSET([1]Analítico!$B$1,MATCH(97088,[1]Analítico!$B:$B,0)-1,3)),97088)</f>
        <v>#VALUE!</v>
      </c>
      <c r="C8382" s="34" t="s">
        <v>10611</v>
      </c>
      <c r="D8382" s="42" t="s">
        <v>1104</v>
      </c>
      <c r="E8382" s="43">
        <v>15.18</v>
      </c>
      <c r="F8382" s="44">
        <v>0</v>
      </c>
    </row>
    <row r="8383" spans="1:6" ht="12.75">
      <c r="A8383" s="41" t="s">
        <v>10602</v>
      </c>
      <c r="B8383" s="42" t="e">
        <f ca="1">HYPERLINK("#"&amp;CELL("address",OFFSET([1]Analítico!$B$1,MATCH(97087,[1]Analítico!$B:$B,0)-1,3)),97087)</f>
        <v>#VALUE!</v>
      </c>
      <c r="C8383" s="34" t="s">
        <v>10612</v>
      </c>
      <c r="D8383" s="42" t="s">
        <v>27</v>
      </c>
      <c r="E8383" s="43">
        <v>2.9</v>
      </c>
      <c r="F8383" s="44">
        <v>0</v>
      </c>
    </row>
    <row r="8384" spans="1:6" ht="12.75">
      <c r="A8384" s="41" t="s">
        <v>10602</v>
      </c>
      <c r="B8384" s="42" t="e">
        <f ca="1">HYPERLINK("#"&amp;CELL("address",OFFSET([1]Analítico!$B$1,MATCH(97083,[1]Analítico!$B:$B,0)-1,3)),97083)</f>
        <v>#VALUE!</v>
      </c>
      <c r="C8384" s="34" t="s">
        <v>10613</v>
      </c>
      <c r="D8384" s="42" t="s">
        <v>27</v>
      </c>
      <c r="E8384" s="43">
        <v>3.99</v>
      </c>
      <c r="F8384" s="44">
        <v>1.7500000000000002E-2</v>
      </c>
    </row>
    <row r="8385" spans="1:6" ht="12.75">
      <c r="A8385" s="41" t="s">
        <v>10602</v>
      </c>
      <c r="B8385" s="42" t="e">
        <f ca="1">HYPERLINK("#"&amp;CELL("address",OFFSET([1]Analítico!$B$1,MATCH(97084,[1]Analítico!$B:$B,0)-1,3)),97084)</f>
        <v>#VALUE!</v>
      </c>
      <c r="C8385" s="34" t="s">
        <v>10614</v>
      </c>
      <c r="D8385" s="42" t="s">
        <v>27</v>
      </c>
      <c r="E8385" s="43">
        <v>0.83</v>
      </c>
      <c r="F8385" s="44">
        <v>0</v>
      </c>
    </row>
    <row r="8386" spans="1:6" ht="12.75">
      <c r="A8386" s="41" t="s">
        <v>10602</v>
      </c>
      <c r="B8386" s="42" t="e">
        <f ca="1">HYPERLINK("#"&amp;CELL("address",OFFSET([1]Analítico!$B$1,MATCH(97096,[1]Analítico!$B:$B,0)-1,3)),97096)</f>
        <v>#VALUE!</v>
      </c>
      <c r="C8386" s="34" t="s">
        <v>10615</v>
      </c>
      <c r="D8386" s="42" t="s">
        <v>711</v>
      </c>
      <c r="E8386" s="43">
        <v>736.21</v>
      </c>
      <c r="F8386" s="44">
        <v>1E-4</v>
      </c>
    </row>
    <row r="8387" spans="1:6" ht="12.75">
      <c r="A8387" s="41" t="s">
        <v>10602</v>
      </c>
      <c r="B8387" s="42" t="e">
        <f ca="1">HYPERLINK("#"&amp;CELL("address",OFFSET([1]Analítico!$B$1,MATCH(97082,[1]Analítico!$B:$B,0)-1,3)),97082)</f>
        <v>#VALUE!</v>
      </c>
      <c r="C8387" s="34" t="s">
        <v>10616</v>
      </c>
      <c r="D8387" s="42" t="s">
        <v>711</v>
      </c>
      <c r="E8387" s="43">
        <v>71.81</v>
      </c>
      <c r="F8387" s="44">
        <v>0</v>
      </c>
    </row>
    <row r="8388" spans="1:6" ht="12.75">
      <c r="A8388" s="41" t="s">
        <v>10602</v>
      </c>
      <c r="B8388" s="42" t="e">
        <f ca="1">HYPERLINK("#"&amp;CELL("address",OFFSET([1]Analítico!$B$1,MATCH(103076,[1]Analítico!$B:$B,0)-1,3)),103076)</f>
        <v>#VALUE!</v>
      </c>
      <c r="C8388" s="34" t="s">
        <v>10617</v>
      </c>
      <c r="D8388" s="42" t="s">
        <v>27</v>
      </c>
      <c r="E8388" s="43">
        <v>166.44</v>
      </c>
      <c r="F8388" s="44">
        <v>4.0000000000000002E-4</v>
      </c>
    </row>
    <row r="8389" spans="1:6" ht="12.75">
      <c r="A8389" s="41" t="s">
        <v>10602</v>
      </c>
      <c r="B8389" s="42" t="e">
        <f ca="1">HYPERLINK("#"&amp;CELL("address",OFFSET([1]Analítico!$B$1,MATCH(103067,[1]Analítico!$B:$B,0)-1,3)),103067)</f>
        <v>#VALUE!</v>
      </c>
      <c r="C8389" s="34" t="s">
        <v>10618</v>
      </c>
      <c r="D8389" s="42" t="s">
        <v>27</v>
      </c>
      <c r="E8389" s="43">
        <v>0</v>
      </c>
      <c r="F8389" s="44"/>
    </row>
    <row r="8390" spans="1:6" ht="12.75">
      <c r="A8390" s="41" t="s">
        <v>10602</v>
      </c>
      <c r="B8390" s="42" t="e">
        <f ca="1">HYPERLINK("#"&amp;CELL("address",OFFSET([1]Analítico!$B$1,MATCH(103077,[1]Analítico!$B:$B,0)-1,3)),103077)</f>
        <v>#VALUE!</v>
      </c>
      <c r="C8390" s="34" t="s">
        <v>10619</v>
      </c>
      <c r="D8390" s="42" t="s">
        <v>27</v>
      </c>
      <c r="E8390" s="43">
        <v>216.75</v>
      </c>
      <c r="F8390" s="44">
        <v>2.9999999999999997E-4</v>
      </c>
    </row>
    <row r="8391" spans="1:6" ht="12.75">
      <c r="A8391" s="41" t="s">
        <v>10602</v>
      </c>
      <c r="B8391" s="42" t="e">
        <f ca="1">HYPERLINK("#"&amp;CELL("address",OFFSET([1]Analítico!$B$1,MATCH(103068,[1]Analítico!$B:$B,0)-1,3)),103068)</f>
        <v>#VALUE!</v>
      </c>
      <c r="C8391" s="34" t="s">
        <v>10620</v>
      </c>
      <c r="D8391" s="42" t="s">
        <v>27</v>
      </c>
      <c r="E8391" s="43">
        <v>0</v>
      </c>
      <c r="F8391" s="44"/>
    </row>
    <row r="8392" spans="1:6" ht="12.75">
      <c r="A8392" s="41" t="s">
        <v>10602</v>
      </c>
      <c r="B8392" s="42" t="e">
        <f ca="1">HYPERLINK("#"&amp;CELL("address",OFFSET([1]Analítico!$B$1,MATCH(103078,[1]Analítico!$B:$B,0)-1,3)),103078)</f>
        <v>#VALUE!</v>
      </c>
      <c r="C8392" s="34" t="s">
        <v>10621</v>
      </c>
      <c r="D8392" s="42" t="s">
        <v>27</v>
      </c>
      <c r="E8392" s="43">
        <v>263.77</v>
      </c>
      <c r="F8392" s="44">
        <v>2.9999999999999997E-4</v>
      </c>
    </row>
    <row r="8393" spans="1:6" ht="12.75">
      <c r="A8393" s="41" t="s">
        <v>10602</v>
      </c>
      <c r="B8393" s="42" t="e">
        <f ca="1">HYPERLINK("#"&amp;CELL("address",OFFSET([1]Analítico!$B$1,MATCH(103069,[1]Analítico!$B:$B,0)-1,3)),103069)</f>
        <v>#VALUE!</v>
      </c>
      <c r="C8393" s="34" t="s">
        <v>10622</v>
      </c>
      <c r="D8393" s="42" t="s">
        <v>27</v>
      </c>
      <c r="E8393" s="43">
        <v>0</v>
      </c>
      <c r="F8393" s="44"/>
    </row>
    <row r="8394" spans="1:6" ht="12.75">
      <c r="A8394" s="41" t="s">
        <v>10602</v>
      </c>
      <c r="B8394" s="42" t="e">
        <f ca="1">HYPERLINK("#"&amp;CELL("address",OFFSET([1]Analítico!$B$1,MATCH(103079,[1]Analítico!$B:$B,0)-1,3)),103079)</f>
        <v>#VALUE!</v>
      </c>
      <c r="C8394" s="34" t="s">
        <v>10623</v>
      </c>
      <c r="D8394" s="42" t="s">
        <v>27</v>
      </c>
      <c r="E8394" s="43">
        <v>316.87</v>
      </c>
      <c r="F8394" s="44">
        <v>2.9999999999999997E-4</v>
      </c>
    </row>
    <row r="8395" spans="1:6" ht="12.75">
      <c r="A8395" s="41" t="s">
        <v>10602</v>
      </c>
      <c r="B8395" s="42" t="e">
        <f ca="1">HYPERLINK("#"&amp;CELL("address",OFFSET([1]Analítico!$B$1,MATCH(103070,[1]Analítico!$B:$B,0)-1,3)),103070)</f>
        <v>#VALUE!</v>
      </c>
      <c r="C8395" s="34" t="s">
        <v>10624</v>
      </c>
      <c r="D8395" s="42" t="s">
        <v>27</v>
      </c>
      <c r="E8395" s="43">
        <v>0</v>
      </c>
      <c r="F8395" s="44"/>
    </row>
    <row r="8396" spans="1:6" ht="12.75">
      <c r="A8396" s="41" t="s">
        <v>10602</v>
      </c>
      <c r="B8396" s="42" t="e">
        <f ca="1">HYPERLINK("#"&amp;CELL("address",OFFSET([1]Analítico!$B$1,MATCH(103080,[1]Analítico!$B:$B,0)-1,3)),103080)</f>
        <v>#VALUE!</v>
      </c>
      <c r="C8396" s="34" t="s">
        <v>10625</v>
      </c>
      <c r="D8396" s="42" t="s">
        <v>27</v>
      </c>
      <c r="E8396" s="43">
        <v>384.39</v>
      </c>
      <c r="F8396" s="44">
        <v>2.0000000000000001E-4</v>
      </c>
    </row>
    <row r="8397" spans="1:6" ht="12.75">
      <c r="A8397" s="41" t="s">
        <v>10602</v>
      </c>
      <c r="B8397" s="42" t="e">
        <f ca="1">HYPERLINK("#"&amp;CELL("address",OFFSET([1]Analítico!$B$1,MATCH(103071,[1]Analítico!$B:$B,0)-1,3)),103071)</f>
        <v>#VALUE!</v>
      </c>
      <c r="C8397" s="34" t="s">
        <v>10626</v>
      </c>
      <c r="D8397" s="42" t="s">
        <v>27</v>
      </c>
      <c r="E8397" s="43">
        <v>0</v>
      </c>
      <c r="F8397" s="44"/>
    </row>
    <row r="8398" spans="1:6" ht="12.75">
      <c r="A8398" s="41" t="s">
        <v>10602</v>
      </c>
      <c r="B8398" s="42" t="e">
        <f ca="1">HYPERLINK("#"&amp;CELL("address",OFFSET([1]Analítico!$B$1,MATCH(103075,[1]Analítico!$B:$B,0)-1,3)),103075)</f>
        <v>#VALUE!</v>
      </c>
      <c r="C8398" s="34" t="s">
        <v>10627</v>
      </c>
      <c r="D8398" s="42" t="s">
        <v>27</v>
      </c>
      <c r="E8398" s="43">
        <v>232.68</v>
      </c>
      <c r="F8398" s="44">
        <v>2.9999999999999997E-4</v>
      </c>
    </row>
    <row r="8399" spans="1:6" ht="12.75">
      <c r="A8399" s="41" t="s">
        <v>10602</v>
      </c>
      <c r="B8399" s="42" t="e">
        <f ca="1">HYPERLINK("#"&amp;CELL("address",OFFSET([1]Analítico!$B$1,MATCH(103062,[1]Analítico!$B:$B,0)-1,3)),103062)</f>
        <v>#VALUE!</v>
      </c>
      <c r="C8399" s="34" t="s">
        <v>10628</v>
      </c>
      <c r="D8399" s="42" t="s">
        <v>27</v>
      </c>
      <c r="E8399" s="43">
        <v>0</v>
      </c>
      <c r="F8399" s="44"/>
    </row>
    <row r="8400" spans="1:6" ht="12.75">
      <c r="A8400" s="41" t="s">
        <v>10602</v>
      </c>
      <c r="B8400" s="42" t="e">
        <f ca="1">HYPERLINK("#"&amp;CELL("address",OFFSET([1]Analítico!$B$1,MATCH(103065,[1]Analítico!$B:$B,0)-1,3)),103065)</f>
        <v>#VALUE!</v>
      </c>
      <c r="C8400" s="34" t="s">
        <v>10629</v>
      </c>
      <c r="D8400" s="42" t="s">
        <v>27</v>
      </c>
      <c r="E8400" s="43">
        <v>0</v>
      </c>
      <c r="F8400" s="44"/>
    </row>
    <row r="8401" spans="1:6" ht="12.75">
      <c r="A8401" s="41" t="s">
        <v>10602</v>
      </c>
      <c r="B8401" s="42" t="e">
        <f ca="1">HYPERLINK("#"&amp;CELL("address",OFFSET([1]Analítico!$B$1,MATCH(103063,[1]Analítico!$B:$B,0)-1,3)),103063)</f>
        <v>#VALUE!</v>
      </c>
      <c r="C8401" s="34" t="s">
        <v>10630</v>
      </c>
      <c r="D8401" s="42" t="s">
        <v>27</v>
      </c>
      <c r="E8401" s="43">
        <v>0</v>
      </c>
      <c r="F8401" s="44"/>
    </row>
    <row r="8402" spans="1:6" ht="12.75">
      <c r="A8402" s="41" t="s">
        <v>10602</v>
      </c>
      <c r="B8402" s="42" t="e">
        <f ca="1">HYPERLINK("#"&amp;CELL("address",OFFSET([1]Analítico!$B$1,MATCH(103066,[1]Analítico!$B:$B,0)-1,3)),103066)</f>
        <v>#VALUE!</v>
      </c>
      <c r="C8402" s="34" t="s">
        <v>10631</v>
      </c>
      <c r="D8402" s="42" t="s">
        <v>27</v>
      </c>
      <c r="E8402" s="43">
        <v>0</v>
      </c>
      <c r="F8402" s="44"/>
    </row>
    <row r="8403" spans="1:6" ht="12.75">
      <c r="A8403" s="41" t="s">
        <v>10602</v>
      </c>
      <c r="B8403" s="42" t="e">
        <f ca="1">HYPERLINK("#"&amp;CELL("address",OFFSET([1]Analítico!$B$1,MATCH(103064,[1]Analítico!$B:$B,0)-1,3)),103064)</f>
        <v>#VALUE!</v>
      </c>
      <c r="C8403" s="34" t="s">
        <v>10632</v>
      </c>
      <c r="D8403" s="42" t="s">
        <v>27</v>
      </c>
      <c r="E8403" s="43">
        <v>0</v>
      </c>
      <c r="F8403" s="44"/>
    </row>
    <row r="8404" spans="1:6" ht="12.75">
      <c r="A8404" s="41" t="s">
        <v>10602</v>
      </c>
      <c r="B8404" s="42" t="e">
        <f ca="1">HYPERLINK("#"&amp;CELL("address",OFFSET([1]Analítico!$B$1,MATCH(103074,[1]Analítico!$B:$B,0)-1,3)),103074)</f>
        <v>#VALUE!</v>
      </c>
      <c r="C8404" s="34" t="s">
        <v>10633</v>
      </c>
      <c r="D8404" s="42" t="s">
        <v>27</v>
      </c>
      <c r="E8404" s="43">
        <v>196.4</v>
      </c>
      <c r="F8404" s="44">
        <v>4.0000000000000002E-4</v>
      </c>
    </row>
    <row r="8405" spans="1:6" ht="12.75">
      <c r="A8405" s="41" t="s">
        <v>10602</v>
      </c>
      <c r="B8405" s="42" t="e">
        <f ca="1">HYPERLINK("#"&amp;CELL("address",OFFSET([1]Analítico!$B$1,MATCH(103057,[1]Analítico!$B:$B,0)-1,3)),103057)</f>
        <v>#VALUE!</v>
      </c>
      <c r="C8405" s="34" t="s">
        <v>10634</v>
      </c>
      <c r="D8405" s="42" t="s">
        <v>27</v>
      </c>
      <c r="E8405" s="43">
        <v>0</v>
      </c>
      <c r="F8405" s="44"/>
    </row>
    <row r="8406" spans="1:6" ht="12.75">
      <c r="A8406" s="41" t="s">
        <v>10602</v>
      </c>
      <c r="B8406" s="42" t="e">
        <f ca="1">HYPERLINK("#"&amp;CELL("address",OFFSET([1]Analítico!$B$1,MATCH(103060,[1]Analítico!$B:$B,0)-1,3)),103060)</f>
        <v>#VALUE!</v>
      </c>
      <c r="C8406" s="34" t="s">
        <v>10635</v>
      </c>
      <c r="D8406" s="42" t="s">
        <v>27</v>
      </c>
      <c r="E8406" s="43">
        <v>0</v>
      </c>
      <c r="F8406" s="44"/>
    </row>
    <row r="8407" spans="1:6" ht="12.75">
      <c r="A8407" s="41" t="s">
        <v>10602</v>
      </c>
      <c r="B8407" s="42" t="e">
        <f ca="1">HYPERLINK("#"&amp;CELL("address",OFFSET([1]Analítico!$B$1,MATCH(103058,[1]Analítico!$B:$B,0)-1,3)),103058)</f>
        <v>#VALUE!</v>
      </c>
      <c r="C8407" s="34" t="s">
        <v>10636</v>
      </c>
      <c r="D8407" s="42" t="s">
        <v>27</v>
      </c>
      <c r="E8407" s="43">
        <v>0</v>
      </c>
      <c r="F8407" s="44"/>
    </row>
    <row r="8408" spans="1:6" ht="12.75">
      <c r="A8408" s="41" t="s">
        <v>10602</v>
      </c>
      <c r="B8408" s="42" t="e">
        <f ca="1">HYPERLINK("#"&amp;CELL("address",OFFSET([1]Analítico!$B$1,MATCH(103061,[1]Analítico!$B:$B,0)-1,3)),103061)</f>
        <v>#VALUE!</v>
      </c>
      <c r="C8408" s="34" t="s">
        <v>10637</v>
      </c>
      <c r="D8408" s="42" t="s">
        <v>27</v>
      </c>
      <c r="E8408" s="43">
        <v>0</v>
      </c>
      <c r="F8408" s="44"/>
    </row>
    <row r="8409" spans="1:6" ht="12.75">
      <c r="A8409" s="41" t="s">
        <v>10602</v>
      </c>
      <c r="B8409" s="42" t="e">
        <f ca="1">HYPERLINK("#"&amp;CELL("address",OFFSET([1]Analítico!$B$1,MATCH(103059,[1]Analítico!$B:$B,0)-1,3)),103059)</f>
        <v>#VALUE!</v>
      </c>
      <c r="C8409" s="34" t="s">
        <v>10638</v>
      </c>
      <c r="D8409" s="42" t="s">
        <v>27</v>
      </c>
      <c r="E8409" s="43">
        <v>0</v>
      </c>
      <c r="F8409" s="44"/>
    </row>
    <row r="8410" spans="1:6" ht="12.75">
      <c r="A8410" s="41" t="s">
        <v>10602</v>
      </c>
      <c r="B8410" s="42" t="e">
        <f ca="1">HYPERLINK("#"&amp;CELL("address",OFFSET([1]Analítico!$B$1,MATCH(97101,[1]Analítico!$B:$B,0)-1,3)),97101)</f>
        <v>#VALUE!</v>
      </c>
      <c r="C8410" s="34" t="s">
        <v>10639</v>
      </c>
      <c r="D8410" s="42" t="s">
        <v>27</v>
      </c>
      <c r="E8410" s="43">
        <v>195.4</v>
      </c>
      <c r="F8410" s="44">
        <v>4.0000000000000002E-4</v>
      </c>
    </row>
    <row r="8411" spans="1:6" ht="12.75">
      <c r="A8411" s="41" t="s">
        <v>10602</v>
      </c>
      <c r="B8411" s="42" t="e">
        <f ca="1">HYPERLINK("#"&amp;CELL("address",OFFSET([1]Analítico!$B$1,MATCH(97098,[1]Analítico!$B:$B,0)-1,3)),97098)</f>
        <v>#VALUE!</v>
      </c>
      <c r="C8411" s="34" t="s">
        <v>10640</v>
      </c>
      <c r="D8411" s="42" t="s">
        <v>27</v>
      </c>
      <c r="E8411" s="43">
        <v>0</v>
      </c>
      <c r="F8411" s="44"/>
    </row>
    <row r="8412" spans="1:6" ht="12.75">
      <c r="A8412" s="41" t="s">
        <v>10602</v>
      </c>
      <c r="B8412" s="42" t="e">
        <f ca="1">HYPERLINK("#"&amp;CELL("address",OFFSET([1]Analítico!$B$1,MATCH(97102,[1]Analítico!$B:$B,0)-1,3)),97102)</f>
        <v>#VALUE!</v>
      </c>
      <c r="C8412" s="34" t="s">
        <v>10641</v>
      </c>
      <c r="D8412" s="42" t="s">
        <v>27</v>
      </c>
      <c r="E8412" s="43">
        <v>245.71</v>
      </c>
      <c r="F8412" s="44">
        <v>2.9999999999999997E-4</v>
      </c>
    </row>
    <row r="8413" spans="1:6" ht="12.75">
      <c r="A8413" s="41" t="s">
        <v>10602</v>
      </c>
      <c r="B8413" s="42" t="e">
        <f ca="1">HYPERLINK("#"&amp;CELL("address",OFFSET([1]Analítico!$B$1,MATCH(97099,[1]Analítico!$B:$B,0)-1,3)),97099)</f>
        <v>#VALUE!</v>
      </c>
      <c r="C8413" s="34" t="s">
        <v>10642</v>
      </c>
      <c r="D8413" s="42" t="s">
        <v>27</v>
      </c>
      <c r="E8413" s="43">
        <v>0</v>
      </c>
      <c r="F8413" s="44"/>
    </row>
    <row r="8414" spans="1:6" ht="12.75">
      <c r="A8414" s="41" t="s">
        <v>10602</v>
      </c>
      <c r="B8414" s="42" t="e">
        <f ca="1">HYPERLINK("#"&amp;CELL("address",OFFSET([1]Analítico!$B$1,MATCH(97103,[1]Analítico!$B:$B,0)-1,3)),97103)</f>
        <v>#VALUE!</v>
      </c>
      <c r="C8414" s="34" t="s">
        <v>10643</v>
      </c>
      <c r="D8414" s="42" t="s">
        <v>27</v>
      </c>
      <c r="E8414" s="43">
        <v>292.73</v>
      </c>
      <c r="F8414" s="44">
        <v>2.9999999999999997E-4</v>
      </c>
    </row>
    <row r="8415" spans="1:6" ht="12.75">
      <c r="A8415" s="41" t="s">
        <v>10602</v>
      </c>
      <c r="B8415" s="42" t="e">
        <f ca="1">HYPERLINK("#"&amp;CELL("address",OFFSET([1]Analítico!$B$1,MATCH(97100,[1]Analítico!$B:$B,0)-1,3)),97100)</f>
        <v>#VALUE!</v>
      </c>
      <c r="C8415" s="34" t="s">
        <v>10644</v>
      </c>
      <c r="D8415" s="42" t="s">
        <v>27</v>
      </c>
      <c r="E8415" s="43">
        <v>0</v>
      </c>
      <c r="F8415" s="44"/>
    </row>
    <row r="8416" spans="1:6" ht="12.75">
      <c r="A8416" s="41" t="s">
        <v>10602</v>
      </c>
      <c r="B8416" s="42" t="e">
        <f ca="1">HYPERLINK("#"&amp;CELL("address",OFFSET([1]Analítico!$B$1,MATCH(103072,[1]Analítico!$B:$B,0)-1,3)),103072)</f>
        <v>#VALUE!</v>
      </c>
      <c r="C8416" s="34" t="s">
        <v>10645</v>
      </c>
      <c r="D8416" s="42" t="s">
        <v>27</v>
      </c>
      <c r="E8416" s="43">
        <v>345.83</v>
      </c>
      <c r="F8416" s="44">
        <v>2.0000000000000001E-4</v>
      </c>
    </row>
    <row r="8417" spans="1:6" ht="12.75">
      <c r="A8417" s="41" t="s">
        <v>10602</v>
      </c>
      <c r="B8417" s="42" t="e">
        <f ca="1">HYPERLINK("#"&amp;CELL("address",OFFSET([1]Analítico!$B$1,MATCH(103055,[1]Analítico!$B:$B,0)-1,3)),103055)</f>
        <v>#VALUE!</v>
      </c>
      <c r="C8417" s="34" t="s">
        <v>10646</v>
      </c>
      <c r="D8417" s="42" t="s">
        <v>27</v>
      </c>
      <c r="E8417" s="43">
        <v>0</v>
      </c>
      <c r="F8417" s="44"/>
    </row>
    <row r="8418" spans="1:6" ht="12.75">
      <c r="A8418" s="41" t="s">
        <v>10602</v>
      </c>
      <c r="B8418" s="42" t="e">
        <f ca="1">HYPERLINK("#"&amp;CELL("address",OFFSET([1]Analítico!$B$1,MATCH(103073,[1]Analítico!$B:$B,0)-1,3)),103073)</f>
        <v>#VALUE!</v>
      </c>
      <c r="C8418" s="34" t="s">
        <v>10647</v>
      </c>
      <c r="D8418" s="42" t="s">
        <v>27</v>
      </c>
      <c r="E8418" s="43">
        <v>413.36</v>
      </c>
      <c r="F8418" s="44">
        <v>2.0000000000000001E-4</v>
      </c>
    </row>
    <row r="8419" spans="1:6" ht="12.75">
      <c r="A8419" s="41" t="s">
        <v>10602</v>
      </c>
      <c r="B8419" s="42" t="e">
        <f ca="1">HYPERLINK("#"&amp;CELL("address",OFFSET([1]Analítico!$B$1,MATCH(103056,[1]Analítico!$B:$B,0)-1,3)),103056)</f>
        <v>#VALUE!</v>
      </c>
      <c r="C8419" s="34" t="s">
        <v>10648</v>
      </c>
      <c r="D8419" s="42" t="s">
        <v>27</v>
      </c>
      <c r="E8419" s="43">
        <v>0</v>
      </c>
      <c r="F8419" s="44"/>
    </row>
    <row r="8420" spans="1:6" ht="12.75">
      <c r="A8420" s="41" t="s">
        <v>10602</v>
      </c>
      <c r="B8420" s="42" t="e">
        <f ca="1">HYPERLINK("#"&amp;CELL("address",OFFSET([1]Analítico!$B$1,MATCH(97086,[1]Analítico!$B:$B,0)-1,3)),97086)</f>
        <v>#VALUE!</v>
      </c>
      <c r="C8420" s="34" t="s">
        <v>10649</v>
      </c>
      <c r="D8420" s="42" t="s">
        <v>27</v>
      </c>
      <c r="E8420" s="43">
        <v>193.95</v>
      </c>
      <c r="F8420" s="44">
        <v>0</v>
      </c>
    </row>
    <row r="8421" spans="1:6" ht="12.75">
      <c r="A8421" s="41" t="s">
        <v>10602</v>
      </c>
      <c r="B8421" s="42" t="e">
        <f ca="1">HYPERLINK("#"&amp;CELL("address",OFFSET([1]Analítico!$B$1,MATCH(97085,[1]Analítico!$B:$B,0)-1,3)),97085)</f>
        <v>#VALUE!</v>
      </c>
      <c r="C8421" s="34" t="s">
        <v>10650</v>
      </c>
      <c r="D8421" s="42" t="s">
        <v>27</v>
      </c>
      <c r="E8421" s="43">
        <v>0</v>
      </c>
      <c r="F8421" s="44"/>
    </row>
    <row r="8422" spans="1:6" ht="12.75">
      <c r="A8422" s="41" t="s">
        <v>10651</v>
      </c>
      <c r="B8422" s="42" t="e">
        <f ca="1">HYPERLINK("#"&amp;CELL("address",OFFSET([1]Analítico!$B$1,MATCH(104766,[1]Analítico!$B:$B,0)-1,3)),104766)</f>
        <v>#VALUE!</v>
      </c>
      <c r="C8422" s="34" t="s">
        <v>10652</v>
      </c>
      <c r="D8422" s="42" t="s">
        <v>40</v>
      </c>
      <c r="E8422" s="43">
        <v>22.96</v>
      </c>
      <c r="F8422" s="44">
        <v>0</v>
      </c>
    </row>
    <row r="8423" spans="1:6" ht="12.75">
      <c r="A8423" s="41" t="s">
        <v>10651</v>
      </c>
      <c r="B8423" s="42" t="e">
        <f ca="1">HYPERLINK("#"&amp;CELL("address",OFFSET([1]Analítico!$B$1,MATCH(90467,[1]Analítico!$B:$B,0)-1,3)),90467)</f>
        <v>#VALUE!</v>
      </c>
      <c r="C8423" s="34" t="s">
        <v>10653</v>
      </c>
      <c r="D8423" s="42" t="s">
        <v>40</v>
      </c>
      <c r="E8423" s="43">
        <v>28.5</v>
      </c>
      <c r="F8423" s="44">
        <v>0</v>
      </c>
    </row>
    <row r="8424" spans="1:6" ht="12.75">
      <c r="A8424" s="41" t="s">
        <v>10651</v>
      </c>
      <c r="B8424" s="42" t="e">
        <f ca="1">HYPERLINK("#"&amp;CELL("address",OFFSET([1]Analítico!$B$1,MATCH(90466,[1]Analítico!$B:$B,0)-1,3)),90466)</f>
        <v>#VALUE!</v>
      </c>
      <c r="C8424" s="34" t="s">
        <v>10654</v>
      </c>
      <c r="D8424" s="42" t="s">
        <v>40</v>
      </c>
      <c r="E8424" s="43">
        <v>18.97</v>
      </c>
      <c r="F8424" s="44">
        <v>0</v>
      </c>
    </row>
    <row r="8425" spans="1:6" ht="12.75">
      <c r="A8425" s="41" t="s">
        <v>10651</v>
      </c>
      <c r="B8425" s="42" t="e">
        <f ca="1">HYPERLINK("#"&amp;CELL("address",OFFSET([1]Analítico!$B$1,MATCH(90469,[1]Analítico!$B:$B,0)-1,3)),90469)</f>
        <v>#VALUE!</v>
      </c>
      <c r="C8425" s="34" t="s">
        <v>10655</v>
      </c>
      <c r="D8425" s="42" t="s">
        <v>40</v>
      </c>
      <c r="E8425" s="43">
        <v>13.91</v>
      </c>
      <c r="F8425" s="44">
        <v>0</v>
      </c>
    </row>
    <row r="8426" spans="1:6" ht="12.75">
      <c r="A8426" s="41" t="s">
        <v>10651</v>
      </c>
      <c r="B8426" s="42" t="e">
        <f ca="1">HYPERLINK("#"&amp;CELL("address",OFFSET([1]Analítico!$B$1,MATCH(90470,[1]Analítico!$B:$B,0)-1,3)),90470)</f>
        <v>#VALUE!</v>
      </c>
      <c r="C8426" s="34" t="s">
        <v>10656</v>
      </c>
      <c r="D8426" s="42" t="s">
        <v>40</v>
      </c>
      <c r="E8426" s="43">
        <v>18.440000000000001</v>
      </c>
      <c r="F8426" s="44">
        <v>0</v>
      </c>
    </row>
    <row r="8427" spans="1:6" ht="12.75">
      <c r="A8427" s="41" t="s">
        <v>10651</v>
      </c>
      <c r="B8427" s="42" t="e">
        <f ca="1">HYPERLINK("#"&amp;CELL("address",OFFSET([1]Analítico!$B$1,MATCH(90468,[1]Analítico!$B:$B,0)-1,3)),90468)</f>
        <v>#VALUE!</v>
      </c>
      <c r="C8427" s="34" t="s">
        <v>10657</v>
      </c>
      <c r="D8427" s="42" t="s">
        <v>40</v>
      </c>
      <c r="E8427" s="43">
        <v>9.18</v>
      </c>
      <c r="F8427" s="44">
        <v>0</v>
      </c>
    </row>
    <row r="8428" spans="1:6" ht="12.75">
      <c r="A8428" s="41" t="s">
        <v>10651</v>
      </c>
      <c r="B8428" s="42" t="e">
        <f ca="1">HYPERLINK("#"&amp;CELL("address",OFFSET([1]Analítico!$B$1,MATCH(91188,[1]Analítico!$B:$B,0)-1,3)),91188)</f>
        <v>#VALUE!</v>
      </c>
      <c r="C8428" s="34" t="s">
        <v>10658</v>
      </c>
      <c r="D8428" s="42" t="s">
        <v>69</v>
      </c>
      <c r="E8428" s="43">
        <v>16.3</v>
      </c>
      <c r="F8428" s="44">
        <v>1.23E-2</v>
      </c>
    </row>
    <row r="8429" spans="1:6" ht="12.75">
      <c r="A8429" s="41" t="s">
        <v>10651</v>
      </c>
      <c r="B8429" s="42" t="e">
        <f ca="1">HYPERLINK("#"&amp;CELL("address",OFFSET([1]Analítico!$B$1,MATCH(91189,[1]Analítico!$B:$B,0)-1,3)),91189)</f>
        <v>#VALUE!</v>
      </c>
      <c r="C8429" s="34" t="s">
        <v>10659</v>
      </c>
      <c r="D8429" s="42" t="s">
        <v>69</v>
      </c>
      <c r="E8429" s="43">
        <v>88.54</v>
      </c>
      <c r="F8429" s="44">
        <v>1.5900000000000001E-2</v>
      </c>
    </row>
    <row r="8430" spans="1:6" ht="12.75">
      <c r="A8430" s="41" t="s">
        <v>10651</v>
      </c>
      <c r="B8430" s="42" t="e">
        <f ca="1">HYPERLINK("#"&amp;CELL("address",OFFSET([1]Analítico!$B$1,MATCH(91192,[1]Analítico!$B:$B,0)-1,3)),91192)</f>
        <v>#VALUE!</v>
      </c>
      <c r="C8430" s="34" t="s">
        <v>10660</v>
      </c>
      <c r="D8430" s="42" t="s">
        <v>69</v>
      </c>
      <c r="E8430" s="43">
        <v>26.03</v>
      </c>
      <c r="F8430" s="44">
        <v>0</v>
      </c>
    </row>
    <row r="8431" spans="1:6" ht="12.75">
      <c r="A8431" s="41" t="s">
        <v>10651</v>
      </c>
      <c r="B8431" s="42" t="e">
        <f ca="1">HYPERLINK("#"&amp;CELL("address",OFFSET([1]Analítico!$B$1,MATCH(91190,[1]Analítico!$B:$B,0)-1,3)),91190)</f>
        <v>#VALUE!</v>
      </c>
      <c r="C8431" s="34" t="s">
        <v>10661</v>
      </c>
      <c r="D8431" s="42" t="s">
        <v>69</v>
      </c>
      <c r="E8431" s="43">
        <v>12.86</v>
      </c>
      <c r="F8431" s="44">
        <v>0</v>
      </c>
    </row>
    <row r="8432" spans="1:6" ht="12.75">
      <c r="A8432" s="41" t="s">
        <v>10651</v>
      </c>
      <c r="B8432" s="42" t="e">
        <f ca="1">HYPERLINK("#"&amp;CELL("address",OFFSET([1]Analítico!$B$1,MATCH(91191,[1]Analítico!$B:$B,0)-1,3)),91191)</f>
        <v>#VALUE!</v>
      </c>
      <c r="C8432" s="34" t="s">
        <v>10662</v>
      </c>
      <c r="D8432" s="42" t="s">
        <v>69</v>
      </c>
      <c r="E8432" s="43">
        <v>17.579999999999998</v>
      </c>
      <c r="F8432" s="44">
        <v>0</v>
      </c>
    </row>
    <row r="8433" spans="1:6" ht="12.75">
      <c r="A8433" s="41" t="s">
        <v>10651</v>
      </c>
      <c r="B8433" s="42" t="e">
        <f ca="1">HYPERLINK("#"&amp;CELL("address",OFFSET([1]Analítico!$B$1,MATCH(95541,[1]Analítico!$B:$B,0)-1,3)),95541)</f>
        <v>#VALUE!</v>
      </c>
      <c r="C8433" s="34" t="s">
        <v>10663</v>
      </c>
      <c r="D8433" s="42" t="s">
        <v>69</v>
      </c>
      <c r="E8433" s="43">
        <v>35.47</v>
      </c>
      <c r="F8433" s="44">
        <v>0</v>
      </c>
    </row>
    <row r="8434" spans="1:6" ht="12.75">
      <c r="A8434" s="41" t="s">
        <v>10651</v>
      </c>
      <c r="B8434" s="42" t="e">
        <f ca="1">HYPERLINK("#"&amp;CELL("address",OFFSET([1]Analítico!$B$1,MATCH(96564,[1]Analítico!$B:$B,0)-1,3)),96564)</f>
        <v>#VALUE!</v>
      </c>
      <c r="C8434" s="34" t="s">
        <v>10664</v>
      </c>
      <c r="D8434" s="42" t="s">
        <v>40</v>
      </c>
      <c r="E8434" s="43">
        <v>0</v>
      </c>
      <c r="F8434" s="44"/>
    </row>
    <row r="8435" spans="1:6" ht="12.75">
      <c r="A8435" s="41" t="s">
        <v>10651</v>
      </c>
      <c r="B8435" s="42" t="e">
        <f ca="1">HYPERLINK("#"&amp;CELL("address",OFFSET([1]Analítico!$B$1,MATCH(104785,[1]Analítico!$B:$B,0)-1,3)),104785)</f>
        <v>#VALUE!</v>
      </c>
      <c r="C8435" s="34" t="s">
        <v>10665</v>
      </c>
      <c r="D8435" s="42" t="s">
        <v>40</v>
      </c>
      <c r="E8435" s="43">
        <v>13.79</v>
      </c>
      <c r="F8435" s="44">
        <v>0</v>
      </c>
    </row>
    <row r="8436" spans="1:6" ht="12.75">
      <c r="A8436" s="41" t="s">
        <v>10651</v>
      </c>
      <c r="B8436" s="42" t="e">
        <f ca="1">HYPERLINK("#"&amp;CELL("address",OFFSET([1]Analítico!$B$1,MATCH(91166,[1]Analítico!$B:$B,0)-1,3)),91166)</f>
        <v>#VALUE!</v>
      </c>
      <c r="C8436" s="34" t="s">
        <v>10666</v>
      </c>
      <c r="D8436" s="42" t="s">
        <v>40</v>
      </c>
      <c r="E8436" s="43">
        <v>4.74</v>
      </c>
      <c r="F8436" s="44">
        <v>0</v>
      </c>
    </row>
    <row r="8437" spans="1:6" ht="12.75">
      <c r="A8437" s="41" t="s">
        <v>10651</v>
      </c>
      <c r="B8437" s="42" t="e">
        <f ca="1">HYPERLINK("#"&amp;CELL("address",OFFSET([1]Analítico!$B$1,MATCH(91167,[1]Analítico!$B:$B,0)-1,3)),91167)</f>
        <v>#VALUE!</v>
      </c>
      <c r="C8437" s="34" t="s">
        <v>10667</v>
      </c>
      <c r="D8437" s="42" t="s">
        <v>40</v>
      </c>
      <c r="E8437" s="43">
        <v>10.58</v>
      </c>
      <c r="F8437" s="44">
        <v>0</v>
      </c>
    </row>
    <row r="8438" spans="1:6" ht="12.75">
      <c r="A8438" s="41" t="s">
        <v>10651</v>
      </c>
      <c r="B8438" s="42" t="e">
        <f ca="1">HYPERLINK("#"&amp;CELL("address",OFFSET([1]Analítico!$B$1,MATCH(91176,[1]Analítico!$B:$B,0)-1,3)),91176)</f>
        <v>#VALUE!</v>
      </c>
      <c r="C8438" s="34" t="s">
        <v>10668</v>
      </c>
      <c r="D8438" s="42" t="s">
        <v>40</v>
      </c>
      <c r="E8438" s="43">
        <v>16.66</v>
      </c>
      <c r="F8438" s="44">
        <v>0</v>
      </c>
    </row>
    <row r="8439" spans="1:6" ht="12.75">
      <c r="A8439" s="41" t="s">
        <v>10651</v>
      </c>
      <c r="B8439" s="42" t="e">
        <f ca="1">HYPERLINK("#"&amp;CELL("address",OFFSET([1]Analítico!$B$1,MATCH(91182,[1]Analítico!$B:$B,0)-1,3)),91182)</f>
        <v>#VALUE!</v>
      </c>
      <c r="C8439" s="34" t="s">
        <v>10669</v>
      </c>
      <c r="D8439" s="42" t="s">
        <v>40</v>
      </c>
      <c r="E8439" s="43">
        <v>30.76</v>
      </c>
      <c r="F8439" s="44">
        <v>2.76E-2</v>
      </c>
    </row>
    <row r="8440" spans="1:6" ht="12.75">
      <c r="A8440" s="41" t="s">
        <v>10651</v>
      </c>
      <c r="B8440" s="42" t="e">
        <f ca="1">HYPERLINK("#"&amp;CELL("address",OFFSET([1]Analítico!$B$1,MATCH(91186,[1]Analítico!$B:$B,0)-1,3)),91186)</f>
        <v>#VALUE!</v>
      </c>
      <c r="C8440" s="34" t="s">
        <v>10670</v>
      </c>
      <c r="D8440" s="42" t="s">
        <v>40</v>
      </c>
      <c r="E8440" s="43">
        <v>33.840000000000003</v>
      </c>
      <c r="F8440" s="44">
        <v>3.2800000000000003E-2</v>
      </c>
    </row>
    <row r="8441" spans="1:6" ht="12.75">
      <c r="A8441" s="41" t="s">
        <v>10651</v>
      </c>
      <c r="B8441" s="42" t="e">
        <f ca="1">HYPERLINK("#"&amp;CELL("address",OFFSET([1]Analítico!$B$1,MATCH(91171,[1]Analítico!$B:$B,0)-1,3)),91171)</f>
        <v>#VALUE!</v>
      </c>
      <c r="C8441" s="34" t="s">
        <v>10671</v>
      </c>
      <c r="D8441" s="42" t="s">
        <v>40</v>
      </c>
      <c r="E8441" s="43">
        <v>16.559999999999999</v>
      </c>
      <c r="F8441" s="44">
        <v>0</v>
      </c>
    </row>
    <row r="8442" spans="1:6" ht="12.75">
      <c r="A8442" s="41" t="s">
        <v>10651</v>
      </c>
      <c r="B8442" s="42" t="e">
        <f ca="1">HYPERLINK("#"&amp;CELL("address",OFFSET([1]Analítico!$B$1,MATCH(91187,[1]Analítico!$B:$B,0)-1,3)),91187)</f>
        <v>#VALUE!</v>
      </c>
      <c r="C8442" s="34" t="s">
        <v>10672</v>
      </c>
      <c r="D8442" s="42" t="s">
        <v>40</v>
      </c>
      <c r="E8442" s="43">
        <v>30.4</v>
      </c>
      <c r="F8442" s="44">
        <v>3.49E-2</v>
      </c>
    </row>
    <row r="8443" spans="1:6" ht="12.75">
      <c r="A8443" s="41" t="s">
        <v>10651</v>
      </c>
      <c r="B8443" s="42" t="e">
        <f ca="1">HYPERLINK("#"&amp;CELL("address",OFFSET([1]Analítico!$B$1,MATCH(91172,[1]Analítico!$B:$B,0)-1,3)),91172)</f>
        <v>#VALUE!</v>
      </c>
      <c r="C8443" s="34" t="s">
        <v>10673</v>
      </c>
      <c r="D8443" s="42" t="s">
        <v>40</v>
      </c>
      <c r="E8443" s="43">
        <v>18.940000000000001</v>
      </c>
      <c r="F8443" s="44">
        <v>0</v>
      </c>
    </row>
    <row r="8444" spans="1:6" ht="12.75">
      <c r="A8444" s="41" t="s">
        <v>10651</v>
      </c>
      <c r="B8444" s="42" t="e">
        <f ca="1">HYPERLINK("#"&amp;CELL("address",OFFSET([1]Analítico!$B$1,MATCH(91185,[1]Analítico!$B:$B,0)-1,3)),91185)</f>
        <v>#VALUE!</v>
      </c>
      <c r="C8444" s="34" t="s">
        <v>10674</v>
      </c>
      <c r="D8444" s="42" t="s">
        <v>40</v>
      </c>
      <c r="E8444" s="43">
        <v>30.76</v>
      </c>
      <c r="F8444" s="44">
        <v>2.76E-2</v>
      </c>
    </row>
    <row r="8445" spans="1:6" ht="12.75">
      <c r="A8445" s="41" t="s">
        <v>10651</v>
      </c>
      <c r="B8445" s="42" t="e">
        <f ca="1">HYPERLINK("#"&amp;CELL("address",OFFSET([1]Analítico!$B$1,MATCH(91170,[1]Analítico!$B:$B,0)-1,3)),91170)</f>
        <v>#VALUE!</v>
      </c>
      <c r="C8445" s="34" t="s">
        <v>10675</v>
      </c>
      <c r="D8445" s="42" t="s">
        <v>40</v>
      </c>
      <c r="E8445" s="43">
        <v>10.58</v>
      </c>
      <c r="F8445" s="44">
        <v>0</v>
      </c>
    </row>
    <row r="8446" spans="1:6" ht="12.75">
      <c r="A8446" s="41" t="s">
        <v>10651</v>
      </c>
      <c r="B8446" s="42" t="e">
        <f ca="1">HYPERLINK("#"&amp;CELL("address",OFFSET([1]Analítico!$B$1,MATCH(91180,[1]Analítico!$B:$B,0)-1,3)),91180)</f>
        <v>#VALUE!</v>
      </c>
      <c r="C8446" s="34" t="s">
        <v>10676</v>
      </c>
      <c r="D8446" s="42" t="s">
        <v>40</v>
      </c>
      <c r="E8446" s="43">
        <v>22.05</v>
      </c>
      <c r="F8446" s="44">
        <v>0</v>
      </c>
    </row>
    <row r="8447" spans="1:6" ht="12.75">
      <c r="A8447" s="41" t="s">
        <v>10651</v>
      </c>
      <c r="B8447" s="42" t="e">
        <f ca="1">HYPERLINK("#"&amp;CELL("address",OFFSET([1]Analítico!$B$1,MATCH(91181,[1]Analítico!$B:$B,0)-1,3)),91181)</f>
        <v>#VALUE!</v>
      </c>
      <c r="C8447" s="34" t="s">
        <v>10677</v>
      </c>
      <c r="D8447" s="42" t="s">
        <v>40</v>
      </c>
      <c r="E8447" s="43">
        <v>23.11</v>
      </c>
      <c r="F8447" s="44">
        <v>0</v>
      </c>
    </row>
    <row r="8448" spans="1:6" ht="12.75">
      <c r="A8448" s="41" t="s">
        <v>10651</v>
      </c>
      <c r="B8448" s="42" t="e">
        <f ca="1">HYPERLINK("#"&amp;CELL("address",OFFSET([1]Analítico!$B$1,MATCH(91179,[1]Analítico!$B:$B,0)-1,3)),91179)</f>
        <v>#VALUE!</v>
      </c>
      <c r="C8448" s="34" t="s">
        <v>10678</v>
      </c>
      <c r="D8448" s="42" t="s">
        <v>40</v>
      </c>
      <c r="E8448" s="43">
        <v>16.66</v>
      </c>
      <c r="F8448" s="44">
        <v>0</v>
      </c>
    </row>
    <row r="8449" spans="1:6" ht="12.75">
      <c r="A8449" s="41" t="s">
        <v>10651</v>
      </c>
      <c r="B8449" s="42" t="e">
        <f ca="1">HYPERLINK("#"&amp;CELL("address",OFFSET([1]Analítico!$B$1,MATCH(91174,[1]Analítico!$B:$B,0)-1,3)),91174)</f>
        <v>#VALUE!</v>
      </c>
      <c r="C8449" s="34" t="s">
        <v>10679</v>
      </c>
      <c r="D8449" s="42" t="s">
        <v>40</v>
      </c>
      <c r="E8449" s="43">
        <v>6.61</v>
      </c>
      <c r="F8449" s="44">
        <v>0</v>
      </c>
    </row>
    <row r="8450" spans="1:6" ht="12.75">
      <c r="A8450" s="41" t="s">
        <v>10651</v>
      </c>
      <c r="B8450" s="42" t="e">
        <f ca="1">HYPERLINK("#"&amp;CELL("address",OFFSET([1]Analítico!$B$1,MATCH(91175,[1]Analítico!$B:$B,0)-1,3)),91175)</f>
        <v>#VALUE!</v>
      </c>
      <c r="C8450" s="34" t="s">
        <v>10680</v>
      </c>
      <c r="D8450" s="42" t="s">
        <v>40</v>
      </c>
      <c r="E8450" s="43">
        <v>10.220000000000001</v>
      </c>
      <c r="F8450" s="44">
        <v>0</v>
      </c>
    </row>
    <row r="8451" spans="1:6" ht="12.75">
      <c r="A8451" s="41" t="s">
        <v>10651</v>
      </c>
      <c r="B8451" s="42" t="e">
        <f ca="1">HYPERLINK("#"&amp;CELL("address",OFFSET([1]Analítico!$B$1,MATCH(91173,[1]Analítico!$B:$B,0)-1,3)),91173)</f>
        <v>#VALUE!</v>
      </c>
      <c r="C8451" s="34" t="s">
        <v>10681</v>
      </c>
      <c r="D8451" s="42" t="s">
        <v>40</v>
      </c>
      <c r="E8451" s="43">
        <v>3.94</v>
      </c>
      <c r="F8451" s="44">
        <v>0</v>
      </c>
    </row>
    <row r="8452" spans="1:6" ht="12.75">
      <c r="A8452" s="41" t="s">
        <v>10651</v>
      </c>
      <c r="B8452" s="42" t="e">
        <f ca="1">HYPERLINK("#"&amp;CELL("address",OFFSET([1]Analítico!$B$1,MATCH(104759,[1]Analítico!$B:$B,0)-1,3)),104759)</f>
        <v>#VALUE!</v>
      </c>
      <c r="C8452" s="34" t="s">
        <v>10682</v>
      </c>
      <c r="D8452" s="42" t="s">
        <v>69</v>
      </c>
      <c r="E8452" s="43">
        <v>62.49</v>
      </c>
      <c r="F8452" s="44">
        <v>0</v>
      </c>
    </row>
    <row r="8453" spans="1:6" ht="12.75">
      <c r="A8453" s="41" t="s">
        <v>10651</v>
      </c>
      <c r="B8453" s="42" t="e">
        <f ca="1">HYPERLINK("#"&amp;CELL("address",OFFSET([1]Analítico!$B$1,MATCH(104760,[1]Analítico!$B:$B,0)-1,3)),104760)</f>
        <v>#VALUE!</v>
      </c>
      <c r="C8453" s="34" t="s">
        <v>10683</v>
      </c>
      <c r="D8453" s="42" t="s">
        <v>69</v>
      </c>
      <c r="E8453" s="43">
        <v>91.26</v>
      </c>
      <c r="F8453" s="44">
        <v>0</v>
      </c>
    </row>
    <row r="8454" spans="1:6" ht="12.75">
      <c r="A8454" s="41" t="s">
        <v>10651</v>
      </c>
      <c r="B8454" s="42" t="e">
        <f ca="1">HYPERLINK("#"&amp;CELL("address",OFFSET([1]Analítico!$B$1,MATCH(104758,[1]Analítico!$B:$B,0)-1,3)),104758)</f>
        <v>#VALUE!</v>
      </c>
      <c r="C8454" s="34" t="s">
        <v>10684</v>
      </c>
      <c r="D8454" s="42" t="s">
        <v>69</v>
      </c>
      <c r="E8454" s="43">
        <v>23.45</v>
      </c>
      <c r="F8454" s="44">
        <v>0</v>
      </c>
    </row>
    <row r="8455" spans="1:6" ht="12.75">
      <c r="A8455" s="41" t="s">
        <v>10651</v>
      </c>
      <c r="B8455" s="42" t="e">
        <f ca="1">HYPERLINK("#"&amp;CELL("address",OFFSET([1]Analítico!$B$1,MATCH(90437,[1]Analítico!$B:$B,0)-1,3)),90437)</f>
        <v>#VALUE!</v>
      </c>
      <c r="C8455" s="34" t="s">
        <v>10685</v>
      </c>
      <c r="D8455" s="42" t="s">
        <v>69</v>
      </c>
      <c r="E8455" s="43">
        <v>49.67</v>
      </c>
      <c r="F8455" s="44">
        <v>0</v>
      </c>
    </row>
    <row r="8456" spans="1:6" ht="12.75">
      <c r="A8456" s="41" t="s">
        <v>10651</v>
      </c>
      <c r="B8456" s="42" t="e">
        <f ca="1">HYPERLINK("#"&amp;CELL("address",OFFSET([1]Analítico!$B$1,MATCH(90438,[1]Analítico!$B:$B,0)-1,3)),90438)</f>
        <v>#VALUE!</v>
      </c>
      <c r="C8456" s="34" t="s">
        <v>10686</v>
      </c>
      <c r="D8456" s="42" t="s">
        <v>69</v>
      </c>
      <c r="E8456" s="43">
        <v>72.53</v>
      </c>
      <c r="F8456" s="44">
        <v>0</v>
      </c>
    </row>
    <row r="8457" spans="1:6" ht="12.75">
      <c r="A8457" s="41" t="s">
        <v>10651</v>
      </c>
      <c r="B8457" s="42" t="e">
        <f ca="1">HYPERLINK("#"&amp;CELL("address",OFFSET([1]Analítico!$B$1,MATCH(90436,[1]Analítico!$B:$B,0)-1,3)),90436)</f>
        <v>#VALUE!</v>
      </c>
      <c r="C8457" s="34" t="s">
        <v>10687</v>
      </c>
      <c r="D8457" s="42" t="s">
        <v>69</v>
      </c>
      <c r="E8457" s="43">
        <v>18.63</v>
      </c>
      <c r="F8457" s="44">
        <v>0</v>
      </c>
    </row>
    <row r="8458" spans="1:6" ht="12.75">
      <c r="A8458" s="41" t="s">
        <v>10651</v>
      </c>
      <c r="B8458" s="42" t="e">
        <f ca="1">HYPERLINK("#"&amp;CELL("address",OFFSET([1]Analítico!$B$1,MATCH(104770,[1]Analítico!$B:$B,0)-1,3)),104770)</f>
        <v>#VALUE!</v>
      </c>
      <c r="C8458" s="34" t="s">
        <v>10688</v>
      </c>
      <c r="D8458" s="42" t="s">
        <v>69</v>
      </c>
      <c r="E8458" s="43">
        <v>2.64</v>
      </c>
      <c r="F8458" s="44">
        <v>0</v>
      </c>
    </row>
    <row r="8459" spans="1:6" ht="12.75">
      <c r="A8459" s="41" t="s">
        <v>10651</v>
      </c>
      <c r="B8459" s="42" t="e">
        <f ca="1">HYPERLINK("#"&amp;CELL("address",OFFSET([1]Analítico!$B$1,MATCH(104772,[1]Analítico!$B:$B,0)-1,3)),104772)</f>
        <v>#VALUE!</v>
      </c>
      <c r="C8459" s="34" t="s">
        <v>10689</v>
      </c>
      <c r="D8459" s="42" t="s">
        <v>69</v>
      </c>
      <c r="E8459" s="43">
        <v>3.87</v>
      </c>
      <c r="F8459" s="44">
        <v>0</v>
      </c>
    </row>
    <row r="8460" spans="1:6" ht="12.75">
      <c r="A8460" s="41" t="s">
        <v>10651</v>
      </c>
      <c r="B8460" s="42" t="e">
        <f ca="1">HYPERLINK("#"&amp;CELL("address",OFFSET([1]Analítico!$B$1,MATCH(104768,[1]Analítico!$B:$B,0)-1,3)),104768)</f>
        <v>#VALUE!</v>
      </c>
      <c r="C8460" s="34" t="s">
        <v>10690</v>
      </c>
      <c r="D8460" s="42" t="s">
        <v>69</v>
      </c>
      <c r="E8460" s="43">
        <v>0.99</v>
      </c>
      <c r="F8460" s="44">
        <v>0</v>
      </c>
    </row>
    <row r="8461" spans="1:6" ht="12.75">
      <c r="A8461" s="41" t="s">
        <v>10651</v>
      </c>
      <c r="B8461" s="42" t="e">
        <f ca="1">HYPERLINK("#"&amp;CELL("address",OFFSET([1]Analítico!$B$1,MATCH(104769,[1]Analítico!$B:$B,0)-1,3)),104769)</f>
        <v>#VALUE!</v>
      </c>
      <c r="C8461" s="34" t="s">
        <v>10691</v>
      </c>
      <c r="D8461" s="42" t="s">
        <v>69</v>
      </c>
      <c r="E8461" s="43">
        <v>2.1</v>
      </c>
      <c r="F8461" s="44">
        <v>0</v>
      </c>
    </row>
    <row r="8462" spans="1:6" ht="12.75">
      <c r="A8462" s="41" t="s">
        <v>10651</v>
      </c>
      <c r="B8462" s="42" t="e">
        <f ca="1">HYPERLINK("#"&amp;CELL("address",OFFSET([1]Analítico!$B$1,MATCH(104771,[1]Analítico!$B:$B,0)-1,3)),104771)</f>
        <v>#VALUE!</v>
      </c>
      <c r="C8462" s="34" t="s">
        <v>10692</v>
      </c>
      <c r="D8462" s="42" t="s">
        <v>69</v>
      </c>
      <c r="E8462" s="43">
        <v>3.07</v>
      </c>
      <c r="F8462" s="44">
        <v>0</v>
      </c>
    </row>
    <row r="8463" spans="1:6" ht="12.75">
      <c r="A8463" s="41" t="s">
        <v>10651</v>
      </c>
      <c r="B8463" s="42" t="e">
        <f ca="1">HYPERLINK("#"&amp;CELL("address",OFFSET([1]Analítico!$B$1,MATCH(104767,[1]Analítico!$B:$B,0)-1,3)),104767)</f>
        <v>#VALUE!</v>
      </c>
      <c r="C8463" s="34" t="s">
        <v>10693</v>
      </c>
      <c r="D8463" s="42" t="s">
        <v>69</v>
      </c>
      <c r="E8463" s="43">
        <v>0.78</v>
      </c>
      <c r="F8463" s="44">
        <v>0</v>
      </c>
    </row>
    <row r="8464" spans="1:6" ht="12.75">
      <c r="A8464" s="41" t="s">
        <v>10651</v>
      </c>
      <c r="B8464" s="42" t="e">
        <f ca="1">HYPERLINK("#"&amp;CELL("address",OFFSET([1]Analítico!$B$1,MATCH(104762,[1]Analítico!$B:$B,0)-1,3)),104762)</f>
        <v>#VALUE!</v>
      </c>
      <c r="C8464" s="34" t="s">
        <v>10694</v>
      </c>
      <c r="D8464" s="42" t="s">
        <v>69</v>
      </c>
      <c r="E8464" s="43">
        <v>27.2</v>
      </c>
      <c r="F8464" s="44">
        <v>0</v>
      </c>
    </row>
    <row r="8465" spans="1:6" ht="12.75">
      <c r="A8465" s="41" t="s">
        <v>10651</v>
      </c>
      <c r="B8465" s="42" t="e">
        <f ca="1">HYPERLINK("#"&amp;CELL("address",OFFSET([1]Analítico!$B$1,MATCH(104763,[1]Analítico!$B:$B,0)-1,3)),104763)</f>
        <v>#VALUE!</v>
      </c>
      <c r="C8465" s="34" t="s">
        <v>10695</v>
      </c>
      <c r="D8465" s="42" t="s">
        <v>69</v>
      </c>
      <c r="E8465" s="43">
        <v>39.729999999999997</v>
      </c>
      <c r="F8465" s="44">
        <v>0</v>
      </c>
    </row>
    <row r="8466" spans="1:6" ht="12.75">
      <c r="A8466" s="41" t="s">
        <v>10651</v>
      </c>
      <c r="B8466" s="42" t="e">
        <f ca="1">HYPERLINK("#"&amp;CELL("address",OFFSET([1]Analítico!$B$1,MATCH(104761,[1]Analítico!$B:$B,0)-1,3)),104761)</f>
        <v>#VALUE!</v>
      </c>
      <c r="C8466" s="34" t="s">
        <v>10696</v>
      </c>
      <c r="D8466" s="42" t="s">
        <v>69</v>
      </c>
      <c r="E8466" s="43">
        <v>10.19</v>
      </c>
      <c r="F8466" s="44">
        <v>0</v>
      </c>
    </row>
    <row r="8467" spans="1:6" ht="12.75">
      <c r="A8467" s="41" t="s">
        <v>10651</v>
      </c>
      <c r="B8467" s="42" t="e">
        <f ca="1">HYPERLINK("#"&amp;CELL("address",OFFSET([1]Analítico!$B$1,MATCH(90440,[1]Analítico!$B:$B,0)-1,3)),90440)</f>
        <v>#VALUE!</v>
      </c>
      <c r="C8467" s="34" t="s">
        <v>10697</v>
      </c>
      <c r="D8467" s="42" t="s">
        <v>69</v>
      </c>
      <c r="E8467" s="43">
        <v>26.96</v>
      </c>
      <c r="F8467" s="44">
        <v>0</v>
      </c>
    </row>
    <row r="8468" spans="1:6" ht="12.75">
      <c r="A8468" s="41" t="s">
        <v>10651</v>
      </c>
      <c r="B8468" s="42" t="e">
        <f ca="1">HYPERLINK("#"&amp;CELL("address",OFFSET([1]Analítico!$B$1,MATCH(90441,[1]Analítico!$B:$B,0)-1,3)),90441)</f>
        <v>#VALUE!</v>
      </c>
      <c r="C8468" s="34" t="s">
        <v>10698</v>
      </c>
      <c r="D8468" s="42" t="s">
        <v>69</v>
      </c>
      <c r="E8468" s="43">
        <v>39.380000000000003</v>
      </c>
      <c r="F8468" s="44">
        <v>0</v>
      </c>
    </row>
    <row r="8469" spans="1:6" ht="12.75">
      <c r="A8469" s="41" t="s">
        <v>10651</v>
      </c>
      <c r="B8469" s="42" t="e">
        <f ca="1">HYPERLINK("#"&amp;CELL("address",OFFSET([1]Analítico!$B$1,MATCH(90439,[1]Analítico!$B:$B,0)-1,3)),90439)</f>
        <v>#VALUE!</v>
      </c>
      <c r="C8469" s="34" t="s">
        <v>10699</v>
      </c>
      <c r="D8469" s="42" t="s">
        <v>69</v>
      </c>
      <c r="E8469" s="43">
        <v>10.1</v>
      </c>
      <c r="F8469" s="44">
        <v>0</v>
      </c>
    </row>
    <row r="8470" spans="1:6" ht="12.75">
      <c r="A8470" s="41" t="s">
        <v>10651</v>
      </c>
      <c r="B8470" s="42" t="e">
        <f ca="1">HYPERLINK("#"&amp;CELL("address",OFFSET([1]Analítico!$B$1,MATCH(104776,[1]Analítico!$B:$B,0)-1,3)),104776)</f>
        <v>#VALUE!</v>
      </c>
      <c r="C8470" s="34" t="s">
        <v>10700</v>
      </c>
      <c r="D8470" s="42" t="s">
        <v>69</v>
      </c>
      <c r="E8470" s="43">
        <v>8.91</v>
      </c>
      <c r="F8470" s="44">
        <v>0</v>
      </c>
    </row>
    <row r="8471" spans="1:6" ht="12.75">
      <c r="A8471" s="41" t="s">
        <v>10651</v>
      </c>
      <c r="B8471" s="42" t="e">
        <f ca="1">HYPERLINK("#"&amp;CELL("address",OFFSET([1]Analítico!$B$1,MATCH(104778,[1]Analítico!$B:$B,0)-1,3)),104778)</f>
        <v>#VALUE!</v>
      </c>
      <c r="C8471" s="34" t="s">
        <v>10701</v>
      </c>
      <c r="D8471" s="42" t="s">
        <v>69</v>
      </c>
      <c r="E8471" s="43">
        <v>13.01</v>
      </c>
      <c r="F8471" s="44">
        <v>0</v>
      </c>
    </row>
    <row r="8472" spans="1:6" ht="12.75">
      <c r="A8472" s="41" t="s">
        <v>10651</v>
      </c>
      <c r="B8472" s="42" t="e">
        <f ca="1">HYPERLINK("#"&amp;CELL("address",OFFSET([1]Analítico!$B$1,MATCH(104774,[1]Analítico!$B:$B,0)-1,3)),104774)</f>
        <v>#VALUE!</v>
      </c>
      <c r="C8472" s="34" t="s">
        <v>10702</v>
      </c>
      <c r="D8472" s="42" t="s">
        <v>69</v>
      </c>
      <c r="E8472" s="43">
        <v>3.33</v>
      </c>
      <c r="F8472" s="44">
        <v>0</v>
      </c>
    </row>
    <row r="8473" spans="1:6" ht="12.75">
      <c r="A8473" s="41" t="s">
        <v>10651</v>
      </c>
      <c r="B8473" s="42" t="e">
        <f ca="1">HYPERLINK("#"&amp;CELL("address",OFFSET([1]Analítico!$B$1,MATCH(104775,[1]Analítico!$B:$B,0)-1,3)),104775)</f>
        <v>#VALUE!</v>
      </c>
      <c r="C8473" s="34" t="s">
        <v>10703</v>
      </c>
      <c r="D8473" s="42" t="s">
        <v>69</v>
      </c>
      <c r="E8473" s="43">
        <v>7.22</v>
      </c>
      <c r="F8473" s="44">
        <v>0</v>
      </c>
    </row>
    <row r="8474" spans="1:6" ht="12.75">
      <c r="A8474" s="41" t="s">
        <v>10651</v>
      </c>
      <c r="B8474" s="42" t="e">
        <f ca="1">HYPERLINK("#"&amp;CELL("address",OFFSET([1]Analítico!$B$1,MATCH(104777,[1]Analítico!$B:$B,0)-1,3)),104777)</f>
        <v>#VALUE!</v>
      </c>
      <c r="C8474" s="34" t="s">
        <v>10704</v>
      </c>
      <c r="D8474" s="42" t="s">
        <v>69</v>
      </c>
      <c r="E8474" s="43">
        <v>10.55</v>
      </c>
      <c r="F8474" s="44">
        <v>0</v>
      </c>
    </row>
    <row r="8475" spans="1:6" ht="12.75">
      <c r="A8475" s="41" t="s">
        <v>10651</v>
      </c>
      <c r="B8475" s="42" t="e">
        <f ca="1">HYPERLINK("#"&amp;CELL("address",OFFSET([1]Analítico!$B$1,MATCH(104773,[1]Analítico!$B:$B,0)-1,3)),104773)</f>
        <v>#VALUE!</v>
      </c>
      <c r="C8475" s="34" t="s">
        <v>10705</v>
      </c>
      <c r="D8475" s="42" t="s">
        <v>69</v>
      </c>
      <c r="E8475" s="43">
        <v>2.7</v>
      </c>
      <c r="F8475" s="44">
        <v>0</v>
      </c>
    </row>
    <row r="8476" spans="1:6" ht="12.75">
      <c r="A8476" s="41" t="s">
        <v>10651</v>
      </c>
      <c r="B8476" s="42" t="e">
        <f ca="1">HYPERLINK("#"&amp;CELL("address",OFFSET([1]Analítico!$B$1,MATCH(104782,[1]Analítico!$B:$B,0)-1,3)),104782)</f>
        <v>#VALUE!</v>
      </c>
      <c r="C8476" s="34" t="s">
        <v>10706</v>
      </c>
      <c r="D8476" s="42" t="s">
        <v>69</v>
      </c>
      <c r="E8476" s="43">
        <v>70.33</v>
      </c>
      <c r="F8476" s="44">
        <v>0</v>
      </c>
    </row>
    <row r="8477" spans="1:6" ht="12.75">
      <c r="A8477" s="41" t="s">
        <v>10651</v>
      </c>
      <c r="B8477" s="42" t="e">
        <f ca="1">HYPERLINK("#"&amp;CELL("address",OFFSET([1]Analítico!$B$1,MATCH(90451,[1]Analítico!$B:$B,0)-1,3)),90451)</f>
        <v>#VALUE!</v>
      </c>
      <c r="C8477" s="34" t="s">
        <v>10707</v>
      </c>
      <c r="D8477" s="42" t="s">
        <v>69</v>
      </c>
      <c r="E8477" s="43">
        <v>7.71</v>
      </c>
      <c r="F8477" s="44">
        <v>0</v>
      </c>
    </row>
    <row r="8478" spans="1:6" ht="12.75">
      <c r="A8478" s="41" t="s">
        <v>10651</v>
      </c>
      <c r="B8478" s="42" t="e">
        <f ca="1">HYPERLINK("#"&amp;CELL("address",OFFSET([1]Analítico!$B$1,MATCH(90452,[1]Analítico!$B:$B,0)-1,3)),90452)</f>
        <v>#VALUE!</v>
      </c>
      <c r="C8478" s="34" t="s">
        <v>10708</v>
      </c>
      <c r="D8478" s="42" t="s">
        <v>69</v>
      </c>
      <c r="E8478" s="43">
        <v>28.64</v>
      </c>
      <c r="F8478" s="44">
        <v>0</v>
      </c>
    </row>
    <row r="8479" spans="1:6" ht="12.75">
      <c r="A8479" s="41" t="s">
        <v>10651</v>
      </c>
      <c r="B8479" s="42" t="e">
        <f ca="1">HYPERLINK("#"&amp;CELL("address",OFFSET([1]Analítico!$B$1,MATCH(90455,[1]Analítico!$B:$B,0)-1,3)),90455)</f>
        <v>#VALUE!</v>
      </c>
      <c r="C8479" s="34" t="s">
        <v>10709</v>
      </c>
      <c r="D8479" s="42" t="s">
        <v>69</v>
      </c>
      <c r="E8479" s="43">
        <v>9.36</v>
      </c>
      <c r="F8479" s="44">
        <v>0</v>
      </c>
    </row>
    <row r="8480" spans="1:6" ht="12.75">
      <c r="A8480" s="41" t="s">
        <v>10651</v>
      </c>
      <c r="B8480" s="42" t="e">
        <f ca="1">HYPERLINK("#"&amp;CELL("address",OFFSET([1]Analítico!$B$1,MATCH(104784,[1]Analítico!$B:$B,0)-1,3)),104784)</f>
        <v>#VALUE!</v>
      </c>
      <c r="C8480" s="34" t="s">
        <v>10710</v>
      </c>
      <c r="D8480" s="42" t="s">
        <v>69</v>
      </c>
      <c r="E8480" s="43">
        <v>15.53</v>
      </c>
      <c r="F8480" s="44">
        <v>0</v>
      </c>
    </row>
    <row r="8481" spans="1:6" ht="12.75">
      <c r="A8481" s="41" t="s">
        <v>10651</v>
      </c>
      <c r="B8481" s="42" t="e">
        <f ca="1">HYPERLINK("#"&amp;CELL("address",OFFSET([1]Analítico!$B$1,MATCH(90453,[1]Analítico!$B:$B,0)-1,3)),90453)</f>
        <v>#VALUE!</v>
      </c>
      <c r="C8481" s="34" t="s">
        <v>10711</v>
      </c>
      <c r="D8481" s="42" t="s">
        <v>69</v>
      </c>
      <c r="E8481" s="43">
        <v>4.5</v>
      </c>
      <c r="F8481" s="44">
        <v>0</v>
      </c>
    </row>
    <row r="8482" spans="1:6" ht="12.75">
      <c r="A8482" s="41" t="s">
        <v>10651</v>
      </c>
      <c r="B8482" s="42" t="e">
        <f ca="1">HYPERLINK("#"&amp;CELL("address",OFFSET([1]Analítico!$B$1,MATCH(104783,[1]Analítico!$B:$B,0)-1,3)),104783)</f>
        <v>#VALUE!</v>
      </c>
      <c r="C8482" s="34" t="s">
        <v>10712</v>
      </c>
      <c r="D8482" s="42" t="s">
        <v>69</v>
      </c>
      <c r="E8482" s="43">
        <v>5.65</v>
      </c>
      <c r="F8482" s="44">
        <v>0</v>
      </c>
    </row>
    <row r="8483" spans="1:6" ht="12.75">
      <c r="A8483" s="41" t="s">
        <v>10651</v>
      </c>
      <c r="B8483" s="42" t="e">
        <f ca="1">HYPERLINK("#"&amp;CELL("address",OFFSET([1]Analítico!$B$1,MATCH(90454,[1]Analítico!$B:$B,0)-1,3)),90454)</f>
        <v>#VALUE!</v>
      </c>
      <c r="C8483" s="34" t="s">
        <v>10713</v>
      </c>
      <c r="D8483" s="42" t="s">
        <v>69</v>
      </c>
      <c r="E8483" s="43">
        <v>7.19</v>
      </c>
      <c r="F8483" s="44">
        <v>0</v>
      </c>
    </row>
    <row r="8484" spans="1:6" ht="12.75">
      <c r="A8484" s="41" t="s">
        <v>10651</v>
      </c>
      <c r="B8484" s="42" t="e">
        <f ca="1">HYPERLINK("#"&amp;CELL("address",OFFSET([1]Analítico!$B$1,MATCH(90459,[1]Analítico!$B:$B,0)-1,3)),90459)</f>
        <v>#VALUE!</v>
      </c>
      <c r="C8484" s="34" t="s">
        <v>10714</v>
      </c>
      <c r="D8484" s="42" t="s">
        <v>69</v>
      </c>
      <c r="E8484" s="43">
        <v>61.09</v>
      </c>
      <c r="F8484" s="44">
        <v>0</v>
      </c>
    </row>
    <row r="8485" spans="1:6" ht="12.75">
      <c r="A8485" s="41" t="s">
        <v>10651</v>
      </c>
      <c r="B8485" s="42" t="e">
        <f ca="1">HYPERLINK("#"&amp;CELL("address",OFFSET([1]Analítico!$B$1,MATCH(90456,[1]Analítico!$B:$B,0)-1,3)),90456)</f>
        <v>#VALUE!</v>
      </c>
      <c r="C8485" s="34" t="s">
        <v>10715</v>
      </c>
      <c r="D8485" s="42" t="s">
        <v>69</v>
      </c>
      <c r="E8485" s="43">
        <v>8.35</v>
      </c>
      <c r="F8485" s="44">
        <v>0</v>
      </c>
    </row>
    <row r="8486" spans="1:6" ht="12.75">
      <c r="A8486" s="41" t="s">
        <v>10651</v>
      </c>
      <c r="B8486" s="42" t="e">
        <f ca="1">HYPERLINK("#"&amp;CELL("address",OFFSET([1]Analítico!$B$1,MATCH(90458,[1]Analítico!$B:$B,0)-1,3)),90458)</f>
        <v>#VALUE!</v>
      </c>
      <c r="C8486" s="34" t="s">
        <v>10716</v>
      </c>
      <c r="D8486" s="42" t="s">
        <v>69</v>
      </c>
      <c r="E8486" s="43">
        <v>54.31</v>
      </c>
      <c r="F8486" s="44">
        <v>0</v>
      </c>
    </row>
    <row r="8487" spans="1:6" ht="12.75">
      <c r="A8487" s="41" t="s">
        <v>10651</v>
      </c>
      <c r="B8487" s="42" t="e">
        <f ca="1">HYPERLINK("#"&amp;CELL("address",OFFSET([1]Analítico!$B$1,MATCH(90457,[1]Analítico!$B:$B,0)-1,3)),90457)</f>
        <v>#VALUE!</v>
      </c>
      <c r="C8487" s="34" t="s">
        <v>10717</v>
      </c>
      <c r="D8487" s="42" t="s">
        <v>69</v>
      </c>
      <c r="E8487" s="43">
        <v>19.04</v>
      </c>
      <c r="F8487" s="44">
        <v>0</v>
      </c>
    </row>
    <row r="8488" spans="1:6" ht="12.75">
      <c r="A8488" s="41" t="s">
        <v>10651</v>
      </c>
      <c r="B8488" s="42" t="e">
        <f ca="1">HYPERLINK("#"&amp;CELL("address",OFFSET([1]Analítico!$B$1,MATCH(90447,[1]Analítico!$B:$B,0)-1,3)),90447)</f>
        <v>#VALUE!</v>
      </c>
      <c r="C8488" s="34" t="s">
        <v>10718</v>
      </c>
      <c r="D8488" s="42" t="s">
        <v>40</v>
      </c>
      <c r="E8488" s="43">
        <v>12.59</v>
      </c>
      <c r="F8488" s="44">
        <v>0</v>
      </c>
    </row>
    <row r="8489" spans="1:6" ht="12.75">
      <c r="A8489" s="41" t="s">
        <v>10651</v>
      </c>
      <c r="B8489" s="42" t="e">
        <f ca="1">HYPERLINK("#"&amp;CELL("address",OFFSET([1]Analítico!$B$1,MATCH(91222,[1]Analítico!$B:$B,0)-1,3)),91222)</f>
        <v>#VALUE!</v>
      </c>
      <c r="C8489" s="34" t="s">
        <v>10719</v>
      </c>
      <c r="D8489" s="42" t="s">
        <v>40</v>
      </c>
      <c r="E8489" s="43">
        <v>11.12</v>
      </c>
      <c r="F8489" s="44">
        <v>0</v>
      </c>
    </row>
    <row r="8490" spans="1:6" ht="12.75">
      <c r="A8490" s="41" t="s">
        <v>10651</v>
      </c>
      <c r="B8490" s="42" t="e">
        <f ca="1">HYPERLINK("#"&amp;CELL("address",OFFSET([1]Analítico!$B$1,MATCH(90443,[1]Analítico!$B:$B,0)-1,3)),90443)</f>
        <v>#VALUE!</v>
      </c>
      <c r="C8490" s="34" t="s">
        <v>10720</v>
      </c>
      <c r="D8490" s="42" t="s">
        <v>40</v>
      </c>
      <c r="E8490" s="43">
        <v>10.01</v>
      </c>
      <c r="F8490" s="44">
        <v>0</v>
      </c>
    </row>
    <row r="8491" spans="1:6" ht="12.75">
      <c r="A8491" s="41" t="s">
        <v>10651</v>
      </c>
      <c r="B8491" s="42" t="e">
        <f ca="1">HYPERLINK("#"&amp;CELL("address",OFFSET([1]Analítico!$B$1,MATCH(104780,[1]Analítico!$B:$B,0)-1,3)),104780)</f>
        <v>#VALUE!</v>
      </c>
      <c r="C8491" s="34" t="s">
        <v>10721</v>
      </c>
      <c r="D8491" s="42" t="s">
        <v>40</v>
      </c>
      <c r="E8491" s="43">
        <v>7</v>
      </c>
      <c r="F8491" s="44">
        <v>0</v>
      </c>
    </row>
    <row r="8492" spans="1:6" ht="12.75">
      <c r="A8492" s="41" t="s">
        <v>10651</v>
      </c>
      <c r="B8492" s="42" t="e">
        <f ca="1">HYPERLINK("#"&amp;CELL("address",OFFSET([1]Analítico!$B$1,MATCH(104781,[1]Analítico!$B:$B,0)-1,3)),104781)</f>
        <v>#VALUE!</v>
      </c>
      <c r="C8492" s="34" t="s">
        <v>10722</v>
      </c>
      <c r="D8492" s="42" t="s">
        <v>40</v>
      </c>
      <c r="E8492" s="43">
        <v>8.02</v>
      </c>
      <c r="F8492" s="44">
        <v>0</v>
      </c>
    </row>
    <row r="8493" spans="1:6" ht="12.75">
      <c r="A8493" s="41" t="s">
        <v>10651</v>
      </c>
      <c r="B8493" s="42" t="e">
        <f ca="1">HYPERLINK("#"&amp;CELL("address",OFFSET([1]Analítico!$B$1,MATCH(104779,[1]Analítico!$B:$B,0)-1,3)),104779)</f>
        <v>#VALUE!</v>
      </c>
      <c r="C8493" s="34" t="s">
        <v>10723</v>
      </c>
      <c r="D8493" s="42" t="s">
        <v>40</v>
      </c>
      <c r="E8493" s="43">
        <v>6.94</v>
      </c>
      <c r="F8493" s="44">
        <v>0</v>
      </c>
    </row>
    <row r="8494" spans="1:6" ht="12.75">
      <c r="A8494" s="41" t="s">
        <v>10651</v>
      </c>
      <c r="B8494" s="42" t="e">
        <f ca="1">HYPERLINK("#"&amp;CELL("address",OFFSET([1]Analítico!$B$1,MATCH(104787,[1]Analítico!$B:$B,0)-1,3)),104787)</f>
        <v>#VALUE!</v>
      </c>
      <c r="C8494" s="34" t="s">
        <v>10724</v>
      </c>
      <c r="D8494" s="42" t="s">
        <v>40</v>
      </c>
      <c r="E8494" s="43">
        <v>8.92</v>
      </c>
      <c r="F8494" s="44">
        <v>0</v>
      </c>
    </row>
    <row r="8495" spans="1:6" ht="12.75">
      <c r="A8495" s="41" t="s">
        <v>10651</v>
      </c>
      <c r="B8495" s="42" t="e">
        <f ca="1">HYPERLINK("#"&amp;CELL("address",OFFSET([1]Analítico!$B$1,MATCH(104788,[1]Analítico!$B:$B,0)-1,3)),104788)</f>
        <v>#VALUE!</v>
      </c>
      <c r="C8495" s="34" t="s">
        <v>10725</v>
      </c>
      <c r="D8495" s="42" t="s">
        <v>40</v>
      </c>
      <c r="E8495" s="43">
        <v>11.85</v>
      </c>
      <c r="F8495" s="44">
        <v>0</v>
      </c>
    </row>
    <row r="8496" spans="1:6" ht="12.75">
      <c r="A8496" s="41" t="s">
        <v>10651</v>
      </c>
      <c r="B8496" s="42" t="e">
        <f ca="1">HYPERLINK("#"&amp;CELL("address",OFFSET([1]Analítico!$B$1,MATCH(104786,[1]Analítico!$B:$B,0)-1,3)),104786)</f>
        <v>#VALUE!</v>
      </c>
      <c r="C8496" s="34" t="s">
        <v>10726</v>
      </c>
      <c r="D8496" s="42" t="s">
        <v>40</v>
      </c>
      <c r="E8496" s="43">
        <v>6.73</v>
      </c>
      <c r="F8496" s="44">
        <v>0</v>
      </c>
    </row>
    <row r="8497" spans="1:6" ht="12.75">
      <c r="A8497" s="41" t="s">
        <v>10651</v>
      </c>
      <c r="B8497" s="42" t="e">
        <f ca="1">HYPERLINK("#"&amp;CELL("address",OFFSET([1]Analítico!$B$1,MATCH(90445,[1]Analítico!$B:$B,0)-1,3)),90445)</f>
        <v>#VALUE!</v>
      </c>
      <c r="C8497" s="34" t="s">
        <v>10727</v>
      </c>
      <c r="D8497" s="42" t="s">
        <v>40</v>
      </c>
      <c r="E8497" s="43">
        <v>18.32</v>
      </c>
      <c r="F8497" s="44">
        <v>0</v>
      </c>
    </row>
    <row r="8498" spans="1:6" ht="12.75">
      <c r="A8498" s="41" t="s">
        <v>10651</v>
      </c>
      <c r="B8498" s="42" t="e">
        <f ca="1">HYPERLINK("#"&amp;CELL("address",OFFSET([1]Analítico!$B$1,MATCH(90446,[1]Analítico!$B:$B,0)-1,3)),90446)</f>
        <v>#VALUE!</v>
      </c>
      <c r="C8498" s="34" t="s">
        <v>10728</v>
      </c>
      <c r="D8498" s="42" t="s">
        <v>40</v>
      </c>
      <c r="E8498" s="43">
        <v>24.32</v>
      </c>
      <c r="F8498" s="44">
        <v>0</v>
      </c>
    </row>
    <row r="8499" spans="1:6" ht="12.75">
      <c r="A8499" s="41" t="s">
        <v>10651</v>
      </c>
      <c r="B8499" s="42" t="e">
        <f ca="1">HYPERLINK("#"&amp;CELL("address",OFFSET([1]Analítico!$B$1,MATCH(90444,[1]Analítico!$B:$B,0)-1,3)),90444)</f>
        <v>#VALUE!</v>
      </c>
      <c r="C8499" s="34" t="s">
        <v>10729</v>
      </c>
      <c r="D8499" s="42" t="s">
        <v>40</v>
      </c>
      <c r="E8499" s="43">
        <v>13.81</v>
      </c>
      <c r="F8499" s="44">
        <v>0</v>
      </c>
    </row>
    <row r="8500" spans="1:6" ht="12.75">
      <c r="A8500" s="41" t="s">
        <v>10651</v>
      </c>
      <c r="B8500" s="42" t="e">
        <f ca="1">HYPERLINK("#"&amp;CELL("address",OFFSET([1]Analítico!$B$1,MATCH(104764,[1]Analítico!$B:$B,0)-1,3)),104764)</f>
        <v>#VALUE!</v>
      </c>
      <c r="C8500" s="34" t="s">
        <v>10730</v>
      </c>
      <c r="D8500" s="42" t="s">
        <v>40</v>
      </c>
      <c r="E8500" s="43">
        <v>26.32</v>
      </c>
      <c r="F8500" s="44">
        <v>0.21390000000000001</v>
      </c>
    </row>
    <row r="8501" spans="1:6" ht="12.75">
      <c r="A8501" s="41" t="s">
        <v>10651</v>
      </c>
      <c r="B8501" s="42" t="e">
        <f ca="1">HYPERLINK("#"&amp;CELL("address",OFFSET([1]Analítico!$B$1,MATCH(90460,[1]Analítico!$B:$B,0)-1,3)),90460)</f>
        <v>#VALUE!</v>
      </c>
      <c r="C8501" s="34" t="s">
        <v>10731</v>
      </c>
      <c r="D8501" s="42" t="s">
        <v>40</v>
      </c>
      <c r="E8501" s="43">
        <v>28.89</v>
      </c>
      <c r="F8501" s="44">
        <v>0.27829999999999999</v>
      </c>
    </row>
    <row r="8502" spans="1:6" ht="12.75">
      <c r="A8502" s="41" t="s">
        <v>10651</v>
      </c>
      <c r="B8502" s="42" t="e">
        <f ca="1">HYPERLINK("#"&amp;CELL("address",OFFSET([1]Analítico!$B$1,MATCH(90462,[1]Analítico!$B:$B,0)-1,3)),90462)</f>
        <v>#VALUE!</v>
      </c>
      <c r="C8502" s="34" t="s">
        <v>10732</v>
      </c>
      <c r="D8502" s="42" t="s">
        <v>40</v>
      </c>
      <c r="E8502" s="43">
        <v>5.04</v>
      </c>
      <c r="F8502" s="44">
        <v>0.29759999999999998</v>
      </c>
    </row>
    <row r="8503" spans="1:6" ht="12.75">
      <c r="A8503" s="41" t="s">
        <v>10651</v>
      </c>
      <c r="B8503" s="42" t="e">
        <f ca="1">HYPERLINK("#"&amp;CELL("address",OFFSET([1]Analítico!$B$1,MATCH(104765,[1]Analítico!$B:$B,0)-1,3)),104765)</f>
        <v>#VALUE!</v>
      </c>
      <c r="C8503" s="34" t="s">
        <v>10733</v>
      </c>
      <c r="D8503" s="42" t="s">
        <v>40</v>
      </c>
      <c r="E8503" s="43">
        <v>22.55</v>
      </c>
      <c r="F8503" s="44">
        <v>0.1246</v>
      </c>
    </row>
    <row r="8504" spans="1:6" ht="12.75">
      <c r="A8504" s="41" t="s">
        <v>10651</v>
      </c>
      <c r="B8504" s="42" t="e">
        <f ca="1">HYPERLINK("#"&amp;CELL("address",OFFSET([1]Analítico!$B$1,MATCH(90461,[1]Analítico!$B:$B,0)-1,3)),90461)</f>
        <v>#VALUE!</v>
      </c>
      <c r="C8504" s="34" t="s">
        <v>10734</v>
      </c>
      <c r="D8504" s="42" t="s">
        <v>40</v>
      </c>
      <c r="E8504" s="43">
        <v>22.14</v>
      </c>
      <c r="F8504" s="44">
        <v>0.18160000000000001</v>
      </c>
    </row>
    <row r="8505" spans="1:6" ht="12.75">
      <c r="A8505" s="41" t="s">
        <v>10651</v>
      </c>
      <c r="B8505" s="42" t="e">
        <f ca="1">HYPERLINK("#"&amp;CELL("address",OFFSET([1]Analítico!$B$1,MATCH(90463,[1]Analítico!$B:$B,0)-1,3)),90463)</f>
        <v>#VALUE!</v>
      </c>
      <c r="C8505" s="34" t="s">
        <v>10735</v>
      </c>
      <c r="D8505" s="42" t="s">
        <v>40</v>
      </c>
      <c r="E8505" s="43">
        <v>4.3499999999999996</v>
      </c>
      <c r="F8505" s="44">
        <v>0.22989999999999999</v>
      </c>
    </row>
    <row r="8506" spans="1:6" ht="12.75">
      <c r="A8506" s="41" t="s">
        <v>10651</v>
      </c>
      <c r="B8506" s="42" t="e">
        <f ca="1">HYPERLINK("#"&amp;CELL("address",OFFSET([1]Analítico!$B$1,MATCH(96560,[1]Analítico!$B:$B,0)-1,3)),96560)</f>
        <v>#VALUE!</v>
      </c>
      <c r="C8506" s="34" t="s">
        <v>10736</v>
      </c>
      <c r="D8506" s="42" t="s">
        <v>27</v>
      </c>
      <c r="E8506" s="43">
        <v>42.23</v>
      </c>
      <c r="F8506" s="44">
        <v>0.14799999999999999</v>
      </c>
    </row>
    <row r="8507" spans="1:6" ht="12.75">
      <c r="A8507" s="41" t="s">
        <v>10651</v>
      </c>
      <c r="B8507" s="42" t="e">
        <f ca="1">HYPERLINK("#"&amp;CELL("address",OFFSET([1]Analítico!$B$1,MATCH(96559,[1]Analítico!$B:$B,0)-1,3)),96559)</f>
        <v>#VALUE!</v>
      </c>
      <c r="C8507" s="34" t="s">
        <v>10737</v>
      </c>
      <c r="D8507" s="42" t="s">
        <v>27</v>
      </c>
      <c r="E8507" s="43">
        <v>42.49</v>
      </c>
      <c r="F8507" s="44">
        <v>0.2356</v>
      </c>
    </row>
    <row r="8508" spans="1:6" ht="12.75">
      <c r="A8508" s="41" t="s">
        <v>10651</v>
      </c>
      <c r="B8508" s="42" t="e">
        <f ca="1">HYPERLINK("#"&amp;CELL("address",OFFSET([1]Analítico!$B$1,MATCH(96562,[1]Analítico!$B:$B,0)-1,3)),96562)</f>
        <v>#VALUE!</v>
      </c>
      <c r="C8508" s="34" t="s">
        <v>10738</v>
      </c>
      <c r="D8508" s="42" t="s">
        <v>40</v>
      </c>
      <c r="E8508" s="43">
        <v>66.64</v>
      </c>
      <c r="F8508" s="44">
        <v>0.1502</v>
      </c>
    </row>
    <row r="8509" spans="1:6" ht="12.75">
      <c r="A8509" s="41" t="s">
        <v>10651</v>
      </c>
      <c r="B8509" s="42" t="e">
        <f ca="1">HYPERLINK("#"&amp;CELL("address",OFFSET([1]Analítico!$B$1,MATCH(96563,[1]Analítico!$B:$B,0)-1,3)),96563)</f>
        <v>#VALUE!</v>
      </c>
      <c r="C8509" s="34" t="s">
        <v>10739</v>
      </c>
      <c r="D8509" s="42" t="s">
        <v>40</v>
      </c>
      <c r="E8509" s="43">
        <v>72.88</v>
      </c>
      <c r="F8509" s="44">
        <v>0.13730000000000001</v>
      </c>
    </row>
    <row r="8510" spans="1:6" ht="12.75">
      <c r="A8510" s="41" t="s">
        <v>10740</v>
      </c>
      <c r="B8510" s="42" t="e">
        <f ca="1">HYPERLINK("#"&amp;CELL("address",OFFSET([1]Analítico!$B$1,MATCH(102469,[1]Analítico!$B:$B,0)-1,3)),102469)</f>
        <v>#VALUE!</v>
      </c>
      <c r="C8510" s="34" t="s">
        <v>10741</v>
      </c>
      <c r="D8510" s="42" t="s">
        <v>27</v>
      </c>
      <c r="E8510" s="43">
        <v>0</v>
      </c>
      <c r="F8510" s="44"/>
    </row>
    <row r="8511" spans="1:6" ht="12.75">
      <c r="A8511" s="41" t="s">
        <v>10740</v>
      </c>
      <c r="B8511" s="42" t="e">
        <f ca="1">HYPERLINK("#"&amp;CELL("address",OFFSET([1]Analítico!$B$1,MATCH(104388,[1]Analítico!$B:$B,0)-1,3)),104388)</f>
        <v>#VALUE!</v>
      </c>
      <c r="C8511" s="34" t="s">
        <v>10742</v>
      </c>
      <c r="D8511" s="42" t="s">
        <v>27</v>
      </c>
      <c r="E8511" s="43">
        <v>0</v>
      </c>
      <c r="F8511" s="44"/>
    </row>
    <row r="8512" spans="1:6" ht="12.75">
      <c r="A8512" s="41" t="s">
        <v>10740</v>
      </c>
      <c r="B8512" s="42" t="e">
        <f ca="1">HYPERLINK("#"&amp;CELL("address",OFFSET([1]Analítico!$B$1,MATCH(104387,[1]Analítico!$B:$B,0)-1,3)),104387)</f>
        <v>#VALUE!</v>
      </c>
      <c r="C8512" s="34" t="s">
        <v>10743</v>
      </c>
      <c r="D8512" s="42" t="s">
        <v>711</v>
      </c>
      <c r="E8512" s="43">
        <v>0</v>
      </c>
      <c r="F8512" s="44"/>
    </row>
    <row r="8513" spans="1:6" ht="12.75">
      <c r="A8513" s="41" t="s">
        <v>10740</v>
      </c>
      <c r="B8513" s="42" t="e">
        <f ca="1">HYPERLINK("#"&amp;CELL("address",OFFSET([1]Analítico!$B$1,MATCH(104364,[1]Analítico!$B:$B,0)-1,3)),104364)</f>
        <v>#VALUE!</v>
      </c>
      <c r="C8513" s="34" t="s">
        <v>10744</v>
      </c>
      <c r="D8513" s="42" t="s">
        <v>711</v>
      </c>
      <c r="E8513" s="43">
        <v>0</v>
      </c>
      <c r="F8513" s="44"/>
    </row>
    <row r="8514" spans="1:6" ht="12.75">
      <c r="A8514" s="41" t="s">
        <v>10740</v>
      </c>
      <c r="B8514" s="42" t="e">
        <f ca="1">HYPERLINK("#"&amp;CELL("address",OFFSET([1]Analítico!$B$1,MATCH(102097,[1]Analítico!$B:$B,0)-1,3)),102097)</f>
        <v>#VALUE!</v>
      </c>
      <c r="C8514" s="34" t="s">
        <v>10745</v>
      </c>
      <c r="D8514" s="42" t="s">
        <v>711</v>
      </c>
      <c r="E8514" s="43">
        <v>0</v>
      </c>
      <c r="F8514" s="44"/>
    </row>
    <row r="8515" spans="1:6" ht="12.75">
      <c r="A8515" s="41" t="s">
        <v>10740</v>
      </c>
      <c r="B8515" s="42" t="e">
        <f ca="1">HYPERLINK("#"&amp;CELL("address",OFFSET([1]Analítico!$B$1,MATCH(104365,[1]Analítico!$B:$B,0)-1,3)),104365)</f>
        <v>#VALUE!</v>
      </c>
      <c r="C8515" s="34" t="s">
        <v>10746</v>
      </c>
      <c r="D8515" s="42" t="s">
        <v>711</v>
      </c>
      <c r="E8515" s="43">
        <v>0</v>
      </c>
      <c r="F8515" s="44"/>
    </row>
    <row r="8516" spans="1:6" ht="12.75">
      <c r="A8516" s="41" t="s">
        <v>10740</v>
      </c>
      <c r="B8516" s="42" t="e">
        <f ca="1">HYPERLINK("#"&amp;CELL("address",OFFSET([1]Analítico!$B$1,MATCH(101870,[1]Analítico!$B:$B,0)-1,3)),101870)</f>
        <v>#VALUE!</v>
      </c>
      <c r="C8516" s="34" t="s">
        <v>10747</v>
      </c>
      <c r="D8516" s="42" t="s">
        <v>27</v>
      </c>
      <c r="E8516" s="43">
        <v>52.27</v>
      </c>
      <c r="F8516" s="44">
        <v>2.5000000000000001E-3</v>
      </c>
    </row>
    <row r="8517" spans="1:6" ht="12.75">
      <c r="A8517" s="41" t="s">
        <v>10740</v>
      </c>
      <c r="B8517" s="42" t="e">
        <f ca="1">HYPERLINK("#"&amp;CELL("address",OFFSET([1]Analítico!$B$1,MATCH(101866,[1]Analítico!$B:$B,0)-1,3)),101866)</f>
        <v>#VALUE!</v>
      </c>
      <c r="C8517" s="34" t="s">
        <v>10748</v>
      </c>
      <c r="D8517" s="42" t="s">
        <v>27</v>
      </c>
      <c r="E8517" s="43">
        <v>44.9</v>
      </c>
      <c r="F8517" s="44">
        <v>1.8E-3</v>
      </c>
    </row>
    <row r="8518" spans="1:6" ht="12.75">
      <c r="A8518" s="41" t="s">
        <v>10740</v>
      </c>
      <c r="B8518" s="42" t="e">
        <f ca="1">HYPERLINK("#"&amp;CELL("address",OFFSET([1]Analítico!$B$1,MATCH(101867,[1]Analítico!$B:$B,0)-1,3)),101867)</f>
        <v>#VALUE!</v>
      </c>
      <c r="C8518" s="34" t="s">
        <v>10749</v>
      </c>
      <c r="D8518" s="42" t="s">
        <v>27</v>
      </c>
      <c r="E8518" s="43">
        <v>50.56</v>
      </c>
      <c r="F8518" s="44">
        <v>2.2000000000000001E-3</v>
      </c>
    </row>
    <row r="8519" spans="1:6" ht="12.75">
      <c r="A8519" s="41" t="s">
        <v>10740</v>
      </c>
      <c r="B8519" s="42" t="e">
        <f ca="1">HYPERLINK("#"&amp;CELL("address",OFFSET([1]Analítico!$B$1,MATCH(101868,[1]Analítico!$B:$B,0)-1,3)),101868)</f>
        <v>#VALUE!</v>
      </c>
      <c r="C8519" s="34" t="s">
        <v>10750</v>
      </c>
      <c r="D8519" s="42" t="s">
        <v>27</v>
      </c>
      <c r="E8519" s="43">
        <v>40.93</v>
      </c>
      <c r="F8519" s="44">
        <v>1.1999999999999999E-3</v>
      </c>
    </row>
    <row r="8520" spans="1:6" ht="12.75">
      <c r="A8520" s="41" t="s">
        <v>10740</v>
      </c>
      <c r="B8520" s="42" t="e">
        <f ca="1">HYPERLINK("#"&amp;CELL("address",OFFSET([1]Analítico!$B$1,MATCH(101869,[1]Analítico!$B:$B,0)-1,3)),101869)</f>
        <v>#VALUE!</v>
      </c>
      <c r="C8520" s="34" t="s">
        <v>10751</v>
      </c>
      <c r="D8520" s="42" t="s">
        <v>27</v>
      </c>
      <c r="E8520" s="43">
        <v>46.6</v>
      </c>
      <c r="F8520" s="44">
        <v>1.9E-3</v>
      </c>
    </row>
    <row r="8521" spans="1:6" ht="12.75">
      <c r="A8521" s="41" t="s">
        <v>10740</v>
      </c>
      <c r="B8521" s="42" t="e">
        <f ca="1">HYPERLINK("#"&amp;CELL("address",OFFSET([1]Analítico!$B$1,MATCH(101856,[1]Analítico!$B:$B,0)-1,3)),101856)</f>
        <v>#VALUE!</v>
      </c>
      <c r="C8521" s="34" t="s">
        <v>10752</v>
      </c>
      <c r="D8521" s="42" t="s">
        <v>27</v>
      </c>
      <c r="E8521" s="43">
        <v>37.450000000000003</v>
      </c>
      <c r="F8521" s="44">
        <v>8.0000000000000004E-4</v>
      </c>
    </row>
    <row r="8522" spans="1:6" ht="12.75">
      <c r="A8522" s="41" t="s">
        <v>10740</v>
      </c>
      <c r="B8522" s="42" t="e">
        <f ca="1">HYPERLINK("#"&amp;CELL("address",OFFSET([1]Analítico!$B$1,MATCH(101865,[1]Analítico!$B:$B,0)-1,3)),101865)</f>
        <v>#VALUE!</v>
      </c>
      <c r="C8522" s="34" t="s">
        <v>10753</v>
      </c>
      <c r="D8522" s="42" t="s">
        <v>27</v>
      </c>
      <c r="E8522" s="43">
        <v>49.99</v>
      </c>
      <c r="F8522" s="44">
        <v>2.3999999999999998E-3</v>
      </c>
    </row>
    <row r="8523" spans="1:6" ht="12.75">
      <c r="A8523" s="41" t="s">
        <v>10740</v>
      </c>
      <c r="B8523" s="42" t="e">
        <f ca="1">HYPERLINK("#"&amp;CELL("address",OFFSET([1]Analítico!$B$1,MATCH(101861,[1]Analítico!$B:$B,0)-1,3)),101861)</f>
        <v>#VALUE!</v>
      </c>
      <c r="C8523" s="34" t="s">
        <v>10754</v>
      </c>
      <c r="D8523" s="42" t="s">
        <v>27</v>
      </c>
      <c r="E8523" s="43">
        <v>44.6</v>
      </c>
      <c r="F8523" s="44">
        <v>1.6000000000000001E-3</v>
      </c>
    </row>
    <row r="8524" spans="1:6" ht="12.75">
      <c r="A8524" s="41" t="s">
        <v>10740</v>
      </c>
      <c r="B8524" s="42" t="e">
        <f ca="1">HYPERLINK("#"&amp;CELL("address",OFFSET([1]Analítico!$B$1,MATCH(101862,[1]Analítico!$B:$B,0)-1,3)),101862)</f>
        <v>#VALUE!</v>
      </c>
      <c r="C8524" s="34" t="s">
        <v>10755</v>
      </c>
      <c r="D8524" s="42" t="s">
        <v>27</v>
      </c>
      <c r="E8524" s="43">
        <v>48.29</v>
      </c>
      <c r="F8524" s="44">
        <v>2.0999999999999999E-3</v>
      </c>
    </row>
    <row r="8525" spans="1:6" ht="12.75">
      <c r="A8525" s="41" t="s">
        <v>10740</v>
      </c>
      <c r="B8525" s="42" t="e">
        <f ca="1">HYPERLINK("#"&amp;CELL("address",OFFSET([1]Analítico!$B$1,MATCH(101863,[1]Analítico!$B:$B,0)-1,3)),101863)</f>
        <v>#VALUE!</v>
      </c>
      <c r="C8525" s="34" t="s">
        <v>10756</v>
      </c>
      <c r="D8525" s="42" t="s">
        <v>27</v>
      </c>
      <c r="E8525" s="43">
        <v>38.65</v>
      </c>
      <c r="F8525" s="44">
        <v>8.0000000000000004E-4</v>
      </c>
    </row>
    <row r="8526" spans="1:6" ht="12.75">
      <c r="A8526" s="41" t="s">
        <v>10740</v>
      </c>
      <c r="B8526" s="42" t="e">
        <f ca="1">HYPERLINK("#"&amp;CELL("address",OFFSET([1]Analítico!$B$1,MATCH(101864,[1]Analítico!$B:$B,0)-1,3)),101864)</f>
        <v>#VALUE!</v>
      </c>
      <c r="C8526" s="34" t="s">
        <v>10757</v>
      </c>
      <c r="D8526" s="42" t="s">
        <v>27</v>
      </c>
      <c r="E8526" s="43">
        <v>44.32</v>
      </c>
      <c r="F8526" s="44">
        <v>1.6000000000000001E-3</v>
      </c>
    </row>
    <row r="8527" spans="1:6" ht="12.75">
      <c r="A8527" s="41" t="s">
        <v>10740</v>
      </c>
      <c r="B8527" s="42" t="e">
        <f ca="1">HYPERLINK("#"&amp;CELL("address",OFFSET([1]Analítico!$B$1,MATCH(101860,[1]Analítico!$B:$B,0)-1,3)),101860)</f>
        <v>#VALUE!</v>
      </c>
      <c r="C8527" s="34" t="s">
        <v>10758</v>
      </c>
      <c r="D8527" s="42" t="s">
        <v>27</v>
      </c>
      <c r="E8527" s="43">
        <v>47.43</v>
      </c>
      <c r="F8527" s="44">
        <v>2.0999999999999999E-3</v>
      </c>
    </row>
    <row r="8528" spans="1:6" ht="12.75">
      <c r="A8528" s="41" t="s">
        <v>10740</v>
      </c>
      <c r="B8528" s="42" t="e">
        <f ca="1">HYPERLINK("#"&amp;CELL("address",OFFSET([1]Analítico!$B$1,MATCH(101857,[1]Analítico!$B:$B,0)-1,3)),101857)</f>
        <v>#VALUE!</v>
      </c>
      <c r="C8528" s="34" t="s">
        <v>10759</v>
      </c>
      <c r="D8528" s="42" t="s">
        <v>27</v>
      </c>
      <c r="E8528" s="43">
        <v>45.84</v>
      </c>
      <c r="F8528" s="44">
        <v>1.6999999999999999E-3</v>
      </c>
    </row>
    <row r="8529" spans="1:6" ht="12.75">
      <c r="A8529" s="41" t="s">
        <v>10740</v>
      </c>
      <c r="B8529" s="42" t="e">
        <f ca="1">HYPERLINK("#"&amp;CELL("address",OFFSET([1]Analítico!$B$1,MATCH(101858,[1]Analítico!$B:$B,0)-1,3)),101858)</f>
        <v>#VALUE!</v>
      </c>
      <c r="C8529" s="34" t="s">
        <v>10760</v>
      </c>
      <c r="D8529" s="42" t="s">
        <v>27</v>
      </c>
      <c r="E8529" s="43">
        <v>38.15</v>
      </c>
      <c r="F8529" s="44">
        <v>8.0000000000000004E-4</v>
      </c>
    </row>
    <row r="8530" spans="1:6" ht="12.75">
      <c r="A8530" s="41" t="s">
        <v>10740</v>
      </c>
      <c r="B8530" s="42" t="e">
        <f ca="1">HYPERLINK("#"&amp;CELL("address",OFFSET([1]Analítico!$B$1,MATCH(101859,[1]Analítico!$B:$B,0)-1,3)),101859)</f>
        <v>#VALUE!</v>
      </c>
      <c r="C8530" s="34" t="s">
        <v>10761</v>
      </c>
      <c r="D8530" s="42" t="s">
        <v>27</v>
      </c>
      <c r="E8530" s="43">
        <v>41.75</v>
      </c>
      <c r="F8530" s="44">
        <v>1.1999999999999999E-3</v>
      </c>
    </row>
    <row r="8531" spans="1:6" ht="12.75">
      <c r="A8531" s="41" t="s">
        <v>10740</v>
      </c>
      <c r="B8531" s="42" t="e">
        <f ca="1">HYPERLINK("#"&amp;CELL("address",OFFSET([1]Analítico!$B$1,MATCH(101852,[1]Analítico!$B:$B,0)-1,3)),101852)</f>
        <v>#VALUE!</v>
      </c>
      <c r="C8531" s="34" t="s">
        <v>10762</v>
      </c>
      <c r="D8531" s="42" t="s">
        <v>27</v>
      </c>
      <c r="E8531" s="43">
        <v>94.07</v>
      </c>
      <c r="F8531" s="44">
        <v>0</v>
      </c>
    </row>
    <row r="8532" spans="1:6" ht="12.75">
      <c r="A8532" s="41" t="s">
        <v>10740</v>
      </c>
      <c r="B8532" s="42" t="e">
        <f ca="1">HYPERLINK("#"&amp;CELL("address",OFFSET([1]Analítico!$B$1,MATCH(104385,[1]Analítico!$B:$B,0)-1,3)),104385)</f>
        <v>#VALUE!</v>
      </c>
      <c r="C8532" s="34" t="s">
        <v>10763</v>
      </c>
      <c r="D8532" s="42" t="s">
        <v>27</v>
      </c>
      <c r="E8532" s="43">
        <v>0</v>
      </c>
      <c r="F8532" s="44"/>
    </row>
    <row r="8533" spans="1:6" ht="12.75">
      <c r="A8533" s="41" t="s">
        <v>10740</v>
      </c>
      <c r="B8533" s="42" t="e">
        <f ca="1">HYPERLINK("#"&amp;CELL("address",OFFSET([1]Analítico!$B$1,MATCH(101850,[1]Analítico!$B:$B,0)-1,3)),101850)</f>
        <v>#VALUE!</v>
      </c>
      <c r="C8533" s="34" t="s">
        <v>10764</v>
      </c>
      <c r="D8533" s="42" t="s">
        <v>27</v>
      </c>
      <c r="E8533" s="43">
        <v>76.760000000000005</v>
      </c>
      <c r="F8533" s="44">
        <v>0</v>
      </c>
    </row>
    <row r="8534" spans="1:6" ht="12.75">
      <c r="A8534" s="41" t="s">
        <v>10740</v>
      </c>
      <c r="B8534" s="42" t="e">
        <f ca="1">HYPERLINK("#"&amp;CELL("address",OFFSET([1]Analítico!$B$1,MATCH(101855,[1]Analítico!$B:$B,0)-1,3)),101855)</f>
        <v>#VALUE!</v>
      </c>
      <c r="C8534" s="34" t="s">
        <v>10765</v>
      </c>
      <c r="D8534" s="42" t="s">
        <v>27</v>
      </c>
      <c r="E8534" s="43">
        <v>99.37</v>
      </c>
      <c r="F8534" s="44">
        <v>0</v>
      </c>
    </row>
    <row r="8535" spans="1:6" ht="12.75">
      <c r="A8535" s="41" t="s">
        <v>10740</v>
      </c>
      <c r="B8535" s="42" t="e">
        <f ca="1">HYPERLINK("#"&amp;CELL("address",OFFSET([1]Analítico!$B$1,MATCH(104386,[1]Analítico!$B:$B,0)-1,3)),104386)</f>
        <v>#VALUE!</v>
      </c>
      <c r="C8535" s="34" t="s">
        <v>10766</v>
      </c>
      <c r="D8535" s="42" t="s">
        <v>27</v>
      </c>
      <c r="E8535" s="43">
        <v>0</v>
      </c>
      <c r="F8535" s="44"/>
    </row>
    <row r="8536" spans="1:6" ht="12.75">
      <c r="A8536" s="41" t="s">
        <v>10740</v>
      </c>
      <c r="B8536" s="42" t="e">
        <f ca="1">HYPERLINK("#"&amp;CELL("address",OFFSET([1]Analítico!$B$1,MATCH(101853,[1]Analítico!$B:$B,0)-1,3)),101853)</f>
        <v>#VALUE!</v>
      </c>
      <c r="C8536" s="34" t="s">
        <v>10767</v>
      </c>
      <c r="D8536" s="42" t="s">
        <v>27</v>
      </c>
      <c r="E8536" s="43">
        <v>68.95</v>
      </c>
      <c r="F8536" s="44">
        <v>0</v>
      </c>
    </row>
    <row r="8537" spans="1:6" ht="12.75">
      <c r="A8537" s="41" t="s">
        <v>10740</v>
      </c>
      <c r="B8537" s="42" t="e">
        <f ca="1">HYPERLINK("#"&amp;CELL("address",OFFSET([1]Analítico!$B$1,MATCH(101849,[1]Analítico!$B:$B,0)-1,3)),101849)</f>
        <v>#VALUE!</v>
      </c>
      <c r="C8537" s="34" t="s">
        <v>10768</v>
      </c>
      <c r="D8537" s="42" t="s">
        <v>711</v>
      </c>
      <c r="E8537" s="43">
        <v>207.79</v>
      </c>
      <c r="F8537" s="44">
        <v>8.3999999999999995E-3</v>
      </c>
    </row>
    <row r="8538" spans="1:6" ht="12.75">
      <c r="A8538" s="41" t="s">
        <v>10740</v>
      </c>
      <c r="B8538" s="42" t="e">
        <f ca="1">HYPERLINK("#"&amp;CELL("address",OFFSET([1]Analítico!$B$1,MATCH(101841,[1]Analítico!$B:$B,0)-1,3)),101841)</f>
        <v>#VALUE!</v>
      </c>
      <c r="C8538" s="34" t="s">
        <v>10769</v>
      </c>
      <c r="D8538" s="42" t="s">
        <v>711</v>
      </c>
      <c r="E8538" s="43">
        <v>120.29</v>
      </c>
      <c r="F8538" s="44">
        <v>0</v>
      </c>
    </row>
    <row r="8539" spans="1:6" ht="12.75">
      <c r="A8539" s="41" t="s">
        <v>10740</v>
      </c>
      <c r="B8539" s="42" t="e">
        <f ca="1">HYPERLINK("#"&amp;CELL("address",OFFSET([1]Analítico!$B$1,MATCH(101843,[1]Analítico!$B:$B,0)-1,3)),101843)</f>
        <v>#VALUE!</v>
      </c>
      <c r="C8539" s="34" t="s">
        <v>10770</v>
      </c>
      <c r="D8539" s="42" t="s">
        <v>711</v>
      </c>
      <c r="E8539" s="43">
        <v>191.01</v>
      </c>
      <c r="F8539" s="44">
        <v>0</v>
      </c>
    </row>
    <row r="8540" spans="1:6" ht="12.75">
      <c r="A8540" s="41" t="s">
        <v>10740</v>
      </c>
      <c r="B8540" s="42" t="e">
        <f ca="1">HYPERLINK("#"&amp;CELL("address",OFFSET([1]Analítico!$B$1,MATCH(101844,[1]Analítico!$B:$B,0)-1,3)),101844)</f>
        <v>#VALUE!</v>
      </c>
      <c r="C8540" s="34" t="s">
        <v>10771</v>
      </c>
      <c r="D8540" s="42" t="s">
        <v>711</v>
      </c>
      <c r="E8540" s="43">
        <v>224.08</v>
      </c>
      <c r="F8540" s="44">
        <v>0</v>
      </c>
    </row>
    <row r="8541" spans="1:6" ht="12.75">
      <c r="A8541" s="41" t="s">
        <v>10740</v>
      </c>
      <c r="B8541" s="42" t="e">
        <f ca="1">HYPERLINK("#"&amp;CELL("address",OFFSET([1]Analítico!$B$1,MATCH(101845,[1]Analítico!$B:$B,0)-1,3)),101845)</f>
        <v>#VALUE!</v>
      </c>
      <c r="C8541" s="34" t="s">
        <v>10772</v>
      </c>
      <c r="D8541" s="42" t="s">
        <v>711</v>
      </c>
      <c r="E8541" s="43">
        <v>256.69</v>
      </c>
      <c r="F8541" s="44">
        <v>0</v>
      </c>
    </row>
    <row r="8542" spans="1:6" ht="12.75">
      <c r="A8542" s="41" t="s">
        <v>10740</v>
      </c>
      <c r="B8542" s="42" t="e">
        <f ca="1">HYPERLINK("#"&amp;CELL("address",OFFSET([1]Analítico!$B$1,MATCH(101842,[1]Analítico!$B:$B,0)-1,3)),101842)</f>
        <v>#VALUE!</v>
      </c>
      <c r="C8542" s="34" t="s">
        <v>10773</v>
      </c>
      <c r="D8542" s="42" t="s">
        <v>711</v>
      </c>
      <c r="E8542" s="43">
        <v>104.91</v>
      </c>
      <c r="F8542" s="44">
        <v>0</v>
      </c>
    </row>
    <row r="8543" spans="1:6" ht="12.75">
      <c r="A8543" s="41" t="s">
        <v>10740</v>
      </c>
      <c r="B8543" s="42" t="e">
        <f ca="1">HYPERLINK("#"&amp;CELL("address",OFFSET([1]Analítico!$B$1,MATCH(101846,[1]Analítico!$B:$B,0)-1,3)),101846)</f>
        <v>#VALUE!</v>
      </c>
      <c r="C8543" s="34" t="s">
        <v>10774</v>
      </c>
      <c r="D8543" s="42" t="s">
        <v>711</v>
      </c>
      <c r="E8543" s="43">
        <v>176.24</v>
      </c>
      <c r="F8543" s="44">
        <v>0</v>
      </c>
    </row>
    <row r="8544" spans="1:6" ht="12.75">
      <c r="A8544" s="41" t="s">
        <v>10740</v>
      </c>
      <c r="B8544" s="42" t="e">
        <f ca="1">HYPERLINK("#"&amp;CELL("address",OFFSET([1]Analítico!$B$1,MATCH(101847,[1]Analítico!$B:$B,0)-1,3)),101847)</f>
        <v>#VALUE!</v>
      </c>
      <c r="C8544" s="34" t="s">
        <v>10775</v>
      </c>
      <c r="D8544" s="42" t="s">
        <v>711</v>
      </c>
      <c r="E8544" s="43">
        <v>209.61</v>
      </c>
      <c r="F8544" s="44">
        <v>0</v>
      </c>
    </row>
    <row r="8545" spans="1:6" ht="12.75">
      <c r="A8545" s="41" t="s">
        <v>10740</v>
      </c>
      <c r="B8545" s="42" t="e">
        <f ca="1">HYPERLINK("#"&amp;CELL("address",OFFSET([1]Analítico!$B$1,MATCH(101848,[1]Analítico!$B:$B,0)-1,3)),101848)</f>
        <v>#VALUE!</v>
      </c>
      <c r="C8545" s="34" t="s">
        <v>10776</v>
      </c>
      <c r="D8545" s="42" t="s">
        <v>711</v>
      </c>
      <c r="E8545" s="43">
        <v>242.53</v>
      </c>
      <c r="F8545" s="44">
        <v>0</v>
      </c>
    </row>
    <row r="8546" spans="1:6" ht="12.75">
      <c r="A8546" s="41" t="s">
        <v>10740</v>
      </c>
      <c r="B8546" s="42" t="e">
        <f ca="1">HYPERLINK("#"&amp;CELL("address",OFFSET([1]Analítico!$B$1,MATCH(101839,[1]Analítico!$B:$B,0)-1,3)),101839)</f>
        <v>#VALUE!</v>
      </c>
      <c r="C8546" s="34" t="s">
        <v>10777</v>
      </c>
      <c r="D8546" s="42" t="s">
        <v>711</v>
      </c>
      <c r="E8546" s="43">
        <v>137.27000000000001</v>
      </c>
      <c r="F8546" s="44">
        <v>0</v>
      </c>
    </row>
    <row r="8547" spans="1:6" ht="12.75">
      <c r="A8547" s="41" t="s">
        <v>10740</v>
      </c>
      <c r="B8547" s="42" t="e">
        <f ca="1">HYPERLINK("#"&amp;CELL("address",OFFSET([1]Analítico!$B$1,MATCH(101840,[1]Analítico!$B:$B,0)-1,3)),101840)</f>
        <v>#VALUE!</v>
      </c>
      <c r="C8547" s="34" t="s">
        <v>10778</v>
      </c>
      <c r="D8547" s="42" t="s">
        <v>711</v>
      </c>
      <c r="E8547" s="43">
        <v>223.72</v>
      </c>
      <c r="F8547" s="44">
        <v>0</v>
      </c>
    </row>
    <row r="8548" spans="1:6" ht="12.75">
      <c r="A8548" s="41" t="s">
        <v>10740</v>
      </c>
      <c r="B8548" s="42" t="e">
        <f ca="1">HYPERLINK("#"&amp;CELL("address",OFFSET([1]Analítico!$B$1,MATCH(101837,[1]Analítico!$B:$B,0)-1,3)),101837)</f>
        <v>#VALUE!</v>
      </c>
      <c r="C8548" s="34" t="s">
        <v>10779</v>
      </c>
      <c r="D8548" s="42" t="s">
        <v>711</v>
      </c>
      <c r="E8548" s="43">
        <v>66.48</v>
      </c>
      <c r="F8548" s="44">
        <v>0</v>
      </c>
    </row>
    <row r="8549" spans="1:6" ht="12.75">
      <c r="A8549" s="41" t="s">
        <v>10740</v>
      </c>
      <c r="B8549" s="42" t="e">
        <f ca="1">HYPERLINK("#"&amp;CELL("address",OFFSET([1]Analítico!$B$1,MATCH(101838,[1]Analítico!$B:$B,0)-1,3)),101838)</f>
        <v>#VALUE!</v>
      </c>
      <c r="C8549" s="34" t="s">
        <v>10780</v>
      </c>
      <c r="D8549" s="42" t="s">
        <v>711</v>
      </c>
      <c r="E8549" s="43">
        <v>102.36</v>
      </c>
      <c r="F8549" s="44">
        <v>0</v>
      </c>
    </row>
    <row r="8550" spans="1:6" ht="12.75">
      <c r="A8550" s="41" t="s">
        <v>10740</v>
      </c>
      <c r="B8550" s="42" t="e">
        <f ca="1">HYPERLINK("#"&amp;CELL("address",OFFSET([1]Analítico!$B$1,MATCH(101836,[1]Analítico!$B:$B,0)-1,3)),101836)</f>
        <v>#VALUE!</v>
      </c>
      <c r="C8550" s="34" t="s">
        <v>10781</v>
      </c>
      <c r="D8550" s="42" t="s">
        <v>711</v>
      </c>
      <c r="E8550" s="43">
        <v>27.95</v>
      </c>
      <c r="F8550" s="44">
        <v>0</v>
      </c>
    </row>
    <row r="8551" spans="1:6" ht="12.75">
      <c r="A8551" s="41" t="s">
        <v>10740</v>
      </c>
      <c r="B8551" s="42" t="e">
        <f ca="1">HYPERLINK("#"&amp;CELL("address",OFFSET([1]Analítico!$B$1,MATCH(101835,[1]Analítico!$B:$B,0)-1,3)),101835)</f>
        <v>#VALUE!</v>
      </c>
      <c r="C8551" s="34" t="s">
        <v>10782</v>
      </c>
      <c r="D8551" s="42" t="s">
        <v>711</v>
      </c>
      <c r="E8551" s="43">
        <v>321.52</v>
      </c>
      <c r="F8551" s="44">
        <v>9.9000000000000008E-3</v>
      </c>
    </row>
    <row r="8552" spans="1:6" ht="12.75">
      <c r="A8552" s="41" t="s">
        <v>10740</v>
      </c>
      <c r="B8552" s="42" t="e">
        <f ca="1">HYPERLINK("#"&amp;CELL("address",OFFSET([1]Analítico!$B$1,MATCH(101827,[1]Analítico!$B:$B,0)-1,3)),101827)</f>
        <v>#VALUE!</v>
      </c>
      <c r="C8552" s="34" t="s">
        <v>10783</v>
      </c>
      <c r="D8552" s="42" t="s">
        <v>711</v>
      </c>
      <c r="E8552" s="43">
        <v>234.02</v>
      </c>
      <c r="F8552" s="44">
        <v>6.1999999999999998E-3</v>
      </c>
    </row>
    <row r="8553" spans="1:6" ht="12.75">
      <c r="A8553" s="41" t="s">
        <v>10740</v>
      </c>
      <c r="B8553" s="42" t="e">
        <f ca="1">HYPERLINK("#"&amp;CELL("address",OFFSET([1]Analítico!$B$1,MATCH(101829,[1]Analítico!$B:$B,0)-1,3)),101829)</f>
        <v>#VALUE!</v>
      </c>
      <c r="C8553" s="34" t="s">
        <v>10784</v>
      </c>
      <c r="D8553" s="42" t="s">
        <v>711</v>
      </c>
      <c r="E8553" s="43">
        <v>304.74</v>
      </c>
      <c r="F8553" s="44">
        <v>4.7999999999999996E-3</v>
      </c>
    </row>
    <row r="8554" spans="1:6" ht="12.75">
      <c r="A8554" s="41" t="s">
        <v>10740</v>
      </c>
      <c r="B8554" s="42" t="e">
        <f ca="1">HYPERLINK("#"&amp;CELL("address",OFFSET([1]Analítico!$B$1,MATCH(101830,[1]Analítico!$B:$B,0)-1,3)),101830)</f>
        <v>#VALUE!</v>
      </c>
      <c r="C8554" s="34" t="s">
        <v>10785</v>
      </c>
      <c r="D8554" s="42" t="s">
        <v>711</v>
      </c>
      <c r="E8554" s="43">
        <v>337.81</v>
      </c>
      <c r="F8554" s="44">
        <v>4.3E-3</v>
      </c>
    </row>
    <row r="8555" spans="1:6" ht="12.75">
      <c r="A8555" s="41" t="s">
        <v>10740</v>
      </c>
      <c r="B8555" s="42" t="e">
        <f ca="1">HYPERLINK("#"&amp;CELL("address",OFFSET([1]Analítico!$B$1,MATCH(101831,[1]Analítico!$B:$B,0)-1,3)),101831)</f>
        <v>#VALUE!</v>
      </c>
      <c r="C8555" s="34" t="s">
        <v>10786</v>
      </c>
      <c r="D8555" s="42" t="s">
        <v>711</v>
      </c>
      <c r="E8555" s="43">
        <v>370.42</v>
      </c>
      <c r="F8555" s="44">
        <v>3.8999999999999998E-3</v>
      </c>
    </row>
    <row r="8556" spans="1:6" ht="12.75">
      <c r="A8556" s="41" t="s">
        <v>10740</v>
      </c>
      <c r="B8556" s="42" t="e">
        <f ca="1">HYPERLINK("#"&amp;CELL("address",OFFSET([1]Analítico!$B$1,MATCH(101828,[1]Analítico!$B:$B,0)-1,3)),101828)</f>
        <v>#VALUE!</v>
      </c>
      <c r="C8556" s="34" t="s">
        <v>10787</v>
      </c>
      <c r="D8556" s="42" t="s">
        <v>711</v>
      </c>
      <c r="E8556" s="43">
        <v>218.64</v>
      </c>
      <c r="F8556" s="44">
        <v>6.6E-3</v>
      </c>
    </row>
    <row r="8557" spans="1:6" ht="12.75">
      <c r="A8557" s="41" t="s">
        <v>10740</v>
      </c>
      <c r="B8557" s="42" t="e">
        <f ca="1">HYPERLINK("#"&amp;CELL("address",OFFSET([1]Analítico!$B$1,MATCH(101832,[1]Analítico!$B:$B,0)-1,3)),101832)</f>
        <v>#VALUE!</v>
      </c>
      <c r="C8557" s="34" t="s">
        <v>10788</v>
      </c>
      <c r="D8557" s="42" t="s">
        <v>711</v>
      </c>
      <c r="E8557" s="43">
        <v>289.97000000000003</v>
      </c>
      <c r="F8557" s="44">
        <v>5.0000000000000001E-3</v>
      </c>
    </row>
    <row r="8558" spans="1:6" ht="12.75">
      <c r="A8558" s="41" t="s">
        <v>10740</v>
      </c>
      <c r="B8558" s="42" t="e">
        <f ca="1">HYPERLINK("#"&amp;CELL("address",OFFSET([1]Analítico!$B$1,MATCH(101833,[1]Analítico!$B:$B,0)-1,3)),101833)</f>
        <v>#VALUE!</v>
      </c>
      <c r="C8558" s="34" t="s">
        <v>10789</v>
      </c>
      <c r="D8558" s="42" t="s">
        <v>711</v>
      </c>
      <c r="E8558" s="43">
        <v>323.33999999999997</v>
      </c>
      <c r="F8558" s="44">
        <v>4.4999999999999997E-3</v>
      </c>
    </row>
    <row r="8559" spans="1:6" ht="12.75">
      <c r="A8559" s="41" t="s">
        <v>10740</v>
      </c>
      <c r="B8559" s="42" t="e">
        <f ca="1">HYPERLINK("#"&amp;CELL("address",OFFSET([1]Analítico!$B$1,MATCH(101834,[1]Analítico!$B:$B,0)-1,3)),101834)</f>
        <v>#VALUE!</v>
      </c>
      <c r="C8559" s="34" t="s">
        <v>10790</v>
      </c>
      <c r="D8559" s="42" t="s">
        <v>711</v>
      </c>
      <c r="E8559" s="43">
        <v>356.26</v>
      </c>
      <c r="F8559" s="44">
        <v>4.1000000000000003E-3</v>
      </c>
    </row>
    <row r="8560" spans="1:6" ht="12.75">
      <c r="A8560" s="41" t="s">
        <v>10740</v>
      </c>
      <c r="B8560" s="42" t="e">
        <f ca="1">HYPERLINK("#"&amp;CELL("address",OFFSET([1]Analítico!$B$1,MATCH(101825,[1]Analítico!$B:$B,0)-1,3)),101825)</f>
        <v>#VALUE!</v>
      </c>
      <c r="C8560" s="34" t="s">
        <v>10791</v>
      </c>
      <c r="D8560" s="42" t="s">
        <v>711</v>
      </c>
      <c r="E8560" s="43">
        <v>251.01</v>
      </c>
      <c r="F8560" s="44">
        <v>5.7999999999999996E-3</v>
      </c>
    </row>
    <row r="8561" spans="1:6" ht="12.75">
      <c r="A8561" s="41" t="s">
        <v>10740</v>
      </c>
      <c r="B8561" s="42" t="e">
        <f ca="1">HYPERLINK("#"&amp;CELL("address",OFFSET([1]Analítico!$B$1,MATCH(101826,[1]Analítico!$B:$B,0)-1,3)),101826)</f>
        <v>#VALUE!</v>
      </c>
      <c r="C8561" s="34" t="s">
        <v>10792</v>
      </c>
      <c r="D8561" s="42" t="s">
        <v>711</v>
      </c>
      <c r="E8561" s="43">
        <v>285.45999999999998</v>
      </c>
      <c r="F8561" s="44">
        <v>5.1000000000000004E-3</v>
      </c>
    </row>
    <row r="8562" spans="1:6" ht="12.75">
      <c r="A8562" s="41" t="s">
        <v>10740</v>
      </c>
      <c r="B8562" s="42" t="e">
        <f ca="1">HYPERLINK("#"&amp;CELL("address",OFFSET([1]Analítico!$B$1,MATCH(101823,[1]Analítico!$B:$B,0)-1,3)),101823)</f>
        <v>#VALUE!</v>
      </c>
      <c r="C8562" s="34" t="s">
        <v>10793</v>
      </c>
      <c r="D8562" s="42" t="s">
        <v>711</v>
      </c>
      <c r="E8562" s="43">
        <v>180.21</v>
      </c>
      <c r="F8562" s="44">
        <v>8.0000000000000002E-3</v>
      </c>
    </row>
    <row r="8563" spans="1:6" ht="12.75">
      <c r="A8563" s="41" t="s">
        <v>10740</v>
      </c>
      <c r="B8563" s="42" t="e">
        <f ca="1">HYPERLINK("#"&amp;CELL("address",OFFSET([1]Analítico!$B$1,MATCH(101824,[1]Analítico!$B:$B,0)-1,3)),101824)</f>
        <v>#VALUE!</v>
      </c>
      <c r="C8563" s="34" t="s">
        <v>10794</v>
      </c>
      <c r="D8563" s="42" t="s">
        <v>711</v>
      </c>
      <c r="E8563" s="43">
        <v>216.09</v>
      </c>
      <c r="F8563" s="44">
        <v>6.7000000000000002E-3</v>
      </c>
    </row>
    <row r="8564" spans="1:6" ht="12.75">
      <c r="A8564" s="41" t="s">
        <v>10740</v>
      </c>
      <c r="B8564" s="42" t="e">
        <f ca="1">HYPERLINK("#"&amp;CELL("address",OFFSET([1]Analítico!$B$1,MATCH(101822,[1]Analítico!$B:$B,0)-1,3)),101822)</f>
        <v>#VALUE!</v>
      </c>
      <c r="C8564" s="34" t="s">
        <v>10795</v>
      </c>
      <c r="D8564" s="42" t="s">
        <v>711</v>
      </c>
      <c r="E8564" s="43">
        <v>141.68</v>
      </c>
      <c r="F8564" s="44">
        <v>1.0200000000000001E-2</v>
      </c>
    </row>
    <row r="8565" spans="1:6" ht="12.75">
      <c r="A8565" s="41" t="s">
        <v>10740</v>
      </c>
      <c r="B8565" s="42" t="e">
        <f ca="1">HYPERLINK("#"&amp;CELL("address",OFFSET([1]Analítico!$B$1,MATCH(101819,[1]Analítico!$B:$B,0)-1,3)),101819)</f>
        <v>#VALUE!</v>
      </c>
      <c r="C8565" s="34" t="s">
        <v>10796</v>
      </c>
      <c r="D8565" s="42" t="s">
        <v>27</v>
      </c>
      <c r="E8565" s="43">
        <v>79.540000000000006</v>
      </c>
      <c r="F8565" s="44">
        <v>4.7000000000000002E-3</v>
      </c>
    </row>
    <row r="8566" spans="1:6" ht="12.75">
      <c r="A8566" s="41" t="s">
        <v>10740</v>
      </c>
      <c r="B8566" s="42" t="e">
        <f ca="1">HYPERLINK("#"&amp;CELL("address",OFFSET([1]Analítico!$B$1,MATCH(104370,[1]Analítico!$B:$B,0)-1,3)),104370)</f>
        <v>#VALUE!</v>
      </c>
      <c r="C8566" s="34" t="s">
        <v>10797</v>
      </c>
      <c r="D8566" s="42" t="s">
        <v>27</v>
      </c>
      <c r="E8566" s="43">
        <v>0</v>
      </c>
      <c r="F8566" s="44"/>
    </row>
    <row r="8567" spans="1:6" ht="12.75">
      <c r="A8567" s="41" t="s">
        <v>10740</v>
      </c>
      <c r="B8567" s="42" t="e">
        <f ca="1">HYPERLINK("#"&amp;CELL("address",OFFSET([1]Analítico!$B$1,MATCH(101817,[1]Analítico!$B:$B,0)-1,3)),101817)</f>
        <v>#VALUE!</v>
      </c>
      <c r="C8567" s="34" t="s">
        <v>10798</v>
      </c>
      <c r="D8567" s="42" t="s">
        <v>27</v>
      </c>
      <c r="E8567" s="43">
        <v>63.04</v>
      </c>
      <c r="F8567" s="44">
        <v>5.1999999999999998E-3</v>
      </c>
    </row>
    <row r="8568" spans="1:6" ht="12.75">
      <c r="A8568" s="41" t="s">
        <v>10740</v>
      </c>
      <c r="B8568" s="42" t="e">
        <f ca="1">HYPERLINK("#"&amp;CELL("address",OFFSET([1]Analítico!$B$1,MATCH(101816,[1]Analítico!$B:$B,0)-1,3)),101816)</f>
        <v>#VALUE!</v>
      </c>
      <c r="C8568" s="34" t="s">
        <v>10799</v>
      </c>
      <c r="D8568" s="42" t="s">
        <v>27</v>
      </c>
      <c r="E8568" s="43">
        <v>87.73</v>
      </c>
      <c r="F8568" s="44">
        <v>3.5000000000000001E-3</v>
      </c>
    </row>
    <row r="8569" spans="1:6" ht="12.75">
      <c r="A8569" s="41" t="s">
        <v>10740</v>
      </c>
      <c r="B8569" s="42" t="e">
        <f ca="1">HYPERLINK("#"&amp;CELL("address",OFFSET([1]Analítico!$B$1,MATCH(104369,[1]Analítico!$B:$B,0)-1,3)),104369)</f>
        <v>#VALUE!</v>
      </c>
      <c r="C8569" s="34" t="s">
        <v>10800</v>
      </c>
      <c r="D8569" s="42" t="s">
        <v>27</v>
      </c>
      <c r="E8569" s="43">
        <v>0</v>
      </c>
      <c r="F8569" s="44"/>
    </row>
    <row r="8570" spans="1:6" ht="12.75">
      <c r="A8570" s="41" t="s">
        <v>10740</v>
      </c>
      <c r="B8570" s="42" t="e">
        <f ca="1">HYPERLINK("#"&amp;CELL("address",OFFSET([1]Analítico!$B$1,MATCH(101820,[1]Analítico!$B:$B,0)-1,3)),101820)</f>
        <v>#VALUE!</v>
      </c>
      <c r="C8570" s="34" t="s">
        <v>10801</v>
      </c>
      <c r="D8570" s="42" t="s">
        <v>27</v>
      </c>
      <c r="E8570" s="43">
        <v>54.6</v>
      </c>
      <c r="F8570" s="44">
        <v>3.0999999999999999E-3</v>
      </c>
    </row>
    <row r="8571" spans="1:6" ht="12.75">
      <c r="A8571" s="41" t="s">
        <v>10740</v>
      </c>
      <c r="B8571" s="42" t="e">
        <f ca="1">HYPERLINK("#"&amp;CELL("address",OFFSET([1]Analítico!$B$1,MATCH(102988,[1]Analítico!$B:$B,0)-1,3)),102988)</f>
        <v>#VALUE!</v>
      </c>
      <c r="C8571" s="34" t="s">
        <v>10802</v>
      </c>
      <c r="D8571" s="42" t="s">
        <v>27</v>
      </c>
      <c r="E8571" s="43">
        <v>70.540000000000006</v>
      </c>
      <c r="F8571" s="44">
        <v>4.3E-3</v>
      </c>
    </row>
    <row r="8572" spans="1:6" ht="12.75">
      <c r="A8572" s="41" t="s">
        <v>10740</v>
      </c>
      <c r="B8572" s="42" t="e">
        <f ca="1">HYPERLINK("#"&amp;CELL("address",OFFSET([1]Analítico!$B$1,MATCH(101814,[1]Analítico!$B:$B,0)-1,3)),101814)</f>
        <v>#VALUE!</v>
      </c>
      <c r="C8572" s="34" t="s">
        <v>10803</v>
      </c>
      <c r="D8572" s="42" t="s">
        <v>27</v>
      </c>
      <c r="E8572" s="43">
        <v>58</v>
      </c>
      <c r="F8572" s="44">
        <v>4.7000000000000002E-3</v>
      </c>
    </row>
    <row r="8573" spans="1:6" ht="12.75">
      <c r="A8573" s="41" t="s">
        <v>10740</v>
      </c>
      <c r="B8573" s="42" t="e">
        <f ca="1">HYPERLINK("#"&amp;CELL("address",OFFSET([1]Analítico!$B$1,MATCH(102098,[1]Analítico!$B:$B,0)-1,3)),102098)</f>
        <v>#VALUE!</v>
      </c>
      <c r="C8573" s="34" t="s">
        <v>10804</v>
      </c>
      <c r="D8573" s="42" t="s">
        <v>711</v>
      </c>
      <c r="E8573" s="43">
        <v>2324.9499999999998</v>
      </c>
      <c r="F8573" s="44">
        <v>0</v>
      </c>
    </row>
    <row r="8574" spans="1:6" ht="12.75">
      <c r="A8574" s="41" t="s">
        <v>10740</v>
      </c>
      <c r="B8574" s="42" t="e">
        <f ca="1">HYPERLINK("#"&amp;CELL("address",OFFSET([1]Analítico!$B$1,MATCH(104366,[1]Analítico!$B:$B,0)-1,3)),104366)</f>
        <v>#VALUE!</v>
      </c>
      <c r="C8574" s="34" t="s">
        <v>10805</v>
      </c>
      <c r="D8574" s="42" t="s">
        <v>711</v>
      </c>
      <c r="E8574" s="43">
        <v>0</v>
      </c>
      <c r="F8574" s="44"/>
    </row>
    <row r="8575" spans="1:6" ht="12.75">
      <c r="A8575" s="41" t="s">
        <v>10740</v>
      </c>
      <c r="B8575" s="42" t="e">
        <f ca="1">HYPERLINK("#"&amp;CELL("address",OFFSET([1]Analítico!$B$1,MATCH(102099,[1]Analítico!$B:$B,0)-1,3)),102099)</f>
        <v>#VALUE!</v>
      </c>
      <c r="C8575" s="34" t="s">
        <v>10806</v>
      </c>
      <c r="D8575" s="42" t="s">
        <v>711</v>
      </c>
      <c r="E8575" s="43">
        <v>0</v>
      </c>
      <c r="F8575" s="44"/>
    </row>
    <row r="8576" spans="1:6" ht="12.75">
      <c r="A8576" s="41" t="s">
        <v>10740</v>
      </c>
      <c r="B8576" s="42" t="e">
        <f ca="1">HYPERLINK("#"&amp;CELL("address",OFFSET([1]Analítico!$B$1,MATCH(104367,[1]Analítico!$B:$B,0)-1,3)),104367)</f>
        <v>#VALUE!</v>
      </c>
      <c r="C8576" s="34" t="s">
        <v>10807</v>
      </c>
      <c r="D8576" s="42" t="s">
        <v>711</v>
      </c>
      <c r="E8576" s="43">
        <v>0</v>
      </c>
      <c r="F8576" s="44"/>
    </row>
    <row r="8577" spans="1:6" ht="12.75">
      <c r="A8577" s="41" t="s">
        <v>10808</v>
      </c>
      <c r="B8577" s="42" t="e">
        <f ca="1">HYPERLINK("#"&amp;CELL("address",OFFSET([1]Analítico!$B$1,MATCH(92994,[1]Analítico!$B:$B,0)-1,3)),92994)</f>
        <v>#VALUE!</v>
      </c>
      <c r="C8577" s="34" t="s">
        <v>10809</v>
      </c>
      <c r="D8577" s="42" t="s">
        <v>40</v>
      </c>
      <c r="E8577" s="43">
        <v>139.35</v>
      </c>
      <c r="F8577" s="44">
        <v>0</v>
      </c>
    </row>
    <row r="8578" spans="1:6" ht="12.75">
      <c r="A8578" s="41" t="s">
        <v>10808</v>
      </c>
      <c r="B8578" s="42" t="e">
        <f ca="1">HYPERLINK("#"&amp;CELL("address",OFFSET([1]Analítico!$B$1,MATCH(92996,[1]Analítico!$B:$B,0)-1,3)),92996)</f>
        <v>#VALUE!</v>
      </c>
      <c r="C8578" s="34" t="s">
        <v>10810</v>
      </c>
      <c r="D8578" s="42" t="s">
        <v>40</v>
      </c>
      <c r="E8578" s="43">
        <v>168.51</v>
      </c>
      <c r="F8578" s="44">
        <v>0</v>
      </c>
    </row>
    <row r="8579" spans="1:6" ht="12.75">
      <c r="A8579" s="41" t="s">
        <v>10808</v>
      </c>
      <c r="B8579" s="42" t="e">
        <f ca="1">HYPERLINK("#"&amp;CELL("address",OFFSET([1]Analítico!$B$1,MATCH(92998,[1]Analítico!$B:$B,0)-1,3)),92998)</f>
        <v>#VALUE!</v>
      </c>
      <c r="C8579" s="34" t="s">
        <v>10811</v>
      </c>
      <c r="D8579" s="42" t="s">
        <v>40</v>
      </c>
      <c r="E8579" s="43">
        <v>206.38</v>
      </c>
      <c r="F8579" s="44">
        <v>0</v>
      </c>
    </row>
    <row r="8580" spans="1:6" ht="12.75">
      <c r="A8580" s="41" t="s">
        <v>10808</v>
      </c>
      <c r="B8580" s="42" t="e">
        <f ca="1">HYPERLINK("#"&amp;CELL("address",OFFSET([1]Analítico!$B$1,MATCH(93000,[1]Analítico!$B:$B,0)-1,3)),93000)</f>
        <v>#VALUE!</v>
      </c>
      <c r="C8580" s="34" t="s">
        <v>10812</v>
      </c>
      <c r="D8580" s="42" t="s">
        <v>40</v>
      </c>
      <c r="E8580" s="43">
        <v>272.94</v>
      </c>
      <c r="F8580" s="44">
        <v>0</v>
      </c>
    </row>
    <row r="8581" spans="1:6" ht="12.75">
      <c r="A8581" s="41" t="s">
        <v>10808</v>
      </c>
      <c r="B8581" s="42" t="e">
        <f ca="1">HYPERLINK("#"&amp;CELL("address",OFFSET([1]Analítico!$B$1,MATCH(92984,[1]Analítico!$B:$B,0)-1,3)),92984)</f>
        <v>#VALUE!</v>
      </c>
      <c r="C8581" s="34" t="s">
        <v>10813</v>
      </c>
      <c r="D8581" s="42" t="s">
        <v>40</v>
      </c>
      <c r="E8581" s="43">
        <v>30.4</v>
      </c>
      <c r="F8581" s="44">
        <v>0</v>
      </c>
    </row>
    <row r="8582" spans="1:6" ht="12.75">
      <c r="A8582" s="41" t="s">
        <v>10808</v>
      </c>
      <c r="B8582" s="42" t="e">
        <f ca="1">HYPERLINK("#"&amp;CELL("address",OFFSET([1]Analítico!$B$1,MATCH(93002,[1]Analítico!$B:$B,0)-1,3)),93002)</f>
        <v>#VALUE!</v>
      </c>
      <c r="C8582" s="34" t="s">
        <v>10814</v>
      </c>
      <c r="D8582" s="42" t="s">
        <v>40</v>
      </c>
      <c r="E8582" s="43">
        <v>352.54</v>
      </c>
      <c r="F8582" s="44">
        <v>0</v>
      </c>
    </row>
    <row r="8583" spans="1:6" ht="12.75">
      <c r="A8583" s="41" t="s">
        <v>10808</v>
      </c>
      <c r="B8583" s="42" t="e">
        <f ca="1">HYPERLINK("#"&amp;CELL("address",OFFSET([1]Analítico!$B$1,MATCH(92986,[1]Analítico!$B:$B,0)-1,3)),92986)</f>
        <v>#VALUE!</v>
      </c>
      <c r="C8583" s="34" t="s">
        <v>10815</v>
      </c>
      <c r="D8583" s="42" t="s">
        <v>40</v>
      </c>
      <c r="E8583" s="43">
        <v>41.76</v>
      </c>
      <c r="F8583" s="44">
        <v>0</v>
      </c>
    </row>
    <row r="8584" spans="1:6" ht="12.75">
      <c r="A8584" s="41" t="s">
        <v>10808</v>
      </c>
      <c r="B8584" s="42" t="e">
        <f ca="1">HYPERLINK("#"&amp;CELL("address",OFFSET([1]Analítico!$B$1,MATCH(92988,[1]Analítico!$B:$B,0)-1,3)),92988)</f>
        <v>#VALUE!</v>
      </c>
      <c r="C8584" s="34" t="s">
        <v>10816</v>
      </c>
      <c r="D8584" s="42" t="s">
        <v>40</v>
      </c>
      <c r="E8584" s="43">
        <v>60.28</v>
      </c>
      <c r="F8584" s="44">
        <v>0</v>
      </c>
    </row>
    <row r="8585" spans="1:6" ht="12.75">
      <c r="A8585" s="41" t="s">
        <v>10808</v>
      </c>
      <c r="B8585" s="42" t="e">
        <f ca="1">HYPERLINK("#"&amp;CELL("address",OFFSET([1]Analítico!$B$1,MATCH(92990,[1]Analítico!$B:$B,0)-1,3)),92990)</f>
        <v>#VALUE!</v>
      </c>
      <c r="C8585" s="34" t="s">
        <v>10817</v>
      </c>
      <c r="D8585" s="42" t="s">
        <v>40</v>
      </c>
      <c r="E8585" s="43">
        <v>83.2</v>
      </c>
      <c r="F8585" s="44">
        <v>0</v>
      </c>
    </row>
    <row r="8586" spans="1:6" ht="12.75">
      <c r="A8586" s="41" t="s">
        <v>10808</v>
      </c>
      <c r="B8586" s="42" t="e">
        <f ca="1">HYPERLINK("#"&amp;CELL("address",OFFSET([1]Analítico!$B$1,MATCH(92992,[1]Analítico!$B:$B,0)-1,3)),92992)</f>
        <v>#VALUE!</v>
      </c>
      <c r="C8586" s="34" t="s">
        <v>10818</v>
      </c>
      <c r="D8586" s="42" t="s">
        <v>40</v>
      </c>
      <c r="E8586" s="43">
        <v>107.43</v>
      </c>
      <c r="F8586" s="44">
        <v>0</v>
      </c>
    </row>
    <row r="8587" spans="1:6" ht="12.75">
      <c r="A8587" s="41" t="s">
        <v>10808</v>
      </c>
      <c r="B8587" s="42" t="e">
        <f ca="1">HYPERLINK("#"&amp;CELL("address",OFFSET([1]Analítico!$B$1,MATCH(103491,[1]Analítico!$B:$B,0)-1,3)),103491)</f>
        <v>#VALUE!</v>
      </c>
      <c r="C8587" s="34" t="s">
        <v>10819</v>
      </c>
      <c r="D8587" s="42" t="s">
        <v>711</v>
      </c>
      <c r="E8587" s="43">
        <v>740.5</v>
      </c>
      <c r="F8587" s="44">
        <v>0</v>
      </c>
    </row>
    <row r="8588" spans="1:6" ht="12.75">
      <c r="A8588" s="41" t="s">
        <v>10808</v>
      </c>
      <c r="B8588" s="42" t="e">
        <f ca="1">HYPERLINK("#"&amp;CELL("address",OFFSET([1]Analítico!$B$1,MATCH(93026,[1]Analítico!$B:$B,0)-1,3)),93026)</f>
        <v>#VALUE!</v>
      </c>
      <c r="C8588" s="34" t="s">
        <v>10820</v>
      </c>
      <c r="D8588" s="42" t="s">
        <v>69</v>
      </c>
      <c r="E8588" s="43">
        <v>89.62</v>
      </c>
      <c r="F8588" s="44">
        <v>0</v>
      </c>
    </row>
    <row r="8589" spans="1:6" ht="12.75">
      <c r="A8589" s="41" t="s">
        <v>10808</v>
      </c>
      <c r="B8589" s="42" t="e">
        <f ca="1">HYPERLINK("#"&amp;CELL("address",OFFSET([1]Analítico!$B$1,MATCH(93018,[1]Analítico!$B:$B,0)-1,3)),93018)</f>
        <v>#VALUE!</v>
      </c>
      <c r="C8589" s="34" t="s">
        <v>10821</v>
      </c>
      <c r="D8589" s="42" t="s">
        <v>69</v>
      </c>
      <c r="E8589" s="43">
        <v>29.76</v>
      </c>
      <c r="F8589" s="44">
        <v>0</v>
      </c>
    </row>
    <row r="8590" spans="1:6" ht="12.75">
      <c r="A8590" s="41" t="s">
        <v>10808</v>
      </c>
      <c r="B8590" s="42" t="e">
        <f ca="1">HYPERLINK("#"&amp;CELL("address",OFFSET([1]Analítico!$B$1,MATCH(93020,[1]Analítico!$B:$B,0)-1,3)),93020)</f>
        <v>#VALUE!</v>
      </c>
      <c r="C8590" s="34" t="s">
        <v>10822</v>
      </c>
      <c r="D8590" s="42" t="s">
        <v>69</v>
      </c>
      <c r="E8590" s="43">
        <v>36.659999999999997</v>
      </c>
      <c r="F8590" s="44">
        <v>0</v>
      </c>
    </row>
    <row r="8591" spans="1:6" ht="12.75">
      <c r="A8591" s="41" t="s">
        <v>10808</v>
      </c>
      <c r="B8591" s="42" t="e">
        <f ca="1">HYPERLINK("#"&amp;CELL("address",OFFSET([1]Analítico!$B$1,MATCH(93022,[1]Analítico!$B:$B,0)-1,3)),93022)</f>
        <v>#VALUE!</v>
      </c>
      <c r="C8591" s="34" t="s">
        <v>10823</v>
      </c>
      <c r="D8591" s="42" t="s">
        <v>69</v>
      </c>
      <c r="E8591" s="43">
        <v>55.15</v>
      </c>
      <c r="F8591" s="44">
        <v>0</v>
      </c>
    </row>
    <row r="8592" spans="1:6" ht="12.75">
      <c r="A8592" s="41" t="s">
        <v>10808</v>
      </c>
      <c r="B8592" s="42" t="e">
        <f ca="1">HYPERLINK("#"&amp;CELL("address",OFFSET([1]Analítico!$B$1,MATCH(93024,[1]Analítico!$B:$B,0)-1,3)),93024)</f>
        <v>#VALUE!</v>
      </c>
      <c r="C8592" s="34" t="s">
        <v>10824</v>
      </c>
      <c r="D8592" s="42" t="s">
        <v>69</v>
      </c>
      <c r="E8592" s="43">
        <v>58.87</v>
      </c>
      <c r="F8592" s="44">
        <v>0</v>
      </c>
    </row>
    <row r="8593" spans="1:6" ht="12.75">
      <c r="A8593" s="41" t="s">
        <v>10808</v>
      </c>
      <c r="B8593" s="42" t="e">
        <f ca="1">HYPERLINK("#"&amp;CELL("address",OFFSET([1]Analítico!$B$1,MATCH(97670,[1]Analítico!$B:$B,0)-1,3)),97670)</f>
        <v>#VALUE!</v>
      </c>
      <c r="C8593" s="34" t="s">
        <v>10825</v>
      </c>
      <c r="D8593" s="42" t="s">
        <v>40</v>
      </c>
      <c r="E8593" s="43">
        <v>23.21</v>
      </c>
      <c r="F8593" s="44">
        <v>0</v>
      </c>
    </row>
    <row r="8594" spans="1:6" ht="12.75">
      <c r="A8594" s="41" t="s">
        <v>10808</v>
      </c>
      <c r="B8594" s="42" t="e">
        <f ca="1">HYPERLINK("#"&amp;CELL("address",OFFSET([1]Analítico!$B$1,MATCH(103486,[1]Analítico!$B:$B,0)-1,3)),103486)</f>
        <v>#VALUE!</v>
      </c>
      <c r="C8594" s="34" t="s">
        <v>10826</v>
      </c>
      <c r="D8594" s="42" t="s">
        <v>40</v>
      </c>
      <c r="E8594" s="43">
        <v>0</v>
      </c>
      <c r="F8594" s="44"/>
    </row>
    <row r="8595" spans="1:6" ht="12.75">
      <c r="A8595" s="41" t="s">
        <v>10808</v>
      </c>
      <c r="B8595" s="42" t="e">
        <f ca="1">HYPERLINK("#"&amp;CELL("address",OFFSET([1]Analítico!$B$1,MATCH(103487,[1]Analítico!$B:$B,0)-1,3)),103487)</f>
        <v>#VALUE!</v>
      </c>
      <c r="C8595" s="34" t="s">
        <v>10827</v>
      </c>
      <c r="D8595" s="42" t="s">
        <v>40</v>
      </c>
      <c r="E8595" s="43">
        <v>0</v>
      </c>
      <c r="F8595" s="44"/>
    </row>
    <row r="8596" spans="1:6" ht="12.75">
      <c r="A8596" s="41" t="s">
        <v>10808</v>
      </c>
      <c r="B8596" s="42" t="e">
        <f ca="1">HYPERLINK("#"&amp;CELL("address",OFFSET([1]Analítico!$B$1,MATCH(103488,[1]Analítico!$B:$B,0)-1,3)),103488)</f>
        <v>#VALUE!</v>
      </c>
      <c r="C8596" s="34" t="s">
        <v>10828</v>
      </c>
      <c r="D8596" s="42" t="s">
        <v>40</v>
      </c>
      <c r="E8596" s="43">
        <v>0</v>
      </c>
      <c r="F8596" s="44"/>
    </row>
    <row r="8597" spans="1:6" ht="12.75">
      <c r="A8597" s="41" t="s">
        <v>10808</v>
      </c>
      <c r="B8597" s="42" t="e">
        <f ca="1">HYPERLINK("#"&amp;CELL("address",OFFSET([1]Analítico!$B$1,MATCH(103489,[1]Analítico!$B:$B,0)-1,3)),103489)</f>
        <v>#VALUE!</v>
      </c>
      <c r="C8597" s="34" t="s">
        <v>10829</v>
      </c>
      <c r="D8597" s="42" t="s">
        <v>40</v>
      </c>
      <c r="E8597" s="43">
        <v>0</v>
      </c>
      <c r="F8597" s="44"/>
    </row>
    <row r="8598" spans="1:6" ht="12.75">
      <c r="A8598" s="41" t="s">
        <v>10808</v>
      </c>
      <c r="B8598" s="42" t="e">
        <f ca="1">HYPERLINK("#"&amp;CELL("address",OFFSET([1]Analítico!$B$1,MATCH(97667,[1]Analítico!$B:$B,0)-1,3)),97667)</f>
        <v>#VALUE!</v>
      </c>
      <c r="C8598" s="34" t="s">
        <v>10830</v>
      </c>
      <c r="D8598" s="42" t="s">
        <v>40</v>
      </c>
      <c r="E8598" s="43">
        <v>8.69</v>
      </c>
      <c r="F8598" s="44">
        <v>0</v>
      </c>
    </row>
    <row r="8599" spans="1:6" ht="12.75">
      <c r="A8599" s="41" t="s">
        <v>10808</v>
      </c>
      <c r="B8599" s="42" t="e">
        <f ca="1">HYPERLINK("#"&amp;CELL("address",OFFSET([1]Analítico!$B$1,MATCH(97668,[1]Analítico!$B:$B,0)-1,3)),97668)</f>
        <v>#VALUE!</v>
      </c>
      <c r="C8599" s="34" t="s">
        <v>10831</v>
      </c>
      <c r="D8599" s="42" t="s">
        <v>40</v>
      </c>
      <c r="E8599" s="43">
        <v>12.34</v>
      </c>
      <c r="F8599" s="44">
        <v>0</v>
      </c>
    </row>
    <row r="8600" spans="1:6" ht="12.75">
      <c r="A8600" s="41" t="s">
        <v>10808</v>
      </c>
      <c r="B8600" s="42" t="e">
        <f ca="1">HYPERLINK("#"&amp;CELL("address",OFFSET([1]Analítico!$B$1,MATCH(97669,[1]Analítico!$B:$B,0)-1,3)),97669)</f>
        <v>#VALUE!</v>
      </c>
      <c r="C8600" s="34" t="s">
        <v>10832</v>
      </c>
      <c r="D8600" s="42" t="s">
        <v>40</v>
      </c>
      <c r="E8600" s="43">
        <v>18.670000000000002</v>
      </c>
      <c r="F8600" s="44">
        <v>0</v>
      </c>
    </row>
    <row r="8601" spans="1:6" ht="12.75">
      <c r="A8601" s="41" t="s">
        <v>10808</v>
      </c>
      <c r="B8601" s="42" t="e">
        <f ca="1">HYPERLINK("#"&amp;CELL("address",OFFSET([1]Analítico!$B$1,MATCH(93012,[1]Analítico!$B:$B,0)-1,3)),93012)</f>
        <v>#VALUE!</v>
      </c>
      <c r="C8601" s="34" t="s">
        <v>10833</v>
      </c>
      <c r="D8601" s="42" t="s">
        <v>40</v>
      </c>
      <c r="E8601" s="43">
        <v>74.61</v>
      </c>
      <c r="F8601" s="44">
        <v>0</v>
      </c>
    </row>
    <row r="8602" spans="1:6" ht="12.75">
      <c r="A8602" s="41" t="s">
        <v>10808</v>
      </c>
      <c r="B8602" s="42" t="e">
        <f ca="1">HYPERLINK("#"&amp;CELL("address",OFFSET([1]Analítico!$B$1,MATCH(93008,[1]Analítico!$B:$B,0)-1,3)),93008)</f>
        <v>#VALUE!</v>
      </c>
      <c r="C8602" s="34" t="s">
        <v>10834</v>
      </c>
      <c r="D8602" s="42" t="s">
        <v>40</v>
      </c>
      <c r="E8602" s="43">
        <v>20.73</v>
      </c>
      <c r="F8602" s="44">
        <v>0</v>
      </c>
    </row>
    <row r="8603" spans="1:6" ht="12.75">
      <c r="A8603" s="41" t="s">
        <v>10808</v>
      </c>
      <c r="B8603" s="42" t="e">
        <f ca="1">HYPERLINK("#"&amp;CELL("address",OFFSET([1]Analítico!$B$1,MATCH(93009,[1]Analítico!$B:$B,0)-1,3)),93009)</f>
        <v>#VALUE!</v>
      </c>
      <c r="C8603" s="34" t="s">
        <v>10835</v>
      </c>
      <c r="D8603" s="42" t="s">
        <v>40</v>
      </c>
      <c r="E8603" s="43">
        <v>29.9</v>
      </c>
      <c r="F8603" s="44">
        <v>0</v>
      </c>
    </row>
    <row r="8604" spans="1:6" ht="12.75">
      <c r="A8604" s="41" t="s">
        <v>10808</v>
      </c>
      <c r="B8604" s="42" t="e">
        <f ca="1">HYPERLINK("#"&amp;CELL("address",OFFSET([1]Analítico!$B$1,MATCH(93010,[1]Analítico!$B:$B,0)-1,3)),93010)</f>
        <v>#VALUE!</v>
      </c>
      <c r="C8604" s="34" t="s">
        <v>10836</v>
      </c>
      <c r="D8604" s="42" t="s">
        <v>40</v>
      </c>
      <c r="E8604" s="43">
        <v>41.14</v>
      </c>
      <c r="F8604" s="44">
        <v>0</v>
      </c>
    </row>
    <row r="8605" spans="1:6" ht="12.75">
      <c r="A8605" s="41" t="s">
        <v>10808</v>
      </c>
      <c r="B8605" s="42" t="e">
        <f ca="1">HYPERLINK("#"&amp;CELL("address",OFFSET([1]Analítico!$B$1,MATCH(93011,[1]Analítico!$B:$B,0)-1,3)),93011)</f>
        <v>#VALUE!</v>
      </c>
      <c r="C8605" s="34" t="s">
        <v>10837</v>
      </c>
      <c r="D8605" s="42" t="s">
        <v>40</v>
      </c>
      <c r="E8605" s="43">
        <v>49.95</v>
      </c>
      <c r="F8605" s="44">
        <v>0</v>
      </c>
    </row>
    <row r="8606" spans="1:6" ht="12.75">
      <c r="A8606" s="41" t="s">
        <v>10808</v>
      </c>
      <c r="B8606" s="42" t="e">
        <f ca="1">HYPERLINK("#"&amp;CELL("address",OFFSET([1]Analítico!$B$1,MATCH(103492,[1]Analítico!$B:$B,0)-1,3)),103492)</f>
        <v>#VALUE!</v>
      </c>
      <c r="C8606" s="34" t="s">
        <v>10838</v>
      </c>
      <c r="D8606" s="42" t="s">
        <v>40</v>
      </c>
      <c r="E8606" s="43">
        <v>0</v>
      </c>
      <c r="F8606" s="44"/>
    </row>
    <row r="8607" spans="1:6" ht="12.75">
      <c r="A8607" s="41" t="s">
        <v>10808</v>
      </c>
      <c r="B8607" s="42" t="e">
        <f ca="1">HYPERLINK("#"&amp;CELL("address",OFFSET([1]Analítico!$B$1,MATCH(93017,[1]Analítico!$B:$B,0)-1,3)),93017)</f>
        <v>#VALUE!</v>
      </c>
      <c r="C8607" s="34" t="s">
        <v>10839</v>
      </c>
      <c r="D8607" s="42" t="s">
        <v>69</v>
      </c>
      <c r="E8607" s="43">
        <v>55.53</v>
      </c>
      <c r="F8607" s="44">
        <v>0</v>
      </c>
    </row>
    <row r="8608" spans="1:6" ht="12.75">
      <c r="A8608" s="41" t="s">
        <v>10808</v>
      </c>
      <c r="B8608" s="42" t="e">
        <f ca="1">HYPERLINK("#"&amp;CELL("address",OFFSET([1]Analítico!$B$1,MATCH(93013,[1]Analítico!$B:$B,0)-1,3)),93013)</f>
        <v>#VALUE!</v>
      </c>
      <c r="C8608" s="34" t="s">
        <v>10840</v>
      </c>
      <c r="D8608" s="42" t="s">
        <v>69</v>
      </c>
      <c r="E8608" s="43">
        <v>19.61</v>
      </c>
      <c r="F8608" s="44">
        <v>0</v>
      </c>
    </row>
    <row r="8609" spans="1:6" ht="12.75">
      <c r="A8609" s="41" t="s">
        <v>10808</v>
      </c>
      <c r="B8609" s="42" t="e">
        <f ca="1">HYPERLINK("#"&amp;CELL("address",OFFSET([1]Analítico!$B$1,MATCH(93014,[1]Analítico!$B:$B,0)-1,3)),93014)</f>
        <v>#VALUE!</v>
      </c>
      <c r="C8609" s="34" t="s">
        <v>10841</v>
      </c>
      <c r="D8609" s="42" t="s">
        <v>69</v>
      </c>
      <c r="E8609" s="43">
        <v>23.51</v>
      </c>
      <c r="F8609" s="44">
        <v>0</v>
      </c>
    </row>
    <row r="8610" spans="1:6" ht="12.75">
      <c r="A8610" s="41" t="s">
        <v>10808</v>
      </c>
      <c r="B8610" s="42" t="e">
        <f ca="1">HYPERLINK("#"&amp;CELL("address",OFFSET([1]Analítico!$B$1,MATCH(93015,[1]Analítico!$B:$B,0)-1,3)),93015)</f>
        <v>#VALUE!</v>
      </c>
      <c r="C8610" s="34" t="s">
        <v>10842</v>
      </c>
      <c r="D8610" s="42" t="s">
        <v>69</v>
      </c>
      <c r="E8610" s="43">
        <v>32.89</v>
      </c>
      <c r="F8610" s="44">
        <v>0</v>
      </c>
    </row>
    <row r="8611" spans="1:6" ht="12.75">
      <c r="A8611" s="41" t="s">
        <v>10808</v>
      </c>
      <c r="B8611" s="42" t="e">
        <f ca="1">HYPERLINK("#"&amp;CELL("address",OFFSET([1]Analítico!$B$1,MATCH(93016,[1]Analítico!$B:$B,0)-1,3)),93016)</f>
        <v>#VALUE!</v>
      </c>
      <c r="C8611" s="34" t="s">
        <v>10843</v>
      </c>
      <c r="D8611" s="42" t="s">
        <v>69</v>
      </c>
      <c r="E8611" s="43">
        <v>38.880000000000003</v>
      </c>
      <c r="F8611" s="44">
        <v>0</v>
      </c>
    </row>
    <row r="8612" spans="1:6" ht="12.75">
      <c r="A8612" s="41" t="s">
        <v>10808</v>
      </c>
      <c r="B8612" s="42" t="e">
        <f ca="1">HYPERLINK("#"&amp;CELL("address",OFFSET([1]Analítico!$B$1,MATCH(103490,[1]Analítico!$B:$B,0)-1,3)),103490)</f>
        <v>#VALUE!</v>
      </c>
      <c r="C8612" s="34" t="s">
        <v>10844</v>
      </c>
      <c r="D8612" s="42" t="s">
        <v>711</v>
      </c>
      <c r="E8612" s="43">
        <v>3680.94</v>
      </c>
      <c r="F8612" s="44">
        <v>4.4000000000000003E-3</v>
      </c>
    </row>
    <row r="8613" spans="1:6" ht="12.75">
      <c r="A8613" s="41" t="s">
        <v>10845</v>
      </c>
      <c r="B8613" s="42" t="e">
        <f ca="1">HYPERLINK("#"&amp;CELL("address",OFFSET([1]Analítico!$B$1,MATCH(106082,[1]Analítico!$B:$B,0)-1,3)),106082)</f>
        <v>#VALUE!</v>
      </c>
      <c r="C8613" s="34" t="s">
        <v>10846</v>
      </c>
      <c r="D8613" s="42" t="s">
        <v>69</v>
      </c>
      <c r="E8613" s="43">
        <v>20.170000000000002</v>
      </c>
      <c r="F8613" s="44">
        <v>0.38819999999999999</v>
      </c>
    </row>
    <row r="8614" spans="1:6" ht="12.75">
      <c r="A8614" s="41" t="s">
        <v>10845</v>
      </c>
      <c r="B8614" s="42" t="e">
        <f ca="1">HYPERLINK("#"&amp;CELL("address",OFFSET([1]Analítico!$B$1,MATCH(98306,[1]Analítico!$B:$B,0)-1,3)),98306)</f>
        <v>#VALUE!</v>
      </c>
      <c r="C8614" s="34" t="s">
        <v>10847</v>
      </c>
      <c r="D8614" s="42" t="s">
        <v>69</v>
      </c>
      <c r="E8614" s="43">
        <v>72.430000000000007</v>
      </c>
      <c r="F8614" s="44">
        <v>0.41649999999999998</v>
      </c>
    </row>
    <row r="8615" spans="1:6" ht="12.75">
      <c r="A8615" s="41" t="s">
        <v>10845</v>
      </c>
      <c r="B8615" s="42" t="e">
        <f ca="1">HYPERLINK("#"&amp;CELL("address",OFFSET([1]Analítico!$B$1,MATCH(100553,[1]Analítico!$B:$B,0)-1,3)),100553)</f>
        <v>#VALUE!</v>
      </c>
      <c r="C8615" s="34" t="s">
        <v>10848</v>
      </c>
      <c r="D8615" s="42" t="s">
        <v>40</v>
      </c>
      <c r="E8615" s="43">
        <v>30.03</v>
      </c>
      <c r="F8615" s="44">
        <v>0</v>
      </c>
    </row>
    <row r="8616" spans="1:6" ht="12.75">
      <c r="A8616" s="41" t="s">
        <v>10845</v>
      </c>
      <c r="B8616" s="42" t="e">
        <f ca="1">HYPERLINK("#"&amp;CELL("address",OFFSET([1]Analítico!$B$1,MATCH(100554,[1]Analítico!$B:$B,0)-1,3)),100554)</f>
        <v>#VALUE!</v>
      </c>
      <c r="C8616" s="34" t="s">
        <v>10849</v>
      </c>
      <c r="D8616" s="42" t="s">
        <v>40</v>
      </c>
      <c r="E8616" s="43">
        <v>8.4</v>
      </c>
      <c r="F8616" s="44">
        <v>0</v>
      </c>
    </row>
    <row r="8617" spans="1:6" ht="12.75">
      <c r="A8617" s="41" t="s">
        <v>10845</v>
      </c>
      <c r="B8617" s="42" t="e">
        <f ca="1">HYPERLINK("#"&amp;CELL("address",OFFSET([1]Analítico!$B$1,MATCH(98300,[1]Analítico!$B:$B,0)-1,3)),98300)</f>
        <v>#VALUE!</v>
      </c>
      <c r="C8617" s="34" t="s">
        <v>10850</v>
      </c>
      <c r="D8617" s="42" t="s">
        <v>40</v>
      </c>
      <c r="E8617" s="43">
        <v>8.48</v>
      </c>
      <c r="F8617" s="44">
        <v>0</v>
      </c>
    </row>
    <row r="8618" spans="1:6" ht="12.75">
      <c r="A8618" s="41" t="s">
        <v>10845</v>
      </c>
      <c r="B8618" s="42" t="e">
        <f ca="1">HYPERLINK("#"&amp;CELL("address",OFFSET([1]Analítico!$B$1,MATCH(98295,[1]Analítico!$B:$B,0)-1,3)),98295)</f>
        <v>#VALUE!</v>
      </c>
      <c r="C8618" s="34" t="s">
        <v>10851</v>
      </c>
      <c r="D8618" s="42" t="s">
        <v>40</v>
      </c>
      <c r="E8618" s="43">
        <v>7.04</v>
      </c>
      <c r="F8618" s="44">
        <v>0</v>
      </c>
    </row>
    <row r="8619" spans="1:6" ht="12.75">
      <c r="A8619" s="41" t="s">
        <v>10845</v>
      </c>
      <c r="B8619" s="42" t="e">
        <f ca="1">HYPERLINK("#"&amp;CELL("address",OFFSET([1]Analítico!$B$1,MATCH(98294,[1]Analítico!$B:$B,0)-1,3)),98294)</f>
        <v>#VALUE!</v>
      </c>
      <c r="C8619" s="34" t="s">
        <v>10852</v>
      </c>
      <c r="D8619" s="42" t="s">
        <v>40</v>
      </c>
      <c r="E8619" s="43">
        <v>9.9499999999999993</v>
      </c>
      <c r="F8619" s="44">
        <v>0</v>
      </c>
    </row>
    <row r="8620" spans="1:6" ht="12.75">
      <c r="A8620" s="41" t="s">
        <v>10845</v>
      </c>
      <c r="B8620" s="42" t="e">
        <f ca="1">HYPERLINK("#"&amp;CELL("address",OFFSET([1]Analítico!$B$1,MATCH(98297,[1]Analítico!$B:$B,0)-1,3)),98297)</f>
        <v>#VALUE!</v>
      </c>
      <c r="C8620" s="34" t="s">
        <v>10853</v>
      </c>
      <c r="D8620" s="42" t="s">
        <v>40</v>
      </c>
      <c r="E8620" s="43">
        <v>9.8800000000000008</v>
      </c>
      <c r="F8620" s="44">
        <v>0</v>
      </c>
    </row>
    <row r="8621" spans="1:6" ht="12.75">
      <c r="A8621" s="41" t="s">
        <v>10845</v>
      </c>
      <c r="B8621" s="42" t="e">
        <f ca="1">HYPERLINK("#"&amp;CELL("address",OFFSET([1]Analítico!$B$1,MATCH(98296,[1]Analítico!$B:$B,0)-1,3)),98296)</f>
        <v>#VALUE!</v>
      </c>
      <c r="C8621" s="34" t="s">
        <v>10854</v>
      </c>
      <c r="D8621" s="42" t="s">
        <v>40</v>
      </c>
      <c r="E8621" s="43">
        <v>12.89</v>
      </c>
      <c r="F8621" s="44">
        <v>0</v>
      </c>
    </row>
    <row r="8622" spans="1:6" ht="12.75">
      <c r="A8622" s="41" t="s">
        <v>10845</v>
      </c>
      <c r="B8622" s="42" t="e">
        <f ca="1">HYPERLINK("#"&amp;CELL("address",OFFSET([1]Analítico!$B$1,MATCH(98299,[1]Analítico!$B:$B,0)-1,3)),98299)</f>
        <v>#VALUE!</v>
      </c>
      <c r="C8622" s="34" t="s">
        <v>10855</v>
      </c>
      <c r="D8622" s="42" t="s">
        <v>40</v>
      </c>
      <c r="E8622" s="43">
        <v>24.98</v>
      </c>
      <c r="F8622" s="44">
        <v>0</v>
      </c>
    </row>
    <row r="8623" spans="1:6" ht="12.75">
      <c r="A8623" s="41" t="s">
        <v>10845</v>
      </c>
      <c r="B8623" s="42" t="e">
        <f ca="1">HYPERLINK("#"&amp;CELL("address",OFFSET([1]Analítico!$B$1,MATCH(98298,[1]Analítico!$B:$B,0)-1,3)),98298)</f>
        <v>#VALUE!</v>
      </c>
      <c r="C8623" s="34" t="s">
        <v>10856</v>
      </c>
      <c r="D8623" s="42" t="s">
        <v>40</v>
      </c>
      <c r="E8623" s="43">
        <v>27.99</v>
      </c>
      <c r="F8623" s="44">
        <v>0</v>
      </c>
    </row>
    <row r="8624" spans="1:6" ht="12.75">
      <c r="A8624" s="41" t="s">
        <v>10845</v>
      </c>
      <c r="B8624" s="42" t="e">
        <f ca="1">HYPERLINK("#"&amp;CELL("address",OFFSET([1]Analítico!$B$1,MATCH(98261,[1]Analítico!$B:$B,0)-1,3)),98261)</f>
        <v>#VALUE!</v>
      </c>
      <c r="C8624" s="34" t="s">
        <v>10857</v>
      </c>
      <c r="D8624" s="42" t="s">
        <v>40</v>
      </c>
      <c r="E8624" s="43">
        <v>4.43</v>
      </c>
      <c r="F8624" s="44">
        <v>0</v>
      </c>
    </row>
    <row r="8625" spans="1:6" ht="12.75">
      <c r="A8625" s="41" t="s">
        <v>10845</v>
      </c>
      <c r="B8625" s="42" t="e">
        <f ca="1">HYPERLINK("#"&amp;CELL("address",OFFSET([1]Analítico!$B$1,MATCH(98287,[1]Analítico!$B:$B,0)-1,3)),98287)</f>
        <v>#VALUE!</v>
      </c>
      <c r="C8625" s="34" t="s">
        <v>10858</v>
      </c>
      <c r="D8625" s="42" t="s">
        <v>40</v>
      </c>
      <c r="E8625" s="43">
        <v>1.68</v>
      </c>
      <c r="F8625" s="44">
        <v>0</v>
      </c>
    </row>
    <row r="8626" spans="1:6" ht="12.75">
      <c r="A8626" s="41" t="s">
        <v>10845</v>
      </c>
      <c r="B8626" s="42" t="e">
        <f ca="1">HYPERLINK("#"&amp;CELL("address",OFFSET([1]Analítico!$B$1,MATCH(98280,[1]Analítico!$B:$B,0)-1,3)),98280)</f>
        <v>#VALUE!</v>
      </c>
      <c r="C8626" s="34" t="s">
        <v>10859</v>
      </c>
      <c r="D8626" s="42" t="s">
        <v>40</v>
      </c>
      <c r="E8626" s="43">
        <v>9</v>
      </c>
      <c r="F8626" s="44">
        <v>0</v>
      </c>
    </row>
    <row r="8627" spans="1:6" ht="12.75">
      <c r="A8627" s="41" t="s">
        <v>10845</v>
      </c>
      <c r="B8627" s="42" t="e">
        <f ca="1">HYPERLINK("#"&amp;CELL("address",OFFSET([1]Analítico!$B$1,MATCH(98288,[1]Analítico!$B:$B,0)-1,3)),98288)</f>
        <v>#VALUE!</v>
      </c>
      <c r="C8627" s="34" t="s">
        <v>10860</v>
      </c>
      <c r="D8627" s="42" t="s">
        <v>40</v>
      </c>
      <c r="E8627" s="43">
        <v>2.63</v>
      </c>
      <c r="F8627" s="44">
        <v>0</v>
      </c>
    </row>
    <row r="8628" spans="1:6" ht="12.75">
      <c r="A8628" s="41" t="s">
        <v>10845</v>
      </c>
      <c r="B8628" s="42" t="e">
        <f ca="1">HYPERLINK("#"&amp;CELL("address",OFFSET([1]Analítico!$B$1,MATCH(98281,[1]Analítico!$B:$B,0)-1,3)),98281)</f>
        <v>#VALUE!</v>
      </c>
      <c r="C8628" s="34" t="s">
        <v>10861</v>
      </c>
      <c r="D8628" s="42" t="s">
        <v>40</v>
      </c>
      <c r="E8628" s="43">
        <v>9.94</v>
      </c>
      <c r="F8628" s="44">
        <v>0</v>
      </c>
    </row>
    <row r="8629" spans="1:6" ht="12.75">
      <c r="A8629" s="41" t="s">
        <v>10845</v>
      </c>
      <c r="B8629" s="42" t="e">
        <f ca="1">HYPERLINK("#"&amp;CELL("address",OFFSET([1]Analítico!$B$1,MATCH(98262,[1]Analítico!$B:$B,0)-1,3)),98262)</f>
        <v>#VALUE!</v>
      </c>
      <c r="C8629" s="34" t="s">
        <v>10862</v>
      </c>
      <c r="D8629" s="42" t="s">
        <v>40</v>
      </c>
      <c r="E8629" s="43">
        <v>5.37</v>
      </c>
      <c r="F8629" s="44">
        <v>0</v>
      </c>
    </row>
    <row r="8630" spans="1:6" ht="12.75">
      <c r="A8630" s="41" t="s">
        <v>10845</v>
      </c>
      <c r="B8630" s="42" t="e">
        <f ca="1">HYPERLINK("#"&amp;CELL("address",OFFSET([1]Analítico!$B$1,MATCH(98289,[1]Analítico!$B:$B,0)-1,3)),98289)</f>
        <v>#VALUE!</v>
      </c>
      <c r="C8630" s="34" t="s">
        <v>10863</v>
      </c>
      <c r="D8630" s="42" t="s">
        <v>40</v>
      </c>
      <c r="E8630" s="43">
        <v>2.86</v>
      </c>
      <c r="F8630" s="44">
        <v>0</v>
      </c>
    </row>
    <row r="8631" spans="1:6" ht="12.75">
      <c r="A8631" s="41" t="s">
        <v>10845</v>
      </c>
      <c r="B8631" s="42" t="e">
        <f ca="1">HYPERLINK("#"&amp;CELL("address",OFFSET([1]Analítico!$B$1,MATCH(98282,[1]Analítico!$B:$B,0)-1,3)),98282)</f>
        <v>#VALUE!</v>
      </c>
      <c r="C8631" s="34" t="s">
        <v>10864</v>
      </c>
      <c r="D8631" s="42" t="s">
        <v>40</v>
      </c>
      <c r="E8631" s="43">
        <v>10.18</v>
      </c>
      <c r="F8631" s="44">
        <v>0</v>
      </c>
    </row>
    <row r="8632" spans="1:6" ht="12.75">
      <c r="A8632" s="41" t="s">
        <v>10845</v>
      </c>
      <c r="B8632" s="42" t="e">
        <f ca="1">HYPERLINK("#"&amp;CELL("address",OFFSET([1]Analítico!$B$1,MATCH(98263,[1]Analítico!$B:$B,0)-1,3)),98263)</f>
        <v>#VALUE!</v>
      </c>
      <c r="C8632" s="34" t="s">
        <v>10865</v>
      </c>
      <c r="D8632" s="42" t="s">
        <v>40</v>
      </c>
      <c r="E8632" s="43">
        <v>5.6</v>
      </c>
      <c r="F8632" s="44">
        <v>0</v>
      </c>
    </row>
    <row r="8633" spans="1:6" ht="12.75">
      <c r="A8633" s="41" t="s">
        <v>10845</v>
      </c>
      <c r="B8633" s="42" t="e">
        <f ca="1">HYPERLINK("#"&amp;CELL("address",OFFSET([1]Analítico!$B$1,MATCH(98290,[1]Analítico!$B:$B,0)-1,3)),98290)</f>
        <v>#VALUE!</v>
      </c>
      <c r="C8633" s="34" t="s">
        <v>10866</v>
      </c>
      <c r="D8633" s="42" t="s">
        <v>40</v>
      </c>
      <c r="E8633" s="43">
        <v>3.85</v>
      </c>
      <c r="F8633" s="44">
        <v>0</v>
      </c>
    </row>
    <row r="8634" spans="1:6" ht="12.75">
      <c r="A8634" s="41" t="s">
        <v>10845</v>
      </c>
      <c r="B8634" s="42" t="e">
        <f ca="1">HYPERLINK("#"&amp;CELL("address",OFFSET([1]Analítico!$B$1,MATCH(98283,[1]Analítico!$B:$B,0)-1,3)),98283)</f>
        <v>#VALUE!</v>
      </c>
      <c r="C8634" s="34" t="s">
        <v>10867</v>
      </c>
      <c r="D8634" s="42" t="s">
        <v>40</v>
      </c>
      <c r="E8634" s="43">
        <v>11.16</v>
      </c>
      <c r="F8634" s="44">
        <v>0</v>
      </c>
    </row>
    <row r="8635" spans="1:6" ht="12.75">
      <c r="A8635" s="41" t="s">
        <v>10845</v>
      </c>
      <c r="B8635" s="42" t="e">
        <f ca="1">HYPERLINK("#"&amp;CELL("address",OFFSET([1]Analítico!$B$1,MATCH(98264,[1]Analítico!$B:$B,0)-1,3)),98264)</f>
        <v>#VALUE!</v>
      </c>
      <c r="C8635" s="34" t="s">
        <v>10868</v>
      </c>
      <c r="D8635" s="42" t="s">
        <v>40</v>
      </c>
      <c r="E8635" s="43">
        <v>6.59</v>
      </c>
      <c r="F8635" s="44">
        <v>0</v>
      </c>
    </row>
    <row r="8636" spans="1:6" ht="12.75">
      <c r="A8636" s="41" t="s">
        <v>10845</v>
      </c>
      <c r="B8636" s="42" t="e">
        <f ca="1">HYPERLINK("#"&amp;CELL("address",OFFSET([1]Analítico!$B$1,MATCH(98273,[1]Analítico!$B:$B,0)-1,3)),98273)</f>
        <v>#VALUE!</v>
      </c>
      <c r="C8636" s="34" t="s">
        <v>10869</v>
      </c>
      <c r="D8636" s="42" t="s">
        <v>40</v>
      </c>
      <c r="E8636" s="43">
        <v>3.04</v>
      </c>
      <c r="F8636" s="44">
        <v>0</v>
      </c>
    </row>
    <row r="8637" spans="1:6" ht="12.75">
      <c r="A8637" s="41" t="s">
        <v>10845</v>
      </c>
      <c r="B8637" s="42" t="e">
        <f ca="1">HYPERLINK("#"&amp;CELL("address",OFFSET([1]Analítico!$B$1,MATCH(98291,[1]Analítico!$B:$B,0)-1,3)),98291)</f>
        <v>#VALUE!</v>
      </c>
      <c r="C8637" s="34" t="s">
        <v>10870</v>
      </c>
      <c r="D8637" s="42" t="s">
        <v>40</v>
      </c>
      <c r="E8637" s="43">
        <v>4.51</v>
      </c>
      <c r="F8637" s="44">
        <v>0</v>
      </c>
    </row>
    <row r="8638" spans="1:6" ht="12.75">
      <c r="A8638" s="41" t="s">
        <v>10845</v>
      </c>
      <c r="B8638" s="42" t="e">
        <f ca="1">HYPERLINK("#"&amp;CELL("address",OFFSET([1]Analítico!$B$1,MATCH(98284,[1]Analítico!$B:$B,0)-1,3)),98284)</f>
        <v>#VALUE!</v>
      </c>
      <c r="C8638" s="34" t="s">
        <v>10871</v>
      </c>
      <c r="D8638" s="42" t="s">
        <v>40</v>
      </c>
      <c r="E8638" s="43">
        <v>11.82</v>
      </c>
      <c r="F8638" s="44">
        <v>0</v>
      </c>
    </row>
    <row r="8639" spans="1:6" ht="12.75">
      <c r="A8639" s="41" t="s">
        <v>10845</v>
      </c>
      <c r="B8639" s="42" t="e">
        <f ca="1">HYPERLINK("#"&amp;CELL("address",OFFSET([1]Analítico!$B$1,MATCH(98265,[1]Analítico!$B:$B,0)-1,3)),98265)</f>
        <v>#VALUE!</v>
      </c>
      <c r="C8639" s="34" t="s">
        <v>10872</v>
      </c>
      <c r="D8639" s="42" t="s">
        <v>40</v>
      </c>
      <c r="E8639" s="43">
        <v>7.25</v>
      </c>
      <c r="F8639" s="44">
        <v>0</v>
      </c>
    </row>
    <row r="8640" spans="1:6" ht="12.75">
      <c r="A8640" s="41" t="s">
        <v>10845</v>
      </c>
      <c r="B8640" s="42" t="e">
        <f ca="1">HYPERLINK("#"&amp;CELL("address",OFFSET([1]Analítico!$B$1,MATCH(98274,[1]Analítico!$B:$B,0)-1,3)),98274)</f>
        <v>#VALUE!</v>
      </c>
      <c r="C8640" s="34" t="s">
        <v>10873</v>
      </c>
      <c r="D8640" s="42" t="s">
        <v>40</v>
      </c>
      <c r="E8640" s="43">
        <v>3.69</v>
      </c>
      <c r="F8640" s="44">
        <v>0</v>
      </c>
    </row>
    <row r="8641" spans="1:6" ht="12.75">
      <c r="A8641" s="41" t="s">
        <v>10845</v>
      </c>
      <c r="B8641" s="42" t="e">
        <f ca="1">HYPERLINK("#"&amp;CELL("address",OFFSET([1]Analítico!$B$1,MATCH(98292,[1]Analítico!$B:$B,0)-1,3)),98292)</f>
        <v>#VALUE!</v>
      </c>
      <c r="C8641" s="34" t="s">
        <v>10874</v>
      </c>
      <c r="D8641" s="42" t="s">
        <v>40</v>
      </c>
      <c r="E8641" s="43">
        <v>5.4</v>
      </c>
      <c r="F8641" s="44">
        <v>0</v>
      </c>
    </row>
    <row r="8642" spans="1:6" ht="12.75">
      <c r="A8642" s="41" t="s">
        <v>10845</v>
      </c>
      <c r="B8642" s="42" t="e">
        <f ca="1">HYPERLINK("#"&amp;CELL("address",OFFSET([1]Analítico!$B$1,MATCH(98285,[1]Analítico!$B:$B,0)-1,3)),98285)</f>
        <v>#VALUE!</v>
      </c>
      <c r="C8642" s="34" t="s">
        <v>10875</v>
      </c>
      <c r="D8642" s="42" t="s">
        <v>40</v>
      </c>
      <c r="E8642" s="43">
        <v>12.72</v>
      </c>
      <c r="F8642" s="44">
        <v>0</v>
      </c>
    </row>
    <row r="8643" spans="1:6" ht="12.75">
      <c r="A8643" s="41" t="s">
        <v>10845</v>
      </c>
      <c r="B8643" s="42" t="e">
        <f ca="1">HYPERLINK("#"&amp;CELL("address",OFFSET([1]Analítico!$B$1,MATCH(98266,[1]Analítico!$B:$B,0)-1,3)),98266)</f>
        <v>#VALUE!</v>
      </c>
      <c r="C8643" s="34" t="s">
        <v>10876</v>
      </c>
      <c r="D8643" s="42" t="s">
        <v>40</v>
      </c>
      <c r="E8643" s="43">
        <v>8.14</v>
      </c>
      <c r="F8643" s="44">
        <v>0</v>
      </c>
    </row>
    <row r="8644" spans="1:6" ht="12.75">
      <c r="A8644" s="41" t="s">
        <v>10845</v>
      </c>
      <c r="B8644" s="42" t="e">
        <f ca="1">HYPERLINK("#"&amp;CELL("address",OFFSET([1]Analítico!$B$1,MATCH(98275,[1]Analítico!$B:$B,0)-1,3)),98275)</f>
        <v>#VALUE!</v>
      </c>
      <c r="C8644" s="34" t="s">
        <v>10877</v>
      </c>
      <c r="D8644" s="42" t="s">
        <v>40</v>
      </c>
      <c r="E8644" s="43">
        <v>4.59</v>
      </c>
      <c r="F8644" s="44">
        <v>0</v>
      </c>
    </row>
    <row r="8645" spans="1:6" ht="12.75">
      <c r="A8645" s="41" t="s">
        <v>10845</v>
      </c>
      <c r="B8645" s="42" t="e">
        <f ca="1">HYPERLINK("#"&amp;CELL("address",OFFSET([1]Analítico!$B$1,MATCH(98293,[1]Analítico!$B:$B,0)-1,3)),98293)</f>
        <v>#VALUE!</v>
      </c>
      <c r="C8645" s="34" t="s">
        <v>10878</v>
      </c>
      <c r="D8645" s="42" t="s">
        <v>40</v>
      </c>
      <c r="E8645" s="43">
        <v>9.93</v>
      </c>
      <c r="F8645" s="44">
        <v>0</v>
      </c>
    </row>
    <row r="8646" spans="1:6" ht="12.75">
      <c r="A8646" s="41" t="s">
        <v>10845</v>
      </c>
      <c r="B8646" s="42" t="e">
        <f ca="1">HYPERLINK("#"&amp;CELL("address",OFFSET([1]Analítico!$B$1,MATCH(98286,[1]Analítico!$B:$B,0)-1,3)),98286)</f>
        <v>#VALUE!</v>
      </c>
      <c r="C8646" s="34" t="s">
        <v>10879</v>
      </c>
      <c r="D8646" s="42" t="s">
        <v>40</v>
      </c>
      <c r="E8646" s="43">
        <v>17.260000000000002</v>
      </c>
      <c r="F8646" s="44">
        <v>0</v>
      </c>
    </row>
    <row r="8647" spans="1:6" ht="12.75">
      <c r="A8647" s="41" t="s">
        <v>10845</v>
      </c>
      <c r="B8647" s="42" t="e">
        <f ca="1">HYPERLINK("#"&amp;CELL("address",OFFSET([1]Analítico!$B$1,MATCH(98267,[1]Analítico!$B:$B,0)-1,3)),98267)</f>
        <v>#VALUE!</v>
      </c>
      <c r="C8647" s="34" t="s">
        <v>10880</v>
      </c>
      <c r="D8647" s="42" t="s">
        <v>40</v>
      </c>
      <c r="E8647" s="43">
        <v>12.67</v>
      </c>
      <c r="F8647" s="44">
        <v>0</v>
      </c>
    </row>
    <row r="8648" spans="1:6" ht="12.75">
      <c r="A8648" s="41" t="s">
        <v>10845</v>
      </c>
      <c r="B8648" s="42" t="e">
        <f ca="1">HYPERLINK("#"&amp;CELL("address",OFFSET([1]Analítico!$B$1,MATCH(98276,[1]Analítico!$B:$B,0)-1,3)),98276)</f>
        <v>#VALUE!</v>
      </c>
      <c r="C8648" s="34" t="s">
        <v>10881</v>
      </c>
      <c r="D8648" s="42" t="s">
        <v>40</v>
      </c>
      <c r="E8648" s="43">
        <v>9.1199999999999992</v>
      </c>
      <c r="F8648" s="44">
        <v>0</v>
      </c>
    </row>
    <row r="8649" spans="1:6" ht="12.75">
      <c r="A8649" s="41" t="s">
        <v>10845</v>
      </c>
      <c r="B8649" s="42" t="e">
        <f ca="1">HYPERLINK("#"&amp;CELL("address",OFFSET([1]Analítico!$B$1,MATCH(98268,[1]Analítico!$B:$B,0)-1,3)),98268)</f>
        <v>#VALUE!</v>
      </c>
      <c r="C8649" s="34" t="s">
        <v>10882</v>
      </c>
      <c r="D8649" s="42" t="s">
        <v>40</v>
      </c>
      <c r="E8649" s="43">
        <v>19.940000000000001</v>
      </c>
      <c r="F8649" s="44">
        <v>0</v>
      </c>
    </row>
    <row r="8650" spans="1:6" ht="12.75">
      <c r="A8650" s="41" t="s">
        <v>10845</v>
      </c>
      <c r="B8650" s="42" t="e">
        <f ca="1">HYPERLINK("#"&amp;CELL("address",OFFSET([1]Analítico!$B$1,MATCH(98277,[1]Analítico!$B:$B,0)-1,3)),98277)</f>
        <v>#VALUE!</v>
      </c>
      <c r="C8650" s="34" t="s">
        <v>10883</v>
      </c>
      <c r="D8650" s="42" t="s">
        <v>40</v>
      </c>
      <c r="E8650" s="43">
        <v>16.38</v>
      </c>
      <c r="F8650" s="44">
        <v>0</v>
      </c>
    </row>
    <row r="8651" spans="1:6" ht="12.75">
      <c r="A8651" s="41" t="s">
        <v>10845</v>
      </c>
      <c r="B8651" s="42" t="e">
        <f ca="1">HYPERLINK("#"&amp;CELL("address",OFFSET([1]Analítico!$B$1,MATCH(98272,[1]Analítico!$B:$B,0)-1,3)),98272)</f>
        <v>#VALUE!</v>
      </c>
      <c r="C8651" s="34" t="s">
        <v>10884</v>
      </c>
      <c r="D8651" s="42" t="s">
        <v>40</v>
      </c>
      <c r="E8651" s="43">
        <v>127.12</v>
      </c>
      <c r="F8651" s="44">
        <v>0</v>
      </c>
    </row>
    <row r="8652" spans="1:6" ht="12.75">
      <c r="A8652" s="41" t="s">
        <v>10845</v>
      </c>
      <c r="B8652" s="42" t="e">
        <f ca="1">HYPERLINK("#"&amp;CELL("address",OFFSET([1]Analítico!$B$1,MATCH(98269,[1]Analítico!$B:$B,0)-1,3)),98269)</f>
        <v>#VALUE!</v>
      </c>
      <c r="C8652" s="34" t="s">
        <v>10885</v>
      </c>
      <c r="D8652" s="42" t="s">
        <v>40</v>
      </c>
      <c r="E8652" s="43">
        <v>26.95</v>
      </c>
      <c r="F8652" s="44">
        <v>0</v>
      </c>
    </row>
    <row r="8653" spans="1:6" ht="12.75">
      <c r="A8653" s="41" t="s">
        <v>10845</v>
      </c>
      <c r="B8653" s="42" t="e">
        <f ca="1">HYPERLINK("#"&amp;CELL("address",OFFSET([1]Analítico!$B$1,MATCH(98278,[1]Analítico!$B:$B,0)-1,3)),98278)</f>
        <v>#VALUE!</v>
      </c>
      <c r="C8653" s="34" t="s">
        <v>10886</v>
      </c>
      <c r="D8653" s="42" t="s">
        <v>40</v>
      </c>
      <c r="E8653" s="43">
        <v>23.39</v>
      </c>
      <c r="F8653" s="44">
        <v>0</v>
      </c>
    </row>
    <row r="8654" spans="1:6" ht="12.75">
      <c r="A8654" s="41" t="s">
        <v>10845</v>
      </c>
      <c r="B8654" s="42" t="e">
        <f ca="1">HYPERLINK("#"&amp;CELL("address",OFFSET([1]Analítico!$B$1,MATCH(98270,[1]Analítico!$B:$B,0)-1,3)),98270)</f>
        <v>#VALUE!</v>
      </c>
      <c r="C8654" s="34" t="s">
        <v>10887</v>
      </c>
      <c r="D8654" s="42" t="s">
        <v>40</v>
      </c>
      <c r="E8654" s="43">
        <v>40.130000000000003</v>
      </c>
      <c r="F8654" s="44">
        <v>0</v>
      </c>
    </row>
    <row r="8655" spans="1:6" ht="12.75">
      <c r="A8655" s="41" t="s">
        <v>10845</v>
      </c>
      <c r="B8655" s="42" t="e">
        <f ca="1">HYPERLINK("#"&amp;CELL("address",OFFSET([1]Analítico!$B$1,MATCH(98279,[1]Analítico!$B:$B,0)-1,3)),98279)</f>
        <v>#VALUE!</v>
      </c>
      <c r="C8655" s="34" t="s">
        <v>10888</v>
      </c>
      <c r="D8655" s="42" t="s">
        <v>40</v>
      </c>
      <c r="E8655" s="43">
        <v>36.58</v>
      </c>
      <c r="F8655" s="44">
        <v>0</v>
      </c>
    </row>
    <row r="8656" spans="1:6" ht="12.75">
      <c r="A8656" s="41" t="s">
        <v>10845</v>
      </c>
      <c r="B8656" s="42" t="e">
        <f ca="1">HYPERLINK("#"&amp;CELL("address",OFFSET([1]Analítico!$B$1,MATCH(98271,[1]Analítico!$B:$B,0)-1,3)),98271)</f>
        <v>#VALUE!</v>
      </c>
      <c r="C8656" s="34" t="s">
        <v>10889</v>
      </c>
      <c r="D8656" s="42" t="s">
        <v>40</v>
      </c>
      <c r="E8656" s="43">
        <v>56</v>
      </c>
      <c r="F8656" s="44">
        <v>0</v>
      </c>
    </row>
    <row r="8657" spans="1:6" ht="12.75">
      <c r="A8657" s="41" t="s">
        <v>10845</v>
      </c>
      <c r="B8657" s="42" t="e">
        <f ca="1">HYPERLINK("#"&amp;CELL("address",OFFSET([1]Analítico!$B$1,MATCH(98400,[1]Analítico!$B:$B,0)-1,3)),98400)</f>
        <v>#VALUE!</v>
      </c>
      <c r="C8657" s="34" t="s">
        <v>10890</v>
      </c>
      <c r="D8657" s="42" t="s">
        <v>40</v>
      </c>
      <c r="E8657" s="43">
        <v>15.35</v>
      </c>
      <c r="F8657" s="44">
        <v>0</v>
      </c>
    </row>
    <row r="8658" spans="1:6" ht="12.75">
      <c r="A8658" s="41" t="s">
        <v>10845</v>
      </c>
      <c r="B8658" s="42" t="e">
        <f ca="1">HYPERLINK("#"&amp;CELL("address",OFFSET([1]Analítico!$B$1,MATCH(98401,[1]Analítico!$B:$B,0)-1,3)),98401)</f>
        <v>#VALUE!</v>
      </c>
      <c r="C8658" s="34" t="s">
        <v>10891</v>
      </c>
      <c r="D8658" s="42" t="s">
        <v>40</v>
      </c>
      <c r="E8658" s="43">
        <v>23.65</v>
      </c>
      <c r="F8658" s="44">
        <v>0</v>
      </c>
    </row>
    <row r="8659" spans="1:6" ht="12.75">
      <c r="A8659" s="41" t="s">
        <v>10845</v>
      </c>
      <c r="B8659" s="42" t="e">
        <f ca="1">HYPERLINK("#"&amp;CELL("address",OFFSET([1]Analítico!$B$1,MATCH(98402,[1]Analítico!$B:$B,0)-1,3)),98402)</f>
        <v>#VALUE!</v>
      </c>
      <c r="C8659" s="34" t="s">
        <v>10892</v>
      </c>
      <c r="D8659" s="42" t="s">
        <v>40</v>
      </c>
      <c r="E8659" s="43">
        <v>27.52</v>
      </c>
      <c r="F8659" s="44">
        <v>0</v>
      </c>
    </row>
    <row r="8660" spans="1:6" ht="12.75">
      <c r="A8660" s="41" t="s">
        <v>10845</v>
      </c>
      <c r="B8660" s="42" t="e">
        <f ca="1">HYPERLINK("#"&amp;CELL("address",OFFSET([1]Analítico!$B$1,MATCH(100556,[1]Analítico!$B:$B,0)-1,3)),100556)</f>
        <v>#VALUE!</v>
      </c>
      <c r="C8660" s="34" t="s">
        <v>10893</v>
      </c>
      <c r="D8660" s="42" t="s">
        <v>69</v>
      </c>
      <c r="E8660" s="43">
        <v>35.72</v>
      </c>
      <c r="F8660" s="44">
        <v>0</v>
      </c>
    </row>
    <row r="8661" spans="1:6" ht="12.75">
      <c r="A8661" s="41" t="s">
        <v>10845</v>
      </c>
      <c r="B8661" s="42" t="e">
        <f ca="1">HYPERLINK("#"&amp;CELL("address",OFFSET([1]Analítico!$B$1,MATCH(106083,[1]Analítico!$B:$B,0)-1,3)),106083)</f>
        <v>#VALUE!</v>
      </c>
      <c r="C8661" s="34" t="s">
        <v>10894</v>
      </c>
      <c r="D8661" s="42" t="s">
        <v>69</v>
      </c>
      <c r="E8661" s="43">
        <v>0</v>
      </c>
      <c r="F8661" s="44"/>
    </row>
    <row r="8662" spans="1:6" ht="12.75">
      <c r="A8662" s="41" t="s">
        <v>10845</v>
      </c>
      <c r="B8662" s="42" t="e">
        <f ca="1">HYPERLINK("#"&amp;CELL("address",OFFSET([1]Analítico!$B$1,MATCH(100557,[1]Analítico!$B:$B,0)-1,3)),100557)</f>
        <v>#VALUE!</v>
      </c>
      <c r="C8662" s="34" t="s">
        <v>10895</v>
      </c>
      <c r="D8662" s="42" t="s">
        <v>69</v>
      </c>
      <c r="E8662" s="43">
        <v>462.26</v>
      </c>
      <c r="F8662" s="44">
        <v>0</v>
      </c>
    </row>
    <row r="8663" spans="1:6" ht="12.75">
      <c r="A8663" s="41" t="s">
        <v>10845</v>
      </c>
      <c r="B8663" s="42" t="e">
        <f ca="1">HYPERLINK("#"&amp;CELL("address",OFFSET([1]Analítico!$B$1,MATCH(106088,[1]Analítico!$B:$B,0)-1,3)),106088)</f>
        <v>#VALUE!</v>
      </c>
      <c r="C8663" s="34" t="s">
        <v>10896</v>
      </c>
      <c r="D8663" s="42" t="s">
        <v>69</v>
      </c>
      <c r="E8663" s="43">
        <v>0</v>
      </c>
      <c r="F8663" s="44"/>
    </row>
    <row r="8664" spans="1:6" ht="12.75">
      <c r="A8664" s="41" t="s">
        <v>10845</v>
      </c>
      <c r="B8664" s="42" t="e">
        <f ca="1">HYPERLINK("#"&amp;CELL("address",OFFSET([1]Analítico!$B$1,MATCH(106081,[1]Analítico!$B:$B,0)-1,3)),106081)</f>
        <v>#VALUE!</v>
      </c>
      <c r="C8664" s="34" t="s">
        <v>10897</v>
      </c>
      <c r="D8664" s="42" t="s">
        <v>69</v>
      </c>
      <c r="E8664" s="43">
        <v>0</v>
      </c>
      <c r="F8664" s="44"/>
    </row>
    <row r="8665" spans="1:6" ht="12.75">
      <c r="A8665" s="41" t="s">
        <v>10845</v>
      </c>
      <c r="B8665" s="42" t="e">
        <f ca="1">HYPERLINK("#"&amp;CELL("address",OFFSET([1]Analítico!$B$1,MATCH(106080,[1]Analítico!$B:$B,0)-1,3)),106080)</f>
        <v>#VALUE!</v>
      </c>
      <c r="C8665" s="34" t="s">
        <v>10898</v>
      </c>
      <c r="D8665" s="42" t="s">
        <v>69</v>
      </c>
      <c r="E8665" s="43">
        <v>0</v>
      </c>
      <c r="F8665" s="44"/>
    </row>
    <row r="8666" spans="1:6" ht="12.75">
      <c r="A8666" s="41" t="s">
        <v>10845</v>
      </c>
      <c r="B8666" s="42" t="e">
        <f ca="1">HYPERLINK("#"&amp;CELL("address",OFFSET([1]Analítico!$B$1,MATCH(98301,[1]Analítico!$B:$B,0)-1,3)),98301)</f>
        <v>#VALUE!</v>
      </c>
      <c r="C8666" s="34" t="s">
        <v>10899</v>
      </c>
      <c r="D8666" s="42" t="s">
        <v>69</v>
      </c>
      <c r="E8666" s="43">
        <v>725.15</v>
      </c>
      <c r="F8666" s="44">
        <v>0.47010000000000002</v>
      </c>
    </row>
    <row r="8667" spans="1:6" ht="12.75">
      <c r="A8667" s="41" t="s">
        <v>10845</v>
      </c>
      <c r="B8667" s="42" t="e">
        <f ca="1">HYPERLINK("#"&amp;CELL("address",OFFSET([1]Analítico!$B$1,MATCH(98302,[1]Analítico!$B:$B,0)-1,3)),98302)</f>
        <v>#VALUE!</v>
      </c>
      <c r="C8667" s="34" t="s">
        <v>10900</v>
      </c>
      <c r="D8667" s="42" t="s">
        <v>69</v>
      </c>
      <c r="E8667" s="43">
        <v>1297.1600000000001</v>
      </c>
      <c r="F8667" s="44">
        <v>0.70379999999999998</v>
      </c>
    </row>
    <row r="8668" spans="1:6" ht="12.75">
      <c r="A8668" s="41" t="s">
        <v>10845</v>
      </c>
      <c r="B8668" s="42" t="e">
        <f ca="1">HYPERLINK("#"&amp;CELL("address",OFFSET([1]Analítico!$B$1,MATCH(98593,[1]Analítico!$B:$B,0)-1,3)),98593)</f>
        <v>#VALUE!</v>
      </c>
      <c r="C8668" s="34" t="s">
        <v>10901</v>
      </c>
      <c r="D8668" s="42" t="s">
        <v>69</v>
      </c>
      <c r="E8668" s="43">
        <v>2814.85</v>
      </c>
      <c r="F8668" s="44">
        <v>0.72870000000000001</v>
      </c>
    </row>
    <row r="8669" spans="1:6" ht="12.75">
      <c r="A8669" s="41" t="s">
        <v>10845</v>
      </c>
      <c r="B8669" s="42" t="e">
        <f ca="1">HYPERLINK("#"&amp;CELL("address",OFFSET([1]Analítico!$B$1,MATCH(98304,[1]Analítico!$B:$B,0)-1,3)),98304)</f>
        <v>#VALUE!</v>
      </c>
      <c r="C8669" s="34" t="s">
        <v>10902</v>
      </c>
      <c r="D8669" s="42" t="s">
        <v>69</v>
      </c>
      <c r="E8669" s="43">
        <v>3981.18</v>
      </c>
      <c r="F8669" s="44">
        <v>0.80820000000000003</v>
      </c>
    </row>
    <row r="8670" spans="1:6" ht="12.75">
      <c r="A8670" s="41" t="s">
        <v>10845</v>
      </c>
      <c r="B8670" s="42" t="e">
        <f ca="1">HYPERLINK("#"&amp;CELL("address",OFFSET([1]Analítico!$B$1,MATCH(106079,[1]Analítico!$B:$B,0)-1,3)),106079)</f>
        <v>#VALUE!</v>
      </c>
      <c r="C8670" s="34" t="s">
        <v>10903</v>
      </c>
      <c r="D8670" s="42" t="s">
        <v>69</v>
      </c>
      <c r="E8670" s="43">
        <v>0</v>
      </c>
      <c r="F8670" s="44"/>
    </row>
    <row r="8671" spans="1:6" ht="12.75">
      <c r="A8671" s="41" t="s">
        <v>10845</v>
      </c>
      <c r="B8671" s="42" t="e">
        <f ca="1">HYPERLINK("#"&amp;CELL("address",OFFSET([1]Analítico!$B$1,MATCH(100561,[1]Analítico!$B:$B,0)-1,3)),100561)</f>
        <v>#VALUE!</v>
      </c>
      <c r="C8671" s="34" t="s">
        <v>10904</v>
      </c>
      <c r="D8671" s="42" t="s">
        <v>69</v>
      </c>
      <c r="E8671" s="43">
        <v>168.82</v>
      </c>
      <c r="F8671" s="44">
        <v>0</v>
      </c>
    </row>
    <row r="8672" spans="1:6" ht="12.75">
      <c r="A8672" s="41" t="s">
        <v>10845</v>
      </c>
      <c r="B8672" s="42" t="e">
        <f ca="1">HYPERLINK("#"&amp;CELL("address",OFFSET([1]Analítico!$B$1,MATCH(100562,[1]Analítico!$B:$B,0)-1,3)),100562)</f>
        <v>#VALUE!</v>
      </c>
      <c r="C8672" s="34" t="s">
        <v>10905</v>
      </c>
      <c r="D8672" s="42" t="s">
        <v>69</v>
      </c>
      <c r="E8672" s="43">
        <v>266.52</v>
      </c>
      <c r="F8672" s="44">
        <v>0</v>
      </c>
    </row>
    <row r="8673" spans="1:6" ht="12.75">
      <c r="A8673" s="41" t="s">
        <v>10845</v>
      </c>
      <c r="B8673" s="42" t="e">
        <f ca="1">HYPERLINK("#"&amp;CELL("address",OFFSET([1]Analítico!$B$1,MATCH(100560,[1]Analítico!$B:$B,0)-1,3)),100560)</f>
        <v>#VALUE!</v>
      </c>
      <c r="C8673" s="34" t="s">
        <v>10906</v>
      </c>
      <c r="D8673" s="42" t="s">
        <v>69</v>
      </c>
      <c r="E8673" s="43">
        <v>88.91</v>
      </c>
      <c r="F8673" s="44">
        <v>0</v>
      </c>
    </row>
    <row r="8674" spans="1:6" ht="12.75">
      <c r="A8674" s="41" t="s">
        <v>10845</v>
      </c>
      <c r="B8674" s="42" t="e">
        <f ca="1">HYPERLINK("#"&amp;CELL("address",OFFSET([1]Analítico!$B$1,MATCH(100563,[1]Analítico!$B:$B,0)-1,3)),100563)</f>
        <v>#VALUE!</v>
      </c>
      <c r="C8674" s="34" t="s">
        <v>10907</v>
      </c>
      <c r="D8674" s="42" t="s">
        <v>69</v>
      </c>
      <c r="E8674" s="43">
        <v>388.88</v>
      </c>
      <c r="F8674" s="44">
        <v>0</v>
      </c>
    </row>
    <row r="8675" spans="1:6" ht="12.75">
      <c r="A8675" s="41" t="s">
        <v>10845</v>
      </c>
      <c r="B8675" s="42" t="e">
        <f ca="1">HYPERLINK("#"&amp;CELL("address",OFFSET([1]Analítico!$B$1,MATCH(100555,[1]Analítico!$B:$B,0)-1,3)),100555)</f>
        <v>#VALUE!</v>
      </c>
      <c r="C8675" s="34" t="s">
        <v>10908</v>
      </c>
      <c r="D8675" s="42" t="s">
        <v>69</v>
      </c>
      <c r="E8675" s="43">
        <v>1426.8</v>
      </c>
      <c r="F8675" s="44">
        <v>0.95540000000000003</v>
      </c>
    </row>
    <row r="8676" spans="1:6" ht="12.75">
      <c r="A8676" s="41" t="s">
        <v>10845</v>
      </c>
      <c r="B8676" s="42" t="e">
        <f ca="1">HYPERLINK("#"&amp;CELL("address",OFFSET([1]Analítico!$B$1,MATCH(106084,[1]Analítico!$B:$B,0)-1,3)),106084)</f>
        <v>#VALUE!</v>
      </c>
      <c r="C8676" s="34" t="s">
        <v>10909</v>
      </c>
      <c r="D8676" s="42" t="s">
        <v>69</v>
      </c>
      <c r="E8676" s="43">
        <v>0</v>
      </c>
      <c r="F8676" s="44"/>
    </row>
    <row r="8677" spans="1:6" ht="12.75">
      <c r="A8677" s="41" t="s">
        <v>10845</v>
      </c>
      <c r="B8677" s="42" t="e">
        <f ca="1">HYPERLINK("#"&amp;CELL("address",OFFSET([1]Analítico!$B$1,MATCH(106087,[1]Analítico!$B:$B,0)-1,3)),106087)</f>
        <v>#VALUE!</v>
      </c>
      <c r="C8677" s="34" t="s">
        <v>10910</v>
      </c>
      <c r="D8677" s="42" t="s">
        <v>69</v>
      </c>
      <c r="E8677" s="43">
        <v>0</v>
      </c>
      <c r="F8677" s="44"/>
    </row>
    <row r="8678" spans="1:6" ht="12.75">
      <c r="A8678" s="41" t="s">
        <v>10845</v>
      </c>
      <c r="B8678" s="42" t="e">
        <f ca="1">HYPERLINK("#"&amp;CELL("address",OFFSET([1]Analítico!$B$1,MATCH(106085,[1]Analítico!$B:$B,0)-1,3)),106085)</f>
        <v>#VALUE!</v>
      </c>
      <c r="C8678" s="34" t="s">
        <v>10911</v>
      </c>
      <c r="D8678" s="42" t="s">
        <v>69</v>
      </c>
      <c r="E8678" s="43">
        <v>0</v>
      </c>
      <c r="F8678" s="44"/>
    </row>
    <row r="8679" spans="1:6" ht="12.75">
      <c r="A8679" s="41" t="s">
        <v>10845</v>
      </c>
      <c r="B8679" s="42" t="e">
        <f ca="1">HYPERLINK("#"&amp;CELL("address",OFFSET([1]Analítico!$B$1,MATCH(106086,[1]Analítico!$B:$B,0)-1,3)),106086)</f>
        <v>#VALUE!</v>
      </c>
      <c r="C8679" s="34" t="s">
        <v>10912</v>
      </c>
      <c r="D8679" s="42" t="s">
        <v>69</v>
      </c>
      <c r="E8679" s="43">
        <v>0</v>
      </c>
      <c r="F8679" s="44"/>
    </row>
    <row r="8680" spans="1:6" ht="12.75">
      <c r="A8680" s="41" t="s">
        <v>10845</v>
      </c>
      <c r="B8680" s="42" t="e">
        <f ca="1">HYPERLINK("#"&amp;CELL("address",OFFSET([1]Analítico!$B$1,MATCH(98305,[1]Analítico!$B:$B,0)-1,3)),98305)</f>
        <v>#VALUE!</v>
      </c>
      <c r="C8680" s="34" t="s">
        <v>10913</v>
      </c>
      <c r="D8680" s="42" t="s">
        <v>69</v>
      </c>
      <c r="E8680" s="43">
        <v>2837.51</v>
      </c>
      <c r="F8680" s="44">
        <v>0.97760000000000002</v>
      </c>
    </row>
    <row r="8681" spans="1:6" ht="12.75">
      <c r="A8681" s="41" t="s">
        <v>10845</v>
      </c>
      <c r="B8681" s="42" t="e">
        <f ca="1">HYPERLINK("#"&amp;CELL("address",OFFSET([1]Analítico!$B$1,MATCH(98307,[1]Analítico!$B:$B,0)-1,3)),98307)</f>
        <v>#VALUE!</v>
      </c>
      <c r="C8681" s="34" t="s">
        <v>10914</v>
      </c>
      <c r="D8681" s="42" t="s">
        <v>69</v>
      </c>
      <c r="E8681" s="43">
        <v>69.11</v>
      </c>
      <c r="F8681" s="44">
        <v>0</v>
      </c>
    </row>
    <row r="8682" spans="1:6" ht="12.75">
      <c r="A8682" s="41" t="s">
        <v>10845</v>
      </c>
      <c r="B8682" s="42" t="e">
        <f ca="1">HYPERLINK("#"&amp;CELL("address",OFFSET([1]Analítico!$B$1,MATCH(98308,[1]Analítico!$B:$B,0)-1,3)),98308)</f>
        <v>#VALUE!</v>
      </c>
      <c r="C8682" s="34" t="s">
        <v>10915</v>
      </c>
      <c r="D8682" s="42" t="s">
        <v>69</v>
      </c>
      <c r="E8682" s="43">
        <v>51.58</v>
      </c>
      <c r="F8682" s="44">
        <v>0</v>
      </c>
    </row>
    <row r="8683" spans="1:6" ht="12.75">
      <c r="A8683" s="41" t="s">
        <v>10845</v>
      </c>
      <c r="B8683" s="42" t="e">
        <f ca="1">HYPERLINK("#"&amp;CELL("address",OFFSET([1]Analítico!$B$1,MATCH(106077,[1]Analítico!$B:$B,0)-1,3)),106077)</f>
        <v>#VALUE!</v>
      </c>
      <c r="C8683" s="34" t="s">
        <v>10916</v>
      </c>
      <c r="D8683" s="42" t="s">
        <v>69</v>
      </c>
      <c r="E8683" s="43">
        <v>0</v>
      </c>
      <c r="F8683" s="44"/>
    </row>
    <row r="8684" spans="1:6" ht="12.75">
      <c r="A8684" s="41" t="s">
        <v>10845</v>
      </c>
      <c r="B8684" s="42" t="e">
        <f ca="1">HYPERLINK("#"&amp;CELL("address",OFFSET([1]Analítico!$B$1,MATCH(106078,[1]Analítico!$B:$B,0)-1,3)),106078)</f>
        <v>#VALUE!</v>
      </c>
      <c r="C8684" s="34" t="s">
        <v>10917</v>
      </c>
      <c r="D8684" s="42" t="s">
        <v>69</v>
      </c>
      <c r="E8684" s="43">
        <v>0</v>
      </c>
      <c r="F8684" s="44"/>
    </row>
    <row r="8685" spans="1:6" ht="12.75">
      <c r="A8685" s="41" t="s">
        <v>10918</v>
      </c>
      <c r="B8685" s="42" t="e">
        <f ca="1">HYPERLINK("#"&amp;CELL("address",OFFSET([1]Analítico!$B$1,MATCH(103401,[1]Analítico!$B:$B,0)-1,3)),103401)</f>
        <v>#VALUE!</v>
      </c>
      <c r="C8685" s="34" t="s">
        <v>10919</v>
      </c>
      <c r="D8685" s="42" t="s">
        <v>69</v>
      </c>
      <c r="E8685" s="43">
        <v>21.55</v>
      </c>
      <c r="F8685" s="44">
        <v>0</v>
      </c>
    </row>
    <row r="8686" spans="1:6" ht="12.75">
      <c r="A8686" s="41" t="s">
        <v>10918</v>
      </c>
      <c r="B8686" s="42" t="e">
        <f ca="1">HYPERLINK("#"&amp;CELL("address",OFFSET([1]Analítico!$B$1,MATCH(103402,[1]Analítico!$B:$B,0)-1,3)),103402)</f>
        <v>#VALUE!</v>
      </c>
      <c r="C8686" s="34" t="s">
        <v>10920</v>
      </c>
      <c r="D8686" s="42" t="s">
        <v>69</v>
      </c>
      <c r="E8686" s="43">
        <v>31.35</v>
      </c>
      <c r="F8686" s="44">
        <v>0</v>
      </c>
    </row>
    <row r="8687" spans="1:6" ht="12.75">
      <c r="A8687" s="41" t="s">
        <v>10918</v>
      </c>
      <c r="B8687" s="42" t="e">
        <f ca="1">HYPERLINK("#"&amp;CELL("address",OFFSET([1]Analítico!$B$1,MATCH(103403,[1]Analítico!$B:$B,0)-1,3)),103403)</f>
        <v>#VALUE!</v>
      </c>
      <c r="C8687" s="34" t="s">
        <v>10921</v>
      </c>
      <c r="D8687" s="42" t="s">
        <v>69</v>
      </c>
      <c r="E8687" s="43">
        <v>35.28</v>
      </c>
      <c r="F8687" s="44">
        <v>0</v>
      </c>
    </row>
    <row r="8688" spans="1:6" ht="12.75">
      <c r="A8688" s="41" t="s">
        <v>10918</v>
      </c>
      <c r="B8688" s="42" t="e">
        <f ca="1">HYPERLINK("#"&amp;CELL("address",OFFSET([1]Analítico!$B$1,MATCH(103397,[1]Analítico!$B:$B,0)-1,3)),103397)</f>
        <v>#VALUE!</v>
      </c>
      <c r="C8688" s="34" t="s">
        <v>10922</v>
      </c>
      <c r="D8688" s="42" t="s">
        <v>69</v>
      </c>
      <c r="E8688" s="43">
        <v>3.91</v>
      </c>
      <c r="F8688" s="44">
        <v>0</v>
      </c>
    </row>
    <row r="8689" spans="1:6" ht="12.75">
      <c r="A8689" s="41" t="s">
        <v>10918</v>
      </c>
      <c r="B8689" s="42" t="e">
        <f ca="1">HYPERLINK("#"&amp;CELL("address",OFFSET([1]Analítico!$B$1,MATCH(103404,[1]Analítico!$B:$B,0)-1,3)),103404)</f>
        <v>#VALUE!</v>
      </c>
      <c r="C8689" s="34" t="s">
        <v>10923</v>
      </c>
      <c r="D8689" s="42" t="s">
        <v>69</v>
      </c>
      <c r="E8689" s="43">
        <v>39.19</v>
      </c>
      <c r="F8689" s="44">
        <v>0</v>
      </c>
    </row>
    <row r="8690" spans="1:6" ht="12.75">
      <c r="A8690" s="41" t="s">
        <v>10918</v>
      </c>
      <c r="B8690" s="42" t="e">
        <f ca="1">HYPERLINK("#"&amp;CELL("address",OFFSET([1]Analítico!$B$1,MATCH(103405,[1]Analítico!$B:$B,0)-1,3)),103405)</f>
        <v>#VALUE!</v>
      </c>
      <c r="C8690" s="34" t="s">
        <v>10924</v>
      </c>
      <c r="D8690" s="42" t="s">
        <v>69</v>
      </c>
      <c r="E8690" s="43">
        <v>44.09</v>
      </c>
      <c r="F8690" s="44">
        <v>0</v>
      </c>
    </row>
    <row r="8691" spans="1:6" ht="12.75">
      <c r="A8691" s="41" t="s">
        <v>10918</v>
      </c>
      <c r="B8691" s="42" t="e">
        <f ca="1">HYPERLINK("#"&amp;CELL("address",OFFSET([1]Analítico!$B$1,MATCH(103406,[1]Analítico!$B:$B,0)-1,3)),103406)</f>
        <v>#VALUE!</v>
      </c>
      <c r="C8691" s="34" t="s">
        <v>10925</v>
      </c>
      <c r="D8691" s="42" t="s">
        <v>69</v>
      </c>
      <c r="E8691" s="43">
        <v>48.99</v>
      </c>
      <c r="F8691" s="44">
        <v>0</v>
      </c>
    </row>
    <row r="8692" spans="1:6" ht="12.75">
      <c r="A8692" s="41" t="s">
        <v>10918</v>
      </c>
      <c r="B8692" s="42" t="e">
        <f ca="1">HYPERLINK("#"&amp;CELL("address",OFFSET([1]Analítico!$B$1,MATCH(103407,[1]Analítico!$B:$B,0)-1,3)),103407)</f>
        <v>#VALUE!</v>
      </c>
      <c r="C8692" s="34" t="s">
        <v>10926</v>
      </c>
      <c r="D8692" s="42" t="s">
        <v>69</v>
      </c>
      <c r="E8692" s="43">
        <v>54.87</v>
      </c>
      <c r="F8692" s="44">
        <v>0</v>
      </c>
    </row>
    <row r="8693" spans="1:6" ht="12.75">
      <c r="A8693" s="41" t="s">
        <v>10918</v>
      </c>
      <c r="B8693" s="42" t="e">
        <f ca="1">HYPERLINK("#"&amp;CELL("address",OFFSET([1]Analítico!$B$1,MATCH(103408,[1]Analítico!$B:$B,0)-1,3)),103408)</f>
        <v>#VALUE!</v>
      </c>
      <c r="C8693" s="34" t="s">
        <v>10927</v>
      </c>
      <c r="D8693" s="42" t="s">
        <v>69</v>
      </c>
      <c r="E8693" s="43">
        <v>61.73</v>
      </c>
      <c r="F8693" s="44">
        <v>0</v>
      </c>
    </row>
    <row r="8694" spans="1:6" ht="12.75">
      <c r="A8694" s="41" t="s">
        <v>10918</v>
      </c>
      <c r="B8694" s="42" t="e">
        <f ca="1">HYPERLINK("#"&amp;CELL("address",OFFSET([1]Analítico!$B$1,MATCH(103398,[1]Analítico!$B:$B,0)-1,3)),103398)</f>
        <v>#VALUE!</v>
      </c>
      <c r="C8694" s="34" t="s">
        <v>10928</v>
      </c>
      <c r="D8694" s="42" t="s">
        <v>69</v>
      </c>
      <c r="E8694" s="43">
        <v>6.27</v>
      </c>
      <c r="F8694" s="44">
        <v>0</v>
      </c>
    </row>
    <row r="8695" spans="1:6" ht="12.75">
      <c r="A8695" s="41" t="s">
        <v>10918</v>
      </c>
      <c r="B8695" s="42" t="e">
        <f ca="1">HYPERLINK("#"&amp;CELL("address",OFFSET([1]Analítico!$B$1,MATCH(103409,[1]Analítico!$B:$B,0)-1,3)),103409)</f>
        <v>#VALUE!</v>
      </c>
      <c r="C8695" s="34" t="s">
        <v>10929</v>
      </c>
      <c r="D8695" s="42" t="s">
        <v>69</v>
      </c>
      <c r="E8695" s="43">
        <v>69.569999999999993</v>
      </c>
      <c r="F8695" s="44">
        <v>0</v>
      </c>
    </row>
    <row r="8696" spans="1:6" ht="12.75">
      <c r="A8696" s="41" t="s">
        <v>10918</v>
      </c>
      <c r="B8696" s="42" t="e">
        <f ca="1">HYPERLINK("#"&amp;CELL("address",OFFSET([1]Analítico!$B$1,MATCH(103410,[1]Analítico!$B:$B,0)-1,3)),103410)</f>
        <v>#VALUE!</v>
      </c>
      <c r="C8696" s="34" t="s">
        <v>10930</v>
      </c>
      <c r="D8696" s="42" t="s">
        <v>69</v>
      </c>
      <c r="E8696" s="43">
        <v>78.400000000000006</v>
      </c>
      <c r="F8696" s="44">
        <v>0</v>
      </c>
    </row>
    <row r="8697" spans="1:6" ht="12.75">
      <c r="A8697" s="41" t="s">
        <v>10918</v>
      </c>
      <c r="B8697" s="42" t="e">
        <f ca="1">HYPERLINK("#"&amp;CELL("address",OFFSET([1]Analítico!$B$1,MATCH(103399,[1]Analítico!$B:$B,0)-1,3)),103399)</f>
        <v>#VALUE!</v>
      </c>
      <c r="C8697" s="34" t="s">
        <v>10931</v>
      </c>
      <c r="D8697" s="42" t="s">
        <v>69</v>
      </c>
      <c r="E8697" s="43">
        <v>12.34</v>
      </c>
      <c r="F8697" s="44">
        <v>0</v>
      </c>
    </row>
    <row r="8698" spans="1:6" ht="12.75">
      <c r="A8698" s="41" t="s">
        <v>10918</v>
      </c>
      <c r="B8698" s="42" t="e">
        <f ca="1">HYPERLINK("#"&amp;CELL("address",OFFSET([1]Analítico!$B$1,MATCH(103400,[1]Analítico!$B:$B,0)-1,3)),103400)</f>
        <v>#VALUE!</v>
      </c>
      <c r="C8698" s="34" t="s">
        <v>10932</v>
      </c>
      <c r="D8698" s="42" t="s">
        <v>69</v>
      </c>
      <c r="E8698" s="43">
        <v>17.63</v>
      </c>
      <c r="F8698" s="44">
        <v>0</v>
      </c>
    </row>
    <row r="8699" spans="1:6" ht="12.75">
      <c r="A8699" s="41" t="s">
        <v>10918</v>
      </c>
      <c r="B8699" s="42" t="e">
        <f ca="1">HYPERLINK("#"&amp;CELL("address",OFFSET([1]Analítico!$B$1,MATCH(103415,[1]Analítico!$B:$B,0)-1,3)),103415)</f>
        <v>#VALUE!</v>
      </c>
      <c r="C8699" s="34" t="s">
        <v>10933</v>
      </c>
      <c r="D8699" s="42" t="s">
        <v>69</v>
      </c>
      <c r="E8699" s="43">
        <v>43.12</v>
      </c>
      <c r="F8699" s="44">
        <v>0</v>
      </c>
    </row>
    <row r="8700" spans="1:6" ht="12.75">
      <c r="A8700" s="41" t="s">
        <v>10918</v>
      </c>
      <c r="B8700" s="42" t="e">
        <f ca="1">HYPERLINK("#"&amp;CELL("address",OFFSET([1]Analítico!$B$1,MATCH(103416,[1]Analítico!$B:$B,0)-1,3)),103416)</f>
        <v>#VALUE!</v>
      </c>
      <c r="C8700" s="34" t="s">
        <v>10934</v>
      </c>
      <c r="D8700" s="42" t="s">
        <v>69</v>
      </c>
      <c r="E8700" s="43">
        <v>62.72</v>
      </c>
      <c r="F8700" s="44">
        <v>0</v>
      </c>
    </row>
    <row r="8701" spans="1:6" ht="12.75">
      <c r="A8701" s="41" t="s">
        <v>10918</v>
      </c>
      <c r="B8701" s="42" t="e">
        <f ca="1">HYPERLINK("#"&amp;CELL("address",OFFSET([1]Analítico!$B$1,MATCH(103417,[1]Analítico!$B:$B,0)-1,3)),103417)</f>
        <v>#VALUE!</v>
      </c>
      <c r="C8701" s="34" t="s">
        <v>10935</v>
      </c>
      <c r="D8701" s="42" t="s">
        <v>69</v>
      </c>
      <c r="E8701" s="43">
        <v>70.56</v>
      </c>
      <c r="F8701" s="44">
        <v>0</v>
      </c>
    </row>
    <row r="8702" spans="1:6" ht="12.75">
      <c r="A8702" s="41" t="s">
        <v>10918</v>
      </c>
      <c r="B8702" s="42" t="e">
        <f ca="1">HYPERLINK("#"&amp;CELL("address",OFFSET([1]Analítico!$B$1,MATCH(103411,[1]Analítico!$B:$B,0)-1,3)),103411)</f>
        <v>#VALUE!</v>
      </c>
      <c r="C8702" s="34" t="s">
        <v>10936</v>
      </c>
      <c r="D8702" s="42" t="s">
        <v>69</v>
      </c>
      <c r="E8702" s="43">
        <v>7.83</v>
      </c>
      <c r="F8702" s="44">
        <v>0</v>
      </c>
    </row>
    <row r="8703" spans="1:6" ht="12.75">
      <c r="A8703" s="41" t="s">
        <v>10918</v>
      </c>
      <c r="B8703" s="42" t="e">
        <f ca="1">HYPERLINK("#"&amp;CELL("address",OFFSET([1]Analítico!$B$1,MATCH(103418,[1]Analítico!$B:$B,0)-1,3)),103418)</f>
        <v>#VALUE!</v>
      </c>
      <c r="C8703" s="34" t="s">
        <v>10937</v>
      </c>
      <c r="D8703" s="42" t="s">
        <v>69</v>
      </c>
      <c r="E8703" s="43">
        <v>78.400000000000006</v>
      </c>
      <c r="F8703" s="44">
        <v>0</v>
      </c>
    </row>
    <row r="8704" spans="1:6" ht="12.75">
      <c r="A8704" s="41" t="s">
        <v>10918</v>
      </c>
      <c r="B8704" s="42" t="e">
        <f ca="1">HYPERLINK("#"&amp;CELL("address",OFFSET([1]Analítico!$B$1,MATCH(103419,[1]Analítico!$B:$B,0)-1,3)),103419)</f>
        <v>#VALUE!</v>
      </c>
      <c r="C8704" s="34" t="s">
        <v>10938</v>
      </c>
      <c r="D8704" s="42" t="s">
        <v>69</v>
      </c>
      <c r="E8704" s="43">
        <v>88.2</v>
      </c>
      <c r="F8704" s="44">
        <v>0</v>
      </c>
    </row>
    <row r="8705" spans="1:6" ht="12.75">
      <c r="A8705" s="41" t="s">
        <v>10918</v>
      </c>
      <c r="B8705" s="42" t="e">
        <f ca="1">HYPERLINK("#"&amp;CELL("address",OFFSET([1]Analítico!$B$1,MATCH(103420,[1]Analítico!$B:$B,0)-1,3)),103420)</f>
        <v>#VALUE!</v>
      </c>
      <c r="C8705" s="34" t="s">
        <v>10939</v>
      </c>
      <c r="D8705" s="42" t="s">
        <v>69</v>
      </c>
      <c r="E8705" s="43">
        <v>98</v>
      </c>
      <c r="F8705" s="44">
        <v>0</v>
      </c>
    </row>
    <row r="8706" spans="1:6" ht="12.75">
      <c r="A8706" s="41" t="s">
        <v>10918</v>
      </c>
      <c r="B8706" s="42" t="e">
        <f ca="1">HYPERLINK("#"&amp;CELL("address",OFFSET([1]Analítico!$B$1,MATCH(103421,[1]Analítico!$B:$B,0)-1,3)),103421)</f>
        <v>#VALUE!</v>
      </c>
      <c r="C8706" s="34" t="s">
        <v>10940</v>
      </c>
      <c r="D8706" s="42" t="s">
        <v>69</v>
      </c>
      <c r="E8706" s="43">
        <v>109.76</v>
      </c>
      <c r="F8706" s="44">
        <v>0</v>
      </c>
    </row>
    <row r="8707" spans="1:6" ht="12.75">
      <c r="A8707" s="41" t="s">
        <v>10918</v>
      </c>
      <c r="B8707" s="42" t="e">
        <f ca="1">HYPERLINK("#"&amp;CELL("address",OFFSET([1]Analítico!$B$1,MATCH(103422,[1]Analítico!$B:$B,0)-1,3)),103422)</f>
        <v>#VALUE!</v>
      </c>
      <c r="C8707" s="34" t="s">
        <v>10941</v>
      </c>
      <c r="D8707" s="42" t="s">
        <v>69</v>
      </c>
      <c r="E8707" s="43">
        <v>123.48</v>
      </c>
      <c r="F8707" s="44">
        <v>0</v>
      </c>
    </row>
    <row r="8708" spans="1:6" ht="12.75">
      <c r="A8708" s="41" t="s">
        <v>10918</v>
      </c>
      <c r="B8708" s="42" t="e">
        <f ca="1">HYPERLINK("#"&amp;CELL("address",OFFSET([1]Analítico!$B$1,MATCH(103412,[1]Analítico!$B:$B,0)-1,3)),103412)</f>
        <v>#VALUE!</v>
      </c>
      <c r="C8708" s="34" t="s">
        <v>10942</v>
      </c>
      <c r="D8708" s="42" t="s">
        <v>69</v>
      </c>
      <c r="E8708" s="43">
        <v>12.53</v>
      </c>
      <c r="F8708" s="44">
        <v>0</v>
      </c>
    </row>
    <row r="8709" spans="1:6" ht="12.75">
      <c r="A8709" s="41" t="s">
        <v>10918</v>
      </c>
      <c r="B8709" s="42" t="e">
        <f ca="1">HYPERLINK("#"&amp;CELL("address",OFFSET([1]Analítico!$B$1,MATCH(103423,[1]Analítico!$B:$B,0)-1,3)),103423)</f>
        <v>#VALUE!</v>
      </c>
      <c r="C8709" s="34" t="s">
        <v>10943</v>
      </c>
      <c r="D8709" s="42" t="s">
        <v>69</v>
      </c>
      <c r="E8709" s="43">
        <v>139.16</v>
      </c>
      <c r="F8709" s="44">
        <v>0</v>
      </c>
    </row>
    <row r="8710" spans="1:6" ht="12.75">
      <c r="A8710" s="41" t="s">
        <v>10918</v>
      </c>
      <c r="B8710" s="42" t="e">
        <f ca="1">HYPERLINK("#"&amp;CELL("address",OFFSET([1]Analítico!$B$1,MATCH(103424,[1]Analítico!$B:$B,0)-1,3)),103424)</f>
        <v>#VALUE!</v>
      </c>
      <c r="C8710" s="34" t="s">
        <v>10944</v>
      </c>
      <c r="D8710" s="42" t="s">
        <v>69</v>
      </c>
      <c r="E8710" s="43">
        <v>156.80000000000001</v>
      </c>
      <c r="F8710" s="44">
        <v>0</v>
      </c>
    </row>
    <row r="8711" spans="1:6" ht="12.75">
      <c r="A8711" s="41" t="s">
        <v>10918</v>
      </c>
      <c r="B8711" s="42" t="e">
        <f ca="1">HYPERLINK("#"&amp;CELL("address",OFFSET([1]Analítico!$B$1,MATCH(103413,[1]Analítico!$B:$B,0)-1,3)),103413)</f>
        <v>#VALUE!</v>
      </c>
      <c r="C8711" s="34" t="s">
        <v>10945</v>
      </c>
      <c r="D8711" s="42" t="s">
        <v>69</v>
      </c>
      <c r="E8711" s="43">
        <v>24.69</v>
      </c>
      <c r="F8711" s="44">
        <v>0</v>
      </c>
    </row>
    <row r="8712" spans="1:6" ht="12.75">
      <c r="A8712" s="41" t="s">
        <v>10918</v>
      </c>
      <c r="B8712" s="42" t="e">
        <f ca="1">HYPERLINK("#"&amp;CELL("address",OFFSET([1]Analítico!$B$1,MATCH(103414,[1]Analítico!$B:$B,0)-1,3)),103414)</f>
        <v>#VALUE!</v>
      </c>
      <c r="C8712" s="34" t="s">
        <v>10946</v>
      </c>
      <c r="D8712" s="42" t="s">
        <v>69</v>
      </c>
      <c r="E8712" s="43">
        <v>35.28</v>
      </c>
      <c r="F8712" s="44">
        <v>0</v>
      </c>
    </row>
    <row r="8713" spans="1:6" ht="12.75">
      <c r="A8713" s="41" t="s">
        <v>10918</v>
      </c>
      <c r="B8713" s="42" t="e">
        <f ca="1">HYPERLINK("#"&amp;CELL("address",OFFSET([1]Analítico!$B$1,MATCH(103432,[1]Analítico!$B:$B,0)-1,3)),103432)</f>
        <v>#VALUE!</v>
      </c>
      <c r="C8713" s="34" t="s">
        <v>10947</v>
      </c>
      <c r="D8713" s="42" t="s">
        <v>69</v>
      </c>
      <c r="E8713" s="43">
        <v>1648.03</v>
      </c>
      <c r="F8713" s="44">
        <v>0.97619999999999996</v>
      </c>
    </row>
    <row r="8714" spans="1:6" ht="12.75">
      <c r="A8714" s="41" t="s">
        <v>10918</v>
      </c>
      <c r="B8714" s="42" t="e">
        <f ca="1">HYPERLINK("#"&amp;CELL("address",OFFSET([1]Analítico!$B$1,MATCH(103430,[1]Analítico!$B:$B,0)-1,3)),103430)</f>
        <v>#VALUE!</v>
      </c>
      <c r="C8714" s="34" t="s">
        <v>10948</v>
      </c>
      <c r="D8714" s="42" t="s">
        <v>69</v>
      </c>
      <c r="E8714" s="43">
        <v>35.19</v>
      </c>
      <c r="F8714" s="44">
        <v>0.82179999999999997</v>
      </c>
    </row>
    <row r="8715" spans="1:6" ht="12.75">
      <c r="A8715" s="41" t="s">
        <v>10918</v>
      </c>
      <c r="B8715" s="42" t="e">
        <f ca="1">HYPERLINK("#"&amp;CELL("address",OFFSET([1]Analítico!$B$1,MATCH(103431,[1]Analítico!$B:$B,0)-1,3)),103431)</f>
        <v>#VALUE!</v>
      </c>
      <c r="C8715" s="34" t="s">
        <v>10949</v>
      </c>
      <c r="D8715" s="42" t="s">
        <v>69</v>
      </c>
      <c r="E8715" s="43">
        <v>61.7</v>
      </c>
      <c r="F8715" s="44">
        <v>0.8</v>
      </c>
    </row>
    <row r="8716" spans="1:6" ht="12.75">
      <c r="A8716" s="41" t="s">
        <v>10918</v>
      </c>
      <c r="B8716" s="42" t="e">
        <f ca="1">HYPERLINK("#"&amp;CELL("address",OFFSET([1]Analítico!$B$1,MATCH(103433,[1]Analítico!$B:$B,0)-1,3)),103433)</f>
        <v>#VALUE!</v>
      </c>
      <c r="C8716" s="34" t="s">
        <v>10950</v>
      </c>
      <c r="D8716" s="42" t="s">
        <v>69</v>
      </c>
      <c r="E8716" s="43">
        <v>34.75</v>
      </c>
      <c r="F8716" s="44">
        <v>0.88749999999999996</v>
      </c>
    </row>
    <row r="8717" spans="1:6" ht="12.75">
      <c r="A8717" s="41" t="s">
        <v>10918</v>
      </c>
      <c r="B8717" s="42" t="e">
        <f ca="1">HYPERLINK("#"&amp;CELL("address",OFFSET([1]Analítico!$B$1,MATCH(103434,[1]Analítico!$B:$B,0)-1,3)),103434)</f>
        <v>#VALUE!</v>
      </c>
      <c r="C8717" s="34" t="s">
        <v>10951</v>
      </c>
      <c r="D8717" s="42" t="s">
        <v>69</v>
      </c>
      <c r="E8717" s="43">
        <v>48.1</v>
      </c>
      <c r="F8717" s="44">
        <v>0.86960000000000004</v>
      </c>
    </row>
    <row r="8718" spans="1:6" ht="12.75">
      <c r="A8718" s="41" t="s">
        <v>10918</v>
      </c>
      <c r="B8718" s="42" t="e">
        <f ca="1">HYPERLINK("#"&amp;CELL("address",OFFSET([1]Analítico!$B$1,MATCH(103435,[1]Analítico!$B:$B,0)-1,3)),103435)</f>
        <v>#VALUE!</v>
      </c>
      <c r="C8718" s="34" t="s">
        <v>10952</v>
      </c>
      <c r="D8718" s="42" t="s">
        <v>69</v>
      </c>
      <c r="E8718" s="43">
        <v>89.5</v>
      </c>
      <c r="F8718" s="44">
        <v>0.86209999999999998</v>
      </c>
    </row>
    <row r="8719" spans="1:6" ht="12.75">
      <c r="A8719" s="41" t="s">
        <v>10918</v>
      </c>
      <c r="B8719" s="42" t="e">
        <f ca="1">HYPERLINK("#"&amp;CELL("address",OFFSET([1]Analítico!$B$1,MATCH(103436,[1]Analítico!$B:$B,0)-1,3)),103436)</f>
        <v>#VALUE!</v>
      </c>
      <c r="C8719" s="34" t="s">
        <v>10953</v>
      </c>
      <c r="D8719" s="42" t="s">
        <v>69</v>
      </c>
      <c r="E8719" s="43">
        <v>2333.61</v>
      </c>
      <c r="F8719" s="44">
        <v>0.98319999999999996</v>
      </c>
    </row>
    <row r="8720" spans="1:6" ht="12.75">
      <c r="A8720" s="41" t="s">
        <v>10918</v>
      </c>
      <c r="B8720" s="42" t="e">
        <f ca="1">HYPERLINK("#"&amp;CELL("address",OFFSET([1]Analítico!$B$1,MATCH(103482,[1]Analítico!$B:$B,0)-1,3)),103482)</f>
        <v>#VALUE!</v>
      </c>
      <c r="C8720" s="34" t="s">
        <v>10954</v>
      </c>
      <c r="D8720" s="42" t="s">
        <v>69</v>
      </c>
      <c r="E8720" s="43">
        <v>0</v>
      </c>
      <c r="F8720" s="44"/>
    </row>
    <row r="8721" spans="1:6" ht="12.75">
      <c r="A8721" s="41" t="s">
        <v>10918</v>
      </c>
      <c r="B8721" s="42" t="e">
        <f ca="1">HYPERLINK("#"&amp;CELL("address",OFFSET([1]Analítico!$B$1,MATCH(103465,[1]Analítico!$B:$B,0)-1,3)),103465)</f>
        <v>#VALUE!</v>
      </c>
      <c r="C8721" s="34" t="s">
        <v>10955</v>
      </c>
      <c r="D8721" s="42" t="s">
        <v>69</v>
      </c>
      <c r="E8721" s="43">
        <v>0</v>
      </c>
      <c r="F8721" s="44"/>
    </row>
    <row r="8722" spans="1:6" ht="12.75">
      <c r="A8722" s="41" t="s">
        <v>10918</v>
      </c>
      <c r="B8722" s="42" t="e">
        <f ca="1">HYPERLINK("#"&amp;CELL("address",OFFSET([1]Analítico!$B$1,MATCH(103483,[1]Analítico!$B:$B,0)-1,3)),103483)</f>
        <v>#VALUE!</v>
      </c>
      <c r="C8722" s="34" t="s">
        <v>10956</v>
      </c>
      <c r="D8722" s="42" t="s">
        <v>69</v>
      </c>
      <c r="E8722" s="43">
        <v>0</v>
      </c>
      <c r="F8722" s="44"/>
    </row>
    <row r="8723" spans="1:6" ht="12.75">
      <c r="A8723" s="41" t="s">
        <v>10918</v>
      </c>
      <c r="B8723" s="42" t="e">
        <f ca="1">HYPERLINK("#"&amp;CELL("address",OFFSET([1]Analítico!$B$1,MATCH(103484,[1]Analítico!$B:$B,0)-1,3)),103484)</f>
        <v>#VALUE!</v>
      </c>
      <c r="C8723" s="34" t="s">
        <v>10957</v>
      </c>
      <c r="D8723" s="42" t="s">
        <v>69</v>
      </c>
      <c r="E8723" s="43">
        <v>0</v>
      </c>
      <c r="F8723" s="44"/>
    </row>
    <row r="8724" spans="1:6" ht="12.75">
      <c r="A8724" s="41" t="s">
        <v>10918</v>
      </c>
      <c r="B8724" s="42" t="e">
        <f ca="1">HYPERLINK("#"&amp;CELL("address",OFFSET([1]Analítico!$B$1,MATCH(103466,[1]Analítico!$B:$B,0)-1,3)),103466)</f>
        <v>#VALUE!</v>
      </c>
      <c r="C8724" s="34" t="s">
        <v>10958</v>
      </c>
      <c r="D8724" s="42" t="s">
        <v>69</v>
      </c>
      <c r="E8724" s="43">
        <v>0</v>
      </c>
      <c r="F8724" s="44"/>
    </row>
    <row r="8725" spans="1:6" ht="12.75">
      <c r="A8725" s="41" t="s">
        <v>10918</v>
      </c>
      <c r="B8725" s="42" t="e">
        <f ca="1">HYPERLINK("#"&amp;CELL("address",OFFSET([1]Analítico!$B$1,MATCH(103485,[1]Analítico!$B:$B,0)-1,3)),103485)</f>
        <v>#VALUE!</v>
      </c>
      <c r="C8725" s="34" t="s">
        <v>10959</v>
      </c>
      <c r="D8725" s="42" t="s">
        <v>69</v>
      </c>
      <c r="E8725" s="43">
        <v>0</v>
      </c>
      <c r="F8725" s="44"/>
    </row>
    <row r="8726" spans="1:6" ht="12.75">
      <c r="A8726" s="41" t="s">
        <v>10918</v>
      </c>
      <c r="B8726" s="42" t="e">
        <f ca="1">HYPERLINK("#"&amp;CELL("address",OFFSET([1]Analítico!$B$1,MATCH(103467,[1]Analítico!$B:$B,0)-1,3)),103467)</f>
        <v>#VALUE!</v>
      </c>
      <c r="C8726" s="34" t="s">
        <v>10960</v>
      </c>
      <c r="D8726" s="42" t="s">
        <v>69</v>
      </c>
      <c r="E8726" s="43">
        <v>0</v>
      </c>
      <c r="F8726" s="44"/>
    </row>
    <row r="8727" spans="1:6" ht="12.75">
      <c r="A8727" s="41" t="s">
        <v>10918</v>
      </c>
      <c r="B8727" s="42" t="e">
        <f ca="1">HYPERLINK("#"&amp;CELL("address",OFFSET([1]Analítico!$B$1,MATCH(103461,[1]Analítico!$B:$B,0)-1,3)),103461)</f>
        <v>#VALUE!</v>
      </c>
      <c r="C8727" s="34" t="s">
        <v>10961</v>
      </c>
      <c r="D8727" s="42" t="s">
        <v>69</v>
      </c>
      <c r="E8727" s="43">
        <v>0</v>
      </c>
      <c r="F8727" s="44"/>
    </row>
    <row r="8728" spans="1:6" ht="12.75">
      <c r="A8728" s="41" t="s">
        <v>10918</v>
      </c>
      <c r="B8728" s="42" t="e">
        <f ca="1">HYPERLINK("#"&amp;CELL("address",OFFSET([1]Analítico!$B$1,MATCH(103468,[1]Analítico!$B:$B,0)-1,3)),103468)</f>
        <v>#VALUE!</v>
      </c>
      <c r="C8728" s="34" t="s">
        <v>10962</v>
      </c>
      <c r="D8728" s="42" t="s">
        <v>69</v>
      </c>
      <c r="E8728" s="43">
        <v>0</v>
      </c>
      <c r="F8728" s="44"/>
    </row>
    <row r="8729" spans="1:6" ht="12.75">
      <c r="A8729" s="41" t="s">
        <v>10918</v>
      </c>
      <c r="B8729" s="42" t="e">
        <f ca="1">HYPERLINK("#"&amp;CELL("address",OFFSET([1]Analítico!$B$1,MATCH(103469,[1]Analítico!$B:$B,0)-1,3)),103469)</f>
        <v>#VALUE!</v>
      </c>
      <c r="C8729" s="34" t="s">
        <v>10963</v>
      </c>
      <c r="D8729" s="42" t="s">
        <v>69</v>
      </c>
      <c r="E8729" s="43">
        <v>0</v>
      </c>
      <c r="F8729" s="44"/>
    </row>
    <row r="8730" spans="1:6" ht="12.75">
      <c r="A8730" s="41" t="s">
        <v>10918</v>
      </c>
      <c r="B8730" s="42" t="e">
        <f ca="1">HYPERLINK("#"&amp;CELL("address",OFFSET([1]Analítico!$B$1,MATCH(103470,[1]Analítico!$B:$B,0)-1,3)),103470)</f>
        <v>#VALUE!</v>
      </c>
      <c r="C8730" s="34" t="s">
        <v>10964</v>
      </c>
      <c r="D8730" s="42" t="s">
        <v>69</v>
      </c>
      <c r="E8730" s="43">
        <v>0</v>
      </c>
      <c r="F8730" s="44"/>
    </row>
    <row r="8731" spans="1:6" ht="12.75">
      <c r="A8731" s="41" t="s">
        <v>10918</v>
      </c>
      <c r="B8731" s="42" t="e">
        <f ca="1">HYPERLINK("#"&amp;CELL("address",OFFSET([1]Analítico!$B$1,MATCH(103471,[1]Analítico!$B:$B,0)-1,3)),103471)</f>
        <v>#VALUE!</v>
      </c>
      <c r="C8731" s="34" t="s">
        <v>10965</v>
      </c>
      <c r="D8731" s="42" t="s">
        <v>69</v>
      </c>
      <c r="E8731" s="43">
        <v>0</v>
      </c>
      <c r="F8731" s="44"/>
    </row>
    <row r="8732" spans="1:6" ht="12.75">
      <c r="A8732" s="41" t="s">
        <v>10918</v>
      </c>
      <c r="B8732" s="42" t="e">
        <f ca="1">HYPERLINK("#"&amp;CELL("address",OFFSET([1]Analítico!$B$1,MATCH(103472,[1]Analítico!$B:$B,0)-1,3)),103472)</f>
        <v>#VALUE!</v>
      </c>
      <c r="C8732" s="34" t="s">
        <v>10966</v>
      </c>
      <c r="D8732" s="42" t="s">
        <v>69</v>
      </c>
      <c r="E8732" s="43">
        <v>0</v>
      </c>
      <c r="F8732" s="44"/>
    </row>
    <row r="8733" spans="1:6" ht="12.75">
      <c r="A8733" s="41" t="s">
        <v>10918</v>
      </c>
      <c r="B8733" s="42" t="e">
        <f ca="1">HYPERLINK("#"&amp;CELL("address",OFFSET([1]Analítico!$B$1,MATCH(103462,[1]Analítico!$B:$B,0)-1,3)),103462)</f>
        <v>#VALUE!</v>
      </c>
      <c r="C8733" s="34" t="s">
        <v>10967</v>
      </c>
      <c r="D8733" s="42" t="s">
        <v>69</v>
      </c>
      <c r="E8733" s="43">
        <v>0</v>
      </c>
      <c r="F8733" s="44"/>
    </row>
    <row r="8734" spans="1:6" ht="12.75">
      <c r="A8734" s="41" t="s">
        <v>10918</v>
      </c>
      <c r="B8734" s="42" t="e">
        <f ca="1">HYPERLINK("#"&amp;CELL("address",OFFSET([1]Analítico!$B$1,MATCH(103473,[1]Analítico!$B:$B,0)-1,3)),103473)</f>
        <v>#VALUE!</v>
      </c>
      <c r="C8734" s="34" t="s">
        <v>10968</v>
      </c>
      <c r="D8734" s="42" t="s">
        <v>69</v>
      </c>
      <c r="E8734" s="43">
        <v>0</v>
      </c>
      <c r="F8734" s="44"/>
    </row>
    <row r="8735" spans="1:6" ht="12.75">
      <c r="A8735" s="41" t="s">
        <v>10918</v>
      </c>
      <c r="B8735" s="42" t="e">
        <f ca="1">HYPERLINK("#"&amp;CELL("address",OFFSET([1]Analítico!$B$1,MATCH(103474,[1]Analítico!$B:$B,0)-1,3)),103474)</f>
        <v>#VALUE!</v>
      </c>
      <c r="C8735" s="34" t="s">
        <v>10969</v>
      </c>
      <c r="D8735" s="42" t="s">
        <v>69</v>
      </c>
      <c r="E8735" s="43">
        <v>0</v>
      </c>
      <c r="F8735" s="44"/>
    </row>
    <row r="8736" spans="1:6" ht="12.75">
      <c r="A8736" s="41" t="s">
        <v>10918</v>
      </c>
      <c r="B8736" s="42" t="e">
        <f ca="1">HYPERLINK("#"&amp;CELL("address",OFFSET([1]Analítico!$B$1,MATCH(103475,[1]Analítico!$B:$B,0)-1,3)),103475)</f>
        <v>#VALUE!</v>
      </c>
      <c r="C8736" s="34" t="s">
        <v>10970</v>
      </c>
      <c r="D8736" s="42" t="s">
        <v>69</v>
      </c>
      <c r="E8736" s="43">
        <v>0</v>
      </c>
      <c r="F8736" s="44"/>
    </row>
    <row r="8737" spans="1:6" ht="12.75">
      <c r="A8737" s="41" t="s">
        <v>10918</v>
      </c>
      <c r="B8737" s="42" t="e">
        <f ca="1">HYPERLINK("#"&amp;CELL("address",OFFSET([1]Analítico!$B$1,MATCH(103476,[1]Analítico!$B:$B,0)-1,3)),103476)</f>
        <v>#VALUE!</v>
      </c>
      <c r="C8737" s="34" t="s">
        <v>10971</v>
      </c>
      <c r="D8737" s="42" t="s">
        <v>69</v>
      </c>
      <c r="E8737" s="43">
        <v>0</v>
      </c>
      <c r="F8737" s="44"/>
    </row>
    <row r="8738" spans="1:6" ht="12.75">
      <c r="A8738" s="41" t="s">
        <v>10918</v>
      </c>
      <c r="B8738" s="42" t="e">
        <f ca="1">HYPERLINK("#"&amp;CELL("address",OFFSET([1]Analítico!$B$1,MATCH(103477,[1]Analítico!$B:$B,0)-1,3)),103477)</f>
        <v>#VALUE!</v>
      </c>
      <c r="C8738" s="34" t="s">
        <v>10972</v>
      </c>
      <c r="D8738" s="42" t="s">
        <v>69</v>
      </c>
      <c r="E8738" s="43">
        <v>0</v>
      </c>
      <c r="F8738" s="44"/>
    </row>
    <row r="8739" spans="1:6" ht="12.75">
      <c r="A8739" s="41" t="s">
        <v>10918</v>
      </c>
      <c r="B8739" s="42" t="e">
        <f ca="1">HYPERLINK("#"&amp;CELL("address",OFFSET([1]Analítico!$B$1,MATCH(103463,[1]Analítico!$B:$B,0)-1,3)),103463)</f>
        <v>#VALUE!</v>
      </c>
      <c r="C8739" s="34" t="s">
        <v>10973</v>
      </c>
      <c r="D8739" s="42" t="s">
        <v>69</v>
      </c>
      <c r="E8739" s="43">
        <v>0</v>
      </c>
      <c r="F8739" s="44"/>
    </row>
    <row r="8740" spans="1:6" ht="12.75">
      <c r="A8740" s="41" t="s">
        <v>10918</v>
      </c>
      <c r="B8740" s="42" t="e">
        <f ca="1">HYPERLINK("#"&amp;CELL("address",OFFSET([1]Analítico!$B$1,MATCH(103478,[1]Analítico!$B:$B,0)-1,3)),103478)</f>
        <v>#VALUE!</v>
      </c>
      <c r="C8740" s="34" t="s">
        <v>10974</v>
      </c>
      <c r="D8740" s="42" t="s">
        <v>69</v>
      </c>
      <c r="E8740" s="43">
        <v>0</v>
      </c>
      <c r="F8740" s="44"/>
    </row>
    <row r="8741" spans="1:6" ht="12.75">
      <c r="A8741" s="41" t="s">
        <v>10918</v>
      </c>
      <c r="B8741" s="42" t="e">
        <f ca="1">HYPERLINK("#"&amp;CELL("address",OFFSET([1]Analítico!$B$1,MATCH(103479,[1]Analítico!$B:$B,0)-1,3)),103479)</f>
        <v>#VALUE!</v>
      </c>
      <c r="C8741" s="34" t="s">
        <v>10975</v>
      </c>
      <c r="D8741" s="42" t="s">
        <v>69</v>
      </c>
      <c r="E8741" s="43">
        <v>0</v>
      </c>
      <c r="F8741" s="44"/>
    </row>
    <row r="8742" spans="1:6" ht="12.75">
      <c r="A8742" s="41" t="s">
        <v>10918</v>
      </c>
      <c r="B8742" s="42" t="e">
        <f ca="1">HYPERLINK("#"&amp;CELL("address",OFFSET([1]Analítico!$B$1,MATCH(103480,[1]Analítico!$B:$B,0)-1,3)),103480)</f>
        <v>#VALUE!</v>
      </c>
      <c r="C8742" s="34" t="s">
        <v>10976</v>
      </c>
      <c r="D8742" s="42" t="s">
        <v>69</v>
      </c>
      <c r="E8742" s="43">
        <v>0</v>
      </c>
      <c r="F8742" s="44"/>
    </row>
    <row r="8743" spans="1:6" ht="12.75">
      <c r="A8743" s="41" t="s">
        <v>10918</v>
      </c>
      <c r="B8743" s="42" t="e">
        <f ca="1">HYPERLINK("#"&amp;CELL("address",OFFSET([1]Analítico!$B$1,MATCH(103464,[1]Analítico!$B:$B,0)-1,3)),103464)</f>
        <v>#VALUE!</v>
      </c>
      <c r="C8743" s="34" t="s">
        <v>10977</v>
      </c>
      <c r="D8743" s="42" t="s">
        <v>69</v>
      </c>
      <c r="E8743" s="43">
        <v>0</v>
      </c>
      <c r="F8743" s="44"/>
    </row>
    <row r="8744" spans="1:6" ht="12.75">
      <c r="A8744" s="41" t="s">
        <v>10918</v>
      </c>
      <c r="B8744" s="42" t="e">
        <f ca="1">HYPERLINK("#"&amp;CELL("address",OFFSET([1]Analítico!$B$1,MATCH(103481,[1]Analítico!$B:$B,0)-1,3)),103481)</f>
        <v>#VALUE!</v>
      </c>
      <c r="C8744" s="34" t="s">
        <v>10978</v>
      </c>
      <c r="D8744" s="42" t="s">
        <v>69</v>
      </c>
      <c r="E8744" s="43">
        <v>0</v>
      </c>
      <c r="F8744" s="44"/>
    </row>
    <row r="8745" spans="1:6" ht="12.75">
      <c r="A8745" s="41" t="s">
        <v>10918</v>
      </c>
      <c r="B8745" s="42" t="e">
        <f ca="1">HYPERLINK("#"&amp;CELL("address",OFFSET([1]Analítico!$B$1,MATCH(103459,[1]Analítico!$B:$B,0)-1,3)),103459)</f>
        <v>#VALUE!</v>
      </c>
      <c r="C8745" s="34" t="s">
        <v>10979</v>
      </c>
      <c r="D8745" s="42" t="s">
        <v>69</v>
      </c>
      <c r="E8745" s="43">
        <v>0</v>
      </c>
      <c r="F8745" s="44"/>
    </row>
    <row r="8746" spans="1:6" ht="12.75">
      <c r="A8746" s="41" t="s">
        <v>10918</v>
      </c>
      <c r="B8746" s="42" t="e">
        <f ca="1">HYPERLINK("#"&amp;CELL("address",OFFSET([1]Analítico!$B$1,MATCH(103460,[1]Analítico!$B:$B,0)-1,3)),103460)</f>
        <v>#VALUE!</v>
      </c>
      <c r="C8746" s="34" t="s">
        <v>10980</v>
      </c>
      <c r="D8746" s="42" t="s">
        <v>69</v>
      </c>
      <c r="E8746" s="43">
        <v>0</v>
      </c>
      <c r="F8746" s="44"/>
    </row>
    <row r="8747" spans="1:6" ht="12.75">
      <c r="A8747" s="41" t="s">
        <v>10918</v>
      </c>
      <c r="B8747" s="42" t="e">
        <f ca="1">HYPERLINK("#"&amp;CELL("address",OFFSET([1]Analítico!$B$1,MATCH(103443,[1]Analítico!$B:$B,0)-1,3)),103443)</f>
        <v>#VALUE!</v>
      </c>
      <c r="C8747" s="34" t="s">
        <v>10981</v>
      </c>
      <c r="D8747" s="42" t="s">
        <v>69</v>
      </c>
      <c r="E8747" s="43">
        <v>0</v>
      </c>
      <c r="F8747" s="44"/>
    </row>
    <row r="8748" spans="1:6" ht="12.75">
      <c r="A8748" s="41" t="s">
        <v>10918</v>
      </c>
      <c r="B8748" s="42" t="e">
        <f ca="1">HYPERLINK("#"&amp;CELL("address",OFFSET([1]Analítico!$B$1,MATCH(103444,[1]Analítico!$B:$B,0)-1,3)),103444)</f>
        <v>#VALUE!</v>
      </c>
      <c r="C8748" s="34" t="s">
        <v>10982</v>
      </c>
      <c r="D8748" s="42" t="s">
        <v>69</v>
      </c>
      <c r="E8748" s="43">
        <v>0</v>
      </c>
      <c r="F8748" s="44"/>
    </row>
    <row r="8749" spans="1:6" ht="12.75">
      <c r="A8749" s="41" t="s">
        <v>10918</v>
      </c>
      <c r="B8749" s="42" t="e">
        <f ca="1">HYPERLINK("#"&amp;CELL("address",OFFSET([1]Analítico!$B$1,MATCH(103445,[1]Analítico!$B:$B,0)-1,3)),103445)</f>
        <v>#VALUE!</v>
      </c>
      <c r="C8749" s="34" t="s">
        <v>10983</v>
      </c>
      <c r="D8749" s="42" t="s">
        <v>69</v>
      </c>
      <c r="E8749" s="43">
        <v>0</v>
      </c>
      <c r="F8749" s="44"/>
    </row>
    <row r="8750" spans="1:6" ht="12.75">
      <c r="A8750" s="41" t="s">
        <v>10918</v>
      </c>
      <c r="B8750" s="42" t="e">
        <f ca="1">HYPERLINK("#"&amp;CELL("address",OFFSET([1]Analítico!$B$1,MATCH(103446,[1]Analítico!$B:$B,0)-1,3)),103446)</f>
        <v>#VALUE!</v>
      </c>
      <c r="C8750" s="34" t="s">
        <v>10984</v>
      </c>
      <c r="D8750" s="42" t="s">
        <v>69</v>
      </c>
      <c r="E8750" s="43">
        <v>0</v>
      </c>
      <c r="F8750" s="44"/>
    </row>
    <row r="8751" spans="1:6" ht="12.75">
      <c r="A8751" s="41" t="s">
        <v>10918</v>
      </c>
      <c r="B8751" s="42" t="e">
        <f ca="1">HYPERLINK("#"&amp;CELL("address",OFFSET([1]Analítico!$B$1,MATCH(103447,[1]Analítico!$B:$B,0)-1,3)),103447)</f>
        <v>#VALUE!</v>
      </c>
      <c r="C8751" s="34" t="s">
        <v>10985</v>
      </c>
      <c r="D8751" s="42" t="s">
        <v>69</v>
      </c>
      <c r="E8751" s="43">
        <v>0</v>
      </c>
      <c r="F8751" s="44"/>
    </row>
    <row r="8752" spans="1:6" ht="12.75">
      <c r="A8752" s="41" t="s">
        <v>10918</v>
      </c>
      <c r="B8752" s="42" t="e">
        <f ca="1">HYPERLINK("#"&amp;CELL("address",OFFSET([1]Analítico!$B$1,MATCH(103448,[1]Analítico!$B:$B,0)-1,3)),103448)</f>
        <v>#VALUE!</v>
      </c>
      <c r="C8752" s="34" t="s">
        <v>10986</v>
      </c>
      <c r="D8752" s="42" t="s">
        <v>69</v>
      </c>
      <c r="E8752" s="43">
        <v>0</v>
      </c>
      <c r="F8752" s="44"/>
    </row>
    <row r="8753" spans="1:6" ht="12.75">
      <c r="A8753" s="41" t="s">
        <v>10918</v>
      </c>
      <c r="B8753" s="42" t="e">
        <f ca="1">HYPERLINK("#"&amp;CELL("address",OFFSET([1]Analítico!$B$1,MATCH(103449,[1]Analítico!$B:$B,0)-1,3)),103449)</f>
        <v>#VALUE!</v>
      </c>
      <c r="C8753" s="34" t="s">
        <v>10987</v>
      </c>
      <c r="D8753" s="42" t="s">
        <v>69</v>
      </c>
      <c r="E8753" s="43">
        <v>0</v>
      </c>
      <c r="F8753" s="44"/>
    </row>
    <row r="8754" spans="1:6" ht="12.75">
      <c r="A8754" s="41" t="s">
        <v>10918</v>
      </c>
      <c r="B8754" s="42" t="e">
        <f ca="1">HYPERLINK("#"&amp;CELL("address",OFFSET([1]Analítico!$B$1,MATCH(103450,[1]Analítico!$B:$B,0)-1,3)),103450)</f>
        <v>#VALUE!</v>
      </c>
      <c r="C8754" s="34" t="s">
        <v>10988</v>
      </c>
      <c r="D8754" s="42" t="s">
        <v>69</v>
      </c>
      <c r="E8754" s="43">
        <v>0</v>
      </c>
      <c r="F8754" s="44"/>
    </row>
    <row r="8755" spans="1:6" ht="12.75">
      <c r="A8755" s="41" t="s">
        <v>10918</v>
      </c>
      <c r="B8755" s="42" t="e">
        <f ca="1">HYPERLINK("#"&amp;CELL("address",OFFSET([1]Analítico!$B$1,MATCH(103451,[1]Analítico!$B:$B,0)-1,3)),103451)</f>
        <v>#VALUE!</v>
      </c>
      <c r="C8755" s="34" t="s">
        <v>10989</v>
      </c>
      <c r="D8755" s="42" t="s">
        <v>69</v>
      </c>
      <c r="E8755" s="43">
        <v>0</v>
      </c>
      <c r="F8755" s="44"/>
    </row>
    <row r="8756" spans="1:6" ht="12.75">
      <c r="A8756" s="41" t="s">
        <v>10918</v>
      </c>
      <c r="B8756" s="42" t="e">
        <f ca="1">HYPERLINK("#"&amp;CELL("address",OFFSET([1]Analítico!$B$1,MATCH(103452,[1]Analítico!$B:$B,0)-1,3)),103452)</f>
        <v>#VALUE!</v>
      </c>
      <c r="C8756" s="34" t="s">
        <v>10990</v>
      </c>
      <c r="D8756" s="42" t="s">
        <v>69</v>
      </c>
      <c r="E8756" s="43">
        <v>0</v>
      </c>
      <c r="F8756" s="44"/>
    </row>
    <row r="8757" spans="1:6" ht="12.75">
      <c r="A8757" s="41" t="s">
        <v>10918</v>
      </c>
      <c r="B8757" s="42" t="e">
        <f ca="1">HYPERLINK("#"&amp;CELL("address",OFFSET([1]Analítico!$B$1,MATCH(103453,[1]Analítico!$B:$B,0)-1,3)),103453)</f>
        <v>#VALUE!</v>
      </c>
      <c r="C8757" s="34" t="s">
        <v>10991</v>
      </c>
      <c r="D8757" s="42" t="s">
        <v>69</v>
      </c>
      <c r="E8757" s="43">
        <v>0</v>
      </c>
      <c r="F8757" s="44"/>
    </row>
    <row r="8758" spans="1:6" ht="12.75">
      <c r="A8758" s="41" t="s">
        <v>10918</v>
      </c>
      <c r="B8758" s="42" t="e">
        <f ca="1">HYPERLINK("#"&amp;CELL("address",OFFSET([1]Analítico!$B$1,MATCH(103454,[1]Analítico!$B:$B,0)-1,3)),103454)</f>
        <v>#VALUE!</v>
      </c>
      <c r="C8758" s="34" t="s">
        <v>10992</v>
      </c>
      <c r="D8758" s="42" t="s">
        <v>69</v>
      </c>
      <c r="E8758" s="43">
        <v>0</v>
      </c>
      <c r="F8758" s="44"/>
    </row>
    <row r="8759" spans="1:6" ht="12.75">
      <c r="A8759" s="41" t="s">
        <v>10918</v>
      </c>
      <c r="B8759" s="42" t="e">
        <f ca="1">HYPERLINK("#"&amp;CELL("address",OFFSET([1]Analítico!$B$1,MATCH(103455,[1]Analítico!$B:$B,0)-1,3)),103455)</f>
        <v>#VALUE!</v>
      </c>
      <c r="C8759" s="34" t="s">
        <v>10993</v>
      </c>
      <c r="D8759" s="42" t="s">
        <v>69</v>
      </c>
      <c r="E8759" s="43">
        <v>0</v>
      </c>
      <c r="F8759" s="44"/>
    </row>
    <row r="8760" spans="1:6" ht="12.75">
      <c r="A8760" s="41" t="s">
        <v>10918</v>
      </c>
      <c r="B8760" s="42" t="e">
        <f ca="1">HYPERLINK("#"&amp;CELL("address",OFFSET([1]Analítico!$B$1,MATCH(103456,[1]Analítico!$B:$B,0)-1,3)),103456)</f>
        <v>#VALUE!</v>
      </c>
      <c r="C8760" s="34" t="s">
        <v>10994</v>
      </c>
      <c r="D8760" s="42" t="s">
        <v>69</v>
      </c>
      <c r="E8760" s="43">
        <v>0</v>
      </c>
      <c r="F8760" s="44"/>
    </row>
    <row r="8761" spans="1:6" ht="12.75">
      <c r="A8761" s="41" t="s">
        <v>10918</v>
      </c>
      <c r="B8761" s="42" t="e">
        <f ca="1">HYPERLINK("#"&amp;CELL("address",OFFSET([1]Analítico!$B$1,MATCH(103457,[1]Analítico!$B:$B,0)-1,3)),103457)</f>
        <v>#VALUE!</v>
      </c>
      <c r="C8761" s="34" t="s">
        <v>10995</v>
      </c>
      <c r="D8761" s="42" t="s">
        <v>69</v>
      </c>
      <c r="E8761" s="43">
        <v>0</v>
      </c>
      <c r="F8761" s="44"/>
    </row>
    <row r="8762" spans="1:6" ht="12.75">
      <c r="A8762" s="41" t="s">
        <v>10918</v>
      </c>
      <c r="B8762" s="42" t="e">
        <f ca="1">HYPERLINK("#"&amp;CELL("address",OFFSET([1]Analítico!$B$1,MATCH(103458,[1]Analítico!$B:$B,0)-1,3)),103458)</f>
        <v>#VALUE!</v>
      </c>
      <c r="C8762" s="34" t="s">
        <v>10996</v>
      </c>
      <c r="D8762" s="42" t="s">
        <v>69</v>
      </c>
      <c r="E8762" s="43">
        <v>0</v>
      </c>
      <c r="F8762" s="44"/>
    </row>
    <row r="8763" spans="1:6" ht="12.75">
      <c r="A8763" s="41" t="s">
        <v>10918</v>
      </c>
      <c r="B8763" s="42" t="e">
        <f ca="1">HYPERLINK("#"&amp;CELL("address",OFFSET([1]Analítico!$B$1,MATCH(103425,[1]Analítico!$B:$B,0)-1,3)),103425)</f>
        <v>#VALUE!</v>
      </c>
      <c r="C8763" s="34" t="s">
        <v>10997</v>
      </c>
      <c r="D8763" s="42" t="s">
        <v>69</v>
      </c>
      <c r="E8763" s="43">
        <v>16.399999999999999</v>
      </c>
      <c r="F8763" s="44">
        <v>0.76160000000000005</v>
      </c>
    </row>
    <row r="8764" spans="1:6" ht="12.75">
      <c r="A8764" s="41" t="s">
        <v>10918</v>
      </c>
      <c r="B8764" s="42" t="e">
        <f ca="1">HYPERLINK("#"&amp;CELL("address",OFFSET([1]Analítico!$B$1,MATCH(103428,[1]Analítico!$B:$B,0)-1,3)),103428)</f>
        <v>#VALUE!</v>
      </c>
      <c r="C8764" s="34" t="s">
        <v>10998</v>
      </c>
      <c r="D8764" s="42" t="s">
        <v>69</v>
      </c>
      <c r="E8764" s="43">
        <v>262.58</v>
      </c>
      <c r="F8764" s="44">
        <v>0.8508</v>
      </c>
    </row>
    <row r="8765" spans="1:6" ht="12.75">
      <c r="A8765" s="41" t="s">
        <v>10918</v>
      </c>
      <c r="B8765" s="42" t="e">
        <f ca="1">HYPERLINK("#"&amp;CELL("address",OFFSET([1]Analítico!$B$1,MATCH(103426,[1]Analítico!$B:$B,0)-1,3)),103426)</f>
        <v>#VALUE!</v>
      </c>
      <c r="C8765" s="34" t="s">
        <v>10999</v>
      </c>
      <c r="D8765" s="42" t="s">
        <v>69</v>
      </c>
      <c r="E8765" s="43">
        <v>19.73</v>
      </c>
      <c r="F8765" s="44">
        <v>0.68220000000000003</v>
      </c>
    </row>
    <row r="8766" spans="1:6" ht="12.75">
      <c r="A8766" s="41" t="s">
        <v>10918</v>
      </c>
      <c r="B8766" s="42" t="e">
        <f ca="1">HYPERLINK("#"&amp;CELL("address",OFFSET([1]Analítico!$B$1,MATCH(103429,[1]Analítico!$B:$B,0)-1,3)),103429)</f>
        <v>#VALUE!</v>
      </c>
      <c r="C8766" s="34" t="s">
        <v>11000</v>
      </c>
      <c r="D8766" s="42" t="s">
        <v>69</v>
      </c>
      <c r="E8766" s="43">
        <v>2903.29</v>
      </c>
      <c r="F8766" s="44">
        <v>0.97299999999999998</v>
      </c>
    </row>
    <row r="8767" spans="1:6" ht="12.75">
      <c r="A8767" s="41" t="s">
        <v>10918</v>
      </c>
      <c r="B8767" s="42" t="e">
        <f ca="1">HYPERLINK("#"&amp;CELL("address",OFFSET([1]Analítico!$B$1,MATCH(103427,[1]Analítico!$B:$B,0)-1,3)),103427)</f>
        <v>#VALUE!</v>
      </c>
      <c r="C8767" s="34" t="s">
        <v>11001</v>
      </c>
      <c r="D8767" s="42" t="s">
        <v>69</v>
      </c>
      <c r="E8767" s="43">
        <v>39.51</v>
      </c>
      <c r="F8767" s="44">
        <v>0.68769999999999998</v>
      </c>
    </row>
    <row r="8768" spans="1:6" ht="12.75">
      <c r="A8768" s="41" t="s">
        <v>10918</v>
      </c>
      <c r="B8768" s="42" t="e">
        <f ca="1">HYPERLINK("#"&amp;CELL("address",OFFSET([1]Analítico!$B$1,MATCH(103393,[1]Analítico!$B:$B,0)-1,3)),103393)</f>
        <v>#VALUE!</v>
      </c>
      <c r="C8768" s="34" t="s">
        <v>11002</v>
      </c>
      <c r="D8768" s="42" t="s">
        <v>40</v>
      </c>
      <c r="E8768" s="43">
        <v>5470.72</v>
      </c>
      <c r="F8768" s="44">
        <v>0.98970000000000002</v>
      </c>
    </row>
    <row r="8769" spans="1:6" ht="12.75">
      <c r="A8769" s="41" t="s">
        <v>10918</v>
      </c>
      <c r="B8769" s="42" t="e">
        <f ca="1">HYPERLINK("#"&amp;CELL("address",OFFSET([1]Analítico!$B$1,MATCH(103376,[1]Analítico!$B:$B,0)-1,3)),103376)</f>
        <v>#VALUE!</v>
      </c>
      <c r="C8769" s="34" t="s">
        <v>11003</v>
      </c>
      <c r="D8769" s="42" t="s">
        <v>40</v>
      </c>
      <c r="E8769" s="43">
        <v>133.94999999999999</v>
      </c>
      <c r="F8769" s="44">
        <v>0.99070000000000003</v>
      </c>
    </row>
    <row r="8770" spans="1:6" ht="12.75">
      <c r="A8770" s="41" t="s">
        <v>10918</v>
      </c>
      <c r="B8770" s="42" t="e">
        <f ca="1">HYPERLINK("#"&amp;CELL("address",OFFSET([1]Analítico!$B$1,MATCH(104804,[1]Analítico!$B:$B,0)-1,3)),104804)</f>
        <v>#VALUE!</v>
      </c>
      <c r="C8770" s="34" t="s">
        <v>11004</v>
      </c>
      <c r="D8770" s="42" t="s">
        <v>40</v>
      </c>
      <c r="E8770" s="43">
        <v>0</v>
      </c>
      <c r="F8770" s="44"/>
    </row>
    <row r="8771" spans="1:6" ht="12.75">
      <c r="A8771" s="41" t="s">
        <v>10918</v>
      </c>
      <c r="B8771" s="42" t="e">
        <f ca="1">HYPERLINK("#"&amp;CELL("address",OFFSET([1]Analítico!$B$1,MATCH(104805,[1]Analítico!$B:$B,0)-1,3)),104805)</f>
        <v>#VALUE!</v>
      </c>
      <c r="C8771" s="34" t="s">
        <v>11005</v>
      </c>
      <c r="D8771" s="42" t="s">
        <v>40</v>
      </c>
      <c r="E8771" s="43">
        <v>0</v>
      </c>
      <c r="F8771" s="44"/>
    </row>
    <row r="8772" spans="1:6" ht="12.75">
      <c r="A8772" s="41" t="s">
        <v>10918</v>
      </c>
      <c r="B8772" s="42" t="e">
        <f ca="1">HYPERLINK("#"&amp;CELL("address",OFFSET([1]Analítico!$B$1,MATCH(103377,[1]Analítico!$B:$B,0)-1,3)),103377)</f>
        <v>#VALUE!</v>
      </c>
      <c r="C8772" s="34" t="s">
        <v>11006</v>
      </c>
      <c r="D8772" s="42" t="s">
        <v>40</v>
      </c>
      <c r="E8772" s="43">
        <v>286.67</v>
      </c>
      <c r="F8772" s="44">
        <v>0.99370000000000003</v>
      </c>
    </row>
    <row r="8773" spans="1:6" ht="12.75">
      <c r="A8773" s="41" t="s">
        <v>10918</v>
      </c>
      <c r="B8773" s="42" t="e">
        <f ca="1">HYPERLINK("#"&amp;CELL("address",OFFSET([1]Analítico!$B$1,MATCH(104806,[1]Analítico!$B:$B,0)-1,3)),104806)</f>
        <v>#VALUE!</v>
      </c>
      <c r="C8773" s="34" t="s">
        <v>11007</v>
      </c>
      <c r="D8773" s="42" t="s">
        <v>40</v>
      </c>
      <c r="E8773" s="43">
        <v>0</v>
      </c>
      <c r="F8773" s="44"/>
    </row>
    <row r="8774" spans="1:6" ht="12.75">
      <c r="A8774" s="41" t="s">
        <v>10918</v>
      </c>
      <c r="B8774" s="42" t="e">
        <f ca="1">HYPERLINK("#"&amp;CELL("address",OFFSET([1]Analítico!$B$1,MATCH(103378,[1]Analítico!$B:$B,0)-1,3)),103378)</f>
        <v>#VALUE!</v>
      </c>
      <c r="C8774" s="34" t="s">
        <v>11008</v>
      </c>
      <c r="D8774" s="42" t="s">
        <v>40</v>
      </c>
      <c r="E8774" s="43">
        <v>0</v>
      </c>
      <c r="F8774" s="44"/>
    </row>
    <row r="8775" spans="1:6" ht="12.75">
      <c r="A8775" s="41" t="s">
        <v>10918</v>
      </c>
      <c r="B8775" s="42" t="e">
        <f ca="1">HYPERLINK("#"&amp;CELL("address",OFFSET([1]Analítico!$B$1,MATCH(103372,[1]Analítico!$B:$B,0)-1,3)),103372)</f>
        <v>#VALUE!</v>
      </c>
      <c r="C8775" s="34" t="s">
        <v>11009</v>
      </c>
      <c r="D8775" s="42" t="s">
        <v>40</v>
      </c>
      <c r="E8775" s="43">
        <v>5.73</v>
      </c>
      <c r="F8775" s="44">
        <v>0.96160000000000001</v>
      </c>
    </row>
    <row r="8776" spans="1:6" ht="12.75">
      <c r="A8776" s="41" t="s">
        <v>10918</v>
      </c>
      <c r="B8776" s="42" t="e">
        <f ca="1">HYPERLINK("#"&amp;CELL("address",OFFSET([1]Analítico!$B$1,MATCH(103379,[1]Analítico!$B:$B,0)-1,3)),103379)</f>
        <v>#VALUE!</v>
      </c>
      <c r="C8776" s="34" t="s">
        <v>11010</v>
      </c>
      <c r="D8776" s="42" t="s">
        <v>40</v>
      </c>
      <c r="E8776" s="43">
        <v>446.32</v>
      </c>
      <c r="F8776" s="44">
        <v>0.99490000000000001</v>
      </c>
    </row>
    <row r="8777" spans="1:6" ht="12.75">
      <c r="A8777" s="41" t="s">
        <v>10918</v>
      </c>
      <c r="B8777" s="42" t="e">
        <f ca="1">HYPERLINK("#"&amp;CELL("address",OFFSET([1]Analítico!$B$1,MATCH(103380,[1]Analítico!$B:$B,0)-1,3)),103380)</f>
        <v>#VALUE!</v>
      </c>
      <c r="C8777" s="34" t="s">
        <v>11011</v>
      </c>
      <c r="D8777" s="42" t="s">
        <v>40</v>
      </c>
      <c r="E8777" s="43">
        <v>0</v>
      </c>
      <c r="F8777" s="44"/>
    </row>
    <row r="8778" spans="1:6" ht="12.75">
      <c r="A8778" s="41" t="s">
        <v>10918</v>
      </c>
      <c r="B8778" s="42" t="e">
        <f ca="1">HYPERLINK("#"&amp;CELL("address",OFFSET([1]Analítico!$B$1,MATCH(103381,[1]Analítico!$B:$B,0)-1,3)),103381)</f>
        <v>#VALUE!</v>
      </c>
      <c r="C8778" s="34" t="s">
        <v>11012</v>
      </c>
      <c r="D8778" s="42" t="s">
        <v>40</v>
      </c>
      <c r="E8778" s="43">
        <v>0</v>
      </c>
      <c r="F8778" s="44"/>
    </row>
    <row r="8779" spans="1:6" ht="12.75">
      <c r="A8779" s="41" t="s">
        <v>10918</v>
      </c>
      <c r="B8779" s="42" t="e">
        <f ca="1">HYPERLINK("#"&amp;CELL("address",OFFSET([1]Analítico!$B$1,MATCH(103382,[1]Analítico!$B:$B,0)-1,3)),103382)</f>
        <v>#VALUE!</v>
      </c>
      <c r="C8779" s="34" t="s">
        <v>11013</v>
      </c>
      <c r="D8779" s="42" t="s">
        <v>40</v>
      </c>
      <c r="E8779" s="43">
        <v>0</v>
      </c>
      <c r="F8779" s="44"/>
    </row>
    <row r="8780" spans="1:6" ht="12.75">
      <c r="A8780" s="41" t="s">
        <v>10918</v>
      </c>
      <c r="B8780" s="42" t="e">
        <f ca="1">HYPERLINK("#"&amp;CELL("address",OFFSET([1]Analítico!$B$1,MATCH(103383,[1]Analítico!$B:$B,0)-1,3)),103383)</f>
        <v>#VALUE!</v>
      </c>
      <c r="C8780" s="34" t="s">
        <v>11014</v>
      </c>
      <c r="D8780" s="42" t="s">
        <v>40</v>
      </c>
      <c r="E8780" s="43">
        <v>1094.71</v>
      </c>
      <c r="F8780" s="44">
        <v>0.99390000000000001</v>
      </c>
    </row>
    <row r="8781" spans="1:6" ht="12.75">
      <c r="A8781" s="41" t="s">
        <v>10918</v>
      </c>
      <c r="B8781" s="42" t="e">
        <f ca="1">HYPERLINK("#"&amp;CELL("address",OFFSET([1]Analítico!$B$1,MATCH(103373,[1]Analítico!$B:$B,0)-1,3)),103373)</f>
        <v>#VALUE!</v>
      </c>
      <c r="C8781" s="34" t="s">
        <v>11015</v>
      </c>
      <c r="D8781" s="42" t="s">
        <v>40</v>
      </c>
      <c r="E8781" s="43">
        <v>11.23</v>
      </c>
      <c r="F8781" s="44">
        <v>0.96879999999999999</v>
      </c>
    </row>
    <row r="8782" spans="1:6" ht="12.75">
      <c r="A8782" s="41" t="s">
        <v>10918</v>
      </c>
      <c r="B8782" s="42" t="e">
        <f ca="1">HYPERLINK("#"&amp;CELL("address",OFFSET([1]Analítico!$B$1,MATCH(103384,[1]Analítico!$B:$B,0)-1,3)),103384)</f>
        <v>#VALUE!</v>
      </c>
      <c r="C8782" s="34" t="s">
        <v>11016</v>
      </c>
      <c r="D8782" s="42" t="s">
        <v>40</v>
      </c>
      <c r="E8782" s="43">
        <v>0</v>
      </c>
      <c r="F8782" s="44"/>
    </row>
    <row r="8783" spans="1:6" ht="12.75">
      <c r="A8783" s="41" t="s">
        <v>10918</v>
      </c>
      <c r="B8783" s="42" t="e">
        <f ca="1">HYPERLINK("#"&amp;CELL("address",OFFSET([1]Analítico!$B$1,MATCH(103385,[1]Analítico!$B:$B,0)-1,3)),103385)</f>
        <v>#VALUE!</v>
      </c>
      <c r="C8783" s="34" t="s">
        <v>11017</v>
      </c>
      <c r="D8783" s="42" t="s">
        <v>40</v>
      </c>
      <c r="E8783" s="43">
        <v>1765.24</v>
      </c>
      <c r="F8783" s="44">
        <v>0.99270000000000003</v>
      </c>
    </row>
    <row r="8784" spans="1:6" ht="12.75">
      <c r="A8784" s="41" t="s">
        <v>10918</v>
      </c>
      <c r="B8784" s="42" t="e">
        <f ca="1">HYPERLINK("#"&amp;CELL("address",OFFSET([1]Analítico!$B$1,MATCH(103386,[1]Analítico!$B:$B,0)-1,3)),103386)</f>
        <v>#VALUE!</v>
      </c>
      <c r="C8784" s="34" t="s">
        <v>11018</v>
      </c>
      <c r="D8784" s="42" t="s">
        <v>40</v>
      </c>
      <c r="E8784" s="43">
        <v>0</v>
      </c>
      <c r="F8784" s="44"/>
    </row>
    <row r="8785" spans="1:6" ht="12.75">
      <c r="A8785" s="41" t="s">
        <v>10918</v>
      </c>
      <c r="B8785" s="42" t="e">
        <f ca="1">HYPERLINK("#"&amp;CELL("address",OFFSET([1]Analítico!$B$1,MATCH(103387,[1]Analítico!$B:$B,0)-1,3)),103387)</f>
        <v>#VALUE!</v>
      </c>
      <c r="C8785" s="34" t="s">
        <v>11019</v>
      </c>
      <c r="D8785" s="42" t="s">
        <v>40</v>
      </c>
      <c r="E8785" s="43">
        <v>3096.61</v>
      </c>
      <c r="F8785" s="44">
        <v>0.99350000000000005</v>
      </c>
    </row>
    <row r="8786" spans="1:6" ht="12.75">
      <c r="A8786" s="41" t="s">
        <v>10918</v>
      </c>
      <c r="B8786" s="42" t="e">
        <f ca="1">HYPERLINK("#"&amp;CELL("address",OFFSET([1]Analítico!$B$1,MATCH(103388,[1]Analítico!$B:$B,0)-1,3)),103388)</f>
        <v>#VALUE!</v>
      </c>
      <c r="C8786" s="34" t="s">
        <v>11020</v>
      </c>
      <c r="D8786" s="42" t="s">
        <v>40</v>
      </c>
      <c r="E8786" s="43">
        <v>0</v>
      </c>
      <c r="F8786" s="44"/>
    </row>
    <row r="8787" spans="1:6" ht="12.75">
      <c r="A8787" s="41" t="s">
        <v>10918</v>
      </c>
      <c r="B8787" s="42" t="e">
        <f ca="1">HYPERLINK("#"&amp;CELL("address",OFFSET([1]Analítico!$B$1,MATCH(103374,[1]Analítico!$B:$B,0)-1,3)),103374)</f>
        <v>#VALUE!</v>
      </c>
      <c r="C8787" s="34" t="s">
        <v>11021</v>
      </c>
      <c r="D8787" s="42" t="s">
        <v>40</v>
      </c>
      <c r="E8787" s="43">
        <v>0</v>
      </c>
      <c r="F8787" s="44"/>
    </row>
    <row r="8788" spans="1:6" ht="12.75">
      <c r="A8788" s="41" t="s">
        <v>10918</v>
      </c>
      <c r="B8788" s="42" t="e">
        <f ca="1">HYPERLINK("#"&amp;CELL("address",OFFSET([1]Analítico!$B$1,MATCH(103389,[1]Analítico!$B:$B,0)-1,3)),103389)</f>
        <v>#VALUE!</v>
      </c>
      <c r="C8788" s="34" t="s">
        <v>11022</v>
      </c>
      <c r="D8788" s="42" t="s">
        <v>40</v>
      </c>
      <c r="E8788" s="43">
        <v>4605.17</v>
      </c>
      <c r="F8788" s="44">
        <v>0.99360000000000004</v>
      </c>
    </row>
    <row r="8789" spans="1:6" ht="12.75">
      <c r="A8789" s="41" t="s">
        <v>10918</v>
      </c>
      <c r="B8789" s="42" t="e">
        <f ca="1">HYPERLINK("#"&amp;CELL("address",OFFSET([1]Analítico!$B$1,MATCH(103390,[1]Analítico!$B:$B,0)-1,3)),103390)</f>
        <v>#VALUE!</v>
      </c>
      <c r="C8789" s="34" t="s">
        <v>11023</v>
      </c>
      <c r="D8789" s="42" t="s">
        <v>40</v>
      </c>
      <c r="E8789" s="43">
        <v>0</v>
      </c>
      <c r="F8789" s="44"/>
    </row>
    <row r="8790" spans="1:6" ht="12.75">
      <c r="A8790" s="41" t="s">
        <v>10918</v>
      </c>
      <c r="B8790" s="42" t="e">
        <f ca="1">HYPERLINK("#"&amp;CELL("address",OFFSET([1]Analítico!$B$1,MATCH(103391,[1]Analítico!$B:$B,0)-1,3)),103391)</f>
        <v>#VALUE!</v>
      </c>
      <c r="C8790" s="34" t="s">
        <v>11024</v>
      </c>
      <c r="D8790" s="42" t="s">
        <v>40</v>
      </c>
      <c r="E8790" s="43">
        <v>3035.45</v>
      </c>
      <c r="F8790" s="44">
        <v>0.98619999999999997</v>
      </c>
    </row>
    <row r="8791" spans="1:6" ht="12.75">
      <c r="A8791" s="41" t="s">
        <v>10918</v>
      </c>
      <c r="B8791" s="42" t="e">
        <f ca="1">HYPERLINK("#"&amp;CELL("address",OFFSET([1]Analítico!$B$1,MATCH(103375,[1]Analítico!$B:$B,0)-1,3)),103375)</f>
        <v>#VALUE!</v>
      </c>
      <c r="C8791" s="34" t="s">
        <v>11025</v>
      </c>
      <c r="D8791" s="42" t="s">
        <v>40</v>
      </c>
      <c r="E8791" s="43">
        <v>0</v>
      </c>
      <c r="F8791" s="44"/>
    </row>
    <row r="8792" spans="1:6" ht="12.75">
      <c r="A8792" s="41" t="s">
        <v>10918</v>
      </c>
      <c r="B8792" s="42" t="e">
        <f ca="1">HYPERLINK("#"&amp;CELL("address",OFFSET([1]Analítico!$B$1,MATCH(103392,[1]Analítico!$B:$B,0)-1,3)),103392)</f>
        <v>#VALUE!</v>
      </c>
      <c r="C8792" s="34" t="s">
        <v>11026</v>
      </c>
      <c r="D8792" s="42" t="s">
        <v>40</v>
      </c>
      <c r="E8792" s="43">
        <v>4959.91</v>
      </c>
      <c r="F8792" s="44">
        <v>0.99009999999999998</v>
      </c>
    </row>
    <row r="8793" spans="1:6" ht="12.75">
      <c r="A8793" s="41" t="s">
        <v>10918</v>
      </c>
      <c r="B8793" s="42" t="e">
        <f ca="1">HYPERLINK("#"&amp;CELL("address",OFFSET([1]Analítico!$B$1,MATCH(103440,[1]Analítico!$B:$B,0)-1,3)),103440)</f>
        <v>#VALUE!</v>
      </c>
      <c r="C8793" s="34" t="s">
        <v>11027</v>
      </c>
      <c r="D8793" s="42" t="s">
        <v>69</v>
      </c>
      <c r="E8793" s="43">
        <v>419.22</v>
      </c>
      <c r="F8793" s="44">
        <v>0.81299999999999994</v>
      </c>
    </row>
    <row r="8794" spans="1:6" ht="12.75">
      <c r="A8794" s="41" t="s">
        <v>10918</v>
      </c>
      <c r="B8794" s="42" t="e">
        <f ca="1">HYPERLINK("#"&amp;CELL("address",OFFSET([1]Analítico!$B$1,MATCH(103441,[1]Analítico!$B:$B,0)-1,3)),103441)</f>
        <v>#VALUE!</v>
      </c>
      <c r="C8794" s="34" t="s">
        <v>11028</v>
      </c>
      <c r="D8794" s="42" t="s">
        <v>69</v>
      </c>
      <c r="E8794" s="43">
        <v>424.55</v>
      </c>
      <c r="F8794" s="44">
        <v>0.81530000000000002</v>
      </c>
    </row>
    <row r="8795" spans="1:6" ht="12.75">
      <c r="A8795" s="41" t="s">
        <v>10918</v>
      </c>
      <c r="B8795" s="42" t="e">
        <f ca="1">HYPERLINK("#"&amp;CELL("address",OFFSET([1]Analítico!$B$1,MATCH(103442,[1]Analítico!$B:$B,0)-1,3)),103442)</f>
        <v>#VALUE!</v>
      </c>
      <c r="C8795" s="34" t="s">
        <v>11029</v>
      </c>
      <c r="D8795" s="42" t="s">
        <v>69</v>
      </c>
      <c r="E8795" s="43">
        <v>553.20000000000005</v>
      </c>
      <c r="F8795" s="44">
        <v>0.85829999999999995</v>
      </c>
    </row>
    <row r="8796" spans="1:6" ht="12.75">
      <c r="A8796" s="41" t="s">
        <v>10918</v>
      </c>
      <c r="B8796" s="42" t="e">
        <f ca="1">HYPERLINK("#"&amp;CELL("address",OFFSET([1]Analítico!$B$1,MATCH(103437,[1]Analítico!$B:$B,0)-1,3)),103437)</f>
        <v>#VALUE!</v>
      </c>
      <c r="C8796" s="34" t="s">
        <v>11030</v>
      </c>
      <c r="D8796" s="42" t="s">
        <v>69</v>
      </c>
      <c r="E8796" s="43">
        <v>185.67</v>
      </c>
      <c r="F8796" s="44">
        <v>0.86699999999999999</v>
      </c>
    </row>
    <row r="8797" spans="1:6" ht="12.75">
      <c r="A8797" s="41" t="s">
        <v>10918</v>
      </c>
      <c r="B8797" s="42" t="e">
        <f ca="1">HYPERLINK("#"&amp;CELL("address",OFFSET([1]Analítico!$B$1,MATCH(103438,[1]Analítico!$B:$B,0)-1,3)),103438)</f>
        <v>#VALUE!</v>
      </c>
      <c r="C8797" s="34" t="s">
        <v>11031</v>
      </c>
      <c r="D8797" s="42" t="s">
        <v>69</v>
      </c>
      <c r="E8797" s="43">
        <v>185.67</v>
      </c>
      <c r="F8797" s="44">
        <v>0.86699999999999999</v>
      </c>
    </row>
    <row r="8798" spans="1:6" ht="12.75">
      <c r="A8798" s="41" t="s">
        <v>10918</v>
      </c>
      <c r="B8798" s="42" t="e">
        <f ca="1">HYPERLINK("#"&amp;CELL("address",OFFSET([1]Analítico!$B$1,MATCH(103439,[1]Analítico!$B:$B,0)-1,3)),103439)</f>
        <v>#VALUE!</v>
      </c>
      <c r="C8798" s="34" t="s">
        <v>11032</v>
      </c>
      <c r="D8798" s="42" t="s">
        <v>69</v>
      </c>
      <c r="E8798" s="43">
        <v>218.58</v>
      </c>
      <c r="F8798" s="44">
        <v>0.88700000000000001</v>
      </c>
    </row>
    <row r="8799" spans="1:6" ht="12.75">
      <c r="A8799" s="41" t="s">
        <v>11033</v>
      </c>
      <c r="B8799" s="42" t="e">
        <f ca="1">HYPERLINK("#"&amp;CELL("address",OFFSET([1]Analítico!$B$1,MATCH(106122,[1]Analítico!$B:$B,0)-1,3)),106122)</f>
        <v>#VALUE!</v>
      </c>
      <c r="C8799" s="34" t="s">
        <v>11034</v>
      </c>
      <c r="D8799" s="42" t="s">
        <v>711</v>
      </c>
      <c r="E8799" s="43">
        <v>84.5</v>
      </c>
      <c r="F8799" s="44">
        <v>0</v>
      </c>
    </row>
    <row r="8800" spans="1:6" ht="12.75">
      <c r="A8800" s="41" t="s">
        <v>11033</v>
      </c>
      <c r="B8800" s="42" t="e">
        <f ca="1">HYPERLINK("#"&amp;CELL("address",OFFSET([1]Analítico!$B$1,MATCH(106131,[1]Analítico!$B:$B,0)-1,3)),106131)</f>
        <v>#VALUE!</v>
      </c>
      <c r="C8800" s="34" t="s">
        <v>11035</v>
      </c>
      <c r="D8800" s="42" t="s">
        <v>711</v>
      </c>
      <c r="E8800" s="43">
        <v>126.27</v>
      </c>
      <c r="F8800" s="44">
        <v>0</v>
      </c>
    </row>
    <row r="8801" spans="1:6" ht="12.75">
      <c r="A8801" s="41" t="s">
        <v>11033</v>
      </c>
      <c r="B8801" s="42" t="e">
        <f ca="1">HYPERLINK("#"&amp;CELL("address",OFFSET([1]Analítico!$B$1,MATCH(106127,[1]Analítico!$B:$B,0)-1,3)),106127)</f>
        <v>#VALUE!</v>
      </c>
      <c r="C8801" s="34" t="s">
        <v>11036</v>
      </c>
      <c r="D8801" s="42" t="s">
        <v>711</v>
      </c>
      <c r="E8801" s="43">
        <v>113.68</v>
      </c>
      <c r="F8801" s="44">
        <v>0</v>
      </c>
    </row>
    <row r="8802" spans="1:6" ht="12.75">
      <c r="A8802" s="41" t="s">
        <v>11033</v>
      </c>
      <c r="B8802" s="42" t="e">
        <f ca="1">HYPERLINK("#"&amp;CELL("address",OFFSET([1]Analítico!$B$1,MATCH(106126,[1]Analítico!$B:$B,0)-1,3)),106126)</f>
        <v>#VALUE!</v>
      </c>
      <c r="C8802" s="34" t="s">
        <v>11037</v>
      </c>
      <c r="D8802" s="42" t="s">
        <v>711</v>
      </c>
      <c r="E8802" s="43">
        <v>50.22</v>
      </c>
      <c r="F8802" s="44">
        <v>0</v>
      </c>
    </row>
    <row r="8803" spans="1:6" ht="12.75">
      <c r="A8803" s="41" t="s">
        <v>11033</v>
      </c>
      <c r="B8803" s="42" t="e">
        <f ca="1">HYPERLINK("#"&amp;CELL("address",OFFSET([1]Analítico!$B$1,MATCH(106128,[1]Analítico!$B:$B,0)-1,3)),106128)</f>
        <v>#VALUE!</v>
      </c>
      <c r="C8803" s="34" t="s">
        <v>11038</v>
      </c>
      <c r="D8803" s="42" t="s">
        <v>711</v>
      </c>
      <c r="E8803" s="43">
        <v>206.95</v>
      </c>
      <c r="F8803" s="44">
        <v>0.61629999999999996</v>
      </c>
    </row>
    <row r="8804" spans="1:6" ht="12.75">
      <c r="A8804" s="41" t="s">
        <v>11033</v>
      </c>
      <c r="B8804" s="42" t="e">
        <f ca="1">HYPERLINK("#"&amp;CELL("address",OFFSET([1]Analítico!$B$1,MATCH(106130,[1]Analítico!$B:$B,0)-1,3)),106130)</f>
        <v>#VALUE!</v>
      </c>
      <c r="C8804" s="34" t="s">
        <v>11039</v>
      </c>
      <c r="D8804" s="42" t="s">
        <v>711</v>
      </c>
      <c r="E8804" s="43">
        <v>143.01</v>
      </c>
      <c r="F8804" s="44">
        <v>0</v>
      </c>
    </row>
    <row r="8805" spans="1:6" ht="12.75">
      <c r="A8805" s="41" t="s">
        <v>11033</v>
      </c>
      <c r="B8805" s="42" t="e">
        <f ca="1">HYPERLINK("#"&amp;CELL("address",OFFSET([1]Analítico!$B$1,MATCH(106129,[1]Analítico!$B:$B,0)-1,3)),106129)</f>
        <v>#VALUE!</v>
      </c>
      <c r="C8805" s="34" t="s">
        <v>11040</v>
      </c>
      <c r="D8805" s="42" t="s">
        <v>711</v>
      </c>
      <c r="E8805" s="43">
        <v>75.180000000000007</v>
      </c>
      <c r="F8805" s="44">
        <v>0</v>
      </c>
    </row>
    <row r="8806" spans="1:6" ht="12.75">
      <c r="A8806" s="41" t="s">
        <v>11033</v>
      </c>
      <c r="B8806" s="42" t="e">
        <f ca="1">HYPERLINK("#"&amp;CELL("address",OFFSET([1]Analítico!$B$1,MATCH(106125,[1]Analítico!$B:$B,0)-1,3)),106125)</f>
        <v>#VALUE!</v>
      </c>
      <c r="C8806" s="34" t="s">
        <v>11041</v>
      </c>
      <c r="D8806" s="42" t="s">
        <v>711</v>
      </c>
      <c r="E8806" s="43">
        <v>58.12</v>
      </c>
      <c r="F8806" s="44">
        <v>0</v>
      </c>
    </row>
    <row r="8807" spans="1:6" ht="12.75">
      <c r="A8807" s="41" t="s">
        <v>11033</v>
      </c>
      <c r="B8807" s="42" t="e">
        <f ca="1">HYPERLINK("#"&amp;CELL("address",OFFSET([1]Analítico!$B$1,MATCH(106124,[1]Analítico!$B:$B,0)-1,3)),106124)</f>
        <v>#VALUE!</v>
      </c>
      <c r="C8807" s="34" t="s">
        <v>11042</v>
      </c>
      <c r="D8807" s="42" t="s">
        <v>711</v>
      </c>
      <c r="E8807" s="43">
        <v>57.9</v>
      </c>
      <c r="F8807" s="44">
        <v>0</v>
      </c>
    </row>
    <row r="8808" spans="1:6" ht="12.75">
      <c r="A8808" s="41" t="s">
        <v>11033</v>
      </c>
      <c r="B8808" s="42" t="e">
        <f ca="1">HYPERLINK("#"&amp;CELL("address",OFFSET([1]Analítico!$B$1,MATCH(106123,[1]Analítico!$B:$B,0)-1,3)),106123)</f>
        <v>#VALUE!</v>
      </c>
      <c r="C8808" s="34" t="s">
        <v>11043</v>
      </c>
      <c r="D8808" s="42" t="s">
        <v>711</v>
      </c>
      <c r="E8808" s="43">
        <v>207.42</v>
      </c>
      <c r="F8808" s="44">
        <v>0.6149</v>
      </c>
    </row>
    <row r="8809" spans="1:6" ht="12.75">
      <c r="A8809" s="41" t="s">
        <v>11044</v>
      </c>
      <c r="B8809" s="42" t="e">
        <f ca="1">HYPERLINK("#"&amp;CELL("address",OFFSET([1]Analítico!$B$1,MATCH(88789,[1]Analítico!$B:$B,0)-1,3)),88789)</f>
        <v>#VALUE!</v>
      </c>
      <c r="C8809" s="34" t="s">
        <v>11045</v>
      </c>
      <c r="D8809" s="42" t="s">
        <v>27</v>
      </c>
      <c r="E8809" s="43">
        <v>386.98</v>
      </c>
      <c r="F8809" s="44">
        <v>0</v>
      </c>
    </row>
    <row r="8810" spans="1:6" ht="12.75">
      <c r="A8810" s="41" t="s">
        <v>11044</v>
      </c>
      <c r="B8810" s="42" t="e">
        <f ca="1">HYPERLINK("#"&amp;CELL("address",OFFSET([1]Analítico!$B$1,MATCH(88788,[1]Analítico!$B:$B,0)-1,3)),88788)</f>
        <v>#VALUE!</v>
      </c>
      <c r="C8810" s="34" t="s">
        <v>11046</v>
      </c>
      <c r="D8810" s="42" t="s">
        <v>27</v>
      </c>
      <c r="E8810" s="43">
        <v>322.88</v>
      </c>
      <c r="F8810" s="44">
        <v>0</v>
      </c>
    </row>
    <row r="8811" spans="1:6" ht="12.75">
      <c r="A8811" s="41" t="s">
        <v>11044</v>
      </c>
      <c r="B8811" s="42" t="e">
        <f ca="1">HYPERLINK("#"&amp;CELL("address",OFFSET([1]Analítico!$B$1,MATCH(87245,[1]Analítico!$B:$B,0)-1,3)),87245)</f>
        <v>#VALUE!</v>
      </c>
      <c r="C8811" s="34" t="s">
        <v>11047</v>
      </c>
      <c r="D8811" s="42" t="s">
        <v>27</v>
      </c>
      <c r="E8811" s="43">
        <v>299.89999999999998</v>
      </c>
      <c r="F8811" s="44">
        <v>0</v>
      </c>
    </row>
    <row r="8812" spans="1:6" ht="12.75">
      <c r="A8812" s="41" t="s">
        <v>11044</v>
      </c>
      <c r="B8812" s="42" t="e">
        <f ca="1">HYPERLINK("#"&amp;CELL("address",OFFSET([1]Analítico!$B$1,MATCH(87244,[1]Analítico!$B:$B,0)-1,3)),87244)</f>
        <v>#VALUE!</v>
      </c>
      <c r="C8812" s="34" t="s">
        <v>11048</v>
      </c>
      <c r="D8812" s="42" t="s">
        <v>27</v>
      </c>
      <c r="E8812" s="43">
        <v>250.65</v>
      </c>
      <c r="F8812" s="44">
        <v>0</v>
      </c>
    </row>
    <row r="8813" spans="1:6" ht="12.75">
      <c r="A8813" s="41" t="s">
        <v>11044</v>
      </c>
      <c r="B8813" s="42" t="e">
        <f ca="1">HYPERLINK("#"&amp;CELL("address",OFFSET([1]Analítico!$B$1,MATCH(104589,[1]Analítico!$B:$B,0)-1,3)),104589)</f>
        <v>#VALUE!</v>
      </c>
      <c r="C8813" s="34" t="s">
        <v>11049</v>
      </c>
      <c r="D8813" s="42" t="s">
        <v>27</v>
      </c>
      <c r="E8813" s="43">
        <v>250.71</v>
      </c>
      <c r="F8813" s="44">
        <v>0</v>
      </c>
    </row>
    <row r="8814" spans="1:6" ht="12.75">
      <c r="A8814" s="41" t="s">
        <v>11044</v>
      </c>
      <c r="B8814" s="42" t="e">
        <f ca="1">HYPERLINK("#"&amp;CELL("address",OFFSET([1]Analítico!$B$1,MATCH(104588,[1]Analítico!$B:$B,0)-1,3)),104588)</f>
        <v>#VALUE!</v>
      </c>
      <c r="C8814" s="34" t="s">
        <v>11050</v>
      </c>
      <c r="D8814" s="42" t="s">
        <v>27</v>
      </c>
      <c r="E8814" s="43">
        <v>210.05</v>
      </c>
      <c r="F8814" s="44">
        <v>0</v>
      </c>
    </row>
    <row r="8815" spans="1:6" ht="12.75">
      <c r="A8815" s="41" t="s">
        <v>11044</v>
      </c>
      <c r="B8815" s="42" t="e">
        <f ca="1">HYPERLINK("#"&amp;CELL("address",OFFSET([1]Analítico!$B$1,MATCH(104591,[1]Analítico!$B:$B,0)-1,3)),104591)</f>
        <v>#VALUE!</v>
      </c>
      <c r="C8815" s="34" t="s">
        <v>11051</v>
      </c>
      <c r="D8815" s="42" t="s">
        <v>27</v>
      </c>
      <c r="E8815" s="43">
        <v>277.16000000000003</v>
      </c>
      <c r="F8815" s="44">
        <v>0</v>
      </c>
    </row>
    <row r="8816" spans="1:6" ht="12.75">
      <c r="A8816" s="41" t="s">
        <v>11044</v>
      </c>
      <c r="B8816" s="42" t="e">
        <f ca="1">HYPERLINK("#"&amp;CELL("address",OFFSET([1]Analítico!$B$1,MATCH(104590,[1]Analítico!$B:$B,0)-1,3)),104590)</f>
        <v>#VALUE!</v>
      </c>
      <c r="C8816" s="34" t="s">
        <v>11052</v>
      </c>
      <c r="D8816" s="42" t="s">
        <v>27</v>
      </c>
      <c r="E8816" s="43">
        <v>233.93</v>
      </c>
      <c r="F8816" s="44">
        <v>0</v>
      </c>
    </row>
    <row r="8817" spans="1:6" ht="12.75">
      <c r="A8817" s="41" t="s">
        <v>11053</v>
      </c>
      <c r="B8817" s="42" t="e">
        <f ca="1">HYPERLINK("#"&amp;CELL("address",OFFSET([1]Analítico!$B$1,MATCH(87267,[1]Analítico!$B:$B,0)-1,3)),87267)</f>
        <v>#VALUE!</v>
      </c>
      <c r="C8817" s="34" t="s">
        <v>11054</v>
      </c>
      <c r="D8817" s="42" t="s">
        <v>27</v>
      </c>
      <c r="E8817" s="43">
        <v>63.67</v>
      </c>
      <c r="F8817" s="44">
        <v>0</v>
      </c>
    </row>
    <row r="8818" spans="1:6" ht="12.75">
      <c r="A8818" s="41" t="s">
        <v>11053</v>
      </c>
      <c r="B8818" s="42" t="e">
        <f ca="1">HYPERLINK("#"&amp;CELL("address",OFFSET([1]Analítico!$B$1,MATCH(104614,[1]Analítico!$B:$B,0)-1,3)),104614)</f>
        <v>#VALUE!</v>
      </c>
      <c r="C8818" s="34" t="s">
        <v>11055</v>
      </c>
      <c r="D8818" s="42" t="s">
        <v>27</v>
      </c>
      <c r="E8818" s="43">
        <v>69.64</v>
      </c>
      <c r="F8818" s="44">
        <v>0</v>
      </c>
    </row>
    <row r="8819" spans="1:6" ht="12.75">
      <c r="A8819" s="41" t="s">
        <v>11053</v>
      </c>
      <c r="B8819" s="42" t="e">
        <f ca="1">HYPERLINK("#"&amp;CELL("address",OFFSET([1]Analítico!$B$1,MATCH(104613,[1]Analítico!$B:$B,0)-1,3)),104613)</f>
        <v>#VALUE!</v>
      </c>
      <c r="C8819" s="34" t="s">
        <v>11056</v>
      </c>
      <c r="D8819" s="42" t="s">
        <v>27</v>
      </c>
      <c r="E8819" s="43">
        <v>61.47</v>
      </c>
      <c r="F8819" s="44">
        <v>0</v>
      </c>
    </row>
    <row r="8820" spans="1:6" ht="12.75">
      <c r="A8820" s="41" t="s">
        <v>11053</v>
      </c>
      <c r="B8820" s="42" t="e">
        <f ca="1">HYPERLINK("#"&amp;CELL("address",OFFSET([1]Analítico!$B$1,MATCH(87265,[1]Analítico!$B:$B,0)-1,3)),87265)</f>
        <v>#VALUE!</v>
      </c>
      <c r="C8820" s="34" t="s">
        <v>11057</v>
      </c>
      <c r="D8820" s="42" t="s">
        <v>27</v>
      </c>
      <c r="E8820" s="43">
        <v>57.37</v>
      </c>
      <c r="F8820" s="44">
        <v>0</v>
      </c>
    </row>
    <row r="8821" spans="1:6" ht="12.75">
      <c r="A8821" s="41" t="s">
        <v>11053</v>
      </c>
      <c r="B8821" s="42" t="e">
        <f ca="1">HYPERLINK("#"&amp;CELL("address",OFFSET([1]Analítico!$B$1,MATCH(87271,[1]Analítico!$B:$B,0)-1,3)),87271)</f>
        <v>#VALUE!</v>
      </c>
      <c r="C8821" s="34" t="s">
        <v>11058</v>
      </c>
      <c r="D8821" s="42" t="s">
        <v>27</v>
      </c>
      <c r="E8821" s="43">
        <v>68.5</v>
      </c>
      <c r="F8821" s="44">
        <v>0</v>
      </c>
    </row>
    <row r="8822" spans="1:6" ht="12.75">
      <c r="A8822" s="41" t="s">
        <v>11053</v>
      </c>
      <c r="B8822" s="42" t="e">
        <f ca="1">HYPERLINK("#"&amp;CELL("address",OFFSET([1]Analítico!$B$1,MATCH(87269,[1]Analítico!$B:$B,0)-1,3)),87269)</f>
        <v>#VALUE!</v>
      </c>
      <c r="C8822" s="34" t="s">
        <v>11059</v>
      </c>
      <c r="D8822" s="42" t="s">
        <v>27</v>
      </c>
      <c r="E8822" s="43">
        <v>62.11</v>
      </c>
      <c r="F8822" s="44">
        <v>0</v>
      </c>
    </row>
    <row r="8823" spans="1:6" ht="12.75">
      <c r="A8823" s="41" t="s">
        <v>11053</v>
      </c>
      <c r="B8823" s="42" t="e">
        <f ca="1">HYPERLINK("#"&amp;CELL("address",OFFSET([1]Analítico!$B$1,MATCH(87275,[1]Analítico!$B:$B,0)-1,3)),87275)</f>
        <v>#VALUE!</v>
      </c>
      <c r="C8823" s="34" t="s">
        <v>11060</v>
      </c>
      <c r="D8823" s="42" t="s">
        <v>27</v>
      </c>
      <c r="E8823" s="43">
        <v>73.83</v>
      </c>
      <c r="F8823" s="44">
        <v>0</v>
      </c>
    </row>
    <row r="8824" spans="1:6" ht="12.75">
      <c r="A8824" s="41" t="s">
        <v>11053</v>
      </c>
      <c r="B8824" s="42" t="e">
        <f ca="1">HYPERLINK("#"&amp;CELL("address",OFFSET([1]Analítico!$B$1,MATCH(87273,[1]Analítico!$B:$B,0)-1,3)),87273)</f>
        <v>#VALUE!</v>
      </c>
      <c r="C8824" s="34" t="s">
        <v>11061</v>
      </c>
      <c r="D8824" s="42" t="s">
        <v>27</v>
      </c>
      <c r="E8824" s="43">
        <v>65.41</v>
      </c>
      <c r="F8824" s="44">
        <v>0</v>
      </c>
    </row>
    <row r="8825" spans="1:6" ht="12.75">
      <c r="A8825" s="41" t="s">
        <v>11053</v>
      </c>
      <c r="B8825" s="42" t="e">
        <f ca="1">HYPERLINK("#"&amp;CELL("address",OFFSET([1]Analítico!$B$1,MATCH(104612,[1]Analítico!$B:$B,0)-1,3)),104612)</f>
        <v>#VALUE!</v>
      </c>
      <c r="C8825" s="34" t="s">
        <v>11062</v>
      </c>
      <c r="D8825" s="42" t="s">
        <v>27</v>
      </c>
      <c r="E8825" s="43">
        <v>89.42</v>
      </c>
      <c r="F8825" s="44">
        <v>0</v>
      </c>
    </row>
    <row r="8826" spans="1:6" ht="12.75">
      <c r="A8826" s="41" t="s">
        <v>11053</v>
      </c>
      <c r="B8826" s="42" t="e">
        <f ca="1">HYPERLINK("#"&amp;CELL("address",OFFSET([1]Analítico!$B$1,MATCH(104611,[1]Analítico!$B:$B,0)-1,3)),104611)</f>
        <v>#VALUE!</v>
      </c>
      <c r="C8826" s="34" t="s">
        <v>11063</v>
      </c>
      <c r="D8826" s="42" t="s">
        <v>27</v>
      </c>
      <c r="E8826" s="43">
        <v>88.37</v>
      </c>
      <c r="F8826" s="44">
        <v>0</v>
      </c>
    </row>
    <row r="8827" spans="1:6" ht="12.75">
      <c r="A8827" s="41" t="s">
        <v>11053</v>
      </c>
      <c r="B8827" s="42" t="e">
        <f ca="1">HYPERLINK("#"&amp;CELL("address",OFFSET([1]Analítico!$B$1,MATCH(104618,[1]Analítico!$B:$B,0)-1,3)),104618)</f>
        <v>#VALUE!</v>
      </c>
      <c r="C8827" s="34" t="s">
        <v>11064</v>
      </c>
      <c r="D8827" s="42" t="s">
        <v>27</v>
      </c>
      <c r="E8827" s="43">
        <v>335.41</v>
      </c>
      <c r="F8827" s="44">
        <v>0</v>
      </c>
    </row>
    <row r="8828" spans="1:6" ht="12.75">
      <c r="A8828" s="41" t="s">
        <v>11053</v>
      </c>
      <c r="B8828" s="42" t="e">
        <f ca="1">HYPERLINK("#"&amp;CELL("address",OFFSET([1]Analítico!$B$1,MATCH(104616,[1]Analítico!$B:$B,0)-1,3)),104616)</f>
        <v>#VALUE!</v>
      </c>
      <c r="C8828" s="34" t="s">
        <v>11065</v>
      </c>
      <c r="D8828" s="42" t="s">
        <v>27</v>
      </c>
      <c r="E8828" s="43">
        <v>322.54000000000002</v>
      </c>
      <c r="F8828" s="44">
        <v>0</v>
      </c>
    </row>
    <row r="8829" spans="1:6" ht="12.75">
      <c r="A8829" s="41" t="s">
        <v>11053</v>
      </c>
      <c r="B8829" s="42" t="e">
        <f ca="1">HYPERLINK("#"&amp;CELL("address",OFFSET([1]Analítico!$B$1,MATCH(104617,[1]Analítico!$B:$B,0)-1,3)),104617)</f>
        <v>#VALUE!</v>
      </c>
      <c r="C8829" s="34" t="s">
        <v>11066</v>
      </c>
      <c r="D8829" s="42" t="s">
        <v>27</v>
      </c>
      <c r="E8829" s="43">
        <v>260.76</v>
      </c>
      <c r="F8829" s="44">
        <v>0</v>
      </c>
    </row>
    <row r="8830" spans="1:6" ht="12.75">
      <c r="A8830" s="41" t="s">
        <v>11053</v>
      </c>
      <c r="B8830" s="42" t="e">
        <f ca="1">HYPERLINK("#"&amp;CELL("address",OFFSET([1]Analítico!$B$1,MATCH(104615,[1]Analítico!$B:$B,0)-1,3)),104615)</f>
        <v>#VALUE!</v>
      </c>
      <c r="C8830" s="34" t="s">
        <v>11067</v>
      </c>
      <c r="D8830" s="42" t="s">
        <v>27</v>
      </c>
      <c r="E8830" s="43">
        <v>247.89</v>
      </c>
      <c r="F8830" s="44">
        <v>0</v>
      </c>
    </row>
    <row r="8831" spans="1:6" ht="12.75">
      <c r="A8831" s="41" t="s">
        <v>11053</v>
      </c>
      <c r="B8831" s="42" t="e">
        <f ca="1">HYPERLINK("#"&amp;CELL("address",OFFSET([1]Analítico!$B$1,MATCH(87247,[1]Analítico!$B:$B,0)-1,3)),87247)</f>
        <v>#VALUE!</v>
      </c>
      <c r="C8831" s="34" t="s">
        <v>11068</v>
      </c>
      <c r="D8831" s="42" t="s">
        <v>27</v>
      </c>
      <c r="E8831" s="43">
        <v>56.98</v>
      </c>
      <c r="F8831" s="44">
        <v>0</v>
      </c>
    </row>
    <row r="8832" spans="1:6" ht="12.75">
      <c r="A8832" s="41" t="s">
        <v>11053</v>
      </c>
      <c r="B8832" s="42" t="e">
        <f ca="1">HYPERLINK("#"&amp;CELL("address",OFFSET([1]Analítico!$B$1,MATCH(87248,[1]Analítico!$B:$B,0)-1,3)),87248)</f>
        <v>#VALUE!</v>
      </c>
      <c r="C8832" s="34" t="s">
        <v>11069</v>
      </c>
      <c r="D8832" s="42" t="s">
        <v>27</v>
      </c>
      <c r="E8832" s="43">
        <v>47.83</v>
      </c>
      <c r="F8832" s="44">
        <v>0</v>
      </c>
    </row>
    <row r="8833" spans="1:6" ht="12.75">
      <c r="A8833" s="41" t="s">
        <v>11053</v>
      </c>
      <c r="B8833" s="42" t="e">
        <f ca="1">HYPERLINK("#"&amp;CELL("address",OFFSET([1]Analítico!$B$1,MATCH(87246,[1]Analítico!$B:$B,0)-1,3)),87246)</f>
        <v>#VALUE!</v>
      </c>
      <c r="C8833" s="34" t="s">
        <v>11070</v>
      </c>
      <c r="D8833" s="42" t="s">
        <v>27</v>
      </c>
      <c r="E8833" s="43">
        <v>65.489999999999995</v>
      </c>
      <c r="F8833" s="44">
        <v>0</v>
      </c>
    </row>
    <row r="8834" spans="1:6" ht="12.75">
      <c r="A8834" s="41" t="s">
        <v>11053</v>
      </c>
      <c r="B8834" s="42" t="e">
        <f ca="1">HYPERLINK("#"&amp;CELL("address",OFFSET([1]Analítico!$B$1,MATCH(104601,[1]Analítico!$B:$B,0)-1,3)),104601)</f>
        <v>#VALUE!</v>
      </c>
      <c r="C8834" s="34" t="s">
        <v>11071</v>
      </c>
      <c r="D8834" s="42" t="s">
        <v>27</v>
      </c>
      <c r="E8834" s="43">
        <v>62.72</v>
      </c>
      <c r="F8834" s="44">
        <v>0</v>
      </c>
    </row>
    <row r="8835" spans="1:6" ht="12.75">
      <c r="A8835" s="41" t="s">
        <v>11053</v>
      </c>
      <c r="B8835" s="42" t="e">
        <f ca="1">HYPERLINK("#"&amp;CELL("address",OFFSET([1]Analítico!$B$1,MATCH(104603,[1]Analítico!$B:$B,0)-1,3)),104603)</f>
        <v>#VALUE!</v>
      </c>
      <c r="C8835" s="34" t="s">
        <v>11072</v>
      </c>
      <c r="D8835" s="42" t="s">
        <v>27</v>
      </c>
      <c r="E8835" s="43">
        <v>50.67</v>
      </c>
      <c r="F8835" s="44">
        <v>0</v>
      </c>
    </row>
    <row r="8836" spans="1:6" ht="12.75">
      <c r="A8836" s="41" t="s">
        <v>11053</v>
      </c>
      <c r="B8836" s="42" t="e">
        <f ca="1">HYPERLINK("#"&amp;CELL("address",OFFSET([1]Analítico!$B$1,MATCH(104599,[1]Analítico!$B:$B,0)-1,3)),104599)</f>
        <v>#VALUE!</v>
      </c>
      <c r="C8836" s="34" t="s">
        <v>11073</v>
      </c>
      <c r="D8836" s="42" t="s">
        <v>27</v>
      </c>
      <c r="E8836" s="43">
        <v>80.7</v>
      </c>
      <c r="F8836" s="44">
        <v>0</v>
      </c>
    </row>
    <row r="8837" spans="1:6" ht="12.75">
      <c r="A8837" s="41" t="s">
        <v>11053</v>
      </c>
      <c r="B8837" s="42" t="e">
        <f ca="1">HYPERLINK("#"&amp;CELL("address",OFFSET([1]Analítico!$B$1,MATCH(87250,[1]Analítico!$B:$B,0)-1,3)),87250)</f>
        <v>#VALUE!</v>
      </c>
      <c r="C8837" s="34" t="s">
        <v>11074</v>
      </c>
      <c r="D8837" s="42" t="s">
        <v>27</v>
      </c>
      <c r="E8837" s="43">
        <v>58.58</v>
      </c>
      <c r="F8837" s="44">
        <v>0</v>
      </c>
    </row>
    <row r="8838" spans="1:6" ht="12.75">
      <c r="A8838" s="41" t="s">
        <v>11053</v>
      </c>
      <c r="B8838" s="42" t="e">
        <f ca="1">HYPERLINK("#"&amp;CELL("address",OFFSET([1]Analítico!$B$1,MATCH(87251,[1]Analítico!$B:$B,0)-1,3)),87251)</f>
        <v>#VALUE!</v>
      </c>
      <c r="C8838" s="34" t="s">
        <v>11075</v>
      </c>
      <c r="D8838" s="42" t="s">
        <v>27</v>
      </c>
      <c r="E8838" s="43">
        <v>48.17</v>
      </c>
      <c r="F8838" s="44">
        <v>0</v>
      </c>
    </row>
    <row r="8839" spans="1:6" ht="12.75">
      <c r="A8839" s="41" t="s">
        <v>11053</v>
      </c>
      <c r="B8839" s="42" t="e">
        <f ca="1">HYPERLINK("#"&amp;CELL("address",OFFSET([1]Analítico!$B$1,MATCH(87249,[1]Analítico!$B:$B,0)-1,3)),87249)</f>
        <v>#VALUE!</v>
      </c>
      <c r="C8839" s="34" t="s">
        <v>11076</v>
      </c>
      <c r="D8839" s="42" t="s">
        <v>27</v>
      </c>
      <c r="E8839" s="43">
        <v>71.06</v>
      </c>
      <c r="F8839" s="44">
        <v>0</v>
      </c>
    </row>
    <row r="8840" spans="1:6" ht="12.75">
      <c r="A8840" s="41" t="s">
        <v>11053</v>
      </c>
      <c r="B8840" s="42" t="e">
        <f ca="1">HYPERLINK("#"&amp;CELL("address",OFFSET([1]Analítico!$B$1,MATCH(104606,[1]Analítico!$B:$B,0)-1,3)),104606)</f>
        <v>#VALUE!</v>
      </c>
      <c r="C8840" s="34" t="s">
        <v>11077</v>
      </c>
      <c r="D8840" s="42" t="s">
        <v>27</v>
      </c>
      <c r="E8840" s="43">
        <v>67.69</v>
      </c>
      <c r="F8840" s="44">
        <v>0</v>
      </c>
    </row>
    <row r="8841" spans="1:6" ht="12.75">
      <c r="A8841" s="41" t="s">
        <v>11053</v>
      </c>
      <c r="B8841" s="42" t="e">
        <f ca="1">HYPERLINK("#"&amp;CELL("address",OFFSET([1]Analítico!$B$1,MATCH(104607,[1]Analítico!$B:$B,0)-1,3)),104607)</f>
        <v>#VALUE!</v>
      </c>
      <c r="C8841" s="34" t="s">
        <v>11078</v>
      </c>
      <c r="D8841" s="42" t="s">
        <v>27</v>
      </c>
      <c r="E8841" s="43">
        <v>52.24</v>
      </c>
      <c r="F8841" s="44">
        <v>0</v>
      </c>
    </row>
    <row r="8842" spans="1:6" ht="12.75">
      <c r="A8842" s="41" t="s">
        <v>11053</v>
      </c>
      <c r="B8842" s="42" t="e">
        <f ca="1">HYPERLINK("#"&amp;CELL("address",OFFSET([1]Analítico!$B$1,MATCH(104605,[1]Analítico!$B:$B,0)-1,3)),104605)</f>
        <v>#VALUE!</v>
      </c>
      <c r="C8842" s="34" t="s">
        <v>11079</v>
      </c>
      <c r="D8842" s="42" t="s">
        <v>27</v>
      </c>
      <c r="E8842" s="43">
        <v>103.27</v>
      </c>
      <c r="F8842" s="44">
        <v>0</v>
      </c>
    </row>
    <row r="8843" spans="1:6" ht="12.75">
      <c r="A8843" s="41" t="s">
        <v>11053</v>
      </c>
      <c r="B8843" s="42" t="e">
        <f ca="1">HYPERLINK("#"&amp;CELL("address",OFFSET([1]Analítico!$B$1,MATCH(87256,[1]Analítico!$B:$B,0)-1,3)),87256)</f>
        <v>#VALUE!</v>
      </c>
      <c r="C8843" s="34" t="s">
        <v>11080</v>
      </c>
      <c r="D8843" s="42" t="s">
        <v>27</v>
      </c>
      <c r="E8843" s="43">
        <v>68.41</v>
      </c>
      <c r="F8843" s="44">
        <v>0</v>
      </c>
    </row>
    <row r="8844" spans="1:6" ht="12.75">
      <c r="A8844" s="41" t="s">
        <v>11053</v>
      </c>
      <c r="B8844" s="42" t="e">
        <f ca="1">HYPERLINK("#"&amp;CELL("address",OFFSET([1]Analítico!$B$1,MATCH(87257,[1]Analítico!$B:$B,0)-1,3)),87257)</f>
        <v>#VALUE!</v>
      </c>
      <c r="C8844" s="34" t="s">
        <v>11081</v>
      </c>
      <c r="D8844" s="42" t="s">
        <v>27</v>
      </c>
      <c r="E8844" s="43">
        <v>56.83</v>
      </c>
      <c r="F8844" s="44">
        <v>0</v>
      </c>
    </row>
    <row r="8845" spans="1:6" ht="12.75">
      <c r="A8845" s="41" t="s">
        <v>11053</v>
      </c>
      <c r="B8845" s="42" t="e">
        <f ca="1">HYPERLINK("#"&amp;CELL("address",OFFSET([1]Analítico!$B$1,MATCH(87255,[1]Analítico!$B:$B,0)-1,3)),87255)</f>
        <v>#VALUE!</v>
      </c>
      <c r="C8845" s="34" t="s">
        <v>11082</v>
      </c>
      <c r="D8845" s="42" t="s">
        <v>27</v>
      </c>
      <c r="E8845" s="43">
        <v>82.01</v>
      </c>
      <c r="F8845" s="44">
        <v>0</v>
      </c>
    </row>
    <row r="8846" spans="1:6" ht="12.75">
      <c r="A8846" s="41" t="s">
        <v>11053</v>
      </c>
      <c r="B8846" s="42" t="e">
        <f ca="1">HYPERLINK("#"&amp;CELL("address",OFFSET([1]Analítico!$B$1,MATCH(104594,[1]Analítico!$B:$B,0)-1,3)),104594)</f>
        <v>#VALUE!</v>
      </c>
      <c r="C8846" s="34" t="s">
        <v>11083</v>
      </c>
      <c r="D8846" s="42" t="s">
        <v>27</v>
      </c>
      <c r="E8846" s="43">
        <v>70.84</v>
      </c>
      <c r="F8846" s="44">
        <v>0</v>
      </c>
    </row>
    <row r="8847" spans="1:6" ht="12.75">
      <c r="A8847" s="41" t="s">
        <v>11053</v>
      </c>
      <c r="B8847" s="42" t="e">
        <f ca="1">HYPERLINK("#"&amp;CELL("address",OFFSET([1]Analítico!$B$1,MATCH(104595,[1]Analítico!$B:$B,0)-1,3)),104595)</f>
        <v>#VALUE!</v>
      </c>
      <c r="C8847" s="34" t="s">
        <v>11084</v>
      </c>
      <c r="D8847" s="42" t="s">
        <v>27</v>
      </c>
      <c r="E8847" s="43">
        <v>57.38</v>
      </c>
      <c r="F8847" s="44">
        <v>0</v>
      </c>
    </row>
    <row r="8848" spans="1:6" ht="12.75">
      <c r="A8848" s="41" t="s">
        <v>11053</v>
      </c>
      <c r="B8848" s="42" t="e">
        <f ca="1">HYPERLINK("#"&amp;CELL("address",OFFSET([1]Analítico!$B$1,MATCH(104593,[1]Analítico!$B:$B,0)-1,3)),104593)</f>
        <v>#VALUE!</v>
      </c>
      <c r="C8848" s="34" t="s">
        <v>11085</v>
      </c>
      <c r="D8848" s="42" t="s">
        <v>27</v>
      </c>
      <c r="E8848" s="43">
        <v>85.97</v>
      </c>
      <c r="F8848" s="44">
        <v>0</v>
      </c>
    </row>
    <row r="8849" spans="1:6" ht="12.75">
      <c r="A8849" s="41" t="s">
        <v>11053</v>
      </c>
      <c r="B8849" s="42" t="e">
        <f ca="1">HYPERLINK("#"&amp;CELL("address",OFFSET([1]Analítico!$B$1,MATCH(87262,[1]Analítico!$B:$B,0)-1,3)),87262)</f>
        <v>#VALUE!</v>
      </c>
      <c r="C8849" s="34" t="s">
        <v>11086</v>
      </c>
      <c r="D8849" s="42" t="s">
        <v>27</v>
      </c>
      <c r="E8849" s="43">
        <v>114.63</v>
      </c>
      <c r="F8849" s="44">
        <v>0</v>
      </c>
    </row>
    <row r="8850" spans="1:6" ht="12.75">
      <c r="A8850" s="41" t="s">
        <v>11053</v>
      </c>
      <c r="B8850" s="42" t="e">
        <f ca="1">HYPERLINK("#"&amp;CELL("address",OFFSET([1]Analítico!$B$1,MATCH(87263,[1]Analítico!$B:$B,0)-1,3)),87263)</f>
        <v>#VALUE!</v>
      </c>
      <c r="C8850" s="34" t="s">
        <v>11087</v>
      </c>
      <c r="D8850" s="42" t="s">
        <v>27</v>
      </c>
      <c r="E8850" s="43">
        <v>102.65</v>
      </c>
      <c r="F8850" s="44">
        <v>0</v>
      </c>
    </row>
    <row r="8851" spans="1:6" ht="12.75">
      <c r="A8851" s="41" t="s">
        <v>11053</v>
      </c>
      <c r="B8851" s="42" t="e">
        <f ca="1">HYPERLINK("#"&amp;CELL("address",OFFSET([1]Analítico!$B$1,MATCH(87261,[1]Analítico!$B:$B,0)-1,3)),87261)</f>
        <v>#VALUE!</v>
      </c>
      <c r="C8851" s="34" t="s">
        <v>11088</v>
      </c>
      <c r="D8851" s="42" t="s">
        <v>27</v>
      </c>
      <c r="E8851" s="43">
        <v>129.24</v>
      </c>
      <c r="F8851" s="44">
        <v>0</v>
      </c>
    </row>
    <row r="8852" spans="1:6" ht="12.75">
      <c r="A8852" s="41" t="s">
        <v>11053</v>
      </c>
      <c r="B8852" s="42" t="e">
        <f ca="1">HYPERLINK("#"&amp;CELL("address",OFFSET([1]Analítico!$B$1,MATCH(104597,[1]Analítico!$B:$B,0)-1,3)),104597)</f>
        <v>#VALUE!</v>
      </c>
      <c r="C8852" s="34" t="s">
        <v>11089</v>
      </c>
      <c r="D8852" s="42" t="s">
        <v>27</v>
      </c>
      <c r="E8852" s="43">
        <v>117.35</v>
      </c>
      <c r="F8852" s="44">
        <v>0</v>
      </c>
    </row>
    <row r="8853" spans="1:6" ht="12.75">
      <c r="A8853" s="41" t="s">
        <v>11053</v>
      </c>
      <c r="B8853" s="42" t="e">
        <f ca="1">HYPERLINK("#"&amp;CELL("address",OFFSET([1]Analítico!$B$1,MATCH(104598,[1]Analítico!$B:$B,0)-1,3)),104598)</f>
        <v>#VALUE!</v>
      </c>
      <c r="C8853" s="34" t="s">
        <v>11090</v>
      </c>
      <c r="D8853" s="42" t="s">
        <v>27</v>
      </c>
      <c r="E8853" s="43">
        <v>103.29</v>
      </c>
      <c r="F8853" s="44">
        <v>0</v>
      </c>
    </row>
    <row r="8854" spans="1:6" ht="12.75">
      <c r="A8854" s="41" t="s">
        <v>11053</v>
      </c>
      <c r="B8854" s="42" t="e">
        <f ca="1">HYPERLINK("#"&amp;CELL("address",OFFSET([1]Analítico!$B$1,MATCH(104596,[1]Analítico!$B:$B,0)-1,3)),104596)</f>
        <v>#VALUE!</v>
      </c>
      <c r="C8854" s="34" t="s">
        <v>11091</v>
      </c>
      <c r="D8854" s="42" t="s">
        <v>27</v>
      </c>
      <c r="E8854" s="43">
        <v>133.69</v>
      </c>
      <c r="F8854" s="44">
        <v>0</v>
      </c>
    </row>
    <row r="8855" spans="1:6" ht="12.75">
      <c r="A8855" s="41" t="s">
        <v>11053</v>
      </c>
      <c r="B8855" s="42" t="e">
        <f ca="1">HYPERLINK("#"&amp;CELL("address",OFFSET([1]Analítico!$B$1,MATCH(88648,[1]Analítico!$B:$B,0)-1,3)),88648)</f>
        <v>#VALUE!</v>
      </c>
      <c r="C8855" s="34" t="s">
        <v>11092</v>
      </c>
      <c r="D8855" s="42" t="s">
        <v>40</v>
      </c>
      <c r="E8855" s="43">
        <v>7.39</v>
      </c>
      <c r="F8855" s="44">
        <v>0</v>
      </c>
    </row>
    <row r="8856" spans="1:6" ht="12.75">
      <c r="A8856" s="41" t="s">
        <v>11053</v>
      </c>
      <c r="B8856" s="42" t="e">
        <f ca="1">HYPERLINK("#"&amp;CELL("address",OFFSET([1]Analítico!$B$1,MATCH(88649,[1]Analítico!$B:$B,0)-1,3)),88649)</f>
        <v>#VALUE!</v>
      </c>
      <c r="C8856" s="34" t="s">
        <v>11093</v>
      </c>
      <c r="D8856" s="42" t="s">
        <v>40</v>
      </c>
      <c r="E8856" s="43">
        <v>8.3000000000000007</v>
      </c>
      <c r="F8856" s="44">
        <v>0</v>
      </c>
    </row>
    <row r="8857" spans="1:6" ht="12.75">
      <c r="A8857" s="41" t="s">
        <v>11053</v>
      </c>
      <c r="B8857" s="42" t="e">
        <f ca="1">HYPERLINK("#"&amp;CELL("address",OFFSET([1]Analítico!$B$1,MATCH(88650,[1]Analítico!$B:$B,0)-1,3)),88650)</f>
        <v>#VALUE!</v>
      </c>
      <c r="C8857" s="34" t="s">
        <v>11094</v>
      </c>
      <c r="D8857" s="42" t="s">
        <v>40</v>
      </c>
      <c r="E8857" s="43">
        <v>11.04</v>
      </c>
      <c r="F8857" s="44">
        <v>0</v>
      </c>
    </row>
    <row r="8858" spans="1:6" ht="12.75">
      <c r="A8858" s="41" t="s">
        <v>11053</v>
      </c>
      <c r="B8858" s="42" t="e">
        <f ca="1">HYPERLINK("#"&amp;CELL("address",OFFSET([1]Analítico!$B$1,MATCH(104619,[1]Analítico!$B:$B,0)-1,3)),104619)</f>
        <v>#VALUE!</v>
      </c>
      <c r="C8858" s="34" t="s">
        <v>11095</v>
      </c>
      <c r="D8858" s="42" t="s">
        <v>40</v>
      </c>
      <c r="E8858" s="43">
        <v>12.96</v>
      </c>
      <c r="F8858" s="44">
        <v>0</v>
      </c>
    </row>
    <row r="8859" spans="1:6" ht="12.75">
      <c r="A8859" s="41" t="s">
        <v>11096</v>
      </c>
      <c r="B8859" s="42" t="e">
        <f ca="1">HYPERLINK("#"&amp;CELL("address",OFFSET([1]Analítico!$B$1,MATCH(103741,[1]Analítico!$B:$B,0)-1,3)),103741)</f>
        <v>#VALUE!</v>
      </c>
      <c r="C8859" s="34" t="s">
        <v>11097</v>
      </c>
      <c r="D8859" s="42" t="s">
        <v>69</v>
      </c>
      <c r="E8859" s="43">
        <v>0</v>
      </c>
      <c r="F8859" s="44"/>
    </row>
    <row r="8860" spans="1:6" ht="12.75">
      <c r="A8860" s="41" t="s">
        <v>11096</v>
      </c>
      <c r="B8860" s="42" t="e">
        <f ca="1">HYPERLINK("#"&amp;CELL("address",OFFSET([1]Analítico!$B$1,MATCH(103755,[1]Analítico!$B:$B,0)-1,3)),103755)</f>
        <v>#VALUE!</v>
      </c>
      <c r="C8860" s="34" t="s">
        <v>11098</v>
      </c>
      <c r="D8860" s="42" t="s">
        <v>40</v>
      </c>
      <c r="E8860" s="43">
        <v>0</v>
      </c>
      <c r="F8860" s="44"/>
    </row>
    <row r="8861" spans="1:6" ht="12.75">
      <c r="A8861" s="41" t="s">
        <v>11096</v>
      </c>
      <c r="B8861" s="42" t="e">
        <f ca="1">HYPERLINK("#"&amp;CELL("address",OFFSET([1]Analítico!$B$1,MATCH(103753,[1]Analítico!$B:$B,0)-1,3)),103753)</f>
        <v>#VALUE!</v>
      </c>
      <c r="C8861" s="34" t="s">
        <v>11099</v>
      </c>
      <c r="D8861" s="42" t="s">
        <v>40</v>
      </c>
      <c r="E8861" s="43">
        <v>0</v>
      </c>
      <c r="F8861" s="44"/>
    </row>
    <row r="8862" spans="1:6" ht="12.75">
      <c r="A8862" s="41" t="s">
        <v>11096</v>
      </c>
      <c r="B8862" s="42" t="e">
        <f ca="1">HYPERLINK("#"&amp;CELL("address",OFFSET([1]Analítico!$B$1,MATCH(103754,[1]Analítico!$B:$B,0)-1,3)),103754)</f>
        <v>#VALUE!</v>
      </c>
      <c r="C8862" s="34" t="s">
        <v>11100</v>
      </c>
      <c r="D8862" s="42" t="s">
        <v>40</v>
      </c>
      <c r="E8862" s="43">
        <v>0</v>
      </c>
      <c r="F8862" s="44"/>
    </row>
    <row r="8863" spans="1:6" ht="12.75">
      <c r="A8863" s="41" t="s">
        <v>11096</v>
      </c>
      <c r="B8863" s="42" t="e">
        <f ca="1">HYPERLINK("#"&amp;CELL("address",OFFSET([1]Analítico!$B$1,MATCH(103752,[1]Analítico!$B:$B,0)-1,3)),103752)</f>
        <v>#VALUE!</v>
      </c>
      <c r="C8863" s="34" t="s">
        <v>11101</v>
      </c>
      <c r="D8863" s="42" t="s">
        <v>40</v>
      </c>
      <c r="E8863" s="43">
        <v>0</v>
      </c>
      <c r="F8863" s="44"/>
    </row>
    <row r="8864" spans="1:6" ht="12.75">
      <c r="A8864" s="41" t="s">
        <v>11096</v>
      </c>
      <c r="B8864" s="42" t="e">
        <f ca="1">HYPERLINK("#"&amp;CELL("address",OFFSET([1]Analítico!$B$1,MATCH(103759,[1]Analítico!$B:$B,0)-1,3)),103759)</f>
        <v>#VALUE!</v>
      </c>
      <c r="C8864" s="34" t="s">
        <v>11102</v>
      </c>
      <c r="D8864" s="42" t="s">
        <v>40</v>
      </c>
      <c r="E8864" s="43">
        <v>0</v>
      </c>
      <c r="F8864" s="44"/>
    </row>
    <row r="8865" spans="1:6" ht="12.75">
      <c r="A8865" s="41" t="s">
        <v>11096</v>
      </c>
      <c r="B8865" s="42" t="e">
        <f ca="1">HYPERLINK("#"&amp;CELL("address",OFFSET([1]Analítico!$B$1,MATCH(103757,[1]Analítico!$B:$B,0)-1,3)),103757)</f>
        <v>#VALUE!</v>
      </c>
      <c r="C8865" s="34" t="s">
        <v>11103</v>
      </c>
      <c r="D8865" s="42" t="s">
        <v>40</v>
      </c>
      <c r="E8865" s="43">
        <v>0</v>
      </c>
      <c r="F8865" s="44"/>
    </row>
    <row r="8866" spans="1:6" ht="12.75">
      <c r="A8866" s="41" t="s">
        <v>11096</v>
      </c>
      <c r="B8866" s="42" t="e">
        <f ca="1">HYPERLINK("#"&amp;CELL("address",OFFSET([1]Analítico!$B$1,MATCH(103758,[1]Analítico!$B:$B,0)-1,3)),103758)</f>
        <v>#VALUE!</v>
      </c>
      <c r="C8866" s="34" t="s">
        <v>11104</v>
      </c>
      <c r="D8866" s="42" t="s">
        <v>40</v>
      </c>
      <c r="E8866" s="43">
        <v>0</v>
      </c>
      <c r="F8866" s="44"/>
    </row>
    <row r="8867" spans="1:6" ht="12.75">
      <c r="A8867" s="41" t="s">
        <v>11096</v>
      </c>
      <c r="B8867" s="42" t="e">
        <f ca="1">HYPERLINK("#"&amp;CELL("address",OFFSET([1]Analítico!$B$1,MATCH(103756,[1]Analítico!$B:$B,0)-1,3)),103756)</f>
        <v>#VALUE!</v>
      </c>
      <c r="C8867" s="34" t="s">
        <v>11105</v>
      </c>
      <c r="D8867" s="42" t="s">
        <v>40</v>
      </c>
      <c r="E8867" s="43">
        <v>0</v>
      </c>
      <c r="F8867" s="44"/>
    </row>
    <row r="8868" spans="1:6" ht="12.75">
      <c r="A8868" s="41" t="s">
        <v>11096</v>
      </c>
      <c r="B8868" s="42" t="e">
        <f ca="1">HYPERLINK("#"&amp;CELL("address",OFFSET([1]Analítico!$B$1,MATCH(103734,[1]Analítico!$B:$B,0)-1,3)),103734)</f>
        <v>#VALUE!</v>
      </c>
      <c r="C8868" s="34" t="s">
        <v>11106</v>
      </c>
      <c r="D8868" s="42" t="s">
        <v>69</v>
      </c>
      <c r="E8868" s="43">
        <v>0</v>
      </c>
      <c r="F8868" s="44"/>
    </row>
    <row r="8869" spans="1:6" ht="12.75">
      <c r="A8869" s="41" t="s">
        <v>11096</v>
      </c>
      <c r="B8869" s="42" t="e">
        <f ca="1">HYPERLINK("#"&amp;CELL("address",OFFSET([1]Analítico!$B$1,MATCH(103740,[1]Analítico!$B:$B,0)-1,3)),103740)</f>
        <v>#VALUE!</v>
      </c>
      <c r="C8869" s="34" t="s">
        <v>11107</v>
      </c>
      <c r="D8869" s="42" t="s">
        <v>69</v>
      </c>
      <c r="E8869" s="43">
        <v>0</v>
      </c>
      <c r="F8869" s="44"/>
    </row>
    <row r="8870" spans="1:6" ht="12.75">
      <c r="A8870" s="41" t="s">
        <v>11096</v>
      </c>
      <c r="B8870" s="42" t="e">
        <f ca="1">HYPERLINK("#"&amp;CELL("address",OFFSET([1]Analítico!$B$1,MATCH(103747,[1]Analítico!$B:$B,0)-1,3)),103747)</f>
        <v>#VALUE!</v>
      </c>
      <c r="C8870" s="34" t="s">
        <v>11108</v>
      </c>
      <c r="D8870" s="42" t="s">
        <v>40</v>
      </c>
      <c r="E8870" s="43">
        <v>0</v>
      </c>
      <c r="F8870" s="44"/>
    </row>
    <row r="8871" spans="1:6" ht="12.75">
      <c r="A8871" s="41" t="s">
        <v>11096</v>
      </c>
      <c r="B8871" s="42" t="e">
        <f ca="1">HYPERLINK("#"&amp;CELL("address",OFFSET([1]Analítico!$B$1,MATCH(103746,[1]Analítico!$B:$B,0)-1,3)),103746)</f>
        <v>#VALUE!</v>
      </c>
      <c r="C8871" s="34" t="s">
        <v>11109</v>
      </c>
      <c r="D8871" s="42" t="s">
        <v>40</v>
      </c>
      <c r="E8871" s="43">
        <v>0</v>
      </c>
      <c r="F8871" s="44"/>
    </row>
    <row r="8872" spans="1:6" ht="12.75">
      <c r="A8872" s="41" t="s">
        <v>11096</v>
      </c>
      <c r="B8872" s="42" t="e">
        <f ca="1">HYPERLINK("#"&amp;CELL("address",OFFSET([1]Analítico!$B$1,MATCH(103749,[1]Analítico!$B:$B,0)-1,3)),103749)</f>
        <v>#VALUE!</v>
      </c>
      <c r="C8872" s="34" t="s">
        <v>11110</v>
      </c>
      <c r="D8872" s="42" t="s">
        <v>40</v>
      </c>
      <c r="E8872" s="43">
        <v>0</v>
      </c>
      <c r="F8872" s="44"/>
    </row>
    <row r="8873" spans="1:6" ht="12.75">
      <c r="A8873" s="41" t="s">
        <v>11096</v>
      </c>
      <c r="B8873" s="42" t="e">
        <f ca="1">HYPERLINK("#"&amp;CELL("address",OFFSET([1]Analítico!$B$1,MATCH(103744,[1]Analítico!$B:$B,0)-1,3)),103744)</f>
        <v>#VALUE!</v>
      </c>
      <c r="C8873" s="34" t="s">
        <v>11111</v>
      </c>
      <c r="D8873" s="42" t="s">
        <v>40</v>
      </c>
      <c r="E8873" s="43">
        <v>0</v>
      </c>
      <c r="F8873" s="44"/>
    </row>
    <row r="8874" spans="1:6" ht="12.75">
      <c r="A8874" s="41" t="s">
        <v>11096</v>
      </c>
      <c r="B8874" s="42" t="e">
        <f ca="1">HYPERLINK("#"&amp;CELL("address",OFFSET([1]Analítico!$B$1,MATCH(103748,[1]Analítico!$B:$B,0)-1,3)),103748)</f>
        <v>#VALUE!</v>
      </c>
      <c r="C8874" s="34" t="s">
        <v>11112</v>
      </c>
      <c r="D8874" s="42" t="s">
        <v>40</v>
      </c>
      <c r="E8874" s="43">
        <v>0</v>
      </c>
      <c r="F8874" s="44"/>
    </row>
    <row r="8875" spans="1:6" ht="12.75">
      <c r="A8875" s="41" t="s">
        <v>11096</v>
      </c>
      <c r="B8875" s="42" t="e">
        <f ca="1">HYPERLINK("#"&amp;CELL("address",OFFSET([1]Analítico!$B$1,MATCH(103745,[1]Analítico!$B:$B,0)-1,3)),103745)</f>
        <v>#VALUE!</v>
      </c>
      <c r="C8875" s="34" t="s">
        <v>11113</v>
      </c>
      <c r="D8875" s="42" t="s">
        <v>40</v>
      </c>
      <c r="E8875" s="43">
        <v>0</v>
      </c>
      <c r="F8875" s="44"/>
    </row>
    <row r="8876" spans="1:6" ht="12.75">
      <c r="A8876" s="41" t="s">
        <v>11096</v>
      </c>
      <c r="B8876" s="42" t="e">
        <f ca="1">HYPERLINK("#"&amp;CELL("address",OFFSET([1]Analítico!$B$1,MATCH(103751,[1]Analítico!$B:$B,0)-1,3)),103751)</f>
        <v>#VALUE!</v>
      </c>
      <c r="C8876" s="34" t="s">
        <v>11114</v>
      </c>
      <c r="D8876" s="42" t="s">
        <v>40</v>
      </c>
      <c r="E8876" s="43">
        <v>0</v>
      </c>
      <c r="F8876" s="44"/>
    </row>
    <row r="8877" spans="1:6" ht="12.75">
      <c r="A8877" s="41" t="s">
        <v>11096</v>
      </c>
      <c r="B8877" s="42" t="e">
        <f ca="1">HYPERLINK("#"&amp;CELL("address",OFFSET([1]Analítico!$B$1,MATCH(103750,[1]Analítico!$B:$B,0)-1,3)),103750)</f>
        <v>#VALUE!</v>
      </c>
      <c r="C8877" s="34" t="s">
        <v>11115</v>
      </c>
      <c r="D8877" s="42" t="s">
        <v>40</v>
      </c>
      <c r="E8877" s="43">
        <v>0</v>
      </c>
      <c r="F8877" s="44"/>
    </row>
    <row r="8878" spans="1:6" ht="12.75">
      <c r="A8878" s="41" t="s">
        <v>11096</v>
      </c>
      <c r="B8878" s="42" t="e">
        <f ca="1">HYPERLINK("#"&amp;CELL("address",OFFSET([1]Analítico!$B$1,MATCH(103735,[1]Analítico!$B:$B,0)-1,3)),103735)</f>
        <v>#VALUE!</v>
      </c>
      <c r="C8878" s="34" t="s">
        <v>11116</v>
      </c>
      <c r="D8878" s="42" t="s">
        <v>69</v>
      </c>
      <c r="E8878" s="43">
        <v>0</v>
      </c>
      <c r="F8878" s="44"/>
    </row>
    <row r="8879" spans="1:6" ht="12.75">
      <c r="A8879" s="41" t="s">
        <v>11096</v>
      </c>
      <c r="B8879" s="42" t="e">
        <f ca="1">HYPERLINK("#"&amp;CELL("address",OFFSET([1]Analítico!$B$1,MATCH(103738,[1]Analítico!$B:$B,0)-1,3)),103738)</f>
        <v>#VALUE!</v>
      </c>
      <c r="C8879" s="34" t="s">
        <v>11117</v>
      </c>
      <c r="D8879" s="42" t="s">
        <v>69</v>
      </c>
      <c r="E8879" s="43">
        <v>0</v>
      </c>
      <c r="F8879" s="44"/>
    </row>
    <row r="8880" spans="1:6" ht="12.75">
      <c r="A8880" s="41" t="s">
        <v>11096</v>
      </c>
      <c r="B8880" s="42" t="e">
        <f ca="1">HYPERLINK("#"&amp;CELL("address",OFFSET([1]Analítico!$B$1,MATCH(103736,[1]Analítico!$B:$B,0)-1,3)),103736)</f>
        <v>#VALUE!</v>
      </c>
      <c r="C8880" s="34" t="s">
        <v>11118</v>
      </c>
      <c r="D8880" s="42" t="s">
        <v>69</v>
      </c>
      <c r="E8880" s="43">
        <v>0</v>
      </c>
      <c r="F8880" s="44"/>
    </row>
    <row r="8881" spans="1:6" ht="12.75">
      <c r="A8881" s="41" t="s">
        <v>11096</v>
      </c>
      <c r="B8881" s="42" t="e">
        <f ca="1">HYPERLINK("#"&amp;CELL("address",OFFSET([1]Analítico!$B$1,MATCH(103739,[1]Analítico!$B:$B,0)-1,3)),103739)</f>
        <v>#VALUE!</v>
      </c>
      <c r="C8881" s="34" t="s">
        <v>11119</v>
      </c>
      <c r="D8881" s="42" t="s">
        <v>69</v>
      </c>
      <c r="E8881" s="43">
        <v>0</v>
      </c>
      <c r="F8881" s="44"/>
    </row>
    <row r="8882" spans="1:6" ht="12.75">
      <c r="A8882" s="41" t="s">
        <v>11096</v>
      </c>
      <c r="B8882" s="42" t="e">
        <f ca="1">HYPERLINK("#"&amp;CELL("address",OFFSET([1]Analítico!$B$1,MATCH(103737,[1]Analítico!$B:$B,0)-1,3)),103737)</f>
        <v>#VALUE!</v>
      </c>
      <c r="C8882" s="34" t="s">
        <v>11120</v>
      </c>
      <c r="D8882" s="42" t="s">
        <v>69</v>
      </c>
      <c r="E8882" s="43">
        <v>0</v>
      </c>
      <c r="F8882" s="44"/>
    </row>
    <row r="8883" spans="1:6" ht="12.75">
      <c r="A8883" s="41" t="s">
        <v>11096</v>
      </c>
      <c r="B8883" s="42" t="e">
        <f ca="1">HYPERLINK("#"&amp;CELL("address",OFFSET([1]Analítico!$B$1,MATCH(103742,[1]Analítico!$B:$B,0)-1,3)),103742)</f>
        <v>#VALUE!</v>
      </c>
      <c r="C8883" s="34" t="s">
        <v>11121</v>
      </c>
      <c r="D8883" s="42" t="s">
        <v>69</v>
      </c>
      <c r="E8883" s="43">
        <v>0</v>
      </c>
      <c r="F8883" s="44"/>
    </row>
    <row r="8884" spans="1:6" ht="12.75">
      <c r="A8884" s="41" t="s">
        <v>11122</v>
      </c>
      <c r="B8884" s="42" t="e">
        <f ca="1">HYPERLINK("#"&amp;CELL("address",OFFSET([1]Analítico!$B$1,MATCH(103689,[1]Analítico!$B:$B,0)-1,3)),103689)</f>
        <v>#VALUE!</v>
      </c>
      <c r="C8884" s="34" t="s">
        <v>11123</v>
      </c>
      <c r="D8884" s="42" t="s">
        <v>27</v>
      </c>
      <c r="E8884" s="43">
        <v>468.19</v>
      </c>
      <c r="F8884" s="44">
        <v>0.85440000000000005</v>
      </c>
    </row>
    <row r="8885" spans="1:6" ht="12.75">
      <c r="A8885" s="41" t="s">
        <v>11122</v>
      </c>
      <c r="B8885" s="42" t="e">
        <f ca="1">HYPERLINK("#"&amp;CELL("address",OFFSET([1]Analítico!$B$1,MATCH(103702,[1]Analítico!$B:$B,0)-1,3)),103702)</f>
        <v>#VALUE!</v>
      </c>
      <c r="C8885" s="34" t="s">
        <v>11124</v>
      </c>
      <c r="D8885" s="42" t="s">
        <v>27</v>
      </c>
      <c r="E8885" s="43">
        <v>0</v>
      </c>
      <c r="F8885" s="44"/>
    </row>
    <row r="8886" spans="1:6" ht="12.75">
      <c r="A8886" s="41" t="s">
        <v>11122</v>
      </c>
      <c r="B8886" s="42" t="e">
        <f ca="1">HYPERLINK("#"&amp;CELL("address",OFFSET([1]Analítico!$B$1,MATCH(103700,[1]Analítico!$B:$B,0)-1,3)),103700)</f>
        <v>#VALUE!</v>
      </c>
      <c r="C8886" s="34" t="s">
        <v>11125</v>
      </c>
      <c r="D8886" s="42" t="s">
        <v>27</v>
      </c>
      <c r="E8886" s="43">
        <v>0</v>
      </c>
      <c r="F8886" s="44"/>
    </row>
    <row r="8887" spans="1:6" ht="12.75">
      <c r="A8887" s="41" t="s">
        <v>11122</v>
      </c>
      <c r="B8887" s="42" t="e">
        <f ca="1">HYPERLINK("#"&amp;CELL("address",OFFSET([1]Analítico!$B$1,MATCH(103698,[1]Analítico!$B:$B,0)-1,3)),103698)</f>
        <v>#VALUE!</v>
      </c>
      <c r="C8887" s="34" t="s">
        <v>11126</v>
      </c>
      <c r="D8887" s="42" t="s">
        <v>27</v>
      </c>
      <c r="E8887" s="43">
        <v>0</v>
      </c>
      <c r="F8887" s="44"/>
    </row>
    <row r="8888" spans="1:6" ht="12.75">
      <c r="A8888" s="41" t="s">
        <v>11122</v>
      </c>
      <c r="B8888" s="42" t="e">
        <f ca="1">HYPERLINK("#"&amp;CELL("address",OFFSET([1]Analítico!$B$1,MATCH(103703,[1]Analítico!$B:$B,0)-1,3)),103703)</f>
        <v>#VALUE!</v>
      </c>
      <c r="C8888" s="34" t="s">
        <v>11127</v>
      </c>
      <c r="D8888" s="42" t="s">
        <v>27</v>
      </c>
      <c r="E8888" s="43">
        <v>0</v>
      </c>
      <c r="F8888" s="44"/>
    </row>
    <row r="8889" spans="1:6" ht="12.75">
      <c r="A8889" s="41" t="s">
        <v>11122</v>
      </c>
      <c r="B8889" s="42" t="e">
        <f ca="1">HYPERLINK("#"&amp;CELL("address",OFFSET([1]Analítico!$B$1,MATCH(103701,[1]Analítico!$B:$B,0)-1,3)),103701)</f>
        <v>#VALUE!</v>
      </c>
      <c r="C8889" s="34" t="s">
        <v>11128</v>
      </c>
      <c r="D8889" s="42" t="s">
        <v>27</v>
      </c>
      <c r="E8889" s="43">
        <v>0</v>
      </c>
      <c r="F8889" s="44"/>
    </row>
    <row r="8890" spans="1:6" ht="12.75">
      <c r="A8890" s="41" t="s">
        <v>11122</v>
      </c>
      <c r="B8890" s="42" t="e">
        <f ca="1">HYPERLINK("#"&amp;CELL("address",OFFSET([1]Analítico!$B$1,MATCH(103699,[1]Analítico!$B:$B,0)-1,3)),103699)</f>
        <v>#VALUE!</v>
      </c>
      <c r="C8890" s="34" t="s">
        <v>11129</v>
      </c>
      <c r="D8890" s="42" t="s">
        <v>27</v>
      </c>
      <c r="E8890" s="43">
        <v>0</v>
      </c>
      <c r="F8890" s="44"/>
    </row>
    <row r="8891" spans="1:6" ht="12.75">
      <c r="A8891" s="41" t="s">
        <v>11122</v>
      </c>
      <c r="B8891" s="42" t="e">
        <f ca="1">HYPERLINK("#"&amp;CELL("address",OFFSET([1]Analítico!$B$1,MATCH(103704,[1]Analítico!$B:$B,0)-1,3)),103704)</f>
        <v>#VALUE!</v>
      </c>
      <c r="C8891" s="34" t="s">
        <v>11130</v>
      </c>
      <c r="D8891" s="42" t="s">
        <v>27</v>
      </c>
      <c r="E8891" s="43">
        <v>0</v>
      </c>
      <c r="F8891" s="44"/>
    </row>
    <row r="8892" spans="1:6" ht="12.75">
      <c r="A8892" s="41" t="s">
        <v>11122</v>
      </c>
      <c r="B8892" s="42" t="e">
        <f ca="1">HYPERLINK("#"&amp;CELL("address",OFFSET([1]Analítico!$B$1,MATCH(103706,[1]Analítico!$B:$B,0)-1,3)),103706)</f>
        <v>#VALUE!</v>
      </c>
      <c r="C8892" s="34" t="s">
        <v>11131</v>
      </c>
      <c r="D8892" s="42" t="s">
        <v>69</v>
      </c>
      <c r="E8892" s="43">
        <v>0</v>
      </c>
      <c r="F8892" s="44"/>
    </row>
    <row r="8893" spans="1:6" ht="12.75">
      <c r="A8893" s="41" t="s">
        <v>11122</v>
      </c>
      <c r="B8893" s="42" t="e">
        <f ca="1">HYPERLINK("#"&amp;CELL("address",OFFSET([1]Analítico!$B$1,MATCH(103707,[1]Analítico!$B:$B,0)-1,3)),103707)</f>
        <v>#VALUE!</v>
      </c>
      <c r="C8893" s="34" t="s">
        <v>11132</v>
      </c>
      <c r="D8893" s="42" t="s">
        <v>69</v>
      </c>
      <c r="E8893" s="43">
        <v>0</v>
      </c>
      <c r="F8893" s="44"/>
    </row>
    <row r="8894" spans="1:6" ht="12.75">
      <c r="A8894" s="41" t="s">
        <v>11122</v>
      </c>
      <c r="B8894" s="42" t="e">
        <f ca="1">HYPERLINK("#"&amp;CELL("address",OFFSET([1]Analítico!$B$1,MATCH(103708,[1]Analítico!$B:$B,0)-1,3)),103708)</f>
        <v>#VALUE!</v>
      </c>
      <c r="C8894" s="34" t="s">
        <v>11133</v>
      </c>
      <c r="D8894" s="42" t="s">
        <v>69</v>
      </c>
      <c r="E8894" s="43">
        <v>0</v>
      </c>
      <c r="F8894" s="44"/>
    </row>
    <row r="8895" spans="1:6" ht="12.75">
      <c r="A8895" s="41" t="s">
        <v>11122</v>
      </c>
      <c r="B8895" s="42" t="e">
        <f ca="1">HYPERLINK("#"&amp;CELL("address",OFFSET([1]Analítico!$B$1,MATCH(103709,[1]Analítico!$B:$B,0)-1,3)),103709)</f>
        <v>#VALUE!</v>
      </c>
      <c r="C8895" s="34" t="s">
        <v>11134</v>
      </c>
      <c r="D8895" s="42" t="s">
        <v>69</v>
      </c>
      <c r="E8895" s="43">
        <v>0</v>
      </c>
      <c r="F8895" s="44"/>
    </row>
    <row r="8896" spans="1:6" ht="12.75">
      <c r="A8896" s="41" t="s">
        <v>11122</v>
      </c>
      <c r="B8896" s="42" t="e">
        <f ca="1">HYPERLINK("#"&amp;CELL("address",OFFSET([1]Analítico!$B$1,MATCH(103710,[1]Analítico!$B:$B,0)-1,3)),103710)</f>
        <v>#VALUE!</v>
      </c>
      <c r="C8896" s="34" t="s">
        <v>11135</v>
      </c>
      <c r="D8896" s="42" t="s">
        <v>69</v>
      </c>
      <c r="E8896" s="43">
        <v>0</v>
      </c>
      <c r="F8896" s="44"/>
    </row>
    <row r="8897" spans="1:6" ht="12.75">
      <c r="A8897" s="41" t="s">
        <v>11122</v>
      </c>
      <c r="B8897" s="42" t="e">
        <f ca="1">HYPERLINK("#"&amp;CELL("address",OFFSET([1]Analítico!$B$1,MATCH(103711,[1]Analítico!$B:$B,0)-1,3)),103711)</f>
        <v>#VALUE!</v>
      </c>
      <c r="C8897" s="34" t="s">
        <v>11136</v>
      </c>
      <c r="D8897" s="42" t="s">
        <v>69</v>
      </c>
      <c r="E8897" s="43">
        <v>0</v>
      </c>
      <c r="F8897" s="44"/>
    </row>
    <row r="8898" spans="1:6" ht="12.75">
      <c r="A8898" s="41" t="s">
        <v>11122</v>
      </c>
      <c r="B8898" s="42" t="e">
        <f ca="1">HYPERLINK("#"&amp;CELL("address",OFFSET([1]Analítico!$B$1,MATCH(103712,[1]Analítico!$B:$B,0)-1,3)),103712)</f>
        <v>#VALUE!</v>
      </c>
      <c r="C8898" s="34" t="s">
        <v>11137</v>
      </c>
      <c r="D8898" s="42" t="s">
        <v>69</v>
      </c>
      <c r="E8898" s="43">
        <v>0</v>
      </c>
      <c r="F8898" s="44"/>
    </row>
    <row r="8899" spans="1:6" ht="12.75">
      <c r="A8899" s="41" t="s">
        <v>11122</v>
      </c>
      <c r="B8899" s="42" t="e">
        <f ca="1">HYPERLINK("#"&amp;CELL("address",OFFSET([1]Analítico!$B$1,MATCH(103713,[1]Analítico!$B:$B,0)-1,3)),103713)</f>
        <v>#VALUE!</v>
      </c>
      <c r="C8899" s="34" t="s">
        <v>11138</v>
      </c>
      <c r="D8899" s="42" t="s">
        <v>69</v>
      </c>
      <c r="E8899" s="43">
        <v>0</v>
      </c>
      <c r="F8899" s="44"/>
    </row>
    <row r="8900" spans="1:6" ht="12.75">
      <c r="A8900" s="41" t="s">
        <v>11122</v>
      </c>
      <c r="B8900" s="42" t="e">
        <f ca="1">HYPERLINK("#"&amp;CELL("address",OFFSET([1]Analítico!$B$1,MATCH(103714,[1]Analítico!$B:$B,0)-1,3)),103714)</f>
        <v>#VALUE!</v>
      </c>
      <c r="C8900" s="34" t="s">
        <v>11139</v>
      </c>
      <c r="D8900" s="42" t="s">
        <v>69</v>
      </c>
      <c r="E8900" s="43">
        <v>0</v>
      </c>
      <c r="F8900" s="44"/>
    </row>
    <row r="8901" spans="1:6" ht="12.75">
      <c r="A8901" s="41" t="s">
        <v>11122</v>
      </c>
      <c r="B8901" s="42" t="e">
        <f ca="1">HYPERLINK("#"&amp;CELL("address",OFFSET([1]Analítico!$B$1,MATCH(103715,[1]Analítico!$B:$B,0)-1,3)),103715)</f>
        <v>#VALUE!</v>
      </c>
      <c r="C8901" s="34" t="s">
        <v>11140</v>
      </c>
      <c r="D8901" s="42" t="s">
        <v>69</v>
      </c>
      <c r="E8901" s="43">
        <v>0</v>
      </c>
      <c r="F8901" s="44"/>
    </row>
    <row r="8902" spans="1:6" ht="12.75">
      <c r="A8902" s="41" t="s">
        <v>11122</v>
      </c>
      <c r="B8902" s="42" t="e">
        <f ca="1">HYPERLINK("#"&amp;CELL("address",OFFSET([1]Analítico!$B$1,MATCH(103716,[1]Analítico!$B:$B,0)-1,3)),103716)</f>
        <v>#VALUE!</v>
      </c>
      <c r="C8902" s="34" t="s">
        <v>11141</v>
      </c>
      <c r="D8902" s="42" t="s">
        <v>69</v>
      </c>
      <c r="E8902" s="43">
        <v>0</v>
      </c>
      <c r="F8902" s="44"/>
    </row>
    <row r="8903" spans="1:6" ht="12.75">
      <c r="A8903" s="41" t="s">
        <v>11122</v>
      </c>
      <c r="B8903" s="42" t="e">
        <f ca="1">HYPERLINK("#"&amp;CELL("address",OFFSET([1]Analítico!$B$1,MATCH(103717,[1]Analítico!$B:$B,0)-1,3)),103717)</f>
        <v>#VALUE!</v>
      </c>
      <c r="C8903" s="34" t="s">
        <v>11142</v>
      </c>
      <c r="D8903" s="42" t="s">
        <v>69</v>
      </c>
      <c r="E8903" s="43">
        <v>0</v>
      </c>
      <c r="F8903" s="44"/>
    </row>
    <row r="8904" spans="1:6" ht="12.75">
      <c r="A8904" s="41" t="s">
        <v>11122</v>
      </c>
      <c r="B8904" s="42" t="e">
        <f ca="1">HYPERLINK("#"&amp;CELL("address",OFFSET([1]Analítico!$B$1,MATCH(103718,[1]Analítico!$B:$B,0)-1,3)),103718)</f>
        <v>#VALUE!</v>
      </c>
      <c r="C8904" s="34" t="s">
        <v>11143</v>
      </c>
      <c r="D8904" s="42" t="s">
        <v>69</v>
      </c>
      <c r="E8904" s="43">
        <v>0</v>
      </c>
      <c r="F8904" s="44"/>
    </row>
    <row r="8905" spans="1:6" ht="12.75">
      <c r="A8905" s="41" t="s">
        <v>11122</v>
      </c>
      <c r="B8905" s="42" t="e">
        <f ca="1">HYPERLINK("#"&amp;CELL("address",OFFSET([1]Analítico!$B$1,MATCH(103719,[1]Analítico!$B:$B,0)-1,3)),103719)</f>
        <v>#VALUE!</v>
      </c>
      <c r="C8905" s="34" t="s">
        <v>11144</v>
      </c>
      <c r="D8905" s="42" t="s">
        <v>69</v>
      </c>
      <c r="E8905" s="43">
        <v>0</v>
      </c>
      <c r="F8905" s="44"/>
    </row>
    <row r="8906" spans="1:6" ht="12.75">
      <c r="A8906" s="41" t="s">
        <v>11122</v>
      </c>
      <c r="B8906" s="42" t="e">
        <f ca="1">HYPERLINK("#"&amp;CELL("address",OFFSET([1]Analítico!$B$1,MATCH(103720,[1]Analítico!$B:$B,0)-1,3)),103720)</f>
        <v>#VALUE!</v>
      </c>
      <c r="C8906" s="34" t="s">
        <v>11145</v>
      </c>
      <c r="D8906" s="42" t="s">
        <v>69</v>
      </c>
      <c r="E8906" s="43">
        <v>0</v>
      </c>
      <c r="F8906" s="44"/>
    </row>
    <row r="8907" spans="1:6" ht="12.75">
      <c r="A8907" s="41" t="s">
        <v>11122</v>
      </c>
      <c r="B8907" s="42" t="e">
        <f ca="1">HYPERLINK("#"&amp;CELL("address",OFFSET([1]Analítico!$B$1,MATCH(103721,[1]Analítico!$B:$B,0)-1,3)),103721)</f>
        <v>#VALUE!</v>
      </c>
      <c r="C8907" s="34" t="s">
        <v>11146</v>
      </c>
      <c r="D8907" s="42" t="s">
        <v>69</v>
      </c>
      <c r="E8907" s="43">
        <v>0</v>
      </c>
      <c r="F8907" s="44"/>
    </row>
    <row r="8908" spans="1:6" ht="12.75">
      <c r="A8908" s="41" t="s">
        <v>11122</v>
      </c>
      <c r="B8908" s="42" t="e">
        <f ca="1">HYPERLINK("#"&amp;CELL("address",OFFSET([1]Analítico!$B$1,MATCH(103705,[1]Analítico!$B:$B,0)-1,3)),103705)</f>
        <v>#VALUE!</v>
      </c>
      <c r="C8908" s="34" t="s">
        <v>11147</v>
      </c>
      <c r="D8908" s="42" t="s">
        <v>69</v>
      </c>
      <c r="E8908" s="43">
        <v>0</v>
      </c>
      <c r="F8908" s="44"/>
    </row>
    <row r="8909" spans="1:6" ht="12.75">
      <c r="A8909" s="41" t="s">
        <v>11122</v>
      </c>
      <c r="B8909" s="42" t="e">
        <f ca="1">HYPERLINK("#"&amp;CELL("address",OFFSET([1]Analítico!$B$1,MATCH(103722,[1]Analítico!$B:$B,0)-1,3)),103722)</f>
        <v>#VALUE!</v>
      </c>
      <c r="C8909" s="34" t="s">
        <v>11148</v>
      </c>
      <c r="D8909" s="42" t="s">
        <v>69</v>
      </c>
      <c r="E8909" s="43">
        <v>0</v>
      </c>
      <c r="F8909" s="44"/>
    </row>
    <row r="8910" spans="1:6" ht="12.75">
      <c r="A8910" s="41" t="s">
        <v>11122</v>
      </c>
      <c r="B8910" s="42" t="e">
        <f ca="1">HYPERLINK("#"&amp;CELL("address",OFFSET([1]Analítico!$B$1,MATCH(103723,[1]Analítico!$B:$B,0)-1,3)),103723)</f>
        <v>#VALUE!</v>
      </c>
      <c r="C8910" s="34" t="s">
        <v>11149</v>
      </c>
      <c r="D8910" s="42" t="s">
        <v>69</v>
      </c>
      <c r="E8910" s="43">
        <v>0</v>
      </c>
      <c r="F8910" s="44"/>
    </row>
    <row r="8911" spans="1:6" ht="12.75">
      <c r="A8911" s="41" t="s">
        <v>11122</v>
      </c>
      <c r="B8911" s="42" t="e">
        <f ca="1">HYPERLINK("#"&amp;CELL("address",OFFSET([1]Analítico!$B$1,MATCH(103724,[1]Analítico!$B:$B,0)-1,3)),103724)</f>
        <v>#VALUE!</v>
      </c>
      <c r="C8911" s="34" t="s">
        <v>11150</v>
      </c>
      <c r="D8911" s="42" t="s">
        <v>69</v>
      </c>
      <c r="E8911" s="43">
        <v>0</v>
      </c>
      <c r="F8911" s="44"/>
    </row>
    <row r="8912" spans="1:6" ht="12.75">
      <c r="A8912" s="41" t="s">
        <v>11122</v>
      </c>
      <c r="B8912" s="42" t="e">
        <f ca="1">HYPERLINK("#"&amp;CELL("address",OFFSET([1]Analítico!$B$1,MATCH(103725,[1]Analítico!$B:$B,0)-1,3)),103725)</f>
        <v>#VALUE!</v>
      </c>
      <c r="C8912" s="34" t="s">
        <v>11151</v>
      </c>
      <c r="D8912" s="42" t="s">
        <v>69</v>
      </c>
      <c r="E8912" s="43">
        <v>0</v>
      </c>
      <c r="F8912" s="44"/>
    </row>
    <row r="8913" spans="1:6" ht="12.75">
      <c r="A8913" s="41" t="s">
        <v>11122</v>
      </c>
      <c r="B8913" s="42" t="e">
        <f ca="1">HYPERLINK("#"&amp;CELL("address",OFFSET([1]Analítico!$B$1,MATCH(103726,[1]Analítico!$B:$B,0)-1,3)),103726)</f>
        <v>#VALUE!</v>
      </c>
      <c r="C8913" s="34" t="s">
        <v>11152</v>
      </c>
      <c r="D8913" s="42" t="s">
        <v>69</v>
      </c>
      <c r="E8913" s="43">
        <v>0</v>
      </c>
      <c r="F8913" s="44"/>
    </row>
    <row r="8914" spans="1:6" ht="12.75">
      <c r="A8914" s="41" t="s">
        <v>11122</v>
      </c>
      <c r="B8914" s="42" t="e">
        <f ca="1">HYPERLINK("#"&amp;CELL("address",OFFSET([1]Analítico!$B$1,MATCH(103727,[1]Analítico!$B:$B,0)-1,3)),103727)</f>
        <v>#VALUE!</v>
      </c>
      <c r="C8914" s="34" t="s">
        <v>11153</v>
      </c>
      <c r="D8914" s="42" t="s">
        <v>69</v>
      </c>
      <c r="E8914" s="43">
        <v>0</v>
      </c>
      <c r="F8914" s="44"/>
    </row>
    <row r="8915" spans="1:6" ht="12.75">
      <c r="A8915" s="41" t="s">
        <v>11122</v>
      </c>
      <c r="B8915" s="42" t="e">
        <f ca="1">HYPERLINK("#"&amp;CELL("address",OFFSET([1]Analítico!$B$1,MATCH(103728,[1]Analítico!$B:$B,0)-1,3)),103728)</f>
        <v>#VALUE!</v>
      </c>
      <c r="C8915" s="34" t="s">
        <v>11154</v>
      </c>
      <c r="D8915" s="42" t="s">
        <v>69</v>
      </c>
      <c r="E8915" s="43">
        <v>0</v>
      </c>
      <c r="F8915" s="44"/>
    </row>
    <row r="8916" spans="1:6" ht="12.75">
      <c r="A8916" s="41" t="s">
        <v>11122</v>
      </c>
      <c r="B8916" s="42" t="e">
        <f ca="1">HYPERLINK("#"&amp;CELL("address",OFFSET([1]Analítico!$B$1,MATCH(103729,[1]Analítico!$B:$B,0)-1,3)),103729)</f>
        <v>#VALUE!</v>
      </c>
      <c r="C8916" s="34" t="s">
        <v>11155</v>
      </c>
      <c r="D8916" s="42" t="s">
        <v>69</v>
      </c>
      <c r="E8916" s="43">
        <v>0</v>
      </c>
      <c r="F8916" s="44"/>
    </row>
    <row r="8917" spans="1:6" ht="12.75">
      <c r="A8917" s="41" t="s">
        <v>11122</v>
      </c>
      <c r="B8917" s="42" t="e">
        <f ca="1">HYPERLINK("#"&amp;CELL("address",OFFSET([1]Analítico!$B$1,MATCH(103730,[1]Analítico!$B:$B,0)-1,3)),103730)</f>
        <v>#VALUE!</v>
      </c>
      <c r="C8917" s="34" t="s">
        <v>11156</v>
      </c>
      <c r="D8917" s="42" t="s">
        <v>69</v>
      </c>
      <c r="E8917" s="43">
        <v>0</v>
      </c>
      <c r="F8917" s="44"/>
    </row>
    <row r="8918" spans="1:6" ht="12.75">
      <c r="A8918" s="41" t="s">
        <v>11122</v>
      </c>
      <c r="B8918" s="42" t="e">
        <f ca="1">HYPERLINK("#"&amp;CELL("address",OFFSET([1]Analítico!$B$1,MATCH(103731,[1]Analítico!$B:$B,0)-1,3)),103731)</f>
        <v>#VALUE!</v>
      </c>
      <c r="C8918" s="34" t="s">
        <v>11157</v>
      </c>
      <c r="D8918" s="42" t="s">
        <v>69</v>
      </c>
      <c r="E8918" s="43">
        <v>0</v>
      </c>
      <c r="F8918" s="44"/>
    </row>
    <row r="8919" spans="1:6" ht="12.75">
      <c r="A8919" s="41" t="s">
        <v>11122</v>
      </c>
      <c r="B8919" s="42" t="e">
        <f ca="1">HYPERLINK("#"&amp;CELL("address",OFFSET([1]Analítico!$B$1,MATCH(103732,[1]Analítico!$B:$B,0)-1,3)),103732)</f>
        <v>#VALUE!</v>
      </c>
      <c r="C8919" s="34" t="s">
        <v>11158</v>
      </c>
      <c r="D8919" s="42" t="s">
        <v>69</v>
      </c>
      <c r="E8919" s="43">
        <v>0</v>
      </c>
      <c r="F8919" s="44"/>
    </row>
    <row r="8920" spans="1:6" ht="12.75">
      <c r="A8920" s="41" t="s">
        <v>11122</v>
      </c>
      <c r="B8920" s="42" t="e">
        <f ca="1">HYPERLINK("#"&amp;CELL("address",OFFSET([1]Analítico!$B$1,MATCH(103733,[1]Analítico!$B:$B,0)-1,3)),103733)</f>
        <v>#VALUE!</v>
      </c>
      <c r="C8920" s="34" t="s">
        <v>11159</v>
      </c>
      <c r="D8920" s="42" t="s">
        <v>69</v>
      </c>
      <c r="E8920" s="43">
        <v>0</v>
      </c>
      <c r="F8920" s="44"/>
    </row>
    <row r="8921" spans="1:6" ht="12.75">
      <c r="A8921" s="41" t="s">
        <v>11122</v>
      </c>
      <c r="B8921" s="42" t="e">
        <f ca="1">HYPERLINK("#"&amp;CELL("address",OFFSET([1]Analítico!$B$1,MATCH(103696,[1]Analítico!$B:$B,0)-1,3)),103696)</f>
        <v>#VALUE!</v>
      </c>
      <c r="C8921" s="34" t="s">
        <v>11160</v>
      </c>
      <c r="D8921" s="42" t="s">
        <v>69</v>
      </c>
      <c r="E8921" s="43">
        <v>152.25</v>
      </c>
      <c r="F8921" s="44">
        <v>0</v>
      </c>
    </row>
    <row r="8922" spans="1:6" ht="12.75">
      <c r="A8922" s="41" t="s">
        <v>11122</v>
      </c>
      <c r="B8922" s="42" t="e">
        <f ca="1">HYPERLINK("#"&amp;CELL("address",OFFSET([1]Analítico!$B$1,MATCH(103697,[1]Analítico!$B:$B,0)-1,3)),103697)</f>
        <v>#VALUE!</v>
      </c>
      <c r="C8922" s="34" t="s">
        <v>11161</v>
      </c>
      <c r="D8922" s="42" t="s">
        <v>69</v>
      </c>
      <c r="E8922" s="43">
        <v>140.36000000000001</v>
      </c>
      <c r="F8922" s="44">
        <v>0</v>
      </c>
    </row>
    <row r="8923" spans="1:6" ht="12.75">
      <c r="A8923" s="41" t="s">
        <v>11122</v>
      </c>
      <c r="B8923" s="42" t="e">
        <f ca="1">HYPERLINK("#"&amp;CELL("address",OFFSET([1]Analítico!$B$1,MATCH(103695,[1]Analítico!$B:$B,0)-1,3)),103695)</f>
        <v>#VALUE!</v>
      </c>
      <c r="C8923" s="34" t="s">
        <v>11162</v>
      </c>
      <c r="D8923" s="42" t="s">
        <v>69</v>
      </c>
      <c r="E8923" s="43">
        <v>106.75</v>
      </c>
      <c r="F8923" s="44">
        <v>0</v>
      </c>
    </row>
    <row r="8924" spans="1:6" ht="12.75">
      <c r="A8924" s="41" t="s">
        <v>11122</v>
      </c>
      <c r="B8924" s="42" t="e">
        <f ca="1">HYPERLINK("#"&amp;CELL("address",OFFSET([1]Analítico!$B$1,MATCH(103694,[1]Analítico!$B:$B,0)-1,3)),103694)</f>
        <v>#VALUE!</v>
      </c>
      <c r="C8924" s="34" t="s">
        <v>11163</v>
      </c>
      <c r="D8924" s="42" t="s">
        <v>69</v>
      </c>
      <c r="E8924" s="43">
        <v>118.64</v>
      </c>
      <c r="F8924" s="44">
        <v>0</v>
      </c>
    </row>
    <row r="8925" spans="1:6" ht="12.75">
      <c r="A8925" s="41" t="s">
        <v>11122</v>
      </c>
      <c r="B8925" s="42" t="e">
        <f ca="1">HYPERLINK("#"&amp;CELL("address",OFFSET([1]Analítico!$B$1,MATCH(103690,[1]Analítico!$B:$B,0)-1,3)),103690)</f>
        <v>#VALUE!</v>
      </c>
      <c r="C8925" s="34" t="s">
        <v>11164</v>
      </c>
      <c r="D8925" s="42" t="s">
        <v>69</v>
      </c>
      <c r="E8925" s="43">
        <v>0</v>
      </c>
      <c r="F8925" s="44"/>
    </row>
    <row r="8926" spans="1:6" ht="12.75">
      <c r="A8926" s="41" t="s">
        <v>11122</v>
      </c>
      <c r="B8926" s="42" t="e">
        <f ca="1">HYPERLINK("#"&amp;CELL("address",OFFSET([1]Analítico!$B$1,MATCH(103693,[1]Analítico!$B:$B,0)-1,3)),103693)</f>
        <v>#VALUE!</v>
      </c>
      <c r="C8926" s="34" t="s">
        <v>11165</v>
      </c>
      <c r="D8926" s="42" t="s">
        <v>69</v>
      </c>
      <c r="E8926" s="43">
        <v>0</v>
      </c>
      <c r="F8926" s="44"/>
    </row>
    <row r="8927" spans="1:6" ht="12.75">
      <c r="A8927" s="41" t="s">
        <v>11122</v>
      </c>
      <c r="B8927" s="42" t="e">
        <f ca="1">HYPERLINK("#"&amp;CELL("address",OFFSET([1]Analítico!$B$1,MATCH(103692,[1]Analítico!$B:$B,0)-1,3)),103692)</f>
        <v>#VALUE!</v>
      </c>
      <c r="C8927" s="34" t="s">
        <v>11166</v>
      </c>
      <c r="D8927" s="42" t="s">
        <v>69</v>
      </c>
      <c r="E8927" s="43">
        <v>0</v>
      </c>
      <c r="F8927" s="44"/>
    </row>
    <row r="8928" spans="1:6" ht="12.75">
      <c r="A8928" s="41" t="s">
        <v>11122</v>
      </c>
      <c r="B8928" s="42" t="e">
        <f ca="1">HYPERLINK("#"&amp;CELL("address",OFFSET([1]Analítico!$B$1,MATCH(103691,[1]Analítico!$B:$B,0)-1,3)),103691)</f>
        <v>#VALUE!</v>
      </c>
      <c r="C8928" s="34" t="s">
        <v>11167</v>
      </c>
      <c r="D8928" s="42" t="s">
        <v>69</v>
      </c>
      <c r="E8928" s="43">
        <v>0</v>
      </c>
      <c r="F8928" s="44"/>
    </row>
    <row r="8929" spans="1:6" ht="12.75">
      <c r="A8929" s="41" t="s">
        <v>11168</v>
      </c>
      <c r="B8929" s="42" t="e">
        <f ca="1">HYPERLINK("#"&amp;CELL("address",OFFSET([1]Analítico!$B$1,MATCH(96987,[1]Analítico!$B:$B,0)-1,3)),96987)</f>
        <v>#VALUE!</v>
      </c>
      <c r="C8929" s="34" t="s">
        <v>11169</v>
      </c>
      <c r="D8929" s="42" t="s">
        <v>69</v>
      </c>
      <c r="E8929" s="43">
        <v>150.26</v>
      </c>
      <c r="F8929" s="44">
        <v>3.8100000000000002E-2</v>
      </c>
    </row>
    <row r="8930" spans="1:6" ht="12.75">
      <c r="A8930" s="41" t="s">
        <v>11168</v>
      </c>
      <c r="B8930" s="42" t="e">
        <f ca="1">HYPERLINK("#"&amp;CELL("address",OFFSET([1]Analítico!$B$1,MATCH(96989,[1]Analítico!$B:$B,0)-1,3)),96989)</f>
        <v>#VALUE!</v>
      </c>
      <c r="C8930" s="34" t="s">
        <v>11170</v>
      </c>
      <c r="D8930" s="42" t="s">
        <v>69</v>
      </c>
      <c r="E8930" s="43">
        <v>147.72</v>
      </c>
      <c r="F8930" s="44">
        <v>0</v>
      </c>
    </row>
    <row r="8931" spans="1:6" ht="12.75">
      <c r="A8931" s="41" t="s">
        <v>11168</v>
      </c>
      <c r="B8931" s="42" t="e">
        <f ca="1">HYPERLINK("#"&amp;CELL("address",OFFSET([1]Analítico!$B$1,MATCH(104749,[1]Analítico!$B:$B,0)-1,3)),104749)</f>
        <v>#VALUE!</v>
      </c>
      <c r="C8931" s="34" t="s">
        <v>11171</v>
      </c>
      <c r="D8931" s="42" t="s">
        <v>69</v>
      </c>
      <c r="E8931" s="43">
        <v>23.71</v>
      </c>
      <c r="F8931" s="44">
        <v>0</v>
      </c>
    </row>
    <row r="8932" spans="1:6" ht="12.75">
      <c r="A8932" s="41" t="s">
        <v>11168</v>
      </c>
      <c r="B8932" s="42" t="e">
        <f ca="1">HYPERLINK("#"&amp;CELL("address",OFFSET([1]Analítico!$B$1,MATCH(104750,[1]Analítico!$B:$B,0)-1,3)),104750)</f>
        <v>#VALUE!</v>
      </c>
      <c r="C8932" s="34" t="s">
        <v>11172</v>
      </c>
      <c r="D8932" s="42" t="s">
        <v>69</v>
      </c>
      <c r="E8932" s="43">
        <v>19.87</v>
      </c>
      <c r="F8932" s="44">
        <v>0</v>
      </c>
    </row>
    <row r="8933" spans="1:6" ht="12.75">
      <c r="A8933" s="41" t="s">
        <v>11168</v>
      </c>
      <c r="B8933" s="42" t="e">
        <f ca="1">HYPERLINK("#"&amp;CELL("address",OFFSET([1]Analítico!$B$1,MATCH(104751,[1]Analítico!$B:$B,0)-1,3)),104751)</f>
        <v>#VALUE!</v>
      </c>
      <c r="C8933" s="34" t="s">
        <v>11173</v>
      </c>
      <c r="D8933" s="42" t="s">
        <v>69</v>
      </c>
      <c r="E8933" s="43">
        <v>26.45</v>
      </c>
      <c r="F8933" s="44">
        <v>0</v>
      </c>
    </row>
    <row r="8934" spans="1:6" ht="12.75">
      <c r="A8934" s="41" t="s">
        <v>11168</v>
      </c>
      <c r="B8934" s="42" t="e">
        <f ca="1">HYPERLINK("#"&amp;CELL("address",OFFSET([1]Analítico!$B$1,MATCH(104752,[1]Analítico!$B:$B,0)-1,3)),104752)</f>
        <v>#VALUE!</v>
      </c>
      <c r="C8934" s="34" t="s">
        <v>11174</v>
      </c>
      <c r="D8934" s="42" t="s">
        <v>69</v>
      </c>
      <c r="E8934" s="43">
        <v>22.92</v>
      </c>
      <c r="F8934" s="44">
        <v>0</v>
      </c>
    </row>
    <row r="8935" spans="1:6" ht="12.75">
      <c r="A8935" s="41" t="s">
        <v>11168</v>
      </c>
      <c r="B8935" s="42" t="e">
        <f ca="1">HYPERLINK("#"&amp;CELL("address",OFFSET([1]Analítico!$B$1,MATCH(104753,[1]Analítico!$B:$B,0)-1,3)),104753)</f>
        <v>#VALUE!</v>
      </c>
      <c r="C8935" s="34" t="s">
        <v>11175</v>
      </c>
      <c r="D8935" s="42" t="s">
        <v>69</v>
      </c>
      <c r="E8935" s="43">
        <v>26.67</v>
      </c>
      <c r="F8935" s="44">
        <v>0</v>
      </c>
    </row>
    <row r="8936" spans="1:6" ht="12.75">
      <c r="A8936" s="41" t="s">
        <v>11168</v>
      </c>
      <c r="B8936" s="42" t="e">
        <f ca="1">HYPERLINK("#"&amp;CELL("address",OFFSET([1]Analítico!$B$1,MATCH(104754,[1]Analítico!$B:$B,0)-1,3)),104754)</f>
        <v>#VALUE!</v>
      </c>
      <c r="C8936" s="34" t="s">
        <v>11176</v>
      </c>
      <c r="D8936" s="42" t="s">
        <v>69</v>
      </c>
      <c r="E8936" s="43">
        <v>33.090000000000003</v>
      </c>
      <c r="F8936" s="44">
        <v>0</v>
      </c>
    </row>
    <row r="8937" spans="1:6" ht="12.75">
      <c r="A8937" s="41" t="s">
        <v>11168</v>
      </c>
      <c r="B8937" s="42" t="e">
        <f ca="1">HYPERLINK("#"&amp;CELL("address",OFFSET([1]Analítico!$B$1,MATCH(104755,[1]Analítico!$B:$B,0)-1,3)),104755)</f>
        <v>#VALUE!</v>
      </c>
      <c r="C8937" s="34" t="s">
        <v>11177</v>
      </c>
      <c r="D8937" s="42" t="s">
        <v>69</v>
      </c>
      <c r="E8937" s="43">
        <v>43.05</v>
      </c>
      <c r="F8937" s="44">
        <v>0</v>
      </c>
    </row>
    <row r="8938" spans="1:6" ht="12.75">
      <c r="A8938" s="41" t="s">
        <v>11168</v>
      </c>
      <c r="B8938" s="42" t="e">
        <f ca="1">HYPERLINK("#"&amp;CELL("address",OFFSET([1]Analítico!$B$1,MATCH(96982,[1]Analítico!$B:$B,0)-1,3)),96982)</f>
        <v>#VALUE!</v>
      </c>
      <c r="C8938" s="34" t="s">
        <v>11178</v>
      </c>
      <c r="D8938" s="42" t="s">
        <v>69</v>
      </c>
      <c r="E8938" s="43">
        <v>0</v>
      </c>
      <c r="F8938" s="44"/>
    </row>
    <row r="8939" spans="1:6" ht="12.75">
      <c r="A8939" s="41" t="s">
        <v>11168</v>
      </c>
      <c r="B8939" s="42" t="e">
        <f ca="1">HYPERLINK("#"&amp;CELL("address",OFFSET([1]Analítico!$B$1,MATCH(96993,[1]Analítico!$B:$B,0)-1,3)),96993)</f>
        <v>#VALUE!</v>
      </c>
      <c r="C8939" s="34" t="s">
        <v>11179</v>
      </c>
      <c r="D8939" s="42" t="s">
        <v>69</v>
      </c>
      <c r="E8939" s="43">
        <v>0</v>
      </c>
      <c r="F8939" s="44"/>
    </row>
    <row r="8940" spans="1:6" ht="12.75">
      <c r="A8940" s="41" t="s">
        <v>11168</v>
      </c>
      <c r="B8940" s="42" t="e">
        <f ca="1">HYPERLINK("#"&amp;CELL("address",OFFSET([1]Analítico!$B$1,MATCH(96990,[1]Analítico!$B:$B,0)-1,3)),96990)</f>
        <v>#VALUE!</v>
      </c>
      <c r="C8940" s="34" t="s">
        <v>11180</v>
      </c>
      <c r="D8940" s="42" t="s">
        <v>69</v>
      </c>
      <c r="E8940" s="43">
        <v>0</v>
      </c>
      <c r="F8940" s="44"/>
    </row>
    <row r="8941" spans="1:6" ht="12.75">
      <c r="A8941" s="41" t="s">
        <v>11168</v>
      </c>
      <c r="B8941" s="42" t="e">
        <f ca="1">HYPERLINK("#"&amp;CELL("address",OFFSET([1]Analítico!$B$1,MATCH(96991,[1]Analítico!$B:$B,0)-1,3)),96991)</f>
        <v>#VALUE!</v>
      </c>
      <c r="C8941" s="34" t="s">
        <v>11181</v>
      </c>
      <c r="D8941" s="42" t="s">
        <v>69</v>
      </c>
      <c r="E8941" s="43">
        <v>0</v>
      </c>
      <c r="F8941" s="44"/>
    </row>
    <row r="8942" spans="1:6" ht="12.75">
      <c r="A8942" s="41" t="s">
        <v>11168</v>
      </c>
      <c r="B8942" s="42" t="e">
        <f ca="1">HYPERLINK("#"&amp;CELL("address",OFFSET([1]Analítico!$B$1,MATCH(96992,[1]Analítico!$B:$B,0)-1,3)),96992)</f>
        <v>#VALUE!</v>
      </c>
      <c r="C8942" s="34" t="s">
        <v>11182</v>
      </c>
      <c r="D8942" s="42" t="s">
        <v>69</v>
      </c>
      <c r="E8942" s="43">
        <v>0</v>
      </c>
      <c r="F8942" s="44"/>
    </row>
    <row r="8943" spans="1:6" ht="12.75">
      <c r="A8943" s="41" t="s">
        <v>11168</v>
      </c>
      <c r="B8943" s="42" t="e">
        <f ca="1">HYPERLINK("#"&amp;CELL("address",OFFSET([1]Analítico!$B$1,MATCH(96994,[1]Analítico!$B:$B,0)-1,3)),96994)</f>
        <v>#VALUE!</v>
      </c>
      <c r="C8943" s="34" t="s">
        <v>11183</v>
      </c>
      <c r="D8943" s="42" t="s">
        <v>69</v>
      </c>
      <c r="E8943" s="43">
        <v>0</v>
      </c>
      <c r="F8943" s="44"/>
    </row>
    <row r="8944" spans="1:6" ht="12.75">
      <c r="A8944" s="41" t="s">
        <v>11168</v>
      </c>
      <c r="B8944" s="42" t="e">
        <f ca="1">HYPERLINK("#"&amp;CELL("address",OFFSET([1]Analítico!$B$1,MATCH(96973,[1]Analítico!$B:$B,0)-1,3)),96973)</f>
        <v>#VALUE!</v>
      </c>
      <c r="C8944" s="34" t="s">
        <v>11184</v>
      </c>
      <c r="D8944" s="42" t="s">
        <v>40</v>
      </c>
      <c r="E8944" s="43">
        <v>81.41</v>
      </c>
      <c r="F8944" s="44">
        <v>1.17E-2</v>
      </c>
    </row>
    <row r="8945" spans="1:6" ht="12.75">
      <c r="A8945" s="41" t="s">
        <v>11168</v>
      </c>
      <c r="B8945" s="42" t="e">
        <f ca="1">HYPERLINK("#"&amp;CELL("address",OFFSET([1]Analítico!$B$1,MATCH(104743,[1]Analítico!$B:$B,0)-1,3)),104743)</f>
        <v>#VALUE!</v>
      </c>
      <c r="C8945" s="34" t="s">
        <v>11185</v>
      </c>
      <c r="D8945" s="42" t="s">
        <v>40</v>
      </c>
      <c r="E8945" s="43">
        <v>0</v>
      </c>
      <c r="F8945" s="44"/>
    </row>
    <row r="8946" spans="1:6" ht="12.75">
      <c r="A8946" s="41" t="s">
        <v>11168</v>
      </c>
      <c r="B8946" s="42" t="e">
        <f ca="1">HYPERLINK("#"&amp;CELL("address",OFFSET([1]Analítico!$B$1,MATCH(96977,[1]Analítico!$B:$B,0)-1,3)),96977)</f>
        <v>#VALUE!</v>
      </c>
      <c r="C8946" s="34" t="s">
        <v>11186</v>
      </c>
      <c r="D8946" s="42" t="s">
        <v>40</v>
      </c>
      <c r="E8946" s="43">
        <v>61.34</v>
      </c>
      <c r="F8946" s="44">
        <v>0</v>
      </c>
    </row>
    <row r="8947" spans="1:6" ht="12.75">
      <c r="A8947" s="41" t="s">
        <v>11168</v>
      </c>
      <c r="B8947" s="42" t="e">
        <f ca="1">HYPERLINK("#"&amp;CELL("address",OFFSET([1]Analítico!$B$1,MATCH(96974,[1]Analítico!$B:$B,0)-1,3)),96974)</f>
        <v>#VALUE!</v>
      </c>
      <c r="C8947" s="34" t="s">
        <v>11187</v>
      </c>
      <c r="D8947" s="42" t="s">
        <v>40</v>
      </c>
      <c r="E8947" s="43">
        <v>104.13</v>
      </c>
      <c r="F8947" s="44">
        <v>9.1000000000000004E-3</v>
      </c>
    </row>
    <row r="8948" spans="1:6" ht="12.75">
      <c r="A8948" s="41" t="s">
        <v>11168</v>
      </c>
      <c r="B8948" s="42" t="e">
        <f ca="1">HYPERLINK("#"&amp;CELL("address",OFFSET([1]Analítico!$B$1,MATCH(104744,[1]Analítico!$B:$B,0)-1,3)),104744)</f>
        <v>#VALUE!</v>
      </c>
      <c r="C8948" s="34" t="s">
        <v>11188</v>
      </c>
      <c r="D8948" s="42" t="s">
        <v>40</v>
      </c>
      <c r="E8948" s="43">
        <v>0</v>
      </c>
      <c r="F8948" s="44"/>
    </row>
    <row r="8949" spans="1:6" ht="12.75">
      <c r="A8949" s="41" t="s">
        <v>11168</v>
      </c>
      <c r="B8949" s="42" t="e">
        <f ca="1">HYPERLINK("#"&amp;CELL("address",OFFSET([1]Analítico!$B$1,MATCH(96978,[1]Analítico!$B:$B,0)-1,3)),96978)</f>
        <v>#VALUE!</v>
      </c>
      <c r="C8949" s="34" t="s">
        <v>11189</v>
      </c>
      <c r="D8949" s="42" t="s">
        <v>40</v>
      </c>
      <c r="E8949" s="43">
        <v>80.77</v>
      </c>
      <c r="F8949" s="44">
        <v>0</v>
      </c>
    </row>
    <row r="8950" spans="1:6" ht="12.75">
      <c r="A8950" s="41" t="s">
        <v>11168</v>
      </c>
      <c r="B8950" s="42" t="e">
        <f ca="1">HYPERLINK("#"&amp;CELL("address",OFFSET([1]Analítico!$B$1,MATCH(96975,[1]Analítico!$B:$B,0)-1,3)),96975)</f>
        <v>#VALUE!</v>
      </c>
      <c r="C8950" s="34" t="s">
        <v>11190</v>
      </c>
      <c r="D8950" s="42" t="s">
        <v>40</v>
      </c>
      <c r="E8950" s="43">
        <v>127.91</v>
      </c>
      <c r="F8950" s="44">
        <v>7.4000000000000003E-3</v>
      </c>
    </row>
    <row r="8951" spans="1:6" ht="12.75">
      <c r="A8951" s="41" t="s">
        <v>11168</v>
      </c>
      <c r="B8951" s="42" t="e">
        <f ca="1">HYPERLINK("#"&amp;CELL("address",OFFSET([1]Analítico!$B$1,MATCH(104745,[1]Analítico!$B:$B,0)-1,3)),104745)</f>
        <v>#VALUE!</v>
      </c>
      <c r="C8951" s="34" t="s">
        <v>11191</v>
      </c>
      <c r="D8951" s="42" t="s">
        <v>40</v>
      </c>
      <c r="E8951" s="43">
        <v>0</v>
      </c>
      <c r="F8951" s="44"/>
    </row>
    <row r="8952" spans="1:6" ht="12.75">
      <c r="A8952" s="41" t="s">
        <v>11168</v>
      </c>
      <c r="B8952" s="42" t="e">
        <f ca="1">HYPERLINK("#"&amp;CELL("address",OFFSET([1]Analítico!$B$1,MATCH(96979,[1]Analítico!$B:$B,0)-1,3)),96979)</f>
        <v>#VALUE!</v>
      </c>
      <c r="C8952" s="34" t="s">
        <v>11192</v>
      </c>
      <c r="D8952" s="42" t="s">
        <v>40</v>
      </c>
      <c r="E8952" s="43">
        <v>115.35</v>
      </c>
      <c r="F8952" s="44">
        <v>0</v>
      </c>
    </row>
    <row r="8953" spans="1:6" ht="12.75">
      <c r="A8953" s="41" t="s">
        <v>11168</v>
      </c>
      <c r="B8953" s="42" t="e">
        <f ca="1">HYPERLINK("#"&amp;CELL("address",OFFSET([1]Analítico!$B$1,MATCH(96976,[1]Analítico!$B:$B,0)-1,3)),96976)</f>
        <v>#VALUE!</v>
      </c>
      <c r="C8953" s="34" t="s">
        <v>11193</v>
      </c>
      <c r="D8953" s="42" t="s">
        <v>40</v>
      </c>
      <c r="E8953" s="43">
        <v>166.45</v>
      </c>
      <c r="F8953" s="44">
        <v>5.7000000000000002E-3</v>
      </c>
    </row>
    <row r="8954" spans="1:6" ht="12.75">
      <c r="A8954" s="41" t="s">
        <v>11168</v>
      </c>
      <c r="B8954" s="42" t="e">
        <f ca="1">HYPERLINK("#"&amp;CELL("address",OFFSET([1]Analítico!$B$1,MATCH(96984,[1]Analítico!$B:$B,0)-1,3)),96984)</f>
        <v>#VALUE!</v>
      </c>
      <c r="C8954" s="34" t="s">
        <v>11194</v>
      </c>
      <c r="D8954" s="42" t="s">
        <v>69</v>
      </c>
      <c r="E8954" s="43">
        <v>73.3</v>
      </c>
      <c r="F8954" s="44">
        <v>0</v>
      </c>
    </row>
    <row r="8955" spans="1:6" ht="12.75">
      <c r="A8955" s="41" t="s">
        <v>11168</v>
      </c>
      <c r="B8955" s="42" t="e">
        <f ca="1">HYPERLINK("#"&amp;CELL("address",OFFSET([1]Analítico!$B$1,MATCH(96980,[1]Analítico!$B:$B,0)-1,3)),96980)</f>
        <v>#VALUE!</v>
      </c>
      <c r="C8955" s="34" t="s">
        <v>11195</v>
      </c>
      <c r="D8955" s="42" t="s">
        <v>40</v>
      </c>
      <c r="E8955" s="43">
        <v>0</v>
      </c>
      <c r="F8955" s="44"/>
    </row>
    <row r="8956" spans="1:6" ht="12.75">
      <c r="A8956" s="41" t="s">
        <v>11168</v>
      </c>
      <c r="B8956" s="42" t="e">
        <f ca="1">HYPERLINK("#"&amp;CELL("address",OFFSET([1]Analítico!$B$1,MATCH(96986,[1]Analítico!$B:$B,0)-1,3)),96986)</f>
        <v>#VALUE!</v>
      </c>
      <c r="C8956" s="34" t="s">
        <v>11196</v>
      </c>
      <c r="D8956" s="42" t="s">
        <v>69</v>
      </c>
      <c r="E8956" s="43">
        <v>125.85</v>
      </c>
      <c r="F8956" s="44">
        <v>0</v>
      </c>
    </row>
    <row r="8957" spans="1:6" ht="12.75">
      <c r="A8957" s="41" t="s">
        <v>11168</v>
      </c>
      <c r="B8957" s="42" t="e">
        <f ca="1">HYPERLINK("#"&amp;CELL("address",OFFSET([1]Analítico!$B$1,MATCH(96985,[1]Analítico!$B:$B,0)-1,3)),96985)</f>
        <v>#VALUE!</v>
      </c>
      <c r="C8957" s="34" t="s">
        <v>11197</v>
      </c>
      <c r="D8957" s="42" t="s">
        <v>69</v>
      </c>
      <c r="E8957" s="43">
        <v>84.03</v>
      </c>
      <c r="F8957" s="44">
        <v>0</v>
      </c>
    </row>
    <row r="8958" spans="1:6" ht="12.75">
      <c r="A8958" s="41" t="s">
        <v>11168</v>
      </c>
      <c r="B8958" s="42" t="e">
        <f ca="1">HYPERLINK("#"&amp;CELL("address",OFFSET([1]Analítico!$B$1,MATCH(96988,[1]Analítico!$B:$B,0)-1,3)),96988)</f>
        <v>#VALUE!</v>
      </c>
      <c r="C8958" s="34" t="s">
        <v>11198</v>
      </c>
      <c r="D8958" s="42" t="s">
        <v>69</v>
      </c>
      <c r="E8958" s="43">
        <v>176.6</v>
      </c>
      <c r="F8958" s="44">
        <v>0</v>
      </c>
    </row>
    <row r="8959" spans="1:6" ht="12.75">
      <c r="A8959" s="41" t="s">
        <v>11168</v>
      </c>
      <c r="B8959" s="42" t="e">
        <f ca="1">HYPERLINK("#"&amp;CELL("address",OFFSET([1]Analítico!$B$1,MATCH(104746,[1]Analítico!$B:$B,0)-1,3)),104746)</f>
        <v>#VALUE!</v>
      </c>
      <c r="C8959" s="34" t="s">
        <v>11199</v>
      </c>
      <c r="D8959" s="42" t="s">
        <v>69</v>
      </c>
      <c r="E8959" s="43">
        <v>31.66</v>
      </c>
      <c r="F8959" s="44">
        <v>9.0300000000000005E-2</v>
      </c>
    </row>
    <row r="8960" spans="1:6" ht="12.75">
      <c r="A8960" s="41" t="s">
        <v>11168</v>
      </c>
      <c r="B8960" s="42" t="e">
        <f ca="1">HYPERLINK("#"&amp;CELL("address",OFFSET([1]Analítico!$B$1,MATCH(104747,[1]Analítico!$B:$B,0)-1,3)),104747)</f>
        <v>#VALUE!</v>
      </c>
      <c r="C8960" s="34" t="s">
        <v>11200</v>
      </c>
      <c r="D8960" s="42" t="s">
        <v>69</v>
      </c>
      <c r="E8960" s="43">
        <v>0</v>
      </c>
      <c r="F8960" s="44"/>
    </row>
    <row r="8961" spans="1:6" ht="12.75">
      <c r="A8961" s="41" t="s">
        <v>11168</v>
      </c>
      <c r="B8961" s="42" t="e">
        <f ca="1">HYPERLINK("#"&amp;CELL("address",OFFSET([1]Analítico!$B$1,MATCH(96983,[1]Analítico!$B:$B,0)-1,3)),96983)</f>
        <v>#VALUE!</v>
      </c>
      <c r="C8961" s="34" t="s">
        <v>11201</v>
      </c>
      <c r="D8961" s="42" t="s">
        <v>69</v>
      </c>
      <c r="E8961" s="43">
        <v>0</v>
      </c>
      <c r="F8961" s="44"/>
    </row>
    <row r="8962" spans="1:6" ht="12.75">
      <c r="A8962" s="41" t="s">
        <v>11168</v>
      </c>
      <c r="B8962" s="42" t="e">
        <f ca="1">HYPERLINK("#"&amp;CELL("address",OFFSET([1]Analítico!$B$1,MATCH(104748,[1]Analítico!$B:$B,0)-1,3)),104748)</f>
        <v>#VALUE!</v>
      </c>
      <c r="C8962" s="34" t="s">
        <v>11202</v>
      </c>
      <c r="D8962" s="42" t="s">
        <v>69</v>
      </c>
      <c r="E8962" s="43">
        <v>0</v>
      </c>
      <c r="F8962" s="44"/>
    </row>
    <row r="8963" spans="1:6" ht="12.75">
      <c r="A8963" s="41" t="s">
        <v>11168</v>
      </c>
      <c r="B8963" s="42" t="e">
        <f ca="1">HYPERLINK("#"&amp;CELL("address",OFFSET([1]Analítico!$B$1,MATCH(98463,[1]Analítico!$B:$B,0)-1,3)),98463)</f>
        <v>#VALUE!</v>
      </c>
      <c r="C8963" s="34" t="s">
        <v>11203</v>
      </c>
      <c r="D8963" s="42" t="s">
        <v>69</v>
      </c>
      <c r="E8963" s="43">
        <v>32.799999999999997</v>
      </c>
      <c r="F8963" s="44">
        <v>4.36E-2</v>
      </c>
    </row>
    <row r="8964" spans="1:6" ht="12.75">
      <c r="A8964" s="41" t="s">
        <v>11204</v>
      </c>
      <c r="B8964" s="42" t="e">
        <f ca="1">HYPERLINK("#"&amp;CELL("address",OFFSET([1]Analítico!$B$1,MATCH(104827,[1]Analítico!$B:$B,0)-1,3)),104827)</f>
        <v>#VALUE!</v>
      </c>
      <c r="C8964" s="34" t="s">
        <v>11205</v>
      </c>
      <c r="D8964" s="42" t="s">
        <v>69</v>
      </c>
      <c r="E8964" s="43">
        <v>0</v>
      </c>
      <c r="F8964" s="44"/>
    </row>
    <row r="8965" spans="1:6" ht="12.75">
      <c r="A8965" s="41" t="s">
        <v>11204</v>
      </c>
      <c r="B8965" s="42" t="e">
        <f ca="1">HYPERLINK("#"&amp;CELL("address",OFFSET([1]Analítico!$B$1,MATCH(104828,[1]Analítico!$B:$B,0)-1,3)),104828)</f>
        <v>#VALUE!</v>
      </c>
      <c r="C8965" s="34" t="s">
        <v>11206</v>
      </c>
      <c r="D8965" s="42" t="s">
        <v>69</v>
      </c>
      <c r="E8965" s="43">
        <v>0</v>
      </c>
      <c r="F8965" s="44"/>
    </row>
    <row r="8966" spans="1:6" ht="12.75">
      <c r="A8966" s="41" t="s">
        <v>11204</v>
      </c>
      <c r="B8966" s="42" t="e">
        <f ca="1">HYPERLINK("#"&amp;CELL("address",OFFSET([1]Analítico!$B$1,MATCH(104824,[1]Analítico!$B:$B,0)-1,3)),104824)</f>
        <v>#VALUE!</v>
      </c>
      <c r="C8966" s="34" t="s">
        <v>11207</v>
      </c>
      <c r="D8966" s="42" t="s">
        <v>69</v>
      </c>
      <c r="E8966" s="43">
        <v>0</v>
      </c>
      <c r="F8966" s="44"/>
    </row>
    <row r="8967" spans="1:6" ht="12.75">
      <c r="A8967" s="41" t="s">
        <v>11204</v>
      </c>
      <c r="B8967" s="42" t="e">
        <f ca="1">HYPERLINK("#"&amp;CELL("address",OFFSET([1]Analítico!$B$1,MATCH(104826,[1]Analítico!$B:$B,0)-1,3)),104826)</f>
        <v>#VALUE!</v>
      </c>
      <c r="C8967" s="34" t="s">
        <v>11208</v>
      </c>
      <c r="D8967" s="42" t="s">
        <v>69</v>
      </c>
      <c r="E8967" s="43">
        <v>0</v>
      </c>
      <c r="F8967" s="44"/>
    </row>
    <row r="8968" spans="1:6" ht="12.75">
      <c r="A8968" s="41" t="s">
        <v>11204</v>
      </c>
      <c r="B8968" s="42" t="e">
        <f ca="1">HYPERLINK("#"&amp;CELL("address",OFFSET([1]Analítico!$B$1,MATCH(104825,[1]Analítico!$B:$B,0)-1,3)),104825)</f>
        <v>#VALUE!</v>
      </c>
      <c r="C8968" s="34" t="s">
        <v>11209</v>
      </c>
      <c r="D8968" s="42" t="s">
        <v>69</v>
      </c>
      <c r="E8968" s="43">
        <v>0</v>
      </c>
      <c r="F8968" s="44"/>
    </row>
    <row r="8969" spans="1:6" ht="12.75">
      <c r="A8969" s="41" t="s">
        <v>11210</v>
      </c>
      <c r="B8969" s="42" t="e">
        <f ca="1">HYPERLINK("#"&amp;CELL("address",OFFSET([1]Analítico!$B$1,MATCH(104993,[1]Analítico!$B:$B,0)-1,3)),104993)</f>
        <v>#VALUE!</v>
      </c>
      <c r="C8969" s="34" t="s">
        <v>11211</v>
      </c>
      <c r="D8969" s="42" t="s">
        <v>69</v>
      </c>
      <c r="E8969" s="43">
        <v>0</v>
      </c>
      <c r="F8969" s="44"/>
    </row>
    <row r="8970" spans="1:6" ht="12.75">
      <c r="A8970" s="41" t="s">
        <v>11210</v>
      </c>
      <c r="B8970" s="42" t="e">
        <f ca="1">HYPERLINK("#"&amp;CELL("address",OFFSET([1]Analítico!$B$1,MATCH(104994,[1]Analítico!$B:$B,0)-1,3)),104994)</f>
        <v>#VALUE!</v>
      </c>
      <c r="C8970" s="34" t="s">
        <v>11212</v>
      </c>
      <c r="D8970" s="42" t="s">
        <v>69</v>
      </c>
      <c r="E8970" s="43">
        <v>0</v>
      </c>
      <c r="F8970" s="44"/>
    </row>
    <row r="8971" spans="1:6" ht="12.75">
      <c r="A8971" s="41" t="s">
        <v>11210</v>
      </c>
      <c r="B8971" s="42" t="e">
        <f ca="1">HYPERLINK("#"&amp;CELL("address",OFFSET([1]Analítico!$B$1,MATCH(104995,[1]Analítico!$B:$B,0)-1,3)),104995)</f>
        <v>#VALUE!</v>
      </c>
      <c r="C8971" s="34" t="s">
        <v>11213</v>
      </c>
      <c r="D8971" s="42" t="s">
        <v>69</v>
      </c>
      <c r="E8971" s="43">
        <v>0</v>
      </c>
      <c r="F8971" s="44"/>
    </row>
    <row r="8972" spans="1:6" ht="12.75">
      <c r="A8972" s="41" t="s">
        <v>11210</v>
      </c>
      <c r="B8972" s="42" t="e">
        <f ca="1">HYPERLINK("#"&amp;CELL("address",OFFSET([1]Analítico!$B$1,MATCH(104996,[1]Analítico!$B:$B,0)-1,3)),104996)</f>
        <v>#VALUE!</v>
      </c>
      <c r="C8972" s="34" t="s">
        <v>11214</v>
      </c>
      <c r="D8972" s="42" t="s">
        <v>69</v>
      </c>
      <c r="E8972" s="43">
        <v>0</v>
      </c>
      <c r="F8972" s="44"/>
    </row>
    <row r="8973" spans="1:6" ht="12.75">
      <c r="A8973" s="41" t="s">
        <v>11210</v>
      </c>
      <c r="B8973" s="42" t="e">
        <f ca="1">HYPERLINK("#"&amp;CELL("address",OFFSET([1]Analítico!$B$1,MATCH(95676,[1]Analítico!$B:$B,0)-1,3)),95676)</f>
        <v>#VALUE!</v>
      </c>
      <c r="C8973" s="34" t="s">
        <v>11215</v>
      </c>
      <c r="D8973" s="42" t="s">
        <v>69</v>
      </c>
      <c r="E8973" s="43">
        <v>171.98</v>
      </c>
      <c r="F8973" s="44">
        <v>0.90610000000000002</v>
      </c>
    </row>
    <row r="8974" spans="1:6" ht="12.75">
      <c r="A8974" s="41" t="s">
        <v>11210</v>
      </c>
      <c r="B8974" s="42" t="e">
        <f ca="1">HYPERLINK("#"&amp;CELL("address",OFFSET([1]Analítico!$B$1,MATCH(95677,[1]Analítico!$B:$B,0)-1,3)),95677)</f>
        <v>#VALUE!</v>
      </c>
      <c r="C8974" s="34" t="s">
        <v>11216</v>
      </c>
      <c r="D8974" s="42" t="s">
        <v>69</v>
      </c>
      <c r="E8974" s="43">
        <v>0</v>
      </c>
      <c r="F8974" s="44"/>
    </row>
    <row r="8975" spans="1:6" ht="12.75">
      <c r="A8975" s="41" t="s">
        <v>11210</v>
      </c>
      <c r="B8975" s="42" t="e">
        <f ca="1">HYPERLINK("#"&amp;CELL("address",OFFSET([1]Analítico!$B$1,MATCH(105135,[1]Analítico!$B:$B,0)-1,3)),105135)</f>
        <v>#VALUE!</v>
      </c>
      <c r="C8975" s="34" t="s">
        <v>11217</v>
      </c>
      <c r="D8975" s="42" t="s">
        <v>69</v>
      </c>
      <c r="E8975" s="43">
        <v>1347</v>
      </c>
      <c r="F8975" s="44">
        <v>0</v>
      </c>
    </row>
    <row r="8976" spans="1:6" ht="12.75">
      <c r="A8976" s="41" t="s">
        <v>11210</v>
      </c>
      <c r="B8976" s="42" t="e">
        <f ca="1">HYPERLINK("#"&amp;CELL("address",OFFSET([1]Analítico!$B$1,MATCH(104998,[1]Analítico!$B:$B,0)-1,3)),104998)</f>
        <v>#VALUE!</v>
      </c>
      <c r="C8976" s="34" t="s">
        <v>11218</v>
      </c>
      <c r="D8976" s="42" t="s">
        <v>69</v>
      </c>
      <c r="E8976" s="43">
        <v>822.6</v>
      </c>
      <c r="F8976" s="44">
        <v>0</v>
      </c>
    </row>
    <row r="8977" spans="1:6" ht="12.75">
      <c r="A8977" s="41" t="s">
        <v>11210</v>
      </c>
      <c r="B8977" s="42" t="e">
        <f ca="1">HYPERLINK("#"&amp;CELL("address",OFFSET([1]Analítico!$B$1,MATCH(104997,[1]Analítico!$B:$B,0)-1,3)),104997)</f>
        <v>#VALUE!</v>
      </c>
      <c r="C8977" s="34" t="s">
        <v>11219</v>
      </c>
      <c r="D8977" s="42" t="s">
        <v>69</v>
      </c>
      <c r="E8977" s="43">
        <v>613.17999999999995</v>
      </c>
      <c r="F8977" s="44">
        <v>0</v>
      </c>
    </row>
    <row r="8978" spans="1:6" ht="12.75">
      <c r="A8978" s="41" t="s">
        <v>11210</v>
      </c>
      <c r="B8978" s="42" t="e">
        <f ca="1">HYPERLINK("#"&amp;CELL("address",OFFSET([1]Analítico!$B$1,MATCH(95673,[1]Analítico!$B:$B,0)-1,3)),95673)</f>
        <v>#VALUE!</v>
      </c>
      <c r="C8978" s="34" t="s">
        <v>11220</v>
      </c>
      <c r="D8978" s="42" t="s">
        <v>69</v>
      </c>
      <c r="E8978" s="43">
        <v>176.56</v>
      </c>
      <c r="F8978" s="44">
        <v>0</v>
      </c>
    </row>
    <row r="8979" spans="1:6" ht="12.75">
      <c r="A8979" s="41" t="s">
        <v>11210</v>
      </c>
      <c r="B8979" s="42" t="e">
        <f ca="1">HYPERLINK("#"&amp;CELL("address",OFFSET([1]Analítico!$B$1,MATCH(95674,[1]Analítico!$B:$B,0)-1,3)),95674)</f>
        <v>#VALUE!</v>
      </c>
      <c r="C8979" s="34" t="s">
        <v>11221</v>
      </c>
      <c r="D8979" s="42" t="s">
        <v>69</v>
      </c>
      <c r="E8979" s="43">
        <v>187.58</v>
      </c>
      <c r="F8979" s="44">
        <v>0</v>
      </c>
    </row>
    <row r="8980" spans="1:6" ht="12.75">
      <c r="A8980" s="41" t="s">
        <v>11210</v>
      </c>
      <c r="B8980" s="42" t="e">
        <f ca="1">HYPERLINK("#"&amp;CELL("address",OFFSET([1]Analítico!$B$1,MATCH(104992,[1]Analítico!$B:$B,0)-1,3)),104992)</f>
        <v>#VALUE!</v>
      </c>
      <c r="C8980" s="34" t="s">
        <v>11222</v>
      </c>
      <c r="D8980" s="42" t="s">
        <v>69</v>
      </c>
      <c r="E8980" s="43">
        <v>1882.45</v>
      </c>
      <c r="F8980" s="44">
        <v>0</v>
      </c>
    </row>
    <row r="8981" spans="1:6" ht="12.75">
      <c r="A8981" s="41" t="s">
        <v>11210</v>
      </c>
      <c r="B8981" s="42" t="e">
        <f ca="1">HYPERLINK("#"&amp;CELL("address",OFFSET([1]Analítico!$B$1,MATCH(95675,[1]Analítico!$B:$B,0)-1,3)),95675)</f>
        <v>#VALUE!</v>
      </c>
      <c r="C8981" s="34" t="s">
        <v>11223</v>
      </c>
      <c r="D8981" s="42" t="s">
        <v>69</v>
      </c>
      <c r="E8981" s="43">
        <v>231.4</v>
      </c>
      <c r="F8981" s="44">
        <v>0</v>
      </c>
    </row>
    <row r="8982" spans="1:6" ht="12.75">
      <c r="A8982" s="41" t="s">
        <v>11210</v>
      </c>
      <c r="B8982" s="42" t="e">
        <f ca="1">HYPERLINK("#"&amp;CELL("address",OFFSET([1]Analítico!$B$1,MATCH(95648,[1]Analítico!$B:$B,0)-1,3)),95648)</f>
        <v>#VALUE!</v>
      </c>
      <c r="C8982" s="34" t="s">
        <v>11224</v>
      </c>
      <c r="D8982" s="42" t="s">
        <v>69</v>
      </c>
      <c r="E8982" s="43">
        <v>608.73</v>
      </c>
      <c r="F8982" s="44">
        <v>0</v>
      </c>
    </row>
    <row r="8983" spans="1:6" ht="12.75">
      <c r="A8983" s="41" t="s">
        <v>11210</v>
      </c>
      <c r="B8983" s="42" t="e">
        <f ca="1">HYPERLINK("#"&amp;CELL("address",OFFSET([1]Analítico!$B$1,MATCH(95649,[1]Analítico!$B:$B,0)-1,3)),95649)</f>
        <v>#VALUE!</v>
      </c>
      <c r="C8983" s="34" t="s">
        <v>11225</v>
      </c>
      <c r="D8983" s="42" t="s">
        <v>69</v>
      </c>
      <c r="E8983" s="43">
        <v>1053.69</v>
      </c>
      <c r="F8983" s="44">
        <v>0</v>
      </c>
    </row>
    <row r="8984" spans="1:6" ht="12.75">
      <c r="A8984" s="41" t="s">
        <v>11210</v>
      </c>
      <c r="B8984" s="42" t="e">
        <f ca="1">HYPERLINK("#"&amp;CELL("address",OFFSET([1]Analítico!$B$1,MATCH(95650,[1]Analítico!$B:$B,0)-1,3)),95650)</f>
        <v>#VALUE!</v>
      </c>
      <c r="C8984" s="34" t="s">
        <v>11226</v>
      </c>
      <c r="D8984" s="42" t="s">
        <v>69</v>
      </c>
      <c r="E8984" s="43">
        <v>1540.37</v>
      </c>
      <c r="F8984" s="44">
        <v>0</v>
      </c>
    </row>
    <row r="8985" spans="1:6" ht="12.75">
      <c r="A8985" s="41" t="s">
        <v>11210</v>
      </c>
      <c r="B8985" s="42" t="e">
        <f ca="1">HYPERLINK("#"&amp;CELL("address",OFFSET([1]Analítico!$B$1,MATCH(95651,[1]Analítico!$B:$B,0)-1,3)),95651)</f>
        <v>#VALUE!</v>
      </c>
      <c r="C8985" s="34" t="s">
        <v>11227</v>
      </c>
      <c r="D8985" s="42" t="s">
        <v>69</v>
      </c>
      <c r="E8985" s="43">
        <v>2002.07</v>
      </c>
      <c r="F8985" s="44">
        <v>0</v>
      </c>
    </row>
    <row r="8986" spans="1:6" ht="12.75">
      <c r="A8986" s="41" t="s">
        <v>11210</v>
      </c>
      <c r="B8986" s="42" t="e">
        <f ca="1">HYPERLINK("#"&amp;CELL("address",OFFSET([1]Analítico!$B$1,MATCH(95652,[1]Analítico!$B:$B,0)-1,3)),95652)</f>
        <v>#VALUE!</v>
      </c>
      <c r="C8986" s="34" t="s">
        <v>11228</v>
      </c>
      <c r="D8986" s="42" t="s">
        <v>69</v>
      </c>
      <c r="E8986" s="43">
        <v>750.1</v>
      </c>
      <c r="F8986" s="44">
        <v>0</v>
      </c>
    </row>
    <row r="8987" spans="1:6" ht="12.75">
      <c r="A8987" s="41" t="s">
        <v>11210</v>
      </c>
      <c r="B8987" s="42" t="e">
        <f ca="1">HYPERLINK("#"&amp;CELL("address",OFFSET([1]Analítico!$B$1,MATCH(95653,[1]Analítico!$B:$B,0)-1,3)),95653)</f>
        <v>#VALUE!</v>
      </c>
      <c r="C8987" s="34" t="s">
        <v>11229</v>
      </c>
      <c r="D8987" s="42" t="s">
        <v>69</v>
      </c>
      <c r="E8987" s="43">
        <v>1334.54</v>
      </c>
      <c r="F8987" s="44">
        <v>0</v>
      </c>
    </row>
    <row r="8988" spans="1:6" ht="12.75">
      <c r="A8988" s="41" t="s">
        <v>11210</v>
      </c>
      <c r="B8988" s="42" t="e">
        <f ca="1">HYPERLINK("#"&amp;CELL("address",OFFSET([1]Analítico!$B$1,MATCH(95654,[1]Analítico!$B:$B,0)-1,3)),95654)</f>
        <v>#VALUE!</v>
      </c>
      <c r="C8988" s="34" t="s">
        <v>11230</v>
      </c>
      <c r="D8988" s="42" t="s">
        <v>69</v>
      </c>
      <c r="E8988" s="43">
        <v>1966.37</v>
      </c>
      <c r="F8988" s="44">
        <v>0</v>
      </c>
    </row>
    <row r="8989" spans="1:6" ht="12.75">
      <c r="A8989" s="41" t="s">
        <v>11210</v>
      </c>
      <c r="B8989" s="42" t="e">
        <f ca="1">HYPERLINK("#"&amp;CELL("address",OFFSET([1]Analítico!$B$1,MATCH(95655,[1]Analítico!$B:$B,0)-1,3)),95655)</f>
        <v>#VALUE!</v>
      </c>
      <c r="C8989" s="34" t="s">
        <v>11231</v>
      </c>
      <c r="D8989" s="42" t="s">
        <v>69</v>
      </c>
      <c r="E8989" s="43">
        <v>2566.29</v>
      </c>
      <c r="F8989" s="44">
        <v>0</v>
      </c>
    </row>
    <row r="8990" spans="1:6" ht="12.75">
      <c r="A8990" s="41" t="s">
        <v>11210</v>
      </c>
      <c r="B8990" s="42" t="e">
        <f ca="1">HYPERLINK("#"&amp;CELL("address",OFFSET([1]Analítico!$B$1,MATCH(95657,[1]Analítico!$B:$B,0)-1,3)),95657)</f>
        <v>#VALUE!</v>
      </c>
      <c r="C8990" s="34" t="s">
        <v>11232</v>
      </c>
      <c r="D8990" s="42" t="s">
        <v>69</v>
      </c>
      <c r="E8990" s="43">
        <v>362.6</v>
      </c>
      <c r="F8990" s="44">
        <v>0</v>
      </c>
    </row>
    <row r="8991" spans="1:6" ht="12.75">
      <c r="A8991" s="41" t="s">
        <v>11210</v>
      </c>
      <c r="B8991" s="42" t="e">
        <f ca="1">HYPERLINK("#"&amp;CELL("address",OFFSET([1]Analítico!$B$1,MATCH(95658,[1]Analítico!$B:$B,0)-1,3)),95658)</f>
        <v>#VALUE!</v>
      </c>
      <c r="C8991" s="34" t="s">
        <v>11233</v>
      </c>
      <c r="D8991" s="42" t="s">
        <v>69</v>
      </c>
      <c r="E8991" s="43">
        <v>658.95</v>
      </c>
      <c r="F8991" s="44">
        <v>0</v>
      </c>
    </row>
    <row r="8992" spans="1:6" ht="12.75">
      <c r="A8992" s="41" t="s">
        <v>11210</v>
      </c>
      <c r="B8992" s="42" t="e">
        <f ca="1">HYPERLINK("#"&amp;CELL("address",OFFSET([1]Analítico!$B$1,MATCH(95659,[1]Analítico!$B:$B,0)-1,3)),95659)</f>
        <v>#VALUE!</v>
      </c>
      <c r="C8992" s="34" t="s">
        <v>11234</v>
      </c>
      <c r="D8992" s="42" t="s">
        <v>69</v>
      </c>
      <c r="E8992" s="43">
        <v>980.46</v>
      </c>
      <c r="F8992" s="44">
        <v>0</v>
      </c>
    </row>
    <row r="8993" spans="1:6" ht="12.75">
      <c r="A8993" s="41" t="s">
        <v>11210</v>
      </c>
      <c r="B8993" s="42" t="e">
        <f ca="1">HYPERLINK("#"&amp;CELL("address",OFFSET([1]Analítico!$B$1,MATCH(95660,[1]Analítico!$B:$B,0)-1,3)),95660)</f>
        <v>#VALUE!</v>
      </c>
      <c r="C8993" s="34" t="s">
        <v>11235</v>
      </c>
      <c r="D8993" s="42" t="s">
        <v>69</v>
      </c>
      <c r="E8993" s="43">
        <v>1284.73</v>
      </c>
      <c r="F8993" s="44">
        <v>0</v>
      </c>
    </row>
    <row r="8994" spans="1:6" ht="12.75">
      <c r="A8994" s="41" t="s">
        <v>11210</v>
      </c>
      <c r="B8994" s="42" t="e">
        <f ca="1">HYPERLINK("#"&amp;CELL("address",OFFSET([1]Analítico!$B$1,MATCH(95661,[1]Analítico!$B:$B,0)-1,3)),95661)</f>
        <v>#VALUE!</v>
      </c>
      <c r="C8994" s="34" t="s">
        <v>11236</v>
      </c>
      <c r="D8994" s="42" t="s">
        <v>69</v>
      </c>
      <c r="E8994" s="43">
        <v>447.52</v>
      </c>
      <c r="F8994" s="44">
        <v>0</v>
      </c>
    </row>
    <row r="8995" spans="1:6" ht="12.75">
      <c r="A8995" s="41" t="s">
        <v>11210</v>
      </c>
      <c r="B8995" s="42" t="e">
        <f ca="1">HYPERLINK("#"&amp;CELL("address",OFFSET([1]Analítico!$B$1,MATCH(95662,[1]Analítico!$B:$B,0)-1,3)),95662)</f>
        <v>#VALUE!</v>
      </c>
      <c r="C8995" s="34" t="s">
        <v>11237</v>
      </c>
      <c r="D8995" s="42" t="s">
        <v>69</v>
      </c>
      <c r="E8995" s="43">
        <v>827.14</v>
      </c>
      <c r="F8995" s="44">
        <v>0</v>
      </c>
    </row>
    <row r="8996" spans="1:6" ht="12.75">
      <c r="A8996" s="41" t="s">
        <v>11210</v>
      </c>
      <c r="B8996" s="42" t="e">
        <f ca="1">HYPERLINK("#"&amp;CELL("address",OFFSET([1]Analítico!$B$1,MATCH(95663,[1]Analítico!$B:$B,0)-1,3)),95663)</f>
        <v>#VALUE!</v>
      </c>
      <c r="C8996" s="34" t="s">
        <v>11238</v>
      </c>
      <c r="D8996" s="42" t="s">
        <v>69</v>
      </c>
      <c r="E8996" s="43">
        <v>1236.9100000000001</v>
      </c>
      <c r="F8996" s="44">
        <v>0</v>
      </c>
    </row>
    <row r="8997" spans="1:6" ht="12.75">
      <c r="A8997" s="41" t="s">
        <v>11210</v>
      </c>
      <c r="B8997" s="42" t="e">
        <f ca="1">HYPERLINK("#"&amp;CELL("address",OFFSET([1]Analítico!$B$1,MATCH(95664,[1]Analítico!$B:$B,0)-1,3)),95664)</f>
        <v>#VALUE!</v>
      </c>
      <c r="C8997" s="34" t="s">
        <v>11239</v>
      </c>
      <c r="D8997" s="42" t="s">
        <v>69</v>
      </c>
      <c r="E8997" s="43">
        <v>1623.3</v>
      </c>
      <c r="F8997" s="44">
        <v>0</v>
      </c>
    </row>
    <row r="8998" spans="1:6" ht="12.75">
      <c r="A8998" s="41" t="s">
        <v>11210</v>
      </c>
      <c r="B8998" s="42" t="e">
        <f ca="1">HYPERLINK("#"&amp;CELL("address",OFFSET([1]Analítico!$B$1,MATCH(95665,[1]Analítico!$B:$B,0)-1,3)),95665)</f>
        <v>#VALUE!</v>
      </c>
      <c r="C8998" s="34" t="s">
        <v>11240</v>
      </c>
      <c r="D8998" s="42" t="s">
        <v>69</v>
      </c>
      <c r="E8998" s="43">
        <v>401.95</v>
      </c>
      <c r="F8998" s="44">
        <v>0</v>
      </c>
    </row>
    <row r="8999" spans="1:6" ht="12.75">
      <c r="A8999" s="41" t="s">
        <v>11210</v>
      </c>
      <c r="B8999" s="42" t="e">
        <f ca="1">HYPERLINK("#"&amp;CELL("address",OFFSET([1]Analítico!$B$1,MATCH(95666,[1]Analítico!$B:$B,0)-1,3)),95666)</f>
        <v>#VALUE!</v>
      </c>
      <c r="C8999" s="34" t="s">
        <v>11241</v>
      </c>
      <c r="D8999" s="42" t="s">
        <v>69</v>
      </c>
      <c r="E8999" s="43">
        <v>710.07</v>
      </c>
      <c r="F8999" s="44">
        <v>0</v>
      </c>
    </row>
    <row r="9000" spans="1:6" ht="12.75">
      <c r="A9000" s="41" t="s">
        <v>11210</v>
      </c>
      <c r="B9000" s="42" t="e">
        <f ca="1">HYPERLINK("#"&amp;CELL("address",OFFSET([1]Analítico!$B$1,MATCH(95667,[1]Analítico!$B:$B,0)-1,3)),95667)</f>
        <v>#VALUE!</v>
      </c>
      <c r="C9000" s="34" t="s">
        <v>11242</v>
      </c>
      <c r="D9000" s="42" t="s">
        <v>69</v>
      </c>
      <c r="E9000" s="43">
        <v>1051.23</v>
      </c>
      <c r="F9000" s="44">
        <v>0</v>
      </c>
    </row>
    <row r="9001" spans="1:6" ht="12.75">
      <c r="A9001" s="41" t="s">
        <v>11210</v>
      </c>
      <c r="B9001" s="42" t="e">
        <f ca="1">HYPERLINK("#"&amp;CELL("address",OFFSET([1]Analítico!$B$1,MATCH(95668,[1]Analítico!$B:$B,0)-1,3)),95668)</f>
        <v>#VALUE!</v>
      </c>
      <c r="C9001" s="34" t="s">
        <v>11243</v>
      </c>
      <c r="D9001" s="42" t="s">
        <v>69</v>
      </c>
      <c r="E9001" s="43">
        <v>1372.78</v>
      </c>
      <c r="F9001" s="44">
        <v>0</v>
      </c>
    </row>
    <row r="9002" spans="1:6" ht="12.75">
      <c r="A9002" s="41" t="s">
        <v>11210</v>
      </c>
      <c r="B9002" s="42" t="e">
        <f ca="1">HYPERLINK("#"&amp;CELL("address",OFFSET([1]Analítico!$B$1,MATCH(95669,[1]Analítico!$B:$B,0)-1,3)),95669)</f>
        <v>#VALUE!</v>
      </c>
      <c r="C9002" s="34" t="s">
        <v>11244</v>
      </c>
      <c r="D9002" s="42" t="s">
        <v>69</v>
      </c>
      <c r="E9002" s="43">
        <v>482.32</v>
      </c>
      <c r="F9002" s="44">
        <v>0</v>
      </c>
    </row>
    <row r="9003" spans="1:6" ht="12.75">
      <c r="A9003" s="41" t="s">
        <v>11210</v>
      </c>
      <c r="B9003" s="42" t="e">
        <f ca="1">HYPERLINK("#"&amp;CELL("address",OFFSET([1]Analítico!$B$1,MATCH(95670,[1]Analítico!$B:$B,0)-1,3)),95670)</f>
        <v>#VALUE!</v>
      </c>
      <c r="C9003" s="34" t="s">
        <v>11245</v>
      </c>
      <c r="D9003" s="42" t="s">
        <v>69</v>
      </c>
      <c r="E9003" s="43">
        <v>869.32</v>
      </c>
      <c r="F9003" s="44">
        <v>0</v>
      </c>
    </row>
    <row r="9004" spans="1:6" ht="12.75">
      <c r="A9004" s="41" t="s">
        <v>11210</v>
      </c>
      <c r="B9004" s="42" t="e">
        <f ca="1">HYPERLINK("#"&amp;CELL("address",OFFSET([1]Analítico!$B$1,MATCH(95671,[1]Analítico!$B:$B,0)-1,3)),95671)</f>
        <v>#VALUE!</v>
      </c>
      <c r="C9004" s="34" t="s">
        <v>11246</v>
      </c>
      <c r="D9004" s="42" t="s">
        <v>69</v>
      </c>
      <c r="E9004" s="43">
        <v>1293.7</v>
      </c>
      <c r="F9004" s="44">
        <v>0</v>
      </c>
    </row>
    <row r="9005" spans="1:6" ht="12.75">
      <c r="A9005" s="41" t="s">
        <v>11210</v>
      </c>
      <c r="B9005" s="42" t="e">
        <f ca="1">HYPERLINK("#"&amp;CELL("address",OFFSET([1]Analítico!$B$1,MATCH(95672,[1]Analítico!$B:$B,0)-1,3)),95672)</f>
        <v>#VALUE!</v>
      </c>
      <c r="C9005" s="34" t="s">
        <v>11247</v>
      </c>
      <c r="D9005" s="42" t="s">
        <v>69</v>
      </c>
      <c r="E9005" s="43">
        <v>1693.24</v>
      </c>
      <c r="F9005" s="44">
        <v>0</v>
      </c>
    </row>
    <row r="9006" spans="1:6" ht="12.75">
      <c r="A9006" s="41" t="s">
        <v>11210</v>
      </c>
      <c r="B9006" s="42" t="e">
        <f ca="1">HYPERLINK("#"&amp;CELL("address",OFFSET([1]Analítico!$B$1,MATCH(97741,[1]Analítico!$B:$B,0)-1,3)),97741)</f>
        <v>#VALUE!</v>
      </c>
      <c r="C9006" s="34" t="s">
        <v>11248</v>
      </c>
      <c r="D9006" s="42" t="s">
        <v>69</v>
      </c>
      <c r="E9006" s="43">
        <v>185.14</v>
      </c>
      <c r="F9006" s="44">
        <v>0</v>
      </c>
    </row>
    <row r="9007" spans="1:6" ht="12.75">
      <c r="A9007" s="41" t="s">
        <v>11210</v>
      </c>
      <c r="B9007" s="42" t="e">
        <f ca="1">HYPERLINK("#"&amp;CELL("address",OFFSET([1]Analítico!$B$1,MATCH(95641,[1]Analítico!$B:$B,0)-1,3)),95641)</f>
        <v>#VALUE!</v>
      </c>
      <c r="C9007" s="34" t="s">
        <v>11249</v>
      </c>
      <c r="D9007" s="42" t="s">
        <v>69</v>
      </c>
      <c r="E9007" s="43">
        <v>330.29</v>
      </c>
      <c r="F9007" s="44">
        <v>0</v>
      </c>
    </row>
    <row r="9008" spans="1:6" ht="12.75">
      <c r="A9008" s="41" t="s">
        <v>11210</v>
      </c>
      <c r="B9008" s="42" t="e">
        <f ca="1">HYPERLINK("#"&amp;CELL("address",OFFSET([1]Analítico!$B$1,MATCH(95642,[1]Analítico!$B:$B,0)-1,3)),95642)</f>
        <v>#VALUE!</v>
      </c>
      <c r="C9008" s="34" t="s">
        <v>11250</v>
      </c>
      <c r="D9008" s="42" t="s">
        <v>69</v>
      </c>
      <c r="E9008" s="43">
        <v>488.68</v>
      </c>
      <c r="F9008" s="44">
        <v>0</v>
      </c>
    </row>
    <row r="9009" spans="1:6" ht="12.75">
      <c r="A9009" s="41" t="s">
        <v>11210</v>
      </c>
      <c r="B9009" s="42" t="e">
        <f ca="1">HYPERLINK("#"&amp;CELL("address",OFFSET([1]Analítico!$B$1,MATCH(95643,[1]Analítico!$B:$B,0)-1,3)),95643)</f>
        <v>#VALUE!</v>
      </c>
      <c r="C9009" s="34" t="s">
        <v>11251</v>
      </c>
      <c r="D9009" s="42" t="s">
        <v>69</v>
      </c>
      <c r="E9009" s="43">
        <v>639.02</v>
      </c>
      <c r="F9009" s="44">
        <v>0</v>
      </c>
    </row>
    <row r="9010" spans="1:6" ht="12.75">
      <c r="A9010" s="41" t="s">
        <v>11210</v>
      </c>
      <c r="B9010" s="42" t="e">
        <f ca="1">HYPERLINK("#"&amp;CELL("address",OFFSET([1]Analítico!$B$1,MATCH(95644,[1]Analítico!$B:$B,0)-1,3)),95644)</f>
        <v>#VALUE!</v>
      </c>
      <c r="C9010" s="34" t="s">
        <v>11252</v>
      </c>
      <c r="D9010" s="42" t="s">
        <v>69</v>
      </c>
      <c r="E9010" s="43">
        <v>238.38</v>
      </c>
      <c r="F9010" s="44">
        <v>0</v>
      </c>
    </row>
    <row r="9011" spans="1:6" ht="12.75">
      <c r="A9011" s="41" t="s">
        <v>11210</v>
      </c>
      <c r="B9011" s="42" t="e">
        <f ca="1">HYPERLINK("#"&amp;CELL("address",OFFSET([1]Analítico!$B$1,MATCH(95645,[1]Analítico!$B:$B,0)-1,3)),95645)</f>
        <v>#VALUE!</v>
      </c>
      <c r="C9011" s="34" t="s">
        <v>11253</v>
      </c>
      <c r="D9011" s="42" t="s">
        <v>69</v>
      </c>
      <c r="E9011" s="43">
        <v>435.75</v>
      </c>
      <c r="F9011" s="44">
        <v>0</v>
      </c>
    </row>
    <row r="9012" spans="1:6" ht="12.75">
      <c r="A9012" s="41" t="s">
        <v>11210</v>
      </c>
      <c r="B9012" s="42" t="e">
        <f ca="1">HYPERLINK("#"&amp;CELL("address",OFFSET([1]Analítico!$B$1,MATCH(95646,[1]Analítico!$B:$B,0)-1,3)),95646)</f>
        <v>#VALUE!</v>
      </c>
      <c r="C9012" s="34" t="s">
        <v>11254</v>
      </c>
      <c r="D9012" s="42" t="s">
        <v>69</v>
      </c>
      <c r="E9012" s="43">
        <v>649.45000000000005</v>
      </c>
      <c r="F9012" s="44">
        <v>0</v>
      </c>
    </row>
    <row r="9013" spans="1:6" ht="12.75">
      <c r="A9013" s="41" t="s">
        <v>11210</v>
      </c>
      <c r="B9013" s="42" t="e">
        <f ca="1">HYPERLINK("#"&amp;CELL("address",OFFSET([1]Analítico!$B$1,MATCH(95647,[1]Analítico!$B:$B,0)-1,3)),95647)</f>
        <v>#VALUE!</v>
      </c>
      <c r="C9013" s="34" t="s">
        <v>11255</v>
      </c>
      <c r="D9013" s="42" t="s">
        <v>69</v>
      </c>
      <c r="E9013" s="43">
        <v>851.32</v>
      </c>
      <c r="F9013" s="44">
        <v>0</v>
      </c>
    </row>
    <row r="9014" spans="1:6" ht="12.75">
      <c r="A9014" s="41" t="s">
        <v>11210</v>
      </c>
      <c r="B9014" s="42" t="e">
        <f ca="1">HYPERLINK("#"&amp;CELL("address",OFFSET([1]Analítico!$B$1,MATCH(95636,[1]Analítico!$B:$B,0)-1,3)),95636)</f>
        <v>#VALUE!</v>
      </c>
      <c r="C9014" s="34" t="s">
        <v>11256</v>
      </c>
      <c r="D9014" s="42" t="s">
        <v>69</v>
      </c>
      <c r="E9014" s="43">
        <v>432.5</v>
      </c>
      <c r="F9014" s="44">
        <v>0.27660000000000001</v>
      </c>
    </row>
    <row r="9015" spans="1:6" ht="12.75">
      <c r="A9015" s="41" t="s">
        <v>11210</v>
      </c>
      <c r="B9015" s="42" t="e">
        <f ca="1">HYPERLINK("#"&amp;CELL("address",OFFSET([1]Analítico!$B$1,MATCH(95637,[1]Analítico!$B:$B,0)-1,3)),95637)</f>
        <v>#VALUE!</v>
      </c>
      <c r="C9015" s="34" t="s">
        <v>11257</v>
      </c>
      <c r="D9015" s="42" t="s">
        <v>69</v>
      </c>
      <c r="E9015" s="43">
        <v>569.49</v>
      </c>
      <c r="F9015" s="44">
        <v>0.32369999999999999</v>
      </c>
    </row>
    <row r="9016" spans="1:6" ht="12.75">
      <c r="A9016" s="41" t="s">
        <v>11210</v>
      </c>
      <c r="B9016" s="42" t="e">
        <f ca="1">HYPERLINK("#"&amp;CELL("address",OFFSET([1]Analítico!$B$1,MATCH(95638,[1]Analítico!$B:$B,0)-1,3)),95638)</f>
        <v>#VALUE!</v>
      </c>
      <c r="C9016" s="34" t="s">
        <v>11258</v>
      </c>
      <c r="D9016" s="42" t="s">
        <v>69</v>
      </c>
      <c r="E9016" s="43">
        <v>701.91</v>
      </c>
      <c r="F9016" s="44">
        <v>0.34350000000000003</v>
      </c>
    </row>
    <row r="9017" spans="1:6" ht="12.75">
      <c r="A9017" s="41" t="s">
        <v>11210</v>
      </c>
      <c r="B9017" s="42" t="e">
        <f ca="1">HYPERLINK("#"&amp;CELL("address",OFFSET([1]Analítico!$B$1,MATCH(95639,[1]Analítico!$B:$B,0)-1,3)),95639)</f>
        <v>#VALUE!</v>
      </c>
      <c r="C9017" s="34" t="s">
        <v>11259</v>
      </c>
      <c r="D9017" s="42" t="s">
        <v>69</v>
      </c>
      <c r="E9017" s="43">
        <v>954.88</v>
      </c>
      <c r="F9017" s="44">
        <v>0.38979999999999998</v>
      </c>
    </row>
    <row r="9018" spans="1:6" ht="12.75">
      <c r="A9018" s="41" t="s">
        <v>11210</v>
      </c>
      <c r="B9018" s="42" t="e">
        <f ca="1">HYPERLINK("#"&amp;CELL("address",OFFSET([1]Analítico!$B$1,MATCH(95634,[1]Analítico!$B:$B,0)-1,3)),95634)</f>
        <v>#VALUE!</v>
      </c>
      <c r="C9018" s="34" t="s">
        <v>11260</v>
      </c>
      <c r="D9018" s="42" t="s">
        <v>69</v>
      </c>
      <c r="E9018" s="43">
        <v>212.41</v>
      </c>
      <c r="F9018" s="44">
        <v>0</v>
      </c>
    </row>
    <row r="9019" spans="1:6" ht="12.75">
      <c r="A9019" s="41" t="s">
        <v>11210</v>
      </c>
      <c r="B9019" s="42" t="e">
        <f ca="1">HYPERLINK("#"&amp;CELL("address",OFFSET([1]Analítico!$B$1,MATCH(95635,[1]Analítico!$B:$B,0)-1,3)),95635)</f>
        <v>#VALUE!</v>
      </c>
      <c r="C9019" s="34" t="s">
        <v>11261</v>
      </c>
      <c r="D9019" s="42" t="s">
        <v>69</v>
      </c>
      <c r="E9019" s="43">
        <v>225.34</v>
      </c>
      <c r="F9019" s="44">
        <v>0</v>
      </c>
    </row>
    <row r="9020" spans="1:6" ht="12.75">
      <c r="A9020" s="41" t="s">
        <v>11262</v>
      </c>
      <c r="B9020" s="42" t="e">
        <f ca="1">HYPERLINK("#"&amp;CELL("address",OFFSET([1]Analítico!$B$1,MATCH(98751,[1]Analítico!$B:$B,0)-1,3)),98751)</f>
        <v>#VALUE!</v>
      </c>
      <c r="C9020" s="34" t="s">
        <v>11263</v>
      </c>
      <c r="D9020" s="42" t="s">
        <v>40</v>
      </c>
      <c r="E9020" s="43">
        <v>159.5</v>
      </c>
      <c r="F9020" s="44">
        <v>0</v>
      </c>
    </row>
    <row r="9021" spans="1:6" ht="12.75">
      <c r="A9021" s="41" t="s">
        <v>11262</v>
      </c>
      <c r="B9021" s="42" t="e">
        <f ca="1">HYPERLINK("#"&amp;CELL("address",OFFSET([1]Analítico!$B$1,MATCH(98746,[1]Analítico!$B:$B,0)-1,3)),98746)</f>
        <v>#VALUE!</v>
      </c>
      <c r="C9021" s="34" t="s">
        <v>11264</v>
      </c>
      <c r="D9021" s="42" t="s">
        <v>40</v>
      </c>
      <c r="E9021" s="43">
        <v>96.43</v>
      </c>
      <c r="F9021" s="44">
        <v>0</v>
      </c>
    </row>
    <row r="9022" spans="1:6" ht="12.75">
      <c r="A9022" s="41" t="s">
        <v>11262</v>
      </c>
      <c r="B9022" s="42" t="e">
        <f ca="1">HYPERLINK("#"&amp;CELL("address",OFFSET([1]Analítico!$B$1,MATCH(98753,[1]Analítico!$B:$B,0)-1,3)),98753)</f>
        <v>#VALUE!</v>
      </c>
      <c r="C9022" s="34" t="s">
        <v>11265</v>
      </c>
      <c r="D9022" s="42" t="s">
        <v>40</v>
      </c>
      <c r="E9022" s="43">
        <v>255.79</v>
      </c>
      <c r="F9022" s="44">
        <v>0</v>
      </c>
    </row>
    <row r="9023" spans="1:6" ht="12.75">
      <c r="A9023" s="41" t="s">
        <v>11262</v>
      </c>
      <c r="B9023" s="42" t="e">
        <f ca="1">HYPERLINK("#"&amp;CELL("address",OFFSET([1]Analítico!$B$1,MATCH(98750,[1]Analítico!$B:$B,0)-1,3)),98750)</f>
        <v>#VALUE!</v>
      </c>
      <c r="C9023" s="34" t="s">
        <v>11266</v>
      </c>
      <c r="D9023" s="42" t="s">
        <v>40</v>
      </c>
      <c r="E9023" s="43">
        <v>122.81</v>
      </c>
      <c r="F9023" s="44">
        <v>0</v>
      </c>
    </row>
    <row r="9024" spans="1:6" ht="12.75">
      <c r="A9024" s="41" t="s">
        <v>11262</v>
      </c>
      <c r="B9024" s="42" t="e">
        <f ca="1">HYPERLINK("#"&amp;CELL("address",OFFSET([1]Analítico!$B$1,MATCH(98749,[1]Analítico!$B:$B,0)-1,3)),98749)</f>
        <v>#VALUE!</v>
      </c>
      <c r="C9024" s="34" t="s">
        <v>11267</v>
      </c>
      <c r="D9024" s="42" t="s">
        <v>40</v>
      </c>
      <c r="E9024" s="43">
        <v>108.65</v>
      </c>
      <c r="F9024" s="44">
        <v>0</v>
      </c>
    </row>
    <row r="9025" spans="1:6" ht="12.75">
      <c r="A9025" s="41" t="s">
        <v>11262</v>
      </c>
      <c r="B9025" s="42" t="e">
        <f ca="1">HYPERLINK("#"&amp;CELL("address",OFFSET([1]Analítico!$B$1,MATCH(98752,[1]Analítico!$B:$B,0)-1,3)),98752)</f>
        <v>#VALUE!</v>
      </c>
      <c r="C9025" s="34" t="s">
        <v>11268</v>
      </c>
      <c r="D9025" s="42" t="s">
        <v>40</v>
      </c>
      <c r="E9025" s="43">
        <v>202.74</v>
      </c>
      <c r="F9025" s="44">
        <v>0</v>
      </c>
    </row>
    <row r="9026" spans="1:6" ht="12.75">
      <c r="A9026" s="41" t="s">
        <v>11269</v>
      </c>
      <c r="B9026" s="42" t="e">
        <f ca="1">HYPERLINK("#"&amp;CELL("address",OFFSET([1]Analítico!$B$1,MATCH(98529,[1]Analítico!$B:$B,0)-1,3)),98529)</f>
        <v>#VALUE!</v>
      </c>
      <c r="C9026" s="34" t="s">
        <v>11270</v>
      </c>
      <c r="D9026" s="42" t="s">
        <v>69</v>
      </c>
      <c r="E9026" s="43">
        <v>83.55</v>
      </c>
      <c r="F9026" s="44">
        <v>0</v>
      </c>
    </row>
    <row r="9027" spans="1:6" ht="12.75">
      <c r="A9027" s="41" t="s">
        <v>11269</v>
      </c>
      <c r="B9027" s="42" t="e">
        <f ca="1">HYPERLINK("#"&amp;CELL("address",OFFSET([1]Analítico!$B$1,MATCH(98530,[1]Analítico!$B:$B,0)-1,3)),98530)</f>
        <v>#VALUE!</v>
      </c>
      <c r="C9027" s="34" t="s">
        <v>11271</v>
      </c>
      <c r="D9027" s="42" t="s">
        <v>69</v>
      </c>
      <c r="E9027" s="43">
        <v>163.99</v>
      </c>
      <c r="F9027" s="44">
        <v>0</v>
      </c>
    </row>
    <row r="9028" spans="1:6" ht="12.75">
      <c r="A9028" s="41" t="s">
        <v>11269</v>
      </c>
      <c r="B9028" s="42" t="e">
        <f ca="1">HYPERLINK("#"&amp;CELL("address",OFFSET([1]Analítico!$B$1,MATCH(98531,[1]Analítico!$B:$B,0)-1,3)),98531)</f>
        <v>#VALUE!</v>
      </c>
      <c r="C9028" s="34" t="s">
        <v>11272</v>
      </c>
      <c r="D9028" s="42" t="s">
        <v>69</v>
      </c>
      <c r="E9028" s="43">
        <v>409.88</v>
      </c>
      <c r="F9028" s="44">
        <v>0</v>
      </c>
    </row>
    <row r="9029" spans="1:6" ht="12.75">
      <c r="A9029" s="41" t="s">
        <v>11269</v>
      </c>
      <c r="B9029" s="42" t="e">
        <f ca="1">HYPERLINK("#"&amp;CELL("address",OFFSET([1]Analítico!$B$1,MATCH(98524,[1]Analítico!$B:$B,0)-1,3)),98524)</f>
        <v>#VALUE!</v>
      </c>
      <c r="C9029" s="34" t="s">
        <v>11273</v>
      </c>
      <c r="D9029" s="42" t="s">
        <v>27</v>
      </c>
      <c r="E9029" s="43">
        <v>5.27</v>
      </c>
      <c r="F9029" s="44">
        <v>0</v>
      </c>
    </row>
    <row r="9030" spans="1:6" ht="12.75">
      <c r="A9030" s="41" t="s">
        <v>11269</v>
      </c>
      <c r="B9030" s="42" t="e">
        <f ca="1">HYPERLINK("#"&amp;CELL("address",OFFSET([1]Analítico!$B$1,MATCH(98525,[1]Analítico!$B:$B,0)-1,3)),98525)</f>
        <v>#VALUE!</v>
      </c>
      <c r="C9030" s="34" t="s">
        <v>11274</v>
      </c>
      <c r="D9030" s="42" t="s">
        <v>27</v>
      </c>
      <c r="E9030" s="43">
        <v>0.68</v>
      </c>
      <c r="F9030" s="44">
        <v>0.47060000000000002</v>
      </c>
    </row>
    <row r="9031" spans="1:6" ht="12.75">
      <c r="A9031" s="41" t="s">
        <v>11269</v>
      </c>
      <c r="B9031" s="42" t="e">
        <f ca="1">HYPERLINK("#"&amp;CELL("address",OFFSET([1]Analítico!$B$1,MATCH(98533,[1]Analítico!$B:$B,0)-1,3)),98533)</f>
        <v>#VALUE!</v>
      </c>
      <c r="C9031" s="34" t="s">
        <v>11275</v>
      </c>
      <c r="D9031" s="42" t="s">
        <v>69</v>
      </c>
      <c r="E9031" s="43">
        <v>127.64</v>
      </c>
      <c r="F9031" s="44">
        <v>0</v>
      </c>
    </row>
    <row r="9032" spans="1:6" ht="12.75">
      <c r="A9032" s="41" t="s">
        <v>11269</v>
      </c>
      <c r="B9032" s="42" t="e">
        <f ca="1">HYPERLINK("#"&amp;CELL("address",OFFSET([1]Analítico!$B$1,MATCH(98534,[1]Analítico!$B:$B,0)-1,3)),98534)</f>
        <v>#VALUE!</v>
      </c>
      <c r="C9032" s="34" t="s">
        <v>11276</v>
      </c>
      <c r="D9032" s="42" t="s">
        <v>69</v>
      </c>
      <c r="E9032" s="43">
        <v>352.93</v>
      </c>
      <c r="F9032" s="44">
        <v>0</v>
      </c>
    </row>
    <row r="9033" spans="1:6" ht="12.75">
      <c r="A9033" s="41" t="s">
        <v>11269</v>
      </c>
      <c r="B9033" s="42" t="e">
        <f ca="1">HYPERLINK("#"&amp;CELL("address",OFFSET([1]Analítico!$B$1,MATCH(98535,[1]Analítico!$B:$B,0)-1,3)),98535)</f>
        <v>#VALUE!</v>
      </c>
      <c r="C9033" s="34" t="s">
        <v>11277</v>
      </c>
      <c r="D9033" s="42" t="s">
        <v>69</v>
      </c>
      <c r="E9033" s="43">
        <v>741.21</v>
      </c>
      <c r="F9033" s="44">
        <v>0</v>
      </c>
    </row>
    <row r="9034" spans="1:6" ht="12.75">
      <c r="A9034" s="41" t="s">
        <v>11269</v>
      </c>
      <c r="B9034" s="42" t="e">
        <f ca="1">HYPERLINK("#"&amp;CELL("address",OFFSET([1]Analítico!$B$1,MATCH(98532,[1]Analítico!$B:$B,0)-1,3)),98532)</f>
        <v>#VALUE!</v>
      </c>
      <c r="C9034" s="34" t="s">
        <v>11278</v>
      </c>
      <c r="D9034" s="42" t="s">
        <v>69</v>
      </c>
      <c r="E9034" s="43">
        <v>33.659999999999997</v>
      </c>
      <c r="F9034" s="44">
        <v>0</v>
      </c>
    </row>
    <row r="9035" spans="1:6" ht="12.75">
      <c r="A9035" s="41" t="s">
        <v>11269</v>
      </c>
      <c r="B9035" s="42" t="e">
        <f ca="1">HYPERLINK("#"&amp;CELL("address",OFFSET([1]Analítico!$B$1,MATCH(98526,[1]Analítico!$B:$B,0)-1,3)),98526)</f>
        <v>#VALUE!</v>
      </c>
      <c r="C9035" s="34" t="s">
        <v>11279</v>
      </c>
      <c r="D9035" s="42" t="s">
        <v>69</v>
      </c>
      <c r="E9035" s="43">
        <v>139.66999999999999</v>
      </c>
      <c r="F9035" s="44">
        <v>0</v>
      </c>
    </row>
    <row r="9036" spans="1:6" ht="12.75">
      <c r="A9036" s="41" t="s">
        <v>11269</v>
      </c>
      <c r="B9036" s="42" t="e">
        <f ca="1">HYPERLINK("#"&amp;CELL("address",OFFSET([1]Analítico!$B$1,MATCH(98527,[1]Analítico!$B:$B,0)-1,3)),98527)</f>
        <v>#VALUE!</v>
      </c>
      <c r="C9036" s="34" t="s">
        <v>11280</v>
      </c>
      <c r="D9036" s="42" t="s">
        <v>69</v>
      </c>
      <c r="E9036" s="43">
        <v>231.8</v>
      </c>
      <c r="F9036" s="44">
        <v>0</v>
      </c>
    </row>
    <row r="9037" spans="1:6" ht="12.75">
      <c r="A9037" s="41" t="s">
        <v>11269</v>
      </c>
      <c r="B9037" s="42" t="e">
        <f ca="1">HYPERLINK("#"&amp;CELL("address",OFFSET([1]Analítico!$B$1,MATCH(98528,[1]Analítico!$B:$B,0)-1,3)),98528)</f>
        <v>#VALUE!</v>
      </c>
      <c r="C9037" s="34" t="s">
        <v>11281</v>
      </c>
      <c r="D9037" s="42" t="s">
        <v>69</v>
      </c>
      <c r="E9037" s="43">
        <v>305.51</v>
      </c>
      <c r="F9037" s="44">
        <v>0</v>
      </c>
    </row>
    <row r="9038" spans="1:6" ht="12.75">
      <c r="A9038" s="41" t="s">
        <v>11282</v>
      </c>
      <c r="B9038" s="42" t="e">
        <f ca="1">HYPERLINK("#"&amp;CELL("address",OFFSET([1]Analítico!$B$1,MATCH(94232,[1]Analítico!$B:$B,0)-1,3)),94232)</f>
        <v>#VALUE!</v>
      </c>
      <c r="C9038" s="34" t="s">
        <v>11283</v>
      </c>
      <c r="D9038" s="42" t="s">
        <v>69</v>
      </c>
      <c r="E9038" s="43">
        <v>3.91</v>
      </c>
      <c r="F9038" s="44">
        <v>0</v>
      </c>
    </row>
    <row r="9039" spans="1:6" ht="12.75">
      <c r="A9039" s="41" t="s">
        <v>11282</v>
      </c>
      <c r="B9039" s="42" t="e">
        <f ca="1">HYPERLINK("#"&amp;CELL("address",OFFSET([1]Analítico!$B$1,MATCH(100434,[1]Analítico!$B:$B,0)-1,3)),100434)</f>
        <v>#VALUE!</v>
      </c>
      <c r="C9039" s="34" t="s">
        <v>11284</v>
      </c>
      <c r="D9039" s="42" t="s">
        <v>40</v>
      </c>
      <c r="E9039" s="43">
        <v>163.22</v>
      </c>
      <c r="F9039" s="44">
        <v>0</v>
      </c>
    </row>
    <row r="9040" spans="1:6" ht="12.75">
      <c r="A9040" s="41" t="s">
        <v>11282</v>
      </c>
      <c r="B9040" s="42" t="e">
        <f ca="1">HYPERLINK("#"&amp;CELL("address",OFFSET([1]Analítico!$B$1,MATCH(94229,[1]Analítico!$B:$B,0)-1,3)),94229)</f>
        <v>#VALUE!</v>
      </c>
      <c r="C9040" s="34" t="s">
        <v>11285</v>
      </c>
      <c r="D9040" s="42" t="s">
        <v>40</v>
      </c>
      <c r="E9040" s="43">
        <v>161.21</v>
      </c>
      <c r="F9040" s="44">
        <v>0</v>
      </c>
    </row>
    <row r="9041" spans="1:6" ht="12.75">
      <c r="A9041" s="41" t="s">
        <v>11282</v>
      </c>
      <c r="B9041" s="42" t="e">
        <f ca="1">HYPERLINK("#"&amp;CELL("address",OFFSET([1]Analítico!$B$1,MATCH(94227,[1]Analítico!$B:$B,0)-1,3)),94227)</f>
        <v>#VALUE!</v>
      </c>
      <c r="C9041" s="34" t="s">
        <v>11286</v>
      </c>
      <c r="D9041" s="42" t="s">
        <v>40</v>
      </c>
      <c r="E9041" s="43">
        <v>61.81</v>
      </c>
      <c r="F9041" s="44">
        <v>0</v>
      </c>
    </row>
    <row r="9042" spans="1:6" ht="12.75">
      <c r="A9042" s="41" t="s">
        <v>11282</v>
      </c>
      <c r="B9042" s="42" t="e">
        <f ca="1">HYPERLINK("#"&amp;CELL("address",OFFSET([1]Analítico!$B$1,MATCH(94228,[1]Analítico!$B:$B,0)-1,3)),94228)</f>
        <v>#VALUE!</v>
      </c>
      <c r="C9042" s="34" t="s">
        <v>11287</v>
      </c>
      <c r="D9042" s="42" t="s">
        <v>40</v>
      </c>
      <c r="E9042" s="43">
        <v>83.82</v>
      </c>
      <c r="F9042" s="44">
        <v>0</v>
      </c>
    </row>
    <row r="9043" spans="1:6" ht="12.75">
      <c r="A9043" s="41" t="s">
        <v>11282</v>
      </c>
      <c r="B9043" s="42" t="e">
        <f ca="1">HYPERLINK("#"&amp;CELL("address",OFFSET([1]Analítico!$B$1,MATCH(94219,[1]Analítico!$B:$B,0)-1,3)),94219)</f>
        <v>#VALUE!</v>
      </c>
      <c r="C9043" s="34" t="s">
        <v>11288</v>
      </c>
      <c r="D9043" s="42" t="s">
        <v>40</v>
      </c>
      <c r="E9043" s="43">
        <v>40.869999999999997</v>
      </c>
      <c r="F9043" s="44">
        <v>0</v>
      </c>
    </row>
    <row r="9044" spans="1:6" ht="12.75">
      <c r="A9044" s="41" t="s">
        <v>11282</v>
      </c>
      <c r="B9044" s="42" t="e">
        <f ca="1">HYPERLINK("#"&amp;CELL("address",OFFSET([1]Analítico!$B$1,MATCH(94220,[1]Analítico!$B:$B,0)-1,3)),94220)</f>
        <v>#VALUE!</v>
      </c>
      <c r="C9044" s="34" t="s">
        <v>11289</v>
      </c>
      <c r="D9044" s="42" t="s">
        <v>40</v>
      </c>
      <c r="E9044" s="43">
        <v>67.63</v>
      </c>
      <c r="F9044" s="44">
        <v>0</v>
      </c>
    </row>
    <row r="9045" spans="1:6" ht="12.75">
      <c r="A9045" s="41" t="s">
        <v>11282</v>
      </c>
      <c r="B9045" s="42" t="e">
        <f ca="1">HYPERLINK("#"&amp;CELL("address",OFFSET([1]Analítico!$B$1,MATCH(100326,[1]Analítico!$B:$B,0)-1,3)),100326)</f>
        <v>#VALUE!</v>
      </c>
      <c r="C9045" s="34" t="s">
        <v>11290</v>
      </c>
      <c r="D9045" s="42" t="s">
        <v>40</v>
      </c>
      <c r="E9045" s="43">
        <v>0</v>
      </c>
      <c r="F9045" s="44"/>
    </row>
    <row r="9046" spans="1:6" ht="12.75">
      <c r="A9046" s="41" t="s">
        <v>11282</v>
      </c>
      <c r="B9046" s="42" t="e">
        <f ca="1">HYPERLINK("#"&amp;CELL("address",OFFSET([1]Analítico!$B$1,MATCH(94221,[1]Analítico!$B:$B,0)-1,3)),94221)</f>
        <v>#VALUE!</v>
      </c>
      <c r="C9046" s="34" t="s">
        <v>11291</v>
      </c>
      <c r="D9046" s="42" t="s">
        <v>40</v>
      </c>
      <c r="E9046" s="43">
        <v>32.18</v>
      </c>
      <c r="F9046" s="44">
        <v>0</v>
      </c>
    </row>
    <row r="9047" spans="1:6" ht="12.75">
      <c r="A9047" s="41" t="s">
        <v>11282</v>
      </c>
      <c r="B9047" s="42" t="e">
        <f ca="1">HYPERLINK("#"&amp;CELL("address",OFFSET([1]Analítico!$B$1,MATCH(94222,[1]Analítico!$B:$B,0)-1,3)),94222)</f>
        <v>#VALUE!</v>
      </c>
      <c r="C9047" s="34" t="s">
        <v>11292</v>
      </c>
      <c r="D9047" s="42" t="s">
        <v>40</v>
      </c>
      <c r="E9047" s="43">
        <v>58.94</v>
      </c>
      <c r="F9047" s="44">
        <v>0</v>
      </c>
    </row>
    <row r="9048" spans="1:6" ht="12.75">
      <c r="A9048" s="41" t="s">
        <v>11282</v>
      </c>
      <c r="B9048" s="42" t="e">
        <f ca="1">HYPERLINK("#"&amp;CELL("address",OFFSET([1]Analítico!$B$1,MATCH(94451,[1]Analítico!$B:$B,0)-1,3)),94451)</f>
        <v>#VALUE!</v>
      </c>
      <c r="C9048" s="34" t="s">
        <v>11293</v>
      </c>
      <c r="D9048" s="42" t="s">
        <v>40</v>
      </c>
      <c r="E9048" s="43">
        <v>86.84</v>
      </c>
      <c r="F9048" s="44">
        <v>0</v>
      </c>
    </row>
    <row r="9049" spans="1:6" ht="12.75">
      <c r="A9049" s="41" t="s">
        <v>11282</v>
      </c>
      <c r="B9049" s="42" t="e">
        <f ca="1">HYPERLINK("#"&amp;CELL("address",OFFSET([1]Analítico!$B$1,MATCH(94223,[1]Analítico!$B:$B,0)-1,3)),94223)</f>
        <v>#VALUE!</v>
      </c>
      <c r="C9049" s="34" t="s">
        <v>11294</v>
      </c>
      <c r="D9049" s="42" t="s">
        <v>40</v>
      </c>
      <c r="E9049" s="43">
        <v>77.92</v>
      </c>
      <c r="F9049" s="44">
        <v>0</v>
      </c>
    </row>
    <row r="9050" spans="1:6" ht="12.75">
      <c r="A9050" s="41" t="s">
        <v>11282</v>
      </c>
      <c r="B9050" s="42" t="e">
        <f ca="1">HYPERLINK("#"&amp;CELL("address",OFFSET([1]Analítico!$B$1,MATCH(100325,[1]Analítico!$B:$B,0)-1,3)),100325)</f>
        <v>#VALUE!</v>
      </c>
      <c r="C9050" s="34" t="s">
        <v>11295</v>
      </c>
      <c r="D9050" s="42" t="s">
        <v>40</v>
      </c>
      <c r="E9050" s="43">
        <v>84.07</v>
      </c>
      <c r="F9050" s="44">
        <v>0</v>
      </c>
    </row>
    <row r="9051" spans="1:6" ht="12.75">
      <c r="A9051" s="41" t="s">
        <v>11282</v>
      </c>
      <c r="B9051" s="42" t="e">
        <f ca="1">HYPERLINK("#"&amp;CELL("address",OFFSET([1]Analítico!$B$1,MATCH(94224,[1]Analítico!$B:$B,0)-1,3)),94224)</f>
        <v>#VALUE!</v>
      </c>
      <c r="C9051" s="34" t="s">
        <v>11296</v>
      </c>
      <c r="D9051" s="42" t="s">
        <v>40</v>
      </c>
      <c r="E9051" s="43">
        <v>32.659999999999997</v>
      </c>
      <c r="F9051" s="44">
        <v>0</v>
      </c>
    </row>
    <row r="9052" spans="1:6" ht="12.75">
      <c r="A9052" s="41" t="s">
        <v>11282</v>
      </c>
      <c r="B9052" s="42" t="e">
        <f ca="1">HYPERLINK("#"&amp;CELL("address",OFFSET([1]Analítico!$B$1,MATCH(102653,[1]Analítico!$B:$B,0)-1,3)),102653)</f>
        <v>#VALUE!</v>
      </c>
      <c r="C9052" s="34" t="s">
        <v>11297</v>
      </c>
      <c r="D9052" s="42" t="s">
        <v>27</v>
      </c>
      <c r="E9052" s="43">
        <v>0</v>
      </c>
      <c r="F9052" s="44"/>
    </row>
    <row r="9053" spans="1:6" ht="12.75">
      <c r="A9053" s="41" t="s">
        <v>11282</v>
      </c>
      <c r="B9053" s="42" t="e">
        <f ca="1">HYPERLINK("#"&amp;CELL("address",OFFSET([1]Analítico!$B$1,MATCH(100330,[1]Analítico!$B:$B,0)-1,3)),100330)</f>
        <v>#VALUE!</v>
      </c>
      <c r="C9053" s="34" t="s">
        <v>11298</v>
      </c>
      <c r="D9053" s="42" t="s">
        <v>27</v>
      </c>
      <c r="E9053" s="43">
        <v>23.64</v>
      </c>
      <c r="F9053" s="44">
        <v>0</v>
      </c>
    </row>
    <row r="9054" spans="1:6" ht="12.75">
      <c r="A9054" s="41" t="s">
        <v>11282</v>
      </c>
      <c r="B9054" s="42" t="e">
        <f ca="1">HYPERLINK("#"&amp;CELL("address",OFFSET([1]Analítico!$B$1,MATCH(100331,[1]Analítico!$B:$B,0)-1,3)),100331)</f>
        <v>#VALUE!</v>
      </c>
      <c r="C9054" s="34" t="s">
        <v>11299</v>
      </c>
      <c r="D9054" s="42" t="s">
        <v>27</v>
      </c>
      <c r="E9054" s="43">
        <v>31.16</v>
      </c>
      <c r="F9054" s="44">
        <v>0</v>
      </c>
    </row>
    <row r="9055" spans="1:6" ht="12.75">
      <c r="A9055" s="41" t="s">
        <v>11282</v>
      </c>
      <c r="B9055" s="42" t="e">
        <f ca="1">HYPERLINK("#"&amp;CELL("address",OFFSET([1]Analítico!$B$1,MATCH(100328,[1]Analítico!$B:$B,0)-1,3)),100328)</f>
        <v>#VALUE!</v>
      </c>
      <c r="C9055" s="34" t="s">
        <v>11300</v>
      </c>
      <c r="D9055" s="42" t="s">
        <v>27</v>
      </c>
      <c r="E9055" s="43">
        <v>17.41</v>
      </c>
      <c r="F9055" s="44">
        <v>0</v>
      </c>
    </row>
    <row r="9056" spans="1:6" ht="12.75">
      <c r="A9056" s="41" t="s">
        <v>11282</v>
      </c>
      <c r="B9056" s="42" t="e">
        <f ca="1">HYPERLINK("#"&amp;CELL("address",OFFSET([1]Analítico!$B$1,MATCH(100329,[1]Analítico!$B:$B,0)-1,3)),100329)</f>
        <v>#VALUE!</v>
      </c>
      <c r="C9056" s="34" t="s">
        <v>11301</v>
      </c>
      <c r="D9056" s="42" t="s">
        <v>27</v>
      </c>
      <c r="E9056" s="43">
        <v>21.82</v>
      </c>
      <c r="F9056" s="44">
        <v>0</v>
      </c>
    </row>
    <row r="9057" spans="1:6" ht="12.75">
      <c r="A9057" s="41" t="s">
        <v>11282</v>
      </c>
      <c r="B9057" s="42" t="e">
        <f ca="1">HYPERLINK("#"&amp;CELL("address",OFFSET([1]Analítico!$B$1,MATCH(94231,[1]Analítico!$B:$B,0)-1,3)),94231)</f>
        <v>#VALUE!</v>
      </c>
      <c r="C9057" s="34" t="s">
        <v>11302</v>
      </c>
      <c r="D9057" s="42" t="s">
        <v>40</v>
      </c>
      <c r="E9057" s="43">
        <v>49.66</v>
      </c>
      <c r="F9057" s="44">
        <v>0</v>
      </c>
    </row>
    <row r="9058" spans="1:6" ht="12.75">
      <c r="A9058" s="41" t="s">
        <v>11282</v>
      </c>
      <c r="B9058" s="42" t="e">
        <f ca="1">HYPERLINK("#"&amp;CELL("address",OFFSET([1]Analítico!$B$1,MATCH(100435,[1]Analítico!$B:$B,0)-1,3)),100435)</f>
        <v>#VALUE!</v>
      </c>
      <c r="C9058" s="34" t="s">
        <v>11303</v>
      </c>
      <c r="D9058" s="42" t="s">
        <v>40</v>
      </c>
      <c r="E9058" s="43">
        <v>60.99</v>
      </c>
      <c r="F9058" s="44">
        <v>0</v>
      </c>
    </row>
    <row r="9059" spans="1:6" ht="12.75">
      <c r="A9059" s="41" t="s">
        <v>11282</v>
      </c>
      <c r="B9059" s="42" t="e">
        <f ca="1">HYPERLINK("#"&amp;CELL("address",OFFSET([1]Analítico!$B$1,MATCH(100327,[1]Analítico!$B:$B,0)-1,3)),100327)</f>
        <v>#VALUE!</v>
      </c>
      <c r="C9059" s="34" t="s">
        <v>11304</v>
      </c>
      <c r="D9059" s="42" t="s">
        <v>40</v>
      </c>
      <c r="E9059" s="43">
        <v>56.07</v>
      </c>
      <c r="F9059" s="44">
        <v>0</v>
      </c>
    </row>
    <row r="9060" spans="1:6" ht="12.75">
      <c r="A9060" s="41" t="s">
        <v>11282</v>
      </c>
      <c r="B9060" s="42" t="e">
        <f ca="1">HYPERLINK("#"&amp;CELL("address",OFFSET([1]Analítico!$B$1,MATCH(94226,[1]Analítico!$B:$B,0)-1,3)),94226)</f>
        <v>#VALUE!</v>
      </c>
      <c r="C9060" s="34" t="s">
        <v>11305</v>
      </c>
      <c r="D9060" s="42" t="s">
        <v>27</v>
      </c>
      <c r="E9060" s="43">
        <v>23.25</v>
      </c>
      <c r="F9060" s="44">
        <v>0.51439999999999997</v>
      </c>
    </row>
    <row r="9061" spans="1:6" ht="12.75">
      <c r="A9061" s="41" t="s">
        <v>11282</v>
      </c>
      <c r="B9061" s="42" t="e">
        <f ca="1">HYPERLINK("#"&amp;CELL("address",OFFSET([1]Analítico!$B$1,MATCH(94201,[1]Analítico!$B:$B,0)-1,3)),94201)</f>
        <v>#VALUE!</v>
      </c>
      <c r="C9061" s="34" t="s">
        <v>11306</v>
      </c>
      <c r="D9061" s="42" t="s">
        <v>27</v>
      </c>
      <c r="E9061" s="43">
        <v>64.16</v>
      </c>
      <c r="F9061" s="44">
        <v>0</v>
      </c>
    </row>
    <row r="9062" spans="1:6" ht="12.75">
      <c r="A9062" s="41" t="s">
        <v>11282</v>
      </c>
      <c r="B9062" s="42" t="e">
        <f ca="1">HYPERLINK("#"&amp;CELL("address",OFFSET([1]Analítico!$B$1,MATCH(94204,[1]Analítico!$B:$B,0)-1,3)),94204)</f>
        <v>#VALUE!</v>
      </c>
      <c r="C9062" s="34" t="s">
        <v>11307</v>
      </c>
      <c r="D9062" s="42" t="s">
        <v>27</v>
      </c>
      <c r="E9062" s="43">
        <v>71.64</v>
      </c>
      <c r="F9062" s="44">
        <v>0</v>
      </c>
    </row>
    <row r="9063" spans="1:6" ht="12.75">
      <c r="A9063" s="41" t="s">
        <v>11282</v>
      </c>
      <c r="B9063" s="42" t="e">
        <f ca="1">HYPERLINK("#"&amp;CELL("address",OFFSET([1]Analítico!$B$1,MATCH(94447,[1]Analítico!$B:$B,0)-1,3)),94447)</f>
        <v>#VALUE!</v>
      </c>
      <c r="C9063" s="34" t="s">
        <v>11308</v>
      </c>
      <c r="D9063" s="42" t="s">
        <v>27</v>
      </c>
      <c r="E9063" s="43">
        <v>64.16</v>
      </c>
      <c r="F9063" s="44">
        <v>0</v>
      </c>
    </row>
    <row r="9064" spans="1:6" ht="12.75">
      <c r="A9064" s="41" t="s">
        <v>11282</v>
      </c>
      <c r="B9064" s="42" t="e">
        <f ca="1">HYPERLINK("#"&amp;CELL("address",OFFSET([1]Analítico!$B$1,MATCH(94448,[1]Analítico!$B:$B,0)-1,3)),94448)</f>
        <v>#VALUE!</v>
      </c>
      <c r="C9064" s="34" t="s">
        <v>11309</v>
      </c>
      <c r="D9064" s="42" t="s">
        <v>27</v>
      </c>
      <c r="E9064" s="43">
        <v>71.64</v>
      </c>
      <c r="F9064" s="44">
        <v>0</v>
      </c>
    </row>
    <row r="9065" spans="1:6" ht="12.75">
      <c r="A9065" s="41" t="s">
        <v>11282</v>
      </c>
      <c r="B9065" s="42" t="e">
        <f ca="1">HYPERLINK("#"&amp;CELL("address",OFFSET([1]Analítico!$B$1,MATCH(94445,[1]Analítico!$B:$B,0)-1,3)),94445)</f>
        <v>#VALUE!</v>
      </c>
      <c r="C9065" s="34" t="s">
        <v>11310</v>
      </c>
      <c r="D9065" s="42" t="s">
        <v>27</v>
      </c>
      <c r="E9065" s="43">
        <v>64.16</v>
      </c>
      <c r="F9065" s="44">
        <v>0</v>
      </c>
    </row>
    <row r="9066" spans="1:6" ht="12.75">
      <c r="A9066" s="41" t="s">
        <v>11282</v>
      </c>
      <c r="B9066" s="42" t="e">
        <f ca="1">HYPERLINK("#"&amp;CELL("address",OFFSET([1]Analítico!$B$1,MATCH(94446,[1]Analítico!$B:$B,0)-1,3)),94446)</f>
        <v>#VALUE!</v>
      </c>
      <c r="C9066" s="34" t="s">
        <v>11311</v>
      </c>
      <c r="D9066" s="42" t="s">
        <v>27</v>
      </c>
      <c r="E9066" s="43">
        <v>71.64</v>
      </c>
      <c r="F9066" s="44">
        <v>0</v>
      </c>
    </row>
    <row r="9067" spans="1:6" ht="12.75">
      <c r="A9067" s="41" t="s">
        <v>11282</v>
      </c>
      <c r="B9067" s="42" t="e">
        <f ca="1">HYPERLINK("#"&amp;CELL("address",OFFSET([1]Analítico!$B$1,MATCH(94440,[1]Analítico!$B:$B,0)-1,3)),94440)</f>
        <v>#VALUE!</v>
      </c>
      <c r="C9067" s="34" t="s">
        <v>11312</v>
      </c>
      <c r="D9067" s="42" t="s">
        <v>27</v>
      </c>
      <c r="E9067" s="43">
        <v>44.94</v>
      </c>
      <c r="F9067" s="44">
        <v>0</v>
      </c>
    </row>
    <row r="9068" spans="1:6" ht="12.75">
      <c r="A9068" s="41" t="s">
        <v>11282</v>
      </c>
      <c r="B9068" s="42" t="e">
        <f ca="1">HYPERLINK("#"&amp;CELL("address",OFFSET([1]Analítico!$B$1,MATCH(94441,[1]Analítico!$B:$B,0)-1,3)),94441)</f>
        <v>#VALUE!</v>
      </c>
      <c r="C9068" s="34" t="s">
        <v>11313</v>
      </c>
      <c r="D9068" s="42" t="s">
        <v>27</v>
      </c>
      <c r="E9068" s="43">
        <v>49.34</v>
      </c>
      <c r="F9068" s="44">
        <v>0</v>
      </c>
    </row>
    <row r="9069" spans="1:6" ht="12.75">
      <c r="A9069" s="41" t="s">
        <v>11282</v>
      </c>
      <c r="B9069" s="42" t="e">
        <f ca="1">HYPERLINK("#"&amp;CELL("address",OFFSET([1]Analítico!$B$1,MATCH(94195,[1]Analítico!$B:$B,0)-1,3)),94195)</f>
        <v>#VALUE!</v>
      </c>
      <c r="C9069" s="34" t="s">
        <v>11314</v>
      </c>
      <c r="D9069" s="42" t="s">
        <v>27</v>
      </c>
      <c r="E9069" s="43">
        <v>44.94</v>
      </c>
      <c r="F9069" s="44">
        <v>0</v>
      </c>
    </row>
    <row r="9070" spans="1:6" ht="12.75">
      <c r="A9070" s="41" t="s">
        <v>11282</v>
      </c>
      <c r="B9070" s="42" t="e">
        <f ca="1">HYPERLINK("#"&amp;CELL("address",OFFSET([1]Analítico!$B$1,MATCH(94198,[1]Analítico!$B:$B,0)-1,3)),94198)</f>
        <v>#VALUE!</v>
      </c>
      <c r="C9070" s="34" t="s">
        <v>11315</v>
      </c>
      <c r="D9070" s="42" t="s">
        <v>27</v>
      </c>
      <c r="E9070" s="43">
        <v>49.34</v>
      </c>
      <c r="F9070" s="44">
        <v>0</v>
      </c>
    </row>
    <row r="9071" spans="1:6" ht="12.75">
      <c r="A9071" s="41" t="s">
        <v>11282</v>
      </c>
      <c r="B9071" s="42" t="e">
        <f ca="1">HYPERLINK("#"&amp;CELL("address",OFFSET([1]Analítico!$B$1,MATCH(94442,[1]Analítico!$B:$B,0)-1,3)),94442)</f>
        <v>#VALUE!</v>
      </c>
      <c r="C9071" s="34" t="s">
        <v>11316</v>
      </c>
      <c r="D9071" s="42" t="s">
        <v>27</v>
      </c>
      <c r="E9071" s="43">
        <v>44.94</v>
      </c>
      <c r="F9071" s="44">
        <v>0</v>
      </c>
    </row>
    <row r="9072" spans="1:6" ht="12.75">
      <c r="A9072" s="41" t="s">
        <v>11282</v>
      </c>
      <c r="B9072" s="42" t="e">
        <f ca="1">HYPERLINK("#"&amp;CELL("address",OFFSET([1]Analítico!$B$1,MATCH(94443,[1]Analítico!$B:$B,0)-1,3)),94443)</f>
        <v>#VALUE!</v>
      </c>
      <c r="C9072" s="34" t="s">
        <v>11317</v>
      </c>
      <c r="D9072" s="42" t="s">
        <v>27</v>
      </c>
      <c r="E9072" s="43">
        <v>49.34</v>
      </c>
      <c r="F9072" s="44">
        <v>0</v>
      </c>
    </row>
    <row r="9073" spans="1:6" ht="12.75">
      <c r="A9073" s="41" t="s">
        <v>11282</v>
      </c>
      <c r="B9073" s="42" t="e">
        <f ca="1">HYPERLINK("#"&amp;CELL("address",OFFSET([1]Analítico!$B$1,MATCH(94213,[1]Analítico!$B:$B,0)-1,3)),94213)</f>
        <v>#VALUE!</v>
      </c>
      <c r="C9073" s="34" t="s">
        <v>11318</v>
      </c>
      <c r="D9073" s="42" t="s">
        <v>27</v>
      </c>
      <c r="E9073" s="43">
        <v>66.599999999999994</v>
      </c>
      <c r="F9073" s="44">
        <v>0.79879999999999995</v>
      </c>
    </row>
    <row r="9074" spans="1:6" ht="12.75">
      <c r="A9074" s="41" t="s">
        <v>11282</v>
      </c>
      <c r="B9074" s="42" t="e">
        <f ca="1">HYPERLINK("#"&amp;CELL("address",OFFSET([1]Analítico!$B$1,MATCH(94189,[1]Analítico!$B:$B,0)-1,3)),94189)</f>
        <v>#VALUE!</v>
      </c>
      <c r="C9074" s="34" t="s">
        <v>11319</v>
      </c>
      <c r="D9074" s="42" t="s">
        <v>27</v>
      </c>
      <c r="E9074" s="43">
        <v>48.84</v>
      </c>
      <c r="F9074" s="44">
        <v>0</v>
      </c>
    </row>
    <row r="9075" spans="1:6" ht="12.75">
      <c r="A9075" s="41" t="s">
        <v>11282</v>
      </c>
      <c r="B9075" s="42" t="e">
        <f ca="1">HYPERLINK("#"&amp;CELL("address",OFFSET([1]Analítico!$B$1,MATCH(94192,[1]Analítico!$B:$B,0)-1,3)),94192)</f>
        <v>#VALUE!</v>
      </c>
      <c r="C9075" s="34" t="s">
        <v>11320</v>
      </c>
      <c r="D9075" s="42" t="s">
        <v>27</v>
      </c>
      <c r="E9075" s="43">
        <v>52.17</v>
      </c>
      <c r="F9075" s="44">
        <v>0</v>
      </c>
    </row>
    <row r="9076" spans="1:6" ht="12.75">
      <c r="A9076" s="41" t="s">
        <v>11282</v>
      </c>
      <c r="B9076" s="42" t="e">
        <f ca="1">HYPERLINK("#"&amp;CELL("address",OFFSET([1]Analítico!$B$1,MATCH(94444,[1]Analítico!$B:$B,0)-1,3)),94444)</f>
        <v>#VALUE!</v>
      </c>
      <c r="C9076" s="34" t="s">
        <v>11321</v>
      </c>
      <c r="D9076" s="42" t="s">
        <v>27</v>
      </c>
      <c r="E9076" s="43">
        <v>593.20000000000005</v>
      </c>
      <c r="F9076" s="44">
        <v>0</v>
      </c>
    </row>
    <row r="9077" spans="1:6" ht="12.75">
      <c r="A9077" s="41" t="s">
        <v>11282</v>
      </c>
      <c r="B9077" s="42" t="e">
        <f ca="1">HYPERLINK("#"&amp;CELL("address",OFFSET([1]Analítico!$B$1,MATCH(94218,[1]Analítico!$B:$B,0)-1,3)),94218)</f>
        <v>#VALUE!</v>
      </c>
      <c r="C9077" s="34" t="s">
        <v>11322</v>
      </c>
      <c r="D9077" s="42" t="s">
        <v>27</v>
      </c>
      <c r="E9077" s="43">
        <v>117.86</v>
      </c>
      <c r="F9077" s="44">
        <v>0</v>
      </c>
    </row>
    <row r="9078" spans="1:6" ht="12.75">
      <c r="A9078" s="41" t="s">
        <v>11282</v>
      </c>
      <c r="B9078" s="42" t="e">
        <f ca="1">HYPERLINK("#"&amp;CELL("address",OFFSET([1]Analítico!$B$1,MATCH(94216,[1]Analítico!$B:$B,0)-1,3)),94216)</f>
        <v>#VALUE!</v>
      </c>
      <c r="C9078" s="34" t="s">
        <v>11323</v>
      </c>
      <c r="D9078" s="42" t="s">
        <v>27</v>
      </c>
      <c r="E9078" s="43">
        <v>186.14</v>
      </c>
      <c r="F9078" s="44">
        <v>0.93959999999999999</v>
      </c>
    </row>
    <row r="9079" spans="1:6" ht="12.75">
      <c r="A9079" s="41" t="s">
        <v>11282</v>
      </c>
      <c r="B9079" s="42" t="e">
        <f ca="1">HYPERLINK("#"&amp;CELL("address",OFFSET([1]Analítico!$B$1,MATCH(94449,[1]Analítico!$B:$B,0)-1,3)),94449)</f>
        <v>#VALUE!</v>
      </c>
      <c r="C9079" s="34" t="s">
        <v>11324</v>
      </c>
      <c r="D9079" s="42" t="s">
        <v>27</v>
      </c>
      <c r="E9079" s="43">
        <v>66.64</v>
      </c>
      <c r="F9079" s="44">
        <v>0</v>
      </c>
    </row>
    <row r="9080" spans="1:6" ht="12.75">
      <c r="A9080" s="41" t="s">
        <v>11282</v>
      </c>
      <c r="B9080" s="42" t="e">
        <f ca="1">HYPERLINK("#"&amp;CELL("address",OFFSET([1]Analítico!$B$1,MATCH(94210,[1]Analítico!$B:$B,0)-1,3)),94210)</f>
        <v>#VALUE!</v>
      </c>
      <c r="C9080" s="34" t="s">
        <v>11325</v>
      </c>
      <c r="D9080" s="42" t="s">
        <v>27</v>
      </c>
      <c r="E9080" s="43">
        <v>49.87</v>
      </c>
      <c r="F9080" s="44">
        <v>0</v>
      </c>
    </row>
    <row r="9081" spans="1:6" ht="12.75">
      <c r="A9081" s="41" t="s">
        <v>11282</v>
      </c>
      <c r="B9081" s="42" t="e">
        <f ca="1">HYPERLINK("#"&amp;CELL("address",OFFSET([1]Analítico!$B$1,MATCH(94207,[1]Analítico!$B:$B,0)-1,3)),94207)</f>
        <v>#VALUE!</v>
      </c>
      <c r="C9081" s="34" t="s">
        <v>11326</v>
      </c>
      <c r="D9081" s="42" t="s">
        <v>27</v>
      </c>
      <c r="E9081" s="43">
        <v>46.85</v>
      </c>
      <c r="F9081" s="44">
        <v>0</v>
      </c>
    </row>
    <row r="9082" spans="1:6" ht="12.75">
      <c r="A9082" s="41" t="s">
        <v>11327</v>
      </c>
      <c r="B9082" s="42" t="e">
        <f ca="1">HYPERLINK("#"&amp;CELL("address",OFFSET([1]Analítico!$B$1,MATCH(102109,[1]Analítico!$B:$B,0)-1,3)),102109)</f>
        <v>#VALUE!</v>
      </c>
      <c r="C9082" s="34" t="s">
        <v>11328</v>
      </c>
      <c r="D9082" s="42" t="s">
        <v>69</v>
      </c>
      <c r="E9082" s="43">
        <v>87.42</v>
      </c>
      <c r="F9082" s="44">
        <v>0</v>
      </c>
    </row>
    <row r="9083" spans="1:6" ht="12.75">
      <c r="A9083" s="41" t="s">
        <v>11327</v>
      </c>
      <c r="B9083" s="42" t="e">
        <f ca="1">HYPERLINK("#"&amp;CELL("address",OFFSET([1]Analítico!$B$1,MATCH(102110,[1]Analítico!$B:$B,0)-1,3)),102110)</f>
        <v>#VALUE!</v>
      </c>
      <c r="C9083" s="34" t="s">
        <v>11329</v>
      </c>
      <c r="D9083" s="42" t="s">
        <v>69</v>
      </c>
      <c r="E9083" s="43">
        <v>272.07</v>
      </c>
      <c r="F9083" s="44">
        <v>0</v>
      </c>
    </row>
    <row r="9084" spans="1:6" ht="12.75">
      <c r="A9084" s="41" t="s">
        <v>11327</v>
      </c>
      <c r="B9084" s="42" t="e">
        <f ca="1">HYPERLINK("#"&amp;CELL("address",OFFSET([1]Analítico!$B$1,MATCH(103656,[1]Analítico!$B:$B,0)-1,3)),103656)</f>
        <v>#VALUE!</v>
      </c>
      <c r="C9084" s="34" t="s">
        <v>11330</v>
      </c>
      <c r="D9084" s="42" t="s">
        <v>69</v>
      </c>
      <c r="E9084" s="43">
        <v>125447.42</v>
      </c>
      <c r="F9084" s="44">
        <v>0.99080000000000001</v>
      </c>
    </row>
    <row r="9085" spans="1:6" ht="12.75">
      <c r="A9085" s="41" t="s">
        <v>11327</v>
      </c>
      <c r="B9085" s="42" t="e">
        <f ca="1">HYPERLINK("#"&amp;CELL("address",OFFSET([1]Analítico!$B$1,MATCH(102105,[1]Analítico!$B:$B,0)-1,3)),102105)</f>
        <v>#VALUE!</v>
      </c>
      <c r="C9085" s="34" t="s">
        <v>11331</v>
      </c>
      <c r="D9085" s="42" t="s">
        <v>69</v>
      </c>
      <c r="E9085" s="43">
        <v>19971.18</v>
      </c>
      <c r="F9085" s="44">
        <v>0.96209999999999996</v>
      </c>
    </row>
    <row r="9086" spans="1:6" ht="12.75">
      <c r="A9086" s="41" t="s">
        <v>11327</v>
      </c>
      <c r="B9086" s="42" t="e">
        <f ca="1">HYPERLINK("#"&amp;CELL("address",OFFSET([1]Analítico!$B$1,MATCH(102106,[1]Analítico!$B:$B,0)-1,3)),102106)</f>
        <v>#VALUE!</v>
      </c>
      <c r="C9086" s="34" t="s">
        <v>11332</v>
      </c>
      <c r="D9086" s="42" t="s">
        <v>69</v>
      </c>
      <c r="E9086" s="43">
        <v>25007.31</v>
      </c>
      <c r="F9086" s="44">
        <v>0.96909999999999996</v>
      </c>
    </row>
    <row r="9087" spans="1:6" ht="12.75">
      <c r="A9087" s="41" t="s">
        <v>11327</v>
      </c>
      <c r="B9087" s="42" t="e">
        <f ca="1">HYPERLINK("#"&amp;CELL("address",OFFSET([1]Analítico!$B$1,MATCH(102107,[1]Analítico!$B:$B,0)-1,3)),102107)</f>
        <v>#VALUE!</v>
      </c>
      <c r="C9087" s="34" t="s">
        <v>11333</v>
      </c>
      <c r="D9087" s="42" t="s">
        <v>69</v>
      </c>
      <c r="E9087" s="43">
        <v>34831.82</v>
      </c>
      <c r="F9087" s="44">
        <v>0.97599999999999998</v>
      </c>
    </row>
    <row r="9088" spans="1:6" ht="12.75">
      <c r="A9088" s="41" t="s">
        <v>11327</v>
      </c>
      <c r="B9088" s="42" t="e">
        <f ca="1">HYPERLINK("#"&amp;CELL("address",OFFSET([1]Analítico!$B$1,MATCH(102102,[1]Analítico!$B:$B,0)-1,3)),102102)</f>
        <v>#VALUE!</v>
      </c>
      <c r="C9088" s="34" t="s">
        <v>11334</v>
      </c>
      <c r="D9088" s="42" t="s">
        <v>69</v>
      </c>
      <c r="E9088" s="43">
        <v>11448.65</v>
      </c>
      <c r="F9088" s="44">
        <v>0.94030000000000002</v>
      </c>
    </row>
    <row r="9089" spans="1:6" ht="12.75">
      <c r="A9089" s="41" t="s">
        <v>11327</v>
      </c>
      <c r="B9089" s="42" t="e">
        <f ca="1">HYPERLINK("#"&amp;CELL("address",OFFSET([1]Analítico!$B$1,MATCH(102108,[1]Analítico!$B:$B,0)-1,3)),102108)</f>
        <v>#VALUE!</v>
      </c>
      <c r="C9089" s="34" t="s">
        <v>11335</v>
      </c>
      <c r="D9089" s="42" t="s">
        <v>69</v>
      </c>
      <c r="E9089" s="43">
        <v>40535.96</v>
      </c>
      <c r="F9089" s="44">
        <v>0.97840000000000005</v>
      </c>
    </row>
    <row r="9090" spans="1:6" ht="12.75">
      <c r="A9090" s="41" t="s">
        <v>11327</v>
      </c>
      <c r="B9090" s="42" t="e">
        <f ca="1">HYPERLINK("#"&amp;CELL("address",OFFSET([1]Analítico!$B$1,MATCH(102103,[1]Analítico!$B:$B,0)-1,3)),102103)</f>
        <v>#VALUE!</v>
      </c>
      <c r="C9090" s="34" t="s">
        <v>11336</v>
      </c>
      <c r="D9090" s="42" t="s">
        <v>69</v>
      </c>
      <c r="E9090" s="43">
        <v>12724.45</v>
      </c>
      <c r="F9090" s="44">
        <v>0.94499999999999995</v>
      </c>
    </row>
    <row r="9091" spans="1:6" ht="12.75">
      <c r="A9091" s="41" t="s">
        <v>11327</v>
      </c>
      <c r="B9091" s="42" t="e">
        <f ca="1">HYPERLINK("#"&amp;CELL("address",OFFSET([1]Analítico!$B$1,MATCH(103654,[1]Analítico!$B:$B,0)-1,3)),103654)</f>
        <v>#VALUE!</v>
      </c>
      <c r="C9091" s="34" t="s">
        <v>11337</v>
      </c>
      <c r="D9091" s="42" t="s">
        <v>69</v>
      </c>
      <c r="E9091" s="43">
        <v>65574.429999999993</v>
      </c>
      <c r="F9091" s="44">
        <v>0.98699999999999999</v>
      </c>
    </row>
    <row r="9092" spans="1:6" ht="12.75">
      <c r="A9092" s="41" t="s">
        <v>11327</v>
      </c>
      <c r="B9092" s="42" t="e">
        <f ca="1">HYPERLINK("#"&amp;CELL("address",OFFSET([1]Analítico!$B$1,MATCH(102104,[1]Analítico!$B:$B,0)-1,3)),102104)</f>
        <v>#VALUE!</v>
      </c>
      <c r="C9092" s="34" t="s">
        <v>11338</v>
      </c>
      <c r="D9092" s="42" t="s">
        <v>69</v>
      </c>
      <c r="E9092" s="43">
        <v>16278.55</v>
      </c>
      <c r="F9092" s="44">
        <v>0.95520000000000005</v>
      </c>
    </row>
    <row r="9093" spans="1:6" ht="12.75">
      <c r="A9093" s="41" t="s">
        <v>11327</v>
      </c>
      <c r="B9093" s="42" t="e">
        <f ca="1">HYPERLINK("#"&amp;CELL("address",OFFSET([1]Analítico!$B$1,MATCH(103655,[1]Analítico!$B:$B,0)-1,3)),103655)</f>
        <v>#VALUE!</v>
      </c>
      <c r="C9093" s="34" t="s">
        <v>11339</v>
      </c>
      <c r="D9093" s="42" t="s">
        <v>69</v>
      </c>
      <c r="E9093" s="43">
        <v>89778.05</v>
      </c>
      <c r="F9093" s="44">
        <v>0.9889</v>
      </c>
    </row>
    <row r="9094" spans="1:6" ht="12.75">
      <c r="A9094" s="41" t="s">
        <v>11340</v>
      </c>
      <c r="B9094" s="42" t="e">
        <f ca="1">HYPERLINK("#"&amp;CELL("address",OFFSET([1]Analítico!$B$1,MATCH(105473,[1]Analítico!$B:$B,0)-1,3)),105473)</f>
        <v>#VALUE!</v>
      </c>
      <c r="C9094" s="34" t="s">
        <v>11341</v>
      </c>
      <c r="D9094" s="42" t="s">
        <v>11342</v>
      </c>
      <c r="E9094" s="43">
        <v>0</v>
      </c>
      <c r="F9094" s="44"/>
    </row>
    <row r="9095" spans="1:6" ht="12.75">
      <c r="A9095" s="41" t="s">
        <v>11340</v>
      </c>
      <c r="B9095" s="42" t="e">
        <f ca="1">HYPERLINK("#"&amp;CELL("address",OFFSET([1]Analítico!$B$1,MATCH(105414,[1]Analítico!$B:$B,0)-1,3)),105414)</f>
        <v>#VALUE!</v>
      </c>
      <c r="C9095" s="34" t="s">
        <v>11343</v>
      </c>
      <c r="D9095" s="42" t="s">
        <v>11342</v>
      </c>
      <c r="E9095" s="43">
        <v>0</v>
      </c>
      <c r="F9095" s="44"/>
    </row>
    <row r="9096" spans="1:6" ht="12.75">
      <c r="A9096" s="41" t="s">
        <v>11340</v>
      </c>
      <c r="B9096" s="42" t="e">
        <f ca="1">HYPERLINK("#"&amp;CELL("address",OFFSET([1]Analítico!$B$1,MATCH(105424,[1]Analítico!$B:$B,0)-1,3)),105424)</f>
        <v>#VALUE!</v>
      </c>
      <c r="C9096" s="34" t="s">
        <v>11344</v>
      </c>
      <c r="D9096" s="42" t="s">
        <v>11342</v>
      </c>
      <c r="E9096" s="43">
        <v>0</v>
      </c>
      <c r="F9096" s="44"/>
    </row>
    <row r="9097" spans="1:6" ht="12.75">
      <c r="A9097" s="41" t="s">
        <v>11340</v>
      </c>
      <c r="B9097" s="42" t="e">
        <f ca="1">HYPERLINK("#"&amp;CELL("address",OFFSET([1]Analítico!$B$1,MATCH(105448,[1]Analítico!$B:$B,0)-1,3)),105448)</f>
        <v>#VALUE!</v>
      </c>
      <c r="C9097" s="34" t="s">
        <v>11345</v>
      </c>
      <c r="D9097" s="42" t="s">
        <v>11342</v>
      </c>
      <c r="E9097" s="43">
        <v>0</v>
      </c>
      <c r="F9097" s="44"/>
    </row>
    <row r="9098" spans="1:6" ht="12.75">
      <c r="A9098" s="41" t="s">
        <v>11340</v>
      </c>
      <c r="B9098" s="42" t="e">
        <f ca="1">HYPERLINK("#"&amp;CELL("address",OFFSET([1]Analítico!$B$1,MATCH(105409,[1]Analítico!$B:$B,0)-1,3)),105409)</f>
        <v>#VALUE!</v>
      </c>
      <c r="C9098" s="34" t="s">
        <v>11346</v>
      </c>
      <c r="D9098" s="42" t="s">
        <v>11342</v>
      </c>
      <c r="E9098" s="43">
        <v>0</v>
      </c>
      <c r="F9098" s="44"/>
    </row>
    <row r="9099" spans="1:6" ht="12.75">
      <c r="A9099" s="41" t="s">
        <v>11340</v>
      </c>
      <c r="B9099" s="42" t="e">
        <f ca="1">HYPERLINK("#"&amp;CELL("address",OFFSET([1]Analítico!$B$1,MATCH(105415,[1]Analítico!$B:$B,0)-1,3)),105415)</f>
        <v>#VALUE!</v>
      </c>
      <c r="C9099" s="34" t="s">
        <v>11347</v>
      </c>
      <c r="D9099" s="42" t="s">
        <v>11342</v>
      </c>
      <c r="E9099" s="43">
        <v>0</v>
      </c>
      <c r="F9099" s="44"/>
    </row>
    <row r="9100" spans="1:6" ht="12.75">
      <c r="A9100" s="41" t="s">
        <v>11340</v>
      </c>
      <c r="B9100" s="42" t="e">
        <f ca="1">HYPERLINK("#"&amp;CELL("address",OFFSET([1]Analítico!$B$1,MATCH(105487,[1]Analítico!$B:$B,0)-1,3)),105487)</f>
        <v>#VALUE!</v>
      </c>
      <c r="C9100" s="34" t="s">
        <v>11348</v>
      </c>
      <c r="D9100" s="42" t="s">
        <v>11342</v>
      </c>
      <c r="E9100" s="43">
        <v>0</v>
      </c>
      <c r="F9100" s="44"/>
    </row>
    <row r="9101" spans="1:6" ht="12.75">
      <c r="A9101" s="41" t="s">
        <v>11340</v>
      </c>
      <c r="B9101" s="42" t="e">
        <f ca="1">HYPERLINK("#"&amp;CELL("address",OFFSET([1]Analítico!$B$1,MATCH(105451,[1]Analítico!$B:$B,0)-1,3)),105451)</f>
        <v>#VALUE!</v>
      </c>
      <c r="C9101" s="34" t="s">
        <v>11349</v>
      </c>
      <c r="D9101" s="42" t="s">
        <v>11342</v>
      </c>
      <c r="E9101" s="43">
        <v>0</v>
      </c>
      <c r="F9101" s="44"/>
    </row>
    <row r="9102" spans="1:6" ht="12.75">
      <c r="A9102" s="41" t="s">
        <v>11340</v>
      </c>
      <c r="B9102" s="42" t="e">
        <f ca="1">HYPERLINK("#"&amp;CELL("address",OFFSET([1]Analítico!$B$1,MATCH(105454,[1]Analítico!$B:$B,0)-1,3)),105454)</f>
        <v>#VALUE!</v>
      </c>
      <c r="C9102" s="34" t="s">
        <v>11350</v>
      </c>
      <c r="D9102" s="42" t="s">
        <v>11342</v>
      </c>
      <c r="E9102" s="43">
        <v>0</v>
      </c>
      <c r="F9102" s="44"/>
    </row>
    <row r="9103" spans="1:6" ht="12.75">
      <c r="A9103" s="41" t="s">
        <v>11340</v>
      </c>
      <c r="B9103" s="42" t="e">
        <f ca="1">HYPERLINK("#"&amp;CELL("address",OFFSET([1]Analítico!$B$1,MATCH(105411,[1]Analítico!$B:$B,0)-1,3)),105411)</f>
        <v>#VALUE!</v>
      </c>
      <c r="C9103" s="34" t="s">
        <v>11351</v>
      </c>
      <c r="D9103" s="42" t="s">
        <v>11342</v>
      </c>
      <c r="E9103" s="43">
        <v>0</v>
      </c>
      <c r="F9103" s="44"/>
    </row>
    <row r="9104" spans="1:6" ht="12.75">
      <c r="A9104" s="41" t="s">
        <v>11340</v>
      </c>
      <c r="B9104" s="42" t="e">
        <f ca="1">HYPERLINK("#"&amp;CELL("address",OFFSET([1]Analítico!$B$1,MATCH(105419,[1]Analítico!$B:$B,0)-1,3)),105419)</f>
        <v>#VALUE!</v>
      </c>
      <c r="C9104" s="34" t="s">
        <v>11352</v>
      </c>
      <c r="D9104" s="42" t="s">
        <v>11342</v>
      </c>
      <c r="E9104" s="43">
        <v>0</v>
      </c>
      <c r="F9104" s="44"/>
    </row>
    <row r="9105" spans="1:6" ht="12.75">
      <c r="A9105" s="41" t="s">
        <v>11340</v>
      </c>
      <c r="B9105" s="42" t="e">
        <f ca="1">HYPERLINK("#"&amp;CELL("address",OFFSET([1]Analítico!$B$1,MATCH(105443,[1]Analítico!$B:$B,0)-1,3)),105443)</f>
        <v>#VALUE!</v>
      </c>
      <c r="C9105" s="34" t="s">
        <v>11353</v>
      </c>
      <c r="D9105" s="42" t="s">
        <v>11342</v>
      </c>
      <c r="E9105" s="43">
        <v>0</v>
      </c>
      <c r="F9105" s="44"/>
    </row>
    <row r="9106" spans="1:6" ht="12.75">
      <c r="A9106" s="41" t="s">
        <v>11340</v>
      </c>
      <c r="B9106" s="42" t="e">
        <f ca="1">HYPERLINK("#"&amp;CELL("address",OFFSET([1]Analítico!$B$1,MATCH(105455,[1]Analítico!$B:$B,0)-1,3)),105455)</f>
        <v>#VALUE!</v>
      </c>
      <c r="C9106" s="34" t="s">
        <v>11354</v>
      </c>
      <c r="D9106" s="42" t="s">
        <v>11342</v>
      </c>
      <c r="E9106" s="43">
        <v>0</v>
      </c>
      <c r="F9106" s="44"/>
    </row>
    <row r="9107" spans="1:6" ht="12.75">
      <c r="A9107" s="41" t="s">
        <v>11340</v>
      </c>
      <c r="B9107" s="42" t="e">
        <f ca="1">HYPERLINK("#"&amp;CELL("address",OFFSET([1]Analítico!$B$1,MATCH(105412,[1]Analítico!$B:$B,0)-1,3)),105412)</f>
        <v>#VALUE!</v>
      </c>
      <c r="C9107" s="34" t="s">
        <v>11355</v>
      </c>
      <c r="D9107" s="42" t="s">
        <v>11342</v>
      </c>
      <c r="E9107" s="43">
        <v>0</v>
      </c>
      <c r="F9107" s="44"/>
    </row>
    <row r="9108" spans="1:6" ht="12.75">
      <c r="A9108" s="41" t="s">
        <v>11340</v>
      </c>
      <c r="B9108" s="42" t="e">
        <f ca="1">HYPERLINK("#"&amp;CELL("address",OFFSET([1]Analítico!$B$1,MATCH(105420,[1]Analítico!$B:$B,0)-1,3)),105420)</f>
        <v>#VALUE!</v>
      </c>
      <c r="C9108" s="34" t="s">
        <v>11356</v>
      </c>
      <c r="D9108" s="42" t="s">
        <v>11342</v>
      </c>
      <c r="E9108" s="43">
        <v>0</v>
      </c>
      <c r="F9108" s="44"/>
    </row>
    <row r="9109" spans="1:6" ht="12.75">
      <c r="A9109" s="41" t="s">
        <v>11340</v>
      </c>
      <c r="B9109" s="42" t="e">
        <f ca="1">HYPERLINK("#"&amp;CELL("address",OFFSET([1]Analítico!$B$1,MATCH(105444,[1]Analítico!$B:$B,0)-1,3)),105444)</f>
        <v>#VALUE!</v>
      </c>
      <c r="C9109" s="34" t="s">
        <v>11357</v>
      </c>
      <c r="D9109" s="42" t="s">
        <v>11342</v>
      </c>
      <c r="E9109" s="43">
        <v>0</v>
      </c>
      <c r="F9109" s="44"/>
    </row>
    <row r="9110" spans="1:6" ht="12.75">
      <c r="A9110" s="41" t="s">
        <v>11340</v>
      </c>
      <c r="B9110" s="42" t="e">
        <f ca="1">HYPERLINK("#"&amp;CELL("address",OFFSET([1]Analítico!$B$1,MATCH(105456,[1]Analítico!$B:$B,0)-1,3)),105456)</f>
        <v>#VALUE!</v>
      </c>
      <c r="C9110" s="34" t="s">
        <v>11358</v>
      </c>
      <c r="D9110" s="42" t="s">
        <v>11342</v>
      </c>
      <c r="E9110" s="43">
        <v>0</v>
      </c>
      <c r="F9110" s="44"/>
    </row>
    <row r="9111" spans="1:6" ht="12.75">
      <c r="A9111" s="41" t="s">
        <v>11340</v>
      </c>
      <c r="B9111" s="42" t="e">
        <f ca="1">HYPERLINK("#"&amp;CELL("address",OFFSET([1]Analítico!$B$1,MATCH(105478,[1]Analítico!$B:$B,0)-1,3)),105478)</f>
        <v>#VALUE!</v>
      </c>
      <c r="C9111" s="34" t="s">
        <v>11359</v>
      </c>
      <c r="D9111" s="42" t="s">
        <v>11342</v>
      </c>
      <c r="E9111" s="43">
        <v>0</v>
      </c>
      <c r="F9111" s="44"/>
    </row>
    <row r="9112" spans="1:6" ht="12.75">
      <c r="A9112" s="41" t="s">
        <v>11340</v>
      </c>
      <c r="B9112" s="42" t="e">
        <f ca="1">HYPERLINK("#"&amp;CELL("address",OFFSET([1]Analítico!$B$1,MATCH(105421,[1]Analítico!$B:$B,0)-1,3)),105421)</f>
        <v>#VALUE!</v>
      </c>
      <c r="C9112" s="34" t="s">
        <v>11360</v>
      </c>
      <c r="D9112" s="42" t="s">
        <v>11342</v>
      </c>
      <c r="E9112" s="43">
        <v>0</v>
      </c>
      <c r="F9112" s="44"/>
    </row>
    <row r="9113" spans="1:6" ht="12.75">
      <c r="A9113" s="41" t="s">
        <v>11340</v>
      </c>
      <c r="B9113" s="42" t="e">
        <f ca="1">HYPERLINK("#"&amp;CELL("address",OFFSET([1]Analítico!$B$1,MATCH(105445,[1]Analítico!$B:$B,0)-1,3)),105445)</f>
        <v>#VALUE!</v>
      </c>
      <c r="C9113" s="34" t="s">
        <v>11361</v>
      </c>
      <c r="D9113" s="42" t="s">
        <v>11342</v>
      </c>
      <c r="E9113" s="43">
        <v>0</v>
      </c>
      <c r="F9113" s="44"/>
    </row>
    <row r="9114" spans="1:6" ht="12.75">
      <c r="A9114" s="41" t="s">
        <v>11340</v>
      </c>
      <c r="B9114" s="42" t="e">
        <f ca="1">HYPERLINK("#"&amp;CELL("address",OFFSET([1]Analítico!$B$1,MATCH(105453,[1]Analítico!$B:$B,0)-1,3)),105453)</f>
        <v>#VALUE!</v>
      </c>
      <c r="C9114" s="34" t="s">
        <v>11362</v>
      </c>
      <c r="D9114" s="42" t="s">
        <v>11342</v>
      </c>
      <c r="E9114" s="43">
        <v>0</v>
      </c>
      <c r="F9114" s="44"/>
    </row>
    <row r="9115" spans="1:6" ht="12.75">
      <c r="A9115" s="41" t="s">
        <v>11340</v>
      </c>
      <c r="B9115" s="42" t="e">
        <f ca="1">HYPERLINK("#"&amp;CELL("address",OFFSET([1]Analítico!$B$1,MATCH(105497,[1]Analítico!$B:$B,0)-1,3)),105497)</f>
        <v>#VALUE!</v>
      </c>
      <c r="C9115" s="34" t="s">
        <v>11363</v>
      </c>
      <c r="D9115" s="42" t="s">
        <v>11342</v>
      </c>
      <c r="E9115" s="43">
        <v>0</v>
      </c>
      <c r="F9115" s="44"/>
    </row>
    <row r="9116" spans="1:6" ht="12.75">
      <c r="A9116" s="41" t="s">
        <v>11340</v>
      </c>
      <c r="B9116" s="42" t="e">
        <f ca="1">HYPERLINK("#"&amp;CELL("address",OFFSET([1]Analítico!$B$1,MATCH(105418,[1]Analítico!$B:$B,0)-1,3)),105418)</f>
        <v>#VALUE!</v>
      </c>
      <c r="C9116" s="34" t="s">
        <v>11364</v>
      </c>
      <c r="D9116" s="42" t="s">
        <v>11342</v>
      </c>
      <c r="E9116" s="43">
        <v>0</v>
      </c>
      <c r="F9116" s="44"/>
    </row>
    <row r="9117" spans="1:6" ht="12.75">
      <c r="A9117" s="41" t="s">
        <v>11340</v>
      </c>
      <c r="B9117" s="42" t="e">
        <f ca="1">HYPERLINK("#"&amp;CELL("address",OFFSET([1]Analítico!$B$1,MATCH(105442,[1]Analítico!$B:$B,0)-1,3)),105442)</f>
        <v>#VALUE!</v>
      </c>
      <c r="C9117" s="34" t="s">
        <v>11365</v>
      </c>
      <c r="D9117" s="42" t="s">
        <v>11342</v>
      </c>
      <c r="E9117" s="43">
        <v>0</v>
      </c>
      <c r="F9117" s="44"/>
    </row>
    <row r="9118" spans="1:6" ht="12.75">
      <c r="A9118" s="41" t="s">
        <v>11340</v>
      </c>
      <c r="B9118" s="42" t="e">
        <f ca="1">HYPERLINK("#"&amp;CELL("address",OFFSET([1]Analítico!$B$1,MATCH(105410,[1]Analítico!$B:$B,0)-1,3)),105410)</f>
        <v>#VALUE!</v>
      </c>
      <c r="C9118" s="34" t="s">
        <v>11366</v>
      </c>
      <c r="D9118" s="42" t="s">
        <v>11342</v>
      </c>
      <c r="E9118" s="43">
        <v>0</v>
      </c>
      <c r="F9118" s="44"/>
    </row>
    <row r="9119" spans="1:6" ht="12.75">
      <c r="A9119" s="41" t="s">
        <v>11340</v>
      </c>
      <c r="B9119" s="42" t="e">
        <f ca="1">HYPERLINK("#"&amp;CELL("address",OFFSET([1]Analítico!$B$1,MATCH(105416,[1]Analítico!$B:$B,0)-1,3)),105416)</f>
        <v>#VALUE!</v>
      </c>
      <c r="C9119" s="34" t="s">
        <v>11367</v>
      </c>
      <c r="D9119" s="42" t="s">
        <v>11342</v>
      </c>
      <c r="E9119" s="43">
        <v>0</v>
      </c>
      <c r="F9119" s="44"/>
    </row>
    <row r="9120" spans="1:6" ht="12.75">
      <c r="A9120" s="41" t="s">
        <v>11340</v>
      </c>
      <c r="B9120" s="42" t="e">
        <f ca="1">HYPERLINK("#"&amp;CELL("address",OFFSET([1]Analítico!$B$1,MATCH(105488,[1]Analítico!$B:$B,0)-1,3)),105488)</f>
        <v>#VALUE!</v>
      </c>
      <c r="C9120" s="34" t="s">
        <v>11368</v>
      </c>
      <c r="D9120" s="42" t="s">
        <v>11342</v>
      </c>
      <c r="E9120" s="43">
        <v>0</v>
      </c>
      <c r="F9120" s="44"/>
    </row>
    <row r="9121" spans="1:6" ht="12.75">
      <c r="A9121" s="41" t="s">
        <v>11340</v>
      </c>
      <c r="B9121" s="42" t="e">
        <f ca="1">HYPERLINK("#"&amp;CELL("address",OFFSET([1]Analítico!$B$1,MATCH(105452,[1]Analítico!$B:$B,0)-1,3)),105452)</f>
        <v>#VALUE!</v>
      </c>
      <c r="C9121" s="34" t="s">
        <v>11369</v>
      </c>
      <c r="D9121" s="42" t="s">
        <v>11342</v>
      </c>
      <c r="E9121" s="43">
        <v>0</v>
      </c>
      <c r="F9121" s="44"/>
    </row>
    <row r="9122" spans="1:6" ht="12.75">
      <c r="A9122" s="41" t="s">
        <v>11340</v>
      </c>
      <c r="B9122" s="42" t="e">
        <f ca="1">HYPERLINK("#"&amp;CELL("address",OFFSET([1]Analítico!$B$1,MATCH(105475,[1]Analítico!$B:$B,0)-1,3)),105475)</f>
        <v>#VALUE!</v>
      </c>
      <c r="C9122" s="34" t="s">
        <v>11370</v>
      </c>
      <c r="D9122" s="42" t="s">
        <v>11342</v>
      </c>
      <c r="E9122" s="43">
        <v>0</v>
      </c>
      <c r="F9122" s="44"/>
    </row>
    <row r="9123" spans="1:6" ht="12.75">
      <c r="A9123" s="41" t="s">
        <v>11340</v>
      </c>
      <c r="B9123" s="42" t="e">
        <f ca="1">HYPERLINK("#"&amp;CELL("address",OFFSET([1]Analítico!$B$1,MATCH(105498,[1]Analítico!$B:$B,0)-1,3)),105498)</f>
        <v>#VALUE!</v>
      </c>
      <c r="C9123" s="34" t="s">
        <v>11371</v>
      </c>
      <c r="D9123" s="42" t="s">
        <v>11342</v>
      </c>
      <c r="E9123" s="43">
        <v>0</v>
      </c>
      <c r="F9123" s="44"/>
    </row>
    <row r="9124" spans="1:6" ht="12.75">
      <c r="A9124" s="41" t="s">
        <v>11340</v>
      </c>
      <c r="B9124" s="42" t="e">
        <f ca="1">HYPERLINK("#"&amp;CELL("address",OFFSET([1]Analítico!$B$1,MATCH(105486,[1]Analítico!$B:$B,0)-1,3)),105486)</f>
        <v>#VALUE!</v>
      </c>
      <c r="C9124" s="34" t="s">
        <v>11372</v>
      </c>
      <c r="D9124" s="42" t="s">
        <v>11342</v>
      </c>
      <c r="E9124" s="43">
        <v>0</v>
      </c>
      <c r="F9124" s="44"/>
    </row>
    <row r="9125" spans="1:6" ht="12.75">
      <c r="A9125" s="41" t="s">
        <v>11340</v>
      </c>
      <c r="B9125" s="42" t="e">
        <f ca="1">HYPERLINK("#"&amp;CELL("address",OFFSET([1]Analítico!$B$1,MATCH(105450,[1]Analítico!$B:$B,0)-1,3)),105450)</f>
        <v>#VALUE!</v>
      </c>
      <c r="C9125" s="34" t="s">
        <v>11373</v>
      </c>
      <c r="D9125" s="42" t="s">
        <v>11342</v>
      </c>
      <c r="E9125" s="43">
        <v>0</v>
      </c>
      <c r="F9125" s="44"/>
    </row>
    <row r="9126" spans="1:6" ht="12.75">
      <c r="A9126" s="41" t="s">
        <v>11340</v>
      </c>
      <c r="B9126" s="42" t="e">
        <f ca="1">HYPERLINK("#"&amp;CELL("address",OFFSET([1]Analítico!$B$1,MATCH(105438,[1]Analítico!$B:$B,0)-1,3)),105438)</f>
        <v>#VALUE!</v>
      </c>
      <c r="C9126" s="34" t="s">
        <v>11374</v>
      </c>
      <c r="D9126" s="42" t="s">
        <v>11342</v>
      </c>
      <c r="E9126" s="43">
        <v>0</v>
      </c>
      <c r="F9126" s="44"/>
    </row>
    <row r="9127" spans="1:6" ht="12.75">
      <c r="A9127" s="41" t="s">
        <v>11340</v>
      </c>
      <c r="B9127" s="42" t="e">
        <f ca="1">HYPERLINK("#"&amp;CELL("address",OFFSET([1]Analítico!$B$1,MATCH(105463,[1]Analítico!$B:$B,0)-1,3)),105463)</f>
        <v>#VALUE!</v>
      </c>
      <c r="C9127" s="34" t="s">
        <v>11375</v>
      </c>
      <c r="D9127" s="42" t="s">
        <v>11342</v>
      </c>
      <c r="E9127" s="43">
        <v>0</v>
      </c>
      <c r="F9127" s="44"/>
    </row>
    <row r="9128" spans="1:6" ht="12.75">
      <c r="A9128" s="41" t="s">
        <v>11340</v>
      </c>
      <c r="B9128" s="42" t="e">
        <f ca="1">HYPERLINK("#"&amp;CELL("address",OFFSET([1]Analítico!$B$1,MATCH(105485,[1]Analítico!$B:$B,0)-1,3)),105485)</f>
        <v>#VALUE!</v>
      </c>
      <c r="C9128" s="34" t="s">
        <v>11376</v>
      </c>
      <c r="D9128" s="42" t="s">
        <v>11342</v>
      </c>
      <c r="E9128" s="43">
        <v>0</v>
      </c>
      <c r="F9128" s="44"/>
    </row>
    <row r="9129" spans="1:6" ht="12.75">
      <c r="A9129" s="41" t="s">
        <v>11340</v>
      </c>
      <c r="B9129" s="42" t="e">
        <f ca="1">HYPERLINK("#"&amp;CELL("address",OFFSET([1]Analítico!$B$1,MATCH(105428,[1]Analítico!$B:$B,0)-1,3)),105428)</f>
        <v>#VALUE!</v>
      </c>
      <c r="C9129" s="34" t="s">
        <v>11377</v>
      </c>
      <c r="D9129" s="42" t="s">
        <v>11342</v>
      </c>
      <c r="E9129" s="43">
        <v>0</v>
      </c>
      <c r="F9129" s="44"/>
    </row>
    <row r="9130" spans="1:6" ht="12.75">
      <c r="A9130" s="41" t="s">
        <v>11340</v>
      </c>
      <c r="B9130" s="42" t="e">
        <f ca="1">HYPERLINK("#"&amp;CELL("address",OFFSET([1]Analítico!$B$1,MATCH(105426,[1]Analítico!$B:$B,0)-1,3)),105426)</f>
        <v>#VALUE!</v>
      </c>
      <c r="C9130" s="34" t="s">
        <v>11378</v>
      </c>
      <c r="D9130" s="42" t="s">
        <v>11342</v>
      </c>
      <c r="E9130" s="43">
        <v>0</v>
      </c>
      <c r="F9130" s="44"/>
    </row>
    <row r="9131" spans="1:6" ht="12.75">
      <c r="A9131" s="41" t="s">
        <v>11340</v>
      </c>
      <c r="B9131" s="42" t="e">
        <f ca="1">HYPERLINK("#"&amp;CELL("address",OFFSET([1]Analítico!$B$1,MATCH(105491,[1]Analítico!$B:$B,0)-1,3)),105491)</f>
        <v>#VALUE!</v>
      </c>
      <c r="C9131" s="34" t="s">
        <v>11379</v>
      </c>
      <c r="D9131" s="42" t="s">
        <v>11342</v>
      </c>
      <c r="E9131" s="43">
        <v>0</v>
      </c>
      <c r="F9131" s="44"/>
    </row>
    <row r="9132" spans="1:6" ht="12.75">
      <c r="A9132" s="41" t="s">
        <v>11340</v>
      </c>
      <c r="B9132" s="42" t="e">
        <f ca="1">HYPERLINK("#"&amp;CELL("address",OFFSET([1]Analítico!$B$1,MATCH(105495,[1]Analítico!$B:$B,0)-1,3)),105495)</f>
        <v>#VALUE!</v>
      </c>
      <c r="C9132" s="34" t="s">
        <v>11380</v>
      </c>
      <c r="D9132" s="42" t="s">
        <v>11342</v>
      </c>
      <c r="E9132" s="43">
        <v>0</v>
      </c>
      <c r="F9132" s="44"/>
    </row>
    <row r="9133" spans="1:6" ht="12.75">
      <c r="A9133" s="41" t="s">
        <v>11340</v>
      </c>
      <c r="B9133" s="42" t="e">
        <f ca="1">HYPERLINK("#"&amp;CELL("address",OFFSET([1]Analítico!$B$1,MATCH(105407,[1]Analítico!$B:$B,0)-1,3)),105407)</f>
        <v>#VALUE!</v>
      </c>
      <c r="C9133" s="34" t="s">
        <v>11381</v>
      </c>
      <c r="D9133" s="42" t="s">
        <v>11342</v>
      </c>
      <c r="E9133" s="43">
        <v>0</v>
      </c>
      <c r="F9133" s="44"/>
    </row>
    <row r="9134" spans="1:6" ht="12.75">
      <c r="A9134" s="41" t="s">
        <v>11340</v>
      </c>
      <c r="B9134" s="42" t="e">
        <f ca="1">HYPERLINK("#"&amp;CELL("address",OFFSET([1]Analítico!$B$1,MATCH(105427,[1]Analítico!$B:$B,0)-1,3)),105427)</f>
        <v>#VALUE!</v>
      </c>
      <c r="C9134" s="34" t="s">
        <v>11382</v>
      </c>
      <c r="D9134" s="42" t="s">
        <v>11342</v>
      </c>
      <c r="E9134" s="43">
        <v>0</v>
      </c>
      <c r="F9134" s="44"/>
    </row>
    <row r="9135" spans="1:6" ht="12.75">
      <c r="A9135" s="41" t="s">
        <v>11340</v>
      </c>
      <c r="B9135" s="42" t="e">
        <f ca="1">HYPERLINK("#"&amp;CELL("address",OFFSET([1]Analítico!$B$1,MATCH(105492,[1]Analítico!$B:$B,0)-1,3)),105492)</f>
        <v>#VALUE!</v>
      </c>
      <c r="C9135" s="34" t="s">
        <v>11383</v>
      </c>
      <c r="D9135" s="42" t="s">
        <v>11342</v>
      </c>
      <c r="E9135" s="43">
        <v>0</v>
      </c>
      <c r="F9135" s="44"/>
    </row>
    <row r="9136" spans="1:6" ht="12.75">
      <c r="A9136" s="41" t="s">
        <v>11340</v>
      </c>
      <c r="B9136" s="42" t="e">
        <f ca="1">HYPERLINK("#"&amp;CELL("address",OFFSET([1]Analítico!$B$1,MATCH(105496,[1]Analítico!$B:$B,0)-1,3)),105496)</f>
        <v>#VALUE!</v>
      </c>
      <c r="C9136" s="34" t="s">
        <v>11384</v>
      </c>
      <c r="D9136" s="42" t="s">
        <v>11342</v>
      </c>
      <c r="E9136" s="43">
        <v>0</v>
      </c>
      <c r="F9136" s="44"/>
    </row>
    <row r="9137" spans="1:6" ht="12.75">
      <c r="A9137" s="41" t="s">
        <v>11340</v>
      </c>
      <c r="B9137" s="42" t="e">
        <f ca="1">HYPERLINK("#"&amp;CELL("address",OFFSET([1]Analítico!$B$1,MATCH(105425,[1]Analítico!$B:$B,0)-1,3)),105425)</f>
        <v>#VALUE!</v>
      </c>
      <c r="C9137" s="34" t="s">
        <v>11385</v>
      </c>
      <c r="D9137" s="42" t="s">
        <v>11342</v>
      </c>
      <c r="E9137" s="43">
        <v>0</v>
      </c>
      <c r="F9137" s="44"/>
    </row>
    <row r="9138" spans="1:6" ht="12.75">
      <c r="A9138" s="41" t="s">
        <v>11340</v>
      </c>
      <c r="B9138" s="42" t="e">
        <f ca="1">HYPERLINK("#"&amp;CELL("address",OFFSET([1]Analítico!$B$1,MATCH(105477,[1]Analítico!$B:$B,0)-1,3)),105477)</f>
        <v>#VALUE!</v>
      </c>
      <c r="C9138" s="34" t="s">
        <v>11386</v>
      </c>
      <c r="D9138" s="42" t="s">
        <v>11342</v>
      </c>
      <c r="E9138" s="43">
        <v>0</v>
      </c>
      <c r="F9138" s="44"/>
    </row>
    <row r="9139" spans="1:6" ht="12.75">
      <c r="A9139" s="41" t="s">
        <v>11340</v>
      </c>
      <c r="B9139" s="42" t="e">
        <f ca="1">HYPERLINK("#"&amp;CELL("address",OFFSET([1]Analítico!$B$1,MATCH(105490,[1]Analítico!$B:$B,0)-1,3)),105490)</f>
        <v>#VALUE!</v>
      </c>
      <c r="C9139" s="34" t="s">
        <v>11387</v>
      </c>
      <c r="D9139" s="42" t="s">
        <v>11342</v>
      </c>
      <c r="E9139" s="43">
        <v>0</v>
      </c>
      <c r="F9139" s="44"/>
    </row>
    <row r="9140" spans="1:6" ht="12.75">
      <c r="A9140" s="41" t="s">
        <v>11340</v>
      </c>
      <c r="B9140" s="42" t="e">
        <f ca="1">HYPERLINK("#"&amp;CELL("address",OFFSET([1]Analítico!$B$1,MATCH(105494,[1]Analítico!$B:$B,0)-1,3)),105494)</f>
        <v>#VALUE!</v>
      </c>
      <c r="C9140" s="34" t="s">
        <v>11388</v>
      </c>
      <c r="D9140" s="42" t="s">
        <v>11342</v>
      </c>
      <c r="E9140" s="43">
        <v>0</v>
      </c>
      <c r="F9140" s="44"/>
    </row>
    <row r="9141" spans="1:6" ht="12.75">
      <c r="A9141" s="41" t="s">
        <v>11340</v>
      </c>
      <c r="B9141" s="42" t="e">
        <f ca="1">HYPERLINK("#"&amp;CELL("address",OFFSET([1]Analítico!$B$1,MATCH(105417,[1]Analítico!$B:$B,0)-1,3)),105417)</f>
        <v>#VALUE!</v>
      </c>
      <c r="C9141" s="34" t="s">
        <v>11389</v>
      </c>
      <c r="D9141" s="42" t="s">
        <v>11342</v>
      </c>
      <c r="E9141" s="43">
        <v>0</v>
      </c>
      <c r="F9141" s="44"/>
    </row>
    <row r="9142" spans="1:6" ht="12.75">
      <c r="A9142" s="41" t="s">
        <v>11340</v>
      </c>
      <c r="B9142" s="42" t="e">
        <f ca="1">HYPERLINK("#"&amp;CELL("address",OFFSET([1]Analítico!$B$1,MATCH(105461,[1]Analítico!$B:$B,0)-1,3)),105461)</f>
        <v>#VALUE!</v>
      </c>
      <c r="C9142" s="34" t="s">
        <v>11390</v>
      </c>
      <c r="D9142" s="42" t="s">
        <v>11342</v>
      </c>
      <c r="E9142" s="43">
        <v>0</v>
      </c>
      <c r="F9142" s="44"/>
    </row>
    <row r="9143" spans="1:6" ht="12.75">
      <c r="A9143" s="41" t="s">
        <v>11340</v>
      </c>
      <c r="B9143" s="42" t="e">
        <f ca="1">HYPERLINK("#"&amp;CELL("address",OFFSET([1]Analítico!$B$1,MATCH(105436,[1]Analítico!$B:$B,0)-1,3)),105436)</f>
        <v>#VALUE!</v>
      </c>
      <c r="C9143" s="34" t="s">
        <v>11391</v>
      </c>
      <c r="D9143" s="42" t="s">
        <v>11342</v>
      </c>
      <c r="E9143" s="43">
        <v>0</v>
      </c>
      <c r="F9143" s="44"/>
    </row>
    <row r="9144" spans="1:6" ht="12.75">
      <c r="A9144" s="41" t="s">
        <v>11340</v>
      </c>
      <c r="B9144" s="42" t="e">
        <f ca="1">HYPERLINK("#"&amp;CELL("address",OFFSET([1]Analítico!$B$1,MATCH(105483,[1]Analítico!$B:$B,0)-1,3)),105483)</f>
        <v>#VALUE!</v>
      </c>
      <c r="C9144" s="34" t="s">
        <v>11392</v>
      </c>
      <c r="D9144" s="42" t="s">
        <v>11342</v>
      </c>
      <c r="E9144" s="43">
        <v>0</v>
      </c>
      <c r="F9144" s="44"/>
    </row>
    <row r="9145" spans="1:6" ht="12.75">
      <c r="A9145" s="41" t="s">
        <v>11340</v>
      </c>
      <c r="B9145" s="42" t="e">
        <f ca="1">HYPERLINK("#"&amp;CELL("address",OFFSET([1]Analítico!$B$1,MATCH(105505,[1]Analítico!$B:$B,0)-1,3)),105505)</f>
        <v>#VALUE!</v>
      </c>
      <c r="C9145" s="34" t="s">
        <v>11393</v>
      </c>
      <c r="D9145" s="42" t="s">
        <v>11342</v>
      </c>
      <c r="E9145" s="43">
        <v>0</v>
      </c>
      <c r="F9145" s="44"/>
    </row>
    <row r="9146" spans="1:6" ht="12.75">
      <c r="A9146" s="41" t="s">
        <v>11340</v>
      </c>
      <c r="B9146" s="42" t="e">
        <f ca="1">HYPERLINK("#"&amp;CELL("address",OFFSET([1]Analítico!$B$1,MATCH(105435,[1]Analítico!$B:$B,0)-1,3)),105435)</f>
        <v>#VALUE!</v>
      </c>
      <c r="C9146" s="34" t="s">
        <v>11394</v>
      </c>
      <c r="D9146" s="42" t="s">
        <v>11342</v>
      </c>
      <c r="E9146" s="43">
        <v>0</v>
      </c>
      <c r="F9146" s="44"/>
    </row>
    <row r="9147" spans="1:6" ht="12.75">
      <c r="A9147" s="41" t="s">
        <v>11340</v>
      </c>
      <c r="B9147" s="42" t="e">
        <f ca="1">HYPERLINK("#"&amp;CELL("address",OFFSET([1]Analítico!$B$1,MATCH(105460,[1]Analítico!$B:$B,0)-1,3)),105460)</f>
        <v>#VALUE!</v>
      </c>
      <c r="C9147" s="34" t="s">
        <v>11395</v>
      </c>
      <c r="D9147" s="42" t="s">
        <v>11342</v>
      </c>
      <c r="E9147" s="43">
        <v>0</v>
      </c>
      <c r="F9147" s="44"/>
    </row>
    <row r="9148" spans="1:6" ht="12.75">
      <c r="A9148" s="41" t="s">
        <v>11340</v>
      </c>
      <c r="B9148" s="42" t="e">
        <f ca="1">HYPERLINK("#"&amp;CELL("address",OFFSET([1]Analítico!$B$1,MATCH(105470,[1]Analítico!$B:$B,0)-1,3)),105470)</f>
        <v>#VALUE!</v>
      </c>
      <c r="C9148" s="34" t="s">
        <v>11396</v>
      </c>
      <c r="D9148" s="42" t="s">
        <v>11342</v>
      </c>
      <c r="E9148" s="43">
        <v>0</v>
      </c>
      <c r="F9148" s="44"/>
    </row>
    <row r="9149" spans="1:6" ht="12.75">
      <c r="A9149" s="41" t="s">
        <v>11340</v>
      </c>
      <c r="B9149" s="42" t="e">
        <f ca="1">HYPERLINK("#"&amp;CELL("address",OFFSET([1]Analítico!$B$1,MATCH(105504,[1]Analítico!$B:$B,0)-1,3)),105504)</f>
        <v>#VALUE!</v>
      </c>
      <c r="C9149" s="34" t="s">
        <v>11397</v>
      </c>
      <c r="D9149" s="42" t="s">
        <v>11342</v>
      </c>
      <c r="E9149" s="43">
        <v>0</v>
      </c>
      <c r="F9149" s="44"/>
    </row>
    <row r="9150" spans="1:6" ht="12.75">
      <c r="A9150" s="41" t="s">
        <v>11340</v>
      </c>
      <c r="B9150" s="42" t="e">
        <f ca="1">HYPERLINK("#"&amp;CELL("address",OFFSET([1]Analítico!$B$1,MATCH(105476,[1]Analítico!$B:$B,0)-1,3)),105476)</f>
        <v>#VALUE!</v>
      </c>
      <c r="C9150" s="34" t="s">
        <v>11398</v>
      </c>
      <c r="D9150" s="42" t="s">
        <v>11342</v>
      </c>
      <c r="E9150" s="43">
        <v>0</v>
      </c>
      <c r="F9150" s="44"/>
    </row>
    <row r="9151" spans="1:6" ht="12.75">
      <c r="A9151" s="41" t="s">
        <v>11340</v>
      </c>
      <c r="B9151" s="42" t="e">
        <f ca="1">HYPERLINK("#"&amp;CELL("address",OFFSET([1]Analítico!$B$1,MATCH(105471,[1]Analítico!$B:$B,0)-1,3)),105471)</f>
        <v>#VALUE!</v>
      </c>
      <c r="C9151" s="34" t="s">
        <v>11399</v>
      </c>
      <c r="D9151" s="42" t="s">
        <v>11342</v>
      </c>
      <c r="E9151" s="43">
        <v>0</v>
      </c>
      <c r="F9151" s="44"/>
    </row>
    <row r="9152" spans="1:6" ht="12.75">
      <c r="A9152" s="41" t="s">
        <v>11340</v>
      </c>
      <c r="B9152" s="42" t="e">
        <f ca="1">HYPERLINK("#"&amp;CELL("address",OFFSET([1]Analítico!$B$1,MATCH(105493,[1]Analítico!$B:$B,0)-1,3)),105493)</f>
        <v>#VALUE!</v>
      </c>
      <c r="C9152" s="34" t="s">
        <v>11400</v>
      </c>
      <c r="D9152" s="42" t="s">
        <v>11342</v>
      </c>
      <c r="E9152" s="43">
        <v>0</v>
      </c>
      <c r="F9152" s="44"/>
    </row>
    <row r="9153" spans="1:6" ht="12.75">
      <c r="A9153" s="41" t="s">
        <v>11340</v>
      </c>
      <c r="B9153" s="42" t="e">
        <f ca="1">HYPERLINK("#"&amp;CELL("address",OFFSET([1]Analítico!$B$1,MATCH(105482,[1]Analítico!$B:$B,0)-1,3)),105482)</f>
        <v>#VALUE!</v>
      </c>
      <c r="C9153" s="34" t="s">
        <v>11401</v>
      </c>
      <c r="D9153" s="42" t="s">
        <v>11342</v>
      </c>
      <c r="E9153" s="43">
        <v>0</v>
      </c>
      <c r="F9153" s="44"/>
    </row>
    <row r="9154" spans="1:6" ht="12.75">
      <c r="A9154" s="41" t="s">
        <v>11340</v>
      </c>
      <c r="B9154" s="42" t="e">
        <f ca="1">HYPERLINK("#"&amp;CELL("address",OFFSET([1]Analítico!$B$1,MATCH(105430,[1]Analítico!$B:$B,0)-1,3)),105430)</f>
        <v>#VALUE!</v>
      </c>
      <c r="C9154" s="34" t="s">
        <v>11402</v>
      </c>
      <c r="D9154" s="42" t="s">
        <v>11342</v>
      </c>
      <c r="E9154" s="43">
        <v>0</v>
      </c>
      <c r="F9154" s="44"/>
    </row>
    <row r="9155" spans="1:6" ht="12.75">
      <c r="A9155" s="41" t="s">
        <v>11340</v>
      </c>
      <c r="B9155" s="42" t="e">
        <f ca="1">HYPERLINK("#"&amp;CELL("address",OFFSET([1]Analítico!$B$1,MATCH(105440,[1]Analítico!$B:$B,0)-1,3)),105440)</f>
        <v>#VALUE!</v>
      </c>
      <c r="C9155" s="34" t="s">
        <v>11403</v>
      </c>
      <c r="D9155" s="42" t="s">
        <v>11342</v>
      </c>
      <c r="E9155" s="43">
        <v>0</v>
      </c>
      <c r="F9155" s="44"/>
    </row>
    <row r="9156" spans="1:6" ht="12.75">
      <c r="A9156" s="41" t="s">
        <v>11340</v>
      </c>
      <c r="B9156" s="42" t="e">
        <f ca="1">HYPERLINK("#"&amp;CELL("address",OFFSET([1]Analítico!$B$1,MATCH(105465,[1]Analítico!$B:$B,0)-1,3)),105465)</f>
        <v>#VALUE!</v>
      </c>
      <c r="C9156" s="34" t="s">
        <v>11404</v>
      </c>
      <c r="D9156" s="42" t="s">
        <v>11342</v>
      </c>
      <c r="E9156" s="43">
        <v>0</v>
      </c>
      <c r="F9156" s="44"/>
    </row>
    <row r="9157" spans="1:6" ht="12.75">
      <c r="A9157" s="41" t="s">
        <v>11340</v>
      </c>
      <c r="B9157" s="42" t="e">
        <f ca="1">HYPERLINK("#"&amp;CELL("address",OFFSET([1]Analítico!$B$1,MATCH(105499,[1]Analítico!$B:$B,0)-1,3)),105499)</f>
        <v>#VALUE!</v>
      </c>
      <c r="C9157" s="34" t="s">
        <v>11405</v>
      </c>
      <c r="D9157" s="42" t="s">
        <v>11342</v>
      </c>
      <c r="E9157" s="43">
        <v>0</v>
      </c>
      <c r="F9157" s="44"/>
    </row>
    <row r="9158" spans="1:6" ht="12.75">
      <c r="A9158" s="41" t="s">
        <v>11340</v>
      </c>
      <c r="B9158" s="42" t="e">
        <f ca="1">HYPERLINK("#"&amp;CELL("address",OFFSET([1]Analítico!$B$1,MATCH(105431,[1]Analítico!$B:$B,0)-1,3)),105431)</f>
        <v>#VALUE!</v>
      </c>
      <c r="C9158" s="34" t="s">
        <v>11406</v>
      </c>
      <c r="D9158" s="42" t="s">
        <v>11342</v>
      </c>
      <c r="E9158" s="43">
        <v>0</v>
      </c>
      <c r="F9158" s="44"/>
    </row>
    <row r="9159" spans="1:6" ht="12.75">
      <c r="A9159" s="41" t="s">
        <v>11340</v>
      </c>
      <c r="B9159" s="42" t="e">
        <f ca="1">HYPERLINK("#"&amp;CELL("address",OFFSET([1]Analítico!$B$1,MATCH(105441,[1]Analítico!$B:$B,0)-1,3)),105441)</f>
        <v>#VALUE!</v>
      </c>
      <c r="C9159" s="34" t="s">
        <v>11407</v>
      </c>
      <c r="D9159" s="42" t="s">
        <v>11342</v>
      </c>
      <c r="E9159" s="43">
        <v>0</v>
      </c>
      <c r="F9159" s="44"/>
    </row>
    <row r="9160" spans="1:6" ht="12.75">
      <c r="A9160" s="41" t="s">
        <v>11340</v>
      </c>
      <c r="B9160" s="42" t="e">
        <f ca="1">HYPERLINK("#"&amp;CELL("address",OFFSET([1]Analítico!$B$1,MATCH(105466,[1]Analítico!$B:$B,0)-1,3)),105466)</f>
        <v>#VALUE!</v>
      </c>
      <c r="C9160" s="34" t="s">
        <v>11408</v>
      </c>
      <c r="D9160" s="42" t="s">
        <v>11342</v>
      </c>
      <c r="E9160" s="43">
        <v>0</v>
      </c>
      <c r="F9160" s="44"/>
    </row>
    <row r="9161" spans="1:6" ht="12.75">
      <c r="A9161" s="41" t="s">
        <v>11340</v>
      </c>
      <c r="B9161" s="42" t="e">
        <f ca="1">HYPERLINK("#"&amp;CELL("address",OFFSET([1]Analítico!$B$1,MATCH(105500,[1]Analítico!$B:$B,0)-1,3)),105500)</f>
        <v>#VALUE!</v>
      </c>
      <c r="C9161" s="34" t="s">
        <v>11409</v>
      </c>
      <c r="D9161" s="42" t="s">
        <v>11342</v>
      </c>
      <c r="E9161" s="43">
        <v>0</v>
      </c>
      <c r="F9161" s="44"/>
    </row>
    <row r="9162" spans="1:6" ht="12.75">
      <c r="A9162" s="41" t="s">
        <v>11340</v>
      </c>
      <c r="B9162" s="42" t="e">
        <f ca="1">HYPERLINK("#"&amp;CELL("address",OFFSET([1]Analítico!$B$1,MATCH(105429,[1]Analítico!$B:$B,0)-1,3)),105429)</f>
        <v>#VALUE!</v>
      </c>
      <c r="C9162" s="34" t="s">
        <v>11410</v>
      </c>
      <c r="D9162" s="42" t="s">
        <v>11342</v>
      </c>
      <c r="E9162" s="43">
        <v>0</v>
      </c>
      <c r="F9162" s="44"/>
    </row>
    <row r="9163" spans="1:6" ht="12.75">
      <c r="A9163" s="41" t="s">
        <v>11340</v>
      </c>
      <c r="B9163" s="42" t="e">
        <f ca="1">HYPERLINK("#"&amp;CELL("address",OFFSET([1]Analítico!$B$1,MATCH(105439,[1]Analítico!$B:$B,0)-1,3)),105439)</f>
        <v>#VALUE!</v>
      </c>
      <c r="C9163" s="34" t="s">
        <v>11411</v>
      </c>
      <c r="D9163" s="42" t="s">
        <v>11342</v>
      </c>
      <c r="E9163" s="43">
        <v>0</v>
      </c>
      <c r="F9163" s="44"/>
    </row>
    <row r="9164" spans="1:6" ht="12.75">
      <c r="A9164" s="41" t="s">
        <v>11340</v>
      </c>
      <c r="B9164" s="42" t="e">
        <f ca="1">HYPERLINK("#"&amp;CELL("address",OFFSET([1]Analítico!$B$1,MATCH(105464,[1]Analítico!$B:$B,0)-1,3)),105464)</f>
        <v>#VALUE!</v>
      </c>
      <c r="C9164" s="34" t="s">
        <v>11412</v>
      </c>
      <c r="D9164" s="42" t="s">
        <v>11342</v>
      </c>
      <c r="E9164" s="43">
        <v>0</v>
      </c>
      <c r="F9164" s="44"/>
    </row>
    <row r="9165" spans="1:6" ht="12.75">
      <c r="A9165" s="41" t="s">
        <v>11340</v>
      </c>
      <c r="B9165" s="42" t="e">
        <f ca="1">HYPERLINK("#"&amp;CELL("address",OFFSET([1]Analítico!$B$1,MATCH(105489,[1]Analítico!$B:$B,0)-1,3)),105489)</f>
        <v>#VALUE!</v>
      </c>
      <c r="C9165" s="34" t="s">
        <v>11413</v>
      </c>
      <c r="D9165" s="42" t="s">
        <v>11342</v>
      </c>
      <c r="E9165" s="43">
        <v>0</v>
      </c>
      <c r="F9165" s="44"/>
    </row>
    <row r="9166" spans="1:6" ht="12.75">
      <c r="A9166" s="41" t="s">
        <v>11340</v>
      </c>
      <c r="B9166" s="42" t="e">
        <f ca="1">HYPERLINK("#"&amp;CELL("address",OFFSET([1]Analítico!$B$1,MATCH(105437,[1]Analítico!$B:$B,0)-1,3)),105437)</f>
        <v>#VALUE!</v>
      </c>
      <c r="C9166" s="34" t="s">
        <v>11414</v>
      </c>
      <c r="D9166" s="42" t="s">
        <v>11342</v>
      </c>
      <c r="E9166" s="43">
        <v>0</v>
      </c>
      <c r="F9166" s="44"/>
    </row>
    <row r="9167" spans="1:6" ht="12.75">
      <c r="A9167" s="41" t="s">
        <v>11340</v>
      </c>
      <c r="B9167" s="42" t="e">
        <f ca="1">HYPERLINK("#"&amp;CELL("address",OFFSET([1]Analítico!$B$1,MATCH(105462,[1]Analítico!$B:$B,0)-1,3)),105462)</f>
        <v>#VALUE!</v>
      </c>
      <c r="C9167" s="34" t="s">
        <v>11415</v>
      </c>
      <c r="D9167" s="42" t="s">
        <v>11342</v>
      </c>
      <c r="E9167" s="43">
        <v>0</v>
      </c>
      <c r="F9167" s="44"/>
    </row>
    <row r="9168" spans="1:6" ht="12.75">
      <c r="A9168" s="41" t="s">
        <v>11340</v>
      </c>
      <c r="B9168" s="42" t="e">
        <f ca="1">HYPERLINK("#"&amp;CELL("address",OFFSET([1]Analítico!$B$1,MATCH(105484,[1]Analítico!$B:$B,0)-1,3)),105484)</f>
        <v>#VALUE!</v>
      </c>
      <c r="C9168" s="34" t="s">
        <v>11416</v>
      </c>
      <c r="D9168" s="42" t="s">
        <v>11342</v>
      </c>
      <c r="E9168" s="43">
        <v>0</v>
      </c>
      <c r="F9168" s="44"/>
    </row>
    <row r="9169" spans="1:6" ht="12.75">
      <c r="A9169" s="41" t="s">
        <v>11340</v>
      </c>
      <c r="B9169" s="42" t="e">
        <f ca="1">HYPERLINK("#"&amp;CELL("address",OFFSET([1]Analítico!$B$1,MATCH(105506,[1]Analítico!$B:$B,0)-1,3)),105506)</f>
        <v>#VALUE!</v>
      </c>
      <c r="C9169" s="34" t="s">
        <v>11417</v>
      </c>
      <c r="D9169" s="42" t="s">
        <v>11342</v>
      </c>
      <c r="E9169" s="43">
        <v>0</v>
      </c>
      <c r="F9169" s="44"/>
    </row>
    <row r="9170" spans="1:6" ht="12.75">
      <c r="A9170" s="41" t="s">
        <v>11340</v>
      </c>
      <c r="B9170" s="42" t="e">
        <f ca="1">HYPERLINK("#"&amp;CELL("address",OFFSET([1]Analítico!$B$1,MATCH(105432,[1]Analítico!$B:$B,0)-1,3)),105432)</f>
        <v>#VALUE!</v>
      </c>
      <c r="C9170" s="34" t="s">
        <v>11418</v>
      </c>
      <c r="D9170" s="42" t="s">
        <v>11342</v>
      </c>
      <c r="E9170" s="43">
        <v>0</v>
      </c>
      <c r="F9170" s="44"/>
    </row>
    <row r="9171" spans="1:6" ht="12.75">
      <c r="A9171" s="41" t="s">
        <v>11340</v>
      </c>
      <c r="B9171" s="42" t="e">
        <f ca="1">HYPERLINK("#"&amp;CELL("address",OFFSET([1]Analítico!$B$1,MATCH(105457,[1]Analítico!$B:$B,0)-1,3)),105457)</f>
        <v>#VALUE!</v>
      </c>
      <c r="C9171" s="34" t="s">
        <v>11419</v>
      </c>
      <c r="D9171" s="42" t="s">
        <v>11342</v>
      </c>
      <c r="E9171" s="43">
        <v>0</v>
      </c>
      <c r="F9171" s="44"/>
    </row>
    <row r="9172" spans="1:6" ht="12.75">
      <c r="A9172" s="41" t="s">
        <v>11340</v>
      </c>
      <c r="B9172" s="42" t="e">
        <f ca="1">HYPERLINK("#"&amp;CELL("address",OFFSET([1]Analítico!$B$1,MATCH(105467,[1]Analítico!$B:$B,0)-1,3)),105467)</f>
        <v>#VALUE!</v>
      </c>
      <c r="C9172" s="34" t="s">
        <v>11420</v>
      </c>
      <c r="D9172" s="42" t="s">
        <v>11342</v>
      </c>
      <c r="E9172" s="43">
        <v>0</v>
      </c>
      <c r="F9172" s="44"/>
    </row>
    <row r="9173" spans="1:6" ht="12.75">
      <c r="A9173" s="41" t="s">
        <v>11340</v>
      </c>
      <c r="B9173" s="42" t="e">
        <f ca="1">HYPERLINK("#"&amp;CELL("address",OFFSET([1]Analítico!$B$1,MATCH(105501,[1]Analítico!$B:$B,0)-1,3)),105501)</f>
        <v>#VALUE!</v>
      </c>
      <c r="C9173" s="34" t="s">
        <v>11421</v>
      </c>
      <c r="D9173" s="42" t="s">
        <v>11342</v>
      </c>
      <c r="E9173" s="43">
        <v>0</v>
      </c>
      <c r="F9173" s="44"/>
    </row>
    <row r="9174" spans="1:6" ht="12.75">
      <c r="A9174" s="41" t="s">
        <v>11340</v>
      </c>
      <c r="B9174" s="42" t="e">
        <f ca="1">HYPERLINK("#"&amp;CELL("address",OFFSET([1]Analítico!$B$1,MATCH(105433,[1]Analítico!$B:$B,0)-1,3)),105433)</f>
        <v>#VALUE!</v>
      </c>
      <c r="C9174" s="34" t="s">
        <v>11422</v>
      </c>
      <c r="D9174" s="42" t="s">
        <v>11342</v>
      </c>
      <c r="E9174" s="43">
        <v>0</v>
      </c>
      <c r="F9174" s="44"/>
    </row>
    <row r="9175" spans="1:6" ht="12.75">
      <c r="A9175" s="41" t="s">
        <v>11340</v>
      </c>
      <c r="B9175" s="42" t="e">
        <f ca="1">HYPERLINK("#"&amp;CELL("address",OFFSET([1]Analítico!$B$1,MATCH(105458,[1]Analítico!$B:$B,0)-1,3)),105458)</f>
        <v>#VALUE!</v>
      </c>
      <c r="C9175" s="34" t="s">
        <v>11423</v>
      </c>
      <c r="D9175" s="42" t="s">
        <v>11342</v>
      </c>
      <c r="E9175" s="43">
        <v>0</v>
      </c>
      <c r="F9175" s="44"/>
    </row>
    <row r="9176" spans="1:6" ht="12.75">
      <c r="A9176" s="41" t="s">
        <v>11340</v>
      </c>
      <c r="B9176" s="42" t="e">
        <f ca="1">HYPERLINK("#"&amp;CELL("address",OFFSET([1]Analítico!$B$1,MATCH(105468,[1]Analítico!$B:$B,0)-1,3)),105468)</f>
        <v>#VALUE!</v>
      </c>
      <c r="C9176" s="34" t="s">
        <v>11424</v>
      </c>
      <c r="D9176" s="42" t="s">
        <v>11342</v>
      </c>
      <c r="E9176" s="43">
        <v>0</v>
      </c>
      <c r="F9176" s="44"/>
    </row>
    <row r="9177" spans="1:6" ht="12.75">
      <c r="A9177" s="41" t="s">
        <v>11340</v>
      </c>
      <c r="B9177" s="42" t="e">
        <f ca="1">HYPERLINK("#"&amp;CELL("address",OFFSET([1]Analítico!$B$1,MATCH(105502,[1]Analítico!$B:$B,0)-1,3)),105502)</f>
        <v>#VALUE!</v>
      </c>
      <c r="C9177" s="34" t="s">
        <v>11425</v>
      </c>
      <c r="D9177" s="42" t="s">
        <v>11342</v>
      </c>
      <c r="E9177" s="43">
        <v>0</v>
      </c>
      <c r="F9177" s="44"/>
    </row>
    <row r="9178" spans="1:6" ht="12.75">
      <c r="A9178" s="41" t="s">
        <v>11340</v>
      </c>
      <c r="B9178" s="42" t="e">
        <f ca="1">HYPERLINK("#"&amp;CELL("address",OFFSET([1]Analítico!$B$1,MATCH(105434,[1]Analítico!$B:$B,0)-1,3)),105434)</f>
        <v>#VALUE!</v>
      </c>
      <c r="C9178" s="34" t="s">
        <v>11426</v>
      </c>
      <c r="D9178" s="42" t="s">
        <v>11342</v>
      </c>
      <c r="E9178" s="43">
        <v>0</v>
      </c>
      <c r="F9178" s="44"/>
    </row>
    <row r="9179" spans="1:6" ht="12.75">
      <c r="A9179" s="41" t="s">
        <v>11340</v>
      </c>
      <c r="B9179" s="42" t="e">
        <f ca="1">HYPERLINK("#"&amp;CELL("address",OFFSET([1]Analítico!$B$1,MATCH(105459,[1]Analítico!$B:$B,0)-1,3)),105459)</f>
        <v>#VALUE!</v>
      </c>
      <c r="C9179" s="34" t="s">
        <v>11427</v>
      </c>
      <c r="D9179" s="42" t="s">
        <v>11342</v>
      </c>
      <c r="E9179" s="43">
        <v>0</v>
      </c>
      <c r="F9179" s="44"/>
    </row>
    <row r="9180" spans="1:6" ht="12.75">
      <c r="A9180" s="41" t="s">
        <v>11340</v>
      </c>
      <c r="B9180" s="42" t="e">
        <f ca="1">HYPERLINK("#"&amp;CELL("address",OFFSET([1]Analítico!$B$1,MATCH(105469,[1]Analítico!$B:$B,0)-1,3)),105469)</f>
        <v>#VALUE!</v>
      </c>
      <c r="C9180" s="34" t="s">
        <v>11428</v>
      </c>
      <c r="D9180" s="42" t="s">
        <v>11342</v>
      </c>
      <c r="E9180" s="43">
        <v>0</v>
      </c>
      <c r="F9180" s="44"/>
    </row>
    <row r="9181" spans="1:6" ht="12.75">
      <c r="A9181" s="41" t="s">
        <v>11340</v>
      </c>
      <c r="B9181" s="42" t="e">
        <f ca="1">HYPERLINK("#"&amp;CELL("address",OFFSET([1]Analítico!$B$1,MATCH(105503,[1]Analítico!$B:$B,0)-1,3)),105503)</f>
        <v>#VALUE!</v>
      </c>
      <c r="C9181" s="34" t="s">
        <v>11429</v>
      </c>
      <c r="D9181" s="42" t="s">
        <v>11342</v>
      </c>
      <c r="E9181" s="43">
        <v>0</v>
      </c>
      <c r="F9181" s="44"/>
    </row>
    <row r="9182" spans="1:6" ht="12.75">
      <c r="A9182" s="41" t="s">
        <v>11340</v>
      </c>
      <c r="B9182" s="42" t="e">
        <f ca="1">HYPERLINK("#"&amp;CELL("address",OFFSET([1]Analítico!$B$1,MATCH(105472,[1]Analítico!$B:$B,0)-1,3)),105472)</f>
        <v>#VALUE!</v>
      </c>
      <c r="C9182" s="34" t="s">
        <v>11430</v>
      </c>
      <c r="D9182" s="42" t="s">
        <v>11342</v>
      </c>
      <c r="E9182" s="43">
        <v>0</v>
      </c>
      <c r="F9182" s="44"/>
    </row>
    <row r="9183" spans="1:6" ht="12.75">
      <c r="A9183" s="41" t="s">
        <v>11340</v>
      </c>
      <c r="B9183" s="42" t="e">
        <f ca="1">HYPERLINK("#"&amp;CELL("address",OFFSET([1]Analítico!$B$1,MATCH(105413,[1]Analítico!$B:$B,0)-1,3)),105413)</f>
        <v>#VALUE!</v>
      </c>
      <c r="C9183" s="34" t="s">
        <v>11431</v>
      </c>
      <c r="D9183" s="42" t="s">
        <v>11342</v>
      </c>
      <c r="E9183" s="43">
        <v>0</v>
      </c>
      <c r="F9183" s="44"/>
    </row>
    <row r="9184" spans="1:6" ht="12.75">
      <c r="A9184" s="41" t="s">
        <v>11340</v>
      </c>
      <c r="B9184" s="42" t="e">
        <f ca="1">HYPERLINK("#"&amp;CELL("address",OFFSET([1]Analítico!$B$1,MATCH(105423,[1]Analítico!$B:$B,0)-1,3)),105423)</f>
        <v>#VALUE!</v>
      </c>
      <c r="C9184" s="34" t="s">
        <v>11432</v>
      </c>
      <c r="D9184" s="42" t="s">
        <v>11342</v>
      </c>
      <c r="E9184" s="43">
        <v>0</v>
      </c>
      <c r="F9184" s="44"/>
    </row>
    <row r="9185" spans="1:6" ht="12.75">
      <c r="A9185" s="41" t="s">
        <v>11340</v>
      </c>
      <c r="B9185" s="42" t="e">
        <f ca="1">HYPERLINK("#"&amp;CELL("address",OFFSET([1]Analítico!$B$1,MATCH(105447,[1]Analítico!$B:$B,0)-1,3)),105447)</f>
        <v>#VALUE!</v>
      </c>
      <c r="C9185" s="34" t="s">
        <v>11433</v>
      </c>
      <c r="D9185" s="42" t="s">
        <v>11342</v>
      </c>
      <c r="E9185" s="43">
        <v>0</v>
      </c>
      <c r="F9185" s="44"/>
    </row>
    <row r="9186" spans="1:6" ht="12.75">
      <c r="A9186" s="41" t="s">
        <v>11340</v>
      </c>
      <c r="B9186" s="42" t="e">
        <f ca="1">HYPERLINK("#"&amp;CELL("address",OFFSET([1]Analítico!$B$1,MATCH(105408,[1]Analítico!$B:$B,0)-1,3)),105408)</f>
        <v>#VALUE!</v>
      </c>
      <c r="C9186" s="34" t="s">
        <v>11434</v>
      </c>
      <c r="D9186" s="42" t="s">
        <v>11342</v>
      </c>
      <c r="E9186" s="43">
        <v>0</v>
      </c>
      <c r="F9186" s="44"/>
    </row>
    <row r="9187" spans="1:6" ht="12.75">
      <c r="A9187" s="41" t="s">
        <v>11340</v>
      </c>
      <c r="B9187" s="42" t="e">
        <f ca="1">HYPERLINK("#"&amp;CELL("address",OFFSET([1]Analítico!$B$1,MATCH(105479,[1]Analítico!$B:$B,0)-1,3)),105479)</f>
        <v>#VALUE!</v>
      </c>
      <c r="C9187" s="34" t="s">
        <v>11435</v>
      </c>
      <c r="D9187" s="42" t="s">
        <v>11342</v>
      </c>
      <c r="E9187" s="43">
        <v>0</v>
      </c>
      <c r="F9187" s="44"/>
    </row>
    <row r="9188" spans="1:6" ht="12.75">
      <c r="A9188" s="41" t="s">
        <v>11340</v>
      </c>
      <c r="B9188" s="42" t="e">
        <f ca="1">HYPERLINK("#"&amp;CELL("address",OFFSET([1]Analítico!$B$1,MATCH(105422,[1]Analítico!$B:$B,0)-1,3)),105422)</f>
        <v>#VALUE!</v>
      </c>
      <c r="C9188" s="34" t="s">
        <v>11436</v>
      </c>
      <c r="D9188" s="42" t="s">
        <v>11342</v>
      </c>
      <c r="E9188" s="43">
        <v>0</v>
      </c>
      <c r="F9188" s="44"/>
    </row>
    <row r="9189" spans="1:6" ht="12.75">
      <c r="A9189" s="41" t="s">
        <v>11340</v>
      </c>
      <c r="B9189" s="42" t="e">
        <f ca="1">HYPERLINK("#"&amp;CELL("address",OFFSET([1]Analítico!$B$1,MATCH(105446,[1]Analítico!$B:$B,0)-1,3)),105446)</f>
        <v>#VALUE!</v>
      </c>
      <c r="C9189" s="34" t="s">
        <v>11437</v>
      </c>
      <c r="D9189" s="42" t="s">
        <v>11342</v>
      </c>
      <c r="E9189" s="43">
        <v>0</v>
      </c>
      <c r="F9189" s="44"/>
    </row>
    <row r="9190" spans="1:6" ht="12.75">
      <c r="A9190" s="41" t="s">
        <v>11340</v>
      </c>
      <c r="B9190" s="42" t="e">
        <f ca="1">HYPERLINK("#"&amp;CELL("address",OFFSET([1]Analítico!$B$1,MATCH(105474,[1]Analítico!$B:$B,0)-1,3)),105474)</f>
        <v>#VALUE!</v>
      </c>
      <c r="C9190" s="34" t="s">
        <v>11438</v>
      </c>
      <c r="D9190" s="42" t="s">
        <v>11342</v>
      </c>
      <c r="E9190" s="43">
        <v>0</v>
      </c>
      <c r="F9190" s="44"/>
    </row>
    <row r="9191" spans="1:6" ht="12.75">
      <c r="A9191" s="41" t="s">
        <v>11340</v>
      </c>
      <c r="B9191" s="42" t="e">
        <f ca="1">HYPERLINK("#"&amp;CELL("address",OFFSET([1]Analítico!$B$1,MATCH(105480,[1]Analítico!$B:$B,0)-1,3)),105480)</f>
        <v>#VALUE!</v>
      </c>
      <c r="C9191" s="34" t="s">
        <v>11439</v>
      </c>
      <c r="D9191" s="42" t="s">
        <v>11342</v>
      </c>
      <c r="E9191" s="43">
        <v>0</v>
      </c>
      <c r="F9191" s="44"/>
    </row>
    <row r="9192" spans="1:6" ht="12.75">
      <c r="A9192" s="41" t="s">
        <v>11340</v>
      </c>
      <c r="B9192" s="42" t="e">
        <f ca="1">HYPERLINK("#"&amp;CELL("address",OFFSET([1]Analítico!$B$1,MATCH(105481,[1]Analítico!$B:$B,0)-1,3)),105481)</f>
        <v>#VALUE!</v>
      </c>
      <c r="C9192" s="34" t="s">
        <v>11440</v>
      </c>
      <c r="D9192" s="42" t="s">
        <v>11342</v>
      </c>
      <c r="E9192" s="43">
        <v>0</v>
      </c>
      <c r="F9192" s="44"/>
    </row>
    <row r="9193" spans="1:6" ht="12.75">
      <c r="A9193" s="41" t="s">
        <v>11340</v>
      </c>
      <c r="B9193" s="42" t="e">
        <f ca="1">HYPERLINK("#"&amp;CELL("address",OFFSET([1]Analítico!$B$1,MATCH(105449,[1]Analítico!$B:$B,0)-1,3)),105449)</f>
        <v>#VALUE!</v>
      </c>
      <c r="C9193" s="34" t="s">
        <v>11441</v>
      </c>
      <c r="D9193" s="42" t="s">
        <v>11342</v>
      </c>
      <c r="E9193" s="43">
        <v>0</v>
      </c>
      <c r="F9193" s="44"/>
    </row>
    <row r="9194" spans="1:6" ht="12.75">
      <c r="A9194" s="41" t="s">
        <v>11442</v>
      </c>
      <c r="B9194" s="42" t="e">
        <f ca="1">HYPERLINK("#"&amp;CELL("address",OFFSET([1]Analítico!$B$1,MATCH(105511,[1]Analítico!$B:$B,0)-1,3)),105511)</f>
        <v>#VALUE!</v>
      </c>
      <c r="C9194" s="34" t="s">
        <v>11443</v>
      </c>
      <c r="D9194" s="42" t="s">
        <v>11444</v>
      </c>
      <c r="E9194" s="43">
        <v>0</v>
      </c>
      <c r="F9194" s="44"/>
    </row>
    <row r="9195" spans="1:6" ht="12.75">
      <c r="A9195" s="41" t="s">
        <v>11442</v>
      </c>
      <c r="B9195" s="42" t="e">
        <f ca="1">HYPERLINK("#"&amp;CELL("address",OFFSET([1]Analítico!$B$1,MATCH(105507,[1]Analítico!$B:$B,0)-1,3)),105507)</f>
        <v>#VALUE!</v>
      </c>
      <c r="C9195" s="34" t="s">
        <v>11445</v>
      </c>
      <c r="D9195" s="42" t="s">
        <v>11444</v>
      </c>
      <c r="E9195" s="43">
        <v>0</v>
      </c>
      <c r="F9195" s="44"/>
    </row>
    <row r="9196" spans="1:6" ht="12.75">
      <c r="A9196" s="41" t="s">
        <v>11442</v>
      </c>
      <c r="B9196" s="42" t="e">
        <f ca="1">HYPERLINK("#"&amp;CELL("address",OFFSET([1]Analítico!$B$1,MATCH(105512,[1]Analítico!$B:$B,0)-1,3)),105512)</f>
        <v>#VALUE!</v>
      </c>
      <c r="C9196" s="34" t="s">
        <v>11446</v>
      </c>
      <c r="D9196" s="42" t="s">
        <v>11444</v>
      </c>
      <c r="E9196" s="43">
        <v>0</v>
      </c>
      <c r="F9196" s="44"/>
    </row>
    <row r="9197" spans="1:6" ht="12.75">
      <c r="A9197" s="41" t="s">
        <v>11442</v>
      </c>
      <c r="B9197" s="42" t="e">
        <f ca="1">HYPERLINK("#"&amp;CELL("address",OFFSET([1]Analítico!$B$1,MATCH(105508,[1]Analítico!$B:$B,0)-1,3)),105508)</f>
        <v>#VALUE!</v>
      </c>
      <c r="C9197" s="34" t="s">
        <v>11447</v>
      </c>
      <c r="D9197" s="42" t="s">
        <v>11444</v>
      </c>
      <c r="E9197" s="43">
        <v>0</v>
      </c>
      <c r="F9197" s="44"/>
    </row>
    <row r="9198" spans="1:6" ht="12.75">
      <c r="A9198" s="41" t="s">
        <v>11442</v>
      </c>
      <c r="B9198" s="42" t="e">
        <f ca="1">HYPERLINK("#"&amp;CELL("address",OFFSET([1]Analítico!$B$1,MATCH(105513,[1]Analítico!$B:$B,0)-1,3)),105513)</f>
        <v>#VALUE!</v>
      </c>
      <c r="C9198" s="34" t="s">
        <v>11448</v>
      </c>
      <c r="D9198" s="42" t="s">
        <v>11444</v>
      </c>
      <c r="E9198" s="43">
        <v>0</v>
      </c>
      <c r="F9198" s="44"/>
    </row>
    <row r="9199" spans="1:6" ht="12.75">
      <c r="A9199" s="41" t="s">
        <v>11442</v>
      </c>
      <c r="B9199" s="42" t="e">
        <f ca="1">HYPERLINK("#"&amp;CELL("address",OFFSET([1]Analítico!$B$1,MATCH(105509,[1]Analítico!$B:$B,0)-1,3)),105509)</f>
        <v>#VALUE!</v>
      </c>
      <c r="C9199" s="34" t="s">
        <v>11449</v>
      </c>
      <c r="D9199" s="42" t="s">
        <v>11444</v>
      </c>
      <c r="E9199" s="43">
        <v>0</v>
      </c>
      <c r="F9199" s="44"/>
    </row>
    <row r="9200" spans="1:6" ht="12.75">
      <c r="A9200" s="41" t="s">
        <v>11442</v>
      </c>
      <c r="B9200" s="42" t="e">
        <f ca="1">HYPERLINK("#"&amp;CELL("address",OFFSET([1]Analítico!$B$1,MATCH(105514,[1]Analítico!$B:$B,0)-1,3)),105514)</f>
        <v>#VALUE!</v>
      </c>
      <c r="C9200" s="34" t="s">
        <v>11450</v>
      </c>
      <c r="D9200" s="42" t="s">
        <v>11444</v>
      </c>
      <c r="E9200" s="43">
        <v>0</v>
      </c>
      <c r="F9200" s="44"/>
    </row>
    <row r="9201" spans="1:6" ht="12.75">
      <c r="A9201" s="41" t="s">
        <v>11442</v>
      </c>
      <c r="B9201" s="42" t="e">
        <f ca="1">HYPERLINK("#"&amp;CELL("address",OFFSET([1]Analítico!$B$1,MATCH(105510,[1]Analítico!$B:$B,0)-1,3)),105510)</f>
        <v>#VALUE!</v>
      </c>
      <c r="C9201" s="34" t="s">
        <v>11451</v>
      </c>
      <c r="D9201" s="42" t="s">
        <v>11444</v>
      </c>
      <c r="E9201" s="43">
        <v>0</v>
      </c>
      <c r="F9201" s="44"/>
    </row>
    <row r="9202" spans="1:6" ht="12.75">
      <c r="A9202" s="41" t="s">
        <v>11452</v>
      </c>
      <c r="B9202" s="42" t="e">
        <f ca="1">HYPERLINK("#"&amp;CELL("address",OFFSET([1]Analítico!$B$1,MATCH(100207,[1]Analítico!$B:$B,0)-1,3)),100207)</f>
        <v>#VALUE!</v>
      </c>
      <c r="C9202" s="34" t="s">
        <v>11453</v>
      </c>
      <c r="D9202" s="42" t="s">
        <v>869</v>
      </c>
      <c r="E9202" s="43">
        <v>565.5</v>
      </c>
      <c r="F9202" s="44">
        <v>0.45069999999999999</v>
      </c>
    </row>
    <row r="9203" spans="1:6" ht="12.75">
      <c r="A9203" s="41" t="s">
        <v>11452</v>
      </c>
      <c r="B9203" s="42" t="e">
        <f ca="1">HYPERLINK("#"&amp;CELL("address",OFFSET([1]Analítico!$B$1,MATCH(100211,[1]Analítico!$B:$B,0)-1,3)),100211)</f>
        <v>#VALUE!</v>
      </c>
      <c r="C9203" s="34" t="s">
        <v>11454</v>
      </c>
      <c r="D9203" s="42" t="s">
        <v>11455</v>
      </c>
      <c r="E9203" s="43">
        <v>7.94</v>
      </c>
      <c r="F9203" s="44">
        <v>0</v>
      </c>
    </row>
    <row r="9204" spans="1:6" ht="12.75">
      <c r="A9204" s="41" t="s">
        <v>11452</v>
      </c>
      <c r="B9204" s="42" t="e">
        <f ca="1">HYPERLINK("#"&amp;CELL("address",OFFSET([1]Analítico!$B$1,MATCH(100210,[1]Analítico!$B:$B,0)-1,3)),100210)</f>
        <v>#VALUE!</v>
      </c>
      <c r="C9204" s="34" t="s">
        <v>11456</v>
      </c>
      <c r="D9204" s="42" t="s">
        <v>11455</v>
      </c>
      <c r="E9204" s="43">
        <v>20.59</v>
      </c>
      <c r="F9204" s="44">
        <v>0</v>
      </c>
    </row>
    <row r="9205" spans="1:6" ht="12.75">
      <c r="A9205" s="41" t="s">
        <v>11452</v>
      </c>
      <c r="B9205" s="42" t="e">
        <f ca="1">HYPERLINK("#"&amp;CELL("address",OFFSET([1]Analítico!$B$1,MATCH(100221,[1]Analítico!$B:$B,0)-1,3)),100221)</f>
        <v>#VALUE!</v>
      </c>
      <c r="C9205" s="34" t="s">
        <v>11457</v>
      </c>
      <c r="D9205" s="42" t="s">
        <v>992</v>
      </c>
      <c r="E9205" s="43">
        <v>36.39</v>
      </c>
      <c r="F9205" s="44">
        <v>0</v>
      </c>
    </row>
    <row r="9206" spans="1:6" ht="12.75">
      <c r="A9206" s="41" t="s">
        <v>11452</v>
      </c>
      <c r="B9206" s="42" t="e">
        <f ca="1">HYPERLINK("#"&amp;CELL("address",OFFSET([1]Analítico!$B$1,MATCH(100203,[1]Analítico!$B:$B,0)-1,3)),100203)</f>
        <v>#VALUE!</v>
      </c>
      <c r="C9206" s="34" t="s">
        <v>11458</v>
      </c>
      <c r="D9206" s="42" t="s">
        <v>11459</v>
      </c>
      <c r="E9206" s="43">
        <v>1.27</v>
      </c>
      <c r="F9206" s="44">
        <v>0</v>
      </c>
    </row>
    <row r="9207" spans="1:6" ht="12.75">
      <c r="A9207" s="41" t="s">
        <v>11452</v>
      </c>
      <c r="B9207" s="42" t="e">
        <f ca="1">HYPERLINK("#"&amp;CELL("address",OFFSET([1]Analítico!$B$1,MATCH(100202,[1]Analítico!$B:$B,0)-1,3)),100202)</f>
        <v>#VALUE!</v>
      </c>
      <c r="C9207" s="34" t="s">
        <v>11460</v>
      </c>
      <c r="D9207" s="42" t="s">
        <v>11459</v>
      </c>
      <c r="E9207" s="43">
        <v>1.07</v>
      </c>
      <c r="F9207" s="44">
        <v>0</v>
      </c>
    </row>
    <row r="9208" spans="1:6" ht="12.75">
      <c r="A9208" s="41" t="s">
        <v>11452</v>
      </c>
      <c r="B9208" s="42" t="e">
        <f ca="1">HYPERLINK("#"&amp;CELL("address",OFFSET([1]Analítico!$B$1,MATCH(100201,[1]Analítico!$B:$B,0)-1,3)),100201)</f>
        <v>#VALUE!</v>
      </c>
      <c r="C9208" s="34" t="s">
        <v>11461</v>
      </c>
      <c r="D9208" s="42" t="s">
        <v>11459</v>
      </c>
      <c r="E9208" s="43">
        <v>0.92</v>
      </c>
      <c r="F9208" s="44">
        <v>0</v>
      </c>
    </row>
    <row r="9209" spans="1:6" ht="12.75">
      <c r="A9209" s="41" t="s">
        <v>11452</v>
      </c>
      <c r="B9209" s="42" t="e">
        <f ca="1">HYPERLINK("#"&amp;CELL("address",OFFSET([1]Analítico!$B$1,MATCH(100216,[1]Analítico!$B:$B,0)-1,3)),100216)</f>
        <v>#VALUE!</v>
      </c>
      <c r="C9209" s="34" t="s">
        <v>11462</v>
      </c>
      <c r="D9209" s="42" t="s">
        <v>11455</v>
      </c>
      <c r="E9209" s="43">
        <v>1.1100000000000001</v>
      </c>
      <c r="F9209" s="44">
        <v>0</v>
      </c>
    </row>
    <row r="9210" spans="1:6" ht="12.75">
      <c r="A9210" s="41" t="s">
        <v>11452</v>
      </c>
      <c r="B9210" s="42" t="e">
        <f ca="1">HYPERLINK("#"&amp;CELL("address",OFFSET([1]Analítico!$B$1,MATCH(100215,[1]Analítico!$B:$B,0)-1,3)),100215)</f>
        <v>#VALUE!</v>
      </c>
      <c r="C9210" s="34" t="s">
        <v>11463</v>
      </c>
      <c r="D9210" s="42" t="s">
        <v>11455</v>
      </c>
      <c r="E9210" s="43">
        <v>4.1399999999999997</v>
      </c>
      <c r="F9210" s="44">
        <v>0</v>
      </c>
    </row>
    <row r="9211" spans="1:6" ht="12.75">
      <c r="A9211" s="41" t="s">
        <v>11452</v>
      </c>
      <c r="B9211" s="42" t="e">
        <f ca="1">HYPERLINK("#"&amp;CELL("address",OFFSET([1]Analítico!$B$1,MATCH(100214,[1]Analítico!$B:$B,0)-1,3)),100214)</f>
        <v>#VALUE!</v>
      </c>
      <c r="C9211" s="34" t="s">
        <v>11464</v>
      </c>
      <c r="D9211" s="42" t="s">
        <v>11455</v>
      </c>
      <c r="E9211" s="43">
        <v>4.83</v>
      </c>
      <c r="F9211" s="44">
        <v>0</v>
      </c>
    </row>
    <row r="9212" spans="1:6" ht="12.75">
      <c r="A9212" s="41" t="s">
        <v>11452</v>
      </c>
      <c r="B9212" s="42" t="e">
        <f ca="1">HYPERLINK("#"&amp;CELL("address",OFFSET([1]Analítico!$B$1,MATCH(100223,[1]Analítico!$B:$B,0)-1,3)),100223)</f>
        <v>#VALUE!</v>
      </c>
      <c r="C9212" s="34" t="s">
        <v>11465</v>
      </c>
      <c r="D9212" s="42" t="s">
        <v>992</v>
      </c>
      <c r="E9212" s="43">
        <v>6.45</v>
      </c>
      <c r="F9212" s="44">
        <v>0</v>
      </c>
    </row>
    <row r="9213" spans="1:6" ht="12.75">
      <c r="A9213" s="41" t="s">
        <v>11452</v>
      </c>
      <c r="B9213" s="42" t="e">
        <f ca="1">HYPERLINK("#"&amp;CELL("address",OFFSET([1]Analítico!$B$1,MATCH(100280,[1]Analítico!$B:$B,0)-1,3)),100280)</f>
        <v>#VALUE!</v>
      </c>
      <c r="C9213" s="34" t="s">
        <v>11466</v>
      </c>
      <c r="D9213" s="42" t="s">
        <v>11455</v>
      </c>
      <c r="E9213" s="43">
        <v>21.16</v>
      </c>
      <c r="F9213" s="44">
        <v>0</v>
      </c>
    </row>
    <row r="9214" spans="1:6" ht="12.75">
      <c r="A9214" s="41" t="s">
        <v>11452</v>
      </c>
      <c r="B9214" s="42" t="e">
        <f ca="1">HYPERLINK("#"&amp;CELL("address",OFFSET([1]Analítico!$B$1,MATCH(100270,[1]Analítico!$B:$B,0)-1,3)),100270)</f>
        <v>#VALUE!</v>
      </c>
      <c r="C9214" s="34" t="s">
        <v>11467</v>
      </c>
      <c r="D9214" s="42" t="s">
        <v>11455</v>
      </c>
      <c r="E9214" s="43">
        <v>72.19</v>
      </c>
      <c r="F9214" s="44">
        <v>0</v>
      </c>
    </row>
    <row r="9215" spans="1:6" ht="12.75">
      <c r="A9215" s="41" t="s">
        <v>11452</v>
      </c>
      <c r="B9215" s="42" t="e">
        <f ca="1">HYPERLINK("#"&amp;CELL("address",OFFSET([1]Analítico!$B$1,MATCH(100286,[1]Analítico!$B:$B,0)-1,3)),100286)</f>
        <v>#VALUE!</v>
      </c>
      <c r="C9215" s="34" t="s">
        <v>11468</v>
      </c>
      <c r="D9215" s="42" t="s">
        <v>1051</v>
      </c>
      <c r="E9215" s="43">
        <v>15.79</v>
      </c>
      <c r="F9215" s="44">
        <v>0</v>
      </c>
    </row>
    <row r="9216" spans="1:6" ht="12.75">
      <c r="A9216" s="41" t="s">
        <v>11452</v>
      </c>
      <c r="B9216" s="42" t="e">
        <f ca="1">HYPERLINK("#"&amp;CELL("address",OFFSET([1]Analítico!$B$1,MATCH(100213,[1]Analítico!$B:$B,0)-1,3)),100213)</f>
        <v>#VALUE!</v>
      </c>
      <c r="C9216" s="34" t="s">
        <v>11469</v>
      </c>
      <c r="D9216" s="42" t="s">
        <v>11455</v>
      </c>
      <c r="E9216" s="43">
        <v>3.15</v>
      </c>
      <c r="F9216" s="44">
        <v>0</v>
      </c>
    </row>
    <row r="9217" spans="1:6" ht="12.75">
      <c r="A9217" s="41" t="s">
        <v>11452</v>
      </c>
      <c r="B9217" s="42" t="e">
        <f ca="1">HYPERLINK("#"&amp;CELL("address",OFFSET([1]Analítico!$B$1,MATCH(100212,[1]Analítico!$B:$B,0)-1,3)),100212)</f>
        <v>#VALUE!</v>
      </c>
      <c r="C9217" s="34" t="s">
        <v>11470</v>
      </c>
      <c r="D9217" s="42" t="s">
        <v>11455</v>
      </c>
      <c r="E9217" s="43">
        <v>8.77</v>
      </c>
      <c r="F9217" s="44">
        <v>0</v>
      </c>
    </row>
    <row r="9218" spans="1:6" ht="12.75">
      <c r="A9218" s="41" t="s">
        <v>11452</v>
      </c>
      <c r="B9218" s="42" t="e">
        <f ca="1">HYPERLINK("#"&amp;CELL("address",OFFSET([1]Analítico!$B$1,MATCH(100222,[1]Analítico!$B:$B,0)-1,3)),100222)</f>
        <v>#VALUE!</v>
      </c>
      <c r="C9218" s="34" t="s">
        <v>11471</v>
      </c>
      <c r="D9218" s="42" t="s">
        <v>992</v>
      </c>
      <c r="E9218" s="43">
        <v>13.78</v>
      </c>
      <c r="F9218" s="44">
        <v>0</v>
      </c>
    </row>
    <row r="9219" spans="1:6" ht="12.75">
      <c r="A9219" s="41" t="s">
        <v>11452</v>
      </c>
      <c r="B9219" s="42" t="e">
        <f ca="1">HYPERLINK("#"&amp;CELL("address",OFFSET([1]Analítico!$B$1,MATCH(100226,[1]Analítico!$B:$B,0)-1,3)),100226)</f>
        <v>#VALUE!</v>
      </c>
      <c r="C9219" s="34" t="s">
        <v>11472</v>
      </c>
      <c r="D9219" s="42" t="s">
        <v>11473</v>
      </c>
      <c r="E9219" s="43">
        <v>0.79</v>
      </c>
      <c r="F9219" s="44">
        <v>0</v>
      </c>
    </row>
    <row r="9220" spans="1:6" ht="12.75">
      <c r="A9220" s="41" t="s">
        <v>11452</v>
      </c>
      <c r="B9220" s="42" t="e">
        <f ca="1">HYPERLINK("#"&amp;CELL("address",OFFSET([1]Analítico!$B$1,MATCH(100200,[1]Analítico!$B:$B,0)-1,3)),100200)</f>
        <v>#VALUE!</v>
      </c>
      <c r="C9220" s="34" t="s">
        <v>11474</v>
      </c>
      <c r="D9220" s="42" t="s">
        <v>11459</v>
      </c>
      <c r="E9220" s="43">
        <v>0.46</v>
      </c>
      <c r="F9220" s="44">
        <v>0</v>
      </c>
    </row>
    <row r="9221" spans="1:6" ht="12.75">
      <c r="A9221" s="41" t="s">
        <v>11452</v>
      </c>
      <c r="B9221" s="42" t="e">
        <f ca="1">HYPERLINK("#"&amp;CELL("address",OFFSET([1]Analítico!$B$1,MATCH(100199,[1]Analítico!$B:$B,0)-1,3)),100199)</f>
        <v>#VALUE!</v>
      </c>
      <c r="C9221" s="34" t="s">
        <v>11475</v>
      </c>
      <c r="D9221" s="42" t="s">
        <v>11459</v>
      </c>
      <c r="E9221" s="43">
        <v>0.38</v>
      </c>
      <c r="F9221" s="44">
        <v>0</v>
      </c>
    </row>
    <row r="9222" spans="1:6" ht="12.75">
      <c r="A9222" s="41" t="s">
        <v>11452</v>
      </c>
      <c r="B9222" s="42" t="e">
        <f ca="1">HYPERLINK("#"&amp;CELL("address",OFFSET([1]Analítico!$B$1,MATCH(100198,[1]Analítico!$B:$B,0)-1,3)),100198)</f>
        <v>#VALUE!</v>
      </c>
      <c r="C9222" s="34" t="s">
        <v>11476</v>
      </c>
      <c r="D9222" s="42" t="s">
        <v>11459</v>
      </c>
      <c r="E9222" s="43">
        <v>0.31</v>
      </c>
      <c r="F9222" s="44">
        <v>0</v>
      </c>
    </row>
    <row r="9223" spans="1:6" ht="12.75">
      <c r="A9223" s="41" t="s">
        <v>11452</v>
      </c>
      <c r="B9223" s="42" t="e">
        <f ca="1">HYPERLINK("#"&amp;CELL("address",OFFSET([1]Analítico!$B$1,MATCH(100283,[1]Analítico!$B:$B,0)-1,3)),100283)</f>
        <v>#VALUE!</v>
      </c>
      <c r="C9223" s="34" t="s">
        <v>11477</v>
      </c>
      <c r="D9223" s="42" t="s">
        <v>992</v>
      </c>
      <c r="E9223" s="43">
        <v>29.15</v>
      </c>
      <c r="F9223" s="44">
        <v>0</v>
      </c>
    </row>
    <row r="9224" spans="1:6" ht="12.75">
      <c r="A9224" s="41" t="s">
        <v>11452</v>
      </c>
      <c r="B9224" s="42" t="e">
        <f ca="1">HYPERLINK("#"&amp;CELL("address",OFFSET([1]Analítico!$B$1,MATCH(100227,[1]Analítico!$B:$B,0)-1,3)),100227)</f>
        <v>#VALUE!</v>
      </c>
      <c r="C9224" s="34" t="s">
        <v>11478</v>
      </c>
      <c r="D9224" s="42" t="s">
        <v>11473</v>
      </c>
      <c r="E9224" s="43">
        <v>1.17</v>
      </c>
      <c r="F9224" s="44">
        <v>0</v>
      </c>
    </row>
    <row r="9225" spans="1:6" ht="12.75">
      <c r="A9225" s="41" t="s">
        <v>11452</v>
      </c>
      <c r="B9225" s="42" t="e">
        <f ca="1">HYPERLINK("#"&amp;CELL("address",OFFSET([1]Analítico!$B$1,MATCH(100205,[1]Analítico!$B:$B,0)-1,3)),100205)</f>
        <v>#VALUE!</v>
      </c>
      <c r="C9225" s="34" t="s">
        <v>11479</v>
      </c>
      <c r="D9225" s="42" t="s">
        <v>869</v>
      </c>
      <c r="E9225" s="43">
        <v>1689.21</v>
      </c>
      <c r="F9225" s="44">
        <v>0</v>
      </c>
    </row>
    <row r="9226" spans="1:6" ht="12.75">
      <c r="A9226" s="41" t="s">
        <v>11452</v>
      </c>
      <c r="B9226" s="42" t="e">
        <f ca="1">HYPERLINK("#"&amp;CELL("address",OFFSET([1]Analítico!$B$1,MATCH(100206,[1]Analítico!$B:$B,0)-1,3)),100206)</f>
        <v>#VALUE!</v>
      </c>
      <c r="C9226" s="34" t="s">
        <v>11480</v>
      </c>
      <c r="D9226" s="42" t="s">
        <v>869</v>
      </c>
      <c r="E9226" s="43">
        <v>1221.01</v>
      </c>
      <c r="F9226" s="44">
        <v>0</v>
      </c>
    </row>
    <row r="9227" spans="1:6" ht="12.75">
      <c r="A9227" s="41" t="s">
        <v>11452</v>
      </c>
      <c r="B9227" s="42" t="e">
        <f ca="1">HYPERLINK("#"&amp;CELL("address",OFFSET([1]Analítico!$B$1,MATCH(100281,[1]Analítico!$B:$B,0)-1,3)),100281)</f>
        <v>#VALUE!</v>
      </c>
      <c r="C9227" s="34" t="s">
        <v>11481</v>
      </c>
      <c r="D9227" s="42" t="s">
        <v>11455</v>
      </c>
      <c r="E9227" s="43">
        <v>4.49</v>
      </c>
      <c r="F9227" s="44">
        <v>0.49890000000000001</v>
      </c>
    </row>
    <row r="9228" spans="1:6" ht="12.75">
      <c r="A9228" s="41" t="s">
        <v>11452</v>
      </c>
      <c r="B9228" s="42" t="e">
        <f ca="1">HYPERLINK("#"&amp;CELL("address",OFFSET([1]Analítico!$B$1,MATCH(100219,[1]Analítico!$B:$B,0)-1,3)),100219)</f>
        <v>#VALUE!</v>
      </c>
      <c r="C9228" s="34" t="s">
        <v>11482</v>
      </c>
      <c r="D9228" s="42" t="s">
        <v>11455</v>
      </c>
      <c r="E9228" s="43">
        <v>0.55000000000000004</v>
      </c>
      <c r="F9228" s="44">
        <v>0.4909</v>
      </c>
    </row>
    <row r="9229" spans="1:6" ht="12.75">
      <c r="A9229" s="41" t="s">
        <v>11452</v>
      </c>
      <c r="B9229" s="42" t="e">
        <f ca="1">HYPERLINK("#"&amp;CELL("address",OFFSET([1]Analítico!$B$1,MATCH(100218,[1]Analítico!$B:$B,0)-1,3)),100218)</f>
        <v>#VALUE!</v>
      </c>
      <c r="C9229" s="34" t="s">
        <v>11483</v>
      </c>
      <c r="D9229" s="42" t="s">
        <v>11455</v>
      </c>
      <c r="E9229" s="43">
        <v>2.5099999999999998</v>
      </c>
      <c r="F9229" s="44">
        <v>0.498</v>
      </c>
    </row>
    <row r="9230" spans="1:6" ht="12.75">
      <c r="A9230" s="41" t="s">
        <v>11452</v>
      </c>
      <c r="B9230" s="42" t="e">
        <f ca="1">HYPERLINK("#"&amp;CELL("address",OFFSET([1]Analítico!$B$1,MATCH(100217,[1]Analítico!$B:$B,0)-1,3)),100217)</f>
        <v>#VALUE!</v>
      </c>
      <c r="C9230" s="34" t="s">
        <v>11484</v>
      </c>
      <c r="D9230" s="42" t="s">
        <v>11455</v>
      </c>
      <c r="E9230" s="43">
        <v>3.68</v>
      </c>
      <c r="F9230" s="44">
        <v>0.49730000000000002</v>
      </c>
    </row>
    <row r="9231" spans="1:6" ht="12.75">
      <c r="A9231" s="41" t="s">
        <v>11452</v>
      </c>
      <c r="B9231" s="42" t="e">
        <f ca="1">HYPERLINK("#"&amp;CELL("address",OFFSET([1]Analítico!$B$1,MATCH(100224,[1]Analítico!$B:$B,0)-1,3)),100224)</f>
        <v>#VALUE!</v>
      </c>
      <c r="C9231" s="34" t="s">
        <v>11485</v>
      </c>
      <c r="D9231" s="42" t="s">
        <v>992</v>
      </c>
      <c r="E9231" s="43">
        <v>3.68</v>
      </c>
      <c r="F9231" s="44">
        <v>0.49730000000000002</v>
      </c>
    </row>
    <row r="9232" spans="1:6" ht="12.75">
      <c r="A9232" s="41" t="s">
        <v>11452</v>
      </c>
      <c r="B9232" s="42" t="e">
        <f ca="1">HYPERLINK("#"&amp;CELL("address",OFFSET([1]Analítico!$B$1,MATCH(100228,[1]Analítico!$B:$B,0)-1,3)),100228)</f>
        <v>#VALUE!</v>
      </c>
      <c r="C9232" s="34" t="s">
        <v>11486</v>
      </c>
      <c r="D9232" s="42" t="s">
        <v>11473</v>
      </c>
      <c r="E9232" s="43">
        <v>0.36</v>
      </c>
      <c r="F9232" s="44">
        <v>0.5</v>
      </c>
    </row>
    <row r="9233" spans="1:6" ht="12.75">
      <c r="A9233" s="41" t="s">
        <v>11452</v>
      </c>
      <c r="B9233" s="42" t="e">
        <f ca="1">HYPERLINK("#"&amp;CELL("address",OFFSET([1]Analítico!$B$1,MATCH(100204,[1]Analítico!$B:$B,0)-1,3)),100204)</f>
        <v>#VALUE!</v>
      </c>
      <c r="C9233" s="34" t="s">
        <v>11487</v>
      </c>
      <c r="D9233" s="42" t="s">
        <v>11459</v>
      </c>
      <c r="E9233" s="43">
        <v>0.13</v>
      </c>
      <c r="F9233" s="44">
        <v>0.46150000000000002</v>
      </c>
    </row>
    <row r="9234" spans="1:6" ht="12.75">
      <c r="A9234" s="41" t="s">
        <v>11452</v>
      </c>
      <c r="B9234" s="42" t="e">
        <f ca="1">HYPERLINK("#"&amp;CELL("address",OFFSET([1]Analítico!$B$1,MATCH(100284,[1]Analítico!$B:$B,0)-1,3)),100284)</f>
        <v>#VALUE!</v>
      </c>
      <c r="C9234" s="34" t="s">
        <v>11488</v>
      </c>
      <c r="D9234" s="42" t="s">
        <v>992</v>
      </c>
      <c r="E9234" s="43">
        <v>13.15</v>
      </c>
      <c r="F9234" s="44">
        <v>0.49890000000000001</v>
      </c>
    </row>
    <row r="9235" spans="1:6" ht="12.75">
      <c r="A9235" s="41" t="s">
        <v>11452</v>
      </c>
      <c r="B9235" s="42" t="e">
        <f ca="1">HYPERLINK("#"&amp;CELL("address",OFFSET([1]Analítico!$B$1,MATCH(100277,[1]Analítico!$B:$B,0)-1,3)),100277)</f>
        <v>#VALUE!</v>
      </c>
      <c r="C9235" s="34" t="s">
        <v>11489</v>
      </c>
      <c r="D9235" s="42" t="s">
        <v>992</v>
      </c>
      <c r="E9235" s="43">
        <v>2.34</v>
      </c>
      <c r="F9235" s="44">
        <v>0.5</v>
      </c>
    </row>
    <row r="9236" spans="1:6" ht="12.75">
      <c r="A9236" s="41" t="s">
        <v>11452</v>
      </c>
      <c r="B9236" s="42" t="e">
        <f ca="1">HYPERLINK("#"&amp;CELL("address",OFFSET([1]Analítico!$B$1,MATCH(100278,[1]Analítico!$B:$B,0)-1,3)),100278)</f>
        <v>#VALUE!</v>
      </c>
      <c r="C9236" s="34" t="s">
        <v>11490</v>
      </c>
      <c r="D9236" s="42" t="s">
        <v>11455</v>
      </c>
      <c r="E9236" s="43">
        <v>46.08</v>
      </c>
      <c r="F9236" s="44">
        <v>0</v>
      </c>
    </row>
    <row r="9237" spans="1:6" ht="12.75">
      <c r="A9237" s="41" t="s">
        <v>11452</v>
      </c>
      <c r="B9237" s="42" t="e">
        <f ca="1">HYPERLINK("#"&amp;CELL("address",OFFSET([1]Analítico!$B$1,MATCH(100268,[1]Analítico!$B:$B,0)-1,3)),100268)</f>
        <v>#VALUE!</v>
      </c>
      <c r="C9237" s="34" t="s">
        <v>11491</v>
      </c>
      <c r="D9237" s="42" t="s">
        <v>11455</v>
      </c>
      <c r="E9237" s="43">
        <v>96.31</v>
      </c>
      <c r="F9237" s="44">
        <v>0</v>
      </c>
    </row>
    <row r="9238" spans="1:6" ht="12.75">
      <c r="A9238" s="41" t="s">
        <v>11452</v>
      </c>
      <c r="B9238" s="42" t="e">
        <f ca="1">HYPERLINK("#"&amp;CELL("address",OFFSET([1]Analítico!$B$1,MATCH(100285,[1]Analítico!$B:$B,0)-1,3)),100285)</f>
        <v>#VALUE!</v>
      </c>
      <c r="C9238" s="34" t="s">
        <v>11492</v>
      </c>
      <c r="D9238" s="42" t="s">
        <v>1051</v>
      </c>
      <c r="E9238" s="43">
        <v>48.48</v>
      </c>
      <c r="F9238" s="44">
        <v>0</v>
      </c>
    </row>
    <row r="9239" spans="1:6" ht="12.75">
      <c r="A9239" s="41" t="s">
        <v>11452</v>
      </c>
      <c r="B9239" s="42" t="e">
        <f ca="1">HYPERLINK("#"&amp;CELL("address",OFFSET([1]Analítico!$B$1,MATCH(100209,[1]Analítico!$B:$B,0)-1,3)),100209)</f>
        <v>#VALUE!</v>
      </c>
      <c r="C9239" s="34" t="s">
        <v>11493</v>
      </c>
      <c r="D9239" s="42" t="s">
        <v>11455</v>
      </c>
      <c r="E9239" s="43">
        <v>11.17</v>
      </c>
      <c r="F9239" s="44">
        <v>0</v>
      </c>
    </row>
    <row r="9240" spans="1:6" ht="12.75">
      <c r="A9240" s="41" t="s">
        <v>11452</v>
      </c>
      <c r="B9240" s="42" t="e">
        <f ca="1">HYPERLINK("#"&amp;CELL("address",OFFSET([1]Analítico!$B$1,MATCH(100208,[1]Analítico!$B:$B,0)-1,3)),100208)</f>
        <v>#VALUE!</v>
      </c>
      <c r="C9240" s="34" t="s">
        <v>11494</v>
      </c>
      <c r="D9240" s="42" t="s">
        <v>11455</v>
      </c>
      <c r="E9240" s="43">
        <v>22.34</v>
      </c>
      <c r="F9240" s="44">
        <v>0</v>
      </c>
    </row>
    <row r="9241" spans="1:6" ht="12.75">
      <c r="A9241" s="41" t="s">
        <v>11452</v>
      </c>
      <c r="B9241" s="42" t="e">
        <f ca="1">HYPERLINK("#"&amp;CELL("address",OFFSET([1]Analítico!$B$1,MATCH(100256,[1]Analítico!$B:$B,0)-1,3)),100256)</f>
        <v>#VALUE!</v>
      </c>
      <c r="C9241" s="34" t="s">
        <v>11495</v>
      </c>
      <c r="D9241" s="42" t="s">
        <v>1051</v>
      </c>
      <c r="E9241" s="43">
        <v>10.24</v>
      </c>
      <c r="F9241" s="44">
        <v>0</v>
      </c>
    </row>
    <row r="9242" spans="1:6" ht="12.75">
      <c r="A9242" s="41" t="s">
        <v>11452</v>
      </c>
      <c r="B9242" s="42" t="e">
        <f ca="1">HYPERLINK("#"&amp;CELL("address",OFFSET([1]Analítico!$B$1,MATCH(100220,[1]Analítico!$B:$B,0)-1,3)),100220)</f>
        <v>#VALUE!</v>
      </c>
      <c r="C9242" s="34" t="s">
        <v>11496</v>
      </c>
      <c r="D9242" s="42" t="s">
        <v>992</v>
      </c>
      <c r="E9242" s="43">
        <v>32.1</v>
      </c>
      <c r="F9242" s="44">
        <v>0</v>
      </c>
    </row>
    <row r="9243" spans="1:6" ht="12.75">
      <c r="A9243" s="41" t="s">
        <v>11452</v>
      </c>
      <c r="B9243" s="42" t="e">
        <f ca="1">HYPERLINK("#"&amp;CELL("address",OFFSET([1]Analítico!$B$1,MATCH(100287,[1]Analítico!$B:$B,0)-1,3)),100287)</f>
        <v>#VALUE!</v>
      </c>
      <c r="C9243" s="34" t="s">
        <v>11497</v>
      </c>
      <c r="D9243" s="42" t="s">
        <v>1051</v>
      </c>
      <c r="E9243" s="43">
        <v>15.12</v>
      </c>
      <c r="F9243" s="44">
        <v>0</v>
      </c>
    </row>
    <row r="9244" spans="1:6" ht="12.75">
      <c r="A9244" s="41" t="s">
        <v>11452</v>
      </c>
      <c r="B9244" s="42" t="e">
        <f ca="1">HYPERLINK("#"&amp;CELL("address",OFFSET([1]Analítico!$B$1,MATCH(100274,[1]Analítico!$B:$B,0)-1,3)),100274)</f>
        <v>#VALUE!</v>
      </c>
      <c r="C9244" s="34" t="s">
        <v>11498</v>
      </c>
      <c r="D9244" s="42" t="s">
        <v>992</v>
      </c>
      <c r="E9244" s="43">
        <v>32.119999999999997</v>
      </c>
      <c r="F9244" s="44">
        <v>0</v>
      </c>
    </row>
    <row r="9245" spans="1:6" ht="12.75">
      <c r="A9245" s="41" t="s">
        <v>11452</v>
      </c>
      <c r="B9245" s="42" t="e">
        <f ca="1">HYPERLINK("#"&amp;CELL("address",OFFSET([1]Analítico!$B$1,MATCH(100264,[1]Analítico!$B:$B,0)-1,3)),100264)</f>
        <v>#VALUE!</v>
      </c>
      <c r="C9245" s="34" t="s">
        <v>11499</v>
      </c>
      <c r="D9245" s="42" t="s">
        <v>992</v>
      </c>
      <c r="E9245" s="43">
        <v>45.32</v>
      </c>
      <c r="F9245" s="44">
        <v>0</v>
      </c>
    </row>
    <row r="9246" spans="1:6" ht="12.75">
      <c r="A9246" s="41" t="s">
        <v>11452</v>
      </c>
      <c r="B9246" s="42" t="e">
        <f ca="1">HYPERLINK("#"&amp;CELL("address",OFFSET([1]Analítico!$B$1,MATCH(100225,[1]Analítico!$B:$B,0)-1,3)),100225)</f>
        <v>#VALUE!</v>
      </c>
      <c r="C9246" s="34" t="s">
        <v>11500</v>
      </c>
      <c r="D9246" s="42" t="s">
        <v>11473</v>
      </c>
      <c r="E9246" s="43">
        <v>2.52</v>
      </c>
      <c r="F9246" s="44">
        <v>0</v>
      </c>
    </row>
    <row r="9247" spans="1:6" ht="12.75">
      <c r="A9247" s="41" t="s">
        <v>11452</v>
      </c>
      <c r="B9247" s="42" t="e">
        <f ca="1">HYPERLINK("#"&amp;CELL("address",OFFSET([1]Analítico!$B$1,MATCH(100266,[1]Analítico!$B:$B,0)-1,3)),100266)</f>
        <v>#VALUE!</v>
      </c>
      <c r="C9247" s="34" t="s">
        <v>11501</v>
      </c>
      <c r="D9247" s="42" t="s">
        <v>11455</v>
      </c>
      <c r="E9247" s="43">
        <v>96.31</v>
      </c>
      <c r="F9247" s="44">
        <v>0</v>
      </c>
    </row>
    <row r="9248" spans="1:6" ht="12.75">
      <c r="A9248" s="41" t="s">
        <v>11452</v>
      </c>
      <c r="B9248" s="42" t="e">
        <f ca="1">HYPERLINK("#"&amp;CELL("address",OFFSET([1]Analítico!$B$1,MATCH(100257,[1]Analítico!$B:$B,0)-1,3)),100257)</f>
        <v>#VALUE!</v>
      </c>
      <c r="C9248" s="34" t="s">
        <v>11502</v>
      </c>
      <c r="D9248" s="42" t="s">
        <v>1051</v>
      </c>
      <c r="E9248" s="43">
        <v>6.14</v>
      </c>
      <c r="F9248" s="44">
        <v>0</v>
      </c>
    </row>
    <row r="9249" spans="1:6" ht="12.75">
      <c r="A9249" s="41" t="s">
        <v>11452</v>
      </c>
      <c r="B9249" s="42" t="e">
        <f ca="1">HYPERLINK("#"&amp;CELL("address",OFFSET([1]Analítico!$B$1,MATCH(100197,[1]Analítico!$B:$B,0)-1,3)),100197)</f>
        <v>#VALUE!</v>
      </c>
      <c r="C9249" s="34" t="s">
        <v>11503</v>
      </c>
      <c r="D9249" s="42" t="s">
        <v>11459</v>
      </c>
      <c r="E9249" s="43">
        <v>2.27</v>
      </c>
      <c r="F9249" s="44">
        <v>0</v>
      </c>
    </row>
    <row r="9250" spans="1:6" ht="12.75">
      <c r="A9250" s="41" t="s">
        <v>11452</v>
      </c>
      <c r="B9250" s="42" t="e">
        <f ca="1">HYPERLINK("#"&amp;CELL("address",OFFSET([1]Analítico!$B$1,MATCH(100196,[1]Analítico!$B:$B,0)-1,3)),100196)</f>
        <v>#VALUE!</v>
      </c>
      <c r="C9250" s="34" t="s">
        <v>11504</v>
      </c>
      <c r="D9250" s="42" t="s">
        <v>11459</v>
      </c>
      <c r="E9250" s="43">
        <v>1.51</v>
      </c>
      <c r="F9250" s="44">
        <v>0</v>
      </c>
    </row>
    <row r="9251" spans="1:6" ht="12.75">
      <c r="A9251" s="41" t="s">
        <v>11452</v>
      </c>
      <c r="B9251" s="42" t="e">
        <f ca="1">HYPERLINK("#"&amp;CELL("address",OFFSET([1]Analítico!$B$1,MATCH(100195,[1]Analítico!$B:$B,0)-1,3)),100195)</f>
        <v>#VALUE!</v>
      </c>
      <c r="C9251" s="34" t="s">
        <v>11505</v>
      </c>
      <c r="D9251" s="42" t="s">
        <v>11459</v>
      </c>
      <c r="E9251" s="43">
        <v>0.9</v>
      </c>
      <c r="F9251" s="44">
        <v>0</v>
      </c>
    </row>
    <row r="9252" spans="1:6" ht="12.75">
      <c r="A9252" s="41" t="s">
        <v>11452</v>
      </c>
      <c r="B9252" s="42" t="e">
        <f ca="1">HYPERLINK("#"&amp;CELL("address",OFFSET([1]Analítico!$B$1,MATCH(100273,[1]Analítico!$B:$B,0)-1,3)),100273)</f>
        <v>#VALUE!</v>
      </c>
      <c r="C9252" s="34" t="s">
        <v>11506</v>
      </c>
      <c r="D9252" s="42" t="s">
        <v>11459</v>
      </c>
      <c r="E9252" s="43">
        <v>3.76</v>
      </c>
      <c r="F9252" s="44">
        <v>0</v>
      </c>
    </row>
    <row r="9253" spans="1:6" ht="12.75">
      <c r="A9253" s="41" t="s">
        <v>11452</v>
      </c>
      <c r="B9253" s="42" t="e">
        <f ca="1">HYPERLINK("#"&amp;CELL("address",OFFSET([1]Analítico!$B$1,MATCH(100282,[1]Analítico!$B:$B,0)-1,3)),100282)</f>
        <v>#VALUE!</v>
      </c>
      <c r="C9253" s="34" t="s">
        <v>11507</v>
      </c>
      <c r="D9253" s="42" t="s">
        <v>992</v>
      </c>
      <c r="E9253" s="43">
        <v>180.44</v>
      </c>
      <c r="F9253" s="44">
        <v>0</v>
      </c>
    </row>
    <row r="9254" spans="1:6" ht="12.75">
      <c r="A9254" s="41" t="s">
        <v>11452</v>
      </c>
      <c r="B9254" s="42" t="e">
        <f ca="1">HYPERLINK("#"&amp;CELL("address",OFFSET([1]Analítico!$B$1,MATCH(100276,[1]Analítico!$B:$B,0)-1,3)),100276)</f>
        <v>#VALUE!</v>
      </c>
      <c r="C9254" s="34" t="s">
        <v>11508</v>
      </c>
      <c r="D9254" s="42" t="s">
        <v>992</v>
      </c>
      <c r="E9254" s="43">
        <v>37.89</v>
      </c>
      <c r="F9254" s="44">
        <v>0</v>
      </c>
    </row>
    <row r="9255" spans="1:6" ht="12.75">
      <c r="A9255" s="41" t="s">
        <v>11452</v>
      </c>
      <c r="B9255" s="42" t="e">
        <f ca="1">HYPERLINK("#"&amp;CELL("address",OFFSET([1]Analítico!$B$1,MATCH(100275,[1]Analítico!$B:$B,0)-1,3)),100275)</f>
        <v>#VALUE!</v>
      </c>
      <c r="C9255" s="34" t="s">
        <v>11509</v>
      </c>
      <c r="D9255" s="42" t="s">
        <v>992</v>
      </c>
      <c r="E9255" s="43">
        <v>20.76</v>
      </c>
      <c r="F9255" s="44">
        <v>0</v>
      </c>
    </row>
    <row r="9256" spans="1:6" ht="12.75">
      <c r="A9256" s="41" t="s">
        <v>11452</v>
      </c>
      <c r="B9256" s="42" t="e">
        <f ca="1">HYPERLINK("#"&amp;CELL("address",OFFSET([1]Analítico!$B$1,MATCH(100254,[1]Analítico!$B:$B,0)-1,3)),100254)</f>
        <v>#VALUE!</v>
      </c>
      <c r="C9256" s="34" t="s">
        <v>11510</v>
      </c>
      <c r="D9256" s="42" t="s">
        <v>1051</v>
      </c>
      <c r="E9256" s="43">
        <v>45.38</v>
      </c>
      <c r="F9256" s="44">
        <v>0</v>
      </c>
    </row>
    <row r="9257" spans="1:6" ht="12.75">
      <c r="A9257" s="41" t="s">
        <v>11452</v>
      </c>
      <c r="B9257" s="42" t="e">
        <f ca="1">HYPERLINK("#"&amp;CELL("address",OFFSET([1]Analítico!$B$1,MATCH(100250,[1]Analítico!$B:$B,0)-1,3)),100250)</f>
        <v>#VALUE!</v>
      </c>
      <c r="C9257" s="34" t="s">
        <v>11511</v>
      </c>
      <c r="D9257" s="42" t="s">
        <v>1051</v>
      </c>
      <c r="E9257" s="43">
        <v>5.1100000000000003</v>
      </c>
      <c r="F9257" s="44">
        <v>0</v>
      </c>
    </row>
    <row r="9258" spans="1:6" ht="12.75">
      <c r="A9258" s="41" t="s">
        <v>11452</v>
      </c>
      <c r="B9258" s="42" t="e">
        <f ca="1">HYPERLINK("#"&amp;CELL("address",OFFSET([1]Analítico!$B$1,MATCH(100251,[1]Analítico!$B:$B,0)-1,3)),100251)</f>
        <v>#VALUE!</v>
      </c>
      <c r="C9258" s="34" t="s">
        <v>11512</v>
      </c>
      <c r="D9258" s="42" t="s">
        <v>1051</v>
      </c>
      <c r="E9258" s="43">
        <v>15.12</v>
      </c>
      <c r="F9258" s="44">
        <v>0</v>
      </c>
    </row>
    <row r="9259" spans="1:6" ht="12.75">
      <c r="A9259" s="41" t="s">
        <v>11452</v>
      </c>
      <c r="B9259" s="42" t="e">
        <f ca="1">HYPERLINK("#"&amp;CELL("address",OFFSET([1]Analítico!$B$1,MATCH(100252,[1]Analítico!$B:$B,0)-1,3)),100252)</f>
        <v>#VALUE!</v>
      </c>
      <c r="C9259" s="34" t="s">
        <v>11513</v>
      </c>
      <c r="D9259" s="42" t="s">
        <v>1051</v>
      </c>
      <c r="E9259" s="43">
        <v>22.69</v>
      </c>
      <c r="F9259" s="44">
        <v>0</v>
      </c>
    </row>
    <row r="9260" spans="1:6" ht="12.75">
      <c r="A9260" s="41" t="s">
        <v>11452</v>
      </c>
      <c r="B9260" s="42" t="e">
        <f ca="1">HYPERLINK("#"&amp;CELL("address",OFFSET([1]Analítico!$B$1,MATCH(100253,[1]Analítico!$B:$B,0)-1,3)),100253)</f>
        <v>#VALUE!</v>
      </c>
      <c r="C9260" s="34" t="s">
        <v>11514</v>
      </c>
      <c r="D9260" s="42" t="s">
        <v>1051</v>
      </c>
      <c r="E9260" s="43">
        <v>30.25</v>
      </c>
      <c r="F9260" s="44">
        <v>0</v>
      </c>
    </row>
    <row r="9261" spans="1:6" ht="12.75">
      <c r="A9261" s="41" t="s">
        <v>11452</v>
      </c>
      <c r="B9261" s="42" t="e">
        <f ca="1">HYPERLINK("#"&amp;CELL("address",OFFSET([1]Analítico!$B$1,MATCH(100249,[1]Analítico!$B:$B,0)-1,3)),100249)</f>
        <v>#VALUE!</v>
      </c>
      <c r="C9261" s="34" t="s">
        <v>11515</v>
      </c>
      <c r="D9261" s="42" t="s">
        <v>1051</v>
      </c>
      <c r="E9261" s="43">
        <v>3.07</v>
      </c>
      <c r="F9261" s="44">
        <v>0</v>
      </c>
    </row>
    <row r="9262" spans="1:6" ht="12.75">
      <c r="A9262" s="41" t="s">
        <v>11452</v>
      </c>
      <c r="B9262" s="42" t="e">
        <f ca="1">HYPERLINK("#"&amp;CELL("address",OFFSET([1]Analítico!$B$1,MATCH(100244,[1]Analítico!$B:$B,0)-1,3)),100244)</f>
        <v>#VALUE!</v>
      </c>
      <c r="C9262" s="34" t="s">
        <v>11516</v>
      </c>
      <c r="D9262" s="42" t="s">
        <v>1051</v>
      </c>
      <c r="E9262" s="43">
        <v>4.5999999999999996</v>
      </c>
      <c r="F9262" s="44">
        <v>0</v>
      </c>
    </row>
    <row r="9263" spans="1:6" ht="12.75">
      <c r="A9263" s="41" t="s">
        <v>11452</v>
      </c>
      <c r="B9263" s="42" t="e">
        <f ca="1">HYPERLINK("#"&amp;CELL("address",OFFSET([1]Analítico!$B$1,MATCH(100245,[1]Analítico!$B:$B,0)-1,3)),100245)</f>
        <v>#VALUE!</v>
      </c>
      <c r="C9263" s="34" t="s">
        <v>11517</v>
      </c>
      <c r="D9263" s="42" t="s">
        <v>1051</v>
      </c>
      <c r="E9263" s="43">
        <v>9.2100000000000009</v>
      </c>
      <c r="F9263" s="44">
        <v>0</v>
      </c>
    </row>
    <row r="9264" spans="1:6" ht="12.75">
      <c r="A9264" s="41" t="s">
        <v>11452</v>
      </c>
      <c r="B9264" s="42" t="e">
        <f ca="1">HYPERLINK("#"&amp;CELL("address",OFFSET([1]Analítico!$B$1,MATCH(100243,[1]Analítico!$B:$B,0)-1,3)),100243)</f>
        <v>#VALUE!</v>
      </c>
      <c r="C9264" s="34" t="s">
        <v>11518</v>
      </c>
      <c r="D9264" s="42" t="s">
        <v>1051</v>
      </c>
      <c r="E9264" s="43">
        <v>3.68</v>
      </c>
      <c r="F9264" s="44">
        <v>0</v>
      </c>
    </row>
    <row r="9265" spans="1:6" ht="12.75">
      <c r="A9265" s="41" t="s">
        <v>11452</v>
      </c>
      <c r="B9265" s="42" t="e">
        <f ca="1">HYPERLINK("#"&amp;CELL("address",OFFSET([1]Analítico!$B$1,MATCH(100239,[1]Analítico!$B:$B,0)-1,3)),100239)</f>
        <v>#VALUE!</v>
      </c>
      <c r="C9265" s="34" t="s">
        <v>11519</v>
      </c>
      <c r="D9265" s="42" t="s">
        <v>1051</v>
      </c>
      <c r="E9265" s="43">
        <v>7.68</v>
      </c>
      <c r="F9265" s="44">
        <v>0</v>
      </c>
    </row>
    <row r="9266" spans="1:6" ht="12.75">
      <c r="A9266" s="41" t="s">
        <v>11452</v>
      </c>
      <c r="B9266" s="42" t="e">
        <f ca="1">HYPERLINK("#"&amp;CELL("address",OFFSET([1]Analítico!$B$1,MATCH(100238,[1]Analítico!$B:$B,0)-1,3)),100238)</f>
        <v>#VALUE!</v>
      </c>
      <c r="C9266" s="34" t="s">
        <v>11520</v>
      </c>
      <c r="D9266" s="42" t="s">
        <v>1051</v>
      </c>
      <c r="E9266" s="43">
        <v>6.14</v>
      </c>
      <c r="F9266" s="44">
        <v>0</v>
      </c>
    </row>
    <row r="9267" spans="1:6" ht="12.75">
      <c r="A9267" s="41" t="s">
        <v>11452</v>
      </c>
      <c r="B9267" s="42" t="e">
        <f ca="1">HYPERLINK("#"&amp;CELL("address",OFFSET([1]Analítico!$B$1,MATCH(100241,[1]Analítico!$B:$B,0)-1,3)),100241)</f>
        <v>#VALUE!</v>
      </c>
      <c r="C9267" s="34" t="s">
        <v>11521</v>
      </c>
      <c r="D9267" s="42" t="s">
        <v>1051</v>
      </c>
      <c r="E9267" s="43">
        <v>7.68</v>
      </c>
      <c r="F9267" s="44">
        <v>0</v>
      </c>
    </row>
    <row r="9268" spans="1:6" ht="12.75">
      <c r="A9268" s="41" t="s">
        <v>11452</v>
      </c>
      <c r="B9268" s="42" t="e">
        <f ca="1">HYPERLINK("#"&amp;CELL("address",OFFSET([1]Analítico!$B$1,MATCH(100242,[1]Analítico!$B:$B,0)-1,3)),100242)</f>
        <v>#VALUE!</v>
      </c>
      <c r="C9268" s="34" t="s">
        <v>11522</v>
      </c>
      <c r="D9268" s="42" t="s">
        <v>1051</v>
      </c>
      <c r="E9268" s="43">
        <v>22.69</v>
      </c>
      <c r="F9268" s="44">
        <v>0</v>
      </c>
    </row>
    <row r="9269" spans="1:6" ht="12.75">
      <c r="A9269" s="41" t="s">
        <v>11452</v>
      </c>
      <c r="B9269" s="42" t="e">
        <f ca="1">HYPERLINK("#"&amp;CELL("address",OFFSET([1]Analítico!$B$1,MATCH(100240,[1]Analítico!$B:$B,0)-1,3)),100240)</f>
        <v>#VALUE!</v>
      </c>
      <c r="C9269" s="34" t="s">
        <v>11523</v>
      </c>
      <c r="D9269" s="42" t="s">
        <v>1051</v>
      </c>
      <c r="E9269" s="43">
        <v>4.5999999999999996</v>
      </c>
      <c r="F9269" s="44">
        <v>0</v>
      </c>
    </row>
    <row r="9270" spans="1:6" ht="12.75">
      <c r="A9270" s="41" t="s">
        <v>11452</v>
      </c>
      <c r="B9270" s="42" t="e">
        <f ca="1">HYPERLINK("#"&amp;CELL("address",OFFSET([1]Analítico!$B$1,MATCH(100237,[1]Analítico!$B:$B,0)-1,3)),100237)</f>
        <v>#VALUE!</v>
      </c>
      <c r="C9270" s="34" t="s">
        <v>11524</v>
      </c>
      <c r="D9270" s="42" t="s">
        <v>1051</v>
      </c>
      <c r="E9270" s="43">
        <v>3.84</v>
      </c>
      <c r="F9270" s="44">
        <v>0</v>
      </c>
    </row>
    <row r="9271" spans="1:6" ht="12.75">
      <c r="A9271" s="41" t="s">
        <v>11452</v>
      </c>
      <c r="B9271" s="42" t="e">
        <f ca="1">HYPERLINK("#"&amp;CELL("address",OFFSET([1]Analítico!$B$1,MATCH(100236,[1]Analítico!$B:$B,0)-1,3)),100236)</f>
        <v>#VALUE!</v>
      </c>
      <c r="C9271" s="34" t="s">
        <v>11525</v>
      </c>
      <c r="D9271" s="42" t="s">
        <v>1051</v>
      </c>
      <c r="E9271" s="43">
        <v>3.2</v>
      </c>
      <c r="F9271" s="44">
        <v>0</v>
      </c>
    </row>
    <row r="9272" spans="1:6" ht="12.75">
      <c r="A9272" s="41" t="s">
        <v>11452</v>
      </c>
      <c r="B9272" s="42" t="e">
        <f ca="1">HYPERLINK("#"&amp;CELL("address",OFFSET([1]Analítico!$B$1,MATCH(100248,[1]Analítico!$B:$B,0)-1,3)),100248)</f>
        <v>#VALUE!</v>
      </c>
      <c r="C9272" s="34" t="s">
        <v>11526</v>
      </c>
      <c r="D9272" s="42" t="s">
        <v>1051</v>
      </c>
      <c r="E9272" s="43">
        <v>15.12</v>
      </c>
      <c r="F9272" s="44">
        <v>0</v>
      </c>
    </row>
    <row r="9273" spans="1:6" ht="12.75">
      <c r="A9273" s="41" t="s">
        <v>11452</v>
      </c>
      <c r="B9273" s="42" t="e">
        <f ca="1">HYPERLINK("#"&amp;CELL("address",OFFSET([1]Analítico!$B$1,MATCH(100247,[1]Analítico!$B:$B,0)-1,3)),100247)</f>
        <v>#VALUE!</v>
      </c>
      <c r="C9273" s="34" t="s">
        <v>11527</v>
      </c>
      <c r="D9273" s="42" t="s">
        <v>1051</v>
      </c>
      <c r="E9273" s="43">
        <v>3.84</v>
      </c>
      <c r="F9273" s="44">
        <v>0</v>
      </c>
    </row>
    <row r="9274" spans="1:6" ht="12.75">
      <c r="A9274" s="41" t="s">
        <v>11452</v>
      </c>
      <c r="B9274" s="42" t="e">
        <f ca="1">HYPERLINK("#"&amp;CELL("address",OFFSET([1]Analítico!$B$1,MATCH(100246,[1]Analítico!$B:$B,0)-1,3)),100246)</f>
        <v>#VALUE!</v>
      </c>
      <c r="C9274" s="34" t="s">
        <v>11528</v>
      </c>
      <c r="D9274" s="42" t="s">
        <v>1051</v>
      </c>
      <c r="E9274" s="43">
        <v>3.07</v>
      </c>
      <c r="F9274" s="44">
        <v>0</v>
      </c>
    </row>
    <row r="9275" spans="1:6" ht="12.75">
      <c r="A9275" s="41" t="s">
        <v>11452</v>
      </c>
      <c r="B9275" s="42" t="e">
        <f ca="1">HYPERLINK("#"&amp;CELL("address",OFFSET([1]Analítico!$B$1,MATCH(100255,[1]Analítico!$B:$B,0)-1,3)),100255)</f>
        <v>#VALUE!</v>
      </c>
      <c r="C9275" s="34" t="s">
        <v>11529</v>
      </c>
      <c r="D9275" s="42" t="s">
        <v>1051</v>
      </c>
      <c r="E9275" s="43">
        <v>15.35</v>
      </c>
      <c r="F9275" s="44">
        <v>0</v>
      </c>
    </row>
    <row r="9276" spans="1:6" ht="12.75">
      <c r="A9276" s="41" t="s">
        <v>11452</v>
      </c>
      <c r="B9276" s="42" t="e">
        <f ca="1">HYPERLINK("#"&amp;CELL("address",OFFSET([1]Analítico!$B$1,MATCH(100263,[1]Analítico!$B:$B,0)-1,3)),100263)</f>
        <v>#VALUE!</v>
      </c>
      <c r="C9276" s="34" t="s">
        <v>11530</v>
      </c>
      <c r="D9276" s="42" t="s">
        <v>11459</v>
      </c>
      <c r="E9276" s="43">
        <v>2.4900000000000002</v>
      </c>
      <c r="F9276" s="44">
        <v>0</v>
      </c>
    </row>
    <row r="9277" spans="1:6" ht="12.75">
      <c r="A9277" s="41" t="s">
        <v>11452</v>
      </c>
      <c r="B9277" s="42" t="e">
        <f ca="1">HYPERLINK("#"&amp;CELL("address",OFFSET([1]Analítico!$B$1,MATCH(100260,[1]Analítico!$B:$B,0)-1,3)),100260)</f>
        <v>#VALUE!</v>
      </c>
      <c r="C9277" s="34" t="s">
        <v>11531</v>
      </c>
      <c r="D9277" s="42" t="s">
        <v>11459</v>
      </c>
      <c r="E9277" s="43">
        <v>9.9700000000000006</v>
      </c>
      <c r="F9277" s="44">
        <v>0</v>
      </c>
    </row>
    <row r="9278" spans="1:6" ht="12.75">
      <c r="A9278" s="41" t="s">
        <v>11452</v>
      </c>
      <c r="B9278" s="42" t="e">
        <f ca="1">HYPERLINK("#"&amp;CELL("address",OFFSET([1]Analítico!$B$1,MATCH(100261,[1]Analítico!$B:$B,0)-1,3)),100261)</f>
        <v>#VALUE!</v>
      </c>
      <c r="C9278" s="34" t="s">
        <v>11532</v>
      </c>
      <c r="D9278" s="42" t="s">
        <v>11459</v>
      </c>
      <c r="E9278" s="43">
        <v>6.26</v>
      </c>
      <c r="F9278" s="44">
        <v>0</v>
      </c>
    </row>
    <row r="9279" spans="1:6" ht="12.75">
      <c r="A9279" s="41" t="s">
        <v>11452</v>
      </c>
      <c r="B9279" s="42" t="e">
        <f ca="1">HYPERLINK("#"&amp;CELL("address",OFFSET([1]Analítico!$B$1,MATCH(100262,[1]Analítico!$B:$B,0)-1,3)),100262)</f>
        <v>#VALUE!</v>
      </c>
      <c r="C9279" s="34" t="s">
        <v>11533</v>
      </c>
      <c r="D9279" s="42" t="s">
        <v>11459</v>
      </c>
      <c r="E9279" s="43">
        <v>3.88</v>
      </c>
      <c r="F9279" s="44">
        <v>0</v>
      </c>
    </row>
    <row r="9280" spans="1:6" ht="12.75">
      <c r="A9280" s="41" t="s">
        <v>11452</v>
      </c>
      <c r="B9280" s="42" t="e">
        <f ca="1">HYPERLINK("#"&amp;CELL("address",OFFSET([1]Analítico!$B$1,MATCH(100271,[1]Analítico!$B:$B,0)-1,3)),100271)</f>
        <v>#VALUE!</v>
      </c>
      <c r="C9280" s="34" t="s">
        <v>11534</v>
      </c>
      <c r="D9280" s="42" t="s">
        <v>992</v>
      </c>
      <c r="E9280" s="43">
        <v>72.23</v>
      </c>
      <c r="F9280" s="44">
        <v>0</v>
      </c>
    </row>
    <row r="9281" spans="1:6" ht="12.75">
      <c r="A9281" s="41" t="s">
        <v>11452</v>
      </c>
      <c r="B9281" s="42" t="e">
        <f ca="1">HYPERLINK("#"&amp;CELL("address",OFFSET([1]Analítico!$B$1,MATCH(100258,[1]Analítico!$B:$B,0)-1,3)),100258)</f>
        <v>#VALUE!</v>
      </c>
      <c r="C9281" s="34" t="s">
        <v>11535</v>
      </c>
      <c r="D9281" s="42" t="s">
        <v>1051</v>
      </c>
      <c r="E9281" s="43">
        <v>15.35</v>
      </c>
      <c r="F9281" s="44">
        <v>0</v>
      </c>
    </row>
    <row r="9282" spans="1:6" ht="12.75">
      <c r="A9282" s="41" t="s">
        <v>11452</v>
      </c>
      <c r="B9282" s="42" t="e">
        <f ca="1">HYPERLINK("#"&amp;CELL("address",OFFSET([1]Analítico!$B$1,MATCH(100259,[1]Analítico!$B:$B,0)-1,3)),100259)</f>
        <v>#VALUE!</v>
      </c>
      <c r="C9282" s="34" t="s">
        <v>11536</v>
      </c>
      <c r="D9282" s="42" t="s">
        <v>1051</v>
      </c>
      <c r="E9282" s="43">
        <v>30.25</v>
      </c>
      <c r="F9282" s="44">
        <v>0</v>
      </c>
    </row>
    <row r="9283" spans="1:6" ht="12.75">
      <c r="A9283" s="41" t="s">
        <v>11452</v>
      </c>
      <c r="B9283" s="42" t="e">
        <f ca="1">HYPERLINK("#"&amp;CELL("address",OFFSET([1]Analítico!$B$1,MATCH(100279,[1]Analítico!$B:$B,0)-1,3)),100279)</f>
        <v>#VALUE!</v>
      </c>
      <c r="C9283" s="34" t="s">
        <v>11537</v>
      </c>
      <c r="D9283" s="42" t="s">
        <v>69</v>
      </c>
      <c r="E9283" s="43">
        <v>0.89</v>
      </c>
      <c r="F9283" s="44">
        <v>0</v>
      </c>
    </row>
    <row r="9284" spans="1:6" ht="12.75">
      <c r="A9284" s="41" t="s">
        <v>11452</v>
      </c>
      <c r="B9284" s="42" t="e">
        <f ca="1">HYPERLINK("#"&amp;CELL("address",OFFSET([1]Analítico!$B$1,MATCH(100233,[1]Analítico!$B:$B,0)-1,3)),100233)</f>
        <v>#VALUE!</v>
      </c>
      <c r="C9284" s="34" t="s">
        <v>11538</v>
      </c>
      <c r="D9284" s="42" t="s">
        <v>69</v>
      </c>
      <c r="E9284" s="43">
        <v>0.21</v>
      </c>
      <c r="F9284" s="44">
        <v>0</v>
      </c>
    </row>
    <row r="9285" spans="1:6" ht="12.75">
      <c r="A9285" s="41" t="s">
        <v>11452</v>
      </c>
      <c r="B9285" s="42" t="e">
        <f ca="1">HYPERLINK("#"&amp;CELL("address",OFFSET([1]Analítico!$B$1,MATCH(100232,[1]Analítico!$B:$B,0)-1,3)),100232)</f>
        <v>#VALUE!</v>
      </c>
      <c r="C9285" s="34" t="s">
        <v>11539</v>
      </c>
      <c r="D9285" s="42" t="s">
        <v>69</v>
      </c>
      <c r="E9285" s="43">
        <v>0.42</v>
      </c>
      <c r="F9285" s="44">
        <v>0</v>
      </c>
    </row>
    <row r="9286" spans="1:6" ht="12.75">
      <c r="A9286" s="41" t="s">
        <v>11452</v>
      </c>
      <c r="B9286" s="42" t="e">
        <f ca="1">HYPERLINK("#"&amp;CELL("address",OFFSET([1]Analítico!$B$1,MATCH(100234,[1]Analítico!$B:$B,0)-1,3)),100234)</f>
        <v>#VALUE!</v>
      </c>
      <c r="C9286" s="34" t="s">
        <v>11540</v>
      </c>
      <c r="D9286" s="42" t="s">
        <v>27</v>
      </c>
      <c r="E9286" s="43">
        <v>0.63</v>
      </c>
      <c r="F9286" s="44">
        <v>0</v>
      </c>
    </row>
    <row r="9287" spans="1:6" ht="12.75">
      <c r="A9287" s="41" t="s">
        <v>11452</v>
      </c>
      <c r="B9287" s="42" t="e">
        <f ca="1">HYPERLINK("#"&amp;CELL("address",OFFSET([1]Analítico!$B$1,MATCH(100265,[1]Analítico!$B:$B,0)-1,3)),100265)</f>
        <v>#VALUE!</v>
      </c>
      <c r="C9287" s="34" t="s">
        <v>11541</v>
      </c>
      <c r="D9287" s="42" t="s">
        <v>27</v>
      </c>
      <c r="E9287" s="43">
        <v>0.95</v>
      </c>
      <c r="F9287" s="44">
        <v>0</v>
      </c>
    </row>
    <row r="9288" spans="1:6" ht="12.75">
      <c r="A9288" s="41" t="s">
        <v>11452</v>
      </c>
      <c r="B9288" s="42" t="e">
        <f ca="1">HYPERLINK("#"&amp;CELL("address",OFFSET([1]Analítico!$B$1,MATCH(100235,[1]Analítico!$B:$B,0)-1,3)),100235)</f>
        <v>#VALUE!</v>
      </c>
      <c r="C9288" s="34" t="s">
        <v>11542</v>
      </c>
      <c r="D9288" s="42" t="s">
        <v>732</v>
      </c>
      <c r="E9288" s="43">
        <v>0.04</v>
      </c>
      <c r="F9288" s="44">
        <v>0</v>
      </c>
    </row>
    <row r="9289" spans="1:6" ht="12.75">
      <c r="A9289" s="41" t="s">
        <v>11452</v>
      </c>
      <c r="B9289" s="42" t="e">
        <f ca="1">HYPERLINK("#"&amp;CELL("address",OFFSET([1]Analítico!$B$1,MATCH(100267,[1]Analítico!$B:$B,0)-1,3)),100267)</f>
        <v>#VALUE!</v>
      </c>
      <c r="C9289" s="34" t="s">
        <v>11543</v>
      </c>
      <c r="D9289" s="42" t="s">
        <v>69</v>
      </c>
      <c r="E9289" s="43">
        <v>1.9</v>
      </c>
      <c r="F9289" s="44">
        <v>0</v>
      </c>
    </row>
    <row r="9290" spans="1:6" ht="12.75">
      <c r="A9290" s="41" t="s">
        <v>11452</v>
      </c>
      <c r="B9290" s="42" t="e">
        <f ca="1">HYPERLINK("#"&amp;CELL("address",OFFSET([1]Analítico!$B$1,MATCH(100231,[1]Analítico!$B:$B,0)-1,3)),100231)</f>
        <v>#VALUE!</v>
      </c>
      <c r="C9290" s="34" t="s">
        <v>11544</v>
      </c>
      <c r="D9290" s="42" t="s">
        <v>1104</v>
      </c>
      <c r="E9290" s="43">
        <v>0.04</v>
      </c>
      <c r="F9290" s="44">
        <v>0</v>
      </c>
    </row>
    <row r="9291" spans="1:6" ht="12.75">
      <c r="A9291" s="41" t="s">
        <v>11452</v>
      </c>
      <c r="B9291" s="42" t="e">
        <f ca="1">HYPERLINK("#"&amp;CELL("address",OFFSET([1]Analítico!$B$1,MATCH(100230,[1]Analítico!$B:$B,0)-1,3)),100230)</f>
        <v>#VALUE!</v>
      </c>
      <c r="C9291" s="34" t="s">
        <v>11545</v>
      </c>
      <c r="D9291" s="42" t="s">
        <v>1104</v>
      </c>
      <c r="E9291" s="43">
        <v>0.02</v>
      </c>
      <c r="F9291" s="44">
        <v>0</v>
      </c>
    </row>
    <row r="9292" spans="1:6" ht="12.75">
      <c r="A9292" s="41" t="s">
        <v>11452</v>
      </c>
      <c r="B9292" s="42" t="e">
        <f ca="1">HYPERLINK("#"&amp;CELL("address",OFFSET([1]Analítico!$B$1,MATCH(100229,[1]Analítico!$B:$B,0)-1,3)),100229)</f>
        <v>#VALUE!</v>
      </c>
      <c r="C9292" s="34" t="s">
        <v>11546</v>
      </c>
      <c r="D9292" s="42" t="s">
        <v>1104</v>
      </c>
      <c r="E9292" s="43">
        <v>0.01</v>
      </c>
      <c r="F9292" s="44">
        <v>0</v>
      </c>
    </row>
    <row r="9293" spans="1:6" ht="12.75">
      <c r="A9293" s="41" t="s">
        <v>11452</v>
      </c>
      <c r="B9293" s="42" t="e">
        <f ca="1">HYPERLINK("#"&amp;CELL("address",OFFSET([1]Analítico!$B$1,MATCH(100272,[1]Analítico!$B:$B,0)-1,3)),100272)</f>
        <v>#VALUE!</v>
      </c>
      <c r="C9293" s="34" t="s">
        <v>11547</v>
      </c>
      <c r="D9293" s="42" t="s">
        <v>27</v>
      </c>
      <c r="E9293" s="43">
        <v>1.43</v>
      </c>
      <c r="F9293" s="44">
        <v>0</v>
      </c>
    </row>
    <row r="9294" spans="1:6" ht="12.75">
      <c r="A9294" s="41" t="s">
        <v>11452</v>
      </c>
      <c r="B9294" s="42" t="e">
        <f ca="1">HYPERLINK("#"&amp;CELL("address",OFFSET([1]Analítico!$B$1,MATCH(100269,[1]Analítico!$B:$B,0)-1,3)),100269)</f>
        <v>#VALUE!</v>
      </c>
      <c r="C9294" s="34" t="s">
        <v>11548</v>
      </c>
      <c r="D9294" s="42" t="s">
        <v>69</v>
      </c>
      <c r="E9294" s="43">
        <v>1.9</v>
      </c>
      <c r="F9294" s="44">
        <v>0</v>
      </c>
    </row>
    <row r="9295" spans="1:6" ht="12.75">
      <c r="A9295" s="41" t="s">
        <v>11549</v>
      </c>
      <c r="B9295" s="42" t="e">
        <f ca="1">HYPERLINK("#"&amp;CELL("address",OFFSET([1]Analítico!$B$1,MATCH(100986,[1]Analítico!$B:$B,0)-1,3)),100986)</f>
        <v>#VALUE!</v>
      </c>
      <c r="C9295" s="34" t="s">
        <v>11550</v>
      </c>
      <c r="D9295" s="42" t="s">
        <v>711</v>
      </c>
      <c r="E9295" s="43">
        <v>9.67</v>
      </c>
      <c r="F9295" s="44">
        <v>5.1700000000000003E-2</v>
      </c>
    </row>
    <row r="9296" spans="1:6" ht="12.75">
      <c r="A9296" s="41" t="s">
        <v>11549</v>
      </c>
      <c r="B9296" s="42" t="e">
        <f ca="1">HYPERLINK("#"&amp;CELL("address",OFFSET([1]Analítico!$B$1,MATCH(101002,[1]Analítico!$B:$B,0)-1,3)),101002)</f>
        <v>#VALUE!</v>
      </c>
      <c r="C9296" s="34" t="s">
        <v>11551</v>
      </c>
      <c r="D9296" s="42" t="s">
        <v>11342</v>
      </c>
      <c r="E9296" s="43">
        <v>6.43</v>
      </c>
      <c r="F9296" s="44">
        <v>5.1299999999999998E-2</v>
      </c>
    </row>
    <row r="9297" spans="1:6" ht="12.75">
      <c r="A9297" s="41" t="s">
        <v>11549</v>
      </c>
      <c r="B9297" s="42" t="e">
        <f ca="1">HYPERLINK("#"&amp;CELL("address",OFFSET([1]Analítico!$B$1,MATCH(100987,[1]Analítico!$B:$B,0)-1,3)),100987)</f>
        <v>#VALUE!</v>
      </c>
      <c r="C9297" s="34" t="s">
        <v>11552</v>
      </c>
      <c r="D9297" s="42" t="s">
        <v>711</v>
      </c>
      <c r="E9297" s="43">
        <v>11.14</v>
      </c>
      <c r="F9297" s="44">
        <v>0.123</v>
      </c>
    </row>
    <row r="9298" spans="1:6" ht="12.75">
      <c r="A9298" s="41" t="s">
        <v>11549</v>
      </c>
      <c r="B9298" s="42" t="e">
        <f ca="1">HYPERLINK("#"&amp;CELL("address",OFFSET([1]Analítico!$B$1,MATCH(101003,[1]Analítico!$B:$B,0)-1,3)),101003)</f>
        <v>#VALUE!</v>
      </c>
      <c r="C9298" s="34" t="s">
        <v>11553</v>
      </c>
      <c r="D9298" s="42" t="s">
        <v>11342</v>
      </c>
      <c r="E9298" s="43">
        <v>7.42</v>
      </c>
      <c r="F9298" s="44">
        <v>0.1226</v>
      </c>
    </row>
    <row r="9299" spans="1:6" ht="12.75">
      <c r="A9299" s="41" t="s">
        <v>11549</v>
      </c>
      <c r="B9299" s="42" t="e">
        <f ca="1">HYPERLINK("#"&amp;CELL("address",OFFSET([1]Analítico!$B$1,MATCH(100988,[1]Analítico!$B:$B,0)-1,3)),100988)</f>
        <v>#VALUE!</v>
      </c>
      <c r="C9299" s="34" t="s">
        <v>11554</v>
      </c>
      <c r="D9299" s="42" t="s">
        <v>711</v>
      </c>
      <c r="E9299" s="43">
        <v>11.76</v>
      </c>
      <c r="F9299" s="44">
        <v>0.1318</v>
      </c>
    </row>
    <row r="9300" spans="1:6" ht="12.75">
      <c r="A9300" s="41" t="s">
        <v>11549</v>
      </c>
      <c r="B9300" s="42" t="e">
        <f ca="1">HYPERLINK("#"&amp;CELL("address",OFFSET([1]Analítico!$B$1,MATCH(101004,[1]Analítico!$B:$B,0)-1,3)),101004)</f>
        <v>#VALUE!</v>
      </c>
      <c r="C9300" s="34" t="s">
        <v>11555</v>
      </c>
      <c r="D9300" s="42" t="s">
        <v>11342</v>
      </c>
      <c r="E9300" s="43">
        <v>7.84</v>
      </c>
      <c r="F9300" s="44">
        <v>0.13139999999999999</v>
      </c>
    </row>
    <row r="9301" spans="1:6" ht="12.75">
      <c r="A9301" s="41" t="s">
        <v>11549</v>
      </c>
      <c r="B9301" s="42" t="e">
        <f ca="1">HYPERLINK("#"&amp;CELL("address",OFFSET([1]Analítico!$B$1,MATCH(100985,[1]Analítico!$B:$B,0)-1,3)),100985)</f>
        <v>#VALUE!</v>
      </c>
      <c r="C9301" s="34" t="s">
        <v>11556</v>
      </c>
      <c r="D9301" s="42" t="s">
        <v>711</v>
      </c>
      <c r="E9301" s="43">
        <v>8.2200000000000006</v>
      </c>
      <c r="F9301" s="44">
        <v>5.2299999999999999E-2</v>
      </c>
    </row>
    <row r="9302" spans="1:6" ht="12.75">
      <c r="A9302" s="41" t="s">
        <v>11549</v>
      </c>
      <c r="B9302" s="42" t="e">
        <f ca="1">HYPERLINK("#"&amp;CELL("address",OFFSET([1]Analítico!$B$1,MATCH(101001,[1]Analítico!$B:$B,0)-1,3)),101001)</f>
        <v>#VALUE!</v>
      </c>
      <c r="C9302" s="34" t="s">
        <v>11557</v>
      </c>
      <c r="D9302" s="42" t="s">
        <v>11342</v>
      </c>
      <c r="E9302" s="43">
        <v>5.48</v>
      </c>
      <c r="F9302" s="44">
        <v>5.2900000000000003E-2</v>
      </c>
    </row>
    <row r="9303" spans="1:6" ht="12.75">
      <c r="A9303" s="41" t="s">
        <v>11549</v>
      </c>
      <c r="B9303" s="42" t="e">
        <f ca="1">HYPERLINK("#"&amp;CELL("address",OFFSET([1]Analítico!$B$1,MATCH(101008,[1]Analítico!$B:$B,0)-1,3)),101008)</f>
        <v>#VALUE!</v>
      </c>
      <c r="C9303" s="34" t="s">
        <v>11558</v>
      </c>
      <c r="D9303" s="42" t="s">
        <v>711</v>
      </c>
      <c r="E9303" s="43">
        <v>5.79</v>
      </c>
      <c r="F9303" s="44">
        <v>3.9699999999999999E-2</v>
      </c>
    </row>
    <row r="9304" spans="1:6" ht="12.75">
      <c r="A9304" s="41" t="s">
        <v>11549</v>
      </c>
      <c r="B9304" s="42" t="e">
        <f ca="1">HYPERLINK("#"&amp;CELL("address",OFFSET([1]Analítico!$B$1,MATCH(101007,[1]Analítico!$B:$B,0)-1,3)),101007)</f>
        <v>#VALUE!</v>
      </c>
      <c r="C9304" s="34" t="s">
        <v>11559</v>
      </c>
      <c r="D9304" s="42" t="s">
        <v>711</v>
      </c>
      <c r="E9304" s="43">
        <v>5.78</v>
      </c>
      <c r="F9304" s="44">
        <v>3.9800000000000002E-2</v>
      </c>
    </row>
    <row r="9305" spans="1:6" ht="12.75">
      <c r="A9305" s="41" t="s">
        <v>11549</v>
      </c>
      <c r="B9305" s="42" t="e">
        <f ca="1">HYPERLINK("#"&amp;CELL("address",OFFSET([1]Analítico!$B$1,MATCH(100982,[1]Analítico!$B:$B,0)-1,3)),100982)</f>
        <v>#VALUE!</v>
      </c>
      <c r="C9305" s="34" t="s">
        <v>11560</v>
      </c>
      <c r="D9305" s="42" t="s">
        <v>711</v>
      </c>
      <c r="E9305" s="43">
        <v>9.73</v>
      </c>
      <c r="F9305" s="44">
        <v>3.5999999999999997E-2</v>
      </c>
    </row>
    <row r="9306" spans="1:6" ht="12.75">
      <c r="A9306" s="41" t="s">
        <v>11549</v>
      </c>
      <c r="B9306" s="42" t="e">
        <f ca="1">HYPERLINK("#"&amp;CELL("address",OFFSET([1]Analítico!$B$1,MATCH(100998,[1]Analítico!$B:$B,0)-1,3)),100998)</f>
        <v>#VALUE!</v>
      </c>
      <c r="C9306" s="34" t="s">
        <v>11561</v>
      </c>
      <c r="D9306" s="42" t="s">
        <v>11342</v>
      </c>
      <c r="E9306" s="43">
        <v>6.5</v>
      </c>
      <c r="F9306" s="44">
        <v>3.5400000000000001E-2</v>
      </c>
    </row>
    <row r="9307" spans="1:6" ht="12.75">
      <c r="A9307" s="41" t="s">
        <v>11549</v>
      </c>
      <c r="B9307" s="42" t="e">
        <f ca="1">HYPERLINK("#"&amp;CELL("address",OFFSET([1]Analítico!$B$1,MATCH(100983,[1]Analítico!$B:$B,0)-1,3)),100983)</f>
        <v>#VALUE!</v>
      </c>
      <c r="C9307" s="34" t="s">
        <v>11562</v>
      </c>
      <c r="D9307" s="42" t="s">
        <v>711</v>
      </c>
      <c r="E9307" s="43">
        <v>9.77</v>
      </c>
      <c r="F9307" s="44">
        <v>8.8999999999999996E-2</v>
      </c>
    </row>
    <row r="9308" spans="1:6" ht="12.75">
      <c r="A9308" s="41" t="s">
        <v>11549</v>
      </c>
      <c r="B9308" s="42" t="e">
        <f ca="1">HYPERLINK("#"&amp;CELL("address",OFFSET([1]Analítico!$B$1,MATCH(100999,[1]Analítico!$B:$B,0)-1,3)),100999)</f>
        <v>#VALUE!</v>
      </c>
      <c r="C9308" s="34" t="s">
        <v>11563</v>
      </c>
      <c r="D9308" s="42" t="s">
        <v>11342</v>
      </c>
      <c r="E9308" s="43">
        <v>6.54</v>
      </c>
      <c r="F9308" s="44">
        <v>8.8700000000000001E-2</v>
      </c>
    </row>
    <row r="9309" spans="1:6" ht="12.75">
      <c r="A9309" s="41" t="s">
        <v>11549</v>
      </c>
      <c r="B9309" s="42" t="e">
        <f ca="1">HYPERLINK("#"&amp;CELL("address",OFFSET([1]Analítico!$B$1,MATCH(100984,[1]Analítico!$B:$B,0)-1,3)),100984)</f>
        <v>#VALUE!</v>
      </c>
      <c r="C9309" s="34" t="s">
        <v>11564</v>
      </c>
      <c r="D9309" s="42" t="s">
        <v>711</v>
      </c>
      <c r="E9309" s="43">
        <v>9.5399999999999991</v>
      </c>
      <c r="F9309" s="44">
        <v>9.5399999999999999E-2</v>
      </c>
    </row>
    <row r="9310" spans="1:6" ht="12.75">
      <c r="A9310" s="41" t="s">
        <v>11549</v>
      </c>
      <c r="B9310" s="42" t="e">
        <f ca="1">HYPERLINK("#"&amp;CELL("address",OFFSET([1]Analítico!$B$1,MATCH(101000,[1]Analítico!$B:$B,0)-1,3)),101000)</f>
        <v>#VALUE!</v>
      </c>
      <c r="C9310" s="34" t="s">
        <v>11565</v>
      </c>
      <c r="D9310" s="42" t="s">
        <v>11342</v>
      </c>
      <c r="E9310" s="43">
        <v>6.36</v>
      </c>
      <c r="F9310" s="44">
        <v>9.5899999999999999E-2</v>
      </c>
    </row>
    <row r="9311" spans="1:6" ht="12.75">
      <c r="A9311" s="41" t="s">
        <v>11549</v>
      </c>
      <c r="B9311" s="42" t="e">
        <f ca="1">HYPERLINK("#"&amp;CELL("address",OFFSET([1]Analítico!$B$1,MATCH(100981,[1]Analítico!$B:$B,0)-1,3)),100981)</f>
        <v>#VALUE!</v>
      </c>
      <c r="C9311" s="34" t="s">
        <v>11566</v>
      </c>
      <c r="D9311" s="42" t="s">
        <v>711</v>
      </c>
      <c r="E9311" s="43">
        <v>10.32</v>
      </c>
      <c r="F9311" s="44">
        <v>3.5900000000000001E-2</v>
      </c>
    </row>
    <row r="9312" spans="1:6" ht="12.75">
      <c r="A9312" s="41" t="s">
        <v>11549</v>
      </c>
      <c r="B9312" s="42" t="e">
        <f ca="1">HYPERLINK("#"&amp;CELL("address",OFFSET([1]Analítico!$B$1,MATCH(100997,[1]Analítico!$B:$B,0)-1,3)),100997)</f>
        <v>#VALUE!</v>
      </c>
      <c r="C9312" s="34" t="s">
        <v>11567</v>
      </c>
      <c r="D9312" s="42" t="s">
        <v>11342</v>
      </c>
      <c r="E9312" s="43">
        <v>6.88</v>
      </c>
      <c r="F9312" s="44">
        <v>3.49E-2</v>
      </c>
    </row>
    <row r="9313" spans="1:6" ht="12.75">
      <c r="A9313" s="41" t="s">
        <v>11549</v>
      </c>
      <c r="B9313" s="42" t="e">
        <f ca="1">HYPERLINK("#"&amp;CELL("address",OFFSET([1]Analítico!$B$1,MATCH(101010,[1]Analítico!$B:$B,0)-1,3)),101010)</f>
        <v>#VALUE!</v>
      </c>
      <c r="C9313" s="34" t="s">
        <v>11568</v>
      </c>
      <c r="D9313" s="42" t="s">
        <v>11342</v>
      </c>
      <c r="E9313" s="43">
        <v>29.06</v>
      </c>
      <c r="F9313" s="44">
        <v>0</v>
      </c>
    </row>
    <row r="9314" spans="1:6" ht="12.75">
      <c r="A9314" s="41" t="s">
        <v>11549</v>
      </c>
      <c r="B9314" s="42" t="e">
        <f ca="1">HYPERLINK("#"&amp;CELL("address",OFFSET([1]Analítico!$B$1,MATCH(101009,[1]Analítico!$B:$B,0)-1,3)),101009)</f>
        <v>#VALUE!</v>
      </c>
      <c r="C9314" s="34" t="s">
        <v>11569</v>
      </c>
      <c r="D9314" s="42" t="s">
        <v>11342</v>
      </c>
      <c r="E9314" s="43">
        <v>46.16</v>
      </c>
      <c r="F9314" s="44">
        <v>0</v>
      </c>
    </row>
    <row r="9315" spans="1:6" ht="12.75">
      <c r="A9315" s="41" t="s">
        <v>11549</v>
      </c>
      <c r="B9315" s="42" t="e">
        <f ca="1">HYPERLINK("#"&amp;CELL("address",OFFSET([1]Analítico!$B$1,MATCH(100978,[1]Analítico!$B:$B,0)-1,3)),100978)</f>
        <v>#VALUE!</v>
      </c>
      <c r="C9315" s="34" t="s">
        <v>11570</v>
      </c>
      <c r="D9315" s="42" t="s">
        <v>711</v>
      </c>
      <c r="E9315" s="43">
        <v>7.55</v>
      </c>
      <c r="F9315" s="44">
        <v>3.7100000000000001E-2</v>
      </c>
    </row>
    <row r="9316" spans="1:6" ht="12.75">
      <c r="A9316" s="41" t="s">
        <v>11549</v>
      </c>
      <c r="B9316" s="42" t="e">
        <f ca="1">HYPERLINK("#"&amp;CELL("address",OFFSET([1]Analítico!$B$1,MATCH(100994,[1]Analítico!$B:$B,0)-1,3)),100994)</f>
        <v>#VALUE!</v>
      </c>
      <c r="C9316" s="34" t="s">
        <v>11571</v>
      </c>
      <c r="D9316" s="42" t="s">
        <v>11342</v>
      </c>
      <c r="E9316" s="43">
        <v>5.01</v>
      </c>
      <c r="F9316" s="44">
        <v>3.7900000000000003E-2</v>
      </c>
    </row>
    <row r="9317" spans="1:6" ht="12.75">
      <c r="A9317" s="41" t="s">
        <v>11549</v>
      </c>
      <c r="B9317" s="42" t="e">
        <f ca="1">HYPERLINK("#"&amp;CELL("address",OFFSET([1]Analítico!$B$1,MATCH(100974,[1]Analítico!$B:$B,0)-1,3)),100974)</f>
        <v>#VALUE!</v>
      </c>
      <c r="C9317" s="34" t="s">
        <v>11572</v>
      </c>
      <c r="D9317" s="42" t="s">
        <v>711</v>
      </c>
      <c r="E9317" s="43">
        <v>9.34</v>
      </c>
      <c r="F9317" s="44">
        <v>3.7499999999999999E-2</v>
      </c>
    </row>
    <row r="9318" spans="1:6" ht="12.75">
      <c r="A9318" s="41" t="s">
        <v>11549</v>
      </c>
      <c r="B9318" s="42" t="e">
        <f ca="1">HYPERLINK("#"&amp;CELL("address",OFFSET([1]Analítico!$B$1,MATCH(100990,[1]Analítico!$B:$B,0)-1,3)),100990)</f>
        <v>#VALUE!</v>
      </c>
      <c r="C9318" s="34" t="s">
        <v>11573</v>
      </c>
      <c r="D9318" s="42" t="s">
        <v>11342</v>
      </c>
      <c r="E9318" s="43">
        <v>6.23</v>
      </c>
      <c r="F9318" s="44">
        <v>3.6900000000000002E-2</v>
      </c>
    </row>
    <row r="9319" spans="1:6" ht="12.75">
      <c r="A9319" s="41" t="s">
        <v>11549</v>
      </c>
      <c r="B9319" s="42" t="e">
        <f ca="1">HYPERLINK("#"&amp;CELL("address",OFFSET([1]Analítico!$B$1,MATCH(100979,[1]Analítico!$B:$B,0)-1,3)),100979)</f>
        <v>#VALUE!</v>
      </c>
      <c r="C9319" s="34" t="s">
        <v>11574</v>
      </c>
      <c r="D9319" s="42" t="s">
        <v>711</v>
      </c>
      <c r="E9319" s="43">
        <v>7.24</v>
      </c>
      <c r="F9319" s="44">
        <v>9.2499999999999999E-2</v>
      </c>
    </row>
    <row r="9320" spans="1:6" ht="12.75">
      <c r="A9320" s="41" t="s">
        <v>11549</v>
      </c>
      <c r="B9320" s="42" t="e">
        <f ca="1">HYPERLINK("#"&amp;CELL("address",OFFSET([1]Analítico!$B$1,MATCH(100995,[1]Analítico!$B:$B,0)-1,3)),100995)</f>
        <v>#VALUE!</v>
      </c>
      <c r="C9320" s="34" t="s">
        <v>11575</v>
      </c>
      <c r="D9320" s="42" t="s">
        <v>11342</v>
      </c>
      <c r="E9320" s="43">
        <v>4.84</v>
      </c>
      <c r="F9320" s="44">
        <v>9.0899999999999995E-2</v>
      </c>
    </row>
    <row r="9321" spans="1:6" ht="12.75">
      <c r="A9321" s="41" t="s">
        <v>11549</v>
      </c>
      <c r="B9321" s="42" t="e">
        <f ca="1">HYPERLINK("#"&amp;CELL("address",OFFSET([1]Analítico!$B$1,MATCH(100975,[1]Analítico!$B:$B,0)-1,3)),100975)</f>
        <v>#VALUE!</v>
      </c>
      <c r="C9321" s="34" t="s">
        <v>11576</v>
      </c>
      <c r="D9321" s="42" t="s">
        <v>711</v>
      </c>
      <c r="E9321" s="43">
        <v>9.39</v>
      </c>
      <c r="F9321" s="44">
        <v>9.2700000000000005E-2</v>
      </c>
    </row>
    <row r="9322" spans="1:6" ht="12.75">
      <c r="A9322" s="41" t="s">
        <v>11549</v>
      </c>
      <c r="B9322" s="42" t="e">
        <f ca="1">HYPERLINK("#"&amp;CELL("address",OFFSET([1]Analítico!$B$1,MATCH(100991,[1]Analítico!$B:$B,0)-1,3)),100991)</f>
        <v>#VALUE!</v>
      </c>
      <c r="C9322" s="34" t="s">
        <v>11577</v>
      </c>
      <c r="D9322" s="42" t="s">
        <v>11342</v>
      </c>
      <c r="E9322" s="43">
        <v>6.28</v>
      </c>
      <c r="F9322" s="44">
        <v>9.2399999999999996E-2</v>
      </c>
    </row>
    <row r="9323" spans="1:6" ht="12.75">
      <c r="A9323" s="41" t="s">
        <v>11549</v>
      </c>
      <c r="B9323" s="42" t="e">
        <f ca="1">HYPERLINK("#"&amp;CELL("address",OFFSET([1]Analítico!$B$1,MATCH(100980,[1]Analítico!$B:$B,0)-1,3)),100980)</f>
        <v>#VALUE!</v>
      </c>
      <c r="C9323" s="34" t="s">
        <v>11578</v>
      </c>
      <c r="D9323" s="42" t="s">
        <v>711</v>
      </c>
      <c r="E9323" s="43">
        <v>6.83</v>
      </c>
      <c r="F9323" s="44">
        <v>9.9599999999999994E-2</v>
      </c>
    </row>
    <row r="9324" spans="1:6" ht="12.75">
      <c r="A9324" s="41" t="s">
        <v>11549</v>
      </c>
      <c r="B9324" s="42" t="e">
        <f ca="1">HYPERLINK("#"&amp;CELL("address",OFFSET([1]Analítico!$B$1,MATCH(100996,[1]Analítico!$B:$B,0)-1,3)),100996)</f>
        <v>#VALUE!</v>
      </c>
      <c r="C9324" s="34" t="s">
        <v>11579</v>
      </c>
      <c r="D9324" s="42" t="s">
        <v>11342</v>
      </c>
      <c r="E9324" s="43">
        <v>4.54</v>
      </c>
      <c r="F9324" s="44">
        <v>9.9099999999999994E-2</v>
      </c>
    </row>
    <row r="9325" spans="1:6" ht="12.75">
      <c r="A9325" s="41" t="s">
        <v>11549</v>
      </c>
      <c r="B9325" s="42" t="e">
        <f ca="1">HYPERLINK("#"&amp;CELL("address",OFFSET([1]Analítico!$B$1,MATCH(100976,[1]Analítico!$B:$B,0)-1,3)),100976)</f>
        <v>#VALUE!</v>
      </c>
      <c r="C9325" s="34" t="s">
        <v>11580</v>
      </c>
      <c r="D9325" s="42" t="s">
        <v>711</v>
      </c>
      <c r="E9325" s="43">
        <v>9.17</v>
      </c>
      <c r="F9325" s="44">
        <v>9.9199999999999997E-2</v>
      </c>
    </row>
    <row r="9326" spans="1:6" ht="12.75">
      <c r="A9326" s="41" t="s">
        <v>11549</v>
      </c>
      <c r="B9326" s="42" t="e">
        <f ca="1">HYPERLINK("#"&amp;CELL("address",OFFSET([1]Analítico!$B$1,MATCH(100992,[1]Analítico!$B:$B,0)-1,3)),100992)</f>
        <v>#VALUE!</v>
      </c>
      <c r="C9326" s="34" t="s">
        <v>11581</v>
      </c>
      <c r="D9326" s="42" t="s">
        <v>11342</v>
      </c>
      <c r="E9326" s="43">
        <v>6.11</v>
      </c>
      <c r="F9326" s="44">
        <v>9.98E-2</v>
      </c>
    </row>
    <row r="9327" spans="1:6" ht="12.75">
      <c r="A9327" s="41" t="s">
        <v>11549</v>
      </c>
      <c r="B9327" s="42" t="e">
        <f ca="1">HYPERLINK("#"&amp;CELL("address",OFFSET([1]Analítico!$B$1,MATCH(100977,[1]Analítico!$B:$B,0)-1,3)),100977)</f>
        <v>#VALUE!</v>
      </c>
      <c r="C9327" s="34" t="s">
        <v>11582</v>
      </c>
      <c r="D9327" s="42" t="s">
        <v>711</v>
      </c>
      <c r="E9327" s="43">
        <v>8.5</v>
      </c>
      <c r="F9327" s="44">
        <v>3.6499999999999998E-2</v>
      </c>
    </row>
    <row r="9328" spans="1:6" ht="12.75">
      <c r="A9328" s="41" t="s">
        <v>11549</v>
      </c>
      <c r="B9328" s="42" t="e">
        <f ca="1">HYPERLINK("#"&amp;CELL("address",OFFSET([1]Analítico!$B$1,MATCH(100993,[1]Analítico!$B:$B,0)-1,3)),100993)</f>
        <v>#VALUE!</v>
      </c>
      <c r="C9328" s="34" t="s">
        <v>11583</v>
      </c>
      <c r="D9328" s="42" t="s">
        <v>11342</v>
      </c>
      <c r="E9328" s="43">
        <v>5.66</v>
      </c>
      <c r="F9328" s="44">
        <v>3.7100000000000001E-2</v>
      </c>
    </row>
    <row r="9329" spans="1:6" ht="12.75">
      <c r="A9329" s="41" t="s">
        <v>11549</v>
      </c>
      <c r="B9329" s="42" t="e">
        <f ca="1">HYPERLINK("#"&amp;CELL("address",OFFSET([1]Analítico!$B$1,MATCH(100973,[1]Analítico!$B:$B,0)-1,3)),100973)</f>
        <v>#VALUE!</v>
      </c>
      <c r="C9329" s="34" t="s">
        <v>11584</v>
      </c>
      <c r="D9329" s="42" t="s">
        <v>711</v>
      </c>
      <c r="E9329" s="43">
        <v>9.8800000000000008</v>
      </c>
      <c r="F9329" s="44">
        <v>3.7400000000000003E-2</v>
      </c>
    </row>
    <row r="9330" spans="1:6" ht="12.75">
      <c r="A9330" s="41" t="s">
        <v>11549</v>
      </c>
      <c r="B9330" s="42" t="e">
        <f ca="1">HYPERLINK("#"&amp;CELL("address",OFFSET([1]Analítico!$B$1,MATCH(100989,[1]Analítico!$B:$B,0)-1,3)),100989)</f>
        <v>#VALUE!</v>
      </c>
      <c r="C9330" s="34" t="s">
        <v>11585</v>
      </c>
      <c r="D9330" s="42" t="s">
        <v>11342</v>
      </c>
      <c r="E9330" s="43">
        <v>6.59</v>
      </c>
      <c r="F9330" s="44">
        <v>3.6400000000000002E-2</v>
      </c>
    </row>
    <row r="9331" spans="1:6" ht="12.75">
      <c r="A9331" s="41" t="s">
        <v>11549</v>
      </c>
      <c r="B9331" s="42" t="e">
        <f ca="1">HYPERLINK("#"&amp;CELL("address",OFFSET([1]Analítico!$B$1,MATCH(101467,[1]Analítico!$B:$B,0)-1,3)),101467)</f>
        <v>#VALUE!</v>
      </c>
      <c r="C9331" s="34" t="s">
        <v>11586</v>
      </c>
      <c r="D9331" s="42" t="s">
        <v>11342</v>
      </c>
      <c r="E9331" s="43">
        <v>19.649999999999999</v>
      </c>
      <c r="F9331" s="44">
        <v>0</v>
      </c>
    </row>
    <row r="9332" spans="1:6" ht="12.75">
      <c r="A9332" s="41" t="s">
        <v>11549</v>
      </c>
      <c r="B9332" s="42" t="e">
        <f ca="1">HYPERLINK("#"&amp;CELL("address",OFFSET([1]Analítico!$B$1,MATCH(101468,[1]Analítico!$B:$B,0)-1,3)),101468)</f>
        <v>#VALUE!</v>
      </c>
      <c r="C9332" s="34" t="s">
        <v>11587</v>
      </c>
      <c r="D9332" s="42" t="s">
        <v>11342</v>
      </c>
      <c r="E9332" s="43">
        <v>17.97</v>
      </c>
      <c r="F9332" s="44">
        <v>0</v>
      </c>
    </row>
    <row r="9333" spans="1:6" ht="12.75">
      <c r="A9333" s="41" t="s">
        <v>11549</v>
      </c>
      <c r="B9333" s="42" t="e">
        <f ca="1">HYPERLINK("#"&amp;CELL("address",OFFSET([1]Analítico!$B$1,MATCH(101014,[1]Analítico!$B:$B,0)-1,3)),101014)</f>
        <v>#VALUE!</v>
      </c>
      <c r="C9333" s="34" t="s">
        <v>11588</v>
      </c>
      <c r="D9333" s="42" t="s">
        <v>11342</v>
      </c>
      <c r="E9333" s="43">
        <v>44.89</v>
      </c>
      <c r="F9333" s="44">
        <v>0</v>
      </c>
    </row>
    <row r="9334" spans="1:6" ht="12.75">
      <c r="A9334" s="41" t="s">
        <v>11549</v>
      </c>
      <c r="B9334" s="42" t="e">
        <f ca="1">HYPERLINK("#"&amp;CELL("address",OFFSET([1]Analítico!$B$1,MATCH(101015,[1]Analítico!$B:$B,0)-1,3)),101015)</f>
        <v>#VALUE!</v>
      </c>
      <c r="C9334" s="34" t="s">
        <v>11589</v>
      </c>
      <c r="D9334" s="42" t="s">
        <v>11342</v>
      </c>
      <c r="E9334" s="43">
        <v>36.880000000000003</v>
      </c>
      <c r="F9334" s="44">
        <v>0</v>
      </c>
    </row>
    <row r="9335" spans="1:6" ht="12.75">
      <c r="A9335" s="41" t="s">
        <v>11549</v>
      </c>
      <c r="B9335" s="42" t="e">
        <f ca="1">HYPERLINK("#"&amp;CELL("address",OFFSET([1]Analítico!$B$1,MATCH(101463,[1]Analítico!$B:$B,0)-1,3)),101463)</f>
        <v>#VALUE!</v>
      </c>
      <c r="C9335" s="34" t="s">
        <v>11590</v>
      </c>
      <c r="D9335" s="42" t="s">
        <v>11342</v>
      </c>
      <c r="E9335" s="43">
        <v>49.14</v>
      </c>
      <c r="F9335" s="44">
        <v>0</v>
      </c>
    </row>
    <row r="9336" spans="1:6" ht="12.75">
      <c r="A9336" s="41" t="s">
        <v>11549</v>
      </c>
      <c r="B9336" s="42" t="e">
        <f ca="1">HYPERLINK("#"&amp;CELL("address",OFFSET([1]Analítico!$B$1,MATCH(101464,[1]Analítico!$B:$B,0)-1,3)),101464)</f>
        <v>#VALUE!</v>
      </c>
      <c r="C9336" s="34" t="s">
        <v>11591</v>
      </c>
      <c r="D9336" s="42" t="s">
        <v>11342</v>
      </c>
      <c r="E9336" s="43">
        <v>37.76</v>
      </c>
      <c r="F9336" s="44">
        <v>0</v>
      </c>
    </row>
    <row r="9337" spans="1:6" ht="12.75">
      <c r="A9337" s="41" t="s">
        <v>11549</v>
      </c>
      <c r="B9337" s="42" t="e">
        <f ca="1">HYPERLINK("#"&amp;CELL("address",OFFSET([1]Analítico!$B$1,MATCH(101465,[1]Analítico!$B:$B,0)-1,3)),101465)</f>
        <v>#VALUE!</v>
      </c>
      <c r="C9337" s="34" t="s">
        <v>11592</v>
      </c>
      <c r="D9337" s="42" t="s">
        <v>11342</v>
      </c>
      <c r="E9337" s="43">
        <v>28.85</v>
      </c>
      <c r="F9337" s="44">
        <v>0</v>
      </c>
    </row>
    <row r="9338" spans="1:6" ht="12.75">
      <c r="A9338" s="41" t="s">
        <v>11549</v>
      </c>
      <c r="B9338" s="42" t="e">
        <f ca="1">HYPERLINK("#"&amp;CELL("address",OFFSET([1]Analítico!$B$1,MATCH(101466,[1]Analítico!$B:$B,0)-1,3)),101466)</f>
        <v>#VALUE!</v>
      </c>
      <c r="C9338" s="34" t="s">
        <v>11593</v>
      </c>
      <c r="D9338" s="42" t="s">
        <v>11342</v>
      </c>
      <c r="E9338" s="43">
        <v>23.49</v>
      </c>
      <c r="F9338" s="44">
        <v>0</v>
      </c>
    </row>
    <row r="9339" spans="1:6" ht="12.75">
      <c r="A9339" s="41" t="s">
        <v>11549</v>
      </c>
      <c r="B9339" s="42" t="e">
        <f ca="1">HYPERLINK("#"&amp;CELL("address",OFFSET([1]Analítico!$B$1,MATCH(101013,[1]Analítico!$B:$B,0)-1,3)),101013)</f>
        <v>#VALUE!</v>
      </c>
      <c r="C9339" s="34" t="s">
        <v>11594</v>
      </c>
      <c r="D9339" s="42" t="s">
        <v>11342</v>
      </c>
      <c r="E9339" s="43">
        <v>48.99</v>
      </c>
      <c r="F9339" s="44">
        <v>0</v>
      </c>
    </row>
    <row r="9340" spans="1:6" ht="12.75">
      <c r="A9340" s="41" t="s">
        <v>11549</v>
      </c>
      <c r="B9340" s="42" t="e">
        <f ca="1">HYPERLINK("#"&amp;CELL("address",OFFSET([1]Analítico!$B$1,MATCH(101477,[1]Analítico!$B:$B,0)-1,3)),101477)</f>
        <v>#VALUE!</v>
      </c>
      <c r="C9340" s="34" t="s">
        <v>11595</v>
      </c>
      <c r="D9340" s="42" t="s">
        <v>11342</v>
      </c>
      <c r="E9340" s="43">
        <v>14.23</v>
      </c>
      <c r="F9340" s="44">
        <v>0</v>
      </c>
    </row>
    <row r="9341" spans="1:6" ht="12.75">
      <c r="A9341" s="41" t="s">
        <v>11549</v>
      </c>
      <c r="B9341" s="42" t="e">
        <f ca="1">HYPERLINK("#"&amp;CELL("address",OFFSET([1]Analítico!$B$1,MATCH(101478,[1]Analítico!$B:$B,0)-1,3)),101478)</f>
        <v>#VALUE!</v>
      </c>
      <c r="C9341" s="34" t="s">
        <v>11596</v>
      </c>
      <c r="D9341" s="42" t="s">
        <v>11342</v>
      </c>
      <c r="E9341" s="43">
        <v>12.1</v>
      </c>
      <c r="F9341" s="44">
        <v>0</v>
      </c>
    </row>
    <row r="9342" spans="1:6" ht="12.75">
      <c r="A9342" s="41" t="s">
        <v>11549</v>
      </c>
      <c r="B9342" s="42" t="e">
        <f ca="1">HYPERLINK("#"&amp;CELL("address",OFFSET([1]Analítico!$B$1,MATCH(101017,[1]Analítico!$B:$B,0)-1,3)),101017)</f>
        <v>#VALUE!</v>
      </c>
      <c r="C9342" s="34" t="s">
        <v>11597</v>
      </c>
      <c r="D9342" s="42" t="s">
        <v>11342</v>
      </c>
      <c r="E9342" s="43">
        <v>32.36</v>
      </c>
      <c r="F9342" s="44">
        <v>0</v>
      </c>
    </row>
    <row r="9343" spans="1:6" ht="12.75">
      <c r="A9343" s="41" t="s">
        <v>11549</v>
      </c>
      <c r="B9343" s="42" t="e">
        <f ca="1">HYPERLINK("#"&amp;CELL("address",OFFSET([1]Analítico!$B$1,MATCH(101018,[1]Analítico!$B:$B,0)-1,3)),101018)</f>
        <v>#VALUE!</v>
      </c>
      <c r="C9343" s="34" t="s">
        <v>11598</v>
      </c>
      <c r="D9343" s="42" t="s">
        <v>11342</v>
      </c>
      <c r="E9343" s="43">
        <v>26.59</v>
      </c>
      <c r="F9343" s="44">
        <v>0</v>
      </c>
    </row>
    <row r="9344" spans="1:6" ht="12.75">
      <c r="A9344" s="41" t="s">
        <v>11549</v>
      </c>
      <c r="B9344" s="42" t="e">
        <f ca="1">HYPERLINK("#"&amp;CELL("address",OFFSET([1]Analítico!$B$1,MATCH(101469,[1]Analítico!$B:$B,0)-1,3)),101469)</f>
        <v>#VALUE!</v>
      </c>
      <c r="C9344" s="34" t="s">
        <v>11599</v>
      </c>
      <c r="D9344" s="42" t="s">
        <v>11342</v>
      </c>
      <c r="E9344" s="43">
        <v>40.22</v>
      </c>
      <c r="F9344" s="44">
        <v>0</v>
      </c>
    </row>
    <row r="9345" spans="1:6" ht="12.75">
      <c r="A9345" s="41" t="s">
        <v>11549</v>
      </c>
      <c r="B9345" s="42" t="e">
        <f ca="1">HYPERLINK("#"&amp;CELL("address",OFFSET([1]Analítico!$B$1,MATCH(101470,[1]Analítico!$B:$B,0)-1,3)),101470)</f>
        <v>#VALUE!</v>
      </c>
      <c r="C9345" s="34" t="s">
        <v>11600</v>
      </c>
      <c r="D9345" s="42" t="s">
        <v>11342</v>
      </c>
      <c r="E9345" s="43">
        <v>31.93</v>
      </c>
      <c r="F9345" s="44">
        <v>0</v>
      </c>
    </row>
    <row r="9346" spans="1:6" ht="12.75">
      <c r="A9346" s="41" t="s">
        <v>11549</v>
      </c>
      <c r="B9346" s="42" t="e">
        <f ca="1">HYPERLINK("#"&amp;CELL("address",OFFSET([1]Analítico!$B$1,MATCH(101471,[1]Analítico!$B:$B,0)-1,3)),101471)</f>
        <v>#VALUE!</v>
      </c>
      <c r="C9346" s="34" t="s">
        <v>11601</v>
      </c>
      <c r="D9346" s="42" t="s">
        <v>11342</v>
      </c>
      <c r="E9346" s="43">
        <v>27.38</v>
      </c>
      <c r="F9346" s="44">
        <v>0</v>
      </c>
    </row>
    <row r="9347" spans="1:6" ht="12.75">
      <c r="A9347" s="41" t="s">
        <v>11549</v>
      </c>
      <c r="B9347" s="42" t="e">
        <f ca="1">HYPERLINK("#"&amp;CELL("address",OFFSET([1]Analítico!$B$1,MATCH(101472,[1]Analítico!$B:$B,0)-1,3)),101472)</f>
        <v>#VALUE!</v>
      </c>
      <c r="C9347" s="34" t="s">
        <v>11602</v>
      </c>
      <c r="D9347" s="42" t="s">
        <v>11342</v>
      </c>
      <c r="E9347" s="43">
        <v>21.32</v>
      </c>
      <c r="F9347" s="44">
        <v>0</v>
      </c>
    </row>
    <row r="9348" spans="1:6" ht="12.75">
      <c r="A9348" s="41" t="s">
        <v>11549</v>
      </c>
      <c r="B9348" s="42" t="e">
        <f ca="1">HYPERLINK("#"&amp;CELL("address",OFFSET([1]Analítico!$B$1,MATCH(101473,[1]Analítico!$B:$B,0)-1,3)),101473)</f>
        <v>#VALUE!</v>
      </c>
      <c r="C9348" s="34" t="s">
        <v>11603</v>
      </c>
      <c r="D9348" s="42" t="s">
        <v>11342</v>
      </c>
      <c r="E9348" s="43">
        <v>30.7</v>
      </c>
      <c r="F9348" s="44">
        <v>0</v>
      </c>
    </row>
    <row r="9349" spans="1:6" ht="12.75">
      <c r="A9349" s="41" t="s">
        <v>11549</v>
      </c>
      <c r="B9349" s="42" t="e">
        <f ca="1">HYPERLINK("#"&amp;CELL("address",OFFSET([1]Analítico!$B$1,MATCH(101474,[1]Analítico!$B:$B,0)-1,3)),101474)</f>
        <v>#VALUE!</v>
      </c>
      <c r="C9349" s="34" t="s">
        <v>11604</v>
      </c>
      <c r="D9349" s="42" t="s">
        <v>11342</v>
      </c>
      <c r="E9349" s="43">
        <v>21.96</v>
      </c>
      <c r="F9349" s="44">
        <v>0</v>
      </c>
    </row>
    <row r="9350" spans="1:6" ht="12.75">
      <c r="A9350" s="41" t="s">
        <v>11549</v>
      </c>
      <c r="B9350" s="42" t="e">
        <f ca="1">HYPERLINK("#"&amp;CELL("address",OFFSET([1]Analítico!$B$1,MATCH(101475,[1]Analítico!$B:$B,0)-1,3)),101475)</f>
        <v>#VALUE!</v>
      </c>
      <c r="C9350" s="34" t="s">
        <v>11605</v>
      </c>
      <c r="D9350" s="42" t="s">
        <v>11342</v>
      </c>
      <c r="E9350" s="43">
        <v>19.48</v>
      </c>
      <c r="F9350" s="44">
        <v>0</v>
      </c>
    </row>
    <row r="9351" spans="1:6" ht="12.75">
      <c r="A9351" s="41" t="s">
        <v>11549</v>
      </c>
      <c r="B9351" s="42" t="e">
        <f ca="1">HYPERLINK("#"&amp;CELL("address",OFFSET([1]Analítico!$B$1,MATCH(101476,[1]Analítico!$B:$B,0)-1,3)),101476)</f>
        <v>#VALUE!</v>
      </c>
      <c r="C9351" s="34" t="s">
        <v>11606</v>
      </c>
      <c r="D9351" s="42" t="s">
        <v>11342</v>
      </c>
      <c r="E9351" s="43">
        <v>17.36</v>
      </c>
      <c r="F9351" s="44">
        <v>0</v>
      </c>
    </row>
    <row r="9352" spans="1:6" ht="12.75">
      <c r="A9352" s="41" t="s">
        <v>11549</v>
      </c>
      <c r="B9352" s="42" t="e">
        <f ca="1">HYPERLINK("#"&amp;CELL("address",OFFSET([1]Analítico!$B$1,MATCH(101016,[1]Analítico!$B:$B,0)-1,3)),101016)</f>
        <v>#VALUE!</v>
      </c>
      <c r="C9352" s="34" t="s">
        <v>11607</v>
      </c>
      <c r="D9352" s="42" t="s">
        <v>11342</v>
      </c>
      <c r="E9352" s="43">
        <v>42.7</v>
      </c>
      <c r="F9352" s="44">
        <v>0</v>
      </c>
    </row>
    <row r="9353" spans="1:6" ht="12.75">
      <c r="A9353" s="41" t="s">
        <v>11549</v>
      </c>
      <c r="B9353" s="42" t="e">
        <f ca="1">HYPERLINK("#"&amp;CELL("address",OFFSET([1]Analítico!$B$1,MATCH(101487,[1]Analítico!$B:$B,0)-1,3)),101487)</f>
        <v>#VALUE!</v>
      </c>
      <c r="C9353" s="34" t="s">
        <v>11608</v>
      </c>
      <c r="D9353" s="42" t="s">
        <v>11342</v>
      </c>
      <c r="E9353" s="43">
        <v>105.74</v>
      </c>
      <c r="F9353" s="44">
        <v>0</v>
      </c>
    </row>
    <row r="9354" spans="1:6" ht="12.75">
      <c r="A9354" s="41" t="s">
        <v>11549</v>
      </c>
      <c r="B9354" s="42" t="e">
        <f ca="1">HYPERLINK("#"&amp;CELL("address",OFFSET([1]Analítico!$B$1,MATCH(101488,[1]Analítico!$B:$B,0)-1,3)),101488)</f>
        <v>#VALUE!</v>
      </c>
      <c r="C9354" s="34" t="s">
        <v>11609</v>
      </c>
      <c r="D9354" s="42" t="s">
        <v>11342</v>
      </c>
      <c r="E9354" s="43">
        <v>91.5</v>
      </c>
      <c r="F9354" s="44">
        <v>0</v>
      </c>
    </row>
    <row r="9355" spans="1:6" ht="12.75">
      <c r="A9355" s="41" t="s">
        <v>11549</v>
      </c>
      <c r="B9355" s="42" t="e">
        <f ca="1">HYPERLINK("#"&amp;CELL("address",OFFSET([1]Analítico!$B$1,MATCH(101480,[1]Analítico!$B:$B,0)-1,3)),101480)</f>
        <v>#VALUE!</v>
      </c>
      <c r="C9355" s="34" t="s">
        <v>11610</v>
      </c>
      <c r="D9355" s="42" t="s">
        <v>11342</v>
      </c>
      <c r="E9355" s="43">
        <v>71.930000000000007</v>
      </c>
      <c r="F9355" s="44">
        <v>0</v>
      </c>
    </row>
    <row r="9356" spans="1:6" ht="12.75">
      <c r="A9356" s="41" t="s">
        <v>11549</v>
      </c>
      <c r="B9356" s="42" t="e">
        <f ca="1">HYPERLINK("#"&amp;CELL("address",OFFSET([1]Analítico!$B$1,MATCH(101481,[1]Analítico!$B:$B,0)-1,3)),101481)</f>
        <v>#VALUE!</v>
      </c>
      <c r="C9356" s="34" t="s">
        <v>11611</v>
      </c>
      <c r="D9356" s="42" t="s">
        <v>11342</v>
      </c>
      <c r="E9356" s="43">
        <v>51.95</v>
      </c>
      <c r="F9356" s="44">
        <v>0</v>
      </c>
    </row>
    <row r="9357" spans="1:6" ht="12.75">
      <c r="A9357" s="41" t="s">
        <v>11549</v>
      </c>
      <c r="B9357" s="42" t="e">
        <f ca="1">HYPERLINK("#"&amp;CELL("address",OFFSET([1]Analítico!$B$1,MATCH(101482,[1]Analítico!$B:$B,0)-1,3)),101482)</f>
        <v>#VALUE!</v>
      </c>
      <c r="C9357" s="34" t="s">
        <v>11612</v>
      </c>
      <c r="D9357" s="42" t="s">
        <v>11342</v>
      </c>
      <c r="E9357" s="43">
        <v>38.840000000000003</v>
      </c>
      <c r="F9357" s="44">
        <v>0</v>
      </c>
    </row>
    <row r="9358" spans="1:6" ht="12.75">
      <c r="A9358" s="41" t="s">
        <v>11549</v>
      </c>
      <c r="B9358" s="42" t="e">
        <f ca="1">HYPERLINK("#"&amp;CELL("address",OFFSET([1]Analítico!$B$1,MATCH(101483,[1]Analítico!$B:$B,0)-1,3)),101483)</f>
        <v>#VALUE!</v>
      </c>
      <c r="C9358" s="34" t="s">
        <v>11613</v>
      </c>
      <c r="D9358" s="42" t="s">
        <v>11342</v>
      </c>
      <c r="E9358" s="43">
        <v>40.31</v>
      </c>
      <c r="F9358" s="44">
        <v>0</v>
      </c>
    </row>
    <row r="9359" spans="1:6" ht="12.75">
      <c r="A9359" s="41" t="s">
        <v>11549</v>
      </c>
      <c r="B9359" s="42" t="e">
        <f ca="1">HYPERLINK("#"&amp;CELL("address",OFFSET([1]Analítico!$B$1,MATCH(101484,[1]Analítico!$B:$B,0)-1,3)),101484)</f>
        <v>#VALUE!</v>
      </c>
      <c r="C9359" s="34" t="s">
        <v>11614</v>
      </c>
      <c r="D9359" s="42" t="s">
        <v>11342</v>
      </c>
      <c r="E9359" s="43">
        <v>208.87</v>
      </c>
      <c r="F9359" s="44">
        <v>0</v>
      </c>
    </row>
    <row r="9360" spans="1:6" ht="12.75">
      <c r="A9360" s="41" t="s">
        <v>11549</v>
      </c>
      <c r="B9360" s="42" t="e">
        <f ca="1">HYPERLINK("#"&amp;CELL("address",OFFSET([1]Analítico!$B$1,MATCH(101485,[1]Analítico!$B:$B,0)-1,3)),101485)</f>
        <v>#VALUE!</v>
      </c>
      <c r="C9360" s="34" t="s">
        <v>11615</v>
      </c>
      <c r="D9360" s="42" t="s">
        <v>11342</v>
      </c>
      <c r="E9360" s="43">
        <v>160.33000000000001</v>
      </c>
      <c r="F9360" s="44">
        <v>0</v>
      </c>
    </row>
    <row r="9361" spans="1:6" ht="12.75">
      <c r="A9361" s="41" t="s">
        <v>11549</v>
      </c>
      <c r="B9361" s="42" t="e">
        <f ca="1">HYPERLINK("#"&amp;CELL("address",OFFSET([1]Analítico!$B$1,MATCH(101486,[1]Analítico!$B:$B,0)-1,3)),101486)</f>
        <v>#VALUE!</v>
      </c>
      <c r="C9361" s="34" t="s">
        <v>11616</v>
      </c>
      <c r="D9361" s="42" t="s">
        <v>11342</v>
      </c>
      <c r="E9361" s="43">
        <v>144.43</v>
      </c>
      <c r="F9361" s="44">
        <v>0</v>
      </c>
    </row>
    <row r="9362" spans="1:6" ht="12.75">
      <c r="A9362" s="41" t="s">
        <v>11549</v>
      </c>
      <c r="B9362" s="42" t="e">
        <f ca="1">HYPERLINK("#"&amp;CELL("address",OFFSET([1]Analítico!$B$1,MATCH(101006,[1]Analítico!$B:$B,0)-1,3)),101006)</f>
        <v>#VALUE!</v>
      </c>
      <c r="C9362" s="34" t="s">
        <v>11617</v>
      </c>
      <c r="D9362" s="42" t="s">
        <v>711</v>
      </c>
      <c r="E9362" s="43">
        <v>21.9</v>
      </c>
      <c r="F9362" s="44">
        <v>4.0599999999999997E-2</v>
      </c>
    </row>
    <row r="9363" spans="1:6" ht="12.75">
      <c r="A9363" s="41" t="s">
        <v>11549</v>
      </c>
      <c r="B9363" s="42" t="e">
        <f ca="1">HYPERLINK("#"&amp;CELL("address",OFFSET([1]Analítico!$B$1,MATCH(101005,[1]Analítico!$B:$B,0)-1,3)),101005)</f>
        <v>#VALUE!</v>
      </c>
      <c r="C9363" s="34" t="s">
        <v>11618</v>
      </c>
      <c r="D9363" s="42" t="s">
        <v>711</v>
      </c>
      <c r="E9363" s="43">
        <v>19.93</v>
      </c>
      <c r="F9363" s="44">
        <v>4.1599999999999998E-2</v>
      </c>
    </row>
    <row r="9364" spans="1:6" ht="12.75">
      <c r="A9364" s="41" t="s">
        <v>11549</v>
      </c>
      <c r="B9364" s="42" t="e">
        <f ca="1">HYPERLINK("#"&amp;CELL("address",OFFSET([1]Analítico!$B$1,MATCH(102568,[1]Analítico!$B:$B,0)-1,3)),102568)</f>
        <v>#VALUE!</v>
      </c>
      <c r="C9364" s="34" t="s">
        <v>11619</v>
      </c>
      <c r="D9364" s="42" t="s">
        <v>11342</v>
      </c>
      <c r="E9364" s="43">
        <v>311.42</v>
      </c>
      <c r="F9364" s="44">
        <v>1.54E-2</v>
      </c>
    </row>
    <row r="9365" spans="1:6" ht="12.75">
      <c r="A9365" s="41" t="s">
        <v>11549</v>
      </c>
      <c r="B9365" s="42" t="e">
        <f ca="1">HYPERLINK("#"&amp;CELL("address",OFFSET([1]Analítico!$B$1,MATCH(101479,[1]Analítico!$B:$B,0)-1,3)),101479)</f>
        <v>#VALUE!</v>
      </c>
      <c r="C9365" s="34" t="s">
        <v>11620</v>
      </c>
      <c r="D9365" s="42" t="s">
        <v>11342</v>
      </c>
      <c r="E9365" s="43">
        <v>182.81</v>
      </c>
      <c r="F9365" s="44">
        <v>1.54E-2</v>
      </c>
    </row>
    <row r="9366" spans="1:6" ht="12.75">
      <c r="A9366" s="41" t="s">
        <v>11549</v>
      </c>
      <c r="B9366" s="42" t="e">
        <f ca="1">HYPERLINK("#"&amp;CELL("address",OFFSET([1]Analítico!$B$1,MATCH(101019,[1]Analítico!$B:$B,0)-1,3)),101019)</f>
        <v>#VALUE!</v>
      </c>
      <c r="C9366" s="34" t="s">
        <v>11621</v>
      </c>
      <c r="D9366" s="42" t="s">
        <v>11342</v>
      </c>
      <c r="E9366" s="43">
        <v>627.45000000000005</v>
      </c>
      <c r="F9366" s="44">
        <v>1.55E-2</v>
      </c>
    </row>
    <row r="9367" spans="1:6" ht="12.75">
      <c r="A9367" s="41" t="s">
        <v>11549</v>
      </c>
      <c r="B9367" s="42" t="e">
        <f ca="1">HYPERLINK("#"&amp;CELL("address",OFFSET([1]Analítico!$B$1,MATCH(100938,[1]Analítico!$B:$B,0)-1,3)),100938)</f>
        <v>#VALUE!</v>
      </c>
      <c r="C9367" s="34" t="s">
        <v>11622</v>
      </c>
      <c r="D9367" s="42" t="s">
        <v>869</v>
      </c>
      <c r="E9367" s="43">
        <v>7.95</v>
      </c>
      <c r="F9367" s="44">
        <v>5.0299999999999997E-2</v>
      </c>
    </row>
    <row r="9368" spans="1:6" ht="12.75">
      <c r="A9368" s="41" t="s">
        <v>11549</v>
      </c>
      <c r="B9368" s="42" t="e">
        <f ca="1">HYPERLINK("#"&amp;CELL("address",OFFSET([1]Analítico!$B$1,MATCH(100942,[1]Analítico!$B:$B,0)-1,3)),100942)</f>
        <v>#VALUE!</v>
      </c>
      <c r="C9368" s="34" t="s">
        <v>11623</v>
      </c>
      <c r="D9368" s="42" t="s">
        <v>11444</v>
      </c>
      <c r="E9368" s="43">
        <v>5.3</v>
      </c>
      <c r="F9368" s="44">
        <v>4.9099999999999998E-2</v>
      </c>
    </row>
    <row r="9369" spans="1:6" ht="12.75">
      <c r="A9369" s="41" t="s">
        <v>11549</v>
      </c>
      <c r="B9369" s="42" t="e">
        <f ca="1">HYPERLINK("#"&amp;CELL("address",OFFSET([1]Analítico!$B$1,MATCH(93588,[1]Analítico!$B:$B,0)-1,3)),93588)</f>
        <v>#VALUE!</v>
      </c>
      <c r="C9369" s="34" t="s">
        <v>11624</v>
      </c>
      <c r="D9369" s="42" t="s">
        <v>869</v>
      </c>
      <c r="E9369" s="43">
        <v>3.33</v>
      </c>
      <c r="F9369" s="44">
        <v>4.8000000000000001E-2</v>
      </c>
    </row>
    <row r="9370" spans="1:6" ht="12.75">
      <c r="A9370" s="41" t="s">
        <v>11549</v>
      </c>
      <c r="B9370" s="42" t="e">
        <f ca="1">HYPERLINK("#"&amp;CELL("address",OFFSET([1]Analítico!$B$1,MATCH(93594,[1]Analítico!$B:$B,0)-1,3)),93594)</f>
        <v>#VALUE!</v>
      </c>
      <c r="C9370" s="34" t="s">
        <v>11625</v>
      </c>
      <c r="D9370" s="42" t="s">
        <v>11444</v>
      </c>
      <c r="E9370" s="43">
        <v>2.2200000000000002</v>
      </c>
      <c r="F9370" s="44">
        <v>4.4999999999999998E-2</v>
      </c>
    </row>
    <row r="9371" spans="1:6" ht="12.75">
      <c r="A9371" s="41" t="s">
        <v>11549</v>
      </c>
      <c r="B9371" s="42" t="e">
        <f ca="1">HYPERLINK("#"&amp;CELL("address",OFFSET([1]Analítico!$B$1,MATCH(93589,[1]Analítico!$B:$B,0)-1,3)),93589)</f>
        <v>#VALUE!</v>
      </c>
      <c r="C9371" s="34" t="s">
        <v>11626</v>
      </c>
      <c r="D9371" s="42" t="s">
        <v>869</v>
      </c>
      <c r="E9371" s="43">
        <v>2.86</v>
      </c>
      <c r="F9371" s="44">
        <v>4.9000000000000002E-2</v>
      </c>
    </row>
    <row r="9372" spans="1:6" ht="12.75">
      <c r="A9372" s="41" t="s">
        <v>11549</v>
      </c>
      <c r="B9372" s="42" t="e">
        <f ca="1">HYPERLINK("#"&amp;CELL("address",OFFSET([1]Analítico!$B$1,MATCH(93595,[1]Analítico!$B:$B,0)-1,3)),93595)</f>
        <v>#VALUE!</v>
      </c>
      <c r="C9372" s="34" t="s">
        <v>11627</v>
      </c>
      <c r="D9372" s="42" t="s">
        <v>11444</v>
      </c>
      <c r="E9372" s="43">
        <v>1.93</v>
      </c>
      <c r="F9372" s="44">
        <v>4.6600000000000003E-2</v>
      </c>
    </row>
    <row r="9373" spans="1:6" ht="12.75">
      <c r="A9373" s="41" t="s">
        <v>11549</v>
      </c>
      <c r="B9373" s="42" t="e">
        <f ca="1">HYPERLINK("#"&amp;CELL("address",OFFSET([1]Analítico!$B$1,MATCH(93590,[1]Analítico!$B:$B,0)-1,3)),93590)</f>
        <v>#VALUE!</v>
      </c>
      <c r="C9373" s="34" t="s">
        <v>11628</v>
      </c>
      <c r="D9373" s="42" t="s">
        <v>869</v>
      </c>
      <c r="E9373" s="43">
        <v>1.04</v>
      </c>
      <c r="F9373" s="44">
        <v>3.85E-2</v>
      </c>
    </row>
    <row r="9374" spans="1:6" ht="12.75">
      <c r="A9374" s="41" t="s">
        <v>11549</v>
      </c>
      <c r="B9374" s="42" t="e">
        <f ca="1">HYPERLINK("#"&amp;CELL("address",OFFSET([1]Analítico!$B$1,MATCH(93596,[1]Analítico!$B:$B,0)-1,3)),93596)</f>
        <v>#VALUE!</v>
      </c>
      <c r="C9374" s="34" t="s">
        <v>11629</v>
      </c>
      <c r="D9374" s="42" t="s">
        <v>11444</v>
      </c>
      <c r="E9374" s="43">
        <v>0.7</v>
      </c>
      <c r="F9374" s="44">
        <v>2.86E-2</v>
      </c>
    </row>
    <row r="9375" spans="1:6" ht="12.75">
      <c r="A9375" s="41" t="s">
        <v>11549</v>
      </c>
      <c r="B9375" s="42" t="e">
        <f ca="1">HYPERLINK("#"&amp;CELL("address",OFFSET([1]Analítico!$B$1,MATCH(95875,[1]Analítico!$B:$B,0)-1,3)),95875)</f>
        <v>#VALUE!</v>
      </c>
      <c r="C9375" s="34" t="s">
        <v>11630</v>
      </c>
      <c r="D9375" s="42" t="s">
        <v>869</v>
      </c>
      <c r="E9375" s="43">
        <v>2.63</v>
      </c>
      <c r="F9375" s="44">
        <v>4.9399999999999999E-2</v>
      </c>
    </row>
    <row r="9376" spans="1:6" ht="12.75">
      <c r="A9376" s="41" t="s">
        <v>11549</v>
      </c>
      <c r="B9376" s="42" t="e">
        <f ca="1">HYPERLINK("#"&amp;CELL("address",OFFSET([1]Analítico!$B$1,MATCH(95878,[1]Analítico!$B:$B,0)-1,3)),95878)</f>
        <v>#VALUE!</v>
      </c>
      <c r="C9376" s="34" t="s">
        <v>11631</v>
      </c>
      <c r="D9376" s="42" t="s">
        <v>11444</v>
      </c>
      <c r="E9376" s="43">
        <v>1.77</v>
      </c>
      <c r="F9376" s="44">
        <v>4.5199999999999997E-2</v>
      </c>
    </row>
    <row r="9377" spans="1:6" ht="12.75">
      <c r="A9377" s="41" t="s">
        <v>11549</v>
      </c>
      <c r="B9377" s="42" t="e">
        <f ca="1">HYPERLINK("#"&amp;CELL("address",OFFSET([1]Analítico!$B$1,MATCH(100943,[1]Analítico!$B:$B,0)-1,3)),100943)</f>
        <v>#VALUE!</v>
      </c>
      <c r="C9377" s="34" t="s">
        <v>11632</v>
      </c>
      <c r="D9377" s="42" t="s">
        <v>11444</v>
      </c>
      <c r="E9377" s="43">
        <v>4.6500000000000004</v>
      </c>
      <c r="F9377" s="44">
        <v>0.1183</v>
      </c>
    </row>
    <row r="9378" spans="1:6" ht="12.75">
      <c r="A9378" s="41" t="s">
        <v>11549</v>
      </c>
      <c r="B9378" s="42" t="e">
        <f ca="1">HYPERLINK("#"&amp;CELL("address",OFFSET([1]Analítico!$B$1,MATCH(100939,[1]Analítico!$B:$B,0)-1,3)),100939)</f>
        <v>#VALUE!</v>
      </c>
      <c r="C9378" s="34" t="s">
        <v>11633</v>
      </c>
      <c r="D9378" s="42" t="s">
        <v>869</v>
      </c>
      <c r="E9378" s="43">
        <v>7.01</v>
      </c>
      <c r="F9378" s="44">
        <v>0.1198</v>
      </c>
    </row>
    <row r="9379" spans="1:6" ht="12.75">
      <c r="A9379" s="41" t="s">
        <v>11549</v>
      </c>
      <c r="B9379" s="42" t="e">
        <f ca="1">HYPERLINK("#"&amp;CELL("address",OFFSET([1]Analítico!$B$1,MATCH(93591,[1]Analítico!$B:$B,0)-1,3)),93591)</f>
        <v>#VALUE!</v>
      </c>
      <c r="C9379" s="34" t="s">
        <v>11634</v>
      </c>
      <c r="D9379" s="42" t="s">
        <v>869</v>
      </c>
      <c r="E9379" s="43">
        <v>2.93</v>
      </c>
      <c r="F9379" s="44">
        <v>0.1195</v>
      </c>
    </row>
    <row r="9380" spans="1:6" ht="12.75">
      <c r="A9380" s="41" t="s">
        <v>11549</v>
      </c>
      <c r="B9380" s="42" t="e">
        <f ca="1">HYPERLINK("#"&amp;CELL("address",OFFSET([1]Analítico!$B$1,MATCH(93597,[1]Analítico!$B:$B,0)-1,3)),93597)</f>
        <v>#VALUE!</v>
      </c>
      <c r="C9380" s="34" t="s">
        <v>11635</v>
      </c>
      <c r="D9380" s="42" t="s">
        <v>11444</v>
      </c>
      <c r="E9380" s="43">
        <v>1.95</v>
      </c>
      <c r="F9380" s="44">
        <v>0.1179</v>
      </c>
    </row>
    <row r="9381" spans="1:6" ht="12.75">
      <c r="A9381" s="41" t="s">
        <v>11549</v>
      </c>
      <c r="B9381" s="42" t="e">
        <f ca="1">HYPERLINK("#"&amp;CELL("address",OFFSET([1]Analítico!$B$1,MATCH(93592,[1]Analítico!$B:$B,0)-1,3)),93592)</f>
        <v>#VALUE!</v>
      </c>
      <c r="C9381" s="34" t="s">
        <v>11636</v>
      </c>
      <c r="D9381" s="42" t="s">
        <v>869</v>
      </c>
      <c r="E9381" s="43">
        <v>2.54</v>
      </c>
      <c r="F9381" s="44">
        <v>0.1181</v>
      </c>
    </row>
    <row r="9382" spans="1:6" ht="12.75">
      <c r="A9382" s="41" t="s">
        <v>11549</v>
      </c>
      <c r="B9382" s="42" t="e">
        <f ca="1">HYPERLINK("#"&amp;CELL("address",OFFSET([1]Analítico!$B$1,MATCH(93598,[1]Analítico!$B:$B,0)-1,3)),93598)</f>
        <v>#VALUE!</v>
      </c>
      <c r="C9382" s="34" t="s">
        <v>11637</v>
      </c>
      <c r="D9382" s="42" t="s">
        <v>11444</v>
      </c>
      <c r="E9382" s="43">
        <v>1.68</v>
      </c>
      <c r="F9382" s="44">
        <v>0.11310000000000001</v>
      </c>
    </row>
    <row r="9383" spans="1:6" ht="12.75">
      <c r="A9383" s="41" t="s">
        <v>11549</v>
      </c>
      <c r="B9383" s="42" t="e">
        <f ca="1">HYPERLINK("#"&amp;CELL("address",OFFSET([1]Analítico!$B$1,MATCH(93593,[1]Analítico!$B:$B,0)-1,3)),93593)</f>
        <v>#VALUE!</v>
      </c>
      <c r="C9383" s="34" t="s">
        <v>11638</v>
      </c>
      <c r="D9383" s="42" t="s">
        <v>869</v>
      </c>
      <c r="E9383" s="43">
        <v>0.93</v>
      </c>
      <c r="F9383" s="44">
        <v>0.1075</v>
      </c>
    </row>
    <row r="9384" spans="1:6" ht="12.75">
      <c r="A9384" s="41" t="s">
        <v>11549</v>
      </c>
      <c r="B9384" s="42" t="e">
        <f ca="1">HYPERLINK("#"&amp;CELL("address",OFFSET([1]Analítico!$B$1,MATCH(93599,[1]Analítico!$B:$B,0)-1,3)),93599)</f>
        <v>#VALUE!</v>
      </c>
      <c r="C9384" s="34" t="s">
        <v>11639</v>
      </c>
      <c r="D9384" s="42" t="s">
        <v>11444</v>
      </c>
      <c r="E9384" s="43">
        <v>0.62</v>
      </c>
      <c r="F9384" s="44">
        <v>0.1129</v>
      </c>
    </row>
    <row r="9385" spans="1:6" ht="12.75">
      <c r="A9385" s="41" t="s">
        <v>11549</v>
      </c>
      <c r="B9385" s="42" t="e">
        <f ca="1">HYPERLINK("#"&amp;CELL("address",OFFSET([1]Analítico!$B$1,MATCH(95876,[1]Analítico!$B:$B,0)-1,3)),95876)</f>
        <v>#VALUE!</v>
      </c>
      <c r="C9385" s="34" t="s">
        <v>11640</v>
      </c>
      <c r="D9385" s="42" t="s">
        <v>869</v>
      </c>
      <c r="E9385" s="43">
        <v>2.2999999999999998</v>
      </c>
      <c r="F9385" s="44">
        <v>0.1174</v>
      </c>
    </row>
    <row r="9386" spans="1:6" ht="12.75">
      <c r="A9386" s="41" t="s">
        <v>11549</v>
      </c>
      <c r="B9386" s="42" t="e">
        <f ca="1">HYPERLINK("#"&amp;CELL("address",OFFSET([1]Analítico!$B$1,MATCH(95879,[1]Analítico!$B:$B,0)-1,3)),95879)</f>
        <v>#VALUE!</v>
      </c>
      <c r="C9386" s="34" t="s">
        <v>11641</v>
      </c>
      <c r="D9386" s="42" t="s">
        <v>11444</v>
      </c>
      <c r="E9386" s="43">
        <v>1.56</v>
      </c>
      <c r="F9386" s="44">
        <v>0.1154</v>
      </c>
    </row>
    <row r="9387" spans="1:6" ht="12.75">
      <c r="A9387" s="41" t="s">
        <v>11549</v>
      </c>
      <c r="B9387" s="42" t="e">
        <f ca="1">HYPERLINK("#"&amp;CELL("address",OFFSET([1]Analítico!$B$1,MATCH(100940,[1]Analítico!$B:$B,0)-1,3)),100940)</f>
        <v>#VALUE!</v>
      </c>
      <c r="C9387" s="34" t="s">
        <v>11642</v>
      </c>
      <c r="D9387" s="42" t="s">
        <v>869</v>
      </c>
      <c r="E9387" s="43">
        <v>5.96</v>
      </c>
      <c r="F9387" s="44">
        <v>0.12920000000000001</v>
      </c>
    </row>
    <row r="9388" spans="1:6" ht="12.75">
      <c r="A9388" s="41" t="s">
        <v>11549</v>
      </c>
      <c r="B9388" s="42" t="e">
        <f ca="1">HYPERLINK("#"&amp;CELL("address",OFFSET([1]Analítico!$B$1,MATCH(100944,[1]Analítico!$B:$B,0)-1,3)),100944)</f>
        <v>#VALUE!</v>
      </c>
      <c r="C9388" s="34" t="s">
        <v>11643</v>
      </c>
      <c r="D9388" s="42" t="s">
        <v>11444</v>
      </c>
      <c r="E9388" s="43">
        <v>3.98</v>
      </c>
      <c r="F9388" s="44">
        <v>0.13070000000000001</v>
      </c>
    </row>
    <row r="9389" spans="1:6" ht="12.75">
      <c r="A9389" s="41" t="s">
        <v>11549</v>
      </c>
      <c r="B9389" s="42" t="e">
        <f ca="1">HYPERLINK("#"&amp;CELL("address",OFFSET([1]Analítico!$B$1,MATCH(95425,[1]Analítico!$B:$B,0)-1,3)),95425)</f>
        <v>#VALUE!</v>
      </c>
      <c r="C9389" s="34" t="s">
        <v>11644</v>
      </c>
      <c r="D9389" s="42" t="s">
        <v>869</v>
      </c>
      <c r="E9389" s="43">
        <v>2.48</v>
      </c>
      <c r="F9389" s="44">
        <v>0.125</v>
      </c>
    </row>
    <row r="9390" spans="1:6" ht="12.75">
      <c r="A9390" s="41" t="s">
        <v>11549</v>
      </c>
      <c r="B9390" s="42" t="e">
        <f ca="1">HYPERLINK("#"&amp;CELL("address",OFFSET([1]Analítico!$B$1,MATCH(95428,[1]Analítico!$B:$B,0)-1,3)),95428)</f>
        <v>#VALUE!</v>
      </c>
      <c r="C9390" s="34" t="s">
        <v>11645</v>
      </c>
      <c r="D9390" s="42" t="s">
        <v>11444</v>
      </c>
      <c r="E9390" s="43">
        <v>1.66</v>
      </c>
      <c r="F9390" s="44">
        <v>0.1265</v>
      </c>
    </row>
    <row r="9391" spans="1:6" ht="12.75">
      <c r="A9391" s="41" t="s">
        <v>11549</v>
      </c>
      <c r="B9391" s="42" t="e">
        <f ca="1">HYPERLINK("#"&amp;CELL("address",OFFSET([1]Analítico!$B$1,MATCH(95426,[1]Analítico!$B:$B,0)-1,3)),95426)</f>
        <v>#VALUE!</v>
      </c>
      <c r="C9391" s="34" t="s">
        <v>11646</v>
      </c>
      <c r="D9391" s="42" t="s">
        <v>869</v>
      </c>
      <c r="E9391" s="43">
        <v>2.14</v>
      </c>
      <c r="F9391" s="44">
        <v>0.12620000000000001</v>
      </c>
    </row>
    <row r="9392" spans="1:6" ht="12.75">
      <c r="A9392" s="41" t="s">
        <v>11549</v>
      </c>
      <c r="B9392" s="42" t="e">
        <f ca="1">HYPERLINK("#"&amp;CELL("address",OFFSET([1]Analítico!$B$1,MATCH(95429,[1]Analítico!$B:$B,0)-1,3)),95429)</f>
        <v>#VALUE!</v>
      </c>
      <c r="C9392" s="34" t="s">
        <v>11647</v>
      </c>
      <c r="D9392" s="42" t="s">
        <v>11444</v>
      </c>
      <c r="E9392" s="43">
        <v>1.44</v>
      </c>
      <c r="F9392" s="44">
        <v>0.125</v>
      </c>
    </row>
    <row r="9393" spans="1:6" ht="12.75">
      <c r="A9393" s="41" t="s">
        <v>11549</v>
      </c>
      <c r="B9393" s="42" t="e">
        <f ca="1">HYPERLINK("#"&amp;CELL("address",OFFSET([1]Analítico!$B$1,MATCH(95427,[1]Analítico!$B:$B,0)-1,3)),95427)</f>
        <v>#VALUE!</v>
      </c>
      <c r="C9393" s="34" t="s">
        <v>11648</v>
      </c>
      <c r="D9393" s="42" t="s">
        <v>869</v>
      </c>
      <c r="E9393" s="43">
        <v>0.81</v>
      </c>
      <c r="F9393" s="44">
        <v>0.1111</v>
      </c>
    </row>
    <row r="9394" spans="1:6" ht="12.75">
      <c r="A9394" s="41" t="s">
        <v>11549</v>
      </c>
      <c r="B9394" s="42" t="e">
        <f ca="1">HYPERLINK("#"&amp;CELL("address",OFFSET([1]Analítico!$B$1,MATCH(95430,[1]Analítico!$B:$B,0)-1,3)),95430)</f>
        <v>#VALUE!</v>
      </c>
      <c r="C9394" s="34" t="s">
        <v>11649</v>
      </c>
      <c r="D9394" s="42" t="s">
        <v>11444</v>
      </c>
      <c r="E9394" s="43">
        <v>0.51</v>
      </c>
      <c r="F9394" s="44">
        <v>0.1176</v>
      </c>
    </row>
    <row r="9395" spans="1:6" ht="12.75">
      <c r="A9395" s="41" t="s">
        <v>11549</v>
      </c>
      <c r="B9395" s="42" t="e">
        <f ca="1">HYPERLINK("#"&amp;CELL("address",OFFSET([1]Analítico!$B$1,MATCH(95877,[1]Analítico!$B:$B,0)-1,3)),95877)</f>
        <v>#VALUE!</v>
      </c>
      <c r="C9395" s="34" t="s">
        <v>11650</v>
      </c>
      <c r="D9395" s="42" t="s">
        <v>869</v>
      </c>
      <c r="E9395" s="43">
        <v>1.96</v>
      </c>
      <c r="F9395" s="44">
        <v>0.12759999999999999</v>
      </c>
    </row>
    <row r="9396" spans="1:6" ht="12.75">
      <c r="A9396" s="41" t="s">
        <v>11549</v>
      </c>
      <c r="B9396" s="42" t="e">
        <f ca="1">HYPERLINK("#"&amp;CELL("address",OFFSET([1]Analítico!$B$1,MATCH(95880,[1]Analítico!$B:$B,0)-1,3)),95880)</f>
        <v>#VALUE!</v>
      </c>
      <c r="C9396" s="34" t="s">
        <v>11651</v>
      </c>
      <c r="D9396" s="42" t="s">
        <v>11444</v>
      </c>
      <c r="E9396" s="43">
        <v>1.32</v>
      </c>
      <c r="F9396" s="44">
        <v>0.1212</v>
      </c>
    </row>
    <row r="9397" spans="1:6" ht="12.75">
      <c r="A9397" s="41" t="s">
        <v>11549</v>
      </c>
      <c r="B9397" s="42" t="e">
        <f ca="1">HYPERLINK("#"&amp;CELL("address",OFFSET([1]Analítico!$B$1,MATCH(100937,[1]Analítico!$B:$B,0)-1,3)),100937)</f>
        <v>#VALUE!</v>
      </c>
      <c r="C9397" s="34" t="s">
        <v>11652</v>
      </c>
      <c r="D9397" s="42" t="s">
        <v>869</v>
      </c>
      <c r="E9397" s="43">
        <v>9.68</v>
      </c>
      <c r="F9397" s="44">
        <v>5.1700000000000003E-2</v>
      </c>
    </row>
    <row r="9398" spans="1:6" ht="12.75">
      <c r="A9398" s="41" t="s">
        <v>11549</v>
      </c>
      <c r="B9398" s="42" t="e">
        <f ca="1">HYPERLINK("#"&amp;CELL("address",OFFSET([1]Analítico!$B$1,MATCH(100941,[1]Analítico!$B:$B,0)-1,3)),100941)</f>
        <v>#VALUE!</v>
      </c>
      <c r="C9398" s="34" t="s">
        <v>11653</v>
      </c>
      <c r="D9398" s="42" t="s">
        <v>11444</v>
      </c>
      <c r="E9398" s="43">
        <v>6.45</v>
      </c>
      <c r="F9398" s="44">
        <v>5.1200000000000002E-2</v>
      </c>
    </row>
    <row r="9399" spans="1:6" ht="12.75">
      <c r="A9399" s="41" t="s">
        <v>11549</v>
      </c>
      <c r="B9399" s="42" t="e">
        <f ca="1">HYPERLINK("#"&amp;CELL("address",OFFSET([1]Analítico!$B$1,MATCH(97912,[1]Analítico!$B:$B,0)-1,3)),97912)</f>
        <v>#VALUE!</v>
      </c>
      <c r="C9399" s="34" t="s">
        <v>11654</v>
      </c>
      <c r="D9399" s="42" t="s">
        <v>869</v>
      </c>
      <c r="E9399" s="43">
        <v>4.05</v>
      </c>
      <c r="F9399" s="44">
        <v>4.9399999999999999E-2</v>
      </c>
    </row>
    <row r="9400" spans="1:6" ht="12.75">
      <c r="A9400" s="41" t="s">
        <v>11549</v>
      </c>
      <c r="B9400" s="42" t="e">
        <f ca="1">HYPERLINK("#"&amp;CELL("address",OFFSET([1]Analítico!$B$1,MATCH(97916,[1]Analítico!$B:$B,0)-1,3)),97916)</f>
        <v>#VALUE!</v>
      </c>
      <c r="C9400" s="34" t="s">
        <v>11655</v>
      </c>
      <c r="D9400" s="42" t="s">
        <v>11444</v>
      </c>
      <c r="E9400" s="43">
        <v>2.7</v>
      </c>
      <c r="F9400" s="44">
        <v>4.8099999999999997E-2</v>
      </c>
    </row>
    <row r="9401" spans="1:6" ht="12.75">
      <c r="A9401" s="41" t="s">
        <v>11549</v>
      </c>
      <c r="B9401" s="42" t="e">
        <f ca="1">HYPERLINK("#"&amp;CELL("address",OFFSET([1]Analítico!$B$1,MATCH(97913,[1]Analítico!$B:$B,0)-1,3)),97913)</f>
        <v>#VALUE!</v>
      </c>
      <c r="C9401" s="34" t="s">
        <v>11656</v>
      </c>
      <c r="D9401" s="42" t="s">
        <v>869</v>
      </c>
      <c r="E9401" s="43">
        <v>3.52</v>
      </c>
      <c r="F9401" s="44">
        <v>5.11E-2</v>
      </c>
    </row>
    <row r="9402" spans="1:6" ht="12.75">
      <c r="A9402" s="41" t="s">
        <v>11549</v>
      </c>
      <c r="B9402" s="42" t="e">
        <f ca="1">HYPERLINK("#"&amp;CELL("address",OFFSET([1]Analítico!$B$1,MATCH(97917,[1]Analítico!$B:$B,0)-1,3)),97917)</f>
        <v>#VALUE!</v>
      </c>
      <c r="C9402" s="34" t="s">
        <v>11657</v>
      </c>
      <c r="D9402" s="42" t="s">
        <v>11444</v>
      </c>
      <c r="E9402" s="43">
        <v>2.33</v>
      </c>
      <c r="F9402" s="44">
        <v>5.1499999999999997E-2</v>
      </c>
    </row>
    <row r="9403" spans="1:6" ht="12.75">
      <c r="A9403" s="41" t="s">
        <v>11549</v>
      </c>
      <c r="B9403" s="42" t="e">
        <f ca="1">HYPERLINK("#"&amp;CELL("address",OFFSET([1]Analítico!$B$1,MATCH(97915,[1]Analítico!$B:$B,0)-1,3)),97915)</f>
        <v>#VALUE!</v>
      </c>
      <c r="C9403" s="34" t="s">
        <v>11658</v>
      </c>
      <c r="D9403" s="42" t="s">
        <v>869</v>
      </c>
      <c r="E9403" s="43">
        <v>1.29</v>
      </c>
      <c r="F9403" s="44">
        <v>4.65E-2</v>
      </c>
    </row>
    <row r="9404" spans="1:6" ht="12.75">
      <c r="A9404" s="41" t="s">
        <v>11549</v>
      </c>
      <c r="B9404" s="42" t="e">
        <f ca="1">HYPERLINK("#"&amp;CELL("address",OFFSET([1]Analítico!$B$1,MATCH(97919,[1]Analítico!$B:$B,0)-1,3)),97919)</f>
        <v>#VALUE!</v>
      </c>
      <c r="C9404" s="34" t="s">
        <v>11659</v>
      </c>
      <c r="D9404" s="42" t="s">
        <v>11444</v>
      </c>
      <c r="E9404" s="43">
        <v>0.85</v>
      </c>
      <c r="F9404" s="44">
        <v>3.5299999999999998E-2</v>
      </c>
    </row>
    <row r="9405" spans="1:6" ht="12.75">
      <c r="A9405" s="41" t="s">
        <v>11549</v>
      </c>
      <c r="B9405" s="42" t="e">
        <f ca="1">HYPERLINK("#"&amp;CELL("address",OFFSET([1]Analítico!$B$1,MATCH(97914,[1]Analítico!$B:$B,0)-1,3)),97914)</f>
        <v>#VALUE!</v>
      </c>
      <c r="C9405" s="34" t="s">
        <v>11660</v>
      </c>
      <c r="D9405" s="42" t="s">
        <v>869</v>
      </c>
      <c r="E9405" s="43">
        <v>3.22</v>
      </c>
      <c r="F9405" s="44">
        <v>4.9700000000000001E-2</v>
      </c>
    </row>
    <row r="9406" spans="1:6" ht="12.75">
      <c r="A9406" s="41" t="s">
        <v>11549</v>
      </c>
      <c r="B9406" s="42" t="e">
        <f ca="1">HYPERLINK("#"&amp;CELL("address",OFFSET([1]Analítico!$B$1,MATCH(97918,[1]Analítico!$B:$B,0)-1,3)),97918)</f>
        <v>#VALUE!</v>
      </c>
      <c r="C9406" s="34" t="s">
        <v>11661</v>
      </c>
      <c r="D9406" s="42" t="s">
        <v>11444</v>
      </c>
      <c r="E9406" s="43">
        <v>2.15</v>
      </c>
      <c r="F9406" s="44">
        <v>4.65E-2</v>
      </c>
    </row>
    <row r="9407" spans="1:6" ht="12.75">
      <c r="A9407" s="41" t="s">
        <v>11549</v>
      </c>
      <c r="B9407" s="42" t="e">
        <f ca="1">HYPERLINK("#"&amp;CELL("address",OFFSET([1]Analítico!$B$1,MATCH(100949,[1]Analítico!$B:$B,0)-1,3)),100949)</f>
        <v>#VALUE!</v>
      </c>
      <c r="C9407" s="34" t="s">
        <v>11662</v>
      </c>
      <c r="D9407" s="42" t="s">
        <v>11444</v>
      </c>
      <c r="E9407" s="43">
        <v>7.21</v>
      </c>
      <c r="F9407" s="44">
        <v>1.9400000000000001E-2</v>
      </c>
    </row>
    <row r="9408" spans="1:6" ht="12.75">
      <c r="A9408" s="41" t="s">
        <v>11549</v>
      </c>
      <c r="B9408" s="42" t="e">
        <f ca="1">HYPERLINK("#"&amp;CELL("address",OFFSET([1]Analítico!$B$1,MATCH(100945,[1]Analítico!$B:$B,0)-1,3)),100945)</f>
        <v>#VALUE!</v>
      </c>
      <c r="C9408" s="34" t="s">
        <v>11663</v>
      </c>
      <c r="D9408" s="42" t="s">
        <v>11444</v>
      </c>
      <c r="E9408" s="43">
        <v>3.03</v>
      </c>
      <c r="F9408" s="44">
        <v>1.9800000000000002E-2</v>
      </c>
    </row>
    <row r="9409" spans="1:6" ht="12.75">
      <c r="A9409" s="41" t="s">
        <v>11549</v>
      </c>
      <c r="B9409" s="42" t="e">
        <f ca="1">HYPERLINK("#"&amp;CELL("address",OFFSET([1]Analítico!$B$1,MATCH(100946,[1]Analítico!$B:$B,0)-1,3)),100946)</f>
        <v>#VALUE!</v>
      </c>
      <c r="C9409" s="34" t="s">
        <v>11664</v>
      </c>
      <c r="D9409" s="42" t="s">
        <v>11444</v>
      </c>
      <c r="E9409" s="43">
        <v>2.61</v>
      </c>
      <c r="F9409" s="44">
        <v>1.9199999999999998E-2</v>
      </c>
    </row>
    <row r="9410" spans="1:6" ht="12.75">
      <c r="A9410" s="41" t="s">
        <v>11549</v>
      </c>
      <c r="B9410" s="42" t="e">
        <f ca="1">HYPERLINK("#"&amp;CELL("address",OFFSET([1]Analítico!$B$1,MATCH(100948,[1]Analítico!$B:$B,0)-1,3)),100948)</f>
        <v>#VALUE!</v>
      </c>
      <c r="C9410" s="34" t="s">
        <v>11665</v>
      </c>
      <c r="D9410" s="42" t="s">
        <v>11444</v>
      </c>
      <c r="E9410" s="43">
        <v>0.95</v>
      </c>
      <c r="F9410" s="44">
        <v>1.0500000000000001E-2</v>
      </c>
    </row>
    <row r="9411" spans="1:6" ht="12.75">
      <c r="A9411" s="41" t="s">
        <v>11549</v>
      </c>
      <c r="B9411" s="42" t="e">
        <f ca="1">HYPERLINK("#"&amp;CELL("address",OFFSET([1]Analítico!$B$1,MATCH(100947,[1]Analítico!$B:$B,0)-1,3)),100947)</f>
        <v>#VALUE!</v>
      </c>
      <c r="C9411" s="34" t="s">
        <v>11666</v>
      </c>
      <c r="D9411" s="42" t="s">
        <v>11444</v>
      </c>
      <c r="E9411" s="43">
        <v>2.4</v>
      </c>
      <c r="F9411" s="44">
        <v>1.67E-2</v>
      </c>
    </row>
    <row r="9412" spans="1:6" ht="12.75">
      <c r="A9412" s="41" t="s">
        <v>11549</v>
      </c>
      <c r="B9412" s="42" t="e">
        <f ca="1">HYPERLINK("#"&amp;CELL("address",OFFSET([1]Analítico!$B$1,MATCH(100954,[1]Analítico!$B:$B,0)-1,3)),100954)</f>
        <v>#VALUE!</v>
      </c>
      <c r="C9412" s="34" t="s">
        <v>11667</v>
      </c>
      <c r="D9412" s="42" t="s">
        <v>11444</v>
      </c>
      <c r="E9412" s="43">
        <v>9.11</v>
      </c>
      <c r="F9412" s="44">
        <v>0</v>
      </c>
    </row>
    <row r="9413" spans="1:6" ht="12.75">
      <c r="A9413" s="41" t="s">
        <v>11549</v>
      </c>
      <c r="B9413" s="42" t="e">
        <f ca="1">HYPERLINK("#"&amp;CELL("address",OFFSET([1]Analítico!$B$1,MATCH(100950,[1]Analítico!$B:$B,0)-1,3)),100950)</f>
        <v>#VALUE!</v>
      </c>
      <c r="C9413" s="34" t="s">
        <v>11668</v>
      </c>
      <c r="D9413" s="42" t="s">
        <v>11444</v>
      </c>
      <c r="E9413" s="43">
        <v>3.83</v>
      </c>
      <c r="F9413" s="44">
        <v>0</v>
      </c>
    </row>
    <row r="9414" spans="1:6" ht="12.75">
      <c r="A9414" s="41" t="s">
        <v>11549</v>
      </c>
      <c r="B9414" s="42" t="e">
        <f ca="1">HYPERLINK("#"&amp;CELL("address",OFFSET([1]Analítico!$B$1,MATCH(100951,[1]Analítico!$B:$B,0)-1,3)),100951)</f>
        <v>#VALUE!</v>
      </c>
      <c r="C9414" s="34" t="s">
        <v>11669</v>
      </c>
      <c r="D9414" s="42" t="s">
        <v>11444</v>
      </c>
      <c r="E9414" s="43">
        <v>3.3</v>
      </c>
      <c r="F9414" s="44">
        <v>0</v>
      </c>
    </row>
    <row r="9415" spans="1:6" ht="12.75">
      <c r="A9415" s="41" t="s">
        <v>11549</v>
      </c>
      <c r="B9415" s="42" t="e">
        <f ca="1">HYPERLINK("#"&amp;CELL("address",OFFSET([1]Analítico!$B$1,MATCH(100953,[1]Analítico!$B:$B,0)-1,3)),100953)</f>
        <v>#VALUE!</v>
      </c>
      <c r="C9415" s="34" t="s">
        <v>11670</v>
      </c>
      <c r="D9415" s="42" t="s">
        <v>11444</v>
      </c>
      <c r="E9415" s="43">
        <v>1.2</v>
      </c>
      <c r="F9415" s="44">
        <v>0</v>
      </c>
    </row>
    <row r="9416" spans="1:6" ht="12.75">
      <c r="A9416" s="41" t="s">
        <v>11549</v>
      </c>
      <c r="B9416" s="42" t="e">
        <f ca="1">HYPERLINK("#"&amp;CELL("address",OFFSET([1]Analítico!$B$1,MATCH(100952,[1]Analítico!$B:$B,0)-1,3)),100952)</f>
        <v>#VALUE!</v>
      </c>
      <c r="C9416" s="34" t="s">
        <v>11671</v>
      </c>
      <c r="D9416" s="42" t="s">
        <v>11444</v>
      </c>
      <c r="E9416" s="43">
        <v>3.04</v>
      </c>
      <c r="F9416" s="44">
        <v>0</v>
      </c>
    </row>
    <row r="9417" spans="1:6" ht="12.75">
      <c r="A9417" s="41" t="s">
        <v>11549</v>
      </c>
      <c r="B9417" s="42" t="e">
        <f ca="1">HYPERLINK("#"&amp;CELL("address",OFFSET([1]Analítico!$B$1,MATCH(100964,[1]Analítico!$B:$B,0)-1,3)),100964)</f>
        <v>#VALUE!</v>
      </c>
      <c r="C9417" s="34" t="s">
        <v>11672</v>
      </c>
      <c r="D9417" s="42" t="s">
        <v>869</v>
      </c>
      <c r="E9417" s="43">
        <v>9.23</v>
      </c>
      <c r="F9417" s="44">
        <v>4.0099999999999997E-2</v>
      </c>
    </row>
    <row r="9418" spans="1:6" ht="12.75">
      <c r="A9418" s="41" t="s">
        <v>11549</v>
      </c>
      <c r="B9418" s="42" t="e">
        <f ca="1">HYPERLINK("#"&amp;CELL("address",OFFSET([1]Analítico!$B$1,MATCH(100960,[1]Analítico!$B:$B,0)-1,3)),100960)</f>
        <v>#VALUE!</v>
      </c>
      <c r="C9418" s="34" t="s">
        <v>11673</v>
      </c>
      <c r="D9418" s="42" t="s">
        <v>869</v>
      </c>
      <c r="E9418" s="43">
        <v>3.84</v>
      </c>
      <c r="F9418" s="44">
        <v>3.6499999999999998E-2</v>
      </c>
    </row>
    <row r="9419" spans="1:6" ht="12.75">
      <c r="A9419" s="41" t="s">
        <v>11549</v>
      </c>
      <c r="B9419" s="42" t="e">
        <f ca="1">HYPERLINK("#"&amp;CELL("address",OFFSET([1]Analítico!$B$1,MATCH(100961,[1]Analítico!$B:$B,0)-1,3)),100961)</f>
        <v>#VALUE!</v>
      </c>
      <c r="C9419" s="34" t="s">
        <v>11674</v>
      </c>
      <c r="D9419" s="42" t="s">
        <v>869</v>
      </c>
      <c r="E9419" s="43">
        <v>3.33</v>
      </c>
      <c r="F9419" s="44">
        <v>3.9E-2</v>
      </c>
    </row>
    <row r="9420" spans="1:6" ht="12.75">
      <c r="A9420" s="41" t="s">
        <v>11549</v>
      </c>
      <c r="B9420" s="42" t="e">
        <f ca="1">HYPERLINK("#"&amp;CELL("address",OFFSET([1]Analítico!$B$1,MATCH(100963,[1]Analítico!$B:$B,0)-1,3)),100963)</f>
        <v>#VALUE!</v>
      </c>
      <c r="C9420" s="34" t="s">
        <v>11675</v>
      </c>
      <c r="D9420" s="42" t="s">
        <v>869</v>
      </c>
      <c r="E9420" s="43">
        <v>1.2</v>
      </c>
      <c r="F9420" s="44">
        <v>3.3300000000000003E-2</v>
      </c>
    </row>
    <row r="9421" spans="1:6" ht="12.75">
      <c r="A9421" s="41" t="s">
        <v>11549</v>
      </c>
      <c r="B9421" s="42" t="e">
        <f ca="1">HYPERLINK("#"&amp;CELL("address",OFFSET([1]Analítico!$B$1,MATCH(100962,[1]Analítico!$B:$B,0)-1,3)),100962)</f>
        <v>#VALUE!</v>
      </c>
      <c r="C9421" s="34" t="s">
        <v>11676</v>
      </c>
      <c r="D9421" s="42" t="s">
        <v>869</v>
      </c>
      <c r="E9421" s="43">
        <v>3.04</v>
      </c>
      <c r="F9421" s="44">
        <v>3.95E-2</v>
      </c>
    </row>
    <row r="9422" spans="1:6" ht="12.75">
      <c r="A9422" s="41" t="s">
        <v>11549</v>
      </c>
      <c r="B9422" s="42" t="e">
        <f ca="1">HYPERLINK("#"&amp;CELL("address",OFFSET([1]Analítico!$B$1,MATCH(100959,[1]Analítico!$B:$B,0)-1,3)),100959)</f>
        <v>#VALUE!</v>
      </c>
      <c r="C9422" s="34" t="s">
        <v>11677</v>
      </c>
      <c r="D9422" s="42" t="s">
        <v>869</v>
      </c>
      <c r="E9422" s="43">
        <v>12.5</v>
      </c>
      <c r="F9422" s="44">
        <v>4.1599999999999998E-2</v>
      </c>
    </row>
    <row r="9423" spans="1:6" ht="12.75">
      <c r="A9423" s="41" t="s">
        <v>11549</v>
      </c>
      <c r="B9423" s="42" t="e">
        <f ca="1">HYPERLINK("#"&amp;CELL("address",OFFSET([1]Analítico!$B$1,MATCH(100955,[1]Analítico!$B:$B,0)-1,3)),100955)</f>
        <v>#VALUE!</v>
      </c>
      <c r="C9423" s="34" t="s">
        <v>11678</v>
      </c>
      <c r="D9423" s="42" t="s">
        <v>869</v>
      </c>
      <c r="E9423" s="43">
        <v>5.24</v>
      </c>
      <c r="F9423" s="44">
        <v>4.2000000000000003E-2</v>
      </c>
    </row>
    <row r="9424" spans="1:6" ht="12.75">
      <c r="A9424" s="41" t="s">
        <v>11549</v>
      </c>
      <c r="B9424" s="42" t="e">
        <f ca="1">HYPERLINK("#"&amp;CELL("address",OFFSET([1]Analítico!$B$1,MATCH(100956,[1]Analítico!$B:$B,0)-1,3)),100956)</f>
        <v>#VALUE!</v>
      </c>
      <c r="C9424" s="34" t="s">
        <v>11679</v>
      </c>
      <c r="D9424" s="42" t="s">
        <v>869</v>
      </c>
      <c r="E9424" s="43">
        <v>4.55</v>
      </c>
      <c r="F9424" s="44">
        <v>3.9600000000000003E-2</v>
      </c>
    </row>
    <row r="9425" spans="1:6" ht="12.75">
      <c r="A9425" s="41" t="s">
        <v>11549</v>
      </c>
      <c r="B9425" s="42" t="e">
        <f ca="1">HYPERLINK("#"&amp;CELL("address",OFFSET([1]Analítico!$B$1,MATCH(100958,[1]Analítico!$B:$B,0)-1,3)),100958)</f>
        <v>#VALUE!</v>
      </c>
      <c r="C9425" s="34" t="s">
        <v>11680</v>
      </c>
      <c r="D9425" s="42" t="s">
        <v>869</v>
      </c>
      <c r="E9425" s="43">
        <v>1.67</v>
      </c>
      <c r="F9425" s="44">
        <v>3.5900000000000001E-2</v>
      </c>
    </row>
    <row r="9426" spans="1:6" ht="12.75">
      <c r="A9426" s="41" t="s">
        <v>11549</v>
      </c>
      <c r="B9426" s="42" t="e">
        <f ca="1">HYPERLINK("#"&amp;CELL("address",OFFSET([1]Analítico!$B$1,MATCH(100957,[1]Analítico!$B:$B,0)-1,3)),100957)</f>
        <v>#VALUE!</v>
      </c>
      <c r="C9426" s="34" t="s">
        <v>11681</v>
      </c>
      <c r="D9426" s="42" t="s">
        <v>869</v>
      </c>
      <c r="E9426" s="43">
        <v>4.16</v>
      </c>
      <c r="F9426" s="44">
        <v>4.0899999999999999E-2</v>
      </c>
    </row>
    <row r="9427" spans="1:6" ht="12.75">
      <c r="A9427" s="41" t="s">
        <v>11549</v>
      </c>
      <c r="B9427" s="42" t="e">
        <f ca="1">HYPERLINK("#"&amp;CELL("address",OFFSET([1]Analítico!$B$1,MATCH(100969,[1]Analítico!$B:$B,0)-1,3)),100969)</f>
        <v>#VALUE!</v>
      </c>
      <c r="C9427" s="34" t="s">
        <v>11682</v>
      </c>
      <c r="D9427" s="42" t="s">
        <v>11444</v>
      </c>
      <c r="E9427" s="43">
        <v>2.4900000000000002</v>
      </c>
      <c r="F9427" s="44">
        <v>2.41E-2</v>
      </c>
    </row>
    <row r="9428" spans="1:6" ht="12.75">
      <c r="A9428" s="41" t="s">
        <v>11549</v>
      </c>
      <c r="B9428" s="42" t="e">
        <f ca="1">HYPERLINK("#"&amp;CELL("address",OFFSET([1]Analítico!$B$1,MATCH(100970,[1]Analítico!$B:$B,0)-1,3)),100970)</f>
        <v>#VALUE!</v>
      </c>
      <c r="C9428" s="34" t="s">
        <v>11683</v>
      </c>
      <c r="D9428" s="42" t="s">
        <v>11444</v>
      </c>
      <c r="E9428" s="43">
        <v>2.11</v>
      </c>
      <c r="F9428" s="44">
        <v>2.3699999999999999E-2</v>
      </c>
    </row>
    <row r="9429" spans="1:6" ht="12.75">
      <c r="A9429" s="41" t="s">
        <v>11549</v>
      </c>
      <c r="B9429" s="42" t="e">
        <f ca="1">HYPERLINK("#"&amp;CELL("address",OFFSET([1]Analítico!$B$1,MATCH(102333,[1]Analítico!$B:$B,0)-1,3)),102333)</f>
        <v>#VALUE!</v>
      </c>
      <c r="C9429" s="34" t="s">
        <v>11684</v>
      </c>
      <c r="D9429" s="42" t="s">
        <v>11444</v>
      </c>
      <c r="E9429" s="43">
        <v>0.79</v>
      </c>
      <c r="F9429" s="44">
        <v>1.2699999999999999E-2</v>
      </c>
    </row>
    <row r="9430" spans="1:6" ht="12.75">
      <c r="A9430" s="41" t="s">
        <v>11549</v>
      </c>
      <c r="B9430" s="42" t="e">
        <f ca="1">HYPERLINK("#"&amp;CELL("address",OFFSET([1]Analítico!$B$1,MATCH(102332,[1]Analítico!$B:$B,0)-1,3)),102332)</f>
        <v>#VALUE!</v>
      </c>
      <c r="C9430" s="34" t="s">
        <v>11685</v>
      </c>
      <c r="D9430" s="42" t="s">
        <v>11444</v>
      </c>
      <c r="E9430" s="43">
        <v>1.97</v>
      </c>
      <c r="F9430" s="44">
        <v>2.5399999999999999E-2</v>
      </c>
    </row>
    <row r="9431" spans="1:6" ht="12.75">
      <c r="A9431" s="41" t="s">
        <v>11549</v>
      </c>
      <c r="B9431" s="42" t="e">
        <f ca="1">HYPERLINK("#"&amp;CELL("address",OFFSET([1]Analítico!$B$1,MATCH(100965,[1]Analítico!$B:$B,0)-1,3)),100965)</f>
        <v>#VALUE!</v>
      </c>
      <c r="C9431" s="34" t="s">
        <v>11686</v>
      </c>
      <c r="D9431" s="42" t="s">
        <v>11444</v>
      </c>
      <c r="E9431" s="43">
        <v>1.88</v>
      </c>
      <c r="F9431" s="44">
        <v>2.6599999999999999E-2</v>
      </c>
    </row>
    <row r="9432" spans="1:6" ht="12.75">
      <c r="A9432" s="41" t="s">
        <v>11549</v>
      </c>
      <c r="B9432" s="42" t="e">
        <f ca="1">HYPERLINK("#"&amp;CELL("address",OFFSET([1]Analítico!$B$1,MATCH(100966,[1]Analítico!$B:$B,0)-1,3)),100966)</f>
        <v>#VALUE!</v>
      </c>
      <c r="C9432" s="34" t="s">
        <v>11687</v>
      </c>
      <c r="D9432" s="42" t="s">
        <v>11444</v>
      </c>
      <c r="E9432" s="43">
        <v>1.62</v>
      </c>
      <c r="F9432" s="44">
        <v>1.8499999999999999E-2</v>
      </c>
    </row>
    <row r="9433" spans="1:6" ht="12.75">
      <c r="A9433" s="41" t="s">
        <v>11549</v>
      </c>
      <c r="B9433" s="42" t="e">
        <f ca="1">HYPERLINK("#"&amp;CELL("address",OFFSET([1]Analítico!$B$1,MATCH(102331,[1]Analítico!$B:$B,0)-1,3)),102331)</f>
        <v>#VALUE!</v>
      </c>
      <c r="C9433" s="34" t="s">
        <v>11688</v>
      </c>
      <c r="D9433" s="42" t="s">
        <v>11444</v>
      </c>
      <c r="E9433" s="43">
        <v>0.59</v>
      </c>
      <c r="F9433" s="44">
        <v>1.6899999999999998E-2</v>
      </c>
    </row>
    <row r="9434" spans="1:6" ht="12.75">
      <c r="A9434" s="41" t="s">
        <v>11549</v>
      </c>
      <c r="B9434" s="42" t="e">
        <f ca="1">HYPERLINK("#"&amp;CELL("address",OFFSET([1]Analítico!$B$1,MATCH(102330,[1]Analítico!$B:$B,0)-1,3)),102330)</f>
        <v>#VALUE!</v>
      </c>
      <c r="C9434" s="34" t="s">
        <v>11689</v>
      </c>
      <c r="D9434" s="42" t="s">
        <v>11444</v>
      </c>
      <c r="E9434" s="43">
        <v>1.51</v>
      </c>
      <c r="F9434" s="44">
        <v>1.9900000000000001E-2</v>
      </c>
    </row>
    <row r="9435" spans="1:6" ht="12.75">
      <c r="A9435" s="41" t="s">
        <v>11690</v>
      </c>
      <c r="B9435" s="42" t="e">
        <f ca="1">HYPERLINK("#"&amp;CELL("address",OFFSET([1]Analítico!$B$1,MATCH(97804,[1]Analítico!$B:$B,0)-1,3)),97804)</f>
        <v>#VALUE!</v>
      </c>
      <c r="C9435" s="34" t="s">
        <v>11691</v>
      </c>
      <c r="D9435" s="42" t="s">
        <v>27</v>
      </c>
      <c r="E9435" s="43">
        <v>0</v>
      </c>
      <c r="F9435" s="44"/>
    </row>
    <row r="9436" spans="1:6" ht="12.75">
      <c r="A9436" s="41" t="s">
        <v>11690</v>
      </c>
      <c r="B9436" s="42" t="e">
        <f ca="1">HYPERLINK("#"&amp;CELL("address",OFFSET([1]Analítico!$B$1,MATCH(104378,[1]Analítico!$B:$B,0)-1,3)),104378)</f>
        <v>#VALUE!</v>
      </c>
      <c r="C9436" s="34" t="s">
        <v>11692</v>
      </c>
      <c r="D9436" s="42" t="s">
        <v>27</v>
      </c>
      <c r="E9436" s="43">
        <v>0</v>
      </c>
      <c r="F9436" s="44"/>
    </row>
    <row r="9437" spans="1:6" ht="12.75">
      <c r="A9437" s="41" t="s">
        <v>11690</v>
      </c>
      <c r="B9437" s="42" t="e">
        <f ca="1">HYPERLINK("#"&amp;CELL("address",OFFSET([1]Analítico!$B$1,MATCH(104379,[1]Analítico!$B:$B,0)-1,3)),104379)</f>
        <v>#VALUE!</v>
      </c>
      <c r="C9437" s="34" t="s">
        <v>11693</v>
      </c>
      <c r="D9437" s="42" t="s">
        <v>27</v>
      </c>
      <c r="E9437" s="43">
        <v>0</v>
      </c>
      <c r="F9437" s="44"/>
    </row>
    <row r="9438" spans="1:6" ht="12.75">
      <c r="A9438" s="41" t="s">
        <v>11690</v>
      </c>
      <c r="B9438" s="42" t="e">
        <f ca="1">HYPERLINK("#"&amp;CELL("address",OFFSET([1]Analítico!$B$1,MATCH(104389,[1]Analítico!$B:$B,0)-1,3)),104389)</f>
        <v>#VALUE!</v>
      </c>
      <c r="C9438" s="34" t="s">
        <v>11694</v>
      </c>
      <c r="D9438" s="42" t="s">
        <v>27</v>
      </c>
      <c r="E9438" s="43">
        <v>0</v>
      </c>
      <c r="F9438" s="44"/>
    </row>
    <row r="9439" spans="1:6" ht="12.75">
      <c r="A9439" s="41" t="s">
        <v>11690</v>
      </c>
      <c r="B9439" s="42" t="e">
        <f ca="1">HYPERLINK("#"&amp;CELL("address",OFFSET([1]Analítico!$B$1,MATCH(97801,[1]Analítico!$B:$B,0)-1,3)),97801)</f>
        <v>#VALUE!</v>
      </c>
      <c r="C9439" s="34" t="s">
        <v>11695</v>
      </c>
      <c r="D9439" s="42" t="s">
        <v>27</v>
      </c>
      <c r="E9439" s="43">
        <v>0</v>
      </c>
      <c r="F9439" s="44"/>
    </row>
    <row r="9440" spans="1:6" ht="12.75">
      <c r="A9440" s="41" t="s">
        <v>11690</v>
      </c>
      <c r="B9440" s="42" t="e">
        <f ca="1">HYPERLINK("#"&amp;CELL("address",OFFSET([1]Analítico!$B$1,MATCH(104377,[1]Analítico!$B:$B,0)-1,3)),104377)</f>
        <v>#VALUE!</v>
      </c>
      <c r="C9440" s="34" t="s">
        <v>11696</v>
      </c>
      <c r="D9440" s="42" t="s">
        <v>27</v>
      </c>
      <c r="E9440" s="43">
        <v>0</v>
      </c>
      <c r="F9440" s="44"/>
    </row>
    <row r="9441" spans="1:6" ht="12.75">
      <c r="A9441" s="41" t="s">
        <v>11690</v>
      </c>
      <c r="B9441" s="42" t="e">
        <f ca="1">HYPERLINK("#"&amp;CELL("address",OFFSET([1]Analítico!$B$1,MATCH(104376,[1]Analítico!$B:$B,0)-1,3)),104376)</f>
        <v>#VALUE!</v>
      </c>
      <c r="C9441" s="34" t="s">
        <v>11697</v>
      </c>
      <c r="D9441" s="42" t="s">
        <v>27</v>
      </c>
      <c r="E9441" s="43">
        <v>0</v>
      </c>
      <c r="F9441" s="44"/>
    </row>
    <row r="9442" spans="1:6" ht="12.75">
      <c r="A9442" s="41" t="s">
        <v>11690</v>
      </c>
      <c r="B9442" s="42" t="e">
        <f ca="1">HYPERLINK("#"&amp;CELL("address",OFFSET([1]Analítico!$B$1,MATCH(97808,[1]Analítico!$B:$B,0)-1,3)),97808)</f>
        <v>#VALUE!</v>
      </c>
      <c r="C9442" s="34" t="s">
        <v>11698</v>
      </c>
      <c r="D9442" s="42" t="s">
        <v>27</v>
      </c>
      <c r="E9442" s="43">
        <v>0</v>
      </c>
      <c r="F9442" s="44"/>
    </row>
    <row r="9443" spans="1:6" ht="12.75">
      <c r="A9443" s="41" t="s">
        <v>11690</v>
      </c>
      <c r="B9443" s="42" t="e">
        <f ca="1">HYPERLINK("#"&amp;CELL("address",OFFSET([1]Analítico!$B$1,MATCH(104381,[1]Analítico!$B:$B,0)-1,3)),104381)</f>
        <v>#VALUE!</v>
      </c>
      <c r="C9443" s="34" t="s">
        <v>11699</v>
      </c>
      <c r="D9443" s="42" t="s">
        <v>27</v>
      </c>
      <c r="E9443" s="43">
        <v>0</v>
      </c>
      <c r="F9443" s="44"/>
    </row>
    <row r="9444" spans="1:6" ht="12.75">
      <c r="A9444" s="41" t="s">
        <v>11690</v>
      </c>
      <c r="B9444" s="42" t="e">
        <f ca="1">HYPERLINK("#"&amp;CELL("address",OFFSET([1]Analítico!$B$1,MATCH(104382,[1]Analítico!$B:$B,0)-1,3)),104382)</f>
        <v>#VALUE!</v>
      </c>
      <c r="C9444" s="34" t="s">
        <v>11700</v>
      </c>
      <c r="D9444" s="42" t="s">
        <v>27</v>
      </c>
      <c r="E9444" s="43">
        <v>0</v>
      </c>
      <c r="F9444" s="44"/>
    </row>
    <row r="9445" spans="1:6" ht="12.75">
      <c r="A9445" s="41" t="s">
        <v>11690</v>
      </c>
      <c r="B9445" s="42" t="e">
        <f ca="1">HYPERLINK("#"&amp;CELL("address",OFFSET([1]Analítico!$B$1,MATCH(104380,[1]Analítico!$B:$B,0)-1,3)),104380)</f>
        <v>#VALUE!</v>
      </c>
      <c r="C9445" s="34" t="s">
        <v>11701</v>
      </c>
      <c r="D9445" s="42" t="s">
        <v>27</v>
      </c>
      <c r="E9445" s="43">
        <v>0</v>
      </c>
      <c r="F9445" s="44"/>
    </row>
    <row r="9446" spans="1:6" ht="12.75">
      <c r="A9446" s="41" t="s">
        <v>11702</v>
      </c>
      <c r="B9446" s="42" t="e">
        <f ca="1">HYPERLINK("#"&amp;CELL("address",OFFSET([1]Analítico!$B$1,MATCH(103138,[1]Analítico!$B:$B,0)-1,3)),103138)</f>
        <v>#VALUE!</v>
      </c>
      <c r="C9446" s="34" t="s">
        <v>11703</v>
      </c>
      <c r="D9446" s="42" t="s">
        <v>69</v>
      </c>
      <c r="E9446" s="43">
        <v>43.22</v>
      </c>
      <c r="F9446" s="44">
        <v>0</v>
      </c>
    </row>
    <row r="9447" spans="1:6" ht="12.75">
      <c r="A9447" s="41" t="s">
        <v>11702</v>
      </c>
      <c r="B9447" s="42" t="e">
        <f ca="1">HYPERLINK("#"&amp;CELL("address",OFFSET([1]Analítico!$B$1,MATCH(103151,[1]Analítico!$B:$B,0)-1,3)),103151)</f>
        <v>#VALUE!</v>
      </c>
      <c r="C9447" s="34" t="s">
        <v>11704</v>
      </c>
      <c r="D9447" s="42" t="s">
        <v>69</v>
      </c>
      <c r="E9447" s="43">
        <v>419.15</v>
      </c>
      <c r="F9447" s="44">
        <v>0</v>
      </c>
    </row>
    <row r="9448" spans="1:6" ht="12.75">
      <c r="A9448" s="41" t="s">
        <v>11702</v>
      </c>
      <c r="B9448" s="42" t="e">
        <f ca="1">HYPERLINK("#"&amp;CELL("address",OFFSET([1]Analítico!$B$1,MATCH(103152,[1]Analítico!$B:$B,0)-1,3)),103152)</f>
        <v>#VALUE!</v>
      </c>
      <c r="C9448" s="34" t="s">
        <v>11705</v>
      </c>
      <c r="D9448" s="42" t="s">
        <v>69</v>
      </c>
      <c r="E9448" s="43">
        <v>499.82</v>
      </c>
      <c r="F9448" s="44">
        <v>0</v>
      </c>
    </row>
    <row r="9449" spans="1:6" ht="12.75">
      <c r="A9449" s="41" t="s">
        <v>11702</v>
      </c>
      <c r="B9449" s="42" t="e">
        <f ca="1">HYPERLINK("#"&amp;CELL("address",OFFSET([1]Analítico!$B$1,MATCH(103139,[1]Analítico!$B:$B,0)-1,3)),103139)</f>
        <v>#VALUE!</v>
      </c>
      <c r="C9449" s="34" t="s">
        <v>11706</v>
      </c>
      <c r="D9449" s="42" t="s">
        <v>69</v>
      </c>
      <c r="E9449" s="43">
        <v>56.96</v>
      </c>
      <c r="F9449" s="44">
        <v>0</v>
      </c>
    </row>
    <row r="9450" spans="1:6" ht="12.75">
      <c r="A9450" s="41" t="s">
        <v>11702</v>
      </c>
      <c r="B9450" s="42" t="e">
        <f ca="1">HYPERLINK("#"&amp;CELL("address",OFFSET([1]Analítico!$B$1,MATCH(103140,[1]Analítico!$B:$B,0)-1,3)),103140)</f>
        <v>#VALUE!</v>
      </c>
      <c r="C9450" s="34" t="s">
        <v>11707</v>
      </c>
      <c r="D9450" s="42" t="s">
        <v>69</v>
      </c>
      <c r="E9450" s="43">
        <v>70.66</v>
      </c>
      <c r="F9450" s="44">
        <v>0</v>
      </c>
    </row>
    <row r="9451" spans="1:6" ht="12.75">
      <c r="A9451" s="41" t="s">
        <v>11702</v>
      </c>
      <c r="B9451" s="42" t="e">
        <f ca="1">HYPERLINK("#"&amp;CELL("address",OFFSET([1]Analítico!$B$1,MATCH(103141,[1]Analítico!$B:$B,0)-1,3)),103141)</f>
        <v>#VALUE!</v>
      </c>
      <c r="C9451" s="34" t="s">
        <v>11708</v>
      </c>
      <c r="D9451" s="42" t="s">
        <v>69</v>
      </c>
      <c r="E9451" s="43">
        <v>110.18</v>
      </c>
      <c r="F9451" s="44">
        <v>0</v>
      </c>
    </row>
    <row r="9452" spans="1:6" ht="12.75">
      <c r="A9452" s="41" t="s">
        <v>11702</v>
      </c>
      <c r="B9452" s="42" t="e">
        <f ca="1">HYPERLINK("#"&amp;CELL("address",OFFSET([1]Analítico!$B$1,MATCH(103142,[1]Analítico!$B:$B,0)-1,3)),103142)</f>
        <v>#VALUE!</v>
      </c>
      <c r="C9452" s="34" t="s">
        <v>11709</v>
      </c>
      <c r="D9452" s="42" t="s">
        <v>69</v>
      </c>
      <c r="E9452" s="43">
        <v>123.89</v>
      </c>
      <c r="F9452" s="44">
        <v>0</v>
      </c>
    </row>
    <row r="9453" spans="1:6" ht="12.75">
      <c r="A9453" s="41" t="s">
        <v>11702</v>
      </c>
      <c r="B9453" s="42" t="e">
        <f ca="1">HYPERLINK("#"&amp;CELL("address",OFFSET([1]Analítico!$B$1,MATCH(103143,[1]Analítico!$B:$B,0)-1,3)),103143)</f>
        <v>#VALUE!</v>
      </c>
      <c r="C9453" s="34" t="s">
        <v>11710</v>
      </c>
      <c r="D9453" s="42" t="s">
        <v>69</v>
      </c>
      <c r="E9453" s="43">
        <v>163.41999999999999</v>
      </c>
      <c r="F9453" s="44">
        <v>0</v>
      </c>
    </row>
    <row r="9454" spans="1:6" ht="12.75">
      <c r="A9454" s="41" t="s">
        <v>11702</v>
      </c>
      <c r="B9454" s="42" t="e">
        <f ca="1">HYPERLINK("#"&amp;CELL("address",OFFSET([1]Analítico!$B$1,MATCH(103144,[1]Analítico!$B:$B,0)-1,3)),103144)</f>
        <v>#VALUE!</v>
      </c>
      <c r="C9454" s="34" t="s">
        <v>11711</v>
      </c>
      <c r="D9454" s="42" t="s">
        <v>69</v>
      </c>
      <c r="E9454" s="43">
        <v>177.13</v>
      </c>
      <c r="F9454" s="44">
        <v>0</v>
      </c>
    </row>
    <row r="9455" spans="1:6" ht="12.75">
      <c r="A9455" s="41" t="s">
        <v>11702</v>
      </c>
      <c r="B9455" s="42" t="e">
        <f ca="1">HYPERLINK("#"&amp;CELL("address",OFFSET([1]Analítico!$B$1,MATCH(103145,[1]Analítico!$B:$B,0)-1,3)),103145)</f>
        <v>#VALUE!</v>
      </c>
      <c r="C9455" s="34" t="s">
        <v>11712</v>
      </c>
      <c r="D9455" s="42" t="s">
        <v>69</v>
      </c>
      <c r="E9455" s="43">
        <v>216.64</v>
      </c>
      <c r="F9455" s="44">
        <v>0</v>
      </c>
    </row>
    <row r="9456" spans="1:6" ht="12.75">
      <c r="A9456" s="41" t="s">
        <v>11702</v>
      </c>
      <c r="B9456" s="42" t="e">
        <f ca="1">HYPERLINK("#"&amp;CELL("address",OFFSET([1]Analítico!$B$1,MATCH(103146,[1]Analítico!$B:$B,0)-1,3)),103146)</f>
        <v>#VALUE!</v>
      </c>
      <c r="C9456" s="34" t="s">
        <v>11713</v>
      </c>
      <c r="D9456" s="42" t="s">
        <v>69</v>
      </c>
      <c r="E9456" s="43">
        <v>230.35</v>
      </c>
      <c r="F9456" s="44">
        <v>0</v>
      </c>
    </row>
    <row r="9457" spans="1:6" ht="12.75">
      <c r="A9457" s="41" t="s">
        <v>11702</v>
      </c>
      <c r="B9457" s="42" t="e">
        <f ca="1">HYPERLINK("#"&amp;CELL("address",OFFSET([1]Analítico!$B$1,MATCH(103147,[1]Analítico!$B:$B,0)-1,3)),103147)</f>
        <v>#VALUE!</v>
      </c>
      <c r="C9457" s="34" t="s">
        <v>11714</v>
      </c>
      <c r="D9457" s="42" t="s">
        <v>69</v>
      </c>
      <c r="E9457" s="43">
        <v>257.8</v>
      </c>
      <c r="F9457" s="44">
        <v>0</v>
      </c>
    </row>
    <row r="9458" spans="1:6" ht="12.75">
      <c r="A9458" s="41" t="s">
        <v>11702</v>
      </c>
      <c r="B9458" s="42" t="e">
        <f ca="1">HYPERLINK("#"&amp;CELL("address",OFFSET([1]Analítico!$B$1,MATCH(103148,[1]Analítico!$B:$B,0)-1,3)),103148)</f>
        <v>#VALUE!</v>
      </c>
      <c r="C9458" s="34" t="s">
        <v>11715</v>
      </c>
      <c r="D9458" s="42" t="s">
        <v>69</v>
      </c>
      <c r="E9458" s="43">
        <v>311.02</v>
      </c>
      <c r="F9458" s="44">
        <v>0</v>
      </c>
    </row>
    <row r="9459" spans="1:6" ht="12.75">
      <c r="A9459" s="41" t="s">
        <v>11702</v>
      </c>
      <c r="B9459" s="42" t="e">
        <f ca="1">HYPERLINK("#"&amp;CELL("address",OFFSET([1]Analítico!$B$1,MATCH(103137,[1]Analítico!$B:$B,0)-1,3)),103137)</f>
        <v>#VALUE!</v>
      </c>
      <c r="C9459" s="34" t="s">
        <v>11716</v>
      </c>
      <c r="D9459" s="42" t="s">
        <v>69</v>
      </c>
      <c r="E9459" s="43">
        <v>37.74</v>
      </c>
      <c r="F9459" s="44">
        <v>0</v>
      </c>
    </row>
    <row r="9460" spans="1:6" ht="12.75">
      <c r="A9460" s="41" t="s">
        <v>11702</v>
      </c>
      <c r="B9460" s="42" t="e">
        <f ca="1">HYPERLINK("#"&amp;CELL("address",OFFSET([1]Analítico!$B$1,MATCH(103149,[1]Analítico!$B:$B,0)-1,3)),103149)</f>
        <v>#VALUE!</v>
      </c>
      <c r="C9460" s="34" t="s">
        <v>11717</v>
      </c>
      <c r="D9460" s="42" t="s">
        <v>69</v>
      </c>
      <c r="E9460" s="43">
        <v>338.47</v>
      </c>
      <c r="F9460" s="44">
        <v>0</v>
      </c>
    </row>
    <row r="9461" spans="1:6" ht="12.75">
      <c r="A9461" s="41" t="s">
        <v>11702</v>
      </c>
      <c r="B9461" s="42" t="e">
        <f ca="1">HYPERLINK("#"&amp;CELL("address",OFFSET([1]Analítico!$B$1,MATCH(103150,[1]Analítico!$B:$B,0)-1,3)),103150)</f>
        <v>#VALUE!</v>
      </c>
      <c r="C9461" s="34" t="s">
        <v>11718</v>
      </c>
      <c r="D9461" s="42" t="s">
        <v>69</v>
      </c>
      <c r="E9461" s="43">
        <v>391.66</v>
      </c>
      <c r="F9461" s="44">
        <v>0</v>
      </c>
    </row>
    <row r="9462" spans="1:6" ht="12.75">
      <c r="A9462" s="41" t="s">
        <v>11702</v>
      </c>
      <c r="B9462" s="42" t="e">
        <f ca="1">HYPERLINK("#"&amp;CELL("address",OFFSET([1]Analítico!$B$1,MATCH(103106,[1]Analítico!$B:$B,0)-1,3)),103106)</f>
        <v>#VALUE!</v>
      </c>
      <c r="C9462" s="34" t="s">
        <v>11719</v>
      </c>
      <c r="D9462" s="42" t="s">
        <v>69</v>
      </c>
      <c r="E9462" s="43">
        <v>66.48</v>
      </c>
      <c r="F9462" s="44">
        <v>0</v>
      </c>
    </row>
    <row r="9463" spans="1:6" ht="12.75">
      <c r="A9463" s="41" t="s">
        <v>11702</v>
      </c>
      <c r="B9463" s="42" t="e">
        <f ca="1">HYPERLINK("#"&amp;CELL("address",OFFSET([1]Analítico!$B$1,MATCH(103119,[1]Analítico!$B:$B,0)-1,3)),103119)</f>
        <v>#VALUE!</v>
      </c>
      <c r="C9463" s="34" t="s">
        <v>11720</v>
      </c>
      <c r="D9463" s="42" t="s">
        <v>69</v>
      </c>
      <c r="E9463" s="43">
        <v>818.31</v>
      </c>
      <c r="F9463" s="44">
        <v>0</v>
      </c>
    </row>
    <row r="9464" spans="1:6" ht="12.75">
      <c r="A9464" s="41" t="s">
        <v>11702</v>
      </c>
      <c r="B9464" s="42" t="e">
        <f ca="1">HYPERLINK("#"&amp;CELL("address",OFFSET([1]Analítico!$B$1,MATCH(103120,[1]Analítico!$B:$B,0)-1,3)),103120)</f>
        <v>#VALUE!</v>
      </c>
      <c r="C9464" s="34" t="s">
        <v>11721</v>
      </c>
      <c r="D9464" s="42" t="s">
        <v>69</v>
      </c>
      <c r="E9464" s="43">
        <v>979.66</v>
      </c>
      <c r="F9464" s="44">
        <v>0</v>
      </c>
    </row>
    <row r="9465" spans="1:6" ht="12.75">
      <c r="A9465" s="41" t="s">
        <v>11702</v>
      </c>
      <c r="B9465" s="42" t="e">
        <f ca="1">HYPERLINK("#"&amp;CELL("address",OFFSET([1]Analítico!$B$1,MATCH(103107,[1]Analítico!$B:$B,0)-1,3)),103107)</f>
        <v>#VALUE!</v>
      </c>
      <c r="C9465" s="34" t="s">
        <v>11722</v>
      </c>
      <c r="D9465" s="42" t="s">
        <v>69</v>
      </c>
      <c r="E9465" s="43">
        <v>93.92</v>
      </c>
      <c r="F9465" s="44">
        <v>0</v>
      </c>
    </row>
    <row r="9466" spans="1:6" ht="12.75">
      <c r="A9466" s="41" t="s">
        <v>11702</v>
      </c>
      <c r="B9466" s="42" t="e">
        <f ca="1">HYPERLINK("#"&amp;CELL("address",OFFSET([1]Analítico!$B$1,MATCH(103108,[1]Analítico!$B:$B,0)-1,3)),103108)</f>
        <v>#VALUE!</v>
      </c>
      <c r="C9466" s="34" t="s">
        <v>11723</v>
      </c>
      <c r="D9466" s="42" t="s">
        <v>69</v>
      </c>
      <c r="E9466" s="43">
        <v>121.37</v>
      </c>
      <c r="F9466" s="44">
        <v>0</v>
      </c>
    </row>
    <row r="9467" spans="1:6" ht="12.75">
      <c r="A9467" s="41" t="s">
        <v>11702</v>
      </c>
      <c r="B9467" s="42" t="e">
        <f ca="1">HYPERLINK("#"&amp;CELL("address",OFFSET([1]Analítico!$B$1,MATCH(103109,[1]Analítico!$B:$B,0)-1,3)),103109)</f>
        <v>#VALUE!</v>
      </c>
      <c r="C9467" s="34" t="s">
        <v>11724</v>
      </c>
      <c r="D9467" s="42" t="s">
        <v>69</v>
      </c>
      <c r="E9467" s="43">
        <v>200.38</v>
      </c>
      <c r="F9467" s="44">
        <v>0</v>
      </c>
    </row>
    <row r="9468" spans="1:6" ht="12.75">
      <c r="A9468" s="41" t="s">
        <v>11702</v>
      </c>
      <c r="B9468" s="42" t="e">
        <f ca="1">HYPERLINK("#"&amp;CELL("address",OFFSET([1]Analítico!$B$1,MATCH(103110,[1]Analítico!$B:$B,0)-1,3)),103110)</f>
        <v>#VALUE!</v>
      </c>
      <c r="C9468" s="34" t="s">
        <v>11725</v>
      </c>
      <c r="D9468" s="42" t="s">
        <v>69</v>
      </c>
      <c r="E9468" s="43">
        <v>227.82</v>
      </c>
      <c r="F9468" s="44">
        <v>0</v>
      </c>
    </row>
    <row r="9469" spans="1:6" ht="12.75">
      <c r="A9469" s="41" t="s">
        <v>11702</v>
      </c>
      <c r="B9469" s="42" t="e">
        <f ca="1">HYPERLINK("#"&amp;CELL("address",OFFSET([1]Analítico!$B$1,MATCH(103111,[1]Analítico!$B:$B,0)-1,3)),103111)</f>
        <v>#VALUE!</v>
      </c>
      <c r="C9469" s="34" t="s">
        <v>11726</v>
      </c>
      <c r="D9469" s="42" t="s">
        <v>69</v>
      </c>
      <c r="E9469" s="43">
        <v>306.83999999999997</v>
      </c>
      <c r="F9469" s="44">
        <v>0</v>
      </c>
    </row>
    <row r="9470" spans="1:6" ht="12.75">
      <c r="A9470" s="41" t="s">
        <v>11702</v>
      </c>
      <c r="B9470" s="42" t="e">
        <f ca="1">HYPERLINK("#"&amp;CELL("address",OFFSET([1]Analítico!$B$1,MATCH(103112,[1]Analítico!$B:$B,0)-1,3)),103112)</f>
        <v>#VALUE!</v>
      </c>
      <c r="C9470" s="34" t="s">
        <v>11727</v>
      </c>
      <c r="D9470" s="42" t="s">
        <v>69</v>
      </c>
      <c r="E9470" s="43">
        <v>334.29</v>
      </c>
      <c r="F9470" s="44">
        <v>0</v>
      </c>
    </row>
    <row r="9471" spans="1:6" ht="12.75">
      <c r="A9471" s="41" t="s">
        <v>11702</v>
      </c>
      <c r="B9471" s="42" t="e">
        <f ca="1">HYPERLINK("#"&amp;CELL("address",OFFSET([1]Analítico!$B$1,MATCH(103113,[1]Analítico!$B:$B,0)-1,3)),103113)</f>
        <v>#VALUE!</v>
      </c>
      <c r="C9471" s="34" t="s">
        <v>11728</v>
      </c>
      <c r="D9471" s="42" t="s">
        <v>69</v>
      </c>
      <c r="E9471" s="43">
        <v>413.3</v>
      </c>
      <c r="F9471" s="44">
        <v>0</v>
      </c>
    </row>
    <row r="9472" spans="1:6" ht="12.75">
      <c r="A9472" s="41" t="s">
        <v>11702</v>
      </c>
      <c r="B9472" s="42" t="e">
        <f ca="1">HYPERLINK("#"&amp;CELL("address",OFFSET([1]Analítico!$B$1,MATCH(103114,[1]Analítico!$B:$B,0)-1,3)),103114)</f>
        <v>#VALUE!</v>
      </c>
      <c r="C9472" s="34" t="s">
        <v>11729</v>
      </c>
      <c r="D9472" s="42" t="s">
        <v>69</v>
      </c>
      <c r="E9472" s="43">
        <v>440.73</v>
      </c>
      <c r="F9472" s="44">
        <v>0</v>
      </c>
    </row>
    <row r="9473" spans="1:6" ht="12.75">
      <c r="A9473" s="41" t="s">
        <v>11702</v>
      </c>
      <c r="B9473" s="42" t="e">
        <f ca="1">HYPERLINK("#"&amp;CELL("address",OFFSET([1]Analítico!$B$1,MATCH(103115,[1]Analítico!$B:$B,0)-1,3)),103115)</f>
        <v>#VALUE!</v>
      </c>
      <c r="C9473" s="34" t="s">
        <v>11730</v>
      </c>
      <c r="D9473" s="42" t="s">
        <v>69</v>
      </c>
      <c r="E9473" s="43">
        <v>495.62</v>
      </c>
      <c r="F9473" s="44">
        <v>0</v>
      </c>
    </row>
    <row r="9474" spans="1:6" ht="12.75">
      <c r="A9474" s="41" t="s">
        <v>11702</v>
      </c>
      <c r="B9474" s="42" t="e">
        <f ca="1">HYPERLINK("#"&amp;CELL("address",OFFSET([1]Analítico!$B$1,MATCH(103116,[1]Analítico!$B:$B,0)-1,3)),103116)</f>
        <v>#VALUE!</v>
      </c>
      <c r="C9474" s="34" t="s">
        <v>11731</v>
      </c>
      <c r="D9474" s="42" t="s">
        <v>69</v>
      </c>
      <c r="E9474" s="43">
        <v>602.08000000000004</v>
      </c>
      <c r="F9474" s="44">
        <v>0</v>
      </c>
    </row>
    <row r="9475" spans="1:6" ht="12.75">
      <c r="A9475" s="41" t="s">
        <v>11702</v>
      </c>
      <c r="B9475" s="42" t="e">
        <f ca="1">HYPERLINK("#"&amp;CELL("address",OFFSET([1]Analítico!$B$1,MATCH(103105,[1]Analítico!$B:$B,0)-1,3)),103105)</f>
        <v>#VALUE!</v>
      </c>
      <c r="C9475" s="34" t="s">
        <v>11732</v>
      </c>
      <c r="D9475" s="42" t="s">
        <v>69</v>
      </c>
      <c r="E9475" s="43">
        <v>55.49</v>
      </c>
      <c r="F9475" s="44">
        <v>0</v>
      </c>
    </row>
    <row r="9476" spans="1:6" ht="12.75">
      <c r="A9476" s="41" t="s">
        <v>11702</v>
      </c>
      <c r="B9476" s="42" t="e">
        <f ca="1">HYPERLINK("#"&amp;CELL("address",OFFSET([1]Analítico!$B$1,MATCH(103117,[1]Analítico!$B:$B,0)-1,3)),103117)</f>
        <v>#VALUE!</v>
      </c>
      <c r="C9476" s="34" t="s">
        <v>11733</v>
      </c>
      <c r="D9476" s="42" t="s">
        <v>69</v>
      </c>
      <c r="E9476" s="43">
        <v>656.98</v>
      </c>
      <c r="F9476" s="44">
        <v>0</v>
      </c>
    </row>
    <row r="9477" spans="1:6" ht="12.75">
      <c r="A9477" s="41" t="s">
        <v>11702</v>
      </c>
      <c r="B9477" s="42" t="e">
        <f ca="1">HYPERLINK("#"&amp;CELL("address",OFFSET([1]Analítico!$B$1,MATCH(103118,[1]Analítico!$B:$B,0)-1,3)),103118)</f>
        <v>#VALUE!</v>
      </c>
      <c r="C9477" s="34" t="s">
        <v>11734</v>
      </c>
      <c r="D9477" s="42" t="s">
        <v>69</v>
      </c>
      <c r="E9477" s="43">
        <v>763.43</v>
      </c>
      <c r="F9477" s="44">
        <v>0</v>
      </c>
    </row>
    <row r="9478" spans="1:6" ht="12.75">
      <c r="A9478" s="41" t="s">
        <v>11702</v>
      </c>
      <c r="B9478" s="42" t="e">
        <f ca="1">HYPERLINK("#"&amp;CELL("address",OFFSET([1]Analítico!$B$1,MATCH(103122,[1]Analítico!$B:$B,0)-1,3)),103122)</f>
        <v>#VALUE!</v>
      </c>
      <c r="C9478" s="34" t="s">
        <v>11735</v>
      </c>
      <c r="D9478" s="42" t="s">
        <v>69</v>
      </c>
      <c r="E9478" s="43">
        <v>89.73</v>
      </c>
      <c r="F9478" s="44">
        <v>0</v>
      </c>
    </row>
    <row r="9479" spans="1:6" ht="12.75">
      <c r="A9479" s="41" t="s">
        <v>11702</v>
      </c>
      <c r="B9479" s="42" t="e">
        <f ca="1">HYPERLINK("#"&amp;CELL("address",OFFSET([1]Analítico!$B$1,MATCH(103135,[1]Analítico!$B:$B,0)-1,3)),103135)</f>
        <v>#VALUE!</v>
      </c>
      <c r="C9479" s="34" t="s">
        <v>11736</v>
      </c>
      <c r="D9479" s="42" t="s">
        <v>69</v>
      </c>
      <c r="E9479" s="43">
        <v>1217.5</v>
      </c>
      <c r="F9479" s="44">
        <v>0</v>
      </c>
    </row>
    <row r="9480" spans="1:6" ht="12.75">
      <c r="A9480" s="41" t="s">
        <v>11702</v>
      </c>
      <c r="B9480" s="42" t="e">
        <f ca="1">HYPERLINK("#"&amp;CELL("address",OFFSET([1]Analítico!$B$1,MATCH(103136,[1]Analítico!$B:$B,0)-1,3)),103136)</f>
        <v>#VALUE!</v>
      </c>
      <c r="C9480" s="34" t="s">
        <v>11737</v>
      </c>
      <c r="D9480" s="42" t="s">
        <v>69</v>
      </c>
      <c r="E9480" s="43">
        <v>1459.52</v>
      </c>
      <c r="F9480" s="44">
        <v>0</v>
      </c>
    </row>
    <row r="9481" spans="1:6" ht="12.75">
      <c r="A9481" s="41" t="s">
        <v>11702</v>
      </c>
      <c r="B9481" s="42" t="e">
        <f ca="1">HYPERLINK("#"&amp;CELL("address",OFFSET([1]Analítico!$B$1,MATCH(103123,[1]Analítico!$B:$B,0)-1,3)),103123)</f>
        <v>#VALUE!</v>
      </c>
      <c r="C9481" s="34" t="s">
        <v>11738</v>
      </c>
      <c r="D9481" s="42" t="s">
        <v>69</v>
      </c>
      <c r="E9481" s="43">
        <v>130.91</v>
      </c>
      <c r="F9481" s="44">
        <v>0</v>
      </c>
    </row>
    <row r="9482" spans="1:6" ht="12.75">
      <c r="A9482" s="41" t="s">
        <v>11702</v>
      </c>
      <c r="B9482" s="42" t="e">
        <f ca="1">HYPERLINK("#"&amp;CELL("address",OFFSET([1]Analítico!$B$1,MATCH(103124,[1]Analítico!$B:$B,0)-1,3)),103124)</f>
        <v>#VALUE!</v>
      </c>
      <c r="C9482" s="34" t="s">
        <v>11739</v>
      </c>
      <c r="D9482" s="42" t="s">
        <v>69</v>
      </c>
      <c r="E9482" s="43">
        <v>172.06</v>
      </c>
      <c r="F9482" s="44">
        <v>0</v>
      </c>
    </row>
    <row r="9483" spans="1:6" ht="12.75">
      <c r="A9483" s="41" t="s">
        <v>11702</v>
      </c>
      <c r="B9483" s="42" t="e">
        <f ca="1">HYPERLINK("#"&amp;CELL("address",OFFSET([1]Analítico!$B$1,MATCH(103125,[1]Analítico!$B:$B,0)-1,3)),103125)</f>
        <v>#VALUE!</v>
      </c>
      <c r="C9483" s="34" t="s">
        <v>11740</v>
      </c>
      <c r="D9483" s="42" t="s">
        <v>69</v>
      </c>
      <c r="E9483" s="43">
        <v>290.60000000000002</v>
      </c>
      <c r="F9483" s="44">
        <v>0</v>
      </c>
    </row>
    <row r="9484" spans="1:6" ht="12.75">
      <c r="A9484" s="41" t="s">
        <v>11702</v>
      </c>
      <c r="B9484" s="42" t="e">
        <f ca="1">HYPERLINK("#"&amp;CELL("address",OFFSET([1]Analítico!$B$1,MATCH(103126,[1]Analítico!$B:$B,0)-1,3)),103126)</f>
        <v>#VALUE!</v>
      </c>
      <c r="C9484" s="34" t="s">
        <v>11741</v>
      </c>
      <c r="D9484" s="42" t="s">
        <v>69</v>
      </c>
      <c r="E9484" s="43">
        <v>331.74</v>
      </c>
      <c r="F9484" s="44">
        <v>0</v>
      </c>
    </row>
    <row r="9485" spans="1:6" ht="12.75">
      <c r="A9485" s="41" t="s">
        <v>11702</v>
      </c>
      <c r="B9485" s="42" t="e">
        <f ca="1">HYPERLINK("#"&amp;CELL("address",OFFSET([1]Analítico!$B$1,MATCH(103127,[1]Analítico!$B:$B,0)-1,3)),103127)</f>
        <v>#VALUE!</v>
      </c>
      <c r="C9485" s="34" t="s">
        <v>11742</v>
      </c>
      <c r="D9485" s="42" t="s">
        <v>69</v>
      </c>
      <c r="E9485" s="43">
        <v>450.28</v>
      </c>
      <c r="F9485" s="44">
        <v>0</v>
      </c>
    </row>
    <row r="9486" spans="1:6" ht="12.75">
      <c r="A9486" s="41" t="s">
        <v>11702</v>
      </c>
      <c r="B9486" s="42" t="e">
        <f ca="1">HYPERLINK("#"&amp;CELL("address",OFFSET([1]Analítico!$B$1,MATCH(103128,[1]Analítico!$B:$B,0)-1,3)),103128)</f>
        <v>#VALUE!</v>
      </c>
      <c r="C9486" s="34" t="s">
        <v>11743</v>
      </c>
      <c r="D9486" s="42" t="s">
        <v>69</v>
      </c>
      <c r="E9486" s="43">
        <v>491.44</v>
      </c>
      <c r="F9486" s="44">
        <v>0</v>
      </c>
    </row>
    <row r="9487" spans="1:6" ht="12.75">
      <c r="A9487" s="41" t="s">
        <v>11702</v>
      </c>
      <c r="B9487" s="42" t="e">
        <f ca="1">HYPERLINK("#"&amp;CELL("address",OFFSET([1]Analítico!$B$1,MATCH(103129,[1]Analítico!$B:$B,0)-1,3)),103129)</f>
        <v>#VALUE!</v>
      </c>
      <c r="C9487" s="34" t="s">
        <v>11744</v>
      </c>
      <c r="D9487" s="42" t="s">
        <v>69</v>
      </c>
      <c r="E9487" s="43">
        <v>609.97</v>
      </c>
      <c r="F9487" s="44">
        <v>0</v>
      </c>
    </row>
    <row r="9488" spans="1:6" ht="12.75">
      <c r="A9488" s="41" t="s">
        <v>11702</v>
      </c>
      <c r="B9488" s="42" t="e">
        <f ca="1">HYPERLINK("#"&amp;CELL("address",OFFSET([1]Analítico!$B$1,MATCH(103130,[1]Analítico!$B:$B,0)-1,3)),103130)</f>
        <v>#VALUE!</v>
      </c>
      <c r="C9488" s="34" t="s">
        <v>11745</v>
      </c>
      <c r="D9488" s="42" t="s">
        <v>69</v>
      </c>
      <c r="E9488" s="43">
        <v>651.12</v>
      </c>
      <c r="F9488" s="44">
        <v>0</v>
      </c>
    </row>
    <row r="9489" spans="1:6" ht="12.75">
      <c r="A9489" s="41" t="s">
        <v>11702</v>
      </c>
      <c r="B9489" s="42" t="e">
        <f ca="1">HYPERLINK("#"&amp;CELL("address",OFFSET([1]Analítico!$B$1,MATCH(103131,[1]Analítico!$B:$B,0)-1,3)),103131)</f>
        <v>#VALUE!</v>
      </c>
      <c r="C9489" s="34" t="s">
        <v>11746</v>
      </c>
      <c r="D9489" s="42" t="s">
        <v>69</v>
      </c>
      <c r="E9489" s="43">
        <v>733.45</v>
      </c>
      <c r="F9489" s="44">
        <v>0</v>
      </c>
    </row>
    <row r="9490" spans="1:6" ht="12.75">
      <c r="A9490" s="41" t="s">
        <v>11702</v>
      </c>
      <c r="B9490" s="42" t="e">
        <f ca="1">HYPERLINK("#"&amp;CELL("address",OFFSET([1]Analítico!$B$1,MATCH(103132,[1]Analítico!$B:$B,0)-1,3)),103132)</f>
        <v>#VALUE!</v>
      </c>
      <c r="C9490" s="34" t="s">
        <v>11747</v>
      </c>
      <c r="D9490" s="42" t="s">
        <v>69</v>
      </c>
      <c r="E9490" s="43">
        <v>893.13</v>
      </c>
      <c r="F9490" s="44">
        <v>0</v>
      </c>
    </row>
    <row r="9491" spans="1:6" ht="12.75">
      <c r="A9491" s="41" t="s">
        <v>11702</v>
      </c>
      <c r="B9491" s="42" t="e">
        <f ca="1">HYPERLINK("#"&amp;CELL("address",OFFSET([1]Analítico!$B$1,MATCH(103121,[1]Analítico!$B:$B,0)-1,3)),103121)</f>
        <v>#VALUE!</v>
      </c>
      <c r="C9491" s="34" t="s">
        <v>11748</v>
      </c>
      <c r="D9491" s="42" t="s">
        <v>69</v>
      </c>
      <c r="E9491" s="43">
        <v>73.27</v>
      </c>
      <c r="F9491" s="44">
        <v>0</v>
      </c>
    </row>
    <row r="9492" spans="1:6" ht="12.75">
      <c r="A9492" s="41" t="s">
        <v>11702</v>
      </c>
      <c r="B9492" s="42" t="e">
        <f ca="1">HYPERLINK("#"&amp;CELL("address",OFFSET([1]Analítico!$B$1,MATCH(103133,[1]Analítico!$B:$B,0)-1,3)),103133)</f>
        <v>#VALUE!</v>
      </c>
      <c r="C9492" s="34" t="s">
        <v>11749</v>
      </c>
      <c r="D9492" s="42" t="s">
        <v>69</v>
      </c>
      <c r="E9492" s="43">
        <v>975.48</v>
      </c>
      <c r="F9492" s="44">
        <v>0</v>
      </c>
    </row>
    <row r="9493" spans="1:6" ht="12.75">
      <c r="A9493" s="41" t="s">
        <v>11702</v>
      </c>
      <c r="B9493" s="42" t="e">
        <f ca="1">HYPERLINK("#"&amp;CELL("address",OFFSET([1]Analítico!$B$1,MATCH(103134,[1]Analítico!$B:$B,0)-1,3)),103134)</f>
        <v>#VALUE!</v>
      </c>
      <c r="C9493" s="34" t="s">
        <v>11750</v>
      </c>
      <c r="D9493" s="42" t="s">
        <v>69</v>
      </c>
      <c r="E9493" s="43">
        <v>1135.1600000000001</v>
      </c>
      <c r="F9493" s="44">
        <v>0</v>
      </c>
    </row>
    <row r="9494" spans="1:6" ht="12.75">
      <c r="A9494" s="41" t="s">
        <v>11702</v>
      </c>
      <c r="B9494" s="42" t="e">
        <f ca="1">HYPERLINK("#"&amp;CELL("address",OFFSET([1]Analítico!$B$1,MATCH(103090,[1]Analítico!$B:$B,0)-1,3)),103090)</f>
        <v>#VALUE!</v>
      </c>
      <c r="C9494" s="34" t="s">
        <v>11751</v>
      </c>
      <c r="D9494" s="42" t="s">
        <v>40</v>
      </c>
      <c r="E9494" s="43">
        <v>16.09</v>
      </c>
      <c r="F9494" s="44">
        <v>0</v>
      </c>
    </row>
    <row r="9495" spans="1:6" ht="12.75">
      <c r="A9495" s="41" t="s">
        <v>11702</v>
      </c>
      <c r="B9495" s="42" t="e">
        <f ca="1">HYPERLINK("#"&amp;CELL("address",OFFSET([1]Analítico!$B$1,MATCH(103103,[1]Analítico!$B:$B,0)-1,3)),103103)</f>
        <v>#VALUE!</v>
      </c>
      <c r="C9495" s="34" t="s">
        <v>11752</v>
      </c>
      <c r="D9495" s="42" t="s">
        <v>40</v>
      </c>
      <c r="E9495" s="43">
        <v>159.16999999999999</v>
      </c>
      <c r="F9495" s="44">
        <v>0</v>
      </c>
    </row>
    <row r="9496" spans="1:6" ht="12.75">
      <c r="A9496" s="41" t="s">
        <v>11702</v>
      </c>
      <c r="B9496" s="42" t="e">
        <f ca="1">HYPERLINK("#"&amp;CELL("address",OFFSET([1]Analítico!$B$1,MATCH(103104,[1]Analítico!$B:$B,0)-1,3)),103104)</f>
        <v>#VALUE!</v>
      </c>
      <c r="C9496" s="34" t="s">
        <v>11753</v>
      </c>
      <c r="D9496" s="42" t="s">
        <v>40</v>
      </c>
      <c r="E9496" s="43">
        <v>190.4</v>
      </c>
      <c r="F9496" s="44">
        <v>0</v>
      </c>
    </row>
    <row r="9497" spans="1:6" ht="12.75">
      <c r="A9497" s="41" t="s">
        <v>11702</v>
      </c>
      <c r="B9497" s="42" t="e">
        <f ca="1">HYPERLINK("#"&amp;CELL("address",OFFSET([1]Analítico!$B$1,MATCH(103091,[1]Analítico!$B:$B,0)-1,3)),103091)</f>
        <v>#VALUE!</v>
      </c>
      <c r="C9497" s="34" t="s">
        <v>11754</v>
      </c>
      <c r="D9497" s="42" t="s">
        <v>40</v>
      </c>
      <c r="E9497" s="43">
        <v>22.68</v>
      </c>
      <c r="F9497" s="44">
        <v>0</v>
      </c>
    </row>
    <row r="9498" spans="1:6" ht="12.75">
      <c r="A9498" s="41" t="s">
        <v>11702</v>
      </c>
      <c r="B9498" s="42" t="e">
        <f ca="1">HYPERLINK("#"&amp;CELL("address",OFFSET([1]Analítico!$B$1,MATCH(103092,[1]Analítico!$B:$B,0)-1,3)),103092)</f>
        <v>#VALUE!</v>
      </c>
      <c r="C9498" s="34" t="s">
        <v>11755</v>
      </c>
      <c r="D9498" s="42" t="s">
        <v>40</v>
      </c>
      <c r="E9498" s="43">
        <v>29.28</v>
      </c>
      <c r="F9498" s="44">
        <v>0</v>
      </c>
    </row>
    <row r="9499" spans="1:6" ht="12.75">
      <c r="A9499" s="41" t="s">
        <v>11702</v>
      </c>
      <c r="B9499" s="42" t="e">
        <f ca="1">HYPERLINK("#"&amp;CELL("address",OFFSET([1]Analítico!$B$1,MATCH(103093,[1]Analítico!$B:$B,0)-1,3)),103093)</f>
        <v>#VALUE!</v>
      </c>
      <c r="C9499" s="34" t="s">
        <v>11756</v>
      </c>
      <c r="D9499" s="42" t="s">
        <v>40</v>
      </c>
      <c r="E9499" s="43">
        <v>44.78</v>
      </c>
      <c r="F9499" s="44">
        <v>0</v>
      </c>
    </row>
    <row r="9500" spans="1:6" ht="12.75">
      <c r="A9500" s="41" t="s">
        <v>11702</v>
      </c>
      <c r="B9500" s="42" t="e">
        <f ca="1">HYPERLINK("#"&amp;CELL("address",OFFSET([1]Analítico!$B$1,MATCH(103094,[1]Analítico!$B:$B,0)-1,3)),103094)</f>
        <v>#VALUE!</v>
      </c>
      <c r="C9500" s="34" t="s">
        <v>11757</v>
      </c>
      <c r="D9500" s="42" t="s">
        <v>40</v>
      </c>
      <c r="E9500" s="43">
        <v>51.41</v>
      </c>
      <c r="F9500" s="44">
        <v>0</v>
      </c>
    </row>
    <row r="9501" spans="1:6" ht="12.75">
      <c r="A9501" s="41" t="s">
        <v>11702</v>
      </c>
      <c r="B9501" s="42" t="e">
        <f ca="1">HYPERLINK("#"&amp;CELL("address",OFFSET([1]Analítico!$B$1,MATCH(103095,[1]Analítico!$B:$B,0)-1,3)),103095)</f>
        <v>#VALUE!</v>
      </c>
      <c r="C9501" s="34" t="s">
        <v>11758</v>
      </c>
      <c r="D9501" s="42" t="s">
        <v>40</v>
      </c>
      <c r="E9501" s="43">
        <v>66.89</v>
      </c>
      <c r="F9501" s="44">
        <v>0</v>
      </c>
    </row>
    <row r="9502" spans="1:6" ht="12.75">
      <c r="A9502" s="41" t="s">
        <v>11702</v>
      </c>
      <c r="B9502" s="42" t="e">
        <f ca="1">HYPERLINK("#"&amp;CELL("address",OFFSET([1]Analítico!$B$1,MATCH(103096,[1]Analítico!$B:$B,0)-1,3)),103096)</f>
        <v>#VALUE!</v>
      </c>
      <c r="C9502" s="34" t="s">
        <v>11759</v>
      </c>
      <c r="D9502" s="42" t="s">
        <v>40</v>
      </c>
      <c r="E9502" s="43">
        <v>73.5</v>
      </c>
      <c r="F9502" s="44">
        <v>0</v>
      </c>
    </row>
    <row r="9503" spans="1:6" ht="12.75">
      <c r="A9503" s="41" t="s">
        <v>11702</v>
      </c>
      <c r="B9503" s="42" t="e">
        <f ca="1">HYPERLINK("#"&amp;CELL("address",OFFSET([1]Analítico!$B$1,MATCH(103097,[1]Analítico!$B:$B,0)-1,3)),103097)</f>
        <v>#VALUE!</v>
      </c>
      <c r="C9503" s="34" t="s">
        <v>11760</v>
      </c>
      <c r="D9503" s="42" t="s">
        <v>40</v>
      </c>
      <c r="E9503" s="43">
        <v>88.97</v>
      </c>
      <c r="F9503" s="44">
        <v>0</v>
      </c>
    </row>
    <row r="9504" spans="1:6" ht="12.75">
      <c r="A9504" s="41" t="s">
        <v>11702</v>
      </c>
      <c r="B9504" s="42" t="e">
        <f ca="1">HYPERLINK("#"&amp;CELL("address",OFFSET([1]Analítico!$B$1,MATCH(103098,[1]Analítico!$B:$B,0)-1,3)),103098)</f>
        <v>#VALUE!</v>
      </c>
      <c r="C9504" s="34" t="s">
        <v>11761</v>
      </c>
      <c r="D9504" s="42" t="s">
        <v>40</v>
      </c>
      <c r="E9504" s="43">
        <v>95.59</v>
      </c>
      <c r="F9504" s="44">
        <v>0</v>
      </c>
    </row>
    <row r="9505" spans="1:6" ht="12.75">
      <c r="A9505" s="41" t="s">
        <v>11702</v>
      </c>
      <c r="B9505" s="42" t="e">
        <f ca="1">HYPERLINK("#"&amp;CELL("address",OFFSET([1]Analítico!$B$1,MATCH(103099,[1]Analítico!$B:$B,0)-1,3)),103099)</f>
        <v>#VALUE!</v>
      </c>
      <c r="C9505" s="34" t="s">
        <v>11762</v>
      </c>
      <c r="D9505" s="42" t="s">
        <v>40</v>
      </c>
      <c r="E9505" s="43">
        <v>108.8</v>
      </c>
      <c r="F9505" s="44">
        <v>0</v>
      </c>
    </row>
    <row r="9506" spans="1:6" ht="12.75">
      <c r="A9506" s="41" t="s">
        <v>11702</v>
      </c>
      <c r="B9506" s="42" t="e">
        <f ca="1">HYPERLINK("#"&amp;CELL("address",OFFSET([1]Analítico!$B$1,MATCH(103100,[1]Analítico!$B:$B,0)-1,3)),103100)</f>
        <v>#VALUE!</v>
      </c>
      <c r="C9506" s="34" t="s">
        <v>11763</v>
      </c>
      <c r="D9506" s="42" t="s">
        <v>40</v>
      </c>
      <c r="E9506" s="43">
        <v>116.15</v>
      </c>
      <c r="F9506" s="44">
        <v>0</v>
      </c>
    </row>
    <row r="9507" spans="1:6" ht="12.75">
      <c r="A9507" s="41" t="s">
        <v>11702</v>
      </c>
      <c r="B9507" s="42" t="e">
        <f ca="1">HYPERLINK("#"&amp;CELL("address",OFFSET([1]Analítico!$B$1,MATCH(103089,[1]Analítico!$B:$B,0)-1,3)),103089)</f>
        <v>#VALUE!</v>
      </c>
      <c r="C9507" s="34" t="s">
        <v>11764</v>
      </c>
      <c r="D9507" s="42" t="s">
        <v>40</v>
      </c>
      <c r="E9507" s="43">
        <v>13.45</v>
      </c>
      <c r="F9507" s="44">
        <v>0</v>
      </c>
    </row>
    <row r="9508" spans="1:6" ht="12.75">
      <c r="A9508" s="41" t="s">
        <v>11702</v>
      </c>
      <c r="B9508" s="42" t="e">
        <f ca="1">HYPERLINK("#"&amp;CELL("address",OFFSET([1]Analítico!$B$1,MATCH(103101,[1]Analítico!$B:$B,0)-1,3)),103101)</f>
        <v>#VALUE!</v>
      </c>
      <c r="C9508" s="34" t="s">
        <v>11765</v>
      </c>
      <c r="D9508" s="42" t="s">
        <v>40</v>
      </c>
      <c r="E9508" s="43">
        <v>127.96</v>
      </c>
      <c r="F9508" s="44">
        <v>0</v>
      </c>
    </row>
    <row r="9509" spans="1:6" ht="12.75">
      <c r="A9509" s="41" t="s">
        <v>11702</v>
      </c>
      <c r="B9509" s="42" t="e">
        <f ca="1">HYPERLINK("#"&amp;CELL("address",OFFSET([1]Analítico!$B$1,MATCH(103102,[1]Analítico!$B:$B,0)-1,3)),103102)</f>
        <v>#VALUE!</v>
      </c>
      <c r="C9509" s="34" t="s">
        <v>11766</v>
      </c>
      <c r="D9509" s="42" t="s">
        <v>40</v>
      </c>
      <c r="E9509" s="43">
        <v>147.37</v>
      </c>
      <c r="F9509" s="44">
        <v>0</v>
      </c>
    </row>
    <row r="9510" spans="1:6" ht="12.75">
      <c r="A9510" s="41" t="s">
        <v>11767</v>
      </c>
      <c r="B9510" s="42" t="e">
        <f ca="1">HYPERLINK("#"&amp;CELL("address",OFFSET([1]Analítico!$B$1,MATCH(101112,[1]Analítico!$B:$B,0)-1,3)),101112)</f>
        <v>#VALUE!</v>
      </c>
      <c r="C9510" s="34" t="s">
        <v>11768</v>
      </c>
      <c r="D9510" s="42" t="s">
        <v>711</v>
      </c>
      <c r="E9510" s="43">
        <v>1049.18</v>
      </c>
      <c r="F9510" s="44">
        <v>5.0000000000000001E-4</v>
      </c>
    </row>
    <row r="9511" spans="1:6" ht="12.75">
      <c r="A9511" s="41" t="s">
        <v>11767</v>
      </c>
      <c r="B9511" s="42" t="e">
        <f ca="1">HYPERLINK("#"&amp;CELL("address",OFFSET([1]Analítico!$B$1,MATCH(101113,[1]Analítico!$B:$B,0)-1,3)),101113)</f>
        <v>#VALUE!</v>
      </c>
      <c r="C9511" s="34" t="s">
        <v>11769</v>
      </c>
      <c r="D9511" s="42" t="s">
        <v>711</v>
      </c>
      <c r="E9511" s="43">
        <v>1087.3800000000001</v>
      </c>
      <c r="F9511" s="44">
        <v>5.0000000000000001E-4</v>
      </c>
    </row>
    <row r="9512" spans="1:6" ht="12.75">
      <c r="A9512" s="41" t="s">
        <v>11767</v>
      </c>
      <c r="B9512" s="42" t="e">
        <f ca="1">HYPERLINK("#"&amp;CELL("address",OFFSET([1]Analítico!$B$1,MATCH(101098,[1]Analítico!$B:$B,0)-1,3)),101098)</f>
        <v>#VALUE!</v>
      </c>
      <c r="C9512" s="34" t="s">
        <v>11770</v>
      </c>
      <c r="D9512" s="42" t="s">
        <v>711</v>
      </c>
      <c r="E9512" s="43">
        <v>1240.05</v>
      </c>
      <c r="F9512" s="44">
        <v>4.0000000000000002E-4</v>
      </c>
    </row>
    <row r="9513" spans="1:6" ht="12.75">
      <c r="A9513" s="41" t="s">
        <v>11767</v>
      </c>
      <c r="B9513" s="42" t="e">
        <f ca="1">HYPERLINK("#"&amp;CELL("address",OFFSET([1]Analítico!$B$1,MATCH(101106,[1]Analítico!$B:$B,0)-1,3)),101106)</f>
        <v>#VALUE!</v>
      </c>
      <c r="C9513" s="34" t="s">
        <v>11771</v>
      </c>
      <c r="D9513" s="42" t="s">
        <v>711</v>
      </c>
      <c r="E9513" s="43">
        <v>1271.8900000000001</v>
      </c>
      <c r="F9513" s="44">
        <v>4.0000000000000002E-4</v>
      </c>
    </row>
    <row r="9514" spans="1:6" ht="12.75">
      <c r="A9514" s="41" t="s">
        <v>11767</v>
      </c>
      <c r="B9514" s="42" t="e">
        <f ca="1">HYPERLINK("#"&amp;CELL("address",OFFSET([1]Analítico!$B$1,MATCH(101102,[1]Analítico!$B:$B,0)-1,3)),101102)</f>
        <v>#VALUE!</v>
      </c>
      <c r="C9514" s="34" t="s">
        <v>11772</v>
      </c>
      <c r="D9514" s="42" t="s">
        <v>711</v>
      </c>
      <c r="E9514" s="43">
        <v>985.84</v>
      </c>
      <c r="F9514" s="44">
        <v>5.0000000000000001E-4</v>
      </c>
    </row>
    <row r="9515" spans="1:6" ht="12.75">
      <c r="A9515" s="41" t="s">
        <v>11767</v>
      </c>
      <c r="B9515" s="42" t="e">
        <f ca="1">HYPERLINK("#"&amp;CELL("address",OFFSET([1]Analítico!$B$1,MATCH(101110,[1]Analítico!$B:$B,0)-1,3)),101110)</f>
        <v>#VALUE!</v>
      </c>
      <c r="C9515" s="34" t="s">
        <v>11773</v>
      </c>
      <c r="D9515" s="42" t="s">
        <v>711</v>
      </c>
      <c r="E9515" s="43">
        <v>1012.23</v>
      </c>
      <c r="F9515" s="44">
        <v>5.0000000000000001E-4</v>
      </c>
    </row>
    <row r="9516" spans="1:6" ht="12.75">
      <c r="A9516" s="41" t="s">
        <v>11767</v>
      </c>
      <c r="B9516" s="42" t="e">
        <f ca="1">HYPERLINK("#"&amp;CELL("address",OFFSET([1]Analítico!$B$1,MATCH(101099,[1]Analítico!$B:$B,0)-1,3)),101099)</f>
        <v>#VALUE!</v>
      </c>
      <c r="C9516" s="34" t="s">
        <v>11774</v>
      </c>
      <c r="D9516" s="42" t="s">
        <v>711</v>
      </c>
      <c r="E9516" s="43">
        <v>1139.3</v>
      </c>
      <c r="F9516" s="44">
        <v>5.0000000000000001E-4</v>
      </c>
    </row>
    <row r="9517" spans="1:6" ht="12.75">
      <c r="A9517" s="41" t="s">
        <v>11767</v>
      </c>
      <c r="B9517" s="42" t="e">
        <f ca="1">HYPERLINK("#"&amp;CELL("address",OFFSET([1]Analítico!$B$1,MATCH(101107,[1]Analítico!$B:$B,0)-1,3)),101107)</f>
        <v>#VALUE!</v>
      </c>
      <c r="C9517" s="34" t="s">
        <v>11775</v>
      </c>
      <c r="D9517" s="42" t="s">
        <v>711</v>
      </c>
      <c r="E9517" s="43">
        <v>1170.56</v>
      </c>
      <c r="F9517" s="44">
        <v>4.0000000000000002E-4</v>
      </c>
    </row>
    <row r="9518" spans="1:6" ht="12.75">
      <c r="A9518" s="41" t="s">
        <v>11767</v>
      </c>
      <c r="B9518" s="42" t="e">
        <f ca="1">HYPERLINK("#"&amp;CELL("address",OFFSET([1]Analítico!$B$1,MATCH(101103,[1]Analítico!$B:$B,0)-1,3)),101103)</f>
        <v>#VALUE!</v>
      </c>
      <c r="C9518" s="34" t="s">
        <v>11776</v>
      </c>
      <c r="D9518" s="42" t="s">
        <v>711</v>
      </c>
      <c r="E9518" s="43">
        <v>931.21</v>
      </c>
      <c r="F9518" s="44">
        <v>5.9999999999999995E-4</v>
      </c>
    </row>
    <row r="9519" spans="1:6" ht="12.75">
      <c r="A9519" s="41" t="s">
        <v>11767</v>
      </c>
      <c r="B9519" s="42" t="e">
        <f ca="1">HYPERLINK("#"&amp;CELL("address",OFFSET([1]Analítico!$B$1,MATCH(101111,[1]Analítico!$B:$B,0)-1,3)),101111)</f>
        <v>#VALUE!</v>
      </c>
      <c r="C9519" s="34" t="s">
        <v>11777</v>
      </c>
      <c r="D9519" s="42" t="s">
        <v>711</v>
      </c>
      <c r="E9519" s="43">
        <v>957.78</v>
      </c>
      <c r="F9519" s="44">
        <v>5.0000000000000001E-4</v>
      </c>
    </row>
    <row r="9520" spans="1:6" ht="12.75">
      <c r="A9520" s="41" t="s">
        <v>11767</v>
      </c>
      <c r="B9520" s="42" t="e">
        <f ca="1">HYPERLINK("#"&amp;CELL("address",OFFSET([1]Analítico!$B$1,MATCH(101096,[1]Analítico!$B:$B,0)-1,3)),101096)</f>
        <v>#VALUE!</v>
      </c>
      <c r="C9520" s="34" t="s">
        <v>11778</v>
      </c>
      <c r="D9520" s="42" t="s">
        <v>711</v>
      </c>
      <c r="E9520" s="43">
        <v>1420.21</v>
      </c>
      <c r="F9520" s="44">
        <v>4.0000000000000002E-4</v>
      </c>
    </row>
    <row r="9521" spans="1:6" ht="12.75">
      <c r="A9521" s="41" t="s">
        <v>11767</v>
      </c>
      <c r="B9521" s="42" t="e">
        <f ca="1">HYPERLINK("#"&amp;CELL("address",OFFSET([1]Analítico!$B$1,MATCH(101104,[1]Analítico!$B:$B,0)-1,3)),101104)</f>
        <v>#VALUE!</v>
      </c>
      <c r="C9521" s="34" t="s">
        <v>11779</v>
      </c>
      <c r="D9521" s="42" t="s">
        <v>711</v>
      </c>
      <c r="E9521" s="43">
        <v>1452.35</v>
      </c>
      <c r="F9521" s="44">
        <v>4.0000000000000002E-4</v>
      </c>
    </row>
    <row r="9522" spans="1:6" ht="12.75">
      <c r="A9522" s="41" t="s">
        <v>11767</v>
      </c>
      <c r="B9522" s="42" t="e">
        <f ca="1">HYPERLINK("#"&amp;CELL("address",OFFSET([1]Analítico!$B$1,MATCH(101100,[1]Analítico!$B:$B,0)-1,3)),101100)</f>
        <v>#VALUE!</v>
      </c>
      <c r="C9522" s="34" t="s">
        <v>11780</v>
      </c>
      <c r="D9522" s="42" t="s">
        <v>711</v>
      </c>
      <c r="E9522" s="43">
        <v>1043.4100000000001</v>
      </c>
      <c r="F9522" s="44">
        <v>5.0000000000000001E-4</v>
      </c>
    </row>
    <row r="9523" spans="1:6" ht="12.75">
      <c r="A9523" s="41" t="s">
        <v>11767</v>
      </c>
      <c r="B9523" s="42" t="e">
        <f ca="1">HYPERLINK("#"&amp;CELL("address",OFFSET([1]Analítico!$B$1,MATCH(101108,[1]Analítico!$B:$B,0)-1,3)),101108)</f>
        <v>#VALUE!</v>
      </c>
      <c r="C9523" s="34" t="s">
        <v>11781</v>
      </c>
      <c r="D9523" s="42" t="s">
        <v>711</v>
      </c>
      <c r="E9523" s="43">
        <v>1069.02</v>
      </c>
      <c r="F9523" s="44">
        <v>5.0000000000000001E-4</v>
      </c>
    </row>
    <row r="9524" spans="1:6" ht="12.75">
      <c r="A9524" s="41" t="s">
        <v>11767</v>
      </c>
      <c r="B9524" s="42" t="e">
        <f ca="1">HYPERLINK("#"&amp;CELL("address",OFFSET([1]Analítico!$B$1,MATCH(101097,[1]Analítico!$B:$B,0)-1,3)),101097)</f>
        <v>#VALUE!</v>
      </c>
      <c r="C9524" s="34" t="s">
        <v>11782</v>
      </c>
      <c r="D9524" s="42" t="s">
        <v>711</v>
      </c>
      <c r="E9524" s="43">
        <v>1342.44</v>
      </c>
      <c r="F9524" s="44">
        <v>4.0000000000000002E-4</v>
      </c>
    </row>
    <row r="9525" spans="1:6" ht="12.75">
      <c r="A9525" s="41" t="s">
        <v>11767</v>
      </c>
      <c r="B9525" s="42" t="e">
        <f ca="1">HYPERLINK("#"&amp;CELL("address",OFFSET([1]Analítico!$B$1,MATCH(101105,[1]Analítico!$B:$B,0)-1,3)),101105)</f>
        <v>#VALUE!</v>
      </c>
      <c r="C9525" s="34" t="s">
        <v>11783</v>
      </c>
      <c r="D9525" s="42" t="s">
        <v>711</v>
      </c>
      <c r="E9525" s="43">
        <v>1374.24</v>
      </c>
      <c r="F9525" s="44">
        <v>4.0000000000000002E-4</v>
      </c>
    </row>
    <row r="9526" spans="1:6" ht="12.75">
      <c r="A9526" s="41" t="s">
        <v>11767</v>
      </c>
      <c r="B9526" s="42" t="e">
        <f ca="1">HYPERLINK("#"&amp;CELL("address",OFFSET([1]Analítico!$B$1,MATCH(101101,[1]Analítico!$B:$B,0)-1,3)),101101)</f>
        <v>#VALUE!</v>
      </c>
      <c r="C9526" s="34" t="s">
        <v>11784</v>
      </c>
      <c r="D9526" s="42" t="s">
        <v>711</v>
      </c>
      <c r="E9526" s="43">
        <v>1017.17</v>
      </c>
      <c r="F9526" s="44">
        <v>5.0000000000000001E-4</v>
      </c>
    </row>
    <row r="9527" spans="1:6" ht="12.75">
      <c r="A9527" s="41" t="s">
        <v>11767</v>
      </c>
      <c r="B9527" s="42" t="e">
        <f ca="1">HYPERLINK("#"&amp;CELL("address",OFFSET([1]Analítico!$B$1,MATCH(101109,[1]Analítico!$B:$B,0)-1,3)),101109)</f>
        <v>#VALUE!</v>
      </c>
      <c r="C9527" s="34" t="s">
        <v>11785</v>
      </c>
      <c r="D9527" s="42" t="s">
        <v>711</v>
      </c>
      <c r="E9527" s="43">
        <v>1042.77</v>
      </c>
      <c r="F9527" s="44">
        <v>5.0000000000000001E-4</v>
      </c>
    </row>
    <row r="9528" spans="1:6" ht="12.75">
      <c r="A9528" s="41" t="s">
        <v>11786</v>
      </c>
      <c r="B9528" s="42" t="e">
        <f ca="1">HYPERLINK("#"&amp;CELL("address",OFFSET([1]Analítico!$B$1,MATCH(96393,[1]Analítico!$B:$B,0)-1,3)),96393)</f>
        <v>#VALUE!</v>
      </c>
      <c r="C9528" s="34" t="s">
        <v>11787</v>
      </c>
      <c r="D9528" s="42" t="s">
        <v>711</v>
      </c>
      <c r="E9528" s="43">
        <v>179.84</v>
      </c>
      <c r="F9528" s="44">
        <v>9.7000000000000003E-3</v>
      </c>
    </row>
    <row r="9529" spans="1:6" ht="12.75">
      <c r="A9529" s="41" t="s">
        <v>11786</v>
      </c>
      <c r="B9529" s="42" t="e">
        <f ca="1">HYPERLINK("#"&amp;CELL("address",OFFSET([1]Analítico!$B$1,MATCH(96394,[1]Analítico!$B:$B,0)-1,3)),96394)</f>
        <v>#VALUE!</v>
      </c>
      <c r="C9529" s="34" t="s">
        <v>11788</v>
      </c>
      <c r="D9529" s="42" t="s">
        <v>711</v>
      </c>
      <c r="E9529" s="43">
        <v>246.6</v>
      </c>
      <c r="F9529" s="44">
        <v>7.1000000000000004E-3</v>
      </c>
    </row>
    <row r="9530" spans="1:6" ht="12.75">
      <c r="A9530" s="41" t="s">
        <v>11786</v>
      </c>
      <c r="B9530" s="42" t="e">
        <f ca="1">HYPERLINK("#"&amp;CELL("address",OFFSET([1]Analítico!$B$1,MATCH(104363,[1]Analítico!$B:$B,0)-1,3)),104363)</f>
        <v>#VALUE!</v>
      </c>
      <c r="C9530" s="34" t="s">
        <v>11789</v>
      </c>
      <c r="D9530" s="42" t="s">
        <v>11342</v>
      </c>
      <c r="E9530" s="43">
        <v>0</v>
      </c>
      <c r="F9530" s="44"/>
    </row>
    <row r="9531" spans="1:6" ht="12.75">
      <c r="A9531" s="41" t="s">
        <v>11786</v>
      </c>
      <c r="B9531" s="42" t="e">
        <f ca="1">HYPERLINK("#"&amp;CELL("address",OFFSET([1]Analítico!$B$1,MATCH(104360,[1]Analítico!$B:$B,0)-1,3)),104360)</f>
        <v>#VALUE!</v>
      </c>
      <c r="C9531" s="34" t="s">
        <v>11790</v>
      </c>
      <c r="D9531" s="42" t="s">
        <v>11342</v>
      </c>
      <c r="E9531" s="43">
        <v>0</v>
      </c>
      <c r="F9531" s="44"/>
    </row>
    <row r="9532" spans="1:6" ht="12.75">
      <c r="A9532" s="41" t="s">
        <v>11786</v>
      </c>
      <c r="B9532" s="42" t="e">
        <f ca="1">HYPERLINK("#"&amp;CELL("address",OFFSET([1]Analítico!$B$1,MATCH(104358,[1]Analítico!$B:$B,0)-1,3)),104358)</f>
        <v>#VALUE!</v>
      </c>
      <c r="C9532" s="34" t="s">
        <v>11791</v>
      </c>
      <c r="D9532" s="42" t="s">
        <v>11342</v>
      </c>
      <c r="E9532" s="43">
        <v>0</v>
      </c>
      <c r="F9532" s="44"/>
    </row>
    <row r="9533" spans="1:6" ht="12.75">
      <c r="A9533" s="41" t="s">
        <v>11786</v>
      </c>
      <c r="B9533" s="42" t="e">
        <f ca="1">HYPERLINK("#"&amp;CELL("address",OFFSET([1]Analítico!$B$1,MATCH(104362,[1]Analítico!$B:$B,0)-1,3)),104362)</f>
        <v>#VALUE!</v>
      </c>
      <c r="C9533" s="34" t="s">
        <v>11792</v>
      </c>
      <c r="D9533" s="42" t="s">
        <v>11342</v>
      </c>
      <c r="E9533" s="43">
        <v>0</v>
      </c>
      <c r="F9533" s="44"/>
    </row>
    <row r="9534" spans="1:6" ht="12.75">
      <c r="A9534" s="41" t="s">
        <v>11786</v>
      </c>
      <c r="B9534" s="42" t="e">
        <f ca="1">HYPERLINK("#"&amp;CELL("address",OFFSET([1]Analítico!$B$1,MATCH(104361,[1]Analítico!$B:$B,0)-1,3)),104361)</f>
        <v>#VALUE!</v>
      </c>
      <c r="C9534" s="34" t="s">
        <v>11793</v>
      </c>
      <c r="D9534" s="42" t="s">
        <v>11342</v>
      </c>
      <c r="E9534" s="43">
        <v>0</v>
      </c>
      <c r="F9534" s="44"/>
    </row>
    <row r="9535" spans="1:6" ht="12.75">
      <c r="A9535" s="41" t="s">
        <v>11786</v>
      </c>
      <c r="B9535" s="42" t="e">
        <f ca="1">HYPERLINK("#"&amp;CELL("address",OFFSET([1]Analítico!$B$1,MATCH(104359,[1]Analítico!$B:$B,0)-1,3)),104359)</f>
        <v>#VALUE!</v>
      </c>
      <c r="C9535" s="34" t="s">
        <v>11794</v>
      </c>
      <c r="D9535" s="42" t="s">
        <v>11342</v>
      </c>
      <c r="E9535" s="43">
        <v>0</v>
      </c>
      <c r="F9535" s="44"/>
    </row>
    <row r="9536" spans="1:6" ht="12.75">
      <c r="A9536" s="41" t="s">
        <v>11786</v>
      </c>
      <c r="B9536" s="42" t="e">
        <f ca="1">HYPERLINK("#"&amp;CELL("address",OFFSET([1]Analítico!$B$1,MATCH(96395,[1]Analítico!$B:$B,0)-1,3)),96395)</f>
        <v>#VALUE!</v>
      </c>
      <c r="C9536" s="34" t="s">
        <v>11795</v>
      </c>
      <c r="D9536" s="42" t="s">
        <v>711</v>
      </c>
      <c r="E9536" s="43">
        <v>339.93</v>
      </c>
      <c r="F9536" s="44">
        <v>4.1000000000000003E-3</v>
      </c>
    </row>
    <row r="9537" spans="1:6" ht="12.75">
      <c r="A9537" s="41" t="s">
        <v>11786</v>
      </c>
      <c r="B9537" s="42" t="e">
        <f ca="1">HYPERLINK("#"&amp;CELL("address",OFFSET([1]Analítico!$B$1,MATCH(106102,[1]Analítico!$B:$B,0)-1,3)),106102)</f>
        <v>#VALUE!</v>
      </c>
      <c r="C9537" s="34" t="s">
        <v>11796</v>
      </c>
      <c r="D9537" s="42" t="s">
        <v>11342</v>
      </c>
      <c r="E9537" s="43">
        <v>0</v>
      </c>
      <c r="F9537" s="44"/>
    </row>
    <row r="9538" spans="1:6" ht="12.75">
      <c r="A9538" s="41" t="s">
        <v>11786</v>
      </c>
      <c r="B9538" s="42" t="e">
        <f ca="1">HYPERLINK("#"&amp;CELL("address",OFFSET([1]Analítico!$B$1,MATCH(106103,[1]Analítico!$B:$B,0)-1,3)),106103)</f>
        <v>#VALUE!</v>
      </c>
      <c r="C9538" s="34" t="s">
        <v>11797</v>
      </c>
      <c r="D9538" s="42" t="s">
        <v>11342</v>
      </c>
      <c r="E9538" s="43">
        <v>0</v>
      </c>
      <c r="F9538" s="44"/>
    </row>
    <row r="9539" spans="1:6" ht="12.75">
      <c r="A9539" s="41" t="s">
        <v>11786</v>
      </c>
      <c r="B9539" s="42" t="e">
        <f ca="1">HYPERLINK("#"&amp;CELL("address",OFFSET([1]Analítico!$B$1,MATCH(104373,[1]Analítico!$B:$B,0)-1,3)),104373)</f>
        <v>#VALUE!</v>
      </c>
      <c r="C9539" s="34" t="s">
        <v>11798</v>
      </c>
      <c r="D9539" s="42" t="s">
        <v>11342</v>
      </c>
      <c r="E9539" s="43">
        <v>0</v>
      </c>
      <c r="F9539" s="44"/>
    </row>
    <row r="9540" spans="1:6" ht="12.75">
      <c r="A9540" s="41" t="s">
        <v>11786</v>
      </c>
      <c r="B9540" s="42" t="e">
        <f ca="1">HYPERLINK("#"&amp;CELL("address",OFFSET([1]Analítico!$B$1,MATCH(104374,[1]Analítico!$B:$B,0)-1,3)),104374)</f>
        <v>#VALUE!</v>
      </c>
      <c r="C9540" s="34" t="s">
        <v>11799</v>
      </c>
      <c r="D9540" s="42" t="s">
        <v>11342</v>
      </c>
      <c r="E9540" s="43">
        <v>0</v>
      </c>
      <c r="F9540" s="44"/>
    </row>
    <row r="9541" spans="1:6" ht="12.75">
      <c r="A9541" s="41" t="s">
        <v>11786</v>
      </c>
      <c r="B9541" s="42" t="e">
        <f ca="1">HYPERLINK("#"&amp;CELL("address",OFFSET([1]Analítico!$B$1,MATCH(105529,[1]Analítico!$B:$B,0)-1,3)),105529)</f>
        <v>#VALUE!</v>
      </c>
      <c r="C9541" s="34" t="s">
        <v>11800</v>
      </c>
      <c r="D9541" s="42" t="s">
        <v>711</v>
      </c>
      <c r="E9541" s="43">
        <v>211.55</v>
      </c>
      <c r="F9541" s="44">
        <v>8.2000000000000007E-3</v>
      </c>
    </row>
    <row r="9542" spans="1:6" ht="12.75">
      <c r="A9542" s="41" t="s">
        <v>11786</v>
      </c>
      <c r="B9542" s="42" t="e">
        <f ca="1">HYPERLINK("#"&amp;CELL("address",OFFSET([1]Analítico!$B$1,MATCH(105530,[1]Analítico!$B:$B,0)-1,3)),105530)</f>
        <v>#VALUE!</v>
      </c>
      <c r="C9542" s="34" t="s">
        <v>11801</v>
      </c>
      <c r="D9542" s="42" t="s">
        <v>711</v>
      </c>
      <c r="E9542" s="43">
        <v>242.32</v>
      </c>
      <c r="F9542" s="44">
        <v>7.1999999999999998E-3</v>
      </c>
    </row>
    <row r="9543" spans="1:6" ht="12.75">
      <c r="A9543" s="41" t="s">
        <v>11786</v>
      </c>
      <c r="B9543" s="42" t="e">
        <f ca="1">HYPERLINK("#"&amp;CELL("address",OFFSET([1]Analítico!$B$1,MATCH(105531,[1]Analítico!$B:$B,0)-1,3)),105531)</f>
        <v>#VALUE!</v>
      </c>
      <c r="C9543" s="34" t="s">
        <v>11802</v>
      </c>
      <c r="D9543" s="42" t="s">
        <v>711</v>
      </c>
      <c r="E9543" s="43">
        <v>273.07</v>
      </c>
      <c r="F9543" s="44">
        <v>6.4000000000000003E-3</v>
      </c>
    </row>
    <row r="9544" spans="1:6" ht="12.75">
      <c r="A9544" s="41" t="s">
        <v>11786</v>
      </c>
      <c r="B9544" s="42" t="e">
        <f ca="1">HYPERLINK("#"&amp;CELL("address",OFFSET([1]Analítico!$B$1,MATCH(105527,[1]Analítico!$B:$B,0)-1,3)),105527)</f>
        <v>#VALUE!</v>
      </c>
      <c r="C9544" s="34" t="s">
        <v>11803</v>
      </c>
      <c r="D9544" s="42" t="s">
        <v>711</v>
      </c>
      <c r="E9544" s="43">
        <v>150.01</v>
      </c>
      <c r="F9544" s="44">
        <v>1.1599999999999999E-2</v>
      </c>
    </row>
    <row r="9545" spans="1:6" ht="12.75">
      <c r="A9545" s="41" t="s">
        <v>11786</v>
      </c>
      <c r="B9545" s="42" t="e">
        <f ca="1">HYPERLINK("#"&amp;CELL("address",OFFSET([1]Analítico!$B$1,MATCH(105532,[1]Analítico!$B:$B,0)-1,3)),105532)</f>
        <v>#VALUE!</v>
      </c>
      <c r="C9545" s="34" t="s">
        <v>11804</v>
      </c>
      <c r="D9545" s="42" t="s">
        <v>711</v>
      </c>
      <c r="E9545" s="43">
        <v>189.07</v>
      </c>
      <c r="F9545" s="44">
        <v>9.1999999999999998E-3</v>
      </c>
    </row>
    <row r="9546" spans="1:6" ht="12.75">
      <c r="A9546" s="41" t="s">
        <v>11786</v>
      </c>
      <c r="B9546" s="42" t="e">
        <f ca="1">HYPERLINK("#"&amp;CELL("address",OFFSET([1]Analítico!$B$1,MATCH(105533,[1]Analítico!$B:$B,0)-1,3)),105533)</f>
        <v>#VALUE!</v>
      </c>
      <c r="C9546" s="34" t="s">
        <v>11805</v>
      </c>
      <c r="D9546" s="42" t="s">
        <v>711</v>
      </c>
      <c r="E9546" s="43">
        <v>220.31</v>
      </c>
      <c r="F9546" s="44">
        <v>7.9000000000000008E-3</v>
      </c>
    </row>
    <row r="9547" spans="1:6" ht="12.75">
      <c r="A9547" s="41" t="s">
        <v>11786</v>
      </c>
      <c r="B9547" s="42" t="e">
        <f ca="1">HYPERLINK("#"&amp;CELL("address",OFFSET([1]Analítico!$B$1,MATCH(105534,[1]Analítico!$B:$B,0)-1,3)),105534)</f>
        <v>#VALUE!</v>
      </c>
      <c r="C9547" s="34" t="s">
        <v>11806</v>
      </c>
      <c r="D9547" s="42" t="s">
        <v>711</v>
      </c>
      <c r="E9547" s="43">
        <v>251.54</v>
      </c>
      <c r="F9547" s="44">
        <v>6.8999999999999999E-3</v>
      </c>
    </row>
    <row r="9548" spans="1:6" ht="12.75">
      <c r="A9548" s="41" t="s">
        <v>11786</v>
      </c>
      <c r="B9548" s="42" t="e">
        <f ca="1">HYPERLINK("#"&amp;CELL("address",OFFSET([1]Analítico!$B$1,MATCH(105528,[1]Analítico!$B:$B,0)-1,3)),105528)</f>
        <v>#VALUE!</v>
      </c>
      <c r="C9548" s="34" t="s">
        <v>11807</v>
      </c>
      <c r="D9548" s="42" t="s">
        <v>711</v>
      </c>
      <c r="E9548" s="43">
        <v>126.61</v>
      </c>
      <c r="F9548" s="44">
        <v>1.37E-2</v>
      </c>
    </row>
    <row r="9549" spans="1:6" ht="12.75">
      <c r="A9549" s="41" t="s">
        <v>11786</v>
      </c>
      <c r="B9549" s="42" t="e">
        <f ca="1">HYPERLINK("#"&amp;CELL("address",OFFSET([1]Analítico!$B$1,MATCH(105523,[1]Analítico!$B:$B,0)-1,3)),105523)</f>
        <v>#VALUE!</v>
      </c>
      <c r="C9549" s="34" t="s">
        <v>11808</v>
      </c>
      <c r="D9549" s="42" t="s">
        <v>711</v>
      </c>
      <c r="E9549" s="43">
        <v>43.17</v>
      </c>
      <c r="F9549" s="44">
        <v>4.0300000000000002E-2</v>
      </c>
    </row>
    <row r="9550" spans="1:6" ht="12.75">
      <c r="A9550" s="41" t="s">
        <v>11786</v>
      </c>
      <c r="B9550" s="42" t="e">
        <f ca="1">HYPERLINK("#"&amp;CELL("address",OFFSET([1]Analítico!$B$1,MATCH(105759,[1]Analítico!$B:$B,0)-1,3)),105759)</f>
        <v>#VALUE!</v>
      </c>
      <c r="C9550" s="34" t="s">
        <v>11809</v>
      </c>
      <c r="D9550" s="42" t="s">
        <v>711</v>
      </c>
      <c r="E9550" s="43">
        <v>59.96</v>
      </c>
      <c r="F9550" s="44">
        <v>2.9000000000000001E-2</v>
      </c>
    </row>
    <row r="9551" spans="1:6" ht="12.75">
      <c r="A9551" s="41" t="s">
        <v>11786</v>
      </c>
      <c r="B9551" s="42" t="e">
        <f ca="1">HYPERLINK("#"&amp;CELL("address",OFFSET([1]Analítico!$B$1,MATCH(105524,[1]Analítico!$B:$B,0)-1,3)),105524)</f>
        <v>#VALUE!</v>
      </c>
      <c r="C9551" s="34" t="s">
        <v>11810</v>
      </c>
      <c r="D9551" s="42" t="s">
        <v>711</v>
      </c>
      <c r="E9551" s="43">
        <v>76.739999999999995</v>
      </c>
      <c r="F9551" s="44">
        <v>2.2700000000000001E-2</v>
      </c>
    </row>
    <row r="9552" spans="1:6" ht="12.75">
      <c r="A9552" s="41" t="s">
        <v>11786</v>
      </c>
      <c r="B9552" s="42" t="e">
        <f ca="1">HYPERLINK("#"&amp;CELL("address",OFFSET([1]Analítico!$B$1,MATCH(105525,[1]Analítico!$B:$B,0)-1,3)),105525)</f>
        <v>#VALUE!</v>
      </c>
      <c r="C9552" s="34" t="s">
        <v>11811</v>
      </c>
      <c r="D9552" s="42" t="s">
        <v>711</v>
      </c>
      <c r="E9552" s="43">
        <v>110.32</v>
      </c>
      <c r="F9552" s="44">
        <v>1.5800000000000002E-2</v>
      </c>
    </row>
    <row r="9553" spans="1:6" ht="12.75">
      <c r="A9553" s="41" t="s">
        <v>11786</v>
      </c>
      <c r="B9553" s="42" t="e">
        <f ca="1">HYPERLINK("#"&amp;CELL("address",OFFSET([1]Analítico!$B$1,MATCH(105526,[1]Analítico!$B:$B,0)-1,3)),105526)</f>
        <v>#VALUE!</v>
      </c>
      <c r="C9553" s="34" t="s">
        <v>11812</v>
      </c>
      <c r="D9553" s="42" t="s">
        <v>711</v>
      </c>
      <c r="E9553" s="43">
        <v>143.88999999999999</v>
      </c>
      <c r="F9553" s="44">
        <v>1.21E-2</v>
      </c>
    </row>
    <row r="9554" spans="1:6" ht="12.75">
      <c r="A9554" s="41" t="s">
        <v>11813</v>
      </c>
      <c r="B9554" s="42" t="e">
        <f ca="1">HYPERLINK("#"&amp;CELL("address",OFFSET([1]Analítico!$B$1,MATCH(105034,[1]Analítico!$B:$B,0)-1,3)),105034)</f>
        <v>#VALUE!</v>
      </c>
      <c r="C9554" s="34" t="s">
        <v>11814</v>
      </c>
      <c r="D9554" s="42" t="s">
        <v>40</v>
      </c>
      <c r="E9554" s="43">
        <v>44.98</v>
      </c>
      <c r="F9554" s="44">
        <v>0</v>
      </c>
    </row>
    <row r="9555" spans="1:6" ht="12.75">
      <c r="A9555" s="41" t="s">
        <v>11813</v>
      </c>
      <c r="B9555" s="42" t="e">
        <f ca="1">HYPERLINK("#"&amp;CELL("address",OFFSET([1]Analítico!$B$1,MATCH(105033,[1]Analítico!$B:$B,0)-1,3)),105033)</f>
        <v>#VALUE!</v>
      </c>
      <c r="C9555" s="34" t="s">
        <v>11815</v>
      </c>
      <c r="D9555" s="42" t="s">
        <v>40</v>
      </c>
      <c r="E9555" s="43">
        <v>63.58</v>
      </c>
      <c r="F9555" s="44">
        <v>0</v>
      </c>
    </row>
    <row r="9556" spans="1:6" ht="12.75">
      <c r="A9556" s="41" t="s">
        <v>11813</v>
      </c>
      <c r="B9556" s="42" t="e">
        <f ca="1">HYPERLINK("#"&amp;CELL("address",OFFSET([1]Analítico!$B$1,MATCH(93205,[1]Analítico!$B:$B,0)-1,3)),93205)</f>
        <v>#VALUE!</v>
      </c>
      <c r="C9556" s="34" t="s">
        <v>11816</v>
      </c>
      <c r="D9556" s="42" t="s">
        <v>40</v>
      </c>
      <c r="E9556" s="43">
        <v>77.08</v>
      </c>
      <c r="F9556" s="44">
        <v>0</v>
      </c>
    </row>
    <row r="9557" spans="1:6" ht="12.75">
      <c r="A9557" s="41" t="s">
        <v>11813</v>
      </c>
      <c r="B9557" s="42" t="e">
        <f ca="1">HYPERLINK("#"&amp;CELL("address",OFFSET([1]Analítico!$B$1,MATCH(105032,[1]Analítico!$B:$B,0)-1,3)),105032)</f>
        <v>#VALUE!</v>
      </c>
      <c r="C9557" s="34" t="s">
        <v>11817</v>
      </c>
      <c r="D9557" s="42" t="s">
        <v>40</v>
      </c>
      <c r="E9557" s="43">
        <v>35.26</v>
      </c>
      <c r="F9557" s="44">
        <v>0</v>
      </c>
    </row>
    <row r="9558" spans="1:6" ht="12.75">
      <c r="A9558" s="41" t="s">
        <v>11813</v>
      </c>
      <c r="B9558" s="42" t="e">
        <f ca="1">HYPERLINK("#"&amp;CELL("address",OFFSET([1]Analítico!$B$1,MATCH(105031,[1]Analítico!$B:$B,0)-1,3)),105031)</f>
        <v>#VALUE!</v>
      </c>
      <c r="C9558" s="34" t="s">
        <v>11818</v>
      </c>
      <c r="D9558" s="42" t="s">
        <v>40</v>
      </c>
      <c r="E9558" s="43">
        <v>52.47</v>
      </c>
      <c r="F9558" s="44">
        <v>0</v>
      </c>
    </row>
    <row r="9559" spans="1:6" ht="12.75">
      <c r="A9559" s="41" t="s">
        <v>11813</v>
      </c>
      <c r="B9559" s="42" t="e">
        <f ca="1">HYPERLINK("#"&amp;CELL("address",OFFSET([1]Analítico!$B$1,MATCH(93199,[1]Analítico!$B:$B,0)-1,3)),93199)</f>
        <v>#VALUE!</v>
      </c>
      <c r="C9559" s="34" t="s">
        <v>11819</v>
      </c>
      <c r="D9559" s="42" t="s">
        <v>40</v>
      </c>
      <c r="E9559" s="43">
        <v>55.44</v>
      </c>
      <c r="F9559" s="44">
        <v>0</v>
      </c>
    </row>
    <row r="9560" spans="1:6" ht="12.75">
      <c r="A9560" s="41" t="s">
        <v>11813</v>
      </c>
      <c r="B9560" s="42" t="e">
        <f ca="1">HYPERLINK("#"&amp;CELL("address",OFFSET([1]Analítico!$B$1,MATCH(105030,[1]Analítico!$B:$B,0)-1,3)),105030)</f>
        <v>#VALUE!</v>
      </c>
      <c r="C9560" s="34" t="s">
        <v>11820</v>
      </c>
      <c r="D9560" s="42" t="s">
        <v>40</v>
      </c>
      <c r="E9560" s="43">
        <v>57.22</v>
      </c>
      <c r="F9560" s="44">
        <v>0</v>
      </c>
    </row>
    <row r="9561" spans="1:6" ht="12.75">
      <c r="A9561" s="41" t="s">
        <v>11813</v>
      </c>
      <c r="B9561" s="42" t="e">
        <f ca="1">HYPERLINK("#"&amp;CELL("address",OFFSET([1]Analítico!$B$1,MATCH(105029,[1]Analítico!$B:$B,0)-1,3)),105029)</f>
        <v>#VALUE!</v>
      </c>
      <c r="C9561" s="34" t="s">
        <v>11821</v>
      </c>
      <c r="D9561" s="42" t="s">
        <v>40</v>
      </c>
      <c r="E9561" s="43">
        <v>66.28</v>
      </c>
      <c r="F9561" s="44">
        <v>0</v>
      </c>
    </row>
    <row r="9562" spans="1:6" ht="12.75">
      <c r="A9562" s="41" t="s">
        <v>11813</v>
      </c>
      <c r="B9562" s="42" t="e">
        <f ca="1">HYPERLINK("#"&amp;CELL("address",OFFSET([1]Analítico!$B$1,MATCH(93197,[1]Analítico!$B:$B,0)-1,3)),93197)</f>
        <v>#VALUE!</v>
      </c>
      <c r="C9562" s="34" t="s">
        <v>11822</v>
      </c>
      <c r="D9562" s="42" t="s">
        <v>40</v>
      </c>
      <c r="E9562" s="43">
        <v>75.38</v>
      </c>
      <c r="F9562" s="44">
        <v>0</v>
      </c>
    </row>
    <row r="9563" spans="1:6" ht="12.75">
      <c r="A9563" s="41" t="s">
        <v>11813</v>
      </c>
      <c r="B9563" s="42" t="e">
        <f ca="1">HYPERLINK("#"&amp;CELL("address",OFFSET([1]Analítico!$B$1,MATCH(105040,[1]Analítico!$B:$B,0)-1,3)),105040)</f>
        <v>#VALUE!</v>
      </c>
      <c r="C9563" s="34" t="s">
        <v>11823</v>
      </c>
      <c r="D9563" s="42" t="s">
        <v>40</v>
      </c>
      <c r="E9563" s="43">
        <v>37.14</v>
      </c>
      <c r="F9563" s="44">
        <v>4.3E-3</v>
      </c>
    </row>
    <row r="9564" spans="1:6" ht="12.75">
      <c r="A9564" s="41" t="s">
        <v>11813</v>
      </c>
      <c r="B9564" s="42" t="e">
        <f ca="1">HYPERLINK("#"&amp;CELL("address",OFFSET([1]Analítico!$B$1,MATCH(105039,[1]Analítico!$B:$B,0)-1,3)),105039)</f>
        <v>#VALUE!</v>
      </c>
      <c r="C9564" s="34" t="s">
        <v>11824</v>
      </c>
      <c r="D9564" s="42" t="s">
        <v>40</v>
      </c>
      <c r="E9564" s="43">
        <v>54.88</v>
      </c>
      <c r="F9564" s="44">
        <v>4.4000000000000003E-3</v>
      </c>
    </row>
    <row r="9565" spans="1:6" ht="12.75">
      <c r="A9565" s="41" t="s">
        <v>11813</v>
      </c>
      <c r="B9565" s="42" t="e">
        <f ca="1">HYPERLINK("#"&amp;CELL("address",OFFSET([1]Analítico!$B$1,MATCH(105038,[1]Analítico!$B:$B,0)-1,3)),105038)</f>
        <v>#VALUE!</v>
      </c>
      <c r="C9565" s="34" t="s">
        <v>11825</v>
      </c>
      <c r="D9565" s="42" t="s">
        <v>40</v>
      </c>
      <c r="E9565" s="43">
        <v>76.23</v>
      </c>
      <c r="F9565" s="44">
        <v>4.4999999999999997E-3</v>
      </c>
    </row>
    <row r="9566" spans="1:6" ht="12.75">
      <c r="A9566" s="41" t="s">
        <v>11813</v>
      </c>
      <c r="B9566" s="42" t="e">
        <f ca="1">HYPERLINK("#"&amp;CELL("address",OFFSET([1]Analítico!$B$1,MATCH(105028,[1]Analítico!$B:$B,0)-1,3)),105028)</f>
        <v>#VALUE!</v>
      </c>
      <c r="C9566" s="34" t="s">
        <v>11826</v>
      </c>
      <c r="D9566" s="42" t="s">
        <v>40</v>
      </c>
      <c r="E9566" s="43">
        <v>28.97</v>
      </c>
      <c r="F9566" s="44">
        <v>0</v>
      </c>
    </row>
    <row r="9567" spans="1:6" ht="12.75">
      <c r="A9567" s="41" t="s">
        <v>11813</v>
      </c>
      <c r="B9567" s="42" t="e">
        <f ca="1">HYPERLINK("#"&amp;CELL("address",OFFSET([1]Analítico!$B$1,MATCH(105027,[1]Analítico!$B:$B,0)-1,3)),105027)</f>
        <v>#VALUE!</v>
      </c>
      <c r="C9567" s="34" t="s">
        <v>11827</v>
      </c>
      <c r="D9567" s="42" t="s">
        <v>40</v>
      </c>
      <c r="E9567" s="43">
        <v>32.6</v>
      </c>
      <c r="F9567" s="44">
        <v>0</v>
      </c>
    </row>
    <row r="9568" spans="1:6" ht="12.75">
      <c r="A9568" s="41" t="s">
        <v>11813</v>
      </c>
      <c r="B9568" s="42" t="e">
        <f ca="1">HYPERLINK("#"&amp;CELL("address",OFFSET([1]Analítico!$B$1,MATCH(93194,[1]Analítico!$B:$B,0)-1,3)),93194)</f>
        <v>#VALUE!</v>
      </c>
      <c r="C9568" s="34" t="s">
        <v>11828</v>
      </c>
      <c r="D9568" s="42" t="s">
        <v>40</v>
      </c>
      <c r="E9568" s="43">
        <v>36.520000000000003</v>
      </c>
      <c r="F9568" s="44">
        <v>0</v>
      </c>
    </row>
    <row r="9569" spans="1:6" ht="12.75">
      <c r="A9569" s="41" t="s">
        <v>11813</v>
      </c>
      <c r="B9569" s="42" t="e">
        <f ca="1">HYPERLINK("#"&amp;CELL("address",OFFSET([1]Analítico!$B$1,MATCH(93200,[1]Analítico!$B:$B,0)-1,3)),93200)</f>
        <v>#VALUE!</v>
      </c>
      <c r="C9569" s="34" t="s">
        <v>11829</v>
      </c>
      <c r="D9569" s="42" t="s">
        <v>40</v>
      </c>
      <c r="E9569" s="43">
        <v>14.2</v>
      </c>
      <c r="F9569" s="44">
        <v>0</v>
      </c>
    </row>
    <row r="9570" spans="1:6" ht="12.75">
      <c r="A9570" s="41" t="s">
        <v>11813</v>
      </c>
      <c r="B9570" s="42" t="e">
        <f ca="1">HYPERLINK("#"&amp;CELL("address",OFFSET([1]Analítico!$B$1,MATCH(93203,[1]Analítico!$B:$B,0)-1,3)),93203)</f>
        <v>#VALUE!</v>
      </c>
      <c r="C9570" s="34" t="s">
        <v>11830</v>
      </c>
      <c r="D9570" s="42" t="s">
        <v>40</v>
      </c>
      <c r="E9570" s="43">
        <v>15.01</v>
      </c>
      <c r="F9570" s="44">
        <v>0</v>
      </c>
    </row>
    <row r="9571" spans="1:6" ht="12.75">
      <c r="A9571" s="41" t="s">
        <v>11813</v>
      </c>
      <c r="B9571" s="42" t="e">
        <f ca="1">HYPERLINK("#"&amp;CELL("address",OFFSET([1]Analítico!$B$1,MATCH(93202,[1]Analítico!$B:$B,0)-1,3)),93202)</f>
        <v>#VALUE!</v>
      </c>
      <c r="C9571" s="34" t="s">
        <v>11831</v>
      </c>
      <c r="D9571" s="42" t="s">
        <v>40</v>
      </c>
      <c r="E9571" s="43">
        <v>34.26</v>
      </c>
      <c r="F9571" s="44">
        <v>0</v>
      </c>
    </row>
    <row r="9572" spans="1:6" ht="12.75">
      <c r="A9572" s="41" t="s">
        <v>11813</v>
      </c>
      <c r="B9572" s="42" t="e">
        <f ca="1">HYPERLINK("#"&amp;CELL("address",OFFSET([1]Analítico!$B$1,MATCH(105026,[1]Analítico!$B:$B,0)-1,3)),105026)</f>
        <v>#VALUE!</v>
      </c>
      <c r="C9572" s="34" t="s">
        <v>11832</v>
      </c>
      <c r="D9572" s="42" t="s">
        <v>40</v>
      </c>
      <c r="E9572" s="43">
        <v>49.25</v>
      </c>
      <c r="F9572" s="44">
        <v>0</v>
      </c>
    </row>
    <row r="9573" spans="1:6" ht="12.75">
      <c r="A9573" s="41" t="s">
        <v>11813</v>
      </c>
      <c r="B9573" s="42" t="e">
        <f ca="1">HYPERLINK("#"&amp;CELL("address",OFFSET([1]Analítico!$B$1,MATCH(105025,[1]Analítico!$B:$B,0)-1,3)),105025)</f>
        <v>#VALUE!</v>
      </c>
      <c r="C9573" s="34" t="s">
        <v>11833</v>
      </c>
      <c r="D9573" s="42" t="s">
        <v>40</v>
      </c>
      <c r="E9573" s="43">
        <v>68.81</v>
      </c>
      <c r="F9573" s="44">
        <v>0</v>
      </c>
    </row>
    <row r="9574" spans="1:6" ht="12.75">
      <c r="A9574" s="41" t="s">
        <v>11813</v>
      </c>
      <c r="B9574" s="42" t="e">
        <f ca="1">HYPERLINK("#"&amp;CELL("address",OFFSET([1]Analítico!$B$1,MATCH(93191,[1]Analítico!$B:$B,0)-1,3)),93191)</f>
        <v>#VALUE!</v>
      </c>
      <c r="C9574" s="34" t="s">
        <v>11834</v>
      </c>
      <c r="D9574" s="42" t="s">
        <v>40</v>
      </c>
      <c r="E9574" s="43">
        <v>82.8</v>
      </c>
      <c r="F9574" s="44">
        <v>0</v>
      </c>
    </row>
    <row r="9575" spans="1:6" ht="12.75">
      <c r="A9575" s="41" t="s">
        <v>11813</v>
      </c>
      <c r="B9575" s="42" t="e">
        <f ca="1">HYPERLINK("#"&amp;CELL("address",OFFSET([1]Analítico!$B$1,MATCH(105024,[1]Analítico!$B:$B,0)-1,3)),105024)</f>
        <v>#VALUE!</v>
      </c>
      <c r="C9575" s="34" t="s">
        <v>11835</v>
      </c>
      <c r="D9575" s="42" t="s">
        <v>40</v>
      </c>
      <c r="E9575" s="43">
        <v>73.459999999999994</v>
      </c>
      <c r="F9575" s="44">
        <v>0</v>
      </c>
    </row>
    <row r="9576" spans="1:6" ht="12.75">
      <c r="A9576" s="41" t="s">
        <v>11813</v>
      </c>
      <c r="B9576" s="42" t="e">
        <f ca="1">HYPERLINK("#"&amp;CELL("address",OFFSET([1]Analítico!$B$1,MATCH(105023,[1]Analítico!$B:$B,0)-1,3)),105023)</f>
        <v>#VALUE!</v>
      </c>
      <c r="C9576" s="34" t="s">
        <v>11836</v>
      </c>
      <c r="D9576" s="42" t="s">
        <v>40</v>
      </c>
      <c r="E9576" s="43">
        <v>88.45</v>
      </c>
      <c r="F9576" s="44">
        <v>0</v>
      </c>
    </row>
    <row r="9577" spans="1:6" ht="12.75">
      <c r="A9577" s="41" t="s">
        <v>11813</v>
      </c>
      <c r="B9577" s="42" t="e">
        <f ca="1">HYPERLINK("#"&amp;CELL("address",OFFSET([1]Analítico!$B$1,MATCH(93187,[1]Analítico!$B:$B,0)-1,3)),93187)</f>
        <v>#VALUE!</v>
      </c>
      <c r="C9577" s="34" t="s">
        <v>11837</v>
      </c>
      <c r="D9577" s="42" t="s">
        <v>40</v>
      </c>
      <c r="E9577" s="43">
        <v>103.42</v>
      </c>
      <c r="F9577" s="44">
        <v>0</v>
      </c>
    </row>
    <row r="9578" spans="1:6" ht="12.75">
      <c r="A9578" s="41" t="s">
        <v>11813</v>
      </c>
      <c r="B9578" s="42" t="e">
        <f ca="1">HYPERLINK("#"&amp;CELL("address",OFFSET([1]Analítico!$B$1,MATCH(105037,[1]Analítico!$B:$B,0)-1,3)),105037)</f>
        <v>#VALUE!</v>
      </c>
      <c r="C9578" s="34" t="s">
        <v>11838</v>
      </c>
      <c r="D9578" s="42" t="s">
        <v>40</v>
      </c>
      <c r="E9578" s="43">
        <v>37.33</v>
      </c>
      <c r="F9578" s="44">
        <v>4.3E-3</v>
      </c>
    </row>
    <row r="9579" spans="1:6" ht="12.75">
      <c r="A9579" s="41" t="s">
        <v>11813</v>
      </c>
      <c r="B9579" s="42" t="e">
        <f ca="1">HYPERLINK("#"&amp;CELL("address",OFFSET([1]Analítico!$B$1,MATCH(105036,[1]Analítico!$B:$B,0)-1,3)),105036)</f>
        <v>#VALUE!</v>
      </c>
      <c r="C9579" s="34" t="s">
        <v>11839</v>
      </c>
      <c r="D9579" s="42" t="s">
        <v>40</v>
      </c>
      <c r="E9579" s="43">
        <v>55.13</v>
      </c>
      <c r="F9579" s="44">
        <v>4.4000000000000003E-3</v>
      </c>
    </row>
    <row r="9580" spans="1:6" ht="12.75">
      <c r="A9580" s="41" t="s">
        <v>11813</v>
      </c>
      <c r="B9580" s="42" t="e">
        <f ca="1">HYPERLINK("#"&amp;CELL("address",OFFSET([1]Analítico!$B$1,MATCH(105035,[1]Analítico!$B:$B,0)-1,3)),105035)</f>
        <v>#VALUE!</v>
      </c>
      <c r="C9580" s="34" t="s">
        <v>11840</v>
      </c>
      <c r="D9580" s="42" t="s">
        <v>40</v>
      </c>
      <c r="E9580" s="43">
        <v>76.459999999999994</v>
      </c>
      <c r="F9580" s="44">
        <v>4.4000000000000003E-3</v>
      </c>
    </row>
    <row r="9581" spans="1:6" ht="12.75">
      <c r="A9581" s="41" t="s">
        <v>11813</v>
      </c>
      <c r="B9581" s="42" t="e">
        <f ca="1">HYPERLINK("#"&amp;CELL("address",OFFSET([1]Analítico!$B$1,MATCH(105022,[1]Analítico!$B:$B,0)-1,3)),105022)</f>
        <v>#VALUE!</v>
      </c>
      <c r="C9581" s="34" t="s">
        <v>11841</v>
      </c>
      <c r="D9581" s="42" t="s">
        <v>40</v>
      </c>
      <c r="E9581" s="43">
        <v>29.51</v>
      </c>
      <c r="F9581" s="44">
        <v>0</v>
      </c>
    </row>
    <row r="9582" spans="1:6" ht="12.75">
      <c r="A9582" s="41" t="s">
        <v>11813</v>
      </c>
      <c r="B9582" s="42" t="e">
        <f ca="1">HYPERLINK("#"&amp;CELL("address",OFFSET([1]Analítico!$B$1,MATCH(105021,[1]Analítico!$B:$B,0)-1,3)),105021)</f>
        <v>#VALUE!</v>
      </c>
      <c r="C9582" s="34" t="s">
        <v>11842</v>
      </c>
      <c r="D9582" s="42" t="s">
        <v>40</v>
      </c>
      <c r="E9582" s="43">
        <v>33.18</v>
      </c>
      <c r="F9582" s="44">
        <v>0</v>
      </c>
    </row>
    <row r="9583" spans="1:6" ht="12.75">
      <c r="A9583" s="41" t="s">
        <v>11813</v>
      </c>
      <c r="B9583" s="42" t="e">
        <f ca="1">HYPERLINK("#"&amp;CELL("address",OFFSET([1]Analítico!$B$1,MATCH(93184,[1]Analítico!$B:$B,0)-1,3)),93184)</f>
        <v>#VALUE!</v>
      </c>
      <c r="C9583" s="34" t="s">
        <v>11843</v>
      </c>
      <c r="D9583" s="42" t="s">
        <v>40</v>
      </c>
      <c r="E9583" s="43">
        <v>37.83</v>
      </c>
      <c r="F9583" s="44">
        <v>0</v>
      </c>
    </row>
    <row r="9584" spans="1:6" ht="12.75">
      <c r="A9584" s="41" t="s">
        <v>11844</v>
      </c>
      <c r="B9584" s="42" t="e">
        <f ca="1">HYPERLINK("#"&amp;CELL("address",OFFSET([1]Analítico!$B$1,MATCH(102237,[1]Analítico!$B:$B,0)-1,3)),102237)</f>
        <v>#VALUE!</v>
      </c>
      <c r="C9584" s="34" t="s">
        <v>11845</v>
      </c>
      <c r="D9584" s="42" t="s">
        <v>27</v>
      </c>
      <c r="E9584" s="43">
        <v>0</v>
      </c>
      <c r="F9584" s="44"/>
    </row>
    <row r="9585" spans="1:6" ht="12.75">
      <c r="A9585" s="41" t="s">
        <v>11844</v>
      </c>
      <c r="B9585" s="42" t="e">
        <f ca="1">HYPERLINK("#"&amp;CELL("address",OFFSET([1]Analítico!$B$1,MATCH(102149,[1]Analítico!$B:$B,0)-1,3)),102149)</f>
        <v>#VALUE!</v>
      </c>
      <c r="C9585" s="34" t="s">
        <v>11846</v>
      </c>
      <c r="D9585" s="42" t="s">
        <v>27</v>
      </c>
      <c r="E9585" s="43">
        <v>0</v>
      </c>
      <c r="F9585" s="44"/>
    </row>
    <row r="9586" spans="1:6" ht="12.75">
      <c r="A9586" s="41" t="s">
        <v>11844</v>
      </c>
      <c r="B9586" s="42" t="e">
        <f ca="1">HYPERLINK("#"&amp;CELL("address",OFFSET([1]Analítico!$B$1,MATCH(102150,[1]Analítico!$B:$B,0)-1,3)),102150)</f>
        <v>#VALUE!</v>
      </c>
      <c r="C9586" s="34" t="s">
        <v>11847</v>
      </c>
      <c r="D9586" s="42" t="s">
        <v>27</v>
      </c>
      <c r="E9586" s="43">
        <v>0</v>
      </c>
      <c r="F9586" s="44"/>
    </row>
    <row r="9587" spans="1:6" ht="12.75">
      <c r="A9587" s="41" t="s">
        <v>11844</v>
      </c>
      <c r="B9587" s="42" t="e">
        <f ca="1">HYPERLINK("#"&amp;CELL("address",OFFSET([1]Analítico!$B$1,MATCH(102145,[1]Analítico!$B:$B,0)-1,3)),102145)</f>
        <v>#VALUE!</v>
      </c>
      <c r="C9587" s="34" t="s">
        <v>11848</v>
      </c>
      <c r="D9587" s="42" t="s">
        <v>27</v>
      </c>
      <c r="E9587" s="43">
        <v>0</v>
      </c>
      <c r="F9587" s="44"/>
    </row>
    <row r="9588" spans="1:6" ht="12.75">
      <c r="A9588" s="41" t="s">
        <v>11844</v>
      </c>
      <c r="B9588" s="42" t="e">
        <f ca="1">HYPERLINK("#"&amp;CELL("address",OFFSET([1]Analítico!$B$1,MATCH(102146,[1]Analítico!$B:$B,0)-1,3)),102146)</f>
        <v>#VALUE!</v>
      </c>
      <c r="C9588" s="34" t="s">
        <v>11849</v>
      </c>
      <c r="D9588" s="42" t="s">
        <v>27</v>
      </c>
      <c r="E9588" s="43">
        <v>0</v>
      </c>
      <c r="F9588" s="44"/>
    </row>
    <row r="9589" spans="1:6" ht="12.75">
      <c r="A9589" s="41" t="s">
        <v>11844</v>
      </c>
      <c r="B9589" s="42" t="e">
        <f ca="1">HYPERLINK("#"&amp;CELL("address",OFFSET([1]Analítico!$B$1,MATCH(102147,[1]Analítico!$B:$B,0)-1,3)),102147)</f>
        <v>#VALUE!</v>
      </c>
      <c r="C9589" s="34" t="s">
        <v>11850</v>
      </c>
      <c r="D9589" s="42" t="s">
        <v>27</v>
      </c>
      <c r="E9589" s="43">
        <v>0</v>
      </c>
      <c r="F9589" s="44"/>
    </row>
    <row r="9590" spans="1:6" ht="12.75">
      <c r="A9590" s="41" t="s">
        <v>11844</v>
      </c>
      <c r="B9590" s="42" t="e">
        <f ca="1">HYPERLINK("#"&amp;CELL("address",OFFSET([1]Analítico!$B$1,MATCH(102148,[1]Analítico!$B:$B,0)-1,3)),102148)</f>
        <v>#VALUE!</v>
      </c>
      <c r="C9590" s="34" t="s">
        <v>11851</v>
      </c>
      <c r="D9590" s="42" t="s">
        <v>27</v>
      </c>
      <c r="E9590" s="43">
        <v>0</v>
      </c>
      <c r="F9590" s="44"/>
    </row>
    <row r="9591" spans="1:6" ht="12.75">
      <c r="A9591" s="41" t="s">
        <v>11844</v>
      </c>
      <c r="B9591" s="42" t="e">
        <f ca="1">HYPERLINK("#"&amp;CELL("address",OFFSET([1]Analítico!$B$1,MATCH(102143,[1]Analítico!$B:$B,0)-1,3)),102143)</f>
        <v>#VALUE!</v>
      </c>
      <c r="C9591" s="34" t="s">
        <v>11852</v>
      </c>
      <c r="D9591" s="42" t="s">
        <v>27</v>
      </c>
      <c r="E9591" s="43">
        <v>0</v>
      </c>
      <c r="F9591" s="44"/>
    </row>
    <row r="9592" spans="1:6" ht="12.75">
      <c r="A9592" s="41" t="s">
        <v>11844</v>
      </c>
      <c r="B9592" s="42" t="e">
        <f ca="1">HYPERLINK("#"&amp;CELL("address",OFFSET([1]Analítico!$B$1,MATCH(102144,[1]Analítico!$B:$B,0)-1,3)),102144)</f>
        <v>#VALUE!</v>
      </c>
      <c r="C9592" s="34" t="s">
        <v>11853</v>
      </c>
      <c r="D9592" s="42" t="s">
        <v>27</v>
      </c>
      <c r="E9592" s="43">
        <v>0</v>
      </c>
      <c r="F9592" s="44"/>
    </row>
    <row r="9593" spans="1:6" ht="12.75">
      <c r="A9593" s="41" t="s">
        <v>11844</v>
      </c>
      <c r="B9593" s="42" t="e">
        <f ca="1">HYPERLINK("#"&amp;CELL("address",OFFSET([1]Analítico!$B$1,MATCH(102171,[1]Analítico!$B:$B,0)-1,3)),102171)</f>
        <v>#VALUE!</v>
      </c>
      <c r="C9593" s="34" t="s">
        <v>11854</v>
      </c>
      <c r="D9593" s="42" t="s">
        <v>27</v>
      </c>
      <c r="E9593" s="43">
        <v>429.96</v>
      </c>
      <c r="F9593" s="44">
        <v>0.18959999999999999</v>
      </c>
    </row>
    <row r="9594" spans="1:6" ht="12.75">
      <c r="A9594" s="41" t="s">
        <v>11844</v>
      </c>
      <c r="B9594" s="42" t="e">
        <f ca="1">HYPERLINK("#"&amp;CELL("address",OFFSET([1]Analítico!$B$1,MATCH(102172,[1]Analítico!$B:$B,0)-1,3)),102172)</f>
        <v>#VALUE!</v>
      </c>
      <c r="C9594" s="34" t="s">
        <v>11855</v>
      </c>
      <c r="D9594" s="42" t="s">
        <v>27</v>
      </c>
      <c r="E9594" s="43">
        <v>410.33</v>
      </c>
      <c r="F9594" s="44">
        <v>0.15390000000000001</v>
      </c>
    </row>
    <row r="9595" spans="1:6" ht="12.75">
      <c r="A9595" s="41" t="s">
        <v>11844</v>
      </c>
      <c r="B9595" s="42" t="e">
        <f ca="1">HYPERLINK("#"&amp;CELL("address",OFFSET([1]Analítico!$B$1,MATCH(102170,[1]Analítico!$B:$B,0)-1,3)),102170)</f>
        <v>#VALUE!</v>
      </c>
      <c r="C9595" s="34" t="s">
        <v>11856</v>
      </c>
      <c r="D9595" s="42" t="s">
        <v>27</v>
      </c>
      <c r="E9595" s="43">
        <v>259.94</v>
      </c>
      <c r="F9595" s="44">
        <v>0.3841</v>
      </c>
    </row>
    <row r="9596" spans="1:6" ht="12.75">
      <c r="A9596" s="41" t="s">
        <v>11844</v>
      </c>
      <c r="B9596" s="42" t="e">
        <f ca="1">HYPERLINK("#"&amp;CELL("address",OFFSET([1]Analítico!$B$1,MATCH(102160,[1]Analítico!$B:$B,0)-1,3)),102160)</f>
        <v>#VALUE!</v>
      </c>
      <c r="C9596" s="34" t="s">
        <v>11857</v>
      </c>
      <c r="D9596" s="42" t="s">
        <v>27</v>
      </c>
      <c r="E9596" s="43">
        <v>146.11000000000001</v>
      </c>
      <c r="F9596" s="44">
        <v>0</v>
      </c>
    </row>
    <row r="9597" spans="1:6" ht="12.75">
      <c r="A9597" s="41" t="s">
        <v>11844</v>
      </c>
      <c r="B9597" s="42" t="e">
        <f ca="1">HYPERLINK("#"&amp;CELL("address",OFFSET([1]Analítico!$B$1,MATCH(102177,[1]Analítico!$B:$B,0)-1,3)),102177)</f>
        <v>#VALUE!</v>
      </c>
      <c r="C9597" s="34" t="s">
        <v>11858</v>
      </c>
      <c r="D9597" s="42" t="s">
        <v>27</v>
      </c>
      <c r="E9597" s="43">
        <v>1472.82</v>
      </c>
      <c r="F9597" s="44">
        <v>2.7699999999999999E-2</v>
      </c>
    </row>
    <row r="9598" spans="1:6" ht="12.75">
      <c r="A9598" s="41" t="s">
        <v>11844</v>
      </c>
      <c r="B9598" s="42" t="e">
        <f ca="1">HYPERLINK("#"&amp;CELL("address",OFFSET([1]Analítico!$B$1,MATCH(102174,[1]Analítico!$B:$B,0)-1,3)),102174)</f>
        <v>#VALUE!</v>
      </c>
      <c r="C9598" s="34" t="s">
        <v>11859</v>
      </c>
      <c r="D9598" s="42" t="s">
        <v>27</v>
      </c>
      <c r="E9598" s="43">
        <v>0</v>
      </c>
      <c r="F9598" s="44"/>
    </row>
    <row r="9599" spans="1:6" ht="12.75">
      <c r="A9599" s="41" t="s">
        <v>11844</v>
      </c>
      <c r="B9599" s="42" t="e">
        <f ca="1">HYPERLINK("#"&amp;CELL("address",OFFSET([1]Analítico!$B$1,MATCH(102178,[1]Analítico!$B:$B,0)-1,3)),102178)</f>
        <v>#VALUE!</v>
      </c>
      <c r="C9599" s="34" t="s">
        <v>11860</v>
      </c>
      <c r="D9599" s="42" t="s">
        <v>27</v>
      </c>
      <c r="E9599" s="43">
        <v>1676.01</v>
      </c>
      <c r="F9599" s="44">
        <v>2.1700000000000001E-2</v>
      </c>
    </row>
    <row r="9600" spans="1:6" ht="12.75">
      <c r="A9600" s="41" t="s">
        <v>11844</v>
      </c>
      <c r="B9600" s="42" t="e">
        <f ca="1">HYPERLINK("#"&amp;CELL("address",OFFSET([1]Analítico!$B$1,MATCH(102175,[1]Analítico!$B:$B,0)-1,3)),102175)</f>
        <v>#VALUE!</v>
      </c>
      <c r="C9600" s="34" t="s">
        <v>11861</v>
      </c>
      <c r="D9600" s="42" t="s">
        <v>27</v>
      </c>
      <c r="E9600" s="43">
        <v>0</v>
      </c>
      <c r="F9600" s="44"/>
    </row>
    <row r="9601" spans="1:6" ht="12.75">
      <c r="A9601" s="41" t="s">
        <v>11844</v>
      </c>
      <c r="B9601" s="42" t="e">
        <f ca="1">HYPERLINK("#"&amp;CELL("address",OFFSET([1]Analítico!$B$1,MATCH(102176,[1]Analítico!$B:$B,0)-1,3)),102176)</f>
        <v>#VALUE!</v>
      </c>
      <c r="C9601" s="34" t="s">
        <v>11862</v>
      </c>
      <c r="D9601" s="42" t="s">
        <v>27</v>
      </c>
      <c r="E9601" s="43">
        <v>769.15</v>
      </c>
      <c r="F9601" s="44">
        <v>6.08E-2</v>
      </c>
    </row>
    <row r="9602" spans="1:6" ht="12.75">
      <c r="A9602" s="41" t="s">
        <v>11844</v>
      </c>
      <c r="B9602" s="42" t="e">
        <f ca="1">HYPERLINK("#"&amp;CELL("address",OFFSET([1]Analítico!$B$1,MATCH(102173,[1]Analítico!$B:$B,0)-1,3)),102173)</f>
        <v>#VALUE!</v>
      </c>
      <c r="C9602" s="34" t="s">
        <v>11863</v>
      </c>
      <c r="D9602" s="42" t="s">
        <v>27</v>
      </c>
      <c r="E9602" s="43">
        <v>0</v>
      </c>
      <c r="F9602" s="44"/>
    </row>
    <row r="9603" spans="1:6" ht="12.75">
      <c r="A9603" s="41" t="s">
        <v>11844</v>
      </c>
      <c r="B9603" s="42" t="e">
        <f ca="1">HYPERLINK("#"&amp;CELL("address",OFFSET([1]Analítico!$B$1,MATCH(102163,[1]Analítico!$B:$B,0)-1,3)),102163)</f>
        <v>#VALUE!</v>
      </c>
      <c r="C9603" s="34" t="s">
        <v>11864</v>
      </c>
      <c r="D9603" s="42" t="s">
        <v>27</v>
      </c>
      <c r="E9603" s="43">
        <v>319.94</v>
      </c>
      <c r="F9603" s="44">
        <v>0.312</v>
      </c>
    </row>
    <row r="9604" spans="1:6" ht="12.75">
      <c r="A9604" s="41" t="s">
        <v>11844</v>
      </c>
      <c r="B9604" s="42" t="e">
        <f ca="1">HYPERLINK("#"&amp;CELL("address",OFFSET([1]Analítico!$B$1,MATCH(102153,[1]Analítico!$B:$B,0)-1,3)),102153)</f>
        <v>#VALUE!</v>
      </c>
      <c r="C9604" s="34" t="s">
        <v>11865</v>
      </c>
      <c r="D9604" s="42" t="s">
        <v>27</v>
      </c>
      <c r="E9604" s="43">
        <v>206.11</v>
      </c>
      <c r="F9604" s="44">
        <v>0</v>
      </c>
    </row>
    <row r="9605" spans="1:6" ht="12.75">
      <c r="A9605" s="41" t="s">
        <v>11844</v>
      </c>
      <c r="B9605" s="42" t="e">
        <f ca="1">HYPERLINK("#"&amp;CELL("address",OFFSET([1]Analítico!$B$1,MATCH(102165,[1]Analítico!$B:$B,0)-1,3)),102165)</f>
        <v>#VALUE!</v>
      </c>
      <c r="C9605" s="34" t="s">
        <v>11866</v>
      </c>
      <c r="D9605" s="42" t="s">
        <v>27</v>
      </c>
      <c r="E9605" s="43">
        <v>302.67</v>
      </c>
      <c r="F9605" s="44">
        <v>0.26929999999999998</v>
      </c>
    </row>
    <row r="9606" spans="1:6" ht="12.75">
      <c r="A9606" s="41" t="s">
        <v>11844</v>
      </c>
      <c r="B9606" s="42" t="e">
        <f ca="1">HYPERLINK("#"&amp;CELL("address",OFFSET([1]Analítico!$B$1,MATCH(102155,[1]Analítico!$B:$B,0)-1,3)),102155)</f>
        <v>#VALUE!</v>
      </c>
      <c r="C9606" s="34" t="s">
        <v>11867</v>
      </c>
      <c r="D9606" s="42" t="s">
        <v>27</v>
      </c>
      <c r="E9606" s="43">
        <v>209.77</v>
      </c>
      <c r="F9606" s="44">
        <v>0</v>
      </c>
    </row>
    <row r="9607" spans="1:6" ht="12.75">
      <c r="A9607" s="41" t="s">
        <v>11844</v>
      </c>
      <c r="B9607" s="42" t="e">
        <f ca="1">HYPERLINK("#"&amp;CELL("address",OFFSET([1]Analítico!$B$1,MATCH(102167,[1]Analítico!$B:$B,0)-1,3)),102167)</f>
        <v>#VALUE!</v>
      </c>
      <c r="C9607" s="34" t="s">
        <v>11868</v>
      </c>
      <c r="D9607" s="42" t="s">
        <v>27</v>
      </c>
      <c r="E9607" s="43">
        <v>340.34</v>
      </c>
      <c r="F9607" s="44">
        <v>0.1855</v>
      </c>
    </row>
    <row r="9608" spans="1:6" ht="12.75">
      <c r="A9608" s="41" t="s">
        <v>11844</v>
      </c>
      <c r="B9608" s="42" t="e">
        <f ca="1">HYPERLINK("#"&amp;CELL("address",OFFSET([1]Analítico!$B$1,MATCH(102157,[1]Analítico!$B:$B,0)-1,3)),102157)</f>
        <v>#VALUE!</v>
      </c>
      <c r="C9608" s="34" t="s">
        <v>11869</v>
      </c>
      <c r="D9608" s="42" t="s">
        <v>27</v>
      </c>
      <c r="E9608" s="43">
        <v>268.39999999999998</v>
      </c>
      <c r="F9608" s="44">
        <v>0</v>
      </c>
    </row>
    <row r="9609" spans="1:6" ht="12.75">
      <c r="A9609" s="41" t="s">
        <v>11844</v>
      </c>
      <c r="B9609" s="42" t="e">
        <f ca="1">HYPERLINK("#"&amp;CELL("address",OFFSET([1]Analítico!$B$1,MATCH(102169,[1]Analítico!$B:$B,0)-1,3)),102169)</f>
        <v>#VALUE!</v>
      </c>
      <c r="C9609" s="34" t="s">
        <v>11870</v>
      </c>
      <c r="D9609" s="42" t="s">
        <v>27</v>
      </c>
      <c r="E9609" s="43">
        <v>364.89</v>
      </c>
      <c r="F9609" s="44">
        <v>0.11169999999999999</v>
      </c>
    </row>
    <row r="9610" spans="1:6" ht="12.75">
      <c r="A9610" s="41" t="s">
        <v>11844</v>
      </c>
      <c r="B9610" s="42" t="e">
        <f ca="1">HYPERLINK("#"&amp;CELL("address",OFFSET([1]Analítico!$B$1,MATCH(102159,[1]Analítico!$B:$B,0)-1,3)),102159)</f>
        <v>#VALUE!</v>
      </c>
      <c r="C9610" s="34" t="s">
        <v>11871</v>
      </c>
      <c r="D9610" s="42" t="s">
        <v>27</v>
      </c>
      <c r="E9610" s="43">
        <v>318.47000000000003</v>
      </c>
      <c r="F9610" s="44">
        <v>0</v>
      </c>
    </row>
    <row r="9611" spans="1:6" ht="12.75">
      <c r="A9611" s="41" t="s">
        <v>11844</v>
      </c>
      <c r="B9611" s="42" t="e">
        <f ca="1">HYPERLINK("#"&amp;CELL("address",OFFSET([1]Analítico!$B$1,MATCH(102161,[1]Analítico!$B:$B,0)-1,3)),102161)</f>
        <v>#VALUE!</v>
      </c>
      <c r="C9611" s="34" t="s">
        <v>11872</v>
      </c>
      <c r="D9611" s="42" t="s">
        <v>27</v>
      </c>
      <c r="E9611" s="43">
        <v>264.95</v>
      </c>
      <c r="F9611" s="44">
        <v>0.37680000000000002</v>
      </c>
    </row>
    <row r="9612" spans="1:6" ht="12.75">
      <c r="A9612" s="41" t="s">
        <v>11844</v>
      </c>
      <c r="B9612" s="42" t="e">
        <f ca="1">HYPERLINK("#"&amp;CELL("address",OFFSET([1]Analítico!$B$1,MATCH(102151,[1]Analítico!$B:$B,0)-1,3)),102151)</f>
        <v>#VALUE!</v>
      </c>
      <c r="C9612" s="34" t="s">
        <v>11873</v>
      </c>
      <c r="D9612" s="42" t="s">
        <v>27</v>
      </c>
      <c r="E9612" s="43">
        <v>151.12</v>
      </c>
      <c r="F9612" s="44">
        <v>0</v>
      </c>
    </row>
    <row r="9613" spans="1:6" ht="12.75">
      <c r="A9613" s="41" t="s">
        <v>11844</v>
      </c>
      <c r="B9613" s="42" t="e">
        <f ca="1">HYPERLINK("#"&amp;CELL("address",OFFSET([1]Analítico!$B$1,MATCH(102162,[1]Analítico!$B:$B,0)-1,3)),102162)</f>
        <v>#VALUE!</v>
      </c>
      <c r="C9613" s="34" t="s">
        <v>11874</v>
      </c>
      <c r="D9613" s="42" t="s">
        <v>27</v>
      </c>
      <c r="E9613" s="43">
        <v>279.95</v>
      </c>
      <c r="F9613" s="44">
        <v>0.35659999999999997</v>
      </c>
    </row>
    <row r="9614" spans="1:6" ht="12.75">
      <c r="A9614" s="41" t="s">
        <v>11844</v>
      </c>
      <c r="B9614" s="42" t="e">
        <f ca="1">HYPERLINK("#"&amp;CELL("address",OFFSET([1]Analítico!$B$1,MATCH(102164,[1]Analítico!$B:$B,0)-1,3)),102164)</f>
        <v>#VALUE!</v>
      </c>
      <c r="C9614" s="34" t="s">
        <v>11875</v>
      </c>
      <c r="D9614" s="42" t="s">
        <v>27</v>
      </c>
      <c r="E9614" s="43">
        <v>269.95999999999998</v>
      </c>
      <c r="F9614" s="44">
        <v>0.3019</v>
      </c>
    </row>
    <row r="9615" spans="1:6" ht="12.75">
      <c r="A9615" s="41" t="s">
        <v>11844</v>
      </c>
      <c r="B9615" s="42" t="e">
        <f ca="1">HYPERLINK("#"&amp;CELL("address",OFFSET([1]Analítico!$B$1,MATCH(102154,[1]Analítico!$B:$B,0)-1,3)),102154)</f>
        <v>#VALUE!</v>
      </c>
      <c r="C9615" s="34" t="s">
        <v>11876</v>
      </c>
      <c r="D9615" s="42" t="s">
        <v>27</v>
      </c>
      <c r="E9615" s="43">
        <v>177.06</v>
      </c>
      <c r="F9615" s="44">
        <v>0</v>
      </c>
    </row>
    <row r="9616" spans="1:6" ht="12.75">
      <c r="A9616" s="41" t="s">
        <v>11844</v>
      </c>
      <c r="B9616" s="42" t="e">
        <f ca="1">HYPERLINK("#"&amp;CELL("address",OFFSET([1]Analítico!$B$1,MATCH(102166,[1]Analítico!$B:$B,0)-1,3)),102166)</f>
        <v>#VALUE!</v>
      </c>
      <c r="C9616" s="34" t="s">
        <v>11877</v>
      </c>
      <c r="D9616" s="42" t="s">
        <v>27</v>
      </c>
      <c r="E9616" s="43">
        <v>270.33999999999997</v>
      </c>
      <c r="F9616" s="44">
        <v>0.2336</v>
      </c>
    </row>
    <row r="9617" spans="1:6" ht="12.75">
      <c r="A9617" s="41" t="s">
        <v>11844</v>
      </c>
      <c r="B9617" s="42" t="e">
        <f ca="1">HYPERLINK("#"&amp;CELL("address",OFFSET([1]Analítico!$B$1,MATCH(102156,[1]Analítico!$B:$B,0)-1,3)),102156)</f>
        <v>#VALUE!</v>
      </c>
      <c r="C9617" s="34" t="s">
        <v>11878</v>
      </c>
      <c r="D9617" s="42" t="s">
        <v>27</v>
      </c>
      <c r="E9617" s="43">
        <v>198.4</v>
      </c>
      <c r="F9617" s="44">
        <v>0</v>
      </c>
    </row>
    <row r="9618" spans="1:6" ht="12.75">
      <c r="A9618" s="41" t="s">
        <v>11844</v>
      </c>
      <c r="B9618" s="42" t="e">
        <f ca="1">HYPERLINK("#"&amp;CELL("address",OFFSET([1]Analítico!$B$1,MATCH(102168,[1]Analítico!$B:$B,0)-1,3)),102168)</f>
        <v>#VALUE!</v>
      </c>
      <c r="C9618" s="34" t="s">
        <v>11879</v>
      </c>
      <c r="D9618" s="42" t="s">
        <v>27</v>
      </c>
      <c r="E9618" s="43">
        <v>322.39999999999998</v>
      </c>
      <c r="F9618" s="44">
        <v>0.14510000000000001</v>
      </c>
    </row>
    <row r="9619" spans="1:6" ht="12.75">
      <c r="A9619" s="41" t="s">
        <v>11844</v>
      </c>
      <c r="B9619" s="42" t="e">
        <f ca="1">HYPERLINK("#"&amp;CELL("address",OFFSET([1]Analítico!$B$1,MATCH(102158,[1]Analítico!$B:$B,0)-1,3)),102158)</f>
        <v>#VALUE!</v>
      </c>
      <c r="C9619" s="34" t="s">
        <v>11880</v>
      </c>
      <c r="D9619" s="42" t="s">
        <v>27</v>
      </c>
      <c r="E9619" s="43">
        <v>269.08999999999997</v>
      </c>
      <c r="F9619" s="44">
        <v>0</v>
      </c>
    </row>
    <row r="9620" spans="1:6" ht="12.75">
      <c r="A9620" s="41" t="s">
        <v>11844</v>
      </c>
      <c r="B9620" s="42" t="e">
        <f ca="1">HYPERLINK("#"&amp;CELL("address",OFFSET([1]Analítico!$B$1,MATCH(102152,[1]Analítico!$B:$B,0)-1,3)),102152)</f>
        <v>#VALUE!</v>
      </c>
      <c r="C9620" s="34" t="s">
        <v>11881</v>
      </c>
      <c r="D9620" s="42" t="s">
        <v>27</v>
      </c>
      <c r="E9620" s="43">
        <v>166.12</v>
      </c>
      <c r="F9620" s="44">
        <v>0</v>
      </c>
    </row>
    <row r="9621" spans="1:6" ht="12.75">
      <c r="A9621" s="41" t="s">
        <v>11844</v>
      </c>
      <c r="B9621" s="42" t="e">
        <f ca="1">HYPERLINK("#"&amp;CELL("address",OFFSET([1]Analítico!$B$1,MATCH(102181,[1]Analítico!$B:$B,0)-1,3)),102181)</f>
        <v>#VALUE!</v>
      </c>
      <c r="C9621" s="34" t="s">
        <v>11882</v>
      </c>
      <c r="D9621" s="42" t="s">
        <v>27</v>
      </c>
      <c r="E9621" s="43">
        <v>458.01</v>
      </c>
      <c r="F9621" s="44">
        <v>0</v>
      </c>
    </row>
    <row r="9622" spans="1:6" ht="12.75">
      <c r="A9622" s="41" t="s">
        <v>11844</v>
      </c>
      <c r="B9622" s="42" t="e">
        <f ca="1">HYPERLINK("#"&amp;CELL("address",OFFSET([1]Analítico!$B$1,MATCH(102179,[1]Analítico!$B:$B,0)-1,3)),102179)</f>
        <v>#VALUE!</v>
      </c>
      <c r="C9622" s="34" t="s">
        <v>11883</v>
      </c>
      <c r="D9622" s="42" t="s">
        <v>27</v>
      </c>
      <c r="E9622" s="43">
        <v>347.03</v>
      </c>
      <c r="F9622" s="44">
        <v>0</v>
      </c>
    </row>
    <row r="9623" spans="1:6" ht="12.75">
      <c r="A9623" s="41" t="s">
        <v>11844</v>
      </c>
      <c r="B9623" s="42" t="e">
        <f ca="1">HYPERLINK("#"&amp;CELL("address",OFFSET([1]Analítico!$B$1,MATCH(102180,[1]Analítico!$B:$B,0)-1,3)),102180)</f>
        <v>#VALUE!</v>
      </c>
      <c r="C9623" s="34" t="s">
        <v>11884</v>
      </c>
      <c r="D9623" s="42" t="s">
        <v>27</v>
      </c>
      <c r="E9623" s="43">
        <v>393.59</v>
      </c>
      <c r="F9623" s="44">
        <v>0</v>
      </c>
    </row>
    <row r="9624" spans="1:6" ht="12.75">
      <c r="A9624" s="41" t="s">
        <v>11844</v>
      </c>
      <c r="B9624" s="42" t="e">
        <f ca="1">HYPERLINK("#"&amp;CELL("address",OFFSET([1]Analítico!$B$1,MATCH(102189,[1]Analítico!$B:$B,0)-1,3)),102189)</f>
        <v>#VALUE!</v>
      </c>
      <c r="C9624" s="34" t="s">
        <v>11885</v>
      </c>
      <c r="D9624" s="42" t="s">
        <v>69</v>
      </c>
      <c r="E9624" s="43">
        <v>285.16000000000003</v>
      </c>
      <c r="F9624" s="44">
        <v>0</v>
      </c>
    </row>
    <row r="9625" spans="1:6" ht="12.75">
      <c r="A9625" s="41" t="s">
        <v>11844</v>
      </c>
      <c r="B9625" s="42" t="e">
        <f ca="1">HYPERLINK("#"&amp;CELL("address",OFFSET([1]Analítico!$B$1,MATCH(102188,[1]Analítico!$B:$B,0)-1,3)),102188)</f>
        <v>#VALUE!</v>
      </c>
      <c r="C9625" s="34" t="s">
        <v>11886</v>
      </c>
      <c r="D9625" s="42" t="s">
        <v>69</v>
      </c>
      <c r="E9625" s="43">
        <v>1066</v>
      </c>
      <c r="F9625" s="44">
        <v>0</v>
      </c>
    </row>
    <row r="9626" spans="1:6" ht="12.75">
      <c r="A9626" s="41" t="s">
        <v>11844</v>
      </c>
      <c r="B9626" s="42" t="e">
        <f ca="1">HYPERLINK("#"&amp;CELL("address",OFFSET([1]Analítico!$B$1,MATCH(102185,[1]Analítico!$B:$B,0)-1,3)),102185)</f>
        <v>#VALUE!</v>
      </c>
      <c r="C9626" s="34" t="s">
        <v>11887</v>
      </c>
      <c r="D9626" s="42" t="s">
        <v>69</v>
      </c>
      <c r="E9626" s="43">
        <v>4004.78</v>
      </c>
      <c r="F9626" s="44">
        <v>0</v>
      </c>
    </row>
    <row r="9627" spans="1:6" ht="12.75">
      <c r="A9627" s="41" t="s">
        <v>11844</v>
      </c>
      <c r="B9627" s="42" t="e">
        <f ca="1">HYPERLINK("#"&amp;CELL("address",OFFSET([1]Analítico!$B$1,MATCH(102184,[1]Analítico!$B:$B,0)-1,3)),102184)</f>
        <v>#VALUE!</v>
      </c>
      <c r="C9627" s="34" t="s">
        <v>11888</v>
      </c>
      <c r="D9627" s="42" t="s">
        <v>69</v>
      </c>
      <c r="E9627" s="43">
        <v>1995.81</v>
      </c>
      <c r="F9627" s="44">
        <v>0</v>
      </c>
    </row>
    <row r="9628" spans="1:6" ht="12.75">
      <c r="A9628" s="41" t="s">
        <v>11844</v>
      </c>
      <c r="B9628" s="42" t="e">
        <f ca="1">HYPERLINK("#"&amp;CELL("address",OFFSET([1]Analítico!$B$1,MATCH(102187,[1]Analítico!$B:$B,0)-1,3)),102187)</f>
        <v>#VALUE!</v>
      </c>
      <c r="C9628" s="34" t="s">
        <v>11889</v>
      </c>
      <c r="D9628" s="42" t="s">
        <v>69</v>
      </c>
      <c r="E9628" s="43">
        <v>0</v>
      </c>
      <c r="F9628" s="44"/>
    </row>
    <row r="9629" spans="1:6" ht="12.75">
      <c r="A9629" s="41" t="s">
        <v>11844</v>
      </c>
      <c r="B9629" s="42" t="e">
        <f ca="1">HYPERLINK("#"&amp;CELL("address",OFFSET([1]Analítico!$B$1,MATCH(102186,[1]Analítico!$B:$B,0)-1,3)),102186)</f>
        <v>#VALUE!</v>
      </c>
      <c r="C9629" s="34" t="s">
        <v>11890</v>
      </c>
      <c r="D9629" s="42" t="s">
        <v>69</v>
      </c>
      <c r="E9629" s="43">
        <v>0</v>
      </c>
      <c r="F9629" s="44"/>
    </row>
    <row r="9630" spans="1:6" ht="12.75">
      <c r="A9630" s="41" t="s">
        <v>11844</v>
      </c>
      <c r="B9630" s="42" t="e">
        <f ca="1">HYPERLINK("#"&amp;CELL("address",OFFSET([1]Analítico!$B$1,MATCH(102183,[1]Analítico!$B:$B,0)-1,3)),102183)</f>
        <v>#VALUE!</v>
      </c>
      <c r="C9630" s="34" t="s">
        <v>11891</v>
      </c>
      <c r="D9630" s="42" t="s">
        <v>69</v>
      </c>
      <c r="E9630" s="43">
        <v>1923.48</v>
      </c>
      <c r="F9630" s="44">
        <v>0</v>
      </c>
    </row>
    <row r="9631" spans="1:6" ht="12.75">
      <c r="A9631" s="41" t="s">
        <v>11844</v>
      </c>
      <c r="B9631" s="42" t="e">
        <f ca="1">HYPERLINK("#"&amp;CELL("address",OFFSET([1]Analítico!$B$1,MATCH(102182,[1]Analítico!$B:$B,0)-1,3)),102182)</f>
        <v>#VALUE!</v>
      </c>
      <c r="C9631" s="34" t="s">
        <v>11892</v>
      </c>
      <c r="D9631" s="42" t="s">
        <v>69</v>
      </c>
      <c r="E9631" s="43">
        <v>954.98</v>
      </c>
      <c r="F9631" s="44">
        <v>0</v>
      </c>
    </row>
    <row r="9632" spans="1:6" ht="12.75">
      <c r="A9632" s="41" t="s">
        <v>11844</v>
      </c>
      <c r="B9632" s="42" t="e">
        <f ca="1">HYPERLINK("#"&amp;CELL("address",OFFSET([1]Analítico!$B$1,MATCH(102191,[1]Analítico!$B:$B,0)-1,3)),102191)</f>
        <v>#VALUE!</v>
      </c>
      <c r="C9632" s="34" t="s">
        <v>11893</v>
      </c>
      <c r="D9632" s="42" t="s">
        <v>27</v>
      </c>
      <c r="E9632" s="43">
        <v>25.27</v>
      </c>
      <c r="F9632" s="44">
        <v>0</v>
      </c>
    </row>
    <row r="9633" spans="1:6" ht="12.75">
      <c r="A9633" s="41" t="s">
        <v>11844</v>
      </c>
      <c r="B9633" s="42" t="e">
        <f ca="1">HYPERLINK("#"&amp;CELL("address",OFFSET([1]Analítico!$B$1,MATCH(102190,[1]Analítico!$B:$B,0)-1,3)),102190)</f>
        <v>#VALUE!</v>
      </c>
      <c r="C9633" s="34" t="s">
        <v>11894</v>
      </c>
      <c r="D9633" s="42" t="s">
        <v>27</v>
      </c>
      <c r="E9633" s="43">
        <v>20.8</v>
      </c>
      <c r="F9633" s="44">
        <v>0</v>
      </c>
    </row>
    <row r="9634" spans="1:6" ht="12.75">
      <c r="A9634" s="41" t="s">
        <v>11844</v>
      </c>
      <c r="B9634" s="42" t="e">
        <f ca="1">HYPERLINK("#"&amp;CELL("address",OFFSET([1]Analítico!$B$1,MATCH(102192,[1]Analítico!$B:$B,0)-1,3)),102192)</f>
        <v>#VALUE!</v>
      </c>
      <c r="C9634" s="34" t="s">
        <v>11895</v>
      </c>
      <c r="D9634" s="42" t="s">
        <v>27</v>
      </c>
      <c r="E9634" s="43">
        <v>18.03</v>
      </c>
      <c r="F9634" s="44">
        <v>0</v>
      </c>
    </row>
    <row r="9635" spans="1:6" ht="12.75">
      <c r="A9635" s="41" t="s">
        <v>11896</v>
      </c>
      <c r="B9635" s="42" t="e">
        <f ca="1">HYPERLINK("#"&amp;CELL("address",OFFSET([1]Analítico!$B$1,MATCH(89354,[1]Analítico!$B:$B,0)-1,3)),89354)</f>
        <v>#VALUE!</v>
      </c>
      <c r="C9635" s="34" t="s">
        <v>11897</v>
      </c>
      <c r="D9635" s="42" t="s">
        <v>69</v>
      </c>
      <c r="E9635" s="43">
        <v>780.75</v>
      </c>
      <c r="F9635" s="44">
        <v>0</v>
      </c>
    </row>
    <row r="9636" spans="1:6" ht="12.75">
      <c r="A9636" s="41" t="s">
        <v>11896</v>
      </c>
      <c r="B9636" s="42" t="e">
        <f ca="1">HYPERLINK("#"&amp;CELL("address",OFFSET([1]Analítico!$B$1,MATCH(103041,[1]Analítico!$B:$B,0)-1,3)),103041)</f>
        <v>#VALUE!</v>
      </c>
      <c r="C9636" s="34" t="s">
        <v>11898</v>
      </c>
      <c r="D9636" s="42" t="s">
        <v>69</v>
      </c>
      <c r="E9636" s="43">
        <v>20.2</v>
      </c>
      <c r="F9636" s="44">
        <v>0</v>
      </c>
    </row>
    <row r="9637" spans="1:6" ht="12.75">
      <c r="A9637" s="41" t="s">
        <v>11896</v>
      </c>
      <c r="B9637" s="42" t="e">
        <f ca="1">HYPERLINK("#"&amp;CELL("address",OFFSET([1]Analítico!$B$1,MATCH(103042,[1]Analítico!$B:$B,0)-1,3)),103042)</f>
        <v>#VALUE!</v>
      </c>
      <c r="C9637" s="34" t="s">
        <v>11899</v>
      </c>
      <c r="D9637" s="42" t="s">
        <v>69</v>
      </c>
      <c r="E9637" s="43">
        <v>25.34</v>
      </c>
      <c r="F9637" s="44">
        <v>0</v>
      </c>
    </row>
    <row r="9638" spans="1:6" ht="12.75">
      <c r="A9638" s="41" t="s">
        <v>11896</v>
      </c>
      <c r="B9638" s="42" t="e">
        <f ca="1">HYPERLINK("#"&amp;CELL("address",OFFSET([1]Analítico!$B$1,MATCH(103043,[1]Analítico!$B:$B,0)-1,3)),103043)</f>
        <v>#VALUE!</v>
      </c>
      <c r="C9638" s="34" t="s">
        <v>11900</v>
      </c>
      <c r="D9638" s="42" t="s">
        <v>69</v>
      </c>
      <c r="E9638" s="43">
        <v>23.13</v>
      </c>
      <c r="F9638" s="44">
        <v>0</v>
      </c>
    </row>
    <row r="9639" spans="1:6" ht="12.75">
      <c r="A9639" s="41" t="s">
        <v>11896</v>
      </c>
      <c r="B9639" s="42" t="e">
        <f ca="1">HYPERLINK("#"&amp;CELL("address",OFFSET([1]Analítico!$B$1,MATCH(103044,[1]Analítico!$B:$B,0)-1,3)),103044)</f>
        <v>#VALUE!</v>
      </c>
      <c r="C9639" s="34" t="s">
        <v>11901</v>
      </c>
      <c r="D9639" s="42" t="s">
        <v>69</v>
      </c>
      <c r="E9639" s="43">
        <v>31.45</v>
      </c>
      <c r="F9639" s="44">
        <v>0</v>
      </c>
    </row>
    <row r="9640" spans="1:6" ht="12.75">
      <c r="A9640" s="41" t="s">
        <v>11896</v>
      </c>
      <c r="B9640" s="42" t="e">
        <f ca="1">HYPERLINK("#"&amp;CELL("address",OFFSET([1]Analítico!$B$1,MATCH(103039,[1]Analítico!$B:$B,0)-1,3)),103039)</f>
        <v>#VALUE!</v>
      </c>
      <c r="C9640" s="34" t="s">
        <v>11902</v>
      </c>
      <c r="D9640" s="42" t="s">
        <v>69</v>
      </c>
      <c r="E9640" s="43">
        <v>69.8</v>
      </c>
      <c r="F9640" s="44">
        <v>0</v>
      </c>
    </row>
    <row r="9641" spans="1:6" ht="12.75">
      <c r="A9641" s="41" t="s">
        <v>11896</v>
      </c>
      <c r="B9641" s="42" t="e">
        <f ca="1">HYPERLINK("#"&amp;CELL("address",OFFSET([1]Analítico!$B$1,MATCH(103038,[1]Analítico!$B:$B,0)-1,3)),103038)</f>
        <v>#VALUE!</v>
      </c>
      <c r="C9641" s="34" t="s">
        <v>11903</v>
      </c>
      <c r="D9641" s="42" t="s">
        <v>69</v>
      </c>
      <c r="E9641" s="43">
        <v>63.47</v>
      </c>
      <c r="F9641" s="44">
        <v>0</v>
      </c>
    </row>
    <row r="9642" spans="1:6" ht="12.75">
      <c r="A9642" s="41" t="s">
        <v>11896</v>
      </c>
      <c r="B9642" s="42" t="e">
        <f ca="1">HYPERLINK("#"&amp;CELL("address",OFFSET([1]Analítico!$B$1,MATCH(103037,[1]Analítico!$B:$B,0)-1,3)),103037)</f>
        <v>#VALUE!</v>
      </c>
      <c r="C9642" s="34" t="s">
        <v>11904</v>
      </c>
      <c r="D9642" s="42" t="s">
        <v>69</v>
      </c>
      <c r="E9642" s="43">
        <v>47.36</v>
      </c>
      <c r="F9642" s="44">
        <v>0</v>
      </c>
    </row>
    <row r="9643" spans="1:6" ht="12.75">
      <c r="A9643" s="41" t="s">
        <v>11896</v>
      </c>
      <c r="B9643" s="42" t="e">
        <f ca="1">HYPERLINK("#"&amp;CELL("address",OFFSET([1]Analítico!$B$1,MATCH(103036,[1]Analítico!$B:$B,0)-1,3)),103036)</f>
        <v>#VALUE!</v>
      </c>
      <c r="C9643" s="34" t="s">
        <v>11905</v>
      </c>
      <c r="D9643" s="42" t="s">
        <v>69</v>
      </c>
      <c r="E9643" s="43">
        <v>23.99</v>
      </c>
      <c r="F9643" s="44">
        <v>0</v>
      </c>
    </row>
    <row r="9644" spans="1:6" ht="12.75">
      <c r="A9644" s="41" t="s">
        <v>11896</v>
      </c>
      <c r="B9644" s="42" t="e">
        <f ca="1">HYPERLINK("#"&amp;CELL("address",OFFSET([1]Analítico!$B$1,MATCH(103040,[1]Analítico!$B:$B,0)-1,3)),103040)</f>
        <v>#VALUE!</v>
      </c>
      <c r="C9644" s="34" t="s">
        <v>11906</v>
      </c>
      <c r="D9644" s="42" t="s">
        <v>69</v>
      </c>
      <c r="E9644" s="43">
        <v>102.88</v>
      </c>
      <c r="F9644" s="44">
        <v>0</v>
      </c>
    </row>
    <row r="9645" spans="1:6" ht="12.75">
      <c r="A9645" s="41" t="s">
        <v>11896</v>
      </c>
      <c r="B9645" s="42" t="e">
        <f ca="1">HYPERLINK("#"&amp;CELL("address",OFFSET([1]Analítico!$B$1,MATCH(90371,[1]Analítico!$B:$B,0)-1,3)),90371)</f>
        <v>#VALUE!</v>
      </c>
      <c r="C9645" s="34" t="s">
        <v>11907</v>
      </c>
      <c r="D9645" s="42" t="s">
        <v>69</v>
      </c>
      <c r="E9645" s="43">
        <v>30.24</v>
      </c>
      <c r="F9645" s="44">
        <v>0</v>
      </c>
    </row>
    <row r="9646" spans="1:6" ht="12.75">
      <c r="A9646" s="41" t="s">
        <v>11896</v>
      </c>
      <c r="B9646" s="42" t="e">
        <f ca="1">HYPERLINK("#"&amp;CELL("address",OFFSET([1]Analítico!$B$1,MATCH(103047,[1]Analítico!$B:$B,0)-1,3)),103047)</f>
        <v>#VALUE!</v>
      </c>
      <c r="C9646" s="34" t="s">
        <v>11908</v>
      </c>
      <c r="D9646" s="42" t="s">
        <v>69</v>
      </c>
      <c r="E9646" s="43">
        <v>24.95</v>
      </c>
      <c r="F9646" s="44">
        <v>0</v>
      </c>
    </row>
    <row r="9647" spans="1:6" ht="12.75">
      <c r="A9647" s="41" t="s">
        <v>11896</v>
      </c>
      <c r="B9647" s="42" t="e">
        <f ca="1">HYPERLINK("#"&amp;CELL("address",OFFSET([1]Analítico!$B$1,MATCH(94489,[1]Analítico!$B:$B,0)-1,3)),94489)</f>
        <v>#VALUE!</v>
      </c>
      <c r="C9647" s="34" t="s">
        <v>11909</v>
      </c>
      <c r="D9647" s="42" t="s">
        <v>69</v>
      </c>
      <c r="E9647" s="43">
        <v>30.34</v>
      </c>
      <c r="F9647" s="44">
        <v>0</v>
      </c>
    </row>
    <row r="9648" spans="1:6" ht="12.75">
      <c r="A9648" s="41" t="s">
        <v>11896</v>
      </c>
      <c r="B9648" s="42" t="e">
        <f ca="1">HYPERLINK("#"&amp;CELL("address",OFFSET([1]Analítico!$B$1,MATCH(94490,[1]Analítico!$B:$B,0)-1,3)),94490)</f>
        <v>#VALUE!</v>
      </c>
      <c r="C9648" s="34" t="s">
        <v>11910</v>
      </c>
      <c r="D9648" s="42" t="s">
        <v>69</v>
      </c>
      <c r="E9648" s="43">
        <v>44.24</v>
      </c>
      <c r="F9648" s="44">
        <v>0</v>
      </c>
    </row>
    <row r="9649" spans="1:6" ht="12.75">
      <c r="A9649" s="41" t="s">
        <v>11896</v>
      </c>
      <c r="B9649" s="42" t="e">
        <f ca="1">HYPERLINK("#"&amp;CELL("address",OFFSET([1]Analítico!$B$1,MATCH(94491,[1]Analítico!$B:$B,0)-1,3)),94491)</f>
        <v>#VALUE!</v>
      </c>
      <c r="C9649" s="34" t="s">
        <v>11911</v>
      </c>
      <c r="D9649" s="42" t="s">
        <v>69</v>
      </c>
      <c r="E9649" s="43">
        <v>60.53</v>
      </c>
      <c r="F9649" s="44">
        <v>0</v>
      </c>
    </row>
    <row r="9650" spans="1:6" ht="12.75">
      <c r="A9650" s="41" t="s">
        <v>11896</v>
      </c>
      <c r="B9650" s="42" t="e">
        <f ca="1">HYPERLINK("#"&amp;CELL("address",OFFSET([1]Analítico!$B$1,MATCH(94492,[1]Analítico!$B:$B,0)-1,3)),94492)</f>
        <v>#VALUE!</v>
      </c>
      <c r="C9650" s="34" t="s">
        <v>11912</v>
      </c>
      <c r="D9650" s="42" t="s">
        <v>69</v>
      </c>
      <c r="E9650" s="43">
        <v>62.17</v>
      </c>
      <c r="F9650" s="44">
        <v>0</v>
      </c>
    </row>
    <row r="9651" spans="1:6" ht="12.75">
      <c r="A9651" s="41" t="s">
        <v>11896</v>
      </c>
      <c r="B9651" s="42" t="e">
        <f ca="1">HYPERLINK("#"&amp;CELL("address",OFFSET([1]Analítico!$B$1,MATCH(94493,[1]Analítico!$B:$B,0)-1,3)),94493)</f>
        <v>#VALUE!</v>
      </c>
      <c r="C9651" s="34" t="s">
        <v>11913</v>
      </c>
      <c r="D9651" s="42" t="s">
        <v>69</v>
      </c>
      <c r="E9651" s="43">
        <v>113.72</v>
      </c>
      <c r="F9651" s="44">
        <v>0</v>
      </c>
    </row>
    <row r="9652" spans="1:6" ht="12.75">
      <c r="A9652" s="41" t="s">
        <v>11896</v>
      </c>
      <c r="B9652" s="42" t="e">
        <f ca="1">HYPERLINK("#"&amp;CELL("address",OFFSET([1]Analítico!$B$1,MATCH(94497,[1]Analítico!$B:$B,0)-1,3)),94497)</f>
        <v>#VALUE!</v>
      </c>
      <c r="C9652" s="34" t="s">
        <v>11914</v>
      </c>
      <c r="D9652" s="42" t="s">
        <v>69</v>
      </c>
      <c r="E9652" s="43">
        <v>111.59</v>
      </c>
      <c r="F9652" s="44">
        <v>0</v>
      </c>
    </row>
    <row r="9653" spans="1:6" ht="12.75">
      <c r="A9653" s="41" t="s">
        <v>11896</v>
      </c>
      <c r="B9653" s="42" t="e">
        <f ca="1">HYPERLINK("#"&amp;CELL("address",OFFSET([1]Analítico!$B$1,MATCH(94794,[1]Analítico!$B:$B,0)-1,3)),94794)</f>
        <v>#VALUE!</v>
      </c>
      <c r="C9653" s="34" t="s">
        <v>11915</v>
      </c>
      <c r="D9653" s="42" t="s">
        <v>69</v>
      </c>
      <c r="E9653" s="43">
        <v>175.4</v>
      </c>
      <c r="F9653" s="44">
        <v>0</v>
      </c>
    </row>
    <row r="9654" spans="1:6" ht="12.75">
      <c r="A9654" s="41" t="s">
        <v>11896</v>
      </c>
      <c r="B9654" s="42" t="e">
        <f ca="1">HYPERLINK("#"&amp;CELL("address",OFFSET([1]Analítico!$B$1,MATCH(94496,[1]Analítico!$B:$B,0)-1,3)),94496)</f>
        <v>#VALUE!</v>
      </c>
      <c r="C9654" s="34" t="s">
        <v>11916</v>
      </c>
      <c r="D9654" s="42" t="s">
        <v>69</v>
      </c>
      <c r="E9654" s="43">
        <v>88.02</v>
      </c>
      <c r="F9654" s="44">
        <v>0</v>
      </c>
    </row>
    <row r="9655" spans="1:6" ht="12.75">
      <c r="A9655" s="41" t="s">
        <v>11896</v>
      </c>
      <c r="B9655" s="42" t="e">
        <f ca="1">HYPERLINK("#"&amp;CELL("address",OFFSET([1]Analítico!$B$1,MATCH(94793,[1]Analítico!$B:$B,0)-1,3)),94793)</f>
        <v>#VALUE!</v>
      </c>
      <c r="C9655" s="34" t="s">
        <v>11917</v>
      </c>
      <c r="D9655" s="42" t="s">
        <v>69</v>
      </c>
      <c r="E9655" s="43">
        <v>164.91</v>
      </c>
      <c r="F9655" s="44">
        <v>0</v>
      </c>
    </row>
    <row r="9656" spans="1:6" ht="12.75">
      <c r="A9656" s="41" t="s">
        <v>11896</v>
      </c>
      <c r="B9656" s="42" t="e">
        <f ca="1">HYPERLINK("#"&amp;CELL("address",OFFSET([1]Analítico!$B$1,MATCH(94495,[1]Analítico!$B:$B,0)-1,3)),94495)</f>
        <v>#VALUE!</v>
      </c>
      <c r="C9656" s="34" t="s">
        <v>11918</v>
      </c>
      <c r="D9656" s="42" t="s">
        <v>69</v>
      </c>
      <c r="E9656" s="43">
        <v>64.61</v>
      </c>
      <c r="F9656" s="44">
        <v>0</v>
      </c>
    </row>
    <row r="9657" spans="1:6" ht="12.75">
      <c r="A9657" s="41" t="s">
        <v>11896</v>
      </c>
      <c r="B9657" s="42" t="e">
        <f ca="1">HYPERLINK("#"&amp;CELL("address",OFFSET([1]Analítico!$B$1,MATCH(94792,[1]Analítico!$B:$B,0)-1,3)),94792)</f>
        <v>#VALUE!</v>
      </c>
      <c r="C9657" s="34" t="s">
        <v>11919</v>
      </c>
      <c r="D9657" s="42" t="s">
        <v>69</v>
      </c>
      <c r="E9657" s="43">
        <v>120.73</v>
      </c>
      <c r="F9657" s="44">
        <v>0</v>
      </c>
    </row>
    <row r="9658" spans="1:6" ht="12.75">
      <c r="A9658" s="41" t="s">
        <v>11896</v>
      </c>
      <c r="B9658" s="42" t="e">
        <f ca="1">HYPERLINK("#"&amp;CELL("address",OFFSET([1]Analítico!$B$1,MATCH(89352,[1]Analítico!$B:$B,0)-1,3)),89352)</f>
        <v>#VALUE!</v>
      </c>
      <c r="C9658" s="34" t="s">
        <v>11920</v>
      </c>
      <c r="D9658" s="42" t="s">
        <v>69</v>
      </c>
      <c r="E9658" s="43">
        <v>37.729999999999997</v>
      </c>
      <c r="F9658" s="44">
        <v>0</v>
      </c>
    </row>
    <row r="9659" spans="1:6" ht="12.75">
      <c r="A9659" s="41" t="s">
        <v>11896</v>
      </c>
      <c r="B9659" s="42" t="e">
        <f ca="1">HYPERLINK("#"&amp;CELL("address",OFFSET([1]Analítico!$B$1,MATCH(89986,[1]Analítico!$B:$B,0)-1,3)),89986)</f>
        <v>#VALUE!</v>
      </c>
      <c r="C9659" s="34" t="s">
        <v>11921</v>
      </c>
      <c r="D9659" s="42" t="s">
        <v>69</v>
      </c>
      <c r="E9659" s="43">
        <v>87.11</v>
      </c>
      <c r="F9659" s="44">
        <v>0</v>
      </c>
    </row>
    <row r="9660" spans="1:6" ht="12.75">
      <c r="A9660" s="41" t="s">
        <v>11896</v>
      </c>
      <c r="B9660" s="42" t="e">
        <f ca="1">HYPERLINK("#"&amp;CELL("address",OFFSET([1]Analítico!$B$1,MATCH(94499,[1]Analítico!$B:$B,0)-1,3)),94499)</f>
        <v>#VALUE!</v>
      </c>
      <c r="C9660" s="34" t="s">
        <v>11922</v>
      </c>
      <c r="D9660" s="42" t="s">
        <v>69</v>
      </c>
      <c r="E9660" s="43">
        <v>303.18</v>
      </c>
      <c r="F9660" s="44">
        <v>0</v>
      </c>
    </row>
    <row r="9661" spans="1:6" ht="12.75">
      <c r="A9661" s="41" t="s">
        <v>11896</v>
      </c>
      <c r="B9661" s="42" t="e">
        <f ca="1">HYPERLINK("#"&amp;CELL("address",OFFSET([1]Analítico!$B$1,MATCH(94498,[1]Analítico!$B:$B,0)-1,3)),94498)</f>
        <v>#VALUE!</v>
      </c>
      <c r="C9661" s="34" t="s">
        <v>11923</v>
      </c>
      <c r="D9661" s="42" t="s">
        <v>69</v>
      </c>
      <c r="E9661" s="43">
        <v>153.75</v>
      </c>
      <c r="F9661" s="44">
        <v>0</v>
      </c>
    </row>
    <row r="9662" spans="1:6" ht="12.75">
      <c r="A9662" s="41" t="s">
        <v>11896</v>
      </c>
      <c r="B9662" s="42" t="e">
        <f ca="1">HYPERLINK("#"&amp;CELL("address",OFFSET([1]Analítico!$B$1,MATCH(94500,[1]Analítico!$B:$B,0)-1,3)),94500)</f>
        <v>#VALUE!</v>
      </c>
      <c r="C9662" s="34" t="s">
        <v>11924</v>
      </c>
      <c r="D9662" s="42" t="s">
        <v>69</v>
      </c>
      <c r="E9662" s="43">
        <v>368.23</v>
      </c>
      <c r="F9662" s="44">
        <v>0</v>
      </c>
    </row>
    <row r="9663" spans="1:6" ht="12.75">
      <c r="A9663" s="41" t="s">
        <v>11896</v>
      </c>
      <c r="B9663" s="42" t="e">
        <f ca="1">HYPERLINK("#"&amp;CELL("address",OFFSET([1]Analítico!$B$1,MATCH(89353,[1]Analítico!$B:$B,0)-1,3)),89353)</f>
        <v>#VALUE!</v>
      </c>
      <c r="C9663" s="34" t="s">
        <v>11925</v>
      </c>
      <c r="D9663" s="42" t="s">
        <v>69</v>
      </c>
      <c r="E9663" s="43">
        <v>41.95</v>
      </c>
      <c r="F9663" s="44">
        <v>0</v>
      </c>
    </row>
    <row r="9664" spans="1:6" ht="12.75">
      <c r="A9664" s="41" t="s">
        <v>11896</v>
      </c>
      <c r="B9664" s="42" t="e">
        <f ca="1">HYPERLINK("#"&amp;CELL("address",OFFSET([1]Analítico!$B$1,MATCH(89987,[1]Analítico!$B:$B,0)-1,3)),89987)</f>
        <v>#VALUE!</v>
      </c>
      <c r="C9664" s="34" t="s">
        <v>11926</v>
      </c>
      <c r="D9664" s="42" t="s">
        <v>69</v>
      </c>
      <c r="E9664" s="43">
        <v>99.19</v>
      </c>
      <c r="F9664" s="44">
        <v>0</v>
      </c>
    </row>
    <row r="9665" spans="1:6" ht="12.75">
      <c r="A9665" s="41" t="s">
        <v>11896</v>
      </c>
      <c r="B9665" s="42" t="e">
        <f ca="1">HYPERLINK("#"&amp;CELL("address",OFFSET([1]Analítico!$B$1,MATCH(94501,[1]Analítico!$B:$B,0)-1,3)),94501)</f>
        <v>#VALUE!</v>
      </c>
      <c r="C9665" s="34" t="s">
        <v>11927</v>
      </c>
      <c r="D9665" s="42" t="s">
        <v>69</v>
      </c>
      <c r="E9665" s="43">
        <v>738.29</v>
      </c>
      <c r="F9665" s="44">
        <v>0</v>
      </c>
    </row>
    <row r="9666" spans="1:6" ht="12.75">
      <c r="A9666" s="41" t="s">
        <v>11896</v>
      </c>
      <c r="B9666" s="42" t="e">
        <f ca="1">HYPERLINK("#"&amp;CELL("address",OFFSET([1]Analítico!$B$1,MATCH(89349,[1]Analítico!$B:$B,0)-1,3)),89349)</f>
        <v>#VALUE!</v>
      </c>
      <c r="C9666" s="34" t="s">
        <v>11928</v>
      </c>
      <c r="D9666" s="42" t="s">
        <v>69</v>
      </c>
      <c r="E9666" s="43">
        <v>28.06</v>
      </c>
      <c r="F9666" s="44">
        <v>0</v>
      </c>
    </row>
    <row r="9667" spans="1:6" ht="12.75">
      <c r="A9667" s="41" t="s">
        <v>11896</v>
      </c>
      <c r="B9667" s="42" t="e">
        <f ca="1">HYPERLINK("#"&amp;CELL("address",OFFSET([1]Analítico!$B$1,MATCH(89984,[1]Analítico!$B:$B,0)-1,3)),89984)</f>
        <v>#VALUE!</v>
      </c>
      <c r="C9667" s="34" t="s">
        <v>11929</v>
      </c>
      <c r="D9667" s="42" t="s">
        <v>69</v>
      </c>
      <c r="E9667" s="43">
        <v>89.33</v>
      </c>
      <c r="F9667" s="44">
        <v>0</v>
      </c>
    </row>
    <row r="9668" spans="1:6" ht="12.75">
      <c r="A9668" s="41" t="s">
        <v>11896</v>
      </c>
      <c r="B9668" s="42" t="e">
        <f ca="1">HYPERLINK("#"&amp;CELL("address",OFFSET([1]Analítico!$B$1,MATCH(89985,[1]Analítico!$B:$B,0)-1,3)),89985)</f>
        <v>#VALUE!</v>
      </c>
      <c r="C9668" s="34" t="s">
        <v>11930</v>
      </c>
      <c r="D9668" s="42" t="s">
        <v>69</v>
      </c>
      <c r="E9668" s="43">
        <v>94.33</v>
      </c>
      <c r="F9668" s="44">
        <v>0</v>
      </c>
    </row>
    <row r="9669" spans="1:6" ht="12.75">
      <c r="A9669" s="41" t="s">
        <v>11896</v>
      </c>
      <c r="B9669" s="42" t="e">
        <f ca="1">HYPERLINK("#"&amp;CELL("address",OFFSET([1]Analítico!$B$1,MATCH(89351,[1]Analítico!$B:$B,0)-1,3)),89351)</f>
        <v>#VALUE!</v>
      </c>
      <c r="C9669" s="34" t="s">
        <v>11931</v>
      </c>
      <c r="D9669" s="42" t="s">
        <v>69</v>
      </c>
      <c r="E9669" s="43">
        <v>35.020000000000003</v>
      </c>
      <c r="F9669" s="44">
        <v>0</v>
      </c>
    </row>
    <row r="9670" spans="1:6" ht="12.75">
      <c r="A9670" s="41" t="s">
        <v>11896</v>
      </c>
      <c r="B9670" s="42" t="e">
        <f ca="1">HYPERLINK("#"&amp;CELL("address",OFFSET([1]Analítico!$B$1,MATCH(103045,[1]Analítico!$B:$B,0)-1,3)),103045)</f>
        <v>#VALUE!</v>
      </c>
      <c r="C9670" s="34" t="s">
        <v>11932</v>
      </c>
      <c r="D9670" s="42" t="s">
        <v>69</v>
      </c>
      <c r="E9670" s="43">
        <v>10.55</v>
      </c>
      <c r="F9670" s="44">
        <v>0</v>
      </c>
    </row>
    <row r="9671" spans="1:6" ht="12.75">
      <c r="A9671" s="41" t="s">
        <v>11896</v>
      </c>
      <c r="B9671" s="42" t="e">
        <f ca="1">HYPERLINK("#"&amp;CELL("address",OFFSET([1]Analítico!$B$1,MATCH(103046,[1]Analítico!$B:$B,0)-1,3)),103046)</f>
        <v>#VALUE!</v>
      </c>
      <c r="C9671" s="34" t="s">
        <v>11933</v>
      </c>
      <c r="D9671" s="42" t="s">
        <v>69</v>
      </c>
      <c r="E9671" s="43">
        <v>24.11</v>
      </c>
      <c r="F9671" s="44">
        <v>0</v>
      </c>
    </row>
    <row r="9672" spans="1:6" ht="12.75">
      <c r="A9672" s="41" t="s">
        <v>11896</v>
      </c>
      <c r="B9672" s="42" t="e">
        <f ca="1">HYPERLINK("#"&amp;CELL("address",OFFSET([1]Analítico!$B$1,MATCH(103048,[1]Analítico!$B:$B,0)-1,3)),103048)</f>
        <v>#VALUE!</v>
      </c>
      <c r="C9672" s="34" t="s">
        <v>11934</v>
      </c>
      <c r="D9672" s="42" t="s">
        <v>69</v>
      </c>
      <c r="E9672" s="43">
        <v>19.12</v>
      </c>
      <c r="F9672" s="44">
        <v>0</v>
      </c>
    </row>
    <row r="9673" spans="1:6" ht="12.75">
      <c r="A9673" s="41" t="s">
        <v>11896</v>
      </c>
      <c r="B9673" s="42" t="e">
        <f ca="1">HYPERLINK("#"&amp;CELL("address",OFFSET([1]Analítico!$B$1,MATCH(103049,[1]Analítico!$B:$B,0)-1,3)),103049)</f>
        <v>#VALUE!</v>
      </c>
      <c r="C9673" s="34" t="s">
        <v>11935</v>
      </c>
      <c r="D9673" s="42" t="s">
        <v>69</v>
      </c>
      <c r="E9673" s="43">
        <v>20.63</v>
      </c>
      <c r="F9673" s="44">
        <v>0</v>
      </c>
    </row>
    <row r="9674" spans="1:6" ht="12.75">
      <c r="A9674" s="41" t="s">
        <v>11896</v>
      </c>
      <c r="B9674" s="42" t="e">
        <f ca="1">HYPERLINK("#"&amp;CELL("address",OFFSET([1]Analítico!$B$1,MATCH(103029,[1]Analítico!$B:$B,0)-1,3)),103029)</f>
        <v>#VALUE!</v>
      </c>
      <c r="C9674" s="34" t="s">
        <v>11936</v>
      </c>
      <c r="D9674" s="42" t="s">
        <v>69</v>
      </c>
      <c r="E9674" s="43">
        <v>47.74</v>
      </c>
      <c r="F9674" s="44">
        <v>0</v>
      </c>
    </row>
    <row r="9675" spans="1:6" ht="12.75">
      <c r="A9675" s="41" t="s">
        <v>11896</v>
      </c>
      <c r="B9675" s="42" t="e">
        <f ca="1">HYPERLINK("#"&amp;CELL("address",OFFSET([1]Analítico!$B$1,MATCH(103019,[1]Analítico!$B:$B,0)-1,3)),103019)</f>
        <v>#VALUE!</v>
      </c>
      <c r="C9675" s="34" t="s">
        <v>11937</v>
      </c>
      <c r="D9675" s="42" t="s">
        <v>69</v>
      </c>
      <c r="E9675" s="43">
        <v>148.38999999999999</v>
      </c>
      <c r="F9675" s="44">
        <v>0</v>
      </c>
    </row>
    <row r="9676" spans="1:6" ht="12.75">
      <c r="A9676" s="41" t="s">
        <v>11896</v>
      </c>
      <c r="B9676" s="42" t="e">
        <f ca="1">HYPERLINK("#"&amp;CELL("address",OFFSET([1]Analítico!$B$1,MATCH(103050,[1]Analítico!$B:$B,0)-1,3)),103050)</f>
        <v>#VALUE!</v>
      </c>
      <c r="C9676" s="34" t="s">
        <v>11938</v>
      </c>
      <c r="D9676" s="42" t="s">
        <v>69</v>
      </c>
      <c r="E9676" s="43">
        <v>29.62</v>
      </c>
      <c r="F9676" s="44">
        <v>0</v>
      </c>
    </row>
    <row r="9677" spans="1:6" ht="12.75">
      <c r="A9677" s="41" t="s">
        <v>11896</v>
      </c>
      <c r="B9677" s="42" t="e">
        <f ca="1">HYPERLINK("#"&amp;CELL("address",OFFSET([1]Analítico!$B$1,MATCH(103051,[1]Analítico!$B:$B,0)-1,3)),103051)</f>
        <v>#VALUE!</v>
      </c>
      <c r="C9677" s="34" t="s">
        <v>11939</v>
      </c>
      <c r="D9677" s="42" t="s">
        <v>69</v>
      </c>
      <c r="E9677" s="43">
        <v>35.909999999999997</v>
      </c>
      <c r="F9677" s="44">
        <v>0</v>
      </c>
    </row>
    <row r="9678" spans="1:6" ht="12.75">
      <c r="A9678" s="41" t="s">
        <v>11896</v>
      </c>
      <c r="B9678" s="42" t="e">
        <f ca="1">HYPERLINK("#"&amp;CELL("address",OFFSET([1]Analítico!$B$1,MATCH(103052,[1]Analítico!$B:$B,0)-1,3)),103052)</f>
        <v>#VALUE!</v>
      </c>
      <c r="C9678" s="34" t="s">
        <v>11940</v>
      </c>
      <c r="D9678" s="42" t="s">
        <v>69</v>
      </c>
      <c r="E9678" s="43">
        <v>47.51</v>
      </c>
      <c r="F9678" s="44">
        <v>0</v>
      </c>
    </row>
    <row r="9679" spans="1:6" ht="12.75">
      <c r="A9679" s="41" t="s">
        <v>11896</v>
      </c>
      <c r="B9679" s="42" t="e">
        <f ca="1">HYPERLINK("#"&amp;CELL("address",OFFSET([1]Analítico!$B$1,MATCH(94799,[1]Analítico!$B:$B,0)-1,3)),94799)</f>
        <v>#VALUE!</v>
      </c>
      <c r="C9679" s="34" t="s">
        <v>11941</v>
      </c>
      <c r="D9679" s="42" t="s">
        <v>69</v>
      </c>
      <c r="E9679" s="43">
        <v>289.62</v>
      </c>
      <c r="F9679" s="44">
        <v>0</v>
      </c>
    </row>
    <row r="9680" spans="1:6" ht="12.75">
      <c r="A9680" s="41" t="s">
        <v>11896</v>
      </c>
      <c r="B9680" s="42" t="e">
        <f ca="1">HYPERLINK("#"&amp;CELL("address",OFFSET([1]Analítico!$B$1,MATCH(94798,[1]Analítico!$B:$B,0)-1,3)),94798)</f>
        <v>#VALUE!</v>
      </c>
      <c r="C9680" s="34" t="s">
        <v>11942</v>
      </c>
      <c r="D9680" s="42" t="s">
        <v>69</v>
      </c>
      <c r="E9680" s="43">
        <v>236.13</v>
      </c>
      <c r="F9680" s="44">
        <v>0</v>
      </c>
    </row>
    <row r="9681" spans="1:6" ht="12.75">
      <c r="A9681" s="41" t="s">
        <v>11896</v>
      </c>
      <c r="B9681" s="42" t="e">
        <f ca="1">HYPERLINK("#"&amp;CELL("address",OFFSET([1]Analítico!$B$1,MATCH(94797,[1]Analítico!$B:$B,0)-1,3)),94797)</f>
        <v>#VALUE!</v>
      </c>
      <c r="C9681" s="34" t="s">
        <v>11943</v>
      </c>
      <c r="D9681" s="42" t="s">
        <v>69</v>
      </c>
      <c r="E9681" s="43">
        <v>141.82</v>
      </c>
      <c r="F9681" s="44">
        <v>0</v>
      </c>
    </row>
    <row r="9682" spans="1:6" ht="12.75">
      <c r="A9682" s="41" t="s">
        <v>11896</v>
      </c>
      <c r="B9682" s="42" t="e">
        <f ca="1">HYPERLINK("#"&amp;CELL("address",OFFSET([1]Analítico!$B$1,MATCH(94795,[1]Analítico!$B:$B,0)-1,3)),94795)</f>
        <v>#VALUE!</v>
      </c>
      <c r="C9682" s="34" t="s">
        <v>11944</v>
      </c>
      <c r="D9682" s="42" t="s">
        <v>69</v>
      </c>
      <c r="E9682" s="43">
        <v>59.53</v>
      </c>
      <c r="F9682" s="44">
        <v>0</v>
      </c>
    </row>
    <row r="9683" spans="1:6" ht="12.75">
      <c r="A9683" s="41" t="s">
        <v>11896</v>
      </c>
      <c r="B9683" s="42" t="e">
        <f ca="1">HYPERLINK("#"&amp;CELL("address",OFFSET([1]Analítico!$B$1,MATCH(94800,[1]Analítico!$B:$B,0)-1,3)),94800)</f>
        <v>#VALUE!</v>
      </c>
      <c r="C9683" s="34" t="s">
        <v>11945</v>
      </c>
      <c r="D9683" s="42" t="s">
        <v>69</v>
      </c>
      <c r="E9683" s="43">
        <v>371.8</v>
      </c>
      <c r="F9683" s="44">
        <v>0</v>
      </c>
    </row>
    <row r="9684" spans="1:6" ht="12.75">
      <c r="A9684" s="41" t="s">
        <v>11896</v>
      </c>
      <c r="B9684" s="42" t="e">
        <f ca="1">HYPERLINK("#"&amp;CELL("address",OFFSET([1]Analítico!$B$1,MATCH(94796,[1]Analítico!$B:$B,0)-1,3)),94796)</f>
        <v>#VALUE!</v>
      </c>
      <c r="C9684" s="34" t="s">
        <v>11946</v>
      </c>
      <c r="D9684" s="42" t="s">
        <v>69</v>
      </c>
      <c r="E9684" s="43">
        <v>67.760000000000005</v>
      </c>
      <c r="F9684" s="44">
        <v>0</v>
      </c>
    </row>
    <row r="9685" spans="1:6" ht="12.75">
      <c r="A9685" s="41" t="s">
        <v>11896</v>
      </c>
      <c r="B9685" s="42" t="e">
        <f ca="1">HYPERLINK("#"&amp;CELL("address",OFFSET([1]Analítico!$B$1,MATCH(99635,[1]Analítico!$B:$B,0)-1,3)),99635)</f>
        <v>#VALUE!</v>
      </c>
      <c r="C9685" s="34" t="s">
        <v>11947</v>
      </c>
      <c r="D9685" s="42" t="s">
        <v>69</v>
      </c>
      <c r="E9685" s="43">
        <v>295.08999999999997</v>
      </c>
      <c r="F9685" s="44">
        <v>0</v>
      </c>
    </row>
    <row r="9686" spans="1:6" ht="12.75">
      <c r="A9686" s="41" t="s">
        <v>11896</v>
      </c>
      <c r="B9686" s="42" t="e">
        <f ca="1">HYPERLINK("#"&amp;CELL("address",OFFSET([1]Analítico!$B$1,MATCH(103018,[1]Analítico!$B:$B,0)-1,3)),103018)</f>
        <v>#VALUE!</v>
      </c>
      <c r="C9686" s="34" t="s">
        <v>11948</v>
      </c>
      <c r="D9686" s="42" t="s">
        <v>69</v>
      </c>
      <c r="E9686" s="43">
        <v>242.34</v>
      </c>
      <c r="F9686" s="44">
        <v>0</v>
      </c>
    </row>
    <row r="9687" spans="1:6" ht="12.75">
      <c r="A9687" s="41" t="s">
        <v>11896</v>
      </c>
      <c r="B9687" s="42" t="e">
        <f ca="1">HYPERLINK("#"&amp;CELL("address",OFFSET([1]Analítico!$B$1,MATCH(95252,[1]Analítico!$B:$B,0)-1,3)),95252)</f>
        <v>#VALUE!</v>
      </c>
      <c r="C9687" s="34" t="s">
        <v>11949</v>
      </c>
      <c r="D9687" s="42" t="s">
        <v>69</v>
      </c>
      <c r="E9687" s="43">
        <v>155.77000000000001</v>
      </c>
      <c r="F9687" s="44">
        <v>0</v>
      </c>
    </row>
    <row r="9688" spans="1:6" ht="12.75">
      <c r="A9688" s="41" t="s">
        <v>11896</v>
      </c>
      <c r="B9688" s="42" t="e">
        <f ca="1">HYPERLINK("#"&amp;CELL("address",OFFSET([1]Analítico!$B$1,MATCH(95251,[1]Analítico!$B:$B,0)-1,3)),95251)</f>
        <v>#VALUE!</v>
      </c>
      <c r="C9688" s="34" t="s">
        <v>11950</v>
      </c>
      <c r="D9688" s="42" t="s">
        <v>69</v>
      </c>
      <c r="E9688" s="43">
        <v>128.28</v>
      </c>
      <c r="F9688" s="44">
        <v>0</v>
      </c>
    </row>
    <row r="9689" spans="1:6" ht="12.75">
      <c r="A9689" s="41" t="s">
        <v>11896</v>
      </c>
      <c r="B9689" s="42" t="e">
        <f ca="1">HYPERLINK("#"&amp;CELL("address",OFFSET([1]Analítico!$B$1,MATCH(95250,[1]Analítico!$B:$B,0)-1,3)),95250)</f>
        <v>#VALUE!</v>
      </c>
      <c r="C9689" s="34" t="s">
        <v>11951</v>
      </c>
      <c r="D9689" s="42" t="s">
        <v>69</v>
      </c>
      <c r="E9689" s="43">
        <v>86.89</v>
      </c>
      <c r="F9689" s="44">
        <v>0</v>
      </c>
    </row>
    <row r="9690" spans="1:6" ht="12.75">
      <c r="A9690" s="41" t="s">
        <v>11896</v>
      </c>
      <c r="B9690" s="42" t="e">
        <f ca="1">HYPERLINK("#"&amp;CELL("address",OFFSET([1]Analítico!$B$1,MATCH(95248,[1]Analítico!$B:$B,0)-1,3)),95248)</f>
        <v>#VALUE!</v>
      </c>
      <c r="C9690" s="34" t="s">
        <v>11952</v>
      </c>
      <c r="D9690" s="42" t="s">
        <v>69</v>
      </c>
      <c r="E9690" s="43">
        <v>54.31</v>
      </c>
      <c r="F9690" s="44">
        <v>0</v>
      </c>
    </row>
    <row r="9691" spans="1:6" ht="12.75">
      <c r="A9691" s="41" t="s">
        <v>11896</v>
      </c>
      <c r="B9691" s="42" t="e">
        <f ca="1">HYPERLINK("#"&amp;CELL("address",OFFSET([1]Analítico!$B$1,MATCH(95253,[1]Analítico!$B:$B,0)-1,3)),95253)</f>
        <v>#VALUE!</v>
      </c>
      <c r="C9691" s="34" t="s">
        <v>11953</v>
      </c>
      <c r="D9691" s="42" t="s">
        <v>69</v>
      </c>
      <c r="E9691" s="43">
        <v>236.08</v>
      </c>
      <c r="F9691" s="44">
        <v>0</v>
      </c>
    </row>
    <row r="9692" spans="1:6" ht="12.75">
      <c r="A9692" s="41" t="s">
        <v>11896</v>
      </c>
      <c r="B9692" s="42" t="e">
        <f ca="1">HYPERLINK("#"&amp;CELL("address",OFFSET([1]Analítico!$B$1,MATCH(95249,[1]Analítico!$B:$B,0)-1,3)),95249)</f>
        <v>#VALUE!</v>
      </c>
      <c r="C9692" s="34" t="s">
        <v>11954</v>
      </c>
      <c r="D9692" s="42" t="s">
        <v>69</v>
      </c>
      <c r="E9692" s="43">
        <v>64.38</v>
      </c>
      <c r="F9692" s="44">
        <v>0</v>
      </c>
    </row>
    <row r="9693" spans="1:6" ht="12.75">
      <c r="A9693" s="41" t="s">
        <v>11896</v>
      </c>
      <c r="B9693" s="42" t="e">
        <f ca="1">HYPERLINK("#"&amp;CELL("address",OFFSET([1]Analítico!$B$1,MATCH(99622,[1]Analítico!$B:$B,0)-1,3)),99622)</f>
        <v>#VALUE!</v>
      </c>
      <c r="C9693" s="34" t="s">
        <v>11955</v>
      </c>
      <c r="D9693" s="42" t="s">
        <v>69</v>
      </c>
      <c r="E9693" s="43">
        <v>335.74</v>
      </c>
      <c r="F9693" s="44">
        <v>0.95099999999999996</v>
      </c>
    </row>
    <row r="9694" spans="1:6" ht="12.75">
      <c r="A9694" s="41" t="s">
        <v>11896</v>
      </c>
      <c r="B9694" s="42" t="e">
        <f ca="1">HYPERLINK("#"&amp;CELL("address",OFFSET([1]Analítico!$B$1,MATCH(99621,[1]Analítico!$B:$B,0)-1,3)),99621)</f>
        <v>#VALUE!</v>
      </c>
      <c r="C9694" s="34" t="s">
        <v>11956</v>
      </c>
      <c r="D9694" s="42" t="s">
        <v>69</v>
      </c>
      <c r="E9694" s="43">
        <v>298.37</v>
      </c>
      <c r="F9694" s="44">
        <v>0.95750000000000002</v>
      </c>
    </row>
    <row r="9695" spans="1:6" ht="12.75">
      <c r="A9695" s="41" t="s">
        <v>11896</v>
      </c>
      <c r="B9695" s="42" t="e">
        <f ca="1">HYPERLINK("#"&amp;CELL("address",OFFSET([1]Analítico!$B$1,MATCH(99620,[1]Analítico!$B:$B,0)-1,3)),99620)</f>
        <v>#VALUE!</v>
      </c>
      <c r="C9695" s="34" t="s">
        <v>11957</v>
      </c>
      <c r="D9695" s="42" t="s">
        <v>69</v>
      </c>
      <c r="E9695" s="43">
        <v>200.16</v>
      </c>
      <c r="F9695" s="44">
        <v>0.95340000000000003</v>
      </c>
    </row>
    <row r="9696" spans="1:6" ht="12.75">
      <c r="A9696" s="41" t="s">
        <v>11896</v>
      </c>
      <c r="B9696" s="42" t="e">
        <f ca="1">HYPERLINK("#"&amp;CELL("address",OFFSET([1]Analítico!$B$1,MATCH(103008,[1]Analítico!$B:$B,0)-1,3)),103008)</f>
        <v>#VALUE!</v>
      </c>
      <c r="C9696" s="34" t="s">
        <v>11958</v>
      </c>
      <c r="D9696" s="42" t="s">
        <v>69</v>
      </c>
      <c r="E9696" s="43">
        <v>120.39</v>
      </c>
      <c r="F9696" s="44">
        <v>0.96240000000000003</v>
      </c>
    </row>
    <row r="9697" spans="1:6" ht="12.75">
      <c r="A9697" s="41" t="s">
        <v>11896</v>
      </c>
      <c r="B9697" s="42" t="e">
        <f ca="1">HYPERLINK("#"&amp;CELL("address",OFFSET([1]Analítico!$B$1,MATCH(99624,[1]Analítico!$B:$B,0)-1,3)),99624)</f>
        <v>#VALUE!</v>
      </c>
      <c r="C9697" s="34" t="s">
        <v>11959</v>
      </c>
      <c r="D9697" s="42" t="s">
        <v>69</v>
      </c>
      <c r="E9697" s="43">
        <v>668.07</v>
      </c>
      <c r="F9697" s="44">
        <v>0.95750000000000002</v>
      </c>
    </row>
    <row r="9698" spans="1:6" ht="12.75">
      <c r="A9698" s="41" t="s">
        <v>11896</v>
      </c>
      <c r="B9698" s="42" t="e">
        <f ca="1">HYPERLINK("#"&amp;CELL("address",OFFSET([1]Analítico!$B$1,MATCH(99623,[1]Analítico!$B:$B,0)-1,3)),99623)</f>
        <v>#VALUE!</v>
      </c>
      <c r="C9698" s="34" t="s">
        <v>11960</v>
      </c>
      <c r="D9698" s="42" t="s">
        <v>69</v>
      </c>
      <c r="E9698" s="43">
        <v>468.57</v>
      </c>
      <c r="F9698" s="44">
        <v>0.9546</v>
      </c>
    </row>
    <row r="9699" spans="1:6" ht="12.75">
      <c r="A9699" s="41" t="s">
        <v>11896</v>
      </c>
      <c r="B9699" s="42" t="e">
        <f ca="1">HYPERLINK("#"&amp;CELL("address",OFFSET([1]Analítico!$B$1,MATCH(99625,[1]Analítico!$B:$B,0)-1,3)),99625)</f>
        <v>#VALUE!</v>
      </c>
      <c r="C9699" s="34" t="s">
        <v>11961</v>
      </c>
      <c r="D9699" s="42" t="s">
        <v>69</v>
      </c>
      <c r="E9699" s="43">
        <v>919.08</v>
      </c>
      <c r="F9699" s="44">
        <v>0.96130000000000004</v>
      </c>
    </row>
    <row r="9700" spans="1:6" ht="12.75">
      <c r="A9700" s="41" t="s">
        <v>11896</v>
      </c>
      <c r="B9700" s="42" t="e">
        <f ca="1">HYPERLINK("#"&amp;CELL("address",OFFSET([1]Analítico!$B$1,MATCH(99619,[1]Analítico!$B:$B,0)-1,3)),99619)</f>
        <v>#VALUE!</v>
      </c>
      <c r="C9700" s="34" t="s">
        <v>11962</v>
      </c>
      <c r="D9700" s="42" t="s">
        <v>69</v>
      </c>
      <c r="E9700" s="43">
        <v>147.34</v>
      </c>
      <c r="F9700" s="44">
        <v>0.95299999999999996</v>
      </c>
    </row>
    <row r="9701" spans="1:6" ht="12.75">
      <c r="A9701" s="41" t="s">
        <v>11896</v>
      </c>
      <c r="B9701" s="42" t="e">
        <f ca="1">HYPERLINK("#"&amp;CELL("address",OFFSET([1]Analítico!$B$1,MATCH(99626,[1]Analítico!$B:$B,0)-1,3)),99626)</f>
        <v>#VALUE!</v>
      </c>
      <c r="C9701" s="34" t="s">
        <v>11963</v>
      </c>
      <c r="D9701" s="42" t="s">
        <v>69</v>
      </c>
      <c r="E9701" s="43">
        <v>1415.46</v>
      </c>
      <c r="F9701" s="44">
        <v>0.96809999999999996</v>
      </c>
    </row>
    <row r="9702" spans="1:6" ht="12.75">
      <c r="A9702" s="41" t="s">
        <v>11896</v>
      </c>
      <c r="B9702" s="42" t="e">
        <f ca="1">HYPERLINK("#"&amp;CELL("address",OFFSET([1]Analítico!$B$1,MATCH(99631,[1]Analítico!$B:$B,0)-1,3)),99631)</f>
        <v>#VALUE!</v>
      </c>
      <c r="C9702" s="34" t="s">
        <v>11964</v>
      </c>
      <c r="D9702" s="42" t="s">
        <v>69</v>
      </c>
      <c r="E9702" s="43">
        <v>186.44</v>
      </c>
      <c r="F9702" s="44">
        <v>0.91169999999999995</v>
      </c>
    </row>
    <row r="9703" spans="1:6" ht="12.75">
      <c r="A9703" s="41" t="s">
        <v>11896</v>
      </c>
      <c r="B9703" s="42" t="e">
        <f ca="1">HYPERLINK("#"&amp;CELL("address",OFFSET([1]Analítico!$B$1,MATCH(99630,[1]Analítico!$B:$B,0)-1,3)),99630)</f>
        <v>#VALUE!</v>
      </c>
      <c r="C9703" s="34" t="s">
        <v>11965</v>
      </c>
      <c r="D9703" s="42" t="s">
        <v>69</v>
      </c>
      <c r="E9703" s="43">
        <v>160.21</v>
      </c>
      <c r="F9703" s="44">
        <v>0.92090000000000005</v>
      </c>
    </row>
    <row r="9704" spans="1:6" ht="12.75">
      <c r="A9704" s="41" t="s">
        <v>11896</v>
      </c>
      <c r="B9704" s="42" t="e">
        <f ca="1">HYPERLINK("#"&amp;CELL("address",OFFSET([1]Analítico!$B$1,MATCH(99629,[1]Analítico!$B:$B,0)-1,3)),99629)</f>
        <v>#VALUE!</v>
      </c>
      <c r="C9704" s="34" t="s">
        <v>11966</v>
      </c>
      <c r="D9704" s="42" t="s">
        <v>69</v>
      </c>
      <c r="E9704" s="43">
        <v>107.67</v>
      </c>
      <c r="F9704" s="44">
        <v>0.91339999999999999</v>
      </c>
    </row>
    <row r="9705" spans="1:6" ht="12.75">
      <c r="A9705" s="41" t="s">
        <v>11896</v>
      </c>
      <c r="B9705" s="42" t="e">
        <f ca="1">HYPERLINK("#"&amp;CELL("address",OFFSET([1]Analítico!$B$1,MATCH(99627,[1]Analítico!$B:$B,0)-1,3)),99627)</f>
        <v>#VALUE!</v>
      </c>
      <c r="C9705" s="34" t="s">
        <v>11967</v>
      </c>
      <c r="D9705" s="42" t="s">
        <v>69</v>
      </c>
      <c r="E9705" s="43">
        <v>88.88</v>
      </c>
      <c r="F9705" s="44">
        <v>0.94899999999999995</v>
      </c>
    </row>
    <row r="9706" spans="1:6" ht="12.75">
      <c r="A9706" s="41" t="s">
        <v>11896</v>
      </c>
      <c r="B9706" s="42" t="e">
        <f ca="1">HYPERLINK("#"&amp;CELL("address",OFFSET([1]Analítico!$B$1,MATCH(103009,[1]Analítico!$B:$B,0)-1,3)),103009)</f>
        <v>#VALUE!</v>
      </c>
      <c r="C9706" s="34" t="s">
        <v>11968</v>
      </c>
      <c r="D9706" s="42" t="s">
        <v>69</v>
      </c>
      <c r="E9706" s="43">
        <v>425.25</v>
      </c>
      <c r="F9706" s="44">
        <v>0.93320000000000003</v>
      </c>
    </row>
    <row r="9707" spans="1:6" ht="12.75">
      <c r="A9707" s="41" t="s">
        <v>11896</v>
      </c>
      <c r="B9707" s="42" t="e">
        <f ca="1">HYPERLINK("#"&amp;CELL("address",OFFSET([1]Analítico!$B$1,MATCH(99632,[1]Analítico!$B:$B,0)-1,3)),99632)</f>
        <v>#VALUE!</v>
      </c>
      <c r="C9707" s="34" t="s">
        <v>11969</v>
      </c>
      <c r="D9707" s="42" t="s">
        <v>69</v>
      </c>
      <c r="E9707" s="43">
        <v>268.92</v>
      </c>
      <c r="F9707" s="44">
        <v>0.92100000000000004</v>
      </c>
    </row>
    <row r="9708" spans="1:6" ht="12.75">
      <c r="A9708" s="41" t="s">
        <v>11896</v>
      </c>
      <c r="B9708" s="42" t="e">
        <f ca="1">HYPERLINK("#"&amp;CELL("address",OFFSET([1]Analítico!$B$1,MATCH(99633,[1]Analítico!$B:$B,0)-1,3)),99633)</f>
        <v>#VALUE!</v>
      </c>
      <c r="C9708" s="34" t="s">
        <v>11970</v>
      </c>
      <c r="D9708" s="42" t="s">
        <v>69</v>
      </c>
      <c r="E9708" s="43">
        <v>577.48</v>
      </c>
      <c r="F9708" s="44">
        <v>0.9385</v>
      </c>
    </row>
    <row r="9709" spans="1:6" ht="12.75">
      <c r="A9709" s="41" t="s">
        <v>11896</v>
      </c>
      <c r="B9709" s="42" t="e">
        <f ca="1">HYPERLINK("#"&amp;CELL("address",OFFSET([1]Analítico!$B$1,MATCH(99628,[1]Analítico!$B:$B,0)-1,3)),99628)</f>
        <v>#VALUE!</v>
      </c>
      <c r="C9709" s="34" t="s">
        <v>11971</v>
      </c>
      <c r="D9709" s="42" t="s">
        <v>69</v>
      </c>
      <c r="E9709" s="43">
        <v>96.94</v>
      </c>
      <c r="F9709" s="44">
        <v>0.92849999999999999</v>
      </c>
    </row>
    <row r="9710" spans="1:6" ht="12.75">
      <c r="A9710" s="41" t="s">
        <v>11896</v>
      </c>
      <c r="B9710" s="42" t="e">
        <f ca="1">HYPERLINK("#"&amp;CELL("address",OFFSET([1]Analítico!$B$1,MATCH(99634,[1]Analítico!$B:$B,0)-1,3)),99634)</f>
        <v>#VALUE!</v>
      </c>
      <c r="C9710" s="34" t="s">
        <v>11972</v>
      </c>
      <c r="D9710" s="42" t="s">
        <v>69</v>
      </c>
      <c r="E9710" s="43">
        <v>985.67</v>
      </c>
      <c r="F9710" s="44">
        <v>0.95430000000000004</v>
      </c>
    </row>
    <row r="9711" spans="1:6" ht="12.75">
      <c r="A9711" s="41" t="s">
        <v>11896</v>
      </c>
      <c r="B9711" s="42" t="e">
        <f ca="1">HYPERLINK("#"&amp;CELL("address",OFFSET([1]Analítico!$B$1,MATCH(103013,[1]Analítico!$B:$B,0)-1,3)),103013)</f>
        <v>#VALUE!</v>
      </c>
      <c r="C9711" s="34" t="s">
        <v>11973</v>
      </c>
      <c r="D9711" s="42" t="s">
        <v>69</v>
      </c>
      <c r="E9711" s="43">
        <v>172.78</v>
      </c>
      <c r="F9711" s="44">
        <v>0.95240000000000002</v>
      </c>
    </row>
    <row r="9712" spans="1:6" ht="12.75">
      <c r="A9712" s="41" t="s">
        <v>11896</v>
      </c>
      <c r="B9712" s="42" t="e">
        <f ca="1">HYPERLINK("#"&amp;CELL("address",OFFSET([1]Analítico!$B$1,MATCH(103012,[1]Analítico!$B:$B,0)-1,3)),103012)</f>
        <v>#VALUE!</v>
      </c>
      <c r="C9712" s="34" t="s">
        <v>11974</v>
      </c>
      <c r="D9712" s="42" t="s">
        <v>69</v>
      </c>
      <c r="E9712" s="43">
        <v>160.53</v>
      </c>
      <c r="F9712" s="44">
        <v>0.96060000000000001</v>
      </c>
    </row>
    <row r="9713" spans="1:6" ht="12.75">
      <c r="A9713" s="41" t="s">
        <v>11896</v>
      </c>
      <c r="B9713" s="42" t="e">
        <f ca="1">HYPERLINK("#"&amp;CELL("address",OFFSET([1]Analítico!$B$1,MATCH(103011,[1]Analítico!$B:$B,0)-1,3)),103011)</f>
        <v>#VALUE!</v>
      </c>
      <c r="C9713" s="34" t="s">
        <v>11975</v>
      </c>
      <c r="D9713" s="42" t="s">
        <v>69</v>
      </c>
      <c r="E9713" s="43">
        <v>101.79</v>
      </c>
      <c r="F9713" s="44">
        <v>0.95430000000000004</v>
      </c>
    </row>
    <row r="9714" spans="1:6" ht="12.75">
      <c r="A9714" s="41" t="s">
        <v>11896</v>
      </c>
      <c r="B9714" s="42" t="e">
        <f ca="1">HYPERLINK("#"&amp;CELL("address",OFFSET([1]Analítico!$B$1,MATCH(103015,[1]Analítico!$B:$B,0)-1,3)),103015)</f>
        <v>#VALUE!</v>
      </c>
      <c r="C9714" s="34" t="s">
        <v>11976</v>
      </c>
      <c r="D9714" s="42" t="s">
        <v>69</v>
      </c>
      <c r="E9714" s="43">
        <v>459.63</v>
      </c>
      <c r="F9714" s="44">
        <v>0.96909999999999996</v>
      </c>
    </row>
    <row r="9715" spans="1:6" ht="12.75">
      <c r="A9715" s="41" t="s">
        <v>11896</v>
      </c>
      <c r="B9715" s="42" t="e">
        <f ca="1">HYPERLINK("#"&amp;CELL("address",OFFSET([1]Analítico!$B$1,MATCH(103014,[1]Analítico!$B:$B,0)-1,3)),103014)</f>
        <v>#VALUE!</v>
      </c>
      <c r="C9715" s="34" t="s">
        <v>11977</v>
      </c>
      <c r="D9715" s="42" t="s">
        <v>69</v>
      </c>
      <c r="E9715" s="43">
        <v>259.88</v>
      </c>
      <c r="F9715" s="44">
        <v>0.95909999999999995</v>
      </c>
    </row>
    <row r="9716" spans="1:6" ht="12.75">
      <c r="A9716" s="41" t="s">
        <v>11896</v>
      </c>
      <c r="B9716" s="42" t="e">
        <f ca="1">HYPERLINK("#"&amp;CELL("address",OFFSET([1]Analítico!$B$1,MATCH(103016,[1]Analítico!$B:$B,0)-1,3)),103016)</f>
        <v>#VALUE!</v>
      </c>
      <c r="C9716" s="34" t="s">
        <v>11978</v>
      </c>
      <c r="D9716" s="42" t="s">
        <v>69</v>
      </c>
      <c r="E9716" s="43">
        <v>628.41999999999996</v>
      </c>
      <c r="F9716" s="44">
        <v>0.97170000000000001</v>
      </c>
    </row>
    <row r="9717" spans="1:6" ht="12.75">
      <c r="A9717" s="41" t="s">
        <v>11896</v>
      </c>
      <c r="B9717" s="42" t="e">
        <f ca="1">HYPERLINK("#"&amp;CELL("address",OFFSET([1]Analítico!$B$1,MATCH(103010,[1]Analítico!$B:$B,0)-1,3)),103010)</f>
        <v>#VALUE!</v>
      </c>
      <c r="C9717" s="34" t="s">
        <v>11979</v>
      </c>
      <c r="D9717" s="42" t="s">
        <v>69</v>
      </c>
      <c r="E9717" s="43">
        <v>91.3</v>
      </c>
      <c r="F9717" s="44">
        <v>0.96220000000000006</v>
      </c>
    </row>
    <row r="9718" spans="1:6" ht="12.75">
      <c r="A9718" s="41" t="s">
        <v>11896</v>
      </c>
      <c r="B9718" s="42" t="e">
        <f ca="1">HYPERLINK("#"&amp;CELL("address",OFFSET([1]Analítico!$B$1,MATCH(103017,[1]Analítico!$B:$B,0)-1,3)),103017)</f>
        <v>#VALUE!</v>
      </c>
      <c r="C9718" s="34" t="s">
        <v>11980</v>
      </c>
      <c r="D9718" s="42" t="s">
        <v>69</v>
      </c>
      <c r="E9718" s="43">
        <v>1097.26</v>
      </c>
      <c r="F9718" s="44">
        <v>0.97940000000000005</v>
      </c>
    </row>
    <row r="9719" spans="1:6" ht="12.75">
      <c r="A9719" s="41" t="s">
        <v>11896</v>
      </c>
      <c r="B9719" s="42" t="e">
        <f ca="1">HYPERLINK("#"&amp;CELL("address",OFFSET([1]Analítico!$B$1,MATCH(103033,[1]Analítico!$B:$B,0)-1,3)),103033)</f>
        <v>#VALUE!</v>
      </c>
      <c r="C9719" s="34" t="s">
        <v>11981</v>
      </c>
      <c r="D9719" s="42" t="s">
        <v>69</v>
      </c>
      <c r="E9719" s="43">
        <v>0</v>
      </c>
      <c r="F9719" s="44"/>
    </row>
    <row r="9720" spans="1:6" ht="12.75">
      <c r="A9720" s="41" t="s">
        <v>11896</v>
      </c>
      <c r="B9720" s="42" t="e">
        <f ca="1">HYPERLINK("#"&amp;CELL("address",OFFSET([1]Analítico!$B$1,MATCH(103032,[1]Analítico!$B:$B,0)-1,3)),103032)</f>
        <v>#VALUE!</v>
      </c>
      <c r="C9720" s="34" t="s">
        <v>11982</v>
      </c>
      <c r="D9720" s="42" t="s">
        <v>69</v>
      </c>
      <c r="E9720" s="43">
        <v>0</v>
      </c>
      <c r="F9720" s="44"/>
    </row>
    <row r="9721" spans="1:6" ht="12.75">
      <c r="A9721" s="41" t="s">
        <v>11896</v>
      </c>
      <c r="B9721" s="42" t="e">
        <f ca="1">HYPERLINK("#"&amp;CELL("address",OFFSET([1]Analítico!$B$1,MATCH(103030,[1]Analítico!$B:$B,0)-1,3)),103030)</f>
        <v>#VALUE!</v>
      </c>
      <c r="C9721" s="34" t="s">
        <v>11983</v>
      </c>
      <c r="D9721" s="42" t="s">
        <v>69</v>
      </c>
      <c r="E9721" s="43">
        <v>0</v>
      </c>
      <c r="F9721" s="44"/>
    </row>
    <row r="9722" spans="1:6" ht="12.75">
      <c r="A9722" s="41" t="s">
        <v>11896</v>
      </c>
      <c r="B9722" s="42" t="e">
        <f ca="1">HYPERLINK("#"&amp;CELL("address",OFFSET([1]Analítico!$B$1,MATCH(103031,[1]Analítico!$B:$B,0)-1,3)),103031)</f>
        <v>#VALUE!</v>
      </c>
      <c r="C9722" s="34" t="s">
        <v>11984</v>
      </c>
      <c r="D9722" s="42" t="s">
        <v>69</v>
      </c>
      <c r="E9722" s="43">
        <v>0</v>
      </c>
      <c r="F9722" s="44"/>
    </row>
    <row r="9723" spans="1:6" ht="12.75">
      <c r="A9723" s="41" t="s">
        <v>11896</v>
      </c>
      <c r="B9723" s="42" t="e">
        <f ca="1">HYPERLINK("#"&amp;CELL("address",OFFSET([1]Analítico!$B$1,MATCH(103035,[1]Analítico!$B:$B,0)-1,3)),103035)</f>
        <v>#VALUE!</v>
      </c>
      <c r="C9723" s="34" t="s">
        <v>11985</v>
      </c>
      <c r="D9723" s="42" t="s">
        <v>69</v>
      </c>
      <c r="E9723" s="43">
        <v>0</v>
      </c>
      <c r="F9723" s="44"/>
    </row>
    <row r="9724" spans="1:6" ht="12.75">
      <c r="A9724" s="41" t="s">
        <v>11896</v>
      </c>
      <c r="B9724" s="42" t="e">
        <f ca="1">HYPERLINK("#"&amp;CELL("address",OFFSET([1]Analítico!$B$1,MATCH(103034,[1]Analítico!$B:$B,0)-1,3)),103034)</f>
        <v>#VALUE!</v>
      </c>
      <c r="C9724" s="34" t="s">
        <v>11986</v>
      </c>
      <c r="D9724" s="42" t="s">
        <v>69</v>
      </c>
      <c r="E9724" s="43">
        <v>0</v>
      </c>
      <c r="F9724" s="44"/>
    </row>
    <row r="9725" spans="1:6" ht="12.75">
      <c r="A9725" s="41" t="s">
        <v>11896</v>
      </c>
      <c r="B9725" s="42" t="e">
        <f ca="1">HYPERLINK("#"&amp;CELL("address",OFFSET([1]Analítico!$B$1,MATCH(103024,[1]Analítico!$B:$B,0)-1,3)),103024)</f>
        <v>#VALUE!</v>
      </c>
      <c r="C9725" s="34" t="s">
        <v>11987</v>
      </c>
      <c r="D9725" s="42" t="s">
        <v>69</v>
      </c>
      <c r="E9725" s="43">
        <v>0</v>
      </c>
      <c r="F9725" s="44"/>
    </row>
    <row r="9726" spans="1:6" ht="12.75">
      <c r="A9726" s="41" t="s">
        <v>11896</v>
      </c>
      <c r="B9726" s="42" t="e">
        <f ca="1">HYPERLINK("#"&amp;CELL("address",OFFSET([1]Analítico!$B$1,MATCH(103023,[1]Analítico!$B:$B,0)-1,3)),103023)</f>
        <v>#VALUE!</v>
      </c>
      <c r="C9726" s="34" t="s">
        <v>11988</v>
      </c>
      <c r="D9726" s="42" t="s">
        <v>69</v>
      </c>
      <c r="E9726" s="43">
        <v>0</v>
      </c>
      <c r="F9726" s="44"/>
    </row>
    <row r="9727" spans="1:6" ht="12.75">
      <c r="A9727" s="41" t="s">
        <v>11896</v>
      </c>
      <c r="B9727" s="42" t="e">
        <f ca="1">HYPERLINK("#"&amp;CELL("address",OFFSET([1]Analítico!$B$1,MATCH(103022,[1]Analítico!$B:$B,0)-1,3)),103022)</f>
        <v>#VALUE!</v>
      </c>
      <c r="C9727" s="34" t="s">
        <v>11989</v>
      </c>
      <c r="D9727" s="42" t="s">
        <v>69</v>
      </c>
      <c r="E9727" s="43">
        <v>0</v>
      </c>
      <c r="F9727" s="44"/>
    </row>
    <row r="9728" spans="1:6" ht="12.75">
      <c r="A9728" s="41" t="s">
        <v>11896</v>
      </c>
      <c r="B9728" s="42" t="e">
        <f ca="1">HYPERLINK("#"&amp;CELL("address",OFFSET([1]Analítico!$B$1,MATCH(103020,[1]Analítico!$B:$B,0)-1,3)),103020)</f>
        <v>#VALUE!</v>
      </c>
      <c r="C9728" s="34" t="s">
        <v>11990</v>
      </c>
      <c r="D9728" s="42" t="s">
        <v>69</v>
      </c>
      <c r="E9728" s="43">
        <v>0</v>
      </c>
      <c r="F9728" s="44"/>
    </row>
    <row r="9729" spans="1:6" ht="12.75">
      <c r="A9729" s="41" t="s">
        <v>11896</v>
      </c>
      <c r="B9729" s="42" t="e">
        <f ca="1">HYPERLINK("#"&amp;CELL("address",OFFSET([1]Analítico!$B$1,MATCH(103026,[1]Analítico!$B:$B,0)-1,3)),103026)</f>
        <v>#VALUE!</v>
      </c>
      <c r="C9729" s="34" t="s">
        <v>11991</v>
      </c>
      <c r="D9729" s="42" t="s">
        <v>69</v>
      </c>
      <c r="E9729" s="43">
        <v>0</v>
      </c>
      <c r="F9729" s="44"/>
    </row>
    <row r="9730" spans="1:6" ht="12.75">
      <c r="A9730" s="41" t="s">
        <v>11896</v>
      </c>
      <c r="B9730" s="42" t="e">
        <f ca="1">HYPERLINK("#"&amp;CELL("address",OFFSET([1]Analítico!$B$1,MATCH(103025,[1]Analítico!$B:$B,0)-1,3)),103025)</f>
        <v>#VALUE!</v>
      </c>
      <c r="C9730" s="34" t="s">
        <v>11992</v>
      </c>
      <c r="D9730" s="42" t="s">
        <v>69</v>
      </c>
      <c r="E9730" s="43">
        <v>0</v>
      </c>
      <c r="F9730" s="44"/>
    </row>
    <row r="9731" spans="1:6" ht="12.75">
      <c r="A9731" s="41" t="s">
        <v>11896</v>
      </c>
      <c r="B9731" s="42" t="e">
        <f ca="1">HYPERLINK("#"&amp;CELL("address",OFFSET([1]Analítico!$B$1,MATCH(103021,[1]Analítico!$B:$B,0)-1,3)),103021)</f>
        <v>#VALUE!</v>
      </c>
      <c r="C9731" s="34" t="s">
        <v>11993</v>
      </c>
      <c r="D9731" s="42" t="s">
        <v>69</v>
      </c>
      <c r="E9731" s="43">
        <v>0</v>
      </c>
      <c r="F9731" s="44"/>
    </row>
    <row r="9732" spans="1:6" ht="12.75">
      <c r="A9732" s="41" t="s">
        <v>11896</v>
      </c>
      <c r="B9732" s="42" t="e">
        <f ca="1">HYPERLINK("#"&amp;CELL("address",OFFSET([1]Analítico!$B$1,MATCH(103027,[1]Analítico!$B:$B,0)-1,3)),103027)</f>
        <v>#VALUE!</v>
      </c>
      <c r="C9732" s="34" t="s">
        <v>11994</v>
      </c>
      <c r="D9732" s="42" t="s">
        <v>69</v>
      </c>
      <c r="E9732" s="43">
        <v>0</v>
      </c>
      <c r="F9732" s="44"/>
    </row>
    <row r="9733" spans="1:6" ht="12.75">
      <c r="A9733" s="41" t="s">
        <v>11896</v>
      </c>
      <c r="B9733" s="42" t="e">
        <f ca="1">HYPERLINK("#"&amp;CELL("address",OFFSET([1]Analítico!$B$1,MATCH(103028,[1]Analítico!$B:$B,0)-1,3)),103028)</f>
        <v>#VALUE!</v>
      </c>
      <c r="C9733" s="34" t="s">
        <v>11995</v>
      </c>
      <c r="D9733" s="42" t="s">
        <v>69</v>
      </c>
      <c r="E9733" s="43">
        <v>0</v>
      </c>
      <c r="F9733" s="44"/>
    </row>
    <row r="9734" spans="1:6" ht="15" customHeight="1">
      <c r="A9734" s="41" t="s">
        <v>11996</v>
      </c>
      <c r="B9734" s="42" t="e">
        <f ca="1">HYPERLINK("#"&amp;CELL("address",OFFSET([1]Analítico!$B$1,MATCH(103563,[1]Analítico!$B:$B,0)-1,3)),103563)</f>
        <v>#VALUE!</v>
      </c>
      <c r="C9734" s="34" t="s">
        <v>11997</v>
      </c>
      <c r="D9734" s="42" t="s">
        <v>69</v>
      </c>
      <c r="E9734" s="43">
        <v>0</v>
      </c>
      <c r="F9734" s="44"/>
    </row>
    <row r="9735" spans="1:6" ht="15" customHeight="1">
      <c r="A9735" s="41" t="s">
        <v>11996</v>
      </c>
      <c r="B9735" s="42" t="e">
        <f ca="1">HYPERLINK("#"&amp;CELL("address",OFFSET([1]Analítico!$B$1,MATCH(103564,[1]Analítico!$B:$B,0)-1,3)),103564)</f>
        <v>#VALUE!</v>
      </c>
      <c r="C9735" s="34" t="s">
        <v>11998</v>
      </c>
      <c r="D9735" s="42" t="s">
        <v>69</v>
      </c>
      <c r="E9735" s="43">
        <v>0</v>
      </c>
      <c r="F9735" s="44"/>
    </row>
    <row r="9736" spans="1:6" ht="15" customHeight="1">
      <c r="A9736" s="41" t="s">
        <v>11996</v>
      </c>
      <c r="B9736" s="42" t="e">
        <f ca="1">HYPERLINK("#"&amp;CELL("address",OFFSET([1]Analítico!$B$1,MATCH(103565,[1]Analítico!$B:$B,0)-1,3)),103565)</f>
        <v>#VALUE!</v>
      </c>
      <c r="C9736" s="34" t="s">
        <v>11999</v>
      </c>
      <c r="D9736" s="42" t="s">
        <v>69</v>
      </c>
      <c r="E9736" s="43">
        <v>0</v>
      </c>
      <c r="F9736" s="44"/>
    </row>
    <row r="9737" spans="1:6" ht="15" customHeight="1">
      <c r="A9737" s="41" t="s">
        <v>11996</v>
      </c>
      <c r="B9737" s="42" t="e">
        <f ca="1">HYPERLINK("#"&amp;CELL("address",OFFSET([1]Analítico!$B$1,MATCH(103566,[1]Analítico!$B:$B,0)-1,3)),103566)</f>
        <v>#VALUE!</v>
      </c>
      <c r="C9737" s="34" t="s">
        <v>12000</v>
      </c>
      <c r="D9737" s="42" t="s">
        <v>69</v>
      </c>
      <c r="E9737" s="43">
        <v>0</v>
      </c>
      <c r="F9737" s="44"/>
    </row>
    <row r="9738" spans="1:6" ht="15" customHeight="1">
      <c r="A9738" s="41" t="s">
        <v>11996</v>
      </c>
      <c r="B9738" s="42" t="e">
        <f ca="1">HYPERLINK("#"&amp;CELL("address",OFFSET([1]Analítico!$B$1,MATCH(103567,[1]Analítico!$B:$B,0)-1,3)),103567)</f>
        <v>#VALUE!</v>
      </c>
      <c r="C9738" s="34" t="s">
        <v>12001</v>
      </c>
      <c r="D9738" s="42" t="s">
        <v>69</v>
      </c>
      <c r="E9738" s="43">
        <v>0</v>
      </c>
      <c r="F9738" s="44"/>
    </row>
    <row r="9739" spans="1:6" ht="15" customHeight="1">
      <c r="A9739" s="41" t="s">
        <v>11996</v>
      </c>
      <c r="B9739" s="42" t="e">
        <f ca="1">HYPERLINK("#"&amp;CELL("address",OFFSET([1]Analítico!$B$1,MATCH(103568,[1]Analítico!$B:$B,0)-1,3)),103568)</f>
        <v>#VALUE!</v>
      </c>
      <c r="C9739" s="34" t="s">
        <v>12002</v>
      </c>
      <c r="D9739" s="42" t="s">
        <v>69</v>
      </c>
      <c r="E9739" s="43">
        <v>0</v>
      </c>
      <c r="F9739" s="44"/>
    </row>
    <row r="9740" spans="1:6" ht="15" customHeight="1">
      <c r="A9740" s="41" t="s">
        <v>11996</v>
      </c>
      <c r="B9740" s="42" t="e">
        <f ca="1">HYPERLINK("#"&amp;CELL("address",OFFSET([1]Analítico!$B$1,MATCH(103569,[1]Analítico!$B:$B,0)-1,3)),103569)</f>
        <v>#VALUE!</v>
      </c>
      <c r="C9740" s="34" t="s">
        <v>12003</v>
      </c>
      <c r="D9740" s="42" t="s">
        <v>69</v>
      </c>
      <c r="E9740" s="43">
        <v>0</v>
      </c>
      <c r="F9740" s="44"/>
    </row>
    <row r="9741" spans="1:6" ht="15" customHeight="1">
      <c r="A9741" s="41" t="s">
        <v>11996</v>
      </c>
      <c r="B9741" s="42" t="e">
        <f ca="1">HYPERLINK("#"&amp;CELL("address",OFFSET([1]Analítico!$B$1,MATCH(103570,[1]Analítico!$B:$B,0)-1,3)),103570)</f>
        <v>#VALUE!</v>
      </c>
      <c r="C9741" s="34" t="s">
        <v>12004</v>
      </c>
      <c r="D9741" s="42" t="s">
        <v>69</v>
      </c>
      <c r="E9741" s="43">
        <v>0</v>
      </c>
      <c r="F9741" s="44"/>
    </row>
    <row r="9742" spans="1:6" ht="15" customHeight="1">
      <c r="A9742" s="41" t="s">
        <v>11996</v>
      </c>
      <c r="B9742" s="42" t="e">
        <f ca="1">HYPERLINK("#"&amp;CELL("address",OFFSET([1]Analítico!$B$1,MATCH(103571,[1]Analítico!$B:$B,0)-1,3)),103571)</f>
        <v>#VALUE!</v>
      </c>
      <c r="C9742" s="34" t="s">
        <v>12005</v>
      </c>
      <c r="D9742" s="42" t="s">
        <v>69</v>
      </c>
      <c r="E9742" s="43">
        <v>0</v>
      </c>
      <c r="F9742" s="44"/>
    </row>
    <row r="9743" spans="1:6" ht="15" customHeight="1">
      <c r="A9743" s="41" t="s">
        <v>11996</v>
      </c>
      <c r="B9743" s="42" t="e">
        <f ca="1">HYPERLINK("#"&amp;CELL("address",OFFSET([1]Analítico!$B$1,MATCH(103562,[1]Analítico!$B:$B,0)-1,3)),103562)</f>
        <v>#VALUE!</v>
      </c>
      <c r="C9743" s="34" t="s">
        <v>12006</v>
      </c>
      <c r="D9743" s="42" t="s">
        <v>69</v>
      </c>
      <c r="E9743" s="43">
        <v>0</v>
      </c>
      <c r="F9743" s="44"/>
    </row>
    <row r="9744" spans="1:6" ht="15" customHeight="1">
      <c r="A9744" s="41" t="s">
        <v>11996</v>
      </c>
      <c r="B9744" s="42" t="e">
        <f ca="1">HYPERLINK("#"&amp;CELL("address",OFFSET([1]Analítico!$B$1,MATCH(103573,[1]Analítico!$B:$B,0)-1,3)),103573)</f>
        <v>#VALUE!</v>
      </c>
      <c r="C9744" s="34" t="s">
        <v>12007</v>
      </c>
      <c r="D9744" s="42" t="s">
        <v>69</v>
      </c>
      <c r="E9744" s="43">
        <v>0</v>
      </c>
      <c r="F9744" s="44"/>
    </row>
    <row r="9745" spans="1:6" ht="15" customHeight="1">
      <c r="A9745" s="41" t="s">
        <v>11996</v>
      </c>
      <c r="B9745" s="42" t="e">
        <f ca="1">HYPERLINK("#"&amp;CELL("address",OFFSET([1]Analítico!$B$1,MATCH(103585,[1]Analítico!$B:$B,0)-1,3)),103585)</f>
        <v>#VALUE!</v>
      </c>
      <c r="C9745" s="34" t="s">
        <v>12008</v>
      </c>
      <c r="D9745" s="42" t="s">
        <v>69</v>
      </c>
      <c r="E9745" s="43">
        <v>0</v>
      </c>
      <c r="F9745" s="44"/>
    </row>
    <row r="9746" spans="1:6" ht="15" customHeight="1">
      <c r="A9746" s="41" t="s">
        <v>11996</v>
      </c>
      <c r="B9746" s="42" t="e">
        <f ca="1">HYPERLINK("#"&amp;CELL("address",OFFSET([1]Analítico!$B$1,MATCH(103586,[1]Analítico!$B:$B,0)-1,3)),103586)</f>
        <v>#VALUE!</v>
      </c>
      <c r="C9746" s="34" t="s">
        <v>12009</v>
      </c>
      <c r="D9746" s="42" t="s">
        <v>69</v>
      </c>
      <c r="E9746" s="43">
        <v>0</v>
      </c>
      <c r="F9746" s="44"/>
    </row>
    <row r="9747" spans="1:6" ht="15" customHeight="1">
      <c r="A9747" s="41" t="s">
        <v>11996</v>
      </c>
      <c r="B9747" s="42" t="e">
        <f ca="1">HYPERLINK("#"&amp;CELL("address",OFFSET([1]Analítico!$B$1,MATCH(103574,[1]Analítico!$B:$B,0)-1,3)),103574)</f>
        <v>#VALUE!</v>
      </c>
      <c r="C9747" s="34" t="s">
        <v>12010</v>
      </c>
      <c r="D9747" s="42" t="s">
        <v>69</v>
      </c>
      <c r="E9747" s="43">
        <v>0</v>
      </c>
      <c r="F9747" s="44"/>
    </row>
    <row r="9748" spans="1:6" ht="15" customHeight="1">
      <c r="A9748" s="41" t="s">
        <v>11996</v>
      </c>
      <c r="B9748" s="42" t="e">
        <f ca="1">HYPERLINK("#"&amp;CELL("address",OFFSET([1]Analítico!$B$1,MATCH(103575,[1]Analítico!$B:$B,0)-1,3)),103575)</f>
        <v>#VALUE!</v>
      </c>
      <c r="C9748" s="34" t="s">
        <v>12011</v>
      </c>
      <c r="D9748" s="42" t="s">
        <v>69</v>
      </c>
      <c r="E9748" s="43">
        <v>0</v>
      </c>
      <c r="F9748" s="44"/>
    </row>
    <row r="9749" spans="1:6" ht="15" customHeight="1">
      <c r="A9749" s="41" t="s">
        <v>11996</v>
      </c>
      <c r="B9749" s="42" t="e">
        <f ca="1">HYPERLINK("#"&amp;CELL("address",OFFSET([1]Analítico!$B$1,MATCH(103576,[1]Analítico!$B:$B,0)-1,3)),103576)</f>
        <v>#VALUE!</v>
      </c>
      <c r="C9749" s="34" t="s">
        <v>12012</v>
      </c>
      <c r="D9749" s="42" t="s">
        <v>69</v>
      </c>
      <c r="E9749" s="43">
        <v>0</v>
      </c>
      <c r="F9749" s="44"/>
    </row>
    <row r="9750" spans="1:6" ht="15" customHeight="1">
      <c r="A9750" s="41" t="s">
        <v>11996</v>
      </c>
      <c r="B9750" s="42" t="e">
        <f ca="1">HYPERLINK("#"&amp;CELL("address",OFFSET([1]Analítico!$B$1,MATCH(103577,[1]Analítico!$B:$B,0)-1,3)),103577)</f>
        <v>#VALUE!</v>
      </c>
      <c r="C9750" s="34" t="s">
        <v>12013</v>
      </c>
      <c r="D9750" s="42" t="s">
        <v>69</v>
      </c>
      <c r="E9750" s="43">
        <v>0</v>
      </c>
      <c r="F9750" s="44"/>
    </row>
    <row r="9751" spans="1:6" ht="15" customHeight="1">
      <c r="A9751" s="41" t="s">
        <v>11996</v>
      </c>
      <c r="B9751" s="42" t="e">
        <f ca="1">HYPERLINK("#"&amp;CELL("address",OFFSET([1]Analítico!$B$1,MATCH(103578,[1]Analítico!$B:$B,0)-1,3)),103578)</f>
        <v>#VALUE!</v>
      </c>
      <c r="C9751" s="34" t="s">
        <v>12014</v>
      </c>
      <c r="D9751" s="42" t="s">
        <v>69</v>
      </c>
      <c r="E9751" s="43">
        <v>0</v>
      </c>
      <c r="F9751" s="44"/>
    </row>
    <row r="9752" spans="1:6" ht="15" customHeight="1">
      <c r="A9752" s="41" t="s">
        <v>11996</v>
      </c>
      <c r="B9752" s="42" t="e">
        <f ca="1">HYPERLINK("#"&amp;CELL("address",OFFSET([1]Analítico!$B$1,MATCH(103579,[1]Analítico!$B:$B,0)-1,3)),103579)</f>
        <v>#VALUE!</v>
      </c>
      <c r="C9752" s="34" t="s">
        <v>12015</v>
      </c>
      <c r="D9752" s="42" t="s">
        <v>69</v>
      </c>
      <c r="E9752" s="43">
        <v>0</v>
      </c>
      <c r="F9752" s="44"/>
    </row>
    <row r="9753" spans="1:6" ht="15" customHeight="1">
      <c r="A9753" s="41" t="s">
        <v>11996</v>
      </c>
      <c r="B9753" s="42" t="e">
        <f ca="1">HYPERLINK("#"&amp;CELL("address",OFFSET([1]Analítico!$B$1,MATCH(103580,[1]Analítico!$B:$B,0)-1,3)),103580)</f>
        <v>#VALUE!</v>
      </c>
      <c r="C9753" s="34" t="s">
        <v>12016</v>
      </c>
      <c r="D9753" s="42" t="s">
        <v>69</v>
      </c>
      <c r="E9753" s="43">
        <v>0</v>
      </c>
      <c r="F9753" s="44"/>
    </row>
    <row r="9754" spans="1:6" ht="15" customHeight="1">
      <c r="A9754" s="41" t="s">
        <v>11996</v>
      </c>
      <c r="B9754" s="42" t="e">
        <f ca="1">HYPERLINK("#"&amp;CELL("address",OFFSET([1]Analítico!$B$1,MATCH(103581,[1]Analítico!$B:$B,0)-1,3)),103581)</f>
        <v>#VALUE!</v>
      </c>
      <c r="C9754" s="34" t="s">
        <v>12017</v>
      </c>
      <c r="D9754" s="42" t="s">
        <v>69</v>
      </c>
      <c r="E9754" s="43">
        <v>0</v>
      </c>
      <c r="F9754" s="44"/>
    </row>
    <row r="9755" spans="1:6" ht="15" customHeight="1">
      <c r="A9755" s="41" t="s">
        <v>11996</v>
      </c>
      <c r="B9755" s="42" t="e">
        <f ca="1">HYPERLINK("#"&amp;CELL("address",OFFSET([1]Analítico!$B$1,MATCH(103582,[1]Analítico!$B:$B,0)-1,3)),103582)</f>
        <v>#VALUE!</v>
      </c>
      <c r="C9755" s="34" t="s">
        <v>12018</v>
      </c>
      <c r="D9755" s="42" t="s">
        <v>69</v>
      </c>
      <c r="E9755" s="43">
        <v>0</v>
      </c>
      <c r="F9755" s="44"/>
    </row>
    <row r="9756" spans="1:6" ht="15" customHeight="1">
      <c r="A9756" s="41" t="s">
        <v>11996</v>
      </c>
      <c r="B9756" s="42" t="e">
        <f ca="1">HYPERLINK("#"&amp;CELL("address",OFFSET([1]Analítico!$B$1,MATCH(103572,[1]Analítico!$B:$B,0)-1,3)),103572)</f>
        <v>#VALUE!</v>
      </c>
      <c r="C9756" s="34" t="s">
        <v>12019</v>
      </c>
      <c r="D9756" s="42" t="s">
        <v>69</v>
      </c>
      <c r="E9756" s="43">
        <v>0</v>
      </c>
      <c r="F9756" s="44"/>
    </row>
    <row r="9757" spans="1:6" ht="15" customHeight="1">
      <c r="A9757" s="41" t="s">
        <v>11996</v>
      </c>
      <c r="B9757" s="42" t="e">
        <f ca="1">HYPERLINK("#"&amp;CELL("address",OFFSET([1]Analítico!$B$1,MATCH(103583,[1]Analítico!$B:$B,0)-1,3)),103583)</f>
        <v>#VALUE!</v>
      </c>
      <c r="C9757" s="34" t="s">
        <v>12020</v>
      </c>
      <c r="D9757" s="42" t="s">
        <v>69</v>
      </c>
      <c r="E9757" s="43">
        <v>0</v>
      </c>
      <c r="F9757" s="44"/>
    </row>
    <row r="9758" spans="1:6" ht="15" customHeight="1">
      <c r="A9758" s="41" t="s">
        <v>11996</v>
      </c>
      <c r="B9758" s="42" t="e">
        <f ca="1">HYPERLINK("#"&amp;CELL("address",OFFSET([1]Analítico!$B$1,MATCH(103584,[1]Analítico!$B:$B,0)-1,3)),103584)</f>
        <v>#VALUE!</v>
      </c>
      <c r="C9758" s="34" t="s">
        <v>12021</v>
      </c>
      <c r="D9758" s="42" t="s">
        <v>69</v>
      </c>
      <c r="E9758" s="43">
        <v>0</v>
      </c>
      <c r="F9758" s="44"/>
    </row>
    <row r="9759" spans="1:6" ht="15" customHeight="1">
      <c r="A9759" s="41" t="s">
        <v>11996</v>
      </c>
      <c r="B9759" s="42" t="e">
        <f ca="1">HYPERLINK("#"&amp;CELL("address",OFFSET([1]Analítico!$B$1,MATCH(103557,[1]Analítico!$B:$B,0)-1,3)),103557)</f>
        <v>#VALUE!</v>
      </c>
      <c r="C9759" s="34" t="s">
        <v>12022</v>
      </c>
      <c r="D9759" s="42" t="s">
        <v>69</v>
      </c>
      <c r="E9759" s="43">
        <v>0</v>
      </c>
      <c r="F9759" s="44"/>
    </row>
    <row r="9760" spans="1:6" ht="15" customHeight="1">
      <c r="A9760" s="41" t="s">
        <v>11996</v>
      </c>
      <c r="B9760" s="42" t="e">
        <f ca="1">HYPERLINK("#"&amp;CELL("address",OFFSET([1]Analítico!$B$1,MATCH(103558,[1]Analítico!$B:$B,0)-1,3)),103558)</f>
        <v>#VALUE!</v>
      </c>
      <c r="C9760" s="34" t="s">
        <v>12023</v>
      </c>
      <c r="D9760" s="42" t="s">
        <v>69</v>
      </c>
      <c r="E9760" s="43">
        <v>0</v>
      </c>
      <c r="F9760" s="44"/>
    </row>
    <row r="9761" spans="1:6" ht="15" customHeight="1">
      <c r="A9761" s="41" t="s">
        <v>11996</v>
      </c>
      <c r="B9761" s="42" t="e">
        <f ca="1">HYPERLINK("#"&amp;CELL("address",OFFSET([1]Analítico!$B$1,MATCH(103559,[1]Analítico!$B:$B,0)-1,3)),103559)</f>
        <v>#VALUE!</v>
      </c>
      <c r="C9761" s="34" t="s">
        <v>12024</v>
      </c>
      <c r="D9761" s="42" t="s">
        <v>69</v>
      </c>
      <c r="E9761" s="43">
        <v>0</v>
      </c>
      <c r="F9761" s="44"/>
    </row>
    <row r="9762" spans="1:6" ht="15" customHeight="1">
      <c r="A9762" s="41" t="s">
        <v>11996</v>
      </c>
      <c r="B9762" s="42" t="e">
        <f ca="1">HYPERLINK("#"&amp;CELL("address",OFFSET([1]Analítico!$B$1,MATCH(103560,[1]Analítico!$B:$B,0)-1,3)),103560)</f>
        <v>#VALUE!</v>
      </c>
      <c r="C9762" s="34" t="s">
        <v>12025</v>
      </c>
      <c r="D9762" s="42" t="s">
        <v>69</v>
      </c>
      <c r="E9762" s="43">
        <v>0</v>
      </c>
      <c r="F9762" s="44"/>
    </row>
    <row r="9763" spans="1:6" ht="15" customHeight="1">
      <c r="A9763" s="41" t="s">
        <v>11996</v>
      </c>
      <c r="B9763" s="42" t="e">
        <f ca="1">HYPERLINK("#"&amp;CELL("address",OFFSET([1]Analítico!$B$1,MATCH(103561,[1]Analítico!$B:$B,0)-1,3)),103561)</f>
        <v>#VALUE!</v>
      </c>
      <c r="C9763" s="34" t="s">
        <v>12026</v>
      </c>
      <c r="D9763" s="42" t="s">
        <v>69</v>
      </c>
      <c r="E9763" s="43">
        <v>0</v>
      </c>
      <c r="F9763" s="44"/>
    </row>
    <row r="9764" spans="1:6" ht="15" customHeight="1">
      <c r="A9764" s="41" t="s">
        <v>11996</v>
      </c>
      <c r="B9764" s="42" t="e">
        <f ca="1">HYPERLINK("#"&amp;CELL("address",OFFSET([1]Analítico!$B$1,MATCH(103529,[1]Analítico!$B:$B,0)-1,3)),103529)</f>
        <v>#VALUE!</v>
      </c>
      <c r="C9764" s="34" t="s">
        <v>12027</v>
      </c>
      <c r="D9764" s="42" t="s">
        <v>69</v>
      </c>
      <c r="E9764" s="43">
        <v>0</v>
      </c>
      <c r="F9764" s="44"/>
    </row>
    <row r="9765" spans="1:6" ht="15" customHeight="1">
      <c r="A9765" s="41" t="s">
        <v>11996</v>
      </c>
      <c r="B9765" s="42" t="e">
        <f ca="1">HYPERLINK("#"&amp;CELL("address",OFFSET([1]Analítico!$B$1,MATCH(103530,[1]Analítico!$B:$B,0)-1,3)),103530)</f>
        <v>#VALUE!</v>
      </c>
      <c r="C9765" s="34" t="s">
        <v>12028</v>
      </c>
      <c r="D9765" s="42" t="s">
        <v>69</v>
      </c>
      <c r="E9765" s="43">
        <v>0</v>
      </c>
      <c r="F9765" s="44"/>
    </row>
    <row r="9766" spans="1:6" ht="15" customHeight="1">
      <c r="A9766" s="41" t="s">
        <v>11996</v>
      </c>
      <c r="B9766" s="42" t="e">
        <f ca="1">HYPERLINK("#"&amp;CELL("address",OFFSET([1]Analítico!$B$1,MATCH(103531,[1]Analítico!$B:$B,0)-1,3)),103531)</f>
        <v>#VALUE!</v>
      </c>
      <c r="C9766" s="34" t="s">
        <v>12029</v>
      </c>
      <c r="D9766" s="42" t="s">
        <v>69</v>
      </c>
      <c r="E9766" s="43">
        <v>0</v>
      </c>
      <c r="F9766" s="44"/>
    </row>
    <row r="9767" spans="1:6" ht="15" customHeight="1">
      <c r="A9767" s="41" t="s">
        <v>11996</v>
      </c>
      <c r="B9767" s="42" t="e">
        <f ca="1">HYPERLINK("#"&amp;CELL("address",OFFSET([1]Analítico!$B$1,MATCH(103532,[1]Analítico!$B:$B,0)-1,3)),103532)</f>
        <v>#VALUE!</v>
      </c>
      <c r="C9767" s="34" t="s">
        <v>12030</v>
      </c>
      <c r="D9767" s="42" t="s">
        <v>69</v>
      </c>
      <c r="E9767" s="43">
        <v>0</v>
      </c>
      <c r="F9767" s="44"/>
    </row>
    <row r="9768" spans="1:6" ht="15" customHeight="1">
      <c r="A9768" s="41" t="s">
        <v>11996</v>
      </c>
      <c r="B9768" s="42" t="e">
        <f ca="1">HYPERLINK("#"&amp;CELL("address",OFFSET([1]Analítico!$B$1,MATCH(103533,[1]Analítico!$B:$B,0)-1,3)),103533)</f>
        <v>#VALUE!</v>
      </c>
      <c r="C9768" s="34" t="s">
        <v>12031</v>
      </c>
      <c r="D9768" s="42" t="s">
        <v>69</v>
      </c>
      <c r="E9768" s="43">
        <v>0</v>
      </c>
      <c r="F9768" s="44"/>
    </row>
    <row r="9769" spans="1:6" ht="15" customHeight="1">
      <c r="A9769" s="41" t="s">
        <v>11996</v>
      </c>
      <c r="B9769" s="42" t="e">
        <f ca="1">HYPERLINK("#"&amp;CELL("address",OFFSET([1]Analítico!$B$1,MATCH(103534,[1]Analítico!$B:$B,0)-1,3)),103534)</f>
        <v>#VALUE!</v>
      </c>
      <c r="C9769" s="34" t="s">
        <v>12032</v>
      </c>
      <c r="D9769" s="42" t="s">
        <v>69</v>
      </c>
      <c r="E9769" s="43">
        <v>0</v>
      </c>
      <c r="F9769" s="44"/>
    </row>
    <row r="9770" spans="1:6" ht="15" customHeight="1">
      <c r="A9770" s="41" t="s">
        <v>11996</v>
      </c>
      <c r="B9770" s="42" t="e">
        <f ca="1">HYPERLINK("#"&amp;CELL("address",OFFSET([1]Analítico!$B$1,MATCH(103535,[1]Analítico!$B:$B,0)-1,3)),103535)</f>
        <v>#VALUE!</v>
      </c>
      <c r="C9770" s="34" t="s">
        <v>12033</v>
      </c>
      <c r="D9770" s="42" t="s">
        <v>69</v>
      </c>
      <c r="E9770" s="43">
        <v>0</v>
      </c>
      <c r="F9770" s="44"/>
    </row>
    <row r="9771" spans="1:6" ht="15" customHeight="1">
      <c r="A9771" s="41" t="s">
        <v>11996</v>
      </c>
      <c r="B9771" s="42" t="e">
        <f ca="1">HYPERLINK("#"&amp;CELL("address",OFFSET([1]Analítico!$B$1,MATCH(103527,[1]Analítico!$B:$B,0)-1,3)),103527)</f>
        <v>#VALUE!</v>
      </c>
      <c r="C9771" s="34" t="s">
        <v>12034</v>
      </c>
      <c r="D9771" s="42" t="s">
        <v>69</v>
      </c>
      <c r="E9771" s="43">
        <v>0</v>
      </c>
      <c r="F9771" s="44"/>
    </row>
    <row r="9772" spans="1:6" ht="15" customHeight="1">
      <c r="A9772" s="41" t="s">
        <v>11996</v>
      </c>
      <c r="B9772" s="42" t="e">
        <f ca="1">HYPERLINK("#"&amp;CELL("address",OFFSET([1]Analítico!$B$1,MATCH(103536,[1]Analítico!$B:$B,0)-1,3)),103536)</f>
        <v>#VALUE!</v>
      </c>
      <c r="C9772" s="34" t="s">
        <v>12035</v>
      </c>
      <c r="D9772" s="42" t="s">
        <v>69</v>
      </c>
      <c r="E9772" s="43">
        <v>0</v>
      </c>
      <c r="F9772" s="44"/>
    </row>
    <row r="9773" spans="1:6" ht="15" customHeight="1">
      <c r="A9773" s="41" t="s">
        <v>11996</v>
      </c>
      <c r="B9773" s="42" t="e">
        <f ca="1">HYPERLINK("#"&amp;CELL("address",OFFSET([1]Analítico!$B$1,MATCH(103528,[1]Analítico!$B:$B,0)-1,3)),103528)</f>
        <v>#VALUE!</v>
      </c>
      <c r="C9773" s="34" t="s">
        <v>12036</v>
      </c>
      <c r="D9773" s="42" t="s">
        <v>69</v>
      </c>
      <c r="E9773" s="43">
        <v>0</v>
      </c>
      <c r="F9773" s="44"/>
    </row>
    <row r="9774" spans="1:6" ht="15" customHeight="1">
      <c r="A9774" s="41" t="s">
        <v>11996</v>
      </c>
      <c r="B9774" s="42" t="e">
        <f ca="1">HYPERLINK("#"&amp;CELL("address",OFFSET([1]Analítico!$B$1,MATCH(103541,[1]Analítico!$B:$B,0)-1,3)),103541)</f>
        <v>#VALUE!</v>
      </c>
      <c r="C9774" s="34" t="s">
        <v>12037</v>
      </c>
      <c r="D9774" s="42" t="s">
        <v>69</v>
      </c>
      <c r="E9774" s="43">
        <v>0</v>
      </c>
      <c r="F9774" s="44"/>
    </row>
    <row r="9775" spans="1:6" ht="15" customHeight="1">
      <c r="A9775" s="41" t="s">
        <v>11996</v>
      </c>
      <c r="B9775" s="42" t="e">
        <f ca="1">HYPERLINK("#"&amp;CELL("address",OFFSET([1]Analítico!$B$1,MATCH(103539,[1]Analítico!$B:$B,0)-1,3)),103539)</f>
        <v>#VALUE!</v>
      </c>
      <c r="C9775" s="34" t="s">
        <v>12038</v>
      </c>
      <c r="D9775" s="42" t="s">
        <v>69</v>
      </c>
      <c r="E9775" s="43">
        <v>0</v>
      </c>
      <c r="F9775" s="44"/>
    </row>
    <row r="9776" spans="1:6" ht="15" customHeight="1">
      <c r="A9776" s="41" t="s">
        <v>11996</v>
      </c>
      <c r="B9776" s="42" t="e">
        <f ca="1">HYPERLINK("#"&amp;CELL("address",OFFSET([1]Analítico!$B$1,MATCH(103540,[1]Analítico!$B:$B,0)-1,3)),103540)</f>
        <v>#VALUE!</v>
      </c>
      <c r="C9776" s="34" t="s">
        <v>12039</v>
      </c>
      <c r="D9776" s="42" t="s">
        <v>69</v>
      </c>
      <c r="E9776" s="43">
        <v>0</v>
      </c>
      <c r="F9776" s="44"/>
    </row>
    <row r="9777" spans="1:6" ht="15" customHeight="1">
      <c r="A9777" s="41" t="s">
        <v>11996</v>
      </c>
      <c r="B9777" s="42" t="e">
        <f ca="1">HYPERLINK("#"&amp;CELL("address",OFFSET([1]Analítico!$B$1,MATCH(103542,[1]Analítico!$B:$B,0)-1,3)),103542)</f>
        <v>#VALUE!</v>
      </c>
      <c r="C9777" s="34" t="s">
        <v>12040</v>
      </c>
      <c r="D9777" s="42" t="s">
        <v>69</v>
      </c>
      <c r="E9777" s="43">
        <v>0</v>
      </c>
      <c r="F9777" s="44"/>
    </row>
    <row r="9778" spans="1:6" ht="15" customHeight="1">
      <c r="A9778" s="41" t="s">
        <v>11996</v>
      </c>
      <c r="B9778" s="42" t="e">
        <f ca="1">HYPERLINK("#"&amp;CELL("address",OFFSET([1]Analítico!$B$1,MATCH(103543,[1]Analítico!$B:$B,0)-1,3)),103543)</f>
        <v>#VALUE!</v>
      </c>
      <c r="C9778" s="34" t="s">
        <v>12041</v>
      </c>
      <c r="D9778" s="42" t="s">
        <v>69</v>
      </c>
      <c r="E9778" s="43">
        <v>0</v>
      </c>
      <c r="F9778" s="44"/>
    </row>
    <row r="9779" spans="1:6" ht="15" customHeight="1">
      <c r="A9779" s="41" t="s">
        <v>11996</v>
      </c>
      <c r="B9779" s="42" t="e">
        <f ca="1">HYPERLINK("#"&amp;CELL("address",OFFSET([1]Analítico!$B$1,MATCH(103544,[1]Analítico!$B:$B,0)-1,3)),103544)</f>
        <v>#VALUE!</v>
      </c>
      <c r="C9779" s="34" t="s">
        <v>12042</v>
      </c>
      <c r="D9779" s="42" t="s">
        <v>69</v>
      </c>
      <c r="E9779" s="43">
        <v>0</v>
      </c>
      <c r="F9779" s="44"/>
    </row>
    <row r="9780" spans="1:6" ht="15" customHeight="1">
      <c r="A9780" s="41" t="s">
        <v>11996</v>
      </c>
      <c r="B9780" s="42" t="e">
        <f ca="1">HYPERLINK("#"&amp;CELL("address",OFFSET([1]Analítico!$B$1,MATCH(103545,[1]Analítico!$B:$B,0)-1,3)),103545)</f>
        <v>#VALUE!</v>
      </c>
      <c r="C9780" s="34" t="s">
        <v>12043</v>
      </c>
      <c r="D9780" s="42" t="s">
        <v>69</v>
      </c>
      <c r="E9780" s="43">
        <v>0</v>
      </c>
      <c r="F9780" s="44"/>
    </row>
    <row r="9781" spans="1:6" ht="15" customHeight="1">
      <c r="A9781" s="41" t="s">
        <v>11996</v>
      </c>
      <c r="B9781" s="42" t="e">
        <f ca="1">HYPERLINK("#"&amp;CELL("address",OFFSET([1]Analítico!$B$1,MATCH(103537,[1]Analítico!$B:$B,0)-1,3)),103537)</f>
        <v>#VALUE!</v>
      </c>
      <c r="C9781" s="34" t="s">
        <v>12044</v>
      </c>
      <c r="D9781" s="42" t="s">
        <v>69</v>
      </c>
      <c r="E9781" s="43">
        <v>0</v>
      </c>
      <c r="F9781" s="44"/>
    </row>
    <row r="9782" spans="1:6" ht="15" customHeight="1">
      <c r="A9782" s="41" t="s">
        <v>11996</v>
      </c>
      <c r="B9782" s="42" t="e">
        <f ca="1">HYPERLINK("#"&amp;CELL("address",OFFSET([1]Analítico!$B$1,MATCH(103546,[1]Analítico!$B:$B,0)-1,3)),103546)</f>
        <v>#VALUE!</v>
      </c>
      <c r="C9782" s="34" t="s">
        <v>12045</v>
      </c>
      <c r="D9782" s="42" t="s">
        <v>69</v>
      </c>
      <c r="E9782" s="43">
        <v>0</v>
      </c>
      <c r="F9782" s="44"/>
    </row>
    <row r="9783" spans="1:6" ht="15" customHeight="1">
      <c r="A9783" s="41" t="s">
        <v>11996</v>
      </c>
      <c r="B9783" s="42" t="e">
        <f ca="1">HYPERLINK("#"&amp;CELL("address",OFFSET([1]Analítico!$B$1,MATCH(103538,[1]Analítico!$B:$B,0)-1,3)),103538)</f>
        <v>#VALUE!</v>
      </c>
      <c r="C9783" s="34" t="s">
        <v>12046</v>
      </c>
      <c r="D9783" s="42" t="s">
        <v>69</v>
      </c>
      <c r="E9783" s="43">
        <v>0</v>
      </c>
      <c r="F9783" s="44"/>
    </row>
    <row r="9784" spans="1:6" ht="15" customHeight="1">
      <c r="A9784" s="41" t="s">
        <v>11996</v>
      </c>
      <c r="B9784" s="42" t="e">
        <f ca="1">HYPERLINK("#"&amp;CELL("address",OFFSET([1]Analítico!$B$1,MATCH(103549,[1]Analítico!$B:$B,0)-1,3)),103549)</f>
        <v>#VALUE!</v>
      </c>
      <c r="C9784" s="34" t="s">
        <v>12047</v>
      </c>
      <c r="D9784" s="42" t="s">
        <v>69</v>
      </c>
      <c r="E9784" s="43">
        <v>0</v>
      </c>
      <c r="F9784" s="44"/>
    </row>
    <row r="9785" spans="1:6" ht="15" customHeight="1">
      <c r="A9785" s="41" t="s">
        <v>11996</v>
      </c>
      <c r="B9785" s="42" t="e">
        <f ca="1">HYPERLINK("#"&amp;CELL("address",OFFSET([1]Analítico!$B$1,MATCH(103550,[1]Analítico!$B:$B,0)-1,3)),103550)</f>
        <v>#VALUE!</v>
      </c>
      <c r="C9785" s="34" t="s">
        <v>12048</v>
      </c>
      <c r="D9785" s="42" t="s">
        <v>69</v>
      </c>
      <c r="E9785" s="43">
        <v>0</v>
      </c>
      <c r="F9785" s="44"/>
    </row>
    <row r="9786" spans="1:6" ht="15" customHeight="1">
      <c r="A9786" s="41" t="s">
        <v>11996</v>
      </c>
      <c r="B9786" s="42" t="e">
        <f ca="1">HYPERLINK("#"&amp;CELL("address",OFFSET([1]Analítico!$B$1,MATCH(103551,[1]Analítico!$B:$B,0)-1,3)),103551)</f>
        <v>#VALUE!</v>
      </c>
      <c r="C9786" s="34" t="s">
        <v>12049</v>
      </c>
      <c r="D9786" s="42" t="s">
        <v>69</v>
      </c>
      <c r="E9786" s="43">
        <v>0</v>
      </c>
      <c r="F9786" s="44"/>
    </row>
    <row r="9787" spans="1:6" ht="15" customHeight="1">
      <c r="A9787" s="41" t="s">
        <v>11996</v>
      </c>
      <c r="B9787" s="42" t="e">
        <f ca="1">HYPERLINK("#"&amp;CELL("address",OFFSET([1]Analítico!$B$1,MATCH(103552,[1]Analítico!$B:$B,0)-1,3)),103552)</f>
        <v>#VALUE!</v>
      </c>
      <c r="C9787" s="34" t="s">
        <v>12050</v>
      </c>
      <c r="D9787" s="42" t="s">
        <v>69</v>
      </c>
      <c r="E9787" s="43">
        <v>0</v>
      </c>
      <c r="F9787" s="44"/>
    </row>
    <row r="9788" spans="1:6" ht="15" customHeight="1">
      <c r="A9788" s="41" t="s">
        <v>11996</v>
      </c>
      <c r="B9788" s="42" t="e">
        <f ca="1">HYPERLINK("#"&amp;CELL("address",OFFSET([1]Analítico!$B$1,MATCH(103553,[1]Analítico!$B:$B,0)-1,3)),103553)</f>
        <v>#VALUE!</v>
      </c>
      <c r="C9788" s="34" t="s">
        <v>12051</v>
      </c>
      <c r="D9788" s="42" t="s">
        <v>69</v>
      </c>
      <c r="E9788" s="43">
        <v>0</v>
      </c>
      <c r="F9788" s="44"/>
    </row>
    <row r="9789" spans="1:6" ht="15" customHeight="1">
      <c r="A9789" s="41" t="s">
        <v>11996</v>
      </c>
      <c r="B9789" s="42" t="e">
        <f ca="1">HYPERLINK("#"&amp;CELL("address",OFFSET([1]Analítico!$B$1,MATCH(103554,[1]Analítico!$B:$B,0)-1,3)),103554)</f>
        <v>#VALUE!</v>
      </c>
      <c r="C9789" s="34" t="s">
        <v>12052</v>
      </c>
      <c r="D9789" s="42" t="s">
        <v>69</v>
      </c>
      <c r="E9789" s="43">
        <v>0</v>
      </c>
      <c r="F9789" s="44"/>
    </row>
    <row r="9790" spans="1:6" ht="15" customHeight="1">
      <c r="A9790" s="41" t="s">
        <v>11996</v>
      </c>
      <c r="B9790" s="42" t="e">
        <f ca="1">HYPERLINK("#"&amp;CELL("address",OFFSET([1]Analítico!$B$1,MATCH(103555,[1]Analítico!$B:$B,0)-1,3)),103555)</f>
        <v>#VALUE!</v>
      </c>
      <c r="C9790" s="34" t="s">
        <v>12053</v>
      </c>
      <c r="D9790" s="42" t="s">
        <v>69</v>
      </c>
      <c r="E9790" s="43">
        <v>0</v>
      </c>
      <c r="F9790" s="44"/>
    </row>
    <row r="9791" spans="1:6" ht="15" customHeight="1">
      <c r="A9791" s="41" t="s">
        <v>11996</v>
      </c>
      <c r="B9791" s="42" t="e">
        <f ca="1">HYPERLINK("#"&amp;CELL("address",OFFSET([1]Analítico!$B$1,MATCH(103547,[1]Analítico!$B:$B,0)-1,3)),103547)</f>
        <v>#VALUE!</v>
      </c>
      <c r="C9791" s="34" t="s">
        <v>12054</v>
      </c>
      <c r="D9791" s="42" t="s">
        <v>69</v>
      </c>
      <c r="E9791" s="43">
        <v>0</v>
      </c>
      <c r="F9791" s="44"/>
    </row>
    <row r="9792" spans="1:6" ht="15" customHeight="1">
      <c r="A9792" s="41" t="s">
        <v>11996</v>
      </c>
      <c r="B9792" s="42" t="e">
        <f ca="1">HYPERLINK("#"&amp;CELL("address",OFFSET([1]Analítico!$B$1,MATCH(103556,[1]Analítico!$B:$B,0)-1,3)),103556)</f>
        <v>#VALUE!</v>
      </c>
      <c r="C9792" s="34" t="s">
        <v>12055</v>
      </c>
      <c r="D9792" s="42" t="s">
        <v>69</v>
      </c>
      <c r="E9792" s="43">
        <v>0</v>
      </c>
      <c r="F9792" s="44"/>
    </row>
    <row r="9793" spans="1:6" ht="15" customHeight="1">
      <c r="A9793" s="41" t="s">
        <v>11996</v>
      </c>
      <c r="B9793" s="42" t="e">
        <f ca="1">HYPERLINK("#"&amp;CELL("address",OFFSET([1]Analítico!$B$1,MATCH(103548,[1]Analítico!$B:$B,0)-1,3)),103548)</f>
        <v>#VALUE!</v>
      </c>
      <c r="C9793" s="34" t="s">
        <v>12056</v>
      </c>
      <c r="D9793" s="42" t="s">
        <v>69</v>
      </c>
      <c r="E9793" s="43">
        <v>0</v>
      </c>
      <c r="F9793" s="44"/>
    </row>
  </sheetData>
  <hyperlinks>
    <hyperlink ref="A11" r:id="rId1"/>
    <hyperlink ref="A12" r:id="rId2"/>
    <hyperlink ref="A13" r:id="rId3"/>
    <hyperlink ref="A14" r:id="rId4"/>
    <hyperlink ref="A15" r:id="rId5"/>
    <hyperlink ref="A16" r:id="rId6"/>
    <hyperlink ref="A17" r:id="rId7"/>
    <hyperlink ref="A18" r:id="rId8"/>
    <hyperlink ref="A19" r:id="rId9"/>
    <hyperlink ref="A20" r:id="rId10"/>
    <hyperlink ref="A21" r:id="rId11"/>
    <hyperlink ref="A22" r:id="rId12"/>
    <hyperlink ref="A23" r:id="rId13"/>
    <hyperlink ref="A24" r:id="rId14"/>
    <hyperlink ref="A25" r:id="rId15"/>
    <hyperlink ref="A26" r:id="rId16"/>
    <hyperlink ref="A27" r:id="rId17"/>
    <hyperlink ref="A28" r:id="rId18"/>
    <hyperlink ref="A29" r:id="rId19"/>
    <hyperlink ref="A30" r:id="rId20"/>
    <hyperlink ref="A31" r:id="rId21"/>
    <hyperlink ref="A32" r:id="rId22"/>
    <hyperlink ref="A33" r:id="rId23"/>
    <hyperlink ref="A34" r:id="rId24"/>
    <hyperlink ref="A35" r:id="rId25"/>
    <hyperlink ref="A36" r:id="rId26"/>
    <hyperlink ref="A37" r:id="rId27"/>
    <hyperlink ref="A38" r:id="rId28"/>
    <hyperlink ref="A39" r:id="rId29"/>
    <hyperlink ref="A40" r:id="rId30"/>
    <hyperlink ref="A41" r:id="rId31"/>
    <hyperlink ref="A42" r:id="rId32"/>
    <hyperlink ref="A43" r:id="rId33"/>
    <hyperlink ref="A44" r:id="rId34"/>
    <hyperlink ref="A45" r:id="rId35"/>
    <hyperlink ref="A46" r:id="rId36"/>
    <hyperlink ref="A47" r:id="rId37"/>
    <hyperlink ref="A48" r:id="rId38"/>
    <hyperlink ref="A49" r:id="rId39"/>
    <hyperlink ref="A50" r:id="rId40"/>
    <hyperlink ref="A51" r:id="rId41"/>
    <hyperlink ref="A52" r:id="rId42"/>
    <hyperlink ref="A53" r:id="rId43"/>
    <hyperlink ref="A54" r:id="rId44"/>
    <hyperlink ref="A55" r:id="rId45"/>
    <hyperlink ref="A56" r:id="rId46"/>
    <hyperlink ref="A57" r:id="rId47"/>
    <hyperlink ref="A58" r:id="rId48"/>
    <hyperlink ref="A59" r:id="rId49"/>
    <hyperlink ref="A60" r:id="rId50"/>
    <hyperlink ref="A61" r:id="rId51"/>
    <hyperlink ref="A62" r:id="rId52"/>
    <hyperlink ref="A63" r:id="rId53"/>
    <hyperlink ref="A64" r:id="rId54"/>
    <hyperlink ref="A65" r:id="rId55"/>
    <hyperlink ref="A66" r:id="rId56"/>
    <hyperlink ref="A67" r:id="rId57"/>
    <hyperlink ref="A68" r:id="rId58"/>
    <hyperlink ref="A69" r:id="rId59"/>
    <hyperlink ref="A70" r:id="rId60"/>
    <hyperlink ref="A71" r:id="rId61"/>
    <hyperlink ref="A72" r:id="rId62"/>
    <hyperlink ref="A73" r:id="rId63"/>
    <hyperlink ref="A74" r:id="rId64"/>
    <hyperlink ref="A75" r:id="rId65"/>
    <hyperlink ref="A76" r:id="rId66"/>
    <hyperlink ref="A77" r:id="rId67"/>
    <hyperlink ref="A78" r:id="rId68"/>
    <hyperlink ref="A79" r:id="rId69"/>
    <hyperlink ref="A80" r:id="rId70"/>
    <hyperlink ref="A81" r:id="rId71"/>
    <hyperlink ref="A82" r:id="rId72"/>
    <hyperlink ref="A83" r:id="rId73"/>
    <hyperlink ref="A84" r:id="rId74"/>
    <hyperlink ref="A85" r:id="rId75"/>
    <hyperlink ref="A86" r:id="rId76"/>
    <hyperlink ref="A87" r:id="rId77"/>
    <hyperlink ref="A88" r:id="rId78"/>
    <hyperlink ref="A89" r:id="rId79"/>
    <hyperlink ref="A90" r:id="rId80"/>
    <hyperlink ref="A91" r:id="rId81"/>
    <hyperlink ref="A92" r:id="rId82"/>
    <hyperlink ref="A93" r:id="rId83"/>
    <hyperlink ref="A94" r:id="rId84"/>
    <hyperlink ref="A95" r:id="rId85"/>
    <hyperlink ref="A96" r:id="rId86"/>
    <hyperlink ref="A97" r:id="rId87"/>
    <hyperlink ref="A98" r:id="rId88"/>
    <hyperlink ref="A99" r:id="rId89"/>
    <hyperlink ref="A100" r:id="rId90"/>
    <hyperlink ref="A101" r:id="rId91"/>
    <hyperlink ref="A102" r:id="rId92"/>
    <hyperlink ref="A103" r:id="rId93"/>
    <hyperlink ref="A104" r:id="rId94"/>
    <hyperlink ref="A105" r:id="rId95"/>
    <hyperlink ref="A106" r:id="rId96"/>
    <hyperlink ref="A107" r:id="rId97"/>
    <hyperlink ref="A108" r:id="rId98"/>
    <hyperlink ref="A109" r:id="rId99"/>
    <hyperlink ref="A110" r:id="rId100"/>
    <hyperlink ref="A111" r:id="rId101"/>
    <hyperlink ref="A112" r:id="rId102"/>
    <hyperlink ref="A113" r:id="rId103"/>
    <hyperlink ref="A114" r:id="rId104"/>
    <hyperlink ref="A115" r:id="rId105"/>
    <hyperlink ref="A116" r:id="rId106"/>
    <hyperlink ref="A117" r:id="rId107"/>
    <hyperlink ref="A118" r:id="rId108"/>
    <hyperlink ref="A119" r:id="rId109"/>
    <hyperlink ref="A120" r:id="rId110"/>
    <hyperlink ref="A121" r:id="rId111"/>
    <hyperlink ref="A122" r:id="rId112"/>
    <hyperlink ref="A123" r:id="rId113"/>
    <hyperlink ref="A124" r:id="rId114"/>
    <hyperlink ref="A125" r:id="rId115"/>
    <hyperlink ref="A126" r:id="rId116"/>
    <hyperlink ref="A127" r:id="rId117"/>
    <hyperlink ref="A128" r:id="rId118"/>
    <hyperlink ref="A129" r:id="rId119"/>
    <hyperlink ref="A130" r:id="rId120"/>
    <hyperlink ref="A131" r:id="rId121"/>
    <hyperlink ref="A132" r:id="rId122"/>
    <hyperlink ref="A133" r:id="rId123"/>
    <hyperlink ref="A134" r:id="rId124"/>
    <hyperlink ref="A135" r:id="rId125"/>
    <hyperlink ref="A136" r:id="rId126"/>
    <hyperlink ref="A137" r:id="rId127"/>
    <hyperlink ref="A138" r:id="rId128"/>
    <hyperlink ref="A139" r:id="rId129"/>
    <hyperlink ref="A140" r:id="rId130"/>
    <hyperlink ref="A141" r:id="rId131"/>
    <hyperlink ref="A142" r:id="rId132"/>
    <hyperlink ref="A143" r:id="rId133"/>
    <hyperlink ref="A144" r:id="rId134"/>
    <hyperlink ref="A145" r:id="rId135"/>
    <hyperlink ref="A146" r:id="rId136"/>
    <hyperlink ref="A147" r:id="rId137"/>
    <hyperlink ref="A148" r:id="rId138"/>
    <hyperlink ref="A149" r:id="rId139"/>
    <hyperlink ref="A150" r:id="rId140"/>
    <hyperlink ref="A151" r:id="rId141"/>
    <hyperlink ref="A152" r:id="rId142"/>
    <hyperlink ref="A153" r:id="rId143"/>
    <hyperlink ref="A154" r:id="rId144"/>
    <hyperlink ref="A155" r:id="rId145"/>
    <hyperlink ref="A156" r:id="rId146"/>
    <hyperlink ref="A157" r:id="rId147"/>
    <hyperlink ref="A158" r:id="rId148"/>
    <hyperlink ref="A159" r:id="rId149"/>
    <hyperlink ref="A160" r:id="rId150"/>
    <hyperlink ref="A161" r:id="rId151"/>
    <hyperlink ref="A162" r:id="rId152"/>
    <hyperlink ref="A163" r:id="rId153"/>
    <hyperlink ref="A164" r:id="rId154"/>
    <hyperlink ref="A165" r:id="rId155"/>
    <hyperlink ref="A166" r:id="rId156"/>
    <hyperlink ref="A167" r:id="rId157"/>
    <hyperlink ref="A168" r:id="rId158"/>
    <hyperlink ref="A169" r:id="rId159"/>
    <hyperlink ref="A170" r:id="rId160"/>
    <hyperlink ref="A171" r:id="rId161"/>
    <hyperlink ref="A172" r:id="rId162"/>
    <hyperlink ref="A173" r:id="rId163"/>
    <hyperlink ref="A174" r:id="rId164"/>
    <hyperlink ref="A175" r:id="rId165"/>
    <hyperlink ref="A176" r:id="rId166"/>
    <hyperlink ref="A177" r:id="rId167"/>
    <hyperlink ref="A178" r:id="rId168"/>
    <hyperlink ref="A179" r:id="rId169"/>
    <hyperlink ref="A180" r:id="rId170"/>
    <hyperlink ref="A181" r:id="rId171"/>
    <hyperlink ref="A182" r:id="rId172"/>
    <hyperlink ref="A183" r:id="rId173"/>
    <hyperlink ref="A184" r:id="rId174"/>
    <hyperlink ref="A185" r:id="rId175"/>
    <hyperlink ref="A186" r:id="rId176"/>
    <hyperlink ref="A187" r:id="rId177"/>
    <hyperlink ref="A188" r:id="rId178"/>
    <hyperlink ref="A189" r:id="rId179"/>
    <hyperlink ref="A190" r:id="rId180"/>
    <hyperlink ref="A191" r:id="rId181"/>
    <hyperlink ref="A192" r:id="rId182"/>
    <hyperlink ref="A193" r:id="rId183"/>
    <hyperlink ref="A194" r:id="rId184"/>
    <hyperlink ref="A195" r:id="rId185"/>
    <hyperlink ref="A196" r:id="rId186"/>
    <hyperlink ref="A197" r:id="rId187"/>
    <hyperlink ref="A198" r:id="rId188"/>
    <hyperlink ref="A199" r:id="rId189"/>
    <hyperlink ref="A200" r:id="rId190"/>
    <hyperlink ref="A201" r:id="rId191"/>
    <hyperlink ref="A202" r:id="rId192"/>
    <hyperlink ref="A203" r:id="rId193"/>
    <hyperlink ref="A204" r:id="rId194"/>
    <hyperlink ref="A205" r:id="rId195"/>
    <hyperlink ref="A206" r:id="rId196"/>
    <hyperlink ref="A207" r:id="rId197"/>
    <hyperlink ref="A208" r:id="rId198"/>
    <hyperlink ref="A209" r:id="rId199"/>
    <hyperlink ref="A210" r:id="rId200"/>
    <hyperlink ref="A211" r:id="rId201"/>
    <hyperlink ref="A212" r:id="rId202"/>
    <hyperlink ref="A213" r:id="rId203"/>
    <hyperlink ref="A214" r:id="rId204"/>
    <hyperlink ref="A215" r:id="rId205"/>
    <hyperlink ref="A216" r:id="rId206"/>
    <hyperlink ref="A217" r:id="rId207"/>
    <hyperlink ref="A218" r:id="rId208"/>
    <hyperlink ref="A219" r:id="rId209"/>
    <hyperlink ref="A220" r:id="rId210"/>
    <hyperlink ref="A221" r:id="rId211"/>
    <hyperlink ref="A222" r:id="rId212"/>
    <hyperlink ref="A223" r:id="rId213"/>
    <hyperlink ref="A224" r:id="rId214"/>
    <hyperlink ref="A225" r:id="rId215"/>
    <hyperlink ref="A226" r:id="rId216"/>
    <hyperlink ref="A227" r:id="rId217"/>
    <hyperlink ref="A228" r:id="rId218"/>
    <hyperlink ref="A229" r:id="rId219"/>
    <hyperlink ref="A230" r:id="rId220"/>
    <hyperlink ref="A231" r:id="rId221"/>
    <hyperlink ref="A232" r:id="rId222"/>
    <hyperlink ref="A233" r:id="rId223"/>
    <hyperlink ref="A234" r:id="rId224"/>
    <hyperlink ref="A235" r:id="rId225"/>
    <hyperlink ref="A236" r:id="rId226"/>
    <hyperlink ref="A237" r:id="rId227"/>
    <hyperlink ref="A238" r:id="rId228"/>
    <hyperlink ref="A239" r:id="rId229"/>
    <hyperlink ref="A240" r:id="rId230"/>
    <hyperlink ref="A241" r:id="rId231"/>
    <hyperlink ref="A242" r:id="rId232"/>
    <hyperlink ref="A243" r:id="rId233"/>
    <hyperlink ref="A244" r:id="rId234"/>
    <hyperlink ref="A245" r:id="rId235"/>
    <hyperlink ref="A246" r:id="rId236"/>
    <hyperlink ref="A247" r:id="rId237"/>
    <hyperlink ref="A248" r:id="rId238"/>
    <hyperlink ref="A249" r:id="rId239"/>
    <hyperlink ref="A250" r:id="rId240"/>
    <hyperlink ref="A251" r:id="rId241"/>
    <hyperlink ref="A252" r:id="rId242"/>
    <hyperlink ref="A253" r:id="rId243"/>
    <hyperlink ref="A254" r:id="rId244"/>
    <hyperlink ref="A255" r:id="rId245"/>
    <hyperlink ref="A256" r:id="rId246"/>
    <hyperlink ref="A257" r:id="rId247"/>
    <hyperlink ref="A258" r:id="rId248"/>
    <hyperlink ref="A259" r:id="rId249"/>
    <hyperlink ref="A260" r:id="rId250"/>
    <hyperlink ref="A261" r:id="rId251"/>
    <hyperlink ref="A262" r:id="rId252"/>
    <hyperlink ref="A263" r:id="rId253"/>
    <hyperlink ref="A264" r:id="rId254"/>
    <hyperlink ref="A265" r:id="rId255"/>
    <hyperlink ref="A266" r:id="rId256"/>
    <hyperlink ref="A267" r:id="rId257"/>
    <hyperlink ref="A268" r:id="rId258"/>
    <hyperlink ref="A269" r:id="rId259"/>
    <hyperlink ref="A270" r:id="rId260"/>
    <hyperlink ref="A271" r:id="rId261"/>
    <hyperlink ref="A272" r:id="rId262"/>
    <hyperlink ref="A273" r:id="rId263"/>
    <hyperlink ref="A274" r:id="rId264"/>
    <hyperlink ref="A275" r:id="rId265"/>
    <hyperlink ref="A276" r:id="rId266"/>
    <hyperlink ref="A277" r:id="rId267"/>
    <hyperlink ref="A278" r:id="rId268"/>
    <hyperlink ref="A279" r:id="rId269"/>
    <hyperlink ref="A280" r:id="rId270"/>
    <hyperlink ref="A281" r:id="rId271"/>
    <hyperlink ref="A282" r:id="rId272"/>
    <hyperlink ref="A283" r:id="rId273"/>
    <hyperlink ref="A284" r:id="rId274"/>
    <hyperlink ref="A285" r:id="rId275"/>
    <hyperlink ref="A286" r:id="rId276"/>
    <hyperlink ref="A287" r:id="rId277"/>
    <hyperlink ref="A288" r:id="rId278"/>
    <hyperlink ref="A289" r:id="rId279"/>
    <hyperlink ref="A290" r:id="rId280"/>
    <hyperlink ref="A291" r:id="rId281"/>
    <hyperlink ref="A292" r:id="rId282"/>
    <hyperlink ref="A293" r:id="rId283"/>
    <hyperlink ref="A294" r:id="rId284"/>
    <hyperlink ref="A295" r:id="rId285"/>
    <hyperlink ref="A296" r:id="rId286"/>
    <hyperlink ref="A297" r:id="rId287"/>
    <hyperlink ref="A298" r:id="rId288"/>
    <hyperlink ref="A299" r:id="rId289"/>
    <hyperlink ref="A300" r:id="rId290"/>
    <hyperlink ref="A301" r:id="rId291"/>
    <hyperlink ref="A302" r:id="rId292"/>
    <hyperlink ref="A303" r:id="rId293"/>
    <hyperlink ref="A304" r:id="rId294"/>
    <hyperlink ref="A305" r:id="rId295"/>
    <hyperlink ref="A306" r:id="rId296"/>
    <hyperlink ref="A307" r:id="rId297"/>
    <hyperlink ref="A308" r:id="rId298"/>
    <hyperlink ref="A309" r:id="rId299"/>
    <hyperlink ref="A310" r:id="rId300"/>
    <hyperlink ref="A311" r:id="rId301"/>
    <hyperlink ref="A312" r:id="rId302"/>
    <hyperlink ref="A313" r:id="rId303"/>
    <hyperlink ref="A314" r:id="rId304"/>
    <hyperlink ref="A315" r:id="rId305"/>
    <hyperlink ref="A316" r:id="rId306"/>
    <hyperlink ref="A317" r:id="rId307"/>
    <hyperlink ref="A318" r:id="rId308"/>
    <hyperlink ref="A319" r:id="rId309"/>
    <hyperlink ref="A320" r:id="rId310"/>
    <hyperlink ref="A321" r:id="rId311"/>
    <hyperlink ref="A322" r:id="rId312"/>
    <hyperlink ref="A323" r:id="rId313"/>
    <hyperlink ref="A324" r:id="rId314"/>
    <hyperlink ref="A325" r:id="rId315"/>
    <hyperlink ref="A326" r:id="rId316"/>
    <hyperlink ref="A327" r:id="rId317"/>
    <hyperlink ref="A328" r:id="rId318"/>
    <hyperlink ref="A329" r:id="rId319"/>
    <hyperlink ref="A330" r:id="rId320"/>
    <hyperlink ref="A331" r:id="rId321"/>
    <hyperlink ref="A332" r:id="rId322"/>
    <hyperlink ref="A333" r:id="rId323"/>
    <hyperlink ref="A334" r:id="rId324"/>
    <hyperlink ref="A335" r:id="rId325"/>
    <hyperlink ref="A336" r:id="rId326"/>
    <hyperlink ref="A337" r:id="rId327"/>
    <hyperlink ref="A338" r:id="rId328"/>
    <hyperlink ref="A339" r:id="rId329"/>
    <hyperlink ref="A340" r:id="rId330"/>
    <hyperlink ref="A341" r:id="rId331"/>
    <hyperlink ref="A342" r:id="rId332"/>
    <hyperlink ref="A343" r:id="rId333"/>
    <hyperlink ref="A344" r:id="rId334"/>
    <hyperlink ref="A345" r:id="rId335"/>
    <hyperlink ref="A346" r:id="rId336"/>
    <hyperlink ref="A347" r:id="rId337"/>
    <hyperlink ref="A348" r:id="rId338"/>
    <hyperlink ref="A349" r:id="rId339"/>
    <hyperlink ref="A350" r:id="rId340"/>
    <hyperlink ref="A351" r:id="rId341"/>
    <hyperlink ref="A352" r:id="rId342"/>
    <hyperlink ref="A353" r:id="rId343"/>
    <hyperlink ref="A354" r:id="rId344"/>
    <hyperlink ref="A355" r:id="rId345"/>
    <hyperlink ref="A356" r:id="rId346"/>
    <hyperlink ref="A357" r:id="rId347"/>
    <hyperlink ref="A358" r:id="rId348"/>
    <hyperlink ref="A359" r:id="rId349"/>
    <hyperlink ref="A360" r:id="rId350"/>
    <hyperlink ref="A361" r:id="rId351"/>
    <hyperlink ref="A362" r:id="rId352"/>
    <hyperlink ref="A363" r:id="rId353"/>
    <hyperlink ref="A364" r:id="rId354"/>
    <hyperlink ref="A365" r:id="rId355"/>
    <hyperlink ref="A366" r:id="rId356"/>
    <hyperlink ref="A367" r:id="rId357"/>
    <hyperlink ref="A368" r:id="rId358"/>
    <hyperlink ref="A369" r:id="rId359"/>
    <hyperlink ref="A370" r:id="rId360"/>
    <hyperlink ref="A371" r:id="rId361"/>
    <hyperlink ref="A372" r:id="rId362"/>
    <hyperlink ref="A373" r:id="rId363"/>
    <hyperlink ref="A374" r:id="rId364"/>
    <hyperlink ref="A375" r:id="rId365"/>
    <hyperlink ref="A376" r:id="rId366"/>
    <hyperlink ref="A377" r:id="rId367"/>
    <hyperlink ref="A378" r:id="rId368"/>
    <hyperlink ref="A379" r:id="rId369"/>
    <hyperlink ref="A380" r:id="rId370"/>
    <hyperlink ref="A381" r:id="rId371"/>
    <hyperlink ref="A382" r:id="rId372"/>
    <hyperlink ref="A383" r:id="rId373"/>
    <hyperlink ref="A384" r:id="rId374"/>
    <hyperlink ref="A385" r:id="rId375"/>
    <hyperlink ref="A386" r:id="rId376"/>
    <hyperlink ref="A387" r:id="rId377"/>
    <hyperlink ref="A388" r:id="rId378"/>
    <hyperlink ref="A389" r:id="rId379"/>
    <hyperlink ref="A390" r:id="rId380"/>
    <hyperlink ref="A391" r:id="rId381"/>
    <hyperlink ref="A392" r:id="rId382"/>
    <hyperlink ref="A393" r:id="rId383"/>
    <hyperlink ref="A394" r:id="rId384"/>
    <hyperlink ref="A395" r:id="rId385"/>
    <hyperlink ref="A396" r:id="rId386"/>
    <hyperlink ref="A397" r:id="rId387"/>
    <hyperlink ref="A398" r:id="rId388"/>
    <hyperlink ref="A399" r:id="rId389"/>
    <hyperlink ref="A400" r:id="rId390"/>
    <hyperlink ref="A401" r:id="rId391"/>
    <hyperlink ref="A402" r:id="rId392"/>
    <hyperlink ref="A403" r:id="rId393"/>
    <hyperlink ref="A404" r:id="rId394"/>
    <hyperlink ref="A405" r:id="rId395"/>
    <hyperlink ref="A406" r:id="rId396"/>
    <hyperlink ref="A407" r:id="rId397"/>
    <hyperlink ref="A408" r:id="rId398"/>
    <hyperlink ref="A409" r:id="rId399"/>
    <hyperlink ref="A410" r:id="rId400"/>
    <hyperlink ref="A411" r:id="rId401"/>
    <hyperlink ref="A412" r:id="rId402"/>
    <hyperlink ref="A413" r:id="rId403"/>
    <hyperlink ref="A414" r:id="rId404"/>
    <hyperlink ref="A415" r:id="rId405"/>
    <hyperlink ref="A416" r:id="rId406"/>
    <hyperlink ref="A417" r:id="rId407"/>
    <hyperlink ref="A418" r:id="rId408"/>
    <hyperlink ref="A419" r:id="rId409"/>
    <hyperlink ref="A420" r:id="rId410"/>
    <hyperlink ref="A421" r:id="rId411"/>
    <hyperlink ref="A422" r:id="rId412"/>
    <hyperlink ref="A423" r:id="rId413"/>
    <hyperlink ref="A424" r:id="rId414"/>
    <hyperlink ref="A425" r:id="rId415"/>
    <hyperlink ref="A426" r:id="rId416"/>
    <hyperlink ref="A427" r:id="rId417"/>
    <hyperlink ref="A428" r:id="rId418"/>
    <hyperlink ref="A429" r:id="rId419"/>
    <hyperlink ref="A430" r:id="rId420"/>
    <hyperlink ref="A431" r:id="rId421"/>
    <hyperlink ref="A432" r:id="rId422"/>
    <hyperlink ref="A433" r:id="rId423"/>
    <hyperlink ref="A434" r:id="rId424"/>
    <hyperlink ref="A435" r:id="rId425"/>
    <hyperlink ref="A436" r:id="rId426"/>
    <hyperlink ref="A437" r:id="rId427"/>
    <hyperlink ref="A438" r:id="rId428"/>
    <hyperlink ref="A439" r:id="rId429"/>
    <hyperlink ref="A440" r:id="rId430"/>
    <hyperlink ref="A441" r:id="rId431"/>
    <hyperlink ref="A442" r:id="rId432"/>
    <hyperlink ref="A443" r:id="rId433"/>
    <hyperlink ref="A444" r:id="rId434"/>
    <hyperlink ref="A445" r:id="rId435"/>
    <hyperlink ref="A446" r:id="rId436"/>
    <hyperlink ref="A447" r:id="rId437"/>
    <hyperlink ref="A448" r:id="rId438"/>
    <hyperlink ref="A449" r:id="rId439"/>
    <hyperlink ref="A450" r:id="rId440"/>
    <hyperlink ref="A451" r:id="rId441"/>
    <hyperlink ref="A452" r:id="rId442"/>
    <hyperlink ref="A453" r:id="rId443"/>
    <hyperlink ref="A454" r:id="rId444"/>
    <hyperlink ref="A455" r:id="rId445"/>
    <hyperlink ref="A456" r:id="rId446"/>
    <hyperlink ref="A457" r:id="rId447"/>
    <hyperlink ref="A458" r:id="rId448"/>
    <hyperlink ref="A459" r:id="rId449"/>
    <hyperlink ref="A460" r:id="rId450"/>
    <hyperlink ref="A461" r:id="rId451"/>
    <hyperlink ref="A462" r:id="rId452"/>
    <hyperlink ref="A463" r:id="rId453"/>
    <hyperlink ref="A464" r:id="rId454"/>
    <hyperlink ref="A465" r:id="rId455"/>
    <hyperlink ref="A466" r:id="rId456"/>
    <hyperlink ref="A467" r:id="rId457"/>
    <hyperlink ref="A468" r:id="rId458"/>
    <hyperlink ref="A469" r:id="rId459"/>
    <hyperlink ref="A470" r:id="rId460"/>
    <hyperlink ref="A471" r:id="rId461"/>
    <hyperlink ref="A472" r:id="rId462"/>
    <hyperlink ref="A473" r:id="rId463"/>
    <hyperlink ref="A474" r:id="rId464"/>
    <hyperlink ref="A475" r:id="rId465"/>
    <hyperlink ref="A476" r:id="rId466"/>
    <hyperlink ref="A477" r:id="rId467"/>
    <hyperlink ref="A478" r:id="rId468"/>
    <hyperlink ref="A479" r:id="rId469"/>
    <hyperlink ref="A480" r:id="rId470"/>
    <hyperlink ref="A481" r:id="rId471"/>
    <hyperlink ref="A482" r:id="rId472"/>
    <hyperlink ref="A483" r:id="rId473"/>
    <hyperlink ref="A484" r:id="rId474"/>
    <hyperlink ref="A485" r:id="rId475"/>
    <hyperlink ref="A486" r:id="rId476"/>
    <hyperlink ref="A487" r:id="rId477"/>
    <hyperlink ref="A488" r:id="rId478"/>
    <hyperlink ref="A489" r:id="rId479"/>
    <hyperlink ref="A490" r:id="rId480"/>
    <hyperlink ref="A491" r:id="rId481"/>
    <hyperlink ref="A492" r:id="rId482"/>
    <hyperlink ref="A493" r:id="rId483"/>
    <hyperlink ref="A494" r:id="rId484"/>
    <hyperlink ref="A495" r:id="rId485"/>
    <hyperlink ref="A496" r:id="rId486"/>
    <hyperlink ref="A497" r:id="rId487"/>
    <hyperlink ref="A498" r:id="rId488"/>
    <hyperlink ref="A499" r:id="rId489"/>
    <hyperlink ref="A500" r:id="rId490"/>
    <hyperlink ref="A501" r:id="rId491"/>
    <hyperlink ref="A502" r:id="rId492"/>
    <hyperlink ref="A503" r:id="rId493"/>
    <hyperlink ref="A504" r:id="rId494"/>
    <hyperlink ref="A505" r:id="rId495"/>
    <hyperlink ref="A506" r:id="rId496"/>
    <hyperlink ref="A507" r:id="rId497"/>
    <hyperlink ref="A508" r:id="rId498"/>
    <hyperlink ref="A509" r:id="rId499"/>
    <hyperlink ref="A510" r:id="rId500"/>
    <hyperlink ref="A511" r:id="rId501"/>
    <hyperlink ref="A512" r:id="rId502"/>
    <hyperlink ref="A513" r:id="rId503"/>
    <hyperlink ref="A514" r:id="rId504"/>
    <hyperlink ref="A515" r:id="rId505"/>
    <hyperlink ref="A516" r:id="rId506"/>
    <hyperlink ref="A517" r:id="rId507"/>
    <hyperlink ref="A518" r:id="rId508"/>
    <hyperlink ref="A519" r:id="rId509"/>
    <hyperlink ref="A520" r:id="rId510"/>
    <hyperlink ref="A521" r:id="rId511"/>
    <hyperlink ref="A522" r:id="rId512"/>
    <hyperlink ref="A523" r:id="rId513"/>
    <hyperlink ref="A524" r:id="rId514"/>
    <hyperlink ref="A525" r:id="rId515"/>
    <hyperlink ref="A526" r:id="rId516"/>
    <hyperlink ref="A527" r:id="rId517"/>
    <hyperlink ref="A528" r:id="rId518"/>
    <hyperlink ref="A529" r:id="rId519"/>
    <hyperlink ref="A530" r:id="rId520"/>
    <hyperlink ref="A531" r:id="rId521"/>
    <hyperlink ref="A532" r:id="rId522"/>
    <hyperlink ref="A533" r:id="rId523"/>
    <hyperlink ref="A534" r:id="rId524"/>
    <hyperlink ref="A535" r:id="rId525"/>
    <hyperlink ref="A536" r:id="rId526"/>
    <hyperlink ref="A537" r:id="rId527"/>
    <hyperlink ref="A538" r:id="rId528"/>
    <hyperlink ref="A539" r:id="rId529"/>
    <hyperlink ref="A540" r:id="rId530"/>
    <hyperlink ref="A541" r:id="rId531"/>
    <hyperlink ref="A542" r:id="rId532"/>
    <hyperlink ref="A543" r:id="rId533"/>
    <hyperlink ref="A544" r:id="rId534"/>
    <hyperlink ref="A545" r:id="rId535"/>
    <hyperlink ref="A546" r:id="rId536"/>
    <hyperlink ref="A547" r:id="rId537"/>
    <hyperlink ref="A548" r:id="rId538"/>
    <hyperlink ref="A549" r:id="rId539"/>
    <hyperlink ref="A550" r:id="rId540"/>
    <hyperlink ref="A551" r:id="rId541"/>
    <hyperlink ref="A552" r:id="rId542"/>
    <hyperlink ref="A553" r:id="rId543"/>
    <hyperlink ref="A554" r:id="rId544"/>
    <hyperlink ref="A555" r:id="rId545"/>
    <hyperlink ref="A556" r:id="rId546"/>
    <hyperlink ref="A557" r:id="rId547"/>
    <hyperlink ref="A558" r:id="rId548"/>
    <hyperlink ref="A559" r:id="rId549"/>
    <hyperlink ref="A560" r:id="rId550"/>
    <hyperlink ref="A561" r:id="rId551"/>
    <hyperlink ref="A562" r:id="rId552"/>
    <hyperlink ref="A563" r:id="rId553"/>
    <hyperlink ref="A564" r:id="rId554"/>
    <hyperlink ref="A565" r:id="rId555"/>
    <hyperlink ref="A566" r:id="rId556"/>
    <hyperlink ref="A567" r:id="rId557"/>
    <hyperlink ref="A568" r:id="rId558"/>
    <hyperlink ref="A569" r:id="rId559"/>
    <hyperlink ref="A570" r:id="rId560"/>
    <hyperlink ref="A571" r:id="rId561"/>
    <hyperlink ref="A572" r:id="rId562"/>
    <hyperlink ref="A573" r:id="rId563"/>
    <hyperlink ref="A574" r:id="rId564"/>
    <hyperlink ref="A575" r:id="rId565"/>
    <hyperlink ref="A576" r:id="rId566"/>
    <hyperlink ref="A577" r:id="rId567"/>
    <hyperlink ref="A578" r:id="rId568"/>
    <hyperlink ref="A579" r:id="rId569"/>
    <hyperlink ref="A580" r:id="rId570"/>
    <hyperlink ref="A581" r:id="rId571"/>
    <hyperlink ref="A582" r:id="rId572"/>
    <hyperlink ref="A583" r:id="rId573"/>
    <hyperlink ref="A584" r:id="rId574"/>
    <hyperlink ref="A585" r:id="rId575"/>
    <hyperlink ref="A586" r:id="rId576"/>
    <hyperlink ref="A587" r:id="rId577"/>
    <hyperlink ref="A588" r:id="rId578"/>
    <hyperlink ref="A589" r:id="rId579"/>
    <hyperlink ref="A590" r:id="rId580"/>
    <hyperlink ref="A591" r:id="rId581"/>
    <hyperlink ref="A592" r:id="rId582"/>
    <hyperlink ref="A593" r:id="rId583"/>
    <hyperlink ref="A594" r:id="rId584"/>
    <hyperlink ref="A595" r:id="rId585"/>
    <hyperlink ref="A596" r:id="rId586"/>
    <hyperlink ref="A597" r:id="rId587"/>
    <hyperlink ref="A598" r:id="rId588"/>
    <hyperlink ref="A599" r:id="rId589"/>
    <hyperlink ref="A600" r:id="rId590"/>
    <hyperlink ref="A601" r:id="rId591"/>
    <hyperlink ref="A602" r:id="rId592"/>
    <hyperlink ref="A603" r:id="rId593"/>
    <hyperlink ref="A604" r:id="rId594"/>
    <hyperlink ref="A605" r:id="rId595"/>
    <hyperlink ref="A606" r:id="rId596"/>
    <hyperlink ref="A607" r:id="rId597"/>
    <hyperlink ref="A608" r:id="rId598"/>
    <hyperlink ref="A609" r:id="rId599"/>
    <hyperlink ref="A610" r:id="rId600"/>
    <hyperlink ref="A611" r:id="rId601"/>
    <hyperlink ref="A612" r:id="rId602"/>
    <hyperlink ref="A613" r:id="rId603"/>
    <hyperlink ref="A614" r:id="rId604"/>
    <hyperlink ref="A615" r:id="rId605"/>
    <hyperlink ref="A616" r:id="rId606"/>
    <hyperlink ref="A617" r:id="rId607"/>
    <hyperlink ref="A618" r:id="rId608"/>
    <hyperlink ref="A619" r:id="rId609"/>
    <hyperlink ref="A620" r:id="rId610"/>
    <hyperlink ref="A621" r:id="rId611"/>
    <hyperlink ref="A622" r:id="rId612"/>
    <hyperlink ref="A623" r:id="rId613"/>
    <hyperlink ref="A624" r:id="rId614"/>
    <hyperlink ref="A625" r:id="rId615"/>
    <hyperlink ref="A626" r:id="rId616"/>
    <hyperlink ref="A627" r:id="rId617"/>
    <hyperlink ref="A628" r:id="rId618"/>
    <hyperlink ref="A629" r:id="rId619"/>
    <hyperlink ref="A630" r:id="rId620"/>
    <hyperlink ref="A631" r:id="rId621"/>
    <hyperlink ref="A632" r:id="rId622"/>
    <hyperlink ref="A633" r:id="rId623"/>
    <hyperlink ref="A634" r:id="rId624"/>
    <hyperlink ref="A635" r:id="rId625"/>
    <hyperlink ref="A636" r:id="rId626"/>
    <hyperlink ref="A637" r:id="rId627"/>
    <hyperlink ref="A638" r:id="rId628"/>
    <hyperlink ref="A639" r:id="rId629"/>
    <hyperlink ref="A640" r:id="rId630"/>
    <hyperlink ref="A641" r:id="rId631"/>
    <hyperlink ref="A642" r:id="rId632"/>
    <hyperlink ref="A643" r:id="rId633"/>
    <hyperlink ref="A644" r:id="rId634"/>
    <hyperlink ref="A645" r:id="rId635"/>
    <hyperlink ref="A646" r:id="rId636"/>
    <hyperlink ref="A647" r:id="rId637"/>
    <hyperlink ref="A648" r:id="rId638"/>
    <hyperlink ref="A649" r:id="rId639"/>
    <hyperlink ref="A650" r:id="rId640"/>
    <hyperlink ref="A651" r:id="rId641"/>
    <hyperlink ref="A652" r:id="rId642"/>
    <hyperlink ref="A653" r:id="rId643"/>
    <hyperlink ref="A654" r:id="rId644"/>
    <hyperlink ref="A655" r:id="rId645"/>
    <hyperlink ref="A656" r:id="rId646"/>
    <hyperlink ref="A657" r:id="rId647"/>
    <hyperlink ref="A658" r:id="rId648"/>
    <hyperlink ref="A659" r:id="rId649"/>
    <hyperlink ref="A660" r:id="rId650"/>
    <hyperlink ref="A661" r:id="rId651"/>
    <hyperlink ref="A662" r:id="rId652"/>
    <hyperlink ref="A663" r:id="rId653"/>
    <hyperlink ref="A664" r:id="rId654"/>
    <hyperlink ref="A665" r:id="rId655"/>
    <hyperlink ref="A666" r:id="rId656"/>
    <hyperlink ref="A667" r:id="rId657"/>
    <hyperlink ref="A668" r:id="rId658"/>
    <hyperlink ref="A669" r:id="rId659"/>
    <hyperlink ref="A670" r:id="rId660"/>
    <hyperlink ref="A671" r:id="rId661"/>
    <hyperlink ref="A672" r:id="rId662"/>
    <hyperlink ref="A673" r:id="rId663"/>
    <hyperlink ref="A674" r:id="rId664"/>
    <hyperlink ref="A675" r:id="rId665"/>
    <hyperlink ref="A676" r:id="rId666"/>
    <hyperlink ref="A677" r:id="rId667"/>
    <hyperlink ref="A678" r:id="rId668"/>
    <hyperlink ref="A679" r:id="rId669"/>
    <hyperlink ref="A680" r:id="rId670"/>
    <hyperlink ref="A681" r:id="rId671"/>
    <hyperlink ref="A682" r:id="rId672"/>
    <hyperlink ref="A683" r:id="rId673"/>
    <hyperlink ref="A684" r:id="rId674"/>
    <hyperlink ref="A685" r:id="rId675"/>
    <hyperlink ref="A686" r:id="rId676"/>
    <hyperlink ref="A687" r:id="rId677"/>
    <hyperlink ref="A688" r:id="rId678"/>
    <hyperlink ref="A689" r:id="rId679"/>
    <hyperlink ref="A690" r:id="rId680"/>
    <hyperlink ref="A691" r:id="rId681"/>
    <hyperlink ref="A692" r:id="rId682"/>
    <hyperlink ref="A693" r:id="rId683"/>
    <hyperlink ref="A694" r:id="rId684"/>
    <hyperlink ref="A695" r:id="rId685"/>
    <hyperlink ref="A696" r:id="rId686"/>
    <hyperlink ref="A697" r:id="rId687"/>
    <hyperlink ref="A698" r:id="rId688"/>
    <hyperlink ref="A699" r:id="rId689"/>
    <hyperlink ref="A700" r:id="rId690"/>
    <hyperlink ref="A701" r:id="rId691"/>
    <hyperlink ref="A702" r:id="rId692"/>
    <hyperlink ref="A703" r:id="rId693"/>
    <hyperlink ref="A704" r:id="rId694"/>
    <hyperlink ref="A705" r:id="rId695"/>
    <hyperlink ref="A706" r:id="rId696"/>
    <hyperlink ref="A707" r:id="rId697"/>
    <hyperlink ref="A708" r:id="rId698"/>
    <hyperlink ref="A709" r:id="rId699"/>
    <hyperlink ref="A710" r:id="rId700"/>
    <hyperlink ref="A711" r:id="rId701"/>
    <hyperlink ref="A712" r:id="rId702"/>
    <hyperlink ref="A713" r:id="rId703"/>
    <hyperlink ref="A714" r:id="rId704"/>
    <hyperlink ref="A715" r:id="rId705"/>
    <hyperlink ref="A716" r:id="rId706"/>
    <hyperlink ref="A717" r:id="rId707"/>
    <hyperlink ref="A718" r:id="rId708"/>
    <hyperlink ref="A719" r:id="rId709"/>
    <hyperlink ref="A720" r:id="rId710"/>
    <hyperlink ref="A721" r:id="rId711"/>
    <hyperlink ref="A722" r:id="rId712"/>
    <hyperlink ref="A723" r:id="rId713"/>
    <hyperlink ref="A724" r:id="rId714"/>
    <hyperlink ref="A725" r:id="rId715"/>
    <hyperlink ref="A726" r:id="rId716"/>
    <hyperlink ref="A727" r:id="rId717"/>
    <hyperlink ref="A728" r:id="rId718"/>
    <hyperlink ref="A729" r:id="rId719"/>
    <hyperlink ref="A730" r:id="rId720"/>
    <hyperlink ref="A731" r:id="rId721"/>
    <hyperlink ref="A732" r:id="rId722"/>
    <hyperlink ref="A733" r:id="rId723"/>
    <hyperlink ref="A734" r:id="rId724"/>
    <hyperlink ref="A735" r:id="rId725"/>
    <hyperlink ref="A736" r:id="rId726"/>
    <hyperlink ref="A737" r:id="rId727"/>
    <hyperlink ref="A738" r:id="rId728"/>
    <hyperlink ref="A739" r:id="rId729"/>
    <hyperlink ref="A740" r:id="rId730"/>
    <hyperlink ref="A741" r:id="rId731"/>
    <hyperlink ref="A742" r:id="rId732"/>
    <hyperlink ref="A743" r:id="rId733"/>
    <hyperlink ref="A744" r:id="rId734"/>
    <hyperlink ref="A745" r:id="rId735"/>
    <hyperlink ref="A746" r:id="rId736"/>
    <hyperlink ref="A747" r:id="rId737"/>
    <hyperlink ref="A748" r:id="rId738"/>
    <hyperlink ref="A749" r:id="rId739"/>
    <hyperlink ref="A750" r:id="rId740"/>
    <hyperlink ref="A751" r:id="rId741"/>
    <hyperlink ref="A752" r:id="rId742"/>
    <hyperlink ref="A753" r:id="rId743"/>
    <hyperlink ref="A754" r:id="rId744"/>
    <hyperlink ref="A755" r:id="rId745"/>
    <hyperlink ref="A756" r:id="rId746"/>
    <hyperlink ref="A757" r:id="rId747"/>
    <hyperlink ref="A758" r:id="rId748"/>
    <hyperlink ref="A759" r:id="rId749"/>
    <hyperlink ref="A760" r:id="rId750"/>
    <hyperlink ref="A761" r:id="rId751"/>
    <hyperlink ref="A762" r:id="rId752"/>
    <hyperlink ref="A763" r:id="rId753"/>
    <hyperlink ref="A764" r:id="rId754"/>
    <hyperlink ref="A765" r:id="rId755"/>
    <hyperlink ref="A766" r:id="rId756"/>
    <hyperlink ref="A767" r:id="rId757"/>
    <hyperlink ref="A768" r:id="rId758"/>
    <hyperlink ref="A769" r:id="rId759"/>
    <hyperlink ref="A770" r:id="rId760"/>
    <hyperlink ref="A771" r:id="rId761"/>
    <hyperlink ref="A772" r:id="rId762"/>
    <hyperlink ref="A773" r:id="rId763"/>
    <hyperlink ref="A774" r:id="rId764"/>
    <hyperlink ref="A775" r:id="rId765"/>
    <hyperlink ref="A776" r:id="rId766"/>
    <hyperlink ref="A777" r:id="rId767"/>
    <hyperlink ref="A778" r:id="rId768"/>
    <hyperlink ref="A779" r:id="rId769"/>
    <hyperlink ref="A780" r:id="rId770"/>
    <hyperlink ref="A781" r:id="rId771"/>
    <hyperlink ref="A782" r:id="rId772"/>
    <hyperlink ref="A783" r:id="rId773"/>
    <hyperlink ref="A784" r:id="rId774"/>
    <hyperlink ref="A785" r:id="rId775"/>
    <hyperlink ref="A786" r:id="rId776"/>
    <hyperlink ref="A787" r:id="rId777"/>
    <hyperlink ref="A788" r:id="rId778"/>
    <hyperlink ref="A789" r:id="rId779"/>
    <hyperlink ref="A790" r:id="rId780"/>
    <hyperlink ref="A791" r:id="rId781"/>
    <hyperlink ref="A792" r:id="rId782"/>
    <hyperlink ref="A793" r:id="rId783"/>
    <hyperlink ref="A794" r:id="rId784"/>
    <hyperlink ref="A795" r:id="rId785"/>
    <hyperlink ref="A796" r:id="rId786"/>
    <hyperlink ref="A797" r:id="rId787"/>
    <hyperlink ref="A798" r:id="rId788"/>
    <hyperlink ref="A799" r:id="rId789"/>
    <hyperlink ref="A800" r:id="rId790"/>
    <hyperlink ref="A801" r:id="rId791"/>
    <hyperlink ref="A802" r:id="rId792"/>
    <hyperlink ref="A803" r:id="rId793"/>
    <hyperlink ref="A804" r:id="rId794"/>
    <hyperlink ref="A805" r:id="rId795"/>
    <hyperlink ref="A806" r:id="rId796"/>
    <hyperlink ref="A807" r:id="rId797"/>
    <hyperlink ref="A808" r:id="rId798"/>
    <hyperlink ref="A809" r:id="rId799"/>
    <hyperlink ref="A810" r:id="rId800"/>
    <hyperlink ref="A811" r:id="rId801"/>
    <hyperlink ref="A812" r:id="rId802"/>
    <hyperlink ref="A813" r:id="rId803"/>
    <hyperlink ref="A814" r:id="rId804"/>
    <hyperlink ref="A815" r:id="rId805"/>
    <hyperlink ref="A816" r:id="rId806"/>
    <hyperlink ref="A817" r:id="rId807"/>
    <hyperlink ref="A818" r:id="rId808"/>
    <hyperlink ref="A819" r:id="rId809"/>
    <hyperlink ref="A820" r:id="rId810"/>
    <hyperlink ref="A821" r:id="rId811"/>
    <hyperlink ref="A822" r:id="rId812"/>
    <hyperlink ref="A823" r:id="rId813"/>
    <hyperlink ref="A824" r:id="rId814"/>
    <hyperlink ref="A825" r:id="rId815"/>
    <hyperlink ref="A826" r:id="rId816"/>
    <hyperlink ref="A827" r:id="rId817"/>
    <hyperlink ref="A828" r:id="rId818"/>
    <hyperlink ref="A829" r:id="rId819"/>
    <hyperlink ref="A830" r:id="rId820"/>
    <hyperlink ref="A831" r:id="rId821"/>
    <hyperlink ref="A832" r:id="rId822"/>
    <hyperlink ref="A833" r:id="rId823"/>
    <hyperlink ref="A834" r:id="rId824"/>
    <hyperlink ref="A835" r:id="rId825"/>
    <hyperlink ref="A836" r:id="rId826"/>
    <hyperlink ref="A837" r:id="rId827"/>
    <hyperlink ref="A838" r:id="rId828"/>
    <hyperlink ref="A839" r:id="rId829"/>
    <hyperlink ref="A840" r:id="rId830"/>
    <hyperlink ref="A841" r:id="rId831"/>
    <hyperlink ref="A842" r:id="rId832"/>
    <hyperlink ref="A843" r:id="rId833"/>
    <hyperlink ref="A844" r:id="rId834"/>
    <hyperlink ref="A845" r:id="rId835"/>
    <hyperlink ref="A846" r:id="rId836"/>
    <hyperlink ref="A847" r:id="rId837"/>
    <hyperlink ref="A848" r:id="rId838"/>
    <hyperlink ref="A849" r:id="rId839"/>
    <hyperlink ref="A850" r:id="rId840"/>
    <hyperlink ref="A851" r:id="rId841"/>
    <hyperlink ref="A852" r:id="rId842"/>
    <hyperlink ref="A853" r:id="rId843"/>
    <hyperlink ref="A854" r:id="rId844"/>
    <hyperlink ref="A855" r:id="rId845"/>
    <hyperlink ref="A856" r:id="rId846"/>
    <hyperlink ref="A857" r:id="rId847"/>
    <hyperlink ref="A858" r:id="rId848"/>
    <hyperlink ref="A859" r:id="rId849"/>
    <hyperlink ref="A860" r:id="rId850"/>
    <hyperlink ref="A861" r:id="rId851"/>
    <hyperlink ref="A862" r:id="rId852"/>
    <hyperlink ref="A863" r:id="rId853"/>
    <hyperlink ref="A864" r:id="rId854"/>
    <hyperlink ref="A865" r:id="rId855"/>
    <hyperlink ref="A866" r:id="rId856"/>
    <hyperlink ref="A867" r:id="rId857"/>
    <hyperlink ref="A868" r:id="rId858"/>
    <hyperlink ref="A869" r:id="rId859"/>
    <hyperlink ref="A870" r:id="rId860"/>
    <hyperlink ref="A871" r:id="rId861"/>
    <hyperlink ref="A872" r:id="rId862"/>
    <hyperlink ref="A873" r:id="rId863"/>
    <hyperlink ref="A874" r:id="rId864"/>
    <hyperlink ref="A875" r:id="rId865"/>
    <hyperlink ref="A876" r:id="rId866"/>
    <hyperlink ref="A877" r:id="rId867"/>
    <hyperlink ref="A878" r:id="rId868"/>
    <hyperlink ref="A879" r:id="rId869"/>
    <hyperlink ref="A880" r:id="rId870"/>
    <hyperlink ref="A881" r:id="rId871"/>
    <hyperlink ref="A882" r:id="rId872"/>
    <hyperlink ref="A883" r:id="rId873"/>
    <hyperlink ref="A884" r:id="rId874"/>
    <hyperlink ref="A885" r:id="rId875"/>
    <hyperlink ref="A886" r:id="rId876"/>
    <hyperlink ref="A887" r:id="rId877"/>
    <hyperlink ref="A888" r:id="rId878"/>
    <hyperlink ref="A889" r:id="rId879"/>
    <hyperlink ref="A890" r:id="rId880"/>
    <hyperlink ref="A891" r:id="rId881"/>
    <hyperlink ref="A892" r:id="rId882"/>
    <hyperlink ref="A893" r:id="rId883"/>
    <hyperlink ref="A894" r:id="rId884"/>
    <hyperlink ref="A895" r:id="rId885"/>
    <hyperlink ref="A896" r:id="rId886"/>
    <hyperlink ref="A897" r:id="rId887"/>
    <hyperlink ref="A898" r:id="rId888"/>
    <hyperlink ref="A899" r:id="rId889"/>
    <hyperlink ref="A900" r:id="rId890"/>
    <hyperlink ref="A901" r:id="rId891"/>
    <hyperlink ref="A902" r:id="rId892"/>
    <hyperlink ref="A903" r:id="rId893"/>
    <hyperlink ref="A904" r:id="rId894"/>
    <hyperlink ref="A905" r:id="rId895"/>
    <hyperlink ref="A906" r:id="rId896"/>
    <hyperlink ref="A907" r:id="rId897"/>
    <hyperlink ref="A908" r:id="rId898"/>
    <hyperlink ref="A909" r:id="rId899"/>
    <hyperlink ref="A910" r:id="rId900"/>
    <hyperlink ref="A911" r:id="rId901"/>
    <hyperlink ref="A912" r:id="rId902"/>
    <hyperlink ref="A913" r:id="rId903"/>
    <hyperlink ref="A914" r:id="rId904"/>
    <hyperlink ref="A915" r:id="rId905"/>
    <hyperlink ref="A916" r:id="rId906"/>
    <hyperlink ref="A917" r:id="rId907"/>
    <hyperlink ref="A918" r:id="rId908"/>
    <hyperlink ref="A919" r:id="rId909"/>
    <hyperlink ref="A920" r:id="rId910"/>
    <hyperlink ref="A921" r:id="rId911"/>
    <hyperlink ref="A922" r:id="rId912"/>
    <hyperlink ref="A923" r:id="rId913"/>
    <hyperlink ref="A924" r:id="rId914"/>
    <hyperlink ref="A925" r:id="rId915"/>
    <hyperlink ref="A926" r:id="rId916"/>
    <hyperlink ref="A927" r:id="rId917"/>
    <hyperlink ref="A928" r:id="rId918"/>
    <hyperlink ref="A929" r:id="rId919"/>
    <hyperlink ref="A930" r:id="rId920"/>
    <hyperlink ref="A931" r:id="rId921"/>
    <hyperlink ref="A932" r:id="rId922"/>
    <hyperlink ref="A933" r:id="rId923"/>
    <hyperlink ref="A934" r:id="rId924"/>
    <hyperlink ref="A935" r:id="rId925"/>
    <hyperlink ref="A936" r:id="rId926"/>
    <hyperlink ref="A937" r:id="rId927"/>
    <hyperlink ref="A938" r:id="rId928"/>
    <hyperlink ref="A939" r:id="rId929"/>
    <hyperlink ref="A940" r:id="rId930"/>
    <hyperlink ref="A941" r:id="rId931"/>
    <hyperlink ref="A942" r:id="rId932"/>
    <hyperlink ref="A943" r:id="rId933"/>
    <hyperlink ref="A944" r:id="rId934"/>
    <hyperlink ref="A945" r:id="rId935"/>
    <hyperlink ref="A946" r:id="rId936"/>
    <hyperlink ref="A947" r:id="rId937"/>
    <hyperlink ref="A948" r:id="rId938"/>
    <hyperlink ref="A949" r:id="rId939"/>
    <hyperlink ref="A950" r:id="rId940"/>
    <hyperlink ref="A951" r:id="rId941"/>
    <hyperlink ref="A952" r:id="rId942"/>
    <hyperlink ref="A953" r:id="rId943"/>
    <hyperlink ref="A954" r:id="rId944"/>
    <hyperlink ref="A955" r:id="rId945"/>
    <hyperlink ref="A956" r:id="rId946"/>
    <hyperlink ref="A957" r:id="rId947"/>
    <hyperlink ref="A958" r:id="rId948"/>
    <hyperlink ref="A959" r:id="rId949"/>
    <hyperlink ref="A960" r:id="rId950"/>
    <hyperlink ref="A961" r:id="rId951"/>
    <hyperlink ref="A962" r:id="rId952"/>
    <hyperlink ref="A963" r:id="rId953"/>
    <hyperlink ref="A964" r:id="rId954"/>
    <hyperlink ref="A965" r:id="rId955"/>
    <hyperlink ref="A966" r:id="rId956"/>
    <hyperlink ref="A967" r:id="rId957"/>
    <hyperlink ref="A968" r:id="rId958"/>
    <hyperlink ref="A969" r:id="rId959"/>
    <hyperlink ref="A970" r:id="rId960"/>
    <hyperlink ref="A971" r:id="rId961"/>
    <hyperlink ref="A972" r:id="rId962"/>
    <hyperlink ref="A973" r:id="rId963"/>
    <hyperlink ref="A974" r:id="rId964"/>
    <hyperlink ref="A975" r:id="rId965"/>
    <hyperlink ref="A976" r:id="rId966"/>
    <hyperlink ref="A977" r:id="rId967"/>
    <hyperlink ref="A978" r:id="rId968"/>
    <hyperlink ref="A979" r:id="rId969"/>
    <hyperlink ref="A980" r:id="rId970"/>
    <hyperlink ref="A981" r:id="rId971"/>
    <hyperlink ref="A982" r:id="rId972"/>
    <hyperlink ref="A983" r:id="rId973"/>
    <hyperlink ref="A984" r:id="rId974"/>
    <hyperlink ref="A985" r:id="rId975"/>
    <hyperlink ref="A986" r:id="rId976"/>
    <hyperlink ref="A987" r:id="rId977"/>
    <hyperlink ref="A988" r:id="rId978"/>
    <hyperlink ref="A989" r:id="rId979"/>
    <hyperlink ref="A990" r:id="rId980"/>
    <hyperlink ref="A991" r:id="rId981"/>
    <hyperlink ref="A992" r:id="rId982"/>
    <hyperlink ref="A993" r:id="rId983"/>
    <hyperlink ref="A994" r:id="rId984"/>
    <hyperlink ref="A995" r:id="rId985"/>
    <hyperlink ref="A996" r:id="rId986"/>
    <hyperlink ref="A997" r:id="rId987"/>
    <hyperlink ref="A998" r:id="rId988"/>
    <hyperlink ref="A999" r:id="rId989"/>
    <hyperlink ref="A1000" r:id="rId990"/>
    <hyperlink ref="A1001" r:id="rId991"/>
    <hyperlink ref="A1002" r:id="rId992"/>
    <hyperlink ref="A1003" r:id="rId993"/>
    <hyperlink ref="A1004" r:id="rId994"/>
    <hyperlink ref="A1005" r:id="rId995"/>
    <hyperlink ref="A1006" r:id="rId996"/>
    <hyperlink ref="A1007" r:id="rId997"/>
    <hyperlink ref="A1008" r:id="rId998"/>
    <hyperlink ref="A1009" r:id="rId999"/>
    <hyperlink ref="A1010" r:id="rId1000"/>
    <hyperlink ref="A1011" r:id="rId1001"/>
    <hyperlink ref="A1012" r:id="rId1002"/>
    <hyperlink ref="A1013" r:id="rId1003"/>
    <hyperlink ref="A1014" r:id="rId1004"/>
    <hyperlink ref="A1015" r:id="rId1005"/>
    <hyperlink ref="A1016" r:id="rId1006"/>
    <hyperlink ref="A1017" r:id="rId1007"/>
    <hyperlink ref="A1018" r:id="rId1008"/>
    <hyperlink ref="A1019" r:id="rId1009"/>
    <hyperlink ref="A1020" r:id="rId1010"/>
    <hyperlink ref="A1021" r:id="rId1011"/>
    <hyperlink ref="A1022" r:id="rId1012"/>
    <hyperlink ref="A1023" r:id="rId1013"/>
    <hyperlink ref="A1024" r:id="rId1014"/>
    <hyperlink ref="A1025" r:id="rId1015"/>
    <hyperlink ref="A1026" r:id="rId1016"/>
    <hyperlink ref="A1027" r:id="rId1017"/>
    <hyperlink ref="A1028" r:id="rId1018"/>
    <hyperlink ref="A1029" r:id="rId1019"/>
    <hyperlink ref="A1030" r:id="rId1020"/>
    <hyperlink ref="A1031" r:id="rId1021"/>
    <hyperlink ref="A1032" r:id="rId1022"/>
    <hyperlink ref="A1033" r:id="rId1023"/>
    <hyperlink ref="A1034" r:id="rId1024"/>
    <hyperlink ref="A1035" r:id="rId1025"/>
    <hyperlink ref="A1036" r:id="rId1026"/>
    <hyperlink ref="A1037" r:id="rId1027"/>
    <hyperlink ref="A1038" r:id="rId1028"/>
    <hyperlink ref="A1039" r:id="rId1029"/>
    <hyperlink ref="A1040" r:id="rId1030"/>
    <hyperlink ref="A1041" r:id="rId1031"/>
    <hyperlink ref="A1042" r:id="rId1032"/>
    <hyperlink ref="A1043" r:id="rId1033"/>
    <hyperlink ref="A1044" r:id="rId1034"/>
    <hyperlink ref="A1045" r:id="rId1035"/>
    <hyperlink ref="A1046" r:id="rId1036"/>
    <hyperlink ref="A1047" r:id="rId1037"/>
    <hyperlink ref="A1048" r:id="rId1038"/>
    <hyperlink ref="A1049" r:id="rId1039"/>
    <hyperlink ref="A1050" r:id="rId1040"/>
    <hyperlink ref="A1051" r:id="rId1041"/>
    <hyperlink ref="A1052" r:id="rId1042"/>
    <hyperlink ref="A1053" r:id="rId1043"/>
    <hyperlink ref="A1054" r:id="rId1044"/>
    <hyperlink ref="A1055" r:id="rId1045"/>
    <hyperlink ref="A1056" r:id="rId1046"/>
    <hyperlink ref="A1057" r:id="rId1047"/>
    <hyperlink ref="A1058" r:id="rId1048"/>
    <hyperlink ref="A1059" r:id="rId1049"/>
    <hyperlink ref="A1060" r:id="rId1050"/>
    <hyperlink ref="A1061" r:id="rId1051"/>
    <hyperlink ref="A1062" r:id="rId1052"/>
    <hyperlink ref="A1063" r:id="rId1053"/>
    <hyperlink ref="A1064" r:id="rId1054"/>
    <hyperlink ref="A1065" r:id="rId1055"/>
    <hyperlink ref="A1066" r:id="rId1056"/>
    <hyperlink ref="A1067" r:id="rId1057"/>
    <hyperlink ref="A1068" r:id="rId1058"/>
    <hyperlink ref="A1069" r:id="rId1059"/>
    <hyperlink ref="A1070" r:id="rId1060"/>
    <hyperlink ref="A1071" r:id="rId1061"/>
    <hyperlink ref="A1072" r:id="rId1062"/>
    <hyperlink ref="A1073" r:id="rId1063"/>
    <hyperlink ref="A1074" r:id="rId1064"/>
    <hyperlink ref="A1075" r:id="rId1065"/>
    <hyperlink ref="A1076" r:id="rId1066"/>
    <hyperlink ref="A1077" r:id="rId1067"/>
    <hyperlink ref="A1078" r:id="rId1068"/>
    <hyperlink ref="A1079" r:id="rId1069"/>
    <hyperlink ref="A1080" r:id="rId1070"/>
    <hyperlink ref="A1081" r:id="rId1071"/>
    <hyperlink ref="A1082" r:id="rId1072"/>
    <hyperlink ref="A1083" r:id="rId1073"/>
    <hyperlink ref="A1084" r:id="rId1074"/>
    <hyperlink ref="A1085" r:id="rId1075"/>
    <hyperlink ref="A1086" r:id="rId1076"/>
    <hyperlink ref="A1087" r:id="rId1077"/>
    <hyperlink ref="A1088" r:id="rId1078"/>
    <hyperlink ref="A1089" r:id="rId1079"/>
    <hyperlink ref="A1090" r:id="rId1080"/>
    <hyperlink ref="A1091" r:id="rId1081"/>
    <hyperlink ref="A1092" r:id="rId1082"/>
    <hyperlink ref="A1093" r:id="rId1083"/>
    <hyperlink ref="A1094" r:id="rId1084"/>
    <hyperlink ref="A1095" r:id="rId1085"/>
    <hyperlink ref="A1096" r:id="rId1086"/>
    <hyperlink ref="A1097" r:id="rId1087"/>
    <hyperlink ref="A1098" r:id="rId1088"/>
    <hyperlink ref="A1099" r:id="rId1089"/>
    <hyperlink ref="A1100" r:id="rId1090"/>
    <hyperlink ref="A1101" r:id="rId1091"/>
    <hyperlink ref="A1102" r:id="rId1092"/>
    <hyperlink ref="A1103" r:id="rId1093"/>
    <hyperlink ref="A1104" r:id="rId1094"/>
    <hyperlink ref="A1105" r:id="rId1095"/>
    <hyperlink ref="A1106" r:id="rId1096"/>
    <hyperlink ref="A1107" r:id="rId1097"/>
    <hyperlink ref="A1108" r:id="rId1098"/>
    <hyperlink ref="A1109" r:id="rId1099"/>
    <hyperlink ref="A1110" r:id="rId1100"/>
    <hyperlink ref="A1111" r:id="rId1101"/>
    <hyperlink ref="A1112" r:id="rId1102"/>
    <hyperlink ref="A1113" r:id="rId1103"/>
    <hyperlink ref="A1114" r:id="rId1104"/>
    <hyperlink ref="A1115" r:id="rId1105"/>
    <hyperlink ref="A1116" r:id="rId1106"/>
    <hyperlink ref="A1117" r:id="rId1107"/>
    <hyperlink ref="A1118" r:id="rId1108"/>
    <hyperlink ref="A1119" r:id="rId1109"/>
    <hyperlink ref="A1120" r:id="rId1110"/>
    <hyperlink ref="A1121" r:id="rId1111"/>
    <hyperlink ref="A1122" r:id="rId1112"/>
    <hyperlink ref="A1123" r:id="rId1113"/>
    <hyperlink ref="A1124" r:id="rId1114"/>
    <hyperlink ref="A1125" r:id="rId1115"/>
    <hyperlink ref="A1126" r:id="rId1116"/>
    <hyperlink ref="A1127" r:id="rId1117"/>
    <hyperlink ref="A1128" r:id="rId1118"/>
    <hyperlink ref="A1129" r:id="rId1119"/>
    <hyperlink ref="A1130" r:id="rId1120"/>
    <hyperlink ref="A1131" r:id="rId1121"/>
    <hyperlink ref="A1132" r:id="rId1122"/>
    <hyperlink ref="A1133" r:id="rId1123"/>
    <hyperlink ref="A1134" r:id="rId1124"/>
    <hyperlink ref="A1135" r:id="rId1125"/>
    <hyperlink ref="A1136" r:id="rId1126"/>
    <hyperlink ref="A1137" r:id="rId1127"/>
    <hyperlink ref="A1138" r:id="rId1128"/>
    <hyperlink ref="A1139" r:id="rId1129"/>
    <hyperlink ref="A1140" r:id="rId1130"/>
    <hyperlink ref="A1141" r:id="rId1131"/>
    <hyperlink ref="A1142" r:id="rId1132"/>
    <hyperlink ref="A1143" r:id="rId1133"/>
    <hyperlink ref="A1144" r:id="rId1134"/>
    <hyperlink ref="A1145" r:id="rId1135"/>
    <hyperlink ref="A1146" r:id="rId1136"/>
    <hyperlink ref="A1147" r:id="rId1137"/>
    <hyperlink ref="A1148" r:id="rId1138"/>
    <hyperlink ref="A1149" r:id="rId1139"/>
    <hyperlink ref="A1150" r:id="rId1140"/>
    <hyperlink ref="A1151" r:id="rId1141"/>
    <hyperlink ref="A1152" r:id="rId1142"/>
    <hyperlink ref="A1153" r:id="rId1143"/>
    <hyperlink ref="A1154" r:id="rId1144"/>
    <hyperlink ref="A1155" r:id="rId1145"/>
    <hyperlink ref="A1156" r:id="rId1146"/>
    <hyperlink ref="A1157" r:id="rId1147"/>
    <hyperlink ref="A1158" r:id="rId1148"/>
    <hyperlink ref="A1159" r:id="rId1149"/>
    <hyperlink ref="A1160" r:id="rId1150"/>
    <hyperlink ref="A1161" r:id="rId1151"/>
    <hyperlink ref="A1162" r:id="rId1152"/>
    <hyperlink ref="A1163" r:id="rId1153"/>
    <hyperlink ref="A1164" r:id="rId1154"/>
    <hyperlink ref="A1165" r:id="rId1155"/>
    <hyperlink ref="A1166" r:id="rId1156"/>
    <hyperlink ref="A1167" r:id="rId1157"/>
    <hyperlink ref="A1168" r:id="rId1158"/>
    <hyperlink ref="A1169" r:id="rId1159"/>
    <hyperlink ref="A1170" r:id="rId1160"/>
    <hyperlink ref="A1171" r:id="rId1161"/>
    <hyperlink ref="A1172" r:id="rId1162"/>
    <hyperlink ref="A1173" r:id="rId1163"/>
    <hyperlink ref="A1174" r:id="rId1164"/>
    <hyperlink ref="A1175" r:id="rId1165"/>
    <hyperlink ref="A1176" r:id="rId1166"/>
    <hyperlink ref="A1177" r:id="rId1167"/>
    <hyperlink ref="A1178" r:id="rId1168"/>
    <hyperlink ref="A1179" r:id="rId1169"/>
    <hyperlink ref="A1180" r:id="rId1170"/>
    <hyperlink ref="A1181" r:id="rId1171"/>
    <hyperlink ref="A1182" r:id="rId1172"/>
    <hyperlink ref="A1183" r:id="rId1173"/>
    <hyperlink ref="A1184" r:id="rId1174"/>
    <hyperlink ref="A1185" r:id="rId1175"/>
    <hyperlink ref="A1186" r:id="rId1176"/>
    <hyperlink ref="A1187" r:id="rId1177"/>
    <hyperlink ref="A1188" r:id="rId1178"/>
    <hyperlink ref="A1189" r:id="rId1179"/>
    <hyperlink ref="A1190" r:id="rId1180"/>
    <hyperlink ref="A1191" r:id="rId1181"/>
    <hyperlink ref="A1192" r:id="rId1182"/>
    <hyperlink ref="A1193" r:id="rId1183"/>
    <hyperlink ref="A1194" r:id="rId1184"/>
    <hyperlink ref="A1195" r:id="rId1185"/>
    <hyperlink ref="A1196" r:id="rId1186"/>
    <hyperlink ref="A1197" r:id="rId1187"/>
    <hyperlink ref="A1198" r:id="rId1188"/>
    <hyperlink ref="A1199" r:id="rId1189"/>
    <hyperlink ref="A1200" r:id="rId1190"/>
    <hyperlink ref="A1201" r:id="rId1191"/>
    <hyperlink ref="A1202" r:id="rId1192"/>
    <hyperlink ref="A1203" r:id="rId1193"/>
    <hyperlink ref="A1204" r:id="rId1194"/>
    <hyperlink ref="A1205" r:id="rId1195"/>
    <hyperlink ref="A1206" r:id="rId1196"/>
    <hyperlink ref="A1207" r:id="rId1197"/>
    <hyperlink ref="A1208" r:id="rId1198"/>
    <hyperlink ref="A1209" r:id="rId1199"/>
    <hyperlink ref="A1210" r:id="rId1200"/>
    <hyperlink ref="A1211" r:id="rId1201"/>
    <hyperlink ref="A1212" r:id="rId1202"/>
    <hyperlink ref="A1213" r:id="rId1203"/>
    <hyperlink ref="A1214" r:id="rId1204"/>
    <hyperlink ref="A1215" r:id="rId1205"/>
    <hyperlink ref="A1216" r:id="rId1206"/>
    <hyperlink ref="A1217" r:id="rId1207"/>
    <hyperlink ref="A1218" r:id="rId1208"/>
    <hyperlink ref="A1219" r:id="rId1209"/>
    <hyperlink ref="A1220" r:id="rId1210"/>
    <hyperlink ref="A1221" r:id="rId1211"/>
    <hyperlink ref="A1222" r:id="rId1212"/>
    <hyperlink ref="A1223" r:id="rId1213"/>
    <hyperlink ref="A1224" r:id="rId1214"/>
    <hyperlink ref="A1225" r:id="rId1215"/>
    <hyperlink ref="A1226" r:id="rId1216"/>
    <hyperlink ref="A1227" r:id="rId1217"/>
    <hyperlink ref="A1228" r:id="rId1218"/>
    <hyperlink ref="A1229" r:id="rId1219"/>
    <hyperlink ref="A1230" r:id="rId1220"/>
    <hyperlink ref="A1231" r:id="rId1221"/>
    <hyperlink ref="A1232" r:id="rId1222"/>
    <hyperlink ref="A1233" r:id="rId1223"/>
    <hyperlink ref="A1234" r:id="rId1224"/>
    <hyperlink ref="A1235" r:id="rId1225"/>
    <hyperlink ref="A1236" r:id="rId1226"/>
    <hyperlink ref="A1237" r:id="rId1227"/>
    <hyperlink ref="A1238" r:id="rId1228"/>
    <hyperlink ref="A1239" r:id="rId1229"/>
    <hyperlink ref="A1240" r:id="rId1230"/>
    <hyperlink ref="A1241" r:id="rId1231"/>
    <hyperlink ref="A1242" r:id="rId1232"/>
    <hyperlink ref="A1243" r:id="rId1233"/>
    <hyperlink ref="A1244" r:id="rId1234"/>
    <hyperlink ref="A1245" r:id="rId1235"/>
    <hyperlink ref="A1246" r:id="rId1236"/>
    <hyperlink ref="A1247" r:id="rId1237"/>
    <hyperlink ref="A1248" r:id="rId1238"/>
    <hyperlink ref="A1249" r:id="rId1239"/>
    <hyperlink ref="A1250" r:id="rId1240"/>
    <hyperlink ref="A1251" r:id="rId1241"/>
    <hyperlink ref="A1252" r:id="rId1242"/>
    <hyperlink ref="A1253" r:id="rId1243"/>
    <hyperlink ref="A1254" r:id="rId1244"/>
    <hyperlink ref="A1255" r:id="rId1245"/>
    <hyperlink ref="A1256" r:id="rId1246"/>
    <hyperlink ref="A1257" r:id="rId1247"/>
    <hyperlink ref="A1258" r:id="rId1248"/>
    <hyperlink ref="A1259" r:id="rId1249"/>
    <hyperlink ref="A1260" r:id="rId1250"/>
    <hyperlink ref="A1261" r:id="rId1251"/>
    <hyperlink ref="A1262" r:id="rId1252"/>
    <hyperlink ref="A1263" r:id="rId1253"/>
    <hyperlink ref="A1264" r:id="rId1254"/>
    <hyperlink ref="A1265" r:id="rId1255"/>
    <hyperlink ref="A1266" r:id="rId1256"/>
    <hyperlink ref="A1267" r:id="rId1257"/>
    <hyperlink ref="A1268" r:id="rId1258"/>
    <hyperlink ref="A1269" r:id="rId1259"/>
    <hyperlink ref="A1270" r:id="rId1260"/>
    <hyperlink ref="A1271" r:id="rId1261"/>
    <hyperlink ref="A1272" r:id="rId1262"/>
    <hyperlink ref="A1273" r:id="rId1263"/>
    <hyperlink ref="A1274" r:id="rId1264"/>
    <hyperlink ref="A1275" r:id="rId1265"/>
    <hyperlink ref="A1276" r:id="rId1266"/>
    <hyperlink ref="A1277" r:id="rId1267"/>
    <hyperlink ref="A1278" r:id="rId1268"/>
    <hyperlink ref="A1279" r:id="rId1269"/>
    <hyperlink ref="A1280" r:id="rId1270"/>
    <hyperlink ref="A1281" r:id="rId1271"/>
    <hyperlink ref="A1282" r:id="rId1272"/>
    <hyperlink ref="A1283" r:id="rId1273"/>
    <hyperlink ref="A1284" r:id="rId1274"/>
    <hyperlink ref="A1285" r:id="rId1275"/>
    <hyperlink ref="A1286" r:id="rId1276"/>
    <hyperlink ref="A1287" r:id="rId1277"/>
    <hyperlink ref="A1288" r:id="rId1278"/>
    <hyperlink ref="A1289" r:id="rId1279"/>
    <hyperlink ref="A1290" r:id="rId1280"/>
    <hyperlink ref="A1291" r:id="rId1281"/>
    <hyperlink ref="A1292" r:id="rId1282"/>
    <hyperlink ref="A1293" r:id="rId1283"/>
    <hyperlink ref="A1294" r:id="rId1284"/>
    <hyperlink ref="A1295" r:id="rId1285"/>
    <hyperlink ref="A1296" r:id="rId1286"/>
    <hyperlink ref="A1297" r:id="rId1287"/>
    <hyperlink ref="A1298" r:id="rId1288"/>
    <hyperlink ref="A1299" r:id="rId1289"/>
    <hyperlink ref="A1300" r:id="rId1290"/>
    <hyperlink ref="A1301" r:id="rId1291"/>
    <hyperlink ref="A1302" r:id="rId1292"/>
    <hyperlink ref="A1303" r:id="rId1293"/>
    <hyperlink ref="A1304" r:id="rId1294"/>
    <hyperlink ref="A1305" r:id="rId1295"/>
    <hyperlink ref="A1306" r:id="rId1296"/>
    <hyperlink ref="A1307" r:id="rId1297"/>
    <hyperlink ref="A1308" r:id="rId1298"/>
    <hyperlink ref="A1309" r:id="rId1299"/>
    <hyperlink ref="A1310" r:id="rId1300"/>
    <hyperlink ref="A1311" r:id="rId1301"/>
    <hyperlink ref="A1312" r:id="rId1302"/>
    <hyperlink ref="A1313" r:id="rId1303"/>
    <hyperlink ref="A1314" r:id="rId1304"/>
    <hyperlink ref="A1315" r:id="rId1305"/>
    <hyperlink ref="A1316" r:id="rId1306"/>
    <hyperlink ref="A1317" r:id="rId1307"/>
    <hyperlink ref="A1318" r:id="rId1308"/>
    <hyperlink ref="A1319" r:id="rId1309"/>
    <hyperlink ref="A1320" r:id="rId1310"/>
    <hyperlink ref="A1321" r:id="rId1311"/>
    <hyperlink ref="A1322" r:id="rId1312"/>
    <hyperlink ref="A1323" r:id="rId1313"/>
    <hyperlink ref="A1324" r:id="rId1314"/>
    <hyperlink ref="A1325" r:id="rId1315"/>
    <hyperlink ref="A1326" r:id="rId1316"/>
    <hyperlink ref="A1327" r:id="rId1317"/>
    <hyperlink ref="A1328" r:id="rId1318"/>
    <hyperlink ref="A1329" r:id="rId1319"/>
    <hyperlink ref="A1330" r:id="rId1320"/>
    <hyperlink ref="A1331" r:id="rId1321"/>
    <hyperlink ref="A1332" r:id="rId1322"/>
    <hyperlink ref="A1333" r:id="rId1323"/>
    <hyperlink ref="A1334" r:id="rId1324"/>
    <hyperlink ref="A1335" r:id="rId1325"/>
    <hyperlink ref="A1336" r:id="rId1326"/>
    <hyperlink ref="A1337" r:id="rId1327"/>
    <hyperlink ref="A1338" r:id="rId1328"/>
    <hyperlink ref="A1339" r:id="rId1329"/>
    <hyperlink ref="A1340" r:id="rId1330"/>
    <hyperlink ref="A1341" r:id="rId1331"/>
    <hyperlink ref="A1342" r:id="rId1332"/>
    <hyperlink ref="A1343" r:id="rId1333"/>
    <hyperlink ref="A1344" r:id="rId1334"/>
    <hyperlink ref="A1345" r:id="rId1335"/>
    <hyperlink ref="A1346" r:id="rId1336"/>
    <hyperlink ref="A1347" r:id="rId1337"/>
    <hyperlink ref="A1348" r:id="rId1338"/>
    <hyperlink ref="A1349" r:id="rId1339"/>
    <hyperlink ref="A1350" r:id="rId1340"/>
    <hyperlink ref="A1351" r:id="rId1341"/>
    <hyperlink ref="A1352" r:id="rId1342"/>
    <hyperlink ref="A1353" r:id="rId1343"/>
    <hyperlink ref="A1354" r:id="rId1344"/>
    <hyperlink ref="A1355" r:id="rId1345"/>
    <hyperlink ref="A1356" r:id="rId1346"/>
    <hyperlink ref="A1357" r:id="rId1347"/>
    <hyperlink ref="A1358" r:id="rId1348"/>
    <hyperlink ref="A1359" r:id="rId1349"/>
    <hyperlink ref="A1360" r:id="rId1350"/>
    <hyperlink ref="A1361" r:id="rId1351"/>
    <hyperlink ref="A1362" r:id="rId1352"/>
    <hyperlink ref="A1363" r:id="rId1353"/>
    <hyperlink ref="A1364" r:id="rId1354"/>
    <hyperlink ref="A1365" r:id="rId1355"/>
    <hyperlink ref="A1366" r:id="rId1356"/>
    <hyperlink ref="A1367" r:id="rId1357"/>
    <hyperlink ref="A1368" r:id="rId1358"/>
    <hyperlink ref="A1369" r:id="rId1359"/>
    <hyperlink ref="A1370" r:id="rId1360"/>
    <hyperlink ref="A1371" r:id="rId1361"/>
    <hyperlink ref="A1372" r:id="rId1362"/>
    <hyperlink ref="A1373" r:id="rId1363"/>
    <hyperlink ref="A1374" r:id="rId1364"/>
    <hyperlink ref="A1375" r:id="rId1365"/>
    <hyperlink ref="A1376" r:id="rId1366"/>
    <hyperlink ref="A1377" r:id="rId1367"/>
    <hyperlink ref="A1378" r:id="rId1368"/>
    <hyperlink ref="A1379" r:id="rId1369"/>
    <hyperlink ref="A1380" r:id="rId1370"/>
    <hyperlink ref="A1381" r:id="rId1371"/>
    <hyperlink ref="A1382" r:id="rId1372"/>
    <hyperlink ref="A1383" r:id="rId1373"/>
    <hyperlink ref="A1384" r:id="rId1374"/>
    <hyperlink ref="A1385" r:id="rId1375"/>
    <hyperlink ref="A1386" r:id="rId1376"/>
    <hyperlink ref="A1387" r:id="rId1377"/>
    <hyperlink ref="A1388" r:id="rId1378"/>
    <hyperlink ref="A1389" r:id="rId1379"/>
    <hyperlink ref="A1390" r:id="rId1380"/>
    <hyperlink ref="A1391" r:id="rId1381"/>
    <hyperlink ref="A1392" r:id="rId1382"/>
    <hyperlink ref="A1393" r:id="rId1383"/>
    <hyperlink ref="A1394" r:id="rId1384"/>
    <hyperlink ref="A1395" r:id="rId1385"/>
    <hyperlink ref="A1396" r:id="rId1386"/>
    <hyperlink ref="A1397" r:id="rId1387"/>
    <hyperlink ref="A1398" r:id="rId1388"/>
    <hyperlink ref="A1399" r:id="rId1389"/>
    <hyperlink ref="A1400" r:id="rId1390"/>
    <hyperlink ref="A1401" r:id="rId1391"/>
    <hyperlink ref="A1402" r:id="rId1392"/>
    <hyperlink ref="A1403" r:id="rId1393"/>
    <hyperlink ref="A1404" r:id="rId1394"/>
    <hyperlink ref="A1405" r:id="rId1395"/>
    <hyperlink ref="A1406" r:id="rId1396"/>
    <hyperlink ref="A1407" r:id="rId1397"/>
    <hyperlink ref="A1408" r:id="rId1398"/>
    <hyperlink ref="A1409" r:id="rId1399"/>
    <hyperlink ref="A1410" r:id="rId1400"/>
    <hyperlink ref="A1411" r:id="rId1401"/>
    <hyperlink ref="A1412" r:id="rId1402"/>
    <hyperlink ref="A1413" r:id="rId1403"/>
    <hyperlink ref="A1414" r:id="rId1404"/>
    <hyperlink ref="A1415" r:id="rId1405"/>
    <hyperlink ref="A1416" r:id="rId1406"/>
    <hyperlink ref="A1417" r:id="rId1407"/>
    <hyperlink ref="A1418" r:id="rId1408"/>
    <hyperlink ref="A1419" r:id="rId1409"/>
    <hyperlink ref="A1420" r:id="rId1410"/>
    <hyperlink ref="A1421" r:id="rId1411"/>
    <hyperlink ref="A1422" r:id="rId1412"/>
    <hyperlink ref="A1423" r:id="rId1413"/>
    <hyperlink ref="A1424" r:id="rId1414"/>
    <hyperlink ref="A1425" r:id="rId1415"/>
    <hyperlink ref="A1426" r:id="rId1416"/>
    <hyperlink ref="A1427" r:id="rId1417"/>
    <hyperlink ref="A1428" r:id="rId1418"/>
    <hyperlink ref="A1429" r:id="rId1419"/>
    <hyperlink ref="A1430" r:id="rId1420"/>
    <hyperlink ref="A1431" r:id="rId1421"/>
    <hyperlink ref="A1432" r:id="rId1422"/>
    <hyperlink ref="A1433" r:id="rId1423"/>
    <hyperlink ref="A1434" r:id="rId1424"/>
    <hyperlink ref="A1435" r:id="rId1425"/>
    <hyperlink ref="A1436" r:id="rId1426"/>
    <hyperlink ref="A1437" r:id="rId1427"/>
    <hyperlink ref="A1438" r:id="rId1428"/>
    <hyperlink ref="A1439" r:id="rId1429"/>
    <hyperlink ref="A1440" r:id="rId1430"/>
    <hyperlink ref="A1441" r:id="rId1431"/>
    <hyperlink ref="A1442" r:id="rId1432"/>
    <hyperlink ref="A1443" r:id="rId1433"/>
    <hyperlink ref="A1444" r:id="rId1434"/>
    <hyperlink ref="A1445" r:id="rId1435"/>
    <hyperlink ref="A1446" r:id="rId1436"/>
    <hyperlink ref="A1447" r:id="rId1437"/>
    <hyperlink ref="A1448" r:id="rId1438"/>
    <hyperlink ref="A1449" r:id="rId1439"/>
    <hyperlink ref="A1450" r:id="rId1440"/>
    <hyperlink ref="A1451" r:id="rId1441"/>
    <hyperlink ref="A1452" r:id="rId1442"/>
    <hyperlink ref="A1453" r:id="rId1443"/>
    <hyperlink ref="A1454" r:id="rId1444"/>
    <hyperlink ref="A1455" r:id="rId1445"/>
    <hyperlink ref="A1456" r:id="rId1446"/>
    <hyperlink ref="A1457" r:id="rId1447"/>
    <hyperlink ref="A1458" r:id="rId1448"/>
    <hyperlink ref="A1459" r:id="rId1449"/>
    <hyperlink ref="A1460" r:id="rId1450"/>
    <hyperlink ref="A1461" r:id="rId1451"/>
    <hyperlink ref="A1462" r:id="rId1452"/>
    <hyperlink ref="A1463" r:id="rId1453"/>
    <hyperlink ref="A1464" r:id="rId1454"/>
    <hyperlink ref="A1465" r:id="rId1455"/>
    <hyperlink ref="A1466" r:id="rId1456"/>
    <hyperlink ref="A1467" r:id="rId1457"/>
    <hyperlink ref="A1468" r:id="rId1458"/>
    <hyperlink ref="A1469" r:id="rId1459"/>
    <hyperlink ref="A1470" r:id="rId1460"/>
    <hyperlink ref="A1471" r:id="rId1461"/>
    <hyperlink ref="A1472" r:id="rId1462"/>
    <hyperlink ref="A1473" r:id="rId1463"/>
    <hyperlink ref="A1474" r:id="rId1464"/>
    <hyperlink ref="A1475" r:id="rId1465"/>
    <hyperlink ref="A1476" r:id="rId1466"/>
    <hyperlink ref="A1477" r:id="rId1467"/>
    <hyperlink ref="A1478" r:id="rId1468"/>
    <hyperlink ref="A1479" r:id="rId1469"/>
    <hyperlink ref="A1480" r:id="rId1470"/>
    <hyperlink ref="A1481" r:id="rId1471"/>
    <hyperlink ref="A1482" r:id="rId1472"/>
    <hyperlink ref="A1483" r:id="rId1473"/>
    <hyperlink ref="A1484" r:id="rId1474"/>
    <hyperlink ref="A1485" r:id="rId1475"/>
    <hyperlink ref="A1486" r:id="rId1476"/>
    <hyperlink ref="A1487" r:id="rId1477"/>
    <hyperlink ref="A1488" r:id="rId1478"/>
    <hyperlink ref="A1489" r:id="rId1479"/>
    <hyperlink ref="A1490" r:id="rId1480"/>
    <hyperlink ref="A1491" r:id="rId1481"/>
    <hyperlink ref="A1492" r:id="rId1482"/>
    <hyperlink ref="A1493" r:id="rId1483"/>
    <hyperlink ref="A1494" r:id="rId1484"/>
    <hyperlink ref="A1495" r:id="rId1485"/>
    <hyperlink ref="A1496" r:id="rId1486"/>
    <hyperlink ref="A1497" r:id="rId1487"/>
    <hyperlink ref="A1498" r:id="rId1488"/>
    <hyperlink ref="A1499" r:id="rId1489"/>
    <hyperlink ref="A1500" r:id="rId1490"/>
    <hyperlink ref="A1501" r:id="rId1491"/>
    <hyperlink ref="A1502" r:id="rId1492"/>
    <hyperlink ref="A1503" r:id="rId1493"/>
    <hyperlink ref="A1504" r:id="rId1494"/>
    <hyperlink ref="A1505" r:id="rId1495"/>
    <hyperlink ref="A1506" r:id="rId1496"/>
    <hyperlink ref="A1507" r:id="rId1497"/>
    <hyperlink ref="A1508" r:id="rId1498"/>
    <hyperlink ref="A1509" r:id="rId1499"/>
    <hyperlink ref="A1510" r:id="rId1500"/>
    <hyperlink ref="A1511" r:id="rId1501"/>
    <hyperlink ref="A1512" r:id="rId1502"/>
    <hyperlink ref="A1513" r:id="rId1503"/>
    <hyperlink ref="A1514" r:id="rId1504"/>
    <hyperlink ref="A1515" r:id="rId1505"/>
    <hyperlink ref="A1516" r:id="rId1506"/>
    <hyperlink ref="A1517" r:id="rId1507"/>
    <hyperlink ref="A1518" r:id="rId1508"/>
    <hyperlink ref="A1519" r:id="rId1509"/>
    <hyperlink ref="A1520" r:id="rId1510"/>
    <hyperlink ref="A1521" r:id="rId1511"/>
    <hyperlink ref="A1522" r:id="rId1512"/>
    <hyperlink ref="A1523" r:id="rId1513"/>
    <hyperlink ref="A1524" r:id="rId1514"/>
    <hyperlink ref="A1525" r:id="rId1515"/>
    <hyperlink ref="A1526" r:id="rId1516"/>
    <hyperlink ref="A1527" r:id="rId1517"/>
    <hyperlink ref="A1528" r:id="rId1518"/>
    <hyperlink ref="A1529" r:id="rId1519"/>
    <hyperlink ref="A1530" r:id="rId1520"/>
    <hyperlink ref="A1531" r:id="rId1521"/>
    <hyperlink ref="A1532" r:id="rId1522"/>
    <hyperlink ref="A1533" r:id="rId1523"/>
    <hyperlink ref="A1534" r:id="rId1524"/>
    <hyperlink ref="A1535" r:id="rId1525"/>
    <hyperlink ref="A1536" r:id="rId1526"/>
    <hyperlink ref="A1537" r:id="rId1527"/>
    <hyperlink ref="A1538" r:id="rId1528"/>
    <hyperlink ref="A1539" r:id="rId1529"/>
    <hyperlink ref="A1540" r:id="rId1530"/>
    <hyperlink ref="A1541" r:id="rId1531"/>
    <hyperlink ref="A1542" r:id="rId1532"/>
    <hyperlink ref="A1543" r:id="rId1533"/>
    <hyperlink ref="A1544" r:id="rId1534"/>
    <hyperlink ref="A1545" r:id="rId1535"/>
    <hyperlink ref="A1546" r:id="rId1536"/>
    <hyperlink ref="A1547" r:id="rId1537"/>
    <hyperlink ref="A1548" r:id="rId1538"/>
    <hyperlink ref="A1549" r:id="rId1539"/>
    <hyperlink ref="A1550" r:id="rId1540"/>
    <hyperlink ref="A1551" r:id="rId1541"/>
    <hyperlink ref="A1552" r:id="rId1542"/>
    <hyperlink ref="A1553" r:id="rId1543"/>
    <hyperlink ref="A1554" r:id="rId1544"/>
    <hyperlink ref="A1555" r:id="rId1545"/>
    <hyperlink ref="A1556" r:id="rId1546"/>
    <hyperlink ref="A1557" r:id="rId1547"/>
    <hyperlink ref="A1558" r:id="rId1548"/>
    <hyperlink ref="A1559" r:id="rId1549"/>
    <hyperlink ref="A1560" r:id="rId1550"/>
    <hyperlink ref="A1561" r:id="rId1551"/>
    <hyperlink ref="A1562" r:id="rId1552"/>
    <hyperlink ref="A1563" r:id="rId1553"/>
    <hyperlink ref="A1564" r:id="rId1554"/>
    <hyperlink ref="A1565" r:id="rId1555"/>
    <hyperlink ref="A1566" r:id="rId1556"/>
    <hyperlink ref="A1567" r:id="rId1557"/>
    <hyperlink ref="A1568" r:id="rId1558"/>
    <hyperlink ref="A1569" r:id="rId1559"/>
    <hyperlink ref="A1570" r:id="rId1560"/>
    <hyperlink ref="A1571" r:id="rId1561"/>
    <hyperlink ref="A1572" r:id="rId1562"/>
    <hyperlink ref="A1573" r:id="rId1563"/>
    <hyperlink ref="A1574" r:id="rId1564"/>
    <hyperlink ref="A1575" r:id="rId1565"/>
    <hyperlink ref="A1576" r:id="rId1566"/>
    <hyperlink ref="A1577" r:id="rId1567"/>
    <hyperlink ref="A1578" r:id="rId1568"/>
    <hyperlink ref="A1579" r:id="rId1569"/>
    <hyperlink ref="A1580" r:id="rId1570"/>
    <hyperlink ref="A1581" r:id="rId1571"/>
    <hyperlink ref="A1582" r:id="rId1572"/>
    <hyperlink ref="A1583" r:id="rId1573"/>
    <hyperlink ref="A1584" r:id="rId1574"/>
    <hyperlink ref="A1585" r:id="rId1575"/>
    <hyperlink ref="A1586" r:id="rId1576"/>
    <hyperlink ref="A1587" r:id="rId1577"/>
    <hyperlink ref="A1588" r:id="rId1578"/>
    <hyperlink ref="A1589" r:id="rId1579"/>
    <hyperlink ref="A1590" r:id="rId1580"/>
    <hyperlink ref="A1591" r:id="rId1581"/>
    <hyperlink ref="A1592" r:id="rId1582"/>
    <hyperlink ref="A1593" r:id="rId1583"/>
    <hyperlink ref="A1594" r:id="rId1584"/>
    <hyperlink ref="A1595" r:id="rId1585"/>
    <hyperlink ref="A1596" r:id="rId1586"/>
    <hyperlink ref="A1597" r:id="rId1587"/>
    <hyperlink ref="A1598" r:id="rId1588"/>
    <hyperlink ref="A1599" r:id="rId1589"/>
    <hyperlink ref="A1600" r:id="rId1590"/>
    <hyperlink ref="A1601" r:id="rId1591"/>
    <hyperlink ref="A1602" r:id="rId1592"/>
    <hyperlink ref="A1603" r:id="rId1593"/>
    <hyperlink ref="A1604" r:id="rId1594"/>
    <hyperlink ref="A1605" r:id="rId1595"/>
    <hyperlink ref="A1606" r:id="rId1596"/>
    <hyperlink ref="A1607" r:id="rId1597"/>
    <hyperlink ref="A1608" r:id="rId1598"/>
    <hyperlink ref="A1609" r:id="rId1599"/>
    <hyperlink ref="A1610" r:id="rId1600"/>
    <hyperlink ref="A1611" r:id="rId1601"/>
    <hyperlink ref="A1612" r:id="rId1602"/>
    <hyperlink ref="A1613" r:id="rId1603"/>
    <hyperlink ref="A1614" r:id="rId1604"/>
    <hyperlink ref="A1615" r:id="rId1605"/>
    <hyperlink ref="A1616" r:id="rId1606"/>
    <hyperlink ref="A1617" r:id="rId1607"/>
    <hyperlink ref="A1618" r:id="rId1608"/>
    <hyperlink ref="A1619" r:id="rId1609"/>
    <hyperlink ref="A1620" r:id="rId1610"/>
    <hyperlink ref="A1621" r:id="rId1611"/>
    <hyperlink ref="A1622" r:id="rId1612"/>
    <hyperlink ref="A1623" r:id="rId1613"/>
    <hyperlink ref="A1624" r:id="rId1614"/>
    <hyperlink ref="A1625" r:id="rId1615"/>
    <hyperlink ref="A1626" r:id="rId1616"/>
    <hyperlink ref="A1627" r:id="rId1617"/>
    <hyperlink ref="A1628" r:id="rId1618"/>
    <hyperlink ref="A1629" r:id="rId1619"/>
    <hyperlink ref="A1630" r:id="rId1620"/>
    <hyperlink ref="A1631" r:id="rId1621"/>
    <hyperlink ref="A1632" r:id="rId1622"/>
    <hyperlink ref="A1633" r:id="rId1623"/>
    <hyperlink ref="A1634" r:id="rId1624"/>
    <hyperlink ref="A1635" r:id="rId1625"/>
    <hyperlink ref="A1636" r:id="rId1626"/>
    <hyperlink ref="A1637" r:id="rId1627"/>
    <hyperlink ref="A1638" r:id="rId1628"/>
    <hyperlink ref="A1639" r:id="rId1629"/>
    <hyperlink ref="A1640" r:id="rId1630"/>
    <hyperlink ref="A1641" r:id="rId1631"/>
    <hyperlink ref="A1642" r:id="rId1632"/>
    <hyperlink ref="A1643" r:id="rId1633"/>
    <hyperlink ref="A1644" r:id="rId1634"/>
    <hyperlink ref="A1645" r:id="rId1635"/>
    <hyperlink ref="A1646" r:id="rId1636"/>
    <hyperlink ref="A1647" r:id="rId1637"/>
    <hyperlink ref="A1648" r:id="rId1638"/>
    <hyperlink ref="A1649" r:id="rId1639"/>
    <hyperlink ref="A1650" r:id="rId1640"/>
    <hyperlink ref="A1651" r:id="rId1641"/>
    <hyperlink ref="A1652" r:id="rId1642"/>
    <hyperlink ref="A1653" r:id="rId1643"/>
    <hyperlink ref="A1654" r:id="rId1644"/>
    <hyperlink ref="A1655" r:id="rId1645"/>
    <hyperlink ref="A1656" r:id="rId1646"/>
    <hyperlink ref="A1657" r:id="rId1647"/>
    <hyperlink ref="A1658" r:id="rId1648"/>
    <hyperlink ref="A1659" r:id="rId1649"/>
    <hyperlink ref="A1660" r:id="rId1650"/>
    <hyperlink ref="A1661" r:id="rId1651"/>
    <hyperlink ref="A1662" r:id="rId1652"/>
    <hyperlink ref="A1663" r:id="rId1653"/>
    <hyperlink ref="A1664" r:id="rId1654"/>
    <hyperlink ref="A1665" r:id="rId1655"/>
    <hyperlink ref="A1666" r:id="rId1656"/>
    <hyperlink ref="A1667" r:id="rId1657"/>
    <hyperlink ref="A1668" r:id="rId1658"/>
    <hyperlink ref="A1669" r:id="rId1659"/>
    <hyperlink ref="A1670" r:id="rId1660"/>
    <hyperlink ref="A1671" r:id="rId1661"/>
    <hyperlink ref="A1672" r:id="rId1662"/>
    <hyperlink ref="A1673" r:id="rId1663"/>
    <hyperlink ref="A1674" r:id="rId1664"/>
    <hyperlink ref="A1675" r:id="rId1665"/>
    <hyperlink ref="A1676" r:id="rId1666"/>
    <hyperlink ref="A1677" r:id="rId1667"/>
    <hyperlink ref="A1678" r:id="rId1668"/>
    <hyperlink ref="A1679" r:id="rId1669"/>
    <hyperlink ref="A1680" r:id="rId1670"/>
    <hyperlink ref="A1681" r:id="rId1671"/>
    <hyperlink ref="A1682" r:id="rId1672"/>
    <hyperlink ref="A1683" r:id="rId1673"/>
    <hyperlink ref="A1684" r:id="rId1674"/>
    <hyperlink ref="A1685" r:id="rId1675"/>
    <hyperlink ref="A1686" r:id="rId1676"/>
    <hyperlink ref="A1687" r:id="rId1677"/>
    <hyperlink ref="A1688" r:id="rId1678"/>
    <hyperlink ref="A1689" r:id="rId1679"/>
    <hyperlink ref="A1690" r:id="rId1680"/>
    <hyperlink ref="A1691" r:id="rId1681"/>
    <hyperlink ref="A1692" r:id="rId1682"/>
    <hyperlink ref="A1693" r:id="rId1683"/>
    <hyperlink ref="A1694" r:id="rId1684"/>
    <hyperlink ref="A1695" r:id="rId1685"/>
    <hyperlink ref="A1696" r:id="rId1686"/>
    <hyperlink ref="A1697" r:id="rId1687"/>
    <hyperlink ref="A1698" r:id="rId1688"/>
    <hyperlink ref="A1699" r:id="rId1689"/>
    <hyperlink ref="A1700" r:id="rId1690"/>
    <hyperlink ref="A1701" r:id="rId1691"/>
    <hyperlink ref="A1702" r:id="rId1692"/>
    <hyperlink ref="A1703" r:id="rId1693"/>
    <hyperlink ref="A1704" r:id="rId1694"/>
    <hyperlink ref="A1705" r:id="rId1695"/>
    <hyperlink ref="A1706" r:id="rId1696"/>
    <hyperlink ref="A1707" r:id="rId1697"/>
    <hyperlink ref="A1708" r:id="rId1698"/>
    <hyperlink ref="A1709" r:id="rId1699"/>
    <hyperlink ref="A1710" r:id="rId1700"/>
    <hyperlink ref="A1711" r:id="rId1701"/>
    <hyperlink ref="A1712" r:id="rId1702"/>
    <hyperlink ref="A1713" r:id="rId1703"/>
    <hyperlink ref="A1714" r:id="rId1704"/>
    <hyperlink ref="A1715" r:id="rId1705"/>
    <hyperlink ref="A1716" r:id="rId1706"/>
    <hyperlink ref="A1717" r:id="rId1707"/>
    <hyperlink ref="A1718" r:id="rId1708"/>
    <hyperlink ref="A1719" r:id="rId1709"/>
    <hyperlink ref="A1720" r:id="rId1710"/>
    <hyperlink ref="A1721" r:id="rId1711"/>
    <hyperlink ref="A1722" r:id="rId1712"/>
    <hyperlink ref="A1723" r:id="rId1713"/>
    <hyperlink ref="A1724" r:id="rId1714"/>
    <hyperlink ref="A1725" r:id="rId1715"/>
    <hyperlink ref="A1726" r:id="rId1716"/>
    <hyperlink ref="A1727" r:id="rId1717"/>
    <hyperlink ref="A1728" r:id="rId1718"/>
    <hyperlink ref="A1729" r:id="rId1719"/>
    <hyperlink ref="A1730" r:id="rId1720"/>
    <hyperlink ref="A1731" r:id="rId1721"/>
    <hyperlink ref="A1732" r:id="rId1722"/>
    <hyperlink ref="A1733" r:id="rId1723"/>
    <hyperlink ref="A1734" r:id="rId1724"/>
    <hyperlink ref="A1735" r:id="rId1725"/>
    <hyperlink ref="A1736" r:id="rId1726"/>
    <hyperlink ref="A1737" r:id="rId1727"/>
    <hyperlink ref="A1738" r:id="rId1728"/>
    <hyperlink ref="A1739" r:id="rId1729"/>
    <hyperlink ref="A1740" r:id="rId1730"/>
    <hyperlink ref="A1741" r:id="rId1731"/>
    <hyperlink ref="A1742" r:id="rId1732"/>
    <hyperlink ref="A1743" r:id="rId1733"/>
    <hyperlink ref="A1744" r:id="rId1734"/>
    <hyperlink ref="A1745" r:id="rId1735"/>
    <hyperlink ref="A1746" r:id="rId1736"/>
    <hyperlink ref="A1747" r:id="rId1737"/>
    <hyperlink ref="A1748" r:id="rId1738"/>
    <hyperlink ref="A1749" r:id="rId1739"/>
    <hyperlink ref="A1750" r:id="rId1740"/>
    <hyperlink ref="A1751" r:id="rId1741"/>
    <hyperlink ref="A1752" r:id="rId1742"/>
    <hyperlink ref="A1753" r:id="rId1743"/>
    <hyperlink ref="A1754" r:id="rId1744"/>
    <hyperlink ref="A1755" r:id="rId1745"/>
    <hyperlink ref="A1756" r:id="rId1746"/>
    <hyperlink ref="A1757" r:id="rId1747"/>
    <hyperlink ref="A1758" r:id="rId1748"/>
    <hyperlink ref="A1759" r:id="rId1749"/>
    <hyperlink ref="A1760" r:id="rId1750"/>
    <hyperlink ref="A1761" r:id="rId1751"/>
    <hyperlink ref="A1762" r:id="rId1752"/>
    <hyperlink ref="A1763" r:id="rId1753"/>
    <hyperlink ref="A1764" r:id="rId1754"/>
    <hyperlink ref="A1765" r:id="rId1755"/>
    <hyperlink ref="A1766" r:id="rId1756"/>
    <hyperlink ref="A1767" r:id="rId1757"/>
    <hyperlink ref="A1768" r:id="rId1758"/>
    <hyperlink ref="A1769" r:id="rId1759"/>
    <hyperlink ref="A1770" r:id="rId1760"/>
    <hyperlink ref="A1771" r:id="rId1761"/>
    <hyperlink ref="A1772" r:id="rId1762"/>
    <hyperlink ref="A1773" r:id="rId1763"/>
    <hyperlink ref="A1774" r:id="rId1764"/>
    <hyperlink ref="A1775" r:id="rId1765"/>
    <hyperlink ref="A1776" r:id="rId1766"/>
    <hyperlink ref="A1777" r:id="rId1767"/>
    <hyperlink ref="A1778" r:id="rId1768"/>
    <hyperlink ref="A1779" r:id="rId1769"/>
    <hyperlink ref="A1780" r:id="rId1770"/>
    <hyperlink ref="A1781" r:id="rId1771"/>
    <hyperlink ref="A1782" r:id="rId1772"/>
    <hyperlink ref="A1783" r:id="rId1773"/>
    <hyperlink ref="A1784" r:id="rId1774"/>
    <hyperlink ref="A1785" r:id="rId1775"/>
    <hyperlink ref="A1786" r:id="rId1776"/>
    <hyperlink ref="A1787" r:id="rId1777"/>
    <hyperlink ref="A1788" r:id="rId1778"/>
    <hyperlink ref="A1789" r:id="rId1779"/>
    <hyperlink ref="A1790" r:id="rId1780"/>
    <hyperlink ref="A1791" r:id="rId1781"/>
    <hyperlink ref="A1792" r:id="rId1782"/>
    <hyperlink ref="A1793" r:id="rId1783"/>
    <hyperlink ref="A1794" r:id="rId1784"/>
    <hyperlink ref="A1795" r:id="rId1785"/>
    <hyperlink ref="A1796" r:id="rId1786"/>
    <hyperlink ref="A1797" r:id="rId1787"/>
    <hyperlink ref="A1798" r:id="rId1788"/>
    <hyperlink ref="A1799" r:id="rId1789"/>
    <hyperlink ref="A1800" r:id="rId1790"/>
    <hyperlink ref="A1801" r:id="rId1791"/>
    <hyperlink ref="A1802" r:id="rId1792"/>
    <hyperlink ref="A1803" r:id="rId1793"/>
    <hyperlink ref="A1804" r:id="rId1794"/>
    <hyperlink ref="A1805" r:id="rId1795"/>
    <hyperlink ref="A1806" r:id="rId1796"/>
    <hyperlink ref="A1807" r:id="rId1797"/>
    <hyperlink ref="A1808" r:id="rId1798"/>
    <hyperlink ref="A1809" r:id="rId1799"/>
    <hyperlink ref="A1810" r:id="rId1800"/>
    <hyperlink ref="A1811" r:id="rId1801"/>
    <hyperlink ref="A1812" r:id="rId1802"/>
    <hyperlink ref="A1813" r:id="rId1803"/>
    <hyperlink ref="A1814" r:id="rId1804"/>
    <hyperlink ref="A1815" r:id="rId1805"/>
    <hyperlink ref="A1816" r:id="rId1806"/>
    <hyperlink ref="A1817" r:id="rId1807"/>
    <hyperlink ref="A1818" r:id="rId1808"/>
    <hyperlink ref="A1819" r:id="rId1809"/>
    <hyperlink ref="A1820" r:id="rId1810"/>
    <hyperlink ref="A1821" r:id="rId1811"/>
    <hyperlink ref="A1822" r:id="rId1812"/>
    <hyperlink ref="A1823" r:id="rId1813"/>
    <hyperlink ref="A1824" r:id="rId1814"/>
    <hyperlink ref="A1825" r:id="rId1815"/>
    <hyperlink ref="A1826" r:id="rId1816"/>
    <hyperlink ref="A1827" r:id="rId1817"/>
    <hyperlink ref="A1828" r:id="rId1818"/>
    <hyperlink ref="A1829" r:id="rId1819"/>
    <hyperlink ref="A1830" r:id="rId1820"/>
    <hyperlink ref="A1831" r:id="rId1821"/>
    <hyperlink ref="A1832" r:id="rId1822"/>
    <hyperlink ref="A1833" r:id="rId1823"/>
    <hyperlink ref="A1834" r:id="rId1824"/>
    <hyperlink ref="A1835" r:id="rId1825"/>
    <hyperlink ref="A1836" r:id="rId1826"/>
    <hyperlink ref="A1837" r:id="rId1827"/>
    <hyperlink ref="A1838" r:id="rId1828"/>
    <hyperlink ref="A1839" r:id="rId1829"/>
    <hyperlink ref="A1840" r:id="rId1830"/>
    <hyperlink ref="A1841" r:id="rId1831"/>
    <hyperlink ref="A1842" r:id="rId1832"/>
    <hyperlink ref="A1843" r:id="rId1833"/>
    <hyperlink ref="A1844" r:id="rId1834"/>
    <hyperlink ref="A1845" r:id="rId1835"/>
    <hyperlink ref="A1846" r:id="rId1836"/>
    <hyperlink ref="A1847" r:id="rId1837"/>
    <hyperlink ref="A1848" r:id="rId1838"/>
    <hyperlink ref="A1849" r:id="rId1839"/>
    <hyperlink ref="A1850" r:id="rId1840"/>
    <hyperlink ref="A1851" r:id="rId1841"/>
    <hyperlink ref="A1852" r:id="rId1842"/>
    <hyperlink ref="A1853" r:id="rId1843"/>
    <hyperlink ref="A1854" r:id="rId1844"/>
    <hyperlink ref="A1855" r:id="rId1845"/>
    <hyperlink ref="A1856" r:id="rId1846"/>
    <hyperlink ref="A1857" r:id="rId1847"/>
    <hyperlink ref="A1858" r:id="rId1848"/>
    <hyperlink ref="A1859" r:id="rId1849"/>
    <hyperlink ref="A1860" r:id="rId1850"/>
    <hyperlink ref="A1861" r:id="rId1851"/>
    <hyperlink ref="A1862" r:id="rId1852"/>
    <hyperlink ref="A1863" r:id="rId1853"/>
    <hyperlink ref="A1864" r:id="rId1854"/>
    <hyperlink ref="A1865" r:id="rId1855"/>
    <hyperlink ref="A1866" r:id="rId1856"/>
    <hyperlink ref="A1867" r:id="rId1857"/>
    <hyperlink ref="A1868" r:id="rId1858"/>
    <hyperlink ref="A1869" r:id="rId1859"/>
    <hyperlink ref="A1870" r:id="rId1860"/>
    <hyperlink ref="A1871" r:id="rId1861"/>
    <hyperlink ref="A1872" r:id="rId1862"/>
    <hyperlink ref="A1873" r:id="rId1863"/>
    <hyperlink ref="A1874" r:id="rId1864"/>
    <hyperlink ref="A1875" r:id="rId1865"/>
    <hyperlink ref="A1876" r:id="rId1866"/>
    <hyperlink ref="A1877" r:id="rId1867"/>
    <hyperlink ref="A1878" r:id="rId1868"/>
    <hyperlink ref="A1879" r:id="rId1869"/>
    <hyperlink ref="A1880" r:id="rId1870"/>
    <hyperlink ref="A1881" r:id="rId1871"/>
    <hyperlink ref="A1882" r:id="rId1872"/>
    <hyperlink ref="A1883" r:id="rId1873"/>
    <hyperlink ref="A1884" r:id="rId1874"/>
    <hyperlink ref="A1885" r:id="rId1875"/>
    <hyperlink ref="A1886" r:id="rId1876"/>
    <hyperlink ref="A1887" r:id="rId1877"/>
    <hyperlink ref="A1888" r:id="rId1878"/>
    <hyperlink ref="A1889" r:id="rId1879"/>
    <hyperlink ref="A1890" r:id="rId1880"/>
    <hyperlink ref="A1891" r:id="rId1881"/>
    <hyperlink ref="A1892" r:id="rId1882"/>
    <hyperlink ref="A1893" r:id="rId1883"/>
    <hyperlink ref="A1894" r:id="rId1884"/>
    <hyperlink ref="A1895" r:id="rId1885"/>
    <hyperlink ref="A1896" r:id="rId1886"/>
    <hyperlink ref="A1897" r:id="rId1887"/>
    <hyperlink ref="A1898" r:id="rId1888"/>
    <hyperlink ref="A1899" r:id="rId1889"/>
    <hyperlink ref="A1900" r:id="rId1890"/>
    <hyperlink ref="A1901" r:id="rId1891"/>
    <hyperlink ref="A1902" r:id="rId1892"/>
    <hyperlink ref="A1903" r:id="rId1893"/>
    <hyperlink ref="A1904" r:id="rId1894"/>
    <hyperlink ref="A1905" r:id="rId1895"/>
    <hyperlink ref="A1906" r:id="rId1896"/>
    <hyperlink ref="A1907" r:id="rId1897"/>
    <hyperlink ref="A1908" r:id="rId1898"/>
    <hyperlink ref="A1909" r:id="rId1899"/>
    <hyperlink ref="A1910" r:id="rId1900"/>
    <hyperlink ref="A1911" r:id="rId1901"/>
    <hyperlink ref="A1912" r:id="rId1902"/>
    <hyperlink ref="A1913" r:id="rId1903"/>
    <hyperlink ref="A1914" r:id="rId1904"/>
    <hyperlink ref="A1915" r:id="rId1905"/>
    <hyperlink ref="A1916" r:id="rId1906"/>
    <hyperlink ref="A1917" r:id="rId1907"/>
    <hyperlink ref="A1918" r:id="rId1908"/>
    <hyperlink ref="A1919" r:id="rId1909"/>
    <hyperlink ref="A1920" r:id="rId1910"/>
    <hyperlink ref="A1921" r:id="rId1911"/>
    <hyperlink ref="A1922" r:id="rId1912"/>
    <hyperlink ref="A1923" r:id="rId1913"/>
    <hyperlink ref="A1924" r:id="rId1914"/>
    <hyperlink ref="A1925" r:id="rId1915"/>
    <hyperlink ref="A1926" r:id="rId1916"/>
    <hyperlink ref="A1927" r:id="rId1917"/>
    <hyperlink ref="A1928" r:id="rId1918"/>
    <hyperlink ref="A1929" r:id="rId1919"/>
    <hyperlink ref="A1930" r:id="rId1920"/>
    <hyperlink ref="A1931" r:id="rId1921"/>
    <hyperlink ref="A1932" r:id="rId1922"/>
    <hyperlink ref="A1933" r:id="rId1923"/>
    <hyperlink ref="A1934" r:id="rId1924"/>
    <hyperlink ref="A1935" r:id="rId1925"/>
    <hyperlink ref="A1936" r:id="rId1926"/>
    <hyperlink ref="A1937" r:id="rId1927"/>
    <hyperlink ref="A1938" r:id="rId1928"/>
    <hyperlink ref="A1939" r:id="rId1929"/>
    <hyperlink ref="A1940" r:id="rId1930"/>
    <hyperlink ref="A1941" r:id="rId1931"/>
    <hyperlink ref="A1942" r:id="rId1932"/>
    <hyperlink ref="A1943" r:id="rId1933"/>
    <hyperlink ref="A1944" r:id="rId1934"/>
    <hyperlink ref="A1945" r:id="rId1935"/>
    <hyperlink ref="A1946" r:id="rId1936"/>
    <hyperlink ref="A1947" r:id="rId1937"/>
    <hyperlink ref="A1948" r:id="rId1938"/>
    <hyperlink ref="A1949" r:id="rId1939"/>
    <hyperlink ref="A1950" r:id="rId1940"/>
    <hyperlink ref="A1951" r:id="rId1941"/>
    <hyperlink ref="A1952" r:id="rId1942"/>
    <hyperlink ref="A1953" r:id="rId1943"/>
    <hyperlink ref="A1954" r:id="rId1944"/>
    <hyperlink ref="A1955" r:id="rId1945"/>
    <hyperlink ref="A1956" r:id="rId1946"/>
    <hyperlink ref="A1957" r:id="rId1947"/>
    <hyperlink ref="A1958" r:id="rId1948"/>
    <hyperlink ref="A1959" r:id="rId1949"/>
    <hyperlink ref="A1960" r:id="rId1950"/>
    <hyperlink ref="A1961" r:id="rId1951"/>
    <hyperlink ref="A1962" r:id="rId1952"/>
    <hyperlink ref="A1963" r:id="rId1953"/>
    <hyperlink ref="A1964" r:id="rId1954"/>
    <hyperlink ref="A1965" r:id="rId1955"/>
    <hyperlink ref="A1966" r:id="rId1956"/>
    <hyperlink ref="A1967" r:id="rId1957"/>
    <hyperlink ref="A1968" r:id="rId1958"/>
    <hyperlink ref="A1969" r:id="rId1959"/>
    <hyperlink ref="A1970" r:id="rId1960"/>
    <hyperlink ref="A1971" r:id="rId1961"/>
    <hyperlink ref="A1972" r:id="rId1962"/>
    <hyperlink ref="A1973" r:id="rId1963"/>
    <hyperlink ref="A1974" r:id="rId1964"/>
    <hyperlink ref="A1975" r:id="rId1965"/>
    <hyperlink ref="A1976" r:id="rId1966"/>
    <hyperlink ref="A1977" r:id="rId1967"/>
    <hyperlink ref="A1978" r:id="rId1968"/>
    <hyperlink ref="A1979" r:id="rId1969"/>
    <hyperlink ref="A1980" r:id="rId1970"/>
    <hyperlink ref="A1981" r:id="rId1971"/>
    <hyperlink ref="A1982" r:id="rId1972"/>
    <hyperlink ref="A1983" r:id="rId1973"/>
    <hyperlink ref="A1984" r:id="rId1974"/>
    <hyperlink ref="A1985" r:id="rId1975"/>
    <hyperlink ref="A1986" r:id="rId1976"/>
    <hyperlink ref="A1987" r:id="rId1977"/>
    <hyperlink ref="A1988" r:id="rId1978"/>
    <hyperlink ref="A1989" r:id="rId1979"/>
    <hyperlink ref="A1990" r:id="rId1980"/>
    <hyperlink ref="A1991" r:id="rId1981"/>
    <hyperlink ref="A1992" r:id="rId1982"/>
    <hyperlink ref="A1993" r:id="rId1983"/>
    <hyperlink ref="A1994" r:id="rId1984"/>
    <hyperlink ref="A1995" r:id="rId1985"/>
    <hyperlink ref="A1996" r:id="rId1986"/>
    <hyperlink ref="A1997" r:id="rId1987"/>
    <hyperlink ref="A1998" r:id="rId1988"/>
    <hyperlink ref="A1999" r:id="rId1989"/>
    <hyperlink ref="A2000" r:id="rId1990"/>
    <hyperlink ref="A2001" r:id="rId1991"/>
    <hyperlink ref="A2002" r:id="rId1992"/>
    <hyperlink ref="A2003" r:id="rId1993"/>
    <hyperlink ref="A2004" r:id="rId1994"/>
    <hyperlink ref="A2005" r:id="rId1995"/>
    <hyperlink ref="A2006" r:id="rId1996"/>
    <hyperlink ref="A2007" r:id="rId1997"/>
    <hyperlink ref="A2008" r:id="rId1998"/>
    <hyperlink ref="A2009" r:id="rId1999"/>
    <hyperlink ref="A2010" r:id="rId2000"/>
    <hyperlink ref="A2011" r:id="rId2001"/>
    <hyperlink ref="A2012" r:id="rId2002"/>
    <hyperlink ref="A2013" r:id="rId2003"/>
    <hyperlink ref="A2014" r:id="rId2004"/>
    <hyperlink ref="A2015" r:id="rId2005"/>
    <hyperlink ref="A2016" r:id="rId2006"/>
    <hyperlink ref="A2017" r:id="rId2007"/>
    <hyperlink ref="A2018" r:id="rId2008"/>
    <hyperlink ref="A2019" r:id="rId2009"/>
    <hyperlink ref="A2020" r:id="rId2010"/>
    <hyperlink ref="A2021" r:id="rId2011"/>
    <hyperlink ref="A2022" r:id="rId2012"/>
    <hyperlink ref="A2023" r:id="rId2013"/>
    <hyperlink ref="A2024" r:id="rId2014"/>
    <hyperlink ref="A2025" r:id="rId2015"/>
    <hyperlink ref="A2026" r:id="rId2016"/>
    <hyperlink ref="A2027" r:id="rId2017"/>
    <hyperlink ref="A2028" r:id="rId2018"/>
    <hyperlink ref="A2029" r:id="rId2019"/>
    <hyperlink ref="A2030" r:id="rId2020"/>
    <hyperlink ref="A2031" r:id="rId2021"/>
    <hyperlink ref="A2032" r:id="rId2022"/>
    <hyperlink ref="A2033" r:id="rId2023"/>
    <hyperlink ref="A2034" r:id="rId2024"/>
    <hyperlink ref="A2035" r:id="rId2025"/>
    <hyperlink ref="A2036" r:id="rId2026"/>
    <hyperlink ref="A2037" r:id="rId2027"/>
    <hyperlink ref="A2038" r:id="rId2028"/>
    <hyperlink ref="A2039" r:id="rId2029"/>
    <hyperlink ref="A2040" r:id="rId2030"/>
    <hyperlink ref="A2041" r:id="rId2031"/>
    <hyperlink ref="A2042" r:id="rId2032"/>
    <hyperlink ref="A2043" r:id="rId2033"/>
    <hyperlink ref="A2044" r:id="rId2034"/>
    <hyperlink ref="A2045" r:id="rId2035"/>
    <hyperlink ref="A2046" r:id="rId2036"/>
    <hyperlink ref="A2047" r:id="rId2037"/>
    <hyperlink ref="A2048" r:id="rId2038"/>
    <hyperlink ref="A2049" r:id="rId2039"/>
    <hyperlink ref="A2050" r:id="rId2040"/>
    <hyperlink ref="A2051" r:id="rId2041"/>
    <hyperlink ref="A2052" r:id="rId2042"/>
    <hyperlink ref="A2053" r:id="rId2043"/>
    <hyperlink ref="A2054" r:id="rId2044"/>
    <hyperlink ref="A2055" r:id="rId2045"/>
    <hyperlink ref="A2056" r:id="rId2046"/>
    <hyperlink ref="A2057" r:id="rId2047"/>
    <hyperlink ref="A2058" r:id="rId2048"/>
    <hyperlink ref="A2059" r:id="rId2049"/>
    <hyperlink ref="A2060" r:id="rId2050"/>
    <hyperlink ref="A2061" r:id="rId2051"/>
    <hyperlink ref="A2062" r:id="rId2052"/>
    <hyperlink ref="A2063" r:id="rId2053"/>
    <hyperlink ref="A2064" r:id="rId2054"/>
    <hyperlink ref="A2065" r:id="rId2055"/>
    <hyperlink ref="A2066" r:id="rId2056"/>
    <hyperlink ref="A2067" r:id="rId2057"/>
    <hyperlink ref="A2068" r:id="rId2058"/>
    <hyperlink ref="A2069" r:id="rId2059"/>
    <hyperlink ref="A2070" r:id="rId2060"/>
    <hyperlink ref="A2071" r:id="rId2061"/>
    <hyperlink ref="A2072" r:id="rId2062"/>
    <hyperlink ref="A2073" r:id="rId2063"/>
    <hyperlink ref="A2074" r:id="rId2064"/>
    <hyperlink ref="A2075" r:id="rId2065"/>
    <hyperlink ref="A2076" r:id="rId2066"/>
    <hyperlink ref="A2077" r:id="rId2067"/>
    <hyperlink ref="A2078" r:id="rId2068"/>
    <hyperlink ref="A2079" r:id="rId2069"/>
    <hyperlink ref="A2080" r:id="rId2070"/>
    <hyperlink ref="A2081" r:id="rId2071"/>
    <hyperlink ref="A2082" r:id="rId2072"/>
    <hyperlink ref="A2083" r:id="rId2073"/>
    <hyperlink ref="A2084" r:id="rId2074"/>
    <hyperlink ref="A2085" r:id="rId2075"/>
    <hyperlink ref="A2086" r:id="rId2076"/>
    <hyperlink ref="A2087" r:id="rId2077"/>
    <hyperlink ref="A2088" r:id="rId2078"/>
    <hyperlink ref="A2089" r:id="rId2079"/>
    <hyperlink ref="A2090" r:id="rId2080"/>
    <hyperlink ref="A2091" r:id="rId2081"/>
    <hyperlink ref="A2092" r:id="rId2082"/>
    <hyperlink ref="A2093" r:id="rId2083"/>
    <hyperlink ref="A2094" r:id="rId2084"/>
    <hyperlink ref="A2095" r:id="rId2085"/>
    <hyperlink ref="A2096" r:id="rId2086"/>
    <hyperlink ref="A2097" r:id="rId2087"/>
    <hyperlink ref="A2098" r:id="rId2088"/>
    <hyperlink ref="A2099" r:id="rId2089"/>
    <hyperlink ref="A2100" r:id="rId2090"/>
    <hyperlink ref="A2101" r:id="rId2091"/>
    <hyperlink ref="A2102" r:id="rId2092"/>
    <hyperlink ref="A2103" r:id="rId2093"/>
    <hyperlink ref="A2104" r:id="rId2094"/>
    <hyperlink ref="A2105" r:id="rId2095"/>
    <hyperlink ref="A2106" r:id="rId2096"/>
    <hyperlink ref="A2107" r:id="rId2097"/>
    <hyperlink ref="A2108" r:id="rId2098"/>
    <hyperlink ref="A2109" r:id="rId2099"/>
    <hyperlink ref="A2110" r:id="rId2100"/>
    <hyperlink ref="A2111" r:id="rId2101"/>
    <hyperlink ref="A2112" r:id="rId2102"/>
    <hyperlink ref="A2113" r:id="rId2103"/>
    <hyperlink ref="A2114" r:id="rId2104"/>
    <hyperlink ref="A2115" r:id="rId2105"/>
    <hyperlink ref="A2116" r:id="rId2106"/>
    <hyperlink ref="A2117" r:id="rId2107"/>
    <hyperlink ref="A2118" r:id="rId2108"/>
    <hyperlink ref="A2119" r:id="rId2109"/>
    <hyperlink ref="A2120" r:id="rId2110"/>
    <hyperlink ref="A2121" r:id="rId2111"/>
    <hyperlink ref="A2122" r:id="rId2112"/>
    <hyperlink ref="A2123" r:id="rId2113"/>
    <hyperlink ref="A2124" r:id="rId2114"/>
    <hyperlink ref="A2125" r:id="rId2115"/>
    <hyperlink ref="A2126" r:id="rId2116"/>
    <hyperlink ref="A2127" r:id="rId2117"/>
    <hyperlink ref="A2128" r:id="rId2118"/>
    <hyperlink ref="A2129" r:id="rId2119"/>
    <hyperlink ref="A2130" r:id="rId2120"/>
    <hyperlink ref="A2131" r:id="rId2121"/>
    <hyperlink ref="A2132" r:id="rId2122"/>
    <hyperlink ref="A2133" r:id="rId2123"/>
    <hyperlink ref="A2134" r:id="rId2124"/>
    <hyperlink ref="A2135" r:id="rId2125"/>
    <hyperlink ref="A2136" r:id="rId2126"/>
    <hyperlink ref="A2137" r:id="rId2127"/>
    <hyperlink ref="A2138" r:id="rId2128"/>
    <hyperlink ref="A2139" r:id="rId2129"/>
    <hyperlink ref="A2140" r:id="rId2130"/>
    <hyperlink ref="A2141" r:id="rId2131"/>
    <hyperlink ref="A2142" r:id="rId2132"/>
    <hyperlink ref="A2143" r:id="rId2133"/>
    <hyperlink ref="A2144" r:id="rId2134"/>
    <hyperlink ref="A2145" r:id="rId2135"/>
    <hyperlink ref="A2146" r:id="rId2136"/>
    <hyperlink ref="A2147" r:id="rId2137"/>
    <hyperlink ref="A2148" r:id="rId2138"/>
    <hyperlink ref="A2149" r:id="rId2139"/>
    <hyperlink ref="A2150" r:id="rId2140"/>
    <hyperlink ref="A2151" r:id="rId2141"/>
    <hyperlink ref="A2152" r:id="rId2142"/>
    <hyperlink ref="A2153" r:id="rId2143"/>
    <hyperlink ref="A2154" r:id="rId2144"/>
    <hyperlink ref="A2155" r:id="rId2145"/>
    <hyperlink ref="A2156" r:id="rId2146"/>
    <hyperlink ref="A2157" r:id="rId2147"/>
    <hyperlink ref="A2158" r:id="rId2148"/>
    <hyperlink ref="A2159" r:id="rId2149"/>
    <hyperlink ref="A2160" r:id="rId2150"/>
    <hyperlink ref="A2161" r:id="rId2151"/>
    <hyperlink ref="A2162" r:id="rId2152"/>
    <hyperlink ref="A2163" r:id="rId2153"/>
    <hyperlink ref="A2164" r:id="rId2154"/>
    <hyperlink ref="A2165" r:id="rId2155"/>
    <hyperlink ref="A2166" r:id="rId2156"/>
    <hyperlink ref="A2167" r:id="rId2157"/>
    <hyperlink ref="A2168" r:id="rId2158"/>
    <hyperlink ref="A2169" r:id="rId2159"/>
    <hyperlink ref="A2170" r:id="rId2160"/>
    <hyperlink ref="A2171" r:id="rId2161"/>
    <hyperlink ref="A2172" r:id="rId2162"/>
    <hyperlink ref="A2173" r:id="rId2163"/>
    <hyperlink ref="A2174" r:id="rId2164"/>
    <hyperlink ref="A2175" r:id="rId2165"/>
    <hyperlink ref="A2176" r:id="rId2166"/>
    <hyperlink ref="A2177" r:id="rId2167"/>
    <hyperlink ref="A2178" r:id="rId2168"/>
    <hyperlink ref="A2179" r:id="rId2169"/>
    <hyperlink ref="A2180" r:id="rId2170"/>
    <hyperlink ref="A2181" r:id="rId2171"/>
    <hyperlink ref="A2182" r:id="rId2172"/>
    <hyperlink ref="A2183" r:id="rId2173"/>
    <hyperlink ref="A2184" r:id="rId2174"/>
    <hyperlink ref="A2185" r:id="rId2175"/>
    <hyperlink ref="A2186" r:id="rId2176"/>
    <hyperlink ref="A2187" r:id="rId2177"/>
    <hyperlink ref="A2188" r:id="rId2178"/>
    <hyperlink ref="A2189" r:id="rId2179"/>
    <hyperlink ref="A2190" r:id="rId2180"/>
    <hyperlink ref="A2191" r:id="rId2181"/>
    <hyperlink ref="A2192" r:id="rId2182"/>
    <hyperlink ref="A2193" r:id="rId2183"/>
    <hyperlink ref="A2194" r:id="rId2184"/>
    <hyperlink ref="A2195" r:id="rId2185"/>
    <hyperlink ref="A2196" r:id="rId2186"/>
    <hyperlink ref="A2197" r:id="rId2187"/>
    <hyperlink ref="A2198" r:id="rId2188"/>
    <hyperlink ref="A2199" r:id="rId2189"/>
    <hyperlink ref="A2200" r:id="rId2190"/>
    <hyperlink ref="A2201" r:id="rId2191"/>
    <hyperlink ref="A2202" r:id="rId2192"/>
    <hyperlink ref="A2203" r:id="rId2193"/>
    <hyperlink ref="A2204" r:id="rId2194"/>
    <hyperlink ref="A2205" r:id="rId2195"/>
    <hyperlink ref="A2206" r:id="rId2196"/>
    <hyperlink ref="A2207" r:id="rId2197"/>
    <hyperlink ref="A2208" r:id="rId2198"/>
    <hyperlink ref="A2209" r:id="rId2199"/>
    <hyperlink ref="A2210" r:id="rId2200"/>
    <hyperlink ref="A2211" r:id="rId2201"/>
    <hyperlink ref="A2212" r:id="rId2202"/>
    <hyperlink ref="A2213" r:id="rId2203"/>
    <hyperlink ref="A2214" r:id="rId2204"/>
    <hyperlink ref="A2215" r:id="rId2205"/>
    <hyperlink ref="A2216" r:id="rId2206"/>
    <hyperlink ref="A2217" r:id="rId2207"/>
    <hyperlink ref="A2218" r:id="rId2208"/>
    <hyperlink ref="A2219" r:id="rId2209"/>
    <hyperlink ref="A2220" r:id="rId2210"/>
    <hyperlink ref="A2221" r:id="rId2211"/>
    <hyperlink ref="A2222" r:id="rId2212"/>
    <hyperlink ref="A2223" r:id="rId2213"/>
    <hyperlink ref="A2224" r:id="rId2214"/>
    <hyperlink ref="A2225" r:id="rId2215"/>
    <hyperlink ref="A2226" r:id="rId2216"/>
    <hyperlink ref="A2227" r:id="rId2217"/>
    <hyperlink ref="A2228" r:id="rId2218"/>
    <hyperlink ref="A2229" r:id="rId2219"/>
    <hyperlink ref="A2230" r:id="rId2220"/>
    <hyperlink ref="A2231" r:id="rId2221"/>
    <hyperlink ref="A2232" r:id="rId2222"/>
    <hyperlink ref="A2233" r:id="rId2223"/>
    <hyperlink ref="A2234" r:id="rId2224"/>
    <hyperlink ref="A2235" r:id="rId2225"/>
    <hyperlink ref="A2236" r:id="rId2226"/>
    <hyperlink ref="A2237" r:id="rId2227"/>
    <hyperlink ref="A2238" r:id="rId2228"/>
    <hyperlink ref="A2239" r:id="rId2229"/>
    <hyperlink ref="A2240" r:id="rId2230"/>
    <hyperlink ref="A2241" r:id="rId2231"/>
    <hyperlink ref="A2242" r:id="rId2232"/>
    <hyperlink ref="A2243" r:id="rId2233"/>
    <hyperlink ref="A2244" r:id="rId2234"/>
    <hyperlink ref="A2245" r:id="rId2235"/>
    <hyperlink ref="A2246" r:id="rId2236"/>
    <hyperlink ref="A2247" r:id="rId2237"/>
    <hyperlink ref="A2248" r:id="rId2238"/>
    <hyperlink ref="A2249" r:id="rId2239"/>
    <hyperlink ref="A2250" r:id="rId2240"/>
    <hyperlink ref="A2251" r:id="rId2241"/>
    <hyperlink ref="A2252" r:id="rId2242"/>
    <hyperlink ref="A2253" r:id="rId2243"/>
    <hyperlink ref="A2254" r:id="rId2244"/>
    <hyperlink ref="A2255" r:id="rId2245"/>
    <hyperlink ref="A2256" r:id="rId2246"/>
    <hyperlink ref="A2257" r:id="rId2247"/>
    <hyperlink ref="A2258" r:id="rId2248"/>
    <hyperlink ref="A2259" r:id="rId2249"/>
    <hyperlink ref="A2260" r:id="rId2250"/>
    <hyperlink ref="A2261" r:id="rId2251"/>
    <hyperlink ref="A2262" r:id="rId2252"/>
    <hyperlink ref="A2263" r:id="rId2253"/>
    <hyperlink ref="A2264" r:id="rId2254"/>
    <hyperlink ref="A2265" r:id="rId2255"/>
    <hyperlink ref="A2266" r:id="rId2256"/>
    <hyperlink ref="A2267" r:id="rId2257"/>
    <hyperlink ref="A2268" r:id="rId2258"/>
    <hyperlink ref="A2269" r:id="rId2259"/>
    <hyperlink ref="A2270" r:id="rId2260"/>
    <hyperlink ref="A2271" r:id="rId2261"/>
    <hyperlink ref="A2272" r:id="rId2262"/>
    <hyperlink ref="A2273" r:id="rId2263"/>
    <hyperlink ref="A2274" r:id="rId2264"/>
    <hyperlink ref="A2275" r:id="rId2265"/>
    <hyperlink ref="A2276" r:id="rId2266"/>
    <hyperlink ref="A2277" r:id="rId2267"/>
    <hyperlink ref="A2278" r:id="rId2268"/>
    <hyperlink ref="A2279" r:id="rId2269"/>
    <hyperlink ref="A2280" r:id="rId2270"/>
    <hyperlink ref="A2281" r:id="rId2271"/>
    <hyperlink ref="A2282" r:id="rId2272"/>
    <hyperlink ref="A2283" r:id="rId2273"/>
    <hyperlink ref="A2284" r:id="rId2274"/>
    <hyperlink ref="A2285" r:id="rId2275"/>
    <hyperlink ref="A2286" r:id="rId2276"/>
    <hyperlink ref="A2287" r:id="rId2277"/>
    <hyperlink ref="A2288" r:id="rId2278"/>
    <hyperlink ref="A2289" r:id="rId2279"/>
    <hyperlink ref="A2290" r:id="rId2280"/>
    <hyperlink ref="A2291" r:id="rId2281"/>
    <hyperlink ref="A2292" r:id="rId2282"/>
    <hyperlink ref="A2293" r:id="rId2283"/>
    <hyperlink ref="A2294" r:id="rId2284"/>
    <hyperlink ref="A2295" r:id="rId2285"/>
    <hyperlink ref="A2296" r:id="rId2286"/>
    <hyperlink ref="A2297" r:id="rId2287"/>
    <hyperlink ref="A2298" r:id="rId2288"/>
    <hyperlink ref="A2299" r:id="rId2289"/>
    <hyperlink ref="A2300" r:id="rId2290"/>
    <hyperlink ref="A2301" r:id="rId2291"/>
    <hyperlink ref="A2302" r:id="rId2292"/>
    <hyperlink ref="A2303" r:id="rId2293"/>
    <hyperlink ref="A2304" r:id="rId2294"/>
    <hyperlink ref="A2305" r:id="rId2295"/>
    <hyperlink ref="A2306" r:id="rId2296"/>
    <hyperlink ref="A2307" r:id="rId2297"/>
    <hyperlink ref="A2308" r:id="rId2298"/>
    <hyperlink ref="A2309" r:id="rId2299"/>
    <hyperlink ref="A2310" r:id="rId2300"/>
    <hyperlink ref="A2311" r:id="rId2301"/>
    <hyperlink ref="A2312" r:id="rId2302"/>
    <hyperlink ref="A2313" r:id="rId2303"/>
    <hyperlink ref="A2314" r:id="rId2304"/>
    <hyperlink ref="A2315" r:id="rId2305"/>
    <hyperlink ref="A2316" r:id="rId2306"/>
    <hyperlink ref="A2317" r:id="rId2307"/>
    <hyperlink ref="A2318" r:id="rId2308"/>
    <hyperlink ref="A2319" r:id="rId2309"/>
    <hyperlink ref="A2320" r:id="rId2310"/>
    <hyperlink ref="A2321" r:id="rId2311"/>
    <hyperlink ref="A2322" r:id="rId2312"/>
    <hyperlink ref="A2323" r:id="rId2313"/>
    <hyperlink ref="A2324" r:id="rId2314"/>
    <hyperlink ref="A2325" r:id="rId2315"/>
    <hyperlink ref="A2326" r:id="rId2316"/>
    <hyperlink ref="A2327" r:id="rId2317"/>
    <hyperlink ref="A2328" r:id="rId2318"/>
    <hyperlink ref="A2329" r:id="rId2319"/>
    <hyperlink ref="A2330" r:id="rId2320"/>
    <hyperlink ref="A2331" r:id="rId2321"/>
    <hyperlink ref="A2332" r:id="rId2322"/>
    <hyperlink ref="A2333" r:id="rId2323"/>
    <hyperlink ref="A2334" r:id="rId2324"/>
    <hyperlink ref="A2335" r:id="rId2325"/>
    <hyperlink ref="A2336" r:id="rId2326"/>
    <hyperlink ref="A2337" r:id="rId2327"/>
    <hyperlink ref="A2338" r:id="rId2328"/>
    <hyperlink ref="A2339" r:id="rId2329"/>
    <hyperlink ref="A2340" r:id="rId2330"/>
    <hyperlink ref="A2341" r:id="rId2331"/>
    <hyperlink ref="A2342" r:id="rId2332"/>
    <hyperlink ref="A2343" r:id="rId2333"/>
    <hyperlink ref="A2344" r:id="rId2334"/>
    <hyperlink ref="A2345" r:id="rId2335"/>
    <hyperlink ref="A2346" r:id="rId2336"/>
    <hyperlink ref="A2347" r:id="rId2337"/>
    <hyperlink ref="A2348" r:id="rId2338"/>
    <hyperlink ref="A2349" r:id="rId2339"/>
    <hyperlink ref="A2350" r:id="rId2340"/>
    <hyperlink ref="A2351" r:id="rId2341"/>
    <hyperlink ref="A2352" r:id="rId2342"/>
    <hyperlink ref="A2353" r:id="rId2343"/>
    <hyperlink ref="A2354" r:id="rId2344"/>
    <hyperlink ref="A2355" r:id="rId2345"/>
    <hyperlink ref="A2356" r:id="rId2346"/>
    <hyperlink ref="A2357" r:id="rId2347"/>
    <hyperlink ref="A2358" r:id="rId2348"/>
    <hyperlink ref="A2359" r:id="rId2349"/>
    <hyperlink ref="A2360" r:id="rId2350"/>
    <hyperlink ref="A2361" r:id="rId2351"/>
    <hyperlink ref="A2362" r:id="rId2352"/>
    <hyperlink ref="A2363" r:id="rId2353"/>
    <hyperlink ref="A2364" r:id="rId2354"/>
    <hyperlink ref="A2365" r:id="rId2355"/>
    <hyperlink ref="A2366" r:id="rId2356"/>
    <hyperlink ref="A2367" r:id="rId2357"/>
    <hyperlink ref="A2368" r:id="rId2358"/>
    <hyperlink ref="A2369" r:id="rId2359"/>
    <hyperlink ref="A2370" r:id="rId2360"/>
    <hyperlink ref="A2371" r:id="rId2361"/>
    <hyperlink ref="A2372" r:id="rId2362"/>
    <hyperlink ref="A2373" r:id="rId2363"/>
    <hyperlink ref="A2374" r:id="rId2364"/>
    <hyperlink ref="A2375" r:id="rId2365"/>
    <hyperlink ref="A2376" r:id="rId2366"/>
    <hyperlink ref="A2377" r:id="rId2367"/>
    <hyperlink ref="A2378" r:id="rId2368"/>
    <hyperlink ref="A2379" r:id="rId2369"/>
    <hyperlink ref="A2380" r:id="rId2370"/>
    <hyperlink ref="A2381" r:id="rId2371"/>
    <hyperlink ref="A2382" r:id="rId2372"/>
    <hyperlink ref="A2383" r:id="rId2373"/>
    <hyperlink ref="A2384" r:id="rId2374"/>
    <hyperlink ref="A2385" r:id="rId2375"/>
    <hyperlink ref="A2386" r:id="rId2376"/>
    <hyperlink ref="A2387" r:id="rId2377"/>
    <hyperlink ref="A2388" r:id="rId2378"/>
    <hyperlink ref="A2389" r:id="rId2379"/>
    <hyperlink ref="A2390" r:id="rId2380"/>
    <hyperlink ref="A2391" r:id="rId2381"/>
    <hyperlink ref="A2392" r:id="rId2382"/>
    <hyperlink ref="A2393" r:id="rId2383"/>
    <hyperlink ref="A2394" r:id="rId2384"/>
    <hyperlink ref="A2395" r:id="rId2385"/>
    <hyperlink ref="A2396" r:id="rId2386"/>
    <hyperlink ref="A2397" r:id="rId2387"/>
    <hyperlink ref="A2398" r:id="rId2388"/>
    <hyperlink ref="A2399" r:id="rId2389"/>
    <hyperlink ref="A2400" r:id="rId2390"/>
    <hyperlink ref="A2401" r:id="rId2391"/>
    <hyperlink ref="A2402" r:id="rId2392"/>
    <hyperlink ref="A2403" r:id="rId2393"/>
    <hyperlink ref="A2404" r:id="rId2394"/>
    <hyperlink ref="A2405" r:id="rId2395"/>
    <hyperlink ref="A2406" r:id="rId2396"/>
    <hyperlink ref="A2407" r:id="rId2397"/>
    <hyperlink ref="A2408" r:id="rId2398"/>
    <hyperlink ref="A2409" r:id="rId2399"/>
    <hyperlink ref="A2410" r:id="rId2400"/>
    <hyperlink ref="A2411" r:id="rId2401"/>
    <hyperlink ref="A2412" r:id="rId2402"/>
    <hyperlink ref="A2413" r:id="rId2403"/>
    <hyperlink ref="A2414" r:id="rId2404"/>
    <hyperlink ref="A2415" r:id="rId2405"/>
    <hyperlink ref="A2416" r:id="rId2406"/>
    <hyperlink ref="A2417" r:id="rId2407"/>
    <hyperlink ref="A2418" r:id="rId2408"/>
    <hyperlink ref="A2419" r:id="rId2409"/>
    <hyperlink ref="A2420" r:id="rId2410"/>
    <hyperlink ref="A2421" r:id="rId2411"/>
    <hyperlink ref="A2422" r:id="rId2412"/>
    <hyperlink ref="A2423" r:id="rId2413"/>
    <hyperlink ref="A2424" r:id="rId2414"/>
    <hyperlink ref="A2425" r:id="rId2415"/>
    <hyperlink ref="A2426" r:id="rId2416"/>
    <hyperlink ref="A2427" r:id="rId2417"/>
    <hyperlink ref="A2428" r:id="rId2418"/>
    <hyperlink ref="A2429" r:id="rId2419"/>
    <hyperlink ref="A2430" r:id="rId2420"/>
    <hyperlink ref="A2431" r:id="rId2421"/>
    <hyperlink ref="A2432" r:id="rId2422"/>
    <hyperlink ref="A2433" r:id="rId2423"/>
    <hyperlink ref="A2434" r:id="rId2424"/>
    <hyperlink ref="A2435" r:id="rId2425"/>
    <hyperlink ref="A2436" r:id="rId2426"/>
    <hyperlink ref="A2437" r:id="rId2427"/>
    <hyperlink ref="A2438" r:id="rId2428"/>
    <hyperlink ref="A2439" r:id="rId2429"/>
    <hyperlink ref="A2440" r:id="rId2430"/>
    <hyperlink ref="A2441" r:id="rId2431"/>
    <hyperlink ref="A2442" r:id="rId2432"/>
    <hyperlink ref="A2443" r:id="rId2433"/>
    <hyperlink ref="A2444" r:id="rId2434"/>
    <hyperlink ref="A2445" r:id="rId2435"/>
    <hyperlink ref="A2446" r:id="rId2436"/>
    <hyperlink ref="A2447" r:id="rId2437"/>
    <hyperlink ref="A2448" r:id="rId2438"/>
    <hyperlink ref="A2449" r:id="rId2439"/>
    <hyperlink ref="A2450" r:id="rId2440"/>
    <hyperlink ref="A2451" r:id="rId2441"/>
    <hyperlink ref="A2452" r:id="rId2442"/>
    <hyperlink ref="A2453" r:id="rId2443"/>
    <hyperlink ref="A2454" r:id="rId2444"/>
    <hyperlink ref="A2455" r:id="rId2445"/>
    <hyperlink ref="A2456" r:id="rId2446"/>
    <hyperlink ref="A2457" r:id="rId2447"/>
    <hyperlink ref="A2458" r:id="rId2448"/>
    <hyperlink ref="A2459" r:id="rId2449"/>
    <hyperlink ref="A2460" r:id="rId2450"/>
    <hyperlink ref="A2461" r:id="rId2451"/>
    <hyperlink ref="A2462" r:id="rId2452"/>
    <hyperlink ref="A2463" r:id="rId2453"/>
    <hyperlink ref="A2464" r:id="rId2454"/>
    <hyperlink ref="A2465" r:id="rId2455"/>
    <hyperlink ref="A2466" r:id="rId2456"/>
    <hyperlink ref="A2467" r:id="rId2457"/>
    <hyperlink ref="A2468" r:id="rId2458"/>
    <hyperlink ref="A2469" r:id="rId2459"/>
    <hyperlink ref="A2470" r:id="rId2460"/>
    <hyperlink ref="A2471" r:id="rId2461"/>
    <hyperlink ref="A2472" r:id="rId2462"/>
    <hyperlink ref="A2473" r:id="rId2463"/>
    <hyperlink ref="A2474" r:id="rId2464"/>
    <hyperlink ref="A2475" r:id="rId2465"/>
    <hyperlink ref="A2476" r:id="rId2466"/>
    <hyperlink ref="A2477" r:id="rId2467"/>
    <hyperlink ref="A2478" r:id="rId2468"/>
    <hyperlink ref="A2479" r:id="rId2469"/>
    <hyperlink ref="A2480" r:id="rId2470"/>
    <hyperlink ref="A2481" r:id="rId2471"/>
    <hyperlink ref="A2482" r:id="rId2472"/>
    <hyperlink ref="A2483" r:id="rId2473"/>
    <hyperlink ref="A2484" r:id="rId2474"/>
    <hyperlink ref="A2485" r:id="rId2475"/>
    <hyperlink ref="A2486" r:id="rId2476"/>
    <hyperlink ref="A2487" r:id="rId2477"/>
    <hyperlink ref="A2488" r:id="rId2478"/>
    <hyperlink ref="A2489" r:id="rId2479"/>
    <hyperlink ref="A2490" r:id="rId2480"/>
    <hyperlink ref="A2491" r:id="rId2481"/>
    <hyperlink ref="A2492" r:id="rId2482"/>
    <hyperlink ref="A2493" r:id="rId2483"/>
    <hyperlink ref="A2494" r:id="rId2484"/>
    <hyperlink ref="A2495" r:id="rId2485"/>
    <hyperlink ref="A2496" r:id="rId2486"/>
    <hyperlink ref="A2497" r:id="rId2487"/>
    <hyperlink ref="A2498" r:id="rId2488"/>
    <hyperlink ref="A2499" r:id="rId2489"/>
    <hyperlink ref="A2500" r:id="rId2490"/>
    <hyperlink ref="A2501" r:id="rId2491"/>
    <hyperlink ref="A2502" r:id="rId2492"/>
    <hyperlink ref="A2503" r:id="rId2493"/>
    <hyperlink ref="A2504" r:id="rId2494"/>
    <hyperlink ref="A2505" r:id="rId2495"/>
    <hyperlink ref="A2506" r:id="rId2496"/>
    <hyperlink ref="A2507" r:id="rId2497"/>
    <hyperlink ref="A2508" r:id="rId2498"/>
    <hyperlink ref="A2509" r:id="rId2499"/>
    <hyperlink ref="A2510" r:id="rId2500"/>
    <hyperlink ref="A2511" r:id="rId2501"/>
    <hyperlink ref="A2512" r:id="rId2502"/>
    <hyperlink ref="A2513" r:id="rId2503"/>
    <hyperlink ref="A2514" r:id="rId2504"/>
    <hyperlink ref="A2515" r:id="rId2505"/>
    <hyperlink ref="A2516" r:id="rId2506"/>
    <hyperlink ref="A2517" r:id="rId2507"/>
    <hyperlink ref="A2518" r:id="rId2508"/>
    <hyperlink ref="A2519" r:id="rId2509"/>
    <hyperlink ref="A2520" r:id="rId2510"/>
    <hyperlink ref="A2521" r:id="rId2511"/>
    <hyperlink ref="A2522" r:id="rId2512"/>
    <hyperlink ref="A2523" r:id="rId2513"/>
    <hyperlink ref="A2524" r:id="rId2514"/>
    <hyperlink ref="A2525" r:id="rId2515"/>
    <hyperlink ref="A2526" r:id="rId2516"/>
    <hyperlink ref="A2527" r:id="rId2517"/>
    <hyperlink ref="A2528" r:id="rId2518"/>
    <hyperlink ref="A2529" r:id="rId2519"/>
    <hyperlink ref="A2530" r:id="rId2520"/>
    <hyperlink ref="A2531" r:id="rId2521"/>
    <hyperlink ref="A2532" r:id="rId2522"/>
    <hyperlink ref="A2533" r:id="rId2523"/>
    <hyperlink ref="A2534" r:id="rId2524"/>
    <hyperlink ref="A2535" r:id="rId2525"/>
    <hyperlink ref="A2536" r:id="rId2526"/>
    <hyperlink ref="A2537" r:id="rId2527"/>
    <hyperlink ref="A2538" r:id="rId2528"/>
    <hyperlink ref="A2539" r:id="rId2529"/>
    <hyperlink ref="A2540" r:id="rId2530"/>
    <hyperlink ref="A2541" r:id="rId2531"/>
    <hyperlink ref="A2542" r:id="rId2532"/>
    <hyperlink ref="A2543" r:id="rId2533"/>
    <hyperlink ref="A2544" r:id="rId2534"/>
    <hyperlink ref="A2545" r:id="rId2535"/>
    <hyperlink ref="A2546" r:id="rId2536"/>
    <hyperlink ref="A2547" r:id="rId2537"/>
    <hyperlink ref="A2548" r:id="rId2538"/>
    <hyperlink ref="A2549" r:id="rId2539"/>
    <hyperlink ref="A2550" r:id="rId2540"/>
    <hyperlink ref="A2551" r:id="rId2541"/>
    <hyperlink ref="A2552" r:id="rId2542"/>
    <hyperlink ref="A2553" r:id="rId2543"/>
    <hyperlink ref="A2554" r:id="rId2544"/>
    <hyperlink ref="A2555" r:id="rId2545"/>
    <hyperlink ref="A2556" r:id="rId2546"/>
    <hyperlink ref="A2557" r:id="rId2547"/>
    <hyperlink ref="A2558" r:id="rId2548"/>
    <hyperlink ref="A2559" r:id="rId2549"/>
    <hyperlink ref="A2560" r:id="rId2550"/>
    <hyperlink ref="A2561" r:id="rId2551"/>
    <hyperlink ref="A2562" r:id="rId2552"/>
    <hyperlink ref="A2563" r:id="rId2553"/>
    <hyperlink ref="A2564" r:id="rId2554"/>
    <hyperlink ref="A2565" r:id="rId2555"/>
    <hyperlink ref="A2566" r:id="rId2556"/>
    <hyperlink ref="A2567" r:id="rId2557"/>
    <hyperlink ref="A2568" r:id="rId2558"/>
    <hyperlink ref="A2569" r:id="rId2559"/>
    <hyperlink ref="A2570" r:id="rId2560"/>
    <hyperlink ref="A2571" r:id="rId2561"/>
    <hyperlink ref="A2572" r:id="rId2562"/>
    <hyperlink ref="A2573" r:id="rId2563"/>
    <hyperlink ref="A2574" r:id="rId2564"/>
    <hyperlink ref="A2575" r:id="rId2565"/>
    <hyperlink ref="A2576" r:id="rId2566"/>
    <hyperlink ref="A2577" r:id="rId2567"/>
    <hyperlink ref="A2578" r:id="rId2568"/>
    <hyperlink ref="A2579" r:id="rId2569"/>
    <hyperlink ref="A2580" r:id="rId2570"/>
    <hyperlink ref="A2581" r:id="rId2571"/>
    <hyperlink ref="A2582" r:id="rId2572"/>
    <hyperlink ref="A2583" r:id="rId2573"/>
    <hyperlink ref="A2584" r:id="rId2574"/>
    <hyperlink ref="A2585" r:id="rId2575"/>
    <hyperlink ref="A2586" r:id="rId2576"/>
    <hyperlink ref="A2587" r:id="rId2577"/>
    <hyperlink ref="A2588" r:id="rId2578"/>
    <hyperlink ref="A2589" r:id="rId2579"/>
    <hyperlink ref="A2590" r:id="rId2580"/>
    <hyperlink ref="A2591" r:id="rId2581"/>
    <hyperlink ref="A2592" r:id="rId2582"/>
    <hyperlink ref="A2593" r:id="rId2583"/>
    <hyperlink ref="A2594" r:id="rId2584"/>
    <hyperlink ref="A2595" r:id="rId2585"/>
    <hyperlink ref="A2596" r:id="rId2586"/>
    <hyperlink ref="A2597" r:id="rId2587"/>
    <hyperlink ref="A2598" r:id="rId2588"/>
    <hyperlink ref="A2599" r:id="rId2589"/>
    <hyperlink ref="A2600" r:id="rId2590"/>
    <hyperlink ref="A2601" r:id="rId2591"/>
    <hyperlink ref="A2602" r:id="rId2592"/>
    <hyperlink ref="A2603" r:id="rId2593"/>
    <hyperlink ref="A2604" r:id="rId2594"/>
    <hyperlink ref="A2605" r:id="rId2595"/>
    <hyperlink ref="A2606" r:id="rId2596"/>
    <hyperlink ref="A2607" r:id="rId2597"/>
    <hyperlink ref="A2608" r:id="rId2598"/>
    <hyperlink ref="A2609" r:id="rId2599"/>
    <hyperlink ref="A2610" r:id="rId2600"/>
    <hyperlink ref="A2611" r:id="rId2601"/>
    <hyperlink ref="A2612" r:id="rId2602"/>
    <hyperlink ref="A2613" r:id="rId2603"/>
    <hyperlink ref="A2614" r:id="rId2604"/>
    <hyperlink ref="A2615" r:id="rId2605"/>
    <hyperlink ref="A2616" r:id="rId2606"/>
    <hyperlink ref="A2617" r:id="rId2607"/>
    <hyperlink ref="A2618" r:id="rId2608"/>
    <hyperlink ref="A2619" r:id="rId2609"/>
    <hyperlink ref="A2620" r:id="rId2610"/>
    <hyperlink ref="A2621" r:id="rId2611"/>
    <hyperlink ref="A2622" r:id="rId2612"/>
    <hyperlink ref="A2623" r:id="rId2613"/>
    <hyperlink ref="A2624" r:id="rId2614"/>
    <hyperlink ref="A2625" r:id="rId2615"/>
    <hyperlink ref="A2626" r:id="rId2616"/>
    <hyperlink ref="A2627" r:id="rId2617"/>
    <hyperlink ref="A2628" r:id="rId2618"/>
    <hyperlink ref="A2629" r:id="rId2619"/>
    <hyperlink ref="A2630" r:id="rId2620"/>
    <hyperlink ref="A2631" r:id="rId2621"/>
    <hyperlink ref="A2632" r:id="rId2622"/>
    <hyperlink ref="A2633" r:id="rId2623"/>
    <hyperlink ref="A2634" r:id="rId2624"/>
    <hyperlink ref="A2635" r:id="rId2625"/>
    <hyperlink ref="A2636" r:id="rId2626"/>
    <hyperlink ref="A2637" r:id="rId2627"/>
    <hyperlink ref="A2638" r:id="rId2628"/>
    <hyperlink ref="A2639" r:id="rId2629"/>
    <hyperlink ref="A2640" r:id="rId2630"/>
    <hyperlink ref="A2641" r:id="rId2631"/>
    <hyperlink ref="A2642" r:id="rId2632"/>
    <hyperlink ref="A2643" r:id="rId2633"/>
    <hyperlink ref="A2644" r:id="rId2634"/>
    <hyperlink ref="A2645" r:id="rId2635"/>
    <hyperlink ref="A2646" r:id="rId2636"/>
    <hyperlink ref="A2647" r:id="rId2637"/>
    <hyperlink ref="A2648" r:id="rId2638"/>
    <hyperlink ref="A2649" r:id="rId2639"/>
    <hyperlink ref="A2650" r:id="rId2640"/>
    <hyperlink ref="A2651" r:id="rId2641"/>
    <hyperlink ref="A2652" r:id="rId2642"/>
    <hyperlink ref="A2653" r:id="rId2643"/>
    <hyperlink ref="A2654" r:id="rId2644"/>
    <hyperlink ref="A2655" r:id="rId2645"/>
    <hyperlink ref="A2656" r:id="rId2646"/>
    <hyperlink ref="A2657" r:id="rId2647"/>
    <hyperlink ref="A2658" r:id="rId2648"/>
    <hyperlink ref="A2659" r:id="rId2649"/>
    <hyperlink ref="A2660" r:id="rId2650"/>
    <hyperlink ref="A2661" r:id="rId2651"/>
    <hyperlink ref="A2662" r:id="rId2652"/>
    <hyperlink ref="A2663" r:id="rId2653"/>
    <hyperlink ref="A2664" r:id="rId2654"/>
    <hyperlink ref="A2665" r:id="rId2655"/>
    <hyperlink ref="A2666" r:id="rId2656"/>
    <hyperlink ref="A2667" r:id="rId2657"/>
    <hyperlink ref="A2668" r:id="rId2658"/>
    <hyperlink ref="A2669" r:id="rId2659"/>
    <hyperlink ref="A2670" r:id="rId2660"/>
    <hyperlink ref="A2671" r:id="rId2661"/>
    <hyperlink ref="A2672" r:id="rId2662"/>
    <hyperlink ref="A2673" r:id="rId2663"/>
    <hyperlink ref="A2674" r:id="rId2664"/>
    <hyperlink ref="A2675" r:id="rId2665"/>
    <hyperlink ref="A2676" r:id="rId2666"/>
    <hyperlink ref="A2677" r:id="rId2667"/>
    <hyperlink ref="A2678" r:id="rId2668"/>
    <hyperlink ref="A2679" r:id="rId2669"/>
    <hyperlink ref="A2680" r:id="rId2670"/>
    <hyperlink ref="A2681" r:id="rId2671"/>
    <hyperlink ref="A2682" r:id="rId2672"/>
    <hyperlink ref="A2683" r:id="rId2673"/>
    <hyperlink ref="A2684" r:id="rId2674"/>
    <hyperlink ref="A2685" r:id="rId2675"/>
    <hyperlink ref="A2686" r:id="rId2676"/>
    <hyperlink ref="A2687" r:id="rId2677"/>
    <hyperlink ref="A2688" r:id="rId2678"/>
    <hyperlink ref="A2689" r:id="rId2679"/>
    <hyperlink ref="A2690" r:id="rId2680"/>
    <hyperlink ref="A2691" r:id="rId2681"/>
    <hyperlink ref="A2692" r:id="rId2682"/>
    <hyperlink ref="A2693" r:id="rId2683"/>
    <hyperlink ref="A2694" r:id="rId2684"/>
    <hyperlink ref="A2695" r:id="rId2685"/>
    <hyperlink ref="A2696" r:id="rId2686"/>
    <hyperlink ref="A2697" r:id="rId2687"/>
    <hyperlink ref="A2698" r:id="rId2688"/>
    <hyperlink ref="A2699" r:id="rId2689"/>
    <hyperlink ref="A2700" r:id="rId2690"/>
    <hyperlink ref="A2701" r:id="rId2691"/>
    <hyperlink ref="A2702" r:id="rId2692"/>
    <hyperlink ref="A2703" r:id="rId2693"/>
    <hyperlink ref="A2704" r:id="rId2694"/>
    <hyperlink ref="A2705" r:id="rId2695"/>
    <hyperlink ref="A2706" r:id="rId2696"/>
    <hyperlink ref="A2707" r:id="rId2697"/>
    <hyperlink ref="A2708" r:id="rId2698"/>
    <hyperlink ref="A2709" r:id="rId2699"/>
    <hyperlink ref="A2710" r:id="rId2700"/>
    <hyperlink ref="A2711" r:id="rId2701"/>
    <hyperlink ref="A2712" r:id="rId2702"/>
    <hyperlink ref="A2713" r:id="rId2703"/>
    <hyperlink ref="A2714" r:id="rId2704"/>
    <hyperlink ref="A2715" r:id="rId2705"/>
    <hyperlink ref="A2716" r:id="rId2706"/>
    <hyperlink ref="A2717" r:id="rId2707"/>
    <hyperlink ref="A2718" r:id="rId2708"/>
    <hyperlink ref="A2719" r:id="rId2709"/>
    <hyperlink ref="A2720" r:id="rId2710"/>
    <hyperlink ref="A2721" r:id="rId2711"/>
    <hyperlink ref="A2722" r:id="rId2712"/>
    <hyperlink ref="A2723" r:id="rId2713"/>
    <hyperlink ref="A2724" r:id="rId2714"/>
    <hyperlink ref="A2725" r:id="rId2715"/>
    <hyperlink ref="A2726" r:id="rId2716"/>
    <hyperlink ref="A2727" r:id="rId2717"/>
    <hyperlink ref="A2728" r:id="rId2718"/>
    <hyperlink ref="A2729" r:id="rId2719"/>
    <hyperlink ref="A2730" r:id="rId2720"/>
    <hyperlink ref="A2731" r:id="rId2721"/>
    <hyperlink ref="A2732" r:id="rId2722"/>
    <hyperlink ref="A2733" r:id="rId2723"/>
    <hyperlink ref="A2734" r:id="rId2724"/>
    <hyperlink ref="A2735" r:id="rId2725"/>
    <hyperlink ref="A2736" r:id="rId2726"/>
    <hyperlink ref="A2737" r:id="rId2727"/>
    <hyperlink ref="A2738" r:id="rId2728"/>
    <hyperlink ref="A2739" r:id="rId2729"/>
    <hyperlink ref="A2740" r:id="rId2730"/>
    <hyperlink ref="A2741" r:id="rId2731"/>
    <hyperlink ref="A2742" r:id="rId2732"/>
    <hyperlink ref="A2743" r:id="rId2733"/>
    <hyperlink ref="A2744" r:id="rId2734"/>
    <hyperlink ref="A2745" r:id="rId2735"/>
    <hyperlink ref="A2746" r:id="rId2736"/>
    <hyperlink ref="A2747" r:id="rId2737"/>
    <hyperlink ref="A2748" r:id="rId2738"/>
    <hyperlink ref="A2749" r:id="rId2739"/>
    <hyperlink ref="A2750" r:id="rId2740"/>
    <hyperlink ref="A2751" r:id="rId2741"/>
    <hyperlink ref="A2752" r:id="rId2742"/>
    <hyperlink ref="A2753" r:id="rId2743"/>
    <hyperlink ref="A2754" r:id="rId2744"/>
    <hyperlink ref="A2755" r:id="rId2745"/>
    <hyperlink ref="A2756" r:id="rId2746"/>
    <hyperlink ref="A2757" r:id="rId2747"/>
    <hyperlink ref="A2758" r:id="rId2748"/>
    <hyperlink ref="A2759" r:id="rId2749"/>
    <hyperlink ref="A2760" r:id="rId2750"/>
    <hyperlink ref="A2761" r:id="rId2751"/>
    <hyperlink ref="A2762" r:id="rId2752"/>
    <hyperlink ref="A2763" r:id="rId2753"/>
    <hyperlink ref="A2764" r:id="rId2754"/>
    <hyperlink ref="A2765" r:id="rId2755"/>
    <hyperlink ref="A2766" r:id="rId2756"/>
    <hyperlink ref="A2767" r:id="rId2757"/>
    <hyperlink ref="A2768" r:id="rId2758"/>
    <hyperlink ref="A2769" r:id="rId2759"/>
    <hyperlink ref="A2770" r:id="rId2760"/>
    <hyperlink ref="A2771" r:id="rId2761"/>
    <hyperlink ref="A2772" r:id="rId2762"/>
    <hyperlink ref="A2773" r:id="rId2763"/>
    <hyperlink ref="A2774" r:id="rId2764"/>
    <hyperlink ref="A2775" r:id="rId2765"/>
    <hyperlink ref="A2776" r:id="rId2766"/>
    <hyperlink ref="A2777" r:id="rId2767"/>
    <hyperlink ref="A2778" r:id="rId2768"/>
    <hyperlink ref="A2779" r:id="rId2769"/>
    <hyperlink ref="A2780" r:id="rId2770"/>
    <hyperlink ref="A2781" r:id="rId2771"/>
    <hyperlink ref="A2782" r:id="rId2772"/>
    <hyperlink ref="A2783" r:id="rId2773"/>
    <hyperlink ref="A2784" r:id="rId2774"/>
    <hyperlink ref="A2785" r:id="rId2775"/>
    <hyperlink ref="A2786" r:id="rId2776"/>
    <hyperlink ref="A2787" r:id="rId2777"/>
    <hyperlink ref="A2788" r:id="rId2778"/>
    <hyperlink ref="A2789" r:id="rId2779"/>
    <hyperlink ref="A2790" r:id="rId2780"/>
    <hyperlink ref="A2791" r:id="rId2781"/>
    <hyperlink ref="A2792" r:id="rId2782"/>
    <hyperlink ref="A2793" r:id="rId2783"/>
    <hyperlink ref="A2794" r:id="rId2784"/>
    <hyperlink ref="A2795" r:id="rId2785"/>
    <hyperlink ref="A2796" r:id="rId2786"/>
    <hyperlink ref="A2797" r:id="rId2787"/>
    <hyperlink ref="A2798" r:id="rId2788"/>
    <hyperlink ref="A2799" r:id="rId2789"/>
    <hyperlink ref="A2800" r:id="rId2790"/>
    <hyperlink ref="A2801" r:id="rId2791"/>
    <hyperlink ref="A2802" r:id="rId2792"/>
    <hyperlink ref="A2803" r:id="rId2793"/>
    <hyperlink ref="A2804" r:id="rId2794"/>
    <hyperlink ref="A2805" r:id="rId2795"/>
    <hyperlink ref="A2806" r:id="rId2796"/>
    <hyperlink ref="A2807" r:id="rId2797"/>
    <hyperlink ref="A2808" r:id="rId2798"/>
    <hyperlink ref="A2809" r:id="rId2799"/>
    <hyperlink ref="A2810" r:id="rId2800"/>
    <hyperlink ref="A2811" r:id="rId2801"/>
    <hyperlink ref="A2812" r:id="rId2802"/>
    <hyperlink ref="A2813" r:id="rId2803"/>
    <hyperlink ref="A2814" r:id="rId2804"/>
    <hyperlink ref="A2815" r:id="rId2805"/>
    <hyperlink ref="A2816" r:id="rId2806"/>
    <hyperlink ref="A2817" r:id="rId2807"/>
    <hyperlink ref="A2818" r:id="rId2808"/>
    <hyperlink ref="A2819" r:id="rId2809"/>
    <hyperlink ref="A2820" r:id="rId2810"/>
    <hyperlink ref="A2821" r:id="rId2811"/>
    <hyperlink ref="A2822" r:id="rId2812"/>
    <hyperlink ref="A2823" r:id="rId2813"/>
    <hyperlink ref="A2824" r:id="rId2814"/>
    <hyperlink ref="A2825" r:id="rId2815"/>
    <hyperlink ref="A2826" r:id="rId2816"/>
    <hyperlink ref="A2827" r:id="rId2817"/>
    <hyperlink ref="A2828" r:id="rId2818"/>
    <hyperlink ref="A2829" r:id="rId2819"/>
    <hyperlink ref="A2830" r:id="rId2820"/>
    <hyperlink ref="A2831" r:id="rId2821"/>
    <hyperlink ref="A2832" r:id="rId2822"/>
    <hyperlink ref="A2833" r:id="rId2823"/>
    <hyperlink ref="A2834" r:id="rId2824"/>
    <hyperlink ref="A2835" r:id="rId2825"/>
    <hyperlink ref="A2836" r:id="rId2826"/>
    <hyperlink ref="A2837" r:id="rId2827"/>
    <hyperlink ref="A2838" r:id="rId2828"/>
    <hyperlink ref="A2839" r:id="rId2829"/>
    <hyperlink ref="A2840" r:id="rId2830"/>
    <hyperlink ref="A2841" r:id="rId2831"/>
    <hyperlink ref="A2842" r:id="rId2832"/>
    <hyperlink ref="A2843" r:id="rId2833"/>
    <hyperlink ref="A2844" r:id="rId2834"/>
    <hyperlink ref="A2845" r:id="rId2835"/>
    <hyperlink ref="A2846" r:id="rId2836"/>
    <hyperlink ref="A2847" r:id="rId2837"/>
    <hyperlink ref="A2848" r:id="rId2838"/>
    <hyperlink ref="A2849" r:id="rId2839"/>
    <hyperlink ref="A2850" r:id="rId2840"/>
    <hyperlink ref="A2851" r:id="rId2841"/>
    <hyperlink ref="A2852" r:id="rId2842"/>
    <hyperlink ref="A2853" r:id="rId2843"/>
    <hyperlink ref="A2854" r:id="rId2844"/>
    <hyperlink ref="A2855" r:id="rId2845"/>
    <hyperlink ref="A2856" r:id="rId2846"/>
    <hyperlink ref="A2857" r:id="rId2847"/>
    <hyperlink ref="A2858" r:id="rId2848"/>
    <hyperlink ref="A2859" r:id="rId2849"/>
    <hyperlink ref="A2860" r:id="rId2850"/>
    <hyperlink ref="A2861" r:id="rId2851"/>
    <hyperlink ref="A2862" r:id="rId2852"/>
    <hyperlink ref="A2863" r:id="rId2853"/>
    <hyperlink ref="A2864" r:id="rId2854"/>
    <hyperlink ref="A2865" r:id="rId2855"/>
    <hyperlink ref="A2866" r:id="rId2856"/>
    <hyperlink ref="A2867" r:id="rId2857"/>
    <hyperlink ref="A2868" r:id="rId2858"/>
    <hyperlink ref="A2869" r:id="rId2859"/>
    <hyperlink ref="A2870" r:id="rId2860"/>
    <hyperlink ref="A2871" r:id="rId2861"/>
    <hyperlink ref="A2872" r:id="rId2862"/>
    <hyperlink ref="A2873" r:id="rId2863"/>
    <hyperlink ref="A2874" r:id="rId2864"/>
    <hyperlink ref="A2875" r:id="rId2865"/>
    <hyperlink ref="A2876" r:id="rId2866"/>
    <hyperlink ref="A2877" r:id="rId2867"/>
    <hyperlink ref="A2878" r:id="rId2868"/>
    <hyperlink ref="A2879" r:id="rId2869"/>
    <hyperlink ref="A2880" r:id="rId2870"/>
    <hyperlink ref="A2881" r:id="rId2871"/>
    <hyperlink ref="A2882" r:id="rId2872"/>
    <hyperlink ref="A2883" r:id="rId2873"/>
    <hyperlink ref="A2884" r:id="rId2874"/>
    <hyperlink ref="A2885" r:id="rId2875"/>
    <hyperlink ref="A2886" r:id="rId2876"/>
    <hyperlink ref="A2887" r:id="rId2877"/>
    <hyperlink ref="A2888" r:id="rId2878"/>
    <hyperlink ref="A2889" r:id="rId2879"/>
    <hyperlink ref="A2890" r:id="rId2880"/>
    <hyperlink ref="A2891" r:id="rId2881"/>
    <hyperlink ref="A2892" r:id="rId2882"/>
    <hyperlink ref="A2893" r:id="rId2883"/>
    <hyperlink ref="A2894" r:id="rId2884"/>
    <hyperlink ref="A2895" r:id="rId2885"/>
    <hyperlink ref="A2896" r:id="rId2886"/>
    <hyperlink ref="A2897" r:id="rId2887"/>
    <hyperlink ref="A2898" r:id="rId2888"/>
    <hyperlink ref="A2899" r:id="rId2889"/>
    <hyperlink ref="A2900" r:id="rId2890"/>
    <hyperlink ref="A2901" r:id="rId2891"/>
    <hyperlink ref="A2902" r:id="rId2892"/>
    <hyperlink ref="A2903" r:id="rId2893"/>
    <hyperlink ref="A2904" r:id="rId2894"/>
    <hyperlink ref="A2905" r:id="rId2895"/>
    <hyperlink ref="A2906" r:id="rId2896"/>
    <hyperlink ref="A2907" r:id="rId2897"/>
    <hyperlink ref="A2908" r:id="rId2898"/>
    <hyperlink ref="A2909" r:id="rId2899"/>
    <hyperlink ref="A2910" r:id="rId2900"/>
    <hyperlink ref="A2911" r:id="rId2901"/>
    <hyperlink ref="A2912" r:id="rId2902"/>
    <hyperlink ref="A2913" r:id="rId2903"/>
    <hyperlink ref="A2914" r:id="rId2904"/>
    <hyperlink ref="A2915" r:id="rId2905"/>
    <hyperlink ref="A2916" r:id="rId2906"/>
    <hyperlink ref="A2917" r:id="rId2907"/>
    <hyperlink ref="A2918" r:id="rId2908"/>
    <hyperlink ref="A2919" r:id="rId2909"/>
    <hyperlink ref="A2920" r:id="rId2910"/>
    <hyperlink ref="A2921" r:id="rId2911"/>
    <hyperlink ref="A2922" r:id="rId2912"/>
    <hyperlink ref="A2923" r:id="rId2913"/>
    <hyperlink ref="A2924" r:id="rId2914"/>
    <hyperlink ref="A2925" r:id="rId2915"/>
    <hyperlink ref="A2926" r:id="rId2916"/>
    <hyperlink ref="A2927" r:id="rId2917"/>
    <hyperlink ref="A2928" r:id="rId2918"/>
    <hyperlink ref="A2929" r:id="rId2919"/>
    <hyperlink ref="A2930" r:id="rId2920"/>
    <hyperlink ref="A2931" r:id="rId2921"/>
    <hyperlink ref="A2932" r:id="rId2922"/>
    <hyperlink ref="A2933" r:id="rId2923"/>
    <hyperlink ref="A2934" r:id="rId2924"/>
    <hyperlink ref="A2935" r:id="rId2925"/>
    <hyperlink ref="A2936" r:id="rId2926"/>
    <hyperlink ref="A2937" r:id="rId2927"/>
    <hyperlink ref="A2938" r:id="rId2928"/>
    <hyperlink ref="A2939" r:id="rId2929"/>
    <hyperlink ref="A2940" r:id="rId2930"/>
    <hyperlink ref="A2941" r:id="rId2931"/>
    <hyperlink ref="A2942" r:id="rId2932"/>
    <hyperlink ref="A2943" r:id="rId2933"/>
    <hyperlink ref="A2944" r:id="rId2934"/>
    <hyperlink ref="A2945" r:id="rId2935"/>
    <hyperlink ref="A2946" r:id="rId2936"/>
    <hyperlink ref="A2947" r:id="rId2937"/>
    <hyperlink ref="A2948" r:id="rId2938"/>
    <hyperlink ref="A2949" r:id="rId2939"/>
    <hyperlink ref="A2950" r:id="rId2940"/>
    <hyperlink ref="A2951" r:id="rId2941"/>
    <hyperlink ref="A2952" r:id="rId2942"/>
    <hyperlink ref="A2953" r:id="rId2943"/>
    <hyperlink ref="A2954" r:id="rId2944"/>
    <hyperlink ref="A2955" r:id="rId2945"/>
    <hyperlink ref="A2956" r:id="rId2946"/>
    <hyperlink ref="A2957" r:id="rId2947"/>
    <hyperlink ref="A2958" r:id="rId2948"/>
    <hyperlink ref="A2959" r:id="rId2949"/>
    <hyperlink ref="A2960" r:id="rId2950"/>
    <hyperlink ref="A2961" r:id="rId2951"/>
    <hyperlink ref="A2962" r:id="rId2952"/>
    <hyperlink ref="A2963" r:id="rId2953"/>
    <hyperlink ref="A2964" r:id="rId2954"/>
    <hyperlink ref="A2965" r:id="rId2955"/>
    <hyperlink ref="A2966" r:id="rId2956"/>
    <hyperlink ref="A2967" r:id="rId2957"/>
    <hyperlink ref="A2968" r:id="rId2958"/>
    <hyperlink ref="A2969" r:id="rId2959"/>
    <hyperlink ref="A2970" r:id="rId2960"/>
    <hyperlink ref="A2971" r:id="rId2961"/>
    <hyperlink ref="A2972" r:id="rId2962"/>
    <hyperlink ref="A2973" r:id="rId2963"/>
    <hyperlink ref="A2974" r:id="rId2964"/>
    <hyperlink ref="A2975" r:id="rId2965"/>
    <hyperlink ref="A2976" r:id="rId2966"/>
    <hyperlink ref="A2977" r:id="rId2967"/>
    <hyperlink ref="A2978" r:id="rId2968"/>
    <hyperlink ref="A2979" r:id="rId2969"/>
    <hyperlink ref="A2980" r:id="rId2970"/>
    <hyperlink ref="A2981" r:id="rId2971"/>
    <hyperlink ref="A2982" r:id="rId2972"/>
    <hyperlink ref="A2983" r:id="rId2973"/>
    <hyperlink ref="A2984" r:id="rId2974"/>
    <hyperlink ref="A2985" r:id="rId2975"/>
    <hyperlink ref="A2986" r:id="rId2976"/>
    <hyperlink ref="A2987" r:id="rId2977"/>
    <hyperlink ref="A2988" r:id="rId2978"/>
    <hyperlink ref="A2989" r:id="rId2979"/>
    <hyperlink ref="A2990" r:id="rId2980"/>
    <hyperlink ref="A2991" r:id="rId2981"/>
    <hyperlink ref="A2992" r:id="rId2982"/>
    <hyperlink ref="A2993" r:id="rId2983"/>
    <hyperlink ref="A2994" r:id="rId2984"/>
    <hyperlink ref="A2995" r:id="rId2985"/>
    <hyperlink ref="A2996" r:id="rId2986"/>
    <hyperlink ref="A2997" r:id="rId2987"/>
    <hyperlink ref="A2998" r:id="rId2988"/>
    <hyperlink ref="A2999" r:id="rId2989"/>
    <hyperlink ref="A3000" r:id="rId2990"/>
    <hyperlink ref="A3001" r:id="rId2991"/>
    <hyperlink ref="A3002" r:id="rId2992"/>
    <hyperlink ref="A3003" r:id="rId2993"/>
    <hyperlink ref="A3004" r:id="rId2994"/>
    <hyperlink ref="A3005" r:id="rId2995"/>
    <hyperlink ref="A3006" r:id="rId2996"/>
    <hyperlink ref="A3007" r:id="rId2997"/>
    <hyperlink ref="A3008" r:id="rId2998"/>
    <hyperlink ref="A3009" r:id="rId2999"/>
    <hyperlink ref="A3010" r:id="rId3000"/>
    <hyperlink ref="A3011" r:id="rId3001"/>
    <hyperlink ref="A3012" r:id="rId3002"/>
    <hyperlink ref="A3013" r:id="rId3003"/>
    <hyperlink ref="A3014" r:id="rId3004"/>
    <hyperlink ref="A3015" r:id="rId3005"/>
    <hyperlink ref="A3016" r:id="rId3006"/>
    <hyperlink ref="A3017" r:id="rId3007"/>
    <hyperlink ref="A3018" r:id="rId3008"/>
    <hyperlink ref="A3019" r:id="rId3009"/>
    <hyperlink ref="A3020" r:id="rId3010"/>
    <hyperlink ref="A3021" r:id="rId3011"/>
    <hyperlink ref="A3022" r:id="rId3012"/>
    <hyperlink ref="A3023" r:id="rId3013"/>
    <hyperlink ref="A3024" r:id="rId3014"/>
    <hyperlink ref="A3025" r:id="rId3015"/>
    <hyperlink ref="A3026" r:id="rId3016"/>
    <hyperlink ref="A3027" r:id="rId3017"/>
    <hyperlink ref="A3028" r:id="rId3018"/>
    <hyperlink ref="A3029" r:id="rId3019"/>
    <hyperlink ref="A3030" r:id="rId3020"/>
    <hyperlink ref="A3031" r:id="rId3021"/>
    <hyperlink ref="A3032" r:id="rId3022"/>
    <hyperlink ref="A3033" r:id="rId3023"/>
    <hyperlink ref="A3034" r:id="rId3024"/>
    <hyperlink ref="A3035" r:id="rId3025"/>
    <hyperlink ref="A3036" r:id="rId3026"/>
    <hyperlink ref="A3037" r:id="rId3027"/>
    <hyperlink ref="A3038" r:id="rId3028"/>
    <hyperlink ref="A3039" r:id="rId3029"/>
    <hyperlink ref="A3040" r:id="rId3030"/>
    <hyperlink ref="A3041" r:id="rId3031"/>
    <hyperlink ref="A3042" r:id="rId3032"/>
    <hyperlink ref="A3043" r:id="rId3033"/>
    <hyperlink ref="A3044" r:id="rId3034"/>
    <hyperlink ref="A3045" r:id="rId3035"/>
    <hyperlink ref="A3046" r:id="rId3036"/>
    <hyperlink ref="A3047" r:id="rId3037"/>
    <hyperlink ref="A3048" r:id="rId3038"/>
    <hyperlink ref="A3049" r:id="rId3039"/>
    <hyperlink ref="A3050" r:id="rId3040"/>
    <hyperlink ref="A3051" r:id="rId3041"/>
    <hyperlink ref="A3052" r:id="rId3042"/>
    <hyperlink ref="A3053" r:id="rId3043"/>
    <hyperlink ref="A3054" r:id="rId3044"/>
    <hyperlink ref="A3055" r:id="rId3045"/>
    <hyperlink ref="A3056" r:id="rId3046"/>
    <hyperlink ref="A3057" r:id="rId3047"/>
    <hyperlink ref="A3058" r:id="rId3048"/>
    <hyperlink ref="A3059" r:id="rId3049"/>
    <hyperlink ref="A3060" r:id="rId3050"/>
    <hyperlink ref="A3061" r:id="rId3051"/>
    <hyperlink ref="A3062" r:id="rId3052"/>
    <hyperlink ref="A3063" r:id="rId3053"/>
    <hyperlink ref="A3064" r:id="rId3054"/>
    <hyperlink ref="A3065" r:id="rId3055"/>
    <hyperlink ref="A3066" r:id="rId3056"/>
    <hyperlink ref="A3067" r:id="rId3057"/>
    <hyperlink ref="A3068" r:id="rId3058"/>
    <hyperlink ref="A3069" r:id="rId3059"/>
    <hyperlink ref="A3070" r:id="rId3060"/>
    <hyperlink ref="A3071" r:id="rId3061"/>
    <hyperlink ref="A3072" r:id="rId3062"/>
    <hyperlink ref="A3073" r:id="rId3063"/>
    <hyperlink ref="A3074" r:id="rId3064"/>
    <hyperlink ref="A3075" r:id="rId3065"/>
    <hyperlink ref="A3076" r:id="rId3066"/>
    <hyperlink ref="A3077" r:id="rId3067"/>
    <hyperlink ref="A3078" r:id="rId3068"/>
    <hyperlink ref="A3079" r:id="rId3069"/>
    <hyperlink ref="A3080" r:id="rId3070"/>
    <hyperlink ref="A3081" r:id="rId3071"/>
    <hyperlink ref="A3082" r:id="rId3072"/>
    <hyperlink ref="A3083" r:id="rId3073"/>
    <hyperlink ref="A3084" r:id="rId3074"/>
    <hyperlink ref="A3085" r:id="rId3075"/>
    <hyperlink ref="A3086" r:id="rId3076"/>
    <hyperlink ref="A3087" r:id="rId3077"/>
    <hyperlink ref="A3088" r:id="rId3078"/>
    <hyperlink ref="A3089" r:id="rId3079"/>
    <hyperlink ref="A3090" r:id="rId3080"/>
    <hyperlink ref="A3091" r:id="rId3081"/>
    <hyperlink ref="A3092" r:id="rId3082"/>
    <hyperlink ref="A3093" r:id="rId3083"/>
    <hyperlink ref="A3094" r:id="rId3084"/>
    <hyperlink ref="A3095" r:id="rId3085"/>
    <hyperlink ref="A3096" r:id="rId3086"/>
    <hyperlink ref="A3097" r:id="rId3087"/>
    <hyperlink ref="A3098" r:id="rId3088"/>
    <hyperlink ref="A3099" r:id="rId3089"/>
    <hyperlink ref="A3100" r:id="rId3090"/>
    <hyperlink ref="A3101" r:id="rId3091"/>
    <hyperlink ref="A3102" r:id="rId3092"/>
    <hyperlink ref="A3103" r:id="rId3093"/>
    <hyperlink ref="A3104" r:id="rId3094"/>
    <hyperlink ref="A3105" r:id="rId3095"/>
    <hyperlink ref="A3106" r:id="rId3096"/>
    <hyperlink ref="A3107" r:id="rId3097"/>
    <hyperlink ref="A3108" r:id="rId3098"/>
    <hyperlink ref="A3109" r:id="rId3099"/>
    <hyperlink ref="A3110" r:id="rId3100"/>
    <hyperlink ref="A3111" r:id="rId3101"/>
    <hyperlink ref="A3112" r:id="rId3102"/>
    <hyperlink ref="A3113" r:id="rId3103"/>
    <hyperlink ref="A3114" r:id="rId3104"/>
    <hyperlink ref="A3115" r:id="rId3105"/>
    <hyperlink ref="A3116" r:id="rId3106"/>
    <hyperlink ref="A3117" r:id="rId3107"/>
    <hyperlink ref="A3118" r:id="rId3108"/>
    <hyperlink ref="A3119" r:id="rId3109"/>
    <hyperlink ref="A3120" r:id="rId3110"/>
    <hyperlink ref="A3121" r:id="rId3111"/>
    <hyperlink ref="A3122" r:id="rId3112"/>
    <hyperlink ref="A3123" r:id="rId3113"/>
    <hyperlink ref="A3124" r:id="rId3114"/>
    <hyperlink ref="A3125" r:id="rId3115"/>
    <hyperlink ref="A3126" r:id="rId3116"/>
    <hyperlink ref="A3127" r:id="rId3117"/>
    <hyperlink ref="A3128" r:id="rId3118"/>
    <hyperlink ref="A3129" r:id="rId3119"/>
    <hyperlink ref="A3130" r:id="rId3120"/>
    <hyperlink ref="A3131" r:id="rId3121"/>
    <hyperlink ref="A3132" r:id="rId3122"/>
    <hyperlink ref="A3133" r:id="rId3123"/>
    <hyperlink ref="A3134" r:id="rId3124"/>
    <hyperlink ref="A3135" r:id="rId3125"/>
    <hyperlink ref="A3136" r:id="rId3126"/>
    <hyperlink ref="A3137" r:id="rId3127"/>
    <hyperlink ref="A3138" r:id="rId3128"/>
    <hyperlink ref="A3139" r:id="rId3129"/>
    <hyperlink ref="A3140" r:id="rId3130"/>
    <hyperlink ref="A3141" r:id="rId3131"/>
    <hyperlink ref="A3142" r:id="rId3132"/>
    <hyperlink ref="A3143" r:id="rId3133"/>
    <hyperlink ref="A3144" r:id="rId3134"/>
    <hyperlink ref="A3145" r:id="rId3135"/>
    <hyperlink ref="A3146" r:id="rId3136"/>
    <hyperlink ref="A3147" r:id="rId3137"/>
    <hyperlink ref="A3148" r:id="rId3138"/>
    <hyperlink ref="A3149" r:id="rId3139"/>
    <hyperlink ref="A3150" r:id="rId3140"/>
    <hyperlink ref="A3151" r:id="rId3141"/>
    <hyperlink ref="A3152" r:id="rId3142"/>
    <hyperlink ref="A3153" r:id="rId3143"/>
    <hyperlink ref="A3154" r:id="rId3144"/>
    <hyperlink ref="A3155" r:id="rId3145"/>
    <hyperlink ref="A3156" r:id="rId3146"/>
    <hyperlink ref="A3157" r:id="rId3147"/>
    <hyperlink ref="A3158" r:id="rId3148"/>
    <hyperlink ref="A3159" r:id="rId3149"/>
    <hyperlink ref="A3160" r:id="rId3150"/>
    <hyperlink ref="A3161" r:id="rId3151"/>
    <hyperlink ref="A3162" r:id="rId3152"/>
    <hyperlink ref="A3163" r:id="rId3153"/>
    <hyperlink ref="A3164" r:id="rId3154"/>
    <hyperlink ref="A3165" r:id="rId3155"/>
    <hyperlink ref="A3166" r:id="rId3156"/>
    <hyperlink ref="A3167" r:id="rId3157"/>
    <hyperlink ref="A3168" r:id="rId3158"/>
    <hyperlink ref="A3169" r:id="rId3159"/>
    <hyperlink ref="A3170" r:id="rId3160"/>
    <hyperlink ref="A3171" r:id="rId3161"/>
    <hyperlink ref="A3172" r:id="rId3162"/>
    <hyperlink ref="A3173" r:id="rId3163"/>
    <hyperlink ref="A3174" r:id="rId3164"/>
    <hyperlink ref="A3175" r:id="rId3165"/>
    <hyperlink ref="A3176" r:id="rId3166"/>
    <hyperlink ref="A3177" r:id="rId3167"/>
    <hyperlink ref="A3178" r:id="rId3168"/>
    <hyperlink ref="A3179" r:id="rId3169"/>
    <hyperlink ref="A3180" r:id="rId3170"/>
    <hyperlink ref="A3181" r:id="rId3171"/>
    <hyperlink ref="A3182" r:id="rId3172"/>
    <hyperlink ref="A3183" r:id="rId3173"/>
    <hyperlink ref="A3184" r:id="rId3174"/>
    <hyperlink ref="A3185" r:id="rId3175"/>
    <hyperlink ref="A3186" r:id="rId3176"/>
    <hyperlink ref="A3187" r:id="rId3177"/>
    <hyperlink ref="A3188" r:id="rId3178"/>
    <hyperlink ref="A3189" r:id="rId3179"/>
    <hyperlink ref="A3190" r:id="rId3180"/>
    <hyperlink ref="A3191" r:id="rId3181"/>
    <hyperlink ref="A3192" r:id="rId3182"/>
    <hyperlink ref="A3193" r:id="rId3183"/>
    <hyperlink ref="A3194" r:id="rId3184"/>
    <hyperlink ref="A3195" r:id="rId3185"/>
    <hyperlink ref="A3196" r:id="rId3186"/>
    <hyperlink ref="A3197" r:id="rId3187"/>
    <hyperlink ref="A3198" r:id="rId3188"/>
    <hyperlink ref="A3199" r:id="rId3189"/>
    <hyperlink ref="A3200" r:id="rId3190"/>
    <hyperlink ref="A3201" r:id="rId3191"/>
    <hyperlink ref="A3202" r:id="rId3192"/>
    <hyperlink ref="A3203" r:id="rId3193"/>
    <hyperlink ref="A3204" r:id="rId3194"/>
    <hyperlink ref="A3205" r:id="rId3195"/>
    <hyperlink ref="A3206" r:id="rId3196"/>
    <hyperlink ref="A3207" r:id="rId3197"/>
    <hyperlink ref="A3208" r:id="rId3198"/>
    <hyperlink ref="A3209" r:id="rId3199"/>
    <hyperlink ref="A3210" r:id="rId3200"/>
    <hyperlink ref="A3211" r:id="rId3201"/>
    <hyperlink ref="A3212" r:id="rId3202"/>
    <hyperlink ref="A3213" r:id="rId3203"/>
    <hyperlink ref="A3214" r:id="rId3204"/>
    <hyperlink ref="A3215" r:id="rId3205"/>
    <hyperlink ref="A3216" r:id="rId3206"/>
    <hyperlink ref="A3217" r:id="rId3207"/>
    <hyperlink ref="A3218" r:id="rId3208"/>
    <hyperlink ref="A3219" r:id="rId3209"/>
    <hyperlink ref="A3220" r:id="rId3210"/>
    <hyperlink ref="A3221" r:id="rId3211"/>
    <hyperlink ref="A3222" r:id="rId3212"/>
    <hyperlink ref="A3223" r:id="rId3213"/>
    <hyperlink ref="A3224" r:id="rId3214"/>
    <hyperlink ref="A3225" r:id="rId3215"/>
    <hyperlink ref="A3226" r:id="rId3216"/>
    <hyperlink ref="A3227" r:id="rId3217"/>
    <hyperlink ref="A3228" r:id="rId3218"/>
    <hyperlink ref="A3229" r:id="rId3219"/>
    <hyperlink ref="A3230" r:id="rId3220"/>
    <hyperlink ref="A3231" r:id="rId3221"/>
    <hyperlink ref="A3232" r:id="rId3222"/>
    <hyperlink ref="A3233" r:id="rId3223"/>
    <hyperlink ref="A3234" r:id="rId3224"/>
    <hyperlink ref="A3235" r:id="rId3225"/>
    <hyperlink ref="A3236" r:id="rId3226"/>
    <hyperlink ref="A3237" r:id="rId3227"/>
    <hyperlink ref="A3238" r:id="rId3228"/>
    <hyperlink ref="A3239" r:id="rId3229"/>
    <hyperlink ref="A3240" r:id="rId3230"/>
    <hyperlink ref="A3241" r:id="rId3231"/>
    <hyperlink ref="A3242" r:id="rId3232"/>
    <hyperlink ref="A3243" r:id="rId3233"/>
    <hyperlink ref="A3244" r:id="rId3234"/>
    <hyperlink ref="A3245" r:id="rId3235"/>
    <hyperlink ref="A3246" r:id="rId3236"/>
    <hyperlink ref="A3247" r:id="rId3237"/>
    <hyperlink ref="A3248" r:id="rId3238"/>
    <hyperlink ref="A3249" r:id="rId3239"/>
    <hyperlink ref="A3250" r:id="rId3240"/>
    <hyperlink ref="A3251" r:id="rId3241"/>
    <hyperlink ref="A3252" r:id="rId3242"/>
    <hyperlink ref="A3253" r:id="rId3243"/>
    <hyperlink ref="A3254" r:id="rId3244"/>
    <hyperlink ref="A3255" r:id="rId3245"/>
    <hyperlink ref="A3256" r:id="rId3246"/>
    <hyperlink ref="A3257" r:id="rId3247"/>
    <hyperlink ref="A3258" r:id="rId3248"/>
    <hyperlink ref="A3259" r:id="rId3249"/>
    <hyperlink ref="A3260" r:id="rId3250"/>
    <hyperlink ref="A3261" r:id="rId3251"/>
    <hyperlink ref="A3262" r:id="rId3252"/>
    <hyperlink ref="A3263" r:id="rId3253"/>
    <hyperlink ref="A3264" r:id="rId3254"/>
    <hyperlink ref="A3265" r:id="rId3255"/>
    <hyperlink ref="A3266" r:id="rId3256"/>
    <hyperlink ref="A3267" r:id="rId3257"/>
    <hyperlink ref="A3268" r:id="rId3258"/>
    <hyperlink ref="A3269" r:id="rId3259"/>
    <hyperlink ref="A3270" r:id="rId3260"/>
    <hyperlink ref="A3271" r:id="rId3261"/>
    <hyperlink ref="A3272" r:id="rId3262"/>
    <hyperlink ref="A3273" r:id="rId3263"/>
    <hyperlink ref="A3274" r:id="rId3264"/>
    <hyperlink ref="A3275" r:id="rId3265"/>
    <hyperlink ref="A3276" r:id="rId3266"/>
    <hyperlink ref="A3277" r:id="rId3267"/>
    <hyperlink ref="A3278" r:id="rId3268"/>
    <hyperlink ref="A3279" r:id="rId3269"/>
    <hyperlink ref="A3280" r:id="rId3270"/>
    <hyperlink ref="A3281" r:id="rId3271"/>
    <hyperlink ref="A3282" r:id="rId3272"/>
    <hyperlink ref="A3283" r:id="rId3273"/>
    <hyperlink ref="A3284" r:id="rId3274"/>
    <hyperlink ref="A3285" r:id="rId3275"/>
    <hyperlink ref="A3286" r:id="rId3276"/>
    <hyperlink ref="A3287" r:id="rId3277"/>
    <hyperlink ref="A3288" r:id="rId3278"/>
    <hyperlink ref="A3289" r:id="rId3279"/>
    <hyperlink ref="A3290" r:id="rId3280"/>
    <hyperlink ref="A3291" r:id="rId3281"/>
    <hyperlink ref="A3292" r:id="rId3282"/>
    <hyperlink ref="A3293" r:id="rId3283"/>
    <hyperlink ref="A3294" r:id="rId3284"/>
    <hyperlink ref="A3295" r:id="rId3285"/>
    <hyperlink ref="A3296" r:id="rId3286"/>
    <hyperlink ref="A3297" r:id="rId3287"/>
    <hyperlink ref="A3298" r:id="rId3288"/>
    <hyperlink ref="A3299" r:id="rId3289"/>
    <hyperlink ref="A3300" r:id="rId3290"/>
    <hyperlink ref="A3301" r:id="rId3291"/>
    <hyperlink ref="A3302" r:id="rId3292"/>
    <hyperlink ref="A3303" r:id="rId3293"/>
    <hyperlink ref="A3304" r:id="rId3294"/>
    <hyperlink ref="A3305" r:id="rId3295"/>
    <hyperlink ref="A3306" r:id="rId3296"/>
    <hyperlink ref="A3307" r:id="rId3297"/>
    <hyperlink ref="A3308" r:id="rId3298"/>
    <hyperlink ref="A3309" r:id="rId3299"/>
    <hyperlink ref="A3310" r:id="rId3300"/>
    <hyperlink ref="A3311" r:id="rId3301"/>
    <hyperlink ref="A3312" r:id="rId3302"/>
    <hyperlink ref="A3313" r:id="rId3303"/>
    <hyperlink ref="A3314" r:id="rId3304"/>
    <hyperlink ref="A3315" r:id="rId3305"/>
    <hyperlink ref="A3316" r:id="rId3306"/>
    <hyperlink ref="A3317" r:id="rId3307"/>
    <hyperlink ref="A3318" r:id="rId3308"/>
    <hyperlink ref="A3319" r:id="rId3309"/>
    <hyperlink ref="A3320" r:id="rId3310"/>
    <hyperlink ref="A3321" r:id="rId3311"/>
    <hyperlink ref="A3322" r:id="rId3312"/>
    <hyperlink ref="A3323" r:id="rId3313"/>
    <hyperlink ref="A3324" r:id="rId3314"/>
    <hyperlink ref="A3325" r:id="rId3315"/>
    <hyperlink ref="A3326" r:id="rId3316"/>
    <hyperlink ref="A3327" r:id="rId3317"/>
    <hyperlink ref="A3328" r:id="rId3318"/>
    <hyperlink ref="A3329" r:id="rId3319"/>
    <hyperlink ref="A3330" r:id="rId3320"/>
    <hyperlink ref="A3331" r:id="rId3321"/>
    <hyperlink ref="A3332" r:id="rId3322"/>
    <hyperlink ref="A3333" r:id="rId3323"/>
    <hyperlink ref="A3334" r:id="rId3324"/>
    <hyperlink ref="A3335" r:id="rId3325"/>
    <hyperlink ref="A3336" r:id="rId3326"/>
    <hyperlink ref="A3337" r:id="rId3327"/>
    <hyperlink ref="A3338" r:id="rId3328"/>
    <hyperlink ref="A3339" r:id="rId3329"/>
    <hyperlink ref="A3340" r:id="rId3330"/>
    <hyperlink ref="A3341" r:id="rId3331"/>
    <hyperlink ref="A3342" r:id="rId3332"/>
    <hyperlink ref="A3343" r:id="rId3333"/>
    <hyperlink ref="A3344" r:id="rId3334"/>
    <hyperlink ref="A3345" r:id="rId3335"/>
    <hyperlink ref="A3346" r:id="rId3336"/>
    <hyperlink ref="A3347" r:id="rId3337"/>
    <hyperlink ref="A3348" r:id="rId3338"/>
    <hyperlink ref="A3349" r:id="rId3339"/>
    <hyperlink ref="A3350" r:id="rId3340"/>
    <hyperlink ref="A3351" r:id="rId3341"/>
    <hyperlink ref="A3352" r:id="rId3342"/>
    <hyperlink ref="A3353" r:id="rId3343"/>
    <hyperlink ref="A3354" r:id="rId3344"/>
    <hyperlink ref="A3355" r:id="rId3345"/>
    <hyperlink ref="A3356" r:id="rId3346"/>
    <hyperlink ref="A3357" r:id="rId3347"/>
    <hyperlink ref="A3358" r:id="rId3348"/>
    <hyperlink ref="A3359" r:id="rId3349"/>
    <hyperlink ref="A3360" r:id="rId3350"/>
    <hyperlink ref="A3361" r:id="rId3351"/>
    <hyperlink ref="A3362" r:id="rId3352"/>
    <hyperlink ref="A3363" r:id="rId3353"/>
    <hyperlink ref="A3364" r:id="rId3354"/>
    <hyperlink ref="A3365" r:id="rId3355"/>
    <hyperlink ref="A3366" r:id="rId3356"/>
    <hyperlink ref="A3367" r:id="rId3357"/>
    <hyperlink ref="A3368" r:id="rId3358"/>
    <hyperlink ref="A3369" r:id="rId3359"/>
    <hyperlink ref="A3370" r:id="rId3360"/>
    <hyperlink ref="A3371" r:id="rId3361"/>
    <hyperlink ref="A3372" r:id="rId3362"/>
    <hyperlink ref="A3373" r:id="rId3363"/>
    <hyperlink ref="A3374" r:id="rId3364"/>
    <hyperlink ref="A3375" r:id="rId3365"/>
    <hyperlink ref="A3376" r:id="rId3366"/>
    <hyperlink ref="A3377" r:id="rId3367"/>
    <hyperlink ref="A3378" r:id="rId3368"/>
    <hyperlink ref="A3379" r:id="rId3369"/>
    <hyperlink ref="A3380" r:id="rId3370"/>
    <hyperlink ref="A3381" r:id="rId3371"/>
    <hyperlink ref="A3382" r:id="rId3372"/>
    <hyperlink ref="A3383" r:id="rId3373"/>
    <hyperlink ref="A3384" r:id="rId3374"/>
    <hyperlink ref="A3385" r:id="rId3375"/>
    <hyperlink ref="A3386" r:id="rId3376"/>
    <hyperlink ref="A3387" r:id="rId3377"/>
    <hyperlink ref="A3388" r:id="rId3378"/>
    <hyperlink ref="A3389" r:id="rId3379"/>
    <hyperlink ref="A3390" r:id="rId3380"/>
    <hyperlink ref="A3391" r:id="rId3381"/>
    <hyperlink ref="A3392" r:id="rId3382"/>
    <hyperlink ref="A3393" r:id="rId3383"/>
    <hyperlink ref="A3394" r:id="rId3384"/>
    <hyperlink ref="A3395" r:id="rId3385"/>
    <hyperlink ref="A3396" r:id="rId3386"/>
    <hyperlink ref="A3397" r:id="rId3387"/>
    <hyperlink ref="A3398" r:id="rId3388"/>
    <hyperlink ref="A3399" r:id="rId3389"/>
    <hyperlink ref="A3400" r:id="rId3390"/>
    <hyperlink ref="A3401" r:id="rId3391"/>
    <hyperlink ref="A3402" r:id="rId3392"/>
    <hyperlink ref="A3403" r:id="rId3393"/>
    <hyperlink ref="A3404" r:id="rId3394"/>
    <hyperlink ref="A3405" r:id="rId3395"/>
    <hyperlink ref="A3406" r:id="rId3396"/>
    <hyperlink ref="A3407" r:id="rId3397"/>
    <hyperlink ref="A3408" r:id="rId3398"/>
    <hyperlink ref="A3409" r:id="rId3399"/>
    <hyperlink ref="A3410" r:id="rId3400"/>
    <hyperlink ref="A3411" r:id="rId3401"/>
    <hyperlink ref="A3412" r:id="rId3402"/>
    <hyperlink ref="A3413" r:id="rId3403"/>
    <hyperlink ref="A3414" r:id="rId3404"/>
    <hyperlink ref="A3415" r:id="rId3405"/>
    <hyperlink ref="A3416" r:id="rId3406"/>
    <hyperlink ref="A3417" r:id="rId3407"/>
    <hyperlink ref="A3418" r:id="rId3408"/>
    <hyperlink ref="A3419" r:id="rId3409"/>
    <hyperlink ref="A3420" r:id="rId3410"/>
    <hyperlink ref="A3421" r:id="rId3411"/>
    <hyperlink ref="A3422" r:id="rId3412"/>
    <hyperlink ref="A3423" r:id="rId3413"/>
    <hyperlink ref="A3424" r:id="rId3414"/>
    <hyperlink ref="A3425" r:id="rId3415"/>
    <hyperlink ref="A3426" r:id="rId3416"/>
    <hyperlink ref="A3427" r:id="rId3417"/>
    <hyperlink ref="A3428" r:id="rId3418"/>
    <hyperlink ref="A3429" r:id="rId3419"/>
    <hyperlink ref="A3430" r:id="rId3420"/>
    <hyperlink ref="A3431" r:id="rId3421"/>
    <hyperlink ref="A3432" r:id="rId3422"/>
    <hyperlink ref="A3433" r:id="rId3423"/>
    <hyperlink ref="A3434" r:id="rId3424"/>
    <hyperlink ref="A3435" r:id="rId3425"/>
    <hyperlink ref="A3436" r:id="rId3426"/>
    <hyperlink ref="A3437" r:id="rId3427"/>
    <hyperlink ref="A3438" r:id="rId3428"/>
    <hyperlink ref="A3439" r:id="rId3429"/>
    <hyperlink ref="A3440" r:id="rId3430"/>
    <hyperlink ref="A3441" r:id="rId3431"/>
    <hyperlink ref="A3442" r:id="rId3432"/>
    <hyperlink ref="A3443" r:id="rId3433"/>
    <hyperlink ref="A3444" r:id="rId3434"/>
    <hyperlink ref="A3445" r:id="rId3435"/>
    <hyperlink ref="A3446" r:id="rId3436"/>
    <hyperlink ref="A3447" r:id="rId3437"/>
    <hyperlink ref="A3448" r:id="rId3438"/>
    <hyperlink ref="A3449" r:id="rId3439"/>
    <hyperlink ref="A3450" r:id="rId3440"/>
    <hyperlink ref="A3451" r:id="rId3441"/>
    <hyperlink ref="A3452" r:id="rId3442"/>
    <hyperlink ref="A3453" r:id="rId3443"/>
    <hyperlink ref="A3454" r:id="rId3444"/>
    <hyperlink ref="A3455" r:id="rId3445"/>
    <hyperlink ref="A3456" r:id="rId3446"/>
    <hyperlink ref="A3457" r:id="rId3447"/>
    <hyperlink ref="A3458" r:id="rId3448"/>
    <hyperlink ref="A3459" r:id="rId3449"/>
    <hyperlink ref="A3460" r:id="rId3450"/>
    <hyperlink ref="A3461" r:id="rId3451"/>
    <hyperlink ref="A3462" r:id="rId3452"/>
    <hyperlink ref="A3463" r:id="rId3453"/>
    <hyperlink ref="A3464" r:id="rId3454"/>
    <hyperlink ref="A3465" r:id="rId3455"/>
    <hyperlink ref="A3466" r:id="rId3456"/>
    <hyperlink ref="A3467" r:id="rId3457"/>
    <hyperlink ref="A3468" r:id="rId3458"/>
    <hyperlink ref="A3469" r:id="rId3459"/>
    <hyperlink ref="A3470" r:id="rId3460"/>
    <hyperlink ref="A3471" r:id="rId3461"/>
    <hyperlink ref="A3472" r:id="rId3462"/>
    <hyperlink ref="A3473" r:id="rId3463"/>
    <hyperlink ref="A3474" r:id="rId3464"/>
    <hyperlink ref="A3475" r:id="rId3465"/>
    <hyperlink ref="A3476" r:id="rId3466"/>
    <hyperlink ref="A3477" r:id="rId3467"/>
    <hyperlink ref="A3478" r:id="rId3468"/>
    <hyperlink ref="A3479" r:id="rId3469"/>
    <hyperlink ref="A3480" r:id="rId3470"/>
    <hyperlink ref="A3481" r:id="rId3471"/>
    <hyperlink ref="A3482" r:id="rId3472"/>
    <hyperlink ref="A3483" r:id="rId3473"/>
    <hyperlink ref="A3484" r:id="rId3474"/>
    <hyperlink ref="A3485" r:id="rId3475"/>
    <hyperlink ref="A3486" r:id="rId3476"/>
    <hyperlink ref="A3487" r:id="rId3477"/>
    <hyperlink ref="A3488" r:id="rId3478"/>
    <hyperlink ref="A3489" r:id="rId3479"/>
    <hyperlink ref="A3490" r:id="rId3480"/>
    <hyperlink ref="A3491" r:id="rId3481"/>
    <hyperlink ref="A3492" r:id="rId3482"/>
    <hyperlink ref="A3493" r:id="rId3483"/>
    <hyperlink ref="A3494" r:id="rId3484"/>
    <hyperlink ref="A3495" r:id="rId3485"/>
    <hyperlink ref="A3496" r:id="rId3486"/>
    <hyperlink ref="A3497" r:id="rId3487"/>
    <hyperlink ref="A3498" r:id="rId3488"/>
    <hyperlink ref="A3499" r:id="rId3489"/>
    <hyperlink ref="A3500" r:id="rId3490"/>
    <hyperlink ref="A3501" r:id="rId3491"/>
    <hyperlink ref="A3502" r:id="rId3492"/>
    <hyperlink ref="A3503" r:id="rId3493"/>
    <hyperlink ref="A3504" r:id="rId3494"/>
    <hyperlink ref="A3505" r:id="rId3495"/>
    <hyperlink ref="A3506" r:id="rId3496"/>
    <hyperlink ref="A3507" r:id="rId3497"/>
    <hyperlink ref="A3508" r:id="rId3498"/>
    <hyperlink ref="A3509" r:id="rId3499"/>
    <hyperlink ref="A3510" r:id="rId3500"/>
    <hyperlink ref="A3511" r:id="rId3501"/>
    <hyperlink ref="A3512" r:id="rId3502"/>
    <hyperlink ref="A3513" r:id="rId3503"/>
    <hyperlink ref="A3514" r:id="rId3504"/>
    <hyperlink ref="A3515" r:id="rId3505"/>
    <hyperlink ref="A3516" r:id="rId3506"/>
    <hyperlink ref="A3517" r:id="rId3507"/>
    <hyperlink ref="A3518" r:id="rId3508"/>
    <hyperlink ref="A3519" r:id="rId3509"/>
    <hyperlink ref="A3520" r:id="rId3510"/>
    <hyperlink ref="A3521" r:id="rId3511"/>
    <hyperlink ref="A3522" r:id="rId3512"/>
    <hyperlink ref="A3523" r:id="rId3513"/>
    <hyperlink ref="A3524" r:id="rId3514"/>
    <hyperlink ref="A3525" r:id="rId3515"/>
    <hyperlink ref="A3526" r:id="rId3516"/>
    <hyperlink ref="A3527" r:id="rId3517"/>
    <hyperlink ref="A3528" r:id="rId3518"/>
    <hyperlink ref="A3529" r:id="rId3519"/>
    <hyperlink ref="A3530" r:id="rId3520"/>
    <hyperlink ref="A3531" r:id="rId3521"/>
    <hyperlink ref="A3532" r:id="rId3522"/>
    <hyperlink ref="A3533" r:id="rId3523"/>
    <hyperlink ref="A3534" r:id="rId3524"/>
    <hyperlink ref="A3535" r:id="rId3525"/>
    <hyperlink ref="A3536" r:id="rId3526"/>
    <hyperlink ref="A3537" r:id="rId3527"/>
    <hyperlink ref="A3538" r:id="rId3528"/>
    <hyperlink ref="A3539" r:id="rId3529"/>
    <hyperlink ref="A3540" r:id="rId3530"/>
    <hyperlink ref="A3541" r:id="rId3531"/>
    <hyperlink ref="A3542" r:id="rId3532"/>
    <hyperlink ref="A3543" r:id="rId3533"/>
    <hyperlink ref="A3544" r:id="rId3534"/>
    <hyperlink ref="A3545" r:id="rId3535"/>
    <hyperlink ref="A3546" r:id="rId3536"/>
    <hyperlink ref="A3547" r:id="rId3537"/>
    <hyperlink ref="A3548" r:id="rId3538"/>
    <hyperlink ref="A3549" r:id="rId3539"/>
    <hyperlink ref="A3550" r:id="rId3540"/>
    <hyperlink ref="A3551" r:id="rId3541"/>
    <hyperlink ref="A3552" r:id="rId3542"/>
    <hyperlink ref="A3553" r:id="rId3543"/>
    <hyperlink ref="A3554" r:id="rId3544"/>
    <hyperlink ref="A3555" r:id="rId3545"/>
    <hyperlink ref="A3556" r:id="rId3546"/>
    <hyperlink ref="A3557" r:id="rId3547"/>
    <hyperlink ref="A3558" r:id="rId3548"/>
    <hyperlink ref="A3559" r:id="rId3549"/>
    <hyperlink ref="A3560" r:id="rId3550"/>
    <hyperlink ref="A3561" r:id="rId3551"/>
    <hyperlink ref="A3562" r:id="rId3552"/>
    <hyperlink ref="A3563" r:id="rId3553"/>
    <hyperlink ref="A3564" r:id="rId3554"/>
    <hyperlink ref="A3565" r:id="rId3555"/>
    <hyperlink ref="A3566" r:id="rId3556"/>
    <hyperlink ref="A3567" r:id="rId3557"/>
    <hyperlink ref="A3568" r:id="rId3558"/>
    <hyperlink ref="A3569" r:id="rId3559"/>
    <hyperlink ref="A3570" r:id="rId3560"/>
    <hyperlink ref="A3571" r:id="rId3561"/>
    <hyperlink ref="A3572" r:id="rId3562"/>
    <hyperlink ref="A3573" r:id="rId3563"/>
    <hyperlink ref="A3574" r:id="rId3564"/>
    <hyperlink ref="A3575" r:id="rId3565"/>
    <hyperlink ref="A3576" r:id="rId3566"/>
    <hyperlink ref="A3577" r:id="rId3567"/>
    <hyperlink ref="A3578" r:id="rId3568"/>
    <hyperlink ref="A3579" r:id="rId3569"/>
    <hyperlink ref="A3580" r:id="rId3570"/>
    <hyperlink ref="A3581" r:id="rId3571"/>
    <hyperlink ref="A3582" r:id="rId3572"/>
    <hyperlink ref="A3583" r:id="rId3573"/>
    <hyperlink ref="A3584" r:id="rId3574"/>
    <hyperlink ref="A3585" r:id="rId3575"/>
    <hyperlink ref="A3586" r:id="rId3576"/>
    <hyperlink ref="A3587" r:id="rId3577"/>
    <hyperlink ref="A3588" r:id="rId3578"/>
    <hyperlink ref="A3589" r:id="rId3579"/>
    <hyperlink ref="A3590" r:id="rId3580"/>
    <hyperlink ref="A3591" r:id="rId3581"/>
    <hyperlink ref="A3592" r:id="rId3582"/>
    <hyperlink ref="A3593" r:id="rId3583"/>
    <hyperlink ref="A3594" r:id="rId3584"/>
    <hyperlink ref="A3595" r:id="rId3585"/>
    <hyperlink ref="A3596" r:id="rId3586"/>
    <hyperlink ref="A3597" r:id="rId3587"/>
    <hyperlink ref="A3598" r:id="rId3588"/>
    <hyperlink ref="A3599" r:id="rId3589"/>
    <hyperlink ref="A3600" r:id="rId3590"/>
    <hyperlink ref="A3601" r:id="rId3591"/>
    <hyperlink ref="A3602" r:id="rId3592"/>
    <hyperlink ref="A3603" r:id="rId3593"/>
    <hyperlink ref="A3604" r:id="rId3594"/>
    <hyperlink ref="A3605" r:id="rId3595"/>
    <hyperlink ref="A3606" r:id="rId3596"/>
    <hyperlink ref="A3607" r:id="rId3597"/>
    <hyperlink ref="A3608" r:id="rId3598"/>
    <hyperlink ref="A3609" r:id="rId3599"/>
    <hyperlink ref="A3610" r:id="rId3600"/>
    <hyperlink ref="A3611" r:id="rId3601"/>
    <hyperlink ref="A3612" r:id="rId3602"/>
    <hyperlink ref="A3613" r:id="rId3603"/>
    <hyperlink ref="A3614" r:id="rId3604"/>
    <hyperlink ref="A3615" r:id="rId3605"/>
    <hyperlink ref="A3616" r:id="rId3606"/>
    <hyperlink ref="A3617" r:id="rId3607"/>
    <hyperlink ref="A3618" r:id="rId3608"/>
    <hyperlink ref="A3619" r:id="rId3609"/>
    <hyperlink ref="A3620" r:id="rId3610"/>
    <hyperlink ref="A3621" r:id="rId3611"/>
    <hyperlink ref="A3622" r:id="rId3612"/>
    <hyperlink ref="A3623" r:id="rId3613"/>
    <hyperlink ref="A3624" r:id="rId3614"/>
    <hyperlink ref="A3625" r:id="rId3615"/>
    <hyperlink ref="A3626" r:id="rId3616"/>
    <hyperlink ref="A3627" r:id="rId3617"/>
    <hyperlink ref="A3628" r:id="rId3618"/>
    <hyperlink ref="A3629" r:id="rId3619"/>
    <hyperlink ref="A3630" r:id="rId3620"/>
    <hyperlink ref="A3631" r:id="rId3621"/>
    <hyperlink ref="A3632" r:id="rId3622"/>
    <hyperlink ref="A3633" r:id="rId3623"/>
    <hyperlink ref="A3634" r:id="rId3624"/>
    <hyperlink ref="A3635" r:id="rId3625"/>
    <hyperlink ref="A3636" r:id="rId3626"/>
    <hyperlink ref="A3637" r:id="rId3627"/>
    <hyperlink ref="A3638" r:id="rId3628"/>
    <hyperlink ref="A3639" r:id="rId3629"/>
    <hyperlink ref="A3640" r:id="rId3630"/>
    <hyperlink ref="A3641" r:id="rId3631"/>
    <hyperlink ref="A3642" r:id="rId3632"/>
    <hyperlink ref="A3643" r:id="rId3633"/>
    <hyperlink ref="A3644" r:id="rId3634"/>
    <hyperlink ref="A3645" r:id="rId3635"/>
    <hyperlink ref="A3646" r:id="rId3636"/>
    <hyperlink ref="A3647" r:id="rId3637"/>
    <hyperlink ref="A3648" r:id="rId3638"/>
    <hyperlink ref="A3649" r:id="rId3639"/>
    <hyperlink ref="A3650" r:id="rId3640"/>
    <hyperlink ref="A3651" r:id="rId3641"/>
    <hyperlink ref="A3652" r:id="rId3642"/>
    <hyperlink ref="A3653" r:id="rId3643"/>
    <hyperlink ref="A3654" r:id="rId3644"/>
    <hyperlink ref="A3655" r:id="rId3645"/>
    <hyperlink ref="A3656" r:id="rId3646"/>
    <hyperlink ref="A3657" r:id="rId3647"/>
    <hyperlink ref="A3658" r:id="rId3648"/>
    <hyperlink ref="A3659" r:id="rId3649"/>
    <hyperlink ref="A3660" r:id="rId3650"/>
    <hyperlink ref="A3661" r:id="rId3651"/>
    <hyperlink ref="A3662" r:id="rId3652"/>
    <hyperlink ref="A3663" r:id="rId3653"/>
    <hyperlink ref="A3664" r:id="rId3654"/>
    <hyperlink ref="A3665" r:id="rId3655"/>
    <hyperlink ref="A3666" r:id="rId3656"/>
    <hyperlink ref="A3667" r:id="rId3657"/>
    <hyperlink ref="A3668" r:id="rId3658"/>
    <hyperlink ref="A3669" r:id="rId3659"/>
    <hyperlink ref="A3670" r:id="rId3660"/>
    <hyperlink ref="A3671" r:id="rId3661"/>
    <hyperlink ref="A3672" r:id="rId3662"/>
    <hyperlink ref="A3673" r:id="rId3663"/>
    <hyperlink ref="A3674" r:id="rId3664"/>
    <hyperlink ref="A3675" r:id="rId3665"/>
    <hyperlink ref="A3676" r:id="rId3666"/>
    <hyperlink ref="A3677" r:id="rId3667"/>
    <hyperlink ref="A3678" r:id="rId3668"/>
    <hyperlink ref="A3679" r:id="rId3669"/>
    <hyperlink ref="A3680" r:id="rId3670"/>
    <hyperlink ref="A3681" r:id="rId3671"/>
    <hyperlink ref="A3682" r:id="rId3672"/>
    <hyperlink ref="A3683" r:id="rId3673"/>
    <hyperlink ref="A3684" r:id="rId3674"/>
    <hyperlink ref="A3685" r:id="rId3675"/>
    <hyperlink ref="A3686" r:id="rId3676"/>
    <hyperlink ref="A3687" r:id="rId3677"/>
    <hyperlink ref="A3688" r:id="rId3678"/>
    <hyperlink ref="A3689" r:id="rId3679"/>
    <hyperlink ref="A3690" r:id="rId3680"/>
    <hyperlink ref="A3691" r:id="rId3681"/>
    <hyperlink ref="A3692" r:id="rId3682"/>
    <hyperlink ref="A3693" r:id="rId3683"/>
    <hyperlink ref="A3694" r:id="rId3684"/>
    <hyperlink ref="A3695" r:id="rId3685"/>
    <hyperlink ref="A3696" r:id="rId3686"/>
    <hyperlink ref="A3697" r:id="rId3687"/>
    <hyperlink ref="A3698" r:id="rId3688"/>
    <hyperlink ref="A3699" r:id="rId3689"/>
    <hyperlink ref="A3700" r:id="rId3690"/>
    <hyperlink ref="A3701" r:id="rId3691"/>
    <hyperlink ref="A3702" r:id="rId3692"/>
    <hyperlink ref="A3703" r:id="rId3693"/>
    <hyperlink ref="A3704" r:id="rId3694"/>
    <hyperlink ref="A3705" r:id="rId3695"/>
    <hyperlink ref="A3706" r:id="rId3696"/>
    <hyperlink ref="A3707" r:id="rId3697"/>
    <hyperlink ref="A3708" r:id="rId3698"/>
    <hyperlink ref="A3709" r:id="rId3699"/>
    <hyperlink ref="A3710" r:id="rId3700"/>
    <hyperlink ref="A3711" r:id="rId3701"/>
    <hyperlink ref="A3712" r:id="rId3702"/>
    <hyperlink ref="A3713" r:id="rId3703"/>
    <hyperlink ref="A3714" r:id="rId3704"/>
    <hyperlink ref="A3715" r:id="rId3705"/>
    <hyperlink ref="A3716" r:id="rId3706"/>
    <hyperlink ref="A3717" r:id="rId3707"/>
    <hyperlink ref="A3718" r:id="rId3708"/>
    <hyperlink ref="A3719" r:id="rId3709"/>
    <hyperlink ref="A3720" r:id="rId3710"/>
    <hyperlink ref="A3721" r:id="rId3711"/>
    <hyperlink ref="A3722" r:id="rId3712"/>
    <hyperlink ref="A3723" r:id="rId3713"/>
    <hyperlink ref="A3724" r:id="rId3714"/>
    <hyperlink ref="A3725" r:id="rId3715"/>
    <hyperlink ref="A3726" r:id="rId3716"/>
    <hyperlink ref="A3727" r:id="rId3717"/>
    <hyperlink ref="A3728" r:id="rId3718"/>
    <hyperlink ref="A3729" r:id="rId3719"/>
    <hyperlink ref="A3730" r:id="rId3720"/>
    <hyperlink ref="A3731" r:id="rId3721"/>
    <hyperlink ref="A3732" r:id="rId3722"/>
    <hyperlink ref="A3733" r:id="rId3723"/>
    <hyperlink ref="A3734" r:id="rId3724"/>
    <hyperlink ref="A3735" r:id="rId3725"/>
    <hyperlink ref="A3736" r:id="rId3726"/>
    <hyperlink ref="A3737" r:id="rId3727"/>
    <hyperlink ref="A3738" r:id="rId3728"/>
    <hyperlink ref="A3739" r:id="rId3729"/>
    <hyperlink ref="A3740" r:id="rId3730"/>
    <hyperlink ref="A3741" r:id="rId3731"/>
    <hyperlink ref="A3742" r:id="rId3732"/>
    <hyperlink ref="A3743" r:id="rId3733"/>
    <hyperlink ref="A3744" r:id="rId3734"/>
    <hyperlink ref="A3745" r:id="rId3735"/>
    <hyperlink ref="A3746" r:id="rId3736"/>
    <hyperlink ref="A3747" r:id="rId3737"/>
    <hyperlink ref="A3748" r:id="rId3738"/>
    <hyperlink ref="A3749" r:id="rId3739"/>
    <hyperlink ref="A3750" r:id="rId3740"/>
    <hyperlink ref="A3751" r:id="rId3741"/>
    <hyperlink ref="A3752" r:id="rId3742"/>
    <hyperlink ref="A3753" r:id="rId3743"/>
    <hyperlink ref="A3754" r:id="rId3744"/>
    <hyperlink ref="A3755" r:id="rId3745"/>
    <hyperlink ref="A3756" r:id="rId3746"/>
    <hyperlink ref="A3757" r:id="rId3747"/>
    <hyperlink ref="A3758" r:id="rId3748"/>
    <hyperlink ref="A3759" r:id="rId3749"/>
    <hyperlink ref="A3760" r:id="rId3750"/>
    <hyperlink ref="A3761" r:id="rId3751"/>
    <hyperlink ref="A3762" r:id="rId3752"/>
    <hyperlink ref="A3763" r:id="rId3753"/>
    <hyperlink ref="A3764" r:id="rId3754"/>
    <hyperlink ref="A3765" r:id="rId3755"/>
    <hyperlink ref="A3766" r:id="rId3756"/>
    <hyperlink ref="A3767" r:id="rId3757"/>
    <hyperlink ref="A3768" r:id="rId3758"/>
    <hyperlink ref="A3769" r:id="rId3759"/>
    <hyperlink ref="A3770" r:id="rId3760"/>
    <hyperlink ref="A3771" r:id="rId3761"/>
    <hyperlink ref="A3772" r:id="rId3762"/>
    <hyperlink ref="A3773" r:id="rId3763"/>
    <hyperlink ref="A3774" r:id="rId3764"/>
    <hyperlink ref="A3775" r:id="rId3765"/>
    <hyperlink ref="A3776" r:id="rId3766"/>
    <hyperlink ref="A3777" r:id="rId3767"/>
    <hyperlink ref="A3778" r:id="rId3768"/>
    <hyperlink ref="A3779" r:id="rId3769"/>
    <hyperlink ref="A3780" r:id="rId3770"/>
    <hyperlink ref="A3781" r:id="rId3771"/>
    <hyperlink ref="A3782" r:id="rId3772"/>
    <hyperlink ref="A3783" r:id="rId3773"/>
    <hyperlink ref="A3784" r:id="rId3774"/>
    <hyperlink ref="A3785" r:id="rId3775"/>
    <hyperlink ref="A3786" r:id="rId3776"/>
    <hyperlink ref="A3787" r:id="rId3777"/>
    <hyperlink ref="A3788" r:id="rId3778"/>
    <hyperlink ref="A3789" r:id="rId3779"/>
    <hyperlink ref="A3790" r:id="rId3780"/>
    <hyperlink ref="A3791" r:id="rId3781"/>
    <hyperlink ref="A3792" r:id="rId3782"/>
    <hyperlink ref="A3793" r:id="rId3783"/>
    <hyperlink ref="A3794" r:id="rId3784"/>
    <hyperlink ref="A3795" r:id="rId3785"/>
    <hyperlink ref="A3796" r:id="rId3786"/>
    <hyperlink ref="A3797" r:id="rId3787"/>
    <hyperlink ref="A3798" r:id="rId3788"/>
    <hyperlink ref="A3799" r:id="rId3789"/>
    <hyperlink ref="A3800" r:id="rId3790"/>
    <hyperlink ref="A3801" r:id="rId3791"/>
    <hyperlink ref="A3802" r:id="rId3792"/>
    <hyperlink ref="A3803" r:id="rId3793"/>
    <hyperlink ref="A3804" r:id="rId3794"/>
    <hyperlink ref="A3805" r:id="rId3795"/>
    <hyperlink ref="A3806" r:id="rId3796"/>
    <hyperlink ref="A3807" r:id="rId3797"/>
    <hyperlink ref="A3808" r:id="rId3798"/>
    <hyperlink ref="A3809" r:id="rId3799"/>
    <hyperlink ref="A3810" r:id="rId3800"/>
    <hyperlink ref="A3811" r:id="rId3801"/>
    <hyperlink ref="A3812" r:id="rId3802"/>
    <hyperlink ref="A3813" r:id="rId3803"/>
    <hyperlink ref="A3814" r:id="rId3804"/>
    <hyperlink ref="A3815" r:id="rId3805"/>
    <hyperlink ref="A3816" r:id="rId3806"/>
    <hyperlink ref="A3817" r:id="rId3807"/>
    <hyperlink ref="A3818" r:id="rId3808"/>
    <hyperlink ref="A3819" r:id="rId3809"/>
    <hyperlink ref="A3820" r:id="rId3810"/>
    <hyperlink ref="A3821" r:id="rId3811"/>
    <hyperlink ref="A3822" r:id="rId3812"/>
    <hyperlink ref="A3823" r:id="rId3813"/>
    <hyperlink ref="A3824" r:id="rId3814"/>
    <hyperlink ref="A3825" r:id="rId3815"/>
    <hyperlink ref="A3826" r:id="rId3816"/>
    <hyperlink ref="A3827" r:id="rId3817"/>
    <hyperlink ref="A3828" r:id="rId3818"/>
    <hyperlink ref="A3829" r:id="rId3819"/>
    <hyperlink ref="A3830" r:id="rId3820"/>
    <hyperlink ref="A3831" r:id="rId3821"/>
    <hyperlink ref="A3832" r:id="rId3822"/>
    <hyperlink ref="A3833" r:id="rId3823"/>
    <hyperlink ref="A3834" r:id="rId3824"/>
    <hyperlink ref="A3835" r:id="rId3825"/>
    <hyperlink ref="A3836" r:id="rId3826"/>
    <hyperlink ref="A3837" r:id="rId3827"/>
    <hyperlink ref="A3838" r:id="rId3828"/>
    <hyperlink ref="A3839" r:id="rId3829"/>
    <hyperlink ref="A3840" r:id="rId3830"/>
    <hyperlink ref="A3841" r:id="rId3831"/>
    <hyperlink ref="A3842" r:id="rId3832"/>
    <hyperlink ref="A3843" r:id="rId3833"/>
    <hyperlink ref="A3844" r:id="rId3834"/>
    <hyperlink ref="A3845" r:id="rId3835"/>
    <hyperlink ref="A3846" r:id="rId3836"/>
    <hyperlink ref="A3847" r:id="rId3837"/>
    <hyperlink ref="A3848" r:id="rId3838"/>
    <hyperlink ref="A3849" r:id="rId3839"/>
    <hyperlink ref="A3850" r:id="rId3840"/>
    <hyperlink ref="A3851" r:id="rId3841"/>
    <hyperlink ref="A3852" r:id="rId3842"/>
    <hyperlink ref="A3853" r:id="rId3843"/>
    <hyperlink ref="A3854" r:id="rId3844"/>
    <hyperlink ref="A3855" r:id="rId3845"/>
    <hyperlink ref="A3856" r:id="rId3846"/>
    <hyperlink ref="A3857" r:id="rId3847"/>
    <hyperlink ref="A3858" r:id="rId3848"/>
    <hyperlink ref="A3859" r:id="rId3849"/>
    <hyperlink ref="A3860" r:id="rId3850"/>
    <hyperlink ref="A3861" r:id="rId3851"/>
    <hyperlink ref="A3862" r:id="rId3852"/>
    <hyperlink ref="A3863" r:id="rId3853"/>
    <hyperlink ref="A3864" r:id="rId3854"/>
    <hyperlink ref="A3865" r:id="rId3855"/>
    <hyperlink ref="A3866" r:id="rId3856"/>
    <hyperlink ref="A3867" r:id="rId3857"/>
    <hyperlink ref="A3868" r:id="rId3858"/>
    <hyperlink ref="A3869" r:id="rId3859"/>
    <hyperlink ref="A3870" r:id="rId3860"/>
    <hyperlink ref="A3871" r:id="rId3861"/>
    <hyperlink ref="A3872" r:id="rId3862"/>
    <hyperlink ref="A3873" r:id="rId3863"/>
    <hyperlink ref="A3874" r:id="rId3864"/>
    <hyperlink ref="A3875" r:id="rId3865"/>
    <hyperlink ref="A3876" r:id="rId3866"/>
    <hyperlink ref="A3877" r:id="rId3867"/>
    <hyperlink ref="A3878" r:id="rId3868"/>
    <hyperlink ref="A3879" r:id="rId3869"/>
    <hyperlink ref="A3880" r:id="rId3870"/>
    <hyperlink ref="A3881" r:id="rId3871"/>
    <hyperlink ref="A3882" r:id="rId3872"/>
    <hyperlink ref="A3883" r:id="rId3873"/>
    <hyperlink ref="A3884" r:id="rId3874"/>
    <hyperlink ref="A3885" r:id="rId3875"/>
    <hyperlink ref="A3886" r:id="rId3876"/>
    <hyperlink ref="A3887" r:id="rId3877"/>
    <hyperlink ref="A3888" r:id="rId3878"/>
    <hyperlink ref="A3889" r:id="rId3879"/>
    <hyperlink ref="A3890" r:id="rId3880"/>
    <hyperlink ref="A3891" r:id="rId3881"/>
    <hyperlink ref="A3892" r:id="rId3882"/>
    <hyperlink ref="A3893" r:id="rId3883"/>
    <hyperlink ref="A3894" r:id="rId3884"/>
    <hyperlink ref="A3895" r:id="rId3885"/>
    <hyperlink ref="A3896" r:id="rId3886"/>
    <hyperlink ref="A3897" r:id="rId3887"/>
    <hyperlink ref="A3898" r:id="rId3888"/>
    <hyperlink ref="A3899" r:id="rId3889"/>
    <hyperlink ref="A3900" r:id="rId3890"/>
    <hyperlink ref="A3901" r:id="rId3891"/>
    <hyperlink ref="A3902" r:id="rId3892"/>
    <hyperlink ref="A3903" r:id="rId3893"/>
    <hyperlink ref="A3904" r:id="rId3894"/>
    <hyperlink ref="A3905" r:id="rId3895"/>
    <hyperlink ref="A3906" r:id="rId3896"/>
    <hyperlink ref="A3907" r:id="rId3897"/>
    <hyperlink ref="A3908" r:id="rId3898"/>
    <hyperlink ref="A3909" r:id="rId3899"/>
    <hyperlink ref="A3910" r:id="rId3900"/>
    <hyperlink ref="A3911" r:id="rId3901"/>
    <hyperlink ref="A3912" r:id="rId3902"/>
    <hyperlink ref="A3913" r:id="rId3903"/>
    <hyperlink ref="A3914" r:id="rId3904"/>
    <hyperlink ref="A3915" r:id="rId3905"/>
    <hyperlink ref="A3916" r:id="rId3906"/>
    <hyperlink ref="A3917" r:id="rId3907"/>
    <hyperlink ref="A3918" r:id="rId3908"/>
    <hyperlink ref="A3919" r:id="rId3909"/>
    <hyperlink ref="A3920" r:id="rId3910"/>
    <hyperlink ref="A3921" r:id="rId3911"/>
    <hyperlink ref="A3922" r:id="rId3912"/>
    <hyperlink ref="A3923" r:id="rId3913"/>
    <hyperlink ref="A3924" r:id="rId3914"/>
    <hyperlink ref="A3925" r:id="rId3915"/>
    <hyperlink ref="A3926" r:id="rId3916"/>
    <hyperlink ref="A3927" r:id="rId3917"/>
    <hyperlink ref="A3928" r:id="rId3918"/>
    <hyperlink ref="A3929" r:id="rId3919"/>
    <hyperlink ref="A3930" r:id="rId3920"/>
    <hyperlink ref="A3931" r:id="rId3921"/>
    <hyperlink ref="A3932" r:id="rId3922"/>
    <hyperlink ref="A3933" r:id="rId3923"/>
    <hyperlink ref="A3934" r:id="rId3924"/>
    <hyperlink ref="A3935" r:id="rId3925"/>
    <hyperlink ref="A3936" r:id="rId3926"/>
    <hyperlink ref="A3937" r:id="rId3927"/>
    <hyperlink ref="A3938" r:id="rId3928"/>
    <hyperlink ref="A3939" r:id="rId3929"/>
    <hyperlink ref="A3940" r:id="rId3930"/>
    <hyperlink ref="A3941" r:id="rId3931"/>
    <hyperlink ref="A3942" r:id="rId3932"/>
    <hyperlink ref="A3943" r:id="rId3933"/>
    <hyperlink ref="A3944" r:id="rId3934"/>
    <hyperlink ref="A3945" r:id="rId3935"/>
    <hyperlink ref="A3946" r:id="rId3936"/>
    <hyperlink ref="A3947" r:id="rId3937"/>
    <hyperlink ref="A3948" r:id="rId3938"/>
    <hyperlink ref="A3949" r:id="rId3939"/>
    <hyperlink ref="A3950" r:id="rId3940"/>
    <hyperlink ref="A3951" r:id="rId3941"/>
    <hyperlink ref="A3952" r:id="rId3942"/>
    <hyperlink ref="A3953" r:id="rId3943"/>
    <hyperlink ref="A3954" r:id="rId3944"/>
    <hyperlink ref="A3955" r:id="rId3945"/>
    <hyperlink ref="A3956" r:id="rId3946"/>
    <hyperlink ref="A3957" r:id="rId3947"/>
    <hyperlink ref="A3958" r:id="rId3948"/>
    <hyperlink ref="A3959" r:id="rId3949"/>
    <hyperlink ref="A3960" r:id="rId3950"/>
    <hyperlink ref="A3961" r:id="rId3951"/>
    <hyperlink ref="A3962" r:id="rId3952"/>
    <hyperlink ref="A3963" r:id="rId3953"/>
    <hyperlink ref="A3964" r:id="rId3954"/>
    <hyperlink ref="A3965" r:id="rId3955"/>
    <hyperlink ref="A3966" r:id="rId3956"/>
    <hyperlink ref="A3967" r:id="rId3957"/>
    <hyperlink ref="A3968" r:id="rId3958"/>
    <hyperlink ref="A3969" r:id="rId3959"/>
    <hyperlink ref="A3970" r:id="rId3960"/>
    <hyperlink ref="A3971" r:id="rId3961"/>
    <hyperlink ref="A3972" r:id="rId3962"/>
    <hyperlink ref="A3973" r:id="rId3963"/>
    <hyperlink ref="A3974" r:id="rId3964"/>
    <hyperlink ref="A3975" r:id="rId3965"/>
    <hyperlink ref="A3976" r:id="rId3966"/>
    <hyperlink ref="A3977" r:id="rId3967"/>
    <hyperlink ref="A3978" r:id="rId3968"/>
    <hyperlink ref="A3979" r:id="rId3969"/>
    <hyperlink ref="A3980" r:id="rId3970"/>
    <hyperlink ref="A3981" r:id="rId3971"/>
    <hyperlink ref="A3982" r:id="rId3972"/>
    <hyperlink ref="A3983" r:id="rId3973"/>
    <hyperlink ref="A3984" r:id="rId3974"/>
    <hyperlink ref="A3985" r:id="rId3975"/>
    <hyperlink ref="A3986" r:id="rId3976"/>
    <hyperlink ref="A3987" r:id="rId3977"/>
    <hyperlink ref="A3988" r:id="rId3978"/>
    <hyperlink ref="A3989" r:id="rId3979"/>
    <hyperlink ref="A3990" r:id="rId3980"/>
    <hyperlink ref="A3991" r:id="rId3981"/>
    <hyperlink ref="A3992" r:id="rId3982"/>
    <hyperlink ref="A3993" r:id="rId3983"/>
    <hyperlink ref="A3994" r:id="rId3984"/>
    <hyperlink ref="A3995" r:id="rId3985"/>
    <hyperlink ref="A3996" r:id="rId3986"/>
    <hyperlink ref="A3997" r:id="rId3987"/>
    <hyperlink ref="A3998" r:id="rId3988"/>
    <hyperlink ref="A3999" r:id="rId3989"/>
    <hyperlink ref="A4000" r:id="rId3990"/>
    <hyperlink ref="A4001" r:id="rId3991"/>
    <hyperlink ref="A4002" r:id="rId3992"/>
    <hyperlink ref="A4003" r:id="rId3993"/>
    <hyperlink ref="A4004" r:id="rId3994"/>
    <hyperlink ref="A4005" r:id="rId3995"/>
    <hyperlink ref="A4006" r:id="rId3996"/>
    <hyperlink ref="A4007" r:id="rId3997"/>
    <hyperlink ref="A4008" r:id="rId3998"/>
    <hyperlink ref="A4009" r:id="rId3999"/>
    <hyperlink ref="A4010" r:id="rId4000"/>
    <hyperlink ref="A4011" r:id="rId4001"/>
    <hyperlink ref="A4012" r:id="rId4002"/>
    <hyperlink ref="A4013" r:id="rId4003"/>
    <hyperlink ref="A4014" r:id="rId4004"/>
    <hyperlink ref="A4015" r:id="rId4005"/>
    <hyperlink ref="A4016" r:id="rId4006"/>
    <hyperlink ref="A4017" r:id="rId4007"/>
    <hyperlink ref="A4018" r:id="rId4008"/>
    <hyperlink ref="A4019" r:id="rId4009"/>
    <hyperlink ref="A4020" r:id="rId4010"/>
    <hyperlink ref="A4021" r:id="rId4011"/>
    <hyperlink ref="A4022" r:id="rId4012"/>
    <hyperlink ref="A4023" r:id="rId4013"/>
    <hyperlink ref="A4024" r:id="rId4014"/>
    <hyperlink ref="A4025" r:id="rId4015"/>
    <hyperlink ref="A4026" r:id="rId4016"/>
    <hyperlink ref="A4027" r:id="rId4017"/>
    <hyperlink ref="A4028" r:id="rId4018"/>
    <hyperlink ref="A4029" r:id="rId4019"/>
    <hyperlink ref="A4030" r:id="rId4020"/>
    <hyperlink ref="A4031" r:id="rId4021"/>
    <hyperlink ref="A4032" r:id="rId4022"/>
    <hyperlink ref="A4033" r:id="rId4023"/>
    <hyperlink ref="A4034" r:id="rId4024"/>
    <hyperlink ref="A4035" r:id="rId4025"/>
    <hyperlink ref="A4036" r:id="rId4026"/>
    <hyperlink ref="A4037" r:id="rId4027"/>
    <hyperlink ref="A4038" r:id="rId4028"/>
    <hyperlink ref="A4039" r:id="rId4029"/>
    <hyperlink ref="A4040" r:id="rId4030"/>
    <hyperlink ref="A4041" r:id="rId4031"/>
    <hyperlink ref="A4042" r:id="rId4032"/>
    <hyperlink ref="A4043" r:id="rId4033"/>
    <hyperlink ref="A4044" r:id="rId4034"/>
    <hyperlink ref="A4045" r:id="rId4035"/>
    <hyperlink ref="A4046" r:id="rId4036"/>
    <hyperlink ref="A4047" r:id="rId4037"/>
    <hyperlink ref="A4048" r:id="rId4038"/>
    <hyperlink ref="A4049" r:id="rId4039"/>
    <hyperlink ref="A4050" r:id="rId4040"/>
    <hyperlink ref="A4051" r:id="rId4041"/>
    <hyperlink ref="A4052" r:id="rId4042"/>
    <hyperlink ref="A4053" r:id="rId4043"/>
    <hyperlink ref="A4054" r:id="rId4044"/>
    <hyperlink ref="A4055" r:id="rId4045"/>
    <hyperlink ref="A4056" r:id="rId4046"/>
    <hyperlink ref="A4057" r:id="rId4047"/>
    <hyperlink ref="A4058" r:id="rId4048"/>
    <hyperlink ref="A4059" r:id="rId4049"/>
    <hyperlink ref="A4060" r:id="rId4050"/>
    <hyperlink ref="A4061" r:id="rId4051"/>
    <hyperlink ref="A4062" r:id="rId4052"/>
    <hyperlink ref="A4063" r:id="rId4053"/>
    <hyperlink ref="A4064" r:id="rId4054"/>
    <hyperlink ref="A4065" r:id="rId4055"/>
    <hyperlink ref="A4066" r:id="rId4056"/>
    <hyperlink ref="A4067" r:id="rId4057"/>
    <hyperlink ref="A4068" r:id="rId4058"/>
    <hyperlink ref="A4069" r:id="rId4059"/>
    <hyperlink ref="A4070" r:id="rId4060"/>
    <hyperlink ref="A4071" r:id="rId4061"/>
    <hyperlink ref="A4072" r:id="rId4062"/>
    <hyperlink ref="A4073" r:id="rId4063"/>
    <hyperlink ref="A4074" r:id="rId4064"/>
    <hyperlink ref="A4075" r:id="rId4065"/>
    <hyperlink ref="A4076" r:id="rId4066"/>
    <hyperlink ref="A4077" r:id="rId4067"/>
    <hyperlink ref="A4078" r:id="rId4068"/>
    <hyperlink ref="A4079" r:id="rId4069"/>
    <hyperlink ref="A4080" r:id="rId4070"/>
    <hyperlink ref="A4081" r:id="rId4071"/>
    <hyperlink ref="A4082" r:id="rId4072"/>
    <hyperlink ref="A4083" r:id="rId4073"/>
    <hyperlink ref="A4084" r:id="rId4074"/>
    <hyperlink ref="A4085" r:id="rId4075"/>
    <hyperlink ref="A4086" r:id="rId4076"/>
    <hyperlink ref="A4087" r:id="rId4077"/>
    <hyperlink ref="A4088" r:id="rId4078"/>
    <hyperlink ref="A4089" r:id="rId4079"/>
    <hyperlink ref="A4090" r:id="rId4080"/>
    <hyperlink ref="A4091" r:id="rId4081"/>
    <hyperlink ref="A4092" r:id="rId4082"/>
    <hyperlink ref="A4093" r:id="rId4083"/>
    <hyperlink ref="A4094" r:id="rId4084"/>
    <hyperlink ref="A4095" r:id="rId4085"/>
    <hyperlink ref="A4096" r:id="rId4086"/>
    <hyperlink ref="A4097" r:id="rId4087"/>
    <hyperlink ref="A4098" r:id="rId4088"/>
    <hyperlink ref="A4099" r:id="rId4089"/>
    <hyperlink ref="A4100" r:id="rId4090"/>
    <hyperlink ref="A4101" r:id="rId4091"/>
    <hyperlink ref="A4102" r:id="rId4092"/>
    <hyperlink ref="A4103" r:id="rId4093"/>
    <hyperlink ref="A4104" r:id="rId4094"/>
    <hyperlink ref="A4105" r:id="rId4095"/>
    <hyperlink ref="A4106" r:id="rId4096"/>
    <hyperlink ref="A4107" r:id="rId4097"/>
    <hyperlink ref="A4108" r:id="rId4098"/>
    <hyperlink ref="A4109" r:id="rId4099"/>
    <hyperlink ref="A4110" r:id="rId4100"/>
    <hyperlink ref="A4111" r:id="rId4101"/>
    <hyperlink ref="A4112" r:id="rId4102"/>
    <hyperlink ref="A4113" r:id="rId4103"/>
    <hyperlink ref="A4114" r:id="rId4104"/>
    <hyperlink ref="A4115" r:id="rId4105"/>
    <hyperlink ref="A4116" r:id="rId4106"/>
    <hyperlink ref="A4117" r:id="rId4107"/>
    <hyperlink ref="A4118" r:id="rId4108"/>
    <hyperlink ref="A4119" r:id="rId4109"/>
    <hyperlink ref="A4120" r:id="rId4110"/>
    <hyperlink ref="A4121" r:id="rId4111"/>
    <hyperlink ref="A4122" r:id="rId4112"/>
    <hyperlink ref="A4123" r:id="rId4113"/>
    <hyperlink ref="A4124" r:id="rId4114"/>
    <hyperlink ref="A4125" r:id="rId4115"/>
    <hyperlink ref="A4126" r:id="rId4116"/>
    <hyperlink ref="A4127" r:id="rId4117"/>
    <hyperlink ref="A4128" r:id="rId4118"/>
    <hyperlink ref="A4129" r:id="rId4119"/>
    <hyperlink ref="A4130" r:id="rId4120"/>
    <hyperlink ref="A4131" r:id="rId4121"/>
    <hyperlink ref="A4132" r:id="rId4122"/>
    <hyperlink ref="A4133" r:id="rId4123"/>
    <hyperlink ref="A4134" r:id="rId4124"/>
    <hyperlink ref="A4135" r:id="rId4125"/>
    <hyperlink ref="A4136" r:id="rId4126"/>
    <hyperlink ref="A4137" r:id="rId4127"/>
    <hyperlink ref="A4138" r:id="rId4128"/>
    <hyperlink ref="A4139" r:id="rId4129"/>
    <hyperlink ref="A4140" r:id="rId4130"/>
    <hyperlink ref="A4141" r:id="rId4131"/>
    <hyperlink ref="A4142" r:id="rId4132"/>
    <hyperlink ref="A4143" r:id="rId4133"/>
    <hyperlink ref="A4144" r:id="rId4134"/>
    <hyperlink ref="A4145" r:id="rId4135"/>
    <hyperlink ref="A4146" r:id="rId4136"/>
    <hyperlink ref="A4147" r:id="rId4137"/>
    <hyperlink ref="A4148" r:id="rId4138"/>
    <hyperlink ref="A4149" r:id="rId4139"/>
    <hyperlink ref="A4150" r:id="rId4140"/>
    <hyperlink ref="A4151" r:id="rId4141"/>
    <hyperlink ref="A4152" r:id="rId4142"/>
    <hyperlink ref="A4153" r:id="rId4143"/>
    <hyperlink ref="A4154" r:id="rId4144"/>
    <hyperlink ref="A4155" r:id="rId4145"/>
    <hyperlink ref="A4156" r:id="rId4146"/>
    <hyperlink ref="A4157" r:id="rId4147"/>
    <hyperlink ref="A4158" r:id="rId4148"/>
    <hyperlink ref="A4159" r:id="rId4149"/>
    <hyperlink ref="A4160" r:id="rId4150"/>
    <hyperlink ref="A4161" r:id="rId4151"/>
    <hyperlink ref="A4162" r:id="rId4152"/>
    <hyperlink ref="A4163" r:id="rId4153"/>
    <hyperlink ref="A4164" r:id="rId4154"/>
    <hyperlink ref="A4165" r:id="rId4155"/>
    <hyperlink ref="A4166" r:id="rId4156"/>
    <hyperlink ref="A4167" r:id="rId4157"/>
    <hyperlink ref="A4168" r:id="rId4158"/>
    <hyperlink ref="A4169" r:id="rId4159"/>
    <hyperlink ref="A4170" r:id="rId4160"/>
    <hyperlink ref="A4171" r:id="rId4161"/>
    <hyperlink ref="A4172" r:id="rId4162"/>
    <hyperlink ref="A4173" r:id="rId4163"/>
    <hyperlink ref="A4174" r:id="rId4164"/>
    <hyperlink ref="A4175" r:id="rId4165"/>
    <hyperlink ref="A4176" r:id="rId4166"/>
    <hyperlink ref="A4177" r:id="rId4167"/>
    <hyperlink ref="A4178" r:id="rId4168"/>
    <hyperlink ref="A4179" r:id="rId4169"/>
    <hyperlink ref="A4180" r:id="rId4170"/>
    <hyperlink ref="A4181" r:id="rId4171"/>
    <hyperlink ref="A4182" r:id="rId4172"/>
    <hyperlink ref="A4183" r:id="rId4173"/>
    <hyperlink ref="A4184" r:id="rId4174"/>
    <hyperlink ref="A4185" r:id="rId4175"/>
    <hyperlink ref="A4186" r:id="rId4176"/>
    <hyperlink ref="A4187" r:id="rId4177"/>
    <hyperlink ref="A4188" r:id="rId4178"/>
    <hyperlink ref="A4189" r:id="rId4179"/>
    <hyperlink ref="A4190" r:id="rId4180"/>
    <hyperlink ref="A4191" r:id="rId4181"/>
    <hyperlink ref="A4192" r:id="rId4182"/>
    <hyperlink ref="A4193" r:id="rId4183"/>
    <hyperlink ref="A4194" r:id="rId4184"/>
    <hyperlink ref="A4195" r:id="rId4185"/>
    <hyperlink ref="A4196" r:id="rId4186"/>
    <hyperlink ref="A4197" r:id="rId4187"/>
    <hyperlink ref="A4198" r:id="rId4188"/>
    <hyperlink ref="A4199" r:id="rId4189"/>
    <hyperlink ref="A4200" r:id="rId4190"/>
    <hyperlink ref="A4201" r:id="rId4191"/>
    <hyperlink ref="A4202" r:id="rId4192"/>
    <hyperlink ref="A4203" r:id="rId4193"/>
    <hyperlink ref="A4204" r:id="rId4194"/>
    <hyperlink ref="A4205" r:id="rId4195"/>
    <hyperlink ref="A4206" r:id="rId4196"/>
    <hyperlink ref="A4207" r:id="rId4197"/>
    <hyperlink ref="A4208" r:id="rId4198"/>
    <hyperlink ref="A4209" r:id="rId4199"/>
    <hyperlink ref="A4210" r:id="rId4200"/>
    <hyperlink ref="A4211" r:id="rId4201"/>
    <hyperlink ref="A4212" r:id="rId4202"/>
    <hyperlink ref="A4213" r:id="rId4203"/>
    <hyperlink ref="A4214" r:id="rId4204"/>
    <hyperlink ref="A4215" r:id="rId4205"/>
    <hyperlink ref="A4216" r:id="rId4206"/>
    <hyperlink ref="A4217" r:id="rId4207"/>
    <hyperlink ref="A4218" r:id="rId4208"/>
    <hyperlink ref="A4219" r:id="rId4209"/>
    <hyperlink ref="A4220" r:id="rId4210"/>
    <hyperlink ref="A4221" r:id="rId4211"/>
    <hyperlink ref="A4222" r:id="rId4212"/>
    <hyperlink ref="A4223" r:id="rId4213"/>
    <hyperlink ref="A4224" r:id="rId4214"/>
    <hyperlink ref="A4225" r:id="rId4215"/>
    <hyperlink ref="A4226" r:id="rId4216"/>
    <hyperlink ref="A4227" r:id="rId4217"/>
    <hyperlink ref="A4228" r:id="rId4218"/>
    <hyperlink ref="A4229" r:id="rId4219"/>
    <hyperlink ref="A4230" r:id="rId4220"/>
    <hyperlink ref="A4231" r:id="rId4221"/>
    <hyperlink ref="A4232" r:id="rId4222"/>
    <hyperlink ref="A4233" r:id="rId4223"/>
    <hyperlink ref="A4234" r:id="rId4224"/>
    <hyperlink ref="A4235" r:id="rId4225"/>
    <hyperlink ref="A4236" r:id="rId4226"/>
    <hyperlink ref="A4237" r:id="rId4227"/>
    <hyperlink ref="A4238" r:id="rId4228"/>
    <hyperlink ref="A4239" r:id="rId4229"/>
    <hyperlink ref="A4240" r:id="rId4230"/>
    <hyperlink ref="A4241" r:id="rId4231"/>
    <hyperlink ref="A4242" r:id="rId4232"/>
    <hyperlink ref="A4243" r:id="rId4233"/>
    <hyperlink ref="A4244" r:id="rId4234"/>
    <hyperlink ref="A4245" r:id="rId4235"/>
    <hyperlink ref="A4246" r:id="rId4236"/>
    <hyperlink ref="A4247" r:id="rId4237"/>
    <hyperlink ref="A4248" r:id="rId4238"/>
    <hyperlink ref="A4249" r:id="rId4239"/>
    <hyperlink ref="A4250" r:id="rId4240"/>
    <hyperlink ref="A4251" r:id="rId4241"/>
    <hyperlink ref="A4252" r:id="rId4242"/>
    <hyperlink ref="A4253" r:id="rId4243"/>
    <hyperlink ref="A4254" r:id="rId4244"/>
    <hyperlink ref="A4255" r:id="rId4245"/>
    <hyperlink ref="A4256" r:id="rId4246"/>
    <hyperlink ref="A4257" r:id="rId4247"/>
    <hyperlink ref="A4258" r:id="rId4248"/>
    <hyperlink ref="A4259" r:id="rId4249"/>
    <hyperlink ref="A4260" r:id="rId4250"/>
    <hyperlink ref="A4261" r:id="rId4251"/>
    <hyperlink ref="A4262" r:id="rId4252"/>
    <hyperlink ref="A4263" r:id="rId4253"/>
    <hyperlink ref="A4264" r:id="rId4254"/>
    <hyperlink ref="A4265" r:id="rId4255"/>
    <hyperlink ref="A4266" r:id="rId4256"/>
    <hyperlink ref="A4267" r:id="rId4257"/>
    <hyperlink ref="A4268" r:id="rId4258"/>
    <hyperlink ref="A4269" r:id="rId4259"/>
    <hyperlink ref="A4270" r:id="rId4260"/>
    <hyperlink ref="A4271" r:id="rId4261"/>
    <hyperlink ref="A4272" r:id="rId4262"/>
    <hyperlink ref="A4273" r:id="rId4263"/>
    <hyperlink ref="A4274" r:id="rId4264"/>
    <hyperlink ref="A4275" r:id="rId4265"/>
    <hyperlink ref="A4276" r:id="rId4266"/>
    <hyperlink ref="A4277" r:id="rId4267"/>
    <hyperlink ref="A4278" r:id="rId4268"/>
    <hyperlink ref="A4279" r:id="rId4269"/>
    <hyperlink ref="A4280" r:id="rId4270"/>
    <hyperlink ref="A4281" r:id="rId4271"/>
    <hyperlink ref="A4282" r:id="rId4272"/>
    <hyperlink ref="A4283" r:id="rId4273"/>
    <hyperlink ref="A4284" r:id="rId4274"/>
    <hyperlink ref="A4285" r:id="rId4275"/>
    <hyperlink ref="A4286" r:id="rId4276"/>
    <hyperlink ref="A4287" r:id="rId4277"/>
    <hyperlink ref="A4288" r:id="rId4278"/>
    <hyperlink ref="A4289" r:id="rId4279"/>
    <hyperlink ref="A4290" r:id="rId4280"/>
    <hyperlink ref="A4291" r:id="rId4281"/>
    <hyperlink ref="A4292" r:id="rId4282"/>
    <hyperlink ref="A4293" r:id="rId4283"/>
    <hyperlink ref="A4294" r:id="rId4284"/>
    <hyperlink ref="A4295" r:id="rId4285"/>
    <hyperlink ref="A4296" r:id="rId4286"/>
    <hyperlink ref="A4297" r:id="rId4287"/>
    <hyperlink ref="A4298" r:id="rId4288"/>
    <hyperlink ref="A4299" r:id="rId4289"/>
    <hyperlink ref="A4300" r:id="rId4290"/>
    <hyperlink ref="A4301" r:id="rId4291"/>
    <hyperlink ref="A4302" r:id="rId4292"/>
    <hyperlink ref="A4303" r:id="rId4293"/>
    <hyperlink ref="A4304" r:id="rId4294"/>
    <hyperlink ref="A4305" r:id="rId4295"/>
    <hyperlink ref="A4306" r:id="rId4296"/>
    <hyperlink ref="A4307" r:id="rId4297"/>
    <hyperlink ref="A4308" r:id="rId4298"/>
    <hyperlink ref="A4309" r:id="rId4299"/>
    <hyperlink ref="A4310" r:id="rId4300"/>
    <hyperlink ref="A4311" r:id="rId4301"/>
    <hyperlink ref="A4312" r:id="rId4302"/>
    <hyperlink ref="A4313" r:id="rId4303"/>
    <hyperlink ref="A4314" r:id="rId4304"/>
    <hyperlink ref="A4315" r:id="rId4305"/>
    <hyperlink ref="A4316" r:id="rId4306"/>
    <hyperlink ref="A4317" r:id="rId4307"/>
    <hyperlink ref="A4318" r:id="rId4308"/>
    <hyperlink ref="A4319" r:id="rId4309"/>
    <hyperlink ref="A4320" r:id="rId4310"/>
    <hyperlink ref="A4321" r:id="rId4311"/>
    <hyperlink ref="A4322" r:id="rId4312"/>
    <hyperlink ref="A4323" r:id="rId4313"/>
    <hyperlink ref="A4324" r:id="rId4314"/>
    <hyperlink ref="A4325" r:id="rId4315"/>
    <hyperlink ref="A4326" r:id="rId4316"/>
    <hyperlink ref="A4327" r:id="rId4317"/>
    <hyperlink ref="A4328" r:id="rId4318"/>
    <hyperlink ref="A4329" r:id="rId4319"/>
    <hyperlink ref="A4330" r:id="rId4320"/>
    <hyperlink ref="A4331" r:id="rId4321"/>
    <hyperlink ref="A4332" r:id="rId4322"/>
    <hyperlink ref="A4333" r:id="rId4323"/>
    <hyperlink ref="A4334" r:id="rId4324"/>
    <hyperlink ref="A4335" r:id="rId4325"/>
    <hyperlink ref="A4336" r:id="rId4326"/>
    <hyperlink ref="A4337" r:id="rId4327"/>
    <hyperlink ref="A4338" r:id="rId4328"/>
    <hyperlink ref="A4339" r:id="rId4329"/>
    <hyperlink ref="A4340" r:id="rId4330"/>
    <hyperlink ref="A4341" r:id="rId4331"/>
    <hyperlink ref="A4342" r:id="rId4332"/>
    <hyperlink ref="A4343" r:id="rId4333"/>
    <hyperlink ref="A4344" r:id="rId4334"/>
    <hyperlink ref="A4345" r:id="rId4335"/>
    <hyperlink ref="A4346" r:id="rId4336"/>
    <hyperlink ref="A4347" r:id="rId4337"/>
    <hyperlink ref="A4348" r:id="rId4338"/>
    <hyperlink ref="A4349" r:id="rId4339"/>
    <hyperlink ref="A4350" r:id="rId4340"/>
    <hyperlink ref="A4351" r:id="rId4341"/>
    <hyperlink ref="A4352" r:id="rId4342"/>
    <hyperlink ref="A4353" r:id="rId4343"/>
    <hyperlink ref="A4354" r:id="rId4344"/>
    <hyperlink ref="A4355" r:id="rId4345"/>
    <hyperlink ref="A4356" r:id="rId4346"/>
    <hyperlink ref="A4357" r:id="rId4347"/>
    <hyperlink ref="A4358" r:id="rId4348"/>
    <hyperlink ref="A4359" r:id="rId4349"/>
    <hyperlink ref="A4360" r:id="rId4350"/>
    <hyperlink ref="A4361" r:id="rId4351"/>
    <hyperlink ref="A4362" r:id="rId4352"/>
    <hyperlink ref="A4363" r:id="rId4353"/>
    <hyperlink ref="A4364" r:id="rId4354"/>
    <hyperlink ref="A4365" r:id="rId4355"/>
    <hyperlink ref="A4366" r:id="rId4356"/>
    <hyperlink ref="A4367" r:id="rId4357"/>
    <hyperlink ref="A4368" r:id="rId4358"/>
    <hyperlink ref="A4369" r:id="rId4359"/>
    <hyperlink ref="A4370" r:id="rId4360"/>
    <hyperlink ref="A4371" r:id="rId4361"/>
    <hyperlink ref="A4372" r:id="rId4362"/>
    <hyperlink ref="A4373" r:id="rId4363"/>
    <hyperlink ref="A4374" r:id="rId4364"/>
    <hyperlink ref="A4375" r:id="rId4365"/>
    <hyperlink ref="A4376" r:id="rId4366"/>
    <hyperlink ref="A4377" r:id="rId4367"/>
    <hyperlink ref="A4378" r:id="rId4368"/>
    <hyperlink ref="A4379" r:id="rId4369"/>
    <hyperlink ref="A4380" r:id="rId4370"/>
    <hyperlink ref="A4381" r:id="rId4371"/>
    <hyperlink ref="A4382" r:id="rId4372"/>
    <hyperlink ref="A4383" r:id="rId4373"/>
    <hyperlink ref="A4384" r:id="rId4374"/>
    <hyperlink ref="A4385" r:id="rId4375"/>
    <hyperlink ref="A4386" r:id="rId4376"/>
    <hyperlink ref="A4387" r:id="rId4377"/>
    <hyperlink ref="A4388" r:id="rId4378"/>
    <hyperlink ref="A4389" r:id="rId4379"/>
    <hyperlink ref="A4390" r:id="rId4380"/>
    <hyperlink ref="A4391" r:id="rId4381"/>
    <hyperlink ref="A4392" r:id="rId4382"/>
    <hyperlink ref="A4393" r:id="rId4383"/>
    <hyperlink ref="A4394" r:id="rId4384"/>
    <hyperlink ref="A4395" r:id="rId4385"/>
    <hyperlink ref="A4396" r:id="rId4386"/>
    <hyperlink ref="A4397" r:id="rId4387"/>
    <hyperlink ref="A4398" r:id="rId4388"/>
    <hyperlink ref="A4399" r:id="rId4389"/>
    <hyperlink ref="A4400" r:id="rId4390"/>
    <hyperlink ref="A4401" r:id="rId4391"/>
    <hyperlink ref="A4402" r:id="rId4392"/>
    <hyperlink ref="A4403" r:id="rId4393"/>
    <hyperlink ref="A4404" r:id="rId4394"/>
    <hyperlink ref="A4405" r:id="rId4395"/>
    <hyperlink ref="A4406" r:id="rId4396"/>
    <hyperlink ref="A4407" r:id="rId4397"/>
    <hyperlink ref="A4408" r:id="rId4398"/>
    <hyperlink ref="A4409" r:id="rId4399"/>
    <hyperlink ref="A4410" r:id="rId4400"/>
    <hyperlink ref="A4411" r:id="rId4401"/>
    <hyperlink ref="A4412" r:id="rId4402"/>
    <hyperlink ref="A4413" r:id="rId4403"/>
    <hyperlink ref="A4414" r:id="rId4404"/>
    <hyperlink ref="A4415" r:id="rId4405"/>
    <hyperlink ref="A4416" r:id="rId4406"/>
    <hyperlink ref="A4417" r:id="rId4407"/>
    <hyperlink ref="A4418" r:id="rId4408"/>
    <hyperlink ref="A4419" r:id="rId4409"/>
    <hyperlink ref="A4420" r:id="rId4410"/>
    <hyperlink ref="A4421" r:id="rId4411"/>
    <hyperlink ref="A4422" r:id="rId4412"/>
    <hyperlink ref="A4423" r:id="rId4413"/>
    <hyperlink ref="A4424" r:id="rId4414"/>
    <hyperlink ref="A4425" r:id="rId4415"/>
    <hyperlink ref="A4426" r:id="rId4416"/>
    <hyperlink ref="A4427" r:id="rId4417"/>
    <hyperlink ref="A4428" r:id="rId4418"/>
    <hyperlink ref="A4429" r:id="rId4419"/>
    <hyperlink ref="A4430" r:id="rId4420"/>
    <hyperlink ref="A4431" r:id="rId4421"/>
    <hyperlink ref="A4432" r:id="rId4422"/>
    <hyperlink ref="A4433" r:id="rId4423"/>
    <hyperlink ref="A4434" r:id="rId4424"/>
    <hyperlink ref="A4435" r:id="rId4425"/>
    <hyperlink ref="A4436" r:id="rId4426"/>
    <hyperlink ref="A4437" r:id="rId4427"/>
    <hyperlink ref="A4438" r:id="rId4428"/>
    <hyperlink ref="A4439" r:id="rId4429"/>
    <hyperlink ref="A4440" r:id="rId4430"/>
    <hyperlink ref="A4441" r:id="rId4431"/>
    <hyperlink ref="A4442" r:id="rId4432"/>
    <hyperlink ref="A4443" r:id="rId4433"/>
    <hyperlink ref="A4444" r:id="rId4434"/>
    <hyperlink ref="A4445" r:id="rId4435"/>
    <hyperlink ref="A4446" r:id="rId4436"/>
    <hyperlink ref="A4447" r:id="rId4437"/>
    <hyperlink ref="A4448" r:id="rId4438"/>
    <hyperlink ref="A4449" r:id="rId4439"/>
    <hyperlink ref="A4450" r:id="rId4440"/>
    <hyperlink ref="A4451" r:id="rId4441"/>
    <hyperlink ref="A4452" r:id="rId4442"/>
    <hyperlink ref="A4453" r:id="rId4443"/>
    <hyperlink ref="A4454" r:id="rId4444"/>
    <hyperlink ref="A4455" r:id="rId4445"/>
    <hyperlink ref="A4456" r:id="rId4446"/>
    <hyperlink ref="A4457" r:id="rId4447"/>
    <hyperlink ref="A4458" r:id="rId4448"/>
    <hyperlink ref="A4459" r:id="rId4449"/>
    <hyperlink ref="A4460" r:id="rId4450"/>
    <hyperlink ref="A4461" r:id="rId4451"/>
    <hyperlink ref="A4462" r:id="rId4452"/>
    <hyperlink ref="A4463" r:id="rId4453"/>
    <hyperlink ref="A4464" r:id="rId4454"/>
    <hyperlink ref="A4465" r:id="rId4455"/>
    <hyperlink ref="A4466" r:id="rId4456"/>
    <hyperlink ref="A4467" r:id="rId4457"/>
    <hyperlink ref="A4468" r:id="rId4458"/>
    <hyperlink ref="A4469" r:id="rId4459"/>
    <hyperlink ref="A4470" r:id="rId4460"/>
    <hyperlink ref="A4471" r:id="rId4461"/>
    <hyperlink ref="A4472" r:id="rId4462"/>
    <hyperlink ref="A4473" r:id="rId4463"/>
    <hyperlink ref="A4474" r:id="rId4464"/>
    <hyperlink ref="A4475" r:id="rId4465"/>
    <hyperlink ref="A4476" r:id="rId4466"/>
    <hyperlink ref="A4477" r:id="rId4467"/>
    <hyperlink ref="A4478" r:id="rId4468"/>
    <hyperlink ref="A4479" r:id="rId4469"/>
    <hyperlink ref="A4480" r:id="rId4470"/>
    <hyperlink ref="A4481" r:id="rId4471"/>
    <hyperlink ref="A4482" r:id="rId4472"/>
    <hyperlink ref="A4483" r:id="rId4473"/>
    <hyperlink ref="A4484" r:id="rId4474"/>
    <hyperlink ref="A4485" r:id="rId4475"/>
    <hyperlink ref="A4486" r:id="rId4476"/>
    <hyperlink ref="A4487" r:id="rId4477"/>
    <hyperlink ref="A4488" r:id="rId4478"/>
    <hyperlink ref="A4489" r:id="rId4479"/>
    <hyperlink ref="A4490" r:id="rId4480"/>
    <hyperlink ref="A4491" r:id="rId4481"/>
    <hyperlink ref="A4492" r:id="rId4482"/>
    <hyperlink ref="A4493" r:id="rId4483"/>
    <hyperlink ref="A4494" r:id="rId4484"/>
    <hyperlink ref="A4495" r:id="rId4485"/>
    <hyperlink ref="A4496" r:id="rId4486"/>
    <hyperlink ref="A4497" r:id="rId4487"/>
    <hyperlink ref="A4498" r:id="rId4488"/>
    <hyperlink ref="A4499" r:id="rId4489"/>
    <hyperlink ref="A4500" r:id="rId4490"/>
    <hyperlink ref="A4501" r:id="rId4491"/>
    <hyperlink ref="A4502" r:id="rId4492"/>
    <hyperlink ref="A4503" r:id="rId4493"/>
    <hyperlink ref="A4504" r:id="rId4494"/>
    <hyperlink ref="A4505" r:id="rId4495"/>
    <hyperlink ref="A4506" r:id="rId4496"/>
    <hyperlink ref="A4507" r:id="rId4497"/>
    <hyperlink ref="A4508" r:id="rId4498"/>
    <hyperlink ref="A4509" r:id="rId4499"/>
    <hyperlink ref="A4510" r:id="rId4500"/>
    <hyperlink ref="A4511" r:id="rId4501"/>
    <hyperlink ref="A4512" r:id="rId4502"/>
    <hyperlink ref="A4513" r:id="rId4503"/>
    <hyperlink ref="A4514" r:id="rId4504"/>
    <hyperlink ref="A4515" r:id="rId4505"/>
    <hyperlink ref="A4516" r:id="rId4506"/>
    <hyperlink ref="A4517" r:id="rId4507"/>
    <hyperlink ref="A4518" r:id="rId4508"/>
    <hyperlink ref="A4519" r:id="rId4509"/>
    <hyperlink ref="A4520" r:id="rId4510"/>
    <hyperlink ref="A4521" r:id="rId4511"/>
    <hyperlink ref="A4522" r:id="rId4512"/>
    <hyperlink ref="A4523" r:id="rId4513"/>
    <hyperlink ref="A4524" r:id="rId4514"/>
    <hyperlink ref="A4525" r:id="rId4515"/>
    <hyperlink ref="A4526" r:id="rId4516"/>
    <hyperlink ref="A4527" r:id="rId4517"/>
    <hyperlink ref="A4528" r:id="rId4518"/>
    <hyperlink ref="A4529" r:id="rId4519"/>
    <hyperlink ref="A4530" r:id="rId4520"/>
    <hyperlink ref="A4531" r:id="rId4521"/>
    <hyperlink ref="A4532" r:id="rId4522"/>
    <hyperlink ref="A4533" r:id="rId4523"/>
    <hyperlink ref="A4534" r:id="rId4524"/>
    <hyperlink ref="A4535" r:id="rId4525"/>
    <hyperlink ref="A4536" r:id="rId4526"/>
    <hyperlink ref="A4537" r:id="rId4527"/>
    <hyperlink ref="A4538" r:id="rId4528"/>
    <hyperlink ref="A4539" r:id="rId4529"/>
    <hyperlink ref="A4540" r:id="rId4530"/>
    <hyperlink ref="A4541" r:id="rId4531"/>
    <hyperlink ref="A4542" r:id="rId4532"/>
    <hyperlink ref="A4543" r:id="rId4533"/>
    <hyperlink ref="A4544" r:id="rId4534"/>
    <hyperlink ref="A4545" r:id="rId4535"/>
    <hyperlink ref="A4546" r:id="rId4536"/>
    <hyperlink ref="A4547" r:id="rId4537"/>
    <hyperlink ref="A4548" r:id="rId4538"/>
    <hyperlink ref="A4549" r:id="rId4539"/>
    <hyperlink ref="A4550" r:id="rId4540"/>
    <hyperlink ref="A4551" r:id="rId4541"/>
    <hyperlink ref="A4552" r:id="rId4542"/>
    <hyperlink ref="A4553" r:id="rId4543"/>
    <hyperlink ref="A4554" r:id="rId4544"/>
    <hyperlink ref="A4555" r:id="rId4545"/>
    <hyperlink ref="A4556" r:id="rId4546"/>
    <hyperlink ref="A4557" r:id="rId4547"/>
    <hyperlink ref="A4558" r:id="rId4548"/>
    <hyperlink ref="A4559" r:id="rId4549"/>
    <hyperlink ref="A4560" r:id="rId4550"/>
    <hyperlink ref="A4561" r:id="rId4551"/>
    <hyperlink ref="A4562" r:id="rId4552"/>
    <hyperlink ref="A4563" r:id="rId4553"/>
    <hyperlink ref="A4564" r:id="rId4554"/>
    <hyperlink ref="A4565" r:id="rId4555"/>
    <hyperlink ref="A4566" r:id="rId4556"/>
    <hyperlink ref="A4567" r:id="rId4557"/>
    <hyperlink ref="A4568" r:id="rId4558"/>
    <hyperlink ref="A4569" r:id="rId4559"/>
    <hyperlink ref="A4570" r:id="rId4560"/>
    <hyperlink ref="A4571" r:id="rId4561"/>
    <hyperlink ref="A4572" r:id="rId4562"/>
    <hyperlink ref="A4573" r:id="rId4563"/>
    <hyperlink ref="A4574" r:id="rId4564"/>
    <hyperlink ref="A4575" r:id="rId4565"/>
    <hyperlink ref="A4576" r:id="rId4566"/>
    <hyperlink ref="A4577" r:id="rId4567"/>
    <hyperlink ref="A4578" r:id="rId4568"/>
    <hyperlink ref="A4579" r:id="rId4569"/>
    <hyperlink ref="A4580" r:id="rId4570"/>
    <hyperlink ref="A4581" r:id="rId4571"/>
    <hyperlink ref="A4582" r:id="rId4572"/>
    <hyperlink ref="A4583" r:id="rId4573"/>
    <hyperlink ref="A4584" r:id="rId4574"/>
    <hyperlink ref="A4585" r:id="rId4575"/>
    <hyperlink ref="A4586" r:id="rId4576"/>
    <hyperlink ref="A4587" r:id="rId4577"/>
    <hyperlink ref="A4588" r:id="rId4578"/>
    <hyperlink ref="A4589" r:id="rId4579"/>
    <hyperlink ref="A4590" r:id="rId4580"/>
    <hyperlink ref="A4591" r:id="rId4581"/>
    <hyperlink ref="A4592" r:id="rId4582"/>
    <hyperlink ref="A4593" r:id="rId4583"/>
    <hyperlink ref="A4594" r:id="rId4584"/>
    <hyperlink ref="A4595" r:id="rId4585"/>
    <hyperlink ref="A4596" r:id="rId4586"/>
    <hyperlink ref="A4597" r:id="rId4587"/>
    <hyperlink ref="A4598" r:id="rId4588"/>
    <hyperlink ref="A4599" r:id="rId4589"/>
    <hyperlink ref="A4600" r:id="rId4590"/>
    <hyperlink ref="A4601" r:id="rId4591"/>
    <hyperlink ref="A4602" r:id="rId4592"/>
    <hyperlink ref="A4603" r:id="rId4593"/>
    <hyperlink ref="A4604" r:id="rId4594"/>
    <hyperlink ref="A4605" r:id="rId4595"/>
    <hyperlink ref="A4606" r:id="rId4596"/>
    <hyperlink ref="A4607" r:id="rId4597"/>
    <hyperlink ref="A4608" r:id="rId4598"/>
    <hyperlink ref="A4609" r:id="rId4599"/>
    <hyperlink ref="A4610" r:id="rId4600"/>
    <hyperlink ref="A4611" r:id="rId4601"/>
    <hyperlink ref="A4612" r:id="rId4602"/>
    <hyperlink ref="A4613" r:id="rId4603"/>
    <hyperlink ref="A4614" r:id="rId4604"/>
    <hyperlink ref="A4615" r:id="rId4605"/>
    <hyperlink ref="A4616" r:id="rId4606"/>
    <hyperlink ref="A4617" r:id="rId4607"/>
    <hyperlink ref="A4618" r:id="rId4608"/>
    <hyperlink ref="A4619" r:id="rId4609"/>
    <hyperlink ref="A4620" r:id="rId4610"/>
    <hyperlink ref="A4621" r:id="rId4611"/>
    <hyperlink ref="A4622" r:id="rId4612"/>
    <hyperlink ref="A4623" r:id="rId4613"/>
    <hyperlink ref="A4624" r:id="rId4614"/>
    <hyperlink ref="A4625" r:id="rId4615"/>
    <hyperlink ref="A4626" r:id="rId4616"/>
    <hyperlink ref="A4627" r:id="rId4617"/>
    <hyperlink ref="A4628" r:id="rId4618"/>
    <hyperlink ref="A4629" r:id="rId4619"/>
    <hyperlink ref="A4630" r:id="rId4620"/>
    <hyperlink ref="A4631" r:id="rId4621"/>
    <hyperlink ref="A4632" r:id="rId4622"/>
    <hyperlink ref="A4633" r:id="rId4623"/>
    <hyperlink ref="A4634" r:id="rId4624"/>
    <hyperlink ref="A4635" r:id="rId4625"/>
    <hyperlink ref="A4636" r:id="rId4626"/>
    <hyperlink ref="A4637" r:id="rId4627"/>
    <hyperlink ref="A4638" r:id="rId4628"/>
    <hyperlink ref="A4639" r:id="rId4629"/>
    <hyperlink ref="A4640" r:id="rId4630"/>
    <hyperlink ref="A4641" r:id="rId4631"/>
    <hyperlink ref="A4642" r:id="rId4632"/>
    <hyperlink ref="A4643" r:id="rId4633"/>
    <hyperlink ref="A4644" r:id="rId4634"/>
    <hyperlink ref="A4645" r:id="rId4635"/>
    <hyperlink ref="A4646" r:id="rId4636"/>
    <hyperlink ref="A4647" r:id="rId4637"/>
    <hyperlink ref="A4648" r:id="rId4638"/>
    <hyperlink ref="A4649" r:id="rId4639"/>
    <hyperlink ref="A4650" r:id="rId4640"/>
    <hyperlink ref="A4651" r:id="rId4641"/>
    <hyperlink ref="A4652" r:id="rId4642"/>
    <hyperlink ref="A4653" r:id="rId4643"/>
    <hyperlink ref="A4654" r:id="rId4644"/>
    <hyperlink ref="A4655" r:id="rId4645"/>
    <hyperlink ref="A4656" r:id="rId4646"/>
    <hyperlink ref="A4657" r:id="rId4647"/>
    <hyperlink ref="A4658" r:id="rId4648"/>
    <hyperlink ref="A4659" r:id="rId4649"/>
    <hyperlink ref="A4660" r:id="rId4650"/>
    <hyperlink ref="A4661" r:id="rId4651"/>
    <hyperlink ref="A4662" r:id="rId4652"/>
    <hyperlink ref="A4663" r:id="rId4653"/>
    <hyperlink ref="A4664" r:id="rId4654"/>
    <hyperlink ref="A4665" r:id="rId4655"/>
    <hyperlink ref="A4666" r:id="rId4656"/>
    <hyperlink ref="A4667" r:id="rId4657"/>
    <hyperlink ref="A4668" r:id="rId4658"/>
    <hyperlink ref="A4669" r:id="rId4659"/>
    <hyperlink ref="A4670" r:id="rId4660"/>
    <hyperlink ref="A4671" r:id="rId4661"/>
    <hyperlink ref="A4672" r:id="rId4662"/>
    <hyperlink ref="A4673" r:id="rId4663"/>
    <hyperlink ref="A4674" r:id="rId4664"/>
    <hyperlink ref="A4675" r:id="rId4665"/>
    <hyperlink ref="A4676" r:id="rId4666"/>
    <hyperlink ref="A4677" r:id="rId4667"/>
    <hyperlink ref="A4678" r:id="rId4668"/>
    <hyperlink ref="A4679" r:id="rId4669"/>
    <hyperlink ref="A4680" r:id="rId4670"/>
    <hyperlink ref="A4681" r:id="rId4671"/>
    <hyperlink ref="A4682" r:id="rId4672"/>
    <hyperlink ref="A4683" r:id="rId4673"/>
    <hyperlink ref="A4684" r:id="rId4674"/>
    <hyperlink ref="A4685" r:id="rId4675"/>
    <hyperlink ref="A4686" r:id="rId4676"/>
    <hyperlink ref="A4687" r:id="rId4677"/>
    <hyperlink ref="A4688" r:id="rId4678"/>
    <hyperlink ref="A4689" r:id="rId4679"/>
    <hyperlink ref="A4690" r:id="rId4680"/>
    <hyperlink ref="A4691" r:id="rId4681"/>
    <hyperlink ref="A4692" r:id="rId4682"/>
    <hyperlink ref="A4693" r:id="rId4683"/>
    <hyperlink ref="A4694" r:id="rId4684"/>
    <hyperlink ref="A4695" r:id="rId4685"/>
    <hyperlink ref="A4696" r:id="rId4686"/>
    <hyperlink ref="A4697" r:id="rId4687"/>
    <hyperlink ref="A4698" r:id="rId4688"/>
    <hyperlink ref="A4699" r:id="rId4689"/>
    <hyperlink ref="A4700" r:id="rId4690"/>
    <hyperlink ref="A4701" r:id="rId4691"/>
    <hyperlink ref="A4702" r:id="rId4692"/>
    <hyperlink ref="A4703" r:id="rId4693"/>
    <hyperlink ref="A4704" r:id="rId4694"/>
    <hyperlink ref="A4705" r:id="rId4695"/>
    <hyperlink ref="A4706" r:id="rId4696"/>
    <hyperlink ref="A4707" r:id="rId4697"/>
    <hyperlink ref="A4708" r:id="rId4698"/>
    <hyperlink ref="A4709" r:id="rId4699"/>
    <hyperlink ref="A4710" r:id="rId4700"/>
    <hyperlink ref="A4711" r:id="rId4701"/>
    <hyperlink ref="A4712" r:id="rId4702"/>
    <hyperlink ref="A4713" r:id="rId4703"/>
    <hyperlink ref="A4714" r:id="rId4704"/>
    <hyperlink ref="A4715" r:id="rId4705"/>
    <hyperlink ref="A4716" r:id="rId4706"/>
    <hyperlink ref="A4717" r:id="rId4707"/>
    <hyperlink ref="A4718" r:id="rId4708"/>
    <hyperlink ref="A4719" r:id="rId4709"/>
    <hyperlink ref="A4720" r:id="rId4710"/>
    <hyperlink ref="A4721" r:id="rId4711"/>
    <hyperlink ref="A4722" r:id="rId4712"/>
    <hyperlink ref="A4723" r:id="rId4713"/>
    <hyperlink ref="A4724" r:id="rId4714"/>
    <hyperlink ref="A4725" r:id="rId4715"/>
    <hyperlink ref="A4726" r:id="rId4716"/>
    <hyperlink ref="A4727" r:id="rId4717"/>
    <hyperlink ref="A4728" r:id="rId4718"/>
    <hyperlink ref="A4729" r:id="rId4719"/>
    <hyperlink ref="A4730" r:id="rId4720"/>
    <hyperlink ref="A4731" r:id="rId4721"/>
    <hyperlink ref="A4732" r:id="rId4722"/>
    <hyperlink ref="A4733" r:id="rId4723"/>
    <hyperlink ref="A4734" r:id="rId4724"/>
    <hyperlink ref="A4735" r:id="rId4725"/>
    <hyperlink ref="A4736" r:id="rId4726"/>
    <hyperlink ref="A4737" r:id="rId4727"/>
    <hyperlink ref="A4738" r:id="rId4728"/>
    <hyperlink ref="A4739" r:id="rId4729"/>
    <hyperlink ref="A4740" r:id="rId4730"/>
    <hyperlink ref="A4741" r:id="rId4731"/>
    <hyperlink ref="A4742" r:id="rId4732"/>
    <hyperlink ref="A4743" r:id="rId4733"/>
    <hyperlink ref="A4744" r:id="rId4734"/>
    <hyperlink ref="A4745" r:id="rId4735"/>
    <hyperlink ref="A4746" r:id="rId4736"/>
    <hyperlink ref="A4747" r:id="rId4737"/>
    <hyperlink ref="A4748" r:id="rId4738"/>
    <hyperlink ref="A4749" r:id="rId4739"/>
    <hyperlink ref="A4750" r:id="rId4740"/>
    <hyperlink ref="A4751" r:id="rId4741"/>
    <hyperlink ref="A4752" r:id="rId4742"/>
    <hyperlink ref="A4753" r:id="rId4743"/>
    <hyperlink ref="A4754" r:id="rId4744"/>
    <hyperlink ref="A4755" r:id="rId4745"/>
    <hyperlink ref="A4756" r:id="rId4746"/>
    <hyperlink ref="A4757" r:id="rId4747"/>
    <hyperlink ref="A4758" r:id="rId4748"/>
    <hyperlink ref="A4759" r:id="rId4749"/>
    <hyperlink ref="A4760" r:id="rId4750"/>
    <hyperlink ref="A4761" r:id="rId4751"/>
    <hyperlink ref="A4762" r:id="rId4752"/>
    <hyperlink ref="A4763" r:id="rId4753"/>
    <hyperlink ref="A4764" r:id="rId4754"/>
    <hyperlink ref="A4765" r:id="rId4755"/>
    <hyperlink ref="A4766" r:id="rId4756"/>
    <hyperlink ref="A4767" r:id="rId4757"/>
    <hyperlink ref="A4768" r:id="rId4758"/>
    <hyperlink ref="A4769" r:id="rId4759"/>
    <hyperlink ref="A4770" r:id="rId4760"/>
    <hyperlink ref="A4771" r:id="rId4761"/>
    <hyperlink ref="A4772" r:id="rId4762"/>
    <hyperlink ref="A4773" r:id="rId4763"/>
    <hyperlink ref="A4774" r:id="rId4764"/>
    <hyperlink ref="A4775" r:id="rId4765"/>
    <hyperlink ref="A4776" r:id="rId4766"/>
    <hyperlink ref="A4777" r:id="rId4767"/>
    <hyperlink ref="A4778" r:id="rId4768"/>
    <hyperlink ref="A4779" r:id="rId4769"/>
    <hyperlink ref="A4780" r:id="rId4770"/>
    <hyperlink ref="A4781" r:id="rId4771"/>
    <hyperlink ref="A4782" r:id="rId4772"/>
    <hyperlink ref="A4783" r:id="rId4773"/>
    <hyperlink ref="A4784" r:id="rId4774"/>
    <hyperlink ref="A4785" r:id="rId4775"/>
    <hyperlink ref="A4786" r:id="rId4776"/>
    <hyperlink ref="A4787" r:id="rId4777"/>
    <hyperlink ref="A4788" r:id="rId4778"/>
    <hyperlink ref="A4789" r:id="rId4779"/>
    <hyperlink ref="A4790" r:id="rId4780"/>
    <hyperlink ref="A4791" r:id="rId4781"/>
    <hyperlink ref="A4792" r:id="rId4782"/>
    <hyperlink ref="A4793" r:id="rId4783"/>
    <hyperlink ref="A4794" r:id="rId4784"/>
    <hyperlink ref="A4795" r:id="rId4785"/>
    <hyperlink ref="A4796" r:id="rId4786"/>
    <hyperlink ref="A4797" r:id="rId4787"/>
    <hyperlink ref="A4798" r:id="rId4788"/>
    <hyperlink ref="A4799" r:id="rId4789"/>
    <hyperlink ref="A4800" r:id="rId4790"/>
    <hyperlink ref="A4801" r:id="rId4791"/>
    <hyperlink ref="A4802" r:id="rId4792"/>
    <hyperlink ref="A4803" r:id="rId4793"/>
    <hyperlink ref="A4804" r:id="rId4794"/>
    <hyperlink ref="A4805" r:id="rId4795"/>
    <hyperlink ref="A4806" r:id="rId4796"/>
    <hyperlink ref="A4807" r:id="rId4797"/>
    <hyperlink ref="A4808" r:id="rId4798"/>
    <hyperlink ref="A4809" r:id="rId4799"/>
    <hyperlink ref="A4810" r:id="rId4800"/>
    <hyperlink ref="A4811" r:id="rId4801"/>
    <hyperlink ref="A4812" r:id="rId4802"/>
    <hyperlink ref="A4813" r:id="rId4803"/>
    <hyperlink ref="A4814" r:id="rId4804"/>
    <hyperlink ref="A4815" r:id="rId4805"/>
    <hyperlink ref="A4816" r:id="rId4806"/>
    <hyperlink ref="A4817" r:id="rId4807"/>
    <hyperlink ref="A4818" r:id="rId4808"/>
    <hyperlink ref="A4819" r:id="rId4809"/>
    <hyperlink ref="A4820" r:id="rId4810"/>
    <hyperlink ref="A4821" r:id="rId4811"/>
    <hyperlink ref="A4822" r:id="rId4812"/>
    <hyperlink ref="A4823" r:id="rId4813"/>
    <hyperlink ref="A4824" r:id="rId4814"/>
    <hyperlink ref="A4825" r:id="rId4815"/>
    <hyperlink ref="A4826" r:id="rId4816"/>
    <hyperlink ref="A4827" r:id="rId4817"/>
    <hyperlink ref="A4828" r:id="rId4818"/>
    <hyperlink ref="A4829" r:id="rId4819"/>
    <hyperlink ref="A4830" r:id="rId4820"/>
    <hyperlink ref="A4831" r:id="rId4821"/>
    <hyperlink ref="A4832" r:id="rId4822"/>
    <hyperlink ref="A4833" r:id="rId4823"/>
    <hyperlink ref="A4834" r:id="rId4824"/>
    <hyperlink ref="A4835" r:id="rId4825"/>
    <hyperlink ref="A4836" r:id="rId4826"/>
    <hyperlink ref="A4837" r:id="rId4827"/>
    <hyperlink ref="A4838" r:id="rId4828"/>
    <hyperlink ref="A4839" r:id="rId4829"/>
    <hyperlink ref="A4840" r:id="rId4830"/>
    <hyperlink ref="A4841" r:id="rId4831"/>
    <hyperlink ref="A4842" r:id="rId4832"/>
    <hyperlink ref="A4843" r:id="rId4833"/>
    <hyperlink ref="A4844" r:id="rId4834"/>
    <hyperlink ref="A4845" r:id="rId4835"/>
    <hyperlink ref="A4846" r:id="rId4836"/>
    <hyperlink ref="A4847" r:id="rId4837"/>
    <hyperlink ref="A4848" r:id="rId4838"/>
    <hyperlink ref="A4849" r:id="rId4839"/>
    <hyperlink ref="A4850" r:id="rId4840"/>
    <hyperlink ref="A4851" r:id="rId4841"/>
    <hyperlink ref="A4852" r:id="rId4842"/>
    <hyperlink ref="A4853" r:id="rId4843"/>
    <hyperlink ref="A4854" r:id="rId4844"/>
    <hyperlink ref="A4855" r:id="rId4845"/>
    <hyperlink ref="A4856" r:id="rId4846"/>
    <hyperlink ref="A4857" r:id="rId4847"/>
    <hyperlink ref="A4858" r:id="rId4848"/>
    <hyperlink ref="A4859" r:id="rId4849"/>
    <hyperlink ref="A4860" r:id="rId4850"/>
    <hyperlink ref="A4861" r:id="rId4851"/>
    <hyperlink ref="A4862" r:id="rId4852"/>
    <hyperlink ref="A4863" r:id="rId4853"/>
    <hyperlink ref="A4864" r:id="rId4854"/>
    <hyperlink ref="A4865" r:id="rId4855"/>
    <hyperlink ref="A4866" r:id="rId4856"/>
    <hyperlink ref="A4867" r:id="rId4857"/>
    <hyperlink ref="A4868" r:id="rId4858"/>
    <hyperlink ref="A4869" r:id="rId4859"/>
    <hyperlink ref="A4870" r:id="rId4860"/>
    <hyperlink ref="A4871" r:id="rId4861"/>
    <hyperlink ref="A4872" r:id="rId4862"/>
    <hyperlink ref="A4873" r:id="rId4863"/>
    <hyperlink ref="A4874" r:id="rId4864"/>
    <hyperlink ref="A4875" r:id="rId4865"/>
    <hyperlink ref="A4876" r:id="rId4866"/>
    <hyperlink ref="A4877" r:id="rId4867"/>
    <hyperlink ref="A4878" r:id="rId4868"/>
    <hyperlink ref="A4879" r:id="rId4869"/>
    <hyperlink ref="A4880" r:id="rId4870"/>
    <hyperlink ref="A4881" r:id="rId4871"/>
    <hyperlink ref="A4882" r:id="rId4872"/>
    <hyperlink ref="A4883" r:id="rId4873"/>
    <hyperlink ref="A4884" r:id="rId4874"/>
    <hyperlink ref="A4885" r:id="rId4875"/>
    <hyperlink ref="A4886" r:id="rId4876"/>
    <hyperlink ref="A4887" r:id="rId4877"/>
    <hyperlink ref="A4888" r:id="rId4878"/>
    <hyperlink ref="A4889" r:id="rId4879"/>
    <hyperlink ref="A4890" r:id="rId4880"/>
    <hyperlink ref="A4891" r:id="rId4881"/>
    <hyperlink ref="A4892" r:id="rId4882"/>
    <hyperlink ref="A4893" r:id="rId4883"/>
    <hyperlink ref="A4894" r:id="rId4884"/>
    <hyperlink ref="A4895" r:id="rId4885"/>
    <hyperlink ref="A4896" r:id="rId4886"/>
    <hyperlink ref="A4897" r:id="rId4887"/>
    <hyperlink ref="A4898" r:id="rId4888"/>
    <hyperlink ref="A4899" r:id="rId4889"/>
    <hyperlink ref="A4900" r:id="rId4890"/>
    <hyperlink ref="A4901" r:id="rId4891"/>
    <hyperlink ref="A4902" r:id="rId4892"/>
    <hyperlink ref="A4903" r:id="rId4893"/>
    <hyperlink ref="A4904" r:id="rId4894"/>
    <hyperlink ref="A4905" r:id="rId4895"/>
    <hyperlink ref="A4906" r:id="rId4896"/>
    <hyperlink ref="A4907" r:id="rId4897"/>
    <hyperlink ref="A4908" r:id="rId4898"/>
    <hyperlink ref="A4909" r:id="rId4899"/>
    <hyperlink ref="A4910" r:id="rId4900"/>
    <hyperlink ref="A4911" r:id="rId4901"/>
    <hyperlink ref="A4912" r:id="rId4902"/>
    <hyperlink ref="A4913" r:id="rId4903"/>
    <hyperlink ref="A4914" r:id="rId4904"/>
    <hyperlink ref="A4915" r:id="rId4905"/>
    <hyperlink ref="A4916" r:id="rId4906"/>
    <hyperlink ref="A4917" r:id="rId4907"/>
    <hyperlink ref="A4918" r:id="rId4908"/>
    <hyperlink ref="A4919" r:id="rId4909"/>
    <hyperlink ref="A4920" r:id="rId4910"/>
    <hyperlink ref="A4921" r:id="rId4911"/>
    <hyperlink ref="A4922" r:id="rId4912"/>
    <hyperlink ref="A4923" r:id="rId4913"/>
    <hyperlink ref="A4924" r:id="rId4914"/>
    <hyperlink ref="A4925" r:id="rId4915"/>
    <hyperlink ref="A4926" r:id="rId4916"/>
    <hyperlink ref="A4927" r:id="rId4917"/>
    <hyperlink ref="A4928" r:id="rId4918"/>
    <hyperlink ref="A4929" r:id="rId4919"/>
    <hyperlink ref="A4930" r:id="rId4920"/>
    <hyperlink ref="A4931" r:id="rId4921"/>
    <hyperlink ref="A4932" r:id="rId4922"/>
    <hyperlink ref="A4933" r:id="rId4923"/>
    <hyperlink ref="A4934" r:id="rId4924"/>
    <hyperlink ref="A4935" r:id="rId4925"/>
    <hyperlink ref="A4936" r:id="rId4926"/>
    <hyperlink ref="A4937" r:id="rId4927"/>
    <hyperlink ref="A4938" r:id="rId4928"/>
    <hyperlink ref="A4939" r:id="rId4929"/>
    <hyperlink ref="A4940" r:id="rId4930"/>
    <hyperlink ref="A4941" r:id="rId4931"/>
    <hyperlink ref="A4942" r:id="rId4932"/>
    <hyperlink ref="A4943" r:id="rId4933"/>
    <hyperlink ref="A4944" r:id="rId4934"/>
    <hyperlink ref="A4945" r:id="rId4935"/>
    <hyperlink ref="A4946" r:id="rId4936"/>
    <hyperlink ref="A4947" r:id="rId4937"/>
    <hyperlink ref="A4948" r:id="rId4938"/>
    <hyperlink ref="A4949" r:id="rId4939"/>
    <hyperlink ref="A4950" r:id="rId4940"/>
    <hyperlink ref="A4951" r:id="rId4941"/>
    <hyperlink ref="A4952" r:id="rId4942"/>
    <hyperlink ref="A4953" r:id="rId4943"/>
    <hyperlink ref="A4954" r:id="rId4944"/>
    <hyperlink ref="A4955" r:id="rId4945"/>
    <hyperlink ref="A4956" r:id="rId4946"/>
    <hyperlink ref="A4957" r:id="rId4947"/>
    <hyperlink ref="A4958" r:id="rId4948"/>
    <hyperlink ref="A4959" r:id="rId4949"/>
    <hyperlink ref="A4960" r:id="rId4950"/>
    <hyperlink ref="A4961" r:id="rId4951"/>
    <hyperlink ref="A4962" r:id="rId4952"/>
    <hyperlink ref="A4963" r:id="rId4953"/>
    <hyperlink ref="A4964" r:id="rId4954"/>
    <hyperlink ref="A4965" r:id="rId4955"/>
    <hyperlink ref="A4966" r:id="rId4956"/>
    <hyperlink ref="A4967" r:id="rId4957"/>
    <hyperlink ref="A4968" r:id="rId4958"/>
    <hyperlink ref="A4969" r:id="rId4959"/>
    <hyperlink ref="A4970" r:id="rId4960"/>
    <hyperlink ref="A4971" r:id="rId4961"/>
    <hyperlink ref="A4972" r:id="rId4962"/>
    <hyperlink ref="A4973" r:id="rId4963"/>
    <hyperlink ref="A4974" r:id="rId4964"/>
    <hyperlink ref="A4975" r:id="rId4965"/>
    <hyperlink ref="A4976" r:id="rId4966"/>
    <hyperlink ref="A4977" r:id="rId4967"/>
    <hyperlink ref="A4978" r:id="rId4968"/>
    <hyperlink ref="A4979" r:id="rId4969"/>
    <hyperlink ref="A4980" r:id="rId4970"/>
    <hyperlink ref="A4981" r:id="rId4971"/>
    <hyperlink ref="A4982" r:id="rId4972"/>
    <hyperlink ref="A4983" r:id="rId4973"/>
    <hyperlink ref="A4984" r:id="rId4974"/>
    <hyperlink ref="A4985" r:id="rId4975"/>
    <hyperlink ref="A4986" r:id="rId4976"/>
    <hyperlink ref="A4987" r:id="rId4977"/>
    <hyperlink ref="A4988" r:id="rId4978"/>
    <hyperlink ref="A4989" r:id="rId4979"/>
    <hyperlink ref="A4990" r:id="rId4980"/>
    <hyperlink ref="A4991" r:id="rId4981"/>
    <hyperlink ref="A4992" r:id="rId4982"/>
    <hyperlink ref="A4993" r:id="rId4983"/>
    <hyperlink ref="A4994" r:id="rId4984"/>
    <hyperlink ref="A4995" r:id="rId4985"/>
    <hyperlink ref="A4996" r:id="rId4986"/>
    <hyperlink ref="A4997" r:id="rId4987"/>
    <hyperlink ref="A4998" r:id="rId4988"/>
    <hyperlink ref="A4999" r:id="rId4989"/>
    <hyperlink ref="A5000" r:id="rId4990"/>
    <hyperlink ref="A5001" r:id="rId4991"/>
    <hyperlink ref="A5002" r:id="rId4992"/>
    <hyperlink ref="A5003" r:id="rId4993"/>
    <hyperlink ref="A5004" r:id="rId4994"/>
    <hyperlink ref="A5005" r:id="rId4995"/>
    <hyperlink ref="A5006" r:id="rId4996"/>
    <hyperlink ref="A5007" r:id="rId4997"/>
    <hyperlink ref="A5008" r:id="rId4998"/>
    <hyperlink ref="A5009" r:id="rId4999"/>
    <hyperlink ref="A5010" r:id="rId5000"/>
    <hyperlink ref="A5011" r:id="rId5001"/>
    <hyperlink ref="A5012" r:id="rId5002"/>
    <hyperlink ref="A5013" r:id="rId5003"/>
    <hyperlink ref="A5014" r:id="rId5004"/>
    <hyperlink ref="A5015" r:id="rId5005"/>
    <hyperlink ref="A5016" r:id="rId5006"/>
    <hyperlink ref="A5017" r:id="rId5007"/>
    <hyperlink ref="A5018" r:id="rId5008"/>
    <hyperlink ref="A5019" r:id="rId5009"/>
    <hyperlink ref="A5020" r:id="rId5010"/>
    <hyperlink ref="A5021" r:id="rId5011"/>
    <hyperlink ref="A5022" r:id="rId5012"/>
    <hyperlink ref="A5023" r:id="rId5013"/>
    <hyperlink ref="A5024" r:id="rId5014"/>
    <hyperlink ref="A5025" r:id="rId5015"/>
    <hyperlink ref="A5026" r:id="rId5016"/>
    <hyperlink ref="A5027" r:id="rId5017"/>
    <hyperlink ref="A5028" r:id="rId5018"/>
    <hyperlink ref="A5029" r:id="rId5019"/>
    <hyperlink ref="A5030" r:id="rId5020"/>
    <hyperlink ref="A5031" r:id="rId5021"/>
    <hyperlink ref="A5032" r:id="rId5022"/>
    <hyperlink ref="A5033" r:id="rId5023"/>
    <hyperlink ref="A5034" r:id="rId5024"/>
    <hyperlink ref="A5035" r:id="rId5025"/>
    <hyperlink ref="A5036" r:id="rId5026"/>
    <hyperlink ref="A5037" r:id="rId5027"/>
    <hyperlink ref="A5038" r:id="rId5028"/>
    <hyperlink ref="A5039" r:id="rId5029"/>
    <hyperlink ref="A5040" r:id="rId5030"/>
    <hyperlink ref="A5041" r:id="rId5031"/>
    <hyperlink ref="A5042" r:id="rId5032"/>
    <hyperlink ref="A5043" r:id="rId5033"/>
    <hyperlink ref="A5044" r:id="rId5034"/>
    <hyperlink ref="A5045" r:id="rId5035"/>
    <hyperlink ref="A5046" r:id="rId5036"/>
    <hyperlink ref="A5047" r:id="rId5037"/>
    <hyperlink ref="A5048" r:id="rId5038"/>
    <hyperlink ref="A5049" r:id="rId5039"/>
    <hyperlink ref="A5050" r:id="rId5040"/>
    <hyperlink ref="A5051" r:id="rId5041"/>
    <hyperlink ref="A5052" r:id="rId5042"/>
    <hyperlink ref="A5053" r:id="rId5043"/>
    <hyperlink ref="A5054" r:id="rId5044"/>
    <hyperlink ref="A5055" r:id="rId5045"/>
    <hyperlink ref="A5056" r:id="rId5046"/>
    <hyperlink ref="A5057" r:id="rId5047"/>
    <hyperlink ref="A5058" r:id="rId5048"/>
    <hyperlink ref="A5059" r:id="rId5049"/>
    <hyperlink ref="A5060" r:id="rId5050"/>
    <hyperlink ref="A5061" r:id="rId5051"/>
    <hyperlink ref="A5062" r:id="rId5052"/>
    <hyperlink ref="A5063" r:id="rId5053"/>
    <hyperlink ref="A5064" r:id="rId5054"/>
    <hyperlink ref="A5065" r:id="rId5055"/>
    <hyperlink ref="A5066" r:id="rId5056"/>
    <hyperlink ref="A5067" r:id="rId5057"/>
    <hyperlink ref="A5068" r:id="rId5058"/>
    <hyperlink ref="A5069" r:id="rId5059"/>
    <hyperlink ref="A5070" r:id="rId5060"/>
    <hyperlink ref="A5071" r:id="rId5061"/>
    <hyperlink ref="A5072" r:id="rId5062"/>
    <hyperlink ref="A5073" r:id="rId5063"/>
    <hyperlink ref="A5074" r:id="rId5064"/>
    <hyperlink ref="A5075" r:id="rId5065"/>
    <hyperlink ref="A5076" r:id="rId5066"/>
    <hyperlink ref="A5077" r:id="rId5067"/>
    <hyperlink ref="A5078" r:id="rId5068"/>
    <hyperlink ref="A5079" r:id="rId5069"/>
    <hyperlink ref="A5080" r:id="rId5070"/>
    <hyperlink ref="A5081" r:id="rId5071"/>
    <hyperlink ref="A5082" r:id="rId5072"/>
    <hyperlink ref="A5083" r:id="rId5073"/>
    <hyperlink ref="A5084" r:id="rId5074"/>
    <hyperlink ref="A5085" r:id="rId5075"/>
    <hyperlink ref="A5086" r:id="rId5076"/>
    <hyperlink ref="A5087" r:id="rId5077"/>
    <hyperlink ref="A5088" r:id="rId5078"/>
    <hyperlink ref="A5089" r:id="rId5079"/>
    <hyperlink ref="A5090" r:id="rId5080"/>
    <hyperlink ref="A5091" r:id="rId5081"/>
    <hyperlink ref="A5092" r:id="rId5082"/>
    <hyperlink ref="A5093" r:id="rId5083"/>
    <hyperlink ref="A5094" r:id="rId5084"/>
    <hyperlink ref="A5095" r:id="rId5085"/>
    <hyperlink ref="A5096" r:id="rId5086"/>
    <hyperlink ref="A5097" r:id="rId5087"/>
    <hyperlink ref="A5098" r:id="rId5088"/>
    <hyperlink ref="A5099" r:id="rId5089"/>
    <hyperlink ref="A5100" r:id="rId5090"/>
    <hyperlink ref="A5101" r:id="rId5091"/>
    <hyperlink ref="A5102" r:id="rId5092"/>
    <hyperlink ref="A5103" r:id="rId5093"/>
    <hyperlink ref="A5104" r:id="rId5094"/>
    <hyperlink ref="A5105" r:id="rId5095"/>
    <hyperlink ref="A5106" r:id="rId5096"/>
    <hyperlink ref="A5107" r:id="rId5097"/>
    <hyperlink ref="A5108" r:id="rId5098"/>
    <hyperlink ref="A5109" r:id="rId5099"/>
    <hyperlink ref="A5110" r:id="rId5100"/>
    <hyperlink ref="A5111" r:id="rId5101"/>
    <hyperlink ref="A5112" r:id="rId5102"/>
    <hyperlink ref="A5113" r:id="rId5103"/>
    <hyperlink ref="A5114" r:id="rId5104"/>
    <hyperlink ref="A5115" r:id="rId5105"/>
    <hyperlink ref="A5116" r:id="rId5106"/>
    <hyperlink ref="A5117" r:id="rId5107"/>
    <hyperlink ref="A5118" r:id="rId5108"/>
    <hyperlink ref="A5119" r:id="rId5109"/>
    <hyperlink ref="A5120" r:id="rId5110"/>
    <hyperlink ref="A5121" r:id="rId5111"/>
    <hyperlink ref="A5122" r:id="rId5112"/>
    <hyperlink ref="A5123" r:id="rId5113"/>
    <hyperlink ref="A5124" r:id="rId5114"/>
    <hyperlink ref="A5125" r:id="rId5115"/>
    <hyperlink ref="A5126" r:id="rId5116"/>
    <hyperlink ref="A5127" r:id="rId5117"/>
    <hyperlink ref="A5128" r:id="rId5118"/>
    <hyperlink ref="A5129" r:id="rId5119"/>
    <hyperlink ref="A5130" r:id="rId5120"/>
    <hyperlink ref="A5131" r:id="rId5121"/>
    <hyperlink ref="A5132" r:id="rId5122"/>
    <hyperlink ref="A5133" r:id="rId5123"/>
    <hyperlink ref="A5134" r:id="rId5124"/>
    <hyperlink ref="A5135" r:id="rId5125"/>
    <hyperlink ref="A5136" r:id="rId5126"/>
    <hyperlink ref="A5137" r:id="rId5127"/>
    <hyperlink ref="A5138" r:id="rId5128"/>
    <hyperlink ref="A5139" r:id="rId5129"/>
    <hyperlink ref="A5140" r:id="rId5130"/>
    <hyperlink ref="A5141" r:id="rId5131"/>
    <hyperlink ref="A5142" r:id="rId5132"/>
    <hyperlink ref="A5143" r:id="rId5133"/>
    <hyperlink ref="A5144" r:id="rId5134"/>
    <hyperlink ref="A5145" r:id="rId5135"/>
    <hyperlink ref="A5146" r:id="rId5136"/>
    <hyperlink ref="A5147" r:id="rId5137"/>
    <hyperlink ref="A5148" r:id="rId5138"/>
    <hyperlink ref="A5149" r:id="rId5139"/>
    <hyperlink ref="A5150" r:id="rId5140"/>
    <hyperlink ref="A5151" r:id="rId5141"/>
    <hyperlink ref="A5152" r:id="rId5142"/>
    <hyperlink ref="A5153" r:id="rId5143"/>
    <hyperlink ref="A5154" r:id="rId5144"/>
    <hyperlink ref="A5155" r:id="rId5145"/>
    <hyperlink ref="A5156" r:id="rId5146"/>
    <hyperlink ref="A5157" r:id="rId5147"/>
    <hyperlink ref="A5158" r:id="rId5148"/>
    <hyperlink ref="A5159" r:id="rId5149"/>
    <hyperlink ref="A5160" r:id="rId5150"/>
    <hyperlink ref="A5161" r:id="rId5151"/>
    <hyperlink ref="A5162" r:id="rId5152"/>
    <hyperlink ref="A5163" r:id="rId5153"/>
    <hyperlink ref="A5164" r:id="rId5154"/>
    <hyperlink ref="A5165" r:id="rId5155"/>
    <hyperlink ref="A5166" r:id="rId5156"/>
    <hyperlink ref="A5167" r:id="rId5157"/>
    <hyperlink ref="A5168" r:id="rId5158"/>
    <hyperlink ref="A5169" r:id="rId5159"/>
    <hyperlink ref="A5170" r:id="rId5160"/>
    <hyperlink ref="A5171" r:id="rId5161"/>
    <hyperlink ref="A5172" r:id="rId5162"/>
    <hyperlink ref="A5173" r:id="rId5163"/>
    <hyperlink ref="A5174" r:id="rId5164"/>
    <hyperlink ref="A5175" r:id="rId5165"/>
    <hyperlink ref="A5176" r:id="rId5166"/>
    <hyperlink ref="A5177" r:id="rId5167"/>
    <hyperlink ref="A5178" r:id="rId5168"/>
    <hyperlink ref="A5179" r:id="rId5169"/>
    <hyperlink ref="A5180" r:id="rId5170"/>
    <hyperlink ref="A5181" r:id="rId5171"/>
    <hyperlink ref="A5182" r:id="rId5172"/>
    <hyperlink ref="A5183" r:id="rId5173"/>
    <hyperlink ref="A5184" r:id="rId5174"/>
    <hyperlink ref="A5185" r:id="rId5175"/>
    <hyperlink ref="A5186" r:id="rId5176"/>
    <hyperlink ref="A5187" r:id="rId5177"/>
    <hyperlink ref="A5188" r:id="rId5178"/>
    <hyperlink ref="A5189" r:id="rId5179"/>
    <hyperlink ref="A5190" r:id="rId5180"/>
    <hyperlink ref="A5191" r:id="rId5181"/>
    <hyperlink ref="A5192" r:id="rId5182"/>
    <hyperlink ref="A5193" r:id="rId5183"/>
    <hyperlink ref="A5194" r:id="rId5184"/>
    <hyperlink ref="A5195" r:id="rId5185"/>
    <hyperlink ref="A5196" r:id="rId5186"/>
    <hyperlink ref="A5197" r:id="rId5187"/>
    <hyperlink ref="A5198" r:id="rId5188"/>
    <hyperlink ref="A5199" r:id="rId5189"/>
    <hyperlink ref="A5200" r:id="rId5190"/>
    <hyperlink ref="A5201" r:id="rId5191"/>
    <hyperlink ref="A5202" r:id="rId5192"/>
    <hyperlink ref="A5203" r:id="rId5193"/>
    <hyperlink ref="A5204" r:id="rId5194"/>
    <hyperlink ref="A5205" r:id="rId5195"/>
    <hyperlink ref="A5206" r:id="rId5196"/>
    <hyperlink ref="A5207" r:id="rId5197"/>
    <hyperlink ref="A5208" r:id="rId5198"/>
    <hyperlink ref="A5209" r:id="rId5199"/>
    <hyperlink ref="A5210" r:id="rId5200"/>
    <hyperlink ref="A5211" r:id="rId5201"/>
    <hyperlink ref="A5212" r:id="rId5202"/>
    <hyperlink ref="A5213" r:id="rId5203"/>
    <hyperlink ref="A5214" r:id="rId5204"/>
    <hyperlink ref="A5215" r:id="rId5205"/>
    <hyperlink ref="A5216" r:id="rId5206"/>
    <hyperlink ref="A5217" r:id="rId5207"/>
    <hyperlink ref="A5218" r:id="rId5208"/>
    <hyperlink ref="A5219" r:id="rId5209"/>
    <hyperlink ref="A5220" r:id="rId5210"/>
    <hyperlink ref="A5221" r:id="rId5211"/>
    <hyperlink ref="A5222" r:id="rId5212"/>
    <hyperlink ref="A5223" r:id="rId5213"/>
    <hyperlink ref="A5224" r:id="rId5214"/>
    <hyperlink ref="A5225" r:id="rId5215"/>
    <hyperlink ref="A5226" r:id="rId5216"/>
    <hyperlink ref="A5227" r:id="rId5217"/>
    <hyperlink ref="A5228" r:id="rId5218"/>
    <hyperlink ref="A5229" r:id="rId5219"/>
    <hyperlink ref="A5230" r:id="rId5220"/>
    <hyperlink ref="A5231" r:id="rId5221"/>
    <hyperlink ref="A5232" r:id="rId5222"/>
    <hyperlink ref="A5233" r:id="rId5223"/>
    <hyperlink ref="A5234" r:id="rId5224"/>
    <hyperlink ref="A5235" r:id="rId5225"/>
    <hyperlink ref="A5236" r:id="rId5226"/>
    <hyperlink ref="A5237" r:id="rId5227"/>
    <hyperlink ref="A5238" r:id="rId5228"/>
    <hyperlink ref="A5239" r:id="rId5229"/>
    <hyperlink ref="A5240" r:id="rId5230"/>
    <hyperlink ref="A5241" r:id="rId5231"/>
    <hyperlink ref="A5242" r:id="rId5232"/>
    <hyperlink ref="A5243" r:id="rId5233"/>
    <hyperlink ref="A5244" r:id="rId5234"/>
    <hyperlink ref="A5245" r:id="rId5235"/>
    <hyperlink ref="A5246" r:id="rId5236"/>
    <hyperlink ref="A5247" r:id="rId5237"/>
    <hyperlink ref="A5248" r:id="rId5238"/>
    <hyperlink ref="A5249" r:id="rId5239"/>
    <hyperlink ref="A5250" r:id="rId5240"/>
    <hyperlink ref="A5251" r:id="rId5241"/>
    <hyperlink ref="A5252" r:id="rId5242"/>
    <hyperlink ref="A5253" r:id="rId5243"/>
    <hyperlink ref="A5254" r:id="rId5244"/>
    <hyperlink ref="A5255" r:id="rId5245"/>
    <hyperlink ref="A5256" r:id="rId5246"/>
    <hyperlink ref="A5257" r:id="rId5247"/>
    <hyperlink ref="A5258" r:id="rId5248"/>
    <hyperlink ref="A5259" r:id="rId5249"/>
    <hyperlink ref="A5260" r:id="rId5250"/>
    <hyperlink ref="A5261" r:id="rId5251"/>
    <hyperlink ref="A5262" r:id="rId5252"/>
    <hyperlink ref="A5263" r:id="rId5253"/>
    <hyperlink ref="A5264" r:id="rId5254"/>
    <hyperlink ref="A5265" r:id="rId5255"/>
    <hyperlink ref="A5266" r:id="rId5256"/>
    <hyperlink ref="A5267" r:id="rId5257"/>
    <hyperlink ref="A5268" r:id="rId5258"/>
    <hyperlink ref="A5269" r:id="rId5259"/>
    <hyperlink ref="A5270" r:id="rId5260"/>
    <hyperlink ref="A5271" r:id="rId5261"/>
    <hyperlink ref="A5272" r:id="rId5262"/>
    <hyperlink ref="A5273" r:id="rId5263"/>
    <hyperlink ref="A5274" r:id="rId5264"/>
    <hyperlink ref="A5275" r:id="rId5265"/>
    <hyperlink ref="A5276" r:id="rId5266"/>
    <hyperlink ref="A5277" r:id="rId5267"/>
    <hyperlink ref="A5278" r:id="rId5268"/>
    <hyperlink ref="A5279" r:id="rId5269"/>
    <hyperlink ref="A5280" r:id="rId5270"/>
    <hyperlink ref="A5281" r:id="rId5271"/>
    <hyperlink ref="A5282" r:id="rId5272"/>
    <hyperlink ref="A5283" r:id="rId5273"/>
    <hyperlink ref="A5284" r:id="rId5274"/>
    <hyperlink ref="A5285" r:id="rId5275"/>
    <hyperlink ref="A5286" r:id="rId5276"/>
    <hyperlink ref="A5287" r:id="rId5277"/>
    <hyperlink ref="A5288" r:id="rId5278"/>
    <hyperlink ref="A5289" r:id="rId5279"/>
    <hyperlink ref="A5290" r:id="rId5280"/>
    <hyperlink ref="A5291" r:id="rId5281"/>
    <hyperlink ref="A5292" r:id="rId5282"/>
    <hyperlink ref="A5293" r:id="rId5283"/>
    <hyperlink ref="A5294" r:id="rId5284"/>
    <hyperlink ref="A5295" r:id="rId5285"/>
    <hyperlink ref="A5296" r:id="rId5286"/>
    <hyperlink ref="A5297" r:id="rId5287"/>
    <hyperlink ref="A5298" r:id="rId5288"/>
    <hyperlink ref="A5299" r:id="rId5289"/>
    <hyperlink ref="A5300" r:id="rId5290"/>
    <hyperlink ref="A5301" r:id="rId5291"/>
    <hyperlink ref="A5302" r:id="rId5292"/>
    <hyperlink ref="A5303" r:id="rId5293"/>
    <hyperlink ref="A5304" r:id="rId5294"/>
    <hyperlink ref="A5305" r:id="rId5295"/>
    <hyperlink ref="A5306" r:id="rId5296"/>
    <hyperlink ref="A5307" r:id="rId5297"/>
    <hyperlink ref="A5308" r:id="rId5298"/>
    <hyperlink ref="A5309" r:id="rId5299"/>
    <hyperlink ref="A5310" r:id="rId5300"/>
    <hyperlink ref="A5311" r:id="rId5301"/>
    <hyperlink ref="A5312" r:id="rId5302"/>
    <hyperlink ref="A5313" r:id="rId5303"/>
    <hyperlink ref="A5314" r:id="rId5304"/>
    <hyperlink ref="A5315" r:id="rId5305"/>
    <hyperlink ref="A5316" r:id="rId5306"/>
    <hyperlink ref="A5317" r:id="rId5307"/>
    <hyperlink ref="A5318" r:id="rId5308"/>
    <hyperlink ref="A5319" r:id="rId5309"/>
    <hyperlink ref="A5320" r:id="rId5310"/>
    <hyperlink ref="A5321" r:id="rId5311"/>
    <hyperlink ref="A5322" r:id="rId5312"/>
    <hyperlink ref="A5323" r:id="rId5313"/>
    <hyperlink ref="A5324" r:id="rId5314"/>
    <hyperlink ref="A5325" r:id="rId5315"/>
    <hyperlink ref="A5326" r:id="rId5316"/>
    <hyperlink ref="A5327" r:id="rId5317"/>
    <hyperlink ref="A5328" r:id="rId5318"/>
    <hyperlink ref="A5329" r:id="rId5319"/>
    <hyperlink ref="A5330" r:id="rId5320"/>
    <hyperlink ref="A5331" r:id="rId5321"/>
    <hyperlink ref="A5332" r:id="rId5322"/>
    <hyperlink ref="A5333" r:id="rId5323"/>
    <hyperlink ref="A5334" r:id="rId5324"/>
    <hyperlink ref="A5335" r:id="rId5325"/>
    <hyperlink ref="A5336" r:id="rId5326"/>
    <hyperlink ref="A5337" r:id="rId5327"/>
    <hyperlink ref="A5338" r:id="rId5328"/>
    <hyperlink ref="A5339" r:id="rId5329"/>
    <hyperlink ref="A5340" r:id="rId5330"/>
    <hyperlink ref="A5341" r:id="rId5331"/>
    <hyperlink ref="A5342" r:id="rId5332"/>
    <hyperlink ref="A5343" r:id="rId5333"/>
    <hyperlink ref="A5344" r:id="rId5334"/>
    <hyperlink ref="A5345" r:id="rId5335"/>
    <hyperlink ref="A5346" r:id="rId5336"/>
    <hyperlink ref="A5347" r:id="rId5337"/>
    <hyperlink ref="A5348" r:id="rId5338"/>
    <hyperlink ref="A5349" r:id="rId5339"/>
    <hyperlink ref="A5350" r:id="rId5340"/>
    <hyperlink ref="A5351" r:id="rId5341"/>
    <hyperlink ref="A5352" r:id="rId5342"/>
    <hyperlink ref="A5353" r:id="rId5343"/>
    <hyperlink ref="A5354" r:id="rId5344"/>
    <hyperlink ref="A5355" r:id="rId5345"/>
    <hyperlink ref="A5356" r:id="rId5346"/>
    <hyperlink ref="A5357" r:id="rId5347"/>
    <hyperlink ref="A5358" r:id="rId5348"/>
    <hyperlink ref="A5359" r:id="rId5349"/>
    <hyperlink ref="A5360" r:id="rId5350"/>
    <hyperlink ref="A5361" r:id="rId5351"/>
    <hyperlink ref="A5362" r:id="rId5352"/>
    <hyperlink ref="A5363" r:id="rId5353"/>
    <hyperlink ref="A5364" r:id="rId5354"/>
    <hyperlink ref="A5365" r:id="rId5355"/>
    <hyperlink ref="A5366" r:id="rId5356"/>
    <hyperlink ref="A5367" r:id="rId5357"/>
    <hyperlink ref="A5368" r:id="rId5358"/>
    <hyperlink ref="A5369" r:id="rId5359"/>
    <hyperlink ref="A5370" r:id="rId5360"/>
    <hyperlink ref="A5371" r:id="rId5361"/>
    <hyperlink ref="A5372" r:id="rId5362"/>
    <hyperlink ref="A5373" r:id="rId5363"/>
    <hyperlink ref="A5374" r:id="rId5364"/>
    <hyperlink ref="A5375" r:id="rId5365"/>
    <hyperlink ref="A5376" r:id="rId5366"/>
    <hyperlink ref="A5377" r:id="rId5367"/>
    <hyperlink ref="A5378" r:id="rId5368"/>
    <hyperlink ref="A5379" r:id="rId5369"/>
    <hyperlink ref="A5380" r:id="rId5370"/>
    <hyperlink ref="A5381" r:id="rId5371"/>
    <hyperlink ref="A5382" r:id="rId5372"/>
    <hyperlink ref="A5383" r:id="rId5373"/>
    <hyperlink ref="A5384" r:id="rId5374"/>
    <hyperlink ref="A5385" r:id="rId5375"/>
    <hyperlink ref="A5386" r:id="rId5376"/>
    <hyperlink ref="A5387" r:id="rId5377"/>
    <hyperlink ref="A5388" r:id="rId5378"/>
    <hyperlink ref="A5389" r:id="rId5379"/>
    <hyperlink ref="A5390" r:id="rId5380"/>
    <hyperlink ref="A5391" r:id="rId5381"/>
    <hyperlink ref="A5392" r:id="rId5382"/>
    <hyperlink ref="A5393" r:id="rId5383"/>
    <hyperlink ref="A5394" r:id="rId5384"/>
    <hyperlink ref="A5395" r:id="rId5385"/>
    <hyperlink ref="A5396" r:id="rId5386"/>
    <hyperlink ref="A5397" r:id="rId5387"/>
    <hyperlink ref="A5398" r:id="rId5388"/>
    <hyperlink ref="A5399" r:id="rId5389"/>
    <hyperlink ref="A5400" r:id="rId5390"/>
    <hyperlink ref="A5401" r:id="rId5391"/>
    <hyperlink ref="A5402" r:id="rId5392"/>
    <hyperlink ref="A5403" r:id="rId5393"/>
    <hyperlink ref="A5404" r:id="rId5394"/>
    <hyperlink ref="A5405" r:id="rId5395"/>
    <hyperlink ref="A5406" r:id="rId5396"/>
    <hyperlink ref="A5407" r:id="rId5397"/>
    <hyperlink ref="A5408" r:id="rId5398"/>
    <hyperlink ref="A5409" r:id="rId5399"/>
    <hyperlink ref="A5410" r:id="rId5400"/>
    <hyperlink ref="A5411" r:id="rId5401"/>
    <hyperlink ref="A5412" r:id="rId5402"/>
    <hyperlink ref="A5413" r:id="rId5403"/>
    <hyperlink ref="A5414" r:id="rId5404"/>
    <hyperlink ref="A5415" r:id="rId5405"/>
    <hyperlink ref="A5416" r:id="rId5406"/>
    <hyperlink ref="A5417" r:id="rId5407"/>
    <hyperlink ref="A5418" r:id="rId5408"/>
    <hyperlink ref="A5419" r:id="rId5409"/>
    <hyperlink ref="A5420" r:id="rId5410"/>
    <hyperlink ref="A5421" r:id="rId5411"/>
    <hyperlink ref="A5422" r:id="rId5412"/>
    <hyperlink ref="A5423" r:id="rId5413"/>
    <hyperlink ref="A5424" r:id="rId5414"/>
    <hyperlink ref="A5425" r:id="rId5415"/>
    <hyperlink ref="A5426" r:id="rId5416"/>
    <hyperlink ref="A5427" r:id="rId5417"/>
    <hyperlink ref="A5428" r:id="rId5418"/>
    <hyperlink ref="A5429" r:id="rId5419"/>
    <hyperlink ref="A5430" r:id="rId5420"/>
    <hyperlink ref="A5431" r:id="rId5421"/>
    <hyperlink ref="A5432" r:id="rId5422"/>
    <hyperlink ref="A5433" r:id="rId5423"/>
    <hyperlink ref="A5434" r:id="rId5424"/>
    <hyperlink ref="A5435" r:id="rId5425"/>
    <hyperlink ref="A5436" r:id="rId5426"/>
    <hyperlink ref="A5437" r:id="rId5427"/>
    <hyperlink ref="A5438" r:id="rId5428"/>
    <hyperlink ref="A5439" r:id="rId5429"/>
    <hyperlink ref="A5440" r:id="rId5430"/>
    <hyperlink ref="A5441" r:id="rId5431"/>
    <hyperlink ref="A5442" r:id="rId5432"/>
    <hyperlink ref="A5443" r:id="rId5433"/>
    <hyperlink ref="A5444" r:id="rId5434"/>
    <hyperlink ref="A5445" r:id="rId5435"/>
    <hyperlink ref="A5446" r:id="rId5436"/>
    <hyperlink ref="A5447" r:id="rId5437"/>
    <hyperlink ref="A5448" r:id="rId5438"/>
    <hyperlink ref="A5449" r:id="rId5439"/>
    <hyperlink ref="A5450" r:id="rId5440"/>
    <hyperlink ref="A5451" r:id="rId5441"/>
    <hyperlink ref="A5452" r:id="rId5442"/>
    <hyperlink ref="A5453" r:id="rId5443"/>
    <hyperlink ref="A5454" r:id="rId5444"/>
    <hyperlink ref="A5455" r:id="rId5445"/>
    <hyperlink ref="A5456" r:id="rId5446"/>
    <hyperlink ref="A5457" r:id="rId5447"/>
    <hyperlink ref="A5458" r:id="rId5448"/>
    <hyperlink ref="A5459" r:id="rId5449"/>
    <hyperlink ref="A5460" r:id="rId5450"/>
    <hyperlink ref="A5461" r:id="rId5451"/>
    <hyperlink ref="A5462" r:id="rId5452"/>
    <hyperlink ref="A5463" r:id="rId5453"/>
    <hyperlink ref="A5464" r:id="rId5454"/>
    <hyperlink ref="A5465" r:id="rId5455"/>
    <hyperlink ref="A5466" r:id="rId5456"/>
    <hyperlink ref="A5467" r:id="rId5457"/>
    <hyperlink ref="A5468" r:id="rId5458"/>
    <hyperlink ref="A5469" r:id="rId5459"/>
    <hyperlink ref="A5470" r:id="rId5460"/>
    <hyperlink ref="A5471" r:id="rId5461"/>
    <hyperlink ref="A5472" r:id="rId5462"/>
    <hyperlink ref="A5473" r:id="rId5463"/>
    <hyperlink ref="A5474" r:id="rId5464"/>
    <hyperlink ref="A5475" r:id="rId5465"/>
    <hyperlink ref="A5476" r:id="rId5466"/>
    <hyperlink ref="A5477" r:id="rId5467"/>
    <hyperlink ref="A5478" r:id="rId5468"/>
    <hyperlink ref="A5479" r:id="rId5469"/>
    <hyperlink ref="A5480" r:id="rId5470"/>
    <hyperlink ref="A5481" r:id="rId5471"/>
    <hyperlink ref="A5482" r:id="rId5472"/>
    <hyperlink ref="A5483" r:id="rId5473"/>
    <hyperlink ref="A5484" r:id="rId5474"/>
    <hyperlink ref="A5485" r:id="rId5475"/>
    <hyperlink ref="A5486" r:id="rId5476"/>
    <hyperlink ref="A5487" r:id="rId5477"/>
    <hyperlink ref="A5488" r:id="rId5478"/>
    <hyperlink ref="A5489" r:id="rId5479"/>
    <hyperlink ref="A5490" r:id="rId5480"/>
    <hyperlink ref="A5491" r:id="rId5481"/>
    <hyperlink ref="A5492" r:id="rId5482"/>
    <hyperlink ref="A5493" r:id="rId5483"/>
    <hyperlink ref="A5494" r:id="rId5484"/>
    <hyperlink ref="A5495" r:id="rId5485"/>
    <hyperlink ref="A5496" r:id="rId5486"/>
    <hyperlink ref="A5497" r:id="rId5487"/>
    <hyperlink ref="A5498" r:id="rId5488"/>
    <hyperlink ref="A5499" r:id="rId5489"/>
    <hyperlink ref="A5500" r:id="rId5490"/>
    <hyperlink ref="A5501" r:id="rId5491"/>
    <hyperlink ref="A5502" r:id="rId5492"/>
    <hyperlink ref="A5503" r:id="rId5493"/>
    <hyperlink ref="A5504" r:id="rId5494"/>
    <hyperlink ref="A5505" r:id="rId5495"/>
    <hyperlink ref="A5506" r:id="rId5496"/>
    <hyperlink ref="A5507" r:id="rId5497"/>
    <hyperlink ref="A5508" r:id="rId5498"/>
    <hyperlink ref="A5509" r:id="rId5499"/>
    <hyperlink ref="A5510" r:id="rId5500"/>
    <hyperlink ref="A5511" r:id="rId5501"/>
    <hyperlink ref="A5512" r:id="rId5502"/>
    <hyperlink ref="A5513" r:id="rId5503"/>
    <hyperlink ref="A5514" r:id="rId5504"/>
    <hyperlink ref="A5515" r:id="rId5505"/>
    <hyperlink ref="A5516" r:id="rId5506"/>
    <hyperlink ref="A5517" r:id="rId5507"/>
    <hyperlink ref="A5518" r:id="rId5508"/>
    <hyperlink ref="A5519" r:id="rId5509"/>
    <hyperlink ref="A5520" r:id="rId5510"/>
    <hyperlink ref="A5521" r:id="rId5511"/>
    <hyperlink ref="A5522" r:id="rId5512"/>
    <hyperlink ref="A5523" r:id="rId5513"/>
    <hyperlink ref="A5524" r:id="rId5514"/>
    <hyperlink ref="A5525" r:id="rId5515"/>
    <hyperlink ref="A5526" r:id="rId5516"/>
    <hyperlink ref="A5527" r:id="rId5517"/>
    <hyperlink ref="A5528" r:id="rId5518"/>
    <hyperlink ref="A5529" r:id="rId5519"/>
    <hyperlink ref="A5530" r:id="rId5520"/>
    <hyperlink ref="A5531" r:id="rId5521"/>
    <hyperlink ref="A5532" r:id="rId5522"/>
    <hyperlink ref="A5533" r:id="rId5523"/>
    <hyperlink ref="A5534" r:id="rId5524"/>
    <hyperlink ref="A5535" r:id="rId5525"/>
    <hyperlink ref="A5536" r:id="rId5526"/>
    <hyperlink ref="A5537" r:id="rId5527"/>
    <hyperlink ref="A5538" r:id="rId5528"/>
    <hyperlink ref="A5539" r:id="rId5529"/>
    <hyperlink ref="A5540" r:id="rId5530"/>
    <hyperlink ref="A5541" r:id="rId5531"/>
    <hyperlink ref="A5542" r:id="rId5532"/>
    <hyperlink ref="A5543" r:id="rId5533"/>
    <hyperlink ref="A5544" r:id="rId5534"/>
    <hyperlink ref="A5545" r:id="rId5535"/>
    <hyperlink ref="A5546" r:id="rId5536"/>
    <hyperlink ref="A5547" r:id="rId5537"/>
    <hyperlink ref="A5548" r:id="rId5538"/>
    <hyperlink ref="A5549" r:id="rId5539"/>
    <hyperlink ref="A5550" r:id="rId5540"/>
    <hyperlink ref="A5551" r:id="rId5541"/>
    <hyperlink ref="A5552" r:id="rId5542"/>
    <hyperlink ref="A5553" r:id="rId5543"/>
    <hyperlink ref="A5554" r:id="rId5544"/>
    <hyperlink ref="A5555" r:id="rId5545"/>
    <hyperlink ref="A5556" r:id="rId5546"/>
    <hyperlink ref="A5557" r:id="rId5547"/>
    <hyperlink ref="A5558" r:id="rId5548"/>
    <hyperlink ref="A5559" r:id="rId5549"/>
    <hyperlink ref="A5560" r:id="rId5550"/>
    <hyperlink ref="A5561" r:id="rId5551"/>
    <hyperlink ref="A5562" r:id="rId5552"/>
    <hyperlink ref="A5563" r:id="rId5553"/>
    <hyperlink ref="A5564" r:id="rId5554"/>
    <hyperlink ref="A5565" r:id="rId5555"/>
    <hyperlink ref="A5566" r:id="rId5556"/>
    <hyperlink ref="A5567" r:id="rId5557"/>
    <hyperlink ref="A5568" r:id="rId5558"/>
    <hyperlink ref="A5569" r:id="rId5559"/>
    <hyperlink ref="A5570" r:id="rId5560"/>
    <hyperlink ref="A5571" r:id="rId5561"/>
    <hyperlink ref="A5572" r:id="rId5562"/>
    <hyperlink ref="A5573" r:id="rId5563"/>
    <hyperlink ref="A5574" r:id="rId5564"/>
    <hyperlink ref="A5575" r:id="rId5565"/>
    <hyperlink ref="A5576" r:id="rId5566"/>
    <hyperlink ref="A5577" r:id="rId5567"/>
    <hyperlink ref="A5578" r:id="rId5568"/>
    <hyperlink ref="A5579" r:id="rId5569"/>
    <hyperlink ref="A5580" r:id="rId5570"/>
    <hyperlink ref="A5581" r:id="rId5571"/>
    <hyperlink ref="A5582" r:id="rId5572"/>
    <hyperlink ref="A5583" r:id="rId5573"/>
    <hyperlink ref="A5584" r:id="rId5574"/>
    <hyperlink ref="A5585" r:id="rId5575"/>
    <hyperlink ref="A5586" r:id="rId5576"/>
    <hyperlink ref="A5587" r:id="rId5577"/>
    <hyperlink ref="A5588" r:id="rId5578"/>
    <hyperlink ref="A5589" r:id="rId5579"/>
    <hyperlink ref="A5590" r:id="rId5580"/>
    <hyperlink ref="A5591" r:id="rId5581"/>
    <hyperlink ref="A5592" r:id="rId5582"/>
    <hyperlink ref="A5593" r:id="rId5583"/>
    <hyperlink ref="A5594" r:id="rId5584"/>
    <hyperlink ref="A5595" r:id="rId5585"/>
    <hyperlink ref="A5596" r:id="rId5586"/>
    <hyperlink ref="A5597" r:id="rId5587"/>
    <hyperlink ref="A5598" r:id="rId5588"/>
    <hyperlink ref="A5599" r:id="rId5589"/>
    <hyperlink ref="A5600" r:id="rId5590"/>
    <hyperlink ref="A5601" r:id="rId5591"/>
    <hyperlink ref="A5602" r:id="rId5592"/>
    <hyperlink ref="A5603" r:id="rId5593"/>
    <hyperlink ref="A5604" r:id="rId5594"/>
    <hyperlink ref="A5605" r:id="rId5595"/>
    <hyperlink ref="A5606" r:id="rId5596"/>
    <hyperlink ref="A5607" r:id="rId5597"/>
    <hyperlink ref="A5608" r:id="rId5598"/>
    <hyperlink ref="A5609" r:id="rId5599"/>
    <hyperlink ref="A5610" r:id="rId5600"/>
    <hyperlink ref="A5611" r:id="rId5601"/>
    <hyperlink ref="A5612" r:id="rId5602"/>
    <hyperlink ref="A5613" r:id="rId5603"/>
    <hyperlink ref="A5614" r:id="rId5604"/>
    <hyperlink ref="A5615" r:id="rId5605"/>
    <hyperlink ref="A5616" r:id="rId5606"/>
    <hyperlink ref="A5617" r:id="rId5607"/>
    <hyperlink ref="A5618" r:id="rId5608"/>
    <hyperlink ref="A5619" r:id="rId5609"/>
    <hyperlink ref="A5620" r:id="rId5610"/>
    <hyperlink ref="A5621" r:id="rId5611"/>
    <hyperlink ref="A5622" r:id="rId5612"/>
    <hyperlink ref="A5623" r:id="rId5613"/>
    <hyperlink ref="A5624" r:id="rId5614"/>
    <hyperlink ref="A5625" r:id="rId5615"/>
    <hyperlink ref="A5626" r:id="rId5616"/>
    <hyperlink ref="A5627" r:id="rId5617"/>
    <hyperlink ref="A5628" r:id="rId5618"/>
    <hyperlink ref="A5629" r:id="rId5619"/>
    <hyperlink ref="A5630" r:id="rId5620"/>
    <hyperlink ref="A5631" r:id="rId5621"/>
    <hyperlink ref="A5632" r:id="rId5622"/>
    <hyperlink ref="A5633" r:id="rId5623"/>
    <hyperlink ref="A5634" r:id="rId5624"/>
    <hyperlink ref="A5635" r:id="rId5625"/>
    <hyperlink ref="A5636" r:id="rId5626"/>
    <hyperlink ref="A5637" r:id="rId5627"/>
    <hyperlink ref="A5638" r:id="rId5628"/>
    <hyperlink ref="A5639" r:id="rId5629"/>
    <hyperlink ref="A5640" r:id="rId5630"/>
    <hyperlink ref="A5641" r:id="rId5631"/>
    <hyperlink ref="A5642" r:id="rId5632"/>
    <hyperlink ref="A5643" r:id="rId5633"/>
    <hyperlink ref="A5644" r:id="rId5634"/>
    <hyperlink ref="A5645" r:id="rId5635"/>
    <hyperlink ref="A5646" r:id="rId5636"/>
    <hyperlink ref="A5647" r:id="rId5637"/>
    <hyperlink ref="A5648" r:id="rId5638"/>
    <hyperlink ref="A5649" r:id="rId5639"/>
    <hyperlink ref="A5650" r:id="rId5640"/>
    <hyperlink ref="A5651" r:id="rId5641"/>
    <hyperlink ref="A5652" r:id="rId5642"/>
    <hyperlink ref="A5653" r:id="rId5643"/>
    <hyperlink ref="A5654" r:id="rId5644"/>
    <hyperlink ref="A5655" r:id="rId5645"/>
    <hyperlink ref="A5656" r:id="rId5646"/>
    <hyperlink ref="A5657" r:id="rId5647"/>
    <hyperlink ref="A5658" r:id="rId5648"/>
    <hyperlink ref="A5659" r:id="rId5649"/>
    <hyperlink ref="A5660" r:id="rId5650"/>
    <hyperlink ref="A5661" r:id="rId5651"/>
    <hyperlink ref="A5662" r:id="rId5652"/>
    <hyperlink ref="A5663" r:id="rId5653"/>
    <hyperlink ref="A5664" r:id="rId5654"/>
    <hyperlink ref="A5665" r:id="rId5655"/>
    <hyperlink ref="A5666" r:id="rId5656"/>
    <hyperlink ref="A5667" r:id="rId5657"/>
    <hyperlink ref="A5668" r:id="rId5658"/>
    <hyperlink ref="A5669" r:id="rId5659"/>
    <hyperlink ref="A5670" r:id="rId5660"/>
    <hyperlink ref="A5671" r:id="rId5661"/>
    <hyperlink ref="A5672" r:id="rId5662"/>
    <hyperlink ref="A5673" r:id="rId5663"/>
    <hyperlink ref="A5674" r:id="rId5664"/>
    <hyperlink ref="A5675" r:id="rId5665"/>
    <hyperlink ref="A5676" r:id="rId5666"/>
    <hyperlink ref="A5677" r:id="rId5667"/>
    <hyperlink ref="A5678" r:id="rId5668"/>
    <hyperlink ref="A5679" r:id="rId5669"/>
    <hyperlink ref="A5680" r:id="rId5670"/>
    <hyperlink ref="A5681" r:id="rId5671"/>
    <hyperlink ref="A5682" r:id="rId5672"/>
    <hyperlink ref="A5683" r:id="rId5673"/>
    <hyperlink ref="A5684" r:id="rId5674"/>
    <hyperlink ref="A5685" r:id="rId5675"/>
    <hyperlink ref="A5686" r:id="rId5676"/>
    <hyperlink ref="A5687" r:id="rId5677"/>
    <hyperlink ref="A5688" r:id="rId5678"/>
    <hyperlink ref="A5689" r:id="rId5679"/>
    <hyperlink ref="A5690" r:id="rId5680"/>
    <hyperlink ref="A5691" r:id="rId5681"/>
    <hyperlink ref="A5692" r:id="rId5682"/>
    <hyperlink ref="A5693" r:id="rId5683"/>
    <hyperlink ref="A5694" r:id="rId5684"/>
    <hyperlink ref="A5695" r:id="rId5685"/>
    <hyperlink ref="A5696" r:id="rId5686"/>
    <hyperlink ref="A5697" r:id="rId5687"/>
    <hyperlink ref="A5698" r:id="rId5688"/>
    <hyperlink ref="A5699" r:id="rId5689"/>
    <hyperlink ref="A5700" r:id="rId5690"/>
    <hyperlink ref="A5701" r:id="rId5691"/>
    <hyperlink ref="A5702" r:id="rId5692"/>
    <hyperlink ref="A5703" r:id="rId5693"/>
    <hyperlink ref="A5704" r:id="rId5694"/>
    <hyperlink ref="A5705" r:id="rId5695"/>
    <hyperlink ref="A5706" r:id="rId5696"/>
    <hyperlink ref="A5707" r:id="rId5697"/>
    <hyperlink ref="A5708" r:id="rId5698"/>
    <hyperlink ref="A5709" r:id="rId5699"/>
    <hyperlink ref="A5710" r:id="rId5700"/>
    <hyperlink ref="A5711" r:id="rId5701"/>
    <hyperlink ref="A5712" r:id="rId5702"/>
    <hyperlink ref="A5713" r:id="rId5703"/>
    <hyperlink ref="A5714" r:id="rId5704"/>
    <hyperlink ref="A5715" r:id="rId5705"/>
    <hyperlink ref="A5716" r:id="rId5706"/>
    <hyperlink ref="A5717" r:id="rId5707"/>
    <hyperlink ref="A5718" r:id="rId5708"/>
    <hyperlink ref="A5719" r:id="rId5709"/>
    <hyperlink ref="A5720" r:id="rId5710"/>
    <hyperlink ref="A5721" r:id="rId5711"/>
    <hyperlink ref="A5722" r:id="rId5712"/>
    <hyperlink ref="A5723" r:id="rId5713"/>
    <hyperlink ref="A5724" r:id="rId5714"/>
    <hyperlink ref="A5725" r:id="rId5715"/>
    <hyperlink ref="A5726" r:id="rId5716"/>
    <hyperlink ref="A5727" r:id="rId5717"/>
    <hyperlink ref="A5728" r:id="rId5718"/>
    <hyperlink ref="A5729" r:id="rId5719"/>
    <hyperlink ref="A5730" r:id="rId5720"/>
    <hyperlink ref="A5731" r:id="rId5721"/>
    <hyperlink ref="A5732" r:id="rId5722"/>
    <hyperlink ref="A5733" r:id="rId5723"/>
    <hyperlink ref="A5734" r:id="rId5724"/>
    <hyperlink ref="A5735" r:id="rId5725"/>
    <hyperlink ref="A5736" r:id="rId5726"/>
    <hyperlink ref="A5737" r:id="rId5727"/>
    <hyperlink ref="A5738" r:id="rId5728"/>
    <hyperlink ref="A5739" r:id="rId5729"/>
    <hyperlink ref="A5740" r:id="rId5730"/>
    <hyperlink ref="A5741" r:id="rId5731"/>
    <hyperlink ref="A5742" r:id="rId5732"/>
    <hyperlink ref="A5743" r:id="rId5733"/>
    <hyperlink ref="A5744" r:id="rId5734"/>
    <hyperlink ref="A5745" r:id="rId5735"/>
    <hyperlink ref="A5746" r:id="rId5736"/>
    <hyperlink ref="A5747" r:id="rId5737"/>
    <hyperlink ref="A5748" r:id="rId5738"/>
    <hyperlink ref="A5749" r:id="rId5739"/>
    <hyperlink ref="A5750" r:id="rId5740"/>
    <hyperlink ref="A5751" r:id="rId5741"/>
    <hyperlink ref="A5752" r:id="rId5742"/>
    <hyperlink ref="A5753" r:id="rId5743"/>
    <hyperlink ref="A5754" r:id="rId5744"/>
    <hyperlink ref="A5755" r:id="rId5745"/>
    <hyperlink ref="A5756" r:id="rId5746"/>
    <hyperlink ref="A5757" r:id="rId5747"/>
    <hyperlink ref="A5758" r:id="rId5748"/>
    <hyperlink ref="A5759" r:id="rId5749"/>
    <hyperlink ref="A5760" r:id="rId5750"/>
    <hyperlink ref="A5761" r:id="rId5751"/>
    <hyperlink ref="A5762" r:id="rId5752"/>
    <hyperlink ref="A5763" r:id="rId5753"/>
    <hyperlink ref="A5764" r:id="rId5754"/>
    <hyperlink ref="A5765" r:id="rId5755"/>
    <hyperlink ref="A5766" r:id="rId5756"/>
    <hyperlink ref="A5767" r:id="rId5757"/>
    <hyperlink ref="A5768" r:id="rId5758"/>
    <hyperlink ref="A5769" r:id="rId5759"/>
    <hyperlink ref="A5770" r:id="rId5760"/>
    <hyperlink ref="A5771" r:id="rId5761"/>
    <hyperlink ref="A5772" r:id="rId5762"/>
    <hyperlink ref="A5773" r:id="rId5763"/>
    <hyperlink ref="A5774" r:id="rId5764"/>
    <hyperlink ref="A5775" r:id="rId5765"/>
    <hyperlink ref="A5776" r:id="rId5766"/>
    <hyperlink ref="A5777" r:id="rId5767"/>
    <hyperlink ref="A5778" r:id="rId5768"/>
    <hyperlink ref="A5779" r:id="rId5769"/>
    <hyperlink ref="A5780" r:id="rId5770"/>
    <hyperlink ref="A5781" r:id="rId5771"/>
    <hyperlink ref="A5782" r:id="rId5772"/>
    <hyperlink ref="A5783" r:id="rId5773"/>
    <hyperlink ref="A5784" r:id="rId5774"/>
    <hyperlink ref="A5785" r:id="rId5775"/>
    <hyperlink ref="A5786" r:id="rId5776"/>
    <hyperlink ref="A5787" r:id="rId5777"/>
    <hyperlink ref="A5788" r:id="rId5778"/>
    <hyperlink ref="A5789" r:id="rId5779"/>
    <hyperlink ref="A5790" r:id="rId5780"/>
    <hyperlink ref="A5791" r:id="rId5781"/>
    <hyperlink ref="A5792" r:id="rId5782"/>
    <hyperlink ref="A5793" r:id="rId5783"/>
    <hyperlink ref="A5794" r:id="rId5784"/>
    <hyperlink ref="A5795" r:id="rId5785"/>
    <hyperlink ref="A5796" r:id="rId5786"/>
    <hyperlink ref="A5797" r:id="rId5787"/>
    <hyperlink ref="A5798" r:id="rId5788"/>
    <hyperlink ref="A5799" r:id="rId5789"/>
    <hyperlink ref="A5800" r:id="rId5790"/>
    <hyperlink ref="A5801" r:id="rId5791"/>
    <hyperlink ref="A5802" r:id="rId5792"/>
    <hyperlink ref="A5803" r:id="rId5793"/>
    <hyperlink ref="A5804" r:id="rId5794"/>
    <hyperlink ref="A5805" r:id="rId5795"/>
    <hyperlink ref="A5806" r:id="rId5796"/>
    <hyperlink ref="A5807" r:id="rId5797"/>
    <hyperlink ref="A5808" r:id="rId5798"/>
    <hyperlink ref="A5809" r:id="rId5799"/>
    <hyperlink ref="A5810" r:id="rId5800"/>
    <hyperlink ref="A5811" r:id="rId5801"/>
    <hyperlink ref="A5812" r:id="rId5802"/>
    <hyperlink ref="A5813" r:id="rId5803"/>
    <hyperlink ref="A5814" r:id="rId5804"/>
    <hyperlink ref="A5815" r:id="rId5805"/>
    <hyperlink ref="A5816" r:id="rId5806"/>
    <hyperlink ref="A5817" r:id="rId5807"/>
    <hyperlink ref="A5818" r:id="rId5808"/>
    <hyperlink ref="A5819" r:id="rId5809"/>
    <hyperlink ref="A5820" r:id="rId5810"/>
    <hyperlink ref="A5821" r:id="rId5811"/>
    <hyperlink ref="A5822" r:id="rId5812"/>
    <hyperlink ref="A5823" r:id="rId5813"/>
    <hyperlink ref="A5824" r:id="rId5814"/>
    <hyperlink ref="A5825" r:id="rId5815"/>
    <hyperlink ref="A5826" r:id="rId5816"/>
    <hyperlink ref="A5827" r:id="rId5817"/>
    <hyperlink ref="A5828" r:id="rId5818"/>
    <hyperlink ref="A5829" r:id="rId5819"/>
    <hyperlink ref="A5830" r:id="rId5820"/>
    <hyperlink ref="A5831" r:id="rId5821"/>
    <hyperlink ref="A5832" r:id="rId5822"/>
    <hyperlink ref="A5833" r:id="rId5823"/>
    <hyperlink ref="A5834" r:id="rId5824"/>
    <hyperlink ref="A5835" r:id="rId5825"/>
    <hyperlink ref="A5836" r:id="rId5826"/>
    <hyperlink ref="A5837" r:id="rId5827"/>
    <hyperlink ref="A5838" r:id="rId5828"/>
    <hyperlink ref="A5839" r:id="rId5829"/>
    <hyperlink ref="A5840" r:id="rId5830"/>
    <hyperlink ref="A5841" r:id="rId5831"/>
    <hyperlink ref="A5842" r:id="rId5832"/>
    <hyperlink ref="A5843" r:id="rId5833"/>
    <hyperlink ref="A5844" r:id="rId5834"/>
    <hyperlink ref="A5845" r:id="rId5835"/>
    <hyperlink ref="A5846" r:id="rId5836"/>
    <hyperlink ref="A5847" r:id="rId5837"/>
    <hyperlink ref="A5848" r:id="rId5838"/>
    <hyperlink ref="A5849" r:id="rId5839"/>
    <hyperlink ref="A5850" r:id="rId5840"/>
    <hyperlink ref="A5851" r:id="rId5841"/>
    <hyperlink ref="A5852" r:id="rId5842"/>
    <hyperlink ref="A5853" r:id="rId5843"/>
    <hyperlink ref="A5854" r:id="rId5844"/>
    <hyperlink ref="A5855" r:id="rId5845"/>
    <hyperlink ref="A5856" r:id="rId5846"/>
    <hyperlink ref="A5857" r:id="rId5847"/>
    <hyperlink ref="A5858" r:id="rId5848"/>
    <hyperlink ref="A5859" r:id="rId5849"/>
    <hyperlink ref="A5860" r:id="rId5850"/>
    <hyperlink ref="A5861" r:id="rId5851"/>
    <hyperlink ref="A5862" r:id="rId5852"/>
    <hyperlink ref="A5863" r:id="rId5853"/>
    <hyperlink ref="A5864" r:id="rId5854"/>
    <hyperlink ref="A5865" r:id="rId5855"/>
    <hyperlink ref="A5866" r:id="rId5856"/>
    <hyperlink ref="A5867" r:id="rId5857"/>
    <hyperlink ref="A5868" r:id="rId5858"/>
    <hyperlink ref="A5869" r:id="rId5859"/>
    <hyperlink ref="A5870" r:id="rId5860"/>
    <hyperlink ref="A5871" r:id="rId5861"/>
    <hyperlink ref="A5872" r:id="rId5862"/>
    <hyperlink ref="A5873" r:id="rId5863"/>
    <hyperlink ref="A5874" r:id="rId5864"/>
    <hyperlink ref="A5875" r:id="rId5865"/>
    <hyperlink ref="A5876" r:id="rId5866"/>
    <hyperlink ref="A5877" r:id="rId5867"/>
    <hyperlink ref="A5878" r:id="rId5868"/>
    <hyperlink ref="A5879" r:id="rId5869"/>
    <hyperlink ref="A5880" r:id="rId5870"/>
    <hyperlink ref="A5881" r:id="rId5871"/>
    <hyperlink ref="A5882" r:id="rId5872"/>
    <hyperlink ref="A5883" r:id="rId5873"/>
    <hyperlink ref="A5884" r:id="rId5874"/>
    <hyperlink ref="A5885" r:id="rId5875"/>
    <hyperlink ref="A5886" r:id="rId5876"/>
    <hyperlink ref="A5887" r:id="rId5877"/>
    <hyperlink ref="A5888" r:id="rId5878"/>
    <hyperlink ref="A5889" r:id="rId5879"/>
    <hyperlink ref="A5890" r:id="rId5880"/>
    <hyperlink ref="A5891" r:id="rId5881"/>
    <hyperlink ref="A5892" r:id="rId5882"/>
    <hyperlink ref="A5893" r:id="rId5883"/>
    <hyperlink ref="A5894" r:id="rId5884"/>
    <hyperlink ref="A5895" r:id="rId5885"/>
    <hyperlink ref="A5896" r:id="rId5886"/>
    <hyperlink ref="A5897" r:id="rId5887"/>
    <hyperlink ref="A5898" r:id="rId5888"/>
    <hyperlink ref="A5899" r:id="rId5889"/>
    <hyperlink ref="A5900" r:id="rId5890"/>
    <hyperlink ref="A5901" r:id="rId5891"/>
    <hyperlink ref="A5902" r:id="rId5892"/>
    <hyperlink ref="A5903" r:id="rId5893"/>
    <hyperlink ref="A5904" r:id="rId5894"/>
    <hyperlink ref="A5905" r:id="rId5895"/>
    <hyperlink ref="A5906" r:id="rId5896"/>
    <hyperlink ref="A5907" r:id="rId5897"/>
    <hyperlink ref="A5908" r:id="rId5898"/>
    <hyperlink ref="A5909" r:id="rId5899"/>
    <hyperlink ref="A5910" r:id="rId5900"/>
    <hyperlink ref="A5911" r:id="rId5901"/>
    <hyperlink ref="A5912" r:id="rId5902"/>
    <hyperlink ref="A5913" r:id="rId5903"/>
    <hyperlink ref="A5914" r:id="rId5904"/>
    <hyperlink ref="A5915" r:id="rId5905"/>
    <hyperlink ref="A5916" r:id="rId5906"/>
    <hyperlink ref="A5917" r:id="rId5907"/>
    <hyperlink ref="A5918" r:id="rId5908"/>
    <hyperlink ref="A5919" r:id="rId5909"/>
    <hyperlink ref="A5920" r:id="rId5910"/>
    <hyperlink ref="A5921" r:id="rId5911"/>
    <hyperlink ref="A5922" r:id="rId5912"/>
    <hyperlink ref="A5923" r:id="rId5913"/>
    <hyperlink ref="A5924" r:id="rId5914"/>
    <hyperlink ref="A5925" r:id="rId5915"/>
    <hyperlink ref="A5926" r:id="rId5916"/>
    <hyperlink ref="A5927" r:id="rId5917"/>
    <hyperlink ref="A5928" r:id="rId5918"/>
    <hyperlink ref="A5929" r:id="rId5919"/>
    <hyperlink ref="A5930" r:id="rId5920"/>
    <hyperlink ref="A5931" r:id="rId5921"/>
    <hyperlink ref="A5932" r:id="rId5922"/>
    <hyperlink ref="A5933" r:id="rId5923"/>
    <hyperlink ref="A5934" r:id="rId5924"/>
    <hyperlink ref="A5935" r:id="rId5925"/>
    <hyperlink ref="A5936" r:id="rId5926"/>
    <hyperlink ref="A5937" r:id="rId5927"/>
    <hyperlink ref="A5938" r:id="rId5928"/>
    <hyperlink ref="A5939" r:id="rId5929"/>
    <hyperlink ref="A5940" r:id="rId5930"/>
    <hyperlink ref="A5941" r:id="rId5931"/>
    <hyperlink ref="A5942" r:id="rId5932"/>
    <hyperlink ref="A5943" r:id="rId5933"/>
    <hyperlink ref="A5944" r:id="rId5934"/>
    <hyperlink ref="A5945" r:id="rId5935"/>
    <hyperlink ref="A5946" r:id="rId5936"/>
    <hyperlink ref="A5947" r:id="rId5937"/>
    <hyperlink ref="A5948" r:id="rId5938"/>
    <hyperlink ref="A5949" r:id="rId5939"/>
    <hyperlink ref="A5950" r:id="rId5940"/>
    <hyperlink ref="A5951" r:id="rId5941"/>
    <hyperlink ref="A5952" r:id="rId5942"/>
    <hyperlink ref="A5953" r:id="rId5943"/>
    <hyperlink ref="A5954" r:id="rId5944"/>
    <hyperlink ref="A5955" r:id="rId5945"/>
    <hyperlink ref="A5956" r:id="rId5946"/>
    <hyperlink ref="A5957" r:id="rId5947"/>
    <hyperlink ref="A5958" r:id="rId5948"/>
    <hyperlink ref="A5959" r:id="rId5949"/>
    <hyperlink ref="A5960" r:id="rId5950"/>
    <hyperlink ref="A5961" r:id="rId5951"/>
    <hyperlink ref="A5962" r:id="rId5952"/>
    <hyperlink ref="A5963" r:id="rId5953"/>
    <hyperlink ref="A5964" r:id="rId5954"/>
    <hyperlink ref="A5965" r:id="rId5955"/>
    <hyperlink ref="A5966" r:id="rId5956"/>
    <hyperlink ref="A5967" r:id="rId5957"/>
    <hyperlink ref="A5968" r:id="rId5958"/>
    <hyperlink ref="A5969" r:id="rId5959"/>
    <hyperlink ref="A5970" r:id="rId5960"/>
    <hyperlink ref="A5971" r:id="rId5961"/>
    <hyperlink ref="A5972" r:id="rId5962"/>
    <hyperlink ref="A5973" r:id="rId5963"/>
    <hyperlink ref="A5974" r:id="rId5964"/>
    <hyperlink ref="A5975" r:id="rId5965"/>
    <hyperlink ref="A5976" r:id="rId5966"/>
    <hyperlink ref="A5977" r:id="rId5967"/>
    <hyperlink ref="A5978" r:id="rId5968"/>
    <hyperlink ref="A5979" r:id="rId5969"/>
    <hyperlink ref="A5980" r:id="rId5970"/>
    <hyperlink ref="A5981" r:id="rId5971"/>
    <hyperlink ref="A5982" r:id="rId5972"/>
    <hyperlink ref="A5983" r:id="rId5973"/>
    <hyperlink ref="A5984" r:id="rId5974"/>
    <hyperlink ref="A5985" r:id="rId5975"/>
    <hyperlink ref="A5986" r:id="rId5976"/>
    <hyperlink ref="A5987" r:id="rId5977"/>
    <hyperlink ref="A5988" r:id="rId5978"/>
    <hyperlink ref="A5989" r:id="rId5979"/>
    <hyperlink ref="A5990" r:id="rId5980"/>
    <hyperlink ref="A5991" r:id="rId5981"/>
    <hyperlink ref="A5992" r:id="rId5982"/>
    <hyperlink ref="A5993" r:id="rId5983"/>
    <hyperlink ref="A5994" r:id="rId5984"/>
    <hyperlink ref="A5995" r:id="rId5985"/>
    <hyperlink ref="A5996" r:id="rId5986"/>
    <hyperlink ref="A5997" r:id="rId5987"/>
    <hyperlink ref="A5998" r:id="rId5988"/>
    <hyperlink ref="A5999" r:id="rId5989"/>
    <hyperlink ref="A6000" r:id="rId5990"/>
    <hyperlink ref="A6001" r:id="rId5991"/>
    <hyperlink ref="A6002" r:id="rId5992"/>
    <hyperlink ref="A6003" r:id="rId5993"/>
    <hyperlink ref="A6004" r:id="rId5994"/>
    <hyperlink ref="A6005" r:id="rId5995"/>
    <hyperlink ref="A6006" r:id="rId5996"/>
    <hyperlink ref="A6007" r:id="rId5997"/>
    <hyperlink ref="A6008" r:id="rId5998"/>
    <hyperlink ref="A6009" r:id="rId5999"/>
    <hyperlink ref="A6010" r:id="rId6000"/>
    <hyperlink ref="A6011" r:id="rId6001"/>
    <hyperlink ref="A6012" r:id="rId6002"/>
    <hyperlink ref="A6013" r:id="rId6003"/>
    <hyperlink ref="A6014" r:id="rId6004"/>
    <hyperlink ref="A6015" r:id="rId6005"/>
    <hyperlink ref="A6016" r:id="rId6006"/>
    <hyperlink ref="A6017" r:id="rId6007"/>
    <hyperlink ref="A6018" r:id="rId6008"/>
    <hyperlink ref="A6019" r:id="rId6009"/>
    <hyperlink ref="A6020" r:id="rId6010"/>
    <hyperlink ref="A6021" r:id="rId6011"/>
    <hyperlink ref="A6022" r:id="rId6012"/>
    <hyperlink ref="A6023" r:id="rId6013"/>
    <hyperlink ref="A6024" r:id="rId6014"/>
    <hyperlink ref="A6025" r:id="rId6015"/>
    <hyperlink ref="A6026" r:id="rId6016"/>
    <hyperlink ref="A6027" r:id="rId6017"/>
    <hyperlink ref="A6028" r:id="rId6018"/>
    <hyperlink ref="A6029" r:id="rId6019"/>
    <hyperlink ref="A6030" r:id="rId6020"/>
    <hyperlink ref="A6031" r:id="rId6021"/>
    <hyperlink ref="A6032" r:id="rId6022"/>
    <hyperlink ref="A6033" r:id="rId6023"/>
    <hyperlink ref="A6034" r:id="rId6024"/>
    <hyperlink ref="A6035" r:id="rId6025"/>
    <hyperlink ref="A6036" r:id="rId6026"/>
    <hyperlink ref="A6037" r:id="rId6027"/>
    <hyperlink ref="A6038" r:id="rId6028"/>
    <hyperlink ref="A6039" r:id="rId6029"/>
    <hyperlink ref="A6040" r:id="rId6030"/>
    <hyperlink ref="A6041" r:id="rId6031"/>
    <hyperlink ref="A6042" r:id="rId6032"/>
    <hyperlink ref="A6043" r:id="rId6033"/>
    <hyperlink ref="A6044" r:id="rId6034"/>
    <hyperlink ref="A6045" r:id="rId6035"/>
    <hyperlink ref="A6046" r:id="rId6036"/>
    <hyperlink ref="A6047" r:id="rId6037"/>
    <hyperlink ref="A6048" r:id="rId6038"/>
    <hyperlink ref="A6049" r:id="rId6039"/>
    <hyperlink ref="A6050" r:id="rId6040"/>
    <hyperlink ref="A6051" r:id="rId6041"/>
    <hyperlink ref="A6052" r:id="rId6042"/>
    <hyperlink ref="A6053" r:id="rId6043"/>
    <hyperlink ref="A6054" r:id="rId6044"/>
    <hyperlink ref="A6055" r:id="rId6045"/>
    <hyperlink ref="A6056" r:id="rId6046"/>
    <hyperlink ref="A6057" r:id="rId6047"/>
    <hyperlink ref="A6058" r:id="rId6048"/>
    <hyperlink ref="A6059" r:id="rId6049"/>
    <hyperlink ref="A6060" r:id="rId6050"/>
    <hyperlink ref="A6061" r:id="rId6051"/>
    <hyperlink ref="A6062" r:id="rId6052"/>
    <hyperlink ref="A6063" r:id="rId6053"/>
    <hyperlink ref="A6064" r:id="rId6054"/>
    <hyperlink ref="A6065" r:id="rId6055"/>
    <hyperlink ref="A6066" r:id="rId6056"/>
    <hyperlink ref="A6067" r:id="rId6057"/>
    <hyperlink ref="A6068" r:id="rId6058"/>
    <hyperlink ref="A6069" r:id="rId6059"/>
    <hyperlink ref="A6070" r:id="rId6060"/>
    <hyperlink ref="A6071" r:id="rId6061"/>
    <hyperlink ref="A6072" r:id="rId6062"/>
    <hyperlink ref="A6073" r:id="rId6063"/>
    <hyperlink ref="A6074" r:id="rId6064"/>
    <hyperlink ref="A6075" r:id="rId6065"/>
    <hyperlink ref="A6076" r:id="rId6066"/>
    <hyperlink ref="A6077" r:id="rId6067"/>
    <hyperlink ref="A6078" r:id="rId6068"/>
    <hyperlink ref="A6079" r:id="rId6069"/>
    <hyperlink ref="A6080" r:id="rId6070"/>
    <hyperlink ref="A6081" r:id="rId6071"/>
    <hyperlink ref="A6082" r:id="rId6072"/>
    <hyperlink ref="A6083" r:id="rId6073"/>
    <hyperlink ref="A6084" r:id="rId6074"/>
    <hyperlink ref="A6085" r:id="rId6075"/>
    <hyperlink ref="A6086" r:id="rId6076"/>
    <hyperlink ref="A6087" r:id="rId6077"/>
    <hyperlink ref="A6088" r:id="rId6078"/>
    <hyperlink ref="A6089" r:id="rId6079"/>
    <hyperlink ref="A6090" r:id="rId6080"/>
    <hyperlink ref="A6091" r:id="rId6081"/>
    <hyperlink ref="A6092" r:id="rId6082"/>
    <hyperlink ref="A6093" r:id="rId6083"/>
    <hyperlink ref="A6094" r:id="rId6084"/>
    <hyperlink ref="A6095" r:id="rId6085"/>
    <hyperlink ref="A6096" r:id="rId6086"/>
    <hyperlink ref="A6097" r:id="rId6087"/>
    <hyperlink ref="A6098" r:id="rId6088"/>
    <hyperlink ref="A6099" r:id="rId6089"/>
    <hyperlink ref="A6100" r:id="rId6090"/>
    <hyperlink ref="A6101" r:id="rId6091"/>
    <hyperlink ref="A6102" r:id="rId6092"/>
    <hyperlink ref="A6103" r:id="rId6093"/>
    <hyperlink ref="A6104" r:id="rId6094"/>
    <hyperlink ref="A6105" r:id="rId6095"/>
    <hyperlink ref="A6106" r:id="rId6096"/>
    <hyperlink ref="A6107" r:id="rId6097"/>
    <hyperlink ref="A6108" r:id="rId6098"/>
    <hyperlink ref="A6109" r:id="rId6099"/>
    <hyperlink ref="A6110" r:id="rId6100"/>
    <hyperlink ref="A6111" r:id="rId6101"/>
    <hyperlink ref="A6112" r:id="rId6102"/>
    <hyperlink ref="A6113" r:id="rId6103"/>
    <hyperlink ref="A6114" r:id="rId6104"/>
    <hyperlink ref="A6115" r:id="rId6105"/>
    <hyperlink ref="A6116" r:id="rId6106"/>
    <hyperlink ref="A6117" r:id="rId6107"/>
    <hyperlink ref="A6118" r:id="rId6108"/>
    <hyperlink ref="A6119" r:id="rId6109"/>
    <hyperlink ref="A6120" r:id="rId6110"/>
    <hyperlink ref="A6121" r:id="rId6111"/>
    <hyperlink ref="A6122" r:id="rId6112"/>
    <hyperlink ref="A6123" r:id="rId6113"/>
    <hyperlink ref="A6124" r:id="rId6114"/>
    <hyperlink ref="A6125" r:id="rId6115"/>
    <hyperlink ref="A6126" r:id="rId6116"/>
    <hyperlink ref="A6127" r:id="rId6117"/>
    <hyperlink ref="A6128" r:id="rId6118"/>
    <hyperlink ref="A6129" r:id="rId6119"/>
    <hyperlink ref="A6130" r:id="rId6120"/>
    <hyperlink ref="A6131" r:id="rId6121"/>
    <hyperlink ref="A6132" r:id="rId6122"/>
    <hyperlink ref="A6133" r:id="rId6123"/>
    <hyperlink ref="A6134" r:id="rId6124"/>
    <hyperlink ref="A6135" r:id="rId6125"/>
    <hyperlink ref="A6136" r:id="rId6126"/>
    <hyperlink ref="A6137" r:id="rId6127"/>
    <hyperlink ref="A6138" r:id="rId6128"/>
    <hyperlink ref="A6139" r:id="rId6129"/>
    <hyperlink ref="A6140" r:id="rId6130"/>
    <hyperlink ref="A6141" r:id="rId6131"/>
    <hyperlink ref="A6142" r:id="rId6132"/>
    <hyperlink ref="A6143" r:id="rId6133"/>
    <hyperlink ref="A6144" r:id="rId6134"/>
    <hyperlink ref="A6145" r:id="rId6135"/>
    <hyperlink ref="A6146" r:id="rId6136"/>
    <hyperlink ref="A6147" r:id="rId6137"/>
    <hyperlink ref="A6148" r:id="rId6138"/>
    <hyperlink ref="A6149" r:id="rId6139"/>
    <hyperlink ref="A6150" r:id="rId6140"/>
    <hyperlink ref="A6151" r:id="rId6141"/>
    <hyperlink ref="A6152" r:id="rId6142"/>
    <hyperlink ref="A6153" r:id="rId6143"/>
    <hyperlink ref="A6154" r:id="rId6144"/>
    <hyperlink ref="A6155" r:id="rId6145"/>
    <hyperlink ref="A6156" r:id="rId6146"/>
    <hyperlink ref="A6157" r:id="rId6147"/>
    <hyperlink ref="A6158" r:id="rId6148"/>
    <hyperlink ref="A6159" r:id="rId6149"/>
    <hyperlink ref="A6160" r:id="rId6150"/>
    <hyperlink ref="A6161" r:id="rId6151"/>
    <hyperlink ref="A6162" r:id="rId6152"/>
    <hyperlink ref="A6163" r:id="rId6153"/>
    <hyperlink ref="A6164" r:id="rId6154"/>
    <hyperlink ref="A6165" r:id="rId6155"/>
    <hyperlink ref="A6166" r:id="rId6156"/>
    <hyperlink ref="A6167" r:id="rId6157"/>
    <hyperlink ref="A6168" r:id="rId6158"/>
    <hyperlink ref="A6169" r:id="rId6159"/>
    <hyperlink ref="A6170" r:id="rId6160"/>
    <hyperlink ref="A6171" r:id="rId6161"/>
    <hyperlink ref="A6172" r:id="rId6162"/>
    <hyperlink ref="A6173" r:id="rId6163"/>
    <hyperlink ref="A6174" r:id="rId6164"/>
    <hyperlink ref="A6175" r:id="rId6165"/>
    <hyperlink ref="A6176" r:id="rId6166"/>
    <hyperlink ref="A6177" r:id="rId6167"/>
    <hyperlink ref="A6178" r:id="rId6168"/>
    <hyperlink ref="A6179" r:id="rId6169"/>
    <hyperlink ref="A6180" r:id="rId6170"/>
    <hyperlink ref="A6181" r:id="rId6171"/>
    <hyperlink ref="A6182" r:id="rId6172"/>
    <hyperlink ref="A6183" r:id="rId6173"/>
    <hyperlink ref="A6184" r:id="rId6174"/>
    <hyperlink ref="A6185" r:id="rId6175"/>
    <hyperlink ref="A6186" r:id="rId6176"/>
    <hyperlink ref="A6187" r:id="rId6177"/>
    <hyperlink ref="A6188" r:id="rId6178"/>
    <hyperlink ref="A6189" r:id="rId6179"/>
    <hyperlink ref="A6190" r:id="rId6180"/>
    <hyperlink ref="A6191" r:id="rId6181"/>
    <hyperlink ref="A6192" r:id="rId6182"/>
    <hyperlink ref="A6193" r:id="rId6183"/>
    <hyperlink ref="A6194" r:id="rId6184"/>
    <hyperlink ref="A6195" r:id="rId6185"/>
    <hyperlink ref="A6196" r:id="rId6186"/>
    <hyperlink ref="A6197" r:id="rId6187"/>
    <hyperlink ref="A6198" r:id="rId6188"/>
    <hyperlink ref="A6199" r:id="rId6189"/>
    <hyperlink ref="A6200" r:id="rId6190"/>
    <hyperlink ref="A6201" r:id="rId6191"/>
    <hyperlink ref="A6202" r:id="rId6192"/>
    <hyperlink ref="A6203" r:id="rId6193"/>
    <hyperlink ref="A6204" r:id="rId6194"/>
    <hyperlink ref="A6205" r:id="rId6195"/>
    <hyperlink ref="A6206" r:id="rId6196"/>
    <hyperlink ref="A6207" r:id="rId6197"/>
    <hyperlink ref="A6208" r:id="rId6198"/>
    <hyperlink ref="A6209" r:id="rId6199"/>
    <hyperlink ref="A6210" r:id="rId6200"/>
    <hyperlink ref="A6211" r:id="rId6201"/>
    <hyperlink ref="A6212" r:id="rId6202"/>
    <hyperlink ref="A6213" r:id="rId6203"/>
    <hyperlink ref="A6214" r:id="rId6204"/>
    <hyperlink ref="A6215" r:id="rId6205"/>
    <hyperlink ref="A6216" r:id="rId6206"/>
    <hyperlink ref="A6217" r:id="rId6207"/>
    <hyperlink ref="A6218" r:id="rId6208"/>
    <hyperlink ref="A6219" r:id="rId6209"/>
    <hyperlink ref="A6220" r:id="rId6210"/>
    <hyperlink ref="A6221" r:id="rId6211"/>
    <hyperlink ref="A6222" r:id="rId6212"/>
    <hyperlink ref="A6223" r:id="rId6213"/>
    <hyperlink ref="A6224" r:id="rId6214"/>
    <hyperlink ref="A6225" r:id="rId6215"/>
    <hyperlink ref="A6226" r:id="rId6216"/>
    <hyperlink ref="A6227" r:id="rId6217"/>
    <hyperlink ref="A6228" r:id="rId6218"/>
    <hyperlink ref="A6229" r:id="rId6219"/>
    <hyperlink ref="A6230" r:id="rId6220"/>
    <hyperlink ref="A6231" r:id="rId6221"/>
    <hyperlink ref="A6232" r:id="rId6222"/>
    <hyperlink ref="A6233" r:id="rId6223"/>
    <hyperlink ref="A6234" r:id="rId6224"/>
    <hyperlink ref="A6235" r:id="rId6225"/>
    <hyperlink ref="A6236" r:id="rId6226"/>
    <hyperlink ref="A6237" r:id="rId6227"/>
    <hyperlink ref="A6238" r:id="rId6228"/>
    <hyperlink ref="A6239" r:id="rId6229"/>
    <hyperlink ref="A6240" r:id="rId6230"/>
    <hyperlink ref="A6241" r:id="rId6231"/>
    <hyperlink ref="A6242" r:id="rId6232"/>
    <hyperlink ref="A6243" r:id="rId6233"/>
    <hyperlink ref="A6244" r:id="rId6234"/>
    <hyperlink ref="A6245" r:id="rId6235"/>
    <hyperlink ref="A6246" r:id="rId6236"/>
    <hyperlink ref="A6247" r:id="rId6237"/>
    <hyperlink ref="A6248" r:id="rId6238"/>
    <hyperlink ref="A6249" r:id="rId6239"/>
    <hyperlink ref="A6250" r:id="rId6240"/>
    <hyperlink ref="A6251" r:id="rId6241"/>
    <hyperlink ref="A6252" r:id="rId6242"/>
    <hyperlink ref="A6253" r:id="rId6243"/>
    <hyperlink ref="A6254" r:id="rId6244"/>
    <hyperlink ref="A6255" r:id="rId6245"/>
    <hyperlink ref="A6256" r:id="rId6246"/>
    <hyperlink ref="A6257" r:id="rId6247"/>
    <hyperlink ref="A6258" r:id="rId6248"/>
    <hyperlink ref="A6259" r:id="rId6249"/>
    <hyperlink ref="A6260" r:id="rId6250"/>
    <hyperlink ref="A6261" r:id="rId6251"/>
    <hyperlink ref="A6262" r:id="rId6252"/>
    <hyperlink ref="A6263" r:id="rId6253"/>
    <hyperlink ref="A6264" r:id="rId6254"/>
    <hyperlink ref="A6265" r:id="rId6255"/>
    <hyperlink ref="A6266" r:id="rId6256"/>
    <hyperlink ref="A6267" r:id="rId6257"/>
    <hyperlink ref="A6268" r:id="rId6258"/>
    <hyperlink ref="A6269" r:id="rId6259"/>
    <hyperlink ref="A6270" r:id="rId6260"/>
    <hyperlink ref="A6271" r:id="rId6261"/>
    <hyperlink ref="A6272" r:id="rId6262"/>
    <hyperlink ref="A6273" r:id="rId6263"/>
    <hyperlink ref="A6274" r:id="rId6264"/>
    <hyperlink ref="A6275" r:id="rId6265"/>
    <hyperlink ref="A6276" r:id="rId6266"/>
    <hyperlink ref="A6277" r:id="rId6267"/>
    <hyperlink ref="A6278" r:id="rId6268"/>
    <hyperlink ref="A6279" r:id="rId6269"/>
    <hyperlink ref="A6280" r:id="rId6270"/>
    <hyperlink ref="A6281" r:id="rId6271"/>
    <hyperlink ref="A6282" r:id="rId6272"/>
    <hyperlink ref="A6283" r:id="rId6273"/>
    <hyperlink ref="A6284" r:id="rId6274"/>
    <hyperlink ref="A6285" r:id="rId6275"/>
    <hyperlink ref="A6286" r:id="rId6276"/>
    <hyperlink ref="A6287" r:id="rId6277"/>
    <hyperlink ref="A6288" r:id="rId6278"/>
    <hyperlink ref="A6289" r:id="rId6279"/>
    <hyperlink ref="A6290" r:id="rId6280"/>
    <hyperlink ref="A6291" r:id="rId6281"/>
    <hyperlink ref="A6292" r:id="rId6282"/>
    <hyperlink ref="A6293" r:id="rId6283"/>
    <hyperlink ref="A6294" r:id="rId6284"/>
    <hyperlink ref="A6295" r:id="rId6285"/>
    <hyperlink ref="A6296" r:id="rId6286"/>
    <hyperlink ref="A6297" r:id="rId6287"/>
    <hyperlink ref="A6298" r:id="rId6288"/>
    <hyperlink ref="A6299" r:id="rId6289"/>
    <hyperlink ref="A6300" r:id="rId6290"/>
    <hyperlink ref="A6301" r:id="rId6291"/>
    <hyperlink ref="A6302" r:id="rId6292"/>
    <hyperlink ref="A6303" r:id="rId6293"/>
    <hyperlink ref="A6304" r:id="rId6294"/>
    <hyperlink ref="A6305" r:id="rId6295"/>
    <hyperlink ref="A6306" r:id="rId6296"/>
    <hyperlink ref="A6307" r:id="rId6297"/>
    <hyperlink ref="A6308" r:id="rId6298"/>
    <hyperlink ref="A6309" r:id="rId6299"/>
    <hyperlink ref="A6310" r:id="rId6300"/>
    <hyperlink ref="A6311" r:id="rId6301"/>
    <hyperlink ref="A6312" r:id="rId6302"/>
    <hyperlink ref="A6313" r:id="rId6303"/>
    <hyperlink ref="A6314" r:id="rId6304"/>
    <hyperlink ref="A6315" r:id="rId6305"/>
    <hyperlink ref="A6316" r:id="rId6306"/>
    <hyperlink ref="A6317" r:id="rId6307"/>
    <hyperlink ref="A6318" r:id="rId6308"/>
    <hyperlink ref="A6319" r:id="rId6309"/>
    <hyperlink ref="A6320" r:id="rId6310"/>
    <hyperlink ref="A6321" r:id="rId6311"/>
    <hyperlink ref="A6322" r:id="rId6312"/>
    <hyperlink ref="A6323" r:id="rId6313"/>
    <hyperlink ref="A6324" r:id="rId6314"/>
    <hyperlink ref="A6325" r:id="rId6315"/>
    <hyperlink ref="A6326" r:id="rId6316"/>
    <hyperlink ref="A6327" r:id="rId6317"/>
    <hyperlink ref="A6328" r:id="rId6318"/>
    <hyperlink ref="A6329" r:id="rId6319"/>
    <hyperlink ref="A6330" r:id="rId6320"/>
    <hyperlink ref="A6331" r:id="rId6321"/>
    <hyperlink ref="A6332" r:id="rId6322"/>
    <hyperlink ref="A6333" r:id="rId6323"/>
    <hyperlink ref="A6334" r:id="rId6324"/>
    <hyperlink ref="A6335" r:id="rId6325"/>
    <hyperlink ref="A6336" r:id="rId6326"/>
    <hyperlink ref="A6337" r:id="rId6327"/>
    <hyperlink ref="A6338" r:id="rId6328"/>
    <hyperlink ref="A6339" r:id="rId6329"/>
    <hyperlink ref="A6340" r:id="rId6330"/>
    <hyperlink ref="A6341" r:id="rId6331"/>
    <hyperlink ref="A6342" r:id="rId6332"/>
    <hyperlink ref="A6343" r:id="rId6333"/>
    <hyperlink ref="A6344" r:id="rId6334"/>
    <hyperlink ref="A6345" r:id="rId6335"/>
    <hyperlink ref="A6346" r:id="rId6336"/>
    <hyperlink ref="A6347" r:id="rId6337"/>
    <hyperlink ref="A6348" r:id="rId6338"/>
    <hyperlink ref="A6349" r:id="rId6339"/>
    <hyperlink ref="A6350" r:id="rId6340"/>
    <hyperlink ref="A6351" r:id="rId6341"/>
    <hyperlink ref="A6352" r:id="rId6342"/>
    <hyperlink ref="A6353" r:id="rId6343"/>
    <hyperlink ref="A6354" r:id="rId6344"/>
    <hyperlink ref="A6355" r:id="rId6345"/>
    <hyperlink ref="A6356" r:id="rId6346"/>
    <hyperlink ref="A6357" r:id="rId6347"/>
    <hyperlink ref="A6358" r:id="rId6348"/>
    <hyperlink ref="A6359" r:id="rId6349"/>
    <hyperlink ref="A6360" r:id="rId6350"/>
    <hyperlink ref="A6361" r:id="rId6351"/>
    <hyperlink ref="A6362" r:id="rId6352"/>
    <hyperlink ref="A6363" r:id="rId6353"/>
    <hyperlink ref="A6364" r:id="rId6354"/>
    <hyperlink ref="A6365" r:id="rId6355"/>
    <hyperlink ref="A6366" r:id="rId6356"/>
    <hyperlink ref="A6367" r:id="rId6357"/>
    <hyperlink ref="A6368" r:id="rId6358"/>
    <hyperlink ref="A6369" r:id="rId6359"/>
    <hyperlink ref="A6370" r:id="rId6360"/>
    <hyperlink ref="A6371" r:id="rId6361"/>
    <hyperlink ref="A6372" r:id="rId6362"/>
    <hyperlink ref="A6373" r:id="rId6363"/>
    <hyperlink ref="A6374" r:id="rId6364"/>
    <hyperlink ref="A6375" r:id="rId6365"/>
    <hyperlink ref="A6376" r:id="rId6366"/>
    <hyperlink ref="A6377" r:id="rId6367"/>
    <hyperlink ref="A6378" r:id="rId6368"/>
    <hyperlink ref="A6379" r:id="rId6369"/>
    <hyperlink ref="A6380" r:id="rId6370"/>
    <hyperlink ref="A6381" r:id="rId6371"/>
    <hyperlink ref="A6382" r:id="rId6372"/>
    <hyperlink ref="A6383" r:id="rId6373"/>
    <hyperlink ref="A6384" r:id="rId6374"/>
    <hyperlink ref="A6385" r:id="rId6375"/>
    <hyperlink ref="A6386" r:id="rId6376"/>
    <hyperlink ref="A6387" r:id="rId6377"/>
    <hyperlink ref="A6388" r:id="rId6378"/>
    <hyperlink ref="A6389" r:id="rId6379"/>
    <hyperlink ref="A6390" r:id="rId6380"/>
    <hyperlink ref="A6391" r:id="rId6381"/>
    <hyperlink ref="A6392" r:id="rId6382"/>
    <hyperlink ref="A6393" r:id="rId6383"/>
    <hyperlink ref="A6394" r:id="rId6384"/>
    <hyperlink ref="A6395" r:id="rId6385"/>
    <hyperlink ref="A6396" r:id="rId6386"/>
    <hyperlink ref="A6397" r:id="rId6387"/>
    <hyperlink ref="A6398" r:id="rId6388"/>
    <hyperlink ref="A6399" r:id="rId6389"/>
    <hyperlink ref="A6400" r:id="rId6390"/>
    <hyperlink ref="A6401" r:id="rId6391"/>
    <hyperlink ref="A6402" r:id="rId6392"/>
    <hyperlink ref="A6403" r:id="rId6393"/>
    <hyperlink ref="A6404" r:id="rId6394"/>
    <hyperlink ref="A6405" r:id="rId6395"/>
    <hyperlink ref="A6406" r:id="rId6396"/>
    <hyperlink ref="A6407" r:id="rId6397"/>
    <hyperlink ref="A6408" r:id="rId6398"/>
    <hyperlink ref="A6409" r:id="rId6399"/>
    <hyperlink ref="A6410" r:id="rId6400"/>
    <hyperlink ref="A6411" r:id="rId6401"/>
    <hyperlink ref="A6412" r:id="rId6402"/>
    <hyperlink ref="A6413" r:id="rId6403"/>
    <hyperlink ref="A6414" r:id="rId6404"/>
    <hyperlink ref="A6415" r:id="rId6405"/>
    <hyperlink ref="A6416" r:id="rId6406"/>
    <hyperlink ref="A6417" r:id="rId6407"/>
    <hyperlink ref="A6418" r:id="rId6408"/>
    <hyperlink ref="A6419" r:id="rId6409"/>
    <hyperlink ref="A6420" r:id="rId6410"/>
    <hyperlink ref="A6421" r:id="rId6411"/>
    <hyperlink ref="A6422" r:id="rId6412"/>
    <hyperlink ref="A6423" r:id="rId6413"/>
    <hyperlink ref="A6424" r:id="rId6414"/>
    <hyperlink ref="A6425" r:id="rId6415"/>
    <hyperlink ref="A6426" r:id="rId6416"/>
    <hyperlink ref="A6427" r:id="rId6417"/>
    <hyperlink ref="A6428" r:id="rId6418"/>
    <hyperlink ref="A6429" r:id="rId6419"/>
    <hyperlink ref="A6430" r:id="rId6420"/>
    <hyperlink ref="A6431" r:id="rId6421"/>
    <hyperlink ref="A6432" r:id="rId6422"/>
    <hyperlink ref="A6433" r:id="rId6423"/>
    <hyperlink ref="A6434" r:id="rId6424"/>
    <hyperlink ref="A6435" r:id="rId6425"/>
    <hyperlink ref="A6436" r:id="rId6426"/>
    <hyperlink ref="A6437" r:id="rId6427"/>
    <hyperlink ref="A6438" r:id="rId6428"/>
    <hyperlink ref="A6439" r:id="rId6429"/>
    <hyperlink ref="A6440" r:id="rId6430"/>
    <hyperlink ref="A6441" r:id="rId6431"/>
    <hyperlink ref="A6442" r:id="rId6432"/>
    <hyperlink ref="A6443" r:id="rId6433"/>
    <hyperlink ref="A6444" r:id="rId6434"/>
    <hyperlink ref="A6445" r:id="rId6435"/>
    <hyperlink ref="A6446" r:id="rId6436"/>
    <hyperlink ref="A6447" r:id="rId6437"/>
    <hyperlink ref="A6448" r:id="rId6438"/>
    <hyperlink ref="A6449" r:id="rId6439"/>
    <hyperlink ref="A6450" r:id="rId6440"/>
    <hyperlink ref="A6451" r:id="rId6441"/>
    <hyperlink ref="A6452" r:id="rId6442"/>
    <hyperlink ref="A6453" r:id="rId6443"/>
    <hyperlink ref="A6454" r:id="rId6444"/>
    <hyperlink ref="A6455" r:id="rId6445"/>
    <hyperlink ref="A6456" r:id="rId6446"/>
    <hyperlink ref="A6457" r:id="rId6447"/>
    <hyperlink ref="A6458" r:id="rId6448"/>
    <hyperlink ref="A6459" r:id="rId6449"/>
    <hyperlink ref="A6460" r:id="rId6450"/>
    <hyperlink ref="A6461" r:id="rId6451"/>
    <hyperlink ref="A6462" r:id="rId6452"/>
    <hyperlink ref="A6463" r:id="rId6453"/>
    <hyperlink ref="A6464" r:id="rId6454"/>
    <hyperlink ref="A6465" r:id="rId6455"/>
    <hyperlink ref="A6466" r:id="rId6456"/>
    <hyperlink ref="A6467" r:id="rId6457"/>
    <hyperlink ref="A6468" r:id="rId6458"/>
    <hyperlink ref="A6469" r:id="rId6459"/>
    <hyperlink ref="A6470" r:id="rId6460"/>
    <hyperlink ref="A6471" r:id="rId6461"/>
    <hyperlink ref="A6472" r:id="rId6462"/>
    <hyperlink ref="A6473" r:id="rId6463"/>
    <hyperlink ref="A6474" r:id="rId6464"/>
    <hyperlink ref="A6475" r:id="rId6465"/>
    <hyperlink ref="A6476" r:id="rId6466"/>
    <hyperlink ref="A6477" r:id="rId6467"/>
    <hyperlink ref="A6478" r:id="rId6468"/>
    <hyperlink ref="A6479" r:id="rId6469"/>
    <hyperlink ref="A6480" r:id="rId6470"/>
    <hyperlink ref="A6481" r:id="rId6471"/>
    <hyperlink ref="A6482" r:id="rId6472"/>
    <hyperlink ref="A6483" r:id="rId6473"/>
    <hyperlink ref="A6484" r:id="rId6474"/>
    <hyperlink ref="A6485" r:id="rId6475"/>
    <hyperlink ref="A6486" r:id="rId6476"/>
    <hyperlink ref="A6487" r:id="rId6477"/>
    <hyperlink ref="A6488" r:id="rId6478"/>
    <hyperlink ref="A6489" r:id="rId6479"/>
    <hyperlink ref="A6490" r:id="rId6480"/>
    <hyperlink ref="A6491" r:id="rId6481"/>
    <hyperlink ref="A6492" r:id="rId6482"/>
    <hyperlink ref="A6493" r:id="rId6483"/>
    <hyperlink ref="A6494" r:id="rId6484"/>
    <hyperlink ref="A6495" r:id="rId6485"/>
    <hyperlink ref="A6496" r:id="rId6486"/>
    <hyperlink ref="A6497" r:id="rId6487"/>
    <hyperlink ref="A6498" r:id="rId6488"/>
    <hyperlink ref="A6499" r:id="rId6489"/>
    <hyperlink ref="A6500" r:id="rId6490"/>
    <hyperlink ref="A6501" r:id="rId6491"/>
    <hyperlink ref="A6502" r:id="rId6492"/>
    <hyperlink ref="A6503" r:id="rId6493"/>
    <hyperlink ref="A6504" r:id="rId6494"/>
    <hyperlink ref="A6505" r:id="rId6495"/>
    <hyperlink ref="A6506" r:id="rId6496"/>
    <hyperlink ref="A6507" r:id="rId6497"/>
    <hyperlink ref="A6508" r:id="rId6498"/>
    <hyperlink ref="A6509" r:id="rId6499"/>
    <hyperlink ref="A6510" r:id="rId6500"/>
    <hyperlink ref="A6511" r:id="rId6501"/>
    <hyperlink ref="A6512" r:id="rId6502"/>
    <hyperlink ref="A6513" r:id="rId6503"/>
    <hyperlink ref="A6514" r:id="rId6504"/>
    <hyperlink ref="A6515" r:id="rId6505"/>
    <hyperlink ref="A6516" r:id="rId6506"/>
    <hyperlink ref="A6517" r:id="rId6507"/>
    <hyperlink ref="A6518" r:id="rId6508"/>
    <hyperlink ref="A6519" r:id="rId6509"/>
    <hyperlink ref="A6520" r:id="rId6510"/>
    <hyperlink ref="A6521" r:id="rId6511"/>
    <hyperlink ref="A6522" r:id="rId6512"/>
    <hyperlink ref="A6523" r:id="rId6513"/>
    <hyperlink ref="A6524" r:id="rId6514"/>
    <hyperlink ref="A6525" r:id="rId6515"/>
    <hyperlink ref="A6526" r:id="rId6516"/>
    <hyperlink ref="A6527" r:id="rId6517"/>
    <hyperlink ref="A6528" r:id="rId6518"/>
    <hyperlink ref="A6529" r:id="rId6519"/>
    <hyperlink ref="A6530" r:id="rId6520"/>
    <hyperlink ref="A6531" r:id="rId6521"/>
    <hyperlink ref="A6532" r:id="rId6522"/>
    <hyperlink ref="A6533" r:id="rId6523"/>
    <hyperlink ref="A6534" r:id="rId6524"/>
    <hyperlink ref="A6535" r:id="rId6525"/>
    <hyperlink ref="A6536" r:id="rId6526"/>
    <hyperlink ref="A6537" r:id="rId6527"/>
    <hyperlink ref="A6538" r:id="rId6528"/>
    <hyperlink ref="A6539" r:id="rId6529"/>
    <hyperlink ref="A6540" r:id="rId6530"/>
    <hyperlink ref="A6541" r:id="rId6531"/>
    <hyperlink ref="A6542" r:id="rId6532"/>
    <hyperlink ref="A6543" r:id="rId6533"/>
    <hyperlink ref="A6544" r:id="rId6534"/>
    <hyperlink ref="A6545" r:id="rId6535"/>
    <hyperlink ref="A6546" r:id="rId6536"/>
    <hyperlink ref="A6547" r:id="rId6537"/>
    <hyperlink ref="A6548" r:id="rId6538"/>
    <hyperlink ref="A6549" r:id="rId6539"/>
    <hyperlink ref="A6550" r:id="rId6540"/>
    <hyperlink ref="A6551" r:id="rId6541"/>
    <hyperlink ref="A6552" r:id="rId6542"/>
    <hyperlink ref="A6553" r:id="rId6543"/>
    <hyperlink ref="A6554" r:id="rId6544"/>
    <hyperlink ref="A6555" r:id="rId6545"/>
    <hyperlink ref="A6556" r:id="rId6546"/>
    <hyperlink ref="A6557" r:id="rId6547"/>
    <hyperlink ref="A6558" r:id="rId6548"/>
    <hyperlink ref="A6559" r:id="rId6549"/>
    <hyperlink ref="A6560" r:id="rId6550"/>
    <hyperlink ref="A6561" r:id="rId6551"/>
    <hyperlink ref="A6562" r:id="rId6552"/>
    <hyperlink ref="A6563" r:id="rId6553"/>
    <hyperlink ref="A6564" r:id="rId6554"/>
    <hyperlink ref="A6565" r:id="rId6555"/>
    <hyperlink ref="A6566" r:id="rId6556"/>
    <hyperlink ref="A6567" r:id="rId6557"/>
    <hyperlink ref="A6568" r:id="rId6558"/>
    <hyperlink ref="A6569" r:id="rId6559"/>
    <hyperlink ref="A6570" r:id="rId6560"/>
    <hyperlink ref="A6571" r:id="rId6561"/>
    <hyperlink ref="A6572" r:id="rId6562"/>
    <hyperlink ref="A6573" r:id="rId6563"/>
    <hyperlink ref="A6574" r:id="rId6564"/>
    <hyperlink ref="A6575" r:id="rId6565"/>
    <hyperlink ref="A6576" r:id="rId6566"/>
    <hyperlink ref="A6577" r:id="rId6567"/>
    <hyperlink ref="A6578" r:id="rId6568"/>
    <hyperlink ref="A6579" r:id="rId6569"/>
    <hyperlink ref="A6580" r:id="rId6570"/>
    <hyperlink ref="A6581" r:id="rId6571"/>
    <hyperlink ref="A6582" r:id="rId6572"/>
    <hyperlink ref="A6583" r:id="rId6573"/>
    <hyperlink ref="A6584" r:id="rId6574"/>
    <hyperlink ref="A6585" r:id="rId6575"/>
    <hyperlink ref="A6586" r:id="rId6576"/>
    <hyperlink ref="A6587" r:id="rId6577"/>
    <hyperlink ref="A6588" r:id="rId6578"/>
    <hyperlink ref="A6589" r:id="rId6579"/>
    <hyperlink ref="A6590" r:id="rId6580"/>
    <hyperlink ref="A6591" r:id="rId6581"/>
    <hyperlink ref="A6592" r:id="rId6582"/>
    <hyperlink ref="A6593" r:id="rId6583"/>
    <hyperlink ref="A6594" r:id="rId6584"/>
    <hyperlink ref="A6595" r:id="rId6585"/>
    <hyperlink ref="A6596" r:id="rId6586"/>
    <hyperlink ref="A6597" r:id="rId6587"/>
    <hyperlink ref="A6598" r:id="rId6588"/>
    <hyperlink ref="A6599" r:id="rId6589"/>
    <hyperlink ref="A6600" r:id="rId6590"/>
    <hyperlink ref="A6601" r:id="rId6591"/>
    <hyperlink ref="A6602" r:id="rId6592"/>
    <hyperlink ref="A6603" r:id="rId6593"/>
    <hyperlink ref="A6604" r:id="rId6594"/>
    <hyperlink ref="A6605" r:id="rId6595"/>
    <hyperlink ref="A6606" r:id="rId6596"/>
    <hyperlink ref="A6607" r:id="rId6597"/>
    <hyperlink ref="A6608" r:id="rId6598"/>
    <hyperlink ref="A6609" r:id="rId6599"/>
    <hyperlink ref="A6610" r:id="rId6600"/>
    <hyperlink ref="A6611" r:id="rId6601"/>
    <hyperlink ref="A6612" r:id="rId6602"/>
    <hyperlink ref="A6613" r:id="rId6603"/>
    <hyperlink ref="A6614" r:id="rId6604"/>
    <hyperlink ref="A6615" r:id="rId6605"/>
    <hyperlink ref="A6616" r:id="rId6606"/>
    <hyperlink ref="A6617" r:id="rId6607"/>
    <hyperlink ref="A6618" r:id="rId6608"/>
    <hyperlink ref="A6619" r:id="rId6609"/>
    <hyperlink ref="A6620" r:id="rId6610"/>
    <hyperlink ref="A6621" r:id="rId6611"/>
    <hyperlink ref="A6622" r:id="rId6612"/>
    <hyperlink ref="A6623" r:id="rId6613"/>
    <hyperlink ref="A6624" r:id="rId6614"/>
    <hyperlink ref="A6625" r:id="rId6615"/>
    <hyperlink ref="A6626" r:id="rId6616"/>
    <hyperlink ref="A6627" r:id="rId6617"/>
    <hyperlink ref="A6628" r:id="rId6618"/>
    <hyperlink ref="A6629" r:id="rId6619"/>
    <hyperlink ref="A6630" r:id="rId6620"/>
    <hyperlink ref="A6631" r:id="rId6621"/>
    <hyperlink ref="A6632" r:id="rId6622"/>
    <hyperlink ref="A6633" r:id="rId6623"/>
    <hyperlink ref="A6634" r:id="rId6624"/>
    <hyperlink ref="A6635" r:id="rId6625"/>
    <hyperlink ref="A6636" r:id="rId6626"/>
    <hyperlink ref="A6637" r:id="rId6627"/>
    <hyperlink ref="A6638" r:id="rId6628"/>
    <hyperlink ref="A6639" r:id="rId6629"/>
    <hyperlink ref="A6640" r:id="rId6630"/>
    <hyperlink ref="A6641" r:id="rId6631"/>
    <hyperlink ref="A6642" r:id="rId6632"/>
    <hyperlink ref="A6643" r:id="rId6633"/>
    <hyperlink ref="A6644" r:id="rId6634"/>
    <hyperlink ref="A6645" r:id="rId6635"/>
    <hyperlink ref="A6646" r:id="rId6636"/>
    <hyperlink ref="A6647" r:id="rId6637"/>
    <hyperlink ref="A6648" r:id="rId6638"/>
    <hyperlink ref="A6649" r:id="rId6639"/>
    <hyperlink ref="A6650" r:id="rId6640"/>
    <hyperlink ref="A6651" r:id="rId6641"/>
    <hyperlink ref="A6652" r:id="rId6642"/>
    <hyperlink ref="A6653" r:id="rId6643"/>
    <hyperlink ref="A6654" r:id="rId6644"/>
    <hyperlink ref="A6655" r:id="rId6645"/>
    <hyperlink ref="A6656" r:id="rId6646"/>
    <hyperlink ref="A6657" r:id="rId6647"/>
    <hyperlink ref="A6658" r:id="rId6648"/>
    <hyperlink ref="A6659" r:id="rId6649"/>
    <hyperlink ref="A6660" r:id="rId6650"/>
    <hyperlink ref="A6661" r:id="rId6651"/>
    <hyperlink ref="A6662" r:id="rId6652"/>
    <hyperlink ref="A6663" r:id="rId6653"/>
    <hyperlink ref="A6664" r:id="rId6654"/>
    <hyperlink ref="A6665" r:id="rId6655"/>
    <hyperlink ref="A6666" r:id="rId6656"/>
    <hyperlink ref="A6667" r:id="rId6657"/>
    <hyperlink ref="A6668" r:id="rId6658"/>
    <hyperlink ref="A6669" r:id="rId6659"/>
    <hyperlink ref="A6670" r:id="rId6660"/>
    <hyperlink ref="A6671" r:id="rId6661"/>
    <hyperlink ref="A6672" r:id="rId6662"/>
    <hyperlink ref="A6673" r:id="rId6663"/>
    <hyperlink ref="A6674" r:id="rId6664"/>
    <hyperlink ref="A6675" r:id="rId6665"/>
    <hyperlink ref="A6676" r:id="rId6666"/>
    <hyperlink ref="A6677" r:id="rId6667"/>
    <hyperlink ref="A6678" r:id="rId6668"/>
    <hyperlink ref="A6679" r:id="rId6669"/>
    <hyperlink ref="A6680" r:id="rId6670"/>
    <hyperlink ref="A6681" r:id="rId6671"/>
    <hyperlink ref="A6682" r:id="rId6672"/>
    <hyperlink ref="A6683" r:id="rId6673"/>
    <hyperlink ref="A6684" r:id="rId6674"/>
    <hyperlink ref="A6685" r:id="rId6675"/>
    <hyperlink ref="A6686" r:id="rId6676"/>
    <hyperlink ref="A6687" r:id="rId6677"/>
    <hyperlink ref="A6688" r:id="rId6678"/>
    <hyperlink ref="A6689" r:id="rId6679"/>
    <hyperlink ref="A6690" r:id="rId6680"/>
    <hyperlink ref="A6691" r:id="rId6681"/>
    <hyperlink ref="A6692" r:id="rId6682"/>
    <hyperlink ref="A6693" r:id="rId6683"/>
    <hyperlink ref="A6694" r:id="rId6684"/>
    <hyperlink ref="A6695" r:id="rId6685"/>
    <hyperlink ref="A6696" r:id="rId6686"/>
    <hyperlink ref="A6697" r:id="rId6687"/>
    <hyperlink ref="A6698" r:id="rId6688"/>
    <hyperlink ref="A6699" r:id="rId6689"/>
    <hyperlink ref="A6700" r:id="rId6690"/>
    <hyperlink ref="A6701" r:id="rId6691"/>
    <hyperlink ref="A6702" r:id="rId6692"/>
    <hyperlink ref="A6703" r:id="rId6693"/>
    <hyperlink ref="A6704" r:id="rId6694"/>
    <hyperlink ref="A6705" r:id="rId6695"/>
    <hyperlink ref="A6706" r:id="rId6696"/>
    <hyperlink ref="A6707" r:id="rId6697"/>
    <hyperlink ref="A6708" r:id="rId6698"/>
    <hyperlink ref="A6709" r:id="rId6699"/>
    <hyperlink ref="A6710" r:id="rId6700"/>
    <hyperlink ref="A6711" r:id="rId6701"/>
    <hyperlink ref="A6712" r:id="rId6702"/>
    <hyperlink ref="A6713" r:id="rId6703"/>
    <hyperlink ref="A6714" r:id="rId6704"/>
    <hyperlink ref="A6715" r:id="rId6705"/>
    <hyperlink ref="A6716" r:id="rId6706"/>
    <hyperlink ref="A6717" r:id="rId6707"/>
    <hyperlink ref="A6718" r:id="rId6708"/>
    <hyperlink ref="A6719" r:id="rId6709"/>
    <hyperlink ref="A6720" r:id="rId6710"/>
    <hyperlink ref="A6721" r:id="rId6711"/>
    <hyperlink ref="A6722" r:id="rId6712"/>
    <hyperlink ref="A6723" r:id="rId6713"/>
    <hyperlink ref="A6724" r:id="rId6714"/>
    <hyperlink ref="A6725" r:id="rId6715"/>
    <hyperlink ref="A6726" r:id="rId6716"/>
    <hyperlink ref="A6727" r:id="rId6717"/>
    <hyperlink ref="A6728" r:id="rId6718"/>
    <hyperlink ref="A6729" r:id="rId6719"/>
    <hyperlink ref="A6730" r:id="rId6720"/>
    <hyperlink ref="A6731" r:id="rId6721"/>
    <hyperlink ref="A6732" r:id="rId6722"/>
    <hyperlink ref="A6733" r:id="rId6723"/>
    <hyperlink ref="A6734" r:id="rId6724"/>
    <hyperlink ref="A6735" r:id="rId6725"/>
    <hyperlink ref="A6736" r:id="rId6726"/>
    <hyperlink ref="A6737" r:id="rId6727"/>
    <hyperlink ref="A6738" r:id="rId6728"/>
    <hyperlink ref="A6739" r:id="rId6729"/>
    <hyperlink ref="A6740" r:id="rId6730"/>
    <hyperlink ref="A6741" r:id="rId6731"/>
    <hyperlink ref="A6742" r:id="rId6732"/>
    <hyperlink ref="A6743" r:id="rId6733"/>
    <hyperlink ref="A6744" r:id="rId6734"/>
    <hyperlink ref="A6745" r:id="rId6735"/>
    <hyperlink ref="A6746" r:id="rId6736"/>
    <hyperlink ref="A6747" r:id="rId6737"/>
    <hyperlink ref="A6748" r:id="rId6738"/>
    <hyperlink ref="A6749" r:id="rId6739"/>
    <hyperlink ref="A6750" r:id="rId6740"/>
    <hyperlink ref="A6751" r:id="rId6741"/>
    <hyperlink ref="A6752" r:id="rId6742"/>
    <hyperlink ref="A6753" r:id="rId6743"/>
    <hyperlink ref="A6754" r:id="rId6744"/>
    <hyperlink ref="A6755" r:id="rId6745"/>
    <hyperlink ref="A6756" r:id="rId6746"/>
    <hyperlink ref="A6757" r:id="rId6747"/>
    <hyperlink ref="A6758" r:id="rId6748"/>
    <hyperlink ref="A6759" r:id="rId6749"/>
    <hyperlink ref="A6760" r:id="rId6750"/>
    <hyperlink ref="A6761" r:id="rId6751"/>
    <hyperlink ref="A6762" r:id="rId6752"/>
    <hyperlink ref="A6763" r:id="rId6753"/>
    <hyperlink ref="A6764" r:id="rId6754"/>
    <hyperlink ref="A6765" r:id="rId6755"/>
    <hyperlink ref="A6766" r:id="rId6756"/>
    <hyperlink ref="A6767" r:id="rId6757"/>
    <hyperlink ref="A6768" r:id="rId6758"/>
    <hyperlink ref="A6769" r:id="rId6759"/>
    <hyperlink ref="A6770" r:id="rId6760"/>
    <hyperlink ref="A6771" r:id="rId6761"/>
    <hyperlink ref="A6772" r:id="rId6762"/>
    <hyperlink ref="A6773" r:id="rId6763"/>
    <hyperlink ref="A6774" r:id="rId6764"/>
    <hyperlink ref="A6775" r:id="rId6765"/>
    <hyperlink ref="A6776" r:id="rId6766"/>
    <hyperlink ref="A6777" r:id="rId6767"/>
    <hyperlink ref="A6778" r:id="rId6768"/>
    <hyperlink ref="A6779" r:id="rId6769"/>
    <hyperlink ref="A6780" r:id="rId6770"/>
    <hyperlink ref="A6781" r:id="rId6771"/>
    <hyperlink ref="A6782" r:id="rId6772"/>
    <hyperlink ref="A6783" r:id="rId6773"/>
    <hyperlink ref="A6784" r:id="rId6774"/>
    <hyperlink ref="A6785" r:id="rId6775"/>
    <hyperlink ref="A6786" r:id="rId6776"/>
    <hyperlink ref="A6787" r:id="rId6777"/>
    <hyperlink ref="A6788" r:id="rId6778"/>
    <hyperlink ref="A6789" r:id="rId6779"/>
    <hyperlink ref="A6790" r:id="rId6780"/>
    <hyperlink ref="A6791" r:id="rId6781"/>
    <hyperlink ref="A6792" r:id="rId6782"/>
    <hyperlink ref="A6793" r:id="rId6783"/>
    <hyperlink ref="A6794" r:id="rId6784"/>
    <hyperlink ref="A6795" r:id="rId6785"/>
    <hyperlink ref="A6796" r:id="rId6786"/>
    <hyperlink ref="A6797" r:id="rId6787"/>
    <hyperlink ref="A6798" r:id="rId6788"/>
    <hyperlink ref="A6799" r:id="rId6789"/>
    <hyperlink ref="A6800" r:id="rId6790"/>
    <hyperlink ref="A6801" r:id="rId6791"/>
    <hyperlink ref="A6802" r:id="rId6792"/>
    <hyperlink ref="A6803" r:id="rId6793"/>
    <hyperlink ref="A6804" r:id="rId6794"/>
    <hyperlink ref="A6805" r:id="rId6795"/>
    <hyperlink ref="A6806" r:id="rId6796"/>
    <hyperlink ref="A6807" r:id="rId6797"/>
    <hyperlink ref="A6808" r:id="rId6798"/>
    <hyperlink ref="A6809" r:id="rId6799"/>
    <hyperlink ref="A6810" r:id="rId6800"/>
    <hyperlink ref="A6811" r:id="rId6801"/>
    <hyperlink ref="A6812" r:id="rId6802"/>
    <hyperlink ref="A6813" r:id="rId6803"/>
    <hyperlink ref="A6814" r:id="rId6804"/>
    <hyperlink ref="A6815" r:id="rId6805"/>
    <hyperlink ref="A6816" r:id="rId6806"/>
    <hyperlink ref="A6817" r:id="rId6807"/>
    <hyperlink ref="A6818" r:id="rId6808"/>
    <hyperlink ref="A6819" r:id="rId6809"/>
    <hyperlink ref="A6820" r:id="rId6810"/>
    <hyperlink ref="A6821" r:id="rId6811"/>
    <hyperlink ref="A6822" r:id="rId6812"/>
    <hyperlink ref="A6823" r:id="rId6813"/>
    <hyperlink ref="A6824" r:id="rId6814"/>
    <hyperlink ref="A6825" r:id="rId6815"/>
    <hyperlink ref="A6826" r:id="rId6816"/>
    <hyperlink ref="A6827" r:id="rId6817"/>
    <hyperlink ref="A6828" r:id="rId6818"/>
    <hyperlink ref="A6829" r:id="rId6819"/>
    <hyperlink ref="A6830" r:id="rId6820"/>
    <hyperlink ref="A6831" r:id="rId6821"/>
    <hyperlink ref="A6832" r:id="rId6822"/>
    <hyperlink ref="A6833" r:id="rId6823"/>
    <hyperlink ref="A6834" r:id="rId6824"/>
    <hyperlink ref="A6835" r:id="rId6825"/>
    <hyperlink ref="A6836" r:id="rId6826"/>
    <hyperlink ref="A6837" r:id="rId6827"/>
    <hyperlink ref="A6838" r:id="rId6828"/>
    <hyperlink ref="A6839" r:id="rId6829"/>
    <hyperlink ref="A6840" r:id="rId6830"/>
    <hyperlink ref="A6841" r:id="rId6831"/>
    <hyperlink ref="A6842" r:id="rId6832"/>
    <hyperlink ref="A6843" r:id="rId6833"/>
    <hyperlink ref="A6844" r:id="rId6834"/>
    <hyperlink ref="A6845" r:id="rId6835"/>
    <hyperlink ref="A6846" r:id="rId6836"/>
    <hyperlink ref="A6847" r:id="rId6837"/>
    <hyperlink ref="A6848" r:id="rId6838"/>
    <hyperlink ref="A6849" r:id="rId6839"/>
    <hyperlink ref="A6850" r:id="rId6840"/>
    <hyperlink ref="A6851" r:id="rId6841"/>
    <hyperlink ref="A6852" r:id="rId6842"/>
    <hyperlink ref="A6853" r:id="rId6843"/>
    <hyperlink ref="A6854" r:id="rId6844"/>
    <hyperlink ref="A6855" r:id="rId6845"/>
    <hyperlink ref="A6856" r:id="rId6846"/>
    <hyperlink ref="A6857" r:id="rId6847"/>
    <hyperlink ref="A6858" r:id="rId6848"/>
    <hyperlink ref="A6859" r:id="rId6849"/>
    <hyperlink ref="A6860" r:id="rId6850"/>
    <hyperlink ref="A6861" r:id="rId6851"/>
    <hyperlink ref="A6862" r:id="rId6852"/>
    <hyperlink ref="A6863" r:id="rId6853"/>
    <hyperlink ref="A6864" r:id="rId6854"/>
    <hyperlink ref="A6865" r:id="rId6855"/>
    <hyperlink ref="A6866" r:id="rId6856"/>
    <hyperlink ref="A6867" r:id="rId6857"/>
    <hyperlink ref="A6868" r:id="rId6858"/>
    <hyperlink ref="A6869" r:id="rId6859"/>
    <hyperlink ref="A6870" r:id="rId6860"/>
    <hyperlink ref="A6871" r:id="rId6861"/>
    <hyperlink ref="A6872" r:id="rId6862"/>
    <hyperlink ref="A6873" r:id="rId6863"/>
    <hyperlink ref="A6874" r:id="rId6864"/>
    <hyperlink ref="A6875" r:id="rId6865"/>
    <hyperlink ref="A6876" r:id="rId6866"/>
    <hyperlink ref="A6877" r:id="rId6867"/>
    <hyperlink ref="A6878" r:id="rId6868"/>
    <hyperlink ref="A6879" r:id="rId6869"/>
    <hyperlink ref="A6880" r:id="rId6870"/>
    <hyperlink ref="A6881" r:id="rId6871"/>
    <hyperlink ref="A6882" r:id="rId6872"/>
    <hyperlink ref="A6883" r:id="rId6873"/>
    <hyperlink ref="A6884" r:id="rId6874"/>
    <hyperlink ref="A6885" r:id="rId6875"/>
    <hyperlink ref="A6886" r:id="rId6876"/>
    <hyperlink ref="A6887" r:id="rId6877"/>
    <hyperlink ref="A6888" r:id="rId6878"/>
    <hyperlink ref="A6889" r:id="rId6879"/>
    <hyperlink ref="A6890" r:id="rId6880"/>
    <hyperlink ref="A6891" r:id="rId6881"/>
    <hyperlink ref="A6892" r:id="rId6882"/>
    <hyperlink ref="A6893" r:id="rId6883"/>
    <hyperlink ref="A6894" r:id="rId6884"/>
    <hyperlink ref="A6895" r:id="rId6885"/>
    <hyperlink ref="A6896" r:id="rId6886"/>
    <hyperlink ref="A6897" r:id="rId6887"/>
    <hyperlink ref="A6898" r:id="rId6888"/>
    <hyperlink ref="A6899" r:id="rId6889"/>
    <hyperlink ref="A6900" r:id="rId6890"/>
    <hyperlink ref="A6901" r:id="rId6891"/>
    <hyperlink ref="A6902" r:id="rId6892"/>
    <hyperlink ref="A6903" r:id="rId6893"/>
    <hyperlink ref="A6904" r:id="rId6894"/>
    <hyperlink ref="A6905" r:id="rId6895"/>
    <hyperlink ref="A6906" r:id="rId6896"/>
    <hyperlink ref="A6907" r:id="rId6897"/>
    <hyperlink ref="A6908" r:id="rId6898"/>
    <hyperlink ref="A6909" r:id="rId6899"/>
    <hyperlink ref="A6910" r:id="rId6900"/>
    <hyperlink ref="A6911" r:id="rId6901"/>
    <hyperlink ref="A6912" r:id="rId6902"/>
    <hyperlink ref="A6913" r:id="rId6903"/>
    <hyperlink ref="A6914" r:id="rId6904"/>
    <hyperlink ref="A6915" r:id="rId6905"/>
    <hyperlink ref="A6916" r:id="rId6906"/>
    <hyperlink ref="A6917" r:id="rId6907"/>
    <hyperlink ref="A6918" r:id="rId6908"/>
    <hyperlink ref="A6919" r:id="rId6909"/>
    <hyperlink ref="A6920" r:id="rId6910"/>
    <hyperlink ref="A6921" r:id="rId6911"/>
    <hyperlink ref="A6922" r:id="rId6912"/>
    <hyperlink ref="A6923" r:id="rId6913"/>
    <hyperlink ref="A6924" r:id="rId6914"/>
    <hyperlink ref="A6925" r:id="rId6915"/>
    <hyperlink ref="A6926" r:id="rId6916"/>
    <hyperlink ref="A6927" r:id="rId6917"/>
    <hyperlink ref="A6928" r:id="rId6918"/>
    <hyperlink ref="A6929" r:id="rId6919"/>
    <hyperlink ref="A6930" r:id="rId6920"/>
    <hyperlink ref="A6931" r:id="rId6921"/>
    <hyperlink ref="A6932" r:id="rId6922"/>
    <hyperlink ref="A6933" r:id="rId6923"/>
    <hyperlink ref="A6934" r:id="rId6924"/>
    <hyperlink ref="A6935" r:id="rId6925"/>
    <hyperlink ref="A6936" r:id="rId6926"/>
    <hyperlink ref="A6937" r:id="rId6927"/>
    <hyperlink ref="A6938" r:id="rId6928"/>
    <hyperlink ref="A6939" r:id="rId6929"/>
    <hyperlink ref="A6940" r:id="rId6930"/>
    <hyperlink ref="A6941" r:id="rId6931"/>
    <hyperlink ref="A6942" r:id="rId6932"/>
    <hyperlink ref="A6943" r:id="rId6933"/>
    <hyperlink ref="A6944" r:id="rId6934"/>
    <hyperlink ref="A6945" r:id="rId6935"/>
    <hyperlink ref="A6946" r:id="rId6936"/>
    <hyperlink ref="A6947" r:id="rId6937"/>
    <hyperlink ref="A6948" r:id="rId6938"/>
    <hyperlink ref="A6949" r:id="rId6939"/>
    <hyperlink ref="A6950" r:id="rId6940"/>
    <hyperlink ref="A6951" r:id="rId6941"/>
    <hyperlink ref="A6952" r:id="rId6942"/>
    <hyperlink ref="A6953" r:id="rId6943"/>
    <hyperlink ref="A6954" r:id="rId6944"/>
    <hyperlink ref="A6955" r:id="rId6945"/>
    <hyperlink ref="A6956" r:id="rId6946"/>
    <hyperlink ref="A6957" r:id="rId6947"/>
    <hyperlink ref="A6958" r:id="rId6948"/>
    <hyperlink ref="A6959" r:id="rId6949"/>
    <hyperlink ref="A6960" r:id="rId6950"/>
    <hyperlink ref="A6961" r:id="rId6951"/>
    <hyperlink ref="A6962" r:id="rId6952"/>
    <hyperlink ref="A6963" r:id="rId6953"/>
    <hyperlink ref="A6964" r:id="rId6954"/>
    <hyperlink ref="A6965" r:id="rId6955"/>
    <hyperlink ref="A6966" r:id="rId6956"/>
    <hyperlink ref="A6967" r:id="rId6957"/>
    <hyperlink ref="A6968" r:id="rId6958"/>
    <hyperlink ref="A6969" r:id="rId6959"/>
    <hyperlink ref="A6970" r:id="rId6960"/>
    <hyperlink ref="A6971" r:id="rId6961"/>
    <hyperlink ref="A6972" r:id="rId6962"/>
    <hyperlink ref="A6973" r:id="rId6963"/>
    <hyperlink ref="A6974" r:id="rId6964"/>
    <hyperlink ref="A6975" r:id="rId6965"/>
    <hyperlink ref="A6976" r:id="rId6966"/>
    <hyperlink ref="A6977" r:id="rId6967"/>
    <hyperlink ref="A6978" r:id="rId6968"/>
    <hyperlink ref="A6979" r:id="rId6969"/>
    <hyperlink ref="A6980" r:id="rId6970"/>
    <hyperlink ref="A6981" r:id="rId6971"/>
    <hyperlink ref="A6982" r:id="rId6972"/>
    <hyperlink ref="A6983" r:id="rId6973"/>
    <hyperlink ref="A6984" r:id="rId6974"/>
    <hyperlink ref="A6985" r:id="rId6975"/>
    <hyperlink ref="A6986" r:id="rId6976"/>
    <hyperlink ref="A6987" r:id="rId6977"/>
    <hyperlink ref="A6988" r:id="rId6978"/>
    <hyperlink ref="A6989" r:id="rId6979"/>
    <hyperlink ref="A6990" r:id="rId6980"/>
    <hyperlink ref="A6991" r:id="rId6981"/>
    <hyperlink ref="A6992" r:id="rId6982"/>
    <hyperlink ref="A6993" r:id="rId6983"/>
    <hyperlink ref="A6994" r:id="rId6984"/>
    <hyperlink ref="A6995" r:id="rId6985"/>
    <hyperlink ref="A6996" r:id="rId6986"/>
    <hyperlink ref="A6997" r:id="rId6987"/>
    <hyperlink ref="A6998" r:id="rId6988"/>
    <hyperlink ref="A6999" r:id="rId6989"/>
    <hyperlink ref="A7000" r:id="rId6990"/>
    <hyperlink ref="A7001" r:id="rId6991"/>
    <hyperlink ref="A7002" r:id="rId6992"/>
    <hyperlink ref="A7003" r:id="rId6993"/>
    <hyperlink ref="A7004" r:id="rId6994"/>
    <hyperlink ref="A7005" r:id="rId6995"/>
    <hyperlink ref="A7006" r:id="rId6996"/>
    <hyperlink ref="A7007" r:id="rId6997"/>
    <hyperlink ref="A7008" r:id="rId6998"/>
    <hyperlink ref="A7009" r:id="rId6999"/>
    <hyperlink ref="A7010" r:id="rId7000"/>
    <hyperlink ref="A7011" r:id="rId7001"/>
    <hyperlink ref="A7012" r:id="rId7002"/>
    <hyperlink ref="A7013" r:id="rId7003"/>
    <hyperlink ref="A7014" r:id="rId7004"/>
    <hyperlink ref="A7015" r:id="rId7005"/>
    <hyperlink ref="A7016" r:id="rId7006"/>
    <hyperlink ref="A7017" r:id="rId7007"/>
    <hyperlink ref="A7018" r:id="rId7008"/>
    <hyperlink ref="A7019" r:id="rId7009"/>
    <hyperlink ref="A7020" r:id="rId7010"/>
    <hyperlink ref="A7021" r:id="rId7011"/>
    <hyperlink ref="A7022" r:id="rId7012"/>
    <hyperlink ref="A7023" r:id="rId7013"/>
    <hyperlink ref="A7024" r:id="rId7014"/>
    <hyperlink ref="A7025" r:id="rId7015"/>
    <hyperlink ref="A7026" r:id="rId7016"/>
    <hyperlink ref="A7027" r:id="rId7017"/>
    <hyperlink ref="A7028" r:id="rId7018"/>
    <hyperlink ref="A7029" r:id="rId7019"/>
    <hyperlink ref="A7030" r:id="rId7020"/>
    <hyperlink ref="A7031" r:id="rId7021"/>
    <hyperlink ref="A7032" r:id="rId7022"/>
    <hyperlink ref="A7033" r:id="rId7023"/>
    <hyperlink ref="A7034" r:id="rId7024"/>
    <hyperlink ref="A7035" r:id="rId7025"/>
    <hyperlink ref="A7036" r:id="rId7026"/>
    <hyperlink ref="A7037" r:id="rId7027"/>
    <hyperlink ref="A7038" r:id="rId7028"/>
    <hyperlink ref="A7039" r:id="rId7029"/>
    <hyperlink ref="A7040" r:id="rId7030"/>
    <hyperlink ref="A7041" r:id="rId7031"/>
    <hyperlink ref="A7042" r:id="rId7032"/>
    <hyperlink ref="A7043" r:id="rId7033"/>
    <hyperlink ref="A7044" r:id="rId7034"/>
    <hyperlink ref="A7045" r:id="rId7035"/>
    <hyperlink ref="A7046" r:id="rId7036"/>
    <hyperlink ref="A7047" r:id="rId7037"/>
    <hyperlink ref="A7048" r:id="rId7038"/>
    <hyperlink ref="A7049" r:id="rId7039"/>
    <hyperlink ref="A7050" r:id="rId7040"/>
    <hyperlink ref="A7051" r:id="rId7041"/>
    <hyperlink ref="A7052" r:id="rId7042"/>
    <hyperlink ref="A7053" r:id="rId7043"/>
    <hyperlink ref="A7054" r:id="rId7044"/>
    <hyperlink ref="A7055" r:id="rId7045"/>
    <hyperlink ref="A7056" r:id="rId7046"/>
    <hyperlink ref="A7057" r:id="rId7047"/>
    <hyperlink ref="A7058" r:id="rId7048"/>
    <hyperlink ref="A7059" r:id="rId7049"/>
    <hyperlink ref="A7060" r:id="rId7050"/>
    <hyperlink ref="A7061" r:id="rId7051"/>
    <hyperlink ref="A7062" r:id="rId7052"/>
    <hyperlink ref="A7063" r:id="rId7053"/>
    <hyperlink ref="A7064" r:id="rId7054"/>
    <hyperlink ref="A7065" r:id="rId7055"/>
    <hyperlink ref="A7066" r:id="rId7056"/>
    <hyperlink ref="A7067" r:id="rId7057"/>
    <hyperlink ref="A7068" r:id="rId7058"/>
    <hyperlink ref="A7069" r:id="rId7059"/>
    <hyperlink ref="A7070" r:id="rId7060"/>
    <hyperlink ref="A7071" r:id="rId7061"/>
    <hyperlink ref="A7072" r:id="rId7062"/>
    <hyperlink ref="A7073" r:id="rId7063"/>
    <hyperlink ref="A7074" r:id="rId7064"/>
    <hyperlink ref="A7075" r:id="rId7065"/>
    <hyperlink ref="A7076" r:id="rId7066"/>
    <hyperlink ref="A7077" r:id="rId7067"/>
    <hyperlink ref="A7078" r:id="rId7068"/>
    <hyperlink ref="A7079" r:id="rId7069"/>
    <hyperlink ref="A7080" r:id="rId7070"/>
    <hyperlink ref="A7081" r:id="rId7071"/>
    <hyperlink ref="A7082" r:id="rId7072"/>
    <hyperlink ref="A7083" r:id="rId7073"/>
    <hyperlink ref="A7084" r:id="rId7074"/>
    <hyperlink ref="A7085" r:id="rId7075"/>
    <hyperlink ref="A7086" r:id="rId7076"/>
    <hyperlink ref="A7087" r:id="rId7077"/>
    <hyperlink ref="A7088" r:id="rId7078"/>
    <hyperlink ref="A7089" r:id="rId7079"/>
    <hyperlink ref="A7090" r:id="rId7080"/>
    <hyperlink ref="A7091" r:id="rId7081"/>
    <hyperlink ref="A7092" r:id="rId7082"/>
    <hyperlink ref="A7093" r:id="rId7083"/>
    <hyperlink ref="A7094" r:id="rId7084"/>
    <hyperlink ref="A7095" r:id="rId7085"/>
    <hyperlink ref="A7096" r:id="rId7086"/>
    <hyperlink ref="A7097" r:id="rId7087"/>
    <hyperlink ref="A7098" r:id="rId7088"/>
    <hyperlink ref="A7099" r:id="rId7089"/>
    <hyperlink ref="A7100" r:id="rId7090"/>
    <hyperlink ref="A7101" r:id="rId7091"/>
    <hyperlink ref="A7102" r:id="rId7092"/>
    <hyperlink ref="A7103" r:id="rId7093"/>
    <hyperlink ref="A7104" r:id="rId7094"/>
    <hyperlink ref="A7105" r:id="rId7095"/>
    <hyperlink ref="A7106" r:id="rId7096"/>
    <hyperlink ref="A7107" r:id="rId7097"/>
    <hyperlink ref="A7108" r:id="rId7098"/>
    <hyperlink ref="A7109" r:id="rId7099"/>
    <hyperlink ref="A7110" r:id="rId7100"/>
    <hyperlink ref="A7111" r:id="rId7101"/>
    <hyperlink ref="A7112" r:id="rId7102"/>
    <hyperlink ref="A7113" r:id="rId7103"/>
    <hyperlink ref="A7114" r:id="rId7104"/>
    <hyperlink ref="A7115" r:id="rId7105"/>
    <hyperlink ref="A7116" r:id="rId7106"/>
    <hyperlink ref="A7117" r:id="rId7107"/>
    <hyperlink ref="A7118" r:id="rId7108"/>
    <hyperlink ref="A7119" r:id="rId7109"/>
    <hyperlink ref="A7120" r:id="rId7110"/>
    <hyperlink ref="A7121" r:id="rId7111"/>
    <hyperlink ref="A7122" r:id="rId7112"/>
    <hyperlink ref="A7123" r:id="rId7113"/>
    <hyperlink ref="A7124" r:id="rId7114"/>
    <hyperlink ref="A7125" r:id="rId7115"/>
    <hyperlink ref="A7126" r:id="rId7116"/>
    <hyperlink ref="A7127" r:id="rId7117"/>
    <hyperlink ref="A7128" r:id="rId7118"/>
    <hyperlink ref="A7129" r:id="rId7119"/>
    <hyperlink ref="A7130" r:id="rId7120"/>
    <hyperlink ref="A7131" r:id="rId7121"/>
    <hyperlink ref="A7132" r:id="rId7122"/>
    <hyperlink ref="A7133" r:id="rId7123"/>
    <hyperlink ref="A7134" r:id="rId7124"/>
    <hyperlink ref="A7135" r:id="rId7125"/>
    <hyperlink ref="A7136" r:id="rId7126"/>
    <hyperlink ref="A7137" r:id="rId7127"/>
    <hyperlink ref="A7138" r:id="rId7128"/>
    <hyperlink ref="A7139" r:id="rId7129"/>
    <hyperlink ref="A7140" r:id="rId7130"/>
    <hyperlink ref="A7141" r:id="rId7131"/>
    <hyperlink ref="A7142" r:id="rId7132"/>
    <hyperlink ref="A7143" r:id="rId7133"/>
    <hyperlink ref="A7144" r:id="rId7134"/>
    <hyperlink ref="A7145" r:id="rId7135"/>
    <hyperlink ref="A7146" r:id="rId7136"/>
    <hyperlink ref="A7147" r:id="rId7137"/>
    <hyperlink ref="A7148" r:id="rId7138"/>
    <hyperlink ref="A7149" r:id="rId7139"/>
    <hyperlink ref="A7150" r:id="rId7140"/>
    <hyperlink ref="A7151" r:id="rId7141"/>
    <hyperlink ref="A7152" r:id="rId7142"/>
    <hyperlink ref="A7153" r:id="rId7143"/>
    <hyperlink ref="A7154" r:id="rId7144"/>
    <hyperlink ref="A7155" r:id="rId7145"/>
    <hyperlink ref="A7156" r:id="rId7146"/>
    <hyperlink ref="A7157" r:id="rId7147"/>
    <hyperlink ref="A7158" r:id="rId7148"/>
    <hyperlink ref="A7159" r:id="rId7149"/>
    <hyperlink ref="A7160" r:id="rId7150"/>
    <hyperlink ref="A7161" r:id="rId7151"/>
    <hyperlink ref="A7162" r:id="rId7152"/>
    <hyperlink ref="A7163" r:id="rId7153"/>
    <hyperlink ref="A7164" r:id="rId7154"/>
    <hyperlink ref="A7165" r:id="rId7155"/>
    <hyperlink ref="A7166" r:id="rId7156"/>
    <hyperlink ref="A7167" r:id="rId7157"/>
    <hyperlink ref="A7168" r:id="rId7158"/>
    <hyperlink ref="A7169" r:id="rId7159"/>
    <hyperlink ref="A7170" r:id="rId7160"/>
    <hyperlink ref="A7171" r:id="rId7161"/>
    <hyperlink ref="A7172" r:id="rId7162"/>
    <hyperlink ref="A7173" r:id="rId7163"/>
    <hyperlink ref="A7174" r:id="rId7164"/>
    <hyperlink ref="A7175" r:id="rId7165"/>
    <hyperlink ref="A7176" r:id="rId7166"/>
    <hyperlink ref="A7177" r:id="rId7167"/>
    <hyperlink ref="A7178" r:id="rId7168"/>
    <hyperlink ref="A7179" r:id="rId7169"/>
    <hyperlink ref="A7180" r:id="rId7170"/>
    <hyperlink ref="A7181" r:id="rId7171"/>
    <hyperlink ref="A7182" r:id="rId7172"/>
    <hyperlink ref="A7183" r:id="rId7173"/>
    <hyperlink ref="A7184" r:id="rId7174"/>
    <hyperlink ref="A7185" r:id="rId7175"/>
    <hyperlink ref="A7186" r:id="rId7176"/>
    <hyperlink ref="A7187" r:id="rId7177"/>
    <hyperlink ref="A7188" r:id="rId7178"/>
    <hyperlink ref="A7189" r:id="rId7179"/>
    <hyperlink ref="A7190" r:id="rId7180"/>
    <hyperlink ref="A7191" r:id="rId7181"/>
    <hyperlink ref="A7192" r:id="rId7182"/>
    <hyperlink ref="A7193" r:id="rId7183"/>
    <hyperlink ref="A7194" r:id="rId7184"/>
    <hyperlink ref="A7195" r:id="rId7185"/>
    <hyperlink ref="A7196" r:id="rId7186"/>
    <hyperlink ref="A7197" r:id="rId7187"/>
    <hyperlink ref="A7198" r:id="rId7188"/>
    <hyperlink ref="A7199" r:id="rId7189"/>
    <hyperlink ref="A7200" r:id="rId7190"/>
    <hyperlink ref="A7201" r:id="rId7191"/>
    <hyperlink ref="A7202" r:id="rId7192"/>
    <hyperlink ref="A7203" r:id="rId7193"/>
    <hyperlink ref="A7204" r:id="rId7194"/>
    <hyperlink ref="A7205" r:id="rId7195"/>
    <hyperlink ref="A7206" r:id="rId7196"/>
    <hyperlink ref="A7207" r:id="rId7197"/>
    <hyperlink ref="A7208" r:id="rId7198"/>
    <hyperlink ref="A7209" r:id="rId7199"/>
    <hyperlink ref="A7210" r:id="rId7200"/>
    <hyperlink ref="A7211" r:id="rId7201"/>
    <hyperlink ref="A7212" r:id="rId7202"/>
    <hyperlink ref="A7213" r:id="rId7203"/>
    <hyperlink ref="A7214" r:id="rId7204"/>
    <hyperlink ref="A7215" r:id="rId7205"/>
    <hyperlink ref="A7216" r:id="rId7206"/>
    <hyperlink ref="A7217" r:id="rId7207"/>
    <hyperlink ref="A7218" r:id="rId7208"/>
    <hyperlink ref="A7219" r:id="rId7209"/>
    <hyperlink ref="A7220" r:id="rId7210"/>
    <hyperlink ref="A7221" r:id="rId7211"/>
    <hyperlink ref="A7222" r:id="rId7212"/>
    <hyperlink ref="A7223" r:id="rId7213"/>
    <hyperlink ref="A7224" r:id="rId7214"/>
    <hyperlink ref="A7225" r:id="rId7215"/>
    <hyperlink ref="A7226" r:id="rId7216"/>
    <hyperlink ref="A7227" r:id="rId7217"/>
    <hyperlink ref="A7228" r:id="rId7218"/>
    <hyperlink ref="A7229" r:id="rId7219"/>
    <hyperlink ref="A7230" r:id="rId7220"/>
    <hyperlink ref="A7231" r:id="rId7221"/>
    <hyperlink ref="A7232" r:id="rId7222"/>
    <hyperlink ref="A7233" r:id="rId7223"/>
    <hyperlink ref="A7234" r:id="rId7224"/>
    <hyperlink ref="A7235" r:id="rId7225"/>
    <hyperlink ref="A7236" r:id="rId7226"/>
    <hyperlink ref="A7237" r:id="rId7227"/>
    <hyperlink ref="A7238" r:id="rId7228"/>
    <hyperlink ref="A7239" r:id="rId7229"/>
    <hyperlink ref="A7240" r:id="rId7230"/>
    <hyperlink ref="A7241" r:id="rId7231"/>
    <hyperlink ref="A7242" r:id="rId7232"/>
    <hyperlink ref="A7243" r:id="rId7233"/>
    <hyperlink ref="A7244" r:id="rId7234"/>
    <hyperlink ref="A7245" r:id="rId7235"/>
    <hyperlink ref="A7246" r:id="rId7236"/>
    <hyperlink ref="A7247" r:id="rId7237"/>
    <hyperlink ref="A7248" r:id="rId7238"/>
    <hyperlink ref="A7249" r:id="rId7239"/>
    <hyperlink ref="A7250" r:id="rId7240"/>
    <hyperlink ref="A7251" r:id="rId7241"/>
    <hyperlink ref="A7252" r:id="rId7242"/>
    <hyperlink ref="A7253" r:id="rId7243"/>
    <hyperlink ref="A7254" r:id="rId7244"/>
    <hyperlink ref="A7255" r:id="rId7245"/>
    <hyperlink ref="A7256" r:id="rId7246"/>
    <hyperlink ref="A7257" r:id="rId7247"/>
    <hyperlink ref="A7258" r:id="rId7248"/>
    <hyperlink ref="A7259" r:id="rId7249"/>
    <hyperlink ref="A7260" r:id="rId7250"/>
    <hyperlink ref="A7261" r:id="rId7251"/>
    <hyperlink ref="A7262" r:id="rId7252"/>
    <hyperlink ref="A7263" r:id="rId7253"/>
    <hyperlink ref="A7264" r:id="rId7254"/>
    <hyperlink ref="A7265" r:id="rId7255"/>
    <hyperlink ref="A7266" r:id="rId7256"/>
    <hyperlink ref="A7267" r:id="rId7257"/>
    <hyperlink ref="A7268" r:id="rId7258"/>
    <hyperlink ref="A7269" r:id="rId7259"/>
    <hyperlink ref="A7270" r:id="rId7260"/>
    <hyperlink ref="A7271" r:id="rId7261"/>
    <hyperlink ref="A7272" r:id="rId7262"/>
    <hyperlink ref="A7273" r:id="rId7263"/>
    <hyperlink ref="A7274" r:id="rId7264"/>
    <hyperlink ref="A7275" r:id="rId7265"/>
    <hyperlink ref="A7276" r:id="rId7266"/>
    <hyperlink ref="A7277" r:id="rId7267"/>
    <hyperlink ref="A7278" r:id="rId7268"/>
    <hyperlink ref="A7279" r:id="rId7269"/>
    <hyperlink ref="A7280" r:id="rId7270"/>
    <hyperlink ref="A7281" r:id="rId7271"/>
    <hyperlink ref="A7282" r:id="rId7272"/>
    <hyperlink ref="A7283" r:id="rId7273"/>
    <hyperlink ref="A7284" r:id="rId7274"/>
    <hyperlink ref="A7285" r:id="rId7275"/>
    <hyperlink ref="A7286" r:id="rId7276"/>
    <hyperlink ref="A7287" r:id="rId7277"/>
    <hyperlink ref="A7288" r:id="rId7278"/>
    <hyperlink ref="A7289" r:id="rId7279"/>
    <hyperlink ref="A7290" r:id="rId7280"/>
    <hyperlink ref="A7291" r:id="rId7281"/>
    <hyperlink ref="A7292" r:id="rId7282"/>
    <hyperlink ref="A7293" r:id="rId7283"/>
    <hyperlink ref="A7294" r:id="rId7284"/>
    <hyperlink ref="A7295" r:id="rId7285"/>
    <hyperlink ref="A7296" r:id="rId7286"/>
    <hyperlink ref="A7297" r:id="rId7287"/>
    <hyperlink ref="A7298" r:id="rId7288"/>
    <hyperlink ref="A7299" r:id="rId7289"/>
    <hyperlink ref="A7300" r:id="rId7290"/>
    <hyperlink ref="A7301" r:id="rId7291"/>
    <hyperlink ref="A7302" r:id="rId7292"/>
    <hyperlink ref="A7303" r:id="rId7293"/>
    <hyperlink ref="A7304" r:id="rId7294"/>
    <hyperlink ref="A7305" r:id="rId7295"/>
    <hyperlink ref="A7306" r:id="rId7296"/>
    <hyperlink ref="A7307" r:id="rId7297"/>
    <hyperlink ref="A7308" r:id="rId7298"/>
    <hyperlink ref="A7309" r:id="rId7299"/>
    <hyperlink ref="A7310" r:id="rId7300"/>
    <hyperlink ref="A7311" r:id="rId7301"/>
    <hyperlink ref="A7312" r:id="rId7302"/>
    <hyperlink ref="A7313" r:id="rId7303"/>
    <hyperlink ref="A7314" r:id="rId7304"/>
    <hyperlink ref="A7315" r:id="rId7305"/>
    <hyperlink ref="A7316" r:id="rId7306"/>
    <hyperlink ref="A7317" r:id="rId7307"/>
    <hyperlink ref="A7318" r:id="rId7308"/>
    <hyperlink ref="A7319" r:id="rId7309"/>
    <hyperlink ref="A7320" r:id="rId7310"/>
    <hyperlink ref="A7321" r:id="rId7311"/>
    <hyperlink ref="A7322" r:id="rId7312"/>
    <hyperlink ref="A7323" r:id="rId7313"/>
    <hyperlink ref="A7324" r:id="rId7314"/>
    <hyperlink ref="A7325" r:id="rId7315"/>
    <hyperlink ref="A7326" r:id="rId7316"/>
    <hyperlink ref="A7327" r:id="rId7317"/>
    <hyperlink ref="A7328" r:id="rId7318"/>
    <hyperlink ref="A7329" r:id="rId7319"/>
    <hyperlink ref="A7330" r:id="rId7320"/>
    <hyperlink ref="A7331" r:id="rId7321"/>
    <hyperlink ref="A7332" r:id="rId7322"/>
    <hyperlink ref="A7333" r:id="rId7323"/>
    <hyperlink ref="A7334" r:id="rId7324"/>
    <hyperlink ref="A7335" r:id="rId7325"/>
    <hyperlink ref="A7336" r:id="rId7326"/>
    <hyperlink ref="A7337" r:id="rId7327"/>
    <hyperlink ref="A7338" r:id="rId7328"/>
    <hyperlink ref="A7339" r:id="rId7329"/>
    <hyperlink ref="A7340" r:id="rId7330"/>
    <hyperlink ref="A7341" r:id="rId7331"/>
    <hyperlink ref="A7342" r:id="rId7332"/>
    <hyperlink ref="A7343" r:id="rId7333"/>
    <hyperlink ref="A7344" r:id="rId7334"/>
    <hyperlink ref="A7345" r:id="rId7335"/>
    <hyperlink ref="A7346" r:id="rId7336"/>
    <hyperlink ref="A7347" r:id="rId7337"/>
    <hyperlink ref="A7348" r:id="rId7338"/>
    <hyperlink ref="A7349" r:id="rId7339"/>
    <hyperlink ref="A7350" r:id="rId7340"/>
    <hyperlink ref="A7351" r:id="rId7341"/>
    <hyperlink ref="A7352" r:id="rId7342"/>
    <hyperlink ref="A7353" r:id="rId7343"/>
    <hyperlink ref="A7354" r:id="rId7344"/>
    <hyperlink ref="A7355" r:id="rId7345"/>
    <hyperlink ref="A7356" r:id="rId7346"/>
    <hyperlink ref="A7357" r:id="rId7347"/>
    <hyperlink ref="A7358" r:id="rId7348"/>
    <hyperlink ref="A7359" r:id="rId7349"/>
    <hyperlink ref="A7360" r:id="rId7350"/>
    <hyperlink ref="A7361" r:id="rId7351"/>
    <hyperlink ref="A7362" r:id="rId7352"/>
    <hyperlink ref="A7363" r:id="rId7353"/>
    <hyperlink ref="A7364" r:id="rId7354"/>
    <hyperlink ref="A7365" r:id="rId7355"/>
    <hyperlink ref="A7366" r:id="rId7356"/>
    <hyperlink ref="A7367" r:id="rId7357"/>
    <hyperlink ref="A7368" r:id="rId7358"/>
    <hyperlink ref="A7369" r:id="rId7359"/>
    <hyperlink ref="A7370" r:id="rId7360"/>
    <hyperlink ref="A7371" r:id="rId7361"/>
    <hyperlink ref="A7372" r:id="rId7362"/>
    <hyperlink ref="A7373" r:id="rId7363"/>
    <hyperlink ref="A7374" r:id="rId7364"/>
    <hyperlink ref="A7375" r:id="rId7365"/>
    <hyperlink ref="A7376" r:id="rId7366"/>
    <hyperlink ref="A7377" r:id="rId7367"/>
    <hyperlink ref="A7378" r:id="rId7368"/>
    <hyperlink ref="A7379" r:id="rId7369"/>
    <hyperlink ref="A7380" r:id="rId7370"/>
    <hyperlink ref="A7381" r:id="rId7371"/>
    <hyperlink ref="A7382" r:id="rId7372"/>
    <hyperlink ref="A7383" r:id="rId7373"/>
    <hyperlink ref="A7384" r:id="rId7374"/>
    <hyperlink ref="A7385" r:id="rId7375"/>
    <hyperlink ref="A7386" r:id="rId7376"/>
    <hyperlink ref="A7387" r:id="rId7377"/>
    <hyperlink ref="A7388" r:id="rId7378"/>
    <hyperlink ref="A7389" r:id="rId7379"/>
    <hyperlink ref="A7390" r:id="rId7380"/>
    <hyperlink ref="A7391" r:id="rId7381"/>
    <hyperlink ref="A7392" r:id="rId7382"/>
    <hyperlink ref="A7393" r:id="rId7383"/>
    <hyperlink ref="A7394" r:id="rId7384"/>
    <hyperlink ref="A7395" r:id="rId7385"/>
    <hyperlink ref="A7396" r:id="rId7386"/>
    <hyperlink ref="A7397" r:id="rId7387"/>
    <hyperlink ref="A7398" r:id="rId7388"/>
    <hyperlink ref="A7399" r:id="rId7389"/>
    <hyperlink ref="A7400" r:id="rId7390"/>
    <hyperlink ref="A7401" r:id="rId7391"/>
    <hyperlink ref="A7402" r:id="rId7392"/>
    <hyperlink ref="A7403" r:id="rId7393"/>
    <hyperlink ref="A7404" r:id="rId7394"/>
    <hyperlink ref="A7405" r:id="rId7395"/>
    <hyperlink ref="A7406" r:id="rId7396"/>
    <hyperlink ref="A7407" r:id="rId7397"/>
    <hyperlink ref="A7408" r:id="rId7398"/>
    <hyperlink ref="A7409" r:id="rId7399"/>
    <hyperlink ref="A7410" r:id="rId7400"/>
    <hyperlink ref="A7411" r:id="rId7401"/>
    <hyperlink ref="A7412" r:id="rId7402"/>
    <hyperlink ref="A7413" r:id="rId7403"/>
    <hyperlink ref="A7414" r:id="rId7404"/>
    <hyperlink ref="A7415" r:id="rId7405"/>
    <hyperlink ref="A7416" r:id="rId7406"/>
    <hyperlink ref="A7417" r:id="rId7407"/>
    <hyperlink ref="A7418" r:id="rId7408"/>
    <hyperlink ref="A7419" r:id="rId7409"/>
    <hyperlink ref="A7420" r:id="rId7410"/>
    <hyperlink ref="A7421" r:id="rId7411"/>
    <hyperlink ref="A7422" r:id="rId7412"/>
    <hyperlink ref="A7423" r:id="rId7413"/>
    <hyperlink ref="A7424" r:id="rId7414"/>
    <hyperlink ref="A7425" r:id="rId7415"/>
    <hyperlink ref="A7426" r:id="rId7416"/>
    <hyperlink ref="A7427" r:id="rId7417"/>
    <hyperlink ref="A7428" r:id="rId7418"/>
    <hyperlink ref="A7429" r:id="rId7419"/>
    <hyperlink ref="A7430" r:id="rId7420"/>
    <hyperlink ref="A7431" r:id="rId7421"/>
    <hyperlink ref="A7432" r:id="rId7422"/>
    <hyperlink ref="A7433" r:id="rId7423"/>
    <hyperlink ref="A7434" r:id="rId7424"/>
    <hyperlink ref="A7435" r:id="rId7425"/>
    <hyperlink ref="A7436" r:id="rId7426"/>
    <hyperlink ref="A7437" r:id="rId7427"/>
    <hyperlink ref="A7438" r:id="rId7428"/>
    <hyperlink ref="A7439" r:id="rId7429"/>
    <hyperlink ref="A7440" r:id="rId7430"/>
    <hyperlink ref="A7441" r:id="rId7431"/>
    <hyperlink ref="A7442" r:id="rId7432"/>
    <hyperlink ref="A7443" r:id="rId7433"/>
    <hyperlink ref="A7444" r:id="rId7434"/>
    <hyperlink ref="A7445" r:id="rId7435"/>
    <hyperlink ref="A7446" r:id="rId7436"/>
    <hyperlink ref="A7447" r:id="rId7437"/>
    <hyperlink ref="A7448" r:id="rId7438"/>
    <hyperlink ref="A7449" r:id="rId7439"/>
    <hyperlink ref="A7450" r:id="rId7440"/>
    <hyperlink ref="A7451" r:id="rId7441"/>
    <hyperlink ref="A7452" r:id="rId7442"/>
    <hyperlink ref="A7453" r:id="rId7443"/>
    <hyperlink ref="A7454" r:id="rId7444"/>
    <hyperlink ref="A7455" r:id="rId7445"/>
    <hyperlink ref="A7456" r:id="rId7446"/>
    <hyperlink ref="A7457" r:id="rId7447"/>
    <hyperlink ref="A7458" r:id="rId7448"/>
    <hyperlink ref="A7459" r:id="rId7449"/>
    <hyperlink ref="A7460" r:id="rId7450"/>
    <hyperlink ref="A7461" r:id="rId7451"/>
    <hyperlink ref="A7462" r:id="rId7452"/>
    <hyperlink ref="A7463" r:id="rId7453"/>
    <hyperlink ref="A7464" r:id="rId7454"/>
    <hyperlink ref="A7465" r:id="rId7455"/>
    <hyperlink ref="A7466" r:id="rId7456"/>
    <hyperlink ref="A7467" r:id="rId7457"/>
    <hyperlink ref="A7468" r:id="rId7458"/>
    <hyperlink ref="A7469" r:id="rId7459"/>
    <hyperlink ref="A7470" r:id="rId7460"/>
    <hyperlink ref="A7471" r:id="rId7461"/>
    <hyperlink ref="A7472" r:id="rId7462"/>
    <hyperlink ref="A7473" r:id="rId7463"/>
    <hyperlink ref="A7474" r:id="rId7464"/>
    <hyperlink ref="A7475" r:id="rId7465"/>
    <hyperlink ref="A7476" r:id="rId7466"/>
    <hyperlink ref="A7477" r:id="rId7467"/>
    <hyperlink ref="A7478" r:id="rId7468"/>
    <hyperlink ref="A7479" r:id="rId7469"/>
    <hyperlink ref="A7480" r:id="rId7470"/>
    <hyperlink ref="A7481" r:id="rId7471"/>
    <hyperlink ref="A7482" r:id="rId7472"/>
    <hyperlink ref="A7483" r:id="rId7473"/>
    <hyperlink ref="A7484" r:id="rId7474"/>
    <hyperlink ref="A7485" r:id="rId7475"/>
    <hyperlink ref="A7486" r:id="rId7476"/>
    <hyperlink ref="A7487" r:id="rId7477"/>
    <hyperlink ref="A7488" r:id="rId7478"/>
    <hyperlink ref="A7489" r:id="rId7479"/>
    <hyperlink ref="A7490" r:id="rId7480"/>
    <hyperlink ref="A7491" r:id="rId7481"/>
    <hyperlink ref="A7492" r:id="rId7482"/>
    <hyperlink ref="A7493" r:id="rId7483"/>
    <hyperlink ref="A7494" r:id="rId7484"/>
    <hyperlink ref="A7495" r:id="rId7485"/>
    <hyperlink ref="A7496" r:id="rId7486"/>
    <hyperlink ref="A7497" r:id="rId7487"/>
    <hyperlink ref="A7498" r:id="rId7488"/>
    <hyperlink ref="A7499" r:id="rId7489"/>
    <hyperlink ref="A7500" r:id="rId7490"/>
    <hyperlink ref="A7501" r:id="rId7491"/>
    <hyperlink ref="A7502" r:id="rId7492"/>
    <hyperlink ref="A7503" r:id="rId7493"/>
    <hyperlink ref="A7504" r:id="rId7494"/>
    <hyperlink ref="A7505" r:id="rId7495"/>
    <hyperlink ref="A7506" r:id="rId7496"/>
    <hyperlink ref="A7507" r:id="rId7497"/>
    <hyperlink ref="A7508" r:id="rId7498"/>
    <hyperlink ref="A7509" r:id="rId7499"/>
    <hyperlink ref="A7510" r:id="rId7500"/>
    <hyperlink ref="A7511" r:id="rId7501"/>
    <hyperlink ref="A7512" r:id="rId7502"/>
    <hyperlink ref="A7513" r:id="rId7503"/>
    <hyperlink ref="A7514" r:id="rId7504"/>
    <hyperlink ref="A7515" r:id="rId7505"/>
    <hyperlink ref="A7516" r:id="rId7506"/>
    <hyperlink ref="A7517" r:id="rId7507"/>
    <hyperlink ref="A7518" r:id="rId7508"/>
    <hyperlink ref="A7519" r:id="rId7509"/>
    <hyperlink ref="A7520" r:id="rId7510"/>
    <hyperlink ref="A7521" r:id="rId7511"/>
    <hyperlink ref="A7522" r:id="rId7512"/>
    <hyperlink ref="A7523" r:id="rId7513"/>
    <hyperlink ref="A7524" r:id="rId7514"/>
    <hyperlink ref="A7525" r:id="rId7515"/>
    <hyperlink ref="A7526" r:id="rId7516"/>
    <hyperlink ref="A7527" r:id="rId7517"/>
    <hyperlink ref="A7528" r:id="rId7518"/>
    <hyperlink ref="A7529" r:id="rId7519"/>
    <hyperlink ref="A7530" r:id="rId7520"/>
    <hyperlink ref="A7531" r:id="rId7521"/>
    <hyperlink ref="A7532" r:id="rId7522"/>
    <hyperlink ref="A7533" r:id="rId7523"/>
    <hyperlink ref="A7534" r:id="rId7524"/>
    <hyperlink ref="A7535" r:id="rId7525"/>
    <hyperlink ref="A7536" r:id="rId7526"/>
    <hyperlink ref="A7537" r:id="rId7527"/>
    <hyperlink ref="A7538" r:id="rId7528"/>
    <hyperlink ref="A7539" r:id="rId7529"/>
    <hyperlink ref="A7540" r:id="rId7530"/>
    <hyperlink ref="A7541" r:id="rId7531"/>
    <hyperlink ref="A7542" r:id="rId7532"/>
    <hyperlink ref="A7543" r:id="rId7533"/>
    <hyperlink ref="A7544" r:id="rId7534"/>
    <hyperlink ref="A7545" r:id="rId7535"/>
    <hyperlink ref="A7546" r:id="rId7536"/>
    <hyperlink ref="A7547" r:id="rId7537"/>
    <hyperlink ref="A7548" r:id="rId7538"/>
    <hyperlink ref="A7549" r:id="rId7539"/>
    <hyperlink ref="A7550" r:id="rId7540"/>
    <hyperlink ref="A7551" r:id="rId7541"/>
    <hyperlink ref="A7552" r:id="rId7542"/>
    <hyperlink ref="A7553" r:id="rId7543"/>
    <hyperlink ref="A7554" r:id="rId7544"/>
    <hyperlink ref="A7555" r:id="rId7545"/>
    <hyperlink ref="A7556" r:id="rId7546"/>
    <hyperlink ref="A7557" r:id="rId7547"/>
    <hyperlink ref="A7558" r:id="rId7548"/>
    <hyperlink ref="A7559" r:id="rId7549"/>
    <hyperlink ref="A7560" r:id="rId7550"/>
    <hyperlink ref="A7561" r:id="rId7551"/>
    <hyperlink ref="A7562" r:id="rId7552"/>
    <hyperlink ref="A7563" r:id="rId7553"/>
    <hyperlink ref="A7564" r:id="rId7554"/>
    <hyperlink ref="A7565" r:id="rId7555"/>
    <hyperlink ref="A7566" r:id="rId7556"/>
    <hyperlink ref="A7567" r:id="rId7557"/>
    <hyperlink ref="A7568" r:id="rId7558"/>
    <hyperlink ref="A7569" r:id="rId7559"/>
    <hyperlink ref="A7570" r:id="rId7560"/>
    <hyperlink ref="A7571" r:id="rId7561"/>
    <hyperlink ref="A7572" r:id="rId7562"/>
    <hyperlink ref="A7573" r:id="rId7563"/>
    <hyperlink ref="A7574" r:id="rId7564"/>
    <hyperlink ref="A7575" r:id="rId7565"/>
    <hyperlink ref="A7576" r:id="rId7566"/>
    <hyperlink ref="A7577" r:id="rId7567"/>
    <hyperlink ref="A7578" r:id="rId7568"/>
    <hyperlink ref="A7579" r:id="rId7569"/>
    <hyperlink ref="A7580" r:id="rId7570"/>
    <hyperlink ref="A7581" r:id="rId7571"/>
    <hyperlink ref="A7582" r:id="rId7572"/>
    <hyperlink ref="A7583" r:id="rId7573"/>
    <hyperlink ref="A7584" r:id="rId7574"/>
    <hyperlink ref="A7585" r:id="rId7575"/>
    <hyperlink ref="A7586" r:id="rId7576"/>
    <hyperlink ref="A7587" r:id="rId7577"/>
    <hyperlink ref="A7588" r:id="rId7578"/>
    <hyperlink ref="A7589" r:id="rId7579"/>
    <hyperlink ref="A7590" r:id="rId7580"/>
    <hyperlink ref="A7591" r:id="rId7581"/>
    <hyperlink ref="A7592" r:id="rId7582"/>
    <hyperlink ref="A7593" r:id="rId7583"/>
    <hyperlink ref="A7594" r:id="rId7584"/>
    <hyperlink ref="A7595" r:id="rId7585"/>
    <hyperlink ref="A7596" r:id="rId7586"/>
    <hyperlink ref="A7597" r:id="rId7587"/>
    <hyperlink ref="A7598" r:id="rId7588"/>
    <hyperlink ref="A7599" r:id="rId7589"/>
    <hyperlink ref="A7600" r:id="rId7590"/>
    <hyperlink ref="A7601" r:id="rId7591"/>
    <hyperlink ref="A7602" r:id="rId7592"/>
    <hyperlink ref="A7603" r:id="rId7593"/>
    <hyperlink ref="A7604" r:id="rId7594"/>
    <hyperlink ref="A7605" r:id="rId7595"/>
    <hyperlink ref="A7606" r:id="rId7596"/>
    <hyperlink ref="A7607" r:id="rId7597"/>
    <hyperlink ref="A7608" r:id="rId7598"/>
    <hyperlink ref="A7609" r:id="rId7599"/>
    <hyperlink ref="A7610" r:id="rId7600"/>
    <hyperlink ref="A7611" r:id="rId7601"/>
    <hyperlink ref="A7612" r:id="rId7602"/>
    <hyperlink ref="A7613" r:id="rId7603"/>
    <hyperlink ref="A7614" r:id="rId7604"/>
    <hyperlink ref="A7615" r:id="rId7605"/>
    <hyperlink ref="A7616" r:id="rId7606"/>
    <hyperlink ref="A7617" r:id="rId7607"/>
    <hyperlink ref="A7618" r:id="rId7608"/>
    <hyperlink ref="A7619" r:id="rId7609"/>
    <hyperlink ref="A7620" r:id="rId7610"/>
    <hyperlink ref="A7621" r:id="rId7611"/>
    <hyperlink ref="A7622" r:id="rId7612"/>
    <hyperlink ref="A7623" r:id="rId7613"/>
    <hyperlink ref="A7624" r:id="rId7614"/>
    <hyperlink ref="A7625" r:id="rId7615"/>
    <hyperlink ref="A7626" r:id="rId7616"/>
    <hyperlink ref="A7627" r:id="rId7617"/>
    <hyperlink ref="A7628" r:id="rId7618"/>
    <hyperlink ref="A7629" r:id="rId7619"/>
    <hyperlink ref="A7630" r:id="rId7620"/>
    <hyperlink ref="A7631" r:id="rId7621"/>
    <hyperlink ref="A7632" r:id="rId7622"/>
    <hyperlink ref="A7633" r:id="rId7623"/>
    <hyperlink ref="A7634" r:id="rId7624"/>
    <hyperlink ref="A7635" r:id="rId7625"/>
    <hyperlink ref="A7636" r:id="rId7626"/>
    <hyperlink ref="A7637" r:id="rId7627"/>
    <hyperlink ref="A7638" r:id="rId7628"/>
    <hyperlink ref="A7639" r:id="rId7629"/>
    <hyperlink ref="A7640" r:id="rId7630"/>
    <hyperlink ref="A7641" r:id="rId7631"/>
    <hyperlink ref="A7642" r:id="rId7632"/>
    <hyperlink ref="A7643" r:id="rId7633"/>
    <hyperlink ref="A7644" r:id="rId7634"/>
    <hyperlink ref="A7645" r:id="rId7635"/>
    <hyperlink ref="A7646" r:id="rId7636"/>
    <hyperlink ref="A7647" r:id="rId7637"/>
    <hyperlink ref="A7648" r:id="rId7638"/>
    <hyperlink ref="A7649" r:id="rId7639"/>
    <hyperlink ref="A7650" r:id="rId7640"/>
    <hyperlink ref="A7651" r:id="rId7641"/>
    <hyperlink ref="A7652" r:id="rId7642"/>
    <hyperlink ref="A7653" r:id="rId7643"/>
    <hyperlink ref="A7654" r:id="rId7644"/>
    <hyperlink ref="A7655" r:id="rId7645"/>
    <hyperlink ref="A7656" r:id="rId7646"/>
    <hyperlink ref="A7657" r:id="rId7647"/>
    <hyperlink ref="A7658" r:id="rId7648"/>
    <hyperlink ref="A7659" r:id="rId7649"/>
    <hyperlink ref="A7660" r:id="rId7650"/>
    <hyperlink ref="A7661" r:id="rId7651"/>
    <hyperlink ref="A7662" r:id="rId7652"/>
    <hyperlink ref="A7663" r:id="rId7653"/>
    <hyperlink ref="A7664" r:id="rId7654"/>
    <hyperlink ref="A7665" r:id="rId7655"/>
    <hyperlink ref="A7666" r:id="rId7656"/>
    <hyperlink ref="A7667" r:id="rId7657"/>
    <hyperlink ref="A7668" r:id="rId7658"/>
    <hyperlink ref="A7669" r:id="rId7659"/>
    <hyperlink ref="A7670" r:id="rId7660"/>
    <hyperlink ref="A7671" r:id="rId7661"/>
    <hyperlink ref="A7672" r:id="rId7662"/>
    <hyperlink ref="A7673" r:id="rId7663"/>
    <hyperlink ref="A7674" r:id="rId7664"/>
    <hyperlink ref="A7675" r:id="rId7665"/>
    <hyperlink ref="A7676" r:id="rId7666"/>
    <hyperlink ref="A7677" r:id="rId7667"/>
    <hyperlink ref="A7678" r:id="rId7668"/>
    <hyperlink ref="A7679" r:id="rId7669"/>
    <hyperlink ref="A7680" r:id="rId7670"/>
    <hyperlink ref="A7681" r:id="rId7671"/>
    <hyperlink ref="A7682" r:id="rId7672"/>
    <hyperlink ref="A7683" r:id="rId7673"/>
    <hyperlink ref="A7684" r:id="rId7674"/>
    <hyperlink ref="A7685" r:id="rId7675"/>
    <hyperlink ref="A7686" r:id="rId7676"/>
    <hyperlink ref="A7687" r:id="rId7677"/>
    <hyperlink ref="A7688" r:id="rId7678"/>
    <hyperlink ref="A7689" r:id="rId7679"/>
    <hyperlink ref="A7690" r:id="rId7680"/>
    <hyperlink ref="A7691" r:id="rId7681"/>
    <hyperlink ref="A7692" r:id="rId7682"/>
    <hyperlink ref="A7693" r:id="rId7683"/>
    <hyperlink ref="A7694" r:id="rId7684"/>
    <hyperlink ref="A7695" r:id="rId7685"/>
    <hyperlink ref="A7696" r:id="rId7686"/>
    <hyperlink ref="A7697" r:id="rId7687"/>
    <hyperlink ref="A7698" r:id="rId7688"/>
    <hyperlink ref="A7699" r:id="rId7689"/>
    <hyperlink ref="A7700" r:id="rId7690"/>
    <hyperlink ref="A7701" r:id="rId7691"/>
    <hyperlink ref="A7702" r:id="rId7692"/>
    <hyperlink ref="A7703" r:id="rId7693"/>
    <hyperlink ref="A7704" r:id="rId7694"/>
    <hyperlink ref="A7705" r:id="rId7695"/>
    <hyperlink ref="A7706" r:id="rId7696"/>
    <hyperlink ref="A7707" r:id="rId7697"/>
    <hyperlink ref="A7708" r:id="rId7698"/>
    <hyperlink ref="A7709" r:id="rId7699"/>
    <hyperlink ref="A7710" r:id="rId7700"/>
    <hyperlink ref="A7711" r:id="rId7701"/>
    <hyperlink ref="A7712" r:id="rId7702"/>
    <hyperlink ref="A7713" r:id="rId7703"/>
    <hyperlink ref="A7714" r:id="rId7704"/>
    <hyperlink ref="A7715" r:id="rId7705"/>
    <hyperlink ref="A7716" r:id="rId7706"/>
    <hyperlink ref="A7717" r:id="rId7707"/>
    <hyperlink ref="A7718" r:id="rId7708"/>
    <hyperlink ref="A7719" r:id="rId7709"/>
    <hyperlink ref="A7720" r:id="rId7710"/>
    <hyperlink ref="A7721" r:id="rId7711"/>
    <hyperlink ref="A7722" r:id="rId7712"/>
    <hyperlink ref="A7723" r:id="rId7713"/>
    <hyperlink ref="A7724" r:id="rId7714"/>
    <hyperlink ref="A7725" r:id="rId7715"/>
    <hyperlink ref="A7726" r:id="rId7716"/>
    <hyperlink ref="A7727" r:id="rId7717"/>
    <hyperlink ref="A7728" r:id="rId7718"/>
    <hyperlink ref="A7729" r:id="rId7719"/>
    <hyperlink ref="A7730" r:id="rId7720"/>
    <hyperlink ref="A7731" r:id="rId7721"/>
    <hyperlink ref="A7732" r:id="rId7722"/>
    <hyperlink ref="A7733" r:id="rId7723"/>
    <hyperlink ref="A7734" r:id="rId7724"/>
    <hyperlink ref="A7735" r:id="rId7725"/>
    <hyperlink ref="A7736" r:id="rId7726"/>
    <hyperlink ref="A7737" r:id="rId7727"/>
    <hyperlink ref="A7738" r:id="rId7728"/>
    <hyperlink ref="A7739" r:id="rId7729"/>
    <hyperlink ref="A7740" r:id="rId7730"/>
    <hyperlink ref="A7741" r:id="rId7731"/>
    <hyperlink ref="A7742" r:id="rId7732"/>
    <hyperlink ref="A7743" r:id="rId7733"/>
    <hyperlink ref="A7744" r:id="rId7734"/>
    <hyperlink ref="A7745" r:id="rId7735"/>
    <hyperlink ref="A7746" r:id="rId7736"/>
    <hyperlink ref="A7747" r:id="rId7737"/>
    <hyperlink ref="A7748" r:id="rId7738"/>
    <hyperlink ref="A7749" r:id="rId7739"/>
    <hyperlink ref="A7750" r:id="rId7740"/>
    <hyperlink ref="A7751" r:id="rId7741"/>
    <hyperlink ref="A7752" r:id="rId7742"/>
    <hyperlink ref="A7753" r:id="rId7743"/>
    <hyperlink ref="A7754" r:id="rId7744"/>
    <hyperlink ref="A7755" r:id="rId7745"/>
    <hyperlink ref="A7756" r:id="rId7746"/>
    <hyperlink ref="A7757" r:id="rId7747"/>
    <hyperlink ref="A7758" r:id="rId7748"/>
    <hyperlink ref="A7759" r:id="rId7749"/>
    <hyperlink ref="A7760" r:id="rId7750"/>
    <hyperlink ref="A7761" r:id="rId7751"/>
    <hyperlink ref="A7762" r:id="rId7752"/>
    <hyperlink ref="A7763" r:id="rId7753"/>
    <hyperlink ref="A7764" r:id="rId7754"/>
    <hyperlink ref="A7765" r:id="rId7755"/>
    <hyperlink ref="A7766" r:id="rId7756"/>
    <hyperlink ref="A7767" r:id="rId7757"/>
    <hyperlink ref="A7768" r:id="rId7758"/>
    <hyperlink ref="A7769" r:id="rId7759"/>
    <hyperlink ref="A7770" r:id="rId7760"/>
    <hyperlink ref="A7771" r:id="rId7761"/>
    <hyperlink ref="A7772" r:id="rId7762"/>
    <hyperlink ref="A7773" r:id="rId7763"/>
    <hyperlink ref="A7774" r:id="rId7764"/>
    <hyperlink ref="A7775" r:id="rId7765"/>
    <hyperlink ref="A7776" r:id="rId7766"/>
    <hyperlink ref="A7777" r:id="rId7767"/>
    <hyperlink ref="A7778" r:id="rId7768"/>
    <hyperlink ref="A7779" r:id="rId7769"/>
    <hyperlink ref="A7780" r:id="rId7770"/>
    <hyperlink ref="A7781" r:id="rId7771"/>
    <hyperlink ref="A7782" r:id="rId7772"/>
    <hyperlink ref="A7783" r:id="rId7773"/>
    <hyperlink ref="A7784" r:id="rId7774"/>
    <hyperlink ref="A7785" r:id="rId7775"/>
    <hyperlink ref="A7786" r:id="rId7776"/>
    <hyperlink ref="A7787" r:id="rId7777"/>
    <hyperlink ref="A7788" r:id="rId7778"/>
    <hyperlink ref="A7789" r:id="rId7779"/>
    <hyperlink ref="A7790" r:id="rId7780"/>
    <hyperlink ref="A7791" r:id="rId7781"/>
    <hyperlink ref="A7792" r:id="rId7782"/>
    <hyperlink ref="A7793" r:id="rId7783"/>
    <hyperlink ref="A7794" r:id="rId7784"/>
    <hyperlink ref="A7795" r:id="rId7785"/>
    <hyperlink ref="A7796" r:id="rId7786"/>
    <hyperlink ref="A7797" r:id="rId7787"/>
    <hyperlink ref="A7798" r:id="rId7788"/>
    <hyperlink ref="A7799" r:id="rId7789"/>
    <hyperlink ref="A7800" r:id="rId7790"/>
    <hyperlink ref="A7801" r:id="rId7791"/>
    <hyperlink ref="A7802" r:id="rId7792"/>
    <hyperlink ref="A7803" r:id="rId7793"/>
    <hyperlink ref="A7804" r:id="rId7794"/>
    <hyperlink ref="A7805" r:id="rId7795"/>
    <hyperlink ref="A7806" r:id="rId7796"/>
    <hyperlink ref="A7807" r:id="rId7797"/>
    <hyperlink ref="A7808" r:id="rId7798"/>
    <hyperlink ref="A7809" r:id="rId7799"/>
    <hyperlink ref="A7810" r:id="rId7800"/>
    <hyperlink ref="A7811" r:id="rId7801"/>
    <hyperlink ref="A7812" r:id="rId7802"/>
    <hyperlink ref="A7813" r:id="rId7803"/>
    <hyperlink ref="A7814" r:id="rId7804"/>
    <hyperlink ref="A7815" r:id="rId7805"/>
    <hyperlink ref="A7816" r:id="rId7806"/>
    <hyperlink ref="A7817" r:id="rId7807"/>
    <hyperlink ref="A7818" r:id="rId7808"/>
    <hyperlink ref="A7819" r:id="rId7809"/>
    <hyperlink ref="A7820" r:id="rId7810"/>
    <hyperlink ref="A7821" r:id="rId7811"/>
    <hyperlink ref="A7822" r:id="rId7812"/>
    <hyperlink ref="A7823" r:id="rId7813"/>
    <hyperlink ref="A7824" r:id="rId7814"/>
    <hyperlink ref="A7825" r:id="rId7815"/>
    <hyperlink ref="A7826" r:id="rId7816"/>
    <hyperlink ref="A7827" r:id="rId7817"/>
    <hyperlink ref="A7828" r:id="rId7818"/>
    <hyperlink ref="A7829" r:id="rId7819"/>
    <hyperlink ref="A7830" r:id="rId7820"/>
    <hyperlink ref="A7831" r:id="rId7821"/>
    <hyperlink ref="A7832" r:id="rId7822"/>
    <hyperlink ref="A7833" r:id="rId7823"/>
    <hyperlink ref="A7834" r:id="rId7824"/>
    <hyperlink ref="A7835" r:id="rId7825"/>
    <hyperlink ref="A7836" r:id="rId7826"/>
    <hyperlink ref="A7837" r:id="rId7827"/>
    <hyperlink ref="A7838" r:id="rId7828"/>
    <hyperlink ref="A7839" r:id="rId7829"/>
    <hyperlink ref="A7840" r:id="rId7830"/>
    <hyperlink ref="A7841" r:id="rId7831"/>
    <hyperlink ref="A7842" r:id="rId7832"/>
    <hyperlink ref="A7843" r:id="rId7833"/>
    <hyperlink ref="A7844" r:id="rId7834"/>
    <hyperlink ref="A7845" r:id="rId7835"/>
    <hyperlink ref="A7846" r:id="rId7836"/>
    <hyperlink ref="A7847" r:id="rId7837"/>
    <hyperlink ref="A7848" r:id="rId7838"/>
    <hyperlink ref="A7849" r:id="rId7839"/>
    <hyperlink ref="A7850" r:id="rId7840"/>
    <hyperlink ref="A7851" r:id="rId7841"/>
    <hyperlink ref="A7852" r:id="rId7842"/>
    <hyperlink ref="A7853" r:id="rId7843"/>
    <hyperlink ref="A7854" r:id="rId7844"/>
    <hyperlink ref="A7855" r:id="rId7845"/>
    <hyperlink ref="A7856" r:id="rId7846"/>
    <hyperlink ref="A7857" r:id="rId7847"/>
    <hyperlink ref="A7858" r:id="rId7848"/>
    <hyperlink ref="A7859" r:id="rId7849"/>
    <hyperlink ref="A7860" r:id="rId7850"/>
    <hyperlink ref="A7861" r:id="rId7851"/>
    <hyperlink ref="A7862" r:id="rId7852"/>
    <hyperlink ref="A7863" r:id="rId7853"/>
    <hyperlink ref="A7864" r:id="rId7854"/>
    <hyperlink ref="A7865" r:id="rId7855"/>
    <hyperlink ref="A7866" r:id="rId7856"/>
    <hyperlink ref="A7867" r:id="rId7857"/>
    <hyperlink ref="A7868" r:id="rId7858"/>
    <hyperlink ref="A7869" r:id="rId7859"/>
    <hyperlink ref="A7870" r:id="rId7860"/>
    <hyperlink ref="A7871" r:id="rId7861"/>
    <hyperlink ref="A7872" r:id="rId7862"/>
    <hyperlink ref="A7873" r:id="rId7863"/>
    <hyperlink ref="A7874" r:id="rId7864"/>
    <hyperlink ref="A7875" r:id="rId7865"/>
    <hyperlink ref="A7876" r:id="rId7866"/>
    <hyperlink ref="A7877" r:id="rId7867"/>
    <hyperlink ref="A7878" r:id="rId7868"/>
    <hyperlink ref="A7879" r:id="rId7869"/>
    <hyperlink ref="A7880" r:id="rId7870"/>
    <hyperlink ref="A7881" r:id="rId7871"/>
    <hyperlink ref="A7882" r:id="rId7872"/>
    <hyperlink ref="A7883" r:id="rId7873"/>
    <hyperlink ref="A7884" r:id="rId7874"/>
    <hyperlink ref="A7885" r:id="rId7875"/>
    <hyperlink ref="A7886" r:id="rId7876"/>
    <hyperlink ref="A7887" r:id="rId7877"/>
    <hyperlink ref="A7888" r:id="rId7878"/>
    <hyperlink ref="A7889" r:id="rId7879"/>
    <hyperlink ref="A7890" r:id="rId7880"/>
    <hyperlink ref="A7891" r:id="rId7881"/>
    <hyperlink ref="A7892" r:id="rId7882"/>
    <hyperlink ref="A7893" r:id="rId7883"/>
    <hyperlink ref="A7894" r:id="rId7884"/>
    <hyperlink ref="A7895" r:id="rId7885"/>
    <hyperlink ref="A7896" r:id="rId7886"/>
    <hyperlink ref="A7897" r:id="rId7887"/>
    <hyperlink ref="A7898" r:id="rId7888"/>
    <hyperlink ref="A7899" r:id="rId7889"/>
    <hyperlink ref="A7900" r:id="rId7890"/>
    <hyperlink ref="A7901" r:id="rId7891"/>
    <hyperlink ref="A7902" r:id="rId7892"/>
    <hyperlink ref="A7903" r:id="rId7893"/>
    <hyperlink ref="A7904" r:id="rId7894"/>
    <hyperlink ref="A7905" r:id="rId7895"/>
    <hyperlink ref="A7906" r:id="rId7896"/>
    <hyperlink ref="A7907" r:id="rId7897"/>
    <hyperlink ref="A7908" r:id="rId7898"/>
    <hyperlink ref="A7909" r:id="rId7899"/>
    <hyperlink ref="A7910" r:id="rId7900"/>
    <hyperlink ref="A7911" r:id="rId7901"/>
    <hyperlink ref="A7912" r:id="rId7902"/>
    <hyperlink ref="A7913" r:id="rId7903"/>
    <hyperlink ref="A7914" r:id="rId7904"/>
    <hyperlink ref="A7915" r:id="rId7905"/>
    <hyperlink ref="A7916" r:id="rId7906"/>
    <hyperlink ref="A7917" r:id="rId7907"/>
    <hyperlink ref="A7918" r:id="rId7908"/>
    <hyperlink ref="A7919" r:id="rId7909"/>
    <hyperlink ref="A7920" r:id="rId7910"/>
    <hyperlink ref="A7921" r:id="rId7911"/>
    <hyperlink ref="A7922" r:id="rId7912"/>
    <hyperlink ref="A7923" r:id="rId7913"/>
    <hyperlink ref="A7924" r:id="rId7914"/>
    <hyperlink ref="A7925" r:id="rId7915"/>
    <hyperlink ref="A7926" r:id="rId7916"/>
    <hyperlink ref="A7927" r:id="rId7917"/>
    <hyperlink ref="A7928" r:id="rId7918"/>
    <hyperlink ref="A7929" r:id="rId7919"/>
    <hyperlink ref="A7930" r:id="rId7920"/>
    <hyperlink ref="A7931" r:id="rId7921"/>
    <hyperlink ref="A7932" r:id="rId7922"/>
    <hyperlink ref="A7933" r:id="rId7923"/>
    <hyperlink ref="A7934" r:id="rId7924"/>
    <hyperlink ref="A7935" r:id="rId7925"/>
    <hyperlink ref="A7936" r:id="rId7926"/>
    <hyperlink ref="A7937" r:id="rId7927"/>
    <hyperlink ref="A7938" r:id="rId7928"/>
    <hyperlink ref="A7939" r:id="rId7929"/>
    <hyperlink ref="A7940" r:id="rId7930"/>
    <hyperlink ref="A7941" r:id="rId7931"/>
    <hyperlink ref="A7942" r:id="rId7932"/>
    <hyperlink ref="A7943" r:id="rId7933"/>
    <hyperlink ref="A7944" r:id="rId7934"/>
    <hyperlink ref="A7945" r:id="rId7935"/>
    <hyperlink ref="A7946" r:id="rId7936"/>
    <hyperlink ref="A7947" r:id="rId7937"/>
    <hyperlink ref="A7948" r:id="rId7938"/>
    <hyperlink ref="A7949" r:id="rId7939"/>
    <hyperlink ref="A7950" r:id="rId7940"/>
    <hyperlink ref="A7951" r:id="rId7941"/>
    <hyperlink ref="A7952" r:id="rId7942"/>
    <hyperlink ref="A7953" r:id="rId7943"/>
    <hyperlink ref="A7954" r:id="rId7944"/>
    <hyperlink ref="A7955" r:id="rId7945"/>
    <hyperlink ref="A7956" r:id="rId7946"/>
    <hyperlink ref="A7957" r:id="rId7947"/>
    <hyperlink ref="A7958" r:id="rId7948"/>
    <hyperlink ref="A7959" r:id="rId7949"/>
    <hyperlink ref="A7960" r:id="rId7950"/>
    <hyperlink ref="A7961" r:id="rId7951"/>
    <hyperlink ref="A7962" r:id="rId7952"/>
    <hyperlink ref="A7963" r:id="rId7953"/>
    <hyperlink ref="A7964" r:id="rId7954"/>
    <hyperlink ref="A7965" r:id="rId7955"/>
    <hyperlink ref="A7966" r:id="rId7956"/>
    <hyperlink ref="A7967" r:id="rId7957"/>
    <hyperlink ref="A7968" r:id="rId7958"/>
    <hyperlink ref="A7969" r:id="rId7959"/>
    <hyperlink ref="A7970" r:id="rId7960"/>
    <hyperlink ref="A7971" r:id="rId7961"/>
    <hyperlink ref="A7972" r:id="rId7962"/>
    <hyperlink ref="A7973" r:id="rId7963"/>
    <hyperlink ref="A7974" r:id="rId7964"/>
    <hyperlink ref="A7975" r:id="rId7965"/>
    <hyperlink ref="A7976" r:id="rId7966"/>
    <hyperlink ref="A7977" r:id="rId7967"/>
    <hyperlink ref="A7978" r:id="rId7968"/>
    <hyperlink ref="A7979" r:id="rId7969"/>
    <hyperlink ref="A7980" r:id="rId7970"/>
    <hyperlink ref="A7981" r:id="rId7971"/>
    <hyperlink ref="A7982" r:id="rId7972"/>
    <hyperlink ref="A7983" r:id="rId7973"/>
    <hyperlink ref="A7984" r:id="rId7974"/>
    <hyperlink ref="A7985" r:id="rId7975"/>
    <hyperlink ref="A7986" r:id="rId7976"/>
    <hyperlink ref="A7987" r:id="rId7977"/>
    <hyperlink ref="A7988" r:id="rId7978"/>
    <hyperlink ref="A7989" r:id="rId7979"/>
    <hyperlink ref="A7990" r:id="rId7980"/>
    <hyperlink ref="A7991" r:id="rId7981"/>
    <hyperlink ref="A7992" r:id="rId7982"/>
    <hyperlink ref="A7993" r:id="rId7983"/>
    <hyperlink ref="A7994" r:id="rId7984"/>
    <hyperlink ref="A7995" r:id="rId7985"/>
    <hyperlink ref="A7996" r:id="rId7986"/>
    <hyperlink ref="A7997" r:id="rId7987"/>
    <hyperlink ref="A7998" r:id="rId7988"/>
    <hyperlink ref="A7999" r:id="rId7989"/>
    <hyperlink ref="A8000" r:id="rId7990"/>
    <hyperlink ref="A8001" r:id="rId7991"/>
    <hyperlink ref="A8002" r:id="rId7992"/>
    <hyperlink ref="A8003" r:id="rId7993"/>
    <hyperlink ref="A8004" r:id="rId7994"/>
    <hyperlink ref="A8005" r:id="rId7995"/>
    <hyperlink ref="A8006" r:id="rId7996"/>
    <hyperlink ref="A8007" r:id="rId7997"/>
    <hyperlink ref="A8008" r:id="rId7998"/>
    <hyperlink ref="A8009" r:id="rId7999"/>
    <hyperlink ref="A8010" r:id="rId8000"/>
    <hyperlink ref="A8011" r:id="rId8001"/>
    <hyperlink ref="A8012" r:id="rId8002"/>
    <hyperlink ref="A8013" r:id="rId8003"/>
    <hyperlink ref="A8014" r:id="rId8004"/>
    <hyperlink ref="A8015" r:id="rId8005"/>
    <hyperlink ref="A8016" r:id="rId8006"/>
    <hyperlink ref="A8017" r:id="rId8007"/>
    <hyperlink ref="A8018" r:id="rId8008"/>
    <hyperlink ref="A8019" r:id="rId8009"/>
    <hyperlink ref="A8020" r:id="rId8010"/>
    <hyperlink ref="A8021" r:id="rId8011"/>
    <hyperlink ref="A8022" r:id="rId8012"/>
    <hyperlink ref="A8023" r:id="rId8013"/>
    <hyperlink ref="A8024" r:id="rId8014"/>
    <hyperlink ref="A8025" r:id="rId8015"/>
    <hyperlink ref="A8026" r:id="rId8016"/>
    <hyperlink ref="A8027" r:id="rId8017"/>
    <hyperlink ref="A8028" r:id="rId8018"/>
    <hyperlink ref="A8029" r:id="rId8019"/>
    <hyperlink ref="A8030" r:id="rId8020"/>
    <hyperlink ref="A8031" r:id="rId8021"/>
    <hyperlink ref="A8032" r:id="rId8022"/>
    <hyperlink ref="A8033" r:id="rId8023"/>
    <hyperlink ref="A8034" r:id="rId8024"/>
    <hyperlink ref="A8035" r:id="rId8025"/>
    <hyperlink ref="A8036" r:id="rId8026"/>
    <hyperlink ref="A8037" r:id="rId8027"/>
    <hyperlink ref="A8038" r:id="rId8028"/>
    <hyperlink ref="A8039" r:id="rId8029"/>
    <hyperlink ref="A8040" r:id="rId8030"/>
    <hyperlink ref="A8041" r:id="rId8031"/>
    <hyperlink ref="A8042" r:id="rId8032"/>
    <hyperlink ref="A8043" r:id="rId8033"/>
    <hyperlink ref="A8044" r:id="rId8034"/>
    <hyperlink ref="A8045" r:id="rId8035"/>
    <hyperlink ref="A8046" r:id="rId8036"/>
    <hyperlink ref="A8047" r:id="rId8037"/>
    <hyperlink ref="A8048" r:id="rId8038"/>
    <hyperlink ref="A8049" r:id="rId8039"/>
    <hyperlink ref="A8050" r:id="rId8040"/>
    <hyperlink ref="A8051" r:id="rId8041"/>
    <hyperlink ref="A8052" r:id="rId8042"/>
    <hyperlink ref="A8053" r:id="rId8043"/>
    <hyperlink ref="A8054" r:id="rId8044"/>
    <hyperlink ref="A8055" r:id="rId8045"/>
    <hyperlink ref="A8056" r:id="rId8046"/>
    <hyperlink ref="A8057" r:id="rId8047"/>
    <hyperlink ref="A8058" r:id="rId8048"/>
    <hyperlink ref="A8059" r:id="rId8049"/>
    <hyperlink ref="A8060" r:id="rId8050"/>
    <hyperlink ref="A8061" r:id="rId8051"/>
    <hyperlink ref="A8062" r:id="rId8052"/>
    <hyperlink ref="A8063" r:id="rId8053"/>
    <hyperlink ref="A8064" r:id="rId8054"/>
    <hyperlink ref="A8065" r:id="rId8055"/>
    <hyperlink ref="A8066" r:id="rId8056"/>
    <hyperlink ref="A8067" r:id="rId8057"/>
    <hyperlink ref="A8068" r:id="rId8058"/>
    <hyperlink ref="A8069" r:id="rId8059"/>
    <hyperlink ref="A8070" r:id="rId8060"/>
    <hyperlink ref="A8071" r:id="rId8061"/>
    <hyperlink ref="A8072" r:id="rId8062"/>
    <hyperlink ref="A8073" r:id="rId8063"/>
    <hyperlink ref="A8074" r:id="rId8064"/>
    <hyperlink ref="A8075" r:id="rId8065"/>
    <hyperlink ref="A8076" r:id="rId8066"/>
    <hyperlink ref="A8077" r:id="rId8067"/>
    <hyperlink ref="A8078" r:id="rId8068"/>
    <hyperlink ref="A8079" r:id="rId8069"/>
    <hyperlink ref="A8080" r:id="rId8070"/>
    <hyperlink ref="A8081" r:id="rId8071"/>
    <hyperlink ref="A8082" r:id="rId8072"/>
    <hyperlink ref="A8083" r:id="rId8073"/>
    <hyperlink ref="A8084" r:id="rId8074"/>
    <hyperlink ref="A8085" r:id="rId8075"/>
    <hyperlink ref="A8086" r:id="rId8076"/>
    <hyperlink ref="A8087" r:id="rId8077"/>
    <hyperlink ref="A8088" r:id="rId8078"/>
    <hyperlink ref="A8089" r:id="rId8079"/>
    <hyperlink ref="A8090" r:id="rId8080"/>
    <hyperlink ref="A8091" r:id="rId8081"/>
    <hyperlink ref="A8092" r:id="rId8082"/>
    <hyperlink ref="A8093" r:id="rId8083"/>
    <hyperlink ref="A8094" r:id="rId8084"/>
    <hyperlink ref="A8095" r:id="rId8085"/>
    <hyperlink ref="A8096" r:id="rId8086"/>
    <hyperlink ref="A8097" r:id="rId8087"/>
    <hyperlink ref="A8098" r:id="rId8088"/>
    <hyperlink ref="A8099" r:id="rId8089"/>
    <hyperlink ref="A8100" r:id="rId8090"/>
    <hyperlink ref="A8101" r:id="rId8091"/>
    <hyperlink ref="A8102" r:id="rId8092"/>
    <hyperlink ref="A8103" r:id="rId8093"/>
    <hyperlink ref="A8104" r:id="rId8094"/>
    <hyperlink ref="A8105" r:id="rId8095"/>
    <hyperlink ref="A8106" r:id="rId8096"/>
    <hyperlink ref="A8107" r:id="rId8097"/>
    <hyperlink ref="A8108" r:id="rId8098"/>
    <hyperlink ref="A8109" r:id="rId8099"/>
    <hyperlink ref="A8110" r:id="rId8100"/>
    <hyperlink ref="A8111" r:id="rId8101"/>
    <hyperlink ref="A8112" r:id="rId8102"/>
    <hyperlink ref="A8113" r:id="rId8103"/>
    <hyperlink ref="A8114" r:id="rId8104"/>
    <hyperlink ref="A8115" r:id="rId8105"/>
    <hyperlink ref="A8116" r:id="rId8106"/>
    <hyperlink ref="A8117" r:id="rId8107"/>
    <hyperlink ref="A8118" r:id="rId8108"/>
    <hyperlink ref="A8119" r:id="rId8109"/>
    <hyperlink ref="A8120" r:id="rId8110"/>
    <hyperlink ref="A8121" r:id="rId8111"/>
    <hyperlink ref="A8122" r:id="rId8112"/>
    <hyperlink ref="A8123" r:id="rId8113"/>
    <hyperlink ref="A8124" r:id="rId8114"/>
    <hyperlink ref="A8125" r:id="rId8115"/>
    <hyperlink ref="A8126" r:id="rId8116"/>
    <hyperlink ref="A8127" r:id="rId8117"/>
    <hyperlink ref="A8128" r:id="rId8118"/>
    <hyperlink ref="A8129" r:id="rId8119"/>
    <hyperlink ref="A8130" r:id="rId8120"/>
    <hyperlink ref="A8131" r:id="rId8121"/>
    <hyperlink ref="A8132" r:id="rId8122"/>
    <hyperlink ref="A8133" r:id="rId8123"/>
    <hyperlink ref="A8134" r:id="rId8124"/>
    <hyperlink ref="A8135" r:id="rId8125"/>
    <hyperlink ref="A8136" r:id="rId8126"/>
    <hyperlink ref="A8137" r:id="rId8127"/>
    <hyperlink ref="A8138" r:id="rId8128"/>
    <hyperlink ref="A8139" r:id="rId8129"/>
    <hyperlink ref="A8140" r:id="rId8130"/>
    <hyperlink ref="A8141" r:id="rId8131"/>
    <hyperlink ref="A8142" r:id="rId8132"/>
    <hyperlink ref="A8143" r:id="rId8133"/>
    <hyperlink ref="A8144" r:id="rId8134"/>
    <hyperlink ref="A8145" r:id="rId8135"/>
    <hyperlink ref="A8146" r:id="rId8136"/>
    <hyperlink ref="A8147" r:id="rId8137"/>
    <hyperlink ref="A8148" r:id="rId8138"/>
    <hyperlink ref="A8149" r:id="rId8139"/>
    <hyperlink ref="A8150" r:id="rId8140"/>
    <hyperlink ref="A8151" r:id="rId8141"/>
    <hyperlink ref="A8152" r:id="rId8142"/>
    <hyperlink ref="A8153" r:id="rId8143"/>
    <hyperlink ref="A8154" r:id="rId8144"/>
    <hyperlink ref="A8155" r:id="rId8145"/>
    <hyperlink ref="A8156" r:id="rId8146"/>
    <hyperlink ref="A8157" r:id="rId8147"/>
    <hyperlink ref="A8158" r:id="rId8148"/>
    <hyperlink ref="A8159" r:id="rId8149"/>
    <hyperlink ref="A8160" r:id="rId8150"/>
    <hyperlink ref="A8161" r:id="rId8151"/>
    <hyperlink ref="A8162" r:id="rId8152"/>
    <hyperlink ref="A8163" r:id="rId8153"/>
    <hyperlink ref="A8164" r:id="rId8154"/>
    <hyperlink ref="A8165" r:id="rId8155"/>
    <hyperlink ref="A8166" r:id="rId8156"/>
    <hyperlink ref="A8167" r:id="rId8157"/>
    <hyperlink ref="A8168" r:id="rId8158"/>
    <hyperlink ref="A8169" r:id="rId8159"/>
    <hyperlink ref="A8170" r:id="rId8160"/>
    <hyperlink ref="A8171" r:id="rId8161"/>
    <hyperlink ref="A8172" r:id="rId8162"/>
    <hyperlink ref="A8173" r:id="rId8163"/>
    <hyperlink ref="A8174" r:id="rId8164"/>
    <hyperlink ref="A8175" r:id="rId8165"/>
    <hyperlink ref="A8176" r:id="rId8166"/>
    <hyperlink ref="A8177" r:id="rId8167"/>
    <hyperlink ref="A8178" r:id="rId8168"/>
    <hyperlink ref="A8179" r:id="rId8169"/>
    <hyperlink ref="A8180" r:id="rId8170"/>
    <hyperlink ref="A8181" r:id="rId8171"/>
    <hyperlink ref="A8182" r:id="rId8172"/>
    <hyperlink ref="A8183" r:id="rId8173"/>
    <hyperlink ref="A8184" r:id="rId8174"/>
    <hyperlink ref="A8185" r:id="rId8175"/>
    <hyperlink ref="A8186" r:id="rId8176"/>
    <hyperlink ref="A8187" r:id="rId8177"/>
    <hyperlink ref="A8188" r:id="rId8178"/>
    <hyperlink ref="A8189" r:id="rId8179"/>
    <hyperlink ref="A8190" r:id="rId8180"/>
    <hyperlink ref="A8191" r:id="rId8181"/>
    <hyperlink ref="A8192" r:id="rId8182"/>
    <hyperlink ref="A8193" r:id="rId8183"/>
    <hyperlink ref="A8194" r:id="rId8184"/>
    <hyperlink ref="A8195" r:id="rId8185"/>
    <hyperlink ref="A8196" r:id="rId8186"/>
    <hyperlink ref="A8197" r:id="rId8187"/>
    <hyperlink ref="A8198" r:id="rId8188"/>
    <hyperlink ref="A8199" r:id="rId8189"/>
    <hyperlink ref="A8200" r:id="rId8190"/>
    <hyperlink ref="A8201" r:id="rId8191"/>
    <hyperlink ref="A8202" r:id="rId8192"/>
    <hyperlink ref="A8203" r:id="rId8193"/>
    <hyperlink ref="A8204" r:id="rId8194"/>
    <hyperlink ref="A8205" r:id="rId8195"/>
    <hyperlink ref="A8206" r:id="rId8196"/>
    <hyperlink ref="A8207" r:id="rId8197"/>
    <hyperlink ref="A8208" r:id="rId8198"/>
    <hyperlink ref="A8209" r:id="rId8199"/>
    <hyperlink ref="A8210" r:id="rId8200"/>
    <hyperlink ref="A8211" r:id="rId8201"/>
    <hyperlink ref="A8212" r:id="rId8202"/>
    <hyperlink ref="A8213" r:id="rId8203"/>
    <hyperlink ref="A8214" r:id="rId8204"/>
    <hyperlink ref="A8215" r:id="rId8205"/>
    <hyperlink ref="A8216" r:id="rId8206"/>
    <hyperlink ref="A8217" r:id="rId8207"/>
    <hyperlink ref="A8218" r:id="rId8208"/>
    <hyperlink ref="A8219" r:id="rId8209"/>
    <hyperlink ref="A8220" r:id="rId8210"/>
    <hyperlink ref="A8221" r:id="rId8211"/>
    <hyperlink ref="A8222" r:id="rId8212"/>
    <hyperlink ref="A8223" r:id="rId8213"/>
    <hyperlink ref="A8224" r:id="rId8214"/>
    <hyperlink ref="A8225" r:id="rId8215"/>
    <hyperlink ref="A8226" r:id="rId8216"/>
    <hyperlink ref="A8227" r:id="rId8217"/>
    <hyperlink ref="A8228" r:id="rId8218"/>
    <hyperlink ref="A8229" r:id="rId8219"/>
    <hyperlink ref="A8230" r:id="rId8220"/>
    <hyperlink ref="A8231" r:id="rId8221"/>
    <hyperlink ref="A8232" r:id="rId8222"/>
    <hyperlink ref="A8233" r:id="rId8223"/>
    <hyperlink ref="A8234" r:id="rId8224"/>
    <hyperlink ref="A8235" r:id="rId8225"/>
    <hyperlink ref="A8236" r:id="rId8226"/>
    <hyperlink ref="A8237" r:id="rId8227"/>
    <hyperlink ref="A8238" r:id="rId8228"/>
    <hyperlink ref="A8239" r:id="rId8229"/>
    <hyperlink ref="A8240" r:id="rId8230"/>
    <hyperlink ref="A8241" r:id="rId8231"/>
    <hyperlink ref="A8242" r:id="rId8232"/>
    <hyperlink ref="A8243" r:id="rId8233"/>
    <hyperlink ref="A8244" r:id="rId8234"/>
    <hyperlink ref="A8245" r:id="rId8235"/>
    <hyperlink ref="A8246" r:id="rId8236"/>
    <hyperlink ref="A8247" r:id="rId8237"/>
    <hyperlink ref="A8248" r:id="rId8238"/>
    <hyperlink ref="A8249" r:id="rId8239"/>
    <hyperlink ref="A8250" r:id="rId8240"/>
    <hyperlink ref="A8251" r:id="rId8241"/>
    <hyperlink ref="A8252" r:id="rId8242"/>
    <hyperlink ref="A8253" r:id="rId8243"/>
    <hyperlink ref="A8254" r:id="rId8244"/>
    <hyperlink ref="A8255" r:id="rId8245"/>
    <hyperlink ref="A8256" r:id="rId8246"/>
    <hyperlink ref="A8257" r:id="rId8247"/>
    <hyperlink ref="A8258" r:id="rId8248"/>
    <hyperlink ref="A8259" r:id="rId8249"/>
    <hyperlink ref="A8260" r:id="rId8250"/>
    <hyperlink ref="A8261" r:id="rId8251"/>
    <hyperlink ref="A8262" r:id="rId8252"/>
    <hyperlink ref="A8263" r:id="rId8253"/>
    <hyperlink ref="A8264" r:id="rId8254"/>
    <hyperlink ref="A8265" r:id="rId8255"/>
    <hyperlink ref="A8266" r:id="rId8256"/>
    <hyperlink ref="A8267" r:id="rId8257"/>
    <hyperlink ref="A8268" r:id="rId8258"/>
    <hyperlink ref="A8269" r:id="rId8259"/>
    <hyperlink ref="A8270" r:id="rId8260"/>
    <hyperlink ref="A8271" r:id="rId8261"/>
    <hyperlink ref="A8272" r:id="rId8262"/>
    <hyperlink ref="A8273" r:id="rId8263"/>
    <hyperlink ref="A8274" r:id="rId8264"/>
    <hyperlink ref="A8275" r:id="rId8265"/>
    <hyperlink ref="A8276" r:id="rId8266"/>
    <hyperlink ref="A8277" r:id="rId8267"/>
    <hyperlink ref="A8278" r:id="rId8268"/>
    <hyperlink ref="A8279" r:id="rId8269"/>
    <hyperlink ref="A8280" r:id="rId8270"/>
    <hyperlink ref="A8281" r:id="rId8271"/>
    <hyperlink ref="A8282" r:id="rId8272"/>
    <hyperlink ref="A8283" r:id="rId8273"/>
    <hyperlink ref="A8284" r:id="rId8274"/>
    <hyperlink ref="A8285" r:id="rId8275"/>
    <hyperlink ref="A8286" r:id="rId8276"/>
    <hyperlink ref="A8287" r:id="rId8277"/>
    <hyperlink ref="A8288" r:id="rId8278"/>
    <hyperlink ref="A8289" r:id="rId8279"/>
    <hyperlink ref="A8290" r:id="rId8280"/>
    <hyperlink ref="A8291" r:id="rId8281"/>
    <hyperlink ref="A8292" r:id="rId8282"/>
    <hyperlink ref="A8293" r:id="rId8283"/>
    <hyperlink ref="A8294" r:id="rId8284"/>
    <hyperlink ref="A8295" r:id="rId8285"/>
    <hyperlink ref="A8296" r:id="rId8286"/>
    <hyperlink ref="A8297" r:id="rId8287"/>
    <hyperlink ref="A8298" r:id="rId8288"/>
    <hyperlink ref="A8299" r:id="rId8289"/>
    <hyperlink ref="A8300" r:id="rId8290"/>
    <hyperlink ref="A8301" r:id="rId8291"/>
    <hyperlink ref="A8302" r:id="rId8292"/>
    <hyperlink ref="A8303" r:id="rId8293"/>
    <hyperlink ref="A8304" r:id="rId8294"/>
    <hyperlink ref="A8305" r:id="rId8295"/>
    <hyperlink ref="A8306" r:id="rId8296"/>
    <hyperlink ref="A8307" r:id="rId8297"/>
    <hyperlink ref="A8308" r:id="rId8298"/>
    <hyperlink ref="A8309" r:id="rId8299"/>
    <hyperlink ref="A8310" r:id="rId8300"/>
    <hyperlink ref="A8311" r:id="rId8301"/>
    <hyperlink ref="A8312" r:id="rId8302"/>
    <hyperlink ref="A8313" r:id="rId8303"/>
    <hyperlink ref="A8314" r:id="rId8304"/>
    <hyperlink ref="A8315" r:id="rId8305"/>
    <hyperlink ref="A8316" r:id="rId8306"/>
    <hyperlink ref="A8317" r:id="rId8307"/>
    <hyperlink ref="A8318" r:id="rId8308"/>
    <hyperlink ref="A8319" r:id="rId8309"/>
    <hyperlink ref="A8320" r:id="rId8310"/>
    <hyperlink ref="A8321" r:id="rId8311"/>
    <hyperlink ref="A8322" r:id="rId8312"/>
    <hyperlink ref="A8323" r:id="rId8313"/>
    <hyperlink ref="A8324" r:id="rId8314"/>
    <hyperlink ref="A8325" r:id="rId8315"/>
    <hyperlink ref="A8326" r:id="rId8316"/>
    <hyperlink ref="A8327" r:id="rId8317"/>
    <hyperlink ref="A8328" r:id="rId8318"/>
    <hyperlink ref="A8329" r:id="rId8319"/>
    <hyperlink ref="A8330" r:id="rId8320"/>
    <hyperlink ref="A8331" r:id="rId8321"/>
    <hyperlink ref="A8332" r:id="rId8322"/>
    <hyperlink ref="A8333" r:id="rId8323"/>
    <hyperlink ref="A8334" r:id="rId8324"/>
    <hyperlink ref="A8335" r:id="rId8325"/>
    <hyperlink ref="A8336" r:id="rId8326"/>
    <hyperlink ref="A8337" r:id="rId8327"/>
    <hyperlink ref="A8338" r:id="rId8328"/>
    <hyperlink ref="A8339" r:id="rId8329"/>
    <hyperlink ref="A8340" r:id="rId8330"/>
    <hyperlink ref="A8341" r:id="rId8331"/>
    <hyperlink ref="A8342" r:id="rId8332"/>
    <hyperlink ref="A8343" r:id="rId8333"/>
    <hyperlink ref="A8344" r:id="rId8334"/>
    <hyperlink ref="A8345" r:id="rId8335"/>
    <hyperlink ref="A8346" r:id="rId8336"/>
    <hyperlink ref="A8347" r:id="rId8337"/>
    <hyperlink ref="A8348" r:id="rId8338"/>
    <hyperlink ref="A8349" r:id="rId8339"/>
    <hyperlink ref="A8350" r:id="rId8340"/>
    <hyperlink ref="A8351" r:id="rId8341"/>
    <hyperlink ref="A8352" r:id="rId8342"/>
    <hyperlink ref="A8353" r:id="rId8343"/>
    <hyperlink ref="A8354" r:id="rId8344"/>
    <hyperlink ref="A8355" r:id="rId8345"/>
    <hyperlink ref="A8356" r:id="rId8346"/>
    <hyperlink ref="A8357" r:id="rId8347"/>
    <hyperlink ref="A8358" r:id="rId8348"/>
    <hyperlink ref="A8359" r:id="rId8349"/>
    <hyperlink ref="A8360" r:id="rId8350"/>
    <hyperlink ref="A8361" r:id="rId8351"/>
    <hyperlink ref="A8362" r:id="rId8352"/>
    <hyperlink ref="A8363" r:id="rId8353"/>
    <hyperlink ref="A8364" r:id="rId8354"/>
    <hyperlink ref="A8365" r:id="rId8355"/>
    <hyperlink ref="A8366" r:id="rId8356"/>
    <hyperlink ref="A8367" r:id="rId8357"/>
    <hyperlink ref="A8368" r:id="rId8358"/>
    <hyperlink ref="A8369" r:id="rId8359"/>
    <hyperlink ref="A8370" r:id="rId8360"/>
    <hyperlink ref="A8371" r:id="rId8361"/>
    <hyperlink ref="A8372" r:id="rId8362"/>
    <hyperlink ref="A8373" r:id="rId8363"/>
    <hyperlink ref="A8374" r:id="rId8364"/>
    <hyperlink ref="A8375" r:id="rId8365"/>
    <hyperlink ref="A8376" r:id="rId8366"/>
    <hyperlink ref="A8377" r:id="rId8367"/>
    <hyperlink ref="A8378" r:id="rId8368"/>
    <hyperlink ref="A8379" r:id="rId8369"/>
    <hyperlink ref="A8380" r:id="rId8370"/>
    <hyperlink ref="A8381" r:id="rId8371"/>
    <hyperlink ref="A8382" r:id="rId8372"/>
    <hyperlink ref="A8383" r:id="rId8373"/>
    <hyperlink ref="A8384" r:id="rId8374"/>
    <hyperlink ref="A8385" r:id="rId8375"/>
    <hyperlink ref="A8386" r:id="rId8376"/>
    <hyperlink ref="A8387" r:id="rId8377"/>
    <hyperlink ref="A8388" r:id="rId8378"/>
    <hyperlink ref="A8389" r:id="rId8379"/>
    <hyperlink ref="A8390" r:id="rId8380"/>
    <hyperlink ref="A8391" r:id="rId8381"/>
    <hyperlink ref="A8392" r:id="rId8382"/>
    <hyperlink ref="A8393" r:id="rId8383"/>
    <hyperlink ref="A8394" r:id="rId8384"/>
    <hyperlink ref="A8395" r:id="rId8385"/>
    <hyperlink ref="A8396" r:id="rId8386"/>
    <hyperlink ref="A8397" r:id="rId8387"/>
    <hyperlink ref="A8398" r:id="rId8388"/>
    <hyperlink ref="A8399" r:id="rId8389"/>
    <hyperlink ref="A8400" r:id="rId8390"/>
    <hyperlink ref="A8401" r:id="rId8391"/>
    <hyperlink ref="A8402" r:id="rId8392"/>
    <hyperlink ref="A8403" r:id="rId8393"/>
    <hyperlink ref="A8404" r:id="rId8394"/>
    <hyperlink ref="A8405" r:id="rId8395"/>
    <hyperlink ref="A8406" r:id="rId8396"/>
    <hyperlink ref="A8407" r:id="rId8397"/>
    <hyperlink ref="A8408" r:id="rId8398"/>
    <hyperlink ref="A8409" r:id="rId8399"/>
    <hyperlink ref="A8410" r:id="rId8400"/>
    <hyperlink ref="A8411" r:id="rId8401"/>
    <hyperlink ref="A8412" r:id="rId8402"/>
    <hyperlink ref="A8413" r:id="rId8403"/>
    <hyperlink ref="A8414" r:id="rId8404"/>
    <hyperlink ref="A8415" r:id="rId8405"/>
    <hyperlink ref="A8416" r:id="rId8406"/>
    <hyperlink ref="A8417" r:id="rId8407"/>
    <hyperlink ref="A8418" r:id="rId8408"/>
    <hyperlink ref="A8419" r:id="rId8409"/>
    <hyperlink ref="A8420" r:id="rId8410"/>
    <hyperlink ref="A8421" r:id="rId8411"/>
    <hyperlink ref="A8422" r:id="rId8412"/>
    <hyperlink ref="A8423" r:id="rId8413"/>
    <hyperlink ref="A8424" r:id="rId8414"/>
    <hyperlink ref="A8425" r:id="rId8415"/>
    <hyperlink ref="A8426" r:id="rId8416"/>
    <hyperlink ref="A8427" r:id="rId8417"/>
    <hyperlink ref="A8428" r:id="rId8418"/>
    <hyperlink ref="A8429" r:id="rId8419"/>
    <hyperlink ref="A8430" r:id="rId8420"/>
    <hyperlink ref="A8431" r:id="rId8421"/>
    <hyperlink ref="A8432" r:id="rId8422"/>
    <hyperlink ref="A8433" r:id="rId8423"/>
    <hyperlink ref="A8434" r:id="rId8424"/>
    <hyperlink ref="A8435" r:id="rId8425"/>
    <hyperlink ref="A8436" r:id="rId8426"/>
    <hyperlink ref="A8437" r:id="rId8427"/>
    <hyperlink ref="A8438" r:id="rId8428"/>
    <hyperlink ref="A8439" r:id="rId8429"/>
    <hyperlink ref="A8440" r:id="rId8430"/>
    <hyperlink ref="A8441" r:id="rId8431"/>
    <hyperlink ref="A8442" r:id="rId8432"/>
    <hyperlink ref="A8443" r:id="rId8433"/>
    <hyperlink ref="A8444" r:id="rId8434"/>
    <hyperlink ref="A8445" r:id="rId8435"/>
    <hyperlink ref="A8446" r:id="rId8436"/>
    <hyperlink ref="A8447" r:id="rId8437"/>
    <hyperlink ref="A8448" r:id="rId8438"/>
    <hyperlink ref="A8449" r:id="rId8439"/>
    <hyperlink ref="A8450" r:id="rId8440"/>
    <hyperlink ref="A8451" r:id="rId8441"/>
    <hyperlink ref="A8452" r:id="rId8442"/>
    <hyperlink ref="A8453" r:id="rId8443"/>
    <hyperlink ref="A8454" r:id="rId8444"/>
    <hyperlink ref="A8455" r:id="rId8445"/>
    <hyperlink ref="A8456" r:id="rId8446"/>
    <hyperlink ref="A8457" r:id="rId8447"/>
    <hyperlink ref="A8458" r:id="rId8448"/>
    <hyperlink ref="A8459" r:id="rId8449"/>
    <hyperlink ref="A8460" r:id="rId8450"/>
    <hyperlink ref="A8461" r:id="rId8451"/>
    <hyperlink ref="A8462" r:id="rId8452"/>
    <hyperlink ref="A8463" r:id="rId8453"/>
    <hyperlink ref="A8464" r:id="rId8454"/>
    <hyperlink ref="A8465" r:id="rId8455"/>
    <hyperlink ref="A8466" r:id="rId8456"/>
    <hyperlink ref="A8467" r:id="rId8457"/>
    <hyperlink ref="A8468" r:id="rId8458"/>
    <hyperlink ref="A8469" r:id="rId8459"/>
    <hyperlink ref="A8470" r:id="rId8460"/>
    <hyperlink ref="A8471" r:id="rId8461"/>
    <hyperlink ref="A8472" r:id="rId8462"/>
    <hyperlink ref="A8473" r:id="rId8463"/>
    <hyperlink ref="A8474" r:id="rId8464"/>
    <hyperlink ref="A8475" r:id="rId8465"/>
    <hyperlink ref="A8476" r:id="rId8466"/>
    <hyperlink ref="A8477" r:id="rId8467"/>
    <hyperlink ref="A8478" r:id="rId8468"/>
    <hyperlink ref="A8479" r:id="rId8469"/>
    <hyperlink ref="A8480" r:id="rId8470"/>
    <hyperlink ref="A8481" r:id="rId8471"/>
    <hyperlink ref="A8482" r:id="rId8472"/>
    <hyperlink ref="A8483" r:id="rId8473"/>
    <hyperlink ref="A8484" r:id="rId8474"/>
    <hyperlink ref="A8485" r:id="rId8475"/>
    <hyperlink ref="A8486" r:id="rId8476"/>
    <hyperlink ref="A8487" r:id="rId8477"/>
    <hyperlink ref="A8488" r:id="rId8478"/>
    <hyperlink ref="A8489" r:id="rId8479"/>
    <hyperlink ref="A8490" r:id="rId8480"/>
    <hyperlink ref="A8491" r:id="rId8481"/>
    <hyperlink ref="A8492" r:id="rId8482"/>
    <hyperlink ref="A8493" r:id="rId8483"/>
    <hyperlink ref="A8494" r:id="rId8484"/>
    <hyperlink ref="A8495" r:id="rId8485"/>
    <hyperlink ref="A8496" r:id="rId8486"/>
    <hyperlink ref="A8497" r:id="rId8487"/>
    <hyperlink ref="A8498" r:id="rId8488"/>
    <hyperlink ref="A8499" r:id="rId8489"/>
    <hyperlink ref="A8500" r:id="rId8490"/>
    <hyperlink ref="A8501" r:id="rId8491"/>
    <hyperlink ref="A8502" r:id="rId8492"/>
    <hyperlink ref="A8503" r:id="rId8493"/>
    <hyperlink ref="A8504" r:id="rId8494"/>
    <hyperlink ref="A8505" r:id="rId8495"/>
    <hyperlink ref="A8506" r:id="rId8496"/>
    <hyperlink ref="A8507" r:id="rId8497"/>
    <hyperlink ref="A8508" r:id="rId8498"/>
    <hyperlink ref="A8509" r:id="rId8499"/>
    <hyperlink ref="A8510" r:id="rId8500"/>
    <hyperlink ref="A8511" r:id="rId8501"/>
    <hyperlink ref="A8512" r:id="rId8502"/>
    <hyperlink ref="A8513" r:id="rId8503"/>
    <hyperlink ref="A8514" r:id="rId8504"/>
    <hyperlink ref="A8515" r:id="rId8505"/>
    <hyperlink ref="A8516" r:id="rId8506"/>
    <hyperlink ref="A8517" r:id="rId8507"/>
    <hyperlink ref="A8518" r:id="rId8508"/>
    <hyperlink ref="A8519" r:id="rId8509"/>
    <hyperlink ref="A8520" r:id="rId8510"/>
    <hyperlink ref="A8521" r:id="rId8511"/>
    <hyperlink ref="A8522" r:id="rId8512"/>
    <hyperlink ref="A8523" r:id="rId8513"/>
    <hyperlink ref="A8524" r:id="rId8514"/>
    <hyperlink ref="A8525" r:id="rId8515"/>
    <hyperlink ref="A8526" r:id="rId8516"/>
    <hyperlink ref="A8527" r:id="rId8517"/>
    <hyperlink ref="A8528" r:id="rId8518"/>
    <hyperlink ref="A8529" r:id="rId8519"/>
    <hyperlink ref="A8530" r:id="rId8520"/>
    <hyperlink ref="A8531" r:id="rId8521"/>
    <hyperlink ref="A8532" r:id="rId8522"/>
    <hyperlink ref="A8533" r:id="rId8523"/>
    <hyperlink ref="A8534" r:id="rId8524"/>
    <hyperlink ref="A8535" r:id="rId8525"/>
    <hyperlink ref="A8536" r:id="rId8526"/>
    <hyperlink ref="A8537" r:id="rId8527"/>
    <hyperlink ref="A8538" r:id="rId8528"/>
    <hyperlink ref="A8539" r:id="rId8529"/>
    <hyperlink ref="A8540" r:id="rId8530"/>
    <hyperlink ref="A8541" r:id="rId8531"/>
    <hyperlink ref="A8542" r:id="rId8532"/>
    <hyperlink ref="A8543" r:id="rId8533"/>
    <hyperlink ref="A8544" r:id="rId8534"/>
    <hyperlink ref="A8545" r:id="rId8535"/>
    <hyperlink ref="A8546" r:id="rId8536"/>
    <hyperlink ref="A8547" r:id="rId8537"/>
    <hyperlink ref="A8548" r:id="rId8538"/>
    <hyperlink ref="A8549" r:id="rId8539"/>
    <hyperlink ref="A8550" r:id="rId8540"/>
    <hyperlink ref="A8551" r:id="rId8541"/>
    <hyperlink ref="A8552" r:id="rId8542"/>
    <hyperlink ref="A8553" r:id="rId8543"/>
    <hyperlink ref="A8554" r:id="rId8544"/>
    <hyperlink ref="A8555" r:id="rId8545"/>
    <hyperlink ref="A8556" r:id="rId8546"/>
    <hyperlink ref="A8557" r:id="rId8547"/>
    <hyperlink ref="A8558" r:id="rId8548"/>
    <hyperlink ref="A8559" r:id="rId8549"/>
    <hyperlink ref="A8560" r:id="rId8550"/>
    <hyperlink ref="A8561" r:id="rId8551"/>
    <hyperlink ref="A8562" r:id="rId8552"/>
    <hyperlink ref="A8563" r:id="rId8553"/>
    <hyperlink ref="A8564" r:id="rId8554"/>
    <hyperlink ref="A8565" r:id="rId8555"/>
    <hyperlink ref="A8566" r:id="rId8556"/>
    <hyperlink ref="A8567" r:id="rId8557"/>
    <hyperlink ref="A8568" r:id="rId8558"/>
    <hyperlink ref="A8569" r:id="rId8559"/>
    <hyperlink ref="A8570" r:id="rId8560"/>
    <hyperlink ref="A8571" r:id="rId8561"/>
    <hyperlink ref="A8572" r:id="rId8562"/>
    <hyperlink ref="A8573" r:id="rId8563"/>
    <hyperlink ref="A8574" r:id="rId8564"/>
    <hyperlink ref="A8575" r:id="rId8565"/>
    <hyperlink ref="A8576" r:id="rId8566"/>
    <hyperlink ref="A8577" r:id="rId8567"/>
    <hyperlink ref="A8578" r:id="rId8568"/>
    <hyperlink ref="A8579" r:id="rId8569"/>
    <hyperlink ref="A8580" r:id="rId8570"/>
    <hyperlink ref="A8581" r:id="rId8571"/>
    <hyperlink ref="A8582" r:id="rId8572"/>
    <hyperlink ref="A8583" r:id="rId8573"/>
    <hyperlink ref="A8584" r:id="rId8574"/>
    <hyperlink ref="A8585" r:id="rId8575"/>
    <hyperlink ref="A8586" r:id="rId8576"/>
    <hyperlink ref="A8587" r:id="rId8577"/>
    <hyperlink ref="A8588" r:id="rId8578"/>
    <hyperlink ref="A8589" r:id="rId8579"/>
    <hyperlink ref="A8590" r:id="rId8580"/>
    <hyperlink ref="A8591" r:id="rId8581"/>
    <hyperlink ref="A8592" r:id="rId8582"/>
    <hyperlink ref="A8593" r:id="rId8583"/>
    <hyperlink ref="A8594" r:id="rId8584"/>
    <hyperlink ref="A8595" r:id="rId8585"/>
    <hyperlink ref="A8596" r:id="rId8586"/>
    <hyperlink ref="A8597" r:id="rId8587"/>
    <hyperlink ref="A8598" r:id="rId8588"/>
    <hyperlink ref="A8599" r:id="rId8589"/>
    <hyperlink ref="A8600" r:id="rId8590"/>
    <hyperlink ref="A8601" r:id="rId8591"/>
    <hyperlink ref="A8602" r:id="rId8592"/>
    <hyperlink ref="A8603" r:id="rId8593"/>
    <hyperlink ref="A8604" r:id="rId8594"/>
    <hyperlink ref="A8605" r:id="rId8595"/>
    <hyperlink ref="A8606" r:id="rId8596"/>
    <hyperlink ref="A8607" r:id="rId8597"/>
    <hyperlink ref="A8608" r:id="rId8598"/>
    <hyperlink ref="A8609" r:id="rId8599"/>
    <hyperlink ref="A8610" r:id="rId8600"/>
    <hyperlink ref="A8611" r:id="rId8601"/>
    <hyperlink ref="A8612" r:id="rId8602"/>
    <hyperlink ref="A8613" r:id="rId8603"/>
    <hyperlink ref="A8614" r:id="rId8604"/>
    <hyperlink ref="A8615" r:id="rId8605"/>
    <hyperlink ref="A8616" r:id="rId8606"/>
    <hyperlink ref="A8617" r:id="rId8607"/>
    <hyperlink ref="A8618" r:id="rId8608"/>
    <hyperlink ref="A8619" r:id="rId8609"/>
    <hyperlink ref="A8620" r:id="rId8610"/>
    <hyperlink ref="A8621" r:id="rId8611"/>
    <hyperlink ref="A8622" r:id="rId8612"/>
    <hyperlink ref="A8623" r:id="rId8613"/>
    <hyperlink ref="A8624" r:id="rId8614"/>
    <hyperlink ref="A8625" r:id="rId8615"/>
    <hyperlink ref="A8626" r:id="rId8616"/>
    <hyperlink ref="A8627" r:id="rId8617"/>
    <hyperlink ref="A8628" r:id="rId8618"/>
    <hyperlink ref="A8629" r:id="rId8619"/>
    <hyperlink ref="A8630" r:id="rId8620"/>
    <hyperlink ref="A8631" r:id="rId8621"/>
    <hyperlink ref="A8632" r:id="rId8622"/>
    <hyperlink ref="A8633" r:id="rId8623"/>
    <hyperlink ref="A8634" r:id="rId8624"/>
    <hyperlink ref="A8635" r:id="rId8625"/>
    <hyperlink ref="A8636" r:id="rId8626"/>
    <hyperlink ref="A8637" r:id="rId8627"/>
    <hyperlink ref="A8638" r:id="rId8628"/>
    <hyperlink ref="A8639" r:id="rId8629"/>
    <hyperlink ref="A8640" r:id="rId8630"/>
    <hyperlink ref="A8641" r:id="rId8631"/>
    <hyperlink ref="A8642" r:id="rId8632"/>
    <hyperlink ref="A8643" r:id="rId8633"/>
    <hyperlink ref="A8644" r:id="rId8634"/>
    <hyperlink ref="A8645" r:id="rId8635"/>
    <hyperlink ref="A8646" r:id="rId8636"/>
    <hyperlink ref="A8647" r:id="rId8637"/>
    <hyperlink ref="A8648" r:id="rId8638"/>
    <hyperlink ref="A8649" r:id="rId8639"/>
    <hyperlink ref="A8650" r:id="rId8640"/>
    <hyperlink ref="A8651" r:id="rId8641"/>
    <hyperlink ref="A8652" r:id="rId8642"/>
    <hyperlink ref="A8653" r:id="rId8643"/>
    <hyperlink ref="A8654" r:id="rId8644"/>
    <hyperlink ref="A8655" r:id="rId8645"/>
    <hyperlink ref="A8656" r:id="rId8646"/>
    <hyperlink ref="A8657" r:id="rId8647"/>
    <hyperlink ref="A8658" r:id="rId8648"/>
    <hyperlink ref="A8659" r:id="rId8649"/>
    <hyperlink ref="A8660" r:id="rId8650"/>
    <hyperlink ref="A8661" r:id="rId8651"/>
    <hyperlink ref="A8662" r:id="rId8652"/>
    <hyperlink ref="A8663" r:id="rId8653"/>
    <hyperlink ref="A8664" r:id="rId8654"/>
    <hyperlink ref="A8665" r:id="rId8655"/>
    <hyperlink ref="A8666" r:id="rId8656"/>
    <hyperlink ref="A8667" r:id="rId8657"/>
    <hyperlink ref="A8668" r:id="rId8658"/>
    <hyperlink ref="A8669" r:id="rId8659"/>
    <hyperlink ref="A8670" r:id="rId8660"/>
    <hyperlink ref="A8671" r:id="rId8661"/>
    <hyperlink ref="A8672" r:id="rId8662"/>
    <hyperlink ref="A8673" r:id="rId8663"/>
    <hyperlink ref="A8674" r:id="rId8664"/>
    <hyperlink ref="A8675" r:id="rId8665"/>
    <hyperlink ref="A8676" r:id="rId8666"/>
    <hyperlink ref="A8677" r:id="rId8667"/>
    <hyperlink ref="A8678" r:id="rId8668"/>
    <hyperlink ref="A8679" r:id="rId8669"/>
    <hyperlink ref="A8680" r:id="rId8670"/>
    <hyperlink ref="A8681" r:id="rId8671"/>
    <hyperlink ref="A8682" r:id="rId8672"/>
    <hyperlink ref="A8683" r:id="rId8673"/>
    <hyperlink ref="A8684" r:id="rId8674"/>
    <hyperlink ref="A8685" r:id="rId8675"/>
    <hyperlink ref="A8686" r:id="rId8676"/>
    <hyperlink ref="A8687" r:id="rId8677"/>
    <hyperlink ref="A8688" r:id="rId8678"/>
    <hyperlink ref="A8689" r:id="rId8679"/>
    <hyperlink ref="A8690" r:id="rId8680"/>
    <hyperlink ref="A8691" r:id="rId8681"/>
    <hyperlink ref="A8692" r:id="rId8682"/>
    <hyperlink ref="A8693" r:id="rId8683"/>
    <hyperlink ref="A8694" r:id="rId8684"/>
    <hyperlink ref="A8695" r:id="rId8685"/>
    <hyperlink ref="A8696" r:id="rId8686"/>
    <hyperlink ref="A8697" r:id="rId8687"/>
    <hyperlink ref="A8698" r:id="rId8688"/>
    <hyperlink ref="A8699" r:id="rId8689"/>
    <hyperlink ref="A8700" r:id="rId8690"/>
    <hyperlink ref="A8701" r:id="rId8691"/>
    <hyperlink ref="A8702" r:id="rId8692"/>
    <hyperlink ref="A8703" r:id="rId8693"/>
    <hyperlink ref="A8704" r:id="rId8694"/>
    <hyperlink ref="A8705" r:id="rId8695"/>
    <hyperlink ref="A8706" r:id="rId8696"/>
    <hyperlink ref="A8707" r:id="rId8697"/>
    <hyperlink ref="A8708" r:id="rId8698"/>
    <hyperlink ref="A8709" r:id="rId8699"/>
    <hyperlink ref="A8710" r:id="rId8700"/>
    <hyperlink ref="A8711" r:id="rId8701"/>
    <hyperlink ref="A8712" r:id="rId8702"/>
    <hyperlink ref="A8713" r:id="rId8703"/>
    <hyperlink ref="A8714" r:id="rId8704"/>
    <hyperlink ref="A8715" r:id="rId8705"/>
    <hyperlink ref="A8716" r:id="rId8706"/>
    <hyperlink ref="A8717" r:id="rId8707"/>
    <hyperlink ref="A8718" r:id="rId8708"/>
    <hyperlink ref="A8719" r:id="rId8709"/>
    <hyperlink ref="A8720" r:id="rId8710"/>
    <hyperlink ref="A8721" r:id="rId8711"/>
    <hyperlink ref="A8722" r:id="rId8712"/>
    <hyperlink ref="A8723" r:id="rId8713"/>
    <hyperlink ref="A8724" r:id="rId8714"/>
    <hyperlink ref="A8725" r:id="rId8715"/>
    <hyperlink ref="A8726" r:id="rId8716"/>
    <hyperlink ref="A8727" r:id="rId8717"/>
    <hyperlink ref="A8728" r:id="rId8718"/>
    <hyperlink ref="A8729" r:id="rId8719"/>
    <hyperlink ref="A8730" r:id="rId8720"/>
    <hyperlink ref="A8731" r:id="rId8721"/>
    <hyperlink ref="A8732" r:id="rId8722"/>
    <hyperlink ref="A8733" r:id="rId8723"/>
    <hyperlink ref="A8734" r:id="rId8724"/>
    <hyperlink ref="A8735" r:id="rId8725"/>
    <hyperlink ref="A8736" r:id="rId8726"/>
    <hyperlink ref="A8737" r:id="rId8727"/>
    <hyperlink ref="A8738" r:id="rId8728"/>
    <hyperlink ref="A8739" r:id="rId8729"/>
    <hyperlink ref="A8740" r:id="rId8730"/>
    <hyperlink ref="A8741" r:id="rId8731"/>
    <hyperlink ref="A8742" r:id="rId8732"/>
    <hyperlink ref="A8743" r:id="rId8733"/>
    <hyperlink ref="A8744" r:id="rId8734"/>
    <hyperlink ref="A8745" r:id="rId8735"/>
    <hyperlink ref="A8746" r:id="rId8736"/>
    <hyperlink ref="A8747" r:id="rId8737"/>
    <hyperlink ref="A8748" r:id="rId8738"/>
    <hyperlink ref="A8749" r:id="rId8739"/>
    <hyperlink ref="A8750" r:id="rId8740"/>
    <hyperlink ref="A8751" r:id="rId8741"/>
    <hyperlink ref="A8752" r:id="rId8742"/>
    <hyperlink ref="A8753" r:id="rId8743"/>
    <hyperlink ref="A8754" r:id="rId8744"/>
    <hyperlink ref="A8755" r:id="rId8745"/>
    <hyperlink ref="A8756" r:id="rId8746"/>
    <hyperlink ref="A8757" r:id="rId8747"/>
    <hyperlink ref="A8758" r:id="rId8748"/>
    <hyperlink ref="A8759" r:id="rId8749"/>
    <hyperlink ref="A8760" r:id="rId8750"/>
    <hyperlink ref="A8761" r:id="rId8751"/>
    <hyperlink ref="A8762" r:id="rId8752"/>
    <hyperlink ref="A8763" r:id="rId8753"/>
    <hyperlink ref="A8764" r:id="rId8754"/>
    <hyperlink ref="A8765" r:id="rId8755"/>
    <hyperlink ref="A8766" r:id="rId8756"/>
    <hyperlink ref="A8767" r:id="rId8757"/>
    <hyperlink ref="A8768" r:id="rId8758"/>
    <hyperlink ref="A8769" r:id="rId8759"/>
    <hyperlink ref="A8770" r:id="rId8760"/>
    <hyperlink ref="A8771" r:id="rId8761"/>
    <hyperlink ref="A8772" r:id="rId8762"/>
    <hyperlink ref="A8773" r:id="rId8763"/>
    <hyperlink ref="A8774" r:id="rId8764"/>
    <hyperlink ref="A8775" r:id="rId8765"/>
    <hyperlink ref="A8776" r:id="rId8766"/>
    <hyperlink ref="A8777" r:id="rId8767"/>
    <hyperlink ref="A8778" r:id="rId8768"/>
    <hyperlink ref="A8779" r:id="rId8769"/>
    <hyperlink ref="A8780" r:id="rId8770"/>
    <hyperlink ref="A8781" r:id="rId8771"/>
    <hyperlink ref="A8782" r:id="rId8772"/>
    <hyperlink ref="A8783" r:id="rId8773"/>
    <hyperlink ref="A8784" r:id="rId8774"/>
    <hyperlink ref="A8785" r:id="rId8775"/>
    <hyperlink ref="A8786" r:id="rId8776"/>
    <hyperlink ref="A8787" r:id="rId8777"/>
    <hyperlink ref="A8788" r:id="rId8778"/>
    <hyperlink ref="A8789" r:id="rId8779"/>
    <hyperlink ref="A8790" r:id="rId8780"/>
    <hyperlink ref="A8791" r:id="rId8781"/>
    <hyperlink ref="A8792" r:id="rId8782"/>
    <hyperlink ref="A8793" r:id="rId8783"/>
    <hyperlink ref="A8794" r:id="rId8784"/>
    <hyperlink ref="A8795" r:id="rId8785"/>
    <hyperlink ref="A8796" r:id="rId8786"/>
    <hyperlink ref="A8797" r:id="rId8787"/>
    <hyperlink ref="A8798" r:id="rId8788"/>
    <hyperlink ref="A8799" r:id="rId8789"/>
    <hyperlink ref="A8800" r:id="rId8790"/>
    <hyperlink ref="A8801" r:id="rId8791"/>
    <hyperlink ref="A8802" r:id="rId8792"/>
    <hyperlink ref="A8803" r:id="rId8793"/>
    <hyperlink ref="A8804" r:id="rId8794"/>
    <hyperlink ref="A8805" r:id="rId8795"/>
    <hyperlink ref="A8806" r:id="rId8796"/>
    <hyperlink ref="A8807" r:id="rId8797"/>
    <hyperlink ref="A8808" r:id="rId8798"/>
    <hyperlink ref="A8809" r:id="rId8799"/>
    <hyperlink ref="A8810" r:id="rId8800"/>
    <hyperlink ref="A8811" r:id="rId8801"/>
    <hyperlink ref="A8812" r:id="rId8802"/>
    <hyperlink ref="A8813" r:id="rId8803"/>
    <hyperlink ref="A8814" r:id="rId8804"/>
    <hyperlink ref="A8815" r:id="rId8805"/>
    <hyperlink ref="A8816" r:id="rId8806"/>
    <hyperlink ref="A8817" r:id="rId8807"/>
    <hyperlink ref="A8818" r:id="rId8808"/>
    <hyperlink ref="A8819" r:id="rId8809"/>
    <hyperlink ref="A8820" r:id="rId8810"/>
    <hyperlink ref="A8821" r:id="rId8811"/>
    <hyperlink ref="A8822" r:id="rId8812"/>
    <hyperlink ref="A8823" r:id="rId8813"/>
    <hyperlink ref="A8824" r:id="rId8814"/>
    <hyperlink ref="A8825" r:id="rId8815"/>
    <hyperlink ref="A8826" r:id="rId8816"/>
    <hyperlink ref="A8827" r:id="rId8817"/>
    <hyperlink ref="A8828" r:id="rId8818"/>
    <hyperlink ref="A8829" r:id="rId8819"/>
    <hyperlink ref="A8830" r:id="rId8820"/>
    <hyperlink ref="A8831" r:id="rId8821"/>
    <hyperlink ref="A8832" r:id="rId8822"/>
    <hyperlink ref="A8833" r:id="rId8823"/>
    <hyperlink ref="A8834" r:id="rId8824"/>
    <hyperlink ref="A8835" r:id="rId8825"/>
    <hyperlink ref="A8836" r:id="rId8826"/>
    <hyperlink ref="A8837" r:id="rId8827"/>
    <hyperlink ref="A8838" r:id="rId8828"/>
    <hyperlink ref="A8839" r:id="rId8829"/>
    <hyperlink ref="A8840" r:id="rId8830"/>
    <hyperlink ref="A8841" r:id="rId8831"/>
    <hyperlink ref="A8842" r:id="rId8832"/>
    <hyperlink ref="A8843" r:id="rId8833"/>
    <hyperlink ref="A8844" r:id="rId8834"/>
    <hyperlink ref="A8845" r:id="rId8835"/>
    <hyperlink ref="A8846" r:id="rId8836"/>
    <hyperlink ref="A8847" r:id="rId8837"/>
    <hyperlink ref="A8848" r:id="rId8838"/>
    <hyperlink ref="A8849" r:id="rId8839"/>
    <hyperlink ref="A8850" r:id="rId8840"/>
    <hyperlink ref="A8851" r:id="rId8841"/>
    <hyperlink ref="A8852" r:id="rId8842"/>
    <hyperlink ref="A8853" r:id="rId8843"/>
    <hyperlink ref="A8854" r:id="rId8844"/>
    <hyperlink ref="A8855" r:id="rId8845"/>
    <hyperlink ref="A8856" r:id="rId8846"/>
    <hyperlink ref="A8857" r:id="rId8847"/>
    <hyperlink ref="A8858" r:id="rId8848"/>
    <hyperlink ref="A8859" r:id="rId8849"/>
    <hyperlink ref="A8860" r:id="rId8850"/>
    <hyperlink ref="A8861" r:id="rId8851"/>
    <hyperlink ref="A8862" r:id="rId8852"/>
    <hyperlink ref="A8863" r:id="rId8853"/>
    <hyperlink ref="A8864" r:id="rId8854"/>
    <hyperlink ref="A8865" r:id="rId8855"/>
    <hyperlink ref="A8866" r:id="rId8856"/>
    <hyperlink ref="A8867" r:id="rId8857"/>
    <hyperlink ref="A8868" r:id="rId8858"/>
    <hyperlink ref="A8869" r:id="rId8859"/>
    <hyperlink ref="A8870" r:id="rId8860"/>
    <hyperlink ref="A8871" r:id="rId8861"/>
    <hyperlink ref="A8872" r:id="rId8862"/>
    <hyperlink ref="A8873" r:id="rId8863"/>
    <hyperlink ref="A8874" r:id="rId8864"/>
    <hyperlink ref="A8875" r:id="rId8865"/>
    <hyperlink ref="A8876" r:id="rId8866"/>
    <hyperlink ref="A8877" r:id="rId8867"/>
    <hyperlink ref="A8878" r:id="rId8868"/>
    <hyperlink ref="A8879" r:id="rId8869"/>
    <hyperlink ref="A8880" r:id="rId8870"/>
    <hyperlink ref="A8881" r:id="rId8871"/>
    <hyperlink ref="A8882" r:id="rId8872"/>
    <hyperlink ref="A8883" r:id="rId8873"/>
    <hyperlink ref="A8884" r:id="rId8874"/>
    <hyperlink ref="A8885" r:id="rId8875"/>
    <hyperlink ref="A8886" r:id="rId8876"/>
    <hyperlink ref="A8887" r:id="rId8877"/>
    <hyperlink ref="A8888" r:id="rId8878"/>
    <hyperlink ref="A8889" r:id="rId8879"/>
    <hyperlink ref="A8890" r:id="rId8880"/>
    <hyperlink ref="A8891" r:id="rId8881"/>
    <hyperlink ref="A8892" r:id="rId8882"/>
    <hyperlink ref="A8893" r:id="rId8883"/>
    <hyperlink ref="A8894" r:id="rId8884"/>
    <hyperlink ref="A8895" r:id="rId8885"/>
    <hyperlink ref="A8896" r:id="rId8886"/>
    <hyperlink ref="A8897" r:id="rId8887"/>
    <hyperlink ref="A8898" r:id="rId8888"/>
    <hyperlink ref="A8899" r:id="rId8889"/>
    <hyperlink ref="A8900" r:id="rId8890"/>
    <hyperlink ref="A8901" r:id="rId8891"/>
    <hyperlink ref="A8902" r:id="rId8892"/>
    <hyperlink ref="A8903" r:id="rId8893"/>
    <hyperlink ref="A8904" r:id="rId8894"/>
    <hyperlink ref="A8905" r:id="rId8895"/>
    <hyperlink ref="A8906" r:id="rId8896"/>
    <hyperlink ref="A8907" r:id="rId8897"/>
    <hyperlink ref="A8908" r:id="rId8898"/>
    <hyperlink ref="A8909" r:id="rId8899"/>
    <hyperlink ref="A8910" r:id="rId8900"/>
    <hyperlink ref="A8911" r:id="rId8901"/>
    <hyperlink ref="A8912" r:id="rId8902"/>
    <hyperlink ref="A8913" r:id="rId8903"/>
    <hyperlink ref="A8914" r:id="rId8904"/>
    <hyperlink ref="A8915" r:id="rId8905"/>
    <hyperlink ref="A8916" r:id="rId8906"/>
    <hyperlink ref="A8917" r:id="rId8907"/>
    <hyperlink ref="A8918" r:id="rId8908"/>
    <hyperlink ref="A8919" r:id="rId8909"/>
    <hyperlink ref="A8920" r:id="rId8910"/>
    <hyperlink ref="A8921" r:id="rId8911"/>
    <hyperlink ref="A8922" r:id="rId8912"/>
    <hyperlink ref="A8923" r:id="rId8913"/>
    <hyperlink ref="A8924" r:id="rId8914"/>
    <hyperlink ref="A8925" r:id="rId8915"/>
    <hyperlink ref="A8926" r:id="rId8916"/>
    <hyperlink ref="A8927" r:id="rId8917"/>
    <hyperlink ref="A8928" r:id="rId8918"/>
    <hyperlink ref="A8929" r:id="rId8919"/>
    <hyperlink ref="A8930" r:id="rId8920"/>
    <hyperlink ref="A8931" r:id="rId8921"/>
    <hyperlink ref="A8932" r:id="rId8922"/>
    <hyperlink ref="A8933" r:id="rId8923"/>
    <hyperlink ref="A8934" r:id="rId8924"/>
    <hyperlink ref="A8935" r:id="rId8925"/>
    <hyperlink ref="A8936" r:id="rId8926"/>
    <hyperlink ref="A8937" r:id="rId8927"/>
    <hyperlink ref="A8938" r:id="rId8928"/>
    <hyperlink ref="A8939" r:id="rId8929"/>
    <hyperlink ref="A8940" r:id="rId8930"/>
    <hyperlink ref="A8941" r:id="rId8931"/>
    <hyperlink ref="A8942" r:id="rId8932"/>
    <hyperlink ref="A8943" r:id="rId8933"/>
    <hyperlink ref="A8944" r:id="rId8934"/>
    <hyperlink ref="A8945" r:id="rId8935"/>
    <hyperlink ref="A8946" r:id="rId8936"/>
    <hyperlink ref="A8947" r:id="rId8937"/>
    <hyperlink ref="A8948" r:id="rId8938"/>
    <hyperlink ref="A8949" r:id="rId8939"/>
    <hyperlink ref="A8950" r:id="rId8940"/>
    <hyperlink ref="A8951" r:id="rId8941"/>
    <hyperlink ref="A8952" r:id="rId8942"/>
    <hyperlink ref="A8953" r:id="rId8943"/>
    <hyperlink ref="A8954" r:id="rId8944"/>
    <hyperlink ref="A8955" r:id="rId8945"/>
    <hyperlink ref="A8956" r:id="rId8946"/>
    <hyperlink ref="A8957" r:id="rId8947"/>
    <hyperlink ref="A8958" r:id="rId8948"/>
    <hyperlink ref="A8959" r:id="rId8949"/>
    <hyperlink ref="A8960" r:id="rId8950"/>
    <hyperlink ref="A8961" r:id="rId8951"/>
    <hyperlink ref="A8962" r:id="rId8952"/>
    <hyperlink ref="A8963" r:id="rId8953"/>
    <hyperlink ref="A8964" r:id="rId8954"/>
    <hyperlink ref="A8965" r:id="rId8955"/>
    <hyperlink ref="A8966" r:id="rId8956"/>
    <hyperlink ref="A8967" r:id="rId8957"/>
    <hyperlink ref="A8968" r:id="rId8958"/>
    <hyperlink ref="A8969" r:id="rId8959"/>
    <hyperlink ref="A8970" r:id="rId8960"/>
    <hyperlink ref="A8971" r:id="rId8961"/>
    <hyperlink ref="A8972" r:id="rId8962"/>
    <hyperlink ref="A8973" r:id="rId8963"/>
    <hyperlink ref="A8974" r:id="rId8964"/>
    <hyperlink ref="A8975" r:id="rId8965"/>
    <hyperlink ref="A8976" r:id="rId8966"/>
    <hyperlink ref="A8977" r:id="rId8967"/>
    <hyperlink ref="A8978" r:id="rId8968"/>
    <hyperlink ref="A8979" r:id="rId8969"/>
    <hyperlink ref="A8980" r:id="rId8970"/>
    <hyperlink ref="A8981" r:id="rId8971"/>
    <hyperlink ref="A8982" r:id="rId8972"/>
    <hyperlink ref="A8983" r:id="rId8973"/>
    <hyperlink ref="A8984" r:id="rId8974"/>
    <hyperlink ref="A8985" r:id="rId8975"/>
    <hyperlink ref="A8986" r:id="rId8976"/>
    <hyperlink ref="A8987" r:id="rId8977"/>
    <hyperlink ref="A8988" r:id="rId8978"/>
    <hyperlink ref="A8989" r:id="rId8979"/>
    <hyperlink ref="A8990" r:id="rId8980"/>
    <hyperlink ref="A8991" r:id="rId8981"/>
    <hyperlink ref="A8992" r:id="rId8982"/>
    <hyperlink ref="A8993" r:id="rId8983"/>
    <hyperlink ref="A8994" r:id="rId8984"/>
    <hyperlink ref="A8995" r:id="rId8985"/>
    <hyperlink ref="A8996" r:id="rId8986"/>
    <hyperlink ref="A8997" r:id="rId8987"/>
    <hyperlink ref="A8998" r:id="rId8988"/>
    <hyperlink ref="A8999" r:id="rId8989"/>
    <hyperlink ref="A9000" r:id="rId8990"/>
    <hyperlink ref="A9001" r:id="rId8991"/>
    <hyperlink ref="A9002" r:id="rId8992"/>
    <hyperlink ref="A9003" r:id="rId8993"/>
    <hyperlink ref="A9004" r:id="rId8994"/>
    <hyperlink ref="A9005" r:id="rId8995"/>
    <hyperlink ref="A9006" r:id="rId8996"/>
    <hyperlink ref="A9007" r:id="rId8997"/>
    <hyperlink ref="A9008" r:id="rId8998"/>
    <hyperlink ref="A9009" r:id="rId8999"/>
    <hyperlink ref="A9010" r:id="rId9000"/>
    <hyperlink ref="A9011" r:id="rId9001"/>
    <hyperlink ref="A9012" r:id="rId9002"/>
    <hyperlink ref="A9013" r:id="rId9003"/>
    <hyperlink ref="A9014" r:id="rId9004"/>
    <hyperlink ref="A9015" r:id="rId9005"/>
    <hyperlink ref="A9016" r:id="rId9006"/>
    <hyperlink ref="A9017" r:id="rId9007"/>
    <hyperlink ref="A9018" r:id="rId9008"/>
    <hyperlink ref="A9019" r:id="rId9009"/>
    <hyperlink ref="A9020" r:id="rId9010"/>
    <hyperlink ref="A9021" r:id="rId9011"/>
    <hyperlink ref="A9022" r:id="rId9012"/>
    <hyperlink ref="A9023" r:id="rId9013"/>
    <hyperlink ref="A9024" r:id="rId9014"/>
    <hyperlink ref="A9025" r:id="rId9015"/>
    <hyperlink ref="A9026" r:id="rId9016"/>
    <hyperlink ref="A9027" r:id="rId9017"/>
    <hyperlink ref="A9028" r:id="rId9018"/>
    <hyperlink ref="A9029" r:id="rId9019"/>
    <hyperlink ref="A9030" r:id="rId9020"/>
    <hyperlink ref="A9031" r:id="rId9021"/>
    <hyperlink ref="A9032" r:id="rId9022"/>
    <hyperlink ref="A9033" r:id="rId9023"/>
    <hyperlink ref="A9034" r:id="rId9024"/>
    <hyperlink ref="A9035" r:id="rId9025"/>
    <hyperlink ref="A9036" r:id="rId9026"/>
    <hyperlink ref="A9037" r:id="rId9027"/>
    <hyperlink ref="A9038" r:id="rId9028"/>
    <hyperlink ref="A9039" r:id="rId9029"/>
    <hyperlink ref="A9040" r:id="rId9030"/>
    <hyperlink ref="A9041" r:id="rId9031"/>
    <hyperlink ref="A9042" r:id="rId9032"/>
    <hyperlink ref="A9043" r:id="rId9033"/>
    <hyperlink ref="A9044" r:id="rId9034"/>
    <hyperlink ref="A9045" r:id="rId9035"/>
    <hyperlink ref="A9046" r:id="rId9036"/>
    <hyperlink ref="A9047" r:id="rId9037"/>
    <hyperlink ref="A9048" r:id="rId9038"/>
    <hyperlink ref="A9049" r:id="rId9039"/>
    <hyperlink ref="A9050" r:id="rId9040"/>
    <hyperlink ref="A9051" r:id="rId9041"/>
    <hyperlink ref="A9052" r:id="rId9042"/>
    <hyperlink ref="A9053" r:id="rId9043"/>
    <hyperlink ref="A9054" r:id="rId9044"/>
    <hyperlink ref="A9055" r:id="rId9045"/>
    <hyperlink ref="A9056" r:id="rId9046"/>
    <hyperlink ref="A9057" r:id="rId9047"/>
    <hyperlink ref="A9058" r:id="rId9048"/>
    <hyperlink ref="A9059" r:id="rId9049"/>
    <hyperlink ref="A9060" r:id="rId9050"/>
    <hyperlink ref="A9061" r:id="rId9051"/>
    <hyperlink ref="A9062" r:id="rId9052"/>
    <hyperlink ref="A9063" r:id="rId9053"/>
    <hyperlink ref="A9064" r:id="rId9054"/>
    <hyperlink ref="A9065" r:id="rId9055"/>
    <hyperlink ref="A9066" r:id="rId9056"/>
    <hyperlink ref="A9067" r:id="rId9057"/>
    <hyperlink ref="A9068" r:id="rId9058"/>
    <hyperlink ref="A9069" r:id="rId9059"/>
    <hyperlink ref="A9070" r:id="rId9060"/>
    <hyperlink ref="A9071" r:id="rId9061"/>
    <hyperlink ref="A9072" r:id="rId9062"/>
    <hyperlink ref="A9073" r:id="rId9063"/>
    <hyperlink ref="A9074" r:id="rId9064"/>
    <hyperlink ref="A9075" r:id="rId9065"/>
    <hyperlink ref="A9076" r:id="rId9066"/>
    <hyperlink ref="A9077" r:id="rId9067"/>
    <hyperlink ref="A9078" r:id="rId9068"/>
    <hyperlink ref="A9079" r:id="rId9069"/>
    <hyperlink ref="A9080" r:id="rId9070"/>
    <hyperlink ref="A9081" r:id="rId9071"/>
    <hyperlink ref="A9082" r:id="rId9072"/>
    <hyperlink ref="A9083" r:id="rId9073"/>
    <hyperlink ref="A9084" r:id="rId9074"/>
    <hyperlink ref="A9085" r:id="rId9075"/>
    <hyperlink ref="A9086" r:id="rId9076"/>
    <hyperlink ref="A9087" r:id="rId9077"/>
    <hyperlink ref="A9088" r:id="rId9078"/>
    <hyperlink ref="A9089" r:id="rId9079"/>
    <hyperlink ref="A9090" r:id="rId9080"/>
    <hyperlink ref="A9091" r:id="rId9081"/>
    <hyperlink ref="A9092" r:id="rId9082"/>
    <hyperlink ref="A9093" r:id="rId9083"/>
    <hyperlink ref="A9094" r:id="rId9084"/>
    <hyperlink ref="A9095" r:id="rId9085"/>
    <hyperlink ref="A9096" r:id="rId9086"/>
    <hyperlink ref="A9097" r:id="rId9087"/>
    <hyperlink ref="A9098" r:id="rId9088"/>
    <hyperlink ref="A9099" r:id="rId9089"/>
    <hyperlink ref="A9100" r:id="rId9090"/>
    <hyperlink ref="A9101" r:id="rId9091"/>
    <hyperlink ref="A9102" r:id="rId9092"/>
    <hyperlink ref="A9103" r:id="rId9093"/>
    <hyperlink ref="A9104" r:id="rId9094"/>
    <hyperlink ref="A9105" r:id="rId9095"/>
    <hyperlink ref="A9106" r:id="rId9096"/>
    <hyperlink ref="A9107" r:id="rId9097"/>
    <hyperlink ref="A9108" r:id="rId9098"/>
    <hyperlink ref="A9109" r:id="rId9099"/>
    <hyperlink ref="A9110" r:id="rId9100"/>
    <hyperlink ref="A9111" r:id="rId9101"/>
    <hyperlink ref="A9112" r:id="rId9102"/>
    <hyperlink ref="A9113" r:id="rId9103"/>
    <hyperlink ref="A9114" r:id="rId9104"/>
    <hyperlink ref="A9115" r:id="rId9105"/>
    <hyperlink ref="A9116" r:id="rId9106"/>
    <hyperlink ref="A9117" r:id="rId9107"/>
    <hyperlink ref="A9118" r:id="rId9108"/>
    <hyperlink ref="A9119" r:id="rId9109"/>
    <hyperlink ref="A9120" r:id="rId9110"/>
    <hyperlink ref="A9121" r:id="rId9111"/>
    <hyperlink ref="A9122" r:id="rId9112"/>
    <hyperlink ref="A9123" r:id="rId9113"/>
    <hyperlink ref="A9124" r:id="rId9114"/>
    <hyperlink ref="A9125" r:id="rId9115"/>
    <hyperlink ref="A9126" r:id="rId9116"/>
    <hyperlink ref="A9127" r:id="rId9117"/>
    <hyperlink ref="A9128" r:id="rId9118"/>
    <hyperlink ref="A9129" r:id="rId9119"/>
    <hyperlink ref="A9130" r:id="rId9120"/>
    <hyperlink ref="A9131" r:id="rId9121"/>
    <hyperlink ref="A9132" r:id="rId9122"/>
    <hyperlink ref="A9133" r:id="rId9123"/>
    <hyperlink ref="A9134" r:id="rId9124"/>
    <hyperlink ref="A9135" r:id="rId9125"/>
    <hyperlink ref="A9136" r:id="rId9126"/>
    <hyperlink ref="A9137" r:id="rId9127"/>
    <hyperlink ref="A9138" r:id="rId9128"/>
    <hyperlink ref="A9139" r:id="rId9129"/>
    <hyperlink ref="A9140" r:id="rId9130"/>
    <hyperlink ref="A9141" r:id="rId9131"/>
    <hyperlink ref="A9142" r:id="rId9132"/>
    <hyperlink ref="A9143" r:id="rId9133"/>
    <hyperlink ref="A9144" r:id="rId9134"/>
    <hyperlink ref="A9145" r:id="rId9135"/>
    <hyperlink ref="A9146" r:id="rId9136"/>
    <hyperlink ref="A9147" r:id="rId9137"/>
    <hyperlink ref="A9148" r:id="rId9138"/>
    <hyperlink ref="A9149" r:id="rId9139"/>
    <hyperlink ref="A9150" r:id="rId9140"/>
    <hyperlink ref="A9151" r:id="rId9141"/>
    <hyperlink ref="A9152" r:id="rId9142"/>
    <hyperlink ref="A9153" r:id="rId9143"/>
    <hyperlink ref="A9154" r:id="rId9144"/>
    <hyperlink ref="A9155" r:id="rId9145"/>
    <hyperlink ref="A9156" r:id="rId9146"/>
    <hyperlink ref="A9157" r:id="rId9147"/>
    <hyperlink ref="A9158" r:id="rId9148"/>
    <hyperlink ref="A9159" r:id="rId9149"/>
    <hyperlink ref="A9160" r:id="rId9150"/>
    <hyperlink ref="A9161" r:id="rId9151"/>
    <hyperlink ref="A9162" r:id="rId9152"/>
    <hyperlink ref="A9163" r:id="rId9153"/>
    <hyperlink ref="A9164" r:id="rId9154"/>
    <hyperlink ref="A9165" r:id="rId9155"/>
    <hyperlink ref="A9166" r:id="rId9156"/>
    <hyperlink ref="A9167" r:id="rId9157"/>
    <hyperlink ref="A9168" r:id="rId9158"/>
    <hyperlink ref="A9169" r:id="rId9159"/>
    <hyperlink ref="A9170" r:id="rId9160"/>
    <hyperlink ref="A9171" r:id="rId9161"/>
    <hyperlink ref="A9172" r:id="rId9162"/>
    <hyperlink ref="A9173" r:id="rId9163"/>
    <hyperlink ref="A9174" r:id="rId9164"/>
    <hyperlink ref="A9175" r:id="rId9165"/>
    <hyperlink ref="A9176" r:id="rId9166"/>
    <hyperlink ref="A9177" r:id="rId9167"/>
    <hyperlink ref="A9178" r:id="rId9168"/>
    <hyperlink ref="A9179" r:id="rId9169"/>
    <hyperlink ref="A9180" r:id="rId9170"/>
    <hyperlink ref="A9181" r:id="rId9171"/>
    <hyperlink ref="A9182" r:id="rId9172"/>
    <hyperlink ref="A9183" r:id="rId9173"/>
    <hyperlink ref="A9184" r:id="rId9174"/>
    <hyperlink ref="A9185" r:id="rId9175"/>
    <hyperlink ref="A9186" r:id="rId9176"/>
    <hyperlink ref="A9187" r:id="rId9177"/>
    <hyperlink ref="A9188" r:id="rId9178"/>
    <hyperlink ref="A9189" r:id="rId9179"/>
    <hyperlink ref="A9190" r:id="rId9180"/>
    <hyperlink ref="A9191" r:id="rId9181"/>
    <hyperlink ref="A9192" r:id="rId9182"/>
    <hyperlink ref="A9193" r:id="rId9183"/>
    <hyperlink ref="A9194" r:id="rId9184"/>
    <hyperlink ref="A9195" r:id="rId9185"/>
    <hyperlink ref="A9196" r:id="rId9186"/>
    <hyperlink ref="A9197" r:id="rId9187"/>
    <hyperlink ref="A9198" r:id="rId9188"/>
    <hyperlink ref="A9199" r:id="rId9189"/>
    <hyperlink ref="A9200" r:id="rId9190"/>
    <hyperlink ref="A9201" r:id="rId9191"/>
    <hyperlink ref="A9202" r:id="rId9192"/>
    <hyperlink ref="A9203" r:id="rId9193"/>
    <hyperlink ref="A9204" r:id="rId9194"/>
    <hyperlink ref="A9205" r:id="rId9195"/>
    <hyperlink ref="A9206" r:id="rId9196"/>
    <hyperlink ref="A9207" r:id="rId9197"/>
    <hyperlink ref="A9208" r:id="rId9198"/>
    <hyperlink ref="A9209" r:id="rId9199"/>
    <hyperlink ref="A9210" r:id="rId9200"/>
    <hyperlink ref="A9211" r:id="rId9201"/>
    <hyperlink ref="A9212" r:id="rId9202"/>
    <hyperlink ref="A9213" r:id="rId9203"/>
    <hyperlink ref="A9214" r:id="rId9204"/>
    <hyperlink ref="A9215" r:id="rId9205"/>
    <hyperlink ref="A9216" r:id="rId9206"/>
    <hyperlink ref="A9217" r:id="rId9207"/>
    <hyperlink ref="A9218" r:id="rId9208"/>
    <hyperlink ref="A9219" r:id="rId9209"/>
    <hyperlink ref="A9220" r:id="rId9210"/>
    <hyperlink ref="A9221" r:id="rId9211"/>
    <hyperlink ref="A9222" r:id="rId9212"/>
    <hyperlink ref="A9223" r:id="rId9213"/>
    <hyperlink ref="A9224" r:id="rId9214"/>
    <hyperlink ref="A9225" r:id="rId9215"/>
    <hyperlink ref="A9226" r:id="rId9216"/>
    <hyperlink ref="A9227" r:id="rId9217"/>
    <hyperlink ref="A9228" r:id="rId9218"/>
    <hyperlink ref="A9229" r:id="rId9219"/>
    <hyperlink ref="A9230" r:id="rId9220"/>
    <hyperlink ref="A9231" r:id="rId9221"/>
    <hyperlink ref="A9232" r:id="rId9222"/>
    <hyperlink ref="A9233" r:id="rId9223"/>
    <hyperlink ref="A9234" r:id="rId9224"/>
    <hyperlink ref="A9235" r:id="rId9225"/>
    <hyperlink ref="A9236" r:id="rId9226"/>
    <hyperlink ref="A9237" r:id="rId9227"/>
    <hyperlink ref="A9238" r:id="rId9228"/>
    <hyperlink ref="A9239" r:id="rId9229"/>
    <hyperlink ref="A9240" r:id="rId9230"/>
    <hyperlink ref="A9241" r:id="rId9231"/>
    <hyperlink ref="A9242" r:id="rId9232"/>
    <hyperlink ref="A9243" r:id="rId9233"/>
    <hyperlink ref="A9244" r:id="rId9234"/>
    <hyperlink ref="A9245" r:id="rId9235"/>
    <hyperlink ref="A9246" r:id="rId9236"/>
    <hyperlink ref="A9247" r:id="rId9237"/>
    <hyperlink ref="A9248" r:id="rId9238"/>
    <hyperlink ref="A9249" r:id="rId9239"/>
    <hyperlink ref="A9250" r:id="rId9240"/>
    <hyperlink ref="A9251" r:id="rId9241"/>
    <hyperlink ref="A9252" r:id="rId9242"/>
    <hyperlink ref="A9253" r:id="rId9243"/>
    <hyperlink ref="A9254" r:id="rId9244"/>
    <hyperlink ref="A9255" r:id="rId9245"/>
    <hyperlink ref="A9256" r:id="rId9246"/>
    <hyperlink ref="A9257" r:id="rId9247"/>
    <hyperlink ref="A9258" r:id="rId9248"/>
    <hyperlink ref="A9259" r:id="rId9249"/>
    <hyperlink ref="A9260" r:id="rId9250"/>
    <hyperlink ref="A9261" r:id="rId9251"/>
    <hyperlink ref="A9262" r:id="rId9252"/>
    <hyperlink ref="A9263" r:id="rId9253"/>
    <hyperlink ref="A9264" r:id="rId9254"/>
    <hyperlink ref="A9265" r:id="rId9255"/>
    <hyperlink ref="A9266" r:id="rId9256"/>
    <hyperlink ref="A9267" r:id="rId9257"/>
    <hyperlink ref="A9268" r:id="rId9258"/>
    <hyperlink ref="A9269" r:id="rId9259"/>
    <hyperlink ref="A9270" r:id="rId9260"/>
    <hyperlink ref="A9271" r:id="rId9261"/>
    <hyperlink ref="A9272" r:id="rId9262"/>
    <hyperlink ref="A9273" r:id="rId9263"/>
    <hyperlink ref="A9274" r:id="rId9264"/>
    <hyperlink ref="A9275" r:id="rId9265"/>
    <hyperlink ref="A9276" r:id="rId9266"/>
    <hyperlink ref="A9277" r:id="rId9267"/>
    <hyperlink ref="A9278" r:id="rId9268"/>
    <hyperlink ref="A9279" r:id="rId9269"/>
    <hyperlink ref="A9280" r:id="rId9270"/>
    <hyperlink ref="A9281" r:id="rId9271"/>
    <hyperlink ref="A9282" r:id="rId9272"/>
    <hyperlink ref="A9283" r:id="rId9273"/>
    <hyperlink ref="A9284" r:id="rId9274"/>
    <hyperlink ref="A9285" r:id="rId9275"/>
    <hyperlink ref="A9286" r:id="rId9276"/>
    <hyperlink ref="A9287" r:id="rId9277"/>
    <hyperlink ref="A9288" r:id="rId9278"/>
    <hyperlink ref="A9289" r:id="rId9279"/>
    <hyperlink ref="A9290" r:id="rId9280"/>
    <hyperlink ref="A9291" r:id="rId9281"/>
    <hyperlink ref="A9292" r:id="rId9282"/>
    <hyperlink ref="A9293" r:id="rId9283"/>
    <hyperlink ref="A9294" r:id="rId9284"/>
    <hyperlink ref="A9295" r:id="rId9285"/>
    <hyperlink ref="A9296" r:id="rId9286"/>
    <hyperlink ref="A9297" r:id="rId9287"/>
    <hyperlink ref="A9298" r:id="rId9288"/>
    <hyperlink ref="A9299" r:id="rId9289"/>
    <hyperlink ref="A9300" r:id="rId9290"/>
    <hyperlink ref="A9301" r:id="rId9291"/>
    <hyperlink ref="A9302" r:id="rId9292"/>
    <hyperlink ref="A9303" r:id="rId9293"/>
    <hyperlink ref="A9304" r:id="rId9294"/>
    <hyperlink ref="A9305" r:id="rId9295"/>
    <hyperlink ref="A9306" r:id="rId9296"/>
    <hyperlink ref="A9307" r:id="rId9297"/>
    <hyperlink ref="A9308" r:id="rId9298"/>
    <hyperlink ref="A9309" r:id="rId9299"/>
    <hyperlink ref="A9310" r:id="rId9300"/>
    <hyperlink ref="A9311" r:id="rId9301"/>
    <hyperlink ref="A9312" r:id="rId9302"/>
    <hyperlink ref="A9313" r:id="rId9303"/>
    <hyperlink ref="A9314" r:id="rId9304"/>
    <hyperlink ref="A9315" r:id="rId9305"/>
    <hyperlink ref="A9316" r:id="rId9306"/>
    <hyperlink ref="A9317" r:id="rId9307"/>
    <hyperlink ref="A9318" r:id="rId9308"/>
    <hyperlink ref="A9319" r:id="rId9309"/>
    <hyperlink ref="A9320" r:id="rId9310"/>
    <hyperlink ref="A9321" r:id="rId9311"/>
    <hyperlink ref="A9322" r:id="rId9312"/>
    <hyperlink ref="A9323" r:id="rId9313"/>
    <hyperlink ref="A9324" r:id="rId9314"/>
    <hyperlink ref="A9325" r:id="rId9315"/>
    <hyperlink ref="A9326" r:id="rId9316"/>
    <hyperlink ref="A9327" r:id="rId9317"/>
    <hyperlink ref="A9328" r:id="rId9318"/>
    <hyperlink ref="A9329" r:id="rId9319"/>
    <hyperlink ref="A9330" r:id="rId9320"/>
    <hyperlink ref="A9331" r:id="rId9321"/>
    <hyperlink ref="A9332" r:id="rId9322"/>
    <hyperlink ref="A9333" r:id="rId9323"/>
    <hyperlink ref="A9334" r:id="rId9324"/>
    <hyperlink ref="A9335" r:id="rId9325"/>
    <hyperlink ref="A9336" r:id="rId9326"/>
    <hyperlink ref="A9337" r:id="rId9327"/>
    <hyperlink ref="A9338" r:id="rId9328"/>
    <hyperlink ref="A9339" r:id="rId9329"/>
    <hyperlink ref="A9340" r:id="rId9330"/>
    <hyperlink ref="A9341" r:id="rId9331"/>
    <hyperlink ref="A9342" r:id="rId9332"/>
    <hyperlink ref="A9343" r:id="rId9333"/>
    <hyperlink ref="A9344" r:id="rId9334"/>
    <hyperlink ref="A9345" r:id="rId9335"/>
    <hyperlink ref="A9346" r:id="rId9336"/>
    <hyperlink ref="A9347" r:id="rId9337"/>
    <hyperlink ref="A9348" r:id="rId9338"/>
    <hyperlink ref="A9349" r:id="rId9339"/>
    <hyperlink ref="A9350" r:id="rId9340"/>
    <hyperlink ref="A9351" r:id="rId9341"/>
    <hyperlink ref="A9352" r:id="rId9342"/>
    <hyperlink ref="A9353" r:id="rId9343"/>
    <hyperlink ref="A9354" r:id="rId9344"/>
    <hyperlink ref="A9355" r:id="rId9345"/>
    <hyperlink ref="A9356" r:id="rId9346"/>
    <hyperlink ref="A9357" r:id="rId9347"/>
    <hyperlink ref="A9358" r:id="rId9348"/>
    <hyperlink ref="A9359" r:id="rId9349"/>
    <hyperlink ref="A9360" r:id="rId9350"/>
    <hyperlink ref="A9361" r:id="rId9351"/>
    <hyperlink ref="A9362" r:id="rId9352"/>
    <hyperlink ref="A9363" r:id="rId9353"/>
    <hyperlink ref="A9364" r:id="rId9354"/>
    <hyperlink ref="A9365" r:id="rId9355"/>
    <hyperlink ref="A9366" r:id="rId9356"/>
    <hyperlink ref="A9367" r:id="rId9357"/>
    <hyperlink ref="A9368" r:id="rId9358"/>
    <hyperlink ref="A9369" r:id="rId9359"/>
    <hyperlink ref="A9370" r:id="rId9360"/>
    <hyperlink ref="A9371" r:id="rId9361"/>
    <hyperlink ref="A9372" r:id="rId9362"/>
    <hyperlink ref="A9373" r:id="rId9363"/>
    <hyperlink ref="A9374" r:id="rId9364"/>
    <hyperlink ref="A9375" r:id="rId9365"/>
    <hyperlink ref="A9376" r:id="rId9366"/>
    <hyperlink ref="A9377" r:id="rId9367"/>
    <hyperlink ref="A9378" r:id="rId9368"/>
    <hyperlink ref="A9379" r:id="rId9369"/>
    <hyperlink ref="A9380" r:id="rId9370"/>
    <hyperlink ref="A9381" r:id="rId9371"/>
    <hyperlink ref="A9382" r:id="rId9372"/>
    <hyperlink ref="A9383" r:id="rId9373"/>
    <hyperlink ref="A9384" r:id="rId9374"/>
    <hyperlink ref="A9385" r:id="rId9375"/>
    <hyperlink ref="A9386" r:id="rId9376"/>
    <hyperlink ref="A9387" r:id="rId9377"/>
    <hyperlink ref="A9388" r:id="rId9378"/>
    <hyperlink ref="A9389" r:id="rId9379"/>
    <hyperlink ref="A9390" r:id="rId9380"/>
    <hyperlink ref="A9391" r:id="rId9381"/>
    <hyperlink ref="A9392" r:id="rId9382"/>
    <hyperlink ref="A9393" r:id="rId9383"/>
    <hyperlink ref="A9394" r:id="rId9384"/>
    <hyperlink ref="A9395" r:id="rId9385"/>
    <hyperlink ref="A9396" r:id="rId9386"/>
    <hyperlink ref="A9397" r:id="rId9387"/>
    <hyperlink ref="A9398" r:id="rId9388"/>
    <hyperlink ref="A9399" r:id="rId9389"/>
    <hyperlink ref="A9400" r:id="rId9390"/>
    <hyperlink ref="A9401" r:id="rId9391"/>
    <hyperlink ref="A9402" r:id="rId9392"/>
    <hyperlink ref="A9403" r:id="rId9393"/>
    <hyperlink ref="A9404" r:id="rId9394"/>
    <hyperlink ref="A9405" r:id="rId9395"/>
    <hyperlink ref="A9406" r:id="rId9396"/>
    <hyperlink ref="A9407" r:id="rId9397"/>
    <hyperlink ref="A9408" r:id="rId9398"/>
    <hyperlink ref="A9409" r:id="rId9399"/>
    <hyperlink ref="A9410" r:id="rId9400"/>
    <hyperlink ref="A9411" r:id="rId9401"/>
    <hyperlink ref="A9412" r:id="rId9402"/>
    <hyperlink ref="A9413" r:id="rId9403"/>
    <hyperlink ref="A9414" r:id="rId9404"/>
    <hyperlink ref="A9415" r:id="rId9405"/>
    <hyperlink ref="A9416" r:id="rId9406"/>
    <hyperlink ref="A9417" r:id="rId9407"/>
    <hyperlink ref="A9418" r:id="rId9408"/>
    <hyperlink ref="A9419" r:id="rId9409"/>
    <hyperlink ref="A9420" r:id="rId9410"/>
    <hyperlink ref="A9421" r:id="rId9411"/>
    <hyperlink ref="A9422" r:id="rId9412"/>
    <hyperlink ref="A9423" r:id="rId9413"/>
    <hyperlink ref="A9424" r:id="rId9414"/>
    <hyperlink ref="A9425" r:id="rId9415"/>
    <hyperlink ref="A9426" r:id="rId9416"/>
    <hyperlink ref="A9427" r:id="rId9417"/>
    <hyperlink ref="A9428" r:id="rId9418"/>
    <hyperlink ref="A9429" r:id="rId9419"/>
    <hyperlink ref="A9430" r:id="rId9420"/>
    <hyperlink ref="A9431" r:id="rId9421"/>
    <hyperlink ref="A9432" r:id="rId9422"/>
    <hyperlink ref="A9433" r:id="rId9423"/>
    <hyperlink ref="A9434" r:id="rId9424"/>
    <hyperlink ref="A9435" r:id="rId9425"/>
    <hyperlink ref="A9436" r:id="rId9426"/>
    <hyperlink ref="A9437" r:id="rId9427"/>
    <hyperlink ref="A9438" r:id="rId9428"/>
    <hyperlink ref="A9439" r:id="rId9429"/>
    <hyperlink ref="A9440" r:id="rId9430"/>
    <hyperlink ref="A9441" r:id="rId9431"/>
    <hyperlink ref="A9442" r:id="rId9432"/>
    <hyperlink ref="A9443" r:id="rId9433"/>
    <hyperlink ref="A9444" r:id="rId9434"/>
    <hyperlink ref="A9445" r:id="rId9435"/>
    <hyperlink ref="A9446" r:id="rId9436"/>
    <hyperlink ref="A9447" r:id="rId9437"/>
    <hyperlink ref="A9448" r:id="rId9438"/>
    <hyperlink ref="A9449" r:id="rId9439"/>
    <hyperlink ref="A9450" r:id="rId9440"/>
    <hyperlink ref="A9451" r:id="rId9441"/>
    <hyperlink ref="A9452" r:id="rId9442"/>
    <hyperlink ref="A9453" r:id="rId9443"/>
    <hyperlink ref="A9454" r:id="rId9444"/>
    <hyperlink ref="A9455" r:id="rId9445"/>
    <hyperlink ref="A9456" r:id="rId9446"/>
    <hyperlink ref="A9457" r:id="rId9447"/>
    <hyperlink ref="A9458" r:id="rId9448"/>
    <hyperlink ref="A9459" r:id="rId9449"/>
    <hyperlink ref="A9460" r:id="rId9450"/>
    <hyperlink ref="A9461" r:id="rId9451"/>
    <hyperlink ref="A9462" r:id="rId9452"/>
    <hyperlink ref="A9463" r:id="rId9453"/>
    <hyperlink ref="A9464" r:id="rId9454"/>
    <hyperlink ref="A9465" r:id="rId9455"/>
    <hyperlink ref="A9466" r:id="rId9456"/>
    <hyperlink ref="A9467" r:id="rId9457"/>
    <hyperlink ref="A9468" r:id="rId9458"/>
    <hyperlink ref="A9469" r:id="rId9459"/>
    <hyperlink ref="A9470" r:id="rId9460"/>
    <hyperlink ref="A9471" r:id="rId9461"/>
    <hyperlink ref="A9472" r:id="rId9462"/>
    <hyperlink ref="A9473" r:id="rId9463"/>
    <hyperlink ref="A9474" r:id="rId9464"/>
    <hyperlink ref="A9475" r:id="rId9465"/>
    <hyperlink ref="A9476" r:id="rId9466"/>
    <hyperlink ref="A9477" r:id="rId9467"/>
    <hyperlink ref="A9478" r:id="rId9468"/>
    <hyperlink ref="A9479" r:id="rId9469"/>
    <hyperlink ref="A9480" r:id="rId9470"/>
    <hyperlink ref="A9481" r:id="rId9471"/>
    <hyperlink ref="A9482" r:id="rId9472"/>
    <hyperlink ref="A9483" r:id="rId9473"/>
    <hyperlink ref="A9484" r:id="rId9474"/>
    <hyperlink ref="A9485" r:id="rId9475"/>
    <hyperlink ref="A9486" r:id="rId9476"/>
    <hyperlink ref="A9487" r:id="rId9477"/>
    <hyperlink ref="A9488" r:id="rId9478"/>
    <hyperlink ref="A9489" r:id="rId9479"/>
    <hyperlink ref="A9490" r:id="rId9480"/>
    <hyperlink ref="A9491" r:id="rId9481"/>
    <hyperlink ref="A9492" r:id="rId9482"/>
    <hyperlink ref="A9493" r:id="rId9483"/>
    <hyperlink ref="A9494" r:id="rId9484"/>
    <hyperlink ref="A9495" r:id="rId9485"/>
    <hyperlink ref="A9496" r:id="rId9486"/>
    <hyperlink ref="A9497" r:id="rId9487"/>
    <hyperlink ref="A9498" r:id="rId9488"/>
    <hyperlink ref="A9499" r:id="rId9489"/>
    <hyperlink ref="A9500" r:id="rId9490"/>
    <hyperlink ref="A9501" r:id="rId9491"/>
    <hyperlink ref="A9502" r:id="rId9492"/>
    <hyperlink ref="A9503" r:id="rId9493"/>
    <hyperlink ref="A9504" r:id="rId9494"/>
    <hyperlink ref="A9505" r:id="rId9495"/>
    <hyperlink ref="A9506" r:id="rId9496"/>
    <hyperlink ref="A9507" r:id="rId9497"/>
    <hyperlink ref="A9508" r:id="rId9498"/>
    <hyperlink ref="A9509" r:id="rId9499"/>
    <hyperlink ref="A9510" r:id="rId9500"/>
    <hyperlink ref="A9511" r:id="rId9501"/>
    <hyperlink ref="A9512" r:id="rId9502"/>
    <hyperlink ref="A9513" r:id="rId9503"/>
    <hyperlink ref="A9514" r:id="rId9504"/>
    <hyperlink ref="A9515" r:id="rId9505"/>
    <hyperlink ref="A9516" r:id="rId9506"/>
    <hyperlink ref="A9517" r:id="rId9507"/>
    <hyperlink ref="A9518" r:id="rId9508"/>
    <hyperlink ref="A9519" r:id="rId9509"/>
    <hyperlink ref="A9520" r:id="rId9510"/>
    <hyperlink ref="A9521" r:id="rId9511"/>
    <hyperlink ref="A9522" r:id="rId9512"/>
    <hyperlink ref="A9523" r:id="rId9513"/>
    <hyperlink ref="A9524" r:id="rId9514"/>
    <hyperlink ref="A9525" r:id="rId9515"/>
    <hyperlink ref="A9526" r:id="rId9516"/>
    <hyperlink ref="A9527" r:id="rId9517"/>
    <hyperlink ref="A9528" r:id="rId9518"/>
    <hyperlink ref="A9529" r:id="rId9519"/>
    <hyperlink ref="A9530" r:id="rId9520"/>
    <hyperlink ref="A9531" r:id="rId9521"/>
    <hyperlink ref="A9532" r:id="rId9522"/>
    <hyperlink ref="A9533" r:id="rId9523"/>
    <hyperlink ref="A9534" r:id="rId9524"/>
    <hyperlink ref="A9535" r:id="rId9525"/>
    <hyperlink ref="A9536" r:id="rId9526"/>
    <hyperlink ref="A9537" r:id="rId9527"/>
    <hyperlink ref="A9538" r:id="rId9528"/>
    <hyperlink ref="A9539" r:id="rId9529"/>
    <hyperlink ref="A9540" r:id="rId9530"/>
    <hyperlink ref="A9541" r:id="rId9531"/>
    <hyperlink ref="A9542" r:id="rId9532"/>
    <hyperlink ref="A9543" r:id="rId9533"/>
    <hyperlink ref="A9544" r:id="rId9534"/>
    <hyperlink ref="A9545" r:id="rId9535"/>
    <hyperlink ref="A9546" r:id="rId9536"/>
    <hyperlink ref="A9547" r:id="rId9537"/>
    <hyperlink ref="A9548" r:id="rId9538"/>
    <hyperlink ref="A9549" r:id="rId9539"/>
    <hyperlink ref="A9550" r:id="rId9540"/>
    <hyperlink ref="A9551" r:id="rId9541"/>
    <hyperlink ref="A9552" r:id="rId9542"/>
    <hyperlink ref="A9553" r:id="rId9543"/>
    <hyperlink ref="A9554" r:id="rId9544"/>
    <hyperlink ref="A9555" r:id="rId9545"/>
    <hyperlink ref="A9556" r:id="rId9546"/>
    <hyperlink ref="A9557" r:id="rId9547"/>
    <hyperlink ref="A9558" r:id="rId9548"/>
    <hyperlink ref="A9559" r:id="rId9549"/>
    <hyperlink ref="A9560" r:id="rId9550"/>
    <hyperlink ref="A9561" r:id="rId9551"/>
    <hyperlink ref="A9562" r:id="rId9552"/>
    <hyperlink ref="A9563" r:id="rId9553"/>
    <hyperlink ref="A9564" r:id="rId9554"/>
    <hyperlink ref="A9565" r:id="rId9555"/>
    <hyperlink ref="A9566" r:id="rId9556"/>
    <hyperlink ref="A9567" r:id="rId9557"/>
    <hyperlink ref="A9568" r:id="rId9558"/>
    <hyperlink ref="A9569" r:id="rId9559"/>
    <hyperlink ref="A9570" r:id="rId9560"/>
    <hyperlink ref="A9571" r:id="rId9561"/>
    <hyperlink ref="A9572" r:id="rId9562"/>
    <hyperlink ref="A9573" r:id="rId9563"/>
    <hyperlink ref="A9574" r:id="rId9564"/>
    <hyperlink ref="A9575" r:id="rId9565"/>
    <hyperlink ref="A9576" r:id="rId9566"/>
    <hyperlink ref="A9577" r:id="rId9567"/>
    <hyperlink ref="A9578" r:id="rId9568"/>
    <hyperlink ref="A9579" r:id="rId9569"/>
    <hyperlink ref="A9580" r:id="rId9570"/>
    <hyperlink ref="A9581" r:id="rId9571"/>
    <hyperlink ref="A9582" r:id="rId9572"/>
    <hyperlink ref="A9583" r:id="rId9573"/>
    <hyperlink ref="A9584" r:id="rId9574"/>
    <hyperlink ref="A9585" r:id="rId9575"/>
    <hyperlink ref="A9586" r:id="rId9576"/>
    <hyperlink ref="A9587" r:id="rId9577"/>
    <hyperlink ref="A9588" r:id="rId9578"/>
    <hyperlink ref="A9589" r:id="rId9579"/>
    <hyperlink ref="A9590" r:id="rId9580"/>
    <hyperlink ref="A9591" r:id="rId9581"/>
    <hyperlink ref="A9592" r:id="rId9582"/>
    <hyperlink ref="A9593" r:id="rId9583"/>
    <hyperlink ref="A9594" r:id="rId9584"/>
    <hyperlink ref="A9595" r:id="rId9585"/>
    <hyperlink ref="A9596" r:id="rId9586"/>
    <hyperlink ref="A9597" r:id="rId9587"/>
    <hyperlink ref="A9598" r:id="rId9588"/>
    <hyperlink ref="A9599" r:id="rId9589"/>
    <hyperlink ref="A9600" r:id="rId9590"/>
    <hyperlink ref="A9601" r:id="rId9591"/>
    <hyperlink ref="A9602" r:id="rId9592"/>
    <hyperlink ref="A9603" r:id="rId9593"/>
    <hyperlink ref="A9604" r:id="rId9594"/>
    <hyperlink ref="A9605" r:id="rId9595"/>
    <hyperlink ref="A9606" r:id="rId9596"/>
    <hyperlink ref="A9607" r:id="rId9597"/>
    <hyperlink ref="A9608" r:id="rId9598"/>
    <hyperlink ref="A9609" r:id="rId9599"/>
    <hyperlink ref="A9610" r:id="rId9600"/>
    <hyperlink ref="A9611" r:id="rId9601"/>
    <hyperlink ref="A9612" r:id="rId9602"/>
    <hyperlink ref="A9613" r:id="rId9603"/>
    <hyperlink ref="A9614" r:id="rId9604"/>
    <hyperlink ref="A9615" r:id="rId9605"/>
    <hyperlink ref="A9616" r:id="rId9606"/>
    <hyperlink ref="A9617" r:id="rId9607"/>
    <hyperlink ref="A9618" r:id="rId9608"/>
    <hyperlink ref="A9619" r:id="rId9609"/>
    <hyperlink ref="A9620" r:id="rId9610"/>
    <hyperlink ref="A9621" r:id="rId9611"/>
    <hyperlink ref="A9622" r:id="rId9612"/>
    <hyperlink ref="A9623" r:id="rId9613"/>
    <hyperlink ref="A9624" r:id="rId9614"/>
    <hyperlink ref="A9625" r:id="rId9615"/>
    <hyperlink ref="A9626" r:id="rId9616"/>
    <hyperlink ref="A9627" r:id="rId9617"/>
    <hyperlink ref="A9628" r:id="rId9618"/>
    <hyperlink ref="A9629" r:id="rId9619"/>
    <hyperlink ref="A9630" r:id="rId9620"/>
    <hyperlink ref="A9631" r:id="rId9621"/>
    <hyperlink ref="A9632" r:id="rId9622"/>
    <hyperlink ref="A9633" r:id="rId9623"/>
    <hyperlink ref="A9634" r:id="rId9624"/>
    <hyperlink ref="A9635" r:id="rId9625"/>
    <hyperlink ref="A9636" r:id="rId9626"/>
    <hyperlink ref="A9637" r:id="rId9627"/>
    <hyperlink ref="A9638" r:id="rId9628"/>
    <hyperlink ref="A9639" r:id="rId9629"/>
    <hyperlink ref="A9640" r:id="rId9630"/>
    <hyperlink ref="A9641" r:id="rId9631"/>
    <hyperlink ref="A9642" r:id="rId9632"/>
    <hyperlink ref="A9643" r:id="rId9633"/>
    <hyperlink ref="A9644" r:id="rId9634"/>
    <hyperlink ref="A9645" r:id="rId9635"/>
    <hyperlink ref="A9646" r:id="rId9636"/>
    <hyperlink ref="A9647" r:id="rId9637"/>
    <hyperlink ref="A9648" r:id="rId9638"/>
    <hyperlink ref="A9649" r:id="rId9639"/>
    <hyperlink ref="A9650" r:id="rId9640"/>
    <hyperlink ref="A9651" r:id="rId9641"/>
    <hyperlink ref="A9652" r:id="rId9642"/>
    <hyperlink ref="A9653" r:id="rId9643"/>
    <hyperlink ref="A9654" r:id="rId9644"/>
    <hyperlink ref="A9655" r:id="rId9645"/>
    <hyperlink ref="A9656" r:id="rId9646"/>
    <hyperlink ref="A9657" r:id="rId9647"/>
    <hyperlink ref="A9658" r:id="rId9648"/>
    <hyperlink ref="A9659" r:id="rId9649"/>
    <hyperlink ref="A9660" r:id="rId9650"/>
    <hyperlink ref="A9661" r:id="rId9651"/>
    <hyperlink ref="A9662" r:id="rId9652"/>
    <hyperlink ref="A9663" r:id="rId9653"/>
    <hyperlink ref="A9664" r:id="rId9654"/>
    <hyperlink ref="A9665" r:id="rId9655"/>
    <hyperlink ref="A9666" r:id="rId9656"/>
    <hyperlink ref="A9667" r:id="rId9657"/>
    <hyperlink ref="A9668" r:id="rId9658"/>
    <hyperlink ref="A9669" r:id="rId9659"/>
    <hyperlink ref="A9670" r:id="rId9660"/>
    <hyperlink ref="A9671" r:id="rId9661"/>
    <hyperlink ref="A9672" r:id="rId9662"/>
    <hyperlink ref="A9673" r:id="rId9663"/>
    <hyperlink ref="A9674" r:id="rId9664"/>
    <hyperlink ref="A9675" r:id="rId9665"/>
    <hyperlink ref="A9676" r:id="rId9666"/>
    <hyperlink ref="A9677" r:id="rId9667"/>
    <hyperlink ref="A9678" r:id="rId9668"/>
    <hyperlink ref="A9679" r:id="rId9669"/>
    <hyperlink ref="A9680" r:id="rId9670"/>
    <hyperlink ref="A9681" r:id="rId9671"/>
    <hyperlink ref="A9682" r:id="rId9672"/>
    <hyperlink ref="A9683" r:id="rId9673"/>
    <hyperlink ref="A9684" r:id="rId9674"/>
    <hyperlink ref="A9685" r:id="rId9675"/>
    <hyperlink ref="A9686" r:id="rId9676"/>
    <hyperlink ref="A9687" r:id="rId9677"/>
    <hyperlink ref="A9688" r:id="rId9678"/>
    <hyperlink ref="A9689" r:id="rId9679"/>
    <hyperlink ref="A9690" r:id="rId9680"/>
    <hyperlink ref="A9691" r:id="rId9681"/>
    <hyperlink ref="A9692" r:id="rId9682"/>
    <hyperlink ref="A9693" r:id="rId9683"/>
    <hyperlink ref="A9694" r:id="rId9684"/>
    <hyperlink ref="A9695" r:id="rId9685"/>
    <hyperlink ref="A9696" r:id="rId9686"/>
    <hyperlink ref="A9697" r:id="rId9687"/>
    <hyperlink ref="A9698" r:id="rId9688"/>
    <hyperlink ref="A9699" r:id="rId9689"/>
    <hyperlink ref="A9700" r:id="rId9690"/>
    <hyperlink ref="A9701" r:id="rId9691"/>
    <hyperlink ref="A9702" r:id="rId9692"/>
    <hyperlink ref="A9703" r:id="rId9693"/>
    <hyperlink ref="A9704" r:id="rId9694"/>
    <hyperlink ref="A9705" r:id="rId9695"/>
    <hyperlink ref="A9706" r:id="rId9696"/>
    <hyperlink ref="A9707" r:id="rId9697"/>
    <hyperlink ref="A9708" r:id="rId9698"/>
    <hyperlink ref="A9709" r:id="rId9699"/>
    <hyperlink ref="A9710" r:id="rId9700"/>
    <hyperlink ref="A9711" r:id="rId9701"/>
    <hyperlink ref="A9712" r:id="rId9702"/>
    <hyperlink ref="A9713" r:id="rId9703"/>
    <hyperlink ref="A9714" r:id="rId9704"/>
    <hyperlink ref="A9715" r:id="rId9705"/>
    <hyperlink ref="A9716" r:id="rId9706"/>
    <hyperlink ref="A9717" r:id="rId9707"/>
    <hyperlink ref="A9718" r:id="rId9708"/>
    <hyperlink ref="A9719" r:id="rId9709"/>
    <hyperlink ref="A9720" r:id="rId9710"/>
    <hyperlink ref="A9721" r:id="rId9711"/>
    <hyperlink ref="A9722" r:id="rId9712"/>
    <hyperlink ref="A9723" r:id="rId9713"/>
    <hyperlink ref="A9724" r:id="rId9714"/>
    <hyperlink ref="A9725" r:id="rId9715"/>
    <hyperlink ref="A9726" r:id="rId9716"/>
    <hyperlink ref="A9727" r:id="rId9717"/>
    <hyperlink ref="A9728" r:id="rId9718"/>
    <hyperlink ref="A9729" r:id="rId9719"/>
    <hyperlink ref="A9730" r:id="rId9720"/>
    <hyperlink ref="A9731" r:id="rId9721"/>
    <hyperlink ref="A9732" r:id="rId9722"/>
    <hyperlink ref="A9733" r:id="rId9723"/>
    <hyperlink ref="A9734" r:id="rId9724"/>
    <hyperlink ref="A9735" r:id="rId9725"/>
    <hyperlink ref="A9736" r:id="rId9726"/>
    <hyperlink ref="A9737" r:id="rId9727"/>
    <hyperlink ref="A9738" r:id="rId9728"/>
    <hyperlink ref="A9739" r:id="rId9729"/>
    <hyperlink ref="A9740" r:id="rId9730"/>
    <hyperlink ref="A9741" r:id="rId9731"/>
    <hyperlink ref="A9742" r:id="rId9732"/>
    <hyperlink ref="A9743" r:id="rId9733"/>
    <hyperlink ref="A9744" r:id="rId9734"/>
    <hyperlink ref="A9745" r:id="rId9735"/>
    <hyperlink ref="A9746" r:id="rId9736"/>
    <hyperlink ref="A9747" r:id="rId9737"/>
    <hyperlink ref="A9748" r:id="rId9738"/>
    <hyperlink ref="A9749" r:id="rId9739"/>
    <hyperlink ref="A9750" r:id="rId9740"/>
    <hyperlink ref="A9751" r:id="rId9741"/>
    <hyperlink ref="A9752" r:id="rId9742"/>
    <hyperlink ref="A9753" r:id="rId9743"/>
    <hyperlink ref="A9754" r:id="rId9744"/>
    <hyperlink ref="A9755" r:id="rId9745"/>
    <hyperlink ref="A9756" r:id="rId9746"/>
    <hyperlink ref="A9757" r:id="rId9747"/>
    <hyperlink ref="A9758" r:id="rId9748"/>
    <hyperlink ref="A9759" r:id="rId9749"/>
    <hyperlink ref="A9760" r:id="rId9750"/>
    <hyperlink ref="A9761" r:id="rId9751"/>
    <hyperlink ref="A9762" r:id="rId9752"/>
    <hyperlink ref="A9763" r:id="rId9753"/>
    <hyperlink ref="A9764" r:id="rId9754"/>
    <hyperlink ref="A9765" r:id="rId9755"/>
    <hyperlink ref="A9766" r:id="rId9756"/>
    <hyperlink ref="A9767" r:id="rId9757"/>
    <hyperlink ref="A9768" r:id="rId9758"/>
    <hyperlink ref="A9769" r:id="rId9759"/>
    <hyperlink ref="A9770" r:id="rId9760"/>
    <hyperlink ref="A9771" r:id="rId9761"/>
    <hyperlink ref="A9772" r:id="rId9762"/>
    <hyperlink ref="A9773" r:id="rId9763"/>
    <hyperlink ref="A9774" r:id="rId9764"/>
    <hyperlink ref="A9775" r:id="rId9765"/>
    <hyperlink ref="A9776" r:id="rId9766"/>
    <hyperlink ref="A9777" r:id="rId9767"/>
    <hyperlink ref="A9778" r:id="rId9768"/>
    <hyperlink ref="A9779" r:id="rId9769"/>
    <hyperlink ref="A9780" r:id="rId9770"/>
    <hyperlink ref="A9781" r:id="rId9771"/>
    <hyperlink ref="A9782" r:id="rId9772"/>
    <hyperlink ref="A9783" r:id="rId9773"/>
    <hyperlink ref="A9784" r:id="rId9774"/>
    <hyperlink ref="A9785" r:id="rId9775"/>
    <hyperlink ref="A9786" r:id="rId9776"/>
    <hyperlink ref="A9787" r:id="rId9777"/>
    <hyperlink ref="A9788" r:id="rId9778"/>
    <hyperlink ref="A9789" r:id="rId9779"/>
    <hyperlink ref="A9790" r:id="rId9780"/>
    <hyperlink ref="A9791" r:id="rId9781"/>
    <hyperlink ref="A9792" r:id="rId9782"/>
    <hyperlink ref="A9793" r:id="rId9783"/>
  </hyperlinks>
  <pageMargins left="0.511811024" right="0.511811024" top="0.78740157499999996" bottom="0.78740157499999996"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tabColor rgb="FFF8E7CE"/>
  </sheetPr>
  <dimension ref="A1:F4949"/>
  <sheetViews>
    <sheetView workbookViewId="0">
      <selection activeCell="A3" sqref="A3:D3"/>
    </sheetView>
  </sheetViews>
  <sheetFormatPr defaultColWidth="8.6640625" defaultRowHeight="15" customHeight="1"/>
  <cols>
    <col min="1" max="1" width="30" customWidth="1"/>
    <col min="2" max="2" width="14.6640625" customWidth="1"/>
    <col min="3" max="3" width="118.6640625" style="134" customWidth="1"/>
    <col min="4" max="4" width="10.6640625" customWidth="1"/>
    <col min="5" max="5" width="11.6640625" customWidth="1"/>
    <col min="6" max="6" width="16.6640625" customWidth="1"/>
  </cols>
  <sheetData>
    <row r="1" spans="1:6" ht="12.75">
      <c r="A1" s="33" t="s">
        <v>2133</v>
      </c>
    </row>
    <row r="2" spans="1:6" ht="12.75">
      <c r="A2" s="34" t="s">
        <v>12057</v>
      </c>
    </row>
    <row r="3" spans="1:6" ht="12.75">
      <c r="A3" s="34" t="s">
        <v>2135</v>
      </c>
      <c r="B3" s="35" t="s">
        <v>12058</v>
      </c>
      <c r="E3" s="36" t="s">
        <v>2137</v>
      </c>
    </row>
    <row r="4" spans="1:6" ht="12.75">
      <c r="A4" s="34" t="s">
        <v>2138</v>
      </c>
      <c r="B4" s="35" t="s">
        <v>12059</v>
      </c>
      <c r="E4" s="37" t="s">
        <v>2140</v>
      </c>
      <c r="F4" s="38" t="s">
        <v>2141</v>
      </c>
    </row>
    <row r="5" spans="1:6" ht="25.5">
      <c r="E5" s="38" t="s">
        <v>2142</v>
      </c>
      <c r="F5" s="39" t="s">
        <v>2143</v>
      </c>
    </row>
    <row r="6" spans="1:6" ht="12.75">
      <c r="A6" s="33" t="s">
        <v>12060</v>
      </c>
      <c r="B6" s="34" t="s">
        <v>12061</v>
      </c>
      <c r="C6" s="135" t="s">
        <v>12062</v>
      </c>
      <c r="E6" s="38" t="s">
        <v>2146</v>
      </c>
      <c r="F6" s="40">
        <v>1.1559999999999999</v>
      </c>
    </row>
    <row r="7" spans="1:6" ht="25.5">
      <c r="A7" s="45" t="s">
        <v>12063</v>
      </c>
      <c r="E7" s="38" t="s">
        <v>2148</v>
      </c>
      <c r="F7" s="40">
        <v>0.71799999999999997</v>
      </c>
    </row>
    <row r="8" spans="1:6" ht="11.25"/>
    <row r="9" spans="1:6" ht="12.75">
      <c r="A9" s="41" t="s">
        <v>12064</v>
      </c>
      <c r="E9" s="37" t="s">
        <v>12065</v>
      </c>
    </row>
    <row r="10" spans="1:6" ht="38.25">
      <c r="A10" s="38" t="s">
        <v>12066</v>
      </c>
      <c r="B10" s="38" t="s">
        <v>12067</v>
      </c>
      <c r="C10" s="38" t="s">
        <v>12068</v>
      </c>
      <c r="D10" s="38" t="s">
        <v>2154</v>
      </c>
      <c r="E10" s="38" t="s">
        <v>12069</v>
      </c>
      <c r="F10" s="38" t="s">
        <v>2141</v>
      </c>
    </row>
    <row r="11" spans="1:6" ht="25.5">
      <c r="A11" s="42" t="s">
        <v>12070</v>
      </c>
      <c r="B11" s="42">
        <v>45333</v>
      </c>
      <c r="C11" s="135" t="s">
        <v>12071</v>
      </c>
      <c r="D11" s="42" t="s">
        <v>69</v>
      </c>
      <c r="E11" s="42" t="s">
        <v>12072</v>
      </c>
      <c r="F11" s="43">
        <v>213.23</v>
      </c>
    </row>
    <row r="12" spans="1:6" ht="12.75">
      <c r="A12" s="42" t="s">
        <v>12073</v>
      </c>
      <c r="B12" s="42">
        <v>11270</v>
      </c>
      <c r="C12" s="135" t="s">
        <v>12074</v>
      </c>
      <c r="D12" s="42" t="s">
        <v>69</v>
      </c>
      <c r="E12" s="42" t="s">
        <v>12072</v>
      </c>
      <c r="F12" s="43">
        <v>3.24</v>
      </c>
    </row>
    <row r="13" spans="1:6" ht="12.75">
      <c r="A13" s="42" t="s">
        <v>12073</v>
      </c>
      <c r="B13" s="42">
        <v>412</v>
      </c>
      <c r="C13" s="135" t="s">
        <v>12075</v>
      </c>
      <c r="D13" s="42" t="s">
        <v>69</v>
      </c>
      <c r="E13" s="42" t="s">
        <v>12072</v>
      </c>
      <c r="F13" s="43">
        <v>1.02</v>
      </c>
    </row>
    <row r="14" spans="1:6" ht="12.75">
      <c r="A14" s="42" t="s">
        <v>12073</v>
      </c>
      <c r="B14" s="42">
        <v>414</v>
      </c>
      <c r="C14" s="135" t="s">
        <v>12076</v>
      </c>
      <c r="D14" s="42" t="s">
        <v>69</v>
      </c>
      <c r="E14" s="42" t="s">
        <v>12072</v>
      </c>
      <c r="F14" s="43">
        <v>0.06</v>
      </c>
    </row>
    <row r="15" spans="1:6" ht="12.75">
      <c r="A15" s="42" t="s">
        <v>12073</v>
      </c>
      <c r="B15" s="42">
        <v>410</v>
      </c>
      <c r="C15" s="135" t="s">
        <v>12077</v>
      </c>
      <c r="D15" s="42" t="s">
        <v>69</v>
      </c>
      <c r="E15" s="42" t="s">
        <v>12072</v>
      </c>
      <c r="F15" s="43">
        <v>0.15</v>
      </c>
    </row>
    <row r="16" spans="1:6" ht="12.75">
      <c r="A16" s="42" t="s">
        <v>12073</v>
      </c>
      <c r="B16" s="42">
        <v>411</v>
      </c>
      <c r="C16" s="135" t="s">
        <v>12078</v>
      </c>
      <c r="D16" s="42" t="s">
        <v>69</v>
      </c>
      <c r="E16" s="42" t="s">
        <v>12079</v>
      </c>
      <c r="F16" s="43">
        <v>0.2</v>
      </c>
    </row>
    <row r="17" spans="1:6" ht="12.75">
      <c r="A17" s="42" t="s">
        <v>12073</v>
      </c>
      <c r="B17" s="42">
        <v>408</v>
      </c>
      <c r="C17" s="135" t="s">
        <v>12080</v>
      </c>
      <c r="D17" s="42" t="s">
        <v>69</v>
      </c>
      <c r="E17" s="42" t="s">
        <v>12072</v>
      </c>
      <c r="F17" s="43">
        <v>0.99</v>
      </c>
    </row>
    <row r="18" spans="1:6" ht="12.75">
      <c r="A18" s="42" t="s">
        <v>12073</v>
      </c>
      <c r="B18" s="42">
        <v>39131</v>
      </c>
      <c r="C18" s="135" t="s">
        <v>12081</v>
      </c>
      <c r="D18" s="42" t="s">
        <v>69</v>
      </c>
      <c r="E18" s="42" t="s">
        <v>12072</v>
      </c>
      <c r="F18" s="43">
        <v>2.14</v>
      </c>
    </row>
    <row r="19" spans="1:6" ht="25.5">
      <c r="A19" s="42" t="s">
        <v>12073</v>
      </c>
      <c r="B19" s="42">
        <v>394</v>
      </c>
      <c r="C19" s="135" t="s">
        <v>12082</v>
      </c>
      <c r="D19" s="42" t="s">
        <v>69</v>
      </c>
      <c r="E19" s="42" t="s">
        <v>12072</v>
      </c>
      <c r="F19" s="43">
        <v>2.17</v>
      </c>
    </row>
    <row r="20" spans="1:6" ht="12.75">
      <c r="A20" s="42" t="s">
        <v>12073</v>
      </c>
      <c r="B20" s="42">
        <v>39130</v>
      </c>
      <c r="C20" s="135" t="s">
        <v>12083</v>
      </c>
      <c r="D20" s="42" t="s">
        <v>69</v>
      </c>
      <c r="E20" s="42" t="s">
        <v>12072</v>
      </c>
      <c r="F20" s="43">
        <v>1.95</v>
      </c>
    </row>
    <row r="21" spans="1:6" ht="25.5">
      <c r="A21" s="42" t="s">
        <v>12073</v>
      </c>
      <c r="B21" s="42">
        <v>395</v>
      </c>
      <c r="C21" s="135" t="s">
        <v>12084</v>
      </c>
      <c r="D21" s="42" t="s">
        <v>69</v>
      </c>
      <c r="E21" s="42" t="s">
        <v>12072</v>
      </c>
      <c r="F21" s="43">
        <v>2.09</v>
      </c>
    </row>
    <row r="22" spans="1:6" ht="12.75">
      <c r="A22" s="42" t="s">
        <v>12073</v>
      </c>
      <c r="B22" s="42">
        <v>39129</v>
      </c>
      <c r="C22" s="135" t="s">
        <v>12085</v>
      </c>
      <c r="D22" s="42" t="s">
        <v>69</v>
      </c>
      <c r="E22" s="42" t="s">
        <v>12072</v>
      </c>
      <c r="F22" s="43">
        <v>1.2</v>
      </c>
    </row>
    <row r="23" spans="1:6" ht="12.75">
      <c r="A23" s="42" t="s">
        <v>12073</v>
      </c>
      <c r="B23" s="42">
        <v>393</v>
      </c>
      <c r="C23" s="135" t="s">
        <v>12086</v>
      </c>
      <c r="D23" s="42" t="s">
        <v>69</v>
      </c>
      <c r="E23" s="42" t="s">
        <v>12079</v>
      </c>
      <c r="F23" s="43">
        <v>1.26</v>
      </c>
    </row>
    <row r="24" spans="1:6" ht="12.75">
      <c r="A24" s="42" t="s">
        <v>12073</v>
      </c>
      <c r="B24" s="42">
        <v>39127</v>
      </c>
      <c r="C24" s="135" t="s">
        <v>12087</v>
      </c>
      <c r="D24" s="42" t="s">
        <v>69</v>
      </c>
      <c r="E24" s="42" t="s">
        <v>12072</v>
      </c>
      <c r="F24" s="43">
        <v>1.03</v>
      </c>
    </row>
    <row r="25" spans="1:6" ht="25.5">
      <c r="A25" s="42" t="s">
        <v>12073</v>
      </c>
      <c r="B25" s="42">
        <v>392</v>
      </c>
      <c r="C25" s="135" t="s">
        <v>12088</v>
      </c>
      <c r="D25" s="42" t="s">
        <v>69</v>
      </c>
      <c r="E25" s="42" t="s">
        <v>12072</v>
      </c>
      <c r="F25" s="43">
        <v>1.05</v>
      </c>
    </row>
    <row r="26" spans="1:6" ht="12.75">
      <c r="A26" s="42" t="s">
        <v>12073</v>
      </c>
      <c r="B26" s="42">
        <v>39133</v>
      </c>
      <c r="C26" s="135" t="s">
        <v>12089</v>
      </c>
      <c r="D26" s="42" t="s">
        <v>69</v>
      </c>
      <c r="E26" s="42" t="s">
        <v>12072</v>
      </c>
      <c r="F26" s="43">
        <v>2.81</v>
      </c>
    </row>
    <row r="27" spans="1:6" ht="25.5">
      <c r="A27" s="42" t="s">
        <v>12073</v>
      </c>
      <c r="B27" s="42">
        <v>397</v>
      </c>
      <c r="C27" s="135" t="s">
        <v>12090</v>
      </c>
      <c r="D27" s="42" t="s">
        <v>69</v>
      </c>
      <c r="E27" s="42" t="s">
        <v>12072</v>
      </c>
      <c r="F27" s="43">
        <v>3.1</v>
      </c>
    </row>
    <row r="28" spans="1:6" ht="12.75">
      <c r="A28" s="42" t="s">
        <v>12073</v>
      </c>
      <c r="B28" s="42">
        <v>39132</v>
      </c>
      <c r="C28" s="135" t="s">
        <v>12091</v>
      </c>
      <c r="D28" s="42" t="s">
        <v>69</v>
      </c>
      <c r="E28" s="42" t="s">
        <v>12072</v>
      </c>
      <c r="F28" s="43">
        <v>2.25</v>
      </c>
    </row>
    <row r="29" spans="1:6" ht="12.75">
      <c r="A29" s="42" t="s">
        <v>12073</v>
      </c>
      <c r="B29" s="42">
        <v>396</v>
      </c>
      <c r="C29" s="135" t="s">
        <v>12092</v>
      </c>
      <c r="D29" s="42" t="s">
        <v>69</v>
      </c>
      <c r="E29" s="42" t="s">
        <v>12072</v>
      </c>
      <c r="F29" s="43">
        <v>2.41</v>
      </c>
    </row>
    <row r="30" spans="1:6" ht="12.75">
      <c r="A30" s="42" t="s">
        <v>12073</v>
      </c>
      <c r="B30" s="42">
        <v>39135</v>
      </c>
      <c r="C30" s="135" t="s">
        <v>12093</v>
      </c>
      <c r="D30" s="42" t="s">
        <v>69</v>
      </c>
      <c r="E30" s="42" t="s">
        <v>12072</v>
      </c>
      <c r="F30" s="43">
        <v>4.5</v>
      </c>
    </row>
    <row r="31" spans="1:6" ht="12.75">
      <c r="A31" s="42" t="s">
        <v>12073</v>
      </c>
      <c r="B31" s="42">
        <v>39134</v>
      </c>
      <c r="C31" s="135" t="s">
        <v>12094</v>
      </c>
      <c r="D31" s="42" t="s">
        <v>69</v>
      </c>
      <c r="E31" s="42" t="s">
        <v>12072</v>
      </c>
      <c r="F31" s="43">
        <v>3.75</v>
      </c>
    </row>
    <row r="32" spans="1:6" ht="12.75">
      <c r="A32" s="42" t="s">
        <v>12073</v>
      </c>
      <c r="B32" s="42">
        <v>398</v>
      </c>
      <c r="C32" s="135" t="s">
        <v>12095</v>
      </c>
      <c r="D32" s="42" t="s">
        <v>69</v>
      </c>
      <c r="E32" s="42" t="s">
        <v>12072</v>
      </c>
      <c r="F32" s="43">
        <v>3.45</v>
      </c>
    </row>
    <row r="33" spans="1:6" ht="12.75">
      <c r="A33" s="42" t="s">
        <v>12073</v>
      </c>
      <c r="B33" s="42">
        <v>39128</v>
      </c>
      <c r="C33" s="135" t="s">
        <v>12096</v>
      </c>
      <c r="D33" s="42" t="s">
        <v>69</v>
      </c>
      <c r="E33" s="42" t="s">
        <v>12072</v>
      </c>
      <c r="F33" s="43">
        <v>1.1200000000000001</v>
      </c>
    </row>
    <row r="34" spans="1:6" ht="25.5">
      <c r="A34" s="42" t="s">
        <v>12073</v>
      </c>
      <c r="B34" s="42">
        <v>400</v>
      </c>
      <c r="C34" s="135" t="s">
        <v>12097</v>
      </c>
      <c r="D34" s="42" t="s">
        <v>69</v>
      </c>
      <c r="E34" s="42" t="s">
        <v>12072</v>
      </c>
      <c r="F34" s="43">
        <v>1.0900000000000001</v>
      </c>
    </row>
    <row r="35" spans="1:6" ht="25.5">
      <c r="A35" s="42" t="s">
        <v>12073</v>
      </c>
      <c r="B35" s="42">
        <v>39125</v>
      </c>
      <c r="C35" s="135" t="s">
        <v>12098</v>
      </c>
      <c r="D35" s="42" t="s">
        <v>69</v>
      </c>
      <c r="E35" s="42" t="s">
        <v>12072</v>
      </c>
      <c r="F35" s="43">
        <v>1.1200000000000001</v>
      </c>
    </row>
    <row r="36" spans="1:6" ht="12.75">
      <c r="A36" s="42" t="s">
        <v>12073</v>
      </c>
      <c r="B36" s="42">
        <v>39126</v>
      </c>
      <c r="C36" s="135" t="s">
        <v>12099</v>
      </c>
      <c r="D36" s="42" t="s">
        <v>69</v>
      </c>
      <c r="E36" s="42" t="s">
        <v>12072</v>
      </c>
      <c r="F36" s="43">
        <v>5.0599999999999996</v>
      </c>
    </row>
    <row r="37" spans="1:6" ht="12.75">
      <c r="A37" s="42" t="s">
        <v>12073</v>
      </c>
      <c r="B37" s="42">
        <v>399</v>
      </c>
      <c r="C37" s="135" t="s">
        <v>12100</v>
      </c>
      <c r="D37" s="42" t="s">
        <v>69</v>
      </c>
      <c r="E37" s="42" t="s">
        <v>12072</v>
      </c>
      <c r="F37" s="43">
        <v>4.46</v>
      </c>
    </row>
    <row r="38" spans="1:6" ht="12.75">
      <c r="A38" s="42" t="s">
        <v>12073</v>
      </c>
      <c r="B38" s="42">
        <v>39158</v>
      </c>
      <c r="C38" s="135" t="s">
        <v>12101</v>
      </c>
      <c r="D38" s="42" t="s">
        <v>69</v>
      </c>
      <c r="E38" s="42" t="s">
        <v>12072</v>
      </c>
      <c r="F38" s="43">
        <v>11.98</v>
      </c>
    </row>
    <row r="39" spans="1:6" ht="12.75">
      <c r="A39" s="42" t="s">
        <v>12073</v>
      </c>
      <c r="B39" s="42">
        <v>39141</v>
      </c>
      <c r="C39" s="135" t="s">
        <v>12102</v>
      </c>
      <c r="D39" s="42" t="s">
        <v>69</v>
      </c>
      <c r="E39" s="42" t="s">
        <v>12072</v>
      </c>
      <c r="F39" s="43">
        <v>0.87</v>
      </c>
    </row>
    <row r="40" spans="1:6" ht="12.75">
      <c r="A40" s="42" t="s">
        <v>12073</v>
      </c>
      <c r="B40" s="42">
        <v>39140</v>
      </c>
      <c r="C40" s="135" t="s">
        <v>12103</v>
      </c>
      <c r="D40" s="42" t="s">
        <v>69</v>
      </c>
      <c r="E40" s="42" t="s">
        <v>12072</v>
      </c>
      <c r="F40" s="43">
        <v>0.79</v>
      </c>
    </row>
    <row r="41" spans="1:6" ht="12.75">
      <c r="A41" s="42" t="s">
        <v>12073</v>
      </c>
      <c r="B41" s="42">
        <v>39139</v>
      </c>
      <c r="C41" s="135" t="s">
        <v>12104</v>
      </c>
      <c r="D41" s="42" t="s">
        <v>69</v>
      </c>
      <c r="E41" s="42" t="s">
        <v>12072</v>
      </c>
      <c r="F41" s="43">
        <v>0.65</v>
      </c>
    </row>
    <row r="42" spans="1:6" ht="12.75">
      <c r="A42" s="42" t="s">
        <v>12073</v>
      </c>
      <c r="B42" s="42">
        <v>39137</v>
      </c>
      <c r="C42" s="135" t="s">
        <v>12105</v>
      </c>
      <c r="D42" s="42" t="s">
        <v>69</v>
      </c>
      <c r="E42" s="42" t="s">
        <v>12072</v>
      </c>
      <c r="F42" s="43">
        <v>0.45</v>
      </c>
    </row>
    <row r="43" spans="1:6" ht="12.75">
      <c r="A43" s="42" t="s">
        <v>12073</v>
      </c>
      <c r="B43" s="42">
        <v>39143</v>
      </c>
      <c r="C43" s="135" t="s">
        <v>12106</v>
      </c>
      <c r="D43" s="42" t="s">
        <v>69</v>
      </c>
      <c r="E43" s="42" t="s">
        <v>12072</v>
      </c>
      <c r="F43" s="43">
        <v>1.79</v>
      </c>
    </row>
    <row r="44" spans="1:6" ht="12.75">
      <c r="A44" s="42" t="s">
        <v>12073</v>
      </c>
      <c r="B44" s="42">
        <v>39142</v>
      </c>
      <c r="C44" s="135" t="s">
        <v>12107</v>
      </c>
      <c r="D44" s="42" t="s">
        <v>69</v>
      </c>
      <c r="E44" s="42" t="s">
        <v>12072</v>
      </c>
      <c r="F44" s="43">
        <v>1.28</v>
      </c>
    </row>
    <row r="45" spans="1:6" ht="12.75">
      <c r="A45" s="42" t="s">
        <v>12073</v>
      </c>
      <c r="B45" s="42">
        <v>39144</v>
      </c>
      <c r="C45" s="135" t="s">
        <v>12108</v>
      </c>
      <c r="D45" s="42" t="s">
        <v>69</v>
      </c>
      <c r="E45" s="42" t="s">
        <v>12072</v>
      </c>
      <c r="F45" s="43">
        <v>2.09</v>
      </c>
    </row>
    <row r="46" spans="1:6" ht="12.75">
      <c r="A46" s="42" t="s">
        <v>12073</v>
      </c>
      <c r="B46" s="42">
        <v>39138</v>
      </c>
      <c r="C46" s="135" t="s">
        <v>12109</v>
      </c>
      <c r="D46" s="42" t="s">
        <v>69</v>
      </c>
      <c r="E46" s="42" t="s">
        <v>12072</v>
      </c>
      <c r="F46" s="43">
        <v>0.48</v>
      </c>
    </row>
    <row r="47" spans="1:6" ht="12.75">
      <c r="A47" s="42" t="s">
        <v>12073</v>
      </c>
      <c r="B47" s="42">
        <v>39136</v>
      </c>
      <c r="C47" s="135" t="s">
        <v>12110</v>
      </c>
      <c r="D47" s="42" t="s">
        <v>69</v>
      </c>
      <c r="E47" s="42" t="s">
        <v>12072</v>
      </c>
      <c r="F47" s="43">
        <v>0.32</v>
      </c>
    </row>
    <row r="48" spans="1:6" ht="12.75">
      <c r="A48" s="42" t="s">
        <v>12073</v>
      </c>
      <c r="B48" s="42">
        <v>39145</v>
      </c>
      <c r="C48" s="135" t="s">
        <v>12111</v>
      </c>
      <c r="D48" s="42" t="s">
        <v>69</v>
      </c>
      <c r="E48" s="42" t="s">
        <v>12072</v>
      </c>
      <c r="F48" s="43">
        <v>3.44</v>
      </c>
    </row>
    <row r="49" spans="1:6" ht="25.5">
      <c r="A49" s="42" t="s">
        <v>12073</v>
      </c>
      <c r="B49" s="42">
        <v>12615</v>
      </c>
      <c r="C49" s="135" t="s">
        <v>12112</v>
      </c>
      <c r="D49" s="42" t="s">
        <v>69</v>
      </c>
      <c r="E49" s="42" t="s">
        <v>12072</v>
      </c>
      <c r="F49" s="43">
        <v>12.1</v>
      </c>
    </row>
    <row r="50" spans="1:6" ht="25.5">
      <c r="A50" s="42" t="s">
        <v>12073</v>
      </c>
      <c r="B50" s="42">
        <v>11927</v>
      </c>
      <c r="C50" s="135" t="s">
        <v>12113</v>
      </c>
      <c r="D50" s="42" t="s">
        <v>69</v>
      </c>
      <c r="E50" s="42" t="s">
        <v>12072</v>
      </c>
      <c r="F50" s="43">
        <v>9.67</v>
      </c>
    </row>
    <row r="51" spans="1:6" ht="25.5">
      <c r="A51" s="42" t="s">
        <v>12073</v>
      </c>
      <c r="B51" s="42">
        <v>11928</v>
      </c>
      <c r="C51" s="135" t="s">
        <v>12114</v>
      </c>
      <c r="D51" s="42" t="s">
        <v>69</v>
      </c>
      <c r="E51" s="42" t="s">
        <v>12072</v>
      </c>
      <c r="F51" s="43">
        <v>11.08</v>
      </c>
    </row>
    <row r="52" spans="1:6" ht="25.5">
      <c r="A52" s="42" t="s">
        <v>12073</v>
      </c>
      <c r="B52" s="42">
        <v>11929</v>
      </c>
      <c r="C52" s="135" t="s">
        <v>12115</v>
      </c>
      <c r="D52" s="42" t="s">
        <v>69</v>
      </c>
      <c r="E52" s="42" t="s">
        <v>12072</v>
      </c>
      <c r="F52" s="43">
        <v>17.13</v>
      </c>
    </row>
    <row r="53" spans="1:6" ht="12.75">
      <c r="A53" s="42" t="s">
        <v>12073</v>
      </c>
      <c r="B53" s="42">
        <v>36801</v>
      </c>
      <c r="C53" s="135" t="s">
        <v>12116</v>
      </c>
      <c r="D53" s="42" t="s">
        <v>69</v>
      </c>
      <c r="E53" s="42" t="s">
        <v>12072</v>
      </c>
      <c r="F53" s="43">
        <v>50.36</v>
      </c>
    </row>
    <row r="54" spans="1:6" ht="25.5">
      <c r="A54" s="42" t="s">
        <v>12073</v>
      </c>
      <c r="B54" s="42">
        <v>36246</v>
      </c>
      <c r="C54" s="135" t="s">
        <v>12117</v>
      </c>
      <c r="D54" s="42" t="s">
        <v>40</v>
      </c>
      <c r="E54" s="42" t="s">
        <v>12072</v>
      </c>
      <c r="F54" s="43">
        <v>3.76</v>
      </c>
    </row>
    <row r="55" spans="1:6" ht="12.75">
      <c r="A55" s="42" t="s">
        <v>12073</v>
      </c>
      <c r="B55" s="42">
        <v>37600</v>
      </c>
      <c r="C55" s="135" t="s">
        <v>12118</v>
      </c>
      <c r="D55" s="42" t="s">
        <v>69</v>
      </c>
      <c r="E55" s="42" t="s">
        <v>12072</v>
      </c>
      <c r="F55" s="43"/>
    </row>
    <row r="56" spans="1:6" ht="12.75">
      <c r="A56" s="42" t="s">
        <v>12073</v>
      </c>
      <c r="B56" s="42">
        <v>37599</v>
      </c>
      <c r="C56" s="135" t="s">
        <v>12119</v>
      </c>
      <c r="D56" s="42" t="s">
        <v>69</v>
      </c>
      <c r="E56" s="42" t="s">
        <v>12072</v>
      </c>
      <c r="F56" s="43"/>
    </row>
    <row r="57" spans="1:6" ht="12.75">
      <c r="A57" s="42" t="s">
        <v>12073</v>
      </c>
      <c r="B57" s="42">
        <v>1</v>
      </c>
      <c r="C57" s="135" t="s">
        <v>12120</v>
      </c>
      <c r="D57" s="42" t="s">
        <v>1104</v>
      </c>
      <c r="E57" s="42" t="s">
        <v>12079</v>
      </c>
      <c r="F57" s="43"/>
    </row>
    <row r="58" spans="1:6" ht="12.75">
      <c r="A58" s="42" t="s">
        <v>12073</v>
      </c>
      <c r="B58" s="42">
        <v>3</v>
      </c>
      <c r="C58" s="135" t="s">
        <v>12121</v>
      </c>
      <c r="D58" s="42" t="s">
        <v>732</v>
      </c>
      <c r="E58" s="42" t="s">
        <v>12072</v>
      </c>
      <c r="F58" s="43">
        <v>16.7</v>
      </c>
    </row>
    <row r="59" spans="1:6" ht="12.75">
      <c r="A59" s="42" t="s">
        <v>12073</v>
      </c>
      <c r="B59" s="42">
        <v>43054</v>
      </c>
      <c r="C59" s="135" t="s">
        <v>12122</v>
      </c>
      <c r="D59" s="42" t="s">
        <v>1104</v>
      </c>
      <c r="E59" s="42" t="s">
        <v>12072</v>
      </c>
      <c r="F59" s="43">
        <v>8.1300000000000008</v>
      </c>
    </row>
    <row r="60" spans="1:6" ht="12.75">
      <c r="A60" s="42" t="s">
        <v>12073</v>
      </c>
      <c r="B60" s="42">
        <v>42402</v>
      </c>
      <c r="C60" s="135" t="s">
        <v>12123</v>
      </c>
      <c r="D60" s="42" t="s">
        <v>1104</v>
      </c>
      <c r="E60" s="42" t="s">
        <v>12072</v>
      </c>
      <c r="F60" s="43">
        <v>7.77</v>
      </c>
    </row>
    <row r="61" spans="1:6" ht="12.75">
      <c r="A61" s="42" t="s">
        <v>12073</v>
      </c>
      <c r="B61" s="42">
        <v>42403</v>
      </c>
      <c r="C61" s="135" t="s">
        <v>12124</v>
      </c>
      <c r="D61" s="42" t="s">
        <v>1104</v>
      </c>
      <c r="E61" s="42" t="s">
        <v>12072</v>
      </c>
      <c r="F61" s="43">
        <v>9.9700000000000006</v>
      </c>
    </row>
    <row r="62" spans="1:6" ht="12.75">
      <c r="A62" s="42" t="s">
        <v>12073</v>
      </c>
      <c r="B62" s="42">
        <v>42404</v>
      </c>
      <c r="C62" s="135" t="s">
        <v>12125</v>
      </c>
      <c r="D62" s="42" t="s">
        <v>1104</v>
      </c>
      <c r="E62" s="42" t="s">
        <v>12072</v>
      </c>
      <c r="F62" s="43">
        <v>9.92</v>
      </c>
    </row>
    <row r="63" spans="1:6" ht="12.75">
      <c r="A63" s="42" t="s">
        <v>12073</v>
      </c>
      <c r="B63" s="42">
        <v>42405</v>
      </c>
      <c r="C63" s="135" t="s">
        <v>12126</v>
      </c>
      <c r="D63" s="42" t="s">
        <v>1104</v>
      </c>
      <c r="E63" s="42" t="s">
        <v>12072</v>
      </c>
      <c r="F63" s="43">
        <v>10.56</v>
      </c>
    </row>
    <row r="64" spans="1:6" ht="12.75">
      <c r="A64" s="42" t="s">
        <v>12073</v>
      </c>
      <c r="B64" s="42">
        <v>34341</v>
      </c>
      <c r="C64" s="135" t="s">
        <v>12127</v>
      </c>
      <c r="D64" s="42" t="s">
        <v>1104</v>
      </c>
      <c r="E64" s="42" t="s">
        <v>12072</v>
      </c>
      <c r="F64" s="43">
        <v>9.17</v>
      </c>
    </row>
    <row r="65" spans="1:6" ht="12.75">
      <c r="A65" s="42" t="s">
        <v>12073</v>
      </c>
      <c r="B65" s="42">
        <v>43053</v>
      </c>
      <c r="C65" s="135" t="s">
        <v>12128</v>
      </c>
      <c r="D65" s="42" t="s">
        <v>1104</v>
      </c>
      <c r="E65" s="42" t="s">
        <v>12072</v>
      </c>
      <c r="F65" s="43">
        <v>7.27</v>
      </c>
    </row>
    <row r="66" spans="1:6" ht="12.75">
      <c r="A66" s="42" t="s">
        <v>12073</v>
      </c>
      <c r="B66" s="42">
        <v>43058</v>
      </c>
      <c r="C66" s="135" t="s">
        <v>12129</v>
      </c>
      <c r="D66" s="42" t="s">
        <v>1104</v>
      </c>
      <c r="E66" s="42" t="s">
        <v>12072</v>
      </c>
      <c r="F66" s="43">
        <v>7.53</v>
      </c>
    </row>
    <row r="67" spans="1:6" ht="12.75">
      <c r="A67" s="42" t="s">
        <v>12073</v>
      </c>
      <c r="B67" s="42">
        <v>34</v>
      </c>
      <c r="C67" s="135" t="s">
        <v>12130</v>
      </c>
      <c r="D67" s="42" t="s">
        <v>1104</v>
      </c>
      <c r="E67" s="42" t="s">
        <v>12072</v>
      </c>
      <c r="F67" s="43">
        <v>7.57</v>
      </c>
    </row>
    <row r="68" spans="1:6" ht="12.75">
      <c r="A68" s="42" t="s">
        <v>12073</v>
      </c>
      <c r="B68" s="42">
        <v>43055</v>
      </c>
      <c r="C68" s="135" t="s">
        <v>12131</v>
      </c>
      <c r="D68" s="42" t="s">
        <v>1104</v>
      </c>
      <c r="E68" s="42" t="s">
        <v>12079</v>
      </c>
      <c r="F68" s="43">
        <v>6.56</v>
      </c>
    </row>
    <row r="69" spans="1:6" ht="12.75">
      <c r="A69" s="42" t="s">
        <v>12073</v>
      </c>
      <c r="B69" s="42">
        <v>43056</v>
      </c>
      <c r="C69" s="135" t="s">
        <v>12132</v>
      </c>
      <c r="D69" s="42" t="s">
        <v>1104</v>
      </c>
      <c r="E69" s="42" t="s">
        <v>12072</v>
      </c>
      <c r="F69" s="43">
        <v>7.56</v>
      </c>
    </row>
    <row r="70" spans="1:6" ht="12.75">
      <c r="A70" s="42" t="s">
        <v>12073</v>
      </c>
      <c r="B70" s="42">
        <v>43057</v>
      </c>
      <c r="C70" s="135" t="s">
        <v>12133</v>
      </c>
      <c r="D70" s="42" t="s">
        <v>1104</v>
      </c>
      <c r="E70" s="42" t="s">
        <v>12072</v>
      </c>
      <c r="F70" s="43">
        <v>8.31</v>
      </c>
    </row>
    <row r="71" spans="1:6" ht="12.75">
      <c r="A71" s="42" t="s">
        <v>12073</v>
      </c>
      <c r="B71" s="42">
        <v>34449</v>
      </c>
      <c r="C71" s="135" t="s">
        <v>12134</v>
      </c>
      <c r="D71" s="42" t="s">
        <v>1104</v>
      </c>
      <c r="E71" s="42" t="s">
        <v>12072</v>
      </c>
      <c r="F71" s="43">
        <v>8.8800000000000008</v>
      </c>
    </row>
    <row r="72" spans="1:6" ht="12.75">
      <c r="A72" s="42" t="s">
        <v>12073</v>
      </c>
      <c r="B72" s="42">
        <v>32</v>
      </c>
      <c r="C72" s="135" t="s">
        <v>12135</v>
      </c>
      <c r="D72" s="42" t="s">
        <v>1104</v>
      </c>
      <c r="E72" s="42" t="s">
        <v>12072</v>
      </c>
      <c r="F72" s="43">
        <v>7.99</v>
      </c>
    </row>
    <row r="73" spans="1:6" ht="12.75">
      <c r="A73" s="42" t="s">
        <v>12073</v>
      </c>
      <c r="B73" s="42">
        <v>33</v>
      </c>
      <c r="C73" s="135" t="s">
        <v>12136</v>
      </c>
      <c r="D73" s="42" t="s">
        <v>1104</v>
      </c>
      <c r="E73" s="42" t="s">
        <v>12072</v>
      </c>
      <c r="F73" s="43">
        <v>8.0299999999999994</v>
      </c>
    </row>
    <row r="74" spans="1:6" ht="12.75">
      <c r="A74" s="42" t="s">
        <v>12073</v>
      </c>
      <c r="B74" s="42">
        <v>43061</v>
      </c>
      <c r="C74" s="135" t="s">
        <v>12137</v>
      </c>
      <c r="D74" s="42" t="s">
        <v>1104</v>
      </c>
      <c r="E74" s="42" t="s">
        <v>12072</v>
      </c>
      <c r="F74" s="43">
        <v>7.51</v>
      </c>
    </row>
    <row r="75" spans="1:6" ht="12.75">
      <c r="A75" s="42" t="s">
        <v>12073</v>
      </c>
      <c r="B75" s="42">
        <v>43059</v>
      </c>
      <c r="C75" s="135" t="s">
        <v>12138</v>
      </c>
      <c r="D75" s="42" t="s">
        <v>1104</v>
      </c>
      <c r="E75" s="42" t="s">
        <v>12072</v>
      </c>
      <c r="F75" s="43">
        <v>7.16</v>
      </c>
    </row>
    <row r="76" spans="1:6" ht="12.75">
      <c r="A76" s="42" t="s">
        <v>12073</v>
      </c>
      <c r="B76" s="42">
        <v>43062</v>
      </c>
      <c r="C76" s="135" t="s">
        <v>12139</v>
      </c>
      <c r="D76" s="42" t="s">
        <v>1104</v>
      </c>
      <c r="E76" s="42" t="s">
        <v>12072</v>
      </c>
      <c r="F76" s="43">
        <v>7.94</v>
      </c>
    </row>
    <row r="77" spans="1:6" ht="12.75">
      <c r="A77" s="42" t="s">
        <v>12073</v>
      </c>
      <c r="B77" s="42">
        <v>43060</v>
      </c>
      <c r="C77" s="135" t="s">
        <v>12140</v>
      </c>
      <c r="D77" s="42" t="s">
        <v>1104</v>
      </c>
      <c r="E77" s="42" t="s">
        <v>12072</v>
      </c>
      <c r="F77" s="43">
        <v>6.24</v>
      </c>
    </row>
    <row r="78" spans="1:6" ht="12.75">
      <c r="A78" s="42" t="s">
        <v>12073</v>
      </c>
      <c r="B78" s="42">
        <v>40410</v>
      </c>
      <c r="C78" s="135" t="s">
        <v>12141</v>
      </c>
      <c r="D78" s="42" t="s">
        <v>69</v>
      </c>
      <c r="E78" s="42" t="s">
        <v>12079</v>
      </c>
      <c r="F78" s="43"/>
    </row>
    <row r="79" spans="1:6" ht="25.5">
      <c r="A79" s="42" t="s">
        <v>12073</v>
      </c>
      <c r="B79" s="42">
        <v>40411</v>
      </c>
      <c r="C79" s="135" t="s">
        <v>12142</v>
      </c>
      <c r="D79" s="42" t="s">
        <v>69</v>
      </c>
      <c r="E79" s="42" t="s">
        <v>12072</v>
      </c>
      <c r="F79" s="43"/>
    </row>
    <row r="80" spans="1:6" ht="12.75">
      <c r="A80" s="42" t="s">
        <v>12073</v>
      </c>
      <c r="B80" s="42">
        <v>40412</v>
      </c>
      <c r="C80" s="135" t="s">
        <v>12143</v>
      </c>
      <c r="D80" s="42" t="s">
        <v>69</v>
      </c>
      <c r="E80" s="42" t="s">
        <v>12072</v>
      </c>
      <c r="F80" s="43"/>
    </row>
    <row r="81" spans="1:6" ht="25.5">
      <c r="A81" s="42" t="s">
        <v>12073</v>
      </c>
      <c r="B81" s="42">
        <v>44254</v>
      </c>
      <c r="C81" s="135" t="s">
        <v>12144</v>
      </c>
      <c r="D81" s="42" t="s">
        <v>69</v>
      </c>
      <c r="E81" s="42" t="s">
        <v>12072</v>
      </c>
      <c r="F81" s="43">
        <v>24.16</v>
      </c>
    </row>
    <row r="82" spans="1:6" ht="25.5">
      <c r="A82" s="42" t="s">
        <v>12073</v>
      </c>
      <c r="B82" s="42">
        <v>44255</v>
      </c>
      <c r="C82" s="135" t="s">
        <v>12145</v>
      </c>
      <c r="D82" s="42" t="s">
        <v>69</v>
      </c>
      <c r="E82" s="42" t="s">
        <v>12072</v>
      </c>
      <c r="F82" s="43">
        <v>26.78</v>
      </c>
    </row>
    <row r="83" spans="1:6" ht="25.5">
      <c r="A83" s="42" t="s">
        <v>12073</v>
      </c>
      <c r="B83" s="42">
        <v>44256</v>
      </c>
      <c r="C83" s="135" t="s">
        <v>12146</v>
      </c>
      <c r="D83" s="42" t="s">
        <v>69</v>
      </c>
      <c r="E83" s="42" t="s">
        <v>12072</v>
      </c>
      <c r="F83" s="43">
        <v>30.25</v>
      </c>
    </row>
    <row r="84" spans="1:6" ht="25.5">
      <c r="A84" s="42" t="s">
        <v>12073</v>
      </c>
      <c r="B84" s="42">
        <v>44257</v>
      </c>
      <c r="C84" s="135" t="s">
        <v>12147</v>
      </c>
      <c r="D84" s="42" t="s">
        <v>69</v>
      </c>
      <c r="E84" s="42" t="s">
        <v>12072</v>
      </c>
      <c r="F84" s="43">
        <v>47.86</v>
      </c>
    </row>
    <row r="85" spans="1:6" ht="25.5">
      <c r="A85" s="42" t="s">
        <v>12073</v>
      </c>
      <c r="B85" s="42">
        <v>44258</v>
      </c>
      <c r="C85" s="135" t="s">
        <v>12148</v>
      </c>
      <c r="D85" s="42" t="s">
        <v>69</v>
      </c>
      <c r="E85" s="42" t="s">
        <v>12072</v>
      </c>
      <c r="F85" s="43">
        <v>54.7</v>
      </c>
    </row>
    <row r="86" spans="1:6" ht="25.5">
      <c r="A86" s="42" t="s">
        <v>12073</v>
      </c>
      <c r="B86" s="42">
        <v>44259</v>
      </c>
      <c r="C86" s="135" t="s">
        <v>12149</v>
      </c>
      <c r="D86" s="42" t="s">
        <v>69</v>
      </c>
      <c r="E86" s="42" t="s">
        <v>12072</v>
      </c>
      <c r="F86" s="43">
        <v>75.08</v>
      </c>
    </row>
    <row r="87" spans="1:6" ht="12.75">
      <c r="A87" s="42" t="s">
        <v>12073</v>
      </c>
      <c r="B87" s="42">
        <v>37997</v>
      </c>
      <c r="C87" s="135" t="s">
        <v>12150</v>
      </c>
      <c r="D87" s="42" t="s">
        <v>69</v>
      </c>
      <c r="E87" s="42" t="s">
        <v>12072</v>
      </c>
      <c r="F87" s="43">
        <v>14.4</v>
      </c>
    </row>
    <row r="88" spans="1:6" ht="12.75">
      <c r="A88" s="42" t="s">
        <v>12073</v>
      </c>
      <c r="B88" s="42">
        <v>37998</v>
      </c>
      <c r="C88" s="135" t="s">
        <v>12151</v>
      </c>
      <c r="D88" s="42" t="s">
        <v>69</v>
      </c>
      <c r="E88" s="42" t="s">
        <v>12072</v>
      </c>
      <c r="F88" s="43">
        <v>19.27</v>
      </c>
    </row>
    <row r="89" spans="1:6" ht="25.5">
      <c r="A89" s="42" t="s">
        <v>12073</v>
      </c>
      <c r="B89" s="42">
        <v>55</v>
      </c>
      <c r="C89" s="135" t="s">
        <v>12152</v>
      </c>
      <c r="D89" s="42" t="s">
        <v>69</v>
      </c>
      <c r="E89" s="42" t="s">
        <v>12079</v>
      </c>
      <c r="F89" s="43"/>
    </row>
    <row r="90" spans="1:6" ht="25.5">
      <c r="A90" s="42" t="s">
        <v>12073</v>
      </c>
      <c r="B90" s="42">
        <v>61</v>
      </c>
      <c r="C90" s="135" t="s">
        <v>12153</v>
      </c>
      <c r="D90" s="42" t="s">
        <v>69</v>
      </c>
      <c r="E90" s="42" t="s">
        <v>12072</v>
      </c>
      <c r="F90" s="43"/>
    </row>
    <row r="91" spans="1:6" ht="25.5">
      <c r="A91" s="42" t="s">
        <v>12073</v>
      </c>
      <c r="B91" s="42">
        <v>62</v>
      </c>
      <c r="C91" s="135" t="s">
        <v>12154</v>
      </c>
      <c r="D91" s="42" t="s">
        <v>69</v>
      </c>
      <c r="E91" s="42" t="s">
        <v>12072</v>
      </c>
      <c r="F91" s="43"/>
    </row>
    <row r="92" spans="1:6" ht="25.5">
      <c r="A92" s="42" t="s">
        <v>12073</v>
      </c>
      <c r="B92" s="42">
        <v>10899</v>
      </c>
      <c r="C92" s="135" t="s">
        <v>12155</v>
      </c>
      <c r="D92" s="42" t="s">
        <v>69</v>
      </c>
      <c r="E92" s="42" t="s">
        <v>12072</v>
      </c>
      <c r="F92" s="43">
        <v>52.57</v>
      </c>
    </row>
    <row r="93" spans="1:6" ht="25.5">
      <c r="A93" s="42" t="s">
        <v>12073</v>
      </c>
      <c r="B93" s="42">
        <v>10900</v>
      </c>
      <c r="C93" s="135" t="s">
        <v>12156</v>
      </c>
      <c r="D93" s="42" t="s">
        <v>69</v>
      </c>
      <c r="E93" s="42" t="s">
        <v>12072</v>
      </c>
      <c r="F93" s="43">
        <v>41.14</v>
      </c>
    </row>
    <row r="94" spans="1:6" ht="12.75">
      <c r="A94" s="42" t="s">
        <v>12073</v>
      </c>
      <c r="B94" s="42">
        <v>47</v>
      </c>
      <c r="C94" s="135" t="s">
        <v>12157</v>
      </c>
      <c r="D94" s="42" t="s">
        <v>69</v>
      </c>
      <c r="E94" s="42" t="s">
        <v>12072</v>
      </c>
      <c r="F94" s="43"/>
    </row>
    <row r="95" spans="1:6" ht="12.75">
      <c r="A95" s="42" t="s">
        <v>12073</v>
      </c>
      <c r="B95" s="42">
        <v>48</v>
      </c>
      <c r="C95" s="135" t="s">
        <v>12158</v>
      </c>
      <c r="D95" s="42" t="s">
        <v>69</v>
      </c>
      <c r="E95" s="42" t="s">
        <v>12072</v>
      </c>
      <c r="F95" s="43"/>
    </row>
    <row r="96" spans="1:6" ht="12.75">
      <c r="A96" s="42" t="s">
        <v>12073</v>
      </c>
      <c r="B96" s="42">
        <v>46</v>
      </c>
      <c r="C96" s="135" t="s">
        <v>12159</v>
      </c>
      <c r="D96" s="42" t="s">
        <v>69</v>
      </c>
      <c r="E96" s="42" t="s">
        <v>12072</v>
      </c>
      <c r="F96" s="43"/>
    </row>
    <row r="97" spans="1:6" ht="12.75">
      <c r="A97" s="42" t="s">
        <v>12073</v>
      </c>
      <c r="B97" s="42">
        <v>52</v>
      </c>
      <c r="C97" s="135" t="s">
        <v>12160</v>
      </c>
      <c r="D97" s="42" t="s">
        <v>69</v>
      </c>
      <c r="E97" s="42" t="s">
        <v>12072</v>
      </c>
      <c r="F97" s="43"/>
    </row>
    <row r="98" spans="1:6" ht="12.75">
      <c r="A98" s="42" t="s">
        <v>12073</v>
      </c>
      <c r="B98" s="42">
        <v>43</v>
      </c>
      <c r="C98" s="135" t="s">
        <v>12161</v>
      </c>
      <c r="D98" s="42" t="s">
        <v>69</v>
      </c>
      <c r="E98" s="42" t="s">
        <v>12072</v>
      </c>
      <c r="F98" s="43"/>
    </row>
    <row r="99" spans="1:6" ht="12.75">
      <c r="A99" s="42" t="s">
        <v>12073</v>
      </c>
      <c r="B99" s="42">
        <v>103</v>
      </c>
      <c r="C99" s="135" t="s">
        <v>12162</v>
      </c>
      <c r="D99" s="42" t="s">
        <v>69</v>
      </c>
      <c r="E99" s="42" t="s">
        <v>12072</v>
      </c>
      <c r="F99" s="43">
        <v>41.03</v>
      </c>
    </row>
    <row r="100" spans="1:6" ht="12.75">
      <c r="A100" s="42" t="s">
        <v>12073</v>
      </c>
      <c r="B100" s="42">
        <v>107</v>
      </c>
      <c r="C100" s="135" t="s">
        <v>12163</v>
      </c>
      <c r="D100" s="42" t="s">
        <v>69</v>
      </c>
      <c r="E100" s="42" t="s">
        <v>12072</v>
      </c>
      <c r="F100" s="43">
        <v>0.77</v>
      </c>
    </row>
    <row r="101" spans="1:6" ht="12.75">
      <c r="A101" s="42" t="s">
        <v>12073</v>
      </c>
      <c r="B101" s="42">
        <v>65</v>
      </c>
      <c r="C101" s="135" t="s">
        <v>12164</v>
      </c>
      <c r="D101" s="42" t="s">
        <v>69</v>
      </c>
      <c r="E101" s="42" t="s">
        <v>12072</v>
      </c>
      <c r="F101" s="43">
        <v>0.84</v>
      </c>
    </row>
    <row r="102" spans="1:6" ht="12.75">
      <c r="A102" s="42" t="s">
        <v>12073</v>
      </c>
      <c r="B102" s="42">
        <v>108</v>
      </c>
      <c r="C102" s="135" t="s">
        <v>12165</v>
      </c>
      <c r="D102" s="42" t="s">
        <v>69</v>
      </c>
      <c r="E102" s="42" t="s">
        <v>12072</v>
      </c>
      <c r="F102" s="43">
        <v>1.7</v>
      </c>
    </row>
    <row r="103" spans="1:6" ht="12.75">
      <c r="A103" s="42" t="s">
        <v>12073</v>
      </c>
      <c r="B103" s="42">
        <v>110</v>
      </c>
      <c r="C103" s="135" t="s">
        <v>12166</v>
      </c>
      <c r="D103" s="42" t="s">
        <v>69</v>
      </c>
      <c r="E103" s="42" t="s">
        <v>12072</v>
      </c>
      <c r="F103" s="43">
        <v>5.9</v>
      </c>
    </row>
    <row r="104" spans="1:6" ht="12.75">
      <c r="A104" s="42" t="s">
        <v>12073</v>
      </c>
      <c r="B104" s="42">
        <v>109</v>
      </c>
      <c r="C104" s="135" t="s">
        <v>12167</v>
      </c>
      <c r="D104" s="42" t="s">
        <v>69</v>
      </c>
      <c r="E104" s="42" t="s">
        <v>12072</v>
      </c>
      <c r="F104" s="43">
        <v>3.51</v>
      </c>
    </row>
    <row r="105" spans="1:6" ht="12.75">
      <c r="A105" s="42" t="s">
        <v>12073</v>
      </c>
      <c r="B105" s="42">
        <v>111</v>
      </c>
      <c r="C105" s="135" t="s">
        <v>12168</v>
      </c>
      <c r="D105" s="42" t="s">
        <v>69</v>
      </c>
      <c r="E105" s="42" t="s">
        <v>12072</v>
      </c>
      <c r="F105" s="43">
        <v>7.99</v>
      </c>
    </row>
    <row r="106" spans="1:6" ht="12.75">
      <c r="A106" s="42" t="s">
        <v>12073</v>
      </c>
      <c r="B106" s="42">
        <v>112</v>
      </c>
      <c r="C106" s="135" t="s">
        <v>12169</v>
      </c>
      <c r="D106" s="42" t="s">
        <v>69</v>
      </c>
      <c r="E106" s="42" t="s">
        <v>12072</v>
      </c>
      <c r="F106" s="43">
        <v>4.2300000000000004</v>
      </c>
    </row>
    <row r="107" spans="1:6" ht="12.75">
      <c r="A107" s="42" t="s">
        <v>12073</v>
      </c>
      <c r="B107" s="42">
        <v>113</v>
      </c>
      <c r="C107" s="135" t="s">
        <v>12170</v>
      </c>
      <c r="D107" s="42" t="s">
        <v>69</v>
      </c>
      <c r="E107" s="42" t="s">
        <v>12072</v>
      </c>
      <c r="F107" s="43">
        <v>10.6</v>
      </c>
    </row>
    <row r="108" spans="1:6" ht="12.75">
      <c r="A108" s="42" t="s">
        <v>12073</v>
      </c>
      <c r="B108" s="42">
        <v>104</v>
      </c>
      <c r="C108" s="135" t="s">
        <v>12171</v>
      </c>
      <c r="D108" s="42" t="s">
        <v>69</v>
      </c>
      <c r="E108" s="42" t="s">
        <v>12072</v>
      </c>
      <c r="F108" s="43">
        <v>18.440000000000001</v>
      </c>
    </row>
    <row r="109" spans="1:6" ht="12.75">
      <c r="A109" s="42" t="s">
        <v>12073</v>
      </c>
      <c r="B109" s="42">
        <v>102</v>
      </c>
      <c r="C109" s="135" t="s">
        <v>12172</v>
      </c>
      <c r="D109" s="42" t="s">
        <v>69</v>
      </c>
      <c r="E109" s="42" t="s">
        <v>12072</v>
      </c>
      <c r="F109" s="43">
        <v>25.43</v>
      </c>
    </row>
    <row r="110" spans="1:6" ht="12.75">
      <c r="A110" s="42" t="s">
        <v>12073</v>
      </c>
      <c r="B110" s="42">
        <v>95</v>
      </c>
      <c r="C110" s="135" t="s">
        <v>12173</v>
      </c>
      <c r="D110" s="42" t="s">
        <v>69</v>
      </c>
      <c r="E110" s="42" t="s">
        <v>12072</v>
      </c>
      <c r="F110" s="43">
        <v>10.74</v>
      </c>
    </row>
    <row r="111" spans="1:6" ht="12.75">
      <c r="A111" s="42" t="s">
        <v>12073</v>
      </c>
      <c r="B111" s="42">
        <v>96</v>
      </c>
      <c r="C111" s="135" t="s">
        <v>12174</v>
      </c>
      <c r="D111" s="42" t="s">
        <v>69</v>
      </c>
      <c r="E111" s="42" t="s">
        <v>12072</v>
      </c>
      <c r="F111" s="43">
        <v>11.69</v>
      </c>
    </row>
    <row r="112" spans="1:6" ht="12.75">
      <c r="A112" s="42" t="s">
        <v>12073</v>
      </c>
      <c r="B112" s="42">
        <v>97</v>
      </c>
      <c r="C112" s="135" t="s">
        <v>12175</v>
      </c>
      <c r="D112" s="42" t="s">
        <v>69</v>
      </c>
      <c r="E112" s="42" t="s">
        <v>12072</v>
      </c>
      <c r="F112" s="43">
        <v>17.579999999999998</v>
      </c>
    </row>
    <row r="113" spans="1:6" ht="12.75">
      <c r="A113" s="42" t="s">
        <v>12073</v>
      </c>
      <c r="B113" s="42">
        <v>98</v>
      </c>
      <c r="C113" s="135" t="s">
        <v>12176</v>
      </c>
      <c r="D113" s="42" t="s">
        <v>69</v>
      </c>
      <c r="E113" s="42" t="s">
        <v>12072</v>
      </c>
      <c r="F113" s="43">
        <v>26.32</v>
      </c>
    </row>
    <row r="114" spans="1:6" ht="12.75">
      <c r="A114" s="42" t="s">
        <v>12073</v>
      </c>
      <c r="B114" s="42">
        <v>99</v>
      </c>
      <c r="C114" s="135" t="s">
        <v>12177</v>
      </c>
      <c r="D114" s="42" t="s">
        <v>69</v>
      </c>
      <c r="E114" s="42" t="s">
        <v>12072</v>
      </c>
      <c r="F114" s="43">
        <v>24.88</v>
      </c>
    </row>
    <row r="115" spans="1:6" ht="12.75">
      <c r="A115" s="42" t="s">
        <v>12073</v>
      </c>
      <c r="B115" s="42">
        <v>60</v>
      </c>
      <c r="C115" s="135" t="s">
        <v>12178</v>
      </c>
      <c r="D115" s="42" t="s">
        <v>69</v>
      </c>
      <c r="E115" s="42" t="s">
        <v>12072</v>
      </c>
      <c r="F115" s="43"/>
    </row>
    <row r="116" spans="1:6" ht="12.75">
      <c r="A116" s="42" t="s">
        <v>12073</v>
      </c>
      <c r="B116" s="42">
        <v>72</v>
      </c>
      <c r="C116" s="135" t="s">
        <v>12179</v>
      </c>
      <c r="D116" s="42" t="s">
        <v>69</v>
      </c>
      <c r="E116" s="42" t="s">
        <v>12072</v>
      </c>
      <c r="F116" s="43">
        <v>47.71</v>
      </c>
    </row>
    <row r="117" spans="1:6" ht="12.75">
      <c r="A117" s="42" t="s">
        <v>12073</v>
      </c>
      <c r="B117" s="42">
        <v>71</v>
      </c>
      <c r="C117" s="135" t="s">
        <v>12180</v>
      </c>
      <c r="D117" s="42" t="s">
        <v>69</v>
      </c>
      <c r="E117" s="42" t="s">
        <v>12072</v>
      </c>
      <c r="F117" s="43">
        <v>29.47</v>
      </c>
    </row>
    <row r="118" spans="1:6" ht="12.75">
      <c r="A118" s="42" t="s">
        <v>12073</v>
      </c>
      <c r="B118" s="42">
        <v>67</v>
      </c>
      <c r="C118" s="135" t="s">
        <v>12181</v>
      </c>
      <c r="D118" s="42" t="s">
        <v>69</v>
      </c>
      <c r="E118" s="42" t="s">
        <v>12072</v>
      </c>
      <c r="F118" s="43">
        <v>15.42</v>
      </c>
    </row>
    <row r="119" spans="1:6" ht="12.75">
      <c r="A119" s="42" t="s">
        <v>12073</v>
      </c>
      <c r="B119" s="42">
        <v>73</v>
      </c>
      <c r="C119" s="135" t="s">
        <v>12182</v>
      </c>
      <c r="D119" s="42" t="s">
        <v>69</v>
      </c>
      <c r="E119" s="42" t="s">
        <v>12072</v>
      </c>
      <c r="F119" s="43">
        <v>14.76</v>
      </c>
    </row>
    <row r="120" spans="1:6" ht="12.75">
      <c r="A120" s="42" t="s">
        <v>12073</v>
      </c>
      <c r="B120" s="42">
        <v>100</v>
      </c>
      <c r="C120" s="135" t="s">
        <v>12183</v>
      </c>
      <c r="D120" s="42" t="s">
        <v>69</v>
      </c>
      <c r="E120" s="42" t="s">
        <v>12072</v>
      </c>
      <c r="F120" s="43">
        <v>43.47</v>
      </c>
    </row>
    <row r="121" spans="1:6" ht="12.75">
      <c r="A121" s="42" t="s">
        <v>12073</v>
      </c>
      <c r="B121" s="42">
        <v>75</v>
      </c>
      <c r="C121" s="135" t="s">
        <v>12184</v>
      </c>
      <c r="D121" s="42" t="s">
        <v>69</v>
      </c>
      <c r="E121" s="42" t="s">
        <v>12072</v>
      </c>
      <c r="F121" s="43">
        <v>253.42</v>
      </c>
    </row>
    <row r="122" spans="1:6" ht="12.75">
      <c r="A122" s="42" t="s">
        <v>12073</v>
      </c>
      <c r="B122" s="42">
        <v>83</v>
      </c>
      <c r="C122" s="135" t="s">
        <v>12185</v>
      </c>
      <c r="D122" s="42" t="s">
        <v>69</v>
      </c>
      <c r="E122" s="42" t="s">
        <v>12072</v>
      </c>
      <c r="F122" s="43">
        <v>202.6</v>
      </c>
    </row>
    <row r="123" spans="1:6" ht="12.75">
      <c r="A123" s="42" t="s">
        <v>12073</v>
      </c>
      <c r="B123" s="42">
        <v>74</v>
      </c>
      <c r="C123" s="135" t="s">
        <v>12186</v>
      </c>
      <c r="D123" s="42" t="s">
        <v>69</v>
      </c>
      <c r="E123" s="42" t="s">
        <v>12072</v>
      </c>
      <c r="F123" s="43">
        <v>289.67</v>
      </c>
    </row>
    <row r="124" spans="1:6" ht="12.75">
      <c r="A124" s="42" t="s">
        <v>12073</v>
      </c>
      <c r="B124" s="42">
        <v>106</v>
      </c>
      <c r="C124" s="135" t="s">
        <v>12187</v>
      </c>
      <c r="D124" s="42" t="s">
        <v>69</v>
      </c>
      <c r="E124" s="42" t="s">
        <v>12072</v>
      </c>
      <c r="F124" s="43">
        <v>366.29</v>
      </c>
    </row>
    <row r="125" spans="1:6" ht="12.75">
      <c r="A125" s="42" t="s">
        <v>12073</v>
      </c>
      <c r="B125" s="42">
        <v>88</v>
      </c>
      <c r="C125" s="135" t="s">
        <v>12188</v>
      </c>
      <c r="D125" s="42" t="s">
        <v>69</v>
      </c>
      <c r="E125" s="42" t="s">
        <v>12072</v>
      </c>
      <c r="F125" s="43">
        <v>10.29</v>
      </c>
    </row>
    <row r="126" spans="1:6" ht="12.75">
      <c r="A126" s="42" t="s">
        <v>12073</v>
      </c>
      <c r="B126" s="42">
        <v>82</v>
      </c>
      <c r="C126" s="135" t="s">
        <v>12189</v>
      </c>
      <c r="D126" s="42" t="s">
        <v>69</v>
      </c>
      <c r="E126" s="42" t="s">
        <v>12072</v>
      </c>
      <c r="F126" s="43">
        <v>192.76</v>
      </c>
    </row>
    <row r="127" spans="1:6" ht="12.75">
      <c r="A127" s="42" t="s">
        <v>12073</v>
      </c>
      <c r="B127" s="42">
        <v>105</v>
      </c>
      <c r="C127" s="135" t="s">
        <v>12190</v>
      </c>
      <c r="D127" s="42" t="s">
        <v>69</v>
      </c>
      <c r="E127" s="42" t="s">
        <v>12072</v>
      </c>
      <c r="F127" s="43">
        <v>273.14</v>
      </c>
    </row>
    <row r="128" spans="1:6" ht="25.5">
      <c r="A128" s="42" t="s">
        <v>12073</v>
      </c>
      <c r="B128" s="42">
        <v>39719</v>
      </c>
      <c r="C128" s="135" t="s">
        <v>12191</v>
      </c>
      <c r="D128" s="42" t="s">
        <v>732</v>
      </c>
      <c r="E128" s="42" t="s">
        <v>12072</v>
      </c>
      <c r="F128" s="43">
        <v>205.16</v>
      </c>
    </row>
    <row r="129" spans="1:6" ht="12.75">
      <c r="A129" s="42" t="s">
        <v>12073</v>
      </c>
      <c r="B129" s="42">
        <v>3410</v>
      </c>
      <c r="C129" s="135" t="s">
        <v>12192</v>
      </c>
      <c r="D129" s="42" t="s">
        <v>1104</v>
      </c>
      <c r="E129" s="42" t="s">
        <v>12072</v>
      </c>
      <c r="F129" s="43">
        <v>46.15</v>
      </c>
    </row>
    <row r="130" spans="1:6" ht="12.75">
      <c r="A130" s="42" t="s">
        <v>12073</v>
      </c>
      <c r="B130" s="42">
        <v>4791</v>
      </c>
      <c r="C130" s="135" t="s">
        <v>12193</v>
      </c>
      <c r="D130" s="42" t="s">
        <v>1104</v>
      </c>
      <c r="E130" s="42" t="s">
        <v>12072</v>
      </c>
      <c r="F130" s="43">
        <v>35.369999999999997</v>
      </c>
    </row>
    <row r="131" spans="1:6" ht="25.5">
      <c r="A131" s="42" t="s">
        <v>12073</v>
      </c>
      <c r="B131" s="42">
        <v>157</v>
      </c>
      <c r="C131" s="135" t="s">
        <v>12194</v>
      </c>
      <c r="D131" s="42" t="s">
        <v>1104</v>
      </c>
      <c r="E131" s="42" t="s">
        <v>12072</v>
      </c>
      <c r="F131" s="43">
        <v>139.88</v>
      </c>
    </row>
    <row r="132" spans="1:6" ht="12.75">
      <c r="A132" s="42" t="s">
        <v>12073</v>
      </c>
      <c r="B132" s="42">
        <v>156</v>
      </c>
      <c r="C132" s="135" t="s">
        <v>12195</v>
      </c>
      <c r="D132" s="42" t="s">
        <v>1104</v>
      </c>
      <c r="E132" s="42" t="s">
        <v>12072</v>
      </c>
      <c r="F132" s="43">
        <v>49.8</v>
      </c>
    </row>
    <row r="133" spans="1:6" ht="12.75">
      <c r="A133" s="42" t="s">
        <v>12073</v>
      </c>
      <c r="B133" s="42">
        <v>131</v>
      </c>
      <c r="C133" s="135" t="s">
        <v>12196</v>
      </c>
      <c r="D133" s="42" t="s">
        <v>1104</v>
      </c>
      <c r="E133" s="42" t="s">
        <v>12072</v>
      </c>
      <c r="F133" s="43">
        <v>42.59</v>
      </c>
    </row>
    <row r="134" spans="1:6" ht="12.75">
      <c r="A134" s="42" t="s">
        <v>12073</v>
      </c>
      <c r="B134" s="42">
        <v>21114</v>
      </c>
      <c r="C134" s="135" t="s">
        <v>12197</v>
      </c>
      <c r="D134" s="42" t="s">
        <v>69</v>
      </c>
      <c r="E134" s="42" t="s">
        <v>12072</v>
      </c>
      <c r="F134" s="43">
        <v>40.44</v>
      </c>
    </row>
    <row r="135" spans="1:6" ht="12.75">
      <c r="A135" s="42" t="s">
        <v>12073</v>
      </c>
      <c r="B135" s="42">
        <v>119</v>
      </c>
      <c r="C135" s="135" t="s">
        <v>12198</v>
      </c>
      <c r="D135" s="42" t="s">
        <v>69</v>
      </c>
      <c r="E135" s="42" t="s">
        <v>12079</v>
      </c>
      <c r="F135" s="43">
        <v>10.25</v>
      </c>
    </row>
    <row r="136" spans="1:6" ht="12.75">
      <c r="A136" s="42" t="s">
        <v>12073</v>
      </c>
      <c r="B136" s="42">
        <v>122</v>
      </c>
      <c r="C136" s="135" t="s">
        <v>12199</v>
      </c>
      <c r="D136" s="42" t="s">
        <v>69</v>
      </c>
      <c r="E136" s="42" t="s">
        <v>12072</v>
      </c>
      <c r="F136" s="43">
        <v>78.86</v>
      </c>
    </row>
    <row r="137" spans="1:6" ht="12.75">
      <c r="A137" s="42" t="s">
        <v>12073</v>
      </c>
      <c r="B137" s="42">
        <v>20080</v>
      </c>
      <c r="C137" s="135" t="s">
        <v>12200</v>
      </c>
      <c r="D137" s="42" t="s">
        <v>69</v>
      </c>
      <c r="E137" s="42" t="s">
        <v>12072</v>
      </c>
      <c r="F137" s="43">
        <v>25.74</v>
      </c>
    </row>
    <row r="138" spans="1:6" ht="25.5">
      <c r="A138" s="42" t="s">
        <v>12073</v>
      </c>
      <c r="B138" s="42">
        <v>124</v>
      </c>
      <c r="C138" s="135" t="s">
        <v>12201</v>
      </c>
      <c r="D138" s="42" t="s">
        <v>732</v>
      </c>
      <c r="E138" s="42" t="s">
        <v>12072</v>
      </c>
      <c r="F138" s="43">
        <v>16.420000000000002</v>
      </c>
    </row>
    <row r="139" spans="1:6" ht="12.75">
      <c r="A139" s="42" t="s">
        <v>12073</v>
      </c>
      <c r="B139" s="42">
        <v>7334</v>
      </c>
      <c r="C139" s="135" t="s">
        <v>12202</v>
      </c>
      <c r="D139" s="42" t="s">
        <v>732</v>
      </c>
      <c r="E139" s="42" t="s">
        <v>12072</v>
      </c>
      <c r="F139" s="43">
        <v>19.75</v>
      </c>
    </row>
    <row r="140" spans="1:6" ht="12.75">
      <c r="A140" s="42" t="s">
        <v>12073</v>
      </c>
      <c r="B140" s="42">
        <v>45146</v>
      </c>
      <c r="C140" s="135" t="s">
        <v>12203</v>
      </c>
      <c r="D140" s="42" t="s">
        <v>1104</v>
      </c>
      <c r="E140" s="42" t="s">
        <v>12072</v>
      </c>
      <c r="F140" s="43">
        <v>31.49</v>
      </c>
    </row>
    <row r="141" spans="1:6" ht="25.5">
      <c r="A141" s="42" t="s">
        <v>12073</v>
      </c>
      <c r="B141" s="42">
        <v>123</v>
      </c>
      <c r="C141" s="135" t="s">
        <v>12204</v>
      </c>
      <c r="D141" s="42" t="s">
        <v>732</v>
      </c>
      <c r="E141" s="42" t="s">
        <v>12079</v>
      </c>
      <c r="F141" s="43">
        <v>6.72</v>
      </c>
    </row>
    <row r="142" spans="1:6" ht="12.75">
      <c r="A142" s="42" t="s">
        <v>12073</v>
      </c>
      <c r="B142" s="42">
        <v>127</v>
      </c>
      <c r="C142" s="135" t="s">
        <v>12205</v>
      </c>
      <c r="D142" s="42" t="s">
        <v>732</v>
      </c>
      <c r="E142" s="42" t="s">
        <v>12072</v>
      </c>
      <c r="F142" s="43">
        <v>16.04</v>
      </c>
    </row>
    <row r="143" spans="1:6" ht="25.5">
      <c r="A143" s="42" t="s">
        <v>12073</v>
      </c>
      <c r="B143" s="42">
        <v>133</v>
      </c>
      <c r="C143" s="135" t="s">
        <v>12206</v>
      </c>
      <c r="D143" s="42" t="s">
        <v>732</v>
      </c>
      <c r="E143" s="42" t="s">
        <v>12072</v>
      </c>
      <c r="F143" s="43">
        <v>6.66</v>
      </c>
    </row>
    <row r="144" spans="1:6" ht="25.5">
      <c r="A144" s="42" t="s">
        <v>12073</v>
      </c>
      <c r="B144" s="42">
        <v>43617</v>
      </c>
      <c r="C144" s="135" t="s">
        <v>12207</v>
      </c>
      <c r="D144" s="42" t="s">
        <v>732</v>
      </c>
      <c r="E144" s="42" t="s">
        <v>12072</v>
      </c>
      <c r="F144" s="43">
        <v>7.44</v>
      </c>
    </row>
    <row r="145" spans="1:6" ht="25.5">
      <c r="A145" s="42" t="s">
        <v>12073</v>
      </c>
      <c r="B145" s="42">
        <v>132</v>
      </c>
      <c r="C145" s="135" t="s">
        <v>12208</v>
      </c>
      <c r="D145" s="42" t="s">
        <v>732</v>
      </c>
      <c r="E145" s="42" t="s">
        <v>12072</v>
      </c>
      <c r="F145" s="43">
        <v>6.91</v>
      </c>
    </row>
    <row r="146" spans="1:6" ht="12.75">
      <c r="A146" s="42" t="s">
        <v>12073</v>
      </c>
      <c r="B146" s="42">
        <v>43618</v>
      </c>
      <c r="C146" s="135" t="s">
        <v>12209</v>
      </c>
      <c r="D146" s="42" t="s">
        <v>1104</v>
      </c>
      <c r="E146" s="42" t="s">
        <v>12072</v>
      </c>
      <c r="F146" s="43">
        <v>17.39</v>
      </c>
    </row>
    <row r="147" spans="1:6" ht="38.25">
      <c r="A147" s="42" t="s">
        <v>12073</v>
      </c>
      <c r="B147" s="42">
        <v>37476</v>
      </c>
      <c r="C147" s="135" t="s">
        <v>12210</v>
      </c>
      <c r="D147" s="42" t="s">
        <v>69</v>
      </c>
      <c r="E147" s="42" t="s">
        <v>12072</v>
      </c>
      <c r="F147" s="43"/>
    </row>
    <row r="148" spans="1:6" ht="38.25">
      <c r="A148" s="42" t="s">
        <v>12073</v>
      </c>
      <c r="B148" s="42">
        <v>37478</v>
      </c>
      <c r="C148" s="135" t="s">
        <v>12211</v>
      </c>
      <c r="D148" s="42" t="s">
        <v>69</v>
      </c>
      <c r="E148" s="42" t="s">
        <v>12072</v>
      </c>
      <c r="F148" s="43"/>
    </row>
    <row r="149" spans="1:6" ht="38.25">
      <c r="A149" s="42" t="s">
        <v>12073</v>
      </c>
      <c r="B149" s="42">
        <v>37477</v>
      </c>
      <c r="C149" s="135" t="s">
        <v>12212</v>
      </c>
      <c r="D149" s="42" t="s">
        <v>69</v>
      </c>
      <c r="E149" s="42" t="s">
        <v>12072</v>
      </c>
      <c r="F149" s="43"/>
    </row>
    <row r="150" spans="1:6" ht="38.25">
      <c r="A150" s="42" t="s">
        <v>12073</v>
      </c>
      <c r="B150" s="42">
        <v>37479</v>
      </c>
      <c r="C150" s="135" t="s">
        <v>12213</v>
      </c>
      <c r="D150" s="42" t="s">
        <v>69</v>
      </c>
      <c r="E150" s="42" t="s">
        <v>12072</v>
      </c>
      <c r="F150" s="43"/>
    </row>
    <row r="151" spans="1:6" ht="12.75">
      <c r="A151" s="42" t="s">
        <v>12073</v>
      </c>
      <c r="B151" s="42">
        <v>4319</v>
      </c>
      <c r="C151" s="135" t="s">
        <v>12214</v>
      </c>
      <c r="D151" s="42" t="s">
        <v>69</v>
      </c>
      <c r="E151" s="42" t="s">
        <v>12072</v>
      </c>
      <c r="F151" s="43">
        <v>1.67</v>
      </c>
    </row>
    <row r="152" spans="1:6" ht="12.75">
      <c r="A152" s="42" t="s">
        <v>12073</v>
      </c>
      <c r="B152" s="42">
        <v>42409</v>
      </c>
      <c r="C152" s="135" t="s">
        <v>12215</v>
      </c>
      <c r="D152" s="42" t="s">
        <v>1104</v>
      </c>
      <c r="E152" s="42" t="s">
        <v>12072</v>
      </c>
      <c r="F152" s="43">
        <v>10.95</v>
      </c>
    </row>
    <row r="153" spans="1:6" ht="12.75">
      <c r="A153" s="42" t="s">
        <v>12073</v>
      </c>
      <c r="B153" s="42">
        <v>40553</v>
      </c>
      <c r="C153" s="135" t="s">
        <v>12216</v>
      </c>
      <c r="D153" s="42" t="s">
        <v>711</v>
      </c>
      <c r="E153" s="42" t="s">
        <v>12079</v>
      </c>
      <c r="F153" s="43"/>
    </row>
    <row r="154" spans="1:6" ht="12.75">
      <c r="A154" s="42" t="s">
        <v>12217</v>
      </c>
      <c r="B154" s="42">
        <v>6114</v>
      </c>
      <c r="C154" s="135" t="s">
        <v>12218</v>
      </c>
      <c r="D154" s="42" t="s">
        <v>463</v>
      </c>
      <c r="E154" s="42" t="s">
        <v>12072</v>
      </c>
      <c r="F154" s="43">
        <v>22.12</v>
      </c>
    </row>
    <row r="155" spans="1:6" ht="12.75">
      <c r="A155" s="42" t="s">
        <v>12217</v>
      </c>
      <c r="B155" s="42">
        <v>40912</v>
      </c>
      <c r="C155" s="135" t="s">
        <v>12219</v>
      </c>
      <c r="D155" s="42" t="s">
        <v>9039</v>
      </c>
      <c r="E155" s="42" t="s">
        <v>12072</v>
      </c>
      <c r="F155" s="43">
        <v>3878.38</v>
      </c>
    </row>
    <row r="156" spans="1:6" ht="12.75">
      <c r="A156" s="42" t="s">
        <v>12217</v>
      </c>
      <c r="B156" s="42">
        <v>247</v>
      </c>
      <c r="C156" s="135" t="s">
        <v>12220</v>
      </c>
      <c r="D156" s="42" t="s">
        <v>463</v>
      </c>
      <c r="E156" s="42" t="s">
        <v>12072</v>
      </c>
      <c r="F156" s="43">
        <v>22.12</v>
      </c>
    </row>
    <row r="157" spans="1:6" ht="12.75">
      <c r="A157" s="42" t="s">
        <v>12217</v>
      </c>
      <c r="B157" s="42">
        <v>40919</v>
      </c>
      <c r="C157" s="135" t="s">
        <v>12221</v>
      </c>
      <c r="D157" s="42" t="s">
        <v>9039</v>
      </c>
      <c r="E157" s="42" t="s">
        <v>12072</v>
      </c>
      <c r="F157" s="43">
        <v>3878.38</v>
      </c>
    </row>
    <row r="158" spans="1:6" ht="12.75">
      <c r="A158" s="42" t="s">
        <v>12217</v>
      </c>
      <c r="B158" s="42">
        <v>44499</v>
      </c>
      <c r="C158" s="135" t="s">
        <v>12222</v>
      </c>
      <c r="D158" s="42" t="s">
        <v>463</v>
      </c>
      <c r="E158" s="42" t="s">
        <v>12072</v>
      </c>
      <c r="F158" s="43">
        <v>22.12</v>
      </c>
    </row>
    <row r="159" spans="1:6" ht="12.75">
      <c r="A159" s="42" t="s">
        <v>12217</v>
      </c>
      <c r="B159" s="42">
        <v>40984</v>
      </c>
      <c r="C159" s="135" t="s">
        <v>12223</v>
      </c>
      <c r="D159" s="42" t="s">
        <v>9039</v>
      </c>
      <c r="E159" s="42" t="s">
        <v>12072</v>
      </c>
      <c r="F159" s="43">
        <v>3878.38</v>
      </c>
    </row>
    <row r="160" spans="1:6" ht="12.75">
      <c r="A160" s="42" t="s">
        <v>12217</v>
      </c>
      <c r="B160" s="42">
        <v>248</v>
      </c>
      <c r="C160" s="135" t="s">
        <v>12224</v>
      </c>
      <c r="D160" s="42" t="s">
        <v>463</v>
      </c>
      <c r="E160" s="42" t="s">
        <v>12072</v>
      </c>
      <c r="F160" s="43">
        <v>21.6</v>
      </c>
    </row>
    <row r="161" spans="1:6" ht="12.75">
      <c r="A161" s="42" t="s">
        <v>12217</v>
      </c>
      <c r="B161" s="42">
        <v>41086</v>
      </c>
      <c r="C161" s="135" t="s">
        <v>12225</v>
      </c>
      <c r="D161" s="42" t="s">
        <v>9039</v>
      </c>
      <c r="E161" s="42" t="s">
        <v>12072</v>
      </c>
      <c r="F161" s="43">
        <v>3787.81</v>
      </c>
    </row>
    <row r="162" spans="1:6" ht="12.75">
      <c r="A162" s="42" t="s">
        <v>12217</v>
      </c>
      <c r="B162" s="42">
        <v>34466</v>
      </c>
      <c r="C162" s="135" t="s">
        <v>12226</v>
      </c>
      <c r="D162" s="42" t="s">
        <v>463</v>
      </c>
      <c r="E162" s="42" t="s">
        <v>12072</v>
      </c>
      <c r="F162" s="43">
        <v>30.31</v>
      </c>
    </row>
    <row r="163" spans="1:6" ht="12.75">
      <c r="A163" s="42" t="s">
        <v>12217</v>
      </c>
      <c r="B163" s="42">
        <v>41083</v>
      </c>
      <c r="C163" s="135" t="s">
        <v>12227</v>
      </c>
      <c r="D163" s="42" t="s">
        <v>9039</v>
      </c>
      <c r="E163" s="42" t="s">
        <v>12072</v>
      </c>
      <c r="F163" s="43">
        <v>5314.51</v>
      </c>
    </row>
    <row r="164" spans="1:6" ht="12.75">
      <c r="A164" s="42" t="s">
        <v>12217</v>
      </c>
      <c r="B164" s="42">
        <v>252</v>
      </c>
      <c r="C164" s="135" t="s">
        <v>12228</v>
      </c>
      <c r="D164" s="42" t="s">
        <v>463</v>
      </c>
      <c r="E164" s="42" t="s">
        <v>12072</v>
      </c>
      <c r="F164" s="43">
        <v>22.12</v>
      </c>
    </row>
    <row r="165" spans="1:6" ht="12.75">
      <c r="A165" s="42" t="s">
        <v>12217</v>
      </c>
      <c r="B165" s="42">
        <v>40909</v>
      </c>
      <c r="C165" s="135" t="s">
        <v>12229</v>
      </c>
      <c r="D165" s="42" t="s">
        <v>9039</v>
      </c>
      <c r="E165" s="42" t="s">
        <v>12072</v>
      </c>
      <c r="F165" s="43">
        <v>3878.38</v>
      </c>
    </row>
    <row r="166" spans="1:6" ht="12.75">
      <c r="A166" s="42" t="s">
        <v>12217</v>
      </c>
      <c r="B166" s="42">
        <v>242</v>
      </c>
      <c r="C166" s="135" t="s">
        <v>12230</v>
      </c>
      <c r="D166" s="42" t="s">
        <v>463</v>
      </c>
      <c r="E166" s="42" t="s">
        <v>12072</v>
      </c>
      <c r="F166" s="43">
        <v>21.6</v>
      </c>
    </row>
    <row r="167" spans="1:6" ht="12.75">
      <c r="A167" s="42" t="s">
        <v>12217</v>
      </c>
      <c r="B167" s="42">
        <v>41085</v>
      </c>
      <c r="C167" s="135" t="s">
        <v>12231</v>
      </c>
      <c r="D167" s="42" t="s">
        <v>9039</v>
      </c>
      <c r="E167" s="42" t="s">
        <v>12072</v>
      </c>
      <c r="F167" s="43">
        <v>3787.81</v>
      </c>
    </row>
    <row r="168" spans="1:6" ht="25.5">
      <c r="A168" s="42" t="s">
        <v>12073</v>
      </c>
      <c r="B168" s="42">
        <v>427</v>
      </c>
      <c r="C168" s="135" t="s">
        <v>12232</v>
      </c>
      <c r="D168" s="42" t="s">
        <v>69</v>
      </c>
      <c r="E168" s="42" t="s">
        <v>12072</v>
      </c>
      <c r="F168" s="43">
        <v>11.1</v>
      </c>
    </row>
    <row r="169" spans="1:6" ht="25.5">
      <c r="A169" s="42" t="s">
        <v>12073</v>
      </c>
      <c r="B169" s="42">
        <v>417</v>
      </c>
      <c r="C169" s="135" t="s">
        <v>12233</v>
      </c>
      <c r="D169" s="42" t="s">
        <v>69</v>
      </c>
      <c r="E169" s="42" t="s">
        <v>12072</v>
      </c>
      <c r="F169" s="43">
        <v>5.23</v>
      </c>
    </row>
    <row r="170" spans="1:6" ht="25.5">
      <c r="A170" s="42" t="s">
        <v>12073</v>
      </c>
      <c r="B170" s="42">
        <v>11273</v>
      </c>
      <c r="C170" s="135" t="s">
        <v>12234</v>
      </c>
      <c r="D170" s="42" t="s">
        <v>69</v>
      </c>
      <c r="E170" s="42" t="s">
        <v>12072</v>
      </c>
      <c r="F170" s="43">
        <v>16.239999999999998</v>
      </c>
    </row>
    <row r="171" spans="1:6" ht="25.5">
      <c r="A171" s="42" t="s">
        <v>12073</v>
      </c>
      <c r="B171" s="42">
        <v>11272</v>
      </c>
      <c r="C171" s="135" t="s">
        <v>12235</v>
      </c>
      <c r="D171" s="42" t="s">
        <v>69</v>
      </c>
      <c r="E171" s="42" t="s">
        <v>12072</v>
      </c>
      <c r="F171" s="43">
        <v>9.8000000000000007</v>
      </c>
    </row>
    <row r="172" spans="1:6" ht="25.5">
      <c r="A172" s="42" t="s">
        <v>12073</v>
      </c>
      <c r="B172" s="42">
        <v>11275</v>
      </c>
      <c r="C172" s="135" t="s">
        <v>12236</v>
      </c>
      <c r="D172" s="42" t="s">
        <v>69</v>
      </c>
      <c r="E172" s="42" t="s">
        <v>12072</v>
      </c>
      <c r="F172" s="43">
        <v>3.93</v>
      </c>
    </row>
    <row r="173" spans="1:6" ht="25.5">
      <c r="A173" s="42" t="s">
        <v>12073</v>
      </c>
      <c r="B173" s="42">
        <v>11274</v>
      </c>
      <c r="C173" s="135" t="s">
        <v>12237</v>
      </c>
      <c r="D173" s="42" t="s">
        <v>69</v>
      </c>
      <c r="E173" s="42" t="s">
        <v>12072</v>
      </c>
      <c r="F173" s="43">
        <v>3</v>
      </c>
    </row>
    <row r="174" spans="1:6" ht="12.75">
      <c r="A174" s="42" t="s">
        <v>12073</v>
      </c>
      <c r="B174" s="42">
        <v>45250</v>
      </c>
      <c r="C174" s="135" t="s">
        <v>12238</v>
      </c>
      <c r="D174" s="42" t="s">
        <v>69</v>
      </c>
      <c r="E174" s="42" t="s">
        <v>12072</v>
      </c>
      <c r="F174" s="43">
        <v>39.25</v>
      </c>
    </row>
    <row r="175" spans="1:6" ht="12.75">
      <c r="A175" s="42" t="s">
        <v>12073</v>
      </c>
      <c r="B175" s="42">
        <v>38470</v>
      </c>
      <c r="C175" s="135" t="s">
        <v>12239</v>
      </c>
      <c r="D175" s="42" t="s">
        <v>69</v>
      </c>
      <c r="E175" s="42" t="s">
        <v>12072</v>
      </c>
      <c r="F175" s="43">
        <v>40.18</v>
      </c>
    </row>
    <row r="176" spans="1:6" ht="12.75">
      <c r="A176" s="42" t="s">
        <v>12073</v>
      </c>
      <c r="B176" s="42">
        <v>38547</v>
      </c>
      <c r="C176" s="135" t="s">
        <v>12240</v>
      </c>
      <c r="D176" s="42" t="s">
        <v>69</v>
      </c>
      <c r="E176" s="42" t="s">
        <v>12072</v>
      </c>
      <c r="F176" s="43">
        <v>266.76</v>
      </c>
    </row>
    <row r="177" spans="1:6" ht="12.75">
      <c r="A177" s="42" t="s">
        <v>12073</v>
      </c>
      <c r="B177" s="42">
        <v>38467</v>
      </c>
      <c r="C177" s="135" t="s">
        <v>12241</v>
      </c>
      <c r="D177" s="42" t="s">
        <v>69</v>
      </c>
      <c r="E177" s="42" t="s">
        <v>12072</v>
      </c>
      <c r="F177" s="43">
        <v>248.55</v>
      </c>
    </row>
    <row r="178" spans="1:6" ht="12.75">
      <c r="A178" s="42" t="s">
        <v>12073</v>
      </c>
      <c r="B178" s="42">
        <v>38468</v>
      </c>
      <c r="C178" s="135" t="s">
        <v>12242</v>
      </c>
      <c r="D178" s="42" t="s">
        <v>69</v>
      </c>
      <c r="E178" s="42" t="s">
        <v>12072</v>
      </c>
      <c r="F178" s="43">
        <v>310.26</v>
      </c>
    </row>
    <row r="179" spans="1:6" ht="12.75">
      <c r="A179" s="42" t="s">
        <v>12073</v>
      </c>
      <c r="B179" s="42">
        <v>38469</v>
      </c>
      <c r="C179" s="135" t="s">
        <v>12243</v>
      </c>
      <c r="D179" s="42" t="s">
        <v>69</v>
      </c>
      <c r="E179" s="42" t="s">
        <v>12072</v>
      </c>
      <c r="F179" s="43">
        <v>254.71</v>
      </c>
    </row>
    <row r="180" spans="1:6" ht="12.75">
      <c r="A180" s="42" t="s">
        <v>12073</v>
      </c>
      <c r="B180" s="42">
        <v>45197</v>
      </c>
      <c r="C180" s="135" t="s">
        <v>12244</v>
      </c>
      <c r="D180" s="42" t="s">
        <v>69</v>
      </c>
      <c r="E180" s="42" t="s">
        <v>12072</v>
      </c>
      <c r="F180" s="43">
        <v>203.14</v>
      </c>
    </row>
    <row r="181" spans="1:6" ht="12.75">
      <c r="A181" s="42" t="s">
        <v>12073</v>
      </c>
      <c r="B181" s="42">
        <v>38471</v>
      </c>
      <c r="C181" s="135" t="s">
        <v>12245</v>
      </c>
      <c r="D181" s="42" t="s">
        <v>69</v>
      </c>
      <c r="E181" s="42" t="s">
        <v>12072</v>
      </c>
      <c r="F181" s="43">
        <v>272.42</v>
      </c>
    </row>
    <row r="182" spans="1:6" ht="12.75">
      <c r="A182" s="42" t="s">
        <v>12073</v>
      </c>
      <c r="B182" s="42">
        <v>45206</v>
      </c>
      <c r="C182" s="135" t="s">
        <v>12246</v>
      </c>
      <c r="D182" s="42" t="s">
        <v>69</v>
      </c>
      <c r="E182" s="42" t="s">
        <v>12072</v>
      </c>
      <c r="F182" s="43">
        <v>53.82</v>
      </c>
    </row>
    <row r="183" spans="1:6" ht="12.75">
      <c r="A183" s="42" t="s">
        <v>12073</v>
      </c>
      <c r="B183" s="42">
        <v>37370</v>
      </c>
      <c r="C183" s="135" t="s">
        <v>12247</v>
      </c>
      <c r="D183" s="42" t="s">
        <v>463</v>
      </c>
      <c r="E183" s="42" t="s">
        <v>12079</v>
      </c>
      <c r="F183" s="43">
        <v>0.01</v>
      </c>
    </row>
    <row r="184" spans="1:6" ht="12.75">
      <c r="A184" s="42" t="s">
        <v>12073</v>
      </c>
      <c r="B184" s="42">
        <v>40862</v>
      </c>
      <c r="C184" s="135" t="s">
        <v>12248</v>
      </c>
      <c r="D184" s="42" t="s">
        <v>9039</v>
      </c>
      <c r="E184" s="42" t="s">
        <v>12079</v>
      </c>
      <c r="F184" s="43">
        <v>0.01</v>
      </c>
    </row>
    <row r="185" spans="1:6" ht="12.75">
      <c r="A185" s="42" t="s">
        <v>12249</v>
      </c>
      <c r="B185" s="42">
        <v>10658</v>
      </c>
      <c r="C185" s="135" t="s">
        <v>12250</v>
      </c>
      <c r="D185" s="42" t="s">
        <v>69</v>
      </c>
      <c r="E185" s="42" t="s">
        <v>12079</v>
      </c>
      <c r="F185" s="43"/>
    </row>
    <row r="186" spans="1:6" ht="12.75">
      <c r="A186" s="42" t="s">
        <v>12217</v>
      </c>
      <c r="B186" s="42">
        <v>253</v>
      </c>
      <c r="C186" s="135" t="s">
        <v>12251</v>
      </c>
      <c r="D186" s="42" t="s">
        <v>463</v>
      </c>
      <c r="E186" s="42" t="s">
        <v>12079</v>
      </c>
      <c r="F186" s="43">
        <v>29.55</v>
      </c>
    </row>
    <row r="187" spans="1:6" ht="12.75">
      <c r="A187" s="42" t="s">
        <v>12217</v>
      </c>
      <c r="B187" s="42">
        <v>40809</v>
      </c>
      <c r="C187" s="135" t="s">
        <v>12252</v>
      </c>
      <c r="D187" s="42" t="s">
        <v>9039</v>
      </c>
      <c r="E187" s="42" t="s">
        <v>12072</v>
      </c>
      <c r="F187" s="43">
        <v>5181.83</v>
      </c>
    </row>
    <row r="188" spans="1:6" ht="38.25">
      <c r="A188" s="42" t="s">
        <v>12073</v>
      </c>
      <c r="B188" s="42">
        <v>42428</v>
      </c>
      <c r="C188" s="135" t="s">
        <v>12253</v>
      </c>
      <c r="D188" s="42" t="s">
        <v>69</v>
      </c>
      <c r="E188" s="42" t="s">
        <v>12079</v>
      </c>
      <c r="F188" s="43"/>
    </row>
    <row r="189" spans="1:6" ht="12.75">
      <c r="A189" s="42" t="s">
        <v>12073</v>
      </c>
      <c r="B189" s="42">
        <v>301</v>
      </c>
      <c r="C189" s="135" t="s">
        <v>12254</v>
      </c>
      <c r="D189" s="42" t="s">
        <v>69</v>
      </c>
      <c r="E189" s="42" t="s">
        <v>12079</v>
      </c>
      <c r="F189" s="43">
        <v>2.75</v>
      </c>
    </row>
    <row r="190" spans="1:6" ht="12.75">
      <c r="A190" s="42" t="s">
        <v>12073</v>
      </c>
      <c r="B190" s="42">
        <v>296</v>
      </c>
      <c r="C190" s="135" t="s">
        <v>12255</v>
      </c>
      <c r="D190" s="42" t="s">
        <v>69</v>
      </c>
      <c r="E190" s="42" t="s">
        <v>12072</v>
      </c>
      <c r="F190" s="43">
        <v>1.55</v>
      </c>
    </row>
    <row r="191" spans="1:6" ht="12.75">
      <c r="A191" s="42" t="s">
        <v>12073</v>
      </c>
      <c r="B191" s="42">
        <v>297</v>
      </c>
      <c r="C191" s="135" t="s">
        <v>12256</v>
      </c>
      <c r="D191" s="42" t="s">
        <v>69</v>
      </c>
      <c r="E191" s="42" t="s">
        <v>12072</v>
      </c>
      <c r="F191" s="43">
        <v>2.2799999999999998</v>
      </c>
    </row>
    <row r="192" spans="1:6" ht="12.75">
      <c r="A192" s="42" t="s">
        <v>12073</v>
      </c>
      <c r="B192" s="42">
        <v>299</v>
      </c>
      <c r="C192" s="135" t="s">
        <v>12257</v>
      </c>
      <c r="D192" s="42" t="s">
        <v>69</v>
      </c>
      <c r="E192" s="42" t="s">
        <v>12072</v>
      </c>
      <c r="F192" s="43">
        <v>3.22</v>
      </c>
    </row>
    <row r="193" spans="1:6" ht="12.75">
      <c r="A193" s="42" t="s">
        <v>12073</v>
      </c>
      <c r="B193" s="42">
        <v>300</v>
      </c>
      <c r="C193" s="135" t="s">
        <v>12258</v>
      </c>
      <c r="D193" s="42" t="s">
        <v>69</v>
      </c>
      <c r="E193" s="42" t="s">
        <v>12072</v>
      </c>
      <c r="F193" s="43">
        <v>11.16</v>
      </c>
    </row>
    <row r="194" spans="1:6" ht="12.75">
      <c r="A194" s="42" t="s">
        <v>12073</v>
      </c>
      <c r="B194" s="42">
        <v>20085</v>
      </c>
      <c r="C194" s="135" t="s">
        <v>12259</v>
      </c>
      <c r="D194" s="42" t="s">
        <v>69</v>
      </c>
      <c r="E194" s="42" t="s">
        <v>12072</v>
      </c>
      <c r="F194" s="43">
        <v>2.04</v>
      </c>
    </row>
    <row r="195" spans="1:6" ht="12.75">
      <c r="A195" s="42" t="s">
        <v>12073</v>
      </c>
      <c r="B195" s="42">
        <v>298</v>
      </c>
      <c r="C195" s="135" t="s">
        <v>12260</v>
      </c>
      <c r="D195" s="42" t="s">
        <v>69</v>
      </c>
      <c r="E195" s="42" t="s">
        <v>12072</v>
      </c>
      <c r="F195" s="43">
        <v>2.48</v>
      </c>
    </row>
    <row r="196" spans="1:6" ht="12.75">
      <c r="A196" s="42" t="s">
        <v>12073</v>
      </c>
      <c r="B196" s="42">
        <v>311</v>
      </c>
      <c r="C196" s="135" t="s">
        <v>12261</v>
      </c>
      <c r="D196" s="42" t="s">
        <v>69</v>
      </c>
      <c r="E196" s="42" t="s">
        <v>12072</v>
      </c>
      <c r="F196" s="43">
        <v>9.1999999999999993</v>
      </c>
    </row>
    <row r="197" spans="1:6" ht="12.75">
      <c r="A197" s="42" t="s">
        <v>12073</v>
      </c>
      <c r="B197" s="42">
        <v>318</v>
      </c>
      <c r="C197" s="135" t="s">
        <v>12262</v>
      </c>
      <c r="D197" s="42" t="s">
        <v>69</v>
      </c>
      <c r="E197" s="42" t="s">
        <v>12072</v>
      </c>
      <c r="F197" s="43">
        <v>18.54</v>
      </c>
    </row>
    <row r="198" spans="1:6" ht="12.75">
      <c r="A198" s="42" t="s">
        <v>12073</v>
      </c>
      <c r="B198" s="42">
        <v>319</v>
      </c>
      <c r="C198" s="135" t="s">
        <v>12263</v>
      </c>
      <c r="D198" s="42" t="s">
        <v>69</v>
      </c>
      <c r="E198" s="42" t="s">
        <v>12072</v>
      </c>
      <c r="F198" s="43">
        <v>29.07</v>
      </c>
    </row>
    <row r="199" spans="1:6" ht="12.75">
      <c r="A199" s="42" t="s">
        <v>12073</v>
      </c>
      <c r="B199" s="42">
        <v>303</v>
      </c>
      <c r="C199" s="135" t="s">
        <v>12264</v>
      </c>
      <c r="D199" s="42" t="s">
        <v>69</v>
      </c>
      <c r="E199" s="42" t="s">
        <v>12072</v>
      </c>
      <c r="F199" s="43">
        <v>3.04</v>
      </c>
    </row>
    <row r="200" spans="1:6" ht="12.75">
      <c r="A200" s="42" t="s">
        <v>12073</v>
      </c>
      <c r="B200" s="42">
        <v>305</v>
      </c>
      <c r="C200" s="135" t="s">
        <v>12265</v>
      </c>
      <c r="D200" s="42" t="s">
        <v>69</v>
      </c>
      <c r="E200" s="42" t="s">
        <v>12072</v>
      </c>
      <c r="F200" s="43">
        <v>9.58</v>
      </c>
    </row>
    <row r="201" spans="1:6" ht="12.75">
      <c r="A201" s="42" t="s">
        <v>12073</v>
      </c>
      <c r="B201" s="42">
        <v>306</v>
      </c>
      <c r="C201" s="135" t="s">
        <v>12266</v>
      </c>
      <c r="D201" s="42" t="s">
        <v>69</v>
      </c>
      <c r="E201" s="42" t="s">
        <v>12072</v>
      </c>
      <c r="F201" s="43">
        <v>14.53</v>
      </c>
    </row>
    <row r="202" spans="1:6" ht="12.75">
      <c r="A202" s="42" t="s">
        <v>12073</v>
      </c>
      <c r="B202" s="42">
        <v>307</v>
      </c>
      <c r="C202" s="135" t="s">
        <v>12267</v>
      </c>
      <c r="D202" s="42" t="s">
        <v>69</v>
      </c>
      <c r="E202" s="42" t="s">
        <v>12072</v>
      </c>
      <c r="F202" s="43">
        <v>36.72</v>
      </c>
    </row>
    <row r="203" spans="1:6" ht="12.75">
      <c r="A203" s="42" t="s">
        <v>12073</v>
      </c>
      <c r="B203" s="42">
        <v>309</v>
      </c>
      <c r="C203" s="135" t="s">
        <v>12268</v>
      </c>
      <c r="D203" s="42" t="s">
        <v>69</v>
      </c>
      <c r="E203" s="42" t="s">
        <v>12072</v>
      </c>
      <c r="F203" s="43">
        <v>60.15</v>
      </c>
    </row>
    <row r="204" spans="1:6" ht="12.75">
      <c r="A204" s="42" t="s">
        <v>12073</v>
      </c>
      <c r="B204" s="42">
        <v>310</v>
      </c>
      <c r="C204" s="135" t="s">
        <v>12269</v>
      </c>
      <c r="D204" s="42" t="s">
        <v>69</v>
      </c>
      <c r="E204" s="42" t="s">
        <v>12072</v>
      </c>
      <c r="F204" s="43">
        <v>83.37</v>
      </c>
    </row>
    <row r="205" spans="1:6" ht="12.75">
      <c r="A205" s="42" t="s">
        <v>12073</v>
      </c>
      <c r="B205" s="42">
        <v>308</v>
      </c>
      <c r="C205" s="135" t="s">
        <v>12270</v>
      </c>
      <c r="D205" s="42" t="s">
        <v>69</v>
      </c>
      <c r="E205" s="42" t="s">
        <v>12072</v>
      </c>
      <c r="F205" s="43">
        <v>81.95</v>
      </c>
    </row>
    <row r="206" spans="1:6" ht="12.75">
      <c r="A206" s="42" t="s">
        <v>12073</v>
      </c>
      <c r="B206" s="42">
        <v>328</v>
      </c>
      <c r="C206" s="135" t="s">
        <v>12271</v>
      </c>
      <c r="D206" s="42" t="s">
        <v>69</v>
      </c>
      <c r="E206" s="42" t="s">
        <v>12072</v>
      </c>
      <c r="F206" s="43">
        <v>7.29</v>
      </c>
    </row>
    <row r="207" spans="1:6" ht="12.75">
      <c r="A207" s="42" t="s">
        <v>12073</v>
      </c>
      <c r="B207" s="42">
        <v>325</v>
      </c>
      <c r="C207" s="135" t="s">
        <v>12272</v>
      </c>
      <c r="D207" s="42" t="s">
        <v>69</v>
      </c>
      <c r="E207" s="42" t="s">
        <v>12072</v>
      </c>
      <c r="F207" s="43">
        <v>2.15</v>
      </c>
    </row>
    <row r="208" spans="1:6" ht="12.75">
      <c r="A208" s="42" t="s">
        <v>12073</v>
      </c>
      <c r="B208" s="42">
        <v>20326</v>
      </c>
      <c r="C208" s="135" t="s">
        <v>12273</v>
      </c>
      <c r="D208" s="42" t="s">
        <v>69</v>
      </c>
      <c r="E208" s="42" t="s">
        <v>12072</v>
      </c>
      <c r="F208" s="43">
        <v>3.93</v>
      </c>
    </row>
    <row r="209" spans="1:6" ht="12.75">
      <c r="A209" s="42" t="s">
        <v>12073</v>
      </c>
      <c r="B209" s="42">
        <v>329</v>
      </c>
      <c r="C209" s="135" t="s">
        <v>12274</v>
      </c>
      <c r="D209" s="42" t="s">
        <v>69</v>
      </c>
      <c r="E209" s="42" t="s">
        <v>12072</v>
      </c>
      <c r="F209" s="43">
        <v>6.09</v>
      </c>
    </row>
    <row r="210" spans="1:6" ht="25.5">
      <c r="A210" s="42" t="s">
        <v>12073</v>
      </c>
      <c r="B210" s="42">
        <v>39642</v>
      </c>
      <c r="C210" s="135" t="s">
        <v>12275</v>
      </c>
      <c r="D210" s="42" t="s">
        <v>69</v>
      </c>
      <c r="E210" s="42" t="s">
        <v>12072</v>
      </c>
      <c r="F210" s="43">
        <v>2.7</v>
      </c>
    </row>
    <row r="211" spans="1:6" ht="25.5">
      <c r="A211" s="42" t="s">
        <v>12073</v>
      </c>
      <c r="B211" s="42">
        <v>39641</v>
      </c>
      <c r="C211" s="135" t="s">
        <v>12276</v>
      </c>
      <c r="D211" s="42" t="s">
        <v>69</v>
      </c>
      <c r="E211" s="42" t="s">
        <v>12072</v>
      </c>
      <c r="F211" s="43">
        <v>2.37</v>
      </c>
    </row>
    <row r="212" spans="1:6" ht="12.75">
      <c r="A212" s="42" t="s">
        <v>12073</v>
      </c>
      <c r="B212" s="42">
        <v>39643</v>
      </c>
      <c r="C212" s="135" t="s">
        <v>12277</v>
      </c>
      <c r="D212" s="42" t="s">
        <v>69</v>
      </c>
      <c r="E212" s="42" t="s">
        <v>12072</v>
      </c>
      <c r="F212" s="43">
        <v>3.17</v>
      </c>
    </row>
    <row r="213" spans="1:6" ht="12.75">
      <c r="A213" s="42" t="s">
        <v>12073</v>
      </c>
      <c r="B213" s="42">
        <v>39644</v>
      </c>
      <c r="C213" s="135" t="s">
        <v>12278</v>
      </c>
      <c r="D213" s="42" t="s">
        <v>69</v>
      </c>
      <c r="E213" s="42" t="s">
        <v>12072</v>
      </c>
      <c r="F213" s="43">
        <v>4.91</v>
      </c>
    </row>
    <row r="214" spans="1:6" ht="12.75">
      <c r="A214" s="42" t="s">
        <v>12073</v>
      </c>
      <c r="B214" s="42">
        <v>39645</v>
      </c>
      <c r="C214" s="135" t="s">
        <v>12279</v>
      </c>
      <c r="D214" s="42" t="s">
        <v>69</v>
      </c>
      <c r="E214" s="42" t="s">
        <v>12072</v>
      </c>
      <c r="F214" s="43">
        <v>5.39</v>
      </c>
    </row>
    <row r="215" spans="1:6" ht="12.75">
      <c r="A215" s="42" t="s">
        <v>12073</v>
      </c>
      <c r="B215" s="42">
        <v>41610</v>
      </c>
      <c r="C215" s="135" t="s">
        <v>12280</v>
      </c>
      <c r="D215" s="42" t="s">
        <v>69</v>
      </c>
      <c r="E215" s="42" t="s">
        <v>12072</v>
      </c>
      <c r="F215" s="43"/>
    </row>
    <row r="216" spans="1:6" ht="12.75">
      <c r="A216" s="42" t="s">
        <v>12073</v>
      </c>
      <c r="B216" s="42">
        <v>41611</v>
      </c>
      <c r="C216" s="135" t="s">
        <v>12281</v>
      </c>
      <c r="D216" s="42" t="s">
        <v>69</v>
      </c>
      <c r="E216" s="42" t="s">
        <v>12072</v>
      </c>
      <c r="F216" s="43"/>
    </row>
    <row r="217" spans="1:6" ht="12.75">
      <c r="A217" s="42" t="s">
        <v>12073</v>
      </c>
      <c r="B217" s="42">
        <v>41612</v>
      </c>
      <c r="C217" s="135" t="s">
        <v>12282</v>
      </c>
      <c r="D217" s="42" t="s">
        <v>69</v>
      </c>
      <c r="E217" s="42" t="s">
        <v>12072</v>
      </c>
      <c r="F217" s="43"/>
    </row>
    <row r="218" spans="1:6" ht="12.75">
      <c r="A218" s="42" t="s">
        <v>12073</v>
      </c>
      <c r="B218" s="42">
        <v>41637</v>
      </c>
      <c r="C218" s="135" t="s">
        <v>12283</v>
      </c>
      <c r="D218" s="42" t="s">
        <v>69</v>
      </c>
      <c r="E218" s="42" t="s">
        <v>12072</v>
      </c>
      <c r="F218" s="43"/>
    </row>
    <row r="219" spans="1:6" ht="12.75">
      <c r="A219" s="42" t="s">
        <v>12073</v>
      </c>
      <c r="B219" s="42">
        <v>41638</v>
      </c>
      <c r="C219" s="135" t="s">
        <v>12284</v>
      </c>
      <c r="D219" s="42" t="s">
        <v>69</v>
      </c>
      <c r="E219" s="42" t="s">
        <v>12072</v>
      </c>
      <c r="F219" s="43"/>
    </row>
    <row r="220" spans="1:6" ht="12.75">
      <c r="A220" s="42" t="s">
        <v>12073</v>
      </c>
      <c r="B220" s="42">
        <v>41639</v>
      </c>
      <c r="C220" s="135" t="s">
        <v>12285</v>
      </c>
      <c r="D220" s="42" t="s">
        <v>69</v>
      </c>
      <c r="E220" s="42" t="s">
        <v>12072</v>
      </c>
      <c r="F220" s="43"/>
    </row>
    <row r="221" spans="1:6" ht="12.75">
      <c r="A221" s="42" t="s">
        <v>12073</v>
      </c>
      <c r="B221" s="42">
        <v>11789</v>
      </c>
      <c r="C221" s="135" t="s">
        <v>12286</v>
      </c>
      <c r="D221" s="42" t="s">
        <v>69</v>
      </c>
      <c r="E221" s="42" t="s">
        <v>12072</v>
      </c>
      <c r="F221" s="43">
        <v>1.48</v>
      </c>
    </row>
    <row r="222" spans="1:6" ht="25.5">
      <c r="A222" s="42" t="s">
        <v>12073</v>
      </c>
      <c r="B222" s="42">
        <v>20975</v>
      </c>
      <c r="C222" s="135" t="s">
        <v>12287</v>
      </c>
      <c r="D222" s="42" t="s">
        <v>69</v>
      </c>
      <c r="E222" s="42" t="s">
        <v>12072</v>
      </c>
      <c r="F222" s="43">
        <v>8.24</v>
      </c>
    </row>
    <row r="223" spans="1:6" ht="25.5">
      <c r="A223" s="42" t="s">
        <v>12073</v>
      </c>
      <c r="B223" s="42">
        <v>20976</v>
      </c>
      <c r="C223" s="135" t="s">
        <v>12288</v>
      </c>
      <c r="D223" s="42" t="s">
        <v>69</v>
      </c>
      <c r="E223" s="42" t="s">
        <v>12072</v>
      </c>
      <c r="F223" s="43">
        <v>12.45</v>
      </c>
    </row>
    <row r="224" spans="1:6" ht="12.75">
      <c r="A224" s="42" t="s">
        <v>12073</v>
      </c>
      <c r="B224" s="42">
        <v>6138</v>
      </c>
      <c r="C224" s="135" t="s">
        <v>12289</v>
      </c>
      <c r="D224" s="42" t="s">
        <v>69</v>
      </c>
      <c r="E224" s="42" t="s">
        <v>12072</v>
      </c>
      <c r="F224" s="43">
        <v>11.57</v>
      </c>
    </row>
    <row r="225" spans="1:6" ht="12.75">
      <c r="A225" s="42" t="s">
        <v>12073</v>
      </c>
      <c r="B225" s="42">
        <v>40340</v>
      </c>
      <c r="C225" s="135" t="s">
        <v>12290</v>
      </c>
      <c r="D225" s="42" t="s">
        <v>69</v>
      </c>
      <c r="E225" s="42" t="s">
        <v>12072</v>
      </c>
      <c r="F225" s="43">
        <v>20.23</v>
      </c>
    </row>
    <row r="226" spans="1:6" ht="12.75">
      <c r="A226" s="42" t="s">
        <v>12073</v>
      </c>
      <c r="B226" s="42">
        <v>40341</v>
      </c>
      <c r="C226" s="135" t="s">
        <v>12291</v>
      </c>
      <c r="D226" s="42" t="s">
        <v>69</v>
      </c>
      <c r="E226" s="42" t="s">
        <v>12072</v>
      </c>
      <c r="F226" s="43">
        <v>24.14</v>
      </c>
    </row>
    <row r="227" spans="1:6" ht="12.75">
      <c r="A227" s="42" t="s">
        <v>12073</v>
      </c>
      <c r="B227" s="42">
        <v>40342</v>
      </c>
      <c r="C227" s="135" t="s">
        <v>12292</v>
      </c>
      <c r="D227" s="42" t="s">
        <v>69</v>
      </c>
      <c r="E227" s="42" t="s">
        <v>12072</v>
      </c>
      <c r="F227" s="43">
        <v>28.79</v>
      </c>
    </row>
    <row r="228" spans="1:6" ht="12.75">
      <c r="A228" s="42" t="s">
        <v>12073</v>
      </c>
      <c r="B228" s="42">
        <v>40343</v>
      </c>
      <c r="C228" s="135" t="s">
        <v>12293</v>
      </c>
      <c r="D228" s="42" t="s">
        <v>69</v>
      </c>
      <c r="E228" s="42" t="s">
        <v>12072</v>
      </c>
      <c r="F228" s="43">
        <v>34.15</v>
      </c>
    </row>
    <row r="229" spans="1:6" ht="12.75">
      <c r="A229" s="42" t="s">
        <v>12073</v>
      </c>
      <c r="B229" s="42">
        <v>40344</v>
      </c>
      <c r="C229" s="135" t="s">
        <v>12294</v>
      </c>
      <c r="D229" s="42" t="s">
        <v>69</v>
      </c>
      <c r="E229" s="42" t="s">
        <v>12072</v>
      </c>
      <c r="F229" s="43">
        <v>46.56</v>
      </c>
    </row>
    <row r="230" spans="1:6" ht="12.75">
      <c r="A230" s="42" t="s">
        <v>12073</v>
      </c>
      <c r="B230" s="42">
        <v>40345</v>
      </c>
      <c r="C230" s="135" t="s">
        <v>12295</v>
      </c>
      <c r="D230" s="42" t="s">
        <v>69</v>
      </c>
      <c r="E230" s="42" t="s">
        <v>12072</v>
      </c>
      <c r="F230" s="43">
        <v>57.37</v>
      </c>
    </row>
    <row r="231" spans="1:6" ht="12.75">
      <c r="A231" s="42" t="s">
        <v>12073</v>
      </c>
      <c r="B231" s="42">
        <v>40346</v>
      </c>
      <c r="C231" s="135" t="s">
        <v>12296</v>
      </c>
      <c r="D231" s="42" t="s">
        <v>69</v>
      </c>
      <c r="E231" s="42" t="s">
        <v>12072</v>
      </c>
      <c r="F231" s="43">
        <v>66.55</v>
      </c>
    </row>
    <row r="232" spans="1:6" ht="12.75">
      <c r="A232" s="42" t="s">
        <v>12073</v>
      </c>
      <c r="B232" s="42">
        <v>40347</v>
      </c>
      <c r="C232" s="135" t="s">
        <v>12297</v>
      </c>
      <c r="D232" s="42" t="s">
        <v>69</v>
      </c>
      <c r="E232" s="42" t="s">
        <v>12072</v>
      </c>
      <c r="F232" s="43">
        <v>83.61</v>
      </c>
    </row>
    <row r="233" spans="1:6" ht="25.5">
      <c r="A233" s="42" t="s">
        <v>12073</v>
      </c>
      <c r="B233" s="42">
        <v>43424</v>
      </c>
      <c r="C233" s="135" t="s">
        <v>12298</v>
      </c>
      <c r="D233" s="42" t="s">
        <v>69</v>
      </c>
      <c r="E233" s="42" t="s">
        <v>12072</v>
      </c>
      <c r="F233" s="43"/>
    </row>
    <row r="234" spans="1:6" ht="25.5">
      <c r="A234" s="42" t="s">
        <v>12073</v>
      </c>
      <c r="B234" s="42">
        <v>43426</v>
      </c>
      <c r="C234" s="135" t="s">
        <v>12299</v>
      </c>
      <c r="D234" s="42" t="s">
        <v>69</v>
      </c>
      <c r="E234" s="42" t="s">
        <v>12072</v>
      </c>
      <c r="F234" s="43"/>
    </row>
    <row r="235" spans="1:6" ht="25.5">
      <c r="A235" s="42" t="s">
        <v>12073</v>
      </c>
      <c r="B235" s="42">
        <v>12565</v>
      </c>
      <c r="C235" s="135" t="s">
        <v>12300</v>
      </c>
      <c r="D235" s="42" t="s">
        <v>69</v>
      </c>
      <c r="E235" s="42" t="s">
        <v>12072</v>
      </c>
      <c r="F235" s="43"/>
    </row>
    <row r="236" spans="1:6" ht="25.5">
      <c r="A236" s="42" t="s">
        <v>12073</v>
      </c>
      <c r="B236" s="42">
        <v>12567</v>
      </c>
      <c r="C236" s="135" t="s">
        <v>12301</v>
      </c>
      <c r="D236" s="42" t="s">
        <v>69</v>
      </c>
      <c r="E236" s="42" t="s">
        <v>12072</v>
      </c>
      <c r="F236" s="43"/>
    </row>
    <row r="237" spans="1:6" ht="25.5">
      <c r="A237" s="42" t="s">
        <v>12073</v>
      </c>
      <c r="B237" s="42">
        <v>12568</v>
      </c>
      <c r="C237" s="135" t="s">
        <v>12302</v>
      </c>
      <c r="D237" s="42" t="s">
        <v>69</v>
      </c>
      <c r="E237" s="42" t="s">
        <v>12072</v>
      </c>
      <c r="F237" s="43"/>
    </row>
    <row r="238" spans="1:6" ht="25.5">
      <c r="A238" s="42" t="s">
        <v>12073</v>
      </c>
      <c r="B238" s="42">
        <v>43441</v>
      </c>
      <c r="C238" s="135" t="s">
        <v>12303</v>
      </c>
      <c r="D238" s="42" t="s">
        <v>69</v>
      </c>
      <c r="E238" s="42" t="s">
        <v>12072</v>
      </c>
      <c r="F238" s="43"/>
    </row>
    <row r="239" spans="1:6" ht="25.5">
      <c r="A239" s="42" t="s">
        <v>12073</v>
      </c>
      <c r="B239" s="42">
        <v>43423</v>
      </c>
      <c r="C239" s="135" t="s">
        <v>12304</v>
      </c>
      <c r="D239" s="42" t="s">
        <v>69</v>
      </c>
      <c r="E239" s="42" t="s">
        <v>12072</v>
      </c>
      <c r="F239" s="43"/>
    </row>
    <row r="240" spans="1:6" ht="25.5">
      <c r="A240" s="42" t="s">
        <v>12073</v>
      </c>
      <c r="B240" s="42">
        <v>12532</v>
      </c>
      <c r="C240" s="135" t="s">
        <v>12305</v>
      </c>
      <c r="D240" s="42" t="s">
        <v>69</v>
      </c>
      <c r="E240" s="42" t="s">
        <v>12072</v>
      </c>
      <c r="F240" s="43"/>
    </row>
    <row r="241" spans="1:6" ht="25.5">
      <c r="A241" s="42" t="s">
        <v>12073</v>
      </c>
      <c r="B241" s="42">
        <v>43444</v>
      </c>
      <c r="C241" s="135" t="s">
        <v>12306</v>
      </c>
      <c r="D241" s="42" t="s">
        <v>69</v>
      </c>
      <c r="E241" s="42" t="s">
        <v>12072</v>
      </c>
      <c r="F241" s="43"/>
    </row>
    <row r="242" spans="1:6" ht="25.5">
      <c r="A242" s="42" t="s">
        <v>12073</v>
      </c>
      <c r="B242" s="42">
        <v>12551</v>
      </c>
      <c r="C242" s="135" t="s">
        <v>12307</v>
      </c>
      <c r="D242" s="42" t="s">
        <v>69</v>
      </c>
      <c r="E242" s="42" t="s">
        <v>12072</v>
      </c>
      <c r="F242" s="43"/>
    </row>
    <row r="243" spans="1:6" ht="25.5">
      <c r="A243" s="42" t="s">
        <v>12073</v>
      </c>
      <c r="B243" s="42">
        <v>43442</v>
      </c>
      <c r="C243" s="135" t="s">
        <v>12308</v>
      </c>
      <c r="D243" s="42" t="s">
        <v>69</v>
      </c>
      <c r="E243" s="42" t="s">
        <v>12072</v>
      </c>
      <c r="F243" s="43"/>
    </row>
    <row r="244" spans="1:6" ht="25.5">
      <c r="A244" s="42" t="s">
        <v>12073</v>
      </c>
      <c r="B244" s="42">
        <v>43443</v>
      </c>
      <c r="C244" s="135" t="s">
        <v>12309</v>
      </c>
      <c r="D244" s="42" t="s">
        <v>69</v>
      </c>
      <c r="E244" s="42" t="s">
        <v>12072</v>
      </c>
      <c r="F244" s="43"/>
    </row>
    <row r="245" spans="1:6" ht="25.5">
      <c r="A245" s="42" t="s">
        <v>12073</v>
      </c>
      <c r="B245" s="42">
        <v>12544</v>
      </c>
      <c r="C245" s="135" t="s">
        <v>12310</v>
      </c>
      <c r="D245" s="42" t="s">
        <v>69</v>
      </c>
      <c r="E245" s="42" t="s">
        <v>12072</v>
      </c>
      <c r="F245" s="43"/>
    </row>
    <row r="246" spans="1:6" ht="25.5">
      <c r="A246" s="42" t="s">
        <v>12073</v>
      </c>
      <c r="B246" s="42">
        <v>12547</v>
      </c>
      <c r="C246" s="135" t="s">
        <v>12311</v>
      </c>
      <c r="D246" s="42" t="s">
        <v>69</v>
      </c>
      <c r="E246" s="42" t="s">
        <v>12072</v>
      </c>
      <c r="F246" s="43"/>
    </row>
    <row r="247" spans="1:6" ht="25.5">
      <c r="A247" s="42" t="s">
        <v>12073</v>
      </c>
      <c r="B247" s="42">
        <v>43445</v>
      </c>
      <c r="C247" s="135" t="s">
        <v>12312</v>
      </c>
      <c r="D247" s="42" t="s">
        <v>69</v>
      </c>
      <c r="E247" s="42" t="s">
        <v>12072</v>
      </c>
      <c r="F247" s="43"/>
    </row>
    <row r="248" spans="1:6" ht="25.5">
      <c r="A248" s="42" t="s">
        <v>12073</v>
      </c>
      <c r="B248" s="42">
        <v>12563</v>
      </c>
      <c r="C248" s="135" t="s">
        <v>12313</v>
      </c>
      <c r="D248" s="42" t="s">
        <v>69</v>
      </c>
      <c r="E248" s="42" t="s">
        <v>12072</v>
      </c>
      <c r="F248" s="43"/>
    </row>
    <row r="249" spans="1:6" ht="25.5">
      <c r="A249" s="42" t="s">
        <v>12073</v>
      </c>
      <c r="B249" s="42">
        <v>43425</v>
      </c>
      <c r="C249" s="135" t="s">
        <v>12314</v>
      </c>
      <c r="D249" s="42" t="s">
        <v>69</v>
      </c>
      <c r="E249" s="42" t="s">
        <v>12072</v>
      </c>
      <c r="F249" s="43"/>
    </row>
    <row r="250" spans="1:6" ht="25.5">
      <c r="A250" s="42" t="s">
        <v>12073</v>
      </c>
      <c r="B250" s="42">
        <v>43446</v>
      </c>
      <c r="C250" s="135" t="s">
        <v>12315</v>
      </c>
      <c r="D250" s="42" t="s">
        <v>69</v>
      </c>
      <c r="E250" s="42" t="s">
        <v>12072</v>
      </c>
      <c r="F250" s="43"/>
    </row>
    <row r="251" spans="1:6" ht="25.5">
      <c r="A251" s="42" t="s">
        <v>12073</v>
      </c>
      <c r="B251" s="42">
        <v>43447</v>
      </c>
      <c r="C251" s="135" t="s">
        <v>12316</v>
      </c>
      <c r="D251" s="42" t="s">
        <v>69</v>
      </c>
      <c r="E251" s="42" t="s">
        <v>12072</v>
      </c>
      <c r="F251" s="43"/>
    </row>
    <row r="252" spans="1:6" ht="25.5">
      <c r="A252" s="42" t="s">
        <v>12073</v>
      </c>
      <c r="B252" s="42">
        <v>43448</v>
      </c>
      <c r="C252" s="135" t="s">
        <v>12317</v>
      </c>
      <c r="D252" s="42" t="s">
        <v>69</v>
      </c>
      <c r="E252" s="42" t="s">
        <v>12072</v>
      </c>
      <c r="F252" s="43"/>
    </row>
    <row r="253" spans="1:6" ht="25.5">
      <c r="A253" s="42" t="s">
        <v>12073</v>
      </c>
      <c r="B253" s="42">
        <v>13761</v>
      </c>
      <c r="C253" s="135" t="s">
        <v>12318</v>
      </c>
      <c r="D253" s="42" t="s">
        <v>69</v>
      </c>
      <c r="E253" s="42" t="s">
        <v>12072</v>
      </c>
      <c r="F253" s="43">
        <v>6263.94</v>
      </c>
    </row>
    <row r="254" spans="1:6" ht="25.5">
      <c r="A254" s="42" t="s">
        <v>12073</v>
      </c>
      <c r="B254" s="42">
        <v>4814</v>
      </c>
      <c r="C254" s="135" t="s">
        <v>12319</v>
      </c>
      <c r="D254" s="42" t="s">
        <v>69</v>
      </c>
      <c r="E254" s="42" t="s">
        <v>12072</v>
      </c>
      <c r="F254" s="43">
        <v>53.06</v>
      </c>
    </row>
    <row r="255" spans="1:6" ht="12.75">
      <c r="A255" s="42" t="s">
        <v>12249</v>
      </c>
      <c r="B255" s="42">
        <v>44473</v>
      </c>
      <c r="C255" s="135" t="s">
        <v>12320</v>
      </c>
      <c r="D255" s="42" t="s">
        <v>69</v>
      </c>
      <c r="E255" s="42" t="s">
        <v>12072</v>
      </c>
      <c r="F255" s="43"/>
    </row>
    <row r="256" spans="1:6" ht="12.75">
      <c r="A256" s="42" t="s">
        <v>12217</v>
      </c>
      <c r="B256" s="42">
        <v>6122</v>
      </c>
      <c r="C256" s="135" t="s">
        <v>12321</v>
      </c>
      <c r="D256" s="42" t="s">
        <v>463</v>
      </c>
      <c r="E256" s="42" t="s">
        <v>12072</v>
      </c>
      <c r="F256" s="43">
        <v>27.33</v>
      </c>
    </row>
    <row r="257" spans="1:6" ht="12.75">
      <c r="A257" s="42" t="s">
        <v>12217</v>
      </c>
      <c r="B257" s="42">
        <v>40810</v>
      </c>
      <c r="C257" s="135" t="s">
        <v>12322</v>
      </c>
      <c r="D257" s="42" t="s">
        <v>9039</v>
      </c>
      <c r="E257" s="42" t="s">
        <v>12072</v>
      </c>
      <c r="F257" s="43">
        <v>4795.62</v>
      </c>
    </row>
    <row r="258" spans="1:6" ht="12.75">
      <c r="A258" s="42" t="s">
        <v>12249</v>
      </c>
      <c r="B258" s="42">
        <v>21100</v>
      </c>
      <c r="C258" s="135" t="s">
        <v>12323</v>
      </c>
      <c r="D258" s="42" t="s">
        <v>69</v>
      </c>
      <c r="E258" s="42" t="s">
        <v>12072</v>
      </c>
      <c r="F258" s="43"/>
    </row>
    <row r="259" spans="1:6" ht="25.5">
      <c r="A259" s="42" t="s">
        <v>12249</v>
      </c>
      <c r="B259" s="42">
        <v>11811</v>
      </c>
      <c r="C259" s="135" t="s">
        <v>12324</v>
      </c>
      <c r="D259" s="42" t="s">
        <v>69</v>
      </c>
      <c r="E259" s="42" t="s">
        <v>12072</v>
      </c>
      <c r="F259" s="43"/>
    </row>
    <row r="260" spans="1:6" ht="25.5">
      <c r="A260" s="42" t="s">
        <v>12249</v>
      </c>
      <c r="B260" s="42">
        <v>11816</v>
      </c>
      <c r="C260" s="135" t="s">
        <v>12325</v>
      </c>
      <c r="D260" s="42" t="s">
        <v>69</v>
      </c>
      <c r="E260" s="42" t="s">
        <v>12079</v>
      </c>
      <c r="F260" s="43"/>
    </row>
    <row r="261" spans="1:6" ht="25.5">
      <c r="A261" s="42" t="s">
        <v>12249</v>
      </c>
      <c r="B261" s="42">
        <v>11814</v>
      </c>
      <c r="C261" s="135" t="s">
        <v>12326</v>
      </c>
      <c r="D261" s="42" t="s">
        <v>69</v>
      </c>
      <c r="E261" s="42" t="s">
        <v>12072</v>
      </c>
      <c r="F261" s="43"/>
    </row>
    <row r="262" spans="1:6" ht="25.5">
      <c r="A262" s="42" t="s">
        <v>12249</v>
      </c>
      <c r="B262" s="42">
        <v>14186</v>
      </c>
      <c r="C262" s="135" t="s">
        <v>12327</v>
      </c>
      <c r="D262" s="42" t="s">
        <v>69</v>
      </c>
      <c r="E262" s="42" t="s">
        <v>12072</v>
      </c>
      <c r="F262" s="43"/>
    </row>
    <row r="263" spans="1:6" ht="25.5">
      <c r="A263" s="42" t="s">
        <v>12249</v>
      </c>
      <c r="B263" s="42">
        <v>14185</v>
      </c>
      <c r="C263" s="135" t="s">
        <v>12328</v>
      </c>
      <c r="D263" s="42" t="s">
        <v>69</v>
      </c>
      <c r="E263" s="42" t="s">
        <v>12072</v>
      </c>
      <c r="F263" s="43"/>
    </row>
    <row r="264" spans="1:6" ht="12.75">
      <c r="A264" s="42" t="s">
        <v>12249</v>
      </c>
      <c r="B264" s="42">
        <v>44498</v>
      </c>
      <c r="C264" s="135" t="s">
        <v>12329</v>
      </c>
      <c r="D264" s="42" t="s">
        <v>69</v>
      </c>
      <c r="E264" s="42" t="s">
        <v>12072</v>
      </c>
      <c r="F264" s="43"/>
    </row>
    <row r="265" spans="1:6" ht="25.5">
      <c r="A265" s="42" t="s">
        <v>12249</v>
      </c>
      <c r="B265" s="42">
        <v>34469</v>
      </c>
      <c r="C265" s="135" t="s">
        <v>12330</v>
      </c>
      <c r="D265" s="42" t="s">
        <v>69</v>
      </c>
      <c r="E265" s="42" t="s">
        <v>12072</v>
      </c>
      <c r="F265" s="43"/>
    </row>
    <row r="266" spans="1:6" ht="25.5">
      <c r="A266" s="42" t="s">
        <v>12249</v>
      </c>
      <c r="B266" s="42">
        <v>34476</v>
      </c>
      <c r="C266" s="135" t="s">
        <v>12331</v>
      </c>
      <c r="D266" s="42" t="s">
        <v>69</v>
      </c>
      <c r="E266" s="42" t="s">
        <v>12072</v>
      </c>
      <c r="F266" s="43"/>
    </row>
    <row r="267" spans="1:6" ht="25.5">
      <c r="A267" s="42" t="s">
        <v>12249</v>
      </c>
      <c r="B267" s="42">
        <v>34477</v>
      </c>
      <c r="C267" s="135" t="s">
        <v>12332</v>
      </c>
      <c r="D267" s="42" t="s">
        <v>69</v>
      </c>
      <c r="E267" s="42" t="s">
        <v>12072</v>
      </c>
      <c r="F267" s="43"/>
    </row>
    <row r="268" spans="1:6" ht="25.5">
      <c r="A268" s="42" t="s">
        <v>12249</v>
      </c>
      <c r="B268" s="42">
        <v>34482</v>
      </c>
      <c r="C268" s="135" t="s">
        <v>12333</v>
      </c>
      <c r="D268" s="42" t="s">
        <v>69</v>
      </c>
      <c r="E268" s="42" t="s">
        <v>12072</v>
      </c>
      <c r="F268" s="43"/>
    </row>
    <row r="269" spans="1:6" ht="38.25">
      <c r="A269" s="42" t="s">
        <v>12249</v>
      </c>
      <c r="B269" s="42">
        <v>34472</v>
      </c>
      <c r="C269" s="135" t="s">
        <v>12334</v>
      </c>
      <c r="D269" s="42" t="s">
        <v>69</v>
      </c>
      <c r="E269" s="42" t="s">
        <v>12079</v>
      </c>
      <c r="F269" s="43"/>
    </row>
    <row r="270" spans="1:6" ht="25.5">
      <c r="A270" s="42" t="s">
        <v>12249</v>
      </c>
      <c r="B270" s="42">
        <v>42425</v>
      </c>
      <c r="C270" s="135" t="s">
        <v>12335</v>
      </c>
      <c r="D270" s="42" t="s">
        <v>69</v>
      </c>
      <c r="E270" s="42" t="s">
        <v>12072</v>
      </c>
      <c r="F270" s="43">
        <v>2719.94</v>
      </c>
    </row>
    <row r="271" spans="1:6" ht="25.5">
      <c r="A271" s="42" t="s">
        <v>12249</v>
      </c>
      <c r="B271" s="42">
        <v>42422</v>
      </c>
      <c r="C271" s="135" t="s">
        <v>12336</v>
      </c>
      <c r="D271" s="42" t="s">
        <v>69</v>
      </c>
      <c r="E271" s="42" t="s">
        <v>12079</v>
      </c>
      <c r="F271" s="43">
        <v>4037.84</v>
      </c>
    </row>
    <row r="272" spans="1:6" ht="25.5">
      <c r="A272" s="42" t="s">
        <v>12249</v>
      </c>
      <c r="B272" s="42">
        <v>43184</v>
      </c>
      <c r="C272" s="135" t="s">
        <v>12337</v>
      </c>
      <c r="D272" s="42" t="s">
        <v>69</v>
      </c>
      <c r="E272" s="42" t="s">
        <v>12072</v>
      </c>
      <c r="F272" s="43">
        <v>5580.68</v>
      </c>
    </row>
    <row r="273" spans="1:6" ht="25.5">
      <c r="A273" s="42" t="s">
        <v>12249</v>
      </c>
      <c r="B273" s="42">
        <v>42424</v>
      </c>
      <c r="C273" s="135" t="s">
        <v>12338</v>
      </c>
      <c r="D273" s="42" t="s">
        <v>69</v>
      </c>
      <c r="E273" s="42" t="s">
        <v>12072</v>
      </c>
      <c r="F273" s="43">
        <v>2429.14</v>
      </c>
    </row>
    <row r="274" spans="1:6" ht="25.5">
      <c r="A274" s="42" t="s">
        <v>12249</v>
      </c>
      <c r="B274" s="42">
        <v>42416</v>
      </c>
      <c r="C274" s="135" t="s">
        <v>12339</v>
      </c>
      <c r="D274" s="42" t="s">
        <v>69</v>
      </c>
      <c r="E274" s="42" t="s">
        <v>12072</v>
      </c>
      <c r="F274" s="43">
        <v>10471.75</v>
      </c>
    </row>
    <row r="275" spans="1:6" ht="25.5">
      <c r="A275" s="42" t="s">
        <v>12249</v>
      </c>
      <c r="B275" s="42">
        <v>42417</v>
      </c>
      <c r="C275" s="135" t="s">
        <v>12340</v>
      </c>
      <c r="D275" s="42" t="s">
        <v>69</v>
      </c>
      <c r="E275" s="42" t="s">
        <v>12072</v>
      </c>
      <c r="F275" s="43">
        <v>11739.69</v>
      </c>
    </row>
    <row r="276" spans="1:6" ht="25.5">
      <c r="A276" s="42" t="s">
        <v>12249</v>
      </c>
      <c r="B276" s="42">
        <v>42419</v>
      </c>
      <c r="C276" s="135" t="s">
        <v>12341</v>
      </c>
      <c r="D276" s="42" t="s">
        <v>69</v>
      </c>
      <c r="E276" s="42" t="s">
        <v>12072</v>
      </c>
      <c r="F276" s="43">
        <v>13263.36</v>
      </c>
    </row>
    <row r="277" spans="1:6" ht="25.5">
      <c r="A277" s="42" t="s">
        <v>12249</v>
      </c>
      <c r="B277" s="42">
        <v>42420</v>
      </c>
      <c r="C277" s="135" t="s">
        <v>12342</v>
      </c>
      <c r="D277" s="42" t="s">
        <v>69</v>
      </c>
      <c r="E277" s="42" t="s">
        <v>12072</v>
      </c>
      <c r="F277" s="43">
        <v>18229.5</v>
      </c>
    </row>
    <row r="278" spans="1:6" ht="25.5">
      <c r="A278" s="42" t="s">
        <v>12249</v>
      </c>
      <c r="B278" s="42">
        <v>42421</v>
      </c>
      <c r="C278" s="135" t="s">
        <v>12343</v>
      </c>
      <c r="D278" s="42" t="s">
        <v>69</v>
      </c>
      <c r="E278" s="42" t="s">
        <v>12072</v>
      </c>
      <c r="F278" s="43">
        <v>22117.07</v>
      </c>
    </row>
    <row r="279" spans="1:6" ht="25.5">
      <c r="A279" s="42" t="s">
        <v>12249</v>
      </c>
      <c r="B279" s="42">
        <v>39556</v>
      </c>
      <c r="C279" s="135" t="s">
        <v>12344</v>
      </c>
      <c r="D279" s="42" t="s">
        <v>69</v>
      </c>
      <c r="E279" s="42" t="s">
        <v>12072</v>
      </c>
      <c r="F279" s="43">
        <v>7680.76</v>
      </c>
    </row>
    <row r="280" spans="1:6" ht="25.5">
      <c r="A280" s="42" t="s">
        <v>12249</v>
      </c>
      <c r="B280" s="42">
        <v>39557</v>
      </c>
      <c r="C280" s="135" t="s">
        <v>12345</v>
      </c>
      <c r="D280" s="42" t="s">
        <v>69</v>
      </c>
      <c r="E280" s="42" t="s">
        <v>12072</v>
      </c>
      <c r="F280" s="43">
        <v>8270.51</v>
      </c>
    </row>
    <row r="281" spans="1:6" ht="25.5">
      <c r="A281" s="42" t="s">
        <v>12249</v>
      </c>
      <c r="B281" s="42">
        <v>39559</v>
      </c>
      <c r="C281" s="135" t="s">
        <v>12346</v>
      </c>
      <c r="D281" s="42" t="s">
        <v>69</v>
      </c>
      <c r="E281" s="42" t="s">
        <v>12072</v>
      </c>
      <c r="F281" s="43">
        <v>12222.22</v>
      </c>
    </row>
    <row r="282" spans="1:6" ht="25.5">
      <c r="A282" s="42" t="s">
        <v>12249</v>
      </c>
      <c r="B282" s="42">
        <v>39560</v>
      </c>
      <c r="C282" s="135" t="s">
        <v>12347</v>
      </c>
      <c r="D282" s="42" t="s">
        <v>69</v>
      </c>
      <c r="E282" s="42" t="s">
        <v>12072</v>
      </c>
      <c r="F282" s="43">
        <v>14139.91</v>
      </c>
    </row>
    <row r="283" spans="1:6" ht="25.5">
      <c r="A283" s="42" t="s">
        <v>12249</v>
      </c>
      <c r="B283" s="42">
        <v>39561</v>
      </c>
      <c r="C283" s="135" t="s">
        <v>12348</v>
      </c>
      <c r="D283" s="42" t="s">
        <v>69</v>
      </c>
      <c r="E283" s="42" t="s">
        <v>12072</v>
      </c>
      <c r="F283" s="43">
        <v>14792.15</v>
      </c>
    </row>
    <row r="284" spans="1:6" ht="25.5">
      <c r="A284" s="42" t="s">
        <v>12249</v>
      </c>
      <c r="B284" s="42">
        <v>43195</v>
      </c>
      <c r="C284" s="135" t="s">
        <v>12349</v>
      </c>
      <c r="D284" s="42" t="s">
        <v>69</v>
      </c>
      <c r="E284" s="42" t="s">
        <v>12072</v>
      </c>
      <c r="F284" s="43">
        <v>6418.87</v>
      </c>
    </row>
    <row r="285" spans="1:6" ht="25.5">
      <c r="A285" s="42" t="s">
        <v>12249</v>
      </c>
      <c r="B285" s="42">
        <v>43196</v>
      </c>
      <c r="C285" s="135" t="s">
        <v>12350</v>
      </c>
      <c r="D285" s="42" t="s">
        <v>69</v>
      </c>
      <c r="E285" s="42" t="s">
        <v>12072</v>
      </c>
      <c r="F285" s="43">
        <v>7955.26</v>
      </c>
    </row>
    <row r="286" spans="1:6" ht="25.5">
      <c r="A286" s="42" t="s">
        <v>12249</v>
      </c>
      <c r="B286" s="42">
        <v>43198</v>
      </c>
      <c r="C286" s="135" t="s">
        <v>12351</v>
      </c>
      <c r="D286" s="42" t="s">
        <v>69</v>
      </c>
      <c r="E286" s="42" t="s">
        <v>12072</v>
      </c>
      <c r="F286" s="43">
        <v>11821.33</v>
      </c>
    </row>
    <row r="287" spans="1:6" ht="25.5">
      <c r="A287" s="42" t="s">
        <v>12249</v>
      </c>
      <c r="B287" s="42">
        <v>43199</v>
      </c>
      <c r="C287" s="135" t="s">
        <v>12352</v>
      </c>
      <c r="D287" s="42" t="s">
        <v>69</v>
      </c>
      <c r="E287" s="42" t="s">
        <v>12072</v>
      </c>
      <c r="F287" s="43">
        <v>12254.51</v>
      </c>
    </row>
    <row r="288" spans="1:6" ht="25.5">
      <c r="A288" s="42" t="s">
        <v>12249</v>
      </c>
      <c r="B288" s="42">
        <v>43200</v>
      </c>
      <c r="C288" s="135" t="s">
        <v>12353</v>
      </c>
      <c r="D288" s="42" t="s">
        <v>69</v>
      </c>
      <c r="E288" s="42" t="s">
        <v>12072</v>
      </c>
      <c r="F288" s="43">
        <v>14062.94</v>
      </c>
    </row>
    <row r="289" spans="1:6" ht="25.5">
      <c r="A289" s="42" t="s">
        <v>12249</v>
      </c>
      <c r="B289" s="42">
        <v>43190</v>
      </c>
      <c r="C289" s="135" t="s">
        <v>12354</v>
      </c>
      <c r="D289" s="42" t="s">
        <v>69</v>
      </c>
      <c r="E289" s="42" t="s">
        <v>12072</v>
      </c>
      <c r="F289" s="43">
        <v>2182.9299999999998</v>
      </c>
    </row>
    <row r="290" spans="1:6" ht="25.5">
      <c r="A290" s="42" t="s">
        <v>12249</v>
      </c>
      <c r="B290" s="42">
        <v>39555</v>
      </c>
      <c r="C290" s="135" t="s">
        <v>12355</v>
      </c>
      <c r="D290" s="42" t="s">
        <v>69</v>
      </c>
      <c r="E290" s="42" t="s">
        <v>12072</v>
      </c>
      <c r="F290" s="43">
        <v>2361.37</v>
      </c>
    </row>
    <row r="291" spans="1:6" ht="25.5">
      <c r="A291" s="42" t="s">
        <v>12249</v>
      </c>
      <c r="B291" s="42">
        <v>43191</v>
      </c>
      <c r="C291" s="135" t="s">
        <v>12356</v>
      </c>
      <c r="D291" s="42" t="s">
        <v>69</v>
      </c>
      <c r="E291" s="42" t="s">
        <v>12072</v>
      </c>
      <c r="F291" s="43">
        <v>3140.94</v>
      </c>
    </row>
    <row r="292" spans="1:6" ht="25.5">
      <c r="A292" s="42" t="s">
        <v>12249</v>
      </c>
      <c r="B292" s="42">
        <v>39548</v>
      </c>
      <c r="C292" s="135" t="s">
        <v>12357</v>
      </c>
      <c r="D292" s="42" t="s">
        <v>69</v>
      </c>
      <c r="E292" s="42" t="s">
        <v>12072</v>
      </c>
      <c r="F292" s="43">
        <v>3502.64</v>
      </c>
    </row>
    <row r="293" spans="1:6" ht="25.5">
      <c r="A293" s="42" t="s">
        <v>12249</v>
      </c>
      <c r="B293" s="42">
        <v>43192</v>
      </c>
      <c r="C293" s="135" t="s">
        <v>12358</v>
      </c>
      <c r="D293" s="42" t="s">
        <v>69</v>
      </c>
      <c r="E293" s="42" t="s">
        <v>12072</v>
      </c>
      <c r="F293" s="43">
        <v>4114.3500000000004</v>
      </c>
    </row>
    <row r="294" spans="1:6" ht="25.5">
      <c r="A294" s="42" t="s">
        <v>12249</v>
      </c>
      <c r="B294" s="42">
        <v>39554</v>
      </c>
      <c r="C294" s="135" t="s">
        <v>12359</v>
      </c>
      <c r="D294" s="42" t="s">
        <v>69</v>
      </c>
      <c r="E294" s="42" t="s">
        <v>12072</v>
      </c>
      <c r="F294" s="43">
        <v>4631.71</v>
      </c>
    </row>
    <row r="295" spans="1:6" ht="25.5">
      <c r="A295" s="42" t="s">
        <v>12249</v>
      </c>
      <c r="B295" s="42">
        <v>43194</v>
      </c>
      <c r="C295" s="135" t="s">
        <v>12360</v>
      </c>
      <c r="D295" s="42" t="s">
        <v>69</v>
      </c>
      <c r="E295" s="42" t="s">
        <v>12072</v>
      </c>
      <c r="F295" s="43">
        <v>1870.05</v>
      </c>
    </row>
    <row r="296" spans="1:6" ht="25.5">
      <c r="A296" s="42" t="s">
        <v>12249</v>
      </c>
      <c r="B296" s="42">
        <v>39551</v>
      </c>
      <c r="C296" s="135" t="s">
        <v>12361</v>
      </c>
      <c r="D296" s="42" t="s">
        <v>69</v>
      </c>
      <c r="E296" s="42" t="s">
        <v>12072</v>
      </c>
      <c r="F296" s="43">
        <v>2059.13</v>
      </c>
    </row>
    <row r="297" spans="1:6" ht="25.5">
      <c r="A297" s="42" t="s">
        <v>12249</v>
      </c>
      <c r="B297" s="42">
        <v>43185</v>
      </c>
      <c r="C297" s="135" t="s">
        <v>12362</v>
      </c>
      <c r="D297" s="42" t="s">
        <v>69</v>
      </c>
      <c r="E297" s="42" t="s">
        <v>12072</v>
      </c>
      <c r="F297" s="43">
        <v>5851.67</v>
      </c>
    </row>
    <row r="298" spans="1:6" ht="25.5">
      <c r="A298" s="42" t="s">
        <v>12249</v>
      </c>
      <c r="B298" s="42">
        <v>43186</v>
      </c>
      <c r="C298" s="135" t="s">
        <v>12363</v>
      </c>
      <c r="D298" s="42" t="s">
        <v>69</v>
      </c>
      <c r="E298" s="42" t="s">
        <v>12072</v>
      </c>
      <c r="F298" s="43">
        <v>6172.33</v>
      </c>
    </row>
    <row r="299" spans="1:6" ht="25.5">
      <c r="A299" s="42" t="s">
        <v>12249</v>
      </c>
      <c r="B299" s="42">
        <v>43187</v>
      </c>
      <c r="C299" s="135" t="s">
        <v>12364</v>
      </c>
      <c r="D299" s="42" t="s">
        <v>69</v>
      </c>
      <c r="E299" s="42" t="s">
        <v>12072</v>
      </c>
      <c r="F299" s="43">
        <v>8190.74</v>
      </c>
    </row>
    <row r="300" spans="1:6" ht="25.5">
      <c r="A300" s="42" t="s">
        <v>12249</v>
      </c>
      <c r="B300" s="42">
        <v>43188</v>
      </c>
      <c r="C300" s="135" t="s">
        <v>12365</v>
      </c>
      <c r="D300" s="42" t="s">
        <v>69</v>
      </c>
      <c r="E300" s="42" t="s">
        <v>12072</v>
      </c>
      <c r="F300" s="43">
        <v>9924.17</v>
      </c>
    </row>
    <row r="301" spans="1:6" ht="25.5">
      <c r="A301" s="42" t="s">
        <v>12249</v>
      </c>
      <c r="B301" s="42">
        <v>43189</v>
      </c>
      <c r="C301" s="135" t="s">
        <v>12366</v>
      </c>
      <c r="D301" s="42" t="s">
        <v>69</v>
      </c>
      <c r="E301" s="42" t="s">
        <v>12072</v>
      </c>
      <c r="F301" s="43">
        <v>11163.03</v>
      </c>
    </row>
    <row r="302" spans="1:6" ht="12.75">
      <c r="A302" s="42" t="s">
        <v>12249</v>
      </c>
      <c r="B302" s="42">
        <v>39580</v>
      </c>
      <c r="C302" s="135" t="s">
        <v>12367</v>
      </c>
      <c r="D302" s="42" t="s">
        <v>69</v>
      </c>
      <c r="E302" s="42" t="s">
        <v>12072</v>
      </c>
      <c r="F302" s="43">
        <v>87969.27</v>
      </c>
    </row>
    <row r="303" spans="1:6" ht="12.75">
      <c r="A303" s="42" t="s">
        <v>12249</v>
      </c>
      <c r="B303" s="42">
        <v>39577</v>
      </c>
      <c r="C303" s="135" t="s">
        <v>12368</v>
      </c>
      <c r="D303" s="42" t="s">
        <v>69</v>
      </c>
      <c r="E303" s="42" t="s">
        <v>12072</v>
      </c>
      <c r="F303" s="43">
        <v>27534.19</v>
      </c>
    </row>
    <row r="304" spans="1:6" ht="12.75">
      <c r="A304" s="42" t="s">
        <v>12249</v>
      </c>
      <c r="B304" s="42">
        <v>39578</v>
      </c>
      <c r="C304" s="135" t="s">
        <v>12369</v>
      </c>
      <c r="D304" s="42" t="s">
        <v>69</v>
      </c>
      <c r="E304" s="42" t="s">
        <v>12072</v>
      </c>
      <c r="F304" s="43">
        <v>35533.42</v>
      </c>
    </row>
    <row r="305" spans="1:6" ht="12.75">
      <c r="A305" s="42" t="s">
        <v>12249</v>
      </c>
      <c r="B305" s="42">
        <v>39579</v>
      </c>
      <c r="C305" s="135" t="s">
        <v>12370</v>
      </c>
      <c r="D305" s="42" t="s">
        <v>69</v>
      </c>
      <c r="E305" s="42" t="s">
        <v>12072</v>
      </c>
      <c r="F305" s="43">
        <v>51698.35</v>
      </c>
    </row>
    <row r="306" spans="1:6" ht="25.5">
      <c r="A306" s="42" t="s">
        <v>12249</v>
      </c>
      <c r="B306" s="42">
        <v>39826</v>
      </c>
      <c r="C306" s="135" t="s">
        <v>12371</v>
      </c>
      <c r="D306" s="42" t="s">
        <v>69</v>
      </c>
      <c r="E306" s="42" t="s">
        <v>12072</v>
      </c>
      <c r="F306" s="43">
        <v>6349.5</v>
      </c>
    </row>
    <row r="307" spans="1:6" ht="12.75">
      <c r="A307" s="42" t="s">
        <v>12249</v>
      </c>
      <c r="B307" s="42">
        <v>10700</v>
      </c>
      <c r="C307" s="135" t="s">
        <v>12372</v>
      </c>
      <c r="D307" s="42" t="s">
        <v>69</v>
      </c>
      <c r="E307" s="42" t="s">
        <v>12072</v>
      </c>
      <c r="F307" s="43"/>
    </row>
    <row r="308" spans="1:6" ht="12.75">
      <c r="A308" s="42" t="s">
        <v>12073</v>
      </c>
      <c r="B308" s="42">
        <v>346</v>
      </c>
      <c r="C308" s="135" t="s">
        <v>12373</v>
      </c>
      <c r="D308" s="42" t="s">
        <v>1104</v>
      </c>
      <c r="E308" s="42" t="s">
        <v>12072</v>
      </c>
      <c r="F308" s="43">
        <v>26.77</v>
      </c>
    </row>
    <row r="309" spans="1:6" ht="12.75">
      <c r="A309" s="42" t="s">
        <v>12073</v>
      </c>
      <c r="B309" s="42">
        <v>3312</v>
      </c>
      <c r="C309" s="135" t="s">
        <v>12374</v>
      </c>
      <c r="D309" s="42" t="s">
        <v>1104</v>
      </c>
      <c r="E309" s="42" t="s">
        <v>12072</v>
      </c>
      <c r="F309" s="43">
        <v>23.71</v>
      </c>
    </row>
    <row r="310" spans="1:6" ht="12.75">
      <c r="A310" s="42" t="s">
        <v>12073</v>
      </c>
      <c r="B310" s="42">
        <v>339</v>
      </c>
      <c r="C310" s="135" t="s">
        <v>12375</v>
      </c>
      <c r="D310" s="42" t="s">
        <v>40</v>
      </c>
      <c r="E310" s="42" t="s">
        <v>12072</v>
      </c>
      <c r="F310" s="43">
        <v>1.38</v>
      </c>
    </row>
    <row r="311" spans="1:6" ht="12.75">
      <c r="A311" s="42" t="s">
        <v>12073</v>
      </c>
      <c r="B311" s="42">
        <v>340</v>
      </c>
      <c r="C311" s="135" t="s">
        <v>12376</v>
      </c>
      <c r="D311" s="42" t="s">
        <v>40</v>
      </c>
      <c r="E311" s="42" t="s">
        <v>12072</v>
      </c>
      <c r="F311" s="43">
        <v>1.24</v>
      </c>
    </row>
    <row r="312" spans="1:6" ht="12.75">
      <c r="A312" s="42" t="s">
        <v>12073</v>
      </c>
      <c r="B312" s="42">
        <v>43130</v>
      </c>
      <c r="C312" s="135" t="s">
        <v>12377</v>
      </c>
      <c r="D312" s="42" t="s">
        <v>1104</v>
      </c>
      <c r="E312" s="42" t="s">
        <v>12079</v>
      </c>
      <c r="F312" s="43">
        <v>22.6</v>
      </c>
    </row>
    <row r="313" spans="1:6" ht="12.75">
      <c r="A313" s="42" t="s">
        <v>12073</v>
      </c>
      <c r="B313" s="42">
        <v>344</v>
      </c>
      <c r="C313" s="135" t="s">
        <v>12378</v>
      </c>
      <c r="D313" s="42" t="s">
        <v>1104</v>
      </c>
      <c r="E313" s="42" t="s">
        <v>12072</v>
      </c>
      <c r="F313" s="43">
        <v>29.71</v>
      </c>
    </row>
    <row r="314" spans="1:6" ht="12.75">
      <c r="A314" s="42" t="s">
        <v>12073</v>
      </c>
      <c r="B314" s="42">
        <v>345</v>
      </c>
      <c r="C314" s="135" t="s">
        <v>12379</v>
      </c>
      <c r="D314" s="42" t="s">
        <v>1104</v>
      </c>
      <c r="E314" s="42" t="s">
        <v>12072</v>
      </c>
      <c r="F314" s="43">
        <v>32.229999999999997</v>
      </c>
    </row>
    <row r="315" spans="1:6" ht="25.5">
      <c r="A315" s="42" t="s">
        <v>12073</v>
      </c>
      <c r="B315" s="42">
        <v>43131</v>
      </c>
      <c r="C315" s="135" t="s">
        <v>12380</v>
      </c>
      <c r="D315" s="42" t="s">
        <v>1104</v>
      </c>
      <c r="E315" s="42" t="s">
        <v>12072</v>
      </c>
      <c r="F315" s="43">
        <v>26.25</v>
      </c>
    </row>
    <row r="316" spans="1:6" ht="12.75">
      <c r="A316" s="42" t="s">
        <v>12073</v>
      </c>
      <c r="B316" s="42">
        <v>3313</v>
      </c>
      <c r="C316" s="135" t="s">
        <v>12381</v>
      </c>
      <c r="D316" s="42" t="s">
        <v>1104</v>
      </c>
      <c r="E316" s="42" t="s">
        <v>12072</v>
      </c>
      <c r="F316" s="43">
        <v>30.51</v>
      </c>
    </row>
    <row r="317" spans="1:6" ht="12.75">
      <c r="A317" s="42" t="s">
        <v>12073</v>
      </c>
      <c r="B317" s="42">
        <v>43132</v>
      </c>
      <c r="C317" s="135" t="s">
        <v>12382</v>
      </c>
      <c r="D317" s="42" t="s">
        <v>1104</v>
      </c>
      <c r="E317" s="42" t="s">
        <v>12072</v>
      </c>
      <c r="F317" s="43">
        <v>22.6</v>
      </c>
    </row>
    <row r="318" spans="1:6" ht="12.75">
      <c r="A318" s="42" t="s">
        <v>12073</v>
      </c>
      <c r="B318" s="42">
        <v>45245</v>
      </c>
      <c r="C318" s="135" t="s">
        <v>12383</v>
      </c>
      <c r="D318" s="42" t="s">
        <v>69</v>
      </c>
      <c r="E318" s="42" t="s">
        <v>12072</v>
      </c>
      <c r="F318" s="43">
        <v>43.16</v>
      </c>
    </row>
    <row r="319" spans="1:6" ht="12.75">
      <c r="A319" s="42" t="s">
        <v>12073</v>
      </c>
      <c r="B319" s="42">
        <v>366</v>
      </c>
      <c r="C319" s="135" t="s">
        <v>12384</v>
      </c>
      <c r="D319" s="42" t="s">
        <v>711</v>
      </c>
      <c r="E319" s="42" t="s">
        <v>12079</v>
      </c>
      <c r="F319" s="43">
        <v>160</v>
      </c>
    </row>
    <row r="320" spans="1:6" ht="12.75">
      <c r="A320" s="42" t="s">
        <v>12073</v>
      </c>
      <c r="B320" s="42">
        <v>367</v>
      </c>
      <c r="C320" s="135" t="s">
        <v>12385</v>
      </c>
      <c r="D320" s="42" t="s">
        <v>711</v>
      </c>
      <c r="E320" s="42" t="s">
        <v>12072</v>
      </c>
      <c r="F320" s="43">
        <v>162.09</v>
      </c>
    </row>
    <row r="321" spans="1:6" ht="12.75">
      <c r="A321" s="42" t="s">
        <v>12073</v>
      </c>
      <c r="B321" s="42">
        <v>370</v>
      </c>
      <c r="C321" s="135" t="s">
        <v>12386</v>
      </c>
      <c r="D321" s="42" t="s">
        <v>711</v>
      </c>
      <c r="E321" s="42" t="s">
        <v>12072</v>
      </c>
      <c r="F321" s="43">
        <v>160</v>
      </c>
    </row>
    <row r="322" spans="1:6" ht="12.75">
      <c r="A322" s="42" t="s">
        <v>12073</v>
      </c>
      <c r="B322" s="42">
        <v>368</v>
      </c>
      <c r="C322" s="135" t="s">
        <v>12387</v>
      </c>
      <c r="D322" s="42" t="s">
        <v>711</v>
      </c>
      <c r="E322" s="42" t="s">
        <v>12072</v>
      </c>
      <c r="F322" s="43">
        <v>80</v>
      </c>
    </row>
    <row r="323" spans="1:6" ht="25.5">
      <c r="A323" s="42" t="s">
        <v>12073</v>
      </c>
      <c r="B323" s="42">
        <v>11075</v>
      </c>
      <c r="C323" s="135" t="s">
        <v>12388</v>
      </c>
      <c r="D323" s="42" t="s">
        <v>711</v>
      </c>
      <c r="E323" s="42" t="s">
        <v>12072</v>
      </c>
      <c r="F323" s="43">
        <v>1836.3</v>
      </c>
    </row>
    <row r="324" spans="1:6" ht="12.75">
      <c r="A324" s="42" t="s">
        <v>12073</v>
      </c>
      <c r="B324" s="42">
        <v>1381</v>
      </c>
      <c r="C324" s="135" t="s">
        <v>12389</v>
      </c>
      <c r="D324" s="42" t="s">
        <v>1104</v>
      </c>
      <c r="E324" s="42" t="s">
        <v>12079</v>
      </c>
      <c r="F324" s="43">
        <v>0.7</v>
      </c>
    </row>
    <row r="325" spans="1:6" ht="12.75">
      <c r="A325" s="42" t="s">
        <v>12073</v>
      </c>
      <c r="B325" s="42">
        <v>34353</v>
      </c>
      <c r="C325" s="135" t="s">
        <v>12390</v>
      </c>
      <c r="D325" s="42" t="s">
        <v>1104</v>
      </c>
      <c r="E325" s="42" t="s">
        <v>12072</v>
      </c>
      <c r="F325" s="43">
        <v>1.3</v>
      </c>
    </row>
    <row r="326" spans="1:6" ht="12.75">
      <c r="A326" s="42" t="s">
        <v>12073</v>
      </c>
      <c r="B326" s="42">
        <v>37595</v>
      </c>
      <c r="C326" s="135" t="s">
        <v>12391</v>
      </c>
      <c r="D326" s="42" t="s">
        <v>1104</v>
      </c>
      <c r="E326" s="42" t="s">
        <v>12072</v>
      </c>
      <c r="F326" s="43">
        <v>2.15</v>
      </c>
    </row>
    <row r="327" spans="1:6" ht="12.75">
      <c r="A327" s="42" t="s">
        <v>12073</v>
      </c>
      <c r="B327" s="42">
        <v>37596</v>
      </c>
      <c r="C327" s="135" t="s">
        <v>12392</v>
      </c>
      <c r="D327" s="42" t="s">
        <v>1104</v>
      </c>
      <c r="E327" s="42" t="s">
        <v>12072</v>
      </c>
      <c r="F327" s="43">
        <v>2.4700000000000002</v>
      </c>
    </row>
    <row r="328" spans="1:6" ht="25.5">
      <c r="A328" s="42" t="s">
        <v>12073</v>
      </c>
      <c r="B328" s="42">
        <v>371</v>
      </c>
      <c r="C328" s="135" t="s">
        <v>12393</v>
      </c>
      <c r="D328" s="42" t="s">
        <v>1104</v>
      </c>
      <c r="E328" s="42" t="s">
        <v>12072</v>
      </c>
      <c r="F328" s="43">
        <v>0.76</v>
      </c>
    </row>
    <row r="329" spans="1:6" ht="12.75">
      <c r="A329" s="42" t="s">
        <v>12073</v>
      </c>
      <c r="B329" s="42">
        <v>37553</v>
      </c>
      <c r="C329" s="135" t="s">
        <v>12394</v>
      </c>
      <c r="D329" s="42" t="s">
        <v>1104</v>
      </c>
      <c r="E329" s="42" t="s">
        <v>12072</v>
      </c>
      <c r="F329" s="43">
        <v>1.43</v>
      </c>
    </row>
    <row r="330" spans="1:6" ht="12.75">
      <c r="A330" s="42" t="s">
        <v>12073</v>
      </c>
      <c r="B330" s="42">
        <v>37552</v>
      </c>
      <c r="C330" s="135" t="s">
        <v>12395</v>
      </c>
      <c r="D330" s="42" t="s">
        <v>1104</v>
      </c>
      <c r="E330" s="42" t="s">
        <v>12072</v>
      </c>
      <c r="F330" s="43">
        <v>2.2999999999999998</v>
      </c>
    </row>
    <row r="331" spans="1:6" ht="12.75">
      <c r="A331" s="42" t="s">
        <v>12073</v>
      </c>
      <c r="B331" s="42">
        <v>36880</v>
      </c>
      <c r="C331" s="135" t="s">
        <v>12396</v>
      </c>
      <c r="D331" s="42" t="s">
        <v>1104</v>
      </c>
      <c r="E331" s="42" t="s">
        <v>12072</v>
      </c>
      <c r="F331" s="43">
        <v>2.33</v>
      </c>
    </row>
    <row r="332" spans="1:6" ht="12.75">
      <c r="A332" s="42" t="s">
        <v>12073</v>
      </c>
      <c r="B332" s="42">
        <v>34355</v>
      </c>
      <c r="C332" s="135" t="s">
        <v>12397</v>
      </c>
      <c r="D332" s="42" t="s">
        <v>1104</v>
      </c>
      <c r="E332" s="42" t="s">
        <v>12072</v>
      </c>
      <c r="F332" s="43">
        <v>2.0099999999999998</v>
      </c>
    </row>
    <row r="333" spans="1:6" ht="12.75">
      <c r="A333" s="42" t="s">
        <v>12073</v>
      </c>
      <c r="B333" s="42">
        <v>130</v>
      </c>
      <c r="C333" s="135" t="s">
        <v>12398</v>
      </c>
      <c r="D333" s="42" t="s">
        <v>1104</v>
      </c>
      <c r="E333" s="42" t="s">
        <v>12072</v>
      </c>
      <c r="F333" s="43">
        <v>3.83</v>
      </c>
    </row>
    <row r="334" spans="1:6" ht="25.5">
      <c r="A334" s="42" t="s">
        <v>12073</v>
      </c>
      <c r="B334" s="42">
        <v>135</v>
      </c>
      <c r="C334" s="135" t="s">
        <v>12399</v>
      </c>
      <c r="D334" s="42" t="s">
        <v>1104</v>
      </c>
      <c r="E334" s="42" t="s">
        <v>12072</v>
      </c>
      <c r="F334" s="43">
        <v>3.08</v>
      </c>
    </row>
    <row r="335" spans="1:6" ht="12.75">
      <c r="A335" s="42" t="s">
        <v>12073</v>
      </c>
      <c r="B335" s="42">
        <v>36886</v>
      </c>
      <c r="C335" s="135" t="s">
        <v>12400</v>
      </c>
      <c r="D335" s="42" t="s">
        <v>1104</v>
      </c>
      <c r="E335" s="42" t="s">
        <v>12072</v>
      </c>
      <c r="F335" s="43">
        <v>0.72</v>
      </c>
    </row>
    <row r="336" spans="1:6" ht="25.5">
      <c r="A336" s="42" t="s">
        <v>12073</v>
      </c>
      <c r="B336" s="42">
        <v>38546</v>
      </c>
      <c r="C336" s="135" t="s">
        <v>12401</v>
      </c>
      <c r="D336" s="42" t="s">
        <v>711</v>
      </c>
      <c r="E336" s="42" t="s">
        <v>12072</v>
      </c>
      <c r="F336" s="43">
        <v>637.09</v>
      </c>
    </row>
    <row r="337" spans="1:6" ht="12.75">
      <c r="A337" s="42" t="s">
        <v>12073</v>
      </c>
      <c r="B337" s="42">
        <v>34549</v>
      </c>
      <c r="C337" s="135" t="s">
        <v>12402</v>
      </c>
      <c r="D337" s="42" t="s">
        <v>711</v>
      </c>
      <c r="E337" s="42" t="s">
        <v>12072</v>
      </c>
      <c r="F337" s="43"/>
    </row>
    <row r="338" spans="1:6" ht="12.75">
      <c r="A338" s="42" t="s">
        <v>12073</v>
      </c>
      <c r="B338" s="42">
        <v>6081</v>
      </c>
      <c r="C338" s="135" t="s">
        <v>12403</v>
      </c>
      <c r="D338" s="42" t="s">
        <v>711</v>
      </c>
      <c r="E338" s="42" t="s">
        <v>12072</v>
      </c>
      <c r="F338" s="43"/>
    </row>
    <row r="339" spans="1:6" ht="12.75">
      <c r="A339" s="42" t="s">
        <v>12073</v>
      </c>
      <c r="B339" s="42">
        <v>6077</v>
      </c>
      <c r="C339" s="135" t="s">
        <v>12404</v>
      </c>
      <c r="D339" s="42" t="s">
        <v>711</v>
      </c>
      <c r="E339" s="42" t="s">
        <v>12072</v>
      </c>
      <c r="F339" s="43"/>
    </row>
    <row r="340" spans="1:6" ht="12.75">
      <c r="A340" s="42" t="s">
        <v>12073</v>
      </c>
      <c r="B340" s="42">
        <v>6079</v>
      </c>
      <c r="C340" s="135" t="s">
        <v>12405</v>
      </c>
      <c r="D340" s="42" t="s">
        <v>711</v>
      </c>
      <c r="E340" s="42" t="s">
        <v>12072</v>
      </c>
      <c r="F340" s="43"/>
    </row>
    <row r="341" spans="1:6" ht="25.5">
      <c r="A341" s="42" t="s">
        <v>12073</v>
      </c>
      <c r="B341" s="42">
        <v>1091</v>
      </c>
      <c r="C341" s="135" t="s">
        <v>12406</v>
      </c>
      <c r="D341" s="42" t="s">
        <v>69</v>
      </c>
      <c r="E341" s="42" t="s">
        <v>12072</v>
      </c>
      <c r="F341" s="43">
        <v>44.23</v>
      </c>
    </row>
    <row r="342" spans="1:6" ht="25.5">
      <c r="A342" s="42" t="s">
        <v>12073</v>
      </c>
      <c r="B342" s="42">
        <v>1094</v>
      </c>
      <c r="C342" s="135" t="s">
        <v>12407</v>
      </c>
      <c r="D342" s="42" t="s">
        <v>69</v>
      </c>
      <c r="E342" s="42" t="s">
        <v>12072</v>
      </c>
      <c r="F342" s="43">
        <v>30.93</v>
      </c>
    </row>
    <row r="343" spans="1:6" ht="25.5">
      <c r="A343" s="42" t="s">
        <v>12073</v>
      </c>
      <c r="B343" s="42">
        <v>1095</v>
      </c>
      <c r="C343" s="135" t="s">
        <v>12408</v>
      </c>
      <c r="D343" s="42" t="s">
        <v>69</v>
      </c>
      <c r="E343" s="42" t="s">
        <v>12072</v>
      </c>
      <c r="F343" s="43">
        <v>65.739999999999995</v>
      </c>
    </row>
    <row r="344" spans="1:6" ht="25.5">
      <c r="A344" s="42" t="s">
        <v>12073</v>
      </c>
      <c r="B344" s="42">
        <v>1092</v>
      </c>
      <c r="C344" s="135" t="s">
        <v>12409</v>
      </c>
      <c r="D344" s="42" t="s">
        <v>69</v>
      </c>
      <c r="E344" s="42" t="s">
        <v>12079</v>
      </c>
      <c r="F344" s="43">
        <v>50.87</v>
      </c>
    </row>
    <row r="345" spans="1:6" ht="25.5">
      <c r="A345" s="42" t="s">
        <v>12073</v>
      </c>
      <c r="B345" s="42">
        <v>1093</v>
      </c>
      <c r="C345" s="135" t="s">
        <v>12410</v>
      </c>
      <c r="D345" s="42" t="s">
        <v>69</v>
      </c>
      <c r="E345" s="42" t="s">
        <v>12072</v>
      </c>
      <c r="F345" s="43">
        <v>118.8</v>
      </c>
    </row>
    <row r="346" spans="1:6" ht="25.5">
      <c r="A346" s="42" t="s">
        <v>12073</v>
      </c>
      <c r="B346" s="42">
        <v>1090</v>
      </c>
      <c r="C346" s="135" t="s">
        <v>12411</v>
      </c>
      <c r="D346" s="42" t="s">
        <v>69</v>
      </c>
      <c r="E346" s="42" t="s">
        <v>12072</v>
      </c>
      <c r="F346" s="43">
        <v>85.06</v>
      </c>
    </row>
    <row r="347" spans="1:6" ht="25.5">
      <c r="A347" s="42" t="s">
        <v>12073</v>
      </c>
      <c r="B347" s="42">
        <v>1096</v>
      </c>
      <c r="C347" s="135" t="s">
        <v>12412</v>
      </c>
      <c r="D347" s="42" t="s">
        <v>69</v>
      </c>
      <c r="E347" s="42" t="s">
        <v>12072</v>
      </c>
      <c r="F347" s="43">
        <v>153.07</v>
      </c>
    </row>
    <row r="348" spans="1:6" ht="25.5">
      <c r="A348" s="42" t="s">
        <v>12073</v>
      </c>
      <c r="B348" s="42">
        <v>1097</v>
      </c>
      <c r="C348" s="135" t="s">
        <v>12413</v>
      </c>
      <c r="D348" s="42" t="s">
        <v>69</v>
      </c>
      <c r="E348" s="42" t="s">
        <v>12072</v>
      </c>
      <c r="F348" s="43">
        <v>129.94</v>
      </c>
    </row>
    <row r="349" spans="1:6" ht="12.75">
      <c r="A349" s="42" t="s">
        <v>12217</v>
      </c>
      <c r="B349" s="42">
        <v>378</v>
      </c>
      <c r="C349" s="135" t="s">
        <v>12414</v>
      </c>
      <c r="D349" s="42" t="s">
        <v>463</v>
      </c>
      <c r="E349" s="42" t="s">
        <v>12072</v>
      </c>
      <c r="F349" s="43">
        <v>30.72</v>
      </c>
    </row>
    <row r="350" spans="1:6" ht="12.75">
      <c r="A350" s="42" t="s">
        <v>12217</v>
      </c>
      <c r="B350" s="42">
        <v>40911</v>
      </c>
      <c r="C350" s="135" t="s">
        <v>12415</v>
      </c>
      <c r="D350" s="42" t="s">
        <v>9039</v>
      </c>
      <c r="E350" s="42" t="s">
        <v>12072</v>
      </c>
      <c r="F350" s="43">
        <v>5385.93</v>
      </c>
    </row>
    <row r="351" spans="1:6" ht="12.75">
      <c r="A351" s="42" t="s">
        <v>12217</v>
      </c>
      <c r="B351" s="42">
        <v>33939</v>
      </c>
      <c r="C351" s="135" t="s">
        <v>12416</v>
      </c>
      <c r="D351" s="42" t="s">
        <v>463</v>
      </c>
      <c r="E351" s="42" t="s">
        <v>12072</v>
      </c>
      <c r="F351" s="43">
        <v>124.09</v>
      </c>
    </row>
    <row r="352" spans="1:6" ht="12.75">
      <c r="A352" s="42" t="s">
        <v>12217</v>
      </c>
      <c r="B352" s="42">
        <v>40815</v>
      </c>
      <c r="C352" s="135" t="s">
        <v>12417</v>
      </c>
      <c r="D352" s="42" t="s">
        <v>9039</v>
      </c>
      <c r="E352" s="42" t="s">
        <v>12072</v>
      </c>
      <c r="F352" s="43">
        <v>21757.64</v>
      </c>
    </row>
    <row r="353" spans="1:6" ht="12.75">
      <c r="A353" s="42" t="s">
        <v>12217</v>
      </c>
      <c r="B353" s="42">
        <v>33952</v>
      </c>
      <c r="C353" s="135" t="s">
        <v>12418</v>
      </c>
      <c r="D353" s="42" t="s">
        <v>463</v>
      </c>
      <c r="E353" s="42" t="s">
        <v>12072</v>
      </c>
      <c r="F353" s="43">
        <v>131.47</v>
      </c>
    </row>
    <row r="354" spans="1:6" ht="12.75">
      <c r="A354" s="42" t="s">
        <v>12217</v>
      </c>
      <c r="B354" s="42">
        <v>40816</v>
      </c>
      <c r="C354" s="135" t="s">
        <v>12419</v>
      </c>
      <c r="D354" s="42" t="s">
        <v>9039</v>
      </c>
      <c r="E354" s="42" t="s">
        <v>12072</v>
      </c>
      <c r="F354" s="43">
        <v>23050.13</v>
      </c>
    </row>
    <row r="355" spans="1:6" ht="12.75">
      <c r="A355" s="42" t="s">
        <v>12217</v>
      </c>
      <c r="B355" s="42">
        <v>33953</v>
      </c>
      <c r="C355" s="135" t="s">
        <v>12420</v>
      </c>
      <c r="D355" s="42" t="s">
        <v>463</v>
      </c>
      <c r="E355" s="42" t="s">
        <v>12072</v>
      </c>
      <c r="F355" s="43">
        <v>137.78</v>
      </c>
    </row>
    <row r="356" spans="1:6" ht="12.75">
      <c r="A356" s="42" t="s">
        <v>12217</v>
      </c>
      <c r="B356" s="42">
        <v>40817</v>
      </c>
      <c r="C356" s="135" t="s">
        <v>12421</v>
      </c>
      <c r="D356" s="42" t="s">
        <v>9039</v>
      </c>
      <c r="E356" s="42" t="s">
        <v>12072</v>
      </c>
      <c r="F356" s="43">
        <v>24157.27</v>
      </c>
    </row>
    <row r="357" spans="1:6" ht="25.5">
      <c r="A357" s="42" t="s">
        <v>12073</v>
      </c>
      <c r="B357" s="42">
        <v>13348</v>
      </c>
      <c r="C357" s="135" t="s">
        <v>12422</v>
      </c>
      <c r="D357" s="42" t="s">
        <v>69</v>
      </c>
      <c r="E357" s="42" t="s">
        <v>12072</v>
      </c>
      <c r="F357" s="43"/>
    </row>
    <row r="358" spans="1:6" ht="12.75">
      <c r="A358" s="42" t="s">
        <v>12073</v>
      </c>
      <c r="B358" s="42">
        <v>39212</v>
      </c>
      <c r="C358" s="135" t="s">
        <v>12423</v>
      </c>
      <c r="D358" s="42" t="s">
        <v>69</v>
      </c>
      <c r="E358" s="42" t="s">
        <v>12072</v>
      </c>
      <c r="F358" s="43">
        <v>1.76</v>
      </c>
    </row>
    <row r="359" spans="1:6" ht="12.75">
      <c r="A359" s="42" t="s">
        <v>12073</v>
      </c>
      <c r="B359" s="42">
        <v>39211</v>
      </c>
      <c r="C359" s="135" t="s">
        <v>12424</v>
      </c>
      <c r="D359" s="42" t="s">
        <v>69</v>
      </c>
      <c r="E359" s="42" t="s">
        <v>12072</v>
      </c>
      <c r="F359" s="43">
        <v>1.58</v>
      </c>
    </row>
    <row r="360" spans="1:6" ht="12.75">
      <c r="A360" s="42" t="s">
        <v>12073</v>
      </c>
      <c r="B360" s="42">
        <v>39210</v>
      </c>
      <c r="C360" s="135" t="s">
        <v>12425</v>
      </c>
      <c r="D360" s="42" t="s">
        <v>69</v>
      </c>
      <c r="E360" s="42" t="s">
        <v>12072</v>
      </c>
      <c r="F360" s="43">
        <v>0.88</v>
      </c>
    </row>
    <row r="361" spans="1:6" ht="12.75">
      <c r="A361" s="42" t="s">
        <v>12073</v>
      </c>
      <c r="B361" s="42">
        <v>39208</v>
      </c>
      <c r="C361" s="135" t="s">
        <v>12426</v>
      </c>
      <c r="D361" s="42" t="s">
        <v>69</v>
      </c>
      <c r="E361" s="42" t="s">
        <v>12072</v>
      </c>
      <c r="F361" s="43">
        <v>0.48</v>
      </c>
    </row>
    <row r="362" spans="1:6" ht="12.75">
      <c r="A362" s="42" t="s">
        <v>12073</v>
      </c>
      <c r="B362" s="42">
        <v>39214</v>
      </c>
      <c r="C362" s="135" t="s">
        <v>12427</v>
      </c>
      <c r="D362" s="42" t="s">
        <v>69</v>
      </c>
      <c r="E362" s="42" t="s">
        <v>12072</v>
      </c>
      <c r="F362" s="43">
        <v>3.26</v>
      </c>
    </row>
    <row r="363" spans="1:6" ht="12.75">
      <c r="A363" s="42" t="s">
        <v>12073</v>
      </c>
      <c r="B363" s="42">
        <v>39213</v>
      </c>
      <c r="C363" s="135" t="s">
        <v>12428</v>
      </c>
      <c r="D363" s="42" t="s">
        <v>69</v>
      </c>
      <c r="E363" s="42" t="s">
        <v>12072</v>
      </c>
      <c r="F363" s="43">
        <v>2.2999999999999998</v>
      </c>
    </row>
    <row r="364" spans="1:6" ht="12.75">
      <c r="A364" s="42" t="s">
        <v>12073</v>
      </c>
      <c r="B364" s="42">
        <v>39215</v>
      </c>
      <c r="C364" s="135" t="s">
        <v>12429</v>
      </c>
      <c r="D364" s="42" t="s">
        <v>69</v>
      </c>
      <c r="E364" s="42" t="s">
        <v>12072</v>
      </c>
      <c r="F364" s="43">
        <v>5.94</v>
      </c>
    </row>
    <row r="365" spans="1:6" ht="12.75">
      <c r="A365" s="42" t="s">
        <v>12073</v>
      </c>
      <c r="B365" s="42">
        <v>39209</v>
      </c>
      <c r="C365" s="135" t="s">
        <v>12430</v>
      </c>
      <c r="D365" s="42" t="s">
        <v>69</v>
      </c>
      <c r="E365" s="42" t="s">
        <v>12072</v>
      </c>
      <c r="F365" s="43">
        <v>0.56999999999999995</v>
      </c>
    </row>
    <row r="366" spans="1:6" ht="12.75">
      <c r="A366" s="42" t="s">
        <v>12073</v>
      </c>
      <c r="B366" s="42">
        <v>39207</v>
      </c>
      <c r="C366" s="135" t="s">
        <v>12431</v>
      </c>
      <c r="D366" s="42" t="s">
        <v>69</v>
      </c>
      <c r="E366" s="42" t="s">
        <v>12072</v>
      </c>
      <c r="F366" s="43">
        <v>0.88</v>
      </c>
    </row>
    <row r="367" spans="1:6" ht="12.75">
      <c r="A367" s="42" t="s">
        <v>12073</v>
      </c>
      <c r="B367" s="42">
        <v>39216</v>
      </c>
      <c r="C367" s="135" t="s">
        <v>12432</v>
      </c>
      <c r="D367" s="42" t="s">
        <v>69</v>
      </c>
      <c r="E367" s="42" t="s">
        <v>12072</v>
      </c>
      <c r="F367" s="43">
        <v>8.2799999999999994</v>
      </c>
    </row>
    <row r="368" spans="1:6" ht="25.5">
      <c r="A368" s="42" t="s">
        <v>12073</v>
      </c>
      <c r="B368" s="42">
        <v>11267</v>
      </c>
      <c r="C368" s="135" t="s">
        <v>12433</v>
      </c>
      <c r="D368" s="42" t="s">
        <v>69</v>
      </c>
      <c r="E368" s="42" t="s">
        <v>12072</v>
      </c>
      <c r="F368" s="43"/>
    </row>
    <row r="369" spans="1:6" ht="25.5">
      <c r="A369" s="42" t="s">
        <v>12073</v>
      </c>
      <c r="B369" s="42">
        <v>379</v>
      </c>
      <c r="C369" s="135" t="s">
        <v>12434</v>
      </c>
      <c r="D369" s="42" t="s">
        <v>69</v>
      </c>
      <c r="E369" s="42" t="s">
        <v>12072</v>
      </c>
      <c r="F369" s="43"/>
    </row>
    <row r="370" spans="1:6" ht="25.5">
      <c r="A370" s="42" t="s">
        <v>12073</v>
      </c>
      <c r="B370" s="42">
        <v>510</v>
      </c>
      <c r="C370" s="135" t="s">
        <v>12435</v>
      </c>
      <c r="D370" s="42" t="s">
        <v>1104</v>
      </c>
      <c r="E370" s="42" t="s">
        <v>12072</v>
      </c>
      <c r="F370" s="43">
        <v>14.41</v>
      </c>
    </row>
    <row r="371" spans="1:6" ht="25.5">
      <c r="A371" s="42" t="s">
        <v>12073</v>
      </c>
      <c r="B371" s="42">
        <v>516</v>
      </c>
      <c r="C371" s="135" t="s">
        <v>12436</v>
      </c>
      <c r="D371" s="42" t="s">
        <v>1104</v>
      </c>
      <c r="E371" s="42" t="s">
        <v>12072</v>
      </c>
      <c r="F371" s="43">
        <v>17.07</v>
      </c>
    </row>
    <row r="372" spans="1:6" ht="25.5">
      <c r="A372" s="42" t="s">
        <v>12073</v>
      </c>
      <c r="B372" s="42">
        <v>509</v>
      </c>
      <c r="C372" s="135" t="s">
        <v>12437</v>
      </c>
      <c r="D372" s="42" t="s">
        <v>1104</v>
      </c>
      <c r="E372" s="42" t="s">
        <v>12072</v>
      </c>
      <c r="F372" s="43">
        <v>19.149999999999999</v>
      </c>
    </row>
    <row r="373" spans="1:6" ht="12.75">
      <c r="A373" s="42" t="s">
        <v>12217</v>
      </c>
      <c r="B373" s="42">
        <v>40331</v>
      </c>
      <c r="C373" s="135" t="s">
        <v>12438</v>
      </c>
      <c r="D373" s="42" t="s">
        <v>463</v>
      </c>
      <c r="E373" s="42" t="s">
        <v>12072</v>
      </c>
      <c r="F373" s="43">
        <v>14.33</v>
      </c>
    </row>
    <row r="374" spans="1:6" ht="12.75">
      <c r="A374" s="42" t="s">
        <v>12217</v>
      </c>
      <c r="B374" s="42">
        <v>40930</v>
      </c>
      <c r="C374" s="135" t="s">
        <v>12439</v>
      </c>
      <c r="D374" s="42" t="s">
        <v>9039</v>
      </c>
      <c r="E374" s="42" t="s">
        <v>12072</v>
      </c>
      <c r="F374" s="43">
        <v>2516.38</v>
      </c>
    </row>
    <row r="375" spans="1:6" ht="12.75">
      <c r="A375" s="42" t="s">
        <v>12073</v>
      </c>
      <c r="B375" s="42">
        <v>377</v>
      </c>
      <c r="C375" s="135" t="s">
        <v>12440</v>
      </c>
      <c r="D375" s="42" t="s">
        <v>69</v>
      </c>
      <c r="E375" s="42" t="s">
        <v>12079</v>
      </c>
      <c r="F375" s="43">
        <v>43.77</v>
      </c>
    </row>
    <row r="376" spans="1:6" ht="12.75">
      <c r="A376" s="42" t="s">
        <v>12073</v>
      </c>
      <c r="B376" s="42">
        <v>11761</v>
      </c>
      <c r="C376" s="135" t="s">
        <v>12441</v>
      </c>
      <c r="D376" s="42" t="s">
        <v>69</v>
      </c>
      <c r="E376" s="42" t="s">
        <v>12072</v>
      </c>
      <c r="F376" s="43">
        <v>93.14</v>
      </c>
    </row>
    <row r="377" spans="1:6" ht="12.75">
      <c r="A377" s="42" t="s">
        <v>12073</v>
      </c>
      <c r="B377" s="42">
        <v>7588</v>
      </c>
      <c r="C377" s="135" t="s">
        <v>12442</v>
      </c>
      <c r="D377" s="42" t="s">
        <v>69</v>
      </c>
      <c r="E377" s="42" t="s">
        <v>12079</v>
      </c>
      <c r="F377" s="43">
        <v>54.5</v>
      </c>
    </row>
    <row r="378" spans="1:6" ht="12.75">
      <c r="A378" s="42" t="s">
        <v>12217</v>
      </c>
      <c r="B378" s="42">
        <v>34551</v>
      </c>
      <c r="C378" s="135" t="s">
        <v>12443</v>
      </c>
      <c r="D378" s="42" t="s">
        <v>463</v>
      </c>
      <c r="E378" s="42" t="s">
        <v>12072</v>
      </c>
      <c r="F378" s="43">
        <v>20.43</v>
      </c>
    </row>
    <row r="379" spans="1:6" ht="12.75">
      <c r="A379" s="42" t="s">
        <v>12217</v>
      </c>
      <c r="B379" s="42">
        <v>41078</v>
      </c>
      <c r="C379" s="135" t="s">
        <v>12444</v>
      </c>
      <c r="D379" s="42" t="s">
        <v>9039</v>
      </c>
      <c r="E379" s="42" t="s">
        <v>12072</v>
      </c>
      <c r="F379" s="43">
        <v>3586.35</v>
      </c>
    </row>
    <row r="380" spans="1:6" ht="12.75">
      <c r="A380" s="42" t="s">
        <v>12217</v>
      </c>
      <c r="B380" s="42">
        <v>246</v>
      </c>
      <c r="C380" s="135" t="s">
        <v>12445</v>
      </c>
      <c r="D380" s="42" t="s">
        <v>463</v>
      </c>
      <c r="E380" s="42" t="s">
        <v>12072</v>
      </c>
      <c r="F380" s="43">
        <v>22.12</v>
      </c>
    </row>
    <row r="381" spans="1:6" ht="12.75">
      <c r="A381" s="42" t="s">
        <v>12217</v>
      </c>
      <c r="B381" s="42">
        <v>40927</v>
      </c>
      <c r="C381" s="135" t="s">
        <v>12446</v>
      </c>
      <c r="D381" s="42" t="s">
        <v>9039</v>
      </c>
      <c r="E381" s="42" t="s">
        <v>12072</v>
      </c>
      <c r="F381" s="43">
        <v>3878.38</v>
      </c>
    </row>
    <row r="382" spans="1:6" ht="12.75">
      <c r="A382" s="42" t="s">
        <v>12217</v>
      </c>
      <c r="B382" s="42">
        <v>2350</v>
      </c>
      <c r="C382" s="135" t="s">
        <v>12447</v>
      </c>
      <c r="D382" s="42" t="s">
        <v>463</v>
      </c>
      <c r="E382" s="42" t="s">
        <v>12072</v>
      </c>
      <c r="F382" s="43">
        <v>26.6</v>
      </c>
    </row>
    <row r="383" spans="1:6" ht="12.75">
      <c r="A383" s="42" t="s">
        <v>12217</v>
      </c>
      <c r="B383" s="42">
        <v>40812</v>
      </c>
      <c r="C383" s="135" t="s">
        <v>12448</v>
      </c>
      <c r="D383" s="42" t="s">
        <v>9039</v>
      </c>
      <c r="E383" s="42" t="s">
        <v>12072</v>
      </c>
      <c r="F383" s="43">
        <v>4665.84</v>
      </c>
    </row>
    <row r="384" spans="1:6" ht="12.75">
      <c r="A384" s="42" t="s">
        <v>12217</v>
      </c>
      <c r="B384" s="42">
        <v>245</v>
      </c>
      <c r="C384" s="135" t="s">
        <v>12449</v>
      </c>
      <c r="D384" s="42" t="s">
        <v>463</v>
      </c>
      <c r="E384" s="42" t="s">
        <v>12072</v>
      </c>
      <c r="F384" s="43">
        <v>34.56</v>
      </c>
    </row>
    <row r="385" spans="1:6" ht="12.75">
      <c r="A385" s="42" t="s">
        <v>12217</v>
      </c>
      <c r="B385" s="42">
        <v>41090</v>
      </c>
      <c r="C385" s="135" t="s">
        <v>12450</v>
      </c>
      <c r="D385" s="42" t="s">
        <v>9039</v>
      </c>
      <c r="E385" s="42" t="s">
        <v>12072</v>
      </c>
      <c r="F385" s="43">
        <v>6059.55</v>
      </c>
    </row>
    <row r="386" spans="1:6" ht="12.75">
      <c r="A386" s="42" t="s">
        <v>12217</v>
      </c>
      <c r="B386" s="42">
        <v>251</v>
      </c>
      <c r="C386" s="135" t="s">
        <v>12451</v>
      </c>
      <c r="D386" s="42" t="s">
        <v>463</v>
      </c>
      <c r="E386" s="42" t="s">
        <v>12072</v>
      </c>
      <c r="F386" s="43">
        <v>22.12</v>
      </c>
    </row>
    <row r="387" spans="1:6" ht="12.75">
      <c r="A387" s="42" t="s">
        <v>12217</v>
      </c>
      <c r="B387" s="42">
        <v>40975</v>
      </c>
      <c r="C387" s="135" t="s">
        <v>12452</v>
      </c>
      <c r="D387" s="42" t="s">
        <v>9039</v>
      </c>
      <c r="E387" s="42" t="s">
        <v>12072</v>
      </c>
      <c r="F387" s="43">
        <v>3878.38</v>
      </c>
    </row>
    <row r="388" spans="1:6" ht="12.75">
      <c r="A388" s="42" t="s">
        <v>12217</v>
      </c>
      <c r="B388" s="42">
        <v>6127</v>
      </c>
      <c r="C388" s="135" t="s">
        <v>12453</v>
      </c>
      <c r="D388" s="42" t="s">
        <v>463</v>
      </c>
      <c r="E388" s="42" t="s">
        <v>12072</v>
      </c>
      <c r="F388" s="43">
        <v>22.12</v>
      </c>
    </row>
    <row r="389" spans="1:6" ht="12.75">
      <c r="A389" s="42" t="s">
        <v>12217</v>
      </c>
      <c r="B389" s="42">
        <v>41072</v>
      </c>
      <c r="C389" s="135" t="s">
        <v>12454</v>
      </c>
      <c r="D389" s="42" t="s">
        <v>9039</v>
      </c>
      <c r="E389" s="42" t="s">
        <v>12072</v>
      </c>
      <c r="F389" s="43">
        <v>3878.38</v>
      </c>
    </row>
    <row r="390" spans="1:6" ht="12.75">
      <c r="A390" s="42" t="s">
        <v>12217</v>
      </c>
      <c r="B390" s="42">
        <v>6121</v>
      </c>
      <c r="C390" s="135" t="s">
        <v>12455</v>
      </c>
      <c r="D390" s="42" t="s">
        <v>463</v>
      </c>
      <c r="E390" s="42" t="s">
        <v>12072</v>
      </c>
      <c r="F390" s="43">
        <v>20.18</v>
      </c>
    </row>
    <row r="391" spans="1:6" ht="12.75">
      <c r="A391" s="42" t="s">
        <v>12217</v>
      </c>
      <c r="B391" s="42">
        <v>41071</v>
      </c>
      <c r="C391" s="135" t="s">
        <v>12456</v>
      </c>
      <c r="D391" s="42" t="s">
        <v>9039</v>
      </c>
      <c r="E391" s="42" t="s">
        <v>12072</v>
      </c>
      <c r="F391" s="43">
        <v>3537.7</v>
      </c>
    </row>
    <row r="392" spans="1:6" ht="12.75">
      <c r="A392" s="42" t="s">
        <v>12217</v>
      </c>
      <c r="B392" s="42">
        <v>244</v>
      </c>
      <c r="C392" s="135" t="s">
        <v>12457</v>
      </c>
      <c r="D392" s="42" t="s">
        <v>463</v>
      </c>
      <c r="E392" s="42" t="s">
        <v>12072</v>
      </c>
      <c r="F392" s="43">
        <v>12.76</v>
      </c>
    </row>
    <row r="393" spans="1:6" ht="12.75">
      <c r="A393" s="42" t="s">
        <v>12217</v>
      </c>
      <c r="B393" s="42">
        <v>41093</v>
      </c>
      <c r="C393" s="135" t="s">
        <v>12458</v>
      </c>
      <c r="D393" s="42" t="s">
        <v>9039</v>
      </c>
      <c r="E393" s="42" t="s">
        <v>12072</v>
      </c>
      <c r="F393" s="43">
        <v>2240.11</v>
      </c>
    </row>
    <row r="394" spans="1:6" ht="12.75">
      <c r="A394" s="42" t="s">
        <v>12217</v>
      </c>
      <c r="B394" s="42">
        <v>532</v>
      </c>
      <c r="C394" s="135" t="s">
        <v>12459</v>
      </c>
      <c r="D394" s="42" t="s">
        <v>463</v>
      </c>
      <c r="E394" s="42" t="s">
        <v>12072</v>
      </c>
      <c r="F394" s="43">
        <v>33.24</v>
      </c>
    </row>
    <row r="395" spans="1:6" ht="12.75">
      <c r="A395" s="42" t="s">
        <v>12217</v>
      </c>
      <c r="B395" s="42">
        <v>40931</v>
      </c>
      <c r="C395" s="135" t="s">
        <v>12460</v>
      </c>
      <c r="D395" s="42" t="s">
        <v>9039</v>
      </c>
      <c r="E395" s="42" t="s">
        <v>12072</v>
      </c>
      <c r="F395" s="43">
        <v>5828.74</v>
      </c>
    </row>
    <row r="396" spans="1:6" ht="12.75">
      <c r="A396" s="42" t="s">
        <v>12073</v>
      </c>
      <c r="B396" s="42">
        <v>36150</v>
      </c>
      <c r="C396" s="135" t="s">
        <v>12461</v>
      </c>
      <c r="D396" s="42" t="s">
        <v>69</v>
      </c>
      <c r="E396" s="42" t="s">
        <v>12072</v>
      </c>
      <c r="F396" s="43">
        <v>47.1</v>
      </c>
    </row>
    <row r="397" spans="1:6" ht="25.5">
      <c r="A397" s="42" t="s">
        <v>12073</v>
      </c>
      <c r="B397" s="42">
        <v>45262</v>
      </c>
      <c r="C397" s="135" t="s">
        <v>12462</v>
      </c>
      <c r="D397" s="42" t="s">
        <v>69</v>
      </c>
      <c r="E397" s="42" t="s">
        <v>12072</v>
      </c>
      <c r="F397" s="43">
        <v>14.02</v>
      </c>
    </row>
    <row r="398" spans="1:6" ht="12.75">
      <c r="A398" s="42" t="s">
        <v>12217</v>
      </c>
      <c r="B398" s="42">
        <v>4760</v>
      </c>
      <c r="C398" s="135" t="s">
        <v>12463</v>
      </c>
      <c r="D398" s="42" t="s">
        <v>463</v>
      </c>
      <c r="E398" s="42" t="s">
        <v>12072</v>
      </c>
      <c r="F398" s="43">
        <v>30.72</v>
      </c>
    </row>
    <row r="399" spans="1:6" ht="12.75">
      <c r="A399" s="42" t="s">
        <v>12217</v>
      </c>
      <c r="B399" s="42">
        <v>41069</v>
      </c>
      <c r="C399" s="135" t="s">
        <v>12464</v>
      </c>
      <c r="D399" s="42" t="s">
        <v>9039</v>
      </c>
      <c r="E399" s="42" t="s">
        <v>12072</v>
      </c>
      <c r="F399" s="43">
        <v>5385.93</v>
      </c>
    </row>
    <row r="400" spans="1:6" ht="12.75">
      <c r="A400" s="42" t="s">
        <v>12073</v>
      </c>
      <c r="B400" s="42">
        <v>10422</v>
      </c>
      <c r="C400" s="135" t="s">
        <v>12465</v>
      </c>
      <c r="D400" s="42" t="s">
        <v>69</v>
      </c>
      <c r="E400" s="42" t="s">
        <v>12072</v>
      </c>
      <c r="F400" s="43">
        <v>397.11</v>
      </c>
    </row>
    <row r="401" spans="1:6" ht="25.5">
      <c r="A401" s="42" t="s">
        <v>12073</v>
      </c>
      <c r="B401" s="42">
        <v>44019</v>
      </c>
      <c r="C401" s="135" t="s">
        <v>12466</v>
      </c>
      <c r="D401" s="42" t="s">
        <v>69</v>
      </c>
      <c r="E401" s="42" t="s">
        <v>12072</v>
      </c>
      <c r="F401" s="43">
        <v>549.70000000000005</v>
      </c>
    </row>
    <row r="402" spans="1:6" ht="25.5">
      <c r="A402" s="42" t="s">
        <v>12073</v>
      </c>
      <c r="B402" s="42">
        <v>36520</v>
      </c>
      <c r="C402" s="135" t="s">
        <v>12467</v>
      </c>
      <c r="D402" s="42" t="s">
        <v>69</v>
      </c>
      <c r="E402" s="42" t="s">
        <v>12072</v>
      </c>
      <c r="F402" s="43">
        <v>668.37</v>
      </c>
    </row>
    <row r="403" spans="1:6" ht="25.5">
      <c r="A403" s="42" t="s">
        <v>12073</v>
      </c>
      <c r="B403" s="42">
        <v>42319</v>
      </c>
      <c r="C403" s="135" t="s">
        <v>12468</v>
      </c>
      <c r="D403" s="42" t="s">
        <v>69</v>
      </c>
      <c r="E403" s="42" t="s">
        <v>12072</v>
      </c>
      <c r="F403" s="43">
        <v>598.9</v>
      </c>
    </row>
    <row r="404" spans="1:6" ht="25.5">
      <c r="A404" s="42" t="s">
        <v>12073</v>
      </c>
      <c r="B404" s="42">
        <v>10420</v>
      </c>
      <c r="C404" s="135" t="s">
        <v>12469</v>
      </c>
      <c r="D404" s="42" t="s">
        <v>69</v>
      </c>
      <c r="E404" s="42" t="s">
        <v>12079</v>
      </c>
      <c r="F404" s="43">
        <v>212.45</v>
      </c>
    </row>
    <row r="405" spans="1:6" ht="25.5">
      <c r="A405" s="42" t="s">
        <v>12073</v>
      </c>
      <c r="B405" s="42">
        <v>10421</v>
      </c>
      <c r="C405" s="135" t="s">
        <v>12470</v>
      </c>
      <c r="D405" s="42" t="s">
        <v>69</v>
      </c>
      <c r="E405" s="42" t="s">
        <v>12072</v>
      </c>
      <c r="F405" s="43">
        <v>233.46</v>
      </c>
    </row>
    <row r="406" spans="1:6" ht="12.75">
      <c r="A406" s="42" t="s">
        <v>12073</v>
      </c>
      <c r="B406" s="42">
        <v>11786</v>
      </c>
      <c r="C406" s="135" t="s">
        <v>12471</v>
      </c>
      <c r="D406" s="42" t="s">
        <v>69</v>
      </c>
      <c r="E406" s="42" t="s">
        <v>12072</v>
      </c>
      <c r="F406" s="43">
        <v>470.74</v>
      </c>
    </row>
    <row r="407" spans="1:6" ht="12.75">
      <c r="A407" s="42" t="s">
        <v>12073</v>
      </c>
      <c r="B407" s="42">
        <v>45195</v>
      </c>
      <c r="C407" s="135" t="s">
        <v>12472</v>
      </c>
      <c r="D407" s="42" t="s">
        <v>69</v>
      </c>
      <c r="E407" s="42" t="s">
        <v>12072</v>
      </c>
      <c r="F407" s="43">
        <v>5120.5</v>
      </c>
    </row>
    <row r="408" spans="1:6" ht="12.75">
      <c r="A408" s="42" t="s">
        <v>12073</v>
      </c>
      <c r="B408" s="42">
        <v>45226</v>
      </c>
      <c r="C408" s="135" t="s">
        <v>12473</v>
      </c>
      <c r="D408" s="42" t="s">
        <v>69</v>
      </c>
      <c r="E408" s="42" t="s">
        <v>12072</v>
      </c>
      <c r="F408" s="43">
        <v>11.81</v>
      </c>
    </row>
    <row r="409" spans="1:6" ht="12.75">
      <c r="A409" s="42" t="s">
        <v>12073</v>
      </c>
      <c r="B409" s="42">
        <v>4815</v>
      </c>
      <c r="C409" s="135" t="s">
        <v>12474</v>
      </c>
      <c r="D409" s="42" t="s">
        <v>69</v>
      </c>
      <c r="E409" s="42" t="s">
        <v>12072</v>
      </c>
      <c r="F409" s="43">
        <v>11.54</v>
      </c>
    </row>
    <row r="410" spans="1:6" ht="12.75">
      <c r="A410" s="42" t="s">
        <v>12073</v>
      </c>
      <c r="B410" s="42">
        <v>541</v>
      </c>
      <c r="C410" s="135" t="s">
        <v>12475</v>
      </c>
      <c r="D410" s="42" t="s">
        <v>69</v>
      </c>
      <c r="E410" s="42" t="s">
        <v>12079</v>
      </c>
      <c r="F410" s="43">
        <v>187.95</v>
      </c>
    </row>
    <row r="411" spans="1:6" ht="12.75">
      <c r="A411" s="42" t="s">
        <v>12073</v>
      </c>
      <c r="B411" s="42">
        <v>542</v>
      </c>
      <c r="C411" s="135" t="s">
        <v>12476</v>
      </c>
      <c r="D411" s="42" t="s">
        <v>69</v>
      </c>
      <c r="E411" s="42" t="s">
        <v>12072</v>
      </c>
      <c r="F411" s="43">
        <v>235.59</v>
      </c>
    </row>
    <row r="412" spans="1:6" ht="12.75">
      <c r="A412" s="42" t="s">
        <v>12073</v>
      </c>
      <c r="B412" s="42">
        <v>540</v>
      </c>
      <c r="C412" s="135" t="s">
        <v>12477</v>
      </c>
      <c r="D412" s="42" t="s">
        <v>69</v>
      </c>
      <c r="E412" s="42" t="s">
        <v>12072</v>
      </c>
      <c r="F412" s="43">
        <v>530.91</v>
      </c>
    </row>
    <row r="413" spans="1:6" ht="25.5">
      <c r="A413" s="42" t="s">
        <v>12073</v>
      </c>
      <c r="B413" s="42">
        <v>38364</v>
      </c>
      <c r="C413" s="135" t="s">
        <v>12478</v>
      </c>
      <c r="D413" s="42" t="s">
        <v>69</v>
      </c>
      <c r="E413" s="42" t="s">
        <v>12072</v>
      </c>
      <c r="F413" s="43">
        <v>943.39</v>
      </c>
    </row>
    <row r="414" spans="1:6" ht="25.5">
      <c r="A414" s="42" t="s">
        <v>12073</v>
      </c>
      <c r="B414" s="42">
        <v>11692</v>
      </c>
      <c r="C414" s="135" t="s">
        <v>12479</v>
      </c>
      <c r="D414" s="42" t="s">
        <v>27</v>
      </c>
      <c r="E414" s="42" t="s">
        <v>12072</v>
      </c>
      <c r="F414" s="43">
        <v>721.7</v>
      </c>
    </row>
    <row r="415" spans="1:6" ht="25.5">
      <c r="A415" s="42" t="s">
        <v>12073</v>
      </c>
      <c r="B415" s="42">
        <v>1746</v>
      </c>
      <c r="C415" s="135" t="s">
        <v>12480</v>
      </c>
      <c r="D415" s="42" t="s">
        <v>69</v>
      </c>
      <c r="E415" s="42" t="s">
        <v>12079</v>
      </c>
      <c r="F415" s="43">
        <v>251.52</v>
      </c>
    </row>
    <row r="416" spans="1:6" ht="25.5">
      <c r="A416" s="42" t="s">
        <v>12073</v>
      </c>
      <c r="B416" s="42">
        <v>1748</v>
      </c>
      <c r="C416" s="135" t="s">
        <v>12481</v>
      </c>
      <c r="D416" s="42" t="s">
        <v>69</v>
      </c>
      <c r="E416" s="42" t="s">
        <v>12072</v>
      </c>
      <c r="F416" s="43">
        <v>334.46</v>
      </c>
    </row>
    <row r="417" spans="1:6" ht="25.5">
      <c r="A417" s="42" t="s">
        <v>12073</v>
      </c>
      <c r="B417" s="42">
        <v>1749</v>
      </c>
      <c r="C417" s="135" t="s">
        <v>12482</v>
      </c>
      <c r="D417" s="42" t="s">
        <v>69</v>
      </c>
      <c r="E417" s="42" t="s">
        <v>12072</v>
      </c>
      <c r="F417" s="43">
        <v>484.57</v>
      </c>
    </row>
    <row r="418" spans="1:6" ht="25.5">
      <c r="A418" s="42" t="s">
        <v>12073</v>
      </c>
      <c r="B418" s="42">
        <v>37412</v>
      </c>
      <c r="C418" s="135" t="s">
        <v>12483</v>
      </c>
      <c r="D418" s="42" t="s">
        <v>69</v>
      </c>
      <c r="E418" s="42" t="s">
        <v>12072</v>
      </c>
      <c r="F418" s="43">
        <v>245.86</v>
      </c>
    </row>
    <row r="419" spans="1:6" ht="25.5">
      <c r="A419" s="42" t="s">
        <v>12073</v>
      </c>
      <c r="B419" s="42">
        <v>1745</v>
      </c>
      <c r="C419" s="135" t="s">
        <v>12484</v>
      </c>
      <c r="D419" s="42" t="s">
        <v>69</v>
      </c>
      <c r="E419" s="42" t="s">
        <v>12072</v>
      </c>
      <c r="F419" s="43">
        <v>292.36</v>
      </c>
    </row>
    <row r="420" spans="1:6" ht="25.5">
      <c r="A420" s="42" t="s">
        <v>12073</v>
      </c>
      <c r="B420" s="42">
        <v>1750</v>
      </c>
      <c r="C420" s="135" t="s">
        <v>12485</v>
      </c>
      <c r="D420" s="42" t="s">
        <v>69</v>
      </c>
      <c r="E420" s="42" t="s">
        <v>12072</v>
      </c>
      <c r="F420" s="43">
        <v>683.2</v>
      </c>
    </row>
    <row r="421" spans="1:6" ht="12.75">
      <c r="A421" s="42" t="s">
        <v>12073</v>
      </c>
      <c r="B421" s="42">
        <v>11687</v>
      </c>
      <c r="C421" s="135" t="s">
        <v>12486</v>
      </c>
      <c r="D421" s="42" t="s">
        <v>40</v>
      </c>
      <c r="E421" s="42" t="s">
        <v>12072</v>
      </c>
      <c r="F421" s="43">
        <v>1088.55</v>
      </c>
    </row>
    <row r="422" spans="1:6" ht="12.75">
      <c r="A422" s="42" t="s">
        <v>12073</v>
      </c>
      <c r="B422" s="42">
        <v>11689</v>
      </c>
      <c r="C422" s="135" t="s">
        <v>12487</v>
      </c>
      <c r="D422" s="42" t="s">
        <v>40</v>
      </c>
      <c r="E422" s="42" t="s">
        <v>12072</v>
      </c>
      <c r="F422" s="43">
        <v>1363.89</v>
      </c>
    </row>
    <row r="423" spans="1:6" ht="12.75">
      <c r="A423" s="42" t="s">
        <v>12073</v>
      </c>
      <c r="B423" s="42">
        <v>11693</v>
      </c>
      <c r="C423" s="135" t="s">
        <v>12488</v>
      </c>
      <c r="D423" s="42" t="s">
        <v>27</v>
      </c>
      <c r="E423" s="42" t="s">
        <v>12072</v>
      </c>
      <c r="F423" s="43">
        <v>208.39</v>
      </c>
    </row>
    <row r="424" spans="1:6" ht="12.75">
      <c r="A424" s="42" t="s">
        <v>12073</v>
      </c>
      <c r="B424" s="42">
        <v>36215</v>
      </c>
      <c r="C424" s="135" t="s">
        <v>12489</v>
      </c>
      <c r="D424" s="42" t="s">
        <v>69</v>
      </c>
      <c r="E424" s="42" t="s">
        <v>12072</v>
      </c>
      <c r="F424" s="43">
        <v>798.75</v>
      </c>
    </row>
    <row r="425" spans="1:6" ht="25.5">
      <c r="A425" s="42" t="s">
        <v>12073</v>
      </c>
      <c r="B425" s="42">
        <v>42439</v>
      </c>
      <c r="C425" s="135" t="s">
        <v>12490</v>
      </c>
      <c r="D425" s="42" t="s">
        <v>69</v>
      </c>
      <c r="E425" s="42" t="s">
        <v>12072</v>
      </c>
      <c r="F425" s="43"/>
    </row>
    <row r="426" spans="1:6" ht="12.75">
      <c r="A426" s="42" t="s">
        <v>12073</v>
      </c>
      <c r="B426" s="42">
        <v>38381</v>
      </c>
      <c r="C426" s="135" t="s">
        <v>12491</v>
      </c>
      <c r="D426" s="42" t="s">
        <v>69</v>
      </c>
      <c r="E426" s="42" t="s">
        <v>12072</v>
      </c>
      <c r="F426" s="43">
        <v>9.44</v>
      </c>
    </row>
    <row r="427" spans="1:6" ht="12.75">
      <c r="A427" s="42" t="s">
        <v>12073</v>
      </c>
      <c r="B427" s="42">
        <v>39621</v>
      </c>
      <c r="C427" s="135" t="s">
        <v>12492</v>
      </c>
      <c r="D427" s="42" t="s">
        <v>12493</v>
      </c>
      <c r="E427" s="42" t="s">
        <v>12072</v>
      </c>
      <c r="F427" s="43">
        <v>1358.98</v>
      </c>
    </row>
    <row r="428" spans="1:6" ht="12.75">
      <c r="A428" s="42" t="s">
        <v>12073</v>
      </c>
      <c r="B428" s="42">
        <v>39624</v>
      </c>
      <c r="C428" s="135" t="s">
        <v>12494</v>
      </c>
      <c r="D428" s="42" t="s">
        <v>12493</v>
      </c>
      <c r="E428" s="42" t="s">
        <v>12072</v>
      </c>
      <c r="F428" s="43">
        <v>1499.1</v>
      </c>
    </row>
    <row r="429" spans="1:6" ht="12.75">
      <c r="A429" s="42" t="s">
        <v>12073</v>
      </c>
      <c r="B429" s="42">
        <v>39615</v>
      </c>
      <c r="C429" s="135" t="s">
        <v>12495</v>
      </c>
      <c r="D429" s="42" t="s">
        <v>69</v>
      </c>
      <c r="E429" s="42" t="s">
        <v>12072</v>
      </c>
      <c r="F429" s="43">
        <v>605.77</v>
      </c>
    </row>
    <row r="430" spans="1:6" ht="12.75">
      <c r="A430" s="42" t="s">
        <v>12073</v>
      </c>
      <c r="B430" s="42">
        <v>39620</v>
      </c>
      <c r="C430" s="135" t="s">
        <v>12496</v>
      </c>
      <c r="D430" s="42" t="s">
        <v>69</v>
      </c>
      <c r="E430" s="42" t="s">
        <v>12072</v>
      </c>
      <c r="F430" s="43">
        <v>925.18</v>
      </c>
    </row>
    <row r="431" spans="1:6" ht="12.75">
      <c r="A431" s="42" t="s">
        <v>12073</v>
      </c>
      <c r="B431" s="42">
        <v>39623</v>
      </c>
      <c r="C431" s="135" t="s">
        <v>12497</v>
      </c>
      <c r="D431" s="42" t="s">
        <v>69</v>
      </c>
      <c r="E431" s="42" t="s">
        <v>12072</v>
      </c>
      <c r="F431" s="43">
        <v>990.95</v>
      </c>
    </row>
    <row r="432" spans="1:6" ht="12.75">
      <c r="A432" s="42" t="s">
        <v>12073</v>
      </c>
      <c r="B432" s="42">
        <v>546</v>
      </c>
      <c r="C432" s="135" t="s">
        <v>12498</v>
      </c>
      <c r="D432" s="42" t="s">
        <v>1104</v>
      </c>
      <c r="E432" s="42" t="s">
        <v>12079</v>
      </c>
      <c r="F432" s="43">
        <v>9.35</v>
      </c>
    </row>
    <row r="433" spans="1:6" ht="12.75">
      <c r="A433" s="42" t="s">
        <v>12073</v>
      </c>
      <c r="B433" s="42">
        <v>566</v>
      </c>
      <c r="C433" s="135" t="s">
        <v>12499</v>
      </c>
      <c r="D433" s="42" t="s">
        <v>40</v>
      </c>
      <c r="E433" s="42" t="s">
        <v>12072</v>
      </c>
      <c r="F433" s="43">
        <v>4.43</v>
      </c>
    </row>
    <row r="434" spans="1:6" ht="12.75">
      <c r="A434" s="42" t="s">
        <v>12073</v>
      </c>
      <c r="B434" s="42">
        <v>565</v>
      </c>
      <c r="C434" s="135" t="s">
        <v>12500</v>
      </c>
      <c r="D434" s="42" t="s">
        <v>40</v>
      </c>
      <c r="E434" s="42" t="s">
        <v>12072</v>
      </c>
      <c r="F434" s="43">
        <v>16.170000000000002</v>
      </c>
    </row>
    <row r="435" spans="1:6" ht="12.75">
      <c r="A435" s="42" t="s">
        <v>12073</v>
      </c>
      <c r="B435" s="42">
        <v>555</v>
      </c>
      <c r="C435" s="135" t="s">
        <v>12501</v>
      </c>
      <c r="D435" s="42" t="s">
        <v>40</v>
      </c>
      <c r="E435" s="42" t="s">
        <v>12072</v>
      </c>
      <c r="F435" s="43">
        <v>11.46</v>
      </c>
    </row>
    <row r="436" spans="1:6" ht="12.75">
      <c r="A436" s="42" t="s">
        <v>12073</v>
      </c>
      <c r="B436" s="42">
        <v>557</v>
      </c>
      <c r="C436" s="135" t="s">
        <v>12502</v>
      </c>
      <c r="D436" s="42" t="s">
        <v>40</v>
      </c>
      <c r="E436" s="42" t="s">
        <v>12072</v>
      </c>
      <c r="F436" s="43">
        <v>35.97</v>
      </c>
    </row>
    <row r="437" spans="1:6" ht="12.75">
      <c r="A437" s="42" t="s">
        <v>12073</v>
      </c>
      <c r="B437" s="42">
        <v>552</v>
      </c>
      <c r="C437" s="135" t="s">
        <v>12503</v>
      </c>
      <c r="D437" s="42" t="s">
        <v>40</v>
      </c>
      <c r="E437" s="42" t="s">
        <v>12072</v>
      </c>
      <c r="F437" s="43">
        <v>17.850000000000001</v>
      </c>
    </row>
    <row r="438" spans="1:6" ht="12.75">
      <c r="A438" s="42" t="s">
        <v>12073</v>
      </c>
      <c r="B438" s="42">
        <v>563</v>
      </c>
      <c r="C438" s="135" t="s">
        <v>12504</v>
      </c>
      <c r="D438" s="42" t="s">
        <v>40</v>
      </c>
      <c r="E438" s="42" t="s">
        <v>12072</v>
      </c>
      <c r="F438" s="43">
        <v>26.82</v>
      </c>
    </row>
    <row r="439" spans="1:6" ht="12.75">
      <c r="A439" s="42" t="s">
        <v>12073</v>
      </c>
      <c r="B439" s="42">
        <v>549</v>
      </c>
      <c r="C439" s="135" t="s">
        <v>12505</v>
      </c>
      <c r="D439" s="42" t="s">
        <v>40</v>
      </c>
      <c r="E439" s="42" t="s">
        <v>12072</v>
      </c>
      <c r="F439" s="43">
        <v>48.27</v>
      </c>
    </row>
    <row r="440" spans="1:6" ht="12.75">
      <c r="A440" s="42" t="s">
        <v>12073</v>
      </c>
      <c r="B440" s="42">
        <v>551</v>
      </c>
      <c r="C440" s="135" t="s">
        <v>12506</v>
      </c>
      <c r="D440" s="42" t="s">
        <v>40</v>
      </c>
      <c r="E440" s="42" t="s">
        <v>12072</v>
      </c>
      <c r="F440" s="43">
        <v>95.58</v>
      </c>
    </row>
    <row r="441" spans="1:6" ht="12.75">
      <c r="A441" s="42" t="s">
        <v>12073</v>
      </c>
      <c r="B441" s="42">
        <v>559</v>
      </c>
      <c r="C441" s="135" t="s">
        <v>12507</v>
      </c>
      <c r="D441" s="42" t="s">
        <v>40</v>
      </c>
      <c r="E441" s="42" t="s">
        <v>12072</v>
      </c>
      <c r="F441" s="43">
        <v>23.89</v>
      </c>
    </row>
    <row r="442" spans="1:6" ht="12.75">
      <c r="A442" s="42" t="s">
        <v>12073</v>
      </c>
      <c r="B442" s="42">
        <v>560</v>
      </c>
      <c r="C442" s="135" t="s">
        <v>12508</v>
      </c>
      <c r="D442" s="42" t="s">
        <v>40</v>
      </c>
      <c r="E442" s="42" t="s">
        <v>12072</v>
      </c>
      <c r="F442" s="43">
        <v>29.89</v>
      </c>
    </row>
    <row r="443" spans="1:6" ht="12.75">
      <c r="A443" s="42" t="s">
        <v>12073</v>
      </c>
      <c r="B443" s="42">
        <v>547</v>
      </c>
      <c r="C443" s="135" t="s">
        <v>12509</v>
      </c>
      <c r="D443" s="42" t="s">
        <v>40</v>
      </c>
      <c r="E443" s="42" t="s">
        <v>12072</v>
      </c>
      <c r="F443" s="43">
        <v>35.79</v>
      </c>
    </row>
    <row r="444" spans="1:6" ht="12.75">
      <c r="A444" s="42" t="s">
        <v>12073</v>
      </c>
      <c r="B444" s="42">
        <v>36207</v>
      </c>
      <c r="C444" s="135" t="s">
        <v>12510</v>
      </c>
      <c r="D444" s="42" t="s">
        <v>69</v>
      </c>
      <c r="E444" s="42" t="s">
        <v>12072</v>
      </c>
      <c r="F444" s="43">
        <v>353.79</v>
      </c>
    </row>
    <row r="445" spans="1:6" ht="12.75">
      <c r="A445" s="42" t="s">
        <v>12073</v>
      </c>
      <c r="B445" s="42">
        <v>36209</v>
      </c>
      <c r="C445" s="135" t="s">
        <v>12511</v>
      </c>
      <c r="D445" s="42" t="s">
        <v>69</v>
      </c>
      <c r="E445" s="42" t="s">
        <v>12072</v>
      </c>
      <c r="F445" s="43">
        <v>406.03</v>
      </c>
    </row>
    <row r="446" spans="1:6" ht="25.5">
      <c r="A446" s="42" t="s">
        <v>12073</v>
      </c>
      <c r="B446" s="42">
        <v>36210</v>
      </c>
      <c r="C446" s="135" t="s">
        <v>12512</v>
      </c>
      <c r="D446" s="42" t="s">
        <v>69</v>
      </c>
      <c r="E446" s="42" t="s">
        <v>12072</v>
      </c>
      <c r="F446" s="43">
        <v>439.31</v>
      </c>
    </row>
    <row r="447" spans="1:6" ht="12.75">
      <c r="A447" s="42" t="s">
        <v>12073</v>
      </c>
      <c r="B447" s="42">
        <v>36204</v>
      </c>
      <c r="C447" s="135" t="s">
        <v>12513</v>
      </c>
      <c r="D447" s="42" t="s">
        <v>69</v>
      </c>
      <c r="E447" s="42" t="s">
        <v>12072</v>
      </c>
      <c r="F447" s="43">
        <v>155.76</v>
      </c>
    </row>
    <row r="448" spans="1:6" ht="12.75">
      <c r="A448" s="42" t="s">
        <v>12073</v>
      </c>
      <c r="B448" s="42">
        <v>36205</v>
      </c>
      <c r="C448" s="135" t="s">
        <v>12514</v>
      </c>
      <c r="D448" s="42" t="s">
        <v>69</v>
      </c>
      <c r="E448" s="42" t="s">
        <v>12072</v>
      </c>
      <c r="F448" s="43">
        <v>172.99</v>
      </c>
    </row>
    <row r="449" spans="1:6" ht="12.75">
      <c r="A449" s="42" t="s">
        <v>12073</v>
      </c>
      <c r="B449" s="42">
        <v>36081</v>
      </c>
      <c r="C449" s="135" t="s">
        <v>12515</v>
      </c>
      <c r="D449" s="42" t="s">
        <v>69</v>
      </c>
      <c r="E449" s="42" t="s">
        <v>12079</v>
      </c>
      <c r="F449" s="43">
        <v>184.45</v>
      </c>
    </row>
    <row r="450" spans="1:6" ht="12.75">
      <c r="A450" s="42" t="s">
        <v>12073</v>
      </c>
      <c r="B450" s="42">
        <v>36206</v>
      </c>
      <c r="C450" s="135" t="s">
        <v>12516</v>
      </c>
      <c r="D450" s="42" t="s">
        <v>69</v>
      </c>
      <c r="E450" s="42" t="s">
        <v>12072</v>
      </c>
      <c r="F450" s="43">
        <v>193.24</v>
      </c>
    </row>
    <row r="451" spans="1:6" ht="12.75">
      <c r="A451" s="42" t="s">
        <v>12073</v>
      </c>
      <c r="B451" s="42">
        <v>36218</v>
      </c>
      <c r="C451" s="135" t="s">
        <v>12517</v>
      </c>
      <c r="D451" s="42" t="s">
        <v>69</v>
      </c>
      <c r="E451" s="42" t="s">
        <v>12072</v>
      </c>
      <c r="F451" s="43"/>
    </row>
    <row r="452" spans="1:6" ht="12.75">
      <c r="A452" s="42" t="s">
        <v>12073</v>
      </c>
      <c r="B452" s="42">
        <v>36220</v>
      </c>
      <c r="C452" s="135" t="s">
        <v>12518</v>
      </c>
      <c r="D452" s="42" t="s">
        <v>69</v>
      </c>
      <c r="E452" s="42" t="s">
        <v>12072</v>
      </c>
      <c r="F452" s="43"/>
    </row>
    <row r="453" spans="1:6" ht="12.75">
      <c r="A453" s="42" t="s">
        <v>12073</v>
      </c>
      <c r="B453" s="42">
        <v>36080</v>
      </c>
      <c r="C453" s="135" t="s">
        <v>12519</v>
      </c>
      <c r="D453" s="42" t="s">
        <v>69</v>
      </c>
      <c r="E453" s="42" t="s">
        <v>12079</v>
      </c>
      <c r="F453" s="43"/>
    </row>
    <row r="454" spans="1:6" ht="12.75">
      <c r="A454" s="42" t="s">
        <v>12073</v>
      </c>
      <c r="B454" s="42">
        <v>36223</v>
      </c>
      <c r="C454" s="135" t="s">
        <v>12520</v>
      </c>
      <c r="D454" s="42" t="s">
        <v>69</v>
      </c>
      <c r="E454" s="42" t="s">
        <v>12072</v>
      </c>
      <c r="F454" s="43"/>
    </row>
    <row r="455" spans="1:6" ht="12.75">
      <c r="A455" s="42" t="s">
        <v>12073</v>
      </c>
      <c r="B455" s="42">
        <v>38127</v>
      </c>
      <c r="C455" s="135" t="s">
        <v>12521</v>
      </c>
      <c r="D455" s="42" t="s">
        <v>69</v>
      </c>
      <c r="E455" s="42" t="s">
        <v>12072</v>
      </c>
      <c r="F455" s="43">
        <v>641.16</v>
      </c>
    </row>
    <row r="456" spans="1:6" ht="12.75">
      <c r="A456" s="42" t="s">
        <v>12073</v>
      </c>
      <c r="B456" s="42">
        <v>38060</v>
      </c>
      <c r="C456" s="135" t="s">
        <v>12522</v>
      </c>
      <c r="D456" s="42" t="s">
        <v>69</v>
      </c>
      <c r="E456" s="42" t="s">
        <v>12072</v>
      </c>
      <c r="F456" s="43">
        <v>54.83</v>
      </c>
    </row>
    <row r="457" spans="1:6" ht="12.75">
      <c r="A457" s="42" t="s">
        <v>12073</v>
      </c>
      <c r="B457" s="42">
        <v>10956</v>
      </c>
      <c r="C457" s="135" t="s">
        <v>12523</v>
      </c>
      <c r="D457" s="42" t="s">
        <v>69</v>
      </c>
      <c r="E457" s="42" t="s">
        <v>12072</v>
      </c>
      <c r="F457" s="43">
        <v>60.13</v>
      </c>
    </row>
    <row r="458" spans="1:6" ht="12.75">
      <c r="A458" s="42" t="s">
        <v>12073</v>
      </c>
      <c r="B458" s="42">
        <v>39380</v>
      </c>
      <c r="C458" s="135" t="s">
        <v>12524</v>
      </c>
      <c r="D458" s="42" t="s">
        <v>69</v>
      </c>
      <c r="E458" s="42" t="s">
        <v>12072</v>
      </c>
      <c r="F458" s="43"/>
    </row>
    <row r="459" spans="1:6" ht="12.75">
      <c r="A459" s="42" t="s">
        <v>12073</v>
      </c>
      <c r="B459" s="42">
        <v>44172</v>
      </c>
      <c r="C459" s="135" t="s">
        <v>12525</v>
      </c>
      <c r="D459" s="42" t="s">
        <v>69</v>
      </c>
      <c r="E459" s="42" t="s">
        <v>12072</v>
      </c>
      <c r="F459" s="43"/>
    </row>
    <row r="460" spans="1:6" ht="12.75">
      <c r="A460" s="42" t="s">
        <v>12249</v>
      </c>
      <c r="B460" s="42">
        <v>37597</v>
      </c>
      <c r="C460" s="135" t="s">
        <v>12526</v>
      </c>
      <c r="D460" s="42" t="s">
        <v>69</v>
      </c>
      <c r="E460" s="42" t="s">
        <v>12072</v>
      </c>
      <c r="F460" s="43">
        <v>625312.5</v>
      </c>
    </row>
    <row r="461" spans="1:6" ht="38.25">
      <c r="A461" s="42" t="s">
        <v>12073</v>
      </c>
      <c r="B461" s="42">
        <v>183</v>
      </c>
      <c r="C461" s="135" t="s">
        <v>12527</v>
      </c>
      <c r="D461" s="42" t="s">
        <v>12528</v>
      </c>
      <c r="E461" s="42" t="s">
        <v>12079</v>
      </c>
      <c r="F461" s="43">
        <v>229.5</v>
      </c>
    </row>
    <row r="462" spans="1:6" ht="38.25">
      <c r="A462" s="42" t="s">
        <v>12073</v>
      </c>
      <c r="B462" s="42">
        <v>184</v>
      </c>
      <c r="C462" s="135" t="s">
        <v>12529</v>
      </c>
      <c r="D462" s="42" t="s">
        <v>12528</v>
      </c>
      <c r="E462" s="42" t="s">
        <v>12072</v>
      </c>
      <c r="F462" s="43">
        <v>142.13999999999999</v>
      </c>
    </row>
    <row r="463" spans="1:6" ht="38.25">
      <c r="A463" s="42" t="s">
        <v>12073</v>
      </c>
      <c r="B463" s="42">
        <v>181</v>
      </c>
      <c r="C463" s="135" t="s">
        <v>12530</v>
      </c>
      <c r="D463" s="42" t="s">
        <v>12528</v>
      </c>
      <c r="E463" s="42" t="s">
        <v>12072</v>
      </c>
      <c r="F463" s="43">
        <v>306.49</v>
      </c>
    </row>
    <row r="464" spans="1:6" ht="38.25">
      <c r="A464" s="42" t="s">
        <v>12073</v>
      </c>
      <c r="B464" s="42">
        <v>20001</v>
      </c>
      <c r="C464" s="135" t="s">
        <v>12531</v>
      </c>
      <c r="D464" s="42" t="s">
        <v>12528</v>
      </c>
      <c r="E464" s="42" t="s">
        <v>12072</v>
      </c>
      <c r="F464" s="43">
        <v>177.67</v>
      </c>
    </row>
    <row r="465" spans="1:6" ht="25.5">
      <c r="A465" s="42" t="s">
        <v>12073</v>
      </c>
      <c r="B465" s="42">
        <v>39837</v>
      </c>
      <c r="C465" s="135" t="s">
        <v>12532</v>
      </c>
      <c r="D465" s="42" t="s">
        <v>12528</v>
      </c>
      <c r="E465" s="42" t="s">
        <v>12072</v>
      </c>
      <c r="F465" s="43">
        <v>267.10000000000002</v>
      </c>
    </row>
    <row r="466" spans="1:6" ht="12.75">
      <c r="A466" s="42" t="s">
        <v>12073</v>
      </c>
      <c r="B466" s="42">
        <v>43366</v>
      </c>
      <c r="C466" s="135" t="s">
        <v>12533</v>
      </c>
      <c r="D466" s="42" t="s">
        <v>1104</v>
      </c>
      <c r="E466" s="42" t="s">
        <v>12072</v>
      </c>
      <c r="F466" s="43"/>
    </row>
    <row r="467" spans="1:6" ht="25.5">
      <c r="A467" s="42" t="s">
        <v>12249</v>
      </c>
      <c r="B467" s="42">
        <v>10535</v>
      </c>
      <c r="C467" s="135" t="s">
        <v>12534</v>
      </c>
      <c r="D467" s="42" t="s">
        <v>69</v>
      </c>
      <c r="E467" s="42" t="s">
        <v>12079</v>
      </c>
      <c r="F467" s="43">
        <v>4790</v>
      </c>
    </row>
    <row r="468" spans="1:6" ht="25.5">
      <c r="A468" s="42" t="s">
        <v>12249</v>
      </c>
      <c r="B468" s="42">
        <v>10537</v>
      </c>
      <c r="C468" s="135" t="s">
        <v>12535</v>
      </c>
      <c r="D468" s="42" t="s">
        <v>69</v>
      </c>
      <c r="E468" s="42" t="s">
        <v>12072</v>
      </c>
      <c r="F468" s="43">
        <v>6532.26</v>
      </c>
    </row>
    <row r="469" spans="1:6" ht="25.5">
      <c r="A469" s="42" t="s">
        <v>12249</v>
      </c>
      <c r="B469" s="42">
        <v>13891</v>
      </c>
      <c r="C469" s="135" t="s">
        <v>12536</v>
      </c>
      <c r="D469" s="42" t="s">
        <v>69</v>
      </c>
      <c r="E469" s="42" t="s">
        <v>12072</v>
      </c>
      <c r="F469" s="43">
        <v>5991.55</v>
      </c>
    </row>
    <row r="470" spans="1:6" ht="25.5">
      <c r="A470" s="42" t="s">
        <v>12249</v>
      </c>
      <c r="B470" s="42">
        <v>44492</v>
      </c>
      <c r="C470" s="135" t="s">
        <v>12537</v>
      </c>
      <c r="D470" s="42" t="s">
        <v>69</v>
      </c>
      <c r="E470" s="42" t="s">
        <v>12072</v>
      </c>
      <c r="F470" s="43">
        <v>26060.84</v>
      </c>
    </row>
    <row r="471" spans="1:6" ht="25.5">
      <c r="A471" s="42" t="s">
        <v>12249</v>
      </c>
      <c r="B471" s="42">
        <v>36396</v>
      </c>
      <c r="C471" s="135" t="s">
        <v>12538</v>
      </c>
      <c r="D471" s="42" t="s">
        <v>69</v>
      </c>
      <c r="E471" s="42" t="s">
        <v>12072</v>
      </c>
      <c r="F471" s="43">
        <v>5480.08</v>
      </c>
    </row>
    <row r="472" spans="1:6" ht="25.5">
      <c r="A472" s="42" t="s">
        <v>12249</v>
      </c>
      <c r="B472" s="42">
        <v>36397</v>
      </c>
      <c r="C472" s="135" t="s">
        <v>12539</v>
      </c>
      <c r="D472" s="42" t="s">
        <v>69</v>
      </c>
      <c r="E472" s="42" t="s">
        <v>12072</v>
      </c>
      <c r="F472" s="43">
        <v>19484.740000000002</v>
      </c>
    </row>
    <row r="473" spans="1:6" ht="25.5">
      <c r="A473" s="42" t="s">
        <v>12249</v>
      </c>
      <c r="B473" s="42">
        <v>36398</v>
      </c>
      <c r="C473" s="135" t="s">
        <v>12540</v>
      </c>
      <c r="D473" s="42" t="s">
        <v>69</v>
      </c>
      <c r="E473" s="42" t="s">
        <v>12072</v>
      </c>
      <c r="F473" s="43">
        <v>23682.080000000002</v>
      </c>
    </row>
    <row r="474" spans="1:6" ht="12.75">
      <c r="A474" s="42" t="s">
        <v>12217</v>
      </c>
      <c r="B474" s="42">
        <v>647</v>
      </c>
      <c r="C474" s="135" t="s">
        <v>12541</v>
      </c>
      <c r="D474" s="42" t="s">
        <v>463</v>
      </c>
      <c r="E474" s="42" t="s">
        <v>12072</v>
      </c>
      <c r="F474" s="43">
        <v>29.9</v>
      </c>
    </row>
    <row r="475" spans="1:6" ht="12.75">
      <c r="A475" s="42" t="s">
        <v>12217</v>
      </c>
      <c r="B475" s="42">
        <v>40920</v>
      </c>
      <c r="C475" s="135" t="s">
        <v>12542</v>
      </c>
      <c r="D475" s="42" t="s">
        <v>9039</v>
      </c>
      <c r="E475" s="42" t="s">
        <v>12072</v>
      </c>
      <c r="F475" s="43">
        <v>5244.83</v>
      </c>
    </row>
    <row r="476" spans="1:6" ht="12.75">
      <c r="A476" s="42" t="s">
        <v>12073</v>
      </c>
      <c r="B476" s="42">
        <v>715</v>
      </c>
      <c r="C476" s="135" t="s">
        <v>12543</v>
      </c>
      <c r="D476" s="42" t="s">
        <v>69</v>
      </c>
      <c r="E476" s="42" t="s">
        <v>12079</v>
      </c>
      <c r="F476" s="43">
        <v>17.899999999999999</v>
      </c>
    </row>
    <row r="477" spans="1:6" ht="12.75">
      <c r="A477" s="42" t="s">
        <v>12073</v>
      </c>
      <c r="B477" s="42">
        <v>716</v>
      </c>
      <c r="C477" s="135" t="s">
        <v>12544</v>
      </c>
      <c r="D477" s="42" t="s">
        <v>69</v>
      </c>
      <c r="E477" s="42" t="s">
        <v>12072</v>
      </c>
      <c r="F477" s="43">
        <v>20.239999999999998</v>
      </c>
    </row>
    <row r="478" spans="1:6" ht="25.5">
      <c r="A478" s="42" t="s">
        <v>12073</v>
      </c>
      <c r="B478" s="42">
        <v>7270</v>
      </c>
      <c r="C478" s="135" t="s">
        <v>12545</v>
      </c>
      <c r="D478" s="42" t="s">
        <v>69</v>
      </c>
      <c r="E478" s="42" t="s">
        <v>12072</v>
      </c>
      <c r="F478" s="43">
        <v>1</v>
      </c>
    </row>
    <row r="479" spans="1:6" ht="25.5">
      <c r="A479" s="42" t="s">
        <v>12073</v>
      </c>
      <c r="B479" s="42">
        <v>44460</v>
      </c>
      <c r="C479" s="135" t="s">
        <v>12546</v>
      </c>
      <c r="D479" s="42" t="s">
        <v>69</v>
      </c>
      <c r="E479" s="42" t="s">
        <v>12072</v>
      </c>
      <c r="F479" s="43">
        <v>1.68</v>
      </c>
    </row>
    <row r="480" spans="1:6" ht="25.5">
      <c r="A480" s="42" t="s">
        <v>12073</v>
      </c>
      <c r="B480" s="42">
        <v>44461</v>
      </c>
      <c r="C480" s="135" t="s">
        <v>12547</v>
      </c>
      <c r="D480" s="42" t="s">
        <v>69</v>
      </c>
      <c r="E480" s="42" t="s">
        <v>12072</v>
      </c>
      <c r="F480" s="43">
        <v>2.29</v>
      </c>
    </row>
    <row r="481" spans="1:6" ht="25.5">
      <c r="A481" s="42" t="s">
        <v>12073</v>
      </c>
      <c r="B481" s="42">
        <v>7267</v>
      </c>
      <c r="C481" s="135" t="s">
        <v>12548</v>
      </c>
      <c r="D481" s="42" t="s">
        <v>69</v>
      </c>
      <c r="E481" s="42" t="s">
        <v>12072</v>
      </c>
      <c r="F481" s="43">
        <v>0.84</v>
      </c>
    </row>
    <row r="482" spans="1:6" ht="25.5">
      <c r="A482" s="42" t="s">
        <v>12073</v>
      </c>
      <c r="B482" s="42">
        <v>44458</v>
      </c>
      <c r="C482" s="135" t="s">
        <v>12549</v>
      </c>
      <c r="D482" s="42" t="s">
        <v>69</v>
      </c>
      <c r="E482" s="42" t="s">
        <v>12072</v>
      </c>
      <c r="F482" s="43">
        <v>1.02</v>
      </c>
    </row>
    <row r="483" spans="1:6" ht="25.5">
      <c r="A483" s="42" t="s">
        <v>12073</v>
      </c>
      <c r="B483" s="42">
        <v>44457</v>
      </c>
      <c r="C483" s="135" t="s">
        <v>12550</v>
      </c>
      <c r="D483" s="42" t="s">
        <v>69</v>
      </c>
      <c r="E483" s="42" t="s">
        <v>12072</v>
      </c>
      <c r="F483" s="43">
        <v>1.98</v>
      </c>
    </row>
    <row r="484" spans="1:6" ht="25.5">
      <c r="A484" s="42" t="s">
        <v>12073</v>
      </c>
      <c r="B484" s="42">
        <v>7271</v>
      </c>
      <c r="C484" s="135" t="s">
        <v>12551</v>
      </c>
      <c r="D484" s="42" t="s">
        <v>69</v>
      </c>
      <c r="E484" s="42" t="s">
        <v>12079</v>
      </c>
      <c r="F484" s="43">
        <v>1.07</v>
      </c>
    </row>
    <row r="485" spans="1:6" ht="25.5">
      <c r="A485" s="42" t="s">
        <v>12073</v>
      </c>
      <c r="B485" s="42">
        <v>7268</v>
      </c>
      <c r="C485" s="135" t="s">
        <v>12552</v>
      </c>
      <c r="D485" s="42" t="s">
        <v>69</v>
      </c>
      <c r="E485" s="42" t="s">
        <v>12072</v>
      </c>
      <c r="F485" s="43">
        <v>1.67</v>
      </c>
    </row>
    <row r="486" spans="1:6" ht="25.5">
      <c r="A486" s="42" t="s">
        <v>12073</v>
      </c>
      <c r="B486" s="42">
        <v>44459</v>
      </c>
      <c r="C486" s="135" t="s">
        <v>12553</v>
      </c>
      <c r="D486" s="42" t="s">
        <v>69</v>
      </c>
      <c r="E486" s="42" t="s">
        <v>12072</v>
      </c>
      <c r="F486" s="43">
        <v>1.08</v>
      </c>
    </row>
    <row r="487" spans="1:6" ht="25.5">
      <c r="A487" s="42" t="s">
        <v>12073</v>
      </c>
      <c r="B487" s="42">
        <v>44462</v>
      </c>
      <c r="C487" s="135" t="s">
        <v>12554</v>
      </c>
      <c r="D487" s="42" t="s">
        <v>69</v>
      </c>
      <c r="E487" s="42" t="s">
        <v>12072</v>
      </c>
      <c r="F487" s="43">
        <v>1.91</v>
      </c>
    </row>
    <row r="488" spans="1:6" ht="25.5">
      <c r="A488" s="42" t="s">
        <v>12073</v>
      </c>
      <c r="B488" s="42">
        <v>44463</v>
      </c>
      <c r="C488" s="135" t="s">
        <v>12555</v>
      </c>
      <c r="D488" s="42" t="s">
        <v>69</v>
      </c>
      <c r="E488" s="42" t="s">
        <v>12072</v>
      </c>
      <c r="F488" s="43">
        <v>2.46</v>
      </c>
    </row>
    <row r="489" spans="1:6" ht="25.5">
      <c r="A489" s="42" t="s">
        <v>12073</v>
      </c>
      <c r="B489" s="42">
        <v>44464</v>
      </c>
      <c r="C489" s="135" t="s">
        <v>12556</v>
      </c>
      <c r="D489" s="42" t="s">
        <v>69</v>
      </c>
      <c r="E489" s="42" t="s">
        <v>12072</v>
      </c>
      <c r="F489" s="43">
        <v>2.54</v>
      </c>
    </row>
    <row r="490" spans="1:6" ht="25.5">
      <c r="A490" s="42" t="s">
        <v>12073</v>
      </c>
      <c r="B490" s="42">
        <v>44465</v>
      </c>
      <c r="C490" s="135" t="s">
        <v>12557</v>
      </c>
      <c r="D490" s="42" t="s">
        <v>69</v>
      </c>
      <c r="E490" s="42" t="s">
        <v>12072</v>
      </c>
      <c r="F490" s="43">
        <v>3.49</v>
      </c>
    </row>
    <row r="491" spans="1:6" ht="25.5">
      <c r="A491" s="42" t="s">
        <v>12073</v>
      </c>
      <c r="B491" s="42">
        <v>38783</v>
      </c>
      <c r="C491" s="135" t="s">
        <v>12558</v>
      </c>
      <c r="D491" s="42" t="s">
        <v>69</v>
      </c>
      <c r="E491" s="42" t="s">
        <v>12072</v>
      </c>
      <c r="F491" s="43">
        <v>1.22</v>
      </c>
    </row>
    <row r="492" spans="1:6" ht="25.5">
      <c r="A492" s="42" t="s">
        <v>12073</v>
      </c>
      <c r="B492" s="42">
        <v>44466</v>
      </c>
      <c r="C492" s="135" t="s">
        <v>12559</v>
      </c>
      <c r="D492" s="42" t="s">
        <v>69</v>
      </c>
      <c r="E492" s="42" t="s">
        <v>12072</v>
      </c>
      <c r="F492" s="43">
        <v>2.48</v>
      </c>
    </row>
    <row r="493" spans="1:6" ht="25.5">
      <c r="A493" s="42" t="s">
        <v>12073</v>
      </c>
      <c r="B493" s="42">
        <v>44467</v>
      </c>
      <c r="C493" s="135" t="s">
        <v>12560</v>
      </c>
      <c r="D493" s="42" t="s">
        <v>69</v>
      </c>
      <c r="E493" s="42" t="s">
        <v>12072</v>
      </c>
      <c r="F493" s="43">
        <v>2.99</v>
      </c>
    </row>
    <row r="494" spans="1:6" ht="25.5">
      <c r="A494" s="42" t="s">
        <v>12073</v>
      </c>
      <c r="B494" s="42">
        <v>44468</v>
      </c>
      <c r="C494" s="135" t="s">
        <v>12561</v>
      </c>
      <c r="D494" s="42" t="s">
        <v>69</v>
      </c>
      <c r="E494" s="42" t="s">
        <v>12072</v>
      </c>
      <c r="F494" s="43">
        <v>2.59</v>
      </c>
    </row>
    <row r="495" spans="1:6" ht="25.5">
      <c r="A495" s="42" t="s">
        <v>12073</v>
      </c>
      <c r="B495" s="42">
        <v>37593</v>
      </c>
      <c r="C495" s="135" t="s">
        <v>12562</v>
      </c>
      <c r="D495" s="42" t="s">
        <v>69</v>
      </c>
      <c r="E495" s="42" t="s">
        <v>12072</v>
      </c>
      <c r="F495" s="43">
        <v>3.34</v>
      </c>
    </row>
    <row r="496" spans="1:6" ht="25.5">
      <c r="A496" s="42" t="s">
        <v>12073</v>
      </c>
      <c r="B496" s="42">
        <v>37594</v>
      </c>
      <c r="C496" s="135" t="s">
        <v>12563</v>
      </c>
      <c r="D496" s="42" t="s">
        <v>69</v>
      </c>
      <c r="E496" s="42" t="s">
        <v>12072</v>
      </c>
      <c r="F496" s="43">
        <v>3.96</v>
      </c>
    </row>
    <row r="497" spans="1:6" ht="25.5">
      <c r="A497" s="42" t="s">
        <v>12073</v>
      </c>
      <c r="B497" s="42">
        <v>37592</v>
      </c>
      <c r="C497" s="135" t="s">
        <v>12564</v>
      </c>
      <c r="D497" s="42" t="s">
        <v>69</v>
      </c>
      <c r="E497" s="42" t="s">
        <v>12072</v>
      </c>
      <c r="F497" s="43">
        <v>2.64</v>
      </c>
    </row>
    <row r="498" spans="1:6" ht="12.75">
      <c r="A498" s="42" t="s">
        <v>12073</v>
      </c>
      <c r="B498" s="42">
        <v>41372</v>
      </c>
      <c r="C498" s="135" t="s">
        <v>12565</v>
      </c>
      <c r="D498" s="42" t="s">
        <v>27</v>
      </c>
      <c r="E498" s="42" t="s">
        <v>12072</v>
      </c>
      <c r="F498" s="43">
        <v>130.85</v>
      </c>
    </row>
    <row r="499" spans="1:6" ht="12.75">
      <c r="A499" s="42" t="s">
        <v>12073</v>
      </c>
      <c r="B499" s="42">
        <v>41371</v>
      </c>
      <c r="C499" s="135" t="s">
        <v>12566</v>
      </c>
      <c r="D499" s="42" t="s">
        <v>27</v>
      </c>
      <c r="E499" s="42" t="s">
        <v>12072</v>
      </c>
      <c r="F499" s="43">
        <v>77.34</v>
      </c>
    </row>
    <row r="500" spans="1:6" ht="12.75">
      <c r="A500" s="42" t="s">
        <v>12073</v>
      </c>
      <c r="B500" s="42">
        <v>34556</v>
      </c>
      <c r="C500" s="135" t="s">
        <v>12567</v>
      </c>
      <c r="D500" s="42" t="s">
        <v>69</v>
      </c>
      <c r="E500" s="42" t="s">
        <v>12072</v>
      </c>
      <c r="F500" s="43">
        <v>5.42</v>
      </c>
    </row>
    <row r="501" spans="1:6" ht="12.75">
      <c r="A501" s="42" t="s">
        <v>12073</v>
      </c>
      <c r="B501" s="42">
        <v>37873</v>
      </c>
      <c r="C501" s="135" t="s">
        <v>12568</v>
      </c>
      <c r="D501" s="42" t="s">
        <v>69</v>
      </c>
      <c r="E501" s="42" t="s">
        <v>12072</v>
      </c>
      <c r="F501" s="43">
        <v>5.52</v>
      </c>
    </row>
    <row r="502" spans="1:6" ht="12.75">
      <c r="A502" s="42" t="s">
        <v>12073</v>
      </c>
      <c r="B502" s="42">
        <v>34564</v>
      </c>
      <c r="C502" s="135" t="s">
        <v>12569</v>
      </c>
      <c r="D502" s="42" t="s">
        <v>69</v>
      </c>
      <c r="E502" s="42" t="s">
        <v>12072</v>
      </c>
      <c r="F502" s="43">
        <v>5.78</v>
      </c>
    </row>
    <row r="503" spans="1:6" ht="12.75">
      <c r="A503" s="42" t="s">
        <v>12073</v>
      </c>
      <c r="B503" s="42">
        <v>34565</v>
      </c>
      <c r="C503" s="135" t="s">
        <v>12570</v>
      </c>
      <c r="D503" s="42" t="s">
        <v>69</v>
      </c>
      <c r="E503" s="42" t="s">
        <v>12072</v>
      </c>
      <c r="F503" s="43">
        <v>6.11</v>
      </c>
    </row>
    <row r="504" spans="1:6" ht="12.75">
      <c r="A504" s="42" t="s">
        <v>12073</v>
      </c>
      <c r="B504" s="42">
        <v>38590</v>
      </c>
      <c r="C504" s="135" t="s">
        <v>12571</v>
      </c>
      <c r="D504" s="42" t="s">
        <v>69</v>
      </c>
      <c r="E504" s="42" t="s">
        <v>12072</v>
      </c>
      <c r="F504" s="43">
        <v>4.5199999999999996</v>
      </c>
    </row>
    <row r="505" spans="1:6" ht="12.75">
      <c r="A505" s="42" t="s">
        <v>12073</v>
      </c>
      <c r="B505" s="42">
        <v>34566</v>
      </c>
      <c r="C505" s="135" t="s">
        <v>12572</v>
      </c>
      <c r="D505" s="42" t="s">
        <v>69</v>
      </c>
      <c r="E505" s="42" t="s">
        <v>12072</v>
      </c>
      <c r="F505" s="43">
        <v>4.75</v>
      </c>
    </row>
    <row r="506" spans="1:6" ht="12.75">
      <c r="A506" s="42" t="s">
        <v>12073</v>
      </c>
      <c r="B506" s="42">
        <v>34567</v>
      </c>
      <c r="C506" s="135" t="s">
        <v>12573</v>
      </c>
      <c r="D506" s="42" t="s">
        <v>69</v>
      </c>
      <c r="E506" s="42" t="s">
        <v>12072</v>
      </c>
      <c r="F506" s="43">
        <v>5.03</v>
      </c>
    </row>
    <row r="507" spans="1:6" ht="12.75">
      <c r="A507" s="42" t="s">
        <v>12073</v>
      </c>
      <c r="B507" s="42">
        <v>38591</v>
      </c>
      <c r="C507" s="135" t="s">
        <v>12574</v>
      </c>
      <c r="D507" s="42" t="s">
        <v>69</v>
      </c>
      <c r="E507" s="42" t="s">
        <v>12072</v>
      </c>
      <c r="F507" s="43">
        <v>4.57</v>
      </c>
    </row>
    <row r="508" spans="1:6" ht="12.75">
      <c r="A508" s="42" t="s">
        <v>12073</v>
      </c>
      <c r="B508" s="42">
        <v>34568</v>
      </c>
      <c r="C508" s="135" t="s">
        <v>12575</v>
      </c>
      <c r="D508" s="42" t="s">
        <v>69</v>
      </c>
      <c r="E508" s="42" t="s">
        <v>12072</v>
      </c>
      <c r="F508" s="43">
        <v>5.95</v>
      </c>
    </row>
    <row r="509" spans="1:6" ht="12.75">
      <c r="A509" s="42" t="s">
        <v>12073</v>
      </c>
      <c r="B509" s="42">
        <v>34569</v>
      </c>
      <c r="C509" s="135" t="s">
        <v>12576</v>
      </c>
      <c r="D509" s="42" t="s">
        <v>69</v>
      </c>
      <c r="E509" s="42" t="s">
        <v>12072</v>
      </c>
      <c r="F509" s="43">
        <v>6.11</v>
      </c>
    </row>
    <row r="510" spans="1:6" ht="12.75">
      <c r="A510" s="42" t="s">
        <v>12073</v>
      </c>
      <c r="B510" s="42">
        <v>34570</v>
      </c>
      <c r="C510" s="135" t="s">
        <v>12577</v>
      </c>
      <c r="D510" s="42" t="s">
        <v>69</v>
      </c>
      <c r="E510" s="42" t="s">
        <v>12072</v>
      </c>
      <c r="F510" s="43">
        <v>6.64</v>
      </c>
    </row>
    <row r="511" spans="1:6" ht="12.75">
      <c r="A511" s="42" t="s">
        <v>12073</v>
      </c>
      <c r="B511" s="42">
        <v>25070</v>
      </c>
      <c r="C511" s="135" t="s">
        <v>12578</v>
      </c>
      <c r="D511" s="42" t="s">
        <v>69</v>
      </c>
      <c r="E511" s="42" t="s">
        <v>12072</v>
      </c>
      <c r="F511" s="43">
        <v>4.99</v>
      </c>
    </row>
    <row r="512" spans="1:6" ht="12.75">
      <c r="A512" s="42" t="s">
        <v>12073</v>
      </c>
      <c r="B512" s="42">
        <v>34571</v>
      </c>
      <c r="C512" s="135" t="s">
        <v>12579</v>
      </c>
      <c r="D512" s="42" t="s">
        <v>69</v>
      </c>
      <c r="E512" s="42" t="s">
        <v>12072</v>
      </c>
      <c r="F512" s="43">
        <v>5.04</v>
      </c>
    </row>
    <row r="513" spans="1:6" ht="12.75">
      <c r="A513" s="42" t="s">
        <v>12073</v>
      </c>
      <c r="B513" s="42">
        <v>34573</v>
      </c>
      <c r="C513" s="135" t="s">
        <v>12580</v>
      </c>
      <c r="D513" s="42" t="s">
        <v>69</v>
      </c>
      <c r="E513" s="42" t="s">
        <v>12072</v>
      </c>
      <c r="F513" s="43">
        <v>5.3</v>
      </c>
    </row>
    <row r="514" spans="1:6" ht="12.75">
      <c r="A514" s="42" t="s">
        <v>12073</v>
      </c>
      <c r="B514" s="42">
        <v>37107</v>
      </c>
      <c r="C514" s="135" t="s">
        <v>12581</v>
      </c>
      <c r="D514" s="42" t="s">
        <v>69</v>
      </c>
      <c r="E514" s="42" t="s">
        <v>12072</v>
      </c>
      <c r="F514" s="43">
        <v>7.01</v>
      </c>
    </row>
    <row r="515" spans="1:6" ht="12.75">
      <c r="A515" s="42" t="s">
        <v>12073</v>
      </c>
      <c r="B515" s="42">
        <v>34576</v>
      </c>
      <c r="C515" s="135" t="s">
        <v>12582</v>
      </c>
      <c r="D515" s="42" t="s">
        <v>69</v>
      </c>
      <c r="E515" s="42" t="s">
        <v>12072</v>
      </c>
      <c r="F515" s="43">
        <v>7.73</v>
      </c>
    </row>
    <row r="516" spans="1:6" ht="12.75">
      <c r="A516" s="42" t="s">
        <v>12073</v>
      </c>
      <c r="B516" s="42">
        <v>34577</v>
      </c>
      <c r="C516" s="135" t="s">
        <v>12583</v>
      </c>
      <c r="D516" s="42" t="s">
        <v>69</v>
      </c>
      <c r="E516" s="42" t="s">
        <v>12072</v>
      </c>
      <c r="F516" s="43">
        <v>8.07</v>
      </c>
    </row>
    <row r="517" spans="1:6" ht="12.75">
      <c r="A517" s="42" t="s">
        <v>12073</v>
      </c>
      <c r="B517" s="42">
        <v>34578</v>
      </c>
      <c r="C517" s="135" t="s">
        <v>12584</v>
      </c>
      <c r="D517" s="42" t="s">
        <v>69</v>
      </c>
      <c r="E517" s="42" t="s">
        <v>12072</v>
      </c>
      <c r="F517" s="43">
        <v>8.75</v>
      </c>
    </row>
    <row r="518" spans="1:6" ht="12.75">
      <c r="A518" s="42" t="s">
        <v>12073</v>
      </c>
      <c r="B518" s="42">
        <v>34579</v>
      </c>
      <c r="C518" s="135" t="s">
        <v>12585</v>
      </c>
      <c r="D518" s="42" t="s">
        <v>69</v>
      </c>
      <c r="E518" s="42" t="s">
        <v>12072</v>
      </c>
      <c r="F518" s="43">
        <v>9.33</v>
      </c>
    </row>
    <row r="519" spans="1:6" ht="12.75">
      <c r="A519" s="42" t="s">
        <v>12073</v>
      </c>
      <c r="B519" s="42">
        <v>25067</v>
      </c>
      <c r="C519" s="135" t="s">
        <v>12586</v>
      </c>
      <c r="D519" s="42" t="s">
        <v>69</v>
      </c>
      <c r="E519" s="42" t="s">
        <v>12072</v>
      </c>
      <c r="F519" s="43">
        <v>6.25</v>
      </c>
    </row>
    <row r="520" spans="1:6" ht="12.75">
      <c r="A520" s="42" t="s">
        <v>12073</v>
      </c>
      <c r="B520" s="42">
        <v>34580</v>
      </c>
      <c r="C520" s="135" t="s">
        <v>12587</v>
      </c>
      <c r="D520" s="42" t="s">
        <v>69</v>
      </c>
      <c r="E520" s="42" t="s">
        <v>12072</v>
      </c>
      <c r="F520" s="43">
        <v>6.97</v>
      </c>
    </row>
    <row r="521" spans="1:6" ht="12.75">
      <c r="A521" s="42" t="s">
        <v>12073</v>
      </c>
      <c r="B521" s="42">
        <v>25071</v>
      </c>
      <c r="C521" s="135" t="s">
        <v>12588</v>
      </c>
      <c r="D521" s="42" t="s">
        <v>69</v>
      </c>
      <c r="E521" s="42" t="s">
        <v>12072</v>
      </c>
      <c r="F521" s="43">
        <v>3.47</v>
      </c>
    </row>
    <row r="522" spans="1:6" ht="12.75">
      <c r="A522" s="42" t="s">
        <v>12073</v>
      </c>
      <c r="B522" s="42">
        <v>44171</v>
      </c>
      <c r="C522" s="135" t="s">
        <v>12589</v>
      </c>
      <c r="D522" s="42" t="s">
        <v>69</v>
      </c>
      <c r="E522" s="42" t="s">
        <v>12072</v>
      </c>
      <c r="F522" s="43"/>
    </row>
    <row r="523" spans="1:6" ht="12.75">
      <c r="A523" s="42" t="s">
        <v>12073</v>
      </c>
      <c r="B523" s="42">
        <v>38395</v>
      </c>
      <c r="C523" s="135" t="s">
        <v>12590</v>
      </c>
      <c r="D523" s="42" t="s">
        <v>69</v>
      </c>
      <c r="E523" s="42" t="s">
        <v>12072</v>
      </c>
      <c r="F523" s="43">
        <v>8.42</v>
      </c>
    </row>
    <row r="524" spans="1:6" ht="12.75">
      <c r="A524" s="42" t="s">
        <v>12073</v>
      </c>
      <c r="B524" s="42">
        <v>34583</v>
      </c>
      <c r="C524" s="135" t="s">
        <v>12591</v>
      </c>
      <c r="D524" s="42" t="s">
        <v>27</v>
      </c>
      <c r="E524" s="42" t="s">
        <v>12072</v>
      </c>
      <c r="F524" s="43">
        <v>61.48</v>
      </c>
    </row>
    <row r="525" spans="1:6" ht="12.75">
      <c r="A525" s="42" t="s">
        <v>12073</v>
      </c>
      <c r="B525" s="42">
        <v>34584</v>
      </c>
      <c r="C525" s="135" t="s">
        <v>12592</v>
      </c>
      <c r="D525" s="42" t="s">
        <v>27</v>
      </c>
      <c r="E525" s="42" t="s">
        <v>12072</v>
      </c>
      <c r="F525" s="43">
        <v>45.08</v>
      </c>
    </row>
    <row r="526" spans="1:6" ht="25.5">
      <c r="A526" s="42" t="s">
        <v>12073</v>
      </c>
      <c r="B526" s="42">
        <v>709</v>
      </c>
      <c r="C526" s="135" t="s">
        <v>12593</v>
      </c>
      <c r="D526" s="42" t="s">
        <v>27</v>
      </c>
      <c r="E526" s="42" t="s">
        <v>12072</v>
      </c>
      <c r="F526" s="43"/>
    </row>
    <row r="527" spans="1:6" ht="12.75">
      <c r="A527" s="42" t="s">
        <v>12073</v>
      </c>
      <c r="B527" s="42">
        <v>34592</v>
      </c>
      <c r="C527" s="135" t="s">
        <v>12594</v>
      </c>
      <c r="D527" s="42" t="s">
        <v>69</v>
      </c>
      <c r="E527" s="42" t="s">
        <v>12072</v>
      </c>
      <c r="F527" s="43">
        <v>3.97</v>
      </c>
    </row>
    <row r="528" spans="1:6" ht="12.75">
      <c r="A528" s="42" t="s">
        <v>12073</v>
      </c>
      <c r="B528" s="42">
        <v>34599</v>
      </c>
      <c r="C528" s="135" t="s">
        <v>12595</v>
      </c>
      <c r="D528" s="42" t="s">
        <v>69</v>
      </c>
      <c r="E528" s="42" t="s">
        <v>12072</v>
      </c>
      <c r="F528" s="43">
        <v>3.57</v>
      </c>
    </row>
    <row r="529" spans="1:6" ht="12.75">
      <c r="A529" s="42" t="s">
        <v>12073</v>
      </c>
      <c r="B529" s="42">
        <v>651</v>
      </c>
      <c r="C529" s="135" t="s">
        <v>12596</v>
      </c>
      <c r="D529" s="42" t="s">
        <v>69</v>
      </c>
      <c r="E529" s="42" t="s">
        <v>12072</v>
      </c>
      <c r="F529" s="43">
        <v>4.38</v>
      </c>
    </row>
    <row r="530" spans="1:6" ht="12.75">
      <c r="A530" s="42" t="s">
        <v>12073</v>
      </c>
      <c r="B530" s="42">
        <v>654</v>
      </c>
      <c r="C530" s="135" t="s">
        <v>12597</v>
      </c>
      <c r="D530" s="42" t="s">
        <v>69</v>
      </c>
      <c r="E530" s="42" t="s">
        <v>12072</v>
      </c>
      <c r="F530" s="43">
        <v>5.42</v>
      </c>
    </row>
    <row r="531" spans="1:6" ht="12.75">
      <c r="A531" s="42" t="s">
        <v>12073</v>
      </c>
      <c r="B531" s="42">
        <v>37103</v>
      </c>
      <c r="C531" s="135" t="s">
        <v>12598</v>
      </c>
      <c r="D531" s="42" t="s">
        <v>69</v>
      </c>
      <c r="E531" s="42" t="s">
        <v>12072</v>
      </c>
      <c r="F531" s="43">
        <v>4.54</v>
      </c>
    </row>
    <row r="532" spans="1:6" ht="12.75">
      <c r="A532" s="42" t="s">
        <v>12073</v>
      </c>
      <c r="B532" s="42">
        <v>34555</v>
      </c>
      <c r="C532" s="135" t="s">
        <v>12599</v>
      </c>
      <c r="D532" s="42" t="s">
        <v>69</v>
      </c>
      <c r="E532" s="42" t="s">
        <v>12072</v>
      </c>
      <c r="F532" s="43">
        <v>5.77</v>
      </c>
    </row>
    <row r="533" spans="1:6" ht="12.75">
      <c r="A533" s="42" t="s">
        <v>12073</v>
      </c>
      <c r="B533" s="42">
        <v>674</v>
      </c>
      <c r="C533" s="135" t="s">
        <v>12600</v>
      </c>
      <c r="D533" s="42" t="s">
        <v>27</v>
      </c>
      <c r="E533" s="42" t="s">
        <v>12072</v>
      </c>
      <c r="F533" s="43">
        <v>93.24</v>
      </c>
    </row>
    <row r="534" spans="1:6" ht="12.75">
      <c r="A534" s="42" t="s">
        <v>12073</v>
      </c>
      <c r="B534" s="42">
        <v>34600</v>
      </c>
      <c r="C534" s="135" t="s">
        <v>12601</v>
      </c>
      <c r="D534" s="42" t="s">
        <v>27</v>
      </c>
      <c r="E534" s="42" t="s">
        <v>12079</v>
      </c>
      <c r="F534" s="43">
        <v>136.94999999999999</v>
      </c>
    </row>
    <row r="535" spans="1:6" ht="12.75">
      <c r="A535" s="42" t="s">
        <v>12073</v>
      </c>
      <c r="B535" s="42">
        <v>652</v>
      </c>
      <c r="C535" s="135" t="s">
        <v>12602</v>
      </c>
      <c r="D535" s="42" t="s">
        <v>27</v>
      </c>
      <c r="E535" s="42" t="s">
        <v>12072</v>
      </c>
      <c r="F535" s="43">
        <v>209.79</v>
      </c>
    </row>
    <row r="536" spans="1:6" ht="12.75">
      <c r="A536" s="42" t="s">
        <v>12073</v>
      </c>
      <c r="B536" s="42">
        <v>650</v>
      </c>
      <c r="C536" s="135" t="s">
        <v>12603</v>
      </c>
      <c r="D536" s="42" t="s">
        <v>69</v>
      </c>
      <c r="E536" s="42" t="s">
        <v>12079</v>
      </c>
      <c r="F536" s="43">
        <v>3.5</v>
      </c>
    </row>
    <row r="537" spans="1:6" ht="12.75">
      <c r="A537" s="42" t="s">
        <v>12073</v>
      </c>
      <c r="B537" s="42">
        <v>718</v>
      </c>
      <c r="C537" s="135" t="s">
        <v>12604</v>
      </c>
      <c r="D537" s="42" t="s">
        <v>69</v>
      </c>
      <c r="E537" s="42" t="s">
        <v>12072</v>
      </c>
      <c r="F537" s="43">
        <v>17.690000000000001</v>
      </c>
    </row>
    <row r="538" spans="1:6" ht="12.75">
      <c r="A538" s="42" t="s">
        <v>12073</v>
      </c>
      <c r="B538" s="42">
        <v>11981</v>
      </c>
      <c r="C538" s="135" t="s">
        <v>12605</v>
      </c>
      <c r="D538" s="42" t="s">
        <v>69</v>
      </c>
      <c r="E538" s="42" t="s">
        <v>12072</v>
      </c>
      <c r="F538" s="43">
        <v>17.18</v>
      </c>
    </row>
    <row r="539" spans="1:6" ht="12.75">
      <c r="A539" s="42" t="s">
        <v>12073</v>
      </c>
      <c r="B539" s="42">
        <v>34586</v>
      </c>
      <c r="C539" s="135" t="s">
        <v>12606</v>
      </c>
      <c r="D539" s="42" t="s">
        <v>69</v>
      </c>
      <c r="E539" s="42" t="s">
        <v>12072</v>
      </c>
      <c r="F539" s="43">
        <v>2.64</v>
      </c>
    </row>
    <row r="540" spans="1:6" ht="12.75">
      <c r="A540" s="42" t="s">
        <v>12073</v>
      </c>
      <c r="B540" s="42">
        <v>38603</v>
      </c>
      <c r="C540" s="135" t="s">
        <v>12607</v>
      </c>
      <c r="D540" s="42" t="s">
        <v>69</v>
      </c>
      <c r="E540" s="42" t="s">
        <v>12072</v>
      </c>
      <c r="F540" s="43">
        <v>3.13</v>
      </c>
    </row>
    <row r="541" spans="1:6" ht="12.75">
      <c r="A541" s="42" t="s">
        <v>12073</v>
      </c>
      <c r="B541" s="42">
        <v>34588</v>
      </c>
      <c r="C541" s="135" t="s">
        <v>12608</v>
      </c>
      <c r="D541" s="42" t="s">
        <v>69</v>
      </c>
      <c r="E541" s="42" t="s">
        <v>12072</v>
      </c>
      <c r="F541" s="43">
        <v>3.57</v>
      </c>
    </row>
    <row r="542" spans="1:6" ht="12.75">
      <c r="A542" s="42" t="s">
        <v>12073</v>
      </c>
      <c r="B542" s="42">
        <v>34590</v>
      </c>
      <c r="C542" s="135" t="s">
        <v>12609</v>
      </c>
      <c r="D542" s="42" t="s">
        <v>69</v>
      </c>
      <c r="E542" s="42" t="s">
        <v>12072</v>
      </c>
      <c r="F542" s="43">
        <v>3.53</v>
      </c>
    </row>
    <row r="543" spans="1:6" ht="12.75">
      <c r="A543" s="42" t="s">
        <v>12073</v>
      </c>
      <c r="B543" s="42">
        <v>34591</v>
      </c>
      <c r="C543" s="135" t="s">
        <v>12610</v>
      </c>
      <c r="D543" s="42" t="s">
        <v>69</v>
      </c>
      <c r="E543" s="42" t="s">
        <v>12072</v>
      </c>
      <c r="F543" s="43">
        <v>4.3099999999999996</v>
      </c>
    </row>
    <row r="544" spans="1:6" ht="25.5">
      <c r="A544" s="42" t="s">
        <v>12073</v>
      </c>
      <c r="B544" s="42">
        <v>40517</v>
      </c>
      <c r="C544" s="135" t="s">
        <v>12611</v>
      </c>
      <c r="D544" s="42" t="s">
        <v>27</v>
      </c>
      <c r="E544" s="42" t="s">
        <v>12072</v>
      </c>
      <c r="F544" s="43">
        <v>58.39</v>
      </c>
    </row>
    <row r="545" spans="1:6" ht="25.5">
      <c r="A545" s="42" t="s">
        <v>12073</v>
      </c>
      <c r="B545" s="42">
        <v>40515</v>
      </c>
      <c r="C545" s="135" t="s">
        <v>12612</v>
      </c>
      <c r="D545" s="42" t="s">
        <v>27</v>
      </c>
      <c r="E545" s="42" t="s">
        <v>12072</v>
      </c>
      <c r="F545" s="43">
        <v>64.23</v>
      </c>
    </row>
    <row r="546" spans="1:6" ht="38.25">
      <c r="A546" s="42" t="s">
        <v>12073</v>
      </c>
      <c r="B546" s="42">
        <v>40524</v>
      </c>
      <c r="C546" s="135" t="s">
        <v>12613</v>
      </c>
      <c r="D546" s="42" t="s">
        <v>27</v>
      </c>
      <c r="E546" s="42" t="s">
        <v>12072</v>
      </c>
      <c r="F546" s="43">
        <v>66.73</v>
      </c>
    </row>
    <row r="547" spans="1:6" ht="38.25">
      <c r="A547" s="42" t="s">
        <v>12073</v>
      </c>
      <c r="B547" s="42">
        <v>40529</v>
      </c>
      <c r="C547" s="135" t="s">
        <v>12614</v>
      </c>
      <c r="D547" s="42" t="s">
        <v>27</v>
      </c>
      <c r="E547" s="42" t="s">
        <v>12072</v>
      </c>
      <c r="F547" s="43">
        <v>105.81</v>
      </c>
    </row>
    <row r="548" spans="1:6" ht="38.25">
      <c r="A548" s="42" t="s">
        <v>12073</v>
      </c>
      <c r="B548" s="42">
        <v>36156</v>
      </c>
      <c r="C548" s="135" t="s">
        <v>12615</v>
      </c>
      <c r="D548" s="42" t="s">
        <v>27</v>
      </c>
      <c r="E548" s="42" t="s">
        <v>12072</v>
      </c>
      <c r="F548" s="43">
        <v>63.22</v>
      </c>
    </row>
    <row r="549" spans="1:6" ht="38.25">
      <c r="A549" s="42" t="s">
        <v>12073</v>
      </c>
      <c r="B549" s="42">
        <v>36155</v>
      </c>
      <c r="C549" s="135" t="s">
        <v>12616</v>
      </c>
      <c r="D549" s="42" t="s">
        <v>27</v>
      </c>
      <c r="E549" s="42" t="s">
        <v>12072</v>
      </c>
      <c r="F549" s="43">
        <v>50.05</v>
      </c>
    </row>
    <row r="550" spans="1:6" ht="38.25">
      <c r="A550" s="42" t="s">
        <v>12073</v>
      </c>
      <c r="B550" s="42">
        <v>36154</v>
      </c>
      <c r="C550" s="135" t="s">
        <v>12617</v>
      </c>
      <c r="D550" s="42" t="s">
        <v>27</v>
      </c>
      <c r="E550" s="42" t="s">
        <v>12072</v>
      </c>
      <c r="F550" s="43">
        <v>75.52</v>
      </c>
    </row>
    <row r="551" spans="1:6" ht="38.25">
      <c r="A551" s="42" t="s">
        <v>12073</v>
      </c>
      <c r="B551" s="42">
        <v>36170</v>
      </c>
      <c r="C551" s="135" t="s">
        <v>12618</v>
      </c>
      <c r="D551" s="42" t="s">
        <v>27</v>
      </c>
      <c r="E551" s="42" t="s">
        <v>12079</v>
      </c>
      <c r="F551" s="43">
        <v>57.08</v>
      </c>
    </row>
    <row r="552" spans="1:6" ht="25.5">
      <c r="A552" s="42" t="s">
        <v>12073</v>
      </c>
      <c r="B552" s="42">
        <v>695</v>
      </c>
      <c r="C552" s="135" t="s">
        <v>12619</v>
      </c>
      <c r="D552" s="42" t="s">
        <v>27</v>
      </c>
      <c r="E552" s="42" t="s">
        <v>12072</v>
      </c>
      <c r="F552" s="43">
        <v>63.44</v>
      </c>
    </row>
    <row r="553" spans="1:6" ht="25.5">
      <c r="A553" s="42" t="s">
        <v>12073</v>
      </c>
      <c r="B553" s="42">
        <v>679</v>
      </c>
      <c r="C553" s="135" t="s">
        <v>12620</v>
      </c>
      <c r="D553" s="42" t="s">
        <v>27</v>
      </c>
      <c r="E553" s="42" t="s">
        <v>12072</v>
      </c>
      <c r="F553" s="43">
        <v>90.53</v>
      </c>
    </row>
    <row r="554" spans="1:6" ht="25.5">
      <c r="A554" s="42" t="s">
        <v>12073</v>
      </c>
      <c r="B554" s="42">
        <v>711</v>
      </c>
      <c r="C554" s="135" t="s">
        <v>12621</v>
      </c>
      <c r="D554" s="42" t="s">
        <v>27</v>
      </c>
      <c r="E554" s="42" t="s">
        <v>12072</v>
      </c>
      <c r="F554" s="43">
        <v>57.08</v>
      </c>
    </row>
    <row r="555" spans="1:6" ht="25.5">
      <c r="A555" s="42" t="s">
        <v>12073</v>
      </c>
      <c r="B555" s="42">
        <v>712</v>
      </c>
      <c r="C555" s="135" t="s">
        <v>12622</v>
      </c>
      <c r="D555" s="42" t="s">
        <v>27</v>
      </c>
      <c r="E555" s="42" t="s">
        <v>12072</v>
      </c>
      <c r="F555" s="43">
        <v>68.489999999999995</v>
      </c>
    </row>
    <row r="556" spans="1:6" ht="25.5">
      <c r="A556" s="42" t="s">
        <v>12073</v>
      </c>
      <c r="B556" s="42">
        <v>12614</v>
      </c>
      <c r="C556" s="135" t="s">
        <v>12623</v>
      </c>
      <c r="D556" s="42" t="s">
        <v>69</v>
      </c>
      <c r="E556" s="42" t="s">
        <v>12072</v>
      </c>
      <c r="F556" s="43">
        <v>52.17</v>
      </c>
    </row>
    <row r="557" spans="1:6" ht="12.75">
      <c r="A557" s="42" t="s">
        <v>12073</v>
      </c>
      <c r="B557" s="42">
        <v>6140</v>
      </c>
      <c r="C557" s="135" t="s">
        <v>12624</v>
      </c>
      <c r="D557" s="42" t="s">
        <v>69</v>
      </c>
      <c r="E557" s="42" t="s">
        <v>12072</v>
      </c>
      <c r="F557" s="43">
        <v>3.82</v>
      </c>
    </row>
    <row r="558" spans="1:6" ht="12.75">
      <c r="A558" s="42" t="s">
        <v>12073</v>
      </c>
      <c r="B558" s="42">
        <v>38399</v>
      </c>
      <c r="C558" s="135" t="s">
        <v>12625</v>
      </c>
      <c r="D558" s="42" t="s">
        <v>69</v>
      </c>
      <c r="E558" s="42" t="s">
        <v>12072</v>
      </c>
      <c r="F558" s="43">
        <v>199.75</v>
      </c>
    </row>
    <row r="559" spans="1:6" ht="25.5">
      <c r="A559" s="42" t="s">
        <v>12249</v>
      </c>
      <c r="B559" s="42">
        <v>729</v>
      </c>
      <c r="C559" s="135" t="s">
        <v>12626</v>
      </c>
      <c r="D559" s="42" t="s">
        <v>69</v>
      </c>
      <c r="E559" s="42" t="s">
        <v>12079</v>
      </c>
      <c r="F559" s="43">
        <v>699.9</v>
      </c>
    </row>
    <row r="560" spans="1:6" ht="25.5">
      <c r="A560" s="42" t="s">
        <v>12249</v>
      </c>
      <c r="B560" s="42">
        <v>39925</v>
      </c>
      <c r="C560" s="135" t="s">
        <v>12627</v>
      </c>
      <c r="D560" s="42" t="s">
        <v>69</v>
      </c>
      <c r="E560" s="42" t="s">
        <v>12072</v>
      </c>
      <c r="F560" s="43">
        <v>10113.49</v>
      </c>
    </row>
    <row r="561" spans="1:6" ht="25.5">
      <c r="A561" s="42" t="s">
        <v>12249</v>
      </c>
      <c r="B561" s="42">
        <v>731</v>
      </c>
      <c r="C561" s="135" t="s">
        <v>12628</v>
      </c>
      <c r="D561" s="42" t="s">
        <v>69</v>
      </c>
      <c r="E561" s="42" t="s">
        <v>12072</v>
      </c>
      <c r="F561" s="43">
        <v>681.17</v>
      </c>
    </row>
    <row r="562" spans="1:6" ht="25.5">
      <c r="A562" s="42" t="s">
        <v>12249</v>
      </c>
      <c r="B562" s="42">
        <v>10575</v>
      </c>
      <c r="C562" s="135" t="s">
        <v>12629</v>
      </c>
      <c r="D562" s="42" t="s">
        <v>69</v>
      </c>
      <c r="E562" s="42" t="s">
        <v>12072</v>
      </c>
      <c r="F562" s="43">
        <v>1063.02</v>
      </c>
    </row>
    <row r="563" spans="1:6" ht="25.5">
      <c r="A563" s="42" t="s">
        <v>12249</v>
      </c>
      <c r="B563" s="42">
        <v>733</v>
      </c>
      <c r="C563" s="135" t="s">
        <v>12630</v>
      </c>
      <c r="D563" s="42" t="s">
        <v>69</v>
      </c>
      <c r="E563" s="42" t="s">
        <v>12072</v>
      </c>
      <c r="F563" s="43">
        <v>1163.8800000000001</v>
      </c>
    </row>
    <row r="564" spans="1:6" ht="25.5">
      <c r="A564" s="42" t="s">
        <v>12249</v>
      </c>
      <c r="B564" s="42">
        <v>732</v>
      </c>
      <c r="C564" s="135" t="s">
        <v>12631</v>
      </c>
      <c r="D564" s="42" t="s">
        <v>69</v>
      </c>
      <c r="E564" s="42" t="s">
        <v>12072</v>
      </c>
      <c r="F564" s="43">
        <v>1148.23</v>
      </c>
    </row>
    <row r="565" spans="1:6" ht="25.5">
      <c r="A565" s="42" t="s">
        <v>12249</v>
      </c>
      <c r="B565" s="42">
        <v>735</v>
      </c>
      <c r="C565" s="135" t="s">
        <v>12632</v>
      </c>
      <c r="D565" s="42" t="s">
        <v>69</v>
      </c>
      <c r="E565" s="42" t="s">
        <v>12072</v>
      </c>
      <c r="F565" s="43">
        <v>2042.65</v>
      </c>
    </row>
    <row r="566" spans="1:6" ht="25.5">
      <c r="A566" s="42" t="s">
        <v>12249</v>
      </c>
      <c r="B566" s="42">
        <v>737</v>
      </c>
      <c r="C566" s="135" t="s">
        <v>12633</v>
      </c>
      <c r="D566" s="42" t="s">
        <v>69</v>
      </c>
      <c r="E566" s="42" t="s">
        <v>12072</v>
      </c>
      <c r="F566" s="43">
        <v>6438.96</v>
      </c>
    </row>
    <row r="567" spans="1:6" ht="25.5">
      <c r="A567" s="42" t="s">
        <v>12249</v>
      </c>
      <c r="B567" s="42">
        <v>736</v>
      </c>
      <c r="C567" s="135" t="s">
        <v>12634</v>
      </c>
      <c r="D567" s="42" t="s">
        <v>69</v>
      </c>
      <c r="E567" s="42" t="s">
        <v>12072</v>
      </c>
      <c r="F567" s="43">
        <v>1717.5</v>
      </c>
    </row>
    <row r="568" spans="1:6" ht="25.5">
      <c r="A568" s="42" t="s">
        <v>12249</v>
      </c>
      <c r="B568" s="42">
        <v>738</v>
      </c>
      <c r="C568" s="135" t="s">
        <v>12635</v>
      </c>
      <c r="D568" s="42" t="s">
        <v>69</v>
      </c>
      <c r="E568" s="42" t="s">
        <v>12072</v>
      </c>
      <c r="F568" s="43">
        <v>2985.7</v>
      </c>
    </row>
    <row r="569" spans="1:6" ht="25.5">
      <c r="A569" s="42" t="s">
        <v>12249</v>
      </c>
      <c r="B569" s="42">
        <v>740</v>
      </c>
      <c r="C569" s="135" t="s">
        <v>12636</v>
      </c>
      <c r="D569" s="42" t="s">
        <v>69</v>
      </c>
      <c r="E569" s="42" t="s">
        <v>12072</v>
      </c>
      <c r="F569" s="43">
        <v>6057.37</v>
      </c>
    </row>
    <row r="570" spans="1:6" ht="25.5">
      <c r="A570" s="42" t="s">
        <v>12249</v>
      </c>
      <c r="B570" s="42">
        <v>734</v>
      </c>
      <c r="C570" s="135" t="s">
        <v>12637</v>
      </c>
      <c r="D570" s="42" t="s">
        <v>69</v>
      </c>
      <c r="E570" s="42" t="s">
        <v>12072</v>
      </c>
      <c r="F570" s="43">
        <v>1230.9000000000001</v>
      </c>
    </row>
    <row r="571" spans="1:6" ht="12.75">
      <c r="A571" s="42" t="s">
        <v>12249</v>
      </c>
      <c r="B571" s="42">
        <v>39008</v>
      </c>
      <c r="C571" s="135" t="s">
        <v>12638</v>
      </c>
      <c r="D571" s="42" t="s">
        <v>69</v>
      </c>
      <c r="E571" s="42" t="s">
        <v>12072</v>
      </c>
      <c r="F571" s="43">
        <v>58391.56</v>
      </c>
    </row>
    <row r="572" spans="1:6" ht="12.75">
      <c r="A572" s="42" t="s">
        <v>12249</v>
      </c>
      <c r="B572" s="42">
        <v>39009</v>
      </c>
      <c r="C572" s="135" t="s">
        <v>12639</v>
      </c>
      <c r="D572" s="42" t="s">
        <v>69</v>
      </c>
      <c r="E572" s="42" t="s">
        <v>12072</v>
      </c>
      <c r="F572" s="43">
        <v>62559.32</v>
      </c>
    </row>
    <row r="573" spans="1:6" ht="38.25">
      <c r="A573" s="42" t="s">
        <v>12249</v>
      </c>
      <c r="B573" s="42">
        <v>10587</v>
      </c>
      <c r="C573" s="135" t="s">
        <v>12640</v>
      </c>
      <c r="D573" s="42" t="s">
        <v>69</v>
      </c>
      <c r="E573" s="42" t="s">
        <v>12072</v>
      </c>
      <c r="F573" s="43">
        <v>4657.3999999999996</v>
      </c>
    </row>
    <row r="574" spans="1:6" ht="38.25">
      <c r="A574" s="42" t="s">
        <v>12249</v>
      </c>
      <c r="B574" s="42">
        <v>759</v>
      </c>
      <c r="C574" s="135" t="s">
        <v>12641</v>
      </c>
      <c r="D574" s="42" t="s">
        <v>69</v>
      </c>
      <c r="E574" s="42" t="s">
        <v>12072</v>
      </c>
      <c r="F574" s="43">
        <v>6696.41</v>
      </c>
    </row>
    <row r="575" spans="1:6" ht="38.25">
      <c r="A575" s="42" t="s">
        <v>12249</v>
      </c>
      <c r="B575" s="42">
        <v>761</v>
      </c>
      <c r="C575" s="135" t="s">
        <v>12642</v>
      </c>
      <c r="D575" s="42" t="s">
        <v>69</v>
      </c>
      <c r="E575" s="42" t="s">
        <v>12072</v>
      </c>
      <c r="F575" s="43">
        <v>11350.98</v>
      </c>
    </row>
    <row r="576" spans="1:6" ht="38.25">
      <c r="A576" s="42" t="s">
        <v>12249</v>
      </c>
      <c r="B576" s="42">
        <v>750</v>
      </c>
      <c r="C576" s="135" t="s">
        <v>12643</v>
      </c>
      <c r="D576" s="42" t="s">
        <v>69</v>
      </c>
      <c r="E576" s="42" t="s">
        <v>12072</v>
      </c>
      <c r="F576" s="43">
        <v>10776.86</v>
      </c>
    </row>
    <row r="577" spans="1:6" ht="38.25">
      <c r="A577" s="42" t="s">
        <v>12249</v>
      </c>
      <c r="B577" s="42">
        <v>755</v>
      </c>
      <c r="C577" s="135" t="s">
        <v>12644</v>
      </c>
      <c r="D577" s="42" t="s">
        <v>69</v>
      </c>
      <c r="E577" s="42" t="s">
        <v>12072</v>
      </c>
      <c r="F577" s="43">
        <v>44222.99</v>
      </c>
    </row>
    <row r="578" spans="1:6" ht="38.25">
      <c r="A578" s="42" t="s">
        <v>12249</v>
      </c>
      <c r="B578" s="42">
        <v>749</v>
      </c>
      <c r="C578" s="135" t="s">
        <v>12645</v>
      </c>
      <c r="D578" s="42" t="s">
        <v>69</v>
      </c>
      <c r="E578" s="42" t="s">
        <v>12072</v>
      </c>
      <c r="F578" s="43">
        <v>16264.4</v>
      </c>
    </row>
    <row r="579" spans="1:6" ht="38.25">
      <c r="A579" s="42" t="s">
        <v>12249</v>
      </c>
      <c r="B579" s="42">
        <v>756</v>
      </c>
      <c r="C579" s="135" t="s">
        <v>12646</v>
      </c>
      <c r="D579" s="42" t="s">
        <v>69</v>
      </c>
      <c r="E579" s="42" t="s">
        <v>12072</v>
      </c>
      <c r="F579" s="43">
        <v>48231.1</v>
      </c>
    </row>
    <row r="580" spans="1:6" ht="25.5">
      <c r="A580" s="42" t="s">
        <v>12249</v>
      </c>
      <c r="B580" s="42">
        <v>10588</v>
      </c>
      <c r="C580" s="135" t="s">
        <v>12647</v>
      </c>
      <c r="D580" s="42" t="s">
        <v>69</v>
      </c>
      <c r="E580" s="42" t="s">
        <v>12072</v>
      </c>
      <c r="F580" s="43">
        <v>4834.97</v>
      </c>
    </row>
    <row r="581" spans="1:6" ht="25.5">
      <c r="A581" s="42" t="s">
        <v>12249</v>
      </c>
      <c r="B581" s="42">
        <v>10592</v>
      </c>
      <c r="C581" s="135" t="s">
        <v>12648</v>
      </c>
      <c r="D581" s="42" t="s">
        <v>69</v>
      </c>
      <c r="E581" s="42" t="s">
        <v>12079</v>
      </c>
      <c r="F581" s="43">
        <v>5840</v>
      </c>
    </row>
    <row r="582" spans="1:6" ht="25.5">
      <c r="A582" s="42" t="s">
        <v>12249</v>
      </c>
      <c r="B582" s="42">
        <v>10589</v>
      </c>
      <c r="C582" s="135" t="s">
        <v>12649</v>
      </c>
      <c r="D582" s="42" t="s">
        <v>69</v>
      </c>
      <c r="E582" s="42" t="s">
        <v>12072</v>
      </c>
      <c r="F582" s="43">
        <v>7845.67</v>
      </c>
    </row>
    <row r="583" spans="1:6" ht="25.5">
      <c r="A583" s="42" t="s">
        <v>12249</v>
      </c>
      <c r="B583" s="42">
        <v>760</v>
      </c>
      <c r="C583" s="135" t="s">
        <v>12650</v>
      </c>
      <c r="D583" s="42" t="s">
        <v>69</v>
      </c>
      <c r="E583" s="42" t="s">
        <v>12072</v>
      </c>
      <c r="F583" s="43">
        <v>43800</v>
      </c>
    </row>
    <row r="584" spans="1:6" ht="25.5">
      <c r="A584" s="42" t="s">
        <v>12249</v>
      </c>
      <c r="B584" s="42">
        <v>751</v>
      </c>
      <c r="C584" s="135" t="s">
        <v>12651</v>
      </c>
      <c r="D584" s="42" t="s">
        <v>69</v>
      </c>
      <c r="E584" s="42" t="s">
        <v>12072</v>
      </c>
      <c r="F584" s="43">
        <v>6898.5</v>
      </c>
    </row>
    <row r="585" spans="1:6" ht="25.5">
      <c r="A585" s="42" t="s">
        <v>12249</v>
      </c>
      <c r="B585" s="42">
        <v>754</v>
      </c>
      <c r="C585" s="135" t="s">
        <v>12652</v>
      </c>
      <c r="D585" s="42" t="s">
        <v>69</v>
      </c>
      <c r="E585" s="42" t="s">
        <v>12072</v>
      </c>
      <c r="F585" s="43">
        <v>10950</v>
      </c>
    </row>
    <row r="586" spans="1:6" ht="25.5">
      <c r="A586" s="42" t="s">
        <v>12249</v>
      </c>
      <c r="B586" s="42">
        <v>757</v>
      </c>
      <c r="C586" s="135" t="s">
        <v>12653</v>
      </c>
      <c r="D586" s="42" t="s">
        <v>69</v>
      </c>
      <c r="E586" s="42" t="s">
        <v>12072</v>
      </c>
      <c r="F586" s="43">
        <v>21900</v>
      </c>
    </row>
    <row r="587" spans="1:6" ht="12.75">
      <c r="A587" s="42" t="s">
        <v>12249</v>
      </c>
      <c r="B587" s="42">
        <v>44489</v>
      </c>
      <c r="C587" s="135" t="s">
        <v>12654</v>
      </c>
      <c r="D587" s="42" t="s">
        <v>69</v>
      </c>
      <c r="E587" s="42" t="s">
        <v>12072</v>
      </c>
      <c r="F587" s="43">
        <v>173994.82</v>
      </c>
    </row>
    <row r="588" spans="1:6" ht="25.5">
      <c r="A588" s="42" t="s">
        <v>12249</v>
      </c>
      <c r="B588" s="42">
        <v>39917</v>
      </c>
      <c r="C588" s="135" t="s">
        <v>12655</v>
      </c>
      <c r="D588" s="42" t="s">
        <v>69</v>
      </c>
      <c r="E588" s="42" t="s">
        <v>12072</v>
      </c>
      <c r="F588" s="43">
        <v>89693.65</v>
      </c>
    </row>
    <row r="589" spans="1:6" ht="12.75">
      <c r="A589" s="42" t="s">
        <v>12073</v>
      </c>
      <c r="B589" s="42">
        <v>38167</v>
      </c>
      <c r="C589" s="135" t="s">
        <v>12656</v>
      </c>
      <c r="D589" s="42" t="s">
        <v>12493</v>
      </c>
      <c r="E589" s="42" t="s">
        <v>12072</v>
      </c>
      <c r="F589" s="43">
        <v>32.659999999999997</v>
      </c>
    </row>
    <row r="590" spans="1:6" ht="12.75">
      <c r="A590" s="42" t="s">
        <v>12073</v>
      </c>
      <c r="B590" s="42">
        <v>36145</v>
      </c>
      <c r="C590" s="135" t="s">
        <v>12657</v>
      </c>
      <c r="D590" s="42" t="s">
        <v>12493</v>
      </c>
      <c r="E590" s="42" t="s">
        <v>12072</v>
      </c>
      <c r="F590" s="43">
        <v>50.47</v>
      </c>
    </row>
    <row r="591" spans="1:6" ht="12.75">
      <c r="A591" s="42" t="s">
        <v>12073</v>
      </c>
      <c r="B591" s="42">
        <v>12893</v>
      </c>
      <c r="C591" s="135" t="s">
        <v>12658</v>
      </c>
      <c r="D591" s="42" t="s">
        <v>12493</v>
      </c>
      <c r="E591" s="42" t="s">
        <v>12072</v>
      </c>
      <c r="F591" s="43">
        <v>88.82</v>
      </c>
    </row>
    <row r="592" spans="1:6" ht="12.75">
      <c r="A592" s="42" t="s">
        <v>12073</v>
      </c>
      <c r="B592" s="42">
        <v>11685</v>
      </c>
      <c r="C592" s="135" t="s">
        <v>12659</v>
      </c>
      <c r="D592" s="42" t="s">
        <v>69</v>
      </c>
      <c r="E592" s="42" t="s">
        <v>12072</v>
      </c>
      <c r="F592" s="43">
        <v>30.56</v>
      </c>
    </row>
    <row r="593" spans="1:6" ht="12.75">
      <c r="A593" s="42" t="s">
        <v>12073</v>
      </c>
      <c r="B593" s="42">
        <v>11680</v>
      </c>
      <c r="C593" s="135" t="s">
        <v>12660</v>
      </c>
      <c r="D593" s="42" t="s">
        <v>69</v>
      </c>
      <c r="E593" s="42" t="s">
        <v>12072</v>
      </c>
      <c r="F593" s="43">
        <v>17.71</v>
      </c>
    </row>
    <row r="594" spans="1:6" ht="12.75">
      <c r="A594" s="42" t="s">
        <v>12073</v>
      </c>
      <c r="B594" s="42">
        <v>11679</v>
      </c>
      <c r="C594" s="135" t="s">
        <v>12661</v>
      </c>
      <c r="D594" s="42" t="s">
        <v>69</v>
      </c>
      <c r="E594" s="42" t="s">
        <v>12072</v>
      </c>
      <c r="F594" s="43">
        <v>24.02</v>
      </c>
    </row>
    <row r="595" spans="1:6" ht="12.75">
      <c r="A595" s="42" t="s">
        <v>12073</v>
      </c>
      <c r="B595" s="42">
        <v>2512</v>
      </c>
      <c r="C595" s="135" t="s">
        <v>12662</v>
      </c>
      <c r="D595" s="42" t="s">
        <v>69</v>
      </c>
      <c r="E595" s="42" t="s">
        <v>12072</v>
      </c>
      <c r="F595" s="43"/>
    </row>
    <row r="596" spans="1:6" ht="12.75">
      <c r="A596" s="42" t="s">
        <v>12073</v>
      </c>
      <c r="B596" s="42">
        <v>45203</v>
      </c>
      <c r="C596" s="135" t="s">
        <v>12663</v>
      </c>
      <c r="D596" s="42" t="s">
        <v>69</v>
      </c>
      <c r="E596" s="42" t="s">
        <v>12072</v>
      </c>
      <c r="F596" s="43">
        <v>7.92</v>
      </c>
    </row>
    <row r="597" spans="1:6" ht="12.75">
      <c r="A597" s="42" t="s">
        <v>12073</v>
      </c>
      <c r="B597" s="42">
        <v>4374</v>
      </c>
      <c r="C597" s="135" t="s">
        <v>12664</v>
      </c>
      <c r="D597" s="42" t="s">
        <v>69</v>
      </c>
      <c r="E597" s="42" t="s">
        <v>12072</v>
      </c>
      <c r="F597" s="43">
        <v>0.37</v>
      </c>
    </row>
    <row r="598" spans="1:6" ht="25.5">
      <c r="A598" s="42" t="s">
        <v>12073</v>
      </c>
      <c r="B598" s="42">
        <v>7568</v>
      </c>
      <c r="C598" s="135" t="s">
        <v>12665</v>
      </c>
      <c r="D598" s="42" t="s">
        <v>69</v>
      </c>
      <c r="E598" s="42" t="s">
        <v>12072</v>
      </c>
      <c r="F598" s="43">
        <v>0.61</v>
      </c>
    </row>
    <row r="599" spans="1:6" ht="25.5">
      <c r="A599" s="42" t="s">
        <v>12073</v>
      </c>
      <c r="B599" s="42">
        <v>7584</v>
      </c>
      <c r="C599" s="135" t="s">
        <v>12666</v>
      </c>
      <c r="D599" s="42" t="s">
        <v>69</v>
      </c>
      <c r="E599" s="42" t="s">
        <v>12072</v>
      </c>
      <c r="F599" s="43">
        <v>0.93</v>
      </c>
    </row>
    <row r="600" spans="1:6" ht="12.75">
      <c r="A600" s="42" t="s">
        <v>12073</v>
      </c>
      <c r="B600" s="42">
        <v>11945</v>
      </c>
      <c r="C600" s="135" t="s">
        <v>12667</v>
      </c>
      <c r="D600" s="42" t="s">
        <v>69</v>
      </c>
      <c r="E600" s="42" t="s">
        <v>12072</v>
      </c>
      <c r="F600" s="43">
        <v>0.06</v>
      </c>
    </row>
    <row r="601" spans="1:6" ht="12.75">
      <c r="A601" s="42" t="s">
        <v>12073</v>
      </c>
      <c r="B601" s="42">
        <v>11946</v>
      </c>
      <c r="C601" s="135" t="s">
        <v>12668</v>
      </c>
      <c r="D601" s="42" t="s">
        <v>69</v>
      </c>
      <c r="E601" s="42" t="s">
        <v>12072</v>
      </c>
      <c r="F601" s="43">
        <v>0.06</v>
      </c>
    </row>
    <row r="602" spans="1:6" ht="12.75">
      <c r="A602" s="42" t="s">
        <v>12073</v>
      </c>
      <c r="B602" s="42">
        <v>4375</v>
      </c>
      <c r="C602" s="135" t="s">
        <v>12669</v>
      </c>
      <c r="D602" s="42" t="s">
        <v>69</v>
      </c>
      <c r="E602" s="42" t="s">
        <v>12079</v>
      </c>
      <c r="F602" s="43">
        <v>0.1</v>
      </c>
    </row>
    <row r="603" spans="1:6" ht="25.5">
      <c r="A603" s="42" t="s">
        <v>12073</v>
      </c>
      <c r="B603" s="42">
        <v>11950</v>
      </c>
      <c r="C603" s="135" t="s">
        <v>12670</v>
      </c>
      <c r="D603" s="42" t="s">
        <v>69</v>
      </c>
      <c r="E603" s="42" t="s">
        <v>12072</v>
      </c>
      <c r="F603" s="43">
        <v>0.2</v>
      </c>
    </row>
    <row r="604" spans="1:6" ht="12.75">
      <c r="A604" s="42" t="s">
        <v>12073</v>
      </c>
      <c r="B604" s="42">
        <v>4376</v>
      </c>
      <c r="C604" s="135" t="s">
        <v>12671</v>
      </c>
      <c r="D604" s="42" t="s">
        <v>69</v>
      </c>
      <c r="E604" s="42" t="s">
        <v>12072</v>
      </c>
      <c r="F604" s="43">
        <v>0.19</v>
      </c>
    </row>
    <row r="605" spans="1:6" ht="25.5">
      <c r="A605" s="42" t="s">
        <v>12073</v>
      </c>
      <c r="B605" s="42">
        <v>7583</v>
      </c>
      <c r="C605" s="135" t="s">
        <v>12672</v>
      </c>
      <c r="D605" s="42" t="s">
        <v>69</v>
      </c>
      <c r="E605" s="42" t="s">
        <v>12072</v>
      </c>
      <c r="F605" s="43">
        <v>0.41</v>
      </c>
    </row>
    <row r="606" spans="1:6" ht="25.5">
      <c r="A606" s="42" t="s">
        <v>12073</v>
      </c>
      <c r="B606" s="42">
        <v>4350</v>
      </c>
      <c r="C606" s="135" t="s">
        <v>12673</v>
      </c>
      <c r="D606" s="42" t="s">
        <v>69</v>
      </c>
      <c r="E606" s="42" t="s">
        <v>12072</v>
      </c>
      <c r="F606" s="43">
        <v>0.79</v>
      </c>
    </row>
    <row r="607" spans="1:6" ht="12.75">
      <c r="A607" s="42" t="s">
        <v>12073</v>
      </c>
      <c r="B607" s="42">
        <v>44400</v>
      </c>
      <c r="C607" s="135" t="s">
        <v>12674</v>
      </c>
      <c r="D607" s="42" t="s">
        <v>69</v>
      </c>
      <c r="E607" s="42" t="s">
        <v>12072</v>
      </c>
      <c r="F607" s="43">
        <v>26.69</v>
      </c>
    </row>
    <row r="608" spans="1:6" ht="12.75">
      <c r="A608" s="42" t="s">
        <v>12073</v>
      </c>
      <c r="B608" s="42">
        <v>39886</v>
      </c>
      <c r="C608" s="135" t="s">
        <v>12675</v>
      </c>
      <c r="D608" s="42" t="s">
        <v>69</v>
      </c>
      <c r="E608" s="42" t="s">
        <v>12072</v>
      </c>
      <c r="F608" s="43"/>
    </row>
    <row r="609" spans="1:6" ht="12.75">
      <c r="A609" s="42" t="s">
        <v>12073</v>
      </c>
      <c r="B609" s="42">
        <v>39887</v>
      </c>
      <c r="C609" s="135" t="s">
        <v>12676</v>
      </c>
      <c r="D609" s="42" t="s">
        <v>69</v>
      </c>
      <c r="E609" s="42" t="s">
        <v>12072</v>
      </c>
      <c r="F609" s="43"/>
    </row>
    <row r="610" spans="1:6" ht="12.75">
      <c r="A610" s="42" t="s">
        <v>12073</v>
      </c>
      <c r="B610" s="42">
        <v>39888</v>
      </c>
      <c r="C610" s="135" t="s">
        <v>12677</v>
      </c>
      <c r="D610" s="42" t="s">
        <v>69</v>
      </c>
      <c r="E610" s="42" t="s">
        <v>12072</v>
      </c>
      <c r="F610" s="43"/>
    </row>
    <row r="611" spans="1:6" ht="12.75">
      <c r="A611" s="42" t="s">
        <v>12073</v>
      </c>
      <c r="B611" s="42">
        <v>39890</v>
      </c>
      <c r="C611" s="135" t="s">
        <v>12678</v>
      </c>
      <c r="D611" s="42" t="s">
        <v>69</v>
      </c>
      <c r="E611" s="42" t="s">
        <v>12072</v>
      </c>
      <c r="F611" s="43"/>
    </row>
    <row r="612" spans="1:6" ht="12.75">
      <c r="A612" s="42" t="s">
        <v>12073</v>
      </c>
      <c r="B612" s="42">
        <v>39891</v>
      </c>
      <c r="C612" s="135" t="s">
        <v>12679</v>
      </c>
      <c r="D612" s="42" t="s">
        <v>69</v>
      </c>
      <c r="E612" s="42" t="s">
        <v>12072</v>
      </c>
      <c r="F612" s="43"/>
    </row>
    <row r="613" spans="1:6" ht="12.75">
      <c r="A613" s="42" t="s">
        <v>12073</v>
      </c>
      <c r="B613" s="42">
        <v>39892</v>
      </c>
      <c r="C613" s="135" t="s">
        <v>12680</v>
      </c>
      <c r="D613" s="42" t="s">
        <v>69</v>
      </c>
      <c r="E613" s="42" t="s">
        <v>12072</v>
      </c>
      <c r="F613" s="43"/>
    </row>
    <row r="614" spans="1:6" ht="12.75">
      <c r="A614" s="42" t="s">
        <v>12073</v>
      </c>
      <c r="B614" s="42">
        <v>790</v>
      </c>
      <c r="C614" s="135" t="s">
        <v>12681</v>
      </c>
      <c r="D614" s="42" t="s">
        <v>69</v>
      </c>
      <c r="E614" s="42" t="s">
        <v>12072</v>
      </c>
      <c r="F614" s="43"/>
    </row>
    <row r="615" spans="1:6" ht="12.75">
      <c r="A615" s="42" t="s">
        <v>12073</v>
      </c>
      <c r="B615" s="42">
        <v>791</v>
      </c>
      <c r="C615" s="135" t="s">
        <v>12682</v>
      </c>
      <c r="D615" s="42" t="s">
        <v>69</v>
      </c>
      <c r="E615" s="42" t="s">
        <v>12072</v>
      </c>
      <c r="F615" s="43"/>
    </row>
    <row r="616" spans="1:6" ht="12.75">
      <c r="A616" s="42" t="s">
        <v>12073</v>
      </c>
      <c r="B616" s="42">
        <v>766</v>
      </c>
      <c r="C616" s="135" t="s">
        <v>12683</v>
      </c>
      <c r="D616" s="42" t="s">
        <v>69</v>
      </c>
      <c r="E616" s="42" t="s">
        <v>12072</v>
      </c>
      <c r="F616" s="43"/>
    </row>
    <row r="617" spans="1:6" ht="12.75">
      <c r="A617" s="42" t="s">
        <v>12073</v>
      </c>
      <c r="B617" s="42">
        <v>767</v>
      </c>
      <c r="C617" s="135" t="s">
        <v>12684</v>
      </c>
      <c r="D617" s="42" t="s">
        <v>69</v>
      </c>
      <c r="E617" s="42" t="s">
        <v>12072</v>
      </c>
      <c r="F617" s="43"/>
    </row>
    <row r="618" spans="1:6" ht="12.75">
      <c r="A618" s="42" t="s">
        <v>12073</v>
      </c>
      <c r="B618" s="42">
        <v>789</v>
      </c>
      <c r="C618" s="135" t="s">
        <v>12685</v>
      </c>
      <c r="D618" s="42" t="s">
        <v>69</v>
      </c>
      <c r="E618" s="42" t="s">
        <v>12072</v>
      </c>
      <c r="F618" s="43"/>
    </row>
    <row r="619" spans="1:6" ht="12.75">
      <c r="A619" s="42" t="s">
        <v>12073</v>
      </c>
      <c r="B619" s="42">
        <v>768</v>
      </c>
      <c r="C619" s="135" t="s">
        <v>12686</v>
      </c>
      <c r="D619" s="42" t="s">
        <v>69</v>
      </c>
      <c r="E619" s="42" t="s">
        <v>12072</v>
      </c>
      <c r="F619" s="43"/>
    </row>
    <row r="620" spans="1:6" ht="12.75">
      <c r="A620" s="42" t="s">
        <v>12073</v>
      </c>
      <c r="B620" s="42">
        <v>769</v>
      </c>
      <c r="C620" s="135" t="s">
        <v>12687</v>
      </c>
      <c r="D620" s="42" t="s">
        <v>69</v>
      </c>
      <c r="E620" s="42" t="s">
        <v>12072</v>
      </c>
      <c r="F620" s="43"/>
    </row>
    <row r="621" spans="1:6" ht="12.75">
      <c r="A621" s="42" t="s">
        <v>12073</v>
      </c>
      <c r="B621" s="42">
        <v>764</v>
      </c>
      <c r="C621" s="135" t="s">
        <v>12688</v>
      </c>
      <c r="D621" s="42" t="s">
        <v>69</v>
      </c>
      <c r="E621" s="42" t="s">
        <v>12079</v>
      </c>
      <c r="F621" s="43"/>
    </row>
    <row r="622" spans="1:6" ht="12.75">
      <c r="A622" s="42" t="s">
        <v>12073</v>
      </c>
      <c r="B622" s="42">
        <v>765</v>
      </c>
      <c r="C622" s="135" t="s">
        <v>12689</v>
      </c>
      <c r="D622" s="42" t="s">
        <v>69</v>
      </c>
      <c r="E622" s="42" t="s">
        <v>12072</v>
      </c>
      <c r="F622" s="43"/>
    </row>
    <row r="623" spans="1:6" ht="12.75">
      <c r="A623" s="42" t="s">
        <v>12073</v>
      </c>
      <c r="B623" s="42">
        <v>770</v>
      </c>
      <c r="C623" s="135" t="s">
        <v>12690</v>
      </c>
      <c r="D623" s="42" t="s">
        <v>69</v>
      </c>
      <c r="E623" s="42" t="s">
        <v>12072</v>
      </c>
      <c r="F623" s="43"/>
    </row>
    <row r="624" spans="1:6" ht="12.75">
      <c r="A624" s="42" t="s">
        <v>12073</v>
      </c>
      <c r="B624" s="42">
        <v>12394</v>
      </c>
      <c r="C624" s="135" t="s">
        <v>12691</v>
      </c>
      <c r="D624" s="42" t="s">
        <v>69</v>
      </c>
      <c r="E624" s="42" t="s">
        <v>12072</v>
      </c>
      <c r="F624" s="43"/>
    </row>
    <row r="625" spans="1:6" ht="12.75">
      <c r="A625" s="42" t="s">
        <v>12073</v>
      </c>
      <c r="B625" s="42">
        <v>787</v>
      </c>
      <c r="C625" s="135" t="s">
        <v>12692</v>
      </c>
      <c r="D625" s="42" t="s">
        <v>69</v>
      </c>
      <c r="E625" s="42" t="s">
        <v>12072</v>
      </c>
      <c r="F625" s="43"/>
    </row>
    <row r="626" spans="1:6" ht="12.75">
      <c r="A626" s="42" t="s">
        <v>12073</v>
      </c>
      <c r="B626" s="42">
        <v>774</v>
      </c>
      <c r="C626" s="135" t="s">
        <v>12693</v>
      </c>
      <c r="D626" s="42" t="s">
        <v>69</v>
      </c>
      <c r="E626" s="42" t="s">
        <v>12072</v>
      </c>
      <c r="F626" s="43"/>
    </row>
    <row r="627" spans="1:6" ht="12.75">
      <c r="A627" s="42" t="s">
        <v>12073</v>
      </c>
      <c r="B627" s="42">
        <v>773</v>
      </c>
      <c r="C627" s="135" t="s">
        <v>12694</v>
      </c>
      <c r="D627" s="42" t="s">
        <v>69</v>
      </c>
      <c r="E627" s="42" t="s">
        <v>12072</v>
      </c>
      <c r="F627" s="43"/>
    </row>
    <row r="628" spans="1:6" ht="12.75">
      <c r="A628" s="42" t="s">
        <v>12073</v>
      </c>
      <c r="B628" s="42">
        <v>775</v>
      </c>
      <c r="C628" s="135" t="s">
        <v>12695</v>
      </c>
      <c r="D628" s="42" t="s">
        <v>69</v>
      </c>
      <c r="E628" s="42" t="s">
        <v>12072</v>
      </c>
      <c r="F628" s="43"/>
    </row>
    <row r="629" spans="1:6" ht="12.75">
      <c r="A629" s="42" t="s">
        <v>12073</v>
      </c>
      <c r="B629" s="42">
        <v>788</v>
      </c>
      <c r="C629" s="135" t="s">
        <v>12696</v>
      </c>
      <c r="D629" s="42" t="s">
        <v>69</v>
      </c>
      <c r="E629" s="42" t="s">
        <v>12072</v>
      </c>
      <c r="F629" s="43"/>
    </row>
    <row r="630" spans="1:6" ht="12.75">
      <c r="A630" s="42" t="s">
        <v>12073</v>
      </c>
      <c r="B630" s="42">
        <v>772</v>
      </c>
      <c r="C630" s="135" t="s">
        <v>12697</v>
      </c>
      <c r="D630" s="42" t="s">
        <v>69</v>
      </c>
      <c r="E630" s="42" t="s">
        <v>12072</v>
      </c>
      <c r="F630" s="43"/>
    </row>
    <row r="631" spans="1:6" ht="12.75">
      <c r="A631" s="42" t="s">
        <v>12073</v>
      </c>
      <c r="B631" s="42">
        <v>771</v>
      </c>
      <c r="C631" s="135" t="s">
        <v>12698</v>
      </c>
      <c r="D631" s="42" t="s">
        <v>69</v>
      </c>
      <c r="E631" s="42" t="s">
        <v>12072</v>
      </c>
      <c r="F631" s="43"/>
    </row>
    <row r="632" spans="1:6" ht="12.75">
      <c r="A632" s="42" t="s">
        <v>12073</v>
      </c>
      <c r="B632" s="42">
        <v>776</v>
      </c>
      <c r="C632" s="135" t="s">
        <v>12699</v>
      </c>
      <c r="D632" s="42" t="s">
        <v>69</v>
      </c>
      <c r="E632" s="42" t="s">
        <v>12072</v>
      </c>
      <c r="F632" s="43"/>
    </row>
    <row r="633" spans="1:6" ht="12.75">
      <c r="A633" s="42" t="s">
        <v>12073</v>
      </c>
      <c r="B633" s="42">
        <v>777</v>
      </c>
      <c r="C633" s="135" t="s">
        <v>12700</v>
      </c>
      <c r="D633" s="42" t="s">
        <v>69</v>
      </c>
      <c r="E633" s="42" t="s">
        <v>12072</v>
      </c>
      <c r="F633" s="43"/>
    </row>
    <row r="634" spans="1:6" ht="12.75">
      <c r="A634" s="42" t="s">
        <v>12073</v>
      </c>
      <c r="B634" s="42">
        <v>780</v>
      </c>
      <c r="C634" s="135" t="s">
        <v>12701</v>
      </c>
      <c r="D634" s="42" t="s">
        <v>69</v>
      </c>
      <c r="E634" s="42" t="s">
        <v>12072</v>
      </c>
      <c r="F634" s="43"/>
    </row>
    <row r="635" spans="1:6" ht="12.75">
      <c r="A635" s="42" t="s">
        <v>12073</v>
      </c>
      <c r="B635" s="42">
        <v>778</v>
      </c>
      <c r="C635" s="135" t="s">
        <v>12702</v>
      </c>
      <c r="D635" s="42" t="s">
        <v>69</v>
      </c>
      <c r="E635" s="42" t="s">
        <v>12072</v>
      </c>
      <c r="F635" s="43"/>
    </row>
    <row r="636" spans="1:6" ht="12.75">
      <c r="A636" s="42" t="s">
        <v>12073</v>
      </c>
      <c r="B636" s="42">
        <v>779</v>
      </c>
      <c r="C636" s="135" t="s">
        <v>12703</v>
      </c>
      <c r="D636" s="42" t="s">
        <v>69</v>
      </c>
      <c r="E636" s="42" t="s">
        <v>12072</v>
      </c>
      <c r="F636" s="43"/>
    </row>
    <row r="637" spans="1:6" ht="12.75">
      <c r="A637" s="42" t="s">
        <v>12073</v>
      </c>
      <c r="B637" s="42">
        <v>781</v>
      </c>
      <c r="C637" s="135" t="s">
        <v>12704</v>
      </c>
      <c r="D637" s="42" t="s">
        <v>69</v>
      </c>
      <c r="E637" s="42" t="s">
        <v>12072</v>
      </c>
      <c r="F637" s="43"/>
    </row>
    <row r="638" spans="1:6" ht="12.75">
      <c r="A638" s="42" t="s">
        <v>12073</v>
      </c>
      <c r="B638" s="42">
        <v>786</v>
      </c>
      <c r="C638" s="135" t="s">
        <v>12705</v>
      </c>
      <c r="D638" s="42" t="s">
        <v>69</v>
      </c>
      <c r="E638" s="42" t="s">
        <v>12072</v>
      </c>
      <c r="F638" s="43"/>
    </row>
    <row r="639" spans="1:6" ht="12.75">
      <c r="A639" s="42" t="s">
        <v>12073</v>
      </c>
      <c r="B639" s="42">
        <v>782</v>
      </c>
      <c r="C639" s="135" t="s">
        <v>12706</v>
      </c>
      <c r="D639" s="42" t="s">
        <v>69</v>
      </c>
      <c r="E639" s="42" t="s">
        <v>12072</v>
      </c>
      <c r="F639" s="43"/>
    </row>
    <row r="640" spans="1:6" ht="12.75">
      <c r="A640" s="42" t="s">
        <v>12073</v>
      </c>
      <c r="B640" s="42">
        <v>783</v>
      </c>
      <c r="C640" s="135" t="s">
        <v>12707</v>
      </c>
      <c r="D640" s="42" t="s">
        <v>69</v>
      </c>
      <c r="E640" s="42" t="s">
        <v>12072</v>
      </c>
      <c r="F640" s="43"/>
    </row>
    <row r="641" spans="1:6" ht="12.75">
      <c r="A641" s="42" t="s">
        <v>12073</v>
      </c>
      <c r="B641" s="42">
        <v>785</v>
      </c>
      <c r="C641" s="135" t="s">
        <v>12708</v>
      </c>
      <c r="D641" s="42" t="s">
        <v>69</v>
      </c>
      <c r="E641" s="42" t="s">
        <v>12072</v>
      </c>
      <c r="F641" s="43"/>
    </row>
    <row r="642" spans="1:6" ht="12.75">
      <c r="A642" s="42" t="s">
        <v>12073</v>
      </c>
      <c r="B642" s="42">
        <v>784</v>
      </c>
      <c r="C642" s="135" t="s">
        <v>12709</v>
      </c>
      <c r="D642" s="42" t="s">
        <v>69</v>
      </c>
      <c r="E642" s="42" t="s">
        <v>12072</v>
      </c>
      <c r="F642" s="43"/>
    </row>
    <row r="643" spans="1:6" ht="12.75">
      <c r="A643" s="42" t="s">
        <v>12073</v>
      </c>
      <c r="B643" s="42">
        <v>828</v>
      </c>
      <c r="C643" s="135" t="s">
        <v>12710</v>
      </c>
      <c r="D643" s="42" t="s">
        <v>69</v>
      </c>
      <c r="E643" s="42" t="s">
        <v>12072</v>
      </c>
      <c r="F643" s="43">
        <v>0.56000000000000005</v>
      </c>
    </row>
    <row r="644" spans="1:6" ht="12.75">
      <c r="A644" s="42" t="s">
        <v>12073</v>
      </c>
      <c r="B644" s="42">
        <v>829</v>
      </c>
      <c r="C644" s="135" t="s">
        <v>12711</v>
      </c>
      <c r="D644" s="42" t="s">
        <v>69</v>
      </c>
      <c r="E644" s="42" t="s">
        <v>12072</v>
      </c>
      <c r="F644" s="43">
        <v>0.9</v>
      </c>
    </row>
    <row r="645" spans="1:6" ht="12.75">
      <c r="A645" s="42" t="s">
        <v>12073</v>
      </c>
      <c r="B645" s="42">
        <v>812</v>
      </c>
      <c r="C645" s="135" t="s">
        <v>12712</v>
      </c>
      <c r="D645" s="42" t="s">
        <v>69</v>
      </c>
      <c r="E645" s="42" t="s">
        <v>12072</v>
      </c>
      <c r="F645" s="43">
        <v>2</v>
      </c>
    </row>
    <row r="646" spans="1:6" ht="12.75">
      <c r="A646" s="42" t="s">
        <v>12073</v>
      </c>
      <c r="B646" s="42">
        <v>819</v>
      </c>
      <c r="C646" s="135" t="s">
        <v>12713</v>
      </c>
      <c r="D646" s="42" t="s">
        <v>69</v>
      </c>
      <c r="E646" s="42" t="s">
        <v>12072</v>
      </c>
      <c r="F646" s="43">
        <v>3.46</v>
      </c>
    </row>
    <row r="647" spans="1:6" ht="12.75">
      <c r="A647" s="42" t="s">
        <v>12073</v>
      </c>
      <c r="B647" s="42">
        <v>818</v>
      </c>
      <c r="C647" s="135" t="s">
        <v>12714</v>
      </c>
      <c r="D647" s="42" t="s">
        <v>69</v>
      </c>
      <c r="E647" s="42" t="s">
        <v>12072</v>
      </c>
      <c r="F647" s="43">
        <v>6.47</v>
      </c>
    </row>
    <row r="648" spans="1:6" ht="12.75">
      <c r="A648" s="42" t="s">
        <v>12073</v>
      </c>
      <c r="B648" s="42">
        <v>20086</v>
      </c>
      <c r="C648" s="135" t="s">
        <v>12715</v>
      </c>
      <c r="D648" s="42" t="s">
        <v>69</v>
      </c>
      <c r="E648" s="42" t="s">
        <v>12072</v>
      </c>
      <c r="F648" s="43">
        <v>2.98</v>
      </c>
    </row>
    <row r="649" spans="1:6" ht="12.75">
      <c r="A649" s="42" t="s">
        <v>12073</v>
      </c>
      <c r="B649" s="42">
        <v>832</v>
      </c>
      <c r="C649" s="135" t="s">
        <v>12716</v>
      </c>
      <c r="D649" s="42" t="s">
        <v>69</v>
      </c>
      <c r="E649" s="42" t="s">
        <v>12072</v>
      </c>
      <c r="F649" s="43">
        <v>2.67</v>
      </c>
    </row>
    <row r="650" spans="1:6" ht="12.75">
      <c r="A650" s="42" t="s">
        <v>12073</v>
      </c>
      <c r="B650" s="42">
        <v>834</v>
      </c>
      <c r="C650" s="135" t="s">
        <v>12717</v>
      </c>
      <c r="D650" s="42" t="s">
        <v>69</v>
      </c>
      <c r="E650" s="42" t="s">
        <v>12072</v>
      </c>
      <c r="F650" s="43">
        <v>3.46</v>
      </c>
    </row>
    <row r="651" spans="1:6" ht="12.75">
      <c r="A651" s="42" t="s">
        <v>12073</v>
      </c>
      <c r="B651" s="42">
        <v>813</v>
      </c>
      <c r="C651" s="135" t="s">
        <v>12718</v>
      </c>
      <c r="D651" s="42" t="s">
        <v>69</v>
      </c>
      <c r="E651" s="42" t="s">
        <v>12072</v>
      </c>
      <c r="F651" s="43">
        <v>4.0199999999999996</v>
      </c>
    </row>
    <row r="652" spans="1:6" ht="12.75">
      <c r="A652" s="42" t="s">
        <v>12073</v>
      </c>
      <c r="B652" s="42">
        <v>820</v>
      </c>
      <c r="C652" s="135" t="s">
        <v>12719</v>
      </c>
      <c r="D652" s="42" t="s">
        <v>69</v>
      </c>
      <c r="E652" s="42" t="s">
        <v>12072</v>
      </c>
      <c r="F652" s="43">
        <v>5.42</v>
      </c>
    </row>
    <row r="653" spans="1:6" ht="12.75">
      <c r="A653" s="42" t="s">
        <v>12073</v>
      </c>
      <c r="B653" s="42">
        <v>816</v>
      </c>
      <c r="C653" s="135" t="s">
        <v>12720</v>
      </c>
      <c r="D653" s="42" t="s">
        <v>69</v>
      </c>
      <c r="E653" s="42" t="s">
        <v>12072</v>
      </c>
      <c r="F653" s="43">
        <v>9.65</v>
      </c>
    </row>
    <row r="654" spans="1:6" ht="12.75">
      <c r="A654" s="42" t="s">
        <v>12073</v>
      </c>
      <c r="B654" s="42">
        <v>814</v>
      </c>
      <c r="C654" s="135" t="s">
        <v>12721</v>
      </c>
      <c r="D654" s="42" t="s">
        <v>69</v>
      </c>
      <c r="E654" s="42" t="s">
        <v>12072</v>
      </c>
      <c r="F654" s="43">
        <v>11.99</v>
      </c>
    </row>
    <row r="655" spans="1:6" ht="12.75">
      <c r="A655" s="42" t="s">
        <v>12073</v>
      </c>
      <c r="B655" s="42">
        <v>822</v>
      </c>
      <c r="C655" s="135" t="s">
        <v>12722</v>
      </c>
      <c r="D655" s="42" t="s">
        <v>69</v>
      </c>
      <c r="E655" s="42" t="s">
        <v>12072</v>
      </c>
      <c r="F655" s="43">
        <v>15.65</v>
      </c>
    </row>
    <row r="656" spans="1:6" ht="12.75">
      <c r="A656" s="42" t="s">
        <v>12073</v>
      </c>
      <c r="B656" s="42">
        <v>821</v>
      </c>
      <c r="C656" s="135" t="s">
        <v>12723</v>
      </c>
      <c r="D656" s="42" t="s">
        <v>69</v>
      </c>
      <c r="E656" s="42" t="s">
        <v>12072</v>
      </c>
      <c r="F656" s="43">
        <v>17.899999999999999</v>
      </c>
    </row>
    <row r="657" spans="1:6" ht="12.75">
      <c r="A657" s="42" t="s">
        <v>12073</v>
      </c>
      <c r="B657" s="42">
        <v>39191</v>
      </c>
      <c r="C657" s="135" t="s">
        <v>12724</v>
      </c>
      <c r="D657" s="42" t="s">
        <v>69</v>
      </c>
      <c r="E657" s="42" t="s">
        <v>12072</v>
      </c>
      <c r="F657" s="43">
        <v>18.510000000000002</v>
      </c>
    </row>
    <row r="658" spans="1:6" ht="12.75">
      <c r="A658" s="42" t="s">
        <v>12073</v>
      </c>
      <c r="B658" s="42">
        <v>39190</v>
      </c>
      <c r="C658" s="135" t="s">
        <v>12725</v>
      </c>
      <c r="D658" s="42" t="s">
        <v>69</v>
      </c>
      <c r="E658" s="42" t="s">
        <v>12072</v>
      </c>
      <c r="F658" s="43">
        <v>19.329999999999998</v>
      </c>
    </row>
    <row r="659" spans="1:6" ht="12.75">
      <c r="A659" s="42" t="s">
        <v>12073</v>
      </c>
      <c r="B659" s="42">
        <v>39189</v>
      </c>
      <c r="C659" s="135" t="s">
        <v>12726</v>
      </c>
      <c r="D659" s="42" t="s">
        <v>69</v>
      </c>
      <c r="E659" s="42" t="s">
        <v>12072</v>
      </c>
      <c r="F659" s="43">
        <v>20.46</v>
      </c>
    </row>
    <row r="660" spans="1:6" ht="12.75">
      <c r="A660" s="42" t="s">
        <v>12073</v>
      </c>
      <c r="B660" s="42">
        <v>39188</v>
      </c>
      <c r="C660" s="135" t="s">
        <v>12727</v>
      </c>
      <c r="D660" s="42" t="s">
        <v>69</v>
      </c>
      <c r="E660" s="42" t="s">
        <v>12072</v>
      </c>
      <c r="F660" s="43">
        <v>15.06</v>
      </c>
    </row>
    <row r="661" spans="1:6" ht="12.75">
      <c r="A661" s="42" t="s">
        <v>12073</v>
      </c>
      <c r="B661" s="42">
        <v>39186</v>
      </c>
      <c r="C661" s="135" t="s">
        <v>12728</v>
      </c>
      <c r="D661" s="42" t="s">
        <v>69</v>
      </c>
      <c r="E661" s="42" t="s">
        <v>12072</v>
      </c>
      <c r="F661" s="43">
        <v>18.3</v>
      </c>
    </row>
    <row r="662" spans="1:6" ht="12.75">
      <c r="A662" s="42" t="s">
        <v>12073</v>
      </c>
      <c r="B662" s="42">
        <v>39187</v>
      </c>
      <c r="C662" s="135" t="s">
        <v>12729</v>
      </c>
      <c r="D662" s="42" t="s">
        <v>69</v>
      </c>
      <c r="E662" s="42" t="s">
        <v>12072</v>
      </c>
      <c r="F662" s="43">
        <v>15.79</v>
      </c>
    </row>
    <row r="663" spans="1:6" ht="12.75">
      <c r="A663" s="42" t="s">
        <v>12073</v>
      </c>
      <c r="B663" s="42">
        <v>39184</v>
      </c>
      <c r="C663" s="135" t="s">
        <v>12730</v>
      </c>
      <c r="D663" s="42" t="s">
        <v>69</v>
      </c>
      <c r="E663" s="42" t="s">
        <v>12072</v>
      </c>
      <c r="F663" s="43">
        <v>5.94</v>
      </c>
    </row>
    <row r="664" spans="1:6" ht="12.75">
      <c r="A664" s="42" t="s">
        <v>12073</v>
      </c>
      <c r="B664" s="42">
        <v>39185</v>
      </c>
      <c r="C664" s="135" t="s">
        <v>12731</v>
      </c>
      <c r="D664" s="42" t="s">
        <v>69</v>
      </c>
      <c r="E664" s="42" t="s">
        <v>12072</v>
      </c>
      <c r="F664" s="43">
        <v>5.41</v>
      </c>
    </row>
    <row r="665" spans="1:6" ht="12.75">
      <c r="A665" s="42" t="s">
        <v>12073</v>
      </c>
      <c r="B665" s="42">
        <v>39198</v>
      </c>
      <c r="C665" s="135" t="s">
        <v>12732</v>
      </c>
      <c r="D665" s="42" t="s">
        <v>69</v>
      </c>
      <c r="E665" s="42" t="s">
        <v>12072</v>
      </c>
      <c r="F665" s="43">
        <v>60.71</v>
      </c>
    </row>
    <row r="666" spans="1:6" ht="12.75">
      <c r="A666" s="42" t="s">
        <v>12073</v>
      </c>
      <c r="B666" s="42">
        <v>39197</v>
      </c>
      <c r="C666" s="135" t="s">
        <v>12733</v>
      </c>
      <c r="D666" s="42" t="s">
        <v>69</v>
      </c>
      <c r="E666" s="42" t="s">
        <v>12072</v>
      </c>
      <c r="F666" s="43">
        <v>63.42</v>
      </c>
    </row>
    <row r="667" spans="1:6" ht="12.75">
      <c r="A667" s="42" t="s">
        <v>12073</v>
      </c>
      <c r="B667" s="42">
        <v>39196</v>
      </c>
      <c r="C667" s="135" t="s">
        <v>12734</v>
      </c>
      <c r="D667" s="42" t="s">
        <v>69</v>
      </c>
      <c r="E667" s="42" t="s">
        <v>12072</v>
      </c>
      <c r="F667" s="43">
        <v>65.41</v>
      </c>
    </row>
    <row r="668" spans="1:6" ht="12.75">
      <c r="A668" s="42" t="s">
        <v>12073</v>
      </c>
      <c r="B668" s="42">
        <v>39199</v>
      </c>
      <c r="C668" s="135" t="s">
        <v>12735</v>
      </c>
      <c r="D668" s="42" t="s">
        <v>69</v>
      </c>
      <c r="E668" s="42" t="s">
        <v>12072</v>
      </c>
      <c r="F668" s="43">
        <v>58.43</v>
      </c>
    </row>
    <row r="669" spans="1:6" ht="12.75">
      <c r="A669" s="42" t="s">
        <v>12073</v>
      </c>
      <c r="B669" s="42">
        <v>39195</v>
      </c>
      <c r="C669" s="135" t="s">
        <v>12736</v>
      </c>
      <c r="D669" s="42" t="s">
        <v>69</v>
      </c>
      <c r="E669" s="42" t="s">
        <v>12072</v>
      </c>
      <c r="F669" s="43">
        <v>33.72</v>
      </c>
    </row>
    <row r="670" spans="1:6" ht="12.75">
      <c r="A670" s="42" t="s">
        <v>12073</v>
      </c>
      <c r="B670" s="42">
        <v>39194</v>
      </c>
      <c r="C670" s="135" t="s">
        <v>12737</v>
      </c>
      <c r="D670" s="42" t="s">
        <v>69</v>
      </c>
      <c r="E670" s="42" t="s">
        <v>12072</v>
      </c>
      <c r="F670" s="43">
        <v>36.090000000000003</v>
      </c>
    </row>
    <row r="671" spans="1:6" ht="12.75">
      <c r="A671" s="42" t="s">
        <v>12073</v>
      </c>
      <c r="B671" s="42">
        <v>39193</v>
      </c>
      <c r="C671" s="135" t="s">
        <v>12738</v>
      </c>
      <c r="D671" s="42" t="s">
        <v>69</v>
      </c>
      <c r="E671" s="42" t="s">
        <v>12072</v>
      </c>
      <c r="F671" s="43">
        <v>39.549999999999997</v>
      </c>
    </row>
    <row r="672" spans="1:6" ht="12.75">
      <c r="A672" s="42" t="s">
        <v>12073</v>
      </c>
      <c r="B672" s="42">
        <v>39192</v>
      </c>
      <c r="C672" s="135" t="s">
        <v>12739</v>
      </c>
      <c r="D672" s="42" t="s">
        <v>69</v>
      </c>
      <c r="E672" s="42" t="s">
        <v>12072</v>
      </c>
      <c r="F672" s="43">
        <v>41.15</v>
      </c>
    </row>
    <row r="673" spans="1:6" ht="12.75">
      <c r="A673" s="42" t="s">
        <v>12073</v>
      </c>
      <c r="B673" s="42">
        <v>39201</v>
      </c>
      <c r="C673" s="135" t="s">
        <v>12740</v>
      </c>
      <c r="D673" s="42" t="s">
        <v>69</v>
      </c>
      <c r="E673" s="42" t="s">
        <v>12072</v>
      </c>
      <c r="F673" s="43">
        <v>72.59</v>
      </c>
    </row>
    <row r="674" spans="1:6" ht="12.75">
      <c r="A674" s="42" t="s">
        <v>12073</v>
      </c>
      <c r="B674" s="42">
        <v>39200</v>
      </c>
      <c r="C674" s="135" t="s">
        <v>12741</v>
      </c>
      <c r="D674" s="42" t="s">
        <v>69</v>
      </c>
      <c r="E674" s="42" t="s">
        <v>12072</v>
      </c>
      <c r="F674" s="43">
        <v>73.17</v>
      </c>
    </row>
    <row r="675" spans="1:6" ht="12.75">
      <c r="A675" s="42" t="s">
        <v>12073</v>
      </c>
      <c r="B675" s="42">
        <v>39203</v>
      </c>
      <c r="C675" s="135" t="s">
        <v>12742</v>
      </c>
      <c r="D675" s="42" t="s">
        <v>69</v>
      </c>
      <c r="E675" s="42" t="s">
        <v>12072</v>
      </c>
      <c r="F675" s="43">
        <v>59.08</v>
      </c>
    </row>
    <row r="676" spans="1:6" ht="12.75">
      <c r="A676" s="42" t="s">
        <v>12073</v>
      </c>
      <c r="B676" s="42">
        <v>39202</v>
      </c>
      <c r="C676" s="135" t="s">
        <v>12743</v>
      </c>
      <c r="D676" s="42" t="s">
        <v>69</v>
      </c>
      <c r="E676" s="42" t="s">
        <v>12072</v>
      </c>
      <c r="F676" s="43">
        <v>69.400000000000006</v>
      </c>
    </row>
    <row r="677" spans="1:6" ht="12.75">
      <c r="A677" s="42" t="s">
        <v>12073</v>
      </c>
      <c r="B677" s="42">
        <v>39920</v>
      </c>
      <c r="C677" s="135" t="s">
        <v>12744</v>
      </c>
      <c r="D677" s="42" t="s">
        <v>69</v>
      </c>
      <c r="E677" s="42" t="s">
        <v>12072</v>
      </c>
      <c r="F677" s="43">
        <v>4.9800000000000004</v>
      </c>
    </row>
    <row r="678" spans="1:6" ht="12.75">
      <c r="A678" s="42" t="s">
        <v>12073</v>
      </c>
      <c r="B678" s="42">
        <v>39205</v>
      </c>
      <c r="C678" s="135" t="s">
        <v>12745</v>
      </c>
      <c r="D678" s="42" t="s">
        <v>69</v>
      </c>
      <c r="E678" s="42" t="s">
        <v>12072</v>
      </c>
      <c r="F678" s="43">
        <v>115.79</v>
      </c>
    </row>
    <row r="679" spans="1:6" ht="12.75">
      <c r="A679" s="42" t="s">
        <v>12073</v>
      </c>
      <c r="B679" s="42">
        <v>39204</v>
      </c>
      <c r="C679" s="135" t="s">
        <v>12746</v>
      </c>
      <c r="D679" s="42" t="s">
        <v>69</v>
      </c>
      <c r="E679" s="42" t="s">
        <v>12072</v>
      </c>
      <c r="F679" s="43">
        <v>118.59</v>
      </c>
    </row>
    <row r="680" spans="1:6" ht="12.75">
      <c r="A680" s="42" t="s">
        <v>12073</v>
      </c>
      <c r="B680" s="42">
        <v>39206</v>
      </c>
      <c r="C680" s="135" t="s">
        <v>12747</v>
      </c>
      <c r="D680" s="42" t="s">
        <v>69</v>
      </c>
      <c r="E680" s="42" t="s">
        <v>12072</v>
      </c>
      <c r="F680" s="43">
        <v>112.51</v>
      </c>
    </row>
    <row r="681" spans="1:6" ht="12.75">
      <c r="A681" s="42" t="s">
        <v>12073</v>
      </c>
      <c r="B681" s="42">
        <v>798</v>
      </c>
      <c r="C681" s="135" t="s">
        <v>12748</v>
      </c>
      <c r="D681" s="42" t="s">
        <v>69</v>
      </c>
      <c r="E681" s="42" t="s">
        <v>12072</v>
      </c>
      <c r="F681" s="43">
        <v>1.1100000000000001</v>
      </c>
    </row>
    <row r="682" spans="1:6" ht="12.75">
      <c r="A682" s="42" t="s">
        <v>12073</v>
      </c>
      <c r="B682" s="42">
        <v>797</v>
      </c>
      <c r="C682" s="135" t="s">
        <v>12749</v>
      </c>
      <c r="D682" s="42" t="s">
        <v>69</v>
      </c>
      <c r="E682" s="42" t="s">
        <v>12072</v>
      </c>
      <c r="F682" s="43">
        <v>8.1</v>
      </c>
    </row>
    <row r="683" spans="1:6" ht="12.75">
      <c r="A683" s="42" t="s">
        <v>12073</v>
      </c>
      <c r="B683" s="42">
        <v>796</v>
      </c>
      <c r="C683" s="135" t="s">
        <v>12750</v>
      </c>
      <c r="D683" s="42" t="s">
        <v>69</v>
      </c>
      <c r="E683" s="42" t="s">
        <v>12072</v>
      </c>
      <c r="F683" s="43">
        <v>6.88</v>
      </c>
    </row>
    <row r="684" spans="1:6" ht="12.75">
      <c r="A684" s="42" t="s">
        <v>12073</v>
      </c>
      <c r="B684" s="42">
        <v>799</v>
      </c>
      <c r="C684" s="135" t="s">
        <v>12751</v>
      </c>
      <c r="D684" s="42" t="s">
        <v>69</v>
      </c>
      <c r="E684" s="42" t="s">
        <v>12072</v>
      </c>
      <c r="F684" s="43">
        <v>3.33</v>
      </c>
    </row>
    <row r="685" spans="1:6" ht="12.75">
      <c r="A685" s="42" t="s">
        <v>12073</v>
      </c>
      <c r="B685" s="42">
        <v>792</v>
      </c>
      <c r="C685" s="135" t="s">
        <v>12752</v>
      </c>
      <c r="D685" s="42" t="s">
        <v>69</v>
      </c>
      <c r="E685" s="42" t="s">
        <v>12072</v>
      </c>
      <c r="F685" s="43">
        <v>3.22</v>
      </c>
    </row>
    <row r="686" spans="1:6" ht="12.75">
      <c r="A686" s="42" t="s">
        <v>12073</v>
      </c>
      <c r="B686" s="42">
        <v>38001</v>
      </c>
      <c r="C686" s="135" t="s">
        <v>12753</v>
      </c>
      <c r="D686" s="42" t="s">
        <v>69</v>
      </c>
      <c r="E686" s="42" t="s">
        <v>12072</v>
      </c>
      <c r="F686" s="43">
        <v>0.99</v>
      </c>
    </row>
    <row r="687" spans="1:6" ht="12.75">
      <c r="A687" s="42" t="s">
        <v>12073</v>
      </c>
      <c r="B687" s="42">
        <v>38002</v>
      </c>
      <c r="C687" s="135" t="s">
        <v>12754</v>
      </c>
      <c r="D687" s="42" t="s">
        <v>69</v>
      </c>
      <c r="E687" s="42" t="s">
        <v>12072</v>
      </c>
      <c r="F687" s="43">
        <v>3.44</v>
      </c>
    </row>
    <row r="688" spans="1:6" ht="12.75">
      <c r="A688" s="42" t="s">
        <v>12073</v>
      </c>
      <c r="B688" s="42">
        <v>38003</v>
      </c>
      <c r="C688" s="135" t="s">
        <v>12755</v>
      </c>
      <c r="D688" s="42" t="s">
        <v>69</v>
      </c>
      <c r="E688" s="42" t="s">
        <v>12072</v>
      </c>
      <c r="F688" s="43">
        <v>23.53</v>
      </c>
    </row>
    <row r="689" spans="1:6" ht="12.75">
      <c r="A689" s="42" t="s">
        <v>12073</v>
      </c>
      <c r="B689" s="42">
        <v>38004</v>
      </c>
      <c r="C689" s="135" t="s">
        <v>12756</v>
      </c>
      <c r="D689" s="42" t="s">
        <v>69</v>
      </c>
      <c r="E689" s="42" t="s">
        <v>12072</v>
      </c>
      <c r="F689" s="43">
        <v>27.06</v>
      </c>
    </row>
    <row r="690" spans="1:6" ht="12.75">
      <c r="A690" s="42" t="s">
        <v>12073</v>
      </c>
      <c r="B690" s="42">
        <v>44263</v>
      </c>
      <c r="C690" s="135" t="s">
        <v>12757</v>
      </c>
      <c r="D690" s="42" t="s">
        <v>69</v>
      </c>
      <c r="E690" s="42" t="s">
        <v>12072</v>
      </c>
      <c r="F690" s="43">
        <v>48.58</v>
      </c>
    </row>
    <row r="691" spans="1:6" ht="12.75">
      <c r="A691" s="42" t="s">
        <v>12073</v>
      </c>
      <c r="B691" s="42">
        <v>36327</v>
      </c>
      <c r="C691" s="135" t="s">
        <v>12758</v>
      </c>
      <c r="D691" s="42" t="s">
        <v>69</v>
      </c>
      <c r="E691" s="42" t="s">
        <v>12072</v>
      </c>
      <c r="F691" s="43">
        <v>4.21</v>
      </c>
    </row>
    <row r="692" spans="1:6" ht="12.75">
      <c r="A692" s="42" t="s">
        <v>12073</v>
      </c>
      <c r="B692" s="42">
        <v>38992</v>
      </c>
      <c r="C692" s="135" t="s">
        <v>12759</v>
      </c>
      <c r="D692" s="42" t="s">
        <v>69</v>
      </c>
      <c r="E692" s="42" t="s">
        <v>12072</v>
      </c>
      <c r="F692" s="43">
        <v>5.12</v>
      </c>
    </row>
    <row r="693" spans="1:6" ht="12.75">
      <c r="A693" s="42" t="s">
        <v>12073</v>
      </c>
      <c r="B693" s="42">
        <v>38993</v>
      </c>
      <c r="C693" s="135" t="s">
        <v>12760</v>
      </c>
      <c r="D693" s="42" t="s">
        <v>69</v>
      </c>
      <c r="E693" s="42" t="s">
        <v>12072</v>
      </c>
      <c r="F693" s="43">
        <v>13.31</v>
      </c>
    </row>
    <row r="694" spans="1:6" ht="12.75">
      <c r="A694" s="42" t="s">
        <v>12073</v>
      </c>
      <c r="B694" s="42">
        <v>44175</v>
      </c>
      <c r="C694" s="135" t="s">
        <v>12761</v>
      </c>
      <c r="D694" s="42" t="s">
        <v>69</v>
      </c>
      <c r="E694" s="42" t="s">
        <v>12072</v>
      </c>
      <c r="F694" s="43">
        <v>23.22</v>
      </c>
    </row>
    <row r="695" spans="1:6" ht="12.75">
      <c r="A695" s="42" t="s">
        <v>12073</v>
      </c>
      <c r="B695" s="42">
        <v>44177</v>
      </c>
      <c r="C695" s="135" t="s">
        <v>12762</v>
      </c>
      <c r="D695" s="42" t="s">
        <v>69</v>
      </c>
      <c r="E695" s="42" t="s">
        <v>12072</v>
      </c>
      <c r="F695" s="43">
        <v>17.350000000000001</v>
      </c>
    </row>
    <row r="696" spans="1:6" ht="12.75">
      <c r="A696" s="42" t="s">
        <v>12073</v>
      </c>
      <c r="B696" s="42">
        <v>38418</v>
      </c>
      <c r="C696" s="135" t="s">
        <v>12763</v>
      </c>
      <c r="D696" s="42" t="s">
        <v>69</v>
      </c>
      <c r="E696" s="42" t="s">
        <v>12072</v>
      </c>
      <c r="F696" s="43">
        <v>5.13</v>
      </c>
    </row>
    <row r="697" spans="1:6" ht="12.75">
      <c r="A697" s="42" t="s">
        <v>12073</v>
      </c>
      <c r="B697" s="42">
        <v>39178</v>
      </c>
      <c r="C697" s="135" t="s">
        <v>12764</v>
      </c>
      <c r="D697" s="42" t="s">
        <v>69</v>
      </c>
      <c r="E697" s="42" t="s">
        <v>12072</v>
      </c>
      <c r="F697" s="43">
        <v>2</v>
      </c>
    </row>
    <row r="698" spans="1:6" ht="12.75">
      <c r="A698" s="42" t="s">
        <v>12073</v>
      </c>
      <c r="B698" s="42">
        <v>39177</v>
      </c>
      <c r="C698" s="135" t="s">
        <v>12765</v>
      </c>
      <c r="D698" s="42" t="s">
        <v>69</v>
      </c>
      <c r="E698" s="42" t="s">
        <v>12072</v>
      </c>
      <c r="F698" s="43">
        <v>1.81</v>
      </c>
    </row>
    <row r="699" spans="1:6" ht="12.75">
      <c r="A699" s="42" t="s">
        <v>12073</v>
      </c>
      <c r="B699" s="42">
        <v>39176</v>
      </c>
      <c r="C699" s="135" t="s">
        <v>12766</v>
      </c>
      <c r="D699" s="42" t="s">
        <v>69</v>
      </c>
      <c r="E699" s="42" t="s">
        <v>12072</v>
      </c>
      <c r="F699" s="43">
        <v>1.18</v>
      </c>
    </row>
    <row r="700" spans="1:6" ht="12.75">
      <c r="A700" s="42" t="s">
        <v>12073</v>
      </c>
      <c r="B700" s="42">
        <v>39174</v>
      </c>
      <c r="C700" s="135" t="s">
        <v>12767</v>
      </c>
      <c r="D700" s="42" t="s">
        <v>69</v>
      </c>
      <c r="E700" s="42" t="s">
        <v>12072</v>
      </c>
      <c r="F700" s="43">
        <v>0.9</v>
      </c>
    </row>
    <row r="701" spans="1:6" ht="12.75">
      <c r="A701" s="42" t="s">
        <v>12073</v>
      </c>
      <c r="B701" s="42">
        <v>39180</v>
      </c>
      <c r="C701" s="135" t="s">
        <v>12768</v>
      </c>
      <c r="D701" s="42" t="s">
        <v>69</v>
      </c>
      <c r="E701" s="42" t="s">
        <v>12072</v>
      </c>
      <c r="F701" s="43">
        <v>5.43</v>
      </c>
    </row>
    <row r="702" spans="1:6" ht="12.75">
      <c r="A702" s="42" t="s">
        <v>12073</v>
      </c>
      <c r="B702" s="42">
        <v>39179</v>
      </c>
      <c r="C702" s="135" t="s">
        <v>12769</v>
      </c>
      <c r="D702" s="42" t="s">
        <v>69</v>
      </c>
      <c r="E702" s="42" t="s">
        <v>12072</v>
      </c>
      <c r="F702" s="43">
        <v>4.8099999999999996</v>
      </c>
    </row>
    <row r="703" spans="1:6" ht="12.75">
      <c r="A703" s="42" t="s">
        <v>12073</v>
      </c>
      <c r="B703" s="42">
        <v>39181</v>
      </c>
      <c r="C703" s="135" t="s">
        <v>12770</v>
      </c>
      <c r="D703" s="42" t="s">
        <v>69</v>
      </c>
      <c r="E703" s="42" t="s">
        <v>12072</v>
      </c>
      <c r="F703" s="43">
        <v>7.29</v>
      </c>
    </row>
    <row r="704" spans="1:6" ht="12.75">
      <c r="A704" s="42" t="s">
        <v>12073</v>
      </c>
      <c r="B704" s="42">
        <v>39175</v>
      </c>
      <c r="C704" s="135" t="s">
        <v>12771</v>
      </c>
      <c r="D704" s="42" t="s">
        <v>69</v>
      </c>
      <c r="E704" s="42" t="s">
        <v>12072</v>
      </c>
      <c r="F704" s="43">
        <v>1.1000000000000001</v>
      </c>
    </row>
    <row r="705" spans="1:6" ht="12.75">
      <c r="A705" s="42" t="s">
        <v>12073</v>
      </c>
      <c r="B705" s="42">
        <v>39217</v>
      </c>
      <c r="C705" s="135" t="s">
        <v>12772</v>
      </c>
      <c r="D705" s="42" t="s">
        <v>69</v>
      </c>
      <c r="E705" s="42" t="s">
        <v>12072</v>
      </c>
      <c r="F705" s="43">
        <v>0.85</v>
      </c>
    </row>
    <row r="706" spans="1:6" ht="12.75">
      <c r="A706" s="42" t="s">
        <v>12073</v>
      </c>
      <c r="B706" s="42">
        <v>39182</v>
      </c>
      <c r="C706" s="135" t="s">
        <v>12773</v>
      </c>
      <c r="D706" s="42" t="s">
        <v>69</v>
      </c>
      <c r="E706" s="42" t="s">
        <v>12072</v>
      </c>
      <c r="F706" s="43">
        <v>10.25</v>
      </c>
    </row>
    <row r="707" spans="1:6" ht="25.5">
      <c r="A707" s="42" t="s">
        <v>12073</v>
      </c>
      <c r="B707" s="42">
        <v>12616</v>
      </c>
      <c r="C707" s="135" t="s">
        <v>12774</v>
      </c>
      <c r="D707" s="42" t="s">
        <v>69</v>
      </c>
      <c r="E707" s="42" t="s">
        <v>12072</v>
      </c>
      <c r="F707" s="43">
        <v>15.82</v>
      </c>
    </row>
    <row r="708" spans="1:6" ht="25.5">
      <c r="A708" s="42" t="s">
        <v>12073</v>
      </c>
      <c r="B708" s="42">
        <v>1049</v>
      </c>
      <c r="C708" s="135" t="s">
        <v>12775</v>
      </c>
      <c r="D708" s="42" t="s">
        <v>69</v>
      </c>
      <c r="E708" s="42" t="s">
        <v>12072</v>
      </c>
      <c r="F708" s="43">
        <v>8.58</v>
      </c>
    </row>
    <row r="709" spans="1:6" ht="25.5">
      <c r="A709" s="42" t="s">
        <v>12073</v>
      </c>
      <c r="B709" s="42">
        <v>1099</v>
      </c>
      <c r="C709" s="135" t="s">
        <v>12776</v>
      </c>
      <c r="D709" s="42" t="s">
        <v>69</v>
      </c>
      <c r="E709" s="42" t="s">
        <v>12072</v>
      </c>
      <c r="F709" s="43">
        <v>6.56</v>
      </c>
    </row>
    <row r="710" spans="1:6" ht="25.5">
      <c r="A710" s="42" t="s">
        <v>12073</v>
      </c>
      <c r="B710" s="42">
        <v>1050</v>
      </c>
      <c r="C710" s="135" t="s">
        <v>12777</v>
      </c>
      <c r="D710" s="42" t="s">
        <v>69</v>
      </c>
      <c r="E710" s="42" t="s">
        <v>12072</v>
      </c>
      <c r="F710" s="43">
        <v>4.49</v>
      </c>
    </row>
    <row r="711" spans="1:6" ht="25.5">
      <c r="A711" s="42" t="s">
        <v>12073</v>
      </c>
      <c r="B711" s="42">
        <v>39678</v>
      </c>
      <c r="C711" s="135" t="s">
        <v>12778</v>
      </c>
      <c r="D711" s="42" t="s">
        <v>69</v>
      </c>
      <c r="E711" s="42" t="s">
        <v>12072</v>
      </c>
      <c r="F711" s="43">
        <v>2.64</v>
      </c>
    </row>
    <row r="712" spans="1:6" ht="25.5">
      <c r="A712" s="42" t="s">
        <v>12073</v>
      </c>
      <c r="B712" s="42">
        <v>1101</v>
      </c>
      <c r="C712" s="135" t="s">
        <v>12779</v>
      </c>
      <c r="D712" s="42" t="s">
        <v>69</v>
      </c>
      <c r="E712" s="42" t="s">
        <v>12072</v>
      </c>
      <c r="F712" s="43">
        <v>28.29</v>
      </c>
    </row>
    <row r="713" spans="1:6" ht="25.5">
      <c r="A713" s="42" t="s">
        <v>12073</v>
      </c>
      <c r="B713" s="42">
        <v>1100</v>
      </c>
      <c r="C713" s="135" t="s">
        <v>12780</v>
      </c>
      <c r="D713" s="42" t="s">
        <v>69</v>
      </c>
      <c r="E713" s="42" t="s">
        <v>12072</v>
      </c>
      <c r="F713" s="43">
        <v>14.6</v>
      </c>
    </row>
    <row r="714" spans="1:6" ht="25.5">
      <c r="A714" s="42" t="s">
        <v>12073</v>
      </c>
      <c r="B714" s="42">
        <v>39679</v>
      </c>
      <c r="C714" s="135" t="s">
        <v>12781</v>
      </c>
      <c r="D714" s="42" t="s">
        <v>69</v>
      </c>
      <c r="E714" s="42" t="s">
        <v>12072</v>
      </c>
      <c r="F714" s="43">
        <v>56.39</v>
      </c>
    </row>
    <row r="715" spans="1:6" ht="25.5">
      <c r="A715" s="42" t="s">
        <v>12073</v>
      </c>
      <c r="B715" s="42">
        <v>1102</v>
      </c>
      <c r="C715" s="135" t="s">
        <v>12782</v>
      </c>
      <c r="D715" s="42" t="s">
        <v>69</v>
      </c>
      <c r="E715" s="42" t="s">
        <v>12072</v>
      </c>
      <c r="F715" s="43">
        <v>42.19</v>
      </c>
    </row>
    <row r="716" spans="1:6" ht="25.5">
      <c r="A716" s="42" t="s">
        <v>12073</v>
      </c>
      <c r="B716" s="42">
        <v>1098</v>
      </c>
      <c r="C716" s="135" t="s">
        <v>12783</v>
      </c>
      <c r="D716" s="42" t="s">
        <v>69</v>
      </c>
      <c r="E716" s="42" t="s">
        <v>12072</v>
      </c>
      <c r="F716" s="43">
        <v>3.5</v>
      </c>
    </row>
    <row r="717" spans="1:6" ht="25.5">
      <c r="A717" s="42" t="s">
        <v>12073</v>
      </c>
      <c r="B717" s="42">
        <v>1051</v>
      </c>
      <c r="C717" s="135" t="s">
        <v>12784</v>
      </c>
      <c r="D717" s="42" t="s">
        <v>69</v>
      </c>
      <c r="E717" s="42" t="s">
        <v>12072</v>
      </c>
      <c r="F717" s="43">
        <v>61.33</v>
      </c>
    </row>
    <row r="718" spans="1:6" ht="12.75">
      <c r="A718" s="42" t="s">
        <v>12073</v>
      </c>
      <c r="B718" s="42">
        <v>37399</v>
      </c>
      <c r="C718" s="135" t="s">
        <v>12785</v>
      </c>
      <c r="D718" s="42" t="s">
        <v>69</v>
      </c>
      <c r="E718" s="42" t="s">
        <v>12072</v>
      </c>
      <c r="F718" s="43">
        <v>22.24</v>
      </c>
    </row>
    <row r="719" spans="1:6" ht="12.75">
      <c r="A719" s="42" t="s">
        <v>12073</v>
      </c>
      <c r="B719" s="42">
        <v>43834</v>
      </c>
      <c r="C719" s="135" t="s">
        <v>12786</v>
      </c>
      <c r="D719" s="42" t="s">
        <v>40</v>
      </c>
      <c r="E719" s="42" t="s">
        <v>12072</v>
      </c>
      <c r="F719" s="43">
        <v>21.94</v>
      </c>
    </row>
    <row r="720" spans="1:6" ht="12.75">
      <c r="A720" s="42" t="s">
        <v>12073</v>
      </c>
      <c r="B720" s="42">
        <v>43835</v>
      </c>
      <c r="C720" s="135" t="s">
        <v>12787</v>
      </c>
      <c r="D720" s="42" t="s">
        <v>40</v>
      </c>
      <c r="E720" s="42" t="s">
        <v>12072</v>
      </c>
      <c r="F720" s="43">
        <v>1.96</v>
      </c>
    </row>
    <row r="721" spans="1:6" ht="12.75">
      <c r="A721" s="42" t="s">
        <v>12073</v>
      </c>
      <c r="B721" s="42">
        <v>43833</v>
      </c>
      <c r="C721" s="135" t="s">
        <v>12788</v>
      </c>
      <c r="D721" s="42" t="s">
        <v>40</v>
      </c>
      <c r="E721" s="42" t="s">
        <v>12072</v>
      </c>
      <c r="F721" s="43">
        <v>2.04</v>
      </c>
    </row>
    <row r="722" spans="1:6" ht="25.5">
      <c r="A722" s="42" t="s">
        <v>12073</v>
      </c>
      <c r="B722" s="42">
        <v>41955</v>
      </c>
      <c r="C722" s="135" t="s">
        <v>12789</v>
      </c>
      <c r="D722" s="42" t="s">
        <v>1104</v>
      </c>
      <c r="E722" s="42" t="s">
        <v>12072</v>
      </c>
      <c r="F722" s="43">
        <v>75.64</v>
      </c>
    </row>
    <row r="723" spans="1:6" ht="12.75">
      <c r="A723" s="42" t="s">
        <v>12073</v>
      </c>
      <c r="B723" s="42">
        <v>41953</v>
      </c>
      <c r="C723" s="135" t="s">
        <v>12790</v>
      </c>
      <c r="D723" s="42" t="s">
        <v>1104</v>
      </c>
      <c r="E723" s="42" t="s">
        <v>12072</v>
      </c>
      <c r="F723" s="43">
        <v>72.180000000000007</v>
      </c>
    </row>
    <row r="724" spans="1:6" ht="12.75">
      <c r="A724" s="42" t="s">
        <v>12073</v>
      </c>
      <c r="B724" s="42">
        <v>41954</v>
      </c>
      <c r="C724" s="135" t="s">
        <v>12791</v>
      </c>
      <c r="D724" s="42" t="s">
        <v>1104</v>
      </c>
      <c r="E724" s="42" t="s">
        <v>12072</v>
      </c>
      <c r="F724" s="43">
        <v>71.5</v>
      </c>
    </row>
    <row r="725" spans="1:6" ht="12.75">
      <c r="A725" s="42" t="s">
        <v>12073</v>
      </c>
      <c r="B725" s="42">
        <v>25004</v>
      </c>
      <c r="C725" s="135" t="s">
        <v>12792</v>
      </c>
      <c r="D725" s="42" t="s">
        <v>1104</v>
      </c>
      <c r="E725" s="42" t="s">
        <v>12072</v>
      </c>
      <c r="F725" s="43">
        <v>51.86</v>
      </c>
    </row>
    <row r="726" spans="1:6" ht="12.75">
      <c r="A726" s="42" t="s">
        <v>12073</v>
      </c>
      <c r="B726" s="42">
        <v>25002</v>
      </c>
      <c r="C726" s="135" t="s">
        <v>12793</v>
      </c>
      <c r="D726" s="42" t="s">
        <v>1104</v>
      </c>
      <c r="E726" s="42" t="s">
        <v>12072</v>
      </c>
      <c r="F726" s="43">
        <v>51.86</v>
      </c>
    </row>
    <row r="727" spans="1:6" ht="12.75">
      <c r="A727" s="42" t="s">
        <v>12073</v>
      </c>
      <c r="B727" s="42">
        <v>37409</v>
      </c>
      <c r="C727" s="135" t="s">
        <v>12794</v>
      </c>
      <c r="D727" s="42" t="s">
        <v>1104</v>
      </c>
      <c r="E727" s="42" t="s">
        <v>12072</v>
      </c>
      <c r="F727" s="43">
        <v>51.86</v>
      </c>
    </row>
    <row r="728" spans="1:6" ht="12.75">
      <c r="A728" s="42" t="s">
        <v>12073</v>
      </c>
      <c r="B728" s="42">
        <v>841</v>
      </c>
      <c r="C728" s="135" t="s">
        <v>12795</v>
      </c>
      <c r="D728" s="42" t="s">
        <v>1104</v>
      </c>
      <c r="E728" s="42" t="s">
        <v>12072</v>
      </c>
      <c r="F728" s="43">
        <v>52.5</v>
      </c>
    </row>
    <row r="729" spans="1:6" ht="12.75">
      <c r="A729" s="42" t="s">
        <v>12073</v>
      </c>
      <c r="B729" s="42">
        <v>25005</v>
      </c>
      <c r="C729" s="135" t="s">
        <v>12796</v>
      </c>
      <c r="D729" s="42" t="s">
        <v>1104</v>
      </c>
      <c r="E729" s="42" t="s">
        <v>12072</v>
      </c>
      <c r="F729" s="43">
        <v>56.91</v>
      </c>
    </row>
    <row r="730" spans="1:6" ht="12.75">
      <c r="A730" s="42" t="s">
        <v>12073</v>
      </c>
      <c r="B730" s="42">
        <v>25003</v>
      </c>
      <c r="C730" s="135" t="s">
        <v>12797</v>
      </c>
      <c r="D730" s="42" t="s">
        <v>1104</v>
      </c>
      <c r="E730" s="42" t="s">
        <v>12072</v>
      </c>
      <c r="F730" s="43">
        <v>57.77</v>
      </c>
    </row>
    <row r="731" spans="1:6" ht="12.75">
      <c r="A731" s="42" t="s">
        <v>12073</v>
      </c>
      <c r="B731" s="42">
        <v>37410</v>
      </c>
      <c r="C731" s="135" t="s">
        <v>12798</v>
      </c>
      <c r="D731" s="42" t="s">
        <v>1104</v>
      </c>
      <c r="E731" s="42" t="s">
        <v>12072</v>
      </c>
      <c r="F731" s="43">
        <v>56.91</v>
      </c>
    </row>
    <row r="732" spans="1:6" ht="12.75">
      <c r="A732" s="42" t="s">
        <v>12073</v>
      </c>
      <c r="B732" s="42">
        <v>842</v>
      </c>
      <c r="C732" s="135" t="s">
        <v>12799</v>
      </c>
      <c r="D732" s="42" t="s">
        <v>1104</v>
      </c>
      <c r="E732" s="42" t="s">
        <v>12072</v>
      </c>
      <c r="F732" s="43">
        <v>57.72</v>
      </c>
    </row>
    <row r="733" spans="1:6" ht="25.5">
      <c r="A733" s="42" t="s">
        <v>12073</v>
      </c>
      <c r="B733" s="42">
        <v>44391</v>
      </c>
      <c r="C733" s="135" t="s">
        <v>12800</v>
      </c>
      <c r="D733" s="42" t="s">
        <v>40</v>
      </c>
      <c r="E733" s="42" t="s">
        <v>12072</v>
      </c>
      <c r="F733" s="43">
        <v>122.99</v>
      </c>
    </row>
    <row r="734" spans="1:6" ht="25.5">
      <c r="A734" s="42" t="s">
        <v>12073</v>
      </c>
      <c r="B734" s="42">
        <v>44388</v>
      </c>
      <c r="C734" s="135" t="s">
        <v>12801</v>
      </c>
      <c r="D734" s="42" t="s">
        <v>40</v>
      </c>
      <c r="E734" s="42" t="s">
        <v>12072</v>
      </c>
      <c r="F734" s="43">
        <v>2.66</v>
      </c>
    </row>
    <row r="735" spans="1:6" ht="25.5">
      <c r="A735" s="42" t="s">
        <v>12073</v>
      </c>
      <c r="B735" s="42">
        <v>44392</v>
      </c>
      <c r="C735" s="135" t="s">
        <v>12802</v>
      </c>
      <c r="D735" s="42" t="s">
        <v>40</v>
      </c>
      <c r="E735" s="42" t="s">
        <v>12072</v>
      </c>
      <c r="F735" s="43">
        <v>244.89</v>
      </c>
    </row>
    <row r="736" spans="1:6" ht="25.5">
      <c r="A736" s="42" t="s">
        <v>12073</v>
      </c>
      <c r="B736" s="42">
        <v>44390</v>
      </c>
      <c r="C736" s="135" t="s">
        <v>12803</v>
      </c>
      <c r="D736" s="42" t="s">
        <v>40</v>
      </c>
      <c r="E736" s="42" t="s">
        <v>12072</v>
      </c>
      <c r="F736" s="43">
        <v>51.89</v>
      </c>
    </row>
    <row r="737" spans="1:6" ht="25.5">
      <c r="A737" s="42" t="s">
        <v>12073</v>
      </c>
      <c r="B737" s="42">
        <v>44389</v>
      </c>
      <c r="C737" s="135" t="s">
        <v>12804</v>
      </c>
      <c r="D737" s="42" t="s">
        <v>40</v>
      </c>
      <c r="E737" s="42" t="s">
        <v>12072</v>
      </c>
      <c r="F737" s="43">
        <v>6.12</v>
      </c>
    </row>
    <row r="738" spans="1:6" ht="12.75">
      <c r="A738" s="42" t="s">
        <v>12073</v>
      </c>
      <c r="B738" s="42">
        <v>862</v>
      </c>
      <c r="C738" s="135" t="s">
        <v>12805</v>
      </c>
      <c r="D738" s="42" t="s">
        <v>40</v>
      </c>
      <c r="E738" s="42" t="s">
        <v>12072</v>
      </c>
      <c r="F738" s="43">
        <v>11.22</v>
      </c>
    </row>
    <row r="739" spans="1:6" ht="12.75">
      <c r="A739" s="42" t="s">
        <v>12073</v>
      </c>
      <c r="B739" s="42">
        <v>866</v>
      </c>
      <c r="C739" s="135" t="s">
        <v>12806</v>
      </c>
      <c r="D739" s="42" t="s">
        <v>40</v>
      </c>
      <c r="E739" s="42" t="s">
        <v>12072</v>
      </c>
      <c r="F739" s="43">
        <v>142.6</v>
      </c>
    </row>
    <row r="740" spans="1:6" ht="12.75">
      <c r="A740" s="42" t="s">
        <v>12073</v>
      </c>
      <c r="B740" s="42">
        <v>892</v>
      </c>
      <c r="C740" s="135" t="s">
        <v>12807</v>
      </c>
      <c r="D740" s="42" t="s">
        <v>40</v>
      </c>
      <c r="E740" s="42" t="s">
        <v>12072</v>
      </c>
      <c r="F740" s="43">
        <v>172.62</v>
      </c>
    </row>
    <row r="741" spans="1:6" ht="12.75">
      <c r="A741" s="42" t="s">
        <v>12073</v>
      </c>
      <c r="B741" s="42">
        <v>857</v>
      </c>
      <c r="C741" s="135" t="s">
        <v>12808</v>
      </c>
      <c r="D741" s="42" t="s">
        <v>40</v>
      </c>
      <c r="E741" s="42" t="s">
        <v>12072</v>
      </c>
      <c r="F741" s="43">
        <v>18.77</v>
      </c>
    </row>
    <row r="742" spans="1:6" ht="12.75">
      <c r="A742" s="42" t="s">
        <v>12073</v>
      </c>
      <c r="B742" s="42">
        <v>37404</v>
      </c>
      <c r="C742" s="135" t="s">
        <v>12809</v>
      </c>
      <c r="D742" s="42" t="s">
        <v>40</v>
      </c>
      <c r="E742" s="42" t="s">
        <v>12072</v>
      </c>
      <c r="F742" s="43">
        <v>199.71</v>
      </c>
    </row>
    <row r="743" spans="1:6" ht="12.75">
      <c r="A743" s="42" t="s">
        <v>12073</v>
      </c>
      <c r="B743" s="42">
        <v>868</v>
      </c>
      <c r="C743" s="135" t="s">
        <v>12810</v>
      </c>
      <c r="D743" s="42" t="s">
        <v>40</v>
      </c>
      <c r="E743" s="42" t="s">
        <v>12072</v>
      </c>
      <c r="F743" s="43">
        <v>26.75</v>
      </c>
    </row>
    <row r="744" spans="1:6" ht="12.75">
      <c r="A744" s="42" t="s">
        <v>12073</v>
      </c>
      <c r="B744" s="42">
        <v>863</v>
      </c>
      <c r="C744" s="135" t="s">
        <v>12811</v>
      </c>
      <c r="D744" s="42" t="s">
        <v>40</v>
      </c>
      <c r="E744" s="42" t="s">
        <v>12072</v>
      </c>
      <c r="F744" s="43">
        <v>39.4</v>
      </c>
    </row>
    <row r="745" spans="1:6" ht="12.75">
      <c r="A745" s="42" t="s">
        <v>12073</v>
      </c>
      <c r="B745" s="42">
        <v>867</v>
      </c>
      <c r="C745" s="135" t="s">
        <v>12812</v>
      </c>
      <c r="D745" s="42" t="s">
        <v>40</v>
      </c>
      <c r="E745" s="42" t="s">
        <v>12072</v>
      </c>
      <c r="F745" s="43">
        <v>56.13</v>
      </c>
    </row>
    <row r="746" spans="1:6" ht="12.75">
      <c r="A746" s="42" t="s">
        <v>12073</v>
      </c>
      <c r="B746" s="42">
        <v>864</v>
      </c>
      <c r="C746" s="135" t="s">
        <v>12813</v>
      </c>
      <c r="D746" s="42" t="s">
        <v>40</v>
      </c>
      <c r="E746" s="42" t="s">
        <v>12072</v>
      </c>
      <c r="F746" s="43">
        <v>74.150000000000006</v>
      </c>
    </row>
    <row r="747" spans="1:6" ht="12.75">
      <c r="A747" s="42" t="s">
        <v>12073</v>
      </c>
      <c r="B747" s="42">
        <v>865</v>
      </c>
      <c r="C747" s="135" t="s">
        <v>12814</v>
      </c>
      <c r="D747" s="42" t="s">
        <v>40</v>
      </c>
      <c r="E747" s="42" t="s">
        <v>12072</v>
      </c>
      <c r="F747" s="43">
        <v>106.65</v>
      </c>
    </row>
    <row r="748" spans="1:6" ht="25.5">
      <c r="A748" s="42" t="s">
        <v>12073</v>
      </c>
      <c r="B748" s="42">
        <v>39251</v>
      </c>
      <c r="C748" s="135" t="s">
        <v>12815</v>
      </c>
      <c r="D748" s="42" t="s">
        <v>40</v>
      </c>
      <c r="E748" s="42" t="s">
        <v>12072</v>
      </c>
      <c r="F748" s="43">
        <v>0.7</v>
      </c>
    </row>
    <row r="749" spans="1:6" ht="25.5">
      <c r="A749" s="42" t="s">
        <v>12073</v>
      </c>
      <c r="B749" s="42">
        <v>1011</v>
      </c>
      <c r="C749" s="135" t="s">
        <v>12816</v>
      </c>
      <c r="D749" s="42" t="s">
        <v>40</v>
      </c>
      <c r="E749" s="42" t="s">
        <v>12072</v>
      </c>
      <c r="F749" s="43">
        <v>0.95</v>
      </c>
    </row>
    <row r="750" spans="1:6" ht="25.5">
      <c r="A750" s="42" t="s">
        <v>12073</v>
      </c>
      <c r="B750" s="42">
        <v>39252</v>
      </c>
      <c r="C750" s="135" t="s">
        <v>12817</v>
      </c>
      <c r="D750" s="42" t="s">
        <v>40</v>
      </c>
      <c r="E750" s="42" t="s">
        <v>12072</v>
      </c>
      <c r="F750" s="43">
        <v>1.25</v>
      </c>
    </row>
    <row r="751" spans="1:6" ht="25.5">
      <c r="A751" s="42" t="s">
        <v>12073</v>
      </c>
      <c r="B751" s="42">
        <v>1013</v>
      </c>
      <c r="C751" s="135" t="s">
        <v>12818</v>
      </c>
      <c r="D751" s="42" t="s">
        <v>40</v>
      </c>
      <c r="E751" s="42" t="s">
        <v>12072</v>
      </c>
      <c r="F751" s="43">
        <v>1.5</v>
      </c>
    </row>
    <row r="752" spans="1:6" ht="25.5">
      <c r="A752" s="42" t="s">
        <v>12073</v>
      </c>
      <c r="B752" s="42">
        <v>980</v>
      </c>
      <c r="C752" s="135" t="s">
        <v>12819</v>
      </c>
      <c r="D752" s="42" t="s">
        <v>40</v>
      </c>
      <c r="E752" s="42" t="s">
        <v>12072</v>
      </c>
      <c r="F752" s="43">
        <v>10.85</v>
      </c>
    </row>
    <row r="753" spans="1:6" ht="25.5">
      <c r="A753" s="42" t="s">
        <v>12073</v>
      </c>
      <c r="B753" s="42">
        <v>39237</v>
      </c>
      <c r="C753" s="135" t="s">
        <v>12820</v>
      </c>
      <c r="D753" s="42" t="s">
        <v>40</v>
      </c>
      <c r="E753" s="42" t="s">
        <v>12072</v>
      </c>
      <c r="F753" s="43">
        <v>115.44</v>
      </c>
    </row>
    <row r="754" spans="1:6" ht="25.5">
      <c r="A754" s="42" t="s">
        <v>12073</v>
      </c>
      <c r="B754" s="42">
        <v>39238</v>
      </c>
      <c r="C754" s="135" t="s">
        <v>12821</v>
      </c>
      <c r="D754" s="42" t="s">
        <v>40</v>
      </c>
      <c r="E754" s="42" t="s">
        <v>12072</v>
      </c>
      <c r="F754" s="43">
        <v>145.6</v>
      </c>
    </row>
    <row r="755" spans="1:6" ht="25.5">
      <c r="A755" s="42" t="s">
        <v>12073</v>
      </c>
      <c r="B755" s="42">
        <v>979</v>
      </c>
      <c r="C755" s="135" t="s">
        <v>12822</v>
      </c>
      <c r="D755" s="42" t="s">
        <v>40</v>
      </c>
      <c r="E755" s="42" t="s">
        <v>12072</v>
      </c>
      <c r="F755" s="43">
        <v>15.5</v>
      </c>
    </row>
    <row r="756" spans="1:6" ht="25.5">
      <c r="A756" s="42" t="s">
        <v>12073</v>
      </c>
      <c r="B756" s="42">
        <v>39239</v>
      </c>
      <c r="C756" s="135" t="s">
        <v>12823</v>
      </c>
      <c r="D756" s="42" t="s">
        <v>40</v>
      </c>
      <c r="E756" s="42" t="s">
        <v>12072</v>
      </c>
      <c r="F756" s="43">
        <v>175.9</v>
      </c>
    </row>
    <row r="757" spans="1:6" ht="25.5">
      <c r="A757" s="42" t="s">
        <v>12073</v>
      </c>
      <c r="B757" s="42">
        <v>1014</v>
      </c>
      <c r="C757" s="135" t="s">
        <v>12824</v>
      </c>
      <c r="D757" s="42" t="s">
        <v>40</v>
      </c>
      <c r="E757" s="42" t="s">
        <v>12072</v>
      </c>
      <c r="F757" s="43">
        <v>2.38</v>
      </c>
    </row>
    <row r="758" spans="1:6" ht="25.5">
      <c r="A758" s="42" t="s">
        <v>12073</v>
      </c>
      <c r="B758" s="42">
        <v>39240</v>
      </c>
      <c r="C758" s="135" t="s">
        <v>12825</v>
      </c>
      <c r="D758" s="42" t="s">
        <v>40</v>
      </c>
      <c r="E758" s="42" t="s">
        <v>12072</v>
      </c>
      <c r="F758" s="43">
        <v>231.35</v>
      </c>
    </row>
    <row r="759" spans="1:6" ht="25.5">
      <c r="A759" s="42" t="s">
        <v>12073</v>
      </c>
      <c r="B759" s="42">
        <v>39232</v>
      </c>
      <c r="C759" s="135" t="s">
        <v>12826</v>
      </c>
      <c r="D759" s="42" t="s">
        <v>40</v>
      </c>
      <c r="E759" s="42" t="s">
        <v>12072</v>
      </c>
      <c r="F759" s="43">
        <v>24.28</v>
      </c>
    </row>
    <row r="760" spans="1:6" ht="25.5">
      <c r="A760" s="42" t="s">
        <v>12073</v>
      </c>
      <c r="B760" s="42">
        <v>39233</v>
      </c>
      <c r="C760" s="135" t="s">
        <v>12827</v>
      </c>
      <c r="D760" s="42" t="s">
        <v>40</v>
      </c>
      <c r="E760" s="42" t="s">
        <v>12072</v>
      </c>
      <c r="F760" s="43">
        <v>35.39</v>
      </c>
    </row>
    <row r="761" spans="1:6" ht="25.5">
      <c r="A761" s="42" t="s">
        <v>12073</v>
      </c>
      <c r="B761" s="42">
        <v>981</v>
      </c>
      <c r="C761" s="135" t="s">
        <v>12828</v>
      </c>
      <c r="D761" s="42" t="s">
        <v>40</v>
      </c>
      <c r="E761" s="42" t="s">
        <v>12079</v>
      </c>
      <c r="F761" s="43">
        <v>3.95</v>
      </c>
    </row>
    <row r="762" spans="1:6" ht="25.5">
      <c r="A762" s="42" t="s">
        <v>12073</v>
      </c>
      <c r="B762" s="42">
        <v>39234</v>
      </c>
      <c r="C762" s="135" t="s">
        <v>12829</v>
      </c>
      <c r="D762" s="42" t="s">
        <v>40</v>
      </c>
      <c r="E762" s="42" t="s">
        <v>12072</v>
      </c>
      <c r="F762" s="43">
        <v>49.26</v>
      </c>
    </row>
    <row r="763" spans="1:6" ht="25.5">
      <c r="A763" s="42" t="s">
        <v>12073</v>
      </c>
      <c r="B763" s="42">
        <v>982</v>
      </c>
      <c r="C763" s="135" t="s">
        <v>12830</v>
      </c>
      <c r="D763" s="42" t="s">
        <v>40</v>
      </c>
      <c r="E763" s="42" t="s">
        <v>12072</v>
      </c>
      <c r="F763" s="43">
        <v>5.68</v>
      </c>
    </row>
    <row r="764" spans="1:6" ht="25.5">
      <c r="A764" s="42" t="s">
        <v>12073</v>
      </c>
      <c r="B764" s="42">
        <v>39235</v>
      </c>
      <c r="C764" s="135" t="s">
        <v>12831</v>
      </c>
      <c r="D764" s="42" t="s">
        <v>40</v>
      </c>
      <c r="E764" s="42" t="s">
        <v>12072</v>
      </c>
      <c r="F764" s="43">
        <v>72.650000000000006</v>
      </c>
    </row>
    <row r="765" spans="1:6" ht="25.5">
      <c r="A765" s="42" t="s">
        <v>12073</v>
      </c>
      <c r="B765" s="42">
        <v>39236</v>
      </c>
      <c r="C765" s="135" t="s">
        <v>12832</v>
      </c>
      <c r="D765" s="42" t="s">
        <v>40</v>
      </c>
      <c r="E765" s="42" t="s">
        <v>12072</v>
      </c>
      <c r="F765" s="43">
        <v>96.29</v>
      </c>
    </row>
    <row r="766" spans="1:6" ht="25.5">
      <c r="A766" s="42" t="s">
        <v>12073</v>
      </c>
      <c r="B766" s="42">
        <v>993</v>
      </c>
      <c r="C766" s="135" t="s">
        <v>12833</v>
      </c>
      <c r="D766" s="42" t="s">
        <v>40</v>
      </c>
      <c r="E766" s="42" t="s">
        <v>12072</v>
      </c>
      <c r="F766" s="43">
        <v>2.0299999999999998</v>
      </c>
    </row>
    <row r="767" spans="1:6" ht="25.5">
      <c r="A767" s="42" t="s">
        <v>12073</v>
      </c>
      <c r="B767" s="42">
        <v>1020</v>
      </c>
      <c r="C767" s="135" t="s">
        <v>12834</v>
      </c>
      <c r="D767" s="42" t="s">
        <v>40</v>
      </c>
      <c r="E767" s="42" t="s">
        <v>12072</v>
      </c>
      <c r="F767" s="43">
        <v>10.35</v>
      </c>
    </row>
    <row r="768" spans="1:6" ht="25.5">
      <c r="A768" s="42" t="s">
        <v>12073</v>
      </c>
      <c r="B768" s="42">
        <v>1017</v>
      </c>
      <c r="C768" s="135" t="s">
        <v>12835</v>
      </c>
      <c r="D768" s="42" t="s">
        <v>40</v>
      </c>
      <c r="E768" s="42" t="s">
        <v>12072</v>
      </c>
      <c r="F768" s="43">
        <v>126.81</v>
      </c>
    </row>
    <row r="769" spans="1:6" ht="25.5">
      <c r="A769" s="42" t="s">
        <v>12073</v>
      </c>
      <c r="B769" s="42">
        <v>999</v>
      </c>
      <c r="C769" s="135" t="s">
        <v>12836</v>
      </c>
      <c r="D769" s="42" t="s">
        <v>40</v>
      </c>
      <c r="E769" s="42" t="s">
        <v>12072</v>
      </c>
      <c r="F769" s="43">
        <v>153.63</v>
      </c>
    </row>
    <row r="770" spans="1:6" ht="25.5">
      <c r="A770" s="42" t="s">
        <v>12073</v>
      </c>
      <c r="B770" s="42">
        <v>995</v>
      </c>
      <c r="C770" s="135" t="s">
        <v>12837</v>
      </c>
      <c r="D770" s="42" t="s">
        <v>40</v>
      </c>
      <c r="E770" s="42" t="s">
        <v>12072</v>
      </c>
      <c r="F770" s="43">
        <v>16.48</v>
      </c>
    </row>
    <row r="771" spans="1:6" ht="25.5">
      <c r="A771" s="42" t="s">
        <v>12073</v>
      </c>
      <c r="B771" s="42">
        <v>1000</v>
      </c>
      <c r="C771" s="135" t="s">
        <v>12838</v>
      </c>
      <c r="D771" s="42" t="s">
        <v>40</v>
      </c>
      <c r="E771" s="42" t="s">
        <v>12072</v>
      </c>
      <c r="F771" s="43">
        <v>188.71</v>
      </c>
    </row>
    <row r="772" spans="1:6" ht="25.5">
      <c r="A772" s="42" t="s">
        <v>12073</v>
      </c>
      <c r="B772" s="42">
        <v>1022</v>
      </c>
      <c r="C772" s="135" t="s">
        <v>12839</v>
      </c>
      <c r="D772" s="42" t="s">
        <v>40</v>
      </c>
      <c r="E772" s="42" t="s">
        <v>12072</v>
      </c>
      <c r="F772" s="43">
        <v>2.83</v>
      </c>
    </row>
    <row r="773" spans="1:6" ht="25.5">
      <c r="A773" s="42" t="s">
        <v>12073</v>
      </c>
      <c r="B773" s="42">
        <v>1015</v>
      </c>
      <c r="C773" s="135" t="s">
        <v>12840</v>
      </c>
      <c r="D773" s="42" t="s">
        <v>40</v>
      </c>
      <c r="E773" s="42" t="s">
        <v>12072</v>
      </c>
      <c r="F773" s="43">
        <v>250.76</v>
      </c>
    </row>
    <row r="774" spans="1:6" ht="25.5">
      <c r="A774" s="42" t="s">
        <v>12073</v>
      </c>
      <c r="B774" s="42">
        <v>996</v>
      </c>
      <c r="C774" s="135" t="s">
        <v>12841</v>
      </c>
      <c r="D774" s="42" t="s">
        <v>40</v>
      </c>
      <c r="E774" s="42" t="s">
        <v>12072</v>
      </c>
      <c r="F774" s="43">
        <v>25.55</v>
      </c>
    </row>
    <row r="775" spans="1:6" ht="25.5">
      <c r="A775" s="42" t="s">
        <v>12073</v>
      </c>
      <c r="B775" s="42">
        <v>1001</v>
      </c>
      <c r="C775" s="135" t="s">
        <v>12842</v>
      </c>
      <c r="D775" s="42" t="s">
        <v>40</v>
      </c>
      <c r="E775" s="42" t="s">
        <v>12072</v>
      </c>
      <c r="F775" s="43">
        <v>325.36</v>
      </c>
    </row>
    <row r="776" spans="1:6" ht="25.5">
      <c r="A776" s="42" t="s">
        <v>12073</v>
      </c>
      <c r="B776" s="42">
        <v>1019</v>
      </c>
      <c r="C776" s="135" t="s">
        <v>12843</v>
      </c>
      <c r="D776" s="42" t="s">
        <v>40</v>
      </c>
      <c r="E776" s="42" t="s">
        <v>12072</v>
      </c>
      <c r="F776" s="43">
        <v>36.1</v>
      </c>
    </row>
    <row r="777" spans="1:6" ht="25.5">
      <c r="A777" s="42" t="s">
        <v>12073</v>
      </c>
      <c r="B777" s="42">
        <v>1021</v>
      </c>
      <c r="C777" s="135" t="s">
        <v>12844</v>
      </c>
      <c r="D777" s="42" t="s">
        <v>40</v>
      </c>
      <c r="E777" s="42" t="s">
        <v>12072</v>
      </c>
      <c r="F777" s="43">
        <v>4.34</v>
      </c>
    </row>
    <row r="778" spans="1:6" ht="25.5">
      <c r="A778" s="42" t="s">
        <v>12073</v>
      </c>
      <c r="B778" s="42">
        <v>39249</v>
      </c>
      <c r="C778" s="135" t="s">
        <v>12845</v>
      </c>
      <c r="D778" s="42" t="s">
        <v>40</v>
      </c>
      <c r="E778" s="42" t="s">
        <v>12072</v>
      </c>
      <c r="F778" s="43">
        <v>437.47</v>
      </c>
    </row>
    <row r="779" spans="1:6" ht="25.5">
      <c r="A779" s="42" t="s">
        <v>12073</v>
      </c>
      <c r="B779" s="42">
        <v>1018</v>
      </c>
      <c r="C779" s="135" t="s">
        <v>12846</v>
      </c>
      <c r="D779" s="42" t="s">
        <v>40</v>
      </c>
      <c r="E779" s="42" t="s">
        <v>12072</v>
      </c>
      <c r="F779" s="43">
        <v>53.39</v>
      </c>
    </row>
    <row r="780" spans="1:6" ht="25.5">
      <c r="A780" s="42" t="s">
        <v>12073</v>
      </c>
      <c r="B780" s="42">
        <v>39250</v>
      </c>
      <c r="C780" s="135" t="s">
        <v>12847</v>
      </c>
      <c r="D780" s="42" t="s">
        <v>40</v>
      </c>
      <c r="E780" s="42" t="s">
        <v>12072</v>
      </c>
      <c r="F780" s="43">
        <v>523.30999999999995</v>
      </c>
    </row>
    <row r="781" spans="1:6" ht="25.5">
      <c r="A781" s="42" t="s">
        <v>12073</v>
      </c>
      <c r="B781" s="42">
        <v>994</v>
      </c>
      <c r="C781" s="135" t="s">
        <v>12848</v>
      </c>
      <c r="D781" s="42" t="s">
        <v>40</v>
      </c>
      <c r="E781" s="42" t="s">
        <v>12072</v>
      </c>
      <c r="F781" s="43">
        <v>6.31</v>
      </c>
    </row>
    <row r="782" spans="1:6" ht="25.5">
      <c r="A782" s="42" t="s">
        <v>12073</v>
      </c>
      <c r="B782" s="42">
        <v>977</v>
      </c>
      <c r="C782" s="135" t="s">
        <v>12849</v>
      </c>
      <c r="D782" s="42" t="s">
        <v>40</v>
      </c>
      <c r="E782" s="42" t="s">
        <v>12072</v>
      </c>
      <c r="F782" s="43">
        <v>74.69</v>
      </c>
    </row>
    <row r="783" spans="1:6" ht="25.5">
      <c r="A783" s="42" t="s">
        <v>12073</v>
      </c>
      <c r="B783" s="42">
        <v>998</v>
      </c>
      <c r="C783" s="135" t="s">
        <v>12850</v>
      </c>
      <c r="D783" s="42" t="s">
        <v>40</v>
      </c>
      <c r="E783" s="42" t="s">
        <v>12072</v>
      </c>
      <c r="F783" s="43">
        <v>96.97</v>
      </c>
    </row>
    <row r="784" spans="1:6" ht="25.5">
      <c r="A784" s="42" t="s">
        <v>12073</v>
      </c>
      <c r="B784" s="42">
        <v>1006</v>
      </c>
      <c r="C784" s="135" t="s">
        <v>12851</v>
      </c>
      <c r="D784" s="42" t="s">
        <v>40</v>
      </c>
      <c r="E784" s="42" t="s">
        <v>12072</v>
      </c>
      <c r="F784" s="43">
        <v>128.49</v>
      </c>
    </row>
    <row r="785" spans="1:6" ht="25.5">
      <c r="A785" s="42" t="s">
        <v>12073</v>
      </c>
      <c r="B785" s="42">
        <v>990</v>
      </c>
      <c r="C785" s="135" t="s">
        <v>12852</v>
      </c>
      <c r="D785" s="42" t="s">
        <v>40</v>
      </c>
      <c r="E785" s="42" t="s">
        <v>12072</v>
      </c>
      <c r="F785" s="43">
        <v>170.85</v>
      </c>
    </row>
    <row r="786" spans="1:6" ht="25.5">
      <c r="A786" s="42" t="s">
        <v>12073</v>
      </c>
      <c r="B786" s="42">
        <v>39241</v>
      </c>
      <c r="C786" s="135" t="s">
        <v>12853</v>
      </c>
      <c r="D786" s="42" t="s">
        <v>40</v>
      </c>
      <c r="E786" s="42" t="s">
        <v>12072</v>
      </c>
      <c r="F786" s="43">
        <v>16.82</v>
      </c>
    </row>
    <row r="787" spans="1:6" ht="25.5">
      <c r="A787" s="42" t="s">
        <v>12073</v>
      </c>
      <c r="B787" s="42">
        <v>1005</v>
      </c>
      <c r="C787" s="135" t="s">
        <v>12854</v>
      </c>
      <c r="D787" s="42" t="s">
        <v>40</v>
      </c>
      <c r="E787" s="42" t="s">
        <v>12072</v>
      </c>
      <c r="F787" s="43">
        <v>212.72</v>
      </c>
    </row>
    <row r="788" spans="1:6" ht="25.5">
      <c r="A788" s="42" t="s">
        <v>12073</v>
      </c>
      <c r="B788" s="42">
        <v>991</v>
      </c>
      <c r="C788" s="135" t="s">
        <v>12855</v>
      </c>
      <c r="D788" s="42" t="s">
        <v>40</v>
      </c>
      <c r="E788" s="42" t="s">
        <v>12072</v>
      </c>
      <c r="F788" s="43">
        <v>278.62</v>
      </c>
    </row>
    <row r="789" spans="1:6" ht="25.5">
      <c r="A789" s="42" t="s">
        <v>12073</v>
      </c>
      <c r="B789" s="42">
        <v>986</v>
      </c>
      <c r="C789" s="135" t="s">
        <v>12856</v>
      </c>
      <c r="D789" s="42" t="s">
        <v>40</v>
      </c>
      <c r="E789" s="42" t="s">
        <v>12072</v>
      </c>
      <c r="F789" s="43">
        <v>26.57</v>
      </c>
    </row>
    <row r="790" spans="1:6" ht="25.5">
      <c r="A790" s="42" t="s">
        <v>12073</v>
      </c>
      <c r="B790" s="42">
        <v>987</v>
      </c>
      <c r="C790" s="135" t="s">
        <v>12857</v>
      </c>
      <c r="D790" s="42" t="s">
        <v>40</v>
      </c>
      <c r="E790" s="42" t="s">
        <v>12072</v>
      </c>
      <c r="F790" s="43">
        <v>36.380000000000003</v>
      </c>
    </row>
    <row r="791" spans="1:6" ht="25.5">
      <c r="A791" s="42" t="s">
        <v>12073</v>
      </c>
      <c r="B791" s="42">
        <v>1007</v>
      </c>
      <c r="C791" s="135" t="s">
        <v>12858</v>
      </c>
      <c r="D791" s="42" t="s">
        <v>40</v>
      </c>
      <c r="E791" s="42" t="s">
        <v>12072</v>
      </c>
      <c r="F791" s="43">
        <v>50.36</v>
      </c>
    </row>
    <row r="792" spans="1:6" ht="25.5">
      <c r="A792" s="42" t="s">
        <v>12073</v>
      </c>
      <c r="B792" s="42">
        <v>1008</v>
      </c>
      <c r="C792" s="135" t="s">
        <v>12859</v>
      </c>
      <c r="D792" s="42" t="s">
        <v>40</v>
      </c>
      <c r="E792" s="42" t="s">
        <v>12072</v>
      </c>
      <c r="F792" s="43">
        <v>6.39</v>
      </c>
    </row>
    <row r="793" spans="1:6" ht="25.5">
      <c r="A793" s="42" t="s">
        <v>12073</v>
      </c>
      <c r="B793" s="42">
        <v>988</v>
      </c>
      <c r="C793" s="135" t="s">
        <v>12860</v>
      </c>
      <c r="D793" s="42" t="s">
        <v>40</v>
      </c>
      <c r="E793" s="42" t="s">
        <v>12072</v>
      </c>
      <c r="F793" s="43">
        <v>69.430000000000007</v>
      </c>
    </row>
    <row r="794" spans="1:6" ht="25.5">
      <c r="A794" s="42" t="s">
        <v>12073</v>
      </c>
      <c r="B794" s="42">
        <v>989</v>
      </c>
      <c r="C794" s="135" t="s">
        <v>12861</v>
      </c>
      <c r="D794" s="42" t="s">
        <v>40</v>
      </c>
      <c r="E794" s="42" t="s">
        <v>12072</v>
      </c>
      <c r="F794" s="43">
        <v>95.84</v>
      </c>
    </row>
    <row r="795" spans="1:6" ht="12.75">
      <c r="A795" s="42" t="s">
        <v>12073</v>
      </c>
      <c r="B795" s="42">
        <v>43972</v>
      </c>
      <c r="C795" s="135" t="s">
        <v>12862</v>
      </c>
      <c r="D795" s="42" t="s">
        <v>40</v>
      </c>
      <c r="E795" s="42" t="s">
        <v>12072</v>
      </c>
      <c r="F795" s="43">
        <v>4.1900000000000004</v>
      </c>
    </row>
    <row r="796" spans="1:6" ht="12.75">
      <c r="A796" s="42" t="s">
        <v>12073</v>
      </c>
      <c r="B796" s="42">
        <v>43971</v>
      </c>
      <c r="C796" s="135" t="s">
        <v>12863</v>
      </c>
      <c r="D796" s="42" t="s">
        <v>40</v>
      </c>
      <c r="E796" s="42" t="s">
        <v>12079</v>
      </c>
      <c r="F796" s="43">
        <v>3.2</v>
      </c>
    </row>
    <row r="797" spans="1:6" ht="12.75">
      <c r="A797" s="42" t="s">
        <v>12073</v>
      </c>
      <c r="B797" s="42">
        <v>39598</v>
      </c>
      <c r="C797" s="135" t="s">
        <v>12864</v>
      </c>
      <c r="D797" s="42" t="s">
        <v>40</v>
      </c>
      <c r="E797" s="42" t="s">
        <v>12072</v>
      </c>
      <c r="F797" s="43">
        <v>5.93</v>
      </c>
    </row>
    <row r="798" spans="1:6" ht="12.75">
      <c r="A798" s="42" t="s">
        <v>12073</v>
      </c>
      <c r="B798" s="42">
        <v>43973</v>
      </c>
      <c r="C798" s="135" t="s">
        <v>12865</v>
      </c>
      <c r="D798" s="42" t="s">
        <v>40</v>
      </c>
      <c r="E798" s="42" t="s">
        <v>12072</v>
      </c>
      <c r="F798" s="43">
        <v>4.38</v>
      </c>
    </row>
    <row r="799" spans="1:6" ht="12.75">
      <c r="A799" s="42" t="s">
        <v>12073</v>
      </c>
      <c r="B799" s="42">
        <v>39599</v>
      </c>
      <c r="C799" s="135" t="s">
        <v>12866</v>
      </c>
      <c r="D799" s="42" t="s">
        <v>40</v>
      </c>
      <c r="E799" s="42" t="s">
        <v>12072</v>
      </c>
      <c r="F799" s="43">
        <v>8.5399999999999991</v>
      </c>
    </row>
    <row r="800" spans="1:6" ht="12.75">
      <c r="A800" s="42" t="s">
        <v>12073</v>
      </c>
      <c r="B800" s="42">
        <v>43832</v>
      </c>
      <c r="C800" s="135" t="s">
        <v>12867</v>
      </c>
      <c r="D800" s="42" t="s">
        <v>40</v>
      </c>
      <c r="E800" s="42" t="s">
        <v>12072</v>
      </c>
      <c r="F800" s="43">
        <v>22.48</v>
      </c>
    </row>
    <row r="801" spans="1:6" ht="12.75">
      <c r="A801" s="42" t="s">
        <v>12073</v>
      </c>
      <c r="B801" s="42">
        <v>34602</v>
      </c>
      <c r="C801" s="135" t="s">
        <v>12868</v>
      </c>
      <c r="D801" s="42" t="s">
        <v>40</v>
      </c>
      <c r="E801" s="42" t="s">
        <v>12072</v>
      </c>
      <c r="F801" s="43">
        <v>4.4000000000000004</v>
      </c>
    </row>
    <row r="802" spans="1:6" ht="12.75">
      <c r="A802" s="42" t="s">
        <v>12073</v>
      </c>
      <c r="B802" s="42">
        <v>34607</v>
      </c>
      <c r="C802" s="135" t="s">
        <v>12869</v>
      </c>
      <c r="D802" s="42" t="s">
        <v>40</v>
      </c>
      <c r="E802" s="42" t="s">
        <v>12072</v>
      </c>
      <c r="F802" s="43">
        <v>10.77</v>
      </c>
    </row>
    <row r="803" spans="1:6" ht="12.75">
      <c r="A803" s="42" t="s">
        <v>12073</v>
      </c>
      <c r="B803" s="42">
        <v>34609</v>
      </c>
      <c r="C803" s="135" t="s">
        <v>12870</v>
      </c>
      <c r="D803" s="42" t="s">
        <v>40</v>
      </c>
      <c r="E803" s="42" t="s">
        <v>12072</v>
      </c>
      <c r="F803" s="43">
        <v>15.67</v>
      </c>
    </row>
    <row r="804" spans="1:6" ht="12.75">
      <c r="A804" s="42" t="s">
        <v>12073</v>
      </c>
      <c r="B804" s="42">
        <v>34618</v>
      </c>
      <c r="C804" s="135" t="s">
        <v>12871</v>
      </c>
      <c r="D804" s="42" t="s">
        <v>40</v>
      </c>
      <c r="E804" s="42" t="s">
        <v>12072</v>
      </c>
      <c r="F804" s="43">
        <v>5.99</v>
      </c>
    </row>
    <row r="805" spans="1:6" ht="12.75">
      <c r="A805" s="42" t="s">
        <v>12073</v>
      </c>
      <c r="B805" s="42">
        <v>34621</v>
      </c>
      <c r="C805" s="135" t="s">
        <v>12872</v>
      </c>
      <c r="D805" s="42" t="s">
        <v>40</v>
      </c>
      <c r="E805" s="42" t="s">
        <v>12072</v>
      </c>
      <c r="F805" s="43">
        <v>14.85</v>
      </c>
    </row>
    <row r="806" spans="1:6" ht="12.75">
      <c r="A806" s="42" t="s">
        <v>12073</v>
      </c>
      <c r="B806" s="42">
        <v>34622</v>
      </c>
      <c r="C806" s="135" t="s">
        <v>12873</v>
      </c>
      <c r="D806" s="42" t="s">
        <v>40</v>
      </c>
      <c r="E806" s="42" t="s">
        <v>12072</v>
      </c>
      <c r="F806" s="43">
        <v>22.06</v>
      </c>
    </row>
    <row r="807" spans="1:6" ht="12.75">
      <c r="A807" s="42" t="s">
        <v>12073</v>
      </c>
      <c r="B807" s="42">
        <v>34624</v>
      </c>
      <c r="C807" s="135" t="s">
        <v>12874</v>
      </c>
      <c r="D807" s="42" t="s">
        <v>40</v>
      </c>
      <c r="E807" s="42" t="s">
        <v>12072</v>
      </c>
      <c r="F807" s="43">
        <v>8</v>
      </c>
    </row>
    <row r="808" spans="1:6" ht="12.75">
      <c r="A808" s="42" t="s">
        <v>12073</v>
      </c>
      <c r="B808" s="42">
        <v>34627</v>
      </c>
      <c r="C808" s="135" t="s">
        <v>12875</v>
      </c>
      <c r="D808" s="42" t="s">
        <v>40</v>
      </c>
      <c r="E808" s="42" t="s">
        <v>12072</v>
      </c>
      <c r="F808" s="43">
        <v>19.3</v>
      </c>
    </row>
    <row r="809" spans="1:6" ht="12.75">
      <c r="A809" s="42" t="s">
        <v>12073</v>
      </c>
      <c r="B809" s="42">
        <v>34629</v>
      </c>
      <c r="C809" s="135" t="s">
        <v>12876</v>
      </c>
      <c r="D809" s="42" t="s">
        <v>40</v>
      </c>
      <c r="E809" s="42" t="s">
        <v>12072</v>
      </c>
      <c r="F809" s="43">
        <v>29.48</v>
      </c>
    </row>
    <row r="810" spans="1:6" ht="25.5">
      <c r="A810" s="42" t="s">
        <v>12073</v>
      </c>
      <c r="B810" s="42">
        <v>39257</v>
      </c>
      <c r="C810" s="135" t="s">
        <v>12877</v>
      </c>
      <c r="D810" s="42" t="s">
        <v>40</v>
      </c>
      <c r="E810" s="42" t="s">
        <v>12072</v>
      </c>
      <c r="F810" s="43">
        <v>6</v>
      </c>
    </row>
    <row r="811" spans="1:6" ht="25.5">
      <c r="A811" s="42" t="s">
        <v>12073</v>
      </c>
      <c r="B811" s="42">
        <v>39261</v>
      </c>
      <c r="C811" s="135" t="s">
        <v>12878</v>
      </c>
      <c r="D811" s="42" t="s">
        <v>40</v>
      </c>
      <c r="E811" s="42" t="s">
        <v>12072</v>
      </c>
      <c r="F811" s="43">
        <v>34.35</v>
      </c>
    </row>
    <row r="812" spans="1:6" ht="25.5">
      <c r="A812" s="42" t="s">
        <v>12073</v>
      </c>
      <c r="B812" s="42">
        <v>39268</v>
      </c>
      <c r="C812" s="135" t="s">
        <v>12879</v>
      </c>
      <c r="D812" s="42" t="s">
        <v>40</v>
      </c>
      <c r="E812" s="42" t="s">
        <v>12072</v>
      </c>
      <c r="F812" s="43">
        <v>536.89</v>
      </c>
    </row>
    <row r="813" spans="1:6" ht="25.5">
      <c r="A813" s="42" t="s">
        <v>12073</v>
      </c>
      <c r="B813" s="42">
        <v>39262</v>
      </c>
      <c r="C813" s="135" t="s">
        <v>12880</v>
      </c>
      <c r="D813" s="42" t="s">
        <v>40</v>
      </c>
      <c r="E813" s="42" t="s">
        <v>12072</v>
      </c>
      <c r="F813" s="43">
        <v>54.7</v>
      </c>
    </row>
    <row r="814" spans="1:6" ht="25.5">
      <c r="A814" s="42" t="s">
        <v>12073</v>
      </c>
      <c r="B814" s="42">
        <v>39258</v>
      </c>
      <c r="C814" s="135" t="s">
        <v>12881</v>
      </c>
      <c r="D814" s="42" t="s">
        <v>40</v>
      </c>
      <c r="E814" s="42" t="s">
        <v>12072</v>
      </c>
      <c r="F814" s="43">
        <v>9.0399999999999991</v>
      </c>
    </row>
    <row r="815" spans="1:6" ht="25.5">
      <c r="A815" s="42" t="s">
        <v>12073</v>
      </c>
      <c r="B815" s="42">
        <v>39263</v>
      </c>
      <c r="C815" s="135" t="s">
        <v>12882</v>
      </c>
      <c r="D815" s="42" t="s">
        <v>40</v>
      </c>
      <c r="E815" s="42" t="s">
        <v>12072</v>
      </c>
      <c r="F815" s="43">
        <v>94.58</v>
      </c>
    </row>
    <row r="816" spans="1:6" ht="25.5">
      <c r="A816" s="42" t="s">
        <v>12073</v>
      </c>
      <c r="B816" s="42">
        <v>39264</v>
      </c>
      <c r="C816" s="135" t="s">
        <v>12883</v>
      </c>
      <c r="D816" s="42" t="s">
        <v>40</v>
      </c>
      <c r="E816" s="42" t="s">
        <v>12072</v>
      </c>
      <c r="F816" s="43">
        <v>131.02000000000001</v>
      </c>
    </row>
    <row r="817" spans="1:6" ht="25.5">
      <c r="A817" s="42" t="s">
        <v>12073</v>
      </c>
      <c r="B817" s="42">
        <v>39259</v>
      </c>
      <c r="C817" s="135" t="s">
        <v>12884</v>
      </c>
      <c r="D817" s="42" t="s">
        <v>40</v>
      </c>
      <c r="E817" s="42" t="s">
        <v>12072</v>
      </c>
      <c r="F817" s="43">
        <v>13.92</v>
      </c>
    </row>
    <row r="818" spans="1:6" ht="25.5">
      <c r="A818" s="42" t="s">
        <v>12073</v>
      </c>
      <c r="B818" s="42">
        <v>39265</v>
      </c>
      <c r="C818" s="135" t="s">
        <v>12885</v>
      </c>
      <c r="D818" s="42" t="s">
        <v>40</v>
      </c>
      <c r="E818" s="42" t="s">
        <v>12072</v>
      </c>
      <c r="F818" s="43">
        <v>177.88</v>
      </c>
    </row>
    <row r="819" spans="1:6" ht="25.5">
      <c r="A819" s="42" t="s">
        <v>12073</v>
      </c>
      <c r="B819" s="42">
        <v>39260</v>
      </c>
      <c r="C819" s="135" t="s">
        <v>12886</v>
      </c>
      <c r="D819" s="42" t="s">
        <v>40</v>
      </c>
      <c r="E819" s="42" t="s">
        <v>12072</v>
      </c>
      <c r="F819" s="43">
        <v>21.32</v>
      </c>
    </row>
    <row r="820" spans="1:6" ht="25.5">
      <c r="A820" s="42" t="s">
        <v>12073</v>
      </c>
      <c r="B820" s="42">
        <v>39266</v>
      </c>
      <c r="C820" s="135" t="s">
        <v>12887</v>
      </c>
      <c r="D820" s="42" t="s">
        <v>40</v>
      </c>
      <c r="E820" s="42" t="s">
        <v>12072</v>
      </c>
      <c r="F820" s="43">
        <v>268.42</v>
      </c>
    </row>
    <row r="821" spans="1:6" ht="25.5">
      <c r="A821" s="42" t="s">
        <v>12073</v>
      </c>
      <c r="B821" s="42">
        <v>39267</v>
      </c>
      <c r="C821" s="135" t="s">
        <v>12888</v>
      </c>
      <c r="D821" s="42" t="s">
        <v>40</v>
      </c>
      <c r="E821" s="42" t="s">
        <v>12072</v>
      </c>
      <c r="F821" s="43">
        <v>335.6</v>
      </c>
    </row>
    <row r="822" spans="1:6" ht="12.75">
      <c r="A822" s="42" t="s">
        <v>12073</v>
      </c>
      <c r="B822" s="42">
        <v>11901</v>
      </c>
      <c r="C822" s="135" t="s">
        <v>12889</v>
      </c>
      <c r="D822" s="42" t="s">
        <v>40</v>
      </c>
      <c r="E822" s="42" t="s">
        <v>12072</v>
      </c>
      <c r="F822" s="43">
        <v>0.77</v>
      </c>
    </row>
    <row r="823" spans="1:6" ht="12.75">
      <c r="A823" s="42" t="s">
        <v>12073</v>
      </c>
      <c r="B823" s="42">
        <v>11902</v>
      </c>
      <c r="C823" s="135" t="s">
        <v>12890</v>
      </c>
      <c r="D823" s="42" t="s">
        <v>40</v>
      </c>
      <c r="E823" s="42" t="s">
        <v>12072</v>
      </c>
      <c r="F823" s="43">
        <v>1.47</v>
      </c>
    </row>
    <row r="824" spans="1:6" ht="12.75">
      <c r="A824" s="42" t="s">
        <v>12073</v>
      </c>
      <c r="B824" s="42">
        <v>11903</v>
      </c>
      <c r="C824" s="135" t="s">
        <v>12891</v>
      </c>
      <c r="D824" s="42" t="s">
        <v>40</v>
      </c>
      <c r="E824" s="42" t="s">
        <v>12072</v>
      </c>
      <c r="F824" s="43">
        <v>1.56</v>
      </c>
    </row>
    <row r="825" spans="1:6" ht="12.75">
      <c r="A825" s="42" t="s">
        <v>12073</v>
      </c>
      <c r="B825" s="42">
        <v>11904</v>
      </c>
      <c r="C825" s="135" t="s">
        <v>12892</v>
      </c>
      <c r="D825" s="42" t="s">
        <v>40</v>
      </c>
      <c r="E825" s="42" t="s">
        <v>12072</v>
      </c>
      <c r="F825" s="43">
        <v>2.36</v>
      </c>
    </row>
    <row r="826" spans="1:6" ht="12.75">
      <c r="A826" s="42" t="s">
        <v>12073</v>
      </c>
      <c r="B826" s="42">
        <v>11905</v>
      </c>
      <c r="C826" s="135" t="s">
        <v>12893</v>
      </c>
      <c r="D826" s="42" t="s">
        <v>40</v>
      </c>
      <c r="E826" s="42" t="s">
        <v>12072</v>
      </c>
      <c r="F826" s="43">
        <v>2.88</v>
      </c>
    </row>
    <row r="827" spans="1:6" ht="12.75">
      <c r="A827" s="42" t="s">
        <v>12073</v>
      </c>
      <c r="B827" s="42">
        <v>11906</v>
      </c>
      <c r="C827" s="135" t="s">
        <v>12894</v>
      </c>
      <c r="D827" s="42" t="s">
        <v>40</v>
      </c>
      <c r="E827" s="42" t="s">
        <v>12072</v>
      </c>
      <c r="F827" s="43">
        <v>3.66</v>
      </c>
    </row>
    <row r="828" spans="1:6" ht="12.75">
      <c r="A828" s="42" t="s">
        <v>12073</v>
      </c>
      <c r="B828" s="42">
        <v>11919</v>
      </c>
      <c r="C828" s="135" t="s">
        <v>12895</v>
      </c>
      <c r="D828" s="42" t="s">
        <v>40</v>
      </c>
      <c r="E828" s="42" t="s">
        <v>12072</v>
      </c>
      <c r="F828" s="43">
        <v>6.71</v>
      </c>
    </row>
    <row r="829" spans="1:6" ht="12.75">
      <c r="A829" s="42" t="s">
        <v>12073</v>
      </c>
      <c r="B829" s="42">
        <v>11920</v>
      </c>
      <c r="C829" s="135" t="s">
        <v>12896</v>
      </c>
      <c r="D829" s="42" t="s">
        <v>40</v>
      </c>
      <c r="E829" s="42" t="s">
        <v>12072</v>
      </c>
      <c r="F829" s="43">
        <v>12.75</v>
      </c>
    </row>
    <row r="830" spans="1:6" ht="12.75">
      <c r="A830" s="42" t="s">
        <v>12073</v>
      </c>
      <c r="B830" s="42">
        <v>11924</v>
      </c>
      <c r="C830" s="135" t="s">
        <v>12897</v>
      </c>
      <c r="D830" s="42" t="s">
        <v>40</v>
      </c>
      <c r="E830" s="42" t="s">
        <v>12072</v>
      </c>
      <c r="F830" s="43">
        <v>107.06</v>
      </c>
    </row>
    <row r="831" spans="1:6" ht="12.75">
      <c r="A831" s="42" t="s">
        <v>12073</v>
      </c>
      <c r="B831" s="42">
        <v>11921</v>
      </c>
      <c r="C831" s="135" t="s">
        <v>12898</v>
      </c>
      <c r="D831" s="42" t="s">
        <v>40</v>
      </c>
      <c r="E831" s="42" t="s">
        <v>12072</v>
      </c>
      <c r="F831" s="43">
        <v>18.66</v>
      </c>
    </row>
    <row r="832" spans="1:6" ht="12.75">
      <c r="A832" s="42" t="s">
        <v>12073</v>
      </c>
      <c r="B832" s="42">
        <v>11922</v>
      </c>
      <c r="C832" s="135" t="s">
        <v>12899</v>
      </c>
      <c r="D832" s="42" t="s">
        <v>40</v>
      </c>
      <c r="E832" s="42" t="s">
        <v>12072</v>
      </c>
      <c r="F832" s="43">
        <v>30.17</v>
      </c>
    </row>
    <row r="833" spans="1:6" ht="12.75">
      <c r="A833" s="42" t="s">
        <v>12073</v>
      </c>
      <c r="B833" s="42">
        <v>11923</v>
      </c>
      <c r="C833" s="135" t="s">
        <v>12900</v>
      </c>
      <c r="D833" s="42" t="s">
        <v>40</v>
      </c>
      <c r="E833" s="42" t="s">
        <v>12072</v>
      </c>
      <c r="F833" s="43">
        <v>44.17</v>
      </c>
    </row>
    <row r="834" spans="1:6" ht="12.75">
      <c r="A834" s="42" t="s">
        <v>12073</v>
      </c>
      <c r="B834" s="42">
        <v>11916</v>
      </c>
      <c r="C834" s="135" t="s">
        <v>12901</v>
      </c>
      <c r="D834" s="42" t="s">
        <v>40</v>
      </c>
      <c r="E834" s="42" t="s">
        <v>12072</v>
      </c>
      <c r="F834" s="43">
        <v>9.18</v>
      </c>
    </row>
    <row r="835" spans="1:6" ht="12.75">
      <c r="A835" s="42" t="s">
        <v>12073</v>
      </c>
      <c r="B835" s="42">
        <v>11914</v>
      </c>
      <c r="C835" s="135" t="s">
        <v>12902</v>
      </c>
      <c r="D835" s="42" t="s">
        <v>40</v>
      </c>
      <c r="E835" s="42" t="s">
        <v>12072</v>
      </c>
      <c r="F835" s="43">
        <v>66.180000000000007</v>
      </c>
    </row>
    <row r="836" spans="1:6" ht="12.75">
      <c r="A836" s="42" t="s">
        <v>12073</v>
      </c>
      <c r="B836" s="42">
        <v>11917</v>
      </c>
      <c r="C836" s="135" t="s">
        <v>12903</v>
      </c>
      <c r="D836" s="42" t="s">
        <v>40</v>
      </c>
      <c r="E836" s="42" t="s">
        <v>12072</v>
      </c>
      <c r="F836" s="43">
        <v>16.18</v>
      </c>
    </row>
    <row r="837" spans="1:6" ht="12.75">
      <c r="A837" s="42" t="s">
        <v>12073</v>
      </c>
      <c r="B837" s="42">
        <v>11918</v>
      </c>
      <c r="C837" s="135" t="s">
        <v>12904</v>
      </c>
      <c r="D837" s="42" t="s">
        <v>40</v>
      </c>
      <c r="E837" s="42" t="s">
        <v>12072</v>
      </c>
      <c r="F837" s="43">
        <v>19.190000000000001</v>
      </c>
    </row>
    <row r="838" spans="1:6" ht="25.5">
      <c r="A838" s="42" t="s">
        <v>12249</v>
      </c>
      <c r="B838" s="42">
        <v>37734</v>
      </c>
      <c r="C838" s="135" t="s">
        <v>12905</v>
      </c>
      <c r="D838" s="42" t="s">
        <v>69</v>
      </c>
      <c r="E838" s="42" t="s">
        <v>12072</v>
      </c>
      <c r="F838" s="43"/>
    </row>
    <row r="839" spans="1:6" ht="25.5">
      <c r="A839" s="42" t="s">
        <v>12249</v>
      </c>
      <c r="B839" s="42">
        <v>42251</v>
      </c>
      <c r="C839" s="135" t="s">
        <v>12906</v>
      </c>
      <c r="D839" s="42" t="s">
        <v>69</v>
      </c>
      <c r="E839" s="42" t="s">
        <v>12072</v>
      </c>
      <c r="F839" s="43"/>
    </row>
    <row r="840" spans="1:6" ht="25.5">
      <c r="A840" s="42" t="s">
        <v>12249</v>
      </c>
      <c r="B840" s="42">
        <v>37733</v>
      </c>
      <c r="C840" s="135" t="s">
        <v>12907</v>
      </c>
      <c r="D840" s="42" t="s">
        <v>69</v>
      </c>
      <c r="E840" s="42" t="s">
        <v>12072</v>
      </c>
      <c r="F840" s="43"/>
    </row>
    <row r="841" spans="1:6" ht="25.5">
      <c r="A841" s="42" t="s">
        <v>12249</v>
      </c>
      <c r="B841" s="42">
        <v>37735</v>
      </c>
      <c r="C841" s="135" t="s">
        <v>12908</v>
      </c>
      <c r="D841" s="42" t="s">
        <v>69</v>
      </c>
      <c r="E841" s="42" t="s">
        <v>12072</v>
      </c>
      <c r="F841" s="43"/>
    </row>
    <row r="842" spans="1:6" ht="38.25">
      <c r="A842" s="42" t="s">
        <v>12073</v>
      </c>
      <c r="B842" s="42">
        <v>5090</v>
      </c>
      <c r="C842" s="135" t="s">
        <v>12909</v>
      </c>
      <c r="D842" s="42" t="s">
        <v>69</v>
      </c>
      <c r="E842" s="42" t="s">
        <v>12079</v>
      </c>
      <c r="F842" s="43">
        <v>23.97</v>
      </c>
    </row>
    <row r="843" spans="1:6" ht="38.25">
      <c r="A843" s="42" t="s">
        <v>12073</v>
      </c>
      <c r="B843" s="42">
        <v>5085</v>
      </c>
      <c r="C843" s="135" t="s">
        <v>12910</v>
      </c>
      <c r="D843" s="42" t="s">
        <v>69</v>
      </c>
      <c r="E843" s="42" t="s">
        <v>12072</v>
      </c>
      <c r="F843" s="43">
        <v>35.68</v>
      </c>
    </row>
    <row r="844" spans="1:6" ht="25.5">
      <c r="A844" s="42" t="s">
        <v>12073</v>
      </c>
      <c r="B844" s="42">
        <v>43603</v>
      </c>
      <c r="C844" s="135" t="s">
        <v>12911</v>
      </c>
      <c r="D844" s="42" t="s">
        <v>69</v>
      </c>
      <c r="E844" s="42" t="s">
        <v>12072</v>
      </c>
      <c r="F844" s="43">
        <v>50.98</v>
      </c>
    </row>
    <row r="845" spans="1:6" ht="12.75">
      <c r="A845" s="42" t="s">
        <v>12073</v>
      </c>
      <c r="B845" s="42">
        <v>38374</v>
      </c>
      <c r="C845" s="135" t="s">
        <v>12912</v>
      </c>
      <c r="D845" s="42" t="s">
        <v>69</v>
      </c>
      <c r="E845" s="42" t="s">
        <v>12072</v>
      </c>
      <c r="F845" s="43">
        <v>930.97</v>
      </c>
    </row>
    <row r="846" spans="1:6" ht="12.75">
      <c r="A846" s="42" t="s">
        <v>12073</v>
      </c>
      <c r="B846" s="42">
        <v>4513</v>
      </c>
      <c r="C846" s="135" t="s">
        <v>12913</v>
      </c>
      <c r="D846" s="42" t="s">
        <v>40</v>
      </c>
      <c r="E846" s="42" t="s">
        <v>12072</v>
      </c>
      <c r="F846" s="43">
        <v>5.09</v>
      </c>
    </row>
    <row r="847" spans="1:6" ht="25.5">
      <c r="A847" s="42" t="s">
        <v>12073</v>
      </c>
      <c r="B847" s="42">
        <v>20212</v>
      </c>
      <c r="C847" s="135" t="s">
        <v>12914</v>
      </c>
      <c r="D847" s="42" t="s">
        <v>40</v>
      </c>
      <c r="E847" s="42" t="s">
        <v>12072</v>
      </c>
      <c r="F847" s="43">
        <v>52.97</v>
      </c>
    </row>
    <row r="848" spans="1:6" ht="25.5">
      <c r="A848" s="42" t="s">
        <v>12073</v>
      </c>
      <c r="B848" s="42">
        <v>20209</v>
      </c>
      <c r="C848" s="135" t="s">
        <v>12915</v>
      </c>
      <c r="D848" s="42" t="s">
        <v>40</v>
      </c>
      <c r="E848" s="42" t="s">
        <v>12072</v>
      </c>
      <c r="F848" s="43">
        <v>63.27</v>
      </c>
    </row>
    <row r="849" spans="1:6" ht="25.5">
      <c r="A849" s="42" t="s">
        <v>12073</v>
      </c>
      <c r="B849" s="42">
        <v>4430</v>
      </c>
      <c r="C849" s="135" t="s">
        <v>12916</v>
      </c>
      <c r="D849" s="42" t="s">
        <v>40</v>
      </c>
      <c r="E849" s="42" t="s">
        <v>12079</v>
      </c>
      <c r="F849" s="43">
        <v>31</v>
      </c>
    </row>
    <row r="850" spans="1:6" ht="25.5">
      <c r="A850" s="42" t="s">
        <v>12073</v>
      </c>
      <c r="B850" s="42">
        <v>4433</v>
      </c>
      <c r="C850" s="135" t="s">
        <v>12917</v>
      </c>
      <c r="D850" s="42" t="s">
        <v>40</v>
      </c>
      <c r="E850" s="42" t="s">
        <v>12072</v>
      </c>
      <c r="F850" s="43">
        <v>60.62</v>
      </c>
    </row>
    <row r="851" spans="1:6" ht="25.5">
      <c r="A851" s="42" t="s">
        <v>12073</v>
      </c>
      <c r="B851" s="42">
        <v>4400</v>
      </c>
      <c r="C851" s="135" t="s">
        <v>12918</v>
      </c>
      <c r="D851" s="42" t="s">
        <v>40</v>
      </c>
      <c r="E851" s="42" t="s">
        <v>12072</v>
      </c>
      <c r="F851" s="43">
        <v>49.34</v>
      </c>
    </row>
    <row r="852" spans="1:6" ht="25.5">
      <c r="A852" s="42" t="s">
        <v>12073</v>
      </c>
      <c r="B852" s="42">
        <v>2729</v>
      </c>
      <c r="C852" s="135" t="s">
        <v>12919</v>
      </c>
      <c r="D852" s="42" t="s">
        <v>69</v>
      </c>
      <c r="E852" s="42" t="s">
        <v>12072</v>
      </c>
      <c r="F852" s="43">
        <v>27.61</v>
      </c>
    </row>
    <row r="853" spans="1:6" ht="25.5">
      <c r="A853" s="42" t="s">
        <v>12073</v>
      </c>
      <c r="B853" s="42">
        <v>37106</v>
      </c>
      <c r="C853" s="135" t="s">
        <v>12920</v>
      </c>
      <c r="D853" s="42" t="s">
        <v>69</v>
      </c>
      <c r="E853" s="42" t="s">
        <v>12072</v>
      </c>
      <c r="F853" s="43">
        <v>4664.54</v>
      </c>
    </row>
    <row r="854" spans="1:6" ht="25.5">
      <c r="A854" s="42" t="s">
        <v>12073</v>
      </c>
      <c r="B854" s="42">
        <v>11869</v>
      </c>
      <c r="C854" s="135" t="s">
        <v>12921</v>
      </c>
      <c r="D854" s="42" t="s">
        <v>69</v>
      </c>
      <c r="E854" s="42" t="s">
        <v>12072</v>
      </c>
      <c r="F854" s="43">
        <v>932.9</v>
      </c>
    </row>
    <row r="855" spans="1:6" ht="25.5">
      <c r="A855" s="42" t="s">
        <v>12073</v>
      </c>
      <c r="B855" s="42">
        <v>43981</v>
      </c>
      <c r="C855" s="135" t="s">
        <v>12922</v>
      </c>
      <c r="D855" s="42" t="s">
        <v>69</v>
      </c>
      <c r="E855" s="42" t="s">
        <v>12072</v>
      </c>
      <c r="F855" s="43">
        <v>7029.42</v>
      </c>
    </row>
    <row r="856" spans="1:6" ht="25.5">
      <c r="A856" s="42" t="s">
        <v>12073</v>
      </c>
      <c r="B856" s="42">
        <v>37104</v>
      </c>
      <c r="C856" s="135" t="s">
        <v>12923</v>
      </c>
      <c r="D856" s="42" t="s">
        <v>69</v>
      </c>
      <c r="E856" s="42" t="s">
        <v>12072</v>
      </c>
      <c r="F856" s="43">
        <v>1170.81</v>
      </c>
    </row>
    <row r="857" spans="1:6" ht="25.5">
      <c r="A857" s="42" t="s">
        <v>12073</v>
      </c>
      <c r="B857" s="42">
        <v>43982</v>
      </c>
      <c r="C857" s="135" t="s">
        <v>12924</v>
      </c>
      <c r="D857" s="42" t="s">
        <v>69</v>
      </c>
      <c r="E857" s="42" t="s">
        <v>12072</v>
      </c>
      <c r="F857" s="43">
        <v>11104.71</v>
      </c>
    </row>
    <row r="858" spans="1:6" ht="25.5">
      <c r="A858" s="42" t="s">
        <v>12073</v>
      </c>
      <c r="B858" s="42">
        <v>43978</v>
      </c>
      <c r="C858" s="135" t="s">
        <v>12925</v>
      </c>
      <c r="D858" s="42" t="s">
        <v>69</v>
      </c>
      <c r="E858" s="42" t="s">
        <v>12072</v>
      </c>
      <c r="F858" s="43">
        <v>1735.13</v>
      </c>
    </row>
    <row r="859" spans="1:6" ht="25.5">
      <c r="A859" s="42" t="s">
        <v>12073</v>
      </c>
      <c r="B859" s="42">
        <v>11871</v>
      </c>
      <c r="C859" s="135" t="s">
        <v>12926</v>
      </c>
      <c r="D859" s="42" t="s">
        <v>69</v>
      </c>
      <c r="E859" s="42" t="s">
        <v>12072</v>
      </c>
      <c r="F859" s="43">
        <v>434.87</v>
      </c>
    </row>
    <row r="860" spans="1:6" ht="25.5">
      <c r="A860" s="42" t="s">
        <v>12073</v>
      </c>
      <c r="B860" s="42">
        <v>37105</v>
      </c>
      <c r="C860" s="135" t="s">
        <v>12927</v>
      </c>
      <c r="D860" s="42" t="s">
        <v>69</v>
      </c>
      <c r="E860" s="42" t="s">
        <v>12072</v>
      </c>
      <c r="F860" s="43">
        <v>2675.76</v>
      </c>
    </row>
    <row r="861" spans="1:6" ht="25.5">
      <c r="A861" s="42" t="s">
        <v>12073</v>
      </c>
      <c r="B861" s="42">
        <v>43980</v>
      </c>
      <c r="C861" s="135" t="s">
        <v>12928</v>
      </c>
      <c r="D861" s="42" t="s">
        <v>69</v>
      </c>
      <c r="E861" s="42" t="s">
        <v>12072</v>
      </c>
      <c r="F861" s="43">
        <v>3332.38</v>
      </c>
    </row>
    <row r="862" spans="1:6" ht="25.5">
      <c r="A862" s="42" t="s">
        <v>12073</v>
      </c>
      <c r="B862" s="42">
        <v>43979</v>
      </c>
      <c r="C862" s="135" t="s">
        <v>12929</v>
      </c>
      <c r="D862" s="42" t="s">
        <v>69</v>
      </c>
      <c r="E862" s="42" t="s">
        <v>12072</v>
      </c>
      <c r="F862" s="43">
        <v>626.12</v>
      </c>
    </row>
    <row r="863" spans="1:6" ht="25.5">
      <c r="A863" s="42" t="s">
        <v>12073</v>
      </c>
      <c r="B863" s="42">
        <v>11868</v>
      </c>
      <c r="C863" s="135" t="s">
        <v>12930</v>
      </c>
      <c r="D863" s="42" t="s">
        <v>69</v>
      </c>
      <c r="E863" s="42" t="s">
        <v>12072</v>
      </c>
      <c r="F863" s="43">
        <v>605.52</v>
      </c>
    </row>
    <row r="864" spans="1:6" ht="12.75">
      <c r="A864" s="42" t="s">
        <v>12073</v>
      </c>
      <c r="B864" s="42">
        <v>34636</v>
      </c>
      <c r="C864" s="135" t="s">
        <v>12931</v>
      </c>
      <c r="D864" s="42" t="s">
        <v>69</v>
      </c>
      <c r="E864" s="42" t="s">
        <v>12079</v>
      </c>
      <c r="F864" s="43">
        <v>430</v>
      </c>
    </row>
    <row r="865" spans="1:6" ht="12.75">
      <c r="A865" s="42" t="s">
        <v>12073</v>
      </c>
      <c r="B865" s="42">
        <v>34639</v>
      </c>
      <c r="C865" s="135" t="s">
        <v>12932</v>
      </c>
      <c r="D865" s="42" t="s">
        <v>69</v>
      </c>
      <c r="E865" s="42" t="s">
        <v>12072</v>
      </c>
      <c r="F865" s="43">
        <v>992.51</v>
      </c>
    </row>
    <row r="866" spans="1:6" ht="12.75">
      <c r="A866" s="42" t="s">
        <v>12073</v>
      </c>
      <c r="B866" s="42">
        <v>34640</v>
      </c>
      <c r="C866" s="135" t="s">
        <v>12933</v>
      </c>
      <c r="D866" s="42" t="s">
        <v>69</v>
      </c>
      <c r="E866" s="42" t="s">
        <v>12072</v>
      </c>
      <c r="F866" s="43">
        <v>1125.8499999999999</v>
      </c>
    </row>
    <row r="867" spans="1:6" ht="12.75">
      <c r="A867" s="42" t="s">
        <v>12073</v>
      </c>
      <c r="B867" s="42">
        <v>43977</v>
      </c>
      <c r="C867" s="135" t="s">
        <v>12934</v>
      </c>
      <c r="D867" s="42" t="s">
        <v>69</v>
      </c>
      <c r="E867" s="42" t="s">
        <v>12072</v>
      </c>
      <c r="F867" s="43">
        <v>1940.9</v>
      </c>
    </row>
    <row r="868" spans="1:6" ht="12.75">
      <c r="A868" s="42" t="s">
        <v>12073</v>
      </c>
      <c r="B868" s="42">
        <v>34637</v>
      </c>
      <c r="C868" s="135" t="s">
        <v>12935</v>
      </c>
      <c r="D868" s="42" t="s">
        <v>69</v>
      </c>
      <c r="E868" s="42" t="s">
        <v>12072</v>
      </c>
      <c r="F868" s="43">
        <v>260.04000000000002</v>
      </c>
    </row>
    <row r="869" spans="1:6" ht="12.75">
      <c r="A869" s="42" t="s">
        <v>12073</v>
      </c>
      <c r="B869" s="42">
        <v>34638</v>
      </c>
      <c r="C869" s="135" t="s">
        <v>12936</v>
      </c>
      <c r="D869" s="42" t="s">
        <v>69</v>
      </c>
      <c r="E869" s="42" t="s">
        <v>12072</v>
      </c>
      <c r="F869" s="43">
        <v>402.23</v>
      </c>
    </row>
    <row r="870" spans="1:6" ht="25.5">
      <c r="A870" s="42" t="s">
        <v>12073</v>
      </c>
      <c r="B870" s="42">
        <v>34641</v>
      </c>
      <c r="C870" s="135" t="s">
        <v>12937</v>
      </c>
      <c r="D870" s="42" t="s">
        <v>69</v>
      </c>
      <c r="E870" s="42" t="s">
        <v>12072</v>
      </c>
      <c r="F870" s="43"/>
    </row>
    <row r="871" spans="1:6" ht="25.5">
      <c r="A871" s="42" t="s">
        <v>12073</v>
      </c>
      <c r="B871" s="42">
        <v>43434</v>
      </c>
      <c r="C871" s="135" t="s">
        <v>12938</v>
      </c>
      <c r="D871" s="42" t="s">
        <v>69</v>
      </c>
      <c r="E871" s="42" t="s">
        <v>12072</v>
      </c>
      <c r="F871" s="43"/>
    </row>
    <row r="872" spans="1:6" ht="25.5">
      <c r="A872" s="42" t="s">
        <v>12073</v>
      </c>
      <c r="B872" s="42">
        <v>43435</v>
      </c>
      <c r="C872" s="135" t="s">
        <v>12939</v>
      </c>
      <c r="D872" s="42" t="s">
        <v>69</v>
      </c>
      <c r="E872" s="42" t="s">
        <v>12072</v>
      </c>
      <c r="F872" s="43"/>
    </row>
    <row r="873" spans="1:6" ht="25.5">
      <c r="A873" s="42" t="s">
        <v>12073</v>
      </c>
      <c r="B873" s="42">
        <v>43436</v>
      </c>
      <c r="C873" s="135" t="s">
        <v>12940</v>
      </c>
      <c r="D873" s="42" t="s">
        <v>69</v>
      </c>
      <c r="E873" s="42" t="s">
        <v>12072</v>
      </c>
      <c r="F873" s="43"/>
    </row>
    <row r="874" spans="1:6" ht="25.5">
      <c r="A874" s="42" t="s">
        <v>12073</v>
      </c>
      <c r="B874" s="42">
        <v>43437</v>
      </c>
      <c r="C874" s="135" t="s">
        <v>12941</v>
      </c>
      <c r="D874" s="42" t="s">
        <v>69</v>
      </c>
      <c r="E874" s="42" t="s">
        <v>12072</v>
      </c>
      <c r="F874" s="43"/>
    </row>
    <row r="875" spans="1:6" ht="25.5">
      <c r="A875" s="42" t="s">
        <v>12073</v>
      </c>
      <c r="B875" s="42">
        <v>43438</v>
      </c>
      <c r="C875" s="135" t="s">
        <v>12942</v>
      </c>
      <c r="D875" s="42" t="s">
        <v>69</v>
      </c>
      <c r="E875" s="42" t="s">
        <v>12072</v>
      </c>
      <c r="F875" s="43"/>
    </row>
    <row r="876" spans="1:6" ht="25.5">
      <c r="A876" s="42" t="s">
        <v>12073</v>
      </c>
      <c r="B876" s="42">
        <v>41627</v>
      </c>
      <c r="C876" s="135" t="s">
        <v>12943</v>
      </c>
      <c r="D876" s="42" t="s">
        <v>69</v>
      </c>
      <c r="E876" s="42" t="s">
        <v>12072</v>
      </c>
      <c r="F876" s="43"/>
    </row>
    <row r="877" spans="1:6" ht="25.5">
      <c r="A877" s="42" t="s">
        <v>12073</v>
      </c>
      <c r="B877" s="42">
        <v>41628</v>
      </c>
      <c r="C877" s="135" t="s">
        <v>12944</v>
      </c>
      <c r="D877" s="42" t="s">
        <v>69</v>
      </c>
      <c r="E877" s="42" t="s">
        <v>12072</v>
      </c>
      <c r="F877" s="43"/>
    </row>
    <row r="878" spans="1:6" ht="25.5">
      <c r="A878" s="42" t="s">
        <v>12073</v>
      </c>
      <c r="B878" s="42">
        <v>41629</v>
      </c>
      <c r="C878" s="135" t="s">
        <v>12945</v>
      </c>
      <c r="D878" s="42" t="s">
        <v>69</v>
      </c>
      <c r="E878" s="42" t="s">
        <v>12072</v>
      </c>
      <c r="F878" s="43"/>
    </row>
    <row r="879" spans="1:6" ht="25.5">
      <c r="A879" s="42" t="s">
        <v>12073</v>
      </c>
      <c r="B879" s="42">
        <v>43429</v>
      </c>
      <c r="C879" s="135" t="s">
        <v>12946</v>
      </c>
      <c r="D879" s="42" t="s">
        <v>69</v>
      </c>
      <c r="E879" s="42" t="s">
        <v>12072</v>
      </c>
      <c r="F879" s="43"/>
    </row>
    <row r="880" spans="1:6" ht="25.5">
      <c r="A880" s="42" t="s">
        <v>12073</v>
      </c>
      <c r="B880" s="42">
        <v>43430</v>
      </c>
      <c r="C880" s="135" t="s">
        <v>12947</v>
      </c>
      <c r="D880" s="42" t="s">
        <v>69</v>
      </c>
      <c r="E880" s="42" t="s">
        <v>12072</v>
      </c>
      <c r="F880" s="43"/>
    </row>
    <row r="881" spans="1:6" ht="25.5">
      <c r="A881" s="42" t="s">
        <v>12073</v>
      </c>
      <c r="B881" s="42">
        <v>43431</v>
      </c>
      <c r="C881" s="135" t="s">
        <v>12948</v>
      </c>
      <c r="D881" s="42" t="s">
        <v>69</v>
      </c>
      <c r="E881" s="42" t="s">
        <v>12072</v>
      </c>
      <c r="F881" s="43"/>
    </row>
    <row r="882" spans="1:6" ht="25.5">
      <c r="A882" s="42" t="s">
        <v>12073</v>
      </c>
      <c r="B882" s="42">
        <v>43432</v>
      </c>
      <c r="C882" s="135" t="s">
        <v>12949</v>
      </c>
      <c r="D882" s="42" t="s">
        <v>69</v>
      </c>
      <c r="E882" s="42" t="s">
        <v>12072</v>
      </c>
      <c r="F882" s="43"/>
    </row>
    <row r="883" spans="1:6" ht="25.5">
      <c r="A883" s="42" t="s">
        <v>12073</v>
      </c>
      <c r="B883" s="42">
        <v>43433</v>
      </c>
      <c r="C883" s="135" t="s">
        <v>12950</v>
      </c>
      <c r="D883" s="42" t="s">
        <v>69</v>
      </c>
      <c r="E883" s="42" t="s">
        <v>12072</v>
      </c>
      <c r="F883" s="43"/>
    </row>
    <row r="884" spans="1:6" ht="25.5">
      <c r="A884" s="42" t="s">
        <v>12073</v>
      </c>
      <c r="B884" s="42">
        <v>43094</v>
      </c>
      <c r="C884" s="135" t="s">
        <v>12951</v>
      </c>
      <c r="D884" s="42" t="s">
        <v>69</v>
      </c>
      <c r="E884" s="42" t="s">
        <v>12072</v>
      </c>
      <c r="F884" s="43">
        <v>386.74</v>
      </c>
    </row>
    <row r="885" spans="1:6" ht="25.5">
      <c r="A885" s="42" t="s">
        <v>12073</v>
      </c>
      <c r="B885" s="42">
        <v>43093</v>
      </c>
      <c r="C885" s="135" t="s">
        <v>12952</v>
      </c>
      <c r="D885" s="42" t="s">
        <v>69</v>
      </c>
      <c r="E885" s="42" t="s">
        <v>12072</v>
      </c>
      <c r="F885" s="43">
        <v>410.99</v>
      </c>
    </row>
    <row r="886" spans="1:6" ht="25.5">
      <c r="A886" s="42" t="s">
        <v>12073</v>
      </c>
      <c r="B886" s="42">
        <v>11694</v>
      </c>
      <c r="C886" s="135" t="s">
        <v>12953</v>
      </c>
      <c r="D886" s="42" t="s">
        <v>69</v>
      </c>
      <c r="E886" s="42" t="s">
        <v>12072</v>
      </c>
      <c r="F886" s="43">
        <v>970.64</v>
      </c>
    </row>
    <row r="887" spans="1:6" ht="25.5">
      <c r="A887" s="42" t="s">
        <v>12073</v>
      </c>
      <c r="B887" s="42">
        <v>1030</v>
      </c>
      <c r="C887" s="135" t="s">
        <v>12954</v>
      </c>
      <c r="D887" s="42" t="s">
        <v>69</v>
      </c>
      <c r="E887" s="42" t="s">
        <v>12079</v>
      </c>
      <c r="F887" s="43">
        <v>43.91</v>
      </c>
    </row>
    <row r="888" spans="1:6" ht="25.5">
      <c r="A888" s="42" t="s">
        <v>12073</v>
      </c>
      <c r="B888" s="42">
        <v>11881</v>
      </c>
      <c r="C888" s="135" t="s">
        <v>12955</v>
      </c>
      <c r="D888" s="42" t="s">
        <v>69</v>
      </c>
      <c r="E888" s="42" t="s">
        <v>12072</v>
      </c>
      <c r="F888" s="43"/>
    </row>
    <row r="889" spans="1:6" ht="25.5">
      <c r="A889" s="42" t="s">
        <v>12073</v>
      </c>
      <c r="B889" s="42">
        <v>35277</v>
      </c>
      <c r="C889" s="135" t="s">
        <v>12956</v>
      </c>
      <c r="D889" s="42" t="s">
        <v>69</v>
      </c>
      <c r="E889" s="42" t="s">
        <v>12072</v>
      </c>
      <c r="F889" s="43">
        <v>379.9</v>
      </c>
    </row>
    <row r="890" spans="1:6" ht="38.25">
      <c r="A890" s="42" t="s">
        <v>12073</v>
      </c>
      <c r="B890" s="42">
        <v>10521</v>
      </c>
      <c r="C890" s="135" t="s">
        <v>12957</v>
      </c>
      <c r="D890" s="42" t="s">
        <v>69</v>
      </c>
      <c r="E890" s="42" t="s">
        <v>12072</v>
      </c>
      <c r="F890" s="43">
        <v>285.20999999999998</v>
      </c>
    </row>
    <row r="891" spans="1:6" ht="38.25">
      <c r="A891" s="42" t="s">
        <v>12073</v>
      </c>
      <c r="B891" s="42">
        <v>10885</v>
      </c>
      <c r="C891" s="135" t="s">
        <v>12958</v>
      </c>
      <c r="D891" s="42" t="s">
        <v>69</v>
      </c>
      <c r="E891" s="42" t="s">
        <v>12072</v>
      </c>
      <c r="F891" s="43">
        <v>360.76</v>
      </c>
    </row>
    <row r="892" spans="1:6" ht="38.25">
      <c r="A892" s="42" t="s">
        <v>12073</v>
      </c>
      <c r="B892" s="42">
        <v>20962</v>
      </c>
      <c r="C892" s="135" t="s">
        <v>12959</v>
      </c>
      <c r="D892" s="42" t="s">
        <v>69</v>
      </c>
      <c r="E892" s="42" t="s">
        <v>12079</v>
      </c>
      <c r="F892" s="43">
        <v>298.8</v>
      </c>
    </row>
    <row r="893" spans="1:6" ht="38.25">
      <c r="A893" s="42" t="s">
        <v>12073</v>
      </c>
      <c r="B893" s="42">
        <v>20963</v>
      </c>
      <c r="C893" s="135" t="s">
        <v>12960</v>
      </c>
      <c r="D893" s="42" t="s">
        <v>69</v>
      </c>
      <c r="E893" s="42" t="s">
        <v>12072</v>
      </c>
      <c r="F893" s="43">
        <v>365.01</v>
      </c>
    </row>
    <row r="894" spans="1:6" ht="25.5">
      <c r="A894" s="42" t="s">
        <v>12073</v>
      </c>
      <c r="B894" s="42">
        <v>34643</v>
      </c>
      <c r="C894" s="135" t="s">
        <v>12961</v>
      </c>
      <c r="D894" s="42" t="s">
        <v>69</v>
      </c>
      <c r="E894" s="42" t="s">
        <v>12072</v>
      </c>
      <c r="F894" s="43">
        <v>43.75</v>
      </c>
    </row>
    <row r="895" spans="1:6" ht="25.5">
      <c r="A895" s="42" t="s">
        <v>12073</v>
      </c>
      <c r="B895" s="42">
        <v>41480</v>
      </c>
      <c r="C895" s="135" t="s">
        <v>12962</v>
      </c>
      <c r="D895" s="42" t="s">
        <v>69</v>
      </c>
      <c r="E895" s="42" t="s">
        <v>12072</v>
      </c>
      <c r="F895" s="43">
        <v>50.73</v>
      </c>
    </row>
    <row r="896" spans="1:6" ht="25.5">
      <c r="A896" s="42" t="s">
        <v>12073</v>
      </c>
      <c r="B896" s="42">
        <v>41474</v>
      </c>
      <c r="C896" s="135" t="s">
        <v>12963</v>
      </c>
      <c r="D896" s="42" t="s">
        <v>69</v>
      </c>
      <c r="E896" s="42" t="s">
        <v>12072</v>
      </c>
      <c r="F896" s="43">
        <v>81.03</v>
      </c>
    </row>
    <row r="897" spans="1:6" ht="25.5">
      <c r="A897" s="42" t="s">
        <v>12073</v>
      </c>
      <c r="B897" s="42">
        <v>41475</v>
      </c>
      <c r="C897" s="135" t="s">
        <v>12964</v>
      </c>
      <c r="D897" s="42" t="s">
        <v>69</v>
      </c>
      <c r="E897" s="42" t="s">
        <v>12072</v>
      </c>
      <c r="F897" s="43">
        <v>69.14</v>
      </c>
    </row>
    <row r="898" spans="1:6" ht="25.5">
      <c r="A898" s="42" t="s">
        <v>12073</v>
      </c>
      <c r="B898" s="42">
        <v>41476</v>
      </c>
      <c r="C898" s="135" t="s">
        <v>12965</v>
      </c>
      <c r="D898" s="42" t="s">
        <v>69</v>
      </c>
      <c r="E898" s="42" t="s">
        <v>12072</v>
      </c>
      <c r="F898" s="43">
        <v>151.38999999999999</v>
      </c>
    </row>
    <row r="899" spans="1:6" ht="12.75">
      <c r="A899" s="42" t="s">
        <v>12073</v>
      </c>
      <c r="B899" s="42">
        <v>2555</v>
      </c>
      <c r="C899" s="135" t="s">
        <v>12966</v>
      </c>
      <c r="D899" s="42" t="s">
        <v>69</v>
      </c>
      <c r="E899" s="42" t="s">
        <v>12072</v>
      </c>
      <c r="F899" s="43">
        <v>1.47</v>
      </c>
    </row>
    <row r="900" spans="1:6" ht="12.75">
      <c r="A900" s="42" t="s">
        <v>12073</v>
      </c>
      <c r="B900" s="42">
        <v>2556</v>
      </c>
      <c r="C900" s="135" t="s">
        <v>12967</v>
      </c>
      <c r="D900" s="42" t="s">
        <v>69</v>
      </c>
      <c r="E900" s="42" t="s">
        <v>12072</v>
      </c>
      <c r="F900" s="43">
        <v>1.52</v>
      </c>
    </row>
    <row r="901" spans="1:6" ht="12.75">
      <c r="A901" s="42" t="s">
        <v>12073</v>
      </c>
      <c r="B901" s="42">
        <v>2557</v>
      </c>
      <c r="C901" s="135" t="s">
        <v>12968</v>
      </c>
      <c r="D901" s="42" t="s">
        <v>69</v>
      </c>
      <c r="E901" s="42" t="s">
        <v>12072</v>
      </c>
      <c r="F901" s="43">
        <v>3.21</v>
      </c>
    </row>
    <row r="902" spans="1:6" ht="25.5">
      <c r="A902" s="42" t="s">
        <v>12073</v>
      </c>
      <c r="B902" s="42">
        <v>10569</v>
      </c>
      <c r="C902" s="135" t="s">
        <v>12969</v>
      </c>
      <c r="D902" s="42" t="s">
        <v>69</v>
      </c>
      <c r="E902" s="42" t="s">
        <v>12072</v>
      </c>
      <c r="F902" s="43">
        <v>3.21</v>
      </c>
    </row>
    <row r="903" spans="1:6" ht="25.5">
      <c r="A903" s="42" t="s">
        <v>12073</v>
      </c>
      <c r="B903" s="42">
        <v>39810</v>
      </c>
      <c r="C903" s="135" t="s">
        <v>12970</v>
      </c>
      <c r="D903" s="42" t="s">
        <v>69</v>
      </c>
      <c r="E903" s="42" t="s">
        <v>12072</v>
      </c>
      <c r="F903" s="43">
        <v>52.19</v>
      </c>
    </row>
    <row r="904" spans="1:6" ht="25.5">
      <c r="A904" s="42" t="s">
        <v>12073</v>
      </c>
      <c r="B904" s="42">
        <v>39811</v>
      </c>
      <c r="C904" s="135" t="s">
        <v>12971</v>
      </c>
      <c r="D904" s="42" t="s">
        <v>69</v>
      </c>
      <c r="E904" s="42" t="s">
        <v>12072</v>
      </c>
      <c r="F904" s="43">
        <v>63.84</v>
      </c>
    </row>
    <row r="905" spans="1:6" ht="25.5">
      <c r="A905" s="42" t="s">
        <v>12073</v>
      </c>
      <c r="B905" s="42">
        <v>39812</v>
      </c>
      <c r="C905" s="135" t="s">
        <v>12972</v>
      </c>
      <c r="D905" s="42" t="s">
        <v>69</v>
      </c>
      <c r="E905" s="42" t="s">
        <v>12072</v>
      </c>
      <c r="F905" s="43">
        <v>104.97</v>
      </c>
    </row>
    <row r="906" spans="1:6" ht="25.5">
      <c r="A906" s="42" t="s">
        <v>12073</v>
      </c>
      <c r="B906" s="42">
        <v>43096</v>
      </c>
      <c r="C906" s="135" t="s">
        <v>12973</v>
      </c>
      <c r="D906" s="42" t="s">
        <v>69</v>
      </c>
      <c r="E906" s="42" t="s">
        <v>12072</v>
      </c>
      <c r="F906" s="43">
        <v>347.95</v>
      </c>
    </row>
    <row r="907" spans="1:6" ht="25.5">
      <c r="A907" s="42" t="s">
        <v>12073</v>
      </c>
      <c r="B907" s="42">
        <v>43102</v>
      </c>
      <c r="C907" s="135" t="s">
        <v>12974</v>
      </c>
      <c r="D907" s="42" t="s">
        <v>69</v>
      </c>
      <c r="E907" s="42" t="s">
        <v>12072</v>
      </c>
      <c r="F907" s="43">
        <v>211.57</v>
      </c>
    </row>
    <row r="908" spans="1:6" ht="25.5">
      <c r="A908" s="42" t="s">
        <v>12073</v>
      </c>
      <c r="B908" s="42">
        <v>43103</v>
      </c>
      <c r="C908" s="135" t="s">
        <v>12975</v>
      </c>
      <c r="D908" s="42" t="s">
        <v>69</v>
      </c>
      <c r="E908" s="42" t="s">
        <v>12072</v>
      </c>
      <c r="F908" s="43">
        <v>311.54000000000002</v>
      </c>
    </row>
    <row r="909" spans="1:6" ht="25.5">
      <c r="A909" s="42" t="s">
        <v>12073</v>
      </c>
      <c r="B909" s="42">
        <v>43098</v>
      </c>
      <c r="C909" s="135" t="s">
        <v>12976</v>
      </c>
      <c r="D909" s="42" t="s">
        <v>69</v>
      </c>
      <c r="E909" s="42" t="s">
        <v>12072</v>
      </c>
      <c r="F909" s="43">
        <v>117.86</v>
      </c>
    </row>
    <row r="910" spans="1:6" ht="25.5">
      <c r="A910" s="42" t="s">
        <v>12073</v>
      </c>
      <c r="B910" s="42">
        <v>43097</v>
      </c>
      <c r="C910" s="135" t="s">
        <v>12977</v>
      </c>
      <c r="D910" s="42" t="s">
        <v>69</v>
      </c>
      <c r="E910" s="42" t="s">
        <v>12072</v>
      </c>
      <c r="F910" s="43">
        <v>69.819999999999993</v>
      </c>
    </row>
    <row r="911" spans="1:6" ht="12.75">
      <c r="A911" s="42" t="s">
        <v>12073</v>
      </c>
      <c r="B911" s="42">
        <v>43104</v>
      </c>
      <c r="C911" s="135" t="s">
        <v>12978</v>
      </c>
      <c r="D911" s="42" t="s">
        <v>69</v>
      </c>
      <c r="E911" s="42" t="s">
        <v>12072</v>
      </c>
      <c r="F911" s="43">
        <v>825.98</v>
      </c>
    </row>
    <row r="912" spans="1:6" ht="12.75">
      <c r="A912" s="42" t="s">
        <v>12073</v>
      </c>
      <c r="B912" s="42">
        <v>39771</v>
      </c>
      <c r="C912" s="135" t="s">
        <v>12979</v>
      </c>
      <c r="D912" s="42" t="s">
        <v>69</v>
      </c>
      <c r="E912" s="42" t="s">
        <v>12072</v>
      </c>
      <c r="F912" s="43">
        <v>30.82</v>
      </c>
    </row>
    <row r="913" spans="1:6" ht="12.75">
      <c r="A913" s="42" t="s">
        <v>12073</v>
      </c>
      <c r="B913" s="42">
        <v>39772</v>
      </c>
      <c r="C913" s="135" t="s">
        <v>12980</v>
      </c>
      <c r="D913" s="42" t="s">
        <v>69</v>
      </c>
      <c r="E913" s="42" t="s">
        <v>12072</v>
      </c>
      <c r="F913" s="43">
        <v>60.58</v>
      </c>
    </row>
    <row r="914" spans="1:6" ht="12.75">
      <c r="A914" s="42" t="s">
        <v>12073</v>
      </c>
      <c r="B914" s="42">
        <v>39773</v>
      </c>
      <c r="C914" s="135" t="s">
        <v>12981</v>
      </c>
      <c r="D914" s="42" t="s">
        <v>69</v>
      </c>
      <c r="E914" s="42" t="s">
        <v>12072</v>
      </c>
      <c r="F914" s="43">
        <v>97.37</v>
      </c>
    </row>
    <row r="915" spans="1:6" ht="12.75">
      <c r="A915" s="42" t="s">
        <v>12073</v>
      </c>
      <c r="B915" s="42">
        <v>39774</v>
      </c>
      <c r="C915" s="135" t="s">
        <v>12982</v>
      </c>
      <c r="D915" s="42" t="s">
        <v>69</v>
      </c>
      <c r="E915" s="42" t="s">
        <v>12072</v>
      </c>
      <c r="F915" s="43">
        <v>145.65</v>
      </c>
    </row>
    <row r="916" spans="1:6" ht="12.75">
      <c r="A916" s="42" t="s">
        <v>12073</v>
      </c>
      <c r="B916" s="42">
        <v>39775</v>
      </c>
      <c r="C916" s="135" t="s">
        <v>12983</v>
      </c>
      <c r="D916" s="42" t="s">
        <v>69</v>
      </c>
      <c r="E916" s="42" t="s">
        <v>12072</v>
      </c>
      <c r="F916" s="43">
        <v>194.39</v>
      </c>
    </row>
    <row r="917" spans="1:6" ht="12.75">
      <c r="A917" s="42" t="s">
        <v>12073</v>
      </c>
      <c r="B917" s="42">
        <v>39776</v>
      </c>
      <c r="C917" s="135" t="s">
        <v>12984</v>
      </c>
      <c r="D917" s="42" t="s">
        <v>69</v>
      </c>
      <c r="E917" s="42" t="s">
        <v>12072</v>
      </c>
      <c r="F917" s="43">
        <v>234.92</v>
      </c>
    </row>
    <row r="918" spans="1:6" ht="12.75">
      <c r="A918" s="42" t="s">
        <v>12073</v>
      </c>
      <c r="B918" s="42">
        <v>39777</v>
      </c>
      <c r="C918" s="135" t="s">
        <v>12985</v>
      </c>
      <c r="D918" s="42" t="s">
        <v>69</v>
      </c>
      <c r="E918" s="42" t="s">
        <v>12072</v>
      </c>
      <c r="F918" s="43">
        <v>297.76</v>
      </c>
    </row>
    <row r="919" spans="1:6" ht="25.5">
      <c r="A919" s="42" t="s">
        <v>12073</v>
      </c>
      <c r="B919" s="42">
        <v>20254</v>
      </c>
      <c r="C919" s="135" t="s">
        <v>12986</v>
      </c>
      <c r="D919" s="42" t="s">
        <v>69</v>
      </c>
      <c r="E919" s="42" t="s">
        <v>12072</v>
      </c>
      <c r="F919" s="43">
        <v>21.61</v>
      </c>
    </row>
    <row r="920" spans="1:6" ht="25.5">
      <c r="A920" s="42" t="s">
        <v>12073</v>
      </c>
      <c r="B920" s="42">
        <v>20253</v>
      </c>
      <c r="C920" s="135" t="s">
        <v>12987</v>
      </c>
      <c r="D920" s="42" t="s">
        <v>69</v>
      </c>
      <c r="E920" s="42" t="s">
        <v>12072</v>
      </c>
      <c r="F920" s="43">
        <v>70.97</v>
      </c>
    </row>
    <row r="921" spans="1:6" ht="12.75">
      <c r="A921" s="42" t="s">
        <v>12073</v>
      </c>
      <c r="B921" s="42">
        <v>1872</v>
      </c>
      <c r="C921" s="135" t="s">
        <v>12988</v>
      </c>
      <c r="D921" s="42" t="s">
        <v>69</v>
      </c>
      <c r="E921" s="42" t="s">
        <v>12072</v>
      </c>
      <c r="F921" s="43">
        <v>2.14</v>
      </c>
    </row>
    <row r="922" spans="1:6" ht="12.75">
      <c r="A922" s="42" t="s">
        <v>12073</v>
      </c>
      <c r="B922" s="42">
        <v>1873</v>
      </c>
      <c r="C922" s="135" t="s">
        <v>12989</v>
      </c>
      <c r="D922" s="42" t="s">
        <v>69</v>
      </c>
      <c r="E922" s="42" t="s">
        <v>12072</v>
      </c>
      <c r="F922" s="43">
        <v>4.26</v>
      </c>
    </row>
    <row r="923" spans="1:6" ht="25.5">
      <c r="A923" s="42" t="s">
        <v>12073</v>
      </c>
      <c r="B923" s="42">
        <v>14055</v>
      </c>
      <c r="C923" s="135" t="s">
        <v>12990</v>
      </c>
      <c r="D923" s="42" t="s">
        <v>69</v>
      </c>
      <c r="E923" s="42" t="s">
        <v>12072</v>
      </c>
      <c r="F923" s="43">
        <v>648.52</v>
      </c>
    </row>
    <row r="924" spans="1:6" ht="25.5">
      <c r="A924" s="42" t="s">
        <v>12073</v>
      </c>
      <c r="B924" s="42">
        <v>11247</v>
      </c>
      <c r="C924" s="135" t="s">
        <v>12991</v>
      </c>
      <c r="D924" s="42" t="s">
        <v>69</v>
      </c>
      <c r="E924" s="42" t="s">
        <v>12072</v>
      </c>
      <c r="F924" s="43">
        <v>1364.62</v>
      </c>
    </row>
    <row r="925" spans="1:6" ht="25.5">
      <c r="A925" s="42" t="s">
        <v>12073</v>
      </c>
      <c r="B925" s="42">
        <v>11250</v>
      </c>
      <c r="C925" s="135" t="s">
        <v>12992</v>
      </c>
      <c r="D925" s="42" t="s">
        <v>69</v>
      </c>
      <c r="E925" s="42" t="s">
        <v>12072</v>
      </c>
      <c r="F925" s="43">
        <v>58.75</v>
      </c>
    </row>
    <row r="926" spans="1:6" ht="25.5">
      <c r="A926" s="42" t="s">
        <v>12073</v>
      </c>
      <c r="B926" s="42">
        <v>11249</v>
      </c>
      <c r="C926" s="135" t="s">
        <v>12993</v>
      </c>
      <c r="D926" s="42" t="s">
        <v>69</v>
      </c>
      <c r="E926" s="42" t="s">
        <v>12072</v>
      </c>
      <c r="F926" s="43">
        <v>2665.58</v>
      </c>
    </row>
    <row r="927" spans="1:6" ht="25.5">
      <c r="A927" s="42" t="s">
        <v>12073</v>
      </c>
      <c r="B927" s="42">
        <v>11251</v>
      </c>
      <c r="C927" s="135" t="s">
        <v>12994</v>
      </c>
      <c r="D927" s="42" t="s">
        <v>69</v>
      </c>
      <c r="E927" s="42" t="s">
        <v>12072</v>
      </c>
      <c r="F927" s="43">
        <v>130.13</v>
      </c>
    </row>
    <row r="928" spans="1:6" ht="25.5">
      <c r="A928" s="42" t="s">
        <v>12073</v>
      </c>
      <c r="B928" s="42">
        <v>11253</v>
      </c>
      <c r="C928" s="135" t="s">
        <v>12995</v>
      </c>
      <c r="D928" s="42" t="s">
        <v>69</v>
      </c>
      <c r="E928" s="42" t="s">
        <v>12072</v>
      </c>
      <c r="F928" s="43">
        <v>215.64</v>
      </c>
    </row>
    <row r="929" spans="1:6" ht="25.5">
      <c r="A929" s="42" t="s">
        <v>12073</v>
      </c>
      <c r="B929" s="42">
        <v>11255</v>
      </c>
      <c r="C929" s="135" t="s">
        <v>12996</v>
      </c>
      <c r="D929" s="42" t="s">
        <v>69</v>
      </c>
      <c r="E929" s="42" t="s">
        <v>12072</v>
      </c>
      <c r="F929" s="43">
        <v>322.38</v>
      </c>
    </row>
    <row r="930" spans="1:6" ht="25.5">
      <c r="A930" s="42" t="s">
        <v>12073</v>
      </c>
      <c r="B930" s="42">
        <v>11256</v>
      </c>
      <c r="C930" s="135" t="s">
        <v>12997</v>
      </c>
      <c r="D930" s="42" t="s">
        <v>69</v>
      </c>
      <c r="E930" s="42" t="s">
        <v>12072</v>
      </c>
      <c r="F930" s="43">
        <v>403.81</v>
      </c>
    </row>
    <row r="931" spans="1:6" ht="25.5">
      <c r="A931" s="42" t="s">
        <v>12073</v>
      </c>
      <c r="B931" s="42">
        <v>39693</v>
      </c>
      <c r="C931" s="135" t="s">
        <v>12998</v>
      </c>
      <c r="D931" s="42" t="s">
        <v>69</v>
      </c>
      <c r="E931" s="42" t="s">
        <v>12072</v>
      </c>
      <c r="F931" s="43">
        <v>2536.14</v>
      </c>
    </row>
    <row r="932" spans="1:6" ht="25.5">
      <c r="A932" s="42" t="s">
        <v>12073</v>
      </c>
      <c r="B932" s="42">
        <v>39692</v>
      </c>
      <c r="C932" s="135" t="s">
        <v>12999</v>
      </c>
      <c r="D932" s="42" t="s">
        <v>69</v>
      </c>
      <c r="E932" s="42" t="s">
        <v>12072</v>
      </c>
      <c r="F932" s="43">
        <v>811.51</v>
      </c>
    </row>
    <row r="933" spans="1:6" ht="25.5">
      <c r="A933" s="42" t="s">
        <v>12073</v>
      </c>
      <c r="B933" s="42">
        <v>1062</v>
      </c>
      <c r="C933" s="135" t="s">
        <v>13000</v>
      </c>
      <c r="D933" s="42" t="s">
        <v>69</v>
      </c>
      <c r="E933" s="42" t="s">
        <v>12072</v>
      </c>
      <c r="F933" s="43">
        <v>257.18</v>
      </c>
    </row>
    <row r="934" spans="1:6" ht="25.5">
      <c r="A934" s="42" t="s">
        <v>12073</v>
      </c>
      <c r="B934" s="42">
        <v>39686</v>
      </c>
      <c r="C934" s="135" t="s">
        <v>13001</v>
      </c>
      <c r="D934" s="42" t="s">
        <v>69</v>
      </c>
      <c r="E934" s="42" t="s">
        <v>12072</v>
      </c>
      <c r="F934" s="43">
        <v>416.43</v>
      </c>
    </row>
    <row r="935" spans="1:6" ht="25.5">
      <c r="A935" s="42" t="s">
        <v>12073</v>
      </c>
      <c r="B935" s="42">
        <v>43095</v>
      </c>
      <c r="C935" s="135" t="s">
        <v>13002</v>
      </c>
      <c r="D935" s="42" t="s">
        <v>69</v>
      </c>
      <c r="E935" s="42" t="s">
        <v>12072</v>
      </c>
      <c r="F935" s="43">
        <v>229.28</v>
      </c>
    </row>
    <row r="936" spans="1:6" ht="12.75">
      <c r="A936" s="42" t="s">
        <v>12073</v>
      </c>
      <c r="B936" s="42">
        <v>1871</v>
      </c>
      <c r="C936" s="135" t="s">
        <v>13003</v>
      </c>
      <c r="D936" s="42" t="s">
        <v>69</v>
      </c>
      <c r="E936" s="42" t="s">
        <v>12072</v>
      </c>
      <c r="F936" s="43">
        <v>3.83</v>
      </c>
    </row>
    <row r="937" spans="1:6" ht="12.75">
      <c r="A937" s="42" t="s">
        <v>12073</v>
      </c>
      <c r="B937" s="42">
        <v>12001</v>
      </c>
      <c r="C937" s="135" t="s">
        <v>13004</v>
      </c>
      <c r="D937" s="42" t="s">
        <v>69</v>
      </c>
      <c r="E937" s="42" t="s">
        <v>12072</v>
      </c>
      <c r="F937" s="43">
        <v>5.53</v>
      </c>
    </row>
    <row r="938" spans="1:6" ht="12.75">
      <c r="A938" s="42" t="s">
        <v>12073</v>
      </c>
      <c r="B938" s="42">
        <v>11882</v>
      </c>
      <c r="C938" s="135" t="s">
        <v>13005</v>
      </c>
      <c r="D938" s="42" t="s">
        <v>69</v>
      </c>
      <c r="E938" s="42" t="s">
        <v>12072</v>
      </c>
      <c r="F938" s="43"/>
    </row>
    <row r="939" spans="1:6" ht="25.5">
      <c r="A939" s="42" t="s">
        <v>12073</v>
      </c>
      <c r="B939" s="42">
        <v>1068</v>
      </c>
      <c r="C939" s="135" t="s">
        <v>13006</v>
      </c>
      <c r="D939" s="42" t="s">
        <v>69</v>
      </c>
      <c r="E939" s="42" t="s">
        <v>12072</v>
      </c>
      <c r="F939" s="43">
        <v>1696.37</v>
      </c>
    </row>
    <row r="940" spans="1:6" ht="25.5">
      <c r="A940" s="42" t="s">
        <v>12073</v>
      </c>
      <c r="B940" s="42">
        <v>39690</v>
      </c>
      <c r="C940" s="135" t="s">
        <v>13007</v>
      </c>
      <c r="D940" s="42" t="s">
        <v>69</v>
      </c>
      <c r="E940" s="42" t="s">
        <v>12072</v>
      </c>
      <c r="F940" s="43">
        <v>2845.96</v>
      </c>
    </row>
    <row r="941" spans="1:6" ht="25.5">
      <c r="A941" s="42" t="s">
        <v>12073</v>
      </c>
      <c r="B941" s="42">
        <v>39691</v>
      </c>
      <c r="C941" s="135" t="s">
        <v>13008</v>
      </c>
      <c r="D941" s="42" t="s">
        <v>69</v>
      </c>
      <c r="E941" s="42" t="s">
        <v>12072</v>
      </c>
      <c r="F941" s="43">
        <v>3579.42</v>
      </c>
    </row>
    <row r="942" spans="1:6" ht="25.5">
      <c r="A942" s="42" t="s">
        <v>12073</v>
      </c>
      <c r="B942" s="42">
        <v>39808</v>
      </c>
      <c r="C942" s="135" t="s">
        <v>13009</v>
      </c>
      <c r="D942" s="42" t="s">
        <v>69</v>
      </c>
      <c r="E942" s="42" t="s">
        <v>12072</v>
      </c>
      <c r="F942" s="43">
        <v>119.7</v>
      </c>
    </row>
    <row r="943" spans="1:6" ht="25.5">
      <c r="A943" s="42" t="s">
        <v>12073</v>
      </c>
      <c r="B943" s="42">
        <v>39809</v>
      </c>
      <c r="C943" s="135" t="s">
        <v>13010</v>
      </c>
      <c r="D943" s="42" t="s">
        <v>69</v>
      </c>
      <c r="E943" s="42" t="s">
        <v>12072</v>
      </c>
      <c r="F943" s="43">
        <v>283.92</v>
      </c>
    </row>
    <row r="944" spans="1:6" ht="25.5">
      <c r="A944" s="42" t="s">
        <v>12073</v>
      </c>
      <c r="B944" s="42">
        <v>43439</v>
      </c>
      <c r="C944" s="135" t="s">
        <v>13011</v>
      </c>
      <c r="D944" s="42" t="s">
        <v>69</v>
      </c>
      <c r="E944" s="42" t="s">
        <v>12072</v>
      </c>
      <c r="F944" s="43"/>
    </row>
    <row r="945" spans="1:6" ht="12.75">
      <c r="A945" s="42" t="s">
        <v>12073</v>
      </c>
      <c r="B945" s="42">
        <v>5103</v>
      </c>
      <c r="C945" s="135" t="s">
        <v>13012</v>
      </c>
      <c r="D945" s="42" t="s">
        <v>69</v>
      </c>
      <c r="E945" s="42" t="s">
        <v>12072</v>
      </c>
      <c r="F945" s="43">
        <v>24.05</v>
      </c>
    </row>
    <row r="946" spans="1:6" ht="12.75">
      <c r="A946" s="42" t="s">
        <v>12073</v>
      </c>
      <c r="B946" s="42">
        <v>11880</v>
      </c>
      <c r="C946" s="135" t="s">
        <v>13013</v>
      </c>
      <c r="D946" s="42" t="s">
        <v>69</v>
      </c>
      <c r="E946" s="42" t="s">
        <v>12072</v>
      </c>
      <c r="F946" s="43">
        <v>101.16</v>
      </c>
    </row>
    <row r="947" spans="1:6" ht="12.75">
      <c r="A947" s="42" t="s">
        <v>12073</v>
      </c>
      <c r="B947" s="42">
        <v>11714</v>
      </c>
      <c r="C947" s="135" t="s">
        <v>13014</v>
      </c>
      <c r="D947" s="42" t="s">
        <v>69</v>
      </c>
      <c r="E947" s="42" t="s">
        <v>12072</v>
      </c>
      <c r="F947" s="43">
        <v>68.91</v>
      </c>
    </row>
    <row r="948" spans="1:6" ht="12.75">
      <c r="A948" s="42" t="s">
        <v>12073</v>
      </c>
      <c r="B948" s="42">
        <v>11712</v>
      </c>
      <c r="C948" s="135" t="s">
        <v>13015</v>
      </c>
      <c r="D948" s="42" t="s">
        <v>69</v>
      </c>
      <c r="E948" s="42" t="s">
        <v>12079</v>
      </c>
      <c r="F948" s="43">
        <v>45</v>
      </c>
    </row>
    <row r="949" spans="1:6" ht="12.75">
      <c r="A949" s="42" t="s">
        <v>12073</v>
      </c>
      <c r="B949" s="42">
        <v>11717</v>
      </c>
      <c r="C949" s="135" t="s">
        <v>13016</v>
      </c>
      <c r="D949" s="42" t="s">
        <v>69</v>
      </c>
      <c r="E949" s="42" t="s">
        <v>12072</v>
      </c>
      <c r="F949" s="43">
        <v>54.25</v>
      </c>
    </row>
    <row r="950" spans="1:6" ht="12.75">
      <c r="A950" s="42" t="s">
        <v>12073</v>
      </c>
      <c r="B950" s="42">
        <v>1106</v>
      </c>
      <c r="C950" s="135" t="s">
        <v>13017</v>
      </c>
      <c r="D950" s="42" t="s">
        <v>1104</v>
      </c>
      <c r="E950" s="42" t="s">
        <v>12079</v>
      </c>
      <c r="F950" s="43">
        <v>0.96</v>
      </c>
    </row>
    <row r="951" spans="1:6" ht="12.75">
      <c r="A951" s="42" t="s">
        <v>12073</v>
      </c>
      <c r="B951" s="42">
        <v>11161</v>
      </c>
      <c r="C951" s="135" t="s">
        <v>13018</v>
      </c>
      <c r="D951" s="42" t="s">
        <v>1104</v>
      </c>
      <c r="E951" s="42" t="s">
        <v>12072</v>
      </c>
      <c r="F951" s="43">
        <v>1.6</v>
      </c>
    </row>
    <row r="952" spans="1:6" ht="12.75">
      <c r="A952" s="42" t="s">
        <v>12073</v>
      </c>
      <c r="B952" s="42">
        <v>1107</v>
      </c>
      <c r="C952" s="135" t="s">
        <v>13019</v>
      </c>
      <c r="D952" s="42" t="s">
        <v>1104</v>
      </c>
      <c r="E952" s="42" t="s">
        <v>12072</v>
      </c>
      <c r="F952" s="43">
        <v>0.81</v>
      </c>
    </row>
    <row r="953" spans="1:6" ht="12.75">
      <c r="A953" s="42" t="s">
        <v>12073</v>
      </c>
      <c r="B953" s="42">
        <v>44479</v>
      </c>
      <c r="C953" s="135" t="s">
        <v>13020</v>
      </c>
      <c r="D953" s="42" t="s">
        <v>1104</v>
      </c>
      <c r="E953" s="42" t="s">
        <v>12072</v>
      </c>
      <c r="F953" s="43">
        <v>0.17</v>
      </c>
    </row>
    <row r="954" spans="1:6" ht="12.75">
      <c r="A954" s="42" t="s">
        <v>12217</v>
      </c>
      <c r="B954" s="42">
        <v>4759</v>
      </c>
      <c r="C954" s="135" t="s">
        <v>13021</v>
      </c>
      <c r="D954" s="42" t="s">
        <v>463</v>
      </c>
      <c r="E954" s="42" t="s">
        <v>12072</v>
      </c>
      <c r="F954" s="43">
        <v>30.72</v>
      </c>
    </row>
    <row r="955" spans="1:6" ht="12.75">
      <c r="A955" s="42" t="s">
        <v>12217</v>
      </c>
      <c r="B955" s="42">
        <v>41068</v>
      </c>
      <c r="C955" s="135" t="s">
        <v>13022</v>
      </c>
      <c r="D955" s="42" t="s">
        <v>9039</v>
      </c>
      <c r="E955" s="42" t="s">
        <v>12072</v>
      </c>
      <c r="F955" s="43">
        <v>5385.93</v>
      </c>
    </row>
    <row r="956" spans="1:6" ht="25.5">
      <c r="A956" s="42" t="s">
        <v>12073</v>
      </c>
      <c r="B956" s="42">
        <v>12618</v>
      </c>
      <c r="C956" s="135" t="s">
        <v>13023</v>
      </c>
      <c r="D956" s="42" t="s">
        <v>69</v>
      </c>
      <c r="E956" s="42" t="s">
        <v>12072</v>
      </c>
      <c r="F956" s="43">
        <v>161.44</v>
      </c>
    </row>
    <row r="957" spans="1:6" ht="12.75">
      <c r="A957" s="42" t="s">
        <v>12073</v>
      </c>
      <c r="B957" s="42">
        <v>1108</v>
      </c>
      <c r="C957" s="135" t="s">
        <v>13024</v>
      </c>
      <c r="D957" s="42" t="s">
        <v>40</v>
      </c>
      <c r="E957" s="42" t="s">
        <v>12072</v>
      </c>
      <c r="F957" s="43">
        <v>27.66</v>
      </c>
    </row>
    <row r="958" spans="1:6" ht="12.75">
      <c r="A958" s="42" t="s">
        <v>12073</v>
      </c>
      <c r="B958" s="42">
        <v>1117</v>
      </c>
      <c r="C958" s="135" t="s">
        <v>13025</v>
      </c>
      <c r="D958" s="42" t="s">
        <v>40</v>
      </c>
      <c r="E958" s="42" t="s">
        <v>12072</v>
      </c>
      <c r="F958" s="43">
        <v>27.88</v>
      </c>
    </row>
    <row r="959" spans="1:6" ht="12.75">
      <c r="A959" s="42" t="s">
        <v>12073</v>
      </c>
      <c r="B959" s="42">
        <v>1118</v>
      </c>
      <c r="C959" s="135" t="s">
        <v>13026</v>
      </c>
      <c r="D959" s="42" t="s">
        <v>40</v>
      </c>
      <c r="E959" s="42" t="s">
        <v>12072</v>
      </c>
      <c r="F959" s="43">
        <v>32.950000000000003</v>
      </c>
    </row>
    <row r="960" spans="1:6" ht="12.75">
      <c r="A960" s="42" t="s">
        <v>12073</v>
      </c>
      <c r="B960" s="42">
        <v>1110</v>
      </c>
      <c r="C960" s="135" t="s">
        <v>13027</v>
      </c>
      <c r="D960" s="42" t="s">
        <v>40</v>
      </c>
      <c r="E960" s="42" t="s">
        <v>12072</v>
      </c>
      <c r="F960" s="43">
        <v>32.950000000000003</v>
      </c>
    </row>
    <row r="961" spans="1:6" ht="12.75">
      <c r="A961" s="42" t="s">
        <v>12073</v>
      </c>
      <c r="B961" s="42">
        <v>40784</v>
      </c>
      <c r="C961" s="135" t="s">
        <v>13028</v>
      </c>
      <c r="D961" s="42" t="s">
        <v>40</v>
      </c>
      <c r="E961" s="42" t="s">
        <v>12072</v>
      </c>
      <c r="F961" s="43">
        <v>90.89</v>
      </c>
    </row>
    <row r="962" spans="1:6" ht="12.75">
      <c r="A962" s="42" t="s">
        <v>12073</v>
      </c>
      <c r="B962" s="42">
        <v>40782</v>
      </c>
      <c r="C962" s="135" t="s">
        <v>13029</v>
      </c>
      <c r="D962" s="42" t="s">
        <v>40</v>
      </c>
      <c r="E962" s="42" t="s">
        <v>12072</v>
      </c>
      <c r="F962" s="43">
        <v>35.67</v>
      </c>
    </row>
    <row r="963" spans="1:6" ht="12.75">
      <c r="A963" s="42" t="s">
        <v>12073</v>
      </c>
      <c r="B963" s="42">
        <v>40783</v>
      </c>
      <c r="C963" s="135" t="s">
        <v>13030</v>
      </c>
      <c r="D963" s="42" t="s">
        <v>40</v>
      </c>
      <c r="E963" s="42" t="s">
        <v>12072</v>
      </c>
      <c r="F963" s="43">
        <v>46.46</v>
      </c>
    </row>
    <row r="964" spans="1:6" ht="12.75">
      <c r="A964" s="42" t="s">
        <v>12073</v>
      </c>
      <c r="B964" s="42">
        <v>1109</v>
      </c>
      <c r="C964" s="135" t="s">
        <v>13031</v>
      </c>
      <c r="D964" s="42" t="s">
        <v>40</v>
      </c>
      <c r="E964" s="42" t="s">
        <v>12072</v>
      </c>
      <c r="F964" s="43">
        <v>27.66</v>
      </c>
    </row>
    <row r="965" spans="1:6" ht="12.75">
      <c r="A965" s="42" t="s">
        <v>12073</v>
      </c>
      <c r="B965" s="42">
        <v>1119</v>
      </c>
      <c r="C965" s="135" t="s">
        <v>13032</v>
      </c>
      <c r="D965" s="42" t="s">
        <v>40</v>
      </c>
      <c r="E965" s="42" t="s">
        <v>12072</v>
      </c>
      <c r="F965" s="43">
        <v>17.829999999999998</v>
      </c>
    </row>
    <row r="966" spans="1:6" ht="12.75">
      <c r="A966" s="42" t="s">
        <v>12073</v>
      </c>
      <c r="B966" s="42">
        <v>13115</v>
      </c>
      <c r="C966" s="135" t="s">
        <v>13033</v>
      </c>
      <c r="D966" s="42" t="s">
        <v>40</v>
      </c>
      <c r="E966" s="42" t="s">
        <v>12072</v>
      </c>
      <c r="F966" s="43">
        <v>18.64</v>
      </c>
    </row>
    <row r="967" spans="1:6" ht="12.75">
      <c r="A967" s="42" t="s">
        <v>12073</v>
      </c>
      <c r="B967" s="42">
        <v>10541</v>
      </c>
      <c r="C967" s="135" t="s">
        <v>13034</v>
      </c>
      <c r="D967" s="42" t="s">
        <v>40</v>
      </c>
      <c r="E967" s="42" t="s">
        <v>12072</v>
      </c>
      <c r="F967" s="43">
        <v>22.78</v>
      </c>
    </row>
    <row r="968" spans="1:6" ht="12.75">
      <c r="A968" s="42" t="s">
        <v>12073</v>
      </c>
      <c r="B968" s="42">
        <v>10542</v>
      </c>
      <c r="C968" s="135" t="s">
        <v>13035</v>
      </c>
      <c r="D968" s="42" t="s">
        <v>40</v>
      </c>
      <c r="E968" s="42" t="s">
        <v>12072</v>
      </c>
      <c r="F968" s="43">
        <v>29.8</v>
      </c>
    </row>
    <row r="969" spans="1:6" ht="12.75">
      <c r="A969" s="42" t="s">
        <v>12073</v>
      </c>
      <c r="B969" s="42">
        <v>10543</v>
      </c>
      <c r="C969" s="135" t="s">
        <v>13036</v>
      </c>
      <c r="D969" s="42" t="s">
        <v>40</v>
      </c>
      <c r="E969" s="42" t="s">
        <v>12072</v>
      </c>
      <c r="F969" s="43">
        <v>48.34</v>
      </c>
    </row>
    <row r="970" spans="1:6" ht="12.75">
      <c r="A970" s="42" t="s">
        <v>12073</v>
      </c>
      <c r="B970" s="42">
        <v>10544</v>
      </c>
      <c r="C970" s="135" t="s">
        <v>13037</v>
      </c>
      <c r="D970" s="42" t="s">
        <v>40</v>
      </c>
      <c r="E970" s="42" t="s">
        <v>12072</v>
      </c>
      <c r="F970" s="43">
        <v>62.53</v>
      </c>
    </row>
    <row r="971" spans="1:6" ht="12.75">
      <c r="A971" s="42" t="s">
        <v>12073</v>
      </c>
      <c r="B971" s="42">
        <v>10545</v>
      </c>
      <c r="C971" s="135" t="s">
        <v>13038</v>
      </c>
      <c r="D971" s="42" t="s">
        <v>40</v>
      </c>
      <c r="E971" s="42" t="s">
        <v>12072</v>
      </c>
      <c r="F971" s="43">
        <v>116.86</v>
      </c>
    </row>
    <row r="972" spans="1:6" ht="12.75">
      <c r="A972" s="42" t="s">
        <v>12073</v>
      </c>
      <c r="B972" s="42">
        <v>38365</v>
      </c>
      <c r="C972" s="135" t="s">
        <v>13039</v>
      </c>
      <c r="D972" s="42" t="s">
        <v>27</v>
      </c>
      <c r="E972" s="42" t="s">
        <v>12072</v>
      </c>
      <c r="F972" s="43"/>
    </row>
    <row r="973" spans="1:6" ht="25.5">
      <c r="A973" s="42" t="s">
        <v>12249</v>
      </c>
      <c r="B973" s="42">
        <v>44056</v>
      </c>
      <c r="C973" s="135" t="s">
        <v>13040</v>
      </c>
      <c r="D973" s="42" t="s">
        <v>69</v>
      </c>
      <c r="E973" s="42" t="s">
        <v>12072</v>
      </c>
      <c r="F973" s="43">
        <v>454414.39</v>
      </c>
    </row>
    <row r="974" spans="1:6" ht="25.5">
      <c r="A974" s="42" t="s">
        <v>12249</v>
      </c>
      <c r="B974" s="42">
        <v>44057</v>
      </c>
      <c r="C974" s="135" t="s">
        <v>13041</v>
      </c>
      <c r="D974" s="42" t="s">
        <v>69</v>
      </c>
      <c r="E974" s="42" t="s">
        <v>12079</v>
      </c>
      <c r="F974" s="43">
        <v>485000</v>
      </c>
    </row>
    <row r="975" spans="1:6" ht="25.5">
      <c r="A975" s="42" t="s">
        <v>12249</v>
      </c>
      <c r="B975" s="42">
        <v>37754</v>
      </c>
      <c r="C975" s="135" t="s">
        <v>13042</v>
      </c>
      <c r="D975" s="42" t="s">
        <v>69</v>
      </c>
      <c r="E975" s="42" t="s">
        <v>12072</v>
      </c>
      <c r="F975" s="43">
        <v>501428.84</v>
      </c>
    </row>
    <row r="976" spans="1:6" ht="25.5">
      <c r="A976" s="42" t="s">
        <v>12249</v>
      </c>
      <c r="B976" s="42">
        <v>37757</v>
      </c>
      <c r="C976" s="135" t="s">
        <v>13043</v>
      </c>
      <c r="D976" s="42" t="s">
        <v>69</v>
      </c>
      <c r="E976" s="42" t="s">
        <v>12072</v>
      </c>
      <c r="F976" s="43">
        <v>559279.30000000005</v>
      </c>
    </row>
    <row r="977" spans="1:6" ht="25.5">
      <c r="A977" s="42" t="s">
        <v>12249</v>
      </c>
      <c r="B977" s="42">
        <v>44058</v>
      </c>
      <c r="C977" s="135" t="s">
        <v>13044</v>
      </c>
      <c r="D977" s="42" t="s">
        <v>69</v>
      </c>
      <c r="E977" s="42" t="s">
        <v>12072</v>
      </c>
      <c r="F977" s="43">
        <v>528693.68999999994</v>
      </c>
    </row>
    <row r="978" spans="1:6" ht="25.5">
      <c r="A978" s="42" t="s">
        <v>12249</v>
      </c>
      <c r="B978" s="42">
        <v>37752</v>
      </c>
      <c r="C978" s="135" t="s">
        <v>13045</v>
      </c>
      <c r="D978" s="42" t="s">
        <v>69</v>
      </c>
      <c r="E978" s="42" t="s">
        <v>12072</v>
      </c>
      <c r="F978" s="43">
        <v>550540.52</v>
      </c>
    </row>
    <row r="979" spans="1:6" ht="25.5">
      <c r="A979" s="42" t="s">
        <v>12249</v>
      </c>
      <c r="B979" s="42">
        <v>44059</v>
      </c>
      <c r="C979" s="135" t="s">
        <v>13046</v>
      </c>
      <c r="D979" s="42" t="s">
        <v>69</v>
      </c>
      <c r="E979" s="42" t="s">
        <v>12072</v>
      </c>
      <c r="F979" s="43">
        <v>435189.19</v>
      </c>
    </row>
    <row r="980" spans="1:6" ht="25.5">
      <c r="A980" s="42" t="s">
        <v>12249</v>
      </c>
      <c r="B980" s="42">
        <v>37750</v>
      </c>
      <c r="C980" s="135" t="s">
        <v>13047</v>
      </c>
      <c r="D980" s="42" t="s">
        <v>69</v>
      </c>
      <c r="E980" s="42" t="s">
        <v>12072</v>
      </c>
      <c r="F980" s="43">
        <v>436063.06</v>
      </c>
    </row>
    <row r="981" spans="1:6" ht="25.5">
      <c r="A981" s="42" t="s">
        <v>12249</v>
      </c>
      <c r="B981" s="42">
        <v>37758</v>
      </c>
      <c r="C981" s="135" t="s">
        <v>13048</v>
      </c>
      <c r="D981" s="42" t="s">
        <v>69</v>
      </c>
      <c r="E981" s="42" t="s">
        <v>12072</v>
      </c>
      <c r="F981" s="43">
        <v>693855.84</v>
      </c>
    </row>
    <row r="982" spans="1:6" ht="25.5">
      <c r="A982" s="42" t="s">
        <v>12249</v>
      </c>
      <c r="B982" s="42">
        <v>44060</v>
      </c>
      <c r="C982" s="135" t="s">
        <v>13049</v>
      </c>
      <c r="D982" s="42" t="s">
        <v>69</v>
      </c>
      <c r="E982" s="42" t="s">
        <v>12072</v>
      </c>
      <c r="F982" s="43">
        <v>671135.14</v>
      </c>
    </row>
    <row r="983" spans="1:6" ht="25.5">
      <c r="A983" s="42" t="s">
        <v>12249</v>
      </c>
      <c r="B983" s="42">
        <v>37749</v>
      </c>
      <c r="C983" s="135" t="s">
        <v>13050</v>
      </c>
      <c r="D983" s="42" t="s">
        <v>69</v>
      </c>
      <c r="E983" s="42" t="s">
        <v>12072</v>
      </c>
      <c r="F983" s="43">
        <v>716576.58</v>
      </c>
    </row>
    <row r="984" spans="1:6" ht="25.5">
      <c r="A984" s="42" t="s">
        <v>12249</v>
      </c>
      <c r="B984" s="42">
        <v>44061</v>
      </c>
      <c r="C984" s="135" t="s">
        <v>13051</v>
      </c>
      <c r="D984" s="42" t="s">
        <v>69</v>
      </c>
      <c r="E984" s="42" t="s">
        <v>12072</v>
      </c>
      <c r="F984" s="43">
        <v>658027.04</v>
      </c>
    </row>
    <row r="985" spans="1:6" ht="12.75">
      <c r="A985" s="42" t="s">
        <v>12249</v>
      </c>
      <c r="B985" s="42">
        <v>1159</v>
      </c>
      <c r="C985" s="135" t="s">
        <v>13052</v>
      </c>
      <c r="D985" s="42" t="s">
        <v>69</v>
      </c>
      <c r="E985" s="42" t="s">
        <v>12079</v>
      </c>
      <c r="F985" s="43">
        <v>271232.17</v>
      </c>
    </row>
    <row r="986" spans="1:6" ht="12.75">
      <c r="A986" s="42" t="s">
        <v>12073</v>
      </c>
      <c r="B986" s="42">
        <v>12114</v>
      </c>
      <c r="C986" s="135" t="s">
        <v>13053</v>
      </c>
      <c r="D986" s="42" t="s">
        <v>69</v>
      </c>
      <c r="E986" s="42" t="s">
        <v>12072</v>
      </c>
      <c r="F986" s="43">
        <v>153.36000000000001</v>
      </c>
    </row>
    <row r="987" spans="1:6" ht="12.75">
      <c r="A987" s="42" t="s">
        <v>12073</v>
      </c>
      <c r="B987" s="42">
        <v>38106</v>
      </c>
      <c r="C987" s="135" t="s">
        <v>13054</v>
      </c>
      <c r="D987" s="42" t="s">
        <v>69</v>
      </c>
      <c r="E987" s="42" t="s">
        <v>12072</v>
      </c>
      <c r="F987" s="43">
        <v>20.84</v>
      </c>
    </row>
    <row r="988" spans="1:6" ht="25.5">
      <c r="A988" s="42" t="s">
        <v>12073</v>
      </c>
      <c r="B988" s="42">
        <v>38085</v>
      </c>
      <c r="C988" s="135" t="s">
        <v>13055</v>
      </c>
      <c r="D988" s="42" t="s">
        <v>69</v>
      </c>
      <c r="E988" s="42" t="s">
        <v>12072</v>
      </c>
      <c r="F988" s="43">
        <v>24.62</v>
      </c>
    </row>
    <row r="989" spans="1:6" ht="12.75">
      <c r="A989" s="42" t="s">
        <v>12073</v>
      </c>
      <c r="B989" s="42">
        <v>659</v>
      </c>
      <c r="C989" s="135" t="s">
        <v>13056</v>
      </c>
      <c r="D989" s="42" t="s">
        <v>69</v>
      </c>
      <c r="E989" s="42" t="s">
        <v>12072</v>
      </c>
      <c r="F989" s="43">
        <v>3.23</v>
      </c>
    </row>
    <row r="990" spans="1:6" ht="12.75">
      <c r="A990" s="42" t="s">
        <v>12073</v>
      </c>
      <c r="B990" s="42">
        <v>660</v>
      </c>
      <c r="C990" s="135" t="s">
        <v>13057</v>
      </c>
      <c r="D990" s="42" t="s">
        <v>69</v>
      </c>
      <c r="E990" s="42" t="s">
        <v>12072</v>
      </c>
      <c r="F990" s="43">
        <v>3.88</v>
      </c>
    </row>
    <row r="991" spans="1:6" ht="12.75">
      <c r="A991" s="42" t="s">
        <v>12073</v>
      </c>
      <c r="B991" s="42">
        <v>658</v>
      </c>
      <c r="C991" s="135" t="s">
        <v>13058</v>
      </c>
      <c r="D991" s="42" t="s">
        <v>69</v>
      </c>
      <c r="E991" s="42" t="s">
        <v>12072</v>
      </c>
      <c r="F991" s="43">
        <v>2.19</v>
      </c>
    </row>
    <row r="992" spans="1:6" ht="12.75">
      <c r="A992" s="42" t="s">
        <v>12073</v>
      </c>
      <c r="B992" s="42">
        <v>38599</v>
      </c>
      <c r="C992" s="135" t="s">
        <v>13059</v>
      </c>
      <c r="D992" s="42" t="s">
        <v>69</v>
      </c>
      <c r="E992" s="42" t="s">
        <v>12072</v>
      </c>
      <c r="F992" s="43">
        <v>6.73</v>
      </c>
    </row>
    <row r="993" spans="1:6" ht="12.75">
      <c r="A993" s="42" t="s">
        <v>12073</v>
      </c>
      <c r="B993" s="42">
        <v>38596</v>
      </c>
      <c r="C993" s="135" t="s">
        <v>13060</v>
      </c>
      <c r="D993" s="42" t="s">
        <v>69</v>
      </c>
      <c r="E993" s="42" t="s">
        <v>12072</v>
      </c>
      <c r="F993" s="43">
        <v>5.59</v>
      </c>
    </row>
    <row r="994" spans="1:6" ht="12.75">
      <c r="A994" s="42" t="s">
        <v>12073</v>
      </c>
      <c r="B994" s="42">
        <v>38600</v>
      </c>
      <c r="C994" s="135" t="s">
        <v>13061</v>
      </c>
      <c r="D994" s="42" t="s">
        <v>69</v>
      </c>
      <c r="E994" s="42" t="s">
        <v>12072</v>
      </c>
      <c r="F994" s="43">
        <v>7.14</v>
      </c>
    </row>
    <row r="995" spans="1:6" ht="12.75">
      <c r="A995" s="42" t="s">
        <v>12073</v>
      </c>
      <c r="B995" s="42">
        <v>38597</v>
      </c>
      <c r="C995" s="135" t="s">
        <v>13062</v>
      </c>
      <c r="D995" s="42" t="s">
        <v>69</v>
      </c>
      <c r="E995" s="42" t="s">
        <v>12072</v>
      </c>
      <c r="F995" s="43">
        <v>5.63</v>
      </c>
    </row>
    <row r="996" spans="1:6" ht="12.75">
      <c r="A996" s="42" t="s">
        <v>12073</v>
      </c>
      <c r="B996" s="42">
        <v>38548</v>
      </c>
      <c r="C996" s="135" t="s">
        <v>13063</v>
      </c>
      <c r="D996" s="42" t="s">
        <v>69</v>
      </c>
      <c r="E996" s="42" t="s">
        <v>12072</v>
      </c>
      <c r="F996" s="43">
        <v>2.4</v>
      </c>
    </row>
    <row r="997" spans="1:6" ht="12.75">
      <c r="A997" s="42" t="s">
        <v>12073</v>
      </c>
      <c r="B997" s="42">
        <v>34649</v>
      </c>
      <c r="C997" s="135" t="s">
        <v>13064</v>
      </c>
      <c r="D997" s="42" t="s">
        <v>69</v>
      </c>
      <c r="E997" s="42" t="s">
        <v>12072</v>
      </c>
      <c r="F997" s="43">
        <v>3.52</v>
      </c>
    </row>
    <row r="998" spans="1:6" ht="12.75">
      <c r="A998" s="42" t="s">
        <v>12073</v>
      </c>
      <c r="B998" s="42">
        <v>34655</v>
      </c>
      <c r="C998" s="135" t="s">
        <v>13065</v>
      </c>
      <c r="D998" s="42" t="s">
        <v>69</v>
      </c>
      <c r="E998" s="42" t="s">
        <v>12072</v>
      </c>
      <c r="F998" s="43">
        <v>5.17</v>
      </c>
    </row>
    <row r="999" spans="1:6" ht="12.75">
      <c r="A999" s="42" t="s">
        <v>12073</v>
      </c>
      <c r="B999" s="42">
        <v>40607</v>
      </c>
      <c r="C999" s="135" t="s">
        <v>13066</v>
      </c>
      <c r="D999" s="42" t="s">
        <v>69</v>
      </c>
      <c r="E999" s="42" t="s">
        <v>12072</v>
      </c>
      <c r="F999" s="43"/>
    </row>
    <row r="1000" spans="1:6" ht="12.75">
      <c r="A1000" s="42" t="s">
        <v>12073</v>
      </c>
      <c r="B1000" s="42">
        <v>567</v>
      </c>
      <c r="C1000" s="135" t="s">
        <v>13067</v>
      </c>
      <c r="D1000" s="42" t="s">
        <v>40</v>
      </c>
      <c r="E1000" s="42" t="s">
        <v>12072</v>
      </c>
      <c r="F1000" s="43">
        <v>11.86</v>
      </c>
    </row>
    <row r="1001" spans="1:6" ht="12.75">
      <c r="A1001" s="42" t="s">
        <v>12073</v>
      </c>
      <c r="B1001" s="42">
        <v>574</v>
      </c>
      <c r="C1001" s="135" t="s">
        <v>13068</v>
      </c>
      <c r="D1001" s="42" t="s">
        <v>40</v>
      </c>
      <c r="E1001" s="42" t="s">
        <v>12072</v>
      </c>
      <c r="F1001" s="43">
        <v>31.17</v>
      </c>
    </row>
    <row r="1002" spans="1:6" ht="12.75">
      <c r="A1002" s="42" t="s">
        <v>12073</v>
      </c>
      <c r="B1002" s="42">
        <v>568</v>
      </c>
      <c r="C1002" s="135" t="s">
        <v>13069</v>
      </c>
      <c r="D1002" s="42" t="s">
        <v>40</v>
      </c>
      <c r="E1002" s="42" t="s">
        <v>12072</v>
      </c>
      <c r="F1002" s="43">
        <v>65.680000000000007</v>
      </c>
    </row>
    <row r="1003" spans="1:6" ht="12.75">
      <c r="A1003" s="42" t="s">
        <v>12073</v>
      </c>
      <c r="B1003" s="42">
        <v>4777</v>
      </c>
      <c r="C1003" s="135" t="s">
        <v>13070</v>
      </c>
      <c r="D1003" s="42" t="s">
        <v>1104</v>
      </c>
      <c r="E1003" s="42" t="s">
        <v>12072</v>
      </c>
      <c r="F1003" s="43"/>
    </row>
    <row r="1004" spans="1:6" ht="25.5">
      <c r="A1004" s="42" t="s">
        <v>12073</v>
      </c>
      <c r="B1004" s="42">
        <v>592</v>
      </c>
      <c r="C1004" s="135" t="s">
        <v>13071</v>
      </c>
      <c r="D1004" s="42" t="s">
        <v>1104</v>
      </c>
      <c r="E1004" s="42" t="s">
        <v>12079</v>
      </c>
      <c r="F1004" s="43">
        <v>46.13</v>
      </c>
    </row>
    <row r="1005" spans="1:6" ht="25.5">
      <c r="A1005" s="42" t="s">
        <v>12073</v>
      </c>
      <c r="B1005" s="42">
        <v>586</v>
      </c>
      <c r="C1005" s="135" t="s">
        <v>13072</v>
      </c>
      <c r="D1005" s="42" t="s">
        <v>40</v>
      </c>
      <c r="E1005" s="42" t="s">
        <v>12072</v>
      </c>
      <c r="F1005" s="43">
        <v>27.12</v>
      </c>
    </row>
    <row r="1006" spans="1:6" ht="25.5">
      <c r="A1006" s="42" t="s">
        <v>12073</v>
      </c>
      <c r="B1006" s="42">
        <v>588</v>
      </c>
      <c r="C1006" s="135" t="s">
        <v>13073</v>
      </c>
      <c r="D1006" s="42" t="s">
        <v>40</v>
      </c>
      <c r="E1006" s="42" t="s">
        <v>12072</v>
      </c>
      <c r="F1006" s="43">
        <v>42.9</v>
      </c>
    </row>
    <row r="1007" spans="1:6" ht="25.5">
      <c r="A1007" s="42" t="s">
        <v>12073</v>
      </c>
      <c r="B1007" s="42">
        <v>591</v>
      </c>
      <c r="C1007" s="135" t="s">
        <v>13074</v>
      </c>
      <c r="D1007" s="42" t="s">
        <v>1104</v>
      </c>
      <c r="E1007" s="42" t="s">
        <v>12072</v>
      </c>
      <c r="F1007" s="43">
        <v>43.05</v>
      </c>
    </row>
    <row r="1008" spans="1:6" ht="25.5">
      <c r="A1008" s="42" t="s">
        <v>12073</v>
      </c>
      <c r="B1008" s="42">
        <v>584</v>
      </c>
      <c r="C1008" s="135" t="s">
        <v>13075</v>
      </c>
      <c r="D1008" s="42" t="s">
        <v>40</v>
      </c>
      <c r="E1008" s="42" t="s">
        <v>12072</v>
      </c>
      <c r="F1008" s="43">
        <v>45.82</v>
      </c>
    </row>
    <row r="1009" spans="1:6" ht="25.5">
      <c r="A1009" s="42" t="s">
        <v>12073</v>
      </c>
      <c r="B1009" s="42">
        <v>589</v>
      </c>
      <c r="C1009" s="135" t="s">
        <v>13076</v>
      </c>
      <c r="D1009" s="42" t="s">
        <v>40</v>
      </c>
      <c r="E1009" s="42" t="s">
        <v>12072</v>
      </c>
      <c r="F1009" s="43">
        <v>72.510000000000005</v>
      </c>
    </row>
    <row r="1010" spans="1:6" ht="12.75">
      <c r="A1010" s="42" t="s">
        <v>12073</v>
      </c>
      <c r="B1010" s="42">
        <v>1165</v>
      </c>
      <c r="C1010" s="135" t="s">
        <v>13077</v>
      </c>
      <c r="D1010" s="42" t="s">
        <v>69</v>
      </c>
      <c r="E1010" s="42" t="s">
        <v>12072</v>
      </c>
      <c r="F1010" s="43"/>
    </row>
    <row r="1011" spans="1:6" ht="12.75">
      <c r="A1011" s="42" t="s">
        <v>12073</v>
      </c>
      <c r="B1011" s="42">
        <v>1164</v>
      </c>
      <c r="C1011" s="135" t="s">
        <v>13078</v>
      </c>
      <c r="D1011" s="42" t="s">
        <v>69</v>
      </c>
      <c r="E1011" s="42" t="s">
        <v>12072</v>
      </c>
      <c r="F1011" s="43"/>
    </row>
    <row r="1012" spans="1:6" ht="12.75">
      <c r="A1012" s="42" t="s">
        <v>12073</v>
      </c>
      <c r="B1012" s="42">
        <v>1170</v>
      </c>
      <c r="C1012" s="135" t="s">
        <v>13079</v>
      </c>
      <c r="D1012" s="42" t="s">
        <v>69</v>
      </c>
      <c r="E1012" s="42" t="s">
        <v>12072</v>
      </c>
      <c r="F1012" s="43"/>
    </row>
    <row r="1013" spans="1:6" ht="12.75">
      <c r="A1013" s="42" t="s">
        <v>12073</v>
      </c>
      <c r="B1013" s="42">
        <v>1162</v>
      </c>
      <c r="C1013" s="135" t="s">
        <v>13080</v>
      </c>
      <c r="D1013" s="42" t="s">
        <v>69</v>
      </c>
      <c r="E1013" s="42" t="s">
        <v>12072</v>
      </c>
      <c r="F1013" s="43"/>
    </row>
    <row r="1014" spans="1:6" ht="12.75">
      <c r="A1014" s="42" t="s">
        <v>12073</v>
      </c>
      <c r="B1014" s="42">
        <v>12395</v>
      </c>
      <c r="C1014" s="135" t="s">
        <v>13081</v>
      </c>
      <c r="D1014" s="42" t="s">
        <v>69</v>
      </c>
      <c r="E1014" s="42" t="s">
        <v>12072</v>
      </c>
      <c r="F1014" s="43"/>
    </row>
    <row r="1015" spans="1:6" ht="12.75">
      <c r="A1015" s="42" t="s">
        <v>12073</v>
      </c>
      <c r="B1015" s="42">
        <v>1169</v>
      </c>
      <c r="C1015" s="135" t="s">
        <v>13082</v>
      </c>
      <c r="D1015" s="42" t="s">
        <v>69</v>
      </c>
      <c r="E1015" s="42" t="s">
        <v>12072</v>
      </c>
      <c r="F1015" s="43"/>
    </row>
    <row r="1016" spans="1:6" ht="12.75">
      <c r="A1016" s="42" t="s">
        <v>12073</v>
      </c>
      <c r="B1016" s="42">
        <v>1166</v>
      </c>
      <c r="C1016" s="135" t="s">
        <v>13083</v>
      </c>
      <c r="D1016" s="42" t="s">
        <v>69</v>
      </c>
      <c r="E1016" s="42" t="s">
        <v>12072</v>
      </c>
      <c r="F1016" s="43"/>
    </row>
    <row r="1017" spans="1:6" ht="12.75">
      <c r="A1017" s="42" t="s">
        <v>12073</v>
      </c>
      <c r="B1017" s="42">
        <v>1168</v>
      </c>
      <c r="C1017" s="135" t="s">
        <v>13084</v>
      </c>
      <c r="D1017" s="42" t="s">
        <v>69</v>
      </c>
      <c r="E1017" s="42" t="s">
        <v>12072</v>
      </c>
      <c r="F1017" s="43"/>
    </row>
    <row r="1018" spans="1:6" ht="12.75">
      <c r="A1018" s="42" t="s">
        <v>12073</v>
      </c>
      <c r="B1018" s="42">
        <v>1163</v>
      </c>
      <c r="C1018" s="135" t="s">
        <v>13085</v>
      </c>
      <c r="D1018" s="42" t="s">
        <v>69</v>
      </c>
      <c r="E1018" s="42" t="s">
        <v>12072</v>
      </c>
      <c r="F1018" s="43"/>
    </row>
    <row r="1019" spans="1:6" ht="12.75">
      <c r="A1019" s="42" t="s">
        <v>12073</v>
      </c>
      <c r="B1019" s="42">
        <v>12396</v>
      </c>
      <c r="C1019" s="135" t="s">
        <v>13086</v>
      </c>
      <c r="D1019" s="42" t="s">
        <v>69</v>
      </c>
      <c r="E1019" s="42" t="s">
        <v>12072</v>
      </c>
      <c r="F1019" s="43"/>
    </row>
    <row r="1020" spans="1:6" ht="12.75">
      <c r="A1020" s="42" t="s">
        <v>12073</v>
      </c>
      <c r="B1020" s="42">
        <v>1167</v>
      </c>
      <c r="C1020" s="135" t="s">
        <v>13087</v>
      </c>
      <c r="D1020" s="42" t="s">
        <v>69</v>
      </c>
      <c r="E1020" s="42" t="s">
        <v>12072</v>
      </c>
      <c r="F1020" s="43"/>
    </row>
    <row r="1021" spans="1:6" ht="12.75">
      <c r="A1021" s="42" t="s">
        <v>12073</v>
      </c>
      <c r="B1021" s="42">
        <v>36331</v>
      </c>
      <c r="C1021" s="135" t="s">
        <v>13088</v>
      </c>
      <c r="D1021" s="42" t="s">
        <v>69</v>
      </c>
      <c r="E1021" s="42" t="s">
        <v>12072</v>
      </c>
      <c r="F1021" s="43">
        <v>2.4900000000000002</v>
      </c>
    </row>
    <row r="1022" spans="1:6" ht="12.75">
      <c r="A1022" s="42" t="s">
        <v>12073</v>
      </c>
      <c r="B1022" s="42">
        <v>36346</v>
      </c>
      <c r="C1022" s="135" t="s">
        <v>13089</v>
      </c>
      <c r="D1022" s="42" t="s">
        <v>69</v>
      </c>
      <c r="E1022" s="42" t="s">
        <v>12072</v>
      </c>
      <c r="F1022" s="43">
        <v>3.73</v>
      </c>
    </row>
    <row r="1023" spans="1:6" ht="12.75">
      <c r="A1023" s="42" t="s">
        <v>12073</v>
      </c>
      <c r="B1023" s="42">
        <v>1202</v>
      </c>
      <c r="C1023" s="135" t="s">
        <v>13090</v>
      </c>
      <c r="D1023" s="42" t="s">
        <v>69</v>
      </c>
      <c r="E1023" s="42" t="s">
        <v>12072</v>
      </c>
      <c r="F1023" s="43">
        <v>4.72</v>
      </c>
    </row>
    <row r="1024" spans="1:6" ht="12.75">
      <c r="A1024" s="42" t="s">
        <v>12073</v>
      </c>
      <c r="B1024" s="42">
        <v>1197</v>
      </c>
      <c r="C1024" s="135" t="s">
        <v>13091</v>
      </c>
      <c r="D1024" s="42" t="s">
        <v>69</v>
      </c>
      <c r="E1024" s="42" t="s">
        <v>12072</v>
      </c>
      <c r="F1024" s="43">
        <v>1.66</v>
      </c>
    </row>
    <row r="1025" spans="1:6" ht="12.75">
      <c r="A1025" s="42" t="s">
        <v>12073</v>
      </c>
      <c r="B1025" s="42">
        <v>1198</v>
      </c>
      <c r="C1025" s="135" t="s">
        <v>13092</v>
      </c>
      <c r="D1025" s="42" t="s">
        <v>69</v>
      </c>
      <c r="E1025" s="42" t="s">
        <v>12072</v>
      </c>
      <c r="F1025" s="43">
        <v>2.1800000000000002</v>
      </c>
    </row>
    <row r="1026" spans="1:6" ht="12.75">
      <c r="A1026" s="42" t="s">
        <v>12073</v>
      </c>
      <c r="B1026" s="42">
        <v>20088</v>
      </c>
      <c r="C1026" s="135" t="s">
        <v>13093</v>
      </c>
      <c r="D1026" s="42" t="s">
        <v>69</v>
      </c>
      <c r="E1026" s="42" t="s">
        <v>12072</v>
      </c>
      <c r="F1026" s="43">
        <v>12.42</v>
      </c>
    </row>
    <row r="1027" spans="1:6" ht="12.75">
      <c r="A1027" s="42" t="s">
        <v>12073</v>
      </c>
      <c r="B1027" s="42">
        <v>20089</v>
      </c>
      <c r="C1027" s="135" t="s">
        <v>13094</v>
      </c>
      <c r="D1027" s="42" t="s">
        <v>69</v>
      </c>
      <c r="E1027" s="42" t="s">
        <v>12072</v>
      </c>
      <c r="F1027" s="43">
        <v>60.89</v>
      </c>
    </row>
    <row r="1028" spans="1:6" ht="12.75">
      <c r="A1028" s="42" t="s">
        <v>12073</v>
      </c>
      <c r="B1028" s="42">
        <v>20087</v>
      </c>
      <c r="C1028" s="135" t="s">
        <v>13095</v>
      </c>
      <c r="D1028" s="42" t="s">
        <v>69</v>
      </c>
      <c r="E1028" s="42" t="s">
        <v>12072</v>
      </c>
      <c r="F1028" s="43">
        <v>10.28</v>
      </c>
    </row>
    <row r="1029" spans="1:6" ht="12.75">
      <c r="A1029" s="42" t="s">
        <v>12073</v>
      </c>
      <c r="B1029" s="42">
        <v>1191</v>
      </c>
      <c r="C1029" s="135" t="s">
        <v>13096</v>
      </c>
      <c r="D1029" s="42" t="s">
        <v>69</v>
      </c>
      <c r="E1029" s="42" t="s">
        <v>12072</v>
      </c>
      <c r="F1029" s="43">
        <v>1.18</v>
      </c>
    </row>
    <row r="1030" spans="1:6" ht="12.75">
      <c r="A1030" s="42" t="s">
        <v>12073</v>
      </c>
      <c r="B1030" s="42">
        <v>1185</v>
      </c>
      <c r="C1030" s="135" t="s">
        <v>13097</v>
      </c>
      <c r="D1030" s="42" t="s">
        <v>69</v>
      </c>
      <c r="E1030" s="42" t="s">
        <v>12072</v>
      </c>
      <c r="F1030" s="43">
        <v>1.18</v>
      </c>
    </row>
    <row r="1031" spans="1:6" ht="12.75">
      <c r="A1031" s="42" t="s">
        <v>12073</v>
      </c>
      <c r="B1031" s="42">
        <v>1189</v>
      </c>
      <c r="C1031" s="135" t="s">
        <v>13098</v>
      </c>
      <c r="D1031" s="42" t="s">
        <v>69</v>
      </c>
      <c r="E1031" s="42" t="s">
        <v>12072</v>
      </c>
      <c r="F1031" s="43">
        <v>1.94</v>
      </c>
    </row>
    <row r="1032" spans="1:6" ht="12.75">
      <c r="A1032" s="42" t="s">
        <v>12073</v>
      </c>
      <c r="B1032" s="42">
        <v>1193</v>
      </c>
      <c r="C1032" s="135" t="s">
        <v>13099</v>
      </c>
      <c r="D1032" s="42" t="s">
        <v>69</v>
      </c>
      <c r="E1032" s="42" t="s">
        <v>12072</v>
      </c>
      <c r="F1032" s="43">
        <v>3.73</v>
      </c>
    </row>
    <row r="1033" spans="1:6" ht="12.75">
      <c r="A1033" s="42" t="s">
        <v>12073</v>
      </c>
      <c r="B1033" s="42">
        <v>1194</v>
      </c>
      <c r="C1033" s="135" t="s">
        <v>13100</v>
      </c>
      <c r="D1033" s="42" t="s">
        <v>69</v>
      </c>
      <c r="E1033" s="42" t="s">
        <v>12072</v>
      </c>
      <c r="F1033" s="43">
        <v>6.73</v>
      </c>
    </row>
    <row r="1034" spans="1:6" ht="12.75">
      <c r="A1034" s="42" t="s">
        <v>12073</v>
      </c>
      <c r="B1034" s="42">
        <v>1195</v>
      </c>
      <c r="C1034" s="135" t="s">
        <v>13101</v>
      </c>
      <c r="D1034" s="42" t="s">
        <v>69</v>
      </c>
      <c r="E1034" s="42" t="s">
        <v>12072</v>
      </c>
      <c r="F1034" s="43">
        <v>11.33</v>
      </c>
    </row>
    <row r="1035" spans="1:6" ht="12.75">
      <c r="A1035" s="42" t="s">
        <v>12073</v>
      </c>
      <c r="B1035" s="42">
        <v>1204</v>
      </c>
      <c r="C1035" s="135" t="s">
        <v>13102</v>
      </c>
      <c r="D1035" s="42" t="s">
        <v>69</v>
      </c>
      <c r="E1035" s="42" t="s">
        <v>12072</v>
      </c>
      <c r="F1035" s="43">
        <v>19.82</v>
      </c>
    </row>
    <row r="1036" spans="1:6" ht="12.75">
      <c r="A1036" s="42" t="s">
        <v>12073</v>
      </c>
      <c r="B1036" s="42">
        <v>1200</v>
      </c>
      <c r="C1036" s="135" t="s">
        <v>13103</v>
      </c>
      <c r="D1036" s="42" t="s">
        <v>69</v>
      </c>
      <c r="E1036" s="42" t="s">
        <v>12072</v>
      </c>
      <c r="F1036" s="43">
        <v>9.33</v>
      </c>
    </row>
    <row r="1037" spans="1:6" ht="12.75">
      <c r="A1037" s="42" t="s">
        <v>12073</v>
      </c>
      <c r="B1037" s="42">
        <v>12909</v>
      </c>
      <c r="C1037" s="135" t="s">
        <v>13104</v>
      </c>
      <c r="D1037" s="42" t="s">
        <v>69</v>
      </c>
      <c r="E1037" s="42" t="s">
        <v>12072</v>
      </c>
      <c r="F1037" s="43">
        <v>4.33</v>
      </c>
    </row>
    <row r="1038" spans="1:6" ht="12.75">
      <c r="A1038" s="42" t="s">
        <v>12073</v>
      </c>
      <c r="B1038" s="42">
        <v>12910</v>
      </c>
      <c r="C1038" s="135" t="s">
        <v>13105</v>
      </c>
      <c r="D1038" s="42" t="s">
        <v>69</v>
      </c>
      <c r="E1038" s="42" t="s">
        <v>12072</v>
      </c>
      <c r="F1038" s="43">
        <v>7.78</v>
      </c>
    </row>
    <row r="1039" spans="1:6" ht="12.75">
      <c r="A1039" s="42" t="s">
        <v>12073</v>
      </c>
      <c r="B1039" s="42">
        <v>1207</v>
      </c>
      <c r="C1039" s="135" t="s">
        <v>13106</v>
      </c>
      <c r="D1039" s="42" t="s">
        <v>69</v>
      </c>
      <c r="E1039" s="42" t="s">
        <v>12072</v>
      </c>
      <c r="F1039" s="43"/>
    </row>
    <row r="1040" spans="1:6" ht="12.75">
      <c r="A1040" s="42" t="s">
        <v>12073</v>
      </c>
      <c r="B1040" s="42">
        <v>1206</v>
      </c>
      <c r="C1040" s="135" t="s">
        <v>13107</v>
      </c>
      <c r="D1040" s="42" t="s">
        <v>69</v>
      </c>
      <c r="E1040" s="42" t="s">
        <v>12072</v>
      </c>
      <c r="F1040" s="43"/>
    </row>
    <row r="1041" spans="1:6" ht="12.75">
      <c r="A1041" s="42" t="s">
        <v>12073</v>
      </c>
      <c r="B1041" s="42">
        <v>1183</v>
      </c>
      <c r="C1041" s="135" t="s">
        <v>13108</v>
      </c>
      <c r="D1041" s="42" t="s">
        <v>69</v>
      </c>
      <c r="E1041" s="42" t="s">
        <v>12072</v>
      </c>
      <c r="F1041" s="43"/>
    </row>
    <row r="1042" spans="1:6" ht="12.75">
      <c r="A1042" s="42" t="s">
        <v>12073</v>
      </c>
      <c r="B1042" s="42">
        <v>42685</v>
      </c>
      <c r="C1042" s="135" t="s">
        <v>13109</v>
      </c>
      <c r="D1042" s="42" t="s">
        <v>69</v>
      </c>
      <c r="E1042" s="42" t="s">
        <v>12072</v>
      </c>
      <c r="F1042" s="43">
        <v>63.1</v>
      </c>
    </row>
    <row r="1043" spans="1:6" ht="12.75">
      <c r="A1043" s="42" t="s">
        <v>12073</v>
      </c>
      <c r="B1043" s="42">
        <v>42686</v>
      </c>
      <c r="C1043" s="135" t="s">
        <v>13110</v>
      </c>
      <c r="D1043" s="42" t="s">
        <v>69</v>
      </c>
      <c r="E1043" s="42" t="s">
        <v>12072</v>
      </c>
      <c r="F1043" s="43">
        <v>69.5</v>
      </c>
    </row>
    <row r="1044" spans="1:6" ht="12.75">
      <c r="A1044" s="42" t="s">
        <v>12073</v>
      </c>
      <c r="B1044" s="42">
        <v>12894</v>
      </c>
      <c r="C1044" s="135" t="s">
        <v>13111</v>
      </c>
      <c r="D1044" s="42" t="s">
        <v>69</v>
      </c>
      <c r="E1044" s="42" t="s">
        <v>12072</v>
      </c>
      <c r="F1044" s="43">
        <v>24.16</v>
      </c>
    </row>
    <row r="1045" spans="1:6" ht="25.5">
      <c r="A1045" s="42" t="s">
        <v>12073</v>
      </c>
      <c r="B1045" s="42">
        <v>12895</v>
      </c>
      <c r="C1045" s="135" t="s">
        <v>13112</v>
      </c>
      <c r="D1045" s="42" t="s">
        <v>69</v>
      </c>
      <c r="E1045" s="42" t="s">
        <v>12079</v>
      </c>
      <c r="F1045" s="43">
        <v>16.22</v>
      </c>
    </row>
    <row r="1046" spans="1:6" ht="25.5">
      <c r="A1046" s="42" t="s">
        <v>12073</v>
      </c>
      <c r="B1046" s="42">
        <v>1631</v>
      </c>
      <c r="C1046" s="135" t="s">
        <v>13113</v>
      </c>
      <c r="D1046" s="42" t="s">
        <v>69</v>
      </c>
      <c r="E1046" s="42" t="s">
        <v>12072</v>
      </c>
      <c r="F1046" s="43">
        <v>147.32</v>
      </c>
    </row>
    <row r="1047" spans="1:6" ht="25.5">
      <c r="A1047" s="42" t="s">
        <v>12073</v>
      </c>
      <c r="B1047" s="42">
        <v>1633</v>
      </c>
      <c r="C1047" s="135" t="s">
        <v>13114</v>
      </c>
      <c r="D1047" s="42" t="s">
        <v>69</v>
      </c>
      <c r="E1047" s="42" t="s">
        <v>12072</v>
      </c>
      <c r="F1047" s="43">
        <v>250.31</v>
      </c>
    </row>
    <row r="1048" spans="1:6" ht="12.75">
      <c r="A1048" s="42" t="s">
        <v>12073</v>
      </c>
      <c r="B1048" s="42">
        <v>10818</v>
      </c>
      <c r="C1048" s="135" t="s">
        <v>13115</v>
      </c>
      <c r="D1048" s="42" t="s">
        <v>1104</v>
      </c>
      <c r="E1048" s="42" t="s">
        <v>12072</v>
      </c>
      <c r="F1048" s="43">
        <v>39.42</v>
      </c>
    </row>
    <row r="1049" spans="1:6" ht="12.75">
      <c r="A1049" s="42" t="s">
        <v>12073</v>
      </c>
      <c r="B1049" s="42">
        <v>41410</v>
      </c>
      <c r="C1049" s="135" t="s">
        <v>13116</v>
      </c>
      <c r="D1049" s="42" t="s">
        <v>69</v>
      </c>
      <c r="E1049" s="42" t="s">
        <v>12072</v>
      </c>
      <c r="F1049" s="43">
        <v>77.5</v>
      </c>
    </row>
    <row r="1050" spans="1:6" ht="12.75">
      <c r="A1050" s="42" t="s">
        <v>12073</v>
      </c>
      <c r="B1050" s="42">
        <v>41411</v>
      </c>
      <c r="C1050" s="135" t="s">
        <v>13117</v>
      </c>
      <c r="D1050" s="42" t="s">
        <v>69</v>
      </c>
      <c r="E1050" s="42" t="s">
        <v>12072</v>
      </c>
      <c r="F1050" s="43">
        <v>70.260000000000005</v>
      </c>
    </row>
    <row r="1051" spans="1:6" ht="12.75">
      <c r="A1051" s="42" t="s">
        <v>12073</v>
      </c>
      <c r="B1051" s="42">
        <v>41412</v>
      </c>
      <c r="C1051" s="135" t="s">
        <v>13118</v>
      </c>
      <c r="D1051" s="42" t="s">
        <v>69</v>
      </c>
      <c r="E1051" s="42" t="s">
        <v>12072</v>
      </c>
      <c r="F1051" s="43">
        <v>135.88999999999999</v>
      </c>
    </row>
    <row r="1052" spans="1:6" ht="12.75">
      <c r="A1052" s="42" t="s">
        <v>12073</v>
      </c>
      <c r="B1052" s="42">
        <v>41413</v>
      </c>
      <c r="C1052" s="135" t="s">
        <v>13119</v>
      </c>
      <c r="D1052" s="42" t="s">
        <v>69</v>
      </c>
      <c r="E1052" s="42" t="s">
        <v>12072</v>
      </c>
      <c r="F1052" s="43">
        <v>122.28</v>
      </c>
    </row>
    <row r="1053" spans="1:6" ht="38.25">
      <c r="A1053" s="42" t="s">
        <v>12073</v>
      </c>
      <c r="B1053" s="42">
        <v>39359</v>
      </c>
      <c r="C1053" s="135" t="s">
        <v>13120</v>
      </c>
      <c r="D1053" s="42" t="s">
        <v>69</v>
      </c>
      <c r="E1053" s="42" t="s">
        <v>12072</v>
      </c>
      <c r="F1053" s="43"/>
    </row>
    <row r="1054" spans="1:6" ht="38.25">
      <c r="A1054" s="42" t="s">
        <v>12073</v>
      </c>
      <c r="B1054" s="42">
        <v>39360</v>
      </c>
      <c r="C1054" s="135" t="s">
        <v>13121</v>
      </c>
      <c r="D1054" s="42" t="s">
        <v>69</v>
      </c>
      <c r="E1054" s="42" t="s">
        <v>12072</v>
      </c>
      <c r="F1054" s="43"/>
    </row>
    <row r="1055" spans="1:6" ht="12.75">
      <c r="A1055" s="42" t="s">
        <v>12070</v>
      </c>
      <c r="B1055" s="42">
        <v>10710</v>
      </c>
      <c r="C1055" s="135" t="s">
        <v>13122</v>
      </c>
      <c r="D1055" s="42" t="s">
        <v>27</v>
      </c>
      <c r="E1055" s="42" t="s">
        <v>12079</v>
      </c>
      <c r="F1055" s="43">
        <v>155</v>
      </c>
    </row>
    <row r="1056" spans="1:6" ht="12.75">
      <c r="A1056" s="42" t="s">
        <v>12070</v>
      </c>
      <c r="B1056" s="42">
        <v>10709</v>
      </c>
      <c r="C1056" s="135" t="s">
        <v>13123</v>
      </c>
      <c r="D1056" s="42" t="s">
        <v>27</v>
      </c>
      <c r="E1056" s="42" t="s">
        <v>12072</v>
      </c>
      <c r="F1056" s="43">
        <v>190.42</v>
      </c>
    </row>
    <row r="1057" spans="1:6" ht="25.5">
      <c r="A1057" s="42" t="s">
        <v>12070</v>
      </c>
      <c r="B1057" s="42">
        <v>39636</v>
      </c>
      <c r="C1057" s="135" t="s">
        <v>13124</v>
      </c>
      <c r="D1057" s="42" t="s">
        <v>27</v>
      </c>
      <c r="E1057" s="42" t="s">
        <v>12072</v>
      </c>
      <c r="F1057" s="43">
        <v>194.45</v>
      </c>
    </row>
    <row r="1058" spans="1:6" ht="12.75">
      <c r="A1058" s="42" t="s">
        <v>12070</v>
      </c>
      <c r="B1058" s="42">
        <v>10708</v>
      </c>
      <c r="C1058" s="135" t="s">
        <v>13125</v>
      </c>
      <c r="D1058" s="42" t="s">
        <v>27</v>
      </c>
      <c r="E1058" s="42" t="s">
        <v>12072</v>
      </c>
      <c r="F1058" s="43">
        <v>60</v>
      </c>
    </row>
    <row r="1059" spans="1:6" ht="12.75">
      <c r="A1059" s="42" t="s">
        <v>12070</v>
      </c>
      <c r="B1059" s="42">
        <v>39635</v>
      </c>
      <c r="C1059" s="135" t="s">
        <v>13126</v>
      </c>
      <c r="D1059" s="42" t="s">
        <v>27</v>
      </c>
      <c r="E1059" s="42" t="s">
        <v>12072</v>
      </c>
      <c r="F1059" s="43">
        <v>102.15</v>
      </c>
    </row>
    <row r="1060" spans="1:6" ht="12.75">
      <c r="A1060" s="42" t="s">
        <v>12217</v>
      </c>
      <c r="B1060" s="42">
        <v>6117</v>
      </c>
      <c r="C1060" s="135" t="s">
        <v>13127</v>
      </c>
      <c r="D1060" s="42" t="s">
        <v>463</v>
      </c>
      <c r="E1060" s="42" t="s">
        <v>12072</v>
      </c>
      <c r="F1060" s="43">
        <v>22.12</v>
      </c>
    </row>
    <row r="1061" spans="1:6" ht="12.75">
      <c r="A1061" s="42" t="s">
        <v>12217</v>
      </c>
      <c r="B1061" s="42">
        <v>40913</v>
      </c>
      <c r="C1061" s="135" t="s">
        <v>13128</v>
      </c>
      <c r="D1061" s="42" t="s">
        <v>9039</v>
      </c>
      <c r="E1061" s="42" t="s">
        <v>12072</v>
      </c>
      <c r="F1061" s="43">
        <v>3878.38</v>
      </c>
    </row>
    <row r="1062" spans="1:6" ht="12.75">
      <c r="A1062" s="42" t="s">
        <v>12217</v>
      </c>
      <c r="B1062" s="42">
        <v>1214</v>
      </c>
      <c r="C1062" s="135" t="s">
        <v>13129</v>
      </c>
      <c r="D1062" s="42" t="s">
        <v>463</v>
      </c>
      <c r="E1062" s="42" t="s">
        <v>12072</v>
      </c>
      <c r="F1062" s="43">
        <v>30.11</v>
      </c>
    </row>
    <row r="1063" spans="1:6" ht="12.75">
      <c r="A1063" s="42" t="s">
        <v>12217</v>
      </c>
      <c r="B1063" s="42">
        <v>40915</v>
      </c>
      <c r="C1063" s="135" t="s">
        <v>13130</v>
      </c>
      <c r="D1063" s="42" t="s">
        <v>9039</v>
      </c>
      <c r="E1063" s="42" t="s">
        <v>12072</v>
      </c>
      <c r="F1063" s="43">
        <v>5281.64</v>
      </c>
    </row>
    <row r="1064" spans="1:6" ht="12.75">
      <c r="A1064" s="42" t="s">
        <v>12217</v>
      </c>
      <c r="B1064" s="42">
        <v>40914</v>
      </c>
      <c r="C1064" s="135" t="s">
        <v>13131</v>
      </c>
      <c r="D1064" s="42" t="s">
        <v>9039</v>
      </c>
      <c r="E1064" s="42" t="s">
        <v>12072</v>
      </c>
      <c r="F1064" s="43">
        <v>5608.92</v>
      </c>
    </row>
    <row r="1065" spans="1:6" ht="12.75">
      <c r="A1065" s="42" t="s">
        <v>12217</v>
      </c>
      <c r="B1065" s="42">
        <v>1213</v>
      </c>
      <c r="C1065" s="135" t="s">
        <v>13132</v>
      </c>
      <c r="D1065" s="42" t="s">
        <v>463</v>
      </c>
      <c r="E1065" s="42" t="s">
        <v>12079</v>
      </c>
      <c r="F1065" s="43">
        <v>31.99</v>
      </c>
    </row>
    <row r="1066" spans="1:6" ht="25.5">
      <c r="A1066" s="42" t="s">
        <v>12073</v>
      </c>
      <c r="B1066" s="42">
        <v>5091</v>
      </c>
      <c r="C1066" s="135" t="s">
        <v>13133</v>
      </c>
      <c r="D1066" s="42" t="s">
        <v>69</v>
      </c>
      <c r="E1066" s="42" t="s">
        <v>12072</v>
      </c>
      <c r="F1066" s="43">
        <v>23.4</v>
      </c>
    </row>
    <row r="1067" spans="1:6" ht="25.5">
      <c r="A1067" s="42" t="s">
        <v>12249</v>
      </c>
      <c r="B1067" s="42">
        <v>14615</v>
      </c>
      <c r="C1067" s="135" t="s">
        <v>13134</v>
      </c>
      <c r="D1067" s="42" t="s">
        <v>69</v>
      </c>
      <c r="E1067" s="42" t="s">
        <v>12072</v>
      </c>
      <c r="F1067" s="43">
        <v>3685.09</v>
      </c>
    </row>
    <row r="1068" spans="1:6" ht="12.75">
      <c r="A1068" s="42" t="s">
        <v>12073</v>
      </c>
      <c r="B1068" s="42">
        <v>2711</v>
      </c>
      <c r="C1068" s="135" t="s">
        <v>13135</v>
      </c>
      <c r="D1068" s="42" t="s">
        <v>69</v>
      </c>
      <c r="E1068" s="42" t="s">
        <v>12079</v>
      </c>
      <c r="F1068" s="43">
        <v>229.9</v>
      </c>
    </row>
    <row r="1069" spans="1:6" ht="25.5">
      <c r="A1069" s="42" t="s">
        <v>12073</v>
      </c>
      <c r="B1069" s="42">
        <v>45235</v>
      </c>
      <c r="C1069" s="135" t="s">
        <v>13136</v>
      </c>
      <c r="D1069" s="42" t="s">
        <v>69</v>
      </c>
      <c r="E1069" s="42" t="s">
        <v>12072</v>
      </c>
      <c r="F1069" s="43">
        <v>1481.19</v>
      </c>
    </row>
    <row r="1070" spans="1:6" ht="25.5">
      <c r="A1070" s="42" t="s">
        <v>12249</v>
      </c>
      <c r="B1070" s="42">
        <v>37727</v>
      </c>
      <c r="C1070" s="135" t="s">
        <v>13137</v>
      </c>
      <c r="D1070" s="42" t="s">
        <v>69</v>
      </c>
      <c r="E1070" s="42" t="s">
        <v>12079</v>
      </c>
      <c r="F1070" s="43"/>
    </row>
    <row r="1071" spans="1:6" ht="25.5">
      <c r="A1071" s="42" t="s">
        <v>12249</v>
      </c>
      <c r="B1071" s="42">
        <v>37728</v>
      </c>
      <c r="C1071" s="135" t="s">
        <v>13138</v>
      </c>
      <c r="D1071" s="42" t="s">
        <v>69</v>
      </c>
      <c r="E1071" s="42" t="s">
        <v>12072</v>
      </c>
      <c r="F1071" s="43"/>
    </row>
    <row r="1072" spans="1:6" ht="25.5">
      <c r="A1072" s="42" t="s">
        <v>12249</v>
      </c>
      <c r="B1072" s="42">
        <v>37729</v>
      </c>
      <c r="C1072" s="135" t="s">
        <v>13139</v>
      </c>
      <c r="D1072" s="42" t="s">
        <v>69</v>
      </c>
      <c r="E1072" s="42" t="s">
        <v>12072</v>
      </c>
      <c r="F1072" s="43"/>
    </row>
    <row r="1073" spans="1:6" ht="25.5">
      <c r="A1073" s="42" t="s">
        <v>12249</v>
      </c>
      <c r="B1073" s="42">
        <v>37730</v>
      </c>
      <c r="C1073" s="135" t="s">
        <v>13140</v>
      </c>
      <c r="D1073" s="42" t="s">
        <v>69</v>
      </c>
      <c r="E1073" s="42" t="s">
        <v>12072</v>
      </c>
      <c r="F1073" s="43"/>
    </row>
    <row r="1074" spans="1:6" ht="25.5">
      <c r="A1074" s="42" t="s">
        <v>12249</v>
      </c>
      <c r="B1074" s="42">
        <v>37731</v>
      </c>
      <c r="C1074" s="135" t="s">
        <v>13141</v>
      </c>
      <c r="D1074" s="42" t="s">
        <v>69</v>
      </c>
      <c r="E1074" s="42" t="s">
        <v>12072</v>
      </c>
      <c r="F1074" s="43"/>
    </row>
    <row r="1075" spans="1:6" ht="25.5">
      <c r="A1075" s="42" t="s">
        <v>12249</v>
      </c>
      <c r="B1075" s="42">
        <v>37732</v>
      </c>
      <c r="C1075" s="135" t="s">
        <v>13142</v>
      </c>
      <c r="D1075" s="42" t="s">
        <v>69</v>
      </c>
      <c r="E1075" s="42" t="s">
        <v>12072</v>
      </c>
      <c r="F1075" s="43"/>
    </row>
    <row r="1076" spans="1:6" ht="12.75">
      <c r="A1076" s="42" t="s">
        <v>12073</v>
      </c>
      <c r="B1076" s="42">
        <v>45194</v>
      </c>
      <c r="C1076" s="135" t="s">
        <v>13143</v>
      </c>
      <c r="D1076" s="42" t="s">
        <v>69</v>
      </c>
      <c r="E1076" s="42" t="s">
        <v>12072</v>
      </c>
      <c r="F1076" s="43">
        <v>215.64</v>
      </c>
    </row>
    <row r="1077" spans="1:6" ht="38.25">
      <c r="A1077" s="42" t="s">
        <v>12249</v>
      </c>
      <c r="B1077" s="42">
        <v>36496</v>
      </c>
      <c r="C1077" s="135" t="s">
        <v>13144</v>
      </c>
      <c r="D1077" s="42" t="s">
        <v>69</v>
      </c>
      <c r="E1077" s="42" t="s">
        <v>12072</v>
      </c>
      <c r="F1077" s="43">
        <v>9356.3700000000008</v>
      </c>
    </row>
    <row r="1078" spans="1:6" ht="38.25">
      <c r="A1078" s="42" t="s">
        <v>12249</v>
      </c>
      <c r="B1078" s="42">
        <v>37762</v>
      </c>
      <c r="C1078" s="135" t="s">
        <v>13145</v>
      </c>
      <c r="D1078" s="42" t="s">
        <v>69</v>
      </c>
      <c r="E1078" s="42" t="s">
        <v>12072</v>
      </c>
      <c r="F1078" s="43">
        <v>741664.02</v>
      </c>
    </row>
    <row r="1079" spans="1:6" ht="38.25">
      <c r="A1079" s="42" t="s">
        <v>12249</v>
      </c>
      <c r="B1079" s="42">
        <v>37763</v>
      </c>
      <c r="C1079" s="135" t="s">
        <v>13146</v>
      </c>
      <c r="D1079" s="42" t="s">
        <v>69</v>
      </c>
      <c r="E1079" s="42" t="s">
        <v>12072</v>
      </c>
      <c r="F1079" s="43">
        <v>750671.96</v>
      </c>
    </row>
    <row r="1080" spans="1:6" ht="25.5">
      <c r="A1080" s="42" t="s">
        <v>12249</v>
      </c>
      <c r="B1080" s="42">
        <v>41992</v>
      </c>
      <c r="C1080" s="135" t="s">
        <v>13147</v>
      </c>
      <c r="D1080" s="42" t="s">
        <v>69</v>
      </c>
      <c r="E1080" s="42" t="s">
        <v>12079</v>
      </c>
      <c r="F1080" s="43">
        <v>853364</v>
      </c>
    </row>
    <row r="1081" spans="1:6" ht="25.5">
      <c r="A1081" s="42" t="s">
        <v>12249</v>
      </c>
      <c r="B1081" s="42">
        <v>10630</v>
      </c>
      <c r="C1081" s="135" t="s">
        <v>13148</v>
      </c>
      <c r="D1081" s="42" t="s">
        <v>69</v>
      </c>
      <c r="E1081" s="42" t="s">
        <v>12072</v>
      </c>
      <c r="F1081" s="43">
        <v>864774.07</v>
      </c>
    </row>
    <row r="1082" spans="1:6" ht="25.5">
      <c r="A1082" s="42" t="s">
        <v>12249</v>
      </c>
      <c r="B1082" s="42">
        <v>13215</v>
      </c>
      <c r="C1082" s="135" t="s">
        <v>13149</v>
      </c>
      <c r="D1082" s="42" t="s">
        <v>69</v>
      </c>
      <c r="E1082" s="42" t="s">
        <v>12072</v>
      </c>
      <c r="F1082" s="43">
        <v>1046436.75</v>
      </c>
    </row>
    <row r="1083" spans="1:6" ht="12.75">
      <c r="A1083" s="42" t="s">
        <v>12217</v>
      </c>
      <c r="B1083" s="42">
        <v>4235</v>
      </c>
      <c r="C1083" s="135" t="s">
        <v>13150</v>
      </c>
      <c r="D1083" s="42" t="s">
        <v>463</v>
      </c>
      <c r="E1083" s="42" t="s">
        <v>12072</v>
      </c>
      <c r="F1083" s="43">
        <v>22.72</v>
      </c>
    </row>
    <row r="1084" spans="1:6" ht="12.75">
      <c r="A1084" s="42" t="s">
        <v>12217</v>
      </c>
      <c r="B1084" s="42">
        <v>40976</v>
      </c>
      <c r="C1084" s="135" t="s">
        <v>13151</v>
      </c>
      <c r="D1084" s="42" t="s">
        <v>9039</v>
      </c>
      <c r="E1084" s="42" t="s">
        <v>12072</v>
      </c>
      <c r="F1084" s="43">
        <v>3986.2</v>
      </c>
    </row>
    <row r="1085" spans="1:6" ht="25.5">
      <c r="A1085" s="42" t="s">
        <v>12073</v>
      </c>
      <c r="B1085" s="42">
        <v>43091</v>
      </c>
      <c r="C1085" s="135" t="s">
        <v>13152</v>
      </c>
      <c r="D1085" s="42" t="s">
        <v>69</v>
      </c>
      <c r="E1085" s="42" t="s">
        <v>12072</v>
      </c>
      <c r="F1085" s="43">
        <v>9576.6200000000008</v>
      </c>
    </row>
    <row r="1086" spans="1:6" ht="25.5">
      <c r="A1086" s="42" t="s">
        <v>12073</v>
      </c>
      <c r="B1086" s="42">
        <v>43092</v>
      </c>
      <c r="C1086" s="135" t="s">
        <v>13153</v>
      </c>
      <c r="D1086" s="42" t="s">
        <v>69</v>
      </c>
      <c r="E1086" s="42" t="s">
        <v>12072</v>
      </c>
      <c r="F1086" s="43">
        <v>12768.83</v>
      </c>
    </row>
    <row r="1087" spans="1:6" ht="25.5">
      <c r="A1087" s="42" t="s">
        <v>12073</v>
      </c>
      <c r="B1087" s="42">
        <v>43089</v>
      </c>
      <c r="C1087" s="135" t="s">
        <v>13154</v>
      </c>
      <c r="D1087" s="42" t="s">
        <v>69</v>
      </c>
      <c r="E1087" s="42" t="s">
        <v>12072</v>
      </c>
      <c r="F1087" s="43">
        <v>2225.33</v>
      </c>
    </row>
    <row r="1088" spans="1:6" ht="25.5">
      <c r="A1088" s="42" t="s">
        <v>12073</v>
      </c>
      <c r="B1088" s="42">
        <v>43090</v>
      </c>
      <c r="C1088" s="135" t="s">
        <v>13155</v>
      </c>
      <c r="D1088" s="42" t="s">
        <v>69</v>
      </c>
      <c r="E1088" s="42" t="s">
        <v>12072</v>
      </c>
      <c r="F1088" s="43">
        <v>4911.08</v>
      </c>
    </row>
    <row r="1089" spans="1:6" ht="12.75">
      <c r="A1089" s="42" t="s">
        <v>12073</v>
      </c>
      <c r="B1089" s="42">
        <v>41967</v>
      </c>
      <c r="C1089" s="135" t="s">
        <v>13156</v>
      </c>
      <c r="D1089" s="42" t="s">
        <v>732</v>
      </c>
      <c r="E1089" s="42" t="s">
        <v>12072</v>
      </c>
      <c r="F1089" s="43">
        <v>22.96</v>
      </c>
    </row>
    <row r="1090" spans="1:6" ht="25.5">
      <c r="A1090" s="42" t="s">
        <v>12073</v>
      </c>
      <c r="B1090" s="42">
        <v>12760</v>
      </c>
      <c r="C1090" s="135" t="s">
        <v>13157</v>
      </c>
      <c r="D1090" s="42" t="s">
        <v>27</v>
      </c>
      <c r="E1090" s="42" t="s">
        <v>12072</v>
      </c>
      <c r="F1090" s="43">
        <v>1462.58</v>
      </c>
    </row>
    <row r="1091" spans="1:6" ht="25.5">
      <c r="A1091" s="42" t="s">
        <v>12073</v>
      </c>
      <c r="B1091" s="42">
        <v>12759</v>
      </c>
      <c r="C1091" s="135" t="s">
        <v>13158</v>
      </c>
      <c r="D1091" s="42" t="s">
        <v>27</v>
      </c>
      <c r="E1091" s="42" t="s">
        <v>12072</v>
      </c>
      <c r="F1091" s="43">
        <v>975.04</v>
      </c>
    </row>
    <row r="1092" spans="1:6" ht="25.5">
      <c r="A1092" s="42" t="s">
        <v>12073</v>
      </c>
      <c r="B1092" s="42">
        <v>43105</v>
      </c>
      <c r="C1092" s="135" t="s">
        <v>13159</v>
      </c>
      <c r="D1092" s="42" t="s">
        <v>1104</v>
      </c>
      <c r="E1092" s="42" t="s">
        <v>12072</v>
      </c>
      <c r="F1092" s="43">
        <v>35.979999999999997</v>
      </c>
    </row>
    <row r="1093" spans="1:6" ht="25.5">
      <c r="A1093" s="42" t="s">
        <v>12073</v>
      </c>
      <c r="B1093" s="42">
        <v>40424</v>
      </c>
      <c r="C1093" s="135" t="s">
        <v>13160</v>
      </c>
      <c r="D1093" s="42" t="s">
        <v>1104</v>
      </c>
      <c r="E1093" s="42" t="s">
        <v>12072</v>
      </c>
      <c r="F1093" s="43">
        <v>9.14</v>
      </c>
    </row>
    <row r="1094" spans="1:6" ht="12.75">
      <c r="A1094" s="42" t="s">
        <v>12073</v>
      </c>
      <c r="B1094" s="42">
        <v>1325</v>
      </c>
      <c r="C1094" s="135" t="s">
        <v>13161</v>
      </c>
      <c r="D1094" s="42" t="s">
        <v>1104</v>
      </c>
      <c r="E1094" s="42" t="s">
        <v>12072</v>
      </c>
      <c r="F1094" s="43">
        <v>10.01</v>
      </c>
    </row>
    <row r="1095" spans="1:6" ht="12.75">
      <c r="A1095" s="42" t="s">
        <v>12073</v>
      </c>
      <c r="B1095" s="42">
        <v>1327</v>
      </c>
      <c r="C1095" s="135" t="s">
        <v>13162</v>
      </c>
      <c r="D1095" s="42" t="s">
        <v>1104</v>
      </c>
      <c r="E1095" s="42" t="s">
        <v>12072</v>
      </c>
      <c r="F1095" s="43">
        <v>10.66</v>
      </c>
    </row>
    <row r="1096" spans="1:6" ht="12.75">
      <c r="A1096" s="42" t="s">
        <v>12073</v>
      </c>
      <c r="B1096" s="42">
        <v>1328</v>
      </c>
      <c r="C1096" s="135" t="s">
        <v>13163</v>
      </c>
      <c r="D1096" s="42" t="s">
        <v>1104</v>
      </c>
      <c r="E1096" s="42" t="s">
        <v>12072</v>
      </c>
      <c r="F1096" s="43">
        <v>10.029999999999999</v>
      </c>
    </row>
    <row r="1097" spans="1:6" ht="12.75">
      <c r="A1097" s="42" t="s">
        <v>12073</v>
      </c>
      <c r="B1097" s="42">
        <v>1321</v>
      </c>
      <c r="C1097" s="135" t="s">
        <v>13164</v>
      </c>
      <c r="D1097" s="42" t="s">
        <v>1104</v>
      </c>
      <c r="E1097" s="42" t="s">
        <v>12072</v>
      </c>
      <c r="F1097" s="43">
        <v>9.2899999999999991</v>
      </c>
    </row>
    <row r="1098" spans="1:6" ht="12.75">
      <c r="A1098" s="42" t="s">
        <v>12073</v>
      </c>
      <c r="B1098" s="42">
        <v>1318</v>
      </c>
      <c r="C1098" s="135" t="s">
        <v>13165</v>
      </c>
      <c r="D1098" s="42" t="s">
        <v>1104</v>
      </c>
      <c r="E1098" s="42" t="s">
        <v>12072</v>
      </c>
      <c r="F1098" s="43">
        <v>9.3000000000000007</v>
      </c>
    </row>
    <row r="1099" spans="1:6" ht="12.75">
      <c r="A1099" s="42" t="s">
        <v>12073</v>
      </c>
      <c r="B1099" s="42">
        <v>1322</v>
      </c>
      <c r="C1099" s="135" t="s">
        <v>13166</v>
      </c>
      <c r="D1099" s="42" t="s">
        <v>1104</v>
      </c>
      <c r="E1099" s="42" t="s">
        <v>12072</v>
      </c>
      <c r="F1099" s="43">
        <v>9.82</v>
      </c>
    </row>
    <row r="1100" spans="1:6" ht="12.75">
      <c r="A1100" s="42" t="s">
        <v>12073</v>
      </c>
      <c r="B1100" s="42">
        <v>1323</v>
      </c>
      <c r="C1100" s="135" t="s">
        <v>13167</v>
      </c>
      <c r="D1100" s="42" t="s">
        <v>1104</v>
      </c>
      <c r="E1100" s="42" t="s">
        <v>12072</v>
      </c>
      <c r="F1100" s="43">
        <v>9.82</v>
      </c>
    </row>
    <row r="1101" spans="1:6" ht="12.75">
      <c r="A1101" s="42" t="s">
        <v>12073</v>
      </c>
      <c r="B1101" s="42">
        <v>1319</v>
      </c>
      <c r="C1101" s="135" t="s">
        <v>13168</v>
      </c>
      <c r="D1101" s="42" t="s">
        <v>1104</v>
      </c>
      <c r="E1101" s="42" t="s">
        <v>12072</v>
      </c>
      <c r="F1101" s="43">
        <v>8.2799999999999994</v>
      </c>
    </row>
    <row r="1102" spans="1:6" ht="12.75">
      <c r="A1102" s="42" t="s">
        <v>12073</v>
      </c>
      <c r="B1102" s="42">
        <v>11026</v>
      </c>
      <c r="C1102" s="135" t="s">
        <v>13169</v>
      </c>
      <c r="D1102" s="42" t="s">
        <v>1104</v>
      </c>
      <c r="E1102" s="42" t="s">
        <v>12072</v>
      </c>
      <c r="F1102" s="43">
        <v>11.39</v>
      </c>
    </row>
    <row r="1103" spans="1:6" ht="12.75">
      <c r="A1103" s="42" t="s">
        <v>12073</v>
      </c>
      <c r="B1103" s="42">
        <v>11027</v>
      </c>
      <c r="C1103" s="135" t="s">
        <v>13170</v>
      </c>
      <c r="D1103" s="42" t="s">
        <v>1104</v>
      </c>
      <c r="E1103" s="42" t="s">
        <v>12072</v>
      </c>
      <c r="F1103" s="43">
        <v>11.85</v>
      </c>
    </row>
    <row r="1104" spans="1:6" ht="12.75">
      <c r="A1104" s="42" t="s">
        <v>12073</v>
      </c>
      <c r="B1104" s="42">
        <v>11046</v>
      </c>
      <c r="C1104" s="135" t="s">
        <v>13171</v>
      </c>
      <c r="D1104" s="42" t="s">
        <v>1104</v>
      </c>
      <c r="E1104" s="42" t="s">
        <v>12072</v>
      </c>
      <c r="F1104" s="43">
        <v>11.35</v>
      </c>
    </row>
    <row r="1105" spans="1:6" ht="12.75">
      <c r="A1105" s="42" t="s">
        <v>12073</v>
      </c>
      <c r="B1105" s="42">
        <v>11047</v>
      </c>
      <c r="C1105" s="135" t="s">
        <v>13172</v>
      </c>
      <c r="D1105" s="42" t="s">
        <v>1104</v>
      </c>
      <c r="E1105" s="42" t="s">
        <v>12072</v>
      </c>
      <c r="F1105" s="43">
        <v>12.37</v>
      </c>
    </row>
    <row r="1106" spans="1:6" ht="12.75">
      <c r="A1106" s="42" t="s">
        <v>12073</v>
      </c>
      <c r="B1106" s="42">
        <v>43668</v>
      </c>
      <c r="C1106" s="135" t="s">
        <v>13173</v>
      </c>
      <c r="D1106" s="42" t="s">
        <v>1104</v>
      </c>
      <c r="E1106" s="42" t="s">
        <v>12072</v>
      </c>
      <c r="F1106" s="43">
        <v>10.92</v>
      </c>
    </row>
    <row r="1107" spans="1:6" ht="12.75">
      <c r="A1107" s="42" t="s">
        <v>12073</v>
      </c>
      <c r="B1107" s="42">
        <v>11049</v>
      </c>
      <c r="C1107" s="135" t="s">
        <v>13174</v>
      </c>
      <c r="D1107" s="42" t="s">
        <v>1104</v>
      </c>
      <c r="E1107" s="42" t="s">
        <v>12079</v>
      </c>
      <c r="F1107" s="43">
        <v>11.83</v>
      </c>
    </row>
    <row r="1108" spans="1:6" ht="12.75">
      <c r="A1108" s="42" t="s">
        <v>12073</v>
      </c>
      <c r="B1108" s="42">
        <v>43106</v>
      </c>
      <c r="C1108" s="135" t="s">
        <v>13175</v>
      </c>
      <c r="D1108" s="42" t="s">
        <v>1104</v>
      </c>
      <c r="E1108" s="42" t="s">
        <v>12072</v>
      </c>
      <c r="F1108" s="43">
        <v>11.9</v>
      </c>
    </row>
    <row r="1109" spans="1:6" ht="12.75">
      <c r="A1109" s="42" t="s">
        <v>12073</v>
      </c>
      <c r="B1109" s="42">
        <v>11051</v>
      </c>
      <c r="C1109" s="135" t="s">
        <v>13176</v>
      </c>
      <c r="D1109" s="42" t="s">
        <v>1104</v>
      </c>
      <c r="E1109" s="42" t="s">
        <v>12072</v>
      </c>
      <c r="F1109" s="43">
        <v>12.42</v>
      </c>
    </row>
    <row r="1110" spans="1:6" ht="12.75">
      <c r="A1110" s="42" t="s">
        <v>12073</v>
      </c>
      <c r="B1110" s="42">
        <v>11061</v>
      </c>
      <c r="C1110" s="135" t="s">
        <v>13177</v>
      </c>
      <c r="D1110" s="42" t="s">
        <v>1104</v>
      </c>
      <c r="E1110" s="42" t="s">
        <v>12072</v>
      </c>
      <c r="F1110" s="43">
        <v>14.9</v>
      </c>
    </row>
    <row r="1111" spans="1:6" ht="12.75">
      <c r="A1111" s="42" t="s">
        <v>12073</v>
      </c>
      <c r="B1111" s="42">
        <v>43667</v>
      </c>
      <c r="C1111" s="135" t="s">
        <v>13178</v>
      </c>
      <c r="D1111" s="42" t="s">
        <v>1104</v>
      </c>
      <c r="E1111" s="42" t="s">
        <v>12072</v>
      </c>
      <c r="F1111" s="43">
        <v>10.83</v>
      </c>
    </row>
    <row r="1112" spans="1:6" ht="12.75">
      <c r="A1112" s="42" t="s">
        <v>12073</v>
      </c>
      <c r="B1112" s="42">
        <v>1333</v>
      </c>
      <c r="C1112" s="135" t="s">
        <v>13179</v>
      </c>
      <c r="D1112" s="42" t="s">
        <v>1104</v>
      </c>
      <c r="E1112" s="42" t="s">
        <v>12072</v>
      </c>
      <c r="F1112" s="43">
        <v>9.02</v>
      </c>
    </row>
    <row r="1113" spans="1:6" ht="12.75">
      <c r="A1113" s="42" t="s">
        <v>12073</v>
      </c>
      <c r="B1113" s="42">
        <v>1330</v>
      </c>
      <c r="C1113" s="135" t="s">
        <v>13180</v>
      </c>
      <c r="D1113" s="42" t="s">
        <v>1104</v>
      </c>
      <c r="E1113" s="42" t="s">
        <v>12072</v>
      </c>
      <c r="F1113" s="43">
        <v>8.94</v>
      </c>
    </row>
    <row r="1114" spans="1:6" ht="12.75">
      <c r="A1114" s="42" t="s">
        <v>12073</v>
      </c>
      <c r="B1114" s="42">
        <v>10957</v>
      </c>
      <c r="C1114" s="135" t="s">
        <v>13181</v>
      </c>
      <c r="D1114" s="42" t="s">
        <v>1104</v>
      </c>
      <c r="E1114" s="42" t="s">
        <v>12072</v>
      </c>
      <c r="F1114" s="43">
        <v>10.3</v>
      </c>
    </row>
    <row r="1115" spans="1:6" ht="12.75">
      <c r="A1115" s="42" t="s">
        <v>12073</v>
      </c>
      <c r="B1115" s="42">
        <v>1332</v>
      </c>
      <c r="C1115" s="135" t="s">
        <v>13182</v>
      </c>
      <c r="D1115" s="42" t="s">
        <v>1104</v>
      </c>
      <c r="E1115" s="42" t="s">
        <v>12072</v>
      </c>
      <c r="F1115" s="43">
        <v>9.16</v>
      </c>
    </row>
    <row r="1116" spans="1:6" ht="12.75">
      <c r="A1116" s="42" t="s">
        <v>12073</v>
      </c>
      <c r="B1116" s="42">
        <v>1334</v>
      </c>
      <c r="C1116" s="135" t="s">
        <v>13183</v>
      </c>
      <c r="D1116" s="42" t="s">
        <v>1104</v>
      </c>
      <c r="E1116" s="42" t="s">
        <v>12072</v>
      </c>
      <c r="F1116" s="43">
        <v>10.16</v>
      </c>
    </row>
    <row r="1117" spans="1:6" ht="12.75">
      <c r="A1117" s="42" t="s">
        <v>12073</v>
      </c>
      <c r="B1117" s="42">
        <v>1335</v>
      </c>
      <c r="C1117" s="135" t="s">
        <v>13184</v>
      </c>
      <c r="D1117" s="42" t="s">
        <v>1104</v>
      </c>
      <c r="E1117" s="42" t="s">
        <v>12072</v>
      </c>
      <c r="F1117" s="43">
        <v>10.5</v>
      </c>
    </row>
    <row r="1118" spans="1:6" ht="12.75">
      <c r="A1118" s="42" t="s">
        <v>12073</v>
      </c>
      <c r="B1118" s="42">
        <v>40425</v>
      </c>
      <c r="C1118" s="135" t="s">
        <v>13185</v>
      </c>
      <c r="D1118" s="42" t="s">
        <v>1104</v>
      </c>
      <c r="E1118" s="42" t="s">
        <v>12072</v>
      </c>
      <c r="F1118" s="43">
        <v>8.99</v>
      </c>
    </row>
    <row r="1119" spans="1:6" ht="12.75">
      <c r="A1119" s="42" t="s">
        <v>12073</v>
      </c>
      <c r="B1119" s="42">
        <v>1337</v>
      </c>
      <c r="C1119" s="135" t="s">
        <v>13186</v>
      </c>
      <c r="D1119" s="42" t="s">
        <v>1104</v>
      </c>
      <c r="E1119" s="42" t="s">
        <v>12072</v>
      </c>
      <c r="F1119" s="43">
        <v>10.3</v>
      </c>
    </row>
    <row r="1120" spans="1:6" ht="25.5">
      <c r="A1120" s="42" t="s">
        <v>12073</v>
      </c>
      <c r="B1120" s="42">
        <v>1338</v>
      </c>
      <c r="C1120" s="135" t="s">
        <v>13187</v>
      </c>
      <c r="D1120" s="42" t="s">
        <v>27</v>
      </c>
      <c r="E1120" s="42" t="s">
        <v>12079</v>
      </c>
      <c r="F1120" s="43"/>
    </row>
    <row r="1121" spans="1:6" ht="12.75">
      <c r="A1121" s="42" t="s">
        <v>12073</v>
      </c>
      <c r="B1121" s="42">
        <v>1340</v>
      </c>
      <c r="C1121" s="135" t="s">
        <v>13188</v>
      </c>
      <c r="D1121" s="42" t="s">
        <v>27</v>
      </c>
      <c r="E1121" s="42" t="s">
        <v>12072</v>
      </c>
      <c r="F1121" s="43"/>
    </row>
    <row r="1122" spans="1:6" ht="25.5">
      <c r="A1122" s="42" t="s">
        <v>12073</v>
      </c>
      <c r="B1122" s="42">
        <v>1341</v>
      </c>
      <c r="C1122" s="135" t="s">
        <v>13189</v>
      </c>
      <c r="D1122" s="42" t="s">
        <v>27</v>
      </c>
      <c r="E1122" s="42" t="s">
        <v>12072</v>
      </c>
      <c r="F1122" s="43"/>
    </row>
    <row r="1123" spans="1:6" ht="12.75">
      <c r="A1123" s="42" t="s">
        <v>12073</v>
      </c>
      <c r="B1123" s="42">
        <v>34659</v>
      </c>
      <c r="C1123" s="135" t="s">
        <v>13190</v>
      </c>
      <c r="D1123" s="42" t="s">
        <v>27</v>
      </c>
      <c r="E1123" s="42" t="s">
        <v>12072</v>
      </c>
      <c r="F1123" s="43">
        <v>42.22</v>
      </c>
    </row>
    <row r="1124" spans="1:6" ht="12.75">
      <c r="A1124" s="42" t="s">
        <v>12073</v>
      </c>
      <c r="B1124" s="42">
        <v>34514</v>
      </c>
      <c r="C1124" s="135" t="s">
        <v>13191</v>
      </c>
      <c r="D1124" s="42" t="s">
        <v>27</v>
      </c>
      <c r="E1124" s="42" t="s">
        <v>12079</v>
      </c>
      <c r="F1124" s="43">
        <v>46.77</v>
      </c>
    </row>
    <row r="1125" spans="1:6" ht="12.75">
      <c r="A1125" s="42" t="s">
        <v>12073</v>
      </c>
      <c r="B1125" s="42">
        <v>34660</v>
      </c>
      <c r="C1125" s="135" t="s">
        <v>13192</v>
      </c>
      <c r="D1125" s="42" t="s">
        <v>27</v>
      </c>
      <c r="E1125" s="42" t="s">
        <v>12072</v>
      </c>
      <c r="F1125" s="43">
        <v>59.35</v>
      </c>
    </row>
    <row r="1126" spans="1:6" ht="12.75">
      <c r="A1126" s="42" t="s">
        <v>12073</v>
      </c>
      <c r="B1126" s="42">
        <v>34661</v>
      </c>
      <c r="C1126" s="135" t="s">
        <v>13193</v>
      </c>
      <c r="D1126" s="42" t="s">
        <v>27</v>
      </c>
      <c r="E1126" s="42" t="s">
        <v>12072</v>
      </c>
      <c r="F1126" s="43">
        <v>85.25</v>
      </c>
    </row>
    <row r="1127" spans="1:6" ht="12.75">
      <c r="A1127" s="42" t="s">
        <v>12073</v>
      </c>
      <c r="B1127" s="42">
        <v>34667</v>
      </c>
      <c r="C1127" s="135" t="s">
        <v>13194</v>
      </c>
      <c r="D1127" s="42" t="s">
        <v>27</v>
      </c>
      <c r="E1127" s="42" t="s">
        <v>12072</v>
      </c>
      <c r="F1127" s="43">
        <v>30.87</v>
      </c>
    </row>
    <row r="1128" spans="1:6" ht="12.75">
      <c r="A1128" s="42" t="s">
        <v>12073</v>
      </c>
      <c r="B1128" s="42">
        <v>34668</v>
      </c>
      <c r="C1128" s="135" t="s">
        <v>13195</v>
      </c>
      <c r="D1128" s="42" t="s">
        <v>27</v>
      </c>
      <c r="E1128" s="42" t="s">
        <v>12072</v>
      </c>
      <c r="F1128" s="43">
        <v>40.340000000000003</v>
      </c>
    </row>
    <row r="1129" spans="1:6" ht="12.75">
      <c r="A1129" s="42" t="s">
        <v>12073</v>
      </c>
      <c r="B1129" s="42">
        <v>34741</v>
      </c>
      <c r="C1129" s="135" t="s">
        <v>13196</v>
      </c>
      <c r="D1129" s="42" t="s">
        <v>27</v>
      </c>
      <c r="E1129" s="42" t="s">
        <v>12072</v>
      </c>
      <c r="F1129" s="43">
        <v>44.39</v>
      </c>
    </row>
    <row r="1130" spans="1:6" ht="12.75">
      <c r="A1130" s="42" t="s">
        <v>12073</v>
      </c>
      <c r="B1130" s="42">
        <v>34664</v>
      </c>
      <c r="C1130" s="135" t="s">
        <v>13197</v>
      </c>
      <c r="D1130" s="42" t="s">
        <v>27</v>
      </c>
      <c r="E1130" s="42" t="s">
        <v>12072</v>
      </c>
      <c r="F1130" s="43">
        <v>48.44</v>
      </c>
    </row>
    <row r="1131" spans="1:6" ht="12.75">
      <c r="A1131" s="42" t="s">
        <v>12073</v>
      </c>
      <c r="B1131" s="42">
        <v>34665</v>
      </c>
      <c r="C1131" s="135" t="s">
        <v>13198</v>
      </c>
      <c r="D1131" s="42" t="s">
        <v>27</v>
      </c>
      <c r="E1131" s="42" t="s">
        <v>12072</v>
      </c>
      <c r="F1131" s="43">
        <v>60.13</v>
      </c>
    </row>
    <row r="1132" spans="1:6" ht="12.75">
      <c r="A1132" s="42" t="s">
        <v>12073</v>
      </c>
      <c r="B1132" s="42">
        <v>34666</v>
      </c>
      <c r="C1132" s="135" t="s">
        <v>13199</v>
      </c>
      <c r="D1132" s="42" t="s">
        <v>27</v>
      </c>
      <c r="E1132" s="42" t="s">
        <v>12072</v>
      </c>
      <c r="F1132" s="43">
        <v>90.83</v>
      </c>
    </row>
    <row r="1133" spans="1:6" ht="12.75">
      <c r="A1133" s="42" t="s">
        <v>12073</v>
      </c>
      <c r="B1133" s="42">
        <v>34669</v>
      </c>
      <c r="C1133" s="135" t="s">
        <v>13200</v>
      </c>
      <c r="D1133" s="42" t="s">
        <v>27</v>
      </c>
      <c r="E1133" s="42" t="s">
        <v>12072</v>
      </c>
      <c r="F1133" s="43">
        <v>33.299999999999997</v>
      </c>
    </row>
    <row r="1134" spans="1:6" ht="12.75">
      <c r="A1134" s="42" t="s">
        <v>12073</v>
      </c>
      <c r="B1134" s="42">
        <v>34670</v>
      </c>
      <c r="C1134" s="135" t="s">
        <v>13201</v>
      </c>
      <c r="D1134" s="42" t="s">
        <v>27</v>
      </c>
      <c r="E1134" s="42" t="s">
        <v>12072</v>
      </c>
      <c r="F1134" s="43">
        <v>40.729999999999997</v>
      </c>
    </row>
    <row r="1135" spans="1:6" ht="12.75">
      <c r="A1135" s="42" t="s">
        <v>12073</v>
      </c>
      <c r="B1135" s="42">
        <v>34671</v>
      </c>
      <c r="C1135" s="135" t="s">
        <v>13202</v>
      </c>
      <c r="D1135" s="42" t="s">
        <v>27</v>
      </c>
      <c r="E1135" s="42" t="s">
        <v>12072</v>
      </c>
      <c r="F1135" s="43">
        <v>34</v>
      </c>
    </row>
    <row r="1136" spans="1:6" ht="12.75">
      <c r="A1136" s="42" t="s">
        <v>12073</v>
      </c>
      <c r="B1136" s="42">
        <v>34672</v>
      </c>
      <c r="C1136" s="135" t="s">
        <v>13203</v>
      </c>
      <c r="D1136" s="42" t="s">
        <v>27</v>
      </c>
      <c r="E1136" s="42" t="s">
        <v>12072</v>
      </c>
      <c r="F1136" s="43">
        <v>35.85</v>
      </c>
    </row>
    <row r="1137" spans="1:6" ht="12.75">
      <c r="A1137" s="42" t="s">
        <v>12073</v>
      </c>
      <c r="B1137" s="42">
        <v>34673</v>
      </c>
      <c r="C1137" s="135" t="s">
        <v>13204</v>
      </c>
      <c r="D1137" s="42" t="s">
        <v>27</v>
      </c>
      <c r="E1137" s="42" t="s">
        <v>12072</v>
      </c>
      <c r="F1137" s="43">
        <v>43.75</v>
      </c>
    </row>
    <row r="1138" spans="1:6" ht="12.75">
      <c r="A1138" s="42" t="s">
        <v>12073</v>
      </c>
      <c r="B1138" s="42">
        <v>34674</v>
      </c>
      <c r="C1138" s="135" t="s">
        <v>13205</v>
      </c>
      <c r="D1138" s="42" t="s">
        <v>27</v>
      </c>
      <c r="E1138" s="42" t="s">
        <v>12072</v>
      </c>
      <c r="F1138" s="43">
        <v>58.16</v>
      </c>
    </row>
    <row r="1139" spans="1:6" ht="12.75">
      <c r="A1139" s="42" t="s">
        <v>12073</v>
      </c>
      <c r="B1139" s="42">
        <v>34675</v>
      </c>
      <c r="C1139" s="135" t="s">
        <v>13206</v>
      </c>
      <c r="D1139" s="42" t="s">
        <v>27</v>
      </c>
      <c r="E1139" s="42" t="s">
        <v>12072</v>
      </c>
      <c r="F1139" s="43">
        <v>70.91</v>
      </c>
    </row>
    <row r="1140" spans="1:6" ht="12.75">
      <c r="A1140" s="42" t="s">
        <v>12073</v>
      </c>
      <c r="B1140" s="42">
        <v>34676</v>
      </c>
      <c r="C1140" s="135" t="s">
        <v>13207</v>
      </c>
      <c r="D1140" s="42" t="s">
        <v>27</v>
      </c>
      <c r="E1140" s="42" t="s">
        <v>12072</v>
      </c>
      <c r="F1140" s="43">
        <v>20.41</v>
      </c>
    </row>
    <row r="1141" spans="1:6" ht="12.75">
      <c r="A1141" s="42" t="s">
        <v>12073</v>
      </c>
      <c r="B1141" s="42">
        <v>34677</v>
      </c>
      <c r="C1141" s="135" t="s">
        <v>13208</v>
      </c>
      <c r="D1141" s="42" t="s">
        <v>27</v>
      </c>
      <c r="E1141" s="42" t="s">
        <v>12072</v>
      </c>
      <c r="F1141" s="43">
        <v>27.44</v>
      </c>
    </row>
    <row r="1142" spans="1:6" ht="25.5">
      <c r="A1142" s="42" t="s">
        <v>12073</v>
      </c>
      <c r="B1142" s="42">
        <v>43126</v>
      </c>
      <c r="C1142" s="135" t="s">
        <v>13209</v>
      </c>
      <c r="D1142" s="42" t="s">
        <v>27</v>
      </c>
      <c r="E1142" s="42" t="s">
        <v>12072</v>
      </c>
      <c r="F1142" s="43"/>
    </row>
    <row r="1143" spans="1:6" ht="25.5">
      <c r="A1143" s="42" t="s">
        <v>12073</v>
      </c>
      <c r="B1143" s="42">
        <v>43124</v>
      </c>
      <c r="C1143" s="135" t="s">
        <v>13210</v>
      </c>
      <c r="D1143" s="42" t="s">
        <v>27</v>
      </c>
      <c r="E1143" s="42" t="s">
        <v>12072</v>
      </c>
      <c r="F1143" s="43"/>
    </row>
    <row r="1144" spans="1:6" ht="25.5">
      <c r="A1144" s="42" t="s">
        <v>12073</v>
      </c>
      <c r="B1144" s="42">
        <v>43125</v>
      </c>
      <c r="C1144" s="135" t="s">
        <v>13211</v>
      </c>
      <c r="D1144" s="42" t="s">
        <v>27</v>
      </c>
      <c r="E1144" s="42" t="s">
        <v>12072</v>
      </c>
      <c r="F1144" s="43"/>
    </row>
    <row r="1145" spans="1:6" ht="25.5">
      <c r="A1145" s="42" t="s">
        <v>12073</v>
      </c>
      <c r="B1145" s="42">
        <v>40623</v>
      </c>
      <c r="C1145" s="135" t="s">
        <v>13212</v>
      </c>
      <c r="D1145" s="42" t="s">
        <v>12493</v>
      </c>
      <c r="E1145" s="42" t="s">
        <v>12072</v>
      </c>
      <c r="F1145" s="43">
        <v>100.34</v>
      </c>
    </row>
    <row r="1146" spans="1:6" ht="12.75">
      <c r="A1146" s="42" t="s">
        <v>12073</v>
      </c>
      <c r="B1146" s="42">
        <v>43701</v>
      </c>
      <c r="C1146" s="135" t="s">
        <v>13213</v>
      </c>
      <c r="D1146" s="42" t="s">
        <v>1104</v>
      </c>
      <c r="E1146" s="42" t="s">
        <v>12079</v>
      </c>
      <c r="F1146" s="43">
        <v>39.03</v>
      </c>
    </row>
    <row r="1147" spans="1:6" ht="25.5">
      <c r="A1147" s="42" t="s">
        <v>12073</v>
      </c>
      <c r="B1147" s="42">
        <v>1345</v>
      </c>
      <c r="C1147" s="135" t="s">
        <v>13214</v>
      </c>
      <c r="D1147" s="42" t="s">
        <v>27</v>
      </c>
      <c r="E1147" s="42" t="s">
        <v>12072</v>
      </c>
      <c r="F1147" s="43">
        <v>95.45</v>
      </c>
    </row>
    <row r="1148" spans="1:6" ht="25.5">
      <c r="A1148" s="42" t="s">
        <v>12073</v>
      </c>
      <c r="B1148" s="42">
        <v>1346</v>
      </c>
      <c r="C1148" s="135" t="s">
        <v>13215</v>
      </c>
      <c r="D1148" s="42" t="s">
        <v>27</v>
      </c>
      <c r="E1148" s="42" t="s">
        <v>12072</v>
      </c>
      <c r="F1148" s="43">
        <v>55.52</v>
      </c>
    </row>
    <row r="1149" spans="1:6" ht="25.5">
      <c r="A1149" s="42" t="s">
        <v>12073</v>
      </c>
      <c r="B1149" s="42">
        <v>1347</v>
      </c>
      <c r="C1149" s="135" t="s">
        <v>13216</v>
      </c>
      <c r="D1149" s="42" t="s">
        <v>27</v>
      </c>
      <c r="E1149" s="42" t="s">
        <v>12072</v>
      </c>
      <c r="F1149" s="43">
        <v>68.790000000000006</v>
      </c>
    </row>
    <row r="1150" spans="1:6" ht="25.5">
      <c r="A1150" s="42" t="s">
        <v>12073</v>
      </c>
      <c r="B1150" s="42">
        <v>43678</v>
      </c>
      <c r="C1150" s="135" t="s">
        <v>13217</v>
      </c>
      <c r="D1150" s="42" t="s">
        <v>27</v>
      </c>
      <c r="E1150" s="42" t="s">
        <v>12072</v>
      </c>
      <c r="F1150" s="43">
        <v>79.8</v>
      </c>
    </row>
    <row r="1151" spans="1:6" ht="25.5">
      <c r="A1151" s="42" t="s">
        <v>12073</v>
      </c>
      <c r="B1151" s="42">
        <v>43680</v>
      </c>
      <c r="C1151" s="135" t="s">
        <v>13218</v>
      </c>
      <c r="D1151" s="42" t="s">
        <v>27</v>
      </c>
      <c r="E1151" s="42" t="s">
        <v>12072</v>
      </c>
      <c r="F1151" s="43">
        <v>114.95</v>
      </c>
    </row>
    <row r="1152" spans="1:6" ht="25.5">
      <c r="A1152" s="42" t="s">
        <v>12073</v>
      </c>
      <c r="B1152" s="42">
        <v>43679</v>
      </c>
      <c r="C1152" s="135" t="s">
        <v>13219</v>
      </c>
      <c r="D1152" s="42" t="s">
        <v>27</v>
      </c>
      <c r="E1152" s="42" t="s">
        <v>12072</v>
      </c>
      <c r="F1152" s="43">
        <v>40.340000000000003</v>
      </c>
    </row>
    <row r="1153" spans="1:6" ht="25.5">
      <c r="A1153" s="42" t="s">
        <v>12073</v>
      </c>
      <c r="B1153" s="42">
        <v>1355</v>
      </c>
      <c r="C1153" s="135" t="s">
        <v>13220</v>
      </c>
      <c r="D1153" s="42" t="s">
        <v>27</v>
      </c>
      <c r="E1153" s="42" t="s">
        <v>12072</v>
      </c>
      <c r="F1153" s="43">
        <v>45.91</v>
      </c>
    </row>
    <row r="1154" spans="1:6" ht="25.5">
      <c r="A1154" s="42" t="s">
        <v>12073</v>
      </c>
      <c r="B1154" s="42">
        <v>1358</v>
      </c>
      <c r="C1154" s="135" t="s">
        <v>13221</v>
      </c>
      <c r="D1154" s="42" t="s">
        <v>27</v>
      </c>
      <c r="E1154" s="42" t="s">
        <v>12072</v>
      </c>
      <c r="F1154" s="43">
        <v>56.36</v>
      </c>
    </row>
    <row r="1155" spans="1:6" ht="25.5">
      <c r="A1155" s="42" t="s">
        <v>12073</v>
      </c>
      <c r="B1155" s="42">
        <v>43677</v>
      </c>
      <c r="C1155" s="135" t="s">
        <v>13222</v>
      </c>
      <c r="D1155" s="42" t="s">
        <v>27</v>
      </c>
      <c r="E1155" s="42" t="s">
        <v>12072</v>
      </c>
      <c r="F1155" s="43">
        <v>69.92</v>
      </c>
    </row>
    <row r="1156" spans="1:6" ht="25.5">
      <c r="A1156" s="42" t="s">
        <v>12073</v>
      </c>
      <c r="B1156" s="42">
        <v>43682</v>
      </c>
      <c r="C1156" s="135" t="s">
        <v>13223</v>
      </c>
      <c r="D1156" s="42" t="s">
        <v>27</v>
      </c>
      <c r="E1156" s="42" t="s">
        <v>12072</v>
      </c>
      <c r="F1156" s="43">
        <v>21.43</v>
      </c>
    </row>
    <row r="1157" spans="1:6" ht="25.5">
      <c r="A1157" s="42" t="s">
        <v>12073</v>
      </c>
      <c r="B1157" s="42">
        <v>43681</v>
      </c>
      <c r="C1157" s="135" t="s">
        <v>13224</v>
      </c>
      <c r="D1157" s="42" t="s">
        <v>27</v>
      </c>
      <c r="E1157" s="42" t="s">
        <v>12079</v>
      </c>
      <c r="F1157" s="43">
        <v>35.51</v>
      </c>
    </row>
    <row r="1158" spans="1:6" ht="12.75">
      <c r="A1158" s="42" t="s">
        <v>12073</v>
      </c>
      <c r="B1158" s="42">
        <v>45248</v>
      </c>
      <c r="C1158" s="135" t="s">
        <v>13225</v>
      </c>
      <c r="D1158" s="42" t="s">
        <v>69</v>
      </c>
      <c r="E1158" s="42" t="s">
        <v>12072</v>
      </c>
      <c r="F1158" s="43">
        <v>72.56</v>
      </c>
    </row>
    <row r="1159" spans="1:6" ht="12.75">
      <c r="A1159" s="42" t="s">
        <v>12073</v>
      </c>
      <c r="B1159" s="42">
        <v>45243</v>
      </c>
      <c r="C1159" s="135" t="s">
        <v>13226</v>
      </c>
      <c r="D1159" s="42" t="s">
        <v>69</v>
      </c>
      <c r="E1159" s="42" t="s">
        <v>12072</v>
      </c>
      <c r="F1159" s="43">
        <v>234.63</v>
      </c>
    </row>
    <row r="1160" spans="1:6" ht="12.75">
      <c r="A1160" s="42" t="s">
        <v>12073</v>
      </c>
      <c r="B1160" s="42">
        <v>45252</v>
      </c>
      <c r="C1160" s="135" t="s">
        <v>13227</v>
      </c>
      <c r="D1160" s="42" t="s">
        <v>69</v>
      </c>
      <c r="E1160" s="42" t="s">
        <v>12072</v>
      </c>
      <c r="F1160" s="43">
        <v>41.15</v>
      </c>
    </row>
    <row r="1161" spans="1:6" ht="12.75">
      <c r="A1161" s="42" t="s">
        <v>12073</v>
      </c>
      <c r="B1161" s="42">
        <v>45246</v>
      </c>
      <c r="C1161" s="135" t="s">
        <v>13228</v>
      </c>
      <c r="D1161" s="42" t="s">
        <v>69</v>
      </c>
      <c r="E1161" s="42" t="s">
        <v>12072</v>
      </c>
      <c r="F1161" s="43">
        <v>190.71</v>
      </c>
    </row>
    <row r="1162" spans="1:6" ht="25.5">
      <c r="A1162" s="42" t="s">
        <v>12073</v>
      </c>
      <c r="B1162" s="42">
        <v>20971</v>
      </c>
      <c r="C1162" s="135" t="s">
        <v>13229</v>
      </c>
      <c r="D1162" s="42" t="s">
        <v>69</v>
      </c>
      <c r="E1162" s="42" t="s">
        <v>12072</v>
      </c>
      <c r="F1162" s="43">
        <v>11.42</v>
      </c>
    </row>
    <row r="1163" spans="1:6" ht="12.75">
      <c r="A1163" s="42" t="s">
        <v>12073</v>
      </c>
      <c r="B1163" s="42">
        <v>45247</v>
      </c>
      <c r="C1163" s="135" t="s">
        <v>13230</v>
      </c>
      <c r="D1163" s="42" t="s">
        <v>69</v>
      </c>
      <c r="E1163" s="42" t="s">
        <v>12072</v>
      </c>
      <c r="F1163" s="43">
        <v>27.66</v>
      </c>
    </row>
    <row r="1164" spans="1:6" ht="25.5">
      <c r="A1164" s="42" t="s">
        <v>12073</v>
      </c>
      <c r="B1164" s="42">
        <v>39746</v>
      </c>
      <c r="C1164" s="135" t="s">
        <v>13231</v>
      </c>
      <c r="D1164" s="42" t="s">
        <v>69</v>
      </c>
      <c r="E1164" s="42" t="s">
        <v>12072</v>
      </c>
      <c r="F1164" s="43">
        <v>101.99</v>
      </c>
    </row>
    <row r="1165" spans="1:6" ht="12.75">
      <c r="A1165" s="42" t="s">
        <v>12073</v>
      </c>
      <c r="B1165" s="42">
        <v>13279</v>
      </c>
      <c r="C1165" s="135" t="s">
        <v>13232</v>
      </c>
      <c r="D1165" s="42" t="s">
        <v>1104</v>
      </c>
      <c r="E1165" s="42" t="s">
        <v>12072</v>
      </c>
      <c r="F1165" s="43">
        <v>25.82</v>
      </c>
    </row>
    <row r="1166" spans="1:6" ht="12.75">
      <c r="A1166" s="42" t="s">
        <v>12073</v>
      </c>
      <c r="B1166" s="42">
        <v>11977</v>
      </c>
      <c r="C1166" s="135" t="s">
        <v>13233</v>
      </c>
      <c r="D1166" s="42" t="s">
        <v>69</v>
      </c>
      <c r="E1166" s="42" t="s">
        <v>12072</v>
      </c>
      <c r="F1166" s="43">
        <v>13.38</v>
      </c>
    </row>
    <row r="1167" spans="1:6" ht="12.75">
      <c r="A1167" s="42" t="s">
        <v>12073</v>
      </c>
      <c r="B1167" s="42">
        <v>11976</v>
      </c>
      <c r="C1167" s="135" t="s">
        <v>13234</v>
      </c>
      <c r="D1167" s="42" t="s">
        <v>69</v>
      </c>
      <c r="E1167" s="42" t="s">
        <v>12072</v>
      </c>
      <c r="F1167" s="43">
        <v>1.5</v>
      </c>
    </row>
    <row r="1168" spans="1:6" ht="12.75">
      <c r="A1168" s="42" t="s">
        <v>12073</v>
      </c>
      <c r="B1168" s="42">
        <v>11975</v>
      </c>
      <c r="C1168" s="135" t="s">
        <v>13235</v>
      </c>
      <c r="D1168" s="42" t="s">
        <v>69</v>
      </c>
      <c r="E1168" s="42" t="s">
        <v>12072</v>
      </c>
      <c r="F1168" s="43">
        <v>29.32</v>
      </c>
    </row>
    <row r="1169" spans="1:6" ht="12.75">
      <c r="A1169" s="42" t="s">
        <v>12073</v>
      </c>
      <c r="B1169" s="42">
        <v>1368</v>
      </c>
      <c r="C1169" s="135" t="s">
        <v>13236</v>
      </c>
      <c r="D1169" s="42" t="s">
        <v>69</v>
      </c>
      <c r="E1169" s="42" t="s">
        <v>12079</v>
      </c>
      <c r="F1169" s="43">
        <v>87.9</v>
      </c>
    </row>
    <row r="1170" spans="1:6" ht="12.75">
      <c r="A1170" s="42" t="s">
        <v>12073</v>
      </c>
      <c r="B1170" s="42">
        <v>1367</v>
      </c>
      <c r="C1170" s="135" t="s">
        <v>13237</v>
      </c>
      <c r="D1170" s="42" t="s">
        <v>69</v>
      </c>
      <c r="E1170" s="42" t="s">
        <v>12072</v>
      </c>
      <c r="F1170" s="43">
        <v>284.33</v>
      </c>
    </row>
    <row r="1171" spans="1:6" ht="12.75">
      <c r="A1171" s="42" t="s">
        <v>12073</v>
      </c>
      <c r="B1171" s="42">
        <v>1380</v>
      </c>
      <c r="C1171" s="135" t="s">
        <v>13238</v>
      </c>
      <c r="D1171" s="42" t="s">
        <v>1104</v>
      </c>
      <c r="E1171" s="42" t="s">
        <v>12072</v>
      </c>
      <c r="F1171" s="43">
        <v>5.42</v>
      </c>
    </row>
    <row r="1172" spans="1:6" ht="12.75">
      <c r="A1172" s="42" t="s">
        <v>12073</v>
      </c>
      <c r="B1172" s="42">
        <v>1375</v>
      </c>
      <c r="C1172" s="135" t="s">
        <v>13239</v>
      </c>
      <c r="D1172" s="42" t="s">
        <v>1104</v>
      </c>
      <c r="E1172" s="42" t="s">
        <v>12072</v>
      </c>
      <c r="F1172" s="43">
        <v>15.83</v>
      </c>
    </row>
    <row r="1173" spans="1:6" ht="12.75">
      <c r="A1173" s="42" t="s">
        <v>12073</v>
      </c>
      <c r="B1173" s="42">
        <v>1379</v>
      </c>
      <c r="C1173" s="135" t="s">
        <v>13240</v>
      </c>
      <c r="D1173" s="42" t="s">
        <v>1104</v>
      </c>
      <c r="E1173" s="42" t="s">
        <v>12079</v>
      </c>
      <c r="F1173" s="43">
        <v>0.81</v>
      </c>
    </row>
    <row r="1174" spans="1:6" ht="12.75">
      <c r="A1174" s="42" t="s">
        <v>12073</v>
      </c>
      <c r="B1174" s="42">
        <v>13284</v>
      </c>
      <c r="C1174" s="135" t="s">
        <v>13241</v>
      </c>
      <c r="D1174" s="42" t="s">
        <v>1104</v>
      </c>
      <c r="E1174" s="42" t="s">
        <v>12072</v>
      </c>
      <c r="F1174" s="43">
        <v>0.73</v>
      </c>
    </row>
    <row r="1175" spans="1:6" ht="12.75">
      <c r="A1175" s="42" t="s">
        <v>12073</v>
      </c>
      <c r="B1175" s="42">
        <v>44528</v>
      </c>
      <c r="C1175" s="135" t="s">
        <v>13242</v>
      </c>
      <c r="D1175" s="42" t="s">
        <v>1104</v>
      </c>
      <c r="E1175" s="42" t="s">
        <v>12072</v>
      </c>
      <c r="F1175" s="43">
        <v>4.3099999999999996</v>
      </c>
    </row>
    <row r="1176" spans="1:6" ht="12.75">
      <c r="A1176" s="42" t="s">
        <v>12073</v>
      </c>
      <c r="B1176" s="42">
        <v>34753</v>
      </c>
      <c r="C1176" s="135" t="s">
        <v>13243</v>
      </c>
      <c r="D1176" s="42" t="s">
        <v>1104</v>
      </c>
      <c r="E1176" s="42" t="s">
        <v>12072</v>
      </c>
      <c r="F1176" s="43">
        <v>0.78</v>
      </c>
    </row>
    <row r="1177" spans="1:6" ht="25.5">
      <c r="A1177" s="42" t="s">
        <v>12073</v>
      </c>
      <c r="B1177" s="42">
        <v>420</v>
      </c>
      <c r="C1177" s="135" t="s">
        <v>13244</v>
      </c>
      <c r="D1177" s="42" t="s">
        <v>69</v>
      </c>
      <c r="E1177" s="42" t="s">
        <v>12072</v>
      </c>
      <c r="F1177" s="43">
        <v>46.13</v>
      </c>
    </row>
    <row r="1178" spans="1:6" ht="25.5">
      <c r="A1178" s="42" t="s">
        <v>12073</v>
      </c>
      <c r="B1178" s="42">
        <v>12327</v>
      </c>
      <c r="C1178" s="135" t="s">
        <v>13245</v>
      </c>
      <c r="D1178" s="42" t="s">
        <v>69</v>
      </c>
      <c r="E1178" s="42" t="s">
        <v>12072</v>
      </c>
      <c r="F1178" s="43">
        <v>54.95</v>
      </c>
    </row>
    <row r="1179" spans="1:6" ht="25.5">
      <c r="A1179" s="42" t="s">
        <v>12073</v>
      </c>
      <c r="B1179" s="42">
        <v>36148</v>
      </c>
      <c r="C1179" s="135" t="s">
        <v>13246</v>
      </c>
      <c r="D1179" s="42" t="s">
        <v>69</v>
      </c>
      <c r="E1179" s="42" t="s">
        <v>12072</v>
      </c>
      <c r="F1179" s="43">
        <v>178.74</v>
      </c>
    </row>
    <row r="1180" spans="1:6" ht="12.75">
      <c r="A1180" s="42" t="s">
        <v>12073</v>
      </c>
      <c r="B1180" s="42">
        <v>12329</v>
      </c>
      <c r="C1180" s="135" t="s">
        <v>13247</v>
      </c>
      <c r="D1180" s="42" t="s">
        <v>1104</v>
      </c>
      <c r="E1180" s="42" t="s">
        <v>12072</v>
      </c>
      <c r="F1180" s="43">
        <v>135.69999999999999</v>
      </c>
    </row>
    <row r="1181" spans="1:6" ht="12.75">
      <c r="A1181" s="42" t="s">
        <v>12073</v>
      </c>
      <c r="B1181" s="42">
        <v>1339</v>
      </c>
      <c r="C1181" s="135" t="s">
        <v>13248</v>
      </c>
      <c r="D1181" s="42" t="s">
        <v>1104</v>
      </c>
      <c r="E1181" s="42" t="s">
        <v>12072</v>
      </c>
      <c r="F1181" s="43"/>
    </row>
    <row r="1182" spans="1:6" ht="12.75">
      <c r="A1182" s="42" t="s">
        <v>12073</v>
      </c>
      <c r="B1182" s="42">
        <v>44396</v>
      </c>
      <c r="C1182" s="135" t="s">
        <v>13249</v>
      </c>
      <c r="D1182" s="42" t="s">
        <v>1104</v>
      </c>
      <c r="E1182" s="42" t="s">
        <v>12072</v>
      </c>
      <c r="F1182" s="43">
        <v>31.97</v>
      </c>
    </row>
    <row r="1183" spans="1:6" ht="12.75">
      <c r="A1183" s="42" t="s">
        <v>12073</v>
      </c>
      <c r="B1183" s="42">
        <v>44327</v>
      </c>
      <c r="C1183" s="135" t="s">
        <v>13250</v>
      </c>
      <c r="D1183" s="42" t="s">
        <v>732</v>
      </c>
      <c r="E1183" s="42" t="s">
        <v>12072</v>
      </c>
      <c r="F1183" s="43">
        <v>108.73</v>
      </c>
    </row>
    <row r="1184" spans="1:6" ht="25.5">
      <c r="A1184" s="42" t="s">
        <v>12073</v>
      </c>
      <c r="B1184" s="42">
        <v>37418</v>
      </c>
      <c r="C1184" s="135" t="s">
        <v>13251</v>
      </c>
      <c r="D1184" s="42" t="s">
        <v>69</v>
      </c>
      <c r="E1184" s="42" t="s">
        <v>12072</v>
      </c>
      <c r="F1184" s="43"/>
    </row>
    <row r="1185" spans="1:6" ht="25.5">
      <c r="A1185" s="42" t="s">
        <v>12073</v>
      </c>
      <c r="B1185" s="42">
        <v>37419</v>
      </c>
      <c r="C1185" s="135" t="s">
        <v>13252</v>
      </c>
      <c r="D1185" s="42" t="s">
        <v>69</v>
      </c>
      <c r="E1185" s="42" t="s">
        <v>12072</v>
      </c>
      <c r="F1185" s="43"/>
    </row>
    <row r="1186" spans="1:6" ht="25.5">
      <c r="A1186" s="42" t="s">
        <v>12073</v>
      </c>
      <c r="B1186" s="42">
        <v>1427</v>
      </c>
      <c r="C1186" s="135" t="s">
        <v>13253</v>
      </c>
      <c r="D1186" s="42" t="s">
        <v>69</v>
      </c>
      <c r="E1186" s="42" t="s">
        <v>12072</v>
      </c>
      <c r="F1186" s="43"/>
    </row>
    <row r="1187" spans="1:6" ht="25.5">
      <c r="A1187" s="42" t="s">
        <v>12073</v>
      </c>
      <c r="B1187" s="42">
        <v>1402</v>
      </c>
      <c r="C1187" s="135" t="s">
        <v>13254</v>
      </c>
      <c r="D1187" s="42" t="s">
        <v>69</v>
      </c>
      <c r="E1187" s="42" t="s">
        <v>12072</v>
      </c>
      <c r="F1187" s="43"/>
    </row>
    <row r="1188" spans="1:6" ht="25.5">
      <c r="A1188" s="42" t="s">
        <v>12073</v>
      </c>
      <c r="B1188" s="42">
        <v>1420</v>
      </c>
      <c r="C1188" s="135" t="s">
        <v>13255</v>
      </c>
      <c r="D1188" s="42" t="s">
        <v>69</v>
      </c>
      <c r="E1188" s="42" t="s">
        <v>12072</v>
      </c>
      <c r="F1188" s="43"/>
    </row>
    <row r="1189" spans="1:6" ht="25.5">
      <c r="A1189" s="42" t="s">
        <v>12073</v>
      </c>
      <c r="B1189" s="42">
        <v>1419</v>
      </c>
      <c r="C1189" s="135" t="s">
        <v>13256</v>
      </c>
      <c r="D1189" s="42" t="s">
        <v>69</v>
      </c>
      <c r="E1189" s="42" t="s">
        <v>12072</v>
      </c>
      <c r="F1189" s="43"/>
    </row>
    <row r="1190" spans="1:6" ht="25.5">
      <c r="A1190" s="42" t="s">
        <v>12073</v>
      </c>
      <c r="B1190" s="42">
        <v>1414</v>
      </c>
      <c r="C1190" s="135" t="s">
        <v>13257</v>
      </c>
      <c r="D1190" s="42" t="s">
        <v>69</v>
      </c>
      <c r="E1190" s="42" t="s">
        <v>12072</v>
      </c>
      <c r="F1190" s="43"/>
    </row>
    <row r="1191" spans="1:6" ht="25.5">
      <c r="A1191" s="42" t="s">
        <v>12073</v>
      </c>
      <c r="B1191" s="42">
        <v>1413</v>
      </c>
      <c r="C1191" s="135" t="s">
        <v>13258</v>
      </c>
      <c r="D1191" s="42" t="s">
        <v>69</v>
      </c>
      <c r="E1191" s="42" t="s">
        <v>12072</v>
      </c>
      <c r="F1191" s="43"/>
    </row>
    <row r="1192" spans="1:6" ht="25.5">
      <c r="A1192" s="42" t="s">
        <v>12073</v>
      </c>
      <c r="B1192" s="42">
        <v>1412</v>
      </c>
      <c r="C1192" s="135" t="s">
        <v>13259</v>
      </c>
      <c r="D1192" s="42" t="s">
        <v>69</v>
      </c>
      <c r="E1192" s="42" t="s">
        <v>12072</v>
      </c>
      <c r="F1192" s="43"/>
    </row>
    <row r="1193" spans="1:6" ht="25.5">
      <c r="A1193" s="42" t="s">
        <v>12073</v>
      </c>
      <c r="B1193" s="42">
        <v>1406</v>
      </c>
      <c r="C1193" s="135" t="s">
        <v>13260</v>
      </c>
      <c r="D1193" s="42" t="s">
        <v>69</v>
      </c>
      <c r="E1193" s="42" t="s">
        <v>12072</v>
      </c>
      <c r="F1193" s="43"/>
    </row>
    <row r="1194" spans="1:6" ht="12.75">
      <c r="A1194" s="42" t="s">
        <v>12073</v>
      </c>
      <c r="B1194" s="42">
        <v>45237</v>
      </c>
      <c r="C1194" s="135" t="s">
        <v>13261</v>
      </c>
      <c r="D1194" s="42" t="s">
        <v>69</v>
      </c>
      <c r="E1194" s="42" t="s">
        <v>12072</v>
      </c>
      <c r="F1194" s="43">
        <v>22.07</v>
      </c>
    </row>
    <row r="1195" spans="1:6" ht="38.25">
      <c r="A1195" s="42" t="s">
        <v>12249</v>
      </c>
      <c r="B1195" s="42">
        <v>11281</v>
      </c>
      <c r="C1195" s="135" t="s">
        <v>13262</v>
      </c>
      <c r="D1195" s="42" t="s">
        <v>69</v>
      </c>
      <c r="E1195" s="42" t="s">
        <v>12079</v>
      </c>
      <c r="F1195" s="43"/>
    </row>
    <row r="1196" spans="1:6" ht="38.25">
      <c r="A1196" s="42" t="s">
        <v>12249</v>
      </c>
      <c r="B1196" s="42">
        <v>1442</v>
      </c>
      <c r="C1196" s="135" t="s">
        <v>13263</v>
      </c>
      <c r="D1196" s="42" t="s">
        <v>69</v>
      </c>
      <c r="E1196" s="42" t="s">
        <v>12072</v>
      </c>
      <c r="F1196" s="43"/>
    </row>
    <row r="1197" spans="1:6" ht="38.25">
      <c r="A1197" s="42" t="s">
        <v>12249</v>
      </c>
      <c r="B1197" s="42">
        <v>13457</v>
      </c>
      <c r="C1197" s="135" t="s">
        <v>13264</v>
      </c>
      <c r="D1197" s="42" t="s">
        <v>69</v>
      </c>
      <c r="E1197" s="42" t="s">
        <v>12072</v>
      </c>
      <c r="F1197" s="43"/>
    </row>
    <row r="1198" spans="1:6" ht="38.25">
      <c r="A1198" s="42" t="s">
        <v>12249</v>
      </c>
      <c r="B1198" s="42">
        <v>40699</v>
      </c>
      <c r="C1198" s="135" t="s">
        <v>13265</v>
      </c>
      <c r="D1198" s="42" t="s">
        <v>69</v>
      </c>
      <c r="E1198" s="42" t="s">
        <v>12072</v>
      </c>
      <c r="F1198" s="43"/>
    </row>
    <row r="1199" spans="1:6" ht="38.25">
      <c r="A1199" s="42" t="s">
        <v>12249</v>
      </c>
      <c r="B1199" s="42">
        <v>40701</v>
      </c>
      <c r="C1199" s="135" t="s">
        <v>13266</v>
      </c>
      <c r="D1199" s="42" t="s">
        <v>69</v>
      </c>
      <c r="E1199" s="42" t="s">
        <v>12072</v>
      </c>
      <c r="F1199" s="43"/>
    </row>
    <row r="1200" spans="1:6" ht="38.25">
      <c r="A1200" s="42" t="s">
        <v>12249</v>
      </c>
      <c r="B1200" s="42">
        <v>40700</v>
      </c>
      <c r="C1200" s="135" t="s">
        <v>13267</v>
      </c>
      <c r="D1200" s="42" t="s">
        <v>69</v>
      </c>
      <c r="E1200" s="42" t="s">
        <v>12072</v>
      </c>
      <c r="F1200" s="43"/>
    </row>
    <row r="1201" spans="1:6" ht="25.5">
      <c r="A1201" s="42" t="s">
        <v>12249</v>
      </c>
      <c r="B1201" s="42">
        <v>13458</v>
      </c>
      <c r="C1201" s="135" t="s">
        <v>13268</v>
      </c>
      <c r="D1201" s="42" t="s">
        <v>69</v>
      </c>
      <c r="E1201" s="42" t="s">
        <v>12072</v>
      </c>
      <c r="F1201" s="43"/>
    </row>
    <row r="1202" spans="1:6" ht="25.5">
      <c r="A1202" s="42" t="s">
        <v>12073</v>
      </c>
      <c r="B1202" s="42">
        <v>11134</v>
      </c>
      <c r="C1202" s="135" t="s">
        <v>13269</v>
      </c>
      <c r="D1202" s="42" t="s">
        <v>27</v>
      </c>
      <c r="E1202" s="42" t="s">
        <v>12072</v>
      </c>
      <c r="F1202" s="43">
        <v>79.09</v>
      </c>
    </row>
    <row r="1203" spans="1:6" ht="25.5">
      <c r="A1203" s="42" t="s">
        <v>12073</v>
      </c>
      <c r="B1203" s="42">
        <v>11135</v>
      </c>
      <c r="C1203" s="135" t="s">
        <v>13270</v>
      </c>
      <c r="D1203" s="42" t="s">
        <v>27</v>
      </c>
      <c r="E1203" s="42" t="s">
        <v>12072</v>
      </c>
      <c r="F1203" s="43">
        <v>85.39</v>
      </c>
    </row>
    <row r="1204" spans="1:6" ht="25.5">
      <c r="A1204" s="42" t="s">
        <v>12073</v>
      </c>
      <c r="B1204" s="42">
        <v>11136</v>
      </c>
      <c r="C1204" s="135" t="s">
        <v>13271</v>
      </c>
      <c r="D1204" s="42" t="s">
        <v>27</v>
      </c>
      <c r="E1204" s="42" t="s">
        <v>12072</v>
      </c>
      <c r="F1204" s="43">
        <v>97.78</v>
      </c>
    </row>
    <row r="1205" spans="1:6" ht="25.5">
      <c r="A1205" s="42" t="s">
        <v>12073</v>
      </c>
      <c r="B1205" s="42">
        <v>34743</v>
      </c>
      <c r="C1205" s="135" t="s">
        <v>13272</v>
      </c>
      <c r="D1205" s="42" t="s">
        <v>27</v>
      </c>
      <c r="E1205" s="42" t="s">
        <v>12072</v>
      </c>
      <c r="F1205" s="43">
        <v>117.98</v>
      </c>
    </row>
    <row r="1206" spans="1:6" ht="25.5">
      <c r="A1206" s="42" t="s">
        <v>12073</v>
      </c>
      <c r="B1206" s="42">
        <v>11137</v>
      </c>
      <c r="C1206" s="135" t="s">
        <v>13273</v>
      </c>
      <c r="D1206" s="42" t="s">
        <v>27</v>
      </c>
      <c r="E1206" s="42" t="s">
        <v>12072</v>
      </c>
      <c r="F1206" s="43">
        <v>133.99</v>
      </c>
    </row>
    <row r="1207" spans="1:6" ht="25.5">
      <c r="A1207" s="42" t="s">
        <v>12073</v>
      </c>
      <c r="B1207" s="42">
        <v>34745</v>
      </c>
      <c r="C1207" s="135" t="s">
        <v>13274</v>
      </c>
      <c r="D1207" s="42" t="s">
        <v>27</v>
      </c>
      <c r="E1207" s="42" t="s">
        <v>12072</v>
      </c>
      <c r="F1207" s="43">
        <v>159.35</v>
      </c>
    </row>
    <row r="1208" spans="1:6" ht="25.5">
      <c r="A1208" s="42" t="s">
        <v>12073</v>
      </c>
      <c r="B1208" s="42">
        <v>34746</v>
      </c>
      <c r="C1208" s="135" t="s">
        <v>13275</v>
      </c>
      <c r="D1208" s="42" t="s">
        <v>27</v>
      </c>
      <c r="E1208" s="42" t="s">
        <v>12072</v>
      </c>
      <c r="F1208" s="43">
        <v>43.45</v>
      </c>
    </row>
    <row r="1209" spans="1:6" ht="25.5">
      <c r="A1209" s="42" t="s">
        <v>12073</v>
      </c>
      <c r="B1209" s="42">
        <v>1360</v>
      </c>
      <c r="C1209" s="135" t="s">
        <v>13276</v>
      </c>
      <c r="D1209" s="42" t="s">
        <v>27</v>
      </c>
      <c r="E1209" s="42" t="s">
        <v>12072</v>
      </c>
      <c r="F1209" s="43">
        <v>50.7</v>
      </c>
    </row>
    <row r="1210" spans="1:6" ht="25.5">
      <c r="A1210" s="42" t="s">
        <v>12249</v>
      </c>
      <c r="B1210" s="42">
        <v>36524</v>
      </c>
      <c r="C1210" s="135" t="s">
        <v>13277</v>
      </c>
      <c r="D1210" s="42" t="s">
        <v>69</v>
      </c>
      <c r="E1210" s="42" t="s">
        <v>12072</v>
      </c>
      <c r="F1210" s="43"/>
    </row>
    <row r="1211" spans="1:6" ht="25.5">
      <c r="A1211" s="42" t="s">
        <v>12249</v>
      </c>
      <c r="B1211" s="42">
        <v>36526</v>
      </c>
      <c r="C1211" s="135" t="s">
        <v>13278</v>
      </c>
      <c r="D1211" s="42" t="s">
        <v>69</v>
      </c>
      <c r="E1211" s="42" t="s">
        <v>12072</v>
      </c>
      <c r="F1211" s="43"/>
    </row>
    <row r="1212" spans="1:6" ht="25.5">
      <c r="A1212" s="42" t="s">
        <v>12249</v>
      </c>
      <c r="B1212" s="42">
        <v>36523</v>
      </c>
      <c r="C1212" s="135" t="s">
        <v>13279</v>
      </c>
      <c r="D1212" s="42" t="s">
        <v>69</v>
      </c>
      <c r="E1212" s="42" t="s">
        <v>12072</v>
      </c>
      <c r="F1212" s="43"/>
    </row>
    <row r="1213" spans="1:6" ht="25.5">
      <c r="A1213" s="42" t="s">
        <v>12249</v>
      </c>
      <c r="B1213" s="42">
        <v>36527</v>
      </c>
      <c r="C1213" s="135" t="s">
        <v>13280</v>
      </c>
      <c r="D1213" s="42" t="s">
        <v>69</v>
      </c>
      <c r="E1213" s="42" t="s">
        <v>12072</v>
      </c>
      <c r="F1213" s="43"/>
    </row>
    <row r="1214" spans="1:6" ht="25.5">
      <c r="A1214" s="42" t="s">
        <v>12249</v>
      </c>
      <c r="B1214" s="42">
        <v>38642</v>
      </c>
      <c r="C1214" s="135" t="s">
        <v>13281</v>
      </c>
      <c r="D1214" s="42" t="s">
        <v>69</v>
      </c>
      <c r="E1214" s="42" t="s">
        <v>12072</v>
      </c>
      <c r="F1214" s="43"/>
    </row>
    <row r="1215" spans="1:6" ht="25.5">
      <c r="A1215" s="42" t="s">
        <v>12249</v>
      </c>
      <c r="B1215" s="42">
        <v>36522</v>
      </c>
      <c r="C1215" s="135" t="s">
        <v>13282</v>
      </c>
      <c r="D1215" s="42" t="s">
        <v>69</v>
      </c>
      <c r="E1215" s="42" t="s">
        <v>12072</v>
      </c>
      <c r="F1215" s="43"/>
    </row>
    <row r="1216" spans="1:6" ht="25.5">
      <c r="A1216" s="42" t="s">
        <v>12249</v>
      </c>
      <c r="B1216" s="42">
        <v>36525</v>
      </c>
      <c r="C1216" s="135" t="s">
        <v>13283</v>
      </c>
      <c r="D1216" s="42" t="s">
        <v>69</v>
      </c>
      <c r="E1216" s="42" t="s">
        <v>12072</v>
      </c>
      <c r="F1216" s="43"/>
    </row>
    <row r="1217" spans="1:6" ht="25.5">
      <c r="A1217" s="42" t="s">
        <v>12249</v>
      </c>
      <c r="B1217" s="42">
        <v>13803</v>
      </c>
      <c r="C1217" s="135" t="s">
        <v>13284</v>
      </c>
      <c r="D1217" s="42" t="s">
        <v>69</v>
      </c>
      <c r="E1217" s="42" t="s">
        <v>12079</v>
      </c>
      <c r="F1217" s="43"/>
    </row>
    <row r="1218" spans="1:6" ht="25.5">
      <c r="A1218" s="42" t="s">
        <v>12073</v>
      </c>
      <c r="B1218" s="42">
        <v>34348</v>
      </c>
      <c r="C1218" s="135" t="s">
        <v>13285</v>
      </c>
      <c r="D1218" s="42" t="s">
        <v>40</v>
      </c>
      <c r="E1218" s="42" t="s">
        <v>12072</v>
      </c>
      <c r="F1218" s="43">
        <v>23.67</v>
      </c>
    </row>
    <row r="1219" spans="1:6" ht="25.5">
      <c r="A1219" s="42" t="s">
        <v>12073</v>
      </c>
      <c r="B1219" s="42">
        <v>34347</v>
      </c>
      <c r="C1219" s="135" t="s">
        <v>13286</v>
      </c>
      <c r="D1219" s="42" t="s">
        <v>40</v>
      </c>
      <c r="E1219" s="42" t="s">
        <v>12072</v>
      </c>
      <c r="F1219" s="43">
        <v>16.920000000000002</v>
      </c>
    </row>
    <row r="1220" spans="1:6" ht="25.5">
      <c r="A1220" s="42" t="s">
        <v>12073</v>
      </c>
      <c r="B1220" s="42">
        <v>11146</v>
      </c>
      <c r="C1220" s="135" t="s">
        <v>13287</v>
      </c>
      <c r="D1220" s="42" t="s">
        <v>711</v>
      </c>
      <c r="E1220" s="42" t="s">
        <v>12072</v>
      </c>
      <c r="F1220" s="43">
        <v>657</v>
      </c>
    </row>
    <row r="1221" spans="1:6" ht="25.5">
      <c r="A1221" s="42" t="s">
        <v>12073</v>
      </c>
      <c r="B1221" s="42">
        <v>11147</v>
      </c>
      <c r="C1221" s="135" t="s">
        <v>13288</v>
      </c>
      <c r="D1221" s="42" t="s">
        <v>711</v>
      </c>
      <c r="E1221" s="42" t="s">
        <v>12072</v>
      </c>
      <c r="F1221" s="43">
        <v>682.71</v>
      </c>
    </row>
    <row r="1222" spans="1:6" ht="25.5">
      <c r="A1222" s="42" t="s">
        <v>12073</v>
      </c>
      <c r="B1222" s="42">
        <v>34872</v>
      </c>
      <c r="C1222" s="135" t="s">
        <v>13289</v>
      </c>
      <c r="D1222" s="42" t="s">
        <v>711</v>
      </c>
      <c r="E1222" s="42" t="s">
        <v>12072</v>
      </c>
      <c r="F1222" s="43">
        <v>690.37</v>
      </c>
    </row>
    <row r="1223" spans="1:6" ht="25.5">
      <c r="A1223" s="42" t="s">
        <v>12073</v>
      </c>
      <c r="B1223" s="42">
        <v>34491</v>
      </c>
      <c r="C1223" s="135" t="s">
        <v>13290</v>
      </c>
      <c r="D1223" s="42" t="s">
        <v>711</v>
      </c>
      <c r="E1223" s="42" t="s">
        <v>12072</v>
      </c>
      <c r="F1223" s="43">
        <v>710.38</v>
      </c>
    </row>
    <row r="1224" spans="1:6" ht="25.5">
      <c r="A1224" s="42" t="s">
        <v>12073</v>
      </c>
      <c r="B1224" s="42">
        <v>34770</v>
      </c>
      <c r="C1224" s="135" t="s">
        <v>13291</v>
      </c>
      <c r="D1224" s="42" t="s">
        <v>11342</v>
      </c>
      <c r="E1224" s="42" t="s">
        <v>12072</v>
      </c>
      <c r="F1224" s="43">
        <v>706.24</v>
      </c>
    </row>
    <row r="1225" spans="1:6" ht="25.5">
      <c r="A1225" s="42" t="s">
        <v>12073</v>
      </c>
      <c r="B1225" s="42">
        <v>1518</v>
      </c>
      <c r="C1225" s="135" t="s">
        <v>13292</v>
      </c>
      <c r="D1225" s="42" t="s">
        <v>11342</v>
      </c>
      <c r="E1225" s="42" t="s">
        <v>12079</v>
      </c>
      <c r="F1225" s="43">
        <v>720</v>
      </c>
    </row>
    <row r="1226" spans="1:6" ht="25.5">
      <c r="A1226" s="42" t="s">
        <v>12073</v>
      </c>
      <c r="B1226" s="42">
        <v>41965</v>
      </c>
      <c r="C1226" s="135" t="s">
        <v>13293</v>
      </c>
      <c r="D1226" s="42" t="s">
        <v>11342</v>
      </c>
      <c r="E1226" s="42" t="s">
        <v>12072</v>
      </c>
      <c r="F1226" s="43">
        <v>631.32000000000005</v>
      </c>
    </row>
    <row r="1227" spans="1:6" ht="25.5">
      <c r="A1227" s="42" t="s">
        <v>12073</v>
      </c>
      <c r="B1227" s="42">
        <v>1524</v>
      </c>
      <c r="C1227" s="135" t="s">
        <v>13294</v>
      </c>
      <c r="D1227" s="42" t="s">
        <v>711</v>
      </c>
      <c r="E1227" s="42" t="s">
        <v>12072</v>
      </c>
      <c r="F1227" s="43">
        <v>630.34</v>
      </c>
    </row>
    <row r="1228" spans="1:6" ht="25.5">
      <c r="A1228" s="42" t="s">
        <v>12073</v>
      </c>
      <c r="B1228" s="42">
        <v>34492</v>
      </c>
      <c r="C1228" s="135" t="s">
        <v>13295</v>
      </c>
      <c r="D1228" s="42" t="s">
        <v>711</v>
      </c>
      <c r="E1228" s="42" t="s">
        <v>12079</v>
      </c>
      <c r="F1228" s="43">
        <v>583.87</v>
      </c>
    </row>
    <row r="1229" spans="1:6" ht="25.5">
      <c r="A1229" s="42" t="s">
        <v>12073</v>
      </c>
      <c r="B1229" s="42">
        <v>38404</v>
      </c>
      <c r="C1229" s="135" t="s">
        <v>13296</v>
      </c>
      <c r="D1229" s="42" t="s">
        <v>711</v>
      </c>
      <c r="E1229" s="42" t="s">
        <v>12072</v>
      </c>
      <c r="F1229" s="43">
        <v>604.77</v>
      </c>
    </row>
    <row r="1230" spans="1:6" ht="25.5">
      <c r="A1230" s="42" t="s">
        <v>12073</v>
      </c>
      <c r="B1230" s="42">
        <v>39849</v>
      </c>
      <c r="C1230" s="135" t="s">
        <v>13297</v>
      </c>
      <c r="D1230" s="42" t="s">
        <v>711</v>
      </c>
      <c r="E1230" s="42" t="s">
        <v>12072</v>
      </c>
      <c r="F1230" s="43">
        <v>693.07</v>
      </c>
    </row>
    <row r="1231" spans="1:6" ht="25.5">
      <c r="A1231" s="42" t="s">
        <v>12073</v>
      </c>
      <c r="B1231" s="42">
        <v>38464</v>
      </c>
      <c r="C1231" s="135" t="s">
        <v>13298</v>
      </c>
      <c r="D1231" s="42" t="s">
        <v>711</v>
      </c>
      <c r="E1231" s="42" t="s">
        <v>12072</v>
      </c>
      <c r="F1231" s="43">
        <v>703.13</v>
      </c>
    </row>
    <row r="1232" spans="1:6" ht="25.5">
      <c r="A1232" s="42" t="s">
        <v>12073</v>
      </c>
      <c r="B1232" s="42">
        <v>1527</v>
      </c>
      <c r="C1232" s="135" t="s">
        <v>13299</v>
      </c>
      <c r="D1232" s="42" t="s">
        <v>711</v>
      </c>
      <c r="E1232" s="42" t="s">
        <v>12072</v>
      </c>
      <c r="F1232" s="43">
        <v>650.35</v>
      </c>
    </row>
    <row r="1233" spans="1:6" ht="25.5">
      <c r="A1233" s="42" t="s">
        <v>12073</v>
      </c>
      <c r="B1233" s="42">
        <v>34493</v>
      </c>
      <c r="C1233" s="135" t="s">
        <v>13300</v>
      </c>
      <c r="D1233" s="42" t="s">
        <v>711</v>
      </c>
      <c r="E1233" s="42" t="s">
        <v>12072</v>
      </c>
      <c r="F1233" s="43">
        <v>600.32000000000005</v>
      </c>
    </row>
    <row r="1234" spans="1:6" ht="25.5">
      <c r="A1234" s="42" t="s">
        <v>12073</v>
      </c>
      <c r="B1234" s="42">
        <v>38405</v>
      </c>
      <c r="C1234" s="135" t="s">
        <v>13301</v>
      </c>
      <c r="D1234" s="42" t="s">
        <v>711</v>
      </c>
      <c r="E1234" s="42" t="s">
        <v>12072</v>
      </c>
      <c r="F1234" s="43">
        <v>623.42999999999995</v>
      </c>
    </row>
    <row r="1235" spans="1:6" ht="25.5">
      <c r="A1235" s="42" t="s">
        <v>12073</v>
      </c>
      <c r="B1235" s="42">
        <v>38408</v>
      </c>
      <c r="C1235" s="135" t="s">
        <v>13302</v>
      </c>
      <c r="D1235" s="42" t="s">
        <v>711</v>
      </c>
      <c r="E1235" s="42" t="s">
        <v>12072</v>
      </c>
      <c r="F1235" s="43">
        <v>690.07</v>
      </c>
    </row>
    <row r="1236" spans="1:6" ht="25.5">
      <c r="A1236" s="42" t="s">
        <v>12073</v>
      </c>
      <c r="B1236" s="42">
        <v>1525</v>
      </c>
      <c r="C1236" s="135" t="s">
        <v>13303</v>
      </c>
      <c r="D1236" s="42" t="s">
        <v>711</v>
      </c>
      <c r="E1236" s="42" t="s">
        <v>12072</v>
      </c>
      <c r="F1236" s="43">
        <v>670.36</v>
      </c>
    </row>
    <row r="1237" spans="1:6" ht="25.5">
      <c r="A1237" s="42" t="s">
        <v>12073</v>
      </c>
      <c r="B1237" s="42">
        <v>34494</v>
      </c>
      <c r="C1237" s="135" t="s">
        <v>13304</v>
      </c>
      <c r="D1237" s="42" t="s">
        <v>711</v>
      </c>
      <c r="E1237" s="42" t="s">
        <v>12072</v>
      </c>
      <c r="F1237" s="43">
        <v>620.34</v>
      </c>
    </row>
    <row r="1238" spans="1:6" ht="25.5">
      <c r="A1238" s="42" t="s">
        <v>12073</v>
      </c>
      <c r="B1238" s="42">
        <v>38406</v>
      </c>
      <c r="C1238" s="135" t="s">
        <v>13305</v>
      </c>
      <c r="D1238" s="42" t="s">
        <v>711</v>
      </c>
      <c r="E1238" s="42" t="s">
        <v>12072</v>
      </c>
      <c r="F1238" s="43">
        <v>658.3</v>
      </c>
    </row>
    <row r="1239" spans="1:6" ht="25.5">
      <c r="A1239" s="42" t="s">
        <v>12073</v>
      </c>
      <c r="B1239" s="42">
        <v>38409</v>
      </c>
      <c r="C1239" s="135" t="s">
        <v>13306</v>
      </c>
      <c r="D1239" s="42" t="s">
        <v>711</v>
      </c>
      <c r="E1239" s="42" t="s">
        <v>12072</v>
      </c>
      <c r="F1239" s="43">
        <v>694.77</v>
      </c>
    </row>
    <row r="1240" spans="1:6" ht="25.5">
      <c r="A1240" s="42" t="s">
        <v>12073</v>
      </c>
      <c r="B1240" s="42">
        <v>43360</v>
      </c>
      <c r="C1240" s="135" t="s">
        <v>13307</v>
      </c>
      <c r="D1240" s="42" t="s">
        <v>711</v>
      </c>
      <c r="E1240" s="42" t="s">
        <v>12072</v>
      </c>
      <c r="F1240" s="43">
        <v>724.45</v>
      </c>
    </row>
    <row r="1241" spans="1:6" ht="25.5">
      <c r="A1241" s="42" t="s">
        <v>12073</v>
      </c>
      <c r="B1241" s="42">
        <v>11145</v>
      </c>
      <c r="C1241" s="135" t="s">
        <v>13308</v>
      </c>
      <c r="D1241" s="42" t="s">
        <v>711</v>
      </c>
      <c r="E1241" s="42" t="s">
        <v>12072</v>
      </c>
      <c r="F1241" s="43">
        <v>690.37</v>
      </c>
    </row>
    <row r="1242" spans="1:6" ht="25.5">
      <c r="A1242" s="42" t="s">
        <v>12073</v>
      </c>
      <c r="B1242" s="42">
        <v>34495</v>
      </c>
      <c r="C1242" s="135" t="s">
        <v>13309</v>
      </c>
      <c r="D1242" s="42" t="s">
        <v>711</v>
      </c>
      <c r="E1242" s="42" t="s">
        <v>12072</v>
      </c>
      <c r="F1242" s="43">
        <v>640.34</v>
      </c>
    </row>
    <row r="1243" spans="1:6" ht="25.5">
      <c r="A1243" s="42" t="s">
        <v>12073</v>
      </c>
      <c r="B1243" s="42">
        <v>34479</v>
      </c>
      <c r="C1243" s="135" t="s">
        <v>13310</v>
      </c>
      <c r="D1243" s="42" t="s">
        <v>711</v>
      </c>
      <c r="E1243" s="42" t="s">
        <v>12072</v>
      </c>
      <c r="F1243" s="43">
        <v>710.38</v>
      </c>
    </row>
    <row r="1244" spans="1:6" ht="25.5">
      <c r="A1244" s="42" t="s">
        <v>12073</v>
      </c>
      <c r="B1244" s="42">
        <v>34496</v>
      </c>
      <c r="C1244" s="135" t="s">
        <v>13311</v>
      </c>
      <c r="D1244" s="42" t="s">
        <v>711</v>
      </c>
      <c r="E1244" s="42" t="s">
        <v>12072</v>
      </c>
      <c r="F1244" s="43">
        <v>667.99</v>
      </c>
    </row>
    <row r="1245" spans="1:6" ht="25.5">
      <c r="A1245" s="42" t="s">
        <v>12073</v>
      </c>
      <c r="B1245" s="42">
        <v>34481</v>
      </c>
      <c r="C1245" s="135" t="s">
        <v>13312</v>
      </c>
      <c r="D1245" s="42" t="s">
        <v>711</v>
      </c>
      <c r="E1245" s="42" t="s">
        <v>12072</v>
      </c>
      <c r="F1245" s="43">
        <v>742.26</v>
      </c>
    </row>
    <row r="1246" spans="1:6" ht="25.5">
      <c r="A1246" s="42" t="s">
        <v>12073</v>
      </c>
      <c r="B1246" s="42">
        <v>34483</v>
      </c>
      <c r="C1246" s="135" t="s">
        <v>13313</v>
      </c>
      <c r="D1246" s="42" t="s">
        <v>711</v>
      </c>
      <c r="E1246" s="42" t="s">
        <v>12072</v>
      </c>
      <c r="F1246" s="43">
        <v>793.06</v>
      </c>
    </row>
    <row r="1247" spans="1:6" ht="25.5">
      <c r="A1247" s="42" t="s">
        <v>12073</v>
      </c>
      <c r="B1247" s="42">
        <v>34485</v>
      </c>
      <c r="C1247" s="135" t="s">
        <v>13314</v>
      </c>
      <c r="D1247" s="42" t="s">
        <v>711</v>
      </c>
      <c r="E1247" s="42" t="s">
        <v>12072</v>
      </c>
      <c r="F1247" s="43">
        <v>848.09</v>
      </c>
    </row>
    <row r="1248" spans="1:6" ht="25.5">
      <c r="A1248" s="42" t="s">
        <v>12073</v>
      </c>
      <c r="B1248" s="42">
        <v>14041</v>
      </c>
      <c r="C1248" s="135" t="s">
        <v>13315</v>
      </c>
      <c r="D1248" s="42" t="s">
        <v>711</v>
      </c>
      <c r="E1248" s="42" t="s">
        <v>12072</v>
      </c>
      <c r="F1248" s="43">
        <v>551.29999999999995</v>
      </c>
    </row>
    <row r="1249" spans="1:6" ht="25.5">
      <c r="A1249" s="42" t="s">
        <v>12073</v>
      </c>
      <c r="B1249" s="42">
        <v>1523</v>
      </c>
      <c r="C1249" s="135" t="s">
        <v>13316</v>
      </c>
      <c r="D1249" s="42" t="s">
        <v>711</v>
      </c>
      <c r="E1249" s="42" t="s">
        <v>12072</v>
      </c>
      <c r="F1249" s="43">
        <v>560.29999999999995</v>
      </c>
    </row>
    <row r="1250" spans="1:6" ht="12.75">
      <c r="A1250" s="42" t="s">
        <v>12073</v>
      </c>
      <c r="B1250" s="42">
        <v>14054</v>
      </c>
      <c r="C1250" s="135" t="s">
        <v>13317</v>
      </c>
      <c r="D1250" s="42" t="s">
        <v>69</v>
      </c>
      <c r="E1250" s="42" t="s">
        <v>12072</v>
      </c>
      <c r="F1250" s="43">
        <v>15.4</v>
      </c>
    </row>
    <row r="1251" spans="1:6" ht="12.75">
      <c r="A1251" s="42" t="s">
        <v>12073</v>
      </c>
      <c r="B1251" s="42">
        <v>14052</v>
      </c>
      <c r="C1251" s="135" t="s">
        <v>13318</v>
      </c>
      <c r="D1251" s="42" t="s">
        <v>69</v>
      </c>
      <c r="E1251" s="42" t="s">
        <v>12072</v>
      </c>
      <c r="F1251" s="43">
        <v>11.85</v>
      </c>
    </row>
    <row r="1252" spans="1:6" ht="12.75">
      <c r="A1252" s="42" t="s">
        <v>12073</v>
      </c>
      <c r="B1252" s="42">
        <v>14053</v>
      </c>
      <c r="C1252" s="135" t="s">
        <v>13319</v>
      </c>
      <c r="D1252" s="42" t="s">
        <v>69</v>
      </c>
      <c r="E1252" s="42" t="s">
        <v>12072</v>
      </c>
      <c r="F1252" s="43">
        <v>12.03</v>
      </c>
    </row>
    <row r="1253" spans="1:6" ht="12.75">
      <c r="A1253" s="42" t="s">
        <v>12073</v>
      </c>
      <c r="B1253" s="42">
        <v>2560</v>
      </c>
      <c r="C1253" s="135" t="s">
        <v>13320</v>
      </c>
      <c r="D1253" s="42" t="s">
        <v>69</v>
      </c>
      <c r="E1253" s="42" t="s">
        <v>12072</v>
      </c>
      <c r="F1253" s="43">
        <v>15.94</v>
      </c>
    </row>
    <row r="1254" spans="1:6" ht="12.75">
      <c r="A1254" s="42" t="s">
        <v>12073</v>
      </c>
      <c r="B1254" s="42">
        <v>2558</v>
      </c>
      <c r="C1254" s="135" t="s">
        <v>13321</v>
      </c>
      <c r="D1254" s="42" t="s">
        <v>69</v>
      </c>
      <c r="E1254" s="42" t="s">
        <v>12072</v>
      </c>
      <c r="F1254" s="43">
        <v>9.06</v>
      </c>
    </row>
    <row r="1255" spans="1:6" ht="12.75">
      <c r="A1255" s="42" t="s">
        <v>12073</v>
      </c>
      <c r="B1255" s="42">
        <v>2559</v>
      </c>
      <c r="C1255" s="135" t="s">
        <v>13322</v>
      </c>
      <c r="D1255" s="42" t="s">
        <v>69</v>
      </c>
      <c r="E1255" s="42" t="s">
        <v>12079</v>
      </c>
      <c r="F1255" s="43">
        <v>12.75</v>
      </c>
    </row>
    <row r="1256" spans="1:6" ht="12.75">
      <c r="A1256" s="42" t="s">
        <v>12073</v>
      </c>
      <c r="B1256" s="42">
        <v>2592</v>
      </c>
      <c r="C1256" s="135" t="s">
        <v>13323</v>
      </c>
      <c r="D1256" s="42" t="s">
        <v>69</v>
      </c>
      <c r="E1256" s="42" t="s">
        <v>12072</v>
      </c>
      <c r="F1256" s="43">
        <v>211.36</v>
      </c>
    </row>
    <row r="1257" spans="1:6" ht="12.75">
      <c r="A1257" s="42" t="s">
        <v>12073</v>
      </c>
      <c r="B1257" s="42">
        <v>2589</v>
      </c>
      <c r="C1257" s="135" t="s">
        <v>13324</v>
      </c>
      <c r="D1257" s="42" t="s">
        <v>69</v>
      </c>
      <c r="E1257" s="42" t="s">
        <v>12072</v>
      </c>
      <c r="F1257" s="43">
        <v>28.27</v>
      </c>
    </row>
    <row r="1258" spans="1:6" ht="12.75">
      <c r="A1258" s="42" t="s">
        <v>12073</v>
      </c>
      <c r="B1258" s="42">
        <v>2566</v>
      </c>
      <c r="C1258" s="135" t="s">
        <v>13325</v>
      </c>
      <c r="D1258" s="42" t="s">
        <v>69</v>
      </c>
      <c r="E1258" s="42" t="s">
        <v>12072</v>
      </c>
      <c r="F1258" s="43">
        <v>21.27</v>
      </c>
    </row>
    <row r="1259" spans="1:6" ht="12.75">
      <c r="A1259" s="42" t="s">
        <v>12073</v>
      </c>
      <c r="B1259" s="42">
        <v>2590</v>
      </c>
      <c r="C1259" s="135" t="s">
        <v>13326</v>
      </c>
      <c r="D1259" s="42" t="s">
        <v>69</v>
      </c>
      <c r="E1259" s="42" t="s">
        <v>12072</v>
      </c>
      <c r="F1259" s="43">
        <v>17.350000000000001</v>
      </c>
    </row>
    <row r="1260" spans="1:6" ht="12.75">
      <c r="A1260" s="42" t="s">
        <v>12073</v>
      </c>
      <c r="B1260" s="42">
        <v>2591</v>
      </c>
      <c r="C1260" s="135" t="s">
        <v>13327</v>
      </c>
      <c r="D1260" s="42" t="s">
        <v>69</v>
      </c>
      <c r="E1260" s="42" t="s">
        <v>12072</v>
      </c>
      <c r="F1260" s="43">
        <v>10.31</v>
      </c>
    </row>
    <row r="1261" spans="1:6" ht="12.75">
      <c r="A1261" s="42" t="s">
        <v>12073</v>
      </c>
      <c r="B1261" s="42">
        <v>2567</v>
      </c>
      <c r="C1261" s="135" t="s">
        <v>13328</v>
      </c>
      <c r="D1261" s="42" t="s">
        <v>69</v>
      </c>
      <c r="E1261" s="42" t="s">
        <v>12072</v>
      </c>
      <c r="F1261" s="43">
        <v>41.47</v>
      </c>
    </row>
    <row r="1262" spans="1:6" ht="12.75">
      <c r="A1262" s="42" t="s">
        <v>12073</v>
      </c>
      <c r="B1262" s="42">
        <v>2568</v>
      </c>
      <c r="C1262" s="135" t="s">
        <v>13329</v>
      </c>
      <c r="D1262" s="42" t="s">
        <v>69</v>
      </c>
      <c r="E1262" s="42" t="s">
        <v>12072</v>
      </c>
      <c r="F1262" s="43">
        <v>115.16</v>
      </c>
    </row>
    <row r="1263" spans="1:6" ht="12.75">
      <c r="A1263" s="42" t="s">
        <v>12073</v>
      </c>
      <c r="B1263" s="42">
        <v>2565</v>
      </c>
      <c r="C1263" s="135" t="s">
        <v>13330</v>
      </c>
      <c r="D1263" s="42" t="s">
        <v>69</v>
      </c>
      <c r="E1263" s="42" t="s">
        <v>12072</v>
      </c>
      <c r="F1263" s="43">
        <v>10.33</v>
      </c>
    </row>
    <row r="1264" spans="1:6" ht="12.75">
      <c r="A1264" s="42" t="s">
        <v>12073</v>
      </c>
      <c r="B1264" s="42">
        <v>2594</v>
      </c>
      <c r="C1264" s="135" t="s">
        <v>13331</v>
      </c>
      <c r="D1264" s="42" t="s">
        <v>69</v>
      </c>
      <c r="E1264" s="42" t="s">
        <v>12072</v>
      </c>
      <c r="F1264" s="43">
        <v>191.84</v>
      </c>
    </row>
    <row r="1265" spans="1:6" ht="12.75">
      <c r="A1265" s="42" t="s">
        <v>12073</v>
      </c>
      <c r="B1265" s="42">
        <v>2587</v>
      </c>
      <c r="C1265" s="135" t="s">
        <v>13332</v>
      </c>
      <c r="D1265" s="42" t="s">
        <v>69</v>
      </c>
      <c r="E1265" s="42" t="s">
        <v>12072</v>
      </c>
      <c r="F1265" s="43">
        <v>32.69</v>
      </c>
    </row>
    <row r="1266" spans="1:6" ht="12.75">
      <c r="A1266" s="42" t="s">
        <v>12073</v>
      </c>
      <c r="B1266" s="42">
        <v>2588</v>
      </c>
      <c r="C1266" s="135" t="s">
        <v>13333</v>
      </c>
      <c r="D1266" s="42" t="s">
        <v>69</v>
      </c>
      <c r="E1266" s="42" t="s">
        <v>12072</v>
      </c>
      <c r="F1266" s="43">
        <v>25.97</v>
      </c>
    </row>
    <row r="1267" spans="1:6" ht="12.75">
      <c r="A1267" s="42" t="s">
        <v>12073</v>
      </c>
      <c r="B1267" s="42">
        <v>2570</v>
      </c>
      <c r="C1267" s="135" t="s">
        <v>13334</v>
      </c>
      <c r="D1267" s="42" t="s">
        <v>69</v>
      </c>
      <c r="E1267" s="42" t="s">
        <v>12072</v>
      </c>
      <c r="F1267" s="43">
        <v>16.77</v>
      </c>
    </row>
    <row r="1268" spans="1:6" ht="12.75">
      <c r="A1268" s="42" t="s">
        <v>12073</v>
      </c>
      <c r="B1268" s="42">
        <v>2569</v>
      </c>
      <c r="C1268" s="135" t="s">
        <v>13335</v>
      </c>
      <c r="D1268" s="42" t="s">
        <v>69</v>
      </c>
      <c r="E1268" s="42" t="s">
        <v>12072</v>
      </c>
      <c r="F1268" s="43">
        <v>10.01</v>
      </c>
    </row>
    <row r="1269" spans="1:6" ht="12.75">
      <c r="A1269" s="42" t="s">
        <v>12073</v>
      </c>
      <c r="B1269" s="42">
        <v>2571</v>
      </c>
      <c r="C1269" s="135" t="s">
        <v>13336</v>
      </c>
      <c r="D1269" s="42" t="s">
        <v>69</v>
      </c>
      <c r="E1269" s="42" t="s">
        <v>12072</v>
      </c>
      <c r="F1269" s="43">
        <v>49.8</v>
      </c>
    </row>
    <row r="1270" spans="1:6" ht="12.75">
      <c r="A1270" s="42" t="s">
        <v>12073</v>
      </c>
      <c r="B1270" s="42">
        <v>2572</v>
      </c>
      <c r="C1270" s="135" t="s">
        <v>13337</v>
      </c>
      <c r="D1270" s="42" t="s">
        <v>69</v>
      </c>
      <c r="E1270" s="42" t="s">
        <v>12072</v>
      </c>
      <c r="F1270" s="43">
        <v>147.26</v>
      </c>
    </row>
    <row r="1271" spans="1:6" ht="12.75">
      <c r="A1271" s="42" t="s">
        <v>12073</v>
      </c>
      <c r="B1271" s="42">
        <v>2593</v>
      </c>
      <c r="C1271" s="135" t="s">
        <v>13338</v>
      </c>
      <c r="D1271" s="42" t="s">
        <v>69</v>
      </c>
      <c r="E1271" s="42" t="s">
        <v>12072</v>
      </c>
      <c r="F1271" s="43">
        <v>10.67</v>
      </c>
    </row>
    <row r="1272" spans="1:6" ht="12.75">
      <c r="A1272" s="42" t="s">
        <v>12073</v>
      </c>
      <c r="B1272" s="42">
        <v>2595</v>
      </c>
      <c r="C1272" s="135" t="s">
        <v>13339</v>
      </c>
      <c r="D1272" s="42" t="s">
        <v>69</v>
      </c>
      <c r="E1272" s="42" t="s">
        <v>12072</v>
      </c>
      <c r="F1272" s="43">
        <v>229.76</v>
      </c>
    </row>
    <row r="1273" spans="1:6" ht="12.75">
      <c r="A1273" s="42" t="s">
        <v>12073</v>
      </c>
      <c r="B1273" s="42">
        <v>2576</v>
      </c>
      <c r="C1273" s="135" t="s">
        <v>13340</v>
      </c>
      <c r="D1273" s="42" t="s">
        <v>69</v>
      </c>
      <c r="E1273" s="42" t="s">
        <v>12072</v>
      </c>
      <c r="F1273" s="43">
        <v>39.17</v>
      </c>
    </row>
    <row r="1274" spans="1:6" ht="12.75">
      <c r="A1274" s="42" t="s">
        <v>12073</v>
      </c>
      <c r="B1274" s="42">
        <v>2575</v>
      </c>
      <c r="C1274" s="135" t="s">
        <v>13341</v>
      </c>
      <c r="D1274" s="42" t="s">
        <v>69</v>
      </c>
      <c r="E1274" s="42" t="s">
        <v>12072</v>
      </c>
      <c r="F1274" s="43">
        <v>29.44</v>
      </c>
    </row>
    <row r="1275" spans="1:6" ht="12.75">
      <c r="A1275" s="42" t="s">
        <v>12073</v>
      </c>
      <c r="B1275" s="42">
        <v>2586</v>
      </c>
      <c r="C1275" s="135" t="s">
        <v>13342</v>
      </c>
      <c r="D1275" s="42" t="s">
        <v>69</v>
      </c>
      <c r="E1275" s="42" t="s">
        <v>12072</v>
      </c>
      <c r="F1275" s="43">
        <v>19.82</v>
      </c>
    </row>
    <row r="1276" spans="1:6" ht="12.75">
      <c r="A1276" s="42" t="s">
        <v>12073</v>
      </c>
      <c r="B1276" s="42">
        <v>2573</v>
      </c>
      <c r="C1276" s="135" t="s">
        <v>13343</v>
      </c>
      <c r="D1276" s="42" t="s">
        <v>69</v>
      </c>
      <c r="E1276" s="42" t="s">
        <v>12072</v>
      </c>
      <c r="F1276" s="43">
        <v>12.23</v>
      </c>
    </row>
    <row r="1277" spans="1:6" ht="12.75">
      <c r="A1277" s="42" t="s">
        <v>12073</v>
      </c>
      <c r="B1277" s="42">
        <v>2577</v>
      </c>
      <c r="C1277" s="135" t="s">
        <v>13344</v>
      </c>
      <c r="D1277" s="42" t="s">
        <v>69</v>
      </c>
      <c r="E1277" s="42" t="s">
        <v>12072</v>
      </c>
      <c r="F1277" s="43">
        <v>53.07</v>
      </c>
    </row>
    <row r="1278" spans="1:6" ht="12.75">
      <c r="A1278" s="42" t="s">
        <v>12073</v>
      </c>
      <c r="B1278" s="42">
        <v>2578</v>
      </c>
      <c r="C1278" s="135" t="s">
        <v>13345</v>
      </c>
      <c r="D1278" s="42" t="s">
        <v>69</v>
      </c>
      <c r="E1278" s="42" t="s">
        <v>12072</v>
      </c>
      <c r="F1278" s="43">
        <v>165.7</v>
      </c>
    </row>
    <row r="1279" spans="1:6" ht="12.75">
      <c r="A1279" s="42" t="s">
        <v>12073</v>
      </c>
      <c r="B1279" s="42">
        <v>2574</v>
      </c>
      <c r="C1279" s="135" t="s">
        <v>13346</v>
      </c>
      <c r="D1279" s="42" t="s">
        <v>69</v>
      </c>
      <c r="E1279" s="42" t="s">
        <v>12072</v>
      </c>
      <c r="F1279" s="43">
        <v>12.31</v>
      </c>
    </row>
    <row r="1280" spans="1:6" ht="12.75">
      <c r="A1280" s="42" t="s">
        <v>12073</v>
      </c>
      <c r="B1280" s="42">
        <v>2585</v>
      </c>
      <c r="C1280" s="135" t="s">
        <v>13347</v>
      </c>
      <c r="D1280" s="42" t="s">
        <v>69</v>
      </c>
      <c r="E1280" s="42" t="s">
        <v>12072</v>
      </c>
      <c r="F1280" s="43">
        <v>227.38</v>
      </c>
    </row>
    <row r="1281" spans="1:6" ht="12.75">
      <c r="A1281" s="42" t="s">
        <v>12073</v>
      </c>
      <c r="B1281" s="42">
        <v>12008</v>
      </c>
      <c r="C1281" s="135" t="s">
        <v>13348</v>
      </c>
      <c r="D1281" s="42" t="s">
        <v>69</v>
      </c>
      <c r="E1281" s="42" t="s">
        <v>12072</v>
      </c>
      <c r="F1281" s="43">
        <v>122</v>
      </c>
    </row>
    <row r="1282" spans="1:6" ht="12.75">
      <c r="A1282" s="42" t="s">
        <v>12073</v>
      </c>
      <c r="B1282" s="42">
        <v>2582</v>
      </c>
      <c r="C1282" s="135" t="s">
        <v>13349</v>
      </c>
      <c r="D1282" s="42" t="s">
        <v>69</v>
      </c>
      <c r="E1282" s="42" t="s">
        <v>12072</v>
      </c>
      <c r="F1282" s="43">
        <v>36.33</v>
      </c>
    </row>
    <row r="1283" spans="1:6" ht="12.75">
      <c r="A1283" s="42" t="s">
        <v>12073</v>
      </c>
      <c r="B1283" s="42">
        <v>2597</v>
      </c>
      <c r="C1283" s="135" t="s">
        <v>13350</v>
      </c>
      <c r="D1283" s="42" t="s">
        <v>69</v>
      </c>
      <c r="E1283" s="42" t="s">
        <v>12072</v>
      </c>
      <c r="F1283" s="43">
        <v>31.14</v>
      </c>
    </row>
    <row r="1284" spans="1:6" ht="12.75">
      <c r="A1284" s="42" t="s">
        <v>12073</v>
      </c>
      <c r="B1284" s="42">
        <v>2581</v>
      </c>
      <c r="C1284" s="135" t="s">
        <v>13351</v>
      </c>
      <c r="D1284" s="42" t="s">
        <v>69</v>
      </c>
      <c r="E1284" s="42" t="s">
        <v>12072</v>
      </c>
      <c r="F1284" s="43">
        <v>18.97</v>
      </c>
    </row>
    <row r="1285" spans="1:6" ht="12.75">
      <c r="A1285" s="42" t="s">
        <v>12073</v>
      </c>
      <c r="B1285" s="42">
        <v>2579</v>
      </c>
      <c r="C1285" s="135" t="s">
        <v>13352</v>
      </c>
      <c r="D1285" s="42" t="s">
        <v>69</v>
      </c>
      <c r="E1285" s="42" t="s">
        <v>12072</v>
      </c>
      <c r="F1285" s="43">
        <v>14.82</v>
      </c>
    </row>
    <row r="1286" spans="1:6" ht="12.75">
      <c r="A1286" s="42" t="s">
        <v>12073</v>
      </c>
      <c r="B1286" s="42">
        <v>2596</v>
      </c>
      <c r="C1286" s="135" t="s">
        <v>13353</v>
      </c>
      <c r="D1286" s="42" t="s">
        <v>69</v>
      </c>
      <c r="E1286" s="42" t="s">
        <v>12072</v>
      </c>
      <c r="F1286" s="43">
        <v>56.1</v>
      </c>
    </row>
    <row r="1287" spans="1:6" ht="12.75">
      <c r="A1287" s="42" t="s">
        <v>12073</v>
      </c>
      <c r="B1287" s="42">
        <v>2583</v>
      </c>
      <c r="C1287" s="135" t="s">
        <v>13354</v>
      </c>
      <c r="D1287" s="42" t="s">
        <v>69</v>
      </c>
      <c r="E1287" s="42" t="s">
        <v>12072</v>
      </c>
      <c r="F1287" s="43">
        <v>136.44999999999999</v>
      </c>
    </row>
    <row r="1288" spans="1:6" ht="12.75">
      <c r="A1288" s="42" t="s">
        <v>12073</v>
      </c>
      <c r="B1288" s="42">
        <v>2580</v>
      </c>
      <c r="C1288" s="135" t="s">
        <v>13355</v>
      </c>
      <c r="D1288" s="42" t="s">
        <v>69</v>
      </c>
      <c r="E1288" s="42" t="s">
        <v>12072</v>
      </c>
      <c r="F1288" s="43">
        <v>16.25</v>
      </c>
    </row>
    <row r="1289" spans="1:6" ht="12.75">
      <c r="A1289" s="42" t="s">
        <v>12073</v>
      </c>
      <c r="B1289" s="42">
        <v>2584</v>
      </c>
      <c r="C1289" s="135" t="s">
        <v>13356</v>
      </c>
      <c r="D1289" s="42" t="s">
        <v>69</v>
      </c>
      <c r="E1289" s="42" t="s">
        <v>12072</v>
      </c>
      <c r="F1289" s="43">
        <v>227.15</v>
      </c>
    </row>
    <row r="1290" spans="1:6" ht="12.75">
      <c r="A1290" s="42" t="s">
        <v>12073</v>
      </c>
      <c r="B1290" s="42">
        <v>39329</v>
      </c>
      <c r="C1290" s="135" t="s">
        <v>13357</v>
      </c>
      <c r="D1290" s="42" t="s">
        <v>69</v>
      </c>
      <c r="E1290" s="42" t="s">
        <v>12072</v>
      </c>
      <c r="F1290" s="43">
        <v>9.41</v>
      </c>
    </row>
    <row r="1291" spans="1:6" ht="12.75">
      <c r="A1291" s="42" t="s">
        <v>12073</v>
      </c>
      <c r="B1291" s="42">
        <v>12010</v>
      </c>
      <c r="C1291" s="135" t="s">
        <v>13358</v>
      </c>
      <c r="D1291" s="42" t="s">
        <v>69</v>
      </c>
      <c r="E1291" s="42" t="s">
        <v>12072</v>
      </c>
      <c r="F1291" s="43">
        <v>9</v>
      </c>
    </row>
    <row r="1292" spans="1:6" ht="12.75">
      <c r="A1292" s="42" t="s">
        <v>12073</v>
      </c>
      <c r="B1292" s="42">
        <v>39332</v>
      </c>
      <c r="C1292" s="135" t="s">
        <v>13359</v>
      </c>
      <c r="D1292" s="42" t="s">
        <v>69</v>
      </c>
      <c r="E1292" s="42" t="s">
        <v>12072</v>
      </c>
      <c r="F1292" s="43">
        <v>11.07</v>
      </c>
    </row>
    <row r="1293" spans="1:6" ht="12.75">
      <c r="A1293" s="42" t="s">
        <v>12073</v>
      </c>
      <c r="B1293" s="42">
        <v>39330</v>
      </c>
      <c r="C1293" s="135" t="s">
        <v>13360</v>
      </c>
      <c r="D1293" s="42" t="s">
        <v>69</v>
      </c>
      <c r="E1293" s="42" t="s">
        <v>12072</v>
      </c>
      <c r="F1293" s="43">
        <v>9.9</v>
      </c>
    </row>
    <row r="1294" spans="1:6" ht="12.75">
      <c r="A1294" s="42" t="s">
        <v>12073</v>
      </c>
      <c r="B1294" s="42">
        <v>39331</v>
      </c>
      <c r="C1294" s="135" t="s">
        <v>13361</v>
      </c>
      <c r="D1294" s="42" t="s">
        <v>69</v>
      </c>
      <c r="E1294" s="42" t="s">
        <v>12072</v>
      </c>
      <c r="F1294" s="43">
        <v>8.81</v>
      </c>
    </row>
    <row r="1295" spans="1:6" ht="12.75">
      <c r="A1295" s="42" t="s">
        <v>12073</v>
      </c>
      <c r="B1295" s="42">
        <v>39335</v>
      </c>
      <c r="C1295" s="135" t="s">
        <v>13362</v>
      </c>
      <c r="D1295" s="42" t="s">
        <v>69</v>
      </c>
      <c r="E1295" s="42" t="s">
        <v>12072</v>
      </c>
      <c r="F1295" s="43">
        <v>9.94</v>
      </c>
    </row>
    <row r="1296" spans="1:6" ht="12.75">
      <c r="A1296" s="42" t="s">
        <v>12073</v>
      </c>
      <c r="B1296" s="42">
        <v>39333</v>
      </c>
      <c r="C1296" s="135" t="s">
        <v>13363</v>
      </c>
      <c r="D1296" s="42" t="s">
        <v>69</v>
      </c>
      <c r="E1296" s="42" t="s">
        <v>12072</v>
      </c>
      <c r="F1296" s="43">
        <v>8.59</v>
      </c>
    </row>
    <row r="1297" spans="1:6" ht="12.75">
      <c r="A1297" s="42" t="s">
        <v>12073</v>
      </c>
      <c r="B1297" s="42">
        <v>39334</v>
      </c>
      <c r="C1297" s="135" t="s">
        <v>13364</v>
      </c>
      <c r="D1297" s="42" t="s">
        <v>69</v>
      </c>
      <c r="E1297" s="42" t="s">
        <v>12072</v>
      </c>
      <c r="F1297" s="43">
        <v>7.9</v>
      </c>
    </row>
    <row r="1298" spans="1:6" ht="12.75">
      <c r="A1298" s="42" t="s">
        <v>12073</v>
      </c>
      <c r="B1298" s="42">
        <v>12015</v>
      </c>
      <c r="C1298" s="135" t="s">
        <v>13365</v>
      </c>
      <c r="D1298" s="42" t="s">
        <v>69</v>
      </c>
      <c r="E1298" s="42" t="s">
        <v>12072</v>
      </c>
      <c r="F1298" s="43">
        <v>11.54</v>
      </c>
    </row>
    <row r="1299" spans="1:6" ht="12.75">
      <c r="A1299" s="42" t="s">
        <v>12073</v>
      </c>
      <c r="B1299" s="42">
        <v>12016</v>
      </c>
      <c r="C1299" s="135" t="s">
        <v>13366</v>
      </c>
      <c r="D1299" s="42" t="s">
        <v>69</v>
      </c>
      <c r="E1299" s="42" t="s">
        <v>12072</v>
      </c>
      <c r="F1299" s="43">
        <v>9.92</v>
      </c>
    </row>
    <row r="1300" spans="1:6" ht="12.75">
      <c r="A1300" s="42" t="s">
        <v>12073</v>
      </c>
      <c r="B1300" s="42">
        <v>12019</v>
      </c>
      <c r="C1300" s="135" t="s">
        <v>13367</v>
      </c>
      <c r="D1300" s="42" t="s">
        <v>69</v>
      </c>
      <c r="E1300" s="42" t="s">
        <v>12072</v>
      </c>
      <c r="F1300" s="43">
        <v>11.54</v>
      </c>
    </row>
    <row r="1301" spans="1:6" ht="12.75">
      <c r="A1301" s="42" t="s">
        <v>12073</v>
      </c>
      <c r="B1301" s="42">
        <v>12020</v>
      </c>
      <c r="C1301" s="135" t="s">
        <v>13368</v>
      </c>
      <c r="D1301" s="42" t="s">
        <v>69</v>
      </c>
      <c r="E1301" s="42" t="s">
        <v>12072</v>
      </c>
      <c r="F1301" s="43">
        <v>9.92</v>
      </c>
    </row>
    <row r="1302" spans="1:6" ht="12.75">
      <c r="A1302" s="42" t="s">
        <v>12073</v>
      </c>
      <c r="B1302" s="42">
        <v>39338</v>
      </c>
      <c r="C1302" s="135" t="s">
        <v>13369</v>
      </c>
      <c r="D1302" s="42" t="s">
        <v>69</v>
      </c>
      <c r="E1302" s="42" t="s">
        <v>12072</v>
      </c>
      <c r="F1302" s="43">
        <v>11.07</v>
      </c>
    </row>
    <row r="1303" spans="1:6" ht="12.75">
      <c r="A1303" s="42" t="s">
        <v>12073</v>
      </c>
      <c r="B1303" s="42">
        <v>39336</v>
      </c>
      <c r="C1303" s="135" t="s">
        <v>13370</v>
      </c>
      <c r="D1303" s="42" t="s">
        <v>69</v>
      </c>
      <c r="E1303" s="42" t="s">
        <v>12072</v>
      </c>
      <c r="F1303" s="43">
        <v>9.9</v>
      </c>
    </row>
    <row r="1304" spans="1:6" ht="12.75">
      <c r="A1304" s="42" t="s">
        <v>12073</v>
      </c>
      <c r="B1304" s="42">
        <v>39337</v>
      </c>
      <c r="C1304" s="135" t="s">
        <v>13371</v>
      </c>
      <c r="D1304" s="42" t="s">
        <v>69</v>
      </c>
      <c r="E1304" s="42" t="s">
        <v>12072</v>
      </c>
      <c r="F1304" s="43">
        <v>8.81</v>
      </c>
    </row>
    <row r="1305" spans="1:6" ht="12.75">
      <c r="A1305" s="42" t="s">
        <v>12073</v>
      </c>
      <c r="B1305" s="42">
        <v>39341</v>
      </c>
      <c r="C1305" s="135" t="s">
        <v>13372</v>
      </c>
      <c r="D1305" s="42" t="s">
        <v>69</v>
      </c>
      <c r="E1305" s="42" t="s">
        <v>12072</v>
      </c>
      <c r="F1305" s="43">
        <v>14.43</v>
      </c>
    </row>
    <row r="1306" spans="1:6" ht="12.75">
      <c r="A1306" s="42" t="s">
        <v>12073</v>
      </c>
      <c r="B1306" s="42">
        <v>39340</v>
      </c>
      <c r="C1306" s="135" t="s">
        <v>13373</v>
      </c>
      <c r="D1306" s="42" t="s">
        <v>69</v>
      </c>
      <c r="E1306" s="42" t="s">
        <v>12072</v>
      </c>
      <c r="F1306" s="43">
        <v>10.59</v>
      </c>
    </row>
    <row r="1307" spans="1:6" ht="12.75">
      <c r="A1307" s="42" t="s">
        <v>12073</v>
      </c>
      <c r="B1307" s="42">
        <v>39342</v>
      </c>
      <c r="C1307" s="135" t="s">
        <v>13374</v>
      </c>
      <c r="D1307" s="42" t="s">
        <v>69</v>
      </c>
      <c r="E1307" s="42" t="s">
        <v>12072</v>
      </c>
      <c r="F1307" s="43">
        <v>14.43</v>
      </c>
    </row>
    <row r="1308" spans="1:6" ht="12.75">
      <c r="A1308" s="42" t="s">
        <v>12073</v>
      </c>
      <c r="B1308" s="42">
        <v>12025</v>
      </c>
      <c r="C1308" s="135" t="s">
        <v>13375</v>
      </c>
      <c r="D1308" s="42" t="s">
        <v>69</v>
      </c>
      <c r="E1308" s="42" t="s">
        <v>12072</v>
      </c>
      <c r="F1308" s="43">
        <v>10.94</v>
      </c>
    </row>
    <row r="1309" spans="1:6" ht="12.75">
      <c r="A1309" s="42" t="s">
        <v>12073</v>
      </c>
      <c r="B1309" s="42">
        <v>39345</v>
      </c>
      <c r="C1309" s="135" t="s">
        <v>13376</v>
      </c>
      <c r="D1309" s="42" t="s">
        <v>69</v>
      </c>
      <c r="E1309" s="42" t="s">
        <v>12072</v>
      </c>
      <c r="F1309" s="43">
        <v>16.48</v>
      </c>
    </row>
    <row r="1310" spans="1:6" ht="12.75">
      <c r="A1310" s="42" t="s">
        <v>12073</v>
      </c>
      <c r="B1310" s="42">
        <v>39343</v>
      </c>
      <c r="C1310" s="135" t="s">
        <v>13377</v>
      </c>
      <c r="D1310" s="42" t="s">
        <v>69</v>
      </c>
      <c r="E1310" s="42" t="s">
        <v>12072</v>
      </c>
      <c r="F1310" s="43">
        <v>12.18</v>
      </c>
    </row>
    <row r="1311" spans="1:6" ht="12.75">
      <c r="A1311" s="42" t="s">
        <v>12073</v>
      </c>
      <c r="B1311" s="42">
        <v>39344</v>
      </c>
      <c r="C1311" s="135" t="s">
        <v>13378</v>
      </c>
      <c r="D1311" s="42" t="s">
        <v>69</v>
      </c>
      <c r="E1311" s="42" t="s">
        <v>12072</v>
      </c>
      <c r="F1311" s="43">
        <v>11.78</v>
      </c>
    </row>
    <row r="1312" spans="1:6" ht="25.5">
      <c r="A1312" s="42" t="s">
        <v>12073</v>
      </c>
      <c r="B1312" s="42">
        <v>12623</v>
      </c>
      <c r="C1312" s="135" t="s">
        <v>13379</v>
      </c>
      <c r="D1312" s="42" t="s">
        <v>40</v>
      </c>
      <c r="E1312" s="42" t="s">
        <v>12072</v>
      </c>
      <c r="F1312" s="43">
        <v>42.56</v>
      </c>
    </row>
    <row r="1313" spans="1:6" ht="12.75">
      <c r="A1313" s="42" t="s">
        <v>12073</v>
      </c>
      <c r="B1313" s="42">
        <v>34498</v>
      </c>
      <c r="C1313" s="135" t="s">
        <v>13380</v>
      </c>
      <c r="D1313" s="42" t="s">
        <v>69</v>
      </c>
      <c r="E1313" s="42" t="s">
        <v>12072</v>
      </c>
      <c r="F1313" s="43">
        <v>126.33</v>
      </c>
    </row>
    <row r="1314" spans="1:6" ht="12.75">
      <c r="A1314" s="42" t="s">
        <v>12073</v>
      </c>
      <c r="B1314" s="42">
        <v>13244</v>
      </c>
      <c r="C1314" s="135" t="s">
        <v>13381</v>
      </c>
      <c r="D1314" s="42" t="s">
        <v>69</v>
      </c>
      <c r="E1314" s="42" t="s">
        <v>12079</v>
      </c>
      <c r="F1314" s="43">
        <v>53.18</v>
      </c>
    </row>
    <row r="1315" spans="1:6" ht="25.5">
      <c r="A1315" s="42" t="s">
        <v>12073</v>
      </c>
      <c r="B1315" s="42">
        <v>38998</v>
      </c>
      <c r="C1315" s="135" t="s">
        <v>13382</v>
      </c>
      <c r="D1315" s="42" t="s">
        <v>69</v>
      </c>
      <c r="E1315" s="42" t="s">
        <v>12072</v>
      </c>
      <c r="F1315" s="43">
        <v>11.2</v>
      </c>
    </row>
    <row r="1316" spans="1:6" ht="25.5">
      <c r="A1316" s="42" t="s">
        <v>12073</v>
      </c>
      <c r="B1316" s="42">
        <v>38999</v>
      </c>
      <c r="C1316" s="135" t="s">
        <v>13383</v>
      </c>
      <c r="D1316" s="42" t="s">
        <v>69</v>
      </c>
      <c r="E1316" s="42" t="s">
        <v>12072</v>
      </c>
      <c r="F1316" s="43">
        <v>28.31</v>
      </c>
    </row>
    <row r="1317" spans="1:6" ht="25.5">
      <c r="A1317" s="42" t="s">
        <v>12073</v>
      </c>
      <c r="B1317" s="42">
        <v>38996</v>
      </c>
      <c r="C1317" s="135" t="s">
        <v>13384</v>
      </c>
      <c r="D1317" s="42" t="s">
        <v>69</v>
      </c>
      <c r="E1317" s="42" t="s">
        <v>12072</v>
      </c>
      <c r="F1317" s="43">
        <v>20.010000000000002</v>
      </c>
    </row>
    <row r="1318" spans="1:6" ht="25.5">
      <c r="A1318" s="42" t="s">
        <v>12073</v>
      </c>
      <c r="B1318" s="42">
        <v>44173</v>
      </c>
      <c r="C1318" s="135" t="s">
        <v>13385</v>
      </c>
      <c r="D1318" s="42" t="s">
        <v>69</v>
      </c>
      <c r="E1318" s="42" t="s">
        <v>12072</v>
      </c>
      <c r="F1318" s="43">
        <v>19.46</v>
      </c>
    </row>
    <row r="1319" spans="1:6" ht="25.5">
      <c r="A1319" s="42" t="s">
        <v>12073</v>
      </c>
      <c r="B1319" s="42">
        <v>44174</v>
      </c>
      <c r="C1319" s="135" t="s">
        <v>13386</v>
      </c>
      <c r="D1319" s="42" t="s">
        <v>69</v>
      </c>
      <c r="E1319" s="42" t="s">
        <v>12072</v>
      </c>
      <c r="F1319" s="43">
        <v>31.85</v>
      </c>
    </row>
    <row r="1320" spans="1:6" ht="25.5">
      <c r="A1320" s="42" t="s">
        <v>12073</v>
      </c>
      <c r="B1320" s="42">
        <v>38997</v>
      </c>
      <c r="C1320" s="135" t="s">
        <v>13387</v>
      </c>
      <c r="D1320" s="42" t="s">
        <v>69</v>
      </c>
      <c r="E1320" s="42" t="s">
        <v>12072</v>
      </c>
      <c r="F1320" s="43">
        <v>28.62</v>
      </c>
    </row>
    <row r="1321" spans="1:6" ht="12.75">
      <c r="A1321" s="42" t="s">
        <v>12073</v>
      </c>
      <c r="B1321" s="42">
        <v>39600</v>
      </c>
      <c r="C1321" s="135" t="s">
        <v>13388</v>
      </c>
      <c r="D1321" s="42" t="s">
        <v>69</v>
      </c>
      <c r="E1321" s="42" t="s">
        <v>12072</v>
      </c>
      <c r="F1321" s="43">
        <v>16.78</v>
      </c>
    </row>
    <row r="1322" spans="1:6" ht="12.75">
      <c r="A1322" s="42" t="s">
        <v>12073</v>
      </c>
      <c r="B1322" s="42">
        <v>39601</v>
      </c>
      <c r="C1322" s="135" t="s">
        <v>13389</v>
      </c>
      <c r="D1322" s="42" t="s">
        <v>69</v>
      </c>
      <c r="E1322" s="42" t="s">
        <v>12072</v>
      </c>
      <c r="F1322" s="43">
        <v>35.590000000000003</v>
      </c>
    </row>
    <row r="1323" spans="1:6" ht="12.75">
      <c r="A1323" s="42" t="s">
        <v>12073</v>
      </c>
      <c r="B1323" s="42">
        <v>39862</v>
      </c>
      <c r="C1323" s="135" t="s">
        <v>13390</v>
      </c>
      <c r="D1323" s="42" t="s">
        <v>69</v>
      </c>
      <c r="E1323" s="42" t="s">
        <v>12072</v>
      </c>
      <c r="F1323" s="43"/>
    </row>
    <row r="1324" spans="1:6" ht="12.75">
      <c r="A1324" s="42" t="s">
        <v>12073</v>
      </c>
      <c r="B1324" s="42">
        <v>39863</v>
      </c>
      <c r="C1324" s="135" t="s">
        <v>13391</v>
      </c>
      <c r="D1324" s="42" t="s">
        <v>69</v>
      </c>
      <c r="E1324" s="42" t="s">
        <v>12072</v>
      </c>
      <c r="F1324" s="43"/>
    </row>
    <row r="1325" spans="1:6" ht="12.75">
      <c r="A1325" s="42" t="s">
        <v>12073</v>
      </c>
      <c r="B1325" s="42">
        <v>39864</v>
      </c>
      <c r="C1325" s="135" t="s">
        <v>13392</v>
      </c>
      <c r="D1325" s="42" t="s">
        <v>69</v>
      </c>
      <c r="E1325" s="42" t="s">
        <v>12072</v>
      </c>
      <c r="F1325" s="43"/>
    </row>
    <row r="1326" spans="1:6" ht="12.75">
      <c r="A1326" s="42" t="s">
        <v>12073</v>
      </c>
      <c r="B1326" s="42">
        <v>39865</v>
      </c>
      <c r="C1326" s="135" t="s">
        <v>13393</v>
      </c>
      <c r="D1326" s="42" t="s">
        <v>69</v>
      </c>
      <c r="E1326" s="42" t="s">
        <v>12072</v>
      </c>
      <c r="F1326" s="43"/>
    </row>
    <row r="1327" spans="1:6" ht="25.5">
      <c r="A1327" s="42" t="s">
        <v>12073</v>
      </c>
      <c r="B1327" s="42">
        <v>2517</v>
      </c>
      <c r="C1327" s="135" t="s">
        <v>13394</v>
      </c>
      <c r="D1327" s="42" t="s">
        <v>69</v>
      </c>
      <c r="E1327" s="42" t="s">
        <v>12072</v>
      </c>
      <c r="F1327" s="43">
        <v>22.63</v>
      </c>
    </row>
    <row r="1328" spans="1:6" ht="25.5">
      <c r="A1328" s="42" t="s">
        <v>12073</v>
      </c>
      <c r="B1328" s="42">
        <v>2522</v>
      </c>
      <c r="C1328" s="135" t="s">
        <v>13395</v>
      </c>
      <c r="D1328" s="42" t="s">
        <v>69</v>
      </c>
      <c r="E1328" s="42" t="s">
        <v>12072</v>
      </c>
      <c r="F1328" s="43">
        <v>14.63</v>
      </c>
    </row>
    <row r="1329" spans="1:6" ht="25.5">
      <c r="A1329" s="42" t="s">
        <v>12073</v>
      </c>
      <c r="B1329" s="42">
        <v>2516</v>
      </c>
      <c r="C1329" s="135" t="s">
        <v>13396</v>
      </c>
      <c r="D1329" s="42" t="s">
        <v>69</v>
      </c>
      <c r="E1329" s="42" t="s">
        <v>12072</v>
      </c>
      <c r="F1329" s="43">
        <v>11.74</v>
      </c>
    </row>
    <row r="1330" spans="1:6" ht="25.5">
      <c r="A1330" s="42" t="s">
        <v>12073</v>
      </c>
      <c r="B1330" s="42">
        <v>2548</v>
      </c>
      <c r="C1330" s="135" t="s">
        <v>13397</v>
      </c>
      <c r="D1330" s="42" t="s">
        <v>69</v>
      </c>
      <c r="E1330" s="42" t="s">
        <v>12072</v>
      </c>
      <c r="F1330" s="43">
        <v>8.99</v>
      </c>
    </row>
    <row r="1331" spans="1:6" ht="25.5">
      <c r="A1331" s="42" t="s">
        <v>12073</v>
      </c>
      <c r="B1331" s="42">
        <v>2518</v>
      </c>
      <c r="C1331" s="135" t="s">
        <v>13398</v>
      </c>
      <c r="D1331" s="42" t="s">
        <v>69</v>
      </c>
      <c r="E1331" s="42" t="s">
        <v>12072</v>
      </c>
      <c r="F1331" s="43">
        <v>107.73</v>
      </c>
    </row>
    <row r="1332" spans="1:6" ht="25.5">
      <c r="A1332" s="42" t="s">
        <v>12073</v>
      </c>
      <c r="B1332" s="42">
        <v>2521</v>
      </c>
      <c r="C1332" s="135" t="s">
        <v>13399</v>
      </c>
      <c r="D1332" s="42" t="s">
        <v>69</v>
      </c>
      <c r="E1332" s="42" t="s">
        <v>12072</v>
      </c>
      <c r="F1332" s="43">
        <v>45.86</v>
      </c>
    </row>
    <row r="1333" spans="1:6" ht="25.5">
      <c r="A1333" s="42" t="s">
        <v>12073</v>
      </c>
      <c r="B1333" s="42">
        <v>2519</v>
      </c>
      <c r="C1333" s="135" t="s">
        <v>13400</v>
      </c>
      <c r="D1333" s="42" t="s">
        <v>69</v>
      </c>
      <c r="E1333" s="42" t="s">
        <v>12072</v>
      </c>
      <c r="F1333" s="43">
        <v>129.88999999999999</v>
      </c>
    </row>
    <row r="1334" spans="1:6" ht="25.5">
      <c r="A1334" s="42" t="s">
        <v>12073</v>
      </c>
      <c r="B1334" s="42">
        <v>2515</v>
      </c>
      <c r="C1334" s="135" t="s">
        <v>13401</v>
      </c>
      <c r="D1334" s="42" t="s">
        <v>69</v>
      </c>
      <c r="E1334" s="42" t="s">
        <v>12072</v>
      </c>
      <c r="F1334" s="43">
        <v>9.77</v>
      </c>
    </row>
    <row r="1335" spans="1:6" ht="25.5">
      <c r="A1335" s="42" t="s">
        <v>12073</v>
      </c>
      <c r="B1335" s="42">
        <v>2520</v>
      </c>
      <c r="C1335" s="135" t="s">
        <v>13402</v>
      </c>
      <c r="D1335" s="42" t="s">
        <v>69</v>
      </c>
      <c r="E1335" s="42" t="s">
        <v>12072</v>
      </c>
      <c r="F1335" s="43">
        <v>239.08</v>
      </c>
    </row>
    <row r="1336" spans="1:6" ht="12.75">
      <c r="A1336" s="42" t="s">
        <v>12073</v>
      </c>
      <c r="B1336" s="42">
        <v>1602</v>
      </c>
      <c r="C1336" s="135" t="s">
        <v>13403</v>
      </c>
      <c r="D1336" s="42" t="s">
        <v>69</v>
      </c>
      <c r="E1336" s="42" t="s">
        <v>12072</v>
      </c>
      <c r="F1336" s="43">
        <v>44.96</v>
      </c>
    </row>
    <row r="1337" spans="1:6" ht="12.75">
      <c r="A1337" s="42" t="s">
        <v>12073</v>
      </c>
      <c r="B1337" s="42">
        <v>1601</v>
      </c>
      <c r="C1337" s="135" t="s">
        <v>13404</v>
      </c>
      <c r="D1337" s="42" t="s">
        <v>69</v>
      </c>
      <c r="E1337" s="42" t="s">
        <v>12072</v>
      </c>
      <c r="F1337" s="43">
        <v>40.07</v>
      </c>
    </row>
    <row r="1338" spans="1:6" ht="12.75">
      <c r="A1338" s="42" t="s">
        <v>12073</v>
      </c>
      <c r="B1338" s="42">
        <v>1600</v>
      </c>
      <c r="C1338" s="135" t="s">
        <v>13405</v>
      </c>
      <c r="D1338" s="42" t="s">
        <v>69</v>
      </c>
      <c r="E1338" s="42" t="s">
        <v>12072</v>
      </c>
      <c r="F1338" s="43">
        <v>17.5</v>
      </c>
    </row>
    <row r="1339" spans="1:6" ht="12.75">
      <c r="A1339" s="42" t="s">
        <v>12073</v>
      </c>
      <c r="B1339" s="42">
        <v>1598</v>
      </c>
      <c r="C1339" s="135" t="s">
        <v>13406</v>
      </c>
      <c r="D1339" s="42" t="s">
        <v>69</v>
      </c>
      <c r="E1339" s="42" t="s">
        <v>12072</v>
      </c>
      <c r="F1339" s="43">
        <v>11.86</v>
      </c>
    </row>
    <row r="1340" spans="1:6" ht="12.75">
      <c r="A1340" s="42" t="s">
        <v>12073</v>
      </c>
      <c r="B1340" s="42">
        <v>1603</v>
      </c>
      <c r="C1340" s="135" t="s">
        <v>13407</v>
      </c>
      <c r="D1340" s="42" t="s">
        <v>69</v>
      </c>
      <c r="E1340" s="42" t="s">
        <v>12072</v>
      </c>
      <c r="F1340" s="43">
        <v>67.88</v>
      </c>
    </row>
    <row r="1341" spans="1:6" ht="12.75">
      <c r="A1341" s="42" t="s">
        <v>12073</v>
      </c>
      <c r="B1341" s="42">
        <v>1599</v>
      </c>
      <c r="C1341" s="135" t="s">
        <v>13408</v>
      </c>
      <c r="D1341" s="42" t="s">
        <v>69</v>
      </c>
      <c r="E1341" s="42" t="s">
        <v>12072</v>
      </c>
      <c r="F1341" s="43">
        <v>13.76</v>
      </c>
    </row>
    <row r="1342" spans="1:6" ht="12.75">
      <c r="A1342" s="42" t="s">
        <v>12073</v>
      </c>
      <c r="B1342" s="42">
        <v>1597</v>
      </c>
      <c r="C1342" s="135" t="s">
        <v>13409</v>
      </c>
      <c r="D1342" s="42" t="s">
        <v>69</v>
      </c>
      <c r="E1342" s="42" t="s">
        <v>12072</v>
      </c>
      <c r="F1342" s="43">
        <v>11.15</v>
      </c>
    </row>
    <row r="1343" spans="1:6" ht="12.75">
      <c r="A1343" s="42" t="s">
        <v>12073</v>
      </c>
      <c r="B1343" s="42">
        <v>39602</v>
      </c>
      <c r="C1343" s="135" t="s">
        <v>13410</v>
      </c>
      <c r="D1343" s="42" t="s">
        <v>69</v>
      </c>
      <c r="E1343" s="42" t="s">
        <v>12072</v>
      </c>
      <c r="F1343" s="43">
        <v>1.78</v>
      </c>
    </row>
    <row r="1344" spans="1:6" ht="12.75">
      <c r="A1344" s="42" t="s">
        <v>12073</v>
      </c>
      <c r="B1344" s="42">
        <v>39603</v>
      </c>
      <c r="C1344" s="135" t="s">
        <v>13411</v>
      </c>
      <c r="D1344" s="42" t="s">
        <v>69</v>
      </c>
      <c r="E1344" s="42" t="s">
        <v>12072</v>
      </c>
      <c r="F1344" s="43">
        <v>3.79</v>
      </c>
    </row>
    <row r="1345" spans="1:6" ht="25.5">
      <c r="A1345" s="42" t="s">
        <v>12073</v>
      </c>
      <c r="B1345" s="42">
        <v>11821</v>
      </c>
      <c r="C1345" s="135" t="s">
        <v>13412</v>
      </c>
      <c r="D1345" s="42" t="s">
        <v>69</v>
      </c>
      <c r="E1345" s="42" t="s">
        <v>12072</v>
      </c>
      <c r="F1345" s="43">
        <v>9.16</v>
      </c>
    </row>
    <row r="1346" spans="1:6" ht="25.5">
      <c r="A1346" s="42" t="s">
        <v>12073</v>
      </c>
      <c r="B1346" s="42">
        <v>1562</v>
      </c>
      <c r="C1346" s="135" t="s">
        <v>13413</v>
      </c>
      <c r="D1346" s="42" t="s">
        <v>69</v>
      </c>
      <c r="E1346" s="42" t="s">
        <v>12072</v>
      </c>
      <c r="F1346" s="43">
        <v>15</v>
      </c>
    </row>
    <row r="1347" spans="1:6" ht="25.5">
      <c r="A1347" s="42" t="s">
        <v>12073</v>
      </c>
      <c r="B1347" s="42">
        <v>1563</v>
      </c>
      <c r="C1347" s="135" t="s">
        <v>13414</v>
      </c>
      <c r="D1347" s="42" t="s">
        <v>69</v>
      </c>
      <c r="E1347" s="42" t="s">
        <v>12072</v>
      </c>
      <c r="F1347" s="43">
        <v>20.12</v>
      </c>
    </row>
    <row r="1348" spans="1:6" ht="12.75">
      <c r="A1348" s="42" t="s">
        <v>12073</v>
      </c>
      <c r="B1348" s="42">
        <v>11856</v>
      </c>
      <c r="C1348" s="135" t="s">
        <v>13415</v>
      </c>
      <c r="D1348" s="42" t="s">
        <v>69</v>
      </c>
      <c r="E1348" s="42" t="s">
        <v>12079</v>
      </c>
      <c r="F1348" s="43">
        <v>6</v>
      </c>
    </row>
    <row r="1349" spans="1:6" ht="12.75">
      <c r="A1349" s="42" t="s">
        <v>12073</v>
      </c>
      <c r="B1349" s="42">
        <v>11857</v>
      </c>
      <c r="C1349" s="135" t="s">
        <v>13416</v>
      </c>
      <c r="D1349" s="42" t="s">
        <v>69</v>
      </c>
      <c r="E1349" s="42" t="s">
        <v>12072</v>
      </c>
      <c r="F1349" s="43">
        <v>31.58</v>
      </c>
    </row>
    <row r="1350" spans="1:6" ht="12.75">
      <c r="A1350" s="42" t="s">
        <v>12073</v>
      </c>
      <c r="B1350" s="42">
        <v>11858</v>
      </c>
      <c r="C1350" s="135" t="s">
        <v>13417</v>
      </c>
      <c r="D1350" s="42" t="s">
        <v>69</v>
      </c>
      <c r="E1350" s="42" t="s">
        <v>12072</v>
      </c>
      <c r="F1350" s="43">
        <v>39.19</v>
      </c>
    </row>
    <row r="1351" spans="1:6" ht="12.75">
      <c r="A1351" s="42" t="s">
        <v>12073</v>
      </c>
      <c r="B1351" s="42">
        <v>1539</v>
      </c>
      <c r="C1351" s="135" t="s">
        <v>13418</v>
      </c>
      <c r="D1351" s="42" t="s">
        <v>69</v>
      </c>
      <c r="E1351" s="42" t="s">
        <v>12072</v>
      </c>
      <c r="F1351" s="43">
        <v>7.05</v>
      </c>
    </row>
    <row r="1352" spans="1:6" ht="12.75">
      <c r="A1352" s="42" t="s">
        <v>12073</v>
      </c>
      <c r="B1352" s="42">
        <v>11859</v>
      </c>
      <c r="C1352" s="135" t="s">
        <v>13419</v>
      </c>
      <c r="D1352" s="42" t="s">
        <v>69</v>
      </c>
      <c r="E1352" s="42" t="s">
        <v>12072</v>
      </c>
      <c r="F1352" s="43">
        <v>53.32</v>
      </c>
    </row>
    <row r="1353" spans="1:6" ht="12.75">
      <c r="A1353" s="42" t="s">
        <v>12073</v>
      </c>
      <c r="B1353" s="42">
        <v>1550</v>
      </c>
      <c r="C1353" s="135" t="s">
        <v>13420</v>
      </c>
      <c r="D1353" s="42" t="s">
        <v>69</v>
      </c>
      <c r="E1353" s="42" t="s">
        <v>12072</v>
      </c>
      <c r="F1353" s="43">
        <v>7.44</v>
      </c>
    </row>
    <row r="1354" spans="1:6" ht="12.75">
      <c r="A1354" s="42" t="s">
        <v>12073</v>
      </c>
      <c r="B1354" s="42">
        <v>11854</v>
      </c>
      <c r="C1354" s="135" t="s">
        <v>13421</v>
      </c>
      <c r="D1354" s="42" t="s">
        <v>69</v>
      </c>
      <c r="E1354" s="42" t="s">
        <v>12072</v>
      </c>
      <c r="F1354" s="43">
        <v>9.2899999999999991</v>
      </c>
    </row>
    <row r="1355" spans="1:6" ht="12.75">
      <c r="A1355" s="42" t="s">
        <v>12073</v>
      </c>
      <c r="B1355" s="42">
        <v>11862</v>
      </c>
      <c r="C1355" s="135" t="s">
        <v>13422</v>
      </c>
      <c r="D1355" s="42" t="s">
        <v>69</v>
      </c>
      <c r="E1355" s="42" t="s">
        <v>12072</v>
      </c>
      <c r="F1355" s="43">
        <v>13.04</v>
      </c>
    </row>
    <row r="1356" spans="1:6" ht="12.75">
      <c r="A1356" s="42" t="s">
        <v>12073</v>
      </c>
      <c r="B1356" s="42">
        <v>11863</v>
      </c>
      <c r="C1356" s="135" t="s">
        <v>13423</v>
      </c>
      <c r="D1356" s="42" t="s">
        <v>69</v>
      </c>
      <c r="E1356" s="42" t="s">
        <v>12072</v>
      </c>
      <c r="F1356" s="43">
        <v>5.26</v>
      </c>
    </row>
    <row r="1357" spans="1:6" ht="12.75">
      <c r="A1357" s="42" t="s">
        <v>12073</v>
      </c>
      <c r="B1357" s="42">
        <v>11855</v>
      </c>
      <c r="C1357" s="135" t="s">
        <v>13424</v>
      </c>
      <c r="D1357" s="42" t="s">
        <v>69</v>
      </c>
      <c r="E1357" s="42" t="s">
        <v>12072</v>
      </c>
      <c r="F1357" s="43">
        <v>19.46</v>
      </c>
    </row>
    <row r="1358" spans="1:6" ht="12.75">
      <c r="A1358" s="42" t="s">
        <v>12073</v>
      </c>
      <c r="B1358" s="42">
        <v>11864</v>
      </c>
      <c r="C1358" s="135" t="s">
        <v>13425</v>
      </c>
      <c r="D1358" s="42" t="s">
        <v>69</v>
      </c>
      <c r="E1358" s="42" t="s">
        <v>12072</v>
      </c>
      <c r="F1358" s="43">
        <v>29.42</v>
      </c>
    </row>
    <row r="1359" spans="1:6" ht="25.5">
      <c r="A1359" s="42" t="s">
        <v>12073</v>
      </c>
      <c r="B1359" s="42">
        <v>2527</v>
      </c>
      <c r="C1359" s="135" t="s">
        <v>13426</v>
      </c>
      <c r="D1359" s="42" t="s">
        <v>69</v>
      </c>
      <c r="E1359" s="42" t="s">
        <v>12072</v>
      </c>
      <c r="F1359" s="43">
        <v>8.1</v>
      </c>
    </row>
    <row r="1360" spans="1:6" ht="25.5">
      <c r="A1360" s="42" t="s">
        <v>12073</v>
      </c>
      <c r="B1360" s="42">
        <v>2526</v>
      </c>
      <c r="C1360" s="135" t="s">
        <v>13427</v>
      </c>
      <c r="D1360" s="42" t="s">
        <v>69</v>
      </c>
      <c r="E1360" s="42" t="s">
        <v>12072</v>
      </c>
      <c r="F1360" s="43">
        <v>5.19</v>
      </c>
    </row>
    <row r="1361" spans="1:6" ht="25.5">
      <c r="A1361" s="42" t="s">
        <v>12073</v>
      </c>
      <c r="B1361" s="42">
        <v>2483</v>
      </c>
      <c r="C1361" s="135" t="s">
        <v>13428</v>
      </c>
      <c r="D1361" s="42" t="s">
        <v>69</v>
      </c>
      <c r="E1361" s="42" t="s">
        <v>12072</v>
      </c>
      <c r="F1361" s="43">
        <v>3.69</v>
      </c>
    </row>
    <row r="1362" spans="1:6" ht="25.5">
      <c r="A1362" s="42" t="s">
        <v>12073</v>
      </c>
      <c r="B1362" s="42">
        <v>2487</v>
      </c>
      <c r="C1362" s="135" t="s">
        <v>13429</v>
      </c>
      <c r="D1362" s="42" t="s">
        <v>69</v>
      </c>
      <c r="E1362" s="42" t="s">
        <v>12072</v>
      </c>
      <c r="F1362" s="43">
        <v>1.77</v>
      </c>
    </row>
    <row r="1363" spans="1:6" ht="25.5">
      <c r="A1363" s="42" t="s">
        <v>12073</v>
      </c>
      <c r="B1363" s="42">
        <v>2528</v>
      </c>
      <c r="C1363" s="135" t="s">
        <v>13430</v>
      </c>
      <c r="D1363" s="42" t="s">
        <v>69</v>
      </c>
      <c r="E1363" s="42" t="s">
        <v>12072</v>
      </c>
      <c r="F1363" s="43">
        <v>20.38</v>
      </c>
    </row>
    <row r="1364" spans="1:6" ht="25.5">
      <c r="A1364" s="42" t="s">
        <v>12073</v>
      </c>
      <c r="B1364" s="42">
        <v>2489</v>
      </c>
      <c r="C1364" s="135" t="s">
        <v>13431</v>
      </c>
      <c r="D1364" s="42" t="s">
        <v>69</v>
      </c>
      <c r="E1364" s="42" t="s">
        <v>12072</v>
      </c>
      <c r="F1364" s="43">
        <v>8.98</v>
      </c>
    </row>
    <row r="1365" spans="1:6" ht="25.5">
      <c r="A1365" s="42" t="s">
        <v>12073</v>
      </c>
      <c r="B1365" s="42">
        <v>2484</v>
      </c>
      <c r="C1365" s="135" t="s">
        <v>13432</v>
      </c>
      <c r="D1365" s="42" t="s">
        <v>69</v>
      </c>
      <c r="E1365" s="42" t="s">
        <v>12072</v>
      </c>
      <c r="F1365" s="43">
        <v>29.6</v>
      </c>
    </row>
    <row r="1366" spans="1:6" ht="25.5">
      <c r="A1366" s="42" t="s">
        <v>12073</v>
      </c>
      <c r="B1366" s="42">
        <v>2488</v>
      </c>
      <c r="C1366" s="135" t="s">
        <v>13433</v>
      </c>
      <c r="D1366" s="42" t="s">
        <v>69</v>
      </c>
      <c r="E1366" s="42" t="s">
        <v>12072</v>
      </c>
      <c r="F1366" s="43">
        <v>2.0699999999999998</v>
      </c>
    </row>
    <row r="1367" spans="1:6" ht="25.5">
      <c r="A1367" s="42" t="s">
        <v>12073</v>
      </c>
      <c r="B1367" s="42">
        <v>2485</v>
      </c>
      <c r="C1367" s="135" t="s">
        <v>13434</v>
      </c>
      <c r="D1367" s="42" t="s">
        <v>69</v>
      </c>
      <c r="E1367" s="42" t="s">
        <v>12072</v>
      </c>
      <c r="F1367" s="43">
        <v>46.4</v>
      </c>
    </row>
    <row r="1368" spans="1:6" ht="12.75">
      <c r="A1368" s="42" t="s">
        <v>12073</v>
      </c>
      <c r="B1368" s="42">
        <v>44247</v>
      </c>
      <c r="C1368" s="135" t="s">
        <v>13435</v>
      </c>
      <c r="D1368" s="42" t="s">
        <v>69</v>
      </c>
      <c r="E1368" s="42" t="s">
        <v>12072</v>
      </c>
      <c r="F1368" s="43">
        <v>1327.26</v>
      </c>
    </row>
    <row r="1369" spans="1:6" ht="12.75">
      <c r="A1369" s="42" t="s">
        <v>12073</v>
      </c>
      <c r="B1369" s="42">
        <v>38005</v>
      </c>
      <c r="C1369" s="135" t="s">
        <v>13436</v>
      </c>
      <c r="D1369" s="42" t="s">
        <v>69</v>
      </c>
      <c r="E1369" s="42" t="s">
        <v>12072</v>
      </c>
      <c r="F1369" s="43">
        <v>15.78</v>
      </c>
    </row>
    <row r="1370" spans="1:6" ht="12.75">
      <c r="A1370" s="42" t="s">
        <v>12073</v>
      </c>
      <c r="B1370" s="42">
        <v>38006</v>
      </c>
      <c r="C1370" s="135" t="s">
        <v>13437</v>
      </c>
      <c r="D1370" s="42" t="s">
        <v>69</v>
      </c>
      <c r="E1370" s="42" t="s">
        <v>12072</v>
      </c>
      <c r="F1370" s="43">
        <v>20.97</v>
      </c>
    </row>
    <row r="1371" spans="1:6" ht="12.75">
      <c r="A1371" s="42" t="s">
        <v>12073</v>
      </c>
      <c r="B1371" s="42">
        <v>38428</v>
      </c>
      <c r="C1371" s="135" t="s">
        <v>13438</v>
      </c>
      <c r="D1371" s="42" t="s">
        <v>69</v>
      </c>
      <c r="E1371" s="42" t="s">
        <v>12072</v>
      </c>
      <c r="F1371" s="43">
        <v>18.78</v>
      </c>
    </row>
    <row r="1372" spans="1:6" ht="12.75">
      <c r="A1372" s="42" t="s">
        <v>12073</v>
      </c>
      <c r="B1372" s="42">
        <v>38007</v>
      </c>
      <c r="C1372" s="135" t="s">
        <v>13439</v>
      </c>
      <c r="D1372" s="42" t="s">
        <v>69</v>
      </c>
      <c r="E1372" s="42" t="s">
        <v>12072</v>
      </c>
      <c r="F1372" s="43">
        <v>24.19</v>
      </c>
    </row>
    <row r="1373" spans="1:6" ht="12.75">
      <c r="A1373" s="42" t="s">
        <v>12073</v>
      </c>
      <c r="B1373" s="42">
        <v>38008</v>
      </c>
      <c r="C1373" s="135" t="s">
        <v>13440</v>
      </c>
      <c r="D1373" s="42" t="s">
        <v>69</v>
      </c>
      <c r="E1373" s="42" t="s">
        <v>12072</v>
      </c>
      <c r="F1373" s="43">
        <v>38.72</v>
      </c>
    </row>
    <row r="1374" spans="1:6" ht="12.75">
      <c r="A1374" s="42" t="s">
        <v>12073</v>
      </c>
      <c r="B1374" s="42">
        <v>38009</v>
      </c>
      <c r="C1374" s="135" t="s">
        <v>13441</v>
      </c>
      <c r="D1374" s="42" t="s">
        <v>69</v>
      </c>
      <c r="E1374" s="42" t="s">
        <v>12072</v>
      </c>
      <c r="F1374" s="43">
        <v>47.4</v>
      </c>
    </row>
    <row r="1375" spans="1:6" ht="12.75">
      <c r="A1375" s="42" t="s">
        <v>12073</v>
      </c>
      <c r="B1375" s="42">
        <v>44248</v>
      </c>
      <c r="C1375" s="135" t="s">
        <v>13442</v>
      </c>
      <c r="D1375" s="42" t="s">
        <v>69</v>
      </c>
      <c r="E1375" s="42" t="s">
        <v>12072</v>
      </c>
      <c r="F1375" s="43">
        <v>77.260000000000005</v>
      </c>
    </row>
    <row r="1376" spans="1:6" ht="12.75">
      <c r="A1376" s="42" t="s">
        <v>12073</v>
      </c>
      <c r="B1376" s="42">
        <v>44249</v>
      </c>
      <c r="C1376" s="135" t="s">
        <v>13443</v>
      </c>
      <c r="D1376" s="42" t="s">
        <v>69</v>
      </c>
      <c r="E1376" s="42" t="s">
        <v>12072</v>
      </c>
      <c r="F1376" s="43">
        <v>298.08</v>
      </c>
    </row>
    <row r="1377" spans="1:6" ht="12.75">
      <c r="A1377" s="42" t="s">
        <v>12073</v>
      </c>
      <c r="B1377" s="42">
        <v>44250</v>
      </c>
      <c r="C1377" s="135" t="s">
        <v>13444</v>
      </c>
      <c r="D1377" s="42" t="s">
        <v>69</v>
      </c>
      <c r="E1377" s="42" t="s">
        <v>12072</v>
      </c>
      <c r="F1377" s="43">
        <v>432.88</v>
      </c>
    </row>
    <row r="1378" spans="1:6" ht="25.5">
      <c r="A1378" s="42" t="s">
        <v>12073</v>
      </c>
      <c r="B1378" s="42">
        <v>39279</v>
      </c>
      <c r="C1378" s="135" t="s">
        <v>13445</v>
      </c>
      <c r="D1378" s="42" t="s">
        <v>69</v>
      </c>
      <c r="E1378" s="42" t="s">
        <v>12072</v>
      </c>
      <c r="F1378" s="43"/>
    </row>
    <row r="1379" spans="1:6" ht="25.5">
      <c r="A1379" s="42" t="s">
        <v>12073</v>
      </c>
      <c r="B1379" s="42">
        <v>39280</v>
      </c>
      <c r="C1379" s="135" t="s">
        <v>13446</v>
      </c>
      <c r="D1379" s="42" t="s">
        <v>69</v>
      </c>
      <c r="E1379" s="42" t="s">
        <v>12072</v>
      </c>
      <c r="F1379" s="43"/>
    </row>
    <row r="1380" spans="1:6" ht="25.5">
      <c r="A1380" s="42" t="s">
        <v>12073</v>
      </c>
      <c r="B1380" s="42">
        <v>39281</v>
      </c>
      <c r="C1380" s="135" t="s">
        <v>13447</v>
      </c>
      <c r="D1380" s="42" t="s">
        <v>69</v>
      </c>
      <c r="E1380" s="42" t="s">
        <v>12072</v>
      </c>
      <c r="F1380" s="43"/>
    </row>
    <row r="1381" spans="1:6" ht="25.5">
      <c r="A1381" s="42" t="s">
        <v>12073</v>
      </c>
      <c r="B1381" s="42">
        <v>39282</v>
      </c>
      <c r="C1381" s="135" t="s">
        <v>13448</v>
      </c>
      <c r="D1381" s="42" t="s">
        <v>69</v>
      </c>
      <c r="E1381" s="42" t="s">
        <v>12072</v>
      </c>
      <c r="F1381" s="43"/>
    </row>
    <row r="1382" spans="1:6" ht="25.5">
      <c r="A1382" s="42" t="s">
        <v>12073</v>
      </c>
      <c r="B1382" s="42">
        <v>38844</v>
      </c>
      <c r="C1382" s="135" t="s">
        <v>13449</v>
      </c>
      <c r="D1382" s="42" t="s">
        <v>69</v>
      </c>
      <c r="E1382" s="42" t="s">
        <v>12079</v>
      </c>
      <c r="F1382" s="43"/>
    </row>
    <row r="1383" spans="1:6" ht="25.5">
      <c r="A1383" s="42" t="s">
        <v>12073</v>
      </c>
      <c r="B1383" s="42">
        <v>38846</v>
      </c>
      <c r="C1383" s="135" t="s">
        <v>13450</v>
      </c>
      <c r="D1383" s="42" t="s">
        <v>69</v>
      </c>
      <c r="E1383" s="42" t="s">
        <v>12072</v>
      </c>
      <c r="F1383" s="43"/>
    </row>
    <row r="1384" spans="1:6" ht="25.5">
      <c r="A1384" s="42" t="s">
        <v>12073</v>
      </c>
      <c r="B1384" s="42">
        <v>38847</v>
      </c>
      <c r="C1384" s="135" t="s">
        <v>13451</v>
      </c>
      <c r="D1384" s="42" t="s">
        <v>69</v>
      </c>
      <c r="E1384" s="42" t="s">
        <v>12072</v>
      </c>
      <c r="F1384" s="43"/>
    </row>
    <row r="1385" spans="1:6" ht="25.5">
      <c r="A1385" s="42" t="s">
        <v>12073</v>
      </c>
      <c r="B1385" s="42">
        <v>38850</v>
      </c>
      <c r="C1385" s="135" t="s">
        <v>13452</v>
      </c>
      <c r="D1385" s="42" t="s">
        <v>69</v>
      </c>
      <c r="E1385" s="42" t="s">
        <v>12072</v>
      </c>
      <c r="F1385" s="43"/>
    </row>
    <row r="1386" spans="1:6" ht="25.5">
      <c r="A1386" s="42" t="s">
        <v>12073</v>
      </c>
      <c r="B1386" s="42">
        <v>38848</v>
      </c>
      <c r="C1386" s="135" t="s">
        <v>13453</v>
      </c>
      <c r="D1386" s="42" t="s">
        <v>69</v>
      </c>
      <c r="E1386" s="42" t="s">
        <v>12072</v>
      </c>
      <c r="F1386" s="43"/>
    </row>
    <row r="1387" spans="1:6" ht="25.5">
      <c r="A1387" s="42" t="s">
        <v>12073</v>
      </c>
      <c r="B1387" s="42">
        <v>38851</v>
      </c>
      <c r="C1387" s="135" t="s">
        <v>13454</v>
      </c>
      <c r="D1387" s="42" t="s">
        <v>69</v>
      </c>
      <c r="E1387" s="42" t="s">
        <v>12072</v>
      </c>
      <c r="F1387" s="43"/>
    </row>
    <row r="1388" spans="1:6" ht="25.5">
      <c r="A1388" s="42" t="s">
        <v>12073</v>
      </c>
      <c r="B1388" s="42">
        <v>38854</v>
      </c>
      <c r="C1388" s="135" t="s">
        <v>13455</v>
      </c>
      <c r="D1388" s="42" t="s">
        <v>69</v>
      </c>
      <c r="E1388" s="42" t="s">
        <v>12072</v>
      </c>
      <c r="F1388" s="43"/>
    </row>
    <row r="1389" spans="1:6" ht="38.25">
      <c r="A1389" s="42" t="s">
        <v>12073</v>
      </c>
      <c r="B1389" s="42">
        <v>3104</v>
      </c>
      <c r="C1389" s="135" t="s">
        <v>13456</v>
      </c>
      <c r="D1389" s="42" t="s">
        <v>13457</v>
      </c>
      <c r="E1389" s="42" t="s">
        <v>12072</v>
      </c>
      <c r="F1389" s="43">
        <v>180.31</v>
      </c>
    </row>
    <row r="1390" spans="1:6" ht="25.5">
      <c r="A1390" s="42" t="s">
        <v>12073</v>
      </c>
      <c r="B1390" s="42">
        <v>1607</v>
      </c>
      <c r="C1390" s="135" t="s">
        <v>13458</v>
      </c>
      <c r="D1390" s="42" t="s">
        <v>13457</v>
      </c>
      <c r="E1390" s="42" t="s">
        <v>12072</v>
      </c>
      <c r="F1390" s="43">
        <v>0.24</v>
      </c>
    </row>
    <row r="1391" spans="1:6" ht="25.5">
      <c r="A1391" s="42" t="s">
        <v>12073</v>
      </c>
      <c r="B1391" s="42">
        <v>38169</v>
      </c>
      <c r="C1391" s="135" t="s">
        <v>13459</v>
      </c>
      <c r="D1391" s="42" t="s">
        <v>13457</v>
      </c>
      <c r="E1391" s="42" t="s">
        <v>12072</v>
      </c>
      <c r="F1391" s="43">
        <v>94.73</v>
      </c>
    </row>
    <row r="1392" spans="1:6" ht="25.5">
      <c r="A1392" s="42" t="s">
        <v>12073</v>
      </c>
      <c r="B1392" s="42">
        <v>6142</v>
      </c>
      <c r="C1392" s="135" t="s">
        <v>13460</v>
      </c>
      <c r="D1392" s="42" t="s">
        <v>69</v>
      </c>
      <c r="E1392" s="42" t="s">
        <v>12072</v>
      </c>
      <c r="F1392" s="43">
        <v>8.3000000000000007</v>
      </c>
    </row>
    <row r="1393" spans="1:6" ht="25.5">
      <c r="A1393" s="42" t="s">
        <v>12073</v>
      </c>
      <c r="B1393" s="42">
        <v>11686</v>
      </c>
      <c r="C1393" s="135" t="s">
        <v>13461</v>
      </c>
      <c r="D1393" s="42" t="s">
        <v>69</v>
      </c>
      <c r="E1393" s="42" t="s">
        <v>12072</v>
      </c>
      <c r="F1393" s="43">
        <v>11.53</v>
      </c>
    </row>
    <row r="1394" spans="1:6" ht="12.75">
      <c r="A1394" s="42" t="s">
        <v>12073</v>
      </c>
      <c r="B1394" s="42">
        <v>37598</v>
      </c>
      <c r="C1394" s="135" t="s">
        <v>13462</v>
      </c>
      <c r="D1394" s="42" t="s">
        <v>69</v>
      </c>
      <c r="E1394" s="42" t="s">
        <v>12072</v>
      </c>
      <c r="F1394" s="43"/>
    </row>
    <row r="1395" spans="1:6" ht="38.25">
      <c r="A1395" s="42" t="s">
        <v>12073</v>
      </c>
      <c r="B1395" s="42">
        <v>25398</v>
      </c>
      <c r="C1395" s="135" t="s">
        <v>13463</v>
      </c>
      <c r="D1395" s="42" t="s">
        <v>69</v>
      </c>
      <c r="E1395" s="42" t="s">
        <v>12072</v>
      </c>
      <c r="F1395" s="43"/>
    </row>
    <row r="1396" spans="1:6" ht="38.25">
      <c r="A1396" s="42" t="s">
        <v>12073</v>
      </c>
      <c r="B1396" s="42">
        <v>25399</v>
      </c>
      <c r="C1396" s="135" t="s">
        <v>13464</v>
      </c>
      <c r="D1396" s="42" t="s">
        <v>69</v>
      </c>
      <c r="E1396" s="42" t="s">
        <v>12072</v>
      </c>
      <c r="F1396" s="43"/>
    </row>
    <row r="1397" spans="1:6" ht="25.5">
      <c r="A1397" s="42" t="s">
        <v>12073</v>
      </c>
      <c r="B1397" s="42">
        <v>43440</v>
      </c>
      <c r="C1397" s="135" t="s">
        <v>13465</v>
      </c>
      <c r="D1397" s="42" t="s">
        <v>69</v>
      </c>
      <c r="E1397" s="42" t="s">
        <v>12072</v>
      </c>
      <c r="F1397" s="43"/>
    </row>
    <row r="1398" spans="1:6" ht="25.5">
      <c r="A1398" s="42" t="s">
        <v>12249</v>
      </c>
      <c r="B1398" s="42">
        <v>10667</v>
      </c>
      <c r="C1398" s="135" t="s">
        <v>13466</v>
      </c>
      <c r="D1398" s="42" t="s">
        <v>69</v>
      </c>
      <c r="E1398" s="42" t="s">
        <v>12079</v>
      </c>
      <c r="F1398" s="43"/>
    </row>
    <row r="1399" spans="1:6" ht="12.75">
      <c r="A1399" s="42" t="s">
        <v>12073</v>
      </c>
      <c r="B1399" s="42">
        <v>1613</v>
      </c>
      <c r="C1399" s="135" t="s">
        <v>13467</v>
      </c>
      <c r="D1399" s="42" t="s">
        <v>69</v>
      </c>
      <c r="E1399" s="42" t="s">
        <v>12072</v>
      </c>
      <c r="F1399" s="43">
        <v>1478.63</v>
      </c>
    </row>
    <row r="1400" spans="1:6" ht="12.75">
      <c r="A1400" s="42" t="s">
        <v>12073</v>
      </c>
      <c r="B1400" s="42">
        <v>1626</v>
      </c>
      <c r="C1400" s="135" t="s">
        <v>13468</v>
      </c>
      <c r="D1400" s="42" t="s">
        <v>69</v>
      </c>
      <c r="E1400" s="42" t="s">
        <v>12072</v>
      </c>
      <c r="F1400" s="43">
        <v>2211.48</v>
      </c>
    </row>
    <row r="1401" spans="1:6" ht="12.75">
      <c r="A1401" s="42" t="s">
        <v>12073</v>
      </c>
      <c r="B1401" s="42">
        <v>1625</v>
      </c>
      <c r="C1401" s="135" t="s">
        <v>13469</v>
      </c>
      <c r="D1401" s="42" t="s">
        <v>69</v>
      </c>
      <c r="E1401" s="42" t="s">
        <v>12072</v>
      </c>
      <c r="F1401" s="43">
        <v>154.46</v>
      </c>
    </row>
    <row r="1402" spans="1:6" ht="12.75">
      <c r="A1402" s="42" t="s">
        <v>12073</v>
      </c>
      <c r="B1402" s="42">
        <v>1622</v>
      </c>
      <c r="C1402" s="135" t="s">
        <v>13470</v>
      </c>
      <c r="D1402" s="42" t="s">
        <v>69</v>
      </c>
      <c r="E1402" s="42" t="s">
        <v>12072</v>
      </c>
      <c r="F1402" s="43">
        <v>4990.3999999999996</v>
      </c>
    </row>
    <row r="1403" spans="1:6" ht="12.75">
      <c r="A1403" s="42" t="s">
        <v>12073</v>
      </c>
      <c r="B1403" s="42">
        <v>1620</v>
      </c>
      <c r="C1403" s="135" t="s">
        <v>13471</v>
      </c>
      <c r="D1403" s="42" t="s">
        <v>69</v>
      </c>
      <c r="E1403" s="42" t="s">
        <v>12072</v>
      </c>
      <c r="F1403" s="43">
        <v>325.38</v>
      </c>
    </row>
    <row r="1404" spans="1:6" ht="12.75">
      <c r="A1404" s="42" t="s">
        <v>12073</v>
      </c>
      <c r="B1404" s="42">
        <v>1629</v>
      </c>
      <c r="C1404" s="135" t="s">
        <v>13472</v>
      </c>
      <c r="D1404" s="42" t="s">
        <v>69</v>
      </c>
      <c r="E1404" s="42" t="s">
        <v>12072</v>
      </c>
      <c r="F1404" s="43">
        <v>12145.45</v>
      </c>
    </row>
    <row r="1405" spans="1:6" ht="12.75">
      <c r="A1405" s="42" t="s">
        <v>12073</v>
      </c>
      <c r="B1405" s="42">
        <v>1627</v>
      </c>
      <c r="C1405" s="135" t="s">
        <v>13473</v>
      </c>
      <c r="D1405" s="42" t="s">
        <v>69</v>
      </c>
      <c r="E1405" s="42" t="s">
        <v>12072</v>
      </c>
      <c r="F1405" s="43">
        <v>621.96</v>
      </c>
    </row>
    <row r="1406" spans="1:6" ht="12.75">
      <c r="A1406" s="42" t="s">
        <v>12073</v>
      </c>
      <c r="B1406" s="42">
        <v>1623</v>
      </c>
      <c r="C1406" s="135" t="s">
        <v>13474</v>
      </c>
      <c r="D1406" s="42" t="s">
        <v>69</v>
      </c>
      <c r="E1406" s="42" t="s">
        <v>12072</v>
      </c>
      <c r="F1406" s="43">
        <v>125.97</v>
      </c>
    </row>
    <row r="1407" spans="1:6" ht="12.75">
      <c r="A1407" s="42" t="s">
        <v>12073</v>
      </c>
      <c r="B1407" s="42">
        <v>1619</v>
      </c>
      <c r="C1407" s="135" t="s">
        <v>13475</v>
      </c>
      <c r="D1407" s="42" t="s">
        <v>69</v>
      </c>
      <c r="E1407" s="42" t="s">
        <v>12072</v>
      </c>
      <c r="F1407" s="43">
        <v>173.28</v>
      </c>
    </row>
    <row r="1408" spans="1:6" ht="25.5">
      <c r="A1408" s="42" t="s">
        <v>12073</v>
      </c>
      <c r="B1408" s="42">
        <v>1630</v>
      </c>
      <c r="C1408" s="135" t="s">
        <v>13476</v>
      </c>
      <c r="D1408" s="42" t="s">
        <v>69</v>
      </c>
      <c r="E1408" s="42" t="s">
        <v>12072</v>
      </c>
      <c r="F1408" s="43">
        <v>3815.26</v>
      </c>
    </row>
    <row r="1409" spans="1:6" ht="12.75">
      <c r="A1409" s="42" t="s">
        <v>12073</v>
      </c>
      <c r="B1409" s="42">
        <v>1616</v>
      </c>
      <c r="C1409" s="135" t="s">
        <v>13477</v>
      </c>
      <c r="D1409" s="42" t="s">
        <v>69</v>
      </c>
      <c r="E1409" s="42" t="s">
        <v>12072</v>
      </c>
      <c r="F1409" s="43">
        <v>5867.94</v>
      </c>
    </row>
    <row r="1410" spans="1:6" ht="12.75">
      <c r="A1410" s="42" t="s">
        <v>12073</v>
      </c>
      <c r="B1410" s="42">
        <v>1614</v>
      </c>
      <c r="C1410" s="135" t="s">
        <v>13478</v>
      </c>
      <c r="D1410" s="42" t="s">
        <v>69</v>
      </c>
      <c r="E1410" s="42" t="s">
        <v>12072</v>
      </c>
      <c r="F1410" s="43">
        <v>268.18</v>
      </c>
    </row>
    <row r="1411" spans="1:6" ht="12.75">
      <c r="A1411" s="42" t="s">
        <v>12073</v>
      </c>
      <c r="B1411" s="42">
        <v>1617</v>
      </c>
      <c r="C1411" s="135" t="s">
        <v>13479</v>
      </c>
      <c r="D1411" s="42" t="s">
        <v>69</v>
      </c>
      <c r="E1411" s="42" t="s">
        <v>12072</v>
      </c>
      <c r="F1411" s="43">
        <v>7005.05</v>
      </c>
    </row>
    <row r="1412" spans="1:6" ht="12.75">
      <c r="A1412" s="42" t="s">
        <v>12073</v>
      </c>
      <c r="B1412" s="42">
        <v>1621</v>
      </c>
      <c r="C1412" s="135" t="s">
        <v>13480</v>
      </c>
      <c r="D1412" s="42" t="s">
        <v>69</v>
      </c>
      <c r="E1412" s="42" t="s">
        <v>12072</v>
      </c>
      <c r="F1412" s="43">
        <v>479.64</v>
      </c>
    </row>
    <row r="1413" spans="1:6" ht="12.75">
      <c r="A1413" s="42" t="s">
        <v>12073</v>
      </c>
      <c r="B1413" s="42">
        <v>1624</v>
      </c>
      <c r="C1413" s="135" t="s">
        <v>13481</v>
      </c>
      <c r="D1413" s="42" t="s">
        <v>69</v>
      </c>
      <c r="E1413" s="42" t="s">
        <v>12072</v>
      </c>
      <c r="F1413" s="43">
        <v>17218.77</v>
      </c>
    </row>
    <row r="1414" spans="1:6" ht="12.75">
      <c r="A1414" s="42" t="s">
        <v>12073</v>
      </c>
      <c r="B1414" s="42">
        <v>1615</v>
      </c>
      <c r="C1414" s="135" t="s">
        <v>13482</v>
      </c>
      <c r="D1414" s="42" t="s">
        <v>69</v>
      </c>
      <c r="E1414" s="42" t="s">
        <v>12072</v>
      </c>
      <c r="F1414" s="43">
        <v>900.69</v>
      </c>
    </row>
    <row r="1415" spans="1:6" ht="12.75">
      <c r="A1415" s="42" t="s">
        <v>12073</v>
      </c>
      <c r="B1415" s="42">
        <v>1612</v>
      </c>
      <c r="C1415" s="135" t="s">
        <v>13483</v>
      </c>
      <c r="D1415" s="42" t="s">
        <v>69</v>
      </c>
      <c r="E1415" s="42" t="s">
        <v>12079</v>
      </c>
      <c r="F1415" s="43">
        <v>118.63</v>
      </c>
    </row>
    <row r="1416" spans="1:6" ht="12.75">
      <c r="A1416" s="42" t="s">
        <v>12073</v>
      </c>
      <c r="B1416" s="42">
        <v>1618</v>
      </c>
      <c r="C1416" s="135" t="s">
        <v>13484</v>
      </c>
      <c r="D1416" s="42" t="s">
        <v>69</v>
      </c>
      <c r="E1416" s="42" t="s">
        <v>12072</v>
      </c>
      <c r="F1416" s="43">
        <v>1237.69</v>
      </c>
    </row>
    <row r="1417" spans="1:6" ht="12.75">
      <c r="A1417" s="42" t="s">
        <v>12073</v>
      </c>
      <c r="B1417" s="42">
        <v>14211</v>
      </c>
      <c r="C1417" s="135" t="s">
        <v>13485</v>
      </c>
      <c r="D1417" s="42" t="s">
        <v>69</v>
      </c>
      <c r="E1417" s="42" t="s">
        <v>12072</v>
      </c>
      <c r="F1417" s="43">
        <v>55.87</v>
      </c>
    </row>
    <row r="1418" spans="1:6" ht="25.5">
      <c r="A1418" s="42" t="s">
        <v>12073</v>
      </c>
      <c r="B1418" s="42">
        <v>43657</v>
      </c>
      <c r="C1418" s="135" t="s">
        <v>13486</v>
      </c>
      <c r="D1418" s="42" t="s">
        <v>40</v>
      </c>
      <c r="E1418" s="42" t="s">
        <v>12072</v>
      </c>
      <c r="F1418" s="43">
        <v>7.25</v>
      </c>
    </row>
    <row r="1419" spans="1:6" ht="12.75">
      <c r="A1419" s="42" t="s">
        <v>12073</v>
      </c>
      <c r="B1419" s="42">
        <v>38200</v>
      </c>
      <c r="C1419" s="135" t="s">
        <v>13487</v>
      </c>
      <c r="D1419" s="42" t="s">
        <v>13488</v>
      </c>
      <c r="E1419" s="42" t="s">
        <v>12072</v>
      </c>
      <c r="F1419" s="43">
        <v>461.41</v>
      </c>
    </row>
    <row r="1420" spans="1:6" ht="25.5">
      <c r="A1420" s="42" t="s">
        <v>12073</v>
      </c>
      <c r="B1420" s="42">
        <v>39269</v>
      </c>
      <c r="C1420" s="135" t="s">
        <v>13489</v>
      </c>
      <c r="D1420" s="42" t="s">
        <v>40</v>
      </c>
      <c r="E1420" s="42" t="s">
        <v>12072</v>
      </c>
      <c r="F1420" s="43">
        <v>1.43</v>
      </c>
    </row>
    <row r="1421" spans="1:6" ht="25.5">
      <c r="A1421" s="42" t="s">
        <v>12073</v>
      </c>
      <c r="B1421" s="42">
        <v>11889</v>
      </c>
      <c r="C1421" s="135" t="s">
        <v>13490</v>
      </c>
      <c r="D1421" s="42" t="s">
        <v>40</v>
      </c>
      <c r="E1421" s="42" t="s">
        <v>12072</v>
      </c>
      <c r="F1421" s="43">
        <v>1.96</v>
      </c>
    </row>
    <row r="1422" spans="1:6" ht="25.5">
      <c r="A1422" s="42" t="s">
        <v>12073</v>
      </c>
      <c r="B1422" s="42">
        <v>39270</v>
      </c>
      <c r="C1422" s="135" t="s">
        <v>13491</v>
      </c>
      <c r="D1422" s="42" t="s">
        <v>40</v>
      </c>
      <c r="E1422" s="42" t="s">
        <v>12072</v>
      </c>
      <c r="F1422" s="43">
        <v>2.5499999999999998</v>
      </c>
    </row>
    <row r="1423" spans="1:6" ht="25.5">
      <c r="A1423" s="42" t="s">
        <v>12073</v>
      </c>
      <c r="B1423" s="42">
        <v>11890</v>
      </c>
      <c r="C1423" s="135" t="s">
        <v>13492</v>
      </c>
      <c r="D1423" s="42" t="s">
        <v>40</v>
      </c>
      <c r="E1423" s="42" t="s">
        <v>12072</v>
      </c>
      <c r="F1423" s="43">
        <v>3.47</v>
      </c>
    </row>
    <row r="1424" spans="1:6" ht="25.5">
      <c r="A1424" s="42" t="s">
        <v>12073</v>
      </c>
      <c r="B1424" s="42">
        <v>11891</v>
      </c>
      <c r="C1424" s="135" t="s">
        <v>13493</v>
      </c>
      <c r="D1424" s="42" t="s">
        <v>40</v>
      </c>
      <c r="E1424" s="42" t="s">
        <v>12072</v>
      </c>
      <c r="F1424" s="43">
        <v>5.63</v>
      </c>
    </row>
    <row r="1425" spans="1:6" ht="25.5">
      <c r="A1425" s="42" t="s">
        <v>12073</v>
      </c>
      <c r="B1425" s="42">
        <v>11892</v>
      </c>
      <c r="C1425" s="135" t="s">
        <v>13494</v>
      </c>
      <c r="D1425" s="42" t="s">
        <v>40</v>
      </c>
      <c r="E1425" s="42" t="s">
        <v>12072</v>
      </c>
      <c r="F1425" s="43">
        <v>9.1999999999999993</v>
      </c>
    </row>
    <row r="1426" spans="1:6" ht="12.75">
      <c r="A1426" s="42" t="s">
        <v>12073</v>
      </c>
      <c r="B1426" s="42">
        <v>37601</v>
      </c>
      <c r="C1426" s="135" t="s">
        <v>13495</v>
      </c>
      <c r="D1426" s="42" t="s">
        <v>40</v>
      </c>
      <c r="E1426" s="42" t="s">
        <v>12072</v>
      </c>
      <c r="F1426" s="43"/>
    </row>
    <row r="1427" spans="1:6" ht="12.75">
      <c r="A1427" s="42" t="s">
        <v>12073</v>
      </c>
      <c r="B1427" s="42">
        <v>1634</v>
      </c>
      <c r="C1427" s="135" t="s">
        <v>13496</v>
      </c>
      <c r="D1427" s="42" t="s">
        <v>40</v>
      </c>
      <c r="E1427" s="42" t="s">
        <v>12072</v>
      </c>
      <c r="F1427" s="43"/>
    </row>
    <row r="1428" spans="1:6" ht="12.75">
      <c r="A1428" s="42" t="s">
        <v>12249</v>
      </c>
      <c r="B1428" s="42">
        <v>44274</v>
      </c>
      <c r="C1428" s="135" t="s">
        <v>13497</v>
      </c>
      <c r="D1428" s="42" t="s">
        <v>69</v>
      </c>
      <c r="E1428" s="42" t="s">
        <v>12072</v>
      </c>
      <c r="F1428" s="43">
        <v>784.79</v>
      </c>
    </row>
    <row r="1429" spans="1:6" ht="12.75">
      <c r="A1429" s="42" t="s">
        <v>12073</v>
      </c>
      <c r="B1429" s="42">
        <v>5086</v>
      </c>
      <c r="C1429" s="135" t="s">
        <v>13498</v>
      </c>
      <c r="D1429" s="42" t="s">
        <v>1104</v>
      </c>
      <c r="E1429" s="42" t="s">
        <v>12072</v>
      </c>
      <c r="F1429" s="43">
        <v>39.22</v>
      </c>
    </row>
    <row r="1430" spans="1:6" ht="12.75">
      <c r="A1430" s="42" t="s">
        <v>12073</v>
      </c>
      <c r="B1430" s="42">
        <v>45244</v>
      </c>
      <c r="C1430" s="135" t="s">
        <v>13499</v>
      </c>
      <c r="D1430" s="42" t="s">
        <v>69</v>
      </c>
      <c r="E1430" s="42" t="s">
        <v>12072</v>
      </c>
      <c r="F1430" s="43">
        <v>108.94</v>
      </c>
    </row>
    <row r="1431" spans="1:6" ht="25.5">
      <c r="A1431" s="42" t="s">
        <v>12249</v>
      </c>
      <c r="B1431" s="42">
        <v>11280</v>
      </c>
      <c r="C1431" s="135" t="s">
        <v>13500</v>
      </c>
      <c r="D1431" s="42" t="s">
        <v>69</v>
      </c>
      <c r="E1431" s="42" t="s">
        <v>12072</v>
      </c>
      <c r="F1431" s="43">
        <v>13952.33</v>
      </c>
    </row>
    <row r="1432" spans="1:6" ht="25.5">
      <c r="A1432" s="42" t="s">
        <v>12249</v>
      </c>
      <c r="B1432" s="42">
        <v>40519</v>
      </c>
      <c r="C1432" s="135" t="s">
        <v>13501</v>
      </c>
      <c r="D1432" s="42" t="s">
        <v>69</v>
      </c>
      <c r="E1432" s="42" t="s">
        <v>12072</v>
      </c>
      <c r="F1432" s="43">
        <v>115018.27</v>
      </c>
    </row>
    <row r="1433" spans="1:6" ht="12.75">
      <c r="A1433" s="42" t="s">
        <v>12073</v>
      </c>
      <c r="B1433" s="42">
        <v>3446</v>
      </c>
      <c r="C1433" s="135" t="s">
        <v>13502</v>
      </c>
      <c r="D1433" s="42" t="s">
        <v>69</v>
      </c>
      <c r="E1433" s="42" t="s">
        <v>12072</v>
      </c>
      <c r="F1433" s="43"/>
    </row>
    <row r="1434" spans="1:6" ht="12.75">
      <c r="A1434" s="42" t="s">
        <v>12073</v>
      </c>
      <c r="B1434" s="42">
        <v>3445</v>
      </c>
      <c r="C1434" s="135" t="s">
        <v>13503</v>
      </c>
      <c r="D1434" s="42" t="s">
        <v>69</v>
      </c>
      <c r="E1434" s="42" t="s">
        <v>12072</v>
      </c>
      <c r="F1434" s="43"/>
    </row>
    <row r="1435" spans="1:6" ht="12.75">
      <c r="A1435" s="42" t="s">
        <v>12073</v>
      </c>
      <c r="B1435" s="42">
        <v>3444</v>
      </c>
      <c r="C1435" s="135" t="s">
        <v>13504</v>
      </c>
      <c r="D1435" s="42" t="s">
        <v>69</v>
      </c>
      <c r="E1435" s="42" t="s">
        <v>12072</v>
      </c>
      <c r="F1435" s="43"/>
    </row>
    <row r="1436" spans="1:6" ht="12.75">
      <c r="A1436" s="42" t="s">
        <v>12073</v>
      </c>
      <c r="B1436" s="42">
        <v>3441</v>
      </c>
      <c r="C1436" s="135" t="s">
        <v>13505</v>
      </c>
      <c r="D1436" s="42" t="s">
        <v>69</v>
      </c>
      <c r="E1436" s="42" t="s">
        <v>12072</v>
      </c>
      <c r="F1436" s="43"/>
    </row>
    <row r="1437" spans="1:6" ht="12.75">
      <c r="A1437" s="42" t="s">
        <v>12073</v>
      </c>
      <c r="B1437" s="42">
        <v>12402</v>
      </c>
      <c r="C1437" s="135" t="s">
        <v>13506</v>
      </c>
      <c r="D1437" s="42" t="s">
        <v>69</v>
      </c>
      <c r="E1437" s="42" t="s">
        <v>12072</v>
      </c>
      <c r="F1437" s="43"/>
    </row>
    <row r="1438" spans="1:6" ht="12.75">
      <c r="A1438" s="42" t="s">
        <v>12073</v>
      </c>
      <c r="B1438" s="42">
        <v>3447</v>
      </c>
      <c r="C1438" s="135" t="s">
        <v>13507</v>
      </c>
      <c r="D1438" s="42" t="s">
        <v>69</v>
      </c>
      <c r="E1438" s="42" t="s">
        <v>12072</v>
      </c>
      <c r="F1438" s="43"/>
    </row>
    <row r="1439" spans="1:6" ht="12.75">
      <c r="A1439" s="42" t="s">
        <v>12073</v>
      </c>
      <c r="B1439" s="42">
        <v>3448</v>
      </c>
      <c r="C1439" s="135" t="s">
        <v>13508</v>
      </c>
      <c r="D1439" s="42" t="s">
        <v>69</v>
      </c>
      <c r="E1439" s="42" t="s">
        <v>12072</v>
      </c>
      <c r="F1439" s="43"/>
    </row>
    <row r="1440" spans="1:6" ht="12.75">
      <c r="A1440" s="42" t="s">
        <v>12073</v>
      </c>
      <c r="B1440" s="42">
        <v>3442</v>
      </c>
      <c r="C1440" s="135" t="s">
        <v>13509</v>
      </c>
      <c r="D1440" s="42" t="s">
        <v>69</v>
      </c>
      <c r="E1440" s="42" t="s">
        <v>12072</v>
      </c>
      <c r="F1440" s="43"/>
    </row>
    <row r="1441" spans="1:6" ht="12.75">
      <c r="A1441" s="42" t="s">
        <v>12073</v>
      </c>
      <c r="B1441" s="42">
        <v>3449</v>
      </c>
      <c r="C1441" s="135" t="s">
        <v>13510</v>
      </c>
      <c r="D1441" s="42" t="s">
        <v>69</v>
      </c>
      <c r="E1441" s="42" t="s">
        <v>12072</v>
      </c>
      <c r="F1441" s="43"/>
    </row>
    <row r="1442" spans="1:6" ht="12.75">
      <c r="A1442" s="42" t="s">
        <v>12073</v>
      </c>
      <c r="B1442" s="42">
        <v>37438</v>
      </c>
      <c r="C1442" s="135" t="s">
        <v>13511</v>
      </c>
      <c r="D1442" s="42" t="s">
        <v>69</v>
      </c>
      <c r="E1442" s="42" t="s">
        <v>12072</v>
      </c>
      <c r="F1442" s="43"/>
    </row>
    <row r="1443" spans="1:6" ht="12.75">
      <c r="A1443" s="42" t="s">
        <v>12073</v>
      </c>
      <c r="B1443" s="42">
        <v>37439</v>
      </c>
      <c r="C1443" s="135" t="s">
        <v>13512</v>
      </c>
      <c r="D1443" s="42" t="s">
        <v>69</v>
      </c>
      <c r="E1443" s="42" t="s">
        <v>12072</v>
      </c>
      <c r="F1443" s="43"/>
    </row>
    <row r="1444" spans="1:6" ht="12.75">
      <c r="A1444" s="42" t="s">
        <v>12073</v>
      </c>
      <c r="B1444" s="42">
        <v>37435</v>
      </c>
      <c r="C1444" s="135" t="s">
        <v>13513</v>
      </c>
      <c r="D1444" s="42" t="s">
        <v>69</v>
      </c>
      <c r="E1444" s="42" t="s">
        <v>12072</v>
      </c>
      <c r="F1444" s="43"/>
    </row>
    <row r="1445" spans="1:6" ht="12.75">
      <c r="A1445" s="42" t="s">
        <v>12073</v>
      </c>
      <c r="B1445" s="42">
        <v>37436</v>
      </c>
      <c r="C1445" s="135" t="s">
        <v>13514</v>
      </c>
      <c r="D1445" s="42" t="s">
        <v>69</v>
      </c>
      <c r="E1445" s="42" t="s">
        <v>12072</v>
      </c>
      <c r="F1445" s="43"/>
    </row>
    <row r="1446" spans="1:6" ht="12.75">
      <c r="A1446" s="42" t="s">
        <v>12073</v>
      </c>
      <c r="B1446" s="42">
        <v>37437</v>
      </c>
      <c r="C1446" s="135" t="s">
        <v>13515</v>
      </c>
      <c r="D1446" s="42" t="s">
        <v>69</v>
      </c>
      <c r="E1446" s="42" t="s">
        <v>12072</v>
      </c>
      <c r="F1446" s="43"/>
    </row>
    <row r="1447" spans="1:6" ht="12.75">
      <c r="A1447" s="42" t="s">
        <v>12073</v>
      </c>
      <c r="B1447" s="42">
        <v>3473</v>
      </c>
      <c r="C1447" s="135" t="s">
        <v>13516</v>
      </c>
      <c r="D1447" s="42" t="s">
        <v>69</v>
      </c>
      <c r="E1447" s="42" t="s">
        <v>12072</v>
      </c>
      <c r="F1447" s="43"/>
    </row>
    <row r="1448" spans="1:6" ht="12.75">
      <c r="A1448" s="42" t="s">
        <v>12073</v>
      </c>
      <c r="B1448" s="42">
        <v>3474</v>
      </c>
      <c r="C1448" s="135" t="s">
        <v>13517</v>
      </c>
      <c r="D1448" s="42" t="s">
        <v>69</v>
      </c>
      <c r="E1448" s="42" t="s">
        <v>12072</v>
      </c>
      <c r="F1448" s="43"/>
    </row>
    <row r="1449" spans="1:6" ht="12.75">
      <c r="A1449" s="42" t="s">
        <v>12073</v>
      </c>
      <c r="B1449" s="42">
        <v>3443</v>
      </c>
      <c r="C1449" s="135" t="s">
        <v>13518</v>
      </c>
      <c r="D1449" s="42" t="s">
        <v>69</v>
      </c>
      <c r="E1449" s="42" t="s">
        <v>12072</v>
      </c>
      <c r="F1449" s="43"/>
    </row>
    <row r="1450" spans="1:6" ht="12.75">
      <c r="A1450" s="42" t="s">
        <v>12073</v>
      </c>
      <c r="B1450" s="42">
        <v>3450</v>
      </c>
      <c r="C1450" s="135" t="s">
        <v>13519</v>
      </c>
      <c r="D1450" s="42" t="s">
        <v>69</v>
      </c>
      <c r="E1450" s="42" t="s">
        <v>12072</v>
      </c>
      <c r="F1450" s="43"/>
    </row>
    <row r="1451" spans="1:6" ht="12.75">
      <c r="A1451" s="42" t="s">
        <v>12073</v>
      </c>
      <c r="B1451" s="42">
        <v>3453</v>
      </c>
      <c r="C1451" s="135" t="s">
        <v>13520</v>
      </c>
      <c r="D1451" s="42" t="s">
        <v>69</v>
      </c>
      <c r="E1451" s="42" t="s">
        <v>12072</v>
      </c>
      <c r="F1451" s="43"/>
    </row>
    <row r="1452" spans="1:6" ht="12.75">
      <c r="A1452" s="42" t="s">
        <v>12073</v>
      </c>
      <c r="B1452" s="42">
        <v>3452</v>
      </c>
      <c r="C1452" s="135" t="s">
        <v>13521</v>
      </c>
      <c r="D1452" s="42" t="s">
        <v>69</v>
      </c>
      <c r="E1452" s="42" t="s">
        <v>12072</v>
      </c>
      <c r="F1452" s="43"/>
    </row>
    <row r="1453" spans="1:6" ht="12.75">
      <c r="A1453" s="42" t="s">
        <v>12073</v>
      </c>
      <c r="B1453" s="42">
        <v>3454</v>
      </c>
      <c r="C1453" s="135" t="s">
        <v>13522</v>
      </c>
      <c r="D1453" s="42" t="s">
        <v>69</v>
      </c>
      <c r="E1453" s="42" t="s">
        <v>12072</v>
      </c>
      <c r="F1453" s="43"/>
    </row>
    <row r="1454" spans="1:6" ht="12.75">
      <c r="A1454" s="42" t="s">
        <v>12073</v>
      </c>
      <c r="B1454" s="42">
        <v>3451</v>
      </c>
      <c r="C1454" s="135" t="s">
        <v>13523</v>
      </c>
      <c r="D1454" s="42" t="s">
        <v>69</v>
      </c>
      <c r="E1454" s="42" t="s">
        <v>12072</v>
      </c>
      <c r="F1454" s="43"/>
    </row>
    <row r="1455" spans="1:6" ht="12.75">
      <c r="A1455" s="42" t="s">
        <v>12073</v>
      </c>
      <c r="B1455" s="42">
        <v>3458</v>
      </c>
      <c r="C1455" s="135" t="s">
        <v>13524</v>
      </c>
      <c r="D1455" s="42" t="s">
        <v>69</v>
      </c>
      <c r="E1455" s="42" t="s">
        <v>12072</v>
      </c>
      <c r="F1455" s="43"/>
    </row>
    <row r="1456" spans="1:6" ht="12.75">
      <c r="A1456" s="42" t="s">
        <v>12073</v>
      </c>
      <c r="B1456" s="42">
        <v>3457</v>
      </c>
      <c r="C1456" s="135" t="s">
        <v>13525</v>
      </c>
      <c r="D1456" s="42" t="s">
        <v>69</v>
      </c>
      <c r="E1456" s="42" t="s">
        <v>12072</v>
      </c>
      <c r="F1456" s="43"/>
    </row>
    <row r="1457" spans="1:6" ht="12.75">
      <c r="A1457" s="42" t="s">
        <v>12073</v>
      </c>
      <c r="B1457" s="42">
        <v>3472</v>
      </c>
      <c r="C1457" s="135" t="s">
        <v>13526</v>
      </c>
      <c r="D1457" s="42" t="s">
        <v>69</v>
      </c>
      <c r="E1457" s="42" t="s">
        <v>12072</v>
      </c>
      <c r="F1457" s="43"/>
    </row>
    <row r="1458" spans="1:6" ht="12.75">
      <c r="A1458" s="42" t="s">
        <v>12073</v>
      </c>
      <c r="B1458" s="42">
        <v>3455</v>
      </c>
      <c r="C1458" s="135" t="s">
        <v>13527</v>
      </c>
      <c r="D1458" s="42" t="s">
        <v>69</v>
      </c>
      <c r="E1458" s="42" t="s">
        <v>12072</v>
      </c>
      <c r="F1458" s="43"/>
    </row>
    <row r="1459" spans="1:6" ht="12.75">
      <c r="A1459" s="42" t="s">
        <v>12073</v>
      </c>
      <c r="B1459" s="42">
        <v>3470</v>
      </c>
      <c r="C1459" s="135" t="s">
        <v>13528</v>
      </c>
      <c r="D1459" s="42" t="s">
        <v>69</v>
      </c>
      <c r="E1459" s="42" t="s">
        <v>12072</v>
      </c>
      <c r="F1459" s="43"/>
    </row>
    <row r="1460" spans="1:6" ht="12.75">
      <c r="A1460" s="42" t="s">
        <v>12073</v>
      </c>
      <c r="B1460" s="42">
        <v>3471</v>
      </c>
      <c r="C1460" s="135" t="s">
        <v>13529</v>
      </c>
      <c r="D1460" s="42" t="s">
        <v>69</v>
      </c>
      <c r="E1460" s="42" t="s">
        <v>12072</v>
      </c>
      <c r="F1460" s="43"/>
    </row>
    <row r="1461" spans="1:6" ht="12.75">
      <c r="A1461" s="42" t="s">
        <v>12073</v>
      </c>
      <c r="B1461" s="42">
        <v>3459</v>
      </c>
      <c r="C1461" s="135" t="s">
        <v>13530</v>
      </c>
      <c r="D1461" s="42" t="s">
        <v>69</v>
      </c>
      <c r="E1461" s="42" t="s">
        <v>12072</v>
      </c>
      <c r="F1461" s="43"/>
    </row>
    <row r="1462" spans="1:6" ht="12.75">
      <c r="A1462" s="42" t="s">
        <v>12073</v>
      </c>
      <c r="B1462" s="42">
        <v>3456</v>
      </c>
      <c r="C1462" s="135" t="s">
        <v>13531</v>
      </c>
      <c r="D1462" s="42" t="s">
        <v>69</v>
      </c>
      <c r="E1462" s="42" t="s">
        <v>12072</v>
      </c>
      <c r="F1462" s="43"/>
    </row>
    <row r="1463" spans="1:6" ht="12.75">
      <c r="A1463" s="42" t="s">
        <v>12073</v>
      </c>
      <c r="B1463" s="42">
        <v>3469</v>
      </c>
      <c r="C1463" s="135" t="s">
        <v>13532</v>
      </c>
      <c r="D1463" s="42" t="s">
        <v>69</v>
      </c>
      <c r="E1463" s="42" t="s">
        <v>12072</v>
      </c>
      <c r="F1463" s="43"/>
    </row>
    <row r="1464" spans="1:6" ht="12.75">
      <c r="A1464" s="42" t="s">
        <v>12073</v>
      </c>
      <c r="B1464" s="42">
        <v>3460</v>
      </c>
      <c r="C1464" s="135" t="s">
        <v>13533</v>
      </c>
      <c r="D1464" s="42" t="s">
        <v>69</v>
      </c>
      <c r="E1464" s="42" t="s">
        <v>12072</v>
      </c>
      <c r="F1464" s="43"/>
    </row>
    <row r="1465" spans="1:6" ht="12.75">
      <c r="A1465" s="42" t="s">
        <v>12073</v>
      </c>
      <c r="B1465" s="42">
        <v>3461</v>
      </c>
      <c r="C1465" s="135" t="s">
        <v>13534</v>
      </c>
      <c r="D1465" s="42" t="s">
        <v>69</v>
      </c>
      <c r="E1465" s="42" t="s">
        <v>12072</v>
      </c>
      <c r="F1465" s="43"/>
    </row>
    <row r="1466" spans="1:6" ht="12.75">
      <c r="A1466" s="42" t="s">
        <v>12073</v>
      </c>
      <c r="B1466" s="42">
        <v>37433</v>
      </c>
      <c r="C1466" s="135" t="s">
        <v>13535</v>
      </c>
      <c r="D1466" s="42" t="s">
        <v>69</v>
      </c>
      <c r="E1466" s="42" t="s">
        <v>12072</v>
      </c>
      <c r="F1466" s="43"/>
    </row>
    <row r="1467" spans="1:6" ht="12.75">
      <c r="A1467" s="42" t="s">
        <v>12073</v>
      </c>
      <c r="B1467" s="42">
        <v>37430</v>
      </c>
      <c r="C1467" s="135" t="s">
        <v>13536</v>
      </c>
      <c r="D1467" s="42" t="s">
        <v>69</v>
      </c>
      <c r="E1467" s="42" t="s">
        <v>12072</v>
      </c>
      <c r="F1467" s="43"/>
    </row>
    <row r="1468" spans="1:6" ht="12.75">
      <c r="A1468" s="42" t="s">
        <v>12073</v>
      </c>
      <c r="B1468" s="42">
        <v>37434</v>
      </c>
      <c r="C1468" s="135" t="s">
        <v>13537</v>
      </c>
      <c r="D1468" s="42" t="s">
        <v>69</v>
      </c>
      <c r="E1468" s="42" t="s">
        <v>12072</v>
      </c>
      <c r="F1468" s="43"/>
    </row>
    <row r="1469" spans="1:6" ht="12.75">
      <c r="A1469" s="42" t="s">
        <v>12073</v>
      </c>
      <c r="B1469" s="42">
        <v>37431</v>
      </c>
      <c r="C1469" s="135" t="s">
        <v>13538</v>
      </c>
      <c r="D1469" s="42" t="s">
        <v>69</v>
      </c>
      <c r="E1469" s="42" t="s">
        <v>12072</v>
      </c>
      <c r="F1469" s="43"/>
    </row>
    <row r="1470" spans="1:6" ht="12.75">
      <c r="A1470" s="42" t="s">
        <v>12073</v>
      </c>
      <c r="B1470" s="42">
        <v>37432</v>
      </c>
      <c r="C1470" s="135" t="s">
        <v>13539</v>
      </c>
      <c r="D1470" s="42" t="s">
        <v>69</v>
      </c>
      <c r="E1470" s="42" t="s">
        <v>12072</v>
      </c>
      <c r="F1470" s="43"/>
    </row>
    <row r="1471" spans="1:6" ht="12.75">
      <c r="A1471" s="42" t="s">
        <v>12073</v>
      </c>
      <c r="B1471" s="42">
        <v>39869</v>
      </c>
      <c r="C1471" s="135" t="s">
        <v>13540</v>
      </c>
      <c r="D1471" s="42" t="s">
        <v>69</v>
      </c>
      <c r="E1471" s="42" t="s">
        <v>12072</v>
      </c>
      <c r="F1471" s="43"/>
    </row>
    <row r="1472" spans="1:6" ht="12.75">
      <c r="A1472" s="42" t="s">
        <v>12073</v>
      </c>
      <c r="B1472" s="42">
        <v>39870</v>
      </c>
      <c r="C1472" s="135" t="s">
        <v>13541</v>
      </c>
      <c r="D1472" s="42" t="s">
        <v>69</v>
      </c>
      <c r="E1472" s="42" t="s">
        <v>12072</v>
      </c>
      <c r="F1472" s="43"/>
    </row>
    <row r="1473" spans="1:6" ht="12.75">
      <c r="A1473" s="42" t="s">
        <v>12073</v>
      </c>
      <c r="B1473" s="42">
        <v>39871</v>
      </c>
      <c r="C1473" s="135" t="s">
        <v>13542</v>
      </c>
      <c r="D1473" s="42" t="s">
        <v>69</v>
      </c>
      <c r="E1473" s="42" t="s">
        <v>12072</v>
      </c>
      <c r="F1473" s="43"/>
    </row>
    <row r="1474" spans="1:6" ht="12.75">
      <c r="A1474" s="42" t="s">
        <v>12073</v>
      </c>
      <c r="B1474" s="42">
        <v>12722</v>
      </c>
      <c r="C1474" s="135" t="s">
        <v>13543</v>
      </c>
      <c r="D1474" s="42" t="s">
        <v>69</v>
      </c>
      <c r="E1474" s="42" t="s">
        <v>12072</v>
      </c>
      <c r="F1474" s="43"/>
    </row>
    <row r="1475" spans="1:6" ht="12.75">
      <c r="A1475" s="42" t="s">
        <v>12073</v>
      </c>
      <c r="B1475" s="42">
        <v>12714</v>
      </c>
      <c r="C1475" s="135" t="s">
        <v>13544</v>
      </c>
      <c r="D1475" s="42" t="s">
        <v>69</v>
      </c>
      <c r="E1475" s="42" t="s">
        <v>12072</v>
      </c>
      <c r="F1475" s="43"/>
    </row>
    <row r="1476" spans="1:6" ht="12.75">
      <c r="A1476" s="42" t="s">
        <v>12073</v>
      </c>
      <c r="B1476" s="42">
        <v>12715</v>
      </c>
      <c r="C1476" s="135" t="s">
        <v>13545</v>
      </c>
      <c r="D1476" s="42" t="s">
        <v>69</v>
      </c>
      <c r="E1476" s="42" t="s">
        <v>12072</v>
      </c>
      <c r="F1476" s="43"/>
    </row>
    <row r="1477" spans="1:6" ht="12.75">
      <c r="A1477" s="42" t="s">
        <v>12073</v>
      </c>
      <c r="B1477" s="42">
        <v>12716</v>
      </c>
      <c r="C1477" s="135" t="s">
        <v>13546</v>
      </c>
      <c r="D1477" s="42" t="s">
        <v>69</v>
      </c>
      <c r="E1477" s="42" t="s">
        <v>12072</v>
      </c>
      <c r="F1477" s="43"/>
    </row>
    <row r="1478" spans="1:6" ht="12.75">
      <c r="A1478" s="42" t="s">
        <v>12073</v>
      </c>
      <c r="B1478" s="42">
        <v>12717</v>
      </c>
      <c r="C1478" s="135" t="s">
        <v>13547</v>
      </c>
      <c r="D1478" s="42" t="s">
        <v>69</v>
      </c>
      <c r="E1478" s="42" t="s">
        <v>12072</v>
      </c>
      <c r="F1478" s="43"/>
    </row>
    <row r="1479" spans="1:6" ht="12.75">
      <c r="A1479" s="42" t="s">
        <v>12073</v>
      </c>
      <c r="B1479" s="42">
        <v>12718</v>
      </c>
      <c r="C1479" s="135" t="s">
        <v>13548</v>
      </c>
      <c r="D1479" s="42" t="s">
        <v>69</v>
      </c>
      <c r="E1479" s="42" t="s">
        <v>12072</v>
      </c>
      <c r="F1479" s="43"/>
    </row>
    <row r="1480" spans="1:6" ht="12.75">
      <c r="A1480" s="42" t="s">
        <v>12073</v>
      </c>
      <c r="B1480" s="42">
        <v>12719</v>
      </c>
      <c r="C1480" s="135" t="s">
        <v>13549</v>
      </c>
      <c r="D1480" s="42" t="s">
        <v>69</v>
      </c>
      <c r="E1480" s="42" t="s">
        <v>12072</v>
      </c>
      <c r="F1480" s="43"/>
    </row>
    <row r="1481" spans="1:6" ht="12.75">
      <c r="A1481" s="42" t="s">
        <v>12073</v>
      </c>
      <c r="B1481" s="42">
        <v>12720</v>
      </c>
      <c r="C1481" s="135" t="s">
        <v>13550</v>
      </c>
      <c r="D1481" s="42" t="s">
        <v>69</v>
      </c>
      <c r="E1481" s="42" t="s">
        <v>12072</v>
      </c>
      <c r="F1481" s="43"/>
    </row>
    <row r="1482" spans="1:6" ht="12.75">
      <c r="A1482" s="42" t="s">
        <v>12073</v>
      </c>
      <c r="B1482" s="42">
        <v>12721</v>
      </c>
      <c r="C1482" s="135" t="s">
        <v>13551</v>
      </c>
      <c r="D1482" s="42" t="s">
        <v>69</v>
      </c>
      <c r="E1482" s="42" t="s">
        <v>12072</v>
      </c>
      <c r="F1482" s="43"/>
    </row>
    <row r="1483" spans="1:6" ht="12.75">
      <c r="A1483" s="42" t="s">
        <v>12073</v>
      </c>
      <c r="B1483" s="42">
        <v>3468</v>
      </c>
      <c r="C1483" s="135" t="s">
        <v>13552</v>
      </c>
      <c r="D1483" s="42" t="s">
        <v>69</v>
      </c>
      <c r="E1483" s="42" t="s">
        <v>12072</v>
      </c>
      <c r="F1483" s="43"/>
    </row>
    <row r="1484" spans="1:6" ht="12.75">
      <c r="A1484" s="42" t="s">
        <v>12073</v>
      </c>
      <c r="B1484" s="42">
        <v>3465</v>
      </c>
      <c r="C1484" s="135" t="s">
        <v>13553</v>
      </c>
      <c r="D1484" s="42" t="s">
        <v>69</v>
      </c>
      <c r="E1484" s="42" t="s">
        <v>12072</v>
      </c>
      <c r="F1484" s="43"/>
    </row>
    <row r="1485" spans="1:6" ht="12.75">
      <c r="A1485" s="42" t="s">
        <v>12073</v>
      </c>
      <c r="B1485" s="42">
        <v>12403</v>
      </c>
      <c r="C1485" s="135" t="s">
        <v>13554</v>
      </c>
      <c r="D1485" s="42" t="s">
        <v>69</v>
      </c>
      <c r="E1485" s="42" t="s">
        <v>12072</v>
      </c>
      <c r="F1485" s="43"/>
    </row>
    <row r="1486" spans="1:6" ht="12.75">
      <c r="A1486" s="42" t="s">
        <v>12073</v>
      </c>
      <c r="B1486" s="42">
        <v>3463</v>
      </c>
      <c r="C1486" s="135" t="s">
        <v>13555</v>
      </c>
      <c r="D1486" s="42" t="s">
        <v>69</v>
      </c>
      <c r="E1486" s="42" t="s">
        <v>12072</v>
      </c>
      <c r="F1486" s="43"/>
    </row>
    <row r="1487" spans="1:6" ht="12.75">
      <c r="A1487" s="42" t="s">
        <v>12073</v>
      </c>
      <c r="B1487" s="42">
        <v>3464</v>
      </c>
      <c r="C1487" s="135" t="s">
        <v>13556</v>
      </c>
      <c r="D1487" s="42" t="s">
        <v>69</v>
      </c>
      <c r="E1487" s="42" t="s">
        <v>12072</v>
      </c>
      <c r="F1487" s="43"/>
    </row>
    <row r="1488" spans="1:6" ht="12.75">
      <c r="A1488" s="42" t="s">
        <v>12073</v>
      </c>
      <c r="B1488" s="42">
        <v>3466</v>
      </c>
      <c r="C1488" s="135" t="s">
        <v>13557</v>
      </c>
      <c r="D1488" s="42" t="s">
        <v>69</v>
      </c>
      <c r="E1488" s="42" t="s">
        <v>12072</v>
      </c>
      <c r="F1488" s="43"/>
    </row>
    <row r="1489" spans="1:6" ht="12.75">
      <c r="A1489" s="42" t="s">
        <v>12073</v>
      </c>
      <c r="B1489" s="42">
        <v>3467</v>
      </c>
      <c r="C1489" s="135" t="s">
        <v>13558</v>
      </c>
      <c r="D1489" s="42" t="s">
        <v>69</v>
      </c>
      <c r="E1489" s="42" t="s">
        <v>12072</v>
      </c>
      <c r="F1489" s="43"/>
    </row>
    <row r="1490" spans="1:6" ht="12.75">
      <c r="A1490" s="42" t="s">
        <v>12073</v>
      </c>
      <c r="B1490" s="42">
        <v>3462</v>
      </c>
      <c r="C1490" s="135" t="s">
        <v>13559</v>
      </c>
      <c r="D1490" s="42" t="s">
        <v>69</v>
      </c>
      <c r="E1490" s="42" t="s">
        <v>12072</v>
      </c>
      <c r="F1490" s="43"/>
    </row>
    <row r="1491" spans="1:6" ht="25.5">
      <c r="A1491" s="42" t="s">
        <v>12073</v>
      </c>
      <c r="B1491" s="42">
        <v>37416</v>
      </c>
      <c r="C1491" s="135" t="s">
        <v>13560</v>
      </c>
      <c r="D1491" s="42" t="s">
        <v>69</v>
      </c>
      <c r="E1491" s="42" t="s">
        <v>12072</v>
      </c>
      <c r="F1491" s="43"/>
    </row>
    <row r="1492" spans="1:6" ht="25.5">
      <c r="A1492" s="42" t="s">
        <v>12073</v>
      </c>
      <c r="B1492" s="42">
        <v>37417</v>
      </c>
      <c r="C1492" s="135" t="s">
        <v>13561</v>
      </c>
      <c r="D1492" s="42" t="s">
        <v>69</v>
      </c>
      <c r="E1492" s="42" t="s">
        <v>12072</v>
      </c>
      <c r="F1492" s="43"/>
    </row>
    <row r="1493" spans="1:6" ht="25.5">
      <c r="A1493" s="42" t="s">
        <v>12073</v>
      </c>
      <c r="B1493" s="42">
        <v>37413</v>
      </c>
      <c r="C1493" s="135" t="s">
        <v>13562</v>
      </c>
      <c r="D1493" s="42" t="s">
        <v>69</v>
      </c>
      <c r="E1493" s="42" t="s">
        <v>12072</v>
      </c>
      <c r="F1493" s="43"/>
    </row>
    <row r="1494" spans="1:6" ht="25.5">
      <c r="A1494" s="42" t="s">
        <v>12073</v>
      </c>
      <c r="B1494" s="42">
        <v>37414</v>
      </c>
      <c r="C1494" s="135" t="s">
        <v>13563</v>
      </c>
      <c r="D1494" s="42" t="s">
        <v>69</v>
      </c>
      <c r="E1494" s="42" t="s">
        <v>12072</v>
      </c>
      <c r="F1494" s="43"/>
    </row>
    <row r="1495" spans="1:6" ht="25.5">
      <c r="A1495" s="42" t="s">
        <v>12073</v>
      </c>
      <c r="B1495" s="42">
        <v>37415</v>
      </c>
      <c r="C1495" s="135" t="s">
        <v>13564</v>
      </c>
      <c r="D1495" s="42" t="s">
        <v>69</v>
      </c>
      <c r="E1495" s="42" t="s">
        <v>12072</v>
      </c>
      <c r="F1495" s="43"/>
    </row>
    <row r="1496" spans="1:6" ht="25.5">
      <c r="A1496" s="42" t="s">
        <v>12073</v>
      </c>
      <c r="B1496" s="42">
        <v>43590</v>
      </c>
      <c r="C1496" s="135" t="s">
        <v>13565</v>
      </c>
      <c r="D1496" s="42" t="s">
        <v>69</v>
      </c>
      <c r="E1496" s="42" t="s">
        <v>12072</v>
      </c>
      <c r="F1496" s="43">
        <v>182.33</v>
      </c>
    </row>
    <row r="1497" spans="1:6" ht="25.5">
      <c r="A1497" s="42" t="s">
        <v>12073</v>
      </c>
      <c r="B1497" s="42">
        <v>43589</v>
      </c>
      <c r="C1497" s="135" t="s">
        <v>13566</v>
      </c>
      <c r="D1497" s="42" t="s">
        <v>69</v>
      </c>
      <c r="E1497" s="42" t="s">
        <v>12072</v>
      </c>
      <c r="F1497" s="43">
        <v>32.99</v>
      </c>
    </row>
    <row r="1498" spans="1:6" ht="12.75">
      <c r="A1498" s="42" t="s">
        <v>12073</v>
      </c>
      <c r="B1498" s="42">
        <v>34519</v>
      </c>
      <c r="C1498" s="135" t="s">
        <v>13567</v>
      </c>
      <c r="D1498" s="42" t="s">
        <v>69</v>
      </c>
      <c r="E1498" s="42" t="s">
        <v>12072</v>
      </c>
      <c r="F1498" s="43"/>
    </row>
    <row r="1499" spans="1:6" ht="12.75">
      <c r="A1499" s="42" t="s">
        <v>12073</v>
      </c>
      <c r="B1499" s="42">
        <v>1649</v>
      </c>
      <c r="C1499" s="135" t="s">
        <v>13568</v>
      </c>
      <c r="D1499" s="42" t="s">
        <v>69</v>
      </c>
      <c r="E1499" s="42" t="s">
        <v>12072</v>
      </c>
      <c r="F1499" s="43"/>
    </row>
    <row r="1500" spans="1:6" ht="12.75">
      <c r="A1500" s="42" t="s">
        <v>12073</v>
      </c>
      <c r="B1500" s="42">
        <v>1653</v>
      </c>
      <c r="C1500" s="135" t="s">
        <v>13569</v>
      </c>
      <c r="D1500" s="42" t="s">
        <v>69</v>
      </c>
      <c r="E1500" s="42" t="s">
        <v>12072</v>
      </c>
      <c r="F1500" s="43"/>
    </row>
    <row r="1501" spans="1:6" ht="12.75">
      <c r="A1501" s="42" t="s">
        <v>12073</v>
      </c>
      <c r="B1501" s="42">
        <v>1648</v>
      </c>
      <c r="C1501" s="135" t="s">
        <v>13570</v>
      </c>
      <c r="D1501" s="42" t="s">
        <v>69</v>
      </c>
      <c r="E1501" s="42" t="s">
        <v>12072</v>
      </c>
      <c r="F1501" s="43"/>
    </row>
    <row r="1502" spans="1:6" ht="12.75">
      <c r="A1502" s="42" t="s">
        <v>12073</v>
      </c>
      <c r="B1502" s="42">
        <v>1647</v>
      </c>
      <c r="C1502" s="135" t="s">
        <v>13571</v>
      </c>
      <c r="D1502" s="42" t="s">
        <v>69</v>
      </c>
      <c r="E1502" s="42" t="s">
        <v>12072</v>
      </c>
      <c r="F1502" s="43"/>
    </row>
    <row r="1503" spans="1:6" ht="12.75">
      <c r="A1503" s="42" t="s">
        <v>12073</v>
      </c>
      <c r="B1503" s="42">
        <v>1651</v>
      </c>
      <c r="C1503" s="135" t="s">
        <v>13572</v>
      </c>
      <c r="D1503" s="42" t="s">
        <v>69</v>
      </c>
      <c r="E1503" s="42" t="s">
        <v>12072</v>
      </c>
      <c r="F1503" s="43"/>
    </row>
    <row r="1504" spans="1:6" ht="12.75">
      <c r="A1504" s="42" t="s">
        <v>12073</v>
      </c>
      <c r="B1504" s="42">
        <v>1650</v>
      </c>
      <c r="C1504" s="135" t="s">
        <v>13573</v>
      </c>
      <c r="D1504" s="42" t="s">
        <v>69</v>
      </c>
      <c r="E1504" s="42" t="s">
        <v>12072</v>
      </c>
      <c r="F1504" s="43"/>
    </row>
    <row r="1505" spans="1:6" ht="12.75">
      <c r="A1505" s="42" t="s">
        <v>12073</v>
      </c>
      <c r="B1505" s="42">
        <v>1652</v>
      </c>
      <c r="C1505" s="135" t="s">
        <v>13574</v>
      </c>
      <c r="D1505" s="42" t="s">
        <v>69</v>
      </c>
      <c r="E1505" s="42" t="s">
        <v>12072</v>
      </c>
      <c r="F1505" s="43"/>
    </row>
    <row r="1506" spans="1:6" ht="12.75">
      <c r="A1506" s="42" t="s">
        <v>12073</v>
      </c>
      <c r="B1506" s="42">
        <v>1654</v>
      </c>
      <c r="C1506" s="135" t="s">
        <v>13575</v>
      </c>
      <c r="D1506" s="42" t="s">
        <v>69</v>
      </c>
      <c r="E1506" s="42" t="s">
        <v>12072</v>
      </c>
      <c r="F1506" s="43"/>
    </row>
    <row r="1507" spans="1:6" ht="12.75">
      <c r="A1507" s="42" t="s">
        <v>12073</v>
      </c>
      <c r="B1507" s="42">
        <v>10510</v>
      </c>
      <c r="C1507" s="135" t="s">
        <v>13576</v>
      </c>
      <c r="D1507" s="42" t="s">
        <v>69</v>
      </c>
      <c r="E1507" s="42" t="s">
        <v>12072</v>
      </c>
      <c r="F1507" s="43">
        <v>143.01</v>
      </c>
    </row>
    <row r="1508" spans="1:6" ht="12.75">
      <c r="A1508" s="42" t="s">
        <v>12073</v>
      </c>
      <c r="B1508" s="42">
        <v>1744</v>
      </c>
      <c r="C1508" s="135" t="s">
        <v>13577</v>
      </c>
      <c r="D1508" s="42" t="s">
        <v>69</v>
      </c>
      <c r="E1508" s="42" t="s">
        <v>12072</v>
      </c>
      <c r="F1508" s="43">
        <v>138.97</v>
      </c>
    </row>
    <row r="1509" spans="1:6" ht="12.75">
      <c r="A1509" s="42" t="s">
        <v>12073</v>
      </c>
      <c r="B1509" s="42">
        <v>1743</v>
      </c>
      <c r="C1509" s="135" t="s">
        <v>13578</v>
      </c>
      <c r="D1509" s="42" t="s">
        <v>69</v>
      </c>
      <c r="E1509" s="42" t="s">
        <v>12072</v>
      </c>
      <c r="F1509" s="43">
        <v>182.49</v>
      </c>
    </row>
    <row r="1510" spans="1:6" ht="12.75">
      <c r="A1510" s="42" t="s">
        <v>12073</v>
      </c>
      <c r="B1510" s="42">
        <v>1747</v>
      </c>
      <c r="C1510" s="135" t="s">
        <v>13579</v>
      </c>
      <c r="D1510" s="42" t="s">
        <v>69</v>
      </c>
      <c r="E1510" s="42" t="s">
        <v>12072</v>
      </c>
      <c r="F1510" s="43">
        <v>200.63</v>
      </c>
    </row>
    <row r="1511" spans="1:6" ht="25.5">
      <c r="A1511" s="42" t="s">
        <v>12073</v>
      </c>
      <c r="B1511" s="42">
        <v>39640</v>
      </c>
      <c r="C1511" s="135" t="s">
        <v>13580</v>
      </c>
      <c r="D1511" s="42" t="s">
        <v>69</v>
      </c>
      <c r="E1511" s="42" t="s">
        <v>12072</v>
      </c>
      <c r="F1511" s="43">
        <v>11.92</v>
      </c>
    </row>
    <row r="1512" spans="1:6" ht="25.5">
      <c r="A1512" s="42" t="s">
        <v>12073</v>
      </c>
      <c r="B1512" s="42">
        <v>7216</v>
      </c>
      <c r="C1512" s="135" t="s">
        <v>13581</v>
      </c>
      <c r="D1512" s="42" t="s">
        <v>69</v>
      </c>
      <c r="E1512" s="42" t="s">
        <v>12072</v>
      </c>
      <c r="F1512" s="43">
        <v>64.06</v>
      </c>
    </row>
    <row r="1513" spans="1:6" ht="25.5">
      <c r="A1513" s="42" t="s">
        <v>12073</v>
      </c>
      <c r="B1513" s="42">
        <v>20235</v>
      </c>
      <c r="C1513" s="135" t="s">
        <v>13582</v>
      </c>
      <c r="D1513" s="42" t="s">
        <v>69</v>
      </c>
      <c r="E1513" s="42" t="s">
        <v>12072</v>
      </c>
      <c r="F1513" s="43">
        <v>51.5</v>
      </c>
    </row>
    <row r="1514" spans="1:6" ht="12.75">
      <c r="A1514" s="42" t="s">
        <v>12073</v>
      </c>
      <c r="B1514" s="42">
        <v>7181</v>
      </c>
      <c r="C1514" s="135" t="s">
        <v>13583</v>
      </c>
      <c r="D1514" s="42" t="s">
        <v>69</v>
      </c>
      <c r="E1514" s="42" t="s">
        <v>12072</v>
      </c>
      <c r="F1514" s="43">
        <v>4.1900000000000004</v>
      </c>
    </row>
    <row r="1515" spans="1:6" ht="25.5">
      <c r="A1515" s="42" t="s">
        <v>12073</v>
      </c>
      <c r="B1515" s="42">
        <v>40742</v>
      </c>
      <c r="C1515" s="135" t="s">
        <v>13584</v>
      </c>
      <c r="D1515" s="42" t="s">
        <v>69</v>
      </c>
      <c r="E1515" s="42" t="s">
        <v>12072</v>
      </c>
      <c r="F1515" s="43">
        <v>13.09</v>
      </c>
    </row>
    <row r="1516" spans="1:6" ht="25.5">
      <c r="A1516" s="42" t="s">
        <v>12073</v>
      </c>
      <c r="B1516" s="42">
        <v>7214</v>
      </c>
      <c r="C1516" s="135" t="s">
        <v>13585</v>
      </c>
      <c r="D1516" s="42" t="s">
        <v>69</v>
      </c>
      <c r="E1516" s="42" t="s">
        <v>12072</v>
      </c>
      <c r="F1516" s="43">
        <v>62.56</v>
      </c>
    </row>
    <row r="1517" spans="1:6" ht="25.5">
      <c r="A1517" s="42" t="s">
        <v>12073</v>
      </c>
      <c r="B1517" s="42">
        <v>7219</v>
      </c>
      <c r="C1517" s="135" t="s">
        <v>13586</v>
      </c>
      <c r="D1517" s="42" t="s">
        <v>69</v>
      </c>
      <c r="E1517" s="42" t="s">
        <v>12072</v>
      </c>
      <c r="F1517" s="43">
        <v>55.49</v>
      </c>
    </row>
    <row r="1518" spans="1:6" ht="25.5">
      <c r="A1518" s="42" t="s">
        <v>12073</v>
      </c>
      <c r="B1518" s="42">
        <v>2628</v>
      </c>
      <c r="C1518" s="135" t="s">
        <v>13587</v>
      </c>
      <c r="D1518" s="42" t="s">
        <v>69</v>
      </c>
      <c r="E1518" s="42" t="s">
        <v>12072</v>
      </c>
      <c r="F1518" s="43">
        <v>355.18</v>
      </c>
    </row>
    <row r="1519" spans="1:6" ht="25.5">
      <c r="A1519" s="42" t="s">
        <v>12073</v>
      </c>
      <c r="B1519" s="42">
        <v>2622</v>
      </c>
      <c r="C1519" s="135" t="s">
        <v>13588</v>
      </c>
      <c r="D1519" s="42" t="s">
        <v>69</v>
      </c>
      <c r="E1519" s="42" t="s">
        <v>12072</v>
      </c>
      <c r="F1519" s="43">
        <v>8.43</v>
      </c>
    </row>
    <row r="1520" spans="1:6" ht="25.5">
      <c r="A1520" s="42" t="s">
        <v>12073</v>
      </c>
      <c r="B1520" s="42">
        <v>2623</v>
      </c>
      <c r="C1520" s="135" t="s">
        <v>13589</v>
      </c>
      <c r="D1520" s="42" t="s">
        <v>69</v>
      </c>
      <c r="E1520" s="42" t="s">
        <v>12072</v>
      </c>
      <c r="F1520" s="43">
        <v>10.15</v>
      </c>
    </row>
    <row r="1521" spans="1:6" ht="25.5">
      <c r="A1521" s="42" t="s">
        <v>12073</v>
      </c>
      <c r="B1521" s="42">
        <v>2624</v>
      </c>
      <c r="C1521" s="135" t="s">
        <v>13590</v>
      </c>
      <c r="D1521" s="42" t="s">
        <v>69</v>
      </c>
      <c r="E1521" s="42" t="s">
        <v>12072</v>
      </c>
      <c r="F1521" s="43">
        <v>16.14</v>
      </c>
    </row>
    <row r="1522" spans="1:6" ht="25.5">
      <c r="A1522" s="42" t="s">
        <v>12073</v>
      </c>
      <c r="B1522" s="42">
        <v>2625</v>
      </c>
      <c r="C1522" s="135" t="s">
        <v>13591</v>
      </c>
      <c r="D1522" s="42" t="s">
        <v>69</v>
      </c>
      <c r="E1522" s="42" t="s">
        <v>12072</v>
      </c>
      <c r="F1522" s="43">
        <v>34.08</v>
      </c>
    </row>
    <row r="1523" spans="1:6" ht="25.5">
      <c r="A1523" s="42" t="s">
        <v>12073</v>
      </c>
      <c r="B1523" s="42">
        <v>2626</v>
      </c>
      <c r="C1523" s="135" t="s">
        <v>13592</v>
      </c>
      <c r="D1523" s="42" t="s">
        <v>69</v>
      </c>
      <c r="E1523" s="42" t="s">
        <v>12072</v>
      </c>
      <c r="F1523" s="43">
        <v>49.94</v>
      </c>
    </row>
    <row r="1524" spans="1:6" ht="25.5">
      <c r="A1524" s="42" t="s">
        <v>12073</v>
      </c>
      <c r="B1524" s="42">
        <v>2630</v>
      </c>
      <c r="C1524" s="135" t="s">
        <v>13593</v>
      </c>
      <c r="D1524" s="42" t="s">
        <v>69</v>
      </c>
      <c r="E1524" s="42" t="s">
        <v>12072</v>
      </c>
      <c r="F1524" s="43">
        <v>75.95</v>
      </c>
    </row>
    <row r="1525" spans="1:6" ht="25.5">
      <c r="A1525" s="42" t="s">
        <v>12073</v>
      </c>
      <c r="B1525" s="42">
        <v>2627</v>
      </c>
      <c r="C1525" s="135" t="s">
        <v>13594</v>
      </c>
      <c r="D1525" s="42" t="s">
        <v>69</v>
      </c>
      <c r="E1525" s="42" t="s">
        <v>12072</v>
      </c>
      <c r="F1525" s="43">
        <v>133.78</v>
      </c>
    </row>
    <row r="1526" spans="1:6" ht="25.5">
      <c r="A1526" s="42" t="s">
        <v>12073</v>
      </c>
      <c r="B1526" s="42">
        <v>2629</v>
      </c>
      <c r="C1526" s="135" t="s">
        <v>13595</v>
      </c>
      <c r="D1526" s="42" t="s">
        <v>69</v>
      </c>
      <c r="E1526" s="42" t="s">
        <v>12072</v>
      </c>
      <c r="F1526" s="43">
        <v>180.95</v>
      </c>
    </row>
    <row r="1527" spans="1:6" ht="12.75">
      <c r="A1527" s="42" t="s">
        <v>12073</v>
      </c>
      <c r="B1527" s="42">
        <v>1880</v>
      </c>
      <c r="C1527" s="135" t="s">
        <v>13596</v>
      </c>
      <c r="D1527" s="42" t="s">
        <v>69</v>
      </c>
      <c r="E1527" s="42" t="s">
        <v>12072</v>
      </c>
      <c r="F1527" s="43">
        <v>2.94</v>
      </c>
    </row>
    <row r="1528" spans="1:6" ht="12.75">
      <c r="A1528" s="42" t="s">
        <v>12073</v>
      </c>
      <c r="B1528" s="42">
        <v>39274</v>
      </c>
      <c r="C1528" s="135" t="s">
        <v>13597</v>
      </c>
      <c r="D1528" s="42" t="s">
        <v>69</v>
      </c>
      <c r="E1528" s="42" t="s">
        <v>12072</v>
      </c>
      <c r="F1528" s="43">
        <v>2.2799999999999998</v>
      </c>
    </row>
    <row r="1529" spans="1:6" ht="12.75">
      <c r="A1529" s="42" t="s">
        <v>12073</v>
      </c>
      <c r="B1529" s="42">
        <v>12033</v>
      </c>
      <c r="C1529" s="135" t="s">
        <v>13598</v>
      </c>
      <c r="D1529" s="42" t="s">
        <v>69</v>
      </c>
      <c r="E1529" s="42" t="s">
        <v>12072</v>
      </c>
      <c r="F1529" s="43">
        <v>9.4</v>
      </c>
    </row>
    <row r="1530" spans="1:6" ht="12.75">
      <c r="A1530" s="42" t="s">
        <v>12073</v>
      </c>
      <c r="B1530" s="42">
        <v>40408</v>
      </c>
      <c r="C1530" s="135" t="s">
        <v>13599</v>
      </c>
      <c r="D1530" s="42" t="s">
        <v>69</v>
      </c>
      <c r="E1530" s="42" t="s">
        <v>12072</v>
      </c>
      <c r="F1530" s="43">
        <v>6.17</v>
      </c>
    </row>
    <row r="1531" spans="1:6" ht="12.75">
      <c r="A1531" s="42" t="s">
        <v>12073</v>
      </c>
      <c r="B1531" s="42">
        <v>39276</v>
      </c>
      <c r="C1531" s="135" t="s">
        <v>13600</v>
      </c>
      <c r="D1531" s="42" t="s">
        <v>69</v>
      </c>
      <c r="E1531" s="42" t="s">
        <v>12072</v>
      </c>
      <c r="F1531" s="43">
        <v>5.56</v>
      </c>
    </row>
    <row r="1532" spans="1:6" ht="12.75">
      <c r="A1532" s="42" t="s">
        <v>12073</v>
      </c>
      <c r="B1532" s="42">
        <v>40409</v>
      </c>
      <c r="C1532" s="135" t="s">
        <v>13601</v>
      </c>
      <c r="D1532" s="42" t="s">
        <v>69</v>
      </c>
      <c r="E1532" s="42" t="s">
        <v>12072</v>
      </c>
      <c r="F1532" s="43">
        <v>2.1800000000000002</v>
      </c>
    </row>
    <row r="1533" spans="1:6" ht="12.75">
      <c r="A1533" s="42" t="s">
        <v>12073</v>
      </c>
      <c r="B1533" s="42">
        <v>39277</v>
      </c>
      <c r="C1533" s="135" t="s">
        <v>13602</v>
      </c>
      <c r="D1533" s="42" t="s">
        <v>69</v>
      </c>
      <c r="E1533" s="42" t="s">
        <v>12072</v>
      </c>
      <c r="F1533" s="43">
        <v>15.02</v>
      </c>
    </row>
    <row r="1534" spans="1:6" ht="12.75">
      <c r="A1534" s="42" t="s">
        <v>12073</v>
      </c>
      <c r="B1534" s="42">
        <v>12034</v>
      </c>
      <c r="C1534" s="135" t="s">
        <v>13603</v>
      </c>
      <c r="D1534" s="42" t="s">
        <v>69</v>
      </c>
      <c r="E1534" s="42" t="s">
        <v>12072</v>
      </c>
      <c r="F1534" s="43">
        <v>4.26</v>
      </c>
    </row>
    <row r="1535" spans="1:6" ht="12.75">
      <c r="A1535" s="42" t="s">
        <v>12073</v>
      </c>
      <c r="B1535" s="42">
        <v>39879</v>
      </c>
      <c r="C1535" s="135" t="s">
        <v>13604</v>
      </c>
      <c r="D1535" s="42" t="s">
        <v>69</v>
      </c>
      <c r="E1535" s="42" t="s">
        <v>12072</v>
      </c>
      <c r="F1535" s="43"/>
    </row>
    <row r="1536" spans="1:6" ht="12.75">
      <c r="A1536" s="42" t="s">
        <v>12073</v>
      </c>
      <c r="B1536" s="42">
        <v>39880</v>
      </c>
      <c r="C1536" s="135" t="s">
        <v>13605</v>
      </c>
      <c r="D1536" s="42" t="s">
        <v>69</v>
      </c>
      <c r="E1536" s="42" t="s">
        <v>12072</v>
      </c>
      <c r="F1536" s="43"/>
    </row>
    <row r="1537" spans="1:6" ht="12.75">
      <c r="A1537" s="42" t="s">
        <v>12073</v>
      </c>
      <c r="B1537" s="42">
        <v>39881</v>
      </c>
      <c r="C1537" s="135" t="s">
        <v>13606</v>
      </c>
      <c r="D1537" s="42" t="s">
        <v>69</v>
      </c>
      <c r="E1537" s="42" t="s">
        <v>12072</v>
      </c>
      <c r="F1537" s="43"/>
    </row>
    <row r="1538" spans="1:6" ht="12.75">
      <c r="A1538" s="42" t="s">
        <v>12073</v>
      </c>
      <c r="B1538" s="42">
        <v>39882</v>
      </c>
      <c r="C1538" s="135" t="s">
        <v>13607</v>
      </c>
      <c r="D1538" s="42" t="s">
        <v>69</v>
      </c>
      <c r="E1538" s="42" t="s">
        <v>12072</v>
      </c>
      <c r="F1538" s="43"/>
    </row>
    <row r="1539" spans="1:6" ht="12.75">
      <c r="A1539" s="42" t="s">
        <v>12073</v>
      </c>
      <c r="B1539" s="42">
        <v>39883</v>
      </c>
      <c r="C1539" s="135" t="s">
        <v>13608</v>
      </c>
      <c r="D1539" s="42" t="s">
        <v>69</v>
      </c>
      <c r="E1539" s="42" t="s">
        <v>12072</v>
      </c>
      <c r="F1539" s="43"/>
    </row>
    <row r="1540" spans="1:6" ht="12.75">
      <c r="A1540" s="42" t="s">
        <v>12073</v>
      </c>
      <c r="B1540" s="42">
        <v>39884</v>
      </c>
      <c r="C1540" s="135" t="s">
        <v>13609</v>
      </c>
      <c r="D1540" s="42" t="s">
        <v>69</v>
      </c>
      <c r="E1540" s="42" t="s">
        <v>12072</v>
      </c>
      <c r="F1540" s="43"/>
    </row>
    <row r="1541" spans="1:6" ht="12.75">
      <c r="A1541" s="42" t="s">
        <v>12073</v>
      </c>
      <c r="B1541" s="42">
        <v>39885</v>
      </c>
      <c r="C1541" s="135" t="s">
        <v>13610</v>
      </c>
      <c r="D1541" s="42" t="s">
        <v>69</v>
      </c>
      <c r="E1541" s="42" t="s">
        <v>12072</v>
      </c>
      <c r="F1541" s="43"/>
    </row>
    <row r="1542" spans="1:6" ht="12.75">
      <c r="A1542" s="42" t="s">
        <v>12073</v>
      </c>
      <c r="B1542" s="42">
        <v>1777</v>
      </c>
      <c r="C1542" s="135" t="s">
        <v>13611</v>
      </c>
      <c r="D1542" s="42" t="s">
        <v>69</v>
      </c>
      <c r="E1542" s="42" t="s">
        <v>12072</v>
      </c>
      <c r="F1542" s="43"/>
    </row>
    <row r="1543" spans="1:6" ht="12.75">
      <c r="A1543" s="42" t="s">
        <v>12073</v>
      </c>
      <c r="B1543" s="42">
        <v>1819</v>
      </c>
      <c r="C1543" s="135" t="s">
        <v>13612</v>
      </c>
      <c r="D1543" s="42" t="s">
        <v>69</v>
      </c>
      <c r="E1543" s="42" t="s">
        <v>12072</v>
      </c>
      <c r="F1543" s="43"/>
    </row>
    <row r="1544" spans="1:6" ht="12.75">
      <c r="A1544" s="42" t="s">
        <v>12073</v>
      </c>
      <c r="B1544" s="42">
        <v>1776</v>
      </c>
      <c r="C1544" s="135" t="s">
        <v>13613</v>
      </c>
      <c r="D1544" s="42" t="s">
        <v>69</v>
      </c>
      <c r="E1544" s="42" t="s">
        <v>12072</v>
      </c>
      <c r="F1544" s="43"/>
    </row>
    <row r="1545" spans="1:6" ht="12.75">
      <c r="A1545" s="42" t="s">
        <v>12073</v>
      </c>
      <c r="B1545" s="42">
        <v>1775</v>
      </c>
      <c r="C1545" s="135" t="s">
        <v>13614</v>
      </c>
      <c r="D1545" s="42" t="s">
        <v>69</v>
      </c>
      <c r="E1545" s="42" t="s">
        <v>12072</v>
      </c>
      <c r="F1545" s="43"/>
    </row>
    <row r="1546" spans="1:6" ht="12.75">
      <c r="A1546" s="42" t="s">
        <v>12073</v>
      </c>
      <c r="B1546" s="42">
        <v>1778</v>
      </c>
      <c r="C1546" s="135" t="s">
        <v>13615</v>
      </c>
      <c r="D1546" s="42" t="s">
        <v>69</v>
      </c>
      <c r="E1546" s="42" t="s">
        <v>12072</v>
      </c>
      <c r="F1546" s="43"/>
    </row>
    <row r="1547" spans="1:6" ht="12.75">
      <c r="A1547" s="42" t="s">
        <v>12073</v>
      </c>
      <c r="B1547" s="42">
        <v>1818</v>
      </c>
      <c r="C1547" s="135" t="s">
        <v>13616</v>
      </c>
      <c r="D1547" s="42" t="s">
        <v>69</v>
      </c>
      <c r="E1547" s="42" t="s">
        <v>12072</v>
      </c>
      <c r="F1547" s="43"/>
    </row>
    <row r="1548" spans="1:6" ht="12.75">
      <c r="A1548" s="42" t="s">
        <v>12073</v>
      </c>
      <c r="B1548" s="42">
        <v>1779</v>
      </c>
      <c r="C1548" s="135" t="s">
        <v>13617</v>
      </c>
      <c r="D1548" s="42" t="s">
        <v>69</v>
      </c>
      <c r="E1548" s="42" t="s">
        <v>12072</v>
      </c>
      <c r="F1548" s="43"/>
    </row>
    <row r="1549" spans="1:6" ht="12.75">
      <c r="A1549" s="42" t="s">
        <v>12073</v>
      </c>
      <c r="B1549" s="42">
        <v>1820</v>
      </c>
      <c r="C1549" s="135" t="s">
        <v>13618</v>
      </c>
      <c r="D1549" s="42" t="s">
        <v>69</v>
      </c>
      <c r="E1549" s="42" t="s">
        <v>12072</v>
      </c>
      <c r="F1549" s="43"/>
    </row>
    <row r="1550" spans="1:6" ht="12.75">
      <c r="A1550" s="42" t="s">
        <v>12073</v>
      </c>
      <c r="B1550" s="42">
        <v>1780</v>
      </c>
      <c r="C1550" s="135" t="s">
        <v>13619</v>
      </c>
      <c r="D1550" s="42" t="s">
        <v>69</v>
      </c>
      <c r="E1550" s="42" t="s">
        <v>12072</v>
      </c>
      <c r="F1550" s="43"/>
    </row>
    <row r="1551" spans="1:6" ht="12.75">
      <c r="A1551" s="42" t="s">
        <v>12073</v>
      </c>
      <c r="B1551" s="42">
        <v>1783</v>
      </c>
      <c r="C1551" s="135" t="s">
        <v>13620</v>
      </c>
      <c r="D1551" s="42" t="s">
        <v>69</v>
      </c>
      <c r="E1551" s="42" t="s">
        <v>12072</v>
      </c>
      <c r="F1551" s="43"/>
    </row>
    <row r="1552" spans="1:6" ht="12.75">
      <c r="A1552" s="42" t="s">
        <v>12073</v>
      </c>
      <c r="B1552" s="42">
        <v>1782</v>
      </c>
      <c r="C1552" s="135" t="s">
        <v>13621</v>
      </c>
      <c r="D1552" s="42" t="s">
        <v>69</v>
      </c>
      <c r="E1552" s="42" t="s">
        <v>12072</v>
      </c>
      <c r="F1552" s="43"/>
    </row>
    <row r="1553" spans="1:6" ht="12.75">
      <c r="A1553" s="42" t="s">
        <v>12073</v>
      </c>
      <c r="B1553" s="42">
        <v>1781</v>
      </c>
      <c r="C1553" s="135" t="s">
        <v>13622</v>
      </c>
      <c r="D1553" s="42" t="s">
        <v>69</v>
      </c>
      <c r="E1553" s="42" t="s">
        <v>12072</v>
      </c>
      <c r="F1553" s="43"/>
    </row>
    <row r="1554" spans="1:6" ht="12.75">
      <c r="A1554" s="42" t="s">
        <v>12073</v>
      </c>
      <c r="B1554" s="42">
        <v>1817</v>
      </c>
      <c r="C1554" s="135" t="s">
        <v>13623</v>
      </c>
      <c r="D1554" s="42" t="s">
        <v>69</v>
      </c>
      <c r="E1554" s="42" t="s">
        <v>12072</v>
      </c>
      <c r="F1554" s="43"/>
    </row>
    <row r="1555" spans="1:6" ht="12.75">
      <c r="A1555" s="42" t="s">
        <v>12073</v>
      </c>
      <c r="B1555" s="42">
        <v>1784</v>
      </c>
      <c r="C1555" s="135" t="s">
        <v>13624</v>
      </c>
      <c r="D1555" s="42" t="s">
        <v>69</v>
      </c>
      <c r="E1555" s="42" t="s">
        <v>12072</v>
      </c>
      <c r="F1555" s="43"/>
    </row>
    <row r="1556" spans="1:6" ht="12.75">
      <c r="A1556" s="42" t="s">
        <v>12073</v>
      </c>
      <c r="B1556" s="42">
        <v>1810</v>
      </c>
      <c r="C1556" s="135" t="s">
        <v>13625</v>
      </c>
      <c r="D1556" s="42" t="s">
        <v>69</v>
      </c>
      <c r="E1556" s="42" t="s">
        <v>12072</v>
      </c>
      <c r="F1556" s="43"/>
    </row>
    <row r="1557" spans="1:6" ht="12.75">
      <c r="A1557" s="42" t="s">
        <v>12073</v>
      </c>
      <c r="B1557" s="42">
        <v>1812</v>
      </c>
      <c r="C1557" s="135" t="s">
        <v>13626</v>
      </c>
      <c r="D1557" s="42" t="s">
        <v>69</v>
      </c>
      <c r="E1557" s="42" t="s">
        <v>12072</v>
      </c>
      <c r="F1557" s="43"/>
    </row>
    <row r="1558" spans="1:6" ht="12.75">
      <c r="A1558" s="42" t="s">
        <v>12073</v>
      </c>
      <c r="B1558" s="42">
        <v>1811</v>
      </c>
      <c r="C1558" s="135" t="s">
        <v>13627</v>
      </c>
      <c r="D1558" s="42" t="s">
        <v>69</v>
      </c>
      <c r="E1558" s="42" t="s">
        <v>12072</v>
      </c>
      <c r="F1558" s="43"/>
    </row>
    <row r="1559" spans="1:6" ht="12.75">
      <c r="A1559" s="42" t="s">
        <v>12073</v>
      </c>
      <c r="B1559" s="42">
        <v>40386</v>
      </c>
      <c r="C1559" s="135" t="s">
        <v>13628</v>
      </c>
      <c r="D1559" s="42" t="s">
        <v>69</v>
      </c>
      <c r="E1559" s="42" t="s">
        <v>12072</v>
      </c>
      <c r="F1559" s="43"/>
    </row>
    <row r="1560" spans="1:6" ht="12.75">
      <c r="A1560" s="42" t="s">
        <v>12073</v>
      </c>
      <c r="B1560" s="42">
        <v>40384</v>
      </c>
      <c r="C1560" s="135" t="s">
        <v>13629</v>
      </c>
      <c r="D1560" s="42" t="s">
        <v>69</v>
      </c>
      <c r="E1560" s="42" t="s">
        <v>12072</v>
      </c>
      <c r="F1560" s="43"/>
    </row>
    <row r="1561" spans="1:6" ht="12.75">
      <c r="A1561" s="42" t="s">
        <v>12073</v>
      </c>
      <c r="B1561" s="42">
        <v>40423</v>
      </c>
      <c r="C1561" s="135" t="s">
        <v>13630</v>
      </c>
      <c r="D1561" s="42" t="s">
        <v>69</v>
      </c>
      <c r="E1561" s="42" t="s">
        <v>12072</v>
      </c>
      <c r="F1561" s="43"/>
    </row>
    <row r="1562" spans="1:6" ht="12.75">
      <c r="A1562" s="42" t="s">
        <v>12073</v>
      </c>
      <c r="B1562" s="42">
        <v>40379</v>
      </c>
      <c r="C1562" s="135" t="s">
        <v>13631</v>
      </c>
      <c r="D1562" s="42" t="s">
        <v>69</v>
      </c>
      <c r="E1562" s="42" t="s">
        <v>12072</v>
      </c>
      <c r="F1562" s="43"/>
    </row>
    <row r="1563" spans="1:6" ht="12.75">
      <c r="A1563" s="42" t="s">
        <v>12073</v>
      </c>
      <c r="B1563" s="42">
        <v>40389</v>
      </c>
      <c r="C1563" s="135" t="s">
        <v>13632</v>
      </c>
      <c r="D1563" s="42" t="s">
        <v>69</v>
      </c>
      <c r="E1563" s="42" t="s">
        <v>12072</v>
      </c>
      <c r="F1563" s="43"/>
    </row>
    <row r="1564" spans="1:6" ht="12.75">
      <c r="A1564" s="42" t="s">
        <v>12073</v>
      </c>
      <c r="B1564" s="42">
        <v>40388</v>
      </c>
      <c r="C1564" s="135" t="s">
        <v>13633</v>
      </c>
      <c r="D1564" s="42" t="s">
        <v>69</v>
      </c>
      <c r="E1564" s="42" t="s">
        <v>12072</v>
      </c>
      <c r="F1564" s="43"/>
    </row>
    <row r="1565" spans="1:6" ht="12.75">
      <c r="A1565" s="42" t="s">
        <v>12073</v>
      </c>
      <c r="B1565" s="42">
        <v>40391</v>
      </c>
      <c r="C1565" s="135" t="s">
        <v>13634</v>
      </c>
      <c r="D1565" s="42" t="s">
        <v>69</v>
      </c>
      <c r="E1565" s="42" t="s">
        <v>12072</v>
      </c>
      <c r="F1565" s="43"/>
    </row>
    <row r="1566" spans="1:6" ht="12.75">
      <c r="A1566" s="42" t="s">
        <v>12073</v>
      </c>
      <c r="B1566" s="42">
        <v>40381</v>
      </c>
      <c r="C1566" s="135" t="s">
        <v>13635</v>
      </c>
      <c r="D1566" s="42" t="s">
        <v>69</v>
      </c>
      <c r="E1566" s="42" t="s">
        <v>12072</v>
      </c>
      <c r="F1566" s="43"/>
    </row>
    <row r="1567" spans="1:6" ht="25.5">
      <c r="A1567" s="42" t="s">
        <v>12073</v>
      </c>
      <c r="B1567" s="42">
        <v>2609</v>
      </c>
      <c r="C1567" s="135" t="s">
        <v>13636</v>
      </c>
      <c r="D1567" s="42" t="s">
        <v>69</v>
      </c>
      <c r="E1567" s="42" t="s">
        <v>12072</v>
      </c>
      <c r="F1567" s="43">
        <v>7.92</v>
      </c>
    </row>
    <row r="1568" spans="1:6" ht="25.5">
      <c r="A1568" s="42" t="s">
        <v>12073</v>
      </c>
      <c r="B1568" s="42">
        <v>2634</v>
      </c>
      <c r="C1568" s="135" t="s">
        <v>13637</v>
      </c>
      <c r="D1568" s="42" t="s">
        <v>69</v>
      </c>
      <c r="E1568" s="42" t="s">
        <v>12072</v>
      </c>
      <c r="F1568" s="43">
        <v>10.41</v>
      </c>
    </row>
    <row r="1569" spans="1:6" ht="25.5">
      <c r="A1569" s="42" t="s">
        <v>12073</v>
      </c>
      <c r="B1569" s="42">
        <v>2611</v>
      </c>
      <c r="C1569" s="135" t="s">
        <v>13638</v>
      </c>
      <c r="D1569" s="42" t="s">
        <v>69</v>
      </c>
      <c r="E1569" s="42" t="s">
        <v>12072</v>
      </c>
      <c r="F1569" s="43">
        <v>29.33</v>
      </c>
    </row>
    <row r="1570" spans="1:6" ht="12.75">
      <c r="A1570" s="42" t="s">
        <v>12073</v>
      </c>
      <c r="B1570" s="42">
        <v>40414</v>
      </c>
      <c r="C1570" s="135" t="s">
        <v>13639</v>
      </c>
      <c r="D1570" s="42" t="s">
        <v>69</v>
      </c>
      <c r="E1570" s="42" t="s">
        <v>12072</v>
      </c>
      <c r="F1570" s="43"/>
    </row>
    <row r="1571" spans="1:6" ht="12.75">
      <c r="A1571" s="42" t="s">
        <v>12073</v>
      </c>
      <c r="B1571" s="42">
        <v>40416</v>
      </c>
      <c r="C1571" s="135" t="s">
        <v>13640</v>
      </c>
      <c r="D1571" s="42" t="s">
        <v>69</v>
      </c>
      <c r="E1571" s="42" t="s">
        <v>12072</v>
      </c>
      <c r="F1571" s="43"/>
    </row>
    <row r="1572" spans="1:6" ht="12.75">
      <c r="A1572" s="42" t="s">
        <v>12073</v>
      </c>
      <c r="B1572" s="42">
        <v>40418</v>
      </c>
      <c r="C1572" s="135" t="s">
        <v>13641</v>
      </c>
      <c r="D1572" s="42" t="s">
        <v>69</v>
      </c>
      <c r="E1572" s="42" t="s">
        <v>12072</v>
      </c>
      <c r="F1572" s="43"/>
    </row>
    <row r="1573" spans="1:6" ht="12.75">
      <c r="A1573" s="42" t="s">
        <v>12073</v>
      </c>
      <c r="B1573" s="42">
        <v>34359</v>
      </c>
      <c r="C1573" s="135" t="s">
        <v>13642</v>
      </c>
      <c r="D1573" s="42" t="s">
        <v>69</v>
      </c>
      <c r="E1573" s="42" t="s">
        <v>12072</v>
      </c>
      <c r="F1573" s="43">
        <v>13.68</v>
      </c>
    </row>
    <row r="1574" spans="1:6" ht="12.75">
      <c r="A1574" s="42" t="s">
        <v>12073</v>
      </c>
      <c r="B1574" s="42">
        <v>1789</v>
      </c>
      <c r="C1574" s="135" t="s">
        <v>13643</v>
      </c>
      <c r="D1574" s="42" t="s">
        <v>69</v>
      </c>
      <c r="E1574" s="42" t="s">
        <v>12072</v>
      </c>
      <c r="F1574" s="43"/>
    </row>
    <row r="1575" spans="1:6" ht="12.75">
      <c r="A1575" s="42" t="s">
        <v>12073</v>
      </c>
      <c r="B1575" s="42">
        <v>1788</v>
      </c>
      <c r="C1575" s="135" t="s">
        <v>13644</v>
      </c>
      <c r="D1575" s="42" t="s">
        <v>69</v>
      </c>
      <c r="E1575" s="42" t="s">
        <v>12072</v>
      </c>
      <c r="F1575" s="43"/>
    </row>
    <row r="1576" spans="1:6" ht="12.75">
      <c r="A1576" s="42" t="s">
        <v>12073</v>
      </c>
      <c r="B1576" s="42">
        <v>1787</v>
      </c>
      <c r="C1576" s="135" t="s">
        <v>13645</v>
      </c>
      <c r="D1576" s="42" t="s">
        <v>69</v>
      </c>
      <c r="E1576" s="42" t="s">
        <v>12072</v>
      </c>
      <c r="F1576" s="43"/>
    </row>
    <row r="1577" spans="1:6" ht="12.75">
      <c r="A1577" s="42" t="s">
        <v>12073</v>
      </c>
      <c r="B1577" s="42">
        <v>1786</v>
      </c>
      <c r="C1577" s="135" t="s">
        <v>13646</v>
      </c>
      <c r="D1577" s="42" t="s">
        <v>69</v>
      </c>
      <c r="E1577" s="42" t="s">
        <v>12072</v>
      </c>
      <c r="F1577" s="43"/>
    </row>
    <row r="1578" spans="1:6" ht="12.75">
      <c r="A1578" s="42" t="s">
        <v>12073</v>
      </c>
      <c r="B1578" s="42">
        <v>1791</v>
      </c>
      <c r="C1578" s="135" t="s">
        <v>13647</v>
      </c>
      <c r="D1578" s="42" t="s">
        <v>69</v>
      </c>
      <c r="E1578" s="42" t="s">
        <v>12072</v>
      </c>
      <c r="F1578" s="43"/>
    </row>
    <row r="1579" spans="1:6" ht="12.75">
      <c r="A1579" s="42" t="s">
        <v>12073</v>
      </c>
      <c r="B1579" s="42">
        <v>1790</v>
      </c>
      <c r="C1579" s="135" t="s">
        <v>13648</v>
      </c>
      <c r="D1579" s="42" t="s">
        <v>69</v>
      </c>
      <c r="E1579" s="42" t="s">
        <v>12072</v>
      </c>
      <c r="F1579" s="43"/>
    </row>
    <row r="1580" spans="1:6" ht="12.75">
      <c r="A1580" s="42" t="s">
        <v>12073</v>
      </c>
      <c r="B1580" s="42">
        <v>1792</v>
      </c>
      <c r="C1580" s="135" t="s">
        <v>13649</v>
      </c>
      <c r="D1580" s="42" t="s">
        <v>69</v>
      </c>
      <c r="E1580" s="42" t="s">
        <v>12072</v>
      </c>
      <c r="F1580" s="43"/>
    </row>
    <row r="1581" spans="1:6" ht="12.75">
      <c r="A1581" s="42" t="s">
        <v>12073</v>
      </c>
      <c r="B1581" s="42">
        <v>1813</v>
      </c>
      <c r="C1581" s="135" t="s">
        <v>13650</v>
      </c>
      <c r="D1581" s="42" t="s">
        <v>69</v>
      </c>
      <c r="E1581" s="42" t="s">
        <v>12072</v>
      </c>
      <c r="F1581" s="43"/>
    </row>
    <row r="1582" spans="1:6" ht="12.75">
      <c r="A1582" s="42" t="s">
        <v>12073</v>
      </c>
      <c r="B1582" s="42">
        <v>1793</v>
      </c>
      <c r="C1582" s="135" t="s">
        <v>13651</v>
      </c>
      <c r="D1582" s="42" t="s">
        <v>69</v>
      </c>
      <c r="E1582" s="42" t="s">
        <v>12072</v>
      </c>
      <c r="F1582" s="43"/>
    </row>
    <row r="1583" spans="1:6" ht="12.75">
      <c r="A1583" s="42" t="s">
        <v>12073</v>
      </c>
      <c r="B1583" s="42">
        <v>1797</v>
      </c>
      <c r="C1583" s="135" t="s">
        <v>13652</v>
      </c>
      <c r="D1583" s="42" t="s">
        <v>69</v>
      </c>
      <c r="E1583" s="42" t="s">
        <v>12072</v>
      </c>
      <c r="F1583" s="43"/>
    </row>
    <row r="1584" spans="1:6" ht="12.75">
      <c r="A1584" s="42" t="s">
        <v>12073</v>
      </c>
      <c r="B1584" s="42">
        <v>1796</v>
      </c>
      <c r="C1584" s="135" t="s">
        <v>13653</v>
      </c>
      <c r="D1584" s="42" t="s">
        <v>69</v>
      </c>
      <c r="E1584" s="42" t="s">
        <v>12072</v>
      </c>
      <c r="F1584" s="43"/>
    </row>
    <row r="1585" spans="1:6" ht="12.75">
      <c r="A1585" s="42" t="s">
        <v>12073</v>
      </c>
      <c r="B1585" s="42">
        <v>1816</v>
      </c>
      <c r="C1585" s="135" t="s">
        <v>13654</v>
      </c>
      <c r="D1585" s="42" t="s">
        <v>69</v>
      </c>
      <c r="E1585" s="42" t="s">
        <v>12072</v>
      </c>
      <c r="F1585" s="43"/>
    </row>
    <row r="1586" spans="1:6" ht="12.75">
      <c r="A1586" s="42" t="s">
        <v>12073</v>
      </c>
      <c r="B1586" s="42">
        <v>1794</v>
      </c>
      <c r="C1586" s="135" t="s">
        <v>13655</v>
      </c>
      <c r="D1586" s="42" t="s">
        <v>69</v>
      </c>
      <c r="E1586" s="42" t="s">
        <v>12072</v>
      </c>
      <c r="F1586" s="43"/>
    </row>
    <row r="1587" spans="1:6" ht="12.75">
      <c r="A1587" s="42" t="s">
        <v>12073</v>
      </c>
      <c r="B1587" s="42">
        <v>1815</v>
      </c>
      <c r="C1587" s="135" t="s">
        <v>13656</v>
      </c>
      <c r="D1587" s="42" t="s">
        <v>69</v>
      </c>
      <c r="E1587" s="42" t="s">
        <v>12072</v>
      </c>
      <c r="F1587" s="43"/>
    </row>
    <row r="1588" spans="1:6" ht="12.75">
      <c r="A1588" s="42" t="s">
        <v>12073</v>
      </c>
      <c r="B1588" s="42">
        <v>1798</v>
      </c>
      <c r="C1588" s="135" t="s">
        <v>13657</v>
      </c>
      <c r="D1588" s="42" t="s">
        <v>69</v>
      </c>
      <c r="E1588" s="42" t="s">
        <v>12072</v>
      </c>
      <c r="F1588" s="43"/>
    </row>
    <row r="1589" spans="1:6" ht="12.75">
      <c r="A1589" s="42" t="s">
        <v>12073</v>
      </c>
      <c r="B1589" s="42">
        <v>1799</v>
      </c>
      <c r="C1589" s="135" t="s">
        <v>13658</v>
      </c>
      <c r="D1589" s="42" t="s">
        <v>69</v>
      </c>
      <c r="E1589" s="42" t="s">
        <v>12072</v>
      </c>
      <c r="F1589" s="43"/>
    </row>
    <row r="1590" spans="1:6" ht="12.75">
      <c r="A1590" s="42" t="s">
        <v>12073</v>
      </c>
      <c r="B1590" s="42">
        <v>1795</v>
      </c>
      <c r="C1590" s="135" t="s">
        <v>13659</v>
      </c>
      <c r="D1590" s="42" t="s">
        <v>69</v>
      </c>
      <c r="E1590" s="42" t="s">
        <v>12072</v>
      </c>
      <c r="F1590" s="43"/>
    </row>
    <row r="1591" spans="1:6" ht="12.75">
      <c r="A1591" s="42" t="s">
        <v>12073</v>
      </c>
      <c r="B1591" s="42">
        <v>1800</v>
      </c>
      <c r="C1591" s="135" t="s">
        <v>13660</v>
      </c>
      <c r="D1591" s="42" t="s">
        <v>69</v>
      </c>
      <c r="E1591" s="42" t="s">
        <v>12072</v>
      </c>
      <c r="F1591" s="43"/>
    </row>
    <row r="1592" spans="1:6" ht="12.75">
      <c r="A1592" s="42" t="s">
        <v>12073</v>
      </c>
      <c r="B1592" s="42">
        <v>1802</v>
      </c>
      <c r="C1592" s="135" t="s">
        <v>13661</v>
      </c>
      <c r="D1592" s="42" t="s">
        <v>69</v>
      </c>
      <c r="E1592" s="42" t="s">
        <v>12072</v>
      </c>
      <c r="F1592" s="43"/>
    </row>
    <row r="1593" spans="1:6" ht="12.75">
      <c r="A1593" s="42" t="s">
        <v>12073</v>
      </c>
      <c r="B1593" s="42">
        <v>1809</v>
      </c>
      <c r="C1593" s="135" t="s">
        <v>13662</v>
      </c>
      <c r="D1593" s="42" t="s">
        <v>69</v>
      </c>
      <c r="E1593" s="42" t="s">
        <v>12072</v>
      </c>
      <c r="F1593" s="43"/>
    </row>
    <row r="1594" spans="1:6" ht="12.75">
      <c r="A1594" s="42" t="s">
        <v>12073</v>
      </c>
      <c r="B1594" s="42">
        <v>1814</v>
      </c>
      <c r="C1594" s="135" t="s">
        <v>13663</v>
      </c>
      <c r="D1594" s="42" t="s">
        <v>69</v>
      </c>
      <c r="E1594" s="42" t="s">
        <v>12072</v>
      </c>
      <c r="F1594" s="43"/>
    </row>
    <row r="1595" spans="1:6" ht="12.75">
      <c r="A1595" s="42" t="s">
        <v>12073</v>
      </c>
      <c r="B1595" s="42">
        <v>1805</v>
      </c>
      <c r="C1595" s="135" t="s">
        <v>13664</v>
      </c>
      <c r="D1595" s="42" t="s">
        <v>69</v>
      </c>
      <c r="E1595" s="42" t="s">
        <v>12072</v>
      </c>
      <c r="F1595" s="43"/>
    </row>
    <row r="1596" spans="1:6" ht="12.75">
      <c r="A1596" s="42" t="s">
        <v>12073</v>
      </c>
      <c r="B1596" s="42">
        <v>1803</v>
      </c>
      <c r="C1596" s="135" t="s">
        <v>13665</v>
      </c>
      <c r="D1596" s="42" t="s">
        <v>69</v>
      </c>
      <c r="E1596" s="42" t="s">
        <v>12072</v>
      </c>
      <c r="F1596" s="43"/>
    </row>
    <row r="1597" spans="1:6" ht="12.75">
      <c r="A1597" s="42" t="s">
        <v>12073</v>
      </c>
      <c r="B1597" s="42">
        <v>1821</v>
      </c>
      <c r="C1597" s="135" t="s">
        <v>13666</v>
      </c>
      <c r="D1597" s="42" t="s">
        <v>69</v>
      </c>
      <c r="E1597" s="42" t="s">
        <v>12072</v>
      </c>
      <c r="F1597" s="43"/>
    </row>
    <row r="1598" spans="1:6" ht="12.75">
      <c r="A1598" s="42" t="s">
        <v>12073</v>
      </c>
      <c r="B1598" s="42">
        <v>1806</v>
      </c>
      <c r="C1598" s="135" t="s">
        <v>13667</v>
      </c>
      <c r="D1598" s="42" t="s">
        <v>69</v>
      </c>
      <c r="E1598" s="42" t="s">
        <v>12072</v>
      </c>
      <c r="F1598" s="43"/>
    </row>
    <row r="1599" spans="1:6" ht="12.75">
      <c r="A1599" s="42" t="s">
        <v>12073</v>
      </c>
      <c r="B1599" s="42">
        <v>1807</v>
      </c>
      <c r="C1599" s="135" t="s">
        <v>13668</v>
      </c>
      <c r="D1599" s="42" t="s">
        <v>69</v>
      </c>
      <c r="E1599" s="42" t="s">
        <v>12072</v>
      </c>
      <c r="F1599" s="43"/>
    </row>
    <row r="1600" spans="1:6" ht="12.75">
      <c r="A1600" s="42" t="s">
        <v>12073</v>
      </c>
      <c r="B1600" s="42">
        <v>1804</v>
      </c>
      <c r="C1600" s="135" t="s">
        <v>13669</v>
      </c>
      <c r="D1600" s="42" t="s">
        <v>69</v>
      </c>
      <c r="E1600" s="42" t="s">
        <v>12072</v>
      </c>
      <c r="F1600" s="43"/>
    </row>
    <row r="1601" spans="1:6" ht="12.75">
      <c r="A1601" s="42" t="s">
        <v>12073</v>
      </c>
      <c r="B1601" s="42">
        <v>1808</v>
      </c>
      <c r="C1601" s="135" t="s">
        <v>13670</v>
      </c>
      <c r="D1601" s="42" t="s">
        <v>69</v>
      </c>
      <c r="E1601" s="42" t="s">
        <v>12072</v>
      </c>
      <c r="F1601" s="43"/>
    </row>
    <row r="1602" spans="1:6" ht="12.75">
      <c r="A1602" s="42" t="s">
        <v>12073</v>
      </c>
      <c r="B1602" s="42">
        <v>40385</v>
      </c>
      <c r="C1602" s="135" t="s">
        <v>13671</v>
      </c>
      <c r="D1602" s="42" t="s">
        <v>69</v>
      </c>
      <c r="E1602" s="42" t="s">
        <v>12072</v>
      </c>
      <c r="F1602" s="43"/>
    </row>
    <row r="1603" spans="1:6" ht="12.75">
      <c r="A1603" s="42" t="s">
        <v>12073</v>
      </c>
      <c r="B1603" s="42">
        <v>40383</v>
      </c>
      <c r="C1603" s="135" t="s">
        <v>13672</v>
      </c>
      <c r="D1603" s="42" t="s">
        <v>69</v>
      </c>
      <c r="E1603" s="42" t="s">
        <v>12072</v>
      </c>
      <c r="F1603" s="43"/>
    </row>
    <row r="1604" spans="1:6" ht="12.75">
      <c r="A1604" s="42" t="s">
        <v>12073</v>
      </c>
      <c r="B1604" s="42">
        <v>40382</v>
      </c>
      <c r="C1604" s="135" t="s">
        <v>13673</v>
      </c>
      <c r="D1604" s="42" t="s">
        <v>69</v>
      </c>
      <c r="E1604" s="42" t="s">
        <v>12072</v>
      </c>
      <c r="F1604" s="43"/>
    </row>
    <row r="1605" spans="1:6" ht="12.75">
      <c r="A1605" s="42" t="s">
        <v>12073</v>
      </c>
      <c r="B1605" s="42">
        <v>40378</v>
      </c>
      <c r="C1605" s="135" t="s">
        <v>13674</v>
      </c>
      <c r="D1605" s="42" t="s">
        <v>69</v>
      </c>
      <c r="E1605" s="42" t="s">
        <v>12072</v>
      </c>
      <c r="F1605" s="43"/>
    </row>
    <row r="1606" spans="1:6" ht="12.75">
      <c r="A1606" s="42" t="s">
        <v>12073</v>
      </c>
      <c r="B1606" s="42">
        <v>40422</v>
      </c>
      <c r="C1606" s="135" t="s">
        <v>13675</v>
      </c>
      <c r="D1606" s="42" t="s">
        <v>69</v>
      </c>
      <c r="E1606" s="42" t="s">
        <v>12072</v>
      </c>
      <c r="F1606" s="43"/>
    </row>
    <row r="1607" spans="1:6" ht="12.75">
      <c r="A1607" s="42" t="s">
        <v>12073</v>
      </c>
      <c r="B1607" s="42">
        <v>40387</v>
      </c>
      <c r="C1607" s="135" t="s">
        <v>13676</v>
      </c>
      <c r="D1607" s="42" t="s">
        <v>69</v>
      </c>
      <c r="E1607" s="42" t="s">
        <v>12072</v>
      </c>
      <c r="F1607" s="43"/>
    </row>
    <row r="1608" spans="1:6" ht="12.75">
      <c r="A1608" s="42" t="s">
        <v>12073</v>
      </c>
      <c r="B1608" s="42">
        <v>40390</v>
      </c>
      <c r="C1608" s="135" t="s">
        <v>13677</v>
      </c>
      <c r="D1608" s="42" t="s">
        <v>69</v>
      </c>
      <c r="E1608" s="42" t="s">
        <v>12072</v>
      </c>
      <c r="F1608" s="43"/>
    </row>
    <row r="1609" spans="1:6" ht="12.75">
      <c r="A1609" s="42" t="s">
        <v>12073</v>
      </c>
      <c r="B1609" s="42">
        <v>40380</v>
      </c>
      <c r="C1609" s="135" t="s">
        <v>13678</v>
      </c>
      <c r="D1609" s="42" t="s">
        <v>69</v>
      </c>
      <c r="E1609" s="42" t="s">
        <v>12072</v>
      </c>
      <c r="F1609" s="43"/>
    </row>
    <row r="1610" spans="1:6" ht="25.5">
      <c r="A1610" s="42" t="s">
        <v>12073</v>
      </c>
      <c r="B1610" s="42">
        <v>2621</v>
      </c>
      <c r="C1610" s="135" t="s">
        <v>13679</v>
      </c>
      <c r="D1610" s="42" t="s">
        <v>69</v>
      </c>
      <c r="E1610" s="42" t="s">
        <v>12072</v>
      </c>
      <c r="F1610" s="43">
        <v>250.94</v>
      </c>
    </row>
    <row r="1611" spans="1:6" ht="25.5">
      <c r="A1611" s="42" t="s">
        <v>12073</v>
      </c>
      <c r="B1611" s="42">
        <v>2616</v>
      </c>
      <c r="C1611" s="135" t="s">
        <v>13680</v>
      </c>
      <c r="D1611" s="42" t="s">
        <v>69</v>
      </c>
      <c r="E1611" s="42" t="s">
        <v>12072</v>
      </c>
      <c r="F1611" s="43">
        <v>7.1</v>
      </c>
    </row>
    <row r="1612" spans="1:6" ht="25.5">
      <c r="A1612" s="42" t="s">
        <v>12073</v>
      </c>
      <c r="B1612" s="42">
        <v>2633</v>
      </c>
      <c r="C1612" s="135" t="s">
        <v>13681</v>
      </c>
      <c r="D1612" s="42" t="s">
        <v>69</v>
      </c>
      <c r="E1612" s="42" t="s">
        <v>12072</v>
      </c>
      <c r="F1612" s="43">
        <v>8.0299999999999994</v>
      </c>
    </row>
    <row r="1613" spans="1:6" ht="25.5">
      <c r="A1613" s="42" t="s">
        <v>12073</v>
      </c>
      <c r="B1613" s="42">
        <v>2617</v>
      </c>
      <c r="C1613" s="135" t="s">
        <v>13682</v>
      </c>
      <c r="D1613" s="42" t="s">
        <v>69</v>
      </c>
      <c r="E1613" s="42" t="s">
        <v>12072</v>
      </c>
      <c r="F1613" s="43">
        <v>10.92</v>
      </c>
    </row>
    <row r="1614" spans="1:6" ht="25.5">
      <c r="A1614" s="42" t="s">
        <v>12073</v>
      </c>
      <c r="B1614" s="42">
        <v>2618</v>
      </c>
      <c r="C1614" s="135" t="s">
        <v>13683</v>
      </c>
      <c r="D1614" s="42" t="s">
        <v>69</v>
      </c>
      <c r="E1614" s="42" t="s">
        <v>12072</v>
      </c>
      <c r="F1614" s="43">
        <v>24.86</v>
      </c>
    </row>
    <row r="1615" spans="1:6" ht="25.5">
      <c r="A1615" s="42" t="s">
        <v>12073</v>
      </c>
      <c r="B1615" s="42">
        <v>2632</v>
      </c>
      <c r="C1615" s="135" t="s">
        <v>13684</v>
      </c>
      <c r="D1615" s="42" t="s">
        <v>69</v>
      </c>
      <c r="E1615" s="42" t="s">
        <v>12072</v>
      </c>
      <c r="F1615" s="43">
        <v>30.32</v>
      </c>
    </row>
    <row r="1616" spans="1:6" ht="25.5">
      <c r="A1616" s="42" t="s">
        <v>12073</v>
      </c>
      <c r="B1616" s="42">
        <v>2631</v>
      </c>
      <c r="C1616" s="135" t="s">
        <v>13685</v>
      </c>
      <c r="D1616" s="42" t="s">
        <v>69</v>
      </c>
      <c r="E1616" s="42" t="s">
        <v>12072</v>
      </c>
      <c r="F1616" s="43">
        <v>44.51</v>
      </c>
    </row>
    <row r="1617" spans="1:6" ht="25.5">
      <c r="A1617" s="42" t="s">
        <v>12073</v>
      </c>
      <c r="B1617" s="42">
        <v>2619</v>
      </c>
      <c r="C1617" s="135" t="s">
        <v>13686</v>
      </c>
      <c r="D1617" s="42" t="s">
        <v>69</v>
      </c>
      <c r="E1617" s="42" t="s">
        <v>12072</v>
      </c>
      <c r="F1617" s="43">
        <v>112.7</v>
      </c>
    </row>
    <row r="1618" spans="1:6" ht="25.5">
      <c r="A1618" s="42" t="s">
        <v>12073</v>
      </c>
      <c r="B1618" s="42">
        <v>2620</v>
      </c>
      <c r="C1618" s="135" t="s">
        <v>13687</v>
      </c>
      <c r="D1618" s="42" t="s">
        <v>69</v>
      </c>
      <c r="E1618" s="42" t="s">
        <v>12072</v>
      </c>
      <c r="F1618" s="43">
        <v>147.96</v>
      </c>
    </row>
    <row r="1619" spans="1:6" ht="12.75">
      <c r="A1619" s="42" t="s">
        <v>12073</v>
      </c>
      <c r="B1619" s="42">
        <v>40413</v>
      </c>
      <c r="C1619" s="135" t="s">
        <v>13688</v>
      </c>
      <c r="D1619" s="42" t="s">
        <v>69</v>
      </c>
      <c r="E1619" s="42" t="s">
        <v>12072</v>
      </c>
      <c r="F1619" s="43"/>
    </row>
    <row r="1620" spans="1:6" ht="12.75">
      <c r="A1620" s="42" t="s">
        <v>12073</v>
      </c>
      <c r="B1620" s="42">
        <v>40415</v>
      </c>
      <c r="C1620" s="135" t="s">
        <v>13689</v>
      </c>
      <c r="D1620" s="42" t="s">
        <v>69</v>
      </c>
      <c r="E1620" s="42" t="s">
        <v>12072</v>
      </c>
      <c r="F1620" s="43"/>
    </row>
    <row r="1621" spans="1:6" ht="12.75">
      <c r="A1621" s="42" t="s">
        <v>12073</v>
      </c>
      <c r="B1621" s="42">
        <v>40417</v>
      </c>
      <c r="C1621" s="135" t="s">
        <v>13690</v>
      </c>
      <c r="D1621" s="42" t="s">
        <v>69</v>
      </c>
      <c r="E1621" s="42" t="s">
        <v>12072</v>
      </c>
      <c r="F1621" s="43"/>
    </row>
    <row r="1622" spans="1:6" ht="12.75">
      <c r="A1622" s="42" t="s">
        <v>12073</v>
      </c>
      <c r="B1622" s="42">
        <v>39273</v>
      </c>
      <c r="C1622" s="135" t="s">
        <v>13691</v>
      </c>
      <c r="D1622" s="42" t="s">
        <v>69</v>
      </c>
      <c r="E1622" s="42" t="s">
        <v>12072</v>
      </c>
      <c r="F1622" s="43">
        <v>3.21</v>
      </c>
    </row>
    <row r="1623" spans="1:6" ht="12.75">
      <c r="A1623" s="42" t="s">
        <v>12073</v>
      </c>
      <c r="B1623" s="42">
        <v>39271</v>
      </c>
      <c r="C1623" s="135" t="s">
        <v>13692</v>
      </c>
      <c r="D1623" s="42" t="s">
        <v>69</v>
      </c>
      <c r="E1623" s="42" t="s">
        <v>12072</v>
      </c>
      <c r="F1623" s="43">
        <v>1.89</v>
      </c>
    </row>
    <row r="1624" spans="1:6" ht="12.75">
      <c r="A1624" s="42" t="s">
        <v>12073</v>
      </c>
      <c r="B1624" s="42">
        <v>39272</v>
      </c>
      <c r="C1624" s="135" t="s">
        <v>13693</v>
      </c>
      <c r="D1624" s="42" t="s">
        <v>69</v>
      </c>
      <c r="E1624" s="42" t="s">
        <v>12072</v>
      </c>
      <c r="F1624" s="43">
        <v>2.3199999999999998</v>
      </c>
    </row>
    <row r="1625" spans="1:6" ht="12.75">
      <c r="A1625" s="42" t="s">
        <v>12073</v>
      </c>
      <c r="B1625" s="42">
        <v>1875</v>
      </c>
      <c r="C1625" s="135" t="s">
        <v>13694</v>
      </c>
      <c r="D1625" s="42" t="s">
        <v>69</v>
      </c>
      <c r="E1625" s="42" t="s">
        <v>12072</v>
      </c>
      <c r="F1625" s="43">
        <v>5.14</v>
      </c>
    </row>
    <row r="1626" spans="1:6" ht="12.75">
      <c r="A1626" s="42" t="s">
        <v>12073</v>
      </c>
      <c r="B1626" s="42">
        <v>1874</v>
      </c>
      <c r="C1626" s="135" t="s">
        <v>13695</v>
      </c>
      <c r="D1626" s="42" t="s">
        <v>69</v>
      </c>
      <c r="E1626" s="42" t="s">
        <v>12072</v>
      </c>
      <c r="F1626" s="43">
        <v>4.24</v>
      </c>
    </row>
    <row r="1627" spans="1:6" ht="12.75">
      <c r="A1627" s="42" t="s">
        <v>12073</v>
      </c>
      <c r="B1627" s="42">
        <v>1884</v>
      </c>
      <c r="C1627" s="135" t="s">
        <v>13696</v>
      </c>
      <c r="D1627" s="42" t="s">
        <v>69</v>
      </c>
      <c r="E1627" s="42" t="s">
        <v>12072</v>
      </c>
      <c r="F1627" s="43">
        <v>3.76</v>
      </c>
    </row>
    <row r="1628" spans="1:6" ht="12.75">
      <c r="A1628" s="42" t="s">
        <v>12073</v>
      </c>
      <c r="B1628" s="42">
        <v>1870</v>
      </c>
      <c r="C1628" s="135" t="s">
        <v>13697</v>
      </c>
      <c r="D1628" s="42" t="s">
        <v>69</v>
      </c>
      <c r="E1628" s="42" t="s">
        <v>12079</v>
      </c>
      <c r="F1628" s="43">
        <v>2.4500000000000002</v>
      </c>
    </row>
    <row r="1629" spans="1:6" ht="12.75">
      <c r="A1629" s="42" t="s">
        <v>12073</v>
      </c>
      <c r="B1629" s="42">
        <v>1887</v>
      </c>
      <c r="C1629" s="135" t="s">
        <v>13698</v>
      </c>
      <c r="D1629" s="42" t="s">
        <v>69</v>
      </c>
      <c r="E1629" s="42" t="s">
        <v>12072</v>
      </c>
      <c r="F1629" s="43">
        <v>21.3</v>
      </c>
    </row>
    <row r="1630" spans="1:6" ht="12.75">
      <c r="A1630" s="42" t="s">
        <v>12073</v>
      </c>
      <c r="B1630" s="42">
        <v>1876</v>
      </c>
      <c r="C1630" s="135" t="s">
        <v>13699</v>
      </c>
      <c r="D1630" s="42" t="s">
        <v>69</v>
      </c>
      <c r="E1630" s="42" t="s">
        <v>12072</v>
      </c>
      <c r="F1630" s="43">
        <v>8.35</v>
      </c>
    </row>
    <row r="1631" spans="1:6" ht="12.75">
      <c r="A1631" s="42" t="s">
        <v>12073</v>
      </c>
      <c r="B1631" s="42">
        <v>1877</v>
      </c>
      <c r="C1631" s="135" t="s">
        <v>13700</v>
      </c>
      <c r="D1631" s="42" t="s">
        <v>69</v>
      </c>
      <c r="E1631" s="42" t="s">
        <v>12072</v>
      </c>
      <c r="F1631" s="43">
        <v>21.33</v>
      </c>
    </row>
    <row r="1632" spans="1:6" ht="12.75">
      <c r="A1632" s="42" t="s">
        <v>12073</v>
      </c>
      <c r="B1632" s="42">
        <v>1879</v>
      </c>
      <c r="C1632" s="135" t="s">
        <v>13701</v>
      </c>
      <c r="D1632" s="42" t="s">
        <v>69</v>
      </c>
      <c r="E1632" s="42" t="s">
        <v>12072</v>
      </c>
      <c r="F1632" s="43">
        <v>2.48</v>
      </c>
    </row>
    <row r="1633" spans="1:6" ht="12.75">
      <c r="A1633" s="42" t="s">
        <v>12073</v>
      </c>
      <c r="B1633" s="42">
        <v>1878</v>
      </c>
      <c r="C1633" s="135" t="s">
        <v>13702</v>
      </c>
      <c r="D1633" s="42" t="s">
        <v>69</v>
      </c>
      <c r="E1633" s="42" t="s">
        <v>12072</v>
      </c>
      <c r="F1633" s="43">
        <v>42.85</v>
      </c>
    </row>
    <row r="1634" spans="1:6" ht="12.75">
      <c r="A1634" s="42" t="s">
        <v>12073</v>
      </c>
      <c r="B1634" s="42">
        <v>37971</v>
      </c>
      <c r="C1634" s="135" t="s">
        <v>13703</v>
      </c>
      <c r="D1634" s="42" t="s">
        <v>69</v>
      </c>
      <c r="E1634" s="42" t="s">
        <v>12072</v>
      </c>
      <c r="F1634" s="43">
        <v>4.29</v>
      </c>
    </row>
    <row r="1635" spans="1:6" ht="12.75">
      <c r="A1635" s="42" t="s">
        <v>12073</v>
      </c>
      <c r="B1635" s="42">
        <v>37972</v>
      </c>
      <c r="C1635" s="135" t="s">
        <v>13704</v>
      </c>
      <c r="D1635" s="42" t="s">
        <v>69</v>
      </c>
      <c r="E1635" s="42" t="s">
        <v>12072</v>
      </c>
      <c r="F1635" s="43">
        <v>6.08</v>
      </c>
    </row>
    <row r="1636" spans="1:6" ht="12.75">
      <c r="A1636" s="42" t="s">
        <v>12073</v>
      </c>
      <c r="B1636" s="42">
        <v>37973</v>
      </c>
      <c r="C1636" s="135" t="s">
        <v>13705</v>
      </c>
      <c r="D1636" s="42" t="s">
        <v>69</v>
      </c>
      <c r="E1636" s="42" t="s">
        <v>12072</v>
      </c>
      <c r="F1636" s="43">
        <v>11.43</v>
      </c>
    </row>
    <row r="1637" spans="1:6" ht="12.75">
      <c r="A1637" s="42" t="s">
        <v>12073</v>
      </c>
      <c r="B1637" s="42">
        <v>1926</v>
      </c>
      <c r="C1637" s="135" t="s">
        <v>13706</v>
      </c>
      <c r="D1637" s="42" t="s">
        <v>69</v>
      </c>
      <c r="E1637" s="42" t="s">
        <v>12072</v>
      </c>
      <c r="F1637" s="43">
        <v>2.0699999999999998</v>
      </c>
    </row>
    <row r="1638" spans="1:6" ht="12.75">
      <c r="A1638" s="42" t="s">
        <v>12073</v>
      </c>
      <c r="B1638" s="42">
        <v>1927</v>
      </c>
      <c r="C1638" s="135" t="s">
        <v>13707</v>
      </c>
      <c r="D1638" s="42" t="s">
        <v>69</v>
      </c>
      <c r="E1638" s="42" t="s">
        <v>12072</v>
      </c>
      <c r="F1638" s="43">
        <v>2.33</v>
      </c>
    </row>
    <row r="1639" spans="1:6" ht="12.75">
      <c r="A1639" s="42" t="s">
        <v>12073</v>
      </c>
      <c r="B1639" s="42">
        <v>1923</v>
      </c>
      <c r="C1639" s="135" t="s">
        <v>13708</v>
      </c>
      <c r="D1639" s="42" t="s">
        <v>69</v>
      </c>
      <c r="E1639" s="42" t="s">
        <v>12072</v>
      </c>
      <c r="F1639" s="43">
        <v>4.24</v>
      </c>
    </row>
    <row r="1640" spans="1:6" ht="12.75">
      <c r="A1640" s="42" t="s">
        <v>12073</v>
      </c>
      <c r="B1640" s="42">
        <v>1929</v>
      </c>
      <c r="C1640" s="135" t="s">
        <v>13709</v>
      </c>
      <c r="D1640" s="42" t="s">
        <v>69</v>
      </c>
      <c r="E1640" s="42" t="s">
        <v>12072</v>
      </c>
      <c r="F1640" s="43">
        <v>5.14</v>
      </c>
    </row>
    <row r="1641" spans="1:6" ht="12.75">
      <c r="A1641" s="42" t="s">
        <v>12073</v>
      </c>
      <c r="B1641" s="42">
        <v>1930</v>
      </c>
      <c r="C1641" s="135" t="s">
        <v>13710</v>
      </c>
      <c r="D1641" s="42" t="s">
        <v>69</v>
      </c>
      <c r="E1641" s="42" t="s">
        <v>12072</v>
      </c>
      <c r="F1641" s="43">
        <v>8.8000000000000007</v>
      </c>
    </row>
    <row r="1642" spans="1:6" ht="12.75">
      <c r="A1642" s="42" t="s">
        <v>12073</v>
      </c>
      <c r="B1642" s="42">
        <v>1924</v>
      </c>
      <c r="C1642" s="135" t="s">
        <v>13711</v>
      </c>
      <c r="D1642" s="42" t="s">
        <v>69</v>
      </c>
      <c r="E1642" s="42" t="s">
        <v>12072</v>
      </c>
      <c r="F1642" s="43">
        <v>14.2</v>
      </c>
    </row>
    <row r="1643" spans="1:6" ht="12.75">
      <c r="A1643" s="42" t="s">
        <v>12073</v>
      </c>
      <c r="B1643" s="42">
        <v>1922</v>
      </c>
      <c r="C1643" s="135" t="s">
        <v>13712</v>
      </c>
      <c r="D1643" s="42" t="s">
        <v>69</v>
      </c>
      <c r="E1643" s="42" t="s">
        <v>12072</v>
      </c>
      <c r="F1643" s="43">
        <v>29.37</v>
      </c>
    </row>
    <row r="1644" spans="1:6" ht="12.75">
      <c r="A1644" s="42" t="s">
        <v>12073</v>
      </c>
      <c r="B1644" s="42">
        <v>1953</v>
      </c>
      <c r="C1644" s="135" t="s">
        <v>13713</v>
      </c>
      <c r="D1644" s="42" t="s">
        <v>69</v>
      </c>
      <c r="E1644" s="42" t="s">
        <v>12072</v>
      </c>
      <c r="F1644" s="43">
        <v>35.85</v>
      </c>
    </row>
    <row r="1645" spans="1:6" ht="12.75">
      <c r="A1645" s="42" t="s">
        <v>12073</v>
      </c>
      <c r="B1645" s="42">
        <v>1962</v>
      </c>
      <c r="C1645" s="135" t="s">
        <v>13714</v>
      </c>
      <c r="D1645" s="42" t="s">
        <v>69</v>
      </c>
      <c r="E1645" s="42" t="s">
        <v>12072</v>
      </c>
      <c r="F1645" s="43">
        <v>174.17</v>
      </c>
    </row>
    <row r="1646" spans="1:6" ht="12.75">
      <c r="A1646" s="42" t="s">
        <v>12073</v>
      </c>
      <c r="B1646" s="42">
        <v>1955</v>
      </c>
      <c r="C1646" s="135" t="s">
        <v>13715</v>
      </c>
      <c r="D1646" s="42" t="s">
        <v>69</v>
      </c>
      <c r="E1646" s="42" t="s">
        <v>12072</v>
      </c>
      <c r="F1646" s="43">
        <v>2</v>
      </c>
    </row>
    <row r="1647" spans="1:6" ht="12.75">
      <c r="A1647" s="42" t="s">
        <v>12073</v>
      </c>
      <c r="B1647" s="42">
        <v>1956</v>
      </c>
      <c r="C1647" s="135" t="s">
        <v>13716</v>
      </c>
      <c r="D1647" s="42" t="s">
        <v>69</v>
      </c>
      <c r="E1647" s="42" t="s">
        <v>12072</v>
      </c>
      <c r="F1647" s="43">
        <v>2.83</v>
      </c>
    </row>
    <row r="1648" spans="1:6" ht="12.75">
      <c r="A1648" s="42" t="s">
        <v>12073</v>
      </c>
      <c r="B1648" s="42">
        <v>1957</v>
      </c>
      <c r="C1648" s="135" t="s">
        <v>13717</v>
      </c>
      <c r="D1648" s="42" t="s">
        <v>69</v>
      </c>
      <c r="E1648" s="42" t="s">
        <v>12072</v>
      </c>
      <c r="F1648" s="43">
        <v>6.12</v>
      </c>
    </row>
    <row r="1649" spans="1:6" ht="12.75">
      <c r="A1649" s="42" t="s">
        <v>12073</v>
      </c>
      <c r="B1649" s="42">
        <v>1958</v>
      </c>
      <c r="C1649" s="135" t="s">
        <v>13718</v>
      </c>
      <c r="D1649" s="42" t="s">
        <v>69</v>
      </c>
      <c r="E1649" s="42" t="s">
        <v>12072</v>
      </c>
      <c r="F1649" s="43">
        <v>11.4</v>
      </c>
    </row>
    <row r="1650" spans="1:6" ht="12.75">
      <c r="A1650" s="42" t="s">
        <v>12073</v>
      </c>
      <c r="B1650" s="42">
        <v>1959</v>
      </c>
      <c r="C1650" s="135" t="s">
        <v>13719</v>
      </c>
      <c r="D1650" s="42" t="s">
        <v>69</v>
      </c>
      <c r="E1650" s="42" t="s">
        <v>12072</v>
      </c>
      <c r="F1650" s="43">
        <v>12.37</v>
      </c>
    </row>
    <row r="1651" spans="1:6" ht="12.75">
      <c r="A1651" s="42" t="s">
        <v>12073</v>
      </c>
      <c r="B1651" s="42">
        <v>1925</v>
      </c>
      <c r="C1651" s="135" t="s">
        <v>13720</v>
      </c>
      <c r="D1651" s="42" t="s">
        <v>69</v>
      </c>
      <c r="E1651" s="42" t="s">
        <v>12072</v>
      </c>
      <c r="F1651" s="43">
        <v>32.340000000000003</v>
      </c>
    </row>
    <row r="1652" spans="1:6" ht="12.75">
      <c r="A1652" s="42" t="s">
        <v>12073</v>
      </c>
      <c r="B1652" s="42">
        <v>1960</v>
      </c>
      <c r="C1652" s="135" t="s">
        <v>13721</v>
      </c>
      <c r="D1652" s="42" t="s">
        <v>69</v>
      </c>
      <c r="E1652" s="42" t="s">
        <v>12072</v>
      </c>
      <c r="F1652" s="43">
        <v>49.67</v>
      </c>
    </row>
    <row r="1653" spans="1:6" ht="12.75">
      <c r="A1653" s="42" t="s">
        <v>12073</v>
      </c>
      <c r="B1653" s="42">
        <v>1961</v>
      </c>
      <c r="C1653" s="135" t="s">
        <v>13722</v>
      </c>
      <c r="D1653" s="42" t="s">
        <v>69</v>
      </c>
      <c r="E1653" s="42" t="s">
        <v>12072</v>
      </c>
      <c r="F1653" s="43">
        <v>63.63</v>
      </c>
    </row>
    <row r="1654" spans="1:6" ht="12.75">
      <c r="A1654" s="42" t="s">
        <v>12073</v>
      </c>
      <c r="B1654" s="42">
        <v>38423</v>
      </c>
      <c r="C1654" s="135" t="s">
        <v>13723</v>
      </c>
      <c r="D1654" s="42" t="s">
        <v>69</v>
      </c>
      <c r="E1654" s="42" t="s">
        <v>12072</v>
      </c>
      <c r="F1654" s="43">
        <v>34.29</v>
      </c>
    </row>
    <row r="1655" spans="1:6" ht="12.75">
      <c r="A1655" s="42" t="s">
        <v>12073</v>
      </c>
      <c r="B1655" s="42">
        <v>39866</v>
      </c>
      <c r="C1655" s="135" t="s">
        <v>13724</v>
      </c>
      <c r="D1655" s="42" t="s">
        <v>69</v>
      </c>
      <c r="E1655" s="42" t="s">
        <v>12072</v>
      </c>
      <c r="F1655" s="43"/>
    </row>
    <row r="1656" spans="1:6" ht="12.75">
      <c r="A1656" s="42" t="s">
        <v>12073</v>
      </c>
      <c r="B1656" s="42">
        <v>39867</v>
      </c>
      <c r="C1656" s="135" t="s">
        <v>13725</v>
      </c>
      <c r="D1656" s="42" t="s">
        <v>69</v>
      </c>
      <c r="E1656" s="42" t="s">
        <v>12072</v>
      </c>
      <c r="F1656" s="43"/>
    </row>
    <row r="1657" spans="1:6" ht="12.75">
      <c r="A1657" s="42" t="s">
        <v>12073</v>
      </c>
      <c r="B1657" s="42">
        <v>39868</v>
      </c>
      <c r="C1657" s="135" t="s">
        <v>13726</v>
      </c>
      <c r="D1657" s="42" t="s">
        <v>69</v>
      </c>
      <c r="E1657" s="42" t="s">
        <v>12072</v>
      </c>
      <c r="F1657" s="43"/>
    </row>
    <row r="1658" spans="1:6" ht="12.75">
      <c r="A1658" s="42" t="s">
        <v>12073</v>
      </c>
      <c r="B1658" s="42">
        <v>37999</v>
      </c>
      <c r="C1658" s="135" t="s">
        <v>13727</v>
      </c>
      <c r="D1658" s="42" t="s">
        <v>69</v>
      </c>
      <c r="E1658" s="42" t="s">
        <v>12072</v>
      </c>
      <c r="F1658" s="43">
        <v>7.23</v>
      </c>
    </row>
    <row r="1659" spans="1:6" ht="12.75">
      <c r="A1659" s="42" t="s">
        <v>12073</v>
      </c>
      <c r="B1659" s="42">
        <v>38000</v>
      </c>
      <c r="C1659" s="135" t="s">
        <v>13728</v>
      </c>
      <c r="D1659" s="42" t="s">
        <v>69</v>
      </c>
      <c r="E1659" s="42" t="s">
        <v>12072</v>
      </c>
      <c r="F1659" s="43">
        <v>8.44</v>
      </c>
    </row>
    <row r="1660" spans="1:6" ht="12.75">
      <c r="A1660" s="42" t="s">
        <v>12073</v>
      </c>
      <c r="B1660" s="42">
        <v>38129</v>
      </c>
      <c r="C1660" s="135" t="s">
        <v>13729</v>
      </c>
      <c r="D1660" s="42" t="s">
        <v>69</v>
      </c>
      <c r="E1660" s="42" t="s">
        <v>12072</v>
      </c>
      <c r="F1660" s="43">
        <v>4.67</v>
      </c>
    </row>
    <row r="1661" spans="1:6" ht="12.75">
      <c r="A1661" s="42" t="s">
        <v>12073</v>
      </c>
      <c r="B1661" s="42">
        <v>38025</v>
      </c>
      <c r="C1661" s="135" t="s">
        <v>13730</v>
      </c>
      <c r="D1661" s="42" t="s">
        <v>69</v>
      </c>
      <c r="E1661" s="42" t="s">
        <v>12072</v>
      </c>
      <c r="F1661" s="43">
        <v>6.34</v>
      </c>
    </row>
    <row r="1662" spans="1:6" ht="12.75">
      <c r="A1662" s="42" t="s">
        <v>12073</v>
      </c>
      <c r="B1662" s="42">
        <v>38026</v>
      </c>
      <c r="C1662" s="135" t="s">
        <v>13731</v>
      </c>
      <c r="D1662" s="42" t="s">
        <v>69</v>
      </c>
      <c r="E1662" s="42" t="s">
        <v>12072</v>
      </c>
      <c r="F1662" s="43">
        <v>15.65</v>
      </c>
    </row>
    <row r="1663" spans="1:6" ht="12.75">
      <c r="A1663" s="42" t="s">
        <v>12073</v>
      </c>
      <c r="B1663" s="42">
        <v>1858</v>
      </c>
      <c r="C1663" s="135" t="s">
        <v>13732</v>
      </c>
      <c r="D1663" s="42" t="s">
        <v>69</v>
      </c>
      <c r="E1663" s="42" t="s">
        <v>12072</v>
      </c>
      <c r="F1663" s="43">
        <v>53.13</v>
      </c>
    </row>
    <row r="1664" spans="1:6" ht="12.75">
      <c r="A1664" s="42" t="s">
        <v>12073</v>
      </c>
      <c r="B1664" s="42">
        <v>1844</v>
      </c>
      <c r="C1664" s="135" t="s">
        <v>13733</v>
      </c>
      <c r="D1664" s="42" t="s">
        <v>69</v>
      </c>
      <c r="E1664" s="42" t="s">
        <v>12072</v>
      </c>
      <c r="F1664" s="43">
        <v>121.68</v>
      </c>
    </row>
    <row r="1665" spans="1:6" ht="12.75">
      <c r="A1665" s="42" t="s">
        <v>12073</v>
      </c>
      <c r="B1665" s="42">
        <v>1863</v>
      </c>
      <c r="C1665" s="135" t="s">
        <v>13734</v>
      </c>
      <c r="D1665" s="42" t="s">
        <v>69</v>
      </c>
      <c r="E1665" s="42" t="s">
        <v>12072</v>
      </c>
      <c r="F1665" s="43">
        <v>56.54</v>
      </c>
    </row>
    <row r="1666" spans="1:6" ht="12.75">
      <c r="A1666" s="42" t="s">
        <v>12073</v>
      </c>
      <c r="B1666" s="42">
        <v>1865</v>
      </c>
      <c r="C1666" s="135" t="s">
        <v>13735</v>
      </c>
      <c r="D1666" s="42" t="s">
        <v>69</v>
      </c>
      <c r="E1666" s="42" t="s">
        <v>12072</v>
      </c>
      <c r="F1666" s="43">
        <v>147.31</v>
      </c>
    </row>
    <row r="1667" spans="1:6" ht="12.75">
      <c r="A1667" s="42" t="s">
        <v>12073</v>
      </c>
      <c r="B1667" s="42">
        <v>36355</v>
      </c>
      <c r="C1667" s="135" t="s">
        <v>13736</v>
      </c>
      <c r="D1667" s="42" t="s">
        <v>69</v>
      </c>
      <c r="E1667" s="42" t="s">
        <v>12072</v>
      </c>
      <c r="F1667" s="43">
        <v>10.63</v>
      </c>
    </row>
    <row r="1668" spans="1:6" ht="12.75">
      <c r="A1668" s="42" t="s">
        <v>12073</v>
      </c>
      <c r="B1668" s="42">
        <v>36356</v>
      </c>
      <c r="C1668" s="135" t="s">
        <v>13737</v>
      </c>
      <c r="D1668" s="42" t="s">
        <v>69</v>
      </c>
      <c r="E1668" s="42" t="s">
        <v>12072</v>
      </c>
      <c r="F1668" s="43">
        <v>17.09</v>
      </c>
    </row>
    <row r="1669" spans="1:6" ht="12.75">
      <c r="A1669" s="42" t="s">
        <v>12073</v>
      </c>
      <c r="B1669" s="42">
        <v>1940</v>
      </c>
      <c r="C1669" s="135" t="s">
        <v>13738</v>
      </c>
      <c r="D1669" s="42" t="s">
        <v>69</v>
      </c>
      <c r="E1669" s="42" t="s">
        <v>12072</v>
      </c>
      <c r="F1669" s="43">
        <v>31.6</v>
      </c>
    </row>
    <row r="1670" spans="1:6" ht="12.75">
      <c r="A1670" s="42" t="s">
        <v>12073</v>
      </c>
      <c r="B1670" s="42">
        <v>1939</v>
      </c>
      <c r="C1670" s="135" t="s">
        <v>13739</v>
      </c>
      <c r="D1670" s="42" t="s">
        <v>69</v>
      </c>
      <c r="E1670" s="42" t="s">
        <v>12072</v>
      </c>
      <c r="F1670" s="43">
        <v>8.67</v>
      </c>
    </row>
    <row r="1671" spans="1:6" ht="12.75">
      <c r="A1671" s="42" t="s">
        <v>12073</v>
      </c>
      <c r="B1671" s="42">
        <v>1937</v>
      </c>
      <c r="C1671" s="135" t="s">
        <v>13740</v>
      </c>
      <c r="D1671" s="42" t="s">
        <v>69</v>
      </c>
      <c r="E1671" s="42" t="s">
        <v>12072</v>
      </c>
      <c r="F1671" s="43">
        <v>5.33</v>
      </c>
    </row>
    <row r="1672" spans="1:6" ht="12.75">
      <c r="A1672" s="42" t="s">
        <v>12073</v>
      </c>
      <c r="B1672" s="42">
        <v>1938</v>
      </c>
      <c r="C1672" s="135" t="s">
        <v>13741</v>
      </c>
      <c r="D1672" s="42" t="s">
        <v>69</v>
      </c>
      <c r="E1672" s="42" t="s">
        <v>12072</v>
      </c>
      <c r="F1672" s="43">
        <v>6.06</v>
      </c>
    </row>
    <row r="1673" spans="1:6" ht="12.75">
      <c r="A1673" s="42" t="s">
        <v>12073</v>
      </c>
      <c r="B1673" s="42">
        <v>1966</v>
      </c>
      <c r="C1673" s="135" t="s">
        <v>13742</v>
      </c>
      <c r="D1673" s="42" t="s">
        <v>69</v>
      </c>
      <c r="E1673" s="42" t="s">
        <v>12072</v>
      </c>
      <c r="F1673" s="43">
        <v>22.55</v>
      </c>
    </row>
    <row r="1674" spans="1:6" ht="12.75">
      <c r="A1674" s="42" t="s">
        <v>12073</v>
      </c>
      <c r="B1674" s="42">
        <v>1933</v>
      </c>
      <c r="C1674" s="135" t="s">
        <v>13743</v>
      </c>
      <c r="D1674" s="42" t="s">
        <v>69</v>
      </c>
      <c r="E1674" s="42" t="s">
        <v>12072</v>
      </c>
      <c r="F1674" s="43">
        <v>4.8600000000000003</v>
      </c>
    </row>
    <row r="1675" spans="1:6" ht="12.75">
      <c r="A1675" s="42" t="s">
        <v>12073</v>
      </c>
      <c r="B1675" s="42">
        <v>1932</v>
      </c>
      <c r="C1675" s="135" t="s">
        <v>13744</v>
      </c>
      <c r="D1675" s="42" t="s">
        <v>69</v>
      </c>
      <c r="E1675" s="42" t="s">
        <v>12072</v>
      </c>
      <c r="F1675" s="43">
        <v>11.12</v>
      </c>
    </row>
    <row r="1676" spans="1:6" ht="12.75">
      <c r="A1676" s="42" t="s">
        <v>12073</v>
      </c>
      <c r="B1676" s="42">
        <v>1951</v>
      </c>
      <c r="C1676" s="135" t="s">
        <v>13745</v>
      </c>
      <c r="D1676" s="42" t="s">
        <v>69</v>
      </c>
      <c r="E1676" s="42" t="s">
        <v>12072</v>
      </c>
      <c r="F1676" s="43">
        <v>23.2</v>
      </c>
    </row>
    <row r="1677" spans="1:6" ht="12.75">
      <c r="A1677" s="42" t="s">
        <v>12073</v>
      </c>
      <c r="B1677" s="42">
        <v>1970</v>
      </c>
      <c r="C1677" s="135" t="s">
        <v>13746</v>
      </c>
      <c r="D1677" s="42" t="s">
        <v>69</v>
      </c>
      <c r="E1677" s="42" t="s">
        <v>12072</v>
      </c>
      <c r="F1677" s="43">
        <v>56.36</v>
      </c>
    </row>
    <row r="1678" spans="1:6" ht="12.75">
      <c r="A1678" s="42" t="s">
        <v>12073</v>
      </c>
      <c r="B1678" s="42">
        <v>1967</v>
      </c>
      <c r="C1678" s="135" t="s">
        <v>13747</v>
      </c>
      <c r="D1678" s="42" t="s">
        <v>69</v>
      </c>
      <c r="E1678" s="42" t="s">
        <v>12072</v>
      </c>
      <c r="F1678" s="43">
        <v>6.69</v>
      </c>
    </row>
    <row r="1679" spans="1:6" ht="12.75">
      <c r="A1679" s="42" t="s">
        <v>12073</v>
      </c>
      <c r="B1679" s="42">
        <v>1968</v>
      </c>
      <c r="C1679" s="135" t="s">
        <v>13748</v>
      </c>
      <c r="D1679" s="42" t="s">
        <v>69</v>
      </c>
      <c r="E1679" s="42" t="s">
        <v>12072</v>
      </c>
      <c r="F1679" s="43">
        <v>13.23</v>
      </c>
    </row>
    <row r="1680" spans="1:6" ht="12.75">
      <c r="A1680" s="42" t="s">
        <v>12073</v>
      </c>
      <c r="B1680" s="42">
        <v>1969</v>
      </c>
      <c r="C1680" s="135" t="s">
        <v>13749</v>
      </c>
      <c r="D1680" s="42" t="s">
        <v>69</v>
      </c>
      <c r="E1680" s="42" t="s">
        <v>12072</v>
      </c>
      <c r="F1680" s="43">
        <v>43.06</v>
      </c>
    </row>
    <row r="1681" spans="1:6" ht="12.75">
      <c r="A1681" s="42" t="s">
        <v>12073</v>
      </c>
      <c r="B1681" s="42">
        <v>1827</v>
      </c>
      <c r="C1681" s="135" t="s">
        <v>13750</v>
      </c>
      <c r="D1681" s="42" t="s">
        <v>69</v>
      </c>
      <c r="E1681" s="42" t="s">
        <v>12072</v>
      </c>
      <c r="F1681" s="43"/>
    </row>
    <row r="1682" spans="1:6" ht="12.75">
      <c r="A1682" s="42" t="s">
        <v>12073</v>
      </c>
      <c r="B1682" s="42">
        <v>1831</v>
      </c>
      <c r="C1682" s="135" t="s">
        <v>13751</v>
      </c>
      <c r="D1682" s="42" t="s">
        <v>69</v>
      </c>
      <c r="E1682" s="42" t="s">
        <v>12072</v>
      </c>
      <c r="F1682" s="43"/>
    </row>
    <row r="1683" spans="1:6" ht="12.75">
      <c r="A1683" s="42" t="s">
        <v>12073</v>
      </c>
      <c r="B1683" s="42">
        <v>1825</v>
      </c>
      <c r="C1683" s="135" t="s">
        <v>13752</v>
      </c>
      <c r="D1683" s="42" t="s">
        <v>69</v>
      </c>
      <c r="E1683" s="42" t="s">
        <v>12072</v>
      </c>
      <c r="F1683" s="43"/>
    </row>
    <row r="1684" spans="1:6" ht="12.75">
      <c r="A1684" s="42" t="s">
        <v>12073</v>
      </c>
      <c r="B1684" s="42">
        <v>1828</v>
      </c>
      <c r="C1684" s="135" t="s">
        <v>13753</v>
      </c>
      <c r="D1684" s="42" t="s">
        <v>69</v>
      </c>
      <c r="E1684" s="42" t="s">
        <v>12072</v>
      </c>
      <c r="F1684" s="43"/>
    </row>
    <row r="1685" spans="1:6" ht="12.75">
      <c r="A1685" s="42" t="s">
        <v>12073</v>
      </c>
      <c r="B1685" s="42">
        <v>1845</v>
      </c>
      <c r="C1685" s="135" t="s">
        <v>13754</v>
      </c>
      <c r="D1685" s="42" t="s">
        <v>69</v>
      </c>
      <c r="E1685" s="42" t="s">
        <v>12072</v>
      </c>
      <c r="F1685" s="43"/>
    </row>
    <row r="1686" spans="1:6" ht="12.75">
      <c r="A1686" s="42" t="s">
        <v>12073</v>
      </c>
      <c r="B1686" s="42">
        <v>1824</v>
      </c>
      <c r="C1686" s="135" t="s">
        <v>13755</v>
      </c>
      <c r="D1686" s="42" t="s">
        <v>69</v>
      </c>
      <c r="E1686" s="42" t="s">
        <v>12072</v>
      </c>
      <c r="F1686" s="43"/>
    </row>
    <row r="1687" spans="1:6" ht="25.5">
      <c r="A1687" s="42" t="s">
        <v>12073</v>
      </c>
      <c r="B1687" s="42">
        <v>42693</v>
      </c>
      <c r="C1687" s="135" t="s">
        <v>13756</v>
      </c>
      <c r="D1687" s="42" t="s">
        <v>69</v>
      </c>
      <c r="E1687" s="42" t="s">
        <v>12072</v>
      </c>
      <c r="F1687" s="43">
        <v>413.83</v>
      </c>
    </row>
    <row r="1688" spans="1:6" ht="25.5">
      <c r="A1688" s="42" t="s">
        <v>12073</v>
      </c>
      <c r="B1688" s="42">
        <v>42695</v>
      </c>
      <c r="C1688" s="135" t="s">
        <v>13757</v>
      </c>
      <c r="D1688" s="42" t="s">
        <v>69</v>
      </c>
      <c r="E1688" s="42" t="s">
        <v>12072</v>
      </c>
      <c r="F1688" s="43">
        <v>289.12</v>
      </c>
    </row>
    <row r="1689" spans="1:6" ht="25.5">
      <c r="A1689" s="42" t="s">
        <v>12073</v>
      </c>
      <c r="B1689" s="42">
        <v>42694</v>
      </c>
      <c r="C1689" s="135" t="s">
        <v>13758</v>
      </c>
      <c r="D1689" s="42" t="s">
        <v>69</v>
      </c>
      <c r="E1689" s="42" t="s">
        <v>12072</v>
      </c>
      <c r="F1689" s="43">
        <v>553.79</v>
      </c>
    </row>
    <row r="1690" spans="1:6" ht="12.75">
      <c r="A1690" s="42" t="s">
        <v>12073</v>
      </c>
      <c r="B1690" s="42">
        <v>20097</v>
      </c>
      <c r="C1690" s="135" t="s">
        <v>13759</v>
      </c>
      <c r="D1690" s="42" t="s">
        <v>69</v>
      </c>
      <c r="E1690" s="42" t="s">
        <v>12072</v>
      </c>
      <c r="F1690" s="43">
        <v>24.01</v>
      </c>
    </row>
    <row r="1691" spans="1:6" ht="12.75">
      <c r="A1691" s="42" t="s">
        <v>12073</v>
      </c>
      <c r="B1691" s="42">
        <v>20098</v>
      </c>
      <c r="C1691" s="135" t="s">
        <v>13760</v>
      </c>
      <c r="D1691" s="42" t="s">
        <v>69</v>
      </c>
      <c r="E1691" s="42" t="s">
        <v>12072</v>
      </c>
      <c r="F1691" s="43">
        <v>98.14</v>
      </c>
    </row>
    <row r="1692" spans="1:6" ht="12.75">
      <c r="A1692" s="42" t="s">
        <v>12073</v>
      </c>
      <c r="B1692" s="42">
        <v>20096</v>
      </c>
      <c r="C1692" s="135" t="s">
        <v>13761</v>
      </c>
      <c r="D1692" s="42" t="s">
        <v>69</v>
      </c>
      <c r="E1692" s="42" t="s">
        <v>12072</v>
      </c>
      <c r="F1692" s="43">
        <v>24.85</v>
      </c>
    </row>
    <row r="1693" spans="1:6" ht="12.75">
      <c r="A1693" s="42" t="s">
        <v>12249</v>
      </c>
      <c r="B1693" s="42">
        <v>44472</v>
      </c>
      <c r="C1693" s="135" t="s">
        <v>13762</v>
      </c>
      <c r="D1693" s="42" t="s">
        <v>69</v>
      </c>
      <c r="E1693" s="42" t="s">
        <v>12072</v>
      </c>
      <c r="F1693" s="43"/>
    </row>
    <row r="1694" spans="1:6" ht="12.75">
      <c r="A1694" s="42" t="s">
        <v>12073</v>
      </c>
      <c r="B1694" s="42">
        <v>38369</v>
      </c>
      <c r="C1694" s="135" t="s">
        <v>13763</v>
      </c>
      <c r="D1694" s="42" t="s">
        <v>69</v>
      </c>
      <c r="E1694" s="42" t="s">
        <v>12072</v>
      </c>
      <c r="F1694" s="43">
        <v>21.46</v>
      </c>
    </row>
    <row r="1695" spans="1:6" ht="12.75">
      <c r="A1695" s="42" t="s">
        <v>12073</v>
      </c>
      <c r="B1695" s="42">
        <v>38370</v>
      </c>
      <c r="C1695" s="135" t="s">
        <v>13764</v>
      </c>
      <c r="D1695" s="42" t="s">
        <v>69</v>
      </c>
      <c r="E1695" s="42" t="s">
        <v>12072</v>
      </c>
      <c r="F1695" s="43">
        <v>14.47</v>
      </c>
    </row>
    <row r="1696" spans="1:6" ht="12.75">
      <c r="A1696" s="42" t="s">
        <v>12073</v>
      </c>
      <c r="B1696" s="42">
        <v>45199</v>
      </c>
      <c r="C1696" s="135" t="s">
        <v>13765</v>
      </c>
      <c r="D1696" s="42" t="s">
        <v>69</v>
      </c>
      <c r="E1696" s="42" t="s">
        <v>12072</v>
      </c>
      <c r="F1696" s="43">
        <v>29.06</v>
      </c>
    </row>
    <row r="1697" spans="1:6" ht="12.75">
      <c r="A1697" s="42" t="s">
        <v>12073</v>
      </c>
      <c r="B1697" s="42">
        <v>38372</v>
      </c>
      <c r="C1697" s="135" t="s">
        <v>13766</v>
      </c>
      <c r="D1697" s="42" t="s">
        <v>69</v>
      </c>
      <c r="E1697" s="42" t="s">
        <v>12072</v>
      </c>
      <c r="F1697" s="43">
        <v>8.89</v>
      </c>
    </row>
    <row r="1698" spans="1:6" ht="12.75">
      <c r="A1698" s="42" t="s">
        <v>12217</v>
      </c>
      <c r="B1698" s="42">
        <v>2358</v>
      </c>
      <c r="C1698" s="135" t="s">
        <v>13767</v>
      </c>
      <c r="D1698" s="42" t="s">
        <v>463</v>
      </c>
      <c r="E1698" s="42" t="s">
        <v>12072</v>
      </c>
      <c r="F1698" s="43">
        <v>22.55</v>
      </c>
    </row>
    <row r="1699" spans="1:6" ht="12.75">
      <c r="A1699" s="42" t="s">
        <v>12217</v>
      </c>
      <c r="B1699" s="42">
        <v>40807</v>
      </c>
      <c r="C1699" s="135" t="s">
        <v>13768</v>
      </c>
      <c r="D1699" s="42" t="s">
        <v>9039</v>
      </c>
      <c r="E1699" s="42" t="s">
        <v>12072</v>
      </c>
      <c r="F1699" s="43">
        <v>3954.44</v>
      </c>
    </row>
    <row r="1700" spans="1:6" ht="12.75">
      <c r="A1700" s="42" t="s">
        <v>12073</v>
      </c>
      <c r="B1700" s="42">
        <v>44330</v>
      </c>
      <c r="C1700" s="135" t="s">
        <v>13769</v>
      </c>
      <c r="D1700" s="42" t="s">
        <v>732</v>
      </c>
      <c r="E1700" s="42" t="s">
        <v>12072</v>
      </c>
      <c r="F1700" s="43">
        <v>10.38</v>
      </c>
    </row>
    <row r="1701" spans="1:6" ht="12.75">
      <c r="A1701" s="42" t="s">
        <v>12073</v>
      </c>
      <c r="B1701" s="42">
        <v>43144</v>
      </c>
      <c r="C1701" s="135" t="s">
        <v>13770</v>
      </c>
      <c r="D1701" s="42" t="s">
        <v>1104</v>
      </c>
      <c r="E1701" s="42" t="s">
        <v>12072</v>
      </c>
      <c r="F1701" s="43">
        <v>35.119999999999997</v>
      </c>
    </row>
    <row r="1702" spans="1:6" ht="12.75">
      <c r="A1702" s="42" t="s">
        <v>12073</v>
      </c>
      <c r="B1702" s="42">
        <v>39397</v>
      </c>
      <c r="C1702" s="135" t="s">
        <v>13771</v>
      </c>
      <c r="D1702" s="42" t="s">
        <v>732</v>
      </c>
      <c r="E1702" s="42" t="s">
        <v>12072</v>
      </c>
      <c r="F1702" s="43">
        <v>16</v>
      </c>
    </row>
    <row r="1703" spans="1:6" ht="12.75">
      <c r="A1703" s="42" t="s">
        <v>12073</v>
      </c>
      <c r="B1703" s="42">
        <v>2692</v>
      </c>
      <c r="C1703" s="135" t="s">
        <v>13772</v>
      </c>
      <c r="D1703" s="42" t="s">
        <v>732</v>
      </c>
      <c r="E1703" s="42" t="s">
        <v>12072</v>
      </c>
      <c r="F1703" s="43">
        <v>6.46</v>
      </c>
    </row>
    <row r="1704" spans="1:6" ht="12.75">
      <c r="A1704" s="42" t="s">
        <v>12073</v>
      </c>
      <c r="B1704" s="42">
        <v>44329</v>
      </c>
      <c r="C1704" s="135" t="s">
        <v>13773</v>
      </c>
      <c r="D1704" s="42" t="s">
        <v>732</v>
      </c>
      <c r="E1704" s="42" t="s">
        <v>12072</v>
      </c>
      <c r="F1704" s="43">
        <v>13.61</v>
      </c>
    </row>
    <row r="1705" spans="1:6" ht="12.75">
      <c r="A1705" s="42" t="s">
        <v>12073</v>
      </c>
      <c r="B1705" s="42">
        <v>5318</v>
      </c>
      <c r="C1705" s="135" t="s">
        <v>13774</v>
      </c>
      <c r="D1705" s="42" t="s">
        <v>732</v>
      </c>
      <c r="E1705" s="42" t="s">
        <v>12079</v>
      </c>
      <c r="F1705" s="43">
        <v>22</v>
      </c>
    </row>
    <row r="1706" spans="1:6" ht="12.75">
      <c r="A1706" s="42" t="s">
        <v>12073</v>
      </c>
      <c r="B1706" s="42">
        <v>5330</v>
      </c>
      <c r="C1706" s="135" t="s">
        <v>13775</v>
      </c>
      <c r="D1706" s="42" t="s">
        <v>732</v>
      </c>
      <c r="E1706" s="42" t="s">
        <v>12072</v>
      </c>
      <c r="F1706" s="43">
        <v>50.14</v>
      </c>
    </row>
    <row r="1707" spans="1:6" ht="12.75">
      <c r="A1707" s="42" t="s">
        <v>12073</v>
      </c>
      <c r="B1707" s="42">
        <v>44532</v>
      </c>
      <c r="C1707" s="135" t="s">
        <v>13776</v>
      </c>
      <c r="D1707" s="42" t="s">
        <v>69</v>
      </c>
      <c r="E1707" s="42" t="s">
        <v>12072</v>
      </c>
      <c r="F1707" s="43">
        <v>22.01</v>
      </c>
    </row>
    <row r="1708" spans="1:6" ht="12.75">
      <c r="A1708" s="42" t="s">
        <v>12073</v>
      </c>
      <c r="B1708" s="42">
        <v>44531</v>
      </c>
      <c r="C1708" s="135" t="s">
        <v>13777</v>
      </c>
      <c r="D1708" s="42" t="s">
        <v>69</v>
      </c>
      <c r="E1708" s="42" t="s">
        <v>12072</v>
      </c>
      <c r="F1708" s="43">
        <v>75.45</v>
      </c>
    </row>
    <row r="1709" spans="1:6" ht="25.5">
      <c r="A1709" s="42" t="s">
        <v>12073</v>
      </c>
      <c r="B1709" s="42">
        <v>13887</v>
      </c>
      <c r="C1709" s="135" t="s">
        <v>13778</v>
      </c>
      <c r="D1709" s="42" t="s">
        <v>69</v>
      </c>
      <c r="E1709" s="42" t="s">
        <v>12072</v>
      </c>
      <c r="F1709" s="43">
        <v>328.69</v>
      </c>
    </row>
    <row r="1710" spans="1:6" ht="12.75">
      <c r="A1710" s="42" t="s">
        <v>12073</v>
      </c>
      <c r="B1710" s="42">
        <v>38140</v>
      </c>
      <c r="C1710" s="135" t="s">
        <v>13779</v>
      </c>
      <c r="D1710" s="42" t="s">
        <v>69</v>
      </c>
      <c r="E1710" s="42" t="s">
        <v>12072</v>
      </c>
      <c r="F1710" s="43">
        <v>26.92</v>
      </c>
    </row>
    <row r="1711" spans="1:6" ht="12.75">
      <c r="A1711" s="42" t="s">
        <v>12073</v>
      </c>
      <c r="B1711" s="42">
        <v>44495</v>
      </c>
      <c r="C1711" s="135" t="s">
        <v>13780</v>
      </c>
      <c r="D1711" s="42" t="s">
        <v>69</v>
      </c>
      <c r="E1711" s="42" t="s">
        <v>12072</v>
      </c>
      <c r="F1711" s="43">
        <v>28.46</v>
      </c>
    </row>
    <row r="1712" spans="1:6" ht="25.5">
      <c r="A1712" s="42" t="s">
        <v>12073</v>
      </c>
      <c r="B1712" s="42">
        <v>44533</v>
      </c>
      <c r="C1712" s="135" t="s">
        <v>13781</v>
      </c>
      <c r="D1712" s="42" t="s">
        <v>69</v>
      </c>
      <c r="E1712" s="42" t="s">
        <v>12072</v>
      </c>
      <c r="F1712" s="43">
        <v>28.88</v>
      </c>
    </row>
    <row r="1713" spans="1:6" ht="12.75">
      <c r="A1713" s="42" t="s">
        <v>12073</v>
      </c>
      <c r="B1713" s="42">
        <v>44534</v>
      </c>
      <c r="C1713" s="135" t="s">
        <v>13782</v>
      </c>
      <c r="D1713" s="42" t="s">
        <v>69</v>
      </c>
      <c r="E1713" s="42" t="s">
        <v>12072</v>
      </c>
      <c r="F1713" s="43">
        <v>5.66</v>
      </c>
    </row>
    <row r="1714" spans="1:6" ht="25.5">
      <c r="A1714" s="42" t="s">
        <v>12073</v>
      </c>
      <c r="B1714" s="42">
        <v>34729</v>
      </c>
      <c r="C1714" s="135" t="s">
        <v>13783</v>
      </c>
      <c r="D1714" s="42" t="s">
        <v>69</v>
      </c>
      <c r="E1714" s="42" t="s">
        <v>12072</v>
      </c>
      <c r="F1714" s="43">
        <v>1095.8</v>
      </c>
    </row>
    <row r="1715" spans="1:6" ht="25.5">
      <c r="A1715" s="42" t="s">
        <v>12073</v>
      </c>
      <c r="B1715" s="42">
        <v>34734</v>
      </c>
      <c r="C1715" s="135" t="s">
        <v>13784</v>
      </c>
      <c r="D1715" s="42" t="s">
        <v>69</v>
      </c>
      <c r="E1715" s="42" t="s">
        <v>12072</v>
      </c>
      <c r="F1715" s="43">
        <v>1696.65</v>
      </c>
    </row>
    <row r="1716" spans="1:6" ht="25.5">
      <c r="A1716" s="42" t="s">
        <v>12073</v>
      </c>
      <c r="B1716" s="42">
        <v>34738</v>
      </c>
      <c r="C1716" s="135" t="s">
        <v>13785</v>
      </c>
      <c r="D1716" s="42" t="s">
        <v>69</v>
      </c>
      <c r="E1716" s="42" t="s">
        <v>12072</v>
      </c>
      <c r="F1716" s="43">
        <v>3963.91</v>
      </c>
    </row>
    <row r="1717" spans="1:6" ht="12.75">
      <c r="A1717" s="42" t="s">
        <v>12073</v>
      </c>
      <c r="B1717" s="42">
        <v>34623</v>
      </c>
      <c r="C1717" s="135" t="s">
        <v>13786</v>
      </c>
      <c r="D1717" s="42" t="s">
        <v>69</v>
      </c>
      <c r="E1717" s="42" t="s">
        <v>12072</v>
      </c>
      <c r="F1717" s="43">
        <v>47.5</v>
      </c>
    </row>
    <row r="1718" spans="1:6" ht="12.75">
      <c r="A1718" s="42" t="s">
        <v>12073</v>
      </c>
      <c r="B1718" s="42">
        <v>34616</v>
      </c>
      <c r="C1718" s="135" t="s">
        <v>13787</v>
      </c>
      <c r="D1718" s="42" t="s">
        <v>69</v>
      </c>
      <c r="E1718" s="42" t="s">
        <v>12072</v>
      </c>
      <c r="F1718" s="43">
        <v>48.24</v>
      </c>
    </row>
    <row r="1719" spans="1:6" ht="12.75">
      <c r="A1719" s="42" t="s">
        <v>12073</v>
      </c>
      <c r="B1719" s="42">
        <v>34628</v>
      </c>
      <c r="C1719" s="135" t="s">
        <v>13788</v>
      </c>
      <c r="D1719" s="42" t="s">
        <v>69</v>
      </c>
      <c r="E1719" s="42" t="s">
        <v>12072</v>
      </c>
      <c r="F1719" s="43">
        <v>68.040000000000006</v>
      </c>
    </row>
    <row r="1720" spans="1:6" ht="12.75">
      <c r="A1720" s="42" t="s">
        <v>12073</v>
      </c>
      <c r="B1720" s="42">
        <v>34686</v>
      </c>
      <c r="C1720" s="135" t="s">
        <v>13789</v>
      </c>
      <c r="D1720" s="42" t="s">
        <v>69</v>
      </c>
      <c r="E1720" s="42" t="s">
        <v>12072</v>
      </c>
      <c r="F1720" s="43">
        <v>12.48</v>
      </c>
    </row>
    <row r="1721" spans="1:6" ht="12.75">
      <c r="A1721" s="42" t="s">
        <v>12073</v>
      </c>
      <c r="B1721" s="42">
        <v>34653</v>
      </c>
      <c r="C1721" s="135" t="s">
        <v>13790</v>
      </c>
      <c r="D1721" s="42" t="s">
        <v>69</v>
      </c>
      <c r="E1721" s="42" t="s">
        <v>12072</v>
      </c>
      <c r="F1721" s="43">
        <v>8.41</v>
      </c>
    </row>
    <row r="1722" spans="1:6" ht="12.75">
      <c r="A1722" s="42" t="s">
        <v>12073</v>
      </c>
      <c r="B1722" s="42">
        <v>34688</v>
      </c>
      <c r="C1722" s="135" t="s">
        <v>13791</v>
      </c>
      <c r="D1722" s="42" t="s">
        <v>69</v>
      </c>
      <c r="E1722" s="42" t="s">
        <v>12072</v>
      </c>
      <c r="F1722" s="43">
        <v>15.25</v>
      </c>
    </row>
    <row r="1723" spans="1:6" ht="12.75">
      <c r="A1723" s="42" t="s">
        <v>12073</v>
      </c>
      <c r="B1723" s="42">
        <v>34709</v>
      </c>
      <c r="C1723" s="135" t="s">
        <v>13792</v>
      </c>
      <c r="D1723" s="42" t="s">
        <v>69</v>
      </c>
      <c r="E1723" s="42" t="s">
        <v>12072</v>
      </c>
      <c r="F1723" s="43">
        <v>59.1</v>
      </c>
    </row>
    <row r="1724" spans="1:6" ht="12.75">
      <c r="A1724" s="42" t="s">
        <v>12073</v>
      </c>
      <c r="B1724" s="42">
        <v>34714</v>
      </c>
      <c r="C1724" s="135" t="s">
        <v>13793</v>
      </c>
      <c r="D1724" s="42" t="s">
        <v>69</v>
      </c>
      <c r="E1724" s="42" t="s">
        <v>12072</v>
      </c>
      <c r="F1724" s="43">
        <v>70.59</v>
      </c>
    </row>
    <row r="1725" spans="1:6" ht="12.75">
      <c r="A1725" s="42" t="s">
        <v>12073</v>
      </c>
      <c r="B1725" s="42">
        <v>2391</v>
      </c>
      <c r="C1725" s="135" t="s">
        <v>13794</v>
      </c>
      <c r="D1725" s="42" t="s">
        <v>69</v>
      </c>
      <c r="E1725" s="42" t="s">
        <v>12072</v>
      </c>
      <c r="F1725" s="43">
        <v>322.39</v>
      </c>
    </row>
    <row r="1726" spans="1:6" ht="12.75">
      <c r="A1726" s="42" t="s">
        <v>12073</v>
      </c>
      <c r="B1726" s="42">
        <v>2374</v>
      </c>
      <c r="C1726" s="135" t="s">
        <v>13795</v>
      </c>
      <c r="D1726" s="42" t="s">
        <v>69</v>
      </c>
      <c r="E1726" s="42" t="s">
        <v>12072</v>
      </c>
      <c r="F1726" s="43">
        <v>365.75</v>
      </c>
    </row>
    <row r="1727" spans="1:6" ht="12.75">
      <c r="A1727" s="42" t="s">
        <v>12073</v>
      </c>
      <c r="B1727" s="42">
        <v>2377</v>
      </c>
      <c r="C1727" s="135" t="s">
        <v>13796</v>
      </c>
      <c r="D1727" s="42" t="s">
        <v>69</v>
      </c>
      <c r="E1727" s="42" t="s">
        <v>12072</v>
      </c>
      <c r="F1727" s="43">
        <v>513.29</v>
      </c>
    </row>
    <row r="1728" spans="1:6" ht="12.75">
      <c r="A1728" s="42" t="s">
        <v>12073</v>
      </c>
      <c r="B1728" s="42">
        <v>2393</v>
      </c>
      <c r="C1728" s="135" t="s">
        <v>13797</v>
      </c>
      <c r="D1728" s="42" t="s">
        <v>69</v>
      </c>
      <c r="E1728" s="42" t="s">
        <v>12072</v>
      </c>
      <c r="F1728" s="43">
        <v>859.57</v>
      </c>
    </row>
    <row r="1729" spans="1:6" ht="12.75">
      <c r="A1729" s="42" t="s">
        <v>12073</v>
      </c>
      <c r="B1729" s="42">
        <v>34705</v>
      </c>
      <c r="C1729" s="135" t="s">
        <v>13798</v>
      </c>
      <c r="D1729" s="42" t="s">
        <v>69</v>
      </c>
      <c r="E1729" s="42" t="s">
        <v>12072</v>
      </c>
      <c r="F1729" s="43">
        <v>751.82</v>
      </c>
    </row>
    <row r="1730" spans="1:6" ht="12.75">
      <c r="A1730" s="42" t="s">
        <v>12073</v>
      </c>
      <c r="B1730" s="42">
        <v>34707</v>
      </c>
      <c r="C1730" s="135" t="s">
        <v>13799</v>
      </c>
      <c r="D1730" s="42" t="s">
        <v>69</v>
      </c>
      <c r="E1730" s="42" t="s">
        <v>12072</v>
      </c>
      <c r="F1730" s="43">
        <v>1393.13</v>
      </c>
    </row>
    <row r="1731" spans="1:6" ht="12.75">
      <c r="A1731" s="42" t="s">
        <v>12073</v>
      </c>
      <c r="B1731" s="42">
        <v>34544</v>
      </c>
      <c r="C1731" s="135" t="s">
        <v>13800</v>
      </c>
      <c r="D1731" s="42" t="s">
        <v>69</v>
      </c>
      <c r="E1731" s="42" t="s">
        <v>12072</v>
      </c>
      <c r="F1731" s="43">
        <v>1392.99</v>
      </c>
    </row>
    <row r="1732" spans="1:6" ht="12.75">
      <c r="A1732" s="42" t="s">
        <v>12073</v>
      </c>
      <c r="B1732" s="42">
        <v>2378</v>
      </c>
      <c r="C1732" s="135" t="s">
        <v>13801</v>
      </c>
      <c r="D1732" s="42" t="s">
        <v>69</v>
      </c>
      <c r="E1732" s="42" t="s">
        <v>12072</v>
      </c>
      <c r="F1732" s="43">
        <v>1180.74</v>
      </c>
    </row>
    <row r="1733" spans="1:6" ht="12.75">
      <c r="A1733" s="42" t="s">
        <v>12073</v>
      </c>
      <c r="B1733" s="42">
        <v>2379</v>
      </c>
      <c r="C1733" s="135" t="s">
        <v>13802</v>
      </c>
      <c r="D1733" s="42" t="s">
        <v>69</v>
      </c>
      <c r="E1733" s="42" t="s">
        <v>12072</v>
      </c>
      <c r="F1733" s="43">
        <v>1180.74</v>
      </c>
    </row>
    <row r="1734" spans="1:6" ht="12.75">
      <c r="A1734" s="42" t="s">
        <v>12073</v>
      </c>
      <c r="B1734" s="42">
        <v>2376</v>
      </c>
      <c r="C1734" s="135" t="s">
        <v>13803</v>
      </c>
      <c r="D1734" s="42" t="s">
        <v>69</v>
      </c>
      <c r="E1734" s="42" t="s">
        <v>12072</v>
      </c>
      <c r="F1734" s="43">
        <v>1944.67</v>
      </c>
    </row>
    <row r="1735" spans="1:6" ht="12.75">
      <c r="A1735" s="42" t="s">
        <v>12073</v>
      </c>
      <c r="B1735" s="42">
        <v>2394</v>
      </c>
      <c r="C1735" s="135" t="s">
        <v>13804</v>
      </c>
      <c r="D1735" s="42" t="s">
        <v>69</v>
      </c>
      <c r="E1735" s="42" t="s">
        <v>12072</v>
      </c>
      <c r="F1735" s="43">
        <v>4157.34</v>
      </c>
    </row>
    <row r="1736" spans="1:6" ht="12.75">
      <c r="A1736" s="42" t="s">
        <v>12073</v>
      </c>
      <c r="B1736" s="42">
        <v>2388</v>
      </c>
      <c r="C1736" s="135" t="s">
        <v>13805</v>
      </c>
      <c r="D1736" s="42" t="s">
        <v>69</v>
      </c>
      <c r="E1736" s="42" t="s">
        <v>12072</v>
      </c>
      <c r="F1736" s="43">
        <v>58.66</v>
      </c>
    </row>
    <row r="1737" spans="1:6" ht="12.75">
      <c r="A1737" s="42" t="s">
        <v>12073</v>
      </c>
      <c r="B1737" s="42">
        <v>34606</v>
      </c>
      <c r="C1737" s="135" t="s">
        <v>13806</v>
      </c>
      <c r="D1737" s="42" t="s">
        <v>69</v>
      </c>
      <c r="E1737" s="42" t="s">
        <v>12072</v>
      </c>
      <c r="F1737" s="43">
        <v>89.98</v>
      </c>
    </row>
    <row r="1738" spans="1:6" ht="12.75">
      <c r="A1738" s="42" t="s">
        <v>12073</v>
      </c>
      <c r="B1738" s="42">
        <v>2370</v>
      </c>
      <c r="C1738" s="135" t="s">
        <v>13807</v>
      </c>
      <c r="D1738" s="42" t="s">
        <v>69</v>
      </c>
      <c r="E1738" s="42" t="s">
        <v>12079</v>
      </c>
      <c r="F1738" s="43">
        <v>10.9</v>
      </c>
    </row>
    <row r="1739" spans="1:6" ht="12.75">
      <c r="A1739" s="42" t="s">
        <v>12073</v>
      </c>
      <c r="B1739" s="42">
        <v>2386</v>
      </c>
      <c r="C1739" s="135" t="s">
        <v>13808</v>
      </c>
      <c r="D1739" s="42" t="s">
        <v>69</v>
      </c>
      <c r="E1739" s="42" t="s">
        <v>12072</v>
      </c>
      <c r="F1739" s="43">
        <v>18.28</v>
      </c>
    </row>
    <row r="1740" spans="1:6" ht="12.75">
      <c r="A1740" s="42" t="s">
        <v>12073</v>
      </c>
      <c r="B1740" s="42">
        <v>34689</v>
      </c>
      <c r="C1740" s="135" t="s">
        <v>13809</v>
      </c>
      <c r="D1740" s="42" t="s">
        <v>69</v>
      </c>
      <c r="E1740" s="42" t="s">
        <v>12072</v>
      </c>
      <c r="F1740" s="43">
        <v>28.65</v>
      </c>
    </row>
    <row r="1741" spans="1:6" ht="12.75">
      <c r="A1741" s="42" t="s">
        <v>12073</v>
      </c>
      <c r="B1741" s="42">
        <v>2392</v>
      </c>
      <c r="C1741" s="135" t="s">
        <v>13810</v>
      </c>
      <c r="D1741" s="42" t="s">
        <v>69</v>
      </c>
      <c r="E1741" s="42" t="s">
        <v>12072</v>
      </c>
      <c r="F1741" s="43">
        <v>73.17</v>
      </c>
    </row>
    <row r="1742" spans="1:6" ht="12.75">
      <c r="A1742" s="42" t="s">
        <v>12073</v>
      </c>
      <c r="B1742" s="42">
        <v>2373</v>
      </c>
      <c r="C1742" s="135" t="s">
        <v>13811</v>
      </c>
      <c r="D1742" s="42" t="s">
        <v>69</v>
      </c>
      <c r="E1742" s="42" t="s">
        <v>12072</v>
      </c>
      <c r="F1742" s="43">
        <v>103.09</v>
      </c>
    </row>
    <row r="1743" spans="1:6" ht="25.5">
      <c r="A1743" s="42" t="s">
        <v>12073</v>
      </c>
      <c r="B1743" s="42">
        <v>39465</v>
      </c>
      <c r="C1743" s="135" t="s">
        <v>13812</v>
      </c>
      <c r="D1743" s="42" t="s">
        <v>69</v>
      </c>
      <c r="E1743" s="42" t="s">
        <v>12072</v>
      </c>
      <c r="F1743" s="43">
        <v>62.97</v>
      </c>
    </row>
    <row r="1744" spans="1:6" ht="25.5">
      <c r="A1744" s="42" t="s">
        <v>12073</v>
      </c>
      <c r="B1744" s="42">
        <v>39466</v>
      </c>
      <c r="C1744" s="135" t="s">
        <v>13813</v>
      </c>
      <c r="D1744" s="42" t="s">
        <v>69</v>
      </c>
      <c r="E1744" s="42" t="s">
        <v>12072</v>
      </c>
      <c r="F1744" s="43">
        <v>70.849999999999994</v>
      </c>
    </row>
    <row r="1745" spans="1:6" ht="25.5">
      <c r="A1745" s="42" t="s">
        <v>12073</v>
      </c>
      <c r="B1745" s="42">
        <v>39467</v>
      </c>
      <c r="C1745" s="135" t="s">
        <v>13814</v>
      </c>
      <c r="D1745" s="42" t="s">
        <v>69</v>
      </c>
      <c r="E1745" s="42" t="s">
        <v>12072</v>
      </c>
      <c r="F1745" s="43">
        <v>90.62</v>
      </c>
    </row>
    <row r="1746" spans="1:6" ht="25.5">
      <c r="A1746" s="42" t="s">
        <v>12073</v>
      </c>
      <c r="B1746" s="42">
        <v>39468</v>
      </c>
      <c r="C1746" s="135" t="s">
        <v>13815</v>
      </c>
      <c r="D1746" s="42" t="s">
        <v>69</v>
      </c>
      <c r="E1746" s="42" t="s">
        <v>12072</v>
      </c>
      <c r="F1746" s="43">
        <v>161.08000000000001</v>
      </c>
    </row>
    <row r="1747" spans="1:6" ht="25.5">
      <c r="A1747" s="42" t="s">
        <v>12073</v>
      </c>
      <c r="B1747" s="42">
        <v>39469</v>
      </c>
      <c r="C1747" s="135" t="s">
        <v>13816</v>
      </c>
      <c r="D1747" s="42" t="s">
        <v>69</v>
      </c>
      <c r="E1747" s="42" t="s">
        <v>12072</v>
      </c>
      <c r="F1747" s="43">
        <v>65.61</v>
      </c>
    </row>
    <row r="1748" spans="1:6" ht="25.5">
      <c r="A1748" s="42" t="s">
        <v>12073</v>
      </c>
      <c r="B1748" s="42">
        <v>39470</v>
      </c>
      <c r="C1748" s="135" t="s">
        <v>13817</v>
      </c>
      <c r="D1748" s="42" t="s">
        <v>69</v>
      </c>
      <c r="E1748" s="42" t="s">
        <v>12072</v>
      </c>
      <c r="F1748" s="43">
        <v>80.62</v>
      </c>
    </row>
    <row r="1749" spans="1:6" ht="25.5">
      <c r="A1749" s="42" t="s">
        <v>12073</v>
      </c>
      <c r="B1749" s="42">
        <v>39471</v>
      </c>
      <c r="C1749" s="135" t="s">
        <v>13818</v>
      </c>
      <c r="D1749" s="42" t="s">
        <v>69</v>
      </c>
      <c r="E1749" s="42" t="s">
        <v>12072</v>
      </c>
      <c r="F1749" s="43">
        <v>96.88</v>
      </c>
    </row>
    <row r="1750" spans="1:6" ht="25.5">
      <c r="A1750" s="42" t="s">
        <v>12073</v>
      </c>
      <c r="B1750" s="42">
        <v>39472</v>
      </c>
      <c r="C1750" s="135" t="s">
        <v>13819</v>
      </c>
      <c r="D1750" s="42" t="s">
        <v>69</v>
      </c>
      <c r="E1750" s="42" t="s">
        <v>12072</v>
      </c>
      <c r="F1750" s="43">
        <v>168.34</v>
      </c>
    </row>
    <row r="1751" spans="1:6" ht="25.5">
      <c r="A1751" s="42" t="s">
        <v>12073</v>
      </c>
      <c r="B1751" s="42">
        <v>39473</v>
      </c>
      <c r="C1751" s="135" t="s">
        <v>13820</v>
      </c>
      <c r="D1751" s="42" t="s">
        <v>69</v>
      </c>
      <c r="E1751" s="42" t="s">
        <v>12072</v>
      </c>
      <c r="F1751" s="43">
        <v>108.75</v>
      </c>
    </row>
    <row r="1752" spans="1:6" ht="25.5">
      <c r="A1752" s="42" t="s">
        <v>12073</v>
      </c>
      <c r="B1752" s="42">
        <v>39474</v>
      </c>
      <c r="C1752" s="135" t="s">
        <v>13821</v>
      </c>
      <c r="D1752" s="42" t="s">
        <v>69</v>
      </c>
      <c r="E1752" s="42" t="s">
        <v>12072</v>
      </c>
      <c r="F1752" s="43">
        <v>115.93</v>
      </c>
    </row>
    <row r="1753" spans="1:6" ht="25.5">
      <c r="A1753" s="42" t="s">
        <v>12073</v>
      </c>
      <c r="B1753" s="42">
        <v>39475</v>
      </c>
      <c r="C1753" s="135" t="s">
        <v>13822</v>
      </c>
      <c r="D1753" s="42" t="s">
        <v>69</v>
      </c>
      <c r="E1753" s="42" t="s">
        <v>12072</v>
      </c>
      <c r="F1753" s="43">
        <v>131.53</v>
      </c>
    </row>
    <row r="1754" spans="1:6" ht="25.5">
      <c r="A1754" s="42" t="s">
        <v>12073</v>
      </c>
      <c r="B1754" s="42">
        <v>39476</v>
      </c>
      <c r="C1754" s="135" t="s">
        <v>13823</v>
      </c>
      <c r="D1754" s="42" t="s">
        <v>69</v>
      </c>
      <c r="E1754" s="42" t="s">
        <v>12072</v>
      </c>
      <c r="F1754" s="43">
        <v>247.61</v>
      </c>
    </row>
    <row r="1755" spans="1:6" ht="25.5">
      <c r="A1755" s="42" t="s">
        <v>12073</v>
      </c>
      <c r="B1755" s="42">
        <v>39477</v>
      </c>
      <c r="C1755" s="135" t="s">
        <v>13824</v>
      </c>
      <c r="D1755" s="42" t="s">
        <v>69</v>
      </c>
      <c r="E1755" s="42" t="s">
        <v>12072</v>
      </c>
      <c r="F1755" s="43">
        <v>121.32</v>
      </c>
    </row>
    <row r="1756" spans="1:6" ht="25.5">
      <c r="A1756" s="42" t="s">
        <v>12073</v>
      </c>
      <c r="B1756" s="42">
        <v>39478</v>
      </c>
      <c r="C1756" s="135" t="s">
        <v>13825</v>
      </c>
      <c r="D1756" s="42" t="s">
        <v>69</v>
      </c>
      <c r="E1756" s="42" t="s">
        <v>12072</v>
      </c>
      <c r="F1756" s="43">
        <v>125.07</v>
      </c>
    </row>
    <row r="1757" spans="1:6" ht="25.5">
      <c r="A1757" s="42" t="s">
        <v>12073</v>
      </c>
      <c r="B1757" s="42">
        <v>39479</v>
      </c>
      <c r="C1757" s="135" t="s">
        <v>13826</v>
      </c>
      <c r="D1757" s="42" t="s">
        <v>69</v>
      </c>
      <c r="E1757" s="42" t="s">
        <v>12072</v>
      </c>
      <c r="F1757" s="43">
        <v>147.36000000000001</v>
      </c>
    </row>
    <row r="1758" spans="1:6" ht="25.5">
      <c r="A1758" s="42" t="s">
        <v>12073</v>
      </c>
      <c r="B1758" s="42">
        <v>39480</v>
      </c>
      <c r="C1758" s="135" t="s">
        <v>13827</v>
      </c>
      <c r="D1758" s="42" t="s">
        <v>69</v>
      </c>
      <c r="E1758" s="42" t="s">
        <v>12072</v>
      </c>
      <c r="F1758" s="43">
        <v>304.08</v>
      </c>
    </row>
    <row r="1759" spans="1:6" ht="12.75">
      <c r="A1759" s="42" t="s">
        <v>12073</v>
      </c>
      <c r="B1759" s="42">
        <v>39459</v>
      </c>
      <c r="C1759" s="135" t="s">
        <v>13828</v>
      </c>
      <c r="D1759" s="42" t="s">
        <v>69</v>
      </c>
      <c r="E1759" s="42" t="s">
        <v>12072</v>
      </c>
      <c r="F1759" s="43">
        <v>258.08999999999997</v>
      </c>
    </row>
    <row r="1760" spans="1:6" ht="12.75">
      <c r="A1760" s="42" t="s">
        <v>12073</v>
      </c>
      <c r="B1760" s="42">
        <v>39445</v>
      </c>
      <c r="C1760" s="135" t="s">
        <v>13829</v>
      </c>
      <c r="D1760" s="42" t="s">
        <v>69</v>
      </c>
      <c r="E1760" s="42" t="s">
        <v>12072</v>
      </c>
      <c r="F1760" s="43">
        <v>129.58000000000001</v>
      </c>
    </row>
    <row r="1761" spans="1:6" ht="12.75">
      <c r="A1761" s="42" t="s">
        <v>12073</v>
      </c>
      <c r="B1761" s="42">
        <v>39446</v>
      </c>
      <c r="C1761" s="135" t="s">
        <v>13830</v>
      </c>
      <c r="D1761" s="42" t="s">
        <v>69</v>
      </c>
      <c r="E1761" s="42" t="s">
        <v>12072</v>
      </c>
      <c r="F1761" s="43">
        <v>131.88999999999999</v>
      </c>
    </row>
    <row r="1762" spans="1:6" ht="12.75">
      <c r="A1762" s="42" t="s">
        <v>12073</v>
      </c>
      <c r="B1762" s="42">
        <v>39447</v>
      </c>
      <c r="C1762" s="135" t="s">
        <v>13831</v>
      </c>
      <c r="D1762" s="42" t="s">
        <v>69</v>
      </c>
      <c r="E1762" s="42" t="s">
        <v>12072</v>
      </c>
      <c r="F1762" s="43">
        <v>141.04</v>
      </c>
    </row>
    <row r="1763" spans="1:6" ht="12.75">
      <c r="A1763" s="42" t="s">
        <v>12073</v>
      </c>
      <c r="B1763" s="42">
        <v>39448</v>
      </c>
      <c r="C1763" s="135" t="s">
        <v>13832</v>
      </c>
      <c r="D1763" s="42" t="s">
        <v>69</v>
      </c>
      <c r="E1763" s="42" t="s">
        <v>12072</v>
      </c>
      <c r="F1763" s="43">
        <v>240.5</v>
      </c>
    </row>
    <row r="1764" spans="1:6" ht="12.75">
      <c r="A1764" s="42" t="s">
        <v>12073</v>
      </c>
      <c r="B1764" s="42">
        <v>39450</v>
      </c>
      <c r="C1764" s="135" t="s">
        <v>13833</v>
      </c>
      <c r="D1764" s="42" t="s">
        <v>69</v>
      </c>
      <c r="E1764" s="42" t="s">
        <v>12072</v>
      </c>
      <c r="F1764" s="43">
        <v>146.72999999999999</v>
      </c>
    </row>
    <row r="1765" spans="1:6" ht="12.75">
      <c r="A1765" s="42" t="s">
        <v>12073</v>
      </c>
      <c r="B1765" s="42">
        <v>39451</v>
      </c>
      <c r="C1765" s="135" t="s">
        <v>13834</v>
      </c>
      <c r="D1765" s="42" t="s">
        <v>69</v>
      </c>
      <c r="E1765" s="42" t="s">
        <v>12072</v>
      </c>
      <c r="F1765" s="43">
        <v>160.04</v>
      </c>
    </row>
    <row r="1766" spans="1:6" ht="12.75">
      <c r="A1766" s="42" t="s">
        <v>12073</v>
      </c>
      <c r="B1766" s="42">
        <v>39452</v>
      </c>
      <c r="C1766" s="135" t="s">
        <v>13835</v>
      </c>
      <c r="D1766" s="42" t="s">
        <v>69</v>
      </c>
      <c r="E1766" s="42" t="s">
        <v>12072</v>
      </c>
      <c r="F1766" s="43">
        <v>161</v>
      </c>
    </row>
    <row r="1767" spans="1:6" ht="12.75">
      <c r="A1767" s="42" t="s">
        <v>12073</v>
      </c>
      <c r="B1767" s="42">
        <v>39523</v>
      </c>
      <c r="C1767" s="135" t="s">
        <v>13836</v>
      </c>
      <c r="D1767" s="42" t="s">
        <v>69</v>
      </c>
      <c r="E1767" s="42" t="s">
        <v>12072</v>
      </c>
      <c r="F1767" s="43">
        <v>269.43</v>
      </c>
    </row>
    <row r="1768" spans="1:6" ht="12.75">
      <c r="A1768" s="42" t="s">
        <v>12073</v>
      </c>
      <c r="B1768" s="42">
        <v>39449</v>
      </c>
      <c r="C1768" s="135" t="s">
        <v>13837</v>
      </c>
      <c r="D1768" s="42" t="s">
        <v>69</v>
      </c>
      <c r="E1768" s="42" t="s">
        <v>12072</v>
      </c>
      <c r="F1768" s="43">
        <v>298.38</v>
      </c>
    </row>
    <row r="1769" spans="1:6" ht="12.75">
      <c r="A1769" s="42" t="s">
        <v>12073</v>
      </c>
      <c r="B1769" s="42">
        <v>39455</v>
      </c>
      <c r="C1769" s="135" t="s">
        <v>13838</v>
      </c>
      <c r="D1769" s="42" t="s">
        <v>69</v>
      </c>
      <c r="E1769" s="42" t="s">
        <v>12072</v>
      </c>
      <c r="F1769" s="43">
        <v>147.63999999999999</v>
      </c>
    </row>
    <row r="1770" spans="1:6" ht="12.75">
      <c r="A1770" s="42" t="s">
        <v>12073</v>
      </c>
      <c r="B1770" s="42">
        <v>39456</v>
      </c>
      <c r="C1770" s="135" t="s">
        <v>13839</v>
      </c>
      <c r="D1770" s="42" t="s">
        <v>69</v>
      </c>
      <c r="E1770" s="42" t="s">
        <v>12072</v>
      </c>
      <c r="F1770" s="43">
        <v>147.75</v>
      </c>
    </row>
    <row r="1771" spans="1:6" ht="12.75">
      <c r="A1771" s="42" t="s">
        <v>12073</v>
      </c>
      <c r="B1771" s="42">
        <v>39457</v>
      </c>
      <c r="C1771" s="135" t="s">
        <v>13840</v>
      </c>
      <c r="D1771" s="42" t="s">
        <v>69</v>
      </c>
      <c r="E1771" s="42" t="s">
        <v>12072</v>
      </c>
      <c r="F1771" s="43">
        <v>161.07</v>
      </c>
    </row>
    <row r="1772" spans="1:6" ht="12.75">
      <c r="A1772" s="42" t="s">
        <v>12073</v>
      </c>
      <c r="B1772" s="42">
        <v>39458</v>
      </c>
      <c r="C1772" s="135" t="s">
        <v>13841</v>
      </c>
      <c r="D1772" s="42" t="s">
        <v>69</v>
      </c>
      <c r="E1772" s="42" t="s">
        <v>12072</v>
      </c>
      <c r="F1772" s="43">
        <v>300.57</v>
      </c>
    </row>
    <row r="1773" spans="1:6" ht="12.75">
      <c r="A1773" s="42" t="s">
        <v>12073</v>
      </c>
      <c r="B1773" s="42">
        <v>39464</v>
      </c>
      <c r="C1773" s="135" t="s">
        <v>13842</v>
      </c>
      <c r="D1773" s="42" t="s">
        <v>69</v>
      </c>
      <c r="E1773" s="42" t="s">
        <v>12072</v>
      </c>
      <c r="F1773" s="43">
        <v>483.35</v>
      </c>
    </row>
    <row r="1774" spans="1:6" ht="12.75">
      <c r="A1774" s="42" t="s">
        <v>12073</v>
      </c>
      <c r="B1774" s="42">
        <v>39460</v>
      </c>
      <c r="C1774" s="135" t="s">
        <v>13843</v>
      </c>
      <c r="D1774" s="42" t="s">
        <v>69</v>
      </c>
      <c r="E1774" s="42" t="s">
        <v>12072</v>
      </c>
      <c r="F1774" s="43">
        <v>183.32</v>
      </c>
    </row>
    <row r="1775" spans="1:6" ht="12.75">
      <c r="A1775" s="42" t="s">
        <v>12073</v>
      </c>
      <c r="B1775" s="42">
        <v>39461</v>
      </c>
      <c r="C1775" s="135" t="s">
        <v>13844</v>
      </c>
      <c r="D1775" s="42" t="s">
        <v>69</v>
      </c>
      <c r="E1775" s="42" t="s">
        <v>12072</v>
      </c>
      <c r="F1775" s="43">
        <v>214.81</v>
      </c>
    </row>
    <row r="1776" spans="1:6" ht="12.75">
      <c r="A1776" s="42" t="s">
        <v>12073</v>
      </c>
      <c r="B1776" s="42">
        <v>39462</v>
      </c>
      <c r="C1776" s="135" t="s">
        <v>13845</v>
      </c>
      <c r="D1776" s="42" t="s">
        <v>69</v>
      </c>
      <c r="E1776" s="42" t="s">
        <v>12072</v>
      </c>
      <c r="F1776" s="43">
        <v>207.02</v>
      </c>
    </row>
    <row r="1777" spans="1:6" ht="12.75">
      <c r="A1777" s="42" t="s">
        <v>12073</v>
      </c>
      <c r="B1777" s="42">
        <v>39463</v>
      </c>
      <c r="C1777" s="135" t="s">
        <v>13846</v>
      </c>
      <c r="D1777" s="42" t="s">
        <v>69</v>
      </c>
      <c r="E1777" s="42" t="s">
        <v>12072</v>
      </c>
      <c r="F1777" s="43">
        <v>479.6</v>
      </c>
    </row>
    <row r="1778" spans="1:6" ht="12.75">
      <c r="A1778" s="42" t="s">
        <v>12249</v>
      </c>
      <c r="B1778" s="42">
        <v>26039</v>
      </c>
      <c r="C1778" s="135" t="s">
        <v>13847</v>
      </c>
      <c r="D1778" s="42" t="s">
        <v>69</v>
      </c>
      <c r="E1778" s="42" t="s">
        <v>12072</v>
      </c>
      <c r="F1778" s="43"/>
    </row>
    <row r="1779" spans="1:6" ht="12.75">
      <c r="A1779" s="42" t="s">
        <v>12249</v>
      </c>
      <c r="B1779" s="42">
        <v>2401</v>
      </c>
      <c r="C1779" s="135" t="s">
        <v>13848</v>
      </c>
      <c r="D1779" s="42" t="s">
        <v>69</v>
      </c>
      <c r="E1779" s="42" t="s">
        <v>12072</v>
      </c>
      <c r="F1779" s="43"/>
    </row>
    <row r="1780" spans="1:6" ht="25.5">
      <c r="A1780" s="42" t="s">
        <v>12073</v>
      </c>
      <c r="B1780" s="42">
        <v>38870</v>
      </c>
      <c r="C1780" s="135" t="s">
        <v>13849</v>
      </c>
      <c r="D1780" s="42" t="s">
        <v>69</v>
      </c>
      <c r="E1780" s="42" t="s">
        <v>12072</v>
      </c>
      <c r="F1780" s="43"/>
    </row>
    <row r="1781" spans="1:6" ht="25.5">
      <c r="A1781" s="42" t="s">
        <v>12073</v>
      </c>
      <c r="B1781" s="42">
        <v>38869</v>
      </c>
      <c r="C1781" s="135" t="s">
        <v>13850</v>
      </c>
      <c r="D1781" s="42" t="s">
        <v>69</v>
      </c>
      <c r="E1781" s="42" t="s">
        <v>12072</v>
      </c>
      <c r="F1781" s="43"/>
    </row>
    <row r="1782" spans="1:6" ht="25.5">
      <c r="A1782" s="42" t="s">
        <v>12073</v>
      </c>
      <c r="B1782" s="42">
        <v>38872</v>
      </c>
      <c r="C1782" s="135" t="s">
        <v>13851</v>
      </c>
      <c r="D1782" s="42" t="s">
        <v>69</v>
      </c>
      <c r="E1782" s="42" t="s">
        <v>12072</v>
      </c>
      <c r="F1782" s="43"/>
    </row>
    <row r="1783" spans="1:6" ht="25.5">
      <c r="A1783" s="42" t="s">
        <v>12073</v>
      </c>
      <c r="B1783" s="42">
        <v>38871</v>
      </c>
      <c r="C1783" s="135" t="s">
        <v>13852</v>
      </c>
      <c r="D1783" s="42" t="s">
        <v>69</v>
      </c>
      <c r="E1783" s="42" t="s">
        <v>12072</v>
      </c>
      <c r="F1783" s="43"/>
    </row>
    <row r="1784" spans="1:6" ht="25.5">
      <c r="A1784" s="42" t="s">
        <v>12073</v>
      </c>
      <c r="B1784" s="42">
        <v>39283</v>
      </c>
      <c r="C1784" s="135" t="s">
        <v>13853</v>
      </c>
      <c r="D1784" s="42" t="s">
        <v>69</v>
      </c>
      <c r="E1784" s="42" t="s">
        <v>12072</v>
      </c>
      <c r="F1784" s="43"/>
    </row>
    <row r="1785" spans="1:6" ht="25.5">
      <c r="A1785" s="42" t="s">
        <v>12073</v>
      </c>
      <c r="B1785" s="42">
        <v>39285</v>
      </c>
      <c r="C1785" s="135" t="s">
        <v>13854</v>
      </c>
      <c r="D1785" s="42" t="s">
        <v>69</v>
      </c>
      <c r="E1785" s="42" t="s">
        <v>12072</v>
      </c>
      <c r="F1785" s="43"/>
    </row>
    <row r="1786" spans="1:6" ht="25.5">
      <c r="A1786" s="42" t="s">
        <v>12073</v>
      </c>
      <c r="B1786" s="42">
        <v>39286</v>
      </c>
      <c r="C1786" s="135" t="s">
        <v>13855</v>
      </c>
      <c r="D1786" s="42" t="s">
        <v>69</v>
      </c>
      <c r="E1786" s="42" t="s">
        <v>12072</v>
      </c>
      <c r="F1786" s="43"/>
    </row>
    <row r="1787" spans="1:6" ht="25.5">
      <c r="A1787" s="42" t="s">
        <v>12073</v>
      </c>
      <c r="B1787" s="42">
        <v>39288</v>
      </c>
      <c r="C1787" s="135" t="s">
        <v>13856</v>
      </c>
      <c r="D1787" s="42" t="s">
        <v>69</v>
      </c>
      <c r="E1787" s="42" t="s">
        <v>12072</v>
      </c>
      <c r="F1787" s="43"/>
    </row>
    <row r="1788" spans="1:6" ht="25.5">
      <c r="A1788" s="42" t="s">
        <v>12073</v>
      </c>
      <c r="B1788" s="42">
        <v>44476</v>
      </c>
      <c r="C1788" s="135" t="s">
        <v>13857</v>
      </c>
      <c r="D1788" s="42" t="s">
        <v>27</v>
      </c>
      <c r="E1788" s="42" t="s">
        <v>12072</v>
      </c>
      <c r="F1788" s="43">
        <v>752.83</v>
      </c>
    </row>
    <row r="1789" spans="1:6" ht="12.75">
      <c r="A1789" s="42" t="s">
        <v>12073</v>
      </c>
      <c r="B1789" s="42">
        <v>10629</v>
      </c>
      <c r="C1789" s="135" t="s">
        <v>13858</v>
      </c>
      <c r="D1789" s="42" t="s">
        <v>27</v>
      </c>
      <c r="E1789" s="42" t="s">
        <v>12072</v>
      </c>
      <c r="F1789" s="43">
        <v>914.58</v>
      </c>
    </row>
    <row r="1790" spans="1:6" ht="12.75">
      <c r="A1790" s="42" t="s">
        <v>12073</v>
      </c>
      <c r="B1790" s="42">
        <v>10698</v>
      </c>
      <c r="C1790" s="135" t="s">
        <v>13859</v>
      </c>
      <c r="D1790" s="42" t="s">
        <v>27</v>
      </c>
      <c r="E1790" s="42" t="s">
        <v>12072</v>
      </c>
      <c r="F1790" s="43"/>
    </row>
    <row r="1791" spans="1:6" ht="25.5">
      <c r="A1791" s="42" t="s">
        <v>12249</v>
      </c>
      <c r="B1791" s="42">
        <v>40521</v>
      </c>
      <c r="C1791" s="135" t="s">
        <v>13860</v>
      </c>
      <c r="D1791" s="42" t="s">
        <v>69</v>
      </c>
      <c r="E1791" s="42" t="s">
        <v>12072</v>
      </c>
      <c r="F1791" s="43">
        <v>121900.87</v>
      </c>
    </row>
    <row r="1792" spans="1:6" ht="25.5">
      <c r="A1792" s="42" t="s">
        <v>12073</v>
      </c>
      <c r="B1792" s="42">
        <v>2432</v>
      </c>
      <c r="C1792" s="135" t="s">
        <v>13861</v>
      </c>
      <c r="D1792" s="42" t="s">
        <v>69</v>
      </c>
      <c r="E1792" s="42" t="s">
        <v>12072</v>
      </c>
      <c r="F1792" s="43">
        <v>34.49</v>
      </c>
    </row>
    <row r="1793" spans="1:6" ht="25.5">
      <c r="A1793" s="42" t="s">
        <v>12073</v>
      </c>
      <c r="B1793" s="42">
        <v>2418</v>
      </c>
      <c r="C1793" s="135" t="s">
        <v>13862</v>
      </c>
      <c r="D1793" s="42" t="s">
        <v>69</v>
      </c>
      <c r="E1793" s="42" t="s">
        <v>12079</v>
      </c>
      <c r="F1793" s="43">
        <v>16</v>
      </c>
    </row>
    <row r="1794" spans="1:6" ht="25.5">
      <c r="A1794" s="42" t="s">
        <v>12073</v>
      </c>
      <c r="B1794" s="42">
        <v>2433</v>
      </c>
      <c r="C1794" s="135" t="s">
        <v>13863</v>
      </c>
      <c r="D1794" s="42" t="s">
        <v>69</v>
      </c>
      <c r="E1794" s="42" t="s">
        <v>12072</v>
      </c>
      <c r="F1794" s="43">
        <v>11.68</v>
      </c>
    </row>
    <row r="1795" spans="1:6" ht="25.5">
      <c r="A1795" s="42" t="s">
        <v>12073</v>
      </c>
      <c r="B1795" s="42">
        <v>2420</v>
      </c>
      <c r="C1795" s="135" t="s">
        <v>13864</v>
      </c>
      <c r="D1795" s="42" t="s">
        <v>69</v>
      </c>
      <c r="E1795" s="42" t="s">
        <v>12072</v>
      </c>
      <c r="F1795" s="43">
        <v>20.07</v>
      </c>
    </row>
    <row r="1796" spans="1:6" ht="25.5">
      <c r="A1796" s="42" t="s">
        <v>12073</v>
      </c>
      <c r="B1796" s="42">
        <v>11447</v>
      </c>
      <c r="C1796" s="135" t="s">
        <v>13865</v>
      </c>
      <c r="D1796" s="42" t="s">
        <v>69</v>
      </c>
      <c r="E1796" s="42" t="s">
        <v>12072</v>
      </c>
      <c r="F1796" s="43">
        <v>39.659999999999997</v>
      </c>
    </row>
    <row r="1797" spans="1:6" ht="12.75">
      <c r="A1797" s="42" t="s">
        <v>12073</v>
      </c>
      <c r="B1797" s="42">
        <v>11451</v>
      </c>
      <c r="C1797" s="135" t="s">
        <v>13866</v>
      </c>
      <c r="D1797" s="42" t="s">
        <v>69</v>
      </c>
      <c r="E1797" s="42" t="s">
        <v>12072</v>
      </c>
      <c r="F1797" s="43">
        <v>106.32</v>
      </c>
    </row>
    <row r="1798" spans="1:6" ht="25.5">
      <c r="A1798" s="42" t="s">
        <v>12073</v>
      </c>
      <c r="B1798" s="42">
        <v>11116</v>
      </c>
      <c r="C1798" s="135" t="s">
        <v>13867</v>
      </c>
      <c r="D1798" s="42" t="s">
        <v>69</v>
      </c>
      <c r="E1798" s="42" t="s">
        <v>12072</v>
      </c>
      <c r="F1798" s="43">
        <v>586.09</v>
      </c>
    </row>
    <row r="1799" spans="1:6" ht="12.75">
      <c r="A1799" s="42" t="s">
        <v>12249</v>
      </c>
      <c r="B1799" s="42">
        <v>38411</v>
      </c>
      <c r="C1799" s="135" t="s">
        <v>13868</v>
      </c>
      <c r="D1799" s="42" t="s">
        <v>69</v>
      </c>
      <c r="E1799" s="42" t="s">
        <v>12072</v>
      </c>
      <c r="F1799" s="43">
        <v>1586.97</v>
      </c>
    </row>
    <row r="1800" spans="1:6" ht="12.75">
      <c r="A1800" s="42" t="s">
        <v>12073</v>
      </c>
      <c r="B1800" s="42">
        <v>38189</v>
      </c>
      <c r="C1800" s="135" t="s">
        <v>13869</v>
      </c>
      <c r="D1800" s="42" t="s">
        <v>69</v>
      </c>
      <c r="E1800" s="42" t="s">
        <v>12072</v>
      </c>
      <c r="F1800" s="43">
        <v>249.93</v>
      </c>
    </row>
    <row r="1801" spans="1:6" ht="12.75">
      <c r="A1801" s="42" t="s">
        <v>12073</v>
      </c>
      <c r="B1801" s="42">
        <v>38190</v>
      </c>
      <c r="C1801" s="135" t="s">
        <v>13870</v>
      </c>
      <c r="D1801" s="42" t="s">
        <v>69</v>
      </c>
      <c r="E1801" s="42" t="s">
        <v>12072</v>
      </c>
      <c r="F1801" s="43">
        <v>526.54</v>
      </c>
    </row>
    <row r="1802" spans="1:6" ht="12.75">
      <c r="A1802" s="42" t="s">
        <v>12073</v>
      </c>
      <c r="B1802" s="42">
        <v>7608</v>
      </c>
      <c r="C1802" s="135" t="s">
        <v>13871</v>
      </c>
      <c r="D1802" s="42" t="s">
        <v>69</v>
      </c>
      <c r="E1802" s="42" t="s">
        <v>12072</v>
      </c>
      <c r="F1802" s="43">
        <v>12.31</v>
      </c>
    </row>
    <row r="1803" spans="1:6" ht="12.75">
      <c r="A1803" s="42" t="s">
        <v>12073</v>
      </c>
      <c r="B1803" s="42">
        <v>1370</v>
      </c>
      <c r="C1803" s="135" t="s">
        <v>13872</v>
      </c>
      <c r="D1803" s="42" t="s">
        <v>69</v>
      </c>
      <c r="E1803" s="42" t="s">
        <v>12072</v>
      </c>
      <c r="F1803" s="43">
        <v>119.7</v>
      </c>
    </row>
    <row r="1804" spans="1:6" ht="25.5">
      <c r="A1804" s="42" t="s">
        <v>12249</v>
      </c>
      <c r="B1804" s="42">
        <v>36516</v>
      </c>
      <c r="C1804" s="135" t="s">
        <v>13873</v>
      </c>
      <c r="D1804" s="42" t="s">
        <v>69</v>
      </c>
      <c r="E1804" s="42" t="s">
        <v>12072</v>
      </c>
      <c r="F1804" s="43"/>
    </row>
    <row r="1805" spans="1:6" ht="12.75">
      <c r="A1805" s="42" t="s">
        <v>12073</v>
      </c>
      <c r="B1805" s="42">
        <v>34777</v>
      </c>
      <c r="C1805" s="135" t="s">
        <v>13874</v>
      </c>
      <c r="D1805" s="42" t="s">
        <v>69</v>
      </c>
      <c r="E1805" s="42" t="s">
        <v>12072</v>
      </c>
      <c r="F1805" s="43">
        <v>3.95</v>
      </c>
    </row>
    <row r="1806" spans="1:6" ht="12.75">
      <c r="A1806" s="42" t="s">
        <v>12073</v>
      </c>
      <c r="B1806" s="42">
        <v>7272</v>
      </c>
      <c r="C1806" s="135" t="s">
        <v>13875</v>
      </c>
      <c r="D1806" s="42" t="s">
        <v>69</v>
      </c>
      <c r="E1806" s="42" t="s">
        <v>12072</v>
      </c>
      <c r="F1806" s="43">
        <v>2.97</v>
      </c>
    </row>
    <row r="1807" spans="1:6" ht="12.75">
      <c r="A1807" s="42" t="s">
        <v>12073</v>
      </c>
      <c r="B1807" s="42">
        <v>10605</v>
      </c>
      <c r="C1807" s="135" t="s">
        <v>13876</v>
      </c>
      <c r="D1807" s="42" t="s">
        <v>69</v>
      </c>
      <c r="E1807" s="42" t="s">
        <v>12072</v>
      </c>
      <c r="F1807" s="43">
        <v>6.13</v>
      </c>
    </row>
    <row r="1808" spans="1:6" ht="12.75">
      <c r="A1808" s="42" t="s">
        <v>12073</v>
      </c>
      <c r="B1808" s="42">
        <v>10604</v>
      </c>
      <c r="C1808" s="135" t="s">
        <v>13877</v>
      </c>
      <c r="D1808" s="42" t="s">
        <v>69</v>
      </c>
      <c r="E1808" s="42" t="s">
        <v>12072</v>
      </c>
      <c r="F1808" s="43">
        <v>14.28</v>
      </c>
    </row>
    <row r="1809" spans="1:6" ht="12.75">
      <c r="A1809" s="42" t="s">
        <v>12073</v>
      </c>
      <c r="B1809" s="42">
        <v>672</v>
      </c>
      <c r="C1809" s="135" t="s">
        <v>13878</v>
      </c>
      <c r="D1809" s="42" t="s">
        <v>69</v>
      </c>
      <c r="E1809" s="42" t="s">
        <v>12072</v>
      </c>
      <c r="F1809" s="43">
        <v>19.64</v>
      </c>
    </row>
    <row r="1810" spans="1:6" ht="12.75">
      <c r="A1810" s="42" t="s">
        <v>12073</v>
      </c>
      <c r="B1810" s="42">
        <v>668</v>
      </c>
      <c r="C1810" s="135" t="s">
        <v>13879</v>
      </c>
      <c r="D1810" s="42" t="s">
        <v>69</v>
      </c>
      <c r="E1810" s="42" t="s">
        <v>12072</v>
      </c>
      <c r="F1810" s="43">
        <v>23.71</v>
      </c>
    </row>
    <row r="1811" spans="1:6" ht="12.75">
      <c r="A1811" s="42" t="s">
        <v>12073</v>
      </c>
      <c r="B1811" s="42">
        <v>10578</v>
      </c>
      <c r="C1811" s="135" t="s">
        <v>13880</v>
      </c>
      <c r="D1811" s="42" t="s">
        <v>69</v>
      </c>
      <c r="E1811" s="42" t="s">
        <v>12072</v>
      </c>
      <c r="F1811" s="43">
        <v>27.61</v>
      </c>
    </row>
    <row r="1812" spans="1:6" ht="12.75">
      <c r="A1812" s="42" t="s">
        <v>12073</v>
      </c>
      <c r="B1812" s="42">
        <v>666</v>
      </c>
      <c r="C1812" s="135" t="s">
        <v>13881</v>
      </c>
      <c r="D1812" s="42" t="s">
        <v>69</v>
      </c>
      <c r="E1812" s="42" t="s">
        <v>12072</v>
      </c>
      <c r="F1812" s="43">
        <v>30.71</v>
      </c>
    </row>
    <row r="1813" spans="1:6" ht="12.75">
      <c r="A1813" s="42" t="s">
        <v>12073</v>
      </c>
      <c r="B1813" s="42">
        <v>665</v>
      </c>
      <c r="C1813" s="135" t="s">
        <v>13882</v>
      </c>
      <c r="D1813" s="42" t="s">
        <v>69</v>
      </c>
      <c r="E1813" s="42" t="s">
        <v>12072</v>
      </c>
      <c r="F1813" s="43">
        <v>41.07</v>
      </c>
    </row>
    <row r="1814" spans="1:6" ht="12.75">
      <c r="A1814" s="42" t="s">
        <v>12073</v>
      </c>
      <c r="B1814" s="42">
        <v>10577</v>
      </c>
      <c r="C1814" s="135" t="s">
        <v>13883</v>
      </c>
      <c r="D1814" s="42" t="s">
        <v>69</v>
      </c>
      <c r="E1814" s="42" t="s">
        <v>12072</v>
      </c>
      <c r="F1814" s="43">
        <v>36.42</v>
      </c>
    </row>
    <row r="1815" spans="1:6" ht="12.75">
      <c r="A1815" s="42" t="s">
        <v>12073</v>
      </c>
      <c r="B1815" s="42">
        <v>10583</v>
      </c>
      <c r="C1815" s="135" t="s">
        <v>13884</v>
      </c>
      <c r="D1815" s="42" t="s">
        <v>69</v>
      </c>
      <c r="E1815" s="42" t="s">
        <v>12072</v>
      </c>
      <c r="F1815" s="43">
        <v>18.920000000000002</v>
      </c>
    </row>
    <row r="1816" spans="1:6" ht="12.75">
      <c r="A1816" s="42" t="s">
        <v>12073</v>
      </c>
      <c r="B1816" s="42">
        <v>10579</v>
      </c>
      <c r="C1816" s="135" t="s">
        <v>13885</v>
      </c>
      <c r="D1816" s="42" t="s">
        <v>69</v>
      </c>
      <c r="E1816" s="42" t="s">
        <v>12072</v>
      </c>
      <c r="F1816" s="43">
        <v>32.979999999999997</v>
      </c>
    </row>
    <row r="1817" spans="1:6" ht="12.75">
      <c r="A1817" s="42" t="s">
        <v>12073</v>
      </c>
      <c r="B1817" s="42">
        <v>10582</v>
      </c>
      <c r="C1817" s="135" t="s">
        <v>13886</v>
      </c>
      <c r="D1817" s="42" t="s">
        <v>69</v>
      </c>
      <c r="E1817" s="42" t="s">
        <v>12072</v>
      </c>
      <c r="F1817" s="43">
        <v>16.66</v>
      </c>
    </row>
    <row r="1818" spans="1:6" ht="12.75">
      <c r="A1818" s="42" t="s">
        <v>12217</v>
      </c>
      <c r="B1818" s="42">
        <v>2436</v>
      </c>
      <c r="C1818" s="135" t="s">
        <v>13887</v>
      </c>
      <c r="D1818" s="42" t="s">
        <v>463</v>
      </c>
      <c r="E1818" s="42" t="s">
        <v>12079</v>
      </c>
      <c r="F1818" s="43">
        <v>37.979999999999997</v>
      </c>
    </row>
    <row r="1819" spans="1:6" ht="12.75">
      <c r="A1819" s="42" t="s">
        <v>12217</v>
      </c>
      <c r="B1819" s="42">
        <v>40918</v>
      </c>
      <c r="C1819" s="135" t="s">
        <v>13888</v>
      </c>
      <c r="D1819" s="42" t="s">
        <v>9039</v>
      </c>
      <c r="E1819" s="42" t="s">
        <v>12072</v>
      </c>
      <c r="F1819" s="43">
        <v>6659.65</v>
      </c>
    </row>
    <row r="1820" spans="1:6" ht="12.75">
      <c r="A1820" s="42" t="s">
        <v>12073</v>
      </c>
      <c r="B1820" s="42">
        <v>10998</v>
      </c>
      <c r="C1820" s="135" t="s">
        <v>13889</v>
      </c>
      <c r="D1820" s="42" t="s">
        <v>1104</v>
      </c>
      <c r="E1820" s="42" t="s">
        <v>12072</v>
      </c>
      <c r="F1820" s="43">
        <v>30.66</v>
      </c>
    </row>
    <row r="1821" spans="1:6" ht="12.75">
      <c r="A1821" s="42" t="s">
        <v>12073</v>
      </c>
      <c r="B1821" s="42">
        <v>11002</v>
      </c>
      <c r="C1821" s="135" t="s">
        <v>13890</v>
      </c>
      <c r="D1821" s="42" t="s">
        <v>1104</v>
      </c>
      <c r="E1821" s="42" t="s">
        <v>12072</v>
      </c>
      <c r="F1821" s="43">
        <v>28.09</v>
      </c>
    </row>
    <row r="1822" spans="1:6" ht="12.75">
      <c r="A1822" s="42" t="s">
        <v>12073</v>
      </c>
      <c r="B1822" s="42">
        <v>10999</v>
      </c>
      <c r="C1822" s="135" t="s">
        <v>13891</v>
      </c>
      <c r="D1822" s="42" t="s">
        <v>1104</v>
      </c>
      <c r="E1822" s="42" t="s">
        <v>12072</v>
      </c>
      <c r="F1822" s="43">
        <v>26.98</v>
      </c>
    </row>
    <row r="1823" spans="1:6" ht="12.75">
      <c r="A1823" s="42" t="s">
        <v>12073</v>
      </c>
      <c r="B1823" s="42">
        <v>10997</v>
      </c>
      <c r="C1823" s="135" t="s">
        <v>13892</v>
      </c>
      <c r="D1823" s="42" t="s">
        <v>1104</v>
      </c>
      <c r="E1823" s="42" t="s">
        <v>12079</v>
      </c>
      <c r="F1823" s="43">
        <v>29.25</v>
      </c>
    </row>
    <row r="1824" spans="1:6" ht="12.75">
      <c r="A1824" s="42" t="s">
        <v>12073</v>
      </c>
      <c r="B1824" s="42">
        <v>2680</v>
      </c>
      <c r="C1824" s="135" t="s">
        <v>13893</v>
      </c>
      <c r="D1824" s="42" t="s">
        <v>40</v>
      </c>
      <c r="E1824" s="42" t="s">
        <v>12072</v>
      </c>
      <c r="F1824" s="43">
        <v>11.39</v>
      </c>
    </row>
    <row r="1825" spans="1:6" ht="12.75">
      <c r="A1825" s="42" t="s">
        <v>12073</v>
      </c>
      <c r="B1825" s="42">
        <v>2684</v>
      </c>
      <c r="C1825" s="135" t="s">
        <v>13894</v>
      </c>
      <c r="D1825" s="42" t="s">
        <v>40</v>
      </c>
      <c r="E1825" s="42" t="s">
        <v>12072</v>
      </c>
      <c r="F1825" s="43">
        <v>10.36</v>
      </c>
    </row>
    <row r="1826" spans="1:6" ht="12.75">
      <c r="A1826" s="42" t="s">
        <v>12073</v>
      </c>
      <c r="B1826" s="42">
        <v>2685</v>
      </c>
      <c r="C1826" s="135" t="s">
        <v>13895</v>
      </c>
      <c r="D1826" s="42" t="s">
        <v>40</v>
      </c>
      <c r="E1826" s="42" t="s">
        <v>12072</v>
      </c>
      <c r="F1826" s="43">
        <v>7.78</v>
      </c>
    </row>
    <row r="1827" spans="1:6" ht="12.75">
      <c r="A1827" s="42" t="s">
        <v>12073</v>
      </c>
      <c r="B1827" s="42">
        <v>2673</v>
      </c>
      <c r="C1827" s="135" t="s">
        <v>13896</v>
      </c>
      <c r="D1827" s="42" t="s">
        <v>40</v>
      </c>
      <c r="E1827" s="42" t="s">
        <v>12079</v>
      </c>
      <c r="F1827" s="43">
        <v>4</v>
      </c>
    </row>
    <row r="1828" spans="1:6" ht="12.75">
      <c r="A1828" s="42" t="s">
        <v>12073</v>
      </c>
      <c r="B1828" s="42">
        <v>2682</v>
      </c>
      <c r="C1828" s="135" t="s">
        <v>13897</v>
      </c>
      <c r="D1828" s="42" t="s">
        <v>40</v>
      </c>
      <c r="E1828" s="42" t="s">
        <v>12072</v>
      </c>
      <c r="F1828" s="43">
        <v>27.15</v>
      </c>
    </row>
    <row r="1829" spans="1:6" ht="12.75">
      <c r="A1829" s="42" t="s">
        <v>12073</v>
      </c>
      <c r="B1829" s="42">
        <v>2681</v>
      </c>
      <c r="C1829" s="135" t="s">
        <v>13898</v>
      </c>
      <c r="D1829" s="42" t="s">
        <v>40</v>
      </c>
      <c r="E1829" s="42" t="s">
        <v>12072</v>
      </c>
      <c r="F1829" s="43">
        <v>18.61</v>
      </c>
    </row>
    <row r="1830" spans="1:6" ht="12.75">
      <c r="A1830" s="42" t="s">
        <v>12073</v>
      </c>
      <c r="B1830" s="42">
        <v>2686</v>
      </c>
      <c r="C1830" s="135" t="s">
        <v>13899</v>
      </c>
      <c r="D1830" s="42" t="s">
        <v>40</v>
      </c>
      <c r="E1830" s="42" t="s">
        <v>12072</v>
      </c>
      <c r="F1830" s="43">
        <v>34.049999999999997</v>
      </c>
    </row>
    <row r="1831" spans="1:6" ht="12.75">
      <c r="A1831" s="42" t="s">
        <v>12073</v>
      </c>
      <c r="B1831" s="42">
        <v>2674</v>
      </c>
      <c r="C1831" s="135" t="s">
        <v>13900</v>
      </c>
      <c r="D1831" s="42" t="s">
        <v>40</v>
      </c>
      <c r="E1831" s="42" t="s">
        <v>12072</v>
      </c>
      <c r="F1831" s="43">
        <v>4.9800000000000004</v>
      </c>
    </row>
    <row r="1832" spans="1:6" ht="12.75">
      <c r="A1832" s="42" t="s">
        <v>12073</v>
      </c>
      <c r="B1832" s="42">
        <v>2683</v>
      </c>
      <c r="C1832" s="135" t="s">
        <v>13901</v>
      </c>
      <c r="D1832" s="42" t="s">
        <v>40</v>
      </c>
      <c r="E1832" s="42" t="s">
        <v>12072</v>
      </c>
      <c r="F1832" s="43">
        <v>53.66</v>
      </c>
    </row>
    <row r="1833" spans="1:6" ht="12.75">
      <c r="A1833" s="42" t="s">
        <v>12073</v>
      </c>
      <c r="B1833" s="42">
        <v>2676</v>
      </c>
      <c r="C1833" s="135" t="s">
        <v>13902</v>
      </c>
      <c r="D1833" s="42" t="s">
        <v>40</v>
      </c>
      <c r="E1833" s="42" t="s">
        <v>12072</v>
      </c>
      <c r="F1833" s="43">
        <v>2.3199999999999998</v>
      </c>
    </row>
    <row r="1834" spans="1:6" ht="12.75">
      <c r="A1834" s="42" t="s">
        <v>12073</v>
      </c>
      <c r="B1834" s="42">
        <v>2678</v>
      </c>
      <c r="C1834" s="135" t="s">
        <v>13903</v>
      </c>
      <c r="D1834" s="42" t="s">
        <v>40</v>
      </c>
      <c r="E1834" s="42" t="s">
        <v>12072</v>
      </c>
      <c r="F1834" s="43">
        <v>2.91</v>
      </c>
    </row>
    <row r="1835" spans="1:6" ht="12.75">
      <c r="A1835" s="42" t="s">
        <v>12073</v>
      </c>
      <c r="B1835" s="42">
        <v>2679</v>
      </c>
      <c r="C1835" s="135" t="s">
        <v>13904</v>
      </c>
      <c r="D1835" s="42" t="s">
        <v>40</v>
      </c>
      <c r="E1835" s="42" t="s">
        <v>12072</v>
      </c>
      <c r="F1835" s="43">
        <v>4.49</v>
      </c>
    </row>
    <row r="1836" spans="1:6" ht="12.75">
      <c r="A1836" s="42" t="s">
        <v>12073</v>
      </c>
      <c r="B1836" s="42">
        <v>12070</v>
      </c>
      <c r="C1836" s="135" t="s">
        <v>13905</v>
      </c>
      <c r="D1836" s="42" t="s">
        <v>40</v>
      </c>
      <c r="E1836" s="42" t="s">
        <v>12072</v>
      </c>
      <c r="F1836" s="43">
        <v>6.25</v>
      </c>
    </row>
    <row r="1837" spans="1:6" ht="12.75">
      <c r="A1837" s="42" t="s">
        <v>12073</v>
      </c>
      <c r="B1837" s="42">
        <v>2675</v>
      </c>
      <c r="C1837" s="135" t="s">
        <v>13906</v>
      </c>
      <c r="D1837" s="42" t="s">
        <v>40</v>
      </c>
      <c r="E1837" s="42" t="s">
        <v>12072</v>
      </c>
      <c r="F1837" s="43">
        <v>8.1199999999999992</v>
      </c>
    </row>
    <row r="1838" spans="1:6" ht="12.75">
      <c r="A1838" s="42" t="s">
        <v>12073</v>
      </c>
      <c r="B1838" s="42">
        <v>12067</v>
      </c>
      <c r="C1838" s="135" t="s">
        <v>13907</v>
      </c>
      <c r="D1838" s="42" t="s">
        <v>40</v>
      </c>
      <c r="E1838" s="42" t="s">
        <v>12072</v>
      </c>
      <c r="F1838" s="43">
        <v>11.02</v>
      </c>
    </row>
    <row r="1839" spans="1:6" ht="12.75">
      <c r="A1839" s="42" t="s">
        <v>12073</v>
      </c>
      <c r="B1839" s="42">
        <v>21128</v>
      </c>
      <c r="C1839" s="135" t="s">
        <v>13908</v>
      </c>
      <c r="D1839" s="42" t="s">
        <v>40</v>
      </c>
      <c r="E1839" s="42" t="s">
        <v>12079</v>
      </c>
      <c r="F1839" s="43">
        <v>16.440000000000001</v>
      </c>
    </row>
    <row r="1840" spans="1:6" ht="12.75">
      <c r="A1840" s="42" t="s">
        <v>12073</v>
      </c>
      <c r="B1840" s="42">
        <v>40400</v>
      </c>
      <c r="C1840" s="135" t="s">
        <v>13909</v>
      </c>
      <c r="D1840" s="42" t="s">
        <v>40</v>
      </c>
      <c r="E1840" s="42" t="s">
        <v>12072</v>
      </c>
      <c r="F1840" s="43">
        <v>1.34</v>
      </c>
    </row>
    <row r="1841" spans="1:6" ht="12.75">
      <c r="A1841" s="42" t="s">
        <v>12073</v>
      </c>
      <c r="B1841" s="42">
        <v>40401</v>
      </c>
      <c r="C1841" s="135" t="s">
        <v>13910</v>
      </c>
      <c r="D1841" s="42" t="s">
        <v>40</v>
      </c>
      <c r="E1841" s="42" t="s">
        <v>12072</v>
      </c>
      <c r="F1841" s="43">
        <v>1.98</v>
      </c>
    </row>
    <row r="1842" spans="1:6" ht="12.75">
      <c r="A1842" s="42" t="s">
        <v>12073</v>
      </c>
      <c r="B1842" s="42">
        <v>40402</v>
      </c>
      <c r="C1842" s="135" t="s">
        <v>13911</v>
      </c>
      <c r="D1842" s="42" t="s">
        <v>40</v>
      </c>
      <c r="E1842" s="42" t="s">
        <v>12072</v>
      </c>
      <c r="F1842" s="43">
        <v>2.54</v>
      </c>
    </row>
    <row r="1843" spans="1:6" ht="25.5">
      <c r="A1843" s="42" t="s">
        <v>12073</v>
      </c>
      <c r="B1843" s="42">
        <v>21137</v>
      </c>
      <c r="C1843" s="135" t="s">
        <v>13912</v>
      </c>
      <c r="D1843" s="42" t="s">
        <v>40</v>
      </c>
      <c r="E1843" s="42" t="s">
        <v>12072</v>
      </c>
      <c r="F1843" s="43">
        <v>16.829999999999998</v>
      </c>
    </row>
    <row r="1844" spans="1:6" ht="25.5">
      <c r="A1844" s="42" t="s">
        <v>12073</v>
      </c>
      <c r="B1844" s="42">
        <v>2504</v>
      </c>
      <c r="C1844" s="135" t="s">
        <v>13913</v>
      </c>
      <c r="D1844" s="42" t="s">
        <v>40</v>
      </c>
      <c r="E1844" s="42" t="s">
        <v>12072</v>
      </c>
      <c r="F1844" s="43">
        <v>18.239999999999998</v>
      </c>
    </row>
    <row r="1845" spans="1:6" ht="25.5">
      <c r="A1845" s="42" t="s">
        <v>12073</v>
      </c>
      <c r="B1845" s="42">
        <v>2501</v>
      </c>
      <c r="C1845" s="135" t="s">
        <v>13914</v>
      </c>
      <c r="D1845" s="42" t="s">
        <v>40</v>
      </c>
      <c r="E1845" s="42" t="s">
        <v>12072</v>
      </c>
      <c r="F1845" s="43">
        <v>23.92</v>
      </c>
    </row>
    <row r="1846" spans="1:6" ht="25.5">
      <c r="A1846" s="42" t="s">
        <v>12073</v>
      </c>
      <c r="B1846" s="42">
        <v>2502</v>
      </c>
      <c r="C1846" s="135" t="s">
        <v>13915</v>
      </c>
      <c r="D1846" s="42" t="s">
        <v>40</v>
      </c>
      <c r="E1846" s="42" t="s">
        <v>12072</v>
      </c>
      <c r="F1846" s="43">
        <v>36.1</v>
      </c>
    </row>
    <row r="1847" spans="1:6" ht="25.5">
      <c r="A1847" s="42" t="s">
        <v>12073</v>
      </c>
      <c r="B1847" s="42">
        <v>2503</v>
      </c>
      <c r="C1847" s="135" t="s">
        <v>13916</v>
      </c>
      <c r="D1847" s="42" t="s">
        <v>40</v>
      </c>
      <c r="E1847" s="42" t="s">
        <v>12072</v>
      </c>
      <c r="F1847" s="43">
        <v>46.46</v>
      </c>
    </row>
    <row r="1848" spans="1:6" ht="25.5">
      <c r="A1848" s="42" t="s">
        <v>12073</v>
      </c>
      <c r="B1848" s="42">
        <v>2500</v>
      </c>
      <c r="C1848" s="135" t="s">
        <v>13917</v>
      </c>
      <c r="D1848" s="42" t="s">
        <v>40</v>
      </c>
      <c r="E1848" s="42" t="s">
        <v>12072</v>
      </c>
      <c r="F1848" s="43">
        <v>61.88</v>
      </c>
    </row>
    <row r="1849" spans="1:6" ht="25.5">
      <c r="A1849" s="42" t="s">
        <v>12073</v>
      </c>
      <c r="B1849" s="42">
        <v>2505</v>
      </c>
      <c r="C1849" s="135" t="s">
        <v>13918</v>
      </c>
      <c r="D1849" s="42" t="s">
        <v>40</v>
      </c>
      <c r="E1849" s="42" t="s">
        <v>12072</v>
      </c>
      <c r="F1849" s="43">
        <v>96.43</v>
      </c>
    </row>
    <row r="1850" spans="1:6" ht="12.75">
      <c r="A1850" s="42" t="s">
        <v>12073</v>
      </c>
      <c r="B1850" s="42">
        <v>12056</v>
      </c>
      <c r="C1850" s="135" t="s">
        <v>13919</v>
      </c>
      <c r="D1850" s="42" t="s">
        <v>40</v>
      </c>
      <c r="E1850" s="42" t="s">
        <v>12072</v>
      </c>
      <c r="F1850" s="43">
        <v>38.97</v>
      </c>
    </row>
    <row r="1851" spans="1:6" ht="12.75">
      <c r="A1851" s="42" t="s">
        <v>12073</v>
      </c>
      <c r="B1851" s="42">
        <v>12057</v>
      </c>
      <c r="C1851" s="135" t="s">
        <v>13920</v>
      </c>
      <c r="D1851" s="42" t="s">
        <v>40</v>
      </c>
      <c r="E1851" s="42" t="s">
        <v>12072</v>
      </c>
      <c r="F1851" s="43">
        <v>33.1</v>
      </c>
    </row>
    <row r="1852" spans="1:6" ht="12.75">
      <c r="A1852" s="42" t="s">
        <v>12073</v>
      </c>
      <c r="B1852" s="42">
        <v>12058</v>
      </c>
      <c r="C1852" s="135" t="s">
        <v>13921</v>
      </c>
      <c r="D1852" s="42" t="s">
        <v>40</v>
      </c>
      <c r="E1852" s="42" t="s">
        <v>12072</v>
      </c>
      <c r="F1852" s="43">
        <v>20.63</v>
      </c>
    </row>
    <row r="1853" spans="1:6" ht="12.75">
      <c r="A1853" s="42" t="s">
        <v>12073</v>
      </c>
      <c r="B1853" s="42">
        <v>12059</v>
      </c>
      <c r="C1853" s="135" t="s">
        <v>13922</v>
      </c>
      <c r="D1853" s="42" t="s">
        <v>40</v>
      </c>
      <c r="E1853" s="42" t="s">
        <v>12072</v>
      </c>
      <c r="F1853" s="43">
        <v>11.61</v>
      </c>
    </row>
    <row r="1854" spans="1:6" ht="12.75">
      <c r="A1854" s="42" t="s">
        <v>12073</v>
      </c>
      <c r="B1854" s="42">
        <v>12060</v>
      </c>
      <c r="C1854" s="135" t="s">
        <v>13923</v>
      </c>
      <c r="D1854" s="42" t="s">
        <v>40</v>
      </c>
      <c r="E1854" s="42" t="s">
        <v>12072</v>
      </c>
      <c r="F1854" s="43">
        <v>85.99</v>
      </c>
    </row>
    <row r="1855" spans="1:6" ht="12.75">
      <c r="A1855" s="42" t="s">
        <v>12073</v>
      </c>
      <c r="B1855" s="42">
        <v>12061</v>
      </c>
      <c r="C1855" s="135" t="s">
        <v>13924</v>
      </c>
      <c r="D1855" s="42" t="s">
        <v>40</v>
      </c>
      <c r="E1855" s="42" t="s">
        <v>12072</v>
      </c>
      <c r="F1855" s="43">
        <v>52.51</v>
      </c>
    </row>
    <row r="1856" spans="1:6" ht="12.75">
      <c r="A1856" s="42" t="s">
        <v>12073</v>
      </c>
      <c r="B1856" s="42">
        <v>12062</v>
      </c>
      <c r="C1856" s="135" t="s">
        <v>13925</v>
      </c>
      <c r="D1856" s="42" t="s">
        <v>40</v>
      </c>
      <c r="E1856" s="42" t="s">
        <v>12072</v>
      </c>
      <c r="F1856" s="43">
        <v>96.83</v>
      </c>
    </row>
    <row r="1857" spans="1:6" ht="12.75">
      <c r="A1857" s="42" t="s">
        <v>12073</v>
      </c>
      <c r="B1857" s="42">
        <v>2687</v>
      </c>
      <c r="C1857" s="135" t="s">
        <v>13926</v>
      </c>
      <c r="D1857" s="42" t="s">
        <v>40</v>
      </c>
      <c r="E1857" s="42" t="s">
        <v>12072</v>
      </c>
      <c r="F1857" s="43">
        <v>2.0299999999999998</v>
      </c>
    </row>
    <row r="1858" spans="1:6" ht="12.75">
      <c r="A1858" s="42" t="s">
        <v>12073</v>
      </c>
      <c r="B1858" s="42">
        <v>2689</v>
      </c>
      <c r="C1858" s="135" t="s">
        <v>13927</v>
      </c>
      <c r="D1858" s="42" t="s">
        <v>40</v>
      </c>
      <c r="E1858" s="42" t="s">
        <v>12072</v>
      </c>
      <c r="F1858" s="43">
        <v>2.42</v>
      </c>
    </row>
    <row r="1859" spans="1:6" ht="12.75">
      <c r="A1859" s="42" t="s">
        <v>12073</v>
      </c>
      <c r="B1859" s="42">
        <v>2688</v>
      </c>
      <c r="C1859" s="135" t="s">
        <v>13928</v>
      </c>
      <c r="D1859" s="42" t="s">
        <v>40</v>
      </c>
      <c r="E1859" s="42" t="s">
        <v>12072</v>
      </c>
      <c r="F1859" s="43">
        <v>2.62</v>
      </c>
    </row>
    <row r="1860" spans="1:6" ht="12.75">
      <c r="A1860" s="42" t="s">
        <v>12073</v>
      </c>
      <c r="B1860" s="42">
        <v>2690</v>
      </c>
      <c r="C1860" s="135" t="s">
        <v>13929</v>
      </c>
      <c r="D1860" s="42" t="s">
        <v>40</v>
      </c>
      <c r="E1860" s="42" t="s">
        <v>12072</v>
      </c>
      <c r="F1860" s="43">
        <v>4.4800000000000004</v>
      </c>
    </row>
    <row r="1861" spans="1:6" ht="12.75">
      <c r="A1861" s="42" t="s">
        <v>12073</v>
      </c>
      <c r="B1861" s="42">
        <v>39243</v>
      </c>
      <c r="C1861" s="135" t="s">
        <v>13930</v>
      </c>
      <c r="D1861" s="42" t="s">
        <v>40</v>
      </c>
      <c r="E1861" s="42" t="s">
        <v>12072</v>
      </c>
      <c r="F1861" s="43">
        <v>2.95</v>
      </c>
    </row>
    <row r="1862" spans="1:6" ht="12.75">
      <c r="A1862" s="42" t="s">
        <v>12073</v>
      </c>
      <c r="B1862" s="42">
        <v>39244</v>
      </c>
      <c r="C1862" s="135" t="s">
        <v>13931</v>
      </c>
      <c r="D1862" s="42" t="s">
        <v>40</v>
      </c>
      <c r="E1862" s="42" t="s">
        <v>12072</v>
      </c>
      <c r="F1862" s="43">
        <v>3.99</v>
      </c>
    </row>
    <row r="1863" spans="1:6" ht="12.75">
      <c r="A1863" s="42" t="s">
        <v>12073</v>
      </c>
      <c r="B1863" s="42">
        <v>39245</v>
      </c>
      <c r="C1863" s="135" t="s">
        <v>13932</v>
      </c>
      <c r="D1863" s="42" t="s">
        <v>40</v>
      </c>
      <c r="E1863" s="42" t="s">
        <v>12072</v>
      </c>
      <c r="F1863" s="43">
        <v>7.68</v>
      </c>
    </row>
    <row r="1864" spans="1:6" ht="25.5">
      <c r="A1864" s="42" t="s">
        <v>12073</v>
      </c>
      <c r="B1864" s="42">
        <v>39255</v>
      </c>
      <c r="C1864" s="135" t="s">
        <v>13933</v>
      </c>
      <c r="D1864" s="42" t="s">
        <v>40</v>
      </c>
      <c r="E1864" s="42" t="s">
        <v>12072</v>
      </c>
      <c r="F1864" s="43">
        <v>21.26</v>
      </c>
    </row>
    <row r="1865" spans="1:6" ht="25.5">
      <c r="A1865" s="42" t="s">
        <v>12073</v>
      </c>
      <c r="B1865" s="42">
        <v>39254</v>
      </c>
      <c r="C1865" s="135" t="s">
        <v>13934</v>
      </c>
      <c r="D1865" s="42" t="s">
        <v>40</v>
      </c>
      <c r="E1865" s="42" t="s">
        <v>12072</v>
      </c>
      <c r="F1865" s="43">
        <v>11.49</v>
      </c>
    </row>
    <row r="1866" spans="1:6" ht="25.5">
      <c r="A1866" s="42" t="s">
        <v>12073</v>
      </c>
      <c r="B1866" s="42">
        <v>39253</v>
      </c>
      <c r="C1866" s="135" t="s">
        <v>13935</v>
      </c>
      <c r="D1866" s="42" t="s">
        <v>40</v>
      </c>
      <c r="E1866" s="42" t="s">
        <v>12072</v>
      </c>
      <c r="F1866" s="43">
        <v>14.64</v>
      </c>
    </row>
    <row r="1867" spans="1:6" ht="25.5">
      <c r="A1867" s="42" t="s">
        <v>12073</v>
      </c>
      <c r="B1867" s="42">
        <v>39246</v>
      </c>
      <c r="C1867" s="135" t="s">
        <v>13936</v>
      </c>
      <c r="D1867" s="42" t="s">
        <v>40</v>
      </c>
      <c r="E1867" s="42" t="s">
        <v>12072</v>
      </c>
      <c r="F1867" s="43">
        <v>3.44</v>
      </c>
    </row>
    <row r="1868" spans="1:6" ht="25.5">
      <c r="A1868" s="42" t="s">
        <v>12073</v>
      </c>
      <c r="B1868" s="42">
        <v>39247</v>
      </c>
      <c r="C1868" s="135" t="s">
        <v>13937</v>
      </c>
      <c r="D1868" s="42" t="s">
        <v>40</v>
      </c>
      <c r="E1868" s="42" t="s">
        <v>12072</v>
      </c>
      <c r="F1868" s="43">
        <v>3</v>
      </c>
    </row>
    <row r="1869" spans="1:6" ht="25.5">
      <c r="A1869" s="42" t="s">
        <v>12073</v>
      </c>
      <c r="B1869" s="42">
        <v>2446</v>
      </c>
      <c r="C1869" s="135" t="s">
        <v>13938</v>
      </c>
      <c r="D1869" s="42" t="s">
        <v>40</v>
      </c>
      <c r="E1869" s="42" t="s">
        <v>12079</v>
      </c>
      <c r="F1869" s="43">
        <v>4.95</v>
      </c>
    </row>
    <row r="1870" spans="1:6" ht="25.5">
      <c r="A1870" s="42" t="s">
        <v>12073</v>
      </c>
      <c r="B1870" s="42">
        <v>2442</v>
      </c>
      <c r="C1870" s="135" t="s">
        <v>13939</v>
      </c>
      <c r="D1870" s="42" t="s">
        <v>40</v>
      </c>
      <c r="E1870" s="42" t="s">
        <v>12072</v>
      </c>
      <c r="F1870" s="43">
        <v>6.93</v>
      </c>
    </row>
    <row r="1871" spans="1:6" ht="25.5">
      <c r="A1871" s="42" t="s">
        <v>12073</v>
      </c>
      <c r="B1871" s="42">
        <v>39248</v>
      </c>
      <c r="C1871" s="135" t="s">
        <v>13940</v>
      </c>
      <c r="D1871" s="42" t="s">
        <v>40</v>
      </c>
      <c r="E1871" s="42" t="s">
        <v>12072</v>
      </c>
      <c r="F1871" s="43">
        <v>9.66</v>
      </c>
    </row>
    <row r="1872" spans="1:6" ht="12.75">
      <c r="A1872" s="42" t="s">
        <v>12217</v>
      </c>
      <c r="B1872" s="42">
        <v>2438</v>
      </c>
      <c r="C1872" s="135" t="s">
        <v>13941</v>
      </c>
      <c r="D1872" s="42" t="s">
        <v>463</v>
      </c>
      <c r="E1872" s="42" t="s">
        <v>12072</v>
      </c>
      <c r="F1872" s="43">
        <v>42.64</v>
      </c>
    </row>
    <row r="1873" spans="1:6" ht="12.75">
      <c r="A1873" s="42" t="s">
        <v>12217</v>
      </c>
      <c r="B1873" s="42">
        <v>40922</v>
      </c>
      <c r="C1873" s="135" t="s">
        <v>13942</v>
      </c>
      <c r="D1873" s="42" t="s">
        <v>9039</v>
      </c>
      <c r="E1873" s="42" t="s">
        <v>12072</v>
      </c>
      <c r="F1873" s="43">
        <v>7476.42</v>
      </c>
    </row>
    <row r="1874" spans="1:6" ht="38.25">
      <c r="A1874" s="42" t="s">
        <v>12249</v>
      </c>
      <c r="B1874" s="42">
        <v>36486</v>
      </c>
      <c r="C1874" s="135" t="s">
        <v>13943</v>
      </c>
      <c r="D1874" s="42" t="s">
        <v>69</v>
      </c>
      <c r="E1874" s="42" t="s">
        <v>12072</v>
      </c>
      <c r="F1874" s="43">
        <v>69311.03</v>
      </c>
    </row>
    <row r="1875" spans="1:6" ht="38.25">
      <c r="A1875" s="42" t="s">
        <v>12249</v>
      </c>
      <c r="B1875" s="42">
        <v>37777</v>
      </c>
      <c r="C1875" s="135" t="s">
        <v>13944</v>
      </c>
      <c r="D1875" s="42" t="s">
        <v>69</v>
      </c>
      <c r="E1875" s="42" t="s">
        <v>12072</v>
      </c>
      <c r="F1875" s="43">
        <v>326315.02</v>
      </c>
    </row>
    <row r="1876" spans="1:6" ht="25.5">
      <c r="A1876" s="42" t="s">
        <v>12073</v>
      </c>
      <c r="B1876" s="42">
        <v>12624</v>
      </c>
      <c r="C1876" s="135" t="s">
        <v>13945</v>
      </c>
      <c r="D1876" s="42" t="s">
        <v>69</v>
      </c>
      <c r="E1876" s="42" t="s">
        <v>12072</v>
      </c>
      <c r="F1876" s="43">
        <v>31</v>
      </c>
    </row>
    <row r="1877" spans="1:6" ht="12.75">
      <c r="A1877" s="42" t="s">
        <v>12073</v>
      </c>
      <c r="B1877" s="42">
        <v>517</v>
      </c>
      <c r="C1877" s="135" t="s">
        <v>13946</v>
      </c>
      <c r="D1877" s="42" t="s">
        <v>732</v>
      </c>
      <c r="E1877" s="42" t="s">
        <v>12072</v>
      </c>
      <c r="F1877" s="43">
        <v>9.9499999999999993</v>
      </c>
    </row>
    <row r="1878" spans="1:6" ht="25.5">
      <c r="A1878" s="42" t="s">
        <v>12073</v>
      </c>
      <c r="B1878" s="42">
        <v>37534</v>
      </c>
      <c r="C1878" s="135" t="s">
        <v>13947</v>
      </c>
      <c r="D1878" s="42" t="s">
        <v>1104</v>
      </c>
      <c r="E1878" s="42" t="s">
        <v>12072</v>
      </c>
      <c r="F1878" s="43"/>
    </row>
    <row r="1879" spans="1:6" ht="25.5">
      <c r="A1879" s="42" t="s">
        <v>12073</v>
      </c>
      <c r="B1879" s="42">
        <v>37535</v>
      </c>
      <c r="C1879" s="135" t="s">
        <v>13948</v>
      </c>
      <c r="D1879" s="42" t="s">
        <v>1104</v>
      </c>
      <c r="E1879" s="42" t="s">
        <v>12072</v>
      </c>
      <c r="F1879" s="43"/>
    </row>
    <row r="1880" spans="1:6" ht="25.5">
      <c r="A1880" s="42" t="s">
        <v>12073</v>
      </c>
      <c r="B1880" s="42">
        <v>37533</v>
      </c>
      <c r="C1880" s="135" t="s">
        <v>13949</v>
      </c>
      <c r="D1880" s="42" t="s">
        <v>1104</v>
      </c>
      <c r="E1880" s="42" t="s">
        <v>12072</v>
      </c>
      <c r="F1880" s="43"/>
    </row>
    <row r="1881" spans="1:6" ht="25.5">
      <c r="A1881" s="42" t="s">
        <v>12073</v>
      </c>
      <c r="B1881" s="42">
        <v>37537</v>
      </c>
      <c r="C1881" s="135" t="s">
        <v>13950</v>
      </c>
      <c r="D1881" s="42" t="s">
        <v>1104</v>
      </c>
      <c r="E1881" s="42" t="s">
        <v>12072</v>
      </c>
      <c r="F1881" s="43"/>
    </row>
    <row r="1882" spans="1:6" ht="25.5">
      <c r="A1882" s="42" t="s">
        <v>12073</v>
      </c>
      <c r="B1882" s="42">
        <v>37536</v>
      </c>
      <c r="C1882" s="135" t="s">
        <v>13951</v>
      </c>
      <c r="D1882" s="42" t="s">
        <v>1104</v>
      </c>
      <c r="E1882" s="42" t="s">
        <v>12072</v>
      </c>
      <c r="F1882" s="43"/>
    </row>
    <row r="1883" spans="1:6" ht="25.5">
      <c r="A1883" s="42" t="s">
        <v>12073</v>
      </c>
      <c r="B1883" s="42">
        <v>37532</v>
      </c>
      <c r="C1883" s="135" t="s">
        <v>13952</v>
      </c>
      <c r="D1883" s="42" t="s">
        <v>1104</v>
      </c>
      <c r="E1883" s="42" t="s">
        <v>12079</v>
      </c>
      <c r="F1883" s="43"/>
    </row>
    <row r="1884" spans="1:6" ht="12.75">
      <c r="A1884" s="42" t="s">
        <v>12217</v>
      </c>
      <c r="B1884" s="42">
        <v>2696</v>
      </c>
      <c r="C1884" s="135" t="s">
        <v>13953</v>
      </c>
      <c r="D1884" s="42" t="s">
        <v>463</v>
      </c>
      <c r="E1884" s="42" t="s">
        <v>12079</v>
      </c>
      <c r="F1884" s="43">
        <v>30.35</v>
      </c>
    </row>
    <row r="1885" spans="1:6" ht="12.75">
      <c r="A1885" s="42" t="s">
        <v>12217</v>
      </c>
      <c r="B1885" s="42">
        <v>40928</v>
      </c>
      <c r="C1885" s="135" t="s">
        <v>13954</v>
      </c>
      <c r="D1885" s="42" t="s">
        <v>9039</v>
      </c>
      <c r="E1885" s="42" t="s">
        <v>12072</v>
      </c>
      <c r="F1885" s="43">
        <v>5321.67</v>
      </c>
    </row>
    <row r="1886" spans="1:6" ht="12.75">
      <c r="A1886" s="42" t="s">
        <v>12217</v>
      </c>
      <c r="B1886" s="42">
        <v>4083</v>
      </c>
      <c r="C1886" s="135" t="s">
        <v>13955</v>
      </c>
      <c r="D1886" s="42" t="s">
        <v>463</v>
      </c>
      <c r="E1886" s="42" t="s">
        <v>12079</v>
      </c>
      <c r="F1886" s="43">
        <v>34.49</v>
      </c>
    </row>
    <row r="1887" spans="1:6" ht="12.75">
      <c r="A1887" s="42" t="s">
        <v>12217</v>
      </c>
      <c r="B1887" s="42">
        <v>40818</v>
      </c>
      <c r="C1887" s="135" t="s">
        <v>13956</v>
      </c>
      <c r="D1887" s="42" t="s">
        <v>9039</v>
      </c>
      <c r="E1887" s="42" t="s">
        <v>12072</v>
      </c>
      <c r="F1887" s="43">
        <v>6047.36</v>
      </c>
    </row>
    <row r="1888" spans="1:6" ht="12.75">
      <c r="A1888" s="42" t="s">
        <v>12073</v>
      </c>
      <c r="B1888" s="42">
        <v>43146</v>
      </c>
      <c r="C1888" s="135" t="s">
        <v>13957</v>
      </c>
      <c r="D1888" s="42" t="s">
        <v>1104</v>
      </c>
      <c r="E1888" s="42" t="s">
        <v>12072</v>
      </c>
      <c r="F1888" s="43">
        <v>8.27</v>
      </c>
    </row>
    <row r="1889" spans="1:6" ht="12.75">
      <c r="A1889" s="42" t="s">
        <v>13958</v>
      </c>
      <c r="B1889" s="42">
        <v>2705</v>
      </c>
      <c r="C1889" s="135" t="s">
        <v>13959</v>
      </c>
      <c r="D1889" s="42" t="s">
        <v>13960</v>
      </c>
      <c r="E1889" s="42" t="s">
        <v>12072</v>
      </c>
      <c r="F1889" s="43">
        <v>0.74</v>
      </c>
    </row>
    <row r="1890" spans="1:6" ht="25.5">
      <c r="A1890" s="42" t="s">
        <v>13958</v>
      </c>
      <c r="B1890" s="42">
        <v>14250</v>
      </c>
      <c r="C1890" s="135" t="s">
        <v>13961</v>
      </c>
      <c r="D1890" s="42" t="s">
        <v>13960</v>
      </c>
      <c r="E1890" s="42" t="s">
        <v>12079</v>
      </c>
      <c r="F1890" s="43">
        <v>0.76</v>
      </c>
    </row>
    <row r="1891" spans="1:6" ht="12.75">
      <c r="A1891" s="42" t="s">
        <v>12073</v>
      </c>
      <c r="B1891" s="42">
        <v>11683</v>
      </c>
      <c r="C1891" s="135" t="s">
        <v>13962</v>
      </c>
      <c r="D1891" s="42" t="s">
        <v>69</v>
      </c>
      <c r="E1891" s="42" t="s">
        <v>12072</v>
      </c>
      <c r="F1891" s="43">
        <v>43.34</v>
      </c>
    </row>
    <row r="1892" spans="1:6" ht="12.75">
      <c r="A1892" s="42" t="s">
        <v>12073</v>
      </c>
      <c r="B1892" s="42">
        <v>11684</v>
      </c>
      <c r="C1892" s="135" t="s">
        <v>13963</v>
      </c>
      <c r="D1892" s="42" t="s">
        <v>69</v>
      </c>
      <c r="E1892" s="42" t="s">
        <v>12072</v>
      </c>
      <c r="F1892" s="43">
        <v>47.44</v>
      </c>
    </row>
    <row r="1893" spans="1:6" ht="12.75">
      <c r="A1893" s="42" t="s">
        <v>12073</v>
      </c>
      <c r="B1893" s="42">
        <v>6141</v>
      </c>
      <c r="C1893" s="135" t="s">
        <v>13964</v>
      </c>
      <c r="D1893" s="42" t="s">
        <v>69</v>
      </c>
      <c r="E1893" s="42" t="s">
        <v>12072</v>
      </c>
      <c r="F1893" s="43">
        <v>5.14</v>
      </c>
    </row>
    <row r="1894" spans="1:6" ht="12.75">
      <c r="A1894" s="42" t="s">
        <v>12073</v>
      </c>
      <c r="B1894" s="42">
        <v>11681</v>
      </c>
      <c r="C1894" s="135" t="s">
        <v>13965</v>
      </c>
      <c r="D1894" s="42" t="s">
        <v>69</v>
      </c>
      <c r="E1894" s="42" t="s">
        <v>12072</v>
      </c>
      <c r="F1894" s="43">
        <v>6.48</v>
      </c>
    </row>
    <row r="1895" spans="1:6" ht="12.75">
      <c r="A1895" s="42" t="s">
        <v>12217</v>
      </c>
      <c r="B1895" s="42">
        <v>2706</v>
      </c>
      <c r="C1895" s="135" t="s">
        <v>13966</v>
      </c>
      <c r="D1895" s="42" t="s">
        <v>463</v>
      </c>
      <c r="E1895" s="42" t="s">
        <v>12079</v>
      </c>
      <c r="F1895" s="43">
        <v>126.44</v>
      </c>
    </row>
    <row r="1896" spans="1:6" ht="12.75">
      <c r="A1896" s="42" t="s">
        <v>12217</v>
      </c>
      <c r="B1896" s="42">
        <v>40811</v>
      </c>
      <c r="C1896" s="135" t="s">
        <v>13967</v>
      </c>
      <c r="D1896" s="42" t="s">
        <v>9039</v>
      </c>
      <c r="E1896" s="42" t="s">
        <v>12072</v>
      </c>
      <c r="F1896" s="43">
        <v>22167.35</v>
      </c>
    </row>
    <row r="1897" spans="1:6" s="140" customFormat="1" ht="12.75">
      <c r="A1897" s="138" t="s">
        <v>12217</v>
      </c>
      <c r="B1897" s="138">
        <v>2707</v>
      </c>
      <c r="C1897" s="141" t="s">
        <v>13968</v>
      </c>
      <c r="D1897" s="138" t="s">
        <v>463</v>
      </c>
      <c r="E1897" s="138" t="s">
        <v>12072</v>
      </c>
      <c r="F1897" s="139">
        <v>142.68</v>
      </c>
    </row>
    <row r="1898" spans="1:6" ht="12.75">
      <c r="A1898" s="42" t="s">
        <v>12217</v>
      </c>
      <c r="B1898" s="42">
        <v>40813</v>
      </c>
      <c r="C1898" s="135" t="s">
        <v>13969</v>
      </c>
      <c r="D1898" s="42" t="s">
        <v>9039</v>
      </c>
      <c r="E1898" s="42" t="s">
        <v>12072</v>
      </c>
      <c r="F1898" s="43">
        <v>25014.61</v>
      </c>
    </row>
    <row r="1899" spans="1:6" ht="12.75">
      <c r="A1899" s="42" t="s">
        <v>12217</v>
      </c>
      <c r="B1899" s="42">
        <v>2708</v>
      </c>
      <c r="C1899" s="135" t="s">
        <v>13970</v>
      </c>
      <c r="D1899" s="42" t="s">
        <v>463</v>
      </c>
      <c r="E1899" s="42" t="s">
        <v>12072</v>
      </c>
      <c r="F1899" s="43">
        <v>144.66</v>
      </c>
    </row>
    <row r="1900" spans="1:6" ht="12.75">
      <c r="A1900" s="42" t="s">
        <v>12217</v>
      </c>
      <c r="B1900" s="42">
        <v>40814</v>
      </c>
      <c r="C1900" s="135" t="s">
        <v>13971</v>
      </c>
      <c r="D1900" s="42" t="s">
        <v>9039</v>
      </c>
      <c r="E1900" s="42" t="s">
        <v>12072</v>
      </c>
      <c r="F1900" s="43">
        <v>25363.58</v>
      </c>
    </row>
    <row r="1901" spans="1:6" ht="12.75">
      <c r="A1901" s="42" t="s">
        <v>12073</v>
      </c>
      <c r="B1901" s="42">
        <v>38403</v>
      </c>
      <c r="C1901" s="135" t="s">
        <v>13972</v>
      </c>
      <c r="D1901" s="42" t="s">
        <v>69</v>
      </c>
      <c r="E1901" s="42" t="s">
        <v>12072</v>
      </c>
      <c r="F1901" s="43">
        <v>73.81</v>
      </c>
    </row>
    <row r="1902" spans="1:6" ht="12.75">
      <c r="A1902" s="42" t="s">
        <v>12073</v>
      </c>
      <c r="B1902" s="42">
        <v>43482</v>
      </c>
      <c r="C1902" s="135" t="s">
        <v>13973</v>
      </c>
      <c r="D1902" s="42" t="s">
        <v>463</v>
      </c>
      <c r="E1902" s="42" t="s">
        <v>12079</v>
      </c>
      <c r="F1902" s="43">
        <v>0.81</v>
      </c>
    </row>
    <row r="1903" spans="1:6" ht="12.75">
      <c r="A1903" s="42" t="s">
        <v>12073</v>
      </c>
      <c r="B1903" s="42">
        <v>43494</v>
      </c>
      <c r="C1903" s="135" t="s">
        <v>13974</v>
      </c>
      <c r="D1903" s="42" t="s">
        <v>9039</v>
      </c>
      <c r="E1903" s="42" t="s">
        <v>12079</v>
      </c>
      <c r="F1903" s="43">
        <v>153.54</v>
      </c>
    </row>
    <row r="1904" spans="1:6" ht="12.75">
      <c r="A1904" s="42" t="s">
        <v>12073</v>
      </c>
      <c r="B1904" s="42">
        <v>43483</v>
      </c>
      <c r="C1904" s="135" t="s">
        <v>13975</v>
      </c>
      <c r="D1904" s="42" t="s">
        <v>463</v>
      </c>
      <c r="E1904" s="42" t="s">
        <v>12079</v>
      </c>
      <c r="F1904" s="43">
        <v>1.43</v>
      </c>
    </row>
    <row r="1905" spans="1:6" ht="25.5">
      <c r="A1905" s="42" t="s">
        <v>12073</v>
      </c>
      <c r="B1905" s="42">
        <v>43495</v>
      </c>
      <c r="C1905" s="135" t="s">
        <v>13976</v>
      </c>
      <c r="D1905" s="42" t="s">
        <v>9039</v>
      </c>
      <c r="E1905" s="42" t="s">
        <v>12079</v>
      </c>
      <c r="F1905" s="43">
        <v>270.51</v>
      </c>
    </row>
    <row r="1906" spans="1:6" ht="12.75">
      <c r="A1906" s="42" t="s">
        <v>12073</v>
      </c>
      <c r="B1906" s="42">
        <v>43484</v>
      </c>
      <c r="C1906" s="135" t="s">
        <v>13977</v>
      </c>
      <c r="D1906" s="42" t="s">
        <v>463</v>
      </c>
      <c r="E1906" s="42" t="s">
        <v>12079</v>
      </c>
      <c r="F1906" s="43">
        <v>1.26</v>
      </c>
    </row>
    <row r="1907" spans="1:6" ht="12.75">
      <c r="A1907" s="42" t="s">
        <v>12073</v>
      </c>
      <c r="B1907" s="42">
        <v>43496</v>
      </c>
      <c r="C1907" s="135" t="s">
        <v>13978</v>
      </c>
      <c r="D1907" s="42" t="s">
        <v>9039</v>
      </c>
      <c r="E1907" s="42" t="s">
        <v>12079</v>
      </c>
      <c r="F1907" s="43">
        <v>238.02</v>
      </c>
    </row>
    <row r="1908" spans="1:6" ht="12.75">
      <c r="A1908" s="42" t="s">
        <v>12073</v>
      </c>
      <c r="B1908" s="42">
        <v>43485</v>
      </c>
      <c r="C1908" s="135" t="s">
        <v>13979</v>
      </c>
      <c r="D1908" s="42" t="s">
        <v>463</v>
      </c>
      <c r="E1908" s="42" t="s">
        <v>12079</v>
      </c>
      <c r="F1908" s="43">
        <v>1.1299999999999999</v>
      </c>
    </row>
    <row r="1909" spans="1:6" ht="12.75">
      <c r="A1909" s="42" t="s">
        <v>12073</v>
      </c>
      <c r="B1909" s="42">
        <v>43497</v>
      </c>
      <c r="C1909" s="135" t="s">
        <v>13980</v>
      </c>
      <c r="D1909" s="42" t="s">
        <v>9039</v>
      </c>
      <c r="E1909" s="42" t="s">
        <v>12079</v>
      </c>
      <c r="F1909" s="43">
        <v>212.45</v>
      </c>
    </row>
    <row r="1910" spans="1:6" ht="12.75">
      <c r="A1910" s="42" t="s">
        <v>12073</v>
      </c>
      <c r="B1910" s="42">
        <v>43487</v>
      </c>
      <c r="C1910" s="135" t="s">
        <v>13981</v>
      </c>
      <c r="D1910" s="42" t="s">
        <v>463</v>
      </c>
      <c r="E1910" s="42" t="s">
        <v>12079</v>
      </c>
      <c r="F1910" s="43">
        <v>1.28</v>
      </c>
    </row>
    <row r="1911" spans="1:6" ht="12.75">
      <c r="A1911" s="42" t="s">
        <v>12073</v>
      </c>
      <c r="B1911" s="42">
        <v>43499</v>
      </c>
      <c r="C1911" s="135" t="s">
        <v>13982</v>
      </c>
      <c r="D1911" s="42" t="s">
        <v>9039</v>
      </c>
      <c r="E1911" s="42" t="s">
        <v>12079</v>
      </c>
      <c r="F1911" s="43">
        <v>241.99</v>
      </c>
    </row>
    <row r="1912" spans="1:6" ht="12.75">
      <c r="A1912" s="42" t="s">
        <v>12073</v>
      </c>
      <c r="B1912" s="42">
        <v>43486</v>
      </c>
      <c r="C1912" s="135" t="s">
        <v>13983</v>
      </c>
      <c r="D1912" s="42" t="s">
        <v>463</v>
      </c>
      <c r="E1912" s="42" t="s">
        <v>12079</v>
      </c>
      <c r="F1912" s="43">
        <v>0.77</v>
      </c>
    </row>
    <row r="1913" spans="1:6" ht="12.75">
      <c r="A1913" s="42" t="s">
        <v>12073</v>
      </c>
      <c r="B1913" s="42">
        <v>43498</v>
      </c>
      <c r="C1913" s="135" t="s">
        <v>13984</v>
      </c>
      <c r="D1913" s="42" t="s">
        <v>9039</v>
      </c>
      <c r="E1913" s="42" t="s">
        <v>12079</v>
      </c>
      <c r="F1913" s="43">
        <v>146</v>
      </c>
    </row>
    <row r="1914" spans="1:6" ht="12.75">
      <c r="A1914" s="42" t="s">
        <v>12073</v>
      </c>
      <c r="B1914" s="42">
        <v>43488</v>
      </c>
      <c r="C1914" s="135" t="s">
        <v>13985</v>
      </c>
      <c r="D1914" s="42" t="s">
        <v>463</v>
      </c>
      <c r="E1914" s="42" t="s">
        <v>12079</v>
      </c>
      <c r="F1914" s="43">
        <v>0.89</v>
      </c>
    </row>
    <row r="1915" spans="1:6" ht="25.5">
      <c r="A1915" s="42" t="s">
        <v>12073</v>
      </c>
      <c r="B1915" s="42">
        <v>43500</v>
      </c>
      <c r="C1915" s="135" t="s">
        <v>13986</v>
      </c>
      <c r="D1915" s="42" t="s">
        <v>9039</v>
      </c>
      <c r="E1915" s="42" t="s">
        <v>12079</v>
      </c>
      <c r="F1915" s="43">
        <v>167.95</v>
      </c>
    </row>
    <row r="1916" spans="1:6" ht="12.75">
      <c r="A1916" s="42" t="s">
        <v>12073</v>
      </c>
      <c r="B1916" s="42">
        <v>43489</v>
      </c>
      <c r="C1916" s="135" t="s">
        <v>13987</v>
      </c>
      <c r="D1916" s="42" t="s">
        <v>463</v>
      </c>
      <c r="E1916" s="42" t="s">
        <v>12079</v>
      </c>
      <c r="F1916" s="43">
        <v>1.31</v>
      </c>
    </row>
    <row r="1917" spans="1:6" ht="12.75">
      <c r="A1917" s="42" t="s">
        <v>12073</v>
      </c>
      <c r="B1917" s="42">
        <v>43501</v>
      </c>
      <c r="C1917" s="135" t="s">
        <v>13988</v>
      </c>
      <c r="D1917" s="42" t="s">
        <v>9039</v>
      </c>
      <c r="E1917" s="42" t="s">
        <v>12079</v>
      </c>
      <c r="F1917" s="43">
        <v>247.11</v>
      </c>
    </row>
    <row r="1918" spans="1:6" ht="12.75">
      <c r="A1918" s="42" t="s">
        <v>12073</v>
      </c>
      <c r="B1918" s="42">
        <v>43490</v>
      </c>
      <c r="C1918" s="135" t="s">
        <v>13989</v>
      </c>
      <c r="D1918" s="42" t="s">
        <v>463</v>
      </c>
      <c r="E1918" s="42" t="s">
        <v>12079</v>
      </c>
      <c r="F1918" s="43">
        <v>1.85</v>
      </c>
    </row>
    <row r="1919" spans="1:6" ht="12.75">
      <c r="A1919" s="42" t="s">
        <v>12073</v>
      </c>
      <c r="B1919" s="42">
        <v>43502</v>
      </c>
      <c r="C1919" s="135" t="s">
        <v>13990</v>
      </c>
      <c r="D1919" s="42" t="s">
        <v>9039</v>
      </c>
      <c r="E1919" s="42" t="s">
        <v>12079</v>
      </c>
      <c r="F1919" s="43">
        <v>348.39</v>
      </c>
    </row>
    <row r="1920" spans="1:6" ht="12.75">
      <c r="A1920" s="42" t="s">
        <v>12073</v>
      </c>
      <c r="B1920" s="42">
        <v>43491</v>
      </c>
      <c r="C1920" s="135" t="s">
        <v>13991</v>
      </c>
      <c r="D1920" s="42" t="s">
        <v>463</v>
      </c>
      <c r="E1920" s="42" t="s">
        <v>12079</v>
      </c>
      <c r="F1920" s="43">
        <v>1.39</v>
      </c>
    </row>
    <row r="1921" spans="1:6" ht="12.75">
      <c r="A1921" s="42" t="s">
        <v>12073</v>
      </c>
      <c r="B1921" s="42">
        <v>43503</v>
      </c>
      <c r="C1921" s="135" t="s">
        <v>13992</v>
      </c>
      <c r="D1921" s="42" t="s">
        <v>9039</v>
      </c>
      <c r="E1921" s="42" t="s">
        <v>12079</v>
      </c>
      <c r="F1921" s="43">
        <v>261.93</v>
      </c>
    </row>
    <row r="1922" spans="1:6" ht="12.75">
      <c r="A1922" s="42" t="s">
        <v>12073</v>
      </c>
      <c r="B1922" s="42">
        <v>43492</v>
      </c>
      <c r="C1922" s="135" t="s">
        <v>13993</v>
      </c>
      <c r="D1922" s="42" t="s">
        <v>463</v>
      </c>
      <c r="E1922" s="42" t="s">
        <v>12079</v>
      </c>
      <c r="F1922" s="43">
        <v>1.82</v>
      </c>
    </row>
    <row r="1923" spans="1:6" ht="12.75">
      <c r="A1923" s="42" t="s">
        <v>12073</v>
      </c>
      <c r="B1923" s="42">
        <v>43504</v>
      </c>
      <c r="C1923" s="135" t="s">
        <v>13994</v>
      </c>
      <c r="D1923" s="42" t="s">
        <v>9039</v>
      </c>
      <c r="E1923" s="42" t="s">
        <v>12079</v>
      </c>
      <c r="F1923" s="43">
        <v>342.83</v>
      </c>
    </row>
    <row r="1924" spans="1:6" ht="12.75">
      <c r="A1924" s="42" t="s">
        <v>12073</v>
      </c>
      <c r="B1924" s="42">
        <v>43493</v>
      </c>
      <c r="C1924" s="135" t="s">
        <v>13995</v>
      </c>
      <c r="D1924" s="42" t="s">
        <v>463</v>
      </c>
      <c r="E1924" s="42" t="s">
        <v>12079</v>
      </c>
      <c r="F1924" s="43">
        <v>0.74</v>
      </c>
    </row>
    <row r="1925" spans="1:6" ht="12.75">
      <c r="A1925" s="42" t="s">
        <v>12073</v>
      </c>
      <c r="B1925" s="42">
        <v>43505</v>
      </c>
      <c r="C1925" s="135" t="s">
        <v>13996</v>
      </c>
      <c r="D1925" s="42" t="s">
        <v>9039</v>
      </c>
      <c r="E1925" s="42" t="s">
        <v>12079</v>
      </c>
      <c r="F1925" s="43">
        <v>138.97999999999999</v>
      </c>
    </row>
    <row r="1926" spans="1:6" ht="38.25">
      <c r="A1926" s="42" t="s">
        <v>12249</v>
      </c>
      <c r="B1926" s="42">
        <v>37774</v>
      </c>
      <c r="C1926" s="135" t="s">
        <v>13997</v>
      </c>
      <c r="D1926" s="42" t="s">
        <v>69</v>
      </c>
      <c r="E1926" s="42" t="s">
        <v>12072</v>
      </c>
      <c r="F1926" s="43"/>
    </row>
    <row r="1927" spans="1:6" ht="38.25">
      <c r="A1927" s="42" t="s">
        <v>12249</v>
      </c>
      <c r="B1927" s="42">
        <v>38629</v>
      </c>
      <c r="C1927" s="135" t="s">
        <v>13998</v>
      </c>
      <c r="D1927" s="42" t="s">
        <v>69</v>
      </c>
      <c r="E1927" s="42" t="s">
        <v>12072</v>
      </c>
      <c r="F1927" s="43"/>
    </row>
    <row r="1928" spans="1:6" ht="38.25">
      <c r="A1928" s="42" t="s">
        <v>12249</v>
      </c>
      <c r="B1928" s="42">
        <v>38630</v>
      </c>
      <c r="C1928" s="135" t="s">
        <v>13999</v>
      </c>
      <c r="D1928" s="42" t="s">
        <v>69</v>
      </c>
      <c r="E1928" s="42" t="s">
        <v>12072</v>
      </c>
      <c r="F1928" s="43"/>
    </row>
    <row r="1929" spans="1:6" ht="25.5">
      <c r="A1929" s="42" t="s">
        <v>12073</v>
      </c>
      <c r="B1929" s="42">
        <v>38476</v>
      </c>
      <c r="C1929" s="135" t="s">
        <v>14000</v>
      </c>
      <c r="D1929" s="42" t="s">
        <v>69</v>
      </c>
      <c r="E1929" s="42" t="s">
        <v>12072</v>
      </c>
      <c r="F1929" s="43">
        <v>282.48</v>
      </c>
    </row>
    <row r="1930" spans="1:6" ht="25.5">
      <c r="A1930" s="42" t="s">
        <v>12073</v>
      </c>
      <c r="B1930" s="42">
        <v>38477</v>
      </c>
      <c r="C1930" s="135" t="s">
        <v>14001</v>
      </c>
      <c r="D1930" s="42" t="s">
        <v>69</v>
      </c>
      <c r="E1930" s="42" t="s">
        <v>12072</v>
      </c>
      <c r="F1930" s="43">
        <v>749.02</v>
      </c>
    </row>
    <row r="1931" spans="1:6" ht="25.5">
      <c r="A1931" s="42" t="s">
        <v>12249</v>
      </c>
      <c r="B1931" s="42">
        <v>45112</v>
      </c>
      <c r="C1931" s="135" t="s">
        <v>14002</v>
      </c>
      <c r="D1931" s="42" t="s">
        <v>69</v>
      </c>
      <c r="E1931" s="42" t="s">
        <v>12072</v>
      </c>
      <c r="F1931" s="43">
        <v>1236426.42</v>
      </c>
    </row>
    <row r="1932" spans="1:6" ht="25.5">
      <c r="A1932" s="42" t="s">
        <v>12249</v>
      </c>
      <c r="B1932" s="42">
        <v>14525</v>
      </c>
      <c r="C1932" s="135" t="s">
        <v>14003</v>
      </c>
      <c r="D1932" s="42" t="s">
        <v>69</v>
      </c>
      <c r="E1932" s="42" t="s">
        <v>12072</v>
      </c>
      <c r="F1932" s="43">
        <v>1074954.92</v>
      </c>
    </row>
    <row r="1933" spans="1:6" ht="25.5">
      <c r="A1933" s="42" t="s">
        <v>12249</v>
      </c>
      <c r="B1933" s="42">
        <v>36408</v>
      </c>
      <c r="C1933" s="135" t="s">
        <v>14004</v>
      </c>
      <c r="D1933" s="42" t="s">
        <v>69</v>
      </c>
      <c r="E1933" s="42" t="s">
        <v>12072</v>
      </c>
      <c r="F1933" s="43">
        <v>1312312.33</v>
      </c>
    </row>
    <row r="1934" spans="1:6" ht="25.5">
      <c r="A1934" s="42" t="s">
        <v>12249</v>
      </c>
      <c r="B1934" s="42">
        <v>2723</v>
      </c>
      <c r="C1934" s="135" t="s">
        <v>14005</v>
      </c>
      <c r="D1934" s="42" t="s">
        <v>69</v>
      </c>
      <c r="E1934" s="42" t="s">
        <v>12072</v>
      </c>
      <c r="F1934" s="43">
        <v>798798.76</v>
      </c>
    </row>
    <row r="1935" spans="1:6" ht="25.5">
      <c r="A1935" s="42" t="s">
        <v>12249</v>
      </c>
      <c r="B1935" s="42">
        <v>10685</v>
      </c>
      <c r="C1935" s="135" t="s">
        <v>14006</v>
      </c>
      <c r="D1935" s="42" t="s">
        <v>69</v>
      </c>
      <c r="E1935" s="42" t="s">
        <v>12079</v>
      </c>
      <c r="F1935" s="43">
        <v>950000</v>
      </c>
    </row>
    <row r="1936" spans="1:6" ht="38.25">
      <c r="A1936" s="42" t="s">
        <v>12249</v>
      </c>
      <c r="B1936" s="42">
        <v>40636</v>
      </c>
      <c r="C1936" s="135" t="s">
        <v>14007</v>
      </c>
      <c r="D1936" s="42" t="s">
        <v>69</v>
      </c>
      <c r="E1936" s="42" t="s">
        <v>12072</v>
      </c>
      <c r="F1936" s="43">
        <v>1315511.26</v>
      </c>
    </row>
    <row r="1937" spans="1:6" ht="12.75">
      <c r="A1937" s="42" t="s">
        <v>12073</v>
      </c>
      <c r="B1937" s="42">
        <v>4111</v>
      </c>
      <c r="C1937" s="135" t="s">
        <v>14008</v>
      </c>
      <c r="D1937" s="42" t="s">
        <v>69</v>
      </c>
      <c r="E1937" s="42" t="s">
        <v>12072</v>
      </c>
      <c r="F1937" s="43">
        <v>50.87</v>
      </c>
    </row>
    <row r="1938" spans="1:6" ht="25.5">
      <c r="A1938" s="42" t="s">
        <v>12073</v>
      </c>
      <c r="B1938" s="42">
        <v>44538</v>
      </c>
      <c r="C1938" s="135" t="s">
        <v>14009</v>
      </c>
      <c r="D1938" s="42" t="s">
        <v>69</v>
      </c>
      <c r="E1938" s="42" t="s">
        <v>12072</v>
      </c>
      <c r="F1938" s="43">
        <v>62.15</v>
      </c>
    </row>
    <row r="1939" spans="1:6" ht="12.75">
      <c r="A1939" s="42" t="s">
        <v>12073</v>
      </c>
      <c r="B1939" s="42">
        <v>12</v>
      </c>
      <c r="C1939" s="135" t="s">
        <v>14010</v>
      </c>
      <c r="D1939" s="42" t="s">
        <v>69</v>
      </c>
      <c r="E1939" s="42" t="s">
        <v>12072</v>
      </c>
      <c r="F1939" s="43">
        <v>7.83</v>
      </c>
    </row>
    <row r="1940" spans="1:6" ht="12.75">
      <c r="A1940" s="42" t="s">
        <v>12073</v>
      </c>
      <c r="B1940" s="42">
        <v>37554</v>
      </c>
      <c r="C1940" s="135" t="s">
        <v>14011</v>
      </c>
      <c r="D1940" s="42" t="s">
        <v>69</v>
      </c>
      <c r="E1940" s="42" t="s">
        <v>12072</v>
      </c>
      <c r="F1940" s="43">
        <v>140.91999999999999</v>
      </c>
    </row>
    <row r="1941" spans="1:6" ht="12.75">
      <c r="A1941" s="42" t="s">
        <v>12073</v>
      </c>
      <c r="B1941" s="42">
        <v>37555</v>
      </c>
      <c r="C1941" s="135" t="s">
        <v>14012</v>
      </c>
      <c r="D1941" s="42" t="s">
        <v>69</v>
      </c>
      <c r="E1941" s="42" t="s">
        <v>12072</v>
      </c>
      <c r="F1941" s="43">
        <v>171.42</v>
      </c>
    </row>
    <row r="1942" spans="1:6" ht="25.5">
      <c r="A1942" s="42" t="s">
        <v>12073</v>
      </c>
      <c r="B1942" s="42">
        <v>10902</v>
      </c>
      <c r="C1942" s="135" t="s">
        <v>14013</v>
      </c>
      <c r="D1942" s="42" t="s">
        <v>69</v>
      </c>
      <c r="E1942" s="42" t="s">
        <v>12072</v>
      </c>
      <c r="F1942" s="43">
        <v>43.01</v>
      </c>
    </row>
    <row r="1943" spans="1:6" ht="25.5">
      <c r="A1943" s="42" t="s">
        <v>12073</v>
      </c>
      <c r="B1943" s="42">
        <v>20965</v>
      </c>
      <c r="C1943" s="135" t="s">
        <v>14014</v>
      </c>
      <c r="D1943" s="42" t="s">
        <v>69</v>
      </c>
      <c r="E1943" s="42" t="s">
        <v>12072</v>
      </c>
      <c r="F1943" s="43">
        <v>43.41</v>
      </c>
    </row>
    <row r="1944" spans="1:6" ht="25.5">
      <c r="A1944" s="42" t="s">
        <v>12073</v>
      </c>
      <c r="B1944" s="42">
        <v>20966</v>
      </c>
      <c r="C1944" s="135" t="s">
        <v>14015</v>
      </c>
      <c r="D1944" s="42" t="s">
        <v>69</v>
      </c>
      <c r="E1944" s="42" t="s">
        <v>12072</v>
      </c>
      <c r="F1944" s="43">
        <v>46.74</v>
      </c>
    </row>
    <row r="1945" spans="1:6" ht="25.5">
      <c r="A1945" s="42" t="s">
        <v>12073</v>
      </c>
      <c r="B1945" s="42">
        <v>10903</v>
      </c>
      <c r="C1945" s="135" t="s">
        <v>14016</v>
      </c>
      <c r="D1945" s="42" t="s">
        <v>69</v>
      </c>
      <c r="E1945" s="42" t="s">
        <v>12072</v>
      </c>
      <c r="F1945" s="43">
        <v>70.849999999999994</v>
      </c>
    </row>
    <row r="1946" spans="1:6" ht="25.5">
      <c r="A1946" s="42" t="s">
        <v>12073</v>
      </c>
      <c r="B1946" s="42">
        <v>20967</v>
      </c>
      <c r="C1946" s="135" t="s">
        <v>14017</v>
      </c>
      <c r="D1946" s="42" t="s">
        <v>69</v>
      </c>
      <c r="E1946" s="42" t="s">
        <v>12072</v>
      </c>
      <c r="F1946" s="43">
        <v>70.849999999999994</v>
      </c>
    </row>
    <row r="1947" spans="1:6" ht="25.5">
      <c r="A1947" s="42" t="s">
        <v>12073</v>
      </c>
      <c r="B1947" s="42">
        <v>20968</v>
      </c>
      <c r="C1947" s="135" t="s">
        <v>14018</v>
      </c>
      <c r="D1947" s="42" t="s">
        <v>69</v>
      </c>
      <c r="E1947" s="42" t="s">
        <v>12072</v>
      </c>
      <c r="F1947" s="43">
        <v>77.709999999999994</v>
      </c>
    </row>
    <row r="1948" spans="1:6" ht="25.5">
      <c r="A1948" s="42" t="s">
        <v>12249</v>
      </c>
      <c r="B1948" s="42">
        <v>11359</v>
      </c>
      <c r="C1948" s="135" t="s">
        <v>14019</v>
      </c>
      <c r="D1948" s="42" t="s">
        <v>69</v>
      </c>
      <c r="E1948" s="42" t="s">
        <v>12079</v>
      </c>
      <c r="F1948" s="43">
        <v>1009.9</v>
      </c>
    </row>
    <row r="1949" spans="1:6" ht="25.5">
      <c r="A1949" s="42" t="s">
        <v>12073</v>
      </c>
      <c r="B1949" s="42">
        <v>39017</v>
      </c>
      <c r="C1949" s="135" t="s">
        <v>14020</v>
      </c>
      <c r="D1949" s="42" t="s">
        <v>69</v>
      </c>
      <c r="E1949" s="42" t="s">
        <v>12072</v>
      </c>
      <c r="F1949" s="43">
        <v>0.24</v>
      </c>
    </row>
    <row r="1950" spans="1:6" ht="25.5">
      <c r="A1950" s="42" t="s">
        <v>12073</v>
      </c>
      <c r="B1950" s="42">
        <v>39315</v>
      </c>
      <c r="C1950" s="135" t="s">
        <v>14021</v>
      </c>
      <c r="D1950" s="42" t="s">
        <v>69</v>
      </c>
      <c r="E1950" s="42" t="s">
        <v>12072</v>
      </c>
      <c r="F1950" s="43">
        <v>0.39</v>
      </c>
    </row>
    <row r="1951" spans="1:6" ht="25.5">
      <c r="A1951" s="42" t="s">
        <v>12073</v>
      </c>
      <c r="B1951" s="42">
        <v>39016</v>
      </c>
      <c r="C1951" s="135" t="s">
        <v>14022</v>
      </c>
      <c r="D1951" s="42" t="s">
        <v>69</v>
      </c>
      <c r="E1951" s="42" t="s">
        <v>12072</v>
      </c>
      <c r="F1951" s="43">
        <v>0.39</v>
      </c>
    </row>
    <row r="1952" spans="1:6" ht="25.5">
      <c r="A1952" s="42" t="s">
        <v>12073</v>
      </c>
      <c r="B1952" s="42">
        <v>39481</v>
      </c>
      <c r="C1952" s="135" t="s">
        <v>14023</v>
      </c>
      <c r="D1952" s="42" t="s">
        <v>69</v>
      </c>
      <c r="E1952" s="42" t="s">
        <v>12072</v>
      </c>
      <c r="F1952" s="43">
        <v>1.9</v>
      </c>
    </row>
    <row r="1953" spans="1:6" ht="25.5">
      <c r="A1953" s="42" t="s">
        <v>12073</v>
      </c>
      <c r="B1953" s="42">
        <v>39013</v>
      </c>
      <c r="C1953" s="135" t="s">
        <v>14024</v>
      </c>
      <c r="D1953" s="42" t="s">
        <v>69</v>
      </c>
      <c r="E1953" s="42" t="s">
        <v>12072</v>
      </c>
      <c r="F1953" s="43">
        <v>1.62</v>
      </c>
    </row>
    <row r="1954" spans="1:6" ht="25.5">
      <c r="A1954" s="42" t="s">
        <v>12073</v>
      </c>
      <c r="B1954" s="42">
        <v>44919</v>
      </c>
      <c r="C1954" s="135" t="s">
        <v>14025</v>
      </c>
      <c r="D1954" s="42" t="s">
        <v>69</v>
      </c>
      <c r="E1954" s="42" t="s">
        <v>12072</v>
      </c>
      <c r="F1954" s="43">
        <v>3.02</v>
      </c>
    </row>
    <row r="1955" spans="1:6" ht="12.75">
      <c r="A1955" s="42" t="s">
        <v>12073</v>
      </c>
      <c r="B1955" s="42">
        <v>40433</v>
      </c>
      <c r="C1955" s="135" t="s">
        <v>14026</v>
      </c>
      <c r="D1955" s="42" t="s">
        <v>69</v>
      </c>
      <c r="E1955" s="42" t="s">
        <v>12072</v>
      </c>
      <c r="F1955" s="43">
        <v>1.68</v>
      </c>
    </row>
    <row r="1956" spans="1:6" ht="25.5">
      <c r="A1956" s="42" t="s">
        <v>12249</v>
      </c>
      <c r="B1956" s="42">
        <v>20219</v>
      </c>
      <c r="C1956" s="135" t="s">
        <v>14027</v>
      </c>
      <c r="D1956" s="42" t="s">
        <v>69</v>
      </c>
      <c r="E1956" s="42" t="s">
        <v>12079</v>
      </c>
      <c r="F1956" s="43"/>
    </row>
    <row r="1957" spans="1:6" ht="25.5">
      <c r="A1957" s="42" t="s">
        <v>12249</v>
      </c>
      <c r="B1957" s="42">
        <v>36484</v>
      </c>
      <c r="C1957" s="135" t="s">
        <v>14028</v>
      </c>
      <c r="D1957" s="42" t="s">
        <v>69</v>
      </c>
      <c r="E1957" s="42" t="s">
        <v>12072</v>
      </c>
      <c r="F1957" s="43"/>
    </row>
    <row r="1958" spans="1:6" ht="12.75">
      <c r="A1958" s="42" t="s">
        <v>12073</v>
      </c>
      <c r="B1958" s="42">
        <v>38368</v>
      </c>
      <c r="C1958" s="135" t="s">
        <v>14029</v>
      </c>
      <c r="D1958" s="42" t="s">
        <v>69</v>
      </c>
      <c r="E1958" s="42" t="s">
        <v>12072</v>
      </c>
      <c r="F1958" s="43">
        <v>5.24</v>
      </c>
    </row>
    <row r="1959" spans="1:6" ht="12.75">
      <c r="A1959" s="42" t="s">
        <v>12073</v>
      </c>
      <c r="B1959" s="42">
        <v>38367</v>
      </c>
      <c r="C1959" s="135" t="s">
        <v>14030</v>
      </c>
      <c r="D1959" s="42" t="s">
        <v>69</v>
      </c>
      <c r="E1959" s="42" t="s">
        <v>12072</v>
      </c>
      <c r="F1959" s="43">
        <v>13.99</v>
      </c>
    </row>
    <row r="1960" spans="1:6" ht="12.75">
      <c r="A1960" s="42" t="s">
        <v>12073</v>
      </c>
      <c r="B1960" s="42">
        <v>38091</v>
      </c>
      <c r="C1960" s="135" t="s">
        <v>14031</v>
      </c>
      <c r="D1960" s="42" t="s">
        <v>69</v>
      </c>
      <c r="E1960" s="42" t="s">
        <v>12072</v>
      </c>
      <c r="F1960" s="43">
        <v>2.74</v>
      </c>
    </row>
    <row r="1961" spans="1:6" ht="12.75">
      <c r="A1961" s="42" t="s">
        <v>12073</v>
      </c>
      <c r="B1961" s="42">
        <v>38095</v>
      </c>
      <c r="C1961" s="135" t="s">
        <v>14032</v>
      </c>
      <c r="D1961" s="42" t="s">
        <v>69</v>
      </c>
      <c r="E1961" s="42" t="s">
        <v>12072</v>
      </c>
      <c r="F1961" s="43">
        <v>5.81</v>
      </c>
    </row>
    <row r="1962" spans="1:6" ht="12.75">
      <c r="A1962" s="42" t="s">
        <v>12073</v>
      </c>
      <c r="B1962" s="42">
        <v>38092</v>
      </c>
      <c r="C1962" s="135" t="s">
        <v>14033</v>
      </c>
      <c r="D1962" s="42" t="s">
        <v>69</v>
      </c>
      <c r="E1962" s="42" t="s">
        <v>12072</v>
      </c>
      <c r="F1962" s="43">
        <v>2.6</v>
      </c>
    </row>
    <row r="1963" spans="1:6" ht="12.75">
      <c r="A1963" s="42" t="s">
        <v>12073</v>
      </c>
      <c r="B1963" s="42">
        <v>38093</v>
      </c>
      <c r="C1963" s="135" t="s">
        <v>14034</v>
      </c>
      <c r="D1963" s="42" t="s">
        <v>69</v>
      </c>
      <c r="E1963" s="42" t="s">
        <v>12072</v>
      </c>
      <c r="F1963" s="43">
        <v>2.69</v>
      </c>
    </row>
    <row r="1964" spans="1:6" ht="12.75">
      <c r="A1964" s="42" t="s">
        <v>12073</v>
      </c>
      <c r="B1964" s="42">
        <v>38096</v>
      </c>
      <c r="C1964" s="135" t="s">
        <v>14035</v>
      </c>
      <c r="D1964" s="42" t="s">
        <v>69</v>
      </c>
      <c r="E1964" s="42" t="s">
        <v>12072</v>
      </c>
      <c r="F1964" s="43">
        <v>6.24</v>
      </c>
    </row>
    <row r="1965" spans="1:6" ht="12.75">
      <c r="A1965" s="42" t="s">
        <v>12073</v>
      </c>
      <c r="B1965" s="42">
        <v>38094</v>
      </c>
      <c r="C1965" s="135" t="s">
        <v>14036</v>
      </c>
      <c r="D1965" s="42" t="s">
        <v>69</v>
      </c>
      <c r="E1965" s="42" t="s">
        <v>12072</v>
      </c>
      <c r="F1965" s="43">
        <v>3.29</v>
      </c>
    </row>
    <row r="1966" spans="1:6" ht="12.75">
      <c r="A1966" s="42" t="s">
        <v>12073</v>
      </c>
      <c r="B1966" s="42">
        <v>38097</v>
      </c>
      <c r="C1966" s="135" t="s">
        <v>14037</v>
      </c>
      <c r="D1966" s="42" t="s">
        <v>69</v>
      </c>
      <c r="E1966" s="42" t="s">
        <v>12072</v>
      </c>
      <c r="F1966" s="43">
        <v>6.69</v>
      </c>
    </row>
    <row r="1967" spans="1:6" ht="12.75">
      <c r="A1967" s="42" t="s">
        <v>12073</v>
      </c>
      <c r="B1967" s="42">
        <v>38098</v>
      </c>
      <c r="C1967" s="135" t="s">
        <v>14038</v>
      </c>
      <c r="D1967" s="42" t="s">
        <v>69</v>
      </c>
      <c r="E1967" s="42" t="s">
        <v>12072</v>
      </c>
      <c r="F1967" s="43">
        <v>6.69</v>
      </c>
    </row>
    <row r="1968" spans="1:6" ht="12.75">
      <c r="A1968" s="42" t="s">
        <v>12073</v>
      </c>
      <c r="B1968" s="42">
        <v>11186</v>
      </c>
      <c r="C1968" s="135" t="s">
        <v>14039</v>
      </c>
      <c r="D1968" s="42" t="s">
        <v>27</v>
      </c>
      <c r="E1968" s="42" t="s">
        <v>12072</v>
      </c>
      <c r="F1968" s="43">
        <v>344</v>
      </c>
    </row>
    <row r="1969" spans="1:6" ht="25.5">
      <c r="A1969" s="42" t="s">
        <v>12073</v>
      </c>
      <c r="B1969" s="42">
        <v>11558</v>
      </c>
      <c r="C1969" s="135" t="s">
        <v>14040</v>
      </c>
      <c r="D1969" s="42" t="s">
        <v>12493</v>
      </c>
      <c r="E1969" s="42" t="s">
        <v>12072</v>
      </c>
      <c r="F1969" s="43">
        <v>17.18</v>
      </c>
    </row>
    <row r="1970" spans="1:6" ht="25.5">
      <c r="A1970" s="42" t="s">
        <v>12073</v>
      </c>
      <c r="B1970" s="42">
        <v>11557</v>
      </c>
      <c r="C1970" s="135" t="s">
        <v>14041</v>
      </c>
      <c r="D1970" s="42" t="s">
        <v>12493</v>
      </c>
      <c r="E1970" s="42" t="s">
        <v>12072</v>
      </c>
      <c r="F1970" s="43">
        <v>43.5</v>
      </c>
    </row>
    <row r="1971" spans="1:6" ht="12.75">
      <c r="A1971" s="42" t="s">
        <v>12073</v>
      </c>
      <c r="B1971" s="42">
        <v>2759</v>
      </c>
      <c r="C1971" s="135" t="s">
        <v>14042</v>
      </c>
      <c r="D1971" s="42" t="s">
        <v>69</v>
      </c>
      <c r="E1971" s="42" t="s">
        <v>12079</v>
      </c>
      <c r="F1971" s="43"/>
    </row>
    <row r="1972" spans="1:6" ht="12.75">
      <c r="A1972" s="42" t="s">
        <v>12073</v>
      </c>
      <c r="B1972" s="42">
        <v>38124</v>
      </c>
      <c r="C1972" s="135" t="s">
        <v>14043</v>
      </c>
      <c r="D1972" s="42" t="s">
        <v>69</v>
      </c>
      <c r="E1972" s="42" t="s">
        <v>12079</v>
      </c>
      <c r="F1972" s="43">
        <v>30.45</v>
      </c>
    </row>
    <row r="1973" spans="1:6" ht="12.75">
      <c r="A1973" s="42" t="s">
        <v>12073</v>
      </c>
      <c r="B1973" s="42">
        <v>38380</v>
      </c>
      <c r="C1973" s="135" t="s">
        <v>14044</v>
      </c>
      <c r="D1973" s="42" t="s">
        <v>69</v>
      </c>
      <c r="E1973" s="42" t="s">
        <v>12072</v>
      </c>
      <c r="F1973" s="43">
        <v>23.27</v>
      </c>
    </row>
    <row r="1974" spans="1:6" ht="12.75">
      <c r="A1974" s="42" t="s">
        <v>12073</v>
      </c>
      <c r="B1974" s="42">
        <v>45278</v>
      </c>
      <c r="C1974" s="135" t="s">
        <v>14045</v>
      </c>
      <c r="D1974" s="42" t="s">
        <v>69</v>
      </c>
      <c r="E1974" s="42" t="s">
        <v>12072</v>
      </c>
      <c r="F1974" s="43">
        <v>196.27</v>
      </c>
    </row>
    <row r="1975" spans="1:6" ht="25.5">
      <c r="A1975" s="42" t="s">
        <v>12073</v>
      </c>
      <c r="B1975" s="42">
        <v>42429</v>
      </c>
      <c r="C1975" s="135" t="s">
        <v>14046</v>
      </c>
      <c r="D1975" s="42" t="s">
        <v>69</v>
      </c>
      <c r="E1975" s="42" t="s">
        <v>12072</v>
      </c>
      <c r="F1975" s="43"/>
    </row>
    <row r="1976" spans="1:6" ht="12.75">
      <c r="A1976" s="42" t="s">
        <v>12249</v>
      </c>
      <c r="B1976" s="42">
        <v>39616</v>
      </c>
      <c r="C1976" s="135" t="s">
        <v>14047</v>
      </c>
      <c r="D1976" s="42" t="s">
        <v>69</v>
      </c>
      <c r="E1976" s="42" t="s">
        <v>12079</v>
      </c>
      <c r="F1976" s="43">
        <v>462.9</v>
      </c>
    </row>
    <row r="1977" spans="1:6" ht="12.75">
      <c r="A1977" s="42" t="s">
        <v>12249</v>
      </c>
      <c r="B1977" s="42">
        <v>39618</v>
      </c>
      <c r="C1977" s="135" t="s">
        <v>14048</v>
      </c>
      <c r="D1977" s="42" t="s">
        <v>69</v>
      </c>
      <c r="E1977" s="42" t="s">
        <v>12072</v>
      </c>
      <c r="F1977" s="43">
        <v>839.62</v>
      </c>
    </row>
    <row r="1978" spans="1:6" ht="12.75">
      <c r="A1978" s="42" t="s">
        <v>12249</v>
      </c>
      <c r="B1978" s="42">
        <v>39619</v>
      </c>
      <c r="C1978" s="135" t="s">
        <v>14049</v>
      </c>
      <c r="D1978" s="42" t="s">
        <v>69</v>
      </c>
      <c r="E1978" s="42" t="s">
        <v>12072</v>
      </c>
      <c r="F1978" s="43">
        <v>1149.94</v>
      </c>
    </row>
    <row r="1979" spans="1:6" ht="12.75">
      <c r="A1979" s="42" t="s">
        <v>12249</v>
      </c>
      <c r="B1979" s="42">
        <v>39613</v>
      </c>
      <c r="C1979" s="135" t="s">
        <v>14050</v>
      </c>
      <c r="D1979" s="42" t="s">
        <v>69</v>
      </c>
      <c r="E1979" s="42" t="s">
        <v>12072</v>
      </c>
      <c r="F1979" s="43">
        <v>183.87</v>
      </c>
    </row>
    <row r="1980" spans="1:6" ht="12.75">
      <c r="A1980" s="42" t="s">
        <v>12249</v>
      </c>
      <c r="B1980" s="42">
        <v>39614</v>
      </c>
      <c r="C1980" s="135" t="s">
        <v>14051</v>
      </c>
      <c r="D1980" s="42" t="s">
        <v>69</v>
      </c>
      <c r="E1980" s="42" t="s">
        <v>12072</v>
      </c>
      <c r="F1980" s="43">
        <v>268.25</v>
      </c>
    </row>
    <row r="1981" spans="1:6" ht="25.5">
      <c r="A1981" s="42" t="s">
        <v>12073</v>
      </c>
      <c r="B1981" s="42">
        <v>38538</v>
      </c>
      <c r="C1981" s="135" t="s">
        <v>14052</v>
      </c>
      <c r="D1981" s="42" t="s">
        <v>40</v>
      </c>
      <c r="E1981" s="42" t="s">
        <v>12079</v>
      </c>
      <c r="F1981" s="43"/>
    </row>
    <row r="1982" spans="1:6" ht="25.5">
      <c r="A1982" s="42" t="s">
        <v>12073</v>
      </c>
      <c r="B1982" s="42">
        <v>38539</v>
      </c>
      <c r="C1982" s="135" t="s">
        <v>14053</v>
      </c>
      <c r="D1982" s="42" t="s">
        <v>40</v>
      </c>
      <c r="E1982" s="42" t="s">
        <v>12072</v>
      </c>
      <c r="F1982" s="43"/>
    </row>
    <row r="1983" spans="1:6" ht="25.5">
      <c r="A1983" s="42" t="s">
        <v>12073</v>
      </c>
      <c r="B1983" s="42">
        <v>38540</v>
      </c>
      <c r="C1983" s="135" t="s">
        <v>14054</v>
      </c>
      <c r="D1983" s="42" t="s">
        <v>40</v>
      </c>
      <c r="E1983" s="42" t="s">
        <v>12072</v>
      </c>
      <c r="F1983" s="43"/>
    </row>
    <row r="1984" spans="1:6" ht="12.75">
      <c r="A1984" s="42" t="s">
        <v>12073</v>
      </c>
      <c r="B1984" s="42">
        <v>38384</v>
      </c>
      <c r="C1984" s="135" t="s">
        <v>14055</v>
      </c>
      <c r="D1984" s="42" t="s">
        <v>69</v>
      </c>
      <c r="E1984" s="42" t="s">
        <v>12072</v>
      </c>
      <c r="F1984" s="43">
        <v>16.760000000000002</v>
      </c>
    </row>
    <row r="1985" spans="1:6" ht="12.75">
      <c r="A1985" s="42" t="s">
        <v>12073</v>
      </c>
      <c r="B1985" s="42">
        <v>13</v>
      </c>
      <c r="C1985" s="135" t="s">
        <v>14056</v>
      </c>
      <c r="D1985" s="42" t="s">
        <v>1104</v>
      </c>
      <c r="E1985" s="42" t="s">
        <v>12072</v>
      </c>
      <c r="F1985" s="43">
        <v>17.829999999999998</v>
      </c>
    </row>
    <row r="1986" spans="1:6" ht="12.75">
      <c r="A1986" s="42" t="s">
        <v>12073</v>
      </c>
      <c r="B1986" s="42">
        <v>2762</v>
      </c>
      <c r="C1986" s="135" t="s">
        <v>898</v>
      </c>
      <c r="D1986" s="42" t="s">
        <v>40</v>
      </c>
      <c r="E1986" s="42" t="s">
        <v>12072</v>
      </c>
      <c r="F1986" s="43"/>
    </row>
    <row r="1987" spans="1:6" ht="25.5">
      <c r="A1987" s="42" t="s">
        <v>12073</v>
      </c>
      <c r="B1987" s="42">
        <v>21142</v>
      </c>
      <c r="C1987" s="135" t="s">
        <v>14057</v>
      </c>
      <c r="D1987" s="42" t="s">
        <v>69</v>
      </c>
      <c r="E1987" s="42" t="s">
        <v>12072</v>
      </c>
      <c r="F1987" s="43">
        <v>30.64</v>
      </c>
    </row>
    <row r="1988" spans="1:6" ht="12.75">
      <c r="A1988" s="42" t="s">
        <v>12073</v>
      </c>
      <c r="B1988" s="42">
        <v>4223</v>
      </c>
      <c r="C1988" s="135" t="s">
        <v>14058</v>
      </c>
      <c r="D1988" s="42" t="s">
        <v>732</v>
      </c>
      <c r="E1988" s="42" t="s">
        <v>12079</v>
      </c>
      <c r="F1988" s="43">
        <v>4.66</v>
      </c>
    </row>
    <row r="1989" spans="1:6" ht="12.75">
      <c r="A1989" s="42" t="s">
        <v>12073</v>
      </c>
      <c r="B1989" s="42">
        <v>37372</v>
      </c>
      <c r="C1989" s="135" t="s">
        <v>14059</v>
      </c>
      <c r="D1989" s="42" t="s">
        <v>463</v>
      </c>
      <c r="E1989" s="42" t="s">
        <v>12079</v>
      </c>
      <c r="F1989" s="43">
        <v>1.43</v>
      </c>
    </row>
    <row r="1990" spans="1:6" ht="12.75">
      <c r="A1990" s="42" t="s">
        <v>12073</v>
      </c>
      <c r="B1990" s="42">
        <v>40863</v>
      </c>
      <c r="C1990" s="135" t="s">
        <v>14060</v>
      </c>
      <c r="D1990" s="42" t="s">
        <v>9039</v>
      </c>
      <c r="E1990" s="42" t="s">
        <v>12079</v>
      </c>
      <c r="F1990" s="43">
        <v>270.51</v>
      </c>
    </row>
    <row r="1991" spans="1:6" ht="12.75">
      <c r="A1991" s="42" t="s">
        <v>12073</v>
      </c>
      <c r="B1991" s="42">
        <v>38475</v>
      </c>
      <c r="C1991" s="135" t="s">
        <v>14061</v>
      </c>
      <c r="D1991" s="42" t="s">
        <v>69</v>
      </c>
      <c r="E1991" s="42" t="s">
        <v>12072</v>
      </c>
      <c r="F1991" s="43">
        <v>103.65</v>
      </c>
    </row>
    <row r="1992" spans="1:6" ht="12.75">
      <c r="A1992" s="42" t="s">
        <v>12073</v>
      </c>
      <c r="B1992" s="42">
        <v>38474</v>
      </c>
      <c r="C1992" s="135" t="s">
        <v>14062</v>
      </c>
      <c r="D1992" s="42" t="s">
        <v>69</v>
      </c>
      <c r="E1992" s="42" t="s">
        <v>12072</v>
      </c>
      <c r="F1992" s="43">
        <v>105.09</v>
      </c>
    </row>
    <row r="1993" spans="1:6" ht="12.75">
      <c r="A1993" s="42" t="s">
        <v>12073</v>
      </c>
      <c r="B1993" s="42">
        <v>10886</v>
      </c>
      <c r="C1993" s="135" t="s">
        <v>14063</v>
      </c>
      <c r="D1993" s="42" t="s">
        <v>69</v>
      </c>
      <c r="E1993" s="42" t="s">
        <v>12072</v>
      </c>
      <c r="F1993" s="43">
        <v>190.48</v>
      </c>
    </row>
    <row r="1994" spans="1:6" ht="12.75">
      <c r="A1994" s="42" t="s">
        <v>12073</v>
      </c>
      <c r="B1994" s="42">
        <v>10888</v>
      </c>
      <c r="C1994" s="135" t="s">
        <v>14064</v>
      </c>
      <c r="D1994" s="42" t="s">
        <v>69</v>
      </c>
      <c r="E1994" s="42" t="s">
        <v>12072</v>
      </c>
      <c r="F1994" s="43">
        <v>602.86</v>
      </c>
    </row>
    <row r="1995" spans="1:6" ht="12.75">
      <c r="A1995" s="42" t="s">
        <v>12073</v>
      </c>
      <c r="B1995" s="42">
        <v>10889</v>
      </c>
      <c r="C1995" s="135" t="s">
        <v>14065</v>
      </c>
      <c r="D1995" s="42" t="s">
        <v>69</v>
      </c>
      <c r="E1995" s="42" t="s">
        <v>12072</v>
      </c>
      <c r="F1995" s="43">
        <v>653.1</v>
      </c>
    </row>
    <row r="1996" spans="1:6" ht="12.75">
      <c r="A1996" s="42" t="s">
        <v>12073</v>
      </c>
      <c r="B1996" s="42">
        <v>10890</v>
      </c>
      <c r="C1996" s="135" t="s">
        <v>14066</v>
      </c>
      <c r="D1996" s="42" t="s">
        <v>69</v>
      </c>
      <c r="E1996" s="42" t="s">
        <v>12072</v>
      </c>
      <c r="F1996" s="43">
        <v>301.43</v>
      </c>
    </row>
    <row r="1997" spans="1:6" ht="12.75">
      <c r="A1997" s="42" t="s">
        <v>12073</v>
      </c>
      <c r="B1997" s="42">
        <v>10891</v>
      </c>
      <c r="C1997" s="135" t="s">
        <v>14067</v>
      </c>
      <c r="D1997" s="42" t="s">
        <v>69</v>
      </c>
      <c r="E1997" s="42" t="s">
        <v>12072</v>
      </c>
      <c r="F1997" s="43">
        <v>184.2</v>
      </c>
    </row>
    <row r="1998" spans="1:6" ht="12.75">
      <c r="A1998" s="42" t="s">
        <v>12073</v>
      </c>
      <c r="B1998" s="42">
        <v>10892</v>
      </c>
      <c r="C1998" s="135" t="s">
        <v>14068</v>
      </c>
      <c r="D1998" s="42" t="s">
        <v>69</v>
      </c>
      <c r="E1998" s="42" t="s">
        <v>12079</v>
      </c>
      <c r="F1998" s="43">
        <v>217.7</v>
      </c>
    </row>
    <row r="1999" spans="1:6" ht="12.75">
      <c r="A1999" s="42" t="s">
        <v>12073</v>
      </c>
      <c r="B1999" s="42">
        <v>20977</v>
      </c>
      <c r="C1999" s="135" t="s">
        <v>14069</v>
      </c>
      <c r="D1999" s="42" t="s">
        <v>69</v>
      </c>
      <c r="E1999" s="42" t="s">
        <v>12072</v>
      </c>
      <c r="F1999" s="43">
        <v>259.56</v>
      </c>
    </row>
    <row r="2000" spans="1:6" ht="12.75">
      <c r="A2000" s="42" t="s">
        <v>12073</v>
      </c>
      <c r="B2000" s="42">
        <v>3073</v>
      </c>
      <c r="C2000" s="135" t="s">
        <v>14070</v>
      </c>
      <c r="D2000" s="42" t="s">
        <v>69</v>
      </c>
      <c r="E2000" s="42" t="s">
        <v>12072</v>
      </c>
      <c r="F2000" s="43"/>
    </row>
    <row r="2001" spans="1:6" ht="12.75">
      <c r="A2001" s="42" t="s">
        <v>12073</v>
      </c>
      <c r="B2001" s="42">
        <v>3074</v>
      </c>
      <c r="C2001" s="135" t="s">
        <v>14071</v>
      </c>
      <c r="D2001" s="42" t="s">
        <v>69</v>
      </c>
      <c r="E2001" s="42" t="s">
        <v>12072</v>
      </c>
      <c r="F2001" s="43"/>
    </row>
    <row r="2002" spans="1:6" ht="12.75">
      <c r="A2002" s="42" t="s">
        <v>12073</v>
      </c>
      <c r="B2002" s="42">
        <v>3076</v>
      </c>
      <c r="C2002" s="135" t="s">
        <v>14072</v>
      </c>
      <c r="D2002" s="42" t="s">
        <v>69</v>
      </c>
      <c r="E2002" s="42" t="s">
        <v>12072</v>
      </c>
      <c r="F2002" s="43"/>
    </row>
    <row r="2003" spans="1:6" ht="12.75">
      <c r="A2003" s="42" t="s">
        <v>12073</v>
      </c>
      <c r="B2003" s="42">
        <v>3075</v>
      </c>
      <c r="C2003" s="135" t="s">
        <v>14073</v>
      </c>
      <c r="D2003" s="42" t="s">
        <v>69</v>
      </c>
      <c r="E2003" s="42" t="s">
        <v>12072</v>
      </c>
      <c r="F2003" s="43"/>
    </row>
    <row r="2004" spans="1:6" ht="12.75">
      <c r="A2004" s="42" t="s">
        <v>12073</v>
      </c>
      <c r="B2004" s="42">
        <v>10781</v>
      </c>
      <c r="C2004" s="135" t="s">
        <v>14074</v>
      </c>
      <c r="D2004" s="42" t="s">
        <v>69</v>
      </c>
      <c r="E2004" s="42" t="s">
        <v>12072</v>
      </c>
      <c r="F2004" s="43"/>
    </row>
    <row r="2005" spans="1:6" ht="25.5">
      <c r="A2005" s="42" t="s">
        <v>12073</v>
      </c>
      <c r="B2005" s="42">
        <v>11480</v>
      </c>
      <c r="C2005" s="135" t="s">
        <v>14075</v>
      </c>
      <c r="D2005" s="42" t="s">
        <v>13457</v>
      </c>
      <c r="E2005" s="42" t="s">
        <v>12072</v>
      </c>
      <c r="F2005" s="43">
        <v>144.69</v>
      </c>
    </row>
    <row r="2006" spans="1:6" ht="25.5">
      <c r="A2006" s="42" t="s">
        <v>12073</v>
      </c>
      <c r="B2006" s="42">
        <v>43612</v>
      </c>
      <c r="C2006" s="135" t="s">
        <v>14076</v>
      </c>
      <c r="D2006" s="42" t="s">
        <v>13457</v>
      </c>
      <c r="E2006" s="42" t="s">
        <v>12072</v>
      </c>
      <c r="F2006" s="43">
        <v>113.89</v>
      </c>
    </row>
    <row r="2007" spans="1:6" ht="25.5">
      <c r="A2007" s="42" t="s">
        <v>12073</v>
      </c>
      <c r="B2007" s="42">
        <v>43613</v>
      </c>
      <c r="C2007" s="135" t="s">
        <v>14077</v>
      </c>
      <c r="D2007" s="42" t="s">
        <v>13457</v>
      </c>
      <c r="E2007" s="42" t="s">
        <v>12072</v>
      </c>
      <c r="F2007" s="43">
        <v>94.28</v>
      </c>
    </row>
    <row r="2008" spans="1:6" ht="38.25">
      <c r="A2008" s="42" t="s">
        <v>12073</v>
      </c>
      <c r="B2008" s="42">
        <v>11469</v>
      </c>
      <c r="C2008" s="135" t="s">
        <v>14078</v>
      </c>
      <c r="D2008" s="42" t="s">
        <v>69</v>
      </c>
      <c r="E2008" s="42" t="s">
        <v>12072</v>
      </c>
      <c r="F2008" s="43">
        <v>15.44</v>
      </c>
    </row>
    <row r="2009" spans="1:6" ht="25.5">
      <c r="A2009" s="42" t="s">
        <v>12073</v>
      </c>
      <c r="B2009" s="42">
        <v>11468</v>
      </c>
      <c r="C2009" s="135" t="s">
        <v>14079</v>
      </c>
      <c r="D2009" s="42" t="s">
        <v>69</v>
      </c>
      <c r="E2009" s="42" t="s">
        <v>12072</v>
      </c>
      <c r="F2009" s="43">
        <v>15.45</v>
      </c>
    </row>
    <row r="2010" spans="1:6" ht="25.5">
      <c r="A2010" s="42" t="s">
        <v>12073</v>
      </c>
      <c r="B2010" s="42">
        <v>11484</v>
      </c>
      <c r="C2010" s="135" t="s">
        <v>14080</v>
      </c>
      <c r="D2010" s="42" t="s">
        <v>69</v>
      </c>
      <c r="E2010" s="42" t="s">
        <v>12072</v>
      </c>
      <c r="F2010" s="43">
        <v>67.88</v>
      </c>
    </row>
    <row r="2011" spans="1:6" ht="25.5">
      <c r="A2011" s="42" t="s">
        <v>12073</v>
      </c>
      <c r="B2011" s="42">
        <v>38155</v>
      </c>
      <c r="C2011" s="135" t="s">
        <v>14081</v>
      </c>
      <c r="D2011" s="42" t="s">
        <v>69</v>
      </c>
      <c r="E2011" s="42" t="s">
        <v>12072</v>
      </c>
      <c r="F2011" s="43">
        <v>105.39</v>
      </c>
    </row>
    <row r="2012" spans="1:6" ht="25.5">
      <c r="A2012" s="42" t="s">
        <v>12073</v>
      </c>
      <c r="B2012" s="42">
        <v>11467</v>
      </c>
      <c r="C2012" s="135" t="s">
        <v>14082</v>
      </c>
      <c r="D2012" s="42" t="s">
        <v>69</v>
      </c>
      <c r="E2012" s="42" t="s">
        <v>12072</v>
      </c>
      <c r="F2012" s="43">
        <v>24.08</v>
      </c>
    </row>
    <row r="2013" spans="1:6" ht="38.25">
      <c r="A2013" s="42" t="s">
        <v>12073</v>
      </c>
      <c r="B2013" s="42">
        <v>38153</v>
      </c>
      <c r="C2013" s="135" t="s">
        <v>14083</v>
      </c>
      <c r="D2013" s="42" t="s">
        <v>13457</v>
      </c>
      <c r="E2013" s="42" t="s">
        <v>12072</v>
      </c>
      <c r="F2013" s="43">
        <v>61.51</v>
      </c>
    </row>
    <row r="2014" spans="1:6" ht="38.25">
      <c r="A2014" s="42" t="s">
        <v>12073</v>
      </c>
      <c r="B2014" s="42">
        <v>43607</v>
      </c>
      <c r="C2014" s="135" t="s">
        <v>14084</v>
      </c>
      <c r="D2014" s="42" t="s">
        <v>13457</v>
      </c>
      <c r="E2014" s="42" t="s">
        <v>12072</v>
      </c>
      <c r="F2014" s="43">
        <v>116.35</v>
      </c>
    </row>
    <row r="2015" spans="1:6" ht="38.25">
      <c r="A2015" s="42" t="s">
        <v>12073</v>
      </c>
      <c r="B2015" s="42">
        <v>3080</v>
      </c>
      <c r="C2015" s="135" t="s">
        <v>14085</v>
      </c>
      <c r="D2015" s="42" t="s">
        <v>13457</v>
      </c>
      <c r="E2015" s="42" t="s">
        <v>12079</v>
      </c>
      <c r="F2015" s="43">
        <v>78.23</v>
      </c>
    </row>
    <row r="2016" spans="1:6" ht="38.25">
      <c r="A2016" s="42" t="s">
        <v>12073</v>
      </c>
      <c r="B2016" s="42">
        <v>3081</v>
      </c>
      <c r="C2016" s="135" t="s">
        <v>14086</v>
      </c>
      <c r="D2016" s="42" t="s">
        <v>13457</v>
      </c>
      <c r="E2016" s="42" t="s">
        <v>12072</v>
      </c>
      <c r="F2016" s="43">
        <v>154.77000000000001</v>
      </c>
    </row>
    <row r="2017" spans="1:6" ht="38.25">
      <c r="A2017" s="42" t="s">
        <v>12073</v>
      </c>
      <c r="B2017" s="42">
        <v>3090</v>
      </c>
      <c r="C2017" s="135" t="s">
        <v>14087</v>
      </c>
      <c r="D2017" s="42" t="s">
        <v>13457</v>
      </c>
      <c r="E2017" s="42" t="s">
        <v>12072</v>
      </c>
      <c r="F2017" s="43">
        <v>69.819999999999993</v>
      </c>
    </row>
    <row r="2018" spans="1:6" ht="38.25">
      <c r="A2018" s="42" t="s">
        <v>12073</v>
      </c>
      <c r="B2018" s="42">
        <v>43611</v>
      </c>
      <c r="C2018" s="135" t="s">
        <v>14088</v>
      </c>
      <c r="D2018" s="42" t="s">
        <v>13457</v>
      </c>
      <c r="E2018" s="42" t="s">
        <v>12072</v>
      </c>
      <c r="F2018" s="43">
        <v>115.87</v>
      </c>
    </row>
    <row r="2019" spans="1:6" ht="38.25">
      <c r="A2019" s="42" t="s">
        <v>12073</v>
      </c>
      <c r="B2019" s="42">
        <v>3103</v>
      </c>
      <c r="C2019" s="135" t="s">
        <v>14089</v>
      </c>
      <c r="D2019" s="42" t="s">
        <v>69</v>
      </c>
      <c r="E2019" s="42" t="s">
        <v>12072</v>
      </c>
      <c r="F2019" s="43">
        <v>57.89</v>
      </c>
    </row>
    <row r="2020" spans="1:6" ht="38.25">
      <c r="A2020" s="42" t="s">
        <v>12073</v>
      </c>
      <c r="B2020" s="42">
        <v>3097</v>
      </c>
      <c r="C2020" s="135" t="s">
        <v>14090</v>
      </c>
      <c r="D2020" s="42" t="s">
        <v>13457</v>
      </c>
      <c r="E2020" s="42" t="s">
        <v>12072</v>
      </c>
      <c r="F2020" s="43">
        <v>87.59</v>
      </c>
    </row>
    <row r="2021" spans="1:6" ht="38.25">
      <c r="A2021" s="42" t="s">
        <v>12073</v>
      </c>
      <c r="B2021" s="42">
        <v>3099</v>
      </c>
      <c r="C2021" s="135" t="s">
        <v>14091</v>
      </c>
      <c r="D2021" s="42" t="s">
        <v>13457</v>
      </c>
      <c r="E2021" s="42" t="s">
        <v>12072</v>
      </c>
      <c r="F2021" s="43">
        <v>140.25</v>
      </c>
    </row>
    <row r="2022" spans="1:6" ht="38.25">
      <c r="A2022" s="42" t="s">
        <v>12073</v>
      </c>
      <c r="B2022" s="42">
        <v>38151</v>
      </c>
      <c r="C2022" s="135" t="s">
        <v>14092</v>
      </c>
      <c r="D2022" s="42" t="s">
        <v>13457</v>
      </c>
      <c r="E2022" s="42" t="s">
        <v>12072</v>
      </c>
      <c r="F2022" s="43">
        <v>101.68</v>
      </c>
    </row>
    <row r="2023" spans="1:6" ht="38.25">
      <c r="A2023" s="42" t="s">
        <v>12073</v>
      </c>
      <c r="B2023" s="42">
        <v>38152</v>
      </c>
      <c r="C2023" s="135" t="s">
        <v>14093</v>
      </c>
      <c r="D2023" s="42" t="s">
        <v>13457</v>
      </c>
      <c r="E2023" s="42" t="s">
        <v>12072</v>
      </c>
      <c r="F2023" s="43">
        <v>164.02</v>
      </c>
    </row>
    <row r="2024" spans="1:6" ht="38.25">
      <c r="A2024" s="42" t="s">
        <v>12073</v>
      </c>
      <c r="B2024" s="42">
        <v>43610</v>
      </c>
      <c r="C2024" s="135" t="s">
        <v>14094</v>
      </c>
      <c r="D2024" s="42" t="s">
        <v>13457</v>
      </c>
      <c r="E2024" s="42" t="s">
        <v>12072</v>
      </c>
      <c r="F2024" s="43">
        <v>86.91</v>
      </c>
    </row>
    <row r="2025" spans="1:6" ht="38.25">
      <c r="A2025" s="42" t="s">
        <v>12073</v>
      </c>
      <c r="B2025" s="42">
        <v>3093</v>
      </c>
      <c r="C2025" s="135" t="s">
        <v>14095</v>
      </c>
      <c r="D2025" s="42" t="s">
        <v>13457</v>
      </c>
      <c r="E2025" s="42" t="s">
        <v>12072</v>
      </c>
      <c r="F2025" s="43">
        <v>140.25</v>
      </c>
    </row>
    <row r="2026" spans="1:6" ht="25.5">
      <c r="A2026" s="42" t="s">
        <v>12073</v>
      </c>
      <c r="B2026" s="42">
        <v>38165</v>
      </c>
      <c r="C2026" s="135" t="s">
        <v>14096</v>
      </c>
      <c r="D2026" s="42" t="s">
        <v>13457</v>
      </c>
      <c r="E2026" s="42" t="s">
        <v>12072</v>
      </c>
      <c r="F2026" s="43">
        <v>82.66</v>
      </c>
    </row>
    <row r="2027" spans="1:6" ht="12.75">
      <c r="A2027" s="42" t="s">
        <v>12073</v>
      </c>
      <c r="B2027" s="42">
        <v>38177</v>
      </c>
      <c r="C2027" s="135" t="s">
        <v>14097</v>
      </c>
      <c r="D2027" s="42" t="s">
        <v>69</v>
      </c>
      <c r="E2027" s="42" t="s">
        <v>12072</v>
      </c>
      <c r="F2027" s="43">
        <v>24.56</v>
      </c>
    </row>
    <row r="2028" spans="1:6" ht="25.5">
      <c r="A2028" s="42" t="s">
        <v>12073</v>
      </c>
      <c r="B2028" s="42">
        <v>11458</v>
      </c>
      <c r="C2028" s="135" t="s">
        <v>14098</v>
      </c>
      <c r="D2028" s="42" t="s">
        <v>69</v>
      </c>
      <c r="E2028" s="42" t="s">
        <v>12072</v>
      </c>
      <c r="F2028" s="43">
        <v>29.32</v>
      </c>
    </row>
    <row r="2029" spans="1:6" ht="38.25">
      <c r="A2029" s="42" t="s">
        <v>12073</v>
      </c>
      <c r="B2029" s="42">
        <v>3108</v>
      </c>
      <c r="C2029" s="135" t="s">
        <v>14099</v>
      </c>
      <c r="D2029" s="42" t="s">
        <v>69</v>
      </c>
      <c r="E2029" s="42" t="s">
        <v>12072</v>
      </c>
      <c r="F2029" s="43">
        <v>124.66</v>
      </c>
    </row>
    <row r="2030" spans="1:6" ht="38.25">
      <c r="A2030" s="42" t="s">
        <v>12073</v>
      </c>
      <c r="B2030" s="42">
        <v>3105</v>
      </c>
      <c r="C2030" s="135" t="s">
        <v>14100</v>
      </c>
      <c r="D2030" s="42" t="s">
        <v>69</v>
      </c>
      <c r="E2030" s="42" t="s">
        <v>12072</v>
      </c>
      <c r="F2030" s="43">
        <v>163.05000000000001</v>
      </c>
    </row>
    <row r="2031" spans="1:6" ht="25.5">
      <c r="A2031" s="42" t="s">
        <v>12073</v>
      </c>
      <c r="B2031" s="42">
        <v>38178</v>
      </c>
      <c r="C2031" s="135" t="s">
        <v>14101</v>
      </c>
      <c r="D2031" s="42" t="s">
        <v>69</v>
      </c>
      <c r="E2031" s="42" t="s">
        <v>12072</v>
      </c>
      <c r="F2031" s="43">
        <v>27.02</v>
      </c>
    </row>
    <row r="2032" spans="1:6" ht="25.5">
      <c r="A2032" s="42" t="s">
        <v>12073</v>
      </c>
      <c r="B2032" s="42">
        <v>43575</v>
      </c>
      <c r="C2032" s="135" t="s">
        <v>14102</v>
      </c>
      <c r="D2032" s="42" t="s">
        <v>69</v>
      </c>
      <c r="E2032" s="42" t="s">
        <v>12072</v>
      </c>
      <c r="F2032" s="43">
        <v>58.56</v>
      </c>
    </row>
    <row r="2033" spans="1:6" ht="25.5">
      <c r="A2033" s="42" t="s">
        <v>12073</v>
      </c>
      <c r="B2033" s="42">
        <v>43577</v>
      </c>
      <c r="C2033" s="135" t="s">
        <v>14103</v>
      </c>
      <c r="D2033" s="42" t="s">
        <v>69</v>
      </c>
      <c r="E2033" s="42" t="s">
        <v>12072</v>
      </c>
      <c r="F2033" s="43">
        <v>101.8</v>
      </c>
    </row>
    <row r="2034" spans="1:6" ht="12.75">
      <c r="A2034" s="42" t="s">
        <v>12073</v>
      </c>
      <c r="B2034" s="42">
        <v>43458</v>
      </c>
      <c r="C2034" s="135" t="s">
        <v>14104</v>
      </c>
      <c r="D2034" s="42" t="s">
        <v>463</v>
      </c>
      <c r="E2034" s="42" t="s">
        <v>12079</v>
      </c>
      <c r="F2034" s="43">
        <v>0.06</v>
      </c>
    </row>
    <row r="2035" spans="1:6" ht="25.5">
      <c r="A2035" s="42" t="s">
        <v>12073</v>
      </c>
      <c r="B2035" s="42">
        <v>43470</v>
      </c>
      <c r="C2035" s="135" t="s">
        <v>14105</v>
      </c>
      <c r="D2035" s="42" t="s">
        <v>9039</v>
      </c>
      <c r="E2035" s="42" t="s">
        <v>12079</v>
      </c>
      <c r="F2035" s="43">
        <v>11.14</v>
      </c>
    </row>
    <row r="2036" spans="1:6" ht="25.5">
      <c r="A2036" s="42" t="s">
        <v>12073</v>
      </c>
      <c r="B2036" s="42">
        <v>43459</v>
      </c>
      <c r="C2036" s="135" t="s">
        <v>14106</v>
      </c>
      <c r="D2036" s="42" t="s">
        <v>463</v>
      </c>
      <c r="E2036" s="42" t="s">
        <v>12079</v>
      </c>
      <c r="F2036" s="43">
        <v>0.44</v>
      </c>
    </row>
    <row r="2037" spans="1:6" ht="25.5">
      <c r="A2037" s="42" t="s">
        <v>12073</v>
      </c>
      <c r="B2037" s="42">
        <v>43471</v>
      </c>
      <c r="C2037" s="135" t="s">
        <v>14107</v>
      </c>
      <c r="D2037" s="42" t="s">
        <v>9039</v>
      </c>
      <c r="E2037" s="42" t="s">
        <v>12079</v>
      </c>
      <c r="F2037" s="43">
        <v>82.31</v>
      </c>
    </row>
    <row r="2038" spans="1:6" ht="12.75">
      <c r="A2038" s="42" t="s">
        <v>12073</v>
      </c>
      <c r="B2038" s="42">
        <v>43460</v>
      </c>
      <c r="C2038" s="135" t="s">
        <v>14108</v>
      </c>
      <c r="D2038" s="42" t="s">
        <v>463</v>
      </c>
      <c r="E2038" s="42" t="s">
        <v>12079</v>
      </c>
      <c r="F2038" s="43">
        <v>0.86</v>
      </c>
    </row>
    <row r="2039" spans="1:6" ht="25.5">
      <c r="A2039" s="42" t="s">
        <v>12073</v>
      </c>
      <c r="B2039" s="42">
        <v>43472</v>
      </c>
      <c r="C2039" s="135" t="s">
        <v>14109</v>
      </c>
      <c r="D2039" s="42" t="s">
        <v>9039</v>
      </c>
      <c r="E2039" s="42" t="s">
        <v>12079</v>
      </c>
      <c r="F2039" s="43">
        <v>161.72999999999999</v>
      </c>
    </row>
    <row r="2040" spans="1:6" ht="12.75">
      <c r="A2040" s="42" t="s">
        <v>12073</v>
      </c>
      <c r="B2040" s="42">
        <v>43461</v>
      </c>
      <c r="C2040" s="135" t="s">
        <v>14110</v>
      </c>
      <c r="D2040" s="42" t="s">
        <v>463</v>
      </c>
      <c r="E2040" s="42" t="s">
        <v>12079</v>
      </c>
      <c r="F2040" s="43">
        <v>0.31</v>
      </c>
    </row>
    <row r="2041" spans="1:6" ht="25.5">
      <c r="A2041" s="42" t="s">
        <v>12073</v>
      </c>
      <c r="B2041" s="42">
        <v>43473</v>
      </c>
      <c r="C2041" s="135" t="s">
        <v>14111</v>
      </c>
      <c r="D2041" s="42" t="s">
        <v>9039</v>
      </c>
      <c r="E2041" s="42" t="s">
        <v>12079</v>
      </c>
      <c r="F2041" s="43">
        <v>59.01</v>
      </c>
    </row>
    <row r="2042" spans="1:6" ht="25.5">
      <c r="A2042" s="42" t="s">
        <v>12073</v>
      </c>
      <c r="B2042" s="42">
        <v>43463</v>
      </c>
      <c r="C2042" s="135" t="s">
        <v>14112</v>
      </c>
      <c r="D2042" s="42" t="s">
        <v>463</v>
      </c>
      <c r="E2042" s="42" t="s">
        <v>12079</v>
      </c>
      <c r="F2042" s="43">
        <v>0.08</v>
      </c>
    </row>
    <row r="2043" spans="1:6" ht="25.5">
      <c r="A2043" s="42" t="s">
        <v>12073</v>
      </c>
      <c r="B2043" s="42">
        <v>43475</v>
      </c>
      <c r="C2043" s="135" t="s">
        <v>14113</v>
      </c>
      <c r="D2043" s="42" t="s">
        <v>9039</v>
      </c>
      <c r="E2043" s="42" t="s">
        <v>12079</v>
      </c>
      <c r="F2043" s="43">
        <v>15.46</v>
      </c>
    </row>
    <row r="2044" spans="1:6" ht="25.5">
      <c r="A2044" s="42" t="s">
        <v>12073</v>
      </c>
      <c r="B2044" s="42">
        <v>43462</v>
      </c>
      <c r="C2044" s="135" t="s">
        <v>14114</v>
      </c>
      <c r="D2044" s="42" t="s">
        <v>463</v>
      </c>
      <c r="E2044" s="42" t="s">
        <v>12079</v>
      </c>
      <c r="F2044" s="43">
        <v>0.01</v>
      </c>
    </row>
    <row r="2045" spans="1:6" ht="25.5">
      <c r="A2045" s="42" t="s">
        <v>12073</v>
      </c>
      <c r="B2045" s="42">
        <v>43474</v>
      </c>
      <c r="C2045" s="135" t="s">
        <v>14115</v>
      </c>
      <c r="D2045" s="42" t="s">
        <v>9039</v>
      </c>
      <c r="E2045" s="42" t="s">
        <v>12079</v>
      </c>
      <c r="F2045" s="43">
        <v>2.35</v>
      </c>
    </row>
    <row r="2046" spans="1:6" ht="25.5">
      <c r="A2046" s="42" t="s">
        <v>12073</v>
      </c>
      <c r="B2046" s="42">
        <v>43464</v>
      </c>
      <c r="C2046" s="135" t="s">
        <v>14116</v>
      </c>
      <c r="D2046" s="42" t="s">
        <v>463</v>
      </c>
      <c r="E2046" s="42" t="s">
        <v>12079</v>
      </c>
      <c r="F2046" s="43">
        <v>0.01</v>
      </c>
    </row>
    <row r="2047" spans="1:6" ht="25.5">
      <c r="A2047" s="42" t="s">
        <v>12073</v>
      </c>
      <c r="B2047" s="42">
        <v>43476</v>
      </c>
      <c r="C2047" s="135" t="s">
        <v>14117</v>
      </c>
      <c r="D2047" s="42" t="s">
        <v>9039</v>
      </c>
      <c r="E2047" s="42" t="s">
        <v>12079</v>
      </c>
      <c r="F2047" s="43">
        <v>0.01</v>
      </c>
    </row>
    <row r="2048" spans="1:6" ht="12.75">
      <c r="A2048" s="42" t="s">
        <v>12073</v>
      </c>
      <c r="B2048" s="42">
        <v>43465</v>
      </c>
      <c r="C2048" s="135" t="s">
        <v>14118</v>
      </c>
      <c r="D2048" s="42" t="s">
        <v>463</v>
      </c>
      <c r="E2048" s="42" t="s">
        <v>12079</v>
      </c>
      <c r="F2048" s="43">
        <v>0.78</v>
      </c>
    </row>
    <row r="2049" spans="1:6" ht="12.75">
      <c r="A2049" s="42" t="s">
        <v>12073</v>
      </c>
      <c r="B2049" s="42">
        <v>43477</v>
      </c>
      <c r="C2049" s="135" t="s">
        <v>14119</v>
      </c>
      <c r="D2049" s="42" t="s">
        <v>9039</v>
      </c>
      <c r="E2049" s="42" t="s">
        <v>12079</v>
      </c>
      <c r="F2049" s="43">
        <v>147.87</v>
      </c>
    </row>
    <row r="2050" spans="1:6" ht="12.75">
      <c r="A2050" s="42" t="s">
        <v>12073</v>
      </c>
      <c r="B2050" s="42">
        <v>43466</v>
      </c>
      <c r="C2050" s="135" t="s">
        <v>14120</v>
      </c>
      <c r="D2050" s="42" t="s">
        <v>463</v>
      </c>
      <c r="E2050" s="42" t="s">
        <v>12079</v>
      </c>
      <c r="F2050" s="43">
        <v>2.0499999999999998</v>
      </c>
    </row>
    <row r="2051" spans="1:6" ht="12.75">
      <c r="A2051" s="42" t="s">
        <v>12073</v>
      </c>
      <c r="B2051" s="42">
        <v>43478</v>
      </c>
      <c r="C2051" s="135" t="s">
        <v>14121</v>
      </c>
      <c r="D2051" s="42" t="s">
        <v>9039</v>
      </c>
      <c r="E2051" s="42" t="s">
        <v>12079</v>
      </c>
      <c r="F2051" s="43">
        <v>387.36</v>
      </c>
    </row>
    <row r="2052" spans="1:6" ht="12.75">
      <c r="A2052" s="42" t="s">
        <v>12073</v>
      </c>
      <c r="B2052" s="42">
        <v>43467</v>
      </c>
      <c r="C2052" s="135" t="s">
        <v>14122</v>
      </c>
      <c r="D2052" s="42" t="s">
        <v>463</v>
      </c>
      <c r="E2052" s="42" t="s">
        <v>12079</v>
      </c>
      <c r="F2052" s="43">
        <v>0.61</v>
      </c>
    </row>
    <row r="2053" spans="1:6" ht="12.75">
      <c r="A2053" s="42" t="s">
        <v>12073</v>
      </c>
      <c r="B2053" s="42">
        <v>43479</v>
      </c>
      <c r="C2053" s="135" t="s">
        <v>14123</v>
      </c>
      <c r="D2053" s="42" t="s">
        <v>9039</v>
      </c>
      <c r="E2053" s="42" t="s">
        <v>12079</v>
      </c>
      <c r="F2053" s="43">
        <v>114.77</v>
      </c>
    </row>
    <row r="2054" spans="1:6" ht="12.75">
      <c r="A2054" s="42" t="s">
        <v>12073</v>
      </c>
      <c r="B2054" s="42">
        <v>43468</v>
      </c>
      <c r="C2054" s="135" t="s">
        <v>14124</v>
      </c>
      <c r="D2054" s="42" t="s">
        <v>463</v>
      </c>
      <c r="E2054" s="42" t="s">
        <v>12079</v>
      </c>
      <c r="F2054" s="43">
        <v>1.21</v>
      </c>
    </row>
    <row r="2055" spans="1:6" ht="12.75">
      <c r="A2055" s="42" t="s">
        <v>12073</v>
      </c>
      <c r="B2055" s="42">
        <v>43480</v>
      </c>
      <c r="C2055" s="135" t="s">
        <v>14125</v>
      </c>
      <c r="D2055" s="42" t="s">
        <v>9039</v>
      </c>
      <c r="E2055" s="42" t="s">
        <v>12079</v>
      </c>
      <c r="F2055" s="43">
        <v>228.92</v>
      </c>
    </row>
    <row r="2056" spans="1:6" ht="12.75">
      <c r="A2056" s="42" t="s">
        <v>12073</v>
      </c>
      <c r="B2056" s="42">
        <v>43469</v>
      </c>
      <c r="C2056" s="135" t="s">
        <v>14126</v>
      </c>
      <c r="D2056" s="42" t="s">
        <v>463</v>
      </c>
      <c r="E2056" s="42" t="s">
        <v>12079</v>
      </c>
      <c r="F2056" s="43">
        <v>0.05</v>
      </c>
    </row>
    <row r="2057" spans="1:6" ht="25.5">
      <c r="A2057" s="42" t="s">
        <v>12073</v>
      </c>
      <c r="B2057" s="42">
        <v>43481</v>
      </c>
      <c r="C2057" s="135" t="s">
        <v>14127</v>
      </c>
      <c r="D2057" s="42" t="s">
        <v>9039</v>
      </c>
      <c r="E2057" s="42" t="s">
        <v>12079</v>
      </c>
      <c r="F2057" s="43">
        <v>9.89</v>
      </c>
    </row>
    <row r="2058" spans="1:6" ht="12.75">
      <c r="A2058" s="42" t="s">
        <v>12073</v>
      </c>
      <c r="B2058" s="42">
        <v>45204</v>
      </c>
      <c r="C2058" s="135" t="s">
        <v>14128</v>
      </c>
      <c r="D2058" s="42" t="s">
        <v>69</v>
      </c>
      <c r="E2058" s="42" t="s">
        <v>12072</v>
      </c>
      <c r="F2058" s="43">
        <v>76.69</v>
      </c>
    </row>
    <row r="2059" spans="1:6" ht="25.5">
      <c r="A2059" s="42" t="s">
        <v>12073</v>
      </c>
      <c r="B2059" s="42">
        <v>3119</v>
      </c>
      <c r="C2059" s="135" t="s">
        <v>14129</v>
      </c>
      <c r="D2059" s="42" t="s">
        <v>69</v>
      </c>
      <c r="E2059" s="42" t="s">
        <v>12072</v>
      </c>
      <c r="F2059" s="43">
        <v>3.17</v>
      </c>
    </row>
    <row r="2060" spans="1:6" ht="25.5">
      <c r="A2060" s="42" t="s">
        <v>12073</v>
      </c>
      <c r="B2060" s="42">
        <v>3122</v>
      </c>
      <c r="C2060" s="135" t="s">
        <v>14130</v>
      </c>
      <c r="D2060" s="42" t="s">
        <v>69</v>
      </c>
      <c r="E2060" s="42" t="s">
        <v>12072</v>
      </c>
      <c r="F2060" s="43">
        <v>6.46</v>
      </c>
    </row>
    <row r="2061" spans="1:6" ht="25.5">
      <c r="A2061" s="42" t="s">
        <v>12073</v>
      </c>
      <c r="B2061" s="42">
        <v>3121</v>
      </c>
      <c r="C2061" s="135" t="s">
        <v>14131</v>
      </c>
      <c r="D2061" s="42" t="s">
        <v>69</v>
      </c>
      <c r="E2061" s="42" t="s">
        <v>12072</v>
      </c>
      <c r="F2061" s="43">
        <v>7.32</v>
      </c>
    </row>
    <row r="2062" spans="1:6" ht="25.5">
      <c r="A2062" s="42" t="s">
        <v>12073</v>
      </c>
      <c r="B2062" s="42">
        <v>3120</v>
      </c>
      <c r="C2062" s="135" t="s">
        <v>14132</v>
      </c>
      <c r="D2062" s="42" t="s">
        <v>69</v>
      </c>
      <c r="E2062" s="42" t="s">
        <v>12072</v>
      </c>
      <c r="F2062" s="43">
        <v>13.88</v>
      </c>
    </row>
    <row r="2063" spans="1:6" ht="25.5">
      <c r="A2063" s="42" t="s">
        <v>12073</v>
      </c>
      <c r="B2063" s="42">
        <v>11455</v>
      </c>
      <c r="C2063" s="135" t="s">
        <v>14133</v>
      </c>
      <c r="D2063" s="42" t="s">
        <v>69</v>
      </c>
      <c r="E2063" s="42" t="s">
        <v>12072</v>
      </c>
      <c r="F2063" s="43">
        <v>20.07</v>
      </c>
    </row>
    <row r="2064" spans="1:6" ht="25.5">
      <c r="A2064" s="42" t="s">
        <v>12073</v>
      </c>
      <c r="B2064" s="42">
        <v>11456</v>
      </c>
      <c r="C2064" s="135" t="s">
        <v>14134</v>
      </c>
      <c r="D2064" s="42" t="s">
        <v>69</v>
      </c>
      <c r="E2064" s="42" t="s">
        <v>12072</v>
      </c>
      <c r="F2064" s="43">
        <v>24</v>
      </c>
    </row>
    <row r="2065" spans="1:6" ht="38.25">
      <c r="A2065" s="42" t="s">
        <v>12073</v>
      </c>
      <c r="B2065" s="42">
        <v>3107</v>
      </c>
      <c r="C2065" s="135" t="s">
        <v>14135</v>
      </c>
      <c r="D2065" s="42" t="s">
        <v>69</v>
      </c>
      <c r="E2065" s="42" t="s">
        <v>12072</v>
      </c>
      <c r="F2065" s="43">
        <v>10.119999999999999</v>
      </c>
    </row>
    <row r="2066" spans="1:6" ht="38.25">
      <c r="A2066" s="42" t="s">
        <v>12073</v>
      </c>
      <c r="B2066" s="42">
        <v>43583</v>
      </c>
      <c r="C2066" s="135" t="s">
        <v>14136</v>
      </c>
      <c r="D2066" s="42" t="s">
        <v>69</v>
      </c>
      <c r="E2066" s="42" t="s">
        <v>12072</v>
      </c>
      <c r="F2066" s="43">
        <v>11.42</v>
      </c>
    </row>
    <row r="2067" spans="1:6" ht="38.25">
      <c r="A2067" s="42" t="s">
        <v>12073</v>
      </c>
      <c r="B2067" s="42">
        <v>43586</v>
      </c>
      <c r="C2067" s="135" t="s">
        <v>14137</v>
      </c>
      <c r="D2067" s="42" t="s">
        <v>69</v>
      </c>
      <c r="E2067" s="42" t="s">
        <v>12072</v>
      </c>
      <c r="F2067" s="43">
        <v>11.7</v>
      </c>
    </row>
    <row r="2068" spans="1:6" ht="38.25">
      <c r="A2068" s="42" t="s">
        <v>12073</v>
      </c>
      <c r="B2068" s="42">
        <v>11461</v>
      </c>
      <c r="C2068" s="135" t="s">
        <v>14138</v>
      </c>
      <c r="D2068" s="42" t="s">
        <v>69</v>
      </c>
      <c r="E2068" s="42" t="s">
        <v>12072</v>
      </c>
      <c r="F2068" s="43">
        <v>12.75</v>
      </c>
    </row>
    <row r="2069" spans="1:6" ht="38.25">
      <c r="A2069" s="42" t="s">
        <v>12073</v>
      </c>
      <c r="B2069" s="42">
        <v>43587</v>
      </c>
      <c r="C2069" s="135" t="s">
        <v>14139</v>
      </c>
      <c r="D2069" s="42" t="s">
        <v>69</v>
      </c>
      <c r="E2069" s="42" t="s">
        <v>12072</v>
      </c>
      <c r="F2069" s="43">
        <v>14.71</v>
      </c>
    </row>
    <row r="2070" spans="1:6" ht="38.25">
      <c r="A2070" s="42" t="s">
        <v>12073</v>
      </c>
      <c r="B2070" s="42">
        <v>3106</v>
      </c>
      <c r="C2070" s="135" t="s">
        <v>14140</v>
      </c>
      <c r="D2070" s="42" t="s">
        <v>69</v>
      </c>
      <c r="E2070" s="42" t="s">
        <v>12072</v>
      </c>
      <c r="F2070" s="43">
        <v>18.66</v>
      </c>
    </row>
    <row r="2071" spans="1:6" ht="12.75">
      <c r="A2071" s="42" t="s">
        <v>12073</v>
      </c>
      <c r="B2071" s="42">
        <v>44539</v>
      </c>
      <c r="C2071" s="135" t="s">
        <v>14141</v>
      </c>
      <c r="D2071" s="42" t="s">
        <v>1104</v>
      </c>
      <c r="E2071" s="42" t="s">
        <v>12072</v>
      </c>
      <c r="F2071" s="43">
        <v>3.06</v>
      </c>
    </row>
    <row r="2072" spans="1:6" ht="12.75">
      <c r="A2072" s="42" t="s">
        <v>12073</v>
      </c>
      <c r="B2072" s="42">
        <v>3123</v>
      </c>
      <c r="C2072" s="135" t="s">
        <v>14142</v>
      </c>
      <c r="D2072" s="42" t="s">
        <v>1104</v>
      </c>
      <c r="E2072" s="42" t="s">
        <v>12079</v>
      </c>
      <c r="F2072" s="43">
        <v>2.86</v>
      </c>
    </row>
    <row r="2073" spans="1:6" ht="12.75">
      <c r="A2073" s="42" t="s">
        <v>12073</v>
      </c>
      <c r="B2073" s="42">
        <v>38125</v>
      </c>
      <c r="C2073" s="135" t="s">
        <v>14143</v>
      </c>
      <c r="D2073" s="42" t="s">
        <v>1104</v>
      </c>
      <c r="E2073" s="42" t="s">
        <v>12072</v>
      </c>
      <c r="F2073" s="43">
        <v>1.23</v>
      </c>
    </row>
    <row r="2074" spans="1:6" ht="25.5">
      <c r="A2074" s="42" t="s">
        <v>12073</v>
      </c>
      <c r="B2074" s="42">
        <v>39014</v>
      </c>
      <c r="C2074" s="135" t="s">
        <v>14144</v>
      </c>
      <c r="D2074" s="42" t="s">
        <v>1104</v>
      </c>
      <c r="E2074" s="42" t="s">
        <v>12072</v>
      </c>
      <c r="F2074" s="43">
        <v>8.5399999999999991</v>
      </c>
    </row>
    <row r="2075" spans="1:6" ht="25.5">
      <c r="A2075" s="42" t="s">
        <v>12073</v>
      </c>
      <c r="B2075" s="42">
        <v>39365</v>
      </c>
      <c r="C2075" s="135" t="s">
        <v>14145</v>
      </c>
      <c r="D2075" s="42" t="s">
        <v>69</v>
      </c>
      <c r="E2075" s="42" t="s">
        <v>12072</v>
      </c>
      <c r="F2075" s="43">
        <v>1843.95</v>
      </c>
    </row>
    <row r="2076" spans="1:6" ht="25.5">
      <c r="A2076" s="42" t="s">
        <v>12073</v>
      </c>
      <c r="B2076" s="42">
        <v>39366</v>
      </c>
      <c r="C2076" s="135" t="s">
        <v>14146</v>
      </c>
      <c r="D2076" s="42" t="s">
        <v>69</v>
      </c>
      <c r="E2076" s="42" t="s">
        <v>12072</v>
      </c>
      <c r="F2076" s="43">
        <v>2797.57</v>
      </c>
    </row>
    <row r="2077" spans="1:6" ht="25.5">
      <c r="A2077" s="42" t="s">
        <v>12073</v>
      </c>
      <c r="B2077" s="42">
        <v>39367</v>
      </c>
      <c r="C2077" s="135" t="s">
        <v>14147</v>
      </c>
      <c r="D2077" s="42" t="s">
        <v>69</v>
      </c>
      <c r="E2077" s="42" t="s">
        <v>12072</v>
      </c>
      <c r="F2077" s="43">
        <v>4793.45</v>
      </c>
    </row>
    <row r="2078" spans="1:6" ht="25.5">
      <c r="A2078" s="42" t="s">
        <v>12073</v>
      </c>
      <c r="B2078" s="42">
        <v>45263</v>
      </c>
      <c r="C2078" s="135" t="s">
        <v>14148</v>
      </c>
      <c r="D2078" s="42" t="s">
        <v>69</v>
      </c>
      <c r="E2078" s="42" t="s">
        <v>12072</v>
      </c>
      <c r="F2078" s="43">
        <v>20.18</v>
      </c>
    </row>
    <row r="2079" spans="1:6" ht="25.5">
      <c r="A2079" s="42" t="s">
        <v>12073</v>
      </c>
      <c r="B2079" s="42">
        <v>37394</v>
      </c>
      <c r="C2079" s="135" t="s">
        <v>14149</v>
      </c>
      <c r="D2079" s="42" t="s">
        <v>14150</v>
      </c>
      <c r="E2079" s="42" t="s">
        <v>12072</v>
      </c>
      <c r="F2079" s="43"/>
    </row>
    <row r="2080" spans="1:6" ht="25.5">
      <c r="A2080" s="42" t="s">
        <v>12073</v>
      </c>
      <c r="B2080" s="42">
        <v>14146</v>
      </c>
      <c r="C2080" s="135" t="s">
        <v>14151</v>
      </c>
      <c r="D2080" s="42" t="s">
        <v>14150</v>
      </c>
      <c r="E2080" s="42" t="s">
        <v>12079</v>
      </c>
      <c r="F2080" s="43"/>
    </row>
    <row r="2081" spans="1:6" ht="25.5">
      <c r="A2081" s="42" t="s">
        <v>12073</v>
      </c>
      <c r="B2081" s="42">
        <v>938</v>
      </c>
      <c r="C2081" s="135" t="s">
        <v>14152</v>
      </c>
      <c r="D2081" s="42" t="s">
        <v>40</v>
      </c>
      <c r="E2081" s="42" t="s">
        <v>12072</v>
      </c>
      <c r="F2081" s="43">
        <v>1.64</v>
      </c>
    </row>
    <row r="2082" spans="1:6" ht="25.5">
      <c r="A2082" s="42" t="s">
        <v>12073</v>
      </c>
      <c r="B2082" s="42">
        <v>937</v>
      </c>
      <c r="C2082" s="135" t="s">
        <v>14153</v>
      </c>
      <c r="D2082" s="42" t="s">
        <v>40</v>
      </c>
      <c r="E2082" s="42" t="s">
        <v>12072</v>
      </c>
      <c r="F2082" s="43">
        <v>9.59</v>
      </c>
    </row>
    <row r="2083" spans="1:6" ht="25.5">
      <c r="A2083" s="42" t="s">
        <v>12073</v>
      </c>
      <c r="B2083" s="42">
        <v>939</v>
      </c>
      <c r="C2083" s="135" t="s">
        <v>14154</v>
      </c>
      <c r="D2083" s="42" t="s">
        <v>40</v>
      </c>
      <c r="E2083" s="42" t="s">
        <v>12072</v>
      </c>
      <c r="F2083" s="43">
        <v>2.66</v>
      </c>
    </row>
    <row r="2084" spans="1:6" ht="25.5">
      <c r="A2084" s="42" t="s">
        <v>12073</v>
      </c>
      <c r="B2084" s="42">
        <v>944</v>
      </c>
      <c r="C2084" s="135" t="s">
        <v>14155</v>
      </c>
      <c r="D2084" s="42" t="s">
        <v>40</v>
      </c>
      <c r="E2084" s="42" t="s">
        <v>12072</v>
      </c>
      <c r="F2084" s="43">
        <v>4.2</v>
      </c>
    </row>
    <row r="2085" spans="1:6" ht="25.5">
      <c r="A2085" s="42" t="s">
        <v>12073</v>
      </c>
      <c r="B2085" s="42">
        <v>940</v>
      </c>
      <c r="C2085" s="135" t="s">
        <v>14156</v>
      </c>
      <c r="D2085" s="42" t="s">
        <v>40</v>
      </c>
      <c r="E2085" s="42" t="s">
        <v>12072</v>
      </c>
      <c r="F2085" s="43">
        <v>6.07</v>
      </c>
    </row>
    <row r="2086" spans="1:6" ht="12.75">
      <c r="A2086" s="42" t="s">
        <v>12073</v>
      </c>
      <c r="B2086" s="42">
        <v>44397</v>
      </c>
      <c r="C2086" s="135" t="s">
        <v>14157</v>
      </c>
      <c r="D2086" s="42" t="s">
        <v>40</v>
      </c>
      <c r="E2086" s="42" t="s">
        <v>12072</v>
      </c>
      <c r="F2086" s="43">
        <v>2.81</v>
      </c>
    </row>
    <row r="2087" spans="1:6" ht="12.75">
      <c r="A2087" s="42" t="s">
        <v>12073</v>
      </c>
      <c r="B2087" s="42">
        <v>406</v>
      </c>
      <c r="C2087" s="135" t="s">
        <v>14158</v>
      </c>
      <c r="D2087" s="42" t="s">
        <v>69</v>
      </c>
      <c r="E2087" s="42" t="s">
        <v>12072</v>
      </c>
      <c r="F2087" s="43">
        <v>86.7</v>
      </c>
    </row>
    <row r="2088" spans="1:6" ht="12.75">
      <c r="A2088" s="42" t="s">
        <v>12073</v>
      </c>
      <c r="B2088" s="42">
        <v>42529</v>
      </c>
      <c r="C2088" s="135" t="s">
        <v>14159</v>
      </c>
      <c r="D2088" s="42" t="s">
        <v>40</v>
      </c>
      <c r="E2088" s="42" t="s">
        <v>12072</v>
      </c>
      <c r="F2088" s="43"/>
    </row>
    <row r="2089" spans="1:6" ht="25.5">
      <c r="A2089" s="42" t="s">
        <v>12073</v>
      </c>
      <c r="B2089" s="42">
        <v>39634</v>
      </c>
      <c r="C2089" s="135" t="s">
        <v>14160</v>
      </c>
      <c r="D2089" s="42" t="s">
        <v>40</v>
      </c>
      <c r="E2089" s="42" t="s">
        <v>12072</v>
      </c>
      <c r="F2089" s="43">
        <v>9.06</v>
      </c>
    </row>
    <row r="2090" spans="1:6" ht="12.75">
      <c r="A2090" s="42" t="s">
        <v>12073</v>
      </c>
      <c r="B2090" s="42">
        <v>39701</v>
      </c>
      <c r="C2090" s="135" t="s">
        <v>14161</v>
      </c>
      <c r="D2090" s="42" t="s">
        <v>69</v>
      </c>
      <c r="E2090" s="42" t="s">
        <v>12072</v>
      </c>
      <c r="F2090" s="43"/>
    </row>
    <row r="2091" spans="1:6" ht="12.75">
      <c r="A2091" s="42" t="s">
        <v>12073</v>
      </c>
      <c r="B2091" s="42">
        <v>12815</v>
      </c>
      <c r="C2091" s="135" t="s">
        <v>14162</v>
      </c>
      <c r="D2091" s="42" t="s">
        <v>69</v>
      </c>
      <c r="E2091" s="42" t="s">
        <v>12072</v>
      </c>
      <c r="F2091" s="43">
        <v>12.53</v>
      </c>
    </row>
    <row r="2092" spans="1:6" ht="25.5">
      <c r="A2092" s="42" t="s">
        <v>12073</v>
      </c>
      <c r="B2092" s="42">
        <v>39431</v>
      </c>
      <c r="C2092" s="135" t="s">
        <v>14163</v>
      </c>
      <c r="D2092" s="42" t="s">
        <v>40</v>
      </c>
      <c r="E2092" s="42" t="s">
        <v>12072</v>
      </c>
      <c r="F2092" s="43">
        <v>0.33</v>
      </c>
    </row>
    <row r="2093" spans="1:6" ht="25.5">
      <c r="A2093" s="42" t="s">
        <v>12073</v>
      </c>
      <c r="B2093" s="42">
        <v>39432</v>
      </c>
      <c r="C2093" s="135" t="s">
        <v>14164</v>
      </c>
      <c r="D2093" s="42" t="s">
        <v>40</v>
      </c>
      <c r="E2093" s="42" t="s">
        <v>12072</v>
      </c>
      <c r="F2093" s="43">
        <v>2.98</v>
      </c>
    </row>
    <row r="2094" spans="1:6" ht="12.75">
      <c r="A2094" s="42" t="s">
        <v>12073</v>
      </c>
      <c r="B2094" s="42">
        <v>20111</v>
      </c>
      <c r="C2094" s="135" t="s">
        <v>14165</v>
      </c>
      <c r="D2094" s="42" t="s">
        <v>69</v>
      </c>
      <c r="E2094" s="42" t="s">
        <v>12079</v>
      </c>
      <c r="F2094" s="43">
        <v>10.9</v>
      </c>
    </row>
    <row r="2095" spans="1:6" ht="12.75">
      <c r="A2095" s="42" t="s">
        <v>12073</v>
      </c>
      <c r="B2095" s="42">
        <v>21127</v>
      </c>
      <c r="C2095" s="135" t="s">
        <v>14166</v>
      </c>
      <c r="D2095" s="42" t="s">
        <v>69</v>
      </c>
      <c r="E2095" s="42" t="s">
        <v>12072</v>
      </c>
      <c r="F2095" s="43">
        <v>4.12</v>
      </c>
    </row>
    <row r="2096" spans="1:6" ht="12.75">
      <c r="A2096" s="42" t="s">
        <v>12073</v>
      </c>
      <c r="B2096" s="42">
        <v>404</v>
      </c>
      <c r="C2096" s="135" t="s">
        <v>14167</v>
      </c>
      <c r="D2096" s="42" t="s">
        <v>40</v>
      </c>
      <c r="E2096" s="42" t="s">
        <v>12072</v>
      </c>
      <c r="F2096" s="43">
        <v>1.48</v>
      </c>
    </row>
    <row r="2097" spans="1:6" ht="12.75">
      <c r="A2097" s="42" t="s">
        <v>12073</v>
      </c>
      <c r="B2097" s="42">
        <v>14151</v>
      </c>
      <c r="C2097" s="135" t="s">
        <v>14168</v>
      </c>
      <c r="D2097" s="42" t="s">
        <v>69</v>
      </c>
      <c r="E2097" s="42" t="s">
        <v>12072</v>
      </c>
      <c r="F2097" s="43"/>
    </row>
    <row r="2098" spans="1:6" ht="12.75">
      <c r="A2098" s="42" t="s">
        <v>12073</v>
      </c>
      <c r="B2098" s="42">
        <v>14153</v>
      </c>
      <c r="C2098" s="135" t="s">
        <v>14169</v>
      </c>
      <c r="D2098" s="42" t="s">
        <v>69</v>
      </c>
      <c r="E2098" s="42" t="s">
        <v>12072</v>
      </c>
      <c r="F2098" s="43"/>
    </row>
    <row r="2099" spans="1:6" ht="12.75">
      <c r="A2099" s="42" t="s">
        <v>12073</v>
      </c>
      <c r="B2099" s="42">
        <v>14152</v>
      </c>
      <c r="C2099" s="135" t="s">
        <v>14170</v>
      </c>
      <c r="D2099" s="42" t="s">
        <v>69</v>
      </c>
      <c r="E2099" s="42" t="s">
        <v>12072</v>
      </c>
      <c r="F2099" s="43"/>
    </row>
    <row r="2100" spans="1:6" ht="12.75">
      <c r="A2100" s="42" t="s">
        <v>12073</v>
      </c>
      <c r="B2100" s="42">
        <v>14154</v>
      </c>
      <c r="C2100" s="135" t="s">
        <v>14171</v>
      </c>
      <c r="D2100" s="42" t="s">
        <v>69</v>
      </c>
      <c r="E2100" s="42" t="s">
        <v>12072</v>
      </c>
      <c r="F2100" s="43"/>
    </row>
    <row r="2101" spans="1:6" ht="12.75">
      <c r="A2101" s="42" t="s">
        <v>12073</v>
      </c>
      <c r="B2101" s="42">
        <v>3146</v>
      </c>
      <c r="C2101" s="135" t="s">
        <v>14172</v>
      </c>
      <c r="D2101" s="42" t="s">
        <v>69</v>
      </c>
      <c r="E2101" s="42" t="s">
        <v>12079</v>
      </c>
      <c r="F2101" s="43">
        <v>4.6500000000000004</v>
      </c>
    </row>
    <row r="2102" spans="1:6" ht="12.75">
      <c r="A2102" s="42" t="s">
        <v>12073</v>
      </c>
      <c r="B2102" s="42">
        <v>3143</v>
      </c>
      <c r="C2102" s="135" t="s">
        <v>14173</v>
      </c>
      <c r="D2102" s="42" t="s">
        <v>69</v>
      </c>
      <c r="E2102" s="42" t="s">
        <v>12072</v>
      </c>
      <c r="F2102" s="43">
        <v>10.58</v>
      </c>
    </row>
    <row r="2103" spans="1:6" ht="12.75">
      <c r="A2103" s="42" t="s">
        <v>12073</v>
      </c>
      <c r="B2103" s="42">
        <v>3148</v>
      </c>
      <c r="C2103" s="135" t="s">
        <v>14174</v>
      </c>
      <c r="D2103" s="42" t="s">
        <v>69</v>
      </c>
      <c r="E2103" s="42" t="s">
        <v>12072</v>
      </c>
      <c r="F2103" s="43">
        <v>17.149999999999999</v>
      </c>
    </row>
    <row r="2104" spans="1:6" ht="12.75">
      <c r="A2104" s="42" t="s">
        <v>12073</v>
      </c>
      <c r="B2104" s="42">
        <v>4310</v>
      </c>
      <c r="C2104" s="135" t="s">
        <v>14175</v>
      </c>
      <c r="D2104" s="42" t="s">
        <v>69</v>
      </c>
      <c r="E2104" s="42" t="s">
        <v>12072</v>
      </c>
      <c r="F2104" s="43">
        <v>2.93</v>
      </c>
    </row>
    <row r="2105" spans="1:6" ht="12.75">
      <c r="A2105" s="42" t="s">
        <v>12073</v>
      </c>
      <c r="B2105" s="42">
        <v>4311</v>
      </c>
      <c r="C2105" s="135" t="s">
        <v>14176</v>
      </c>
      <c r="D2105" s="42" t="s">
        <v>69</v>
      </c>
      <c r="E2105" s="42" t="s">
        <v>12072</v>
      </c>
      <c r="F2105" s="43">
        <v>2.06</v>
      </c>
    </row>
    <row r="2106" spans="1:6" ht="12.75">
      <c r="A2106" s="42" t="s">
        <v>12073</v>
      </c>
      <c r="B2106" s="42">
        <v>4312</v>
      </c>
      <c r="C2106" s="135" t="s">
        <v>14177</v>
      </c>
      <c r="D2106" s="42" t="s">
        <v>69</v>
      </c>
      <c r="E2106" s="42" t="s">
        <v>12072</v>
      </c>
      <c r="F2106" s="43">
        <v>2.88</v>
      </c>
    </row>
    <row r="2107" spans="1:6" ht="12.75">
      <c r="A2107" s="42" t="s">
        <v>12073</v>
      </c>
      <c r="B2107" s="42">
        <v>13261</v>
      </c>
      <c r="C2107" s="135" t="s">
        <v>14178</v>
      </c>
      <c r="D2107" s="42" t="s">
        <v>69</v>
      </c>
      <c r="E2107" s="42" t="s">
        <v>12072</v>
      </c>
      <c r="F2107" s="43">
        <v>2.27</v>
      </c>
    </row>
    <row r="2108" spans="1:6" ht="12.75">
      <c r="A2108" s="42" t="s">
        <v>12073</v>
      </c>
      <c r="B2108" s="42">
        <v>3272</v>
      </c>
      <c r="C2108" s="135" t="s">
        <v>14179</v>
      </c>
      <c r="D2108" s="42" t="s">
        <v>69</v>
      </c>
      <c r="E2108" s="42" t="s">
        <v>12072</v>
      </c>
      <c r="F2108" s="43"/>
    </row>
    <row r="2109" spans="1:6" ht="12.75">
      <c r="A2109" s="42" t="s">
        <v>12073</v>
      </c>
      <c r="B2109" s="42">
        <v>3265</v>
      </c>
      <c r="C2109" s="135" t="s">
        <v>14180</v>
      </c>
      <c r="D2109" s="42" t="s">
        <v>69</v>
      </c>
      <c r="E2109" s="42" t="s">
        <v>12072</v>
      </c>
      <c r="F2109" s="43"/>
    </row>
    <row r="2110" spans="1:6" ht="12.75">
      <c r="A2110" s="42" t="s">
        <v>12073</v>
      </c>
      <c r="B2110" s="42">
        <v>3264</v>
      </c>
      <c r="C2110" s="135" t="s">
        <v>14181</v>
      </c>
      <c r="D2110" s="42" t="s">
        <v>69</v>
      </c>
      <c r="E2110" s="42" t="s">
        <v>12072</v>
      </c>
      <c r="F2110" s="43"/>
    </row>
    <row r="2111" spans="1:6" ht="12.75">
      <c r="A2111" s="42" t="s">
        <v>12073</v>
      </c>
      <c r="B2111" s="42">
        <v>3262</v>
      </c>
      <c r="C2111" s="135" t="s">
        <v>14182</v>
      </c>
      <c r="D2111" s="42" t="s">
        <v>69</v>
      </c>
      <c r="E2111" s="42" t="s">
        <v>12072</v>
      </c>
      <c r="F2111" s="43"/>
    </row>
    <row r="2112" spans="1:6" ht="12.75">
      <c r="A2112" s="42" t="s">
        <v>12073</v>
      </c>
      <c r="B2112" s="42">
        <v>3267</v>
      </c>
      <c r="C2112" s="135" t="s">
        <v>14183</v>
      </c>
      <c r="D2112" s="42" t="s">
        <v>69</v>
      </c>
      <c r="E2112" s="42" t="s">
        <v>12072</v>
      </c>
      <c r="F2112" s="43"/>
    </row>
    <row r="2113" spans="1:6" ht="12.75">
      <c r="A2113" s="42" t="s">
        <v>12073</v>
      </c>
      <c r="B2113" s="42">
        <v>3266</v>
      </c>
      <c r="C2113" s="135" t="s">
        <v>14184</v>
      </c>
      <c r="D2113" s="42" t="s">
        <v>69</v>
      </c>
      <c r="E2113" s="42" t="s">
        <v>12072</v>
      </c>
      <c r="F2113" s="43"/>
    </row>
    <row r="2114" spans="1:6" ht="12.75">
      <c r="A2114" s="42" t="s">
        <v>12073</v>
      </c>
      <c r="B2114" s="42">
        <v>3268</v>
      </c>
      <c r="C2114" s="135" t="s">
        <v>14185</v>
      </c>
      <c r="D2114" s="42" t="s">
        <v>69</v>
      </c>
      <c r="E2114" s="42" t="s">
        <v>12072</v>
      </c>
      <c r="F2114" s="43"/>
    </row>
    <row r="2115" spans="1:6" ht="12.75">
      <c r="A2115" s="42" t="s">
        <v>12073</v>
      </c>
      <c r="B2115" s="42">
        <v>3263</v>
      </c>
      <c r="C2115" s="135" t="s">
        <v>14186</v>
      </c>
      <c r="D2115" s="42" t="s">
        <v>69</v>
      </c>
      <c r="E2115" s="42" t="s">
        <v>12072</v>
      </c>
      <c r="F2115" s="43"/>
    </row>
    <row r="2116" spans="1:6" ht="12.75">
      <c r="A2116" s="42" t="s">
        <v>12073</v>
      </c>
      <c r="B2116" s="42">
        <v>3271</v>
      </c>
      <c r="C2116" s="135" t="s">
        <v>14187</v>
      </c>
      <c r="D2116" s="42" t="s">
        <v>69</v>
      </c>
      <c r="E2116" s="42" t="s">
        <v>12072</v>
      </c>
      <c r="F2116" s="43"/>
    </row>
    <row r="2117" spans="1:6" ht="12.75">
      <c r="A2117" s="42" t="s">
        <v>12073</v>
      </c>
      <c r="B2117" s="42">
        <v>3270</v>
      </c>
      <c r="C2117" s="135" t="s">
        <v>14188</v>
      </c>
      <c r="D2117" s="42" t="s">
        <v>69</v>
      </c>
      <c r="E2117" s="42" t="s">
        <v>12072</v>
      </c>
      <c r="F2117" s="43"/>
    </row>
    <row r="2118" spans="1:6" ht="12.75">
      <c r="A2118" s="42" t="s">
        <v>12073</v>
      </c>
      <c r="B2118" s="42">
        <v>45256</v>
      </c>
      <c r="C2118" s="135" t="s">
        <v>14189</v>
      </c>
      <c r="D2118" s="42" t="s">
        <v>69</v>
      </c>
      <c r="E2118" s="42" t="s">
        <v>12072</v>
      </c>
      <c r="F2118" s="43">
        <v>29.16</v>
      </c>
    </row>
    <row r="2119" spans="1:6" ht="25.5">
      <c r="A2119" s="42" t="s">
        <v>12070</v>
      </c>
      <c r="B2119" s="42">
        <v>3275</v>
      </c>
      <c r="C2119" s="135" t="s">
        <v>14190</v>
      </c>
      <c r="D2119" s="42" t="s">
        <v>27</v>
      </c>
      <c r="E2119" s="42" t="s">
        <v>12072</v>
      </c>
      <c r="F2119" s="43">
        <v>112.34</v>
      </c>
    </row>
    <row r="2120" spans="1:6" ht="25.5">
      <c r="A2120" s="42" t="s">
        <v>12070</v>
      </c>
      <c r="B2120" s="42">
        <v>39512</v>
      </c>
      <c r="C2120" s="135" t="s">
        <v>14191</v>
      </c>
      <c r="D2120" s="42" t="s">
        <v>27</v>
      </c>
      <c r="E2120" s="42" t="s">
        <v>12072</v>
      </c>
      <c r="F2120" s="43"/>
    </row>
    <row r="2121" spans="1:6" ht="25.5">
      <c r="A2121" s="42" t="s">
        <v>12070</v>
      </c>
      <c r="B2121" s="42">
        <v>39511</v>
      </c>
      <c r="C2121" s="135" t="s">
        <v>14192</v>
      </c>
      <c r="D2121" s="42" t="s">
        <v>27</v>
      </c>
      <c r="E2121" s="42" t="s">
        <v>12072</v>
      </c>
      <c r="F2121" s="43"/>
    </row>
    <row r="2122" spans="1:6" ht="25.5">
      <c r="A2122" s="42" t="s">
        <v>12070</v>
      </c>
      <c r="B2122" s="42">
        <v>39513</v>
      </c>
      <c r="C2122" s="135" t="s">
        <v>14193</v>
      </c>
      <c r="D2122" s="42" t="s">
        <v>27</v>
      </c>
      <c r="E2122" s="42" t="s">
        <v>12072</v>
      </c>
      <c r="F2122" s="43"/>
    </row>
    <row r="2123" spans="1:6" ht="25.5">
      <c r="A2123" s="42" t="s">
        <v>12073</v>
      </c>
      <c r="B2123" s="42">
        <v>3286</v>
      </c>
      <c r="C2123" s="135" t="s">
        <v>14194</v>
      </c>
      <c r="D2123" s="42" t="s">
        <v>27</v>
      </c>
      <c r="E2123" s="42" t="s">
        <v>12072</v>
      </c>
      <c r="F2123" s="43">
        <v>81.39</v>
      </c>
    </row>
    <row r="2124" spans="1:6" ht="25.5">
      <c r="A2124" s="42" t="s">
        <v>12073</v>
      </c>
      <c r="B2124" s="42">
        <v>3287</v>
      </c>
      <c r="C2124" s="135" t="s">
        <v>14195</v>
      </c>
      <c r="D2124" s="42" t="s">
        <v>27</v>
      </c>
      <c r="E2124" s="42" t="s">
        <v>12072</v>
      </c>
      <c r="F2124" s="43">
        <v>123</v>
      </c>
    </row>
    <row r="2125" spans="1:6" ht="25.5">
      <c r="A2125" s="42" t="s">
        <v>12073</v>
      </c>
      <c r="B2125" s="42">
        <v>3283</v>
      </c>
      <c r="C2125" s="135" t="s">
        <v>14196</v>
      </c>
      <c r="D2125" s="42" t="s">
        <v>27</v>
      </c>
      <c r="E2125" s="42" t="s">
        <v>12072</v>
      </c>
      <c r="F2125" s="43">
        <v>25.83</v>
      </c>
    </row>
    <row r="2126" spans="1:6" ht="25.5">
      <c r="A2126" s="42" t="s">
        <v>12073</v>
      </c>
      <c r="B2126" s="42">
        <v>11587</v>
      </c>
      <c r="C2126" s="135" t="s">
        <v>14197</v>
      </c>
      <c r="D2126" s="42" t="s">
        <v>27</v>
      </c>
      <c r="E2126" s="42" t="s">
        <v>12072</v>
      </c>
      <c r="F2126" s="43">
        <v>77.03</v>
      </c>
    </row>
    <row r="2127" spans="1:6" ht="25.5">
      <c r="A2127" s="42" t="s">
        <v>12073</v>
      </c>
      <c r="B2127" s="42">
        <v>36225</v>
      </c>
      <c r="C2127" s="135" t="s">
        <v>14198</v>
      </c>
      <c r="D2127" s="42" t="s">
        <v>27</v>
      </c>
      <c r="E2127" s="42" t="s">
        <v>12072</v>
      </c>
      <c r="F2127" s="43">
        <v>31.29</v>
      </c>
    </row>
    <row r="2128" spans="1:6" ht="25.5">
      <c r="A2128" s="42" t="s">
        <v>12073</v>
      </c>
      <c r="B2128" s="42">
        <v>36230</v>
      </c>
      <c r="C2128" s="135" t="s">
        <v>14199</v>
      </c>
      <c r="D2128" s="42" t="s">
        <v>27</v>
      </c>
      <c r="E2128" s="42" t="s">
        <v>12079</v>
      </c>
      <c r="F2128" s="43">
        <v>22.99</v>
      </c>
    </row>
    <row r="2129" spans="1:6" ht="25.5">
      <c r="A2129" s="42" t="s">
        <v>12073</v>
      </c>
      <c r="B2129" s="42">
        <v>36238</v>
      </c>
      <c r="C2129" s="135" t="s">
        <v>14200</v>
      </c>
      <c r="D2129" s="42" t="s">
        <v>27</v>
      </c>
      <c r="E2129" s="42" t="s">
        <v>12072</v>
      </c>
      <c r="F2129" s="43">
        <v>22.46</v>
      </c>
    </row>
    <row r="2130" spans="1:6" ht="25.5">
      <c r="A2130" s="42" t="s">
        <v>12073</v>
      </c>
      <c r="B2130" s="42">
        <v>39363</v>
      </c>
      <c r="C2130" s="135" t="s">
        <v>14201</v>
      </c>
      <c r="D2130" s="42" t="s">
        <v>69</v>
      </c>
      <c r="E2130" s="42" t="s">
        <v>12072</v>
      </c>
      <c r="F2130" s="43">
        <v>5435.33</v>
      </c>
    </row>
    <row r="2131" spans="1:6" ht="25.5">
      <c r="A2131" s="42" t="s">
        <v>12073</v>
      </c>
      <c r="B2131" s="42">
        <v>39361</v>
      </c>
      <c r="C2131" s="135" t="s">
        <v>14202</v>
      </c>
      <c r="D2131" s="42" t="s">
        <v>69</v>
      </c>
      <c r="E2131" s="42" t="s">
        <v>12072</v>
      </c>
      <c r="F2131" s="43">
        <v>1660.53</v>
      </c>
    </row>
    <row r="2132" spans="1:6" ht="25.5">
      <c r="A2132" s="42" t="s">
        <v>12073</v>
      </c>
      <c r="B2132" s="42">
        <v>39362</v>
      </c>
      <c r="C2132" s="135" t="s">
        <v>14203</v>
      </c>
      <c r="D2132" s="42" t="s">
        <v>69</v>
      </c>
      <c r="E2132" s="42" t="s">
        <v>12072</v>
      </c>
      <c r="F2132" s="43">
        <v>2933.41</v>
      </c>
    </row>
    <row r="2133" spans="1:6" ht="25.5">
      <c r="A2133" s="42" t="s">
        <v>12073</v>
      </c>
      <c r="B2133" s="42">
        <v>39364</v>
      </c>
      <c r="C2133" s="135" t="s">
        <v>14204</v>
      </c>
      <c r="D2133" s="42" t="s">
        <v>69</v>
      </c>
      <c r="E2133" s="42" t="s">
        <v>12072</v>
      </c>
      <c r="F2133" s="43">
        <v>11464.55</v>
      </c>
    </row>
    <row r="2134" spans="1:6" ht="12.75">
      <c r="A2134" s="42" t="s">
        <v>12249</v>
      </c>
      <c r="B2134" s="42">
        <v>14576</v>
      </c>
      <c r="C2134" s="135" t="s">
        <v>14205</v>
      </c>
      <c r="D2134" s="42" t="s">
        <v>69</v>
      </c>
      <c r="E2134" s="42" t="s">
        <v>12072</v>
      </c>
      <c r="F2134" s="43"/>
    </row>
    <row r="2135" spans="1:6" ht="12.75">
      <c r="A2135" s="42" t="s">
        <v>12249</v>
      </c>
      <c r="B2135" s="42">
        <v>13877</v>
      </c>
      <c r="C2135" s="135" t="s">
        <v>14206</v>
      </c>
      <c r="D2135" s="42" t="s">
        <v>69</v>
      </c>
      <c r="E2135" s="42" t="s">
        <v>12072</v>
      </c>
      <c r="F2135" s="43"/>
    </row>
    <row r="2136" spans="1:6" ht="12.75">
      <c r="A2136" s="42" t="s">
        <v>12073</v>
      </c>
      <c r="B2136" s="42">
        <v>7307</v>
      </c>
      <c r="C2136" s="135" t="s">
        <v>14207</v>
      </c>
      <c r="D2136" s="42" t="s">
        <v>732</v>
      </c>
      <c r="E2136" s="42" t="s">
        <v>12072</v>
      </c>
      <c r="F2136" s="43">
        <v>42.55</v>
      </c>
    </row>
    <row r="2137" spans="1:6" ht="12.75">
      <c r="A2137" s="42" t="s">
        <v>12073</v>
      </c>
      <c r="B2137" s="42">
        <v>38122</v>
      </c>
      <c r="C2137" s="135" t="s">
        <v>14208</v>
      </c>
      <c r="D2137" s="42" t="s">
        <v>732</v>
      </c>
      <c r="E2137" s="42" t="s">
        <v>12072</v>
      </c>
      <c r="F2137" s="43">
        <v>14.7</v>
      </c>
    </row>
    <row r="2138" spans="1:6" ht="12.75">
      <c r="A2138" s="42" t="s">
        <v>12073</v>
      </c>
      <c r="B2138" s="42">
        <v>43653</v>
      </c>
      <c r="C2138" s="135" t="s">
        <v>14209</v>
      </c>
      <c r="D2138" s="42" t="s">
        <v>732</v>
      </c>
      <c r="E2138" s="42" t="s">
        <v>12072</v>
      </c>
      <c r="F2138" s="43">
        <v>41.31</v>
      </c>
    </row>
    <row r="2139" spans="1:6" ht="25.5">
      <c r="A2139" s="42" t="s">
        <v>12070</v>
      </c>
      <c r="B2139" s="42">
        <v>45334</v>
      </c>
      <c r="C2139" s="135" t="s">
        <v>14210</v>
      </c>
      <c r="D2139" s="42" t="s">
        <v>69</v>
      </c>
      <c r="E2139" s="42" t="s">
        <v>12072</v>
      </c>
      <c r="F2139" s="43">
        <v>31.98</v>
      </c>
    </row>
    <row r="2140" spans="1:6" ht="25.5">
      <c r="A2140" s="42" t="s">
        <v>12073</v>
      </c>
      <c r="B2140" s="42">
        <v>12344</v>
      </c>
      <c r="C2140" s="135" t="s">
        <v>14211</v>
      </c>
      <c r="D2140" s="42" t="s">
        <v>69</v>
      </c>
      <c r="E2140" s="42" t="s">
        <v>12072</v>
      </c>
      <c r="F2140" s="43"/>
    </row>
    <row r="2141" spans="1:6" ht="25.5">
      <c r="A2141" s="42" t="s">
        <v>12073</v>
      </c>
      <c r="B2141" s="42">
        <v>12343</v>
      </c>
      <c r="C2141" s="135" t="s">
        <v>14212</v>
      </c>
      <c r="D2141" s="42" t="s">
        <v>69</v>
      </c>
      <c r="E2141" s="42" t="s">
        <v>12072</v>
      </c>
      <c r="F2141" s="43"/>
    </row>
    <row r="2142" spans="1:6" ht="25.5">
      <c r="A2142" s="42" t="s">
        <v>12073</v>
      </c>
      <c r="B2142" s="42">
        <v>3295</v>
      </c>
      <c r="C2142" s="135" t="s">
        <v>14213</v>
      </c>
      <c r="D2142" s="42" t="s">
        <v>69</v>
      </c>
      <c r="E2142" s="42" t="s">
        <v>12072</v>
      </c>
      <c r="F2142" s="43"/>
    </row>
    <row r="2143" spans="1:6" ht="12.75">
      <c r="A2143" s="42" t="s">
        <v>12073</v>
      </c>
      <c r="B2143" s="42">
        <v>3302</v>
      </c>
      <c r="C2143" s="135" t="s">
        <v>14214</v>
      </c>
      <c r="D2143" s="42" t="s">
        <v>69</v>
      </c>
      <c r="E2143" s="42" t="s">
        <v>12072</v>
      </c>
      <c r="F2143" s="43"/>
    </row>
    <row r="2144" spans="1:6" ht="12.75">
      <c r="A2144" s="42" t="s">
        <v>12073</v>
      </c>
      <c r="B2144" s="42">
        <v>3297</v>
      </c>
      <c r="C2144" s="135" t="s">
        <v>14215</v>
      </c>
      <c r="D2144" s="42" t="s">
        <v>69</v>
      </c>
      <c r="E2144" s="42" t="s">
        <v>12072</v>
      </c>
      <c r="F2144" s="43"/>
    </row>
    <row r="2145" spans="1:6" ht="12.75">
      <c r="A2145" s="42" t="s">
        <v>12073</v>
      </c>
      <c r="B2145" s="42">
        <v>3294</v>
      </c>
      <c r="C2145" s="135" t="s">
        <v>14216</v>
      </c>
      <c r="D2145" s="42" t="s">
        <v>69</v>
      </c>
      <c r="E2145" s="42" t="s">
        <v>12072</v>
      </c>
      <c r="F2145" s="43"/>
    </row>
    <row r="2146" spans="1:6" ht="12.75">
      <c r="A2146" s="42" t="s">
        <v>12073</v>
      </c>
      <c r="B2146" s="42">
        <v>3292</v>
      </c>
      <c r="C2146" s="135" t="s">
        <v>14217</v>
      </c>
      <c r="D2146" s="42" t="s">
        <v>69</v>
      </c>
      <c r="E2146" s="42" t="s">
        <v>12079</v>
      </c>
      <c r="F2146" s="43"/>
    </row>
    <row r="2147" spans="1:6" ht="25.5">
      <c r="A2147" s="42" t="s">
        <v>12073</v>
      </c>
      <c r="B2147" s="42">
        <v>3298</v>
      </c>
      <c r="C2147" s="135" t="s">
        <v>14218</v>
      </c>
      <c r="D2147" s="42" t="s">
        <v>69</v>
      </c>
      <c r="E2147" s="42" t="s">
        <v>12072</v>
      </c>
      <c r="F2147" s="43"/>
    </row>
    <row r="2148" spans="1:6" ht="25.5">
      <c r="A2148" s="42" t="s">
        <v>12073</v>
      </c>
      <c r="B2148" s="42">
        <v>34802</v>
      </c>
      <c r="C2148" s="135" t="s">
        <v>14219</v>
      </c>
      <c r="D2148" s="42" t="s">
        <v>69</v>
      </c>
      <c r="E2148" s="42" t="s">
        <v>12072</v>
      </c>
      <c r="F2148" s="43">
        <v>1317.68</v>
      </c>
    </row>
    <row r="2149" spans="1:6" ht="25.5">
      <c r="A2149" s="42" t="s">
        <v>12073</v>
      </c>
      <c r="B2149" s="42">
        <v>11588</v>
      </c>
      <c r="C2149" s="135" t="s">
        <v>14220</v>
      </c>
      <c r="D2149" s="42" t="s">
        <v>69</v>
      </c>
      <c r="E2149" s="42" t="s">
        <v>12072</v>
      </c>
      <c r="F2149" s="43">
        <v>1421.56</v>
      </c>
    </row>
    <row r="2150" spans="1:6" ht="25.5">
      <c r="A2150" s="42" t="s">
        <v>12073</v>
      </c>
      <c r="B2150" s="42">
        <v>34383</v>
      </c>
      <c r="C2150" s="135" t="s">
        <v>14221</v>
      </c>
      <c r="D2150" s="42" t="s">
        <v>69</v>
      </c>
      <c r="E2150" s="42" t="s">
        <v>12072</v>
      </c>
      <c r="F2150" s="43">
        <v>1563.82</v>
      </c>
    </row>
    <row r="2151" spans="1:6" ht="25.5">
      <c r="A2151" s="42" t="s">
        <v>12073</v>
      </c>
      <c r="B2151" s="42">
        <v>40451</v>
      </c>
      <c r="C2151" s="135" t="s">
        <v>14222</v>
      </c>
      <c r="D2151" s="42" t="s">
        <v>27</v>
      </c>
      <c r="E2151" s="42" t="s">
        <v>12072</v>
      </c>
      <c r="F2151" s="43">
        <v>126.41</v>
      </c>
    </row>
    <row r="2152" spans="1:6" ht="25.5">
      <c r="A2152" s="42" t="s">
        <v>12073</v>
      </c>
      <c r="B2152" s="42">
        <v>40453</v>
      </c>
      <c r="C2152" s="135" t="s">
        <v>14223</v>
      </c>
      <c r="D2152" s="42" t="s">
        <v>27</v>
      </c>
      <c r="E2152" s="42" t="s">
        <v>12072</v>
      </c>
      <c r="F2152" s="43">
        <v>136.77000000000001</v>
      </c>
    </row>
    <row r="2153" spans="1:6" ht="25.5">
      <c r="A2153" s="42" t="s">
        <v>12073</v>
      </c>
      <c r="B2153" s="42">
        <v>40452</v>
      </c>
      <c r="C2153" s="135" t="s">
        <v>14224</v>
      </c>
      <c r="D2153" s="42" t="s">
        <v>27</v>
      </c>
      <c r="E2153" s="42" t="s">
        <v>12072</v>
      </c>
      <c r="F2153" s="43">
        <v>150.02000000000001</v>
      </c>
    </row>
    <row r="2154" spans="1:6" ht="25.5">
      <c r="A2154" s="42" t="s">
        <v>12073</v>
      </c>
      <c r="B2154" s="42">
        <v>11594</v>
      </c>
      <c r="C2154" s="135" t="s">
        <v>14225</v>
      </c>
      <c r="D2154" s="42" t="s">
        <v>69</v>
      </c>
      <c r="E2154" s="42" t="s">
        <v>12072</v>
      </c>
      <c r="F2154" s="43">
        <v>453.09</v>
      </c>
    </row>
    <row r="2155" spans="1:6" ht="12.75">
      <c r="A2155" s="42" t="s">
        <v>12073</v>
      </c>
      <c r="B2155" s="42">
        <v>3311</v>
      </c>
      <c r="C2155" s="135" t="s">
        <v>14226</v>
      </c>
      <c r="D2155" s="42" t="s">
        <v>711</v>
      </c>
      <c r="E2155" s="42" t="s">
        <v>12072</v>
      </c>
      <c r="F2155" s="43">
        <v>453.09</v>
      </c>
    </row>
    <row r="2156" spans="1:6" ht="12.75">
      <c r="A2156" s="42" t="s">
        <v>12073</v>
      </c>
      <c r="B2156" s="42">
        <v>11599</v>
      </c>
      <c r="C2156" s="135" t="s">
        <v>14227</v>
      </c>
      <c r="D2156" s="42" t="s">
        <v>69</v>
      </c>
      <c r="E2156" s="42" t="s">
        <v>12072</v>
      </c>
      <c r="F2156" s="43">
        <v>602.55999999999995</v>
      </c>
    </row>
    <row r="2157" spans="1:6" ht="25.5">
      <c r="A2157" s="42" t="s">
        <v>12073</v>
      </c>
      <c r="B2157" s="42">
        <v>11593</v>
      </c>
      <c r="C2157" s="135" t="s">
        <v>14228</v>
      </c>
      <c r="D2157" s="42" t="s">
        <v>69</v>
      </c>
      <c r="E2157" s="42" t="s">
        <v>12072</v>
      </c>
      <c r="F2157" s="43">
        <v>844.75</v>
      </c>
    </row>
    <row r="2158" spans="1:6" ht="25.5">
      <c r="A2158" s="42" t="s">
        <v>12073</v>
      </c>
      <c r="B2158" s="42">
        <v>3314</v>
      </c>
      <c r="C2158" s="135" t="s">
        <v>14229</v>
      </c>
      <c r="D2158" s="42" t="s">
        <v>711</v>
      </c>
      <c r="E2158" s="42" t="s">
        <v>12072</v>
      </c>
      <c r="F2158" s="43">
        <v>604.16999999999996</v>
      </c>
    </row>
    <row r="2159" spans="1:6" ht="25.5">
      <c r="A2159" s="42" t="s">
        <v>12073</v>
      </c>
      <c r="B2159" s="42">
        <v>11597</v>
      </c>
      <c r="C2159" s="135" t="s">
        <v>14230</v>
      </c>
      <c r="D2159" s="42" t="s">
        <v>69</v>
      </c>
      <c r="E2159" s="42" t="s">
        <v>12072</v>
      </c>
      <c r="F2159" s="43">
        <v>702.57</v>
      </c>
    </row>
    <row r="2160" spans="1:6" ht="12.75">
      <c r="A2160" s="42" t="s">
        <v>12073</v>
      </c>
      <c r="B2160" s="42">
        <v>3309</v>
      </c>
      <c r="C2160" s="135" t="s">
        <v>14231</v>
      </c>
      <c r="D2160" s="42" t="s">
        <v>711</v>
      </c>
      <c r="E2160" s="42" t="s">
        <v>12072</v>
      </c>
      <c r="F2160" s="43">
        <v>479.79</v>
      </c>
    </row>
    <row r="2161" spans="1:6" ht="25.5">
      <c r="A2161" s="42" t="s">
        <v>12073</v>
      </c>
      <c r="B2161" s="42">
        <v>40440</v>
      </c>
      <c r="C2161" s="135" t="s">
        <v>14232</v>
      </c>
      <c r="D2161" s="42" t="s">
        <v>711</v>
      </c>
      <c r="E2161" s="42" t="s">
        <v>12072</v>
      </c>
      <c r="F2161" s="43">
        <v>629.29999999999995</v>
      </c>
    </row>
    <row r="2162" spans="1:6" ht="25.5">
      <c r="A2162" s="42" t="s">
        <v>12073</v>
      </c>
      <c r="B2162" s="42">
        <v>40441</v>
      </c>
      <c r="C2162" s="135" t="s">
        <v>14233</v>
      </c>
      <c r="D2162" s="42" t="s">
        <v>711</v>
      </c>
      <c r="E2162" s="42" t="s">
        <v>12072</v>
      </c>
      <c r="F2162" s="43">
        <v>401.77</v>
      </c>
    </row>
    <row r="2163" spans="1:6" ht="25.5">
      <c r="A2163" s="42" t="s">
        <v>12073</v>
      </c>
      <c r="B2163" s="42">
        <v>34612</v>
      </c>
      <c r="C2163" s="135" t="s">
        <v>14234</v>
      </c>
      <c r="D2163" s="42" t="s">
        <v>69</v>
      </c>
      <c r="E2163" s="42" t="s">
        <v>12072</v>
      </c>
      <c r="F2163" s="43">
        <v>868.96</v>
      </c>
    </row>
    <row r="2164" spans="1:6" ht="25.5">
      <c r="A2164" s="42" t="s">
        <v>12073</v>
      </c>
      <c r="B2164" s="42">
        <v>34635</v>
      </c>
      <c r="C2164" s="135" t="s">
        <v>14235</v>
      </c>
      <c r="D2164" s="42" t="s">
        <v>69</v>
      </c>
      <c r="E2164" s="42" t="s">
        <v>12072</v>
      </c>
      <c r="F2164" s="43">
        <v>1117.44</v>
      </c>
    </row>
    <row r="2165" spans="1:6" ht="25.5">
      <c r="A2165" s="42" t="s">
        <v>12073</v>
      </c>
      <c r="B2165" s="42">
        <v>34633</v>
      </c>
      <c r="C2165" s="135" t="s">
        <v>14236</v>
      </c>
      <c r="D2165" s="42" t="s">
        <v>69</v>
      </c>
      <c r="E2165" s="42" t="s">
        <v>12072</v>
      </c>
      <c r="F2165" s="43">
        <v>1231.72</v>
      </c>
    </row>
    <row r="2166" spans="1:6" ht="25.5">
      <c r="A2166" s="42" t="s">
        <v>12073</v>
      </c>
      <c r="B2166" s="42">
        <v>40449</v>
      </c>
      <c r="C2166" s="135" t="s">
        <v>14237</v>
      </c>
      <c r="D2166" s="42" t="s">
        <v>711</v>
      </c>
      <c r="E2166" s="42" t="s">
        <v>12072</v>
      </c>
      <c r="F2166" s="43">
        <v>337.76</v>
      </c>
    </row>
    <row r="2167" spans="1:6" ht="25.5">
      <c r="A2167" s="42" t="s">
        <v>12073</v>
      </c>
      <c r="B2167" s="42">
        <v>11592</v>
      </c>
      <c r="C2167" s="135" t="s">
        <v>14238</v>
      </c>
      <c r="D2167" s="42" t="s">
        <v>69</v>
      </c>
      <c r="E2167" s="42" t="s">
        <v>12072</v>
      </c>
      <c r="F2167" s="43">
        <v>604.16999999999996</v>
      </c>
    </row>
    <row r="2168" spans="1:6" ht="25.5">
      <c r="A2168" s="42" t="s">
        <v>12073</v>
      </c>
      <c r="B2168" s="42">
        <v>34800</v>
      </c>
      <c r="C2168" s="135" t="s">
        <v>14239</v>
      </c>
      <c r="D2168" s="42" t="s">
        <v>711</v>
      </c>
      <c r="E2168" s="42" t="s">
        <v>12072</v>
      </c>
      <c r="F2168" s="43">
        <v>422.37</v>
      </c>
    </row>
    <row r="2169" spans="1:6" ht="25.5">
      <c r="A2169" s="42" t="s">
        <v>12073</v>
      </c>
      <c r="B2169" s="42">
        <v>11596</v>
      </c>
      <c r="C2169" s="135" t="s">
        <v>14240</v>
      </c>
      <c r="D2169" s="42" t="s">
        <v>69</v>
      </c>
      <c r="E2169" s="42" t="s">
        <v>12072</v>
      </c>
      <c r="F2169" s="43">
        <v>479.79</v>
      </c>
    </row>
    <row r="2170" spans="1:6" ht="25.5">
      <c r="A2170" s="42" t="s">
        <v>12073</v>
      </c>
      <c r="B2170" s="42">
        <v>40438</v>
      </c>
      <c r="C2170" s="135" t="s">
        <v>14241</v>
      </c>
      <c r="D2170" s="42" t="s">
        <v>711</v>
      </c>
      <c r="E2170" s="42" t="s">
        <v>12072</v>
      </c>
      <c r="F2170" s="43">
        <v>281.39</v>
      </c>
    </row>
    <row r="2171" spans="1:6" ht="25.5">
      <c r="A2171" s="42" t="s">
        <v>12073</v>
      </c>
      <c r="B2171" s="42">
        <v>40436</v>
      </c>
      <c r="C2171" s="135" t="s">
        <v>14242</v>
      </c>
      <c r="D2171" s="42" t="s">
        <v>711</v>
      </c>
      <c r="E2171" s="42" t="s">
        <v>12072</v>
      </c>
      <c r="F2171" s="43">
        <v>350.87</v>
      </c>
    </row>
    <row r="2172" spans="1:6" ht="25.5">
      <c r="A2172" s="42" t="s">
        <v>12073</v>
      </c>
      <c r="B2172" s="42">
        <v>4315</v>
      </c>
      <c r="C2172" s="135" t="s">
        <v>14243</v>
      </c>
      <c r="D2172" s="42" t="s">
        <v>69</v>
      </c>
      <c r="E2172" s="42" t="s">
        <v>12072</v>
      </c>
      <c r="F2172" s="43">
        <v>2.12</v>
      </c>
    </row>
    <row r="2173" spans="1:6" ht="12.75">
      <c r="A2173" s="42" t="s">
        <v>12073</v>
      </c>
      <c r="B2173" s="42">
        <v>402</v>
      </c>
      <c r="C2173" s="135" t="s">
        <v>14244</v>
      </c>
      <c r="D2173" s="42" t="s">
        <v>69</v>
      </c>
      <c r="E2173" s="42" t="s">
        <v>12072</v>
      </c>
      <c r="F2173" s="43">
        <v>20.54</v>
      </c>
    </row>
    <row r="2174" spans="1:6" ht="12.75">
      <c r="A2174" s="42" t="s">
        <v>12073</v>
      </c>
      <c r="B2174" s="42">
        <v>4226</v>
      </c>
      <c r="C2174" s="135" t="s">
        <v>14245</v>
      </c>
      <c r="D2174" s="42" t="s">
        <v>1104</v>
      </c>
      <c r="E2174" s="42" t="s">
        <v>12079</v>
      </c>
      <c r="F2174" s="43">
        <v>9.34</v>
      </c>
    </row>
    <row r="2175" spans="1:6" ht="12.75">
      <c r="A2175" s="42" t="s">
        <v>12073</v>
      </c>
      <c r="B2175" s="42">
        <v>4222</v>
      </c>
      <c r="C2175" s="135" t="s">
        <v>14246</v>
      </c>
      <c r="D2175" s="42" t="s">
        <v>732</v>
      </c>
      <c r="E2175" s="42" t="s">
        <v>12079</v>
      </c>
      <c r="F2175" s="43">
        <v>6.4</v>
      </c>
    </row>
    <row r="2176" spans="1:6" ht="25.5">
      <c r="A2176" s="42" t="s">
        <v>12073</v>
      </c>
      <c r="B2176" s="42">
        <v>34804</v>
      </c>
      <c r="C2176" s="135" t="s">
        <v>14247</v>
      </c>
      <c r="D2176" s="42" t="s">
        <v>27</v>
      </c>
      <c r="E2176" s="42" t="s">
        <v>12072</v>
      </c>
      <c r="F2176" s="43">
        <v>51</v>
      </c>
    </row>
    <row r="2177" spans="1:6" ht="25.5">
      <c r="A2177" s="42" t="s">
        <v>12073</v>
      </c>
      <c r="B2177" s="42">
        <v>4013</v>
      </c>
      <c r="C2177" s="135" t="s">
        <v>14248</v>
      </c>
      <c r="D2177" s="42" t="s">
        <v>27</v>
      </c>
      <c r="E2177" s="42" t="s">
        <v>12072</v>
      </c>
      <c r="F2177" s="43"/>
    </row>
    <row r="2178" spans="1:6" ht="25.5">
      <c r="A2178" s="42" t="s">
        <v>12073</v>
      </c>
      <c r="B2178" s="42">
        <v>4011</v>
      </c>
      <c r="C2178" s="135" t="s">
        <v>14249</v>
      </c>
      <c r="D2178" s="42" t="s">
        <v>27</v>
      </c>
      <c r="E2178" s="42" t="s">
        <v>12072</v>
      </c>
      <c r="F2178" s="43"/>
    </row>
    <row r="2179" spans="1:6" ht="25.5">
      <c r="A2179" s="42" t="s">
        <v>12073</v>
      </c>
      <c r="B2179" s="42">
        <v>4021</v>
      </c>
      <c r="C2179" s="135" t="s">
        <v>14250</v>
      </c>
      <c r="D2179" s="42" t="s">
        <v>27</v>
      </c>
      <c r="E2179" s="42" t="s">
        <v>12072</v>
      </c>
      <c r="F2179" s="43"/>
    </row>
    <row r="2180" spans="1:6" ht="25.5">
      <c r="A2180" s="42" t="s">
        <v>12073</v>
      </c>
      <c r="B2180" s="42">
        <v>4019</v>
      </c>
      <c r="C2180" s="135" t="s">
        <v>14251</v>
      </c>
      <c r="D2180" s="42" t="s">
        <v>27</v>
      </c>
      <c r="E2180" s="42" t="s">
        <v>12072</v>
      </c>
      <c r="F2180" s="43"/>
    </row>
    <row r="2181" spans="1:6" ht="25.5">
      <c r="A2181" s="42" t="s">
        <v>12073</v>
      </c>
      <c r="B2181" s="42">
        <v>4012</v>
      </c>
      <c r="C2181" s="135" t="s">
        <v>14252</v>
      </c>
      <c r="D2181" s="42" t="s">
        <v>27</v>
      </c>
      <c r="E2181" s="42" t="s">
        <v>12072</v>
      </c>
      <c r="F2181" s="43"/>
    </row>
    <row r="2182" spans="1:6" ht="25.5">
      <c r="A2182" s="42" t="s">
        <v>12073</v>
      </c>
      <c r="B2182" s="42">
        <v>4020</v>
      </c>
      <c r="C2182" s="135" t="s">
        <v>14253</v>
      </c>
      <c r="D2182" s="42" t="s">
        <v>27</v>
      </c>
      <c r="E2182" s="42" t="s">
        <v>12072</v>
      </c>
      <c r="F2182" s="43"/>
    </row>
    <row r="2183" spans="1:6" ht="25.5">
      <c r="A2183" s="42" t="s">
        <v>12073</v>
      </c>
      <c r="B2183" s="42">
        <v>4018</v>
      </c>
      <c r="C2183" s="135" t="s">
        <v>14254</v>
      </c>
      <c r="D2183" s="42" t="s">
        <v>27</v>
      </c>
      <c r="E2183" s="42" t="s">
        <v>12072</v>
      </c>
      <c r="F2183" s="43"/>
    </row>
    <row r="2184" spans="1:6" ht="12.75">
      <c r="A2184" s="42" t="s">
        <v>12249</v>
      </c>
      <c r="B2184" s="42">
        <v>36498</v>
      </c>
      <c r="C2184" s="135" t="s">
        <v>14255</v>
      </c>
      <c r="D2184" s="42" t="s">
        <v>69</v>
      </c>
      <c r="E2184" s="42" t="s">
        <v>12072</v>
      </c>
      <c r="F2184" s="43"/>
    </row>
    <row r="2185" spans="1:6" ht="12.75">
      <c r="A2185" s="42" t="s">
        <v>12217</v>
      </c>
      <c r="B2185" s="42">
        <v>12872</v>
      </c>
      <c r="C2185" s="135" t="s">
        <v>14256</v>
      </c>
      <c r="D2185" s="42" t="s">
        <v>463</v>
      </c>
      <c r="E2185" s="42" t="s">
        <v>12072</v>
      </c>
      <c r="F2185" s="43">
        <v>30.44</v>
      </c>
    </row>
    <row r="2186" spans="1:6" ht="12.75">
      <c r="A2186" s="42" t="s">
        <v>12217</v>
      </c>
      <c r="B2186" s="42">
        <v>41075</v>
      </c>
      <c r="C2186" s="135" t="s">
        <v>14257</v>
      </c>
      <c r="D2186" s="42" t="s">
        <v>9039</v>
      </c>
      <c r="E2186" s="42" t="s">
        <v>12072</v>
      </c>
      <c r="F2186" s="43">
        <v>5338.16</v>
      </c>
    </row>
    <row r="2187" spans="1:6" ht="12.75">
      <c r="A2187" s="42" t="s">
        <v>12073</v>
      </c>
      <c r="B2187" s="42">
        <v>44324</v>
      </c>
      <c r="C2187" s="135" t="s">
        <v>14258</v>
      </c>
      <c r="D2187" s="42" t="s">
        <v>1104</v>
      </c>
      <c r="E2187" s="42" t="s">
        <v>12072</v>
      </c>
      <c r="F2187" s="43">
        <v>2.95</v>
      </c>
    </row>
    <row r="2188" spans="1:6" ht="12.75">
      <c r="A2188" s="42" t="s">
        <v>12073</v>
      </c>
      <c r="B2188" s="42">
        <v>3315</v>
      </c>
      <c r="C2188" s="135" t="s">
        <v>14259</v>
      </c>
      <c r="D2188" s="42" t="s">
        <v>1104</v>
      </c>
      <c r="E2188" s="42" t="s">
        <v>12072</v>
      </c>
      <c r="F2188" s="43">
        <v>0.85</v>
      </c>
    </row>
    <row r="2189" spans="1:6" ht="12.75">
      <c r="A2189" s="42" t="s">
        <v>12073</v>
      </c>
      <c r="B2189" s="42">
        <v>36870</v>
      </c>
      <c r="C2189" s="135" t="s">
        <v>14260</v>
      </c>
      <c r="D2189" s="42" t="s">
        <v>1104</v>
      </c>
      <c r="E2189" s="42" t="s">
        <v>12072</v>
      </c>
      <c r="F2189" s="43">
        <v>0.66</v>
      </c>
    </row>
    <row r="2190" spans="1:6" ht="25.5">
      <c r="A2190" s="42" t="s">
        <v>12073</v>
      </c>
      <c r="B2190" s="42">
        <v>5092</v>
      </c>
      <c r="C2190" s="135" t="s">
        <v>14261</v>
      </c>
      <c r="D2190" s="42" t="s">
        <v>12493</v>
      </c>
      <c r="E2190" s="42" t="s">
        <v>12072</v>
      </c>
      <c r="F2190" s="43">
        <v>21.03</v>
      </c>
    </row>
    <row r="2191" spans="1:6" ht="12.75">
      <c r="A2191" s="42" t="s">
        <v>12073</v>
      </c>
      <c r="B2191" s="42">
        <v>11462</v>
      </c>
      <c r="C2191" s="135" t="s">
        <v>14262</v>
      </c>
      <c r="D2191" s="42" t="s">
        <v>12493</v>
      </c>
      <c r="E2191" s="42" t="s">
        <v>12072</v>
      </c>
      <c r="F2191" s="43">
        <v>21.5</v>
      </c>
    </row>
    <row r="2192" spans="1:6" ht="25.5">
      <c r="A2192" s="42" t="s">
        <v>12249</v>
      </c>
      <c r="B2192" s="42">
        <v>36529</v>
      </c>
      <c r="C2192" s="135" t="s">
        <v>14263</v>
      </c>
      <c r="D2192" s="42" t="s">
        <v>69</v>
      </c>
      <c r="E2192" s="42" t="s">
        <v>12072</v>
      </c>
      <c r="F2192" s="43"/>
    </row>
    <row r="2193" spans="1:6" ht="12.75">
      <c r="A2193" s="42" t="s">
        <v>12249</v>
      </c>
      <c r="B2193" s="42">
        <v>3318</v>
      </c>
      <c r="C2193" s="135" t="s">
        <v>14264</v>
      </c>
      <c r="D2193" s="42" t="s">
        <v>69</v>
      </c>
      <c r="E2193" s="42" t="s">
        <v>12079</v>
      </c>
      <c r="F2193" s="43"/>
    </row>
    <row r="2194" spans="1:6" ht="12.75">
      <c r="A2194" s="42" t="s">
        <v>12073</v>
      </c>
      <c r="B2194" s="42">
        <v>3324</v>
      </c>
      <c r="C2194" s="135" t="s">
        <v>14265</v>
      </c>
      <c r="D2194" s="42" t="s">
        <v>27</v>
      </c>
      <c r="E2194" s="42" t="s">
        <v>12072</v>
      </c>
      <c r="F2194" s="43">
        <v>8.57</v>
      </c>
    </row>
    <row r="2195" spans="1:6" ht="12.75">
      <c r="A2195" s="42" t="s">
        <v>12073</v>
      </c>
      <c r="B2195" s="42">
        <v>3322</v>
      </c>
      <c r="C2195" s="135" t="s">
        <v>14266</v>
      </c>
      <c r="D2195" s="42" t="s">
        <v>27</v>
      </c>
      <c r="E2195" s="42" t="s">
        <v>12079</v>
      </c>
      <c r="F2195" s="43">
        <v>12</v>
      </c>
    </row>
    <row r="2196" spans="1:6" ht="12.75">
      <c r="A2196" s="42" t="s">
        <v>12073</v>
      </c>
      <c r="B2196" s="42">
        <v>5076</v>
      </c>
      <c r="C2196" s="135" t="s">
        <v>14267</v>
      </c>
      <c r="D2196" s="42" t="s">
        <v>1104</v>
      </c>
      <c r="E2196" s="42" t="s">
        <v>12072</v>
      </c>
      <c r="F2196" s="43">
        <v>17.670000000000002</v>
      </c>
    </row>
    <row r="2197" spans="1:6" ht="12.75">
      <c r="A2197" s="42" t="s">
        <v>12073</v>
      </c>
      <c r="B2197" s="42">
        <v>5077</v>
      </c>
      <c r="C2197" s="135" t="s">
        <v>14268</v>
      </c>
      <c r="D2197" s="42" t="s">
        <v>1104</v>
      </c>
      <c r="E2197" s="42" t="s">
        <v>12072</v>
      </c>
      <c r="F2197" s="43">
        <v>19.53</v>
      </c>
    </row>
    <row r="2198" spans="1:6" ht="12.75">
      <c r="A2198" s="42" t="s">
        <v>12073</v>
      </c>
      <c r="B2198" s="42">
        <v>45242</v>
      </c>
      <c r="C2198" s="135" t="s">
        <v>14269</v>
      </c>
      <c r="D2198" s="42" t="s">
        <v>69</v>
      </c>
      <c r="E2198" s="42" t="s">
        <v>12072</v>
      </c>
      <c r="F2198" s="43">
        <v>68.02</v>
      </c>
    </row>
    <row r="2199" spans="1:6" ht="25.5">
      <c r="A2199" s="42" t="s">
        <v>12073</v>
      </c>
      <c r="B2199" s="42">
        <v>11837</v>
      </c>
      <c r="C2199" s="135" t="s">
        <v>14270</v>
      </c>
      <c r="D2199" s="42" t="s">
        <v>69</v>
      </c>
      <c r="E2199" s="42" t="s">
        <v>12072</v>
      </c>
      <c r="F2199" s="43">
        <v>67.739999999999995</v>
      </c>
    </row>
    <row r="2200" spans="1:6" ht="12.75">
      <c r="A2200" s="42" t="s">
        <v>12073</v>
      </c>
      <c r="B2200" s="42">
        <v>415</v>
      </c>
      <c r="C2200" s="135" t="s">
        <v>14271</v>
      </c>
      <c r="D2200" s="42" t="s">
        <v>69</v>
      </c>
      <c r="E2200" s="42" t="s">
        <v>12072</v>
      </c>
      <c r="F2200" s="43">
        <v>27.78</v>
      </c>
    </row>
    <row r="2201" spans="1:6" ht="12.75">
      <c r="A2201" s="42" t="s">
        <v>12073</v>
      </c>
      <c r="B2201" s="42">
        <v>38055</v>
      </c>
      <c r="C2201" s="135" t="s">
        <v>14272</v>
      </c>
      <c r="D2201" s="42" t="s">
        <v>69</v>
      </c>
      <c r="E2201" s="42" t="s">
        <v>12072</v>
      </c>
      <c r="F2201" s="43">
        <v>6.14</v>
      </c>
    </row>
    <row r="2202" spans="1:6" ht="12.75">
      <c r="A2202" s="42" t="s">
        <v>12073</v>
      </c>
      <c r="B2202" s="42">
        <v>416</v>
      </c>
      <c r="C2202" s="135" t="s">
        <v>14273</v>
      </c>
      <c r="D2202" s="42" t="s">
        <v>69</v>
      </c>
      <c r="E2202" s="42" t="s">
        <v>12072</v>
      </c>
      <c r="F2202" s="43">
        <v>10.17</v>
      </c>
    </row>
    <row r="2203" spans="1:6" ht="12.75">
      <c r="A2203" s="42" t="s">
        <v>12073</v>
      </c>
      <c r="B2203" s="42">
        <v>425</v>
      </c>
      <c r="C2203" s="135" t="s">
        <v>14274</v>
      </c>
      <c r="D2203" s="42" t="s">
        <v>69</v>
      </c>
      <c r="E2203" s="42" t="s">
        <v>12072</v>
      </c>
      <c r="F2203" s="43">
        <v>6.3</v>
      </c>
    </row>
    <row r="2204" spans="1:6" ht="12.75">
      <c r="A2204" s="42" t="s">
        <v>12073</v>
      </c>
      <c r="B2204" s="42">
        <v>426</v>
      </c>
      <c r="C2204" s="135" t="s">
        <v>14275</v>
      </c>
      <c r="D2204" s="42" t="s">
        <v>69</v>
      </c>
      <c r="E2204" s="42" t="s">
        <v>12072</v>
      </c>
      <c r="F2204" s="43">
        <v>34.72</v>
      </c>
    </row>
    <row r="2205" spans="1:6" ht="12.75">
      <c r="A2205" s="42" t="s">
        <v>12073</v>
      </c>
      <c r="B2205" s="42">
        <v>38056</v>
      </c>
      <c r="C2205" s="135" t="s">
        <v>14276</v>
      </c>
      <c r="D2205" s="42" t="s">
        <v>69</v>
      </c>
      <c r="E2205" s="42" t="s">
        <v>12072</v>
      </c>
      <c r="F2205" s="43">
        <v>33.9</v>
      </c>
    </row>
    <row r="2206" spans="1:6" ht="12.75">
      <c r="A2206" s="42" t="s">
        <v>12073</v>
      </c>
      <c r="B2206" s="42">
        <v>1564</v>
      </c>
      <c r="C2206" s="135" t="s">
        <v>14277</v>
      </c>
      <c r="D2206" s="42" t="s">
        <v>69</v>
      </c>
      <c r="E2206" s="42" t="s">
        <v>12072</v>
      </c>
      <c r="F2206" s="43">
        <v>12.94</v>
      </c>
    </row>
    <row r="2207" spans="1:6" ht="12.75">
      <c r="A2207" s="42" t="s">
        <v>12073</v>
      </c>
      <c r="B2207" s="42">
        <v>11032</v>
      </c>
      <c r="C2207" s="135" t="s">
        <v>14278</v>
      </c>
      <c r="D2207" s="42" t="s">
        <v>69</v>
      </c>
      <c r="E2207" s="42" t="s">
        <v>12072</v>
      </c>
      <c r="F2207" s="43">
        <v>11.96</v>
      </c>
    </row>
    <row r="2208" spans="1:6" ht="12.75">
      <c r="A2208" s="42" t="s">
        <v>12073</v>
      </c>
      <c r="B2208" s="42">
        <v>36786</v>
      </c>
      <c r="C2208" s="135" t="s">
        <v>14279</v>
      </c>
      <c r="D2208" s="42" t="s">
        <v>14280</v>
      </c>
      <c r="E2208" s="42" t="s">
        <v>12072</v>
      </c>
      <c r="F2208" s="43"/>
    </row>
    <row r="2209" spans="1:6" ht="12.75">
      <c r="A2209" s="42" t="s">
        <v>12073</v>
      </c>
      <c r="B2209" s="42">
        <v>36785</v>
      </c>
      <c r="C2209" s="135" t="s">
        <v>14281</v>
      </c>
      <c r="D2209" s="42" t="s">
        <v>14280</v>
      </c>
      <c r="E2209" s="42" t="s">
        <v>12072</v>
      </c>
      <c r="F2209" s="43"/>
    </row>
    <row r="2210" spans="1:6" ht="12.75">
      <c r="A2210" s="42" t="s">
        <v>12073</v>
      </c>
      <c r="B2210" s="42">
        <v>36782</v>
      </c>
      <c r="C2210" s="135" t="s">
        <v>14282</v>
      </c>
      <c r="D2210" s="42" t="s">
        <v>14280</v>
      </c>
      <c r="E2210" s="42" t="s">
        <v>12072</v>
      </c>
      <c r="F2210" s="43"/>
    </row>
    <row r="2211" spans="1:6" ht="12.75">
      <c r="A2211" s="42" t="s">
        <v>12073</v>
      </c>
      <c r="B2211" s="42">
        <v>44481</v>
      </c>
      <c r="C2211" s="135" t="s">
        <v>14283</v>
      </c>
      <c r="D2211" s="42" t="s">
        <v>14280</v>
      </c>
      <c r="E2211" s="42" t="s">
        <v>12079</v>
      </c>
      <c r="F2211" s="43"/>
    </row>
    <row r="2212" spans="1:6" ht="25.5">
      <c r="A2212" s="42" t="s">
        <v>12073</v>
      </c>
      <c r="B2212" s="42">
        <v>4824</v>
      </c>
      <c r="C2212" s="135" t="s">
        <v>14284</v>
      </c>
      <c r="D2212" s="42" t="s">
        <v>1104</v>
      </c>
      <c r="E2212" s="42" t="s">
        <v>12072</v>
      </c>
      <c r="F2212" s="43">
        <v>0.85</v>
      </c>
    </row>
    <row r="2213" spans="1:6" ht="25.5">
      <c r="A2213" s="42" t="s">
        <v>12073</v>
      </c>
      <c r="B2213" s="42">
        <v>11795</v>
      </c>
      <c r="C2213" s="135" t="s">
        <v>14285</v>
      </c>
      <c r="D2213" s="42" t="s">
        <v>27</v>
      </c>
      <c r="E2213" s="42" t="s">
        <v>12072</v>
      </c>
      <c r="F2213" s="43">
        <v>679.24</v>
      </c>
    </row>
    <row r="2214" spans="1:6" ht="12.75">
      <c r="A2214" s="42" t="s">
        <v>12073</v>
      </c>
      <c r="B2214" s="42">
        <v>134</v>
      </c>
      <c r="C2214" s="135" t="s">
        <v>14286</v>
      </c>
      <c r="D2214" s="42" t="s">
        <v>1104</v>
      </c>
      <c r="E2214" s="42" t="s">
        <v>12072</v>
      </c>
      <c r="F2214" s="43">
        <v>1.58</v>
      </c>
    </row>
    <row r="2215" spans="1:6" ht="25.5">
      <c r="A2215" s="42" t="s">
        <v>12073</v>
      </c>
      <c r="B2215" s="42">
        <v>4229</v>
      </c>
      <c r="C2215" s="135" t="s">
        <v>14287</v>
      </c>
      <c r="D2215" s="42" t="s">
        <v>1104</v>
      </c>
      <c r="E2215" s="42" t="s">
        <v>12072</v>
      </c>
      <c r="F2215" s="43">
        <v>45.13</v>
      </c>
    </row>
    <row r="2216" spans="1:6" ht="12.75">
      <c r="A2216" s="42" t="s">
        <v>12073</v>
      </c>
      <c r="B2216" s="42">
        <v>11731</v>
      </c>
      <c r="C2216" s="135" t="s">
        <v>14288</v>
      </c>
      <c r="D2216" s="42" t="s">
        <v>69</v>
      </c>
      <c r="E2216" s="42" t="s">
        <v>12072</v>
      </c>
      <c r="F2216" s="43">
        <v>10.27</v>
      </c>
    </row>
    <row r="2217" spans="1:6" ht="12.75">
      <c r="A2217" s="42" t="s">
        <v>12073</v>
      </c>
      <c r="B2217" s="42">
        <v>11732</v>
      </c>
      <c r="C2217" s="135" t="s">
        <v>14289</v>
      </c>
      <c r="D2217" s="42" t="s">
        <v>69</v>
      </c>
      <c r="E2217" s="42" t="s">
        <v>12072</v>
      </c>
      <c r="F2217" s="43">
        <v>26.93</v>
      </c>
    </row>
    <row r="2218" spans="1:6" ht="12.75">
      <c r="A2218" s="42" t="s">
        <v>12073</v>
      </c>
      <c r="B2218" s="42">
        <v>11244</v>
      </c>
      <c r="C2218" s="135" t="s">
        <v>14290</v>
      </c>
      <c r="D2218" s="42" t="s">
        <v>69</v>
      </c>
      <c r="E2218" s="42" t="s">
        <v>12072</v>
      </c>
      <c r="F2218" s="43"/>
    </row>
    <row r="2219" spans="1:6" ht="12.75">
      <c r="A2219" s="42" t="s">
        <v>12073</v>
      </c>
      <c r="B2219" s="42">
        <v>11235</v>
      </c>
      <c r="C2219" s="135" t="s">
        <v>14291</v>
      </c>
      <c r="D2219" s="42" t="s">
        <v>69</v>
      </c>
      <c r="E2219" s="42" t="s">
        <v>12072</v>
      </c>
      <c r="F2219" s="43"/>
    </row>
    <row r="2220" spans="1:6" ht="12.75">
      <c r="A2220" s="42" t="s">
        <v>12073</v>
      </c>
      <c r="B2220" s="42">
        <v>11236</v>
      </c>
      <c r="C2220" s="135" t="s">
        <v>14292</v>
      </c>
      <c r="D2220" s="42" t="s">
        <v>69</v>
      </c>
      <c r="E2220" s="42" t="s">
        <v>12072</v>
      </c>
      <c r="F2220" s="43"/>
    </row>
    <row r="2221" spans="1:6" ht="25.5">
      <c r="A2221" s="42" t="s">
        <v>12073</v>
      </c>
      <c r="B2221" s="42">
        <v>11245</v>
      </c>
      <c r="C2221" s="135" t="s">
        <v>14293</v>
      </c>
      <c r="D2221" s="42" t="s">
        <v>69</v>
      </c>
      <c r="E2221" s="42" t="s">
        <v>12072</v>
      </c>
      <c r="F2221" s="43"/>
    </row>
    <row r="2222" spans="1:6" ht="12.75">
      <c r="A2222" s="42" t="s">
        <v>12249</v>
      </c>
      <c r="B2222" s="42">
        <v>36494</v>
      </c>
      <c r="C2222" s="135" t="s">
        <v>14294</v>
      </c>
      <c r="D2222" s="42" t="s">
        <v>69</v>
      </c>
      <c r="E2222" s="42" t="s">
        <v>12072</v>
      </c>
      <c r="F2222" s="43">
        <v>711131.25</v>
      </c>
    </row>
    <row r="2223" spans="1:6" ht="12.75">
      <c r="A2223" s="42" t="s">
        <v>12249</v>
      </c>
      <c r="B2223" s="42">
        <v>36493</v>
      </c>
      <c r="C2223" s="135" t="s">
        <v>14295</v>
      </c>
      <c r="D2223" s="42" t="s">
        <v>69</v>
      </c>
      <c r="E2223" s="42" t="s">
        <v>12072</v>
      </c>
      <c r="F2223" s="43">
        <v>805682.81</v>
      </c>
    </row>
    <row r="2224" spans="1:6" ht="12.75">
      <c r="A2224" s="42" t="s">
        <v>12249</v>
      </c>
      <c r="B2224" s="42">
        <v>36492</v>
      </c>
      <c r="C2224" s="135" t="s">
        <v>14296</v>
      </c>
      <c r="D2224" s="42" t="s">
        <v>69</v>
      </c>
      <c r="E2224" s="42" t="s">
        <v>12072</v>
      </c>
      <c r="F2224" s="43">
        <v>1496653.12</v>
      </c>
    </row>
    <row r="2225" spans="1:6" ht="25.5">
      <c r="A2225" s="42" t="s">
        <v>12249</v>
      </c>
      <c r="B2225" s="42">
        <v>36499</v>
      </c>
      <c r="C2225" s="135" t="s">
        <v>14297</v>
      </c>
      <c r="D2225" s="42" t="s">
        <v>69</v>
      </c>
      <c r="E2225" s="42" t="s">
        <v>12072</v>
      </c>
      <c r="F2225" s="43"/>
    </row>
    <row r="2226" spans="1:6" ht="25.5">
      <c r="A2226" s="42" t="s">
        <v>12249</v>
      </c>
      <c r="B2226" s="42">
        <v>13533</v>
      </c>
      <c r="C2226" s="135" t="s">
        <v>14298</v>
      </c>
      <c r="D2226" s="42" t="s">
        <v>69</v>
      </c>
      <c r="E2226" s="42" t="s">
        <v>12072</v>
      </c>
      <c r="F2226" s="43"/>
    </row>
    <row r="2227" spans="1:6" ht="25.5">
      <c r="A2227" s="42" t="s">
        <v>12249</v>
      </c>
      <c r="B2227" s="42">
        <v>13333</v>
      </c>
      <c r="C2227" s="135" t="s">
        <v>14299</v>
      </c>
      <c r="D2227" s="42" t="s">
        <v>69</v>
      </c>
      <c r="E2227" s="42" t="s">
        <v>12072</v>
      </c>
      <c r="F2227" s="43"/>
    </row>
    <row r="2228" spans="1:6" ht="25.5">
      <c r="A2228" s="42" t="s">
        <v>12249</v>
      </c>
      <c r="B2228" s="42">
        <v>39585</v>
      </c>
      <c r="C2228" s="135" t="s">
        <v>14300</v>
      </c>
      <c r="D2228" s="42" t="s">
        <v>69</v>
      </c>
      <c r="E2228" s="42" t="s">
        <v>12072</v>
      </c>
      <c r="F2228" s="43"/>
    </row>
    <row r="2229" spans="1:6" ht="25.5">
      <c r="A2229" s="42" t="s">
        <v>12249</v>
      </c>
      <c r="B2229" s="42">
        <v>39586</v>
      </c>
      <c r="C2229" s="135" t="s">
        <v>14301</v>
      </c>
      <c r="D2229" s="42" t="s">
        <v>69</v>
      </c>
      <c r="E2229" s="42" t="s">
        <v>12072</v>
      </c>
      <c r="F2229" s="43"/>
    </row>
    <row r="2230" spans="1:6" ht="25.5">
      <c r="A2230" s="42" t="s">
        <v>12249</v>
      </c>
      <c r="B2230" s="42">
        <v>39587</v>
      </c>
      <c r="C2230" s="135" t="s">
        <v>14302</v>
      </c>
      <c r="D2230" s="42" t="s">
        <v>69</v>
      </c>
      <c r="E2230" s="42" t="s">
        <v>12072</v>
      </c>
      <c r="F2230" s="43"/>
    </row>
    <row r="2231" spans="1:6" ht="25.5">
      <c r="A2231" s="42" t="s">
        <v>12249</v>
      </c>
      <c r="B2231" s="42">
        <v>39588</v>
      </c>
      <c r="C2231" s="135" t="s">
        <v>14303</v>
      </c>
      <c r="D2231" s="42" t="s">
        <v>69</v>
      </c>
      <c r="E2231" s="42" t="s">
        <v>12072</v>
      </c>
      <c r="F2231" s="43"/>
    </row>
    <row r="2232" spans="1:6" ht="25.5">
      <c r="A2232" s="42" t="s">
        <v>12249</v>
      </c>
      <c r="B2232" s="42">
        <v>39584</v>
      </c>
      <c r="C2232" s="135" t="s">
        <v>14304</v>
      </c>
      <c r="D2232" s="42" t="s">
        <v>69</v>
      </c>
      <c r="E2232" s="42" t="s">
        <v>12072</v>
      </c>
      <c r="F2232" s="43"/>
    </row>
    <row r="2233" spans="1:6" ht="25.5">
      <c r="A2233" s="42" t="s">
        <v>12249</v>
      </c>
      <c r="B2233" s="42">
        <v>39590</v>
      </c>
      <c r="C2233" s="135" t="s">
        <v>14305</v>
      </c>
      <c r="D2233" s="42" t="s">
        <v>69</v>
      </c>
      <c r="E2233" s="42" t="s">
        <v>12072</v>
      </c>
      <c r="F2233" s="43"/>
    </row>
    <row r="2234" spans="1:6" ht="25.5">
      <c r="A2234" s="42" t="s">
        <v>12249</v>
      </c>
      <c r="B2234" s="42">
        <v>39592</v>
      </c>
      <c r="C2234" s="135" t="s">
        <v>14306</v>
      </c>
      <c r="D2234" s="42" t="s">
        <v>69</v>
      </c>
      <c r="E2234" s="42" t="s">
        <v>12072</v>
      </c>
      <c r="F2234" s="43"/>
    </row>
    <row r="2235" spans="1:6" ht="25.5">
      <c r="A2235" s="42" t="s">
        <v>12249</v>
      </c>
      <c r="B2235" s="42">
        <v>39593</v>
      </c>
      <c r="C2235" s="135" t="s">
        <v>14307</v>
      </c>
      <c r="D2235" s="42" t="s">
        <v>69</v>
      </c>
      <c r="E2235" s="42" t="s">
        <v>12072</v>
      </c>
      <c r="F2235" s="43"/>
    </row>
    <row r="2236" spans="1:6" ht="25.5">
      <c r="A2236" s="42" t="s">
        <v>12249</v>
      </c>
      <c r="B2236" s="42">
        <v>14254</v>
      </c>
      <c r="C2236" s="135" t="s">
        <v>14308</v>
      </c>
      <c r="D2236" s="42" t="s">
        <v>69</v>
      </c>
      <c r="E2236" s="42" t="s">
        <v>12079</v>
      </c>
      <c r="F2236" s="43"/>
    </row>
    <row r="2237" spans="1:6" ht="12.75">
      <c r="A2237" s="42" t="s">
        <v>12249</v>
      </c>
      <c r="B2237" s="42">
        <v>44494</v>
      </c>
      <c r="C2237" s="135" t="s">
        <v>14309</v>
      </c>
      <c r="D2237" s="42" t="s">
        <v>69</v>
      </c>
      <c r="E2237" s="42" t="s">
        <v>12072</v>
      </c>
      <c r="F2237" s="43"/>
    </row>
    <row r="2238" spans="1:6" ht="12.75">
      <c r="A2238" s="42" t="s">
        <v>12249</v>
      </c>
      <c r="B2238" s="42">
        <v>25019</v>
      </c>
      <c r="C2238" s="135" t="s">
        <v>14310</v>
      </c>
      <c r="D2238" s="42" t="s">
        <v>69</v>
      </c>
      <c r="E2238" s="42" t="s">
        <v>12072</v>
      </c>
      <c r="F2238" s="43"/>
    </row>
    <row r="2239" spans="1:6" ht="12.75">
      <c r="A2239" s="42" t="s">
        <v>12249</v>
      </c>
      <c r="B2239" s="42">
        <v>36501</v>
      </c>
      <c r="C2239" s="135" t="s">
        <v>14311</v>
      </c>
      <c r="D2239" s="42" t="s">
        <v>69</v>
      </c>
      <c r="E2239" s="42" t="s">
        <v>12072</v>
      </c>
      <c r="F2239" s="43"/>
    </row>
    <row r="2240" spans="1:6" ht="12.75">
      <c r="A2240" s="42" t="s">
        <v>12249</v>
      </c>
      <c r="B2240" s="42">
        <v>44493</v>
      </c>
      <c r="C2240" s="135" t="s">
        <v>14312</v>
      </c>
      <c r="D2240" s="42" t="s">
        <v>69</v>
      </c>
      <c r="E2240" s="42" t="s">
        <v>12072</v>
      </c>
      <c r="F2240" s="43"/>
    </row>
    <row r="2241" spans="1:6" ht="12.75">
      <c r="A2241" s="42" t="s">
        <v>12249</v>
      </c>
      <c r="B2241" s="42">
        <v>36500</v>
      </c>
      <c r="C2241" s="135" t="s">
        <v>14313</v>
      </c>
      <c r="D2241" s="42" t="s">
        <v>69</v>
      </c>
      <c r="E2241" s="42" t="s">
        <v>12072</v>
      </c>
      <c r="F2241" s="43"/>
    </row>
    <row r="2242" spans="1:6" ht="25.5">
      <c r="A2242" s="42" t="s">
        <v>12073</v>
      </c>
      <c r="B2242" s="42">
        <v>20017</v>
      </c>
      <c r="C2242" s="135" t="s">
        <v>14314</v>
      </c>
      <c r="D2242" s="42" t="s">
        <v>40</v>
      </c>
      <c r="E2242" s="42" t="s">
        <v>12072</v>
      </c>
      <c r="F2242" s="43">
        <v>8.34</v>
      </c>
    </row>
    <row r="2243" spans="1:6" ht="25.5">
      <c r="A2243" s="42" t="s">
        <v>12073</v>
      </c>
      <c r="B2243" s="42">
        <v>20007</v>
      </c>
      <c r="C2243" s="135" t="s">
        <v>14315</v>
      </c>
      <c r="D2243" s="42" t="s">
        <v>40</v>
      </c>
      <c r="E2243" s="42" t="s">
        <v>12072</v>
      </c>
      <c r="F2243" s="43">
        <v>4.9800000000000004</v>
      </c>
    </row>
    <row r="2244" spans="1:6" ht="25.5">
      <c r="A2244" s="42" t="s">
        <v>12073</v>
      </c>
      <c r="B2244" s="42">
        <v>39831</v>
      </c>
      <c r="C2244" s="135" t="s">
        <v>14316</v>
      </c>
      <c r="D2244" s="42" t="s">
        <v>12528</v>
      </c>
      <c r="E2244" s="42" t="s">
        <v>12072</v>
      </c>
      <c r="F2244" s="43">
        <v>209.05</v>
      </c>
    </row>
    <row r="2245" spans="1:6" ht="25.5">
      <c r="A2245" s="42" t="s">
        <v>12073</v>
      </c>
      <c r="B2245" s="42">
        <v>36888</v>
      </c>
      <c r="C2245" s="135" t="s">
        <v>14317</v>
      </c>
      <c r="D2245" s="42" t="s">
        <v>40</v>
      </c>
      <c r="E2245" s="42" t="s">
        <v>12072</v>
      </c>
      <c r="F2245" s="43">
        <v>27.64</v>
      </c>
    </row>
    <row r="2246" spans="1:6" ht="25.5">
      <c r="A2246" s="42" t="s">
        <v>12073</v>
      </c>
      <c r="B2246" s="42">
        <v>39836</v>
      </c>
      <c r="C2246" s="135" t="s">
        <v>14318</v>
      </c>
      <c r="D2246" s="42" t="s">
        <v>12528</v>
      </c>
      <c r="E2246" s="42" t="s">
        <v>12072</v>
      </c>
      <c r="F2246" s="43">
        <v>183.69</v>
      </c>
    </row>
    <row r="2247" spans="1:6" ht="12.75">
      <c r="A2247" s="42" t="s">
        <v>12073</v>
      </c>
      <c r="B2247" s="42">
        <v>39830</v>
      </c>
      <c r="C2247" s="135" t="s">
        <v>14319</v>
      </c>
      <c r="D2247" s="42" t="s">
        <v>12528</v>
      </c>
      <c r="E2247" s="42" t="s">
        <v>12072</v>
      </c>
      <c r="F2247" s="43">
        <v>209.49</v>
      </c>
    </row>
    <row r="2248" spans="1:6" ht="12.75">
      <c r="A2248" s="42" t="s">
        <v>12249</v>
      </c>
      <c r="B2248" s="42">
        <v>36497</v>
      </c>
      <c r="C2248" s="135" t="s">
        <v>14320</v>
      </c>
      <c r="D2248" s="42" t="s">
        <v>69</v>
      </c>
      <c r="E2248" s="42" t="s">
        <v>12072</v>
      </c>
      <c r="F2248" s="43">
        <v>2745.9</v>
      </c>
    </row>
    <row r="2249" spans="1:6" ht="12.75">
      <c r="A2249" s="42" t="s">
        <v>12249</v>
      </c>
      <c r="B2249" s="42">
        <v>40527</v>
      </c>
      <c r="C2249" s="135" t="s">
        <v>14321</v>
      </c>
      <c r="D2249" s="42" t="s">
        <v>69</v>
      </c>
      <c r="E2249" s="42" t="s">
        <v>12072</v>
      </c>
      <c r="F2249" s="43">
        <v>2405.29</v>
      </c>
    </row>
    <row r="2250" spans="1:6" ht="12.75">
      <c r="A2250" s="42" t="s">
        <v>12249</v>
      </c>
      <c r="B2250" s="42">
        <v>36487</v>
      </c>
      <c r="C2250" s="135" t="s">
        <v>14322</v>
      </c>
      <c r="D2250" s="42" t="s">
        <v>69</v>
      </c>
      <c r="E2250" s="42" t="s">
        <v>12072</v>
      </c>
      <c r="F2250" s="43">
        <v>4781.04</v>
      </c>
    </row>
    <row r="2251" spans="1:6" ht="25.5">
      <c r="A2251" s="42" t="s">
        <v>12249</v>
      </c>
      <c r="B2251" s="42">
        <v>44475</v>
      </c>
      <c r="C2251" s="135" t="s">
        <v>14323</v>
      </c>
      <c r="D2251" s="42" t="s">
        <v>69</v>
      </c>
      <c r="E2251" s="42" t="s">
        <v>12072</v>
      </c>
      <c r="F2251" s="43">
        <v>1243522.31</v>
      </c>
    </row>
    <row r="2252" spans="1:6" ht="25.5">
      <c r="A2252" s="42" t="s">
        <v>12249</v>
      </c>
      <c r="B2252" s="42">
        <v>44474</v>
      </c>
      <c r="C2252" s="135" t="s">
        <v>14324</v>
      </c>
      <c r="D2252" s="42" t="s">
        <v>69</v>
      </c>
      <c r="E2252" s="42" t="s">
        <v>12072</v>
      </c>
      <c r="F2252" s="43">
        <v>2391389.06</v>
      </c>
    </row>
    <row r="2253" spans="1:6" ht="25.5">
      <c r="A2253" s="42" t="s">
        <v>12249</v>
      </c>
      <c r="B2253" s="42">
        <v>44490</v>
      </c>
      <c r="C2253" s="135" t="s">
        <v>14325</v>
      </c>
      <c r="D2253" s="42" t="s">
        <v>69</v>
      </c>
      <c r="E2253" s="42" t="s">
        <v>12072</v>
      </c>
      <c r="F2253" s="43">
        <v>4065361.4</v>
      </c>
    </row>
    <row r="2254" spans="1:6" ht="38.25">
      <c r="A2254" s="42" t="s">
        <v>12249</v>
      </c>
      <c r="B2254" s="42">
        <v>37776</v>
      </c>
      <c r="C2254" s="135" t="s">
        <v>14326</v>
      </c>
      <c r="D2254" s="42" t="s">
        <v>69</v>
      </c>
      <c r="E2254" s="42" t="s">
        <v>12072</v>
      </c>
      <c r="F2254" s="43">
        <v>249154.69</v>
      </c>
    </row>
    <row r="2255" spans="1:6" ht="38.25">
      <c r="A2255" s="42" t="s">
        <v>12249</v>
      </c>
      <c r="B2255" s="42">
        <v>37775</v>
      </c>
      <c r="C2255" s="135" t="s">
        <v>14327</v>
      </c>
      <c r="D2255" s="42" t="s">
        <v>69</v>
      </c>
      <c r="E2255" s="42" t="s">
        <v>12072</v>
      </c>
      <c r="F2255" s="43">
        <v>392437.5</v>
      </c>
    </row>
    <row r="2256" spans="1:6" ht="38.25">
      <c r="A2256" s="42" t="s">
        <v>12249</v>
      </c>
      <c r="B2256" s="42">
        <v>36491</v>
      </c>
      <c r="C2256" s="135" t="s">
        <v>14328</v>
      </c>
      <c r="D2256" s="42" t="s">
        <v>69</v>
      </c>
      <c r="E2256" s="42" t="s">
        <v>12072</v>
      </c>
      <c r="F2256" s="43">
        <v>1453312.5</v>
      </c>
    </row>
    <row r="2257" spans="1:6" ht="38.25">
      <c r="A2257" s="42" t="s">
        <v>12249</v>
      </c>
      <c r="B2257" s="42">
        <v>10712</v>
      </c>
      <c r="C2257" s="135" t="s">
        <v>14329</v>
      </c>
      <c r="D2257" s="42" t="s">
        <v>69</v>
      </c>
      <c r="E2257" s="42" t="s">
        <v>12072</v>
      </c>
      <c r="F2257" s="43">
        <v>98109.37</v>
      </c>
    </row>
    <row r="2258" spans="1:6" ht="38.25">
      <c r="A2258" s="42" t="s">
        <v>12249</v>
      </c>
      <c r="B2258" s="42">
        <v>3363</v>
      </c>
      <c r="C2258" s="135" t="s">
        <v>14330</v>
      </c>
      <c r="D2258" s="42" t="s">
        <v>69</v>
      </c>
      <c r="E2258" s="42" t="s">
        <v>12079</v>
      </c>
      <c r="F2258" s="43">
        <v>138000</v>
      </c>
    </row>
    <row r="2259" spans="1:6" ht="38.25">
      <c r="A2259" s="42" t="s">
        <v>12249</v>
      </c>
      <c r="B2259" s="42">
        <v>3365</v>
      </c>
      <c r="C2259" s="135" t="s">
        <v>14331</v>
      </c>
      <c r="D2259" s="42" t="s">
        <v>69</v>
      </c>
      <c r="E2259" s="42" t="s">
        <v>12072</v>
      </c>
      <c r="F2259" s="43">
        <v>322575</v>
      </c>
    </row>
    <row r="2260" spans="1:6" ht="12.75">
      <c r="A2260" s="42" t="s">
        <v>12073</v>
      </c>
      <c r="B2260" s="42">
        <v>7569</v>
      </c>
      <c r="C2260" s="135" t="s">
        <v>14332</v>
      </c>
      <c r="D2260" s="42" t="s">
        <v>69</v>
      </c>
      <c r="E2260" s="42" t="s">
        <v>12072</v>
      </c>
      <c r="F2260" s="43">
        <v>95.95</v>
      </c>
    </row>
    <row r="2261" spans="1:6" ht="25.5">
      <c r="A2261" s="42" t="s">
        <v>12073</v>
      </c>
      <c r="B2261" s="42">
        <v>3378</v>
      </c>
      <c r="C2261" s="135" t="s">
        <v>14333</v>
      </c>
      <c r="D2261" s="42" t="s">
        <v>69</v>
      </c>
      <c r="E2261" s="42" t="s">
        <v>12072</v>
      </c>
      <c r="F2261" s="43">
        <v>98.32</v>
      </c>
    </row>
    <row r="2262" spans="1:6" ht="25.5">
      <c r="A2262" s="42" t="s">
        <v>12073</v>
      </c>
      <c r="B2262" s="42">
        <v>3380</v>
      </c>
      <c r="C2262" s="135" t="s">
        <v>14334</v>
      </c>
      <c r="D2262" s="42" t="s">
        <v>69</v>
      </c>
      <c r="E2262" s="42" t="s">
        <v>12079</v>
      </c>
      <c r="F2262" s="43">
        <v>68.83</v>
      </c>
    </row>
    <row r="2263" spans="1:6" ht="25.5">
      <c r="A2263" s="42" t="s">
        <v>12073</v>
      </c>
      <c r="B2263" s="42">
        <v>3379</v>
      </c>
      <c r="C2263" s="135" t="s">
        <v>14335</v>
      </c>
      <c r="D2263" s="42" t="s">
        <v>69</v>
      </c>
      <c r="E2263" s="42" t="s">
        <v>12072</v>
      </c>
      <c r="F2263" s="43">
        <v>66.45</v>
      </c>
    </row>
    <row r="2264" spans="1:6" ht="25.5">
      <c r="A2264" s="42" t="s">
        <v>12073</v>
      </c>
      <c r="B2264" s="42">
        <v>11991</v>
      </c>
      <c r="C2264" s="135" t="s">
        <v>14336</v>
      </c>
      <c r="D2264" s="42" t="s">
        <v>69</v>
      </c>
      <c r="E2264" s="42" t="s">
        <v>12072</v>
      </c>
      <c r="F2264" s="43">
        <v>77.150000000000006</v>
      </c>
    </row>
    <row r="2265" spans="1:6" ht="12.75">
      <c r="A2265" s="42" t="s">
        <v>12249</v>
      </c>
      <c r="B2265" s="42">
        <v>44305</v>
      </c>
      <c r="C2265" s="135" t="s">
        <v>14337</v>
      </c>
      <c r="D2265" s="42" t="s">
        <v>69</v>
      </c>
      <c r="E2265" s="42" t="s">
        <v>12072</v>
      </c>
      <c r="F2265" s="43">
        <v>2136.2600000000002</v>
      </c>
    </row>
    <row r="2266" spans="1:6" ht="25.5">
      <c r="A2266" s="42" t="s">
        <v>12073</v>
      </c>
      <c r="B2266" s="42">
        <v>34349</v>
      </c>
      <c r="C2266" s="135" t="s">
        <v>14338</v>
      </c>
      <c r="D2266" s="42" t="s">
        <v>69</v>
      </c>
      <c r="E2266" s="42" t="s">
        <v>12072</v>
      </c>
      <c r="F2266" s="43">
        <v>28.98</v>
      </c>
    </row>
    <row r="2267" spans="1:6" ht="25.5">
      <c r="A2267" s="42" t="s">
        <v>12073</v>
      </c>
      <c r="B2267" s="42">
        <v>11029</v>
      </c>
      <c r="C2267" s="135" t="s">
        <v>14339</v>
      </c>
      <c r="D2267" s="42" t="s">
        <v>13457</v>
      </c>
      <c r="E2267" s="42" t="s">
        <v>12072</v>
      </c>
      <c r="F2267" s="43">
        <v>1.83</v>
      </c>
    </row>
    <row r="2268" spans="1:6" ht="25.5">
      <c r="A2268" s="42" t="s">
        <v>12073</v>
      </c>
      <c r="B2268" s="42">
        <v>4316</v>
      </c>
      <c r="C2268" s="135" t="s">
        <v>14340</v>
      </c>
      <c r="D2268" s="42" t="s">
        <v>69</v>
      </c>
      <c r="E2268" s="42" t="s">
        <v>12072</v>
      </c>
      <c r="F2268" s="43">
        <v>1.85</v>
      </c>
    </row>
    <row r="2269" spans="1:6" ht="25.5">
      <c r="A2269" s="42" t="s">
        <v>12073</v>
      </c>
      <c r="B2269" s="42">
        <v>4313</v>
      </c>
      <c r="C2269" s="135" t="s">
        <v>14341</v>
      </c>
      <c r="D2269" s="42" t="s">
        <v>13457</v>
      </c>
      <c r="E2269" s="42" t="s">
        <v>12072</v>
      </c>
      <c r="F2269" s="43">
        <v>2.66</v>
      </c>
    </row>
    <row r="2270" spans="1:6" ht="25.5">
      <c r="A2270" s="42" t="s">
        <v>12073</v>
      </c>
      <c r="B2270" s="42">
        <v>4317</v>
      </c>
      <c r="C2270" s="135" t="s">
        <v>14342</v>
      </c>
      <c r="D2270" s="42" t="s">
        <v>69</v>
      </c>
      <c r="E2270" s="42" t="s">
        <v>12072</v>
      </c>
      <c r="F2270" s="43">
        <v>3.03</v>
      </c>
    </row>
    <row r="2271" spans="1:6" ht="25.5">
      <c r="A2271" s="42" t="s">
        <v>12073</v>
      </c>
      <c r="B2271" s="42">
        <v>4314</v>
      </c>
      <c r="C2271" s="135" t="s">
        <v>14343</v>
      </c>
      <c r="D2271" s="42" t="s">
        <v>13457</v>
      </c>
      <c r="E2271" s="42" t="s">
        <v>12072</v>
      </c>
      <c r="F2271" s="43">
        <v>3.54</v>
      </c>
    </row>
    <row r="2272" spans="1:6" ht="25.5">
      <c r="A2272" s="42" t="s">
        <v>12073</v>
      </c>
      <c r="B2272" s="42">
        <v>10921</v>
      </c>
      <c r="C2272" s="135" t="s">
        <v>14344</v>
      </c>
      <c r="D2272" s="42" t="s">
        <v>69</v>
      </c>
      <c r="E2272" s="42" t="s">
        <v>12079</v>
      </c>
      <c r="F2272" s="43"/>
    </row>
    <row r="2273" spans="1:6" ht="25.5">
      <c r="A2273" s="42" t="s">
        <v>12073</v>
      </c>
      <c r="B2273" s="42">
        <v>10922</v>
      </c>
      <c r="C2273" s="135" t="s">
        <v>14345</v>
      </c>
      <c r="D2273" s="42" t="s">
        <v>69</v>
      </c>
      <c r="E2273" s="42" t="s">
        <v>12072</v>
      </c>
      <c r="F2273" s="43"/>
    </row>
    <row r="2274" spans="1:6" ht="12.75">
      <c r="A2274" s="42" t="s">
        <v>12073</v>
      </c>
      <c r="B2274" s="42">
        <v>10923</v>
      </c>
      <c r="C2274" s="135" t="s">
        <v>14346</v>
      </c>
      <c r="D2274" s="42" t="s">
        <v>69</v>
      </c>
      <c r="E2274" s="42" t="s">
        <v>12072</v>
      </c>
      <c r="F2274" s="43"/>
    </row>
    <row r="2275" spans="1:6" ht="12.75">
      <c r="A2275" s="42" t="s">
        <v>12073</v>
      </c>
      <c r="B2275" s="42">
        <v>10924</v>
      </c>
      <c r="C2275" s="135" t="s">
        <v>14347</v>
      </c>
      <c r="D2275" s="42" t="s">
        <v>69</v>
      </c>
      <c r="E2275" s="42" t="s">
        <v>12072</v>
      </c>
      <c r="F2275" s="43"/>
    </row>
    <row r="2276" spans="1:6" ht="25.5">
      <c r="A2276" s="42" t="s">
        <v>12249</v>
      </c>
      <c r="B2276" s="42">
        <v>37772</v>
      </c>
      <c r="C2276" s="135" t="s">
        <v>14348</v>
      </c>
      <c r="D2276" s="42" t="s">
        <v>69</v>
      </c>
      <c r="E2276" s="42" t="s">
        <v>12072</v>
      </c>
      <c r="F2276" s="43"/>
    </row>
    <row r="2277" spans="1:6" ht="38.25">
      <c r="A2277" s="42" t="s">
        <v>12249</v>
      </c>
      <c r="B2277" s="42">
        <v>37771</v>
      </c>
      <c r="C2277" s="135" t="s">
        <v>14349</v>
      </c>
      <c r="D2277" s="42" t="s">
        <v>69</v>
      </c>
      <c r="E2277" s="42" t="s">
        <v>12072</v>
      </c>
      <c r="F2277" s="43"/>
    </row>
    <row r="2278" spans="1:6" ht="25.5">
      <c r="A2278" s="42" t="s">
        <v>12073</v>
      </c>
      <c r="B2278" s="42">
        <v>12772</v>
      </c>
      <c r="C2278" s="135" t="s">
        <v>14350</v>
      </c>
      <c r="D2278" s="42" t="s">
        <v>69</v>
      </c>
      <c r="E2278" s="42" t="s">
        <v>12072</v>
      </c>
      <c r="F2278" s="43">
        <v>1300.5999999999999</v>
      </c>
    </row>
    <row r="2279" spans="1:6" ht="25.5">
      <c r="A2279" s="42" t="s">
        <v>12073</v>
      </c>
      <c r="B2279" s="42">
        <v>12770</v>
      </c>
      <c r="C2279" s="135" t="s">
        <v>14351</v>
      </c>
      <c r="D2279" s="42" t="s">
        <v>69</v>
      </c>
      <c r="E2279" s="42" t="s">
        <v>12072</v>
      </c>
      <c r="F2279" s="43">
        <v>782.56</v>
      </c>
    </row>
    <row r="2280" spans="1:6" ht="25.5">
      <c r="A2280" s="42" t="s">
        <v>12073</v>
      </c>
      <c r="B2280" s="42">
        <v>12775</v>
      </c>
      <c r="C2280" s="135" t="s">
        <v>14352</v>
      </c>
      <c r="D2280" s="42" t="s">
        <v>69</v>
      </c>
      <c r="E2280" s="42" t="s">
        <v>12072</v>
      </c>
      <c r="F2280" s="43">
        <v>573.14</v>
      </c>
    </row>
    <row r="2281" spans="1:6" ht="25.5">
      <c r="A2281" s="42" t="s">
        <v>12073</v>
      </c>
      <c r="B2281" s="42">
        <v>12768</v>
      </c>
      <c r="C2281" s="135" t="s">
        <v>14353</v>
      </c>
      <c r="D2281" s="42" t="s">
        <v>69</v>
      </c>
      <c r="E2281" s="42" t="s">
        <v>12072</v>
      </c>
      <c r="F2281" s="43">
        <v>1829.66</v>
      </c>
    </row>
    <row r="2282" spans="1:6" ht="25.5">
      <c r="A2282" s="42" t="s">
        <v>12073</v>
      </c>
      <c r="B2282" s="42">
        <v>12769</v>
      </c>
      <c r="C2282" s="135" t="s">
        <v>14354</v>
      </c>
      <c r="D2282" s="42" t="s">
        <v>69</v>
      </c>
      <c r="E2282" s="42" t="s">
        <v>12079</v>
      </c>
      <c r="F2282" s="43">
        <v>149.9</v>
      </c>
    </row>
    <row r="2283" spans="1:6" ht="25.5">
      <c r="A2283" s="42" t="s">
        <v>12073</v>
      </c>
      <c r="B2283" s="42">
        <v>12773</v>
      </c>
      <c r="C2283" s="135" t="s">
        <v>14355</v>
      </c>
      <c r="D2283" s="42" t="s">
        <v>69</v>
      </c>
      <c r="E2283" s="42" t="s">
        <v>12072</v>
      </c>
      <c r="F2283" s="43">
        <v>160.91999999999999</v>
      </c>
    </row>
    <row r="2284" spans="1:6" ht="25.5">
      <c r="A2284" s="42" t="s">
        <v>12073</v>
      </c>
      <c r="B2284" s="42">
        <v>12774</v>
      </c>
      <c r="C2284" s="135" t="s">
        <v>14356</v>
      </c>
      <c r="D2284" s="42" t="s">
        <v>69</v>
      </c>
      <c r="E2284" s="42" t="s">
        <v>12072</v>
      </c>
      <c r="F2284" s="43">
        <v>198.39</v>
      </c>
    </row>
    <row r="2285" spans="1:6" ht="25.5">
      <c r="A2285" s="42" t="s">
        <v>12073</v>
      </c>
      <c r="B2285" s="42">
        <v>12776</v>
      </c>
      <c r="C2285" s="135" t="s">
        <v>14357</v>
      </c>
      <c r="D2285" s="42" t="s">
        <v>69</v>
      </c>
      <c r="E2285" s="42" t="s">
        <v>12072</v>
      </c>
      <c r="F2285" s="43">
        <v>2953.91</v>
      </c>
    </row>
    <row r="2286" spans="1:6" ht="25.5">
      <c r="A2286" s="42" t="s">
        <v>12073</v>
      </c>
      <c r="B2286" s="42">
        <v>12777</v>
      </c>
      <c r="C2286" s="135" t="s">
        <v>14358</v>
      </c>
      <c r="D2286" s="42" t="s">
        <v>69</v>
      </c>
      <c r="E2286" s="42" t="s">
        <v>12072</v>
      </c>
      <c r="F2286" s="43">
        <v>3857.72</v>
      </c>
    </row>
    <row r="2287" spans="1:6" ht="12.75">
      <c r="A2287" s="42" t="s">
        <v>12217</v>
      </c>
      <c r="B2287" s="42">
        <v>12873</v>
      </c>
      <c r="C2287" s="135" t="s">
        <v>14359</v>
      </c>
      <c r="D2287" s="42" t="s">
        <v>463</v>
      </c>
      <c r="E2287" s="42" t="s">
        <v>12072</v>
      </c>
      <c r="F2287" s="43">
        <v>30.72</v>
      </c>
    </row>
    <row r="2288" spans="1:6" ht="12.75">
      <c r="A2288" s="42" t="s">
        <v>12217</v>
      </c>
      <c r="B2288" s="42">
        <v>41076</v>
      </c>
      <c r="C2288" s="135" t="s">
        <v>14360</v>
      </c>
      <c r="D2288" s="42" t="s">
        <v>9039</v>
      </c>
      <c r="E2288" s="42" t="s">
        <v>12072</v>
      </c>
      <c r="F2288" s="43">
        <v>5385.93</v>
      </c>
    </row>
    <row r="2289" spans="1:6" ht="12.75">
      <c r="A2289" s="42" t="s">
        <v>12073</v>
      </c>
      <c r="B2289" s="42">
        <v>140</v>
      </c>
      <c r="C2289" s="135" t="s">
        <v>14361</v>
      </c>
      <c r="D2289" s="42" t="s">
        <v>1104</v>
      </c>
      <c r="E2289" s="42" t="s">
        <v>12072</v>
      </c>
      <c r="F2289" s="43">
        <v>17.670000000000002</v>
      </c>
    </row>
    <row r="2290" spans="1:6" ht="25.5">
      <c r="A2290" s="42" t="s">
        <v>12073</v>
      </c>
      <c r="B2290" s="42">
        <v>151</v>
      </c>
      <c r="C2290" s="135" t="s">
        <v>14362</v>
      </c>
      <c r="D2290" s="42" t="s">
        <v>732</v>
      </c>
      <c r="E2290" s="42" t="s">
        <v>12072</v>
      </c>
      <c r="F2290" s="43">
        <v>26.07</v>
      </c>
    </row>
    <row r="2291" spans="1:6" ht="12.75">
      <c r="A2291" s="42" t="s">
        <v>12073</v>
      </c>
      <c r="B2291" s="42">
        <v>7340</v>
      </c>
      <c r="C2291" s="135" t="s">
        <v>14363</v>
      </c>
      <c r="D2291" s="42" t="s">
        <v>732</v>
      </c>
      <c r="E2291" s="42" t="s">
        <v>12072</v>
      </c>
      <c r="F2291" s="43">
        <v>36.869999999999997</v>
      </c>
    </row>
    <row r="2292" spans="1:6" ht="12.75">
      <c r="A2292" s="42" t="s">
        <v>12217</v>
      </c>
      <c r="B2292" s="42">
        <v>40929</v>
      </c>
      <c r="C2292" s="135" t="s">
        <v>14364</v>
      </c>
      <c r="D2292" s="42" t="s">
        <v>9039</v>
      </c>
      <c r="E2292" s="42" t="s">
        <v>12072</v>
      </c>
      <c r="F2292" s="43">
        <v>3825.4</v>
      </c>
    </row>
    <row r="2293" spans="1:6" ht="12.75">
      <c r="A2293" s="42" t="s">
        <v>12217</v>
      </c>
      <c r="B2293" s="42">
        <v>2701</v>
      </c>
      <c r="C2293" s="135" t="s">
        <v>14365</v>
      </c>
      <c r="D2293" s="42" t="s">
        <v>463</v>
      </c>
      <c r="E2293" s="42" t="s">
        <v>12072</v>
      </c>
      <c r="F2293" s="43">
        <v>21.81</v>
      </c>
    </row>
    <row r="2294" spans="1:6" ht="25.5">
      <c r="A2294" s="42" t="s">
        <v>12073</v>
      </c>
      <c r="B2294" s="42">
        <v>38064</v>
      </c>
      <c r="C2294" s="135" t="s">
        <v>14366</v>
      </c>
      <c r="D2294" s="42" t="s">
        <v>69</v>
      </c>
      <c r="E2294" s="42" t="s">
        <v>12072</v>
      </c>
      <c r="F2294" s="43">
        <v>22.53</v>
      </c>
    </row>
    <row r="2295" spans="1:6" ht="12.75">
      <c r="A2295" s="42" t="s">
        <v>12073</v>
      </c>
      <c r="B2295" s="42">
        <v>38114</v>
      </c>
      <c r="C2295" s="135" t="s">
        <v>14367</v>
      </c>
      <c r="D2295" s="42" t="s">
        <v>69</v>
      </c>
      <c r="E2295" s="42" t="s">
        <v>12072</v>
      </c>
      <c r="F2295" s="43">
        <v>20.149999999999999</v>
      </c>
    </row>
    <row r="2296" spans="1:6" ht="12.75">
      <c r="A2296" s="42" t="s">
        <v>12073</v>
      </c>
      <c r="B2296" s="42">
        <v>38115</v>
      </c>
      <c r="C2296" s="135" t="s">
        <v>14368</v>
      </c>
      <c r="D2296" s="42" t="s">
        <v>69</v>
      </c>
      <c r="E2296" s="42" t="s">
        <v>12072</v>
      </c>
      <c r="F2296" s="43">
        <v>21.51</v>
      </c>
    </row>
    <row r="2297" spans="1:6" ht="25.5">
      <c r="A2297" s="42" t="s">
        <v>12073</v>
      </c>
      <c r="B2297" s="42">
        <v>38065</v>
      </c>
      <c r="C2297" s="135" t="s">
        <v>14369</v>
      </c>
      <c r="D2297" s="42" t="s">
        <v>69</v>
      </c>
      <c r="E2297" s="42" t="s">
        <v>12072</v>
      </c>
      <c r="F2297" s="43">
        <v>31.96</v>
      </c>
    </row>
    <row r="2298" spans="1:6" ht="25.5">
      <c r="A2298" s="42" t="s">
        <v>12073</v>
      </c>
      <c r="B2298" s="42">
        <v>38078</v>
      </c>
      <c r="C2298" s="135" t="s">
        <v>14370</v>
      </c>
      <c r="D2298" s="42" t="s">
        <v>69</v>
      </c>
      <c r="E2298" s="42" t="s">
        <v>12072</v>
      </c>
      <c r="F2298" s="43">
        <v>18.649999999999999</v>
      </c>
    </row>
    <row r="2299" spans="1:6" ht="12.75">
      <c r="A2299" s="42" t="s">
        <v>12073</v>
      </c>
      <c r="B2299" s="42">
        <v>38113</v>
      </c>
      <c r="C2299" s="135" t="s">
        <v>14371</v>
      </c>
      <c r="D2299" s="42" t="s">
        <v>69</v>
      </c>
      <c r="E2299" s="42" t="s">
        <v>12072</v>
      </c>
      <c r="F2299" s="43">
        <v>10.130000000000001</v>
      </c>
    </row>
    <row r="2300" spans="1:6" ht="25.5">
      <c r="A2300" s="42" t="s">
        <v>12073</v>
      </c>
      <c r="B2300" s="42">
        <v>38063</v>
      </c>
      <c r="C2300" s="135" t="s">
        <v>14372</v>
      </c>
      <c r="D2300" s="42" t="s">
        <v>69</v>
      </c>
      <c r="E2300" s="42" t="s">
        <v>12072</v>
      </c>
      <c r="F2300" s="43">
        <v>10.87</v>
      </c>
    </row>
    <row r="2301" spans="1:6" ht="25.5">
      <c r="A2301" s="42" t="s">
        <v>12073</v>
      </c>
      <c r="B2301" s="42">
        <v>38073</v>
      </c>
      <c r="C2301" s="135" t="s">
        <v>14373</v>
      </c>
      <c r="D2301" s="42" t="s">
        <v>69</v>
      </c>
      <c r="E2301" s="42" t="s">
        <v>12072</v>
      </c>
      <c r="F2301" s="43">
        <v>26.37</v>
      </c>
    </row>
    <row r="2302" spans="1:6" ht="25.5">
      <c r="A2302" s="42" t="s">
        <v>12073</v>
      </c>
      <c r="B2302" s="42">
        <v>38080</v>
      </c>
      <c r="C2302" s="135" t="s">
        <v>14374</v>
      </c>
      <c r="D2302" s="42" t="s">
        <v>69</v>
      </c>
      <c r="E2302" s="42" t="s">
        <v>12072</v>
      </c>
      <c r="F2302" s="43">
        <v>32.39</v>
      </c>
    </row>
    <row r="2303" spans="1:6" ht="25.5">
      <c r="A2303" s="42" t="s">
        <v>12073</v>
      </c>
      <c r="B2303" s="42">
        <v>38069</v>
      </c>
      <c r="C2303" s="135" t="s">
        <v>14375</v>
      </c>
      <c r="D2303" s="42" t="s">
        <v>69</v>
      </c>
      <c r="E2303" s="42" t="s">
        <v>12072</v>
      </c>
      <c r="F2303" s="43">
        <v>17.71</v>
      </c>
    </row>
    <row r="2304" spans="1:6" ht="25.5">
      <c r="A2304" s="42" t="s">
        <v>12073</v>
      </c>
      <c r="B2304" s="42">
        <v>38077</v>
      </c>
      <c r="C2304" s="135" t="s">
        <v>14376</v>
      </c>
      <c r="D2304" s="42" t="s">
        <v>69</v>
      </c>
      <c r="E2304" s="42" t="s">
        <v>12072</v>
      </c>
      <c r="F2304" s="43">
        <v>17.309999999999999</v>
      </c>
    </row>
    <row r="2305" spans="1:6" ht="12.75">
      <c r="A2305" s="42" t="s">
        <v>12073</v>
      </c>
      <c r="B2305" s="42">
        <v>38112</v>
      </c>
      <c r="C2305" s="135" t="s">
        <v>14377</v>
      </c>
      <c r="D2305" s="42" t="s">
        <v>69</v>
      </c>
      <c r="E2305" s="42" t="s">
        <v>12072</v>
      </c>
      <c r="F2305" s="43">
        <v>7.78</v>
      </c>
    </row>
    <row r="2306" spans="1:6" ht="25.5">
      <c r="A2306" s="42" t="s">
        <v>12073</v>
      </c>
      <c r="B2306" s="42">
        <v>38062</v>
      </c>
      <c r="C2306" s="135" t="s">
        <v>14378</v>
      </c>
      <c r="D2306" s="42" t="s">
        <v>69</v>
      </c>
      <c r="E2306" s="42" t="s">
        <v>12072</v>
      </c>
      <c r="F2306" s="43">
        <v>7.98</v>
      </c>
    </row>
    <row r="2307" spans="1:6" ht="12.75">
      <c r="A2307" s="42" t="s">
        <v>12073</v>
      </c>
      <c r="B2307" s="42">
        <v>12129</v>
      </c>
      <c r="C2307" s="135" t="s">
        <v>14379</v>
      </c>
      <c r="D2307" s="42" t="s">
        <v>69</v>
      </c>
      <c r="E2307" s="42" t="s">
        <v>12072</v>
      </c>
      <c r="F2307" s="43">
        <v>14.1</v>
      </c>
    </row>
    <row r="2308" spans="1:6" ht="12.75">
      <c r="A2308" s="42" t="s">
        <v>12073</v>
      </c>
      <c r="B2308" s="42">
        <v>12128</v>
      </c>
      <c r="C2308" s="135" t="s">
        <v>14380</v>
      </c>
      <c r="D2308" s="42" t="s">
        <v>69</v>
      </c>
      <c r="E2308" s="42" t="s">
        <v>12072</v>
      </c>
      <c r="F2308" s="43">
        <v>10.67</v>
      </c>
    </row>
    <row r="2309" spans="1:6" ht="25.5">
      <c r="A2309" s="42" t="s">
        <v>12073</v>
      </c>
      <c r="B2309" s="42">
        <v>38081</v>
      </c>
      <c r="C2309" s="135" t="s">
        <v>14381</v>
      </c>
      <c r="D2309" s="42" t="s">
        <v>69</v>
      </c>
      <c r="E2309" s="42" t="s">
        <v>12072</v>
      </c>
      <c r="F2309" s="43">
        <v>27.47</v>
      </c>
    </row>
    <row r="2310" spans="1:6" ht="25.5">
      <c r="A2310" s="42" t="s">
        <v>12073</v>
      </c>
      <c r="B2310" s="42">
        <v>38070</v>
      </c>
      <c r="C2310" s="135" t="s">
        <v>14382</v>
      </c>
      <c r="D2310" s="42" t="s">
        <v>69</v>
      </c>
      <c r="E2310" s="42" t="s">
        <v>12072</v>
      </c>
      <c r="F2310" s="43">
        <v>18.93</v>
      </c>
    </row>
    <row r="2311" spans="1:6" ht="25.5">
      <c r="A2311" s="42" t="s">
        <v>12073</v>
      </c>
      <c r="B2311" s="42">
        <v>38074</v>
      </c>
      <c r="C2311" s="135" t="s">
        <v>14383</v>
      </c>
      <c r="D2311" s="42" t="s">
        <v>69</v>
      </c>
      <c r="E2311" s="42" t="s">
        <v>12072</v>
      </c>
      <c r="F2311" s="43">
        <v>28.78</v>
      </c>
    </row>
    <row r="2312" spans="1:6" ht="25.5">
      <c r="A2312" s="42" t="s">
        <v>12073</v>
      </c>
      <c r="B2312" s="42">
        <v>38072</v>
      </c>
      <c r="C2312" s="135" t="s">
        <v>14384</v>
      </c>
      <c r="D2312" s="42" t="s">
        <v>69</v>
      </c>
      <c r="E2312" s="42" t="s">
        <v>12072</v>
      </c>
      <c r="F2312" s="43">
        <v>23.74</v>
      </c>
    </row>
    <row r="2313" spans="1:6" ht="25.5">
      <c r="A2313" s="42" t="s">
        <v>12073</v>
      </c>
      <c r="B2313" s="42">
        <v>38079</v>
      </c>
      <c r="C2313" s="135" t="s">
        <v>14385</v>
      </c>
      <c r="D2313" s="42" t="s">
        <v>69</v>
      </c>
      <c r="E2313" s="42" t="s">
        <v>12072</v>
      </c>
      <c r="F2313" s="43">
        <v>24.7</v>
      </c>
    </row>
    <row r="2314" spans="1:6" ht="25.5">
      <c r="A2314" s="42" t="s">
        <v>12073</v>
      </c>
      <c r="B2314" s="42">
        <v>38068</v>
      </c>
      <c r="C2314" s="135" t="s">
        <v>14386</v>
      </c>
      <c r="D2314" s="42" t="s">
        <v>69</v>
      </c>
      <c r="E2314" s="42" t="s">
        <v>12072</v>
      </c>
      <c r="F2314" s="43">
        <v>16.39</v>
      </c>
    </row>
    <row r="2315" spans="1:6" ht="25.5">
      <c r="A2315" s="42" t="s">
        <v>12073</v>
      </c>
      <c r="B2315" s="42">
        <v>38071</v>
      </c>
      <c r="C2315" s="135" t="s">
        <v>14387</v>
      </c>
      <c r="D2315" s="42" t="s">
        <v>69</v>
      </c>
      <c r="E2315" s="42" t="s">
        <v>12072</v>
      </c>
      <c r="F2315" s="43">
        <v>19.59</v>
      </c>
    </row>
    <row r="2316" spans="1:6" ht="25.5">
      <c r="A2316" s="42" t="s">
        <v>12249</v>
      </c>
      <c r="B2316" s="42">
        <v>45279</v>
      </c>
      <c r="C2316" s="135" t="s">
        <v>14388</v>
      </c>
      <c r="D2316" s="42" t="s">
        <v>69</v>
      </c>
      <c r="E2316" s="42" t="s">
        <v>12079</v>
      </c>
      <c r="F2316" s="43">
        <v>1698</v>
      </c>
    </row>
    <row r="2317" spans="1:6" ht="25.5">
      <c r="A2317" s="42" t="s">
        <v>12249</v>
      </c>
      <c r="B2317" s="42">
        <v>45280</v>
      </c>
      <c r="C2317" s="135" t="s">
        <v>14389</v>
      </c>
      <c r="D2317" s="42" t="s">
        <v>69</v>
      </c>
      <c r="E2317" s="42" t="s">
        <v>12072</v>
      </c>
      <c r="F2317" s="43">
        <v>4254.91</v>
      </c>
    </row>
    <row r="2318" spans="1:6" ht="25.5">
      <c r="A2318" s="42" t="s">
        <v>12073</v>
      </c>
      <c r="B2318" s="42">
        <v>3405</v>
      </c>
      <c r="C2318" s="135" t="s">
        <v>14390</v>
      </c>
      <c r="D2318" s="42" t="s">
        <v>69</v>
      </c>
      <c r="E2318" s="42" t="s">
        <v>12072</v>
      </c>
      <c r="F2318" s="43">
        <v>76.930000000000007</v>
      </c>
    </row>
    <row r="2319" spans="1:6" ht="12.75">
      <c r="A2319" s="42" t="s">
        <v>12073</v>
      </c>
      <c r="B2319" s="42">
        <v>3394</v>
      </c>
      <c r="C2319" s="135" t="s">
        <v>14391</v>
      </c>
      <c r="D2319" s="42" t="s">
        <v>69</v>
      </c>
      <c r="E2319" s="42" t="s">
        <v>12072</v>
      </c>
      <c r="F2319" s="43">
        <v>406.13</v>
      </c>
    </row>
    <row r="2320" spans="1:6" ht="12.75">
      <c r="A2320" s="42" t="s">
        <v>12073</v>
      </c>
      <c r="B2320" s="42">
        <v>3393</v>
      </c>
      <c r="C2320" s="135" t="s">
        <v>14392</v>
      </c>
      <c r="D2320" s="42" t="s">
        <v>69</v>
      </c>
      <c r="E2320" s="42" t="s">
        <v>12072</v>
      </c>
      <c r="F2320" s="43">
        <v>691.48</v>
      </c>
    </row>
    <row r="2321" spans="1:6" ht="12.75">
      <c r="A2321" s="42" t="s">
        <v>12073</v>
      </c>
      <c r="B2321" s="42">
        <v>3406</v>
      </c>
      <c r="C2321" s="135" t="s">
        <v>14393</v>
      </c>
      <c r="D2321" s="42" t="s">
        <v>69</v>
      </c>
      <c r="E2321" s="42" t="s">
        <v>12079</v>
      </c>
      <c r="F2321" s="43">
        <v>23.55</v>
      </c>
    </row>
    <row r="2322" spans="1:6" ht="12.75">
      <c r="A2322" s="42" t="s">
        <v>12073</v>
      </c>
      <c r="B2322" s="42">
        <v>3395</v>
      </c>
      <c r="C2322" s="135" t="s">
        <v>14394</v>
      </c>
      <c r="D2322" s="42" t="s">
        <v>69</v>
      </c>
      <c r="E2322" s="42" t="s">
        <v>12072</v>
      </c>
      <c r="F2322" s="43">
        <v>99.34</v>
      </c>
    </row>
    <row r="2323" spans="1:6" ht="12.75">
      <c r="A2323" s="42" t="s">
        <v>12073</v>
      </c>
      <c r="B2323" s="42">
        <v>3398</v>
      </c>
      <c r="C2323" s="135" t="s">
        <v>14395</v>
      </c>
      <c r="D2323" s="42" t="s">
        <v>69</v>
      </c>
      <c r="E2323" s="42" t="s">
        <v>12072</v>
      </c>
      <c r="F2323" s="43">
        <v>4.72</v>
      </c>
    </row>
    <row r="2324" spans="1:6" ht="38.25">
      <c r="A2324" s="42" t="s">
        <v>12073</v>
      </c>
      <c r="B2324" s="42">
        <v>40662</v>
      </c>
      <c r="C2324" s="135" t="s">
        <v>14396</v>
      </c>
      <c r="D2324" s="42" t="s">
        <v>69</v>
      </c>
      <c r="E2324" s="42" t="s">
        <v>12072</v>
      </c>
      <c r="F2324" s="43">
        <v>141.97</v>
      </c>
    </row>
    <row r="2325" spans="1:6" ht="38.25">
      <c r="A2325" s="42" t="s">
        <v>12073</v>
      </c>
      <c r="B2325" s="42">
        <v>3437</v>
      </c>
      <c r="C2325" s="135" t="s">
        <v>14397</v>
      </c>
      <c r="D2325" s="42" t="s">
        <v>27</v>
      </c>
      <c r="E2325" s="42" t="s">
        <v>12072</v>
      </c>
      <c r="F2325" s="43">
        <v>394.38</v>
      </c>
    </row>
    <row r="2326" spans="1:6" ht="12.75">
      <c r="A2326" s="42" t="s">
        <v>12073</v>
      </c>
      <c r="B2326" s="42">
        <v>11190</v>
      </c>
      <c r="C2326" s="135" t="s">
        <v>14398</v>
      </c>
      <c r="D2326" s="42" t="s">
        <v>69</v>
      </c>
      <c r="E2326" s="42" t="s">
        <v>12079</v>
      </c>
      <c r="F2326" s="43"/>
    </row>
    <row r="2327" spans="1:6" ht="25.5">
      <c r="A2327" s="42" t="s">
        <v>12073</v>
      </c>
      <c r="B2327" s="42">
        <v>34377</v>
      </c>
      <c r="C2327" s="135" t="s">
        <v>14399</v>
      </c>
      <c r="D2327" s="42" t="s">
        <v>69</v>
      </c>
      <c r="E2327" s="42" t="s">
        <v>12072</v>
      </c>
      <c r="F2327" s="43">
        <v>194.64</v>
      </c>
    </row>
    <row r="2328" spans="1:6" ht="51">
      <c r="A2328" s="42" t="s">
        <v>12073</v>
      </c>
      <c r="B2328" s="42">
        <v>40659</v>
      </c>
      <c r="C2328" s="135" t="s">
        <v>14400</v>
      </c>
      <c r="D2328" s="42" t="s">
        <v>27</v>
      </c>
      <c r="E2328" s="42" t="s">
        <v>12072</v>
      </c>
      <c r="F2328" s="43">
        <v>557.99</v>
      </c>
    </row>
    <row r="2329" spans="1:6" ht="51">
      <c r="A2329" s="42" t="s">
        <v>12073</v>
      </c>
      <c r="B2329" s="42">
        <v>40660</v>
      </c>
      <c r="C2329" s="135" t="s">
        <v>14401</v>
      </c>
      <c r="D2329" s="42" t="s">
        <v>27</v>
      </c>
      <c r="E2329" s="42" t="s">
        <v>12072</v>
      </c>
      <c r="F2329" s="43">
        <v>707.19</v>
      </c>
    </row>
    <row r="2330" spans="1:6" ht="51">
      <c r="A2330" s="42" t="s">
        <v>12073</v>
      </c>
      <c r="B2330" s="42">
        <v>40661</v>
      </c>
      <c r="C2330" s="135" t="s">
        <v>14402</v>
      </c>
      <c r="D2330" s="42" t="s">
        <v>27</v>
      </c>
      <c r="E2330" s="42" t="s">
        <v>12072</v>
      </c>
      <c r="F2330" s="43">
        <v>434.8</v>
      </c>
    </row>
    <row r="2331" spans="1:6" ht="38.25">
      <c r="A2331" s="42" t="s">
        <v>12073</v>
      </c>
      <c r="B2331" s="42">
        <v>3428</v>
      </c>
      <c r="C2331" s="135" t="s">
        <v>14403</v>
      </c>
      <c r="D2331" s="42" t="s">
        <v>27</v>
      </c>
      <c r="E2331" s="42" t="s">
        <v>12079</v>
      </c>
      <c r="F2331" s="43">
        <v>585</v>
      </c>
    </row>
    <row r="2332" spans="1:6" ht="38.25">
      <c r="A2332" s="42" t="s">
        <v>12073</v>
      </c>
      <c r="B2332" s="42">
        <v>3429</v>
      </c>
      <c r="C2332" s="135" t="s">
        <v>14404</v>
      </c>
      <c r="D2332" s="42" t="s">
        <v>27</v>
      </c>
      <c r="E2332" s="42" t="s">
        <v>12072</v>
      </c>
      <c r="F2332" s="43">
        <v>334.23</v>
      </c>
    </row>
    <row r="2333" spans="1:6" ht="25.5">
      <c r="A2333" s="42" t="s">
        <v>12073</v>
      </c>
      <c r="B2333" s="42">
        <v>11199</v>
      </c>
      <c r="C2333" s="135" t="s">
        <v>14405</v>
      </c>
      <c r="D2333" s="42" t="s">
        <v>69</v>
      </c>
      <c r="E2333" s="42" t="s">
        <v>12072</v>
      </c>
      <c r="F2333" s="43"/>
    </row>
    <row r="2334" spans="1:6" ht="25.5">
      <c r="A2334" s="42" t="s">
        <v>12073</v>
      </c>
      <c r="B2334" s="42">
        <v>36896</v>
      </c>
      <c r="C2334" s="135" t="s">
        <v>14406</v>
      </c>
      <c r="D2334" s="42" t="s">
        <v>69</v>
      </c>
      <c r="E2334" s="42" t="s">
        <v>12079</v>
      </c>
      <c r="F2334" s="43">
        <v>376.98</v>
      </c>
    </row>
    <row r="2335" spans="1:6" ht="25.5">
      <c r="A2335" s="42" t="s">
        <v>12073</v>
      </c>
      <c r="B2335" s="42">
        <v>34367</v>
      </c>
      <c r="C2335" s="135" t="s">
        <v>14407</v>
      </c>
      <c r="D2335" s="42" t="s">
        <v>69</v>
      </c>
      <c r="E2335" s="42" t="s">
        <v>12072</v>
      </c>
      <c r="F2335" s="43">
        <v>485.87</v>
      </c>
    </row>
    <row r="2336" spans="1:6" ht="38.25">
      <c r="A2336" s="42" t="s">
        <v>12073</v>
      </c>
      <c r="B2336" s="42">
        <v>36897</v>
      </c>
      <c r="C2336" s="135" t="s">
        <v>14408</v>
      </c>
      <c r="D2336" s="42" t="s">
        <v>69</v>
      </c>
      <c r="E2336" s="42" t="s">
        <v>12072</v>
      </c>
      <c r="F2336" s="43">
        <v>588.27</v>
      </c>
    </row>
    <row r="2337" spans="1:6" ht="25.5">
      <c r="A2337" s="42" t="s">
        <v>12073</v>
      </c>
      <c r="B2337" s="42">
        <v>34369</v>
      </c>
      <c r="C2337" s="135" t="s">
        <v>14409</v>
      </c>
      <c r="D2337" s="42" t="s">
        <v>69</v>
      </c>
      <c r="E2337" s="42" t="s">
        <v>12072</v>
      </c>
      <c r="F2337" s="43">
        <v>676.99</v>
      </c>
    </row>
    <row r="2338" spans="1:6" ht="38.25">
      <c r="A2338" s="42" t="s">
        <v>12073</v>
      </c>
      <c r="B2338" s="42">
        <v>34364</v>
      </c>
      <c r="C2338" s="135" t="s">
        <v>14410</v>
      </c>
      <c r="D2338" s="42" t="s">
        <v>69</v>
      </c>
      <c r="E2338" s="42" t="s">
        <v>12072</v>
      </c>
      <c r="F2338" s="43">
        <v>638.66</v>
      </c>
    </row>
    <row r="2339" spans="1:6" ht="51">
      <c r="A2339" s="42" t="s">
        <v>12073</v>
      </c>
      <c r="B2339" s="42">
        <v>3421</v>
      </c>
      <c r="C2339" s="135" t="s">
        <v>14411</v>
      </c>
      <c r="D2339" s="42" t="s">
        <v>27</v>
      </c>
      <c r="E2339" s="42" t="s">
        <v>12072</v>
      </c>
      <c r="F2339" s="43">
        <v>438.12</v>
      </c>
    </row>
    <row r="2340" spans="1:6" ht="25.5">
      <c r="A2340" s="42" t="s">
        <v>12073</v>
      </c>
      <c r="B2340" s="42">
        <v>599</v>
      </c>
      <c r="C2340" s="135" t="s">
        <v>14412</v>
      </c>
      <c r="D2340" s="42" t="s">
        <v>27</v>
      </c>
      <c r="E2340" s="42" t="s">
        <v>12072</v>
      </c>
      <c r="F2340" s="43">
        <v>687.53</v>
      </c>
    </row>
    <row r="2341" spans="1:6" ht="38.25">
      <c r="A2341" s="42" t="s">
        <v>12073</v>
      </c>
      <c r="B2341" s="42">
        <v>44053</v>
      </c>
      <c r="C2341" s="135" t="s">
        <v>14413</v>
      </c>
      <c r="D2341" s="42" t="s">
        <v>69</v>
      </c>
      <c r="E2341" s="42" t="s">
        <v>12072</v>
      </c>
      <c r="F2341" s="43">
        <v>1525.99</v>
      </c>
    </row>
    <row r="2342" spans="1:6" ht="38.25">
      <c r="A2342" s="42" t="s">
        <v>12073</v>
      </c>
      <c r="B2342" s="42">
        <v>3423</v>
      </c>
      <c r="C2342" s="135" t="s">
        <v>14414</v>
      </c>
      <c r="D2342" s="42" t="s">
        <v>27</v>
      </c>
      <c r="E2342" s="42" t="s">
        <v>12072</v>
      </c>
      <c r="F2342" s="43">
        <v>617.86</v>
      </c>
    </row>
    <row r="2343" spans="1:6" ht="25.5">
      <c r="A2343" s="42" t="s">
        <v>12073</v>
      </c>
      <c r="B2343" s="42">
        <v>34797</v>
      </c>
      <c r="C2343" s="135" t="s">
        <v>14415</v>
      </c>
      <c r="D2343" s="42" t="s">
        <v>69</v>
      </c>
      <c r="E2343" s="42" t="s">
        <v>12072</v>
      </c>
      <c r="F2343" s="43"/>
    </row>
    <row r="2344" spans="1:6" ht="25.5">
      <c r="A2344" s="42" t="s">
        <v>12073</v>
      </c>
      <c r="B2344" s="42">
        <v>34381</v>
      </c>
      <c r="C2344" s="135" t="s">
        <v>14416</v>
      </c>
      <c r="D2344" s="42" t="s">
        <v>69</v>
      </c>
      <c r="E2344" s="42" t="s">
        <v>12072</v>
      </c>
      <c r="F2344" s="43">
        <v>277.61</v>
      </c>
    </row>
    <row r="2345" spans="1:6" ht="38.25">
      <c r="A2345" s="42" t="s">
        <v>12073</v>
      </c>
      <c r="B2345" s="42">
        <v>44054</v>
      </c>
      <c r="C2345" s="135" t="s">
        <v>14417</v>
      </c>
      <c r="D2345" s="42" t="s">
        <v>69</v>
      </c>
      <c r="E2345" s="42" t="s">
        <v>12072</v>
      </c>
      <c r="F2345" s="43">
        <v>547.42999999999995</v>
      </c>
    </row>
    <row r="2346" spans="1:6" ht="38.25">
      <c r="A2346" s="42" t="s">
        <v>12073</v>
      </c>
      <c r="B2346" s="42">
        <v>44399</v>
      </c>
      <c r="C2346" s="135" t="s">
        <v>14418</v>
      </c>
      <c r="D2346" s="42" t="s">
        <v>69</v>
      </c>
      <c r="E2346" s="42" t="s">
        <v>12072</v>
      </c>
      <c r="F2346" s="43">
        <v>747.97</v>
      </c>
    </row>
    <row r="2347" spans="1:6" ht="12.75">
      <c r="A2347" s="42" t="s">
        <v>12217</v>
      </c>
      <c r="B2347" s="42">
        <v>44503</v>
      </c>
      <c r="C2347" s="135" t="s">
        <v>14419</v>
      </c>
      <c r="D2347" s="42" t="s">
        <v>463</v>
      </c>
      <c r="E2347" s="42" t="s">
        <v>12072</v>
      </c>
      <c r="F2347" s="43">
        <v>21.62</v>
      </c>
    </row>
    <row r="2348" spans="1:6" ht="12.75">
      <c r="A2348" s="42" t="s">
        <v>12217</v>
      </c>
      <c r="B2348" s="42">
        <v>41077</v>
      </c>
      <c r="C2348" s="135" t="s">
        <v>14420</v>
      </c>
      <c r="D2348" s="42" t="s">
        <v>9039</v>
      </c>
      <c r="E2348" s="42" t="s">
        <v>12072</v>
      </c>
      <c r="F2348" s="43">
        <v>3792.62</v>
      </c>
    </row>
    <row r="2349" spans="1:6" ht="12.75">
      <c r="A2349" s="42" t="s">
        <v>12073</v>
      </c>
      <c r="B2349" s="42">
        <v>37963</v>
      </c>
      <c r="C2349" s="135" t="s">
        <v>14421</v>
      </c>
      <c r="D2349" s="42" t="s">
        <v>69</v>
      </c>
      <c r="E2349" s="42" t="s">
        <v>12072</v>
      </c>
      <c r="F2349" s="43">
        <v>3.74</v>
      </c>
    </row>
    <row r="2350" spans="1:6" ht="12.75">
      <c r="A2350" s="42" t="s">
        <v>12073</v>
      </c>
      <c r="B2350" s="42">
        <v>37964</v>
      </c>
      <c r="C2350" s="135" t="s">
        <v>14422</v>
      </c>
      <c r="D2350" s="42" t="s">
        <v>69</v>
      </c>
      <c r="E2350" s="42" t="s">
        <v>12072</v>
      </c>
      <c r="F2350" s="43">
        <v>5.01</v>
      </c>
    </row>
    <row r="2351" spans="1:6" ht="12.75">
      <c r="A2351" s="42" t="s">
        <v>12073</v>
      </c>
      <c r="B2351" s="42">
        <v>37965</v>
      </c>
      <c r="C2351" s="135" t="s">
        <v>14423</v>
      </c>
      <c r="D2351" s="42" t="s">
        <v>69</v>
      </c>
      <c r="E2351" s="42" t="s">
        <v>12072</v>
      </c>
      <c r="F2351" s="43">
        <v>7.22</v>
      </c>
    </row>
    <row r="2352" spans="1:6" ht="12.75">
      <c r="A2352" s="42" t="s">
        <v>12073</v>
      </c>
      <c r="B2352" s="42">
        <v>37966</v>
      </c>
      <c r="C2352" s="135" t="s">
        <v>14424</v>
      </c>
      <c r="D2352" s="42" t="s">
        <v>69</v>
      </c>
      <c r="E2352" s="42" t="s">
        <v>12072</v>
      </c>
      <c r="F2352" s="43">
        <v>12.68</v>
      </c>
    </row>
    <row r="2353" spans="1:6" ht="12.75">
      <c r="A2353" s="42" t="s">
        <v>12073</v>
      </c>
      <c r="B2353" s="42">
        <v>37967</v>
      </c>
      <c r="C2353" s="135" t="s">
        <v>14425</v>
      </c>
      <c r="D2353" s="42" t="s">
        <v>69</v>
      </c>
      <c r="E2353" s="42" t="s">
        <v>12072</v>
      </c>
      <c r="F2353" s="43">
        <v>21.31</v>
      </c>
    </row>
    <row r="2354" spans="1:6" ht="12.75">
      <c r="A2354" s="42" t="s">
        <v>12073</v>
      </c>
      <c r="B2354" s="42">
        <v>37968</v>
      </c>
      <c r="C2354" s="135" t="s">
        <v>14426</v>
      </c>
      <c r="D2354" s="42" t="s">
        <v>69</v>
      </c>
      <c r="E2354" s="42" t="s">
        <v>12072</v>
      </c>
      <c r="F2354" s="43">
        <v>45.25</v>
      </c>
    </row>
    <row r="2355" spans="1:6" ht="12.75">
      <c r="A2355" s="42" t="s">
        <v>12073</v>
      </c>
      <c r="B2355" s="42">
        <v>37969</v>
      </c>
      <c r="C2355" s="135" t="s">
        <v>14427</v>
      </c>
      <c r="D2355" s="42" t="s">
        <v>69</v>
      </c>
      <c r="E2355" s="42" t="s">
        <v>12072</v>
      </c>
      <c r="F2355" s="43">
        <v>114.33</v>
      </c>
    </row>
    <row r="2356" spans="1:6" ht="12.75">
      <c r="A2356" s="42" t="s">
        <v>12073</v>
      </c>
      <c r="B2356" s="42">
        <v>37970</v>
      </c>
      <c r="C2356" s="135" t="s">
        <v>14428</v>
      </c>
      <c r="D2356" s="42" t="s">
        <v>69</v>
      </c>
      <c r="E2356" s="42" t="s">
        <v>12072</v>
      </c>
      <c r="F2356" s="43">
        <v>165.42</v>
      </c>
    </row>
    <row r="2357" spans="1:6" ht="12.75">
      <c r="A2357" s="42" t="s">
        <v>12073</v>
      </c>
      <c r="B2357" s="42">
        <v>44251</v>
      </c>
      <c r="C2357" s="135" t="s">
        <v>14429</v>
      </c>
      <c r="D2357" s="42" t="s">
        <v>69</v>
      </c>
      <c r="E2357" s="42" t="s">
        <v>12072</v>
      </c>
      <c r="F2357" s="43">
        <v>191.07</v>
      </c>
    </row>
    <row r="2358" spans="1:6" ht="12.75">
      <c r="A2358" s="42" t="s">
        <v>12073</v>
      </c>
      <c r="B2358" s="42">
        <v>21118</v>
      </c>
      <c r="C2358" s="135" t="s">
        <v>14430</v>
      </c>
      <c r="D2358" s="42" t="s">
        <v>69</v>
      </c>
      <c r="E2358" s="42" t="s">
        <v>12072</v>
      </c>
      <c r="F2358" s="43">
        <v>2.97</v>
      </c>
    </row>
    <row r="2359" spans="1:6" ht="12.75">
      <c r="A2359" s="42" t="s">
        <v>12073</v>
      </c>
      <c r="B2359" s="42">
        <v>37956</v>
      </c>
      <c r="C2359" s="135" t="s">
        <v>14431</v>
      </c>
      <c r="D2359" s="42" t="s">
        <v>69</v>
      </c>
      <c r="E2359" s="42" t="s">
        <v>12072</v>
      </c>
      <c r="F2359" s="43">
        <v>3.66</v>
      </c>
    </row>
    <row r="2360" spans="1:6" ht="12.75">
      <c r="A2360" s="42" t="s">
        <v>12073</v>
      </c>
      <c r="B2360" s="42">
        <v>37957</v>
      </c>
      <c r="C2360" s="135" t="s">
        <v>14432</v>
      </c>
      <c r="D2360" s="42" t="s">
        <v>69</v>
      </c>
      <c r="E2360" s="42" t="s">
        <v>12072</v>
      </c>
      <c r="F2360" s="43">
        <v>7.78</v>
      </c>
    </row>
    <row r="2361" spans="1:6" ht="12.75">
      <c r="A2361" s="42" t="s">
        <v>12073</v>
      </c>
      <c r="B2361" s="42">
        <v>37958</v>
      </c>
      <c r="C2361" s="135" t="s">
        <v>14433</v>
      </c>
      <c r="D2361" s="42" t="s">
        <v>69</v>
      </c>
      <c r="E2361" s="42" t="s">
        <v>12072</v>
      </c>
      <c r="F2361" s="43">
        <v>14.06</v>
      </c>
    </row>
    <row r="2362" spans="1:6" ht="12.75">
      <c r="A2362" s="42" t="s">
        <v>12073</v>
      </c>
      <c r="B2362" s="42">
        <v>37959</v>
      </c>
      <c r="C2362" s="135" t="s">
        <v>14434</v>
      </c>
      <c r="D2362" s="42" t="s">
        <v>69</v>
      </c>
      <c r="E2362" s="42" t="s">
        <v>12072</v>
      </c>
      <c r="F2362" s="43">
        <v>21.65</v>
      </c>
    </row>
    <row r="2363" spans="1:6" ht="12.75">
      <c r="A2363" s="42" t="s">
        <v>12073</v>
      </c>
      <c r="B2363" s="42">
        <v>37960</v>
      </c>
      <c r="C2363" s="135" t="s">
        <v>14435</v>
      </c>
      <c r="D2363" s="42" t="s">
        <v>69</v>
      </c>
      <c r="E2363" s="42" t="s">
        <v>12072</v>
      </c>
      <c r="F2363" s="43">
        <v>55.32</v>
      </c>
    </row>
    <row r="2364" spans="1:6" ht="12.75">
      <c r="A2364" s="42" t="s">
        <v>12073</v>
      </c>
      <c r="B2364" s="42">
        <v>37961</v>
      </c>
      <c r="C2364" s="135" t="s">
        <v>14436</v>
      </c>
      <c r="D2364" s="42" t="s">
        <v>69</v>
      </c>
      <c r="E2364" s="42" t="s">
        <v>12072</v>
      </c>
      <c r="F2364" s="43">
        <v>118.89</v>
      </c>
    </row>
    <row r="2365" spans="1:6" ht="12.75">
      <c r="A2365" s="42" t="s">
        <v>12073</v>
      </c>
      <c r="B2365" s="42">
        <v>37962</v>
      </c>
      <c r="C2365" s="135" t="s">
        <v>14437</v>
      </c>
      <c r="D2365" s="42" t="s">
        <v>69</v>
      </c>
      <c r="E2365" s="42" t="s">
        <v>12072</v>
      </c>
      <c r="F2365" s="43">
        <v>137.06</v>
      </c>
    </row>
    <row r="2366" spans="1:6" ht="25.5">
      <c r="A2366" s="42" t="s">
        <v>12073</v>
      </c>
      <c r="B2366" s="42">
        <v>3533</v>
      </c>
      <c r="C2366" s="135" t="s">
        <v>14438</v>
      </c>
      <c r="D2366" s="42" t="s">
        <v>69</v>
      </c>
      <c r="E2366" s="42" t="s">
        <v>12072</v>
      </c>
      <c r="F2366" s="43">
        <v>2.59</v>
      </c>
    </row>
    <row r="2367" spans="1:6" ht="25.5">
      <c r="A2367" s="42" t="s">
        <v>12073</v>
      </c>
      <c r="B2367" s="42">
        <v>3538</v>
      </c>
      <c r="C2367" s="135" t="s">
        <v>14439</v>
      </c>
      <c r="D2367" s="42" t="s">
        <v>69</v>
      </c>
      <c r="E2367" s="42" t="s">
        <v>12072</v>
      </c>
      <c r="F2367" s="43">
        <v>4.91</v>
      </c>
    </row>
    <row r="2368" spans="1:6" ht="12.75">
      <c r="A2368" s="42" t="s">
        <v>12073</v>
      </c>
      <c r="B2368" s="42">
        <v>3498</v>
      </c>
      <c r="C2368" s="135" t="s">
        <v>14440</v>
      </c>
      <c r="D2368" s="42" t="s">
        <v>69</v>
      </c>
      <c r="E2368" s="42" t="s">
        <v>12072</v>
      </c>
      <c r="F2368" s="43">
        <v>4.76</v>
      </c>
    </row>
    <row r="2369" spans="1:6" ht="12.75">
      <c r="A2369" s="42" t="s">
        <v>12073</v>
      </c>
      <c r="B2369" s="42">
        <v>3496</v>
      </c>
      <c r="C2369" s="135" t="s">
        <v>14441</v>
      </c>
      <c r="D2369" s="42" t="s">
        <v>69</v>
      </c>
      <c r="E2369" s="42" t="s">
        <v>12072</v>
      </c>
      <c r="F2369" s="43">
        <v>3.19</v>
      </c>
    </row>
    <row r="2370" spans="1:6" ht="12.75">
      <c r="A2370" s="42" t="s">
        <v>12073</v>
      </c>
      <c r="B2370" s="42">
        <v>38429</v>
      </c>
      <c r="C2370" s="135" t="s">
        <v>14442</v>
      </c>
      <c r="D2370" s="42" t="s">
        <v>69</v>
      </c>
      <c r="E2370" s="42" t="s">
        <v>12072</v>
      </c>
      <c r="F2370" s="43">
        <v>10.119999999999999</v>
      </c>
    </row>
    <row r="2371" spans="1:6" ht="12.75">
      <c r="A2371" s="42" t="s">
        <v>12073</v>
      </c>
      <c r="B2371" s="42">
        <v>38431</v>
      </c>
      <c r="C2371" s="135" t="s">
        <v>14443</v>
      </c>
      <c r="D2371" s="42" t="s">
        <v>69</v>
      </c>
      <c r="E2371" s="42" t="s">
        <v>12072</v>
      </c>
      <c r="F2371" s="43">
        <v>12.7</v>
      </c>
    </row>
    <row r="2372" spans="1:6" ht="12.75">
      <c r="A2372" s="42" t="s">
        <v>12073</v>
      </c>
      <c r="B2372" s="42">
        <v>38430</v>
      </c>
      <c r="C2372" s="135" t="s">
        <v>14444</v>
      </c>
      <c r="D2372" s="42" t="s">
        <v>69</v>
      </c>
      <c r="E2372" s="42" t="s">
        <v>12072</v>
      </c>
      <c r="F2372" s="43">
        <v>19.690000000000001</v>
      </c>
    </row>
    <row r="2373" spans="1:6" ht="12.75">
      <c r="A2373" s="42" t="s">
        <v>12073</v>
      </c>
      <c r="B2373" s="42">
        <v>36348</v>
      </c>
      <c r="C2373" s="135" t="s">
        <v>14445</v>
      </c>
      <c r="D2373" s="42" t="s">
        <v>69</v>
      </c>
      <c r="E2373" s="42" t="s">
        <v>12072</v>
      </c>
      <c r="F2373" s="43">
        <v>2.2000000000000002</v>
      </c>
    </row>
    <row r="2374" spans="1:6" ht="12.75">
      <c r="A2374" s="42" t="s">
        <v>12073</v>
      </c>
      <c r="B2374" s="42">
        <v>36349</v>
      </c>
      <c r="C2374" s="135" t="s">
        <v>14446</v>
      </c>
      <c r="D2374" s="42" t="s">
        <v>69</v>
      </c>
      <c r="E2374" s="42" t="s">
        <v>12072</v>
      </c>
      <c r="F2374" s="43">
        <v>3.03</v>
      </c>
    </row>
    <row r="2375" spans="1:6" ht="12.75">
      <c r="A2375" s="42" t="s">
        <v>12073</v>
      </c>
      <c r="B2375" s="42">
        <v>38987</v>
      </c>
      <c r="C2375" s="135" t="s">
        <v>14447</v>
      </c>
      <c r="D2375" s="42" t="s">
        <v>69</v>
      </c>
      <c r="E2375" s="42" t="s">
        <v>12072</v>
      </c>
      <c r="F2375" s="43">
        <v>14.58</v>
      </c>
    </row>
    <row r="2376" spans="1:6" ht="12.75">
      <c r="A2376" s="42" t="s">
        <v>12073</v>
      </c>
      <c r="B2376" s="42">
        <v>38988</v>
      </c>
      <c r="C2376" s="135" t="s">
        <v>14448</v>
      </c>
      <c r="D2376" s="42" t="s">
        <v>69</v>
      </c>
      <c r="E2376" s="42" t="s">
        <v>12072</v>
      </c>
      <c r="F2376" s="43">
        <v>23.75</v>
      </c>
    </row>
    <row r="2377" spans="1:6" ht="12.75">
      <c r="A2377" s="42" t="s">
        <v>12073</v>
      </c>
      <c r="B2377" s="42">
        <v>38989</v>
      </c>
      <c r="C2377" s="135" t="s">
        <v>14449</v>
      </c>
      <c r="D2377" s="42" t="s">
        <v>69</v>
      </c>
      <c r="E2377" s="42" t="s">
        <v>12072</v>
      </c>
      <c r="F2377" s="43">
        <v>39.97</v>
      </c>
    </row>
    <row r="2378" spans="1:6" ht="12.75">
      <c r="A2378" s="42" t="s">
        <v>12073</v>
      </c>
      <c r="B2378" s="42">
        <v>38990</v>
      </c>
      <c r="C2378" s="135" t="s">
        <v>14450</v>
      </c>
      <c r="D2378" s="42" t="s">
        <v>69</v>
      </c>
      <c r="E2378" s="42" t="s">
        <v>12072</v>
      </c>
      <c r="F2378" s="43">
        <v>79.87</v>
      </c>
    </row>
    <row r="2379" spans="1:6" ht="12.75">
      <c r="A2379" s="42" t="s">
        <v>12073</v>
      </c>
      <c r="B2379" s="42">
        <v>38991</v>
      </c>
      <c r="C2379" s="135" t="s">
        <v>14451</v>
      </c>
      <c r="D2379" s="42" t="s">
        <v>69</v>
      </c>
      <c r="E2379" s="42" t="s">
        <v>12072</v>
      </c>
      <c r="F2379" s="43">
        <v>143.72</v>
      </c>
    </row>
    <row r="2380" spans="1:6" ht="12.75">
      <c r="A2380" s="42" t="s">
        <v>12073</v>
      </c>
      <c r="B2380" s="42">
        <v>38433</v>
      </c>
      <c r="C2380" s="135" t="s">
        <v>14452</v>
      </c>
      <c r="D2380" s="42" t="s">
        <v>69</v>
      </c>
      <c r="E2380" s="42" t="s">
        <v>12072</v>
      </c>
      <c r="F2380" s="43">
        <v>7.43</v>
      </c>
    </row>
    <row r="2381" spans="1:6" ht="12.75">
      <c r="A2381" s="42" t="s">
        <v>12073</v>
      </c>
      <c r="B2381" s="42">
        <v>38440</v>
      </c>
      <c r="C2381" s="135" t="s">
        <v>14453</v>
      </c>
      <c r="D2381" s="42" t="s">
        <v>69</v>
      </c>
      <c r="E2381" s="42" t="s">
        <v>12072</v>
      </c>
      <c r="F2381" s="43">
        <v>313.22000000000003</v>
      </c>
    </row>
    <row r="2382" spans="1:6" ht="12.75">
      <c r="A2382" s="42" t="s">
        <v>12073</v>
      </c>
      <c r="B2382" s="42">
        <v>36359</v>
      </c>
      <c r="C2382" s="135" t="s">
        <v>14454</v>
      </c>
      <c r="D2382" s="42" t="s">
        <v>69</v>
      </c>
      <c r="E2382" s="42" t="s">
        <v>12072</v>
      </c>
      <c r="F2382" s="43">
        <v>1.95</v>
      </c>
    </row>
    <row r="2383" spans="1:6" ht="12.75">
      <c r="A2383" s="42" t="s">
        <v>12073</v>
      </c>
      <c r="B2383" s="42">
        <v>36360</v>
      </c>
      <c r="C2383" s="135" t="s">
        <v>14455</v>
      </c>
      <c r="D2383" s="42" t="s">
        <v>69</v>
      </c>
      <c r="E2383" s="42" t="s">
        <v>12072</v>
      </c>
      <c r="F2383" s="43">
        <v>2.63</v>
      </c>
    </row>
    <row r="2384" spans="1:6" ht="12.75">
      <c r="A2384" s="42" t="s">
        <v>12073</v>
      </c>
      <c r="B2384" s="42">
        <v>38434</v>
      </c>
      <c r="C2384" s="135" t="s">
        <v>14456</v>
      </c>
      <c r="D2384" s="42" t="s">
        <v>69</v>
      </c>
      <c r="E2384" s="42" t="s">
        <v>12072</v>
      </c>
      <c r="F2384" s="43">
        <v>4</v>
      </c>
    </row>
    <row r="2385" spans="1:6" ht="12.75">
      <c r="A2385" s="42" t="s">
        <v>12073</v>
      </c>
      <c r="B2385" s="42">
        <v>38435</v>
      </c>
      <c r="C2385" s="135" t="s">
        <v>14457</v>
      </c>
      <c r="D2385" s="42" t="s">
        <v>69</v>
      </c>
      <c r="E2385" s="42" t="s">
        <v>12072</v>
      </c>
      <c r="F2385" s="43">
        <v>9.01</v>
      </c>
    </row>
    <row r="2386" spans="1:6" ht="12.75">
      <c r="A2386" s="42" t="s">
        <v>12073</v>
      </c>
      <c r="B2386" s="42">
        <v>38436</v>
      </c>
      <c r="C2386" s="135" t="s">
        <v>14458</v>
      </c>
      <c r="D2386" s="42" t="s">
        <v>69</v>
      </c>
      <c r="E2386" s="42" t="s">
        <v>12072</v>
      </c>
      <c r="F2386" s="43">
        <v>14.93</v>
      </c>
    </row>
    <row r="2387" spans="1:6" ht="12.75">
      <c r="A2387" s="42" t="s">
        <v>12073</v>
      </c>
      <c r="B2387" s="42">
        <v>38437</v>
      </c>
      <c r="C2387" s="135" t="s">
        <v>14459</v>
      </c>
      <c r="D2387" s="42" t="s">
        <v>69</v>
      </c>
      <c r="E2387" s="42" t="s">
        <v>12072</v>
      </c>
      <c r="F2387" s="43">
        <v>24.22</v>
      </c>
    </row>
    <row r="2388" spans="1:6" ht="12.75">
      <c r="A2388" s="42" t="s">
        <v>12073</v>
      </c>
      <c r="B2388" s="42">
        <v>38438</v>
      </c>
      <c r="C2388" s="135" t="s">
        <v>14460</v>
      </c>
      <c r="D2388" s="42" t="s">
        <v>69</v>
      </c>
      <c r="E2388" s="42" t="s">
        <v>12072</v>
      </c>
      <c r="F2388" s="43">
        <v>70.27</v>
      </c>
    </row>
    <row r="2389" spans="1:6" ht="12.75">
      <c r="A2389" s="42" t="s">
        <v>12073</v>
      </c>
      <c r="B2389" s="42">
        <v>38439</v>
      </c>
      <c r="C2389" s="135" t="s">
        <v>14461</v>
      </c>
      <c r="D2389" s="42" t="s">
        <v>69</v>
      </c>
      <c r="E2389" s="42" t="s">
        <v>12072</v>
      </c>
      <c r="F2389" s="43">
        <v>89.29</v>
      </c>
    </row>
    <row r="2390" spans="1:6" ht="12.75">
      <c r="A2390" s="42" t="s">
        <v>12073</v>
      </c>
      <c r="B2390" s="42">
        <v>10836</v>
      </c>
      <c r="C2390" s="135" t="s">
        <v>14462</v>
      </c>
      <c r="D2390" s="42" t="s">
        <v>69</v>
      </c>
      <c r="E2390" s="42" t="s">
        <v>12072</v>
      </c>
      <c r="F2390" s="43">
        <v>19.63</v>
      </c>
    </row>
    <row r="2391" spans="1:6" ht="12.75">
      <c r="A2391" s="42" t="s">
        <v>12073</v>
      </c>
      <c r="B2391" s="42">
        <v>3510</v>
      </c>
      <c r="C2391" s="135" t="s">
        <v>14463</v>
      </c>
      <c r="D2391" s="42" t="s">
        <v>69</v>
      </c>
      <c r="E2391" s="42" t="s">
        <v>12072</v>
      </c>
      <c r="F2391" s="43">
        <v>11.96</v>
      </c>
    </row>
    <row r="2392" spans="1:6" ht="12.75">
      <c r="A2392" s="42" t="s">
        <v>12073</v>
      </c>
      <c r="B2392" s="42">
        <v>10835</v>
      </c>
      <c r="C2392" s="135" t="s">
        <v>14464</v>
      </c>
      <c r="D2392" s="42" t="s">
        <v>69</v>
      </c>
      <c r="E2392" s="42" t="s">
        <v>12072</v>
      </c>
      <c r="F2392" s="43">
        <v>5.48</v>
      </c>
    </row>
    <row r="2393" spans="1:6" ht="12.75">
      <c r="A2393" s="42" t="s">
        <v>12073</v>
      </c>
      <c r="B2393" s="42">
        <v>3485</v>
      </c>
      <c r="C2393" s="135" t="s">
        <v>14465</v>
      </c>
      <c r="D2393" s="42" t="s">
        <v>69</v>
      </c>
      <c r="E2393" s="42" t="s">
        <v>12072</v>
      </c>
      <c r="F2393" s="43">
        <v>12.57</v>
      </c>
    </row>
    <row r="2394" spans="1:6" ht="12.75">
      <c r="A2394" s="42" t="s">
        <v>12073</v>
      </c>
      <c r="B2394" s="42">
        <v>3475</v>
      </c>
      <c r="C2394" s="135" t="s">
        <v>14466</v>
      </c>
      <c r="D2394" s="42" t="s">
        <v>69</v>
      </c>
      <c r="E2394" s="42" t="s">
        <v>12072</v>
      </c>
      <c r="F2394" s="43">
        <v>4.55</v>
      </c>
    </row>
    <row r="2395" spans="1:6" ht="12.75">
      <c r="A2395" s="42" t="s">
        <v>12073</v>
      </c>
      <c r="B2395" s="42">
        <v>3534</v>
      </c>
      <c r="C2395" s="135" t="s">
        <v>14467</v>
      </c>
      <c r="D2395" s="42" t="s">
        <v>69</v>
      </c>
      <c r="E2395" s="42" t="s">
        <v>12072</v>
      </c>
      <c r="F2395" s="43">
        <v>7.21</v>
      </c>
    </row>
    <row r="2396" spans="1:6" ht="12.75">
      <c r="A2396" s="42" t="s">
        <v>12073</v>
      </c>
      <c r="B2396" s="42">
        <v>3482</v>
      </c>
      <c r="C2396" s="135" t="s">
        <v>14468</v>
      </c>
      <c r="D2396" s="42" t="s">
        <v>69</v>
      </c>
      <c r="E2396" s="42" t="s">
        <v>12072</v>
      </c>
      <c r="F2396" s="43">
        <v>5.15</v>
      </c>
    </row>
    <row r="2397" spans="1:6" ht="12.75">
      <c r="A2397" s="42" t="s">
        <v>12073</v>
      </c>
      <c r="B2397" s="42">
        <v>3543</v>
      </c>
      <c r="C2397" s="135" t="s">
        <v>14469</v>
      </c>
      <c r="D2397" s="42" t="s">
        <v>69</v>
      </c>
      <c r="E2397" s="42" t="s">
        <v>12072</v>
      </c>
      <c r="F2397" s="43">
        <v>1.67</v>
      </c>
    </row>
    <row r="2398" spans="1:6" ht="12.75">
      <c r="A2398" s="42" t="s">
        <v>12073</v>
      </c>
      <c r="B2398" s="42">
        <v>3505</v>
      </c>
      <c r="C2398" s="135" t="s">
        <v>14470</v>
      </c>
      <c r="D2398" s="42" t="s">
        <v>69</v>
      </c>
      <c r="E2398" s="42" t="s">
        <v>12072</v>
      </c>
      <c r="F2398" s="43">
        <v>2.4900000000000002</v>
      </c>
    </row>
    <row r="2399" spans="1:6" ht="25.5">
      <c r="A2399" s="42" t="s">
        <v>12073</v>
      </c>
      <c r="B2399" s="42">
        <v>3521</v>
      </c>
      <c r="C2399" s="135" t="s">
        <v>14471</v>
      </c>
      <c r="D2399" s="42" t="s">
        <v>69</v>
      </c>
      <c r="E2399" s="42" t="s">
        <v>12072</v>
      </c>
      <c r="F2399" s="43">
        <v>1.87</v>
      </c>
    </row>
    <row r="2400" spans="1:6" ht="25.5">
      <c r="A2400" s="42" t="s">
        <v>12073</v>
      </c>
      <c r="B2400" s="42">
        <v>3531</v>
      </c>
      <c r="C2400" s="135" t="s">
        <v>14472</v>
      </c>
      <c r="D2400" s="42" t="s">
        <v>69</v>
      </c>
      <c r="E2400" s="42" t="s">
        <v>12072</v>
      </c>
      <c r="F2400" s="43">
        <v>3.57</v>
      </c>
    </row>
    <row r="2401" spans="1:6" ht="25.5">
      <c r="A2401" s="42" t="s">
        <v>12073</v>
      </c>
      <c r="B2401" s="42">
        <v>3522</v>
      </c>
      <c r="C2401" s="135" t="s">
        <v>14473</v>
      </c>
      <c r="D2401" s="42" t="s">
        <v>69</v>
      </c>
      <c r="E2401" s="42" t="s">
        <v>12072</v>
      </c>
      <c r="F2401" s="43">
        <v>2.2999999999999998</v>
      </c>
    </row>
    <row r="2402" spans="1:6" ht="25.5">
      <c r="A2402" s="42" t="s">
        <v>12073</v>
      </c>
      <c r="B2402" s="42">
        <v>3527</v>
      </c>
      <c r="C2402" s="135" t="s">
        <v>14474</v>
      </c>
      <c r="D2402" s="42" t="s">
        <v>69</v>
      </c>
      <c r="E2402" s="42" t="s">
        <v>12072</v>
      </c>
      <c r="F2402" s="43">
        <v>12.11</v>
      </c>
    </row>
    <row r="2403" spans="1:6" ht="12.75">
      <c r="A2403" s="42" t="s">
        <v>12073</v>
      </c>
      <c r="B2403" s="42">
        <v>3530</v>
      </c>
      <c r="C2403" s="135" t="s">
        <v>14475</v>
      </c>
      <c r="D2403" s="42" t="s">
        <v>69</v>
      </c>
      <c r="E2403" s="42" t="s">
        <v>12072</v>
      </c>
      <c r="F2403" s="43">
        <v>196.21</v>
      </c>
    </row>
    <row r="2404" spans="1:6" ht="12.75">
      <c r="A2404" s="42" t="s">
        <v>12073</v>
      </c>
      <c r="B2404" s="42">
        <v>3542</v>
      </c>
      <c r="C2404" s="135" t="s">
        <v>14476</v>
      </c>
      <c r="D2404" s="42" t="s">
        <v>69</v>
      </c>
      <c r="E2404" s="42" t="s">
        <v>12072</v>
      </c>
      <c r="F2404" s="43">
        <v>0.56000000000000005</v>
      </c>
    </row>
    <row r="2405" spans="1:6" ht="12.75">
      <c r="A2405" s="42" t="s">
        <v>12073</v>
      </c>
      <c r="B2405" s="42">
        <v>3529</v>
      </c>
      <c r="C2405" s="135" t="s">
        <v>14477</v>
      </c>
      <c r="D2405" s="42" t="s">
        <v>69</v>
      </c>
      <c r="E2405" s="42" t="s">
        <v>12072</v>
      </c>
      <c r="F2405" s="43">
        <v>0.69</v>
      </c>
    </row>
    <row r="2406" spans="1:6" ht="12.75">
      <c r="A2406" s="42" t="s">
        <v>12073</v>
      </c>
      <c r="B2406" s="42">
        <v>3536</v>
      </c>
      <c r="C2406" s="135" t="s">
        <v>14478</v>
      </c>
      <c r="D2406" s="42" t="s">
        <v>69</v>
      </c>
      <c r="E2406" s="42" t="s">
        <v>12072</v>
      </c>
      <c r="F2406" s="43">
        <v>2.2999999999999998</v>
      </c>
    </row>
    <row r="2407" spans="1:6" ht="12.75">
      <c r="A2407" s="42" t="s">
        <v>12073</v>
      </c>
      <c r="B2407" s="42">
        <v>3535</v>
      </c>
      <c r="C2407" s="135" t="s">
        <v>14479</v>
      </c>
      <c r="D2407" s="42" t="s">
        <v>69</v>
      </c>
      <c r="E2407" s="42" t="s">
        <v>12072</v>
      </c>
      <c r="F2407" s="43">
        <v>5.6</v>
      </c>
    </row>
    <row r="2408" spans="1:6" ht="12.75">
      <c r="A2408" s="42" t="s">
        <v>12073</v>
      </c>
      <c r="B2408" s="42">
        <v>3540</v>
      </c>
      <c r="C2408" s="135" t="s">
        <v>14480</v>
      </c>
      <c r="D2408" s="42" t="s">
        <v>69</v>
      </c>
      <c r="E2408" s="42" t="s">
        <v>12072</v>
      </c>
      <c r="F2408" s="43">
        <v>4.74</v>
      </c>
    </row>
    <row r="2409" spans="1:6" ht="12.75">
      <c r="A2409" s="42" t="s">
        <v>12073</v>
      </c>
      <c r="B2409" s="42">
        <v>3539</v>
      </c>
      <c r="C2409" s="135" t="s">
        <v>14481</v>
      </c>
      <c r="D2409" s="42" t="s">
        <v>69</v>
      </c>
      <c r="E2409" s="42" t="s">
        <v>12072</v>
      </c>
      <c r="F2409" s="43">
        <v>27.46</v>
      </c>
    </row>
    <row r="2410" spans="1:6" ht="12.75">
      <c r="A2410" s="42" t="s">
        <v>12073</v>
      </c>
      <c r="B2410" s="42">
        <v>3513</v>
      </c>
      <c r="C2410" s="135" t="s">
        <v>14482</v>
      </c>
      <c r="D2410" s="42" t="s">
        <v>69</v>
      </c>
      <c r="E2410" s="42" t="s">
        <v>12072</v>
      </c>
      <c r="F2410" s="43">
        <v>96.83</v>
      </c>
    </row>
    <row r="2411" spans="1:6" ht="12.75">
      <c r="A2411" s="42" t="s">
        <v>12073</v>
      </c>
      <c r="B2411" s="42">
        <v>3516</v>
      </c>
      <c r="C2411" s="135" t="s">
        <v>14483</v>
      </c>
      <c r="D2411" s="42" t="s">
        <v>69</v>
      </c>
      <c r="E2411" s="42" t="s">
        <v>12072</v>
      </c>
      <c r="F2411" s="43">
        <v>2.2599999999999998</v>
      </c>
    </row>
    <row r="2412" spans="1:6" ht="12.75">
      <c r="A2412" s="42" t="s">
        <v>12073</v>
      </c>
      <c r="B2412" s="42">
        <v>3517</v>
      </c>
      <c r="C2412" s="135" t="s">
        <v>14484</v>
      </c>
      <c r="D2412" s="42" t="s">
        <v>69</v>
      </c>
      <c r="E2412" s="42" t="s">
        <v>12072</v>
      </c>
      <c r="F2412" s="43">
        <v>2.04</v>
      </c>
    </row>
    <row r="2413" spans="1:6" ht="12.75">
      <c r="A2413" s="42" t="s">
        <v>12073</v>
      </c>
      <c r="B2413" s="42">
        <v>3515</v>
      </c>
      <c r="C2413" s="135" t="s">
        <v>14485</v>
      </c>
      <c r="D2413" s="42" t="s">
        <v>69</v>
      </c>
      <c r="E2413" s="42" t="s">
        <v>12072</v>
      </c>
      <c r="F2413" s="43">
        <v>6.18</v>
      </c>
    </row>
    <row r="2414" spans="1:6" ht="12.75">
      <c r="A2414" s="42" t="s">
        <v>12073</v>
      </c>
      <c r="B2414" s="42">
        <v>20147</v>
      </c>
      <c r="C2414" s="135" t="s">
        <v>14486</v>
      </c>
      <c r="D2414" s="42" t="s">
        <v>69</v>
      </c>
      <c r="E2414" s="42" t="s">
        <v>12072</v>
      </c>
      <c r="F2414" s="43">
        <v>5.08</v>
      </c>
    </row>
    <row r="2415" spans="1:6" ht="12.75">
      <c r="A2415" s="42" t="s">
        <v>12073</v>
      </c>
      <c r="B2415" s="42">
        <v>3524</v>
      </c>
      <c r="C2415" s="135" t="s">
        <v>14487</v>
      </c>
      <c r="D2415" s="42" t="s">
        <v>69</v>
      </c>
      <c r="E2415" s="42" t="s">
        <v>12072</v>
      </c>
      <c r="F2415" s="43">
        <v>7.65</v>
      </c>
    </row>
    <row r="2416" spans="1:6" ht="12.75">
      <c r="A2416" s="42" t="s">
        <v>12073</v>
      </c>
      <c r="B2416" s="42">
        <v>3532</v>
      </c>
      <c r="C2416" s="135" t="s">
        <v>14488</v>
      </c>
      <c r="D2416" s="42" t="s">
        <v>69</v>
      </c>
      <c r="E2416" s="42" t="s">
        <v>12072</v>
      </c>
      <c r="F2416" s="43">
        <v>17.670000000000002</v>
      </c>
    </row>
    <row r="2417" spans="1:6" ht="12.75">
      <c r="A2417" s="42" t="s">
        <v>12073</v>
      </c>
      <c r="B2417" s="42">
        <v>3528</v>
      </c>
      <c r="C2417" s="135" t="s">
        <v>14489</v>
      </c>
      <c r="D2417" s="42" t="s">
        <v>69</v>
      </c>
      <c r="E2417" s="42" t="s">
        <v>12072</v>
      </c>
      <c r="F2417" s="43">
        <v>8.84</v>
      </c>
    </row>
    <row r="2418" spans="1:6" ht="12.75">
      <c r="A2418" s="42" t="s">
        <v>12073</v>
      </c>
      <c r="B2418" s="42">
        <v>37952</v>
      </c>
      <c r="C2418" s="135" t="s">
        <v>14490</v>
      </c>
      <c r="D2418" s="42" t="s">
        <v>69</v>
      </c>
      <c r="E2418" s="42" t="s">
        <v>12072</v>
      </c>
      <c r="F2418" s="43">
        <v>63.35</v>
      </c>
    </row>
    <row r="2419" spans="1:6" ht="12.75">
      <c r="A2419" s="42" t="s">
        <v>12073</v>
      </c>
      <c r="B2419" s="42">
        <v>37951</v>
      </c>
      <c r="C2419" s="135" t="s">
        <v>14491</v>
      </c>
      <c r="D2419" s="42" t="s">
        <v>69</v>
      </c>
      <c r="E2419" s="42" t="s">
        <v>12072</v>
      </c>
      <c r="F2419" s="43">
        <v>2.38</v>
      </c>
    </row>
    <row r="2420" spans="1:6" ht="12.75">
      <c r="A2420" s="42" t="s">
        <v>12073</v>
      </c>
      <c r="B2420" s="42">
        <v>3518</v>
      </c>
      <c r="C2420" s="135" t="s">
        <v>14492</v>
      </c>
      <c r="D2420" s="42" t="s">
        <v>69</v>
      </c>
      <c r="E2420" s="42" t="s">
        <v>12072</v>
      </c>
      <c r="F2420" s="43">
        <v>3.66</v>
      </c>
    </row>
    <row r="2421" spans="1:6" ht="12.75">
      <c r="A2421" s="42" t="s">
        <v>12073</v>
      </c>
      <c r="B2421" s="42">
        <v>3519</v>
      </c>
      <c r="C2421" s="135" t="s">
        <v>14493</v>
      </c>
      <c r="D2421" s="42" t="s">
        <v>69</v>
      </c>
      <c r="E2421" s="42" t="s">
        <v>12072</v>
      </c>
      <c r="F2421" s="43">
        <v>7.66</v>
      </c>
    </row>
    <row r="2422" spans="1:6" ht="12.75">
      <c r="A2422" s="42" t="s">
        <v>12073</v>
      </c>
      <c r="B2422" s="42">
        <v>3520</v>
      </c>
      <c r="C2422" s="135" t="s">
        <v>14494</v>
      </c>
      <c r="D2422" s="42" t="s">
        <v>69</v>
      </c>
      <c r="E2422" s="42" t="s">
        <v>12072</v>
      </c>
      <c r="F2422" s="43">
        <v>8.0299999999999994</v>
      </c>
    </row>
    <row r="2423" spans="1:6" ht="12.75">
      <c r="A2423" s="42" t="s">
        <v>12073</v>
      </c>
      <c r="B2423" s="42">
        <v>37950</v>
      </c>
      <c r="C2423" s="135" t="s">
        <v>14495</v>
      </c>
      <c r="D2423" s="42" t="s">
        <v>69</v>
      </c>
      <c r="E2423" s="42" t="s">
        <v>12072</v>
      </c>
      <c r="F2423" s="43">
        <v>58.32</v>
      </c>
    </row>
    <row r="2424" spans="1:6" ht="12.75">
      <c r="A2424" s="42" t="s">
        <v>12073</v>
      </c>
      <c r="B2424" s="42">
        <v>37949</v>
      </c>
      <c r="C2424" s="135" t="s">
        <v>14496</v>
      </c>
      <c r="D2424" s="42" t="s">
        <v>69</v>
      </c>
      <c r="E2424" s="42" t="s">
        <v>12072</v>
      </c>
      <c r="F2424" s="43">
        <v>2.15</v>
      </c>
    </row>
    <row r="2425" spans="1:6" ht="12.75">
      <c r="A2425" s="42" t="s">
        <v>12073</v>
      </c>
      <c r="B2425" s="42">
        <v>3526</v>
      </c>
      <c r="C2425" s="135" t="s">
        <v>14497</v>
      </c>
      <c r="D2425" s="42" t="s">
        <v>69</v>
      </c>
      <c r="E2425" s="42" t="s">
        <v>12072</v>
      </c>
      <c r="F2425" s="43">
        <v>2.96</v>
      </c>
    </row>
    <row r="2426" spans="1:6" ht="12.75">
      <c r="A2426" s="42" t="s">
        <v>12073</v>
      </c>
      <c r="B2426" s="42">
        <v>3509</v>
      </c>
      <c r="C2426" s="135" t="s">
        <v>14498</v>
      </c>
      <c r="D2426" s="42" t="s">
        <v>69</v>
      </c>
      <c r="E2426" s="42" t="s">
        <v>12072</v>
      </c>
      <c r="F2426" s="43">
        <v>6.72</v>
      </c>
    </row>
    <row r="2427" spans="1:6" ht="12.75">
      <c r="A2427" s="42" t="s">
        <v>12073</v>
      </c>
      <c r="B2427" s="42">
        <v>20151</v>
      </c>
      <c r="C2427" s="135" t="s">
        <v>14499</v>
      </c>
      <c r="D2427" s="42" t="s">
        <v>69</v>
      </c>
      <c r="E2427" s="42" t="s">
        <v>12072</v>
      </c>
      <c r="F2427" s="43">
        <v>19.75</v>
      </c>
    </row>
    <row r="2428" spans="1:6" ht="12.75">
      <c r="A2428" s="42" t="s">
        <v>12073</v>
      </c>
      <c r="B2428" s="42">
        <v>20152</v>
      </c>
      <c r="C2428" s="135" t="s">
        <v>14500</v>
      </c>
      <c r="D2428" s="42" t="s">
        <v>69</v>
      </c>
      <c r="E2428" s="42" t="s">
        <v>12072</v>
      </c>
      <c r="F2428" s="43">
        <v>71.48</v>
      </c>
    </row>
    <row r="2429" spans="1:6" ht="12.75">
      <c r="A2429" s="42" t="s">
        <v>12073</v>
      </c>
      <c r="B2429" s="42">
        <v>20148</v>
      </c>
      <c r="C2429" s="135" t="s">
        <v>14501</v>
      </c>
      <c r="D2429" s="42" t="s">
        <v>69</v>
      </c>
      <c r="E2429" s="42" t="s">
        <v>12072</v>
      </c>
      <c r="F2429" s="43">
        <v>3.88</v>
      </c>
    </row>
    <row r="2430" spans="1:6" ht="12.75">
      <c r="A2430" s="42" t="s">
        <v>12073</v>
      </c>
      <c r="B2430" s="42">
        <v>20149</v>
      </c>
      <c r="C2430" s="135" t="s">
        <v>14502</v>
      </c>
      <c r="D2430" s="42" t="s">
        <v>69</v>
      </c>
      <c r="E2430" s="42" t="s">
        <v>12072</v>
      </c>
      <c r="F2430" s="43">
        <v>6.49</v>
      </c>
    </row>
    <row r="2431" spans="1:6" ht="12.75">
      <c r="A2431" s="42" t="s">
        <v>12073</v>
      </c>
      <c r="B2431" s="42">
        <v>20150</v>
      </c>
      <c r="C2431" s="135" t="s">
        <v>14503</v>
      </c>
      <c r="D2431" s="42" t="s">
        <v>69</v>
      </c>
      <c r="E2431" s="42" t="s">
        <v>12072</v>
      </c>
      <c r="F2431" s="43">
        <v>16.72</v>
      </c>
    </row>
    <row r="2432" spans="1:6" ht="12.75">
      <c r="A2432" s="42" t="s">
        <v>12073</v>
      </c>
      <c r="B2432" s="42">
        <v>20157</v>
      </c>
      <c r="C2432" s="135" t="s">
        <v>14504</v>
      </c>
      <c r="D2432" s="42" t="s">
        <v>69</v>
      </c>
      <c r="E2432" s="42" t="s">
        <v>12072</v>
      </c>
      <c r="F2432" s="43">
        <v>18.760000000000002</v>
      </c>
    </row>
    <row r="2433" spans="1:6" ht="12.75">
      <c r="A2433" s="42" t="s">
        <v>12073</v>
      </c>
      <c r="B2433" s="42">
        <v>20158</v>
      </c>
      <c r="C2433" s="135" t="s">
        <v>14505</v>
      </c>
      <c r="D2433" s="42" t="s">
        <v>69</v>
      </c>
      <c r="E2433" s="42" t="s">
        <v>12072</v>
      </c>
      <c r="F2433" s="43">
        <v>74.52</v>
      </c>
    </row>
    <row r="2434" spans="1:6" ht="12.75">
      <c r="A2434" s="42" t="s">
        <v>12073</v>
      </c>
      <c r="B2434" s="42">
        <v>20154</v>
      </c>
      <c r="C2434" s="135" t="s">
        <v>14506</v>
      </c>
      <c r="D2434" s="42" t="s">
        <v>69</v>
      </c>
      <c r="E2434" s="42" t="s">
        <v>12072</v>
      </c>
      <c r="F2434" s="43">
        <v>3.8</v>
      </c>
    </row>
    <row r="2435" spans="1:6" ht="12.75">
      <c r="A2435" s="42" t="s">
        <v>12073</v>
      </c>
      <c r="B2435" s="42">
        <v>20155</v>
      </c>
      <c r="C2435" s="135" t="s">
        <v>14507</v>
      </c>
      <c r="D2435" s="42" t="s">
        <v>69</v>
      </c>
      <c r="E2435" s="42" t="s">
        <v>12072</v>
      </c>
      <c r="F2435" s="43">
        <v>5.79</v>
      </c>
    </row>
    <row r="2436" spans="1:6" ht="12.75">
      <c r="A2436" s="42" t="s">
        <v>12073</v>
      </c>
      <c r="B2436" s="42">
        <v>20156</v>
      </c>
      <c r="C2436" s="135" t="s">
        <v>14508</v>
      </c>
      <c r="D2436" s="42" t="s">
        <v>69</v>
      </c>
      <c r="E2436" s="42" t="s">
        <v>12072</v>
      </c>
      <c r="F2436" s="43">
        <v>16.28</v>
      </c>
    </row>
    <row r="2437" spans="1:6" ht="12.75">
      <c r="A2437" s="42" t="s">
        <v>12073</v>
      </c>
      <c r="B2437" s="42">
        <v>3499</v>
      </c>
      <c r="C2437" s="135" t="s">
        <v>14509</v>
      </c>
      <c r="D2437" s="42" t="s">
        <v>69</v>
      </c>
      <c r="E2437" s="42" t="s">
        <v>12072</v>
      </c>
      <c r="F2437" s="43">
        <v>1.07</v>
      </c>
    </row>
    <row r="2438" spans="1:6" ht="12.75">
      <c r="A2438" s="42" t="s">
        <v>12073</v>
      </c>
      <c r="B2438" s="42">
        <v>3500</v>
      </c>
      <c r="C2438" s="135" t="s">
        <v>14510</v>
      </c>
      <c r="D2438" s="42" t="s">
        <v>69</v>
      </c>
      <c r="E2438" s="42" t="s">
        <v>12072</v>
      </c>
      <c r="F2438" s="43">
        <v>1.42</v>
      </c>
    </row>
    <row r="2439" spans="1:6" ht="12.75">
      <c r="A2439" s="42" t="s">
        <v>12073</v>
      </c>
      <c r="B2439" s="42">
        <v>3501</v>
      </c>
      <c r="C2439" s="135" t="s">
        <v>14511</v>
      </c>
      <c r="D2439" s="42" t="s">
        <v>69</v>
      </c>
      <c r="E2439" s="42" t="s">
        <v>12072</v>
      </c>
      <c r="F2439" s="43">
        <v>3.93</v>
      </c>
    </row>
    <row r="2440" spans="1:6" ht="12.75">
      <c r="A2440" s="42" t="s">
        <v>12073</v>
      </c>
      <c r="B2440" s="42">
        <v>3502</v>
      </c>
      <c r="C2440" s="135" t="s">
        <v>14512</v>
      </c>
      <c r="D2440" s="42" t="s">
        <v>69</v>
      </c>
      <c r="E2440" s="42" t="s">
        <v>12072</v>
      </c>
      <c r="F2440" s="43">
        <v>5.65</v>
      </c>
    </row>
    <row r="2441" spans="1:6" ht="12.75">
      <c r="A2441" s="42" t="s">
        <v>12073</v>
      </c>
      <c r="B2441" s="42">
        <v>3503</v>
      </c>
      <c r="C2441" s="135" t="s">
        <v>14513</v>
      </c>
      <c r="D2441" s="42" t="s">
        <v>69</v>
      </c>
      <c r="E2441" s="42" t="s">
        <v>12072</v>
      </c>
      <c r="F2441" s="43">
        <v>7.1</v>
      </c>
    </row>
    <row r="2442" spans="1:6" ht="12.75">
      <c r="A2442" s="42" t="s">
        <v>12073</v>
      </c>
      <c r="B2442" s="42">
        <v>3477</v>
      </c>
      <c r="C2442" s="135" t="s">
        <v>14514</v>
      </c>
      <c r="D2442" s="42" t="s">
        <v>69</v>
      </c>
      <c r="E2442" s="42" t="s">
        <v>12072</v>
      </c>
      <c r="F2442" s="43">
        <v>25.8</v>
      </c>
    </row>
    <row r="2443" spans="1:6" ht="12.75">
      <c r="A2443" s="42" t="s">
        <v>12073</v>
      </c>
      <c r="B2443" s="42">
        <v>3478</v>
      </c>
      <c r="C2443" s="135" t="s">
        <v>14515</v>
      </c>
      <c r="D2443" s="42" t="s">
        <v>69</v>
      </c>
      <c r="E2443" s="42" t="s">
        <v>12072</v>
      </c>
      <c r="F2443" s="43">
        <v>61.87</v>
      </c>
    </row>
    <row r="2444" spans="1:6" ht="12.75">
      <c r="A2444" s="42" t="s">
        <v>12073</v>
      </c>
      <c r="B2444" s="42">
        <v>3525</v>
      </c>
      <c r="C2444" s="135" t="s">
        <v>14516</v>
      </c>
      <c r="D2444" s="42" t="s">
        <v>69</v>
      </c>
      <c r="E2444" s="42" t="s">
        <v>12072</v>
      </c>
      <c r="F2444" s="43">
        <v>76.36</v>
      </c>
    </row>
    <row r="2445" spans="1:6" ht="12.75">
      <c r="A2445" s="42" t="s">
        <v>12073</v>
      </c>
      <c r="B2445" s="42">
        <v>3511</v>
      </c>
      <c r="C2445" s="135" t="s">
        <v>14517</v>
      </c>
      <c r="D2445" s="42" t="s">
        <v>69</v>
      </c>
      <c r="E2445" s="42" t="s">
        <v>12072</v>
      </c>
      <c r="F2445" s="43">
        <v>80.989999999999995</v>
      </c>
    </row>
    <row r="2446" spans="1:6" ht="25.5">
      <c r="A2446" s="42" t="s">
        <v>12073</v>
      </c>
      <c r="B2446" s="42">
        <v>38913</v>
      </c>
      <c r="C2446" s="135" t="s">
        <v>14518</v>
      </c>
      <c r="D2446" s="42" t="s">
        <v>69</v>
      </c>
      <c r="E2446" s="42" t="s">
        <v>12072</v>
      </c>
      <c r="F2446" s="43"/>
    </row>
    <row r="2447" spans="1:6" ht="25.5">
      <c r="A2447" s="42" t="s">
        <v>12073</v>
      </c>
      <c r="B2447" s="42">
        <v>38914</v>
      </c>
      <c r="C2447" s="135" t="s">
        <v>14519</v>
      </c>
      <c r="D2447" s="42" t="s">
        <v>69</v>
      </c>
      <c r="E2447" s="42" t="s">
        <v>12072</v>
      </c>
      <c r="F2447" s="43"/>
    </row>
    <row r="2448" spans="1:6" ht="25.5">
      <c r="A2448" s="42" t="s">
        <v>12073</v>
      </c>
      <c r="B2448" s="42">
        <v>38915</v>
      </c>
      <c r="C2448" s="135" t="s">
        <v>14520</v>
      </c>
      <c r="D2448" s="42" t="s">
        <v>69</v>
      </c>
      <c r="E2448" s="42" t="s">
        <v>12072</v>
      </c>
      <c r="F2448" s="43"/>
    </row>
    <row r="2449" spans="1:6" ht="25.5">
      <c r="A2449" s="42" t="s">
        <v>12073</v>
      </c>
      <c r="B2449" s="42">
        <v>38916</v>
      </c>
      <c r="C2449" s="135" t="s">
        <v>14521</v>
      </c>
      <c r="D2449" s="42" t="s">
        <v>69</v>
      </c>
      <c r="E2449" s="42" t="s">
        <v>12072</v>
      </c>
      <c r="F2449" s="43"/>
    </row>
    <row r="2450" spans="1:6" ht="25.5">
      <c r="A2450" s="42" t="s">
        <v>12073</v>
      </c>
      <c r="B2450" s="42">
        <v>39300</v>
      </c>
      <c r="C2450" s="135" t="s">
        <v>14522</v>
      </c>
      <c r="D2450" s="42" t="s">
        <v>69</v>
      </c>
      <c r="E2450" s="42" t="s">
        <v>12072</v>
      </c>
      <c r="F2450" s="43"/>
    </row>
    <row r="2451" spans="1:6" ht="25.5">
      <c r="A2451" s="42" t="s">
        <v>12073</v>
      </c>
      <c r="B2451" s="42">
        <v>39301</v>
      </c>
      <c r="C2451" s="135" t="s">
        <v>14523</v>
      </c>
      <c r="D2451" s="42" t="s">
        <v>69</v>
      </c>
      <c r="E2451" s="42" t="s">
        <v>12072</v>
      </c>
      <c r="F2451" s="43"/>
    </row>
    <row r="2452" spans="1:6" ht="25.5">
      <c r="A2452" s="42" t="s">
        <v>12073</v>
      </c>
      <c r="B2452" s="42">
        <v>39302</v>
      </c>
      <c r="C2452" s="135" t="s">
        <v>14524</v>
      </c>
      <c r="D2452" s="42" t="s">
        <v>69</v>
      </c>
      <c r="E2452" s="42" t="s">
        <v>12072</v>
      </c>
      <c r="F2452" s="43"/>
    </row>
    <row r="2453" spans="1:6" ht="25.5">
      <c r="A2453" s="42" t="s">
        <v>12073</v>
      </c>
      <c r="B2453" s="42">
        <v>38941</v>
      </c>
      <c r="C2453" s="135" t="s">
        <v>14525</v>
      </c>
      <c r="D2453" s="42" t="s">
        <v>69</v>
      </c>
      <c r="E2453" s="42" t="s">
        <v>12072</v>
      </c>
      <c r="F2453" s="43"/>
    </row>
    <row r="2454" spans="1:6" ht="25.5">
      <c r="A2454" s="42" t="s">
        <v>12073</v>
      </c>
      <c r="B2454" s="42">
        <v>38923</v>
      </c>
      <c r="C2454" s="135" t="s">
        <v>14526</v>
      </c>
      <c r="D2454" s="42" t="s">
        <v>69</v>
      </c>
      <c r="E2454" s="42" t="s">
        <v>12072</v>
      </c>
      <c r="F2454" s="43"/>
    </row>
    <row r="2455" spans="1:6" ht="25.5">
      <c r="A2455" s="42" t="s">
        <v>12073</v>
      </c>
      <c r="B2455" s="42">
        <v>38925</v>
      </c>
      <c r="C2455" s="135" t="s">
        <v>14527</v>
      </c>
      <c r="D2455" s="42" t="s">
        <v>69</v>
      </c>
      <c r="E2455" s="42" t="s">
        <v>12072</v>
      </c>
      <c r="F2455" s="43"/>
    </row>
    <row r="2456" spans="1:6" ht="25.5">
      <c r="A2456" s="42" t="s">
        <v>12073</v>
      </c>
      <c r="B2456" s="42">
        <v>38926</v>
      </c>
      <c r="C2456" s="135" t="s">
        <v>14528</v>
      </c>
      <c r="D2456" s="42" t="s">
        <v>69</v>
      </c>
      <c r="E2456" s="42" t="s">
        <v>12072</v>
      </c>
      <c r="F2456" s="43"/>
    </row>
    <row r="2457" spans="1:6" ht="25.5">
      <c r="A2457" s="42" t="s">
        <v>12073</v>
      </c>
      <c r="B2457" s="42">
        <v>38927</v>
      </c>
      <c r="C2457" s="135" t="s">
        <v>14529</v>
      </c>
      <c r="D2457" s="42" t="s">
        <v>69</v>
      </c>
      <c r="E2457" s="42" t="s">
        <v>12072</v>
      </c>
      <c r="F2457" s="43"/>
    </row>
    <row r="2458" spans="1:6" ht="25.5">
      <c r="A2458" s="42" t="s">
        <v>12073</v>
      </c>
      <c r="B2458" s="42">
        <v>39304</v>
      </c>
      <c r="C2458" s="135" t="s">
        <v>14530</v>
      </c>
      <c r="D2458" s="42" t="s">
        <v>69</v>
      </c>
      <c r="E2458" s="42" t="s">
        <v>12072</v>
      </c>
      <c r="F2458" s="43"/>
    </row>
    <row r="2459" spans="1:6" ht="25.5">
      <c r="A2459" s="42" t="s">
        <v>12073</v>
      </c>
      <c r="B2459" s="42">
        <v>39305</v>
      </c>
      <c r="C2459" s="135" t="s">
        <v>14531</v>
      </c>
      <c r="D2459" s="42" t="s">
        <v>69</v>
      </c>
      <c r="E2459" s="42" t="s">
        <v>12072</v>
      </c>
      <c r="F2459" s="43"/>
    </row>
    <row r="2460" spans="1:6" ht="25.5">
      <c r="A2460" s="42" t="s">
        <v>12073</v>
      </c>
      <c r="B2460" s="42">
        <v>39306</v>
      </c>
      <c r="C2460" s="135" t="s">
        <v>14532</v>
      </c>
      <c r="D2460" s="42" t="s">
        <v>69</v>
      </c>
      <c r="E2460" s="42" t="s">
        <v>12072</v>
      </c>
      <c r="F2460" s="43"/>
    </row>
    <row r="2461" spans="1:6" ht="25.5">
      <c r="A2461" s="42" t="s">
        <v>12073</v>
      </c>
      <c r="B2461" s="42">
        <v>38928</v>
      </c>
      <c r="C2461" s="135" t="s">
        <v>14533</v>
      </c>
      <c r="D2461" s="42" t="s">
        <v>69</v>
      </c>
      <c r="E2461" s="42" t="s">
        <v>12072</v>
      </c>
      <c r="F2461" s="43"/>
    </row>
    <row r="2462" spans="1:6" ht="25.5">
      <c r="A2462" s="42" t="s">
        <v>12073</v>
      </c>
      <c r="B2462" s="42">
        <v>38917</v>
      </c>
      <c r="C2462" s="135" t="s">
        <v>14534</v>
      </c>
      <c r="D2462" s="42" t="s">
        <v>69</v>
      </c>
      <c r="E2462" s="42" t="s">
        <v>12072</v>
      </c>
      <c r="F2462" s="43"/>
    </row>
    <row r="2463" spans="1:6" ht="25.5">
      <c r="A2463" s="42" t="s">
        <v>12073</v>
      </c>
      <c r="B2463" s="42">
        <v>38919</v>
      </c>
      <c r="C2463" s="135" t="s">
        <v>14535</v>
      </c>
      <c r="D2463" s="42" t="s">
        <v>69</v>
      </c>
      <c r="E2463" s="42" t="s">
        <v>12072</v>
      </c>
      <c r="F2463" s="43"/>
    </row>
    <row r="2464" spans="1:6" ht="25.5">
      <c r="A2464" s="42" t="s">
        <v>12073</v>
      </c>
      <c r="B2464" s="42">
        <v>38922</v>
      </c>
      <c r="C2464" s="135" t="s">
        <v>14536</v>
      </c>
      <c r="D2464" s="42" t="s">
        <v>69</v>
      </c>
      <c r="E2464" s="42" t="s">
        <v>12072</v>
      </c>
      <c r="F2464" s="43"/>
    </row>
    <row r="2465" spans="1:6" ht="12.75">
      <c r="A2465" s="42" t="s">
        <v>12073</v>
      </c>
      <c r="B2465" s="42">
        <v>45198</v>
      </c>
      <c r="C2465" s="135" t="s">
        <v>14537</v>
      </c>
      <c r="D2465" s="42" t="s">
        <v>69</v>
      </c>
      <c r="E2465" s="42" t="s">
        <v>12072</v>
      </c>
      <c r="F2465" s="43">
        <v>55.59</v>
      </c>
    </row>
    <row r="2466" spans="1:6" ht="12.75">
      <c r="A2466" s="42" t="s">
        <v>12073</v>
      </c>
      <c r="B2466" s="42">
        <v>45196</v>
      </c>
      <c r="C2466" s="135" t="s">
        <v>14538</v>
      </c>
      <c r="D2466" s="42" t="s">
        <v>69</v>
      </c>
      <c r="E2466" s="42" t="s">
        <v>12072</v>
      </c>
      <c r="F2466" s="43">
        <v>114.63</v>
      </c>
    </row>
    <row r="2467" spans="1:6" ht="25.5">
      <c r="A2467" s="42" t="s">
        <v>12073</v>
      </c>
      <c r="B2467" s="42">
        <v>12032</v>
      </c>
      <c r="C2467" s="135" t="s">
        <v>14539</v>
      </c>
      <c r="D2467" s="42" t="s">
        <v>12528</v>
      </c>
      <c r="E2467" s="42" t="s">
        <v>12072</v>
      </c>
      <c r="F2467" s="43">
        <v>65.459999999999994</v>
      </c>
    </row>
    <row r="2468" spans="1:6" ht="25.5">
      <c r="A2468" s="42" t="s">
        <v>12073</v>
      </c>
      <c r="B2468" s="42">
        <v>12030</v>
      </c>
      <c r="C2468" s="135" t="s">
        <v>14540</v>
      </c>
      <c r="D2468" s="42" t="s">
        <v>12528</v>
      </c>
      <c r="E2468" s="42" t="s">
        <v>12072</v>
      </c>
      <c r="F2468" s="43">
        <v>61.5</v>
      </c>
    </row>
    <row r="2469" spans="1:6" ht="12.75">
      <c r="A2469" s="42" t="s">
        <v>12073</v>
      </c>
      <c r="B2469" s="42">
        <v>45207</v>
      </c>
      <c r="C2469" s="135" t="s">
        <v>14541</v>
      </c>
      <c r="D2469" s="42" t="s">
        <v>69</v>
      </c>
      <c r="E2469" s="42" t="s">
        <v>12072</v>
      </c>
      <c r="F2469" s="43">
        <v>366.15</v>
      </c>
    </row>
    <row r="2470" spans="1:6" ht="12.75">
      <c r="A2470" s="42" t="s">
        <v>12073</v>
      </c>
      <c r="B2470" s="42">
        <v>14157</v>
      </c>
      <c r="C2470" s="135" t="s">
        <v>14542</v>
      </c>
      <c r="D2470" s="42" t="s">
        <v>69</v>
      </c>
      <c r="E2470" s="42" t="s">
        <v>12072</v>
      </c>
      <c r="F2470" s="43"/>
    </row>
    <row r="2471" spans="1:6" ht="12.75">
      <c r="A2471" s="42" t="s">
        <v>12073</v>
      </c>
      <c r="B2471" s="42">
        <v>10908</v>
      </c>
      <c r="C2471" s="135" t="s">
        <v>14543</v>
      </c>
      <c r="D2471" s="42" t="s">
        <v>69</v>
      </c>
      <c r="E2471" s="42" t="s">
        <v>12072</v>
      </c>
      <c r="F2471" s="43">
        <v>18.440000000000001</v>
      </c>
    </row>
    <row r="2472" spans="1:6" ht="12.75">
      <c r="A2472" s="42" t="s">
        <v>12073</v>
      </c>
      <c r="B2472" s="42">
        <v>10909</v>
      </c>
      <c r="C2472" s="135" t="s">
        <v>14544</v>
      </c>
      <c r="D2472" s="42" t="s">
        <v>69</v>
      </c>
      <c r="E2472" s="42" t="s">
        <v>12072</v>
      </c>
      <c r="F2472" s="43">
        <v>21.46</v>
      </c>
    </row>
    <row r="2473" spans="1:6" ht="12.75">
      <c r="A2473" s="42" t="s">
        <v>12073</v>
      </c>
      <c r="B2473" s="42">
        <v>3669</v>
      </c>
      <c r="C2473" s="135" t="s">
        <v>14545</v>
      </c>
      <c r="D2473" s="42" t="s">
        <v>69</v>
      </c>
      <c r="E2473" s="42" t="s">
        <v>12072</v>
      </c>
      <c r="F2473" s="43">
        <v>13.18</v>
      </c>
    </row>
    <row r="2474" spans="1:6" ht="12.75">
      <c r="A2474" s="42" t="s">
        <v>12073</v>
      </c>
      <c r="B2474" s="42">
        <v>20139</v>
      </c>
      <c r="C2474" s="135" t="s">
        <v>14546</v>
      </c>
      <c r="D2474" s="42" t="s">
        <v>69</v>
      </c>
      <c r="E2474" s="42" t="s">
        <v>12072</v>
      </c>
      <c r="F2474" s="43">
        <v>113.37</v>
      </c>
    </row>
    <row r="2475" spans="1:6" ht="12.75">
      <c r="A2475" s="42" t="s">
        <v>12073</v>
      </c>
      <c r="B2475" s="42">
        <v>3668</v>
      </c>
      <c r="C2475" s="135" t="s">
        <v>14547</v>
      </c>
      <c r="D2475" s="42" t="s">
        <v>69</v>
      </c>
      <c r="E2475" s="42" t="s">
        <v>12072</v>
      </c>
      <c r="F2475" s="43">
        <v>40.5</v>
      </c>
    </row>
    <row r="2476" spans="1:6" ht="12.75">
      <c r="A2476" s="42" t="s">
        <v>12073</v>
      </c>
      <c r="B2476" s="42">
        <v>10911</v>
      </c>
      <c r="C2476" s="135" t="s">
        <v>14548</v>
      </c>
      <c r="D2476" s="42" t="s">
        <v>69</v>
      </c>
      <c r="E2476" s="42" t="s">
        <v>12072</v>
      </c>
      <c r="F2476" s="43">
        <v>17.75</v>
      </c>
    </row>
    <row r="2477" spans="1:6" ht="12.75">
      <c r="A2477" s="42" t="s">
        <v>12073</v>
      </c>
      <c r="B2477" s="42">
        <v>3659</v>
      </c>
      <c r="C2477" s="135" t="s">
        <v>14549</v>
      </c>
      <c r="D2477" s="42" t="s">
        <v>69</v>
      </c>
      <c r="E2477" s="42" t="s">
        <v>12072</v>
      </c>
      <c r="F2477" s="43">
        <v>18.09</v>
      </c>
    </row>
    <row r="2478" spans="1:6" ht="12.75">
      <c r="A2478" s="42" t="s">
        <v>12073</v>
      </c>
      <c r="B2478" s="42">
        <v>3660</v>
      </c>
      <c r="C2478" s="135" t="s">
        <v>14550</v>
      </c>
      <c r="D2478" s="42" t="s">
        <v>69</v>
      </c>
      <c r="E2478" s="42" t="s">
        <v>12072</v>
      </c>
      <c r="F2478" s="43">
        <v>23.39</v>
      </c>
    </row>
    <row r="2479" spans="1:6" ht="12.75">
      <c r="A2479" s="42" t="s">
        <v>12073</v>
      </c>
      <c r="B2479" s="42">
        <v>20144</v>
      </c>
      <c r="C2479" s="135" t="s">
        <v>14551</v>
      </c>
      <c r="D2479" s="42" t="s">
        <v>69</v>
      </c>
      <c r="E2479" s="42" t="s">
        <v>12072</v>
      </c>
      <c r="F2479" s="43">
        <v>52.38</v>
      </c>
    </row>
    <row r="2480" spans="1:6" ht="12.75">
      <c r="A2480" s="42" t="s">
        <v>12073</v>
      </c>
      <c r="B2480" s="42">
        <v>20143</v>
      </c>
      <c r="C2480" s="135" t="s">
        <v>14552</v>
      </c>
      <c r="D2480" s="42" t="s">
        <v>69</v>
      </c>
      <c r="E2480" s="42" t="s">
        <v>12072</v>
      </c>
      <c r="F2480" s="43">
        <v>67.02</v>
      </c>
    </row>
    <row r="2481" spans="1:6" ht="12.75">
      <c r="A2481" s="42" t="s">
        <v>12073</v>
      </c>
      <c r="B2481" s="42">
        <v>20145</v>
      </c>
      <c r="C2481" s="135" t="s">
        <v>14553</v>
      </c>
      <c r="D2481" s="42" t="s">
        <v>69</v>
      </c>
      <c r="E2481" s="42" t="s">
        <v>12072</v>
      </c>
      <c r="F2481" s="43">
        <v>129.27000000000001</v>
      </c>
    </row>
    <row r="2482" spans="1:6" ht="12.75">
      <c r="A2482" s="42" t="s">
        <v>12073</v>
      </c>
      <c r="B2482" s="42">
        <v>20146</v>
      </c>
      <c r="C2482" s="135" t="s">
        <v>14554</v>
      </c>
      <c r="D2482" s="42" t="s">
        <v>69</v>
      </c>
      <c r="E2482" s="42" t="s">
        <v>12072</v>
      </c>
      <c r="F2482" s="43">
        <v>176.71</v>
      </c>
    </row>
    <row r="2483" spans="1:6" ht="12.75">
      <c r="A2483" s="42" t="s">
        <v>12073</v>
      </c>
      <c r="B2483" s="42">
        <v>20140</v>
      </c>
      <c r="C2483" s="135" t="s">
        <v>14555</v>
      </c>
      <c r="D2483" s="42" t="s">
        <v>69</v>
      </c>
      <c r="E2483" s="42" t="s">
        <v>12072</v>
      </c>
      <c r="F2483" s="43">
        <v>8.2899999999999991</v>
      </c>
    </row>
    <row r="2484" spans="1:6" ht="12.75">
      <c r="A2484" s="42" t="s">
        <v>12073</v>
      </c>
      <c r="B2484" s="42">
        <v>20141</v>
      </c>
      <c r="C2484" s="135" t="s">
        <v>14556</v>
      </c>
      <c r="D2484" s="42" t="s">
        <v>69</v>
      </c>
      <c r="E2484" s="42" t="s">
        <v>12072</v>
      </c>
      <c r="F2484" s="43">
        <v>20.3</v>
      </c>
    </row>
    <row r="2485" spans="1:6" ht="12.75">
      <c r="A2485" s="42" t="s">
        <v>12073</v>
      </c>
      <c r="B2485" s="42">
        <v>20142</v>
      </c>
      <c r="C2485" s="135" t="s">
        <v>14557</v>
      </c>
      <c r="D2485" s="42" t="s">
        <v>69</v>
      </c>
      <c r="E2485" s="42" t="s">
        <v>12072</v>
      </c>
      <c r="F2485" s="43">
        <v>35.72</v>
      </c>
    </row>
    <row r="2486" spans="1:6" ht="12.75">
      <c r="A2486" s="42" t="s">
        <v>12073</v>
      </c>
      <c r="B2486" s="42">
        <v>3670</v>
      </c>
      <c r="C2486" s="135" t="s">
        <v>14558</v>
      </c>
      <c r="D2486" s="42" t="s">
        <v>69</v>
      </c>
      <c r="E2486" s="42" t="s">
        <v>12072</v>
      </c>
      <c r="F2486" s="43">
        <v>23.22</v>
      </c>
    </row>
    <row r="2487" spans="1:6" ht="12.75">
      <c r="A2487" s="42" t="s">
        <v>12073</v>
      </c>
      <c r="B2487" s="42">
        <v>3666</v>
      </c>
      <c r="C2487" s="135" t="s">
        <v>14559</v>
      </c>
      <c r="D2487" s="42" t="s">
        <v>69</v>
      </c>
      <c r="E2487" s="42" t="s">
        <v>12072</v>
      </c>
      <c r="F2487" s="43">
        <v>3.65</v>
      </c>
    </row>
    <row r="2488" spans="1:6" ht="12.75">
      <c r="A2488" s="42" t="s">
        <v>12073</v>
      </c>
      <c r="B2488" s="42">
        <v>3662</v>
      </c>
      <c r="C2488" s="135" t="s">
        <v>14560</v>
      </c>
      <c r="D2488" s="42" t="s">
        <v>69</v>
      </c>
      <c r="E2488" s="42" t="s">
        <v>12072</v>
      </c>
      <c r="F2488" s="43">
        <v>9.5299999999999994</v>
      </c>
    </row>
    <row r="2489" spans="1:6" ht="12.75">
      <c r="A2489" s="42" t="s">
        <v>12073</v>
      </c>
      <c r="B2489" s="42">
        <v>3658</v>
      </c>
      <c r="C2489" s="135" t="s">
        <v>14561</v>
      </c>
      <c r="D2489" s="42" t="s">
        <v>69</v>
      </c>
      <c r="E2489" s="42" t="s">
        <v>12072</v>
      </c>
      <c r="F2489" s="43">
        <v>18.059999999999999</v>
      </c>
    </row>
    <row r="2490" spans="1:6" ht="25.5">
      <c r="A2490" s="42" t="s">
        <v>12073</v>
      </c>
      <c r="B2490" s="42">
        <v>42696</v>
      </c>
      <c r="C2490" s="135" t="s">
        <v>14562</v>
      </c>
      <c r="D2490" s="42" t="s">
        <v>69</v>
      </c>
      <c r="E2490" s="42" t="s">
        <v>12072</v>
      </c>
      <c r="F2490" s="43">
        <v>143.19</v>
      </c>
    </row>
    <row r="2491" spans="1:6" ht="12.75">
      <c r="A2491" s="42" t="s">
        <v>12073</v>
      </c>
      <c r="B2491" s="42">
        <v>39875</v>
      </c>
      <c r="C2491" s="135" t="s">
        <v>14563</v>
      </c>
      <c r="D2491" s="42" t="s">
        <v>69</v>
      </c>
      <c r="E2491" s="42" t="s">
        <v>12072</v>
      </c>
      <c r="F2491" s="43"/>
    </row>
    <row r="2492" spans="1:6" ht="12.75">
      <c r="A2492" s="42" t="s">
        <v>12073</v>
      </c>
      <c r="B2492" s="42">
        <v>39876</v>
      </c>
      <c r="C2492" s="135" t="s">
        <v>14564</v>
      </c>
      <c r="D2492" s="42" t="s">
        <v>69</v>
      </c>
      <c r="E2492" s="42" t="s">
        <v>12072</v>
      </c>
      <c r="F2492" s="43"/>
    </row>
    <row r="2493" spans="1:6" ht="12.75">
      <c r="A2493" s="42" t="s">
        <v>12073</v>
      </c>
      <c r="B2493" s="42">
        <v>39877</v>
      </c>
      <c r="C2493" s="135" t="s">
        <v>14565</v>
      </c>
      <c r="D2493" s="42" t="s">
        <v>69</v>
      </c>
      <c r="E2493" s="42" t="s">
        <v>12072</v>
      </c>
      <c r="F2493" s="43"/>
    </row>
    <row r="2494" spans="1:6" ht="12.75">
      <c r="A2494" s="42" t="s">
        <v>12073</v>
      </c>
      <c r="B2494" s="42">
        <v>39878</v>
      </c>
      <c r="C2494" s="135" t="s">
        <v>14566</v>
      </c>
      <c r="D2494" s="42" t="s">
        <v>69</v>
      </c>
      <c r="E2494" s="42" t="s">
        <v>12072</v>
      </c>
      <c r="F2494" s="43"/>
    </row>
    <row r="2495" spans="1:6" ht="12.75">
      <c r="A2495" s="42" t="s">
        <v>12073</v>
      </c>
      <c r="B2495" s="42">
        <v>39872</v>
      </c>
      <c r="C2495" s="135" t="s">
        <v>14567</v>
      </c>
      <c r="D2495" s="42" t="s">
        <v>69</v>
      </c>
      <c r="E2495" s="42" t="s">
        <v>12072</v>
      </c>
      <c r="F2495" s="43"/>
    </row>
    <row r="2496" spans="1:6" ht="12.75">
      <c r="A2496" s="42" t="s">
        <v>12073</v>
      </c>
      <c r="B2496" s="42">
        <v>39873</v>
      </c>
      <c r="C2496" s="135" t="s">
        <v>14568</v>
      </c>
      <c r="D2496" s="42" t="s">
        <v>69</v>
      </c>
      <c r="E2496" s="42" t="s">
        <v>12072</v>
      </c>
      <c r="F2496" s="43"/>
    </row>
    <row r="2497" spans="1:6" ht="12.75">
      <c r="A2497" s="42" t="s">
        <v>12073</v>
      </c>
      <c r="B2497" s="42">
        <v>39874</v>
      </c>
      <c r="C2497" s="135" t="s">
        <v>14569</v>
      </c>
      <c r="D2497" s="42" t="s">
        <v>69</v>
      </c>
      <c r="E2497" s="42" t="s">
        <v>12072</v>
      </c>
      <c r="F2497" s="43"/>
    </row>
    <row r="2498" spans="1:6" ht="12.75">
      <c r="A2498" s="42" t="s">
        <v>12073</v>
      </c>
      <c r="B2498" s="42">
        <v>3674</v>
      </c>
      <c r="C2498" s="135" t="s">
        <v>14570</v>
      </c>
      <c r="D2498" s="42" t="s">
        <v>40</v>
      </c>
      <c r="E2498" s="42" t="s">
        <v>12072</v>
      </c>
      <c r="F2498" s="43"/>
    </row>
    <row r="2499" spans="1:6" ht="12.75">
      <c r="A2499" s="42" t="s">
        <v>12073</v>
      </c>
      <c r="B2499" s="42">
        <v>3681</v>
      </c>
      <c r="C2499" s="135" t="s">
        <v>14571</v>
      </c>
      <c r="D2499" s="42" t="s">
        <v>40</v>
      </c>
      <c r="E2499" s="42" t="s">
        <v>12072</v>
      </c>
      <c r="F2499" s="43"/>
    </row>
    <row r="2500" spans="1:6" ht="12.75">
      <c r="A2500" s="42" t="s">
        <v>12073</v>
      </c>
      <c r="B2500" s="42">
        <v>3676</v>
      </c>
      <c r="C2500" s="135" t="s">
        <v>14572</v>
      </c>
      <c r="D2500" s="42" t="s">
        <v>40</v>
      </c>
      <c r="E2500" s="42" t="s">
        <v>12072</v>
      </c>
      <c r="F2500" s="43"/>
    </row>
    <row r="2501" spans="1:6" ht="12.75">
      <c r="A2501" s="42" t="s">
        <v>12073</v>
      </c>
      <c r="B2501" s="42">
        <v>3679</v>
      </c>
      <c r="C2501" s="135" t="s">
        <v>14573</v>
      </c>
      <c r="D2501" s="42" t="s">
        <v>40</v>
      </c>
      <c r="E2501" s="42" t="s">
        <v>12072</v>
      </c>
      <c r="F2501" s="43"/>
    </row>
    <row r="2502" spans="1:6" ht="12.75">
      <c r="A2502" s="42" t="s">
        <v>12073</v>
      </c>
      <c r="B2502" s="42">
        <v>3672</v>
      </c>
      <c r="C2502" s="135" t="s">
        <v>14574</v>
      </c>
      <c r="D2502" s="42" t="s">
        <v>40</v>
      </c>
      <c r="E2502" s="42" t="s">
        <v>12072</v>
      </c>
      <c r="F2502" s="43"/>
    </row>
    <row r="2503" spans="1:6" ht="12.75">
      <c r="A2503" s="42" t="s">
        <v>12073</v>
      </c>
      <c r="B2503" s="42">
        <v>3671</v>
      </c>
      <c r="C2503" s="135" t="s">
        <v>14575</v>
      </c>
      <c r="D2503" s="42" t="s">
        <v>40</v>
      </c>
      <c r="E2503" s="42" t="s">
        <v>12079</v>
      </c>
      <c r="F2503" s="43"/>
    </row>
    <row r="2504" spans="1:6" ht="12.75">
      <c r="A2504" s="42" t="s">
        <v>12073</v>
      </c>
      <c r="B2504" s="42">
        <v>3673</v>
      </c>
      <c r="C2504" s="135" t="s">
        <v>14576</v>
      </c>
      <c r="D2504" s="42" t="s">
        <v>40</v>
      </c>
      <c r="E2504" s="42" t="s">
        <v>12072</v>
      </c>
      <c r="F2504" s="43"/>
    </row>
    <row r="2505" spans="1:6" ht="25.5">
      <c r="A2505" s="42" t="s">
        <v>12073</v>
      </c>
      <c r="B2505" s="42">
        <v>38394</v>
      </c>
      <c r="C2505" s="135" t="s">
        <v>14577</v>
      </c>
      <c r="D2505" s="42" t="s">
        <v>69</v>
      </c>
      <c r="E2505" s="42" t="s">
        <v>12072</v>
      </c>
      <c r="F2505" s="43">
        <v>215.47</v>
      </c>
    </row>
    <row r="2506" spans="1:6" ht="12.75">
      <c r="A2506" s="42" t="s">
        <v>12073</v>
      </c>
      <c r="B2506" s="42">
        <v>3729</v>
      </c>
      <c r="C2506" s="135" t="s">
        <v>14578</v>
      </c>
      <c r="D2506" s="42" t="s">
        <v>69</v>
      </c>
      <c r="E2506" s="42" t="s">
        <v>12072</v>
      </c>
      <c r="F2506" s="43">
        <v>131.56</v>
      </c>
    </row>
    <row r="2507" spans="1:6" ht="38.25">
      <c r="A2507" s="42" t="s">
        <v>12073</v>
      </c>
      <c r="B2507" s="42">
        <v>39357</v>
      </c>
      <c r="C2507" s="135" t="s">
        <v>14579</v>
      </c>
      <c r="D2507" s="42" t="s">
        <v>69</v>
      </c>
      <c r="E2507" s="42" t="s">
        <v>12072</v>
      </c>
      <c r="F2507" s="43"/>
    </row>
    <row r="2508" spans="1:6" ht="38.25">
      <c r="A2508" s="42" t="s">
        <v>12073</v>
      </c>
      <c r="B2508" s="42">
        <v>39358</v>
      </c>
      <c r="C2508" s="135" t="s">
        <v>14580</v>
      </c>
      <c r="D2508" s="42" t="s">
        <v>69</v>
      </c>
      <c r="E2508" s="42" t="s">
        <v>12072</v>
      </c>
      <c r="F2508" s="43"/>
    </row>
    <row r="2509" spans="1:6" ht="38.25">
      <c r="A2509" s="42" t="s">
        <v>12073</v>
      </c>
      <c r="B2509" s="42">
        <v>39355</v>
      </c>
      <c r="C2509" s="135" t="s">
        <v>14581</v>
      </c>
      <c r="D2509" s="42" t="s">
        <v>69</v>
      </c>
      <c r="E2509" s="42" t="s">
        <v>12072</v>
      </c>
      <c r="F2509" s="43"/>
    </row>
    <row r="2510" spans="1:6" ht="38.25">
      <c r="A2510" s="42" t="s">
        <v>12073</v>
      </c>
      <c r="B2510" s="42">
        <v>39356</v>
      </c>
      <c r="C2510" s="135" t="s">
        <v>14582</v>
      </c>
      <c r="D2510" s="42" t="s">
        <v>69</v>
      </c>
      <c r="E2510" s="42" t="s">
        <v>12072</v>
      </c>
      <c r="F2510" s="43"/>
    </row>
    <row r="2511" spans="1:6" ht="38.25">
      <c r="A2511" s="42" t="s">
        <v>12073</v>
      </c>
      <c r="B2511" s="42">
        <v>39353</v>
      </c>
      <c r="C2511" s="135" t="s">
        <v>14583</v>
      </c>
      <c r="D2511" s="42" t="s">
        <v>69</v>
      </c>
      <c r="E2511" s="42" t="s">
        <v>12072</v>
      </c>
      <c r="F2511" s="43"/>
    </row>
    <row r="2512" spans="1:6" ht="38.25">
      <c r="A2512" s="42" t="s">
        <v>12073</v>
      </c>
      <c r="B2512" s="42">
        <v>39354</v>
      </c>
      <c r="C2512" s="135" t="s">
        <v>14584</v>
      </c>
      <c r="D2512" s="42" t="s">
        <v>69</v>
      </c>
      <c r="E2512" s="42" t="s">
        <v>12072</v>
      </c>
      <c r="F2512" s="43"/>
    </row>
    <row r="2513" spans="1:6" ht="12.75">
      <c r="A2513" s="42" t="s">
        <v>12073</v>
      </c>
      <c r="B2513" s="42">
        <v>39398</v>
      </c>
      <c r="C2513" s="135" t="s">
        <v>14585</v>
      </c>
      <c r="D2513" s="42" t="s">
        <v>69</v>
      </c>
      <c r="E2513" s="42" t="s">
        <v>12072</v>
      </c>
      <c r="F2513" s="43">
        <v>86.34</v>
      </c>
    </row>
    <row r="2514" spans="1:6" ht="25.5">
      <c r="A2514" s="42" t="s">
        <v>12073</v>
      </c>
      <c r="B2514" s="42">
        <v>13343</v>
      </c>
      <c r="C2514" s="135" t="s">
        <v>14586</v>
      </c>
      <c r="D2514" s="42" t="s">
        <v>69</v>
      </c>
      <c r="E2514" s="42" t="s">
        <v>12072</v>
      </c>
      <c r="F2514" s="43">
        <v>55.64</v>
      </c>
    </row>
    <row r="2515" spans="1:6" ht="25.5">
      <c r="A2515" s="42" t="s">
        <v>12073</v>
      </c>
      <c r="B2515" s="42">
        <v>12118</v>
      </c>
      <c r="C2515" s="135" t="s">
        <v>14587</v>
      </c>
      <c r="D2515" s="42" t="s">
        <v>69</v>
      </c>
      <c r="E2515" s="42" t="s">
        <v>12072</v>
      </c>
      <c r="F2515" s="43">
        <v>25.6</v>
      </c>
    </row>
    <row r="2516" spans="1:6" ht="38.25">
      <c r="A2516" s="42" t="s">
        <v>12073</v>
      </c>
      <c r="B2516" s="42">
        <v>39482</v>
      </c>
      <c r="C2516" s="135" t="s">
        <v>14588</v>
      </c>
      <c r="D2516" s="42" t="s">
        <v>69</v>
      </c>
      <c r="E2516" s="42" t="s">
        <v>12072</v>
      </c>
      <c r="F2516" s="43">
        <v>590.9</v>
      </c>
    </row>
    <row r="2517" spans="1:6" ht="38.25">
      <c r="A2517" s="42" t="s">
        <v>12073</v>
      </c>
      <c r="B2517" s="42">
        <v>39486</v>
      </c>
      <c r="C2517" s="135" t="s">
        <v>14589</v>
      </c>
      <c r="D2517" s="42" t="s">
        <v>69</v>
      </c>
      <c r="E2517" s="42" t="s">
        <v>12072</v>
      </c>
      <c r="F2517" s="43">
        <v>482.26</v>
      </c>
    </row>
    <row r="2518" spans="1:6" ht="38.25">
      <c r="A2518" s="42" t="s">
        <v>12073</v>
      </c>
      <c r="B2518" s="42">
        <v>39484</v>
      </c>
      <c r="C2518" s="135" t="s">
        <v>14590</v>
      </c>
      <c r="D2518" s="42" t="s">
        <v>69</v>
      </c>
      <c r="E2518" s="42" t="s">
        <v>12072</v>
      </c>
      <c r="F2518" s="43">
        <v>590.9</v>
      </c>
    </row>
    <row r="2519" spans="1:6" ht="38.25">
      <c r="A2519" s="42" t="s">
        <v>12073</v>
      </c>
      <c r="B2519" s="42">
        <v>39488</v>
      </c>
      <c r="C2519" s="135" t="s">
        <v>14591</v>
      </c>
      <c r="D2519" s="42" t="s">
        <v>69</v>
      </c>
      <c r="E2519" s="42" t="s">
        <v>12072</v>
      </c>
      <c r="F2519" s="43">
        <v>490.15</v>
      </c>
    </row>
    <row r="2520" spans="1:6" ht="38.25">
      <c r="A2520" s="42" t="s">
        <v>12073</v>
      </c>
      <c r="B2520" s="42">
        <v>39485</v>
      </c>
      <c r="C2520" s="135" t="s">
        <v>14592</v>
      </c>
      <c r="D2520" s="42" t="s">
        <v>69</v>
      </c>
      <c r="E2520" s="42" t="s">
        <v>12072</v>
      </c>
      <c r="F2520" s="43">
        <v>590.9</v>
      </c>
    </row>
    <row r="2521" spans="1:6" ht="38.25">
      <c r="A2521" s="42" t="s">
        <v>12073</v>
      </c>
      <c r="B2521" s="42">
        <v>39489</v>
      </c>
      <c r="C2521" s="135" t="s">
        <v>14593</v>
      </c>
      <c r="D2521" s="42" t="s">
        <v>69</v>
      </c>
      <c r="E2521" s="42" t="s">
        <v>12072</v>
      </c>
      <c r="F2521" s="43">
        <v>498.46</v>
      </c>
    </row>
    <row r="2522" spans="1:6" ht="51">
      <c r="A2522" s="42" t="s">
        <v>12073</v>
      </c>
      <c r="B2522" s="42">
        <v>39490</v>
      </c>
      <c r="C2522" s="135" t="s">
        <v>14594</v>
      </c>
      <c r="D2522" s="42" t="s">
        <v>69</v>
      </c>
      <c r="E2522" s="42" t="s">
        <v>12072</v>
      </c>
      <c r="F2522" s="43">
        <v>742.77</v>
      </c>
    </row>
    <row r="2523" spans="1:6" ht="38.25">
      <c r="A2523" s="42" t="s">
        <v>12073</v>
      </c>
      <c r="B2523" s="42">
        <v>39494</v>
      </c>
      <c r="C2523" s="135" t="s">
        <v>14595</v>
      </c>
      <c r="D2523" s="42" t="s">
        <v>69</v>
      </c>
      <c r="E2523" s="42" t="s">
        <v>12072</v>
      </c>
      <c r="F2523" s="43">
        <v>533.37</v>
      </c>
    </row>
    <row r="2524" spans="1:6" ht="38.25">
      <c r="A2524" s="42" t="s">
        <v>12073</v>
      </c>
      <c r="B2524" s="42">
        <v>39495</v>
      </c>
      <c r="C2524" s="135" t="s">
        <v>14596</v>
      </c>
      <c r="D2524" s="42" t="s">
        <v>69</v>
      </c>
      <c r="E2524" s="42" t="s">
        <v>12072</v>
      </c>
      <c r="F2524" s="43">
        <v>601.04</v>
      </c>
    </row>
    <row r="2525" spans="1:6" ht="38.25">
      <c r="A2525" s="42" t="s">
        <v>12073</v>
      </c>
      <c r="B2525" s="42">
        <v>39496</v>
      </c>
      <c r="C2525" s="135" t="s">
        <v>14597</v>
      </c>
      <c r="D2525" s="42" t="s">
        <v>69</v>
      </c>
      <c r="E2525" s="42" t="s">
        <v>12072</v>
      </c>
      <c r="F2525" s="43">
        <v>661.14</v>
      </c>
    </row>
    <row r="2526" spans="1:6" ht="38.25">
      <c r="A2526" s="42" t="s">
        <v>12073</v>
      </c>
      <c r="B2526" s="42">
        <v>39492</v>
      </c>
      <c r="C2526" s="135" t="s">
        <v>14598</v>
      </c>
      <c r="D2526" s="42" t="s">
        <v>69</v>
      </c>
      <c r="E2526" s="42" t="s">
        <v>12072</v>
      </c>
      <c r="F2526" s="43">
        <v>765.42</v>
      </c>
    </row>
    <row r="2527" spans="1:6" ht="38.25">
      <c r="A2527" s="42" t="s">
        <v>12073</v>
      </c>
      <c r="B2527" s="42">
        <v>39497</v>
      </c>
      <c r="C2527" s="135" t="s">
        <v>14599</v>
      </c>
      <c r="D2527" s="42" t="s">
        <v>69</v>
      </c>
      <c r="E2527" s="42" t="s">
        <v>12072</v>
      </c>
      <c r="F2527" s="43">
        <v>691.38</v>
      </c>
    </row>
    <row r="2528" spans="1:6" ht="38.25">
      <c r="A2528" s="42" t="s">
        <v>12073</v>
      </c>
      <c r="B2528" s="42">
        <v>39493</v>
      </c>
      <c r="C2528" s="135" t="s">
        <v>14600</v>
      </c>
      <c r="D2528" s="42" t="s">
        <v>69</v>
      </c>
      <c r="E2528" s="42" t="s">
        <v>12072</v>
      </c>
      <c r="F2528" s="43">
        <v>820.99</v>
      </c>
    </row>
    <row r="2529" spans="1:6" ht="38.25">
      <c r="A2529" s="42" t="s">
        <v>12073</v>
      </c>
      <c r="B2529" s="42">
        <v>43628</v>
      </c>
      <c r="C2529" s="135" t="s">
        <v>14601</v>
      </c>
      <c r="D2529" s="42" t="s">
        <v>69</v>
      </c>
      <c r="E2529" s="42" t="s">
        <v>12072</v>
      </c>
      <c r="F2529" s="43">
        <v>870.8</v>
      </c>
    </row>
    <row r="2530" spans="1:6" ht="38.25">
      <c r="A2530" s="42" t="s">
        <v>12073</v>
      </c>
      <c r="B2530" s="42">
        <v>39500</v>
      </c>
      <c r="C2530" s="135" t="s">
        <v>14602</v>
      </c>
      <c r="D2530" s="42" t="s">
        <v>69</v>
      </c>
      <c r="E2530" s="42" t="s">
        <v>12072</v>
      </c>
      <c r="F2530" s="43">
        <v>895.77</v>
      </c>
    </row>
    <row r="2531" spans="1:6" ht="38.25">
      <c r="A2531" s="42" t="s">
        <v>12073</v>
      </c>
      <c r="B2531" s="42">
        <v>39498</v>
      </c>
      <c r="C2531" s="135" t="s">
        <v>14603</v>
      </c>
      <c r="D2531" s="42" t="s">
        <v>69</v>
      </c>
      <c r="E2531" s="42" t="s">
        <v>12072</v>
      </c>
      <c r="F2531" s="43">
        <v>1104.78</v>
      </c>
    </row>
    <row r="2532" spans="1:6" ht="38.25">
      <c r="A2532" s="42" t="s">
        <v>12073</v>
      </c>
      <c r="B2532" s="42">
        <v>43621</v>
      </c>
      <c r="C2532" s="135" t="s">
        <v>14604</v>
      </c>
      <c r="D2532" s="42" t="s">
        <v>69</v>
      </c>
      <c r="E2532" s="42" t="s">
        <v>12072</v>
      </c>
      <c r="F2532" s="43">
        <v>925.23</v>
      </c>
    </row>
    <row r="2533" spans="1:6" ht="38.25">
      <c r="A2533" s="42" t="s">
        <v>12073</v>
      </c>
      <c r="B2533" s="42">
        <v>39501</v>
      </c>
      <c r="C2533" s="135" t="s">
        <v>14605</v>
      </c>
      <c r="D2533" s="42" t="s">
        <v>69</v>
      </c>
      <c r="E2533" s="42" t="s">
        <v>12072</v>
      </c>
      <c r="F2533" s="43">
        <v>920.02</v>
      </c>
    </row>
    <row r="2534" spans="1:6" ht="38.25">
      <c r="A2534" s="42" t="s">
        <v>12073</v>
      </c>
      <c r="B2534" s="42">
        <v>39499</v>
      </c>
      <c r="C2534" s="135" t="s">
        <v>14606</v>
      </c>
      <c r="D2534" s="42" t="s">
        <v>69</v>
      </c>
      <c r="E2534" s="42" t="s">
        <v>12072</v>
      </c>
      <c r="F2534" s="43">
        <v>1120.47</v>
      </c>
    </row>
    <row r="2535" spans="1:6" ht="12.75">
      <c r="A2535" s="42" t="s">
        <v>12073</v>
      </c>
      <c r="B2535" s="42">
        <v>3733</v>
      </c>
      <c r="C2535" s="135" t="s">
        <v>14607</v>
      </c>
      <c r="D2535" s="42" t="s">
        <v>27</v>
      </c>
      <c r="E2535" s="42" t="s">
        <v>12072</v>
      </c>
      <c r="F2535" s="43">
        <v>75.08</v>
      </c>
    </row>
    <row r="2536" spans="1:6" ht="12.75">
      <c r="A2536" s="42" t="s">
        <v>12073</v>
      </c>
      <c r="B2536" s="42">
        <v>3731</v>
      </c>
      <c r="C2536" s="135" t="s">
        <v>14608</v>
      </c>
      <c r="D2536" s="42" t="s">
        <v>27</v>
      </c>
      <c r="E2536" s="42" t="s">
        <v>12072</v>
      </c>
      <c r="F2536" s="43">
        <v>67.17</v>
      </c>
    </row>
    <row r="2537" spans="1:6" ht="12.75">
      <c r="A2537" s="42" t="s">
        <v>12073</v>
      </c>
      <c r="B2537" s="42">
        <v>38137</v>
      </c>
      <c r="C2537" s="135" t="s">
        <v>14609</v>
      </c>
      <c r="D2537" s="42" t="s">
        <v>27</v>
      </c>
      <c r="E2537" s="42" t="s">
        <v>12072</v>
      </c>
      <c r="F2537" s="43">
        <v>80.349999999999994</v>
      </c>
    </row>
    <row r="2538" spans="1:6" ht="12.75">
      <c r="A2538" s="42" t="s">
        <v>12073</v>
      </c>
      <c r="B2538" s="42">
        <v>38138</v>
      </c>
      <c r="C2538" s="135" t="s">
        <v>14610</v>
      </c>
      <c r="D2538" s="42" t="s">
        <v>27</v>
      </c>
      <c r="E2538" s="42" t="s">
        <v>12072</v>
      </c>
      <c r="F2538" s="43">
        <v>83.42</v>
      </c>
    </row>
    <row r="2539" spans="1:6" ht="25.5">
      <c r="A2539" s="42" t="s">
        <v>12073</v>
      </c>
      <c r="B2539" s="42">
        <v>3745</v>
      </c>
      <c r="C2539" s="135" t="s">
        <v>14611</v>
      </c>
      <c r="D2539" s="42" t="s">
        <v>27</v>
      </c>
      <c r="E2539" s="42" t="s">
        <v>12072</v>
      </c>
      <c r="F2539" s="43">
        <v>60.69</v>
      </c>
    </row>
    <row r="2540" spans="1:6" ht="25.5">
      <c r="A2540" s="42" t="s">
        <v>12073</v>
      </c>
      <c r="B2540" s="42">
        <v>3736</v>
      </c>
      <c r="C2540" s="135" t="s">
        <v>14612</v>
      </c>
      <c r="D2540" s="42" t="s">
        <v>27</v>
      </c>
      <c r="E2540" s="42" t="s">
        <v>12079</v>
      </c>
      <c r="F2540" s="43">
        <v>54</v>
      </c>
    </row>
    <row r="2541" spans="1:6" ht="25.5">
      <c r="A2541" s="42" t="s">
        <v>12073</v>
      </c>
      <c r="B2541" s="42">
        <v>3741</v>
      </c>
      <c r="C2541" s="135" t="s">
        <v>14613</v>
      </c>
      <c r="D2541" s="42" t="s">
        <v>27</v>
      </c>
      <c r="E2541" s="42" t="s">
        <v>12072</v>
      </c>
      <c r="F2541" s="43">
        <v>56.29</v>
      </c>
    </row>
    <row r="2542" spans="1:6" ht="25.5">
      <c r="A2542" s="42" t="s">
        <v>12073</v>
      </c>
      <c r="B2542" s="42">
        <v>3747</v>
      </c>
      <c r="C2542" s="135" t="s">
        <v>14614</v>
      </c>
      <c r="D2542" s="42" t="s">
        <v>27</v>
      </c>
      <c r="E2542" s="42" t="s">
        <v>12072</v>
      </c>
      <c r="F2542" s="43">
        <v>61.74</v>
      </c>
    </row>
    <row r="2543" spans="1:6" ht="25.5">
      <c r="A2543" s="42" t="s">
        <v>12073</v>
      </c>
      <c r="B2543" s="42">
        <v>3743</v>
      </c>
      <c r="C2543" s="135" t="s">
        <v>14615</v>
      </c>
      <c r="D2543" s="42" t="s">
        <v>27</v>
      </c>
      <c r="E2543" s="42" t="s">
        <v>12072</v>
      </c>
      <c r="F2543" s="43">
        <v>56.09</v>
      </c>
    </row>
    <row r="2544" spans="1:6" ht="25.5">
      <c r="A2544" s="42" t="s">
        <v>12073</v>
      </c>
      <c r="B2544" s="42">
        <v>3744</v>
      </c>
      <c r="C2544" s="135" t="s">
        <v>14616</v>
      </c>
      <c r="D2544" s="42" t="s">
        <v>27</v>
      </c>
      <c r="E2544" s="42" t="s">
        <v>12072</v>
      </c>
      <c r="F2544" s="43">
        <v>61.74</v>
      </c>
    </row>
    <row r="2545" spans="1:6" ht="25.5">
      <c r="A2545" s="42" t="s">
        <v>12073</v>
      </c>
      <c r="B2545" s="42">
        <v>3739</v>
      </c>
      <c r="C2545" s="135" t="s">
        <v>14617</v>
      </c>
      <c r="D2545" s="42" t="s">
        <v>27</v>
      </c>
      <c r="E2545" s="42" t="s">
        <v>12072</v>
      </c>
      <c r="F2545" s="43">
        <v>64.88</v>
      </c>
    </row>
    <row r="2546" spans="1:6" ht="25.5">
      <c r="A2546" s="42" t="s">
        <v>12073</v>
      </c>
      <c r="B2546" s="42">
        <v>3737</v>
      </c>
      <c r="C2546" s="135" t="s">
        <v>14618</v>
      </c>
      <c r="D2546" s="42" t="s">
        <v>27</v>
      </c>
      <c r="E2546" s="42" t="s">
        <v>12072</v>
      </c>
      <c r="F2546" s="43">
        <v>68.02</v>
      </c>
    </row>
    <row r="2547" spans="1:6" ht="25.5">
      <c r="A2547" s="42" t="s">
        <v>12073</v>
      </c>
      <c r="B2547" s="42">
        <v>3738</v>
      </c>
      <c r="C2547" s="135" t="s">
        <v>14619</v>
      </c>
      <c r="D2547" s="42" t="s">
        <v>27</v>
      </c>
      <c r="E2547" s="42" t="s">
        <v>12072</v>
      </c>
      <c r="F2547" s="43">
        <v>78.48</v>
      </c>
    </row>
    <row r="2548" spans="1:6" ht="25.5">
      <c r="A2548" s="42" t="s">
        <v>12073</v>
      </c>
      <c r="B2548" s="42">
        <v>11649</v>
      </c>
      <c r="C2548" s="135" t="s">
        <v>14620</v>
      </c>
      <c r="D2548" s="42" t="s">
        <v>69</v>
      </c>
      <c r="E2548" s="42" t="s">
        <v>12072</v>
      </c>
      <c r="F2548" s="43">
        <v>447.9</v>
      </c>
    </row>
    <row r="2549" spans="1:6" ht="25.5">
      <c r="A2549" s="42" t="s">
        <v>12073</v>
      </c>
      <c r="B2549" s="42">
        <v>11650</v>
      </c>
      <c r="C2549" s="135" t="s">
        <v>14621</v>
      </c>
      <c r="D2549" s="42" t="s">
        <v>69</v>
      </c>
      <c r="E2549" s="42" t="s">
        <v>12072</v>
      </c>
      <c r="F2549" s="43">
        <v>763.43</v>
      </c>
    </row>
    <row r="2550" spans="1:6" ht="25.5">
      <c r="A2550" s="42" t="s">
        <v>12073</v>
      </c>
      <c r="B2550" s="42">
        <v>3742</v>
      </c>
      <c r="C2550" s="135" t="s">
        <v>14622</v>
      </c>
      <c r="D2550" s="42" t="s">
        <v>27</v>
      </c>
      <c r="E2550" s="42" t="s">
        <v>12072</v>
      </c>
      <c r="F2550" s="43">
        <v>81.41</v>
      </c>
    </row>
    <row r="2551" spans="1:6" ht="25.5">
      <c r="A2551" s="42" t="s">
        <v>12073</v>
      </c>
      <c r="B2551" s="42">
        <v>3746</v>
      </c>
      <c r="C2551" s="135" t="s">
        <v>14623</v>
      </c>
      <c r="D2551" s="42" t="s">
        <v>27</v>
      </c>
      <c r="E2551" s="42" t="s">
        <v>12072</v>
      </c>
      <c r="F2551" s="43">
        <v>95.06</v>
      </c>
    </row>
    <row r="2552" spans="1:6" ht="25.5">
      <c r="A2552" s="42" t="s">
        <v>12073</v>
      </c>
      <c r="B2552" s="42">
        <v>21106</v>
      </c>
      <c r="C2552" s="135" t="s">
        <v>14624</v>
      </c>
      <c r="D2552" s="42" t="s">
        <v>1104</v>
      </c>
      <c r="E2552" s="42" t="s">
        <v>12072</v>
      </c>
      <c r="F2552" s="43">
        <v>38.58</v>
      </c>
    </row>
    <row r="2553" spans="1:6" ht="12.75">
      <c r="A2553" s="42" t="s">
        <v>12073</v>
      </c>
      <c r="B2553" s="42">
        <v>38194</v>
      </c>
      <c r="C2553" s="135" t="s">
        <v>14625</v>
      </c>
      <c r="D2553" s="42" t="s">
        <v>69</v>
      </c>
      <c r="E2553" s="42" t="s">
        <v>12079</v>
      </c>
      <c r="F2553" s="43">
        <v>4.8</v>
      </c>
    </row>
    <row r="2554" spans="1:6" ht="12.75">
      <c r="A2554" s="42" t="s">
        <v>12073</v>
      </c>
      <c r="B2554" s="42">
        <v>38193</v>
      </c>
      <c r="C2554" s="135" t="s">
        <v>14626</v>
      </c>
      <c r="D2554" s="42" t="s">
        <v>69</v>
      </c>
      <c r="E2554" s="42" t="s">
        <v>12072</v>
      </c>
      <c r="F2554" s="43">
        <v>4.17</v>
      </c>
    </row>
    <row r="2555" spans="1:6" ht="12.75">
      <c r="A2555" s="42" t="s">
        <v>12073</v>
      </c>
      <c r="B2555" s="42">
        <v>39388</v>
      </c>
      <c r="C2555" s="135" t="s">
        <v>14627</v>
      </c>
      <c r="D2555" s="42" t="s">
        <v>69</v>
      </c>
      <c r="E2555" s="42" t="s">
        <v>12072</v>
      </c>
      <c r="F2555" s="43">
        <v>5.9</v>
      </c>
    </row>
    <row r="2556" spans="1:6" ht="12.75">
      <c r="A2556" s="42" t="s">
        <v>12073</v>
      </c>
      <c r="B2556" s="42">
        <v>39387</v>
      </c>
      <c r="C2556" s="135" t="s">
        <v>14628</v>
      </c>
      <c r="D2556" s="42" t="s">
        <v>69</v>
      </c>
      <c r="E2556" s="42" t="s">
        <v>12072</v>
      </c>
      <c r="F2556" s="43">
        <v>9.1999999999999993</v>
      </c>
    </row>
    <row r="2557" spans="1:6" ht="12.75">
      <c r="A2557" s="42" t="s">
        <v>12073</v>
      </c>
      <c r="B2557" s="42">
        <v>39386</v>
      </c>
      <c r="C2557" s="135" t="s">
        <v>14629</v>
      </c>
      <c r="D2557" s="42" t="s">
        <v>69</v>
      </c>
      <c r="E2557" s="42" t="s">
        <v>12072</v>
      </c>
      <c r="F2557" s="43">
        <v>6.41</v>
      </c>
    </row>
    <row r="2558" spans="1:6" ht="12.75">
      <c r="A2558" s="42" t="s">
        <v>12073</v>
      </c>
      <c r="B2558" s="42">
        <v>45229</v>
      </c>
      <c r="C2558" s="135" t="s">
        <v>14630</v>
      </c>
      <c r="D2558" s="42" t="s">
        <v>69</v>
      </c>
      <c r="E2558" s="42" t="s">
        <v>12072</v>
      </c>
      <c r="F2558" s="43">
        <v>2.27</v>
      </c>
    </row>
    <row r="2559" spans="1:6" ht="25.5">
      <c r="A2559" s="42" t="s">
        <v>12249</v>
      </c>
      <c r="B2559" s="42">
        <v>746</v>
      </c>
      <c r="C2559" s="135" t="s">
        <v>14631</v>
      </c>
      <c r="D2559" s="42" t="s">
        <v>69</v>
      </c>
      <c r="E2559" s="42" t="s">
        <v>12079</v>
      </c>
      <c r="F2559" s="43">
        <v>2790</v>
      </c>
    </row>
    <row r="2560" spans="1:6" ht="25.5">
      <c r="A2560" s="42" t="s">
        <v>12073</v>
      </c>
      <c r="B2560" s="42">
        <v>20269</v>
      </c>
      <c r="C2560" s="135" t="s">
        <v>14632</v>
      </c>
      <c r="D2560" s="42" t="s">
        <v>69</v>
      </c>
      <c r="E2560" s="42" t="s">
        <v>12072</v>
      </c>
      <c r="F2560" s="43">
        <v>99.95</v>
      </c>
    </row>
    <row r="2561" spans="1:6" ht="25.5">
      <c r="A2561" s="42" t="s">
        <v>12073</v>
      </c>
      <c r="B2561" s="42">
        <v>20270</v>
      </c>
      <c r="C2561" s="135" t="s">
        <v>14633</v>
      </c>
      <c r="D2561" s="42" t="s">
        <v>69</v>
      </c>
      <c r="E2561" s="42" t="s">
        <v>12072</v>
      </c>
      <c r="F2561" s="43">
        <v>110.44</v>
      </c>
    </row>
    <row r="2562" spans="1:6" ht="25.5">
      <c r="A2562" s="42" t="s">
        <v>12073</v>
      </c>
      <c r="B2562" s="42">
        <v>11696</v>
      </c>
      <c r="C2562" s="135" t="s">
        <v>14634</v>
      </c>
      <c r="D2562" s="42" t="s">
        <v>69</v>
      </c>
      <c r="E2562" s="42" t="s">
        <v>12072</v>
      </c>
      <c r="F2562" s="43">
        <v>176.79</v>
      </c>
    </row>
    <row r="2563" spans="1:6" ht="25.5">
      <c r="A2563" s="42" t="s">
        <v>12073</v>
      </c>
      <c r="B2563" s="42">
        <v>10427</v>
      </c>
      <c r="C2563" s="135" t="s">
        <v>14635</v>
      </c>
      <c r="D2563" s="42" t="s">
        <v>69</v>
      </c>
      <c r="E2563" s="42" t="s">
        <v>12072</v>
      </c>
      <c r="F2563" s="43">
        <v>494.73</v>
      </c>
    </row>
    <row r="2564" spans="1:6" ht="25.5">
      <c r="A2564" s="42" t="s">
        <v>12073</v>
      </c>
      <c r="B2564" s="42">
        <v>10428</v>
      </c>
      <c r="C2564" s="135" t="s">
        <v>14636</v>
      </c>
      <c r="D2564" s="42" t="s">
        <v>69</v>
      </c>
      <c r="E2564" s="42" t="s">
        <v>12072</v>
      </c>
      <c r="F2564" s="43">
        <v>509.73</v>
      </c>
    </row>
    <row r="2565" spans="1:6" ht="12.75">
      <c r="A2565" s="42" t="s">
        <v>12073</v>
      </c>
      <c r="B2565" s="42">
        <v>36521</v>
      </c>
      <c r="C2565" s="135" t="s">
        <v>14637</v>
      </c>
      <c r="D2565" s="42" t="s">
        <v>69</v>
      </c>
      <c r="E2565" s="42" t="s">
        <v>12072</v>
      </c>
      <c r="F2565" s="43">
        <v>159.04</v>
      </c>
    </row>
    <row r="2566" spans="1:6" ht="12.75">
      <c r="A2566" s="42" t="s">
        <v>12073</v>
      </c>
      <c r="B2566" s="42">
        <v>36794</v>
      </c>
      <c r="C2566" s="135" t="s">
        <v>14638</v>
      </c>
      <c r="D2566" s="42" t="s">
        <v>69</v>
      </c>
      <c r="E2566" s="42" t="s">
        <v>12072</v>
      </c>
      <c r="F2566" s="43">
        <v>169.31</v>
      </c>
    </row>
    <row r="2567" spans="1:6" ht="12.75">
      <c r="A2567" s="42" t="s">
        <v>12073</v>
      </c>
      <c r="B2567" s="42">
        <v>10426</v>
      </c>
      <c r="C2567" s="135" t="s">
        <v>14639</v>
      </c>
      <c r="D2567" s="42" t="s">
        <v>69</v>
      </c>
      <c r="E2567" s="42" t="s">
        <v>12072</v>
      </c>
      <c r="F2567" s="43">
        <v>189.59</v>
      </c>
    </row>
    <row r="2568" spans="1:6" ht="12.75">
      <c r="A2568" s="42" t="s">
        <v>12073</v>
      </c>
      <c r="B2568" s="42">
        <v>10425</v>
      </c>
      <c r="C2568" s="135" t="s">
        <v>14640</v>
      </c>
      <c r="D2568" s="42" t="s">
        <v>69</v>
      </c>
      <c r="E2568" s="42" t="s">
        <v>12072</v>
      </c>
      <c r="F2568" s="43">
        <v>96.18</v>
      </c>
    </row>
    <row r="2569" spans="1:6" ht="12.75">
      <c r="A2569" s="42" t="s">
        <v>12073</v>
      </c>
      <c r="B2569" s="42">
        <v>10431</v>
      </c>
      <c r="C2569" s="135" t="s">
        <v>14641</v>
      </c>
      <c r="D2569" s="42" t="s">
        <v>69</v>
      </c>
      <c r="E2569" s="42" t="s">
        <v>12072</v>
      </c>
      <c r="F2569" s="43">
        <v>329.3</v>
      </c>
    </row>
    <row r="2570" spans="1:6" ht="12.75">
      <c r="A2570" s="42" t="s">
        <v>12073</v>
      </c>
      <c r="B2570" s="42">
        <v>10429</v>
      </c>
      <c r="C2570" s="135" t="s">
        <v>14642</v>
      </c>
      <c r="D2570" s="42" t="s">
        <v>69</v>
      </c>
      <c r="E2570" s="42" t="s">
        <v>12072</v>
      </c>
      <c r="F2570" s="43">
        <v>162.44999999999999</v>
      </c>
    </row>
    <row r="2571" spans="1:6" ht="12.75">
      <c r="A2571" s="42" t="s">
        <v>12073</v>
      </c>
      <c r="B2571" s="42">
        <v>10853</v>
      </c>
      <c r="C2571" s="135" t="s">
        <v>14643</v>
      </c>
      <c r="D2571" s="42" t="s">
        <v>69</v>
      </c>
      <c r="E2571" s="42" t="s">
        <v>12072</v>
      </c>
      <c r="F2571" s="43">
        <v>102.45</v>
      </c>
    </row>
    <row r="2572" spans="1:6" ht="12.75">
      <c r="A2572" s="42" t="s">
        <v>12073</v>
      </c>
      <c r="B2572" s="42">
        <v>5093</v>
      </c>
      <c r="C2572" s="135" t="s">
        <v>14644</v>
      </c>
      <c r="D2572" s="42" t="s">
        <v>12493</v>
      </c>
      <c r="E2572" s="42" t="s">
        <v>12072</v>
      </c>
      <c r="F2572" s="43">
        <v>20.8</v>
      </c>
    </row>
    <row r="2573" spans="1:6" ht="12.75">
      <c r="A2573" s="42" t="s">
        <v>12073</v>
      </c>
      <c r="B2573" s="42">
        <v>45254</v>
      </c>
      <c r="C2573" s="135" t="s">
        <v>14645</v>
      </c>
      <c r="D2573" s="42" t="s">
        <v>69</v>
      </c>
      <c r="E2573" s="42" t="s">
        <v>12072</v>
      </c>
      <c r="F2573" s="43">
        <v>34.520000000000003</v>
      </c>
    </row>
    <row r="2574" spans="1:6" ht="12.75">
      <c r="A2574" s="42" t="s">
        <v>12073</v>
      </c>
      <c r="B2574" s="42">
        <v>45253</v>
      </c>
      <c r="C2574" s="135" t="s">
        <v>14646</v>
      </c>
      <c r="D2574" s="42" t="s">
        <v>69</v>
      </c>
      <c r="E2574" s="42" t="s">
        <v>12072</v>
      </c>
      <c r="F2574" s="43">
        <v>44.74</v>
      </c>
    </row>
    <row r="2575" spans="1:6" ht="12.75">
      <c r="A2575" s="42" t="s">
        <v>12073</v>
      </c>
      <c r="B2575" s="42">
        <v>44331</v>
      </c>
      <c r="C2575" s="135" t="s">
        <v>14647</v>
      </c>
      <c r="D2575" s="42" t="s">
        <v>732</v>
      </c>
      <c r="E2575" s="42" t="s">
        <v>12072</v>
      </c>
      <c r="F2575" s="43">
        <v>54.19</v>
      </c>
    </row>
    <row r="2576" spans="1:6" ht="25.5">
      <c r="A2576" s="42" t="s">
        <v>12249</v>
      </c>
      <c r="B2576" s="42">
        <v>37768</v>
      </c>
      <c r="C2576" s="135" t="s">
        <v>14648</v>
      </c>
      <c r="D2576" s="42" t="s">
        <v>69</v>
      </c>
      <c r="E2576" s="42" t="s">
        <v>12079</v>
      </c>
      <c r="F2576" s="43"/>
    </row>
    <row r="2577" spans="1:6" ht="25.5">
      <c r="A2577" s="42" t="s">
        <v>12249</v>
      </c>
      <c r="B2577" s="42">
        <v>37773</v>
      </c>
      <c r="C2577" s="135" t="s">
        <v>14649</v>
      </c>
      <c r="D2577" s="42" t="s">
        <v>69</v>
      </c>
      <c r="E2577" s="42" t="s">
        <v>12072</v>
      </c>
      <c r="F2577" s="43"/>
    </row>
    <row r="2578" spans="1:6" ht="25.5">
      <c r="A2578" s="42" t="s">
        <v>12249</v>
      </c>
      <c r="B2578" s="42">
        <v>37769</v>
      </c>
      <c r="C2578" s="135" t="s">
        <v>14650</v>
      </c>
      <c r="D2578" s="42" t="s">
        <v>69</v>
      </c>
      <c r="E2578" s="42" t="s">
        <v>12072</v>
      </c>
      <c r="F2578" s="43"/>
    </row>
    <row r="2579" spans="1:6" ht="25.5">
      <c r="A2579" s="42" t="s">
        <v>12249</v>
      </c>
      <c r="B2579" s="42">
        <v>37770</v>
      </c>
      <c r="C2579" s="135" t="s">
        <v>14651</v>
      </c>
      <c r="D2579" s="42" t="s">
        <v>69</v>
      </c>
      <c r="E2579" s="42" t="s">
        <v>12072</v>
      </c>
      <c r="F2579" s="43"/>
    </row>
    <row r="2580" spans="1:6" ht="12.75">
      <c r="A2580" s="42" t="s">
        <v>12073</v>
      </c>
      <c r="B2580" s="42">
        <v>38382</v>
      </c>
      <c r="C2580" s="135" t="s">
        <v>14652</v>
      </c>
      <c r="D2580" s="42" t="s">
        <v>69</v>
      </c>
      <c r="E2580" s="42" t="s">
        <v>12072</v>
      </c>
      <c r="F2580" s="43">
        <v>13.07</v>
      </c>
    </row>
    <row r="2581" spans="1:6" ht="12.75">
      <c r="A2581" s="42" t="s">
        <v>12073</v>
      </c>
      <c r="B2581" s="42">
        <v>38383</v>
      </c>
      <c r="C2581" s="135" t="s">
        <v>14653</v>
      </c>
      <c r="D2581" s="42" t="s">
        <v>69</v>
      </c>
      <c r="E2581" s="42" t="s">
        <v>12072</v>
      </c>
      <c r="F2581" s="43">
        <v>2.08</v>
      </c>
    </row>
    <row r="2582" spans="1:6" ht="12.75">
      <c r="A2582" s="42" t="s">
        <v>12073</v>
      </c>
      <c r="B2582" s="42">
        <v>3768</v>
      </c>
      <c r="C2582" s="135" t="s">
        <v>14654</v>
      </c>
      <c r="D2582" s="42" t="s">
        <v>69</v>
      </c>
      <c r="E2582" s="42" t="s">
        <v>12072</v>
      </c>
      <c r="F2582" s="43">
        <v>4.24</v>
      </c>
    </row>
    <row r="2583" spans="1:6" ht="12.75">
      <c r="A2583" s="42" t="s">
        <v>12073</v>
      </c>
      <c r="B2583" s="42">
        <v>3767</v>
      </c>
      <c r="C2583" s="135" t="s">
        <v>14655</v>
      </c>
      <c r="D2583" s="42" t="s">
        <v>69</v>
      </c>
      <c r="E2583" s="42" t="s">
        <v>12072</v>
      </c>
      <c r="F2583" s="43">
        <v>1.42</v>
      </c>
    </row>
    <row r="2584" spans="1:6" ht="12.75">
      <c r="A2584" s="42" t="s">
        <v>12249</v>
      </c>
      <c r="B2584" s="42">
        <v>13192</v>
      </c>
      <c r="C2584" s="135" t="s">
        <v>14656</v>
      </c>
      <c r="D2584" s="42" t="s">
        <v>69</v>
      </c>
      <c r="E2584" s="42" t="s">
        <v>12072</v>
      </c>
      <c r="F2584" s="43">
        <v>6295.59</v>
      </c>
    </row>
    <row r="2585" spans="1:6" ht="12.75">
      <c r="A2585" s="42" t="s">
        <v>12249</v>
      </c>
      <c r="B2585" s="42">
        <v>38413</v>
      </c>
      <c r="C2585" s="135" t="s">
        <v>14657</v>
      </c>
      <c r="D2585" s="42" t="s">
        <v>69</v>
      </c>
      <c r="E2585" s="42" t="s">
        <v>12072</v>
      </c>
      <c r="F2585" s="43">
        <v>1041.2</v>
      </c>
    </row>
    <row r="2586" spans="1:6" ht="38.25">
      <c r="A2586" s="42" t="s">
        <v>12073</v>
      </c>
      <c r="B2586" s="42">
        <v>42440</v>
      </c>
      <c r="C2586" s="135" t="s">
        <v>14658</v>
      </c>
      <c r="D2586" s="42" t="s">
        <v>69</v>
      </c>
      <c r="E2586" s="42" t="s">
        <v>12072</v>
      </c>
      <c r="F2586" s="43"/>
    </row>
    <row r="2587" spans="1:6" ht="38.25">
      <c r="A2587" s="42" t="s">
        <v>14659</v>
      </c>
      <c r="B2587" s="42">
        <v>20193</v>
      </c>
      <c r="C2587" s="135" t="s">
        <v>14660</v>
      </c>
      <c r="D2587" s="42" t="s">
        <v>14661</v>
      </c>
      <c r="E2587" s="42" t="s">
        <v>12072</v>
      </c>
      <c r="F2587" s="43">
        <v>31.5</v>
      </c>
    </row>
    <row r="2588" spans="1:6" ht="38.25">
      <c r="A2588" s="42" t="s">
        <v>14659</v>
      </c>
      <c r="B2588" s="42">
        <v>10527</v>
      </c>
      <c r="C2588" s="135" t="s">
        <v>14662</v>
      </c>
      <c r="D2588" s="42" t="s">
        <v>14663</v>
      </c>
      <c r="E2588" s="42" t="s">
        <v>12079</v>
      </c>
      <c r="F2588" s="43">
        <v>42</v>
      </c>
    </row>
    <row r="2589" spans="1:6" ht="25.5">
      <c r="A2589" s="42" t="s">
        <v>14659</v>
      </c>
      <c r="B2589" s="42">
        <v>41805</v>
      </c>
      <c r="C2589" s="135" t="s">
        <v>14664</v>
      </c>
      <c r="D2589" s="42" t="s">
        <v>9039</v>
      </c>
      <c r="E2589" s="42" t="s">
        <v>12072</v>
      </c>
      <c r="F2589" s="43">
        <v>1207.5</v>
      </c>
    </row>
    <row r="2590" spans="1:6" ht="25.5">
      <c r="A2590" s="42" t="s">
        <v>14659</v>
      </c>
      <c r="B2590" s="42">
        <v>40271</v>
      </c>
      <c r="C2590" s="135" t="s">
        <v>14665</v>
      </c>
      <c r="D2590" s="42" t="s">
        <v>14666</v>
      </c>
      <c r="E2590" s="42" t="s">
        <v>12072</v>
      </c>
      <c r="F2590" s="43">
        <v>32.15</v>
      </c>
    </row>
    <row r="2591" spans="1:6" ht="25.5">
      <c r="A2591" s="42" t="s">
        <v>14659</v>
      </c>
      <c r="B2591" s="42">
        <v>40287</v>
      </c>
      <c r="C2591" s="135" t="s">
        <v>14667</v>
      </c>
      <c r="D2591" s="42" t="s">
        <v>9039</v>
      </c>
      <c r="E2591" s="42" t="s">
        <v>12072</v>
      </c>
      <c r="F2591" s="43">
        <v>12.37</v>
      </c>
    </row>
    <row r="2592" spans="1:6" ht="38.25">
      <c r="A2592" s="42" t="s">
        <v>14659</v>
      </c>
      <c r="B2592" s="42">
        <v>4084</v>
      </c>
      <c r="C2592" s="135" t="s">
        <v>14668</v>
      </c>
      <c r="D2592" s="42" t="s">
        <v>463</v>
      </c>
      <c r="E2592" s="42" t="s">
        <v>12072</v>
      </c>
      <c r="F2592" s="43">
        <v>3.11</v>
      </c>
    </row>
    <row r="2593" spans="1:6" ht="38.25">
      <c r="A2593" s="42" t="s">
        <v>14659</v>
      </c>
      <c r="B2593" s="42">
        <v>743</v>
      </c>
      <c r="C2593" s="135" t="s">
        <v>14669</v>
      </c>
      <c r="D2593" s="42" t="s">
        <v>463</v>
      </c>
      <c r="E2593" s="42" t="s">
        <v>12079</v>
      </c>
      <c r="F2593" s="43">
        <v>3.11</v>
      </c>
    </row>
    <row r="2594" spans="1:6" ht="38.25">
      <c r="A2594" s="42" t="s">
        <v>14659</v>
      </c>
      <c r="B2594" s="42">
        <v>40293</v>
      </c>
      <c r="C2594" s="135" t="s">
        <v>14670</v>
      </c>
      <c r="D2594" s="42" t="s">
        <v>463</v>
      </c>
      <c r="E2594" s="42" t="s">
        <v>12072</v>
      </c>
      <c r="F2594" s="43">
        <v>3.73</v>
      </c>
    </row>
    <row r="2595" spans="1:6" ht="38.25">
      <c r="A2595" s="42" t="s">
        <v>14659</v>
      </c>
      <c r="B2595" s="42">
        <v>40294</v>
      </c>
      <c r="C2595" s="135" t="s">
        <v>14671</v>
      </c>
      <c r="D2595" s="42" t="s">
        <v>463</v>
      </c>
      <c r="E2595" s="42" t="s">
        <v>12072</v>
      </c>
      <c r="F2595" s="43">
        <v>3.11</v>
      </c>
    </row>
    <row r="2596" spans="1:6" ht="38.25">
      <c r="A2596" s="42" t="s">
        <v>14659</v>
      </c>
      <c r="B2596" s="42">
        <v>4085</v>
      </c>
      <c r="C2596" s="135" t="s">
        <v>14672</v>
      </c>
      <c r="D2596" s="42" t="s">
        <v>463</v>
      </c>
      <c r="E2596" s="42" t="s">
        <v>12072</v>
      </c>
      <c r="F2596" s="43">
        <v>4.3499999999999996</v>
      </c>
    </row>
    <row r="2597" spans="1:6" ht="25.5">
      <c r="A2597" s="42" t="s">
        <v>14659</v>
      </c>
      <c r="B2597" s="42">
        <v>10779</v>
      </c>
      <c r="C2597" s="135" t="s">
        <v>14673</v>
      </c>
      <c r="D2597" s="42" t="s">
        <v>9039</v>
      </c>
      <c r="E2597" s="42" t="s">
        <v>12072</v>
      </c>
      <c r="F2597" s="43"/>
    </row>
    <row r="2598" spans="1:6" ht="25.5">
      <c r="A2598" s="42" t="s">
        <v>14659</v>
      </c>
      <c r="B2598" s="42">
        <v>10777</v>
      </c>
      <c r="C2598" s="135" t="s">
        <v>14674</v>
      </c>
      <c r="D2598" s="42" t="s">
        <v>9039</v>
      </c>
      <c r="E2598" s="42" t="s">
        <v>12072</v>
      </c>
      <c r="F2598" s="43"/>
    </row>
    <row r="2599" spans="1:6" ht="25.5">
      <c r="A2599" s="42" t="s">
        <v>14659</v>
      </c>
      <c r="B2599" s="42">
        <v>10775</v>
      </c>
      <c r="C2599" s="135" t="s">
        <v>14675</v>
      </c>
      <c r="D2599" s="42" t="s">
        <v>9039</v>
      </c>
      <c r="E2599" s="42" t="s">
        <v>12079</v>
      </c>
      <c r="F2599" s="43"/>
    </row>
    <row r="2600" spans="1:6" ht="25.5">
      <c r="A2600" s="42" t="s">
        <v>14659</v>
      </c>
      <c r="B2600" s="42">
        <v>10776</v>
      </c>
      <c r="C2600" s="135" t="s">
        <v>14676</v>
      </c>
      <c r="D2600" s="42" t="s">
        <v>9039</v>
      </c>
      <c r="E2600" s="42" t="s">
        <v>12072</v>
      </c>
      <c r="F2600" s="43"/>
    </row>
    <row r="2601" spans="1:6" ht="25.5">
      <c r="A2601" s="42" t="s">
        <v>14659</v>
      </c>
      <c r="B2601" s="42">
        <v>10778</v>
      </c>
      <c r="C2601" s="135" t="s">
        <v>14677</v>
      </c>
      <c r="D2601" s="42" t="s">
        <v>9039</v>
      </c>
      <c r="E2601" s="42" t="s">
        <v>12072</v>
      </c>
      <c r="F2601" s="43"/>
    </row>
    <row r="2602" spans="1:6" ht="25.5">
      <c r="A2602" s="42" t="s">
        <v>14659</v>
      </c>
      <c r="B2602" s="42">
        <v>40339</v>
      </c>
      <c r="C2602" s="135" t="s">
        <v>14678</v>
      </c>
      <c r="D2602" s="42" t="s">
        <v>14666</v>
      </c>
      <c r="E2602" s="42" t="s">
        <v>12072</v>
      </c>
      <c r="F2602" s="43">
        <v>11.27</v>
      </c>
    </row>
    <row r="2603" spans="1:6" ht="25.5">
      <c r="A2603" s="42" t="s">
        <v>14659</v>
      </c>
      <c r="B2603" s="42">
        <v>10749</v>
      </c>
      <c r="C2603" s="135" t="s">
        <v>14679</v>
      </c>
      <c r="D2603" s="42" t="s">
        <v>14666</v>
      </c>
      <c r="E2603" s="42" t="s">
        <v>12072</v>
      </c>
      <c r="F2603" s="43">
        <v>37.270000000000003</v>
      </c>
    </row>
    <row r="2604" spans="1:6" ht="12.75">
      <c r="A2604" s="42" t="s">
        <v>14659</v>
      </c>
      <c r="B2604" s="42">
        <v>40290</v>
      </c>
      <c r="C2604" s="135" t="s">
        <v>14680</v>
      </c>
      <c r="D2604" s="42" t="s">
        <v>14666</v>
      </c>
      <c r="E2604" s="42" t="s">
        <v>12072</v>
      </c>
      <c r="F2604" s="43">
        <v>20.16</v>
      </c>
    </row>
    <row r="2605" spans="1:6" ht="12.75">
      <c r="A2605" s="42" t="s">
        <v>14659</v>
      </c>
      <c r="B2605" s="42">
        <v>3346</v>
      </c>
      <c r="C2605" s="135" t="s">
        <v>14681</v>
      </c>
      <c r="D2605" s="42" t="s">
        <v>463</v>
      </c>
      <c r="E2605" s="42" t="s">
        <v>12079</v>
      </c>
      <c r="F2605" s="43"/>
    </row>
    <row r="2606" spans="1:6" ht="25.5">
      <c r="A2606" s="42" t="s">
        <v>14659</v>
      </c>
      <c r="B2606" s="42">
        <v>3348</v>
      </c>
      <c r="C2606" s="135" t="s">
        <v>14682</v>
      </c>
      <c r="D2606" s="42" t="s">
        <v>463</v>
      </c>
      <c r="E2606" s="42" t="s">
        <v>12072</v>
      </c>
      <c r="F2606" s="43"/>
    </row>
    <row r="2607" spans="1:6" ht="12.75">
      <c r="A2607" s="42" t="s">
        <v>14659</v>
      </c>
      <c r="B2607" s="42">
        <v>39833</v>
      </c>
      <c r="C2607" s="135" t="s">
        <v>14683</v>
      </c>
      <c r="D2607" s="42" t="s">
        <v>463</v>
      </c>
      <c r="E2607" s="42" t="s">
        <v>12072</v>
      </c>
      <c r="F2607" s="43"/>
    </row>
    <row r="2608" spans="1:6" ht="12.75">
      <c r="A2608" s="42" t="s">
        <v>14659</v>
      </c>
      <c r="B2608" s="42">
        <v>7252</v>
      </c>
      <c r="C2608" s="135" t="s">
        <v>14684</v>
      </c>
      <c r="D2608" s="42" t="s">
        <v>463</v>
      </c>
      <c r="E2608" s="42" t="s">
        <v>12072</v>
      </c>
      <c r="F2608" s="43"/>
    </row>
    <row r="2609" spans="1:6" ht="12.75">
      <c r="A2609" s="42" t="s">
        <v>14659</v>
      </c>
      <c r="B2609" s="42">
        <v>7247</v>
      </c>
      <c r="C2609" s="135" t="s">
        <v>14685</v>
      </c>
      <c r="D2609" s="42" t="s">
        <v>463</v>
      </c>
      <c r="E2609" s="42" t="s">
        <v>12079</v>
      </c>
      <c r="F2609" s="43"/>
    </row>
    <row r="2610" spans="1:6" ht="25.5">
      <c r="A2610" s="42" t="s">
        <v>14659</v>
      </c>
      <c r="B2610" s="42">
        <v>40291</v>
      </c>
      <c r="C2610" s="135" t="s">
        <v>14686</v>
      </c>
      <c r="D2610" s="42" t="s">
        <v>14666</v>
      </c>
      <c r="E2610" s="42" t="s">
        <v>12072</v>
      </c>
      <c r="F2610" s="43">
        <v>1050</v>
      </c>
    </row>
    <row r="2611" spans="1:6" ht="25.5">
      <c r="A2611" s="42" t="s">
        <v>14659</v>
      </c>
      <c r="B2611" s="42">
        <v>40275</v>
      </c>
      <c r="C2611" s="135" t="s">
        <v>14687</v>
      </c>
      <c r="D2611" s="42" t="s">
        <v>14666</v>
      </c>
      <c r="E2611" s="42" t="s">
        <v>12072</v>
      </c>
      <c r="F2611" s="43">
        <v>33.6</v>
      </c>
    </row>
    <row r="2612" spans="1:6" ht="12.75">
      <c r="A2612" s="42" t="s">
        <v>12073</v>
      </c>
      <c r="B2612" s="42">
        <v>42408</v>
      </c>
      <c r="C2612" s="135" t="s">
        <v>14688</v>
      </c>
      <c r="D2612" s="42" t="s">
        <v>27</v>
      </c>
      <c r="E2612" s="42" t="s">
        <v>12072</v>
      </c>
      <c r="F2612" s="43">
        <v>1.99</v>
      </c>
    </row>
    <row r="2613" spans="1:6" ht="12.75">
      <c r="A2613" s="42" t="s">
        <v>12073</v>
      </c>
      <c r="B2613" s="42">
        <v>3777</v>
      </c>
      <c r="C2613" s="135" t="s">
        <v>14689</v>
      </c>
      <c r="D2613" s="42" t="s">
        <v>27</v>
      </c>
      <c r="E2613" s="42" t="s">
        <v>12072</v>
      </c>
      <c r="F2613" s="43">
        <v>1.75</v>
      </c>
    </row>
    <row r="2614" spans="1:6" ht="25.5">
      <c r="A2614" s="42" t="s">
        <v>12073</v>
      </c>
      <c r="B2614" s="42">
        <v>44699</v>
      </c>
      <c r="C2614" s="135" t="s">
        <v>14690</v>
      </c>
      <c r="D2614" s="42" t="s">
        <v>1104</v>
      </c>
      <c r="E2614" s="42" t="s">
        <v>12072</v>
      </c>
      <c r="F2614" s="43">
        <v>48.38</v>
      </c>
    </row>
    <row r="2615" spans="1:6" ht="12.75">
      <c r="A2615" s="42" t="s">
        <v>12073</v>
      </c>
      <c r="B2615" s="42">
        <v>3798</v>
      </c>
      <c r="C2615" s="135" t="s">
        <v>14691</v>
      </c>
      <c r="D2615" s="42" t="s">
        <v>69</v>
      </c>
      <c r="E2615" s="42" t="s">
        <v>12072</v>
      </c>
      <c r="F2615" s="43"/>
    </row>
    <row r="2616" spans="1:6" ht="25.5">
      <c r="A2616" s="42" t="s">
        <v>12073</v>
      </c>
      <c r="B2616" s="42">
        <v>38769</v>
      </c>
      <c r="C2616" s="135" t="s">
        <v>14692</v>
      </c>
      <c r="D2616" s="42" t="s">
        <v>69</v>
      </c>
      <c r="E2616" s="42" t="s">
        <v>12072</v>
      </c>
      <c r="F2616" s="43"/>
    </row>
    <row r="2617" spans="1:6" ht="12.75">
      <c r="A2617" s="42" t="s">
        <v>12073</v>
      </c>
      <c r="B2617" s="42">
        <v>38774</v>
      </c>
      <c r="C2617" s="135" t="s">
        <v>14693</v>
      </c>
      <c r="D2617" s="42" t="s">
        <v>69</v>
      </c>
      <c r="E2617" s="42" t="s">
        <v>12072</v>
      </c>
      <c r="F2617" s="43">
        <v>12.06</v>
      </c>
    </row>
    <row r="2618" spans="1:6" ht="25.5">
      <c r="A2618" s="42" t="s">
        <v>12073</v>
      </c>
      <c r="B2618" s="42">
        <v>42247</v>
      </c>
      <c r="C2618" s="135" t="s">
        <v>14694</v>
      </c>
      <c r="D2618" s="42" t="s">
        <v>69</v>
      </c>
      <c r="E2618" s="42" t="s">
        <v>12072</v>
      </c>
      <c r="F2618" s="43">
        <v>411.59</v>
      </c>
    </row>
    <row r="2619" spans="1:6" ht="25.5">
      <c r="A2619" s="42" t="s">
        <v>12073</v>
      </c>
      <c r="B2619" s="42">
        <v>42248</v>
      </c>
      <c r="C2619" s="135" t="s">
        <v>14695</v>
      </c>
      <c r="D2619" s="42" t="s">
        <v>69</v>
      </c>
      <c r="E2619" s="42" t="s">
        <v>12072</v>
      </c>
      <c r="F2619" s="43">
        <v>478.09</v>
      </c>
    </row>
    <row r="2620" spans="1:6" ht="25.5">
      <c r="A2620" s="42" t="s">
        <v>12073</v>
      </c>
      <c r="B2620" s="42">
        <v>42249</v>
      </c>
      <c r="C2620" s="135" t="s">
        <v>14696</v>
      </c>
      <c r="D2620" s="42" t="s">
        <v>69</v>
      </c>
      <c r="E2620" s="42" t="s">
        <v>12072</v>
      </c>
      <c r="F2620" s="43">
        <v>792.04</v>
      </c>
    </row>
    <row r="2621" spans="1:6" ht="25.5">
      <c r="A2621" s="42" t="s">
        <v>12073</v>
      </c>
      <c r="B2621" s="42">
        <v>42244</v>
      </c>
      <c r="C2621" s="135" t="s">
        <v>14697</v>
      </c>
      <c r="D2621" s="42" t="s">
        <v>69</v>
      </c>
      <c r="E2621" s="42" t="s">
        <v>12072</v>
      </c>
      <c r="F2621" s="43">
        <v>123.69</v>
      </c>
    </row>
    <row r="2622" spans="1:6" ht="25.5">
      <c r="A2622" s="42" t="s">
        <v>12073</v>
      </c>
      <c r="B2622" s="42">
        <v>42245</v>
      </c>
      <c r="C2622" s="135" t="s">
        <v>14698</v>
      </c>
      <c r="D2622" s="42" t="s">
        <v>69</v>
      </c>
      <c r="E2622" s="42" t="s">
        <v>12072</v>
      </c>
      <c r="F2622" s="43">
        <v>228.25</v>
      </c>
    </row>
    <row r="2623" spans="1:6" ht="25.5">
      <c r="A2623" s="42" t="s">
        <v>12073</v>
      </c>
      <c r="B2623" s="42">
        <v>42246</v>
      </c>
      <c r="C2623" s="135" t="s">
        <v>14699</v>
      </c>
      <c r="D2623" s="42" t="s">
        <v>69</v>
      </c>
      <c r="E2623" s="42" t="s">
        <v>12072</v>
      </c>
      <c r="F2623" s="43">
        <v>252.66</v>
      </c>
    </row>
    <row r="2624" spans="1:6" ht="25.5">
      <c r="A2624" s="42" t="s">
        <v>12073</v>
      </c>
      <c r="B2624" s="42">
        <v>42243</v>
      </c>
      <c r="C2624" s="135" t="s">
        <v>14700</v>
      </c>
      <c r="D2624" s="42" t="s">
        <v>69</v>
      </c>
      <c r="E2624" s="42" t="s">
        <v>12072</v>
      </c>
      <c r="F2624" s="43">
        <v>304.66000000000003</v>
      </c>
    </row>
    <row r="2625" spans="1:6" ht="25.5">
      <c r="A2625" s="42" t="s">
        <v>12073</v>
      </c>
      <c r="B2625" s="42">
        <v>38889</v>
      </c>
      <c r="C2625" s="135" t="s">
        <v>14701</v>
      </c>
      <c r="D2625" s="42" t="s">
        <v>69</v>
      </c>
      <c r="E2625" s="42" t="s">
        <v>12072</v>
      </c>
      <c r="F2625" s="43"/>
    </row>
    <row r="2626" spans="1:6" ht="25.5">
      <c r="A2626" s="42" t="s">
        <v>12073</v>
      </c>
      <c r="B2626" s="42">
        <v>38784</v>
      </c>
      <c r="C2626" s="135" t="s">
        <v>14702</v>
      </c>
      <c r="D2626" s="42" t="s">
        <v>69</v>
      </c>
      <c r="E2626" s="42" t="s">
        <v>12072</v>
      </c>
      <c r="F2626" s="43"/>
    </row>
    <row r="2627" spans="1:6" ht="25.5">
      <c r="A2627" s="42" t="s">
        <v>12073</v>
      </c>
      <c r="B2627" s="42">
        <v>3780</v>
      </c>
      <c r="C2627" s="135" t="s">
        <v>14703</v>
      </c>
      <c r="D2627" s="42" t="s">
        <v>69</v>
      </c>
      <c r="E2627" s="42" t="s">
        <v>12079</v>
      </c>
      <c r="F2627" s="43"/>
    </row>
    <row r="2628" spans="1:6" ht="25.5">
      <c r="A2628" s="42" t="s">
        <v>12073</v>
      </c>
      <c r="B2628" s="42">
        <v>38773</v>
      </c>
      <c r="C2628" s="135" t="s">
        <v>14704</v>
      </c>
      <c r="D2628" s="42" t="s">
        <v>69</v>
      </c>
      <c r="E2628" s="42" t="s">
        <v>12072</v>
      </c>
      <c r="F2628" s="43"/>
    </row>
    <row r="2629" spans="1:6" ht="12.75">
      <c r="A2629" s="42" t="s">
        <v>12073</v>
      </c>
      <c r="B2629" s="42">
        <v>12271</v>
      </c>
      <c r="C2629" s="135" t="s">
        <v>14705</v>
      </c>
      <c r="D2629" s="42" t="s">
        <v>69</v>
      </c>
      <c r="E2629" s="42" t="s">
        <v>12072</v>
      </c>
      <c r="F2629" s="43"/>
    </row>
    <row r="2630" spans="1:6" ht="12.75">
      <c r="A2630" s="42" t="s">
        <v>12073</v>
      </c>
      <c r="B2630" s="42">
        <v>39385</v>
      </c>
      <c r="C2630" s="135" t="s">
        <v>14706</v>
      </c>
      <c r="D2630" s="42" t="s">
        <v>69</v>
      </c>
      <c r="E2630" s="42" t="s">
        <v>12072</v>
      </c>
      <c r="F2630" s="43">
        <v>11.03</v>
      </c>
    </row>
    <row r="2631" spans="1:6" ht="12.75">
      <c r="A2631" s="42" t="s">
        <v>12073</v>
      </c>
      <c r="B2631" s="42">
        <v>39389</v>
      </c>
      <c r="C2631" s="135" t="s">
        <v>14707</v>
      </c>
      <c r="D2631" s="42" t="s">
        <v>69</v>
      </c>
      <c r="E2631" s="42" t="s">
        <v>12072</v>
      </c>
      <c r="F2631" s="43">
        <v>11.96</v>
      </c>
    </row>
    <row r="2632" spans="1:6" ht="12.75">
      <c r="A2632" s="42" t="s">
        <v>12073</v>
      </c>
      <c r="B2632" s="42">
        <v>39390</v>
      </c>
      <c r="C2632" s="135" t="s">
        <v>14708</v>
      </c>
      <c r="D2632" s="42" t="s">
        <v>69</v>
      </c>
      <c r="E2632" s="42" t="s">
        <v>12072</v>
      </c>
      <c r="F2632" s="43">
        <v>25.08</v>
      </c>
    </row>
    <row r="2633" spans="1:6" ht="12.75">
      <c r="A2633" s="42" t="s">
        <v>12073</v>
      </c>
      <c r="B2633" s="42">
        <v>39391</v>
      </c>
      <c r="C2633" s="135" t="s">
        <v>14709</v>
      </c>
      <c r="D2633" s="42" t="s">
        <v>69</v>
      </c>
      <c r="E2633" s="42" t="s">
        <v>12072</v>
      </c>
      <c r="F2633" s="43">
        <v>28.16</v>
      </c>
    </row>
    <row r="2634" spans="1:6" ht="25.5">
      <c r="A2634" s="42" t="s">
        <v>12073</v>
      </c>
      <c r="B2634" s="42">
        <v>3803</v>
      </c>
      <c r="C2634" s="135" t="s">
        <v>14710</v>
      </c>
      <c r="D2634" s="42" t="s">
        <v>69</v>
      </c>
      <c r="E2634" s="42" t="s">
        <v>12072</v>
      </c>
      <c r="F2634" s="43"/>
    </row>
    <row r="2635" spans="1:6" ht="25.5">
      <c r="A2635" s="42" t="s">
        <v>12073</v>
      </c>
      <c r="B2635" s="42">
        <v>38770</v>
      </c>
      <c r="C2635" s="135" t="s">
        <v>14711</v>
      </c>
      <c r="D2635" s="42" t="s">
        <v>69</v>
      </c>
      <c r="E2635" s="42" t="s">
        <v>12072</v>
      </c>
      <c r="F2635" s="43"/>
    </row>
    <row r="2636" spans="1:6" ht="12.75">
      <c r="A2636" s="42" t="s">
        <v>12073</v>
      </c>
      <c r="B2636" s="42">
        <v>12267</v>
      </c>
      <c r="C2636" s="135" t="s">
        <v>14712</v>
      </c>
      <c r="D2636" s="42" t="s">
        <v>69</v>
      </c>
      <c r="E2636" s="42" t="s">
        <v>12072</v>
      </c>
      <c r="F2636" s="43"/>
    </row>
    <row r="2637" spans="1:6" ht="51">
      <c r="A2637" s="42" t="s">
        <v>12073</v>
      </c>
      <c r="B2637" s="42">
        <v>43265</v>
      </c>
      <c r="C2637" s="135" t="s">
        <v>14713</v>
      </c>
      <c r="D2637" s="42" t="s">
        <v>69</v>
      </c>
      <c r="E2637" s="42" t="s">
        <v>12072</v>
      </c>
      <c r="F2637" s="43">
        <v>34.49</v>
      </c>
    </row>
    <row r="2638" spans="1:6" ht="25.5">
      <c r="A2638" s="42" t="s">
        <v>12073</v>
      </c>
      <c r="B2638" s="42">
        <v>12266</v>
      </c>
      <c r="C2638" s="135" t="s">
        <v>14714</v>
      </c>
      <c r="D2638" s="42" t="s">
        <v>69</v>
      </c>
      <c r="E2638" s="42" t="s">
        <v>12072</v>
      </c>
      <c r="F2638" s="43"/>
    </row>
    <row r="2639" spans="1:6" ht="25.5">
      <c r="A2639" s="42" t="s">
        <v>12073</v>
      </c>
      <c r="B2639" s="42">
        <v>39378</v>
      </c>
      <c r="C2639" s="135" t="s">
        <v>14715</v>
      </c>
      <c r="D2639" s="42" t="s">
        <v>69</v>
      </c>
      <c r="E2639" s="42" t="s">
        <v>12072</v>
      </c>
      <c r="F2639" s="43"/>
    </row>
    <row r="2640" spans="1:6" ht="25.5">
      <c r="A2640" s="42" t="s">
        <v>12073</v>
      </c>
      <c r="B2640" s="42">
        <v>43543</v>
      </c>
      <c r="C2640" s="135" t="s">
        <v>14716</v>
      </c>
      <c r="D2640" s="42" t="s">
        <v>69</v>
      </c>
      <c r="E2640" s="42" t="s">
        <v>12072</v>
      </c>
      <c r="F2640" s="43"/>
    </row>
    <row r="2641" spans="1:6" ht="25.5">
      <c r="A2641" s="42" t="s">
        <v>12073</v>
      </c>
      <c r="B2641" s="42">
        <v>38775</v>
      </c>
      <c r="C2641" s="135" t="s">
        <v>14717</v>
      </c>
      <c r="D2641" s="42" t="s">
        <v>69</v>
      </c>
      <c r="E2641" s="42" t="s">
        <v>12072</v>
      </c>
      <c r="F2641" s="43"/>
    </row>
    <row r="2642" spans="1:6" ht="12.75">
      <c r="A2642" s="42" t="s">
        <v>12073</v>
      </c>
      <c r="B2642" s="42">
        <v>44252</v>
      </c>
      <c r="C2642" s="135" t="s">
        <v>14718</v>
      </c>
      <c r="D2642" s="42" t="s">
        <v>69</v>
      </c>
      <c r="E2642" s="42" t="s">
        <v>12072</v>
      </c>
      <c r="F2642" s="43">
        <v>156.37</v>
      </c>
    </row>
    <row r="2643" spans="1:6" ht="12.75">
      <c r="A2643" s="42" t="s">
        <v>12073</v>
      </c>
      <c r="B2643" s="42">
        <v>21119</v>
      </c>
      <c r="C2643" s="135" t="s">
        <v>14719</v>
      </c>
      <c r="D2643" s="42" t="s">
        <v>69</v>
      </c>
      <c r="E2643" s="42" t="s">
        <v>12072</v>
      </c>
      <c r="F2643" s="43">
        <v>1.57</v>
      </c>
    </row>
    <row r="2644" spans="1:6" ht="12.75">
      <c r="A2644" s="42" t="s">
        <v>12073</v>
      </c>
      <c r="B2644" s="42">
        <v>37974</v>
      </c>
      <c r="C2644" s="135" t="s">
        <v>14720</v>
      </c>
      <c r="D2644" s="42" t="s">
        <v>69</v>
      </c>
      <c r="E2644" s="42" t="s">
        <v>12072</v>
      </c>
      <c r="F2644" s="43">
        <v>2.0299999999999998</v>
      </c>
    </row>
    <row r="2645" spans="1:6" ht="12.75">
      <c r="A2645" s="42" t="s">
        <v>12073</v>
      </c>
      <c r="B2645" s="42">
        <v>37975</v>
      </c>
      <c r="C2645" s="135" t="s">
        <v>14721</v>
      </c>
      <c r="D2645" s="42" t="s">
        <v>69</v>
      </c>
      <c r="E2645" s="42" t="s">
        <v>12072</v>
      </c>
      <c r="F2645" s="43">
        <v>4.51</v>
      </c>
    </row>
    <row r="2646" spans="1:6" ht="12.75">
      <c r="A2646" s="42" t="s">
        <v>12073</v>
      </c>
      <c r="B2646" s="42">
        <v>37976</v>
      </c>
      <c r="C2646" s="135" t="s">
        <v>14722</v>
      </c>
      <c r="D2646" s="42" t="s">
        <v>69</v>
      </c>
      <c r="E2646" s="42" t="s">
        <v>12072</v>
      </c>
      <c r="F2646" s="43">
        <v>10.050000000000001</v>
      </c>
    </row>
    <row r="2647" spans="1:6" ht="12.75">
      <c r="A2647" s="42" t="s">
        <v>12073</v>
      </c>
      <c r="B2647" s="42">
        <v>37977</v>
      </c>
      <c r="C2647" s="135" t="s">
        <v>14723</v>
      </c>
      <c r="D2647" s="42" t="s">
        <v>69</v>
      </c>
      <c r="E2647" s="42" t="s">
        <v>12072</v>
      </c>
      <c r="F2647" s="43">
        <v>13.91</v>
      </c>
    </row>
    <row r="2648" spans="1:6" ht="12.75">
      <c r="A2648" s="42" t="s">
        <v>12073</v>
      </c>
      <c r="B2648" s="42">
        <v>37978</v>
      </c>
      <c r="C2648" s="135" t="s">
        <v>14724</v>
      </c>
      <c r="D2648" s="42" t="s">
        <v>69</v>
      </c>
      <c r="E2648" s="42" t="s">
        <v>12072</v>
      </c>
      <c r="F2648" s="43">
        <v>27.58</v>
      </c>
    </row>
    <row r="2649" spans="1:6" ht="12.75">
      <c r="A2649" s="42" t="s">
        <v>12073</v>
      </c>
      <c r="B2649" s="42">
        <v>37979</v>
      </c>
      <c r="C2649" s="135" t="s">
        <v>14725</v>
      </c>
      <c r="D2649" s="42" t="s">
        <v>69</v>
      </c>
      <c r="E2649" s="42" t="s">
        <v>12072</v>
      </c>
      <c r="F2649" s="43">
        <v>117.07</v>
      </c>
    </row>
    <row r="2650" spans="1:6" ht="12.75">
      <c r="A2650" s="42" t="s">
        <v>12073</v>
      </c>
      <c r="B2650" s="42">
        <v>37980</v>
      </c>
      <c r="C2650" s="135" t="s">
        <v>14726</v>
      </c>
      <c r="D2650" s="42" t="s">
        <v>69</v>
      </c>
      <c r="E2650" s="42" t="s">
        <v>12072</v>
      </c>
      <c r="F2650" s="43">
        <v>134.47</v>
      </c>
    </row>
    <row r="2651" spans="1:6" ht="25.5">
      <c r="A2651" s="42" t="s">
        <v>12073</v>
      </c>
      <c r="B2651" s="42">
        <v>36147</v>
      </c>
      <c r="C2651" s="135" t="s">
        <v>14727</v>
      </c>
      <c r="D2651" s="42" t="s">
        <v>12493</v>
      </c>
      <c r="E2651" s="42" t="s">
        <v>12072</v>
      </c>
      <c r="F2651" s="43">
        <v>309.11</v>
      </c>
    </row>
    <row r="2652" spans="1:6" ht="12.75">
      <c r="A2652" s="42" t="s">
        <v>12073</v>
      </c>
      <c r="B2652" s="42">
        <v>12731</v>
      </c>
      <c r="C2652" s="135" t="s">
        <v>14728</v>
      </c>
      <c r="D2652" s="42" t="s">
        <v>69</v>
      </c>
      <c r="E2652" s="42" t="s">
        <v>12072</v>
      </c>
      <c r="F2652" s="43"/>
    </row>
    <row r="2653" spans="1:6" ht="12.75">
      <c r="A2653" s="42" t="s">
        <v>12073</v>
      </c>
      <c r="B2653" s="42">
        <v>12723</v>
      </c>
      <c r="C2653" s="135" t="s">
        <v>14729</v>
      </c>
      <c r="D2653" s="42" t="s">
        <v>69</v>
      </c>
      <c r="E2653" s="42" t="s">
        <v>12072</v>
      </c>
      <c r="F2653" s="43"/>
    </row>
    <row r="2654" spans="1:6" ht="12.75">
      <c r="A2654" s="42" t="s">
        <v>12073</v>
      </c>
      <c r="B2654" s="42">
        <v>12724</v>
      </c>
      <c r="C2654" s="135" t="s">
        <v>14730</v>
      </c>
      <c r="D2654" s="42" t="s">
        <v>69</v>
      </c>
      <c r="E2654" s="42" t="s">
        <v>12072</v>
      </c>
      <c r="F2654" s="43"/>
    </row>
    <row r="2655" spans="1:6" ht="12.75">
      <c r="A2655" s="42" t="s">
        <v>12073</v>
      </c>
      <c r="B2655" s="42">
        <v>12725</v>
      </c>
      <c r="C2655" s="135" t="s">
        <v>14731</v>
      </c>
      <c r="D2655" s="42" t="s">
        <v>69</v>
      </c>
      <c r="E2655" s="42" t="s">
        <v>12072</v>
      </c>
      <c r="F2655" s="43"/>
    </row>
    <row r="2656" spans="1:6" ht="12.75">
      <c r="A2656" s="42" t="s">
        <v>12073</v>
      </c>
      <c r="B2656" s="42">
        <v>12726</v>
      </c>
      <c r="C2656" s="135" t="s">
        <v>14732</v>
      </c>
      <c r="D2656" s="42" t="s">
        <v>69</v>
      </c>
      <c r="E2656" s="42" t="s">
        <v>12072</v>
      </c>
      <c r="F2656" s="43"/>
    </row>
    <row r="2657" spans="1:6" ht="12.75">
      <c r="A2657" s="42" t="s">
        <v>12073</v>
      </c>
      <c r="B2657" s="42">
        <v>12727</v>
      </c>
      <c r="C2657" s="135" t="s">
        <v>14733</v>
      </c>
      <c r="D2657" s="42" t="s">
        <v>69</v>
      </c>
      <c r="E2657" s="42" t="s">
        <v>12072</v>
      </c>
      <c r="F2657" s="43"/>
    </row>
    <row r="2658" spans="1:6" ht="12.75">
      <c r="A2658" s="42" t="s">
        <v>12073</v>
      </c>
      <c r="B2658" s="42">
        <v>12728</v>
      </c>
      <c r="C2658" s="135" t="s">
        <v>14734</v>
      </c>
      <c r="D2658" s="42" t="s">
        <v>69</v>
      </c>
      <c r="E2658" s="42" t="s">
        <v>12072</v>
      </c>
      <c r="F2658" s="43"/>
    </row>
    <row r="2659" spans="1:6" ht="12.75">
      <c r="A2659" s="42" t="s">
        <v>12073</v>
      </c>
      <c r="B2659" s="42">
        <v>12729</v>
      </c>
      <c r="C2659" s="135" t="s">
        <v>14735</v>
      </c>
      <c r="D2659" s="42" t="s">
        <v>69</v>
      </c>
      <c r="E2659" s="42" t="s">
        <v>12072</v>
      </c>
      <c r="F2659" s="43"/>
    </row>
    <row r="2660" spans="1:6" ht="12.75">
      <c r="A2660" s="42" t="s">
        <v>12073</v>
      </c>
      <c r="B2660" s="42">
        <v>12730</v>
      </c>
      <c r="C2660" s="135" t="s">
        <v>14736</v>
      </c>
      <c r="D2660" s="42" t="s">
        <v>69</v>
      </c>
      <c r="E2660" s="42" t="s">
        <v>12072</v>
      </c>
      <c r="F2660" s="43"/>
    </row>
    <row r="2661" spans="1:6" ht="12.75">
      <c r="A2661" s="42" t="s">
        <v>12073</v>
      </c>
      <c r="B2661" s="42">
        <v>3840</v>
      </c>
      <c r="C2661" s="135" t="s">
        <v>14737</v>
      </c>
      <c r="D2661" s="42" t="s">
        <v>69</v>
      </c>
      <c r="E2661" s="42" t="s">
        <v>12072</v>
      </c>
      <c r="F2661" s="43"/>
    </row>
    <row r="2662" spans="1:6" ht="12.75">
      <c r="A2662" s="42" t="s">
        <v>12073</v>
      </c>
      <c r="B2662" s="42">
        <v>3838</v>
      </c>
      <c r="C2662" s="135" t="s">
        <v>14738</v>
      </c>
      <c r="D2662" s="42" t="s">
        <v>69</v>
      </c>
      <c r="E2662" s="42" t="s">
        <v>12072</v>
      </c>
      <c r="F2662" s="43"/>
    </row>
    <row r="2663" spans="1:6" ht="12.75">
      <c r="A2663" s="42" t="s">
        <v>12073</v>
      </c>
      <c r="B2663" s="42">
        <v>3844</v>
      </c>
      <c r="C2663" s="135" t="s">
        <v>14739</v>
      </c>
      <c r="D2663" s="42" t="s">
        <v>69</v>
      </c>
      <c r="E2663" s="42" t="s">
        <v>12072</v>
      </c>
      <c r="F2663" s="43"/>
    </row>
    <row r="2664" spans="1:6" ht="12.75">
      <c r="A2664" s="42" t="s">
        <v>12073</v>
      </c>
      <c r="B2664" s="42">
        <v>3839</v>
      </c>
      <c r="C2664" s="135" t="s">
        <v>14740</v>
      </c>
      <c r="D2664" s="42" t="s">
        <v>69</v>
      </c>
      <c r="E2664" s="42" t="s">
        <v>12072</v>
      </c>
      <c r="F2664" s="43"/>
    </row>
    <row r="2665" spans="1:6" ht="12.75">
      <c r="A2665" s="42" t="s">
        <v>12073</v>
      </c>
      <c r="B2665" s="42">
        <v>3843</v>
      </c>
      <c r="C2665" s="135" t="s">
        <v>14741</v>
      </c>
      <c r="D2665" s="42" t="s">
        <v>69</v>
      </c>
      <c r="E2665" s="42" t="s">
        <v>12072</v>
      </c>
      <c r="F2665" s="43"/>
    </row>
    <row r="2666" spans="1:6" ht="12.75">
      <c r="A2666" s="42" t="s">
        <v>12073</v>
      </c>
      <c r="B2666" s="42">
        <v>3900</v>
      </c>
      <c r="C2666" s="135" t="s">
        <v>14742</v>
      </c>
      <c r="D2666" s="42" t="s">
        <v>69</v>
      </c>
      <c r="E2666" s="42" t="s">
        <v>12072</v>
      </c>
      <c r="F2666" s="43">
        <v>44.23</v>
      </c>
    </row>
    <row r="2667" spans="1:6" ht="12.75">
      <c r="A2667" s="42" t="s">
        <v>12073</v>
      </c>
      <c r="B2667" s="42">
        <v>3846</v>
      </c>
      <c r="C2667" s="135" t="s">
        <v>14743</v>
      </c>
      <c r="D2667" s="42" t="s">
        <v>69</v>
      </c>
      <c r="E2667" s="42" t="s">
        <v>12072</v>
      </c>
      <c r="F2667" s="43">
        <v>13.29</v>
      </c>
    </row>
    <row r="2668" spans="1:6" ht="12.75">
      <c r="A2668" s="42" t="s">
        <v>12073</v>
      </c>
      <c r="B2668" s="42">
        <v>3886</v>
      </c>
      <c r="C2668" s="135" t="s">
        <v>14744</v>
      </c>
      <c r="D2668" s="42" t="s">
        <v>69</v>
      </c>
      <c r="E2668" s="42" t="s">
        <v>12072</v>
      </c>
      <c r="F2668" s="43">
        <v>17.64</v>
      </c>
    </row>
    <row r="2669" spans="1:6" ht="12.75">
      <c r="A2669" s="42" t="s">
        <v>12073</v>
      </c>
      <c r="B2669" s="42">
        <v>3854</v>
      </c>
      <c r="C2669" s="135" t="s">
        <v>14745</v>
      </c>
      <c r="D2669" s="42" t="s">
        <v>69</v>
      </c>
      <c r="E2669" s="42" t="s">
        <v>12072</v>
      </c>
      <c r="F2669" s="43">
        <v>10.06</v>
      </c>
    </row>
    <row r="2670" spans="1:6" ht="12.75">
      <c r="A2670" s="42" t="s">
        <v>12073</v>
      </c>
      <c r="B2670" s="42">
        <v>3873</v>
      </c>
      <c r="C2670" s="135" t="s">
        <v>14746</v>
      </c>
      <c r="D2670" s="42" t="s">
        <v>69</v>
      </c>
      <c r="E2670" s="42" t="s">
        <v>12072</v>
      </c>
      <c r="F2670" s="43">
        <v>11.71</v>
      </c>
    </row>
    <row r="2671" spans="1:6" ht="12.75">
      <c r="A2671" s="42" t="s">
        <v>12073</v>
      </c>
      <c r="B2671" s="42">
        <v>38021</v>
      </c>
      <c r="C2671" s="135" t="s">
        <v>14747</v>
      </c>
      <c r="D2671" s="42" t="s">
        <v>69</v>
      </c>
      <c r="E2671" s="42" t="s">
        <v>12072</v>
      </c>
      <c r="F2671" s="43">
        <v>20.79</v>
      </c>
    </row>
    <row r="2672" spans="1:6" ht="12.75">
      <c r="A2672" s="42" t="s">
        <v>12073</v>
      </c>
      <c r="B2672" s="42">
        <v>43838</v>
      </c>
      <c r="C2672" s="135" t="s">
        <v>14748</v>
      </c>
      <c r="D2672" s="42" t="s">
        <v>69</v>
      </c>
      <c r="E2672" s="42" t="s">
        <v>12072</v>
      </c>
      <c r="F2672" s="43">
        <v>26.87</v>
      </c>
    </row>
    <row r="2673" spans="1:6" ht="12.75">
      <c r="A2673" s="42" t="s">
        <v>12073</v>
      </c>
      <c r="B2673" s="42">
        <v>3847</v>
      </c>
      <c r="C2673" s="135" t="s">
        <v>14749</v>
      </c>
      <c r="D2673" s="42" t="s">
        <v>69</v>
      </c>
      <c r="E2673" s="42" t="s">
        <v>12072</v>
      </c>
      <c r="F2673" s="43">
        <v>27.09</v>
      </c>
    </row>
    <row r="2674" spans="1:6" ht="12.75">
      <c r="A2674" s="42" t="s">
        <v>12073</v>
      </c>
      <c r="B2674" s="42">
        <v>38022</v>
      </c>
      <c r="C2674" s="135" t="s">
        <v>14750</v>
      </c>
      <c r="D2674" s="42" t="s">
        <v>69</v>
      </c>
      <c r="E2674" s="42" t="s">
        <v>12072</v>
      </c>
      <c r="F2674" s="43">
        <v>37.24</v>
      </c>
    </row>
    <row r="2675" spans="1:6" ht="12.75">
      <c r="A2675" s="42" t="s">
        <v>12073</v>
      </c>
      <c r="B2675" s="42">
        <v>3826</v>
      </c>
      <c r="C2675" s="135" t="s">
        <v>14751</v>
      </c>
      <c r="D2675" s="42" t="s">
        <v>69</v>
      </c>
      <c r="E2675" s="42" t="s">
        <v>12072</v>
      </c>
      <c r="F2675" s="43"/>
    </row>
    <row r="2676" spans="1:6" ht="12.75">
      <c r="A2676" s="42" t="s">
        <v>12073</v>
      </c>
      <c r="B2676" s="42">
        <v>3825</v>
      </c>
      <c r="C2676" s="135" t="s">
        <v>14752</v>
      </c>
      <c r="D2676" s="42" t="s">
        <v>69</v>
      </c>
      <c r="E2676" s="42" t="s">
        <v>12072</v>
      </c>
      <c r="F2676" s="43"/>
    </row>
    <row r="2677" spans="1:6" ht="12.75">
      <c r="A2677" s="42" t="s">
        <v>12073</v>
      </c>
      <c r="B2677" s="42">
        <v>3827</v>
      </c>
      <c r="C2677" s="135" t="s">
        <v>14753</v>
      </c>
      <c r="D2677" s="42" t="s">
        <v>69</v>
      </c>
      <c r="E2677" s="42" t="s">
        <v>12072</v>
      </c>
      <c r="F2677" s="43"/>
    </row>
    <row r="2678" spans="1:6" ht="12.75">
      <c r="A2678" s="42" t="s">
        <v>12073</v>
      </c>
      <c r="B2678" s="42">
        <v>3830</v>
      </c>
      <c r="C2678" s="135" t="s">
        <v>14754</v>
      </c>
      <c r="D2678" s="42" t="s">
        <v>69</v>
      </c>
      <c r="E2678" s="42" t="s">
        <v>12072</v>
      </c>
      <c r="F2678" s="43">
        <v>191.13</v>
      </c>
    </row>
    <row r="2679" spans="1:6" ht="12.75">
      <c r="A2679" s="42" t="s">
        <v>12073</v>
      </c>
      <c r="B2679" s="42">
        <v>37981</v>
      </c>
      <c r="C2679" s="135" t="s">
        <v>14755</v>
      </c>
      <c r="D2679" s="42" t="s">
        <v>69</v>
      </c>
      <c r="E2679" s="42" t="s">
        <v>12072</v>
      </c>
      <c r="F2679" s="43">
        <v>5.85</v>
      </c>
    </row>
    <row r="2680" spans="1:6" ht="12.75">
      <c r="A2680" s="42" t="s">
        <v>12073</v>
      </c>
      <c r="B2680" s="42">
        <v>37982</v>
      </c>
      <c r="C2680" s="135" t="s">
        <v>14756</v>
      </c>
      <c r="D2680" s="42" t="s">
        <v>69</v>
      </c>
      <c r="E2680" s="42" t="s">
        <v>12072</v>
      </c>
      <c r="F2680" s="43">
        <v>8.5</v>
      </c>
    </row>
    <row r="2681" spans="1:6" ht="12.75">
      <c r="A2681" s="42" t="s">
        <v>12073</v>
      </c>
      <c r="B2681" s="42">
        <v>37983</v>
      </c>
      <c r="C2681" s="135" t="s">
        <v>14757</v>
      </c>
      <c r="D2681" s="42" t="s">
        <v>69</v>
      </c>
      <c r="E2681" s="42" t="s">
        <v>12072</v>
      </c>
      <c r="F2681" s="43">
        <v>12.56</v>
      </c>
    </row>
    <row r="2682" spans="1:6" ht="12.75">
      <c r="A2682" s="42" t="s">
        <v>12073</v>
      </c>
      <c r="B2682" s="42">
        <v>37984</v>
      </c>
      <c r="C2682" s="135" t="s">
        <v>14758</v>
      </c>
      <c r="D2682" s="42" t="s">
        <v>69</v>
      </c>
      <c r="E2682" s="42" t="s">
        <v>12072</v>
      </c>
      <c r="F2682" s="43">
        <v>17.649999999999999</v>
      </c>
    </row>
    <row r="2683" spans="1:6" ht="12.75">
      <c r="A2683" s="42" t="s">
        <v>12073</v>
      </c>
      <c r="B2683" s="42">
        <v>37985</v>
      </c>
      <c r="C2683" s="135" t="s">
        <v>14759</v>
      </c>
      <c r="D2683" s="42" t="s">
        <v>69</v>
      </c>
      <c r="E2683" s="42" t="s">
        <v>12072</v>
      </c>
      <c r="F2683" s="43">
        <v>25.08</v>
      </c>
    </row>
    <row r="2684" spans="1:6" ht="12.75">
      <c r="A2684" s="42" t="s">
        <v>12073</v>
      </c>
      <c r="B2684" s="42">
        <v>20165</v>
      </c>
      <c r="C2684" s="135" t="s">
        <v>14760</v>
      </c>
      <c r="D2684" s="42" t="s">
        <v>69</v>
      </c>
      <c r="E2684" s="42" t="s">
        <v>12072</v>
      </c>
      <c r="F2684" s="43">
        <v>23.69</v>
      </c>
    </row>
    <row r="2685" spans="1:6" ht="12.75">
      <c r="A2685" s="42" t="s">
        <v>12073</v>
      </c>
      <c r="B2685" s="42">
        <v>20166</v>
      </c>
      <c r="C2685" s="135" t="s">
        <v>14761</v>
      </c>
      <c r="D2685" s="42" t="s">
        <v>69</v>
      </c>
      <c r="E2685" s="42" t="s">
        <v>12072</v>
      </c>
      <c r="F2685" s="43">
        <v>72.36</v>
      </c>
    </row>
    <row r="2686" spans="1:6" ht="12.75">
      <c r="A2686" s="42" t="s">
        <v>12073</v>
      </c>
      <c r="B2686" s="42">
        <v>20164</v>
      </c>
      <c r="C2686" s="135" t="s">
        <v>14762</v>
      </c>
      <c r="D2686" s="42" t="s">
        <v>69</v>
      </c>
      <c r="E2686" s="42" t="s">
        <v>12072</v>
      </c>
      <c r="F2686" s="43">
        <v>11.38</v>
      </c>
    </row>
    <row r="2687" spans="1:6" ht="12.75">
      <c r="A2687" s="42" t="s">
        <v>12073</v>
      </c>
      <c r="B2687" s="42">
        <v>3893</v>
      </c>
      <c r="C2687" s="135" t="s">
        <v>14763</v>
      </c>
      <c r="D2687" s="42" t="s">
        <v>69</v>
      </c>
      <c r="E2687" s="42" t="s">
        <v>12072</v>
      </c>
      <c r="F2687" s="43">
        <v>17.84</v>
      </c>
    </row>
    <row r="2688" spans="1:6" ht="12.75">
      <c r="A2688" s="42" t="s">
        <v>12073</v>
      </c>
      <c r="B2688" s="42">
        <v>3848</v>
      </c>
      <c r="C2688" s="135" t="s">
        <v>14764</v>
      </c>
      <c r="D2688" s="42" t="s">
        <v>69</v>
      </c>
      <c r="E2688" s="42" t="s">
        <v>12072</v>
      </c>
      <c r="F2688" s="43">
        <v>10.88</v>
      </c>
    </row>
    <row r="2689" spans="1:6" ht="12.75">
      <c r="A2689" s="42" t="s">
        <v>12073</v>
      </c>
      <c r="B2689" s="42">
        <v>3895</v>
      </c>
      <c r="C2689" s="135" t="s">
        <v>14765</v>
      </c>
      <c r="D2689" s="42" t="s">
        <v>69</v>
      </c>
      <c r="E2689" s="42" t="s">
        <v>12072</v>
      </c>
      <c r="F2689" s="43">
        <v>12.08</v>
      </c>
    </row>
    <row r="2690" spans="1:6" ht="12.75">
      <c r="A2690" s="42" t="s">
        <v>12073</v>
      </c>
      <c r="B2690" s="42">
        <v>12404</v>
      </c>
      <c r="C2690" s="135" t="s">
        <v>14766</v>
      </c>
      <c r="D2690" s="42" t="s">
        <v>69</v>
      </c>
      <c r="E2690" s="42" t="s">
        <v>12072</v>
      </c>
      <c r="F2690" s="43"/>
    </row>
    <row r="2691" spans="1:6" ht="12.75">
      <c r="A2691" s="42" t="s">
        <v>12073</v>
      </c>
      <c r="B2691" s="42">
        <v>3939</v>
      </c>
      <c r="C2691" s="135" t="s">
        <v>14767</v>
      </c>
      <c r="D2691" s="42" t="s">
        <v>69</v>
      </c>
      <c r="E2691" s="42" t="s">
        <v>12072</v>
      </c>
      <c r="F2691" s="43"/>
    </row>
    <row r="2692" spans="1:6" ht="12.75">
      <c r="A2692" s="42" t="s">
        <v>12073</v>
      </c>
      <c r="B2692" s="42">
        <v>3911</v>
      </c>
      <c r="C2692" s="135" t="s">
        <v>14768</v>
      </c>
      <c r="D2692" s="42" t="s">
        <v>69</v>
      </c>
      <c r="E2692" s="42" t="s">
        <v>12072</v>
      </c>
      <c r="F2692" s="43"/>
    </row>
    <row r="2693" spans="1:6" ht="12.75">
      <c r="A2693" s="42" t="s">
        <v>12073</v>
      </c>
      <c r="B2693" s="42">
        <v>3910</v>
      </c>
      <c r="C2693" s="135" t="s">
        <v>14769</v>
      </c>
      <c r="D2693" s="42" t="s">
        <v>69</v>
      </c>
      <c r="E2693" s="42" t="s">
        <v>12072</v>
      </c>
      <c r="F2693" s="43"/>
    </row>
    <row r="2694" spans="1:6" ht="12.75">
      <c r="A2694" s="42" t="s">
        <v>12073</v>
      </c>
      <c r="B2694" s="42">
        <v>3908</v>
      </c>
      <c r="C2694" s="135" t="s">
        <v>14770</v>
      </c>
      <c r="D2694" s="42" t="s">
        <v>69</v>
      </c>
      <c r="E2694" s="42" t="s">
        <v>12072</v>
      </c>
      <c r="F2694" s="43"/>
    </row>
    <row r="2695" spans="1:6" ht="12.75">
      <c r="A2695" s="42" t="s">
        <v>12073</v>
      </c>
      <c r="B2695" s="42">
        <v>3913</v>
      </c>
      <c r="C2695" s="135" t="s">
        <v>14771</v>
      </c>
      <c r="D2695" s="42" t="s">
        <v>69</v>
      </c>
      <c r="E2695" s="42" t="s">
        <v>12072</v>
      </c>
      <c r="F2695" s="43"/>
    </row>
    <row r="2696" spans="1:6" ht="12.75">
      <c r="A2696" s="42" t="s">
        <v>12073</v>
      </c>
      <c r="B2696" s="42">
        <v>3912</v>
      </c>
      <c r="C2696" s="135" t="s">
        <v>14772</v>
      </c>
      <c r="D2696" s="42" t="s">
        <v>69</v>
      </c>
      <c r="E2696" s="42" t="s">
        <v>12072</v>
      </c>
      <c r="F2696" s="43"/>
    </row>
    <row r="2697" spans="1:6" ht="12.75">
      <c r="A2697" s="42" t="s">
        <v>12073</v>
      </c>
      <c r="B2697" s="42">
        <v>3914</v>
      </c>
      <c r="C2697" s="135" t="s">
        <v>14773</v>
      </c>
      <c r="D2697" s="42" t="s">
        <v>69</v>
      </c>
      <c r="E2697" s="42" t="s">
        <v>12072</v>
      </c>
      <c r="F2697" s="43"/>
    </row>
    <row r="2698" spans="1:6" ht="12.75">
      <c r="A2698" s="42" t="s">
        <v>12073</v>
      </c>
      <c r="B2698" s="42">
        <v>3909</v>
      </c>
      <c r="C2698" s="135" t="s">
        <v>14774</v>
      </c>
      <c r="D2698" s="42" t="s">
        <v>69</v>
      </c>
      <c r="E2698" s="42" t="s">
        <v>12072</v>
      </c>
      <c r="F2698" s="43"/>
    </row>
    <row r="2699" spans="1:6" ht="12.75">
      <c r="A2699" s="42" t="s">
        <v>12073</v>
      </c>
      <c r="B2699" s="42">
        <v>3915</v>
      </c>
      <c r="C2699" s="135" t="s">
        <v>14775</v>
      </c>
      <c r="D2699" s="42" t="s">
        <v>69</v>
      </c>
      <c r="E2699" s="42" t="s">
        <v>12072</v>
      </c>
      <c r="F2699" s="43"/>
    </row>
    <row r="2700" spans="1:6" ht="12.75">
      <c r="A2700" s="42" t="s">
        <v>12073</v>
      </c>
      <c r="B2700" s="42">
        <v>3916</v>
      </c>
      <c r="C2700" s="135" t="s">
        <v>14776</v>
      </c>
      <c r="D2700" s="42" t="s">
        <v>69</v>
      </c>
      <c r="E2700" s="42" t="s">
        <v>12072</v>
      </c>
      <c r="F2700" s="43"/>
    </row>
    <row r="2701" spans="1:6" ht="12.75">
      <c r="A2701" s="42" t="s">
        <v>12073</v>
      </c>
      <c r="B2701" s="42">
        <v>3917</v>
      </c>
      <c r="C2701" s="135" t="s">
        <v>14777</v>
      </c>
      <c r="D2701" s="42" t="s">
        <v>69</v>
      </c>
      <c r="E2701" s="42" t="s">
        <v>12072</v>
      </c>
      <c r="F2701" s="43"/>
    </row>
    <row r="2702" spans="1:6" ht="12.75">
      <c r="A2702" s="42" t="s">
        <v>12073</v>
      </c>
      <c r="B2702" s="42">
        <v>45266</v>
      </c>
      <c r="C2702" s="135" t="s">
        <v>14778</v>
      </c>
      <c r="D2702" s="42" t="s">
        <v>12493</v>
      </c>
      <c r="E2702" s="42" t="s">
        <v>12072</v>
      </c>
      <c r="F2702" s="43">
        <v>3.46</v>
      </c>
    </row>
    <row r="2703" spans="1:6" ht="12.75">
      <c r="A2703" s="42" t="s">
        <v>12073</v>
      </c>
      <c r="B2703" s="42">
        <v>1904</v>
      </c>
      <c r="C2703" s="135" t="s">
        <v>14779</v>
      </c>
      <c r="D2703" s="42" t="s">
        <v>69</v>
      </c>
      <c r="E2703" s="42" t="s">
        <v>12072</v>
      </c>
      <c r="F2703" s="43">
        <v>0.85</v>
      </c>
    </row>
    <row r="2704" spans="1:6" ht="12.75">
      <c r="A2704" s="42" t="s">
        <v>12073</v>
      </c>
      <c r="B2704" s="42">
        <v>1899</v>
      </c>
      <c r="C2704" s="135" t="s">
        <v>14780</v>
      </c>
      <c r="D2704" s="42" t="s">
        <v>69</v>
      </c>
      <c r="E2704" s="42" t="s">
        <v>12072</v>
      </c>
      <c r="F2704" s="43">
        <v>0.96</v>
      </c>
    </row>
    <row r="2705" spans="1:6" ht="12.75">
      <c r="A2705" s="42" t="s">
        <v>12073</v>
      </c>
      <c r="B2705" s="42">
        <v>1900</v>
      </c>
      <c r="C2705" s="135" t="s">
        <v>14781</v>
      </c>
      <c r="D2705" s="42" t="s">
        <v>69</v>
      </c>
      <c r="E2705" s="42" t="s">
        <v>12072</v>
      </c>
      <c r="F2705" s="43">
        <v>1.56</v>
      </c>
    </row>
    <row r="2706" spans="1:6" ht="12.75">
      <c r="A2706" s="42" t="s">
        <v>12073</v>
      </c>
      <c r="B2706" s="42">
        <v>12407</v>
      </c>
      <c r="C2706" s="135" t="s">
        <v>14782</v>
      </c>
      <c r="D2706" s="42" t="s">
        <v>69</v>
      </c>
      <c r="E2706" s="42" t="s">
        <v>12072</v>
      </c>
      <c r="F2706" s="43"/>
    </row>
    <row r="2707" spans="1:6" ht="12.75">
      <c r="A2707" s="42" t="s">
        <v>12073</v>
      </c>
      <c r="B2707" s="42">
        <v>12408</v>
      </c>
      <c r="C2707" s="135" t="s">
        <v>14783</v>
      </c>
      <c r="D2707" s="42" t="s">
        <v>69</v>
      </c>
      <c r="E2707" s="42" t="s">
        <v>12072</v>
      </c>
      <c r="F2707" s="43"/>
    </row>
    <row r="2708" spans="1:6" ht="12.75">
      <c r="A2708" s="42" t="s">
        <v>12073</v>
      </c>
      <c r="B2708" s="42">
        <v>12409</v>
      </c>
      <c r="C2708" s="135" t="s">
        <v>14784</v>
      </c>
      <c r="D2708" s="42" t="s">
        <v>69</v>
      </c>
      <c r="E2708" s="42" t="s">
        <v>12072</v>
      </c>
      <c r="F2708" s="43"/>
    </row>
    <row r="2709" spans="1:6" ht="12.75">
      <c r="A2709" s="42" t="s">
        <v>12073</v>
      </c>
      <c r="B2709" s="42">
        <v>12410</v>
      </c>
      <c r="C2709" s="135" t="s">
        <v>14785</v>
      </c>
      <c r="D2709" s="42" t="s">
        <v>69</v>
      </c>
      <c r="E2709" s="42" t="s">
        <v>12072</v>
      </c>
      <c r="F2709" s="43"/>
    </row>
    <row r="2710" spans="1:6" ht="12.75">
      <c r="A2710" s="42" t="s">
        <v>12073</v>
      </c>
      <c r="B2710" s="42">
        <v>3936</v>
      </c>
      <c r="C2710" s="135" t="s">
        <v>14786</v>
      </c>
      <c r="D2710" s="42" t="s">
        <v>69</v>
      </c>
      <c r="E2710" s="42" t="s">
        <v>12072</v>
      </c>
      <c r="F2710" s="43"/>
    </row>
    <row r="2711" spans="1:6" ht="12.75">
      <c r="A2711" s="42" t="s">
        <v>12073</v>
      </c>
      <c r="B2711" s="42">
        <v>3924</v>
      </c>
      <c r="C2711" s="135" t="s">
        <v>14787</v>
      </c>
      <c r="D2711" s="42" t="s">
        <v>69</v>
      </c>
      <c r="E2711" s="42" t="s">
        <v>12072</v>
      </c>
      <c r="F2711" s="43"/>
    </row>
    <row r="2712" spans="1:6" ht="12.75">
      <c r="A2712" s="42" t="s">
        <v>12073</v>
      </c>
      <c r="B2712" s="42">
        <v>3922</v>
      </c>
      <c r="C2712" s="135" t="s">
        <v>14788</v>
      </c>
      <c r="D2712" s="42" t="s">
        <v>69</v>
      </c>
      <c r="E2712" s="42" t="s">
        <v>12072</v>
      </c>
      <c r="F2712" s="43"/>
    </row>
    <row r="2713" spans="1:6" ht="12.75">
      <c r="A2713" s="42" t="s">
        <v>12073</v>
      </c>
      <c r="B2713" s="42">
        <v>3923</v>
      </c>
      <c r="C2713" s="135" t="s">
        <v>14789</v>
      </c>
      <c r="D2713" s="42" t="s">
        <v>69</v>
      </c>
      <c r="E2713" s="42" t="s">
        <v>12072</v>
      </c>
      <c r="F2713" s="43"/>
    </row>
    <row r="2714" spans="1:6" ht="12.75">
      <c r="A2714" s="42" t="s">
        <v>12073</v>
      </c>
      <c r="B2714" s="42">
        <v>3921</v>
      </c>
      <c r="C2714" s="135" t="s">
        <v>14790</v>
      </c>
      <c r="D2714" s="42" t="s">
        <v>69</v>
      </c>
      <c r="E2714" s="42" t="s">
        <v>12072</v>
      </c>
      <c r="F2714" s="43"/>
    </row>
    <row r="2715" spans="1:6" ht="12.75">
      <c r="A2715" s="42" t="s">
        <v>12073</v>
      </c>
      <c r="B2715" s="42">
        <v>3937</v>
      </c>
      <c r="C2715" s="135" t="s">
        <v>14791</v>
      </c>
      <c r="D2715" s="42" t="s">
        <v>69</v>
      </c>
      <c r="E2715" s="42" t="s">
        <v>12072</v>
      </c>
      <c r="F2715" s="43"/>
    </row>
    <row r="2716" spans="1:6" ht="12.75">
      <c r="A2716" s="42" t="s">
        <v>12073</v>
      </c>
      <c r="B2716" s="42">
        <v>3920</v>
      </c>
      <c r="C2716" s="135" t="s">
        <v>14792</v>
      </c>
      <c r="D2716" s="42" t="s">
        <v>69</v>
      </c>
      <c r="E2716" s="42" t="s">
        <v>12072</v>
      </c>
      <c r="F2716" s="43"/>
    </row>
    <row r="2717" spans="1:6" ht="12.75">
      <c r="A2717" s="42" t="s">
        <v>12073</v>
      </c>
      <c r="B2717" s="42">
        <v>3938</v>
      </c>
      <c r="C2717" s="135" t="s">
        <v>14793</v>
      </c>
      <c r="D2717" s="42" t="s">
        <v>69</v>
      </c>
      <c r="E2717" s="42" t="s">
        <v>12072</v>
      </c>
      <c r="F2717" s="43"/>
    </row>
    <row r="2718" spans="1:6" ht="12.75">
      <c r="A2718" s="42" t="s">
        <v>12073</v>
      </c>
      <c r="B2718" s="42">
        <v>3919</v>
      </c>
      <c r="C2718" s="135" t="s">
        <v>14794</v>
      </c>
      <c r="D2718" s="42" t="s">
        <v>69</v>
      </c>
      <c r="E2718" s="42" t="s">
        <v>12072</v>
      </c>
      <c r="F2718" s="43"/>
    </row>
    <row r="2719" spans="1:6" ht="12.75">
      <c r="A2719" s="42" t="s">
        <v>12073</v>
      </c>
      <c r="B2719" s="42">
        <v>3927</v>
      </c>
      <c r="C2719" s="135" t="s">
        <v>14795</v>
      </c>
      <c r="D2719" s="42" t="s">
        <v>69</v>
      </c>
      <c r="E2719" s="42" t="s">
        <v>12072</v>
      </c>
      <c r="F2719" s="43"/>
    </row>
    <row r="2720" spans="1:6" ht="12.75">
      <c r="A2720" s="42" t="s">
        <v>12073</v>
      </c>
      <c r="B2720" s="42">
        <v>3928</v>
      </c>
      <c r="C2720" s="135" t="s">
        <v>14796</v>
      </c>
      <c r="D2720" s="42" t="s">
        <v>69</v>
      </c>
      <c r="E2720" s="42" t="s">
        <v>12072</v>
      </c>
      <c r="F2720" s="43"/>
    </row>
    <row r="2721" spans="1:6" ht="12.75">
      <c r="A2721" s="42" t="s">
        <v>12073</v>
      </c>
      <c r="B2721" s="42">
        <v>3926</v>
      </c>
      <c r="C2721" s="135" t="s">
        <v>14797</v>
      </c>
      <c r="D2721" s="42" t="s">
        <v>69</v>
      </c>
      <c r="E2721" s="42" t="s">
        <v>12072</v>
      </c>
      <c r="F2721" s="43"/>
    </row>
    <row r="2722" spans="1:6" ht="12.75">
      <c r="A2722" s="42" t="s">
        <v>12073</v>
      </c>
      <c r="B2722" s="42">
        <v>3935</v>
      </c>
      <c r="C2722" s="135" t="s">
        <v>14798</v>
      </c>
      <c r="D2722" s="42" t="s">
        <v>69</v>
      </c>
      <c r="E2722" s="42" t="s">
        <v>12072</v>
      </c>
      <c r="F2722" s="43"/>
    </row>
    <row r="2723" spans="1:6" ht="12.75">
      <c r="A2723" s="42" t="s">
        <v>12073</v>
      </c>
      <c r="B2723" s="42">
        <v>3925</v>
      </c>
      <c r="C2723" s="135" t="s">
        <v>14799</v>
      </c>
      <c r="D2723" s="42" t="s">
        <v>69</v>
      </c>
      <c r="E2723" s="42" t="s">
        <v>12072</v>
      </c>
      <c r="F2723" s="43"/>
    </row>
    <row r="2724" spans="1:6" ht="12.75">
      <c r="A2724" s="42" t="s">
        <v>12073</v>
      </c>
      <c r="B2724" s="42">
        <v>3929</v>
      </c>
      <c r="C2724" s="135" t="s">
        <v>14800</v>
      </c>
      <c r="D2724" s="42" t="s">
        <v>69</v>
      </c>
      <c r="E2724" s="42" t="s">
        <v>12072</v>
      </c>
      <c r="F2724" s="43"/>
    </row>
    <row r="2725" spans="1:6" ht="12.75">
      <c r="A2725" s="42" t="s">
        <v>12073</v>
      </c>
      <c r="B2725" s="42">
        <v>3931</v>
      </c>
      <c r="C2725" s="135" t="s">
        <v>14801</v>
      </c>
      <c r="D2725" s="42" t="s">
        <v>69</v>
      </c>
      <c r="E2725" s="42" t="s">
        <v>12072</v>
      </c>
      <c r="F2725" s="43"/>
    </row>
    <row r="2726" spans="1:6" ht="12.75">
      <c r="A2726" s="42" t="s">
        <v>12073</v>
      </c>
      <c r="B2726" s="42">
        <v>3930</v>
      </c>
      <c r="C2726" s="135" t="s">
        <v>14802</v>
      </c>
      <c r="D2726" s="42" t="s">
        <v>69</v>
      </c>
      <c r="E2726" s="42" t="s">
        <v>12072</v>
      </c>
      <c r="F2726" s="43"/>
    </row>
    <row r="2727" spans="1:6" ht="12.75">
      <c r="A2727" s="42" t="s">
        <v>12073</v>
      </c>
      <c r="B2727" s="42">
        <v>12406</v>
      </c>
      <c r="C2727" s="135" t="s">
        <v>14803</v>
      </c>
      <c r="D2727" s="42" t="s">
        <v>69</v>
      </c>
      <c r="E2727" s="42" t="s">
        <v>12072</v>
      </c>
      <c r="F2727" s="43"/>
    </row>
    <row r="2728" spans="1:6" ht="12.75">
      <c r="A2728" s="42" t="s">
        <v>12073</v>
      </c>
      <c r="B2728" s="42">
        <v>3932</v>
      </c>
      <c r="C2728" s="135" t="s">
        <v>14804</v>
      </c>
      <c r="D2728" s="42" t="s">
        <v>69</v>
      </c>
      <c r="E2728" s="42" t="s">
        <v>12072</v>
      </c>
      <c r="F2728" s="43"/>
    </row>
    <row r="2729" spans="1:6" ht="12.75">
      <c r="A2729" s="42" t="s">
        <v>12073</v>
      </c>
      <c r="B2729" s="42">
        <v>3933</v>
      </c>
      <c r="C2729" s="135" t="s">
        <v>14805</v>
      </c>
      <c r="D2729" s="42" t="s">
        <v>69</v>
      </c>
      <c r="E2729" s="42" t="s">
        <v>12072</v>
      </c>
      <c r="F2729" s="43"/>
    </row>
    <row r="2730" spans="1:6" ht="12.75">
      <c r="A2730" s="42" t="s">
        <v>12073</v>
      </c>
      <c r="B2730" s="42">
        <v>3934</v>
      </c>
      <c r="C2730" s="135" t="s">
        <v>14806</v>
      </c>
      <c r="D2730" s="42" t="s">
        <v>69</v>
      </c>
      <c r="E2730" s="42" t="s">
        <v>12072</v>
      </c>
      <c r="F2730" s="43"/>
    </row>
    <row r="2731" spans="1:6" ht="25.5">
      <c r="A2731" s="42" t="s">
        <v>12073</v>
      </c>
      <c r="B2731" s="42">
        <v>40355</v>
      </c>
      <c r="C2731" s="135" t="s">
        <v>14807</v>
      </c>
      <c r="D2731" s="42" t="s">
        <v>69</v>
      </c>
      <c r="E2731" s="42" t="s">
        <v>12072</v>
      </c>
      <c r="F2731" s="43"/>
    </row>
    <row r="2732" spans="1:6" ht="25.5">
      <c r="A2732" s="42" t="s">
        <v>12073</v>
      </c>
      <c r="B2732" s="42">
        <v>40364</v>
      </c>
      <c r="C2732" s="135" t="s">
        <v>14808</v>
      </c>
      <c r="D2732" s="42" t="s">
        <v>69</v>
      </c>
      <c r="E2732" s="42" t="s">
        <v>12072</v>
      </c>
      <c r="F2732" s="43"/>
    </row>
    <row r="2733" spans="1:6" ht="25.5">
      <c r="A2733" s="42" t="s">
        <v>12073</v>
      </c>
      <c r="B2733" s="42">
        <v>40361</v>
      </c>
      <c r="C2733" s="135" t="s">
        <v>14809</v>
      </c>
      <c r="D2733" s="42" t="s">
        <v>69</v>
      </c>
      <c r="E2733" s="42" t="s">
        <v>12072</v>
      </c>
      <c r="F2733" s="43"/>
    </row>
    <row r="2734" spans="1:6" ht="25.5">
      <c r="A2734" s="42" t="s">
        <v>12073</v>
      </c>
      <c r="B2734" s="42">
        <v>40358</v>
      </c>
      <c r="C2734" s="135" t="s">
        <v>14810</v>
      </c>
      <c r="D2734" s="42" t="s">
        <v>69</v>
      </c>
      <c r="E2734" s="42" t="s">
        <v>12072</v>
      </c>
      <c r="F2734" s="43"/>
    </row>
    <row r="2735" spans="1:6" ht="25.5">
      <c r="A2735" s="42" t="s">
        <v>12073</v>
      </c>
      <c r="B2735" s="42">
        <v>40370</v>
      </c>
      <c r="C2735" s="135" t="s">
        <v>14811</v>
      </c>
      <c r="D2735" s="42" t="s">
        <v>69</v>
      </c>
      <c r="E2735" s="42" t="s">
        <v>12072</v>
      </c>
      <c r="F2735" s="43"/>
    </row>
    <row r="2736" spans="1:6" ht="25.5">
      <c r="A2736" s="42" t="s">
        <v>12073</v>
      </c>
      <c r="B2736" s="42">
        <v>40367</v>
      </c>
      <c r="C2736" s="135" t="s">
        <v>14812</v>
      </c>
      <c r="D2736" s="42" t="s">
        <v>69</v>
      </c>
      <c r="E2736" s="42" t="s">
        <v>12072</v>
      </c>
      <c r="F2736" s="43"/>
    </row>
    <row r="2737" spans="1:6" ht="25.5">
      <c r="A2737" s="42" t="s">
        <v>12073</v>
      </c>
      <c r="B2737" s="42">
        <v>40373</v>
      </c>
      <c r="C2737" s="135" t="s">
        <v>14813</v>
      </c>
      <c r="D2737" s="42" t="s">
        <v>69</v>
      </c>
      <c r="E2737" s="42" t="s">
        <v>12072</v>
      </c>
      <c r="F2737" s="43"/>
    </row>
    <row r="2738" spans="1:6" ht="12.75">
      <c r="A2738" s="42" t="s">
        <v>12073</v>
      </c>
      <c r="B2738" s="42">
        <v>3907</v>
      </c>
      <c r="C2738" s="135" t="s">
        <v>14814</v>
      </c>
      <c r="D2738" s="42" t="s">
        <v>69</v>
      </c>
      <c r="E2738" s="42" t="s">
        <v>12072</v>
      </c>
      <c r="F2738" s="43">
        <v>5.09</v>
      </c>
    </row>
    <row r="2739" spans="1:6" ht="12.75">
      <c r="A2739" s="42" t="s">
        <v>12073</v>
      </c>
      <c r="B2739" s="42">
        <v>3889</v>
      </c>
      <c r="C2739" s="135" t="s">
        <v>14815</v>
      </c>
      <c r="D2739" s="42" t="s">
        <v>69</v>
      </c>
      <c r="E2739" s="42" t="s">
        <v>12072</v>
      </c>
      <c r="F2739" s="43">
        <v>3.62</v>
      </c>
    </row>
    <row r="2740" spans="1:6" ht="12.75">
      <c r="A2740" s="42" t="s">
        <v>12073</v>
      </c>
      <c r="B2740" s="42">
        <v>3868</v>
      </c>
      <c r="C2740" s="135" t="s">
        <v>14816</v>
      </c>
      <c r="D2740" s="42" t="s">
        <v>69</v>
      </c>
      <c r="E2740" s="42" t="s">
        <v>12072</v>
      </c>
      <c r="F2740" s="43">
        <v>1.33</v>
      </c>
    </row>
    <row r="2741" spans="1:6" ht="12.75">
      <c r="A2741" s="42" t="s">
        <v>12073</v>
      </c>
      <c r="B2741" s="42">
        <v>3869</v>
      </c>
      <c r="C2741" s="135" t="s">
        <v>14817</v>
      </c>
      <c r="D2741" s="42" t="s">
        <v>69</v>
      </c>
      <c r="E2741" s="42" t="s">
        <v>12072</v>
      </c>
      <c r="F2741" s="43">
        <v>2.94</v>
      </c>
    </row>
    <row r="2742" spans="1:6" ht="12.75">
      <c r="A2742" s="42" t="s">
        <v>12073</v>
      </c>
      <c r="B2742" s="42">
        <v>3872</v>
      </c>
      <c r="C2742" s="135" t="s">
        <v>14818</v>
      </c>
      <c r="D2742" s="42" t="s">
        <v>69</v>
      </c>
      <c r="E2742" s="42" t="s">
        <v>12072</v>
      </c>
      <c r="F2742" s="43">
        <v>5.03</v>
      </c>
    </row>
    <row r="2743" spans="1:6" ht="12.75">
      <c r="A2743" s="42" t="s">
        <v>12073</v>
      </c>
      <c r="B2743" s="42">
        <v>3850</v>
      </c>
      <c r="C2743" s="135" t="s">
        <v>14819</v>
      </c>
      <c r="D2743" s="42" t="s">
        <v>69</v>
      </c>
      <c r="E2743" s="42" t="s">
        <v>12072</v>
      </c>
      <c r="F2743" s="43">
        <v>11.6</v>
      </c>
    </row>
    <row r="2744" spans="1:6" ht="12.75">
      <c r="A2744" s="42" t="s">
        <v>12073</v>
      </c>
      <c r="B2744" s="42">
        <v>38023</v>
      </c>
      <c r="C2744" s="135" t="s">
        <v>14820</v>
      </c>
      <c r="D2744" s="42" t="s">
        <v>69</v>
      </c>
      <c r="E2744" s="42" t="s">
        <v>12072</v>
      </c>
      <c r="F2744" s="43">
        <v>5.9</v>
      </c>
    </row>
    <row r="2745" spans="1:6" ht="12.75">
      <c r="A2745" s="42" t="s">
        <v>12073</v>
      </c>
      <c r="B2745" s="42">
        <v>37986</v>
      </c>
      <c r="C2745" s="135" t="s">
        <v>14821</v>
      </c>
      <c r="D2745" s="42" t="s">
        <v>69</v>
      </c>
      <c r="E2745" s="42" t="s">
        <v>12072</v>
      </c>
      <c r="F2745" s="43">
        <v>2</v>
      </c>
    </row>
    <row r="2746" spans="1:6" ht="12.75">
      <c r="A2746" s="42" t="s">
        <v>12073</v>
      </c>
      <c r="B2746" s="42">
        <v>21120</v>
      </c>
      <c r="C2746" s="135" t="s">
        <v>14822</v>
      </c>
      <c r="D2746" s="42" t="s">
        <v>69</v>
      </c>
      <c r="E2746" s="42" t="s">
        <v>12072</v>
      </c>
      <c r="F2746" s="43">
        <v>10.199999999999999</v>
      </c>
    </row>
    <row r="2747" spans="1:6" ht="12.75">
      <c r="A2747" s="42" t="s">
        <v>12073</v>
      </c>
      <c r="B2747" s="42">
        <v>39318</v>
      </c>
      <c r="C2747" s="135" t="s">
        <v>14823</v>
      </c>
      <c r="D2747" s="42" t="s">
        <v>69</v>
      </c>
      <c r="E2747" s="42" t="s">
        <v>12072</v>
      </c>
      <c r="F2747" s="43">
        <v>9.49</v>
      </c>
    </row>
    <row r="2748" spans="1:6" ht="12.75">
      <c r="A2748" s="42" t="s">
        <v>12073</v>
      </c>
      <c r="B2748" s="42">
        <v>37987</v>
      </c>
      <c r="C2748" s="135" t="s">
        <v>14824</v>
      </c>
      <c r="D2748" s="42" t="s">
        <v>69</v>
      </c>
      <c r="E2748" s="42" t="s">
        <v>12072</v>
      </c>
      <c r="F2748" s="43">
        <v>99.75</v>
      </c>
    </row>
    <row r="2749" spans="1:6" ht="12.75">
      <c r="A2749" s="42" t="s">
        <v>12073</v>
      </c>
      <c r="B2749" s="42">
        <v>37988</v>
      </c>
      <c r="C2749" s="135" t="s">
        <v>14825</v>
      </c>
      <c r="D2749" s="42" t="s">
        <v>69</v>
      </c>
      <c r="E2749" s="42" t="s">
        <v>12072</v>
      </c>
      <c r="F2749" s="43">
        <v>158.51</v>
      </c>
    </row>
    <row r="2750" spans="1:6" ht="12.75">
      <c r="A2750" s="42" t="s">
        <v>12073</v>
      </c>
      <c r="B2750" s="42">
        <v>40366</v>
      </c>
      <c r="C2750" s="135" t="s">
        <v>14826</v>
      </c>
      <c r="D2750" s="42" t="s">
        <v>69</v>
      </c>
      <c r="E2750" s="42" t="s">
        <v>12072</v>
      </c>
      <c r="F2750" s="43"/>
    </row>
    <row r="2751" spans="1:6" ht="12.75">
      <c r="A2751" s="42" t="s">
        <v>12073</v>
      </c>
      <c r="B2751" s="42">
        <v>40363</v>
      </c>
      <c r="C2751" s="135" t="s">
        <v>14827</v>
      </c>
      <c r="D2751" s="42" t="s">
        <v>69</v>
      </c>
      <c r="E2751" s="42" t="s">
        <v>12072</v>
      </c>
      <c r="F2751" s="43"/>
    </row>
    <row r="2752" spans="1:6" ht="12.75">
      <c r="A2752" s="42" t="s">
        <v>12073</v>
      </c>
      <c r="B2752" s="42">
        <v>40360</v>
      </c>
      <c r="C2752" s="135" t="s">
        <v>14828</v>
      </c>
      <c r="D2752" s="42" t="s">
        <v>69</v>
      </c>
      <c r="E2752" s="42" t="s">
        <v>12072</v>
      </c>
      <c r="F2752" s="43"/>
    </row>
    <row r="2753" spans="1:6" ht="12.75">
      <c r="A2753" s="42" t="s">
        <v>12073</v>
      </c>
      <c r="B2753" s="42">
        <v>40354</v>
      </c>
      <c r="C2753" s="135" t="s">
        <v>14829</v>
      </c>
      <c r="D2753" s="42" t="s">
        <v>69</v>
      </c>
      <c r="E2753" s="42" t="s">
        <v>12079</v>
      </c>
      <c r="F2753" s="43"/>
    </row>
    <row r="2754" spans="1:6" ht="12.75">
      <c r="A2754" s="42" t="s">
        <v>12073</v>
      </c>
      <c r="B2754" s="42">
        <v>40372</v>
      </c>
      <c r="C2754" s="135" t="s">
        <v>14830</v>
      </c>
      <c r="D2754" s="42" t="s">
        <v>69</v>
      </c>
      <c r="E2754" s="42" t="s">
        <v>12072</v>
      </c>
      <c r="F2754" s="43"/>
    </row>
    <row r="2755" spans="1:6" ht="12.75">
      <c r="A2755" s="42" t="s">
        <v>12073</v>
      </c>
      <c r="B2755" s="42">
        <v>40369</v>
      </c>
      <c r="C2755" s="135" t="s">
        <v>14831</v>
      </c>
      <c r="D2755" s="42" t="s">
        <v>69</v>
      </c>
      <c r="E2755" s="42" t="s">
        <v>12072</v>
      </c>
      <c r="F2755" s="43"/>
    </row>
    <row r="2756" spans="1:6" ht="12.75">
      <c r="A2756" s="42" t="s">
        <v>12073</v>
      </c>
      <c r="B2756" s="42">
        <v>40375</v>
      </c>
      <c r="C2756" s="135" t="s">
        <v>14832</v>
      </c>
      <c r="D2756" s="42" t="s">
        <v>69</v>
      </c>
      <c r="E2756" s="42" t="s">
        <v>12072</v>
      </c>
      <c r="F2756" s="43"/>
    </row>
    <row r="2757" spans="1:6" ht="12.75">
      <c r="A2757" s="42" t="s">
        <v>12073</v>
      </c>
      <c r="B2757" s="42">
        <v>40357</v>
      </c>
      <c r="C2757" s="135" t="s">
        <v>14833</v>
      </c>
      <c r="D2757" s="42" t="s">
        <v>69</v>
      </c>
      <c r="E2757" s="42" t="s">
        <v>12072</v>
      </c>
      <c r="F2757" s="43"/>
    </row>
    <row r="2758" spans="1:6" ht="12.75">
      <c r="A2758" s="42" t="s">
        <v>12073</v>
      </c>
      <c r="B2758" s="42">
        <v>1893</v>
      </c>
      <c r="C2758" s="135" t="s">
        <v>14834</v>
      </c>
      <c r="D2758" s="42" t="s">
        <v>69</v>
      </c>
      <c r="E2758" s="42" t="s">
        <v>12072</v>
      </c>
      <c r="F2758" s="43">
        <v>3.2</v>
      </c>
    </row>
    <row r="2759" spans="1:6" ht="12.75">
      <c r="A2759" s="42" t="s">
        <v>12073</v>
      </c>
      <c r="B2759" s="42">
        <v>1902</v>
      </c>
      <c r="C2759" s="135" t="s">
        <v>14835</v>
      </c>
      <c r="D2759" s="42" t="s">
        <v>69</v>
      </c>
      <c r="E2759" s="42" t="s">
        <v>12072</v>
      </c>
      <c r="F2759" s="43">
        <v>2.33</v>
      </c>
    </row>
    <row r="2760" spans="1:6" ht="12.75">
      <c r="A2760" s="42" t="s">
        <v>12073</v>
      </c>
      <c r="B2760" s="42">
        <v>1892</v>
      </c>
      <c r="C2760" s="135" t="s">
        <v>14836</v>
      </c>
      <c r="D2760" s="42" t="s">
        <v>69</v>
      </c>
      <c r="E2760" s="42" t="s">
        <v>12072</v>
      </c>
      <c r="F2760" s="43">
        <v>1.5</v>
      </c>
    </row>
    <row r="2761" spans="1:6" ht="12.75">
      <c r="A2761" s="42" t="s">
        <v>12073</v>
      </c>
      <c r="B2761" s="42">
        <v>1901</v>
      </c>
      <c r="C2761" s="135" t="s">
        <v>14837</v>
      </c>
      <c r="D2761" s="42" t="s">
        <v>69</v>
      </c>
      <c r="E2761" s="42" t="s">
        <v>12072</v>
      </c>
      <c r="F2761" s="43">
        <v>0.73</v>
      </c>
    </row>
    <row r="2762" spans="1:6" ht="12.75">
      <c r="A2762" s="42" t="s">
        <v>12073</v>
      </c>
      <c r="B2762" s="42">
        <v>1907</v>
      </c>
      <c r="C2762" s="135" t="s">
        <v>14838</v>
      </c>
      <c r="D2762" s="42" t="s">
        <v>69</v>
      </c>
      <c r="E2762" s="42" t="s">
        <v>12072</v>
      </c>
      <c r="F2762" s="43">
        <v>10.32</v>
      </c>
    </row>
    <row r="2763" spans="1:6" ht="12.75">
      <c r="A2763" s="42" t="s">
        <v>12073</v>
      </c>
      <c r="B2763" s="42">
        <v>1894</v>
      </c>
      <c r="C2763" s="135" t="s">
        <v>14839</v>
      </c>
      <c r="D2763" s="42" t="s">
        <v>69</v>
      </c>
      <c r="E2763" s="42" t="s">
        <v>12072</v>
      </c>
      <c r="F2763" s="43">
        <v>4.6399999999999997</v>
      </c>
    </row>
    <row r="2764" spans="1:6" ht="12.75">
      <c r="A2764" s="42" t="s">
        <v>12073</v>
      </c>
      <c r="B2764" s="42">
        <v>1896</v>
      </c>
      <c r="C2764" s="135" t="s">
        <v>14840</v>
      </c>
      <c r="D2764" s="42" t="s">
        <v>69</v>
      </c>
      <c r="E2764" s="42" t="s">
        <v>12072</v>
      </c>
      <c r="F2764" s="43">
        <v>13.86</v>
      </c>
    </row>
    <row r="2765" spans="1:6" ht="12.75">
      <c r="A2765" s="42" t="s">
        <v>12073</v>
      </c>
      <c r="B2765" s="42">
        <v>1891</v>
      </c>
      <c r="C2765" s="135" t="s">
        <v>14841</v>
      </c>
      <c r="D2765" s="42" t="s">
        <v>69</v>
      </c>
      <c r="E2765" s="42" t="s">
        <v>12072</v>
      </c>
      <c r="F2765" s="43">
        <v>1.07</v>
      </c>
    </row>
    <row r="2766" spans="1:6" ht="12.75">
      <c r="A2766" s="42" t="s">
        <v>12073</v>
      </c>
      <c r="B2766" s="42">
        <v>1895</v>
      </c>
      <c r="C2766" s="135" t="s">
        <v>14842</v>
      </c>
      <c r="D2766" s="42" t="s">
        <v>69</v>
      </c>
      <c r="E2766" s="42" t="s">
        <v>12072</v>
      </c>
      <c r="F2766" s="43">
        <v>24.35</v>
      </c>
    </row>
    <row r="2767" spans="1:6" ht="12.75">
      <c r="A2767" s="42" t="s">
        <v>12073</v>
      </c>
      <c r="B2767" s="42">
        <v>2641</v>
      </c>
      <c r="C2767" s="135" t="s">
        <v>14843</v>
      </c>
      <c r="D2767" s="42" t="s">
        <v>69</v>
      </c>
      <c r="E2767" s="42" t="s">
        <v>12072</v>
      </c>
      <c r="F2767" s="43">
        <v>44.18</v>
      </c>
    </row>
    <row r="2768" spans="1:6" ht="25.5">
      <c r="A2768" s="42" t="s">
        <v>12073</v>
      </c>
      <c r="B2768" s="42">
        <v>2636</v>
      </c>
      <c r="C2768" s="135" t="s">
        <v>14844</v>
      </c>
      <c r="D2768" s="42" t="s">
        <v>69</v>
      </c>
      <c r="E2768" s="42" t="s">
        <v>12072</v>
      </c>
      <c r="F2768" s="43">
        <v>2.84</v>
      </c>
    </row>
    <row r="2769" spans="1:6" ht="25.5">
      <c r="A2769" s="42" t="s">
        <v>12073</v>
      </c>
      <c r="B2769" s="42">
        <v>2637</v>
      </c>
      <c r="C2769" s="135" t="s">
        <v>14845</v>
      </c>
      <c r="D2769" s="42" t="s">
        <v>69</v>
      </c>
      <c r="E2769" s="42" t="s">
        <v>12072</v>
      </c>
      <c r="F2769" s="43">
        <v>3.03</v>
      </c>
    </row>
    <row r="2770" spans="1:6" ht="12.75">
      <c r="A2770" s="42" t="s">
        <v>12073</v>
      </c>
      <c r="B2770" s="42">
        <v>2638</v>
      </c>
      <c r="C2770" s="135" t="s">
        <v>14846</v>
      </c>
      <c r="D2770" s="42" t="s">
        <v>69</v>
      </c>
      <c r="E2770" s="42" t="s">
        <v>12072</v>
      </c>
      <c r="F2770" s="43">
        <v>3.52</v>
      </c>
    </row>
    <row r="2771" spans="1:6" ht="25.5">
      <c r="A2771" s="42" t="s">
        <v>12073</v>
      </c>
      <c r="B2771" s="42">
        <v>2639</v>
      </c>
      <c r="C2771" s="135" t="s">
        <v>14847</v>
      </c>
      <c r="D2771" s="42" t="s">
        <v>69</v>
      </c>
      <c r="E2771" s="42" t="s">
        <v>12072</v>
      </c>
      <c r="F2771" s="43">
        <v>6.24</v>
      </c>
    </row>
    <row r="2772" spans="1:6" ht="25.5">
      <c r="A2772" s="42" t="s">
        <v>12073</v>
      </c>
      <c r="B2772" s="42">
        <v>2644</v>
      </c>
      <c r="C2772" s="135" t="s">
        <v>14848</v>
      </c>
      <c r="D2772" s="42" t="s">
        <v>69</v>
      </c>
      <c r="E2772" s="42" t="s">
        <v>12072</v>
      </c>
      <c r="F2772" s="43">
        <v>9.0399999999999991</v>
      </c>
    </row>
    <row r="2773" spans="1:6" ht="25.5">
      <c r="A2773" s="42" t="s">
        <v>12073</v>
      </c>
      <c r="B2773" s="42">
        <v>2640</v>
      </c>
      <c r="C2773" s="135" t="s">
        <v>14849</v>
      </c>
      <c r="D2773" s="42" t="s">
        <v>69</v>
      </c>
      <c r="E2773" s="42" t="s">
        <v>12072</v>
      </c>
      <c r="F2773" s="43">
        <v>18.39</v>
      </c>
    </row>
    <row r="2774" spans="1:6" ht="12.75">
      <c r="A2774" s="42" t="s">
        <v>12073</v>
      </c>
      <c r="B2774" s="42">
        <v>2642</v>
      </c>
      <c r="C2774" s="135" t="s">
        <v>14850</v>
      </c>
      <c r="D2774" s="42" t="s">
        <v>69</v>
      </c>
      <c r="E2774" s="42" t="s">
        <v>12072</v>
      </c>
      <c r="F2774" s="43">
        <v>28</v>
      </c>
    </row>
    <row r="2775" spans="1:6" ht="12.75">
      <c r="A2775" s="42" t="s">
        <v>12073</v>
      </c>
      <c r="B2775" s="42">
        <v>2643</v>
      </c>
      <c r="C2775" s="135" t="s">
        <v>14851</v>
      </c>
      <c r="D2775" s="42" t="s">
        <v>69</v>
      </c>
      <c r="E2775" s="42" t="s">
        <v>12072</v>
      </c>
      <c r="F2775" s="43">
        <v>12.6</v>
      </c>
    </row>
    <row r="2776" spans="1:6" ht="12.75">
      <c r="A2776" s="42" t="s">
        <v>12249</v>
      </c>
      <c r="B2776" s="42">
        <v>44281</v>
      </c>
      <c r="C2776" s="135" t="s">
        <v>14852</v>
      </c>
      <c r="D2776" s="42" t="s">
        <v>69</v>
      </c>
      <c r="E2776" s="42" t="s">
        <v>12072</v>
      </c>
      <c r="F2776" s="43">
        <v>304.38</v>
      </c>
    </row>
    <row r="2777" spans="1:6" ht="12.75">
      <c r="A2777" s="42" t="s">
        <v>12073</v>
      </c>
      <c r="B2777" s="42">
        <v>39855</v>
      </c>
      <c r="C2777" s="135" t="s">
        <v>14853</v>
      </c>
      <c r="D2777" s="42" t="s">
        <v>69</v>
      </c>
      <c r="E2777" s="42" t="s">
        <v>12072</v>
      </c>
      <c r="F2777" s="43"/>
    </row>
    <row r="2778" spans="1:6" ht="12.75">
      <c r="A2778" s="42" t="s">
        <v>12073</v>
      </c>
      <c r="B2778" s="42">
        <v>39856</v>
      </c>
      <c r="C2778" s="135" t="s">
        <v>14854</v>
      </c>
      <c r="D2778" s="42" t="s">
        <v>69</v>
      </c>
      <c r="E2778" s="42" t="s">
        <v>12072</v>
      </c>
      <c r="F2778" s="43"/>
    </row>
    <row r="2779" spans="1:6" ht="12.75">
      <c r="A2779" s="42" t="s">
        <v>12073</v>
      </c>
      <c r="B2779" s="42">
        <v>39857</v>
      </c>
      <c r="C2779" s="135" t="s">
        <v>14855</v>
      </c>
      <c r="D2779" s="42" t="s">
        <v>69</v>
      </c>
      <c r="E2779" s="42" t="s">
        <v>12072</v>
      </c>
      <c r="F2779" s="43"/>
    </row>
    <row r="2780" spans="1:6" ht="12.75">
      <c r="A2780" s="42" t="s">
        <v>12073</v>
      </c>
      <c r="B2780" s="42">
        <v>39858</v>
      </c>
      <c r="C2780" s="135" t="s">
        <v>14856</v>
      </c>
      <c r="D2780" s="42" t="s">
        <v>69</v>
      </c>
      <c r="E2780" s="42" t="s">
        <v>12072</v>
      </c>
      <c r="F2780" s="43"/>
    </row>
    <row r="2781" spans="1:6" ht="12.75">
      <c r="A2781" s="42" t="s">
        <v>12073</v>
      </c>
      <c r="B2781" s="42">
        <v>39859</v>
      </c>
      <c r="C2781" s="135" t="s">
        <v>14857</v>
      </c>
      <c r="D2781" s="42" t="s">
        <v>69</v>
      </c>
      <c r="E2781" s="42" t="s">
        <v>12072</v>
      </c>
      <c r="F2781" s="43"/>
    </row>
    <row r="2782" spans="1:6" ht="12.75">
      <c r="A2782" s="42" t="s">
        <v>12073</v>
      </c>
      <c r="B2782" s="42">
        <v>39860</v>
      </c>
      <c r="C2782" s="135" t="s">
        <v>14858</v>
      </c>
      <c r="D2782" s="42" t="s">
        <v>69</v>
      </c>
      <c r="E2782" s="42" t="s">
        <v>12072</v>
      </c>
      <c r="F2782" s="43"/>
    </row>
    <row r="2783" spans="1:6" ht="12.75">
      <c r="A2783" s="42" t="s">
        <v>12073</v>
      </c>
      <c r="B2783" s="42">
        <v>39861</v>
      </c>
      <c r="C2783" s="135" t="s">
        <v>14859</v>
      </c>
      <c r="D2783" s="42" t="s">
        <v>69</v>
      </c>
      <c r="E2783" s="42" t="s">
        <v>12072</v>
      </c>
      <c r="F2783" s="43"/>
    </row>
    <row r="2784" spans="1:6" ht="12.75">
      <c r="A2784" s="42" t="s">
        <v>12073</v>
      </c>
      <c r="B2784" s="42">
        <v>3867</v>
      </c>
      <c r="C2784" s="135" t="s">
        <v>14860</v>
      </c>
      <c r="D2784" s="42" t="s">
        <v>69</v>
      </c>
      <c r="E2784" s="42" t="s">
        <v>12072</v>
      </c>
      <c r="F2784" s="43">
        <v>70.650000000000006</v>
      </c>
    </row>
    <row r="2785" spans="1:6" ht="12.75">
      <c r="A2785" s="42" t="s">
        <v>12073</v>
      </c>
      <c r="B2785" s="42">
        <v>3861</v>
      </c>
      <c r="C2785" s="135" t="s">
        <v>14861</v>
      </c>
      <c r="D2785" s="42" t="s">
        <v>69</v>
      </c>
      <c r="E2785" s="42" t="s">
        <v>12072</v>
      </c>
      <c r="F2785" s="43">
        <v>0.73</v>
      </c>
    </row>
    <row r="2786" spans="1:6" ht="12.75">
      <c r="A2786" s="42" t="s">
        <v>12073</v>
      </c>
      <c r="B2786" s="42">
        <v>3904</v>
      </c>
      <c r="C2786" s="135" t="s">
        <v>14862</v>
      </c>
      <c r="D2786" s="42" t="s">
        <v>69</v>
      </c>
      <c r="E2786" s="42" t="s">
        <v>12072</v>
      </c>
      <c r="F2786" s="43">
        <v>0.78</v>
      </c>
    </row>
    <row r="2787" spans="1:6" ht="12.75">
      <c r="A2787" s="42" t="s">
        <v>12073</v>
      </c>
      <c r="B2787" s="42">
        <v>3903</v>
      </c>
      <c r="C2787" s="135" t="s">
        <v>14863</v>
      </c>
      <c r="D2787" s="42" t="s">
        <v>69</v>
      </c>
      <c r="E2787" s="42" t="s">
        <v>12072</v>
      </c>
      <c r="F2787" s="43">
        <v>1.89</v>
      </c>
    </row>
    <row r="2788" spans="1:6" ht="12.75">
      <c r="A2788" s="42" t="s">
        <v>12073</v>
      </c>
      <c r="B2788" s="42">
        <v>3862</v>
      </c>
      <c r="C2788" s="135" t="s">
        <v>14864</v>
      </c>
      <c r="D2788" s="42" t="s">
        <v>69</v>
      </c>
      <c r="E2788" s="42" t="s">
        <v>12072</v>
      </c>
      <c r="F2788" s="43">
        <v>4.04</v>
      </c>
    </row>
    <row r="2789" spans="1:6" ht="12.75">
      <c r="A2789" s="42" t="s">
        <v>12073</v>
      </c>
      <c r="B2789" s="42">
        <v>3863</v>
      </c>
      <c r="C2789" s="135" t="s">
        <v>14865</v>
      </c>
      <c r="D2789" s="42" t="s">
        <v>69</v>
      </c>
      <c r="E2789" s="42" t="s">
        <v>12072</v>
      </c>
      <c r="F2789" s="43">
        <v>4.1399999999999997</v>
      </c>
    </row>
    <row r="2790" spans="1:6" ht="12.75">
      <c r="A2790" s="42" t="s">
        <v>12073</v>
      </c>
      <c r="B2790" s="42">
        <v>3864</v>
      </c>
      <c r="C2790" s="135" t="s">
        <v>14866</v>
      </c>
      <c r="D2790" s="42" t="s">
        <v>69</v>
      </c>
      <c r="E2790" s="42" t="s">
        <v>12072</v>
      </c>
      <c r="F2790" s="43">
        <v>12.67</v>
      </c>
    </row>
    <row r="2791" spans="1:6" ht="12.75">
      <c r="A2791" s="42" t="s">
        <v>12073</v>
      </c>
      <c r="B2791" s="42">
        <v>3865</v>
      </c>
      <c r="C2791" s="135" t="s">
        <v>14867</v>
      </c>
      <c r="D2791" s="42" t="s">
        <v>69</v>
      </c>
      <c r="E2791" s="42" t="s">
        <v>12072</v>
      </c>
      <c r="F2791" s="43">
        <v>18.53</v>
      </c>
    </row>
    <row r="2792" spans="1:6" ht="12.75">
      <c r="A2792" s="42" t="s">
        <v>12073</v>
      </c>
      <c r="B2792" s="42">
        <v>3866</v>
      </c>
      <c r="C2792" s="135" t="s">
        <v>14868</v>
      </c>
      <c r="D2792" s="42" t="s">
        <v>69</v>
      </c>
      <c r="E2792" s="42" t="s">
        <v>12072</v>
      </c>
      <c r="F2792" s="43">
        <v>41.6</v>
      </c>
    </row>
    <row r="2793" spans="1:6" ht="12.75">
      <c r="A2793" s="42" t="s">
        <v>12073</v>
      </c>
      <c r="B2793" s="42">
        <v>3878</v>
      </c>
      <c r="C2793" s="135" t="s">
        <v>14869</v>
      </c>
      <c r="D2793" s="42" t="s">
        <v>69</v>
      </c>
      <c r="E2793" s="42" t="s">
        <v>12072</v>
      </c>
      <c r="F2793" s="43">
        <v>11.34</v>
      </c>
    </row>
    <row r="2794" spans="1:6" ht="12.75">
      <c r="A2794" s="42" t="s">
        <v>12073</v>
      </c>
      <c r="B2794" s="42">
        <v>3876</v>
      </c>
      <c r="C2794" s="135" t="s">
        <v>14870</v>
      </c>
      <c r="D2794" s="42" t="s">
        <v>69</v>
      </c>
      <c r="E2794" s="42" t="s">
        <v>12072</v>
      </c>
      <c r="F2794" s="43">
        <v>4.51</v>
      </c>
    </row>
    <row r="2795" spans="1:6" ht="12.75">
      <c r="A2795" s="42" t="s">
        <v>12073</v>
      </c>
      <c r="B2795" s="42">
        <v>3883</v>
      </c>
      <c r="C2795" s="135" t="s">
        <v>14871</v>
      </c>
      <c r="D2795" s="42" t="s">
        <v>69</v>
      </c>
      <c r="E2795" s="42" t="s">
        <v>12072</v>
      </c>
      <c r="F2795" s="43">
        <v>1.45</v>
      </c>
    </row>
    <row r="2796" spans="1:6" ht="12.75">
      <c r="A2796" s="42" t="s">
        <v>12073</v>
      </c>
      <c r="B2796" s="42">
        <v>3884</v>
      </c>
      <c r="C2796" s="135" t="s">
        <v>14872</v>
      </c>
      <c r="D2796" s="42" t="s">
        <v>69</v>
      </c>
      <c r="E2796" s="42" t="s">
        <v>12072</v>
      </c>
      <c r="F2796" s="43">
        <v>2.2999999999999998</v>
      </c>
    </row>
    <row r="2797" spans="1:6" ht="12.75">
      <c r="A2797" s="42" t="s">
        <v>12073</v>
      </c>
      <c r="B2797" s="42">
        <v>12892</v>
      </c>
      <c r="C2797" s="135" t="s">
        <v>14873</v>
      </c>
      <c r="D2797" s="42" t="s">
        <v>12493</v>
      </c>
      <c r="E2797" s="42" t="s">
        <v>12072</v>
      </c>
      <c r="F2797" s="43">
        <v>13.07</v>
      </c>
    </row>
    <row r="2798" spans="1:6" ht="12.75">
      <c r="A2798" s="42" t="s">
        <v>12073</v>
      </c>
      <c r="B2798" s="42">
        <v>38447</v>
      </c>
      <c r="C2798" s="135" t="s">
        <v>14874</v>
      </c>
      <c r="D2798" s="42" t="s">
        <v>69</v>
      </c>
      <c r="E2798" s="42" t="s">
        <v>12072</v>
      </c>
      <c r="F2798" s="43">
        <v>91.69</v>
      </c>
    </row>
    <row r="2799" spans="1:6" ht="12.75">
      <c r="A2799" s="42" t="s">
        <v>12073</v>
      </c>
      <c r="B2799" s="42">
        <v>36320</v>
      </c>
      <c r="C2799" s="135" t="s">
        <v>14875</v>
      </c>
      <c r="D2799" s="42" t="s">
        <v>69</v>
      </c>
      <c r="E2799" s="42" t="s">
        <v>12072</v>
      </c>
      <c r="F2799" s="43">
        <v>2.46</v>
      </c>
    </row>
    <row r="2800" spans="1:6" ht="12.75">
      <c r="A2800" s="42" t="s">
        <v>12073</v>
      </c>
      <c r="B2800" s="42">
        <v>36324</v>
      </c>
      <c r="C2800" s="135" t="s">
        <v>14876</v>
      </c>
      <c r="D2800" s="42" t="s">
        <v>69</v>
      </c>
      <c r="E2800" s="42" t="s">
        <v>12072</v>
      </c>
      <c r="F2800" s="43">
        <v>2.25</v>
      </c>
    </row>
    <row r="2801" spans="1:6" ht="12.75">
      <c r="A2801" s="42" t="s">
        <v>12073</v>
      </c>
      <c r="B2801" s="42">
        <v>38441</v>
      </c>
      <c r="C2801" s="135" t="s">
        <v>14877</v>
      </c>
      <c r="D2801" s="42" t="s">
        <v>69</v>
      </c>
      <c r="E2801" s="42" t="s">
        <v>12072</v>
      </c>
      <c r="F2801" s="43">
        <v>4.03</v>
      </c>
    </row>
    <row r="2802" spans="1:6" ht="12.75">
      <c r="A2802" s="42" t="s">
        <v>12073</v>
      </c>
      <c r="B2802" s="42">
        <v>38442</v>
      </c>
      <c r="C2802" s="135" t="s">
        <v>14878</v>
      </c>
      <c r="D2802" s="42" t="s">
        <v>69</v>
      </c>
      <c r="E2802" s="42" t="s">
        <v>12072</v>
      </c>
      <c r="F2802" s="43">
        <v>11.46</v>
      </c>
    </row>
    <row r="2803" spans="1:6" ht="12.75">
      <c r="A2803" s="42" t="s">
        <v>12073</v>
      </c>
      <c r="B2803" s="42">
        <v>38443</v>
      </c>
      <c r="C2803" s="135" t="s">
        <v>14879</v>
      </c>
      <c r="D2803" s="42" t="s">
        <v>69</v>
      </c>
      <c r="E2803" s="42" t="s">
        <v>12072</v>
      </c>
      <c r="F2803" s="43">
        <v>13.9</v>
      </c>
    </row>
    <row r="2804" spans="1:6" ht="12.75">
      <c r="A2804" s="42" t="s">
        <v>12073</v>
      </c>
      <c r="B2804" s="42">
        <v>38444</v>
      </c>
      <c r="C2804" s="135" t="s">
        <v>14880</v>
      </c>
      <c r="D2804" s="42" t="s">
        <v>69</v>
      </c>
      <c r="E2804" s="42" t="s">
        <v>12072</v>
      </c>
      <c r="F2804" s="43">
        <v>23.34</v>
      </c>
    </row>
    <row r="2805" spans="1:6" ht="12.75">
      <c r="A2805" s="42" t="s">
        <v>12073</v>
      </c>
      <c r="B2805" s="42">
        <v>38445</v>
      </c>
      <c r="C2805" s="135" t="s">
        <v>14881</v>
      </c>
      <c r="D2805" s="42" t="s">
        <v>69</v>
      </c>
      <c r="E2805" s="42" t="s">
        <v>12072</v>
      </c>
      <c r="F2805" s="43">
        <v>43.29</v>
      </c>
    </row>
    <row r="2806" spans="1:6" ht="12.75">
      <c r="A2806" s="42" t="s">
        <v>12073</v>
      </c>
      <c r="B2806" s="42">
        <v>38446</v>
      </c>
      <c r="C2806" s="135" t="s">
        <v>14882</v>
      </c>
      <c r="D2806" s="42" t="s">
        <v>69</v>
      </c>
      <c r="E2806" s="42" t="s">
        <v>12072</v>
      </c>
      <c r="F2806" s="43">
        <v>70.849999999999994</v>
      </c>
    </row>
    <row r="2807" spans="1:6" ht="12.75">
      <c r="A2807" s="42" t="s">
        <v>12073</v>
      </c>
      <c r="B2807" s="42">
        <v>3837</v>
      </c>
      <c r="C2807" s="135" t="s">
        <v>14883</v>
      </c>
      <c r="D2807" s="42" t="s">
        <v>69</v>
      </c>
      <c r="E2807" s="42" t="s">
        <v>12072</v>
      </c>
      <c r="F2807" s="43"/>
    </row>
    <row r="2808" spans="1:6" ht="12.75">
      <c r="A2808" s="42" t="s">
        <v>12073</v>
      </c>
      <c r="B2808" s="42">
        <v>3845</v>
      </c>
      <c r="C2808" s="135" t="s">
        <v>14884</v>
      </c>
      <c r="D2808" s="42" t="s">
        <v>69</v>
      </c>
      <c r="E2808" s="42" t="s">
        <v>12072</v>
      </c>
      <c r="F2808" s="43"/>
    </row>
    <row r="2809" spans="1:6" ht="12.75">
      <c r="A2809" s="42" t="s">
        <v>12073</v>
      </c>
      <c r="B2809" s="42">
        <v>11045</v>
      </c>
      <c r="C2809" s="135" t="s">
        <v>14885</v>
      </c>
      <c r="D2809" s="42" t="s">
        <v>69</v>
      </c>
      <c r="E2809" s="42" t="s">
        <v>12072</v>
      </c>
      <c r="F2809" s="43"/>
    </row>
    <row r="2810" spans="1:6" ht="12.75">
      <c r="A2810" s="42" t="s">
        <v>12073</v>
      </c>
      <c r="B2810" s="42">
        <v>20170</v>
      </c>
      <c r="C2810" s="135" t="s">
        <v>14886</v>
      </c>
      <c r="D2810" s="42" t="s">
        <v>69</v>
      </c>
      <c r="E2810" s="42" t="s">
        <v>12072</v>
      </c>
      <c r="F2810" s="43">
        <v>13.12</v>
      </c>
    </row>
    <row r="2811" spans="1:6" ht="12.75">
      <c r="A2811" s="42" t="s">
        <v>12073</v>
      </c>
      <c r="B2811" s="42">
        <v>20171</v>
      </c>
      <c r="C2811" s="135" t="s">
        <v>14887</v>
      </c>
      <c r="D2811" s="42" t="s">
        <v>69</v>
      </c>
      <c r="E2811" s="42" t="s">
        <v>12072</v>
      </c>
      <c r="F2811" s="43">
        <v>37.840000000000003</v>
      </c>
    </row>
    <row r="2812" spans="1:6" ht="12.75">
      <c r="A2812" s="42" t="s">
        <v>12073</v>
      </c>
      <c r="B2812" s="42">
        <v>20167</v>
      </c>
      <c r="C2812" s="135" t="s">
        <v>14888</v>
      </c>
      <c r="D2812" s="42" t="s">
        <v>69</v>
      </c>
      <c r="E2812" s="42" t="s">
        <v>12072</v>
      </c>
      <c r="F2812" s="43">
        <v>4.76</v>
      </c>
    </row>
    <row r="2813" spans="1:6" ht="12.75">
      <c r="A2813" s="42" t="s">
        <v>12073</v>
      </c>
      <c r="B2813" s="42">
        <v>20168</v>
      </c>
      <c r="C2813" s="135" t="s">
        <v>14889</v>
      </c>
      <c r="D2813" s="42" t="s">
        <v>69</v>
      </c>
      <c r="E2813" s="42" t="s">
        <v>12072</v>
      </c>
      <c r="F2813" s="43">
        <v>9.7899999999999991</v>
      </c>
    </row>
    <row r="2814" spans="1:6" ht="12.75">
      <c r="A2814" s="42" t="s">
        <v>12073</v>
      </c>
      <c r="B2814" s="42">
        <v>20169</v>
      </c>
      <c r="C2814" s="135" t="s">
        <v>14890</v>
      </c>
      <c r="D2814" s="42" t="s">
        <v>69</v>
      </c>
      <c r="E2814" s="42" t="s">
        <v>12072</v>
      </c>
      <c r="F2814" s="43">
        <v>11.43</v>
      </c>
    </row>
    <row r="2815" spans="1:6" ht="12.75">
      <c r="A2815" s="42" t="s">
        <v>12073</v>
      </c>
      <c r="B2815" s="42">
        <v>3899</v>
      </c>
      <c r="C2815" s="135" t="s">
        <v>14891</v>
      </c>
      <c r="D2815" s="42" t="s">
        <v>69</v>
      </c>
      <c r="E2815" s="42" t="s">
        <v>12072</v>
      </c>
      <c r="F2815" s="43">
        <v>6.34</v>
      </c>
    </row>
    <row r="2816" spans="1:6" ht="12.75">
      <c r="A2816" s="42" t="s">
        <v>12073</v>
      </c>
      <c r="B2816" s="42">
        <v>38676</v>
      </c>
      <c r="C2816" s="135" t="s">
        <v>14892</v>
      </c>
      <c r="D2816" s="42" t="s">
        <v>69</v>
      </c>
      <c r="E2816" s="42" t="s">
        <v>12072</v>
      </c>
      <c r="F2816" s="43">
        <v>31.71</v>
      </c>
    </row>
    <row r="2817" spans="1:6" ht="12.75">
      <c r="A2817" s="42" t="s">
        <v>12073</v>
      </c>
      <c r="B2817" s="42">
        <v>3897</v>
      </c>
      <c r="C2817" s="135" t="s">
        <v>14893</v>
      </c>
      <c r="D2817" s="42" t="s">
        <v>69</v>
      </c>
      <c r="E2817" s="42" t="s">
        <v>12072</v>
      </c>
      <c r="F2817" s="43">
        <v>1.55</v>
      </c>
    </row>
    <row r="2818" spans="1:6" ht="12.75">
      <c r="A2818" s="42" t="s">
        <v>12073</v>
      </c>
      <c r="B2818" s="42">
        <v>3875</v>
      </c>
      <c r="C2818" s="135" t="s">
        <v>14894</v>
      </c>
      <c r="D2818" s="42" t="s">
        <v>69</v>
      </c>
      <c r="E2818" s="42" t="s">
        <v>12072</v>
      </c>
      <c r="F2818" s="43">
        <v>3.2</v>
      </c>
    </row>
    <row r="2819" spans="1:6" ht="12.75">
      <c r="A2819" s="42" t="s">
        <v>12073</v>
      </c>
      <c r="B2819" s="42">
        <v>3898</v>
      </c>
      <c r="C2819" s="135" t="s">
        <v>14895</v>
      </c>
      <c r="D2819" s="42" t="s">
        <v>69</v>
      </c>
      <c r="E2819" s="42" t="s">
        <v>12072</v>
      </c>
      <c r="F2819" s="43">
        <v>6.49</v>
      </c>
    </row>
    <row r="2820" spans="1:6" ht="12.75">
      <c r="A2820" s="42" t="s">
        <v>12073</v>
      </c>
      <c r="B2820" s="42">
        <v>3855</v>
      </c>
      <c r="C2820" s="135" t="s">
        <v>14896</v>
      </c>
      <c r="D2820" s="42" t="s">
        <v>69</v>
      </c>
      <c r="E2820" s="42" t="s">
        <v>12072</v>
      </c>
      <c r="F2820" s="43">
        <v>4.9000000000000004</v>
      </c>
    </row>
    <row r="2821" spans="1:6" ht="12.75">
      <c r="A2821" s="42" t="s">
        <v>12073</v>
      </c>
      <c r="B2821" s="42">
        <v>3874</v>
      </c>
      <c r="C2821" s="135" t="s">
        <v>14897</v>
      </c>
      <c r="D2821" s="42" t="s">
        <v>69</v>
      </c>
      <c r="E2821" s="42" t="s">
        <v>12072</v>
      </c>
      <c r="F2821" s="43">
        <v>5.68</v>
      </c>
    </row>
    <row r="2822" spans="1:6" ht="12.75">
      <c r="A2822" s="42" t="s">
        <v>12073</v>
      </c>
      <c r="B2822" s="42">
        <v>3870</v>
      </c>
      <c r="C2822" s="135" t="s">
        <v>14898</v>
      </c>
      <c r="D2822" s="42" t="s">
        <v>69</v>
      </c>
      <c r="E2822" s="42" t="s">
        <v>12072</v>
      </c>
      <c r="F2822" s="43">
        <v>6.23</v>
      </c>
    </row>
    <row r="2823" spans="1:6" ht="12.75">
      <c r="A2823" s="42" t="s">
        <v>12073</v>
      </c>
      <c r="B2823" s="42">
        <v>38678</v>
      </c>
      <c r="C2823" s="135" t="s">
        <v>14899</v>
      </c>
      <c r="D2823" s="42" t="s">
        <v>69</v>
      </c>
      <c r="E2823" s="42" t="s">
        <v>12072</v>
      </c>
      <c r="F2823" s="43">
        <v>16.48</v>
      </c>
    </row>
    <row r="2824" spans="1:6" ht="12.75">
      <c r="A2824" s="42" t="s">
        <v>12073</v>
      </c>
      <c r="B2824" s="42">
        <v>3859</v>
      </c>
      <c r="C2824" s="135" t="s">
        <v>14900</v>
      </c>
      <c r="D2824" s="42" t="s">
        <v>69</v>
      </c>
      <c r="E2824" s="42" t="s">
        <v>12072</v>
      </c>
      <c r="F2824" s="43">
        <v>1.25</v>
      </c>
    </row>
    <row r="2825" spans="1:6" ht="12.75">
      <c r="A2825" s="42" t="s">
        <v>12073</v>
      </c>
      <c r="B2825" s="42">
        <v>3856</v>
      </c>
      <c r="C2825" s="135" t="s">
        <v>14901</v>
      </c>
      <c r="D2825" s="42" t="s">
        <v>69</v>
      </c>
      <c r="E2825" s="42" t="s">
        <v>12072</v>
      </c>
      <c r="F2825" s="43">
        <v>1.74</v>
      </c>
    </row>
    <row r="2826" spans="1:6" ht="12.75">
      <c r="A2826" s="42" t="s">
        <v>12073</v>
      </c>
      <c r="B2826" s="42">
        <v>3906</v>
      </c>
      <c r="C2826" s="135" t="s">
        <v>14902</v>
      </c>
      <c r="D2826" s="42" t="s">
        <v>69</v>
      </c>
      <c r="E2826" s="42" t="s">
        <v>12072</v>
      </c>
      <c r="F2826" s="43">
        <v>1.44</v>
      </c>
    </row>
    <row r="2827" spans="1:6" ht="12.75">
      <c r="A2827" s="42" t="s">
        <v>12073</v>
      </c>
      <c r="B2827" s="42">
        <v>3860</v>
      </c>
      <c r="C2827" s="135" t="s">
        <v>14903</v>
      </c>
      <c r="D2827" s="42" t="s">
        <v>69</v>
      </c>
      <c r="E2827" s="42" t="s">
        <v>12072</v>
      </c>
      <c r="F2827" s="43">
        <v>4.2699999999999996</v>
      </c>
    </row>
    <row r="2828" spans="1:6" ht="12.75">
      <c r="A2828" s="42" t="s">
        <v>12073</v>
      </c>
      <c r="B2828" s="42">
        <v>3905</v>
      </c>
      <c r="C2828" s="135" t="s">
        <v>14904</v>
      </c>
      <c r="D2828" s="42" t="s">
        <v>69</v>
      </c>
      <c r="E2828" s="42" t="s">
        <v>12072</v>
      </c>
      <c r="F2828" s="43">
        <v>9.7899999999999991</v>
      </c>
    </row>
    <row r="2829" spans="1:6" ht="12.75">
      <c r="A2829" s="42" t="s">
        <v>12073</v>
      </c>
      <c r="B2829" s="42">
        <v>3871</v>
      </c>
      <c r="C2829" s="135" t="s">
        <v>14905</v>
      </c>
      <c r="D2829" s="42" t="s">
        <v>69</v>
      </c>
      <c r="E2829" s="42" t="s">
        <v>12072</v>
      </c>
      <c r="F2829" s="43">
        <v>17.329999999999998</v>
      </c>
    </row>
    <row r="2830" spans="1:6" ht="12.75">
      <c r="A2830" s="42" t="s">
        <v>12073</v>
      </c>
      <c r="B2830" s="42">
        <v>37427</v>
      </c>
      <c r="C2830" s="135" t="s">
        <v>14906</v>
      </c>
      <c r="D2830" s="42" t="s">
        <v>69</v>
      </c>
      <c r="E2830" s="42" t="s">
        <v>12072</v>
      </c>
      <c r="F2830" s="43"/>
    </row>
    <row r="2831" spans="1:6" ht="12.75">
      <c r="A2831" s="42" t="s">
        <v>12073</v>
      </c>
      <c r="B2831" s="42">
        <v>37424</v>
      </c>
      <c r="C2831" s="135" t="s">
        <v>14907</v>
      </c>
      <c r="D2831" s="42" t="s">
        <v>69</v>
      </c>
      <c r="E2831" s="42" t="s">
        <v>12072</v>
      </c>
      <c r="F2831" s="43"/>
    </row>
    <row r="2832" spans="1:6" ht="12.75">
      <c r="A2832" s="42" t="s">
        <v>12073</v>
      </c>
      <c r="B2832" s="42">
        <v>37428</v>
      </c>
      <c r="C2832" s="135" t="s">
        <v>14908</v>
      </c>
      <c r="D2832" s="42" t="s">
        <v>69</v>
      </c>
      <c r="E2832" s="42" t="s">
        <v>12072</v>
      </c>
      <c r="F2832" s="43"/>
    </row>
    <row r="2833" spans="1:6" ht="12.75">
      <c r="A2833" s="42" t="s">
        <v>12073</v>
      </c>
      <c r="B2833" s="42">
        <v>37425</v>
      </c>
      <c r="C2833" s="135" t="s">
        <v>14909</v>
      </c>
      <c r="D2833" s="42" t="s">
        <v>69</v>
      </c>
      <c r="E2833" s="42" t="s">
        <v>12072</v>
      </c>
      <c r="F2833" s="43"/>
    </row>
    <row r="2834" spans="1:6" ht="12.75">
      <c r="A2834" s="42" t="s">
        <v>12073</v>
      </c>
      <c r="B2834" s="42">
        <v>37429</v>
      </c>
      <c r="C2834" s="135" t="s">
        <v>14910</v>
      </c>
      <c r="D2834" s="42" t="s">
        <v>69</v>
      </c>
      <c r="E2834" s="42" t="s">
        <v>12072</v>
      </c>
      <c r="F2834" s="43"/>
    </row>
    <row r="2835" spans="1:6" ht="12.75">
      <c r="A2835" s="42" t="s">
        <v>12073</v>
      </c>
      <c r="B2835" s="42">
        <v>37426</v>
      </c>
      <c r="C2835" s="135" t="s">
        <v>14911</v>
      </c>
      <c r="D2835" s="42" t="s">
        <v>69</v>
      </c>
      <c r="E2835" s="42" t="s">
        <v>12072</v>
      </c>
      <c r="F2835" s="43"/>
    </row>
    <row r="2836" spans="1:6" ht="25.5">
      <c r="A2836" s="42" t="s">
        <v>12073</v>
      </c>
      <c r="B2836" s="42">
        <v>39292</v>
      </c>
      <c r="C2836" s="135" t="s">
        <v>14912</v>
      </c>
      <c r="D2836" s="42" t="s">
        <v>69</v>
      </c>
      <c r="E2836" s="42" t="s">
        <v>12072</v>
      </c>
      <c r="F2836" s="43"/>
    </row>
    <row r="2837" spans="1:6" ht="25.5">
      <c r="A2837" s="42" t="s">
        <v>12073</v>
      </c>
      <c r="B2837" s="42">
        <v>39293</v>
      </c>
      <c r="C2837" s="135" t="s">
        <v>14913</v>
      </c>
      <c r="D2837" s="42" t="s">
        <v>69</v>
      </c>
      <c r="E2837" s="42" t="s">
        <v>12072</v>
      </c>
      <c r="F2837" s="43"/>
    </row>
    <row r="2838" spans="1:6" ht="25.5">
      <c r="A2838" s="42" t="s">
        <v>12073</v>
      </c>
      <c r="B2838" s="42">
        <v>39294</v>
      </c>
      <c r="C2838" s="135" t="s">
        <v>14914</v>
      </c>
      <c r="D2838" s="42" t="s">
        <v>69</v>
      </c>
      <c r="E2838" s="42" t="s">
        <v>12072</v>
      </c>
      <c r="F2838" s="43"/>
    </row>
    <row r="2839" spans="1:6" ht="25.5">
      <c r="A2839" s="42" t="s">
        <v>12073</v>
      </c>
      <c r="B2839" s="42">
        <v>39295</v>
      </c>
      <c r="C2839" s="135" t="s">
        <v>14915</v>
      </c>
      <c r="D2839" s="42" t="s">
        <v>69</v>
      </c>
      <c r="E2839" s="42" t="s">
        <v>12072</v>
      </c>
      <c r="F2839" s="43"/>
    </row>
    <row r="2840" spans="1:6" ht="25.5">
      <c r="A2840" s="42" t="s">
        <v>12073</v>
      </c>
      <c r="B2840" s="42">
        <v>39312</v>
      </c>
      <c r="C2840" s="135" t="s">
        <v>14916</v>
      </c>
      <c r="D2840" s="42" t="s">
        <v>69</v>
      </c>
      <c r="E2840" s="42" t="s">
        <v>12072</v>
      </c>
      <c r="F2840" s="43"/>
    </row>
    <row r="2841" spans="1:6" ht="25.5">
      <c r="A2841" s="42" t="s">
        <v>12073</v>
      </c>
      <c r="B2841" s="42">
        <v>39313</v>
      </c>
      <c r="C2841" s="135" t="s">
        <v>14917</v>
      </c>
      <c r="D2841" s="42" t="s">
        <v>69</v>
      </c>
      <c r="E2841" s="42" t="s">
        <v>12072</v>
      </c>
      <c r="F2841" s="43"/>
    </row>
    <row r="2842" spans="1:6" ht="25.5">
      <c r="A2842" s="42" t="s">
        <v>12073</v>
      </c>
      <c r="B2842" s="42">
        <v>39314</v>
      </c>
      <c r="C2842" s="135" t="s">
        <v>14918</v>
      </c>
      <c r="D2842" s="42" t="s">
        <v>69</v>
      </c>
      <c r="E2842" s="42" t="s">
        <v>12072</v>
      </c>
      <c r="F2842" s="43"/>
    </row>
    <row r="2843" spans="1:6" ht="25.5">
      <c r="A2843" s="42" t="s">
        <v>12073</v>
      </c>
      <c r="B2843" s="42">
        <v>39296</v>
      </c>
      <c r="C2843" s="135" t="s">
        <v>14919</v>
      </c>
      <c r="D2843" s="42" t="s">
        <v>69</v>
      </c>
      <c r="E2843" s="42" t="s">
        <v>12072</v>
      </c>
      <c r="F2843" s="43"/>
    </row>
    <row r="2844" spans="1:6" ht="25.5">
      <c r="A2844" s="42" t="s">
        <v>12073</v>
      </c>
      <c r="B2844" s="42">
        <v>39297</v>
      </c>
      <c r="C2844" s="135" t="s">
        <v>14920</v>
      </c>
      <c r="D2844" s="42" t="s">
        <v>69</v>
      </c>
      <c r="E2844" s="42" t="s">
        <v>12072</v>
      </c>
      <c r="F2844" s="43"/>
    </row>
    <row r="2845" spans="1:6" ht="25.5">
      <c r="A2845" s="42" t="s">
        <v>12073</v>
      </c>
      <c r="B2845" s="42">
        <v>39298</v>
      </c>
      <c r="C2845" s="135" t="s">
        <v>14921</v>
      </c>
      <c r="D2845" s="42" t="s">
        <v>69</v>
      </c>
      <c r="E2845" s="42" t="s">
        <v>12072</v>
      </c>
      <c r="F2845" s="43"/>
    </row>
    <row r="2846" spans="1:6" ht="25.5">
      <c r="A2846" s="42" t="s">
        <v>12073</v>
      </c>
      <c r="B2846" s="42">
        <v>39299</v>
      </c>
      <c r="C2846" s="135" t="s">
        <v>14922</v>
      </c>
      <c r="D2846" s="42" t="s">
        <v>69</v>
      </c>
      <c r="E2846" s="42" t="s">
        <v>12072</v>
      </c>
      <c r="F2846" s="43"/>
    </row>
    <row r="2847" spans="1:6" ht="25.5">
      <c r="A2847" s="42" t="s">
        <v>12073</v>
      </c>
      <c r="B2847" s="42">
        <v>39308</v>
      </c>
      <c r="C2847" s="135" t="s">
        <v>14923</v>
      </c>
      <c r="D2847" s="42" t="s">
        <v>69</v>
      </c>
      <c r="E2847" s="42" t="s">
        <v>12072</v>
      </c>
      <c r="F2847" s="43"/>
    </row>
    <row r="2848" spans="1:6" ht="25.5">
      <c r="A2848" s="42" t="s">
        <v>12073</v>
      </c>
      <c r="B2848" s="42">
        <v>39309</v>
      </c>
      <c r="C2848" s="135" t="s">
        <v>14924</v>
      </c>
      <c r="D2848" s="42" t="s">
        <v>69</v>
      </c>
      <c r="E2848" s="42" t="s">
        <v>12072</v>
      </c>
      <c r="F2848" s="43"/>
    </row>
    <row r="2849" spans="1:6" ht="25.5">
      <c r="A2849" s="42" t="s">
        <v>12073</v>
      </c>
      <c r="B2849" s="42">
        <v>39310</v>
      </c>
      <c r="C2849" s="135" t="s">
        <v>14925</v>
      </c>
      <c r="D2849" s="42" t="s">
        <v>69</v>
      </c>
      <c r="E2849" s="42" t="s">
        <v>12072</v>
      </c>
      <c r="F2849" s="43"/>
    </row>
    <row r="2850" spans="1:6" ht="25.5">
      <c r="A2850" s="42" t="s">
        <v>12073</v>
      </c>
      <c r="B2850" s="42">
        <v>39311</v>
      </c>
      <c r="C2850" s="135" t="s">
        <v>14926</v>
      </c>
      <c r="D2850" s="42" t="s">
        <v>69</v>
      </c>
      <c r="E2850" s="42" t="s">
        <v>12072</v>
      </c>
      <c r="F2850" s="43"/>
    </row>
    <row r="2851" spans="1:6" ht="25.5">
      <c r="A2851" s="42" t="s">
        <v>12073</v>
      </c>
      <c r="B2851" s="42">
        <v>45261</v>
      </c>
      <c r="C2851" s="135" t="s">
        <v>14927</v>
      </c>
      <c r="D2851" s="42" t="s">
        <v>12493</v>
      </c>
      <c r="E2851" s="42" t="s">
        <v>12072</v>
      </c>
      <c r="F2851" s="43">
        <v>22.81</v>
      </c>
    </row>
    <row r="2852" spans="1:6" ht="25.5">
      <c r="A2852" s="42" t="s">
        <v>12073</v>
      </c>
      <c r="B2852" s="42">
        <v>11519</v>
      </c>
      <c r="C2852" s="135" t="s">
        <v>14928</v>
      </c>
      <c r="D2852" s="42" t="s">
        <v>12493</v>
      </c>
      <c r="E2852" s="42" t="s">
        <v>12072</v>
      </c>
      <c r="F2852" s="43">
        <v>58.55</v>
      </c>
    </row>
    <row r="2853" spans="1:6" ht="25.5">
      <c r="A2853" s="42" t="s">
        <v>12073</v>
      </c>
      <c r="B2853" s="42">
        <v>11520</v>
      </c>
      <c r="C2853" s="135" t="s">
        <v>14929</v>
      </c>
      <c r="D2853" s="42" t="s">
        <v>12493</v>
      </c>
      <c r="E2853" s="42" t="s">
        <v>12072</v>
      </c>
      <c r="F2853" s="43">
        <v>27.07</v>
      </c>
    </row>
    <row r="2854" spans="1:6" ht="12.75">
      <c r="A2854" s="42" t="s">
        <v>12073</v>
      </c>
      <c r="B2854" s="42">
        <v>11518</v>
      </c>
      <c r="C2854" s="135" t="s">
        <v>14930</v>
      </c>
      <c r="D2854" s="42" t="s">
        <v>12493</v>
      </c>
      <c r="E2854" s="42" t="s">
        <v>12072</v>
      </c>
      <c r="F2854" s="43">
        <v>98.42</v>
      </c>
    </row>
    <row r="2855" spans="1:6" ht="12.75">
      <c r="A2855" s="42" t="s">
        <v>12073</v>
      </c>
      <c r="B2855" s="42">
        <v>38473</v>
      </c>
      <c r="C2855" s="135" t="s">
        <v>14931</v>
      </c>
      <c r="D2855" s="42" t="s">
        <v>69</v>
      </c>
      <c r="E2855" s="42" t="s">
        <v>12072</v>
      </c>
      <c r="F2855" s="43">
        <v>489.58</v>
      </c>
    </row>
    <row r="2856" spans="1:6" ht="12.75">
      <c r="A2856" s="42" t="s">
        <v>12217</v>
      </c>
      <c r="B2856" s="42">
        <v>4244</v>
      </c>
      <c r="C2856" s="135" t="s">
        <v>14932</v>
      </c>
      <c r="D2856" s="42" t="s">
        <v>463</v>
      </c>
      <c r="E2856" s="42" t="s">
        <v>12072</v>
      </c>
      <c r="F2856" s="43">
        <v>42.06</v>
      </c>
    </row>
    <row r="2857" spans="1:6" ht="12.75">
      <c r="A2857" s="42" t="s">
        <v>12217</v>
      </c>
      <c r="B2857" s="42">
        <v>40977</v>
      </c>
      <c r="C2857" s="135" t="s">
        <v>14933</v>
      </c>
      <c r="D2857" s="42" t="s">
        <v>9039</v>
      </c>
      <c r="E2857" s="42" t="s">
        <v>12072</v>
      </c>
      <c r="F2857" s="43">
        <v>7374.97</v>
      </c>
    </row>
    <row r="2858" spans="1:6" ht="12.75">
      <c r="A2858" s="42" t="s">
        <v>12073</v>
      </c>
      <c r="B2858" s="42">
        <v>4115</v>
      </c>
      <c r="C2858" s="135" t="s">
        <v>14934</v>
      </c>
      <c r="D2858" s="42" t="s">
        <v>40</v>
      </c>
      <c r="E2858" s="42" t="s">
        <v>12072</v>
      </c>
      <c r="F2858" s="43">
        <v>27.02</v>
      </c>
    </row>
    <row r="2859" spans="1:6" ht="12.75">
      <c r="A2859" s="42" t="s">
        <v>12073</v>
      </c>
      <c r="B2859" s="42">
        <v>4119</v>
      </c>
      <c r="C2859" s="135" t="s">
        <v>14935</v>
      </c>
      <c r="D2859" s="42" t="s">
        <v>40</v>
      </c>
      <c r="E2859" s="42" t="s">
        <v>12072</v>
      </c>
      <c r="F2859" s="43">
        <v>54.58</v>
      </c>
    </row>
    <row r="2860" spans="1:6" ht="12.75">
      <c r="A2860" s="42" t="s">
        <v>12073</v>
      </c>
      <c r="B2860" s="42">
        <v>2794</v>
      </c>
      <c r="C2860" s="135" t="s">
        <v>14936</v>
      </c>
      <c r="D2860" s="42" t="s">
        <v>40</v>
      </c>
      <c r="E2860" s="42" t="s">
        <v>12072</v>
      </c>
      <c r="F2860" s="43">
        <v>144.79</v>
      </c>
    </row>
    <row r="2861" spans="1:6" ht="12.75">
      <c r="A2861" s="42" t="s">
        <v>12073</v>
      </c>
      <c r="B2861" s="42">
        <v>2788</v>
      </c>
      <c r="C2861" s="135" t="s">
        <v>14937</v>
      </c>
      <c r="D2861" s="42" t="s">
        <v>40</v>
      </c>
      <c r="E2861" s="42" t="s">
        <v>12072</v>
      </c>
      <c r="F2861" s="43">
        <v>210.94</v>
      </c>
    </row>
    <row r="2862" spans="1:6" ht="12.75">
      <c r="A2862" s="42" t="s">
        <v>12073</v>
      </c>
      <c r="B2862" s="42">
        <v>4006</v>
      </c>
      <c r="C2862" s="135" t="s">
        <v>14938</v>
      </c>
      <c r="D2862" s="42" t="s">
        <v>711</v>
      </c>
      <c r="E2862" s="42" t="s">
        <v>12072</v>
      </c>
      <c r="F2862" s="43">
        <v>1628.9</v>
      </c>
    </row>
    <row r="2863" spans="1:6" ht="12.75">
      <c r="A2863" s="42" t="s">
        <v>12073</v>
      </c>
      <c r="B2863" s="42">
        <v>45395</v>
      </c>
      <c r="C2863" s="135" t="s">
        <v>14939</v>
      </c>
      <c r="D2863" s="42" t="s">
        <v>12493</v>
      </c>
      <c r="E2863" s="42" t="s">
        <v>12072</v>
      </c>
      <c r="F2863" s="43">
        <v>34.6</v>
      </c>
    </row>
    <row r="2864" spans="1:6" ht="25.5">
      <c r="A2864" s="42" t="s">
        <v>12073</v>
      </c>
      <c r="B2864" s="42">
        <v>37461</v>
      </c>
      <c r="C2864" s="135" t="s">
        <v>14940</v>
      </c>
      <c r="D2864" s="42" t="s">
        <v>40</v>
      </c>
      <c r="E2864" s="42" t="s">
        <v>12072</v>
      </c>
      <c r="F2864" s="43">
        <v>9.56</v>
      </c>
    </row>
    <row r="2865" spans="1:6" ht="25.5">
      <c r="A2865" s="42" t="s">
        <v>12073</v>
      </c>
      <c r="B2865" s="42">
        <v>37460</v>
      </c>
      <c r="C2865" s="135" t="s">
        <v>14941</v>
      </c>
      <c r="D2865" s="42" t="s">
        <v>40</v>
      </c>
      <c r="E2865" s="42" t="s">
        <v>12072</v>
      </c>
      <c r="F2865" s="43">
        <v>16.77</v>
      </c>
    </row>
    <row r="2866" spans="1:6" ht="12.75">
      <c r="A2866" s="42" t="s">
        <v>12073</v>
      </c>
      <c r="B2866" s="42">
        <v>37458</v>
      </c>
      <c r="C2866" s="135" t="s">
        <v>14942</v>
      </c>
      <c r="D2866" s="42" t="s">
        <v>40</v>
      </c>
      <c r="E2866" s="42" t="s">
        <v>12079</v>
      </c>
      <c r="F2866" s="43">
        <v>3.89</v>
      </c>
    </row>
    <row r="2867" spans="1:6" ht="12.75">
      <c r="A2867" s="42" t="s">
        <v>12073</v>
      </c>
      <c r="B2867" s="42">
        <v>37454</v>
      </c>
      <c r="C2867" s="135" t="s">
        <v>14943</v>
      </c>
      <c r="D2867" s="42" t="s">
        <v>40</v>
      </c>
      <c r="E2867" s="42" t="s">
        <v>12072</v>
      </c>
      <c r="F2867" s="43">
        <v>1.21</v>
      </c>
    </row>
    <row r="2868" spans="1:6" ht="12.75">
      <c r="A2868" s="42" t="s">
        <v>12073</v>
      </c>
      <c r="B2868" s="42">
        <v>37455</v>
      </c>
      <c r="C2868" s="135" t="s">
        <v>14944</v>
      </c>
      <c r="D2868" s="42" t="s">
        <v>40</v>
      </c>
      <c r="E2868" s="42" t="s">
        <v>12072</v>
      </c>
      <c r="F2868" s="43">
        <v>2.02</v>
      </c>
    </row>
    <row r="2869" spans="1:6" ht="12.75">
      <c r="A2869" s="42" t="s">
        <v>12073</v>
      </c>
      <c r="B2869" s="42">
        <v>37459</v>
      </c>
      <c r="C2869" s="135" t="s">
        <v>14945</v>
      </c>
      <c r="D2869" s="42" t="s">
        <v>40</v>
      </c>
      <c r="E2869" s="42" t="s">
        <v>12072</v>
      </c>
      <c r="F2869" s="43">
        <v>6.48</v>
      </c>
    </row>
    <row r="2870" spans="1:6" ht="12.75">
      <c r="A2870" s="42" t="s">
        <v>12073</v>
      </c>
      <c r="B2870" s="42">
        <v>37457</v>
      </c>
      <c r="C2870" s="135" t="s">
        <v>14946</v>
      </c>
      <c r="D2870" s="42" t="s">
        <v>40</v>
      </c>
      <c r="E2870" s="42" t="s">
        <v>12072</v>
      </c>
      <c r="F2870" s="43">
        <v>2.23</v>
      </c>
    </row>
    <row r="2871" spans="1:6" ht="12.75">
      <c r="A2871" s="42" t="s">
        <v>12073</v>
      </c>
      <c r="B2871" s="42">
        <v>37456</v>
      </c>
      <c r="C2871" s="135" t="s">
        <v>14947</v>
      </c>
      <c r="D2871" s="42" t="s">
        <v>40</v>
      </c>
      <c r="E2871" s="42" t="s">
        <v>12072</v>
      </c>
      <c r="F2871" s="43">
        <v>1.53</v>
      </c>
    </row>
    <row r="2872" spans="1:6" ht="25.5">
      <c r="A2872" s="42" t="s">
        <v>12073</v>
      </c>
      <c r="B2872" s="42">
        <v>21029</v>
      </c>
      <c r="C2872" s="135" t="s">
        <v>14948</v>
      </c>
      <c r="D2872" s="42" t="s">
        <v>69</v>
      </c>
      <c r="E2872" s="42" t="s">
        <v>12079</v>
      </c>
      <c r="F2872" s="43">
        <v>392.5</v>
      </c>
    </row>
    <row r="2873" spans="1:6" ht="25.5">
      <c r="A2873" s="42" t="s">
        <v>12073</v>
      </c>
      <c r="B2873" s="42">
        <v>21030</v>
      </c>
      <c r="C2873" s="135" t="s">
        <v>14949</v>
      </c>
      <c r="D2873" s="42" t="s">
        <v>69</v>
      </c>
      <c r="E2873" s="42" t="s">
        <v>12072</v>
      </c>
      <c r="F2873" s="43">
        <v>483.82</v>
      </c>
    </row>
    <row r="2874" spans="1:6" ht="25.5">
      <c r="A2874" s="42" t="s">
        <v>12073</v>
      </c>
      <c r="B2874" s="42">
        <v>21031</v>
      </c>
      <c r="C2874" s="135" t="s">
        <v>14950</v>
      </c>
      <c r="D2874" s="42" t="s">
        <v>69</v>
      </c>
      <c r="E2874" s="42" t="s">
        <v>12072</v>
      </c>
      <c r="F2874" s="43">
        <v>602.35</v>
      </c>
    </row>
    <row r="2875" spans="1:6" ht="25.5">
      <c r="A2875" s="42" t="s">
        <v>12073</v>
      </c>
      <c r="B2875" s="42">
        <v>21032</v>
      </c>
      <c r="C2875" s="135" t="s">
        <v>14951</v>
      </c>
      <c r="D2875" s="42" t="s">
        <v>69</v>
      </c>
      <c r="E2875" s="42" t="s">
        <v>12072</v>
      </c>
      <c r="F2875" s="43">
        <v>643.15</v>
      </c>
    </row>
    <row r="2876" spans="1:6" ht="25.5">
      <c r="A2876" s="42" t="s">
        <v>12073</v>
      </c>
      <c r="B2876" s="42">
        <v>37527</v>
      </c>
      <c r="C2876" s="135" t="s">
        <v>14952</v>
      </c>
      <c r="D2876" s="42" t="s">
        <v>69</v>
      </c>
      <c r="E2876" s="42" t="s">
        <v>12072</v>
      </c>
      <c r="F2876" s="43">
        <v>580.97</v>
      </c>
    </row>
    <row r="2877" spans="1:6" ht="25.5">
      <c r="A2877" s="42" t="s">
        <v>12073</v>
      </c>
      <c r="B2877" s="42">
        <v>37528</v>
      </c>
      <c r="C2877" s="135" t="s">
        <v>14953</v>
      </c>
      <c r="D2877" s="42" t="s">
        <v>69</v>
      </c>
      <c r="E2877" s="42" t="s">
        <v>12072</v>
      </c>
      <c r="F2877" s="43">
        <v>692.7</v>
      </c>
    </row>
    <row r="2878" spans="1:6" ht="25.5">
      <c r="A2878" s="42" t="s">
        <v>12073</v>
      </c>
      <c r="B2878" s="42">
        <v>37529</v>
      </c>
      <c r="C2878" s="135" t="s">
        <v>14954</v>
      </c>
      <c r="D2878" s="42" t="s">
        <v>69</v>
      </c>
      <c r="E2878" s="42" t="s">
        <v>12072</v>
      </c>
      <c r="F2878" s="43">
        <v>699.5</v>
      </c>
    </row>
    <row r="2879" spans="1:6" ht="25.5">
      <c r="A2879" s="42" t="s">
        <v>12073</v>
      </c>
      <c r="B2879" s="42">
        <v>37530</v>
      </c>
      <c r="C2879" s="135" t="s">
        <v>14955</v>
      </c>
      <c r="D2879" s="42" t="s">
        <v>69</v>
      </c>
      <c r="E2879" s="42" t="s">
        <v>12072</v>
      </c>
      <c r="F2879" s="43">
        <v>913.24</v>
      </c>
    </row>
    <row r="2880" spans="1:6" ht="25.5">
      <c r="A2880" s="42" t="s">
        <v>12073</v>
      </c>
      <c r="B2880" s="42">
        <v>21034</v>
      </c>
      <c r="C2880" s="135" t="s">
        <v>14956</v>
      </c>
      <c r="D2880" s="42" t="s">
        <v>69</v>
      </c>
      <c r="E2880" s="42" t="s">
        <v>12072</v>
      </c>
      <c r="F2880" s="43">
        <v>779.17</v>
      </c>
    </row>
    <row r="2881" spans="1:6" ht="25.5">
      <c r="A2881" s="42" t="s">
        <v>12073</v>
      </c>
      <c r="B2881" s="42">
        <v>37531</v>
      </c>
      <c r="C2881" s="135" t="s">
        <v>14957</v>
      </c>
      <c r="D2881" s="42" t="s">
        <v>69</v>
      </c>
      <c r="E2881" s="42" t="s">
        <v>12072</v>
      </c>
      <c r="F2881" s="43">
        <v>981.25</v>
      </c>
    </row>
    <row r="2882" spans="1:6" ht="25.5">
      <c r="A2882" s="42" t="s">
        <v>12073</v>
      </c>
      <c r="B2882" s="42">
        <v>21036</v>
      </c>
      <c r="C2882" s="135" t="s">
        <v>14958</v>
      </c>
      <c r="D2882" s="42" t="s">
        <v>69</v>
      </c>
      <c r="E2882" s="42" t="s">
        <v>12072</v>
      </c>
      <c r="F2882" s="43">
        <v>1193.04</v>
      </c>
    </row>
    <row r="2883" spans="1:6" ht="25.5">
      <c r="A2883" s="42" t="s">
        <v>12073</v>
      </c>
      <c r="B2883" s="42">
        <v>21037</v>
      </c>
      <c r="C2883" s="135" t="s">
        <v>14959</v>
      </c>
      <c r="D2883" s="42" t="s">
        <v>69</v>
      </c>
      <c r="E2883" s="42" t="s">
        <v>12072</v>
      </c>
      <c r="F2883" s="43">
        <v>1360.14</v>
      </c>
    </row>
    <row r="2884" spans="1:6" ht="25.5">
      <c r="A2884" s="42" t="s">
        <v>12073</v>
      </c>
      <c r="B2884" s="42">
        <v>20185</v>
      </c>
      <c r="C2884" s="135" t="s">
        <v>14960</v>
      </c>
      <c r="D2884" s="42" t="s">
        <v>40</v>
      </c>
      <c r="E2884" s="42" t="s">
        <v>12072</v>
      </c>
      <c r="F2884" s="43">
        <v>10.31</v>
      </c>
    </row>
    <row r="2885" spans="1:6" ht="25.5">
      <c r="A2885" s="42" t="s">
        <v>12073</v>
      </c>
      <c r="B2885" s="42">
        <v>44909</v>
      </c>
      <c r="C2885" s="135" t="s">
        <v>14961</v>
      </c>
      <c r="D2885" s="42" t="s">
        <v>40</v>
      </c>
      <c r="E2885" s="42" t="s">
        <v>12072</v>
      </c>
      <c r="F2885" s="43">
        <v>11.62</v>
      </c>
    </row>
    <row r="2886" spans="1:6" ht="25.5">
      <c r="A2886" s="42" t="s">
        <v>12073</v>
      </c>
      <c r="B2886" s="42">
        <v>44115</v>
      </c>
      <c r="C2886" s="135" t="s">
        <v>14962</v>
      </c>
      <c r="D2886" s="42" t="s">
        <v>40</v>
      </c>
      <c r="E2886" s="42" t="s">
        <v>12072</v>
      </c>
      <c r="F2886" s="43">
        <v>21.38</v>
      </c>
    </row>
    <row r="2887" spans="1:6" ht="25.5">
      <c r="A2887" s="42" t="s">
        <v>12073</v>
      </c>
      <c r="B2887" s="42">
        <v>44333</v>
      </c>
      <c r="C2887" s="135" t="s">
        <v>14963</v>
      </c>
      <c r="D2887" s="42" t="s">
        <v>40</v>
      </c>
      <c r="E2887" s="42" t="s">
        <v>12072</v>
      </c>
      <c r="F2887" s="43">
        <v>70.209999999999994</v>
      </c>
    </row>
    <row r="2888" spans="1:6" ht="12.75">
      <c r="A2888" s="42" t="s">
        <v>12073</v>
      </c>
      <c r="B2888" s="42">
        <v>44907</v>
      </c>
      <c r="C2888" s="135" t="s">
        <v>14964</v>
      </c>
      <c r="D2888" s="42" t="s">
        <v>40</v>
      </c>
      <c r="E2888" s="42" t="s">
        <v>12072</v>
      </c>
      <c r="F2888" s="43">
        <v>12.31</v>
      </c>
    </row>
    <row r="2889" spans="1:6" ht="25.5">
      <c r="A2889" s="42" t="s">
        <v>12073</v>
      </c>
      <c r="B2889" s="42">
        <v>20260</v>
      </c>
      <c r="C2889" s="135" t="s">
        <v>14965</v>
      </c>
      <c r="D2889" s="42" t="s">
        <v>69</v>
      </c>
      <c r="E2889" s="42" t="s">
        <v>12072</v>
      </c>
      <c r="F2889" s="43">
        <v>11.29</v>
      </c>
    </row>
    <row r="2890" spans="1:6" ht="25.5">
      <c r="A2890" s="42" t="s">
        <v>12249</v>
      </c>
      <c r="B2890" s="42">
        <v>37523</v>
      </c>
      <c r="C2890" s="135" t="s">
        <v>14966</v>
      </c>
      <c r="D2890" s="42" t="s">
        <v>69</v>
      </c>
      <c r="E2890" s="42" t="s">
        <v>12072</v>
      </c>
      <c r="F2890" s="43"/>
    </row>
    <row r="2891" spans="1:6" ht="25.5">
      <c r="A2891" s="42" t="s">
        <v>12249</v>
      </c>
      <c r="B2891" s="42">
        <v>37515</v>
      </c>
      <c r="C2891" s="135" t="s">
        <v>14967</v>
      </c>
      <c r="D2891" s="42" t="s">
        <v>69</v>
      </c>
      <c r="E2891" s="42" t="s">
        <v>12079</v>
      </c>
      <c r="F2891" s="43"/>
    </row>
    <row r="2892" spans="1:6" ht="25.5">
      <c r="A2892" s="42" t="s">
        <v>12073</v>
      </c>
      <c r="B2892" s="42">
        <v>12899</v>
      </c>
      <c r="C2892" s="135" t="s">
        <v>14968</v>
      </c>
      <c r="D2892" s="42" t="s">
        <v>69</v>
      </c>
      <c r="E2892" s="42" t="s">
        <v>12072</v>
      </c>
      <c r="F2892" s="43"/>
    </row>
    <row r="2893" spans="1:6" ht="25.5">
      <c r="A2893" s="42" t="s">
        <v>12073</v>
      </c>
      <c r="B2893" s="42">
        <v>12898</v>
      </c>
      <c r="C2893" s="135" t="s">
        <v>14969</v>
      </c>
      <c r="D2893" s="42" t="s">
        <v>69</v>
      </c>
      <c r="E2893" s="42" t="s">
        <v>12079</v>
      </c>
      <c r="F2893" s="43"/>
    </row>
    <row r="2894" spans="1:6" ht="12.75">
      <c r="A2894" s="42" t="s">
        <v>12073</v>
      </c>
      <c r="B2894" s="42">
        <v>39699</v>
      </c>
      <c r="C2894" s="135" t="s">
        <v>14970</v>
      </c>
      <c r="D2894" s="42" t="s">
        <v>27</v>
      </c>
      <c r="E2894" s="42" t="s">
        <v>12072</v>
      </c>
      <c r="F2894" s="43">
        <v>14.44</v>
      </c>
    </row>
    <row r="2895" spans="1:6" ht="12.75">
      <c r="A2895" s="42" t="s">
        <v>12073</v>
      </c>
      <c r="B2895" s="42">
        <v>39696</v>
      </c>
      <c r="C2895" s="135" t="s">
        <v>14971</v>
      </c>
      <c r="D2895" s="42" t="s">
        <v>27</v>
      </c>
      <c r="E2895" s="42" t="s">
        <v>12079</v>
      </c>
      <c r="F2895" s="43"/>
    </row>
    <row r="2896" spans="1:6" ht="12.75">
      <c r="A2896" s="42" t="s">
        <v>12073</v>
      </c>
      <c r="B2896" s="42">
        <v>42528</v>
      </c>
      <c r="C2896" s="135" t="s">
        <v>14972</v>
      </c>
      <c r="D2896" s="42" t="s">
        <v>27</v>
      </c>
      <c r="E2896" s="42" t="s">
        <v>12072</v>
      </c>
      <c r="F2896" s="43"/>
    </row>
    <row r="2897" spans="1:6" ht="12.75">
      <c r="A2897" s="42" t="s">
        <v>12073</v>
      </c>
      <c r="B2897" s="42">
        <v>39700</v>
      </c>
      <c r="C2897" s="135" t="s">
        <v>14973</v>
      </c>
      <c r="D2897" s="42" t="s">
        <v>27</v>
      </c>
      <c r="E2897" s="42" t="s">
        <v>12072</v>
      </c>
      <c r="F2897" s="43"/>
    </row>
    <row r="2898" spans="1:6" ht="25.5">
      <c r="A2898" s="42" t="s">
        <v>12073</v>
      </c>
      <c r="B2898" s="42">
        <v>4014</v>
      </c>
      <c r="C2898" s="135" t="s">
        <v>14974</v>
      </c>
      <c r="D2898" s="42" t="s">
        <v>27</v>
      </c>
      <c r="E2898" s="42" t="s">
        <v>12072</v>
      </c>
      <c r="F2898" s="43"/>
    </row>
    <row r="2899" spans="1:6" ht="25.5">
      <c r="A2899" s="42" t="s">
        <v>12073</v>
      </c>
      <c r="B2899" s="42">
        <v>4015</v>
      </c>
      <c r="C2899" s="135" t="s">
        <v>14975</v>
      </c>
      <c r="D2899" s="42" t="s">
        <v>27</v>
      </c>
      <c r="E2899" s="42" t="s">
        <v>12072</v>
      </c>
      <c r="F2899" s="43"/>
    </row>
    <row r="2900" spans="1:6" ht="25.5">
      <c r="A2900" s="42" t="s">
        <v>12073</v>
      </c>
      <c r="B2900" s="42">
        <v>4017</v>
      </c>
      <c r="C2900" s="135" t="s">
        <v>14976</v>
      </c>
      <c r="D2900" s="42" t="s">
        <v>27</v>
      </c>
      <c r="E2900" s="42" t="s">
        <v>12072</v>
      </c>
      <c r="F2900" s="43"/>
    </row>
    <row r="2901" spans="1:6" ht="12.75">
      <c r="A2901" s="42" t="s">
        <v>12073</v>
      </c>
      <c r="B2901" s="42">
        <v>11621</v>
      </c>
      <c r="C2901" s="135" t="s">
        <v>14977</v>
      </c>
      <c r="D2901" s="42" t="s">
        <v>27</v>
      </c>
      <c r="E2901" s="42" t="s">
        <v>12072</v>
      </c>
      <c r="F2901" s="43"/>
    </row>
    <row r="2902" spans="1:6" ht="12.75">
      <c r="A2902" s="42" t="s">
        <v>12073</v>
      </c>
      <c r="B2902" s="42">
        <v>4016</v>
      </c>
      <c r="C2902" s="135" t="s">
        <v>14978</v>
      </c>
      <c r="D2902" s="42" t="s">
        <v>27</v>
      </c>
      <c r="E2902" s="42" t="s">
        <v>12079</v>
      </c>
      <c r="F2902" s="43"/>
    </row>
    <row r="2903" spans="1:6" ht="12.75">
      <c r="A2903" s="42" t="s">
        <v>12073</v>
      </c>
      <c r="B2903" s="42">
        <v>38544</v>
      </c>
      <c r="C2903" s="135" t="s">
        <v>14979</v>
      </c>
      <c r="D2903" s="42" t="s">
        <v>27</v>
      </c>
      <c r="E2903" s="42" t="s">
        <v>12072</v>
      </c>
      <c r="F2903" s="43"/>
    </row>
    <row r="2904" spans="1:6" ht="12.75">
      <c r="A2904" s="42" t="s">
        <v>12073</v>
      </c>
      <c r="B2904" s="42">
        <v>38545</v>
      </c>
      <c r="C2904" s="135" t="s">
        <v>14980</v>
      </c>
      <c r="D2904" s="42" t="s">
        <v>27</v>
      </c>
      <c r="E2904" s="42" t="s">
        <v>12072</v>
      </c>
      <c r="F2904" s="43"/>
    </row>
    <row r="2905" spans="1:6" ht="12.75">
      <c r="A2905" s="42" t="s">
        <v>12073</v>
      </c>
      <c r="B2905" s="42">
        <v>42527</v>
      </c>
      <c r="C2905" s="135" t="s">
        <v>14981</v>
      </c>
      <c r="D2905" s="42" t="s">
        <v>27</v>
      </c>
      <c r="E2905" s="42" t="s">
        <v>12072</v>
      </c>
      <c r="F2905" s="43"/>
    </row>
    <row r="2906" spans="1:6" ht="12.75">
      <c r="A2906" s="42" t="s">
        <v>12073</v>
      </c>
      <c r="B2906" s="42">
        <v>39323</v>
      </c>
      <c r="C2906" s="135" t="s">
        <v>14982</v>
      </c>
      <c r="D2906" s="42" t="s">
        <v>27</v>
      </c>
      <c r="E2906" s="42" t="s">
        <v>12072</v>
      </c>
      <c r="F2906" s="43"/>
    </row>
    <row r="2907" spans="1:6" ht="38.25">
      <c r="A2907" s="42" t="s">
        <v>12073</v>
      </c>
      <c r="B2907" s="42">
        <v>626</v>
      </c>
      <c r="C2907" s="135" t="s">
        <v>14983</v>
      </c>
      <c r="D2907" s="42" t="s">
        <v>1104</v>
      </c>
      <c r="E2907" s="42" t="s">
        <v>12079</v>
      </c>
      <c r="F2907" s="43">
        <v>24.39</v>
      </c>
    </row>
    <row r="2908" spans="1:6" ht="12.75">
      <c r="A2908" s="42" t="s">
        <v>12073</v>
      </c>
      <c r="B2908" s="42">
        <v>44504</v>
      </c>
      <c r="C2908" s="135" t="s">
        <v>14984</v>
      </c>
      <c r="D2908" s="42" t="s">
        <v>27</v>
      </c>
      <c r="E2908" s="42" t="s">
        <v>12072</v>
      </c>
      <c r="F2908" s="43"/>
    </row>
    <row r="2909" spans="1:6" ht="12.75">
      <c r="A2909" s="42" t="s">
        <v>12073</v>
      </c>
      <c r="B2909" s="42">
        <v>44505</v>
      </c>
      <c r="C2909" s="135" t="s">
        <v>14985</v>
      </c>
      <c r="D2909" s="42" t="s">
        <v>27</v>
      </c>
      <c r="E2909" s="42" t="s">
        <v>12072</v>
      </c>
      <c r="F2909" s="43"/>
    </row>
    <row r="2910" spans="1:6" ht="12.75">
      <c r="A2910" s="42" t="s">
        <v>12073</v>
      </c>
      <c r="B2910" s="42">
        <v>44506</v>
      </c>
      <c r="C2910" s="135" t="s">
        <v>14986</v>
      </c>
      <c r="D2910" s="42" t="s">
        <v>27</v>
      </c>
      <c r="E2910" s="42" t="s">
        <v>12072</v>
      </c>
      <c r="F2910" s="43"/>
    </row>
    <row r="2911" spans="1:6" ht="12.75">
      <c r="A2911" s="42" t="s">
        <v>12073</v>
      </c>
      <c r="B2911" s="42">
        <v>44507</v>
      </c>
      <c r="C2911" s="135" t="s">
        <v>14987</v>
      </c>
      <c r="D2911" s="42" t="s">
        <v>27</v>
      </c>
      <c r="E2911" s="42" t="s">
        <v>12072</v>
      </c>
      <c r="F2911" s="43"/>
    </row>
    <row r="2912" spans="1:6" ht="12.75">
      <c r="A2912" s="42" t="s">
        <v>12073</v>
      </c>
      <c r="B2912" s="42">
        <v>44508</v>
      </c>
      <c r="C2912" s="135" t="s">
        <v>14988</v>
      </c>
      <c r="D2912" s="42" t="s">
        <v>27</v>
      </c>
      <c r="E2912" s="42" t="s">
        <v>12072</v>
      </c>
      <c r="F2912" s="43"/>
    </row>
    <row r="2913" spans="1:6" ht="12.75">
      <c r="A2913" s="42" t="s">
        <v>12073</v>
      </c>
      <c r="B2913" s="42">
        <v>44509</v>
      </c>
      <c r="C2913" s="135" t="s">
        <v>14989</v>
      </c>
      <c r="D2913" s="42" t="s">
        <v>27</v>
      </c>
      <c r="E2913" s="42" t="s">
        <v>12072</v>
      </c>
      <c r="F2913" s="43"/>
    </row>
    <row r="2914" spans="1:6" ht="12.75">
      <c r="A2914" s="42" t="s">
        <v>12073</v>
      </c>
      <c r="B2914" s="42">
        <v>44510</v>
      </c>
      <c r="C2914" s="135" t="s">
        <v>14990</v>
      </c>
      <c r="D2914" s="42" t="s">
        <v>27</v>
      </c>
      <c r="E2914" s="42" t="s">
        <v>12072</v>
      </c>
      <c r="F2914" s="43"/>
    </row>
    <row r="2915" spans="1:6" ht="25.5">
      <c r="A2915" s="42" t="s">
        <v>12073</v>
      </c>
      <c r="B2915" s="42">
        <v>44512</v>
      </c>
      <c r="C2915" s="135" t="s">
        <v>14991</v>
      </c>
      <c r="D2915" s="42" t="s">
        <v>27</v>
      </c>
      <c r="E2915" s="42" t="s">
        <v>12072</v>
      </c>
      <c r="F2915" s="43"/>
    </row>
    <row r="2916" spans="1:6" ht="25.5">
      <c r="A2916" s="42" t="s">
        <v>12073</v>
      </c>
      <c r="B2916" s="42">
        <v>44513</v>
      </c>
      <c r="C2916" s="135" t="s">
        <v>14992</v>
      </c>
      <c r="D2916" s="42" t="s">
        <v>27</v>
      </c>
      <c r="E2916" s="42" t="s">
        <v>12072</v>
      </c>
      <c r="F2916" s="43"/>
    </row>
    <row r="2917" spans="1:6" ht="25.5">
      <c r="A2917" s="42" t="s">
        <v>12073</v>
      </c>
      <c r="B2917" s="42">
        <v>44514</v>
      </c>
      <c r="C2917" s="135" t="s">
        <v>14993</v>
      </c>
      <c r="D2917" s="42" t="s">
        <v>27</v>
      </c>
      <c r="E2917" s="42" t="s">
        <v>12072</v>
      </c>
      <c r="F2917" s="43"/>
    </row>
    <row r="2918" spans="1:6" ht="25.5">
      <c r="A2918" s="42" t="s">
        <v>12073</v>
      </c>
      <c r="B2918" s="42">
        <v>44515</v>
      </c>
      <c r="C2918" s="135" t="s">
        <v>14994</v>
      </c>
      <c r="D2918" s="42" t="s">
        <v>27</v>
      </c>
      <c r="E2918" s="42" t="s">
        <v>12072</v>
      </c>
      <c r="F2918" s="43"/>
    </row>
    <row r="2919" spans="1:6" ht="25.5">
      <c r="A2919" s="42" t="s">
        <v>12073</v>
      </c>
      <c r="B2919" s="42">
        <v>44511</v>
      </c>
      <c r="C2919" s="135" t="s">
        <v>14995</v>
      </c>
      <c r="D2919" s="42" t="s">
        <v>27</v>
      </c>
      <c r="E2919" s="42" t="s">
        <v>12072</v>
      </c>
      <c r="F2919" s="43"/>
    </row>
    <row r="2920" spans="1:6" ht="25.5">
      <c r="A2920" s="42" t="s">
        <v>12073</v>
      </c>
      <c r="B2920" s="42">
        <v>44516</v>
      </c>
      <c r="C2920" s="135" t="s">
        <v>14996</v>
      </c>
      <c r="D2920" s="42" t="s">
        <v>27</v>
      </c>
      <c r="E2920" s="42" t="s">
        <v>12072</v>
      </c>
      <c r="F2920" s="43"/>
    </row>
    <row r="2921" spans="1:6" ht="25.5">
      <c r="A2921" s="42" t="s">
        <v>12073</v>
      </c>
      <c r="B2921" s="42">
        <v>44517</v>
      </c>
      <c r="C2921" s="135" t="s">
        <v>14997</v>
      </c>
      <c r="D2921" s="42" t="s">
        <v>27</v>
      </c>
      <c r="E2921" s="42" t="s">
        <v>12072</v>
      </c>
      <c r="F2921" s="43"/>
    </row>
    <row r="2922" spans="1:6" ht="12.75">
      <c r="A2922" s="42" t="s">
        <v>12073</v>
      </c>
      <c r="B2922" s="42">
        <v>11479</v>
      </c>
      <c r="C2922" s="135" t="s">
        <v>14998</v>
      </c>
      <c r="D2922" s="42" t="s">
        <v>69</v>
      </c>
      <c r="E2922" s="42" t="s">
        <v>12072</v>
      </c>
      <c r="F2922" s="43">
        <v>41.11</v>
      </c>
    </row>
    <row r="2923" spans="1:6" ht="12.75">
      <c r="A2923" s="42" t="s">
        <v>12073</v>
      </c>
      <c r="B2923" s="42">
        <v>11481</v>
      </c>
      <c r="C2923" s="135" t="s">
        <v>14999</v>
      </c>
      <c r="D2923" s="42" t="s">
        <v>69</v>
      </c>
      <c r="E2923" s="42" t="s">
        <v>12072</v>
      </c>
      <c r="F2923" s="43">
        <v>37.19</v>
      </c>
    </row>
    <row r="2924" spans="1:6" ht="12.75">
      <c r="A2924" s="42" t="s">
        <v>12073</v>
      </c>
      <c r="B2924" s="42">
        <v>43609</v>
      </c>
      <c r="C2924" s="135" t="s">
        <v>15000</v>
      </c>
      <c r="D2924" s="42" t="s">
        <v>69</v>
      </c>
      <c r="E2924" s="42" t="s">
        <v>12072</v>
      </c>
      <c r="F2924" s="43">
        <v>37.19</v>
      </c>
    </row>
    <row r="2925" spans="1:6" ht="12.75">
      <c r="A2925" s="42" t="s">
        <v>12073</v>
      </c>
      <c r="B2925" s="42">
        <v>11478</v>
      </c>
      <c r="C2925" s="135" t="s">
        <v>15001</v>
      </c>
      <c r="D2925" s="42" t="s">
        <v>69</v>
      </c>
      <c r="E2925" s="42" t="s">
        <v>12072</v>
      </c>
      <c r="F2925" s="43">
        <v>70.53</v>
      </c>
    </row>
    <row r="2926" spans="1:6" ht="12.75">
      <c r="A2926" s="42" t="s">
        <v>12073</v>
      </c>
      <c r="B2926" s="42">
        <v>43608</v>
      </c>
      <c r="C2926" s="135" t="s">
        <v>15002</v>
      </c>
      <c r="D2926" s="42" t="s">
        <v>69</v>
      </c>
      <c r="E2926" s="42" t="s">
        <v>12072</v>
      </c>
      <c r="F2926" s="43">
        <v>53.82</v>
      </c>
    </row>
    <row r="2927" spans="1:6" ht="12.75">
      <c r="A2927" s="42" t="s">
        <v>12073</v>
      </c>
      <c r="B2927" s="42">
        <v>11476</v>
      </c>
      <c r="C2927" s="135" t="s">
        <v>15003</v>
      </c>
      <c r="D2927" s="42" t="s">
        <v>69</v>
      </c>
      <c r="E2927" s="42" t="s">
        <v>12072</v>
      </c>
      <c r="F2927" s="43">
        <v>53.82</v>
      </c>
    </row>
    <row r="2928" spans="1:6" ht="12.75">
      <c r="A2928" s="42" t="s">
        <v>12249</v>
      </c>
      <c r="B2928" s="42">
        <v>40637</v>
      </c>
      <c r="C2928" s="135" t="s">
        <v>15004</v>
      </c>
      <c r="D2928" s="42" t="s">
        <v>69</v>
      </c>
      <c r="E2928" s="42" t="s">
        <v>12072</v>
      </c>
      <c r="F2928" s="43"/>
    </row>
    <row r="2929" spans="1:6" ht="25.5">
      <c r="A2929" s="42" t="s">
        <v>12249</v>
      </c>
      <c r="B2929" s="42">
        <v>13836</v>
      </c>
      <c r="C2929" s="135" t="s">
        <v>15005</v>
      </c>
      <c r="D2929" s="42" t="s">
        <v>69</v>
      </c>
      <c r="E2929" s="42" t="s">
        <v>12072</v>
      </c>
      <c r="F2929" s="43"/>
    </row>
    <row r="2930" spans="1:6" ht="25.5">
      <c r="A2930" s="42" t="s">
        <v>12249</v>
      </c>
      <c r="B2930" s="42">
        <v>14534</v>
      </c>
      <c r="C2930" s="135" t="s">
        <v>15006</v>
      </c>
      <c r="D2930" s="42" t="s">
        <v>69</v>
      </c>
      <c r="E2930" s="42" t="s">
        <v>12072</v>
      </c>
      <c r="F2930" s="43"/>
    </row>
    <row r="2931" spans="1:6" ht="38.25">
      <c r="A2931" s="42" t="s">
        <v>12249</v>
      </c>
      <c r="B2931" s="42">
        <v>14535</v>
      </c>
      <c r="C2931" s="135" t="s">
        <v>15007</v>
      </c>
      <c r="D2931" s="42" t="s">
        <v>69</v>
      </c>
      <c r="E2931" s="42" t="s">
        <v>12072</v>
      </c>
      <c r="F2931" s="43"/>
    </row>
    <row r="2932" spans="1:6" ht="38.25">
      <c r="A2932" s="42" t="s">
        <v>12249</v>
      </c>
      <c r="B2932" s="42">
        <v>39813</v>
      </c>
      <c r="C2932" s="135" t="s">
        <v>15008</v>
      </c>
      <c r="D2932" s="42" t="s">
        <v>69</v>
      </c>
      <c r="E2932" s="42" t="s">
        <v>12072</v>
      </c>
      <c r="F2932" s="43"/>
    </row>
    <row r="2933" spans="1:6" ht="12.75">
      <c r="A2933" s="42" t="s">
        <v>12217</v>
      </c>
      <c r="B2933" s="42">
        <v>12868</v>
      </c>
      <c r="C2933" s="135" t="s">
        <v>15009</v>
      </c>
      <c r="D2933" s="42" t="s">
        <v>463</v>
      </c>
      <c r="E2933" s="42" t="s">
        <v>12072</v>
      </c>
      <c r="F2933" s="43">
        <v>29.64</v>
      </c>
    </row>
    <row r="2934" spans="1:6" ht="12.75">
      <c r="A2934" s="42" t="s">
        <v>12217</v>
      </c>
      <c r="B2934" s="42">
        <v>40916</v>
      </c>
      <c r="C2934" s="135" t="s">
        <v>15010</v>
      </c>
      <c r="D2934" s="42" t="s">
        <v>9039</v>
      </c>
      <c r="E2934" s="42" t="s">
        <v>12072</v>
      </c>
      <c r="F2934" s="43">
        <v>5198.29</v>
      </c>
    </row>
    <row r="2935" spans="1:6" ht="12.75">
      <c r="A2935" s="42" t="s">
        <v>12217</v>
      </c>
      <c r="B2935" s="42">
        <v>4755</v>
      </c>
      <c r="C2935" s="135" t="s">
        <v>15011</v>
      </c>
      <c r="D2935" s="42" t="s">
        <v>463</v>
      </c>
      <c r="E2935" s="42" t="s">
        <v>12072</v>
      </c>
      <c r="F2935" s="43">
        <v>22.83</v>
      </c>
    </row>
    <row r="2936" spans="1:6" ht="12.75">
      <c r="A2936" s="42" t="s">
        <v>12217</v>
      </c>
      <c r="B2936" s="42">
        <v>41067</v>
      </c>
      <c r="C2936" s="135" t="s">
        <v>15012</v>
      </c>
      <c r="D2936" s="42" t="s">
        <v>9039</v>
      </c>
      <c r="E2936" s="42" t="s">
        <v>12072</v>
      </c>
      <c r="F2936" s="43">
        <v>4003.95</v>
      </c>
    </row>
    <row r="2937" spans="1:6" ht="12.75">
      <c r="A2937" s="42" t="s">
        <v>12073</v>
      </c>
      <c r="B2937" s="42">
        <v>45240</v>
      </c>
      <c r="C2937" s="135" t="s">
        <v>15013</v>
      </c>
      <c r="D2937" s="42" t="s">
        <v>69</v>
      </c>
      <c r="E2937" s="42" t="s">
        <v>12072</v>
      </c>
      <c r="F2937" s="43">
        <v>34.409999999999997</v>
      </c>
    </row>
    <row r="2938" spans="1:6" ht="12.75">
      <c r="A2938" s="42" t="s">
        <v>12073</v>
      </c>
      <c r="B2938" s="42">
        <v>45228</v>
      </c>
      <c r="C2938" s="135" t="s">
        <v>15014</v>
      </c>
      <c r="D2938" s="42" t="s">
        <v>69</v>
      </c>
      <c r="E2938" s="42" t="s">
        <v>12072</v>
      </c>
      <c r="F2938" s="43">
        <v>29.41</v>
      </c>
    </row>
    <row r="2939" spans="1:6" ht="25.5">
      <c r="A2939" s="42" t="s">
        <v>12073</v>
      </c>
      <c r="B2939" s="42">
        <v>45241</v>
      </c>
      <c r="C2939" s="135" t="s">
        <v>15015</v>
      </c>
      <c r="D2939" s="42" t="s">
        <v>69</v>
      </c>
      <c r="E2939" s="42" t="s">
        <v>12072</v>
      </c>
      <c r="F2939" s="43">
        <v>42.32</v>
      </c>
    </row>
    <row r="2940" spans="1:6" ht="12.75">
      <c r="A2940" s="42" t="s">
        <v>12073</v>
      </c>
      <c r="B2940" s="42">
        <v>38463</v>
      </c>
      <c r="C2940" s="135" t="s">
        <v>15016</v>
      </c>
      <c r="D2940" s="42" t="s">
        <v>69</v>
      </c>
      <c r="E2940" s="42" t="s">
        <v>12072</v>
      </c>
      <c r="F2940" s="43">
        <v>80.38</v>
      </c>
    </row>
    <row r="2941" spans="1:6" ht="25.5">
      <c r="A2941" s="42" t="s">
        <v>12249</v>
      </c>
      <c r="B2941" s="42">
        <v>40703</v>
      </c>
      <c r="C2941" s="135" t="s">
        <v>15017</v>
      </c>
      <c r="D2941" s="42" t="s">
        <v>69</v>
      </c>
      <c r="E2941" s="42" t="s">
        <v>12079</v>
      </c>
      <c r="F2941" s="43">
        <v>9595</v>
      </c>
    </row>
    <row r="2942" spans="1:6" ht="12.75">
      <c r="A2942" s="42" t="s">
        <v>12249</v>
      </c>
      <c r="B2942" s="42">
        <v>14531</v>
      </c>
      <c r="C2942" s="135" t="s">
        <v>15018</v>
      </c>
      <c r="D2942" s="42" t="s">
        <v>69</v>
      </c>
      <c r="E2942" s="42" t="s">
        <v>12072</v>
      </c>
      <c r="F2942" s="43">
        <v>17888.689999999999</v>
      </c>
    </row>
    <row r="2943" spans="1:6" ht="12.75">
      <c r="A2943" s="42" t="s">
        <v>12249</v>
      </c>
      <c r="B2943" s="42">
        <v>36533</v>
      </c>
      <c r="C2943" s="135" t="s">
        <v>15019</v>
      </c>
      <c r="D2943" s="42" t="s">
        <v>69</v>
      </c>
      <c r="E2943" s="42" t="s">
        <v>12072</v>
      </c>
      <c r="F2943" s="43">
        <v>20585.310000000001</v>
      </c>
    </row>
    <row r="2944" spans="1:6" ht="12.75">
      <c r="A2944" s="42" t="s">
        <v>12249</v>
      </c>
      <c r="B2944" s="42">
        <v>11616</v>
      </c>
      <c r="C2944" s="135" t="s">
        <v>15020</v>
      </c>
      <c r="D2944" s="42" t="s">
        <v>69</v>
      </c>
      <c r="E2944" s="42" t="s">
        <v>12072</v>
      </c>
      <c r="F2944" s="43">
        <v>19442.52</v>
      </c>
    </row>
    <row r="2945" spans="1:6" ht="12.75">
      <c r="A2945" s="42" t="s">
        <v>12249</v>
      </c>
      <c r="B2945" s="42">
        <v>41898</v>
      </c>
      <c r="C2945" s="135" t="s">
        <v>15021</v>
      </c>
      <c r="D2945" s="42" t="s">
        <v>69</v>
      </c>
      <c r="E2945" s="42" t="s">
        <v>12072</v>
      </c>
      <c r="F2945" s="43">
        <v>21875.48</v>
      </c>
    </row>
    <row r="2946" spans="1:6" ht="12.75">
      <c r="A2946" s="42" t="s">
        <v>12249</v>
      </c>
      <c r="B2946" s="42">
        <v>14529</v>
      </c>
      <c r="C2946" s="135" t="s">
        <v>15022</v>
      </c>
      <c r="D2946" s="42" t="s">
        <v>69</v>
      </c>
      <c r="E2946" s="42" t="s">
        <v>12072</v>
      </c>
      <c r="F2946" s="43">
        <v>22512.14</v>
      </c>
    </row>
    <row r="2947" spans="1:6" ht="12.75">
      <c r="A2947" s="42" t="s">
        <v>12249</v>
      </c>
      <c r="B2947" s="42">
        <v>10747</v>
      </c>
      <c r="C2947" s="135" t="s">
        <v>15023</v>
      </c>
      <c r="D2947" s="42" t="s">
        <v>69</v>
      </c>
      <c r="E2947" s="42" t="s">
        <v>12072</v>
      </c>
      <c r="F2947" s="43">
        <v>22087.85</v>
      </c>
    </row>
    <row r="2948" spans="1:6" ht="25.5">
      <c r="A2948" s="42" t="s">
        <v>12073</v>
      </c>
      <c r="B2948" s="42">
        <v>36141</v>
      </c>
      <c r="C2948" s="135" t="s">
        <v>15024</v>
      </c>
      <c r="D2948" s="42" t="s">
        <v>69</v>
      </c>
      <c r="E2948" s="42" t="s">
        <v>12072</v>
      </c>
      <c r="F2948" s="43">
        <v>108.71</v>
      </c>
    </row>
    <row r="2949" spans="1:6" ht="12.75">
      <c r="A2949" s="42" t="s">
        <v>12073</v>
      </c>
      <c r="B2949" s="42">
        <v>45211</v>
      </c>
      <c r="C2949" s="135" t="s">
        <v>15025</v>
      </c>
      <c r="D2949" s="42" t="s">
        <v>69</v>
      </c>
      <c r="E2949" s="42" t="s">
        <v>12072</v>
      </c>
      <c r="F2949" s="43">
        <v>98.8</v>
      </c>
    </row>
    <row r="2950" spans="1:6" ht="12.75">
      <c r="A2950" s="42" t="s">
        <v>12073</v>
      </c>
      <c r="B2950" s="42">
        <v>43651</v>
      </c>
      <c r="C2950" s="135" t="s">
        <v>15026</v>
      </c>
      <c r="D2950" s="42" t="s">
        <v>1104</v>
      </c>
      <c r="E2950" s="42" t="s">
        <v>12072</v>
      </c>
      <c r="F2950" s="43">
        <v>7.55</v>
      </c>
    </row>
    <row r="2951" spans="1:6" ht="12.75">
      <c r="A2951" s="42" t="s">
        <v>12073</v>
      </c>
      <c r="B2951" s="42">
        <v>43626</v>
      </c>
      <c r="C2951" s="135" t="s">
        <v>15027</v>
      </c>
      <c r="D2951" s="42" t="s">
        <v>1104</v>
      </c>
      <c r="E2951" s="42" t="s">
        <v>12079</v>
      </c>
      <c r="F2951" s="43">
        <v>4.2</v>
      </c>
    </row>
    <row r="2952" spans="1:6" ht="25.5">
      <c r="A2952" s="42" t="s">
        <v>12073</v>
      </c>
      <c r="B2952" s="42">
        <v>39434</v>
      </c>
      <c r="C2952" s="135" t="s">
        <v>15028</v>
      </c>
      <c r="D2952" s="42" t="s">
        <v>1104</v>
      </c>
      <c r="E2952" s="42" t="s">
        <v>12072</v>
      </c>
      <c r="F2952" s="43">
        <v>3.73</v>
      </c>
    </row>
    <row r="2953" spans="1:6" ht="25.5">
      <c r="A2953" s="42" t="s">
        <v>12073</v>
      </c>
      <c r="B2953" s="42">
        <v>39433</v>
      </c>
      <c r="C2953" s="135" t="s">
        <v>15029</v>
      </c>
      <c r="D2953" s="42" t="s">
        <v>1104</v>
      </c>
      <c r="E2953" s="42" t="s">
        <v>12072</v>
      </c>
      <c r="F2953" s="43">
        <v>2.96</v>
      </c>
    </row>
    <row r="2954" spans="1:6" ht="12.75">
      <c r="A2954" s="42" t="s">
        <v>12073</v>
      </c>
      <c r="B2954" s="42">
        <v>4049</v>
      </c>
      <c r="C2954" s="135" t="s">
        <v>15030</v>
      </c>
      <c r="D2954" s="42" t="s">
        <v>732</v>
      </c>
      <c r="E2954" s="42" t="s">
        <v>12072</v>
      </c>
      <c r="F2954" s="43">
        <v>84.3</v>
      </c>
    </row>
    <row r="2955" spans="1:6" ht="12.75">
      <c r="A2955" s="42" t="s">
        <v>12073</v>
      </c>
      <c r="B2955" s="42">
        <v>38120</v>
      </c>
      <c r="C2955" s="135" t="s">
        <v>15031</v>
      </c>
      <c r="D2955" s="42" t="s">
        <v>1104</v>
      </c>
      <c r="E2955" s="42" t="s">
        <v>12072</v>
      </c>
      <c r="F2955" s="43">
        <v>173.57</v>
      </c>
    </row>
    <row r="2956" spans="1:6" ht="12.75">
      <c r="A2956" s="42" t="s">
        <v>12073</v>
      </c>
      <c r="B2956" s="42">
        <v>43652</v>
      </c>
      <c r="C2956" s="135" t="s">
        <v>15032</v>
      </c>
      <c r="D2956" s="42" t="s">
        <v>1104</v>
      </c>
      <c r="E2956" s="42" t="s">
        <v>12072</v>
      </c>
      <c r="F2956" s="43">
        <v>16.920000000000002</v>
      </c>
    </row>
    <row r="2957" spans="1:6" ht="12.75">
      <c r="A2957" s="42" t="s">
        <v>12073</v>
      </c>
      <c r="B2957" s="42">
        <v>10498</v>
      </c>
      <c r="C2957" s="135" t="s">
        <v>15033</v>
      </c>
      <c r="D2957" s="42" t="s">
        <v>1104</v>
      </c>
      <c r="E2957" s="42" t="s">
        <v>12072</v>
      </c>
      <c r="F2957" s="43">
        <v>7.64</v>
      </c>
    </row>
    <row r="2958" spans="1:6" ht="12.75">
      <c r="A2958" s="42" t="s">
        <v>12073</v>
      </c>
      <c r="B2958" s="42">
        <v>4823</v>
      </c>
      <c r="C2958" s="135" t="s">
        <v>15034</v>
      </c>
      <c r="D2958" s="42" t="s">
        <v>1104</v>
      </c>
      <c r="E2958" s="42" t="s">
        <v>12072</v>
      </c>
      <c r="F2958" s="43">
        <v>38.89</v>
      </c>
    </row>
    <row r="2959" spans="1:6" ht="12.75">
      <c r="A2959" s="42" t="s">
        <v>12073</v>
      </c>
      <c r="B2959" s="42">
        <v>38877</v>
      </c>
      <c r="C2959" s="135" t="s">
        <v>15035</v>
      </c>
      <c r="D2959" s="42" t="s">
        <v>1104</v>
      </c>
      <c r="E2959" s="42" t="s">
        <v>12072</v>
      </c>
      <c r="F2959" s="43">
        <v>6.74</v>
      </c>
    </row>
    <row r="2960" spans="1:6" ht="12.75">
      <c r="A2960" s="42" t="s">
        <v>12073</v>
      </c>
      <c r="B2960" s="42">
        <v>34546</v>
      </c>
      <c r="C2960" s="135" t="s">
        <v>15036</v>
      </c>
      <c r="D2960" s="42" t="s">
        <v>1104</v>
      </c>
      <c r="E2960" s="42" t="s">
        <v>12072</v>
      </c>
      <c r="F2960" s="43">
        <v>6.93</v>
      </c>
    </row>
    <row r="2961" spans="1:6" ht="12.75">
      <c r="A2961" s="42" t="s">
        <v>12073</v>
      </c>
      <c r="B2961" s="42">
        <v>41387</v>
      </c>
      <c r="C2961" s="135" t="s">
        <v>15037</v>
      </c>
      <c r="D2961" s="42" t="s">
        <v>40</v>
      </c>
      <c r="E2961" s="42" t="s">
        <v>12072</v>
      </c>
      <c r="F2961" s="43">
        <v>54.01</v>
      </c>
    </row>
    <row r="2962" spans="1:6" ht="12.75">
      <c r="A2962" s="42" t="s">
        <v>12073</v>
      </c>
      <c r="B2962" s="42">
        <v>41388</v>
      </c>
      <c r="C2962" s="135" t="s">
        <v>15038</v>
      </c>
      <c r="D2962" s="42" t="s">
        <v>40</v>
      </c>
      <c r="E2962" s="42" t="s">
        <v>12072</v>
      </c>
      <c r="F2962" s="43">
        <v>64.8</v>
      </c>
    </row>
    <row r="2963" spans="1:6" ht="12.75">
      <c r="A2963" s="42" t="s">
        <v>12073</v>
      </c>
      <c r="B2963" s="42">
        <v>41380</v>
      </c>
      <c r="C2963" s="135" t="s">
        <v>15039</v>
      </c>
      <c r="D2963" s="42" t="s">
        <v>69</v>
      </c>
      <c r="E2963" s="42" t="s">
        <v>12072</v>
      </c>
      <c r="F2963" s="43">
        <v>431.12</v>
      </c>
    </row>
    <row r="2964" spans="1:6" ht="12.75">
      <c r="A2964" s="42" t="s">
        <v>12073</v>
      </c>
      <c r="B2964" s="42">
        <v>41381</v>
      </c>
      <c r="C2964" s="135" t="s">
        <v>15040</v>
      </c>
      <c r="D2964" s="42" t="s">
        <v>69</v>
      </c>
      <c r="E2964" s="42" t="s">
        <v>12072</v>
      </c>
      <c r="F2964" s="43">
        <v>451.65</v>
      </c>
    </row>
    <row r="2965" spans="1:6" ht="12.75">
      <c r="A2965" s="42" t="s">
        <v>12073</v>
      </c>
      <c r="B2965" s="42">
        <v>41382</v>
      </c>
      <c r="C2965" s="135" t="s">
        <v>15041</v>
      </c>
      <c r="D2965" s="42" t="s">
        <v>69</v>
      </c>
      <c r="E2965" s="42" t="s">
        <v>12072</v>
      </c>
      <c r="F2965" s="43">
        <v>437.18</v>
      </c>
    </row>
    <row r="2966" spans="1:6" ht="12.75">
      <c r="A2966" s="42" t="s">
        <v>12073</v>
      </c>
      <c r="B2966" s="42">
        <v>41383</v>
      </c>
      <c r="C2966" s="135" t="s">
        <v>15042</v>
      </c>
      <c r="D2966" s="42" t="s">
        <v>69</v>
      </c>
      <c r="E2966" s="42" t="s">
        <v>12072</v>
      </c>
      <c r="F2966" s="43">
        <v>593.38</v>
      </c>
    </row>
    <row r="2967" spans="1:6" ht="12.75">
      <c r="A2967" s="42" t="s">
        <v>12073</v>
      </c>
      <c r="B2967" s="42">
        <v>41385</v>
      </c>
      <c r="C2967" s="135" t="s">
        <v>15043</v>
      </c>
      <c r="D2967" s="42" t="s">
        <v>69</v>
      </c>
      <c r="E2967" s="42" t="s">
        <v>12072</v>
      </c>
      <c r="F2967" s="43">
        <v>738.38</v>
      </c>
    </row>
    <row r="2968" spans="1:6" ht="12.75">
      <c r="A2968" s="42" t="s">
        <v>12217</v>
      </c>
      <c r="B2968" s="42">
        <v>4058</v>
      </c>
      <c r="C2968" s="135" t="s">
        <v>15044</v>
      </c>
      <c r="D2968" s="42" t="s">
        <v>463</v>
      </c>
      <c r="E2968" s="42" t="s">
        <v>12072</v>
      </c>
      <c r="F2968" s="43">
        <v>33.409999999999997</v>
      </c>
    </row>
    <row r="2969" spans="1:6" ht="12.75">
      <c r="A2969" s="42" t="s">
        <v>12217</v>
      </c>
      <c r="B2969" s="42">
        <v>40974</v>
      </c>
      <c r="C2969" s="135" t="s">
        <v>15045</v>
      </c>
      <c r="D2969" s="42" t="s">
        <v>9039</v>
      </c>
      <c r="E2969" s="42" t="s">
        <v>12072</v>
      </c>
      <c r="F2969" s="43">
        <v>5860.37</v>
      </c>
    </row>
    <row r="2970" spans="1:6" ht="12.75">
      <c r="A2970" s="42" t="s">
        <v>12217</v>
      </c>
      <c r="B2970" s="42">
        <v>34794</v>
      </c>
      <c r="C2970" s="135" t="s">
        <v>15046</v>
      </c>
      <c r="D2970" s="42" t="s">
        <v>463</v>
      </c>
      <c r="E2970" s="42" t="s">
        <v>12072</v>
      </c>
      <c r="F2970" s="43">
        <v>37.880000000000003</v>
      </c>
    </row>
    <row r="2971" spans="1:6" ht="12.75">
      <c r="A2971" s="42" t="s">
        <v>12217</v>
      </c>
      <c r="B2971" s="42">
        <v>40925</v>
      </c>
      <c r="C2971" s="135" t="s">
        <v>15047</v>
      </c>
      <c r="D2971" s="42" t="s">
        <v>9039</v>
      </c>
      <c r="E2971" s="42" t="s">
        <v>12072</v>
      </c>
      <c r="F2971" s="43">
        <v>6644.26</v>
      </c>
    </row>
    <row r="2972" spans="1:6" ht="12.75">
      <c r="A2972" s="42" t="s">
        <v>12073</v>
      </c>
      <c r="B2972" s="42">
        <v>13741</v>
      </c>
      <c r="C2972" s="135" t="s">
        <v>15048</v>
      </c>
      <c r="D2972" s="42" t="s">
        <v>69</v>
      </c>
      <c r="E2972" s="42" t="s">
        <v>12072</v>
      </c>
      <c r="F2972" s="43">
        <v>2904.58</v>
      </c>
    </row>
    <row r="2973" spans="1:6" ht="25.5">
      <c r="A2973" s="42" t="s">
        <v>12073</v>
      </c>
      <c r="B2973" s="42">
        <v>3288</v>
      </c>
      <c r="C2973" s="135" t="s">
        <v>15049</v>
      </c>
      <c r="D2973" s="42" t="s">
        <v>40</v>
      </c>
      <c r="E2973" s="42" t="s">
        <v>12079</v>
      </c>
      <c r="F2973" s="43">
        <v>6.15</v>
      </c>
    </row>
    <row r="2974" spans="1:6" ht="25.5">
      <c r="A2974" s="42" t="s">
        <v>12073</v>
      </c>
      <c r="B2974" s="42">
        <v>13587</v>
      </c>
      <c r="C2974" s="135" t="s">
        <v>15050</v>
      </c>
      <c r="D2974" s="42" t="s">
        <v>40</v>
      </c>
      <c r="E2974" s="42" t="s">
        <v>12072</v>
      </c>
      <c r="F2974" s="43">
        <v>3.71</v>
      </c>
    </row>
    <row r="2975" spans="1:6" ht="12.75">
      <c r="A2975" s="42" t="s">
        <v>12073</v>
      </c>
      <c r="B2975" s="42">
        <v>38598</v>
      </c>
      <c r="C2975" s="135" t="s">
        <v>15051</v>
      </c>
      <c r="D2975" s="42" t="s">
        <v>69</v>
      </c>
      <c r="E2975" s="42" t="s">
        <v>12072</v>
      </c>
      <c r="F2975" s="43">
        <v>3.97</v>
      </c>
    </row>
    <row r="2976" spans="1:6" ht="12.75">
      <c r="A2976" s="42" t="s">
        <v>12073</v>
      </c>
      <c r="B2976" s="42">
        <v>38595</v>
      </c>
      <c r="C2976" s="135" t="s">
        <v>15052</v>
      </c>
      <c r="D2976" s="42" t="s">
        <v>69</v>
      </c>
      <c r="E2976" s="42" t="s">
        <v>12072</v>
      </c>
      <c r="F2976" s="43">
        <v>3.36</v>
      </c>
    </row>
    <row r="2977" spans="1:6" ht="12.75">
      <c r="A2977" s="42" t="s">
        <v>12073</v>
      </c>
      <c r="B2977" s="42">
        <v>38592</v>
      </c>
      <c r="C2977" s="135" t="s">
        <v>15053</v>
      </c>
      <c r="D2977" s="42" t="s">
        <v>69</v>
      </c>
      <c r="E2977" s="42" t="s">
        <v>12072</v>
      </c>
      <c r="F2977" s="43">
        <v>3.4</v>
      </c>
    </row>
    <row r="2978" spans="1:6" ht="12.75">
      <c r="A2978" s="42" t="s">
        <v>12073</v>
      </c>
      <c r="B2978" s="42">
        <v>38588</v>
      </c>
      <c r="C2978" s="135" t="s">
        <v>15054</v>
      </c>
      <c r="D2978" s="42" t="s">
        <v>69</v>
      </c>
      <c r="E2978" s="42" t="s">
        <v>12072</v>
      </c>
      <c r="F2978" s="43">
        <v>2.72</v>
      </c>
    </row>
    <row r="2979" spans="1:6" ht="12.75">
      <c r="A2979" s="42" t="s">
        <v>12073</v>
      </c>
      <c r="B2979" s="42">
        <v>38593</v>
      </c>
      <c r="C2979" s="135" t="s">
        <v>15055</v>
      </c>
      <c r="D2979" s="42" t="s">
        <v>69</v>
      </c>
      <c r="E2979" s="42" t="s">
        <v>12072</v>
      </c>
      <c r="F2979" s="43">
        <v>3.76</v>
      </c>
    </row>
    <row r="2980" spans="1:6" ht="12.75">
      <c r="A2980" s="42" t="s">
        <v>12073</v>
      </c>
      <c r="B2980" s="42">
        <v>38589</v>
      </c>
      <c r="C2980" s="135" t="s">
        <v>15056</v>
      </c>
      <c r="D2980" s="42" t="s">
        <v>69</v>
      </c>
      <c r="E2980" s="42" t="s">
        <v>12072</v>
      </c>
      <c r="F2980" s="43">
        <v>2.85</v>
      </c>
    </row>
    <row r="2981" spans="1:6" ht="12.75">
      <c r="A2981" s="42" t="s">
        <v>12073</v>
      </c>
      <c r="B2981" s="42">
        <v>38594</v>
      </c>
      <c r="C2981" s="135" t="s">
        <v>15057</v>
      </c>
      <c r="D2981" s="42" t="s">
        <v>69</v>
      </c>
      <c r="E2981" s="42" t="s">
        <v>12072</v>
      </c>
      <c r="F2981" s="43">
        <v>5.92</v>
      </c>
    </row>
    <row r="2982" spans="1:6" ht="12.75">
      <c r="A2982" s="42" t="s">
        <v>12073</v>
      </c>
      <c r="B2982" s="42">
        <v>34774</v>
      </c>
      <c r="C2982" s="135" t="s">
        <v>15058</v>
      </c>
      <c r="D2982" s="42" t="s">
        <v>69</v>
      </c>
      <c r="E2982" s="42" t="s">
        <v>12072</v>
      </c>
      <c r="F2982" s="43">
        <v>2.66</v>
      </c>
    </row>
    <row r="2983" spans="1:6" ht="12.75">
      <c r="A2983" s="42" t="s">
        <v>12073</v>
      </c>
      <c r="B2983" s="42">
        <v>34771</v>
      </c>
      <c r="C2983" s="135" t="s">
        <v>15059</v>
      </c>
      <c r="D2983" s="42" t="s">
        <v>69</v>
      </c>
      <c r="E2983" s="42" t="s">
        <v>12072</v>
      </c>
      <c r="F2983" s="43">
        <v>3.21</v>
      </c>
    </row>
    <row r="2984" spans="1:6" ht="12.75">
      <c r="A2984" s="42" t="s">
        <v>12073</v>
      </c>
      <c r="B2984" s="42">
        <v>34764</v>
      </c>
      <c r="C2984" s="135" t="s">
        <v>15060</v>
      </c>
      <c r="D2984" s="42" t="s">
        <v>69</v>
      </c>
      <c r="E2984" s="42" t="s">
        <v>12072</v>
      </c>
      <c r="F2984" s="43">
        <v>2.1</v>
      </c>
    </row>
    <row r="2985" spans="1:6" ht="12.75">
      <c r="A2985" s="42" t="s">
        <v>12073</v>
      </c>
      <c r="B2985" s="42">
        <v>34773</v>
      </c>
      <c r="C2985" s="135" t="s">
        <v>15061</v>
      </c>
      <c r="D2985" s="42" t="s">
        <v>69</v>
      </c>
      <c r="E2985" s="42" t="s">
        <v>12072</v>
      </c>
      <c r="F2985" s="43">
        <v>2.8</v>
      </c>
    </row>
    <row r="2986" spans="1:6" ht="12.75">
      <c r="A2986" s="42" t="s">
        <v>12073</v>
      </c>
      <c r="B2986" s="42">
        <v>34769</v>
      </c>
      <c r="C2986" s="135" t="s">
        <v>15062</v>
      </c>
      <c r="D2986" s="42" t="s">
        <v>69</v>
      </c>
      <c r="E2986" s="42" t="s">
        <v>12072</v>
      </c>
      <c r="F2986" s="43">
        <v>3.47</v>
      </c>
    </row>
    <row r="2987" spans="1:6" ht="12.75">
      <c r="A2987" s="42" t="s">
        <v>12073</v>
      </c>
      <c r="B2987" s="42">
        <v>34763</v>
      </c>
      <c r="C2987" s="135" t="s">
        <v>15063</v>
      </c>
      <c r="D2987" s="42" t="s">
        <v>69</v>
      </c>
      <c r="E2987" s="42" t="s">
        <v>12072</v>
      </c>
      <c r="F2987" s="43">
        <v>2.14</v>
      </c>
    </row>
    <row r="2988" spans="1:6" ht="12.75">
      <c r="A2988" s="42" t="s">
        <v>12073</v>
      </c>
      <c r="B2988" s="42">
        <v>34788</v>
      </c>
      <c r="C2988" s="135" t="s">
        <v>15064</v>
      </c>
      <c r="D2988" s="42" t="s">
        <v>69</v>
      </c>
      <c r="E2988" s="42" t="s">
        <v>12072</v>
      </c>
      <c r="F2988" s="43">
        <v>1.62</v>
      </c>
    </row>
    <row r="2989" spans="1:6" ht="12.75">
      <c r="A2989" s="42" t="s">
        <v>12073</v>
      </c>
      <c r="B2989" s="42">
        <v>34781</v>
      </c>
      <c r="C2989" s="135" t="s">
        <v>15065</v>
      </c>
      <c r="D2989" s="42" t="s">
        <v>69</v>
      </c>
      <c r="E2989" s="42" t="s">
        <v>12072</v>
      </c>
      <c r="F2989" s="43">
        <v>2.23</v>
      </c>
    </row>
    <row r="2990" spans="1:6" ht="12.75">
      <c r="A2990" s="42" t="s">
        <v>12073</v>
      </c>
      <c r="B2990" s="42">
        <v>41682</v>
      </c>
      <c r="C2990" s="135" t="s">
        <v>15066</v>
      </c>
      <c r="D2990" s="42" t="s">
        <v>69</v>
      </c>
      <c r="E2990" s="42" t="s">
        <v>12072</v>
      </c>
      <c r="F2990" s="43">
        <v>31.5</v>
      </c>
    </row>
    <row r="2991" spans="1:6" ht="12.75">
      <c r="A2991" s="42" t="s">
        <v>12073</v>
      </c>
      <c r="B2991" s="42">
        <v>41683</v>
      </c>
      <c r="C2991" s="135" t="s">
        <v>15067</v>
      </c>
      <c r="D2991" s="42" t="s">
        <v>69</v>
      </c>
      <c r="E2991" s="42" t="s">
        <v>12072</v>
      </c>
      <c r="F2991" s="43">
        <v>23.18</v>
      </c>
    </row>
    <row r="2992" spans="1:6" ht="12.75">
      <c r="A2992" s="42" t="s">
        <v>12073</v>
      </c>
      <c r="B2992" s="42">
        <v>41680</v>
      </c>
      <c r="C2992" s="135" t="s">
        <v>15068</v>
      </c>
      <c r="D2992" s="42" t="s">
        <v>69</v>
      </c>
      <c r="E2992" s="42" t="s">
        <v>12072</v>
      </c>
      <c r="F2992" s="43">
        <v>12.48</v>
      </c>
    </row>
    <row r="2993" spans="1:6" ht="12.75">
      <c r="A2993" s="42" t="s">
        <v>12073</v>
      </c>
      <c r="B2993" s="42">
        <v>41679</v>
      </c>
      <c r="C2993" s="135" t="s">
        <v>15069</v>
      </c>
      <c r="D2993" s="42" t="s">
        <v>69</v>
      </c>
      <c r="E2993" s="42" t="s">
        <v>12072</v>
      </c>
      <c r="F2993" s="43">
        <v>28.53</v>
      </c>
    </row>
    <row r="2994" spans="1:6" ht="12.75">
      <c r="A2994" s="42" t="s">
        <v>12073</v>
      </c>
      <c r="B2994" s="42">
        <v>41681</v>
      </c>
      <c r="C2994" s="135" t="s">
        <v>15070</v>
      </c>
      <c r="D2994" s="42" t="s">
        <v>69</v>
      </c>
      <c r="E2994" s="42" t="s">
        <v>12072</v>
      </c>
      <c r="F2994" s="43">
        <v>19.52</v>
      </c>
    </row>
    <row r="2995" spans="1:6" ht="25.5">
      <c r="A2995" s="42" t="s">
        <v>12073</v>
      </c>
      <c r="B2995" s="42">
        <v>43386</v>
      </c>
      <c r="C2995" s="135" t="s">
        <v>15071</v>
      </c>
      <c r="D2995" s="42" t="s">
        <v>69</v>
      </c>
      <c r="E2995" s="42" t="s">
        <v>12072</v>
      </c>
      <c r="F2995" s="43">
        <v>44.57</v>
      </c>
    </row>
    <row r="2996" spans="1:6" ht="12.75">
      <c r="A2996" s="42" t="s">
        <v>12073</v>
      </c>
      <c r="B2996" s="42">
        <v>4059</v>
      </c>
      <c r="C2996" s="135" t="s">
        <v>15072</v>
      </c>
      <c r="D2996" s="42" t="s">
        <v>40</v>
      </c>
      <c r="E2996" s="42" t="s">
        <v>12072</v>
      </c>
      <c r="F2996" s="43">
        <v>31.5</v>
      </c>
    </row>
    <row r="2997" spans="1:6" ht="12.75">
      <c r="A2997" s="42" t="s">
        <v>12073</v>
      </c>
      <c r="B2997" s="42">
        <v>4062</v>
      </c>
      <c r="C2997" s="135" t="s">
        <v>15073</v>
      </c>
      <c r="D2997" s="42" t="s">
        <v>69</v>
      </c>
      <c r="E2997" s="42" t="s">
        <v>12072</v>
      </c>
      <c r="F2997" s="43">
        <v>31.5</v>
      </c>
    </row>
    <row r="2998" spans="1:6" ht="12.75">
      <c r="A2998" s="42" t="s">
        <v>12073</v>
      </c>
      <c r="B2998" s="42">
        <v>4061</v>
      </c>
      <c r="C2998" s="135" t="s">
        <v>15074</v>
      </c>
      <c r="D2998" s="42" t="s">
        <v>69</v>
      </c>
      <c r="E2998" s="42" t="s">
        <v>12072</v>
      </c>
      <c r="F2998" s="43">
        <v>39.22</v>
      </c>
    </row>
    <row r="2999" spans="1:6" ht="12.75">
      <c r="A2999" s="42" t="s">
        <v>12073</v>
      </c>
      <c r="B2999" s="42">
        <v>41315</v>
      </c>
      <c r="C2999" s="135" t="s">
        <v>15075</v>
      </c>
      <c r="D2999" s="42" t="s">
        <v>1104</v>
      </c>
      <c r="E2999" s="42" t="s">
        <v>12072</v>
      </c>
      <c r="F2999" s="43">
        <v>82.35</v>
      </c>
    </row>
    <row r="3000" spans="1:6" ht="12.75">
      <c r="A3000" s="42" t="s">
        <v>12073</v>
      </c>
      <c r="B3000" s="42">
        <v>43148</v>
      </c>
      <c r="C3000" s="135" t="s">
        <v>15076</v>
      </c>
      <c r="D3000" s="42" t="s">
        <v>1104</v>
      </c>
      <c r="E3000" s="42" t="s">
        <v>12072</v>
      </c>
      <c r="F3000" s="43">
        <v>55.89</v>
      </c>
    </row>
    <row r="3001" spans="1:6" ht="12.75">
      <c r="A3001" s="42" t="s">
        <v>12073</v>
      </c>
      <c r="B3001" s="42">
        <v>43147</v>
      </c>
      <c r="C3001" s="135" t="s">
        <v>15077</v>
      </c>
      <c r="D3001" s="42" t="s">
        <v>1104</v>
      </c>
      <c r="E3001" s="42" t="s">
        <v>12072</v>
      </c>
      <c r="F3001" s="43">
        <v>21.65</v>
      </c>
    </row>
    <row r="3002" spans="1:6" ht="25.5">
      <c r="A3002" s="42" t="s">
        <v>12249</v>
      </c>
      <c r="B3002" s="42">
        <v>10608</v>
      </c>
      <c r="C3002" s="135" t="s">
        <v>15078</v>
      </c>
      <c r="D3002" s="42" t="s">
        <v>69</v>
      </c>
      <c r="E3002" s="42" t="s">
        <v>12079</v>
      </c>
      <c r="F3002" s="43"/>
    </row>
    <row r="3003" spans="1:6" ht="12.75">
      <c r="A3003" s="42" t="s">
        <v>12217</v>
      </c>
      <c r="B3003" s="42">
        <v>4069</v>
      </c>
      <c r="C3003" s="135" t="s">
        <v>15079</v>
      </c>
      <c r="D3003" s="42" t="s">
        <v>463</v>
      </c>
      <c r="E3003" s="42" t="s">
        <v>12072</v>
      </c>
      <c r="F3003" s="43">
        <v>57.78</v>
      </c>
    </row>
    <row r="3004" spans="1:6" ht="12.75">
      <c r="A3004" s="42" t="s">
        <v>12217</v>
      </c>
      <c r="B3004" s="42">
        <v>40819</v>
      </c>
      <c r="C3004" s="135" t="s">
        <v>15080</v>
      </c>
      <c r="D3004" s="42" t="s">
        <v>9039</v>
      </c>
      <c r="E3004" s="42" t="s">
        <v>12072</v>
      </c>
      <c r="F3004" s="43">
        <v>10131.57</v>
      </c>
    </row>
    <row r="3005" spans="1:6" ht="12.75">
      <c r="A3005" s="42" t="s">
        <v>12073</v>
      </c>
      <c r="B3005" s="42">
        <v>34361</v>
      </c>
      <c r="C3005" s="135" t="s">
        <v>15081</v>
      </c>
      <c r="D3005" s="42" t="s">
        <v>1104</v>
      </c>
      <c r="E3005" s="42" t="s">
        <v>12072</v>
      </c>
      <c r="F3005" s="43">
        <v>15.76</v>
      </c>
    </row>
    <row r="3006" spans="1:6" ht="25.5">
      <c r="A3006" s="42" t="s">
        <v>12249</v>
      </c>
      <c r="B3006" s="42">
        <v>36512</v>
      </c>
      <c r="C3006" s="135" t="s">
        <v>15082</v>
      </c>
      <c r="D3006" s="42" t="s">
        <v>69</v>
      </c>
      <c r="E3006" s="42" t="s">
        <v>12072</v>
      </c>
      <c r="F3006" s="43"/>
    </row>
    <row r="3007" spans="1:6" ht="12.75">
      <c r="A3007" s="42" t="s">
        <v>12073</v>
      </c>
      <c r="B3007" s="42">
        <v>44478</v>
      </c>
      <c r="C3007" s="135" t="s">
        <v>15083</v>
      </c>
      <c r="D3007" s="42" t="s">
        <v>1104</v>
      </c>
      <c r="E3007" s="42" t="s">
        <v>12072</v>
      </c>
      <c r="F3007" s="43">
        <v>9.99</v>
      </c>
    </row>
    <row r="3008" spans="1:6" ht="12.75">
      <c r="A3008" s="42" t="s">
        <v>12073</v>
      </c>
      <c r="B3008" s="42">
        <v>44477</v>
      </c>
      <c r="C3008" s="135" t="s">
        <v>15084</v>
      </c>
      <c r="D3008" s="42" t="s">
        <v>1104</v>
      </c>
      <c r="E3008" s="42" t="s">
        <v>12072</v>
      </c>
      <c r="F3008" s="43">
        <v>9.99</v>
      </c>
    </row>
    <row r="3009" spans="1:6" ht="12.75">
      <c r="A3009" s="42" t="s">
        <v>12073</v>
      </c>
      <c r="B3009" s="42">
        <v>11697</v>
      </c>
      <c r="C3009" s="135" t="s">
        <v>15085</v>
      </c>
      <c r="D3009" s="42" t="s">
        <v>69</v>
      </c>
      <c r="E3009" s="42" t="s">
        <v>12072</v>
      </c>
      <c r="F3009" s="43">
        <v>700.96</v>
      </c>
    </row>
    <row r="3010" spans="1:6" ht="12.75">
      <c r="A3010" s="42" t="s">
        <v>12073</v>
      </c>
      <c r="B3010" s="42">
        <v>11698</v>
      </c>
      <c r="C3010" s="135" t="s">
        <v>15086</v>
      </c>
      <c r="D3010" s="42" t="s">
        <v>69</v>
      </c>
      <c r="E3010" s="42" t="s">
        <v>12072</v>
      </c>
      <c r="F3010" s="43">
        <v>836.21</v>
      </c>
    </row>
    <row r="3011" spans="1:6" ht="12.75">
      <c r="A3011" s="42" t="s">
        <v>12073</v>
      </c>
      <c r="B3011" s="42">
        <v>11699</v>
      </c>
      <c r="C3011" s="135" t="s">
        <v>15087</v>
      </c>
      <c r="D3011" s="42" t="s">
        <v>69</v>
      </c>
      <c r="E3011" s="42" t="s">
        <v>12072</v>
      </c>
      <c r="F3011" s="43">
        <v>924.2</v>
      </c>
    </row>
    <row r="3012" spans="1:6" ht="12.75">
      <c r="A3012" s="42" t="s">
        <v>12073</v>
      </c>
      <c r="B3012" s="42">
        <v>10432</v>
      </c>
      <c r="C3012" s="135" t="s">
        <v>15088</v>
      </c>
      <c r="D3012" s="42" t="s">
        <v>69</v>
      </c>
      <c r="E3012" s="42" t="s">
        <v>12072</v>
      </c>
      <c r="F3012" s="43">
        <v>369.89</v>
      </c>
    </row>
    <row r="3013" spans="1:6" ht="25.5">
      <c r="A3013" s="42" t="s">
        <v>12073</v>
      </c>
      <c r="B3013" s="42">
        <v>44020</v>
      </c>
      <c r="C3013" s="135" t="s">
        <v>15089</v>
      </c>
      <c r="D3013" s="42" t="s">
        <v>69</v>
      </c>
      <c r="E3013" s="42" t="s">
        <v>12072</v>
      </c>
      <c r="F3013" s="43">
        <v>912.56</v>
      </c>
    </row>
    <row r="3014" spans="1:6" ht="25.5">
      <c r="A3014" s="42" t="s">
        <v>12073</v>
      </c>
      <c r="B3014" s="42">
        <v>41419</v>
      </c>
      <c r="C3014" s="135" t="s">
        <v>15090</v>
      </c>
      <c r="D3014" s="42" t="s">
        <v>69</v>
      </c>
      <c r="E3014" s="42" t="s">
        <v>12072</v>
      </c>
      <c r="F3014" s="43">
        <v>8.08</v>
      </c>
    </row>
    <row r="3015" spans="1:6" ht="25.5">
      <c r="A3015" s="42" t="s">
        <v>12073</v>
      </c>
      <c r="B3015" s="42">
        <v>41420</v>
      </c>
      <c r="C3015" s="135" t="s">
        <v>15091</v>
      </c>
      <c r="D3015" s="42" t="s">
        <v>69</v>
      </c>
      <c r="E3015" s="42" t="s">
        <v>12072</v>
      </c>
      <c r="F3015" s="43">
        <v>10.99</v>
      </c>
    </row>
    <row r="3016" spans="1:6" ht="25.5">
      <c r="A3016" s="42" t="s">
        <v>12073</v>
      </c>
      <c r="B3016" s="42">
        <v>41421</v>
      </c>
      <c r="C3016" s="135" t="s">
        <v>15092</v>
      </c>
      <c r="D3016" s="42" t="s">
        <v>69</v>
      </c>
      <c r="E3016" s="42" t="s">
        <v>12072</v>
      </c>
      <c r="F3016" s="43">
        <v>10.96</v>
      </c>
    </row>
    <row r="3017" spans="1:6" ht="25.5">
      <c r="A3017" s="42" t="s">
        <v>12073</v>
      </c>
      <c r="B3017" s="42">
        <v>41422</v>
      </c>
      <c r="C3017" s="135" t="s">
        <v>15093</v>
      </c>
      <c r="D3017" s="42" t="s">
        <v>69</v>
      </c>
      <c r="E3017" s="42" t="s">
        <v>12072</v>
      </c>
      <c r="F3017" s="43">
        <v>15.01</v>
      </c>
    </row>
    <row r="3018" spans="1:6" ht="25.5">
      <c r="A3018" s="42" t="s">
        <v>12073</v>
      </c>
      <c r="B3018" s="42">
        <v>41425</v>
      </c>
      <c r="C3018" s="135" t="s">
        <v>15094</v>
      </c>
      <c r="D3018" s="42" t="s">
        <v>69</v>
      </c>
      <c r="E3018" s="42" t="s">
        <v>12072</v>
      </c>
      <c r="F3018" s="43">
        <v>7.68</v>
      </c>
    </row>
    <row r="3019" spans="1:6" ht="25.5">
      <c r="A3019" s="42" t="s">
        <v>12073</v>
      </c>
      <c r="B3019" s="42">
        <v>41426</v>
      </c>
      <c r="C3019" s="135" t="s">
        <v>15095</v>
      </c>
      <c r="D3019" s="42" t="s">
        <v>69</v>
      </c>
      <c r="E3019" s="42" t="s">
        <v>12072</v>
      </c>
      <c r="F3019" s="43">
        <v>13.85</v>
      </c>
    </row>
    <row r="3020" spans="1:6" ht="12.75">
      <c r="A3020" s="42" t="s">
        <v>12073</v>
      </c>
      <c r="B3020" s="42">
        <v>41414</v>
      </c>
      <c r="C3020" s="135" t="s">
        <v>15096</v>
      </c>
      <c r="D3020" s="42" t="s">
        <v>69</v>
      </c>
      <c r="E3020" s="42" t="s">
        <v>12072</v>
      </c>
      <c r="F3020" s="43">
        <v>25.42</v>
      </c>
    </row>
    <row r="3021" spans="1:6" ht="12.75">
      <c r="A3021" s="42" t="s">
        <v>12073</v>
      </c>
      <c r="B3021" s="42">
        <v>41415</v>
      </c>
      <c r="C3021" s="135" t="s">
        <v>15097</v>
      </c>
      <c r="D3021" s="42" t="s">
        <v>69</v>
      </c>
      <c r="E3021" s="42" t="s">
        <v>12072</v>
      </c>
      <c r="F3021" s="43">
        <v>29.6</v>
      </c>
    </row>
    <row r="3022" spans="1:6" ht="25.5">
      <c r="A3022" s="42" t="s">
        <v>12249</v>
      </c>
      <c r="B3022" s="42">
        <v>37514</v>
      </c>
      <c r="C3022" s="135" t="s">
        <v>15098</v>
      </c>
      <c r="D3022" s="42" t="s">
        <v>69</v>
      </c>
      <c r="E3022" s="42" t="s">
        <v>12079</v>
      </c>
      <c r="F3022" s="43"/>
    </row>
    <row r="3023" spans="1:6" ht="25.5">
      <c r="A3023" s="42" t="s">
        <v>12249</v>
      </c>
      <c r="B3023" s="42">
        <v>37519</v>
      </c>
      <c r="C3023" s="135" t="s">
        <v>15099</v>
      </c>
      <c r="D3023" s="42" t="s">
        <v>69</v>
      </c>
      <c r="E3023" s="42" t="s">
        <v>12072</v>
      </c>
      <c r="F3023" s="43"/>
    </row>
    <row r="3024" spans="1:6" ht="12.75">
      <c r="A3024" s="42" t="s">
        <v>12249</v>
      </c>
      <c r="B3024" s="42">
        <v>37520</v>
      </c>
      <c r="C3024" s="135" t="s">
        <v>15100</v>
      </c>
      <c r="D3024" s="42" t="s">
        <v>69</v>
      </c>
      <c r="E3024" s="42" t="s">
        <v>12072</v>
      </c>
      <c r="F3024" s="43"/>
    </row>
    <row r="3025" spans="1:6" ht="12.75">
      <c r="A3025" s="42" t="s">
        <v>12249</v>
      </c>
      <c r="B3025" s="42">
        <v>37521</v>
      </c>
      <c r="C3025" s="135" t="s">
        <v>15101</v>
      </c>
      <c r="D3025" s="42" t="s">
        <v>69</v>
      </c>
      <c r="E3025" s="42" t="s">
        <v>12072</v>
      </c>
      <c r="F3025" s="43"/>
    </row>
    <row r="3026" spans="1:6" ht="12.75">
      <c r="A3026" s="42" t="s">
        <v>12249</v>
      </c>
      <c r="B3026" s="42">
        <v>37522</v>
      </c>
      <c r="C3026" s="135" t="s">
        <v>15102</v>
      </c>
      <c r="D3026" s="42" t="s">
        <v>69</v>
      </c>
      <c r="E3026" s="42" t="s">
        <v>12072</v>
      </c>
      <c r="F3026" s="43"/>
    </row>
    <row r="3027" spans="1:6" ht="25.5">
      <c r="A3027" s="42" t="s">
        <v>12249</v>
      </c>
      <c r="B3027" s="42">
        <v>37546</v>
      </c>
      <c r="C3027" s="135" t="s">
        <v>15103</v>
      </c>
      <c r="D3027" s="42" t="s">
        <v>69</v>
      </c>
      <c r="E3027" s="42" t="s">
        <v>12072</v>
      </c>
      <c r="F3027" s="43">
        <v>12003.6</v>
      </c>
    </row>
    <row r="3028" spans="1:6" ht="25.5">
      <c r="A3028" s="42" t="s">
        <v>12249</v>
      </c>
      <c r="B3028" s="42">
        <v>37544</v>
      </c>
      <c r="C3028" s="135" t="s">
        <v>15104</v>
      </c>
      <c r="D3028" s="42" t="s">
        <v>69</v>
      </c>
      <c r="E3028" s="42" t="s">
        <v>12072</v>
      </c>
      <c r="F3028" s="43">
        <v>12695.82</v>
      </c>
    </row>
    <row r="3029" spans="1:6" ht="25.5">
      <c r="A3029" s="42" t="s">
        <v>12249</v>
      </c>
      <c r="B3029" s="42">
        <v>37545</v>
      </c>
      <c r="C3029" s="135" t="s">
        <v>15105</v>
      </c>
      <c r="D3029" s="42" t="s">
        <v>69</v>
      </c>
      <c r="E3029" s="42" t="s">
        <v>12072</v>
      </c>
      <c r="F3029" s="43">
        <v>15106.32</v>
      </c>
    </row>
    <row r="3030" spans="1:6" ht="12.75">
      <c r="A3030" s="42" t="s">
        <v>12073</v>
      </c>
      <c r="B3030" s="42">
        <v>36793</v>
      </c>
      <c r="C3030" s="135" t="s">
        <v>15106</v>
      </c>
      <c r="D3030" s="42" t="s">
        <v>69</v>
      </c>
      <c r="E3030" s="42" t="s">
        <v>12072</v>
      </c>
      <c r="F3030" s="43">
        <v>1272.5999999999999</v>
      </c>
    </row>
    <row r="3031" spans="1:6" ht="12.75">
      <c r="A3031" s="42" t="s">
        <v>12073</v>
      </c>
      <c r="B3031" s="42">
        <v>11769</v>
      </c>
      <c r="C3031" s="135" t="s">
        <v>15107</v>
      </c>
      <c r="D3031" s="42" t="s">
        <v>69</v>
      </c>
      <c r="E3031" s="42" t="s">
        <v>12072</v>
      </c>
      <c r="F3031" s="43">
        <v>562.39</v>
      </c>
    </row>
    <row r="3032" spans="1:6" ht="25.5">
      <c r="A3032" s="42" t="s">
        <v>12073</v>
      </c>
      <c r="B3032" s="42">
        <v>11771</v>
      </c>
      <c r="C3032" s="135" t="s">
        <v>15108</v>
      </c>
      <c r="D3032" s="42" t="s">
        <v>69</v>
      </c>
      <c r="E3032" s="42" t="s">
        <v>12072</v>
      </c>
      <c r="F3032" s="43">
        <v>688.86</v>
      </c>
    </row>
    <row r="3033" spans="1:6" ht="25.5">
      <c r="A3033" s="42" t="s">
        <v>12249</v>
      </c>
      <c r="B3033" s="42">
        <v>39919</v>
      </c>
      <c r="C3033" s="135" t="s">
        <v>15109</v>
      </c>
      <c r="D3033" s="42" t="s">
        <v>69</v>
      </c>
      <c r="E3033" s="42" t="s">
        <v>12072</v>
      </c>
      <c r="F3033" s="43">
        <v>60084.639999999999</v>
      </c>
    </row>
    <row r="3034" spans="1:6" ht="25.5">
      <c r="A3034" s="42" t="s">
        <v>12073</v>
      </c>
      <c r="B3034" s="42">
        <v>38385</v>
      </c>
      <c r="C3034" s="135" t="s">
        <v>15110</v>
      </c>
      <c r="D3034" s="42" t="s">
        <v>69</v>
      </c>
      <c r="E3034" s="42" t="s">
        <v>12072</v>
      </c>
      <c r="F3034" s="43">
        <v>40.1</v>
      </c>
    </row>
    <row r="3035" spans="1:6" ht="25.5">
      <c r="A3035" s="42" t="s">
        <v>12073</v>
      </c>
      <c r="B3035" s="42">
        <v>36800</v>
      </c>
      <c r="C3035" s="135" t="s">
        <v>15111</v>
      </c>
      <c r="D3035" s="42" t="s">
        <v>69</v>
      </c>
      <c r="E3035" s="42" t="s">
        <v>12072</v>
      </c>
      <c r="F3035" s="43">
        <v>337.93</v>
      </c>
    </row>
    <row r="3036" spans="1:6" ht="12.75">
      <c r="A3036" s="42" t="s">
        <v>12073</v>
      </c>
      <c r="B3036" s="42">
        <v>37587</v>
      </c>
      <c r="C3036" s="135" t="s">
        <v>15112</v>
      </c>
      <c r="D3036" s="42" t="s">
        <v>69</v>
      </c>
      <c r="E3036" s="42" t="s">
        <v>12072</v>
      </c>
      <c r="F3036" s="43">
        <v>742.43</v>
      </c>
    </row>
    <row r="3037" spans="1:6" ht="25.5">
      <c r="A3037" s="42" t="s">
        <v>12073</v>
      </c>
      <c r="B3037" s="42">
        <v>11561</v>
      </c>
      <c r="C3037" s="135" t="s">
        <v>15113</v>
      </c>
      <c r="D3037" s="42" t="s">
        <v>69</v>
      </c>
      <c r="E3037" s="42" t="s">
        <v>12072</v>
      </c>
      <c r="F3037" s="43">
        <v>277.56</v>
      </c>
    </row>
    <row r="3038" spans="1:6" ht="25.5">
      <c r="A3038" s="42" t="s">
        <v>12073</v>
      </c>
      <c r="B3038" s="42">
        <v>43604</v>
      </c>
      <c r="C3038" s="135" t="s">
        <v>15114</v>
      </c>
      <c r="D3038" s="42" t="s">
        <v>69</v>
      </c>
      <c r="E3038" s="42" t="s">
        <v>12072</v>
      </c>
      <c r="F3038" s="43">
        <v>147.97</v>
      </c>
    </row>
    <row r="3039" spans="1:6" ht="25.5">
      <c r="A3039" s="42" t="s">
        <v>12073</v>
      </c>
      <c r="B3039" s="42">
        <v>11560</v>
      </c>
      <c r="C3039" s="135" t="s">
        <v>15115</v>
      </c>
      <c r="D3039" s="42" t="s">
        <v>69</v>
      </c>
      <c r="E3039" s="42" t="s">
        <v>12072</v>
      </c>
      <c r="F3039" s="43">
        <v>214.23</v>
      </c>
    </row>
    <row r="3040" spans="1:6" ht="25.5">
      <c r="A3040" s="42" t="s">
        <v>12073</v>
      </c>
      <c r="B3040" s="42">
        <v>11499</v>
      </c>
      <c r="C3040" s="135" t="s">
        <v>15116</v>
      </c>
      <c r="D3040" s="42" t="s">
        <v>69</v>
      </c>
      <c r="E3040" s="42" t="s">
        <v>12072</v>
      </c>
      <c r="F3040" s="43">
        <v>971.7</v>
      </c>
    </row>
    <row r="3041" spans="1:6" ht="12.75">
      <c r="A3041" s="42" t="s">
        <v>12217</v>
      </c>
      <c r="B3041" s="42">
        <v>34761</v>
      </c>
      <c r="C3041" s="135" t="s">
        <v>15117</v>
      </c>
      <c r="D3041" s="42" t="s">
        <v>463</v>
      </c>
      <c r="E3041" s="42" t="s">
        <v>12072</v>
      </c>
      <c r="F3041" s="43">
        <v>32.159999999999997</v>
      </c>
    </row>
    <row r="3042" spans="1:6" ht="12.75">
      <c r="A3042" s="42" t="s">
        <v>12217</v>
      </c>
      <c r="B3042" s="42">
        <v>40924</v>
      </c>
      <c r="C3042" s="135" t="s">
        <v>15118</v>
      </c>
      <c r="D3042" s="42" t="s">
        <v>9039</v>
      </c>
      <c r="E3042" s="42" t="s">
        <v>12072</v>
      </c>
      <c r="F3042" s="43">
        <v>5640.09</v>
      </c>
    </row>
    <row r="3043" spans="1:6" ht="12.75">
      <c r="A3043" s="42" t="s">
        <v>12217</v>
      </c>
      <c r="B3043" s="42">
        <v>40983</v>
      </c>
      <c r="C3043" s="135" t="s">
        <v>15119</v>
      </c>
      <c r="D3043" s="42" t="s">
        <v>9039</v>
      </c>
      <c r="E3043" s="42" t="s">
        <v>12072</v>
      </c>
      <c r="F3043" s="43">
        <v>4125.24</v>
      </c>
    </row>
    <row r="3044" spans="1:6" ht="12.75">
      <c r="A3044" s="42" t="s">
        <v>12217</v>
      </c>
      <c r="B3044" s="42">
        <v>44497</v>
      </c>
      <c r="C3044" s="135" t="s">
        <v>15120</v>
      </c>
      <c r="D3044" s="42" t="s">
        <v>463</v>
      </c>
      <c r="E3044" s="42" t="s">
        <v>12072</v>
      </c>
      <c r="F3044" s="43">
        <v>23.52</v>
      </c>
    </row>
    <row r="3045" spans="1:6" ht="12.75">
      <c r="A3045" s="42" t="s">
        <v>12217</v>
      </c>
      <c r="B3045" s="42">
        <v>2437</v>
      </c>
      <c r="C3045" s="135" t="s">
        <v>15121</v>
      </c>
      <c r="D3045" s="42" t="s">
        <v>463</v>
      </c>
      <c r="E3045" s="42" t="s">
        <v>12072</v>
      </c>
      <c r="F3045" s="43">
        <v>27.57</v>
      </c>
    </row>
    <row r="3046" spans="1:6" ht="12.75">
      <c r="A3046" s="42" t="s">
        <v>12217</v>
      </c>
      <c r="B3046" s="42">
        <v>40921</v>
      </c>
      <c r="C3046" s="135" t="s">
        <v>15122</v>
      </c>
      <c r="D3046" s="42" t="s">
        <v>9039</v>
      </c>
      <c r="E3046" s="42" t="s">
        <v>12072</v>
      </c>
      <c r="F3046" s="43">
        <v>4834.88</v>
      </c>
    </row>
    <row r="3047" spans="1:6" ht="25.5">
      <c r="A3047" s="42" t="s">
        <v>12249</v>
      </c>
      <c r="B3047" s="42">
        <v>14252</v>
      </c>
      <c r="C3047" s="135" t="s">
        <v>15123</v>
      </c>
      <c r="D3047" s="42" t="s">
        <v>69</v>
      </c>
      <c r="E3047" s="42" t="s">
        <v>12072</v>
      </c>
      <c r="F3047" s="43">
        <v>2315.94</v>
      </c>
    </row>
    <row r="3048" spans="1:6" ht="25.5">
      <c r="A3048" s="42" t="s">
        <v>12249</v>
      </c>
      <c r="B3048" s="42">
        <v>730</v>
      </c>
      <c r="C3048" s="135" t="s">
        <v>15124</v>
      </c>
      <c r="D3048" s="42" t="s">
        <v>69</v>
      </c>
      <c r="E3048" s="42" t="s">
        <v>12072</v>
      </c>
      <c r="F3048" s="43">
        <v>6187.75</v>
      </c>
    </row>
    <row r="3049" spans="1:6" ht="25.5">
      <c r="A3049" s="42" t="s">
        <v>12249</v>
      </c>
      <c r="B3049" s="42">
        <v>723</v>
      </c>
      <c r="C3049" s="135" t="s">
        <v>15125</v>
      </c>
      <c r="D3049" s="42" t="s">
        <v>69</v>
      </c>
      <c r="E3049" s="42" t="s">
        <v>12072</v>
      </c>
      <c r="F3049" s="43">
        <v>3075.53</v>
      </c>
    </row>
    <row r="3050" spans="1:6" ht="25.5">
      <c r="A3050" s="42" t="s">
        <v>12249</v>
      </c>
      <c r="B3050" s="42">
        <v>36502</v>
      </c>
      <c r="C3050" s="135" t="s">
        <v>15126</v>
      </c>
      <c r="D3050" s="42" t="s">
        <v>69</v>
      </c>
      <c r="E3050" s="42" t="s">
        <v>12072</v>
      </c>
      <c r="F3050" s="43">
        <v>2890.63</v>
      </c>
    </row>
    <row r="3051" spans="1:6" ht="25.5">
      <c r="A3051" s="42" t="s">
        <v>12249</v>
      </c>
      <c r="B3051" s="42">
        <v>36503</v>
      </c>
      <c r="C3051" s="135" t="s">
        <v>15127</v>
      </c>
      <c r="D3051" s="42" t="s">
        <v>69</v>
      </c>
      <c r="E3051" s="42" t="s">
        <v>12072</v>
      </c>
      <c r="F3051" s="43">
        <v>3564.49</v>
      </c>
    </row>
    <row r="3052" spans="1:6" ht="25.5">
      <c r="A3052" s="42" t="s">
        <v>12249</v>
      </c>
      <c r="B3052" s="42">
        <v>4090</v>
      </c>
      <c r="C3052" s="135" t="s">
        <v>15128</v>
      </c>
      <c r="D3052" s="42" t="s">
        <v>69</v>
      </c>
      <c r="E3052" s="42" t="s">
        <v>12079</v>
      </c>
      <c r="F3052" s="43">
        <v>1298800</v>
      </c>
    </row>
    <row r="3053" spans="1:6" ht="25.5">
      <c r="A3053" s="42" t="s">
        <v>12249</v>
      </c>
      <c r="B3053" s="42">
        <v>13227</v>
      </c>
      <c r="C3053" s="135" t="s">
        <v>15129</v>
      </c>
      <c r="D3053" s="42" t="s">
        <v>69</v>
      </c>
      <c r="E3053" s="42" t="s">
        <v>12072</v>
      </c>
      <c r="F3053" s="43">
        <v>1613920.96</v>
      </c>
    </row>
    <row r="3054" spans="1:6" ht="25.5">
      <c r="A3054" s="42" t="s">
        <v>12249</v>
      </c>
      <c r="B3054" s="42">
        <v>10597</v>
      </c>
      <c r="C3054" s="135" t="s">
        <v>15130</v>
      </c>
      <c r="D3054" s="42" t="s">
        <v>69</v>
      </c>
      <c r="E3054" s="42" t="s">
        <v>12072</v>
      </c>
      <c r="F3054" s="43">
        <v>1698860.01</v>
      </c>
    </row>
    <row r="3055" spans="1:6" ht="12.75">
      <c r="A3055" s="42" t="s">
        <v>12249</v>
      </c>
      <c r="B3055" s="42">
        <v>39628</v>
      </c>
      <c r="C3055" s="135" t="s">
        <v>15131</v>
      </c>
      <c r="D3055" s="42" t="s">
        <v>69</v>
      </c>
      <c r="E3055" s="42" t="s">
        <v>12072</v>
      </c>
      <c r="F3055" s="43"/>
    </row>
    <row r="3056" spans="1:6" ht="12.75">
      <c r="A3056" s="42" t="s">
        <v>12249</v>
      </c>
      <c r="B3056" s="42">
        <v>39404</v>
      </c>
      <c r="C3056" s="135" t="s">
        <v>15132</v>
      </c>
      <c r="D3056" s="42" t="s">
        <v>69</v>
      </c>
      <c r="E3056" s="42" t="s">
        <v>12072</v>
      </c>
      <c r="F3056" s="43"/>
    </row>
    <row r="3057" spans="1:6" ht="12.75">
      <c r="A3057" s="42" t="s">
        <v>12249</v>
      </c>
      <c r="B3057" s="42">
        <v>39402</v>
      </c>
      <c r="C3057" s="135" t="s">
        <v>15133</v>
      </c>
      <c r="D3057" s="42" t="s">
        <v>69</v>
      </c>
      <c r="E3057" s="42" t="s">
        <v>12072</v>
      </c>
      <c r="F3057" s="43"/>
    </row>
    <row r="3058" spans="1:6" ht="12.75">
      <c r="A3058" s="42" t="s">
        <v>12249</v>
      </c>
      <c r="B3058" s="42">
        <v>39403</v>
      </c>
      <c r="C3058" s="135" t="s">
        <v>15134</v>
      </c>
      <c r="D3058" s="42" t="s">
        <v>69</v>
      </c>
      <c r="E3058" s="42" t="s">
        <v>12072</v>
      </c>
      <c r="F3058" s="43"/>
    </row>
    <row r="3059" spans="1:6" ht="12.75">
      <c r="A3059" s="42" t="s">
        <v>12217</v>
      </c>
      <c r="B3059" s="42">
        <v>4093</v>
      </c>
      <c r="C3059" s="135" t="s">
        <v>15135</v>
      </c>
      <c r="D3059" s="42" t="s">
        <v>463</v>
      </c>
      <c r="E3059" s="42" t="s">
        <v>12079</v>
      </c>
      <c r="F3059" s="43">
        <v>36.630000000000003</v>
      </c>
    </row>
    <row r="3060" spans="1:6" ht="12.75">
      <c r="A3060" s="42" t="s">
        <v>12217</v>
      </c>
      <c r="B3060" s="42">
        <v>10512</v>
      </c>
      <c r="C3060" s="135" t="s">
        <v>15136</v>
      </c>
      <c r="D3060" s="42" t="s">
        <v>9039</v>
      </c>
      <c r="E3060" s="42" t="s">
        <v>12072</v>
      </c>
      <c r="F3060" s="43">
        <v>6421.54</v>
      </c>
    </row>
    <row r="3061" spans="1:6" ht="12.75">
      <c r="A3061" s="42" t="s">
        <v>12217</v>
      </c>
      <c r="B3061" s="42">
        <v>4243</v>
      </c>
      <c r="C3061" s="135" t="s">
        <v>15137</v>
      </c>
      <c r="D3061" s="42" t="s">
        <v>463</v>
      </c>
      <c r="E3061" s="42" t="s">
        <v>12072</v>
      </c>
      <c r="F3061" s="43">
        <v>29.79</v>
      </c>
    </row>
    <row r="3062" spans="1:6" ht="12.75">
      <c r="A3062" s="42" t="s">
        <v>12217</v>
      </c>
      <c r="B3062" s="42">
        <v>20020</v>
      </c>
      <c r="C3062" s="135" t="s">
        <v>15138</v>
      </c>
      <c r="D3062" s="42" t="s">
        <v>463</v>
      </c>
      <c r="E3062" s="42" t="s">
        <v>12072</v>
      </c>
      <c r="F3062" s="43">
        <v>38.049999999999997</v>
      </c>
    </row>
    <row r="3063" spans="1:6" ht="12.75">
      <c r="A3063" s="42" t="s">
        <v>12217</v>
      </c>
      <c r="B3063" s="42">
        <v>41038</v>
      </c>
      <c r="C3063" s="135" t="s">
        <v>15139</v>
      </c>
      <c r="D3063" s="42" t="s">
        <v>9039</v>
      </c>
      <c r="E3063" s="42" t="s">
        <v>12072</v>
      </c>
      <c r="F3063" s="43">
        <v>6673.29</v>
      </c>
    </row>
    <row r="3064" spans="1:6" ht="12.75">
      <c r="A3064" s="42" t="s">
        <v>12217</v>
      </c>
      <c r="B3064" s="42">
        <v>4094</v>
      </c>
      <c r="C3064" s="135" t="s">
        <v>15140</v>
      </c>
      <c r="D3064" s="42" t="s">
        <v>463</v>
      </c>
      <c r="E3064" s="42" t="s">
        <v>12072</v>
      </c>
      <c r="F3064" s="43">
        <v>45.55</v>
      </c>
    </row>
    <row r="3065" spans="1:6" ht="12.75">
      <c r="A3065" s="42" t="s">
        <v>12217</v>
      </c>
      <c r="B3065" s="42">
        <v>40988</v>
      </c>
      <c r="C3065" s="135" t="s">
        <v>15141</v>
      </c>
      <c r="D3065" s="42" t="s">
        <v>9039</v>
      </c>
      <c r="E3065" s="42" t="s">
        <v>12072</v>
      </c>
      <c r="F3065" s="43">
        <v>7987.25</v>
      </c>
    </row>
    <row r="3066" spans="1:6" ht="12.75">
      <c r="A3066" s="42" t="s">
        <v>12217</v>
      </c>
      <c r="B3066" s="42">
        <v>4095</v>
      </c>
      <c r="C3066" s="135" t="s">
        <v>15142</v>
      </c>
      <c r="D3066" s="42" t="s">
        <v>463</v>
      </c>
      <c r="E3066" s="42" t="s">
        <v>12072</v>
      </c>
      <c r="F3066" s="43">
        <v>33.43</v>
      </c>
    </row>
    <row r="3067" spans="1:6" ht="12.75">
      <c r="A3067" s="42" t="s">
        <v>12217</v>
      </c>
      <c r="B3067" s="42">
        <v>40990</v>
      </c>
      <c r="C3067" s="135" t="s">
        <v>15143</v>
      </c>
      <c r="D3067" s="42" t="s">
        <v>9039</v>
      </c>
      <c r="E3067" s="42" t="s">
        <v>12072</v>
      </c>
      <c r="F3067" s="43">
        <v>5862.36</v>
      </c>
    </row>
    <row r="3068" spans="1:6" ht="12.75">
      <c r="A3068" s="42" t="s">
        <v>12217</v>
      </c>
      <c r="B3068" s="42">
        <v>4096</v>
      </c>
      <c r="C3068" s="135" t="s">
        <v>15144</v>
      </c>
      <c r="D3068" s="42" t="s">
        <v>463</v>
      </c>
      <c r="E3068" s="42" t="s">
        <v>12072</v>
      </c>
      <c r="F3068" s="43">
        <v>41.07</v>
      </c>
    </row>
    <row r="3069" spans="1:6" ht="12.75">
      <c r="A3069" s="42" t="s">
        <v>12217</v>
      </c>
      <c r="B3069" s="42">
        <v>40992</v>
      </c>
      <c r="C3069" s="135" t="s">
        <v>15145</v>
      </c>
      <c r="D3069" s="42" t="s">
        <v>9039</v>
      </c>
      <c r="E3069" s="42" t="s">
        <v>12072</v>
      </c>
      <c r="F3069" s="43">
        <v>7200.94</v>
      </c>
    </row>
    <row r="3070" spans="1:6" ht="12.75">
      <c r="A3070" s="42" t="s">
        <v>12073</v>
      </c>
      <c r="B3070" s="42">
        <v>4114</v>
      </c>
      <c r="C3070" s="135" t="s">
        <v>15146</v>
      </c>
      <c r="D3070" s="42" t="s">
        <v>69</v>
      </c>
      <c r="E3070" s="42" t="s">
        <v>12072</v>
      </c>
      <c r="F3070" s="43">
        <v>72.209999999999994</v>
      </c>
    </row>
    <row r="3071" spans="1:6" ht="12.75">
      <c r="A3071" s="42" t="s">
        <v>12073</v>
      </c>
      <c r="B3071" s="42">
        <v>36797</v>
      </c>
      <c r="C3071" s="135" t="s">
        <v>15147</v>
      </c>
      <c r="D3071" s="42" t="s">
        <v>69</v>
      </c>
      <c r="E3071" s="42" t="s">
        <v>12072</v>
      </c>
      <c r="F3071" s="43">
        <v>64.290000000000006</v>
      </c>
    </row>
    <row r="3072" spans="1:6" ht="12.75">
      <c r="A3072" s="42" t="s">
        <v>12073</v>
      </c>
      <c r="B3072" s="42">
        <v>4107</v>
      </c>
      <c r="C3072" s="135" t="s">
        <v>15148</v>
      </c>
      <c r="D3072" s="42" t="s">
        <v>69</v>
      </c>
      <c r="E3072" s="42" t="s">
        <v>12072</v>
      </c>
      <c r="F3072" s="43">
        <v>60.62</v>
      </c>
    </row>
    <row r="3073" spans="1:6" ht="12.75">
      <c r="A3073" s="42" t="s">
        <v>12073</v>
      </c>
      <c r="B3073" s="42">
        <v>4102</v>
      </c>
      <c r="C3073" s="135" t="s">
        <v>15149</v>
      </c>
      <c r="D3073" s="42" t="s">
        <v>69</v>
      </c>
      <c r="E3073" s="42" t="s">
        <v>12079</v>
      </c>
      <c r="F3073" s="43">
        <v>74</v>
      </c>
    </row>
    <row r="3074" spans="1:6" ht="12.75">
      <c r="A3074" s="42" t="s">
        <v>12073</v>
      </c>
      <c r="B3074" s="42">
        <v>36799</v>
      </c>
      <c r="C3074" s="135" t="s">
        <v>15150</v>
      </c>
      <c r="D3074" s="42" t="s">
        <v>69</v>
      </c>
      <c r="E3074" s="42" t="s">
        <v>12072</v>
      </c>
      <c r="F3074" s="43">
        <v>62.4</v>
      </c>
    </row>
    <row r="3075" spans="1:6" ht="25.5">
      <c r="A3075" s="42" t="s">
        <v>12073</v>
      </c>
      <c r="B3075" s="42">
        <v>2747</v>
      </c>
      <c r="C3075" s="135" t="s">
        <v>15151</v>
      </c>
      <c r="D3075" s="42" t="s">
        <v>40</v>
      </c>
      <c r="E3075" s="42" t="s">
        <v>12072</v>
      </c>
      <c r="F3075" s="43">
        <v>30.63</v>
      </c>
    </row>
    <row r="3076" spans="1:6" ht="25.5">
      <c r="A3076" s="42" t="s">
        <v>12073</v>
      </c>
      <c r="B3076" s="42">
        <v>21138</v>
      </c>
      <c r="C3076" s="135" t="s">
        <v>15152</v>
      </c>
      <c r="D3076" s="42" t="s">
        <v>40</v>
      </c>
      <c r="E3076" s="42" t="s">
        <v>12079</v>
      </c>
      <c r="F3076" s="43">
        <v>9.7100000000000009</v>
      </c>
    </row>
    <row r="3077" spans="1:6" ht="25.5">
      <c r="A3077" s="42" t="s">
        <v>12073</v>
      </c>
      <c r="B3077" s="42">
        <v>10826</v>
      </c>
      <c r="C3077" s="135" t="s">
        <v>15153</v>
      </c>
      <c r="D3077" s="42" t="s">
        <v>69</v>
      </c>
      <c r="E3077" s="42" t="s">
        <v>12072</v>
      </c>
      <c r="F3077" s="43">
        <v>73.27</v>
      </c>
    </row>
    <row r="3078" spans="1:6" ht="12.75">
      <c r="A3078" s="42" t="s">
        <v>12073</v>
      </c>
      <c r="B3078" s="42">
        <v>365</v>
      </c>
      <c r="C3078" s="135" t="s">
        <v>15154</v>
      </c>
      <c r="D3078" s="42" t="s">
        <v>69</v>
      </c>
      <c r="E3078" s="42" t="s">
        <v>12072</v>
      </c>
      <c r="F3078" s="43">
        <v>45.43</v>
      </c>
    </row>
    <row r="3079" spans="1:6" ht="12.75">
      <c r="A3079" s="42" t="s">
        <v>12073</v>
      </c>
      <c r="B3079" s="42">
        <v>38639</v>
      </c>
      <c r="C3079" s="135" t="s">
        <v>15155</v>
      </c>
      <c r="D3079" s="42" t="s">
        <v>69</v>
      </c>
      <c r="E3079" s="42" t="s">
        <v>12072</v>
      </c>
      <c r="F3079" s="43">
        <v>175.86</v>
      </c>
    </row>
    <row r="3080" spans="1:6" ht="12.75">
      <c r="A3080" s="42" t="s">
        <v>12073</v>
      </c>
      <c r="B3080" s="42">
        <v>38640</v>
      </c>
      <c r="C3080" s="135" t="s">
        <v>15156</v>
      </c>
      <c r="D3080" s="42" t="s">
        <v>69</v>
      </c>
      <c r="E3080" s="42" t="s">
        <v>12072</v>
      </c>
      <c r="F3080" s="43">
        <v>2.63</v>
      </c>
    </row>
    <row r="3081" spans="1:6" ht="25.5">
      <c r="A3081" s="42" t="s">
        <v>12073</v>
      </c>
      <c r="B3081" s="42">
        <v>358</v>
      </c>
      <c r="C3081" s="135" t="s">
        <v>15157</v>
      </c>
      <c r="D3081" s="42" t="s">
        <v>69</v>
      </c>
      <c r="E3081" s="42" t="s">
        <v>12072</v>
      </c>
      <c r="F3081" s="43">
        <v>54.22</v>
      </c>
    </row>
    <row r="3082" spans="1:6" ht="25.5">
      <c r="A3082" s="42" t="s">
        <v>12073</v>
      </c>
      <c r="B3082" s="42">
        <v>359</v>
      </c>
      <c r="C3082" s="135" t="s">
        <v>15158</v>
      </c>
      <c r="D3082" s="42" t="s">
        <v>69</v>
      </c>
      <c r="E3082" s="42" t="s">
        <v>12072</v>
      </c>
      <c r="F3082" s="43">
        <v>111.37</v>
      </c>
    </row>
    <row r="3083" spans="1:6" ht="12.75">
      <c r="A3083" s="42" t="s">
        <v>12073</v>
      </c>
      <c r="B3083" s="42">
        <v>38641</v>
      </c>
      <c r="C3083" s="135" t="s">
        <v>15159</v>
      </c>
      <c r="D3083" s="42" t="s">
        <v>69</v>
      </c>
      <c r="E3083" s="42" t="s">
        <v>12072</v>
      </c>
      <c r="F3083" s="43">
        <v>109.91</v>
      </c>
    </row>
    <row r="3084" spans="1:6" ht="25.5">
      <c r="A3084" s="42" t="s">
        <v>12073</v>
      </c>
      <c r="B3084" s="42">
        <v>360</v>
      </c>
      <c r="C3084" s="135" t="s">
        <v>15160</v>
      </c>
      <c r="D3084" s="42" t="s">
        <v>69</v>
      </c>
      <c r="E3084" s="42" t="s">
        <v>12079</v>
      </c>
      <c r="F3084" s="43">
        <v>2.5499999999999998</v>
      </c>
    </row>
    <row r="3085" spans="1:6" ht="38.25">
      <c r="A3085" s="42" t="s">
        <v>12073</v>
      </c>
      <c r="B3085" s="42">
        <v>42430</v>
      </c>
      <c r="C3085" s="135" t="s">
        <v>15161</v>
      </c>
      <c r="D3085" s="42" t="s">
        <v>69</v>
      </c>
      <c r="E3085" s="42" t="s">
        <v>12072</v>
      </c>
      <c r="F3085" s="43"/>
    </row>
    <row r="3086" spans="1:6" ht="12.75">
      <c r="A3086" s="42" t="s">
        <v>12073</v>
      </c>
      <c r="B3086" s="42">
        <v>4209</v>
      </c>
      <c r="C3086" s="135" t="s">
        <v>15162</v>
      </c>
      <c r="D3086" s="42" t="s">
        <v>69</v>
      </c>
      <c r="E3086" s="42" t="s">
        <v>12072</v>
      </c>
      <c r="F3086" s="43"/>
    </row>
    <row r="3087" spans="1:6" ht="12.75">
      <c r="A3087" s="42" t="s">
        <v>12073</v>
      </c>
      <c r="B3087" s="42">
        <v>4180</v>
      </c>
      <c r="C3087" s="135" t="s">
        <v>15163</v>
      </c>
      <c r="D3087" s="42" t="s">
        <v>69</v>
      </c>
      <c r="E3087" s="42" t="s">
        <v>12072</v>
      </c>
      <c r="F3087" s="43"/>
    </row>
    <row r="3088" spans="1:6" ht="12.75">
      <c r="A3088" s="42" t="s">
        <v>12073</v>
      </c>
      <c r="B3088" s="42">
        <v>4179</v>
      </c>
      <c r="C3088" s="135" t="s">
        <v>15164</v>
      </c>
      <c r="D3088" s="42" t="s">
        <v>69</v>
      </c>
      <c r="E3088" s="42" t="s">
        <v>12072</v>
      </c>
      <c r="F3088" s="43"/>
    </row>
    <row r="3089" spans="1:6" ht="12.75">
      <c r="A3089" s="42" t="s">
        <v>12073</v>
      </c>
      <c r="B3089" s="42">
        <v>4177</v>
      </c>
      <c r="C3089" s="135" t="s">
        <v>15165</v>
      </c>
      <c r="D3089" s="42" t="s">
        <v>69</v>
      </c>
      <c r="E3089" s="42" t="s">
        <v>12072</v>
      </c>
      <c r="F3089" s="43"/>
    </row>
    <row r="3090" spans="1:6" ht="12.75">
      <c r="A3090" s="42" t="s">
        <v>12073</v>
      </c>
      <c r="B3090" s="42">
        <v>4208</v>
      </c>
      <c r="C3090" s="135" t="s">
        <v>15166</v>
      </c>
      <c r="D3090" s="42" t="s">
        <v>69</v>
      </c>
      <c r="E3090" s="42" t="s">
        <v>12072</v>
      </c>
      <c r="F3090" s="43"/>
    </row>
    <row r="3091" spans="1:6" ht="12.75">
      <c r="A3091" s="42" t="s">
        <v>12073</v>
      </c>
      <c r="B3091" s="42">
        <v>4181</v>
      </c>
      <c r="C3091" s="135" t="s">
        <v>15167</v>
      </c>
      <c r="D3091" s="42" t="s">
        <v>69</v>
      </c>
      <c r="E3091" s="42" t="s">
        <v>12072</v>
      </c>
      <c r="F3091" s="43"/>
    </row>
    <row r="3092" spans="1:6" ht="12.75">
      <c r="A3092" s="42" t="s">
        <v>12073</v>
      </c>
      <c r="B3092" s="42">
        <v>4182</v>
      </c>
      <c r="C3092" s="135" t="s">
        <v>15168</v>
      </c>
      <c r="D3092" s="42" t="s">
        <v>69</v>
      </c>
      <c r="E3092" s="42" t="s">
        <v>12072</v>
      </c>
      <c r="F3092" s="43"/>
    </row>
    <row r="3093" spans="1:6" ht="12.75">
      <c r="A3093" s="42" t="s">
        <v>12073</v>
      </c>
      <c r="B3093" s="42">
        <v>4178</v>
      </c>
      <c r="C3093" s="135" t="s">
        <v>15169</v>
      </c>
      <c r="D3093" s="42" t="s">
        <v>69</v>
      </c>
      <c r="E3093" s="42" t="s">
        <v>12072</v>
      </c>
      <c r="F3093" s="43"/>
    </row>
    <row r="3094" spans="1:6" ht="12.75">
      <c r="A3094" s="42" t="s">
        <v>12073</v>
      </c>
      <c r="B3094" s="42">
        <v>4183</v>
      </c>
      <c r="C3094" s="135" t="s">
        <v>15170</v>
      </c>
      <c r="D3094" s="42" t="s">
        <v>69</v>
      </c>
      <c r="E3094" s="42" t="s">
        <v>12072</v>
      </c>
      <c r="F3094" s="43"/>
    </row>
    <row r="3095" spans="1:6" ht="12.75">
      <c r="A3095" s="42" t="s">
        <v>12073</v>
      </c>
      <c r="B3095" s="42">
        <v>4184</v>
      </c>
      <c r="C3095" s="135" t="s">
        <v>15171</v>
      </c>
      <c r="D3095" s="42" t="s">
        <v>69</v>
      </c>
      <c r="E3095" s="42" t="s">
        <v>12072</v>
      </c>
      <c r="F3095" s="43"/>
    </row>
    <row r="3096" spans="1:6" ht="12.75">
      <c r="A3096" s="42" t="s">
        <v>12073</v>
      </c>
      <c r="B3096" s="42">
        <v>4185</v>
      </c>
      <c r="C3096" s="135" t="s">
        <v>15172</v>
      </c>
      <c r="D3096" s="42" t="s">
        <v>69</v>
      </c>
      <c r="E3096" s="42" t="s">
        <v>12072</v>
      </c>
      <c r="F3096" s="43"/>
    </row>
    <row r="3097" spans="1:6" ht="12.75">
      <c r="A3097" s="42" t="s">
        <v>12073</v>
      </c>
      <c r="B3097" s="42">
        <v>4205</v>
      </c>
      <c r="C3097" s="135" t="s">
        <v>15173</v>
      </c>
      <c r="D3097" s="42" t="s">
        <v>69</v>
      </c>
      <c r="E3097" s="42" t="s">
        <v>12072</v>
      </c>
      <c r="F3097" s="43"/>
    </row>
    <row r="3098" spans="1:6" ht="12.75">
      <c r="A3098" s="42" t="s">
        <v>12073</v>
      </c>
      <c r="B3098" s="42">
        <v>4192</v>
      </c>
      <c r="C3098" s="135" t="s">
        <v>15174</v>
      </c>
      <c r="D3098" s="42" t="s">
        <v>69</v>
      </c>
      <c r="E3098" s="42" t="s">
        <v>12072</v>
      </c>
      <c r="F3098" s="43"/>
    </row>
    <row r="3099" spans="1:6" ht="12.75">
      <c r="A3099" s="42" t="s">
        <v>12073</v>
      </c>
      <c r="B3099" s="42">
        <v>4191</v>
      </c>
      <c r="C3099" s="135" t="s">
        <v>15175</v>
      </c>
      <c r="D3099" s="42" t="s">
        <v>69</v>
      </c>
      <c r="E3099" s="42" t="s">
        <v>12072</v>
      </c>
      <c r="F3099" s="43"/>
    </row>
    <row r="3100" spans="1:6" ht="12.75">
      <c r="A3100" s="42" t="s">
        <v>12073</v>
      </c>
      <c r="B3100" s="42">
        <v>4206</v>
      </c>
      <c r="C3100" s="135" t="s">
        <v>15176</v>
      </c>
      <c r="D3100" s="42" t="s">
        <v>69</v>
      </c>
      <c r="E3100" s="42" t="s">
        <v>12072</v>
      </c>
      <c r="F3100" s="43"/>
    </row>
    <row r="3101" spans="1:6" ht="12.75">
      <c r="A3101" s="42" t="s">
        <v>12073</v>
      </c>
      <c r="B3101" s="42">
        <v>4207</v>
      </c>
      <c r="C3101" s="135" t="s">
        <v>15177</v>
      </c>
      <c r="D3101" s="42" t="s">
        <v>69</v>
      </c>
      <c r="E3101" s="42" t="s">
        <v>12072</v>
      </c>
      <c r="F3101" s="43"/>
    </row>
    <row r="3102" spans="1:6" ht="12.75">
      <c r="A3102" s="42" t="s">
        <v>12073</v>
      </c>
      <c r="B3102" s="42">
        <v>4190</v>
      </c>
      <c r="C3102" s="135" t="s">
        <v>15178</v>
      </c>
      <c r="D3102" s="42" t="s">
        <v>69</v>
      </c>
      <c r="E3102" s="42" t="s">
        <v>12072</v>
      </c>
      <c r="F3102" s="43"/>
    </row>
    <row r="3103" spans="1:6" ht="12.75">
      <c r="A3103" s="42" t="s">
        <v>12073</v>
      </c>
      <c r="B3103" s="42">
        <v>4188</v>
      </c>
      <c r="C3103" s="135" t="s">
        <v>15179</v>
      </c>
      <c r="D3103" s="42" t="s">
        <v>69</v>
      </c>
      <c r="E3103" s="42" t="s">
        <v>12072</v>
      </c>
      <c r="F3103" s="43"/>
    </row>
    <row r="3104" spans="1:6" ht="12.75">
      <c r="A3104" s="42" t="s">
        <v>12073</v>
      </c>
      <c r="B3104" s="42">
        <v>4189</v>
      </c>
      <c r="C3104" s="135" t="s">
        <v>15180</v>
      </c>
      <c r="D3104" s="42" t="s">
        <v>69</v>
      </c>
      <c r="E3104" s="42" t="s">
        <v>12072</v>
      </c>
      <c r="F3104" s="43"/>
    </row>
    <row r="3105" spans="1:6" ht="12.75">
      <c r="A3105" s="42" t="s">
        <v>12073</v>
      </c>
      <c r="B3105" s="42">
        <v>4186</v>
      </c>
      <c r="C3105" s="135" t="s">
        <v>15181</v>
      </c>
      <c r="D3105" s="42" t="s">
        <v>69</v>
      </c>
      <c r="E3105" s="42" t="s">
        <v>12072</v>
      </c>
      <c r="F3105" s="43"/>
    </row>
    <row r="3106" spans="1:6" ht="12.75">
      <c r="A3106" s="42" t="s">
        <v>12073</v>
      </c>
      <c r="B3106" s="42">
        <v>4197</v>
      </c>
      <c r="C3106" s="135" t="s">
        <v>15182</v>
      </c>
      <c r="D3106" s="42" t="s">
        <v>69</v>
      </c>
      <c r="E3106" s="42" t="s">
        <v>12072</v>
      </c>
      <c r="F3106" s="43"/>
    </row>
    <row r="3107" spans="1:6" ht="12.75">
      <c r="A3107" s="42" t="s">
        <v>12073</v>
      </c>
      <c r="B3107" s="42">
        <v>4194</v>
      </c>
      <c r="C3107" s="135" t="s">
        <v>15183</v>
      </c>
      <c r="D3107" s="42" t="s">
        <v>69</v>
      </c>
      <c r="E3107" s="42" t="s">
        <v>12072</v>
      </c>
      <c r="F3107" s="43"/>
    </row>
    <row r="3108" spans="1:6" ht="12.75">
      <c r="A3108" s="42" t="s">
        <v>12073</v>
      </c>
      <c r="B3108" s="42">
        <v>4193</v>
      </c>
      <c r="C3108" s="135" t="s">
        <v>15184</v>
      </c>
      <c r="D3108" s="42" t="s">
        <v>69</v>
      </c>
      <c r="E3108" s="42" t="s">
        <v>12072</v>
      </c>
      <c r="F3108" s="43"/>
    </row>
    <row r="3109" spans="1:6" ht="12.75">
      <c r="A3109" s="42" t="s">
        <v>12073</v>
      </c>
      <c r="B3109" s="42">
        <v>4204</v>
      </c>
      <c r="C3109" s="135" t="s">
        <v>15185</v>
      </c>
      <c r="D3109" s="42" t="s">
        <v>69</v>
      </c>
      <c r="E3109" s="42" t="s">
        <v>12072</v>
      </c>
      <c r="F3109" s="43"/>
    </row>
    <row r="3110" spans="1:6" ht="12.75">
      <c r="A3110" s="42" t="s">
        <v>12073</v>
      </c>
      <c r="B3110" s="42">
        <v>4202</v>
      </c>
      <c r="C3110" s="135" t="s">
        <v>15186</v>
      </c>
      <c r="D3110" s="42" t="s">
        <v>69</v>
      </c>
      <c r="E3110" s="42" t="s">
        <v>12072</v>
      </c>
      <c r="F3110" s="43"/>
    </row>
    <row r="3111" spans="1:6" ht="12.75">
      <c r="A3111" s="42" t="s">
        <v>12073</v>
      </c>
      <c r="B3111" s="42">
        <v>4203</v>
      </c>
      <c r="C3111" s="135" t="s">
        <v>15187</v>
      </c>
      <c r="D3111" s="42" t="s">
        <v>69</v>
      </c>
      <c r="E3111" s="42" t="s">
        <v>12072</v>
      </c>
      <c r="F3111" s="43"/>
    </row>
    <row r="3112" spans="1:6" ht="12.75">
      <c r="A3112" s="42" t="s">
        <v>12073</v>
      </c>
      <c r="B3112" s="42">
        <v>4187</v>
      </c>
      <c r="C3112" s="135" t="s">
        <v>15188</v>
      </c>
      <c r="D3112" s="42" t="s">
        <v>69</v>
      </c>
      <c r="E3112" s="42" t="s">
        <v>12072</v>
      </c>
      <c r="F3112" s="43"/>
    </row>
    <row r="3113" spans="1:6" ht="12.75">
      <c r="A3113" s="42" t="s">
        <v>12073</v>
      </c>
      <c r="B3113" s="42">
        <v>40368</v>
      </c>
      <c r="C3113" s="135" t="s">
        <v>15189</v>
      </c>
      <c r="D3113" s="42" t="s">
        <v>69</v>
      </c>
      <c r="E3113" s="42" t="s">
        <v>12072</v>
      </c>
      <c r="F3113" s="43"/>
    </row>
    <row r="3114" spans="1:6" ht="12.75">
      <c r="A3114" s="42" t="s">
        <v>12073</v>
      </c>
      <c r="B3114" s="42">
        <v>40365</v>
      </c>
      <c r="C3114" s="135" t="s">
        <v>15190</v>
      </c>
      <c r="D3114" s="42" t="s">
        <v>69</v>
      </c>
      <c r="E3114" s="42" t="s">
        <v>12072</v>
      </c>
      <c r="F3114" s="43"/>
    </row>
    <row r="3115" spans="1:6" ht="12.75">
      <c r="A3115" s="42" t="s">
        <v>12073</v>
      </c>
      <c r="B3115" s="42">
        <v>40362</v>
      </c>
      <c r="C3115" s="135" t="s">
        <v>15191</v>
      </c>
      <c r="D3115" s="42" t="s">
        <v>69</v>
      </c>
      <c r="E3115" s="42" t="s">
        <v>12072</v>
      </c>
      <c r="F3115" s="43"/>
    </row>
    <row r="3116" spans="1:6" ht="12.75">
      <c r="A3116" s="42" t="s">
        <v>12073</v>
      </c>
      <c r="B3116" s="42">
        <v>40356</v>
      </c>
      <c r="C3116" s="135" t="s">
        <v>15192</v>
      </c>
      <c r="D3116" s="42" t="s">
        <v>69</v>
      </c>
      <c r="E3116" s="42" t="s">
        <v>12072</v>
      </c>
      <c r="F3116" s="43"/>
    </row>
    <row r="3117" spans="1:6" ht="12.75">
      <c r="A3117" s="42" t="s">
        <v>12073</v>
      </c>
      <c r="B3117" s="42">
        <v>40374</v>
      </c>
      <c r="C3117" s="135" t="s">
        <v>15193</v>
      </c>
      <c r="D3117" s="42" t="s">
        <v>69</v>
      </c>
      <c r="E3117" s="42" t="s">
        <v>12072</v>
      </c>
      <c r="F3117" s="43"/>
    </row>
    <row r="3118" spans="1:6" ht="12.75">
      <c r="A3118" s="42" t="s">
        <v>12073</v>
      </c>
      <c r="B3118" s="42">
        <v>40371</v>
      </c>
      <c r="C3118" s="135" t="s">
        <v>15194</v>
      </c>
      <c r="D3118" s="42" t="s">
        <v>69</v>
      </c>
      <c r="E3118" s="42" t="s">
        <v>12072</v>
      </c>
      <c r="F3118" s="43"/>
    </row>
    <row r="3119" spans="1:6" ht="12.75">
      <c r="A3119" s="42" t="s">
        <v>12073</v>
      </c>
      <c r="B3119" s="42">
        <v>40359</v>
      </c>
      <c r="C3119" s="135" t="s">
        <v>15195</v>
      </c>
      <c r="D3119" s="42" t="s">
        <v>69</v>
      </c>
      <c r="E3119" s="42" t="s">
        <v>12072</v>
      </c>
      <c r="F3119" s="43"/>
    </row>
    <row r="3120" spans="1:6" ht="12.75">
      <c r="A3120" s="42" t="s">
        <v>12073</v>
      </c>
      <c r="B3120" s="42">
        <v>45201</v>
      </c>
      <c r="C3120" s="135" t="s">
        <v>15196</v>
      </c>
      <c r="D3120" s="42" t="s">
        <v>69</v>
      </c>
      <c r="E3120" s="42" t="s">
        <v>12072</v>
      </c>
      <c r="F3120" s="43">
        <v>65.09</v>
      </c>
    </row>
    <row r="3121" spans="1:6" ht="12.75">
      <c r="A3121" s="42" t="s">
        <v>12217</v>
      </c>
      <c r="B3121" s="42">
        <v>7595</v>
      </c>
      <c r="C3121" s="135" t="s">
        <v>15197</v>
      </c>
      <c r="D3121" s="42" t="s">
        <v>463</v>
      </c>
      <c r="E3121" s="42" t="s">
        <v>12072</v>
      </c>
      <c r="F3121" s="43">
        <v>22.12</v>
      </c>
    </row>
    <row r="3122" spans="1:6" ht="12.75">
      <c r="A3122" s="42" t="s">
        <v>12217</v>
      </c>
      <c r="B3122" s="42">
        <v>41094</v>
      </c>
      <c r="C3122" s="135" t="s">
        <v>15198</v>
      </c>
      <c r="D3122" s="42" t="s">
        <v>9039</v>
      </c>
      <c r="E3122" s="42" t="s">
        <v>12072</v>
      </c>
      <c r="F3122" s="43">
        <v>3878.38</v>
      </c>
    </row>
    <row r="3123" spans="1:6" ht="25.5">
      <c r="A3123" s="42" t="s">
        <v>12249</v>
      </c>
      <c r="B3123" s="42">
        <v>39609</v>
      </c>
      <c r="C3123" s="135" t="s">
        <v>15199</v>
      </c>
      <c r="D3123" s="42" t="s">
        <v>69</v>
      </c>
      <c r="E3123" s="42" t="s">
        <v>12072</v>
      </c>
      <c r="F3123" s="43">
        <v>64116.92</v>
      </c>
    </row>
    <row r="3124" spans="1:6" ht="25.5">
      <c r="A3124" s="42" t="s">
        <v>12249</v>
      </c>
      <c r="B3124" s="42">
        <v>39610</v>
      </c>
      <c r="C3124" s="135" t="s">
        <v>15200</v>
      </c>
      <c r="D3124" s="42" t="s">
        <v>69</v>
      </c>
      <c r="E3124" s="42" t="s">
        <v>12072</v>
      </c>
      <c r="F3124" s="43">
        <v>93590.7</v>
      </c>
    </row>
    <row r="3125" spans="1:6" ht="25.5">
      <c r="A3125" s="42" t="s">
        <v>12249</v>
      </c>
      <c r="B3125" s="42">
        <v>39611</v>
      </c>
      <c r="C3125" s="135" t="s">
        <v>15201</v>
      </c>
      <c r="D3125" s="42" t="s">
        <v>69</v>
      </c>
      <c r="E3125" s="42" t="s">
        <v>12072</v>
      </c>
      <c r="F3125" s="43">
        <v>113260.07</v>
      </c>
    </row>
    <row r="3126" spans="1:6" ht="25.5">
      <c r="A3126" s="42" t="s">
        <v>12249</v>
      </c>
      <c r="B3126" s="42">
        <v>39612</v>
      </c>
      <c r="C3126" s="135" t="s">
        <v>15202</v>
      </c>
      <c r="D3126" s="42" t="s">
        <v>69</v>
      </c>
      <c r="E3126" s="42" t="s">
        <v>12072</v>
      </c>
      <c r="F3126" s="43">
        <v>177424.45</v>
      </c>
    </row>
    <row r="3127" spans="1:6" ht="25.5">
      <c r="A3127" s="42" t="s">
        <v>12249</v>
      </c>
      <c r="B3127" s="42">
        <v>39608</v>
      </c>
      <c r="C3127" s="135" t="s">
        <v>15203</v>
      </c>
      <c r="D3127" s="42" t="s">
        <v>69</v>
      </c>
      <c r="E3127" s="42" t="s">
        <v>12072</v>
      </c>
      <c r="F3127" s="43">
        <v>51267.22</v>
      </c>
    </row>
    <row r="3128" spans="1:6" ht="25.5">
      <c r="A3128" s="42" t="s">
        <v>12073</v>
      </c>
      <c r="B3128" s="42">
        <v>38175</v>
      </c>
      <c r="C3128" s="135" t="s">
        <v>15204</v>
      </c>
      <c r="D3128" s="42" t="s">
        <v>69</v>
      </c>
      <c r="E3128" s="42" t="s">
        <v>12072</v>
      </c>
      <c r="F3128" s="43">
        <v>5.56</v>
      </c>
    </row>
    <row r="3129" spans="1:6" ht="25.5">
      <c r="A3129" s="42" t="s">
        <v>12073</v>
      </c>
      <c r="B3129" s="42">
        <v>38176</v>
      </c>
      <c r="C3129" s="135" t="s">
        <v>15205</v>
      </c>
      <c r="D3129" s="42" t="s">
        <v>69</v>
      </c>
      <c r="E3129" s="42" t="s">
        <v>12072</v>
      </c>
      <c r="F3129" s="43">
        <v>16.37</v>
      </c>
    </row>
    <row r="3130" spans="1:6" ht="25.5">
      <c r="A3130" s="42" t="s">
        <v>12073</v>
      </c>
      <c r="B3130" s="42">
        <v>36152</v>
      </c>
      <c r="C3130" s="135" t="s">
        <v>15206</v>
      </c>
      <c r="D3130" s="42" t="s">
        <v>69</v>
      </c>
      <c r="E3130" s="42" t="s">
        <v>12072</v>
      </c>
      <c r="F3130" s="43">
        <v>6.22</v>
      </c>
    </row>
    <row r="3131" spans="1:6" ht="12.75">
      <c r="A3131" s="42" t="s">
        <v>12073</v>
      </c>
      <c r="B3131" s="42">
        <v>45212</v>
      </c>
      <c r="C3131" s="135" t="s">
        <v>15207</v>
      </c>
      <c r="D3131" s="42" t="s">
        <v>69</v>
      </c>
      <c r="E3131" s="42" t="s">
        <v>12072</v>
      </c>
      <c r="F3131" s="43">
        <v>62.33</v>
      </c>
    </row>
    <row r="3132" spans="1:6" ht="12.75">
      <c r="A3132" s="42" t="s">
        <v>12073</v>
      </c>
      <c r="B3132" s="42">
        <v>4221</v>
      </c>
      <c r="C3132" s="135" t="s">
        <v>15208</v>
      </c>
      <c r="D3132" s="42" t="s">
        <v>732</v>
      </c>
      <c r="E3132" s="42" t="s">
        <v>12079</v>
      </c>
      <c r="F3132" s="43">
        <v>6.06</v>
      </c>
    </row>
    <row r="3133" spans="1:6" ht="25.5">
      <c r="A3133" s="42" t="s">
        <v>12073</v>
      </c>
      <c r="B3133" s="42">
        <v>4227</v>
      </c>
      <c r="C3133" s="135" t="s">
        <v>15209</v>
      </c>
      <c r="D3133" s="42" t="s">
        <v>732</v>
      </c>
      <c r="E3133" s="42" t="s">
        <v>12072</v>
      </c>
      <c r="F3133" s="43">
        <v>28.26</v>
      </c>
    </row>
    <row r="3134" spans="1:6" ht="25.5">
      <c r="A3134" s="42" t="s">
        <v>12073</v>
      </c>
      <c r="B3134" s="42">
        <v>38170</v>
      </c>
      <c r="C3134" s="135" t="s">
        <v>15210</v>
      </c>
      <c r="D3134" s="42" t="s">
        <v>69</v>
      </c>
      <c r="E3134" s="42" t="s">
        <v>12072</v>
      </c>
      <c r="F3134" s="43">
        <v>24.33</v>
      </c>
    </row>
    <row r="3135" spans="1:6" ht="12.75">
      <c r="A3135" s="42" t="s">
        <v>12217</v>
      </c>
      <c r="B3135" s="42">
        <v>4252</v>
      </c>
      <c r="C3135" s="135" t="s">
        <v>15211</v>
      </c>
      <c r="D3135" s="42" t="s">
        <v>463</v>
      </c>
      <c r="E3135" s="42" t="s">
        <v>12072</v>
      </c>
      <c r="F3135" s="43">
        <v>29.42</v>
      </c>
    </row>
    <row r="3136" spans="1:6" ht="12.75">
      <c r="A3136" s="42" t="s">
        <v>12217</v>
      </c>
      <c r="B3136" s="42">
        <v>40980</v>
      </c>
      <c r="C3136" s="135" t="s">
        <v>15212</v>
      </c>
      <c r="D3136" s="42" t="s">
        <v>9039</v>
      </c>
      <c r="E3136" s="42" t="s">
        <v>12072</v>
      </c>
      <c r="F3136" s="43">
        <v>5161.83</v>
      </c>
    </row>
    <row r="3137" spans="1:6" ht="12.75">
      <c r="A3137" s="42" t="s">
        <v>12217</v>
      </c>
      <c r="B3137" s="42">
        <v>41031</v>
      </c>
      <c r="C3137" s="135" t="s">
        <v>15213</v>
      </c>
      <c r="D3137" s="42" t="s">
        <v>9039</v>
      </c>
      <c r="E3137" s="42" t="s">
        <v>12072</v>
      </c>
      <c r="F3137" s="43">
        <v>5227.03</v>
      </c>
    </row>
    <row r="3138" spans="1:6" ht="12.75">
      <c r="A3138" s="42" t="s">
        <v>12217</v>
      </c>
      <c r="B3138" s="42">
        <v>37666</v>
      </c>
      <c r="C3138" s="135" t="s">
        <v>15214</v>
      </c>
      <c r="D3138" s="42" t="s">
        <v>463</v>
      </c>
      <c r="E3138" s="42" t="s">
        <v>12072</v>
      </c>
      <c r="F3138" s="43">
        <v>26.08</v>
      </c>
    </row>
    <row r="3139" spans="1:6" ht="12.75">
      <c r="A3139" s="42" t="s">
        <v>12217</v>
      </c>
      <c r="B3139" s="42">
        <v>40986</v>
      </c>
      <c r="C3139" s="135" t="s">
        <v>15215</v>
      </c>
      <c r="D3139" s="42" t="s">
        <v>9039</v>
      </c>
      <c r="E3139" s="42" t="s">
        <v>12072</v>
      </c>
      <c r="F3139" s="43">
        <v>4573.4799999999996</v>
      </c>
    </row>
    <row r="3140" spans="1:6" ht="12.75">
      <c r="A3140" s="42" t="s">
        <v>12217</v>
      </c>
      <c r="B3140" s="42">
        <v>4250</v>
      </c>
      <c r="C3140" s="135" t="s">
        <v>15216</v>
      </c>
      <c r="D3140" s="42" t="s">
        <v>463</v>
      </c>
      <c r="E3140" s="42" t="s">
        <v>12072</v>
      </c>
      <c r="F3140" s="43">
        <v>19.46</v>
      </c>
    </row>
    <row r="3141" spans="1:6" ht="12.75">
      <c r="A3141" s="42" t="s">
        <v>12217</v>
      </c>
      <c r="B3141" s="42">
        <v>40978</v>
      </c>
      <c r="C3141" s="135" t="s">
        <v>15217</v>
      </c>
      <c r="D3141" s="42" t="s">
        <v>9039</v>
      </c>
      <c r="E3141" s="42" t="s">
        <v>12072</v>
      </c>
      <c r="F3141" s="43">
        <v>3416.53</v>
      </c>
    </row>
    <row r="3142" spans="1:6" ht="12.75">
      <c r="A3142" s="42" t="s">
        <v>12217</v>
      </c>
      <c r="B3142" s="42">
        <v>44501</v>
      </c>
      <c r="C3142" s="135" t="s">
        <v>15218</v>
      </c>
      <c r="D3142" s="42" t="s">
        <v>463</v>
      </c>
      <c r="E3142" s="42" t="s">
        <v>12072</v>
      </c>
      <c r="F3142" s="43">
        <v>29.79</v>
      </c>
    </row>
    <row r="3143" spans="1:6" ht="12.75">
      <c r="A3143" s="42" t="s">
        <v>12217</v>
      </c>
      <c r="B3143" s="42">
        <v>41043</v>
      </c>
      <c r="C3143" s="135" t="s">
        <v>15219</v>
      </c>
      <c r="D3143" s="42" t="s">
        <v>9039</v>
      </c>
      <c r="E3143" s="42" t="s">
        <v>12072</v>
      </c>
      <c r="F3143" s="43">
        <v>5227.03</v>
      </c>
    </row>
    <row r="3144" spans="1:6" ht="12.75">
      <c r="A3144" s="42" t="s">
        <v>12217</v>
      </c>
      <c r="B3144" s="42">
        <v>4234</v>
      </c>
      <c r="C3144" s="135" t="s">
        <v>15220</v>
      </c>
      <c r="D3144" s="42" t="s">
        <v>463</v>
      </c>
      <c r="E3144" s="42" t="s">
        <v>12079</v>
      </c>
      <c r="F3144" s="43">
        <v>28.39</v>
      </c>
    </row>
    <row r="3145" spans="1:6" ht="12.75">
      <c r="A3145" s="42" t="s">
        <v>12217</v>
      </c>
      <c r="B3145" s="42">
        <v>40987</v>
      </c>
      <c r="C3145" s="135" t="s">
        <v>15221</v>
      </c>
      <c r="D3145" s="42" t="s">
        <v>9039</v>
      </c>
      <c r="E3145" s="42" t="s">
        <v>12072</v>
      </c>
      <c r="F3145" s="43">
        <v>4977.7299999999996</v>
      </c>
    </row>
    <row r="3146" spans="1:6" ht="12.75">
      <c r="A3146" s="42" t="s">
        <v>12217</v>
      </c>
      <c r="B3146" s="42">
        <v>4253</v>
      </c>
      <c r="C3146" s="135" t="s">
        <v>15222</v>
      </c>
      <c r="D3146" s="42" t="s">
        <v>463</v>
      </c>
      <c r="E3146" s="42" t="s">
        <v>12072</v>
      </c>
      <c r="F3146" s="43">
        <v>28.3</v>
      </c>
    </row>
    <row r="3147" spans="1:6" ht="12.75">
      <c r="A3147" s="42" t="s">
        <v>12217</v>
      </c>
      <c r="B3147" s="42">
        <v>40981</v>
      </c>
      <c r="C3147" s="135" t="s">
        <v>15223</v>
      </c>
      <c r="D3147" s="42" t="s">
        <v>9039</v>
      </c>
      <c r="E3147" s="42" t="s">
        <v>12072</v>
      </c>
      <c r="F3147" s="43">
        <v>4964.5200000000004</v>
      </c>
    </row>
    <row r="3148" spans="1:6" ht="12.75">
      <c r="A3148" s="42" t="s">
        <v>12217</v>
      </c>
      <c r="B3148" s="42">
        <v>4254</v>
      </c>
      <c r="C3148" s="135" t="s">
        <v>15224</v>
      </c>
      <c r="D3148" s="42" t="s">
        <v>463</v>
      </c>
      <c r="E3148" s="42" t="s">
        <v>12072</v>
      </c>
      <c r="F3148" s="43">
        <v>28.73</v>
      </c>
    </row>
    <row r="3149" spans="1:6" ht="12.75">
      <c r="A3149" s="42" t="s">
        <v>12217</v>
      </c>
      <c r="B3149" s="42">
        <v>41036</v>
      </c>
      <c r="C3149" s="135" t="s">
        <v>15225</v>
      </c>
      <c r="D3149" s="42" t="s">
        <v>9039</v>
      </c>
      <c r="E3149" s="42" t="s">
        <v>12072</v>
      </c>
      <c r="F3149" s="43">
        <v>5040.1400000000003</v>
      </c>
    </row>
    <row r="3150" spans="1:6" ht="12.75">
      <c r="A3150" s="42" t="s">
        <v>12217</v>
      </c>
      <c r="B3150" s="42">
        <v>4251</v>
      </c>
      <c r="C3150" s="135" t="s">
        <v>15226</v>
      </c>
      <c r="D3150" s="42" t="s">
        <v>463</v>
      </c>
      <c r="E3150" s="42" t="s">
        <v>12072</v>
      </c>
      <c r="F3150" s="43">
        <v>22.72</v>
      </c>
    </row>
    <row r="3151" spans="1:6" ht="12.75">
      <c r="A3151" s="42" t="s">
        <v>12217</v>
      </c>
      <c r="B3151" s="42">
        <v>40979</v>
      </c>
      <c r="C3151" s="135" t="s">
        <v>15227</v>
      </c>
      <c r="D3151" s="42" t="s">
        <v>9039</v>
      </c>
      <c r="E3151" s="42" t="s">
        <v>12072</v>
      </c>
      <c r="F3151" s="43">
        <v>3986.79</v>
      </c>
    </row>
    <row r="3152" spans="1:6" ht="12.75">
      <c r="A3152" s="42" t="s">
        <v>12217</v>
      </c>
      <c r="B3152" s="42">
        <v>4230</v>
      </c>
      <c r="C3152" s="135" t="s">
        <v>15228</v>
      </c>
      <c r="D3152" s="42" t="s">
        <v>463</v>
      </c>
      <c r="E3152" s="42" t="s">
        <v>12072</v>
      </c>
      <c r="F3152" s="43">
        <v>28.3</v>
      </c>
    </row>
    <row r="3153" spans="1:6" ht="12.75">
      <c r="A3153" s="42" t="s">
        <v>12217</v>
      </c>
      <c r="B3153" s="42">
        <v>40998</v>
      </c>
      <c r="C3153" s="135" t="s">
        <v>15229</v>
      </c>
      <c r="D3153" s="42" t="s">
        <v>9039</v>
      </c>
      <c r="E3153" s="42" t="s">
        <v>12072</v>
      </c>
      <c r="F3153" s="43">
        <v>4964.5200000000004</v>
      </c>
    </row>
    <row r="3154" spans="1:6" ht="12.75">
      <c r="A3154" s="42" t="s">
        <v>12217</v>
      </c>
      <c r="B3154" s="42">
        <v>4257</v>
      </c>
      <c r="C3154" s="135" t="s">
        <v>15230</v>
      </c>
      <c r="D3154" s="42" t="s">
        <v>463</v>
      </c>
      <c r="E3154" s="42" t="s">
        <v>12072</v>
      </c>
      <c r="F3154" s="43">
        <v>21.23</v>
      </c>
    </row>
    <row r="3155" spans="1:6" ht="12.75">
      <c r="A3155" s="42" t="s">
        <v>12217</v>
      </c>
      <c r="B3155" s="42">
        <v>40982</v>
      </c>
      <c r="C3155" s="135" t="s">
        <v>15231</v>
      </c>
      <c r="D3155" s="42" t="s">
        <v>9039</v>
      </c>
      <c r="E3155" s="42" t="s">
        <v>12072</v>
      </c>
      <c r="F3155" s="43">
        <v>3724.88</v>
      </c>
    </row>
    <row r="3156" spans="1:6" ht="12.75">
      <c r="A3156" s="42" t="s">
        <v>12217</v>
      </c>
      <c r="B3156" s="42">
        <v>4240</v>
      </c>
      <c r="C3156" s="135" t="s">
        <v>15232</v>
      </c>
      <c r="D3156" s="42" t="s">
        <v>463</v>
      </c>
      <c r="E3156" s="42" t="s">
        <v>12072</v>
      </c>
      <c r="F3156" s="43">
        <v>39.54</v>
      </c>
    </row>
    <row r="3157" spans="1:6" ht="12.75">
      <c r="A3157" s="42" t="s">
        <v>12217</v>
      </c>
      <c r="B3157" s="42">
        <v>41026</v>
      </c>
      <c r="C3157" s="135" t="s">
        <v>15233</v>
      </c>
      <c r="D3157" s="42" t="s">
        <v>9039</v>
      </c>
      <c r="E3157" s="42" t="s">
        <v>12072</v>
      </c>
      <c r="F3157" s="43">
        <v>6933.76</v>
      </c>
    </row>
    <row r="3158" spans="1:6" ht="12.75">
      <c r="A3158" s="42" t="s">
        <v>12217</v>
      </c>
      <c r="B3158" s="42">
        <v>4239</v>
      </c>
      <c r="C3158" s="135" t="s">
        <v>15234</v>
      </c>
      <c r="D3158" s="42" t="s">
        <v>463</v>
      </c>
      <c r="E3158" s="42" t="s">
        <v>12072</v>
      </c>
      <c r="F3158" s="43">
        <v>39.54</v>
      </c>
    </row>
    <row r="3159" spans="1:6" ht="12.75">
      <c r="A3159" s="42" t="s">
        <v>12217</v>
      </c>
      <c r="B3159" s="42">
        <v>41024</v>
      </c>
      <c r="C3159" s="135" t="s">
        <v>15235</v>
      </c>
      <c r="D3159" s="42" t="s">
        <v>9039</v>
      </c>
      <c r="E3159" s="42" t="s">
        <v>12072</v>
      </c>
      <c r="F3159" s="43">
        <v>6933.76</v>
      </c>
    </row>
    <row r="3160" spans="1:6" ht="12.75">
      <c r="A3160" s="42" t="s">
        <v>12217</v>
      </c>
      <c r="B3160" s="42">
        <v>4248</v>
      </c>
      <c r="C3160" s="135" t="s">
        <v>15236</v>
      </c>
      <c r="D3160" s="42" t="s">
        <v>463</v>
      </c>
      <c r="E3160" s="42" t="s">
        <v>12072</v>
      </c>
      <c r="F3160" s="43">
        <v>29.79</v>
      </c>
    </row>
    <row r="3161" spans="1:6" ht="12.75">
      <c r="A3161" s="42" t="s">
        <v>12217</v>
      </c>
      <c r="B3161" s="42">
        <v>41033</v>
      </c>
      <c r="C3161" s="135" t="s">
        <v>15237</v>
      </c>
      <c r="D3161" s="42" t="s">
        <v>9039</v>
      </c>
      <c r="E3161" s="42" t="s">
        <v>12072</v>
      </c>
      <c r="F3161" s="43">
        <v>5227.03</v>
      </c>
    </row>
    <row r="3162" spans="1:6" ht="12.75">
      <c r="A3162" s="42" t="s">
        <v>12217</v>
      </c>
      <c r="B3162" s="42">
        <v>44500</v>
      </c>
      <c r="C3162" s="135" t="s">
        <v>15238</v>
      </c>
      <c r="D3162" s="42" t="s">
        <v>463</v>
      </c>
      <c r="E3162" s="42" t="s">
        <v>12072</v>
      </c>
      <c r="F3162" s="43">
        <v>29.79</v>
      </c>
    </row>
    <row r="3163" spans="1:6" ht="12.75">
      <c r="A3163" s="42" t="s">
        <v>12217</v>
      </c>
      <c r="B3163" s="42">
        <v>41040</v>
      </c>
      <c r="C3163" s="135" t="s">
        <v>15239</v>
      </c>
      <c r="D3163" s="42" t="s">
        <v>9039</v>
      </c>
      <c r="E3163" s="42" t="s">
        <v>12072</v>
      </c>
      <c r="F3163" s="43">
        <v>5227.03</v>
      </c>
    </row>
    <row r="3164" spans="1:6" ht="12.75">
      <c r="A3164" s="42" t="s">
        <v>12217</v>
      </c>
      <c r="B3164" s="42">
        <v>4238</v>
      </c>
      <c r="C3164" s="135" t="s">
        <v>15240</v>
      </c>
      <c r="D3164" s="42" t="s">
        <v>463</v>
      </c>
      <c r="E3164" s="42" t="s">
        <v>12072</v>
      </c>
      <c r="F3164" s="43">
        <v>28.32</v>
      </c>
    </row>
    <row r="3165" spans="1:6" ht="12.75">
      <c r="A3165" s="42" t="s">
        <v>12217</v>
      </c>
      <c r="B3165" s="42">
        <v>41012</v>
      </c>
      <c r="C3165" s="135" t="s">
        <v>15241</v>
      </c>
      <c r="D3165" s="42" t="s">
        <v>9039</v>
      </c>
      <c r="E3165" s="42" t="s">
        <v>12072</v>
      </c>
      <c r="F3165" s="43">
        <v>4970.05</v>
      </c>
    </row>
    <row r="3166" spans="1:6" ht="12.75">
      <c r="A3166" s="42" t="s">
        <v>12217</v>
      </c>
      <c r="B3166" s="42">
        <v>4233</v>
      </c>
      <c r="C3166" s="135" t="s">
        <v>15242</v>
      </c>
      <c r="D3166" s="42" t="s">
        <v>463</v>
      </c>
      <c r="E3166" s="42" t="s">
        <v>12072</v>
      </c>
      <c r="F3166" s="43">
        <v>39.54</v>
      </c>
    </row>
    <row r="3167" spans="1:6" ht="12.75">
      <c r="A3167" s="42" t="s">
        <v>12217</v>
      </c>
      <c r="B3167" s="42">
        <v>41001</v>
      </c>
      <c r="C3167" s="135" t="s">
        <v>15243</v>
      </c>
      <c r="D3167" s="42" t="s">
        <v>9039</v>
      </c>
      <c r="E3167" s="42" t="s">
        <v>12072</v>
      </c>
      <c r="F3167" s="43">
        <v>6933.76</v>
      </c>
    </row>
    <row r="3168" spans="1:6" ht="12.75">
      <c r="A3168" s="42" t="s">
        <v>12073</v>
      </c>
      <c r="B3168" s="42">
        <v>2</v>
      </c>
      <c r="C3168" s="135" t="s">
        <v>15244</v>
      </c>
      <c r="D3168" s="42" t="s">
        <v>711</v>
      </c>
      <c r="E3168" s="42" t="s">
        <v>12072</v>
      </c>
      <c r="F3168" s="43"/>
    </row>
    <row r="3169" spans="1:6" ht="25.5">
      <c r="A3169" s="42" t="s">
        <v>12249</v>
      </c>
      <c r="B3169" s="42">
        <v>14221</v>
      </c>
      <c r="C3169" s="135" t="s">
        <v>15245</v>
      </c>
      <c r="D3169" s="42" t="s">
        <v>69</v>
      </c>
      <c r="E3169" s="42" t="s">
        <v>12072</v>
      </c>
      <c r="F3169" s="43">
        <v>789674.77</v>
      </c>
    </row>
    <row r="3170" spans="1:6" ht="25.5">
      <c r="A3170" s="42" t="s">
        <v>12249</v>
      </c>
      <c r="B3170" s="42">
        <v>36517</v>
      </c>
      <c r="C3170" s="135" t="s">
        <v>15246</v>
      </c>
      <c r="D3170" s="42" t="s">
        <v>69</v>
      </c>
      <c r="E3170" s="42" t="s">
        <v>12072</v>
      </c>
      <c r="F3170" s="43">
        <v>761104.8</v>
      </c>
    </row>
    <row r="3171" spans="1:6" ht="25.5">
      <c r="A3171" s="42" t="s">
        <v>12249</v>
      </c>
      <c r="B3171" s="42">
        <v>4262</v>
      </c>
      <c r="C3171" s="135" t="s">
        <v>15247</v>
      </c>
      <c r="D3171" s="42" t="s">
        <v>69</v>
      </c>
      <c r="E3171" s="42" t="s">
        <v>12079</v>
      </c>
      <c r="F3171" s="43">
        <v>857100</v>
      </c>
    </row>
    <row r="3172" spans="1:6" ht="25.5">
      <c r="A3172" s="42" t="s">
        <v>12249</v>
      </c>
      <c r="B3172" s="42">
        <v>4263</v>
      </c>
      <c r="C3172" s="135" t="s">
        <v>15248</v>
      </c>
      <c r="D3172" s="42" t="s">
        <v>69</v>
      </c>
      <c r="E3172" s="42" t="s">
        <v>12072</v>
      </c>
      <c r="F3172" s="43">
        <v>1188511.94</v>
      </c>
    </row>
    <row r="3173" spans="1:6" ht="25.5">
      <c r="A3173" s="42" t="s">
        <v>12249</v>
      </c>
      <c r="B3173" s="42">
        <v>36518</v>
      </c>
      <c r="C3173" s="135" t="s">
        <v>15249</v>
      </c>
      <c r="D3173" s="42" t="s">
        <v>69</v>
      </c>
      <c r="E3173" s="42" t="s">
        <v>12072</v>
      </c>
      <c r="F3173" s="43">
        <v>1353075.14</v>
      </c>
    </row>
    <row r="3174" spans="1:6" ht="12.75">
      <c r="A3174" s="42" t="s">
        <v>12073</v>
      </c>
      <c r="B3174" s="42">
        <v>38402</v>
      </c>
      <c r="C3174" s="135" t="s">
        <v>15250</v>
      </c>
      <c r="D3174" s="42" t="s">
        <v>69</v>
      </c>
      <c r="E3174" s="42" t="s">
        <v>12072</v>
      </c>
      <c r="F3174" s="43">
        <v>29.23</v>
      </c>
    </row>
    <row r="3175" spans="1:6" ht="12.75">
      <c r="A3175" s="42" t="s">
        <v>12073</v>
      </c>
      <c r="B3175" s="42">
        <v>45234</v>
      </c>
      <c r="C3175" s="135" t="s">
        <v>15251</v>
      </c>
      <c r="D3175" s="42" t="s">
        <v>69</v>
      </c>
      <c r="E3175" s="42" t="s">
        <v>12072</v>
      </c>
      <c r="F3175" s="43">
        <v>44.27</v>
      </c>
    </row>
    <row r="3176" spans="1:6" ht="12.75">
      <c r="A3176" s="42" t="s">
        <v>12073</v>
      </c>
      <c r="B3176" s="42">
        <v>3412</v>
      </c>
      <c r="C3176" s="135" t="s">
        <v>15252</v>
      </c>
      <c r="D3176" s="42" t="s">
        <v>27</v>
      </c>
      <c r="E3176" s="42" t="s">
        <v>12072</v>
      </c>
      <c r="F3176" s="43">
        <v>25.28</v>
      </c>
    </row>
    <row r="3177" spans="1:6" ht="12.75">
      <c r="A3177" s="42" t="s">
        <v>12073</v>
      </c>
      <c r="B3177" s="42">
        <v>3413</v>
      </c>
      <c r="C3177" s="135" t="s">
        <v>15253</v>
      </c>
      <c r="D3177" s="42" t="s">
        <v>27</v>
      </c>
      <c r="E3177" s="42" t="s">
        <v>12072</v>
      </c>
      <c r="F3177" s="43">
        <v>56.92</v>
      </c>
    </row>
    <row r="3178" spans="1:6" ht="12.75">
      <c r="A3178" s="42" t="s">
        <v>12073</v>
      </c>
      <c r="B3178" s="42">
        <v>39744</v>
      </c>
      <c r="C3178" s="135" t="s">
        <v>15254</v>
      </c>
      <c r="D3178" s="42" t="s">
        <v>27</v>
      </c>
      <c r="E3178" s="42" t="s">
        <v>12072</v>
      </c>
      <c r="F3178" s="43">
        <v>44.2</v>
      </c>
    </row>
    <row r="3179" spans="1:6" ht="12.75">
      <c r="A3179" s="42" t="s">
        <v>12073</v>
      </c>
      <c r="B3179" s="42">
        <v>39745</v>
      </c>
      <c r="C3179" s="135" t="s">
        <v>15255</v>
      </c>
      <c r="D3179" s="42" t="s">
        <v>27</v>
      </c>
      <c r="E3179" s="42" t="s">
        <v>12072</v>
      </c>
      <c r="F3179" s="43">
        <v>93.28</v>
      </c>
    </row>
    <row r="3180" spans="1:6" ht="12.75">
      <c r="A3180" s="42" t="s">
        <v>12073</v>
      </c>
      <c r="B3180" s="42">
        <v>39637</v>
      </c>
      <c r="C3180" s="135" t="s">
        <v>15256</v>
      </c>
      <c r="D3180" s="42" t="s">
        <v>27</v>
      </c>
      <c r="E3180" s="42" t="s">
        <v>12072</v>
      </c>
      <c r="F3180" s="43">
        <v>91.43</v>
      </c>
    </row>
    <row r="3181" spans="1:6" ht="12.75">
      <c r="A3181" s="42" t="s">
        <v>12073</v>
      </c>
      <c r="B3181" s="42">
        <v>39638</v>
      </c>
      <c r="C3181" s="135" t="s">
        <v>15257</v>
      </c>
      <c r="D3181" s="42" t="s">
        <v>27</v>
      </c>
      <c r="E3181" s="42" t="s">
        <v>12072</v>
      </c>
      <c r="F3181" s="43">
        <v>103.45</v>
      </c>
    </row>
    <row r="3182" spans="1:6" ht="12.75">
      <c r="A3182" s="42" t="s">
        <v>12073</v>
      </c>
      <c r="B3182" s="42">
        <v>39639</v>
      </c>
      <c r="C3182" s="135" t="s">
        <v>15258</v>
      </c>
      <c r="D3182" s="42" t="s">
        <v>27</v>
      </c>
      <c r="E3182" s="42" t="s">
        <v>12072</v>
      </c>
      <c r="F3182" s="43">
        <v>156.09</v>
      </c>
    </row>
    <row r="3183" spans="1:6" ht="38.25">
      <c r="A3183" s="42" t="s">
        <v>12073</v>
      </c>
      <c r="B3183" s="42">
        <v>39517</v>
      </c>
      <c r="C3183" s="135" t="s">
        <v>15259</v>
      </c>
      <c r="D3183" s="42" t="s">
        <v>27</v>
      </c>
      <c r="E3183" s="42" t="s">
        <v>12072</v>
      </c>
      <c r="F3183" s="43"/>
    </row>
    <row r="3184" spans="1:6" ht="38.25">
      <c r="A3184" s="42" t="s">
        <v>12073</v>
      </c>
      <c r="B3184" s="42">
        <v>39518</v>
      </c>
      <c r="C3184" s="135" t="s">
        <v>15260</v>
      </c>
      <c r="D3184" s="42" t="s">
        <v>27</v>
      </c>
      <c r="E3184" s="42" t="s">
        <v>12072</v>
      </c>
      <c r="F3184" s="43"/>
    </row>
    <row r="3185" spans="1:6" ht="12.75">
      <c r="A3185" s="42" t="s">
        <v>12073</v>
      </c>
      <c r="B3185" s="42">
        <v>38366</v>
      </c>
      <c r="C3185" s="135" t="s">
        <v>15261</v>
      </c>
      <c r="D3185" s="42" t="s">
        <v>27</v>
      </c>
      <c r="E3185" s="42" t="s">
        <v>12072</v>
      </c>
      <c r="F3185" s="43"/>
    </row>
    <row r="3186" spans="1:6" ht="12.75">
      <c r="A3186" s="42" t="s">
        <v>12073</v>
      </c>
      <c r="B3186" s="42">
        <v>11703</v>
      </c>
      <c r="C3186" s="135" t="s">
        <v>15262</v>
      </c>
      <c r="D3186" s="42" t="s">
        <v>69</v>
      </c>
      <c r="E3186" s="42" t="s">
        <v>12072</v>
      </c>
      <c r="F3186" s="43">
        <v>33.590000000000003</v>
      </c>
    </row>
    <row r="3187" spans="1:6" ht="12.75">
      <c r="A3187" s="42" t="s">
        <v>12073</v>
      </c>
      <c r="B3187" s="42">
        <v>37400</v>
      </c>
      <c r="C3187" s="135" t="s">
        <v>15263</v>
      </c>
      <c r="D3187" s="42" t="s">
        <v>69</v>
      </c>
      <c r="E3187" s="42" t="s">
        <v>12072</v>
      </c>
      <c r="F3187" s="43">
        <v>56.95</v>
      </c>
    </row>
    <row r="3188" spans="1:6" ht="25.5">
      <c r="A3188" s="42" t="s">
        <v>12073</v>
      </c>
      <c r="B3188" s="42">
        <v>25400</v>
      </c>
      <c r="C3188" s="135" t="s">
        <v>15264</v>
      </c>
      <c r="D3188" s="42" t="s">
        <v>69</v>
      </c>
      <c r="E3188" s="42" t="s">
        <v>12072</v>
      </c>
      <c r="F3188" s="43">
        <v>3467.47</v>
      </c>
    </row>
    <row r="3189" spans="1:6" ht="12.75">
      <c r="A3189" s="42" t="s">
        <v>12073</v>
      </c>
      <c r="B3189" s="42">
        <v>4276</v>
      </c>
      <c r="C3189" s="135" t="s">
        <v>15265</v>
      </c>
      <c r="D3189" s="42" t="s">
        <v>69</v>
      </c>
      <c r="E3189" s="42" t="s">
        <v>12072</v>
      </c>
      <c r="F3189" s="43">
        <v>204.59</v>
      </c>
    </row>
    <row r="3190" spans="1:6" ht="12.75">
      <c r="A3190" s="42" t="s">
        <v>12073</v>
      </c>
      <c r="B3190" s="42">
        <v>4273</v>
      </c>
      <c r="C3190" s="135" t="s">
        <v>15266</v>
      </c>
      <c r="D3190" s="42" t="s">
        <v>69</v>
      </c>
      <c r="E3190" s="42" t="s">
        <v>12072</v>
      </c>
      <c r="F3190" s="43">
        <v>371.45</v>
      </c>
    </row>
    <row r="3191" spans="1:6" ht="25.5">
      <c r="A3191" s="42" t="s">
        <v>12073</v>
      </c>
      <c r="B3191" s="42">
        <v>4274</v>
      </c>
      <c r="C3191" s="135" t="s">
        <v>15267</v>
      </c>
      <c r="D3191" s="42" t="s">
        <v>69</v>
      </c>
      <c r="E3191" s="42" t="s">
        <v>12079</v>
      </c>
      <c r="F3191" s="43">
        <v>135.88999999999999</v>
      </c>
    </row>
    <row r="3192" spans="1:6" ht="25.5">
      <c r="A3192" s="42" t="s">
        <v>12073</v>
      </c>
      <c r="B3192" s="42">
        <v>39438</v>
      </c>
      <c r="C3192" s="135" t="s">
        <v>15268</v>
      </c>
      <c r="D3192" s="42" t="s">
        <v>69</v>
      </c>
      <c r="E3192" s="42" t="s">
        <v>12072</v>
      </c>
      <c r="F3192" s="43">
        <v>0.32</v>
      </c>
    </row>
    <row r="3193" spans="1:6" ht="25.5">
      <c r="A3193" s="42" t="s">
        <v>12073</v>
      </c>
      <c r="B3193" s="42">
        <v>4379</v>
      </c>
      <c r="C3193" s="135" t="s">
        <v>15269</v>
      </c>
      <c r="D3193" s="42" t="s">
        <v>69</v>
      </c>
      <c r="E3193" s="42" t="s">
        <v>12072</v>
      </c>
      <c r="F3193" s="43">
        <v>0.06</v>
      </c>
    </row>
    <row r="3194" spans="1:6" ht="25.5">
      <c r="A3194" s="42" t="s">
        <v>12073</v>
      </c>
      <c r="B3194" s="42">
        <v>4377</v>
      </c>
      <c r="C3194" s="135" t="s">
        <v>15270</v>
      </c>
      <c r="D3194" s="42" t="s">
        <v>69</v>
      </c>
      <c r="E3194" s="42" t="s">
        <v>12072</v>
      </c>
      <c r="F3194" s="43">
        <v>0.23</v>
      </c>
    </row>
    <row r="3195" spans="1:6" ht="25.5">
      <c r="A3195" s="42" t="s">
        <v>12073</v>
      </c>
      <c r="B3195" s="42">
        <v>4356</v>
      </c>
      <c r="C3195" s="135" t="s">
        <v>15271</v>
      </c>
      <c r="D3195" s="42" t="s">
        <v>69</v>
      </c>
      <c r="E3195" s="42" t="s">
        <v>12072</v>
      </c>
      <c r="F3195" s="43">
        <v>0.32</v>
      </c>
    </row>
    <row r="3196" spans="1:6" ht="25.5">
      <c r="A3196" s="42" t="s">
        <v>12073</v>
      </c>
      <c r="B3196" s="42">
        <v>13246</v>
      </c>
      <c r="C3196" s="135" t="s">
        <v>15272</v>
      </c>
      <c r="D3196" s="42" t="s">
        <v>69</v>
      </c>
      <c r="E3196" s="42" t="s">
        <v>12072</v>
      </c>
      <c r="F3196" s="43">
        <v>0.56000000000000005</v>
      </c>
    </row>
    <row r="3197" spans="1:6" ht="25.5">
      <c r="A3197" s="42" t="s">
        <v>12073</v>
      </c>
      <c r="B3197" s="42">
        <v>13294</v>
      </c>
      <c r="C3197" s="135" t="s">
        <v>15273</v>
      </c>
      <c r="D3197" s="42" t="s">
        <v>69</v>
      </c>
      <c r="E3197" s="42" t="s">
        <v>12072</v>
      </c>
      <c r="F3197" s="43">
        <v>1.87</v>
      </c>
    </row>
    <row r="3198" spans="1:6" ht="12.75">
      <c r="A3198" s="42" t="s">
        <v>12073</v>
      </c>
      <c r="B3198" s="42">
        <v>11963</v>
      </c>
      <c r="C3198" s="135" t="s">
        <v>15274</v>
      </c>
      <c r="D3198" s="42" t="s">
        <v>69</v>
      </c>
      <c r="E3198" s="42" t="s">
        <v>12072</v>
      </c>
      <c r="F3198" s="43">
        <v>11.8</v>
      </c>
    </row>
    <row r="3199" spans="1:6" ht="12.75">
      <c r="A3199" s="42" t="s">
        <v>12073</v>
      </c>
      <c r="B3199" s="42">
        <v>11964</v>
      </c>
      <c r="C3199" s="135" t="s">
        <v>15275</v>
      </c>
      <c r="D3199" s="42" t="s">
        <v>69</v>
      </c>
      <c r="E3199" s="42" t="s">
        <v>12072</v>
      </c>
      <c r="F3199" s="43">
        <v>2.98</v>
      </c>
    </row>
    <row r="3200" spans="1:6" ht="25.5">
      <c r="A3200" s="42" t="s">
        <v>12073</v>
      </c>
      <c r="B3200" s="42">
        <v>4346</v>
      </c>
      <c r="C3200" s="135" t="s">
        <v>15276</v>
      </c>
      <c r="D3200" s="42" t="s">
        <v>69</v>
      </c>
      <c r="E3200" s="42" t="s">
        <v>12072</v>
      </c>
      <c r="F3200" s="43">
        <v>12.65</v>
      </c>
    </row>
    <row r="3201" spans="1:6" ht="25.5">
      <c r="A3201" s="42" t="s">
        <v>12073</v>
      </c>
      <c r="B3201" s="42">
        <v>11955</v>
      </c>
      <c r="C3201" s="135" t="s">
        <v>15277</v>
      </c>
      <c r="D3201" s="42" t="s">
        <v>69</v>
      </c>
      <c r="E3201" s="42" t="s">
        <v>12072</v>
      </c>
      <c r="F3201" s="43">
        <v>5.54</v>
      </c>
    </row>
    <row r="3202" spans="1:6" ht="25.5">
      <c r="A3202" s="42" t="s">
        <v>12073</v>
      </c>
      <c r="B3202" s="42">
        <v>11960</v>
      </c>
      <c r="C3202" s="135" t="s">
        <v>15278</v>
      </c>
      <c r="D3202" s="42" t="s">
        <v>69</v>
      </c>
      <c r="E3202" s="42" t="s">
        <v>12072</v>
      </c>
      <c r="F3202" s="43">
        <v>0.18</v>
      </c>
    </row>
    <row r="3203" spans="1:6" ht="25.5">
      <c r="A3203" s="42" t="s">
        <v>12073</v>
      </c>
      <c r="B3203" s="42">
        <v>4333</v>
      </c>
      <c r="C3203" s="135" t="s">
        <v>15279</v>
      </c>
      <c r="D3203" s="42" t="s">
        <v>69</v>
      </c>
      <c r="E3203" s="42" t="s">
        <v>12072</v>
      </c>
      <c r="F3203" s="43">
        <v>0.32</v>
      </c>
    </row>
    <row r="3204" spans="1:6" ht="25.5">
      <c r="A3204" s="42" t="s">
        <v>12073</v>
      </c>
      <c r="B3204" s="42">
        <v>4358</v>
      </c>
      <c r="C3204" s="135" t="s">
        <v>15280</v>
      </c>
      <c r="D3204" s="42" t="s">
        <v>69</v>
      </c>
      <c r="E3204" s="42" t="s">
        <v>12072</v>
      </c>
      <c r="F3204" s="43">
        <v>2.5299999999999998</v>
      </c>
    </row>
    <row r="3205" spans="1:6" ht="25.5">
      <c r="A3205" s="42" t="s">
        <v>12073</v>
      </c>
      <c r="B3205" s="42">
        <v>39435</v>
      </c>
      <c r="C3205" s="135" t="s">
        <v>15281</v>
      </c>
      <c r="D3205" s="42" t="s">
        <v>69</v>
      </c>
      <c r="E3205" s="42" t="s">
        <v>12072</v>
      </c>
      <c r="F3205" s="43">
        <v>0.13</v>
      </c>
    </row>
    <row r="3206" spans="1:6" ht="25.5">
      <c r="A3206" s="42" t="s">
        <v>12073</v>
      </c>
      <c r="B3206" s="42">
        <v>39436</v>
      </c>
      <c r="C3206" s="135" t="s">
        <v>15282</v>
      </c>
      <c r="D3206" s="42" t="s">
        <v>69</v>
      </c>
      <c r="E3206" s="42" t="s">
        <v>12072</v>
      </c>
      <c r="F3206" s="43">
        <v>0.22</v>
      </c>
    </row>
    <row r="3207" spans="1:6" ht="25.5">
      <c r="A3207" s="42" t="s">
        <v>12073</v>
      </c>
      <c r="B3207" s="42">
        <v>39437</v>
      </c>
      <c r="C3207" s="135" t="s">
        <v>15283</v>
      </c>
      <c r="D3207" s="42" t="s">
        <v>69</v>
      </c>
      <c r="E3207" s="42" t="s">
        <v>12072</v>
      </c>
      <c r="F3207" s="43">
        <v>0.28000000000000003</v>
      </c>
    </row>
    <row r="3208" spans="1:6" ht="25.5">
      <c r="A3208" s="42" t="s">
        <v>12073</v>
      </c>
      <c r="B3208" s="42">
        <v>39439</v>
      </c>
      <c r="C3208" s="135" t="s">
        <v>15284</v>
      </c>
      <c r="D3208" s="42" t="s">
        <v>69</v>
      </c>
      <c r="E3208" s="42" t="s">
        <v>12072</v>
      </c>
      <c r="F3208" s="43">
        <v>0.19</v>
      </c>
    </row>
    <row r="3209" spans="1:6" ht="25.5">
      <c r="A3209" s="42" t="s">
        <v>12073</v>
      </c>
      <c r="B3209" s="42">
        <v>39440</v>
      </c>
      <c r="C3209" s="135" t="s">
        <v>15285</v>
      </c>
      <c r="D3209" s="42" t="s">
        <v>69</v>
      </c>
      <c r="E3209" s="42" t="s">
        <v>12072</v>
      </c>
      <c r="F3209" s="43">
        <v>0.25</v>
      </c>
    </row>
    <row r="3210" spans="1:6" ht="25.5">
      <c r="A3210" s="42" t="s">
        <v>12073</v>
      </c>
      <c r="B3210" s="42">
        <v>39441</v>
      </c>
      <c r="C3210" s="135" t="s">
        <v>15286</v>
      </c>
      <c r="D3210" s="42" t="s">
        <v>69</v>
      </c>
      <c r="E3210" s="42" t="s">
        <v>12072</v>
      </c>
      <c r="F3210" s="43">
        <v>0.32</v>
      </c>
    </row>
    <row r="3211" spans="1:6" ht="25.5">
      <c r="A3211" s="42" t="s">
        <v>12073</v>
      </c>
      <c r="B3211" s="42">
        <v>39442</v>
      </c>
      <c r="C3211" s="135" t="s">
        <v>15287</v>
      </c>
      <c r="D3211" s="42" t="s">
        <v>69</v>
      </c>
      <c r="E3211" s="42" t="s">
        <v>12072</v>
      </c>
      <c r="F3211" s="43">
        <v>0.23</v>
      </c>
    </row>
    <row r="3212" spans="1:6" ht="25.5">
      <c r="A3212" s="42" t="s">
        <v>12073</v>
      </c>
      <c r="B3212" s="42">
        <v>39443</v>
      </c>
      <c r="C3212" s="135" t="s">
        <v>15288</v>
      </c>
      <c r="D3212" s="42" t="s">
        <v>69</v>
      </c>
      <c r="E3212" s="42" t="s">
        <v>12072</v>
      </c>
      <c r="F3212" s="43">
        <v>0.3</v>
      </c>
    </row>
    <row r="3213" spans="1:6" ht="25.5">
      <c r="A3213" s="42" t="s">
        <v>12073</v>
      </c>
      <c r="B3213" s="42">
        <v>4329</v>
      </c>
      <c r="C3213" s="135" t="s">
        <v>15289</v>
      </c>
      <c r="D3213" s="42" t="s">
        <v>69</v>
      </c>
      <c r="E3213" s="42" t="s">
        <v>12079</v>
      </c>
      <c r="F3213" s="43">
        <v>2.7</v>
      </c>
    </row>
    <row r="3214" spans="1:6" ht="25.5">
      <c r="A3214" s="42" t="s">
        <v>12073</v>
      </c>
      <c r="B3214" s="42">
        <v>436</v>
      </c>
      <c r="C3214" s="135" t="s">
        <v>15290</v>
      </c>
      <c r="D3214" s="42" t="s">
        <v>69</v>
      </c>
      <c r="E3214" s="42" t="s">
        <v>12072</v>
      </c>
      <c r="F3214" s="43"/>
    </row>
    <row r="3215" spans="1:6" ht="25.5">
      <c r="A3215" s="42" t="s">
        <v>12073</v>
      </c>
      <c r="B3215" s="42">
        <v>442</v>
      </c>
      <c r="C3215" s="135" t="s">
        <v>15291</v>
      </c>
      <c r="D3215" s="42" t="s">
        <v>69</v>
      </c>
      <c r="E3215" s="42" t="s">
        <v>12072</v>
      </c>
      <c r="F3215" s="43"/>
    </row>
    <row r="3216" spans="1:6" ht="25.5">
      <c r="A3216" s="42" t="s">
        <v>12073</v>
      </c>
      <c r="B3216" s="42">
        <v>4383</v>
      </c>
      <c r="C3216" s="135" t="s">
        <v>15292</v>
      </c>
      <c r="D3216" s="42" t="s">
        <v>69</v>
      </c>
      <c r="E3216" s="42" t="s">
        <v>12072</v>
      </c>
      <c r="F3216" s="43">
        <v>24.41</v>
      </c>
    </row>
    <row r="3217" spans="1:6" ht="25.5">
      <c r="A3217" s="42" t="s">
        <v>12073</v>
      </c>
      <c r="B3217" s="42">
        <v>4344</v>
      </c>
      <c r="C3217" s="135" t="s">
        <v>15293</v>
      </c>
      <c r="D3217" s="42" t="s">
        <v>69</v>
      </c>
      <c r="E3217" s="42" t="s">
        <v>12072</v>
      </c>
      <c r="F3217" s="43">
        <v>25.59</v>
      </c>
    </row>
    <row r="3218" spans="1:6" ht="12.75">
      <c r="A3218" s="42" t="s">
        <v>12073</v>
      </c>
      <c r="B3218" s="42">
        <v>4335</v>
      </c>
      <c r="C3218" s="135" t="s">
        <v>15294</v>
      </c>
      <c r="D3218" s="42" t="s">
        <v>69</v>
      </c>
      <c r="E3218" s="42" t="s">
        <v>12072</v>
      </c>
      <c r="F3218" s="43">
        <v>17.18</v>
      </c>
    </row>
    <row r="3219" spans="1:6" ht="12.75">
      <c r="A3219" s="42" t="s">
        <v>12073</v>
      </c>
      <c r="B3219" s="42">
        <v>4334</v>
      </c>
      <c r="C3219" s="135" t="s">
        <v>15295</v>
      </c>
      <c r="D3219" s="42" t="s">
        <v>69</v>
      </c>
      <c r="E3219" s="42" t="s">
        <v>12072</v>
      </c>
      <c r="F3219" s="43">
        <v>23.57</v>
      </c>
    </row>
    <row r="3220" spans="1:6" ht="12.75">
      <c r="A3220" s="42" t="s">
        <v>12073</v>
      </c>
      <c r="B3220" s="42">
        <v>11953</v>
      </c>
      <c r="C3220" s="135" t="s">
        <v>15296</v>
      </c>
      <c r="D3220" s="42" t="s">
        <v>69</v>
      </c>
      <c r="E3220" s="42" t="s">
        <v>12072</v>
      </c>
      <c r="F3220" s="43">
        <v>4.0599999999999996</v>
      </c>
    </row>
    <row r="3221" spans="1:6" ht="12.75">
      <c r="A3221" s="42" t="s">
        <v>12073</v>
      </c>
      <c r="B3221" s="42">
        <v>4343</v>
      </c>
      <c r="C3221" s="135" t="s">
        <v>15297</v>
      </c>
      <c r="D3221" s="42" t="s">
        <v>69</v>
      </c>
      <c r="E3221" s="42" t="s">
        <v>12072</v>
      </c>
      <c r="F3221" s="43">
        <v>5.79</v>
      </c>
    </row>
    <row r="3222" spans="1:6" ht="25.5">
      <c r="A3222" s="42" t="s">
        <v>12073</v>
      </c>
      <c r="B3222" s="42">
        <v>430</v>
      </c>
      <c r="C3222" s="135" t="s">
        <v>15298</v>
      </c>
      <c r="D3222" s="42" t="s">
        <v>69</v>
      </c>
      <c r="E3222" s="42" t="s">
        <v>12072</v>
      </c>
      <c r="F3222" s="43"/>
    </row>
    <row r="3223" spans="1:6" ht="25.5">
      <c r="A3223" s="42" t="s">
        <v>12073</v>
      </c>
      <c r="B3223" s="42">
        <v>441</v>
      </c>
      <c r="C3223" s="135" t="s">
        <v>15299</v>
      </c>
      <c r="D3223" s="42" t="s">
        <v>69</v>
      </c>
      <c r="E3223" s="42" t="s">
        <v>12072</v>
      </c>
      <c r="F3223" s="43"/>
    </row>
    <row r="3224" spans="1:6" ht="25.5">
      <c r="A3224" s="42" t="s">
        <v>12073</v>
      </c>
      <c r="B3224" s="42">
        <v>431</v>
      </c>
      <c r="C3224" s="135" t="s">
        <v>15300</v>
      </c>
      <c r="D3224" s="42" t="s">
        <v>69</v>
      </c>
      <c r="E3224" s="42" t="s">
        <v>12072</v>
      </c>
      <c r="F3224" s="43"/>
    </row>
    <row r="3225" spans="1:6" ht="25.5">
      <c r="A3225" s="42" t="s">
        <v>12073</v>
      </c>
      <c r="B3225" s="42">
        <v>432</v>
      </c>
      <c r="C3225" s="135" t="s">
        <v>15301</v>
      </c>
      <c r="D3225" s="42" t="s">
        <v>69</v>
      </c>
      <c r="E3225" s="42" t="s">
        <v>12072</v>
      </c>
      <c r="F3225" s="43"/>
    </row>
    <row r="3226" spans="1:6" ht="12.75">
      <c r="A3226" s="42" t="s">
        <v>12073</v>
      </c>
      <c r="B3226" s="42">
        <v>429</v>
      </c>
      <c r="C3226" s="135" t="s">
        <v>15302</v>
      </c>
      <c r="D3226" s="42" t="s">
        <v>69</v>
      </c>
      <c r="E3226" s="42" t="s">
        <v>12072</v>
      </c>
      <c r="F3226" s="43"/>
    </row>
    <row r="3227" spans="1:6" ht="25.5">
      <c r="A3227" s="42" t="s">
        <v>12073</v>
      </c>
      <c r="B3227" s="42">
        <v>439</v>
      </c>
      <c r="C3227" s="135" t="s">
        <v>15303</v>
      </c>
      <c r="D3227" s="42" t="s">
        <v>69</v>
      </c>
      <c r="E3227" s="42" t="s">
        <v>12072</v>
      </c>
      <c r="F3227" s="43"/>
    </row>
    <row r="3228" spans="1:6" ht="25.5">
      <c r="A3228" s="42" t="s">
        <v>12073</v>
      </c>
      <c r="B3228" s="42">
        <v>433</v>
      </c>
      <c r="C3228" s="135" t="s">
        <v>15304</v>
      </c>
      <c r="D3228" s="42" t="s">
        <v>69</v>
      </c>
      <c r="E3228" s="42" t="s">
        <v>12072</v>
      </c>
      <c r="F3228" s="43"/>
    </row>
    <row r="3229" spans="1:6" ht="12.75">
      <c r="A3229" s="42" t="s">
        <v>12073</v>
      </c>
      <c r="B3229" s="42">
        <v>437</v>
      </c>
      <c r="C3229" s="135" t="s">
        <v>15305</v>
      </c>
      <c r="D3229" s="42" t="s">
        <v>69</v>
      </c>
      <c r="E3229" s="42" t="s">
        <v>12072</v>
      </c>
      <c r="F3229" s="43"/>
    </row>
    <row r="3230" spans="1:6" ht="25.5">
      <c r="A3230" s="42" t="s">
        <v>12073</v>
      </c>
      <c r="B3230" s="42">
        <v>11790</v>
      </c>
      <c r="C3230" s="135" t="s">
        <v>15306</v>
      </c>
      <c r="D3230" s="42" t="s">
        <v>69</v>
      </c>
      <c r="E3230" s="42" t="s">
        <v>12072</v>
      </c>
      <c r="F3230" s="43"/>
    </row>
    <row r="3231" spans="1:6" ht="25.5">
      <c r="A3231" s="42" t="s">
        <v>12073</v>
      </c>
      <c r="B3231" s="42">
        <v>428</v>
      </c>
      <c r="C3231" s="135" t="s">
        <v>15307</v>
      </c>
      <c r="D3231" s="42" t="s">
        <v>69</v>
      </c>
      <c r="E3231" s="42" t="s">
        <v>12079</v>
      </c>
      <c r="F3231" s="43"/>
    </row>
    <row r="3232" spans="1:6" ht="25.5">
      <c r="A3232" s="42" t="s">
        <v>12073</v>
      </c>
      <c r="B3232" s="42">
        <v>4351</v>
      </c>
      <c r="C3232" s="135" t="s">
        <v>15308</v>
      </c>
      <c r="D3232" s="42" t="s">
        <v>69</v>
      </c>
      <c r="E3232" s="42" t="s">
        <v>12072</v>
      </c>
      <c r="F3232" s="43">
        <v>20.8</v>
      </c>
    </row>
    <row r="3233" spans="1:6" ht="25.5">
      <c r="A3233" s="42" t="s">
        <v>12073</v>
      </c>
      <c r="B3233" s="42">
        <v>4384</v>
      </c>
      <c r="C3233" s="135" t="s">
        <v>15309</v>
      </c>
      <c r="D3233" s="42" t="s">
        <v>69</v>
      </c>
      <c r="E3233" s="42" t="s">
        <v>12072</v>
      </c>
      <c r="F3233" s="43">
        <v>28.05</v>
      </c>
    </row>
    <row r="3234" spans="1:6" ht="12.75">
      <c r="A3234" s="42" t="s">
        <v>12073</v>
      </c>
      <c r="B3234" s="42">
        <v>11054</v>
      </c>
      <c r="C3234" s="135" t="s">
        <v>15310</v>
      </c>
      <c r="D3234" s="42" t="s">
        <v>69</v>
      </c>
      <c r="E3234" s="42" t="s">
        <v>12072</v>
      </c>
      <c r="F3234" s="43">
        <v>0.04</v>
      </c>
    </row>
    <row r="3235" spans="1:6" ht="12.75">
      <c r="A3235" s="42" t="s">
        <v>12073</v>
      </c>
      <c r="B3235" s="42">
        <v>11055</v>
      </c>
      <c r="C3235" s="135" t="s">
        <v>15311</v>
      </c>
      <c r="D3235" s="42" t="s">
        <v>69</v>
      </c>
      <c r="E3235" s="42" t="s">
        <v>12072</v>
      </c>
      <c r="F3235" s="43">
        <v>7.0000000000000007E-2</v>
      </c>
    </row>
    <row r="3236" spans="1:6" ht="12.75">
      <c r="A3236" s="42" t="s">
        <v>12073</v>
      </c>
      <c r="B3236" s="42">
        <v>11056</v>
      </c>
      <c r="C3236" s="135" t="s">
        <v>15312</v>
      </c>
      <c r="D3236" s="42" t="s">
        <v>69</v>
      </c>
      <c r="E3236" s="42" t="s">
        <v>12072</v>
      </c>
      <c r="F3236" s="43">
        <v>0.08</v>
      </c>
    </row>
    <row r="3237" spans="1:6" ht="12.75">
      <c r="A3237" s="42" t="s">
        <v>12073</v>
      </c>
      <c r="B3237" s="42">
        <v>11057</v>
      </c>
      <c r="C3237" s="135" t="s">
        <v>15313</v>
      </c>
      <c r="D3237" s="42" t="s">
        <v>69</v>
      </c>
      <c r="E3237" s="42" t="s">
        <v>12072</v>
      </c>
      <c r="F3237" s="43">
        <v>0.16</v>
      </c>
    </row>
    <row r="3238" spans="1:6" ht="12.75">
      <c r="A3238" s="42" t="s">
        <v>12073</v>
      </c>
      <c r="B3238" s="42">
        <v>11059</v>
      </c>
      <c r="C3238" s="135" t="s">
        <v>15314</v>
      </c>
      <c r="D3238" s="42" t="s">
        <v>69</v>
      </c>
      <c r="E3238" s="42" t="s">
        <v>12072</v>
      </c>
      <c r="F3238" s="43">
        <v>0.31</v>
      </c>
    </row>
    <row r="3239" spans="1:6" ht="12.75">
      <c r="A3239" s="42" t="s">
        <v>12073</v>
      </c>
      <c r="B3239" s="42">
        <v>11058</v>
      </c>
      <c r="C3239" s="135" t="s">
        <v>15315</v>
      </c>
      <c r="D3239" s="42" t="s">
        <v>69</v>
      </c>
      <c r="E3239" s="42" t="s">
        <v>12072</v>
      </c>
      <c r="F3239" s="43">
        <v>0.41</v>
      </c>
    </row>
    <row r="3240" spans="1:6" ht="25.5">
      <c r="A3240" s="42" t="s">
        <v>12073</v>
      </c>
      <c r="B3240" s="42">
        <v>4320</v>
      </c>
      <c r="C3240" s="135" t="s">
        <v>15316</v>
      </c>
      <c r="D3240" s="42" t="s">
        <v>69</v>
      </c>
      <c r="E3240" s="42" t="s">
        <v>12072</v>
      </c>
      <c r="F3240" s="43">
        <v>3.28</v>
      </c>
    </row>
    <row r="3241" spans="1:6" ht="25.5">
      <c r="A3241" s="42" t="s">
        <v>12073</v>
      </c>
      <c r="B3241" s="42">
        <v>4318</v>
      </c>
      <c r="C3241" s="135" t="s">
        <v>15317</v>
      </c>
      <c r="D3241" s="42" t="s">
        <v>69</v>
      </c>
      <c r="E3241" s="42" t="s">
        <v>12072</v>
      </c>
      <c r="F3241" s="43">
        <v>1.59</v>
      </c>
    </row>
    <row r="3242" spans="1:6" ht="12.75">
      <c r="A3242" s="42" t="s">
        <v>12073</v>
      </c>
      <c r="B3242" s="42">
        <v>4380</v>
      </c>
      <c r="C3242" s="135" t="s">
        <v>15318</v>
      </c>
      <c r="D3242" s="42" t="s">
        <v>69</v>
      </c>
      <c r="E3242" s="42" t="s">
        <v>12072</v>
      </c>
      <c r="F3242" s="43">
        <v>1.38</v>
      </c>
    </row>
    <row r="3243" spans="1:6" ht="25.5">
      <c r="A3243" s="42" t="s">
        <v>12073</v>
      </c>
      <c r="B3243" s="42">
        <v>4299</v>
      </c>
      <c r="C3243" s="135" t="s">
        <v>15319</v>
      </c>
      <c r="D3243" s="42" t="s">
        <v>69</v>
      </c>
      <c r="E3243" s="42" t="s">
        <v>12079</v>
      </c>
      <c r="F3243" s="43">
        <v>1.3</v>
      </c>
    </row>
    <row r="3244" spans="1:6" ht="25.5">
      <c r="A3244" s="42" t="s">
        <v>12073</v>
      </c>
      <c r="B3244" s="42">
        <v>4304</v>
      </c>
      <c r="C3244" s="135" t="s">
        <v>15320</v>
      </c>
      <c r="D3244" s="42" t="s">
        <v>69</v>
      </c>
      <c r="E3244" s="42" t="s">
        <v>12072</v>
      </c>
      <c r="F3244" s="43">
        <v>1.77</v>
      </c>
    </row>
    <row r="3245" spans="1:6" ht="25.5">
      <c r="A3245" s="42" t="s">
        <v>12073</v>
      </c>
      <c r="B3245" s="42">
        <v>4305</v>
      </c>
      <c r="C3245" s="135" t="s">
        <v>15321</v>
      </c>
      <c r="D3245" s="42" t="s">
        <v>69</v>
      </c>
      <c r="E3245" s="42" t="s">
        <v>12072</v>
      </c>
      <c r="F3245" s="43">
        <v>2.06</v>
      </c>
    </row>
    <row r="3246" spans="1:6" ht="25.5">
      <c r="A3246" s="42" t="s">
        <v>12073</v>
      </c>
      <c r="B3246" s="42">
        <v>4306</v>
      </c>
      <c r="C3246" s="135" t="s">
        <v>15322</v>
      </c>
      <c r="D3246" s="42" t="s">
        <v>69</v>
      </c>
      <c r="E3246" s="42" t="s">
        <v>12072</v>
      </c>
      <c r="F3246" s="43">
        <v>2.39</v>
      </c>
    </row>
    <row r="3247" spans="1:6" ht="25.5">
      <c r="A3247" s="42" t="s">
        <v>12073</v>
      </c>
      <c r="B3247" s="42">
        <v>4308</v>
      </c>
      <c r="C3247" s="135" t="s">
        <v>15323</v>
      </c>
      <c r="D3247" s="42" t="s">
        <v>69</v>
      </c>
      <c r="E3247" s="42" t="s">
        <v>12072</v>
      </c>
      <c r="F3247" s="43">
        <v>4.95</v>
      </c>
    </row>
    <row r="3248" spans="1:6" ht="25.5">
      <c r="A3248" s="42" t="s">
        <v>12073</v>
      </c>
      <c r="B3248" s="42">
        <v>4302</v>
      </c>
      <c r="C3248" s="135" t="s">
        <v>15324</v>
      </c>
      <c r="D3248" s="42" t="s">
        <v>69</v>
      </c>
      <c r="E3248" s="42" t="s">
        <v>12072</v>
      </c>
      <c r="F3248" s="43">
        <v>3.71</v>
      </c>
    </row>
    <row r="3249" spans="1:6" ht="25.5">
      <c r="A3249" s="42" t="s">
        <v>12073</v>
      </c>
      <c r="B3249" s="42">
        <v>4300</v>
      </c>
      <c r="C3249" s="135" t="s">
        <v>15325</v>
      </c>
      <c r="D3249" s="42" t="s">
        <v>69</v>
      </c>
      <c r="E3249" s="42" t="s">
        <v>12072</v>
      </c>
      <c r="F3249" s="43">
        <v>0.88</v>
      </c>
    </row>
    <row r="3250" spans="1:6" ht="25.5">
      <c r="A3250" s="42" t="s">
        <v>12073</v>
      </c>
      <c r="B3250" s="42">
        <v>4301</v>
      </c>
      <c r="C3250" s="135" t="s">
        <v>15326</v>
      </c>
      <c r="D3250" s="42" t="s">
        <v>69</v>
      </c>
      <c r="E3250" s="42" t="s">
        <v>12072</v>
      </c>
      <c r="F3250" s="43">
        <v>1.08</v>
      </c>
    </row>
    <row r="3251" spans="1:6" ht="12.75">
      <c r="A3251" s="42" t="s">
        <v>12073</v>
      </c>
      <c r="B3251" s="42">
        <v>40547</v>
      </c>
      <c r="C3251" s="135" t="s">
        <v>15327</v>
      </c>
      <c r="D3251" s="42" t="s">
        <v>14150</v>
      </c>
      <c r="E3251" s="42" t="s">
        <v>12072</v>
      </c>
      <c r="F3251" s="43">
        <v>34.090000000000003</v>
      </c>
    </row>
    <row r="3252" spans="1:6" ht="12.75">
      <c r="A3252" s="42" t="s">
        <v>12073</v>
      </c>
      <c r="B3252" s="42">
        <v>11962</v>
      </c>
      <c r="C3252" s="135" t="s">
        <v>15328</v>
      </c>
      <c r="D3252" s="42" t="s">
        <v>69</v>
      </c>
      <c r="E3252" s="42" t="s">
        <v>12072</v>
      </c>
      <c r="F3252" s="43">
        <v>0.28000000000000003</v>
      </c>
    </row>
    <row r="3253" spans="1:6" ht="12.75">
      <c r="A3253" s="42" t="s">
        <v>12073</v>
      </c>
      <c r="B3253" s="42">
        <v>4332</v>
      </c>
      <c r="C3253" s="135" t="s">
        <v>15329</v>
      </c>
      <c r="D3253" s="42" t="s">
        <v>69</v>
      </c>
      <c r="E3253" s="42" t="s">
        <v>12072</v>
      </c>
      <c r="F3253" s="43">
        <v>1.36</v>
      </c>
    </row>
    <row r="3254" spans="1:6" ht="12.75">
      <c r="A3254" s="42" t="s">
        <v>12073</v>
      </c>
      <c r="B3254" s="42">
        <v>4331</v>
      </c>
      <c r="C3254" s="135" t="s">
        <v>15330</v>
      </c>
      <c r="D3254" s="42" t="s">
        <v>69</v>
      </c>
      <c r="E3254" s="42" t="s">
        <v>12072</v>
      </c>
      <c r="F3254" s="43">
        <v>5.1100000000000003</v>
      </c>
    </row>
    <row r="3255" spans="1:6" ht="25.5">
      <c r="A3255" s="42" t="s">
        <v>12073</v>
      </c>
      <c r="B3255" s="42">
        <v>4336</v>
      </c>
      <c r="C3255" s="135" t="s">
        <v>15331</v>
      </c>
      <c r="D3255" s="42" t="s">
        <v>69</v>
      </c>
      <c r="E3255" s="42" t="s">
        <v>12072</v>
      </c>
      <c r="F3255" s="43">
        <v>6.55</v>
      </c>
    </row>
    <row r="3256" spans="1:6" ht="12.75">
      <c r="A3256" s="42" t="s">
        <v>12073</v>
      </c>
      <c r="B3256" s="42">
        <v>11948</v>
      </c>
      <c r="C3256" s="135" t="s">
        <v>15332</v>
      </c>
      <c r="D3256" s="42" t="s">
        <v>69</v>
      </c>
      <c r="E3256" s="42" t="s">
        <v>12072</v>
      </c>
      <c r="F3256" s="43">
        <v>0.84</v>
      </c>
    </row>
    <row r="3257" spans="1:6" ht="12.75">
      <c r="A3257" s="42" t="s">
        <v>12073</v>
      </c>
      <c r="B3257" s="42">
        <v>4382</v>
      </c>
      <c r="C3257" s="135" t="s">
        <v>15333</v>
      </c>
      <c r="D3257" s="42" t="s">
        <v>69</v>
      </c>
      <c r="E3257" s="42" t="s">
        <v>12072</v>
      </c>
      <c r="F3257" s="43">
        <v>1.4</v>
      </c>
    </row>
    <row r="3258" spans="1:6" ht="12.75">
      <c r="A3258" s="42" t="s">
        <v>12073</v>
      </c>
      <c r="B3258" s="42">
        <v>4354</v>
      </c>
      <c r="C3258" s="135" t="s">
        <v>15334</v>
      </c>
      <c r="D3258" s="42" t="s">
        <v>69</v>
      </c>
      <c r="E3258" s="42" t="s">
        <v>12072</v>
      </c>
      <c r="F3258" s="43">
        <v>58.69</v>
      </c>
    </row>
    <row r="3259" spans="1:6" ht="25.5">
      <c r="A3259" s="42" t="s">
        <v>12073</v>
      </c>
      <c r="B3259" s="42">
        <v>40839</v>
      </c>
      <c r="C3259" s="135" t="s">
        <v>15335</v>
      </c>
      <c r="D3259" s="42" t="s">
        <v>14150</v>
      </c>
      <c r="E3259" s="42" t="s">
        <v>12072</v>
      </c>
      <c r="F3259" s="43">
        <v>141.22999999999999</v>
      </c>
    </row>
    <row r="3260" spans="1:6" ht="25.5">
      <c r="A3260" s="42" t="s">
        <v>12073</v>
      </c>
      <c r="B3260" s="42">
        <v>40552</v>
      </c>
      <c r="C3260" s="135" t="s">
        <v>15336</v>
      </c>
      <c r="D3260" s="42" t="s">
        <v>14150</v>
      </c>
      <c r="E3260" s="42" t="s">
        <v>12072</v>
      </c>
      <c r="F3260" s="43">
        <v>58.44</v>
      </c>
    </row>
    <row r="3261" spans="1:6" ht="12.75">
      <c r="A3261" s="42" t="s">
        <v>12073</v>
      </c>
      <c r="B3261" s="42">
        <v>40549</v>
      </c>
      <c r="C3261" s="135" t="s">
        <v>15337</v>
      </c>
      <c r="D3261" s="42" t="s">
        <v>14150</v>
      </c>
      <c r="E3261" s="42" t="s">
        <v>12072</v>
      </c>
      <c r="F3261" s="43">
        <v>231.33</v>
      </c>
    </row>
    <row r="3262" spans="1:6" ht="25.5">
      <c r="A3262" s="42" t="s">
        <v>12073</v>
      </c>
      <c r="B3262" s="42">
        <v>4385</v>
      </c>
      <c r="C3262" s="135" t="s">
        <v>15338</v>
      </c>
      <c r="D3262" s="42" t="s">
        <v>15339</v>
      </c>
      <c r="E3262" s="42" t="s">
        <v>12072</v>
      </c>
      <c r="F3262" s="43">
        <v>3066.99</v>
      </c>
    </row>
    <row r="3263" spans="1:6" ht="12.75">
      <c r="A3263" s="42" t="s">
        <v>12073</v>
      </c>
      <c r="B3263" s="42">
        <v>45236</v>
      </c>
      <c r="C3263" s="135" t="s">
        <v>15340</v>
      </c>
      <c r="D3263" s="42" t="s">
        <v>1104</v>
      </c>
      <c r="E3263" s="42" t="s">
        <v>12072</v>
      </c>
      <c r="F3263" s="43">
        <v>18.62</v>
      </c>
    </row>
    <row r="3264" spans="1:6" ht="25.5">
      <c r="A3264" s="42" t="s">
        <v>12073</v>
      </c>
      <c r="B3264" s="42">
        <v>20078</v>
      </c>
      <c r="C3264" s="135" t="s">
        <v>15341</v>
      </c>
      <c r="D3264" s="42" t="s">
        <v>69</v>
      </c>
      <c r="E3264" s="42" t="s">
        <v>12072</v>
      </c>
      <c r="F3264" s="43">
        <v>32.549999999999997</v>
      </c>
    </row>
    <row r="3265" spans="1:6" ht="12.75">
      <c r="A3265" s="42" t="s">
        <v>12073</v>
      </c>
      <c r="B3265" s="42">
        <v>39897</v>
      </c>
      <c r="C3265" s="135" t="s">
        <v>15342</v>
      </c>
      <c r="D3265" s="42" t="s">
        <v>69</v>
      </c>
      <c r="E3265" s="42" t="s">
        <v>12072</v>
      </c>
      <c r="F3265" s="43"/>
    </row>
    <row r="3266" spans="1:6" ht="12.75">
      <c r="A3266" s="42" t="s">
        <v>12073</v>
      </c>
      <c r="B3266" s="42">
        <v>118</v>
      </c>
      <c r="C3266" s="135" t="s">
        <v>15343</v>
      </c>
      <c r="D3266" s="42" t="s">
        <v>69</v>
      </c>
      <c r="E3266" s="42" t="s">
        <v>12072</v>
      </c>
      <c r="F3266" s="43">
        <v>68.81</v>
      </c>
    </row>
    <row r="3267" spans="1:6" ht="25.5">
      <c r="A3267" s="42" t="s">
        <v>12073</v>
      </c>
      <c r="B3267" s="42">
        <v>4396</v>
      </c>
      <c r="C3267" s="135" t="s">
        <v>15344</v>
      </c>
      <c r="D3267" s="42" t="s">
        <v>27</v>
      </c>
      <c r="E3267" s="42" t="s">
        <v>12072</v>
      </c>
      <c r="F3267" s="43">
        <v>231.11</v>
      </c>
    </row>
    <row r="3268" spans="1:6" ht="25.5">
      <c r="A3268" s="42" t="s">
        <v>12073</v>
      </c>
      <c r="B3268" s="42">
        <v>36881</v>
      </c>
      <c r="C3268" s="135" t="s">
        <v>15345</v>
      </c>
      <c r="D3268" s="42" t="s">
        <v>27</v>
      </c>
      <c r="E3268" s="42" t="s">
        <v>12072</v>
      </c>
      <c r="F3268" s="43">
        <v>168.72</v>
      </c>
    </row>
    <row r="3269" spans="1:6" ht="25.5">
      <c r="A3269" s="42" t="s">
        <v>12073</v>
      </c>
      <c r="B3269" s="42">
        <v>4397</v>
      </c>
      <c r="C3269" s="135" t="s">
        <v>15346</v>
      </c>
      <c r="D3269" s="42" t="s">
        <v>27</v>
      </c>
      <c r="E3269" s="42" t="s">
        <v>12072</v>
      </c>
      <c r="F3269" s="43">
        <v>234.96</v>
      </c>
    </row>
    <row r="3270" spans="1:6" ht="25.5">
      <c r="A3270" s="42" t="s">
        <v>12073</v>
      </c>
      <c r="B3270" s="42">
        <v>36882</v>
      </c>
      <c r="C3270" s="135" t="s">
        <v>15347</v>
      </c>
      <c r="D3270" s="42" t="s">
        <v>27</v>
      </c>
      <c r="E3270" s="42" t="s">
        <v>12072</v>
      </c>
      <c r="F3270" s="43">
        <v>172.04</v>
      </c>
    </row>
    <row r="3271" spans="1:6" ht="12.75">
      <c r="A3271" s="42" t="s">
        <v>12217</v>
      </c>
      <c r="B3271" s="42">
        <v>4751</v>
      </c>
      <c r="C3271" s="135" t="s">
        <v>15348</v>
      </c>
      <c r="D3271" s="42" t="s">
        <v>463</v>
      </c>
      <c r="E3271" s="42" t="s">
        <v>12072</v>
      </c>
      <c r="F3271" s="43">
        <v>30.72</v>
      </c>
    </row>
    <row r="3272" spans="1:6" ht="12.75">
      <c r="A3272" s="42" t="s">
        <v>12217</v>
      </c>
      <c r="B3272" s="42">
        <v>41066</v>
      </c>
      <c r="C3272" s="135" t="s">
        <v>15349</v>
      </c>
      <c r="D3272" s="42" t="s">
        <v>9039</v>
      </c>
      <c r="E3272" s="42" t="s">
        <v>12072</v>
      </c>
      <c r="F3272" s="43">
        <v>5385.93</v>
      </c>
    </row>
    <row r="3273" spans="1:6" ht="12.75">
      <c r="A3273" s="42" t="s">
        <v>12073</v>
      </c>
      <c r="B3273" s="42">
        <v>39604</v>
      </c>
      <c r="C3273" s="135" t="s">
        <v>15350</v>
      </c>
      <c r="D3273" s="42" t="s">
        <v>69</v>
      </c>
      <c r="E3273" s="42" t="s">
        <v>12072</v>
      </c>
      <c r="F3273" s="43">
        <v>14.18</v>
      </c>
    </row>
    <row r="3274" spans="1:6" ht="12.75">
      <c r="A3274" s="42" t="s">
        <v>12073</v>
      </c>
      <c r="B3274" s="42">
        <v>39605</v>
      </c>
      <c r="C3274" s="135" t="s">
        <v>15351</v>
      </c>
      <c r="D3274" s="42" t="s">
        <v>69</v>
      </c>
      <c r="E3274" s="42" t="s">
        <v>12072</v>
      </c>
      <c r="F3274" s="43">
        <v>15.4</v>
      </c>
    </row>
    <row r="3275" spans="1:6" ht="12.75">
      <c r="A3275" s="42" t="s">
        <v>12073</v>
      </c>
      <c r="B3275" s="42">
        <v>39606</v>
      </c>
      <c r="C3275" s="135" t="s">
        <v>15352</v>
      </c>
      <c r="D3275" s="42" t="s">
        <v>69</v>
      </c>
      <c r="E3275" s="42" t="s">
        <v>12072</v>
      </c>
      <c r="F3275" s="43">
        <v>26.97</v>
      </c>
    </row>
    <row r="3276" spans="1:6" ht="12.75">
      <c r="A3276" s="42" t="s">
        <v>12073</v>
      </c>
      <c r="B3276" s="42">
        <v>39607</v>
      </c>
      <c r="C3276" s="135" t="s">
        <v>15353</v>
      </c>
      <c r="D3276" s="42" t="s">
        <v>69</v>
      </c>
      <c r="E3276" s="42" t="s">
        <v>12072</v>
      </c>
      <c r="F3276" s="43">
        <v>36.49</v>
      </c>
    </row>
    <row r="3277" spans="1:6" ht="12.75">
      <c r="A3277" s="42" t="s">
        <v>12073</v>
      </c>
      <c r="B3277" s="42">
        <v>39594</v>
      </c>
      <c r="C3277" s="135" t="s">
        <v>15354</v>
      </c>
      <c r="D3277" s="42" t="s">
        <v>69</v>
      </c>
      <c r="E3277" s="42" t="s">
        <v>12079</v>
      </c>
      <c r="F3277" s="43"/>
    </row>
    <row r="3278" spans="1:6" ht="12.75">
      <c r="A3278" s="42" t="s">
        <v>12073</v>
      </c>
      <c r="B3278" s="42">
        <v>39596</v>
      </c>
      <c r="C3278" s="135" t="s">
        <v>15355</v>
      </c>
      <c r="D3278" s="42" t="s">
        <v>69</v>
      </c>
      <c r="E3278" s="42" t="s">
        <v>12072</v>
      </c>
      <c r="F3278" s="43"/>
    </row>
    <row r="3279" spans="1:6" ht="12.75">
      <c r="A3279" s="42" t="s">
        <v>12073</v>
      </c>
      <c r="B3279" s="42">
        <v>39595</v>
      </c>
      <c r="C3279" s="135" t="s">
        <v>15356</v>
      </c>
      <c r="D3279" s="42" t="s">
        <v>69</v>
      </c>
      <c r="E3279" s="42" t="s">
        <v>12072</v>
      </c>
      <c r="F3279" s="43"/>
    </row>
    <row r="3280" spans="1:6" ht="12.75">
      <c r="A3280" s="42" t="s">
        <v>12073</v>
      </c>
      <c r="B3280" s="42">
        <v>39597</v>
      </c>
      <c r="C3280" s="135" t="s">
        <v>15357</v>
      </c>
      <c r="D3280" s="42" t="s">
        <v>69</v>
      </c>
      <c r="E3280" s="42" t="s">
        <v>12072</v>
      </c>
      <c r="F3280" s="43"/>
    </row>
    <row r="3281" spans="1:6" ht="12.75">
      <c r="A3281" s="42" t="s">
        <v>12073</v>
      </c>
      <c r="B3281" s="42">
        <v>10731</v>
      </c>
      <c r="C3281" s="135" t="s">
        <v>15358</v>
      </c>
      <c r="D3281" s="42" t="s">
        <v>27</v>
      </c>
      <c r="E3281" s="42" t="s">
        <v>12079</v>
      </c>
      <c r="F3281" s="43"/>
    </row>
    <row r="3282" spans="1:6" ht="12.75">
      <c r="A3282" s="42" t="s">
        <v>12073</v>
      </c>
      <c r="B3282" s="42">
        <v>4704</v>
      </c>
      <c r="C3282" s="135" t="s">
        <v>15359</v>
      </c>
      <c r="D3282" s="42" t="s">
        <v>27</v>
      </c>
      <c r="E3282" s="42" t="s">
        <v>12072</v>
      </c>
      <c r="F3282" s="43"/>
    </row>
    <row r="3283" spans="1:6" ht="12.75">
      <c r="A3283" s="42" t="s">
        <v>12073</v>
      </c>
      <c r="B3283" s="42">
        <v>10730</v>
      </c>
      <c r="C3283" s="135" t="s">
        <v>15360</v>
      </c>
      <c r="D3283" s="42" t="s">
        <v>27</v>
      </c>
      <c r="E3283" s="42" t="s">
        <v>12072</v>
      </c>
      <c r="F3283" s="43"/>
    </row>
    <row r="3284" spans="1:6" ht="12.75">
      <c r="A3284" s="42" t="s">
        <v>12073</v>
      </c>
      <c r="B3284" s="42">
        <v>4720</v>
      </c>
      <c r="C3284" s="135" t="s">
        <v>15361</v>
      </c>
      <c r="D3284" s="42" t="s">
        <v>711</v>
      </c>
      <c r="E3284" s="42" t="s">
        <v>12072</v>
      </c>
      <c r="F3284" s="43">
        <v>129.19999999999999</v>
      </c>
    </row>
    <row r="3285" spans="1:6" ht="12.75">
      <c r="A3285" s="42" t="s">
        <v>12073</v>
      </c>
      <c r="B3285" s="42">
        <v>4721</v>
      </c>
      <c r="C3285" s="135" t="s">
        <v>15362</v>
      </c>
      <c r="D3285" s="42" t="s">
        <v>711</v>
      </c>
      <c r="E3285" s="42" t="s">
        <v>12072</v>
      </c>
      <c r="F3285" s="43">
        <v>111.91</v>
      </c>
    </row>
    <row r="3286" spans="1:6" ht="12.75">
      <c r="A3286" s="42" t="s">
        <v>12073</v>
      </c>
      <c r="B3286" s="42">
        <v>4718</v>
      </c>
      <c r="C3286" s="135" t="s">
        <v>15363</v>
      </c>
      <c r="D3286" s="42" t="s">
        <v>711</v>
      </c>
      <c r="E3286" s="42" t="s">
        <v>12079</v>
      </c>
      <c r="F3286" s="43">
        <v>112.5</v>
      </c>
    </row>
    <row r="3287" spans="1:6" ht="12.75">
      <c r="A3287" s="42" t="s">
        <v>12073</v>
      </c>
      <c r="B3287" s="42">
        <v>4722</v>
      </c>
      <c r="C3287" s="135" t="s">
        <v>15364</v>
      </c>
      <c r="D3287" s="42" t="s">
        <v>711</v>
      </c>
      <c r="E3287" s="42" t="s">
        <v>12072</v>
      </c>
      <c r="F3287" s="43">
        <v>105.71</v>
      </c>
    </row>
    <row r="3288" spans="1:6" ht="25.5">
      <c r="A3288" s="42" t="s">
        <v>12073</v>
      </c>
      <c r="B3288" s="42">
        <v>4730</v>
      </c>
      <c r="C3288" s="135" t="s">
        <v>15365</v>
      </c>
      <c r="D3288" s="42" t="s">
        <v>711</v>
      </c>
      <c r="E3288" s="42" t="s">
        <v>12072</v>
      </c>
      <c r="F3288" s="43">
        <v>105.19</v>
      </c>
    </row>
    <row r="3289" spans="1:6" ht="25.5">
      <c r="A3289" s="42" t="s">
        <v>12073</v>
      </c>
      <c r="B3289" s="42">
        <v>13186</v>
      </c>
      <c r="C3289" s="135" t="s">
        <v>15366</v>
      </c>
      <c r="D3289" s="42" t="s">
        <v>711</v>
      </c>
      <c r="E3289" s="42" t="s">
        <v>12072</v>
      </c>
      <c r="F3289" s="43">
        <v>121.37</v>
      </c>
    </row>
    <row r="3290" spans="1:6" ht="25.5">
      <c r="A3290" s="42" t="s">
        <v>12073</v>
      </c>
      <c r="B3290" s="42">
        <v>10737</v>
      </c>
      <c r="C3290" s="135" t="s">
        <v>15367</v>
      </c>
      <c r="D3290" s="42" t="s">
        <v>27</v>
      </c>
      <c r="E3290" s="42" t="s">
        <v>12072</v>
      </c>
      <c r="F3290" s="43"/>
    </row>
    <row r="3291" spans="1:6" ht="25.5">
      <c r="A3291" s="42" t="s">
        <v>12073</v>
      </c>
      <c r="B3291" s="42">
        <v>10734</v>
      </c>
      <c r="C3291" s="135" t="s">
        <v>15368</v>
      </c>
      <c r="D3291" s="42" t="s">
        <v>27</v>
      </c>
      <c r="E3291" s="42" t="s">
        <v>12072</v>
      </c>
      <c r="F3291" s="43"/>
    </row>
    <row r="3292" spans="1:6" ht="12.75">
      <c r="A3292" s="42" t="s">
        <v>12073</v>
      </c>
      <c r="B3292" s="42">
        <v>4708</v>
      </c>
      <c r="C3292" s="135" t="s">
        <v>15369</v>
      </c>
      <c r="D3292" s="42" t="s">
        <v>27</v>
      </c>
      <c r="E3292" s="42" t="s">
        <v>12072</v>
      </c>
      <c r="F3292" s="43"/>
    </row>
    <row r="3293" spans="1:6" ht="25.5">
      <c r="A3293" s="42" t="s">
        <v>12073</v>
      </c>
      <c r="B3293" s="42">
        <v>4712</v>
      </c>
      <c r="C3293" s="135" t="s">
        <v>15370</v>
      </c>
      <c r="D3293" s="42" t="s">
        <v>27</v>
      </c>
      <c r="E3293" s="42" t="s">
        <v>12072</v>
      </c>
      <c r="F3293" s="43"/>
    </row>
    <row r="3294" spans="1:6" ht="25.5">
      <c r="A3294" s="42" t="s">
        <v>12073</v>
      </c>
      <c r="B3294" s="42">
        <v>4710</v>
      </c>
      <c r="C3294" s="135" t="s">
        <v>15371</v>
      </c>
      <c r="D3294" s="42" t="s">
        <v>27</v>
      </c>
      <c r="E3294" s="42" t="s">
        <v>12072</v>
      </c>
      <c r="F3294" s="43"/>
    </row>
    <row r="3295" spans="1:6" ht="12.75">
      <c r="A3295" s="42" t="s">
        <v>12217</v>
      </c>
      <c r="B3295" s="42">
        <v>4750</v>
      </c>
      <c r="C3295" s="135" t="s">
        <v>15372</v>
      </c>
      <c r="D3295" s="42" t="s">
        <v>463</v>
      </c>
      <c r="E3295" s="42" t="s">
        <v>12079</v>
      </c>
      <c r="F3295" s="43">
        <v>30.72</v>
      </c>
    </row>
    <row r="3296" spans="1:6" ht="12.75">
      <c r="A3296" s="42" t="s">
        <v>12217</v>
      </c>
      <c r="B3296" s="42">
        <v>41065</v>
      </c>
      <c r="C3296" s="135" t="s">
        <v>15373</v>
      </c>
      <c r="D3296" s="42" t="s">
        <v>9039</v>
      </c>
      <c r="E3296" s="42" t="s">
        <v>12072</v>
      </c>
      <c r="F3296" s="43">
        <v>5385.93</v>
      </c>
    </row>
    <row r="3297" spans="1:6" ht="12.75">
      <c r="A3297" s="42" t="s">
        <v>12073</v>
      </c>
      <c r="B3297" s="42">
        <v>34747</v>
      </c>
      <c r="C3297" s="135" t="s">
        <v>15374</v>
      </c>
      <c r="D3297" s="42" t="s">
        <v>40</v>
      </c>
      <c r="E3297" s="42" t="s">
        <v>12072</v>
      </c>
      <c r="F3297" s="43">
        <v>141.69</v>
      </c>
    </row>
    <row r="3298" spans="1:6" ht="12.75">
      <c r="A3298" s="42" t="s">
        <v>12073</v>
      </c>
      <c r="B3298" s="42">
        <v>4826</v>
      </c>
      <c r="C3298" s="135" t="s">
        <v>15375</v>
      </c>
      <c r="D3298" s="42" t="s">
        <v>40</v>
      </c>
      <c r="E3298" s="42" t="s">
        <v>12072</v>
      </c>
      <c r="F3298" s="43">
        <v>152.35</v>
      </c>
    </row>
    <row r="3299" spans="1:6" ht="12.75">
      <c r="A3299" s="42" t="s">
        <v>12073</v>
      </c>
      <c r="B3299" s="42">
        <v>41975</v>
      </c>
      <c r="C3299" s="135" t="s">
        <v>15376</v>
      </c>
      <c r="D3299" s="42" t="s">
        <v>27</v>
      </c>
      <c r="E3299" s="42" t="s">
        <v>12072</v>
      </c>
      <c r="F3299" s="43"/>
    </row>
    <row r="3300" spans="1:6" ht="12.75">
      <c r="A3300" s="42" t="s">
        <v>12073</v>
      </c>
      <c r="B3300" s="42">
        <v>4825</v>
      </c>
      <c r="C3300" s="135" t="s">
        <v>15377</v>
      </c>
      <c r="D3300" s="42" t="s">
        <v>40</v>
      </c>
      <c r="E3300" s="42" t="s">
        <v>12072</v>
      </c>
      <c r="F3300" s="43">
        <v>210.89</v>
      </c>
    </row>
    <row r="3301" spans="1:6" ht="12.75">
      <c r="A3301" s="42" t="s">
        <v>12073</v>
      </c>
      <c r="B3301" s="42">
        <v>34744</v>
      </c>
      <c r="C3301" s="135" t="s">
        <v>15378</v>
      </c>
      <c r="D3301" s="42" t="s">
        <v>27</v>
      </c>
      <c r="E3301" s="42" t="s">
        <v>12072</v>
      </c>
      <c r="F3301" s="43"/>
    </row>
    <row r="3302" spans="1:6" ht="25.5">
      <c r="A3302" s="42" t="s">
        <v>12073</v>
      </c>
      <c r="B3302" s="42">
        <v>39430</v>
      </c>
      <c r="C3302" s="135" t="s">
        <v>15379</v>
      </c>
      <c r="D3302" s="42" t="s">
        <v>69</v>
      </c>
      <c r="E3302" s="42" t="s">
        <v>12072</v>
      </c>
      <c r="F3302" s="43">
        <v>2</v>
      </c>
    </row>
    <row r="3303" spans="1:6" ht="25.5">
      <c r="A3303" s="42" t="s">
        <v>12073</v>
      </c>
      <c r="B3303" s="42">
        <v>39573</v>
      </c>
      <c r="C3303" s="135" t="s">
        <v>15380</v>
      </c>
      <c r="D3303" s="42" t="s">
        <v>69</v>
      </c>
      <c r="E3303" s="42" t="s">
        <v>12072</v>
      </c>
      <c r="F3303" s="43">
        <v>1.97</v>
      </c>
    </row>
    <row r="3304" spans="1:6" ht="25.5">
      <c r="A3304" s="42" t="s">
        <v>12249</v>
      </c>
      <c r="B3304" s="42">
        <v>38410</v>
      </c>
      <c r="C3304" s="135" t="s">
        <v>15381</v>
      </c>
      <c r="D3304" s="42" t="s">
        <v>69</v>
      </c>
      <c r="E3304" s="42" t="s">
        <v>12072</v>
      </c>
      <c r="F3304" s="43">
        <v>14056.04</v>
      </c>
    </row>
    <row r="3305" spans="1:6" ht="12.75">
      <c r="A3305" s="42" t="s">
        <v>12073</v>
      </c>
      <c r="B3305" s="42">
        <v>43082</v>
      </c>
      <c r="C3305" s="135" t="s">
        <v>15382</v>
      </c>
      <c r="D3305" s="42" t="s">
        <v>1104</v>
      </c>
      <c r="E3305" s="42" t="s">
        <v>12079</v>
      </c>
      <c r="F3305" s="43"/>
    </row>
    <row r="3306" spans="1:6" ht="25.5">
      <c r="A3306" s="42" t="s">
        <v>12073</v>
      </c>
      <c r="B3306" s="42">
        <v>43083</v>
      </c>
      <c r="C3306" s="135" t="s">
        <v>15383</v>
      </c>
      <c r="D3306" s="42" t="s">
        <v>1104</v>
      </c>
      <c r="E3306" s="42" t="s">
        <v>12072</v>
      </c>
      <c r="F3306" s="43"/>
    </row>
    <row r="3307" spans="1:6" ht="25.5">
      <c r="A3307" s="42" t="s">
        <v>12073</v>
      </c>
      <c r="B3307" s="42">
        <v>40535</v>
      </c>
      <c r="C3307" s="135" t="s">
        <v>15384</v>
      </c>
      <c r="D3307" s="42" t="s">
        <v>1104</v>
      </c>
      <c r="E3307" s="42" t="s">
        <v>12072</v>
      </c>
      <c r="F3307" s="43"/>
    </row>
    <row r="3308" spans="1:6" ht="25.5">
      <c r="A3308" s="42" t="s">
        <v>12073</v>
      </c>
      <c r="B3308" s="42">
        <v>40598</v>
      </c>
      <c r="C3308" s="135" t="s">
        <v>15385</v>
      </c>
      <c r="D3308" s="42" t="s">
        <v>1104</v>
      </c>
      <c r="E3308" s="42" t="s">
        <v>12072</v>
      </c>
      <c r="F3308" s="43"/>
    </row>
    <row r="3309" spans="1:6" ht="25.5">
      <c r="A3309" s="42" t="s">
        <v>12073</v>
      </c>
      <c r="B3309" s="42">
        <v>43692</v>
      </c>
      <c r="C3309" s="135" t="s">
        <v>15386</v>
      </c>
      <c r="D3309" s="42" t="s">
        <v>1104</v>
      </c>
      <c r="E3309" s="42" t="s">
        <v>12072</v>
      </c>
      <c r="F3309" s="43"/>
    </row>
    <row r="3310" spans="1:6" ht="25.5">
      <c r="A3310" s="42" t="s">
        <v>12073</v>
      </c>
      <c r="B3310" s="42">
        <v>43665</v>
      </c>
      <c r="C3310" s="135" t="s">
        <v>15387</v>
      </c>
      <c r="D3310" s="42" t="s">
        <v>1104</v>
      </c>
      <c r="E3310" s="42" t="s">
        <v>12072</v>
      </c>
      <c r="F3310" s="43"/>
    </row>
    <row r="3311" spans="1:6" ht="25.5">
      <c r="A3311" s="42" t="s">
        <v>12073</v>
      </c>
      <c r="B3311" s="42">
        <v>10966</v>
      </c>
      <c r="C3311" s="135" t="s">
        <v>15388</v>
      </c>
      <c r="D3311" s="42" t="s">
        <v>1104</v>
      </c>
      <c r="E3311" s="42" t="s">
        <v>12072</v>
      </c>
      <c r="F3311" s="43"/>
    </row>
    <row r="3312" spans="1:6" ht="25.5">
      <c r="A3312" s="42" t="s">
        <v>12073</v>
      </c>
      <c r="B3312" s="42">
        <v>39427</v>
      </c>
      <c r="C3312" s="135" t="s">
        <v>15389</v>
      </c>
      <c r="D3312" s="42" t="s">
        <v>40</v>
      </c>
      <c r="E3312" s="42" t="s">
        <v>12072</v>
      </c>
      <c r="F3312" s="43">
        <v>5.31</v>
      </c>
    </row>
    <row r="3313" spans="1:6" ht="12.75">
      <c r="A3313" s="42" t="s">
        <v>12073</v>
      </c>
      <c r="B3313" s="42">
        <v>39424</v>
      </c>
      <c r="C3313" s="135" t="s">
        <v>15390</v>
      </c>
      <c r="D3313" s="42" t="s">
        <v>40</v>
      </c>
      <c r="E3313" s="42" t="s">
        <v>12072</v>
      </c>
      <c r="F3313" s="43">
        <v>3.16</v>
      </c>
    </row>
    <row r="3314" spans="1:6" ht="12.75">
      <c r="A3314" s="42" t="s">
        <v>12073</v>
      </c>
      <c r="B3314" s="42">
        <v>39425</v>
      </c>
      <c r="C3314" s="135" t="s">
        <v>15391</v>
      </c>
      <c r="D3314" s="42" t="s">
        <v>40</v>
      </c>
      <c r="E3314" s="42" t="s">
        <v>12072</v>
      </c>
      <c r="F3314" s="43">
        <v>3.12</v>
      </c>
    </row>
    <row r="3315" spans="1:6" ht="12.75">
      <c r="A3315" s="42" t="s">
        <v>12073</v>
      </c>
      <c r="B3315" s="42">
        <v>40664</v>
      </c>
      <c r="C3315" s="135" t="s">
        <v>15392</v>
      </c>
      <c r="D3315" s="42" t="s">
        <v>1104</v>
      </c>
      <c r="E3315" s="42" t="s">
        <v>12072</v>
      </c>
      <c r="F3315" s="43"/>
    </row>
    <row r="3316" spans="1:6" ht="12.75">
      <c r="A3316" s="42" t="s">
        <v>12073</v>
      </c>
      <c r="B3316" s="42">
        <v>34360</v>
      </c>
      <c r="C3316" s="135" t="s">
        <v>15393</v>
      </c>
      <c r="D3316" s="42" t="s">
        <v>1104</v>
      </c>
      <c r="E3316" s="42" t="s">
        <v>12072</v>
      </c>
      <c r="F3316" s="43">
        <v>53.81</v>
      </c>
    </row>
    <row r="3317" spans="1:6" ht="12.75">
      <c r="A3317" s="42" t="s">
        <v>12073</v>
      </c>
      <c r="B3317" s="42">
        <v>20259</v>
      </c>
      <c r="C3317" s="135" t="s">
        <v>15394</v>
      </c>
      <c r="D3317" s="42" t="s">
        <v>40</v>
      </c>
      <c r="E3317" s="42" t="s">
        <v>12072</v>
      </c>
      <c r="F3317" s="43"/>
    </row>
    <row r="3318" spans="1:6" ht="25.5">
      <c r="A3318" s="42" t="s">
        <v>12073</v>
      </c>
      <c r="B3318" s="42">
        <v>14077</v>
      </c>
      <c r="C3318" s="135" t="s">
        <v>15395</v>
      </c>
      <c r="D3318" s="42" t="s">
        <v>40</v>
      </c>
      <c r="E3318" s="42" t="s">
        <v>12072</v>
      </c>
      <c r="F3318" s="43"/>
    </row>
    <row r="3319" spans="1:6" ht="25.5">
      <c r="A3319" s="42" t="s">
        <v>12073</v>
      </c>
      <c r="B3319" s="42">
        <v>3678</v>
      </c>
      <c r="C3319" s="135" t="s">
        <v>15396</v>
      </c>
      <c r="D3319" s="42" t="s">
        <v>40</v>
      </c>
      <c r="E3319" s="42" t="s">
        <v>12072</v>
      </c>
      <c r="F3319" s="43"/>
    </row>
    <row r="3320" spans="1:6" ht="25.5">
      <c r="A3320" s="42" t="s">
        <v>12073</v>
      </c>
      <c r="B3320" s="42">
        <v>11552</v>
      </c>
      <c r="C3320" s="135" t="s">
        <v>15397</v>
      </c>
      <c r="D3320" s="42" t="s">
        <v>40</v>
      </c>
      <c r="E3320" s="42" t="s">
        <v>12072</v>
      </c>
      <c r="F3320" s="43">
        <v>8.58</v>
      </c>
    </row>
    <row r="3321" spans="1:6" ht="25.5">
      <c r="A3321" s="42" t="s">
        <v>12073</v>
      </c>
      <c r="B3321" s="42">
        <v>585</v>
      </c>
      <c r="C3321" s="135" t="s">
        <v>15398</v>
      </c>
      <c r="D3321" s="42" t="s">
        <v>1104</v>
      </c>
      <c r="E3321" s="42" t="s">
        <v>12072</v>
      </c>
      <c r="F3321" s="43">
        <v>43.05</v>
      </c>
    </row>
    <row r="3322" spans="1:6" ht="25.5">
      <c r="A3322" s="42" t="s">
        <v>12073</v>
      </c>
      <c r="B3322" s="42">
        <v>39418</v>
      </c>
      <c r="C3322" s="135" t="s">
        <v>15399</v>
      </c>
      <c r="D3322" s="42" t="s">
        <v>40</v>
      </c>
      <c r="E3322" s="42" t="s">
        <v>12072</v>
      </c>
      <c r="F3322" s="43">
        <v>5.92</v>
      </c>
    </row>
    <row r="3323" spans="1:6" ht="25.5">
      <c r="A3323" s="42" t="s">
        <v>12073</v>
      </c>
      <c r="B3323" s="42">
        <v>39419</v>
      </c>
      <c r="C3323" s="135" t="s">
        <v>15400</v>
      </c>
      <c r="D3323" s="42" t="s">
        <v>40</v>
      </c>
      <c r="E3323" s="42" t="s">
        <v>12072</v>
      </c>
      <c r="F3323" s="43">
        <v>7.22</v>
      </c>
    </row>
    <row r="3324" spans="1:6" ht="25.5">
      <c r="A3324" s="42" t="s">
        <v>12073</v>
      </c>
      <c r="B3324" s="42">
        <v>39420</v>
      </c>
      <c r="C3324" s="135" t="s">
        <v>15401</v>
      </c>
      <c r="D3324" s="42" t="s">
        <v>40</v>
      </c>
      <c r="E3324" s="42" t="s">
        <v>12072</v>
      </c>
      <c r="F3324" s="43">
        <v>7.97</v>
      </c>
    </row>
    <row r="3325" spans="1:6" ht="25.5">
      <c r="A3325" s="42" t="s">
        <v>12073</v>
      </c>
      <c r="B3325" s="42">
        <v>39571</v>
      </c>
      <c r="C3325" s="135" t="s">
        <v>15402</v>
      </c>
      <c r="D3325" s="42" t="s">
        <v>40</v>
      </c>
      <c r="E3325" s="42" t="s">
        <v>12072</v>
      </c>
      <c r="F3325" s="43">
        <v>4.8099999999999996</v>
      </c>
    </row>
    <row r="3326" spans="1:6" ht="25.5">
      <c r="A3326" s="42" t="s">
        <v>12073</v>
      </c>
      <c r="B3326" s="42">
        <v>39421</v>
      </c>
      <c r="C3326" s="135" t="s">
        <v>15403</v>
      </c>
      <c r="D3326" s="42" t="s">
        <v>40</v>
      </c>
      <c r="E3326" s="42" t="s">
        <v>12072</v>
      </c>
      <c r="F3326" s="43">
        <v>7.01</v>
      </c>
    </row>
    <row r="3327" spans="1:6" ht="25.5">
      <c r="A3327" s="42" t="s">
        <v>12073</v>
      </c>
      <c r="B3327" s="42">
        <v>39422</v>
      </c>
      <c r="C3327" s="135" t="s">
        <v>15404</v>
      </c>
      <c r="D3327" s="42" t="s">
        <v>40</v>
      </c>
      <c r="E3327" s="42" t="s">
        <v>12079</v>
      </c>
      <c r="F3327" s="43">
        <v>8.19</v>
      </c>
    </row>
    <row r="3328" spans="1:6" ht="25.5">
      <c r="A3328" s="42" t="s">
        <v>12073</v>
      </c>
      <c r="B3328" s="42">
        <v>39423</v>
      </c>
      <c r="C3328" s="135" t="s">
        <v>15405</v>
      </c>
      <c r="D3328" s="42" t="s">
        <v>40</v>
      </c>
      <c r="E3328" s="42" t="s">
        <v>12072</v>
      </c>
      <c r="F3328" s="43">
        <v>9.51</v>
      </c>
    </row>
    <row r="3329" spans="1:6" ht="25.5">
      <c r="A3329" s="42" t="s">
        <v>12073</v>
      </c>
      <c r="B3329" s="42">
        <v>39426</v>
      </c>
      <c r="C3329" s="135" t="s">
        <v>15406</v>
      </c>
      <c r="D3329" s="42" t="s">
        <v>40</v>
      </c>
      <c r="E3329" s="42" t="s">
        <v>12072</v>
      </c>
      <c r="F3329" s="43">
        <v>21.38</v>
      </c>
    </row>
    <row r="3330" spans="1:6" ht="25.5">
      <c r="A3330" s="42" t="s">
        <v>12073</v>
      </c>
      <c r="B3330" s="42">
        <v>39429</v>
      </c>
      <c r="C3330" s="135" t="s">
        <v>15407</v>
      </c>
      <c r="D3330" s="42" t="s">
        <v>40</v>
      </c>
      <c r="E3330" s="42" t="s">
        <v>12072</v>
      </c>
      <c r="F3330" s="43">
        <v>6.74</v>
      </c>
    </row>
    <row r="3331" spans="1:6" ht="25.5">
      <c r="A3331" s="42" t="s">
        <v>12073</v>
      </c>
      <c r="B3331" s="42">
        <v>39428</v>
      </c>
      <c r="C3331" s="135" t="s">
        <v>15408</v>
      </c>
      <c r="D3331" s="42" t="s">
        <v>40</v>
      </c>
      <c r="E3331" s="42" t="s">
        <v>12072</v>
      </c>
      <c r="F3331" s="43">
        <v>5.15</v>
      </c>
    </row>
    <row r="3332" spans="1:6" ht="25.5">
      <c r="A3332" s="42" t="s">
        <v>12073</v>
      </c>
      <c r="B3332" s="42">
        <v>39572</v>
      </c>
      <c r="C3332" s="135" t="s">
        <v>15409</v>
      </c>
      <c r="D3332" s="42" t="s">
        <v>40</v>
      </c>
      <c r="E3332" s="42" t="s">
        <v>12072</v>
      </c>
      <c r="F3332" s="43">
        <v>4.46</v>
      </c>
    </row>
    <row r="3333" spans="1:6" ht="25.5">
      <c r="A3333" s="42" t="s">
        <v>12073</v>
      </c>
      <c r="B3333" s="42">
        <v>39570</v>
      </c>
      <c r="C3333" s="135" t="s">
        <v>15410</v>
      </c>
      <c r="D3333" s="42" t="s">
        <v>40</v>
      </c>
      <c r="E3333" s="42" t="s">
        <v>12072</v>
      </c>
      <c r="F3333" s="43">
        <v>4.7300000000000004</v>
      </c>
    </row>
    <row r="3334" spans="1:6" ht="25.5">
      <c r="A3334" s="42" t="s">
        <v>12073</v>
      </c>
      <c r="B3334" s="42">
        <v>39569</v>
      </c>
      <c r="C3334" s="135" t="s">
        <v>15411</v>
      </c>
      <c r="D3334" s="42" t="s">
        <v>40</v>
      </c>
      <c r="E3334" s="42" t="s">
        <v>12072</v>
      </c>
      <c r="F3334" s="43">
        <v>4.67</v>
      </c>
    </row>
    <row r="3335" spans="1:6" ht="12.75">
      <c r="A3335" s="42" t="s">
        <v>12073</v>
      </c>
      <c r="B3335" s="42">
        <v>39328</v>
      </c>
      <c r="C3335" s="135" t="s">
        <v>15412</v>
      </c>
      <c r="D3335" s="42" t="s">
        <v>40</v>
      </c>
      <c r="E3335" s="42" t="s">
        <v>12072</v>
      </c>
      <c r="F3335" s="43">
        <v>4.83</v>
      </c>
    </row>
    <row r="3336" spans="1:6" ht="12.75">
      <c r="A3336" s="42" t="s">
        <v>12073</v>
      </c>
      <c r="B3336" s="42">
        <v>39029</v>
      </c>
      <c r="C3336" s="135" t="s">
        <v>15413</v>
      </c>
      <c r="D3336" s="42" t="s">
        <v>40</v>
      </c>
      <c r="E3336" s="42" t="s">
        <v>12072</v>
      </c>
      <c r="F3336" s="43">
        <v>15.09</v>
      </c>
    </row>
    <row r="3337" spans="1:6" ht="12.75">
      <c r="A3337" s="42" t="s">
        <v>12073</v>
      </c>
      <c r="B3337" s="42">
        <v>39028</v>
      </c>
      <c r="C3337" s="135" t="s">
        <v>15414</v>
      </c>
      <c r="D3337" s="42" t="s">
        <v>40</v>
      </c>
      <c r="E3337" s="42" t="s">
        <v>12072</v>
      </c>
      <c r="F3337" s="43">
        <v>8.7799999999999994</v>
      </c>
    </row>
    <row r="3338" spans="1:6" ht="38.25">
      <c r="A3338" s="42" t="s">
        <v>12249</v>
      </c>
      <c r="B3338" s="42">
        <v>38541</v>
      </c>
      <c r="C3338" s="135" t="s">
        <v>15415</v>
      </c>
      <c r="D3338" s="42" t="s">
        <v>69</v>
      </c>
      <c r="E3338" s="42" t="s">
        <v>12072</v>
      </c>
      <c r="F3338" s="43">
        <v>5135135.13</v>
      </c>
    </row>
    <row r="3339" spans="1:6" ht="38.25">
      <c r="A3339" s="42" t="s">
        <v>12249</v>
      </c>
      <c r="B3339" s="42">
        <v>38542</v>
      </c>
      <c r="C3339" s="135" t="s">
        <v>15416</v>
      </c>
      <c r="D3339" s="42" t="s">
        <v>69</v>
      </c>
      <c r="E3339" s="42" t="s">
        <v>12072</v>
      </c>
      <c r="F3339" s="43">
        <v>7873873.8799999999</v>
      </c>
    </row>
    <row r="3340" spans="1:6" ht="25.5">
      <c r="A3340" s="42" t="s">
        <v>12249</v>
      </c>
      <c r="B3340" s="42">
        <v>45080</v>
      </c>
      <c r="C3340" s="135" t="s">
        <v>15417</v>
      </c>
      <c r="D3340" s="42" t="s">
        <v>69</v>
      </c>
      <c r="E3340" s="42" t="s">
        <v>12072</v>
      </c>
      <c r="F3340" s="43">
        <v>17052.310000000001</v>
      </c>
    </row>
    <row r="3341" spans="1:6" ht="38.25">
      <c r="A3341" s="42" t="s">
        <v>12249</v>
      </c>
      <c r="B3341" s="42">
        <v>38543</v>
      </c>
      <c r="C3341" s="135" t="s">
        <v>15418</v>
      </c>
      <c r="D3341" s="42" t="s">
        <v>69</v>
      </c>
      <c r="E3341" s="42" t="s">
        <v>12072</v>
      </c>
      <c r="F3341" s="43">
        <v>1603309.87</v>
      </c>
    </row>
    <row r="3342" spans="1:6" ht="25.5">
      <c r="A3342" s="42" t="s">
        <v>12249</v>
      </c>
      <c r="B3342" s="42">
        <v>44002</v>
      </c>
      <c r="C3342" s="135" t="s">
        <v>15419</v>
      </c>
      <c r="D3342" s="42" t="s">
        <v>69</v>
      </c>
      <c r="E3342" s="42" t="s">
        <v>12072</v>
      </c>
      <c r="F3342" s="43">
        <v>7488966.9400000004</v>
      </c>
    </row>
    <row r="3343" spans="1:6" ht="25.5">
      <c r="A3343" s="42" t="s">
        <v>12249</v>
      </c>
      <c r="B3343" s="42">
        <v>43886</v>
      </c>
      <c r="C3343" s="135" t="s">
        <v>15420</v>
      </c>
      <c r="D3343" s="42" t="s">
        <v>69</v>
      </c>
      <c r="E3343" s="42" t="s">
        <v>12072</v>
      </c>
      <c r="F3343" s="43">
        <v>3634537.93</v>
      </c>
    </row>
    <row r="3344" spans="1:6" ht="25.5">
      <c r="A3344" s="42" t="s">
        <v>12249</v>
      </c>
      <c r="B3344" s="42">
        <v>40406</v>
      </c>
      <c r="C3344" s="135" t="s">
        <v>15421</v>
      </c>
      <c r="D3344" s="42" t="s">
        <v>69</v>
      </c>
      <c r="E3344" s="42" t="s">
        <v>12072</v>
      </c>
      <c r="F3344" s="43">
        <v>64614.97</v>
      </c>
    </row>
    <row r="3345" spans="1:6" ht="25.5">
      <c r="A3345" s="42" t="s">
        <v>12249</v>
      </c>
      <c r="B3345" s="42">
        <v>40789</v>
      </c>
      <c r="C3345" s="135" t="s">
        <v>15422</v>
      </c>
      <c r="D3345" s="42" t="s">
        <v>69</v>
      </c>
      <c r="E3345" s="42" t="s">
        <v>12072</v>
      </c>
      <c r="F3345" s="43">
        <v>9311.68</v>
      </c>
    </row>
    <row r="3346" spans="1:6" ht="25.5">
      <c r="A3346" s="42" t="s">
        <v>12249</v>
      </c>
      <c r="B3346" s="42">
        <v>40791</v>
      </c>
      <c r="C3346" s="135" t="s">
        <v>15423</v>
      </c>
      <c r="D3346" s="42" t="s">
        <v>69</v>
      </c>
      <c r="E3346" s="42" t="s">
        <v>12072</v>
      </c>
      <c r="F3346" s="43">
        <v>29149.61</v>
      </c>
    </row>
    <row r="3347" spans="1:6" ht="25.5">
      <c r="A3347" s="42" t="s">
        <v>12249</v>
      </c>
      <c r="B3347" s="42">
        <v>44003</v>
      </c>
      <c r="C3347" s="135" t="s">
        <v>15424</v>
      </c>
      <c r="D3347" s="42" t="s">
        <v>69</v>
      </c>
      <c r="E3347" s="42" t="s">
        <v>12072</v>
      </c>
      <c r="F3347" s="43">
        <v>10407207.25</v>
      </c>
    </row>
    <row r="3348" spans="1:6" ht="25.5">
      <c r="A3348" s="42" t="s">
        <v>12249</v>
      </c>
      <c r="B3348" s="42">
        <v>44548</v>
      </c>
      <c r="C3348" s="135" t="s">
        <v>15425</v>
      </c>
      <c r="D3348" s="42" t="s">
        <v>69</v>
      </c>
      <c r="E3348" s="42" t="s">
        <v>12072</v>
      </c>
      <c r="F3348" s="43">
        <v>3182768.18</v>
      </c>
    </row>
    <row r="3349" spans="1:6" ht="25.5">
      <c r="A3349" s="42" t="s">
        <v>12249</v>
      </c>
      <c r="B3349" s="42">
        <v>44550</v>
      </c>
      <c r="C3349" s="135" t="s">
        <v>15426</v>
      </c>
      <c r="D3349" s="42" t="s">
        <v>69</v>
      </c>
      <c r="E3349" s="42" t="s">
        <v>12072</v>
      </c>
      <c r="F3349" s="43">
        <v>9985441.4499999993</v>
      </c>
    </row>
    <row r="3350" spans="1:6" ht="25.5">
      <c r="A3350" s="42" t="s">
        <v>12249</v>
      </c>
      <c r="B3350" s="42">
        <v>44549</v>
      </c>
      <c r="C3350" s="135" t="s">
        <v>15427</v>
      </c>
      <c r="D3350" s="42" t="s">
        <v>69</v>
      </c>
      <c r="E3350" s="42" t="s">
        <v>12072</v>
      </c>
      <c r="F3350" s="43">
        <v>7301854.0899999999</v>
      </c>
    </row>
    <row r="3351" spans="1:6" ht="25.5">
      <c r="A3351" s="42" t="s">
        <v>12249</v>
      </c>
      <c r="B3351" s="42">
        <v>11651</v>
      </c>
      <c r="C3351" s="135" t="s">
        <v>15428</v>
      </c>
      <c r="D3351" s="42" t="s">
        <v>69</v>
      </c>
      <c r="E3351" s="42" t="s">
        <v>12072</v>
      </c>
      <c r="F3351" s="43">
        <v>15942.33</v>
      </c>
    </row>
    <row r="3352" spans="1:6" ht="12.75">
      <c r="A3352" s="42" t="s">
        <v>12249</v>
      </c>
      <c r="B3352" s="42">
        <v>41982</v>
      </c>
      <c r="C3352" s="135" t="s">
        <v>15429</v>
      </c>
      <c r="D3352" s="42" t="s">
        <v>69</v>
      </c>
      <c r="E3352" s="42" t="s">
        <v>12072</v>
      </c>
      <c r="F3352" s="43">
        <v>1939939.9</v>
      </c>
    </row>
    <row r="3353" spans="1:6" ht="25.5">
      <c r="A3353" s="42" t="s">
        <v>12249</v>
      </c>
      <c r="B3353" s="42">
        <v>39012</v>
      </c>
      <c r="C3353" s="135" t="s">
        <v>15430</v>
      </c>
      <c r="D3353" s="42" t="s">
        <v>69</v>
      </c>
      <c r="E3353" s="42" t="s">
        <v>12072</v>
      </c>
      <c r="F3353" s="43">
        <v>1138288.29</v>
      </c>
    </row>
    <row r="3354" spans="1:6" ht="25.5">
      <c r="A3354" s="42" t="s">
        <v>12249</v>
      </c>
      <c r="B3354" s="42">
        <v>40435</v>
      </c>
      <c r="C3354" s="135" t="s">
        <v>15431</v>
      </c>
      <c r="D3354" s="42" t="s">
        <v>69</v>
      </c>
      <c r="E3354" s="42" t="s">
        <v>12072</v>
      </c>
      <c r="F3354" s="43">
        <v>1149421.24</v>
      </c>
    </row>
    <row r="3355" spans="1:6" ht="12.75">
      <c r="A3355" s="42" t="s">
        <v>12073</v>
      </c>
      <c r="B3355" s="42">
        <v>45265</v>
      </c>
      <c r="C3355" s="135" t="s">
        <v>15432</v>
      </c>
      <c r="D3355" s="42" t="s">
        <v>12493</v>
      </c>
      <c r="E3355" s="42" t="s">
        <v>12072</v>
      </c>
      <c r="F3355" s="43">
        <v>38.01</v>
      </c>
    </row>
    <row r="3356" spans="1:6" ht="12.75">
      <c r="A3356" s="42" t="s">
        <v>12249</v>
      </c>
      <c r="B3356" s="42">
        <v>13617</v>
      </c>
      <c r="C3356" s="135" t="s">
        <v>15433</v>
      </c>
      <c r="D3356" s="42" t="s">
        <v>69</v>
      </c>
      <c r="E3356" s="42" t="s">
        <v>12072</v>
      </c>
      <c r="F3356" s="43">
        <v>99383.53</v>
      </c>
    </row>
    <row r="3357" spans="1:6" ht="25.5">
      <c r="A3357" s="42" t="s">
        <v>12073</v>
      </c>
      <c r="B3357" s="42">
        <v>35274</v>
      </c>
      <c r="C3357" s="135" t="s">
        <v>15434</v>
      </c>
      <c r="D3357" s="42" t="s">
        <v>40</v>
      </c>
      <c r="E3357" s="42" t="s">
        <v>12072</v>
      </c>
      <c r="F3357" s="43">
        <v>117.99</v>
      </c>
    </row>
    <row r="3358" spans="1:6" ht="25.5">
      <c r="A3358" s="42" t="s">
        <v>12073</v>
      </c>
      <c r="B3358" s="42">
        <v>35275</v>
      </c>
      <c r="C3358" s="135" t="s">
        <v>15435</v>
      </c>
      <c r="D3358" s="42" t="s">
        <v>40</v>
      </c>
      <c r="E3358" s="42" t="s">
        <v>12072</v>
      </c>
      <c r="F3358" s="43">
        <v>250.43</v>
      </c>
    </row>
    <row r="3359" spans="1:6" ht="25.5">
      <c r="A3359" s="42" t="s">
        <v>12073</v>
      </c>
      <c r="B3359" s="42">
        <v>35276</v>
      </c>
      <c r="C3359" s="135" t="s">
        <v>15436</v>
      </c>
      <c r="D3359" s="42" t="s">
        <v>40</v>
      </c>
      <c r="E3359" s="42" t="s">
        <v>12072</v>
      </c>
      <c r="F3359" s="43">
        <v>435.75</v>
      </c>
    </row>
    <row r="3360" spans="1:6" ht="25.5">
      <c r="A3360" s="42" t="s">
        <v>12073</v>
      </c>
      <c r="B3360" s="42">
        <v>11091</v>
      </c>
      <c r="C3360" s="135" t="s">
        <v>15437</v>
      </c>
      <c r="D3360" s="42" t="s">
        <v>69</v>
      </c>
      <c r="E3360" s="42" t="s">
        <v>12072</v>
      </c>
      <c r="F3360" s="43">
        <v>1.58</v>
      </c>
    </row>
    <row r="3361" spans="1:6" ht="25.5">
      <c r="A3361" s="42" t="s">
        <v>12073</v>
      </c>
      <c r="B3361" s="42">
        <v>37586</v>
      </c>
      <c r="C3361" s="135" t="s">
        <v>15438</v>
      </c>
      <c r="D3361" s="42" t="s">
        <v>14150</v>
      </c>
      <c r="E3361" s="42" t="s">
        <v>12072</v>
      </c>
      <c r="F3361" s="43"/>
    </row>
    <row r="3362" spans="1:6" ht="12.75">
      <c r="A3362" s="42" t="s">
        <v>12073</v>
      </c>
      <c r="B3362" s="42">
        <v>37395</v>
      </c>
      <c r="C3362" s="135" t="s">
        <v>15439</v>
      </c>
      <c r="D3362" s="42" t="s">
        <v>14150</v>
      </c>
      <c r="E3362" s="42" t="s">
        <v>12072</v>
      </c>
      <c r="F3362" s="43"/>
    </row>
    <row r="3363" spans="1:6" ht="12.75">
      <c r="A3363" s="42" t="s">
        <v>12073</v>
      </c>
      <c r="B3363" s="42">
        <v>14147</v>
      </c>
      <c r="C3363" s="135" t="s">
        <v>15440</v>
      </c>
      <c r="D3363" s="42" t="s">
        <v>14150</v>
      </c>
      <c r="E3363" s="42" t="s">
        <v>12072</v>
      </c>
      <c r="F3363" s="43"/>
    </row>
    <row r="3364" spans="1:6" ht="12.75">
      <c r="A3364" s="42" t="s">
        <v>12073</v>
      </c>
      <c r="B3364" s="42">
        <v>37396</v>
      </c>
      <c r="C3364" s="135" t="s">
        <v>15441</v>
      </c>
      <c r="D3364" s="42" t="s">
        <v>14150</v>
      </c>
      <c r="E3364" s="42" t="s">
        <v>12072</v>
      </c>
      <c r="F3364" s="43"/>
    </row>
    <row r="3365" spans="1:6" ht="12.75">
      <c r="A3365" s="42" t="s">
        <v>12073</v>
      </c>
      <c r="B3365" s="42">
        <v>37397</v>
      </c>
      <c r="C3365" s="135" t="s">
        <v>15442</v>
      </c>
      <c r="D3365" s="42" t="s">
        <v>14150</v>
      </c>
      <c r="E3365" s="42" t="s">
        <v>12072</v>
      </c>
      <c r="F3365" s="43"/>
    </row>
    <row r="3366" spans="1:6" ht="12.75">
      <c r="A3366" s="42" t="s">
        <v>12073</v>
      </c>
      <c r="B3366" s="42">
        <v>43606</v>
      </c>
      <c r="C3366" s="135" t="s">
        <v>15443</v>
      </c>
      <c r="D3366" s="42" t="s">
        <v>69</v>
      </c>
      <c r="E3366" s="42" t="s">
        <v>12072</v>
      </c>
      <c r="F3366" s="43">
        <v>10.29</v>
      </c>
    </row>
    <row r="3367" spans="1:6" ht="25.5">
      <c r="A3367" s="42" t="s">
        <v>12073</v>
      </c>
      <c r="B3367" s="42">
        <v>444</v>
      </c>
      <c r="C3367" s="135" t="s">
        <v>15444</v>
      </c>
      <c r="D3367" s="42" t="s">
        <v>69</v>
      </c>
      <c r="E3367" s="42" t="s">
        <v>12072</v>
      </c>
      <c r="F3367" s="43">
        <v>40.69</v>
      </c>
    </row>
    <row r="3368" spans="1:6" ht="25.5">
      <c r="A3368" s="42" t="s">
        <v>12073</v>
      </c>
      <c r="B3368" s="42">
        <v>445</v>
      </c>
      <c r="C3368" s="135" t="s">
        <v>15445</v>
      </c>
      <c r="D3368" s="42" t="s">
        <v>69</v>
      </c>
      <c r="E3368" s="42" t="s">
        <v>12072</v>
      </c>
      <c r="F3368" s="43">
        <v>55.7</v>
      </c>
    </row>
    <row r="3369" spans="1:6" ht="12.75">
      <c r="A3369" s="42" t="s">
        <v>12217</v>
      </c>
      <c r="B3369" s="42">
        <v>4783</v>
      </c>
      <c r="C3369" s="135" t="s">
        <v>15446</v>
      </c>
      <c r="D3369" s="42" t="s">
        <v>463</v>
      </c>
      <c r="E3369" s="42" t="s">
        <v>12079</v>
      </c>
      <c r="F3369" s="43">
        <v>28.41</v>
      </c>
    </row>
    <row r="3370" spans="1:6" ht="12.75">
      <c r="A3370" s="42" t="s">
        <v>12217</v>
      </c>
      <c r="B3370" s="42">
        <v>41079</v>
      </c>
      <c r="C3370" s="135" t="s">
        <v>15447</v>
      </c>
      <c r="D3370" s="42" t="s">
        <v>9039</v>
      </c>
      <c r="E3370" s="42" t="s">
        <v>12072</v>
      </c>
      <c r="F3370" s="43">
        <v>4981.51</v>
      </c>
    </row>
    <row r="3371" spans="1:6" ht="12.75">
      <c r="A3371" s="42" t="s">
        <v>12217</v>
      </c>
      <c r="B3371" s="42">
        <v>12874</v>
      </c>
      <c r="C3371" s="135" t="s">
        <v>15448</v>
      </c>
      <c r="D3371" s="42" t="s">
        <v>463</v>
      </c>
      <c r="E3371" s="42" t="s">
        <v>12072</v>
      </c>
      <c r="F3371" s="43">
        <v>27.57</v>
      </c>
    </row>
    <row r="3372" spans="1:6" ht="12.75">
      <c r="A3372" s="42" t="s">
        <v>12217</v>
      </c>
      <c r="B3372" s="42">
        <v>41082</v>
      </c>
      <c r="C3372" s="135" t="s">
        <v>15449</v>
      </c>
      <c r="D3372" s="42" t="s">
        <v>9039</v>
      </c>
      <c r="E3372" s="42" t="s">
        <v>12072</v>
      </c>
      <c r="F3372" s="43">
        <v>4837.38</v>
      </c>
    </row>
    <row r="3373" spans="1:6" ht="12.75">
      <c r="A3373" s="42" t="s">
        <v>12217</v>
      </c>
      <c r="B3373" s="42">
        <v>4785</v>
      </c>
      <c r="C3373" s="135" t="s">
        <v>15450</v>
      </c>
      <c r="D3373" s="42" t="s">
        <v>463</v>
      </c>
      <c r="E3373" s="42" t="s">
        <v>12072</v>
      </c>
      <c r="F3373" s="43">
        <v>28.41</v>
      </c>
    </row>
    <row r="3374" spans="1:6" ht="12.75">
      <c r="A3374" s="42" t="s">
        <v>12217</v>
      </c>
      <c r="B3374" s="42">
        <v>41081</v>
      </c>
      <c r="C3374" s="135" t="s">
        <v>15451</v>
      </c>
      <c r="D3374" s="42" t="s">
        <v>9039</v>
      </c>
      <c r="E3374" s="42" t="s">
        <v>12072</v>
      </c>
      <c r="F3374" s="43">
        <v>4981.51</v>
      </c>
    </row>
    <row r="3375" spans="1:6" ht="12.75">
      <c r="A3375" s="42" t="s">
        <v>12073</v>
      </c>
      <c r="B3375" s="42">
        <v>4801</v>
      </c>
      <c r="C3375" s="135" t="s">
        <v>15452</v>
      </c>
      <c r="D3375" s="42" t="s">
        <v>27</v>
      </c>
      <c r="E3375" s="42" t="s">
        <v>12072</v>
      </c>
      <c r="F3375" s="43">
        <v>68.84</v>
      </c>
    </row>
    <row r="3376" spans="1:6" ht="12.75">
      <c r="A3376" s="42" t="s">
        <v>12073</v>
      </c>
      <c r="B3376" s="42">
        <v>4794</v>
      </c>
      <c r="C3376" s="135" t="s">
        <v>15453</v>
      </c>
      <c r="D3376" s="42" t="s">
        <v>27</v>
      </c>
      <c r="E3376" s="42" t="s">
        <v>12072</v>
      </c>
      <c r="F3376" s="43">
        <v>313.56</v>
      </c>
    </row>
    <row r="3377" spans="1:6" ht="25.5">
      <c r="A3377" s="42" t="s">
        <v>12073</v>
      </c>
      <c r="B3377" s="42">
        <v>4796</v>
      </c>
      <c r="C3377" s="135" t="s">
        <v>15454</v>
      </c>
      <c r="D3377" s="42" t="s">
        <v>27</v>
      </c>
      <c r="E3377" s="42" t="s">
        <v>12072</v>
      </c>
      <c r="F3377" s="43">
        <v>190.45</v>
      </c>
    </row>
    <row r="3378" spans="1:6" ht="12.75">
      <c r="A3378" s="42" t="s">
        <v>12073</v>
      </c>
      <c r="B3378" s="42">
        <v>4800</v>
      </c>
      <c r="C3378" s="135" t="s">
        <v>15455</v>
      </c>
      <c r="D3378" s="42" t="s">
        <v>27</v>
      </c>
      <c r="E3378" s="42" t="s">
        <v>12072</v>
      </c>
      <c r="F3378" s="43">
        <v>52.37</v>
      </c>
    </row>
    <row r="3379" spans="1:6" ht="12.75">
      <c r="A3379" s="42" t="s">
        <v>12073</v>
      </c>
      <c r="B3379" s="42">
        <v>4795</v>
      </c>
      <c r="C3379" s="135" t="s">
        <v>15456</v>
      </c>
      <c r="D3379" s="42" t="s">
        <v>27</v>
      </c>
      <c r="E3379" s="42" t="s">
        <v>12072</v>
      </c>
      <c r="F3379" s="43">
        <v>305.23</v>
      </c>
    </row>
    <row r="3380" spans="1:6" ht="38.25">
      <c r="A3380" s="42" t="s">
        <v>12070</v>
      </c>
      <c r="B3380" s="42">
        <v>39694</v>
      </c>
      <c r="C3380" s="135" t="s">
        <v>15457</v>
      </c>
      <c r="D3380" s="42" t="s">
        <v>27</v>
      </c>
      <c r="E3380" s="42" t="s">
        <v>12072</v>
      </c>
      <c r="F3380" s="43">
        <v>361.09</v>
      </c>
    </row>
    <row r="3381" spans="1:6" ht="12.75">
      <c r="A3381" s="42" t="s">
        <v>12073</v>
      </c>
      <c r="B3381" s="42">
        <v>1292</v>
      </c>
      <c r="C3381" s="135" t="s">
        <v>15458</v>
      </c>
      <c r="D3381" s="42" t="s">
        <v>27</v>
      </c>
      <c r="E3381" s="42" t="s">
        <v>12072</v>
      </c>
      <c r="F3381" s="43">
        <v>34.1</v>
      </c>
    </row>
    <row r="3382" spans="1:6" ht="25.5">
      <c r="A3382" s="42" t="s">
        <v>12073</v>
      </c>
      <c r="B3382" s="42">
        <v>1287</v>
      </c>
      <c r="C3382" s="135" t="s">
        <v>15459</v>
      </c>
      <c r="D3382" s="42" t="s">
        <v>27</v>
      </c>
      <c r="E3382" s="42" t="s">
        <v>12072</v>
      </c>
      <c r="F3382" s="43">
        <v>27.3</v>
      </c>
    </row>
    <row r="3383" spans="1:6" ht="25.5">
      <c r="A3383" s="42" t="s">
        <v>12073</v>
      </c>
      <c r="B3383" s="42">
        <v>4786</v>
      </c>
      <c r="C3383" s="135" t="s">
        <v>15460</v>
      </c>
      <c r="D3383" s="42" t="s">
        <v>27</v>
      </c>
      <c r="E3383" s="42" t="s">
        <v>12079</v>
      </c>
      <c r="F3383" s="43"/>
    </row>
    <row r="3384" spans="1:6" ht="25.5">
      <c r="A3384" s="42" t="s">
        <v>12073</v>
      </c>
      <c r="B3384" s="42">
        <v>10840</v>
      </c>
      <c r="C3384" s="135" t="s">
        <v>15461</v>
      </c>
      <c r="D3384" s="42" t="s">
        <v>27</v>
      </c>
      <c r="E3384" s="42" t="s">
        <v>12079</v>
      </c>
      <c r="F3384" s="43">
        <v>450</v>
      </c>
    </row>
    <row r="3385" spans="1:6" ht="25.5">
      <c r="A3385" s="42" t="s">
        <v>12073</v>
      </c>
      <c r="B3385" s="42">
        <v>10841</v>
      </c>
      <c r="C3385" s="135" t="s">
        <v>15462</v>
      </c>
      <c r="D3385" s="42" t="s">
        <v>27</v>
      </c>
      <c r="E3385" s="42" t="s">
        <v>12072</v>
      </c>
      <c r="F3385" s="43">
        <v>339.62</v>
      </c>
    </row>
    <row r="3386" spans="1:6" ht="25.5">
      <c r="A3386" s="42" t="s">
        <v>12073</v>
      </c>
      <c r="B3386" s="42">
        <v>44540</v>
      </c>
      <c r="C3386" s="135" t="s">
        <v>15463</v>
      </c>
      <c r="D3386" s="42" t="s">
        <v>27</v>
      </c>
      <c r="E3386" s="42" t="s">
        <v>12072</v>
      </c>
      <c r="F3386" s="43">
        <v>433.96</v>
      </c>
    </row>
    <row r="3387" spans="1:6" ht="25.5">
      <c r="A3387" s="42" t="s">
        <v>12073</v>
      </c>
      <c r="B3387" s="42">
        <v>10842</v>
      </c>
      <c r="C3387" s="135" t="s">
        <v>15464</v>
      </c>
      <c r="D3387" s="42" t="s">
        <v>27</v>
      </c>
      <c r="E3387" s="42" t="s">
        <v>12072</v>
      </c>
      <c r="F3387" s="43">
        <v>490.56</v>
      </c>
    </row>
    <row r="3388" spans="1:6" ht="25.5">
      <c r="A3388" s="42" t="s">
        <v>12073</v>
      </c>
      <c r="B3388" s="42">
        <v>45190</v>
      </c>
      <c r="C3388" s="135" t="s">
        <v>15465</v>
      </c>
      <c r="D3388" s="42" t="s">
        <v>27</v>
      </c>
      <c r="E3388" s="42" t="s">
        <v>12079</v>
      </c>
      <c r="F3388" s="43">
        <v>56.31</v>
      </c>
    </row>
    <row r="3389" spans="1:6" ht="25.5">
      <c r="A3389" s="42" t="s">
        <v>12073</v>
      </c>
      <c r="B3389" s="42">
        <v>45191</v>
      </c>
      <c r="C3389" s="135" t="s">
        <v>15466</v>
      </c>
      <c r="D3389" s="42" t="s">
        <v>27</v>
      </c>
      <c r="E3389" s="42" t="s">
        <v>12072</v>
      </c>
      <c r="F3389" s="43">
        <v>95.53</v>
      </c>
    </row>
    <row r="3390" spans="1:6" ht="12.75">
      <c r="A3390" s="42" t="s">
        <v>12073</v>
      </c>
      <c r="B3390" s="42">
        <v>38180</v>
      </c>
      <c r="C3390" s="135" t="s">
        <v>15467</v>
      </c>
      <c r="D3390" s="42" t="s">
        <v>27</v>
      </c>
      <c r="E3390" s="42" t="s">
        <v>12072</v>
      </c>
      <c r="F3390" s="43">
        <v>153.33000000000001</v>
      </c>
    </row>
    <row r="3391" spans="1:6" ht="12.75">
      <c r="A3391" s="42" t="s">
        <v>12070</v>
      </c>
      <c r="B3391" s="42">
        <v>40648</v>
      </c>
      <c r="C3391" s="135" t="s">
        <v>15468</v>
      </c>
      <c r="D3391" s="42" t="s">
        <v>27</v>
      </c>
      <c r="E3391" s="42" t="s">
        <v>12072</v>
      </c>
      <c r="F3391" s="43"/>
    </row>
    <row r="3392" spans="1:6" ht="12.75">
      <c r="A3392" s="42" t="s">
        <v>12070</v>
      </c>
      <c r="B3392" s="42">
        <v>40649</v>
      </c>
      <c r="C3392" s="135" t="s">
        <v>15469</v>
      </c>
      <c r="D3392" s="42" t="s">
        <v>27</v>
      </c>
      <c r="E3392" s="42" t="s">
        <v>12072</v>
      </c>
      <c r="F3392" s="43"/>
    </row>
    <row r="3393" spans="1:6" ht="12.75">
      <c r="A3393" s="42" t="s">
        <v>12073</v>
      </c>
      <c r="B3393" s="42">
        <v>40650</v>
      </c>
      <c r="C3393" s="135" t="s">
        <v>15470</v>
      </c>
      <c r="D3393" s="42" t="s">
        <v>27</v>
      </c>
      <c r="E3393" s="42" t="s">
        <v>12072</v>
      </c>
      <c r="F3393" s="43"/>
    </row>
    <row r="3394" spans="1:6" ht="12.75">
      <c r="A3394" s="42" t="s">
        <v>12073</v>
      </c>
      <c r="B3394" s="42">
        <v>40651</v>
      </c>
      <c r="C3394" s="135" t="s">
        <v>15471</v>
      </c>
      <c r="D3394" s="42" t="s">
        <v>27</v>
      </c>
      <c r="E3394" s="42" t="s">
        <v>12072</v>
      </c>
      <c r="F3394" s="43"/>
    </row>
    <row r="3395" spans="1:6" ht="12.75">
      <c r="A3395" s="42" t="s">
        <v>12070</v>
      </c>
      <c r="B3395" s="42">
        <v>40652</v>
      </c>
      <c r="C3395" s="135" t="s">
        <v>15472</v>
      </c>
      <c r="D3395" s="42" t="s">
        <v>27</v>
      </c>
      <c r="E3395" s="42" t="s">
        <v>12072</v>
      </c>
      <c r="F3395" s="43"/>
    </row>
    <row r="3396" spans="1:6" ht="25.5">
      <c r="A3396" s="42" t="s">
        <v>12070</v>
      </c>
      <c r="B3396" s="42">
        <v>40647</v>
      </c>
      <c r="C3396" s="135" t="s">
        <v>15473</v>
      </c>
      <c r="D3396" s="42" t="s">
        <v>27</v>
      </c>
      <c r="E3396" s="42" t="s">
        <v>12072</v>
      </c>
      <c r="F3396" s="43"/>
    </row>
    <row r="3397" spans="1:6" ht="12.75">
      <c r="A3397" s="42" t="s">
        <v>12070</v>
      </c>
      <c r="B3397" s="42">
        <v>40653</v>
      </c>
      <c r="C3397" s="135" t="s">
        <v>15474</v>
      </c>
      <c r="D3397" s="42" t="s">
        <v>27</v>
      </c>
      <c r="E3397" s="42" t="s">
        <v>12072</v>
      </c>
      <c r="F3397" s="43"/>
    </row>
    <row r="3398" spans="1:6" ht="25.5">
      <c r="A3398" s="42" t="s">
        <v>12073</v>
      </c>
      <c r="B3398" s="42">
        <v>38135</v>
      </c>
      <c r="C3398" s="135" t="s">
        <v>15475</v>
      </c>
      <c r="D3398" s="42" t="s">
        <v>27</v>
      </c>
      <c r="E3398" s="42" t="s">
        <v>12072</v>
      </c>
      <c r="F3398" s="43">
        <v>75.31</v>
      </c>
    </row>
    <row r="3399" spans="1:6" ht="25.5">
      <c r="A3399" s="42" t="s">
        <v>12073</v>
      </c>
      <c r="B3399" s="42">
        <v>36178</v>
      </c>
      <c r="C3399" s="135" t="s">
        <v>15476</v>
      </c>
      <c r="D3399" s="42" t="s">
        <v>69</v>
      </c>
      <c r="E3399" s="42" t="s">
        <v>12072</v>
      </c>
      <c r="F3399" s="43">
        <v>12.59</v>
      </c>
    </row>
    <row r="3400" spans="1:6" ht="12.75">
      <c r="A3400" s="42" t="s">
        <v>12073</v>
      </c>
      <c r="B3400" s="42">
        <v>38181</v>
      </c>
      <c r="C3400" s="135" t="s">
        <v>15477</v>
      </c>
      <c r="D3400" s="42" t="s">
        <v>27</v>
      </c>
      <c r="E3400" s="42" t="s">
        <v>12072</v>
      </c>
      <c r="F3400" s="43">
        <v>209.32</v>
      </c>
    </row>
    <row r="3401" spans="1:6" ht="12.75">
      <c r="A3401" s="42" t="s">
        <v>12073</v>
      </c>
      <c r="B3401" s="42">
        <v>38182</v>
      </c>
      <c r="C3401" s="135" t="s">
        <v>15478</v>
      </c>
      <c r="D3401" s="42" t="s">
        <v>27</v>
      </c>
      <c r="E3401" s="42" t="s">
        <v>12072</v>
      </c>
      <c r="F3401" s="43">
        <v>199.39</v>
      </c>
    </row>
    <row r="3402" spans="1:6" ht="25.5">
      <c r="A3402" s="42" t="s">
        <v>12073</v>
      </c>
      <c r="B3402" s="42">
        <v>38186</v>
      </c>
      <c r="C3402" s="135" t="s">
        <v>15479</v>
      </c>
      <c r="D3402" s="42" t="s">
        <v>27</v>
      </c>
      <c r="E3402" s="42" t="s">
        <v>12072</v>
      </c>
      <c r="F3402" s="43">
        <v>518.29</v>
      </c>
    </row>
    <row r="3403" spans="1:6" ht="25.5">
      <c r="A3403" s="42" t="s">
        <v>12073</v>
      </c>
      <c r="B3403" s="42">
        <v>38185</v>
      </c>
      <c r="C3403" s="135" t="s">
        <v>15480</v>
      </c>
      <c r="D3403" s="42" t="s">
        <v>27</v>
      </c>
      <c r="E3403" s="42" t="s">
        <v>12072</v>
      </c>
      <c r="F3403" s="43">
        <v>461.46</v>
      </c>
    </row>
    <row r="3404" spans="1:6" ht="25.5">
      <c r="A3404" s="42" t="s">
        <v>12070</v>
      </c>
      <c r="B3404" s="42">
        <v>40654</v>
      </c>
      <c r="C3404" s="135" t="s">
        <v>15481</v>
      </c>
      <c r="D3404" s="42" t="s">
        <v>27</v>
      </c>
      <c r="E3404" s="42" t="s">
        <v>12072</v>
      </c>
      <c r="F3404" s="43"/>
    </row>
    <row r="3405" spans="1:6" ht="25.5">
      <c r="A3405" s="42" t="s">
        <v>12073</v>
      </c>
      <c r="B3405" s="42">
        <v>44541</v>
      </c>
      <c r="C3405" s="135" t="s">
        <v>15482</v>
      </c>
      <c r="D3405" s="42" t="s">
        <v>27</v>
      </c>
      <c r="E3405" s="42" t="s">
        <v>12072</v>
      </c>
      <c r="F3405" s="43">
        <v>358.49</v>
      </c>
    </row>
    <row r="3406" spans="1:6" ht="25.5">
      <c r="A3406" s="42" t="s">
        <v>12073</v>
      </c>
      <c r="B3406" s="42">
        <v>4822</v>
      </c>
      <c r="C3406" s="135" t="s">
        <v>15483</v>
      </c>
      <c r="D3406" s="42" t="s">
        <v>27</v>
      </c>
      <c r="E3406" s="42" t="s">
        <v>12072</v>
      </c>
      <c r="F3406" s="43">
        <v>583.74</v>
      </c>
    </row>
    <row r="3407" spans="1:6" ht="25.5">
      <c r="A3407" s="42" t="s">
        <v>12073</v>
      </c>
      <c r="B3407" s="42">
        <v>4818</v>
      </c>
      <c r="C3407" s="135" t="s">
        <v>15484</v>
      </c>
      <c r="D3407" s="42" t="s">
        <v>27</v>
      </c>
      <c r="E3407" s="42" t="s">
        <v>12079</v>
      </c>
      <c r="F3407" s="43">
        <v>600</v>
      </c>
    </row>
    <row r="3408" spans="1:6" ht="25.5">
      <c r="A3408" s="42" t="s">
        <v>12073</v>
      </c>
      <c r="B3408" s="42">
        <v>39567</v>
      </c>
      <c r="C3408" s="135" t="s">
        <v>15485</v>
      </c>
      <c r="D3408" s="42" t="s">
        <v>27</v>
      </c>
      <c r="E3408" s="42" t="s">
        <v>12072</v>
      </c>
      <c r="F3408" s="43">
        <v>45.12</v>
      </c>
    </row>
    <row r="3409" spans="1:6" ht="25.5">
      <c r="A3409" s="42" t="s">
        <v>12073</v>
      </c>
      <c r="B3409" s="42">
        <v>39566</v>
      </c>
      <c r="C3409" s="135" t="s">
        <v>15486</v>
      </c>
      <c r="D3409" s="42" t="s">
        <v>27</v>
      </c>
      <c r="E3409" s="42" t="s">
        <v>12072</v>
      </c>
      <c r="F3409" s="43">
        <v>47.76</v>
      </c>
    </row>
    <row r="3410" spans="1:6" ht="25.5">
      <c r="A3410" s="42" t="s">
        <v>12073</v>
      </c>
      <c r="B3410" s="42">
        <v>39416</v>
      </c>
      <c r="C3410" s="135" t="s">
        <v>15487</v>
      </c>
      <c r="D3410" s="42" t="s">
        <v>27</v>
      </c>
      <c r="E3410" s="42" t="s">
        <v>12072</v>
      </c>
      <c r="F3410" s="43">
        <v>29.11</v>
      </c>
    </row>
    <row r="3411" spans="1:6" ht="25.5">
      <c r="A3411" s="42" t="s">
        <v>12073</v>
      </c>
      <c r="B3411" s="42">
        <v>39417</v>
      </c>
      <c r="C3411" s="135" t="s">
        <v>15488</v>
      </c>
      <c r="D3411" s="42" t="s">
        <v>27</v>
      </c>
      <c r="E3411" s="42" t="s">
        <v>12072</v>
      </c>
      <c r="F3411" s="43">
        <v>28.39</v>
      </c>
    </row>
    <row r="3412" spans="1:6" ht="25.5">
      <c r="A3412" s="42" t="s">
        <v>12073</v>
      </c>
      <c r="B3412" s="42">
        <v>43742</v>
      </c>
      <c r="C3412" s="135" t="s">
        <v>15489</v>
      </c>
      <c r="D3412" s="42" t="s">
        <v>27</v>
      </c>
      <c r="E3412" s="42" t="s">
        <v>12072</v>
      </c>
      <c r="F3412" s="43">
        <v>30.62</v>
      </c>
    </row>
    <row r="3413" spans="1:6" ht="25.5">
      <c r="A3413" s="42" t="s">
        <v>12073</v>
      </c>
      <c r="B3413" s="42">
        <v>39414</v>
      </c>
      <c r="C3413" s="135" t="s">
        <v>15490</v>
      </c>
      <c r="D3413" s="42" t="s">
        <v>27</v>
      </c>
      <c r="E3413" s="42" t="s">
        <v>12072</v>
      </c>
      <c r="F3413" s="43">
        <v>27.56</v>
      </c>
    </row>
    <row r="3414" spans="1:6" ht="25.5">
      <c r="A3414" s="42" t="s">
        <v>12073</v>
      </c>
      <c r="B3414" s="42">
        <v>39415</v>
      </c>
      <c r="C3414" s="135" t="s">
        <v>15491</v>
      </c>
      <c r="D3414" s="42" t="s">
        <v>27</v>
      </c>
      <c r="E3414" s="42" t="s">
        <v>12072</v>
      </c>
      <c r="F3414" s="43">
        <v>23.76</v>
      </c>
    </row>
    <row r="3415" spans="1:6" ht="25.5">
      <c r="A3415" s="42" t="s">
        <v>12073</v>
      </c>
      <c r="B3415" s="42">
        <v>43740</v>
      </c>
      <c r="C3415" s="135" t="s">
        <v>15492</v>
      </c>
      <c r="D3415" s="42" t="s">
        <v>27</v>
      </c>
      <c r="E3415" s="42" t="s">
        <v>12072</v>
      </c>
      <c r="F3415" s="43">
        <v>29.02</v>
      </c>
    </row>
    <row r="3416" spans="1:6" ht="25.5">
      <c r="A3416" s="42" t="s">
        <v>12073</v>
      </c>
      <c r="B3416" s="42">
        <v>39412</v>
      </c>
      <c r="C3416" s="135" t="s">
        <v>15493</v>
      </c>
      <c r="D3416" s="42" t="s">
        <v>27</v>
      </c>
      <c r="E3416" s="42" t="s">
        <v>12079</v>
      </c>
      <c r="F3416" s="43">
        <v>19.899999999999999</v>
      </c>
    </row>
    <row r="3417" spans="1:6" ht="25.5">
      <c r="A3417" s="42" t="s">
        <v>12073</v>
      </c>
      <c r="B3417" s="42">
        <v>39413</v>
      </c>
      <c r="C3417" s="135" t="s">
        <v>15494</v>
      </c>
      <c r="D3417" s="42" t="s">
        <v>27</v>
      </c>
      <c r="E3417" s="42" t="s">
        <v>12072</v>
      </c>
      <c r="F3417" s="43">
        <v>21.52</v>
      </c>
    </row>
    <row r="3418" spans="1:6" ht="25.5">
      <c r="A3418" s="42" t="s">
        <v>12073</v>
      </c>
      <c r="B3418" s="42">
        <v>43741</v>
      </c>
      <c r="C3418" s="135" t="s">
        <v>15495</v>
      </c>
      <c r="D3418" s="42" t="s">
        <v>27</v>
      </c>
      <c r="E3418" s="42" t="s">
        <v>12072</v>
      </c>
      <c r="F3418" s="43">
        <v>22.94</v>
      </c>
    </row>
    <row r="3419" spans="1:6" ht="12.75">
      <c r="A3419" s="42" t="s">
        <v>12073</v>
      </c>
      <c r="B3419" s="42">
        <v>11062</v>
      </c>
      <c r="C3419" s="135" t="s">
        <v>15496</v>
      </c>
      <c r="D3419" s="42" t="s">
        <v>27</v>
      </c>
      <c r="E3419" s="42" t="s">
        <v>12072</v>
      </c>
      <c r="F3419" s="43">
        <v>47.58</v>
      </c>
    </row>
    <row r="3420" spans="1:6" ht="12.75">
      <c r="A3420" s="42" t="s">
        <v>12073</v>
      </c>
      <c r="B3420" s="42">
        <v>11063</v>
      </c>
      <c r="C3420" s="135" t="s">
        <v>15497</v>
      </c>
      <c r="D3420" s="42" t="s">
        <v>27</v>
      </c>
      <c r="E3420" s="42" t="s">
        <v>12072</v>
      </c>
      <c r="F3420" s="43">
        <v>29.12</v>
      </c>
    </row>
    <row r="3421" spans="1:6" ht="12.75">
      <c r="A3421" s="42" t="s">
        <v>12073</v>
      </c>
      <c r="B3421" s="42">
        <v>13521</v>
      </c>
      <c r="C3421" s="135" t="s">
        <v>15498</v>
      </c>
      <c r="D3421" s="42" t="s">
        <v>69</v>
      </c>
      <c r="E3421" s="42" t="s">
        <v>12072</v>
      </c>
      <c r="F3421" s="43"/>
    </row>
    <row r="3422" spans="1:6" ht="25.5">
      <c r="A3422" s="42" t="s">
        <v>12073</v>
      </c>
      <c r="B3422" s="42">
        <v>10851</v>
      </c>
      <c r="C3422" s="135" t="s">
        <v>15499</v>
      </c>
      <c r="D3422" s="42" t="s">
        <v>69</v>
      </c>
      <c r="E3422" s="42" t="s">
        <v>12072</v>
      </c>
      <c r="F3422" s="43">
        <v>57.73</v>
      </c>
    </row>
    <row r="3423" spans="1:6" ht="25.5">
      <c r="A3423" s="42" t="s">
        <v>12073</v>
      </c>
      <c r="B3423" s="42">
        <v>39515</v>
      </c>
      <c r="C3423" s="135" t="s">
        <v>15500</v>
      </c>
      <c r="D3423" s="42" t="s">
        <v>69</v>
      </c>
      <c r="E3423" s="42" t="s">
        <v>12072</v>
      </c>
      <c r="F3423" s="43"/>
    </row>
    <row r="3424" spans="1:6" ht="25.5">
      <c r="A3424" s="42" t="s">
        <v>12073</v>
      </c>
      <c r="B3424" s="42">
        <v>39516</v>
      </c>
      <c r="C3424" s="135" t="s">
        <v>15501</v>
      </c>
      <c r="D3424" s="42" t="s">
        <v>69</v>
      </c>
      <c r="E3424" s="42" t="s">
        <v>12072</v>
      </c>
      <c r="F3424" s="43"/>
    </row>
    <row r="3425" spans="1:6" ht="25.5">
      <c r="A3425" s="42" t="s">
        <v>12073</v>
      </c>
      <c r="B3425" s="42">
        <v>39514</v>
      </c>
      <c r="C3425" s="135" t="s">
        <v>15502</v>
      </c>
      <c r="D3425" s="42" t="s">
        <v>69</v>
      </c>
      <c r="E3425" s="42" t="s">
        <v>12079</v>
      </c>
      <c r="F3425" s="43"/>
    </row>
    <row r="3426" spans="1:6" ht="12.75">
      <c r="A3426" s="42" t="s">
        <v>12073</v>
      </c>
      <c r="B3426" s="42">
        <v>4812</v>
      </c>
      <c r="C3426" s="135" t="s">
        <v>15503</v>
      </c>
      <c r="D3426" s="42" t="s">
        <v>27</v>
      </c>
      <c r="E3426" s="42" t="s">
        <v>12072</v>
      </c>
      <c r="F3426" s="43">
        <v>11.94</v>
      </c>
    </row>
    <row r="3427" spans="1:6" ht="12.75">
      <c r="A3427" s="42" t="s">
        <v>12073</v>
      </c>
      <c r="B3427" s="42">
        <v>10849</v>
      </c>
      <c r="C3427" s="135" t="s">
        <v>15504</v>
      </c>
      <c r="D3427" s="42" t="s">
        <v>69</v>
      </c>
      <c r="E3427" s="42" t="s">
        <v>12072</v>
      </c>
      <c r="F3427" s="43"/>
    </row>
    <row r="3428" spans="1:6" ht="12.75">
      <c r="A3428" s="42" t="s">
        <v>12073</v>
      </c>
      <c r="B3428" s="42">
        <v>10848</v>
      </c>
      <c r="C3428" s="135" t="s">
        <v>15505</v>
      </c>
      <c r="D3428" s="42" t="s">
        <v>69</v>
      </c>
      <c r="E3428" s="42" t="s">
        <v>12072</v>
      </c>
      <c r="F3428" s="43"/>
    </row>
    <row r="3429" spans="1:6" ht="25.5">
      <c r="A3429" s="42" t="s">
        <v>12073</v>
      </c>
      <c r="B3429" s="42">
        <v>4813</v>
      </c>
      <c r="C3429" s="135" t="s">
        <v>15506</v>
      </c>
      <c r="D3429" s="42" t="s">
        <v>27</v>
      </c>
      <c r="E3429" s="42" t="s">
        <v>12079</v>
      </c>
      <c r="F3429" s="43"/>
    </row>
    <row r="3430" spans="1:6" ht="25.5">
      <c r="A3430" s="42" t="s">
        <v>12073</v>
      </c>
      <c r="B3430" s="42">
        <v>37560</v>
      </c>
      <c r="C3430" s="135" t="s">
        <v>15507</v>
      </c>
      <c r="D3430" s="42" t="s">
        <v>69</v>
      </c>
      <c r="E3430" s="42" t="s">
        <v>12072</v>
      </c>
      <c r="F3430" s="43">
        <v>47.34</v>
      </c>
    </row>
    <row r="3431" spans="1:6" ht="25.5">
      <c r="A3431" s="42" t="s">
        <v>12073</v>
      </c>
      <c r="B3431" s="42">
        <v>37557</v>
      </c>
      <c r="C3431" s="135" t="s">
        <v>15508</v>
      </c>
      <c r="D3431" s="42" t="s">
        <v>69</v>
      </c>
      <c r="E3431" s="42" t="s">
        <v>12072</v>
      </c>
      <c r="F3431" s="43">
        <v>14.38</v>
      </c>
    </row>
    <row r="3432" spans="1:6" ht="25.5">
      <c r="A3432" s="42" t="s">
        <v>12073</v>
      </c>
      <c r="B3432" s="42">
        <v>37556</v>
      </c>
      <c r="C3432" s="135" t="s">
        <v>15509</v>
      </c>
      <c r="D3432" s="42" t="s">
        <v>69</v>
      </c>
      <c r="E3432" s="42" t="s">
        <v>12072</v>
      </c>
      <c r="F3432" s="43">
        <v>27.81</v>
      </c>
    </row>
    <row r="3433" spans="1:6" ht="25.5">
      <c r="A3433" s="42" t="s">
        <v>12073</v>
      </c>
      <c r="B3433" s="42">
        <v>37559</v>
      </c>
      <c r="C3433" s="135" t="s">
        <v>15510</v>
      </c>
      <c r="D3433" s="42" t="s">
        <v>69</v>
      </c>
      <c r="E3433" s="42" t="s">
        <v>12072</v>
      </c>
      <c r="F3433" s="43">
        <v>34.119999999999997</v>
      </c>
    </row>
    <row r="3434" spans="1:6" ht="25.5">
      <c r="A3434" s="42" t="s">
        <v>12073</v>
      </c>
      <c r="B3434" s="42">
        <v>37539</v>
      </c>
      <c r="C3434" s="135" t="s">
        <v>15511</v>
      </c>
      <c r="D3434" s="42" t="s">
        <v>69</v>
      </c>
      <c r="E3434" s="42" t="s">
        <v>12079</v>
      </c>
      <c r="F3434" s="43">
        <v>24.05</v>
      </c>
    </row>
    <row r="3435" spans="1:6" ht="25.5">
      <c r="A3435" s="42" t="s">
        <v>12073</v>
      </c>
      <c r="B3435" s="42">
        <v>37558</v>
      </c>
      <c r="C3435" s="135" t="s">
        <v>15512</v>
      </c>
      <c r="D3435" s="42" t="s">
        <v>69</v>
      </c>
      <c r="E3435" s="42" t="s">
        <v>12072</v>
      </c>
      <c r="F3435" s="43">
        <v>44.84</v>
      </c>
    </row>
    <row r="3436" spans="1:6" ht="12.75">
      <c r="A3436" s="42" t="s">
        <v>12073</v>
      </c>
      <c r="B3436" s="42">
        <v>34723</v>
      </c>
      <c r="C3436" s="135" t="s">
        <v>15513</v>
      </c>
      <c r="D3436" s="42" t="s">
        <v>27</v>
      </c>
      <c r="E3436" s="42" t="s">
        <v>12072</v>
      </c>
      <c r="F3436" s="43"/>
    </row>
    <row r="3437" spans="1:6" ht="12.75">
      <c r="A3437" s="42" t="s">
        <v>12073</v>
      </c>
      <c r="B3437" s="42">
        <v>34721</v>
      </c>
      <c r="C3437" s="135" t="s">
        <v>15514</v>
      </c>
      <c r="D3437" s="42" t="s">
        <v>27</v>
      </c>
      <c r="E3437" s="42" t="s">
        <v>12072</v>
      </c>
      <c r="F3437" s="43"/>
    </row>
    <row r="3438" spans="1:6" ht="12.75">
      <c r="A3438" s="42" t="s">
        <v>12073</v>
      </c>
      <c r="B3438" s="42">
        <v>4309</v>
      </c>
      <c r="C3438" s="135" t="s">
        <v>15515</v>
      </c>
      <c r="D3438" s="42" t="s">
        <v>69</v>
      </c>
      <c r="E3438" s="42" t="s">
        <v>12072</v>
      </c>
      <c r="F3438" s="43">
        <v>7.11</v>
      </c>
    </row>
    <row r="3439" spans="1:6" ht="12.75">
      <c r="A3439" s="42" t="s">
        <v>12073</v>
      </c>
      <c r="B3439" s="42">
        <v>4307</v>
      </c>
      <c r="C3439" s="135" t="s">
        <v>15516</v>
      </c>
      <c r="D3439" s="42" t="s">
        <v>69</v>
      </c>
      <c r="E3439" s="42" t="s">
        <v>12072</v>
      </c>
      <c r="F3439" s="43">
        <v>12.17</v>
      </c>
    </row>
    <row r="3440" spans="1:6" ht="12.75">
      <c r="A3440" s="42" t="s">
        <v>12073</v>
      </c>
      <c r="B3440" s="42">
        <v>10850</v>
      </c>
      <c r="C3440" s="135" t="s">
        <v>15517</v>
      </c>
      <c r="D3440" s="42" t="s">
        <v>69</v>
      </c>
      <c r="E3440" s="42" t="s">
        <v>12072</v>
      </c>
      <c r="F3440" s="43"/>
    </row>
    <row r="3441" spans="1:6" ht="38.25">
      <c r="A3441" s="42" t="s">
        <v>12073</v>
      </c>
      <c r="B3441" s="42">
        <v>42438</v>
      </c>
      <c r="C3441" s="135" t="s">
        <v>15518</v>
      </c>
      <c r="D3441" s="42" t="s">
        <v>69</v>
      </c>
      <c r="E3441" s="42" t="s">
        <v>12072</v>
      </c>
      <c r="F3441" s="43"/>
    </row>
    <row r="3442" spans="1:6" ht="12.75">
      <c r="A3442" s="42" t="s">
        <v>12073</v>
      </c>
      <c r="B3442" s="42">
        <v>4792</v>
      </c>
      <c r="C3442" s="135" t="s">
        <v>15519</v>
      </c>
      <c r="D3442" s="42" t="s">
        <v>27</v>
      </c>
      <c r="E3442" s="42" t="s">
        <v>12072</v>
      </c>
      <c r="F3442" s="43">
        <v>147.19</v>
      </c>
    </row>
    <row r="3443" spans="1:6" ht="25.5">
      <c r="A3443" s="42" t="s">
        <v>12073</v>
      </c>
      <c r="B3443" s="42">
        <v>4790</v>
      </c>
      <c r="C3443" s="135" t="s">
        <v>15520</v>
      </c>
      <c r="D3443" s="42" t="s">
        <v>27</v>
      </c>
      <c r="E3443" s="42" t="s">
        <v>12079</v>
      </c>
      <c r="F3443" s="43">
        <v>88.5</v>
      </c>
    </row>
    <row r="3444" spans="1:6" ht="25.5">
      <c r="A3444" s="42" t="s">
        <v>12073</v>
      </c>
      <c r="B3444" s="42">
        <v>40671</v>
      </c>
      <c r="C3444" s="135" t="s">
        <v>15521</v>
      </c>
      <c r="D3444" s="42" t="s">
        <v>27</v>
      </c>
      <c r="E3444" s="42" t="s">
        <v>12072</v>
      </c>
      <c r="F3444" s="43">
        <v>78.5</v>
      </c>
    </row>
    <row r="3445" spans="1:6" ht="12.75">
      <c r="A3445" s="42" t="s">
        <v>12073</v>
      </c>
      <c r="B3445" s="42">
        <v>7552</v>
      </c>
      <c r="C3445" s="135" t="s">
        <v>15522</v>
      </c>
      <c r="D3445" s="42" t="s">
        <v>69</v>
      </c>
      <c r="E3445" s="42" t="s">
        <v>12072</v>
      </c>
      <c r="F3445" s="43">
        <v>41.1</v>
      </c>
    </row>
    <row r="3446" spans="1:6" ht="12.75">
      <c r="A3446" s="42" t="s">
        <v>12073</v>
      </c>
      <c r="B3446" s="42">
        <v>4893</v>
      </c>
      <c r="C3446" s="135" t="s">
        <v>15523</v>
      </c>
      <c r="D3446" s="42" t="s">
        <v>69</v>
      </c>
      <c r="E3446" s="42" t="s">
        <v>12072</v>
      </c>
      <c r="F3446" s="43"/>
    </row>
    <row r="3447" spans="1:6" ht="12.75">
      <c r="A3447" s="42" t="s">
        <v>12073</v>
      </c>
      <c r="B3447" s="42">
        <v>4894</v>
      </c>
      <c r="C3447" s="135" t="s">
        <v>15524</v>
      </c>
      <c r="D3447" s="42" t="s">
        <v>69</v>
      </c>
      <c r="E3447" s="42" t="s">
        <v>12072</v>
      </c>
      <c r="F3447" s="43"/>
    </row>
    <row r="3448" spans="1:6" ht="12.75">
      <c r="A3448" s="42" t="s">
        <v>12073</v>
      </c>
      <c r="B3448" s="42">
        <v>4890</v>
      </c>
      <c r="C3448" s="135" t="s">
        <v>15525</v>
      </c>
      <c r="D3448" s="42" t="s">
        <v>69</v>
      </c>
      <c r="E3448" s="42" t="s">
        <v>12072</v>
      </c>
      <c r="F3448" s="43"/>
    </row>
    <row r="3449" spans="1:6" ht="12.75">
      <c r="A3449" s="42" t="s">
        <v>12073</v>
      </c>
      <c r="B3449" s="42">
        <v>4888</v>
      </c>
      <c r="C3449" s="135" t="s">
        <v>15526</v>
      </c>
      <c r="D3449" s="42" t="s">
        <v>69</v>
      </c>
      <c r="E3449" s="42" t="s">
        <v>12072</v>
      </c>
      <c r="F3449" s="43"/>
    </row>
    <row r="3450" spans="1:6" ht="12.75">
      <c r="A3450" s="42" t="s">
        <v>12073</v>
      </c>
      <c r="B3450" s="42">
        <v>12411</v>
      </c>
      <c r="C3450" s="135" t="s">
        <v>15527</v>
      </c>
      <c r="D3450" s="42" t="s">
        <v>69</v>
      </c>
      <c r="E3450" s="42" t="s">
        <v>12072</v>
      </c>
      <c r="F3450" s="43"/>
    </row>
    <row r="3451" spans="1:6" ht="12.75">
      <c r="A3451" s="42" t="s">
        <v>12073</v>
      </c>
      <c r="B3451" s="42">
        <v>4891</v>
      </c>
      <c r="C3451" s="135" t="s">
        <v>15528</v>
      </c>
      <c r="D3451" s="42" t="s">
        <v>69</v>
      </c>
      <c r="E3451" s="42" t="s">
        <v>12072</v>
      </c>
      <c r="F3451" s="43"/>
    </row>
    <row r="3452" spans="1:6" ht="12.75">
      <c r="A3452" s="42" t="s">
        <v>12073</v>
      </c>
      <c r="B3452" s="42">
        <v>4892</v>
      </c>
      <c r="C3452" s="135" t="s">
        <v>15529</v>
      </c>
      <c r="D3452" s="42" t="s">
        <v>69</v>
      </c>
      <c r="E3452" s="42" t="s">
        <v>12072</v>
      </c>
      <c r="F3452" s="43"/>
    </row>
    <row r="3453" spans="1:6" ht="12.75">
      <c r="A3453" s="42" t="s">
        <v>12073</v>
      </c>
      <c r="B3453" s="42">
        <v>4889</v>
      </c>
      <c r="C3453" s="135" t="s">
        <v>15530</v>
      </c>
      <c r="D3453" s="42" t="s">
        <v>69</v>
      </c>
      <c r="E3453" s="42" t="s">
        <v>12072</v>
      </c>
      <c r="F3453" s="43"/>
    </row>
    <row r="3454" spans="1:6" ht="12.75">
      <c r="A3454" s="42" t="s">
        <v>12073</v>
      </c>
      <c r="B3454" s="42">
        <v>12412</v>
      </c>
      <c r="C3454" s="135" t="s">
        <v>15531</v>
      </c>
      <c r="D3454" s="42" t="s">
        <v>69</v>
      </c>
      <c r="E3454" s="42" t="s">
        <v>12072</v>
      </c>
      <c r="F3454" s="43"/>
    </row>
    <row r="3455" spans="1:6" ht="12.75">
      <c r="A3455" s="42" t="s">
        <v>12073</v>
      </c>
      <c r="B3455" s="42">
        <v>4907</v>
      </c>
      <c r="C3455" s="135" t="s">
        <v>15532</v>
      </c>
      <c r="D3455" s="42" t="s">
        <v>69</v>
      </c>
      <c r="E3455" s="42" t="s">
        <v>12072</v>
      </c>
      <c r="F3455" s="43">
        <v>20.6</v>
      </c>
    </row>
    <row r="3456" spans="1:6" ht="12.75">
      <c r="A3456" s="42" t="s">
        <v>12073</v>
      </c>
      <c r="B3456" s="42">
        <v>4902</v>
      </c>
      <c r="C3456" s="135" t="s">
        <v>15533</v>
      </c>
      <c r="D3456" s="42" t="s">
        <v>69</v>
      </c>
      <c r="E3456" s="42" t="s">
        <v>12072</v>
      </c>
      <c r="F3456" s="43">
        <v>53.44</v>
      </c>
    </row>
    <row r="3457" spans="1:6" ht="12.75">
      <c r="A3457" s="42" t="s">
        <v>12073</v>
      </c>
      <c r="B3457" s="42">
        <v>4741</v>
      </c>
      <c r="C3457" s="135" t="s">
        <v>15534</v>
      </c>
      <c r="D3457" s="42" t="s">
        <v>711</v>
      </c>
      <c r="E3457" s="42" t="s">
        <v>12072</v>
      </c>
      <c r="F3457" s="43">
        <v>105.71</v>
      </c>
    </row>
    <row r="3458" spans="1:6" ht="12.75">
      <c r="A3458" s="42" t="s">
        <v>12217</v>
      </c>
      <c r="B3458" s="42">
        <v>4752</v>
      </c>
      <c r="C3458" s="135" t="s">
        <v>15535</v>
      </c>
      <c r="D3458" s="42" t="s">
        <v>463</v>
      </c>
      <c r="E3458" s="42" t="s">
        <v>12072</v>
      </c>
      <c r="F3458" s="43">
        <v>21.15</v>
      </c>
    </row>
    <row r="3459" spans="1:6" ht="12.75">
      <c r="A3459" s="42" t="s">
        <v>12217</v>
      </c>
      <c r="B3459" s="42">
        <v>41091</v>
      </c>
      <c r="C3459" s="135" t="s">
        <v>15536</v>
      </c>
      <c r="D3459" s="42" t="s">
        <v>9039</v>
      </c>
      <c r="E3459" s="42" t="s">
        <v>12072</v>
      </c>
      <c r="F3459" s="43">
        <v>3710</v>
      </c>
    </row>
    <row r="3460" spans="1:6" ht="25.5">
      <c r="A3460" s="42" t="s">
        <v>12249</v>
      </c>
      <c r="B3460" s="42">
        <v>13954</v>
      </c>
      <c r="C3460" s="135" t="s">
        <v>15537</v>
      </c>
      <c r="D3460" s="42" t="s">
        <v>69</v>
      </c>
      <c r="E3460" s="42" t="s">
        <v>12072</v>
      </c>
      <c r="F3460" s="43"/>
    </row>
    <row r="3461" spans="1:6" ht="12.75">
      <c r="A3461" s="42" t="s">
        <v>12073</v>
      </c>
      <c r="B3461" s="42">
        <v>3411</v>
      </c>
      <c r="C3461" s="135" t="s">
        <v>15538</v>
      </c>
      <c r="D3461" s="42" t="s">
        <v>1104</v>
      </c>
      <c r="E3461" s="42" t="s">
        <v>12072</v>
      </c>
      <c r="F3461" s="43">
        <v>70.97</v>
      </c>
    </row>
    <row r="3462" spans="1:6" ht="12.75">
      <c r="A3462" s="42" t="s">
        <v>12073</v>
      </c>
      <c r="B3462" s="42">
        <v>39995</v>
      </c>
      <c r="C3462" s="135" t="s">
        <v>15539</v>
      </c>
      <c r="D3462" s="42" t="s">
        <v>711</v>
      </c>
      <c r="E3462" s="42" t="s">
        <v>12072</v>
      </c>
      <c r="F3462" s="43">
        <v>546.02</v>
      </c>
    </row>
    <row r="3463" spans="1:6" ht="25.5">
      <c r="A3463" s="42" t="s">
        <v>12073</v>
      </c>
      <c r="B3463" s="42">
        <v>11615</v>
      </c>
      <c r="C3463" s="135" t="s">
        <v>15540</v>
      </c>
      <c r="D3463" s="42" t="s">
        <v>27</v>
      </c>
      <c r="E3463" s="42" t="s">
        <v>12072</v>
      </c>
      <c r="F3463" s="43">
        <v>4.63</v>
      </c>
    </row>
    <row r="3464" spans="1:6" ht="25.5">
      <c r="A3464" s="42" t="s">
        <v>12073</v>
      </c>
      <c r="B3464" s="42">
        <v>3408</v>
      </c>
      <c r="C3464" s="135" t="s">
        <v>15541</v>
      </c>
      <c r="D3464" s="42" t="s">
        <v>27</v>
      </c>
      <c r="E3464" s="42" t="s">
        <v>12079</v>
      </c>
      <c r="F3464" s="43">
        <v>12.3</v>
      </c>
    </row>
    <row r="3465" spans="1:6" ht="25.5">
      <c r="A3465" s="42" t="s">
        <v>12073</v>
      </c>
      <c r="B3465" s="42">
        <v>3409</v>
      </c>
      <c r="C3465" s="135" t="s">
        <v>15542</v>
      </c>
      <c r="D3465" s="42" t="s">
        <v>27</v>
      </c>
      <c r="E3465" s="42" t="s">
        <v>12072</v>
      </c>
      <c r="F3465" s="43">
        <v>30.75</v>
      </c>
    </row>
    <row r="3466" spans="1:6" ht="12.75">
      <c r="A3466" s="42" t="s">
        <v>12073</v>
      </c>
      <c r="B3466" s="42">
        <v>11427</v>
      </c>
      <c r="C3466" s="135" t="s">
        <v>15543</v>
      </c>
      <c r="D3466" s="42" t="s">
        <v>1104</v>
      </c>
      <c r="E3466" s="42" t="s">
        <v>12072</v>
      </c>
      <c r="F3466" s="43"/>
    </row>
    <row r="3467" spans="1:6" ht="12.75">
      <c r="A3467" s="42" t="s">
        <v>12073</v>
      </c>
      <c r="B3467" s="42">
        <v>4491</v>
      </c>
      <c r="C3467" s="135" t="s">
        <v>15544</v>
      </c>
      <c r="D3467" s="42" t="s">
        <v>40</v>
      </c>
      <c r="E3467" s="42" t="s">
        <v>12072</v>
      </c>
      <c r="F3467" s="43">
        <v>7.23</v>
      </c>
    </row>
    <row r="3468" spans="1:6" ht="25.5">
      <c r="A3468" s="42" t="s">
        <v>12073</v>
      </c>
      <c r="B3468" s="42">
        <v>2745</v>
      </c>
      <c r="C3468" s="135" t="s">
        <v>15545</v>
      </c>
      <c r="D3468" s="42" t="s">
        <v>40</v>
      </c>
      <c r="E3468" s="42" t="s">
        <v>12072</v>
      </c>
      <c r="F3468" s="43">
        <v>3.57</v>
      </c>
    </row>
    <row r="3469" spans="1:6" ht="25.5">
      <c r="A3469" s="42" t="s">
        <v>12073</v>
      </c>
      <c r="B3469" s="42">
        <v>14439</v>
      </c>
      <c r="C3469" s="135" t="s">
        <v>15546</v>
      </c>
      <c r="D3469" s="42" t="s">
        <v>40</v>
      </c>
      <c r="E3469" s="42" t="s">
        <v>12072</v>
      </c>
      <c r="F3469" s="43">
        <v>4.43</v>
      </c>
    </row>
    <row r="3470" spans="1:6" ht="12.75">
      <c r="A3470" s="42" t="s">
        <v>12073</v>
      </c>
      <c r="B3470" s="42">
        <v>45238</v>
      </c>
      <c r="C3470" s="135" t="s">
        <v>15547</v>
      </c>
      <c r="D3470" s="42" t="s">
        <v>69</v>
      </c>
      <c r="E3470" s="42" t="s">
        <v>12072</v>
      </c>
      <c r="F3470" s="43">
        <v>26.28</v>
      </c>
    </row>
    <row r="3471" spans="1:6" ht="25.5">
      <c r="A3471" s="42" t="s">
        <v>12073</v>
      </c>
      <c r="B3471" s="42">
        <v>44496</v>
      </c>
      <c r="C3471" s="135" t="s">
        <v>15548</v>
      </c>
      <c r="D3471" s="42" t="s">
        <v>69</v>
      </c>
      <c r="E3471" s="42" t="s">
        <v>12072</v>
      </c>
      <c r="F3471" s="43">
        <v>179.74</v>
      </c>
    </row>
    <row r="3472" spans="1:6" ht="12.75">
      <c r="A3472" s="42" t="s">
        <v>12073</v>
      </c>
      <c r="B3472" s="42">
        <v>12362</v>
      </c>
      <c r="C3472" s="135" t="s">
        <v>15549</v>
      </c>
      <c r="D3472" s="42" t="s">
        <v>69</v>
      </c>
      <c r="E3472" s="42" t="s">
        <v>12072</v>
      </c>
      <c r="F3472" s="43">
        <v>22.11</v>
      </c>
    </row>
    <row r="3473" spans="1:6" ht="12.75">
      <c r="A3473" s="42" t="s">
        <v>12073</v>
      </c>
      <c r="B3473" s="42">
        <v>421</v>
      </c>
      <c r="C3473" s="135" t="s">
        <v>15550</v>
      </c>
      <c r="D3473" s="42" t="s">
        <v>69</v>
      </c>
      <c r="E3473" s="42" t="s">
        <v>12072</v>
      </c>
      <c r="F3473" s="43"/>
    </row>
    <row r="3474" spans="1:6" ht="12.75">
      <c r="A3474" s="42" t="s">
        <v>12073</v>
      </c>
      <c r="B3474" s="42">
        <v>14148</v>
      </c>
      <c r="C3474" s="135" t="s">
        <v>15551</v>
      </c>
      <c r="D3474" s="42" t="s">
        <v>69</v>
      </c>
      <c r="E3474" s="42" t="s">
        <v>12072</v>
      </c>
      <c r="F3474" s="43"/>
    </row>
    <row r="3475" spans="1:6" ht="12.75">
      <c r="A3475" s="42" t="s">
        <v>12073</v>
      </c>
      <c r="B3475" s="42">
        <v>4341</v>
      </c>
      <c r="C3475" s="135" t="s">
        <v>15552</v>
      </c>
      <c r="D3475" s="42" t="s">
        <v>69</v>
      </c>
      <c r="E3475" s="42" t="s">
        <v>12072</v>
      </c>
      <c r="F3475" s="43">
        <v>1.26</v>
      </c>
    </row>
    <row r="3476" spans="1:6" ht="12.75">
      <c r="A3476" s="42" t="s">
        <v>12073</v>
      </c>
      <c r="B3476" s="42">
        <v>4337</v>
      </c>
      <c r="C3476" s="135" t="s">
        <v>15553</v>
      </c>
      <c r="D3476" s="42" t="s">
        <v>69</v>
      </c>
      <c r="E3476" s="42" t="s">
        <v>12072</v>
      </c>
      <c r="F3476" s="43">
        <v>3.19</v>
      </c>
    </row>
    <row r="3477" spans="1:6" ht="12.75">
      <c r="A3477" s="42" t="s">
        <v>12073</v>
      </c>
      <c r="B3477" s="42">
        <v>11971</v>
      </c>
      <c r="C3477" s="135" t="s">
        <v>15554</v>
      </c>
      <c r="D3477" s="42" t="s">
        <v>69</v>
      </c>
      <c r="E3477" s="42" t="s">
        <v>12072</v>
      </c>
      <c r="F3477" s="43">
        <v>5.28</v>
      </c>
    </row>
    <row r="3478" spans="1:6" ht="12.75">
      <c r="A3478" s="42" t="s">
        <v>12073</v>
      </c>
      <c r="B3478" s="42">
        <v>4339</v>
      </c>
      <c r="C3478" s="135" t="s">
        <v>15555</v>
      </c>
      <c r="D3478" s="42" t="s">
        <v>69</v>
      </c>
      <c r="E3478" s="42" t="s">
        <v>12072</v>
      </c>
      <c r="F3478" s="43">
        <v>0.68</v>
      </c>
    </row>
    <row r="3479" spans="1:6" ht="12.75">
      <c r="A3479" s="42" t="s">
        <v>12073</v>
      </c>
      <c r="B3479" s="42">
        <v>39997</v>
      </c>
      <c r="C3479" s="135" t="s">
        <v>15556</v>
      </c>
      <c r="D3479" s="42" t="s">
        <v>69</v>
      </c>
      <c r="E3479" s="42" t="s">
        <v>12072</v>
      </c>
      <c r="F3479" s="43">
        <v>0.38</v>
      </c>
    </row>
    <row r="3480" spans="1:6" ht="12.75">
      <c r="A3480" s="42" t="s">
        <v>12073</v>
      </c>
      <c r="B3480" s="42">
        <v>4342</v>
      </c>
      <c r="C3480" s="135" t="s">
        <v>15557</v>
      </c>
      <c r="D3480" s="42" t="s">
        <v>69</v>
      </c>
      <c r="E3480" s="42" t="s">
        <v>12072</v>
      </c>
      <c r="F3480" s="43">
        <v>0.28000000000000003</v>
      </c>
    </row>
    <row r="3481" spans="1:6" ht="12.75">
      <c r="A3481" s="42" t="s">
        <v>12073</v>
      </c>
      <c r="B3481" s="42">
        <v>4330</v>
      </c>
      <c r="C3481" s="135" t="s">
        <v>15558</v>
      </c>
      <c r="D3481" s="42" t="s">
        <v>69</v>
      </c>
      <c r="E3481" s="42" t="s">
        <v>12072</v>
      </c>
      <c r="F3481" s="43">
        <v>0.18</v>
      </c>
    </row>
    <row r="3482" spans="1:6" ht="12.75">
      <c r="A3482" s="42" t="s">
        <v>12073</v>
      </c>
      <c r="B3482" s="42">
        <v>4340</v>
      </c>
      <c r="C3482" s="135" t="s">
        <v>15559</v>
      </c>
      <c r="D3482" s="42" t="s">
        <v>69</v>
      </c>
      <c r="E3482" s="42" t="s">
        <v>12072</v>
      </c>
      <c r="F3482" s="43">
        <v>1.47</v>
      </c>
    </row>
    <row r="3483" spans="1:6" ht="12.75">
      <c r="A3483" s="42" t="s">
        <v>12073</v>
      </c>
      <c r="B3483" s="42">
        <v>5088</v>
      </c>
      <c r="C3483" s="135" t="s">
        <v>15560</v>
      </c>
      <c r="D3483" s="42" t="s">
        <v>69</v>
      </c>
      <c r="E3483" s="42" t="s">
        <v>12072</v>
      </c>
      <c r="F3483" s="43">
        <v>8.0299999999999994</v>
      </c>
    </row>
    <row r="3484" spans="1:6" ht="38.25">
      <c r="A3484" s="42" t="s">
        <v>12073</v>
      </c>
      <c r="B3484" s="42">
        <v>11154</v>
      </c>
      <c r="C3484" s="135" t="s">
        <v>15561</v>
      </c>
      <c r="D3484" s="42" t="s">
        <v>69</v>
      </c>
      <c r="E3484" s="42" t="s">
        <v>12072</v>
      </c>
      <c r="F3484" s="43"/>
    </row>
    <row r="3485" spans="1:6" ht="38.25">
      <c r="A3485" s="42" t="s">
        <v>12073</v>
      </c>
      <c r="B3485" s="42">
        <v>4989</v>
      </c>
      <c r="C3485" s="135" t="s">
        <v>15562</v>
      </c>
      <c r="D3485" s="42" t="s">
        <v>69</v>
      </c>
      <c r="E3485" s="42" t="s">
        <v>12072</v>
      </c>
      <c r="F3485" s="43">
        <v>312.29000000000002</v>
      </c>
    </row>
    <row r="3486" spans="1:6" ht="38.25">
      <c r="A3486" s="42" t="s">
        <v>12073</v>
      </c>
      <c r="B3486" s="42">
        <v>4982</v>
      </c>
      <c r="C3486" s="135" t="s">
        <v>15563</v>
      </c>
      <c r="D3486" s="42" t="s">
        <v>69</v>
      </c>
      <c r="E3486" s="42" t="s">
        <v>12072</v>
      </c>
      <c r="F3486" s="43">
        <v>292.92</v>
      </c>
    </row>
    <row r="3487" spans="1:6" ht="38.25">
      <c r="A3487" s="42" t="s">
        <v>12073</v>
      </c>
      <c r="B3487" s="42">
        <v>4962</v>
      </c>
      <c r="C3487" s="135" t="s">
        <v>15564</v>
      </c>
      <c r="D3487" s="42" t="s">
        <v>69</v>
      </c>
      <c r="E3487" s="42" t="s">
        <v>12072</v>
      </c>
      <c r="F3487" s="43">
        <v>231</v>
      </c>
    </row>
    <row r="3488" spans="1:6" ht="38.25">
      <c r="A3488" s="42" t="s">
        <v>12073</v>
      </c>
      <c r="B3488" s="42">
        <v>4981</v>
      </c>
      <c r="C3488" s="135" t="s">
        <v>15565</v>
      </c>
      <c r="D3488" s="42" t="s">
        <v>69</v>
      </c>
      <c r="E3488" s="42" t="s">
        <v>12079</v>
      </c>
      <c r="F3488" s="43">
        <v>205.65</v>
      </c>
    </row>
    <row r="3489" spans="1:6" ht="38.25">
      <c r="A3489" s="42" t="s">
        <v>12073</v>
      </c>
      <c r="B3489" s="42">
        <v>4964</v>
      </c>
      <c r="C3489" s="135" t="s">
        <v>15566</v>
      </c>
      <c r="D3489" s="42" t="s">
        <v>69</v>
      </c>
      <c r="E3489" s="42" t="s">
        <v>12072</v>
      </c>
      <c r="F3489" s="43">
        <v>260.89</v>
      </c>
    </row>
    <row r="3490" spans="1:6" ht="38.25">
      <c r="A3490" s="42" t="s">
        <v>12073</v>
      </c>
      <c r="B3490" s="42">
        <v>4992</v>
      </c>
      <c r="C3490" s="135" t="s">
        <v>15567</v>
      </c>
      <c r="D3490" s="42" t="s">
        <v>69</v>
      </c>
      <c r="E3490" s="42" t="s">
        <v>12072</v>
      </c>
      <c r="F3490" s="43">
        <v>254.84</v>
      </c>
    </row>
    <row r="3491" spans="1:6" ht="38.25">
      <c r="A3491" s="42" t="s">
        <v>12073</v>
      </c>
      <c r="B3491" s="42">
        <v>4987</v>
      </c>
      <c r="C3491" s="135" t="s">
        <v>15568</v>
      </c>
      <c r="D3491" s="42" t="s">
        <v>69</v>
      </c>
      <c r="E3491" s="42" t="s">
        <v>12072</v>
      </c>
      <c r="F3491" s="43">
        <v>291.56</v>
      </c>
    </row>
    <row r="3492" spans="1:6" ht="25.5">
      <c r="A3492" s="42" t="s">
        <v>12073</v>
      </c>
      <c r="B3492" s="42">
        <v>4930</v>
      </c>
      <c r="C3492" s="135" t="s">
        <v>15569</v>
      </c>
      <c r="D3492" s="42" t="s">
        <v>27</v>
      </c>
      <c r="E3492" s="42" t="s">
        <v>12072</v>
      </c>
      <c r="F3492" s="43"/>
    </row>
    <row r="3493" spans="1:6" ht="38.25">
      <c r="A3493" s="42" t="s">
        <v>12073</v>
      </c>
      <c r="B3493" s="42">
        <v>4998</v>
      </c>
      <c r="C3493" s="135" t="s">
        <v>15570</v>
      </c>
      <c r="D3493" s="42" t="s">
        <v>27</v>
      </c>
      <c r="E3493" s="42" t="s">
        <v>12072</v>
      </c>
      <c r="F3493" s="43">
        <v>833.64</v>
      </c>
    </row>
    <row r="3494" spans="1:6" ht="38.25">
      <c r="A3494" s="42" t="s">
        <v>12073</v>
      </c>
      <c r="B3494" s="42">
        <v>39021</v>
      </c>
      <c r="C3494" s="135" t="s">
        <v>15571</v>
      </c>
      <c r="D3494" s="42" t="s">
        <v>69</v>
      </c>
      <c r="E3494" s="42" t="s">
        <v>12072</v>
      </c>
      <c r="F3494" s="43"/>
    </row>
    <row r="3495" spans="1:6" ht="25.5">
      <c r="A3495" s="42" t="s">
        <v>12073</v>
      </c>
      <c r="B3495" s="42">
        <v>39022</v>
      </c>
      <c r="C3495" s="135" t="s">
        <v>15572</v>
      </c>
      <c r="D3495" s="42" t="s">
        <v>69</v>
      </c>
      <c r="E3495" s="42" t="s">
        <v>12079</v>
      </c>
      <c r="F3495" s="43"/>
    </row>
    <row r="3496" spans="1:6" ht="25.5">
      <c r="A3496" s="42" t="s">
        <v>12073</v>
      </c>
      <c r="B3496" s="42">
        <v>39024</v>
      </c>
      <c r="C3496" s="135" t="s">
        <v>15573</v>
      </c>
      <c r="D3496" s="42" t="s">
        <v>69</v>
      </c>
      <c r="E3496" s="42" t="s">
        <v>12072</v>
      </c>
      <c r="F3496" s="43">
        <v>1327.79</v>
      </c>
    </row>
    <row r="3497" spans="1:6" ht="25.5">
      <c r="A3497" s="42" t="s">
        <v>12073</v>
      </c>
      <c r="B3497" s="42">
        <v>4914</v>
      </c>
      <c r="C3497" s="135" t="s">
        <v>15574</v>
      </c>
      <c r="D3497" s="42" t="s">
        <v>27</v>
      </c>
      <c r="E3497" s="42" t="s">
        <v>12072</v>
      </c>
      <c r="F3497" s="43">
        <v>1076.5999999999999</v>
      </c>
    </row>
    <row r="3498" spans="1:6" ht="25.5">
      <c r="A3498" s="42" t="s">
        <v>12073</v>
      </c>
      <c r="B3498" s="42">
        <v>4917</v>
      </c>
      <c r="C3498" s="135" t="s">
        <v>15575</v>
      </c>
      <c r="D3498" s="42" t="s">
        <v>27</v>
      </c>
      <c r="E3498" s="42" t="s">
        <v>12079</v>
      </c>
      <c r="F3498" s="43">
        <v>743.51</v>
      </c>
    </row>
    <row r="3499" spans="1:6" ht="25.5">
      <c r="A3499" s="42" t="s">
        <v>12073</v>
      </c>
      <c r="B3499" s="42">
        <v>39025</v>
      </c>
      <c r="C3499" s="135" t="s">
        <v>15576</v>
      </c>
      <c r="D3499" s="42" t="s">
        <v>69</v>
      </c>
      <c r="E3499" s="42" t="s">
        <v>12072</v>
      </c>
      <c r="F3499" s="43">
        <v>1361.51</v>
      </c>
    </row>
    <row r="3500" spans="1:6" ht="25.5">
      <c r="A3500" s="42" t="s">
        <v>12073</v>
      </c>
      <c r="B3500" s="42">
        <v>4922</v>
      </c>
      <c r="C3500" s="135" t="s">
        <v>15577</v>
      </c>
      <c r="D3500" s="42" t="s">
        <v>27</v>
      </c>
      <c r="E3500" s="42" t="s">
        <v>12072</v>
      </c>
      <c r="F3500" s="43">
        <v>689.67</v>
      </c>
    </row>
    <row r="3501" spans="1:6" ht="25.5">
      <c r="A3501" s="42" t="s">
        <v>12073</v>
      </c>
      <c r="B3501" s="42">
        <v>4911</v>
      </c>
      <c r="C3501" s="135" t="s">
        <v>15578</v>
      </c>
      <c r="D3501" s="42" t="s">
        <v>27</v>
      </c>
      <c r="E3501" s="42" t="s">
        <v>12072</v>
      </c>
      <c r="F3501" s="43">
        <v>331.24</v>
      </c>
    </row>
    <row r="3502" spans="1:6" ht="25.5">
      <c r="A3502" s="42" t="s">
        <v>12073</v>
      </c>
      <c r="B3502" s="42">
        <v>37518</v>
      </c>
      <c r="C3502" s="135" t="s">
        <v>15579</v>
      </c>
      <c r="D3502" s="42" t="s">
        <v>27</v>
      </c>
      <c r="E3502" s="42" t="s">
        <v>12072</v>
      </c>
      <c r="F3502" s="43">
        <v>538.26</v>
      </c>
    </row>
    <row r="3503" spans="1:6" ht="25.5">
      <c r="A3503" s="42" t="s">
        <v>12073</v>
      </c>
      <c r="B3503" s="42">
        <v>4910</v>
      </c>
      <c r="C3503" s="135" t="s">
        <v>15580</v>
      </c>
      <c r="D3503" s="42" t="s">
        <v>27</v>
      </c>
      <c r="E3503" s="42" t="s">
        <v>12072</v>
      </c>
      <c r="F3503" s="43">
        <v>453.76</v>
      </c>
    </row>
    <row r="3504" spans="1:6" ht="25.5">
      <c r="A3504" s="42" t="s">
        <v>12073</v>
      </c>
      <c r="B3504" s="42">
        <v>4943</v>
      </c>
      <c r="C3504" s="135" t="s">
        <v>15581</v>
      </c>
      <c r="D3504" s="42" t="s">
        <v>27</v>
      </c>
      <c r="E3504" s="42" t="s">
        <v>12072</v>
      </c>
      <c r="F3504" s="43">
        <v>675.99</v>
      </c>
    </row>
    <row r="3505" spans="1:6" ht="25.5">
      <c r="A3505" s="42" t="s">
        <v>12073</v>
      </c>
      <c r="B3505" s="42">
        <v>5002</v>
      </c>
      <c r="C3505" s="135" t="s">
        <v>15582</v>
      </c>
      <c r="D3505" s="42" t="s">
        <v>27</v>
      </c>
      <c r="E3505" s="42" t="s">
        <v>12072</v>
      </c>
      <c r="F3505" s="43">
        <v>607.71</v>
      </c>
    </row>
    <row r="3506" spans="1:6" ht="12.75">
      <c r="A3506" s="42" t="s">
        <v>12073</v>
      </c>
      <c r="B3506" s="42">
        <v>4977</v>
      </c>
      <c r="C3506" s="135" t="s">
        <v>15583</v>
      </c>
      <c r="D3506" s="42" t="s">
        <v>27</v>
      </c>
      <c r="E3506" s="42" t="s">
        <v>12072</v>
      </c>
      <c r="F3506" s="43">
        <v>410.22</v>
      </c>
    </row>
    <row r="3507" spans="1:6" ht="25.5">
      <c r="A3507" s="42" t="s">
        <v>12073</v>
      </c>
      <c r="B3507" s="42">
        <v>11364</v>
      </c>
      <c r="C3507" s="135" t="s">
        <v>15584</v>
      </c>
      <c r="D3507" s="42" t="s">
        <v>69</v>
      </c>
      <c r="E3507" s="42" t="s">
        <v>12072</v>
      </c>
      <c r="F3507" s="43">
        <v>176.67</v>
      </c>
    </row>
    <row r="3508" spans="1:6" ht="25.5">
      <c r="A3508" s="42" t="s">
        <v>12073</v>
      </c>
      <c r="B3508" s="42">
        <v>11365</v>
      </c>
      <c r="C3508" s="135" t="s">
        <v>15585</v>
      </c>
      <c r="D3508" s="42" t="s">
        <v>69</v>
      </c>
      <c r="E3508" s="42" t="s">
        <v>12072</v>
      </c>
      <c r="F3508" s="43">
        <v>183.34</v>
      </c>
    </row>
    <row r="3509" spans="1:6" ht="25.5">
      <c r="A3509" s="42" t="s">
        <v>12073</v>
      </c>
      <c r="B3509" s="42">
        <v>11366</v>
      </c>
      <c r="C3509" s="135" t="s">
        <v>15586</v>
      </c>
      <c r="D3509" s="42" t="s">
        <v>69</v>
      </c>
      <c r="E3509" s="42" t="s">
        <v>12072</v>
      </c>
      <c r="F3509" s="43">
        <v>194.89</v>
      </c>
    </row>
    <row r="3510" spans="1:6" ht="25.5">
      <c r="A3510" s="42" t="s">
        <v>12073</v>
      </c>
      <c r="B3510" s="42">
        <v>43777</v>
      </c>
      <c r="C3510" s="135" t="s">
        <v>15587</v>
      </c>
      <c r="D3510" s="42" t="s">
        <v>69</v>
      </c>
      <c r="E3510" s="42" t="s">
        <v>12072</v>
      </c>
      <c r="F3510" s="43">
        <v>228.93</v>
      </c>
    </row>
    <row r="3511" spans="1:6" ht="38.25">
      <c r="A3511" s="42" t="s">
        <v>12073</v>
      </c>
      <c r="B3511" s="42">
        <v>20322</v>
      </c>
      <c r="C3511" s="135" t="s">
        <v>15588</v>
      </c>
      <c r="D3511" s="42" t="s">
        <v>69</v>
      </c>
      <c r="E3511" s="42" t="s">
        <v>12072</v>
      </c>
      <c r="F3511" s="43">
        <v>212.51</v>
      </c>
    </row>
    <row r="3512" spans="1:6" ht="25.5">
      <c r="A3512" s="42" t="s">
        <v>12073</v>
      </c>
      <c r="B3512" s="42">
        <v>10553</v>
      </c>
      <c r="C3512" s="135" t="s">
        <v>15589</v>
      </c>
      <c r="D3512" s="42" t="s">
        <v>69</v>
      </c>
      <c r="E3512" s="42" t="s">
        <v>12072</v>
      </c>
      <c r="F3512" s="43">
        <v>192.96</v>
      </c>
    </row>
    <row r="3513" spans="1:6" ht="38.25">
      <c r="A3513" s="42" t="s">
        <v>12073</v>
      </c>
      <c r="B3513" s="42">
        <v>5020</v>
      </c>
      <c r="C3513" s="135" t="s">
        <v>15590</v>
      </c>
      <c r="D3513" s="42" t="s">
        <v>69</v>
      </c>
      <c r="E3513" s="42" t="s">
        <v>12072</v>
      </c>
      <c r="F3513" s="43">
        <v>203.44</v>
      </c>
    </row>
    <row r="3514" spans="1:6" ht="25.5">
      <c r="A3514" s="42" t="s">
        <v>12073</v>
      </c>
      <c r="B3514" s="42">
        <v>10554</v>
      </c>
      <c r="C3514" s="135" t="s">
        <v>15591</v>
      </c>
      <c r="D3514" s="42" t="s">
        <v>69</v>
      </c>
      <c r="E3514" s="42" t="s">
        <v>12072</v>
      </c>
      <c r="F3514" s="43">
        <v>194.67</v>
      </c>
    </row>
    <row r="3515" spans="1:6" ht="25.5">
      <c r="A3515" s="42" t="s">
        <v>12073</v>
      </c>
      <c r="B3515" s="42">
        <v>10555</v>
      </c>
      <c r="C3515" s="135" t="s">
        <v>15592</v>
      </c>
      <c r="D3515" s="42" t="s">
        <v>69</v>
      </c>
      <c r="E3515" s="42" t="s">
        <v>12072</v>
      </c>
      <c r="F3515" s="43">
        <v>212.3</v>
      </c>
    </row>
    <row r="3516" spans="1:6" ht="25.5">
      <c r="A3516" s="42" t="s">
        <v>12073</v>
      </c>
      <c r="B3516" s="42">
        <v>10556</v>
      </c>
      <c r="C3516" s="135" t="s">
        <v>15593</v>
      </c>
      <c r="D3516" s="42" t="s">
        <v>69</v>
      </c>
      <c r="E3516" s="42" t="s">
        <v>12072</v>
      </c>
      <c r="F3516" s="43">
        <v>282.27</v>
      </c>
    </row>
    <row r="3517" spans="1:6" ht="25.5">
      <c r="A3517" s="42" t="s">
        <v>12073</v>
      </c>
      <c r="B3517" s="42">
        <v>39502</v>
      </c>
      <c r="C3517" s="135" t="s">
        <v>15594</v>
      </c>
      <c r="D3517" s="42" t="s">
        <v>69</v>
      </c>
      <c r="E3517" s="42" t="s">
        <v>12072</v>
      </c>
      <c r="F3517" s="43">
        <v>396.38</v>
      </c>
    </row>
    <row r="3518" spans="1:6" ht="25.5">
      <c r="A3518" s="42" t="s">
        <v>12073</v>
      </c>
      <c r="B3518" s="42">
        <v>39504</v>
      </c>
      <c r="C3518" s="135" t="s">
        <v>15595</v>
      </c>
      <c r="D3518" s="42" t="s">
        <v>69</v>
      </c>
      <c r="E3518" s="42" t="s">
        <v>12072</v>
      </c>
      <c r="F3518" s="43">
        <v>438.32</v>
      </c>
    </row>
    <row r="3519" spans="1:6" ht="25.5">
      <c r="A3519" s="42" t="s">
        <v>12073</v>
      </c>
      <c r="B3519" s="42">
        <v>39503</v>
      </c>
      <c r="C3519" s="135" t="s">
        <v>15596</v>
      </c>
      <c r="D3519" s="42" t="s">
        <v>69</v>
      </c>
      <c r="E3519" s="42" t="s">
        <v>12072</v>
      </c>
      <c r="F3519" s="43">
        <v>461.31</v>
      </c>
    </row>
    <row r="3520" spans="1:6" ht="25.5">
      <c r="A3520" s="42" t="s">
        <v>12073</v>
      </c>
      <c r="B3520" s="42">
        <v>39505</v>
      </c>
      <c r="C3520" s="135" t="s">
        <v>15597</v>
      </c>
      <c r="D3520" s="42" t="s">
        <v>69</v>
      </c>
      <c r="E3520" s="42" t="s">
        <v>12072</v>
      </c>
      <c r="F3520" s="43">
        <v>497.13</v>
      </c>
    </row>
    <row r="3521" spans="1:6" ht="25.5">
      <c r="A3521" s="42" t="s">
        <v>12073</v>
      </c>
      <c r="B3521" s="42">
        <v>5028</v>
      </c>
      <c r="C3521" s="135" t="s">
        <v>15598</v>
      </c>
      <c r="D3521" s="42" t="s">
        <v>27</v>
      </c>
      <c r="E3521" s="42" t="s">
        <v>12072</v>
      </c>
      <c r="F3521" s="43">
        <v>1003.75</v>
      </c>
    </row>
    <row r="3522" spans="1:6" ht="12.75">
      <c r="A3522" s="42" t="s">
        <v>12073</v>
      </c>
      <c r="B3522" s="42">
        <v>4969</v>
      </c>
      <c r="C3522" s="135" t="s">
        <v>15599</v>
      </c>
      <c r="D3522" s="42" t="s">
        <v>27</v>
      </c>
      <c r="E3522" s="42" t="s">
        <v>12079</v>
      </c>
      <c r="F3522" s="43">
        <v>580.17999999999995</v>
      </c>
    </row>
    <row r="3523" spans="1:6" ht="12.75">
      <c r="A3523" s="42" t="s">
        <v>12249</v>
      </c>
      <c r="B3523" s="42">
        <v>44471</v>
      </c>
      <c r="C3523" s="135" t="s">
        <v>15600</v>
      </c>
      <c r="D3523" s="42" t="s">
        <v>69</v>
      </c>
      <c r="E3523" s="42" t="s">
        <v>12072</v>
      </c>
      <c r="F3523" s="43"/>
    </row>
    <row r="3524" spans="1:6" ht="25.5">
      <c r="A3524" s="42" t="s">
        <v>12073</v>
      </c>
      <c r="B3524" s="42">
        <v>4944</v>
      </c>
      <c r="C3524" s="135" t="s">
        <v>15601</v>
      </c>
      <c r="D3524" s="42" t="s">
        <v>27</v>
      </c>
      <c r="E3524" s="42" t="s">
        <v>12072</v>
      </c>
      <c r="F3524" s="43">
        <v>1010.61</v>
      </c>
    </row>
    <row r="3525" spans="1:6" ht="12.75">
      <c r="A3525" s="42" t="s">
        <v>12073</v>
      </c>
      <c r="B3525" s="42">
        <v>21102</v>
      </c>
      <c r="C3525" s="135" t="s">
        <v>15602</v>
      </c>
      <c r="D3525" s="42" t="s">
        <v>69</v>
      </c>
      <c r="E3525" s="42" t="s">
        <v>12072</v>
      </c>
      <c r="F3525" s="43">
        <v>39.96</v>
      </c>
    </row>
    <row r="3526" spans="1:6" ht="12.75">
      <c r="A3526" s="42" t="s">
        <v>12073</v>
      </c>
      <c r="B3526" s="42">
        <v>21101</v>
      </c>
      <c r="C3526" s="135" t="s">
        <v>15603</v>
      </c>
      <c r="D3526" s="42" t="s">
        <v>69</v>
      </c>
      <c r="E3526" s="42" t="s">
        <v>12072</v>
      </c>
      <c r="F3526" s="43">
        <v>25.66</v>
      </c>
    </row>
    <row r="3527" spans="1:6" ht="25.5">
      <c r="A3527" s="42" t="s">
        <v>12073</v>
      </c>
      <c r="B3527" s="42">
        <v>34713</v>
      </c>
      <c r="C3527" s="135" t="s">
        <v>15604</v>
      </c>
      <c r="D3527" s="42" t="s">
        <v>27</v>
      </c>
      <c r="E3527" s="42" t="s">
        <v>12072</v>
      </c>
      <c r="F3527" s="43">
        <v>312.60000000000002</v>
      </c>
    </row>
    <row r="3528" spans="1:6" ht="25.5">
      <c r="A3528" s="42" t="s">
        <v>12073</v>
      </c>
      <c r="B3528" s="42">
        <v>37563</v>
      </c>
      <c r="C3528" s="135" t="s">
        <v>15605</v>
      </c>
      <c r="D3528" s="42" t="s">
        <v>27</v>
      </c>
      <c r="E3528" s="42" t="s">
        <v>12072</v>
      </c>
      <c r="F3528" s="43"/>
    </row>
    <row r="3529" spans="1:6" ht="25.5">
      <c r="A3529" s="42" t="s">
        <v>12073</v>
      </c>
      <c r="B3529" s="42">
        <v>4948</v>
      </c>
      <c r="C3529" s="135" t="s">
        <v>15606</v>
      </c>
      <c r="D3529" s="42" t="s">
        <v>27</v>
      </c>
      <c r="E3529" s="42" t="s">
        <v>12072</v>
      </c>
      <c r="F3529" s="43"/>
    </row>
    <row r="3530" spans="1:6" ht="25.5">
      <c r="A3530" s="42" t="s">
        <v>12073</v>
      </c>
      <c r="B3530" s="42">
        <v>37561</v>
      </c>
      <c r="C3530" s="135" t="s">
        <v>15607</v>
      </c>
      <c r="D3530" s="42" t="s">
        <v>27</v>
      </c>
      <c r="E3530" s="42" t="s">
        <v>12072</v>
      </c>
      <c r="F3530" s="43"/>
    </row>
    <row r="3531" spans="1:6" ht="25.5">
      <c r="A3531" s="42" t="s">
        <v>12073</v>
      </c>
      <c r="B3531" s="42">
        <v>37562</v>
      </c>
      <c r="C3531" s="135" t="s">
        <v>15608</v>
      </c>
      <c r="D3531" s="42" t="s">
        <v>27</v>
      </c>
      <c r="E3531" s="42" t="s">
        <v>12072</v>
      </c>
      <c r="F3531" s="43"/>
    </row>
    <row r="3532" spans="1:6" ht="25.5">
      <c r="A3532" s="42" t="s">
        <v>12073</v>
      </c>
      <c r="B3532" s="42">
        <v>14164</v>
      </c>
      <c r="C3532" s="135" t="s">
        <v>15609</v>
      </c>
      <c r="D3532" s="42" t="s">
        <v>69</v>
      </c>
      <c r="E3532" s="42" t="s">
        <v>12072</v>
      </c>
      <c r="F3532" s="43"/>
    </row>
    <row r="3533" spans="1:6" ht="25.5">
      <c r="A3533" s="42" t="s">
        <v>12073</v>
      </c>
      <c r="B3533" s="42">
        <v>14163</v>
      </c>
      <c r="C3533" s="135" t="s">
        <v>15610</v>
      </c>
      <c r="D3533" s="42" t="s">
        <v>69</v>
      </c>
      <c r="E3533" s="42" t="s">
        <v>12072</v>
      </c>
      <c r="F3533" s="43"/>
    </row>
    <row r="3534" spans="1:6" ht="25.5">
      <c r="A3534" s="42" t="s">
        <v>12073</v>
      </c>
      <c r="B3534" s="42">
        <v>5051</v>
      </c>
      <c r="C3534" s="135" t="s">
        <v>15611</v>
      </c>
      <c r="D3534" s="42" t="s">
        <v>69</v>
      </c>
      <c r="E3534" s="42" t="s">
        <v>12072</v>
      </c>
      <c r="F3534" s="43"/>
    </row>
    <row r="3535" spans="1:6" ht="25.5">
      <c r="A3535" s="42" t="s">
        <v>12073</v>
      </c>
      <c r="B3535" s="42">
        <v>5052</v>
      </c>
      <c r="C3535" s="135" t="s">
        <v>15612</v>
      </c>
      <c r="D3535" s="42" t="s">
        <v>69</v>
      </c>
      <c r="E3535" s="42" t="s">
        <v>12079</v>
      </c>
      <c r="F3535" s="43"/>
    </row>
    <row r="3536" spans="1:6" ht="25.5">
      <c r="A3536" s="42" t="s">
        <v>12073</v>
      </c>
      <c r="B3536" s="42">
        <v>14162</v>
      </c>
      <c r="C3536" s="135" t="s">
        <v>15613</v>
      </c>
      <c r="D3536" s="42" t="s">
        <v>69</v>
      </c>
      <c r="E3536" s="42" t="s">
        <v>12072</v>
      </c>
      <c r="F3536" s="43"/>
    </row>
    <row r="3537" spans="1:6" ht="25.5">
      <c r="A3537" s="42" t="s">
        <v>12073</v>
      </c>
      <c r="B3537" s="42">
        <v>14166</v>
      </c>
      <c r="C3537" s="135" t="s">
        <v>15614</v>
      </c>
      <c r="D3537" s="42" t="s">
        <v>69</v>
      </c>
      <c r="E3537" s="42" t="s">
        <v>12072</v>
      </c>
      <c r="F3537" s="43"/>
    </row>
    <row r="3538" spans="1:6" ht="25.5">
      <c r="A3538" s="42" t="s">
        <v>12073</v>
      </c>
      <c r="B3538" s="42">
        <v>14165</v>
      </c>
      <c r="C3538" s="135" t="s">
        <v>15615</v>
      </c>
      <c r="D3538" s="42" t="s">
        <v>69</v>
      </c>
      <c r="E3538" s="42" t="s">
        <v>12072</v>
      </c>
      <c r="F3538" s="43"/>
    </row>
    <row r="3539" spans="1:6" ht="25.5">
      <c r="A3539" s="42" t="s">
        <v>12073</v>
      </c>
      <c r="B3539" s="42">
        <v>5050</v>
      </c>
      <c r="C3539" s="135" t="s">
        <v>15616</v>
      </c>
      <c r="D3539" s="42" t="s">
        <v>69</v>
      </c>
      <c r="E3539" s="42" t="s">
        <v>12072</v>
      </c>
      <c r="F3539" s="43"/>
    </row>
    <row r="3540" spans="1:6" ht="25.5">
      <c r="A3540" s="42" t="s">
        <v>12073</v>
      </c>
      <c r="B3540" s="42">
        <v>12366</v>
      </c>
      <c r="C3540" s="135" t="s">
        <v>15617</v>
      </c>
      <c r="D3540" s="42" t="s">
        <v>69</v>
      </c>
      <c r="E3540" s="42" t="s">
        <v>12072</v>
      </c>
      <c r="F3540" s="43"/>
    </row>
    <row r="3541" spans="1:6" ht="25.5">
      <c r="A3541" s="42" t="s">
        <v>12073</v>
      </c>
      <c r="B3541" s="42">
        <v>5045</v>
      </c>
      <c r="C3541" s="135" t="s">
        <v>15618</v>
      </c>
      <c r="D3541" s="42" t="s">
        <v>69</v>
      </c>
      <c r="E3541" s="42" t="s">
        <v>12072</v>
      </c>
      <c r="F3541" s="43"/>
    </row>
    <row r="3542" spans="1:6" ht="25.5">
      <c r="A3542" s="42" t="s">
        <v>12073</v>
      </c>
      <c r="B3542" s="42">
        <v>5035</v>
      </c>
      <c r="C3542" s="135" t="s">
        <v>15619</v>
      </c>
      <c r="D3542" s="42" t="s">
        <v>69</v>
      </c>
      <c r="E3542" s="42" t="s">
        <v>12072</v>
      </c>
      <c r="F3542" s="43"/>
    </row>
    <row r="3543" spans="1:6" ht="25.5">
      <c r="A3543" s="42" t="s">
        <v>12073</v>
      </c>
      <c r="B3543" s="42">
        <v>41180</v>
      </c>
      <c r="C3543" s="135" t="s">
        <v>15620</v>
      </c>
      <c r="D3543" s="42" t="s">
        <v>69</v>
      </c>
      <c r="E3543" s="42" t="s">
        <v>12072</v>
      </c>
      <c r="F3543" s="43"/>
    </row>
    <row r="3544" spans="1:6" ht="25.5">
      <c r="A3544" s="42" t="s">
        <v>12073</v>
      </c>
      <c r="B3544" s="42">
        <v>41181</v>
      </c>
      <c r="C3544" s="135" t="s">
        <v>15621</v>
      </c>
      <c r="D3544" s="42" t="s">
        <v>69</v>
      </c>
      <c r="E3544" s="42" t="s">
        <v>12072</v>
      </c>
      <c r="F3544" s="43"/>
    </row>
    <row r="3545" spans="1:6" ht="25.5">
      <c r="A3545" s="42" t="s">
        <v>12073</v>
      </c>
      <c r="B3545" s="42">
        <v>41182</v>
      </c>
      <c r="C3545" s="135" t="s">
        <v>15622</v>
      </c>
      <c r="D3545" s="42" t="s">
        <v>69</v>
      </c>
      <c r="E3545" s="42" t="s">
        <v>12072</v>
      </c>
      <c r="F3545" s="43"/>
    </row>
    <row r="3546" spans="1:6" ht="25.5">
      <c r="A3546" s="42" t="s">
        <v>12073</v>
      </c>
      <c r="B3546" s="42">
        <v>41183</v>
      </c>
      <c r="C3546" s="135" t="s">
        <v>15623</v>
      </c>
      <c r="D3546" s="42" t="s">
        <v>69</v>
      </c>
      <c r="E3546" s="42" t="s">
        <v>12072</v>
      </c>
      <c r="F3546" s="43"/>
    </row>
    <row r="3547" spans="1:6" ht="25.5">
      <c r="A3547" s="42" t="s">
        <v>12073</v>
      </c>
      <c r="B3547" s="42">
        <v>41184</v>
      </c>
      <c r="C3547" s="135" t="s">
        <v>15624</v>
      </c>
      <c r="D3547" s="42" t="s">
        <v>69</v>
      </c>
      <c r="E3547" s="42" t="s">
        <v>12072</v>
      </c>
      <c r="F3547" s="43"/>
    </row>
    <row r="3548" spans="1:6" ht="25.5">
      <c r="A3548" s="42" t="s">
        <v>12073</v>
      </c>
      <c r="B3548" s="42">
        <v>41185</v>
      </c>
      <c r="C3548" s="135" t="s">
        <v>15625</v>
      </c>
      <c r="D3548" s="42" t="s">
        <v>69</v>
      </c>
      <c r="E3548" s="42" t="s">
        <v>12072</v>
      </c>
      <c r="F3548" s="43"/>
    </row>
    <row r="3549" spans="1:6" ht="25.5">
      <c r="A3549" s="42" t="s">
        <v>12073</v>
      </c>
      <c r="B3549" s="42">
        <v>41186</v>
      </c>
      <c r="C3549" s="135" t="s">
        <v>15626</v>
      </c>
      <c r="D3549" s="42" t="s">
        <v>69</v>
      </c>
      <c r="E3549" s="42" t="s">
        <v>12072</v>
      </c>
      <c r="F3549" s="43"/>
    </row>
    <row r="3550" spans="1:6" ht="25.5">
      <c r="A3550" s="42" t="s">
        <v>12073</v>
      </c>
      <c r="B3550" s="42">
        <v>41187</v>
      </c>
      <c r="C3550" s="135" t="s">
        <v>15627</v>
      </c>
      <c r="D3550" s="42" t="s">
        <v>69</v>
      </c>
      <c r="E3550" s="42" t="s">
        <v>12072</v>
      </c>
      <c r="F3550" s="43"/>
    </row>
    <row r="3551" spans="1:6" ht="25.5">
      <c r="A3551" s="42" t="s">
        <v>12073</v>
      </c>
      <c r="B3551" s="42">
        <v>41188</v>
      </c>
      <c r="C3551" s="135" t="s">
        <v>15628</v>
      </c>
      <c r="D3551" s="42" t="s">
        <v>69</v>
      </c>
      <c r="E3551" s="42" t="s">
        <v>12072</v>
      </c>
      <c r="F3551" s="43"/>
    </row>
    <row r="3552" spans="1:6" ht="25.5">
      <c r="A3552" s="42" t="s">
        <v>12073</v>
      </c>
      <c r="B3552" s="42">
        <v>5036</v>
      </c>
      <c r="C3552" s="135" t="s">
        <v>15629</v>
      </c>
      <c r="D3552" s="42" t="s">
        <v>69</v>
      </c>
      <c r="E3552" s="42" t="s">
        <v>12072</v>
      </c>
      <c r="F3552" s="43"/>
    </row>
    <row r="3553" spans="1:6" ht="25.5">
      <c r="A3553" s="42" t="s">
        <v>12073</v>
      </c>
      <c r="B3553" s="42">
        <v>41189</v>
      </c>
      <c r="C3553" s="135" t="s">
        <v>15630</v>
      </c>
      <c r="D3553" s="42" t="s">
        <v>69</v>
      </c>
      <c r="E3553" s="42" t="s">
        <v>12072</v>
      </c>
      <c r="F3553" s="43"/>
    </row>
    <row r="3554" spans="1:6" ht="25.5">
      <c r="A3554" s="42" t="s">
        <v>12073</v>
      </c>
      <c r="B3554" s="42">
        <v>41190</v>
      </c>
      <c r="C3554" s="135" t="s">
        <v>15631</v>
      </c>
      <c r="D3554" s="42" t="s">
        <v>69</v>
      </c>
      <c r="E3554" s="42" t="s">
        <v>12072</v>
      </c>
      <c r="F3554" s="43"/>
    </row>
    <row r="3555" spans="1:6" ht="25.5">
      <c r="A3555" s="42" t="s">
        <v>12073</v>
      </c>
      <c r="B3555" s="42">
        <v>41191</v>
      </c>
      <c r="C3555" s="135" t="s">
        <v>15632</v>
      </c>
      <c r="D3555" s="42" t="s">
        <v>69</v>
      </c>
      <c r="E3555" s="42" t="s">
        <v>12072</v>
      </c>
      <c r="F3555" s="43"/>
    </row>
    <row r="3556" spans="1:6" ht="25.5">
      <c r="A3556" s="42" t="s">
        <v>12073</v>
      </c>
      <c r="B3556" s="42">
        <v>41192</v>
      </c>
      <c r="C3556" s="135" t="s">
        <v>15633</v>
      </c>
      <c r="D3556" s="42" t="s">
        <v>69</v>
      </c>
      <c r="E3556" s="42" t="s">
        <v>12072</v>
      </c>
      <c r="F3556" s="43"/>
    </row>
    <row r="3557" spans="1:6" ht="25.5">
      <c r="A3557" s="42" t="s">
        <v>12073</v>
      </c>
      <c r="B3557" s="42">
        <v>41193</v>
      </c>
      <c r="C3557" s="135" t="s">
        <v>15634</v>
      </c>
      <c r="D3557" s="42" t="s">
        <v>69</v>
      </c>
      <c r="E3557" s="42" t="s">
        <v>12072</v>
      </c>
      <c r="F3557" s="43"/>
    </row>
    <row r="3558" spans="1:6" ht="25.5">
      <c r="A3558" s="42" t="s">
        <v>12073</v>
      </c>
      <c r="B3558" s="42">
        <v>41194</v>
      </c>
      <c r="C3558" s="135" t="s">
        <v>15635</v>
      </c>
      <c r="D3558" s="42" t="s">
        <v>69</v>
      </c>
      <c r="E3558" s="42" t="s">
        <v>12072</v>
      </c>
      <c r="F3558" s="43"/>
    </row>
    <row r="3559" spans="1:6" ht="25.5">
      <c r="A3559" s="42" t="s">
        <v>12073</v>
      </c>
      <c r="B3559" s="42">
        <v>5044</v>
      </c>
      <c r="C3559" s="135" t="s">
        <v>15636</v>
      </c>
      <c r="D3559" s="42" t="s">
        <v>69</v>
      </c>
      <c r="E3559" s="42" t="s">
        <v>12072</v>
      </c>
      <c r="F3559" s="43"/>
    </row>
    <row r="3560" spans="1:6" ht="25.5">
      <c r="A3560" s="42" t="s">
        <v>12073</v>
      </c>
      <c r="B3560" s="42">
        <v>5059</v>
      </c>
      <c r="C3560" s="135" t="s">
        <v>15637</v>
      </c>
      <c r="D3560" s="42" t="s">
        <v>69</v>
      </c>
      <c r="E3560" s="42" t="s">
        <v>12072</v>
      </c>
      <c r="F3560" s="43"/>
    </row>
    <row r="3561" spans="1:6" ht="25.5">
      <c r="A3561" s="42" t="s">
        <v>12073</v>
      </c>
      <c r="B3561" s="42">
        <v>41201</v>
      </c>
      <c r="C3561" s="135" t="s">
        <v>15638</v>
      </c>
      <c r="D3561" s="42" t="s">
        <v>69</v>
      </c>
      <c r="E3561" s="42" t="s">
        <v>12072</v>
      </c>
      <c r="F3561" s="43"/>
    </row>
    <row r="3562" spans="1:6" ht="25.5">
      <c r="A3562" s="42" t="s">
        <v>12073</v>
      </c>
      <c r="B3562" s="42">
        <v>41199</v>
      </c>
      <c r="C3562" s="135" t="s">
        <v>15639</v>
      </c>
      <c r="D3562" s="42" t="s">
        <v>69</v>
      </c>
      <c r="E3562" s="42" t="s">
        <v>12072</v>
      </c>
      <c r="F3562" s="43"/>
    </row>
    <row r="3563" spans="1:6" ht="25.5">
      <c r="A3563" s="42" t="s">
        <v>12073</v>
      </c>
      <c r="B3563" s="42">
        <v>5057</v>
      </c>
      <c r="C3563" s="135" t="s">
        <v>15640</v>
      </c>
      <c r="D3563" s="42" t="s">
        <v>69</v>
      </c>
      <c r="E3563" s="42" t="s">
        <v>12072</v>
      </c>
      <c r="F3563" s="43"/>
    </row>
    <row r="3564" spans="1:6" ht="25.5">
      <c r="A3564" s="42" t="s">
        <v>12073</v>
      </c>
      <c r="B3564" s="42">
        <v>41200</v>
      </c>
      <c r="C3564" s="135" t="s">
        <v>15641</v>
      </c>
      <c r="D3564" s="42" t="s">
        <v>69</v>
      </c>
      <c r="E3564" s="42" t="s">
        <v>12072</v>
      </c>
      <c r="F3564" s="43"/>
    </row>
    <row r="3565" spans="1:6" ht="25.5">
      <c r="A3565" s="42" t="s">
        <v>12073</v>
      </c>
      <c r="B3565" s="42">
        <v>41205</v>
      </c>
      <c r="C3565" s="135" t="s">
        <v>15642</v>
      </c>
      <c r="D3565" s="42" t="s">
        <v>69</v>
      </c>
      <c r="E3565" s="42" t="s">
        <v>12072</v>
      </c>
      <c r="F3565" s="43"/>
    </row>
    <row r="3566" spans="1:6" ht="25.5">
      <c r="A3566" s="42" t="s">
        <v>12073</v>
      </c>
      <c r="B3566" s="42">
        <v>41202</v>
      </c>
      <c r="C3566" s="135" t="s">
        <v>15643</v>
      </c>
      <c r="D3566" s="42" t="s">
        <v>69</v>
      </c>
      <c r="E3566" s="42" t="s">
        <v>12072</v>
      </c>
      <c r="F3566" s="43"/>
    </row>
    <row r="3567" spans="1:6" ht="25.5">
      <c r="A3567" s="42" t="s">
        <v>12073</v>
      </c>
      <c r="B3567" s="42">
        <v>41206</v>
      </c>
      <c r="C3567" s="135" t="s">
        <v>15644</v>
      </c>
      <c r="D3567" s="42" t="s">
        <v>69</v>
      </c>
      <c r="E3567" s="42" t="s">
        <v>12072</v>
      </c>
      <c r="F3567" s="43"/>
    </row>
    <row r="3568" spans="1:6" ht="25.5">
      <c r="A3568" s="42" t="s">
        <v>12073</v>
      </c>
      <c r="B3568" s="42">
        <v>12372</v>
      </c>
      <c r="C3568" s="135" t="s">
        <v>15645</v>
      </c>
      <c r="D3568" s="42" t="s">
        <v>69</v>
      </c>
      <c r="E3568" s="42" t="s">
        <v>12072</v>
      </c>
      <c r="F3568" s="43"/>
    </row>
    <row r="3569" spans="1:6" ht="25.5">
      <c r="A3569" s="42" t="s">
        <v>12073</v>
      </c>
      <c r="B3569" s="42">
        <v>41207</v>
      </c>
      <c r="C3569" s="135" t="s">
        <v>15646</v>
      </c>
      <c r="D3569" s="42" t="s">
        <v>69</v>
      </c>
      <c r="E3569" s="42" t="s">
        <v>12072</v>
      </c>
      <c r="F3569" s="43"/>
    </row>
    <row r="3570" spans="1:6" ht="25.5">
      <c r="A3570" s="42" t="s">
        <v>12073</v>
      </c>
      <c r="B3570" s="42">
        <v>41203</v>
      </c>
      <c r="C3570" s="135" t="s">
        <v>15647</v>
      </c>
      <c r="D3570" s="42" t="s">
        <v>69</v>
      </c>
      <c r="E3570" s="42" t="s">
        <v>12072</v>
      </c>
      <c r="F3570" s="43"/>
    </row>
    <row r="3571" spans="1:6" ht="25.5">
      <c r="A3571" s="42" t="s">
        <v>12073</v>
      </c>
      <c r="B3571" s="42">
        <v>41204</v>
      </c>
      <c r="C3571" s="135" t="s">
        <v>15648</v>
      </c>
      <c r="D3571" s="42" t="s">
        <v>69</v>
      </c>
      <c r="E3571" s="42" t="s">
        <v>12072</v>
      </c>
      <c r="F3571" s="43"/>
    </row>
    <row r="3572" spans="1:6" ht="25.5">
      <c r="A3572" s="42" t="s">
        <v>12073</v>
      </c>
      <c r="B3572" s="42">
        <v>41210</v>
      </c>
      <c r="C3572" s="135" t="s">
        <v>15649</v>
      </c>
      <c r="D3572" s="42" t="s">
        <v>69</v>
      </c>
      <c r="E3572" s="42" t="s">
        <v>12072</v>
      </c>
      <c r="F3572" s="43"/>
    </row>
    <row r="3573" spans="1:6" ht="25.5">
      <c r="A3573" s="42" t="s">
        <v>12073</v>
      </c>
      <c r="B3573" s="42">
        <v>41208</v>
      </c>
      <c r="C3573" s="135" t="s">
        <v>15650</v>
      </c>
      <c r="D3573" s="42" t="s">
        <v>69</v>
      </c>
      <c r="E3573" s="42" t="s">
        <v>12072</v>
      </c>
      <c r="F3573" s="43"/>
    </row>
    <row r="3574" spans="1:6" ht="25.5">
      <c r="A3574" s="42" t="s">
        <v>12073</v>
      </c>
      <c r="B3574" s="42">
        <v>41211</v>
      </c>
      <c r="C3574" s="135" t="s">
        <v>15651</v>
      </c>
      <c r="D3574" s="42" t="s">
        <v>69</v>
      </c>
      <c r="E3574" s="42" t="s">
        <v>12072</v>
      </c>
      <c r="F3574" s="43"/>
    </row>
    <row r="3575" spans="1:6" ht="25.5">
      <c r="A3575" s="42" t="s">
        <v>12073</v>
      </c>
      <c r="B3575" s="42">
        <v>13339</v>
      </c>
      <c r="C3575" s="135" t="s">
        <v>15652</v>
      </c>
      <c r="D3575" s="42" t="s">
        <v>69</v>
      </c>
      <c r="E3575" s="42" t="s">
        <v>12072</v>
      </c>
      <c r="F3575" s="43"/>
    </row>
    <row r="3576" spans="1:6" ht="25.5">
      <c r="A3576" s="42" t="s">
        <v>12073</v>
      </c>
      <c r="B3576" s="42">
        <v>41213</v>
      </c>
      <c r="C3576" s="135" t="s">
        <v>15653</v>
      </c>
      <c r="D3576" s="42" t="s">
        <v>69</v>
      </c>
      <c r="E3576" s="42" t="s">
        <v>12072</v>
      </c>
      <c r="F3576" s="43"/>
    </row>
    <row r="3577" spans="1:6" ht="25.5">
      <c r="A3577" s="42" t="s">
        <v>12073</v>
      </c>
      <c r="B3577" s="42">
        <v>41209</v>
      </c>
      <c r="C3577" s="135" t="s">
        <v>15654</v>
      </c>
      <c r="D3577" s="42" t="s">
        <v>69</v>
      </c>
      <c r="E3577" s="42" t="s">
        <v>12072</v>
      </c>
      <c r="F3577" s="43"/>
    </row>
    <row r="3578" spans="1:6" ht="25.5">
      <c r="A3578" s="42" t="s">
        <v>12073</v>
      </c>
      <c r="B3578" s="42">
        <v>41216</v>
      </c>
      <c r="C3578" s="135" t="s">
        <v>15655</v>
      </c>
      <c r="D3578" s="42" t="s">
        <v>69</v>
      </c>
      <c r="E3578" s="42" t="s">
        <v>12072</v>
      </c>
      <c r="F3578" s="43"/>
    </row>
    <row r="3579" spans="1:6" ht="25.5">
      <c r="A3579" s="42" t="s">
        <v>12073</v>
      </c>
      <c r="B3579" s="42">
        <v>41217</v>
      </c>
      <c r="C3579" s="135" t="s">
        <v>15656</v>
      </c>
      <c r="D3579" s="42" t="s">
        <v>69</v>
      </c>
      <c r="E3579" s="42" t="s">
        <v>12072</v>
      </c>
      <c r="F3579" s="43"/>
    </row>
    <row r="3580" spans="1:6" ht="25.5">
      <c r="A3580" s="42" t="s">
        <v>12073</v>
      </c>
      <c r="B3580" s="42">
        <v>41218</v>
      </c>
      <c r="C3580" s="135" t="s">
        <v>15657</v>
      </c>
      <c r="D3580" s="42" t="s">
        <v>69</v>
      </c>
      <c r="E3580" s="42" t="s">
        <v>12072</v>
      </c>
      <c r="F3580" s="43"/>
    </row>
    <row r="3581" spans="1:6" ht="25.5">
      <c r="A3581" s="42" t="s">
        <v>12073</v>
      </c>
      <c r="B3581" s="42">
        <v>41214</v>
      </c>
      <c r="C3581" s="135" t="s">
        <v>15658</v>
      </c>
      <c r="D3581" s="42" t="s">
        <v>69</v>
      </c>
      <c r="E3581" s="42" t="s">
        <v>12072</v>
      </c>
      <c r="F3581" s="43"/>
    </row>
    <row r="3582" spans="1:6" ht="25.5">
      <c r="A3582" s="42" t="s">
        <v>12073</v>
      </c>
      <c r="B3582" s="42">
        <v>41215</v>
      </c>
      <c r="C3582" s="135" t="s">
        <v>15659</v>
      </c>
      <c r="D3582" s="42" t="s">
        <v>69</v>
      </c>
      <c r="E3582" s="42" t="s">
        <v>12072</v>
      </c>
      <c r="F3582" s="43"/>
    </row>
    <row r="3583" spans="1:6" ht="25.5">
      <c r="A3583" s="42" t="s">
        <v>12073</v>
      </c>
      <c r="B3583" s="42">
        <v>41221</v>
      </c>
      <c r="C3583" s="135" t="s">
        <v>15660</v>
      </c>
      <c r="D3583" s="42" t="s">
        <v>69</v>
      </c>
      <c r="E3583" s="42" t="s">
        <v>12072</v>
      </c>
      <c r="F3583" s="43"/>
    </row>
    <row r="3584" spans="1:6" ht="25.5">
      <c r="A3584" s="42" t="s">
        <v>12073</v>
      </c>
      <c r="B3584" s="42">
        <v>41222</v>
      </c>
      <c r="C3584" s="135" t="s">
        <v>15661</v>
      </c>
      <c r="D3584" s="42" t="s">
        <v>69</v>
      </c>
      <c r="E3584" s="42" t="s">
        <v>12072</v>
      </c>
      <c r="F3584" s="43"/>
    </row>
    <row r="3585" spans="1:6" ht="25.5">
      <c r="A3585" s="42" t="s">
        <v>12073</v>
      </c>
      <c r="B3585" s="42">
        <v>41195</v>
      </c>
      <c r="C3585" s="135" t="s">
        <v>15662</v>
      </c>
      <c r="D3585" s="42" t="s">
        <v>69</v>
      </c>
      <c r="E3585" s="42" t="s">
        <v>12072</v>
      </c>
      <c r="F3585" s="43"/>
    </row>
    <row r="3586" spans="1:6" ht="25.5">
      <c r="A3586" s="42" t="s">
        <v>12073</v>
      </c>
      <c r="B3586" s="42">
        <v>41198</v>
      </c>
      <c r="C3586" s="135" t="s">
        <v>15663</v>
      </c>
      <c r="D3586" s="42" t="s">
        <v>69</v>
      </c>
      <c r="E3586" s="42" t="s">
        <v>12072</v>
      </c>
      <c r="F3586" s="43"/>
    </row>
    <row r="3587" spans="1:6" ht="25.5">
      <c r="A3587" s="42" t="s">
        <v>12073</v>
      </c>
      <c r="B3587" s="42">
        <v>41196</v>
      </c>
      <c r="C3587" s="135" t="s">
        <v>15664</v>
      </c>
      <c r="D3587" s="42" t="s">
        <v>69</v>
      </c>
      <c r="E3587" s="42" t="s">
        <v>12072</v>
      </c>
      <c r="F3587" s="43"/>
    </row>
    <row r="3588" spans="1:6" ht="25.5">
      <c r="A3588" s="42" t="s">
        <v>12073</v>
      </c>
      <c r="B3588" s="42">
        <v>5033</v>
      </c>
      <c r="C3588" s="135" t="s">
        <v>15665</v>
      </c>
      <c r="D3588" s="42" t="s">
        <v>69</v>
      </c>
      <c r="E3588" s="42" t="s">
        <v>12079</v>
      </c>
      <c r="F3588" s="43"/>
    </row>
    <row r="3589" spans="1:6" ht="25.5">
      <c r="A3589" s="42" t="s">
        <v>12073</v>
      </c>
      <c r="B3589" s="42">
        <v>41197</v>
      </c>
      <c r="C3589" s="135" t="s">
        <v>15666</v>
      </c>
      <c r="D3589" s="42" t="s">
        <v>69</v>
      </c>
      <c r="E3589" s="42" t="s">
        <v>12072</v>
      </c>
      <c r="F3589" s="43"/>
    </row>
    <row r="3590" spans="1:6" ht="12.75">
      <c r="A3590" s="42" t="s">
        <v>12073</v>
      </c>
      <c r="B3590" s="42">
        <v>12388</v>
      </c>
      <c r="C3590" s="135" t="s">
        <v>15667</v>
      </c>
      <c r="D3590" s="42" t="s">
        <v>69</v>
      </c>
      <c r="E3590" s="42" t="s">
        <v>12072</v>
      </c>
      <c r="F3590" s="43"/>
    </row>
    <row r="3591" spans="1:6" ht="25.5">
      <c r="A3591" s="42" t="s">
        <v>12073</v>
      </c>
      <c r="B3591" s="42">
        <v>2731</v>
      </c>
      <c r="C3591" s="135" t="s">
        <v>15668</v>
      </c>
      <c r="D3591" s="42" t="s">
        <v>40</v>
      </c>
      <c r="E3591" s="42" t="s">
        <v>12072</v>
      </c>
      <c r="F3591" s="43">
        <v>102.03</v>
      </c>
    </row>
    <row r="3592" spans="1:6" ht="25.5">
      <c r="A3592" s="42" t="s">
        <v>12073</v>
      </c>
      <c r="B3592" s="42">
        <v>41457</v>
      </c>
      <c r="C3592" s="135" t="s">
        <v>15669</v>
      </c>
      <c r="D3592" s="42" t="s">
        <v>69</v>
      </c>
      <c r="E3592" s="42" t="s">
        <v>12072</v>
      </c>
      <c r="F3592" s="43">
        <v>1602.29</v>
      </c>
    </row>
    <row r="3593" spans="1:6" ht="25.5">
      <c r="A3593" s="42" t="s">
        <v>12073</v>
      </c>
      <c r="B3593" s="42">
        <v>41458</v>
      </c>
      <c r="C3593" s="135" t="s">
        <v>15670</v>
      </c>
      <c r="D3593" s="42" t="s">
        <v>69</v>
      </c>
      <c r="E3593" s="42" t="s">
        <v>12072</v>
      </c>
      <c r="F3593" s="43">
        <v>2236.88</v>
      </c>
    </row>
    <row r="3594" spans="1:6" ht="25.5">
      <c r="A3594" s="42" t="s">
        <v>12073</v>
      </c>
      <c r="B3594" s="42">
        <v>41459</v>
      </c>
      <c r="C3594" s="135" t="s">
        <v>15671</v>
      </c>
      <c r="D3594" s="42" t="s">
        <v>69</v>
      </c>
      <c r="E3594" s="42" t="s">
        <v>12072</v>
      </c>
      <c r="F3594" s="43">
        <v>3120.28</v>
      </c>
    </row>
    <row r="3595" spans="1:6" ht="25.5">
      <c r="A3595" s="42" t="s">
        <v>12073</v>
      </c>
      <c r="B3595" s="42">
        <v>41461</v>
      </c>
      <c r="C3595" s="135" t="s">
        <v>15672</v>
      </c>
      <c r="D3595" s="42" t="s">
        <v>69</v>
      </c>
      <c r="E3595" s="42" t="s">
        <v>12072</v>
      </c>
      <c r="F3595" s="43">
        <v>4254.34</v>
      </c>
    </row>
    <row r="3596" spans="1:6" ht="12.75">
      <c r="A3596" s="42" t="s">
        <v>12073</v>
      </c>
      <c r="B3596" s="42">
        <v>44537</v>
      </c>
      <c r="C3596" s="135" t="s">
        <v>15673</v>
      </c>
      <c r="D3596" s="42" t="s">
        <v>11342</v>
      </c>
      <c r="E3596" s="42" t="s">
        <v>12072</v>
      </c>
      <c r="F3596" s="43">
        <v>327.27</v>
      </c>
    </row>
    <row r="3597" spans="1:6" ht="25.5">
      <c r="A3597" s="42" t="s">
        <v>12073</v>
      </c>
      <c r="B3597" s="42">
        <v>11844</v>
      </c>
      <c r="C3597" s="135" t="s">
        <v>15674</v>
      </c>
      <c r="D3597" s="42" t="s">
        <v>40</v>
      </c>
      <c r="E3597" s="42" t="s">
        <v>12072</v>
      </c>
      <c r="F3597" s="43">
        <v>123.56</v>
      </c>
    </row>
    <row r="3598" spans="1:6" ht="25.5">
      <c r="A3598" s="42" t="s">
        <v>12073</v>
      </c>
      <c r="B3598" s="42">
        <v>4465</v>
      </c>
      <c r="C3598" s="135" t="s">
        <v>15675</v>
      </c>
      <c r="D3598" s="42" t="s">
        <v>40</v>
      </c>
      <c r="E3598" s="42" t="s">
        <v>12072</v>
      </c>
      <c r="F3598" s="43">
        <v>102.68</v>
      </c>
    </row>
    <row r="3599" spans="1:6" ht="25.5">
      <c r="A3599" s="42" t="s">
        <v>12073</v>
      </c>
      <c r="B3599" s="42">
        <v>35273</v>
      </c>
      <c r="C3599" s="135" t="s">
        <v>15676</v>
      </c>
      <c r="D3599" s="42" t="s">
        <v>40</v>
      </c>
      <c r="E3599" s="42" t="s">
        <v>12072</v>
      </c>
      <c r="F3599" s="43">
        <v>123.14</v>
      </c>
    </row>
    <row r="3600" spans="1:6" ht="25.5">
      <c r="A3600" s="42" t="s">
        <v>12073</v>
      </c>
      <c r="B3600" s="42">
        <v>4470</v>
      </c>
      <c r="C3600" s="135" t="s">
        <v>15677</v>
      </c>
      <c r="D3600" s="42" t="s">
        <v>40</v>
      </c>
      <c r="E3600" s="42" t="s">
        <v>12072</v>
      </c>
      <c r="F3600" s="43">
        <v>284.18</v>
      </c>
    </row>
    <row r="3601" spans="1:6" ht="25.5">
      <c r="A3601" s="42" t="s">
        <v>12073</v>
      </c>
      <c r="B3601" s="42">
        <v>20204</v>
      </c>
      <c r="C3601" s="135" t="s">
        <v>15678</v>
      </c>
      <c r="D3601" s="42" t="s">
        <v>40</v>
      </c>
      <c r="E3601" s="42" t="s">
        <v>12072</v>
      </c>
      <c r="F3601" s="43">
        <v>189.45</v>
      </c>
    </row>
    <row r="3602" spans="1:6" ht="25.5">
      <c r="A3602" s="42" t="s">
        <v>12073</v>
      </c>
      <c r="B3602" s="42">
        <v>20208</v>
      </c>
      <c r="C3602" s="135" t="s">
        <v>15679</v>
      </c>
      <c r="D3602" s="42" t="s">
        <v>40</v>
      </c>
      <c r="E3602" s="42" t="s">
        <v>12072</v>
      </c>
      <c r="F3602" s="43">
        <v>255.76</v>
      </c>
    </row>
    <row r="3603" spans="1:6" ht="25.5">
      <c r="A3603" s="42" t="s">
        <v>12073</v>
      </c>
      <c r="B3603" s="42">
        <v>4437</v>
      </c>
      <c r="C3603" s="135" t="s">
        <v>15680</v>
      </c>
      <c r="D3603" s="42" t="s">
        <v>40</v>
      </c>
      <c r="E3603" s="42" t="s">
        <v>12072</v>
      </c>
      <c r="F3603" s="43">
        <v>213.13</v>
      </c>
    </row>
    <row r="3604" spans="1:6" ht="25.5">
      <c r="A3604" s="42" t="s">
        <v>12073</v>
      </c>
      <c r="B3604" s="42">
        <v>14580</v>
      </c>
      <c r="C3604" s="135" t="s">
        <v>15681</v>
      </c>
      <c r="D3604" s="42" t="s">
        <v>40</v>
      </c>
      <c r="E3604" s="42" t="s">
        <v>12072</v>
      </c>
      <c r="F3604" s="43">
        <v>213.13</v>
      </c>
    </row>
    <row r="3605" spans="1:6" ht="12.75">
      <c r="A3605" s="42" t="s">
        <v>12073</v>
      </c>
      <c r="B3605" s="42">
        <v>5065</v>
      </c>
      <c r="C3605" s="135" t="s">
        <v>15682</v>
      </c>
      <c r="D3605" s="42" t="s">
        <v>1104</v>
      </c>
      <c r="E3605" s="42" t="s">
        <v>12072</v>
      </c>
      <c r="F3605" s="43">
        <v>33.28</v>
      </c>
    </row>
    <row r="3606" spans="1:6" ht="12.75">
      <c r="A3606" s="42" t="s">
        <v>12073</v>
      </c>
      <c r="B3606" s="42">
        <v>5072</v>
      </c>
      <c r="C3606" s="135" t="s">
        <v>15683</v>
      </c>
      <c r="D3606" s="42" t="s">
        <v>1104</v>
      </c>
      <c r="E3606" s="42" t="s">
        <v>12072</v>
      </c>
      <c r="F3606" s="43">
        <v>30.79</v>
      </c>
    </row>
    <row r="3607" spans="1:6" ht="12.75">
      <c r="A3607" s="42" t="s">
        <v>12073</v>
      </c>
      <c r="B3607" s="42">
        <v>5066</v>
      </c>
      <c r="C3607" s="135" t="s">
        <v>15684</v>
      </c>
      <c r="D3607" s="42" t="s">
        <v>1104</v>
      </c>
      <c r="E3607" s="42" t="s">
        <v>12072</v>
      </c>
      <c r="F3607" s="43">
        <v>23.05</v>
      </c>
    </row>
    <row r="3608" spans="1:6" ht="12.75">
      <c r="A3608" s="42" t="s">
        <v>12073</v>
      </c>
      <c r="B3608" s="42">
        <v>5063</v>
      </c>
      <c r="C3608" s="135" t="s">
        <v>15685</v>
      </c>
      <c r="D3608" s="42" t="s">
        <v>1104</v>
      </c>
      <c r="E3608" s="42" t="s">
        <v>12072</v>
      </c>
      <c r="F3608" s="43">
        <v>20.88</v>
      </c>
    </row>
    <row r="3609" spans="1:6" ht="12.75">
      <c r="A3609" s="42" t="s">
        <v>12073</v>
      </c>
      <c r="B3609" s="42">
        <v>20247</v>
      </c>
      <c r="C3609" s="135" t="s">
        <v>15686</v>
      </c>
      <c r="D3609" s="42" t="s">
        <v>1104</v>
      </c>
      <c r="E3609" s="42" t="s">
        <v>12072</v>
      </c>
      <c r="F3609" s="43">
        <v>19.37</v>
      </c>
    </row>
    <row r="3610" spans="1:6" ht="12.75">
      <c r="A3610" s="42" t="s">
        <v>12073</v>
      </c>
      <c r="B3610" s="42">
        <v>5074</v>
      </c>
      <c r="C3610" s="135" t="s">
        <v>15687</v>
      </c>
      <c r="D3610" s="42" t="s">
        <v>1104</v>
      </c>
      <c r="E3610" s="42" t="s">
        <v>12072</v>
      </c>
      <c r="F3610" s="43">
        <v>19.600000000000001</v>
      </c>
    </row>
    <row r="3611" spans="1:6" ht="12.75">
      <c r="A3611" s="42" t="s">
        <v>12073</v>
      </c>
      <c r="B3611" s="42">
        <v>5067</v>
      </c>
      <c r="C3611" s="135" t="s">
        <v>15688</v>
      </c>
      <c r="D3611" s="42" t="s">
        <v>1104</v>
      </c>
      <c r="E3611" s="42" t="s">
        <v>12072</v>
      </c>
      <c r="F3611" s="43">
        <v>18.649999999999999</v>
      </c>
    </row>
    <row r="3612" spans="1:6" ht="12.75">
      <c r="A3612" s="42" t="s">
        <v>12073</v>
      </c>
      <c r="B3612" s="42">
        <v>5078</v>
      </c>
      <c r="C3612" s="135" t="s">
        <v>15689</v>
      </c>
      <c r="D3612" s="42" t="s">
        <v>1104</v>
      </c>
      <c r="E3612" s="42" t="s">
        <v>12072</v>
      </c>
      <c r="F3612" s="43">
        <v>18.43</v>
      </c>
    </row>
    <row r="3613" spans="1:6" ht="12.75">
      <c r="A3613" s="42" t="s">
        <v>12073</v>
      </c>
      <c r="B3613" s="42">
        <v>5068</v>
      </c>
      <c r="C3613" s="135" t="s">
        <v>15690</v>
      </c>
      <c r="D3613" s="42" t="s">
        <v>1104</v>
      </c>
      <c r="E3613" s="42" t="s">
        <v>12072</v>
      </c>
      <c r="F3613" s="43">
        <v>17.5</v>
      </c>
    </row>
    <row r="3614" spans="1:6" ht="12.75">
      <c r="A3614" s="42" t="s">
        <v>12073</v>
      </c>
      <c r="B3614" s="42">
        <v>5073</v>
      </c>
      <c r="C3614" s="135" t="s">
        <v>15691</v>
      </c>
      <c r="D3614" s="42" t="s">
        <v>1104</v>
      </c>
      <c r="E3614" s="42" t="s">
        <v>12072</v>
      </c>
      <c r="F3614" s="43">
        <v>17.829999999999998</v>
      </c>
    </row>
    <row r="3615" spans="1:6" ht="12.75">
      <c r="A3615" s="42" t="s">
        <v>12073</v>
      </c>
      <c r="B3615" s="42">
        <v>5069</v>
      </c>
      <c r="C3615" s="135" t="s">
        <v>15692</v>
      </c>
      <c r="D3615" s="42" t="s">
        <v>1104</v>
      </c>
      <c r="E3615" s="42" t="s">
        <v>12072</v>
      </c>
      <c r="F3615" s="43">
        <v>17.829999999999998</v>
      </c>
    </row>
    <row r="3616" spans="1:6" ht="12.75">
      <c r="A3616" s="42" t="s">
        <v>12073</v>
      </c>
      <c r="B3616" s="42">
        <v>5070</v>
      </c>
      <c r="C3616" s="135" t="s">
        <v>15693</v>
      </c>
      <c r="D3616" s="42" t="s">
        <v>1104</v>
      </c>
      <c r="E3616" s="42" t="s">
        <v>12072</v>
      </c>
      <c r="F3616" s="43">
        <v>18.03</v>
      </c>
    </row>
    <row r="3617" spans="1:6" ht="12.75">
      <c r="A3617" s="42" t="s">
        <v>12073</v>
      </c>
      <c r="B3617" s="42">
        <v>5071</v>
      </c>
      <c r="C3617" s="135" t="s">
        <v>15694</v>
      </c>
      <c r="D3617" s="42" t="s">
        <v>1104</v>
      </c>
      <c r="E3617" s="42" t="s">
        <v>12072</v>
      </c>
      <c r="F3617" s="43">
        <v>17.5</v>
      </c>
    </row>
    <row r="3618" spans="1:6" ht="12.75">
      <c r="A3618" s="42" t="s">
        <v>12073</v>
      </c>
      <c r="B3618" s="42">
        <v>5061</v>
      </c>
      <c r="C3618" s="135" t="s">
        <v>15695</v>
      </c>
      <c r="D3618" s="42" t="s">
        <v>1104</v>
      </c>
      <c r="E3618" s="42" t="s">
        <v>12079</v>
      </c>
      <c r="F3618" s="43">
        <v>17.2</v>
      </c>
    </row>
    <row r="3619" spans="1:6" ht="12.75">
      <c r="A3619" s="42" t="s">
        <v>12073</v>
      </c>
      <c r="B3619" s="42">
        <v>5075</v>
      </c>
      <c r="C3619" s="135" t="s">
        <v>15696</v>
      </c>
      <c r="D3619" s="42" t="s">
        <v>1104</v>
      </c>
      <c r="E3619" s="42" t="s">
        <v>12072</v>
      </c>
      <c r="F3619" s="43">
        <v>17.5</v>
      </c>
    </row>
    <row r="3620" spans="1:6" ht="12.75">
      <c r="A3620" s="42" t="s">
        <v>12073</v>
      </c>
      <c r="B3620" s="42">
        <v>5062</v>
      </c>
      <c r="C3620" s="135" t="s">
        <v>15697</v>
      </c>
      <c r="D3620" s="42" t="s">
        <v>1104</v>
      </c>
      <c r="E3620" s="42" t="s">
        <v>12072</v>
      </c>
      <c r="F3620" s="43">
        <v>17.73</v>
      </c>
    </row>
    <row r="3621" spans="1:6" ht="12.75">
      <c r="A3621" s="42" t="s">
        <v>12073</v>
      </c>
      <c r="B3621" s="42">
        <v>39027</v>
      </c>
      <c r="C3621" s="135" t="s">
        <v>15698</v>
      </c>
      <c r="D3621" s="42" t="s">
        <v>1104</v>
      </c>
      <c r="E3621" s="42" t="s">
        <v>12072</v>
      </c>
      <c r="F3621" s="43">
        <v>17.48</v>
      </c>
    </row>
    <row r="3622" spans="1:6" ht="12.75">
      <c r="A3622" s="42" t="s">
        <v>12073</v>
      </c>
      <c r="B3622" s="42">
        <v>40568</v>
      </c>
      <c r="C3622" s="135" t="s">
        <v>15699</v>
      </c>
      <c r="D3622" s="42" t="s">
        <v>1104</v>
      </c>
      <c r="E3622" s="42" t="s">
        <v>12072</v>
      </c>
      <c r="F3622" s="43">
        <v>17.63</v>
      </c>
    </row>
    <row r="3623" spans="1:6" ht="12.75">
      <c r="A3623" s="42" t="s">
        <v>12073</v>
      </c>
      <c r="B3623" s="42">
        <v>40304</v>
      </c>
      <c r="C3623" s="135" t="s">
        <v>15700</v>
      </c>
      <c r="D3623" s="42" t="s">
        <v>1104</v>
      </c>
      <c r="E3623" s="42" t="s">
        <v>12072</v>
      </c>
      <c r="F3623" s="43">
        <v>21.59</v>
      </c>
    </row>
    <row r="3624" spans="1:6" ht="12.75">
      <c r="A3624" s="42" t="s">
        <v>12073</v>
      </c>
      <c r="B3624" s="42">
        <v>39026</v>
      </c>
      <c r="C3624" s="135" t="s">
        <v>15701</v>
      </c>
      <c r="D3624" s="42" t="s">
        <v>1104</v>
      </c>
      <c r="E3624" s="42" t="s">
        <v>12072</v>
      </c>
      <c r="F3624" s="43">
        <v>19.670000000000002</v>
      </c>
    </row>
    <row r="3625" spans="1:6" ht="25.5">
      <c r="A3625" s="42" t="s">
        <v>12073</v>
      </c>
      <c r="B3625" s="42">
        <v>42431</v>
      </c>
      <c r="C3625" s="135" t="s">
        <v>15702</v>
      </c>
      <c r="D3625" s="42" t="s">
        <v>69</v>
      </c>
      <c r="E3625" s="42" t="s">
        <v>12072</v>
      </c>
      <c r="F3625" s="43"/>
    </row>
    <row r="3626" spans="1:6" ht="12.75">
      <c r="A3626" s="42" t="s">
        <v>12073</v>
      </c>
      <c r="B3626" s="42">
        <v>44074</v>
      </c>
      <c r="C3626" s="135" t="s">
        <v>15703</v>
      </c>
      <c r="D3626" s="42" t="s">
        <v>732</v>
      </c>
      <c r="E3626" s="42" t="s">
        <v>12072</v>
      </c>
      <c r="F3626" s="43">
        <v>522.75</v>
      </c>
    </row>
    <row r="3627" spans="1:6" ht="12.75">
      <c r="A3627" s="42" t="s">
        <v>12073</v>
      </c>
      <c r="B3627" s="42">
        <v>44072</v>
      </c>
      <c r="C3627" s="135" t="s">
        <v>15704</v>
      </c>
      <c r="D3627" s="42" t="s">
        <v>732</v>
      </c>
      <c r="E3627" s="42" t="s">
        <v>12072</v>
      </c>
      <c r="F3627" s="43">
        <v>122.55</v>
      </c>
    </row>
    <row r="3628" spans="1:6" ht="25.5">
      <c r="A3628" s="42" t="s">
        <v>12073</v>
      </c>
      <c r="B3628" s="42">
        <v>511</v>
      </c>
      <c r="C3628" s="135" t="s">
        <v>15705</v>
      </c>
      <c r="D3628" s="42" t="s">
        <v>732</v>
      </c>
      <c r="E3628" s="42" t="s">
        <v>12079</v>
      </c>
      <c r="F3628" s="43">
        <v>21.09</v>
      </c>
    </row>
    <row r="3629" spans="1:6" ht="25.5">
      <c r="A3629" s="42" t="s">
        <v>12249</v>
      </c>
      <c r="B3629" s="42">
        <v>37540</v>
      </c>
      <c r="C3629" s="135" t="s">
        <v>15706</v>
      </c>
      <c r="D3629" s="42" t="s">
        <v>69</v>
      </c>
      <c r="E3629" s="42" t="s">
        <v>12072</v>
      </c>
      <c r="F3629" s="43">
        <v>78102.570000000007</v>
      </c>
    </row>
    <row r="3630" spans="1:6" ht="25.5">
      <c r="A3630" s="42" t="s">
        <v>12249</v>
      </c>
      <c r="B3630" s="42">
        <v>37548</v>
      </c>
      <c r="C3630" s="135" t="s">
        <v>15707</v>
      </c>
      <c r="D3630" s="42" t="s">
        <v>69</v>
      </c>
      <c r="E3630" s="42" t="s">
        <v>12072</v>
      </c>
      <c r="F3630" s="43">
        <v>103524.57</v>
      </c>
    </row>
    <row r="3631" spans="1:6" ht="25.5">
      <c r="A3631" s="42" t="s">
        <v>12249</v>
      </c>
      <c r="B3631" s="42">
        <v>39828</v>
      </c>
      <c r="C3631" s="135" t="s">
        <v>15708</v>
      </c>
      <c r="D3631" s="42" t="s">
        <v>69</v>
      </c>
      <c r="E3631" s="42" t="s">
        <v>12072</v>
      </c>
      <c r="F3631" s="43">
        <v>621.04</v>
      </c>
    </row>
    <row r="3632" spans="1:6" ht="25.5">
      <c r="A3632" s="42" t="s">
        <v>12073</v>
      </c>
      <c r="B3632" s="42">
        <v>38392</v>
      </c>
      <c r="C3632" s="135" t="s">
        <v>15709</v>
      </c>
      <c r="D3632" s="42" t="s">
        <v>69</v>
      </c>
      <c r="E3632" s="42" t="s">
        <v>12072</v>
      </c>
      <c r="F3632" s="43">
        <v>55.89</v>
      </c>
    </row>
    <row r="3633" spans="1:6" ht="12.75">
      <c r="A3633" s="42" t="s">
        <v>12073</v>
      </c>
      <c r="B3633" s="42">
        <v>11735</v>
      </c>
      <c r="C3633" s="135" t="s">
        <v>15710</v>
      </c>
      <c r="D3633" s="42" t="s">
        <v>69</v>
      </c>
      <c r="E3633" s="42" t="s">
        <v>12072</v>
      </c>
      <c r="F3633" s="43">
        <v>9.4600000000000009</v>
      </c>
    </row>
    <row r="3634" spans="1:6" ht="12.75">
      <c r="A3634" s="42" t="s">
        <v>12073</v>
      </c>
      <c r="B3634" s="42">
        <v>11737</v>
      </c>
      <c r="C3634" s="135" t="s">
        <v>15711</v>
      </c>
      <c r="D3634" s="42" t="s">
        <v>69</v>
      </c>
      <c r="E3634" s="42" t="s">
        <v>12072</v>
      </c>
      <c r="F3634" s="43">
        <v>13.42</v>
      </c>
    </row>
    <row r="3635" spans="1:6" ht="12.75">
      <c r="A3635" s="42" t="s">
        <v>12073</v>
      </c>
      <c r="B3635" s="42">
        <v>11738</v>
      </c>
      <c r="C3635" s="135" t="s">
        <v>15712</v>
      </c>
      <c r="D3635" s="42" t="s">
        <v>69</v>
      </c>
      <c r="E3635" s="42" t="s">
        <v>12072</v>
      </c>
      <c r="F3635" s="43">
        <v>16.920000000000002</v>
      </c>
    </row>
    <row r="3636" spans="1:6" ht="12.75">
      <c r="A3636" s="42" t="s">
        <v>12073</v>
      </c>
      <c r="B3636" s="42">
        <v>36143</v>
      </c>
      <c r="C3636" s="135" t="s">
        <v>15713</v>
      </c>
      <c r="D3636" s="42" t="s">
        <v>69</v>
      </c>
      <c r="E3636" s="42" t="s">
        <v>12072</v>
      </c>
      <c r="F3636" s="43">
        <v>97.97</v>
      </c>
    </row>
    <row r="3637" spans="1:6" ht="12.75">
      <c r="A3637" s="42" t="s">
        <v>12073</v>
      </c>
      <c r="B3637" s="42">
        <v>36142</v>
      </c>
      <c r="C3637" s="135" t="s">
        <v>15714</v>
      </c>
      <c r="D3637" s="42" t="s">
        <v>69</v>
      </c>
      <c r="E3637" s="42" t="s">
        <v>12072</v>
      </c>
      <c r="F3637" s="43">
        <v>2.42</v>
      </c>
    </row>
    <row r="3638" spans="1:6" ht="12.75">
      <c r="A3638" s="42" t="s">
        <v>12073</v>
      </c>
      <c r="B3638" s="42">
        <v>45227</v>
      </c>
      <c r="C3638" s="135" t="s">
        <v>15715</v>
      </c>
      <c r="D3638" s="42" t="s">
        <v>69</v>
      </c>
      <c r="E3638" s="42" t="s">
        <v>12072</v>
      </c>
      <c r="F3638" s="43">
        <v>933.57</v>
      </c>
    </row>
    <row r="3639" spans="1:6" ht="12.75">
      <c r="A3639" s="42" t="s">
        <v>12073</v>
      </c>
      <c r="B3639" s="42">
        <v>45209</v>
      </c>
      <c r="C3639" s="135" t="s">
        <v>15716</v>
      </c>
      <c r="D3639" s="42" t="s">
        <v>69</v>
      </c>
      <c r="E3639" s="42" t="s">
        <v>12072</v>
      </c>
      <c r="F3639" s="43">
        <v>40.89</v>
      </c>
    </row>
    <row r="3640" spans="1:6" ht="12.75">
      <c r="A3640" s="42" t="s">
        <v>12073</v>
      </c>
      <c r="B3640" s="42">
        <v>36146</v>
      </c>
      <c r="C3640" s="135" t="s">
        <v>15717</v>
      </c>
      <c r="D3640" s="42" t="s">
        <v>69</v>
      </c>
      <c r="E3640" s="42" t="s">
        <v>12072</v>
      </c>
      <c r="F3640" s="43">
        <v>259.25</v>
      </c>
    </row>
    <row r="3641" spans="1:6" ht="12.75">
      <c r="A3641" s="42" t="s">
        <v>12073</v>
      </c>
      <c r="B3641" s="42">
        <v>39015</v>
      </c>
      <c r="C3641" s="135" t="s">
        <v>15718</v>
      </c>
      <c r="D3641" s="42" t="s">
        <v>69</v>
      </c>
      <c r="E3641" s="42" t="s">
        <v>12079</v>
      </c>
      <c r="F3641" s="43">
        <v>1.06</v>
      </c>
    </row>
    <row r="3642" spans="1:6" ht="12.75">
      <c r="A3642" s="42" t="s">
        <v>12073</v>
      </c>
      <c r="B3642" s="42">
        <v>38377</v>
      </c>
      <c r="C3642" s="135" t="s">
        <v>15719</v>
      </c>
      <c r="D3642" s="42" t="s">
        <v>69</v>
      </c>
      <c r="E3642" s="42" t="s">
        <v>12072</v>
      </c>
      <c r="F3642" s="43">
        <v>32.020000000000003</v>
      </c>
    </row>
    <row r="3643" spans="1:6" ht="12.75">
      <c r="A3643" s="42" t="s">
        <v>12073</v>
      </c>
      <c r="B3643" s="42">
        <v>38376</v>
      </c>
      <c r="C3643" s="135" t="s">
        <v>15720</v>
      </c>
      <c r="D3643" s="42" t="s">
        <v>69</v>
      </c>
      <c r="E3643" s="42" t="s">
        <v>12072</v>
      </c>
      <c r="F3643" s="43">
        <v>37.03</v>
      </c>
    </row>
    <row r="3644" spans="1:6" ht="12.75">
      <c r="A3644" s="42" t="s">
        <v>12073</v>
      </c>
      <c r="B3644" s="42">
        <v>38116</v>
      </c>
      <c r="C3644" s="135" t="s">
        <v>15721</v>
      </c>
      <c r="D3644" s="42" t="s">
        <v>69</v>
      </c>
      <c r="E3644" s="42" t="s">
        <v>12072</v>
      </c>
      <c r="F3644" s="43">
        <v>6.51</v>
      </c>
    </row>
    <row r="3645" spans="1:6" ht="25.5">
      <c r="A3645" s="42" t="s">
        <v>12073</v>
      </c>
      <c r="B3645" s="42">
        <v>38066</v>
      </c>
      <c r="C3645" s="135" t="s">
        <v>15722</v>
      </c>
      <c r="D3645" s="42" t="s">
        <v>69</v>
      </c>
      <c r="E3645" s="42" t="s">
        <v>12072</v>
      </c>
      <c r="F3645" s="43">
        <v>10.75</v>
      </c>
    </row>
    <row r="3646" spans="1:6" ht="12.75">
      <c r="A3646" s="42" t="s">
        <v>12073</v>
      </c>
      <c r="B3646" s="42">
        <v>38117</v>
      </c>
      <c r="C3646" s="135" t="s">
        <v>15723</v>
      </c>
      <c r="D3646" s="42" t="s">
        <v>69</v>
      </c>
      <c r="E3646" s="42" t="s">
        <v>12072</v>
      </c>
      <c r="F3646" s="43">
        <v>11.09</v>
      </c>
    </row>
    <row r="3647" spans="1:6" ht="25.5">
      <c r="A3647" s="42" t="s">
        <v>12073</v>
      </c>
      <c r="B3647" s="42">
        <v>38067</v>
      </c>
      <c r="C3647" s="135" t="s">
        <v>15724</v>
      </c>
      <c r="D3647" s="42" t="s">
        <v>69</v>
      </c>
      <c r="E3647" s="42" t="s">
        <v>12072</v>
      </c>
      <c r="F3647" s="43">
        <v>15.14</v>
      </c>
    </row>
    <row r="3648" spans="1:6" ht="12.75">
      <c r="A3648" s="42" t="s">
        <v>12249</v>
      </c>
      <c r="B3648" s="42">
        <v>44313</v>
      </c>
      <c r="C3648" s="135" t="s">
        <v>15725</v>
      </c>
      <c r="D3648" s="42" t="s">
        <v>69</v>
      </c>
      <c r="E3648" s="42" t="s">
        <v>12072</v>
      </c>
      <c r="F3648" s="43">
        <v>1091.26</v>
      </c>
    </row>
    <row r="3649" spans="1:6" ht="25.5">
      <c r="A3649" s="42" t="s">
        <v>12073</v>
      </c>
      <c r="B3649" s="42">
        <v>11522</v>
      </c>
      <c r="C3649" s="135" t="s">
        <v>15726</v>
      </c>
      <c r="D3649" s="42" t="s">
        <v>69</v>
      </c>
      <c r="E3649" s="42" t="s">
        <v>12072</v>
      </c>
      <c r="F3649" s="43">
        <v>15.56</v>
      </c>
    </row>
    <row r="3650" spans="1:6" ht="25.5">
      <c r="A3650" s="42" t="s">
        <v>12073</v>
      </c>
      <c r="B3650" s="42">
        <v>43600</v>
      </c>
      <c r="C3650" s="135" t="s">
        <v>15727</v>
      </c>
      <c r="D3650" s="42" t="s">
        <v>69</v>
      </c>
      <c r="E3650" s="42" t="s">
        <v>12072</v>
      </c>
      <c r="F3650" s="43">
        <v>62.34</v>
      </c>
    </row>
    <row r="3651" spans="1:6" ht="25.5">
      <c r="A3651" s="42" t="s">
        <v>12073</v>
      </c>
      <c r="B3651" s="42">
        <v>5080</v>
      </c>
      <c r="C3651" s="135" t="s">
        <v>15728</v>
      </c>
      <c r="D3651" s="42" t="s">
        <v>69</v>
      </c>
      <c r="E3651" s="42" t="s">
        <v>12072</v>
      </c>
      <c r="F3651" s="43">
        <v>24.31</v>
      </c>
    </row>
    <row r="3652" spans="1:6" ht="25.5">
      <c r="A3652" s="42" t="s">
        <v>12073</v>
      </c>
      <c r="B3652" s="42">
        <v>38168</v>
      </c>
      <c r="C3652" s="135" t="s">
        <v>15729</v>
      </c>
      <c r="D3652" s="42" t="s">
        <v>69</v>
      </c>
      <c r="E3652" s="42" t="s">
        <v>12072</v>
      </c>
      <c r="F3652" s="43">
        <v>169.73</v>
      </c>
    </row>
    <row r="3653" spans="1:6" ht="25.5">
      <c r="A3653" s="42" t="s">
        <v>12073</v>
      </c>
      <c r="B3653" s="42">
        <v>43601</v>
      </c>
      <c r="C3653" s="135" t="s">
        <v>15730</v>
      </c>
      <c r="D3653" s="42" t="s">
        <v>69</v>
      </c>
      <c r="E3653" s="42" t="s">
        <v>12072</v>
      </c>
      <c r="F3653" s="43">
        <v>84.86</v>
      </c>
    </row>
    <row r="3654" spans="1:6" ht="25.5">
      <c r="A3654" s="42" t="s">
        <v>12073</v>
      </c>
      <c r="B3654" s="42">
        <v>13393</v>
      </c>
      <c r="C3654" s="135" t="s">
        <v>15731</v>
      </c>
      <c r="D3654" s="42" t="s">
        <v>69</v>
      </c>
      <c r="E3654" s="42" t="s">
        <v>12072</v>
      </c>
      <c r="F3654" s="43">
        <v>343.69</v>
      </c>
    </row>
    <row r="3655" spans="1:6" ht="25.5">
      <c r="A3655" s="42" t="s">
        <v>12073</v>
      </c>
      <c r="B3655" s="42">
        <v>13395</v>
      </c>
      <c r="C3655" s="135" t="s">
        <v>15732</v>
      </c>
      <c r="D3655" s="42" t="s">
        <v>69</v>
      </c>
      <c r="E3655" s="42" t="s">
        <v>12072</v>
      </c>
      <c r="F3655" s="43">
        <v>481.64</v>
      </c>
    </row>
    <row r="3656" spans="1:6" ht="25.5">
      <c r="A3656" s="42" t="s">
        <v>12073</v>
      </c>
      <c r="B3656" s="42">
        <v>12039</v>
      </c>
      <c r="C3656" s="135" t="s">
        <v>15733</v>
      </c>
      <c r="D3656" s="42" t="s">
        <v>69</v>
      </c>
      <c r="E3656" s="42" t="s">
        <v>12072</v>
      </c>
      <c r="F3656" s="43">
        <v>506.16</v>
      </c>
    </row>
    <row r="3657" spans="1:6" ht="25.5">
      <c r="A3657" s="42" t="s">
        <v>12073</v>
      </c>
      <c r="B3657" s="42">
        <v>13396</v>
      </c>
      <c r="C3657" s="135" t="s">
        <v>15734</v>
      </c>
      <c r="D3657" s="42" t="s">
        <v>69</v>
      </c>
      <c r="E3657" s="42" t="s">
        <v>12072</v>
      </c>
      <c r="F3657" s="43">
        <v>710.87</v>
      </c>
    </row>
    <row r="3658" spans="1:6" ht="25.5">
      <c r="A3658" s="42" t="s">
        <v>12073</v>
      </c>
      <c r="B3658" s="42">
        <v>12041</v>
      </c>
      <c r="C3658" s="135" t="s">
        <v>15735</v>
      </c>
      <c r="D3658" s="42" t="s">
        <v>69</v>
      </c>
      <c r="E3658" s="42" t="s">
        <v>12072</v>
      </c>
      <c r="F3658" s="43">
        <v>580.47</v>
      </c>
    </row>
    <row r="3659" spans="1:6" ht="25.5">
      <c r="A3659" s="42" t="s">
        <v>12073</v>
      </c>
      <c r="B3659" s="42">
        <v>12043</v>
      </c>
      <c r="C3659" s="135" t="s">
        <v>15736</v>
      </c>
      <c r="D3659" s="42" t="s">
        <v>69</v>
      </c>
      <c r="E3659" s="42" t="s">
        <v>12072</v>
      </c>
      <c r="F3659" s="43">
        <v>1225.57</v>
      </c>
    </row>
    <row r="3660" spans="1:6" ht="25.5">
      <c r="A3660" s="42" t="s">
        <v>12073</v>
      </c>
      <c r="B3660" s="42">
        <v>39762</v>
      </c>
      <c r="C3660" s="135" t="s">
        <v>15737</v>
      </c>
      <c r="D3660" s="42" t="s">
        <v>69</v>
      </c>
      <c r="E3660" s="42" t="s">
        <v>12072</v>
      </c>
      <c r="F3660" s="43">
        <v>583.4</v>
      </c>
    </row>
    <row r="3661" spans="1:6" ht="25.5">
      <c r="A3661" s="42" t="s">
        <v>12073</v>
      </c>
      <c r="B3661" s="42">
        <v>12042</v>
      </c>
      <c r="C3661" s="135" t="s">
        <v>15738</v>
      </c>
      <c r="D3661" s="42" t="s">
        <v>69</v>
      </c>
      <c r="E3661" s="42" t="s">
        <v>12072</v>
      </c>
      <c r="F3661" s="43">
        <v>851.75</v>
      </c>
    </row>
    <row r="3662" spans="1:6" ht="25.5">
      <c r="A3662" s="42" t="s">
        <v>12073</v>
      </c>
      <c r="B3662" s="42">
        <v>39763</v>
      </c>
      <c r="C3662" s="135" t="s">
        <v>15739</v>
      </c>
      <c r="D3662" s="42" t="s">
        <v>69</v>
      </c>
      <c r="E3662" s="42" t="s">
        <v>12072</v>
      </c>
      <c r="F3662" s="43">
        <v>996.86</v>
      </c>
    </row>
    <row r="3663" spans="1:6" ht="25.5">
      <c r="A3663" s="42" t="s">
        <v>12073</v>
      </c>
      <c r="B3663" s="42">
        <v>39760</v>
      </c>
      <c r="C3663" s="135" t="s">
        <v>15740</v>
      </c>
      <c r="D3663" s="42" t="s">
        <v>69</v>
      </c>
      <c r="E3663" s="42" t="s">
        <v>12072</v>
      </c>
      <c r="F3663" s="43">
        <v>993.58</v>
      </c>
    </row>
    <row r="3664" spans="1:6" ht="25.5">
      <c r="A3664" s="42" t="s">
        <v>12073</v>
      </c>
      <c r="B3664" s="42">
        <v>39756</v>
      </c>
      <c r="C3664" s="135" t="s">
        <v>15741</v>
      </c>
      <c r="D3664" s="42" t="s">
        <v>69</v>
      </c>
      <c r="E3664" s="42" t="s">
        <v>12072</v>
      </c>
      <c r="F3664" s="43">
        <v>356.75</v>
      </c>
    </row>
    <row r="3665" spans="1:6" ht="25.5">
      <c r="A3665" s="42" t="s">
        <v>12073</v>
      </c>
      <c r="B3665" s="42">
        <v>12038</v>
      </c>
      <c r="C3665" s="135" t="s">
        <v>15742</v>
      </c>
      <c r="D3665" s="42" t="s">
        <v>69</v>
      </c>
      <c r="E3665" s="42" t="s">
        <v>12072</v>
      </c>
      <c r="F3665" s="43">
        <v>445.77</v>
      </c>
    </row>
    <row r="3666" spans="1:6" ht="25.5">
      <c r="A3666" s="42" t="s">
        <v>12073</v>
      </c>
      <c r="B3666" s="42">
        <v>39757</v>
      </c>
      <c r="C3666" s="135" t="s">
        <v>15743</v>
      </c>
      <c r="D3666" s="42" t="s">
        <v>69</v>
      </c>
      <c r="E3666" s="42" t="s">
        <v>12072</v>
      </c>
      <c r="F3666" s="43">
        <v>412.2</v>
      </c>
    </row>
    <row r="3667" spans="1:6" ht="25.5">
      <c r="A3667" s="42" t="s">
        <v>12073</v>
      </c>
      <c r="B3667" s="42">
        <v>39758</v>
      </c>
      <c r="C3667" s="135" t="s">
        <v>15744</v>
      </c>
      <c r="D3667" s="42" t="s">
        <v>69</v>
      </c>
      <c r="E3667" s="42" t="s">
        <v>12072</v>
      </c>
      <c r="F3667" s="43">
        <v>600.73</v>
      </c>
    </row>
    <row r="3668" spans="1:6" ht="25.5">
      <c r="A3668" s="42" t="s">
        <v>12073</v>
      </c>
      <c r="B3668" s="42">
        <v>39759</v>
      </c>
      <c r="C3668" s="135" t="s">
        <v>15745</v>
      </c>
      <c r="D3668" s="42" t="s">
        <v>69</v>
      </c>
      <c r="E3668" s="42" t="s">
        <v>12072</v>
      </c>
      <c r="F3668" s="43">
        <v>741.9</v>
      </c>
    </row>
    <row r="3669" spans="1:6" ht="25.5">
      <c r="A3669" s="42" t="s">
        <v>12073</v>
      </c>
      <c r="B3669" s="42">
        <v>39761</v>
      </c>
      <c r="C3669" s="135" t="s">
        <v>15746</v>
      </c>
      <c r="D3669" s="42" t="s">
        <v>69</v>
      </c>
      <c r="E3669" s="42" t="s">
        <v>12072</v>
      </c>
      <c r="F3669" s="43">
        <v>891.79</v>
      </c>
    </row>
    <row r="3670" spans="1:6" ht="25.5">
      <c r="A3670" s="42" t="s">
        <v>12073</v>
      </c>
      <c r="B3670" s="42">
        <v>39805</v>
      </c>
      <c r="C3670" s="135" t="s">
        <v>15747</v>
      </c>
      <c r="D3670" s="42" t="s">
        <v>69</v>
      </c>
      <c r="E3670" s="42" t="s">
        <v>12072</v>
      </c>
      <c r="F3670" s="43">
        <v>217.86</v>
      </c>
    </row>
    <row r="3671" spans="1:6" ht="25.5">
      <c r="A3671" s="42" t="s">
        <v>12073</v>
      </c>
      <c r="B3671" s="42">
        <v>39806</v>
      </c>
      <c r="C3671" s="135" t="s">
        <v>15748</v>
      </c>
      <c r="D3671" s="42" t="s">
        <v>69</v>
      </c>
      <c r="E3671" s="42" t="s">
        <v>12072</v>
      </c>
      <c r="F3671" s="43">
        <v>403.64</v>
      </c>
    </row>
    <row r="3672" spans="1:6" ht="25.5">
      <c r="A3672" s="42" t="s">
        <v>12073</v>
      </c>
      <c r="B3672" s="42">
        <v>39807</v>
      </c>
      <c r="C3672" s="135" t="s">
        <v>15749</v>
      </c>
      <c r="D3672" s="42" t="s">
        <v>69</v>
      </c>
      <c r="E3672" s="42" t="s">
        <v>12072</v>
      </c>
      <c r="F3672" s="43">
        <v>874.78</v>
      </c>
    </row>
    <row r="3673" spans="1:6" ht="25.5">
      <c r="A3673" s="42" t="s">
        <v>12073</v>
      </c>
      <c r="B3673" s="42">
        <v>43100</v>
      </c>
      <c r="C3673" s="135" t="s">
        <v>15750</v>
      </c>
      <c r="D3673" s="42" t="s">
        <v>69</v>
      </c>
      <c r="E3673" s="42" t="s">
        <v>12072</v>
      </c>
      <c r="F3673" s="43">
        <v>683.89</v>
      </c>
    </row>
    <row r="3674" spans="1:6" ht="25.5">
      <c r="A3674" s="42" t="s">
        <v>12073</v>
      </c>
      <c r="B3674" s="42">
        <v>39804</v>
      </c>
      <c r="C3674" s="135" t="s">
        <v>15751</v>
      </c>
      <c r="D3674" s="42" t="s">
        <v>69</v>
      </c>
      <c r="E3674" s="42" t="s">
        <v>12072</v>
      </c>
      <c r="F3674" s="43">
        <v>127.93</v>
      </c>
    </row>
    <row r="3675" spans="1:6" ht="25.5">
      <c r="A3675" s="42" t="s">
        <v>12073</v>
      </c>
      <c r="B3675" s="42">
        <v>39796</v>
      </c>
      <c r="C3675" s="135" t="s">
        <v>15752</v>
      </c>
      <c r="D3675" s="42" t="s">
        <v>69</v>
      </c>
      <c r="E3675" s="42" t="s">
        <v>12072</v>
      </c>
      <c r="F3675" s="43">
        <v>132.5</v>
      </c>
    </row>
    <row r="3676" spans="1:6" ht="25.5">
      <c r="A3676" s="42" t="s">
        <v>12073</v>
      </c>
      <c r="B3676" s="42">
        <v>39797</v>
      </c>
      <c r="C3676" s="135" t="s">
        <v>15753</v>
      </c>
      <c r="D3676" s="42" t="s">
        <v>69</v>
      </c>
      <c r="E3676" s="42" t="s">
        <v>12079</v>
      </c>
      <c r="F3676" s="43">
        <v>208</v>
      </c>
    </row>
    <row r="3677" spans="1:6" ht="25.5">
      <c r="A3677" s="42" t="s">
        <v>12073</v>
      </c>
      <c r="B3677" s="42">
        <v>39798</v>
      </c>
      <c r="C3677" s="135" t="s">
        <v>15754</v>
      </c>
      <c r="D3677" s="42" t="s">
        <v>69</v>
      </c>
      <c r="E3677" s="42" t="s">
        <v>12072</v>
      </c>
      <c r="F3677" s="43">
        <v>356.79</v>
      </c>
    </row>
    <row r="3678" spans="1:6" ht="25.5">
      <c r="A3678" s="42" t="s">
        <v>12073</v>
      </c>
      <c r="B3678" s="42">
        <v>39794</v>
      </c>
      <c r="C3678" s="135" t="s">
        <v>15755</v>
      </c>
      <c r="D3678" s="42" t="s">
        <v>69</v>
      </c>
      <c r="E3678" s="42" t="s">
        <v>12072</v>
      </c>
      <c r="F3678" s="43">
        <v>56.24</v>
      </c>
    </row>
    <row r="3679" spans="1:6" ht="25.5">
      <c r="A3679" s="42" t="s">
        <v>12073</v>
      </c>
      <c r="B3679" s="42">
        <v>39795</v>
      </c>
      <c r="C3679" s="135" t="s">
        <v>15756</v>
      </c>
      <c r="D3679" s="42" t="s">
        <v>69</v>
      </c>
      <c r="E3679" s="42" t="s">
        <v>12072</v>
      </c>
      <c r="F3679" s="43">
        <v>88.86</v>
      </c>
    </row>
    <row r="3680" spans="1:6" ht="25.5">
      <c r="A3680" s="42" t="s">
        <v>12073</v>
      </c>
      <c r="B3680" s="42">
        <v>39801</v>
      </c>
      <c r="C3680" s="135" t="s">
        <v>15757</v>
      </c>
      <c r="D3680" s="42" t="s">
        <v>69</v>
      </c>
      <c r="E3680" s="42" t="s">
        <v>12072</v>
      </c>
      <c r="F3680" s="43">
        <v>187.63</v>
      </c>
    </row>
    <row r="3681" spans="1:6" ht="25.5">
      <c r="A3681" s="42" t="s">
        <v>12073</v>
      </c>
      <c r="B3681" s="42">
        <v>39802</v>
      </c>
      <c r="C3681" s="135" t="s">
        <v>15758</v>
      </c>
      <c r="D3681" s="42" t="s">
        <v>69</v>
      </c>
      <c r="E3681" s="42" t="s">
        <v>12072</v>
      </c>
      <c r="F3681" s="43">
        <v>275.02999999999997</v>
      </c>
    </row>
    <row r="3682" spans="1:6" ht="25.5">
      <c r="A3682" s="42" t="s">
        <v>12073</v>
      </c>
      <c r="B3682" s="42">
        <v>39803</v>
      </c>
      <c r="C3682" s="135" t="s">
        <v>15759</v>
      </c>
      <c r="D3682" s="42" t="s">
        <v>69</v>
      </c>
      <c r="E3682" s="42" t="s">
        <v>12072</v>
      </c>
      <c r="F3682" s="43">
        <v>383.67</v>
      </c>
    </row>
    <row r="3683" spans="1:6" ht="25.5">
      <c r="A3683" s="42" t="s">
        <v>12073</v>
      </c>
      <c r="B3683" s="42">
        <v>39799</v>
      </c>
      <c r="C3683" s="135" t="s">
        <v>15760</v>
      </c>
      <c r="D3683" s="42" t="s">
        <v>69</v>
      </c>
      <c r="E3683" s="42" t="s">
        <v>12072</v>
      </c>
      <c r="F3683" s="43">
        <v>65.56</v>
      </c>
    </row>
    <row r="3684" spans="1:6" ht="25.5">
      <c r="A3684" s="42" t="s">
        <v>12073</v>
      </c>
      <c r="B3684" s="42">
        <v>39800</v>
      </c>
      <c r="C3684" s="135" t="s">
        <v>15761</v>
      </c>
      <c r="D3684" s="42" t="s">
        <v>69</v>
      </c>
      <c r="E3684" s="42" t="s">
        <v>12072</v>
      </c>
      <c r="F3684" s="43">
        <v>111.68</v>
      </c>
    </row>
    <row r="3685" spans="1:6" ht="12.75">
      <c r="A3685" s="42" t="s">
        <v>12073</v>
      </c>
      <c r="B3685" s="42">
        <v>43837</v>
      </c>
      <c r="C3685" s="135" t="s">
        <v>15762</v>
      </c>
      <c r="D3685" s="42" t="s">
        <v>69</v>
      </c>
      <c r="E3685" s="42" t="s">
        <v>12072</v>
      </c>
      <c r="F3685" s="43"/>
    </row>
    <row r="3686" spans="1:6" ht="12.75">
      <c r="A3686" s="42" t="s">
        <v>12073</v>
      </c>
      <c r="B3686" s="42">
        <v>43836</v>
      </c>
      <c r="C3686" s="135" t="s">
        <v>15763</v>
      </c>
      <c r="D3686" s="42" t="s">
        <v>69</v>
      </c>
      <c r="E3686" s="42" t="s">
        <v>12072</v>
      </c>
      <c r="F3686" s="43"/>
    </row>
    <row r="3687" spans="1:6" ht="12.75">
      <c r="A3687" s="42" t="s">
        <v>12073</v>
      </c>
      <c r="B3687" s="42">
        <v>21059</v>
      </c>
      <c r="C3687" s="135" t="s">
        <v>15764</v>
      </c>
      <c r="D3687" s="42" t="s">
        <v>69</v>
      </c>
      <c r="E3687" s="42" t="s">
        <v>12072</v>
      </c>
      <c r="F3687" s="43"/>
    </row>
    <row r="3688" spans="1:6" ht="12.75">
      <c r="A3688" s="42" t="s">
        <v>12073</v>
      </c>
      <c r="B3688" s="42">
        <v>11234</v>
      </c>
      <c r="C3688" s="135" t="s">
        <v>15765</v>
      </c>
      <c r="D3688" s="42" t="s">
        <v>69</v>
      </c>
      <c r="E3688" s="42" t="s">
        <v>12072</v>
      </c>
      <c r="F3688" s="43"/>
    </row>
    <row r="3689" spans="1:6" ht="12.75">
      <c r="A3689" s="42" t="s">
        <v>12073</v>
      </c>
      <c r="B3689" s="42">
        <v>21060</v>
      </c>
      <c r="C3689" s="135" t="s">
        <v>15766</v>
      </c>
      <c r="D3689" s="42" t="s">
        <v>69</v>
      </c>
      <c r="E3689" s="42" t="s">
        <v>12072</v>
      </c>
      <c r="F3689" s="43"/>
    </row>
    <row r="3690" spans="1:6" ht="12.75">
      <c r="A3690" s="42" t="s">
        <v>12073</v>
      </c>
      <c r="B3690" s="42">
        <v>21061</v>
      </c>
      <c r="C3690" s="135" t="s">
        <v>15767</v>
      </c>
      <c r="D3690" s="42" t="s">
        <v>69</v>
      </c>
      <c r="E3690" s="42" t="s">
        <v>12072</v>
      </c>
      <c r="F3690" s="43"/>
    </row>
    <row r="3691" spans="1:6" ht="12.75">
      <c r="A3691" s="42" t="s">
        <v>12073</v>
      </c>
      <c r="B3691" s="42">
        <v>21062</v>
      </c>
      <c r="C3691" s="135" t="s">
        <v>15768</v>
      </c>
      <c r="D3691" s="42" t="s">
        <v>69</v>
      </c>
      <c r="E3691" s="42" t="s">
        <v>12072</v>
      </c>
      <c r="F3691" s="43"/>
    </row>
    <row r="3692" spans="1:6" ht="12.75">
      <c r="A3692" s="42" t="s">
        <v>12073</v>
      </c>
      <c r="B3692" s="42">
        <v>11708</v>
      </c>
      <c r="C3692" s="135" t="s">
        <v>15769</v>
      </c>
      <c r="D3692" s="42" t="s">
        <v>69</v>
      </c>
      <c r="E3692" s="42" t="s">
        <v>12072</v>
      </c>
      <c r="F3692" s="43"/>
    </row>
    <row r="3693" spans="1:6" ht="12.75">
      <c r="A3693" s="42" t="s">
        <v>12073</v>
      </c>
      <c r="B3693" s="42">
        <v>11709</v>
      </c>
      <c r="C3693" s="135" t="s">
        <v>15770</v>
      </c>
      <c r="D3693" s="42" t="s">
        <v>69</v>
      </c>
      <c r="E3693" s="42" t="s">
        <v>12072</v>
      </c>
      <c r="F3693" s="43"/>
    </row>
    <row r="3694" spans="1:6" ht="12.75">
      <c r="A3694" s="42" t="s">
        <v>12073</v>
      </c>
      <c r="B3694" s="42">
        <v>11710</v>
      </c>
      <c r="C3694" s="135" t="s">
        <v>15771</v>
      </c>
      <c r="D3694" s="42" t="s">
        <v>69</v>
      </c>
      <c r="E3694" s="42" t="s">
        <v>12072</v>
      </c>
      <c r="F3694" s="43"/>
    </row>
    <row r="3695" spans="1:6" ht="12.75">
      <c r="A3695" s="42" t="s">
        <v>12073</v>
      </c>
      <c r="B3695" s="42">
        <v>11707</v>
      </c>
      <c r="C3695" s="135" t="s">
        <v>15772</v>
      </c>
      <c r="D3695" s="42" t="s">
        <v>69</v>
      </c>
      <c r="E3695" s="42" t="s">
        <v>12072</v>
      </c>
      <c r="F3695" s="43"/>
    </row>
    <row r="3696" spans="1:6" ht="25.5">
      <c r="A3696" s="42" t="s">
        <v>12073</v>
      </c>
      <c r="B3696" s="42">
        <v>5102</v>
      </c>
      <c r="C3696" s="135" t="s">
        <v>15773</v>
      </c>
      <c r="D3696" s="42" t="s">
        <v>69</v>
      </c>
      <c r="E3696" s="42" t="s">
        <v>12072</v>
      </c>
      <c r="F3696" s="43">
        <v>13.29</v>
      </c>
    </row>
    <row r="3697" spans="1:6" ht="12.75">
      <c r="A3697" s="42" t="s">
        <v>12073</v>
      </c>
      <c r="B3697" s="42">
        <v>11711</v>
      </c>
      <c r="C3697" s="135" t="s">
        <v>15774</v>
      </c>
      <c r="D3697" s="42" t="s">
        <v>69</v>
      </c>
      <c r="E3697" s="42" t="s">
        <v>12072</v>
      </c>
      <c r="F3697" s="43">
        <v>11.08</v>
      </c>
    </row>
    <row r="3698" spans="1:6" ht="12.75">
      <c r="A3698" s="42" t="s">
        <v>12073</v>
      </c>
      <c r="B3698" s="42">
        <v>11739</v>
      </c>
      <c r="C3698" s="135" t="s">
        <v>15775</v>
      </c>
      <c r="D3698" s="42" t="s">
        <v>69</v>
      </c>
      <c r="E3698" s="42" t="s">
        <v>12072</v>
      </c>
      <c r="F3698" s="43">
        <v>9.4700000000000006</v>
      </c>
    </row>
    <row r="3699" spans="1:6" ht="12.75">
      <c r="A3699" s="42" t="s">
        <v>12073</v>
      </c>
      <c r="B3699" s="42">
        <v>11741</v>
      </c>
      <c r="C3699" s="135" t="s">
        <v>15776</v>
      </c>
      <c r="D3699" s="42" t="s">
        <v>69</v>
      </c>
      <c r="E3699" s="42" t="s">
        <v>12072</v>
      </c>
      <c r="F3699" s="43">
        <v>12.06</v>
      </c>
    </row>
    <row r="3700" spans="1:6" ht="12.75">
      <c r="A3700" s="42" t="s">
        <v>12073</v>
      </c>
      <c r="B3700" s="42">
        <v>11745</v>
      </c>
      <c r="C3700" s="135" t="s">
        <v>15777</v>
      </c>
      <c r="D3700" s="42" t="s">
        <v>69</v>
      </c>
      <c r="E3700" s="42" t="s">
        <v>12072</v>
      </c>
      <c r="F3700" s="43">
        <v>15.89</v>
      </c>
    </row>
    <row r="3701" spans="1:6" ht="12.75">
      <c r="A3701" s="42" t="s">
        <v>12073</v>
      </c>
      <c r="B3701" s="42">
        <v>11743</v>
      </c>
      <c r="C3701" s="135" t="s">
        <v>15778</v>
      </c>
      <c r="D3701" s="42" t="s">
        <v>69</v>
      </c>
      <c r="E3701" s="42" t="s">
        <v>12072</v>
      </c>
      <c r="F3701" s="43">
        <v>10.130000000000001</v>
      </c>
    </row>
    <row r="3702" spans="1:6" ht="25.5">
      <c r="A3702" s="42" t="s">
        <v>12073</v>
      </c>
      <c r="B3702" s="42">
        <v>5104</v>
      </c>
      <c r="C3702" s="135" t="s">
        <v>15779</v>
      </c>
      <c r="D3702" s="42" t="s">
        <v>1104</v>
      </c>
      <c r="E3702" s="42" t="s">
        <v>12072</v>
      </c>
      <c r="F3702" s="43">
        <v>87.73</v>
      </c>
    </row>
    <row r="3703" spans="1:6" ht="12.75">
      <c r="A3703" s="42" t="s">
        <v>12073</v>
      </c>
      <c r="B3703" s="42">
        <v>44530</v>
      </c>
      <c r="C3703" s="135" t="s">
        <v>15780</v>
      </c>
      <c r="D3703" s="42" t="s">
        <v>69</v>
      </c>
      <c r="E3703" s="42" t="s">
        <v>12072</v>
      </c>
      <c r="F3703" s="43">
        <v>69.47</v>
      </c>
    </row>
    <row r="3704" spans="1:6" ht="12.75">
      <c r="A3704" s="42" t="s">
        <v>12073</v>
      </c>
      <c r="B3704" s="42">
        <v>2710</v>
      </c>
      <c r="C3704" s="135" t="s">
        <v>15781</v>
      </c>
      <c r="D3704" s="42" t="s">
        <v>69</v>
      </c>
      <c r="E3704" s="42" t="s">
        <v>12072</v>
      </c>
      <c r="F3704" s="43">
        <v>59.95</v>
      </c>
    </row>
    <row r="3705" spans="1:6" ht="12.75">
      <c r="A3705" s="42" t="s">
        <v>12249</v>
      </c>
      <c r="B3705" s="42">
        <v>14575</v>
      </c>
      <c r="C3705" s="135" t="s">
        <v>15782</v>
      </c>
      <c r="D3705" s="42" t="s">
        <v>69</v>
      </c>
      <c r="E3705" s="42" t="s">
        <v>12072</v>
      </c>
      <c r="F3705" s="43"/>
    </row>
    <row r="3706" spans="1:6" ht="12.75">
      <c r="A3706" s="42" t="s">
        <v>12073</v>
      </c>
      <c r="B3706" s="42">
        <v>20043</v>
      </c>
      <c r="C3706" s="135" t="s">
        <v>15783</v>
      </c>
      <c r="D3706" s="42" t="s">
        <v>69</v>
      </c>
      <c r="E3706" s="42" t="s">
        <v>12072</v>
      </c>
      <c r="F3706" s="43">
        <v>8.68</v>
      </c>
    </row>
    <row r="3707" spans="1:6" ht="12.75">
      <c r="A3707" s="42" t="s">
        <v>12073</v>
      </c>
      <c r="B3707" s="42">
        <v>20044</v>
      </c>
      <c r="C3707" s="135" t="s">
        <v>15784</v>
      </c>
      <c r="D3707" s="42" t="s">
        <v>69</v>
      </c>
      <c r="E3707" s="42" t="s">
        <v>12072</v>
      </c>
      <c r="F3707" s="43">
        <v>10.06</v>
      </c>
    </row>
    <row r="3708" spans="1:6" ht="12.75">
      <c r="A3708" s="42" t="s">
        <v>12073</v>
      </c>
      <c r="B3708" s="42">
        <v>20042</v>
      </c>
      <c r="C3708" s="135" t="s">
        <v>15785</v>
      </c>
      <c r="D3708" s="42" t="s">
        <v>69</v>
      </c>
      <c r="E3708" s="42" t="s">
        <v>12072</v>
      </c>
      <c r="F3708" s="43">
        <v>7.53</v>
      </c>
    </row>
    <row r="3709" spans="1:6" ht="12.75">
      <c r="A3709" s="42" t="s">
        <v>12073</v>
      </c>
      <c r="B3709" s="42">
        <v>20046</v>
      </c>
      <c r="C3709" s="135" t="s">
        <v>15786</v>
      </c>
      <c r="D3709" s="42" t="s">
        <v>69</v>
      </c>
      <c r="E3709" s="42" t="s">
        <v>12072</v>
      </c>
      <c r="F3709" s="43">
        <v>17.809999999999999</v>
      </c>
    </row>
    <row r="3710" spans="1:6" ht="12.75">
      <c r="A3710" s="42" t="s">
        <v>12073</v>
      </c>
      <c r="B3710" s="42">
        <v>20047</v>
      </c>
      <c r="C3710" s="135" t="s">
        <v>15787</v>
      </c>
      <c r="D3710" s="42" t="s">
        <v>69</v>
      </c>
      <c r="E3710" s="42" t="s">
        <v>12072</v>
      </c>
      <c r="F3710" s="43">
        <v>53.42</v>
      </c>
    </row>
    <row r="3711" spans="1:6" ht="12.75">
      <c r="A3711" s="42" t="s">
        <v>12073</v>
      </c>
      <c r="B3711" s="42">
        <v>20045</v>
      </c>
      <c r="C3711" s="135" t="s">
        <v>15788</v>
      </c>
      <c r="D3711" s="42" t="s">
        <v>69</v>
      </c>
      <c r="E3711" s="42" t="s">
        <v>12072</v>
      </c>
      <c r="F3711" s="43">
        <v>9.01</v>
      </c>
    </row>
    <row r="3712" spans="1:6" ht="25.5">
      <c r="A3712" s="42" t="s">
        <v>12073</v>
      </c>
      <c r="B3712" s="42">
        <v>20972</v>
      </c>
      <c r="C3712" s="135" t="s">
        <v>15789</v>
      </c>
      <c r="D3712" s="42" t="s">
        <v>69</v>
      </c>
      <c r="E3712" s="42" t="s">
        <v>12072</v>
      </c>
      <c r="F3712" s="43">
        <v>85.71</v>
      </c>
    </row>
    <row r="3713" spans="1:6" ht="12.75">
      <c r="A3713" s="42" t="s">
        <v>12073</v>
      </c>
      <c r="B3713" s="42">
        <v>11321</v>
      </c>
      <c r="C3713" s="135" t="s">
        <v>15790</v>
      </c>
      <c r="D3713" s="42" t="s">
        <v>69</v>
      </c>
      <c r="E3713" s="42" t="s">
        <v>12072</v>
      </c>
      <c r="F3713" s="43"/>
    </row>
    <row r="3714" spans="1:6" ht="12.75">
      <c r="A3714" s="42" t="s">
        <v>12073</v>
      </c>
      <c r="B3714" s="42">
        <v>11323</v>
      </c>
      <c r="C3714" s="135" t="s">
        <v>15791</v>
      </c>
      <c r="D3714" s="42" t="s">
        <v>69</v>
      </c>
      <c r="E3714" s="42" t="s">
        <v>12072</v>
      </c>
      <c r="F3714" s="43"/>
    </row>
    <row r="3715" spans="1:6" ht="12.75">
      <c r="A3715" s="42" t="s">
        <v>12073</v>
      </c>
      <c r="B3715" s="42">
        <v>20327</v>
      </c>
      <c r="C3715" s="135" t="s">
        <v>15792</v>
      </c>
      <c r="D3715" s="42" t="s">
        <v>69</v>
      </c>
      <c r="E3715" s="42" t="s">
        <v>12072</v>
      </c>
      <c r="F3715" s="43"/>
    </row>
    <row r="3716" spans="1:6" ht="12.75">
      <c r="A3716" s="42" t="s">
        <v>12073</v>
      </c>
      <c r="B3716" s="42">
        <v>6034</v>
      </c>
      <c r="C3716" s="135" t="s">
        <v>15793</v>
      </c>
      <c r="D3716" s="42" t="s">
        <v>69</v>
      </c>
      <c r="E3716" s="42" t="s">
        <v>12072</v>
      </c>
      <c r="F3716" s="43">
        <v>12.12</v>
      </c>
    </row>
    <row r="3717" spans="1:6" ht="12.75">
      <c r="A3717" s="42" t="s">
        <v>12073</v>
      </c>
      <c r="B3717" s="42">
        <v>6036</v>
      </c>
      <c r="C3717" s="135" t="s">
        <v>15794</v>
      </c>
      <c r="D3717" s="42" t="s">
        <v>69</v>
      </c>
      <c r="E3717" s="42" t="s">
        <v>12072</v>
      </c>
      <c r="F3717" s="43">
        <v>16.510000000000002</v>
      </c>
    </row>
    <row r="3718" spans="1:6" ht="12.75">
      <c r="A3718" s="42" t="s">
        <v>12073</v>
      </c>
      <c r="B3718" s="42">
        <v>6031</v>
      </c>
      <c r="C3718" s="135" t="s">
        <v>15795</v>
      </c>
      <c r="D3718" s="42" t="s">
        <v>69</v>
      </c>
      <c r="E3718" s="42" t="s">
        <v>12079</v>
      </c>
      <c r="F3718" s="43">
        <v>19.399999999999999</v>
      </c>
    </row>
    <row r="3719" spans="1:6" ht="12.75">
      <c r="A3719" s="42" t="s">
        <v>12073</v>
      </c>
      <c r="B3719" s="42">
        <v>6029</v>
      </c>
      <c r="C3719" s="135" t="s">
        <v>15796</v>
      </c>
      <c r="D3719" s="42" t="s">
        <v>69</v>
      </c>
      <c r="E3719" s="42" t="s">
        <v>12072</v>
      </c>
      <c r="F3719" s="43">
        <v>19.600000000000001</v>
      </c>
    </row>
    <row r="3720" spans="1:6" ht="12.75">
      <c r="A3720" s="42" t="s">
        <v>12073</v>
      </c>
      <c r="B3720" s="42">
        <v>6033</v>
      </c>
      <c r="C3720" s="135" t="s">
        <v>15797</v>
      </c>
      <c r="D3720" s="42" t="s">
        <v>69</v>
      </c>
      <c r="E3720" s="42" t="s">
        <v>12072</v>
      </c>
      <c r="F3720" s="43">
        <v>25.84</v>
      </c>
    </row>
    <row r="3721" spans="1:6" ht="12.75">
      <c r="A3721" s="42" t="s">
        <v>12073</v>
      </c>
      <c r="B3721" s="42">
        <v>11672</v>
      </c>
      <c r="C3721" s="135" t="s">
        <v>15798</v>
      </c>
      <c r="D3721" s="42" t="s">
        <v>69</v>
      </c>
      <c r="E3721" s="42" t="s">
        <v>12072</v>
      </c>
      <c r="F3721" s="43">
        <v>56.21</v>
      </c>
    </row>
    <row r="3722" spans="1:6" ht="12.75">
      <c r="A3722" s="42" t="s">
        <v>12073</v>
      </c>
      <c r="B3722" s="42">
        <v>11669</v>
      </c>
      <c r="C3722" s="135" t="s">
        <v>15799</v>
      </c>
      <c r="D3722" s="42" t="s">
        <v>69</v>
      </c>
      <c r="E3722" s="42" t="s">
        <v>12072</v>
      </c>
      <c r="F3722" s="43">
        <v>53.53</v>
      </c>
    </row>
    <row r="3723" spans="1:6" ht="12.75">
      <c r="A3723" s="42" t="s">
        <v>12073</v>
      </c>
      <c r="B3723" s="42">
        <v>20055</v>
      </c>
      <c r="C3723" s="135" t="s">
        <v>15800</v>
      </c>
      <c r="D3723" s="42" t="s">
        <v>69</v>
      </c>
      <c r="E3723" s="42" t="s">
        <v>12072</v>
      </c>
      <c r="F3723" s="43">
        <v>40.090000000000003</v>
      </c>
    </row>
    <row r="3724" spans="1:6" ht="12.75">
      <c r="A3724" s="42" t="s">
        <v>12073</v>
      </c>
      <c r="B3724" s="42">
        <v>11670</v>
      </c>
      <c r="C3724" s="135" t="s">
        <v>15801</v>
      </c>
      <c r="D3724" s="42" t="s">
        <v>69</v>
      </c>
      <c r="E3724" s="42" t="s">
        <v>12072</v>
      </c>
      <c r="F3724" s="43">
        <v>20.5</v>
      </c>
    </row>
    <row r="3725" spans="1:6" ht="12.75">
      <c r="A3725" s="42" t="s">
        <v>12073</v>
      </c>
      <c r="B3725" s="42">
        <v>11671</v>
      </c>
      <c r="C3725" s="135" t="s">
        <v>15802</v>
      </c>
      <c r="D3725" s="42" t="s">
        <v>69</v>
      </c>
      <c r="E3725" s="42" t="s">
        <v>12072</v>
      </c>
      <c r="F3725" s="43">
        <v>86.02</v>
      </c>
    </row>
    <row r="3726" spans="1:6" ht="12.75">
      <c r="A3726" s="42" t="s">
        <v>12073</v>
      </c>
      <c r="B3726" s="42">
        <v>6032</v>
      </c>
      <c r="C3726" s="135" t="s">
        <v>15803</v>
      </c>
      <c r="D3726" s="42" t="s">
        <v>69</v>
      </c>
      <c r="E3726" s="42" t="s">
        <v>12072</v>
      </c>
      <c r="F3726" s="43">
        <v>24.57</v>
      </c>
    </row>
    <row r="3727" spans="1:6" ht="12.75">
      <c r="A3727" s="42" t="s">
        <v>12073</v>
      </c>
      <c r="B3727" s="42">
        <v>11673</v>
      </c>
      <c r="C3727" s="135" t="s">
        <v>15804</v>
      </c>
      <c r="D3727" s="42" t="s">
        <v>69</v>
      </c>
      <c r="E3727" s="42" t="s">
        <v>12072</v>
      </c>
      <c r="F3727" s="43">
        <v>19.350000000000001</v>
      </c>
    </row>
    <row r="3728" spans="1:6" ht="12.75">
      <c r="A3728" s="42" t="s">
        <v>12073</v>
      </c>
      <c r="B3728" s="42">
        <v>11674</v>
      </c>
      <c r="C3728" s="135" t="s">
        <v>15805</v>
      </c>
      <c r="D3728" s="42" t="s">
        <v>69</v>
      </c>
      <c r="E3728" s="42" t="s">
        <v>12072</v>
      </c>
      <c r="F3728" s="43">
        <v>24.91</v>
      </c>
    </row>
    <row r="3729" spans="1:6" ht="12.75">
      <c r="A3729" s="42" t="s">
        <v>12073</v>
      </c>
      <c r="B3729" s="42">
        <v>11675</v>
      </c>
      <c r="C3729" s="135" t="s">
        <v>15806</v>
      </c>
      <c r="D3729" s="42" t="s">
        <v>69</v>
      </c>
      <c r="E3729" s="42" t="s">
        <v>12072</v>
      </c>
      <c r="F3729" s="43">
        <v>39.56</v>
      </c>
    </row>
    <row r="3730" spans="1:6" ht="12.75">
      <c r="A3730" s="42" t="s">
        <v>12073</v>
      </c>
      <c r="B3730" s="42">
        <v>11676</v>
      </c>
      <c r="C3730" s="135" t="s">
        <v>15807</v>
      </c>
      <c r="D3730" s="42" t="s">
        <v>69</v>
      </c>
      <c r="E3730" s="42" t="s">
        <v>12072</v>
      </c>
      <c r="F3730" s="43">
        <v>52.91</v>
      </c>
    </row>
    <row r="3731" spans="1:6" ht="12.75">
      <c r="A3731" s="42" t="s">
        <v>12073</v>
      </c>
      <c r="B3731" s="42">
        <v>11677</v>
      </c>
      <c r="C3731" s="135" t="s">
        <v>15808</v>
      </c>
      <c r="D3731" s="42" t="s">
        <v>69</v>
      </c>
      <c r="E3731" s="42" t="s">
        <v>12072</v>
      </c>
      <c r="F3731" s="43">
        <v>54.64</v>
      </c>
    </row>
    <row r="3732" spans="1:6" ht="12.75">
      <c r="A3732" s="42" t="s">
        <v>12073</v>
      </c>
      <c r="B3732" s="42">
        <v>11678</v>
      </c>
      <c r="C3732" s="135" t="s">
        <v>15809</v>
      </c>
      <c r="D3732" s="42" t="s">
        <v>69</v>
      </c>
      <c r="E3732" s="42" t="s">
        <v>12072</v>
      </c>
      <c r="F3732" s="43">
        <v>100.07</v>
      </c>
    </row>
    <row r="3733" spans="1:6" ht="12.75">
      <c r="A3733" s="42" t="s">
        <v>12073</v>
      </c>
      <c r="B3733" s="42">
        <v>6038</v>
      </c>
      <c r="C3733" s="135" t="s">
        <v>15810</v>
      </c>
      <c r="D3733" s="42" t="s">
        <v>69</v>
      </c>
      <c r="E3733" s="42" t="s">
        <v>12072</v>
      </c>
      <c r="F3733" s="43">
        <v>6.35</v>
      </c>
    </row>
    <row r="3734" spans="1:6" ht="12.75">
      <c r="A3734" s="42" t="s">
        <v>12073</v>
      </c>
      <c r="B3734" s="42">
        <v>11718</v>
      </c>
      <c r="C3734" s="135" t="s">
        <v>15811</v>
      </c>
      <c r="D3734" s="42" t="s">
        <v>69</v>
      </c>
      <c r="E3734" s="42" t="s">
        <v>12072</v>
      </c>
      <c r="F3734" s="43">
        <v>18.100000000000001</v>
      </c>
    </row>
    <row r="3735" spans="1:6" ht="12.75">
      <c r="A3735" s="42" t="s">
        <v>12073</v>
      </c>
      <c r="B3735" s="42">
        <v>6037</v>
      </c>
      <c r="C3735" s="135" t="s">
        <v>15812</v>
      </c>
      <c r="D3735" s="42" t="s">
        <v>69</v>
      </c>
      <c r="E3735" s="42" t="s">
        <v>12072</v>
      </c>
      <c r="F3735" s="43">
        <v>13.21</v>
      </c>
    </row>
    <row r="3736" spans="1:6" ht="12.75">
      <c r="A3736" s="42" t="s">
        <v>12073</v>
      </c>
      <c r="B3736" s="42">
        <v>11719</v>
      </c>
      <c r="C3736" s="135" t="s">
        <v>15813</v>
      </c>
      <c r="D3736" s="42" t="s">
        <v>69</v>
      </c>
      <c r="E3736" s="42" t="s">
        <v>12072</v>
      </c>
      <c r="F3736" s="43">
        <v>14.68</v>
      </c>
    </row>
    <row r="3737" spans="1:6" ht="12.75">
      <c r="A3737" s="42" t="s">
        <v>12073</v>
      </c>
      <c r="B3737" s="42">
        <v>6010</v>
      </c>
      <c r="C3737" s="135" t="s">
        <v>15814</v>
      </c>
      <c r="D3737" s="42" t="s">
        <v>69</v>
      </c>
      <c r="E3737" s="42" t="s">
        <v>12072</v>
      </c>
      <c r="F3737" s="43">
        <v>95.13</v>
      </c>
    </row>
    <row r="3738" spans="1:6" ht="12.75">
      <c r="A3738" s="42" t="s">
        <v>12073</v>
      </c>
      <c r="B3738" s="42">
        <v>6017</v>
      </c>
      <c r="C3738" s="135" t="s">
        <v>15815</v>
      </c>
      <c r="D3738" s="42" t="s">
        <v>69</v>
      </c>
      <c r="E3738" s="42" t="s">
        <v>12072</v>
      </c>
      <c r="F3738" s="43">
        <v>75.349999999999994</v>
      </c>
    </row>
    <row r="3739" spans="1:6" ht="12.75">
      <c r="A3739" s="42" t="s">
        <v>12073</v>
      </c>
      <c r="B3739" s="42">
        <v>6019</v>
      </c>
      <c r="C3739" s="135" t="s">
        <v>15816</v>
      </c>
      <c r="D3739" s="42" t="s">
        <v>69</v>
      </c>
      <c r="E3739" s="42" t="s">
        <v>12072</v>
      </c>
      <c r="F3739" s="43">
        <v>55.29</v>
      </c>
    </row>
    <row r="3740" spans="1:6" ht="12.75">
      <c r="A3740" s="42" t="s">
        <v>12073</v>
      </c>
      <c r="B3740" s="42">
        <v>6020</v>
      </c>
      <c r="C3740" s="135" t="s">
        <v>15817</v>
      </c>
      <c r="D3740" s="42" t="s">
        <v>69</v>
      </c>
      <c r="E3740" s="42" t="s">
        <v>12072</v>
      </c>
      <c r="F3740" s="43">
        <v>33.200000000000003</v>
      </c>
    </row>
    <row r="3741" spans="1:6" ht="12.75">
      <c r="A3741" s="42" t="s">
        <v>12073</v>
      </c>
      <c r="B3741" s="42">
        <v>6011</v>
      </c>
      <c r="C3741" s="135" t="s">
        <v>15818</v>
      </c>
      <c r="D3741" s="42" t="s">
        <v>69</v>
      </c>
      <c r="E3741" s="42" t="s">
        <v>12072</v>
      </c>
      <c r="F3741" s="43">
        <v>274.79000000000002</v>
      </c>
    </row>
    <row r="3742" spans="1:6" ht="12.75">
      <c r="A3742" s="42" t="s">
        <v>12073</v>
      </c>
      <c r="B3742" s="42">
        <v>6028</v>
      </c>
      <c r="C3742" s="135" t="s">
        <v>15819</v>
      </c>
      <c r="D3742" s="42" t="s">
        <v>69</v>
      </c>
      <c r="E3742" s="42" t="s">
        <v>12072</v>
      </c>
      <c r="F3742" s="43">
        <v>132.5</v>
      </c>
    </row>
    <row r="3743" spans="1:6" ht="12.75">
      <c r="A3743" s="42" t="s">
        <v>12073</v>
      </c>
      <c r="B3743" s="42">
        <v>6012</v>
      </c>
      <c r="C3743" s="135" t="s">
        <v>15820</v>
      </c>
      <c r="D3743" s="42" t="s">
        <v>69</v>
      </c>
      <c r="E3743" s="42" t="s">
        <v>12072</v>
      </c>
      <c r="F3743" s="43">
        <v>332.69</v>
      </c>
    </row>
    <row r="3744" spans="1:6" ht="12.75">
      <c r="A3744" s="42" t="s">
        <v>12073</v>
      </c>
      <c r="B3744" s="42">
        <v>6016</v>
      </c>
      <c r="C3744" s="135" t="s">
        <v>15821</v>
      </c>
      <c r="D3744" s="42" t="s">
        <v>69</v>
      </c>
      <c r="E3744" s="42" t="s">
        <v>12072</v>
      </c>
      <c r="F3744" s="43">
        <v>35.020000000000003</v>
      </c>
    </row>
    <row r="3745" spans="1:6" ht="12.75">
      <c r="A3745" s="42" t="s">
        <v>12073</v>
      </c>
      <c r="B3745" s="42">
        <v>6027</v>
      </c>
      <c r="C3745" s="135" t="s">
        <v>15822</v>
      </c>
      <c r="D3745" s="42" t="s">
        <v>69</v>
      </c>
      <c r="E3745" s="42" t="s">
        <v>12072</v>
      </c>
      <c r="F3745" s="43">
        <v>693.2</v>
      </c>
    </row>
    <row r="3746" spans="1:6" ht="12.75">
      <c r="A3746" s="42" t="s">
        <v>12073</v>
      </c>
      <c r="B3746" s="42">
        <v>6015</v>
      </c>
      <c r="C3746" s="135" t="s">
        <v>15823</v>
      </c>
      <c r="D3746" s="42" t="s">
        <v>69</v>
      </c>
      <c r="E3746" s="42" t="s">
        <v>12072</v>
      </c>
      <c r="F3746" s="43">
        <v>152.11000000000001</v>
      </c>
    </row>
    <row r="3747" spans="1:6" ht="12.75">
      <c r="A3747" s="42" t="s">
        <v>12073</v>
      </c>
      <c r="B3747" s="42">
        <v>6014</v>
      </c>
      <c r="C3747" s="135" t="s">
        <v>15824</v>
      </c>
      <c r="D3747" s="42" t="s">
        <v>69</v>
      </c>
      <c r="E3747" s="42" t="s">
        <v>12072</v>
      </c>
      <c r="F3747" s="43">
        <v>145.43</v>
      </c>
    </row>
    <row r="3748" spans="1:6" ht="12.75">
      <c r="A3748" s="42" t="s">
        <v>12073</v>
      </c>
      <c r="B3748" s="42">
        <v>6013</v>
      </c>
      <c r="C3748" s="135" t="s">
        <v>15825</v>
      </c>
      <c r="D3748" s="42" t="s">
        <v>69</v>
      </c>
      <c r="E3748" s="42" t="s">
        <v>12072</v>
      </c>
      <c r="F3748" s="43">
        <v>104.6</v>
      </c>
    </row>
    <row r="3749" spans="1:6" ht="12.75">
      <c r="A3749" s="42" t="s">
        <v>12073</v>
      </c>
      <c r="B3749" s="42">
        <v>6006</v>
      </c>
      <c r="C3749" s="135" t="s">
        <v>15826</v>
      </c>
      <c r="D3749" s="42" t="s">
        <v>69</v>
      </c>
      <c r="E3749" s="42" t="s">
        <v>12072</v>
      </c>
      <c r="F3749" s="43">
        <v>75.75</v>
      </c>
    </row>
    <row r="3750" spans="1:6" ht="12.75">
      <c r="A3750" s="42" t="s">
        <v>12073</v>
      </c>
      <c r="B3750" s="42">
        <v>6005</v>
      </c>
      <c r="C3750" s="135" t="s">
        <v>15827</v>
      </c>
      <c r="D3750" s="42" t="s">
        <v>69</v>
      </c>
      <c r="E3750" s="42" t="s">
        <v>12079</v>
      </c>
      <c r="F3750" s="43">
        <v>85.45</v>
      </c>
    </row>
    <row r="3751" spans="1:6" ht="12.75">
      <c r="A3751" s="42" t="s">
        <v>12073</v>
      </c>
      <c r="B3751" s="42">
        <v>11756</v>
      </c>
      <c r="C3751" s="135" t="s">
        <v>15828</v>
      </c>
      <c r="D3751" s="42" t="s">
        <v>69</v>
      </c>
      <c r="E3751" s="42" t="s">
        <v>12072</v>
      </c>
      <c r="F3751" s="43">
        <v>40.81</v>
      </c>
    </row>
    <row r="3752" spans="1:6" ht="25.5">
      <c r="A3752" s="42" t="s">
        <v>12073</v>
      </c>
      <c r="B3752" s="42">
        <v>10904</v>
      </c>
      <c r="C3752" s="135" t="s">
        <v>15829</v>
      </c>
      <c r="D3752" s="42" t="s">
        <v>69</v>
      </c>
      <c r="E3752" s="42" t="s">
        <v>12079</v>
      </c>
      <c r="F3752" s="43">
        <v>120</v>
      </c>
    </row>
    <row r="3753" spans="1:6" ht="12.75">
      <c r="A3753" s="42" t="s">
        <v>12073</v>
      </c>
      <c r="B3753" s="42">
        <v>11752</v>
      </c>
      <c r="C3753" s="135" t="s">
        <v>15830</v>
      </c>
      <c r="D3753" s="42" t="s">
        <v>69</v>
      </c>
      <c r="E3753" s="42" t="s">
        <v>12072</v>
      </c>
      <c r="F3753" s="43">
        <v>23.53</v>
      </c>
    </row>
    <row r="3754" spans="1:6" ht="12.75">
      <c r="A3754" s="42" t="s">
        <v>12073</v>
      </c>
      <c r="B3754" s="42">
        <v>11753</v>
      </c>
      <c r="C3754" s="135" t="s">
        <v>15831</v>
      </c>
      <c r="D3754" s="42" t="s">
        <v>69</v>
      </c>
      <c r="E3754" s="42" t="s">
        <v>12072</v>
      </c>
      <c r="F3754" s="43">
        <v>28.09</v>
      </c>
    </row>
    <row r="3755" spans="1:6" ht="12.75">
      <c r="A3755" s="42" t="s">
        <v>12073</v>
      </c>
      <c r="B3755" s="42">
        <v>6021</v>
      </c>
      <c r="C3755" s="135" t="s">
        <v>15832</v>
      </c>
      <c r="D3755" s="42" t="s">
        <v>69</v>
      </c>
      <c r="E3755" s="42" t="s">
        <v>12072</v>
      </c>
      <c r="F3755" s="43">
        <v>77.97</v>
      </c>
    </row>
    <row r="3756" spans="1:6" ht="12.75">
      <c r="A3756" s="42" t="s">
        <v>12073</v>
      </c>
      <c r="B3756" s="42">
        <v>6024</v>
      </c>
      <c r="C3756" s="135" t="s">
        <v>15833</v>
      </c>
      <c r="D3756" s="42" t="s">
        <v>69</v>
      </c>
      <c r="E3756" s="42" t="s">
        <v>12072</v>
      </c>
      <c r="F3756" s="43">
        <v>80.59</v>
      </c>
    </row>
    <row r="3757" spans="1:6" ht="12.75">
      <c r="A3757" s="42" t="s">
        <v>12073</v>
      </c>
      <c r="B3757" s="42">
        <v>45394</v>
      </c>
      <c r="C3757" s="135" t="s">
        <v>15834</v>
      </c>
      <c r="D3757" s="42" t="s">
        <v>69</v>
      </c>
      <c r="E3757" s="42" t="s">
        <v>12072</v>
      </c>
      <c r="F3757" s="43">
        <v>40.76</v>
      </c>
    </row>
    <row r="3758" spans="1:6" ht="12.75">
      <c r="A3758" s="42" t="s">
        <v>12249</v>
      </c>
      <c r="B3758" s="42">
        <v>13897</v>
      </c>
      <c r="C3758" s="135" t="s">
        <v>15835</v>
      </c>
      <c r="D3758" s="42" t="s">
        <v>69</v>
      </c>
      <c r="E3758" s="42" t="s">
        <v>12072</v>
      </c>
      <c r="F3758" s="43"/>
    </row>
    <row r="3759" spans="1:6" ht="12.75">
      <c r="A3759" s="42" t="s">
        <v>12249</v>
      </c>
      <c r="B3759" s="42">
        <v>10640</v>
      </c>
      <c r="C3759" s="135" t="s">
        <v>15836</v>
      </c>
      <c r="D3759" s="42" t="s">
        <v>69</v>
      </c>
      <c r="E3759" s="42" t="s">
        <v>12072</v>
      </c>
      <c r="F3759" s="43"/>
    </row>
    <row r="3760" spans="1:6" ht="12.75">
      <c r="A3760" s="42" t="s">
        <v>12073</v>
      </c>
      <c r="B3760" s="42">
        <v>34357</v>
      </c>
      <c r="C3760" s="135" t="s">
        <v>15837</v>
      </c>
      <c r="D3760" s="42" t="s">
        <v>1104</v>
      </c>
      <c r="E3760" s="42" t="s">
        <v>12072</v>
      </c>
      <c r="F3760" s="43">
        <v>4.1100000000000003</v>
      </c>
    </row>
    <row r="3761" spans="1:6" ht="12.75">
      <c r="A3761" s="42" t="s">
        <v>12073</v>
      </c>
      <c r="B3761" s="42">
        <v>37329</v>
      </c>
      <c r="C3761" s="135" t="s">
        <v>15838</v>
      </c>
      <c r="D3761" s="42" t="s">
        <v>1104</v>
      </c>
      <c r="E3761" s="42" t="s">
        <v>12072</v>
      </c>
      <c r="F3761" s="43">
        <v>86.57</v>
      </c>
    </row>
    <row r="3762" spans="1:6" ht="12.75">
      <c r="A3762" s="42" t="s">
        <v>12073</v>
      </c>
      <c r="B3762" s="42">
        <v>2510</v>
      </c>
      <c r="C3762" s="135" t="s">
        <v>15839</v>
      </c>
      <c r="D3762" s="42" t="s">
        <v>69</v>
      </c>
      <c r="E3762" s="42" t="s">
        <v>12072</v>
      </c>
      <c r="F3762" s="43"/>
    </row>
    <row r="3763" spans="1:6" ht="25.5">
      <c r="A3763" s="42" t="s">
        <v>12073</v>
      </c>
      <c r="B3763" s="42">
        <v>12359</v>
      </c>
      <c r="C3763" s="135" t="s">
        <v>15840</v>
      </c>
      <c r="D3763" s="42" t="s">
        <v>69</v>
      </c>
      <c r="E3763" s="42" t="s">
        <v>12072</v>
      </c>
      <c r="F3763" s="43">
        <v>128.22999999999999</v>
      </c>
    </row>
    <row r="3764" spans="1:6" ht="12.75">
      <c r="A3764" s="42" t="s">
        <v>12073</v>
      </c>
      <c r="B3764" s="42">
        <v>7353</v>
      </c>
      <c r="C3764" s="135" t="s">
        <v>15841</v>
      </c>
      <c r="D3764" s="42" t="s">
        <v>732</v>
      </c>
      <c r="E3764" s="42" t="s">
        <v>12072</v>
      </c>
      <c r="F3764" s="43">
        <v>31.3</v>
      </c>
    </row>
    <row r="3765" spans="1:6" ht="25.5">
      <c r="A3765" s="42" t="s">
        <v>12073</v>
      </c>
      <c r="B3765" s="42">
        <v>45264</v>
      </c>
      <c r="C3765" s="135" t="s">
        <v>15842</v>
      </c>
      <c r="D3765" s="42" t="s">
        <v>69</v>
      </c>
      <c r="E3765" s="42" t="s">
        <v>12072</v>
      </c>
      <c r="F3765" s="43">
        <v>30.51</v>
      </c>
    </row>
    <row r="3766" spans="1:6" ht="12.75">
      <c r="A3766" s="42" t="s">
        <v>12073</v>
      </c>
      <c r="B3766" s="42">
        <v>36144</v>
      </c>
      <c r="C3766" s="135" t="s">
        <v>15843</v>
      </c>
      <c r="D3766" s="42" t="s">
        <v>69</v>
      </c>
      <c r="E3766" s="42" t="s">
        <v>12072</v>
      </c>
      <c r="F3766" s="43">
        <v>1.9</v>
      </c>
    </row>
    <row r="3767" spans="1:6" ht="12.75">
      <c r="A3767" s="42" t="s">
        <v>12073</v>
      </c>
      <c r="B3767" s="42">
        <v>10518</v>
      </c>
      <c r="C3767" s="135" t="s">
        <v>15844</v>
      </c>
      <c r="D3767" s="42" t="s">
        <v>69</v>
      </c>
      <c r="E3767" s="42" t="s">
        <v>12072</v>
      </c>
      <c r="F3767" s="43"/>
    </row>
    <row r="3768" spans="1:6" ht="38.25">
      <c r="A3768" s="42" t="s">
        <v>12249</v>
      </c>
      <c r="B3768" s="42">
        <v>36530</v>
      </c>
      <c r="C3768" s="135" t="s">
        <v>15845</v>
      </c>
      <c r="D3768" s="42" t="s">
        <v>69</v>
      </c>
      <c r="E3768" s="42" t="s">
        <v>12072</v>
      </c>
      <c r="F3768" s="43">
        <v>430551.21</v>
      </c>
    </row>
    <row r="3769" spans="1:6" ht="38.25">
      <c r="A3769" s="42" t="s">
        <v>12249</v>
      </c>
      <c r="B3769" s="42">
        <v>6046</v>
      </c>
      <c r="C3769" s="135" t="s">
        <v>15846</v>
      </c>
      <c r="D3769" s="42" t="s">
        <v>69</v>
      </c>
      <c r="E3769" s="42" t="s">
        <v>12079</v>
      </c>
      <c r="F3769" s="43">
        <v>467000</v>
      </c>
    </row>
    <row r="3770" spans="1:6" ht="38.25">
      <c r="A3770" s="42" t="s">
        <v>12249</v>
      </c>
      <c r="B3770" s="42">
        <v>36531</v>
      </c>
      <c r="C3770" s="135" t="s">
        <v>15847</v>
      </c>
      <c r="D3770" s="42" t="s">
        <v>69</v>
      </c>
      <c r="E3770" s="42" t="s">
        <v>12072</v>
      </c>
      <c r="F3770" s="43">
        <v>484085.33</v>
      </c>
    </row>
    <row r="3771" spans="1:6" ht="25.5">
      <c r="A3771" s="42" t="s">
        <v>12070</v>
      </c>
      <c r="B3771" s="42">
        <v>34684</v>
      </c>
      <c r="C3771" s="135" t="s">
        <v>15848</v>
      </c>
      <c r="D3771" s="42" t="s">
        <v>27</v>
      </c>
      <c r="E3771" s="42" t="s">
        <v>12072</v>
      </c>
      <c r="F3771" s="43"/>
    </row>
    <row r="3772" spans="1:6" ht="25.5">
      <c r="A3772" s="42" t="s">
        <v>12070</v>
      </c>
      <c r="B3772" s="42">
        <v>34683</v>
      </c>
      <c r="C3772" s="135" t="s">
        <v>15849</v>
      </c>
      <c r="D3772" s="42" t="s">
        <v>27</v>
      </c>
      <c r="E3772" s="42" t="s">
        <v>12072</v>
      </c>
      <c r="F3772" s="43"/>
    </row>
    <row r="3773" spans="1:6" ht="25.5">
      <c r="A3773" s="42" t="s">
        <v>12073</v>
      </c>
      <c r="B3773" s="42">
        <v>44954</v>
      </c>
      <c r="C3773" s="135" t="s">
        <v>15850</v>
      </c>
      <c r="D3773" s="42" t="s">
        <v>27</v>
      </c>
      <c r="E3773" s="42" t="s">
        <v>12072</v>
      </c>
      <c r="F3773" s="43">
        <v>90.82</v>
      </c>
    </row>
    <row r="3774" spans="1:6" ht="25.5">
      <c r="A3774" s="42" t="s">
        <v>12073</v>
      </c>
      <c r="B3774" s="42">
        <v>44955</v>
      </c>
      <c r="C3774" s="135" t="s">
        <v>15851</v>
      </c>
      <c r="D3774" s="42" t="s">
        <v>27</v>
      </c>
      <c r="E3774" s="42" t="s">
        <v>12072</v>
      </c>
      <c r="F3774" s="43">
        <v>132.72</v>
      </c>
    </row>
    <row r="3775" spans="1:6" ht="12.75">
      <c r="A3775" s="42" t="s">
        <v>12073</v>
      </c>
      <c r="B3775" s="42">
        <v>10515</v>
      </c>
      <c r="C3775" s="135" t="s">
        <v>15852</v>
      </c>
      <c r="D3775" s="42" t="s">
        <v>27</v>
      </c>
      <c r="E3775" s="42" t="s">
        <v>12072</v>
      </c>
      <c r="F3775" s="43">
        <v>45.08</v>
      </c>
    </row>
    <row r="3776" spans="1:6" ht="12.75">
      <c r="A3776" s="42" t="s">
        <v>12073</v>
      </c>
      <c r="B3776" s="42">
        <v>153</v>
      </c>
      <c r="C3776" s="135" t="s">
        <v>15853</v>
      </c>
      <c r="D3776" s="42" t="s">
        <v>732</v>
      </c>
      <c r="E3776" s="42" t="s">
        <v>12072</v>
      </c>
      <c r="F3776" s="43">
        <v>90.64</v>
      </c>
    </row>
    <row r="3777" spans="1:6" ht="25.5">
      <c r="A3777" s="42" t="s">
        <v>12070</v>
      </c>
      <c r="B3777" s="42">
        <v>34682</v>
      </c>
      <c r="C3777" s="135" t="s">
        <v>15854</v>
      </c>
      <c r="D3777" s="42" t="s">
        <v>27</v>
      </c>
      <c r="E3777" s="42" t="s">
        <v>12072</v>
      </c>
      <c r="F3777" s="43"/>
    </row>
    <row r="3778" spans="1:6" ht="12.75">
      <c r="A3778" s="42" t="s">
        <v>12073</v>
      </c>
      <c r="B3778" s="42">
        <v>536</v>
      </c>
      <c r="C3778" s="135" t="s">
        <v>15855</v>
      </c>
      <c r="D3778" s="42" t="s">
        <v>27</v>
      </c>
      <c r="E3778" s="42" t="s">
        <v>12072</v>
      </c>
      <c r="F3778" s="43">
        <v>25.39</v>
      </c>
    </row>
    <row r="3779" spans="1:6" ht="25.5">
      <c r="A3779" s="42" t="s">
        <v>12073</v>
      </c>
      <c r="B3779" s="42">
        <v>20205</v>
      </c>
      <c r="C3779" s="135" t="s">
        <v>15856</v>
      </c>
      <c r="D3779" s="42" t="s">
        <v>40</v>
      </c>
      <c r="E3779" s="42" t="s">
        <v>12072</v>
      </c>
      <c r="F3779" s="43">
        <v>7.89</v>
      </c>
    </row>
    <row r="3780" spans="1:6" ht="25.5">
      <c r="A3780" s="42" t="s">
        <v>12073</v>
      </c>
      <c r="B3780" s="42">
        <v>4412</v>
      </c>
      <c r="C3780" s="135" t="s">
        <v>15857</v>
      </c>
      <c r="D3780" s="42" t="s">
        <v>40</v>
      </c>
      <c r="E3780" s="42" t="s">
        <v>12072</v>
      </c>
      <c r="F3780" s="43">
        <v>4.7300000000000004</v>
      </c>
    </row>
    <row r="3781" spans="1:6" ht="25.5">
      <c r="A3781" s="42" t="s">
        <v>12073</v>
      </c>
      <c r="B3781" s="42">
        <v>4408</v>
      </c>
      <c r="C3781" s="135" t="s">
        <v>15858</v>
      </c>
      <c r="D3781" s="42" t="s">
        <v>40</v>
      </c>
      <c r="E3781" s="42" t="s">
        <v>12072</v>
      </c>
      <c r="F3781" s="43">
        <v>5.9</v>
      </c>
    </row>
    <row r="3782" spans="1:6" ht="12.75">
      <c r="A3782" s="42" t="s">
        <v>12073</v>
      </c>
      <c r="B3782" s="42">
        <v>45213</v>
      </c>
      <c r="C3782" s="135" t="s">
        <v>15859</v>
      </c>
      <c r="D3782" s="42" t="s">
        <v>69</v>
      </c>
      <c r="E3782" s="42" t="s">
        <v>12072</v>
      </c>
      <c r="F3782" s="43">
        <v>37.520000000000003</v>
      </c>
    </row>
    <row r="3783" spans="1:6" ht="12.75">
      <c r="A3783" s="42" t="s">
        <v>12073</v>
      </c>
      <c r="B3783" s="42">
        <v>36250</v>
      </c>
      <c r="C3783" s="135" t="s">
        <v>15860</v>
      </c>
      <c r="D3783" s="42" t="s">
        <v>40</v>
      </c>
      <c r="E3783" s="42" t="s">
        <v>12072</v>
      </c>
      <c r="F3783" s="43">
        <v>4.2699999999999996</v>
      </c>
    </row>
    <row r="3784" spans="1:6" ht="12.75">
      <c r="A3784" s="42" t="s">
        <v>12073</v>
      </c>
      <c r="B3784" s="42">
        <v>10857</v>
      </c>
      <c r="C3784" s="135" t="s">
        <v>15861</v>
      </c>
      <c r="D3784" s="42" t="s">
        <v>40</v>
      </c>
      <c r="E3784" s="42" t="s">
        <v>12072</v>
      </c>
      <c r="F3784" s="43"/>
    </row>
    <row r="3785" spans="1:6" ht="12.75">
      <c r="A3785" s="42" t="s">
        <v>12073</v>
      </c>
      <c r="B3785" s="42">
        <v>4803</v>
      </c>
      <c r="C3785" s="135" t="s">
        <v>15862</v>
      </c>
      <c r="D3785" s="42" t="s">
        <v>40</v>
      </c>
      <c r="E3785" s="42" t="s">
        <v>12072</v>
      </c>
      <c r="F3785" s="43">
        <v>27.99</v>
      </c>
    </row>
    <row r="3786" spans="1:6" ht="12.75">
      <c r="A3786" s="42" t="s">
        <v>12073</v>
      </c>
      <c r="B3786" s="42">
        <v>6186</v>
      </c>
      <c r="C3786" s="135" t="s">
        <v>15863</v>
      </c>
      <c r="D3786" s="42" t="s">
        <v>40</v>
      </c>
      <c r="E3786" s="42" t="s">
        <v>12072</v>
      </c>
      <c r="F3786" s="43">
        <v>11.34</v>
      </c>
    </row>
    <row r="3787" spans="1:6" ht="12.75">
      <c r="A3787" s="42" t="s">
        <v>12073</v>
      </c>
      <c r="B3787" s="42">
        <v>4829</v>
      </c>
      <c r="C3787" s="135" t="s">
        <v>15864</v>
      </c>
      <c r="D3787" s="42" t="s">
        <v>40</v>
      </c>
      <c r="E3787" s="42" t="s">
        <v>12072</v>
      </c>
      <c r="F3787" s="43">
        <v>71.430000000000007</v>
      </c>
    </row>
    <row r="3788" spans="1:6" ht="12.75">
      <c r="A3788" s="42" t="s">
        <v>12073</v>
      </c>
      <c r="B3788" s="42">
        <v>39829</v>
      </c>
      <c r="C3788" s="135" t="s">
        <v>15865</v>
      </c>
      <c r="D3788" s="42" t="s">
        <v>40</v>
      </c>
      <c r="E3788" s="42" t="s">
        <v>12079</v>
      </c>
      <c r="F3788" s="43">
        <v>25.7</v>
      </c>
    </row>
    <row r="3789" spans="1:6" ht="25.5">
      <c r="A3789" s="42" t="s">
        <v>12073</v>
      </c>
      <c r="B3789" s="42">
        <v>20231</v>
      </c>
      <c r="C3789" s="135" t="s">
        <v>15866</v>
      </c>
      <c r="D3789" s="42" t="s">
        <v>40</v>
      </c>
      <c r="E3789" s="42" t="s">
        <v>12072</v>
      </c>
      <c r="F3789" s="43">
        <v>66.98</v>
      </c>
    </row>
    <row r="3790" spans="1:6" ht="12.75">
      <c r="A3790" s="42" t="s">
        <v>12073</v>
      </c>
      <c r="B3790" s="42">
        <v>4804</v>
      </c>
      <c r="C3790" s="135" t="s">
        <v>15867</v>
      </c>
      <c r="D3790" s="42" t="s">
        <v>40</v>
      </c>
      <c r="E3790" s="42" t="s">
        <v>12072</v>
      </c>
      <c r="F3790" s="43">
        <v>21.49</v>
      </c>
    </row>
    <row r="3791" spans="1:6" ht="12.75">
      <c r="A3791" s="42" t="s">
        <v>12073</v>
      </c>
      <c r="B3791" s="42">
        <v>34680</v>
      </c>
      <c r="C3791" s="135" t="s">
        <v>15868</v>
      </c>
      <c r="D3791" s="42" t="s">
        <v>40</v>
      </c>
      <c r="E3791" s="42" t="s">
        <v>12072</v>
      </c>
      <c r="F3791" s="43"/>
    </row>
    <row r="3792" spans="1:6" ht="25.5">
      <c r="A3792" s="42" t="s">
        <v>12073</v>
      </c>
      <c r="B3792" s="42">
        <v>11573</v>
      </c>
      <c r="C3792" s="135" t="s">
        <v>15869</v>
      </c>
      <c r="D3792" s="42" t="s">
        <v>69</v>
      </c>
      <c r="E3792" s="42" t="s">
        <v>12072</v>
      </c>
      <c r="F3792" s="43">
        <v>6.96</v>
      </c>
    </row>
    <row r="3793" spans="1:6" ht="12.75">
      <c r="A3793" s="42" t="s">
        <v>12073</v>
      </c>
      <c r="B3793" s="42">
        <v>38401</v>
      </c>
      <c r="C3793" s="135" t="s">
        <v>15870</v>
      </c>
      <c r="D3793" s="42" t="s">
        <v>69</v>
      </c>
      <c r="E3793" s="42" t="s">
        <v>12072</v>
      </c>
      <c r="F3793" s="43">
        <v>50.93</v>
      </c>
    </row>
    <row r="3794" spans="1:6" ht="25.5">
      <c r="A3794" s="42" t="s">
        <v>12073</v>
      </c>
      <c r="B3794" s="42">
        <v>11575</v>
      </c>
      <c r="C3794" s="135" t="s">
        <v>15871</v>
      </c>
      <c r="D3794" s="42" t="s">
        <v>69</v>
      </c>
      <c r="E3794" s="42" t="s">
        <v>12072</v>
      </c>
      <c r="F3794" s="43">
        <v>67.14</v>
      </c>
    </row>
    <row r="3795" spans="1:6" ht="25.5">
      <c r="A3795" s="42" t="s">
        <v>12073</v>
      </c>
      <c r="B3795" s="42">
        <v>38179</v>
      </c>
      <c r="C3795" s="135" t="s">
        <v>15872</v>
      </c>
      <c r="D3795" s="42" t="s">
        <v>69</v>
      </c>
      <c r="E3795" s="42" t="s">
        <v>12072</v>
      </c>
      <c r="F3795" s="43">
        <v>55.51</v>
      </c>
    </row>
    <row r="3796" spans="1:6" ht="12.75">
      <c r="A3796" s="42" t="s">
        <v>12073</v>
      </c>
      <c r="B3796" s="42">
        <v>20256</v>
      </c>
      <c r="C3796" s="135" t="s">
        <v>15873</v>
      </c>
      <c r="D3796" s="42" t="s">
        <v>69</v>
      </c>
      <c r="E3796" s="42" t="s">
        <v>12072</v>
      </c>
      <c r="F3796" s="43">
        <v>0.5</v>
      </c>
    </row>
    <row r="3797" spans="1:6" ht="25.5">
      <c r="A3797" s="42" t="s">
        <v>12249</v>
      </c>
      <c r="B3797" s="42">
        <v>14511</v>
      </c>
      <c r="C3797" s="135" t="s">
        <v>15874</v>
      </c>
      <c r="D3797" s="42" t="s">
        <v>69</v>
      </c>
      <c r="E3797" s="42" t="s">
        <v>12072</v>
      </c>
      <c r="F3797" s="43">
        <v>864605.1</v>
      </c>
    </row>
    <row r="3798" spans="1:6" ht="25.5">
      <c r="A3798" s="42" t="s">
        <v>12249</v>
      </c>
      <c r="B3798" s="42">
        <v>10642</v>
      </c>
      <c r="C3798" s="135" t="s">
        <v>15875</v>
      </c>
      <c r="D3798" s="42" t="s">
        <v>69</v>
      </c>
      <c r="E3798" s="42" t="s">
        <v>12079</v>
      </c>
      <c r="F3798" s="43">
        <v>814500</v>
      </c>
    </row>
    <row r="3799" spans="1:6" ht="25.5">
      <c r="A3799" s="42" t="s">
        <v>12249</v>
      </c>
      <c r="B3799" s="42">
        <v>14489</v>
      </c>
      <c r="C3799" s="135" t="s">
        <v>15876</v>
      </c>
      <c r="D3799" s="42" t="s">
        <v>69</v>
      </c>
      <c r="E3799" s="42" t="s">
        <v>12072</v>
      </c>
      <c r="F3799" s="43">
        <v>722446.35</v>
      </c>
    </row>
    <row r="3800" spans="1:6" ht="25.5">
      <c r="A3800" s="42" t="s">
        <v>12249</v>
      </c>
      <c r="B3800" s="42">
        <v>14513</v>
      </c>
      <c r="C3800" s="135" t="s">
        <v>15877</v>
      </c>
      <c r="D3800" s="42" t="s">
        <v>69</v>
      </c>
      <c r="E3800" s="42" t="s">
        <v>12072</v>
      </c>
      <c r="F3800" s="43">
        <v>541851.9</v>
      </c>
    </row>
    <row r="3801" spans="1:6" ht="25.5">
      <c r="A3801" s="42" t="s">
        <v>12249</v>
      </c>
      <c r="B3801" s="42">
        <v>13600</v>
      </c>
      <c r="C3801" s="135" t="s">
        <v>15878</v>
      </c>
      <c r="D3801" s="42" t="s">
        <v>69</v>
      </c>
      <c r="E3801" s="42" t="s">
        <v>12072</v>
      </c>
      <c r="F3801" s="43">
        <v>699141.55</v>
      </c>
    </row>
    <row r="3802" spans="1:6" ht="25.5">
      <c r="A3802" s="42" t="s">
        <v>12249</v>
      </c>
      <c r="B3802" s="42">
        <v>10646</v>
      </c>
      <c r="C3802" s="135" t="s">
        <v>15879</v>
      </c>
      <c r="D3802" s="42" t="s">
        <v>69</v>
      </c>
      <c r="E3802" s="42" t="s">
        <v>12072</v>
      </c>
      <c r="F3802" s="43">
        <v>521163.44</v>
      </c>
    </row>
    <row r="3803" spans="1:6" ht="25.5">
      <c r="A3803" s="42" t="s">
        <v>12249</v>
      </c>
      <c r="B3803" s="42">
        <v>6070</v>
      </c>
      <c r="C3803" s="135" t="s">
        <v>15880</v>
      </c>
      <c r="D3803" s="42" t="s">
        <v>69</v>
      </c>
      <c r="E3803" s="42" t="s">
        <v>12072</v>
      </c>
      <c r="F3803" s="43">
        <v>712105.7</v>
      </c>
    </row>
    <row r="3804" spans="1:6" ht="25.5">
      <c r="A3804" s="42" t="s">
        <v>12249</v>
      </c>
      <c r="B3804" s="42">
        <v>6069</v>
      </c>
      <c r="C3804" s="135" t="s">
        <v>15881</v>
      </c>
      <c r="D3804" s="42" t="s">
        <v>69</v>
      </c>
      <c r="E3804" s="42" t="s">
        <v>12072</v>
      </c>
      <c r="F3804" s="43">
        <v>157314.89000000001</v>
      </c>
    </row>
    <row r="3805" spans="1:6" ht="25.5">
      <c r="A3805" s="42" t="s">
        <v>12249</v>
      </c>
      <c r="B3805" s="42">
        <v>14626</v>
      </c>
      <c r="C3805" s="135" t="s">
        <v>15882</v>
      </c>
      <c r="D3805" s="42" t="s">
        <v>69</v>
      </c>
      <c r="E3805" s="42" t="s">
        <v>12072</v>
      </c>
      <c r="F3805" s="43">
        <v>779592.89</v>
      </c>
    </row>
    <row r="3806" spans="1:6" ht="25.5">
      <c r="A3806" s="42" t="s">
        <v>12249</v>
      </c>
      <c r="B3806" s="42">
        <v>6067</v>
      </c>
      <c r="C3806" s="135" t="s">
        <v>15883</v>
      </c>
      <c r="D3806" s="42" t="s">
        <v>69</v>
      </c>
      <c r="E3806" s="42" t="s">
        <v>12072</v>
      </c>
      <c r="F3806" s="43">
        <v>639964.29</v>
      </c>
    </row>
    <row r="3807" spans="1:6" ht="12.75">
      <c r="A3807" s="42" t="s">
        <v>12073</v>
      </c>
      <c r="B3807" s="42">
        <v>38393</v>
      </c>
      <c r="C3807" s="135" t="s">
        <v>15884</v>
      </c>
      <c r="D3807" s="42" t="s">
        <v>69</v>
      </c>
      <c r="E3807" s="42" t="s">
        <v>12079</v>
      </c>
      <c r="F3807" s="43">
        <v>17.89</v>
      </c>
    </row>
    <row r="3808" spans="1:6" ht="12.75">
      <c r="A3808" s="42" t="s">
        <v>12073</v>
      </c>
      <c r="B3808" s="42">
        <v>45233</v>
      </c>
      <c r="C3808" s="135" t="s">
        <v>15885</v>
      </c>
      <c r="D3808" s="42" t="s">
        <v>69</v>
      </c>
      <c r="E3808" s="42" t="s">
        <v>12072</v>
      </c>
      <c r="F3808" s="43">
        <v>7.67</v>
      </c>
    </row>
    <row r="3809" spans="1:6" ht="12.75">
      <c r="A3809" s="42" t="s">
        <v>12073</v>
      </c>
      <c r="B3809" s="42">
        <v>38390</v>
      </c>
      <c r="C3809" s="135" t="s">
        <v>15886</v>
      </c>
      <c r="D3809" s="42" t="s">
        <v>69</v>
      </c>
      <c r="E3809" s="42" t="s">
        <v>12072</v>
      </c>
      <c r="F3809" s="43">
        <v>43.95</v>
      </c>
    </row>
    <row r="3810" spans="1:6" ht="25.5">
      <c r="A3810" s="42" t="s">
        <v>12073</v>
      </c>
      <c r="B3810" s="42">
        <v>11578</v>
      </c>
      <c r="C3810" s="135" t="s">
        <v>15887</v>
      </c>
      <c r="D3810" s="42" t="s">
        <v>69</v>
      </c>
      <c r="E3810" s="42" t="s">
        <v>12072</v>
      </c>
      <c r="F3810" s="43">
        <v>14.49</v>
      </c>
    </row>
    <row r="3811" spans="1:6" ht="25.5">
      <c r="A3811" s="42" t="s">
        <v>12073</v>
      </c>
      <c r="B3811" s="42">
        <v>11577</v>
      </c>
      <c r="C3811" s="135" t="s">
        <v>15888</v>
      </c>
      <c r="D3811" s="42" t="s">
        <v>69</v>
      </c>
      <c r="E3811" s="42" t="s">
        <v>12072</v>
      </c>
      <c r="F3811" s="43">
        <v>13.83</v>
      </c>
    </row>
    <row r="3812" spans="1:6" ht="38.25">
      <c r="A3812" s="42" t="s">
        <v>12073</v>
      </c>
      <c r="B3812" s="42">
        <v>42432</v>
      </c>
      <c r="C3812" s="135" t="s">
        <v>15889</v>
      </c>
      <c r="D3812" s="42" t="s">
        <v>69</v>
      </c>
      <c r="E3812" s="42" t="s">
        <v>12072</v>
      </c>
      <c r="F3812" s="43"/>
    </row>
    <row r="3813" spans="1:6" ht="25.5">
      <c r="A3813" s="42" t="s">
        <v>12073</v>
      </c>
      <c r="B3813" s="42">
        <v>42437</v>
      </c>
      <c r="C3813" s="135" t="s">
        <v>15890</v>
      </c>
      <c r="D3813" s="42" t="s">
        <v>69</v>
      </c>
      <c r="E3813" s="42" t="s">
        <v>12072</v>
      </c>
      <c r="F3813" s="43"/>
    </row>
    <row r="3814" spans="1:6" ht="12.75">
      <c r="A3814" s="42" t="s">
        <v>12073</v>
      </c>
      <c r="B3814" s="42">
        <v>1116</v>
      </c>
      <c r="C3814" s="135" t="s">
        <v>15891</v>
      </c>
      <c r="D3814" s="42" t="s">
        <v>40</v>
      </c>
      <c r="E3814" s="42" t="s">
        <v>12072</v>
      </c>
      <c r="F3814" s="43">
        <v>19.75</v>
      </c>
    </row>
    <row r="3815" spans="1:6" ht="12.75">
      <c r="A3815" s="42" t="s">
        <v>12073</v>
      </c>
      <c r="B3815" s="42">
        <v>1115</v>
      </c>
      <c r="C3815" s="135" t="s">
        <v>15892</v>
      </c>
      <c r="D3815" s="42" t="s">
        <v>40</v>
      </c>
      <c r="E3815" s="42" t="s">
        <v>12072</v>
      </c>
      <c r="F3815" s="43">
        <v>23.66</v>
      </c>
    </row>
    <row r="3816" spans="1:6" ht="12.75">
      <c r="A3816" s="42" t="s">
        <v>12073</v>
      </c>
      <c r="B3816" s="42">
        <v>1113</v>
      </c>
      <c r="C3816" s="135" t="s">
        <v>15893</v>
      </c>
      <c r="D3816" s="42" t="s">
        <v>40</v>
      </c>
      <c r="E3816" s="42" t="s">
        <v>12072</v>
      </c>
      <c r="F3816" s="43">
        <v>27.66</v>
      </c>
    </row>
    <row r="3817" spans="1:6" ht="12.75">
      <c r="A3817" s="42" t="s">
        <v>12073</v>
      </c>
      <c r="B3817" s="42">
        <v>1114</v>
      </c>
      <c r="C3817" s="135" t="s">
        <v>15894</v>
      </c>
      <c r="D3817" s="42" t="s">
        <v>40</v>
      </c>
      <c r="E3817" s="42" t="s">
        <v>12072</v>
      </c>
      <c r="F3817" s="43">
        <v>32.950000000000003</v>
      </c>
    </row>
    <row r="3818" spans="1:6" ht="12.75">
      <c r="A3818" s="42" t="s">
        <v>12073</v>
      </c>
      <c r="B3818" s="42">
        <v>40873</v>
      </c>
      <c r="C3818" s="135" t="s">
        <v>15895</v>
      </c>
      <c r="D3818" s="42" t="s">
        <v>40</v>
      </c>
      <c r="E3818" s="42" t="s">
        <v>12072</v>
      </c>
      <c r="F3818" s="43">
        <v>25.78</v>
      </c>
    </row>
    <row r="3819" spans="1:6" ht="12.75">
      <c r="A3819" s="42" t="s">
        <v>12073</v>
      </c>
      <c r="B3819" s="42">
        <v>20214</v>
      </c>
      <c r="C3819" s="135" t="s">
        <v>15896</v>
      </c>
      <c r="D3819" s="42" t="s">
        <v>69</v>
      </c>
      <c r="E3819" s="42" t="s">
        <v>12072</v>
      </c>
      <c r="F3819" s="43">
        <v>53.37</v>
      </c>
    </row>
    <row r="3820" spans="1:6" ht="25.5">
      <c r="A3820" s="42" t="s">
        <v>12073</v>
      </c>
      <c r="B3820" s="42">
        <v>7237</v>
      </c>
      <c r="C3820" s="135" t="s">
        <v>15897</v>
      </c>
      <c r="D3820" s="42" t="s">
        <v>69</v>
      </c>
      <c r="E3820" s="42" t="s">
        <v>12072</v>
      </c>
      <c r="F3820" s="43">
        <v>52.25</v>
      </c>
    </row>
    <row r="3821" spans="1:6" ht="12.75">
      <c r="A3821" s="42" t="s">
        <v>12073</v>
      </c>
      <c r="B3821" s="42">
        <v>11757</v>
      </c>
      <c r="C3821" s="135" t="s">
        <v>15898</v>
      </c>
      <c r="D3821" s="42" t="s">
        <v>69</v>
      </c>
      <c r="E3821" s="42" t="s">
        <v>12079</v>
      </c>
      <c r="F3821" s="43">
        <v>32.75</v>
      </c>
    </row>
    <row r="3822" spans="1:6" ht="12.75">
      <c r="A3822" s="42" t="s">
        <v>12073</v>
      </c>
      <c r="B3822" s="42">
        <v>11758</v>
      </c>
      <c r="C3822" s="135" t="s">
        <v>15899</v>
      </c>
      <c r="D3822" s="42" t="s">
        <v>69</v>
      </c>
      <c r="E3822" s="42" t="s">
        <v>12079</v>
      </c>
      <c r="F3822" s="43">
        <v>54.7</v>
      </c>
    </row>
    <row r="3823" spans="1:6" ht="12.75">
      <c r="A3823" s="42" t="s">
        <v>12073</v>
      </c>
      <c r="B3823" s="42">
        <v>37526</v>
      </c>
      <c r="C3823" s="135" t="s">
        <v>15900</v>
      </c>
      <c r="D3823" s="42" t="s">
        <v>69</v>
      </c>
      <c r="E3823" s="42" t="s">
        <v>12072</v>
      </c>
      <c r="F3823" s="43"/>
    </row>
    <row r="3824" spans="1:6" ht="12.75">
      <c r="A3824" s="42" t="s">
        <v>12073</v>
      </c>
      <c r="B3824" s="42">
        <v>6076</v>
      </c>
      <c r="C3824" s="135" t="s">
        <v>15901</v>
      </c>
      <c r="D3824" s="42" t="s">
        <v>711</v>
      </c>
      <c r="E3824" s="42" t="s">
        <v>12079</v>
      </c>
      <c r="F3824" s="43"/>
    </row>
    <row r="3825" spans="1:6" ht="12.75">
      <c r="A3825" s="42" t="s">
        <v>12073</v>
      </c>
      <c r="B3825" s="42">
        <v>13109</v>
      </c>
      <c r="C3825" s="135" t="s">
        <v>15902</v>
      </c>
      <c r="D3825" s="42" t="s">
        <v>69</v>
      </c>
      <c r="E3825" s="42" t="s">
        <v>12072</v>
      </c>
      <c r="F3825" s="43"/>
    </row>
    <row r="3826" spans="1:6" ht="12.75">
      <c r="A3826" s="42" t="s">
        <v>12073</v>
      </c>
      <c r="B3826" s="42">
        <v>13110</v>
      </c>
      <c r="C3826" s="135" t="s">
        <v>15903</v>
      </c>
      <c r="D3826" s="42" t="s">
        <v>69</v>
      </c>
      <c r="E3826" s="42" t="s">
        <v>12072</v>
      </c>
      <c r="F3826" s="43"/>
    </row>
    <row r="3827" spans="1:6" ht="12.75">
      <c r="A3827" s="42" t="s">
        <v>12073</v>
      </c>
      <c r="B3827" s="42">
        <v>7581</v>
      </c>
      <c r="C3827" s="135" t="s">
        <v>15904</v>
      </c>
      <c r="D3827" s="42" t="s">
        <v>69</v>
      </c>
      <c r="E3827" s="42" t="s">
        <v>12072</v>
      </c>
      <c r="F3827" s="43">
        <v>5.83</v>
      </c>
    </row>
    <row r="3828" spans="1:6" ht="12.75">
      <c r="A3828" s="42" t="s">
        <v>12073</v>
      </c>
      <c r="B3828" s="42">
        <v>4509</v>
      </c>
      <c r="C3828" s="135" t="s">
        <v>15905</v>
      </c>
      <c r="D3828" s="42" t="s">
        <v>40</v>
      </c>
      <c r="E3828" s="42" t="s">
        <v>12072</v>
      </c>
      <c r="F3828" s="43">
        <v>3.67</v>
      </c>
    </row>
    <row r="3829" spans="1:6" ht="12.75">
      <c r="A3829" s="42" t="s">
        <v>12073</v>
      </c>
      <c r="B3829" s="42">
        <v>4512</v>
      </c>
      <c r="C3829" s="135" t="s">
        <v>15906</v>
      </c>
      <c r="D3829" s="42" t="s">
        <v>40</v>
      </c>
      <c r="E3829" s="42" t="s">
        <v>12072</v>
      </c>
      <c r="F3829" s="43">
        <v>1.75</v>
      </c>
    </row>
    <row r="3830" spans="1:6" ht="12.75">
      <c r="A3830" s="42" t="s">
        <v>12073</v>
      </c>
      <c r="B3830" s="42">
        <v>4517</v>
      </c>
      <c r="C3830" s="135" t="s">
        <v>15907</v>
      </c>
      <c r="D3830" s="42" t="s">
        <v>40</v>
      </c>
      <c r="E3830" s="42" t="s">
        <v>12072</v>
      </c>
      <c r="F3830" s="43">
        <v>2.5299999999999998</v>
      </c>
    </row>
    <row r="3831" spans="1:6" ht="25.5">
      <c r="A3831" s="42" t="s">
        <v>12073</v>
      </c>
      <c r="B3831" s="42">
        <v>20206</v>
      </c>
      <c r="C3831" s="135" t="s">
        <v>15908</v>
      </c>
      <c r="D3831" s="42" t="s">
        <v>40</v>
      </c>
      <c r="E3831" s="42" t="s">
        <v>12072</v>
      </c>
      <c r="F3831" s="43">
        <v>21.31</v>
      </c>
    </row>
    <row r="3832" spans="1:6" ht="25.5">
      <c r="A3832" s="42" t="s">
        <v>12073</v>
      </c>
      <c r="B3832" s="42">
        <v>4460</v>
      </c>
      <c r="C3832" s="135" t="s">
        <v>15909</v>
      </c>
      <c r="D3832" s="42" t="s">
        <v>40</v>
      </c>
      <c r="E3832" s="42" t="s">
        <v>12072</v>
      </c>
      <c r="F3832" s="43">
        <v>21.88</v>
      </c>
    </row>
    <row r="3833" spans="1:6" ht="25.5">
      <c r="A3833" s="42" t="s">
        <v>12073</v>
      </c>
      <c r="B3833" s="42">
        <v>4415</v>
      </c>
      <c r="C3833" s="135" t="s">
        <v>15910</v>
      </c>
      <c r="D3833" s="42" t="s">
        <v>40</v>
      </c>
      <c r="E3833" s="42" t="s">
        <v>12072</v>
      </c>
      <c r="F3833" s="43">
        <v>11.72</v>
      </c>
    </row>
    <row r="3834" spans="1:6" ht="25.5">
      <c r="A3834" s="42" t="s">
        <v>12073</v>
      </c>
      <c r="B3834" s="42">
        <v>4417</v>
      </c>
      <c r="C3834" s="135" t="s">
        <v>15911</v>
      </c>
      <c r="D3834" s="42" t="s">
        <v>40</v>
      </c>
      <c r="E3834" s="42" t="s">
        <v>12072</v>
      </c>
      <c r="F3834" s="43">
        <v>16.87</v>
      </c>
    </row>
    <row r="3835" spans="1:6" ht="12.75">
      <c r="A3835" s="42" t="s">
        <v>12073</v>
      </c>
      <c r="B3835" s="42">
        <v>37373</v>
      </c>
      <c r="C3835" s="135" t="s">
        <v>15912</v>
      </c>
      <c r="D3835" s="42" t="s">
        <v>463</v>
      </c>
      <c r="E3835" s="42" t="s">
        <v>12079</v>
      </c>
      <c r="F3835" s="43">
        <v>0.08</v>
      </c>
    </row>
    <row r="3836" spans="1:6" ht="12.75">
      <c r="A3836" s="42" t="s">
        <v>12073</v>
      </c>
      <c r="B3836" s="42">
        <v>40864</v>
      </c>
      <c r="C3836" s="135" t="s">
        <v>15913</v>
      </c>
      <c r="D3836" s="42" t="s">
        <v>9039</v>
      </c>
      <c r="E3836" s="42" t="s">
        <v>12079</v>
      </c>
      <c r="F3836" s="43">
        <v>15.46</v>
      </c>
    </row>
    <row r="3837" spans="1:6" ht="12.75">
      <c r="A3837" s="42" t="s">
        <v>12073</v>
      </c>
      <c r="B3837" s="42">
        <v>4734</v>
      </c>
      <c r="C3837" s="135" t="s">
        <v>15914</v>
      </c>
      <c r="D3837" s="42" t="s">
        <v>711</v>
      </c>
      <c r="E3837" s="42" t="s">
        <v>12072</v>
      </c>
      <c r="F3837" s="43">
        <v>367.88</v>
      </c>
    </row>
    <row r="3838" spans="1:6" ht="12.75">
      <c r="A3838" s="42" t="s">
        <v>12073</v>
      </c>
      <c r="B3838" s="42">
        <v>6085</v>
      </c>
      <c r="C3838" s="135" t="s">
        <v>15915</v>
      </c>
      <c r="D3838" s="42" t="s">
        <v>732</v>
      </c>
      <c r="E3838" s="42" t="s">
        <v>12079</v>
      </c>
      <c r="F3838" s="43">
        <v>8.2100000000000009</v>
      </c>
    </row>
    <row r="3839" spans="1:6" ht="12.75">
      <c r="A3839" s="42" t="s">
        <v>12073</v>
      </c>
      <c r="B3839" s="42">
        <v>38396</v>
      </c>
      <c r="C3839" s="135" t="s">
        <v>15916</v>
      </c>
      <c r="D3839" s="42" t="s">
        <v>69</v>
      </c>
      <c r="E3839" s="42" t="s">
        <v>12072</v>
      </c>
      <c r="F3839" s="43">
        <v>919.81</v>
      </c>
    </row>
    <row r="3840" spans="1:6" ht="12.75">
      <c r="A3840" s="42" t="s">
        <v>12073</v>
      </c>
      <c r="B3840" s="42">
        <v>11622</v>
      </c>
      <c r="C3840" s="135" t="s">
        <v>15917</v>
      </c>
      <c r="D3840" s="42" t="s">
        <v>1104</v>
      </c>
      <c r="E3840" s="42" t="s">
        <v>12072</v>
      </c>
      <c r="F3840" s="43">
        <v>68.3</v>
      </c>
    </row>
    <row r="3841" spans="1:6" ht="25.5">
      <c r="A3841" s="42" t="s">
        <v>12073</v>
      </c>
      <c r="B3841" s="42">
        <v>43143</v>
      </c>
      <c r="C3841" s="135" t="s">
        <v>15918</v>
      </c>
      <c r="D3841" s="42" t="s">
        <v>732</v>
      </c>
      <c r="E3841" s="42" t="s">
        <v>12072</v>
      </c>
      <c r="F3841" s="43">
        <v>25.79</v>
      </c>
    </row>
    <row r="3842" spans="1:6" ht="12.75">
      <c r="A3842" s="42" t="s">
        <v>12073</v>
      </c>
      <c r="B3842" s="42">
        <v>7317</v>
      </c>
      <c r="C3842" s="135" t="s">
        <v>15919</v>
      </c>
      <c r="D3842" s="42" t="s">
        <v>1104</v>
      </c>
      <c r="E3842" s="42" t="s">
        <v>12072</v>
      </c>
      <c r="F3842" s="43">
        <v>51.4</v>
      </c>
    </row>
    <row r="3843" spans="1:6" ht="12.75">
      <c r="A3843" s="42" t="s">
        <v>12073</v>
      </c>
      <c r="B3843" s="42">
        <v>142</v>
      </c>
      <c r="C3843" s="135" t="s">
        <v>15920</v>
      </c>
      <c r="D3843" s="42" t="s">
        <v>15921</v>
      </c>
      <c r="E3843" s="42" t="s">
        <v>12072</v>
      </c>
      <c r="F3843" s="43">
        <v>32.229999999999997</v>
      </c>
    </row>
    <row r="3844" spans="1:6" ht="25.5">
      <c r="A3844" s="42" t="s">
        <v>12073</v>
      </c>
      <c r="B3844" s="42">
        <v>43142</v>
      </c>
      <c r="C3844" s="135" t="s">
        <v>15922</v>
      </c>
      <c r="D3844" s="42" t="s">
        <v>732</v>
      </c>
      <c r="E3844" s="42" t="s">
        <v>12072</v>
      </c>
      <c r="F3844" s="43">
        <v>146.38999999999999</v>
      </c>
    </row>
    <row r="3845" spans="1:6" ht="12.75">
      <c r="A3845" s="42" t="s">
        <v>12073</v>
      </c>
      <c r="B3845" s="42">
        <v>38123</v>
      </c>
      <c r="C3845" s="135" t="s">
        <v>15923</v>
      </c>
      <c r="D3845" s="42" t="s">
        <v>1104</v>
      </c>
      <c r="E3845" s="42" t="s">
        <v>12072</v>
      </c>
      <c r="F3845" s="43">
        <v>51.9</v>
      </c>
    </row>
    <row r="3846" spans="1:6" ht="25.5">
      <c r="A3846" s="42" t="s">
        <v>12073</v>
      </c>
      <c r="B3846" s="42">
        <v>42699</v>
      </c>
      <c r="C3846" s="135" t="s">
        <v>15924</v>
      </c>
      <c r="D3846" s="42" t="s">
        <v>69</v>
      </c>
      <c r="E3846" s="42" t="s">
        <v>12072</v>
      </c>
      <c r="F3846" s="43">
        <v>31.21</v>
      </c>
    </row>
    <row r="3847" spans="1:6" ht="25.5">
      <c r="A3847" s="42" t="s">
        <v>12249</v>
      </c>
      <c r="B3847" s="42">
        <v>37743</v>
      </c>
      <c r="C3847" s="135" t="s">
        <v>15925</v>
      </c>
      <c r="D3847" s="42" t="s">
        <v>69</v>
      </c>
      <c r="E3847" s="42" t="s">
        <v>12072</v>
      </c>
      <c r="F3847" s="43"/>
    </row>
    <row r="3848" spans="1:6" ht="25.5">
      <c r="A3848" s="42" t="s">
        <v>12249</v>
      </c>
      <c r="B3848" s="42">
        <v>37744</v>
      </c>
      <c r="C3848" s="135" t="s">
        <v>15926</v>
      </c>
      <c r="D3848" s="42" t="s">
        <v>69</v>
      </c>
      <c r="E3848" s="42" t="s">
        <v>12072</v>
      </c>
      <c r="F3848" s="43"/>
    </row>
    <row r="3849" spans="1:6" ht="25.5">
      <c r="A3849" s="42" t="s">
        <v>12249</v>
      </c>
      <c r="B3849" s="42">
        <v>37741</v>
      </c>
      <c r="C3849" s="135" t="s">
        <v>15927</v>
      </c>
      <c r="D3849" s="42" t="s">
        <v>69</v>
      </c>
      <c r="E3849" s="42" t="s">
        <v>12072</v>
      </c>
      <c r="F3849" s="43"/>
    </row>
    <row r="3850" spans="1:6" ht="25.5">
      <c r="A3850" s="42" t="s">
        <v>12073</v>
      </c>
      <c r="B3850" s="42">
        <v>39396</v>
      </c>
      <c r="C3850" s="135" t="s">
        <v>15928</v>
      </c>
      <c r="D3850" s="42" t="s">
        <v>69</v>
      </c>
      <c r="E3850" s="42" t="s">
        <v>12072</v>
      </c>
      <c r="F3850" s="43"/>
    </row>
    <row r="3851" spans="1:6" ht="25.5">
      <c r="A3851" s="42" t="s">
        <v>12073</v>
      </c>
      <c r="B3851" s="42">
        <v>39392</v>
      </c>
      <c r="C3851" s="135" t="s">
        <v>15929</v>
      </c>
      <c r="D3851" s="42" t="s">
        <v>69</v>
      </c>
      <c r="E3851" s="42" t="s">
        <v>12072</v>
      </c>
      <c r="F3851" s="43"/>
    </row>
    <row r="3852" spans="1:6" ht="25.5">
      <c r="A3852" s="42" t="s">
        <v>12073</v>
      </c>
      <c r="B3852" s="42">
        <v>39393</v>
      </c>
      <c r="C3852" s="135" t="s">
        <v>15930</v>
      </c>
      <c r="D3852" s="42" t="s">
        <v>69</v>
      </c>
      <c r="E3852" s="42" t="s">
        <v>12072</v>
      </c>
      <c r="F3852" s="43"/>
    </row>
    <row r="3853" spans="1:6" ht="25.5">
      <c r="A3853" s="42" t="s">
        <v>12073</v>
      </c>
      <c r="B3853" s="42">
        <v>39394</v>
      </c>
      <c r="C3853" s="135" t="s">
        <v>15931</v>
      </c>
      <c r="D3853" s="42" t="s">
        <v>69</v>
      </c>
      <c r="E3853" s="42" t="s">
        <v>12072</v>
      </c>
      <c r="F3853" s="43"/>
    </row>
    <row r="3854" spans="1:6" ht="25.5">
      <c r="A3854" s="42" t="s">
        <v>12073</v>
      </c>
      <c r="B3854" s="42">
        <v>39395</v>
      </c>
      <c r="C3854" s="135" t="s">
        <v>15932</v>
      </c>
      <c r="D3854" s="42" t="s">
        <v>69</v>
      </c>
      <c r="E3854" s="42" t="s">
        <v>12072</v>
      </c>
      <c r="F3854" s="43"/>
    </row>
    <row r="3855" spans="1:6" ht="25.5">
      <c r="A3855" s="42" t="s">
        <v>12249</v>
      </c>
      <c r="B3855" s="42">
        <v>14618</v>
      </c>
      <c r="C3855" s="135" t="s">
        <v>15933</v>
      </c>
      <c r="D3855" s="42" t="s">
        <v>69</v>
      </c>
      <c r="E3855" s="42" t="s">
        <v>12072</v>
      </c>
      <c r="F3855" s="43">
        <v>1519.62</v>
      </c>
    </row>
    <row r="3856" spans="1:6" ht="12.75">
      <c r="A3856" s="42" t="s">
        <v>12217</v>
      </c>
      <c r="B3856" s="42">
        <v>6110</v>
      </c>
      <c r="C3856" s="135" t="s">
        <v>15934</v>
      </c>
      <c r="D3856" s="42" t="s">
        <v>463</v>
      </c>
      <c r="E3856" s="42" t="s">
        <v>12072</v>
      </c>
      <c r="F3856" s="43">
        <v>30.72</v>
      </c>
    </row>
    <row r="3857" spans="1:6" ht="12.75">
      <c r="A3857" s="42" t="s">
        <v>12217</v>
      </c>
      <c r="B3857" s="42">
        <v>40910</v>
      </c>
      <c r="C3857" s="135" t="s">
        <v>15935</v>
      </c>
      <c r="D3857" s="42" t="s">
        <v>9039</v>
      </c>
      <c r="E3857" s="42" t="s">
        <v>12072</v>
      </c>
      <c r="F3857" s="43">
        <v>5385.93</v>
      </c>
    </row>
    <row r="3858" spans="1:6" ht="12.75">
      <c r="A3858" s="42" t="s">
        <v>12073</v>
      </c>
      <c r="B3858" s="42">
        <v>45255</v>
      </c>
      <c r="C3858" s="135" t="s">
        <v>15936</v>
      </c>
      <c r="D3858" s="42" t="s">
        <v>69</v>
      </c>
      <c r="E3858" s="42" t="s">
        <v>12072</v>
      </c>
      <c r="F3858" s="43">
        <v>42.74</v>
      </c>
    </row>
    <row r="3859" spans="1:6" ht="12.75">
      <c r="A3859" s="42" t="s">
        <v>12217</v>
      </c>
      <c r="B3859" s="42">
        <v>6111</v>
      </c>
      <c r="C3859" s="135" t="s">
        <v>15937</v>
      </c>
      <c r="D3859" s="42" t="s">
        <v>463</v>
      </c>
      <c r="E3859" s="42" t="s">
        <v>12079</v>
      </c>
      <c r="F3859" s="43">
        <v>20.18</v>
      </c>
    </row>
    <row r="3860" spans="1:6" ht="12.75">
      <c r="A3860" s="42" t="s">
        <v>12217</v>
      </c>
      <c r="B3860" s="42">
        <v>41084</v>
      </c>
      <c r="C3860" s="135" t="s">
        <v>15938</v>
      </c>
      <c r="D3860" s="42" t="s">
        <v>9039</v>
      </c>
      <c r="E3860" s="42" t="s">
        <v>12072</v>
      </c>
      <c r="F3860" s="43">
        <v>3537.7</v>
      </c>
    </row>
    <row r="3861" spans="1:6" ht="25.5">
      <c r="A3861" s="42" t="s">
        <v>12070</v>
      </c>
      <c r="B3861" s="42">
        <v>44535</v>
      </c>
      <c r="C3861" s="135" t="s">
        <v>15939</v>
      </c>
      <c r="D3861" s="42" t="s">
        <v>711</v>
      </c>
      <c r="E3861" s="42" t="s">
        <v>12072</v>
      </c>
      <c r="F3861" s="43">
        <v>60.03</v>
      </c>
    </row>
    <row r="3862" spans="1:6" ht="25.5">
      <c r="A3862" s="42" t="s">
        <v>12073</v>
      </c>
      <c r="B3862" s="42">
        <v>44945</v>
      </c>
      <c r="C3862" s="135" t="s">
        <v>15940</v>
      </c>
      <c r="D3862" s="42" t="s">
        <v>69</v>
      </c>
      <c r="E3862" s="42" t="s">
        <v>12079</v>
      </c>
      <c r="F3862" s="43">
        <v>8.5</v>
      </c>
    </row>
    <row r="3863" spans="1:6" ht="12.75">
      <c r="A3863" s="42" t="s">
        <v>12073</v>
      </c>
      <c r="B3863" s="42">
        <v>38637</v>
      </c>
      <c r="C3863" s="135" t="s">
        <v>15941</v>
      </c>
      <c r="D3863" s="42" t="s">
        <v>69</v>
      </c>
      <c r="E3863" s="42" t="s">
        <v>12072</v>
      </c>
      <c r="F3863" s="43">
        <v>237.54</v>
      </c>
    </row>
    <row r="3864" spans="1:6" ht="12.75">
      <c r="A3864" s="42" t="s">
        <v>12073</v>
      </c>
      <c r="B3864" s="42">
        <v>6150</v>
      </c>
      <c r="C3864" s="135" t="s">
        <v>15942</v>
      </c>
      <c r="D3864" s="42" t="s">
        <v>69</v>
      </c>
      <c r="E3864" s="42" t="s">
        <v>12072</v>
      </c>
      <c r="F3864" s="43">
        <v>240.44</v>
      </c>
    </row>
    <row r="3865" spans="1:6" ht="12.75">
      <c r="A3865" s="42" t="s">
        <v>12073</v>
      </c>
      <c r="B3865" s="42">
        <v>6136</v>
      </c>
      <c r="C3865" s="135" t="s">
        <v>15943</v>
      </c>
      <c r="D3865" s="42" t="s">
        <v>69</v>
      </c>
      <c r="E3865" s="42" t="s">
        <v>12079</v>
      </c>
      <c r="F3865" s="43">
        <v>189</v>
      </c>
    </row>
    <row r="3866" spans="1:6" ht="12.75">
      <c r="A3866" s="42" t="s">
        <v>12073</v>
      </c>
      <c r="B3866" s="42">
        <v>38638</v>
      </c>
      <c r="C3866" s="135" t="s">
        <v>15944</v>
      </c>
      <c r="D3866" s="42" t="s">
        <v>69</v>
      </c>
      <c r="E3866" s="42" t="s">
        <v>12072</v>
      </c>
      <c r="F3866" s="43">
        <v>200.16</v>
      </c>
    </row>
    <row r="3867" spans="1:6" ht="12.75">
      <c r="A3867" s="42" t="s">
        <v>12073</v>
      </c>
      <c r="B3867" s="42">
        <v>20262</v>
      </c>
      <c r="C3867" s="135" t="s">
        <v>15945</v>
      </c>
      <c r="D3867" s="42" t="s">
        <v>69</v>
      </c>
      <c r="E3867" s="42" t="s">
        <v>12072</v>
      </c>
      <c r="F3867" s="43">
        <v>15.57</v>
      </c>
    </row>
    <row r="3868" spans="1:6" ht="12.75">
      <c r="A3868" s="42" t="s">
        <v>12073</v>
      </c>
      <c r="B3868" s="42">
        <v>6145</v>
      </c>
      <c r="C3868" s="135" t="s">
        <v>15946</v>
      </c>
      <c r="D3868" s="42" t="s">
        <v>69</v>
      </c>
      <c r="E3868" s="42" t="s">
        <v>12072</v>
      </c>
      <c r="F3868" s="43">
        <v>17.2</v>
      </c>
    </row>
    <row r="3869" spans="1:6" ht="12.75">
      <c r="A3869" s="42" t="s">
        <v>12073</v>
      </c>
      <c r="B3869" s="42">
        <v>6149</v>
      </c>
      <c r="C3869" s="135" t="s">
        <v>15947</v>
      </c>
      <c r="D3869" s="42" t="s">
        <v>69</v>
      </c>
      <c r="E3869" s="42" t="s">
        <v>12072</v>
      </c>
      <c r="F3869" s="43">
        <v>11.37</v>
      </c>
    </row>
    <row r="3870" spans="1:6" ht="12.75">
      <c r="A3870" s="42" t="s">
        <v>12073</v>
      </c>
      <c r="B3870" s="42">
        <v>6146</v>
      </c>
      <c r="C3870" s="135" t="s">
        <v>15948</v>
      </c>
      <c r="D3870" s="42" t="s">
        <v>69</v>
      </c>
      <c r="E3870" s="42" t="s">
        <v>12072</v>
      </c>
      <c r="F3870" s="43">
        <v>16.34</v>
      </c>
    </row>
    <row r="3871" spans="1:6" ht="12.75">
      <c r="A3871" s="42" t="s">
        <v>12073</v>
      </c>
      <c r="B3871" s="42">
        <v>44536</v>
      </c>
      <c r="C3871" s="135" t="s">
        <v>15949</v>
      </c>
      <c r="D3871" s="42" t="s">
        <v>1104</v>
      </c>
      <c r="E3871" s="42" t="s">
        <v>12072</v>
      </c>
      <c r="F3871" s="43">
        <v>2.71</v>
      </c>
    </row>
    <row r="3872" spans="1:6" ht="12.75">
      <c r="A3872" s="42" t="s">
        <v>12073</v>
      </c>
      <c r="B3872" s="42">
        <v>39961</v>
      </c>
      <c r="C3872" s="135" t="s">
        <v>15950</v>
      </c>
      <c r="D3872" s="42" t="s">
        <v>69</v>
      </c>
      <c r="E3872" s="42" t="s">
        <v>12072</v>
      </c>
      <c r="F3872" s="43">
        <v>21.29</v>
      </c>
    </row>
    <row r="3873" spans="1:6" ht="38.25">
      <c r="A3873" s="42" t="s">
        <v>12073</v>
      </c>
      <c r="B3873" s="42">
        <v>42433</v>
      </c>
      <c r="C3873" s="135" t="s">
        <v>15951</v>
      </c>
      <c r="D3873" s="42" t="s">
        <v>69</v>
      </c>
      <c r="E3873" s="42" t="s">
        <v>12072</v>
      </c>
      <c r="F3873" s="43"/>
    </row>
    <row r="3874" spans="1:6" ht="38.25">
      <c r="A3874" s="42" t="s">
        <v>12073</v>
      </c>
      <c r="B3874" s="42">
        <v>42434</v>
      </c>
      <c r="C3874" s="135" t="s">
        <v>15952</v>
      </c>
      <c r="D3874" s="42" t="s">
        <v>69</v>
      </c>
      <c r="E3874" s="42" t="s">
        <v>12072</v>
      </c>
      <c r="F3874" s="43"/>
    </row>
    <row r="3875" spans="1:6" ht="38.25">
      <c r="A3875" s="42" t="s">
        <v>12073</v>
      </c>
      <c r="B3875" s="42">
        <v>42435</v>
      </c>
      <c r="C3875" s="135" t="s">
        <v>15953</v>
      </c>
      <c r="D3875" s="42" t="s">
        <v>69</v>
      </c>
      <c r="E3875" s="42" t="s">
        <v>12072</v>
      </c>
      <c r="F3875" s="43"/>
    </row>
    <row r="3876" spans="1:6" ht="12.75">
      <c r="A3876" s="42" t="s">
        <v>12073</v>
      </c>
      <c r="B3876" s="42">
        <v>38061</v>
      </c>
      <c r="C3876" s="135" t="s">
        <v>15954</v>
      </c>
      <c r="D3876" s="42" t="s">
        <v>69</v>
      </c>
      <c r="E3876" s="42" t="s">
        <v>12072</v>
      </c>
      <c r="F3876" s="43">
        <v>48.45</v>
      </c>
    </row>
    <row r="3877" spans="1:6" ht="12.75">
      <c r="A3877" s="42" t="s">
        <v>12073</v>
      </c>
      <c r="B3877" s="42">
        <v>20250</v>
      </c>
      <c r="C3877" s="135" t="s">
        <v>15955</v>
      </c>
      <c r="D3877" s="42" t="s">
        <v>1104</v>
      </c>
      <c r="E3877" s="42" t="s">
        <v>12079</v>
      </c>
      <c r="F3877" s="43"/>
    </row>
    <row r="3878" spans="1:6" ht="12.75">
      <c r="A3878" s="42" t="s">
        <v>12073</v>
      </c>
      <c r="B3878" s="42">
        <v>13388</v>
      </c>
      <c r="C3878" s="135" t="s">
        <v>15956</v>
      </c>
      <c r="D3878" s="42" t="s">
        <v>1104</v>
      </c>
      <c r="E3878" s="42" t="s">
        <v>12072</v>
      </c>
      <c r="F3878" s="43">
        <v>142.34</v>
      </c>
    </row>
    <row r="3879" spans="1:6" ht="12.75">
      <c r="A3879" s="42" t="s">
        <v>12073</v>
      </c>
      <c r="B3879" s="42">
        <v>39914</v>
      </c>
      <c r="C3879" s="135" t="s">
        <v>15957</v>
      </c>
      <c r="D3879" s="42" t="s">
        <v>1104</v>
      </c>
      <c r="E3879" s="42" t="s">
        <v>12072</v>
      </c>
      <c r="F3879" s="43"/>
    </row>
    <row r="3880" spans="1:6" ht="12.75">
      <c r="A3880" s="42" t="s">
        <v>12073</v>
      </c>
      <c r="B3880" s="42">
        <v>12732</v>
      </c>
      <c r="C3880" s="135" t="s">
        <v>15958</v>
      </c>
      <c r="D3880" s="42" t="s">
        <v>69</v>
      </c>
      <c r="E3880" s="42" t="s">
        <v>12072</v>
      </c>
      <c r="F3880" s="43"/>
    </row>
    <row r="3881" spans="1:6" ht="12.75">
      <c r="A3881" s="42" t="s">
        <v>12217</v>
      </c>
      <c r="B3881" s="42">
        <v>6160</v>
      </c>
      <c r="C3881" s="135" t="s">
        <v>15959</v>
      </c>
      <c r="D3881" s="42" t="s">
        <v>463</v>
      </c>
      <c r="E3881" s="42" t="s">
        <v>12079</v>
      </c>
      <c r="F3881" s="43">
        <v>44.56</v>
      </c>
    </row>
    <row r="3882" spans="1:6" ht="12.75">
      <c r="A3882" s="42" t="s">
        <v>12217</v>
      </c>
      <c r="B3882" s="42">
        <v>41087</v>
      </c>
      <c r="C3882" s="135" t="s">
        <v>15960</v>
      </c>
      <c r="D3882" s="42" t="s">
        <v>9039</v>
      </c>
      <c r="E3882" s="42" t="s">
        <v>12072</v>
      </c>
      <c r="F3882" s="43">
        <v>7812.43</v>
      </c>
    </row>
    <row r="3883" spans="1:6" ht="12.75">
      <c r="A3883" s="42" t="s">
        <v>12217</v>
      </c>
      <c r="B3883" s="42">
        <v>6166</v>
      </c>
      <c r="C3883" s="135" t="s">
        <v>15961</v>
      </c>
      <c r="D3883" s="42" t="s">
        <v>463</v>
      </c>
      <c r="E3883" s="42" t="s">
        <v>12072</v>
      </c>
      <c r="F3883" s="43">
        <v>35.700000000000003</v>
      </c>
    </row>
    <row r="3884" spans="1:6" ht="12.75">
      <c r="A3884" s="42" t="s">
        <v>12217</v>
      </c>
      <c r="B3884" s="42">
        <v>41088</v>
      </c>
      <c r="C3884" s="135" t="s">
        <v>15962</v>
      </c>
      <c r="D3884" s="42" t="s">
        <v>9039</v>
      </c>
      <c r="E3884" s="42" t="s">
        <v>12072</v>
      </c>
      <c r="F3884" s="43">
        <v>6260.27</v>
      </c>
    </row>
    <row r="3885" spans="1:6" ht="25.5">
      <c r="A3885" s="42" t="s">
        <v>12073</v>
      </c>
      <c r="B3885" s="42">
        <v>20232</v>
      </c>
      <c r="C3885" s="135" t="s">
        <v>15963</v>
      </c>
      <c r="D3885" s="42" t="s">
        <v>40</v>
      </c>
      <c r="E3885" s="42" t="s">
        <v>12072</v>
      </c>
      <c r="F3885" s="43">
        <v>94.81</v>
      </c>
    </row>
    <row r="3886" spans="1:6" ht="12.75">
      <c r="A3886" s="42" t="s">
        <v>12073</v>
      </c>
      <c r="B3886" s="42">
        <v>10856</v>
      </c>
      <c r="C3886" s="135" t="s">
        <v>15964</v>
      </c>
      <c r="D3886" s="42" t="s">
        <v>40</v>
      </c>
      <c r="E3886" s="42" t="s">
        <v>12072</v>
      </c>
      <c r="F3886" s="43"/>
    </row>
    <row r="3887" spans="1:6" ht="12.75">
      <c r="A3887" s="42" t="s">
        <v>12073</v>
      </c>
      <c r="B3887" s="42">
        <v>4828</v>
      </c>
      <c r="C3887" s="135" t="s">
        <v>15965</v>
      </c>
      <c r="D3887" s="42" t="s">
        <v>40</v>
      </c>
      <c r="E3887" s="42" t="s">
        <v>12072</v>
      </c>
      <c r="F3887" s="43">
        <v>106.61</v>
      </c>
    </row>
    <row r="3888" spans="1:6" ht="12.75">
      <c r="A3888" s="42" t="s">
        <v>12073</v>
      </c>
      <c r="B3888" s="42">
        <v>20249</v>
      </c>
      <c r="C3888" s="135" t="s">
        <v>15966</v>
      </c>
      <c r="D3888" s="42" t="s">
        <v>40</v>
      </c>
      <c r="E3888" s="42" t="s">
        <v>12072</v>
      </c>
      <c r="F3888" s="43">
        <v>58.38</v>
      </c>
    </row>
    <row r="3889" spans="1:6" ht="12.75">
      <c r="A3889" s="42" t="s">
        <v>12073</v>
      </c>
      <c r="B3889" s="42">
        <v>11609</v>
      </c>
      <c r="C3889" s="135" t="s">
        <v>15967</v>
      </c>
      <c r="D3889" s="42" t="s">
        <v>732</v>
      </c>
      <c r="E3889" s="42" t="s">
        <v>12072</v>
      </c>
      <c r="F3889" s="43">
        <v>11.35</v>
      </c>
    </row>
    <row r="3890" spans="1:6" ht="12.75">
      <c r="A3890" s="42" t="s">
        <v>12073</v>
      </c>
      <c r="B3890" s="42">
        <v>20083</v>
      </c>
      <c r="C3890" s="135" t="s">
        <v>15968</v>
      </c>
      <c r="D3890" s="42" t="s">
        <v>69</v>
      </c>
      <c r="E3890" s="42" t="s">
        <v>12072</v>
      </c>
      <c r="F3890" s="43">
        <v>89.35</v>
      </c>
    </row>
    <row r="3891" spans="1:6" ht="25.5">
      <c r="A3891" s="42" t="s">
        <v>12073</v>
      </c>
      <c r="B3891" s="42">
        <v>10691</v>
      </c>
      <c r="C3891" s="135" t="s">
        <v>15969</v>
      </c>
      <c r="D3891" s="42" t="s">
        <v>732</v>
      </c>
      <c r="E3891" s="42" t="s">
        <v>12072</v>
      </c>
      <c r="F3891" s="43"/>
    </row>
    <row r="3892" spans="1:6" ht="12.75">
      <c r="A3892" s="42" t="s">
        <v>12073</v>
      </c>
      <c r="B3892" s="42">
        <v>12295</v>
      </c>
      <c r="C3892" s="135" t="s">
        <v>15970</v>
      </c>
      <c r="D3892" s="42" t="s">
        <v>69</v>
      </c>
      <c r="E3892" s="42" t="s">
        <v>12072</v>
      </c>
      <c r="F3892" s="43">
        <v>4.22</v>
      </c>
    </row>
    <row r="3893" spans="1:6" ht="12.75">
      <c r="A3893" s="42" t="s">
        <v>12073</v>
      </c>
      <c r="B3893" s="42">
        <v>12296</v>
      </c>
      <c r="C3893" s="135" t="s">
        <v>15971</v>
      </c>
      <c r="D3893" s="42" t="s">
        <v>69</v>
      </c>
      <c r="E3893" s="42" t="s">
        <v>12072</v>
      </c>
      <c r="F3893" s="43">
        <v>5.47</v>
      </c>
    </row>
    <row r="3894" spans="1:6" ht="12.75">
      <c r="A3894" s="42" t="s">
        <v>12073</v>
      </c>
      <c r="B3894" s="42">
        <v>12294</v>
      </c>
      <c r="C3894" s="135" t="s">
        <v>15972</v>
      </c>
      <c r="D3894" s="42" t="s">
        <v>69</v>
      </c>
      <c r="E3894" s="42" t="s">
        <v>12072</v>
      </c>
      <c r="F3894" s="43">
        <v>13.12</v>
      </c>
    </row>
    <row r="3895" spans="1:6" ht="12.75">
      <c r="A3895" s="42" t="s">
        <v>12073</v>
      </c>
      <c r="B3895" s="42">
        <v>14543</v>
      </c>
      <c r="C3895" s="135" t="s">
        <v>15973</v>
      </c>
      <c r="D3895" s="42" t="s">
        <v>69</v>
      </c>
      <c r="E3895" s="42" t="s">
        <v>12072</v>
      </c>
      <c r="F3895" s="43">
        <v>9.3699999999999992</v>
      </c>
    </row>
    <row r="3896" spans="1:6" ht="12.75">
      <c r="A3896" s="42" t="s">
        <v>12073</v>
      </c>
      <c r="B3896" s="42">
        <v>13329</v>
      </c>
      <c r="C3896" s="135" t="s">
        <v>15974</v>
      </c>
      <c r="D3896" s="42" t="s">
        <v>69</v>
      </c>
      <c r="E3896" s="42" t="s">
        <v>12079</v>
      </c>
      <c r="F3896" s="43">
        <v>5.5</v>
      </c>
    </row>
    <row r="3897" spans="1:6" ht="25.5">
      <c r="A3897" s="42" t="s">
        <v>12073</v>
      </c>
      <c r="B3897" s="42">
        <v>21047</v>
      </c>
      <c r="C3897" s="135" t="s">
        <v>15975</v>
      </c>
      <c r="D3897" s="42" t="s">
        <v>69</v>
      </c>
      <c r="E3897" s="42" t="s">
        <v>12072</v>
      </c>
      <c r="F3897" s="43"/>
    </row>
    <row r="3898" spans="1:6" ht="25.5">
      <c r="A3898" s="42" t="s">
        <v>12073</v>
      </c>
      <c r="B3898" s="42">
        <v>21042</v>
      </c>
      <c r="C3898" s="135" t="s">
        <v>15976</v>
      </c>
      <c r="D3898" s="42" t="s">
        <v>69</v>
      </c>
      <c r="E3898" s="42" t="s">
        <v>12072</v>
      </c>
      <c r="F3898" s="43"/>
    </row>
    <row r="3899" spans="1:6" ht="25.5">
      <c r="A3899" s="42" t="s">
        <v>12073</v>
      </c>
      <c r="B3899" s="42">
        <v>21043</v>
      </c>
      <c r="C3899" s="135" t="s">
        <v>15977</v>
      </c>
      <c r="D3899" s="42" t="s">
        <v>69</v>
      </c>
      <c r="E3899" s="42" t="s">
        <v>12072</v>
      </c>
      <c r="F3899" s="43"/>
    </row>
    <row r="3900" spans="1:6" ht="25.5">
      <c r="A3900" s="42" t="s">
        <v>12073</v>
      </c>
      <c r="B3900" s="42">
        <v>21044</v>
      </c>
      <c r="C3900" s="135" t="s">
        <v>15978</v>
      </c>
      <c r="D3900" s="42" t="s">
        <v>69</v>
      </c>
      <c r="E3900" s="42" t="s">
        <v>12072</v>
      </c>
      <c r="F3900" s="43"/>
    </row>
    <row r="3901" spans="1:6" ht="25.5">
      <c r="A3901" s="42" t="s">
        <v>12073</v>
      </c>
      <c r="B3901" s="42">
        <v>21045</v>
      </c>
      <c r="C3901" s="135" t="s">
        <v>15979</v>
      </c>
      <c r="D3901" s="42" t="s">
        <v>69</v>
      </c>
      <c r="E3901" s="42" t="s">
        <v>12072</v>
      </c>
      <c r="F3901" s="43"/>
    </row>
    <row r="3902" spans="1:6" ht="25.5">
      <c r="A3902" s="42" t="s">
        <v>12073</v>
      </c>
      <c r="B3902" s="42">
        <v>21041</v>
      </c>
      <c r="C3902" s="135" t="s">
        <v>15980</v>
      </c>
      <c r="D3902" s="42" t="s">
        <v>69</v>
      </c>
      <c r="E3902" s="42" t="s">
        <v>12072</v>
      </c>
      <c r="F3902" s="43"/>
    </row>
    <row r="3903" spans="1:6" ht="25.5">
      <c r="A3903" s="42" t="s">
        <v>12073</v>
      </c>
      <c r="B3903" s="42">
        <v>21040</v>
      </c>
      <c r="C3903" s="135" t="s">
        <v>15981</v>
      </c>
      <c r="D3903" s="42" t="s">
        <v>69</v>
      </c>
      <c r="E3903" s="42" t="s">
        <v>12079</v>
      </c>
      <c r="F3903" s="43"/>
    </row>
    <row r="3904" spans="1:6" ht="12.75">
      <c r="A3904" s="42" t="s">
        <v>12073</v>
      </c>
      <c r="B3904" s="42">
        <v>14149</v>
      </c>
      <c r="C3904" s="135" t="s">
        <v>15982</v>
      </c>
      <c r="D3904" s="42" t="s">
        <v>14150</v>
      </c>
      <c r="E3904" s="42" t="s">
        <v>12072</v>
      </c>
      <c r="F3904" s="43"/>
    </row>
    <row r="3905" spans="1:6" ht="25.5">
      <c r="A3905" s="42" t="s">
        <v>12073</v>
      </c>
      <c r="B3905" s="42">
        <v>38099</v>
      </c>
      <c r="C3905" s="135" t="s">
        <v>15983</v>
      </c>
      <c r="D3905" s="42" t="s">
        <v>69</v>
      </c>
      <c r="E3905" s="42" t="s">
        <v>12072</v>
      </c>
      <c r="F3905" s="43">
        <v>1.71</v>
      </c>
    </row>
    <row r="3906" spans="1:6" ht="25.5">
      <c r="A3906" s="42" t="s">
        <v>12073</v>
      </c>
      <c r="B3906" s="42">
        <v>38100</v>
      </c>
      <c r="C3906" s="135" t="s">
        <v>15984</v>
      </c>
      <c r="D3906" s="42" t="s">
        <v>69</v>
      </c>
      <c r="E3906" s="42" t="s">
        <v>12072</v>
      </c>
      <c r="F3906" s="43">
        <v>2.8</v>
      </c>
    </row>
    <row r="3907" spans="1:6" ht="25.5">
      <c r="A3907" s="42" t="s">
        <v>12073</v>
      </c>
      <c r="B3907" s="42">
        <v>7576</v>
      </c>
      <c r="C3907" s="135" t="s">
        <v>15985</v>
      </c>
      <c r="D3907" s="42" t="s">
        <v>69</v>
      </c>
      <c r="E3907" s="42" t="s">
        <v>12072</v>
      </c>
      <c r="F3907" s="43">
        <v>239.6</v>
      </c>
    </row>
    <row r="3908" spans="1:6" ht="12.75">
      <c r="A3908" s="42" t="s">
        <v>12073</v>
      </c>
      <c r="B3908" s="42">
        <v>3384</v>
      </c>
      <c r="C3908" s="135" t="s">
        <v>15986</v>
      </c>
      <c r="D3908" s="42" t="s">
        <v>69</v>
      </c>
      <c r="E3908" s="42" t="s">
        <v>12072</v>
      </c>
      <c r="F3908" s="43">
        <v>7.88</v>
      </c>
    </row>
    <row r="3909" spans="1:6" ht="12.75">
      <c r="A3909" s="42" t="s">
        <v>12073</v>
      </c>
      <c r="B3909" s="42">
        <v>7572</v>
      </c>
      <c r="C3909" s="135" t="s">
        <v>15987</v>
      </c>
      <c r="D3909" s="42" t="s">
        <v>69</v>
      </c>
      <c r="E3909" s="42" t="s">
        <v>12072</v>
      </c>
      <c r="F3909" s="43">
        <v>7.92</v>
      </c>
    </row>
    <row r="3910" spans="1:6" ht="12.75">
      <c r="A3910" s="42" t="s">
        <v>12073</v>
      </c>
      <c r="B3910" s="42">
        <v>3396</v>
      </c>
      <c r="C3910" s="135" t="s">
        <v>15988</v>
      </c>
      <c r="D3910" s="42" t="s">
        <v>69</v>
      </c>
      <c r="E3910" s="42" t="s">
        <v>12072</v>
      </c>
      <c r="F3910" s="43">
        <v>5.35</v>
      </c>
    </row>
    <row r="3911" spans="1:6" ht="12.75">
      <c r="A3911" s="42" t="s">
        <v>12073</v>
      </c>
      <c r="B3911" s="42">
        <v>45230</v>
      </c>
      <c r="C3911" s="135" t="s">
        <v>15989</v>
      </c>
      <c r="D3911" s="42" t="s">
        <v>69</v>
      </c>
      <c r="E3911" s="42" t="s">
        <v>12072</v>
      </c>
      <c r="F3911" s="43">
        <v>36.26</v>
      </c>
    </row>
    <row r="3912" spans="1:6" ht="12.75">
      <c r="A3912" s="42" t="s">
        <v>12073</v>
      </c>
      <c r="B3912" s="42">
        <v>37590</v>
      </c>
      <c r="C3912" s="135" t="s">
        <v>15990</v>
      </c>
      <c r="D3912" s="42" t="s">
        <v>69</v>
      </c>
      <c r="E3912" s="42" t="s">
        <v>12072</v>
      </c>
      <c r="F3912" s="43"/>
    </row>
    <row r="3913" spans="1:6" ht="12.75">
      <c r="A3913" s="42" t="s">
        <v>12073</v>
      </c>
      <c r="B3913" s="42">
        <v>37591</v>
      </c>
      <c r="C3913" s="135" t="s">
        <v>15991</v>
      </c>
      <c r="D3913" s="42" t="s">
        <v>69</v>
      </c>
      <c r="E3913" s="42" t="s">
        <v>12072</v>
      </c>
      <c r="F3913" s="43"/>
    </row>
    <row r="3914" spans="1:6" ht="25.5">
      <c r="A3914" s="42" t="s">
        <v>12073</v>
      </c>
      <c r="B3914" s="42">
        <v>12626</v>
      </c>
      <c r="C3914" s="135" t="s">
        <v>15992</v>
      </c>
      <c r="D3914" s="42" t="s">
        <v>69</v>
      </c>
      <c r="E3914" s="42" t="s">
        <v>12072</v>
      </c>
      <c r="F3914" s="43">
        <v>39.49</v>
      </c>
    </row>
    <row r="3915" spans="1:6" ht="12.75">
      <c r="A3915" s="42" t="s">
        <v>12073</v>
      </c>
      <c r="B3915" s="42">
        <v>11033</v>
      </c>
      <c r="C3915" s="135" t="s">
        <v>15993</v>
      </c>
      <c r="D3915" s="42" t="s">
        <v>69</v>
      </c>
      <c r="E3915" s="42" t="s">
        <v>12072</v>
      </c>
      <c r="F3915" s="43">
        <v>6.8</v>
      </c>
    </row>
    <row r="3916" spans="1:6" ht="12.75">
      <c r="A3916" s="42" t="s">
        <v>12073</v>
      </c>
      <c r="B3916" s="42">
        <v>390</v>
      </c>
      <c r="C3916" s="135" t="s">
        <v>15994</v>
      </c>
      <c r="D3916" s="42" t="s">
        <v>69</v>
      </c>
      <c r="E3916" s="42" t="s">
        <v>12072</v>
      </c>
      <c r="F3916" s="43">
        <v>9.69</v>
      </c>
    </row>
    <row r="3917" spans="1:6" ht="25.5">
      <c r="A3917" s="42" t="s">
        <v>12073</v>
      </c>
      <c r="B3917" s="42">
        <v>42436</v>
      </c>
      <c r="C3917" s="135" t="s">
        <v>15995</v>
      </c>
      <c r="D3917" s="42" t="s">
        <v>69</v>
      </c>
      <c r="E3917" s="42" t="s">
        <v>12072</v>
      </c>
      <c r="F3917" s="43"/>
    </row>
    <row r="3918" spans="1:6" ht="12.75">
      <c r="A3918" s="42" t="s">
        <v>12073</v>
      </c>
      <c r="B3918" s="42">
        <v>6194</v>
      </c>
      <c r="C3918" s="135" t="s">
        <v>15996</v>
      </c>
      <c r="D3918" s="42" t="s">
        <v>40</v>
      </c>
      <c r="E3918" s="42" t="s">
        <v>12072</v>
      </c>
      <c r="F3918" s="43">
        <v>5.16</v>
      </c>
    </row>
    <row r="3919" spans="1:6" ht="12.75">
      <c r="A3919" s="42" t="s">
        <v>12073</v>
      </c>
      <c r="B3919" s="42">
        <v>10567</v>
      </c>
      <c r="C3919" s="135" t="s">
        <v>15997</v>
      </c>
      <c r="D3919" s="42" t="s">
        <v>40</v>
      </c>
      <c r="E3919" s="42" t="s">
        <v>12072</v>
      </c>
      <c r="F3919" s="43">
        <v>8.18</v>
      </c>
    </row>
    <row r="3920" spans="1:6" ht="12.75">
      <c r="A3920" s="42" t="s">
        <v>12073</v>
      </c>
      <c r="B3920" s="42">
        <v>6212</v>
      </c>
      <c r="C3920" s="135" t="s">
        <v>15998</v>
      </c>
      <c r="D3920" s="42" t="s">
        <v>40</v>
      </c>
      <c r="E3920" s="42" t="s">
        <v>12079</v>
      </c>
      <c r="F3920" s="43">
        <v>12</v>
      </c>
    </row>
    <row r="3921" spans="1:6" ht="25.5">
      <c r="A3921" s="42" t="s">
        <v>12073</v>
      </c>
      <c r="B3921" s="42">
        <v>3993</v>
      </c>
      <c r="C3921" s="135" t="s">
        <v>15999</v>
      </c>
      <c r="D3921" s="42" t="s">
        <v>27</v>
      </c>
      <c r="E3921" s="42" t="s">
        <v>12072</v>
      </c>
      <c r="F3921" s="43">
        <v>283.16000000000003</v>
      </c>
    </row>
    <row r="3922" spans="1:6" ht="25.5">
      <c r="A3922" s="42" t="s">
        <v>12073</v>
      </c>
      <c r="B3922" s="42">
        <v>3990</v>
      </c>
      <c r="C3922" s="135" t="s">
        <v>16000</v>
      </c>
      <c r="D3922" s="42" t="s">
        <v>40</v>
      </c>
      <c r="E3922" s="42" t="s">
        <v>12072</v>
      </c>
      <c r="F3922" s="43">
        <v>53.28</v>
      </c>
    </row>
    <row r="3923" spans="1:6" ht="25.5">
      <c r="A3923" s="42" t="s">
        <v>12073</v>
      </c>
      <c r="B3923" s="42">
        <v>3992</v>
      </c>
      <c r="C3923" s="135" t="s">
        <v>16001</v>
      </c>
      <c r="D3923" s="42" t="s">
        <v>40</v>
      </c>
      <c r="E3923" s="42" t="s">
        <v>12072</v>
      </c>
      <c r="F3923" s="43">
        <v>71.930000000000007</v>
      </c>
    </row>
    <row r="3924" spans="1:6" ht="25.5">
      <c r="A3924" s="42" t="s">
        <v>12073</v>
      </c>
      <c r="B3924" s="42">
        <v>6178</v>
      </c>
      <c r="C3924" s="135" t="s">
        <v>16002</v>
      </c>
      <c r="D3924" s="42" t="s">
        <v>27</v>
      </c>
      <c r="E3924" s="42" t="s">
        <v>12072</v>
      </c>
      <c r="F3924" s="43">
        <v>189.25</v>
      </c>
    </row>
    <row r="3925" spans="1:6" ht="25.5">
      <c r="A3925" s="42" t="s">
        <v>12073</v>
      </c>
      <c r="B3925" s="42">
        <v>6180</v>
      </c>
      <c r="C3925" s="135" t="s">
        <v>16003</v>
      </c>
      <c r="D3925" s="42" t="s">
        <v>27</v>
      </c>
      <c r="E3925" s="42" t="s">
        <v>12079</v>
      </c>
      <c r="F3925" s="43">
        <v>204.25</v>
      </c>
    </row>
    <row r="3926" spans="1:6" ht="25.5">
      <c r="A3926" s="42" t="s">
        <v>12073</v>
      </c>
      <c r="B3926" s="42">
        <v>6182</v>
      </c>
      <c r="C3926" s="135" t="s">
        <v>16004</v>
      </c>
      <c r="D3926" s="42" t="s">
        <v>27</v>
      </c>
      <c r="E3926" s="42" t="s">
        <v>12072</v>
      </c>
      <c r="F3926" s="43">
        <v>253.52</v>
      </c>
    </row>
    <row r="3927" spans="1:6" ht="25.5">
      <c r="A3927" s="42" t="s">
        <v>12073</v>
      </c>
      <c r="B3927" s="42">
        <v>43614</v>
      </c>
      <c r="C3927" s="135" t="s">
        <v>16005</v>
      </c>
      <c r="D3927" s="42" t="s">
        <v>40</v>
      </c>
      <c r="E3927" s="42" t="s">
        <v>12072</v>
      </c>
      <c r="F3927" s="43">
        <v>35.99</v>
      </c>
    </row>
    <row r="3928" spans="1:6" ht="25.5">
      <c r="A3928" s="42" t="s">
        <v>12073</v>
      </c>
      <c r="B3928" s="42">
        <v>6193</v>
      </c>
      <c r="C3928" s="135" t="s">
        <v>16006</v>
      </c>
      <c r="D3928" s="42" t="s">
        <v>40</v>
      </c>
      <c r="E3928" s="42" t="s">
        <v>12072</v>
      </c>
      <c r="F3928" s="43">
        <v>43.81</v>
      </c>
    </row>
    <row r="3929" spans="1:6" ht="25.5">
      <c r="A3929" s="42" t="s">
        <v>12073</v>
      </c>
      <c r="B3929" s="42">
        <v>6189</v>
      </c>
      <c r="C3929" s="135" t="s">
        <v>16007</v>
      </c>
      <c r="D3929" s="42" t="s">
        <v>40</v>
      </c>
      <c r="E3929" s="42" t="s">
        <v>12072</v>
      </c>
      <c r="F3929" s="43">
        <v>63.94</v>
      </c>
    </row>
    <row r="3930" spans="1:6" ht="12.75">
      <c r="A3930" s="42" t="s">
        <v>12073</v>
      </c>
      <c r="B3930" s="42">
        <v>6214</v>
      </c>
      <c r="C3930" s="135" t="s">
        <v>16008</v>
      </c>
      <c r="D3930" s="42" t="s">
        <v>27</v>
      </c>
      <c r="E3930" s="42" t="s">
        <v>12072</v>
      </c>
      <c r="F3930" s="43">
        <v>118.55</v>
      </c>
    </row>
    <row r="3931" spans="1:6" ht="25.5">
      <c r="A3931" s="42" t="s">
        <v>12073</v>
      </c>
      <c r="B3931" s="42">
        <v>36153</v>
      </c>
      <c r="C3931" s="135" t="s">
        <v>16009</v>
      </c>
      <c r="D3931" s="42" t="s">
        <v>69</v>
      </c>
      <c r="E3931" s="42" t="s">
        <v>12072</v>
      </c>
      <c r="F3931" s="43">
        <v>229.33</v>
      </c>
    </row>
    <row r="3932" spans="1:6" ht="12.75">
      <c r="A3932" s="42" t="s">
        <v>12249</v>
      </c>
      <c r="B3932" s="42">
        <v>10740</v>
      </c>
      <c r="C3932" s="135" t="s">
        <v>16010</v>
      </c>
      <c r="D3932" s="42" t="s">
        <v>69</v>
      </c>
      <c r="E3932" s="42" t="s">
        <v>12072</v>
      </c>
      <c r="F3932" s="43">
        <v>10660.58</v>
      </c>
    </row>
    <row r="3933" spans="1:6" ht="12.75">
      <c r="A3933" s="42" t="s">
        <v>12249</v>
      </c>
      <c r="B3933" s="42">
        <v>13914</v>
      </c>
      <c r="C3933" s="135" t="s">
        <v>16011</v>
      </c>
      <c r="D3933" s="42" t="s">
        <v>69</v>
      </c>
      <c r="E3933" s="42" t="s">
        <v>12072</v>
      </c>
      <c r="F3933" s="43">
        <v>771.33</v>
      </c>
    </row>
    <row r="3934" spans="1:6" ht="12.75">
      <c r="A3934" s="42" t="s">
        <v>12249</v>
      </c>
      <c r="B3934" s="42">
        <v>10742</v>
      </c>
      <c r="C3934" s="135" t="s">
        <v>16012</v>
      </c>
      <c r="D3934" s="42" t="s">
        <v>69</v>
      </c>
      <c r="E3934" s="42" t="s">
        <v>12079</v>
      </c>
      <c r="F3934" s="43">
        <v>1125</v>
      </c>
    </row>
    <row r="3935" spans="1:6" ht="12.75">
      <c r="A3935" s="42" t="s">
        <v>12073</v>
      </c>
      <c r="B3935" s="42">
        <v>45239</v>
      </c>
      <c r="C3935" s="135" t="s">
        <v>16013</v>
      </c>
      <c r="D3935" s="42" t="s">
        <v>69</v>
      </c>
      <c r="E3935" s="42" t="s">
        <v>12072</v>
      </c>
      <c r="F3935" s="43">
        <v>27.94</v>
      </c>
    </row>
    <row r="3936" spans="1:6" ht="12.75">
      <c r="A3936" s="42" t="s">
        <v>12073</v>
      </c>
      <c r="B3936" s="42">
        <v>38465</v>
      </c>
      <c r="C3936" s="135" t="s">
        <v>16014</v>
      </c>
      <c r="D3936" s="42" t="s">
        <v>69</v>
      </c>
      <c r="E3936" s="42" t="s">
        <v>12072</v>
      </c>
      <c r="F3936" s="43">
        <v>77.2</v>
      </c>
    </row>
    <row r="3937" spans="1:6" ht="12.75">
      <c r="A3937" s="42" t="s">
        <v>12073</v>
      </c>
      <c r="B3937" s="42">
        <v>7543</v>
      </c>
      <c r="C3937" s="135" t="s">
        <v>16015</v>
      </c>
      <c r="D3937" s="42" t="s">
        <v>69</v>
      </c>
      <c r="E3937" s="42" t="s">
        <v>12072</v>
      </c>
      <c r="F3937" s="43">
        <v>4.82</v>
      </c>
    </row>
    <row r="3938" spans="1:6" ht="25.5">
      <c r="A3938" s="42" t="s">
        <v>12073</v>
      </c>
      <c r="B3938" s="42">
        <v>43427</v>
      </c>
      <c r="C3938" s="135" t="s">
        <v>16016</v>
      </c>
      <c r="D3938" s="42" t="s">
        <v>69</v>
      </c>
      <c r="E3938" s="42" t="s">
        <v>12072</v>
      </c>
      <c r="F3938" s="43"/>
    </row>
    <row r="3939" spans="1:6" ht="12.75">
      <c r="A3939" s="42" t="s">
        <v>12073</v>
      </c>
      <c r="B3939" s="42">
        <v>41613</v>
      </c>
      <c r="C3939" s="135" t="s">
        <v>16017</v>
      </c>
      <c r="D3939" s="42" t="s">
        <v>69</v>
      </c>
      <c r="E3939" s="42" t="s">
        <v>12072</v>
      </c>
      <c r="F3939" s="43"/>
    </row>
    <row r="3940" spans="1:6" ht="12.75">
      <c r="A3940" s="42" t="s">
        <v>12073</v>
      </c>
      <c r="B3940" s="42">
        <v>41614</v>
      </c>
      <c r="C3940" s="135" t="s">
        <v>16018</v>
      </c>
      <c r="D3940" s="42" t="s">
        <v>69</v>
      </c>
      <c r="E3940" s="42" t="s">
        <v>12072</v>
      </c>
      <c r="F3940" s="43"/>
    </row>
    <row r="3941" spans="1:6" ht="12.75">
      <c r="A3941" s="42" t="s">
        <v>12073</v>
      </c>
      <c r="B3941" s="42">
        <v>41615</v>
      </c>
      <c r="C3941" s="135" t="s">
        <v>16019</v>
      </c>
      <c r="D3941" s="42" t="s">
        <v>69</v>
      </c>
      <c r="E3941" s="42" t="s">
        <v>12072</v>
      </c>
      <c r="F3941" s="43"/>
    </row>
    <row r="3942" spans="1:6" ht="12.75">
      <c r="A3942" s="42" t="s">
        <v>12073</v>
      </c>
      <c r="B3942" s="42">
        <v>41616</v>
      </c>
      <c r="C3942" s="135" t="s">
        <v>16020</v>
      </c>
      <c r="D3942" s="42" t="s">
        <v>69</v>
      </c>
      <c r="E3942" s="42" t="s">
        <v>12072</v>
      </c>
      <c r="F3942" s="43"/>
    </row>
    <row r="3943" spans="1:6" ht="12.75">
      <c r="A3943" s="42" t="s">
        <v>12073</v>
      </c>
      <c r="B3943" s="42">
        <v>41617</v>
      </c>
      <c r="C3943" s="135" t="s">
        <v>16021</v>
      </c>
      <c r="D3943" s="42" t="s">
        <v>69</v>
      </c>
      <c r="E3943" s="42" t="s">
        <v>12072</v>
      </c>
      <c r="F3943" s="43"/>
    </row>
    <row r="3944" spans="1:6" ht="12.75">
      <c r="A3944" s="42" t="s">
        <v>12073</v>
      </c>
      <c r="B3944" s="42">
        <v>41618</v>
      </c>
      <c r="C3944" s="135" t="s">
        <v>16022</v>
      </c>
      <c r="D3944" s="42" t="s">
        <v>69</v>
      </c>
      <c r="E3944" s="42" t="s">
        <v>12072</v>
      </c>
      <c r="F3944" s="43"/>
    </row>
    <row r="3945" spans="1:6" ht="25.5">
      <c r="A3945" s="42" t="s">
        <v>12073</v>
      </c>
      <c r="B3945" s="42">
        <v>43428</v>
      </c>
      <c r="C3945" s="135" t="s">
        <v>16023</v>
      </c>
      <c r="D3945" s="42" t="s">
        <v>69</v>
      </c>
      <c r="E3945" s="42" t="s">
        <v>12072</v>
      </c>
      <c r="F3945" s="43"/>
    </row>
    <row r="3946" spans="1:6" ht="12.75">
      <c r="A3946" s="42" t="s">
        <v>12073</v>
      </c>
      <c r="B3946" s="42">
        <v>41619</v>
      </c>
      <c r="C3946" s="135" t="s">
        <v>16024</v>
      </c>
      <c r="D3946" s="42" t="s">
        <v>69</v>
      </c>
      <c r="E3946" s="42" t="s">
        <v>12072</v>
      </c>
      <c r="F3946" s="43"/>
    </row>
    <row r="3947" spans="1:6" ht="12.75">
      <c r="A3947" s="42" t="s">
        <v>12073</v>
      </c>
      <c r="B3947" s="42">
        <v>41620</v>
      </c>
      <c r="C3947" s="135" t="s">
        <v>16025</v>
      </c>
      <c r="D3947" s="42" t="s">
        <v>69</v>
      </c>
      <c r="E3947" s="42" t="s">
        <v>12072</v>
      </c>
      <c r="F3947" s="43"/>
    </row>
    <row r="3948" spans="1:6" ht="12.75">
      <c r="A3948" s="42" t="s">
        <v>12073</v>
      </c>
      <c r="B3948" s="42">
        <v>41622</v>
      </c>
      <c r="C3948" s="135" t="s">
        <v>16026</v>
      </c>
      <c r="D3948" s="42" t="s">
        <v>69</v>
      </c>
      <c r="E3948" s="42" t="s">
        <v>12072</v>
      </c>
      <c r="F3948" s="43"/>
    </row>
    <row r="3949" spans="1:6" ht="12.75">
      <c r="A3949" s="42" t="s">
        <v>12073</v>
      </c>
      <c r="B3949" s="42">
        <v>41623</v>
      </c>
      <c r="C3949" s="135" t="s">
        <v>16027</v>
      </c>
      <c r="D3949" s="42" t="s">
        <v>69</v>
      </c>
      <c r="E3949" s="42" t="s">
        <v>12072</v>
      </c>
      <c r="F3949" s="43"/>
    </row>
    <row r="3950" spans="1:6" ht="12.75">
      <c r="A3950" s="42" t="s">
        <v>12073</v>
      </c>
      <c r="B3950" s="42">
        <v>41624</v>
      </c>
      <c r="C3950" s="135" t="s">
        <v>16028</v>
      </c>
      <c r="D3950" s="42" t="s">
        <v>69</v>
      </c>
      <c r="E3950" s="42" t="s">
        <v>12072</v>
      </c>
      <c r="F3950" s="43"/>
    </row>
    <row r="3951" spans="1:6" ht="12.75">
      <c r="A3951" s="42" t="s">
        <v>12073</v>
      </c>
      <c r="B3951" s="42">
        <v>41625</v>
      </c>
      <c r="C3951" s="135" t="s">
        <v>16029</v>
      </c>
      <c r="D3951" s="42" t="s">
        <v>69</v>
      </c>
      <c r="E3951" s="42" t="s">
        <v>12072</v>
      </c>
      <c r="F3951" s="43"/>
    </row>
    <row r="3952" spans="1:6" ht="12.75">
      <c r="A3952" s="42" t="s">
        <v>12073</v>
      </c>
      <c r="B3952" s="42">
        <v>39346</v>
      </c>
      <c r="C3952" s="135" t="s">
        <v>16030</v>
      </c>
      <c r="D3952" s="42" t="s">
        <v>69</v>
      </c>
      <c r="E3952" s="42" t="s">
        <v>12072</v>
      </c>
      <c r="F3952" s="43">
        <v>2.98</v>
      </c>
    </row>
    <row r="3953" spans="1:6" ht="12.75">
      <c r="A3953" s="42" t="s">
        <v>12073</v>
      </c>
      <c r="B3953" s="42">
        <v>39350</v>
      </c>
      <c r="C3953" s="135" t="s">
        <v>16031</v>
      </c>
      <c r="D3953" s="42" t="s">
        <v>69</v>
      </c>
      <c r="E3953" s="42" t="s">
        <v>12072</v>
      </c>
      <c r="F3953" s="43">
        <v>3.2</v>
      </c>
    </row>
    <row r="3954" spans="1:6" ht="12.75">
      <c r="A3954" s="42" t="s">
        <v>12073</v>
      </c>
      <c r="B3954" s="42">
        <v>39351</v>
      </c>
      <c r="C3954" s="135" t="s">
        <v>16032</v>
      </c>
      <c r="D3954" s="42" t="s">
        <v>69</v>
      </c>
      <c r="E3954" s="42" t="s">
        <v>12072</v>
      </c>
      <c r="F3954" s="43">
        <v>3.71</v>
      </c>
    </row>
    <row r="3955" spans="1:6" ht="12.75">
      <c r="A3955" s="42" t="s">
        <v>12073</v>
      </c>
      <c r="B3955" s="42">
        <v>39352</v>
      </c>
      <c r="C3955" s="135" t="s">
        <v>16033</v>
      </c>
      <c r="D3955" s="42" t="s">
        <v>69</v>
      </c>
      <c r="E3955" s="42" t="s">
        <v>12072</v>
      </c>
      <c r="F3955" s="43">
        <v>2.98</v>
      </c>
    </row>
    <row r="3956" spans="1:6" ht="12.75">
      <c r="A3956" s="42" t="s">
        <v>12073</v>
      </c>
      <c r="B3956" s="42">
        <v>38837</v>
      </c>
      <c r="C3956" s="135" t="s">
        <v>16034</v>
      </c>
      <c r="D3956" s="42" t="s">
        <v>69</v>
      </c>
      <c r="E3956" s="42" t="s">
        <v>12072</v>
      </c>
      <c r="F3956" s="43"/>
    </row>
    <row r="3957" spans="1:6" ht="12.75">
      <c r="A3957" s="42" t="s">
        <v>12073</v>
      </c>
      <c r="B3957" s="42">
        <v>38836</v>
      </c>
      <c r="C3957" s="135" t="s">
        <v>16035</v>
      </c>
      <c r="D3957" s="42" t="s">
        <v>69</v>
      </c>
      <c r="E3957" s="42" t="s">
        <v>12072</v>
      </c>
      <c r="F3957" s="43"/>
    </row>
    <row r="3958" spans="1:6" ht="12.75">
      <c r="A3958" s="42" t="s">
        <v>12073</v>
      </c>
      <c r="B3958" s="42">
        <v>2666</v>
      </c>
      <c r="C3958" s="135" t="s">
        <v>16036</v>
      </c>
      <c r="D3958" s="42" t="s">
        <v>69</v>
      </c>
      <c r="E3958" s="42" t="s">
        <v>12072</v>
      </c>
      <c r="F3958" s="43">
        <v>4.99</v>
      </c>
    </row>
    <row r="3959" spans="1:6" ht="12.75">
      <c r="A3959" s="42" t="s">
        <v>12073</v>
      </c>
      <c r="B3959" s="42">
        <v>2668</v>
      </c>
      <c r="C3959" s="135" t="s">
        <v>16037</v>
      </c>
      <c r="D3959" s="42" t="s">
        <v>69</v>
      </c>
      <c r="E3959" s="42" t="s">
        <v>12072</v>
      </c>
      <c r="F3959" s="43">
        <v>5.7</v>
      </c>
    </row>
    <row r="3960" spans="1:6" ht="12.75">
      <c r="A3960" s="42" t="s">
        <v>12073</v>
      </c>
      <c r="B3960" s="42">
        <v>2664</v>
      </c>
      <c r="C3960" s="135" t="s">
        <v>16038</v>
      </c>
      <c r="D3960" s="42" t="s">
        <v>69</v>
      </c>
      <c r="E3960" s="42" t="s">
        <v>12072</v>
      </c>
      <c r="F3960" s="43">
        <v>8.41</v>
      </c>
    </row>
    <row r="3961" spans="1:6" ht="12.75">
      <c r="A3961" s="42" t="s">
        <v>12073</v>
      </c>
      <c r="B3961" s="42">
        <v>2662</v>
      </c>
      <c r="C3961" s="135" t="s">
        <v>16039</v>
      </c>
      <c r="D3961" s="42" t="s">
        <v>69</v>
      </c>
      <c r="E3961" s="42" t="s">
        <v>12072</v>
      </c>
      <c r="F3961" s="43">
        <v>10.32</v>
      </c>
    </row>
    <row r="3962" spans="1:6" ht="25.5">
      <c r="A3962" s="42" t="s">
        <v>12073</v>
      </c>
      <c r="B3962" s="42">
        <v>20964</v>
      </c>
      <c r="C3962" s="135" t="s">
        <v>16040</v>
      </c>
      <c r="D3962" s="42" t="s">
        <v>69</v>
      </c>
      <c r="E3962" s="42" t="s">
        <v>12072</v>
      </c>
      <c r="F3962" s="43">
        <v>46.85</v>
      </c>
    </row>
    <row r="3963" spans="1:6" ht="25.5">
      <c r="A3963" s="42" t="s">
        <v>12073</v>
      </c>
      <c r="B3963" s="42">
        <v>10905</v>
      </c>
      <c r="C3963" s="135" t="s">
        <v>16041</v>
      </c>
      <c r="D3963" s="42" t="s">
        <v>69</v>
      </c>
      <c r="E3963" s="42" t="s">
        <v>12072</v>
      </c>
      <c r="F3963" s="43">
        <v>62.85</v>
      </c>
    </row>
    <row r="3964" spans="1:6" ht="25.5">
      <c r="A3964" s="42" t="s">
        <v>12073</v>
      </c>
      <c r="B3964" s="42">
        <v>11289</v>
      </c>
      <c r="C3964" s="135" t="s">
        <v>16042</v>
      </c>
      <c r="D3964" s="42" t="s">
        <v>69</v>
      </c>
      <c r="E3964" s="42" t="s">
        <v>12072</v>
      </c>
      <c r="F3964" s="43"/>
    </row>
    <row r="3965" spans="1:6" ht="25.5">
      <c r="A3965" s="42" t="s">
        <v>12073</v>
      </c>
      <c r="B3965" s="42">
        <v>11241</v>
      </c>
      <c r="C3965" s="135" t="s">
        <v>16043</v>
      </c>
      <c r="D3965" s="42" t="s">
        <v>69</v>
      </c>
      <c r="E3965" s="42" t="s">
        <v>12072</v>
      </c>
      <c r="F3965" s="43"/>
    </row>
    <row r="3966" spans="1:6" ht="25.5">
      <c r="A3966" s="42" t="s">
        <v>12073</v>
      </c>
      <c r="B3966" s="42">
        <v>11301</v>
      </c>
      <c r="C3966" s="135" t="s">
        <v>16044</v>
      </c>
      <c r="D3966" s="42" t="s">
        <v>69</v>
      </c>
      <c r="E3966" s="42" t="s">
        <v>12072</v>
      </c>
      <c r="F3966" s="43"/>
    </row>
    <row r="3967" spans="1:6" ht="25.5">
      <c r="A3967" s="42" t="s">
        <v>12073</v>
      </c>
      <c r="B3967" s="42">
        <v>21090</v>
      </c>
      <c r="C3967" s="135" t="s">
        <v>16045</v>
      </c>
      <c r="D3967" s="42" t="s">
        <v>69</v>
      </c>
      <c r="E3967" s="42" t="s">
        <v>12072</v>
      </c>
      <c r="F3967" s="43"/>
    </row>
    <row r="3968" spans="1:6" ht="25.5">
      <c r="A3968" s="42" t="s">
        <v>12073</v>
      </c>
      <c r="B3968" s="42">
        <v>11315</v>
      </c>
      <c r="C3968" s="135" t="s">
        <v>16046</v>
      </c>
      <c r="D3968" s="42" t="s">
        <v>69</v>
      </c>
      <c r="E3968" s="42" t="s">
        <v>12072</v>
      </c>
      <c r="F3968" s="43"/>
    </row>
    <row r="3969" spans="1:6" ht="25.5">
      <c r="A3969" s="42" t="s">
        <v>12073</v>
      </c>
      <c r="B3969" s="42">
        <v>21071</v>
      </c>
      <c r="C3969" s="135" t="s">
        <v>16047</v>
      </c>
      <c r="D3969" s="42" t="s">
        <v>69</v>
      </c>
      <c r="E3969" s="42" t="s">
        <v>12072</v>
      </c>
      <c r="F3969" s="43"/>
    </row>
    <row r="3970" spans="1:6" ht="25.5">
      <c r="A3970" s="42" t="s">
        <v>12073</v>
      </c>
      <c r="B3970" s="42">
        <v>14112</v>
      </c>
      <c r="C3970" s="135" t="s">
        <v>16048</v>
      </c>
      <c r="D3970" s="42" t="s">
        <v>69</v>
      </c>
      <c r="E3970" s="42" t="s">
        <v>12072</v>
      </c>
      <c r="F3970" s="43"/>
    </row>
    <row r="3971" spans="1:6" ht="25.5">
      <c r="A3971" s="42" t="s">
        <v>12073</v>
      </c>
      <c r="B3971" s="42">
        <v>11316</v>
      </c>
      <c r="C3971" s="135" t="s">
        <v>16049</v>
      </c>
      <c r="D3971" s="42" t="s">
        <v>69</v>
      </c>
      <c r="E3971" s="42" t="s">
        <v>12072</v>
      </c>
      <c r="F3971" s="43"/>
    </row>
    <row r="3972" spans="1:6" ht="25.5">
      <c r="A3972" s="42" t="s">
        <v>12073</v>
      </c>
      <c r="B3972" s="42">
        <v>6243</v>
      </c>
      <c r="C3972" s="135" t="s">
        <v>16050</v>
      </c>
      <c r="D3972" s="42" t="s">
        <v>69</v>
      </c>
      <c r="E3972" s="42" t="s">
        <v>12079</v>
      </c>
      <c r="F3972" s="43"/>
    </row>
    <row r="3973" spans="1:6" ht="25.5">
      <c r="A3973" s="42" t="s">
        <v>12073</v>
      </c>
      <c r="B3973" s="42">
        <v>6240</v>
      </c>
      <c r="C3973" s="135" t="s">
        <v>16051</v>
      </c>
      <c r="D3973" s="42" t="s">
        <v>69</v>
      </c>
      <c r="E3973" s="42" t="s">
        <v>12072</v>
      </c>
      <c r="F3973" s="43"/>
    </row>
    <row r="3974" spans="1:6" ht="25.5">
      <c r="A3974" s="42" t="s">
        <v>12073</v>
      </c>
      <c r="B3974" s="42">
        <v>11296</v>
      </c>
      <c r="C3974" s="135" t="s">
        <v>16052</v>
      </c>
      <c r="D3974" s="42" t="s">
        <v>69</v>
      </c>
      <c r="E3974" s="42" t="s">
        <v>12072</v>
      </c>
      <c r="F3974" s="43"/>
    </row>
    <row r="3975" spans="1:6" ht="25.5">
      <c r="A3975" s="42" t="s">
        <v>12073</v>
      </c>
      <c r="B3975" s="42">
        <v>11299</v>
      </c>
      <c r="C3975" s="135" t="s">
        <v>16053</v>
      </c>
      <c r="D3975" s="42" t="s">
        <v>69</v>
      </c>
      <c r="E3975" s="42" t="s">
        <v>12072</v>
      </c>
      <c r="F3975" s="43"/>
    </row>
    <row r="3976" spans="1:6" ht="12.75">
      <c r="A3976" s="42" t="s">
        <v>12073</v>
      </c>
      <c r="B3976" s="42">
        <v>11688</v>
      </c>
      <c r="C3976" s="135" t="s">
        <v>16054</v>
      </c>
      <c r="D3976" s="42" t="s">
        <v>69</v>
      </c>
      <c r="E3976" s="42" t="s">
        <v>12072</v>
      </c>
      <c r="F3976" s="43">
        <v>501.88</v>
      </c>
    </row>
    <row r="3977" spans="1:6" ht="38.25">
      <c r="A3977" s="42" t="s">
        <v>12249</v>
      </c>
      <c r="B3977" s="42">
        <v>37736</v>
      </c>
      <c r="C3977" s="135" t="s">
        <v>16055</v>
      </c>
      <c r="D3977" s="42" t="s">
        <v>69</v>
      </c>
      <c r="E3977" s="42" t="s">
        <v>12079</v>
      </c>
      <c r="F3977" s="43"/>
    </row>
    <row r="3978" spans="1:6" ht="25.5">
      <c r="A3978" s="42" t="s">
        <v>12249</v>
      </c>
      <c r="B3978" s="42">
        <v>37739</v>
      </c>
      <c r="C3978" s="135" t="s">
        <v>16056</v>
      </c>
      <c r="D3978" s="42" t="s">
        <v>69</v>
      </c>
      <c r="E3978" s="42" t="s">
        <v>12072</v>
      </c>
      <c r="F3978" s="43"/>
    </row>
    <row r="3979" spans="1:6" ht="25.5">
      <c r="A3979" s="42" t="s">
        <v>12249</v>
      </c>
      <c r="B3979" s="42">
        <v>37740</v>
      </c>
      <c r="C3979" s="135" t="s">
        <v>16057</v>
      </c>
      <c r="D3979" s="42" t="s">
        <v>69</v>
      </c>
      <c r="E3979" s="42" t="s">
        <v>12072</v>
      </c>
      <c r="F3979" s="43"/>
    </row>
    <row r="3980" spans="1:6" ht="25.5">
      <c r="A3980" s="42" t="s">
        <v>12249</v>
      </c>
      <c r="B3980" s="42">
        <v>37738</v>
      </c>
      <c r="C3980" s="135" t="s">
        <v>16058</v>
      </c>
      <c r="D3980" s="42" t="s">
        <v>69</v>
      </c>
      <c r="E3980" s="42" t="s">
        <v>12072</v>
      </c>
      <c r="F3980" s="43"/>
    </row>
    <row r="3981" spans="1:6" ht="25.5">
      <c r="A3981" s="42" t="s">
        <v>12249</v>
      </c>
      <c r="B3981" s="42">
        <v>37737</v>
      </c>
      <c r="C3981" s="135" t="s">
        <v>16059</v>
      </c>
      <c r="D3981" s="42" t="s">
        <v>69</v>
      </c>
      <c r="E3981" s="42" t="s">
        <v>12072</v>
      </c>
      <c r="F3981" s="43"/>
    </row>
    <row r="3982" spans="1:6" ht="12.75">
      <c r="A3982" s="42" t="s">
        <v>12249</v>
      </c>
      <c r="B3982" s="42">
        <v>25014</v>
      </c>
      <c r="C3982" s="135" t="s">
        <v>16060</v>
      </c>
      <c r="D3982" s="42" t="s">
        <v>69</v>
      </c>
      <c r="E3982" s="42" t="s">
        <v>12072</v>
      </c>
      <c r="F3982" s="43"/>
    </row>
    <row r="3983" spans="1:6" ht="12.75">
      <c r="A3983" s="42" t="s">
        <v>12249</v>
      </c>
      <c r="B3983" s="42">
        <v>25013</v>
      </c>
      <c r="C3983" s="135" t="s">
        <v>16061</v>
      </c>
      <c r="D3983" s="42" t="s">
        <v>69</v>
      </c>
      <c r="E3983" s="42" t="s">
        <v>12072</v>
      </c>
      <c r="F3983" s="43"/>
    </row>
    <row r="3984" spans="1:6" ht="12.75">
      <c r="A3984" s="42" t="s">
        <v>12249</v>
      </c>
      <c r="B3984" s="42">
        <v>14405</v>
      </c>
      <c r="C3984" s="135" t="s">
        <v>16062</v>
      </c>
      <c r="D3984" s="42" t="s">
        <v>69</v>
      </c>
      <c r="E3984" s="42" t="s">
        <v>12072</v>
      </c>
      <c r="F3984" s="43"/>
    </row>
    <row r="3985" spans="1:6" ht="12.75">
      <c r="A3985" s="42" t="s">
        <v>12073</v>
      </c>
      <c r="B3985" s="42">
        <v>20271</v>
      </c>
      <c r="C3985" s="135" t="s">
        <v>16063</v>
      </c>
      <c r="D3985" s="42" t="s">
        <v>69</v>
      </c>
      <c r="E3985" s="42" t="s">
        <v>12072</v>
      </c>
      <c r="F3985" s="43">
        <v>554.20000000000005</v>
      </c>
    </row>
    <row r="3986" spans="1:6" ht="12.75">
      <c r="A3986" s="42" t="s">
        <v>12073</v>
      </c>
      <c r="B3986" s="42">
        <v>10423</v>
      </c>
      <c r="C3986" s="135" t="s">
        <v>16064</v>
      </c>
      <c r="D3986" s="42" t="s">
        <v>69</v>
      </c>
      <c r="E3986" s="42" t="s">
        <v>12072</v>
      </c>
      <c r="F3986" s="43">
        <v>406.91</v>
      </c>
    </row>
    <row r="3987" spans="1:6" ht="12.75">
      <c r="A3987" s="42" t="s">
        <v>12073</v>
      </c>
      <c r="B3987" s="42">
        <v>36790</v>
      </c>
      <c r="C3987" s="135" t="s">
        <v>16065</v>
      </c>
      <c r="D3987" s="42" t="s">
        <v>69</v>
      </c>
      <c r="E3987" s="42" t="s">
        <v>12072</v>
      </c>
      <c r="F3987" s="43">
        <v>282.98</v>
      </c>
    </row>
    <row r="3988" spans="1:6" ht="12.75">
      <c r="A3988" s="42" t="s">
        <v>12073</v>
      </c>
      <c r="B3988" s="42">
        <v>37589</v>
      </c>
      <c r="C3988" s="135" t="s">
        <v>16066</v>
      </c>
      <c r="D3988" s="42" t="s">
        <v>69</v>
      </c>
      <c r="E3988" s="42" t="s">
        <v>12072</v>
      </c>
      <c r="F3988" s="43">
        <v>346.72</v>
      </c>
    </row>
    <row r="3989" spans="1:6" ht="12.75">
      <c r="A3989" s="42" t="s">
        <v>12073</v>
      </c>
      <c r="B3989" s="42">
        <v>11690</v>
      </c>
      <c r="C3989" s="135" t="s">
        <v>16067</v>
      </c>
      <c r="D3989" s="42" t="s">
        <v>69</v>
      </c>
      <c r="E3989" s="42" t="s">
        <v>12072</v>
      </c>
      <c r="F3989" s="43">
        <v>184.19</v>
      </c>
    </row>
    <row r="3990" spans="1:6" ht="12.75">
      <c r="A3990" s="42" t="s">
        <v>12073</v>
      </c>
      <c r="B3990" s="42">
        <v>20234</v>
      </c>
      <c r="C3990" s="135" t="s">
        <v>16068</v>
      </c>
      <c r="D3990" s="42" t="s">
        <v>69</v>
      </c>
      <c r="E3990" s="42" t="s">
        <v>12072</v>
      </c>
      <c r="F3990" s="43">
        <v>233.09</v>
      </c>
    </row>
    <row r="3991" spans="1:6" ht="12.75">
      <c r="A3991" s="42" t="s">
        <v>13958</v>
      </c>
      <c r="B3991" s="42">
        <v>44480</v>
      </c>
      <c r="C3991" s="135" t="s">
        <v>16069</v>
      </c>
      <c r="D3991" s="42" t="s">
        <v>711</v>
      </c>
      <c r="E3991" s="42" t="s">
        <v>12072</v>
      </c>
      <c r="F3991" s="43">
        <v>14.38</v>
      </c>
    </row>
    <row r="3992" spans="1:6" ht="12.75">
      <c r="A3992" s="42" t="s">
        <v>12073</v>
      </c>
      <c r="B3992" s="42">
        <v>11457</v>
      </c>
      <c r="C3992" s="135" t="s">
        <v>16070</v>
      </c>
      <c r="D3992" s="42" t="s">
        <v>69</v>
      </c>
      <c r="E3992" s="42" t="s">
        <v>12072</v>
      </c>
      <c r="F3992" s="43">
        <v>54.88</v>
      </c>
    </row>
    <row r="3993" spans="1:6" ht="25.5">
      <c r="A3993" s="42" t="s">
        <v>12073</v>
      </c>
      <c r="B3993" s="42">
        <v>44073</v>
      </c>
      <c r="C3993" s="135" t="s">
        <v>16071</v>
      </c>
      <c r="D3993" s="42" t="s">
        <v>40</v>
      </c>
      <c r="E3993" s="42" t="s">
        <v>12072</v>
      </c>
      <c r="F3993" s="43">
        <v>0.77</v>
      </c>
    </row>
    <row r="3994" spans="1:6" ht="12.75">
      <c r="A3994" s="42" t="s">
        <v>12073</v>
      </c>
      <c r="B3994" s="42">
        <v>3593</v>
      </c>
      <c r="C3994" s="135" t="s">
        <v>16072</v>
      </c>
      <c r="D3994" s="42" t="s">
        <v>69</v>
      </c>
      <c r="E3994" s="42" t="s">
        <v>12072</v>
      </c>
      <c r="F3994" s="43"/>
    </row>
    <row r="3995" spans="1:6" ht="12.75">
      <c r="A3995" s="42" t="s">
        <v>12073</v>
      </c>
      <c r="B3995" s="42">
        <v>3588</v>
      </c>
      <c r="C3995" s="135" t="s">
        <v>16073</v>
      </c>
      <c r="D3995" s="42" t="s">
        <v>69</v>
      </c>
      <c r="E3995" s="42" t="s">
        <v>12072</v>
      </c>
      <c r="F3995" s="43"/>
    </row>
    <row r="3996" spans="1:6" ht="12.75">
      <c r="A3996" s="42" t="s">
        <v>12073</v>
      </c>
      <c r="B3996" s="42">
        <v>3587</v>
      </c>
      <c r="C3996" s="135" t="s">
        <v>16074</v>
      </c>
      <c r="D3996" s="42" t="s">
        <v>69</v>
      </c>
      <c r="E3996" s="42" t="s">
        <v>12072</v>
      </c>
      <c r="F3996" s="43"/>
    </row>
    <row r="3997" spans="1:6" ht="12.75">
      <c r="A3997" s="42" t="s">
        <v>12073</v>
      </c>
      <c r="B3997" s="42">
        <v>3585</v>
      </c>
      <c r="C3997" s="135" t="s">
        <v>16075</v>
      </c>
      <c r="D3997" s="42" t="s">
        <v>69</v>
      </c>
      <c r="E3997" s="42" t="s">
        <v>12072</v>
      </c>
      <c r="F3997" s="43"/>
    </row>
    <row r="3998" spans="1:6" ht="12.75">
      <c r="A3998" s="42" t="s">
        <v>12073</v>
      </c>
      <c r="B3998" s="42">
        <v>3590</v>
      </c>
      <c r="C3998" s="135" t="s">
        <v>16076</v>
      </c>
      <c r="D3998" s="42" t="s">
        <v>69</v>
      </c>
      <c r="E3998" s="42" t="s">
        <v>12072</v>
      </c>
      <c r="F3998" s="43"/>
    </row>
    <row r="3999" spans="1:6" ht="12.75">
      <c r="A3999" s="42" t="s">
        <v>12073</v>
      </c>
      <c r="B3999" s="42">
        <v>3589</v>
      </c>
      <c r="C3999" s="135" t="s">
        <v>16077</v>
      </c>
      <c r="D3999" s="42" t="s">
        <v>69</v>
      </c>
      <c r="E3999" s="42" t="s">
        <v>12072</v>
      </c>
      <c r="F3999" s="43"/>
    </row>
    <row r="4000" spans="1:6" ht="12.75">
      <c r="A4000" s="42" t="s">
        <v>12073</v>
      </c>
      <c r="B4000" s="42">
        <v>3592</v>
      </c>
      <c r="C4000" s="135" t="s">
        <v>16078</v>
      </c>
      <c r="D4000" s="42" t="s">
        <v>69</v>
      </c>
      <c r="E4000" s="42" t="s">
        <v>12072</v>
      </c>
      <c r="F4000" s="43"/>
    </row>
    <row r="4001" spans="1:6" ht="12.75">
      <c r="A4001" s="42" t="s">
        <v>12073</v>
      </c>
      <c r="B4001" s="42">
        <v>3586</v>
      </c>
      <c r="C4001" s="135" t="s">
        <v>16079</v>
      </c>
      <c r="D4001" s="42" t="s">
        <v>69</v>
      </c>
      <c r="E4001" s="42" t="s">
        <v>12072</v>
      </c>
      <c r="F4001" s="43"/>
    </row>
    <row r="4002" spans="1:6" ht="12.75">
      <c r="A4002" s="42" t="s">
        <v>12073</v>
      </c>
      <c r="B4002" s="42">
        <v>3591</v>
      </c>
      <c r="C4002" s="135" t="s">
        <v>16080</v>
      </c>
      <c r="D4002" s="42" t="s">
        <v>69</v>
      </c>
      <c r="E4002" s="42" t="s">
        <v>12072</v>
      </c>
      <c r="F4002" s="43"/>
    </row>
    <row r="4003" spans="1:6" ht="12.75">
      <c r="A4003" s="42" t="s">
        <v>12073</v>
      </c>
      <c r="B4003" s="42">
        <v>40396</v>
      </c>
      <c r="C4003" s="135" t="s">
        <v>16081</v>
      </c>
      <c r="D4003" s="42" t="s">
        <v>69</v>
      </c>
      <c r="E4003" s="42" t="s">
        <v>12072</v>
      </c>
      <c r="F4003" s="43"/>
    </row>
    <row r="4004" spans="1:6" ht="12.75">
      <c r="A4004" s="42" t="s">
        <v>12073</v>
      </c>
      <c r="B4004" s="42">
        <v>40395</v>
      </c>
      <c r="C4004" s="135" t="s">
        <v>16082</v>
      </c>
      <c r="D4004" s="42" t="s">
        <v>69</v>
      </c>
      <c r="E4004" s="42" t="s">
        <v>12072</v>
      </c>
      <c r="F4004" s="43"/>
    </row>
    <row r="4005" spans="1:6" ht="12.75">
      <c r="A4005" s="42" t="s">
        <v>12073</v>
      </c>
      <c r="B4005" s="42">
        <v>40394</v>
      </c>
      <c r="C4005" s="135" t="s">
        <v>16083</v>
      </c>
      <c r="D4005" s="42" t="s">
        <v>69</v>
      </c>
      <c r="E4005" s="42" t="s">
        <v>12072</v>
      </c>
      <c r="F4005" s="43"/>
    </row>
    <row r="4006" spans="1:6" ht="12.75">
      <c r="A4006" s="42" t="s">
        <v>12073</v>
      </c>
      <c r="B4006" s="42">
        <v>40392</v>
      </c>
      <c r="C4006" s="135" t="s">
        <v>16084</v>
      </c>
      <c r="D4006" s="42" t="s">
        <v>69</v>
      </c>
      <c r="E4006" s="42" t="s">
        <v>12072</v>
      </c>
      <c r="F4006" s="43"/>
    </row>
    <row r="4007" spans="1:6" ht="12.75">
      <c r="A4007" s="42" t="s">
        <v>12073</v>
      </c>
      <c r="B4007" s="42">
        <v>40398</v>
      </c>
      <c r="C4007" s="135" t="s">
        <v>16085</v>
      </c>
      <c r="D4007" s="42" t="s">
        <v>69</v>
      </c>
      <c r="E4007" s="42" t="s">
        <v>12072</v>
      </c>
      <c r="F4007" s="43"/>
    </row>
    <row r="4008" spans="1:6" ht="12.75">
      <c r="A4008" s="42" t="s">
        <v>12073</v>
      </c>
      <c r="B4008" s="42">
        <v>40397</v>
      </c>
      <c r="C4008" s="135" t="s">
        <v>16086</v>
      </c>
      <c r="D4008" s="42" t="s">
        <v>69</v>
      </c>
      <c r="E4008" s="42" t="s">
        <v>12072</v>
      </c>
      <c r="F4008" s="43"/>
    </row>
    <row r="4009" spans="1:6" ht="12.75">
      <c r="A4009" s="42" t="s">
        <v>12073</v>
      </c>
      <c r="B4009" s="42">
        <v>40399</v>
      </c>
      <c r="C4009" s="135" t="s">
        <v>16087</v>
      </c>
      <c r="D4009" s="42" t="s">
        <v>69</v>
      </c>
      <c r="E4009" s="42" t="s">
        <v>12072</v>
      </c>
      <c r="F4009" s="43"/>
    </row>
    <row r="4010" spans="1:6" ht="12.75">
      <c r="A4010" s="42" t="s">
        <v>12073</v>
      </c>
      <c r="B4010" s="42">
        <v>40393</v>
      </c>
      <c r="C4010" s="135" t="s">
        <v>16088</v>
      </c>
      <c r="D4010" s="42" t="s">
        <v>69</v>
      </c>
      <c r="E4010" s="42" t="s">
        <v>12072</v>
      </c>
      <c r="F4010" s="43"/>
    </row>
    <row r="4011" spans="1:6" ht="12.75">
      <c r="A4011" s="42" t="s">
        <v>12073</v>
      </c>
      <c r="B4011" s="42">
        <v>44253</v>
      </c>
      <c r="C4011" s="135" t="s">
        <v>16089</v>
      </c>
      <c r="D4011" s="42" t="s">
        <v>69</v>
      </c>
      <c r="E4011" s="42" t="s">
        <v>12072</v>
      </c>
      <c r="F4011" s="43">
        <v>230.99</v>
      </c>
    </row>
    <row r="4012" spans="1:6" ht="12.75">
      <c r="A4012" s="42" t="s">
        <v>12073</v>
      </c>
      <c r="B4012" s="42">
        <v>21121</v>
      </c>
      <c r="C4012" s="135" t="s">
        <v>16090</v>
      </c>
      <c r="D4012" s="42" t="s">
        <v>69</v>
      </c>
      <c r="E4012" s="42" t="s">
        <v>12072</v>
      </c>
      <c r="F4012" s="43">
        <v>3.31</v>
      </c>
    </row>
    <row r="4013" spans="1:6" ht="12.75">
      <c r="A4013" s="42" t="s">
        <v>12073</v>
      </c>
      <c r="B4013" s="42">
        <v>38010</v>
      </c>
      <c r="C4013" s="135" t="s">
        <v>16091</v>
      </c>
      <c r="D4013" s="42" t="s">
        <v>69</v>
      </c>
      <c r="E4013" s="42" t="s">
        <v>12072</v>
      </c>
      <c r="F4013" s="43">
        <v>4.12</v>
      </c>
    </row>
    <row r="4014" spans="1:6" ht="12.75">
      <c r="A4014" s="42" t="s">
        <v>12073</v>
      </c>
      <c r="B4014" s="42">
        <v>38011</v>
      </c>
      <c r="C4014" s="135" t="s">
        <v>16092</v>
      </c>
      <c r="D4014" s="42" t="s">
        <v>69</v>
      </c>
      <c r="E4014" s="42" t="s">
        <v>12072</v>
      </c>
      <c r="F4014" s="43">
        <v>8.27</v>
      </c>
    </row>
    <row r="4015" spans="1:6" ht="12.75">
      <c r="A4015" s="42" t="s">
        <v>12073</v>
      </c>
      <c r="B4015" s="42">
        <v>38012</v>
      </c>
      <c r="C4015" s="135" t="s">
        <v>16093</v>
      </c>
      <c r="D4015" s="42" t="s">
        <v>69</v>
      </c>
      <c r="E4015" s="42" t="s">
        <v>12072</v>
      </c>
      <c r="F4015" s="43">
        <v>31.53</v>
      </c>
    </row>
    <row r="4016" spans="1:6" ht="12.75">
      <c r="A4016" s="42" t="s">
        <v>12073</v>
      </c>
      <c r="B4016" s="42">
        <v>38013</v>
      </c>
      <c r="C4016" s="135" t="s">
        <v>16094</v>
      </c>
      <c r="D4016" s="42" t="s">
        <v>69</v>
      </c>
      <c r="E4016" s="42" t="s">
        <v>12072</v>
      </c>
      <c r="F4016" s="43">
        <v>40.51</v>
      </c>
    </row>
    <row r="4017" spans="1:6" ht="12.75">
      <c r="A4017" s="42" t="s">
        <v>12073</v>
      </c>
      <c r="B4017" s="42">
        <v>38014</v>
      </c>
      <c r="C4017" s="135" t="s">
        <v>16095</v>
      </c>
      <c r="D4017" s="42" t="s">
        <v>69</v>
      </c>
      <c r="E4017" s="42" t="s">
        <v>12072</v>
      </c>
      <c r="F4017" s="43">
        <v>67.650000000000006</v>
      </c>
    </row>
    <row r="4018" spans="1:6" ht="12.75">
      <c r="A4018" s="42" t="s">
        <v>12073</v>
      </c>
      <c r="B4018" s="42">
        <v>38015</v>
      </c>
      <c r="C4018" s="135" t="s">
        <v>16096</v>
      </c>
      <c r="D4018" s="42" t="s">
        <v>69</v>
      </c>
      <c r="E4018" s="42" t="s">
        <v>12072</v>
      </c>
      <c r="F4018" s="43">
        <v>159.03</v>
      </c>
    </row>
    <row r="4019" spans="1:6" ht="12.75">
      <c r="A4019" s="42" t="s">
        <v>12073</v>
      </c>
      <c r="B4019" s="42">
        <v>38016</v>
      </c>
      <c r="C4019" s="135" t="s">
        <v>16097</v>
      </c>
      <c r="D4019" s="42" t="s">
        <v>69</v>
      </c>
      <c r="E4019" s="42" t="s">
        <v>12072</v>
      </c>
      <c r="F4019" s="43">
        <v>184.94</v>
      </c>
    </row>
    <row r="4020" spans="1:6" ht="12.75">
      <c r="A4020" s="42" t="s">
        <v>12073</v>
      </c>
      <c r="B4020" s="42">
        <v>12741</v>
      </c>
      <c r="C4020" s="135" t="s">
        <v>16098</v>
      </c>
      <c r="D4020" s="42" t="s">
        <v>69</v>
      </c>
      <c r="E4020" s="42" t="s">
        <v>12072</v>
      </c>
      <c r="F4020" s="43"/>
    </row>
    <row r="4021" spans="1:6" ht="12.75">
      <c r="A4021" s="42" t="s">
        <v>12073</v>
      </c>
      <c r="B4021" s="42">
        <v>12733</v>
      </c>
      <c r="C4021" s="135" t="s">
        <v>16099</v>
      </c>
      <c r="D4021" s="42" t="s">
        <v>69</v>
      </c>
      <c r="E4021" s="42" t="s">
        <v>12072</v>
      </c>
      <c r="F4021" s="43"/>
    </row>
    <row r="4022" spans="1:6" ht="12.75">
      <c r="A4022" s="42" t="s">
        <v>12073</v>
      </c>
      <c r="B4022" s="42">
        <v>12734</v>
      </c>
      <c r="C4022" s="135" t="s">
        <v>16100</v>
      </c>
      <c r="D4022" s="42" t="s">
        <v>69</v>
      </c>
      <c r="E4022" s="42" t="s">
        <v>12072</v>
      </c>
      <c r="F4022" s="43"/>
    </row>
    <row r="4023" spans="1:6" ht="12.75">
      <c r="A4023" s="42" t="s">
        <v>12073</v>
      </c>
      <c r="B4023" s="42">
        <v>12735</v>
      </c>
      <c r="C4023" s="135" t="s">
        <v>16101</v>
      </c>
      <c r="D4023" s="42" t="s">
        <v>69</v>
      </c>
      <c r="E4023" s="42" t="s">
        <v>12072</v>
      </c>
      <c r="F4023" s="43"/>
    </row>
    <row r="4024" spans="1:6" ht="12.75">
      <c r="A4024" s="42" t="s">
        <v>12073</v>
      </c>
      <c r="B4024" s="42">
        <v>12736</v>
      </c>
      <c r="C4024" s="135" t="s">
        <v>16102</v>
      </c>
      <c r="D4024" s="42" t="s">
        <v>69</v>
      </c>
      <c r="E4024" s="42" t="s">
        <v>12072</v>
      </c>
      <c r="F4024" s="43"/>
    </row>
    <row r="4025" spans="1:6" ht="12.75">
      <c r="A4025" s="42" t="s">
        <v>12073</v>
      </c>
      <c r="B4025" s="42">
        <v>12737</v>
      </c>
      <c r="C4025" s="135" t="s">
        <v>16103</v>
      </c>
      <c r="D4025" s="42" t="s">
        <v>69</v>
      </c>
      <c r="E4025" s="42" t="s">
        <v>12072</v>
      </c>
      <c r="F4025" s="43"/>
    </row>
    <row r="4026" spans="1:6" ht="12.75">
      <c r="A4026" s="42" t="s">
        <v>12073</v>
      </c>
      <c r="B4026" s="42">
        <v>12738</v>
      </c>
      <c r="C4026" s="135" t="s">
        <v>16104</v>
      </c>
      <c r="D4026" s="42" t="s">
        <v>69</v>
      </c>
      <c r="E4026" s="42" t="s">
        <v>12072</v>
      </c>
      <c r="F4026" s="43"/>
    </row>
    <row r="4027" spans="1:6" ht="12.75">
      <c r="A4027" s="42" t="s">
        <v>12073</v>
      </c>
      <c r="B4027" s="42">
        <v>12739</v>
      </c>
      <c r="C4027" s="135" t="s">
        <v>16105</v>
      </c>
      <c r="D4027" s="42" t="s">
        <v>69</v>
      </c>
      <c r="E4027" s="42" t="s">
        <v>12072</v>
      </c>
      <c r="F4027" s="43"/>
    </row>
    <row r="4028" spans="1:6" ht="12.75">
      <c r="A4028" s="42" t="s">
        <v>12073</v>
      </c>
      <c r="B4028" s="42">
        <v>12740</v>
      </c>
      <c r="C4028" s="135" t="s">
        <v>16106</v>
      </c>
      <c r="D4028" s="42" t="s">
        <v>69</v>
      </c>
      <c r="E4028" s="42" t="s">
        <v>12072</v>
      </c>
      <c r="F4028" s="43"/>
    </row>
    <row r="4029" spans="1:6" ht="12.75">
      <c r="A4029" s="42" t="s">
        <v>12073</v>
      </c>
      <c r="B4029" s="42">
        <v>6297</v>
      </c>
      <c r="C4029" s="135" t="s">
        <v>16107</v>
      </c>
      <c r="D4029" s="42" t="s">
        <v>69</v>
      </c>
      <c r="E4029" s="42" t="s">
        <v>12072</v>
      </c>
      <c r="F4029" s="43"/>
    </row>
    <row r="4030" spans="1:6" ht="12.75">
      <c r="A4030" s="42" t="s">
        <v>12073</v>
      </c>
      <c r="B4030" s="42">
        <v>6296</v>
      </c>
      <c r="C4030" s="135" t="s">
        <v>16108</v>
      </c>
      <c r="D4030" s="42" t="s">
        <v>69</v>
      </c>
      <c r="E4030" s="42" t="s">
        <v>12072</v>
      </c>
      <c r="F4030" s="43"/>
    </row>
    <row r="4031" spans="1:6" ht="12.75">
      <c r="A4031" s="42" t="s">
        <v>12073</v>
      </c>
      <c r="B4031" s="42">
        <v>6323</v>
      </c>
      <c r="C4031" s="135" t="s">
        <v>16109</v>
      </c>
      <c r="D4031" s="42" t="s">
        <v>69</v>
      </c>
      <c r="E4031" s="42" t="s">
        <v>12072</v>
      </c>
      <c r="F4031" s="43"/>
    </row>
    <row r="4032" spans="1:6" ht="12.75">
      <c r="A4032" s="42" t="s">
        <v>12073</v>
      </c>
      <c r="B4032" s="42">
        <v>6294</v>
      </c>
      <c r="C4032" s="135" t="s">
        <v>16110</v>
      </c>
      <c r="D4032" s="42" t="s">
        <v>69</v>
      </c>
      <c r="E4032" s="42" t="s">
        <v>12072</v>
      </c>
      <c r="F4032" s="43"/>
    </row>
    <row r="4033" spans="1:6" ht="12.75">
      <c r="A4033" s="42" t="s">
        <v>12073</v>
      </c>
      <c r="B4033" s="42">
        <v>6299</v>
      </c>
      <c r="C4033" s="135" t="s">
        <v>16111</v>
      </c>
      <c r="D4033" s="42" t="s">
        <v>69</v>
      </c>
      <c r="E4033" s="42" t="s">
        <v>12072</v>
      </c>
      <c r="F4033" s="43"/>
    </row>
    <row r="4034" spans="1:6" ht="12.75">
      <c r="A4034" s="42" t="s">
        <v>12073</v>
      </c>
      <c r="B4034" s="42">
        <v>6298</v>
      </c>
      <c r="C4034" s="135" t="s">
        <v>16112</v>
      </c>
      <c r="D4034" s="42" t="s">
        <v>69</v>
      </c>
      <c r="E4034" s="42" t="s">
        <v>12072</v>
      </c>
      <c r="F4034" s="43"/>
    </row>
    <row r="4035" spans="1:6" ht="12.75">
      <c r="A4035" s="42" t="s">
        <v>12073</v>
      </c>
      <c r="B4035" s="42">
        <v>6322</v>
      </c>
      <c r="C4035" s="135" t="s">
        <v>16113</v>
      </c>
      <c r="D4035" s="42" t="s">
        <v>69</v>
      </c>
      <c r="E4035" s="42" t="s">
        <v>12072</v>
      </c>
      <c r="F4035" s="43"/>
    </row>
    <row r="4036" spans="1:6" ht="12.75">
      <c r="A4036" s="42" t="s">
        <v>12073</v>
      </c>
      <c r="B4036" s="42">
        <v>6295</v>
      </c>
      <c r="C4036" s="135" t="s">
        <v>16114</v>
      </c>
      <c r="D4036" s="42" t="s">
        <v>69</v>
      </c>
      <c r="E4036" s="42" t="s">
        <v>12072</v>
      </c>
      <c r="F4036" s="43"/>
    </row>
    <row r="4037" spans="1:6" ht="12.75">
      <c r="A4037" s="42" t="s">
        <v>12073</v>
      </c>
      <c r="B4037" s="42">
        <v>6300</v>
      </c>
      <c r="C4037" s="135" t="s">
        <v>16115</v>
      </c>
      <c r="D4037" s="42" t="s">
        <v>69</v>
      </c>
      <c r="E4037" s="42" t="s">
        <v>12072</v>
      </c>
      <c r="F4037" s="43"/>
    </row>
    <row r="4038" spans="1:6" ht="12.75">
      <c r="A4038" s="42" t="s">
        <v>12073</v>
      </c>
      <c r="B4038" s="42">
        <v>6321</v>
      </c>
      <c r="C4038" s="135" t="s">
        <v>16116</v>
      </c>
      <c r="D4038" s="42" t="s">
        <v>69</v>
      </c>
      <c r="E4038" s="42" t="s">
        <v>12072</v>
      </c>
      <c r="F4038" s="43"/>
    </row>
    <row r="4039" spans="1:6" ht="12.75">
      <c r="A4039" s="42" t="s">
        <v>12073</v>
      </c>
      <c r="B4039" s="42">
        <v>6301</v>
      </c>
      <c r="C4039" s="135" t="s">
        <v>16117</v>
      </c>
      <c r="D4039" s="42" t="s">
        <v>69</v>
      </c>
      <c r="E4039" s="42" t="s">
        <v>12072</v>
      </c>
      <c r="F4039" s="43"/>
    </row>
    <row r="4040" spans="1:6" ht="12.75">
      <c r="A4040" s="42" t="s">
        <v>12073</v>
      </c>
      <c r="B4040" s="42">
        <v>7105</v>
      </c>
      <c r="C4040" s="135" t="s">
        <v>16118</v>
      </c>
      <c r="D4040" s="42" t="s">
        <v>69</v>
      </c>
      <c r="E4040" s="42" t="s">
        <v>12072</v>
      </c>
      <c r="F4040" s="43">
        <v>39.68</v>
      </c>
    </row>
    <row r="4041" spans="1:6" ht="12.75">
      <c r="A4041" s="42" t="s">
        <v>12073</v>
      </c>
      <c r="B4041" s="42">
        <v>20183</v>
      </c>
      <c r="C4041" s="135" t="s">
        <v>16119</v>
      </c>
      <c r="D4041" s="42" t="s">
        <v>69</v>
      </c>
      <c r="E4041" s="42" t="s">
        <v>12072</v>
      </c>
      <c r="F4041" s="43">
        <v>48.88</v>
      </c>
    </row>
    <row r="4042" spans="1:6" ht="12.75">
      <c r="A4042" s="42" t="s">
        <v>12073</v>
      </c>
      <c r="B4042" s="42">
        <v>38448</v>
      </c>
      <c r="C4042" s="135" t="s">
        <v>16120</v>
      </c>
      <c r="D4042" s="42" t="s">
        <v>69</v>
      </c>
      <c r="E4042" s="42" t="s">
        <v>12072</v>
      </c>
      <c r="F4042" s="43">
        <v>221.83</v>
      </c>
    </row>
    <row r="4043" spans="1:6" ht="12.75">
      <c r="A4043" s="42" t="s">
        <v>12073</v>
      </c>
      <c r="B4043" s="42">
        <v>20182</v>
      </c>
      <c r="C4043" s="135" t="s">
        <v>16121</v>
      </c>
      <c r="D4043" s="42" t="s">
        <v>69</v>
      </c>
      <c r="E4043" s="42" t="s">
        <v>12072</v>
      </c>
      <c r="F4043" s="43">
        <v>28.42</v>
      </c>
    </row>
    <row r="4044" spans="1:6" ht="12.75">
      <c r="A4044" s="42" t="s">
        <v>12073</v>
      </c>
      <c r="B4044" s="42">
        <v>7119</v>
      </c>
      <c r="C4044" s="135" t="s">
        <v>16122</v>
      </c>
      <c r="D4044" s="42" t="s">
        <v>69</v>
      </c>
      <c r="E4044" s="42" t="s">
        <v>12072</v>
      </c>
      <c r="F4044" s="43">
        <v>10.7</v>
      </c>
    </row>
    <row r="4045" spans="1:6" ht="12.75">
      <c r="A4045" s="42" t="s">
        <v>12073</v>
      </c>
      <c r="B4045" s="42">
        <v>7126</v>
      </c>
      <c r="C4045" s="135" t="s">
        <v>16123</v>
      </c>
      <c r="D4045" s="42" t="s">
        <v>69</v>
      </c>
      <c r="E4045" s="42" t="s">
        <v>12072</v>
      </c>
      <c r="F4045" s="43">
        <v>21.83</v>
      </c>
    </row>
    <row r="4046" spans="1:6" ht="12.75">
      <c r="A4046" s="42" t="s">
        <v>12073</v>
      </c>
      <c r="B4046" s="42">
        <v>7120</v>
      </c>
      <c r="C4046" s="135" t="s">
        <v>16124</v>
      </c>
      <c r="D4046" s="42" t="s">
        <v>69</v>
      </c>
      <c r="E4046" s="42" t="s">
        <v>12072</v>
      </c>
      <c r="F4046" s="43">
        <v>8.2100000000000009</v>
      </c>
    </row>
    <row r="4047" spans="1:6" ht="12.75">
      <c r="A4047" s="42" t="s">
        <v>12073</v>
      </c>
      <c r="B4047" s="42">
        <v>6319</v>
      </c>
      <c r="C4047" s="135" t="s">
        <v>16125</v>
      </c>
      <c r="D4047" s="42" t="s">
        <v>69</v>
      </c>
      <c r="E4047" s="42" t="s">
        <v>12072</v>
      </c>
      <c r="F4047" s="43"/>
    </row>
    <row r="4048" spans="1:6" ht="12.75">
      <c r="A4048" s="42" t="s">
        <v>12073</v>
      </c>
      <c r="B4048" s="42">
        <v>6304</v>
      </c>
      <c r="C4048" s="135" t="s">
        <v>16126</v>
      </c>
      <c r="D4048" s="42" t="s">
        <v>69</v>
      </c>
      <c r="E4048" s="42" t="s">
        <v>12072</v>
      </c>
      <c r="F4048" s="43"/>
    </row>
    <row r="4049" spans="1:6" ht="12.75">
      <c r="A4049" s="42" t="s">
        <v>12073</v>
      </c>
      <c r="B4049" s="42">
        <v>21116</v>
      </c>
      <c r="C4049" s="135" t="s">
        <v>16127</v>
      </c>
      <c r="D4049" s="42" t="s">
        <v>69</v>
      </c>
      <c r="E4049" s="42" t="s">
        <v>12072</v>
      </c>
      <c r="F4049" s="43"/>
    </row>
    <row r="4050" spans="1:6" ht="12.75">
      <c r="A4050" s="42" t="s">
        <v>12073</v>
      </c>
      <c r="B4050" s="42">
        <v>6320</v>
      </c>
      <c r="C4050" s="135" t="s">
        <v>16128</v>
      </c>
      <c r="D4050" s="42" t="s">
        <v>69</v>
      </c>
      <c r="E4050" s="42" t="s">
        <v>12072</v>
      </c>
      <c r="F4050" s="43"/>
    </row>
    <row r="4051" spans="1:6" ht="12.75">
      <c r="A4051" s="42" t="s">
        <v>12073</v>
      </c>
      <c r="B4051" s="42">
        <v>6303</v>
      </c>
      <c r="C4051" s="135" t="s">
        <v>16129</v>
      </c>
      <c r="D4051" s="42" t="s">
        <v>69</v>
      </c>
      <c r="E4051" s="42" t="s">
        <v>12072</v>
      </c>
      <c r="F4051" s="43"/>
    </row>
    <row r="4052" spans="1:6" ht="12.75">
      <c r="A4052" s="42" t="s">
        <v>12073</v>
      </c>
      <c r="B4052" s="42">
        <v>6308</v>
      </c>
      <c r="C4052" s="135" t="s">
        <v>16130</v>
      </c>
      <c r="D4052" s="42" t="s">
        <v>69</v>
      </c>
      <c r="E4052" s="42" t="s">
        <v>12072</v>
      </c>
      <c r="F4052" s="43"/>
    </row>
    <row r="4053" spans="1:6" ht="12.75">
      <c r="A4053" s="42" t="s">
        <v>12073</v>
      </c>
      <c r="B4053" s="42">
        <v>6317</v>
      </c>
      <c r="C4053" s="135" t="s">
        <v>16131</v>
      </c>
      <c r="D4053" s="42" t="s">
        <v>69</v>
      </c>
      <c r="E4053" s="42" t="s">
        <v>12072</v>
      </c>
      <c r="F4053" s="43"/>
    </row>
    <row r="4054" spans="1:6" ht="12.75">
      <c r="A4054" s="42" t="s">
        <v>12073</v>
      </c>
      <c r="B4054" s="42">
        <v>6307</v>
      </c>
      <c r="C4054" s="135" t="s">
        <v>16132</v>
      </c>
      <c r="D4054" s="42" t="s">
        <v>69</v>
      </c>
      <c r="E4054" s="42" t="s">
        <v>12072</v>
      </c>
      <c r="F4054" s="43"/>
    </row>
    <row r="4055" spans="1:6" ht="12.75">
      <c r="A4055" s="42" t="s">
        <v>12073</v>
      </c>
      <c r="B4055" s="42">
        <v>6309</v>
      </c>
      <c r="C4055" s="135" t="s">
        <v>16133</v>
      </c>
      <c r="D4055" s="42" t="s">
        <v>69</v>
      </c>
      <c r="E4055" s="42" t="s">
        <v>12072</v>
      </c>
      <c r="F4055" s="43"/>
    </row>
    <row r="4056" spans="1:6" ht="12.75">
      <c r="A4056" s="42" t="s">
        <v>12073</v>
      </c>
      <c r="B4056" s="42">
        <v>6318</v>
      </c>
      <c r="C4056" s="135" t="s">
        <v>16134</v>
      </c>
      <c r="D4056" s="42" t="s">
        <v>69</v>
      </c>
      <c r="E4056" s="42" t="s">
        <v>12072</v>
      </c>
      <c r="F4056" s="43"/>
    </row>
    <row r="4057" spans="1:6" ht="12.75">
      <c r="A4057" s="42" t="s">
        <v>12073</v>
      </c>
      <c r="B4057" s="42">
        <v>6306</v>
      </c>
      <c r="C4057" s="135" t="s">
        <v>16135</v>
      </c>
      <c r="D4057" s="42" t="s">
        <v>69</v>
      </c>
      <c r="E4057" s="42" t="s">
        <v>12072</v>
      </c>
      <c r="F4057" s="43"/>
    </row>
    <row r="4058" spans="1:6" ht="12.75">
      <c r="A4058" s="42" t="s">
        <v>12073</v>
      </c>
      <c r="B4058" s="42">
        <v>6305</v>
      </c>
      <c r="C4058" s="135" t="s">
        <v>16136</v>
      </c>
      <c r="D4058" s="42" t="s">
        <v>69</v>
      </c>
      <c r="E4058" s="42" t="s">
        <v>12072</v>
      </c>
      <c r="F4058" s="43"/>
    </row>
    <row r="4059" spans="1:6" ht="12.75">
      <c r="A4059" s="42" t="s">
        <v>12073</v>
      </c>
      <c r="B4059" s="42">
        <v>6312</v>
      </c>
      <c r="C4059" s="135" t="s">
        <v>16137</v>
      </c>
      <c r="D4059" s="42" t="s">
        <v>69</v>
      </c>
      <c r="E4059" s="42" t="s">
        <v>12072</v>
      </c>
      <c r="F4059" s="43"/>
    </row>
    <row r="4060" spans="1:6" ht="12.75">
      <c r="A4060" s="42" t="s">
        <v>12073</v>
      </c>
      <c r="B4060" s="42">
        <v>6311</v>
      </c>
      <c r="C4060" s="135" t="s">
        <v>16138</v>
      </c>
      <c r="D4060" s="42" t="s">
        <v>69</v>
      </c>
      <c r="E4060" s="42" t="s">
        <v>12072</v>
      </c>
      <c r="F4060" s="43"/>
    </row>
    <row r="4061" spans="1:6" ht="12.75">
      <c r="A4061" s="42" t="s">
        <v>12073</v>
      </c>
      <c r="B4061" s="42">
        <v>6310</v>
      </c>
      <c r="C4061" s="135" t="s">
        <v>16139</v>
      </c>
      <c r="D4061" s="42" t="s">
        <v>69</v>
      </c>
      <c r="E4061" s="42" t="s">
        <v>12072</v>
      </c>
      <c r="F4061" s="43"/>
    </row>
    <row r="4062" spans="1:6" ht="12.75">
      <c r="A4062" s="42" t="s">
        <v>12073</v>
      </c>
      <c r="B4062" s="42">
        <v>6314</v>
      </c>
      <c r="C4062" s="135" t="s">
        <v>16140</v>
      </c>
      <c r="D4062" s="42" t="s">
        <v>69</v>
      </c>
      <c r="E4062" s="42" t="s">
        <v>12072</v>
      </c>
      <c r="F4062" s="43"/>
    </row>
    <row r="4063" spans="1:6" ht="12.75">
      <c r="A4063" s="42" t="s">
        <v>12073</v>
      </c>
      <c r="B4063" s="42">
        <v>6313</v>
      </c>
      <c r="C4063" s="135" t="s">
        <v>16141</v>
      </c>
      <c r="D4063" s="42" t="s">
        <v>69</v>
      </c>
      <c r="E4063" s="42" t="s">
        <v>12072</v>
      </c>
      <c r="F4063" s="43"/>
    </row>
    <row r="4064" spans="1:6" ht="12.75">
      <c r="A4064" s="42" t="s">
        <v>12073</v>
      </c>
      <c r="B4064" s="42">
        <v>6302</v>
      </c>
      <c r="C4064" s="135" t="s">
        <v>16142</v>
      </c>
      <c r="D4064" s="42" t="s">
        <v>69</v>
      </c>
      <c r="E4064" s="42" t="s">
        <v>12072</v>
      </c>
      <c r="F4064" s="43"/>
    </row>
    <row r="4065" spans="1:6" ht="12.75">
      <c r="A4065" s="42" t="s">
        <v>12073</v>
      </c>
      <c r="B4065" s="42">
        <v>6315</v>
      </c>
      <c r="C4065" s="135" t="s">
        <v>16143</v>
      </c>
      <c r="D4065" s="42" t="s">
        <v>69</v>
      </c>
      <c r="E4065" s="42" t="s">
        <v>12072</v>
      </c>
      <c r="F4065" s="43"/>
    </row>
    <row r="4066" spans="1:6" ht="12.75">
      <c r="A4066" s="42" t="s">
        <v>12073</v>
      </c>
      <c r="B4066" s="42">
        <v>6316</v>
      </c>
      <c r="C4066" s="135" t="s">
        <v>16144</v>
      </c>
      <c r="D4066" s="42" t="s">
        <v>69</v>
      </c>
      <c r="E4066" s="42" t="s">
        <v>12072</v>
      </c>
      <c r="F4066" s="43"/>
    </row>
    <row r="4067" spans="1:6" ht="12.75">
      <c r="A4067" s="42" t="s">
        <v>12073</v>
      </c>
      <c r="B4067" s="42">
        <v>39324</v>
      </c>
      <c r="C4067" s="135" t="s">
        <v>16145</v>
      </c>
      <c r="D4067" s="42" t="s">
        <v>69</v>
      </c>
      <c r="E4067" s="42" t="s">
        <v>12072</v>
      </c>
      <c r="F4067" s="43">
        <v>4.3099999999999996</v>
      </c>
    </row>
    <row r="4068" spans="1:6" ht="12.75">
      <c r="A4068" s="42" t="s">
        <v>12073</v>
      </c>
      <c r="B4068" s="42">
        <v>39325</v>
      </c>
      <c r="C4068" s="135" t="s">
        <v>16146</v>
      </c>
      <c r="D4068" s="42" t="s">
        <v>69</v>
      </c>
      <c r="E4068" s="42" t="s">
        <v>12072</v>
      </c>
      <c r="F4068" s="43">
        <v>6.5</v>
      </c>
    </row>
    <row r="4069" spans="1:6" ht="12.75">
      <c r="A4069" s="42" t="s">
        <v>12073</v>
      </c>
      <c r="B4069" s="42">
        <v>39326</v>
      </c>
      <c r="C4069" s="135" t="s">
        <v>16147</v>
      </c>
      <c r="D4069" s="42" t="s">
        <v>69</v>
      </c>
      <c r="E4069" s="42" t="s">
        <v>12072</v>
      </c>
      <c r="F4069" s="43">
        <v>23.32</v>
      </c>
    </row>
    <row r="4070" spans="1:6" ht="12.75">
      <c r="A4070" s="42" t="s">
        <v>12073</v>
      </c>
      <c r="B4070" s="42">
        <v>39327</v>
      </c>
      <c r="C4070" s="135" t="s">
        <v>16148</v>
      </c>
      <c r="D4070" s="42" t="s">
        <v>69</v>
      </c>
      <c r="E4070" s="42" t="s">
        <v>12072</v>
      </c>
      <c r="F4070" s="43">
        <v>35.18</v>
      </c>
    </row>
    <row r="4071" spans="1:6" ht="12.75">
      <c r="A4071" s="42" t="s">
        <v>12073</v>
      </c>
      <c r="B4071" s="42">
        <v>11378</v>
      </c>
      <c r="C4071" s="135" t="s">
        <v>16149</v>
      </c>
      <c r="D4071" s="42" t="s">
        <v>69</v>
      </c>
      <c r="E4071" s="42" t="s">
        <v>12072</v>
      </c>
      <c r="F4071" s="43"/>
    </row>
    <row r="4072" spans="1:6" ht="12.75">
      <c r="A4072" s="42" t="s">
        <v>12073</v>
      </c>
      <c r="B4072" s="42">
        <v>11379</v>
      </c>
      <c r="C4072" s="135" t="s">
        <v>16150</v>
      </c>
      <c r="D4072" s="42" t="s">
        <v>69</v>
      </c>
      <c r="E4072" s="42" t="s">
        <v>12072</v>
      </c>
      <c r="F4072" s="43"/>
    </row>
    <row r="4073" spans="1:6" ht="12.75">
      <c r="A4073" s="42" t="s">
        <v>12073</v>
      </c>
      <c r="B4073" s="42">
        <v>11493</v>
      </c>
      <c r="C4073" s="135" t="s">
        <v>16151</v>
      </c>
      <c r="D4073" s="42" t="s">
        <v>69</v>
      </c>
      <c r="E4073" s="42" t="s">
        <v>12072</v>
      </c>
      <c r="F4073" s="43"/>
    </row>
    <row r="4074" spans="1:6" ht="12.75">
      <c r="A4074" s="42" t="s">
        <v>12073</v>
      </c>
      <c r="B4074" s="42">
        <v>7106</v>
      </c>
      <c r="C4074" s="135" t="s">
        <v>16152</v>
      </c>
      <c r="D4074" s="42" t="s">
        <v>69</v>
      </c>
      <c r="E4074" s="42" t="s">
        <v>12072</v>
      </c>
      <c r="F4074" s="43">
        <v>135.08000000000001</v>
      </c>
    </row>
    <row r="4075" spans="1:6" ht="12.75">
      <c r="A4075" s="42" t="s">
        <v>12073</v>
      </c>
      <c r="B4075" s="42">
        <v>7104</v>
      </c>
      <c r="C4075" s="135" t="s">
        <v>16153</v>
      </c>
      <c r="D4075" s="42" t="s">
        <v>69</v>
      </c>
      <c r="E4075" s="42" t="s">
        <v>12072</v>
      </c>
      <c r="F4075" s="43">
        <v>3.64</v>
      </c>
    </row>
    <row r="4076" spans="1:6" ht="12.75">
      <c r="A4076" s="42" t="s">
        <v>12073</v>
      </c>
      <c r="B4076" s="42">
        <v>7136</v>
      </c>
      <c r="C4076" s="135" t="s">
        <v>16154</v>
      </c>
      <c r="D4076" s="42" t="s">
        <v>69</v>
      </c>
      <c r="E4076" s="42" t="s">
        <v>12072</v>
      </c>
      <c r="F4076" s="43">
        <v>6.34</v>
      </c>
    </row>
    <row r="4077" spans="1:6" ht="12.75">
      <c r="A4077" s="42" t="s">
        <v>12073</v>
      </c>
      <c r="B4077" s="42">
        <v>7128</v>
      </c>
      <c r="C4077" s="135" t="s">
        <v>16155</v>
      </c>
      <c r="D4077" s="42" t="s">
        <v>69</v>
      </c>
      <c r="E4077" s="42" t="s">
        <v>12072</v>
      </c>
      <c r="F4077" s="43">
        <v>8.23</v>
      </c>
    </row>
    <row r="4078" spans="1:6" ht="12.75">
      <c r="A4078" s="42" t="s">
        <v>12073</v>
      </c>
      <c r="B4078" s="42">
        <v>7108</v>
      </c>
      <c r="C4078" s="135" t="s">
        <v>16156</v>
      </c>
      <c r="D4078" s="42" t="s">
        <v>69</v>
      </c>
      <c r="E4078" s="42" t="s">
        <v>12072</v>
      </c>
      <c r="F4078" s="43">
        <v>8.2100000000000009</v>
      </c>
    </row>
    <row r="4079" spans="1:6" ht="12.75">
      <c r="A4079" s="42" t="s">
        <v>12073</v>
      </c>
      <c r="B4079" s="42">
        <v>7129</v>
      </c>
      <c r="C4079" s="135" t="s">
        <v>16157</v>
      </c>
      <c r="D4079" s="42" t="s">
        <v>69</v>
      </c>
      <c r="E4079" s="42" t="s">
        <v>12072</v>
      </c>
      <c r="F4079" s="43">
        <v>9.66</v>
      </c>
    </row>
    <row r="4080" spans="1:6" ht="12.75">
      <c r="A4080" s="42" t="s">
        <v>12073</v>
      </c>
      <c r="B4080" s="42">
        <v>7130</v>
      </c>
      <c r="C4080" s="135" t="s">
        <v>16158</v>
      </c>
      <c r="D4080" s="42" t="s">
        <v>69</v>
      </c>
      <c r="E4080" s="42" t="s">
        <v>12072</v>
      </c>
      <c r="F4080" s="43">
        <v>14.03</v>
      </c>
    </row>
    <row r="4081" spans="1:6" ht="12.75">
      <c r="A4081" s="42" t="s">
        <v>12073</v>
      </c>
      <c r="B4081" s="42">
        <v>7131</v>
      </c>
      <c r="C4081" s="135" t="s">
        <v>16159</v>
      </c>
      <c r="D4081" s="42" t="s">
        <v>69</v>
      </c>
      <c r="E4081" s="42" t="s">
        <v>12072</v>
      </c>
      <c r="F4081" s="43">
        <v>17.16</v>
      </c>
    </row>
    <row r="4082" spans="1:6" ht="12.75">
      <c r="A4082" s="42" t="s">
        <v>12073</v>
      </c>
      <c r="B4082" s="42">
        <v>7132</v>
      </c>
      <c r="C4082" s="135" t="s">
        <v>16160</v>
      </c>
      <c r="D4082" s="42" t="s">
        <v>69</v>
      </c>
      <c r="E4082" s="42" t="s">
        <v>12072</v>
      </c>
      <c r="F4082" s="43">
        <v>40.409999999999997</v>
      </c>
    </row>
    <row r="4083" spans="1:6" ht="12.75">
      <c r="A4083" s="42" t="s">
        <v>12073</v>
      </c>
      <c r="B4083" s="42">
        <v>7133</v>
      </c>
      <c r="C4083" s="135" t="s">
        <v>16161</v>
      </c>
      <c r="D4083" s="42" t="s">
        <v>69</v>
      </c>
      <c r="E4083" s="42" t="s">
        <v>12072</v>
      </c>
      <c r="F4083" s="43">
        <v>93.37</v>
      </c>
    </row>
    <row r="4084" spans="1:6" ht="25.5">
      <c r="A4084" s="42" t="s">
        <v>12073</v>
      </c>
      <c r="B4084" s="42">
        <v>37422</v>
      </c>
      <c r="C4084" s="135" t="s">
        <v>16162</v>
      </c>
      <c r="D4084" s="42" t="s">
        <v>69</v>
      </c>
      <c r="E4084" s="42" t="s">
        <v>12072</v>
      </c>
      <c r="F4084" s="43"/>
    </row>
    <row r="4085" spans="1:6" ht="25.5">
      <c r="A4085" s="42" t="s">
        <v>12073</v>
      </c>
      <c r="B4085" s="42">
        <v>37420</v>
      </c>
      <c r="C4085" s="135" t="s">
        <v>16163</v>
      </c>
      <c r="D4085" s="42" t="s">
        <v>69</v>
      </c>
      <c r="E4085" s="42" t="s">
        <v>12072</v>
      </c>
      <c r="F4085" s="43"/>
    </row>
    <row r="4086" spans="1:6" ht="25.5">
      <c r="A4086" s="42" t="s">
        <v>12073</v>
      </c>
      <c r="B4086" s="42">
        <v>37421</v>
      </c>
      <c r="C4086" s="135" t="s">
        <v>16164</v>
      </c>
      <c r="D4086" s="42" t="s">
        <v>69</v>
      </c>
      <c r="E4086" s="42" t="s">
        <v>12072</v>
      </c>
      <c r="F4086" s="43"/>
    </row>
    <row r="4087" spans="1:6" ht="12.75">
      <c r="A4087" s="42" t="s">
        <v>12073</v>
      </c>
      <c r="B4087" s="42">
        <v>37443</v>
      </c>
      <c r="C4087" s="135" t="s">
        <v>16165</v>
      </c>
      <c r="D4087" s="42" t="s">
        <v>69</v>
      </c>
      <c r="E4087" s="42" t="s">
        <v>12072</v>
      </c>
      <c r="F4087" s="43"/>
    </row>
    <row r="4088" spans="1:6" ht="12.75">
      <c r="A4088" s="42" t="s">
        <v>12073</v>
      </c>
      <c r="B4088" s="42">
        <v>37444</v>
      </c>
      <c r="C4088" s="135" t="s">
        <v>16166</v>
      </c>
      <c r="D4088" s="42" t="s">
        <v>69</v>
      </c>
      <c r="E4088" s="42" t="s">
        <v>12072</v>
      </c>
      <c r="F4088" s="43"/>
    </row>
    <row r="4089" spans="1:6" ht="12.75">
      <c r="A4089" s="42" t="s">
        <v>12073</v>
      </c>
      <c r="B4089" s="42">
        <v>37445</v>
      </c>
      <c r="C4089" s="135" t="s">
        <v>16167</v>
      </c>
      <c r="D4089" s="42" t="s">
        <v>69</v>
      </c>
      <c r="E4089" s="42" t="s">
        <v>12072</v>
      </c>
      <c r="F4089" s="43"/>
    </row>
    <row r="4090" spans="1:6" ht="12.75">
      <c r="A4090" s="42" t="s">
        <v>12073</v>
      </c>
      <c r="B4090" s="42">
        <v>37446</v>
      </c>
      <c r="C4090" s="135" t="s">
        <v>16168</v>
      </c>
      <c r="D4090" s="42" t="s">
        <v>69</v>
      </c>
      <c r="E4090" s="42" t="s">
        <v>12072</v>
      </c>
      <c r="F4090" s="43"/>
    </row>
    <row r="4091" spans="1:6" ht="12.75">
      <c r="A4091" s="42" t="s">
        <v>12073</v>
      </c>
      <c r="B4091" s="42">
        <v>37447</v>
      </c>
      <c r="C4091" s="135" t="s">
        <v>16169</v>
      </c>
      <c r="D4091" s="42" t="s">
        <v>69</v>
      </c>
      <c r="E4091" s="42" t="s">
        <v>12072</v>
      </c>
      <c r="F4091" s="43"/>
    </row>
    <row r="4092" spans="1:6" ht="12.75">
      <c r="A4092" s="42" t="s">
        <v>12073</v>
      </c>
      <c r="B4092" s="42">
        <v>37448</v>
      </c>
      <c r="C4092" s="135" t="s">
        <v>16170</v>
      </c>
      <c r="D4092" s="42" t="s">
        <v>69</v>
      </c>
      <c r="E4092" s="42" t="s">
        <v>12072</v>
      </c>
      <c r="F4092" s="43"/>
    </row>
    <row r="4093" spans="1:6" ht="12.75">
      <c r="A4093" s="42" t="s">
        <v>12073</v>
      </c>
      <c r="B4093" s="42">
        <v>37440</v>
      </c>
      <c r="C4093" s="135" t="s">
        <v>16171</v>
      </c>
      <c r="D4093" s="42" t="s">
        <v>69</v>
      </c>
      <c r="E4093" s="42" t="s">
        <v>12072</v>
      </c>
      <c r="F4093" s="43"/>
    </row>
    <row r="4094" spans="1:6" ht="12.75">
      <c r="A4094" s="42" t="s">
        <v>12073</v>
      </c>
      <c r="B4094" s="42">
        <v>37441</v>
      </c>
      <c r="C4094" s="135" t="s">
        <v>16172</v>
      </c>
      <c r="D4094" s="42" t="s">
        <v>69</v>
      </c>
      <c r="E4094" s="42" t="s">
        <v>12072</v>
      </c>
      <c r="F4094" s="43"/>
    </row>
    <row r="4095" spans="1:6" ht="12.75">
      <c r="A4095" s="42" t="s">
        <v>12073</v>
      </c>
      <c r="B4095" s="42">
        <v>37442</v>
      </c>
      <c r="C4095" s="135" t="s">
        <v>16173</v>
      </c>
      <c r="D4095" s="42" t="s">
        <v>69</v>
      </c>
      <c r="E4095" s="42" t="s">
        <v>12072</v>
      </c>
      <c r="F4095" s="43"/>
    </row>
    <row r="4096" spans="1:6" ht="12.75">
      <c r="A4096" s="42" t="s">
        <v>12073</v>
      </c>
      <c r="B4096" s="42">
        <v>38017</v>
      </c>
      <c r="C4096" s="135" t="s">
        <v>16174</v>
      </c>
      <c r="D4096" s="42" t="s">
        <v>69</v>
      </c>
      <c r="E4096" s="42" t="s">
        <v>12072</v>
      </c>
      <c r="F4096" s="43">
        <v>8.81</v>
      </c>
    </row>
    <row r="4097" spans="1:6" ht="12.75">
      <c r="A4097" s="42" t="s">
        <v>12073</v>
      </c>
      <c r="B4097" s="42">
        <v>38018</v>
      </c>
      <c r="C4097" s="135" t="s">
        <v>16175</v>
      </c>
      <c r="D4097" s="42" t="s">
        <v>69</v>
      </c>
      <c r="E4097" s="42" t="s">
        <v>12072</v>
      </c>
      <c r="F4097" s="43">
        <v>9.91</v>
      </c>
    </row>
    <row r="4098" spans="1:6" ht="12.75">
      <c r="A4098" s="42" t="s">
        <v>12073</v>
      </c>
      <c r="B4098" s="42">
        <v>39895</v>
      </c>
      <c r="C4098" s="135" t="s">
        <v>16176</v>
      </c>
      <c r="D4098" s="42" t="s">
        <v>69</v>
      </c>
      <c r="E4098" s="42" t="s">
        <v>12072</v>
      </c>
      <c r="F4098" s="43"/>
    </row>
    <row r="4099" spans="1:6" ht="12.75">
      <c r="A4099" s="42" t="s">
        <v>12073</v>
      </c>
      <c r="B4099" s="42">
        <v>39896</v>
      </c>
      <c r="C4099" s="135" t="s">
        <v>16177</v>
      </c>
      <c r="D4099" s="42" t="s">
        <v>69</v>
      </c>
      <c r="E4099" s="42" t="s">
        <v>12072</v>
      </c>
      <c r="F4099" s="43"/>
    </row>
    <row r="4100" spans="1:6" ht="25.5">
      <c r="A4100" s="42" t="s">
        <v>12073</v>
      </c>
      <c r="B4100" s="42">
        <v>38873</v>
      </c>
      <c r="C4100" s="135" t="s">
        <v>16178</v>
      </c>
      <c r="D4100" s="42" t="s">
        <v>69</v>
      </c>
      <c r="E4100" s="42" t="s">
        <v>12072</v>
      </c>
      <c r="F4100" s="43"/>
    </row>
    <row r="4101" spans="1:6" ht="25.5">
      <c r="A4101" s="42" t="s">
        <v>12073</v>
      </c>
      <c r="B4101" s="42">
        <v>38874</v>
      </c>
      <c r="C4101" s="135" t="s">
        <v>16179</v>
      </c>
      <c r="D4101" s="42" t="s">
        <v>69</v>
      </c>
      <c r="E4101" s="42" t="s">
        <v>12072</v>
      </c>
      <c r="F4101" s="43"/>
    </row>
    <row r="4102" spans="1:6" ht="25.5">
      <c r="A4102" s="42" t="s">
        <v>12073</v>
      </c>
      <c r="B4102" s="42">
        <v>38875</v>
      </c>
      <c r="C4102" s="135" t="s">
        <v>16180</v>
      </c>
      <c r="D4102" s="42" t="s">
        <v>69</v>
      </c>
      <c r="E4102" s="42" t="s">
        <v>12072</v>
      </c>
      <c r="F4102" s="43"/>
    </row>
    <row r="4103" spans="1:6" ht="25.5">
      <c r="A4103" s="42" t="s">
        <v>12073</v>
      </c>
      <c r="B4103" s="42">
        <v>38876</v>
      </c>
      <c r="C4103" s="135" t="s">
        <v>16181</v>
      </c>
      <c r="D4103" s="42" t="s">
        <v>69</v>
      </c>
      <c r="E4103" s="42" t="s">
        <v>12072</v>
      </c>
      <c r="F4103" s="43"/>
    </row>
    <row r="4104" spans="1:6" ht="25.5">
      <c r="A4104" s="42" t="s">
        <v>12073</v>
      </c>
      <c r="B4104" s="42">
        <v>39000</v>
      </c>
      <c r="C4104" s="135" t="s">
        <v>16182</v>
      </c>
      <c r="D4104" s="42" t="s">
        <v>69</v>
      </c>
      <c r="E4104" s="42" t="s">
        <v>12072</v>
      </c>
      <c r="F4104" s="43">
        <v>33.450000000000003</v>
      </c>
    </row>
    <row r="4105" spans="1:6" ht="12.75">
      <c r="A4105" s="42" t="s">
        <v>12073</v>
      </c>
      <c r="B4105" s="42">
        <v>38674</v>
      </c>
      <c r="C4105" s="135" t="s">
        <v>16183</v>
      </c>
      <c r="D4105" s="42" t="s">
        <v>69</v>
      </c>
      <c r="E4105" s="42" t="s">
        <v>12072</v>
      </c>
      <c r="F4105" s="43">
        <v>29.66</v>
      </c>
    </row>
    <row r="4106" spans="1:6" ht="12.75">
      <c r="A4106" s="42" t="s">
        <v>12073</v>
      </c>
      <c r="B4106" s="42">
        <v>38019</v>
      </c>
      <c r="C4106" s="135" t="s">
        <v>16184</v>
      </c>
      <c r="D4106" s="42" t="s">
        <v>69</v>
      </c>
      <c r="E4106" s="42" t="s">
        <v>12072</v>
      </c>
      <c r="F4106" s="43">
        <v>6.27</v>
      </c>
    </row>
    <row r="4107" spans="1:6" ht="12.75">
      <c r="A4107" s="42" t="s">
        <v>12073</v>
      </c>
      <c r="B4107" s="42">
        <v>38020</v>
      </c>
      <c r="C4107" s="135" t="s">
        <v>16185</v>
      </c>
      <c r="D4107" s="42" t="s">
        <v>69</v>
      </c>
      <c r="E4107" s="42" t="s">
        <v>12072</v>
      </c>
      <c r="F4107" s="43">
        <v>7.73</v>
      </c>
    </row>
    <row r="4108" spans="1:6" ht="12.75">
      <c r="A4108" s="42" t="s">
        <v>12073</v>
      </c>
      <c r="B4108" s="42">
        <v>38454</v>
      </c>
      <c r="C4108" s="135" t="s">
        <v>16186</v>
      </c>
      <c r="D4108" s="42" t="s">
        <v>69</v>
      </c>
      <c r="E4108" s="42" t="s">
        <v>12072</v>
      </c>
      <c r="F4108" s="43">
        <v>12.54</v>
      </c>
    </row>
    <row r="4109" spans="1:6" ht="12.75">
      <c r="A4109" s="42" t="s">
        <v>12073</v>
      </c>
      <c r="B4109" s="42">
        <v>38455</v>
      </c>
      <c r="C4109" s="135" t="s">
        <v>16187</v>
      </c>
      <c r="D4109" s="42" t="s">
        <v>69</v>
      </c>
      <c r="E4109" s="42" t="s">
        <v>12072</v>
      </c>
      <c r="F4109" s="43">
        <v>16.79</v>
      </c>
    </row>
    <row r="4110" spans="1:6" ht="12.75">
      <c r="A4110" s="42" t="s">
        <v>12073</v>
      </c>
      <c r="B4110" s="42">
        <v>38462</v>
      </c>
      <c r="C4110" s="135" t="s">
        <v>16188</v>
      </c>
      <c r="D4110" s="42" t="s">
        <v>69</v>
      </c>
      <c r="E4110" s="42" t="s">
        <v>12072</v>
      </c>
      <c r="F4110" s="43">
        <v>270.75</v>
      </c>
    </row>
    <row r="4111" spans="1:6" ht="12.75">
      <c r="A4111" s="42" t="s">
        <v>12073</v>
      </c>
      <c r="B4111" s="42">
        <v>36362</v>
      </c>
      <c r="C4111" s="135" t="s">
        <v>16189</v>
      </c>
      <c r="D4111" s="42" t="s">
        <v>69</v>
      </c>
      <c r="E4111" s="42" t="s">
        <v>12072</v>
      </c>
      <c r="F4111" s="43">
        <v>3.74</v>
      </c>
    </row>
    <row r="4112" spans="1:6" ht="12.75">
      <c r="A4112" s="42" t="s">
        <v>12073</v>
      </c>
      <c r="B4112" s="42">
        <v>36298</v>
      </c>
      <c r="C4112" s="135" t="s">
        <v>16190</v>
      </c>
      <c r="D4112" s="42" t="s">
        <v>69</v>
      </c>
      <c r="E4112" s="42" t="s">
        <v>12072</v>
      </c>
      <c r="F4112" s="43">
        <v>3.22</v>
      </c>
    </row>
    <row r="4113" spans="1:6" ht="12.75">
      <c r="A4113" s="42" t="s">
        <v>12073</v>
      </c>
      <c r="B4113" s="42">
        <v>38456</v>
      </c>
      <c r="C4113" s="135" t="s">
        <v>16191</v>
      </c>
      <c r="D4113" s="42" t="s">
        <v>69</v>
      </c>
      <c r="E4113" s="42" t="s">
        <v>12072</v>
      </c>
      <c r="F4113" s="43">
        <v>8</v>
      </c>
    </row>
    <row r="4114" spans="1:6" ht="12.75">
      <c r="A4114" s="42" t="s">
        <v>12073</v>
      </c>
      <c r="B4114" s="42">
        <v>38457</v>
      </c>
      <c r="C4114" s="135" t="s">
        <v>16192</v>
      </c>
      <c r="D4114" s="42" t="s">
        <v>69</v>
      </c>
      <c r="E4114" s="42" t="s">
        <v>12072</v>
      </c>
      <c r="F4114" s="43">
        <v>14.59</v>
      </c>
    </row>
    <row r="4115" spans="1:6" ht="12.75">
      <c r="A4115" s="42" t="s">
        <v>12073</v>
      </c>
      <c r="B4115" s="42">
        <v>38458</v>
      </c>
      <c r="C4115" s="135" t="s">
        <v>16193</v>
      </c>
      <c r="D4115" s="42" t="s">
        <v>69</v>
      </c>
      <c r="E4115" s="42" t="s">
        <v>12072</v>
      </c>
      <c r="F4115" s="43">
        <v>28.1</v>
      </c>
    </row>
    <row r="4116" spans="1:6" ht="12.75">
      <c r="A4116" s="42" t="s">
        <v>12073</v>
      </c>
      <c r="B4116" s="42">
        <v>38459</v>
      </c>
      <c r="C4116" s="135" t="s">
        <v>16194</v>
      </c>
      <c r="D4116" s="42" t="s">
        <v>69</v>
      </c>
      <c r="E4116" s="42" t="s">
        <v>12072</v>
      </c>
      <c r="F4116" s="43">
        <v>44.18</v>
      </c>
    </row>
    <row r="4117" spans="1:6" ht="12.75">
      <c r="A4117" s="42" t="s">
        <v>12073</v>
      </c>
      <c r="B4117" s="42">
        <v>38460</v>
      </c>
      <c r="C4117" s="135" t="s">
        <v>16195</v>
      </c>
      <c r="D4117" s="42" t="s">
        <v>69</v>
      </c>
      <c r="E4117" s="42" t="s">
        <v>12072</v>
      </c>
      <c r="F4117" s="43">
        <v>94.78</v>
      </c>
    </row>
    <row r="4118" spans="1:6" ht="12.75">
      <c r="A4118" s="42" t="s">
        <v>12073</v>
      </c>
      <c r="B4118" s="42">
        <v>38461</v>
      </c>
      <c r="C4118" s="135" t="s">
        <v>16196</v>
      </c>
      <c r="D4118" s="42" t="s">
        <v>69</v>
      </c>
      <c r="E4118" s="42" t="s">
        <v>12072</v>
      </c>
      <c r="F4118" s="43">
        <v>127.18</v>
      </c>
    </row>
    <row r="4119" spans="1:6" ht="12.75">
      <c r="A4119" s="42" t="s">
        <v>12073</v>
      </c>
      <c r="B4119" s="42">
        <v>7094</v>
      </c>
      <c r="C4119" s="135" t="s">
        <v>16197</v>
      </c>
      <c r="D4119" s="42" t="s">
        <v>69</v>
      </c>
      <c r="E4119" s="42" t="s">
        <v>12072</v>
      </c>
      <c r="F4119" s="43">
        <v>11.89</v>
      </c>
    </row>
    <row r="4120" spans="1:6" ht="12.75">
      <c r="A4120" s="42" t="s">
        <v>12073</v>
      </c>
      <c r="B4120" s="42">
        <v>7116</v>
      </c>
      <c r="C4120" s="135" t="s">
        <v>16198</v>
      </c>
      <c r="D4120" s="42" t="s">
        <v>69</v>
      </c>
      <c r="E4120" s="42" t="s">
        <v>12072</v>
      </c>
      <c r="F4120" s="43">
        <v>3.56</v>
      </c>
    </row>
    <row r="4121" spans="1:6" ht="12.75">
      <c r="A4121" s="42" t="s">
        <v>12073</v>
      </c>
      <c r="B4121" s="42">
        <v>7118</v>
      </c>
      <c r="C4121" s="135" t="s">
        <v>16199</v>
      </c>
      <c r="D4121" s="42" t="s">
        <v>69</v>
      </c>
      <c r="E4121" s="42" t="s">
        <v>12072</v>
      </c>
      <c r="F4121" s="43">
        <v>24.44</v>
      </c>
    </row>
    <row r="4122" spans="1:6" ht="12.75">
      <c r="A4122" s="42" t="s">
        <v>12073</v>
      </c>
      <c r="B4122" s="42">
        <v>7098</v>
      </c>
      <c r="C4122" s="135" t="s">
        <v>16200</v>
      </c>
      <c r="D4122" s="42" t="s">
        <v>69</v>
      </c>
      <c r="E4122" s="42" t="s">
        <v>12072</v>
      </c>
      <c r="F4122" s="43">
        <v>3.63</v>
      </c>
    </row>
    <row r="4123" spans="1:6" ht="12.75">
      <c r="A4123" s="42" t="s">
        <v>12073</v>
      </c>
      <c r="B4123" s="42">
        <v>7110</v>
      </c>
      <c r="C4123" s="135" t="s">
        <v>16201</v>
      </c>
      <c r="D4123" s="42" t="s">
        <v>69</v>
      </c>
      <c r="E4123" s="42" t="s">
        <v>12072</v>
      </c>
      <c r="F4123" s="43">
        <v>46.47</v>
      </c>
    </row>
    <row r="4124" spans="1:6" ht="12.75">
      <c r="A4124" s="42" t="s">
        <v>12073</v>
      </c>
      <c r="B4124" s="42">
        <v>7123</v>
      </c>
      <c r="C4124" s="135" t="s">
        <v>16202</v>
      </c>
      <c r="D4124" s="42" t="s">
        <v>69</v>
      </c>
      <c r="E4124" s="42" t="s">
        <v>12072</v>
      </c>
      <c r="F4124" s="43">
        <v>4.3899999999999997</v>
      </c>
    </row>
    <row r="4125" spans="1:6" ht="25.5">
      <c r="A4125" s="42" t="s">
        <v>12073</v>
      </c>
      <c r="B4125" s="42">
        <v>7121</v>
      </c>
      <c r="C4125" s="135" t="s">
        <v>16203</v>
      </c>
      <c r="D4125" s="42" t="s">
        <v>69</v>
      </c>
      <c r="E4125" s="42" t="s">
        <v>12072</v>
      </c>
      <c r="F4125" s="43">
        <v>8.69</v>
      </c>
    </row>
    <row r="4126" spans="1:6" ht="25.5">
      <c r="A4126" s="42" t="s">
        <v>12073</v>
      </c>
      <c r="B4126" s="42">
        <v>7137</v>
      </c>
      <c r="C4126" s="135" t="s">
        <v>16204</v>
      </c>
      <c r="D4126" s="42" t="s">
        <v>69</v>
      </c>
      <c r="E4126" s="42" t="s">
        <v>12072</v>
      </c>
      <c r="F4126" s="43">
        <v>9.49</v>
      </c>
    </row>
    <row r="4127" spans="1:6" ht="25.5">
      <c r="A4127" s="42" t="s">
        <v>12073</v>
      </c>
      <c r="B4127" s="42">
        <v>7122</v>
      </c>
      <c r="C4127" s="135" t="s">
        <v>16205</v>
      </c>
      <c r="D4127" s="42" t="s">
        <v>69</v>
      </c>
      <c r="E4127" s="42" t="s">
        <v>12072</v>
      </c>
      <c r="F4127" s="43">
        <v>10.45</v>
      </c>
    </row>
    <row r="4128" spans="1:6" ht="25.5">
      <c r="A4128" s="42" t="s">
        <v>12073</v>
      </c>
      <c r="B4128" s="42">
        <v>7114</v>
      </c>
      <c r="C4128" s="135" t="s">
        <v>16206</v>
      </c>
      <c r="D4128" s="42" t="s">
        <v>69</v>
      </c>
      <c r="E4128" s="42" t="s">
        <v>12072</v>
      </c>
      <c r="F4128" s="43">
        <v>12.15</v>
      </c>
    </row>
    <row r="4129" spans="1:6" ht="25.5">
      <c r="A4129" s="42" t="s">
        <v>12073</v>
      </c>
      <c r="B4129" s="42">
        <v>7109</v>
      </c>
      <c r="C4129" s="135" t="s">
        <v>16207</v>
      </c>
      <c r="D4129" s="42" t="s">
        <v>69</v>
      </c>
      <c r="E4129" s="42" t="s">
        <v>12072</v>
      </c>
      <c r="F4129" s="43">
        <v>2.41</v>
      </c>
    </row>
    <row r="4130" spans="1:6" ht="25.5">
      <c r="A4130" s="42" t="s">
        <v>12073</v>
      </c>
      <c r="B4130" s="42">
        <v>7135</v>
      </c>
      <c r="C4130" s="135" t="s">
        <v>16208</v>
      </c>
      <c r="D4130" s="42" t="s">
        <v>69</v>
      </c>
      <c r="E4130" s="42" t="s">
        <v>12072</v>
      </c>
      <c r="F4130" s="43">
        <v>4.93</v>
      </c>
    </row>
    <row r="4131" spans="1:6" ht="25.5">
      <c r="A4131" s="42" t="s">
        <v>12073</v>
      </c>
      <c r="B4131" s="42">
        <v>37947</v>
      </c>
      <c r="C4131" s="135" t="s">
        <v>16209</v>
      </c>
      <c r="D4131" s="42" t="s">
        <v>69</v>
      </c>
      <c r="E4131" s="42" t="s">
        <v>12072</v>
      </c>
      <c r="F4131" s="43">
        <v>4.01</v>
      </c>
    </row>
    <row r="4132" spans="1:6" ht="25.5">
      <c r="A4132" s="42" t="s">
        <v>12073</v>
      </c>
      <c r="B4132" s="42">
        <v>7103</v>
      </c>
      <c r="C4132" s="135" t="s">
        <v>16210</v>
      </c>
      <c r="D4132" s="42" t="s">
        <v>69</v>
      </c>
      <c r="E4132" s="42" t="s">
        <v>12072</v>
      </c>
      <c r="F4132" s="43">
        <v>13.07</v>
      </c>
    </row>
    <row r="4133" spans="1:6" ht="12.75">
      <c r="A4133" s="42" t="s">
        <v>12073</v>
      </c>
      <c r="B4133" s="42">
        <v>40419</v>
      </c>
      <c r="C4133" s="135" t="s">
        <v>16211</v>
      </c>
      <c r="D4133" s="42" t="s">
        <v>69</v>
      </c>
      <c r="E4133" s="42" t="s">
        <v>12072</v>
      </c>
      <c r="F4133" s="43"/>
    </row>
    <row r="4134" spans="1:6" ht="12.75">
      <c r="A4134" s="42" t="s">
        <v>12073</v>
      </c>
      <c r="B4134" s="42">
        <v>40420</v>
      </c>
      <c r="C4134" s="135" t="s">
        <v>16212</v>
      </c>
      <c r="D4134" s="42" t="s">
        <v>69</v>
      </c>
      <c r="E4134" s="42" t="s">
        <v>12072</v>
      </c>
      <c r="F4134" s="43"/>
    </row>
    <row r="4135" spans="1:6" ht="12.75">
      <c r="A4135" s="42" t="s">
        <v>12073</v>
      </c>
      <c r="B4135" s="42">
        <v>40421</v>
      </c>
      <c r="C4135" s="135" t="s">
        <v>16213</v>
      </c>
      <c r="D4135" s="42" t="s">
        <v>69</v>
      </c>
      <c r="E4135" s="42" t="s">
        <v>12072</v>
      </c>
      <c r="F4135" s="43"/>
    </row>
    <row r="4136" spans="1:6" ht="25.5">
      <c r="A4136" s="42" t="s">
        <v>12073</v>
      </c>
      <c r="B4136" s="42">
        <v>38905</v>
      </c>
      <c r="C4136" s="135" t="s">
        <v>16214</v>
      </c>
      <c r="D4136" s="42" t="s">
        <v>69</v>
      </c>
      <c r="E4136" s="42" t="s">
        <v>12072</v>
      </c>
      <c r="F4136" s="43"/>
    </row>
    <row r="4137" spans="1:6" ht="25.5">
      <c r="A4137" s="42" t="s">
        <v>12073</v>
      </c>
      <c r="B4137" s="42">
        <v>38907</v>
      </c>
      <c r="C4137" s="135" t="s">
        <v>16215</v>
      </c>
      <c r="D4137" s="42" t="s">
        <v>69</v>
      </c>
      <c r="E4137" s="42" t="s">
        <v>12072</v>
      </c>
      <c r="F4137" s="43"/>
    </row>
    <row r="4138" spans="1:6" ht="25.5">
      <c r="A4138" s="42" t="s">
        <v>12073</v>
      </c>
      <c r="B4138" s="42">
        <v>38910</v>
      </c>
      <c r="C4138" s="135" t="s">
        <v>16216</v>
      </c>
      <c r="D4138" s="42" t="s">
        <v>69</v>
      </c>
      <c r="E4138" s="42" t="s">
        <v>12072</v>
      </c>
      <c r="F4138" s="43"/>
    </row>
    <row r="4139" spans="1:6" ht="12.75">
      <c r="A4139" s="42" t="s">
        <v>12073</v>
      </c>
      <c r="B4139" s="42">
        <v>11655</v>
      </c>
      <c r="C4139" s="135" t="s">
        <v>16217</v>
      </c>
      <c r="D4139" s="42" t="s">
        <v>69</v>
      </c>
      <c r="E4139" s="42" t="s">
        <v>12072</v>
      </c>
      <c r="F4139" s="43">
        <v>16.440000000000001</v>
      </c>
    </row>
    <row r="4140" spans="1:6" ht="12.75">
      <c r="A4140" s="42" t="s">
        <v>12073</v>
      </c>
      <c r="B4140" s="42">
        <v>11656</v>
      </c>
      <c r="C4140" s="135" t="s">
        <v>16218</v>
      </c>
      <c r="D4140" s="42" t="s">
        <v>69</v>
      </c>
      <c r="E4140" s="42" t="s">
        <v>12072</v>
      </c>
      <c r="F4140" s="43">
        <v>18.88</v>
      </c>
    </row>
    <row r="4141" spans="1:6" ht="12.75">
      <c r="A4141" s="42" t="s">
        <v>12073</v>
      </c>
      <c r="B4141" s="42">
        <v>7091</v>
      </c>
      <c r="C4141" s="135" t="s">
        <v>16219</v>
      </c>
      <c r="D4141" s="42" t="s">
        <v>69</v>
      </c>
      <c r="E4141" s="42" t="s">
        <v>12072</v>
      </c>
      <c r="F4141" s="43">
        <v>15.46</v>
      </c>
    </row>
    <row r="4142" spans="1:6" ht="12.75">
      <c r="A4142" s="42" t="s">
        <v>12073</v>
      </c>
      <c r="B4142" s="42">
        <v>37948</v>
      </c>
      <c r="C4142" s="135" t="s">
        <v>16220</v>
      </c>
      <c r="D4142" s="42" t="s">
        <v>69</v>
      </c>
      <c r="E4142" s="42" t="s">
        <v>12072</v>
      </c>
      <c r="F4142" s="43">
        <v>3.58</v>
      </c>
    </row>
    <row r="4143" spans="1:6" ht="12.75">
      <c r="A4143" s="42" t="s">
        <v>12073</v>
      </c>
      <c r="B4143" s="42">
        <v>7097</v>
      </c>
      <c r="C4143" s="135" t="s">
        <v>16221</v>
      </c>
      <c r="D4143" s="42" t="s">
        <v>69</v>
      </c>
      <c r="E4143" s="42" t="s">
        <v>12072</v>
      </c>
      <c r="F4143" s="43">
        <v>7.26</v>
      </c>
    </row>
    <row r="4144" spans="1:6" ht="12.75">
      <c r="A4144" s="42" t="s">
        <v>12073</v>
      </c>
      <c r="B4144" s="42">
        <v>11658</v>
      </c>
      <c r="C4144" s="135" t="s">
        <v>16222</v>
      </c>
      <c r="D4144" s="42" t="s">
        <v>69</v>
      </c>
      <c r="E4144" s="42" t="s">
        <v>12072</v>
      </c>
      <c r="F4144" s="43">
        <v>16.05</v>
      </c>
    </row>
    <row r="4145" spans="1:6" ht="12.75">
      <c r="A4145" s="42" t="s">
        <v>12073</v>
      </c>
      <c r="B4145" s="42">
        <v>7146</v>
      </c>
      <c r="C4145" s="135" t="s">
        <v>16223</v>
      </c>
      <c r="D4145" s="42" t="s">
        <v>69</v>
      </c>
      <c r="E4145" s="42" t="s">
        <v>12072</v>
      </c>
      <c r="F4145" s="43">
        <v>159.07</v>
      </c>
    </row>
    <row r="4146" spans="1:6" ht="12.75">
      <c r="A4146" s="42" t="s">
        <v>12073</v>
      </c>
      <c r="B4146" s="42">
        <v>7138</v>
      </c>
      <c r="C4146" s="135" t="s">
        <v>16224</v>
      </c>
      <c r="D4146" s="42" t="s">
        <v>69</v>
      </c>
      <c r="E4146" s="42" t="s">
        <v>12072</v>
      </c>
      <c r="F4146" s="43">
        <v>1.01</v>
      </c>
    </row>
    <row r="4147" spans="1:6" ht="12.75">
      <c r="A4147" s="42" t="s">
        <v>12073</v>
      </c>
      <c r="B4147" s="42">
        <v>7139</v>
      </c>
      <c r="C4147" s="135" t="s">
        <v>16225</v>
      </c>
      <c r="D4147" s="42" t="s">
        <v>69</v>
      </c>
      <c r="E4147" s="42" t="s">
        <v>12072</v>
      </c>
      <c r="F4147" s="43">
        <v>1.1399999999999999</v>
      </c>
    </row>
    <row r="4148" spans="1:6" ht="12.75">
      <c r="A4148" s="42" t="s">
        <v>12073</v>
      </c>
      <c r="B4148" s="42">
        <v>7140</v>
      </c>
      <c r="C4148" s="135" t="s">
        <v>16226</v>
      </c>
      <c r="D4148" s="42" t="s">
        <v>69</v>
      </c>
      <c r="E4148" s="42" t="s">
        <v>12072</v>
      </c>
      <c r="F4148" s="43">
        <v>3.58</v>
      </c>
    </row>
    <row r="4149" spans="1:6" ht="12.75">
      <c r="A4149" s="42" t="s">
        <v>12073</v>
      </c>
      <c r="B4149" s="42">
        <v>7141</v>
      </c>
      <c r="C4149" s="135" t="s">
        <v>16227</v>
      </c>
      <c r="D4149" s="42" t="s">
        <v>69</v>
      </c>
      <c r="E4149" s="42" t="s">
        <v>12072</v>
      </c>
      <c r="F4149" s="43">
        <v>8.75</v>
      </c>
    </row>
    <row r="4150" spans="1:6" ht="12.75">
      <c r="A4150" s="42" t="s">
        <v>12073</v>
      </c>
      <c r="B4150" s="42">
        <v>7143</v>
      </c>
      <c r="C4150" s="135" t="s">
        <v>16228</v>
      </c>
      <c r="D4150" s="42" t="s">
        <v>69</v>
      </c>
      <c r="E4150" s="42" t="s">
        <v>12072</v>
      </c>
      <c r="F4150" s="43">
        <v>29.37</v>
      </c>
    </row>
    <row r="4151" spans="1:6" ht="12.75">
      <c r="A4151" s="42" t="s">
        <v>12073</v>
      </c>
      <c r="B4151" s="42">
        <v>7144</v>
      </c>
      <c r="C4151" s="135" t="s">
        <v>16229</v>
      </c>
      <c r="D4151" s="42" t="s">
        <v>69</v>
      </c>
      <c r="E4151" s="42" t="s">
        <v>12072</v>
      </c>
      <c r="F4151" s="43">
        <v>54.48</v>
      </c>
    </row>
    <row r="4152" spans="1:6" ht="12.75">
      <c r="A4152" s="42" t="s">
        <v>12073</v>
      </c>
      <c r="B4152" s="42">
        <v>7145</v>
      </c>
      <c r="C4152" s="135" t="s">
        <v>16230</v>
      </c>
      <c r="D4152" s="42" t="s">
        <v>69</v>
      </c>
      <c r="E4152" s="42" t="s">
        <v>12072</v>
      </c>
      <c r="F4152" s="43">
        <v>74.08</v>
      </c>
    </row>
    <row r="4153" spans="1:6" ht="12.75">
      <c r="A4153" s="42" t="s">
        <v>12073</v>
      </c>
      <c r="B4153" s="42">
        <v>7142</v>
      </c>
      <c r="C4153" s="135" t="s">
        <v>16231</v>
      </c>
      <c r="D4153" s="42" t="s">
        <v>69</v>
      </c>
      <c r="E4153" s="42" t="s">
        <v>12072</v>
      </c>
      <c r="F4153" s="43">
        <v>9.15</v>
      </c>
    </row>
    <row r="4154" spans="1:6" ht="25.5">
      <c r="A4154" s="42" t="s">
        <v>12073</v>
      </c>
      <c r="B4154" s="42">
        <v>39322</v>
      </c>
      <c r="C4154" s="135" t="s">
        <v>16232</v>
      </c>
      <c r="D4154" s="42" t="s">
        <v>69</v>
      </c>
      <c r="E4154" s="42" t="s">
        <v>12072</v>
      </c>
      <c r="F4154" s="43"/>
    </row>
    <row r="4155" spans="1:6" ht="25.5">
      <c r="A4155" s="42" t="s">
        <v>12073</v>
      </c>
      <c r="B4155" s="42">
        <v>39289</v>
      </c>
      <c r="C4155" s="135" t="s">
        <v>16233</v>
      </c>
      <c r="D4155" s="42" t="s">
        <v>69</v>
      </c>
      <c r="E4155" s="42" t="s">
        <v>12072</v>
      </c>
      <c r="F4155" s="43"/>
    </row>
    <row r="4156" spans="1:6" ht="25.5">
      <c r="A4156" s="42" t="s">
        <v>12073</v>
      </c>
      <c r="B4156" s="42">
        <v>39290</v>
      </c>
      <c r="C4156" s="135" t="s">
        <v>16234</v>
      </c>
      <c r="D4156" s="42" t="s">
        <v>69</v>
      </c>
      <c r="E4156" s="42" t="s">
        <v>12072</v>
      </c>
      <c r="F4156" s="43"/>
    </row>
    <row r="4157" spans="1:6" ht="25.5">
      <c r="A4157" s="42" t="s">
        <v>12073</v>
      </c>
      <c r="B4157" s="42">
        <v>39291</v>
      </c>
      <c r="C4157" s="135" t="s">
        <v>16235</v>
      </c>
      <c r="D4157" s="42" t="s">
        <v>69</v>
      </c>
      <c r="E4157" s="42" t="s">
        <v>12072</v>
      </c>
      <c r="F4157" s="43"/>
    </row>
    <row r="4158" spans="1:6" ht="12.75">
      <c r="A4158" s="42" t="s">
        <v>12073</v>
      </c>
      <c r="B4158" s="42">
        <v>41892</v>
      </c>
      <c r="C4158" s="135" t="s">
        <v>16236</v>
      </c>
      <c r="D4158" s="42" t="s">
        <v>69</v>
      </c>
      <c r="E4158" s="42" t="s">
        <v>12072</v>
      </c>
      <c r="F4158" s="43"/>
    </row>
    <row r="4159" spans="1:6" ht="12.75">
      <c r="A4159" s="42" t="s">
        <v>12073</v>
      </c>
      <c r="B4159" s="42">
        <v>7048</v>
      </c>
      <c r="C4159" s="135" t="s">
        <v>16237</v>
      </c>
      <c r="D4159" s="42" t="s">
        <v>69</v>
      </c>
      <c r="E4159" s="42" t="s">
        <v>12072</v>
      </c>
      <c r="F4159" s="43"/>
    </row>
    <row r="4160" spans="1:6" ht="12.75">
      <c r="A4160" s="42" t="s">
        <v>12073</v>
      </c>
      <c r="B4160" s="42">
        <v>7088</v>
      </c>
      <c r="C4160" s="135" t="s">
        <v>16238</v>
      </c>
      <c r="D4160" s="42" t="s">
        <v>69</v>
      </c>
      <c r="E4160" s="42" t="s">
        <v>12072</v>
      </c>
      <c r="F4160" s="43"/>
    </row>
    <row r="4161" spans="1:6" ht="12.75">
      <c r="A4161" s="42" t="s">
        <v>12073</v>
      </c>
      <c r="B4161" s="42">
        <v>7070</v>
      </c>
      <c r="C4161" s="135" t="s">
        <v>16239</v>
      </c>
      <c r="D4161" s="42" t="s">
        <v>69</v>
      </c>
      <c r="E4161" s="42" t="s">
        <v>12072</v>
      </c>
      <c r="F4161" s="43">
        <v>198.98</v>
      </c>
    </row>
    <row r="4162" spans="1:6" ht="12.75">
      <c r="A4162" s="42" t="s">
        <v>12073</v>
      </c>
      <c r="B4162" s="42">
        <v>20179</v>
      </c>
      <c r="C4162" s="135" t="s">
        <v>16240</v>
      </c>
      <c r="D4162" s="42" t="s">
        <v>69</v>
      </c>
      <c r="E4162" s="42" t="s">
        <v>12072</v>
      </c>
      <c r="F4162" s="43">
        <v>42.32</v>
      </c>
    </row>
    <row r="4163" spans="1:6" ht="12.75">
      <c r="A4163" s="42" t="s">
        <v>12073</v>
      </c>
      <c r="B4163" s="42">
        <v>20178</v>
      </c>
      <c r="C4163" s="135" t="s">
        <v>16241</v>
      </c>
      <c r="D4163" s="42" t="s">
        <v>69</v>
      </c>
      <c r="E4163" s="42" t="s">
        <v>12072</v>
      </c>
      <c r="F4163" s="43">
        <v>50.73</v>
      </c>
    </row>
    <row r="4164" spans="1:6" ht="12.75">
      <c r="A4164" s="42" t="s">
        <v>12073</v>
      </c>
      <c r="B4164" s="42">
        <v>20180</v>
      </c>
      <c r="C4164" s="135" t="s">
        <v>16242</v>
      </c>
      <c r="D4164" s="42" t="s">
        <v>69</v>
      </c>
      <c r="E4164" s="42" t="s">
        <v>12072</v>
      </c>
      <c r="F4164" s="43">
        <v>83.72</v>
      </c>
    </row>
    <row r="4165" spans="1:6" ht="12.75">
      <c r="A4165" s="42" t="s">
        <v>12073</v>
      </c>
      <c r="B4165" s="42">
        <v>20181</v>
      </c>
      <c r="C4165" s="135" t="s">
        <v>16243</v>
      </c>
      <c r="D4165" s="42" t="s">
        <v>69</v>
      </c>
      <c r="E4165" s="42" t="s">
        <v>12072</v>
      </c>
      <c r="F4165" s="43">
        <v>112.1</v>
      </c>
    </row>
    <row r="4166" spans="1:6" ht="12.75">
      <c r="A4166" s="42" t="s">
        <v>12073</v>
      </c>
      <c r="B4166" s="42">
        <v>20177</v>
      </c>
      <c r="C4166" s="135" t="s">
        <v>16244</v>
      </c>
      <c r="D4166" s="42" t="s">
        <v>69</v>
      </c>
      <c r="E4166" s="42" t="s">
        <v>12072</v>
      </c>
      <c r="F4166" s="43">
        <v>27.73</v>
      </c>
    </row>
    <row r="4167" spans="1:6" ht="12.75">
      <c r="A4167" s="42" t="s">
        <v>12217</v>
      </c>
      <c r="B4167" s="42">
        <v>40945</v>
      </c>
      <c r="C4167" s="135" t="s">
        <v>16245</v>
      </c>
      <c r="D4167" s="42" t="s">
        <v>463</v>
      </c>
      <c r="E4167" s="42" t="s">
        <v>12072</v>
      </c>
      <c r="F4167" s="43">
        <v>22.42</v>
      </c>
    </row>
    <row r="4168" spans="1:6" ht="12.75">
      <c r="A4168" s="42" t="s">
        <v>12217</v>
      </c>
      <c r="B4168" s="42">
        <v>40946</v>
      </c>
      <c r="C4168" s="135" t="s">
        <v>16246</v>
      </c>
      <c r="D4168" s="42" t="s">
        <v>9039</v>
      </c>
      <c r="E4168" s="42" t="s">
        <v>12072</v>
      </c>
      <c r="F4168" s="43">
        <v>3933.03</v>
      </c>
    </row>
    <row r="4169" spans="1:6" ht="12.75">
      <c r="A4169" s="42" t="s">
        <v>12217</v>
      </c>
      <c r="B4169" s="42">
        <v>7153</v>
      </c>
      <c r="C4169" s="135" t="s">
        <v>16247</v>
      </c>
      <c r="D4169" s="42" t="s">
        <v>463</v>
      </c>
      <c r="E4169" s="42" t="s">
        <v>12072</v>
      </c>
      <c r="F4169" s="43">
        <v>40.200000000000003</v>
      </c>
    </row>
    <row r="4170" spans="1:6" ht="12.75">
      <c r="A4170" s="42" t="s">
        <v>12217</v>
      </c>
      <c r="B4170" s="42">
        <v>41089</v>
      </c>
      <c r="C4170" s="135" t="s">
        <v>16248</v>
      </c>
      <c r="D4170" s="42" t="s">
        <v>9039</v>
      </c>
      <c r="E4170" s="42" t="s">
        <v>12072</v>
      </c>
      <c r="F4170" s="43">
        <v>7051.3</v>
      </c>
    </row>
    <row r="4171" spans="1:6" ht="12.75">
      <c r="A4171" s="42" t="s">
        <v>12217</v>
      </c>
      <c r="B4171" s="42">
        <v>40943</v>
      </c>
      <c r="C4171" s="135" t="s">
        <v>16249</v>
      </c>
      <c r="D4171" s="42" t="s">
        <v>463</v>
      </c>
      <c r="E4171" s="42" t="s">
        <v>12072</v>
      </c>
      <c r="F4171" s="43">
        <v>40.33</v>
      </c>
    </row>
    <row r="4172" spans="1:6" ht="12.75">
      <c r="A4172" s="42" t="s">
        <v>12217</v>
      </c>
      <c r="B4172" s="42">
        <v>40944</v>
      </c>
      <c r="C4172" s="135" t="s">
        <v>16250</v>
      </c>
      <c r="D4172" s="42" t="s">
        <v>9039</v>
      </c>
      <c r="E4172" s="42" t="s">
        <v>12072</v>
      </c>
      <c r="F4172" s="43">
        <v>7071.95</v>
      </c>
    </row>
    <row r="4173" spans="1:6" ht="12.75">
      <c r="A4173" s="42" t="s">
        <v>12217</v>
      </c>
      <c r="B4173" s="42">
        <v>6175</v>
      </c>
      <c r="C4173" s="135" t="s">
        <v>16251</v>
      </c>
      <c r="D4173" s="42" t="s">
        <v>463</v>
      </c>
      <c r="E4173" s="42" t="s">
        <v>12072</v>
      </c>
      <c r="F4173" s="43">
        <v>33.479999999999997</v>
      </c>
    </row>
    <row r="4174" spans="1:6" ht="12.75">
      <c r="A4174" s="42" t="s">
        <v>12217</v>
      </c>
      <c r="B4174" s="42">
        <v>41092</v>
      </c>
      <c r="C4174" s="135" t="s">
        <v>16252</v>
      </c>
      <c r="D4174" s="42" t="s">
        <v>9039</v>
      </c>
      <c r="E4174" s="42" t="s">
        <v>12072</v>
      </c>
      <c r="F4174" s="43">
        <v>5873.17</v>
      </c>
    </row>
    <row r="4175" spans="1:6" ht="25.5">
      <c r="A4175" s="42" t="s">
        <v>12073</v>
      </c>
      <c r="B4175" s="42">
        <v>37712</v>
      </c>
      <c r="C4175" s="135" t="s">
        <v>16253</v>
      </c>
      <c r="D4175" s="42" t="s">
        <v>27</v>
      </c>
      <c r="E4175" s="42" t="s">
        <v>12072</v>
      </c>
      <c r="F4175" s="43">
        <v>69.040000000000006</v>
      </c>
    </row>
    <row r="4176" spans="1:6" ht="25.5">
      <c r="A4176" s="42" t="s">
        <v>12073</v>
      </c>
      <c r="B4176" s="42">
        <v>34558</v>
      </c>
      <c r="C4176" s="135" t="s">
        <v>16254</v>
      </c>
      <c r="D4176" s="42" t="s">
        <v>40</v>
      </c>
      <c r="E4176" s="42" t="s">
        <v>12072</v>
      </c>
      <c r="F4176" s="43">
        <v>2.91</v>
      </c>
    </row>
    <row r="4177" spans="1:6" ht="25.5">
      <c r="A4177" s="42" t="s">
        <v>12073</v>
      </c>
      <c r="B4177" s="42">
        <v>34547</v>
      </c>
      <c r="C4177" s="135" t="s">
        <v>16255</v>
      </c>
      <c r="D4177" s="42" t="s">
        <v>40</v>
      </c>
      <c r="E4177" s="42" t="s">
        <v>12072</v>
      </c>
      <c r="F4177" s="43">
        <v>3.58</v>
      </c>
    </row>
    <row r="4178" spans="1:6" ht="25.5">
      <c r="A4178" s="42" t="s">
        <v>12073</v>
      </c>
      <c r="B4178" s="42">
        <v>34548</v>
      </c>
      <c r="C4178" s="135" t="s">
        <v>16256</v>
      </c>
      <c r="D4178" s="42" t="s">
        <v>40</v>
      </c>
      <c r="E4178" s="42" t="s">
        <v>12072</v>
      </c>
      <c r="F4178" s="43">
        <v>5.88</v>
      </c>
    </row>
    <row r="4179" spans="1:6" ht="25.5">
      <c r="A4179" s="42" t="s">
        <v>12073</v>
      </c>
      <c r="B4179" s="42">
        <v>34550</v>
      </c>
      <c r="C4179" s="135" t="s">
        <v>16257</v>
      </c>
      <c r="D4179" s="42" t="s">
        <v>40</v>
      </c>
      <c r="E4179" s="42" t="s">
        <v>12072</v>
      </c>
      <c r="F4179" s="43">
        <v>1.55</v>
      </c>
    </row>
    <row r="4180" spans="1:6" ht="25.5">
      <c r="A4180" s="42" t="s">
        <v>12073</v>
      </c>
      <c r="B4180" s="42">
        <v>34557</v>
      </c>
      <c r="C4180" s="135" t="s">
        <v>16258</v>
      </c>
      <c r="D4180" s="42" t="s">
        <v>40</v>
      </c>
      <c r="E4180" s="42" t="s">
        <v>12072</v>
      </c>
      <c r="F4180" s="43">
        <v>2.27</v>
      </c>
    </row>
    <row r="4181" spans="1:6" ht="12.75">
      <c r="A4181" s="42" t="s">
        <v>12073</v>
      </c>
      <c r="B4181" s="42">
        <v>37411</v>
      </c>
      <c r="C4181" s="135" t="s">
        <v>16259</v>
      </c>
      <c r="D4181" s="42" t="s">
        <v>27</v>
      </c>
      <c r="E4181" s="42" t="s">
        <v>12072</v>
      </c>
      <c r="F4181" s="43">
        <v>16.579999999999998</v>
      </c>
    </row>
    <row r="4182" spans="1:6" ht="25.5">
      <c r="A4182" s="42" t="s">
        <v>12073</v>
      </c>
      <c r="B4182" s="42">
        <v>39508</v>
      </c>
      <c r="C4182" s="135" t="s">
        <v>16260</v>
      </c>
      <c r="D4182" s="42" t="s">
        <v>27</v>
      </c>
      <c r="E4182" s="42" t="s">
        <v>12072</v>
      </c>
      <c r="F4182" s="43">
        <v>9.32</v>
      </c>
    </row>
    <row r="4183" spans="1:6" ht="25.5">
      <c r="A4183" s="42" t="s">
        <v>12073</v>
      </c>
      <c r="B4183" s="42">
        <v>39507</v>
      </c>
      <c r="C4183" s="135" t="s">
        <v>16261</v>
      </c>
      <c r="D4183" s="42" t="s">
        <v>27</v>
      </c>
      <c r="E4183" s="42" t="s">
        <v>12072</v>
      </c>
      <c r="F4183" s="43">
        <v>13.9</v>
      </c>
    </row>
    <row r="4184" spans="1:6" ht="25.5">
      <c r="A4184" s="42" t="s">
        <v>12073</v>
      </c>
      <c r="B4184" s="42">
        <v>7155</v>
      </c>
      <c r="C4184" s="135" t="s">
        <v>16262</v>
      </c>
      <c r="D4184" s="42" t="s">
        <v>27</v>
      </c>
      <c r="E4184" s="42" t="s">
        <v>12072</v>
      </c>
      <c r="F4184" s="43">
        <v>17.84</v>
      </c>
    </row>
    <row r="4185" spans="1:6" ht="25.5">
      <c r="A4185" s="42" t="s">
        <v>12073</v>
      </c>
      <c r="B4185" s="42">
        <v>42406</v>
      </c>
      <c r="C4185" s="135" t="s">
        <v>16263</v>
      </c>
      <c r="D4185" s="42" t="s">
        <v>27</v>
      </c>
      <c r="E4185" s="42" t="s">
        <v>12072</v>
      </c>
      <c r="F4185" s="43">
        <v>20.46</v>
      </c>
    </row>
    <row r="4186" spans="1:6" ht="25.5">
      <c r="A4186" s="42" t="s">
        <v>12073</v>
      </c>
      <c r="B4186" s="42">
        <v>7156</v>
      </c>
      <c r="C4186" s="135" t="s">
        <v>16264</v>
      </c>
      <c r="D4186" s="42" t="s">
        <v>27</v>
      </c>
      <c r="E4186" s="42" t="s">
        <v>12079</v>
      </c>
      <c r="F4186" s="43">
        <v>25.6</v>
      </c>
    </row>
    <row r="4187" spans="1:6" ht="25.5">
      <c r="A4187" s="42" t="s">
        <v>12073</v>
      </c>
      <c r="B4187" s="42">
        <v>43127</v>
      </c>
      <c r="C4187" s="135" t="s">
        <v>16265</v>
      </c>
      <c r="D4187" s="42" t="s">
        <v>27</v>
      </c>
      <c r="E4187" s="42" t="s">
        <v>12072</v>
      </c>
      <c r="F4187" s="43">
        <v>36.630000000000003</v>
      </c>
    </row>
    <row r="4188" spans="1:6" ht="25.5">
      <c r="A4188" s="42" t="s">
        <v>12073</v>
      </c>
      <c r="B4188" s="42">
        <v>10917</v>
      </c>
      <c r="C4188" s="135" t="s">
        <v>16266</v>
      </c>
      <c r="D4188" s="42" t="s">
        <v>27</v>
      </c>
      <c r="E4188" s="42" t="s">
        <v>12072</v>
      </c>
      <c r="F4188" s="43">
        <v>7.73</v>
      </c>
    </row>
    <row r="4189" spans="1:6" ht="25.5">
      <c r="A4189" s="42" t="s">
        <v>12073</v>
      </c>
      <c r="B4189" s="42">
        <v>21141</v>
      </c>
      <c r="C4189" s="135" t="s">
        <v>16267</v>
      </c>
      <c r="D4189" s="42" t="s">
        <v>27</v>
      </c>
      <c r="E4189" s="42" t="s">
        <v>12072</v>
      </c>
      <c r="F4189" s="43">
        <v>11.97</v>
      </c>
    </row>
    <row r="4190" spans="1:6" ht="25.5">
      <c r="A4190" s="42" t="s">
        <v>12073</v>
      </c>
      <c r="B4190" s="42">
        <v>39509</v>
      </c>
      <c r="C4190" s="135" t="s">
        <v>16268</v>
      </c>
      <c r="D4190" s="42" t="s">
        <v>27</v>
      </c>
      <c r="E4190" s="42" t="s">
        <v>12072</v>
      </c>
      <c r="F4190" s="43">
        <v>11.51</v>
      </c>
    </row>
    <row r="4191" spans="1:6" ht="12.75">
      <c r="A4191" s="42" t="s">
        <v>12073</v>
      </c>
      <c r="B4191" s="42">
        <v>44529</v>
      </c>
      <c r="C4191" s="135" t="s">
        <v>16269</v>
      </c>
      <c r="D4191" s="42" t="s">
        <v>27</v>
      </c>
      <c r="E4191" s="42" t="s">
        <v>12072</v>
      </c>
      <c r="F4191" s="43"/>
    </row>
    <row r="4192" spans="1:6" ht="25.5">
      <c r="A4192" s="42" t="s">
        <v>12073</v>
      </c>
      <c r="B4192" s="42">
        <v>7167</v>
      </c>
      <c r="C4192" s="135" t="s">
        <v>16270</v>
      </c>
      <c r="D4192" s="42" t="s">
        <v>27</v>
      </c>
      <c r="E4192" s="42" t="s">
        <v>12072</v>
      </c>
      <c r="F4192" s="43">
        <v>23.46</v>
      </c>
    </row>
    <row r="4193" spans="1:6" ht="25.5">
      <c r="A4193" s="42" t="s">
        <v>12073</v>
      </c>
      <c r="B4193" s="42">
        <v>10928</v>
      </c>
      <c r="C4193" s="135" t="s">
        <v>16271</v>
      </c>
      <c r="D4193" s="42" t="s">
        <v>27</v>
      </c>
      <c r="E4193" s="42" t="s">
        <v>12072</v>
      </c>
      <c r="F4193" s="43">
        <v>13.48</v>
      </c>
    </row>
    <row r="4194" spans="1:6" ht="25.5">
      <c r="A4194" s="42" t="s">
        <v>12073</v>
      </c>
      <c r="B4194" s="42">
        <v>10933</v>
      </c>
      <c r="C4194" s="135" t="s">
        <v>16272</v>
      </c>
      <c r="D4194" s="42" t="s">
        <v>27</v>
      </c>
      <c r="E4194" s="42" t="s">
        <v>12072</v>
      </c>
      <c r="F4194" s="43">
        <v>20.329999999999998</v>
      </c>
    </row>
    <row r="4195" spans="1:6" ht="25.5">
      <c r="A4195" s="42" t="s">
        <v>12073</v>
      </c>
      <c r="B4195" s="42">
        <v>7158</v>
      </c>
      <c r="C4195" s="135" t="s">
        <v>16273</v>
      </c>
      <c r="D4195" s="42" t="s">
        <v>27</v>
      </c>
      <c r="E4195" s="42" t="s">
        <v>12079</v>
      </c>
      <c r="F4195" s="43">
        <v>34.49</v>
      </c>
    </row>
    <row r="4196" spans="1:6" ht="25.5">
      <c r="A4196" s="42" t="s">
        <v>12073</v>
      </c>
      <c r="B4196" s="42">
        <v>10927</v>
      </c>
      <c r="C4196" s="135" t="s">
        <v>16274</v>
      </c>
      <c r="D4196" s="42" t="s">
        <v>27</v>
      </c>
      <c r="E4196" s="42" t="s">
        <v>12072</v>
      </c>
      <c r="F4196" s="43">
        <v>22.05</v>
      </c>
    </row>
    <row r="4197" spans="1:6" ht="25.5">
      <c r="A4197" s="42" t="s">
        <v>12073</v>
      </c>
      <c r="B4197" s="42">
        <v>7162</v>
      </c>
      <c r="C4197" s="135" t="s">
        <v>16275</v>
      </c>
      <c r="D4197" s="42" t="s">
        <v>27</v>
      </c>
      <c r="E4197" s="42" t="s">
        <v>12072</v>
      </c>
      <c r="F4197" s="43">
        <v>53.97</v>
      </c>
    </row>
    <row r="4198" spans="1:6" ht="25.5">
      <c r="A4198" s="42" t="s">
        <v>12073</v>
      </c>
      <c r="B4198" s="42">
        <v>10932</v>
      </c>
      <c r="C4198" s="135" t="s">
        <v>16276</v>
      </c>
      <c r="D4198" s="42" t="s">
        <v>27</v>
      </c>
      <c r="E4198" s="42" t="s">
        <v>12072</v>
      </c>
      <c r="F4198" s="43">
        <v>93.87</v>
      </c>
    </row>
    <row r="4199" spans="1:6" ht="25.5">
      <c r="A4199" s="42" t="s">
        <v>12073</v>
      </c>
      <c r="B4199" s="42">
        <v>10937</v>
      </c>
      <c r="C4199" s="135" t="s">
        <v>16277</v>
      </c>
      <c r="D4199" s="42" t="s">
        <v>27</v>
      </c>
      <c r="E4199" s="42" t="s">
        <v>12072</v>
      </c>
      <c r="F4199" s="43">
        <v>24.13</v>
      </c>
    </row>
    <row r="4200" spans="1:6" ht="25.5">
      <c r="A4200" s="42" t="s">
        <v>12073</v>
      </c>
      <c r="B4200" s="42">
        <v>10935</v>
      </c>
      <c r="C4200" s="135" t="s">
        <v>16278</v>
      </c>
      <c r="D4200" s="42" t="s">
        <v>27</v>
      </c>
      <c r="E4200" s="42" t="s">
        <v>12072</v>
      </c>
      <c r="F4200" s="43">
        <v>41.85</v>
      </c>
    </row>
    <row r="4201" spans="1:6" ht="12.75">
      <c r="A4201" s="42" t="s">
        <v>12073</v>
      </c>
      <c r="B4201" s="42">
        <v>10931</v>
      </c>
      <c r="C4201" s="135" t="s">
        <v>16279</v>
      </c>
      <c r="D4201" s="42" t="s">
        <v>27</v>
      </c>
      <c r="E4201" s="42" t="s">
        <v>12072</v>
      </c>
      <c r="F4201" s="43">
        <v>11.77</v>
      </c>
    </row>
    <row r="4202" spans="1:6" ht="12.75">
      <c r="A4202" s="42" t="s">
        <v>12073</v>
      </c>
      <c r="B4202" s="42">
        <v>7164</v>
      </c>
      <c r="C4202" s="135" t="s">
        <v>16280</v>
      </c>
      <c r="D4202" s="42" t="s">
        <v>27</v>
      </c>
      <c r="E4202" s="42" t="s">
        <v>12072</v>
      </c>
      <c r="F4202" s="43">
        <v>38.950000000000003</v>
      </c>
    </row>
    <row r="4203" spans="1:6" ht="12.75">
      <c r="A4203" s="42" t="s">
        <v>12073</v>
      </c>
      <c r="B4203" s="42">
        <v>36887</v>
      </c>
      <c r="C4203" s="135" t="s">
        <v>16281</v>
      </c>
      <c r="D4203" s="42" t="s">
        <v>27</v>
      </c>
      <c r="E4203" s="42" t="s">
        <v>12072</v>
      </c>
      <c r="F4203" s="43">
        <v>10.46</v>
      </c>
    </row>
    <row r="4204" spans="1:6" ht="38.25">
      <c r="A4204" s="42" t="s">
        <v>12073</v>
      </c>
      <c r="B4204" s="42">
        <v>34630</v>
      </c>
      <c r="C4204" s="135" t="s">
        <v>16282</v>
      </c>
      <c r="D4204" s="42" t="s">
        <v>69</v>
      </c>
      <c r="E4204" s="42" t="s">
        <v>12072</v>
      </c>
      <c r="F4204" s="43">
        <v>1122.05</v>
      </c>
    </row>
    <row r="4205" spans="1:6" ht="12.75">
      <c r="A4205" s="42" t="s">
        <v>12073</v>
      </c>
      <c r="B4205" s="42">
        <v>7161</v>
      </c>
      <c r="C4205" s="135" t="s">
        <v>16283</v>
      </c>
      <c r="D4205" s="42" t="s">
        <v>27</v>
      </c>
      <c r="E4205" s="42" t="s">
        <v>12072</v>
      </c>
      <c r="F4205" s="43">
        <v>4.8499999999999996</v>
      </c>
    </row>
    <row r="4206" spans="1:6" ht="25.5">
      <c r="A4206" s="42" t="s">
        <v>12073</v>
      </c>
      <c r="B4206" s="42">
        <v>7170</v>
      </c>
      <c r="C4206" s="135" t="s">
        <v>16284</v>
      </c>
      <c r="D4206" s="42" t="s">
        <v>27</v>
      </c>
      <c r="E4206" s="42" t="s">
        <v>12072</v>
      </c>
      <c r="F4206" s="43">
        <v>2.5299999999999998</v>
      </c>
    </row>
    <row r="4207" spans="1:6" ht="25.5">
      <c r="A4207" s="42" t="s">
        <v>12073</v>
      </c>
      <c r="B4207" s="42">
        <v>37524</v>
      </c>
      <c r="C4207" s="135" t="s">
        <v>16285</v>
      </c>
      <c r="D4207" s="42" t="s">
        <v>40</v>
      </c>
      <c r="E4207" s="42" t="s">
        <v>12079</v>
      </c>
      <c r="F4207" s="43">
        <v>2.31</v>
      </c>
    </row>
    <row r="4208" spans="1:6" ht="25.5">
      <c r="A4208" s="42" t="s">
        <v>12073</v>
      </c>
      <c r="B4208" s="42">
        <v>37525</v>
      </c>
      <c r="C4208" s="135" t="s">
        <v>16286</v>
      </c>
      <c r="D4208" s="42" t="s">
        <v>40</v>
      </c>
      <c r="E4208" s="42" t="s">
        <v>12072</v>
      </c>
      <c r="F4208" s="43">
        <v>3.16</v>
      </c>
    </row>
    <row r="4209" spans="1:6" ht="12.75">
      <c r="A4209" s="42" t="s">
        <v>12073</v>
      </c>
      <c r="B4209" s="42">
        <v>36789</v>
      </c>
      <c r="C4209" s="135" t="s">
        <v>16287</v>
      </c>
      <c r="D4209" s="42" t="s">
        <v>69</v>
      </c>
      <c r="E4209" s="42" t="s">
        <v>12072</v>
      </c>
      <c r="F4209" s="43">
        <v>2.5</v>
      </c>
    </row>
    <row r="4210" spans="1:6" ht="25.5">
      <c r="A4210" s="42" t="s">
        <v>12073</v>
      </c>
      <c r="B4210" s="42">
        <v>7173</v>
      </c>
      <c r="C4210" s="135" t="s">
        <v>16288</v>
      </c>
      <c r="D4210" s="42" t="s">
        <v>15339</v>
      </c>
      <c r="E4210" s="42" t="s">
        <v>12079</v>
      </c>
      <c r="F4210" s="43">
        <v>1618.58</v>
      </c>
    </row>
    <row r="4211" spans="1:6" ht="25.5">
      <c r="A4211" s="42" t="s">
        <v>12073</v>
      </c>
      <c r="B4211" s="42">
        <v>7175</v>
      </c>
      <c r="C4211" s="135" t="s">
        <v>16289</v>
      </c>
      <c r="D4211" s="42" t="s">
        <v>69</v>
      </c>
      <c r="E4211" s="42" t="s">
        <v>12072</v>
      </c>
      <c r="F4211" s="43">
        <v>1.83</v>
      </c>
    </row>
    <row r="4212" spans="1:6" ht="25.5">
      <c r="A4212" s="42" t="s">
        <v>12073</v>
      </c>
      <c r="B4212" s="42">
        <v>40741</v>
      </c>
      <c r="C4212" s="135" t="s">
        <v>16290</v>
      </c>
      <c r="D4212" s="42" t="s">
        <v>69</v>
      </c>
      <c r="E4212" s="42" t="s">
        <v>12072</v>
      </c>
      <c r="F4212" s="43">
        <v>3.63</v>
      </c>
    </row>
    <row r="4213" spans="1:6" ht="12.75">
      <c r="A4213" s="42" t="s">
        <v>12073</v>
      </c>
      <c r="B4213" s="42">
        <v>7184</v>
      </c>
      <c r="C4213" s="135" t="s">
        <v>16291</v>
      </c>
      <c r="D4213" s="42" t="s">
        <v>27</v>
      </c>
      <c r="E4213" s="42" t="s">
        <v>12079</v>
      </c>
      <c r="F4213" s="43">
        <v>36.74</v>
      </c>
    </row>
    <row r="4214" spans="1:6" ht="12.75">
      <c r="A4214" s="42" t="s">
        <v>12073</v>
      </c>
      <c r="B4214" s="42">
        <v>34458</v>
      </c>
      <c r="C4214" s="135" t="s">
        <v>16292</v>
      </c>
      <c r="D4214" s="42" t="s">
        <v>69</v>
      </c>
      <c r="E4214" s="42" t="s">
        <v>12072</v>
      </c>
      <c r="F4214" s="43">
        <v>145.77000000000001</v>
      </c>
    </row>
    <row r="4215" spans="1:6" ht="12.75">
      <c r="A4215" s="42" t="s">
        <v>12073</v>
      </c>
      <c r="B4215" s="42">
        <v>34464</v>
      </c>
      <c r="C4215" s="135" t="s">
        <v>16293</v>
      </c>
      <c r="D4215" s="42" t="s">
        <v>69</v>
      </c>
      <c r="E4215" s="42" t="s">
        <v>12072</v>
      </c>
      <c r="F4215" s="43">
        <v>216.98</v>
      </c>
    </row>
    <row r="4216" spans="1:6" ht="12.75">
      <c r="A4216" s="42" t="s">
        <v>12073</v>
      </c>
      <c r="B4216" s="42">
        <v>34468</v>
      </c>
      <c r="C4216" s="135" t="s">
        <v>16294</v>
      </c>
      <c r="D4216" s="42" t="s">
        <v>69</v>
      </c>
      <c r="E4216" s="42" t="s">
        <v>12072</v>
      </c>
      <c r="F4216" s="43">
        <v>273.55</v>
      </c>
    </row>
    <row r="4217" spans="1:6" ht="12.75">
      <c r="A4217" s="42" t="s">
        <v>12073</v>
      </c>
      <c r="B4217" s="42">
        <v>34473</v>
      </c>
      <c r="C4217" s="135" t="s">
        <v>16295</v>
      </c>
      <c r="D4217" s="42" t="s">
        <v>69</v>
      </c>
      <c r="E4217" s="42" t="s">
        <v>12072</v>
      </c>
      <c r="F4217" s="43">
        <v>165.94</v>
      </c>
    </row>
    <row r="4218" spans="1:6" ht="12.75">
      <c r="A4218" s="42" t="s">
        <v>12073</v>
      </c>
      <c r="B4218" s="42">
        <v>34480</v>
      </c>
      <c r="C4218" s="135" t="s">
        <v>16296</v>
      </c>
      <c r="D4218" s="42" t="s">
        <v>69</v>
      </c>
      <c r="E4218" s="42" t="s">
        <v>12072</v>
      </c>
      <c r="F4218" s="43">
        <v>306.67</v>
      </c>
    </row>
    <row r="4219" spans="1:6" ht="12.75">
      <c r="A4219" s="42" t="s">
        <v>12073</v>
      </c>
      <c r="B4219" s="42">
        <v>34486</v>
      </c>
      <c r="C4219" s="135" t="s">
        <v>16297</v>
      </c>
      <c r="D4219" s="42" t="s">
        <v>69</v>
      </c>
      <c r="E4219" s="42" t="s">
        <v>12072</v>
      </c>
      <c r="F4219" s="43">
        <v>363.09</v>
      </c>
    </row>
    <row r="4220" spans="1:6" ht="12.75">
      <c r="A4220" s="42" t="s">
        <v>12073</v>
      </c>
      <c r="B4220" s="42">
        <v>7190</v>
      </c>
      <c r="C4220" s="135" t="s">
        <v>16298</v>
      </c>
      <c r="D4220" s="42" t="s">
        <v>69</v>
      </c>
      <c r="E4220" s="42" t="s">
        <v>12072</v>
      </c>
      <c r="F4220" s="43">
        <v>12.12</v>
      </c>
    </row>
    <row r="4221" spans="1:6" ht="12.75">
      <c r="A4221" s="42" t="s">
        <v>12073</v>
      </c>
      <c r="B4221" s="42">
        <v>34417</v>
      </c>
      <c r="C4221" s="135" t="s">
        <v>16299</v>
      </c>
      <c r="D4221" s="42" t="s">
        <v>69</v>
      </c>
      <c r="E4221" s="42" t="s">
        <v>12072</v>
      </c>
      <c r="F4221" s="43">
        <v>19.399999999999999</v>
      </c>
    </row>
    <row r="4222" spans="1:6" ht="12.75">
      <c r="A4222" s="42" t="s">
        <v>12073</v>
      </c>
      <c r="B4222" s="42">
        <v>7213</v>
      </c>
      <c r="C4222" s="135" t="s">
        <v>16300</v>
      </c>
      <c r="D4222" s="42" t="s">
        <v>27</v>
      </c>
      <c r="E4222" s="42" t="s">
        <v>12072</v>
      </c>
      <c r="F4222" s="43">
        <v>17.79</v>
      </c>
    </row>
    <row r="4223" spans="1:6" ht="12.75">
      <c r="A4223" s="42" t="s">
        <v>12073</v>
      </c>
      <c r="B4223" s="42">
        <v>7195</v>
      </c>
      <c r="C4223" s="135" t="s">
        <v>16301</v>
      </c>
      <c r="D4223" s="42" t="s">
        <v>69</v>
      </c>
      <c r="E4223" s="42" t="s">
        <v>12072</v>
      </c>
      <c r="F4223" s="43">
        <v>52.23</v>
      </c>
    </row>
    <row r="4224" spans="1:6" ht="12.75">
      <c r="A4224" s="42" t="s">
        <v>12073</v>
      </c>
      <c r="B4224" s="42">
        <v>7186</v>
      </c>
      <c r="C4224" s="135" t="s">
        <v>16302</v>
      </c>
      <c r="D4224" s="42" t="s">
        <v>69</v>
      </c>
      <c r="E4224" s="42" t="s">
        <v>12079</v>
      </c>
      <c r="F4224" s="43">
        <v>56.9</v>
      </c>
    </row>
    <row r="4225" spans="1:6" ht="12.75">
      <c r="A4225" s="42" t="s">
        <v>12073</v>
      </c>
      <c r="B4225" s="42">
        <v>7194</v>
      </c>
      <c r="C4225" s="135" t="s">
        <v>16303</v>
      </c>
      <c r="D4225" s="42" t="s">
        <v>27</v>
      </c>
      <c r="E4225" s="42" t="s">
        <v>12072</v>
      </c>
      <c r="F4225" s="43">
        <v>26.23</v>
      </c>
    </row>
    <row r="4226" spans="1:6" ht="12.75">
      <c r="A4226" s="42" t="s">
        <v>12073</v>
      </c>
      <c r="B4226" s="42">
        <v>7197</v>
      </c>
      <c r="C4226" s="135" t="s">
        <v>16304</v>
      </c>
      <c r="D4226" s="42" t="s">
        <v>69</v>
      </c>
      <c r="E4226" s="42" t="s">
        <v>12072</v>
      </c>
      <c r="F4226" s="43">
        <v>110.73</v>
      </c>
    </row>
    <row r="4227" spans="1:6" ht="12.75">
      <c r="A4227" s="42" t="s">
        <v>12073</v>
      </c>
      <c r="B4227" s="42">
        <v>7192</v>
      </c>
      <c r="C4227" s="135" t="s">
        <v>16305</v>
      </c>
      <c r="D4227" s="42" t="s">
        <v>69</v>
      </c>
      <c r="E4227" s="42" t="s">
        <v>12072</v>
      </c>
      <c r="F4227" s="43">
        <v>99.2</v>
      </c>
    </row>
    <row r="4228" spans="1:6" ht="12.75">
      <c r="A4228" s="42" t="s">
        <v>12073</v>
      </c>
      <c r="B4228" s="42">
        <v>7193</v>
      </c>
      <c r="C4228" s="135" t="s">
        <v>16306</v>
      </c>
      <c r="D4228" s="42" t="s">
        <v>69</v>
      </c>
      <c r="E4228" s="42" t="s">
        <v>12072</v>
      </c>
      <c r="F4228" s="43">
        <v>111.69</v>
      </c>
    </row>
    <row r="4229" spans="1:6" ht="12.75">
      <c r="A4229" s="42" t="s">
        <v>12073</v>
      </c>
      <c r="B4229" s="42">
        <v>7189</v>
      </c>
      <c r="C4229" s="135" t="s">
        <v>16307</v>
      </c>
      <c r="D4229" s="42" t="s">
        <v>69</v>
      </c>
      <c r="E4229" s="42" t="s">
        <v>12072</v>
      </c>
      <c r="F4229" s="43">
        <v>129.79</v>
      </c>
    </row>
    <row r="4230" spans="1:6" ht="12.75">
      <c r="A4230" s="42" t="s">
        <v>12073</v>
      </c>
      <c r="B4230" s="42">
        <v>34402</v>
      </c>
      <c r="C4230" s="135" t="s">
        <v>16308</v>
      </c>
      <c r="D4230" s="42" t="s">
        <v>69</v>
      </c>
      <c r="E4230" s="42" t="s">
        <v>12072</v>
      </c>
      <c r="F4230" s="43">
        <v>183.24</v>
      </c>
    </row>
    <row r="4231" spans="1:6" ht="12.75">
      <c r="A4231" s="42" t="s">
        <v>12073</v>
      </c>
      <c r="B4231" s="42">
        <v>7245</v>
      </c>
      <c r="C4231" s="135" t="s">
        <v>16309</v>
      </c>
      <c r="D4231" s="42" t="s">
        <v>69</v>
      </c>
      <c r="E4231" s="42" t="s">
        <v>12072</v>
      </c>
      <c r="F4231" s="43">
        <v>32.79</v>
      </c>
    </row>
    <row r="4232" spans="1:6" ht="12.75">
      <c r="A4232" s="42" t="s">
        <v>12073</v>
      </c>
      <c r="B4232" s="42">
        <v>34425</v>
      </c>
      <c r="C4232" s="135" t="s">
        <v>16310</v>
      </c>
      <c r="D4232" s="42" t="s">
        <v>69</v>
      </c>
      <c r="E4232" s="42" t="s">
        <v>12072</v>
      </c>
      <c r="F4232" s="43">
        <v>117.71</v>
      </c>
    </row>
    <row r="4233" spans="1:6" ht="12.75">
      <c r="A4233" s="42" t="s">
        <v>12073</v>
      </c>
      <c r="B4233" s="42">
        <v>7223</v>
      </c>
      <c r="C4233" s="135" t="s">
        <v>16311</v>
      </c>
      <c r="D4233" s="42" t="s">
        <v>69</v>
      </c>
      <c r="E4233" s="42" t="s">
        <v>12072</v>
      </c>
      <c r="F4233" s="43">
        <v>131.18</v>
      </c>
    </row>
    <row r="4234" spans="1:6" ht="12.75">
      <c r="A4234" s="42" t="s">
        <v>12073</v>
      </c>
      <c r="B4234" s="42">
        <v>7234</v>
      </c>
      <c r="C4234" s="135" t="s">
        <v>16312</v>
      </c>
      <c r="D4234" s="42" t="s">
        <v>69</v>
      </c>
      <c r="E4234" s="42" t="s">
        <v>12072</v>
      </c>
      <c r="F4234" s="43">
        <v>197.95</v>
      </c>
    </row>
    <row r="4235" spans="1:6" ht="12.75">
      <c r="A4235" s="42" t="s">
        <v>12073</v>
      </c>
      <c r="B4235" s="42">
        <v>7224</v>
      </c>
      <c r="C4235" s="135" t="s">
        <v>16313</v>
      </c>
      <c r="D4235" s="42" t="s">
        <v>69</v>
      </c>
      <c r="E4235" s="42" t="s">
        <v>12072</v>
      </c>
      <c r="F4235" s="43">
        <v>241.15</v>
      </c>
    </row>
    <row r="4236" spans="1:6" ht="12.75">
      <c r="A4236" s="42" t="s">
        <v>12073</v>
      </c>
      <c r="B4236" s="42">
        <v>7225</v>
      </c>
      <c r="C4236" s="135" t="s">
        <v>16314</v>
      </c>
      <c r="D4236" s="42" t="s">
        <v>69</v>
      </c>
      <c r="E4236" s="42" t="s">
        <v>12072</v>
      </c>
      <c r="F4236" s="43">
        <v>258.58</v>
      </c>
    </row>
    <row r="4237" spans="1:6" ht="12.75">
      <c r="A4237" s="42" t="s">
        <v>12073</v>
      </c>
      <c r="B4237" s="42">
        <v>7226</v>
      </c>
      <c r="C4237" s="135" t="s">
        <v>16315</v>
      </c>
      <c r="D4237" s="42" t="s">
        <v>69</v>
      </c>
      <c r="E4237" s="42" t="s">
        <v>12072</v>
      </c>
      <c r="F4237" s="43">
        <v>275.94</v>
      </c>
    </row>
    <row r="4238" spans="1:6" ht="12.75">
      <c r="A4238" s="42" t="s">
        <v>12073</v>
      </c>
      <c r="B4238" s="42">
        <v>7227</v>
      </c>
      <c r="C4238" s="135" t="s">
        <v>16316</v>
      </c>
      <c r="D4238" s="42" t="s">
        <v>69</v>
      </c>
      <c r="E4238" s="42" t="s">
        <v>12072</v>
      </c>
      <c r="F4238" s="43">
        <v>314.08999999999997</v>
      </c>
    </row>
    <row r="4239" spans="1:6" ht="12.75">
      <c r="A4239" s="42" t="s">
        <v>12073</v>
      </c>
      <c r="B4239" s="42">
        <v>7212</v>
      </c>
      <c r="C4239" s="135" t="s">
        <v>16317</v>
      </c>
      <c r="D4239" s="42" t="s">
        <v>69</v>
      </c>
      <c r="E4239" s="42" t="s">
        <v>12072</v>
      </c>
      <c r="F4239" s="43">
        <v>345.11</v>
      </c>
    </row>
    <row r="4240" spans="1:6" ht="12.75">
      <c r="A4240" s="42" t="s">
        <v>12073</v>
      </c>
      <c r="B4240" s="42">
        <v>7229</v>
      </c>
      <c r="C4240" s="135" t="s">
        <v>16318</v>
      </c>
      <c r="D4240" s="42" t="s">
        <v>69</v>
      </c>
      <c r="E4240" s="42" t="s">
        <v>12072</v>
      </c>
      <c r="F4240" s="43">
        <v>218.75</v>
      </c>
    </row>
    <row r="4241" spans="1:6" ht="12.75">
      <c r="A4241" s="42" t="s">
        <v>12073</v>
      </c>
      <c r="B4241" s="42">
        <v>7230</v>
      </c>
      <c r="C4241" s="135" t="s">
        <v>16319</v>
      </c>
      <c r="D4241" s="42" t="s">
        <v>69</v>
      </c>
      <c r="E4241" s="42" t="s">
        <v>12072</v>
      </c>
      <c r="F4241" s="43">
        <v>364.18</v>
      </c>
    </row>
    <row r="4242" spans="1:6" ht="12.75">
      <c r="A4242" s="42" t="s">
        <v>12073</v>
      </c>
      <c r="B4242" s="42">
        <v>7231</v>
      </c>
      <c r="C4242" s="135" t="s">
        <v>16320</v>
      </c>
      <c r="D4242" s="42" t="s">
        <v>69</v>
      </c>
      <c r="E4242" s="42" t="s">
        <v>12072</v>
      </c>
      <c r="F4242" s="43">
        <v>516.62</v>
      </c>
    </row>
    <row r="4243" spans="1:6" ht="12.75">
      <c r="A4243" s="42" t="s">
        <v>12073</v>
      </c>
      <c r="B4243" s="42">
        <v>7220</v>
      </c>
      <c r="C4243" s="135" t="s">
        <v>16321</v>
      </c>
      <c r="D4243" s="42" t="s">
        <v>69</v>
      </c>
      <c r="E4243" s="42" t="s">
        <v>12072</v>
      </c>
      <c r="F4243" s="43">
        <v>637.72</v>
      </c>
    </row>
    <row r="4244" spans="1:6" ht="12.75">
      <c r="A4244" s="42" t="s">
        <v>12073</v>
      </c>
      <c r="B4244" s="42">
        <v>34447</v>
      </c>
      <c r="C4244" s="135" t="s">
        <v>16322</v>
      </c>
      <c r="D4244" s="42" t="s">
        <v>69</v>
      </c>
      <c r="E4244" s="42" t="s">
        <v>12072</v>
      </c>
      <c r="F4244" s="43">
        <v>713.06</v>
      </c>
    </row>
    <row r="4245" spans="1:6" ht="12.75">
      <c r="A4245" s="42" t="s">
        <v>12073</v>
      </c>
      <c r="B4245" s="42">
        <v>7233</v>
      </c>
      <c r="C4245" s="135" t="s">
        <v>16323</v>
      </c>
      <c r="D4245" s="42" t="s">
        <v>69</v>
      </c>
      <c r="E4245" s="42" t="s">
        <v>12072</v>
      </c>
      <c r="F4245" s="43">
        <v>817.99</v>
      </c>
    </row>
    <row r="4246" spans="1:6" ht="51">
      <c r="A4246" s="42" t="s">
        <v>12073</v>
      </c>
      <c r="B4246" s="42">
        <v>40740</v>
      </c>
      <c r="C4246" s="135" t="s">
        <v>16324</v>
      </c>
      <c r="D4246" s="42" t="s">
        <v>27</v>
      </c>
      <c r="E4246" s="42" t="s">
        <v>12072</v>
      </c>
      <c r="F4246" s="43"/>
    </row>
    <row r="4247" spans="1:6" ht="25.5">
      <c r="A4247" s="42" t="s">
        <v>12073</v>
      </c>
      <c r="B4247" s="42">
        <v>25007</v>
      </c>
      <c r="C4247" s="135" t="s">
        <v>16325</v>
      </c>
      <c r="D4247" s="42" t="s">
        <v>27</v>
      </c>
      <c r="E4247" s="42" t="s">
        <v>12079</v>
      </c>
      <c r="F4247" s="43"/>
    </row>
    <row r="4248" spans="1:6" ht="51">
      <c r="A4248" s="42" t="s">
        <v>12073</v>
      </c>
      <c r="B4248" s="42">
        <v>43071</v>
      </c>
      <c r="C4248" s="135" t="s">
        <v>16326</v>
      </c>
      <c r="D4248" s="42" t="s">
        <v>27</v>
      </c>
      <c r="E4248" s="42" t="s">
        <v>12072</v>
      </c>
      <c r="F4248" s="43"/>
    </row>
    <row r="4249" spans="1:6" ht="38.25">
      <c r="A4249" s="42" t="s">
        <v>12073</v>
      </c>
      <c r="B4249" s="42">
        <v>39520</v>
      </c>
      <c r="C4249" s="135" t="s">
        <v>16327</v>
      </c>
      <c r="D4249" s="42" t="s">
        <v>27</v>
      </c>
      <c r="E4249" s="42" t="s">
        <v>12072</v>
      </c>
      <c r="F4249" s="43"/>
    </row>
    <row r="4250" spans="1:6" ht="38.25">
      <c r="A4250" s="42" t="s">
        <v>12073</v>
      </c>
      <c r="B4250" s="42">
        <v>39521</v>
      </c>
      <c r="C4250" s="135" t="s">
        <v>16328</v>
      </c>
      <c r="D4250" s="42" t="s">
        <v>27</v>
      </c>
      <c r="E4250" s="42" t="s">
        <v>12072</v>
      </c>
      <c r="F4250" s="43"/>
    </row>
    <row r="4251" spans="1:6" ht="38.25">
      <c r="A4251" s="42" t="s">
        <v>12073</v>
      </c>
      <c r="B4251" s="42">
        <v>39522</v>
      </c>
      <c r="C4251" s="135" t="s">
        <v>16329</v>
      </c>
      <c r="D4251" s="42" t="s">
        <v>27</v>
      </c>
      <c r="E4251" s="42" t="s">
        <v>12072</v>
      </c>
      <c r="F4251" s="43"/>
    </row>
    <row r="4252" spans="1:6" ht="25.5">
      <c r="A4252" s="42" t="s">
        <v>12073</v>
      </c>
      <c r="B4252" s="42">
        <v>7243</v>
      </c>
      <c r="C4252" s="135" t="s">
        <v>16330</v>
      </c>
      <c r="D4252" s="42" t="s">
        <v>27</v>
      </c>
      <c r="E4252" s="42" t="s">
        <v>12072</v>
      </c>
      <c r="F4252" s="43"/>
    </row>
    <row r="4253" spans="1:6" ht="25.5">
      <c r="A4253" s="42" t="s">
        <v>12073</v>
      </c>
      <c r="B4253" s="42">
        <v>11067</v>
      </c>
      <c r="C4253" s="135" t="s">
        <v>16331</v>
      </c>
      <c r="D4253" s="42" t="s">
        <v>69</v>
      </c>
      <c r="E4253" s="42" t="s">
        <v>12072</v>
      </c>
      <c r="F4253" s="43">
        <v>392.94</v>
      </c>
    </row>
    <row r="4254" spans="1:6" ht="25.5">
      <c r="A4254" s="42" t="s">
        <v>12073</v>
      </c>
      <c r="B4254" s="42">
        <v>11068</v>
      </c>
      <c r="C4254" s="135" t="s">
        <v>16332</v>
      </c>
      <c r="D4254" s="42" t="s">
        <v>69</v>
      </c>
      <c r="E4254" s="42" t="s">
        <v>12072</v>
      </c>
      <c r="F4254" s="43">
        <v>496.42</v>
      </c>
    </row>
    <row r="4255" spans="1:6" ht="12.75">
      <c r="A4255" s="42" t="s">
        <v>12073</v>
      </c>
      <c r="B4255" s="42">
        <v>7246</v>
      </c>
      <c r="C4255" s="135" t="s">
        <v>16333</v>
      </c>
      <c r="D4255" s="42" t="s">
        <v>69</v>
      </c>
      <c r="E4255" s="42" t="s">
        <v>12072</v>
      </c>
      <c r="F4255" s="43">
        <v>36.21</v>
      </c>
    </row>
    <row r="4256" spans="1:6" ht="12.75">
      <c r="A4256" s="42" t="s">
        <v>12217</v>
      </c>
      <c r="B4256" s="42">
        <v>12869</v>
      </c>
      <c r="C4256" s="135" t="s">
        <v>16334</v>
      </c>
      <c r="D4256" s="42" t="s">
        <v>463</v>
      </c>
      <c r="E4256" s="42" t="s">
        <v>12072</v>
      </c>
      <c r="F4256" s="43">
        <v>31.6</v>
      </c>
    </row>
    <row r="4257" spans="1:6" ht="12.75">
      <c r="A4257" s="42" t="s">
        <v>12217</v>
      </c>
      <c r="B4257" s="42">
        <v>41097</v>
      </c>
      <c r="C4257" s="135" t="s">
        <v>16335</v>
      </c>
      <c r="D4257" s="42" t="s">
        <v>9039</v>
      </c>
      <c r="E4257" s="42" t="s">
        <v>12072</v>
      </c>
      <c r="F4257" s="43">
        <v>5542.25</v>
      </c>
    </row>
    <row r="4258" spans="1:6" ht="25.5">
      <c r="A4258" s="42" t="s">
        <v>12073</v>
      </c>
      <c r="B4258" s="42">
        <v>1574</v>
      </c>
      <c r="C4258" s="135" t="s">
        <v>16336</v>
      </c>
      <c r="D4258" s="42" t="s">
        <v>69</v>
      </c>
      <c r="E4258" s="42" t="s">
        <v>12072</v>
      </c>
      <c r="F4258" s="43">
        <v>1.53</v>
      </c>
    </row>
    <row r="4259" spans="1:6" ht="25.5">
      <c r="A4259" s="42" t="s">
        <v>12073</v>
      </c>
      <c r="B4259" s="42">
        <v>1581</v>
      </c>
      <c r="C4259" s="135" t="s">
        <v>16337</v>
      </c>
      <c r="D4259" s="42" t="s">
        <v>69</v>
      </c>
      <c r="E4259" s="42" t="s">
        <v>12072</v>
      </c>
      <c r="F4259" s="43">
        <v>10.62</v>
      </c>
    </row>
    <row r="4260" spans="1:6" ht="25.5">
      <c r="A4260" s="42" t="s">
        <v>12073</v>
      </c>
      <c r="B4260" s="42">
        <v>1575</v>
      </c>
      <c r="C4260" s="135" t="s">
        <v>16338</v>
      </c>
      <c r="D4260" s="42" t="s">
        <v>69</v>
      </c>
      <c r="E4260" s="42" t="s">
        <v>12072</v>
      </c>
      <c r="F4260" s="43">
        <v>1.82</v>
      </c>
    </row>
    <row r="4261" spans="1:6" ht="25.5">
      <c r="A4261" s="42" t="s">
        <v>12073</v>
      </c>
      <c r="B4261" s="42">
        <v>1570</v>
      </c>
      <c r="C4261" s="135" t="s">
        <v>16339</v>
      </c>
      <c r="D4261" s="42" t="s">
        <v>69</v>
      </c>
      <c r="E4261" s="42" t="s">
        <v>12072</v>
      </c>
      <c r="F4261" s="43">
        <v>0.91</v>
      </c>
    </row>
    <row r="4262" spans="1:6" ht="25.5">
      <c r="A4262" s="42" t="s">
        <v>12073</v>
      </c>
      <c r="B4262" s="42">
        <v>1576</v>
      </c>
      <c r="C4262" s="135" t="s">
        <v>16340</v>
      </c>
      <c r="D4262" s="42" t="s">
        <v>69</v>
      </c>
      <c r="E4262" s="42" t="s">
        <v>12072</v>
      </c>
      <c r="F4262" s="43">
        <v>2.5099999999999998</v>
      </c>
    </row>
    <row r="4263" spans="1:6" ht="25.5">
      <c r="A4263" s="42" t="s">
        <v>12073</v>
      </c>
      <c r="B4263" s="42">
        <v>1577</v>
      </c>
      <c r="C4263" s="135" t="s">
        <v>16341</v>
      </c>
      <c r="D4263" s="42" t="s">
        <v>69</v>
      </c>
      <c r="E4263" s="42" t="s">
        <v>12072</v>
      </c>
      <c r="F4263" s="43">
        <v>2.83</v>
      </c>
    </row>
    <row r="4264" spans="1:6" ht="25.5">
      <c r="A4264" s="42" t="s">
        <v>12073</v>
      </c>
      <c r="B4264" s="42">
        <v>1571</v>
      </c>
      <c r="C4264" s="135" t="s">
        <v>16342</v>
      </c>
      <c r="D4264" s="42" t="s">
        <v>69</v>
      </c>
      <c r="E4264" s="42" t="s">
        <v>12072</v>
      </c>
      <c r="F4264" s="43">
        <v>1.19</v>
      </c>
    </row>
    <row r="4265" spans="1:6" ht="25.5">
      <c r="A4265" s="42" t="s">
        <v>12073</v>
      </c>
      <c r="B4265" s="42">
        <v>1578</v>
      </c>
      <c r="C4265" s="135" t="s">
        <v>16343</v>
      </c>
      <c r="D4265" s="42" t="s">
        <v>69</v>
      </c>
      <c r="E4265" s="42" t="s">
        <v>12072</v>
      </c>
      <c r="F4265" s="43">
        <v>4.92</v>
      </c>
    </row>
    <row r="4266" spans="1:6" ht="25.5">
      <c r="A4266" s="42" t="s">
        <v>12073</v>
      </c>
      <c r="B4266" s="42">
        <v>1573</v>
      </c>
      <c r="C4266" s="135" t="s">
        <v>16344</v>
      </c>
      <c r="D4266" s="42" t="s">
        <v>69</v>
      </c>
      <c r="E4266" s="42" t="s">
        <v>12072</v>
      </c>
      <c r="F4266" s="43">
        <v>1.41</v>
      </c>
    </row>
    <row r="4267" spans="1:6" ht="25.5">
      <c r="A4267" s="42" t="s">
        <v>12073</v>
      </c>
      <c r="B4267" s="42">
        <v>1579</v>
      </c>
      <c r="C4267" s="135" t="s">
        <v>16345</v>
      </c>
      <c r="D4267" s="42" t="s">
        <v>69</v>
      </c>
      <c r="E4267" s="42" t="s">
        <v>12072</v>
      </c>
      <c r="F4267" s="43">
        <v>6.13</v>
      </c>
    </row>
    <row r="4268" spans="1:6" ht="25.5">
      <c r="A4268" s="42" t="s">
        <v>12073</v>
      </c>
      <c r="B4268" s="42">
        <v>1580</v>
      </c>
      <c r="C4268" s="135" t="s">
        <v>16346</v>
      </c>
      <c r="D4268" s="42" t="s">
        <v>69</v>
      </c>
      <c r="E4268" s="42" t="s">
        <v>12072</v>
      </c>
      <c r="F4268" s="43">
        <v>7.55</v>
      </c>
    </row>
    <row r="4269" spans="1:6" ht="12.75">
      <c r="A4269" s="42" t="s">
        <v>12073</v>
      </c>
      <c r="B4269" s="42">
        <v>39321</v>
      </c>
      <c r="C4269" s="135" t="s">
        <v>16347</v>
      </c>
      <c r="D4269" s="42" t="s">
        <v>69</v>
      </c>
      <c r="E4269" s="42" t="s">
        <v>12072</v>
      </c>
      <c r="F4269" s="43">
        <v>21.2</v>
      </c>
    </row>
    <row r="4270" spans="1:6" ht="12.75">
      <c r="A4270" s="42" t="s">
        <v>12073</v>
      </c>
      <c r="B4270" s="42">
        <v>39319</v>
      </c>
      <c r="C4270" s="135" t="s">
        <v>16348</v>
      </c>
      <c r="D4270" s="42" t="s">
        <v>69</v>
      </c>
      <c r="E4270" s="42" t="s">
        <v>12072</v>
      </c>
      <c r="F4270" s="43">
        <v>8.82</v>
      </c>
    </row>
    <row r="4271" spans="1:6" ht="12.75">
      <c r="A4271" s="42" t="s">
        <v>12073</v>
      </c>
      <c r="B4271" s="42">
        <v>39320</v>
      </c>
      <c r="C4271" s="135" t="s">
        <v>16349</v>
      </c>
      <c r="D4271" s="42" t="s">
        <v>69</v>
      </c>
      <c r="E4271" s="42" t="s">
        <v>12072</v>
      </c>
      <c r="F4271" s="43">
        <v>16.96</v>
      </c>
    </row>
    <row r="4272" spans="1:6" ht="12.75">
      <c r="A4272" s="42" t="s">
        <v>12073</v>
      </c>
      <c r="B4272" s="42">
        <v>1542</v>
      </c>
      <c r="C4272" s="135" t="s">
        <v>16350</v>
      </c>
      <c r="D4272" s="42" t="s">
        <v>69</v>
      </c>
      <c r="E4272" s="42" t="s">
        <v>12072</v>
      </c>
      <c r="F4272" s="43">
        <v>20.93</v>
      </c>
    </row>
    <row r="4273" spans="1:6" ht="12.75">
      <c r="A4273" s="42" t="s">
        <v>12073</v>
      </c>
      <c r="B4273" s="42">
        <v>1591</v>
      </c>
      <c r="C4273" s="135" t="s">
        <v>16351</v>
      </c>
      <c r="D4273" s="42" t="s">
        <v>69</v>
      </c>
      <c r="E4273" s="42" t="s">
        <v>12072</v>
      </c>
      <c r="F4273" s="43">
        <v>23.42</v>
      </c>
    </row>
    <row r="4274" spans="1:6" ht="12.75">
      <c r="A4274" s="42" t="s">
        <v>12073</v>
      </c>
      <c r="B4274" s="42">
        <v>1547</v>
      </c>
      <c r="C4274" s="135" t="s">
        <v>16352</v>
      </c>
      <c r="D4274" s="42" t="s">
        <v>69</v>
      </c>
      <c r="E4274" s="42" t="s">
        <v>12072</v>
      </c>
      <c r="F4274" s="43">
        <v>122.74</v>
      </c>
    </row>
    <row r="4275" spans="1:6" ht="12.75">
      <c r="A4275" s="42" t="s">
        <v>12073</v>
      </c>
      <c r="B4275" s="42">
        <v>38196</v>
      </c>
      <c r="C4275" s="135" t="s">
        <v>16353</v>
      </c>
      <c r="D4275" s="42" t="s">
        <v>69</v>
      </c>
      <c r="E4275" s="42" t="s">
        <v>12072</v>
      </c>
      <c r="F4275" s="43">
        <v>23.9</v>
      </c>
    </row>
    <row r="4276" spans="1:6" ht="12.75">
      <c r="A4276" s="42" t="s">
        <v>12073</v>
      </c>
      <c r="B4276" s="42">
        <v>1543</v>
      </c>
      <c r="C4276" s="135" t="s">
        <v>16354</v>
      </c>
      <c r="D4276" s="42" t="s">
        <v>69</v>
      </c>
      <c r="E4276" s="42" t="s">
        <v>12072</v>
      </c>
      <c r="F4276" s="43">
        <v>25.4</v>
      </c>
    </row>
    <row r="4277" spans="1:6" ht="12.75">
      <c r="A4277" s="42" t="s">
        <v>12073</v>
      </c>
      <c r="B4277" s="42">
        <v>1585</v>
      </c>
      <c r="C4277" s="135" t="s">
        <v>16355</v>
      </c>
      <c r="D4277" s="42" t="s">
        <v>69</v>
      </c>
      <c r="E4277" s="42" t="s">
        <v>12072</v>
      </c>
      <c r="F4277" s="43">
        <v>4.92</v>
      </c>
    </row>
    <row r="4278" spans="1:6" ht="12.75">
      <c r="A4278" s="42" t="s">
        <v>12073</v>
      </c>
      <c r="B4278" s="42">
        <v>1593</v>
      </c>
      <c r="C4278" s="135" t="s">
        <v>16356</v>
      </c>
      <c r="D4278" s="42" t="s">
        <v>69</v>
      </c>
      <c r="E4278" s="42" t="s">
        <v>12072</v>
      </c>
      <c r="F4278" s="43">
        <v>26.12</v>
      </c>
    </row>
    <row r="4279" spans="1:6" ht="12.75">
      <c r="A4279" s="42" t="s">
        <v>12073</v>
      </c>
      <c r="B4279" s="42">
        <v>11838</v>
      </c>
      <c r="C4279" s="135" t="s">
        <v>16357</v>
      </c>
      <c r="D4279" s="42" t="s">
        <v>69</v>
      </c>
      <c r="E4279" s="42" t="s">
        <v>12072</v>
      </c>
      <c r="F4279" s="43">
        <v>34.47</v>
      </c>
    </row>
    <row r="4280" spans="1:6" ht="12.75">
      <c r="A4280" s="42" t="s">
        <v>12073</v>
      </c>
      <c r="B4280" s="42">
        <v>1594</v>
      </c>
      <c r="C4280" s="135" t="s">
        <v>16358</v>
      </c>
      <c r="D4280" s="42" t="s">
        <v>69</v>
      </c>
      <c r="E4280" s="42" t="s">
        <v>12072</v>
      </c>
      <c r="F4280" s="43">
        <v>34.85</v>
      </c>
    </row>
    <row r="4281" spans="1:6" ht="12.75">
      <c r="A4281" s="42" t="s">
        <v>12073</v>
      </c>
      <c r="B4281" s="42">
        <v>1586</v>
      </c>
      <c r="C4281" s="135" t="s">
        <v>16359</v>
      </c>
      <c r="D4281" s="42" t="s">
        <v>69</v>
      </c>
      <c r="E4281" s="42" t="s">
        <v>12072</v>
      </c>
      <c r="F4281" s="43">
        <v>6.22</v>
      </c>
    </row>
    <row r="4282" spans="1:6" ht="12.75">
      <c r="A4282" s="42" t="s">
        <v>12073</v>
      </c>
      <c r="B4282" s="42">
        <v>11839</v>
      </c>
      <c r="C4282" s="135" t="s">
        <v>16360</v>
      </c>
      <c r="D4282" s="42" t="s">
        <v>69</v>
      </c>
      <c r="E4282" s="42" t="s">
        <v>12072</v>
      </c>
      <c r="F4282" s="43">
        <v>50.16</v>
      </c>
    </row>
    <row r="4283" spans="1:6" ht="12.75">
      <c r="A4283" s="42" t="s">
        <v>12073</v>
      </c>
      <c r="B4283" s="42">
        <v>1587</v>
      </c>
      <c r="C4283" s="135" t="s">
        <v>16361</v>
      </c>
      <c r="D4283" s="42" t="s">
        <v>69</v>
      </c>
      <c r="E4283" s="42" t="s">
        <v>12072</v>
      </c>
      <c r="F4283" s="43">
        <v>6.34</v>
      </c>
    </row>
    <row r="4284" spans="1:6" ht="12.75">
      <c r="A4284" s="42" t="s">
        <v>12073</v>
      </c>
      <c r="B4284" s="42">
        <v>1545</v>
      </c>
      <c r="C4284" s="135" t="s">
        <v>16362</v>
      </c>
      <c r="D4284" s="42" t="s">
        <v>69</v>
      </c>
      <c r="E4284" s="42" t="s">
        <v>12072</v>
      </c>
      <c r="F4284" s="43">
        <v>60.19</v>
      </c>
    </row>
    <row r="4285" spans="1:6" ht="12.75">
      <c r="A4285" s="42" t="s">
        <v>12073</v>
      </c>
      <c r="B4285" s="42">
        <v>1588</v>
      </c>
      <c r="C4285" s="135" t="s">
        <v>16363</v>
      </c>
      <c r="D4285" s="42" t="s">
        <v>69</v>
      </c>
      <c r="E4285" s="42" t="s">
        <v>12072</v>
      </c>
      <c r="F4285" s="43">
        <v>8.6999999999999993</v>
      </c>
    </row>
    <row r="4286" spans="1:6" ht="12.75">
      <c r="A4286" s="42" t="s">
        <v>12073</v>
      </c>
      <c r="B4286" s="42">
        <v>1535</v>
      </c>
      <c r="C4286" s="135" t="s">
        <v>16364</v>
      </c>
      <c r="D4286" s="42" t="s">
        <v>69</v>
      </c>
      <c r="E4286" s="42" t="s">
        <v>12072</v>
      </c>
      <c r="F4286" s="43">
        <v>5.01</v>
      </c>
    </row>
    <row r="4287" spans="1:6" ht="12.75">
      <c r="A4287" s="42" t="s">
        <v>12073</v>
      </c>
      <c r="B4287" s="42">
        <v>1589</v>
      </c>
      <c r="C4287" s="135" t="s">
        <v>16365</v>
      </c>
      <c r="D4287" s="42" t="s">
        <v>69</v>
      </c>
      <c r="E4287" s="42" t="s">
        <v>12072</v>
      </c>
      <c r="F4287" s="43">
        <v>8.9700000000000006</v>
      </c>
    </row>
    <row r="4288" spans="1:6" ht="12.75">
      <c r="A4288" s="42" t="s">
        <v>12073</v>
      </c>
      <c r="B4288" s="42">
        <v>1546</v>
      </c>
      <c r="C4288" s="135" t="s">
        <v>16366</v>
      </c>
      <c r="D4288" s="42" t="s">
        <v>69</v>
      </c>
      <c r="E4288" s="42" t="s">
        <v>12072</v>
      </c>
      <c r="F4288" s="43">
        <v>101.57</v>
      </c>
    </row>
    <row r="4289" spans="1:6" ht="12.75">
      <c r="A4289" s="42" t="s">
        <v>12073</v>
      </c>
      <c r="B4289" s="42">
        <v>1590</v>
      </c>
      <c r="C4289" s="135" t="s">
        <v>16367</v>
      </c>
      <c r="D4289" s="42" t="s">
        <v>69</v>
      </c>
      <c r="E4289" s="42" t="s">
        <v>12072</v>
      </c>
      <c r="F4289" s="43">
        <v>15.8</v>
      </c>
    </row>
    <row r="4290" spans="1:6" ht="25.5">
      <c r="A4290" s="42" t="s">
        <v>12249</v>
      </c>
      <c r="B4290" s="42">
        <v>38415</v>
      </c>
      <c r="C4290" s="135" t="s">
        <v>16368</v>
      </c>
      <c r="D4290" s="42" t="s">
        <v>69</v>
      </c>
      <c r="E4290" s="42" t="s">
        <v>12072</v>
      </c>
      <c r="F4290" s="43">
        <v>1126.8699999999999</v>
      </c>
    </row>
    <row r="4291" spans="1:6" ht="25.5">
      <c r="A4291" s="42" t="s">
        <v>12249</v>
      </c>
      <c r="B4291" s="42">
        <v>38414</v>
      </c>
      <c r="C4291" s="135" t="s">
        <v>16369</v>
      </c>
      <c r="D4291" s="42" t="s">
        <v>69</v>
      </c>
      <c r="E4291" s="42" t="s">
        <v>12072</v>
      </c>
      <c r="F4291" s="43">
        <v>1581.57</v>
      </c>
    </row>
    <row r="4292" spans="1:6" ht="12.75">
      <c r="A4292" s="42" t="s">
        <v>12073</v>
      </c>
      <c r="B4292" s="42">
        <v>38128</v>
      </c>
      <c r="C4292" s="135" t="s">
        <v>16370</v>
      </c>
      <c r="D4292" s="42" t="s">
        <v>1104</v>
      </c>
      <c r="E4292" s="42" t="s">
        <v>12079</v>
      </c>
      <c r="F4292" s="43">
        <v>0.72</v>
      </c>
    </row>
    <row r="4293" spans="1:6" ht="12.75">
      <c r="A4293" s="42" t="s">
        <v>12073</v>
      </c>
      <c r="B4293" s="42">
        <v>7253</v>
      </c>
      <c r="C4293" s="135" t="s">
        <v>16371</v>
      </c>
      <c r="D4293" s="42" t="s">
        <v>711</v>
      </c>
      <c r="E4293" s="42" t="s">
        <v>12072</v>
      </c>
      <c r="F4293" s="43">
        <v>154.28</v>
      </c>
    </row>
    <row r="4294" spans="1:6" ht="12.75">
      <c r="A4294" s="42" t="s">
        <v>12073</v>
      </c>
      <c r="B4294" s="42">
        <v>4806</v>
      </c>
      <c r="C4294" s="135" t="s">
        <v>16372</v>
      </c>
      <c r="D4294" s="42" t="s">
        <v>40</v>
      </c>
      <c r="E4294" s="42" t="s">
        <v>12072</v>
      </c>
      <c r="F4294" s="43">
        <v>16.25</v>
      </c>
    </row>
    <row r="4295" spans="1:6" ht="12.75">
      <c r="A4295" s="42" t="s">
        <v>12073</v>
      </c>
      <c r="B4295" s="42">
        <v>34401</v>
      </c>
      <c r="C4295" s="135" t="s">
        <v>16373</v>
      </c>
      <c r="D4295" s="42" t="s">
        <v>69</v>
      </c>
      <c r="E4295" s="42" t="s">
        <v>12072</v>
      </c>
      <c r="F4295" s="43">
        <v>2.09</v>
      </c>
    </row>
    <row r="4296" spans="1:6" ht="12.75">
      <c r="A4296" s="42" t="s">
        <v>12073</v>
      </c>
      <c r="B4296" s="42">
        <v>7256</v>
      </c>
      <c r="C4296" s="135" t="s">
        <v>16374</v>
      </c>
      <c r="D4296" s="42" t="s">
        <v>69</v>
      </c>
      <c r="E4296" s="42" t="s">
        <v>12072</v>
      </c>
      <c r="F4296" s="43">
        <v>1.49</v>
      </c>
    </row>
    <row r="4297" spans="1:6" ht="12.75">
      <c r="A4297" s="42" t="s">
        <v>12073</v>
      </c>
      <c r="B4297" s="42">
        <v>7260</v>
      </c>
      <c r="C4297" s="135" t="s">
        <v>16375</v>
      </c>
      <c r="D4297" s="42" t="s">
        <v>69</v>
      </c>
      <c r="E4297" s="42" t="s">
        <v>12072</v>
      </c>
      <c r="F4297" s="43">
        <v>2.82</v>
      </c>
    </row>
    <row r="4298" spans="1:6" ht="12.75">
      <c r="A4298" s="42" t="s">
        <v>12073</v>
      </c>
      <c r="B4298" s="42">
        <v>7258</v>
      </c>
      <c r="C4298" s="135" t="s">
        <v>16376</v>
      </c>
      <c r="D4298" s="42" t="s">
        <v>69</v>
      </c>
      <c r="E4298" s="42" t="s">
        <v>12072</v>
      </c>
      <c r="F4298" s="43">
        <v>0.73</v>
      </c>
    </row>
    <row r="4299" spans="1:6" ht="12.75">
      <c r="A4299" s="42" t="s">
        <v>12073</v>
      </c>
      <c r="B4299" s="42">
        <v>34400</v>
      </c>
      <c r="C4299" s="135" t="s">
        <v>16377</v>
      </c>
      <c r="D4299" s="42" t="s">
        <v>69</v>
      </c>
      <c r="E4299" s="42" t="s">
        <v>12072</v>
      </c>
      <c r="F4299" s="43">
        <v>5.81</v>
      </c>
    </row>
    <row r="4300" spans="1:6" ht="12.75">
      <c r="A4300" s="42" t="s">
        <v>12073</v>
      </c>
      <c r="B4300" s="42">
        <v>10617</v>
      </c>
      <c r="C4300" s="135" t="s">
        <v>16378</v>
      </c>
      <c r="D4300" s="42" t="s">
        <v>69</v>
      </c>
      <c r="E4300" s="42" t="s">
        <v>12072</v>
      </c>
      <c r="F4300" s="43">
        <v>7.49</v>
      </c>
    </row>
    <row r="4301" spans="1:6" ht="12.75">
      <c r="A4301" s="42" t="s">
        <v>12073</v>
      </c>
      <c r="B4301" s="42">
        <v>44261</v>
      </c>
      <c r="C4301" s="135" t="s">
        <v>16379</v>
      </c>
      <c r="D4301" s="42" t="s">
        <v>69</v>
      </c>
      <c r="E4301" s="42" t="s">
        <v>12072</v>
      </c>
      <c r="F4301" s="43">
        <v>140.88</v>
      </c>
    </row>
    <row r="4302" spans="1:6" ht="12.75">
      <c r="A4302" s="42" t="s">
        <v>12073</v>
      </c>
      <c r="B4302" s="42">
        <v>7274</v>
      </c>
      <c r="C4302" s="135" t="s">
        <v>16380</v>
      </c>
      <c r="D4302" s="42" t="s">
        <v>69</v>
      </c>
      <c r="E4302" s="42" t="s">
        <v>12072</v>
      </c>
      <c r="F4302" s="43">
        <v>68.2</v>
      </c>
    </row>
    <row r="4303" spans="1:6" ht="12.75">
      <c r="A4303" s="42" t="s">
        <v>12073</v>
      </c>
      <c r="B4303" s="42">
        <v>44326</v>
      </c>
      <c r="C4303" s="135" t="s">
        <v>16381</v>
      </c>
      <c r="D4303" s="42" t="s">
        <v>69</v>
      </c>
      <c r="E4303" s="42" t="s">
        <v>12072</v>
      </c>
      <c r="F4303" s="43">
        <v>1473.05</v>
      </c>
    </row>
    <row r="4304" spans="1:6" ht="12.75">
      <c r="A4304" s="42" t="s">
        <v>12073</v>
      </c>
      <c r="B4304" s="42">
        <v>154</v>
      </c>
      <c r="C4304" s="135" t="s">
        <v>16382</v>
      </c>
      <c r="D4304" s="42" t="s">
        <v>732</v>
      </c>
      <c r="E4304" s="42" t="s">
        <v>12072</v>
      </c>
      <c r="F4304" s="43">
        <v>68.13</v>
      </c>
    </row>
    <row r="4305" spans="1:6" ht="25.5">
      <c r="A4305" s="42" t="s">
        <v>12073</v>
      </c>
      <c r="B4305" s="42">
        <v>38121</v>
      </c>
      <c r="C4305" s="135" t="s">
        <v>16383</v>
      </c>
      <c r="D4305" s="42" t="s">
        <v>732</v>
      </c>
      <c r="E4305" s="42" t="s">
        <v>12072</v>
      </c>
      <c r="F4305" s="43">
        <v>17.170000000000002</v>
      </c>
    </row>
    <row r="4306" spans="1:6" ht="12.75">
      <c r="A4306" s="42" t="s">
        <v>12073</v>
      </c>
      <c r="B4306" s="42">
        <v>43776</v>
      </c>
      <c r="C4306" s="135" t="s">
        <v>16384</v>
      </c>
      <c r="D4306" s="42" t="s">
        <v>732</v>
      </c>
      <c r="E4306" s="42" t="s">
        <v>12072</v>
      </c>
      <c r="F4306" s="43">
        <v>27.46</v>
      </c>
    </row>
    <row r="4307" spans="1:6" ht="12.75">
      <c r="A4307" s="42" t="s">
        <v>12073</v>
      </c>
      <c r="B4307" s="42">
        <v>7343</v>
      </c>
      <c r="C4307" s="135" t="s">
        <v>16385</v>
      </c>
      <c r="D4307" s="42" t="s">
        <v>732</v>
      </c>
      <c r="E4307" s="42" t="s">
        <v>12072</v>
      </c>
      <c r="F4307" s="43">
        <v>25.26</v>
      </c>
    </row>
    <row r="4308" spans="1:6" ht="12.75">
      <c r="A4308" s="42" t="s">
        <v>12073</v>
      </c>
      <c r="B4308" s="42">
        <v>7348</v>
      </c>
      <c r="C4308" s="135" t="s">
        <v>16386</v>
      </c>
      <c r="D4308" s="42" t="s">
        <v>732</v>
      </c>
      <c r="E4308" s="42" t="s">
        <v>12072</v>
      </c>
      <c r="F4308" s="43">
        <v>18.95</v>
      </c>
    </row>
    <row r="4309" spans="1:6" ht="25.5">
      <c r="A4309" s="42" t="s">
        <v>12073</v>
      </c>
      <c r="B4309" s="42">
        <v>7313</v>
      </c>
      <c r="C4309" s="135" t="s">
        <v>16387</v>
      </c>
      <c r="D4309" s="42" t="s">
        <v>732</v>
      </c>
      <c r="E4309" s="42" t="s">
        <v>12072</v>
      </c>
      <c r="F4309" s="43">
        <v>27.15</v>
      </c>
    </row>
    <row r="4310" spans="1:6" ht="12.75">
      <c r="A4310" s="42" t="s">
        <v>12073</v>
      </c>
      <c r="B4310" s="42">
        <v>7319</v>
      </c>
      <c r="C4310" s="135" t="s">
        <v>16388</v>
      </c>
      <c r="D4310" s="42" t="s">
        <v>732</v>
      </c>
      <c r="E4310" s="42" t="s">
        <v>12072</v>
      </c>
      <c r="F4310" s="43">
        <v>15.54</v>
      </c>
    </row>
    <row r="4311" spans="1:6" ht="12.75">
      <c r="A4311" s="42" t="s">
        <v>12073</v>
      </c>
      <c r="B4311" s="42">
        <v>7314</v>
      </c>
      <c r="C4311" s="135" t="s">
        <v>16389</v>
      </c>
      <c r="D4311" s="42" t="s">
        <v>732</v>
      </c>
      <c r="E4311" s="42" t="s">
        <v>12072</v>
      </c>
      <c r="F4311" s="43">
        <v>60.03</v>
      </c>
    </row>
    <row r="4312" spans="1:6" ht="12.75">
      <c r="A4312" s="42" t="s">
        <v>12073</v>
      </c>
      <c r="B4312" s="42">
        <v>7304</v>
      </c>
      <c r="C4312" s="135" t="s">
        <v>16390</v>
      </c>
      <c r="D4312" s="42" t="s">
        <v>732</v>
      </c>
      <c r="E4312" s="42" t="s">
        <v>12072</v>
      </c>
      <c r="F4312" s="43">
        <v>81.39</v>
      </c>
    </row>
    <row r="4313" spans="1:6" ht="12.75">
      <c r="A4313" s="42" t="s">
        <v>12073</v>
      </c>
      <c r="B4313" s="42">
        <v>43649</v>
      </c>
      <c r="C4313" s="135" t="s">
        <v>16391</v>
      </c>
      <c r="D4313" s="42" t="s">
        <v>732</v>
      </c>
      <c r="E4313" s="42" t="s">
        <v>12072</v>
      </c>
      <c r="F4313" s="43">
        <v>42.09</v>
      </c>
    </row>
    <row r="4314" spans="1:6" ht="12.75">
      <c r="A4314" s="42" t="s">
        <v>12073</v>
      </c>
      <c r="B4314" s="42">
        <v>43650</v>
      </c>
      <c r="C4314" s="135" t="s">
        <v>16392</v>
      </c>
      <c r="D4314" s="42" t="s">
        <v>732</v>
      </c>
      <c r="E4314" s="42" t="s">
        <v>12072</v>
      </c>
      <c r="F4314" s="43">
        <v>39.78</v>
      </c>
    </row>
    <row r="4315" spans="1:6" ht="12.75">
      <c r="A4315" s="42" t="s">
        <v>12073</v>
      </c>
      <c r="B4315" s="42">
        <v>7311</v>
      </c>
      <c r="C4315" s="135" t="s">
        <v>16393</v>
      </c>
      <c r="D4315" s="42" t="s">
        <v>732</v>
      </c>
      <c r="E4315" s="42" t="s">
        <v>12072</v>
      </c>
      <c r="F4315" s="43">
        <v>40.75</v>
      </c>
    </row>
    <row r="4316" spans="1:6" ht="12.75">
      <c r="A4316" s="42" t="s">
        <v>12073</v>
      </c>
      <c r="B4316" s="42">
        <v>7292</v>
      </c>
      <c r="C4316" s="135" t="s">
        <v>16394</v>
      </c>
      <c r="D4316" s="42" t="s">
        <v>732</v>
      </c>
      <c r="E4316" s="42" t="s">
        <v>12079</v>
      </c>
      <c r="F4316" s="43">
        <v>39.450000000000003</v>
      </c>
    </row>
    <row r="4317" spans="1:6" ht="25.5">
      <c r="A4317" s="42" t="s">
        <v>12073</v>
      </c>
      <c r="B4317" s="42">
        <v>7293</v>
      </c>
      <c r="C4317" s="135" t="s">
        <v>16395</v>
      </c>
      <c r="D4317" s="42" t="s">
        <v>732</v>
      </c>
      <c r="E4317" s="42" t="s">
        <v>12072</v>
      </c>
      <c r="F4317" s="43">
        <v>43.64</v>
      </c>
    </row>
    <row r="4318" spans="1:6" ht="12.75">
      <c r="A4318" s="42" t="s">
        <v>12073</v>
      </c>
      <c r="B4318" s="42">
        <v>7306</v>
      </c>
      <c r="C4318" s="135" t="s">
        <v>16396</v>
      </c>
      <c r="D4318" s="42" t="s">
        <v>732</v>
      </c>
      <c r="E4318" s="42" t="s">
        <v>12072</v>
      </c>
      <c r="F4318" s="43">
        <v>48.16</v>
      </c>
    </row>
    <row r="4319" spans="1:6" ht="12.75">
      <c r="A4319" s="42" t="s">
        <v>12073</v>
      </c>
      <c r="B4319" s="42">
        <v>7288</v>
      </c>
      <c r="C4319" s="135" t="s">
        <v>16397</v>
      </c>
      <c r="D4319" s="42" t="s">
        <v>732</v>
      </c>
      <c r="E4319" s="42" t="s">
        <v>12072</v>
      </c>
      <c r="F4319" s="43">
        <v>39.99</v>
      </c>
    </row>
    <row r="4320" spans="1:6" ht="12.75">
      <c r="A4320" s="42" t="s">
        <v>12073</v>
      </c>
      <c r="B4320" s="42">
        <v>43625</v>
      </c>
      <c r="C4320" s="135" t="s">
        <v>16398</v>
      </c>
      <c r="D4320" s="42" t="s">
        <v>732</v>
      </c>
      <c r="E4320" s="42" t="s">
        <v>12072</v>
      </c>
      <c r="F4320" s="43">
        <v>32.29</v>
      </c>
    </row>
    <row r="4321" spans="1:6" ht="12.75">
      <c r="A4321" s="42" t="s">
        <v>12073</v>
      </c>
      <c r="B4321" s="42">
        <v>43647</v>
      </c>
      <c r="C4321" s="135" t="s">
        <v>16399</v>
      </c>
      <c r="D4321" s="42" t="s">
        <v>732</v>
      </c>
      <c r="E4321" s="42" t="s">
        <v>12072</v>
      </c>
      <c r="F4321" s="43">
        <v>29.33</v>
      </c>
    </row>
    <row r="4322" spans="1:6" ht="12.75">
      <c r="A4322" s="42" t="s">
        <v>12073</v>
      </c>
      <c r="B4322" s="42">
        <v>43648</v>
      </c>
      <c r="C4322" s="135" t="s">
        <v>16400</v>
      </c>
      <c r="D4322" s="42" t="s">
        <v>732</v>
      </c>
      <c r="E4322" s="42" t="s">
        <v>12072</v>
      </c>
      <c r="F4322" s="43">
        <v>28.3</v>
      </c>
    </row>
    <row r="4323" spans="1:6" ht="12.75">
      <c r="A4323" s="42" t="s">
        <v>12073</v>
      </c>
      <c r="B4323" s="42">
        <v>35693</v>
      </c>
      <c r="C4323" s="135" t="s">
        <v>16401</v>
      </c>
      <c r="D4323" s="42" t="s">
        <v>732</v>
      </c>
      <c r="E4323" s="42" t="s">
        <v>12072</v>
      </c>
      <c r="F4323" s="43">
        <v>11.78</v>
      </c>
    </row>
    <row r="4324" spans="1:6" ht="12.75">
      <c r="A4324" s="42" t="s">
        <v>12073</v>
      </c>
      <c r="B4324" s="42">
        <v>7356</v>
      </c>
      <c r="C4324" s="135" t="s">
        <v>16402</v>
      </c>
      <c r="D4324" s="42" t="s">
        <v>732</v>
      </c>
      <c r="E4324" s="42" t="s">
        <v>12079</v>
      </c>
      <c r="F4324" s="43">
        <v>28.25</v>
      </c>
    </row>
    <row r="4325" spans="1:6" ht="12.75">
      <c r="A4325" s="42" t="s">
        <v>12073</v>
      </c>
      <c r="B4325" s="42">
        <v>35692</v>
      </c>
      <c r="C4325" s="135" t="s">
        <v>16403</v>
      </c>
      <c r="D4325" s="42" t="s">
        <v>732</v>
      </c>
      <c r="E4325" s="42" t="s">
        <v>12072</v>
      </c>
      <c r="F4325" s="43">
        <v>18.489999999999998</v>
      </c>
    </row>
    <row r="4326" spans="1:6" ht="12.75">
      <c r="A4326" s="42" t="s">
        <v>12073</v>
      </c>
      <c r="B4326" s="42">
        <v>43624</v>
      </c>
      <c r="C4326" s="135" t="s">
        <v>16404</v>
      </c>
      <c r="D4326" s="42" t="s">
        <v>732</v>
      </c>
      <c r="E4326" s="42" t="s">
        <v>12072</v>
      </c>
      <c r="F4326" s="43">
        <v>34.43</v>
      </c>
    </row>
    <row r="4327" spans="1:6" ht="12.75">
      <c r="A4327" s="42" t="s">
        <v>12073</v>
      </c>
      <c r="B4327" s="42">
        <v>7342</v>
      </c>
      <c r="C4327" s="135" t="s">
        <v>16405</v>
      </c>
      <c r="D4327" s="42" t="s">
        <v>1104</v>
      </c>
      <c r="E4327" s="42" t="s">
        <v>12072</v>
      </c>
      <c r="F4327" s="43">
        <v>2.98</v>
      </c>
    </row>
    <row r="4328" spans="1:6" ht="12.75">
      <c r="A4328" s="42" t="s">
        <v>12073</v>
      </c>
      <c r="B4328" s="42">
        <v>7350</v>
      </c>
      <c r="C4328" s="135" t="s">
        <v>16406</v>
      </c>
      <c r="D4328" s="42" t="s">
        <v>732</v>
      </c>
      <c r="E4328" s="42" t="s">
        <v>12072</v>
      </c>
      <c r="F4328" s="43">
        <v>40.78</v>
      </c>
    </row>
    <row r="4329" spans="1:6" ht="25.5">
      <c r="A4329" s="42" t="s">
        <v>12073</v>
      </c>
      <c r="B4329" s="42">
        <v>39574</v>
      </c>
      <c r="C4329" s="135" t="s">
        <v>16407</v>
      </c>
      <c r="D4329" s="42" t="s">
        <v>69</v>
      </c>
      <c r="E4329" s="42" t="s">
        <v>12072</v>
      </c>
      <c r="F4329" s="43">
        <v>4.49</v>
      </c>
    </row>
    <row r="4330" spans="1:6" ht="12.75">
      <c r="A4330" s="42" t="s">
        <v>12073</v>
      </c>
      <c r="B4330" s="42">
        <v>11060</v>
      </c>
      <c r="C4330" s="135" t="s">
        <v>16408</v>
      </c>
      <c r="D4330" s="42" t="s">
        <v>69</v>
      </c>
      <c r="E4330" s="42" t="s">
        <v>12072</v>
      </c>
      <c r="F4330" s="43">
        <v>40.340000000000003</v>
      </c>
    </row>
    <row r="4331" spans="1:6" ht="12.75">
      <c r="A4331" s="42" t="s">
        <v>12073</v>
      </c>
      <c r="B4331" s="42">
        <v>37401</v>
      </c>
      <c r="C4331" s="135" t="s">
        <v>16409</v>
      </c>
      <c r="D4331" s="42" t="s">
        <v>69</v>
      </c>
      <c r="E4331" s="42" t="s">
        <v>12072</v>
      </c>
      <c r="F4331" s="43">
        <v>56.95</v>
      </c>
    </row>
    <row r="4332" spans="1:6" ht="12.75">
      <c r="A4332" s="42" t="s">
        <v>12073</v>
      </c>
      <c r="B4332" s="42">
        <v>38101</v>
      </c>
      <c r="C4332" s="135" t="s">
        <v>16410</v>
      </c>
      <c r="D4332" s="42" t="s">
        <v>69</v>
      </c>
      <c r="E4332" s="42" t="s">
        <v>12072</v>
      </c>
      <c r="F4332" s="43">
        <v>8.85</v>
      </c>
    </row>
    <row r="4333" spans="1:6" ht="12.75">
      <c r="A4333" s="42" t="s">
        <v>12073</v>
      </c>
      <c r="B4333" s="42">
        <v>7528</v>
      </c>
      <c r="C4333" s="135" t="s">
        <v>16411</v>
      </c>
      <c r="D4333" s="42" t="s">
        <v>69</v>
      </c>
      <c r="E4333" s="42" t="s">
        <v>12079</v>
      </c>
      <c r="F4333" s="43">
        <v>10.4</v>
      </c>
    </row>
    <row r="4334" spans="1:6" ht="12.75">
      <c r="A4334" s="42" t="s">
        <v>12073</v>
      </c>
      <c r="B4334" s="42">
        <v>12147</v>
      </c>
      <c r="C4334" s="135" t="s">
        <v>16412</v>
      </c>
      <c r="D4334" s="42" t="s">
        <v>69</v>
      </c>
      <c r="E4334" s="42" t="s">
        <v>12072</v>
      </c>
      <c r="F4334" s="43">
        <v>15.86</v>
      </c>
    </row>
    <row r="4335" spans="1:6" ht="12.75">
      <c r="A4335" s="42" t="s">
        <v>12073</v>
      </c>
      <c r="B4335" s="42">
        <v>38075</v>
      </c>
      <c r="C4335" s="135" t="s">
        <v>16413</v>
      </c>
      <c r="D4335" s="42" t="s">
        <v>69</v>
      </c>
      <c r="E4335" s="42" t="s">
        <v>12072</v>
      </c>
      <c r="F4335" s="43">
        <v>18.010000000000002</v>
      </c>
    </row>
    <row r="4336" spans="1:6" ht="12.75">
      <c r="A4336" s="42" t="s">
        <v>12073</v>
      </c>
      <c r="B4336" s="42">
        <v>38102</v>
      </c>
      <c r="C4336" s="135" t="s">
        <v>16414</v>
      </c>
      <c r="D4336" s="42" t="s">
        <v>69</v>
      </c>
      <c r="E4336" s="42" t="s">
        <v>12072</v>
      </c>
      <c r="F4336" s="43">
        <v>11.32</v>
      </c>
    </row>
    <row r="4337" spans="1:6" ht="12.75">
      <c r="A4337" s="42" t="s">
        <v>12073</v>
      </c>
      <c r="B4337" s="42">
        <v>7525</v>
      </c>
      <c r="C4337" s="135" t="s">
        <v>16415</v>
      </c>
      <c r="D4337" s="42" t="s">
        <v>69</v>
      </c>
      <c r="E4337" s="42" t="s">
        <v>12072</v>
      </c>
      <c r="F4337" s="43">
        <v>51.21</v>
      </c>
    </row>
    <row r="4338" spans="1:6" ht="12.75">
      <c r="A4338" s="42" t="s">
        <v>12073</v>
      </c>
      <c r="B4338" s="42">
        <v>7524</v>
      </c>
      <c r="C4338" s="135" t="s">
        <v>16416</v>
      </c>
      <c r="D4338" s="42" t="s">
        <v>69</v>
      </c>
      <c r="E4338" s="42" t="s">
        <v>12072</v>
      </c>
      <c r="F4338" s="43">
        <v>48.25</v>
      </c>
    </row>
    <row r="4339" spans="1:6" ht="12.75">
      <c r="A4339" s="42" t="s">
        <v>12073</v>
      </c>
      <c r="B4339" s="42">
        <v>38105</v>
      </c>
      <c r="C4339" s="135" t="s">
        <v>16417</v>
      </c>
      <c r="D4339" s="42" t="s">
        <v>69</v>
      </c>
      <c r="E4339" s="42" t="s">
        <v>12072</v>
      </c>
      <c r="F4339" s="43">
        <v>12.39</v>
      </c>
    </row>
    <row r="4340" spans="1:6" ht="25.5">
      <c r="A4340" s="42" t="s">
        <v>12073</v>
      </c>
      <c r="B4340" s="42">
        <v>38084</v>
      </c>
      <c r="C4340" s="135" t="s">
        <v>16418</v>
      </c>
      <c r="D4340" s="42" t="s">
        <v>69</v>
      </c>
      <c r="E4340" s="42" t="s">
        <v>12072</v>
      </c>
      <c r="F4340" s="43">
        <v>17.600000000000001</v>
      </c>
    </row>
    <row r="4341" spans="1:6" ht="12.75">
      <c r="A4341" s="42" t="s">
        <v>12073</v>
      </c>
      <c r="B4341" s="42">
        <v>38103</v>
      </c>
      <c r="C4341" s="135" t="s">
        <v>16419</v>
      </c>
      <c r="D4341" s="42" t="s">
        <v>69</v>
      </c>
      <c r="E4341" s="42" t="s">
        <v>12072</v>
      </c>
      <c r="F4341" s="43">
        <v>18.61</v>
      </c>
    </row>
    <row r="4342" spans="1:6" ht="12.75">
      <c r="A4342" s="42" t="s">
        <v>12073</v>
      </c>
      <c r="B4342" s="42">
        <v>38082</v>
      </c>
      <c r="C4342" s="135" t="s">
        <v>16420</v>
      </c>
      <c r="D4342" s="42" t="s">
        <v>69</v>
      </c>
      <c r="E4342" s="42" t="s">
        <v>12072</v>
      </c>
      <c r="F4342" s="43">
        <v>22.92</v>
      </c>
    </row>
    <row r="4343" spans="1:6" ht="12.75">
      <c r="A4343" s="42" t="s">
        <v>12073</v>
      </c>
      <c r="B4343" s="42">
        <v>38104</v>
      </c>
      <c r="C4343" s="135" t="s">
        <v>16421</v>
      </c>
      <c r="D4343" s="42" t="s">
        <v>69</v>
      </c>
      <c r="E4343" s="42" t="s">
        <v>12072</v>
      </c>
      <c r="F4343" s="43">
        <v>36.43</v>
      </c>
    </row>
    <row r="4344" spans="1:6" ht="25.5">
      <c r="A4344" s="42" t="s">
        <v>12073</v>
      </c>
      <c r="B4344" s="42">
        <v>38083</v>
      </c>
      <c r="C4344" s="135" t="s">
        <v>16422</v>
      </c>
      <c r="D4344" s="42" t="s">
        <v>69</v>
      </c>
      <c r="E4344" s="42" t="s">
        <v>12072</v>
      </c>
      <c r="F4344" s="43">
        <v>40.450000000000003</v>
      </c>
    </row>
    <row r="4345" spans="1:6" ht="25.5">
      <c r="A4345" s="42" t="s">
        <v>12073</v>
      </c>
      <c r="B4345" s="42">
        <v>38076</v>
      </c>
      <c r="C4345" s="135" t="s">
        <v>16423</v>
      </c>
      <c r="D4345" s="42" t="s">
        <v>69</v>
      </c>
      <c r="E4345" s="42" t="s">
        <v>12072</v>
      </c>
      <c r="F4345" s="43">
        <v>20.190000000000001</v>
      </c>
    </row>
    <row r="4346" spans="1:6" ht="12.75">
      <c r="A4346" s="42" t="s">
        <v>12217</v>
      </c>
      <c r="B4346" s="42">
        <v>7592</v>
      </c>
      <c r="C4346" s="135" t="s">
        <v>16424</v>
      </c>
      <c r="D4346" s="42" t="s">
        <v>463</v>
      </c>
      <c r="E4346" s="42" t="s">
        <v>12079</v>
      </c>
      <c r="F4346" s="43">
        <v>28.39</v>
      </c>
    </row>
    <row r="4347" spans="1:6" ht="12.75">
      <c r="A4347" s="42" t="s">
        <v>12217</v>
      </c>
      <c r="B4347" s="42">
        <v>40820</v>
      </c>
      <c r="C4347" s="135" t="s">
        <v>16425</v>
      </c>
      <c r="D4347" s="42" t="s">
        <v>9039</v>
      </c>
      <c r="E4347" s="42" t="s">
        <v>12072</v>
      </c>
      <c r="F4347" s="43">
        <v>4977.7299999999996</v>
      </c>
    </row>
    <row r="4348" spans="1:6" ht="25.5">
      <c r="A4348" s="42" t="s">
        <v>12073</v>
      </c>
      <c r="B4348" s="42">
        <v>11826</v>
      </c>
      <c r="C4348" s="135" t="s">
        <v>16426</v>
      </c>
      <c r="D4348" s="42" t="s">
        <v>69</v>
      </c>
      <c r="E4348" s="42" t="s">
        <v>12072</v>
      </c>
      <c r="F4348" s="43">
        <v>101.13</v>
      </c>
    </row>
    <row r="4349" spans="1:6" ht="25.5">
      <c r="A4349" s="42" t="s">
        <v>12073</v>
      </c>
      <c r="B4349" s="42">
        <v>7606</v>
      </c>
      <c r="C4349" s="135" t="s">
        <v>16427</v>
      </c>
      <c r="D4349" s="42" t="s">
        <v>69</v>
      </c>
      <c r="E4349" s="42" t="s">
        <v>12072</v>
      </c>
      <c r="F4349" s="43">
        <v>121.61</v>
      </c>
    </row>
    <row r="4350" spans="1:6" ht="25.5">
      <c r="A4350" s="42" t="s">
        <v>12073</v>
      </c>
      <c r="B4350" s="42">
        <v>11825</v>
      </c>
      <c r="C4350" s="135" t="s">
        <v>16428</v>
      </c>
      <c r="D4350" s="42" t="s">
        <v>69</v>
      </c>
      <c r="E4350" s="42" t="s">
        <v>12072</v>
      </c>
      <c r="F4350" s="43">
        <v>127.93</v>
      </c>
    </row>
    <row r="4351" spans="1:6" ht="25.5">
      <c r="A4351" s="42" t="s">
        <v>12073</v>
      </c>
      <c r="B4351" s="42">
        <v>11767</v>
      </c>
      <c r="C4351" s="135" t="s">
        <v>16429</v>
      </c>
      <c r="D4351" s="42" t="s">
        <v>69</v>
      </c>
      <c r="E4351" s="42" t="s">
        <v>12072</v>
      </c>
      <c r="F4351" s="43">
        <v>340.74</v>
      </c>
    </row>
    <row r="4352" spans="1:6" ht="25.5">
      <c r="A4352" s="42" t="s">
        <v>12073</v>
      </c>
      <c r="B4352" s="42">
        <v>11763</v>
      </c>
      <c r="C4352" s="135" t="s">
        <v>16430</v>
      </c>
      <c r="D4352" s="42" t="s">
        <v>69</v>
      </c>
      <c r="E4352" s="42" t="s">
        <v>12072</v>
      </c>
      <c r="F4352" s="43">
        <v>265.57</v>
      </c>
    </row>
    <row r="4353" spans="1:6" ht="25.5">
      <c r="A4353" s="42" t="s">
        <v>12073</v>
      </c>
      <c r="B4353" s="42">
        <v>11764</v>
      </c>
      <c r="C4353" s="135" t="s">
        <v>16431</v>
      </c>
      <c r="D4353" s="42" t="s">
        <v>69</v>
      </c>
      <c r="E4353" s="42" t="s">
        <v>12072</v>
      </c>
      <c r="F4353" s="43">
        <v>217.89</v>
      </c>
    </row>
    <row r="4354" spans="1:6" ht="25.5">
      <c r="A4354" s="42" t="s">
        <v>12073</v>
      </c>
      <c r="B4354" s="42">
        <v>11829</v>
      </c>
      <c r="C4354" s="135" t="s">
        <v>16432</v>
      </c>
      <c r="D4354" s="42" t="s">
        <v>69</v>
      </c>
      <c r="E4354" s="42" t="s">
        <v>12072</v>
      </c>
      <c r="F4354" s="43">
        <v>52.66</v>
      </c>
    </row>
    <row r="4355" spans="1:6" ht="25.5">
      <c r="A4355" s="42" t="s">
        <v>12073</v>
      </c>
      <c r="B4355" s="42">
        <v>11830</v>
      </c>
      <c r="C4355" s="135" t="s">
        <v>16433</v>
      </c>
      <c r="D4355" s="42" t="s">
        <v>69</v>
      </c>
      <c r="E4355" s="42" t="s">
        <v>12072</v>
      </c>
      <c r="F4355" s="43">
        <v>56.87</v>
      </c>
    </row>
    <row r="4356" spans="1:6" ht="25.5">
      <c r="A4356" s="42" t="s">
        <v>12073</v>
      </c>
      <c r="B4356" s="42">
        <v>11765</v>
      </c>
      <c r="C4356" s="135" t="s">
        <v>16434</v>
      </c>
      <c r="D4356" s="42" t="s">
        <v>69</v>
      </c>
      <c r="E4356" s="42" t="s">
        <v>12072</v>
      </c>
      <c r="F4356" s="43">
        <v>145.21</v>
      </c>
    </row>
    <row r="4357" spans="1:6" ht="25.5">
      <c r="A4357" s="42" t="s">
        <v>12073</v>
      </c>
      <c r="B4357" s="42">
        <v>11766</v>
      </c>
      <c r="C4357" s="135" t="s">
        <v>16435</v>
      </c>
      <c r="D4357" s="42" t="s">
        <v>69</v>
      </c>
      <c r="E4357" s="42" t="s">
        <v>12072</v>
      </c>
      <c r="F4357" s="43">
        <v>79.430000000000007</v>
      </c>
    </row>
    <row r="4358" spans="1:6" ht="25.5">
      <c r="A4358" s="42" t="s">
        <v>12073</v>
      </c>
      <c r="B4358" s="42">
        <v>11824</v>
      </c>
      <c r="C4358" s="135" t="s">
        <v>16436</v>
      </c>
      <c r="D4358" s="42" t="s">
        <v>69</v>
      </c>
      <c r="E4358" s="42" t="s">
        <v>12072</v>
      </c>
      <c r="F4358" s="43">
        <v>93.42</v>
      </c>
    </row>
    <row r="4359" spans="1:6" ht="25.5">
      <c r="A4359" s="42" t="s">
        <v>12073</v>
      </c>
      <c r="B4359" s="42">
        <v>44045</v>
      </c>
      <c r="C4359" s="135" t="s">
        <v>16437</v>
      </c>
      <c r="D4359" s="42" t="s">
        <v>69</v>
      </c>
      <c r="E4359" s="42" t="s">
        <v>12072</v>
      </c>
      <c r="F4359" s="43">
        <v>474.68</v>
      </c>
    </row>
    <row r="4360" spans="1:6" ht="25.5">
      <c r="A4360" s="42" t="s">
        <v>12073</v>
      </c>
      <c r="B4360" s="42">
        <v>39702</v>
      </c>
      <c r="C4360" s="135" t="s">
        <v>16438</v>
      </c>
      <c r="D4360" s="42" t="s">
        <v>69</v>
      </c>
      <c r="E4360" s="42" t="s">
        <v>12072</v>
      </c>
      <c r="F4360" s="43">
        <v>3152.53</v>
      </c>
    </row>
    <row r="4361" spans="1:6" ht="25.5">
      <c r="A4361" s="42" t="s">
        <v>12073</v>
      </c>
      <c r="B4361" s="42">
        <v>13415</v>
      </c>
      <c r="C4361" s="135" t="s">
        <v>16439</v>
      </c>
      <c r="D4361" s="42" t="s">
        <v>69</v>
      </c>
      <c r="E4361" s="42" t="s">
        <v>12079</v>
      </c>
      <c r="F4361" s="43">
        <v>103.5</v>
      </c>
    </row>
    <row r="4362" spans="1:6" ht="25.5">
      <c r="A4362" s="42" t="s">
        <v>12073</v>
      </c>
      <c r="B4362" s="42">
        <v>7602</v>
      </c>
      <c r="C4362" s="135" t="s">
        <v>16440</v>
      </c>
      <c r="D4362" s="42" t="s">
        <v>69</v>
      </c>
      <c r="E4362" s="42" t="s">
        <v>12072</v>
      </c>
      <c r="F4362" s="43">
        <v>66.05</v>
      </c>
    </row>
    <row r="4363" spans="1:6" ht="25.5">
      <c r="A4363" s="42" t="s">
        <v>12073</v>
      </c>
      <c r="B4363" s="42">
        <v>7603</v>
      </c>
      <c r="C4363" s="135" t="s">
        <v>16441</v>
      </c>
      <c r="D4363" s="42" t="s">
        <v>69</v>
      </c>
      <c r="E4363" s="42" t="s">
        <v>12072</v>
      </c>
      <c r="F4363" s="43">
        <v>56.03</v>
      </c>
    </row>
    <row r="4364" spans="1:6" ht="12.75">
      <c r="A4364" s="42" t="s">
        <v>12073</v>
      </c>
      <c r="B4364" s="42">
        <v>11777</v>
      </c>
      <c r="C4364" s="135" t="s">
        <v>16442</v>
      </c>
      <c r="D4364" s="42" t="s">
        <v>69</v>
      </c>
      <c r="E4364" s="42" t="s">
        <v>12072</v>
      </c>
      <c r="F4364" s="43">
        <v>190.6</v>
      </c>
    </row>
    <row r="4365" spans="1:6" ht="25.5">
      <c r="A4365" s="42" t="s">
        <v>12073</v>
      </c>
      <c r="B4365" s="42">
        <v>13417</v>
      </c>
      <c r="C4365" s="135" t="s">
        <v>16443</v>
      </c>
      <c r="D4365" s="42" t="s">
        <v>69</v>
      </c>
      <c r="E4365" s="42" t="s">
        <v>12072</v>
      </c>
      <c r="F4365" s="43">
        <v>134.80000000000001</v>
      </c>
    </row>
    <row r="4366" spans="1:6" ht="12.75">
      <c r="A4366" s="42" t="s">
        <v>12073</v>
      </c>
      <c r="B4366" s="42">
        <v>36791</v>
      </c>
      <c r="C4366" s="135" t="s">
        <v>16444</v>
      </c>
      <c r="D4366" s="42" t="s">
        <v>69</v>
      </c>
      <c r="E4366" s="42" t="s">
        <v>12072</v>
      </c>
      <c r="F4366" s="43">
        <v>202.31</v>
      </c>
    </row>
    <row r="4367" spans="1:6" ht="25.5">
      <c r="A4367" s="42" t="s">
        <v>12073</v>
      </c>
      <c r="B4367" s="42">
        <v>36795</v>
      </c>
      <c r="C4367" s="135" t="s">
        <v>16445</v>
      </c>
      <c r="D4367" s="42" t="s">
        <v>69</v>
      </c>
      <c r="E4367" s="42" t="s">
        <v>12072</v>
      </c>
      <c r="F4367" s="43">
        <v>2557.9899999999998</v>
      </c>
    </row>
    <row r="4368" spans="1:6" ht="25.5">
      <c r="A4368" s="42" t="s">
        <v>12073</v>
      </c>
      <c r="B4368" s="42">
        <v>36796</v>
      </c>
      <c r="C4368" s="135" t="s">
        <v>16446</v>
      </c>
      <c r="D4368" s="42" t="s">
        <v>69</v>
      </c>
      <c r="E4368" s="42" t="s">
        <v>12072</v>
      </c>
      <c r="F4368" s="43">
        <v>212.56</v>
      </c>
    </row>
    <row r="4369" spans="1:6" ht="25.5">
      <c r="A4369" s="42" t="s">
        <v>12073</v>
      </c>
      <c r="B4369" s="42">
        <v>36792</v>
      </c>
      <c r="C4369" s="135" t="s">
        <v>16447</v>
      </c>
      <c r="D4369" s="42" t="s">
        <v>69</v>
      </c>
      <c r="E4369" s="42" t="s">
        <v>12072</v>
      </c>
      <c r="F4369" s="43">
        <v>269.27</v>
      </c>
    </row>
    <row r="4370" spans="1:6" ht="12.75">
      <c r="A4370" s="42" t="s">
        <v>12073</v>
      </c>
      <c r="B4370" s="42">
        <v>11773</v>
      </c>
      <c r="C4370" s="135" t="s">
        <v>16448</v>
      </c>
      <c r="D4370" s="42" t="s">
        <v>69</v>
      </c>
      <c r="E4370" s="42" t="s">
        <v>12072</v>
      </c>
      <c r="F4370" s="43">
        <v>179.25</v>
      </c>
    </row>
    <row r="4371" spans="1:6" ht="25.5">
      <c r="A4371" s="42" t="s">
        <v>12073</v>
      </c>
      <c r="B4371" s="42">
        <v>11762</v>
      </c>
      <c r="C4371" s="135" t="s">
        <v>16449</v>
      </c>
      <c r="D4371" s="42" t="s">
        <v>69</v>
      </c>
      <c r="E4371" s="42" t="s">
        <v>12072</v>
      </c>
      <c r="F4371" s="43">
        <v>85.02</v>
      </c>
    </row>
    <row r="4372" spans="1:6" ht="25.5">
      <c r="A4372" s="42" t="s">
        <v>12073</v>
      </c>
      <c r="B4372" s="42">
        <v>7604</v>
      </c>
      <c r="C4372" s="135" t="s">
        <v>16450</v>
      </c>
      <c r="D4372" s="42" t="s">
        <v>69</v>
      </c>
      <c r="E4372" s="42" t="s">
        <v>12072</v>
      </c>
      <c r="F4372" s="43">
        <v>71.989999999999995</v>
      </c>
    </row>
    <row r="4373" spans="1:6" ht="25.5">
      <c r="A4373" s="42" t="s">
        <v>12073</v>
      </c>
      <c r="B4373" s="42">
        <v>13984</v>
      </c>
      <c r="C4373" s="135" t="s">
        <v>16451</v>
      </c>
      <c r="D4373" s="42" t="s">
        <v>69</v>
      </c>
      <c r="E4373" s="42" t="s">
        <v>12072</v>
      </c>
      <c r="F4373" s="43">
        <v>104.62</v>
      </c>
    </row>
    <row r="4374" spans="1:6" ht="25.5">
      <c r="A4374" s="42" t="s">
        <v>12073</v>
      </c>
      <c r="B4374" s="42">
        <v>11772</v>
      </c>
      <c r="C4374" s="135" t="s">
        <v>16452</v>
      </c>
      <c r="D4374" s="42" t="s">
        <v>69</v>
      </c>
      <c r="E4374" s="42" t="s">
        <v>12072</v>
      </c>
      <c r="F4374" s="43">
        <v>179.81</v>
      </c>
    </row>
    <row r="4375" spans="1:6" ht="25.5">
      <c r="A4375" s="42" t="s">
        <v>12073</v>
      </c>
      <c r="B4375" s="42">
        <v>13983</v>
      </c>
      <c r="C4375" s="135" t="s">
        <v>16453</v>
      </c>
      <c r="D4375" s="42" t="s">
        <v>69</v>
      </c>
      <c r="E4375" s="42" t="s">
        <v>12072</v>
      </c>
      <c r="F4375" s="43">
        <v>136.16999999999999</v>
      </c>
    </row>
    <row r="4376" spans="1:6" ht="25.5">
      <c r="A4376" s="42" t="s">
        <v>12073</v>
      </c>
      <c r="B4376" s="42">
        <v>13416</v>
      </c>
      <c r="C4376" s="135" t="s">
        <v>16454</v>
      </c>
      <c r="D4376" s="42" t="s">
        <v>69</v>
      </c>
      <c r="E4376" s="42" t="s">
        <v>12072</v>
      </c>
      <c r="F4376" s="43">
        <v>120.95</v>
      </c>
    </row>
    <row r="4377" spans="1:6" ht="25.5">
      <c r="A4377" s="42" t="s">
        <v>12073</v>
      </c>
      <c r="B4377" s="42">
        <v>40329</v>
      </c>
      <c r="C4377" s="135" t="s">
        <v>16455</v>
      </c>
      <c r="D4377" s="42" t="s">
        <v>69</v>
      </c>
      <c r="E4377" s="42" t="s">
        <v>12079</v>
      </c>
      <c r="F4377" s="43">
        <v>33</v>
      </c>
    </row>
    <row r="4378" spans="1:6" ht="25.5">
      <c r="A4378" s="42" t="s">
        <v>12073</v>
      </c>
      <c r="B4378" s="42">
        <v>11823</v>
      </c>
      <c r="C4378" s="135" t="s">
        <v>16456</v>
      </c>
      <c r="D4378" s="42" t="s">
        <v>69</v>
      </c>
      <c r="E4378" s="42" t="s">
        <v>12072</v>
      </c>
      <c r="F4378" s="43">
        <v>13.9</v>
      </c>
    </row>
    <row r="4379" spans="1:6" ht="12.75">
      <c r="A4379" s="42" t="s">
        <v>12073</v>
      </c>
      <c r="B4379" s="42">
        <v>11822</v>
      </c>
      <c r="C4379" s="135" t="s">
        <v>16457</v>
      </c>
      <c r="D4379" s="42" t="s">
        <v>69</v>
      </c>
      <c r="E4379" s="42" t="s">
        <v>12072</v>
      </c>
      <c r="F4379" s="43">
        <v>27.02</v>
      </c>
    </row>
    <row r="4380" spans="1:6" ht="12.75">
      <c r="A4380" s="42" t="s">
        <v>12073</v>
      </c>
      <c r="B4380" s="42">
        <v>11831</v>
      </c>
      <c r="C4380" s="135" t="s">
        <v>16458</v>
      </c>
      <c r="D4380" s="42" t="s">
        <v>69</v>
      </c>
      <c r="E4380" s="42" t="s">
        <v>12072</v>
      </c>
      <c r="F4380" s="43">
        <v>16.260000000000002</v>
      </c>
    </row>
    <row r="4381" spans="1:6" ht="12.75">
      <c r="A4381" s="42" t="s">
        <v>12073</v>
      </c>
      <c r="B4381" s="42">
        <v>45249</v>
      </c>
      <c r="C4381" s="135" t="s">
        <v>16459</v>
      </c>
      <c r="D4381" s="42" t="s">
        <v>69</v>
      </c>
      <c r="E4381" s="42" t="s">
        <v>12072</v>
      </c>
      <c r="F4381" s="43">
        <v>183.19</v>
      </c>
    </row>
    <row r="4382" spans="1:6" ht="25.5">
      <c r="A4382" s="42" t="s">
        <v>12073</v>
      </c>
      <c r="B4382" s="42">
        <v>7613</v>
      </c>
      <c r="C4382" s="135" t="s">
        <v>16460</v>
      </c>
      <c r="D4382" s="42" t="s">
        <v>69</v>
      </c>
      <c r="E4382" s="42" t="s">
        <v>12072</v>
      </c>
      <c r="F4382" s="43"/>
    </row>
    <row r="4383" spans="1:6" ht="25.5">
      <c r="A4383" s="42" t="s">
        <v>12073</v>
      </c>
      <c r="B4383" s="42">
        <v>7619</v>
      </c>
      <c r="C4383" s="135" t="s">
        <v>16461</v>
      </c>
      <c r="D4383" s="42" t="s">
        <v>69</v>
      </c>
      <c r="E4383" s="42" t="s">
        <v>12072</v>
      </c>
      <c r="F4383" s="43"/>
    </row>
    <row r="4384" spans="1:6" ht="25.5">
      <c r="A4384" s="42" t="s">
        <v>12073</v>
      </c>
      <c r="B4384" s="42">
        <v>12076</v>
      </c>
      <c r="C4384" s="135" t="s">
        <v>16462</v>
      </c>
      <c r="D4384" s="42" t="s">
        <v>69</v>
      </c>
      <c r="E4384" s="42" t="s">
        <v>12072</v>
      </c>
      <c r="F4384" s="43"/>
    </row>
    <row r="4385" spans="1:6" ht="25.5">
      <c r="A4385" s="42" t="s">
        <v>12073</v>
      </c>
      <c r="B4385" s="42">
        <v>7614</v>
      </c>
      <c r="C4385" s="135" t="s">
        <v>16463</v>
      </c>
      <c r="D4385" s="42" t="s">
        <v>69</v>
      </c>
      <c r="E4385" s="42" t="s">
        <v>12072</v>
      </c>
      <c r="F4385" s="43"/>
    </row>
    <row r="4386" spans="1:6" ht="25.5">
      <c r="A4386" s="42" t="s">
        <v>12073</v>
      </c>
      <c r="B4386" s="42">
        <v>7618</v>
      </c>
      <c r="C4386" s="135" t="s">
        <v>16464</v>
      </c>
      <c r="D4386" s="42" t="s">
        <v>69</v>
      </c>
      <c r="E4386" s="42" t="s">
        <v>12072</v>
      </c>
      <c r="F4386" s="43"/>
    </row>
    <row r="4387" spans="1:6" ht="25.5">
      <c r="A4387" s="42" t="s">
        <v>12073</v>
      </c>
      <c r="B4387" s="42">
        <v>7620</v>
      </c>
      <c r="C4387" s="135" t="s">
        <v>16465</v>
      </c>
      <c r="D4387" s="42" t="s">
        <v>69</v>
      </c>
      <c r="E4387" s="42" t="s">
        <v>12072</v>
      </c>
      <c r="F4387" s="43"/>
    </row>
    <row r="4388" spans="1:6" ht="25.5">
      <c r="A4388" s="42" t="s">
        <v>12073</v>
      </c>
      <c r="B4388" s="42">
        <v>7610</v>
      </c>
      <c r="C4388" s="135" t="s">
        <v>16466</v>
      </c>
      <c r="D4388" s="42" t="s">
        <v>69</v>
      </c>
      <c r="E4388" s="42" t="s">
        <v>12072</v>
      </c>
      <c r="F4388" s="43"/>
    </row>
    <row r="4389" spans="1:6" ht="25.5">
      <c r="A4389" s="42" t="s">
        <v>12073</v>
      </c>
      <c r="B4389" s="42">
        <v>7615</v>
      </c>
      <c r="C4389" s="135" t="s">
        <v>16467</v>
      </c>
      <c r="D4389" s="42" t="s">
        <v>69</v>
      </c>
      <c r="E4389" s="42" t="s">
        <v>12072</v>
      </c>
      <c r="F4389" s="43"/>
    </row>
    <row r="4390" spans="1:6" ht="25.5">
      <c r="A4390" s="42" t="s">
        <v>12073</v>
      </c>
      <c r="B4390" s="42">
        <v>7617</v>
      </c>
      <c r="C4390" s="135" t="s">
        <v>16468</v>
      </c>
      <c r="D4390" s="42" t="s">
        <v>69</v>
      </c>
      <c r="E4390" s="42" t="s">
        <v>12072</v>
      </c>
      <c r="F4390" s="43"/>
    </row>
    <row r="4391" spans="1:6" ht="25.5">
      <c r="A4391" s="42" t="s">
        <v>12073</v>
      </c>
      <c r="B4391" s="42">
        <v>7616</v>
      </c>
      <c r="C4391" s="135" t="s">
        <v>16469</v>
      </c>
      <c r="D4391" s="42" t="s">
        <v>69</v>
      </c>
      <c r="E4391" s="42" t="s">
        <v>12072</v>
      </c>
      <c r="F4391" s="43"/>
    </row>
    <row r="4392" spans="1:6" ht="25.5">
      <c r="A4392" s="42" t="s">
        <v>12073</v>
      </c>
      <c r="B4392" s="42">
        <v>7611</v>
      </c>
      <c r="C4392" s="135" t="s">
        <v>16470</v>
      </c>
      <c r="D4392" s="42" t="s">
        <v>69</v>
      </c>
      <c r="E4392" s="42" t="s">
        <v>12079</v>
      </c>
      <c r="F4392" s="43"/>
    </row>
    <row r="4393" spans="1:6" ht="25.5">
      <c r="A4393" s="42" t="s">
        <v>12073</v>
      </c>
      <c r="B4393" s="42">
        <v>7612</v>
      </c>
      <c r="C4393" s="135" t="s">
        <v>16471</v>
      </c>
      <c r="D4393" s="42" t="s">
        <v>69</v>
      </c>
      <c r="E4393" s="42" t="s">
        <v>12072</v>
      </c>
      <c r="F4393" s="43"/>
    </row>
    <row r="4394" spans="1:6" ht="12.75">
      <c r="A4394" s="42" t="s">
        <v>12073</v>
      </c>
      <c r="B4394" s="42">
        <v>37371</v>
      </c>
      <c r="C4394" s="135" t="s">
        <v>16472</v>
      </c>
      <c r="D4394" s="42" t="s">
        <v>463</v>
      </c>
      <c r="E4394" s="42" t="s">
        <v>12079</v>
      </c>
      <c r="F4394" s="43">
        <v>0.61</v>
      </c>
    </row>
    <row r="4395" spans="1:6" ht="12.75">
      <c r="A4395" s="42" t="s">
        <v>12073</v>
      </c>
      <c r="B4395" s="42">
        <v>40861</v>
      </c>
      <c r="C4395" s="135" t="s">
        <v>16473</v>
      </c>
      <c r="D4395" s="42" t="s">
        <v>9039</v>
      </c>
      <c r="E4395" s="42" t="s">
        <v>12079</v>
      </c>
      <c r="F4395" s="43">
        <v>115.85</v>
      </c>
    </row>
    <row r="4396" spans="1:6" ht="25.5">
      <c r="A4396" s="42" t="s">
        <v>12249</v>
      </c>
      <c r="B4396" s="42">
        <v>36509</v>
      </c>
      <c r="C4396" s="135" t="s">
        <v>16474</v>
      </c>
      <c r="D4396" s="42" t="s">
        <v>69</v>
      </c>
      <c r="E4396" s="42" t="s">
        <v>12072</v>
      </c>
      <c r="F4396" s="43"/>
    </row>
    <row r="4397" spans="1:6" ht="25.5">
      <c r="A4397" s="42" t="s">
        <v>12249</v>
      </c>
      <c r="B4397" s="42">
        <v>36510</v>
      </c>
      <c r="C4397" s="135" t="s">
        <v>16475</v>
      </c>
      <c r="D4397" s="42" t="s">
        <v>69</v>
      </c>
      <c r="E4397" s="42" t="s">
        <v>12072</v>
      </c>
      <c r="F4397" s="43"/>
    </row>
    <row r="4398" spans="1:6" ht="25.5">
      <c r="A4398" s="42" t="s">
        <v>12249</v>
      </c>
      <c r="B4398" s="42">
        <v>25020</v>
      </c>
      <c r="C4398" s="135" t="s">
        <v>16476</v>
      </c>
      <c r="D4398" s="42" t="s">
        <v>69</v>
      </c>
      <c r="E4398" s="42" t="s">
        <v>12072</v>
      </c>
      <c r="F4398" s="43"/>
    </row>
    <row r="4399" spans="1:6" ht="25.5">
      <c r="A4399" s="42" t="s">
        <v>12249</v>
      </c>
      <c r="B4399" s="42">
        <v>7622</v>
      </c>
      <c r="C4399" s="135" t="s">
        <v>16477</v>
      </c>
      <c r="D4399" s="42" t="s">
        <v>69</v>
      </c>
      <c r="E4399" s="42" t="s">
        <v>12072</v>
      </c>
      <c r="F4399" s="43"/>
    </row>
    <row r="4400" spans="1:6" ht="25.5">
      <c r="A4400" s="42" t="s">
        <v>12249</v>
      </c>
      <c r="B4400" s="42">
        <v>7624</v>
      </c>
      <c r="C4400" s="135" t="s">
        <v>16478</v>
      </c>
      <c r="D4400" s="42" t="s">
        <v>69</v>
      </c>
      <c r="E4400" s="42" t="s">
        <v>12079</v>
      </c>
      <c r="F4400" s="43"/>
    </row>
    <row r="4401" spans="1:6" ht="25.5">
      <c r="A4401" s="42" t="s">
        <v>12249</v>
      </c>
      <c r="B4401" s="42">
        <v>7625</v>
      </c>
      <c r="C4401" s="135" t="s">
        <v>16479</v>
      </c>
      <c r="D4401" s="42" t="s">
        <v>69</v>
      </c>
      <c r="E4401" s="42" t="s">
        <v>12072</v>
      </c>
      <c r="F4401" s="43"/>
    </row>
    <row r="4402" spans="1:6" ht="25.5">
      <c r="A4402" s="42" t="s">
        <v>12249</v>
      </c>
      <c r="B4402" s="42">
        <v>7623</v>
      </c>
      <c r="C4402" s="135" t="s">
        <v>16480</v>
      </c>
      <c r="D4402" s="42" t="s">
        <v>69</v>
      </c>
      <c r="E4402" s="42" t="s">
        <v>12072</v>
      </c>
      <c r="F4402" s="43"/>
    </row>
    <row r="4403" spans="1:6" ht="25.5">
      <c r="A4403" s="42" t="s">
        <v>12249</v>
      </c>
      <c r="B4403" s="42">
        <v>36508</v>
      </c>
      <c r="C4403" s="135" t="s">
        <v>16481</v>
      </c>
      <c r="D4403" s="42" t="s">
        <v>69</v>
      </c>
      <c r="E4403" s="42" t="s">
        <v>12072</v>
      </c>
      <c r="F4403" s="43"/>
    </row>
    <row r="4404" spans="1:6" ht="12.75">
      <c r="A4404" s="42" t="s">
        <v>12249</v>
      </c>
      <c r="B4404" s="42">
        <v>13238</v>
      </c>
      <c r="C4404" s="135" t="s">
        <v>16482</v>
      </c>
      <c r="D4404" s="42" t="s">
        <v>69</v>
      </c>
      <c r="E4404" s="42" t="s">
        <v>12072</v>
      </c>
      <c r="F4404" s="43"/>
    </row>
    <row r="4405" spans="1:6" ht="12.75">
      <c r="A4405" s="42" t="s">
        <v>12249</v>
      </c>
      <c r="B4405" s="42">
        <v>36511</v>
      </c>
      <c r="C4405" s="135" t="s">
        <v>16483</v>
      </c>
      <c r="D4405" s="42" t="s">
        <v>69</v>
      </c>
      <c r="E4405" s="42" t="s">
        <v>12072</v>
      </c>
      <c r="F4405" s="43"/>
    </row>
    <row r="4406" spans="1:6" ht="12.75">
      <c r="A4406" s="42" t="s">
        <v>12249</v>
      </c>
      <c r="B4406" s="42">
        <v>36515</v>
      </c>
      <c r="C4406" s="135" t="s">
        <v>16484</v>
      </c>
      <c r="D4406" s="42" t="s">
        <v>69</v>
      </c>
      <c r="E4406" s="42" t="s">
        <v>12072</v>
      </c>
      <c r="F4406" s="43"/>
    </row>
    <row r="4407" spans="1:6" ht="12.75">
      <c r="A4407" s="42" t="s">
        <v>12249</v>
      </c>
      <c r="B4407" s="42">
        <v>10598</v>
      </c>
      <c r="C4407" s="135" t="s">
        <v>16485</v>
      </c>
      <c r="D4407" s="42" t="s">
        <v>69</v>
      </c>
      <c r="E4407" s="42" t="s">
        <v>12072</v>
      </c>
      <c r="F4407" s="43"/>
    </row>
    <row r="4408" spans="1:6" ht="12.75">
      <c r="A4408" s="42" t="s">
        <v>12249</v>
      </c>
      <c r="B4408" s="42">
        <v>7640</v>
      </c>
      <c r="C4408" s="135" t="s">
        <v>16486</v>
      </c>
      <c r="D4408" s="42" t="s">
        <v>69</v>
      </c>
      <c r="E4408" s="42" t="s">
        <v>12079</v>
      </c>
      <c r="F4408" s="43"/>
    </row>
    <row r="4409" spans="1:6" ht="12.75">
      <c r="A4409" s="42" t="s">
        <v>12249</v>
      </c>
      <c r="B4409" s="42">
        <v>36513</v>
      </c>
      <c r="C4409" s="135" t="s">
        <v>16487</v>
      </c>
      <c r="D4409" s="42" t="s">
        <v>69</v>
      </c>
      <c r="E4409" s="42" t="s">
        <v>12072</v>
      </c>
      <c r="F4409" s="43"/>
    </row>
    <row r="4410" spans="1:6" ht="12.75">
      <c r="A4410" s="42" t="s">
        <v>12249</v>
      </c>
      <c r="B4410" s="42">
        <v>36514</v>
      </c>
      <c r="C4410" s="135" t="s">
        <v>16488</v>
      </c>
      <c r="D4410" s="42" t="s">
        <v>69</v>
      </c>
      <c r="E4410" s="42" t="s">
        <v>12072</v>
      </c>
      <c r="F4410" s="43"/>
    </row>
    <row r="4411" spans="1:6" ht="12.75">
      <c r="A4411" s="42" t="s">
        <v>12073</v>
      </c>
      <c r="B4411" s="42">
        <v>11572</v>
      </c>
      <c r="C4411" s="135" t="s">
        <v>16489</v>
      </c>
      <c r="D4411" s="42" t="s">
        <v>69</v>
      </c>
      <c r="E4411" s="42" t="s">
        <v>12072</v>
      </c>
      <c r="F4411" s="43">
        <v>37.31</v>
      </c>
    </row>
    <row r="4412" spans="1:6" ht="25.5">
      <c r="A4412" s="42" t="s">
        <v>12073</v>
      </c>
      <c r="B4412" s="42">
        <v>36149</v>
      </c>
      <c r="C4412" s="135" t="s">
        <v>16490</v>
      </c>
      <c r="D4412" s="42" t="s">
        <v>69</v>
      </c>
      <c r="E4412" s="42" t="s">
        <v>12072</v>
      </c>
      <c r="F4412" s="43">
        <v>201.11</v>
      </c>
    </row>
    <row r="4413" spans="1:6" ht="25.5">
      <c r="A4413" s="42" t="s">
        <v>12073</v>
      </c>
      <c r="B4413" s="42">
        <v>42407</v>
      </c>
      <c r="C4413" s="135" t="s">
        <v>16491</v>
      </c>
      <c r="D4413" s="42" t="s">
        <v>40</v>
      </c>
      <c r="E4413" s="42" t="s">
        <v>12072</v>
      </c>
      <c r="F4413" s="43">
        <v>5.84</v>
      </c>
    </row>
    <row r="4414" spans="1:6" ht="12.75">
      <c r="A4414" s="42" t="s">
        <v>12073</v>
      </c>
      <c r="B4414" s="42">
        <v>45200</v>
      </c>
      <c r="C4414" s="135" t="s">
        <v>16492</v>
      </c>
      <c r="D4414" s="42" t="s">
        <v>69</v>
      </c>
      <c r="E4414" s="42" t="s">
        <v>12072</v>
      </c>
      <c r="F4414" s="43">
        <v>29.34</v>
      </c>
    </row>
    <row r="4415" spans="1:6" ht="25.5">
      <c r="A4415" s="42" t="s">
        <v>12073</v>
      </c>
      <c r="B4415" s="42">
        <v>11581</v>
      </c>
      <c r="C4415" s="135" t="s">
        <v>16493</v>
      </c>
      <c r="D4415" s="42" t="s">
        <v>40</v>
      </c>
      <c r="E4415" s="42" t="s">
        <v>12072</v>
      </c>
      <c r="F4415" s="43">
        <v>24.62</v>
      </c>
    </row>
    <row r="4416" spans="1:6" ht="25.5">
      <c r="A4416" s="42" t="s">
        <v>12073</v>
      </c>
      <c r="B4416" s="42">
        <v>43605</v>
      </c>
      <c r="C4416" s="135" t="s">
        <v>16494</v>
      </c>
      <c r="D4416" s="42" t="s">
        <v>40</v>
      </c>
      <c r="E4416" s="42" t="s">
        <v>12072</v>
      </c>
      <c r="F4416" s="43">
        <v>50.38</v>
      </c>
    </row>
    <row r="4417" spans="1:6" ht="25.5">
      <c r="A4417" s="42" t="s">
        <v>12073</v>
      </c>
      <c r="B4417" s="42">
        <v>11580</v>
      </c>
      <c r="C4417" s="135" t="s">
        <v>16495</v>
      </c>
      <c r="D4417" s="42" t="s">
        <v>40</v>
      </c>
      <c r="E4417" s="42" t="s">
        <v>12072</v>
      </c>
      <c r="F4417" s="43">
        <v>9.8800000000000008</v>
      </c>
    </row>
    <row r="4418" spans="1:6" ht="12.75">
      <c r="A4418" s="42" t="s">
        <v>12073</v>
      </c>
      <c r="B4418" s="42">
        <v>38386</v>
      </c>
      <c r="C4418" s="135" t="s">
        <v>16496</v>
      </c>
      <c r="D4418" s="42" t="s">
        <v>69</v>
      </c>
      <c r="E4418" s="42" t="s">
        <v>12072</v>
      </c>
      <c r="F4418" s="43">
        <v>5.45</v>
      </c>
    </row>
    <row r="4419" spans="1:6" ht="12.75">
      <c r="A4419" s="42" t="s">
        <v>12073</v>
      </c>
      <c r="B4419" s="42">
        <v>45231</v>
      </c>
      <c r="C4419" s="135" t="s">
        <v>16497</v>
      </c>
      <c r="D4419" s="42" t="s">
        <v>69</v>
      </c>
      <c r="E4419" s="42" t="s">
        <v>12072</v>
      </c>
      <c r="F4419" s="43">
        <v>4.97</v>
      </c>
    </row>
    <row r="4420" spans="1:6" ht="12.75">
      <c r="A4420" s="42" t="s">
        <v>12073</v>
      </c>
      <c r="B4420" s="42">
        <v>45232</v>
      </c>
      <c r="C4420" s="135" t="s">
        <v>16498</v>
      </c>
      <c r="D4420" s="42" t="s">
        <v>69</v>
      </c>
      <c r="E4420" s="42" t="s">
        <v>12072</v>
      </c>
      <c r="F4420" s="43">
        <v>8.76</v>
      </c>
    </row>
    <row r="4421" spans="1:6" ht="12.75">
      <c r="A4421" s="42" t="s">
        <v>12249</v>
      </c>
      <c r="B4421" s="42">
        <v>10743</v>
      </c>
      <c r="C4421" s="135" t="s">
        <v>16499</v>
      </c>
      <c r="D4421" s="42" t="s">
        <v>69</v>
      </c>
      <c r="E4421" s="42" t="s">
        <v>12072</v>
      </c>
      <c r="F4421" s="43">
        <v>622.80999999999995</v>
      </c>
    </row>
    <row r="4422" spans="1:6" ht="25.5">
      <c r="A4422" s="42" t="s">
        <v>12073</v>
      </c>
      <c r="B4422" s="42">
        <v>39848</v>
      </c>
      <c r="C4422" s="135" t="s">
        <v>16500</v>
      </c>
      <c r="D4422" s="42" t="s">
        <v>40</v>
      </c>
      <c r="E4422" s="42" t="s">
        <v>12072</v>
      </c>
      <c r="F4422" s="43"/>
    </row>
    <row r="4423" spans="1:6" ht="12.75">
      <c r="A4423" s="42" t="s">
        <v>12073</v>
      </c>
      <c r="B4423" s="42">
        <v>7667</v>
      </c>
      <c r="C4423" s="135" t="s">
        <v>16501</v>
      </c>
      <c r="D4423" s="42" t="s">
        <v>40</v>
      </c>
      <c r="E4423" s="42" t="s">
        <v>12072</v>
      </c>
      <c r="F4423" s="43">
        <v>4015.84</v>
      </c>
    </row>
    <row r="4424" spans="1:6" ht="12.75">
      <c r="A4424" s="42" t="s">
        <v>12073</v>
      </c>
      <c r="B4424" s="42">
        <v>7660</v>
      </c>
      <c r="C4424" s="135" t="s">
        <v>16502</v>
      </c>
      <c r="D4424" s="42" t="s">
        <v>40</v>
      </c>
      <c r="E4424" s="42" t="s">
        <v>12072</v>
      </c>
      <c r="F4424" s="43">
        <v>5119.24</v>
      </c>
    </row>
    <row r="4425" spans="1:6" ht="12.75">
      <c r="A4425" s="42" t="s">
        <v>12073</v>
      </c>
      <c r="B4425" s="42">
        <v>7676</v>
      </c>
      <c r="C4425" s="135" t="s">
        <v>16503</v>
      </c>
      <c r="D4425" s="42" t="s">
        <v>40</v>
      </c>
      <c r="E4425" s="42" t="s">
        <v>12072</v>
      </c>
      <c r="F4425" s="43">
        <v>5177.74</v>
      </c>
    </row>
    <row r="4426" spans="1:6" ht="12.75">
      <c r="A4426" s="42" t="s">
        <v>12073</v>
      </c>
      <c r="B4426" s="42">
        <v>20999</v>
      </c>
      <c r="C4426" s="135" t="s">
        <v>16504</v>
      </c>
      <c r="D4426" s="42" t="s">
        <v>40</v>
      </c>
      <c r="E4426" s="42" t="s">
        <v>12072</v>
      </c>
      <c r="F4426" s="43">
        <v>13.09</v>
      </c>
    </row>
    <row r="4427" spans="1:6" ht="12.75">
      <c r="A4427" s="42" t="s">
        <v>12073</v>
      </c>
      <c r="B4427" s="42">
        <v>21001</v>
      </c>
      <c r="C4427" s="135" t="s">
        <v>16505</v>
      </c>
      <c r="D4427" s="42" t="s">
        <v>40</v>
      </c>
      <c r="E4427" s="42" t="s">
        <v>12079</v>
      </c>
      <c r="F4427" s="43">
        <v>24.43</v>
      </c>
    </row>
    <row r="4428" spans="1:6" ht="12.75">
      <c r="A4428" s="42" t="s">
        <v>12073</v>
      </c>
      <c r="B4428" s="42">
        <v>21003</v>
      </c>
      <c r="C4428" s="135" t="s">
        <v>16506</v>
      </c>
      <c r="D4428" s="42" t="s">
        <v>40</v>
      </c>
      <c r="E4428" s="42" t="s">
        <v>12072</v>
      </c>
      <c r="F4428" s="43">
        <v>40.14</v>
      </c>
    </row>
    <row r="4429" spans="1:6" ht="12.75">
      <c r="A4429" s="42" t="s">
        <v>12073</v>
      </c>
      <c r="B4429" s="42">
        <v>21006</v>
      </c>
      <c r="C4429" s="135" t="s">
        <v>16507</v>
      </c>
      <c r="D4429" s="42" t="s">
        <v>40</v>
      </c>
      <c r="E4429" s="42" t="s">
        <v>12072</v>
      </c>
      <c r="F4429" s="43">
        <v>85.2</v>
      </c>
    </row>
    <row r="4430" spans="1:6" ht="12.75">
      <c r="A4430" s="42" t="s">
        <v>12073</v>
      </c>
      <c r="B4430" s="42">
        <v>21019</v>
      </c>
      <c r="C4430" s="135" t="s">
        <v>16508</v>
      </c>
      <c r="D4430" s="42" t="s">
        <v>40</v>
      </c>
      <c r="E4430" s="42" t="s">
        <v>12072</v>
      </c>
      <c r="F4430" s="43">
        <v>29.61</v>
      </c>
    </row>
    <row r="4431" spans="1:6" ht="12.75">
      <c r="A4431" s="42" t="s">
        <v>12073</v>
      </c>
      <c r="B4431" s="42">
        <v>21021</v>
      </c>
      <c r="C4431" s="135" t="s">
        <v>16509</v>
      </c>
      <c r="D4431" s="42" t="s">
        <v>40</v>
      </c>
      <c r="E4431" s="42" t="s">
        <v>12072</v>
      </c>
      <c r="F4431" s="43">
        <v>46.81</v>
      </c>
    </row>
    <row r="4432" spans="1:6" ht="12.75">
      <c r="A4432" s="42" t="s">
        <v>12073</v>
      </c>
      <c r="B4432" s="42">
        <v>21024</v>
      </c>
      <c r="C4432" s="135" t="s">
        <v>16510</v>
      </c>
      <c r="D4432" s="42" t="s">
        <v>40</v>
      </c>
      <c r="E4432" s="42" t="s">
        <v>12072</v>
      </c>
      <c r="F4432" s="43">
        <v>100.31</v>
      </c>
    </row>
    <row r="4433" spans="1:6" ht="12.75">
      <c r="A4433" s="42" t="s">
        <v>12073</v>
      </c>
      <c r="B4433" s="42">
        <v>40624</v>
      </c>
      <c r="C4433" s="135" t="s">
        <v>16511</v>
      </c>
      <c r="D4433" s="42" t="s">
        <v>40</v>
      </c>
      <c r="E4433" s="42" t="s">
        <v>12072</v>
      </c>
      <c r="F4433" s="43">
        <v>110.87</v>
      </c>
    </row>
    <row r="4434" spans="1:6" ht="12.75">
      <c r="A4434" s="42" t="s">
        <v>12073</v>
      </c>
      <c r="B4434" s="42">
        <v>42575</v>
      </c>
      <c r="C4434" s="135" t="s">
        <v>16512</v>
      </c>
      <c r="D4434" s="42" t="s">
        <v>40</v>
      </c>
      <c r="E4434" s="42" t="s">
        <v>12072</v>
      </c>
      <c r="F4434" s="43">
        <v>101.74</v>
      </c>
    </row>
    <row r="4435" spans="1:6" ht="12.75">
      <c r="A4435" s="42" t="s">
        <v>12073</v>
      </c>
      <c r="B4435" s="42">
        <v>42574</v>
      </c>
      <c r="C4435" s="135" t="s">
        <v>16513</v>
      </c>
      <c r="D4435" s="42" t="s">
        <v>40</v>
      </c>
      <c r="E4435" s="42" t="s">
        <v>12072</v>
      </c>
      <c r="F4435" s="43">
        <v>75.92</v>
      </c>
    </row>
    <row r="4436" spans="1:6" ht="12.75">
      <c r="A4436" s="42" t="s">
        <v>12073</v>
      </c>
      <c r="B4436" s="42">
        <v>13127</v>
      </c>
      <c r="C4436" s="135" t="s">
        <v>16514</v>
      </c>
      <c r="D4436" s="42" t="s">
        <v>40</v>
      </c>
      <c r="E4436" s="42" t="s">
        <v>12072</v>
      </c>
      <c r="F4436" s="43">
        <v>49.45</v>
      </c>
    </row>
    <row r="4437" spans="1:6" ht="12.75">
      <c r="A4437" s="42" t="s">
        <v>12073</v>
      </c>
      <c r="B4437" s="42">
        <v>13137</v>
      </c>
      <c r="C4437" s="135" t="s">
        <v>16515</v>
      </c>
      <c r="D4437" s="42" t="s">
        <v>40</v>
      </c>
      <c r="E4437" s="42" t="s">
        <v>12072</v>
      </c>
      <c r="F4437" s="43">
        <v>65.62</v>
      </c>
    </row>
    <row r="4438" spans="1:6" ht="12.75">
      <c r="A4438" s="42" t="s">
        <v>12073</v>
      </c>
      <c r="B4438" s="42">
        <v>20989</v>
      </c>
      <c r="C4438" s="135" t="s">
        <v>16516</v>
      </c>
      <c r="D4438" s="42" t="s">
        <v>40</v>
      </c>
      <c r="E4438" s="42" t="s">
        <v>12072</v>
      </c>
      <c r="F4438" s="43">
        <v>2350.98</v>
      </c>
    </row>
    <row r="4439" spans="1:6" ht="12.75">
      <c r="A4439" s="42" t="s">
        <v>12073</v>
      </c>
      <c r="B4439" s="42">
        <v>21147</v>
      </c>
      <c r="C4439" s="135" t="s">
        <v>16517</v>
      </c>
      <c r="D4439" s="42" t="s">
        <v>40</v>
      </c>
      <c r="E4439" s="42" t="s">
        <v>12072</v>
      </c>
      <c r="F4439" s="43">
        <v>220.43</v>
      </c>
    </row>
    <row r="4440" spans="1:6" ht="12.75">
      <c r="A4440" s="42" t="s">
        <v>12073</v>
      </c>
      <c r="B4440" s="42">
        <v>21148</v>
      </c>
      <c r="C4440" s="135" t="s">
        <v>16518</v>
      </c>
      <c r="D4440" s="42" t="s">
        <v>40</v>
      </c>
      <c r="E4440" s="42" t="s">
        <v>12079</v>
      </c>
      <c r="F4440" s="43">
        <v>136.05000000000001</v>
      </c>
    </row>
    <row r="4441" spans="1:6" ht="12.75">
      <c r="A4441" s="42" t="s">
        <v>12073</v>
      </c>
      <c r="B4441" s="42">
        <v>20984</v>
      </c>
      <c r="C4441" s="135" t="s">
        <v>16519</v>
      </c>
      <c r="D4441" s="42" t="s">
        <v>40</v>
      </c>
      <c r="E4441" s="42" t="s">
        <v>12072</v>
      </c>
      <c r="F4441" s="43">
        <v>4511.07</v>
      </c>
    </row>
    <row r="4442" spans="1:6" ht="12.75">
      <c r="A4442" s="42" t="s">
        <v>12073</v>
      </c>
      <c r="B4442" s="42">
        <v>13042</v>
      </c>
      <c r="C4442" s="135" t="s">
        <v>16520</v>
      </c>
      <c r="D4442" s="42" t="s">
        <v>40</v>
      </c>
      <c r="E4442" s="42" t="s">
        <v>12072</v>
      </c>
      <c r="F4442" s="43">
        <v>2499.8000000000002</v>
      </c>
    </row>
    <row r="4443" spans="1:6" ht="12.75">
      <c r="A4443" s="42" t="s">
        <v>12073</v>
      </c>
      <c r="B4443" s="42">
        <v>42576</v>
      </c>
      <c r="C4443" s="135" t="s">
        <v>16521</v>
      </c>
      <c r="D4443" s="42" t="s">
        <v>40</v>
      </c>
      <c r="E4443" s="42" t="s">
        <v>12072</v>
      </c>
      <c r="F4443" s="43">
        <v>277.52</v>
      </c>
    </row>
    <row r="4444" spans="1:6" ht="12.75">
      <c r="A4444" s="42" t="s">
        <v>12073</v>
      </c>
      <c r="B4444" s="42">
        <v>21150</v>
      </c>
      <c r="C4444" s="135" t="s">
        <v>16522</v>
      </c>
      <c r="D4444" s="42" t="s">
        <v>40</v>
      </c>
      <c r="E4444" s="42" t="s">
        <v>12072</v>
      </c>
      <c r="F4444" s="43">
        <v>67.459999999999994</v>
      </c>
    </row>
    <row r="4445" spans="1:6" ht="12.75">
      <c r="A4445" s="42" t="s">
        <v>12073</v>
      </c>
      <c r="B4445" s="42">
        <v>13141</v>
      </c>
      <c r="C4445" s="135" t="s">
        <v>16523</v>
      </c>
      <c r="D4445" s="42" t="s">
        <v>40</v>
      </c>
      <c r="E4445" s="42" t="s">
        <v>12072</v>
      </c>
      <c r="F4445" s="43">
        <v>85</v>
      </c>
    </row>
    <row r="4446" spans="1:6" ht="12.75">
      <c r="A4446" s="42" t="s">
        <v>12073</v>
      </c>
      <c r="B4446" s="42">
        <v>21151</v>
      </c>
      <c r="C4446" s="135" t="s">
        <v>16524</v>
      </c>
      <c r="D4446" s="42" t="s">
        <v>40</v>
      </c>
      <c r="E4446" s="42" t="s">
        <v>12072</v>
      </c>
      <c r="F4446" s="43">
        <v>403.79</v>
      </c>
    </row>
    <row r="4447" spans="1:6" ht="12.75">
      <c r="A4447" s="42" t="s">
        <v>12073</v>
      </c>
      <c r="B4447" s="42">
        <v>13142</v>
      </c>
      <c r="C4447" s="135" t="s">
        <v>16525</v>
      </c>
      <c r="D4447" s="42" t="s">
        <v>40</v>
      </c>
      <c r="E4447" s="42" t="s">
        <v>12072</v>
      </c>
      <c r="F4447" s="43">
        <v>577.26</v>
      </c>
    </row>
    <row r="4448" spans="1:6" ht="12.75">
      <c r="A4448" s="42" t="s">
        <v>12073</v>
      </c>
      <c r="B4448" s="42">
        <v>42577</v>
      </c>
      <c r="C4448" s="135" t="s">
        <v>16526</v>
      </c>
      <c r="D4448" s="42" t="s">
        <v>40</v>
      </c>
      <c r="E4448" s="42" t="s">
        <v>12072</v>
      </c>
      <c r="F4448" s="43">
        <v>633.41</v>
      </c>
    </row>
    <row r="4449" spans="1:6" ht="12.75">
      <c r="A4449" s="42" t="s">
        <v>12073</v>
      </c>
      <c r="B4449" s="42">
        <v>20994</v>
      </c>
      <c r="C4449" s="135" t="s">
        <v>16527</v>
      </c>
      <c r="D4449" s="42" t="s">
        <v>40</v>
      </c>
      <c r="E4449" s="42" t="s">
        <v>12072</v>
      </c>
      <c r="F4449" s="43">
        <v>1088.3800000000001</v>
      </c>
    </row>
    <row r="4450" spans="1:6" ht="12.75">
      <c r="A4450" s="42" t="s">
        <v>12073</v>
      </c>
      <c r="B4450" s="42">
        <v>7672</v>
      </c>
      <c r="C4450" s="135" t="s">
        <v>16528</v>
      </c>
      <c r="D4450" s="42" t="s">
        <v>40</v>
      </c>
      <c r="E4450" s="42" t="s">
        <v>12072</v>
      </c>
      <c r="F4450" s="43">
        <v>713.01</v>
      </c>
    </row>
    <row r="4451" spans="1:6" ht="12.75">
      <c r="A4451" s="42" t="s">
        <v>12073</v>
      </c>
      <c r="B4451" s="42">
        <v>20995</v>
      </c>
      <c r="C4451" s="135" t="s">
        <v>16529</v>
      </c>
      <c r="D4451" s="42" t="s">
        <v>40</v>
      </c>
      <c r="E4451" s="42" t="s">
        <v>12072</v>
      </c>
      <c r="F4451" s="43">
        <v>1430.34</v>
      </c>
    </row>
    <row r="4452" spans="1:6" ht="12.75">
      <c r="A4452" s="42" t="s">
        <v>12073</v>
      </c>
      <c r="B4452" s="42">
        <v>7690</v>
      </c>
      <c r="C4452" s="135" t="s">
        <v>16530</v>
      </c>
      <c r="D4452" s="42" t="s">
        <v>40</v>
      </c>
      <c r="E4452" s="42" t="s">
        <v>12072</v>
      </c>
      <c r="F4452" s="43">
        <v>827.26</v>
      </c>
    </row>
    <row r="4453" spans="1:6" ht="12.75">
      <c r="A4453" s="42" t="s">
        <v>12073</v>
      </c>
      <c r="B4453" s="42">
        <v>20980</v>
      </c>
      <c r="C4453" s="135" t="s">
        <v>16531</v>
      </c>
      <c r="D4453" s="42" t="s">
        <v>40</v>
      </c>
      <c r="E4453" s="42" t="s">
        <v>12072</v>
      </c>
      <c r="F4453" s="43">
        <v>902.46</v>
      </c>
    </row>
    <row r="4454" spans="1:6" ht="12.75">
      <c r="A4454" s="42" t="s">
        <v>12073</v>
      </c>
      <c r="B4454" s="42">
        <v>7661</v>
      </c>
      <c r="C4454" s="135" t="s">
        <v>16532</v>
      </c>
      <c r="D4454" s="42" t="s">
        <v>40</v>
      </c>
      <c r="E4454" s="42" t="s">
        <v>12072</v>
      </c>
      <c r="F4454" s="43">
        <v>1073.56</v>
      </c>
    </row>
    <row r="4455" spans="1:6" ht="25.5">
      <c r="A4455" s="42" t="s">
        <v>12073</v>
      </c>
      <c r="B4455" s="42">
        <v>21016</v>
      </c>
      <c r="C4455" s="135" t="s">
        <v>16533</v>
      </c>
      <c r="D4455" s="42" t="s">
        <v>40</v>
      </c>
      <c r="E4455" s="42" t="s">
        <v>12072</v>
      </c>
      <c r="F4455" s="43">
        <v>148.85</v>
      </c>
    </row>
    <row r="4456" spans="1:6" ht="25.5">
      <c r="A4456" s="42" t="s">
        <v>12073</v>
      </c>
      <c r="B4456" s="42">
        <v>21008</v>
      </c>
      <c r="C4456" s="135" t="s">
        <v>16534</v>
      </c>
      <c r="D4456" s="42" t="s">
        <v>40</v>
      </c>
      <c r="E4456" s="42" t="s">
        <v>12072</v>
      </c>
      <c r="F4456" s="43">
        <v>17.39</v>
      </c>
    </row>
    <row r="4457" spans="1:6" ht="25.5">
      <c r="A4457" s="42" t="s">
        <v>12073</v>
      </c>
      <c r="B4457" s="42">
        <v>21009</v>
      </c>
      <c r="C4457" s="135" t="s">
        <v>16535</v>
      </c>
      <c r="D4457" s="42" t="s">
        <v>40</v>
      </c>
      <c r="E4457" s="42" t="s">
        <v>12072</v>
      </c>
      <c r="F4457" s="43">
        <v>22.64</v>
      </c>
    </row>
    <row r="4458" spans="1:6" ht="25.5">
      <c r="A4458" s="42" t="s">
        <v>12073</v>
      </c>
      <c r="B4458" s="42">
        <v>21010</v>
      </c>
      <c r="C4458" s="135" t="s">
        <v>16536</v>
      </c>
      <c r="D4458" s="42" t="s">
        <v>40</v>
      </c>
      <c r="E4458" s="42" t="s">
        <v>12079</v>
      </c>
      <c r="F4458" s="43">
        <v>30.4</v>
      </c>
    </row>
    <row r="4459" spans="1:6" ht="25.5">
      <c r="A4459" s="42" t="s">
        <v>12073</v>
      </c>
      <c r="B4459" s="42">
        <v>21011</v>
      </c>
      <c r="C4459" s="135" t="s">
        <v>16537</v>
      </c>
      <c r="D4459" s="42" t="s">
        <v>40</v>
      </c>
      <c r="E4459" s="42" t="s">
        <v>12072</v>
      </c>
      <c r="F4459" s="43">
        <v>44.31</v>
      </c>
    </row>
    <row r="4460" spans="1:6" ht="25.5">
      <c r="A4460" s="42" t="s">
        <v>12073</v>
      </c>
      <c r="B4460" s="42">
        <v>21012</v>
      </c>
      <c r="C4460" s="135" t="s">
        <v>16538</v>
      </c>
      <c r="D4460" s="42" t="s">
        <v>40</v>
      </c>
      <c r="E4460" s="42" t="s">
        <v>12072</v>
      </c>
      <c r="F4460" s="43">
        <v>48.96</v>
      </c>
    </row>
    <row r="4461" spans="1:6" ht="25.5">
      <c r="A4461" s="42" t="s">
        <v>12073</v>
      </c>
      <c r="B4461" s="42">
        <v>21013</v>
      </c>
      <c r="C4461" s="135" t="s">
        <v>16539</v>
      </c>
      <c r="D4461" s="42" t="s">
        <v>40</v>
      </c>
      <c r="E4461" s="42" t="s">
        <v>12072</v>
      </c>
      <c r="F4461" s="43">
        <v>63.89</v>
      </c>
    </row>
    <row r="4462" spans="1:6" ht="25.5">
      <c r="A4462" s="42" t="s">
        <v>12073</v>
      </c>
      <c r="B4462" s="42">
        <v>21014</v>
      </c>
      <c r="C4462" s="135" t="s">
        <v>16540</v>
      </c>
      <c r="D4462" s="42" t="s">
        <v>40</v>
      </c>
      <c r="E4462" s="42" t="s">
        <v>12072</v>
      </c>
      <c r="F4462" s="43">
        <v>89.4</v>
      </c>
    </row>
    <row r="4463" spans="1:6" ht="25.5">
      <c r="A4463" s="42" t="s">
        <v>12073</v>
      </c>
      <c r="B4463" s="42">
        <v>21015</v>
      </c>
      <c r="C4463" s="135" t="s">
        <v>16541</v>
      </c>
      <c r="D4463" s="42" t="s">
        <v>40</v>
      </c>
      <c r="E4463" s="42" t="s">
        <v>12072</v>
      </c>
      <c r="F4463" s="43">
        <v>102.71</v>
      </c>
    </row>
    <row r="4464" spans="1:6" ht="25.5">
      <c r="A4464" s="42" t="s">
        <v>12073</v>
      </c>
      <c r="B4464" s="42">
        <v>40626</v>
      </c>
      <c r="C4464" s="135" t="s">
        <v>16542</v>
      </c>
      <c r="D4464" s="42" t="s">
        <v>40</v>
      </c>
      <c r="E4464" s="42" t="s">
        <v>12072</v>
      </c>
      <c r="F4464" s="43">
        <v>33.450000000000003</v>
      </c>
    </row>
    <row r="4465" spans="1:6" ht="25.5">
      <c r="A4465" s="42" t="s">
        <v>12073</v>
      </c>
      <c r="B4465" s="42">
        <v>7697</v>
      </c>
      <c r="C4465" s="135" t="s">
        <v>16543</v>
      </c>
      <c r="D4465" s="42" t="s">
        <v>40</v>
      </c>
      <c r="E4465" s="42" t="s">
        <v>12072</v>
      </c>
      <c r="F4465" s="43">
        <v>49.01</v>
      </c>
    </row>
    <row r="4466" spans="1:6" ht="25.5">
      <c r="A4466" s="42" t="s">
        <v>12073</v>
      </c>
      <c r="B4466" s="42">
        <v>7698</v>
      </c>
      <c r="C4466" s="135" t="s">
        <v>16544</v>
      </c>
      <c r="D4466" s="42" t="s">
        <v>40</v>
      </c>
      <c r="E4466" s="42" t="s">
        <v>12072</v>
      </c>
      <c r="F4466" s="43">
        <v>42.19</v>
      </c>
    </row>
    <row r="4467" spans="1:6" ht="25.5">
      <c r="A4467" s="42" t="s">
        <v>12073</v>
      </c>
      <c r="B4467" s="42">
        <v>7691</v>
      </c>
      <c r="C4467" s="135" t="s">
        <v>16545</v>
      </c>
      <c r="D4467" s="42" t="s">
        <v>40</v>
      </c>
      <c r="E4467" s="42" t="s">
        <v>12072</v>
      </c>
      <c r="F4467" s="43">
        <v>17.82</v>
      </c>
    </row>
    <row r="4468" spans="1:6" ht="25.5">
      <c r="A4468" s="42" t="s">
        <v>12073</v>
      </c>
      <c r="B4468" s="42">
        <v>7696</v>
      </c>
      <c r="C4468" s="135" t="s">
        <v>16546</v>
      </c>
      <c r="D4468" s="42" t="s">
        <v>40</v>
      </c>
      <c r="E4468" s="42" t="s">
        <v>12072</v>
      </c>
      <c r="F4468" s="43">
        <v>70.680000000000007</v>
      </c>
    </row>
    <row r="4469" spans="1:6" ht="25.5">
      <c r="A4469" s="42" t="s">
        <v>12073</v>
      </c>
      <c r="B4469" s="42">
        <v>7701</v>
      </c>
      <c r="C4469" s="135" t="s">
        <v>16547</v>
      </c>
      <c r="D4469" s="42" t="s">
        <v>40</v>
      </c>
      <c r="E4469" s="42" t="s">
        <v>12072</v>
      </c>
      <c r="F4469" s="43">
        <v>87.71</v>
      </c>
    </row>
    <row r="4470" spans="1:6" ht="25.5">
      <c r="A4470" s="42" t="s">
        <v>12073</v>
      </c>
      <c r="B4470" s="42">
        <v>7694</v>
      </c>
      <c r="C4470" s="135" t="s">
        <v>16548</v>
      </c>
      <c r="D4470" s="42" t="s">
        <v>40</v>
      </c>
      <c r="E4470" s="42" t="s">
        <v>12072</v>
      </c>
      <c r="F4470" s="43">
        <v>118.03</v>
      </c>
    </row>
    <row r="4471" spans="1:6" ht="25.5">
      <c r="A4471" s="42" t="s">
        <v>12073</v>
      </c>
      <c r="B4471" s="42">
        <v>7700</v>
      </c>
      <c r="C4471" s="135" t="s">
        <v>16549</v>
      </c>
      <c r="D4471" s="42" t="s">
        <v>40</v>
      </c>
      <c r="E4471" s="42" t="s">
        <v>12072</v>
      </c>
      <c r="F4471" s="43">
        <v>22.54</v>
      </c>
    </row>
    <row r="4472" spans="1:6" ht="25.5">
      <c r="A4472" s="42" t="s">
        <v>12073</v>
      </c>
      <c r="B4472" s="42">
        <v>7693</v>
      </c>
      <c r="C4472" s="135" t="s">
        <v>16550</v>
      </c>
      <c r="D4472" s="42" t="s">
        <v>40</v>
      </c>
      <c r="E4472" s="42" t="s">
        <v>12072</v>
      </c>
      <c r="F4472" s="43">
        <v>162.55000000000001</v>
      </c>
    </row>
    <row r="4473" spans="1:6" ht="25.5">
      <c r="A4473" s="42" t="s">
        <v>12073</v>
      </c>
      <c r="B4473" s="42">
        <v>7692</v>
      </c>
      <c r="C4473" s="135" t="s">
        <v>16551</v>
      </c>
      <c r="D4473" s="42" t="s">
        <v>40</v>
      </c>
      <c r="E4473" s="42" t="s">
        <v>12072</v>
      </c>
      <c r="F4473" s="43">
        <v>243.37</v>
      </c>
    </row>
    <row r="4474" spans="1:6" ht="25.5">
      <c r="A4474" s="42" t="s">
        <v>12073</v>
      </c>
      <c r="B4474" s="42">
        <v>7695</v>
      </c>
      <c r="C4474" s="135" t="s">
        <v>16552</v>
      </c>
      <c r="D4474" s="42" t="s">
        <v>40</v>
      </c>
      <c r="E4474" s="42" t="s">
        <v>12072</v>
      </c>
      <c r="F4474" s="43">
        <v>263.94</v>
      </c>
    </row>
    <row r="4475" spans="1:6" ht="12.75">
      <c r="A4475" s="42" t="s">
        <v>12073</v>
      </c>
      <c r="B4475" s="42">
        <v>13356</v>
      </c>
      <c r="C4475" s="135" t="s">
        <v>16553</v>
      </c>
      <c r="D4475" s="42" t="s">
        <v>40</v>
      </c>
      <c r="E4475" s="42" t="s">
        <v>12072</v>
      </c>
      <c r="F4475" s="43">
        <v>19.14</v>
      </c>
    </row>
    <row r="4476" spans="1:6" ht="12.75">
      <c r="A4476" s="42" t="s">
        <v>12073</v>
      </c>
      <c r="B4476" s="42">
        <v>36365</v>
      </c>
      <c r="C4476" s="135" t="s">
        <v>16554</v>
      </c>
      <c r="D4476" s="42" t="s">
        <v>40</v>
      </c>
      <c r="E4476" s="42" t="s">
        <v>12072</v>
      </c>
      <c r="F4476" s="43">
        <v>38.81</v>
      </c>
    </row>
    <row r="4477" spans="1:6" ht="12.75">
      <c r="A4477" s="42" t="s">
        <v>12073</v>
      </c>
      <c r="B4477" s="42">
        <v>41930</v>
      </c>
      <c r="C4477" s="135" t="s">
        <v>16555</v>
      </c>
      <c r="D4477" s="42" t="s">
        <v>40</v>
      </c>
      <c r="E4477" s="42" t="s">
        <v>12072</v>
      </c>
      <c r="F4477" s="43">
        <v>129.26</v>
      </c>
    </row>
    <row r="4478" spans="1:6" ht="12.75">
      <c r="A4478" s="42" t="s">
        <v>12073</v>
      </c>
      <c r="B4478" s="42">
        <v>41931</v>
      </c>
      <c r="C4478" s="135" t="s">
        <v>16556</v>
      </c>
      <c r="D4478" s="42" t="s">
        <v>40</v>
      </c>
      <c r="E4478" s="42" t="s">
        <v>12072</v>
      </c>
      <c r="F4478" s="43">
        <v>202.45</v>
      </c>
    </row>
    <row r="4479" spans="1:6" ht="12.75">
      <c r="A4479" s="42" t="s">
        <v>12073</v>
      </c>
      <c r="B4479" s="42">
        <v>41932</v>
      </c>
      <c r="C4479" s="135" t="s">
        <v>16557</v>
      </c>
      <c r="D4479" s="42" t="s">
        <v>40</v>
      </c>
      <c r="E4479" s="42" t="s">
        <v>12072</v>
      </c>
      <c r="F4479" s="43">
        <v>311.61</v>
      </c>
    </row>
    <row r="4480" spans="1:6" ht="12.75">
      <c r="A4480" s="42" t="s">
        <v>12073</v>
      </c>
      <c r="B4480" s="42">
        <v>41933</v>
      </c>
      <c r="C4480" s="135" t="s">
        <v>16558</v>
      </c>
      <c r="D4480" s="42" t="s">
        <v>40</v>
      </c>
      <c r="E4480" s="42" t="s">
        <v>12072</v>
      </c>
      <c r="F4480" s="43">
        <v>440.38</v>
      </c>
    </row>
    <row r="4481" spans="1:6" ht="12.75">
      <c r="A4481" s="42" t="s">
        <v>12073</v>
      </c>
      <c r="B4481" s="42">
        <v>41934</v>
      </c>
      <c r="C4481" s="135" t="s">
        <v>16559</v>
      </c>
      <c r="D4481" s="42" t="s">
        <v>40</v>
      </c>
      <c r="E4481" s="42" t="s">
        <v>12072</v>
      </c>
      <c r="F4481" s="43">
        <v>512.87</v>
      </c>
    </row>
    <row r="4482" spans="1:6" ht="12.75">
      <c r="A4482" s="42" t="s">
        <v>12073</v>
      </c>
      <c r="B4482" s="42">
        <v>41936</v>
      </c>
      <c r="C4482" s="135" t="s">
        <v>16560</v>
      </c>
      <c r="D4482" s="42" t="s">
        <v>40</v>
      </c>
      <c r="E4482" s="42" t="s">
        <v>12072</v>
      </c>
      <c r="F4482" s="43">
        <v>76.11</v>
      </c>
    </row>
    <row r="4483" spans="1:6" ht="12.75">
      <c r="A4483" s="42" t="s">
        <v>12073</v>
      </c>
      <c r="B4483" s="42">
        <v>44812</v>
      </c>
      <c r="C4483" s="135" t="s">
        <v>16561</v>
      </c>
      <c r="D4483" s="42" t="s">
        <v>40</v>
      </c>
      <c r="E4483" s="42" t="s">
        <v>12072</v>
      </c>
      <c r="F4483" s="43">
        <v>345.13</v>
      </c>
    </row>
    <row r="4484" spans="1:6" ht="25.5">
      <c r="A4484" s="42" t="s">
        <v>12073</v>
      </c>
      <c r="B4484" s="42">
        <v>41785</v>
      </c>
      <c r="C4484" s="135" t="s">
        <v>16562</v>
      </c>
      <c r="D4484" s="42" t="s">
        <v>40</v>
      </c>
      <c r="E4484" s="42" t="s">
        <v>12072</v>
      </c>
      <c r="F4484" s="43">
        <v>1279.02</v>
      </c>
    </row>
    <row r="4485" spans="1:6" ht="25.5">
      <c r="A4485" s="42" t="s">
        <v>12073</v>
      </c>
      <c r="B4485" s="42">
        <v>41781</v>
      </c>
      <c r="C4485" s="135" t="s">
        <v>16563</v>
      </c>
      <c r="D4485" s="42" t="s">
        <v>40</v>
      </c>
      <c r="E4485" s="42" t="s">
        <v>12072</v>
      </c>
      <c r="F4485" s="43">
        <v>230.95</v>
      </c>
    </row>
    <row r="4486" spans="1:6" ht="25.5">
      <c r="A4486" s="42" t="s">
        <v>12073</v>
      </c>
      <c r="B4486" s="42">
        <v>41783</v>
      </c>
      <c r="C4486" s="135" t="s">
        <v>16564</v>
      </c>
      <c r="D4486" s="42" t="s">
        <v>40</v>
      </c>
      <c r="E4486" s="42" t="s">
        <v>12072</v>
      </c>
      <c r="F4486" s="43">
        <v>830.27</v>
      </c>
    </row>
    <row r="4487" spans="1:6" ht="25.5">
      <c r="A4487" s="42" t="s">
        <v>12073</v>
      </c>
      <c r="B4487" s="42">
        <v>41786</v>
      </c>
      <c r="C4487" s="135" t="s">
        <v>16565</v>
      </c>
      <c r="D4487" s="42" t="s">
        <v>40</v>
      </c>
      <c r="E4487" s="42" t="s">
        <v>12072</v>
      </c>
      <c r="F4487" s="43">
        <v>1767.68</v>
      </c>
    </row>
    <row r="4488" spans="1:6" ht="25.5">
      <c r="A4488" s="42" t="s">
        <v>12073</v>
      </c>
      <c r="B4488" s="42">
        <v>41779</v>
      </c>
      <c r="C4488" s="135" t="s">
        <v>16566</v>
      </c>
      <c r="D4488" s="42" t="s">
        <v>40</v>
      </c>
      <c r="E4488" s="42" t="s">
        <v>12072</v>
      </c>
      <c r="F4488" s="43">
        <v>90.95</v>
      </c>
    </row>
    <row r="4489" spans="1:6" ht="25.5">
      <c r="A4489" s="42" t="s">
        <v>12073</v>
      </c>
      <c r="B4489" s="42">
        <v>41780</v>
      </c>
      <c r="C4489" s="135" t="s">
        <v>16567</v>
      </c>
      <c r="D4489" s="42" t="s">
        <v>40</v>
      </c>
      <c r="E4489" s="42" t="s">
        <v>12072</v>
      </c>
      <c r="F4489" s="43">
        <v>142.5</v>
      </c>
    </row>
    <row r="4490" spans="1:6" ht="25.5">
      <c r="A4490" s="42" t="s">
        <v>12073</v>
      </c>
      <c r="B4490" s="42">
        <v>41782</v>
      </c>
      <c r="C4490" s="135" t="s">
        <v>16568</v>
      </c>
      <c r="D4490" s="42" t="s">
        <v>40</v>
      </c>
      <c r="E4490" s="42" t="s">
        <v>12072</v>
      </c>
      <c r="F4490" s="43">
        <v>510.45</v>
      </c>
    </row>
    <row r="4491" spans="1:6" ht="12.75">
      <c r="A4491" s="42" t="s">
        <v>12073</v>
      </c>
      <c r="B4491" s="42">
        <v>38130</v>
      </c>
      <c r="C4491" s="135" t="s">
        <v>16569</v>
      </c>
      <c r="D4491" s="42" t="s">
        <v>40</v>
      </c>
      <c r="E4491" s="42" t="s">
        <v>12072</v>
      </c>
      <c r="F4491" s="43">
        <v>35.93</v>
      </c>
    </row>
    <row r="4492" spans="1:6" ht="12.75">
      <c r="A4492" s="42" t="s">
        <v>12073</v>
      </c>
      <c r="B4492" s="42">
        <v>44260</v>
      </c>
      <c r="C4492" s="135" t="s">
        <v>16570</v>
      </c>
      <c r="D4492" s="42" t="s">
        <v>40</v>
      </c>
      <c r="E4492" s="42" t="s">
        <v>12072</v>
      </c>
      <c r="F4492" s="43">
        <v>340.1</v>
      </c>
    </row>
    <row r="4493" spans="1:6" ht="12.75">
      <c r="A4493" s="42" t="s">
        <v>12073</v>
      </c>
      <c r="B4493" s="42">
        <v>21123</v>
      </c>
      <c r="C4493" s="135" t="s">
        <v>16571</v>
      </c>
      <c r="D4493" s="42" t="s">
        <v>40</v>
      </c>
      <c r="E4493" s="42" t="s">
        <v>12079</v>
      </c>
      <c r="F4493" s="43">
        <v>10</v>
      </c>
    </row>
    <row r="4494" spans="1:6" ht="12.75">
      <c r="A4494" s="42" t="s">
        <v>12073</v>
      </c>
      <c r="B4494" s="42">
        <v>21124</v>
      </c>
      <c r="C4494" s="135" t="s">
        <v>16572</v>
      </c>
      <c r="D4494" s="42" t="s">
        <v>40</v>
      </c>
      <c r="E4494" s="42" t="s">
        <v>12072</v>
      </c>
      <c r="F4494" s="43">
        <v>15.97</v>
      </c>
    </row>
    <row r="4495" spans="1:6" ht="12.75">
      <c r="A4495" s="42" t="s">
        <v>12073</v>
      </c>
      <c r="B4495" s="42">
        <v>21125</v>
      </c>
      <c r="C4495" s="135" t="s">
        <v>16573</v>
      </c>
      <c r="D4495" s="42" t="s">
        <v>40</v>
      </c>
      <c r="E4495" s="42" t="s">
        <v>12072</v>
      </c>
      <c r="F4495" s="43">
        <v>27.51</v>
      </c>
    </row>
    <row r="4496" spans="1:6" ht="12.75">
      <c r="A4496" s="42" t="s">
        <v>12073</v>
      </c>
      <c r="B4496" s="42">
        <v>38028</v>
      </c>
      <c r="C4496" s="135" t="s">
        <v>16574</v>
      </c>
      <c r="D4496" s="42" t="s">
        <v>40</v>
      </c>
      <c r="E4496" s="42" t="s">
        <v>12072</v>
      </c>
      <c r="F4496" s="43">
        <v>48.1</v>
      </c>
    </row>
    <row r="4497" spans="1:6" ht="12.75">
      <c r="A4497" s="42" t="s">
        <v>12073</v>
      </c>
      <c r="B4497" s="42">
        <v>38029</v>
      </c>
      <c r="C4497" s="135" t="s">
        <v>16575</v>
      </c>
      <c r="D4497" s="42" t="s">
        <v>40</v>
      </c>
      <c r="E4497" s="42" t="s">
        <v>12072</v>
      </c>
      <c r="F4497" s="43">
        <v>70.41</v>
      </c>
    </row>
    <row r="4498" spans="1:6" ht="12.75">
      <c r="A4498" s="42" t="s">
        <v>12073</v>
      </c>
      <c r="B4498" s="42">
        <v>38030</v>
      </c>
      <c r="C4498" s="135" t="s">
        <v>16576</v>
      </c>
      <c r="D4498" s="42" t="s">
        <v>40</v>
      </c>
      <c r="E4498" s="42" t="s">
        <v>12072</v>
      </c>
      <c r="F4498" s="43">
        <v>113.85</v>
      </c>
    </row>
    <row r="4499" spans="1:6" ht="12.75">
      <c r="A4499" s="42" t="s">
        <v>12073</v>
      </c>
      <c r="B4499" s="42">
        <v>38031</v>
      </c>
      <c r="C4499" s="135" t="s">
        <v>16577</v>
      </c>
      <c r="D4499" s="42" t="s">
        <v>40</v>
      </c>
      <c r="E4499" s="42" t="s">
        <v>12072</v>
      </c>
      <c r="F4499" s="43">
        <v>178.7</v>
      </c>
    </row>
    <row r="4500" spans="1:6" ht="38.25">
      <c r="A4500" s="42" t="s">
        <v>12073</v>
      </c>
      <c r="B4500" s="42">
        <v>39735</v>
      </c>
      <c r="C4500" s="135" t="s">
        <v>16578</v>
      </c>
      <c r="D4500" s="42" t="s">
        <v>40</v>
      </c>
      <c r="E4500" s="42" t="s">
        <v>12072</v>
      </c>
      <c r="F4500" s="43"/>
    </row>
    <row r="4501" spans="1:6" ht="38.25">
      <c r="A4501" s="42" t="s">
        <v>12073</v>
      </c>
      <c r="B4501" s="42">
        <v>39734</v>
      </c>
      <c r="C4501" s="135" t="s">
        <v>16579</v>
      </c>
      <c r="D4501" s="42" t="s">
        <v>40</v>
      </c>
      <c r="E4501" s="42" t="s">
        <v>12072</v>
      </c>
      <c r="F4501" s="43"/>
    </row>
    <row r="4502" spans="1:6" ht="38.25">
      <c r="A4502" s="42" t="s">
        <v>12073</v>
      </c>
      <c r="B4502" s="42">
        <v>39736</v>
      </c>
      <c r="C4502" s="135" t="s">
        <v>16580</v>
      </c>
      <c r="D4502" s="42" t="s">
        <v>40</v>
      </c>
      <c r="E4502" s="42" t="s">
        <v>12072</v>
      </c>
      <c r="F4502" s="43"/>
    </row>
    <row r="4503" spans="1:6" ht="38.25">
      <c r="A4503" s="42" t="s">
        <v>12073</v>
      </c>
      <c r="B4503" s="42">
        <v>39739</v>
      </c>
      <c r="C4503" s="135" t="s">
        <v>16581</v>
      </c>
      <c r="D4503" s="42" t="s">
        <v>40</v>
      </c>
      <c r="E4503" s="42" t="s">
        <v>12072</v>
      </c>
      <c r="F4503" s="43"/>
    </row>
    <row r="4504" spans="1:6" ht="38.25">
      <c r="A4504" s="42" t="s">
        <v>12073</v>
      </c>
      <c r="B4504" s="42">
        <v>39737</v>
      </c>
      <c r="C4504" s="135" t="s">
        <v>16582</v>
      </c>
      <c r="D4504" s="42" t="s">
        <v>40</v>
      </c>
      <c r="E4504" s="42" t="s">
        <v>12072</v>
      </c>
      <c r="F4504" s="43"/>
    </row>
    <row r="4505" spans="1:6" ht="38.25">
      <c r="A4505" s="42" t="s">
        <v>12073</v>
      </c>
      <c r="B4505" s="42">
        <v>39738</v>
      </c>
      <c r="C4505" s="135" t="s">
        <v>16583</v>
      </c>
      <c r="D4505" s="42" t="s">
        <v>40</v>
      </c>
      <c r="E4505" s="42" t="s">
        <v>12072</v>
      </c>
      <c r="F4505" s="43"/>
    </row>
    <row r="4506" spans="1:6" ht="38.25">
      <c r="A4506" s="42" t="s">
        <v>12073</v>
      </c>
      <c r="B4506" s="42">
        <v>39733</v>
      </c>
      <c r="C4506" s="135" t="s">
        <v>16584</v>
      </c>
      <c r="D4506" s="42" t="s">
        <v>40</v>
      </c>
      <c r="E4506" s="42" t="s">
        <v>12072</v>
      </c>
      <c r="F4506" s="43"/>
    </row>
    <row r="4507" spans="1:6" ht="38.25">
      <c r="A4507" s="42" t="s">
        <v>12073</v>
      </c>
      <c r="B4507" s="42">
        <v>39854</v>
      </c>
      <c r="C4507" s="135" t="s">
        <v>16585</v>
      </c>
      <c r="D4507" s="42" t="s">
        <v>40</v>
      </c>
      <c r="E4507" s="42" t="s">
        <v>12072</v>
      </c>
      <c r="F4507" s="43"/>
    </row>
    <row r="4508" spans="1:6" ht="38.25">
      <c r="A4508" s="42" t="s">
        <v>12073</v>
      </c>
      <c r="B4508" s="42">
        <v>39740</v>
      </c>
      <c r="C4508" s="135" t="s">
        <v>16586</v>
      </c>
      <c r="D4508" s="42" t="s">
        <v>40</v>
      </c>
      <c r="E4508" s="42" t="s">
        <v>12072</v>
      </c>
      <c r="F4508" s="43"/>
    </row>
    <row r="4509" spans="1:6" ht="38.25">
      <c r="A4509" s="42" t="s">
        <v>12073</v>
      </c>
      <c r="B4509" s="42">
        <v>39741</v>
      </c>
      <c r="C4509" s="135" t="s">
        <v>16587</v>
      </c>
      <c r="D4509" s="42" t="s">
        <v>40</v>
      </c>
      <c r="E4509" s="42" t="s">
        <v>12072</v>
      </c>
      <c r="F4509" s="43"/>
    </row>
    <row r="4510" spans="1:6" ht="38.25">
      <c r="A4510" s="42" t="s">
        <v>12073</v>
      </c>
      <c r="B4510" s="42">
        <v>39853</v>
      </c>
      <c r="C4510" s="135" t="s">
        <v>16588</v>
      </c>
      <c r="D4510" s="42" t="s">
        <v>40</v>
      </c>
      <c r="E4510" s="42" t="s">
        <v>12072</v>
      </c>
      <c r="F4510" s="43"/>
    </row>
    <row r="4511" spans="1:6" ht="38.25">
      <c r="A4511" s="42" t="s">
        <v>12073</v>
      </c>
      <c r="B4511" s="42">
        <v>39742</v>
      </c>
      <c r="C4511" s="135" t="s">
        <v>16589</v>
      </c>
      <c r="D4511" s="42" t="s">
        <v>40</v>
      </c>
      <c r="E4511" s="42" t="s">
        <v>12072</v>
      </c>
      <c r="F4511" s="43"/>
    </row>
    <row r="4512" spans="1:6" ht="25.5">
      <c r="A4512" s="42" t="s">
        <v>12073</v>
      </c>
      <c r="B4512" s="42">
        <v>39751</v>
      </c>
      <c r="C4512" s="135" t="s">
        <v>16590</v>
      </c>
      <c r="D4512" s="42" t="s">
        <v>40</v>
      </c>
      <c r="E4512" s="42" t="s">
        <v>12072</v>
      </c>
      <c r="F4512" s="43"/>
    </row>
    <row r="4513" spans="1:6" ht="25.5">
      <c r="A4513" s="42" t="s">
        <v>12073</v>
      </c>
      <c r="B4513" s="42">
        <v>39750</v>
      </c>
      <c r="C4513" s="135" t="s">
        <v>16591</v>
      </c>
      <c r="D4513" s="42" t="s">
        <v>40</v>
      </c>
      <c r="E4513" s="42" t="s">
        <v>12072</v>
      </c>
      <c r="F4513" s="43"/>
    </row>
    <row r="4514" spans="1:6" ht="25.5">
      <c r="A4514" s="42" t="s">
        <v>12073</v>
      </c>
      <c r="B4514" s="42">
        <v>39749</v>
      </c>
      <c r="C4514" s="135" t="s">
        <v>16592</v>
      </c>
      <c r="D4514" s="42" t="s">
        <v>40</v>
      </c>
      <c r="E4514" s="42" t="s">
        <v>12072</v>
      </c>
      <c r="F4514" s="43"/>
    </row>
    <row r="4515" spans="1:6" ht="25.5">
      <c r="A4515" s="42" t="s">
        <v>12073</v>
      </c>
      <c r="B4515" s="42">
        <v>39747</v>
      </c>
      <c r="C4515" s="135" t="s">
        <v>16593</v>
      </c>
      <c r="D4515" s="42" t="s">
        <v>40</v>
      </c>
      <c r="E4515" s="42" t="s">
        <v>12072</v>
      </c>
      <c r="F4515" s="43"/>
    </row>
    <row r="4516" spans="1:6" ht="25.5">
      <c r="A4516" s="42" t="s">
        <v>12073</v>
      </c>
      <c r="B4516" s="42">
        <v>39753</v>
      </c>
      <c r="C4516" s="135" t="s">
        <v>16594</v>
      </c>
      <c r="D4516" s="42" t="s">
        <v>40</v>
      </c>
      <c r="E4516" s="42" t="s">
        <v>12072</v>
      </c>
      <c r="F4516" s="43"/>
    </row>
    <row r="4517" spans="1:6" ht="25.5">
      <c r="A4517" s="42" t="s">
        <v>12073</v>
      </c>
      <c r="B4517" s="42">
        <v>39752</v>
      </c>
      <c r="C4517" s="135" t="s">
        <v>16595</v>
      </c>
      <c r="D4517" s="42" t="s">
        <v>40</v>
      </c>
      <c r="E4517" s="42" t="s">
        <v>12072</v>
      </c>
      <c r="F4517" s="43"/>
    </row>
    <row r="4518" spans="1:6" ht="25.5">
      <c r="A4518" s="42" t="s">
        <v>12073</v>
      </c>
      <c r="B4518" s="42">
        <v>39754</v>
      </c>
      <c r="C4518" s="135" t="s">
        <v>16596</v>
      </c>
      <c r="D4518" s="42" t="s">
        <v>40</v>
      </c>
      <c r="E4518" s="42" t="s">
        <v>12072</v>
      </c>
      <c r="F4518" s="43"/>
    </row>
    <row r="4519" spans="1:6" ht="25.5">
      <c r="A4519" s="42" t="s">
        <v>12073</v>
      </c>
      <c r="B4519" s="42">
        <v>39748</v>
      </c>
      <c r="C4519" s="135" t="s">
        <v>16597</v>
      </c>
      <c r="D4519" s="42" t="s">
        <v>40</v>
      </c>
      <c r="E4519" s="42" t="s">
        <v>12072</v>
      </c>
      <c r="F4519" s="43"/>
    </row>
    <row r="4520" spans="1:6" ht="25.5">
      <c r="A4520" s="42" t="s">
        <v>12073</v>
      </c>
      <c r="B4520" s="42">
        <v>39755</v>
      </c>
      <c r="C4520" s="135" t="s">
        <v>16598</v>
      </c>
      <c r="D4520" s="42" t="s">
        <v>40</v>
      </c>
      <c r="E4520" s="42" t="s">
        <v>12072</v>
      </c>
      <c r="F4520" s="43"/>
    </row>
    <row r="4521" spans="1:6" ht="12.75">
      <c r="A4521" s="42" t="s">
        <v>12073</v>
      </c>
      <c r="B4521" s="42">
        <v>12742</v>
      </c>
      <c r="C4521" s="135" t="s">
        <v>16599</v>
      </c>
      <c r="D4521" s="42" t="s">
        <v>40</v>
      </c>
      <c r="E4521" s="42" t="s">
        <v>12072</v>
      </c>
      <c r="F4521" s="43"/>
    </row>
    <row r="4522" spans="1:6" ht="12.75">
      <c r="A4522" s="42" t="s">
        <v>12073</v>
      </c>
      <c r="B4522" s="42">
        <v>12713</v>
      </c>
      <c r="C4522" s="135" t="s">
        <v>16600</v>
      </c>
      <c r="D4522" s="42" t="s">
        <v>40</v>
      </c>
      <c r="E4522" s="42" t="s">
        <v>12079</v>
      </c>
      <c r="F4522" s="43"/>
    </row>
    <row r="4523" spans="1:6" ht="12.75">
      <c r="A4523" s="42" t="s">
        <v>12073</v>
      </c>
      <c r="B4523" s="42">
        <v>12743</v>
      </c>
      <c r="C4523" s="135" t="s">
        <v>16601</v>
      </c>
      <c r="D4523" s="42" t="s">
        <v>40</v>
      </c>
      <c r="E4523" s="42" t="s">
        <v>12072</v>
      </c>
      <c r="F4523" s="43"/>
    </row>
    <row r="4524" spans="1:6" ht="12.75">
      <c r="A4524" s="42" t="s">
        <v>12073</v>
      </c>
      <c r="B4524" s="42">
        <v>12744</v>
      </c>
      <c r="C4524" s="135" t="s">
        <v>16602</v>
      </c>
      <c r="D4524" s="42" t="s">
        <v>40</v>
      </c>
      <c r="E4524" s="42" t="s">
        <v>12072</v>
      </c>
      <c r="F4524" s="43"/>
    </row>
    <row r="4525" spans="1:6" ht="12.75">
      <c r="A4525" s="42" t="s">
        <v>12073</v>
      </c>
      <c r="B4525" s="42">
        <v>12745</v>
      </c>
      <c r="C4525" s="135" t="s">
        <v>16603</v>
      </c>
      <c r="D4525" s="42" t="s">
        <v>40</v>
      </c>
      <c r="E4525" s="42" t="s">
        <v>12072</v>
      </c>
      <c r="F4525" s="43"/>
    </row>
    <row r="4526" spans="1:6" ht="12.75">
      <c r="A4526" s="42" t="s">
        <v>12073</v>
      </c>
      <c r="B4526" s="42">
        <v>12746</v>
      </c>
      <c r="C4526" s="135" t="s">
        <v>16604</v>
      </c>
      <c r="D4526" s="42" t="s">
        <v>40</v>
      </c>
      <c r="E4526" s="42" t="s">
        <v>12072</v>
      </c>
      <c r="F4526" s="43"/>
    </row>
    <row r="4527" spans="1:6" ht="12.75">
      <c r="A4527" s="42" t="s">
        <v>12073</v>
      </c>
      <c r="B4527" s="42">
        <v>12747</v>
      </c>
      <c r="C4527" s="135" t="s">
        <v>16605</v>
      </c>
      <c r="D4527" s="42" t="s">
        <v>40</v>
      </c>
      <c r="E4527" s="42" t="s">
        <v>12072</v>
      </c>
      <c r="F4527" s="43"/>
    </row>
    <row r="4528" spans="1:6" ht="12.75">
      <c r="A4528" s="42" t="s">
        <v>12073</v>
      </c>
      <c r="B4528" s="42">
        <v>12748</v>
      </c>
      <c r="C4528" s="135" t="s">
        <v>16606</v>
      </c>
      <c r="D4528" s="42" t="s">
        <v>40</v>
      </c>
      <c r="E4528" s="42" t="s">
        <v>12072</v>
      </c>
      <c r="F4528" s="43"/>
    </row>
    <row r="4529" spans="1:6" ht="12.75">
      <c r="A4529" s="42" t="s">
        <v>12073</v>
      </c>
      <c r="B4529" s="42">
        <v>12749</v>
      </c>
      <c r="C4529" s="135" t="s">
        <v>16607</v>
      </c>
      <c r="D4529" s="42" t="s">
        <v>40</v>
      </c>
      <c r="E4529" s="42" t="s">
        <v>12072</v>
      </c>
      <c r="F4529" s="43"/>
    </row>
    <row r="4530" spans="1:6" ht="25.5">
      <c r="A4530" s="42" t="s">
        <v>12073</v>
      </c>
      <c r="B4530" s="42">
        <v>39660</v>
      </c>
      <c r="C4530" s="135" t="s">
        <v>16608</v>
      </c>
      <c r="D4530" s="42" t="s">
        <v>40</v>
      </c>
      <c r="E4530" s="42" t="s">
        <v>12072</v>
      </c>
      <c r="F4530" s="43"/>
    </row>
    <row r="4531" spans="1:6" ht="25.5">
      <c r="A4531" s="42" t="s">
        <v>12073</v>
      </c>
      <c r="B4531" s="42">
        <v>39662</v>
      </c>
      <c r="C4531" s="135" t="s">
        <v>16609</v>
      </c>
      <c r="D4531" s="42" t="s">
        <v>40</v>
      </c>
      <c r="E4531" s="42" t="s">
        <v>12072</v>
      </c>
      <c r="F4531" s="43"/>
    </row>
    <row r="4532" spans="1:6" ht="25.5">
      <c r="A4532" s="42" t="s">
        <v>12073</v>
      </c>
      <c r="B4532" s="42">
        <v>39661</v>
      </c>
      <c r="C4532" s="135" t="s">
        <v>16610</v>
      </c>
      <c r="D4532" s="42" t="s">
        <v>40</v>
      </c>
      <c r="E4532" s="42" t="s">
        <v>12072</v>
      </c>
      <c r="F4532" s="43"/>
    </row>
    <row r="4533" spans="1:6" ht="25.5">
      <c r="A4533" s="42" t="s">
        <v>12073</v>
      </c>
      <c r="B4533" s="42">
        <v>39666</v>
      </c>
      <c r="C4533" s="135" t="s">
        <v>16611</v>
      </c>
      <c r="D4533" s="42" t="s">
        <v>40</v>
      </c>
      <c r="E4533" s="42" t="s">
        <v>12072</v>
      </c>
      <c r="F4533" s="43"/>
    </row>
    <row r="4534" spans="1:6" ht="25.5">
      <c r="A4534" s="42" t="s">
        <v>12073</v>
      </c>
      <c r="B4534" s="42">
        <v>39664</v>
      </c>
      <c r="C4534" s="135" t="s">
        <v>16612</v>
      </c>
      <c r="D4534" s="42" t="s">
        <v>40</v>
      </c>
      <c r="E4534" s="42" t="s">
        <v>12072</v>
      </c>
      <c r="F4534" s="43"/>
    </row>
    <row r="4535" spans="1:6" ht="25.5">
      <c r="A4535" s="42" t="s">
        <v>12073</v>
      </c>
      <c r="B4535" s="42">
        <v>39663</v>
      </c>
      <c r="C4535" s="135" t="s">
        <v>16613</v>
      </c>
      <c r="D4535" s="42" t="s">
        <v>40</v>
      </c>
      <c r="E4535" s="42" t="s">
        <v>12072</v>
      </c>
      <c r="F4535" s="43"/>
    </row>
    <row r="4536" spans="1:6" ht="25.5">
      <c r="A4536" s="42" t="s">
        <v>12073</v>
      </c>
      <c r="B4536" s="42">
        <v>39665</v>
      </c>
      <c r="C4536" s="135" t="s">
        <v>16614</v>
      </c>
      <c r="D4536" s="42" t="s">
        <v>40</v>
      </c>
      <c r="E4536" s="42" t="s">
        <v>12072</v>
      </c>
      <c r="F4536" s="43"/>
    </row>
    <row r="4537" spans="1:6" ht="25.5">
      <c r="A4537" s="42" t="s">
        <v>12073</v>
      </c>
      <c r="B4537" s="42">
        <v>7753</v>
      </c>
      <c r="C4537" s="135" t="s">
        <v>16615</v>
      </c>
      <c r="D4537" s="42" t="s">
        <v>40</v>
      </c>
      <c r="E4537" s="42" t="s">
        <v>12072</v>
      </c>
      <c r="F4537" s="43"/>
    </row>
    <row r="4538" spans="1:6" ht="25.5">
      <c r="A4538" s="42" t="s">
        <v>12073</v>
      </c>
      <c r="B4538" s="42">
        <v>13256</v>
      </c>
      <c r="C4538" s="135" t="s">
        <v>16616</v>
      </c>
      <c r="D4538" s="42" t="s">
        <v>40</v>
      </c>
      <c r="E4538" s="42" t="s">
        <v>12072</v>
      </c>
      <c r="F4538" s="43"/>
    </row>
    <row r="4539" spans="1:6" ht="25.5">
      <c r="A4539" s="42" t="s">
        <v>12073</v>
      </c>
      <c r="B4539" s="42">
        <v>7757</v>
      </c>
      <c r="C4539" s="135" t="s">
        <v>16617</v>
      </c>
      <c r="D4539" s="42" t="s">
        <v>40</v>
      </c>
      <c r="E4539" s="42" t="s">
        <v>12072</v>
      </c>
      <c r="F4539" s="43"/>
    </row>
    <row r="4540" spans="1:6" ht="25.5">
      <c r="A4540" s="42" t="s">
        <v>12073</v>
      </c>
      <c r="B4540" s="42">
        <v>7758</v>
      </c>
      <c r="C4540" s="135" t="s">
        <v>16618</v>
      </c>
      <c r="D4540" s="42" t="s">
        <v>40</v>
      </c>
      <c r="E4540" s="42" t="s">
        <v>12072</v>
      </c>
      <c r="F4540" s="43"/>
    </row>
    <row r="4541" spans="1:6" ht="25.5">
      <c r="A4541" s="42" t="s">
        <v>12073</v>
      </c>
      <c r="B4541" s="42">
        <v>7759</v>
      </c>
      <c r="C4541" s="135" t="s">
        <v>16619</v>
      </c>
      <c r="D4541" s="42" t="s">
        <v>40</v>
      </c>
      <c r="E4541" s="42" t="s">
        <v>12072</v>
      </c>
      <c r="F4541" s="43"/>
    </row>
    <row r="4542" spans="1:6" ht="25.5">
      <c r="A4542" s="42" t="s">
        <v>12073</v>
      </c>
      <c r="B4542" s="42">
        <v>40334</v>
      </c>
      <c r="C4542" s="135" t="s">
        <v>16620</v>
      </c>
      <c r="D4542" s="42" t="s">
        <v>40</v>
      </c>
      <c r="E4542" s="42" t="s">
        <v>12072</v>
      </c>
      <c r="F4542" s="43"/>
    </row>
    <row r="4543" spans="1:6" ht="25.5">
      <c r="A4543" s="42" t="s">
        <v>12073</v>
      </c>
      <c r="B4543" s="42">
        <v>7745</v>
      </c>
      <c r="C4543" s="135" t="s">
        <v>16621</v>
      </c>
      <c r="D4543" s="42" t="s">
        <v>40</v>
      </c>
      <c r="E4543" s="42" t="s">
        <v>12072</v>
      </c>
      <c r="F4543" s="43"/>
    </row>
    <row r="4544" spans="1:6" ht="25.5">
      <c r="A4544" s="42" t="s">
        <v>12073</v>
      </c>
      <c r="B4544" s="42">
        <v>7742</v>
      </c>
      <c r="C4544" s="135" t="s">
        <v>16622</v>
      </c>
      <c r="D4544" s="42" t="s">
        <v>40</v>
      </c>
      <c r="E4544" s="42" t="s">
        <v>12072</v>
      </c>
      <c r="F4544" s="43"/>
    </row>
    <row r="4545" spans="1:6" ht="25.5">
      <c r="A4545" s="42" t="s">
        <v>12073</v>
      </c>
      <c r="B4545" s="42">
        <v>7750</v>
      </c>
      <c r="C4545" s="135" t="s">
        <v>16623</v>
      </c>
      <c r="D4545" s="42" t="s">
        <v>40</v>
      </c>
      <c r="E4545" s="42" t="s">
        <v>12072</v>
      </c>
      <c r="F4545" s="43"/>
    </row>
    <row r="4546" spans="1:6" ht="25.5">
      <c r="A4546" s="42" t="s">
        <v>12073</v>
      </c>
      <c r="B4546" s="42">
        <v>7756</v>
      </c>
      <c r="C4546" s="135" t="s">
        <v>16624</v>
      </c>
      <c r="D4546" s="42" t="s">
        <v>40</v>
      </c>
      <c r="E4546" s="42" t="s">
        <v>12072</v>
      </c>
      <c r="F4546" s="43"/>
    </row>
    <row r="4547" spans="1:6" ht="25.5">
      <c r="A4547" s="42" t="s">
        <v>12073</v>
      </c>
      <c r="B4547" s="42">
        <v>7725</v>
      </c>
      <c r="C4547" s="135" t="s">
        <v>16625</v>
      </c>
      <c r="D4547" s="42" t="s">
        <v>40</v>
      </c>
      <c r="E4547" s="42" t="s">
        <v>12079</v>
      </c>
      <c r="F4547" s="43"/>
    </row>
    <row r="4548" spans="1:6" ht="25.5">
      <c r="A4548" s="42" t="s">
        <v>12073</v>
      </c>
      <c r="B4548" s="42">
        <v>7765</v>
      </c>
      <c r="C4548" s="135" t="s">
        <v>16626</v>
      </c>
      <c r="D4548" s="42" t="s">
        <v>40</v>
      </c>
      <c r="E4548" s="42" t="s">
        <v>12072</v>
      </c>
      <c r="F4548" s="43"/>
    </row>
    <row r="4549" spans="1:6" ht="25.5">
      <c r="A4549" s="42" t="s">
        <v>12073</v>
      </c>
      <c r="B4549" s="42">
        <v>12569</v>
      </c>
      <c r="C4549" s="135" t="s">
        <v>16627</v>
      </c>
      <c r="D4549" s="42" t="s">
        <v>40</v>
      </c>
      <c r="E4549" s="42" t="s">
        <v>12072</v>
      </c>
      <c r="F4549" s="43"/>
    </row>
    <row r="4550" spans="1:6" ht="25.5">
      <c r="A4550" s="42" t="s">
        <v>12073</v>
      </c>
      <c r="B4550" s="42">
        <v>7766</v>
      </c>
      <c r="C4550" s="135" t="s">
        <v>16628</v>
      </c>
      <c r="D4550" s="42" t="s">
        <v>40</v>
      </c>
      <c r="E4550" s="42" t="s">
        <v>12072</v>
      </c>
      <c r="F4550" s="43"/>
    </row>
    <row r="4551" spans="1:6" ht="25.5">
      <c r="A4551" s="42" t="s">
        <v>12073</v>
      </c>
      <c r="B4551" s="42">
        <v>7767</v>
      </c>
      <c r="C4551" s="135" t="s">
        <v>16629</v>
      </c>
      <c r="D4551" s="42" t="s">
        <v>40</v>
      </c>
      <c r="E4551" s="42" t="s">
        <v>12072</v>
      </c>
      <c r="F4551" s="43"/>
    </row>
    <row r="4552" spans="1:6" ht="25.5">
      <c r="A4552" s="42" t="s">
        <v>12073</v>
      </c>
      <c r="B4552" s="42">
        <v>7727</v>
      </c>
      <c r="C4552" s="135" t="s">
        <v>16630</v>
      </c>
      <c r="D4552" s="42" t="s">
        <v>40</v>
      </c>
      <c r="E4552" s="42" t="s">
        <v>12072</v>
      </c>
      <c r="F4552" s="43"/>
    </row>
    <row r="4553" spans="1:6" ht="25.5">
      <c r="A4553" s="42" t="s">
        <v>12073</v>
      </c>
      <c r="B4553" s="42">
        <v>7760</v>
      </c>
      <c r="C4553" s="135" t="s">
        <v>16631</v>
      </c>
      <c r="D4553" s="42" t="s">
        <v>40</v>
      </c>
      <c r="E4553" s="42" t="s">
        <v>12072</v>
      </c>
      <c r="F4553" s="43"/>
    </row>
    <row r="4554" spans="1:6" ht="25.5">
      <c r="A4554" s="42" t="s">
        <v>12073</v>
      </c>
      <c r="B4554" s="42">
        <v>7761</v>
      </c>
      <c r="C4554" s="135" t="s">
        <v>16632</v>
      </c>
      <c r="D4554" s="42" t="s">
        <v>40</v>
      </c>
      <c r="E4554" s="42" t="s">
        <v>12072</v>
      </c>
      <c r="F4554" s="43"/>
    </row>
    <row r="4555" spans="1:6" ht="25.5">
      <c r="A4555" s="42" t="s">
        <v>12073</v>
      </c>
      <c r="B4555" s="42">
        <v>7752</v>
      </c>
      <c r="C4555" s="135" t="s">
        <v>16633</v>
      </c>
      <c r="D4555" s="42" t="s">
        <v>40</v>
      </c>
      <c r="E4555" s="42" t="s">
        <v>12072</v>
      </c>
      <c r="F4555" s="43"/>
    </row>
    <row r="4556" spans="1:6" ht="25.5">
      <c r="A4556" s="42" t="s">
        <v>12073</v>
      </c>
      <c r="B4556" s="42">
        <v>7762</v>
      </c>
      <c r="C4556" s="135" t="s">
        <v>16634</v>
      </c>
      <c r="D4556" s="42" t="s">
        <v>40</v>
      </c>
      <c r="E4556" s="42" t="s">
        <v>12072</v>
      </c>
      <c r="F4556" s="43"/>
    </row>
    <row r="4557" spans="1:6" ht="25.5">
      <c r="A4557" s="42" t="s">
        <v>12073</v>
      </c>
      <c r="B4557" s="42">
        <v>7722</v>
      </c>
      <c r="C4557" s="135" t="s">
        <v>16635</v>
      </c>
      <c r="D4557" s="42" t="s">
        <v>40</v>
      </c>
      <c r="E4557" s="42" t="s">
        <v>12072</v>
      </c>
      <c r="F4557" s="43"/>
    </row>
    <row r="4558" spans="1:6" ht="25.5">
      <c r="A4558" s="42" t="s">
        <v>12073</v>
      </c>
      <c r="B4558" s="42">
        <v>7763</v>
      </c>
      <c r="C4558" s="135" t="s">
        <v>16636</v>
      </c>
      <c r="D4558" s="42" t="s">
        <v>40</v>
      </c>
      <c r="E4558" s="42" t="s">
        <v>12072</v>
      </c>
      <c r="F4558" s="43"/>
    </row>
    <row r="4559" spans="1:6" ht="25.5">
      <c r="A4559" s="42" t="s">
        <v>12073</v>
      </c>
      <c r="B4559" s="42">
        <v>7764</v>
      </c>
      <c r="C4559" s="135" t="s">
        <v>16637</v>
      </c>
      <c r="D4559" s="42" t="s">
        <v>40</v>
      </c>
      <c r="E4559" s="42" t="s">
        <v>12072</v>
      </c>
      <c r="F4559" s="43"/>
    </row>
    <row r="4560" spans="1:6" ht="25.5">
      <c r="A4560" s="42" t="s">
        <v>12073</v>
      </c>
      <c r="B4560" s="42">
        <v>12572</v>
      </c>
      <c r="C4560" s="135" t="s">
        <v>16638</v>
      </c>
      <c r="D4560" s="42" t="s">
        <v>40</v>
      </c>
      <c r="E4560" s="42" t="s">
        <v>12072</v>
      </c>
      <c r="F4560" s="43"/>
    </row>
    <row r="4561" spans="1:6" ht="25.5">
      <c r="A4561" s="42" t="s">
        <v>12073</v>
      </c>
      <c r="B4561" s="42">
        <v>12573</v>
      </c>
      <c r="C4561" s="135" t="s">
        <v>16639</v>
      </c>
      <c r="D4561" s="42" t="s">
        <v>40</v>
      </c>
      <c r="E4561" s="42" t="s">
        <v>12072</v>
      </c>
      <c r="F4561" s="43"/>
    </row>
    <row r="4562" spans="1:6" ht="25.5">
      <c r="A4562" s="42" t="s">
        <v>12073</v>
      </c>
      <c r="B4562" s="42">
        <v>12574</v>
      </c>
      <c r="C4562" s="135" t="s">
        <v>16640</v>
      </c>
      <c r="D4562" s="42" t="s">
        <v>40</v>
      </c>
      <c r="E4562" s="42" t="s">
        <v>12072</v>
      </c>
      <c r="F4562" s="43"/>
    </row>
    <row r="4563" spans="1:6" ht="25.5">
      <c r="A4563" s="42" t="s">
        <v>12073</v>
      </c>
      <c r="B4563" s="42">
        <v>12575</v>
      </c>
      <c r="C4563" s="135" t="s">
        <v>16641</v>
      </c>
      <c r="D4563" s="42" t="s">
        <v>40</v>
      </c>
      <c r="E4563" s="42" t="s">
        <v>12072</v>
      </c>
      <c r="F4563" s="43"/>
    </row>
    <row r="4564" spans="1:6" ht="25.5">
      <c r="A4564" s="42" t="s">
        <v>12073</v>
      </c>
      <c r="B4564" s="42">
        <v>12576</v>
      </c>
      <c r="C4564" s="135" t="s">
        <v>16642</v>
      </c>
      <c r="D4564" s="42" t="s">
        <v>40</v>
      </c>
      <c r="E4564" s="42" t="s">
        <v>12072</v>
      </c>
      <c r="F4564" s="43"/>
    </row>
    <row r="4565" spans="1:6" ht="25.5">
      <c r="A4565" s="42" t="s">
        <v>12073</v>
      </c>
      <c r="B4565" s="42">
        <v>12577</v>
      </c>
      <c r="C4565" s="135" t="s">
        <v>16643</v>
      </c>
      <c r="D4565" s="42" t="s">
        <v>40</v>
      </c>
      <c r="E4565" s="42" t="s">
        <v>12072</v>
      </c>
      <c r="F4565" s="43"/>
    </row>
    <row r="4566" spans="1:6" ht="25.5">
      <c r="A4566" s="42" t="s">
        <v>12073</v>
      </c>
      <c r="B4566" s="42">
        <v>12578</v>
      </c>
      <c r="C4566" s="135" t="s">
        <v>16644</v>
      </c>
      <c r="D4566" s="42" t="s">
        <v>40</v>
      </c>
      <c r="E4566" s="42" t="s">
        <v>12072</v>
      </c>
      <c r="F4566" s="43"/>
    </row>
    <row r="4567" spans="1:6" ht="25.5">
      <c r="A4567" s="42" t="s">
        <v>12073</v>
      </c>
      <c r="B4567" s="42">
        <v>12579</v>
      </c>
      <c r="C4567" s="135" t="s">
        <v>16645</v>
      </c>
      <c r="D4567" s="42" t="s">
        <v>40</v>
      </c>
      <c r="E4567" s="42" t="s">
        <v>12072</v>
      </c>
      <c r="F4567" s="43"/>
    </row>
    <row r="4568" spans="1:6" ht="25.5">
      <c r="A4568" s="42" t="s">
        <v>12073</v>
      </c>
      <c r="B4568" s="42">
        <v>12580</v>
      </c>
      <c r="C4568" s="135" t="s">
        <v>16646</v>
      </c>
      <c r="D4568" s="42" t="s">
        <v>40</v>
      </c>
      <c r="E4568" s="42" t="s">
        <v>12072</v>
      </c>
      <c r="F4568" s="43"/>
    </row>
    <row r="4569" spans="1:6" ht="25.5">
      <c r="A4569" s="42" t="s">
        <v>12073</v>
      </c>
      <c r="B4569" s="42">
        <v>12581</v>
      </c>
      <c r="C4569" s="135" t="s">
        <v>16647</v>
      </c>
      <c r="D4569" s="42" t="s">
        <v>40</v>
      </c>
      <c r="E4569" s="42" t="s">
        <v>12072</v>
      </c>
      <c r="F4569" s="43"/>
    </row>
    <row r="4570" spans="1:6" ht="25.5">
      <c r="A4570" s="42" t="s">
        <v>12073</v>
      </c>
      <c r="B4570" s="42">
        <v>7720</v>
      </c>
      <c r="C4570" s="135" t="s">
        <v>16648</v>
      </c>
      <c r="D4570" s="42" t="s">
        <v>40</v>
      </c>
      <c r="E4570" s="42" t="s">
        <v>12072</v>
      </c>
      <c r="F4570" s="43"/>
    </row>
    <row r="4571" spans="1:6" ht="25.5">
      <c r="A4571" s="42" t="s">
        <v>12073</v>
      </c>
      <c r="B4571" s="42">
        <v>40335</v>
      </c>
      <c r="C4571" s="135" t="s">
        <v>16649</v>
      </c>
      <c r="D4571" s="42" t="s">
        <v>40</v>
      </c>
      <c r="E4571" s="42" t="s">
        <v>12072</v>
      </c>
      <c r="F4571" s="43"/>
    </row>
    <row r="4572" spans="1:6" ht="25.5">
      <c r="A4572" s="42" t="s">
        <v>12073</v>
      </c>
      <c r="B4572" s="42">
        <v>7740</v>
      </c>
      <c r="C4572" s="135" t="s">
        <v>16650</v>
      </c>
      <c r="D4572" s="42" t="s">
        <v>40</v>
      </c>
      <c r="E4572" s="42" t="s">
        <v>12072</v>
      </c>
      <c r="F4572" s="43"/>
    </row>
    <row r="4573" spans="1:6" ht="25.5">
      <c r="A4573" s="42" t="s">
        <v>12073</v>
      </c>
      <c r="B4573" s="42">
        <v>7741</v>
      </c>
      <c r="C4573" s="135" t="s">
        <v>16651</v>
      </c>
      <c r="D4573" s="42" t="s">
        <v>40</v>
      </c>
      <c r="E4573" s="42" t="s">
        <v>12072</v>
      </c>
      <c r="F4573" s="43"/>
    </row>
    <row r="4574" spans="1:6" ht="25.5">
      <c r="A4574" s="42" t="s">
        <v>12073</v>
      </c>
      <c r="B4574" s="42">
        <v>7774</v>
      </c>
      <c r="C4574" s="135" t="s">
        <v>16652</v>
      </c>
      <c r="D4574" s="42" t="s">
        <v>40</v>
      </c>
      <c r="E4574" s="42" t="s">
        <v>12072</v>
      </c>
      <c r="F4574" s="43"/>
    </row>
    <row r="4575" spans="1:6" ht="25.5">
      <c r="A4575" s="42" t="s">
        <v>12073</v>
      </c>
      <c r="B4575" s="42">
        <v>7744</v>
      </c>
      <c r="C4575" s="135" t="s">
        <v>16653</v>
      </c>
      <c r="D4575" s="42" t="s">
        <v>40</v>
      </c>
      <c r="E4575" s="42" t="s">
        <v>12072</v>
      </c>
      <c r="F4575" s="43"/>
    </row>
    <row r="4576" spans="1:6" ht="25.5">
      <c r="A4576" s="42" t="s">
        <v>12073</v>
      </c>
      <c r="B4576" s="42">
        <v>7773</v>
      </c>
      <c r="C4576" s="135" t="s">
        <v>16654</v>
      </c>
      <c r="D4576" s="42" t="s">
        <v>40</v>
      </c>
      <c r="E4576" s="42" t="s">
        <v>12072</v>
      </c>
      <c r="F4576" s="43"/>
    </row>
    <row r="4577" spans="1:6" ht="25.5">
      <c r="A4577" s="42" t="s">
        <v>12073</v>
      </c>
      <c r="B4577" s="42">
        <v>7754</v>
      </c>
      <c r="C4577" s="135" t="s">
        <v>16655</v>
      </c>
      <c r="D4577" s="42" t="s">
        <v>40</v>
      </c>
      <c r="E4577" s="42" t="s">
        <v>12072</v>
      </c>
      <c r="F4577" s="43"/>
    </row>
    <row r="4578" spans="1:6" ht="25.5">
      <c r="A4578" s="42" t="s">
        <v>12073</v>
      </c>
      <c r="B4578" s="42">
        <v>7735</v>
      </c>
      <c r="C4578" s="135" t="s">
        <v>16656</v>
      </c>
      <c r="D4578" s="42" t="s">
        <v>40</v>
      </c>
      <c r="E4578" s="42" t="s">
        <v>12072</v>
      </c>
      <c r="F4578" s="43"/>
    </row>
    <row r="4579" spans="1:6" ht="25.5">
      <c r="A4579" s="42" t="s">
        <v>12073</v>
      </c>
      <c r="B4579" s="42">
        <v>7755</v>
      </c>
      <c r="C4579" s="135" t="s">
        <v>16657</v>
      </c>
      <c r="D4579" s="42" t="s">
        <v>40</v>
      </c>
      <c r="E4579" s="42" t="s">
        <v>12072</v>
      </c>
      <c r="F4579" s="43"/>
    </row>
    <row r="4580" spans="1:6" ht="25.5">
      <c r="A4580" s="42" t="s">
        <v>12073</v>
      </c>
      <c r="B4580" s="42">
        <v>7776</v>
      </c>
      <c r="C4580" s="135" t="s">
        <v>16658</v>
      </c>
      <c r="D4580" s="42" t="s">
        <v>40</v>
      </c>
      <c r="E4580" s="42" t="s">
        <v>12072</v>
      </c>
      <c r="F4580" s="43"/>
    </row>
    <row r="4581" spans="1:6" ht="25.5">
      <c r="A4581" s="42" t="s">
        <v>12073</v>
      </c>
      <c r="B4581" s="42">
        <v>7743</v>
      </c>
      <c r="C4581" s="135" t="s">
        <v>16659</v>
      </c>
      <c r="D4581" s="42" t="s">
        <v>40</v>
      </c>
      <c r="E4581" s="42" t="s">
        <v>12072</v>
      </c>
      <c r="F4581" s="43"/>
    </row>
    <row r="4582" spans="1:6" ht="25.5">
      <c r="A4582" s="42" t="s">
        <v>12073</v>
      </c>
      <c r="B4582" s="42">
        <v>7733</v>
      </c>
      <c r="C4582" s="135" t="s">
        <v>16660</v>
      </c>
      <c r="D4582" s="42" t="s">
        <v>40</v>
      </c>
      <c r="E4582" s="42" t="s">
        <v>12072</v>
      </c>
      <c r="F4582" s="43"/>
    </row>
    <row r="4583" spans="1:6" ht="25.5">
      <c r="A4583" s="42" t="s">
        <v>12073</v>
      </c>
      <c r="B4583" s="42">
        <v>7775</v>
      </c>
      <c r="C4583" s="135" t="s">
        <v>16661</v>
      </c>
      <c r="D4583" s="42" t="s">
        <v>40</v>
      </c>
      <c r="E4583" s="42" t="s">
        <v>12072</v>
      </c>
      <c r="F4583" s="43"/>
    </row>
    <row r="4584" spans="1:6" ht="25.5">
      <c r="A4584" s="42" t="s">
        <v>12073</v>
      </c>
      <c r="B4584" s="42">
        <v>7734</v>
      </c>
      <c r="C4584" s="135" t="s">
        <v>16662</v>
      </c>
      <c r="D4584" s="42" t="s">
        <v>40</v>
      </c>
      <c r="E4584" s="42" t="s">
        <v>12072</v>
      </c>
      <c r="F4584" s="43"/>
    </row>
    <row r="4585" spans="1:6" ht="25.5">
      <c r="A4585" s="42" t="s">
        <v>12073</v>
      </c>
      <c r="B4585" s="42">
        <v>7714</v>
      </c>
      <c r="C4585" s="135" t="s">
        <v>16663</v>
      </c>
      <c r="D4585" s="42" t="s">
        <v>40</v>
      </c>
      <c r="E4585" s="42" t="s">
        <v>12072</v>
      </c>
      <c r="F4585" s="43"/>
    </row>
    <row r="4586" spans="1:6" ht="25.5">
      <c r="A4586" s="42" t="s">
        <v>12073</v>
      </c>
      <c r="B4586" s="42">
        <v>37449</v>
      </c>
      <c r="C4586" s="135" t="s">
        <v>16664</v>
      </c>
      <c r="D4586" s="42" t="s">
        <v>40</v>
      </c>
      <c r="E4586" s="42" t="s">
        <v>12072</v>
      </c>
      <c r="F4586" s="43">
        <v>27.35</v>
      </c>
    </row>
    <row r="4587" spans="1:6" ht="25.5">
      <c r="A4587" s="42" t="s">
        <v>12073</v>
      </c>
      <c r="B4587" s="42">
        <v>37450</v>
      </c>
      <c r="C4587" s="135" t="s">
        <v>16665</v>
      </c>
      <c r="D4587" s="42" t="s">
        <v>40</v>
      </c>
      <c r="E4587" s="42" t="s">
        <v>12072</v>
      </c>
      <c r="F4587" s="43">
        <v>38.29</v>
      </c>
    </row>
    <row r="4588" spans="1:6" ht="25.5">
      <c r="A4588" s="42" t="s">
        <v>12073</v>
      </c>
      <c r="B4588" s="42">
        <v>37451</v>
      </c>
      <c r="C4588" s="135" t="s">
        <v>16666</v>
      </c>
      <c r="D4588" s="42" t="s">
        <v>40</v>
      </c>
      <c r="E4588" s="42" t="s">
        <v>12072</v>
      </c>
      <c r="F4588" s="43">
        <v>53.45</v>
      </c>
    </row>
    <row r="4589" spans="1:6" ht="25.5">
      <c r="A4589" s="42" t="s">
        <v>12073</v>
      </c>
      <c r="B4589" s="42">
        <v>37452</v>
      </c>
      <c r="C4589" s="135" t="s">
        <v>16667</v>
      </c>
      <c r="D4589" s="42" t="s">
        <v>40</v>
      </c>
      <c r="E4589" s="42" t="s">
        <v>12072</v>
      </c>
      <c r="F4589" s="43">
        <v>77.7</v>
      </c>
    </row>
    <row r="4590" spans="1:6" ht="25.5">
      <c r="A4590" s="42" t="s">
        <v>12073</v>
      </c>
      <c r="B4590" s="42">
        <v>37453</v>
      </c>
      <c r="C4590" s="135" t="s">
        <v>16668</v>
      </c>
      <c r="D4590" s="42" t="s">
        <v>40</v>
      </c>
      <c r="E4590" s="42" t="s">
        <v>12072</v>
      </c>
      <c r="F4590" s="43">
        <v>89.48</v>
      </c>
    </row>
    <row r="4591" spans="1:6" ht="25.5">
      <c r="A4591" s="42" t="s">
        <v>12073</v>
      </c>
      <c r="B4591" s="42">
        <v>7778</v>
      </c>
      <c r="C4591" s="135" t="s">
        <v>16669</v>
      </c>
      <c r="D4591" s="42" t="s">
        <v>40</v>
      </c>
      <c r="E4591" s="42" t="s">
        <v>12072</v>
      </c>
      <c r="F4591" s="43">
        <v>33.56</v>
      </c>
    </row>
    <row r="4592" spans="1:6" ht="25.5">
      <c r="A4592" s="42" t="s">
        <v>12073</v>
      </c>
      <c r="B4592" s="42">
        <v>7796</v>
      </c>
      <c r="C4592" s="135" t="s">
        <v>16670</v>
      </c>
      <c r="D4592" s="42" t="s">
        <v>40</v>
      </c>
      <c r="E4592" s="42" t="s">
        <v>12079</v>
      </c>
      <c r="F4592" s="43">
        <v>46</v>
      </c>
    </row>
    <row r="4593" spans="1:6" ht="25.5">
      <c r="A4593" s="42" t="s">
        <v>12073</v>
      </c>
      <c r="B4593" s="42">
        <v>7781</v>
      </c>
      <c r="C4593" s="135" t="s">
        <v>16671</v>
      </c>
      <c r="D4593" s="42" t="s">
        <v>40</v>
      </c>
      <c r="E4593" s="42" t="s">
        <v>12072</v>
      </c>
      <c r="F4593" s="43">
        <v>54.36</v>
      </c>
    </row>
    <row r="4594" spans="1:6" ht="25.5">
      <c r="A4594" s="42" t="s">
        <v>12073</v>
      </c>
      <c r="B4594" s="42">
        <v>7795</v>
      </c>
      <c r="C4594" s="135" t="s">
        <v>16672</v>
      </c>
      <c r="D4594" s="42" t="s">
        <v>40</v>
      </c>
      <c r="E4594" s="42" t="s">
        <v>12072</v>
      </c>
      <c r="F4594" s="43">
        <v>80.900000000000006</v>
      </c>
    </row>
    <row r="4595" spans="1:6" ht="25.5">
      <c r="A4595" s="42" t="s">
        <v>12073</v>
      </c>
      <c r="B4595" s="42">
        <v>7791</v>
      </c>
      <c r="C4595" s="135" t="s">
        <v>16673</v>
      </c>
      <c r="D4595" s="42" t="s">
        <v>40</v>
      </c>
      <c r="E4595" s="42" t="s">
        <v>12072</v>
      </c>
      <c r="F4595" s="43">
        <v>96.84</v>
      </c>
    </row>
    <row r="4596" spans="1:6" ht="25.5">
      <c r="A4596" s="42" t="s">
        <v>12073</v>
      </c>
      <c r="B4596" s="42">
        <v>7783</v>
      </c>
      <c r="C4596" s="135" t="s">
        <v>16674</v>
      </c>
      <c r="D4596" s="42" t="s">
        <v>40</v>
      </c>
      <c r="E4596" s="42" t="s">
        <v>12072</v>
      </c>
      <c r="F4596" s="43">
        <v>34.31</v>
      </c>
    </row>
    <row r="4597" spans="1:6" ht="25.5">
      <c r="A4597" s="42" t="s">
        <v>12073</v>
      </c>
      <c r="B4597" s="42">
        <v>7790</v>
      </c>
      <c r="C4597" s="135" t="s">
        <v>16675</v>
      </c>
      <c r="D4597" s="42" t="s">
        <v>40</v>
      </c>
      <c r="E4597" s="42" t="s">
        <v>12072</v>
      </c>
      <c r="F4597" s="43">
        <v>54.08</v>
      </c>
    </row>
    <row r="4598" spans="1:6" ht="25.5">
      <c r="A4598" s="42" t="s">
        <v>12073</v>
      </c>
      <c r="B4598" s="42">
        <v>7785</v>
      </c>
      <c r="C4598" s="135" t="s">
        <v>16676</v>
      </c>
      <c r="D4598" s="42" t="s">
        <v>40</v>
      </c>
      <c r="E4598" s="42" t="s">
        <v>12072</v>
      </c>
      <c r="F4598" s="43">
        <v>59.67</v>
      </c>
    </row>
    <row r="4599" spans="1:6" ht="25.5">
      <c r="A4599" s="42" t="s">
        <v>12073</v>
      </c>
      <c r="B4599" s="42">
        <v>7792</v>
      </c>
      <c r="C4599" s="135" t="s">
        <v>16677</v>
      </c>
      <c r="D4599" s="42" t="s">
        <v>40</v>
      </c>
      <c r="E4599" s="42" t="s">
        <v>12072</v>
      </c>
      <c r="F4599" s="43">
        <v>84.63</v>
      </c>
    </row>
    <row r="4600" spans="1:6" ht="25.5">
      <c r="A4600" s="42" t="s">
        <v>12073</v>
      </c>
      <c r="B4600" s="42">
        <v>7793</v>
      </c>
      <c r="C4600" s="135" t="s">
        <v>16678</v>
      </c>
      <c r="D4600" s="42" t="s">
        <v>40</v>
      </c>
      <c r="E4600" s="42" t="s">
        <v>12072</v>
      </c>
      <c r="F4600" s="43">
        <v>99.95</v>
      </c>
    </row>
    <row r="4601" spans="1:6" ht="25.5">
      <c r="A4601" s="42" t="s">
        <v>12073</v>
      </c>
      <c r="B4601" s="42">
        <v>13159</v>
      </c>
      <c r="C4601" s="135" t="s">
        <v>16679</v>
      </c>
      <c r="D4601" s="42" t="s">
        <v>40</v>
      </c>
      <c r="E4601" s="42" t="s">
        <v>12072</v>
      </c>
      <c r="F4601" s="43">
        <v>87.02</v>
      </c>
    </row>
    <row r="4602" spans="1:6" ht="25.5">
      <c r="A4602" s="42" t="s">
        <v>12073</v>
      </c>
      <c r="B4602" s="42">
        <v>13168</v>
      </c>
      <c r="C4602" s="135" t="s">
        <v>16680</v>
      </c>
      <c r="D4602" s="42" t="s">
        <v>40</v>
      </c>
      <c r="E4602" s="42" t="s">
        <v>12072</v>
      </c>
      <c r="F4602" s="43">
        <v>105.67</v>
      </c>
    </row>
    <row r="4603" spans="1:6" ht="25.5">
      <c r="A4603" s="42" t="s">
        <v>12073</v>
      </c>
      <c r="B4603" s="42">
        <v>13173</v>
      </c>
      <c r="C4603" s="135" t="s">
        <v>16681</v>
      </c>
      <c r="D4603" s="42" t="s">
        <v>40</v>
      </c>
      <c r="E4603" s="42" t="s">
        <v>12072</v>
      </c>
      <c r="F4603" s="43">
        <v>142.97</v>
      </c>
    </row>
    <row r="4604" spans="1:6" ht="25.5">
      <c r="A4604" s="42" t="s">
        <v>12073</v>
      </c>
      <c r="B4604" s="42">
        <v>12583</v>
      </c>
      <c r="C4604" s="135" t="s">
        <v>16682</v>
      </c>
      <c r="D4604" s="42" t="s">
        <v>40</v>
      </c>
      <c r="E4604" s="42" t="s">
        <v>12072</v>
      </c>
      <c r="F4604" s="43">
        <v>28.59</v>
      </c>
    </row>
    <row r="4605" spans="1:6" ht="25.5">
      <c r="A4605" s="42" t="s">
        <v>12073</v>
      </c>
      <c r="B4605" s="42">
        <v>12584</v>
      </c>
      <c r="C4605" s="135" t="s">
        <v>16683</v>
      </c>
      <c r="D4605" s="42" t="s">
        <v>40</v>
      </c>
      <c r="E4605" s="42" t="s">
        <v>12072</v>
      </c>
      <c r="F4605" s="43">
        <v>37.29</v>
      </c>
    </row>
    <row r="4606" spans="1:6" ht="25.5">
      <c r="A4606" s="42" t="s">
        <v>12073</v>
      </c>
      <c r="B4606" s="42">
        <v>12613</v>
      </c>
      <c r="C4606" s="135" t="s">
        <v>16684</v>
      </c>
      <c r="D4606" s="42" t="s">
        <v>69</v>
      </c>
      <c r="E4606" s="42" t="s">
        <v>12072</v>
      </c>
      <c r="F4606" s="43">
        <v>20.22</v>
      </c>
    </row>
    <row r="4607" spans="1:6" ht="25.5">
      <c r="A4607" s="42" t="s">
        <v>12073</v>
      </c>
      <c r="B4607" s="42">
        <v>1031</v>
      </c>
      <c r="C4607" s="135" t="s">
        <v>16685</v>
      </c>
      <c r="D4607" s="42" t="s">
        <v>69</v>
      </c>
      <c r="E4607" s="42" t="s">
        <v>12072</v>
      </c>
      <c r="F4607" s="43">
        <v>13.31</v>
      </c>
    </row>
    <row r="4608" spans="1:6" ht="25.5">
      <c r="A4608" s="42" t="s">
        <v>12073</v>
      </c>
      <c r="B4608" s="42">
        <v>39707</v>
      </c>
      <c r="C4608" s="135" t="s">
        <v>16686</v>
      </c>
      <c r="D4608" s="42" t="s">
        <v>40</v>
      </c>
      <c r="E4608" s="42" t="s">
        <v>12072</v>
      </c>
      <c r="F4608" s="43"/>
    </row>
    <row r="4609" spans="1:6" ht="25.5">
      <c r="A4609" s="42" t="s">
        <v>12073</v>
      </c>
      <c r="B4609" s="42">
        <v>39708</v>
      </c>
      <c r="C4609" s="135" t="s">
        <v>16687</v>
      </c>
      <c r="D4609" s="42" t="s">
        <v>40</v>
      </c>
      <c r="E4609" s="42" t="s">
        <v>12072</v>
      </c>
      <c r="F4609" s="43"/>
    </row>
    <row r="4610" spans="1:6" ht="25.5">
      <c r="A4610" s="42" t="s">
        <v>12073</v>
      </c>
      <c r="B4610" s="42">
        <v>39710</v>
      </c>
      <c r="C4610" s="135" t="s">
        <v>16688</v>
      </c>
      <c r="D4610" s="42" t="s">
        <v>40</v>
      </c>
      <c r="E4610" s="42" t="s">
        <v>12072</v>
      </c>
      <c r="F4610" s="43"/>
    </row>
    <row r="4611" spans="1:6" ht="25.5">
      <c r="A4611" s="42" t="s">
        <v>12073</v>
      </c>
      <c r="B4611" s="42">
        <v>39709</v>
      </c>
      <c r="C4611" s="135" t="s">
        <v>16689</v>
      </c>
      <c r="D4611" s="42" t="s">
        <v>40</v>
      </c>
      <c r="E4611" s="42" t="s">
        <v>12072</v>
      </c>
      <c r="F4611" s="43"/>
    </row>
    <row r="4612" spans="1:6" ht="25.5">
      <c r="A4612" s="42" t="s">
        <v>12073</v>
      </c>
      <c r="B4612" s="42">
        <v>39711</v>
      </c>
      <c r="C4612" s="135" t="s">
        <v>16690</v>
      </c>
      <c r="D4612" s="42" t="s">
        <v>40</v>
      </c>
      <c r="E4612" s="42" t="s">
        <v>12072</v>
      </c>
      <c r="F4612" s="43"/>
    </row>
    <row r="4613" spans="1:6" ht="25.5">
      <c r="A4613" s="42" t="s">
        <v>12073</v>
      </c>
      <c r="B4613" s="42">
        <v>39714</v>
      </c>
      <c r="C4613" s="135" t="s">
        <v>16691</v>
      </c>
      <c r="D4613" s="42" t="s">
        <v>40</v>
      </c>
      <c r="E4613" s="42" t="s">
        <v>12072</v>
      </c>
      <c r="F4613" s="43"/>
    </row>
    <row r="4614" spans="1:6" ht="25.5">
      <c r="A4614" s="42" t="s">
        <v>12073</v>
      </c>
      <c r="B4614" s="42">
        <v>39712</v>
      </c>
      <c r="C4614" s="135" t="s">
        <v>16692</v>
      </c>
      <c r="D4614" s="42" t="s">
        <v>40</v>
      </c>
      <c r="E4614" s="42" t="s">
        <v>12079</v>
      </c>
      <c r="F4614" s="43"/>
    </row>
    <row r="4615" spans="1:6" ht="25.5">
      <c r="A4615" s="42" t="s">
        <v>12073</v>
      </c>
      <c r="B4615" s="42">
        <v>39713</v>
      </c>
      <c r="C4615" s="135" t="s">
        <v>16693</v>
      </c>
      <c r="D4615" s="42" t="s">
        <v>40</v>
      </c>
      <c r="E4615" s="42" t="s">
        <v>12072</v>
      </c>
      <c r="F4615" s="43"/>
    </row>
    <row r="4616" spans="1:6" ht="25.5">
      <c r="A4616" s="42" t="s">
        <v>12073</v>
      </c>
      <c r="B4616" s="42">
        <v>39715</v>
      </c>
      <c r="C4616" s="135" t="s">
        <v>16694</v>
      </c>
      <c r="D4616" s="42" t="s">
        <v>40</v>
      </c>
      <c r="E4616" s="42" t="s">
        <v>12072</v>
      </c>
      <c r="F4616" s="43"/>
    </row>
    <row r="4617" spans="1:6" ht="25.5">
      <c r="A4617" s="42" t="s">
        <v>12073</v>
      </c>
      <c r="B4617" s="42">
        <v>39716</v>
      </c>
      <c r="C4617" s="135" t="s">
        <v>16695</v>
      </c>
      <c r="D4617" s="42" t="s">
        <v>40</v>
      </c>
      <c r="E4617" s="42" t="s">
        <v>12072</v>
      </c>
      <c r="F4617" s="43"/>
    </row>
    <row r="4618" spans="1:6" ht="25.5">
      <c r="A4618" s="42" t="s">
        <v>12073</v>
      </c>
      <c r="B4618" s="42">
        <v>39718</v>
      </c>
      <c r="C4618" s="135" t="s">
        <v>16696</v>
      </c>
      <c r="D4618" s="42" t="s">
        <v>40</v>
      </c>
      <c r="E4618" s="42" t="s">
        <v>12072</v>
      </c>
      <c r="F4618" s="43"/>
    </row>
    <row r="4619" spans="1:6" ht="25.5">
      <c r="A4619" s="42" t="s">
        <v>12073</v>
      </c>
      <c r="B4619" s="42">
        <v>9813</v>
      </c>
      <c r="C4619" s="135" t="s">
        <v>16697</v>
      </c>
      <c r="D4619" s="42" t="s">
        <v>40</v>
      </c>
      <c r="E4619" s="42" t="s">
        <v>12079</v>
      </c>
      <c r="F4619" s="43"/>
    </row>
    <row r="4620" spans="1:6" ht="25.5">
      <c r="A4620" s="42" t="s">
        <v>12073</v>
      </c>
      <c r="B4620" s="42">
        <v>9815</v>
      </c>
      <c r="C4620" s="135" t="s">
        <v>16698</v>
      </c>
      <c r="D4620" s="42" t="s">
        <v>40</v>
      </c>
      <c r="E4620" s="42" t="s">
        <v>12072</v>
      </c>
      <c r="F4620" s="43"/>
    </row>
    <row r="4621" spans="1:6" ht="25.5">
      <c r="A4621" s="42" t="s">
        <v>12073</v>
      </c>
      <c r="B4621" s="42">
        <v>44543</v>
      </c>
      <c r="C4621" s="135" t="s">
        <v>16699</v>
      </c>
      <c r="D4621" s="42" t="s">
        <v>40</v>
      </c>
      <c r="E4621" s="42" t="s">
        <v>12072</v>
      </c>
      <c r="F4621" s="43"/>
    </row>
    <row r="4622" spans="1:6" ht="25.5">
      <c r="A4622" s="42" t="s">
        <v>12073</v>
      </c>
      <c r="B4622" s="42">
        <v>44526</v>
      </c>
      <c r="C4622" s="135" t="s">
        <v>16700</v>
      </c>
      <c r="D4622" s="42" t="s">
        <v>40</v>
      </c>
      <c r="E4622" s="42" t="s">
        <v>12072</v>
      </c>
      <c r="F4622" s="43"/>
    </row>
    <row r="4623" spans="1:6" ht="25.5">
      <c r="A4623" s="42" t="s">
        <v>12073</v>
      </c>
      <c r="B4623" s="42">
        <v>44545</v>
      </c>
      <c r="C4623" s="135" t="s">
        <v>16701</v>
      </c>
      <c r="D4623" s="42" t="s">
        <v>40</v>
      </c>
      <c r="E4623" s="42" t="s">
        <v>12072</v>
      </c>
      <c r="F4623" s="43"/>
    </row>
    <row r="4624" spans="1:6" ht="25.5">
      <c r="A4624" s="42" t="s">
        <v>12073</v>
      </c>
      <c r="B4624" s="42">
        <v>44525</v>
      </c>
      <c r="C4624" s="135" t="s">
        <v>16702</v>
      </c>
      <c r="D4624" s="42" t="s">
        <v>40</v>
      </c>
      <c r="E4624" s="42" t="s">
        <v>12072</v>
      </c>
      <c r="F4624" s="43"/>
    </row>
    <row r="4625" spans="1:6" ht="25.5">
      <c r="A4625" s="42" t="s">
        <v>12073</v>
      </c>
      <c r="B4625" s="42">
        <v>44547</v>
      </c>
      <c r="C4625" s="135" t="s">
        <v>16703</v>
      </c>
      <c r="D4625" s="42" t="s">
        <v>40</v>
      </c>
      <c r="E4625" s="42" t="s">
        <v>12072</v>
      </c>
      <c r="F4625" s="43"/>
    </row>
    <row r="4626" spans="1:6" ht="25.5">
      <c r="A4626" s="42" t="s">
        <v>12073</v>
      </c>
      <c r="B4626" s="42">
        <v>44519</v>
      </c>
      <c r="C4626" s="135" t="s">
        <v>16704</v>
      </c>
      <c r="D4626" s="42" t="s">
        <v>40</v>
      </c>
      <c r="E4626" s="42" t="s">
        <v>12072</v>
      </c>
      <c r="F4626" s="43"/>
    </row>
    <row r="4627" spans="1:6" ht="25.5">
      <c r="A4627" s="42" t="s">
        <v>12073</v>
      </c>
      <c r="B4627" s="42">
        <v>44520</v>
      </c>
      <c r="C4627" s="135" t="s">
        <v>16705</v>
      </c>
      <c r="D4627" s="42" t="s">
        <v>40</v>
      </c>
      <c r="E4627" s="42" t="s">
        <v>12072</v>
      </c>
      <c r="F4627" s="43"/>
    </row>
    <row r="4628" spans="1:6" ht="25.5">
      <c r="A4628" s="42" t="s">
        <v>12073</v>
      </c>
      <c r="B4628" s="42">
        <v>44521</v>
      </c>
      <c r="C4628" s="135" t="s">
        <v>16706</v>
      </c>
      <c r="D4628" s="42" t="s">
        <v>40</v>
      </c>
      <c r="E4628" s="42" t="s">
        <v>12072</v>
      </c>
      <c r="F4628" s="43"/>
    </row>
    <row r="4629" spans="1:6" ht="25.5">
      <c r="A4629" s="42" t="s">
        <v>12073</v>
      </c>
      <c r="B4629" s="42">
        <v>44522</v>
      </c>
      <c r="C4629" s="135" t="s">
        <v>16707</v>
      </c>
      <c r="D4629" s="42" t="s">
        <v>40</v>
      </c>
      <c r="E4629" s="42" t="s">
        <v>12072</v>
      </c>
      <c r="F4629" s="43"/>
    </row>
    <row r="4630" spans="1:6" ht="25.5">
      <c r="A4630" s="42" t="s">
        <v>12073</v>
      </c>
      <c r="B4630" s="42">
        <v>44523</v>
      </c>
      <c r="C4630" s="135" t="s">
        <v>16708</v>
      </c>
      <c r="D4630" s="42" t="s">
        <v>40</v>
      </c>
      <c r="E4630" s="42" t="s">
        <v>12072</v>
      </c>
      <c r="F4630" s="43"/>
    </row>
    <row r="4631" spans="1:6" ht="25.5">
      <c r="A4631" s="42" t="s">
        <v>12073</v>
      </c>
      <c r="B4631" s="42">
        <v>44527</v>
      </c>
      <c r="C4631" s="135" t="s">
        <v>16709</v>
      </c>
      <c r="D4631" s="42" t="s">
        <v>40</v>
      </c>
      <c r="E4631" s="42" t="s">
        <v>12072</v>
      </c>
      <c r="F4631" s="43"/>
    </row>
    <row r="4632" spans="1:6" ht="25.5">
      <c r="A4632" s="42" t="s">
        <v>12073</v>
      </c>
      <c r="B4632" s="42">
        <v>44524</v>
      </c>
      <c r="C4632" s="135" t="s">
        <v>16710</v>
      </c>
      <c r="D4632" s="42" t="s">
        <v>40</v>
      </c>
      <c r="E4632" s="42" t="s">
        <v>12072</v>
      </c>
      <c r="F4632" s="43"/>
    </row>
    <row r="4633" spans="1:6" ht="25.5">
      <c r="A4633" s="42" t="s">
        <v>12073</v>
      </c>
      <c r="B4633" s="42">
        <v>44542</v>
      </c>
      <c r="C4633" s="135" t="s">
        <v>16711</v>
      </c>
      <c r="D4633" s="42" t="s">
        <v>40</v>
      </c>
      <c r="E4633" s="42" t="s">
        <v>12072</v>
      </c>
      <c r="F4633" s="43"/>
    </row>
    <row r="4634" spans="1:6" ht="12.75">
      <c r="A4634" s="42" t="s">
        <v>12073</v>
      </c>
      <c r="B4634" s="42">
        <v>9877</v>
      </c>
      <c r="C4634" s="135" t="s">
        <v>16712</v>
      </c>
      <c r="D4634" s="42" t="s">
        <v>40</v>
      </c>
      <c r="E4634" s="42" t="s">
        <v>12072</v>
      </c>
      <c r="F4634" s="43">
        <v>119.57</v>
      </c>
    </row>
    <row r="4635" spans="1:6" ht="12.75">
      <c r="A4635" s="42" t="s">
        <v>12073</v>
      </c>
      <c r="B4635" s="42">
        <v>9878</v>
      </c>
      <c r="C4635" s="135" t="s">
        <v>16713</v>
      </c>
      <c r="D4635" s="42" t="s">
        <v>40</v>
      </c>
      <c r="E4635" s="42" t="s">
        <v>12072</v>
      </c>
      <c r="F4635" s="43">
        <v>147.19999999999999</v>
      </c>
    </row>
    <row r="4636" spans="1:6" ht="25.5">
      <c r="A4636" s="42" t="s">
        <v>12073</v>
      </c>
      <c r="B4636" s="42">
        <v>41986</v>
      </c>
      <c r="C4636" s="135" t="s">
        <v>16714</v>
      </c>
      <c r="D4636" s="42" t="s">
        <v>40</v>
      </c>
      <c r="E4636" s="42" t="s">
        <v>12072</v>
      </c>
      <c r="F4636" s="43">
        <v>4254.93</v>
      </c>
    </row>
    <row r="4637" spans="1:6" ht="25.5">
      <c r="A4637" s="42" t="s">
        <v>12073</v>
      </c>
      <c r="B4637" s="42">
        <v>43422</v>
      </c>
      <c r="C4637" s="135" t="s">
        <v>16715</v>
      </c>
      <c r="D4637" s="42" t="s">
        <v>40</v>
      </c>
      <c r="E4637" s="42" t="s">
        <v>12072</v>
      </c>
      <c r="F4637" s="43">
        <v>5218.25</v>
      </c>
    </row>
    <row r="4638" spans="1:6" ht="25.5">
      <c r="A4638" s="42" t="s">
        <v>12073</v>
      </c>
      <c r="B4638" s="42">
        <v>41987</v>
      </c>
      <c r="C4638" s="135" t="s">
        <v>16716</v>
      </c>
      <c r="D4638" s="42" t="s">
        <v>40</v>
      </c>
      <c r="E4638" s="42" t="s">
        <v>12072</v>
      </c>
      <c r="F4638" s="43">
        <v>6048.38</v>
      </c>
    </row>
    <row r="4639" spans="1:6" ht="25.5">
      <c r="A4639" s="42" t="s">
        <v>12073</v>
      </c>
      <c r="B4639" s="42">
        <v>41988</v>
      </c>
      <c r="C4639" s="135" t="s">
        <v>16717</v>
      </c>
      <c r="D4639" s="42" t="s">
        <v>40</v>
      </c>
      <c r="E4639" s="42" t="s">
        <v>12072</v>
      </c>
      <c r="F4639" s="43">
        <v>7989.05</v>
      </c>
    </row>
    <row r="4640" spans="1:6" ht="25.5">
      <c r="A4640" s="42" t="s">
        <v>12073</v>
      </c>
      <c r="B4640" s="42">
        <v>41697</v>
      </c>
      <c r="C4640" s="135" t="s">
        <v>16718</v>
      </c>
      <c r="D4640" s="42" t="s">
        <v>40</v>
      </c>
      <c r="E4640" s="42" t="s">
        <v>12072</v>
      </c>
      <c r="F4640" s="43">
        <v>1416.03</v>
      </c>
    </row>
    <row r="4641" spans="1:6" ht="25.5">
      <c r="A4641" s="42" t="s">
        <v>12073</v>
      </c>
      <c r="B4641" s="42">
        <v>41985</v>
      </c>
      <c r="C4641" s="135" t="s">
        <v>16719</v>
      </c>
      <c r="D4641" s="42" t="s">
        <v>40</v>
      </c>
      <c r="E4641" s="42" t="s">
        <v>12072</v>
      </c>
      <c r="F4641" s="43">
        <v>1972.16</v>
      </c>
    </row>
    <row r="4642" spans="1:6" ht="25.5">
      <c r="A4642" s="42" t="s">
        <v>12073</v>
      </c>
      <c r="B4642" s="42">
        <v>41699</v>
      </c>
      <c r="C4642" s="135" t="s">
        <v>16720</v>
      </c>
      <c r="D4642" s="42" t="s">
        <v>40</v>
      </c>
      <c r="E4642" s="42" t="s">
        <v>12072</v>
      </c>
      <c r="F4642" s="43">
        <v>2808.25</v>
      </c>
    </row>
    <row r="4643" spans="1:6" ht="25.5">
      <c r="A4643" s="42" t="s">
        <v>12073</v>
      </c>
      <c r="B4643" s="42">
        <v>38053</v>
      </c>
      <c r="C4643" s="135" t="s">
        <v>16721</v>
      </c>
      <c r="D4643" s="42" t="s">
        <v>40</v>
      </c>
      <c r="E4643" s="42" t="s">
        <v>12072</v>
      </c>
      <c r="F4643" s="43"/>
    </row>
    <row r="4644" spans="1:6" ht="25.5">
      <c r="A4644" s="42" t="s">
        <v>12073</v>
      </c>
      <c r="B4644" s="42">
        <v>38054</v>
      </c>
      <c r="C4644" s="135" t="s">
        <v>16722</v>
      </c>
      <c r="D4644" s="42" t="s">
        <v>40</v>
      </c>
      <c r="E4644" s="42" t="s">
        <v>12072</v>
      </c>
      <c r="F4644" s="43"/>
    </row>
    <row r="4645" spans="1:6" ht="25.5">
      <c r="A4645" s="42" t="s">
        <v>12073</v>
      </c>
      <c r="B4645" s="42">
        <v>38052</v>
      </c>
      <c r="C4645" s="135" t="s">
        <v>16723</v>
      </c>
      <c r="D4645" s="42" t="s">
        <v>40</v>
      </c>
      <c r="E4645" s="42" t="s">
        <v>12079</v>
      </c>
      <c r="F4645" s="43"/>
    </row>
    <row r="4646" spans="1:6" ht="25.5">
      <c r="A4646" s="42" t="s">
        <v>12073</v>
      </c>
      <c r="B4646" s="42">
        <v>38051</v>
      </c>
      <c r="C4646" s="135" t="s">
        <v>16724</v>
      </c>
      <c r="D4646" s="42" t="s">
        <v>40</v>
      </c>
      <c r="E4646" s="42" t="s">
        <v>12072</v>
      </c>
      <c r="F4646" s="43"/>
    </row>
    <row r="4647" spans="1:6" ht="12.75">
      <c r="A4647" s="42" t="s">
        <v>12073</v>
      </c>
      <c r="B4647" s="42">
        <v>38787</v>
      </c>
      <c r="C4647" s="135" t="s">
        <v>16725</v>
      </c>
      <c r="D4647" s="42" t="s">
        <v>40</v>
      </c>
      <c r="E4647" s="42" t="s">
        <v>12079</v>
      </c>
      <c r="F4647" s="43"/>
    </row>
    <row r="4648" spans="1:6" ht="12.75">
      <c r="A4648" s="42" t="s">
        <v>12073</v>
      </c>
      <c r="B4648" s="42">
        <v>38825</v>
      </c>
      <c r="C4648" s="135" t="s">
        <v>16726</v>
      </c>
      <c r="D4648" s="42" t="s">
        <v>40</v>
      </c>
      <c r="E4648" s="42" t="s">
        <v>12072</v>
      </c>
      <c r="F4648" s="43"/>
    </row>
    <row r="4649" spans="1:6" ht="12.75">
      <c r="A4649" s="42" t="s">
        <v>12073</v>
      </c>
      <c r="B4649" s="42">
        <v>38826</v>
      </c>
      <c r="C4649" s="135" t="s">
        <v>16727</v>
      </c>
      <c r="D4649" s="42" t="s">
        <v>40</v>
      </c>
      <c r="E4649" s="42" t="s">
        <v>12072</v>
      </c>
      <c r="F4649" s="43"/>
    </row>
    <row r="4650" spans="1:6" ht="12.75">
      <c r="A4650" s="42" t="s">
        <v>12073</v>
      </c>
      <c r="B4650" s="42">
        <v>38827</v>
      </c>
      <c r="C4650" s="135" t="s">
        <v>16728</v>
      </c>
      <c r="D4650" s="42" t="s">
        <v>40</v>
      </c>
      <c r="E4650" s="42" t="s">
        <v>12072</v>
      </c>
      <c r="F4650" s="43"/>
    </row>
    <row r="4651" spans="1:6" ht="12.75">
      <c r="A4651" s="42" t="s">
        <v>12073</v>
      </c>
      <c r="B4651" s="42">
        <v>38828</v>
      </c>
      <c r="C4651" s="135" t="s">
        <v>16729</v>
      </c>
      <c r="D4651" s="42" t="s">
        <v>40</v>
      </c>
      <c r="E4651" s="42" t="s">
        <v>12072</v>
      </c>
      <c r="F4651" s="43"/>
    </row>
    <row r="4652" spans="1:6" ht="12.75">
      <c r="A4652" s="42" t="s">
        <v>12073</v>
      </c>
      <c r="B4652" s="42">
        <v>38829</v>
      </c>
      <c r="C4652" s="135" t="s">
        <v>16730</v>
      </c>
      <c r="D4652" s="42" t="s">
        <v>40</v>
      </c>
      <c r="E4652" s="42" t="s">
        <v>12072</v>
      </c>
      <c r="F4652" s="43"/>
    </row>
    <row r="4653" spans="1:6" ht="12.75">
      <c r="A4653" s="42" t="s">
        <v>12073</v>
      </c>
      <c r="B4653" s="42">
        <v>38830</v>
      </c>
      <c r="C4653" s="135" t="s">
        <v>16731</v>
      </c>
      <c r="D4653" s="42" t="s">
        <v>40</v>
      </c>
      <c r="E4653" s="42" t="s">
        <v>12072</v>
      </c>
      <c r="F4653" s="43"/>
    </row>
    <row r="4654" spans="1:6" ht="12.75">
      <c r="A4654" s="42" t="s">
        <v>12073</v>
      </c>
      <c r="B4654" s="42">
        <v>38831</v>
      </c>
      <c r="C4654" s="135" t="s">
        <v>16732</v>
      </c>
      <c r="D4654" s="42" t="s">
        <v>40</v>
      </c>
      <c r="E4654" s="42" t="s">
        <v>12072</v>
      </c>
      <c r="F4654" s="43"/>
    </row>
    <row r="4655" spans="1:6" ht="12.75">
      <c r="A4655" s="42" t="s">
        <v>12073</v>
      </c>
      <c r="B4655" s="42">
        <v>36274</v>
      </c>
      <c r="C4655" s="135" t="s">
        <v>16733</v>
      </c>
      <c r="D4655" s="42" t="s">
        <v>40</v>
      </c>
      <c r="E4655" s="42" t="s">
        <v>12079</v>
      </c>
      <c r="F4655" s="43">
        <v>10.039999999999999</v>
      </c>
    </row>
    <row r="4656" spans="1:6" ht="12.75">
      <c r="A4656" s="42" t="s">
        <v>12073</v>
      </c>
      <c r="B4656" s="42">
        <v>36278</v>
      </c>
      <c r="C4656" s="135" t="s">
        <v>16734</v>
      </c>
      <c r="D4656" s="42" t="s">
        <v>40</v>
      </c>
      <c r="E4656" s="42" t="s">
        <v>12072</v>
      </c>
      <c r="F4656" s="43">
        <v>13.61</v>
      </c>
    </row>
    <row r="4657" spans="1:6" ht="12.75">
      <c r="A4657" s="42" t="s">
        <v>12073</v>
      </c>
      <c r="B4657" s="42">
        <v>38977</v>
      </c>
      <c r="C4657" s="135" t="s">
        <v>16735</v>
      </c>
      <c r="D4657" s="42" t="s">
        <v>40</v>
      </c>
      <c r="E4657" s="42" t="s">
        <v>12072</v>
      </c>
      <c r="F4657" s="43">
        <v>133.19</v>
      </c>
    </row>
    <row r="4658" spans="1:6" ht="12.75">
      <c r="A4658" s="42" t="s">
        <v>12073</v>
      </c>
      <c r="B4658" s="42">
        <v>38971</v>
      </c>
      <c r="C4658" s="135" t="s">
        <v>16736</v>
      </c>
      <c r="D4658" s="42" t="s">
        <v>40</v>
      </c>
      <c r="E4658" s="42" t="s">
        <v>12072</v>
      </c>
      <c r="F4658" s="43">
        <v>11.18</v>
      </c>
    </row>
    <row r="4659" spans="1:6" ht="12.75">
      <c r="A4659" s="42" t="s">
        <v>12073</v>
      </c>
      <c r="B4659" s="42">
        <v>38972</v>
      </c>
      <c r="C4659" s="135" t="s">
        <v>16737</v>
      </c>
      <c r="D4659" s="42" t="s">
        <v>40</v>
      </c>
      <c r="E4659" s="42" t="s">
        <v>12072</v>
      </c>
      <c r="F4659" s="43">
        <v>15.07</v>
      </c>
    </row>
    <row r="4660" spans="1:6" ht="12.75">
      <c r="A4660" s="42" t="s">
        <v>12073</v>
      </c>
      <c r="B4660" s="42">
        <v>38973</v>
      </c>
      <c r="C4660" s="135" t="s">
        <v>16738</v>
      </c>
      <c r="D4660" s="42" t="s">
        <v>40</v>
      </c>
      <c r="E4660" s="42" t="s">
        <v>12072</v>
      </c>
      <c r="F4660" s="43">
        <v>24.9</v>
      </c>
    </row>
    <row r="4661" spans="1:6" ht="12.75">
      <c r="A4661" s="42" t="s">
        <v>12073</v>
      </c>
      <c r="B4661" s="42">
        <v>38974</v>
      </c>
      <c r="C4661" s="135" t="s">
        <v>16739</v>
      </c>
      <c r="D4661" s="42" t="s">
        <v>40</v>
      </c>
      <c r="E4661" s="42" t="s">
        <v>12072</v>
      </c>
      <c r="F4661" s="43">
        <v>40.44</v>
      </c>
    </row>
    <row r="4662" spans="1:6" ht="12.75">
      <c r="A4662" s="42" t="s">
        <v>12073</v>
      </c>
      <c r="B4662" s="42">
        <v>38975</v>
      </c>
      <c r="C4662" s="135" t="s">
        <v>16740</v>
      </c>
      <c r="D4662" s="42" t="s">
        <v>40</v>
      </c>
      <c r="E4662" s="42" t="s">
        <v>12072</v>
      </c>
      <c r="F4662" s="43">
        <v>51.86</v>
      </c>
    </row>
    <row r="4663" spans="1:6" ht="12.75">
      <c r="A4663" s="42" t="s">
        <v>12073</v>
      </c>
      <c r="B4663" s="42">
        <v>38976</v>
      </c>
      <c r="C4663" s="135" t="s">
        <v>16741</v>
      </c>
      <c r="D4663" s="42" t="s">
        <v>40</v>
      </c>
      <c r="E4663" s="42" t="s">
        <v>12072</v>
      </c>
      <c r="F4663" s="43">
        <v>89.15</v>
      </c>
    </row>
    <row r="4664" spans="1:6" ht="12.75">
      <c r="A4664" s="42" t="s">
        <v>12073</v>
      </c>
      <c r="B4664" s="42">
        <v>44176</v>
      </c>
      <c r="C4664" s="135" t="s">
        <v>16742</v>
      </c>
      <c r="D4664" s="42" t="s">
        <v>40</v>
      </c>
      <c r="E4664" s="42" t="s">
        <v>12072</v>
      </c>
      <c r="F4664" s="43">
        <v>20.49</v>
      </c>
    </row>
    <row r="4665" spans="1:6" ht="12.75">
      <c r="A4665" s="42" t="s">
        <v>12073</v>
      </c>
      <c r="B4665" s="42">
        <v>38986</v>
      </c>
      <c r="C4665" s="135" t="s">
        <v>16743</v>
      </c>
      <c r="D4665" s="42" t="s">
        <v>40</v>
      </c>
      <c r="E4665" s="42" t="s">
        <v>12072</v>
      </c>
      <c r="F4665" s="43">
        <v>269.10000000000002</v>
      </c>
    </row>
    <row r="4666" spans="1:6" ht="12.75">
      <c r="A4666" s="42" t="s">
        <v>12073</v>
      </c>
      <c r="B4666" s="42">
        <v>38978</v>
      </c>
      <c r="C4666" s="135" t="s">
        <v>16744</v>
      </c>
      <c r="D4666" s="42" t="s">
        <v>40</v>
      </c>
      <c r="E4666" s="42" t="s">
        <v>12072</v>
      </c>
      <c r="F4666" s="43">
        <v>11.04</v>
      </c>
    </row>
    <row r="4667" spans="1:6" ht="12.75">
      <c r="A4667" s="42" t="s">
        <v>12073</v>
      </c>
      <c r="B4667" s="42">
        <v>38979</v>
      </c>
      <c r="C4667" s="135" t="s">
        <v>16745</v>
      </c>
      <c r="D4667" s="42" t="s">
        <v>40</v>
      </c>
      <c r="E4667" s="42" t="s">
        <v>12072</v>
      </c>
      <c r="F4667" s="43">
        <v>15.26</v>
      </c>
    </row>
    <row r="4668" spans="1:6" ht="12.75">
      <c r="A4668" s="42" t="s">
        <v>12073</v>
      </c>
      <c r="B4668" s="42">
        <v>38980</v>
      </c>
      <c r="C4668" s="135" t="s">
        <v>16746</v>
      </c>
      <c r="D4668" s="42" t="s">
        <v>40</v>
      </c>
      <c r="E4668" s="42" t="s">
        <v>12072</v>
      </c>
      <c r="F4668" s="43">
        <v>20.420000000000002</v>
      </c>
    </row>
    <row r="4669" spans="1:6" ht="12.75">
      <c r="A4669" s="42" t="s">
        <v>12073</v>
      </c>
      <c r="B4669" s="42">
        <v>38981</v>
      </c>
      <c r="C4669" s="135" t="s">
        <v>16747</v>
      </c>
      <c r="D4669" s="42" t="s">
        <v>40</v>
      </c>
      <c r="E4669" s="42" t="s">
        <v>12072</v>
      </c>
      <c r="F4669" s="43">
        <v>29.47</v>
      </c>
    </row>
    <row r="4670" spans="1:6" ht="12.75">
      <c r="A4670" s="42" t="s">
        <v>12073</v>
      </c>
      <c r="B4670" s="42">
        <v>38982</v>
      </c>
      <c r="C4670" s="135" t="s">
        <v>16748</v>
      </c>
      <c r="D4670" s="42" t="s">
        <v>40</v>
      </c>
      <c r="E4670" s="42" t="s">
        <v>12072</v>
      </c>
      <c r="F4670" s="43">
        <v>46.57</v>
      </c>
    </row>
    <row r="4671" spans="1:6" ht="12.75">
      <c r="A4671" s="42" t="s">
        <v>12073</v>
      </c>
      <c r="B4671" s="42">
        <v>38983</v>
      </c>
      <c r="C4671" s="135" t="s">
        <v>16749</v>
      </c>
      <c r="D4671" s="42" t="s">
        <v>40</v>
      </c>
      <c r="E4671" s="42" t="s">
        <v>12072</v>
      </c>
      <c r="F4671" s="43">
        <v>81.94</v>
      </c>
    </row>
    <row r="4672" spans="1:6" ht="12.75">
      <c r="A4672" s="42" t="s">
        <v>12073</v>
      </c>
      <c r="B4672" s="42">
        <v>38984</v>
      </c>
      <c r="C4672" s="135" t="s">
        <v>16750</v>
      </c>
      <c r="D4672" s="42" t="s">
        <v>40</v>
      </c>
      <c r="E4672" s="42" t="s">
        <v>12072</v>
      </c>
      <c r="F4672" s="43">
        <v>112.64</v>
      </c>
    </row>
    <row r="4673" spans="1:6" ht="12.75">
      <c r="A4673" s="42" t="s">
        <v>12073</v>
      </c>
      <c r="B4673" s="42">
        <v>38985</v>
      </c>
      <c r="C4673" s="135" t="s">
        <v>16751</v>
      </c>
      <c r="D4673" s="42" t="s">
        <v>40</v>
      </c>
      <c r="E4673" s="42" t="s">
        <v>12072</v>
      </c>
      <c r="F4673" s="43">
        <v>193.66</v>
      </c>
    </row>
    <row r="4674" spans="1:6" ht="12.75">
      <c r="A4674" s="42" t="s">
        <v>12073</v>
      </c>
      <c r="B4674" s="42">
        <v>38032</v>
      </c>
      <c r="C4674" s="135" t="s">
        <v>16752</v>
      </c>
      <c r="D4674" s="42" t="s">
        <v>40</v>
      </c>
      <c r="E4674" s="42" t="s">
        <v>12072</v>
      </c>
      <c r="F4674" s="43">
        <v>56.94</v>
      </c>
    </row>
    <row r="4675" spans="1:6" ht="12.75">
      <c r="A4675" s="42" t="s">
        <v>12073</v>
      </c>
      <c r="B4675" s="42">
        <v>38033</v>
      </c>
      <c r="C4675" s="135" t="s">
        <v>16753</v>
      </c>
      <c r="D4675" s="42" t="s">
        <v>40</v>
      </c>
      <c r="E4675" s="42" t="s">
        <v>12072</v>
      </c>
      <c r="F4675" s="43">
        <v>96.79</v>
      </c>
    </row>
    <row r="4676" spans="1:6" ht="12.75">
      <c r="A4676" s="42" t="s">
        <v>12073</v>
      </c>
      <c r="B4676" s="42">
        <v>38034</v>
      </c>
      <c r="C4676" s="135" t="s">
        <v>16754</v>
      </c>
      <c r="D4676" s="42" t="s">
        <v>40</v>
      </c>
      <c r="E4676" s="42" t="s">
        <v>12072</v>
      </c>
      <c r="F4676" s="43">
        <v>151.62</v>
      </c>
    </row>
    <row r="4677" spans="1:6" ht="12.75">
      <c r="A4677" s="42" t="s">
        <v>12073</v>
      </c>
      <c r="B4677" s="42">
        <v>38035</v>
      </c>
      <c r="C4677" s="135" t="s">
        <v>16755</v>
      </c>
      <c r="D4677" s="42" t="s">
        <v>40</v>
      </c>
      <c r="E4677" s="42" t="s">
        <v>12072</v>
      </c>
      <c r="F4677" s="43">
        <v>223.05</v>
      </c>
    </row>
    <row r="4678" spans="1:6" ht="12.75">
      <c r="A4678" s="42" t="s">
        <v>12073</v>
      </c>
      <c r="B4678" s="42">
        <v>38036</v>
      </c>
      <c r="C4678" s="135" t="s">
        <v>16756</v>
      </c>
      <c r="D4678" s="42" t="s">
        <v>40</v>
      </c>
      <c r="E4678" s="42" t="s">
        <v>12072</v>
      </c>
      <c r="F4678" s="43">
        <v>300.48</v>
      </c>
    </row>
    <row r="4679" spans="1:6" ht="12.75">
      <c r="A4679" s="42" t="s">
        <v>12073</v>
      </c>
      <c r="B4679" s="42">
        <v>38037</v>
      </c>
      <c r="C4679" s="135" t="s">
        <v>16757</v>
      </c>
      <c r="D4679" s="42" t="s">
        <v>40</v>
      </c>
      <c r="E4679" s="42" t="s">
        <v>12072</v>
      </c>
      <c r="F4679" s="43">
        <v>396.9</v>
      </c>
    </row>
    <row r="4680" spans="1:6" ht="25.5">
      <c r="A4680" s="42" t="s">
        <v>12073</v>
      </c>
      <c r="B4680" s="42">
        <v>9850</v>
      </c>
      <c r="C4680" s="135" t="s">
        <v>16758</v>
      </c>
      <c r="D4680" s="42" t="s">
        <v>40</v>
      </c>
      <c r="E4680" s="42" t="s">
        <v>12079</v>
      </c>
      <c r="F4680" s="43"/>
    </row>
    <row r="4681" spans="1:6" ht="25.5">
      <c r="A4681" s="42" t="s">
        <v>12073</v>
      </c>
      <c r="B4681" s="42">
        <v>9853</v>
      </c>
      <c r="C4681" s="135" t="s">
        <v>16759</v>
      </c>
      <c r="D4681" s="42" t="s">
        <v>40</v>
      </c>
      <c r="E4681" s="42" t="s">
        <v>12072</v>
      </c>
      <c r="F4681" s="43"/>
    </row>
    <row r="4682" spans="1:6" ht="25.5">
      <c r="A4682" s="42" t="s">
        <v>12073</v>
      </c>
      <c r="B4682" s="42">
        <v>9854</v>
      </c>
      <c r="C4682" s="135" t="s">
        <v>16760</v>
      </c>
      <c r="D4682" s="42" t="s">
        <v>40</v>
      </c>
      <c r="E4682" s="42" t="s">
        <v>12072</v>
      </c>
      <c r="F4682" s="43"/>
    </row>
    <row r="4683" spans="1:6" ht="25.5">
      <c r="A4683" s="42" t="s">
        <v>12073</v>
      </c>
      <c r="B4683" s="42">
        <v>9851</v>
      </c>
      <c r="C4683" s="135" t="s">
        <v>16761</v>
      </c>
      <c r="D4683" s="42" t="s">
        <v>40</v>
      </c>
      <c r="E4683" s="42" t="s">
        <v>12072</v>
      </c>
      <c r="F4683" s="43"/>
    </row>
    <row r="4684" spans="1:6" ht="12.75">
      <c r="A4684" s="42" t="s">
        <v>12073</v>
      </c>
      <c r="B4684" s="42">
        <v>9825</v>
      </c>
      <c r="C4684" s="135" t="s">
        <v>16762</v>
      </c>
      <c r="D4684" s="42" t="s">
        <v>40</v>
      </c>
      <c r="E4684" s="42" t="s">
        <v>12072</v>
      </c>
      <c r="F4684" s="43"/>
    </row>
    <row r="4685" spans="1:6" ht="12.75">
      <c r="A4685" s="42" t="s">
        <v>12073</v>
      </c>
      <c r="B4685" s="42">
        <v>9828</v>
      </c>
      <c r="C4685" s="135" t="s">
        <v>16763</v>
      </c>
      <c r="D4685" s="42" t="s">
        <v>40</v>
      </c>
      <c r="E4685" s="42" t="s">
        <v>12072</v>
      </c>
      <c r="F4685" s="43"/>
    </row>
    <row r="4686" spans="1:6" ht="12.75">
      <c r="A4686" s="42" t="s">
        <v>12073</v>
      </c>
      <c r="B4686" s="42">
        <v>9829</v>
      </c>
      <c r="C4686" s="135" t="s">
        <v>16764</v>
      </c>
      <c r="D4686" s="42" t="s">
        <v>40</v>
      </c>
      <c r="E4686" s="42" t="s">
        <v>12072</v>
      </c>
      <c r="F4686" s="43"/>
    </row>
    <row r="4687" spans="1:6" ht="12.75">
      <c r="A4687" s="42" t="s">
        <v>12073</v>
      </c>
      <c r="B4687" s="42">
        <v>9826</v>
      </c>
      <c r="C4687" s="135" t="s">
        <v>16765</v>
      </c>
      <c r="D4687" s="42" t="s">
        <v>40</v>
      </c>
      <c r="E4687" s="42" t="s">
        <v>12072</v>
      </c>
      <c r="F4687" s="43"/>
    </row>
    <row r="4688" spans="1:6" ht="12.75">
      <c r="A4688" s="42" t="s">
        <v>12073</v>
      </c>
      <c r="B4688" s="42">
        <v>9827</v>
      </c>
      <c r="C4688" s="135" t="s">
        <v>16766</v>
      </c>
      <c r="D4688" s="42" t="s">
        <v>40</v>
      </c>
      <c r="E4688" s="42" t="s">
        <v>12072</v>
      </c>
      <c r="F4688" s="43"/>
    </row>
    <row r="4689" spans="1:6" ht="12.75">
      <c r="A4689" s="42" t="s">
        <v>12073</v>
      </c>
      <c r="B4689" s="42">
        <v>36374</v>
      </c>
      <c r="C4689" s="135" t="s">
        <v>16767</v>
      </c>
      <c r="D4689" s="42" t="s">
        <v>40</v>
      </c>
      <c r="E4689" s="42" t="s">
        <v>12072</v>
      </c>
      <c r="F4689" s="43"/>
    </row>
    <row r="4690" spans="1:6" ht="12.75">
      <c r="A4690" s="42" t="s">
        <v>12073</v>
      </c>
      <c r="B4690" s="42">
        <v>36084</v>
      </c>
      <c r="C4690" s="135" t="s">
        <v>16768</v>
      </c>
      <c r="D4690" s="42" t="s">
        <v>40</v>
      </c>
      <c r="E4690" s="42" t="s">
        <v>12079</v>
      </c>
      <c r="F4690" s="43"/>
    </row>
    <row r="4691" spans="1:6" ht="12.75">
      <c r="A4691" s="42" t="s">
        <v>12073</v>
      </c>
      <c r="B4691" s="42">
        <v>36373</v>
      </c>
      <c r="C4691" s="135" t="s">
        <v>16769</v>
      </c>
      <c r="D4691" s="42" t="s">
        <v>40</v>
      </c>
      <c r="E4691" s="42" t="s">
        <v>12072</v>
      </c>
      <c r="F4691" s="43"/>
    </row>
    <row r="4692" spans="1:6" ht="12.75">
      <c r="A4692" s="42" t="s">
        <v>12073</v>
      </c>
      <c r="B4692" s="42">
        <v>36377</v>
      </c>
      <c r="C4692" s="135" t="s">
        <v>16770</v>
      </c>
      <c r="D4692" s="42" t="s">
        <v>40</v>
      </c>
      <c r="E4692" s="42" t="s">
        <v>12072</v>
      </c>
      <c r="F4692" s="43"/>
    </row>
    <row r="4693" spans="1:6" ht="12.75">
      <c r="A4693" s="42" t="s">
        <v>12073</v>
      </c>
      <c r="B4693" s="42">
        <v>36375</v>
      </c>
      <c r="C4693" s="135" t="s">
        <v>16771</v>
      </c>
      <c r="D4693" s="42" t="s">
        <v>40</v>
      </c>
      <c r="E4693" s="42" t="s">
        <v>12072</v>
      </c>
      <c r="F4693" s="43"/>
    </row>
    <row r="4694" spans="1:6" ht="12.75">
      <c r="A4694" s="42" t="s">
        <v>12073</v>
      </c>
      <c r="B4694" s="42">
        <v>36376</v>
      </c>
      <c r="C4694" s="135" t="s">
        <v>16772</v>
      </c>
      <c r="D4694" s="42" t="s">
        <v>40</v>
      </c>
      <c r="E4694" s="42" t="s">
        <v>12072</v>
      </c>
      <c r="F4694" s="43"/>
    </row>
    <row r="4695" spans="1:6" ht="12.75">
      <c r="A4695" s="42" t="s">
        <v>12073</v>
      </c>
      <c r="B4695" s="42">
        <v>36380</v>
      </c>
      <c r="C4695" s="135" t="s">
        <v>16773</v>
      </c>
      <c r="D4695" s="42" t="s">
        <v>40</v>
      </c>
      <c r="E4695" s="42" t="s">
        <v>12072</v>
      </c>
      <c r="F4695" s="43"/>
    </row>
    <row r="4696" spans="1:6" ht="12.75">
      <c r="A4696" s="42" t="s">
        <v>12073</v>
      </c>
      <c r="B4696" s="42">
        <v>36378</v>
      </c>
      <c r="C4696" s="135" t="s">
        <v>16774</v>
      </c>
      <c r="D4696" s="42" t="s">
        <v>40</v>
      </c>
      <c r="E4696" s="42" t="s">
        <v>12072</v>
      </c>
      <c r="F4696" s="43"/>
    </row>
    <row r="4697" spans="1:6" ht="12.75">
      <c r="A4697" s="42" t="s">
        <v>12073</v>
      </c>
      <c r="B4697" s="42">
        <v>36379</v>
      </c>
      <c r="C4697" s="135" t="s">
        <v>16775</v>
      </c>
      <c r="D4697" s="42" t="s">
        <v>40</v>
      </c>
      <c r="E4697" s="42" t="s">
        <v>12072</v>
      </c>
      <c r="F4697" s="43"/>
    </row>
    <row r="4698" spans="1:6" ht="12.75">
      <c r="A4698" s="42" t="s">
        <v>12073</v>
      </c>
      <c r="B4698" s="42">
        <v>9859</v>
      </c>
      <c r="C4698" s="135" t="s">
        <v>16776</v>
      </c>
      <c r="D4698" s="42" t="s">
        <v>40</v>
      </c>
      <c r="E4698" s="42" t="s">
        <v>12072</v>
      </c>
      <c r="F4698" s="43">
        <v>9.64</v>
      </c>
    </row>
    <row r="4699" spans="1:6" ht="12.75">
      <c r="A4699" s="42" t="s">
        <v>12073</v>
      </c>
      <c r="B4699" s="42">
        <v>9836</v>
      </c>
      <c r="C4699" s="135" t="s">
        <v>16777</v>
      </c>
      <c r="D4699" s="42" t="s">
        <v>40</v>
      </c>
      <c r="E4699" s="42" t="s">
        <v>12079</v>
      </c>
      <c r="F4699" s="43">
        <v>14.41</v>
      </c>
    </row>
    <row r="4700" spans="1:6" ht="12.75">
      <c r="A4700" s="42" t="s">
        <v>12073</v>
      </c>
      <c r="B4700" s="42">
        <v>20065</v>
      </c>
      <c r="C4700" s="135" t="s">
        <v>16778</v>
      </c>
      <c r="D4700" s="42" t="s">
        <v>40</v>
      </c>
      <c r="E4700" s="42" t="s">
        <v>12072</v>
      </c>
      <c r="F4700" s="43">
        <v>37.67</v>
      </c>
    </row>
    <row r="4701" spans="1:6" ht="12.75">
      <c r="A4701" s="42" t="s">
        <v>12073</v>
      </c>
      <c r="B4701" s="42">
        <v>9835</v>
      </c>
      <c r="C4701" s="135" t="s">
        <v>16779</v>
      </c>
      <c r="D4701" s="42" t="s">
        <v>40</v>
      </c>
      <c r="E4701" s="42" t="s">
        <v>12072</v>
      </c>
      <c r="F4701" s="43">
        <v>6.29</v>
      </c>
    </row>
    <row r="4702" spans="1:6" ht="12.75">
      <c r="A4702" s="42" t="s">
        <v>12073</v>
      </c>
      <c r="B4702" s="42">
        <v>9838</v>
      </c>
      <c r="C4702" s="135" t="s">
        <v>16780</v>
      </c>
      <c r="D4702" s="42" t="s">
        <v>40</v>
      </c>
      <c r="E4702" s="42" t="s">
        <v>12072</v>
      </c>
      <c r="F4702" s="43">
        <v>10.4</v>
      </c>
    </row>
    <row r="4703" spans="1:6" ht="12.75">
      <c r="A4703" s="42" t="s">
        <v>12073</v>
      </c>
      <c r="B4703" s="42">
        <v>9837</v>
      </c>
      <c r="C4703" s="135" t="s">
        <v>16781</v>
      </c>
      <c r="D4703" s="42" t="s">
        <v>40</v>
      </c>
      <c r="E4703" s="42" t="s">
        <v>12072</v>
      </c>
      <c r="F4703" s="43">
        <v>13.64</v>
      </c>
    </row>
    <row r="4704" spans="1:6" ht="12.75">
      <c r="A4704" s="42" t="s">
        <v>12073</v>
      </c>
      <c r="B4704" s="42">
        <v>44315</v>
      </c>
      <c r="C4704" s="135" t="s">
        <v>16782</v>
      </c>
      <c r="D4704" s="42" t="s">
        <v>40</v>
      </c>
      <c r="E4704" s="42" t="s">
        <v>12072</v>
      </c>
      <c r="F4704" s="43">
        <v>56.42</v>
      </c>
    </row>
    <row r="4705" spans="1:6" ht="12.75">
      <c r="A4705" s="42" t="s">
        <v>12073</v>
      </c>
      <c r="B4705" s="42">
        <v>9862</v>
      </c>
      <c r="C4705" s="135" t="s">
        <v>16783</v>
      </c>
      <c r="D4705" s="42" t="s">
        <v>40</v>
      </c>
      <c r="E4705" s="42" t="s">
        <v>12072</v>
      </c>
      <c r="F4705" s="43">
        <v>29.73</v>
      </c>
    </row>
    <row r="4706" spans="1:6" ht="12.75">
      <c r="A4706" s="42" t="s">
        <v>12073</v>
      </c>
      <c r="B4706" s="42">
        <v>9861</v>
      </c>
      <c r="C4706" s="135" t="s">
        <v>16784</v>
      </c>
      <c r="D4706" s="42" t="s">
        <v>40</v>
      </c>
      <c r="E4706" s="42" t="s">
        <v>12072</v>
      </c>
      <c r="F4706" s="43">
        <v>23.35</v>
      </c>
    </row>
    <row r="4707" spans="1:6" ht="12.75">
      <c r="A4707" s="42" t="s">
        <v>12073</v>
      </c>
      <c r="B4707" s="42">
        <v>9866</v>
      </c>
      <c r="C4707" s="135" t="s">
        <v>16785</v>
      </c>
      <c r="D4707" s="42" t="s">
        <v>40</v>
      </c>
      <c r="E4707" s="42" t="s">
        <v>12072</v>
      </c>
      <c r="F4707" s="43">
        <v>20.149999999999999</v>
      </c>
    </row>
    <row r="4708" spans="1:6" ht="12.75">
      <c r="A4708" s="42" t="s">
        <v>12073</v>
      </c>
      <c r="B4708" s="42">
        <v>9856</v>
      </c>
      <c r="C4708" s="135" t="s">
        <v>16786</v>
      </c>
      <c r="D4708" s="42" t="s">
        <v>40</v>
      </c>
      <c r="E4708" s="42" t="s">
        <v>12072</v>
      </c>
      <c r="F4708" s="43">
        <v>7.53</v>
      </c>
    </row>
    <row r="4709" spans="1:6" ht="12.75">
      <c r="A4709" s="42" t="s">
        <v>12073</v>
      </c>
      <c r="B4709" s="42">
        <v>9863</v>
      </c>
      <c r="C4709" s="135" t="s">
        <v>16787</v>
      </c>
      <c r="D4709" s="42" t="s">
        <v>40</v>
      </c>
      <c r="E4709" s="42" t="s">
        <v>12072</v>
      </c>
      <c r="F4709" s="43">
        <v>58.28</v>
      </c>
    </row>
    <row r="4710" spans="1:6" ht="12.75">
      <c r="A4710" s="42" t="s">
        <v>12073</v>
      </c>
      <c r="B4710" s="42">
        <v>9860</v>
      </c>
      <c r="C4710" s="135" t="s">
        <v>16788</v>
      </c>
      <c r="D4710" s="42" t="s">
        <v>40</v>
      </c>
      <c r="E4710" s="42" t="s">
        <v>12072</v>
      </c>
      <c r="F4710" s="43">
        <v>42.54</v>
      </c>
    </row>
    <row r="4711" spans="1:6" ht="12.75">
      <c r="A4711" s="42" t="s">
        <v>12073</v>
      </c>
      <c r="B4711" s="42">
        <v>9841</v>
      </c>
      <c r="C4711" s="135" t="s">
        <v>16789</v>
      </c>
      <c r="D4711" s="42" t="s">
        <v>40</v>
      </c>
      <c r="E4711" s="42" t="s">
        <v>12072</v>
      </c>
      <c r="F4711" s="43">
        <v>27.13</v>
      </c>
    </row>
    <row r="4712" spans="1:6" ht="12.75">
      <c r="A4712" s="42" t="s">
        <v>12073</v>
      </c>
      <c r="B4712" s="42">
        <v>9840</v>
      </c>
      <c r="C4712" s="135" t="s">
        <v>16790</v>
      </c>
      <c r="D4712" s="42" t="s">
        <v>40</v>
      </c>
      <c r="E4712" s="42" t="s">
        <v>12072</v>
      </c>
      <c r="F4712" s="43">
        <v>57.32</v>
      </c>
    </row>
    <row r="4713" spans="1:6" ht="12.75">
      <c r="A4713" s="42" t="s">
        <v>12073</v>
      </c>
      <c r="B4713" s="42">
        <v>20067</v>
      </c>
      <c r="C4713" s="135" t="s">
        <v>16791</v>
      </c>
      <c r="D4713" s="42" t="s">
        <v>40</v>
      </c>
      <c r="E4713" s="42" t="s">
        <v>12072</v>
      </c>
      <c r="F4713" s="43">
        <v>8.8000000000000007</v>
      </c>
    </row>
    <row r="4714" spans="1:6" ht="12.75">
      <c r="A4714" s="42" t="s">
        <v>12073</v>
      </c>
      <c r="B4714" s="42">
        <v>20068</v>
      </c>
      <c r="C4714" s="135" t="s">
        <v>16792</v>
      </c>
      <c r="D4714" s="42" t="s">
        <v>40</v>
      </c>
      <c r="E4714" s="42" t="s">
        <v>12072</v>
      </c>
      <c r="F4714" s="43">
        <v>12.39</v>
      </c>
    </row>
    <row r="4715" spans="1:6" ht="12.75">
      <c r="A4715" s="42" t="s">
        <v>12073</v>
      </c>
      <c r="B4715" s="42">
        <v>9839</v>
      </c>
      <c r="C4715" s="135" t="s">
        <v>16793</v>
      </c>
      <c r="D4715" s="42" t="s">
        <v>40</v>
      </c>
      <c r="E4715" s="42" t="s">
        <v>12072</v>
      </c>
      <c r="F4715" s="43">
        <v>22.48</v>
      </c>
    </row>
    <row r="4716" spans="1:6" ht="12.75">
      <c r="A4716" s="42" t="s">
        <v>12073</v>
      </c>
      <c r="B4716" s="42">
        <v>9870</v>
      </c>
      <c r="C4716" s="135" t="s">
        <v>16794</v>
      </c>
      <c r="D4716" s="42" t="s">
        <v>40</v>
      </c>
      <c r="E4716" s="42" t="s">
        <v>12072</v>
      </c>
      <c r="F4716" s="43">
        <v>86.92</v>
      </c>
    </row>
    <row r="4717" spans="1:6" ht="12.75">
      <c r="A4717" s="42" t="s">
        <v>12073</v>
      </c>
      <c r="B4717" s="42">
        <v>9867</v>
      </c>
      <c r="C4717" s="135" t="s">
        <v>16795</v>
      </c>
      <c r="D4717" s="42" t="s">
        <v>40</v>
      </c>
      <c r="E4717" s="42" t="s">
        <v>12072</v>
      </c>
      <c r="F4717" s="43">
        <v>3.49</v>
      </c>
    </row>
    <row r="4718" spans="1:6" ht="12.75">
      <c r="A4718" s="42" t="s">
        <v>12073</v>
      </c>
      <c r="B4718" s="42">
        <v>9868</v>
      </c>
      <c r="C4718" s="135" t="s">
        <v>16796</v>
      </c>
      <c r="D4718" s="42" t="s">
        <v>40</v>
      </c>
      <c r="E4718" s="42" t="s">
        <v>12079</v>
      </c>
      <c r="F4718" s="43">
        <v>3.94</v>
      </c>
    </row>
    <row r="4719" spans="1:6" ht="12.75">
      <c r="A4719" s="42" t="s">
        <v>12073</v>
      </c>
      <c r="B4719" s="42">
        <v>9869</v>
      </c>
      <c r="C4719" s="135" t="s">
        <v>16797</v>
      </c>
      <c r="D4719" s="42" t="s">
        <v>40</v>
      </c>
      <c r="E4719" s="42" t="s">
        <v>12072</v>
      </c>
      <c r="F4719" s="43">
        <v>8.5</v>
      </c>
    </row>
    <row r="4720" spans="1:6" ht="12.75">
      <c r="A4720" s="42" t="s">
        <v>12073</v>
      </c>
      <c r="B4720" s="42">
        <v>9874</v>
      </c>
      <c r="C4720" s="135" t="s">
        <v>16798</v>
      </c>
      <c r="D4720" s="42" t="s">
        <v>40</v>
      </c>
      <c r="E4720" s="42" t="s">
        <v>12072</v>
      </c>
      <c r="F4720" s="43">
        <v>13.35</v>
      </c>
    </row>
    <row r="4721" spans="1:6" ht="12.75">
      <c r="A4721" s="42" t="s">
        <v>12073</v>
      </c>
      <c r="B4721" s="42">
        <v>9875</v>
      </c>
      <c r="C4721" s="135" t="s">
        <v>16799</v>
      </c>
      <c r="D4721" s="42" t="s">
        <v>40</v>
      </c>
      <c r="E4721" s="42" t="s">
        <v>12072</v>
      </c>
      <c r="F4721" s="43">
        <v>14.64</v>
      </c>
    </row>
    <row r="4722" spans="1:6" ht="12.75">
      <c r="A4722" s="42" t="s">
        <v>12073</v>
      </c>
      <c r="B4722" s="42">
        <v>9873</v>
      </c>
      <c r="C4722" s="135" t="s">
        <v>16800</v>
      </c>
      <c r="D4722" s="42" t="s">
        <v>40</v>
      </c>
      <c r="E4722" s="42" t="s">
        <v>12072</v>
      </c>
      <c r="F4722" s="43">
        <v>24.09</v>
      </c>
    </row>
    <row r="4723" spans="1:6" ht="12.75">
      <c r="A4723" s="42" t="s">
        <v>12073</v>
      </c>
      <c r="B4723" s="42">
        <v>9871</v>
      </c>
      <c r="C4723" s="135" t="s">
        <v>16801</v>
      </c>
      <c r="D4723" s="42" t="s">
        <v>40</v>
      </c>
      <c r="E4723" s="42" t="s">
        <v>12072</v>
      </c>
      <c r="F4723" s="43">
        <v>39.92</v>
      </c>
    </row>
    <row r="4724" spans="1:6" ht="12.75">
      <c r="A4724" s="42" t="s">
        <v>12073</v>
      </c>
      <c r="B4724" s="42">
        <v>9872</v>
      </c>
      <c r="C4724" s="135" t="s">
        <v>16802</v>
      </c>
      <c r="D4724" s="42" t="s">
        <v>40</v>
      </c>
      <c r="E4724" s="42" t="s">
        <v>12072</v>
      </c>
      <c r="F4724" s="43">
        <v>55.54</v>
      </c>
    </row>
    <row r="4725" spans="1:6" ht="12.75">
      <c r="A4725" s="42" t="s">
        <v>12073</v>
      </c>
      <c r="B4725" s="42">
        <v>12425</v>
      </c>
      <c r="C4725" s="135" t="s">
        <v>16803</v>
      </c>
      <c r="D4725" s="42" t="s">
        <v>69</v>
      </c>
      <c r="E4725" s="42" t="s">
        <v>12072</v>
      </c>
      <c r="F4725" s="43"/>
    </row>
    <row r="4726" spans="1:6" ht="12.75">
      <c r="A4726" s="42" t="s">
        <v>12073</v>
      </c>
      <c r="B4726" s="42">
        <v>12426</v>
      </c>
      <c r="C4726" s="135" t="s">
        <v>16804</v>
      </c>
      <c r="D4726" s="42" t="s">
        <v>69</v>
      </c>
      <c r="E4726" s="42" t="s">
        <v>12072</v>
      </c>
      <c r="F4726" s="43"/>
    </row>
    <row r="4727" spans="1:6" ht="12.75">
      <c r="A4727" s="42" t="s">
        <v>12073</v>
      </c>
      <c r="B4727" s="42">
        <v>12427</v>
      </c>
      <c r="C4727" s="135" t="s">
        <v>16805</v>
      </c>
      <c r="D4727" s="42" t="s">
        <v>69</v>
      </c>
      <c r="E4727" s="42" t="s">
        <v>12072</v>
      </c>
      <c r="F4727" s="43"/>
    </row>
    <row r="4728" spans="1:6" ht="12.75">
      <c r="A4728" s="42" t="s">
        <v>12073</v>
      </c>
      <c r="B4728" s="42">
        <v>12428</v>
      </c>
      <c r="C4728" s="135" t="s">
        <v>16806</v>
      </c>
      <c r="D4728" s="42" t="s">
        <v>69</v>
      </c>
      <c r="E4728" s="42" t="s">
        <v>12072</v>
      </c>
      <c r="F4728" s="43"/>
    </row>
    <row r="4729" spans="1:6" ht="12.75">
      <c r="A4729" s="42" t="s">
        <v>12073</v>
      </c>
      <c r="B4729" s="42">
        <v>12429</v>
      </c>
      <c r="C4729" s="135" t="s">
        <v>16807</v>
      </c>
      <c r="D4729" s="42" t="s">
        <v>69</v>
      </c>
      <c r="E4729" s="42" t="s">
        <v>12072</v>
      </c>
      <c r="F4729" s="43"/>
    </row>
    <row r="4730" spans="1:6" ht="12.75">
      <c r="A4730" s="42" t="s">
        <v>12073</v>
      </c>
      <c r="B4730" s="42">
        <v>12430</v>
      </c>
      <c r="C4730" s="135" t="s">
        <v>16808</v>
      </c>
      <c r="D4730" s="42" t="s">
        <v>69</v>
      </c>
      <c r="E4730" s="42" t="s">
        <v>12072</v>
      </c>
      <c r="F4730" s="43"/>
    </row>
    <row r="4731" spans="1:6" ht="12.75">
      <c r="A4731" s="42" t="s">
        <v>12073</v>
      </c>
      <c r="B4731" s="42">
        <v>12431</v>
      </c>
      <c r="C4731" s="135" t="s">
        <v>16809</v>
      </c>
      <c r="D4731" s="42" t="s">
        <v>69</v>
      </c>
      <c r="E4731" s="42" t="s">
        <v>12072</v>
      </c>
      <c r="F4731" s="43"/>
    </row>
    <row r="4732" spans="1:6" ht="12.75">
      <c r="A4732" s="42" t="s">
        <v>12073</v>
      </c>
      <c r="B4732" s="42">
        <v>12432</v>
      </c>
      <c r="C4732" s="135" t="s">
        <v>16810</v>
      </c>
      <c r="D4732" s="42" t="s">
        <v>69</v>
      </c>
      <c r="E4732" s="42" t="s">
        <v>12072</v>
      </c>
      <c r="F4732" s="43"/>
    </row>
    <row r="4733" spans="1:6" ht="12.75">
      <c r="A4733" s="42" t="s">
        <v>12073</v>
      </c>
      <c r="B4733" s="42">
        <v>12433</v>
      </c>
      <c r="C4733" s="135" t="s">
        <v>16811</v>
      </c>
      <c r="D4733" s="42" t="s">
        <v>69</v>
      </c>
      <c r="E4733" s="42" t="s">
        <v>12072</v>
      </c>
      <c r="F4733" s="43"/>
    </row>
    <row r="4734" spans="1:6" ht="12.75">
      <c r="A4734" s="42" t="s">
        <v>12073</v>
      </c>
      <c r="B4734" s="42">
        <v>12434</v>
      </c>
      <c r="C4734" s="135" t="s">
        <v>16812</v>
      </c>
      <c r="D4734" s="42" t="s">
        <v>69</v>
      </c>
      <c r="E4734" s="42" t="s">
        <v>12072</v>
      </c>
      <c r="F4734" s="43"/>
    </row>
    <row r="4735" spans="1:6" ht="12.75">
      <c r="A4735" s="42" t="s">
        <v>12073</v>
      </c>
      <c r="B4735" s="42">
        <v>12435</v>
      </c>
      <c r="C4735" s="135" t="s">
        <v>16813</v>
      </c>
      <c r="D4735" s="42" t="s">
        <v>69</v>
      </c>
      <c r="E4735" s="42" t="s">
        <v>12072</v>
      </c>
      <c r="F4735" s="43"/>
    </row>
    <row r="4736" spans="1:6" ht="12.75">
      <c r="A4736" s="42" t="s">
        <v>12073</v>
      </c>
      <c r="B4736" s="42">
        <v>12437</v>
      </c>
      <c r="C4736" s="135" t="s">
        <v>16814</v>
      </c>
      <c r="D4736" s="42" t="s">
        <v>69</v>
      </c>
      <c r="E4736" s="42" t="s">
        <v>12072</v>
      </c>
      <c r="F4736" s="43"/>
    </row>
    <row r="4737" spans="1:6" ht="12.75">
      <c r="A4737" s="42" t="s">
        <v>12073</v>
      </c>
      <c r="B4737" s="42">
        <v>12438</v>
      </c>
      <c r="C4737" s="135" t="s">
        <v>16815</v>
      </c>
      <c r="D4737" s="42" t="s">
        <v>69</v>
      </c>
      <c r="E4737" s="42" t="s">
        <v>12072</v>
      </c>
      <c r="F4737" s="43"/>
    </row>
    <row r="4738" spans="1:6" ht="12.75">
      <c r="A4738" s="42" t="s">
        <v>12073</v>
      </c>
      <c r="B4738" s="42">
        <v>12439</v>
      </c>
      <c r="C4738" s="135" t="s">
        <v>16816</v>
      </c>
      <c r="D4738" s="42" t="s">
        <v>69</v>
      </c>
      <c r="E4738" s="42" t="s">
        <v>12072</v>
      </c>
      <c r="F4738" s="43"/>
    </row>
    <row r="4739" spans="1:6" ht="12.75">
      <c r="A4739" s="42" t="s">
        <v>12073</v>
      </c>
      <c r="B4739" s="42">
        <v>12436</v>
      </c>
      <c r="C4739" s="135" t="s">
        <v>16817</v>
      </c>
      <c r="D4739" s="42" t="s">
        <v>69</v>
      </c>
      <c r="E4739" s="42" t="s">
        <v>12072</v>
      </c>
      <c r="F4739" s="43"/>
    </row>
    <row r="4740" spans="1:6" ht="12.75">
      <c r="A4740" s="42" t="s">
        <v>12073</v>
      </c>
      <c r="B4740" s="42">
        <v>36357</v>
      </c>
      <c r="C4740" s="135" t="s">
        <v>16818</v>
      </c>
      <c r="D4740" s="42" t="s">
        <v>69</v>
      </c>
      <c r="E4740" s="42" t="s">
        <v>12072</v>
      </c>
      <c r="F4740" s="43">
        <v>148.61000000000001</v>
      </c>
    </row>
    <row r="4741" spans="1:6" ht="12.75">
      <c r="A4741" s="42" t="s">
        <v>12073</v>
      </c>
      <c r="B4741" s="42">
        <v>12424</v>
      </c>
      <c r="C4741" s="135" t="s">
        <v>16819</v>
      </c>
      <c r="D4741" s="42" t="s">
        <v>69</v>
      </c>
      <c r="E4741" s="42" t="s">
        <v>12072</v>
      </c>
      <c r="F4741" s="43"/>
    </row>
    <row r="4742" spans="1:6" ht="12.75">
      <c r="A4742" s="42" t="s">
        <v>12073</v>
      </c>
      <c r="B4742" s="42">
        <v>12440</v>
      </c>
      <c r="C4742" s="135" t="s">
        <v>16820</v>
      </c>
      <c r="D4742" s="42" t="s">
        <v>69</v>
      </c>
      <c r="E4742" s="42" t="s">
        <v>12072</v>
      </c>
      <c r="F4742" s="43"/>
    </row>
    <row r="4743" spans="1:6" ht="12.75">
      <c r="A4743" s="42" t="s">
        <v>12073</v>
      </c>
      <c r="B4743" s="42">
        <v>9884</v>
      </c>
      <c r="C4743" s="135" t="s">
        <v>16821</v>
      </c>
      <c r="D4743" s="42" t="s">
        <v>69</v>
      </c>
      <c r="E4743" s="42" t="s">
        <v>12072</v>
      </c>
      <c r="F4743" s="43"/>
    </row>
    <row r="4744" spans="1:6" ht="12.75">
      <c r="A4744" s="42" t="s">
        <v>12073</v>
      </c>
      <c r="B4744" s="42">
        <v>9888</v>
      </c>
      <c r="C4744" s="135" t="s">
        <v>16822</v>
      </c>
      <c r="D4744" s="42" t="s">
        <v>69</v>
      </c>
      <c r="E4744" s="42" t="s">
        <v>12072</v>
      </c>
      <c r="F4744" s="43"/>
    </row>
    <row r="4745" spans="1:6" ht="12.75">
      <c r="A4745" s="42" t="s">
        <v>12073</v>
      </c>
      <c r="B4745" s="42">
        <v>9886</v>
      </c>
      <c r="C4745" s="135" t="s">
        <v>16823</v>
      </c>
      <c r="D4745" s="42" t="s">
        <v>69</v>
      </c>
      <c r="E4745" s="42" t="s">
        <v>12072</v>
      </c>
      <c r="F4745" s="43"/>
    </row>
    <row r="4746" spans="1:6" ht="12.75">
      <c r="A4746" s="42" t="s">
        <v>12073</v>
      </c>
      <c r="B4746" s="42">
        <v>9883</v>
      </c>
      <c r="C4746" s="135" t="s">
        <v>16824</v>
      </c>
      <c r="D4746" s="42" t="s">
        <v>69</v>
      </c>
      <c r="E4746" s="42" t="s">
        <v>12072</v>
      </c>
      <c r="F4746" s="43"/>
    </row>
    <row r="4747" spans="1:6" ht="12.75">
      <c r="A4747" s="42" t="s">
        <v>12073</v>
      </c>
      <c r="B4747" s="42">
        <v>9889</v>
      </c>
      <c r="C4747" s="135" t="s">
        <v>16825</v>
      </c>
      <c r="D4747" s="42" t="s">
        <v>69</v>
      </c>
      <c r="E4747" s="42" t="s">
        <v>12072</v>
      </c>
      <c r="F4747" s="43"/>
    </row>
    <row r="4748" spans="1:6" ht="12.75">
      <c r="A4748" s="42" t="s">
        <v>12073</v>
      </c>
      <c r="B4748" s="42">
        <v>9887</v>
      </c>
      <c r="C4748" s="135" t="s">
        <v>16826</v>
      </c>
      <c r="D4748" s="42" t="s">
        <v>69</v>
      </c>
      <c r="E4748" s="42" t="s">
        <v>12072</v>
      </c>
      <c r="F4748" s="43"/>
    </row>
    <row r="4749" spans="1:6" ht="12.75">
      <c r="A4749" s="42" t="s">
        <v>12073</v>
      </c>
      <c r="B4749" s="42">
        <v>9890</v>
      </c>
      <c r="C4749" s="135" t="s">
        <v>16827</v>
      </c>
      <c r="D4749" s="42" t="s">
        <v>69</v>
      </c>
      <c r="E4749" s="42" t="s">
        <v>12072</v>
      </c>
      <c r="F4749" s="43"/>
    </row>
    <row r="4750" spans="1:6" ht="12.75">
      <c r="A4750" s="42" t="s">
        <v>12073</v>
      </c>
      <c r="B4750" s="42">
        <v>9885</v>
      </c>
      <c r="C4750" s="135" t="s">
        <v>16828</v>
      </c>
      <c r="D4750" s="42" t="s">
        <v>69</v>
      </c>
      <c r="E4750" s="42" t="s">
        <v>12072</v>
      </c>
      <c r="F4750" s="43"/>
    </row>
    <row r="4751" spans="1:6" ht="12.75">
      <c r="A4751" s="42" t="s">
        <v>12073</v>
      </c>
      <c r="B4751" s="42">
        <v>9891</v>
      </c>
      <c r="C4751" s="135" t="s">
        <v>16829</v>
      </c>
      <c r="D4751" s="42" t="s">
        <v>69</v>
      </c>
      <c r="E4751" s="42" t="s">
        <v>12072</v>
      </c>
      <c r="F4751" s="43"/>
    </row>
    <row r="4752" spans="1:6" ht="12.75">
      <c r="A4752" s="42" t="s">
        <v>12073</v>
      </c>
      <c r="B4752" s="42">
        <v>36316</v>
      </c>
      <c r="C4752" s="135" t="s">
        <v>16830</v>
      </c>
      <c r="D4752" s="42" t="s">
        <v>69</v>
      </c>
      <c r="E4752" s="42" t="s">
        <v>12072</v>
      </c>
      <c r="F4752" s="43">
        <v>24.22</v>
      </c>
    </row>
    <row r="4753" spans="1:6" ht="12.75">
      <c r="A4753" s="42" t="s">
        <v>12073</v>
      </c>
      <c r="B4753" s="42">
        <v>36313</v>
      </c>
      <c r="C4753" s="135" t="s">
        <v>16831</v>
      </c>
      <c r="D4753" s="42" t="s">
        <v>69</v>
      </c>
      <c r="E4753" s="42" t="s">
        <v>12072</v>
      </c>
      <c r="F4753" s="43">
        <v>15.55</v>
      </c>
    </row>
    <row r="4754" spans="1:6" ht="12.75">
      <c r="A4754" s="42" t="s">
        <v>12073</v>
      </c>
      <c r="B4754" s="42">
        <v>64</v>
      </c>
      <c r="C4754" s="135" t="s">
        <v>16832</v>
      </c>
      <c r="D4754" s="42" t="s">
        <v>69</v>
      </c>
      <c r="E4754" s="42" t="s">
        <v>12072</v>
      </c>
      <c r="F4754" s="43"/>
    </row>
    <row r="4755" spans="1:6" ht="12.75">
      <c r="A4755" s="42" t="s">
        <v>12073</v>
      </c>
      <c r="B4755" s="42">
        <v>37423</v>
      </c>
      <c r="C4755" s="135" t="s">
        <v>16833</v>
      </c>
      <c r="D4755" s="42" t="s">
        <v>69</v>
      </c>
      <c r="E4755" s="42" t="s">
        <v>12072</v>
      </c>
      <c r="F4755" s="43"/>
    </row>
    <row r="4756" spans="1:6" ht="12.75">
      <c r="A4756" s="42" t="s">
        <v>12073</v>
      </c>
      <c r="B4756" s="42">
        <v>9892</v>
      </c>
      <c r="C4756" s="135" t="s">
        <v>16834</v>
      </c>
      <c r="D4756" s="42" t="s">
        <v>69</v>
      </c>
      <c r="E4756" s="42" t="s">
        <v>12072</v>
      </c>
      <c r="F4756" s="43">
        <v>6.39</v>
      </c>
    </row>
    <row r="4757" spans="1:6" ht="12.75">
      <c r="A4757" s="42" t="s">
        <v>12073</v>
      </c>
      <c r="B4757" s="42">
        <v>9901</v>
      </c>
      <c r="C4757" s="135" t="s">
        <v>16835</v>
      </c>
      <c r="D4757" s="42" t="s">
        <v>69</v>
      </c>
      <c r="E4757" s="42" t="s">
        <v>12072</v>
      </c>
      <c r="F4757" s="43">
        <v>30.94</v>
      </c>
    </row>
    <row r="4758" spans="1:6" ht="12.75">
      <c r="A4758" s="42" t="s">
        <v>12073</v>
      </c>
      <c r="B4758" s="42">
        <v>9900</v>
      </c>
      <c r="C4758" s="135" t="s">
        <v>16836</v>
      </c>
      <c r="D4758" s="42" t="s">
        <v>69</v>
      </c>
      <c r="E4758" s="42" t="s">
        <v>12072</v>
      </c>
      <c r="F4758" s="43">
        <v>17.920000000000002</v>
      </c>
    </row>
    <row r="4759" spans="1:6" ht="12.75">
      <c r="A4759" s="42" t="s">
        <v>12073</v>
      </c>
      <c r="B4759" s="42">
        <v>9899</v>
      </c>
      <c r="C4759" s="135" t="s">
        <v>16837</v>
      </c>
      <c r="D4759" s="42" t="s">
        <v>69</v>
      </c>
      <c r="E4759" s="42" t="s">
        <v>12072</v>
      </c>
      <c r="F4759" s="43">
        <v>8.0399999999999991</v>
      </c>
    </row>
    <row r="4760" spans="1:6" ht="12.75">
      <c r="A4760" s="42" t="s">
        <v>12073</v>
      </c>
      <c r="B4760" s="42">
        <v>9908</v>
      </c>
      <c r="C4760" s="135" t="s">
        <v>16838</v>
      </c>
      <c r="D4760" s="42" t="s">
        <v>69</v>
      </c>
      <c r="E4760" s="42" t="s">
        <v>12072</v>
      </c>
      <c r="F4760" s="43">
        <v>361.35</v>
      </c>
    </row>
    <row r="4761" spans="1:6" ht="12.75">
      <c r="A4761" s="42" t="s">
        <v>12073</v>
      </c>
      <c r="B4761" s="42">
        <v>9905</v>
      </c>
      <c r="C4761" s="135" t="s">
        <v>16839</v>
      </c>
      <c r="D4761" s="42" t="s">
        <v>69</v>
      </c>
      <c r="E4761" s="42" t="s">
        <v>12072</v>
      </c>
      <c r="F4761" s="43">
        <v>6.29</v>
      </c>
    </row>
    <row r="4762" spans="1:6" ht="12.75">
      <c r="A4762" s="42" t="s">
        <v>12073</v>
      </c>
      <c r="B4762" s="42">
        <v>9906</v>
      </c>
      <c r="C4762" s="135" t="s">
        <v>16840</v>
      </c>
      <c r="D4762" s="42" t="s">
        <v>69</v>
      </c>
      <c r="E4762" s="42" t="s">
        <v>12072</v>
      </c>
      <c r="F4762" s="43">
        <v>7.58</v>
      </c>
    </row>
    <row r="4763" spans="1:6" ht="12.75">
      <c r="A4763" s="42" t="s">
        <v>12073</v>
      </c>
      <c r="B4763" s="42">
        <v>9895</v>
      </c>
      <c r="C4763" s="135" t="s">
        <v>16841</v>
      </c>
      <c r="D4763" s="42" t="s">
        <v>69</v>
      </c>
      <c r="E4763" s="42" t="s">
        <v>12072</v>
      </c>
      <c r="F4763" s="43">
        <v>12.76</v>
      </c>
    </row>
    <row r="4764" spans="1:6" ht="12.75">
      <c r="A4764" s="42" t="s">
        <v>12073</v>
      </c>
      <c r="B4764" s="42">
        <v>9894</v>
      </c>
      <c r="C4764" s="135" t="s">
        <v>16842</v>
      </c>
      <c r="D4764" s="42" t="s">
        <v>69</v>
      </c>
      <c r="E4764" s="42" t="s">
        <v>12072</v>
      </c>
      <c r="F4764" s="43">
        <v>24.55</v>
      </c>
    </row>
    <row r="4765" spans="1:6" ht="12.75">
      <c r="A4765" s="42" t="s">
        <v>12073</v>
      </c>
      <c r="B4765" s="42">
        <v>9897</v>
      </c>
      <c r="C4765" s="135" t="s">
        <v>16843</v>
      </c>
      <c r="D4765" s="42" t="s">
        <v>69</v>
      </c>
      <c r="E4765" s="42" t="s">
        <v>12072</v>
      </c>
      <c r="F4765" s="43">
        <v>26.21</v>
      </c>
    </row>
    <row r="4766" spans="1:6" ht="12.75">
      <c r="A4766" s="42" t="s">
        <v>12073</v>
      </c>
      <c r="B4766" s="42">
        <v>9910</v>
      </c>
      <c r="C4766" s="135" t="s">
        <v>16844</v>
      </c>
      <c r="D4766" s="42" t="s">
        <v>69</v>
      </c>
      <c r="E4766" s="42" t="s">
        <v>12072</v>
      </c>
      <c r="F4766" s="43">
        <v>68.209999999999994</v>
      </c>
    </row>
    <row r="4767" spans="1:6" ht="12.75">
      <c r="A4767" s="42" t="s">
        <v>12073</v>
      </c>
      <c r="B4767" s="42">
        <v>9909</v>
      </c>
      <c r="C4767" s="135" t="s">
        <v>16845</v>
      </c>
      <c r="D4767" s="42" t="s">
        <v>69</v>
      </c>
      <c r="E4767" s="42" t="s">
        <v>12072</v>
      </c>
      <c r="F4767" s="43">
        <v>138.91</v>
      </c>
    </row>
    <row r="4768" spans="1:6" ht="12.75">
      <c r="A4768" s="42" t="s">
        <v>12073</v>
      </c>
      <c r="B4768" s="42">
        <v>9907</v>
      </c>
      <c r="C4768" s="135" t="s">
        <v>16846</v>
      </c>
      <c r="D4768" s="42" t="s">
        <v>69</v>
      </c>
      <c r="E4768" s="42" t="s">
        <v>12072</v>
      </c>
      <c r="F4768" s="43">
        <v>164.01</v>
      </c>
    </row>
    <row r="4769" spans="1:6" ht="25.5">
      <c r="A4769" s="42" t="s">
        <v>12073</v>
      </c>
      <c r="B4769" s="42">
        <v>20973</v>
      </c>
      <c r="C4769" s="135" t="s">
        <v>16847</v>
      </c>
      <c r="D4769" s="42" t="s">
        <v>69</v>
      </c>
      <c r="E4769" s="42" t="s">
        <v>12072</v>
      </c>
      <c r="F4769" s="43">
        <v>73.489999999999995</v>
      </c>
    </row>
    <row r="4770" spans="1:6" ht="25.5">
      <c r="A4770" s="42" t="s">
        <v>12073</v>
      </c>
      <c r="B4770" s="42">
        <v>20974</v>
      </c>
      <c r="C4770" s="135" t="s">
        <v>16848</v>
      </c>
      <c r="D4770" s="42" t="s">
        <v>69</v>
      </c>
      <c r="E4770" s="42" t="s">
        <v>12072</v>
      </c>
      <c r="F4770" s="43">
        <v>105.14</v>
      </c>
    </row>
    <row r="4771" spans="1:6" ht="12.75">
      <c r="A4771" s="42" t="s">
        <v>12073</v>
      </c>
      <c r="B4771" s="42">
        <v>37989</v>
      </c>
      <c r="C4771" s="135" t="s">
        <v>16849</v>
      </c>
      <c r="D4771" s="42" t="s">
        <v>69</v>
      </c>
      <c r="E4771" s="42" t="s">
        <v>12072</v>
      </c>
      <c r="F4771" s="43">
        <v>12.52</v>
      </c>
    </row>
    <row r="4772" spans="1:6" ht="12.75">
      <c r="A4772" s="42" t="s">
        <v>12073</v>
      </c>
      <c r="B4772" s="42">
        <v>37990</v>
      </c>
      <c r="C4772" s="135" t="s">
        <v>16850</v>
      </c>
      <c r="D4772" s="42" t="s">
        <v>69</v>
      </c>
      <c r="E4772" s="42" t="s">
        <v>12072</v>
      </c>
      <c r="F4772" s="43">
        <v>13.81</v>
      </c>
    </row>
    <row r="4773" spans="1:6" ht="12.75">
      <c r="A4773" s="42" t="s">
        <v>12073</v>
      </c>
      <c r="B4773" s="42">
        <v>37991</v>
      </c>
      <c r="C4773" s="135" t="s">
        <v>16851</v>
      </c>
      <c r="D4773" s="42" t="s">
        <v>69</v>
      </c>
      <c r="E4773" s="42" t="s">
        <v>12072</v>
      </c>
      <c r="F4773" s="43">
        <v>18.38</v>
      </c>
    </row>
    <row r="4774" spans="1:6" ht="12.75">
      <c r="A4774" s="42" t="s">
        <v>12073</v>
      </c>
      <c r="B4774" s="42">
        <v>37992</v>
      </c>
      <c r="C4774" s="135" t="s">
        <v>16852</v>
      </c>
      <c r="D4774" s="42" t="s">
        <v>69</v>
      </c>
      <c r="E4774" s="42" t="s">
        <v>12072</v>
      </c>
      <c r="F4774" s="43">
        <v>28.53</v>
      </c>
    </row>
    <row r="4775" spans="1:6" ht="12.75">
      <c r="A4775" s="42" t="s">
        <v>12073</v>
      </c>
      <c r="B4775" s="42">
        <v>37993</v>
      </c>
      <c r="C4775" s="135" t="s">
        <v>16853</v>
      </c>
      <c r="D4775" s="42" t="s">
        <v>69</v>
      </c>
      <c r="E4775" s="42" t="s">
        <v>12072</v>
      </c>
      <c r="F4775" s="43">
        <v>43.28</v>
      </c>
    </row>
    <row r="4776" spans="1:6" ht="12.75">
      <c r="A4776" s="42" t="s">
        <v>12073</v>
      </c>
      <c r="B4776" s="42">
        <v>37994</v>
      </c>
      <c r="C4776" s="135" t="s">
        <v>16854</v>
      </c>
      <c r="D4776" s="42" t="s">
        <v>69</v>
      </c>
      <c r="E4776" s="42" t="s">
        <v>12072</v>
      </c>
      <c r="F4776" s="43">
        <v>103.07</v>
      </c>
    </row>
    <row r="4777" spans="1:6" ht="12.75">
      <c r="A4777" s="42" t="s">
        <v>12073</v>
      </c>
      <c r="B4777" s="42">
        <v>37995</v>
      </c>
      <c r="C4777" s="135" t="s">
        <v>16855</v>
      </c>
      <c r="D4777" s="42" t="s">
        <v>69</v>
      </c>
      <c r="E4777" s="42" t="s">
        <v>12072</v>
      </c>
      <c r="F4777" s="43">
        <v>134.35</v>
      </c>
    </row>
    <row r="4778" spans="1:6" ht="12.75">
      <c r="A4778" s="42" t="s">
        <v>12073</v>
      </c>
      <c r="B4778" s="42">
        <v>37996</v>
      </c>
      <c r="C4778" s="135" t="s">
        <v>16856</v>
      </c>
      <c r="D4778" s="42" t="s">
        <v>69</v>
      </c>
      <c r="E4778" s="42" t="s">
        <v>12072</v>
      </c>
      <c r="F4778" s="43">
        <v>204.57</v>
      </c>
    </row>
    <row r="4779" spans="1:6" ht="12.75">
      <c r="A4779" s="42" t="s">
        <v>12073</v>
      </c>
      <c r="B4779" s="42">
        <v>45267</v>
      </c>
      <c r="C4779" s="135" t="s">
        <v>16857</v>
      </c>
      <c r="D4779" s="42" t="s">
        <v>69</v>
      </c>
      <c r="E4779" s="42" t="s">
        <v>12072</v>
      </c>
      <c r="F4779" s="43">
        <v>207.64</v>
      </c>
    </row>
    <row r="4780" spans="1:6" ht="12.75">
      <c r="A4780" s="42" t="s">
        <v>12249</v>
      </c>
      <c r="B4780" s="42">
        <v>13883</v>
      </c>
      <c r="C4780" s="135" t="s">
        <v>16858</v>
      </c>
      <c r="D4780" s="42" t="s">
        <v>69</v>
      </c>
      <c r="E4780" s="42" t="s">
        <v>12072</v>
      </c>
      <c r="F4780" s="43"/>
    </row>
    <row r="4781" spans="1:6" ht="12.75">
      <c r="A4781" s="42" t="s">
        <v>12249</v>
      </c>
      <c r="B4781" s="42">
        <v>38604</v>
      </c>
      <c r="C4781" s="135" t="s">
        <v>16859</v>
      </c>
      <c r="D4781" s="42" t="s">
        <v>69</v>
      </c>
      <c r="E4781" s="42" t="s">
        <v>12072</v>
      </c>
      <c r="F4781" s="43"/>
    </row>
    <row r="4782" spans="1:6" ht="25.5">
      <c r="A4782" s="42" t="s">
        <v>12249</v>
      </c>
      <c r="B4782" s="42">
        <v>10601</v>
      </c>
      <c r="C4782" s="135" t="s">
        <v>16860</v>
      </c>
      <c r="D4782" s="42" t="s">
        <v>69</v>
      </c>
      <c r="E4782" s="42" t="s">
        <v>12072</v>
      </c>
      <c r="F4782" s="43"/>
    </row>
    <row r="4783" spans="1:6" ht="12.75">
      <c r="A4783" s="42" t="s">
        <v>12249</v>
      </c>
      <c r="B4783" s="42">
        <v>44469</v>
      </c>
      <c r="C4783" s="135" t="s">
        <v>16861</v>
      </c>
      <c r="D4783" s="42" t="s">
        <v>69</v>
      </c>
      <c r="E4783" s="42" t="s">
        <v>12072</v>
      </c>
      <c r="F4783" s="43"/>
    </row>
    <row r="4784" spans="1:6" ht="12.75">
      <c r="A4784" s="42" t="s">
        <v>12249</v>
      </c>
      <c r="B4784" s="42">
        <v>13894</v>
      </c>
      <c r="C4784" s="135" t="s">
        <v>16862</v>
      </c>
      <c r="D4784" s="42" t="s">
        <v>69</v>
      </c>
      <c r="E4784" s="42" t="s">
        <v>12072</v>
      </c>
      <c r="F4784" s="43"/>
    </row>
    <row r="4785" spans="1:6" ht="12.75">
      <c r="A4785" s="42" t="s">
        <v>12249</v>
      </c>
      <c r="B4785" s="42">
        <v>13895</v>
      </c>
      <c r="C4785" s="135" t="s">
        <v>16863</v>
      </c>
      <c r="D4785" s="42" t="s">
        <v>69</v>
      </c>
      <c r="E4785" s="42" t="s">
        <v>12072</v>
      </c>
      <c r="F4785" s="43"/>
    </row>
    <row r="4786" spans="1:6" ht="12.75">
      <c r="A4786" s="42" t="s">
        <v>12249</v>
      </c>
      <c r="B4786" s="42">
        <v>13892</v>
      </c>
      <c r="C4786" s="135" t="s">
        <v>16864</v>
      </c>
      <c r="D4786" s="42" t="s">
        <v>69</v>
      </c>
      <c r="E4786" s="42" t="s">
        <v>12072</v>
      </c>
      <c r="F4786" s="43"/>
    </row>
    <row r="4787" spans="1:6" ht="12.75">
      <c r="A4787" s="42" t="s">
        <v>12249</v>
      </c>
      <c r="B4787" s="42">
        <v>9914</v>
      </c>
      <c r="C4787" s="135" t="s">
        <v>16865</v>
      </c>
      <c r="D4787" s="42" t="s">
        <v>69</v>
      </c>
      <c r="E4787" s="42" t="s">
        <v>12079</v>
      </c>
      <c r="F4787" s="43"/>
    </row>
    <row r="4788" spans="1:6" ht="25.5">
      <c r="A4788" s="42" t="s">
        <v>12249</v>
      </c>
      <c r="B4788" s="42">
        <v>36485</v>
      </c>
      <c r="C4788" s="135" t="s">
        <v>16866</v>
      </c>
      <c r="D4788" s="42" t="s">
        <v>69</v>
      </c>
      <c r="E4788" s="42" t="s">
        <v>12072</v>
      </c>
      <c r="F4788" s="43"/>
    </row>
    <row r="4789" spans="1:6" ht="12.75">
      <c r="A4789" s="42" t="s">
        <v>12249</v>
      </c>
      <c r="B4789" s="42">
        <v>9912</v>
      </c>
      <c r="C4789" s="135" t="s">
        <v>16867</v>
      </c>
      <c r="D4789" s="42" t="s">
        <v>69</v>
      </c>
      <c r="E4789" s="42" t="s">
        <v>12079</v>
      </c>
      <c r="F4789" s="43"/>
    </row>
    <row r="4790" spans="1:6" ht="25.5">
      <c r="A4790" s="42" t="s">
        <v>12249</v>
      </c>
      <c r="B4790" s="42">
        <v>9921</v>
      </c>
      <c r="C4790" s="135" t="s">
        <v>16868</v>
      </c>
      <c r="D4790" s="42" t="s">
        <v>69</v>
      </c>
      <c r="E4790" s="42" t="s">
        <v>12072</v>
      </c>
      <c r="F4790" s="43"/>
    </row>
    <row r="4791" spans="1:6" ht="25.5">
      <c r="A4791" s="42" t="s">
        <v>12073</v>
      </c>
      <c r="B4791" s="42">
        <v>21112</v>
      </c>
      <c r="C4791" s="135" t="s">
        <v>16869</v>
      </c>
      <c r="D4791" s="42" t="s">
        <v>69</v>
      </c>
      <c r="E4791" s="42" t="s">
        <v>12072</v>
      </c>
      <c r="F4791" s="43">
        <v>204.87</v>
      </c>
    </row>
    <row r="4792" spans="1:6" ht="12.75">
      <c r="A4792" s="42" t="s">
        <v>12073</v>
      </c>
      <c r="B4792" s="42">
        <v>10228</v>
      </c>
      <c r="C4792" s="135" t="s">
        <v>16870</v>
      </c>
      <c r="D4792" s="42" t="s">
        <v>69</v>
      </c>
      <c r="E4792" s="42" t="s">
        <v>12079</v>
      </c>
      <c r="F4792" s="43">
        <v>238</v>
      </c>
    </row>
    <row r="4793" spans="1:6" ht="12.75">
      <c r="A4793" s="42" t="s">
        <v>12073</v>
      </c>
      <c r="B4793" s="42">
        <v>11781</v>
      </c>
      <c r="C4793" s="135" t="s">
        <v>16871</v>
      </c>
      <c r="D4793" s="42" t="s">
        <v>69</v>
      </c>
      <c r="E4793" s="42" t="s">
        <v>12072</v>
      </c>
      <c r="F4793" s="43">
        <v>192.81</v>
      </c>
    </row>
    <row r="4794" spans="1:6" ht="25.5">
      <c r="A4794" s="42" t="s">
        <v>12073</v>
      </c>
      <c r="B4794" s="42">
        <v>37588</v>
      </c>
      <c r="C4794" s="135" t="s">
        <v>16872</v>
      </c>
      <c r="D4794" s="42" t="s">
        <v>69</v>
      </c>
      <c r="E4794" s="42" t="s">
        <v>12072</v>
      </c>
      <c r="F4794" s="43">
        <v>59.45</v>
      </c>
    </row>
    <row r="4795" spans="1:6" ht="12.75">
      <c r="A4795" s="42" t="s">
        <v>12073</v>
      </c>
      <c r="B4795" s="42">
        <v>11751</v>
      </c>
      <c r="C4795" s="135" t="s">
        <v>16873</v>
      </c>
      <c r="D4795" s="42" t="s">
        <v>69</v>
      </c>
      <c r="E4795" s="42" t="s">
        <v>12072</v>
      </c>
      <c r="F4795" s="43">
        <v>139.31</v>
      </c>
    </row>
    <row r="4796" spans="1:6" ht="12.75">
      <c r="A4796" s="42" t="s">
        <v>12073</v>
      </c>
      <c r="B4796" s="42">
        <v>11750</v>
      </c>
      <c r="C4796" s="135" t="s">
        <v>16874</v>
      </c>
      <c r="D4796" s="42" t="s">
        <v>69</v>
      </c>
      <c r="E4796" s="42" t="s">
        <v>12072</v>
      </c>
      <c r="F4796" s="43">
        <v>115.61</v>
      </c>
    </row>
    <row r="4797" spans="1:6" ht="12.75">
      <c r="A4797" s="42" t="s">
        <v>12073</v>
      </c>
      <c r="B4797" s="42">
        <v>11746</v>
      </c>
      <c r="C4797" s="135" t="s">
        <v>16875</v>
      </c>
      <c r="D4797" s="42" t="s">
        <v>69</v>
      </c>
      <c r="E4797" s="42" t="s">
        <v>12072</v>
      </c>
      <c r="F4797" s="43">
        <v>77.569999999999993</v>
      </c>
    </row>
    <row r="4798" spans="1:6" ht="12.75">
      <c r="A4798" s="42" t="s">
        <v>12073</v>
      </c>
      <c r="B4798" s="42">
        <v>11748</v>
      </c>
      <c r="C4798" s="135" t="s">
        <v>16876</v>
      </c>
      <c r="D4798" s="42" t="s">
        <v>69</v>
      </c>
      <c r="E4798" s="42" t="s">
        <v>12072</v>
      </c>
      <c r="F4798" s="43">
        <v>49.78</v>
      </c>
    </row>
    <row r="4799" spans="1:6" ht="12.75">
      <c r="A4799" s="42" t="s">
        <v>12073</v>
      </c>
      <c r="B4799" s="42">
        <v>11747</v>
      </c>
      <c r="C4799" s="135" t="s">
        <v>16877</v>
      </c>
      <c r="D4799" s="42" t="s">
        <v>69</v>
      </c>
      <c r="E4799" s="42" t="s">
        <v>12072</v>
      </c>
      <c r="F4799" s="43">
        <v>214.83</v>
      </c>
    </row>
    <row r="4800" spans="1:6" ht="12.75">
      <c r="A4800" s="42" t="s">
        <v>12073</v>
      </c>
      <c r="B4800" s="42">
        <v>11749</v>
      </c>
      <c r="C4800" s="135" t="s">
        <v>16878</v>
      </c>
      <c r="D4800" s="42" t="s">
        <v>69</v>
      </c>
      <c r="E4800" s="42" t="s">
        <v>12072</v>
      </c>
      <c r="F4800" s="43">
        <v>57.45</v>
      </c>
    </row>
    <row r="4801" spans="1:6" ht="25.5">
      <c r="A4801" s="42" t="s">
        <v>12073</v>
      </c>
      <c r="B4801" s="42">
        <v>10236</v>
      </c>
      <c r="C4801" s="135" t="s">
        <v>16879</v>
      </c>
      <c r="D4801" s="42" t="s">
        <v>69</v>
      </c>
      <c r="E4801" s="42" t="s">
        <v>12072</v>
      </c>
      <c r="F4801" s="43"/>
    </row>
    <row r="4802" spans="1:6" ht="25.5">
      <c r="A4802" s="42" t="s">
        <v>12073</v>
      </c>
      <c r="B4802" s="42">
        <v>10233</v>
      </c>
      <c r="C4802" s="135" t="s">
        <v>16880</v>
      </c>
      <c r="D4802" s="42" t="s">
        <v>69</v>
      </c>
      <c r="E4802" s="42" t="s">
        <v>12072</v>
      </c>
      <c r="F4802" s="43"/>
    </row>
    <row r="4803" spans="1:6" ht="25.5">
      <c r="A4803" s="42" t="s">
        <v>12073</v>
      </c>
      <c r="B4803" s="42">
        <v>10234</v>
      </c>
      <c r="C4803" s="135" t="s">
        <v>16881</v>
      </c>
      <c r="D4803" s="42" t="s">
        <v>69</v>
      </c>
      <c r="E4803" s="42" t="s">
        <v>12072</v>
      </c>
      <c r="F4803" s="43"/>
    </row>
    <row r="4804" spans="1:6" ht="25.5">
      <c r="A4804" s="42" t="s">
        <v>12073</v>
      </c>
      <c r="B4804" s="42">
        <v>10231</v>
      </c>
      <c r="C4804" s="135" t="s">
        <v>16882</v>
      </c>
      <c r="D4804" s="42" t="s">
        <v>69</v>
      </c>
      <c r="E4804" s="42" t="s">
        <v>12072</v>
      </c>
      <c r="F4804" s="43"/>
    </row>
    <row r="4805" spans="1:6" ht="25.5">
      <c r="A4805" s="42" t="s">
        <v>12073</v>
      </c>
      <c r="B4805" s="42">
        <v>10232</v>
      </c>
      <c r="C4805" s="135" t="s">
        <v>16883</v>
      </c>
      <c r="D4805" s="42" t="s">
        <v>69</v>
      </c>
      <c r="E4805" s="42" t="s">
        <v>12072</v>
      </c>
      <c r="F4805" s="43"/>
    </row>
    <row r="4806" spans="1:6" ht="25.5">
      <c r="A4806" s="42" t="s">
        <v>12073</v>
      </c>
      <c r="B4806" s="42">
        <v>10235</v>
      </c>
      <c r="C4806" s="135" t="s">
        <v>16884</v>
      </c>
      <c r="D4806" s="42" t="s">
        <v>69</v>
      </c>
      <c r="E4806" s="42" t="s">
        <v>12072</v>
      </c>
      <c r="F4806" s="43"/>
    </row>
    <row r="4807" spans="1:6" ht="25.5">
      <c r="A4807" s="42" t="s">
        <v>12073</v>
      </c>
      <c r="B4807" s="42">
        <v>10229</v>
      </c>
      <c r="C4807" s="135" t="s">
        <v>16885</v>
      </c>
      <c r="D4807" s="42" t="s">
        <v>69</v>
      </c>
      <c r="E4807" s="42" t="s">
        <v>12079</v>
      </c>
      <c r="F4807" s="43"/>
    </row>
    <row r="4808" spans="1:6" ht="25.5">
      <c r="A4808" s="42" t="s">
        <v>12073</v>
      </c>
      <c r="B4808" s="42">
        <v>10230</v>
      </c>
      <c r="C4808" s="135" t="s">
        <v>16886</v>
      </c>
      <c r="D4808" s="42" t="s">
        <v>69</v>
      </c>
      <c r="E4808" s="42" t="s">
        <v>12072</v>
      </c>
      <c r="F4808" s="43"/>
    </row>
    <row r="4809" spans="1:6" ht="25.5">
      <c r="A4809" s="42" t="s">
        <v>12073</v>
      </c>
      <c r="B4809" s="42">
        <v>10409</v>
      </c>
      <c r="C4809" s="135" t="s">
        <v>16887</v>
      </c>
      <c r="D4809" s="42" t="s">
        <v>69</v>
      </c>
      <c r="E4809" s="42" t="s">
        <v>12072</v>
      </c>
      <c r="F4809" s="43"/>
    </row>
    <row r="4810" spans="1:6" ht="25.5">
      <c r="A4810" s="42" t="s">
        <v>12073</v>
      </c>
      <c r="B4810" s="42">
        <v>10411</v>
      </c>
      <c r="C4810" s="135" t="s">
        <v>16888</v>
      </c>
      <c r="D4810" s="42" t="s">
        <v>69</v>
      </c>
      <c r="E4810" s="42" t="s">
        <v>12072</v>
      </c>
      <c r="F4810" s="43"/>
    </row>
    <row r="4811" spans="1:6" ht="25.5">
      <c r="A4811" s="42" t="s">
        <v>12073</v>
      </c>
      <c r="B4811" s="42">
        <v>10410</v>
      </c>
      <c r="C4811" s="135" t="s">
        <v>16889</v>
      </c>
      <c r="D4811" s="42" t="s">
        <v>69</v>
      </c>
      <c r="E4811" s="42" t="s">
        <v>12072</v>
      </c>
      <c r="F4811" s="43"/>
    </row>
    <row r="4812" spans="1:6" ht="25.5">
      <c r="A4812" s="42" t="s">
        <v>12073</v>
      </c>
      <c r="B4812" s="42">
        <v>10404</v>
      </c>
      <c r="C4812" s="135" t="s">
        <v>16890</v>
      </c>
      <c r="D4812" s="42" t="s">
        <v>69</v>
      </c>
      <c r="E4812" s="42" t="s">
        <v>12072</v>
      </c>
      <c r="F4812" s="43"/>
    </row>
    <row r="4813" spans="1:6" ht="25.5">
      <c r="A4813" s="42" t="s">
        <v>12073</v>
      </c>
      <c r="B4813" s="42">
        <v>10405</v>
      </c>
      <c r="C4813" s="135" t="s">
        <v>16891</v>
      </c>
      <c r="D4813" s="42" t="s">
        <v>69</v>
      </c>
      <c r="E4813" s="42" t="s">
        <v>12072</v>
      </c>
      <c r="F4813" s="43"/>
    </row>
    <row r="4814" spans="1:6" ht="25.5">
      <c r="A4814" s="42" t="s">
        <v>12073</v>
      </c>
      <c r="B4814" s="42">
        <v>10408</v>
      </c>
      <c r="C4814" s="135" t="s">
        <v>16892</v>
      </c>
      <c r="D4814" s="42" t="s">
        <v>69</v>
      </c>
      <c r="E4814" s="42" t="s">
        <v>12072</v>
      </c>
      <c r="F4814" s="43"/>
    </row>
    <row r="4815" spans="1:6" ht="25.5">
      <c r="A4815" s="42" t="s">
        <v>12073</v>
      </c>
      <c r="B4815" s="42">
        <v>10406</v>
      </c>
      <c r="C4815" s="135" t="s">
        <v>16893</v>
      </c>
      <c r="D4815" s="42" t="s">
        <v>69</v>
      </c>
      <c r="E4815" s="42" t="s">
        <v>12072</v>
      </c>
      <c r="F4815" s="43"/>
    </row>
    <row r="4816" spans="1:6" ht="25.5">
      <c r="A4816" s="42" t="s">
        <v>12073</v>
      </c>
      <c r="B4816" s="42">
        <v>10412</v>
      </c>
      <c r="C4816" s="135" t="s">
        <v>16894</v>
      </c>
      <c r="D4816" s="42" t="s">
        <v>69</v>
      </c>
      <c r="E4816" s="42" t="s">
        <v>12072</v>
      </c>
      <c r="F4816" s="43"/>
    </row>
    <row r="4817" spans="1:6" ht="25.5">
      <c r="A4817" s="42" t="s">
        <v>12073</v>
      </c>
      <c r="B4817" s="42">
        <v>10407</v>
      </c>
      <c r="C4817" s="135" t="s">
        <v>16895</v>
      </c>
      <c r="D4817" s="42" t="s">
        <v>69</v>
      </c>
      <c r="E4817" s="42" t="s">
        <v>12072</v>
      </c>
      <c r="F4817" s="43"/>
    </row>
    <row r="4818" spans="1:6" ht="12.75">
      <c r="A4818" s="42" t="s">
        <v>12073</v>
      </c>
      <c r="B4818" s="42">
        <v>10416</v>
      </c>
      <c r="C4818" s="135" t="s">
        <v>16896</v>
      </c>
      <c r="D4818" s="42" t="s">
        <v>69</v>
      </c>
      <c r="E4818" s="42" t="s">
        <v>12072</v>
      </c>
      <c r="F4818" s="43"/>
    </row>
    <row r="4819" spans="1:6" ht="12.75">
      <c r="A4819" s="42" t="s">
        <v>12073</v>
      </c>
      <c r="B4819" s="42">
        <v>10419</v>
      </c>
      <c r="C4819" s="135" t="s">
        <v>16897</v>
      </c>
      <c r="D4819" s="42" t="s">
        <v>69</v>
      </c>
      <c r="E4819" s="42" t="s">
        <v>12072</v>
      </c>
      <c r="F4819" s="43"/>
    </row>
    <row r="4820" spans="1:6" ht="12.75">
      <c r="A4820" s="42" t="s">
        <v>12073</v>
      </c>
      <c r="B4820" s="42">
        <v>10418</v>
      </c>
      <c r="C4820" s="135" t="s">
        <v>16898</v>
      </c>
      <c r="D4820" s="42" t="s">
        <v>69</v>
      </c>
      <c r="E4820" s="42" t="s">
        <v>12072</v>
      </c>
      <c r="F4820" s="43"/>
    </row>
    <row r="4821" spans="1:6" ht="12.75">
      <c r="A4821" s="42" t="s">
        <v>12073</v>
      </c>
      <c r="B4821" s="42">
        <v>21092</v>
      </c>
      <c r="C4821" s="135" t="s">
        <v>16899</v>
      </c>
      <c r="D4821" s="42" t="s">
        <v>69</v>
      </c>
      <c r="E4821" s="42" t="s">
        <v>12072</v>
      </c>
      <c r="F4821" s="43"/>
    </row>
    <row r="4822" spans="1:6" ht="12.75">
      <c r="A4822" s="42" t="s">
        <v>12073</v>
      </c>
      <c r="B4822" s="42">
        <v>12657</v>
      </c>
      <c r="C4822" s="135" t="s">
        <v>16900</v>
      </c>
      <c r="D4822" s="42" t="s">
        <v>69</v>
      </c>
      <c r="E4822" s="42" t="s">
        <v>12072</v>
      </c>
      <c r="F4822" s="43"/>
    </row>
    <row r="4823" spans="1:6" ht="12.75">
      <c r="A4823" s="42" t="s">
        <v>12073</v>
      </c>
      <c r="B4823" s="42">
        <v>10417</v>
      </c>
      <c r="C4823" s="135" t="s">
        <v>16901</v>
      </c>
      <c r="D4823" s="42" t="s">
        <v>69</v>
      </c>
      <c r="E4823" s="42" t="s">
        <v>12072</v>
      </c>
      <c r="F4823" s="43"/>
    </row>
    <row r="4824" spans="1:6" ht="12.75">
      <c r="A4824" s="42" t="s">
        <v>12073</v>
      </c>
      <c r="B4824" s="42">
        <v>10414</v>
      </c>
      <c r="C4824" s="135" t="s">
        <v>16902</v>
      </c>
      <c r="D4824" s="42" t="s">
        <v>69</v>
      </c>
      <c r="E4824" s="42" t="s">
        <v>12072</v>
      </c>
      <c r="F4824" s="43"/>
    </row>
    <row r="4825" spans="1:6" ht="12.75">
      <c r="A4825" s="42" t="s">
        <v>12073</v>
      </c>
      <c r="B4825" s="42">
        <v>10413</v>
      </c>
      <c r="C4825" s="135" t="s">
        <v>16903</v>
      </c>
      <c r="D4825" s="42" t="s">
        <v>69</v>
      </c>
      <c r="E4825" s="42" t="s">
        <v>12072</v>
      </c>
      <c r="F4825" s="43"/>
    </row>
    <row r="4826" spans="1:6" ht="12.75">
      <c r="A4826" s="42" t="s">
        <v>12073</v>
      </c>
      <c r="B4826" s="42">
        <v>10415</v>
      </c>
      <c r="C4826" s="135" t="s">
        <v>16904</v>
      </c>
      <c r="D4826" s="42" t="s">
        <v>69</v>
      </c>
      <c r="E4826" s="42" t="s">
        <v>12072</v>
      </c>
      <c r="F4826" s="43"/>
    </row>
    <row r="4827" spans="1:6" ht="12.75">
      <c r="A4827" s="42" t="s">
        <v>12073</v>
      </c>
      <c r="B4827" s="42">
        <v>38643</v>
      </c>
      <c r="C4827" s="135" t="s">
        <v>16905</v>
      </c>
      <c r="D4827" s="42" t="s">
        <v>69</v>
      </c>
      <c r="E4827" s="42" t="s">
        <v>12072</v>
      </c>
      <c r="F4827" s="43">
        <v>47.25</v>
      </c>
    </row>
    <row r="4828" spans="1:6" ht="12.75">
      <c r="A4828" s="42" t="s">
        <v>12073</v>
      </c>
      <c r="B4828" s="42">
        <v>6157</v>
      </c>
      <c r="C4828" s="135" t="s">
        <v>16906</v>
      </c>
      <c r="D4828" s="42" t="s">
        <v>69</v>
      </c>
      <c r="E4828" s="42" t="s">
        <v>12072</v>
      </c>
      <c r="F4828" s="43">
        <v>64.540000000000006</v>
      </c>
    </row>
    <row r="4829" spans="1:6" ht="12.75">
      <c r="A4829" s="42" t="s">
        <v>12073</v>
      </c>
      <c r="B4829" s="42">
        <v>6158</v>
      </c>
      <c r="C4829" s="135" t="s">
        <v>16907</v>
      </c>
      <c r="D4829" s="42" t="s">
        <v>69</v>
      </c>
      <c r="E4829" s="42" t="s">
        <v>12072</v>
      </c>
      <c r="F4829" s="43">
        <v>7.26</v>
      </c>
    </row>
    <row r="4830" spans="1:6" ht="12.75">
      <c r="A4830" s="42" t="s">
        <v>12073</v>
      </c>
      <c r="B4830" s="42">
        <v>6156</v>
      </c>
      <c r="C4830" s="135" t="s">
        <v>16908</v>
      </c>
      <c r="D4830" s="42" t="s">
        <v>69</v>
      </c>
      <c r="E4830" s="42" t="s">
        <v>12072</v>
      </c>
      <c r="F4830" s="43">
        <v>6.23</v>
      </c>
    </row>
    <row r="4831" spans="1:6" ht="12.75">
      <c r="A4831" s="42" t="s">
        <v>12073</v>
      </c>
      <c r="B4831" s="42">
        <v>6153</v>
      </c>
      <c r="C4831" s="135" t="s">
        <v>16909</v>
      </c>
      <c r="D4831" s="42" t="s">
        <v>69</v>
      </c>
      <c r="E4831" s="42" t="s">
        <v>12072</v>
      </c>
      <c r="F4831" s="43">
        <v>5</v>
      </c>
    </row>
    <row r="4832" spans="1:6" ht="12.75">
      <c r="A4832" s="42" t="s">
        <v>12073</v>
      </c>
      <c r="B4832" s="42">
        <v>6154</v>
      </c>
      <c r="C4832" s="135" t="s">
        <v>16910</v>
      </c>
      <c r="D4832" s="42" t="s">
        <v>69</v>
      </c>
      <c r="E4832" s="42" t="s">
        <v>12072</v>
      </c>
      <c r="F4832" s="43">
        <v>8.8800000000000008</v>
      </c>
    </row>
    <row r="4833" spans="1:6" ht="25.5">
      <c r="A4833" s="42" t="s">
        <v>12073</v>
      </c>
      <c r="B4833" s="42">
        <v>6155</v>
      </c>
      <c r="C4833" s="135" t="s">
        <v>16911</v>
      </c>
      <c r="D4833" s="42" t="s">
        <v>69</v>
      </c>
      <c r="E4833" s="42" t="s">
        <v>12072</v>
      </c>
      <c r="F4833" s="43">
        <v>20.440000000000001</v>
      </c>
    </row>
    <row r="4834" spans="1:6" ht="25.5">
      <c r="A4834" s="42" t="s">
        <v>12073</v>
      </c>
      <c r="B4834" s="42">
        <v>43595</v>
      </c>
      <c r="C4834" s="135" t="s">
        <v>16912</v>
      </c>
      <c r="D4834" s="42" t="s">
        <v>69</v>
      </c>
      <c r="E4834" s="42" t="s">
        <v>12072</v>
      </c>
      <c r="F4834" s="43">
        <v>22.31</v>
      </c>
    </row>
    <row r="4835" spans="1:6" ht="25.5">
      <c r="A4835" s="42" t="s">
        <v>12073</v>
      </c>
      <c r="B4835" s="42">
        <v>43596</v>
      </c>
      <c r="C4835" s="135" t="s">
        <v>16913</v>
      </c>
      <c r="D4835" s="42" t="s">
        <v>69</v>
      </c>
      <c r="E4835" s="42" t="s">
        <v>12072</v>
      </c>
      <c r="F4835" s="43">
        <v>25.78</v>
      </c>
    </row>
    <row r="4836" spans="1:6" ht="12.75">
      <c r="A4836" s="42" t="s">
        <v>12073</v>
      </c>
      <c r="B4836" s="42">
        <v>38108</v>
      </c>
      <c r="C4836" s="135" t="s">
        <v>16914</v>
      </c>
      <c r="D4836" s="42" t="s">
        <v>69</v>
      </c>
      <c r="E4836" s="42" t="s">
        <v>12072</v>
      </c>
      <c r="F4836" s="43">
        <v>54.16</v>
      </c>
    </row>
    <row r="4837" spans="1:6" ht="25.5">
      <c r="A4837" s="42" t="s">
        <v>12073</v>
      </c>
      <c r="B4837" s="42">
        <v>38087</v>
      </c>
      <c r="C4837" s="135" t="s">
        <v>16915</v>
      </c>
      <c r="D4837" s="42" t="s">
        <v>69</v>
      </c>
      <c r="E4837" s="42" t="s">
        <v>12072</v>
      </c>
      <c r="F4837" s="43">
        <v>69.66</v>
      </c>
    </row>
    <row r="4838" spans="1:6" ht="12.75">
      <c r="A4838" s="42" t="s">
        <v>12073</v>
      </c>
      <c r="B4838" s="42">
        <v>38109</v>
      </c>
      <c r="C4838" s="135" t="s">
        <v>16916</v>
      </c>
      <c r="D4838" s="42" t="s">
        <v>69</v>
      </c>
      <c r="E4838" s="42" t="s">
        <v>12072</v>
      </c>
      <c r="F4838" s="43">
        <v>86.56</v>
      </c>
    </row>
    <row r="4839" spans="1:6" ht="25.5">
      <c r="A4839" s="42" t="s">
        <v>12073</v>
      </c>
      <c r="B4839" s="42">
        <v>38088</v>
      </c>
      <c r="C4839" s="135" t="s">
        <v>16917</v>
      </c>
      <c r="D4839" s="42" t="s">
        <v>69</v>
      </c>
      <c r="E4839" s="42" t="s">
        <v>12072</v>
      </c>
      <c r="F4839" s="43">
        <v>91.02</v>
      </c>
    </row>
    <row r="4840" spans="1:6" ht="12.75">
      <c r="A4840" s="42" t="s">
        <v>12073</v>
      </c>
      <c r="B4840" s="42">
        <v>38110</v>
      </c>
      <c r="C4840" s="135" t="s">
        <v>16918</v>
      </c>
      <c r="D4840" s="42" t="s">
        <v>69</v>
      </c>
      <c r="E4840" s="42" t="s">
        <v>12072</v>
      </c>
      <c r="F4840" s="43">
        <v>33.299999999999997</v>
      </c>
    </row>
    <row r="4841" spans="1:6" ht="25.5">
      <c r="A4841" s="42" t="s">
        <v>12073</v>
      </c>
      <c r="B4841" s="42">
        <v>38089</v>
      </c>
      <c r="C4841" s="135" t="s">
        <v>16919</v>
      </c>
      <c r="D4841" s="42" t="s">
        <v>69</v>
      </c>
      <c r="E4841" s="42" t="s">
        <v>12072</v>
      </c>
      <c r="F4841" s="43">
        <v>58.02</v>
      </c>
    </row>
    <row r="4842" spans="1:6" ht="12.75">
      <c r="A4842" s="42" t="s">
        <v>12073</v>
      </c>
      <c r="B4842" s="42">
        <v>38111</v>
      </c>
      <c r="C4842" s="135" t="s">
        <v>16920</v>
      </c>
      <c r="D4842" s="42" t="s">
        <v>69</v>
      </c>
      <c r="E4842" s="42" t="s">
        <v>12072</v>
      </c>
      <c r="F4842" s="43">
        <v>37.24</v>
      </c>
    </row>
    <row r="4843" spans="1:6" ht="25.5">
      <c r="A4843" s="42" t="s">
        <v>12073</v>
      </c>
      <c r="B4843" s="42">
        <v>38090</v>
      </c>
      <c r="C4843" s="135" t="s">
        <v>16921</v>
      </c>
      <c r="D4843" s="42" t="s">
        <v>69</v>
      </c>
      <c r="E4843" s="42" t="s">
        <v>12072</v>
      </c>
      <c r="F4843" s="43">
        <v>59.97</v>
      </c>
    </row>
    <row r="4844" spans="1:6" ht="12.75">
      <c r="A4844" s="42" t="s">
        <v>12073</v>
      </c>
      <c r="B4844" s="42">
        <v>38400</v>
      </c>
      <c r="C4844" s="135" t="s">
        <v>16922</v>
      </c>
      <c r="D4844" s="42" t="s">
        <v>69</v>
      </c>
      <c r="E4844" s="42" t="s">
        <v>12072</v>
      </c>
      <c r="F4844" s="43">
        <v>42.19</v>
      </c>
    </row>
    <row r="4845" spans="1:6" ht="12.75">
      <c r="A4845" s="42" t="s">
        <v>12249</v>
      </c>
      <c r="B4845" s="42">
        <v>13726</v>
      </c>
      <c r="C4845" s="135" t="s">
        <v>16923</v>
      </c>
      <c r="D4845" s="42" t="s">
        <v>69</v>
      </c>
      <c r="E4845" s="42" t="s">
        <v>12072</v>
      </c>
      <c r="F4845" s="43"/>
    </row>
    <row r="4846" spans="1:6" ht="25.5">
      <c r="A4846" s="42" t="s">
        <v>12073</v>
      </c>
      <c r="B4846" s="42">
        <v>12627</v>
      </c>
      <c r="C4846" s="135" t="s">
        <v>16924</v>
      </c>
      <c r="D4846" s="42" t="s">
        <v>69</v>
      </c>
      <c r="E4846" s="42" t="s">
        <v>12072</v>
      </c>
      <c r="F4846" s="43">
        <v>1.24</v>
      </c>
    </row>
    <row r="4847" spans="1:6" ht="12.75">
      <c r="A4847" s="42" t="s">
        <v>12073</v>
      </c>
      <c r="B4847" s="42">
        <v>39996</v>
      </c>
      <c r="C4847" s="135" t="s">
        <v>16925</v>
      </c>
      <c r="D4847" s="42" t="s">
        <v>40</v>
      </c>
      <c r="E4847" s="42" t="s">
        <v>12072</v>
      </c>
      <c r="F4847" s="43">
        <v>4.18</v>
      </c>
    </row>
    <row r="4848" spans="1:6" ht="25.5">
      <c r="A4848" s="42" t="s">
        <v>12073</v>
      </c>
      <c r="B4848" s="42">
        <v>10478</v>
      </c>
      <c r="C4848" s="135" t="s">
        <v>16926</v>
      </c>
      <c r="D4848" s="42" t="s">
        <v>732</v>
      </c>
      <c r="E4848" s="42" t="s">
        <v>12079</v>
      </c>
      <c r="F4848" s="43">
        <v>38.93</v>
      </c>
    </row>
    <row r="4849" spans="1:6" ht="12.75">
      <c r="A4849" s="42" t="s">
        <v>12073</v>
      </c>
      <c r="B4849" s="42">
        <v>10481</v>
      </c>
      <c r="C4849" s="135" t="s">
        <v>16927</v>
      </c>
      <c r="D4849" s="42" t="s">
        <v>732</v>
      </c>
      <c r="E4849" s="42" t="s">
        <v>12072</v>
      </c>
      <c r="F4849" s="43">
        <v>34.619999999999997</v>
      </c>
    </row>
    <row r="4850" spans="1:6" ht="12.75">
      <c r="A4850" s="42" t="s">
        <v>12073</v>
      </c>
      <c r="B4850" s="42">
        <v>10475</v>
      </c>
      <c r="C4850" s="135" t="s">
        <v>16928</v>
      </c>
      <c r="D4850" s="42" t="s">
        <v>732</v>
      </c>
      <c r="E4850" s="42" t="s">
        <v>12072</v>
      </c>
      <c r="F4850" s="43">
        <v>33.5</v>
      </c>
    </row>
    <row r="4851" spans="1:6" ht="12.75">
      <c r="A4851" s="42" t="s">
        <v>12073</v>
      </c>
      <c r="B4851" s="42">
        <v>4030</v>
      </c>
      <c r="C4851" s="135" t="s">
        <v>16929</v>
      </c>
      <c r="D4851" s="42" t="s">
        <v>27</v>
      </c>
      <c r="E4851" s="42" t="s">
        <v>12072</v>
      </c>
      <c r="F4851" s="43"/>
    </row>
    <row r="4852" spans="1:6" ht="12.75">
      <c r="A4852" s="42" t="s">
        <v>12073</v>
      </c>
      <c r="B4852" s="42">
        <v>4031</v>
      </c>
      <c r="C4852" s="135" t="s">
        <v>16930</v>
      </c>
      <c r="D4852" s="42" t="s">
        <v>27</v>
      </c>
      <c r="E4852" s="42" t="s">
        <v>12072</v>
      </c>
      <c r="F4852" s="43"/>
    </row>
    <row r="4853" spans="1:6" ht="12.75">
      <c r="A4853" s="42" t="s">
        <v>12249</v>
      </c>
      <c r="B4853" s="42">
        <v>39399</v>
      </c>
      <c r="C4853" s="135" t="s">
        <v>16931</v>
      </c>
      <c r="D4853" s="42" t="s">
        <v>69</v>
      </c>
      <c r="E4853" s="42" t="s">
        <v>12072</v>
      </c>
      <c r="F4853" s="43"/>
    </row>
    <row r="4854" spans="1:6" ht="12.75">
      <c r="A4854" s="42" t="s">
        <v>12249</v>
      </c>
      <c r="B4854" s="42">
        <v>39400</v>
      </c>
      <c r="C4854" s="135" t="s">
        <v>16932</v>
      </c>
      <c r="D4854" s="42" t="s">
        <v>69</v>
      </c>
      <c r="E4854" s="42" t="s">
        <v>12072</v>
      </c>
      <c r="F4854" s="43"/>
    </row>
    <row r="4855" spans="1:6" ht="12.75">
      <c r="A4855" s="42" t="s">
        <v>12249</v>
      </c>
      <c r="B4855" s="42">
        <v>39401</v>
      </c>
      <c r="C4855" s="135" t="s">
        <v>16933</v>
      </c>
      <c r="D4855" s="42" t="s">
        <v>69</v>
      </c>
      <c r="E4855" s="42" t="s">
        <v>12072</v>
      </c>
      <c r="F4855" s="43"/>
    </row>
    <row r="4856" spans="1:6" ht="25.5">
      <c r="A4856" s="42" t="s">
        <v>12249</v>
      </c>
      <c r="B4856" s="42">
        <v>11652</v>
      </c>
      <c r="C4856" s="135" t="s">
        <v>16934</v>
      </c>
      <c r="D4856" s="42" t="s">
        <v>69</v>
      </c>
      <c r="E4856" s="42" t="s">
        <v>12079</v>
      </c>
      <c r="F4856" s="43"/>
    </row>
    <row r="4857" spans="1:6" ht="25.5">
      <c r="A4857" s="42" t="s">
        <v>12249</v>
      </c>
      <c r="B4857" s="42">
        <v>13475</v>
      </c>
      <c r="C4857" s="135" t="s">
        <v>16935</v>
      </c>
      <c r="D4857" s="42" t="s">
        <v>69</v>
      </c>
      <c r="E4857" s="42" t="s">
        <v>12072</v>
      </c>
      <c r="F4857" s="43"/>
    </row>
    <row r="4858" spans="1:6" ht="25.5">
      <c r="A4858" s="42" t="s">
        <v>12249</v>
      </c>
      <c r="B4858" s="42">
        <v>13896</v>
      </c>
      <c r="C4858" s="135" t="s">
        <v>16936</v>
      </c>
      <c r="D4858" s="42" t="s">
        <v>69</v>
      </c>
      <c r="E4858" s="42" t="s">
        <v>12072</v>
      </c>
      <c r="F4858" s="43"/>
    </row>
    <row r="4859" spans="1:6" ht="25.5">
      <c r="A4859" s="42" t="s">
        <v>12249</v>
      </c>
      <c r="B4859" s="42">
        <v>44470</v>
      </c>
      <c r="C4859" s="135" t="s">
        <v>16937</v>
      </c>
      <c r="D4859" s="42" t="s">
        <v>69</v>
      </c>
      <c r="E4859" s="42" t="s">
        <v>12072</v>
      </c>
      <c r="F4859" s="43"/>
    </row>
    <row r="4860" spans="1:6" ht="25.5">
      <c r="A4860" s="42" t="s">
        <v>12249</v>
      </c>
      <c r="B4860" s="42">
        <v>13476</v>
      </c>
      <c r="C4860" s="135" t="s">
        <v>16938</v>
      </c>
      <c r="D4860" s="42" t="s">
        <v>69</v>
      </c>
      <c r="E4860" s="42" t="s">
        <v>12072</v>
      </c>
      <c r="F4860" s="43"/>
    </row>
    <row r="4861" spans="1:6" ht="25.5">
      <c r="A4861" s="42" t="s">
        <v>12249</v>
      </c>
      <c r="B4861" s="42">
        <v>44491</v>
      </c>
      <c r="C4861" s="135" t="s">
        <v>16939</v>
      </c>
      <c r="D4861" s="42" t="s">
        <v>69</v>
      </c>
      <c r="E4861" s="42" t="s">
        <v>12072</v>
      </c>
      <c r="F4861" s="43"/>
    </row>
    <row r="4862" spans="1:6" ht="25.5">
      <c r="A4862" s="42" t="s">
        <v>12249</v>
      </c>
      <c r="B4862" s="42">
        <v>10488</v>
      </c>
      <c r="C4862" s="135" t="s">
        <v>16940</v>
      </c>
      <c r="D4862" s="42" t="s">
        <v>69</v>
      </c>
      <c r="E4862" s="42" t="s">
        <v>12079</v>
      </c>
      <c r="F4862" s="43"/>
    </row>
    <row r="4863" spans="1:6" ht="25.5">
      <c r="A4863" s="42" t="s">
        <v>12249</v>
      </c>
      <c r="B4863" s="42">
        <v>13606</v>
      </c>
      <c r="C4863" s="135" t="s">
        <v>16941</v>
      </c>
      <c r="D4863" s="42" t="s">
        <v>69</v>
      </c>
      <c r="E4863" s="42" t="s">
        <v>12072</v>
      </c>
      <c r="F4863" s="43"/>
    </row>
    <row r="4864" spans="1:6" ht="12.75">
      <c r="A4864" s="42" t="s">
        <v>12217</v>
      </c>
      <c r="B4864" s="42">
        <v>10489</v>
      </c>
      <c r="C4864" s="135" t="s">
        <v>16942</v>
      </c>
      <c r="D4864" s="42" t="s">
        <v>463</v>
      </c>
      <c r="E4864" s="42" t="s">
        <v>12072</v>
      </c>
      <c r="F4864" s="43">
        <v>23.28</v>
      </c>
    </row>
    <row r="4865" spans="1:6" ht="12.75">
      <c r="A4865" s="42" t="s">
        <v>12217</v>
      </c>
      <c r="B4865" s="42">
        <v>41073</v>
      </c>
      <c r="C4865" s="135" t="s">
        <v>16943</v>
      </c>
      <c r="D4865" s="42" t="s">
        <v>9039</v>
      </c>
      <c r="E4865" s="42" t="s">
        <v>12072</v>
      </c>
      <c r="F4865" s="43">
        <v>4084.11</v>
      </c>
    </row>
    <row r="4866" spans="1:6" ht="25.5">
      <c r="A4866" s="42" t="s">
        <v>12070</v>
      </c>
      <c r="B4866" s="42">
        <v>34391</v>
      </c>
      <c r="C4866" s="135" t="s">
        <v>16944</v>
      </c>
      <c r="D4866" s="42" t="s">
        <v>27</v>
      </c>
      <c r="E4866" s="42" t="s">
        <v>12072</v>
      </c>
      <c r="F4866" s="43">
        <v>574.5</v>
      </c>
    </row>
    <row r="4867" spans="1:6" ht="25.5">
      <c r="A4867" s="42" t="s">
        <v>12070</v>
      </c>
      <c r="B4867" s="42">
        <v>10496</v>
      </c>
      <c r="C4867" s="135" t="s">
        <v>16945</v>
      </c>
      <c r="D4867" s="42" t="s">
        <v>27</v>
      </c>
      <c r="E4867" s="42" t="s">
        <v>12072</v>
      </c>
      <c r="F4867" s="43">
        <v>500</v>
      </c>
    </row>
    <row r="4868" spans="1:6" ht="25.5">
      <c r="A4868" s="42" t="s">
        <v>12070</v>
      </c>
      <c r="B4868" s="42">
        <v>10497</v>
      </c>
      <c r="C4868" s="135" t="s">
        <v>16946</v>
      </c>
      <c r="D4868" s="42" t="s">
        <v>27</v>
      </c>
      <c r="E4868" s="42" t="s">
        <v>12072</v>
      </c>
      <c r="F4868" s="43">
        <v>1299.99</v>
      </c>
    </row>
    <row r="4869" spans="1:6" ht="25.5">
      <c r="A4869" s="42" t="s">
        <v>12070</v>
      </c>
      <c r="B4869" s="42">
        <v>10504</v>
      </c>
      <c r="C4869" s="135" t="s">
        <v>16947</v>
      </c>
      <c r="D4869" s="42" t="s">
        <v>27</v>
      </c>
      <c r="E4869" s="42" t="s">
        <v>12072</v>
      </c>
      <c r="F4869" s="43">
        <v>1520</v>
      </c>
    </row>
    <row r="4870" spans="1:6" ht="12.75">
      <c r="A4870" s="42" t="s">
        <v>12073</v>
      </c>
      <c r="B4870" s="42">
        <v>34390</v>
      </c>
      <c r="C4870" s="135" t="s">
        <v>16948</v>
      </c>
      <c r="D4870" s="42" t="s">
        <v>27</v>
      </c>
      <c r="E4870" s="42" t="s">
        <v>12072</v>
      </c>
      <c r="F4870" s="43">
        <v>447.99</v>
      </c>
    </row>
    <row r="4871" spans="1:6" ht="12.75">
      <c r="A4871" s="42" t="s">
        <v>12073</v>
      </c>
      <c r="B4871" s="42">
        <v>34389</v>
      </c>
      <c r="C4871" s="135" t="s">
        <v>16949</v>
      </c>
      <c r="D4871" s="42" t="s">
        <v>27</v>
      </c>
      <c r="E4871" s="42" t="s">
        <v>12072</v>
      </c>
      <c r="F4871" s="43">
        <v>140</v>
      </c>
    </row>
    <row r="4872" spans="1:6" ht="12.75">
      <c r="A4872" s="42" t="s">
        <v>12073</v>
      </c>
      <c r="B4872" s="42">
        <v>34388</v>
      </c>
      <c r="C4872" s="135" t="s">
        <v>16950</v>
      </c>
      <c r="D4872" s="42" t="s">
        <v>27</v>
      </c>
      <c r="E4872" s="42" t="s">
        <v>12072</v>
      </c>
      <c r="F4872" s="43">
        <v>198.98</v>
      </c>
    </row>
    <row r="4873" spans="1:6" ht="12.75">
      <c r="A4873" s="42" t="s">
        <v>12073</v>
      </c>
      <c r="B4873" s="42">
        <v>34387</v>
      </c>
      <c r="C4873" s="135" t="s">
        <v>16951</v>
      </c>
      <c r="D4873" s="42" t="s">
        <v>27</v>
      </c>
      <c r="E4873" s="42" t="s">
        <v>12072</v>
      </c>
      <c r="F4873" s="43">
        <v>323</v>
      </c>
    </row>
    <row r="4874" spans="1:6" ht="12.75">
      <c r="A4874" s="42" t="s">
        <v>12073</v>
      </c>
      <c r="B4874" s="42">
        <v>11188</v>
      </c>
      <c r="C4874" s="135" t="s">
        <v>16952</v>
      </c>
      <c r="D4874" s="42" t="s">
        <v>27</v>
      </c>
      <c r="E4874" s="42" t="s">
        <v>12072</v>
      </c>
      <c r="F4874" s="43">
        <v>159.99</v>
      </c>
    </row>
    <row r="4875" spans="1:6" ht="12.75">
      <c r="A4875" s="42" t="s">
        <v>12073</v>
      </c>
      <c r="B4875" s="42">
        <v>11189</v>
      </c>
      <c r="C4875" s="135" t="s">
        <v>16953</v>
      </c>
      <c r="D4875" s="42" t="s">
        <v>27</v>
      </c>
      <c r="E4875" s="42" t="s">
        <v>12072</v>
      </c>
      <c r="F4875" s="43">
        <v>240</v>
      </c>
    </row>
    <row r="4876" spans="1:6" ht="12.75">
      <c r="A4876" s="42" t="s">
        <v>12073</v>
      </c>
      <c r="B4876" s="42">
        <v>21107</v>
      </c>
      <c r="C4876" s="135" t="s">
        <v>16954</v>
      </c>
      <c r="D4876" s="42" t="s">
        <v>27</v>
      </c>
      <c r="E4876" s="42" t="s">
        <v>12072</v>
      </c>
      <c r="F4876" s="43">
        <v>172.71</v>
      </c>
    </row>
    <row r="4877" spans="1:6" ht="12.75">
      <c r="A4877" s="42" t="s">
        <v>12073</v>
      </c>
      <c r="B4877" s="42">
        <v>34386</v>
      </c>
      <c r="C4877" s="135" t="s">
        <v>16955</v>
      </c>
      <c r="D4877" s="42" t="s">
        <v>27</v>
      </c>
      <c r="E4877" s="42" t="s">
        <v>12072</v>
      </c>
      <c r="F4877" s="43">
        <v>300</v>
      </c>
    </row>
    <row r="4878" spans="1:6" ht="12.75">
      <c r="A4878" s="42" t="s">
        <v>12073</v>
      </c>
      <c r="B4878" s="42">
        <v>10490</v>
      </c>
      <c r="C4878" s="135" t="s">
        <v>16956</v>
      </c>
      <c r="D4878" s="42" t="s">
        <v>27</v>
      </c>
      <c r="E4878" s="42" t="s">
        <v>12072</v>
      </c>
      <c r="F4878" s="43">
        <v>105</v>
      </c>
    </row>
    <row r="4879" spans="1:6" ht="12.75">
      <c r="A4879" s="42" t="s">
        <v>12073</v>
      </c>
      <c r="B4879" s="42">
        <v>10492</v>
      </c>
      <c r="C4879" s="135" t="s">
        <v>16957</v>
      </c>
      <c r="D4879" s="42" t="s">
        <v>27</v>
      </c>
      <c r="E4879" s="42" t="s">
        <v>12079</v>
      </c>
      <c r="F4879" s="43">
        <v>120</v>
      </c>
    </row>
    <row r="4880" spans="1:6" ht="12.75">
      <c r="A4880" s="42" t="s">
        <v>12073</v>
      </c>
      <c r="B4880" s="42">
        <v>10493</v>
      </c>
      <c r="C4880" s="135" t="s">
        <v>16958</v>
      </c>
      <c r="D4880" s="42" t="s">
        <v>27</v>
      </c>
      <c r="E4880" s="42" t="s">
        <v>12072</v>
      </c>
      <c r="F4880" s="43">
        <v>140</v>
      </c>
    </row>
    <row r="4881" spans="1:6" ht="12.75">
      <c r="A4881" s="42" t="s">
        <v>12073</v>
      </c>
      <c r="B4881" s="42">
        <v>10491</v>
      </c>
      <c r="C4881" s="135" t="s">
        <v>16959</v>
      </c>
      <c r="D4881" s="42" t="s">
        <v>27</v>
      </c>
      <c r="E4881" s="42" t="s">
        <v>12072</v>
      </c>
      <c r="F4881" s="43">
        <v>170</v>
      </c>
    </row>
    <row r="4882" spans="1:6" ht="12.75">
      <c r="A4882" s="42" t="s">
        <v>12073</v>
      </c>
      <c r="B4882" s="42">
        <v>34385</v>
      </c>
      <c r="C4882" s="135" t="s">
        <v>16960</v>
      </c>
      <c r="D4882" s="42" t="s">
        <v>27</v>
      </c>
      <c r="E4882" s="42" t="s">
        <v>12072</v>
      </c>
      <c r="F4882" s="43">
        <v>248</v>
      </c>
    </row>
    <row r="4883" spans="1:6" ht="12.75">
      <c r="A4883" s="42" t="s">
        <v>12073</v>
      </c>
      <c r="B4883" s="42">
        <v>10499</v>
      </c>
      <c r="C4883" s="135" t="s">
        <v>16961</v>
      </c>
      <c r="D4883" s="42" t="s">
        <v>27</v>
      </c>
      <c r="E4883" s="42" t="s">
        <v>12072</v>
      </c>
      <c r="F4883" s="43">
        <v>99.99</v>
      </c>
    </row>
    <row r="4884" spans="1:6" ht="12.75">
      <c r="A4884" s="42" t="s">
        <v>12073</v>
      </c>
      <c r="B4884" s="42">
        <v>34384</v>
      </c>
      <c r="C4884" s="135" t="s">
        <v>16962</v>
      </c>
      <c r="D4884" s="42" t="s">
        <v>27</v>
      </c>
      <c r="E4884" s="42" t="s">
        <v>12072</v>
      </c>
      <c r="F4884" s="43">
        <v>300</v>
      </c>
    </row>
    <row r="4885" spans="1:6" ht="12.75">
      <c r="A4885" s="42" t="s">
        <v>12073</v>
      </c>
      <c r="B4885" s="42">
        <v>11185</v>
      </c>
      <c r="C4885" s="135" t="s">
        <v>16963</v>
      </c>
      <c r="D4885" s="42" t="s">
        <v>27</v>
      </c>
      <c r="E4885" s="42" t="s">
        <v>12072</v>
      </c>
      <c r="F4885" s="43">
        <v>309.99</v>
      </c>
    </row>
    <row r="4886" spans="1:6" ht="12.75">
      <c r="A4886" s="42" t="s">
        <v>12073</v>
      </c>
      <c r="B4886" s="42">
        <v>10507</v>
      </c>
      <c r="C4886" s="135" t="s">
        <v>16964</v>
      </c>
      <c r="D4886" s="42" t="s">
        <v>27</v>
      </c>
      <c r="E4886" s="42" t="s">
        <v>12072</v>
      </c>
      <c r="F4886" s="43">
        <v>304.87</v>
      </c>
    </row>
    <row r="4887" spans="1:6" ht="12.75">
      <c r="A4887" s="42" t="s">
        <v>12073</v>
      </c>
      <c r="B4887" s="42">
        <v>10505</v>
      </c>
      <c r="C4887" s="135" t="s">
        <v>16965</v>
      </c>
      <c r="D4887" s="42" t="s">
        <v>27</v>
      </c>
      <c r="E4887" s="42" t="s">
        <v>12072</v>
      </c>
      <c r="F4887" s="43">
        <v>179.89</v>
      </c>
    </row>
    <row r="4888" spans="1:6" ht="12.75">
      <c r="A4888" s="42" t="s">
        <v>12073</v>
      </c>
      <c r="B4888" s="42">
        <v>10506</v>
      </c>
      <c r="C4888" s="135" t="s">
        <v>16966</v>
      </c>
      <c r="D4888" s="42" t="s">
        <v>27</v>
      </c>
      <c r="E4888" s="42" t="s">
        <v>12072</v>
      </c>
      <c r="F4888" s="43">
        <v>234.84</v>
      </c>
    </row>
    <row r="4889" spans="1:6" ht="12.75">
      <c r="A4889" s="42" t="s">
        <v>12073</v>
      </c>
      <c r="B4889" s="42">
        <v>5031</v>
      </c>
      <c r="C4889" s="135" t="s">
        <v>16967</v>
      </c>
      <c r="D4889" s="42" t="s">
        <v>27</v>
      </c>
      <c r="E4889" s="42" t="s">
        <v>12079</v>
      </c>
      <c r="F4889" s="43">
        <v>329.75</v>
      </c>
    </row>
    <row r="4890" spans="1:6" ht="12.75">
      <c r="A4890" s="42" t="s">
        <v>12073</v>
      </c>
      <c r="B4890" s="42">
        <v>10502</v>
      </c>
      <c r="C4890" s="135" t="s">
        <v>16968</v>
      </c>
      <c r="D4890" s="42" t="s">
        <v>27</v>
      </c>
      <c r="E4890" s="42" t="s">
        <v>12072</v>
      </c>
      <c r="F4890" s="43">
        <v>384.23</v>
      </c>
    </row>
    <row r="4891" spans="1:6" ht="12.75">
      <c r="A4891" s="42" t="s">
        <v>12073</v>
      </c>
      <c r="B4891" s="42">
        <v>10501</v>
      </c>
      <c r="C4891" s="135" t="s">
        <v>16969</v>
      </c>
      <c r="D4891" s="42" t="s">
        <v>27</v>
      </c>
      <c r="E4891" s="42" t="s">
        <v>12072</v>
      </c>
      <c r="F4891" s="43">
        <v>217.08</v>
      </c>
    </row>
    <row r="4892" spans="1:6" ht="12.75">
      <c r="A4892" s="42" t="s">
        <v>12073</v>
      </c>
      <c r="B4892" s="42">
        <v>10503</v>
      </c>
      <c r="C4892" s="135" t="s">
        <v>16970</v>
      </c>
      <c r="D4892" s="42" t="s">
        <v>27</v>
      </c>
      <c r="E4892" s="42" t="s">
        <v>12072</v>
      </c>
      <c r="F4892" s="43">
        <v>293.27</v>
      </c>
    </row>
    <row r="4893" spans="1:6" ht="12.75">
      <c r="A4893" s="42" t="s">
        <v>12073</v>
      </c>
      <c r="B4893" s="42">
        <v>4500</v>
      </c>
      <c r="C4893" s="135" t="s">
        <v>16971</v>
      </c>
      <c r="D4893" s="42" t="s">
        <v>40</v>
      </c>
      <c r="E4893" s="42" t="s">
        <v>12072</v>
      </c>
      <c r="F4893" s="43">
        <v>13.95</v>
      </c>
    </row>
    <row r="4894" spans="1:6" ht="12.75">
      <c r="A4894" s="42" t="s">
        <v>12073</v>
      </c>
      <c r="B4894" s="42">
        <v>4448</v>
      </c>
      <c r="C4894" s="135" t="s">
        <v>16972</v>
      </c>
      <c r="D4894" s="42" t="s">
        <v>40</v>
      </c>
      <c r="E4894" s="42" t="s">
        <v>12072</v>
      </c>
      <c r="F4894" s="43">
        <v>19.16</v>
      </c>
    </row>
    <row r="4895" spans="1:6" ht="25.5">
      <c r="A4895" s="42" t="s">
        <v>12073</v>
      </c>
      <c r="B4895" s="42">
        <v>20213</v>
      </c>
      <c r="C4895" s="135" t="s">
        <v>16973</v>
      </c>
      <c r="D4895" s="42" t="s">
        <v>40</v>
      </c>
      <c r="E4895" s="42" t="s">
        <v>12072</v>
      </c>
      <c r="F4895" s="43">
        <v>59.91</v>
      </c>
    </row>
    <row r="4896" spans="1:6" ht="25.5">
      <c r="A4896" s="42" t="s">
        <v>12073</v>
      </c>
      <c r="B4896" s="42">
        <v>20211</v>
      </c>
      <c r="C4896" s="135" t="s">
        <v>16974</v>
      </c>
      <c r="D4896" s="42" t="s">
        <v>40</v>
      </c>
      <c r="E4896" s="42" t="s">
        <v>12072</v>
      </c>
      <c r="F4896" s="43">
        <v>79.33</v>
      </c>
    </row>
    <row r="4897" spans="1:6" ht="12.75">
      <c r="A4897" s="42" t="s">
        <v>12073</v>
      </c>
      <c r="B4897" s="42">
        <v>40270</v>
      </c>
      <c r="C4897" s="135" t="s">
        <v>16975</v>
      </c>
      <c r="D4897" s="42" t="s">
        <v>40</v>
      </c>
      <c r="E4897" s="42" t="s">
        <v>12079</v>
      </c>
      <c r="F4897" s="43"/>
    </row>
    <row r="4898" spans="1:6" ht="25.5">
      <c r="A4898" s="42" t="s">
        <v>12073</v>
      </c>
      <c r="B4898" s="42">
        <v>4425</v>
      </c>
      <c r="C4898" s="135" t="s">
        <v>16976</v>
      </c>
      <c r="D4898" s="42" t="s">
        <v>40</v>
      </c>
      <c r="E4898" s="42" t="s">
        <v>12072</v>
      </c>
      <c r="F4898" s="43">
        <v>65.569999999999993</v>
      </c>
    </row>
    <row r="4899" spans="1:6" ht="25.5">
      <c r="A4899" s="42" t="s">
        <v>12073</v>
      </c>
      <c r="B4899" s="42">
        <v>4472</v>
      </c>
      <c r="C4899" s="135" t="s">
        <v>16977</v>
      </c>
      <c r="D4899" s="42" t="s">
        <v>40</v>
      </c>
      <c r="E4899" s="42" t="s">
        <v>12072</v>
      </c>
      <c r="F4899" s="43">
        <v>81.91</v>
      </c>
    </row>
    <row r="4900" spans="1:6" ht="25.5">
      <c r="A4900" s="42" t="s">
        <v>12073</v>
      </c>
      <c r="B4900" s="42">
        <v>35272</v>
      </c>
      <c r="C4900" s="135" t="s">
        <v>16978</v>
      </c>
      <c r="D4900" s="42" t="s">
        <v>40</v>
      </c>
      <c r="E4900" s="42" t="s">
        <v>12072</v>
      </c>
      <c r="F4900" s="43">
        <v>118.41</v>
      </c>
    </row>
    <row r="4901" spans="1:6" ht="25.5">
      <c r="A4901" s="42" t="s">
        <v>12073</v>
      </c>
      <c r="B4901" s="42">
        <v>4481</v>
      </c>
      <c r="C4901" s="135" t="s">
        <v>16979</v>
      </c>
      <c r="D4901" s="42" t="s">
        <v>40</v>
      </c>
      <c r="E4901" s="42" t="s">
        <v>12072</v>
      </c>
      <c r="F4901" s="43">
        <v>126.74</v>
      </c>
    </row>
    <row r="4902" spans="1:6" ht="12.75">
      <c r="A4902" s="42" t="s">
        <v>12217</v>
      </c>
      <c r="B4902" s="42">
        <v>34345</v>
      </c>
      <c r="C4902" s="135" t="s">
        <v>16980</v>
      </c>
      <c r="D4902" s="42" t="s">
        <v>463</v>
      </c>
      <c r="E4902" s="42" t="s">
        <v>12072</v>
      </c>
      <c r="F4902" s="43">
        <v>20.41</v>
      </c>
    </row>
    <row r="4903" spans="1:6" ht="12.75">
      <c r="A4903" s="42" t="s">
        <v>12217</v>
      </c>
      <c r="B4903" s="42">
        <v>41096</v>
      </c>
      <c r="C4903" s="135" t="s">
        <v>16981</v>
      </c>
      <c r="D4903" s="42" t="s">
        <v>9039</v>
      </c>
      <c r="E4903" s="42" t="s">
        <v>12072</v>
      </c>
      <c r="F4903" s="43">
        <v>3580.93</v>
      </c>
    </row>
    <row r="4904" spans="1:6" ht="11.25"/>
    <row r="4905" spans="1:6" ht="11.25"/>
    <row r="4906" spans="1:6" ht="11.25"/>
    <row r="4907" spans="1:6" ht="11.25"/>
    <row r="4908" spans="1:6" ht="11.25"/>
    <row r="4909" spans="1:6" ht="11.25"/>
    <row r="4910" spans="1:6" ht="11.25"/>
    <row r="4911" spans="1:6" ht="11.25"/>
    <row r="4912" spans="1:6" ht="11.25"/>
    <row r="4913" ht="11.25"/>
    <row r="4914" ht="11.25"/>
    <row r="4915" ht="11.25"/>
    <row r="4916" ht="11.25"/>
    <row r="4917" ht="11.25"/>
    <row r="4918" ht="11.25"/>
    <row r="4919" ht="11.25"/>
    <row r="4920" ht="11.25"/>
    <row r="4921" ht="11.25"/>
    <row r="4922" ht="11.25"/>
    <row r="4923" ht="11.25"/>
    <row r="4924" ht="11.25"/>
    <row r="4925" ht="11.25"/>
    <row r="4926" ht="11.25"/>
    <row r="4927" ht="11.25"/>
    <row r="4928" ht="11.25"/>
    <row r="4929" ht="11.25"/>
    <row r="4930" ht="11.25"/>
    <row r="4931" ht="11.25"/>
    <row r="4932" ht="11.25"/>
    <row r="4933" ht="11.25"/>
    <row r="4934" ht="11.25"/>
    <row r="4935" ht="11.25"/>
    <row r="4936" ht="11.25"/>
    <row r="4937" ht="11.25"/>
    <row r="4938" ht="11.25"/>
    <row r="4939" ht="11.25"/>
    <row r="4940" ht="11.25"/>
    <row r="4941" ht="11.25"/>
    <row r="4942" ht="11.25"/>
    <row r="4943" ht="11.25"/>
    <row r="4944" ht="11.25"/>
    <row r="4945" ht="11.25"/>
    <row r="4946" ht="11.25"/>
    <row r="4947" ht="11.25"/>
    <row r="4948" ht="11.25"/>
    <row r="4949" ht="11.25"/>
  </sheetData>
  <hyperlinks>
    <hyperlink ref="A9" r:id="rId1"/>
  </hyperlinks>
  <pageMargins left="0.511811024" right="0.511811024" top="0.78740157499999996" bottom="0.78740157499999996"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5" filterMode="1">
    <tabColor theme="6" tint="0.79998168889431442"/>
  </sheetPr>
  <dimension ref="A1:E1748"/>
  <sheetViews>
    <sheetView topLeftCell="A3" workbookViewId="0">
      <selection activeCell="B150" activeCellId="10" sqref="A1:E9 A50:E50 A86:E87 A96:E97 A1:E9 A50:E50 A86:E87 A96:E97 A111:E113 A116:E116 A145:E189 A218:E224 A227:E230 A242:E243 A253:E255 A302:E304 A307:E309 A314:E315 A340:E340 A349:E349 A357:E357 A366:E377 A448:E448 A473:E475 A483:E485 A505:E506 A546:E546 A553:E553 A567:E569 A591:E596 A648:E650 A654:E655 A662:E664 A666:E669 A671:E671 A675:E676 A687:E689 A743:E743 A748:E748 A759:E764 A767:E776 A783:E788 A822:E822 A832:E841 A847:E847 A854:E854 A932:E932 A934:E936 A940:E940 A959:E960 A983:E984 A986:E986 A991:E991 A1001:E1004 A1044:E1045 A1054:E1064 A1078:E1082 A1086:E1086 A1098:E1098 A1101:E1105 A1109:E1109 A1740:E1748 A116:E116 A145:E189 A218:E224 A227:E230 A242:E243 A253:E255 A302:E304 A307:E309 A314:E315 A340:E340 A349:E349 A357:E357 A366:E377 A448:E448 A473:E475 A483:E485 A505:E506 A546:E546 A553:E553 A567:E569 A591:E596 A648:E650 A654:E655 A662:E664 A666:E669 A671:E671 A675:E676 A687:E689 A743:E743 A748:E748 A759:E764 A767:E776 A783:E788 A822:E822 A832:E841 A847:E847 A854:E854 A932:E932 A934:E936 A940:E940 A959:E960 A983:E984 A986:E986 A991:E991 A1001:E1004 A1044:E1045 A1054:E1064 A1078:E1082 A1086:E1086 A1098:E1098 A1101:E1105 A1109:E1109 A1740:E1748"/>
    </sheetView>
  </sheetViews>
  <sheetFormatPr defaultRowHeight="11.25"/>
  <cols>
    <col min="1" max="1" width="16.6640625" customWidth="1"/>
    <col min="2" max="2" width="61.6640625" customWidth="1"/>
    <col min="3" max="3" width="12.83203125" bestFit="1" customWidth="1"/>
    <col min="4" max="4" width="14.1640625" bestFit="1" customWidth="1"/>
    <col min="5" max="5" width="16.6640625" customWidth="1"/>
  </cols>
  <sheetData>
    <row r="1" spans="1:5" ht="14.25">
      <c r="A1" s="532" t="s">
        <v>16982</v>
      </c>
      <c r="B1" s="532"/>
      <c r="C1" s="532"/>
      <c r="D1" s="532"/>
    </row>
    <row r="2" spans="1:5" ht="15">
      <c r="A2" s="533" t="s">
        <v>16983</v>
      </c>
      <c r="B2" s="533"/>
      <c r="C2" s="533"/>
      <c r="D2" s="533"/>
    </row>
    <row r="3" spans="1:5" ht="14.25">
      <c r="A3" s="258"/>
      <c r="B3" s="258"/>
      <c r="C3" s="258"/>
      <c r="D3" s="258"/>
    </row>
    <row r="4" spans="1:5" ht="15.75">
      <c r="A4" s="534" t="s">
        <v>16984</v>
      </c>
      <c r="B4" s="534"/>
      <c r="C4" s="534"/>
      <c r="D4" s="534"/>
    </row>
    <row r="5" spans="1:5" ht="12.75">
      <c r="A5" s="535" t="s">
        <v>16985</v>
      </c>
      <c r="B5" s="535"/>
      <c r="C5" s="535"/>
      <c r="D5" s="535"/>
    </row>
    <row r="6" spans="1:5" ht="15">
      <c r="A6" s="533" t="s">
        <v>16986</v>
      </c>
      <c r="B6" s="533"/>
      <c r="C6" s="533"/>
      <c r="D6" s="258"/>
    </row>
    <row r="7" spans="1:5" ht="12.75">
      <c r="C7" s="33" t="s">
        <v>16987</v>
      </c>
    </row>
    <row r="9" spans="1:5" ht="12.75">
      <c r="A9" s="35" t="s">
        <v>16988</v>
      </c>
      <c r="B9" s="35" t="s">
        <v>16989</v>
      </c>
      <c r="C9" s="35" t="s">
        <v>2154</v>
      </c>
      <c r="D9" s="35" t="s">
        <v>16990</v>
      </c>
      <c r="E9" s="35"/>
    </row>
    <row r="10" spans="1:5" hidden="1">
      <c r="A10" s="259" t="s">
        <v>16991</v>
      </c>
      <c r="B10" s="260" t="s">
        <v>16992</v>
      </c>
      <c r="C10" s="259" t="s">
        <v>606</v>
      </c>
      <c r="D10" s="261">
        <v>212.1</v>
      </c>
      <c r="E10" s="259"/>
    </row>
    <row r="11" spans="1:5" hidden="1">
      <c r="A11" s="259" t="s">
        <v>16993</v>
      </c>
      <c r="B11" s="260" t="s">
        <v>16994</v>
      </c>
      <c r="C11" s="259" t="s">
        <v>606</v>
      </c>
      <c r="D11" s="261">
        <v>233.87</v>
      </c>
      <c r="E11" s="259"/>
    </row>
    <row r="12" spans="1:5" hidden="1">
      <c r="A12" s="259" t="s">
        <v>16995</v>
      </c>
      <c r="B12" s="260" t="s">
        <v>16996</v>
      </c>
      <c r="C12" s="259" t="s">
        <v>606</v>
      </c>
      <c r="D12" s="261">
        <v>196.09</v>
      </c>
      <c r="E12" s="259"/>
    </row>
    <row r="13" spans="1:5" hidden="1">
      <c r="A13" s="259" t="s">
        <v>16997</v>
      </c>
      <c r="B13" s="260" t="s">
        <v>16998</v>
      </c>
      <c r="C13" s="259" t="s">
        <v>606</v>
      </c>
      <c r="D13" s="261">
        <v>267.60000000000002</v>
      </c>
      <c r="E13" s="259"/>
    </row>
    <row r="14" spans="1:5" hidden="1">
      <c r="A14" s="259" t="s">
        <v>16999</v>
      </c>
      <c r="B14" s="260" t="s">
        <v>17000</v>
      </c>
      <c r="C14" s="259" t="s">
        <v>606</v>
      </c>
      <c r="D14" s="261">
        <v>222.22</v>
      </c>
      <c r="E14" s="259"/>
    </row>
    <row r="15" spans="1:5" hidden="1">
      <c r="A15" s="259" t="s">
        <v>17001</v>
      </c>
      <c r="B15" s="260" t="s">
        <v>17002</v>
      </c>
      <c r="C15" s="259" t="s">
        <v>606</v>
      </c>
      <c r="D15" s="261">
        <v>303.20999999999998</v>
      </c>
      <c r="E15" s="259"/>
    </row>
    <row r="16" spans="1:5" hidden="1">
      <c r="A16" s="259" t="s">
        <v>17003</v>
      </c>
      <c r="B16" s="260" t="s">
        <v>17004</v>
      </c>
      <c r="C16" s="259" t="s">
        <v>17005</v>
      </c>
      <c r="D16" s="261">
        <v>1756.3</v>
      </c>
      <c r="E16" s="259"/>
    </row>
    <row r="17" spans="1:5" hidden="1">
      <c r="A17" s="259" t="s">
        <v>17006</v>
      </c>
      <c r="B17" s="260" t="s">
        <v>17007</v>
      </c>
      <c r="C17" s="259" t="s">
        <v>17005</v>
      </c>
      <c r="D17" s="261">
        <v>5965.52</v>
      </c>
      <c r="E17" s="259"/>
    </row>
    <row r="18" spans="1:5" hidden="1">
      <c r="A18" s="259" t="s">
        <v>17008</v>
      </c>
      <c r="B18" s="260" t="s">
        <v>17009</v>
      </c>
      <c r="C18" s="259" t="s">
        <v>17010</v>
      </c>
      <c r="D18" s="261">
        <v>17.86</v>
      </c>
      <c r="E18" s="259"/>
    </row>
    <row r="19" spans="1:5" hidden="1">
      <c r="A19" s="259" t="s">
        <v>17011</v>
      </c>
      <c r="B19" s="260" t="s">
        <v>17012</v>
      </c>
      <c r="C19" s="259" t="s">
        <v>606</v>
      </c>
      <c r="D19" s="261">
        <v>12.74</v>
      </c>
      <c r="E19" s="259"/>
    </row>
    <row r="20" spans="1:5" hidden="1">
      <c r="A20" s="259" t="s">
        <v>17013</v>
      </c>
      <c r="B20" s="260" t="s">
        <v>17014</v>
      </c>
      <c r="C20" s="259" t="s">
        <v>17015</v>
      </c>
      <c r="D20" s="261">
        <v>2768.78</v>
      </c>
      <c r="E20" s="259"/>
    </row>
    <row r="21" spans="1:5" hidden="1">
      <c r="A21" s="259" t="s">
        <v>17016</v>
      </c>
      <c r="B21" s="260" t="s">
        <v>17017</v>
      </c>
      <c r="C21" s="259" t="s">
        <v>17015</v>
      </c>
      <c r="D21" s="261">
        <v>3051.03</v>
      </c>
      <c r="E21" s="259"/>
    </row>
    <row r="22" spans="1:5" hidden="1">
      <c r="A22" s="259" t="s">
        <v>17018</v>
      </c>
      <c r="B22" s="260" t="s">
        <v>17019</v>
      </c>
      <c r="C22" s="259" t="s">
        <v>17020</v>
      </c>
      <c r="D22" s="261">
        <v>17685.96</v>
      </c>
      <c r="E22" s="259"/>
    </row>
    <row r="23" spans="1:5" hidden="1">
      <c r="A23" s="259" t="s">
        <v>17021</v>
      </c>
      <c r="B23" s="260" t="s">
        <v>17022</v>
      </c>
      <c r="C23" s="259" t="s">
        <v>17023</v>
      </c>
      <c r="D23" s="261">
        <v>2059.6</v>
      </c>
      <c r="E23" s="259"/>
    </row>
    <row r="24" spans="1:5" hidden="1">
      <c r="A24" s="259" t="s">
        <v>17024</v>
      </c>
      <c r="B24" s="260" t="s">
        <v>17025</v>
      </c>
      <c r="C24" s="259" t="s">
        <v>17023</v>
      </c>
      <c r="D24" s="261">
        <v>5492.27</v>
      </c>
      <c r="E24" s="259"/>
    </row>
    <row r="25" spans="1:5" hidden="1">
      <c r="A25" s="259" t="s">
        <v>17026</v>
      </c>
      <c r="B25" s="260" t="s">
        <v>17027</v>
      </c>
      <c r="C25" s="259" t="s">
        <v>606</v>
      </c>
      <c r="D25" s="261">
        <v>365.73</v>
      </c>
      <c r="E25" s="259"/>
    </row>
    <row r="26" spans="1:5" hidden="1">
      <c r="A26" s="259" t="s">
        <v>17028</v>
      </c>
      <c r="B26" s="260" t="s">
        <v>17029</v>
      </c>
      <c r="C26" s="259" t="s">
        <v>606</v>
      </c>
      <c r="D26" s="261">
        <v>372.49</v>
      </c>
      <c r="E26" s="259"/>
    </row>
    <row r="27" spans="1:5" hidden="1">
      <c r="A27" s="259" t="s">
        <v>17030</v>
      </c>
      <c r="B27" s="260" t="s">
        <v>17031</v>
      </c>
      <c r="C27" s="259" t="s">
        <v>606</v>
      </c>
      <c r="D27" s="261">
        <v>501.17</v>
      </c>
      <c r="E27" s="259"/>
    </row>
    <row r="28" spans="1:5" hidden="1">
      <c r="A28" s="259" t="s">
        <v>17032</v>
      </c>
      <c r="B28" s="260" t="s">
        <v>17033</v>
      </c>
      <c r="C28" s="259" t="s">
        <v>606</v>
      </c>
      <c r="D28" s="261">
        <v>541.82000000000005</v>
      </c>
      <c r="E28" s="259"/>
    </row>
    <row r="29" spans="1:5" hidden="1">
      <c r="A29" s="259" t="s">
        <v>17034</v>
      </c>
      <c r="B29" s="260" t="s">
        <v>17035</v>
      </c>
      <c r="C29" s="259" t="s">
        <v>606</v>
      </c>
      <c r="D29" s="261">
        <v>732.69</v>
      </c>
      <c r="E29" s="259"/>
    </row>
    <row r="30" spans="1:5" hidden="1">
      <c r="A30" s="259" t="s">
        <v>17036</v>
      </c>
      <c r="B30" s="260" t="s">
        <v>17037</v>
      </c>
      <c r="C30" s="259" t="s">
        <v>606</v>
      </c>
      <c r="D30" s="261">
        <v>780.64</v>
      </c>
      <c r="E30" s="259"/>
    </row>
    <row r="31" spans="1:5" hidden="1">
      <c r="A31" s="259" t="s">
        <v>17038</v>
      </c>
      <c r="B31" s="260" t="s">
        <v>17039</v>
      </c>
      <c r="C31" s="259" t="s">
        <v>606</v>
      </c>
      <c r="D31" s="261">
        <v>846.6</v>
      </c>
      <c r="E31" s="259"/>
    </row>
    <row r="32" spans="1:5" hidden="1">
      <c r="A32" s="259" t="s">
        <v>17040</v>
      </c>
      <c r="B32" s="260" t="s">
        <v>17041</v>
      </c>
      <c r="C32" s="259" t="s">
        <v>606</v>
      </c>
      <c r="D32" s="261">
        <v>968.49</v>
      </c>
      <c r="E32" s="259"/>
    </row>
    <row r="33" spans="1:5" hidden="1">
      <c r="A33" s="259" t="s">
        <v>17042</v>
      </c>
      <c r="B33" s="260" t="s">
        <v>17043</v>
      </c>
      <c r="C33" s="259" t="s">
        <v>606</v>
      </c>
      <c r="D33" s="261">
        <v>934.62</v>
      </c>
      <c r="E33" s="259"/>
    </row>
    <row r="34" spans="1:5" hidden="1">
      <c r="A34" s="259" t="s">
        <v>17044</v>
      </c>
      <c r="B34" s="260" t="s">
        <v>17045</v>
      </c>
      <c r="C34" s="259" t="s">
        <v>606</v>
      </c>
      <c r="D34" s="261">
        <v>961.73</v>
      </c>
      <c r="E34" s="259"/>
    </row>
    <row r="35" spans="1:5" hidden="1">
      <c r="A35" s="259" t="s">
        <v>17046</v>
      </c>
      <c r="B35" s="260" t="s">
        <v>17047</v>
      </c>
      <c r="C35" s="259" t="s">
        <v>606</v>
      </c>
      <c r="D35" s="261">
        <v>1110.71</v>
      </c>
      <c r="E35" s="259"/>
    </row>
    <row r="36" spans="1:5" hidden="1">
      <c r="A36" s="259" t="s">
        <v>17048</v>
      </c>
      <c r="B36" s="260" t="s">
        <v>17049</v>
      </c>
      <c r="C36" s="259" t="s">
        <v>606</v>
      </c>
      <c r="D36" s="261">
        <v>1483.2</v>
      </c>
      <c r="E36" s="259"/>
    </row>
    <row r="37" spans="1:5" hidden="1">
      <c r="A37" s="259" t="s">
        <v>17050</v>
      </c>
      <c r="B37" s="260" t="s">
        <v>17051</v>
      </c>
      <c r="C37" s="259" t="s">
        <v>606</v>
      </c>
      <c r="D37" s="261">
        <v>152.16</v>
      </c>
      <c r="E37" s="259"/>
    </row>
    <row r="38" spans="1:5" hidden="1">
      <c r="A38" s="259" t="s">
        <v>17052</v>
      </c>
      <c r="B38" s="260" t="s">
        <v>17053</v>
      </c>
      <c r="C38" s="259" t="s">
        <v>606</v>
      </c>
      <c r="D38" s="261">
        <v>186.56</v>
      </c>
      <c r="E38" s="259"/>
    </row>
    <row r="39" spans="1:5" ht="22.5" hidden="1">
      <c r="A39" s="259" t="s">
        <v>17054</v>
      </c>
      <c r="B39" s="260" t="s">
        <v>17055</v>
      </c>
      <c r="C39" s="259" t="s">
        <v>17005</v>
      </c>
      <c r="D39" s="261">
        <v>2936.44</v>
      </c>
      <c r="E39" s="259"/>
    </row>
    <row r="40" spans="1:5" ht="22.5" hidden="1">
      <c r="A40" s="259" t="s">
        <v>17056</v>
      </c>
      <c r="B40" s="260" t="s">
        <v>17057</v>
      </c>
      <c r="C40" s="259" t="s">
        <v>17005</v>
      </c>
      <c r="D40" s="261">
        <v>3110.76</v>
      </c>
      <c r="E40" s="259"/>
    </row>
    <row r="41" spans="1:5" ht="22.5" hidden="1">
      <c r="A41" s="259" t="s">
        <v>17058</v>
      </c>
      <c r="B41" s="260" t="s">
        <v>17059</v>
      </c>
      <c r="C41" s="259" t="s">
        <v>17060</v>
      </c>
      <c r="D41" s="261">
        <v>2606.1999999999998</v>
      </c>
      <c r="E41" s="259"/>
    </row>
    <row r="42" spans="1:5" hidden="1">
      <c r="A42" s="259" t="s">
        <v>17061</v>
      </c>
      <c r="B42" s="260" t="s">
        <v>17062</v>
      </c>
      <c r="C42" s="259" t="s">
        <v>17060</v>
      </c>
      <c r="D42" s="261">
        <v>2330.17</v>
      </c>
      <c r="E42" s="259"/>
    </row>
    <row r="43" spans="1:5" ht="22.5" hidden="1">
      <c r="A43" s="259" t="s">
        <v>17063</v>
      </c>
      <c r="B43" s="260" t="s">
        <v>17064</v>
      </c>
      <c r="C43" s="259" t="s">
        <v>17060</v>
      </c>
      <c r="D43" s="261">
        <v>2598.29</v>
      </c>
      <c r="E43" s="259"/>
    </row>
    <row r="44" spans="1:5" ht="22.5" hidden="1">
      <c r="A44" s="259" t="s">
        <v>17065</v>
      </c>
      <c r="B44" s="260" t="s">
        <v>17066</v>
      </c>
      <c r="C44" s="259" t="s">
        <v>17060</v>
      </c>
      <c r="D44" s="261">
        <v>1768.14</v>
      </c>
      <c r="E44" s="259"/>
    </row>
    <row r="45" spans="1:5" ht="22.5" hidden="1">
      <c r="A45" s="259" t="s">
        <v>17067</v>
      </c>
      <c r="B45" s="260" t="s">
        <v>17068</v>
      </c>
      <c r="C45" s="259" t="s">
        <v>17005</v>
      </c>
      <c r="D45" s="261">
        <v>5937.49</v>
      </c>
      <c r="E45" s="259"/>
    </row>
    <row r="46" spans="1:5" ht="22.5" hidden="1">
      <c r="A46" s="259" t="s">
        <v>17069</v>
      </c>
      <c r="B46" s="260" t="s">
        <v>17070</v>
      </c>
      <c r="C46" s="259" t="s">
        <v>17005</v>
      </c>
      <c r="D46" s="261">
        <v>5632.21</v>
      </c>
      <c r="E46" s="259"/>
    </row>
    <row r="47" spans="1:5" ht="22.5" hidden="1">
      <c r="A47" s="259" t="s">
        <v>17071</v>
      </c>
      <c r="B47" s="260" t="s">
        <v>17072</v>
      </c>
      <c r="C47" s="259" t="s">
        <v>17073</v>
      </c>
      <c r="D47" s="261">
        <v>5650.6</v>
      </c>
      <c r="E47" s="259"/>
    </row>
    <row r="48" spans="1:5" ht="22.5" hidden="1">
      <c r="A48" s="259" t="s">
        <v>17074</v>
      </c>
      <c r="B48" s="260" t="s">
        <v>17075</v>
      </c>
      <c r="C48" s="259" t="s">
        <v>17073</v>
      </c>
      <c r="D48" s="261">
        <v>5113.6000000000004</v>
      </c>
      <c r="E48" s="259"/>
    </row>
    <row r="49" spans="1:5" ht="22.5" hidden="1">
      <c r="A49" s="259" t="s">
        <v>17076</v>
      </c>
      <c r="B49" s="260" t="s">
        <v>17077</v>
      </c>
      <c r="C49" s="259" t="s">
        <v>17005</v>
      </c>
      <c r="D49" s="261">
        <v>4.83</v>
      </c>
      <c r="E49" s="259"/>
    </row>
    <row r="50" spans="1:5" ht="22.5">
      <c r="A50" s="259" t="s">
        <v>17078</v>
      </c>
      <c r="B50" s="260" t="s">
        <v>17079</v>
      </c>
      <c r="C50" s="259" t="s">
        <v>471</v>
      </c>
      <c r="D50" s="261">
        <v>3.47</v>
      </c>
      <c r="E50" s="259"/>
    </row>
    <row r="51" spans="1:5" ht="22.5" hidden="1">
      <c r="A51" s="259" t="s">
        <v>17080</v>
      </c>
      <c r="B51" s="260" t="s">
        <v>17081</v>
      </c>
      <c r="C51" s="259" t="s">
        <v>606</v>
      </c>
      <c r="D51" s="261">
        <v>5.93</v>
      </c>
      <c r="E51" s="259"/>
    </row>
    <row r="52" spans="1:5" ht="22.5" hidden="1">
      <c r="A52" s="259" t="s">
        <v>17082</v>
      </c>
      <c r="B52" s="260" t="s">
        <v>17083</v>
      </c>
      <c r="C52" s="259" t="s">
        <v>17060</v>
      </c>
      <c r="D52" s="261">
        <v>11672.53</v>
      </c>
      <c r="E52" s="259"/>
    </row>
    <row r="53" spans="1:5" ht="22.5" hidden="1">
      <c r="A53" s="259" t="s">
        <v>17084</v>
      </c>
      <c r="B53" s="260" t="s">
        <v>17085</v>
      </c>
      <c r="C53" s="259" t="s">
        <v>17060</v>
      </c>
      <c r="D53" s="261">
        <v>16006.49</v>
      </c>
      <c r="E53" s="259"/>
    </row>
    <row r="54" spans="1:5" ht="22.5" hidden="1">
      <c r="A54" s="259" t="s">
        <v>17086</v>
      </c>
      <c r="B54" s="260" t="s">
        <v>17087</v>
      </c>
      <c r="C54" s="259" t="s">
        <v>17073</v>
      </c>
      <c r="D54" s="261">
        <v>4281.7700000000004</v>
      </c>
      <c r="E54" s="259"/>
    </row>
    <row r="55" spans="1:5" ht="22.5" hidden="1">
      <c r="A55" s="259" t="s">
        <v>17088</v>
      </c>
      <c r="B55" s="260" t="s">
        <v>17089</v>
      </c>
      <c r="C55" s="259" t="s">
        <v>17060</v>
      </c>
      <c r="D55" s="261">
        <v>3497.88</v>
      </c>
      <c r="E55" s="259"/>
    </row>
    <row r="56" spans="1:5" hidden="1">
      <c r="A56" s="259" t="s">
        <v>17090</v>
      </c>
      <c r="B56" s="260" t="s">
        <v>17091</v>
      </c>
      <c r="C56" s="259" t="s">
        <v>17005</v>
      </c>
      <c r="D56" s="261">
        <v>305.64999999999998</v>
      </c>
      <c r="E56" s="259"/>
    </row>
    <row r="57" spans="1:5" ht="22.5" hidden="1">
      <c r="A57" s="259" t="s">
        <v>17092</v>
      </c>
      <c r="B57" s="260" t="s">
        <v>17093</v>
      </c>
      <c r="C57" s="259" t="s">
        <v>606</v>
      </c>
      <c r="D57" s="261">
        <v>9.86</v>
      </c>
      <c r="E57" s="259"/>
    </row>
    <row r="58" spans="1:5" ht="22.5" hidden="1">
      <c r="A58" s="259" t="s">
        <v>17094</v>
      </c>
      <c r="B58" s="260" t="s">
        <v>17095</v>
      </c>
      <c r="C58" s="259" t="s">
        <v>17096</v>
      </c>
      <c r="D58" s="261">
        <v>2851.27</v>
      </c>
      <c r="E58" s="259"/>
    </row>
    <row r="59" spans="1:5" hidden="1">
      <c r="A59" s="259" t="s">
        <v>17097</v>
      </c>
      <c r="B59" s="260" t="s">
        <v>17098</v>
      </c>
      <c r="C59" s="259" t="s">
        <v>17005</v>
      </c>
      <c r="D59" s="261">
        <v>3142.95</v>
      </c>
      <c r="E59" s="259"/>
    </row>
    <row r="60" spans="1:5" hidden="1">
      <c r="A60" s="259" t="s">
        <v>17099</v>
      </c>
      <c r="B60" s="260" t="s">
        <v>17100</v>
      </c>
      <c r="C60" s="259" t="s">
        <v>17005</v>
      </c>
      <c r="D60" s="261">
        <v>1438.65</v>
      </c>
      <c r="E60" s="259"/>
    </row>
    <row r="61" spans="1:5" ht="22.5" hidden="1">
      <c r="A61" s="259" t="s">
        <v>17101</v>
      </c>
      <c r="B61" s="260" t="s">
        <v>17102</v>
      </c>
      <c r="C61" s="259" t="s">
        <v>17005</v>
      </c>
      <c r="D61" s="261">
        <v>3716.97</v>
      </c>
      <c r="E61" s="259"/>
    </row>
    <row r="62" spans="1:5" ht="22.5" hidden="1">
      <c r="A62" s="259" t="s">
        <v>17103</v>
      </c>
      <c r="B62" s="260" t="s">
        <v>17104</v>
      </c>
      <c r="C62" s="259" t="s">
        <v>17005</v>
      </c>
      <c r="D62" s="261">
        <v>6404.1</v>
      </c>
      <c r="E62" s="259"/>
    </row>
    <row r="63" spans="1:5" hidden="1">
      <c r="A63" s="259" t="s">
        <v>17105</v>
      </c>
      <c r="B63" s="260" t="s">
        <v>17106</v>
      </c>
      <c r="C63" s="259" t="s">
        <v>17005</v>
      </c>
      <c r="D63" s="261">
        <v>1748.75</v>
      </c>
      <c r="E63" s="259"/>
    </row>
    <row r="64" spans="1:5" hidden="1">
      <c r="A64" s="259" t="s">
        <v>17107</v>
      </c>
      <c r="B64" s="260" t="s">
        <v>17108</v>
      </c>
      <c r="C64" s="259" t="s">
        <v>17005</v>
      </c>
      <c r="D64" s="261">
        <v>3693.42</v>
      </c>
      <c r="E64" s="259"/>
    </row>
    <row r="65" spans="1:5" ht="22.5" hidden="1">
      <c r="A65" s="259" t="s">
        <v>17109</v>
      </c>
      <c r="B65" s="260" t="s">
        <v>17110</v>
      </c>
      <c r="C65" s="259" t="s">
        <v>17005</v>
      </c>
      <c r="D65" s="261">
        <v>1846.71</v>
      </c>
      <c r="E65" s="259"/>
    </row>
    <row r="66" spans="1:5" ht="22.5" hidden="1">
      <c r="A66" s="259" t="s">
        <v>17111</v>
      </c>
      <c r="B66" s="260" t="s">
        <v>17112</v>
      </c>
      <c r="C66" s="259" t="s">
        <v>17005</v>
      </c>
      <c r="D66" s="261">
        <v>3758.82</v>
      </c>
      <c r="E66" s="259"/>
    </row>
    <row r="67" spans="1:5" ht="22.5" hidden="1">
      <c r="A67" s="259" t="s">
        <v>17113</v>
      </c>
      <c r="B67" s="260" t="s">
        <v>17114</v>
      </c>
      <c r="C67" s="259" t="s">
        <v>17005</v>
      </c>
      <c r="D67" s="261">
        <v>12555.55</v>
      </c>
      <c r="E67" s="259"/>
    </row>
    <row r="68" spans="1:5" ht="22.5" hidden="1">
      <c r="A68" s="259" t="s">
        <v>17115</v>
      </c>
      <c r="B68" s="260" t="s">
        <v>17116</v>
      </c>
      <c r="C68" s="259" t="s">
        <v>17005</v>
      </c>
      <c r="D68" s="261">
        <v>1987.13</v>
      </c>
      <c r="E68" s="259"/>
    </row>
    <row r="69" spans="1:5" ht="22.5" hidden="1">
      <c r="A69" s="259" t="s">
        <v>17117</v>
      </c>
      <c r="B69" s="260" t="s">
        <v>17118</v>
      </c>
      <c r="C69" s="259" t="s">
        <v>17005</v>
      </c>
      <c r="D69" s="261">
        <v>9436.0400000000009</v>
      </c>
      <c r="E69" s="259"/>
    </row>
    <row r="70" spans="1:5" ht="22.5" hidden="1">
      <c r="A70" s="259" t="s">
        <v>17119</v>
      </c>
      <c r="B70" s="260" t="s">
        <v>17120</v>
      </c>
      <c r="C70" s="259" t="s">
        <v>606</v>
      </c>
      <c r="D70" s="261">
        <v>3.81</v>
      </c>
      <c r="E70" s="259"/>
    </row>
    <row r="71" spans="1:5" hidden="1">
      <c r="A71" s="259" t="s">
        <v>17121</v>
      </c>
      <c r="B71" s="260" t="s">
        <v>17122</v>
      </c>
      <c r="C71" s="259" t="s">
        <v>606</v>
      </c>
      <c r="D71" s="261">
        <v>11.5</v>
      </c>
      <c r="E71" s="259"/>
    </row>
    <row r="72" spans="1:5" hidden="1">
      <c r="A72" s="259" t="s">
        <v>17123</v>
      </c>
      <c r="B72" s="260" t="s">
        <v>17124</v>
      </c>
      <c r="C72" s="259" t="s">
        <v>17125</v>
      </c>
      <c r="D72" s="261">
        <v>5982.65</v>
      </c>
      <c r="E72" s="259"/>
    </row>
    <row r="73" spans="1:5" ht="22.5" hidden="1">
      <c r="A73" s="259" t="s">
        <v>17126</v>
      </c>
      <c r="B73" s="260" t="s">
        <v>17127</v>
      </c>
      <c r="C73" s="259" t="s">
        <v>17128</v>
      </c>
      <c r="D73" s="261">
        <v>64157.63</v>
      </c>
      <c r="E73" s="259"/>
    </row>
    <row r="74" spans="1:5" ht="22.5" hidden="1">
      <c r="A74" s="259" t="s">
        <v>17129</v>
      </c>
      <c r="B74" s="260" t="s">
        <v>17130</v>
      </c>
      <c r="C74" s="259" t="s">
        <v>17005</v>
      </c>
      <c r="D74" s="261">
        <v>266.37</v>
      </c>
      <c r="E74" s="259"/>
    </row>
    <row r="75" spans="1:5" ht="22.5" hidden="1">
      <c r="A75" s="259" t="s">
        <v>17131</v>
      </c>
      <c r="B75" s="260" t="s">
        <v>17132</v>
      </c>
      <c r="C75" s="259" t="s">
        <v>17005</v>
      </c>
      <c r="D75" s="261">
        <v>1500.4</v>
      </c>
      <c r="E75" s="259"/>
    </row>
    <row r="76" spans="1:5" ht="22.5" hidden="1">
      <c r="A76" s="259" t="s">
        <v>17133</v>
      </c>
      <c r="B76" s="260" t="s">
        <v>17134</v>
      </c>
      <c r="C76" s="259" t="s">
        <v>17005</v>
      </c>
      <c r="D76" s="261">
        <v>2391.85</v>
      </c>
      <c r="E76" s="259"/>
    </row>
    <row r="77" spans="1:5" ht="22.5" hidden="1">
      <c r="A77" s="259" t="s">
        <v>17135</v>
      </c>
      <c r="B77" s="260" t="s">
        <v>17136</v>
      </c>
      <c r="C77" s="259" t="s">
        <v>17005</v>
      </c>
      <c r="D77" s="261">
        <v>3967.29</v>
      </c>
      <c r="E77" s="259"/>
    </row>
    <row r="78" spans="1:5" hidden="1">
      <c r="A78" s="259" t="s">
        <v>17137</v>
      </c>
      <c r="B78" s="260" t="s">
        <v>17138</v>
      </c>
      <c r="C78" s="259" t="s">
        <v>606</v>
      </c>
      <c r="D78" s="261">
        <v>27.86</v>
      </c>
      <c r="E78" s="259"/>
    </row>
    <row r="79" spans="1:5" hidden="1">
      <c r="A79" s="259" t="s">
        <v>17139</v>
      </c>
      <c r="B79" s="260" t="s">
        <v>17140</v>
      </c>
      <c r="C79" s="259" t="s">
        <v>606</v>
      </c>
      <c r="D79" s="261">
        <v>92.47</v>
      </c>
      <c r="E79" s="259"/>
    </row>
    <row r="80" spans="1:5" hidden="1">
      <c r="A80" s="259" t="s">
        <v>17141</v>
      </c>
      <c r="B80" s="260" t="s">
        <v>17142</v>
      </c>
      <c r="C80" s="259" t="s">
        <v>606</v>
      </c>
      <c r="D80" s="261">
        <v>129.44999999999999</v>
      </c>
      <c r="E80" s="259"/>
    </row>
    <row r="81" spans="1:5" hidden="1">
      <c r="A81" s="259" t="s">
        <v>17143</v>
      </c>
      <c r="B81" s="260" t="s">
        <v>17144</v>
      </c>
      <c r="C81" s="259" t="s">
        <v>606</v>
      </c>
      <c r="D81" s="261">
        <v>255.39</v>
      </c>
      <c r="E81" s="259"/>
    </row>
    <row r="82" spans="1:5" hidden="1">
      <c r="A82" s="259" t="s">
        <v>17145</v>
      </c>
      <c r="B82" s="260" t="s">
        <v>17146</v>
      </c>
      <c r="C82" s="259" t="s">
        <v>606</v>
      </c>
      <c r="D82" s="261">
        <v>186.42</v>
      </c>
      <c r="E82" s="259"/>
    </row>
    <row r="83" spans="1:5" hidden="1">
      <c r="A83" s="259" t="s">
        <v>17147</v>
      </c>
      <c r="B83" s="260" t="s">
        <v>17148</v>
      </c>
      <c r="C83" s="259" t="s">
        <v>606</v>
      </c>
      <c r="D83" s="261">
        <v>159.79</v>
      </c>
      <c r="E83" s="259"/>
    </row>
    <row r="84" spans="1:5" hidden="1">
      <c r="A84" s="259" t="s">
        <v>17149</v>
      </c>
      <c r="B84" s="260" t="s">
        <v>17150</v>
      </c>
      <c r="C84" s="259" t="s">
        <v>606</v>
      </c>
      <c r="D84" s="261">
        <v>39.43</v>
      </c>
      <c r="E84" s="259"/>
    </row>
    <row r="85" spans="1:5" hidden="1">
      <c r="A85" s="259" t="s">
        <v>17151</v>
      </c>
      <c r="B85" s="260" t="s">
        <v>17152</v>
      </c>
      <c r="C85" s="259" t="s">
        <v>17005</v>
      </c>
      <c r="D85" s="261">
        <v>13.96</v>
      </c>
      <c r="E85" s="259"/>
    </row>
    <row r="86" spans="1:5" ht="16.5">
      <c r="A86" s="259" t="s">
        <v>17153</v>
      </c>
      <c r="B86" s="260" t="s">
        <v>17154</v>
      </c>
      <c r="C86" s="259" t="s">
        <v>17155</v>
      </c>
      <c r="D86" s="261">
        <v>89.28</v>
      </c>
      <c r="E86" s="259"/>
    </row>
    <row r="87" spans="1:5" ht="16.5">
      <c r="A87" s="259" t="s">
        <v>17156</v>
      </c>
      <c r="B87" s="260" t="s">
        <v>17157</v>
      </c>
      <c r="C87" s="259" t="s">
        <v>17155</v>
      </c>
      <c r="D87" s="261">
        <v>203.72</v>
      </c>
      <c r="E87" s="259"/>
    </row>
    <row r="88" spans="1:5" hidden="1">
      <c r="A88" s="259" t="s">
        <v>17158</v>
      </c>
      <c r="B88" s="262" t="s">
        <v>17159</v>
      </c>
      <c r="C88" s="260" t="s">
        <v>17160</v>
      </c>
      <c r="D88" s="261">
        <v>236.33</v>
      </c>
      <c r="E88" s="259"/>
    </row>
    <row r="89" spans="1:5" ht="22.5" hidden="1">
      <c r="A89" s="259" t="s">
        <v>17161</v>
      </c>
      <c r="B89" s="260" t="s">
        <v>17162</v>
      </c>
      <c r="C89" s="259" t="s">
        <v>17005</v>
      </c>
      <c r="D89" s="261">
        <v>116.77</v>
      </c>
      <c r="E89" s="259"/>
    </row>
    <row r="90" spans="1:5" hidden="1">
      <c r="A90" s="259" t="s">
        <v>17163</v>
      </c>
      <c r="B90" s="260" t="s">
        <v>17164</v>
      </c>
      <c r="C90" s="259" t="s">
        <v>606</v>
      </c>
      <c r="D90" s="261">
        <v>87.92</v>
      </c>
      <c r="E90" s="259"/>
    </row>
    <row r="91" spans="1:5" hidden="1">
      <c r="A91" s="259" t="s">
        <v>17165</v>
      </c>
      <c r="B91" s="260" t="s">
        <v>17166</v>
      </c>
      <c r="C91" s="259" t="s">
        <v>606</v>
      </c>
      <c r="D91" s="261">
        <v>99.21</v>
      </c>
      <c r="E91" s="259"/>
    </row>
    <row r="92" spans="1:5" hidden="1">
      <c r="A92" s="259" t="s">
        <v>17167</v>
      </c>
      <c r="B92" s="260" t="s">
        <v>17168</v>
      </c>
      <c r="C92" s="259" t="s">
        <v>606</v>
      </c>
      <c r="D92" s="261">
        <v>48.53</v>
      </c>
      <c r="E92" s="259"/>
    </row>
    <row r="93" spans="1:5" ht="16.5" hidden="1">
      <c r="A93" s="259" t="s">
        <v>17169</v>
      </c>
      <c r="B93" s="260" t="s">
        <v>17170</v>
      </c>
      <c r="C93" s="259" t="s">
        <v>17171</v>
      </c>
      <c r="D93" s="261">
        <v>672.58</v>
      </c>
      <c r="E93" s="259"/>
    </row>
    <row r="94" spans="1:5" ht="16.5" hidden="1">
      <c r="A94" s="259" t="s">
        <v>17172</v>
      </c>
      <c r="B94" s="260" t="s">
        <v>17173</v>
      </c>
      <c r="C94" s="259" t="s">
        <v>17171</v>
      </c>
      <c r="D94" s="261">
        <v>357.96</v>
      </c>
      <c r="E94" s="259"/>
    </row>
    <row r="95" spans="1:5" ht="16.5" hidden="1">
      <c r="A95" s="259" t="s">
        <v>17174</v>
      </c>
      <c r="B95" s="260" t="s">
        <v>17175</v>
      </c>
      <c r="C95" s="259" t="s">
        <v>17171</v>
      </c>
      <c r="D95" s="261">
        <v>368.17</v>
      </c>
      <c r="E95" s="259"/>
    </row>
    <row r="96" spans="1:5" ht="16.5">
      <c r="A96" s="259" t="s">
        <v>17176</v>
      </c>
      <c r="B96" s="260" t="s">
        <v>17177</v>
      </c>
      <c r="C96" s="259" t="s">
        <v>17155</v>
      </c>
      <c r="D96" s="261">
        <v>104.58</v>
      </c>
      <c r="E96" s="259"/>
    </row>
    <row r="97" spans="1:5" ht="16.5">
      <c r="A97" s="259" t="s">
        <v>17178</v>
      </c>
      <c r="B97" s="260" t="s">
        <v>17179</v>
      </c>
      <c r="C97" s="259" t="s">
        <v>17155</v>
      </c>
      <c r="D97" s="261">
        <v>38.82</v>
      </c>
      <c r="E97" s="259"/>
    </row>
    <row r="98" spans="1:5" ht="16.5" hidden="1">
      <c r="A98" s="259" t="s">
        <v>17180</v>
      </c>
      <c r="B98" s="260" t="s">
        <v>17181</v>
      </c>
      <c r="C98" s="259" t="s">
        <v>17171</v>
      </c>
      <c r="D98" s="261">
        <v>64.56</v>
      </c>
      <c r="E98" s="259"/>
    </row>
    <row r="99" spans="1:5" hidden="1">
      <c r="A99" s="259" t="s">
        <v>17182</v>
      </c>
      <c r="B99" s="262" t="s">
        <v>17183</v>
      </c>
      <c r="C99" s="260" t="s">
        <v>17160</v>
      </c>
      <c r="D99" s="261">
        <v>90.03</v>
      </c>
      <c r="E99" s="259"/>
    </row>
    <row r="100" spans="1:5" hidden="1">
      <c r="A100" s="259" t="s">
        <v>17184</v>
      </c>
      <c r="B100" s="260" t="s">
        <v>17185</v>
      </c>
      <c r="C100" s="259" t="s">
        <v>606</v>
      </c>
      <c r="D100" s="261">
        <v>2.2599999999999998</v>
      </c>
      <c r="E100" s="259"/>
    </row>
    <row r="101" spans="1:5" hidden="1">
      <c r="A101" s="259" t="s">
        <v>17186</v>
      </c>
      <c r="B101" s="260" t="s">
        <v>17187</v>
      </c>
      <c r="C101" s="259" t="s">
        <v>606</v>
      </c>
      <c r="D101" s="261">
        <v>103.05</v>
      </c>
      <c r="E101" s="259"/>
    </row>
    <row r="102" spans="1:5" hidden="1">
      <c r="A102" s="259" t="s">
        <v>17188</v>
      </c>
      <c r="B102" s="260" t="s">
        <v>17189</v>
      </c>
      <c r="C102" s="259" t="s">
        <v>606</v>
      </c>
      <c r="D102" s="261">
        <v>107.52</v>
      </c>
      <c r="E102" s="259"/>
    </row>
    <row r="103" spans="1:5" hidden="1">
      <c r="A103" s="259" t="s">
        <v>17190</v>
      </c>
      <c r="B103" s="260" t="s">
        <v>17191</v>
      </c>
      <c r="C103" s="259" t="s">
        <v>606</v>
      </c>
      <c r="D103" s="261">
        <v>114.62</v>
      </c>
      <c r="E103" s="259"/>
    </row>
    <row r="104" spans="1:5" hidden="1">
      <c r="A104" s="259" t="s">
        <v>17192</v>
      </c>
      <c r="B104" s="260" t="s">
        <v>17193</v>
      </c>
      <c r="C104" s="259" t="s">
        <v>606</v>
      </c>
      <c r="D104" s="261">
        <v>121.04</v>
      </c>
      <c r="E104" s="259"/>
    </row>
    <row r="105" spans="1:5" hidden="1">
      <c r="A105" s="259" t="s">
        <v>17194</v>
      </c>
      <c r="B105" s="260" t="s">
        <v>17195</v>
      </c>
      <c r="C105" s="259" t="s">
        <v>606</v>
      </c>
      <c r="D105" s="261">
        <v>107.79</v>
      </c>
      <c r="E105" s="259"/>
    </row>
    <row r="106" spans="1:5" ht="16.5" hidden="1">
      <c r="A106" s="259" t="s">
        <v>17196</v>
      </c>
      <c r="B106" s="260" t="s">
        <v>17197</v>
      </c>
      <c r="C106" s="259" t="s">
        <v>17171</v>
      </c>
      <c r="D106" s="261">
        <v>563.52</v>
      </c>
      <c r="E106" s="259"/>
    </row>
    <row r="107" spans="1:5" hidden="1">
      <c r="A107" s="259" t="s">
        <v>17198</v>
      </c>
      <c r="B107" s="260" t="s">
        <v>17199</v>
      </c>
      <c r="C107" s="259" t="s">
        <v>606</v>
      </c>
      <c r="D107" s="261">
        <v>81.25</v>
      </c>
      <c r="E107" s="259"/>
    </row>
    <row r="108" spans="1:5" hidden="1">
      <c r="A108" s="259" t="s">
        <v>17200</v>
      </c>
      <c r="B108" s="260" t="s">
        <v>17201</v>
      </c>
      <c r="C108" s="259" t="s">
        <v>606</v>
      </c>
      <c r="D108" s="261">
        <v>2.71</v>
      </c>
      <c r="E108" s="259"/>
    </row>
    <row r="109" spans="1:5" hidden="1">
      <c r="A109" s="259" t="s">
        <v>17202</v>
      </c>
      <c r="B109" s="260" t="s">
        <v>17203</v>
      </c>
      <c r="C109" s="259" t="s">
        <v>17204</v>
      </c>
      <c r="D109" s="261">
        <v>6.19</v>
      </c>
      <c r="E109" s="259"/>
    </row>
    <row r="110" spans="1:5" hidden="1">
      <c r="A110" s="259" t="s">
        <v>17205</v>
      </c>
      <c r="B110" s="260" t="s">
        <v>17206</v>
      </c>
      <c r="C110" s="259" t="s">
        <v>17005</v>
      </c>
      <c r="D110" s="261">
        <v>215.45</v>
      </c>
      <c r="E110" s="259"/>
    </row>
    <row r="111" spans="1:5" ht="16.5">
      <c r="A111" s="259" t="s">
        <v>17207</v>
      </c>
      <c r="B111" s="260" t="s">
        <v>17208</v>
      </c>
      <c r="C111" s="259" t="s">
        <v>17155</v>
      </c>
      <c r="D111" s="261">
        <v>0.73</v>
      </c>
      <c r="E111" s="259"/>
    </row>
    <row r="112" spans="1:5" ht="16.5">
      <c r="A112" s="259" t="s">
        <v>17209</v>
      </c>
      <c r="B112" s="260" t="s">
        <v>17210</v>
      </c>
      <c r="C112" s="259" t="s">
        <v>17155</v>
      </c>
      <c r="D112" s="261">
        <v>1.71</v>
      </c>
      <c r="E112" s="259"/>
    </row>
    <row r="113" spans="1:5" ht="16.5">
      <c r="A113" s="259" t="s">
        <v>17211</v>
      </c>
      <c r="B113" s="260" t="s">
        <v>17212</v>
      </c>
      <c r="C113" s="259" t="s">
        <v>17155</v>
      </c>
      <c r="D113" s="261">
        <v>6.59</v>
      </c>
      <c r="E113" s="259"/>
    </row>
    <row r="114" spans="1:5" hidden="1">
      <c r="A114" s="259" t="s">
        <v>17213</v>
      </c>
      <c r="B114" s="260" t="s">
        <v>17214</v>
      </c>
      <c r="C114" s="259" t="s">
        <v>17005</v>
      </c>
      <c r="D114" s="261">
        <v>161.97999999999999</v>
      </c>
      <c r="E114" s="259"/>
    </row>
    <row r="115" spans="1:5" hidden="1">
      <c r="A115" s="259" t="s">
        <v>17215</v>
      </c>
      <c r="B115" s="260" t="s">
        <v>17216</v>
      </c>
      <c r="C115" s="259" t="s">
        <v>17005</v>
      </c>
      <c r="D115" s="261">
        <v>161.97999999999999</v>
      </c>
      <c r="E115" s="259"/>
    </row>
    <row r="116" spans="1:5" ht="16.5">
      <c r="A116" s="259" t="s">
        <v>17217</v>
      </c>
      <c r="B116" s="260" t="s">
        <v>17218</v>
      </c>
      <c r="C116" s="259" t="s">
        <v>17155</v>
      </c>
      <c r="D116" s="261">
        <v>1.65</v>
      </c>
      <c r="E116" s="259"/>
    </row>
    <row r="117" spans="1:5" ht="16.5" hidden="1">
      <c r="A117" s="259" t="s">
        <v>17219</v>
      </c>
      <c r="B117" s="260" t="s">
        <v>17220</v>
      </c>
      <c r="C117" s="259" t="s">
        <v>17171</v>
      </c>
      <c r="D117" s="261">
        <v>5.19</v>
      </c>
      <c r="E117" s="259"/>
    </row>
    <row r="118" spans="1:5" ht="16.5" hidden="1">
      <c r="A118" s="259" t="s">
        <v>17221</v>
      </c>
      <c r="B118" s="260" t="s">
        <v>17222</v>
      </c>
      <c r="C118" s="259" t="s">
        <v>17171</v>
      </c>
      <c r="D118" s="261">
        <v>12.52</v>
      </c>
      <c r="E118" s="259"/>
    </row>
    <row r="119" spans="1:5" ht="22.5" hidden="1">
      <c r="A119" s="259" t="s">
        <v>17223</v>
      </c>
      <c r="B119" s="260" t="s">
        <v>17224</v>
      </c>
      <c r="C119" s="259" t="s">
        <v>17171</v>
      </c>
      <c r="D119" s="261">
        <v>48.14</v>
      </c>
      <c r="E119" s="259"/>
    </row>
    <row r="120" spans="1:5" ht="16.5" hidden="1">
      <c r="A120" s="259" t="s">
        <v>17225</v>
      </c>
      <c r="B120" s="260" t="s">
        <v>17226</v>
      </c>
      <c r="C120" s="259" t="s">
        <v>17171</v>
      </c>
      <c r="D120" s="261">
        <v>73.239999999999995</v>
      </c>
      <c r="E120" s="259"/>
    </row>
    <row r="121" spans="1:5" ht="16.5" hidden="1">
      <c r="A121" s="259" t="s">
        <v>17227</v>
      </c>
      <c r="B121" s="260" t="s">
        <v>17228</v>
      </c>
      <c r="C121" s="259" t="s">
        <v>17171</v>
      </c>
      <c r="D121" s="261">
        <v>27</v>
      </c>
      <c r="E121" s="259"/>
    </row>
    <row r="122" spans="1:5" ht="16.5" hidden="1">
      <c r="A122" s="259" t="s">
        <v>17229</v>
      </c>
      <c r="B122" s="260" t="s">
        <v>17230</v>
      </c>
      <c r="C122" s="259" t="s">
        <v>17171</v>
      </c>
      <c r="D122" s="261">
        <v>5.19</v>
      </c>
      <c r="E122" s="259"/>
    </row>
    <row r="123" spans="1:5" ht="16.5" hidden="1">
      <c r="A123" s="259" t="s">
        <v>17231</v>
      </c>
      <c r="B123" s="260" t="s">
        <v>17232</v>
      </c>
      <c r="C123" s="259" t="s">
        <v>17171</v>
      </c>
      <c r="D123" s="261">
        <v>12.04</v>
      </c>
      <c r="E123" s="259"/>
    </row>
    <row r="124" spans="1:5" ht="16.5" hidden="1">
      <c r="A124" s="259" t="s">
        <v>17233</v>
      </c>
      <c r="B124" s="260" t="s">
        <v>17234</v>
      </c>
      <c r="C124" s="259" t="s">
        <v>17171</v>
      </c>
      <c r="D124" s="261">
        <v>9.44</v>
      </c>
      <c r="E124" s="259"/>
    </row>
    <row r="125" spans="1:5" ht="22.5" hidden="1">
      <c r="A125" s="259" t="s">
        <v>17235</v>
      </c>
      <c r="B125" s="260" t="s">
        <v>17236</v>
      </c>
      <c r="C125" s="259" t="s">
        <v>17171</v>
      </c>
      <c r="D125" s="261">
        <v>4.7699999999999996</v>
      </c>
      <c r="E125" s="259"/>
    </row>
    <row r="126" spans="1:5" ht="22.5" hidden="1">
      <c r="A126" s="259" t="s">
        <v>17237</v>
      </c>
      <c r="B126" s="260" t="s">
        <v>17238</v>
      </c>
      <c r="C126" s="259" t="s">
        <v>17171</v>
      </c>
      <c r="D126" s="261">
        <v>38.549999999999997</v>
      </c>
      <c r="E126" s="259"/>
    </row>
    <row r="127" spans="1:5" ht="16.5" hidden="1">
      <c r="A127" s="259" t="s">
        <v>17239</v>
      </c>
      <c r="B127" s="260" t="s">
        <v>17240</v>
      </c>
      <c r="C127" s="259" t="s">
        <v>17241</v>
      </c>
      <c r="D127" s="261">
        <v>9.25</v>
      </c>
      <c r="E127" s="259"/>
    </row>
    <row r="128" spans="1:5" ht="16.5" hidden="1">
      <c r="A128" s="259" t="s">
        <v>17242</v>
      </c>
      <c r="B128" s="260" t="s">
        <v>17243</v>
      </c>
      <c r="C128" s="259" t="s">
        <v>17241</v>
      </c>
      <c r="D128" s="261">
        <v>5.44</v>
      </c>
      <c r="E128" s="259"/>
    </row>
    <row r="129" spans="1:5" ht="16.5" hidden="1">
      <c r="A129" s="259" t="s">
        <v>17244</v>
      </c>
      <c r="B129" s="260" t="s">
        <v>17245</v>
      </c>
      <c r="C129" s="259" t="s">
        <v>17241</v>
      </c>
      <c r="D129" s="261">
        <v>4.2300000000000004</v>
      </c>
      <c r="E129" s="259"/>
    </row>
    <row r="130" spans="1:5" ht="16.5" hidden="1">
      <c r="A130" s="259" t="s">
        <v>17246</v>
      </c>
      <c r="B130" s="260" t="s">
        <v>17247</v>
      </c>
      <c r="C130" s="259" t="s">
        <v>17241</v>
      </c>
      <c r="D130" s="261">
        <v>3.53</v>
      </c>
      <c r="E130" s="259"/>
    </row>
    <row r="131" spans="1:5" ht="16.5" hidden="1">
      <c r="A131" s="259" t="s">
        <v>17248</v>
      </c>
      <c r="B131" s="260" t="s">
        <v>17249</v>
      </c>
      <c r="C131" s="259" t="s">
        <v>17241</v>
      </c>
      <c r="D131" s="261">
        <v>3.12</v>
      </c>
      <c r="E131" s="259"/>
    </row>
    <row r="132" spans="1:5" ht="16.5" hidden="1">
      <c r="A132" s="259" t="s">
        <v>17250</v>
      </c>
      <c r="B132" s="260" t="s">
        <v>17251</v>
      </c>
      <c r="C132" s="259" t="s">
        <v>17241</v>
      </c>
      <c r="D132" s="261">
        <v>2.46</v>
      </c>
      <c r="E132" s="259"/>
    </row>
    <row r="133" spans="1:5" ht="16.5" hidden="1">
      <c r="A133" s="259" t="s">
        <v>17252</v>
      </c>
      <c r="B133" s="260" t="s">
        <v>17253</v>
      </c>
      <c r="C133" s="259" t="s">
        <v>17241</v>
      </c>
      <c r="D133" s="261">
        <v>10.96</v>
      </c>
      <c r="E133" s="259"/>
    </row>
    <row r="134" spans="1:5" ht="16.5" hidden="1">
      <c r="A134" s="259" t="s">
        <v>17254</v>
      </c>
      <c r="B134" s="260" t="s">
        <v>17255</v>
      </c>
      <c r="C134" s="259" t="s">
        <v>17241</v>
      </c>
      <c r="D134" s="261">
        <v>8</v>
      </c>
      <c r="E134" s="259"/>
    </row>
    <row r="135" spans="1:5" ht="16.5" hidden="1">
      <c r="A135" s="259" t="s">
        <v>17256</v>
      </c>
      <c r="B135" s="260" t="s">
        <v>17257</v>
      </c>
      <c r="C135" s="259" t="s">
        <v>17241</v>
      </c>
      <c r="D135" s="261">
        <v>8.66</v>
      </c>
      <c r="E135" s="259"/>
    </row>
    <row r="136" spans="1:5" ht="16.5" hidden="1">
      <c r="A136" s="259" t="s">
        <v>17258</v>
      </c>
      <c r="B136" s="260" t="s">
        <v>17259</v>
      </c>
      <c r="C136" s="259" t="s">
        <v>17241</v>
      </c>
      <c r="D136" s="261">
        <v>5.96</v>
      </c>
      <c r="E136" s="259"/>
    </row>
    <row r="137" spans="1:5" ht="16.5" hidden="1">
      <c r="A137" s="259" t="s">
        <v>17260</v>
      </c>
      <c r="B137" s="260" t="s">
        <v>17261</v>
      </c>
      <c r="C137" s="259" t="s">
        <v>17241</v>
      </c>
      <c r="D137" s="261">
        <v>9.9</v>
      </c>
      <c r="E137" s="259"/>
    </row>
    <row r="138" spans="1:5" ht="16.5" hidden="1">
      <c r="A138" s="259" t="s">
        <v>17262</v>
      </c>
      <c r="B138" s="260" t="s">
        <v>17263</v>
      </c>
      <c r="C138" s="259" t="s">
        <v>17241</v>
      </c>
      <c r="D138" s="261">
        <v>6.19</v>
      </c>
      <c r="E138" s="259"/>
    </row>
    <row r="139" spans="1:5" ht="16.5" hidden="1">
      <c r="A139" s="259" t="s">
        <v>17264</v>
      </c>
      <c r="B139" s="260" t="s">
        <v>17265</v>
      </c>
      <c r="C139" s="259" t="s">
        <v>17171</v>
      </c>
      <c r="D139" s="261">
        <v>6.62</v>
      </c>
      <c r="E139" s="259"/>
    </row>
    <row r="140" spans="1:5" ht="16.5" hidden="1">
      <c r="A140" s="259" t="s">
        <v>17266</v>
      </c>
      <c r="B140" s="260" t="s">
        <v>17267</v>
      </c>
      <c r="C140" s="259" t="s">
        <v>17171</v>
      </c>
      <c r="D140" s="261">
        <v>295.42</v>
      </c>
      <c r="E140" s="259"/>
    </row>
    <row r="141" spans="1:5" ht="16.5" hidden="1">
      <c r="A141" s="259" t="s">
        <v>17268</v>
      </c>
      <c r="B141" s="260" t="s">
        <v>17269</v>
      </c>
      <c r="C141" s="259" t="s">
        <v>17171</v>
      </c>
      <c r="D141" s="261">
        <v>263.17</v>
      </c>
      <c r="E141" s="259"/>
    </row>
    <row r="142" spans="1:5" ht="16.5" hidden="1">
      <c r="A142" s="259" t="s">
        <v>17270</v>
      </c>
      <c r="B142" s="260" t="s">
        <v>17271</v>
      </c>
      <c r="C142" s="259" t="s">
        <v>17171</v>
      </c>
      <c r="D142" s="261">
        <v>213.21</v>
      </c>
      <c r="E142" s="259"/>
    </row>
    <row r="143" spans="1:5" ht="16.5" hidden="1">
      <c r="A143" s="259" t="s">
        <v>17272</v>
      </c>
      <c r="B143" s="260" t="s">
        <v>17273</v>
      </c>
      <c r="C143" s="259" t="s">
        <v>17171</v>
      </c>
      <c r="D143" s="261">
        <v>4.7699999999999996</v>
      </c>
      <c r="E143" s="259"/>
    </row>
    <row r="144" spans="1:5" hidden="1">
      <c r="A144" s="259" t="s">
        <v>17274</v>
      </c>
      <c r="B144" s="260" t="s">
        <v>17275</v>
      </c>
      <c r="C144" s="259" t="s">
        <v>606</v>
      </c>
      <c r="D144" s="261">
        <v>14.98</v>
      </c>
      <c r="E144" s="259"/>
    </row>
    <row r="145" spans="1:5" ht="22.5">
      <c r="A145" s="259" t="s">
        <v>17276</v>
      </c>
      <c r="B145" s="260" t="s">
        <v>17277</v>
      </c>
      <c r="C145" s="259" t="s">
        <v>17155</v>
      </c>
      <c r="D145" s="261">
        <v>48.9</v>
      </c>
      <c r="E145" s="259"/>
    </row>
    <row r="146" spans="1:5" ht="22.5">
      <c r="A146" s="259" t="s">
        <v>17278</v>
      </c>
      <c r="B146" s="260" t="s">
        <v>17279</v>
      </c>
      <c r="C146" s="259" t="s">
        <v>17155</v>
      </c>
      <c r="D146" s="261">
        <v>56.1</v>
      </c>
      <c r="E146" s="259"/>
    </row>
    <row r="147" spans="1:5" ht="22.5">
      <c r="A147" s="259" t="s">
        <v>17280</v>
      </c>
      <c r="B147" s="260" t="s">
        <v>17281</v>
      </c>
      <c r="C147" s="259" t="s">
        <v>17155</v>
      </c>
      <c r="D147" s="261">
        <v>63.34</v>
      </c>
      <c r="E147" s="259"/>
    </row>
    <row r="148" spans="1:5" ht="22.5">
      <c r="A148" s="259" t="s">
        <v>17282</v>
      </c>
      <c r="B148" s="260" t="s">
        <v>17283</v>
      </c>
      <c r="C148" s="259" t="s">
        <v>17155</v>
      </c>
      <c r="D148" s="261">
        <v>70.510000000000005</v>
      </c>
      <c r="E148" s="259"/>
    </row>
    <row r="149" spans="1:5" ht="22.5">
      <c r="A149" s="259" t="s">
        <v>17284</v>
      </c>
      <c r="B149" s="260" t="s">
        <v>17285</v>
      </c>
      <c r="C149" s="259" t="s">
        <v>17155</v>
      </c>
      <c r="D149" s="261">
        <v>81.319999999999993</v>
      </c>
      <c r="E149" s="259"/>
    </row>
    <row r="150" spans="1:5" ht="22.5">
      <c r="A150" s="259" t="s">
        <v>17286</v>
      </c>
      <c r="B150" s="260" t="s">
        <v>17287</v>
      </c>
      <c r="C150" s="259" t="s">
        <v>17155</v>
      </c>
      <c r="D150" s="261">
        <v>90.41</v>
      </c>
      <c r="E150" s="259"/>
    </row>
    <row r="151" spans="1:5" ht="22.5">
      <c r="A151" s="259" t="s">
        <v>17288</v>
      </c>
      <c r="B151" s="260" t="s">
        <v>17289</v>
      </c>
      <c r="C151" s="259" t="s">
        <v>17155</v>
      </c>
      <c r="D151" s="261">
        <v>51.66</v>
      </c>
      <c r="E151" s="259"/>
    </row>
    <row r="152" spans="1:5" ht="22.5">
      <c r="A152" s="259" t="s">
        <v>17290</v>
      </c>
      <c r="B152" s="260" t="s">
        <v>17291</v>
      </c>
      <c r="C152" s="259" t="s">
        <v>17155</v>
      </c>
      <c r="D152" s="261">
        <v>59.3</v>
      </c>
      <c r="E152" s="259"/>
    </row>
    <row r="153" spans="1:5" ht="22.5">
      <c r="A153" s="259" t="s">
        <v>17292</v>
      </c>
      <c r="B153" s="260" t="s">
        <v>17293</v>
      </c>
      <c r="C153" s="259" t="s">
        <v>17155</v>
      </c>
      <c r="D153" s="261">
        <v>66.89</v>
      </c>
      <c r="E153" s="259"/>
    </row>
    <row r="154" spans="1:5" ht="22.5">
      <c r="A154" s="259" t="s">
        <v>17294</v>
      </c>
      <c r="B154" s="260" t="s">
        <v>17295</v>
      </c>
      <c r="C154" s="259" t="s">
        <v>17155</v>
      </c>
      <c r="D154" s="261">
        <v>74.55</v>
      </c>
      <c r="E154" s="259"/>
    </row>
    <row r="155" spans="1:5" ht="22.5">
      <c r="A155" s="259" t="s">
        <v>17296</v>
      </c>
      <c r="B155" s="260" t="s">
        <v>17297</v>
      </c>
      <c r="C155" s="259" t="s">
        <v>17155</v>
      </c>
      <c r="D155" s="261">
        <v>85.99</v>
      </c>
      <c r="E155" s="259"/>
    </row>
    <row r="156" spans="1:5" ht="22.5">
      <c r="A156" s="259" t="s">
        <v>17298</v>
      </c>
      <c r="B156" s="260" t="s">
        <v>17299</v>
      </c>
      <c r="C156" s="259" t="s">
        <v>17155</v>
      </c>
      <c r="D156" s="261">
        <v>95.48</v>
      </c>
      <c r="E156" s="259"/>
    </row>
    <row r="157" spans="1:5" ht="22.5">
      <c r="A157" s="259" t="s">
        <v>17300</v>
      </c>
      <c r="B157" s="260" t="s">
        <v>17301</v>
      </c>
      <c r="C157" s="259" t="s">
        <v>17155</v>
      </c>
      <c r="D157" s="261">
        <v>54.43</v>
      </c>
      <c r="E157" s="259"/>
    </row>
    <row r="158" spans="1:5" ht="22.5">
      <c r="A158" s="259" t="s">
        <v>17302</v>
      </c>
      <c r="B158" s="260" t="s">
        <v>17303</v>
      </c>
      <c r="C158" s="259" t="s">
        <v>17155</v>
      </c>
      <c r="D158" s="261">
        <v>62.49</v>
      </c>
      <c r="E158" s="259"/>
    </row>
    <row r="159" spans="1:5" ht="22.5">
      <c r="A159" s="259" t="s">
        <v>17304</v>
      </c>
      <c r="B159" s="260" t="s">
        <v>17305</v>
      </c>
      <c r="C159" s="259" t="s">
        <v>17155</v>
      </c>
      <c r="D159" s="261">
        <v>70.510000000000005</v>
      </c>
      <c r="E159" s="259"/>
    </row>
    <row r="160" spans="1:5" ht="22.5">
      <c r="A160" s="259" t="s">
        <v>17306</v>
      </c>
      <c r="B160" s="260" t="s">
        <v>17307</v>
      </c>
      <c r="C160" s="259" t="s">
        <v>17155</v>
      </c>
      <c r="D160" s="261">
        <v>78.58</v>
      </c>
      <c r="E160" s="259"/>
    </row>
    <row r="161" spans="1:5" ht="22.5">
      <c r="A161" s="259" t="s">
        <v>17308</v>
      </c>
      <c r="B161" s="260" t="s">
        <v>17309</v>
      </c>
      <c r="C161" s="259" t="s">
        <v>17155</v>
      </c>
      <c r="D161" s="261">
        <v>90.65</v>
      </c>
      <c r="E161" s="259"/>
    </row>
    <row r="162" spans="1:5" ht="22.5">
      <c r="A162" s="259" t="s">
        <v>17310</v>
      </c>
      <c r="B162" s="260" t="s">
        <v>17311</v>
      </c>
      <c r="C162" s="259" t="s">
        <v>17155</v>
      </c>
      <c r="D162" s="261">
        <v>95.31</v>
      </c>
      <c r="E162" s="259"/>
    </row>
    <row r="163" spans="1:5" ht="22.5">
      <c r="A163" s="259" t="s">
        <v>17312</v>
      </c>
      <c r="B163" s="260" t="s">
        <v>17313</v>
      </c>
      <c r="C163" s="259" t="s">
        <v>17155</v>
      </c>
      <c r="D163" s="261">
        <v>57.16</v>
      </c>
      <c r="E163" s="259"/>
    </row>
    <row r="164" spans="1:5" ht="22.5">
      <c r="A164" s="259" t="s">
        <v>17314</v>
      </c>
      <c r="B164" s="260" t="s">
        <v>17315</v>
      </c>
      <c r="C164" s="259" t="s">
        <v>17155</v>
      </c>
      <c r="D164" s="261">
        <v>65.680000000000007</v>
      </c>
      <c r="E164" s="259"/>
    </row>
    <row r="165" spans="1:5" ht="22.5">
      <c r="A165" s="259" t="s">
        <v>17316</v>
      </c>
      <c r="B165" s="260" t="s">
        <v>17317</v>
      </c>
      <c r="C165" s="259" t="s">
        <v>17155</v>
      </c>
      <c r="D165" s="261">
        <v>74.099999999999994</v>
      </c>
      <c r="E165" s="259"/>
    </row>
    <row r="166" spans="1:5" ht="22.5">
      <c r="A166" s="259" t="s">
        <v>17318</v>
      </c>
      <c r="B166" s="260" t="s">
        <v>17319</v>
      </c>
      <c r="C166" s="259" t="s">
        <v>17155</v>
      </c>
      <c r="D166" s="261">
        <v>82.58</v>
      </c>
      <c r="E166" s="259"/>
    </row>
    <row r="167" spans="1:5" ht="22.5">
      <c r="A167" s="259" t="s">
        <v>17320</v>
      </c>
      <c r="B167" s="260" t="s">
        <v>17321</v>
      </c>
      <c r="C167" s="259" t="s">
        <v>17155</v>
      </c>
      <c r="D167" s="261">
        <v>95.29</v>
      </c>
      <c r="E167" s="259"/>
    </row>
    <row r="168" spans="1:5" ht="22.5">
      <c r="A168" s="259" t="s">
        <v>17322</v>
      </c>
      <c r="B168" s="260" t="s">
        <v>17323</v>
      </c>
      <c r="C168" s="259" t="s">
        <v>17155</v>
      </c>
      <c r="D168" s="261">
        <v>105.88</v>
      </c>
      <c r="E168" s="259"/>
    </row>
    <row r="169" spans="1:5" ht="22.5">
      <c r="A169" s="259" t="s">
        <v>17324</v>
      </c>
      <c r="B169" s="260" t="s">
        <v>17325</v>
      </c>
      <c r="C169" s="259" t="s">
        <v>17155</v>
      </c>
      <c r="D169" s="261">
        <v>75.17</v>
      </c>
      <c r="E169" s="259"/>
    </row>
    <row r="170" spans="1:5" ht="22.5">
      <c r="A170" s="259" t="s">
        <v>17326</v>
      </c>
      <c r="B170" s="260" t="s">
        <v>17327</v>
      </c>
      <c r="C170" s="259" t="s">
        <v>17155</v>
      </c>
      <c r="D170" s="261">
        <v>84.91</v>
      </c>
      <c r="E170" s="259"/>
    </row>
    <row r="171" spans="1:5" ht="22.5">
      <c r="A171" s="259" t="s">
        <v>17328</v>
      </c>
      <c r="B171" s="260" t="s">
        <v>17329</v>
      </c>
      <c r="C171" s="259" t="s">
        <v>17155</v>
      </c>
      <c r="D171" s="261">
        <v>94.63</v>
      </c>
      <c r="E171" s="259"/>
    </row>
    <row r="172" spans="1:5" ht="22.5">
      <c r="A172" s="259" t="s">
        <v>17330</v>
      </c>
      <c r="B172" s="260" t="s">
        <v>17331</v>
      </c>
      <c r="C172" s="259" t="s">
        <v>17155</v>
      </c>
      <c r="D172" s="261">
        <v>109.25</v>
      </c>
      <c r="E172" s="259"/>
    </row>
    <row r="173" spans="1:5" ht="22.5">
      <c r="A173" s="259" t="s">
        <v>17332</v>
      </c>
      <c r="B173" s="260" t="s">
        <v>17333</v>
      </c>
      <c r="C173" s="259" t="s">
        <v>17155</v>
      </c>
      <c r="D173" s="261">
        <v>121.55</v>
      </c>
      <c r="E173" s="259"/>
    </row>
    <row r="174" spans="1:5" ht="22.5">
      <c r="A174" s="259" t="s">
        <v>17334</v>
      </c>
      <c r="B174" s="260" t="s">
        <v>17335</v>
      </c>
      <c r="C174" s="259" t="s">
        <v>17155</v>
      </c>
      <c r="D174" s="261">
        <v>175.88</v>
      </c>
      <c r="E174" s="259"/>
    </row>
    <row r="175" spans="1:5" ht="22.5">
      <c r="A175" s="259" t="s">
        <v>17336</v>
      </c>
      <c r="B175" s="260" t="s">
        <v>17337</v>
      </c>
      <c r="C175" s="259" t="s">
        <v>17155</v>
      </c>
      <c r="D175" s="261">
        <v>179.97</v>
      </c>
      <c r="E175" s="259"/>
    </row>
    <row r="176" spans="1:5" ht="22.5">
      <c r="A176" s="259" t="s">
        <v>17338</v>
      </c>
      <c r="B176" s="260" t="s">
        <v>17339</v>
      </c>
      <c r="C176" s="259" t="s">
        <v>17155</v>
      </c>
      <c r="D176" s="261">
        <v>192.67</v>
      </c>
      <c r="E176" s="259"/>
    </row>
    <row r="177" spans="1:5" ht="22.5">
      <c r="A177" s="259" t="s">
        <v>17340</v>
      </c>
      <c r="B177" s="260" t="s">
        <v>17341</v>
      </c>
      <c r="C177" s="259" t="s">
        <v>17155</v>
      </c>
      <c r="D177" s="261">
        <v>188.44</v>
      </c>
      <c r="E177" s="259"/>
    </row>
    <row r="178" spans="1:5" ht="22.5">
      <c r="A178" s="259" t="s">
        <v>17342</v>
      </c>
      <c r="B178" s="260" t="s">
        <v>17343</v>
      </c>
      <c r="C178" s="259" t="s">
        <v>17155</v>
      </c>
      <c r="D178" s="261">
        <v>205.36</v>
      </c>
      <c r="E178" s="259"/>
    </row>
    <row r="179" spans="1:5" ht="22.5">
      <c r="A179" s="259" t="s">
        <v>17344</v>
      </c>
      <c r="B179" s="260" t="s">
        <v>17345</v>
      </c>
      <c r="C179" s="259" t="s">
        <v>17155</v>
      </c>
      <c r="D179" s="261">
        <v>213.87</v>
      </c>
      <c r="E179" s="259"/>
    </row>
    <row r="180" spans="1:5" ht="22.5">
      <c r="A180" s="259" t="s">
        <v>17346</v>
      </c>
      <c r="B180" s="260" t="s">
        <v>17347</v>
      </c>
      <c r="C180" s="259" t="s">
        <v>17155</v>
      </c>
      <c r="D180" s="261">
        <v>46.01</v>
      </c>
      <c r="E180" s="259"/>
    </row>
    <row r="181" spans="1:5" ht="22.5">
      <c r="A181" s="259" t="s">
        <v>17348</v>
      </c>
      <c r="B181" s="260" t="s">
        <v>17349</v>
      </c>
      <c r="C181" s="259" t="s">
        <v>17155</v>
      </c>
      <c r="D181" s="261">
        <v>52.77</v>
      </c>
      <c r="E181" s="259"/>
    </row>
    <row r="182" spans="1:5" ht="22.5">
      <c r="A182" s="259" t="s">
        <v>17350</v>
      </c>
      <c r="B182" s="260" t="s">
        <v>17351</v>
      </c>
      <c r="C182" s="259" t="s">
        <v>17155</v>
      </c>
      <c r="D182" s="261">
        <v>59.51</v>
      </c>
      <c r="E182" s="259"/>
    </row>
    <row r="183" spans="1:5" ht="22.5">
      <c r="A183" s="259" t="s">
        <v>17352</v>
      </c>
      <c r="B183" s="260" t="s">
        <v>17353</v>
      </c>
      <c r="C183" s="259" t="s">
        <v>17155</v>
      </c>
      <c r="D183" s="261">
        <v>66.28</v>
      </c>
      <c r="E183" s="259"/>
    </row>
    <row r="184" spans="1:5" ht="22.5">
      <c r="A184" s="259" t="s">
        <v>17354</v>
      </c>
      <c r="B184" s="260" t="s">
        <v>17355</v>
      </c>
      <c r="C184" s="259" t="s">
        <v>17155</v>
      </c>
      <c r="D184" s="261">
        <v>49.69</v>
      </c>
      <c r="E184" s="259"/>
    </row>
    <row r="185" spans="1:5" ht="22.5">
      <c r="A185" s="259" t="s">
        <v>17356</v>
      </c>
      <c r="B185" s="260" t="s">
        <v>17357</v>
      </c>
      <c r="C185" s="259" t="s">
        <v>17155</v>
      </c>
      <c r="D185" s="261">
        <v>53.84</v>
      </c>
      <c r="E185" s="259"/>
    </row>
    <row r="186" spans="1:5" ht="22.5">
      <c r="A186" s="259" t="s">
        <v>17358</v>
      </c>
      <c r="B186" s="260" t="s">
        <v>17359</v>
      </c>
      <c r="C186" s="259" t="s">
        <v>17155</v>
      </c>
      <c r="D186" s="261">
        <v>62.52</v>
      </c>
      <c r="E186" s="259"/>
    </row>
    <row r="187" spans="1:5" ht="22.5">
      <c r="A187" s="259" t="s">
        <v>17360</v>
      </c>
      <c r="B187" s="260" t="s">
        <v>17361</v>
      </c>
      <c r="C187" s="259" t="s">
        <v>17155</v>
      </c>
      <c r="D187" s="261">
        <v>69.62</v>
      </c>
      <c r="E187" s="259"/>
    </row>
    <row r="188" spans="1:5" ht="16.5">
      <c r="A188" s="259" t="s">
        <v>17362</v>
      </c>
      <c r="B188" s="260" t="s">
        <v>17363</v>
      </c>
      <c r="C188" s="259" t="s">
        <v>17155</v>
      </c>
      <c r="D188" s="261">
        <v>2.73</v>
      </c>
      <c r="E188" s="259"/>
    </row>
    <row r="189" spans="1:5" ht="16.5">
      <c r="A189" s="259" t="s">
        <v>17364</v>
      </c>
      <c r="B189" s="260" t="s">
        <v>17365</v>
      </c>
      <c r="C189" s="259" t="s">
        <v>17155</v>
      </c>
      <c r="D189" s="261">
        <v>3.27</v>
      </c>
      <c r="E189" s="259"/>
    </row>
    <row r="190" spans="1:5" ht="16.5" hidden="1">
      <c r="A190" s="259" t="s">
        <v>17366</v>
      </c>
      <c r="B190" s="260" t="s">
        <v>17367</v>
      </c>
      <c r="C190" s="259" t="s">
        <v>17171</v>
      </c>
      <c r="D190" s="261">
        <v>12.39</v>
      </c>
      <c r="E190" s="259"/>
    </row>
    <row r="191" spans="1:5" ht="16.5" hidden="1">
      <c r="A191" s="259" t="s">
        <v>17368</v>
      </c>
      <c r="B191" s="260" t="s">
        <v>17369</v>
      </c>
      <c r="C191" s="259" t="s">
        <v>17241</v>
      </c>
      <c r="D191" s="261">
        <v>9.68</v>
      </c>
      <c r="E191" s="259"/>
    </row>
    <row r="192" spans="1:5" ht="16.5" hidden="1">
      <c r="A192" s="259" t="s">
        <v>17370</v>
      </c>
      <c r="B192" s="260" t="s">
        <v>17371</v>
      </c>
      <c r="C192" s="259" t="s">
        <v>17241</v>
      </c>
      <c r="D192" s="261">
        <v>6.79</v>
      </c>
      <c r="E192" s="259"/>
    </row>
    <row r="193" spans="1:5" ht="16.5" hidden="1">
      <c r="A193" s="259" t="s">
        <v>17372</v>
      </c>
      <c r="B193" s="260" t="s">
        <v>17373</v>
      </c>
      <c r="C193" s="259" t="s">
        <v>17241</v>
      </c>
      <c r="D193" s="261">
        <v>5.3</v>
      </c>
      <c r="E193" s="259"/>
    </row>
    <row r="194" spans="1:5" ht="16.5" hidden="1">
      <c r="A194" s="259" t="s">
        <v>17374</v>
      </c>
      <c r="B194" s="260" t="s">
        <v>17375</v>
      </c>
      <c r="C194" s="259" t="s">
        <v>17241</v>
      </c>
      <c r="D194" s="261">
        <v>4.4400000000000004</v>
      </c>
      <c r="E194" s="259"/>
    </row>
    <row r="195" spans="1:5" ht="16.5" hidden="1">
      <c r="A195" s="259" t="s">
        <v>17376</v>
      </c>
      <c r="B195" s="260" t="s">
        <v>17377</v>
      </c>
      <c r="C195" s="259" t="s">
        <v>17241</v>
      </c>
      <c r="D195" s="261">
        <v>3.92</v>
      </c>
      <c r="E195" s="259"/>
    </row>
    <row r="196" spans="1:5" ht="16.5" hidden="1">
      <c r="A196" s="259" t="s">
        <v>17378</v>
      </c>
      <c r="B196" s="260" t="s">
        <v>17379</v>
      </c>
      <c r="C196" s="259" t="s">
        <v>17241</v>
      </c>
      <c r="D196" s="261">
        <v>3.08</v>
      </c>
      <c r="E196" s="259"/>
    </row>
    <row r="197" spans="1:5" ht="16.5" hidden="1">
      <c r="A197" s="259" t="s">
        <v>17380</v>
      </c>
      <c r="B197" s="260" t="s">
        <v>17381</v>
      </c>
      <c r="C197" s="259" t="s">
        <v>17171</v>
      </c>
      <c r="D197" s="261">
        <v>9.0299999999999994</v>
      </c>
      <c r="E197" s="259"/>
    </row>
    <row r="198" spans="1:5" ht="16.5" hidden="1">
      <c r="A198" s="259" t="s">
        <v>17382</v>
      </c>
      <c r="B198" s="260" t="s">
        <v>17383</v>
      </c>
      <c r="C198" s="259" t="s">
        <v>17171</v>
      </c>
      <c r="D198" s="261">
        <v>8.1199999999999992</v>
      </c>
      <c r="E198" s="259"/>
    </row>
    <row r="199" spans="1:5" ht="16.5" hidden="1">
      <c r="A199" s="259" t="s">
        <v>17384</v>
      </c>
      <c r="B199" s="260" t="s">
        <v>17385</v>
      </c>
      <c r="C199" s="259" t="s">
        <v>17171</v>
      </c>
      <c r="D199" s="261">
        <v>93.67</v>
      </c>
      <c r="E199" s="259"/>
    </row>
    <row r="200" spans="1:5" ht="22.5" hidden="1">
      <c r="A200" s="259" t="s">
        <v>17386</v>
      </c>
      <c r="B200" s="260" t="s">
        <v>17387</v>
      </c>
      <c r="C200" s="259" t="s">
        <v>17171</v>
      </c>
      <c r="D200" s="261">
        <v>152.41</v>
      </c>
      <c r="E200" s="259"/>
    </row>
    <row r="201" spans="1:5" ht="22.5" hidden="1">
      <c r="A201" s="259" t="s">
        <v>17388</v>
      </c>
      <c r="B201" s="260" t="s">
        <v>17389</v>
      </c>
      <c r="C201" s="259" t="s">
        <v>17171</v>
      </c>
      <c r="D201" s="261">
        <v>205.64</v>
      </c>
      <c r="E201" s="259"/>
    </row>
    <row r="202" spans="1:5" ht="22.5" hidden="1">
      <c r="A202" s="259" t="s">
        <v>17390</v>
      </c>
      <c r="B202" s="260" t="s">
        <v>17391</v>
      </c>
      <c r="C202" s="259" t="s">
        <v>17171</v>
      </c>
      <c r="D202" s="261">
        <v>276.61</v>
      </c>
      <c r="E202" s="259"/>
    </row>
    <row r="203" spans="1:5" ht="22.5" hidden="1">
      <c r="A203" s="259" t="s">
        <v>17392</v>
      </c>
      <c r="B203" s="260" t="s">
        <v>17393</v>
      </c>
      <c r="C203" s="259" t="s">
        <v>17171</v>
      </c>
      <c r="D203" s="261">
        <v>155.58000000000001</v>
      </c>
      <c r="E203" s="259"/>
    </row>
    <row r="204" spans="1:5" ht="22.5" hidden="1">
      <c r="A204" s="259" t="s">
        <v>17394</v>
      </c>
      <c r="B204" s="260" t="s">
        <v>17395</v>
      </c>
      <c r="C204" s="259" t="s">
        <v>17171</v>
      </c>
      <c r="D204" s="261">
        <v>348.08</v>
      </c>
      <c r="E204" s="259"/>
    </row>
    <row r="205" spans="1:5" ht="22.5" hidden="1">
      <c r="A205" s="259" t="s">
        <v>17396</v>
      </c>
      <c r="B205" s="260" t="s">
        <v>17397</v>
      </c>
      <c r="C205" s="259" t="s">
        <v>17171</v>
      </c>
      <c r="D205" s="261">
        <v>384.18</v>
      </c>
      <c r="E205" s="259"/>
    </row>
    <row r="206" spans="1:5" ht="22.5" hidden="1">
      <c r="A206" s="259" t="s">
        <v>17398</v>
      </c>
      <c r="B206" s="260" t="s">
        <v>17399</v>
      </c>
      <c r="C206" s="259" t="s">
        <v>17171</v>
      </c>
      <c r="D206" s="261">
        <v>398.97</v>
      </c>
      <c r="E206" s="259"/>
    </row>
    <row r="207" spans="1:5" ht="22.5" hidden="1">
      <c r="A207" s="259" t="s">
        <v>17400</v>
      </c>
      <c r="B207" s="260" t="s">
        <v>17401</v>
      </c>
      <c r="C207" s="259" t="s">
        <v>17171</v>
      </c>
      <c r="D207" s="261">
        <v>413.77</v>
      </c>
      <c r="E207" s="259"/>
    </row>
    <row r="208" spans="1:5" ht="22.5" hidden="1">
      <c r="A208" s="259" t="s">
        <v>17402</v>
      </c>
      <c r="B208" s="260" t="s">
        <v>17403</v>
      </c>
      <c r="C208" s="259" t="s">
        <v>17171</v>
      </c>
      <c r="D208" s="261">
        <v>258.2</v>
      </c>
      <c r="E208" s="259"/>
    </row>
    <row r="209" spans="1:5" ht="22.5" hidden="1">
      <c r="A209" s="259" t="s">
        <v>17404</v>
      </c>
      <c r="B209" s="260" t="s">
        <v>17405</v>
      </c>
      <c r="C209" s="259" t="s">
        <v>17171</v>
      </c>
      <c r="D209" s="261">
        <v>258.2</v>
      </c>
      <c r="E209" s="259"/>
    </row>
    <row r="210" spans="1:5" ht="22.5" hidden="1">
      <c r="A210" s="259" t="s">
        <v>17406</v>
      </c>
      <c r="B210" s="260" t="s">
        <v>17407</v>
      </c>
      <c r="C210" s="259" t="s">
        <v>17171</v>
      </c>
      <c r="D210" s="261">
        <v>261.75</v>
      </c>
      <c r="E210" s="259"/>
    </row>
    <row r="211" spans="1:5" ht="22.5" hidden="1">
      <c r="A211" s="259" t="s">
        <v>17408</v>
      </c>
      <c r="B211" s="260" t="s">
        <v>17409</v>
      </c>
      <c r="C211" s="259" t="s">
        <v>17171</v>
      </c>
      <c r="D211" s="261">
        <v>320.67</v>
      </c>
      <c r="E211" s="259"/>
    </row>
    <row r="212" spans="1:5" ht="16.5" hidden="1">
      <c r="A212" s="259" t="s">
        <v>17410</v>
      </c>
      <c r="B212" s="260" t="s">
        <v>17411</v>
      </c>
      <c r="C212" s="259" t="s">
        <v>17171</v>
      </c>
      <c r="D212" s="261">
        <v>388.49</v>
      </c>
      <c r="E212" s="259"/>
    </row>
    <row r="213" spans="1:5" ht="16.5" hidden="1">
      <c r="A213" s="259" t="s">
        <v>17412</v>
      </c>
      <c r="B213" s="260" t="s">
        <v>17413</v>
      </c>
      <c r="C213" s="259" t="s">
        <v>17171</v>
      </c>
      <c r="D213" s="261">
        <v>304.35000000000002</v>
      </c>
      <c r="E213" s="259"/>
    </row>
    <row r="214" spans="1:5" ht="22.5" hidden="1">
      <c r="A214" s="259" t="s">
        <v>17414</v>
      </c>
      <c r="B214" s="260" t="s">
        <v>17415</v>
      </c>
      <c r="C214" s="259" t="s">
        <v>17171</v>
      </c>
      <c r="D214" s="261">
        <v>366.02</v>
      </c>
      <c r="E214" s="259"/>
    </row>
    <row r="215" spans="1:5" ht="16.5" hidden="1">
      <c r="A215" s="259" t="s">
        <v>17416</v>
      </c>
      <c r="B215" s="260" t="s">
        <v>17417</v>
      </c>
      <c r="C215" s="259" t="s">
        <v>17171</v>
      </c>
      <c r="D215" s="261">
        <v>374.57</v>
      </c>
      <c r="E215" s="259"/>
    </row>
    <row r="216" spans="1:5" ht="16.5" hidden="1">
      <c r="A216" s="259" t="s">
        <v>17418</v>
      </c>
      <c r="B216" s="260" t="s">
        <v>17419</v>
      </c>
      <c r="C216" s="259" t="s">
        <v>17171</v>
      </c>
      <c r="D216" s="261">
        <v>351.9</v>
      </c>
      <c r="E216" s="259"/>
    </row>
    <row r="217" spans="1:5" ht="16.5" hidden="1">
      <c r="A217" s="259" t="s">
        <v>17420</v>
      </c>
      <c r="B217" s="260" t="s">
        <v>17421</v>
      </c>
      <c r="C217" s="259" t="s">
        <v>17171</v>
      </c>
      <c r="D217" s="261">
        <v>39.4</v>
      </c>
      <c r="E217" s="259"/>
    </row>
    <row r="218" spans="1:5" ht="16.5">
      <c r="A218" s="259" t="s">
        <v>17422</v>
      </c>
      <c r="B218" s="260" t="s">
        <v>17423</v>
      </c>
      <c r="C218" s="259" t="s">
        <v>17155</v>
      </c>
      <c r="D218" s="261">
        <v>6.69</v>
      </c>
      <c r="E218" s="259"/>
    </row>
    <row r="219" spans="1:5" ht="22.5">
      <c r="A219" s="259" t="s">
        <v>17424</v>
      </c>
      <c r="B219" s="260" t="s">
        <v>17425</v>
      </c>
      <c r="C219" s="259" t="s">
        <v>17155</v>
      </c>
      <c r="D219" s="261">
        <v>0.48</v>
      </c>
      <c r="E219" s="259"/>
    </row>
    <row r="220" spans="1:5" ht="16.5">
      <c r="A220" s="259" t="s">
        <v>17426</v>
      </c>
      <c r="B220" s="260" t="s">
        <v>17427</v>
      </c>
      <c r="C220" s="259" t="s">
        <v>17155</v>
      </c>
      <c r="D220" s="261">
        <v>3.81</v>
      </c>
      <c r="E220" s="259"/>
    </row>
    <row r="221" spans="1:5" ht="16.5">
      <c r="A221" s="259" t="s">
        <v>17428</v>
      </c>
      <c r="B221" s="260" t="s">
        <v>17429</v>
      </c>
      <c r="C221" s="259" t="s">
        <v>17155</v>
      </c>
      <c r="D221" s="261">
        <v>0.35</v>
      </c>
      <c r="E221" s="259"/>
    </row>
    <row r="222" spans="1:5" ht="16.5">
      <c r="A222" s="259" t="s">
        <v>17430</v>
      </c>
      <c r="B222" s="260" t="s">
        <v>17431</v>
      </c>
      <c r="C222" s="259" t="s">
        <v>17155</v>
      </c>
      <c r="D222" s="261">
        <v>2.4300000000000002</v>
      </c>
      <c r="E222" s="259"/>
    </row>
    <row r="223" spans="1:5" ht="16.5">
      <c r="A223" s="259" t="s">
        <v>17432</v>
      </c>
      <c r="B223" s="260" t="s">
        <v>17433</v>
      </c>
      <c r="C223" s="259" t="s">
        <v>17155</v>
      </c>
      <c r="D223" s="261">
        <v>4.24</v>
      </c>
      <c r="E223" s="259"/>
    </row>
    <row r="224" spans="1:5" ht="16.5">
      <c r="A224" s="259" t="s">
        <v>17434</v>
      </c>
      <c r="B224" s="260" t="s">
        <v>17435</v>
      </c>
      <c r="C224" s="259" t="s">
        <v>17155</v>
      </c>
      <c r="D224" s="261">
        <v>9.91</v>
      </c>
      <c r="E224" s="259"/>
    </row>
    <row r="225" spans="1:5" ht="16.5" hidden="1">
      <c r="A225" s="259" t="s">
        <v>17436</v>
      </c>
      <c r="B225" s="260" t="s">
        <v>17437</v>
      </c>
      <c r="C225" s="259" t="s">
        <v>17171</v>
      </c>
      <c r="D225" s="261">
        <v>904.98</v>
      </c>
      <c r="E225" s="259"/>
    </row>
    <row r="226" spans="1:5" ht="16.5" hidden="1">
      <c r="A226" s="259" t="s">
        <v>17438</v>
      </c>
      <c r="B226" s="260" t="s">
        <v>17439</v>
      </c>
      <c r="C226" s="259" t="s">
        <v>17171</v>
      </c>
      <c r="D226" s="261">
        <v>1133.8900000000001</v>
      </c>
      <c r="E226" s="259"/>
    </row>
    <row r="227" spans="1:5" ht="16.5">
      <c r="A227" s="259" t="s">
        <v>17440</v>
      </c>
      <c r="B227" s="260" t="s">
        <v>17441</v>
      </c>
      <c r="C227" s="259" t="s">
        <v>17155</v>
      </c>
      <c r="D227" s="261">
        <v>31.61</v>
      </c>
      <c r="E227" s="259"/>
    </row>
    <row r="228" spans="1:5" ht="16.5">
      <c r="A228" s="259" t="s">
        <v>17442</v>
      </c>
      <c r="B228" s="260" t="s">
        <v>17443</v>
      </c>
      <c r="C228" s="259" t="s">
        <v>17155</v>
      </c>
      <c r="D228" s="261">
        <v>23.77</v>
      </c>
      <c r="E228" s="259"/>
    </row>
    <row r="229" spans="1:5" ht="22.5">
      <c r="A229" s="259" t="s">
        <v>17444</v>
      </c>
      <c r="B229" s="260" t="s">
        <v>17445</v>
      </c>
      <c r="C229" s="259" t="s">
        <v>17155</v>
      </c>
      <c r="D229" s="261">
        <v>31.61</v>
      </c>
      <c r="E229" s="259"/>
    </row>
    <row r="230" spans="1:5">
      <c r="A230" s="259" t="s">
        <v>17446</v>
      </c>
      <c r="B230" s="262" t="s">
        <v>17447</v>
      </c>
      <c r="C230" s="260" t="s">
        <v>17448</v>
      </c>
      <c r="D230" s="261">
        <v>23.77</v>
      </c>
      <c r="E230" s="259"/>
    </row>
    <row r="231" spans="1:5" ht="16.5" hidden="1">
      <c r="A231" s="259" t="s">
        <v>17449</v>
      </c>
      <c r="B231" s="260" t="s">
        <v>17450</v>
      </c>
      <c r="C231" s="259" t="s">
        <v>17171</v>
      </c>
      <c r="D231" s="261">
        <v>1138.5</v>
      </c>
      <c r="E231" s="259"/>
    </row>
    <row r="232" spans="1:5" ht="16.5" hidden="1">
      <c r="A232" s="259" t="s">
        <v>17451</v>
      </c>
      <c r="B232" s="260" t="s">
        <v>17452</v>
      </c>
      <c r="C232" s="259" t="s">
        <v>17171</v>
      </c>
      <c r="D232" s="261">
        <v>1338.55</v>
      </c>
      <c r="E232" s="259"/>
    </row>
    <row r="233" spans="1:5" ht="22.5" hidden="1">
      <c r="A233" s="259" t="s">
        <v>17453</v>
      </c>
      <c r="B233" s="260" t="s">
        <v>17454</v>
      </c>
      <c r="C233" s="259" t="s">
        <v>17171</v>
      </c>
      <c r="D233" s="261">
        <v>173.85</v>
      </c>
      <c r="E233" s="259"/>
    </row>
    <row r="234" spans="1:5" ht="16.5" hidden="1">
      <c r="A234" s="259" t="s">
        <v>17455</v>
      </c>
      <c r="B234" s="260" t="s">
        <v>17456</v>
      </c>
      <c r="C234" s="259" t="s">
        <v>17171</v>
      </c>
      <c r="D234" s="261">
        <v>1362.77</v>
      </c>
      <c r="E234" s="259"/>
    </row>
    <row r="235" spans="1:5" ht="16.5" hidden="1">
      <c r="A235" s="259" t="s">
        <v>17457</v>
      </c>
      <c r="B235" s="260" t="s">
        <v>17458</v>
      </c>
      <c r="C235" s="259" t="s">
        <v>17171</v>
      </c>
      <c r="D235" s="261">
        <v>1503.01</v>
      </c>
      <c r="E235" s="259"/>
    </row>
    <row r="236" spans="1:5" ht="16.5" hidden="1">
      <c r="A236" s="259" t="s">
        <v>17459</v>
      </c>
      <c r="B236" s="260" t="s">
        <v>17460</v>
      </c>
      <c r="C236" s="259" t="s">
        <v>17171</v>
      </c>
      <c r="D236" s="261">
        <v>1404.54</v>
      </c>
      <c r="E236" s="259"/>
    </row>
    <row r="237" spans="1:5" ht="16.5" hidden="1">
      <c r="A237" s="259" t="s">
        <v>17461</v>
      </c>
      <c r="B237" s="260" t="s">
        <v>17462</v>
      </c>
      <c r="C237" s="259" t="s">
        <v>17171</v>
      </c>
      <c r="D237" s="261">
        <v>1468.72</v>
      </c>
      <c r="E237" s="259"/>
    </row>
    <row r="238" spans="1:5" ht="16.5" hidden="1">
      <c r="A238" s="259" t="s">
        <v>17463</v>
      </c>
      <c r="B238" s="260" t="s">
        <v>17464</v>
      </c>
      <c r="C238" s="259" t="s">
        <v>17171</v>
      </c>
      <c r="D238" s="261">
        <v>2002.44</v>
      </c>
      <c r="E238" s="259"/>
    </row>
    <row r="239" spans="1:5" ht="16.5" hidden="1">
      <c r="A239" s="259" t="s">
        <v>17465</v>
      </c>
      <c r="B239" s="260" t="s">
        <v>17466</v>
      </c>
      <c r="C239" s="259" t="s">
        <v>17171</v>
      </c>
      <c r="D239" s="261">
        <v>1953.16</v>
      </c>
      <c r="E239" s="259"/>
    </row>
    <row r="240" spans="1:5" ht="16.5" hidden="1">
      <c r="A240" s="259" t="s">
        <v>17467</v>
      </c>
      <c r="B240" s="260" t="s">
        <v>17468</v>
      </c>
      <c r="C240" s="259" t="s">
        <v>17171</v>
      </c>
      <c r="D240" s="261">
        <v>1867.12</v>
      </c>
      <c r="E240" s="259"/>
    </row>
    <row r="241" spans="1:5" ht="16.5" hidden="1">
      <c r="A241" s="259" t="s">
        <v>17469</v>
      </c>
      <c r="B241" s="260" t="s">
        <v>17470</v>
      </c>
      <c r="C241" s="259" t="s">
        <v>17171</v>
      </c>
      <c r="D241" s="261">
        <v>1755.29</v>
      </c>
      <c r="E241" s="259"/>
    </row>
    <row r="242" spans="1:5" ht="16.5">
      <c r="A242" s="259" t="s">
        <v>17471</v>
      </c>
      <c r="B242" s="260" t="s">
        <v>17472</v>
      </c>
      <c r="C242" s="259" t="s">
        <v>17155</v>
      </c>
      <c r="D242" s="261">
        <v>6.91</v>
      </c>
      <c r="E242" s="259"/>
    </row>
    <row r="243" spans="1:5" ht="16.5">
      <c r="A243" s="259" t="s">
        <v>17473</v>
      </c>
      <c r="B243" s="260" t="s">
        <v>17474</v>
      </c>
      <c r="C243" s="259" t="s">
        <v>17155</v>
      </c>
      <c r="D243" s="261">
        <v>11.29</v>
      </c>
      <c r="E243" s="259"/>
    </row>
    <row r="244" spans="1:5" ht="16.5" hidden="1">
      <c r="A244" s="259" t="s">
        <v>17475</v>
      </c>
      <c r="B244" s="260" t="s">
        <v>17476</v>
      </c>
      <c r="C244" s="259" t="s">
        <v>17171</v>
      </c>
      <c r="D244" s="261">
        <v>147.91999999999999</v>
      </c>
      <c r="E244" s="259"/>
    </row>
    <row r="245" spans="1:5" ht="22.5" hidden="1">
      <c r="A245" s="259" t="s">
        <v>17477</v>
      </c>
      <c r="B245" s="260" t="s">
        <v>17478</v>
      </c>
      <c r="C245" s="259" t="s">
        <v>17171</v>
      </c>
      <c r="D245" s="261">
        <v>74.67</v>
      </c>
      <c r="E245" s="259"/>
    </row>
    <row r="246" spans="1:5" ht="16.5" hidden="1">
      <c r="A246" s="259" t="s">
        <v>17479</v>
      </c>
      <c r="B246" s="260" t="s">
        <v>17480</v>
      </c>
      <c r="C246" s="259" t="s">
        <v>17241</v>
      </c>
      <c r="D246" s="261">
        <v>9.76</v>
      </c>
      <c r="E246" s="259"/>
    </row>
    <row r="247" spans="1:5" ht="16.5" hidden="1">
      <c r="A247" s="259" t="s">
        <v>17481</v>
      </c>
      <c r="B247" s="260" t="s">
        <v>17482</v>
      </c>
      <c r="C247" s="259" t="s">
        <v>17241</v>
      </c>
      <c r="D247" s="261">
        <v>5.86</v>
      </c>
      <c r="E247" s="259"/>
    </row>
    <row r="248" spans="1:5" ht="16.5" hidden="1">
      <c r="A248" s="259" t="s">
        <v>17483</v>
      </c>
      <c r="B248" s="260" t="s">
        <v>17484</v>
      </c>
      <c r="C248" s="259" t="s">
        <v>17241</v>
      </c>
      <c r="D248" s="261">
        <v>4.18</v>
      </c>
      <c r="E248" s="259"/>
    </row>
    <row r="249" spans="1:5" ht="16.5" hidden="1">
      <c r="A249" s="259" t="s">
        <v>17485</v>
      </c>
      <c r="B249" s="260" t="s">
        <v>17486</v>
      </c>
      <c r="C249" s="259" t="s">
        <v>17241</v>
      </c>
      <c r="D249" s="261">
        <v>3.25</v>
      </c>
      <c r="E249" s="259"/>
    </row>
    <row r="250" spans="1:5" ht="16.5" hidden="1">
      <c r="A250" s="259" t="s">
        <v>17487</v>
      </c>
      <c r="B250" s="260" t="s">
        <v>17488</v>
      </c>
      <c r="C250" s="259" t="s">
        <v>17241</v>
      </c>
      <c r="D250" s="261">
        <v>2.66</v>
      </c>
      <c r="E250" s="259"/>
    </row>
    <row r="251" spans="1:5" ht="16.5" hidden="1">
      <c r="A251" s="259" t="s">
        <v>17489</v>
      </c>
      <c r="B251" s="260" t="s">
        <v>17490</v>
      </c>
      <c r="C251" s="259" t="s">
        <v>17241</v>
      </c>
      <c r="D251" s="261">
        <v>2.25</v>
      </c>
      <c r="E251" s="259"/>
    </row>
    <row r="252" spans="1:5" ht="22.5" hidden="1">
      <c r="A252" s="259" t="s">
        <v>17491</v>
      </c>
      <c r="B252" s="260" t="s">
        <v>17492</v>
      </c>
      <c r="C252" s="259" t="s">
        <v>17171</v>
      </c>
      <c r="D252" s="261">
        <v>2147.0100000000002</v>
      </c>
      <c r="E252" s="259"/>
    </row>
    <row r="253" spans="1:5" ht="16.5">
      <c r="A253" s="259" t="s">
        <v>17493</v>
      </c>
      <c r="B253" s="260" t="s">
        <v>17494</v>
      </c>
      <c r="C253" s="259" t="s">
        <v>17155</v>
      </c>
      <c r="D253" s="261">
        <v>163.63</v>
      </c>
      <c r="E253" s="259"/>
    </row>
    <row r="254" spans="1:5" ht="16.5">
      <c r="A254" s="259" t="s">
        <v>17495</v>
      </c>
      <c r="B254" s="260" t="s">
        <v>17496</v>
      </c>
      <c r="C254" s="259" t="s">
        <v>17155</v>
      </c>
      <c r="D254" s="261">
        <v>201.82</v>
      </c>
      <c r="E254" s="259"/>
    </row>
    <row r="255" spans="1:5" ht="16.5">
      <c r="A255" s="259" t="s">
        <v>17497</v>
      </c>
      <c r="B255" s="260" t="s">
        <v>17498</v>
      </c>
      <c r="C255" s="259" t="s">
        <v>17155</v>
      </c>
      <c r="D255" s="261">
        <v>214.87</v>
      </c>
      <c r="E255" s="259"/>
    </row>
    <row r="256" spans="1:5" ht="16.5" hidden="1">
      <c r="A256" s="259" t="s">
        <v>17499</v>
      </c>
      <c r="B256" s="260" t="s">
        <v>17500</v>
      </c>
      <c r="C256" s="259" t="s">
        <v>17171</v>
      </c>
      <c r="D256" s="261">
        <v>171.15</v>
      </c>
      <c r="E256" s="259"/>
    </row>
    <row r="257" spans="1:5" ht="22.5" hidden="1">
      <c r="A257" s="259" t="s">
        <v>17501</v>
      </c>
      <c r="B257" s="260" t="s">
        <v>17502</v>
      </c>
      <c r="C257" s="259" t="s">
        <v>17171</v>
      </c>
      <c r="D257" s="261">
        <v>273.39</v>
      </c>
      <c r="E257" s="259"/>
    </row>
    <row r="258" spans="1:5" ht="22.5" hidden="1">
      <c r="A258" s="259" t="s">
        <v>17503</v>
      </c>
      <c r="B258" s="260" t="s">
        <v>17504</v>
      </c>
      <c r="C258" s="259" t="s">
        <v>17171</v>
      </c>
      <c r="D258" s="261">
        <v>242.81</v>
      </c>
      <c r="E258" s="259"/>
    </row>
    <row r="259" spans="1:5" ht="22.5" hidden="1">
      <c r="A259" s="259" t="s">
        <v>17505</v>
      </c>
      <c r="B259" s="260" t="s">
        <v>17506</v>
      </c>
      <c r="C259" s="259" t="s">
        <v>17171</v>
      </c>
      <c r="D259" s="261">
        <v>282.43</v>
      </c>
      <c r="E259" s="259"/>
    </row>
    <row r="260" spans="1:5" ht="16.5" hidden="1">
      <c r="A260" s="259" t="s">
        <v>17507</v>
      </c>
      <c r="B260" s="260" t="s">
        <v>17508</v>
      </c>
      <c r="C260" s="259" t="s">
        <v>17171</v>
      </c>
      <c r="D260" s="261">
        <v>163.57</v>
      </c>
      <c r="E260" s="259"/>
    </row>
    <row r="261" spans="1:5" ht="16.5" hidden="1">
      <c r="A261" s="259" t="s">
        <v>17509</v>
      </c>
      <c r="B261" s="260" t="s">
        <v>17510</v>
      </c>
      <c r="C261" s="259" t="s">
        <v>17171</v>
      </c>
      <c r="D261" s="261">
        <v>234.04</v>
      </c>
      <c r="E261" s="259"/>
    </row>
    <row r="262" spans="1:5" ht="22.5" hidden="1">
      <c r="A262" s="259" t="s">
        <v>17511</v>
      </c>
      <c r="B262" s="260" t="s">
        <v>17512</v>
      </c>
      <c r="C262" s="259" t="s">
        <v>17171</v>
      </c>
      <c r="D262" s="261">
        <v>112.02</v>
      </c>
      <c r="E262" s="259"/>
    </row>
    <row r="263" spans="1:5" ht="22.5" hidden="1">
      <c r="A263" s="259" t="s">
        <v>17513</v>
      </c>
      <c r="B263" s="260" t="s">
        <v>17514</v>
      </c>
      <c r="C263" s="259" t="s">
        <v>17171</v>
      </c>
      <c r="D263" s="261">
        <v>133.91999999999999</v>
      </c>
      <c r="E263" s="259"/>
    </row>
    <row r="264" spans="1:5" ht="16.5" hidden="1">
      <c r="A264" s="259" t="s">
        <v>17515</v>
      </c>
      <c r="B264" s="260" t="s">
        <v>17516</v>
      </c>
      <c r="C264" s="259" t="s">
        <v>17171</v>
      </c>
      <c r="D264" s="261">
        <v>1418.42</v>
      </c>
      <c r="E264" s="259"/>
    </row>
    <row r="265" spans="1:5" ht="16.5" hidden="1">
      <c r="A265" s="259" t="s">
        <v>17517</v>
      </c>
      <c r="B265" s="260" t="s">
        <v>17518</v>
      </c>
      <c r="C265" s="259" t="s">
        <v>17171</v>
      </c>
      <c r="D265" s="261">
        <v>1423.36</v>
      </c>
      <c r="E265" s="259"/>
    </row>
    <row r="266" spans="1:5" ht="16.5" hidden="1">
      <c r="A266" s="259" t="s">
        <v>17519</v>
      </c>
      <c r="B266" s="260" t="s">
        <v>17520</v>
      </c>
      <c r="C266" s="259" t="s">
        <v>17171</v>
      </c>
      <c r="D266" s="261">
        <v>1594.38</v>
      </c>
      <c r="E266" s="259"/>
    </row>
    <row r="267" spans="1:5" ht="16.5" hidden="1">
      <c r="A267" s="259" t="s">
        <v>17521</v>
      </c>
      <c r="B267" s="260" t="s">
        <v>17522</v>
      </c>
      <c r="C267" s="259" t="s">
        <v>17171</v>
      </c>
      <c r="D267" s="261">
        <v>1751.99</v>
      </c>
      <c r="E267" s="259"/>
    </row>
    <row r="268" spans="1:5" ht="16.5" hidden="1">
      <c r="A268" s="259" t="s">
        <v>17523</v>
      </c>
      <c r="B268" s="260" t="s">
        <v>17524</v>
      </c>
      <c r="C268" s="259" t="s">
        <v>17171</v>
      </c>
      <c r="D268" s="261">
        <v>1720.57</v>
      </c>
      <c r="E268" s="259"/>
    </row>
    <row r="269" spans="1:5" ht="22.5" hidden="1">
      <c r="A269" s="259" t="s">
        <v>17525</v>
      </c>
      <c r="B269" s="260" t="s">
        <v>17526</v>
      </c>
      <c r="C269" s="259" t="s">
        <v>17171</v>
      </c>
      <c r="D269" s="261">
        <v>1582.08</v>
      </c>
      <c r="E269" s="259"/>
    </row>
    <row r="270" spans="1:5" ht="22.5" hidden="1">
      <c r="A270" s="259" t="s">
        <v>17527</v>
      </c>
      <c r="B270" s="260" t="s">
        <v>17528</v>
      </c>
      <c r="C270" s="259" t="s">
        <v>17171</v>
      </c>
      <c r="D270" s="261">
        <v>1587.03</v>
      </c>
      <c r="E270" s="259"/>
    </row>
    <row r="271" spans="1:5" ht="22.5" hidden="1">
      <c r="A271" s="259" t="s">
        <v>17529</v>
      </c>
      <c r="B271" s="260" t="s">
        <v>17530</v>
      </c>
      <c r="C271" s="259" t="s">
        <v>17171</v>
      </c>
      <c r="D271" s="261">
        <v>1788.94</v>
      </c>
      <c r="E271" s="259"/>
    </row>
    <row r="272" spans="1:5" ht="22.5" hidden="1">
      <c r="A272" s="259" t="s">
        <v>17531</v>
      </c>
      <c r="B272" s="260" t="s">
        <v>17532</v>
      </c>
      <c r="C272" s="259" t="s">
        <v>17171</v>
      </c>
      <c r="D272" s="261">
        <v>1976.84</v>
      </c>
      <c r="E272" s="259"/>
    </row>
    <row r="273" spans="1:5" ht="22.5" hidden="1">
      <c r="A273" s="259" t="s">
        <v>17533</v>
      </c>
      <c r="B273" s="260" t="s">
        <v>17534</v>
      </c>
      <c r="C273" s="259" t="s">
        <v>17171</v>
      </c>
      <c r="D273" s="261">
        <v>1930.33</v>
      </c>
      <c r="E273" s="259"/>
    </row>
    <row r="274" spans="1:5" ht="22.5" hidden="1">
      <c r="A274" s="259" t="s">
        <v>17535</v>
      </c>
      <c r="B274" s="260" t="s">
        <v>17536</v>
      </c>
      <c r="C274" s="259" t="s">
        <v>17171</v>
      </c>
      <c r="D274" s="261">
        <v>1476.25</v>
      </c>
      <c r="E274" s="259"/>
    </row>
    <row r="275" spans="1:5" ht="22.5" hidden="1">
      <c r="A275" s="259" t="s">
        <v>17537</v>
      </c>
      <c r="B275" s="260" t="s">
        <v>17538</v>
      </c>
      <c r="C275" s="259" t="s">
        <v>17171</v>
      </c>
      <c r="D275" s="261">
        <v>1481.19</v>
      </c>
      <c r="E275" s="259"/>
    </row>
    <row r="276" spans="1:5" ht="22.5" hidden="1">
      <c r="A276" s="259" t="s">
        <v>17539</v>
      </c>
      <c r="B276" s="260" t="s">
        <v>17540</v>
      </c>
      <c r="C276" s="259" t="s">
        <v>17171</v>
      </c>
      <c r="D276" s="261">
        <v>1663.13</v>
      </c>
      <c r="E276" s="259"/>
    </row>
    <row r="277" spans="1:5" ht="22.5" hidden="1">
      <c r="A277" s="259" t="s">
        <v>17541</v>
      </c>
      <c r="B277" s="260" t="s">
        <v>17542</v>
      </c>
      <c r="C277" s="259" t="s">
        <v>17171</v>
      </c>
      <c r="D277" s="261">
        <v>1831.44</v>
      </c>
      <c r="E277" s="259"/>
    </row>
    <row r="278" spans="1:5" ht="22.5" hidden="1">
      <c r="A278" s="259" t="s">
        <v>17543</v>
      </c>
      <c r="B278" s="260" t="s">
        <v>17544</v>
      </c>
      <c r="C278" s="259" t="s">
        <v>17171</v>
      </c>
      <c r="D278" s="261">
        <v>1794.7</v>
      </c>
      <c r="E278" s="259"/>
    </row>
    <row r="279" spans="1:5" ht="22.5" hidden="1">
      <c r="A279" s="259" t="s">
        <v>17545</v>
      </c>
      <c r="B279" s="260" t="s">
        <v>17546</v>
      </c>
      <c r="C279" s="259" t="s">
        <v>17171</v>
      </c>
      <c r="D279" s="261">
        <v>1639.92</v>
      </c>
      <c r="E279" s="259"/>
    </row>
    <row r="280" spans="1:5" ht="22.5" hidden="1">
      <c r="A280" s="259" t="s">
        <v>17547</v>
      </c>
      <c r="B280" s="260" t="s">
        <v>17548</v>
      </c>
      <c r="C280" s="259" t="s">
        <v>17171</v>
      </c>
      <c r="D280" s="261">
        <v>1644.86</v>
      </c>
      <c r="E280" s="259"/>
    </row>
    <row r="281" spans="1:5" ht="22.5" hidden="1">
      <c r="A281" s="259" t="s">
        <v>17549</v>
      </c>
      <c r="B281" s="260" t="s">
        <v>17550</v>
      </c>
      <c r="C281" s="259" t="s">
        <v>17171</v>
      </c>
      <c r="D281" s="261">
        <v>1857.69</v>
      </c>
      <c r="E281" s="259"/>
    </row>
    <row r="282" spans="1:5" ht="22.5" hidden="1">
      <c r="A282" s="259" t="s">
        <v>17551</v>
      </c>
      <c r="B282" s="260" t="s">
        <v>17552</v>
      </c>
      <c r="C282" s="259" t="s">
        <v>17171</v>
      </c>
      <c r="D282" s="261">
        <v>2056.3000000000002</v>
      </c>
      <c r="E282" s="259"/>
    </row>
    <row r="283" spans="1:5" ht="22.5" hidden="1">
      <c r="A283" s="259" t="s">
        <v>17553</v>
      </c>
      <c r="B283" s="260" t="s">
        <v>17554</v>
      </c>
      <c r="C283" s="259" t="s">
        <v>17171</v>
      </c>
      <c r="D283" s="261">
        <v>2004.45</v>
      </c>
      <c r="E283" s="259"/>
    </row>
    <row r="284" spans="1:5" ht="22.5" hidden="1">
      <c r="A284" s="259" t="s">
        <v>17555</v>
      </c>
      <c r="B284" s="260" t="s">
        <v>17556</v>
      </c>
      <c r="C284" s="259" t="s">
        <v>17171</v>
      </c>
      <c r="D284" s="261">
        <v>1570</v>
      </c>
      <c r="E284" s="259"/>
    </row>
    <row r="285" spans="1:5" ht="22.5" hidden="1">
      <c r="A285" s="259" t="s">
        <v>17557</v>
      </c>
      <c r="B285" s="260" t="s">
        <v>17558</v>
      </c>
      <c r="C285" s="259" t="s">
        <v>17171</v>
      </c>
      <c r="D285" s="261">
        <v>1774.3</v>
      </c>
      <c r="E285" s="259"/>
    </row>
    <row r="286" spans="1:5" ht="22.5" hidden="1">
      <c r="A286" s="259" t="s">
        <v>17559</v>
      </c>
      <c r="B286" s="260" t="s">
        <v>17560</v>
      </c>
      <c r="C286" s="259" t="s">
        <v>17171</v>
      </c>
      <c r="D286" s="261">
        <v>1886.49</v>
      </c>
      <c r="E286" s="259"/>
    </row>
    <row r="287" spans="1:5" ht="22.5" hidden="1">
      <c r="A287" s="259" t="s">
        <v>17561</v>
      </c>
      <c r="B287" s="260" t="s">
        <v>17562</v>
      </c>
      <c r="C287" s="259" t="s">
        <v>17171</v>
      </c>
      <c r="D287" s="261">
        <v>2028.67</v>
      </c>
      <c r="E287" s="259"/>
    </row>
    <row r="288" spans="1:5" ht="16.5" hidden="1">
      <c r="A288" s="259" t="s">
        <v>17563</v>
      </c>
      <c r="B288" s="260" t="s">
        <v>17564</v>
      </c>
      <c r="C288" s="259" t="s">
        <v>17171</v>
      </c>
      <c r="D288" s="261">
        <v>20.65</v>
      </c>
      <c r="E288" s="259"/>
    </row>
    <row r="289" spans="1:5" ht="16.5" hidden="1">
      <c r="A289" s="259" t="s">
        <v>17565</v>
      </c>
      <c r="B289" s="260" t="s">
        <v>17566</v>
      </c>
      <c r="C289" s="259" t="s">
        <v>17171</v>
      </c>
      <c r="D289" s="261">
        <v>108.45</v>
      </c>
      <c r="E289" s="259"/>
    </row>
    <row r="290" spans="1:5" ht="16.5" hidden="1">
      <c r="A290" s="259" t="s">
        <v>17567</v>
      </c>
      <c r="B290" s="260" t="s">
        <v>17568</v>
      </c>
      <c r="C290" s="259" t="s">
        <v>17171</v>
      </c>
      <c r="D290" s="261">
        <v>22.72</v>
      </c>
      <c r="E290" s="259"/>
    </row>
    <row r="291" spans="1:5" ht="16.5" hidden="1">
      <c r="A291" s="259" t="s">
        <v>17569</v>
      </c>
      <c r="B291" s="260" t="s">
        <v>17570</v>
      </c>
      <c r="C291" s="259" t="s">
        <v>17171</v>
      </c>
      <c r="D291" s="261">
        <v>97.58</v>
      </c>
      <c r="E291" s="259"/>
    </row>
    <row r="292" spans="1:5" ht="16.5" hidden="1">
      <c r="A292" s="259" t="s">
        <v>17571</v>
      </c>
      <c r="B292" s="260" t="s">
        <v>17572</v>
      </c>
      <c r="C292" s="259" t="s">
        <v>17171</v>
      </c>
      <c r="D292" s="261">
        <v>22.72</v>
      </c>
      <c r="E292" s="259"/>
    </row>
    <row r="293" spans="1:5" ht="16.5" hidden="1">
      <c r="A293" s="259" t="s">
        <v>17573</v>
      </c>
      <c r="B293" s="260" t="s">
        <v>17574</v>
      </c>
      <c r="C293" s="259" t="s">
        <v>17171</v>
      </c>
      <c r="D293" s="261">
        <v>97.58</v>
      </c>
      <c r="E293" s="259"/>
    </row>
    <row r="294" spans="1:5" ht="16.5" hidden="1">
      <c r="A294" s="259" t="s">
        <v>17575</v>
      </c>
      <c r="B294" s="260" t="s">
        <v>17576</v>
      </c>
      <c r="C294" s="259" t="s">
        <v>17171</v>
      </c>
      <c r="D294" s="261">
        <v>131.91</v>
      </c>
      <c r="E294" s="259"/>
    </row>
    <row r="295" spans="1:5" ht="16.5" hidden="1">
      <c r="A295" s="259" t="s">
        <v>17577</v>
      </c>
      <c r="B295" s="260" t="s">
        <v>17578</v>
      </c>
      <c r="C295" s="259" t="s">
        <v>17171</v>
      </c>
      <c r="D295" s="261">
        <v>27.16</v>
      </c>
      <c r="E295" s="259"/>
    </row>
    <row r="296" spans="1:5" ht="16.5" hidden="1">
      <c r="A296" s="259" t="s">
        <v>17579</v>
      </c>
      <c r="B296" s="260" t="s">
        <v>17580</v>
      </c>
      <c r="C296" s="259" t="s">
        <v>17171</v>
      </c>
      <c r="D296" s="261">
        <v>412.47</v>
      </c>
      <c r="E296" s="259"/>
    </row>
    <row r="297" spans="1:5" ht="16.5" hidden="1">
      <c r="A297" s="259" t="s">
        <v>17581</v>
      </c>
      <c r="B297" s="260" t="s">
        <v>17582</v>
      </c>
      <c r="C297" s="259" t="s">
        <v>17171</v>
      </c>
      <c r="D297" s="261">
        <v>41.33</v>
      </c>
      <c r="E297" s="259"/>
    </row>
    <row r="298" spans="1:5" ht="16.5" hidden="1">
      <c r="A298" s="259" t="s">
        <v>17583</v>
      </c>
      <c r="B298" s="260" t="s">
        <v>17584</v>
      </c>
      <c r="C298" s="259" t="s">
        <v>17171</v>
      </c>
      <c r="D298" s="261">
        <v>113.1</v>
      </c>
      <c r="E298" s="259"/>
    </row>
    <row r="299" spans="1:5" ht="16.5" hidden="1">
      <c r="A299" s="259" t="s">
        <v>17585</v>
      </c>
      <c r="B299" s="260" t="s">
        <v>17586</v>
      </c>
      <c r="C299" s="259" t="s">
        <v>17171</v>
      </c>
      <c r="D299" s="261">
        <v>22.44</v>
      </c>
      <c r="E299" s="259"/>
    </row>
    <row r="300" spans="1:5" ht="16.5" hidden="1">
      <c r="A300" s="259" t="s">
        <v>17587</v>
      </c>
      <c r="B300" s="260" t="s">
        <v>17588</v>
      </c>
      <c r="C300" s="259" t="s">
        <v>17171</v>
      </c>
      <c r="D300" s="261">
        <v>345.68</v>
      </c>
      <c r="E300" s="259"/>
    </row>
    <row r="301" spans="1:5" ht="16.5" hidden="1">
      <c r="A301" s="259" t="s">
        <v>17589</v>
      </c>
      <c r="B301" s="260" t="s">
        <v>17590</v>
      </c>
      <c r="C301" s="259" t="s">
        <v>17171</v>
      </c>
      <c r="D301" s="261">
        <v>41.33</v>
      </c>
      <c r="E301" s="259"/>
    </row>
    <row r="302" spans="1:5" ht="16.5">
      <c r="A302" s="259" t="s">
        <v>17591</v>
      </c>
      <c r="B302" s="260" t="s">
        <v>17592</v>
      </c>
      <c r="C302" s="259" t="s">
        <v>17155</v>
      </c>
      <c r="D302" s="261">
        <v>498.02</v>
      </c>
      <c r="E302" s="259"/>
    </row>
    <row r="303" spans="1:5" ht="16.5">
      <c r="A303" s="259" t="s">
        <v>17593</v>
      </c>
      <c r="B303" s="260" t="s">
        <v>17594</v>
      </c>
      <c r="C303" s="259" t="s">
        <v>17155</v>
      </c>
      <c r="D303" s="261">
        <v>699.92</v>
      </c>
      <c r="E303" s="259"/>
    </row>
    <row r="304" spans="1:5" ht="16.5">
      <c r="A304" s="259" t="s">
        <v>17595</v>
      </c>
      <c r="B304" s="260" t="s">
        <v>17596</v>
      </c>
      <c r="C304" s="259" t="s">
        <v>17155</v>
      </c>
      <c r="D304" s="261">
        <v>1005.63</v>
      </c>
      <c r="E304" s="259"/>
    </row>
    <row r="305" spans="1:5" ht="16.5" hidden="1">
      <c r="A305" s="259" t="s">
        <v>17597</v>
      </c>
      <c r="B305" s="260" t="s">
        <v>17598</v>
      </c>
      <c r="C305" s="259" t="s">
        <v>17171</v>
      </c>
      <c r="D305" s="261">
        <v>111.7</v>
      </c>
      <c r="E305" s="259"/>
    </row>
    <row r="306" spans="1:5" ht="16.5" hidden="1">
      <c r="A306" s="259" t="s">
        <v>17599</v>
      </c>
      <c r="B306" s="260" t="s">
        <v>17600</v>
      </c>
      <c r="C306" s="259" t="s">
        <v>17171</v>
      </c>
      <c r="D306" s="261">
        <v>4.1399999999999997</v>
      </c>
      <c r="E306" s="259"/>
    </row>
    <row r="307" spans="1:5" ht="16.5">
      <c r="A307" s="259" t="s">
        <v>17601</v>
      </c>
      <c r="B307" s="260" t="s">
        <v>17602</v>
      </c>
      <c r="C307" s="259" t="s">
        <v>17155</v>
      </c>
      <c r="D307" s="261">
        <v>187.76</v>
      </c>
      <c r="E307" s="259"/>
    </row>
    <row r="308" spans="1:5" ht="16.5">
      <c r="A308" s="259" t="s">
        <v>17603</v>
      </c>
      <c r="B308" s="260" t="s">
        <v>17604</v>
      </c>
      <c r="C308" s="259" t="s">
        <v>17155</v>
      </c>
      <c r="D308" s="261">
        <v>125.22</v>
      </c>
      <c r="E308" s="259"/>
    </row>
    <row r="309" spans="1:5" ht="16.5">
      <c r="A309" s="259" t="s">
        <v>17605</v>
      </c>
      <c r="B309" s="260" t="s">
        <v>17606</v>
      </c>
      <c r="C309" s="259" t="s">
        <v>17155</v>
      </c>
      <c r="D309" s="261">
        <v>115.75</v>
      </c>
      <c r="E309" s="259"/>
    </row>
    <row r="310" spans="1:5" ht="16.5" hidden="1">
      <c r="A310" s="259" t="s">
        <v>17607</v>
      </c>
      <c r="B310" s="260" t="s">
        <v>17608</v>
      </c>
      <c r="C310" s="259" t="s">
        <v>17171</v>
      </c>
      <c r="D310" s="261">
        <v>97.16</v>
      </c>
      <c r="E310" s="259"/>
    </row>
    <row r="311" spans="1:5" ht="16.5" hidden="1">
      <c r="A311" s="259" t="s">
        <v>17609</v>
      </c>
      <c r="B311" s="260" t="s">
        <v>17610</v>
      </c>
      <c r="C311" s="259" t="s">
        <v>17171</v>
      </c>
      <c r="D311" s="261">
        <v>144.61000000000001</v>
      </c>
      <c r="E311" s="259"/>
    </row>
    <row r="312" spans="1:5" ht="16.5" hidden="1">
      <c r="A312" s="259" t="s">
        <v>17611</v>
      </c>
      <c r="B312" s="260" t="s">
        <v>17612</v>
      </c>
      <c r="C312" s="259" t="s">
        <v>17171</v>
      </c>
      <c r="D312" s="261">
        <v>35.81</v>
      </c>
      <c r="E312" s="259"/>
    </row>
    <row r="313" spans="1:5" ht="16.5" hidden="1">
      <c r="A313" s="259" t="s">
        <v>17613</v>
      </c>
      <c r="B313" s="260" t="s">
        <v>17614</v>
      </c>
      <c r="C313" s="259" t="s">
        <v>17171</v>
      </c>
      <c r="D313" s="261">
        <v>55.15</v>
      </c>
      <c r="E313" s="259"/>
    </row>
    <row r="314" spans="1:5" ht="16.5">
      <c r="A314" s="259" t="s">
        <v>17615</v>
      </c>
      <c r="B314" s="260" t="s">
        <v>17616</v>
      </c>
      <c r="C314" s="259" t="s">
        <v>17155</v>
      </c>
      <c r="D314" s="261">
        <v>182.25</v>
      </c>
      <c r="E314" s="259"/>
    </row>
    <row r="315" spans="1:5" ht="16.5">
      <c r="A315" s="259" t="s">
        <v>17617</v>
      </c>
      <c r="B315" s="260" t="s">
        <v>17618</v>
      </c>
      <c r="C315" s="259" t="s">
        <v>17155</v>
      </c>
      <c r="D315" s="261">
        <v>198.1</v>
      </c>
      <c r="E315" s="259"/>
    </row>
    <row r="316" spans="1:5" hidden="1">
      <c r="A316" s="259" t="s">
        <v>17619</v>
      </c>
      <c r="B316" s="260" t="s">
        <v>17620</v>
      </c>
      <c r="C316" s="259" t="s">
        <v>17621</v>
      </c>
      <c r="D316" s="261">
        <v>17.16</v>
      </c>
      <c r="E316" s="259"/>
    </row>
    <row r="317" spans="1:5" hidden="1">
      <c r="A317" s="259" t="s">
        <v>17622</v>
      </c>
      <c r="B317" s="260" t="s">
        <v>17623</v>
      </c>
      <c r="C317" s="259" t="s">
        <v>17621</v>
      </c>
      <c r="D317" s="261">
        <v>16.64</v>
      </c>
      <c r="E317" s="259"/>
    </row>
    <row r="318" spans="1:5" hidden="1">
      <c r="A318" s="259" t="s">
        <v>17624</v>
      </c>
      <c r="B318" s="260" t="s">
        <v>17625</v>
      </c>
      <c r="C318" s="259" t="s">
        <v>17621</v>
      </c>
      <c r="D318" s="261">
        <v>19.97</v>
      </c>
      <c r="E318" s="259"/>
    </row>
    <row r="319" spans="1:5" hidden="1">
      <c r="A319" s="259" t="s">
        <v>17626</v>
      </c>
      <c r="B319" s="260" t="s">
        <v>17627</v>
      </c>
      <c r="C319" s="259" t="s">
        <v>17621</v>
      </c>
      <c r="D319" s="261">
        <v>14.12</v>
      </c>
      <c r="E319" s="259"/>
    </row>
    <row r="320" spans="1:5" ht="16.5" hidden="1">
      <c r="A320" s="259" t="s">
        <v>17628</v>
      </c>
      <c r="B320" s="260" t="s">
        <v>17629</v>
      </c>
      <c r="C320" s="259" t="s">
        <v>17171</v>
      </c>
      <c r="D320" s="261">
        <v>752.62</v>
      </c>
      <c r="E320" s="259"/>
    </row>
    <row r="321" spans="1:5" ht="16.5" hidden="1">
      <c r="A321" s="259" t="s">
        <v>17630</v>
      </c>
      <c r="B321" s="260" t="s">
        <v>17631</v>
      </c>
      <c r="C321" s="259" t="s">
        <v>17171</v>
      </c>
      <c r="D321" s="261">
        <v>812.4</v>
      </c>
      <c r="E321" s="259"/>
    </row>
    <row r="322" spans="1:5" ht="16.5" hidden="1">
      <c r="A322" s="259" t="s">
        <v>17632</v>
      </c>
      <c r="B322" s="260" t="s">
        <v>17633</v>
      </c>
      <c r="C322" s="259" t="s">
        <v>17171</v>
      </c>
      <c r="D322" s="261">
        <v>824.23</v>
      </c>
      <c r="E322" s="259"/>
    </row>
    <row r="323" spans="1:5" ht="16.5" hidden="1">
      <c r="A323" s="259" t="s">
        <v>17634</v>
      </c>
      <c r="B323" s="260" t="s">
        <v>17635</v>
      </c>
      <c r="C323" s="259" t="s">
        <v>17171</v>
      </c>
      <c r="D323" s="261">
        <v>854.07</v>
      </c>
      <c r="E323" s="259"/>
    </row>
    <row r="324" spans="1:5" ht="16.5" hidden="1">
      <c r="A324" s="259" t="s">
        <v>17636</v>
      </c>
      <c r="B324" s="260" t="s">
        <v>17637</v>
      </c>
      <c r="C324" s="259" t="s">
        <v>17171</v>
      </c>
      <c r="D324" s="261">
        <v>871.6</v>
      </c>
      <c r="E324" s="259"/>
    </row>
    <row r="325" spans="1:5" ht="16.5" hidden="1">
      <c r="A325" s="259" t="s">
        <v>17638</v>
      </c>
      <c r="B325" s="260" t="s">
        <v>17639</v>
      </c>
      <c r="C325" s="259" t="s">
        <v>17171</v>
      </c>
      <c r="D325" s="261">
        <v>894.61</v>
      </c>
      <c r="E325" s="259"/>
    </row>
    <row r="326" spans="1:5" ht="16.5" hidden="1">
      <c r="A326" s="259" t="s">
        <v>17640</v>
      </c>
      <c r="B326" s="260" t="s">
        <v>17641</v>
      </c>
      <c r="C326" s="259" t="s">
        <v>17171</v>
      </c>
      <c r="D326" s="261">
        <v>751.74</v>
      </c>
      <c r="E326" s="259"/>
    </row>
    <row r="327" spans="1:5" ht="16.5" hidden="1">
      <c r="A327" s="259" t="s">
        <v>17642</v>
      </c>
      <c r="B327" s="260" t="s">
        <v>17643</v>
      </c>
      <c r="C327" s="259" t="s">
        <v>17171</v>
      </c>
      <c r="D327" s="261">
        <v>101.47</v>
      </c>
      <c r="E327" s="259"/>
    </row>
    <row r="328" spans="1:5" ht="22.5" hidden="1">
      <c r="A328" s="259" t="s">
        <v>17644</v>
      </c>
      <c r="B328" s="260" t="s">
        <v>17645</v>
      </c>
      <c r="C328" s="259" t="s">
        <v>17646</v>
      </c>
      <c r="D328" s="261">
        <v>290.20999999999998</v>
      </c>
      <c r="E328" s="259"/>
    </row>
    <row r="329" spans="1:5" ht="16.5" hidden="1">
      <c r="A329" s="259" t="s">
        <v>17647</v>
      </c>
      <c r="B329" s="260" t="s">
        <v>17648</v>
      </c>
      <c r="C329" s="259" t="s">
        <v>17171</v>
      </c>
      <c r="D329" s="261">
        <v>909.36</v>
      </c>
      <c r="E329" s="259"/>
    </row>
    <row r="330" spans="1:5" ht="16.5" hidden="1">
      <c r="A330" s="259" t="s">
        <v>17649</v>
      </c>
      <c r="B330" s="260" t="s">
        <v>17650</v>
      </c>
      <c r="C330" s="259" t="s">
        <v>17171</v>
      </c>
      <c r="D330" s="261">
        <v>949.42</v>
      </c>
      <c r="E330" s="259"/>
    </row>
    <row r="331" spans="1:5" ht="16.5" hidden="1">
      <c r="A331" s="259" t="s">
        <v>17651</v>
      </c>
      <c r="B331" s="260" t="s">
        <v>17652</v>
      </c>
      <c r="C331" s="259" t="s">
        <v>17171</v>
      </c>
      <c r="D331" s="261">
        <v>1095.23</v>
      </c>
      <c r="E331" s="259"/>
    </row>
    <row r="332" spans="1:5" ht="16.5" hidden="1">
      <c r="A332" s="259" t="s">
        <v>17653</v>
      </c>
      <c r="B332" s="260" t="s">
        <v>17654</v>
      </c>
      <c r="C332" s="259" t="s">
        <v>17171</v>
      </c>
      <c r="D332" s="261">
        <v>1137.6400000000001</v>
      </c>
      <c r="E332" s="259"/>
    </row>
    <row r="333" spans="1:5" hidden="1">
      <c r="A333" s="259" t="s">
        <v>17655</v>
      </c>
      <c r="B333" s="260" t="s">
        <v>17656</v>
      </c>
      <c r="C333" s="259" t="s">
        <v>606</v>
      </c>
      <c r="D333" s="261">
        <v>105.65</v>
      </c>
      <c r="E333" s="259"/>
    </row>
    <row r="334" spans="1:5" hidden="1">
      <c r="A334" s="259" t="s">
        <v>17657</v>
      </c>
      <c r="B334" s="260" t="s">
        <v>17658</v>
      </c>
      <c r="C334" s="259" t="s">
        <v>606</v>
      </c>
      <c r="D334" s="261">
        <v>178.75</v>
      </c>
      <c r="E334" s="259"/>
    </row>
    <row r="335" spans="1:5" ht="16.5" hidden="1">
      <c r="A335" s="259" t="s">
        <v>17659</v>
      </c>
      <c r="B335" s="260" t="s">
        <v>17660</v>
      </c>
      <c r="C335" s="259" t="s">
        <v>17171</v>
      </c>
      <c r="D335" s="261">
        <v>440.05</v>
      </c>
      <c r="E335" s="259"/>
    </row>
    <row r="336" spans="1:5" ht="16.5" hidden="1">
      <c r="A336" s="259" t="s">
        <v>17661</v>
      </c>
      <c r="B336" s="260" t="s">
        <v>17662</v>
      </c>
      <c r="C336" s="259" t="s">
        <v>17171</v>
      </c>
      <c r="D336" s="261">
        <v>631.04999999999995</v>
      </c>
      <c r="E336" s="259"/>
    </row>
    <row r="337" spans="1:5" ht="16.5" hidden="1">
      <c r="A337" s="259" t="s">
        <v>17663</v>
      </c>
      <c r="B337" s="260" t="s">
        <v>17664</v>
      </c>
      <c r="C337" s="259" t="s">
        <v>17171</v>
      </c>
      <c r="D337" s="261">
        <v>287.70999999999998</v>
      </c>
      <c r="E337" s="259"/>
    </row>
    <row r="338" spans="1:5" ht="22.5" hidden="1">
      <c r="A338" s="259" t="s">
        <v>17665</v>
      </c>
      <c r="B338" s="260" t="s">
        <v>17666</v>
      </c>
      <c r="C338" s="259" t="s">
        <v>17171</v>
      </c>
      <c r="D338" s="261">
        <v>1278.79</v>
      </c>
      <c r="E338" s="259"/>
    </row>
    <row r="339" spans="1:5" ht="22.5" hidden="1">
      <c r="A339" s="259" t="s">
        <v>17667</v>
      </c>
      <c r="B339" s="260" t="s">
        <v>17668</v>
      </c>
      <c r="C339" s="259" t="s">
        <v>17171</v>
      </c>
      <c r="D339" s="261">
        <v>1003.87</v>
      </c>
      <c r="E339" s="259"/>
    </row>
    <row r="340" spans="1:5" ht="22.5">
      <c r="A340" s="259" t="s">
        <v>17669</v>
      </c>
      <c r="B340" s="260" t="s">
        <v>17670</v>
      </c>
      <c r="C340" s="259" t="s">
        <v>17155</v>
      </c>
      <c r="D340" s="261">
        <v>652.94000000000005</v>
      </c>
      <c r="E340" s="259"/>
    </row>
    <row r="341" spans="1:5" ht="22.5" hidden="1">
      <c r="A341" s="259" t="s">
        <v>17671</v>
      </c>
      <c r="B341" s="260" t="s">
        <v>17672</v>
      </c>
      <c r="C341" s="259" t="s">
        <v>17171</v>
      </c>
      <c r="D341" s="261">
        <v>1019.56</v>
      </c>
      <c r="E341" s="259"/>
    </row>
    <row r="342" spans="1:5" ht="16.5" hidden="1">
      <c r="A342" s="259" t="s">
        <v>17673</v>
      </c>
      <c r="B342" s="260" t="s">
        <v>17674</v>
      </c>
      <c r="C342" s="259" t="s">
        <v>17171</v>
      </c>
      <c r="D342" s="261">
        <v>273.66000000000003</v>
      </c>
      <c r="E342" s="259"/>
    </row>
    <row r="343" spans="1:5" ht="16.5" hidden="1">
      <c r="A343" s="259" t="s">
        <v>17675</v>
      </c>
      <c r="B343" s="260" t="s">
        <v>17676</v>
      </c>
      <c r="C343" s="259" t="s">
        <v>17171</v>
      </c>
      <c r="D343" s="261">
        <v>1181.28</v>
      </c>
      <c r="E343" s="259"/>
    </row>
    <row r="344" spans="1:5" ht="16.5" hidden="1">
      <c r="A344" s="259" t="s">
        <v>17677</v>
      </c>
      <c r="B344" s="260" t="s">
        <v>17678</v>
      </c>
      <c r="C344" s="259" t="s">
        <v>17171</v>
      </c>
      <c r="D344" s="261">
        <v>1118.52</v>
      </c>
      <c r="E344" s="259"/>
    </row>
    <row r="345" spans="1:5" ht="16.5" hidden="1">
      <c r="A345" s="259" t="s">
        <v>17679</v>
      </c>
      <c r="B345" s="260" t="s">
        <v>17680</v>
      </c>
      <c r="C345" s="259" t="s">
        <v>17171</v>
      </c>
      <c r="D345" s="261">
        <v>1775.75</v>
      </c>
      <c r="E345" s="259"/>
    </row>
    <row r="346" spans="1:5" ht="16.5" hidden="1">
      <c r="A346" s="259" t="s">
        <v>17681</v>
      </c>
      <c r="B346" s="260" t="s">
        <v>17682</v>
      </c>
      <c r="C346" s="259" t="s">
        <v>17171</v>
      </c>
      <c r="D346" s="261">
        <v>614.45000000000005</v>
      </c>
      <c r="E346" s="259"/>
    </row>
    <row r="347" spans="1:5" ht="16.5" hidden="1">
      <c r="A347" s="259" t="s">
        <v>17683</v>
      </c>
      <c r="B347" s="260" t="s">
        <v>17684</v>
      </c>
      <c r="C347" s="259" t="s">
        <v>17171</v>
      </c>
      <c r="D347" s="261">
        <v>1043.5</v>
      </c>
      <c r="E347" s="259"/>
    </row>
    <row r="348" spans="1:5" ht="16.5" hidden="1">
      <c r="A348" s="259" t="s">
        <v>17685</v>
      </c>
      <c r="B348" s="260" t="s">
        <v>17686</v>
      </c>
      <c r="C348" s="259" t="s">
        <v>17171</v>
      </c>
      <c r="D348" s="261">
        <v>947.52</v>
      </c>
      <c r="E348" s="259"/>
    </row>
    <row r="349" spans="1:5" ht="16.5">
      <c r="A349" s="259" t="s">
        <v>17687</v>
      </c>
      <c r="B349" s="260" t="s">
        <v>17688</v>
      </c>
      <c r="C349" s="259" t="s">
        <v>17155</v>
      </c>
      <c r="D349" s="261">
        <v>65.42</v>
      </c>
      <c r="E349" s="259"/>
    </row>
    <row r="350" spans="1:5" ht="16.5" hidden="1">
      <c r="A350" s="259" t="s">
        <v>17689</v>
      </c>
      <c r="B350" s="260" t="s">
        <v>17690</v>
      </c>
      <c r="C350" s="259" t="s">
        <v>17171</v>
      </c>
      <c r="D350" s="261">
        <v>230.67</v>
      </c>
      <c r="E350" s="259"/>
    </row>
    <row r="351" spans="1:5" ht="16.5" hidden="1">
      <c r="A351" s="259" t="s">
        <v>17691</v>
      </c>
      <c r="B351" s="260" t="s">
        <v>17692</v>
      </c>
      <c r="C351" s="259" t="s">
        <v>17171</v>
      </c>
      <c r="D351" s="261">
        <v>240.3</v>
      </c>
      <c r="E351" s="259"/>
    </row>
    <row r="352" spans="1:5" ht="16.5" hidden="1">
      <c r="A352" s="259" t="s">
        <v>17693</v>
      </c>
      <c r="B352" s="260" t="s">
        <v>17694</v>
      </c>
      <c r="C352" s="259" t="s">
        <v>17171</v>
      </c>
      <c r="D352" s="261">
        <v>237.82</v>
      </c>
      <c r="E352" s="259"/>
    </row>
    <row r="353" spans="1:5" ht="16.5" hidden="1">
      <c r="A353" s="259" t="s">
        <v>17695</v>
      </c>
      <c r="B353" s="260" t="s">
        <v>17696</v>
      </c>
      <c r="C353" s="259" t="s">
        <v>17171</v>
      </c>
      <c r="D353" s="261">
        <v>263.17</v>
      </c>
      <c r="E353" s="259"/>
    </row>
    <row r="354" spans="1:5" ht="16.5" hidden="1">
      <c r="A354" s="259" t="s">
        <v>17697</v>
      </c>
      <c r="B354" s="260" t="s">
        <v>17698</v>
      </c>
      <c r="C354" s="259" t="s">
        <v>17171</v>
      </c>
      <c r="D354" s="261">
        <v>193.74</v>
      </c>
      <c r="E354" s="259"/>
    </row>
    <row r="355" spans="1:5" ht="16.5" hidden="1">
      <c r="A355" s="259" t="s">
        <v>17699</v>
      </c>
      <c r="B355" s="260" t="s">
        <v>17700</v>
      </c>
      <c r="C355" s="259" t="s">
        <v>17171</v>
      </c>
      <c r="D355" s="261">
        <v>293.24</v>
      </c>
      <c r="E355" s="259"/>
    </row>
    <row r="356" spans="1:5" ht="16.5" hidden="1">
      <c r="A356" s="259" t="s">
        <v>17701</v>
      </c>
      <c r="B356" s="260" t="s">
        <v>17702</v>
      </c>
      <c r="C356" s="259" t="s">
        <v>17171</v>
      </c>
      <c r="D356" s="261">
        <v>52.97</v>
      </c>
      <c r="E356" s="259"/>
    </row>
    <row r="357" spans="1:5" ht="16.5">
      <c r="A357" s="259" t="s">
        <v>17703</v>
      </c>
      <c r="B357" s="260" t="s">
        <v>17704</v>
      </c>
      <c r="C357" s="259" t="s">
        <v>17155</v>
      </c>
      <c r="D357" s="261">
        <v>26.48</v>
      </c>
      <c r="E357" s="259"/>
    </row>
    <row r="358" spans="1:5" ht="16.5" hidden="1">
      <c r="A358" s="259" t="s">
        <v>17705</v>
      </c>
      <c r="B358" s="260" t="s">
        <v>17706</v>
      </c>
      <c r="C358" s="259" t="s">
        <v>17171</v>
      </c>
      <c r="D358" s="261">
        <v>118.04</v>
      </c>
      <c r="E358" s="259"/>
    </row>
    <row r="359" spans="1:5" ht="16.5" hidden="1">
      <c r="A359" s="259" t="s">
        <v>17707</v>
      </c>
      <c r="B359" s="260" t="s">
        <v>17708</v>
      </c>
      <c r="C359" s="259" t="s">
        <v>17171</v>
      </c>
      <c r="D359" s="261">
        <v>174.21</v>
      </c>
      <c r="E359" s="259"/>
    </row>
    <row r="360" spans="1:5" ht="16.5" hidden="1">
      <c r="A360" s="259" t="s">
        <v>17709</v>
      </c>
      <c r="B360" s="260" t="s">
        <v>17710</v>
      </c>
      <c r="C360" s="259" t="s">
        <v>17171</v>
      </c>
      <c r="D360" s="261">
        <v>312.33</v>
      </c>
      <c r="E360" s="259"/>
    </row>
    <row r="361" spans="1:5" ht="16.5" hidden="1">
      <c r="A361" s="259" t="s">
        <v>17711</v>
      </c>
      <c r="B361" s="260" t="s">
        <v>17712</v>
      </c>
      <c r="C361" s="259" t="s">
        <v>17171</v>
      </c>
      <c r="D361" s="261">
        <v>38.1</v>
      </c>
      <c r="E361" s="259"/>
    </row>
    <row r="362" spans="1:5" ht="16.5" hidden="1">
      <c r="A362" s="259" t="s">
        <v>17713</v>
      </c>
      <c r="B362" s="260" t="s">
        <v>17714</v>
      </c>
      <c r="C362" s="259" t="s">
        <v>17171</v>
      </c>
      <c r="D362" s="261">
        <v>50.8</v>
      </c>
      <c r="E362" s="259"/>
    </row>
    <row r="363" spans="1:5" ht="16.5" hidden="1">
      <c r="A363" s="259" t="s">
        <v>17715</v>
      </c>
      <c r="B363" s="260" t="s">
        <v>17716</v>
      </c>
      <c r="C363" s="259" t="s">
        <v>17171</v>
      </c>
      <c r="D363" s="261">
        <v>206.36</v>
      </c>
      <c r="E363" s="259"/>
    </row>
    <row r="364" spans="1:5" ht="16.5" hidden="1">
      <c r="A364" s="259" t="s">
        <v>17717</v>
      </c>
      <c r="B364" s="260" t="s">
        <v>17718</v>
      </c>
      <c r="C364" s="259" t="s">
        <v>17171</v>
      </c>
      <c r="D364" s="261">
        <v>203.16</v>
      </c>
      <c r="E364" s="259"/>
    </row>
    <row r="365" spans="1:5" hidden="1">
      <c r="A365" s="259" t="s">
        <v>17719</v>
      </c>
      <c r="B365" s="260" t="s">
        <v>17720</v>
      </c>
      <c r="C365" s="259" t="s">
        <v>17621</v>
      </c>
      <c r="D365" s="261">
        <v>43.54</v>
      </c>
      <c r="E365" s="259"/>
    </row>
    <row r="366" spans="1:5" ht="22.5">
      <c r="A366" s="259" t="s">
        <v>17721</v>
      </c>
      <c r="B366" s="260" t="s">
        <v>17722</v>
      </c>
      <c r="C366" s="259" t="s">
        <v>17155</v>
      </c>
      <c r="D366" s="261">
        <v>6.79</v>
      </c>
      <c r="E366" s="259"/>
    </row>
    <row r="367" spans="1:5" ht="22.5">
      <c r="A367" s="259" t="s">
        <v>17723</v>
      </c>
      <c r="B367" s="260" t="s">
        <v>17724</v>
      </c>
      <c r="C367" s="259" t="s">
        <v>17155</v>
      </c>
      <c r="D367" s="261">
        <v>8.65</v>
      </c>
      <c r="E367" s="259"/>
    </row>
    <row r="368" spans="1:5" ht="22.5">
      <c r="A368" s="259" t="s">
        <v>17725</v>
      </c>
      <c r="B368" s="260" t="s">
        <v>17726</v>
      </c>
      <c r="C368" s="259" t="s">
        <v>17155</v>
      </c>
      <c r="D368" s="261">
        <v>8.89</v>
      </c>
      <c r="E368" s="259"/>
    </row>
    <row r="369" spans="1:5" ht="22.5">
      <c r="A369" s="259" t="s">
        <v>17727</v>
      </c>
      <c r="B369" s="260" t="s">
        <v>17728</v>
      </c>
      <c r="C369" s="259" t="s">
        <v>17155</v>
      </c>
      <c r="D369" s="261">
        <v>9.43</v>
      </c>
      <c r="E369" s="259"/>
    </row>
    <row r="370" spans="1:5" ht="22.5">
      <c r="A370" s="259" t="s">
        <v>17729</v>
      </c>
      <c r="B370" s="260" t="s">
        <v>17730</v>
      </c>
      <c r="C370" s="259" t="s">
        <v>17155</v>
      </c>
      <c r="D370" s="261">
        <v>11.14</v>
      </c>
      <c r="E370" s="259"/>
    </row>
    <row r="371" spans="1:5" ht="22.5">
      <c r="A371" s="259" t="s">
        <v>17731</v>
      </c>
      <c r="B371" s="260" t="s">
        <v>17732</v>
      </c>
      <c r="C371" s="259" t="s">
        <v>17155</v>
      </c>
      <c r="D371" s="261">
        <v>12.27</v>
      </c>
      <c r="E371" s="259"/>
    </row>
    <row r="372" spans="1:5" ht="22.5">
      <c r="A372" s="259" t="s">
        <v>17733</v>
      </c>
      <c r="B372" s="260" t="s">
        <v>17734</v>
      </c>
      <c r="C372" s="259" t="s">
        <v>17155</v>
      </c>
      <c r="D372" s="261">
        <v>16.59</v>
      </c>
      <c r="E372" s="259"/>
    </row>
    <row r="373" spans="1:5" ht="22.5">
      <c r="A373" s="259" t="s">
        <v>17735</v>
      </c>
      <c r="B373" s="260" t="s">
        <v>17736</v>
      </c>
      <c r="C373" s="259" t="s">
        <v>17155</v>
      </c>
      <c r="D373" s="261">
        <v>19.100000000000001</v>
      </c>
      <c r="E373" s="259"/>
    </row>
    <row r="374" spans="1:5" ht="22.5">
      <c r="A374" s="259" t="s">
        <v>17737</v>
      </c>
      <c r="B374" s="260" t="s">
        <v>17738</v>
      </c>
      <c r="C374" s="259" t="s">
        <v>17155</v>
      </c>
      <c r="D374" s="261">
        <v>23.14</v>
      </c>
      <c r="E374" s="259"/>
    </row>
    <row r="375" spans="1:5" ht="16.5">
      <c r="A375" s="259" t="s">
        <v>17739</v>
      </c>
      <c r="B375" s="260" t="s">
        <v>17740</v>
      </c>
      <c r="C375" s="259" t="s">
        <v>17155</v>
      </c>
      <c r="D375" s="261">
        <v>16.63</v>
      </c>
      <c r="E375" s="259"/>
    </row>
    <row r="376" spans="1:5" ht="16.5">
      <c r="A376" s="259" t="s">
        <v>17741</v>
      </c>
      <c r="B376" s="260" t="s">
        <v>17742</v>
      </c>
      <c r="C376" s="259" t="s">
        <v>17155</v>
      </c>
      <c r="D376" s="261">
        <v>28.2</v>
      </c>
      <c r="E376" s="259"/>
    </row>
    <row r="377" spans="1:5" ht="16.5">
      <c r="A377" s="259" t="s">
        <v>17743</v>
      </c>
      <c r="B377" s="260" t="s">
        <v>17744</v>
      </c>
      <c r="C377" s="259" t="s">
        <v>17155</v>
      </c>
      <c r="D377" s="261">
        <v>76.709999999999994</v>
      </c>
      <c r="E377" s="259"/>
    </row>
    <row r="378" spans="1:5" hidden="1">
      <c r="A378" s="259" t="s">
        <v>17745</v>
      </c>
      <c r="B378" s="260" t="s">
        <v>17746</v>
      </c>
      <c r="C378" s="259" t="s">
        <v>17621</v>
      </c>
      <c r="D378" s="261">
        <v>68.22</v>
      </c>
      <c r="E378" s="259"/>
    </row>
    <row r="379" spans="1:5" hidden="1">
      <c r="A379" s="259" t="s">
        <v>17747</v>
      </c>
      <c r="B379" s="260" t="s">
        <v>17748</v>
      </c>
      <c r="C379" s="259" t="s">
        <v>606</v>
      </c>
      <c r="D379" s="261">
        <v>87.12</v>
      </c>
      <c r="E379" s="259"/>
    </row>
    <row r="380" spans="1:5" hidden="1">
      <c r="A380" s="259" t="s">
        <v>17749</v>
      </c>
      <c r="B380" s="260" t="s">
        <v>17750</v>
      </c>
      <c r="C380" s="259" t="s">
        <v>606</v>
      </c>
      <c r="D380" s="261">
        <v>105.33</v>
      </c>
      <c r="E380" s="259"/>
    </row>
    <row r="381" spans="1:5" hidden="1">
      <c r="A381" s="259" t="s">
        <v>17751</v>
      </c>
      <c r="B381" s="260" t="s">
        <v>17752</v>
      </c>
      <c r="C381" s="259" t="s">
        <v>606</v>
      </c>
      <c r="D381" s="261">
        <v>89.07</v>
      </c>
      <c r="E381" s="259"/>
    </row>
    <row r="382" spans="1:5" hidden="1">
      <c r="A382" s="259" t="s">
        <v>17753</v>
      </c>
      <c r="B382" s="260" t="s">
        <v>17754</v>
      </c>
      <c r="C382" s="259" t="s">
        <v>606</v>
      </c>
      <c r="D382" s="261">
        <v>121</v>
      </c>
      <c r="E382" s="259"/>
    </row>
    <row r="383" spans="1:5" hidden="1">
      <c r="A383" s="259" t="s">
        <v>17755</v>
      </c>
      <c r="B383" s="260" t="s">
        <v>17756</v>
      </c>
      <c r="C383" s="259" t="s">
        <v>606</v>
      </c>
      <c r="D383" s="261">
        <v>28.56</v>
      </c>
      <c r="E383" s="259"/>
    </row>
    <row r="384" spans="1:5" hidden="1">
      <c r="A384" s="259" t="s">
        <v>17757</v>
      </c>
      <c r="B384" s="260" t="s">
        <v>17758</v>
      </c>
      <c r="C384" s="259" t="s">
        <v>606</v>
      </c>
      <c r="D384" s="261">
        <v>28.56</v>
      </c>
      <c r="E384" s="259"/>
    </row>
    <row r="385" spans="1:5" hidden="1">
      <c r="A385" s="259" t="s">
        <v>17759</v>
      </c>
      <c r="B385" s="260" t="s">
        <v>17760</v>
      </c>
      <c r="C385" s="259" t="s">
        <v>606</v>
      </c>
      <c r="D385" s="261">
        <v>122.79</v>
      </c>
      <c r="E385" s="259"/>
    </row>
    <row r="386" spans="1:5" hidden="1">
      <c r="A386" s="259" t="s">
        <v>17761</v>
      </c>
      <c r="B386" s="260" t="s">
        <v>17762</v>
      </c>
      <c r="C386" s="259" t="s">
        <v>606</v>
      </c>
      <c r="D386" s="261">
        <v>49.51</v>
      </c>
      <c r="E386" s="259"/>
    </row>
    <row r="387" spans="1:5" hidden="1">
      <c r="A387" s="259" t="s">
        <v>17763</v>
      </c>
      <c r="B387" s="260" t="s">
        <v>17764</v>
      </c>
      <c r="C387" s="259" t="s">
        <v>606</v>
      </c>
      <c r="D387" s="261">
        <v>133.71</v>
      </c>
      <c r="E387" s="259"/>
    </row>
    <row r="388" spans="1:5" hidden="1">
      <c r="A388" s="259" t="s">
        <v>17765</v>
      </c>
      <c r="B388" s="260" t="s">
        <v>17766</v>
      </c>
      <c r="C388" s="259" t="s">
        <v>606</v>
      </c>
      <c r="D388" s="261">
        <v>230.12</v>
      </c>
      <c r="E388" s="259"/>
    </row>
    <row r="389" spans="1:5" hidden="1">
      <c r="A389" s="259" t="s">
        <v>17767</v>
      </c>
      <c r="B389" s="260" t="s">
        <v>17768</v>
      </c>
      <c r="C389" s="259" t="s">
        <v>606</v>
      </c>
      <c r="D389" s="261">
        <v>310.94</v>
      </c>
      <c r="E389" s="259"/>
    </row>
    <row r="390" spans="1:5" hidden="1">
      <c r="A390" s="259" t="s">
        <v>17769</v>
      </c>
      <c r="B390" s="260" t="s">
        <v>17770</v>
      </c>
      <c r="C390" s="259" t="s">
        <v>606</v>
      </c>
      <c r="D390" s="261">
        <v>444.14</v>
      </c>
      <c r="E390" s="259"/>
    </row>
    <row r="391" spans="1:5" ht="22.5" hidden="1">
      <c r="A391" s="259" t="s">
        <v>17771</v>
      </c>
      <c r="B391" s="260" t="s">
        <v>17772</v>
      </c>
      <c r="C391" s="259" t="s">
        <v>606</v>
      </c>
      <c r="D391" s="261">
        <v>371.18</v>
      </c>
      <c r="E391" s="259"/>
    </row>
    <row r="392" spans="1:5" ht="22.5" hidden="1">
      <c r="A392" s="259" t="s">
        <v>17773</v>
      </c>
      <c r="B392" s="260" t="s">
        <v>17774</v>
      </c>
      <c r="C392" s="259" t="s">
        <v>606</v>
      </c>
      <c r="D392" s="261">
        <v>68.12</v>
      </c>
      <c r="E392" s="259"/>
    </row>
    <row r="393" spans="1:5" hidden="1">
      <c r="A393" s="259" t="s">
        <v>17775</v>
      </c>
      <c r="B393" s="260" t="s">
        <v>17776</v>
      </c>
      <c r="C393" s="259" t="s">
        <v>606</v>
      </c>
      <c r="D393" s="261">
        <v>178.44</v>
      </c>
      <c r="E393" s="259"/>
    </row>
    <row r="394" spans="1:5" hidden="1">
      <c r="A394" s="259" t="s">
        <v>17777</v>
      </c>
      <c r="B394" s="260" t="s">
        <v>17778</v>
      </c>
      <c r="C394" s="259" t="s">
        <v>606</v>
      </c>
      <c r="D394" s="261">
        <v>260.92</v>
      </c>
      <c r="E394" s="259"/>
    </row>
    <row r="395" spans="1:5" ht="22.5" hidden="1">
      <c r="A395" s="259" t="s">
        <v>17779</v>
      </c>
      <c r="B395" s="260" t="s">
        <v>17780</v>
      </c>
      <c r="C395" s="259" t="s">
        <v>606</v>
      </c>
      <c r="D395" s="261">
        <v>285.89999999999998</v>
      </c>
      <c r="E395" s="259"/>
    </row>
    <row r="396" spans="1:5" hidden="1">
      <c r="A396" s="259" t="s">
        <v>17781</v>
      </c>
      <c r="B396" s="260" t="s">
        <v>17782</v>
      </c>
      <c r="C396" s="259" t="s">
        <v>606</v>
      </c>
      <c r="D396" s="261">
        <v>60.12</v>
      </c>
      <c r="E396" s="259"/>
    </row>
    <row r="397" spans="1:5" hidden="1">
      <c r="A397" s="259" t="s">
        <v>17783</v>
      </c>
      <c r="B397" s="260" t="s">
        <v>17784</v>
      </c>
      <c r="C397" s="259" t="s">
        <v>606</v>
      </c>
      <c r="D397" s="261">
        <v>72.44</v>
      </c>
      <c r="E397" s="259"/>
    </row>
    <row r="398" spans="1:5" hidden="1">
      <c r="A398" s="259" t="s">
        <v>17785</v>
      </c>
      <c r="B398" s="260" t="s">
        <v>17786</v>
      </c>
      <c r="C398" s="259" t="s">
        <v>606</v>
      </c>
      <c r="D398" s="261">
        <v>117.77</v>
      </c>
      <c r="E398" s="259"/>
    </row>
    <row r="399" spans="1:5" hidden="1">
      <c r="A399" s="259" t="s">
        <v>17787</v>
      </c>
      <c r="B399" s="260" t="s">
        <v>17788</v>
      </c>
      <c r="C399" s="259" t="s">
        <v>606</v>
      </c>
      <c r="D399" s="261">
        <v>27.7</v>
      </c>
      <c r="E399" s="259"/>
    </row>
    <row r="400" spans="1:5" hidden="1">
      <c r="A400" s="259" t="s">
        <v>17789</v>
      </c>
      <c r="B400" s="260" t="s">
        <v>17790</v>
      </c>
      <c r="C400" s="259" t="s">
        <v>606</v>
      </c>
      <c r="D400" s="261">
        <v>46.22</v>
      </c>
      <c r="E400" s="259"/>
    </row>
    <row r="401" spans="1:5" hidden="1">
      <c r="A401" s="259" t="s">
        <v>17791</v>
      </c>
      <c r="B401" s="260" t="s">
        <v>17792</v>
      </c>
      <c r="C401" s="259" t="s">
        <v>606</v>
      </c>
      <c r="D401" s="261">
        <v>50.22</v>
      </c>
      <c r="E401" s="259"/>
    </row>
    <row r="402" spans="1:5" hidden="1">
      <c r="A402" s="259" t="s">
        <v>17793</v>
      </c>
      <c r="B402" s="260" t="s">
        <v>17794</v>
      </c>
      <c r="C402" s="259" t="s">
        <v>606</v>
      </c>
      <c r="D402" s="261">
        <v>85.75</v>
      </c>
      <c r="E402" s="259"/>
    </row>
    <row r="403" spans="1:5" hidden="1">
      <c r="A403" s="259" t="s">
        <v>17795</v>
      </c>
      <c r="B403" s="260" t="s">
        <v>17796</v>
      </c>
      <c r="C403" s="259" t="s">
        <v>606</v>
      </c>
      <c r="D403" s="261">
        <v>288.61</v>
      </c>
      <c r="E403" s="259"/>
    </row>
    <row r="404" spans="1:5" hidden="1">
      <c r="A404" s="259" t="s">
        <v>17797</v>
      </c>
      <c r="B404" s="260" t="s">
        <v>17798</v>
      </c>
      <c r="C404" s="259" t="s">
        <v>606</v>
      </c>
      <c r="D404" s="261">
        <v>295.91000000000003</v>
      </c>
      <c r="E404" s="259"/>
    </row>
    <row r="405" spans="1:5" hidden="1">
      <c r="A405" s="259" t="s">
        <v>17799</v>
      </c>
      <c r="B405" s="260" t="s">
        <v>17800</v>
      </c>
      <c r="C405" s="259" t="s">
        <v>606</v>
      </c>
      <c r="D405" s="261">
        <v>339.71</v>
      </c>
      <c r="E405" s="259"/>
    </row>
    <row r="406" spans="1:5" hidden="1">
      <c r="A406" s="259" t="s">
        <v>17801</v>
      </c>
      <c r="B406" s="260" t="s">
        <v>17802</v>
      </c>
      <c r="C406" s="259" t="s">
        <v>606</v>
      </c>
      <c r="D406" s="261">
        <v>370.5</v>
      </c>
      <c r="E406" s="259"/>
    </row>
    <row r="407" spans="1:5" hidden="1">
      <c r="A407" s="259" t="s">
        <v>17803</v>
      </c>
      <c r="B407" s="260" t="s">
        <v>17804</v>
      </c>
      <c r="C407" s="259" t="s">
        <v>606</v>
      </c>
      <c r="D407" s="261">
        <v>421.32</v>
      </c>
      <c r="E407" s="259"/>
    </row>
    <row r="408" spans="1:5" hidden="1">
      <c r="A408" s="259" t="s">
        <v>17805</v>
      </c>
      <c r="B408" s="260" t="s">
        <v>17806</v>
      </c>
      <c r="C408" s="259" t="s">
        <v>606</v>
      </c>
      <c r="D408" s="261">
        <v>445.35</v>
      </c>
      <c r="E408" s="259"/>
    </row>
    <row r="409" spans="1:5" hidden="1">
      <c r="A409" s="259" t="s">
        <v>17807</v>
      </c>
      <c r="B409" s="260" t="s">
        <v>17808</v>
      </c>
      <c r="C409" s="259" t="s">
        <v>606</v>
      </c>
      <c r="D409" s="261">
        <v>398.64</v>
      </c>
      <c r="E409" s="259"/>
    </row>
    <row r="410" spans="1:5" hidden="1">
      <c r="A410" s="259" t="s">
        <v>17809</v>
      </c>
      <c r="B410" s="260" t="s">
        <v>17810</v>
      </c>
      <c r="C410" s="259" t="s">
        <v>606</v>
      </c>
      <c r="D410" s="261">
        <v>434.63</v>
      </c>
      <c r="E410" s="259"/>
    </row>
    <row r="411" spans="1:5" hidden="1">
      <c r="A411" s="259" t="s">
        <v>17811</v>
      </c>
      <c r="B411" s="260" t="s">
        <v>17812</v>
      </c>
      <c r="C411" s="259" t="s">
        <v>606</v>
      </c>
      <c r="D411" s="261">
        <v>538.82000000000005</v>
      </c>
      <c r="E411" s="259"/>
    </row>
    <row r="412" spans="1:5" hidden="1">
      <c r="A412" s="259" t="s">
        <v>17813</v>
      </c>
      <c r="B412" s="260" t="s">
        <v>17814</v>
      </c>
      <c r="C412" s="259" t="s">
        <v>606</v>
      </c>
      <c r="D412" s="261">
        <v>558.98</v>
      </c>
      <c r="E412" s="259"/>
    </row>
    <row r="413" spans="1:5" hidden="1">
      <c r="A413" s="259" t="s">
        <v>17815</v>
      </c>
      <c r="B413" s="260" t="s">
        <v>17816</v>
      </c>
      <c r="C413" s="259" t="s">
        <v>606</v>
      </c>
      <c r="D413" s="261">
        <v>646.51</v>
      </c>
      <c r="E413" s="259"/>
    </row>
    <row r="414" spans="1:5" hidden="1">
      <c r="A414" s="259" t="s">
        <v>17817</v>
      </c>
      <c r="B414" s="260" t="s">
        <v>17818</v>
      </c>
      <c r="C414" s="259" t="s">
        <v>606</v>
      </c>
      <c r="D414" s="261">
        <v>710.15</v>
      </c>
      <c r="E414" s="259"/>
    </row>
    <row r="415" spans="1:5" hidden="1">
      <c r="A415" s="259" t="s">
        <v>17819</v>
      </c>
      <c r="B415" s="260" t="s">
        <v>17820</v>
      </c>
      <c r="C415" s="259" t="s">
        <v>606</v>
      </c>
      <c r="D415" s="261">
        <v>737.72</v>
      </c>
      <c r="E415" s="259"/>
    </row>
    <row r="416" spans="1:5" hidden="1">
      <c r="A416" s="259" t="s">
        <v>17821</v>
      </c>
      <c r="B416" s="260" t="s">
        <v>17822</v>
      </c>
      <c r="C416" s="259" t="s">
        <v>606</v>
      </c>
      <c r="D416" s="261">
        <v>793.34</v>
      </c>
      <c r="E416" s="259"/>
    </row>
    <row r="417" spans="1:5" hidden="1">
      <c r="A417" s="259" t="s">
        <v>17823</v>
      </c>
      <c r="B417" s="260" t="s">
        <v>17824</v>
      </c>
      <c r="C417" s="259" t="s">
        <v>606</v>
      </c>
      <c r="D417" s="261">
        <v>804.96</v>
      </c>
      <c r="E417" s="259"/>
    </row>
    <row r="418" spans="1:5" hidden="1">
      <c r="A418" s="259" t="s">
        <v>17825</v>
      </c>
      <c r="B418" s="260" t="s">
        <v>17826</v>
      </c>
      <c r="C418" s="259" t="s">
        <v>606</v>
      </c>
      <c r="D418" s="261">
        <v>882.8</v>
      </c>
      <c r="E418" s="259"/>
    </row>
    <row r="419" spans="1:5" hidden="1">
      <c r="A419" s="259" t="s">
        <v>17827</v>
      </c>
      <c r="B419" s="260" t="s">
        <v>17828</v>
      </c>
      <c r="C419" s="259" t="s">
        <v>606</v>
      </c>
      <c r="D419" s="261">
        <v>1125.5999999999999</v>
      </c>
      <c r="E419" s="259"/>
    </row>
    <row r="420" spans="1:5" hidden="1">
      <c r="A420" s="259" t="s">
        <v>17829</v>
      </c>
      <c r="B420" s="260" t="s">
        <v>17830</v>
      </c>
      <c r="C420" s="259" t="s">
        <v>606</v>
      </c>
      <c r="D420" s="261">
        <v>1153.93</v>
      </c>
      <c r="E420" s="259"/>
    </row>
    <row r="421" spans="1:5" hidden="1">
      <c r="A421" s="259" t="s">
        <v>17831</v>
      </c>
      <c r="B421" s="260" t="s">
        <v>17832</v>
      </c>
      <c r="C421" s="259" t="s">
        <v>606</v>
      </c>
      <c r="D421" s="261">
        <v>1309.42</v>
      </c>
      <c r="E421" s="259"/>
    </row>
    <row r="422" spans="1:5" hidden="1">
      <c r="A422" s="259" t="s">
        <v>17833</v>
      </c>
      <c r="B422" s="260" t="s">
        <v>17834</v>
      </c>
      <c r="C422" s="259" t="s">
        <v>606</v>
      </c>
      <c r="D422" s="261">
        <v>1363.71</v>
      </c>
      <c r="E422" s="259"/>
    </row>
    <row r="423" spans="1:5" hidden="1">
      <c r="A423" s="259" t="s">
        <v>17835</v>
      </c>
      <c r="B423" s="260" t="s">
        <v>17836</v>
      </c>
      <c r="C423" s="259" t="s">
        <v>606</v>
      </c>
      <c r="D423" s="261">
        <v>1652.64</v>
      </c>
      <c r="E423" s="259"/>
    </row>
    <row r="424" spans="1:5" hidden="1">
      <c r="A424" s="259" t="s">
        <v>17837</v>
      </c>
      <c r="B424" s="260" t="s">
        <v>17838</v>
      </c>
      <c r="C424" s="259" t="s">
        <v>606</v>
      </c>
      <c r="D424" s="261">
        <v>1776.98</v>
      </c>
      <c r="E424" s="259"/>
    </row>
    <row r="425" spans="1:5" hidden="1">
      <c r="A425" s="259" t="s">
        <v>17839</v>
      </c>
      <c r="B425" s="260" t="s">
        <v>17840</v>
      </c>
      <c r="C425" s="259" t="s">
        <v>606</v>
      </c>
      <c r="D425" s="261">
        <v>2279.25</v>
      </c>
      <c r="E425" s="259"/>
    </row>
    <row r="426" spans="1:5" hidden="1">
      <c r="A426" s="259" t="s">
        <v>17841</v>
      </c>
      <c r="B426" s="260" t="s">
        <v>17842</v>
      </c>
      <c r="C426" s="259" t="s">
        <v>606</v>
      </c>
      <c r="D426" s="261">
        <v>2196.83</v>
      </c>
      <c r="E426" s="259"/>
    </row>
    <row r="427" spans="1:5" hidden="1">
      <c r="A427" s="259" t="s">
        <v>17843</v>
      </c>
      <c r="B427" s="260" t="s">
        <v>17844</v>
      </c>
      <c r="C427" s="259" t="s">
        <v>606</v>
      </c>
      <c r="D427" s="261">
        <v>2341.31</v>
      </c>
      <c r="E427" s="259"/>
    </row>
    <row r="428" spans="1:5" hidden="1">
      <c r="A428" s="259" t="s">
        <v>17845</v>
      </c>
      <c r="B428" s="260" t="s">
        <v>17846</v>
      </c>
      <c r="C428" s="259" t="s">
        <v>606</v>
      </c>
      <c r="D428" s="261">
        <v>2511.0500000000002</v>
      </c>
      <c r="E428" s="259"/>
    </row>
    <row r="429" spans="1:5" hidden="1">
      <c r="A429" s="259" t="s">
        <v>17847</v>
      </c>
      <c r="B429" s="260" t="s">
        <v>17848</v>
      </c>
      <c r="C429" s="259" t="s">
        <v>606</v>
      </c>
      <c r="D429" s="261">
        <v>163.87</v>
      </c>
      <c r="E429" s="259"/>
    </row>
    <row r="430" spans="1:5" hidden="1">
      <c r="A430" s="259" t="s">
        <v>17849</v>
      </c>
      <c r="B430" s="260" t="s">
        <v>17850</v>
      </c>
      <c r="C430" s="259" t="s">
        <v>606</v>
      </c>
      <c r="D430" s="261">
        <v>261.08</v>
      </c>
      <c r="E430" s="259"/>
    </row>
    <row r="431" spans="1:5" ht="22.5" hidden="1">
      <c r="A431" s="259" t="s">
        <v>17851</v>
      </c>
      <c r="B431" s="260" t="s">
        <v>17852</v>
      </c>
      <c r="C431" s="259" t="s">
        <v>606</v>
      </c>
      <c r="D431" s="261">
        <v>2927.08</v>
      </c>
      <c r="E431" s="259"/>
    </row>
    <row r="432" spans="1:5" hidden="1">
      <c r="A432" s="259" t="s">
        <v>17853</v>
      </c>
      <c r="B432" s="260" t="s">
        <v>17854</v>
      </c>
      <c r="C432" s="259" t="s">
        <v>606</v>
      </c>
      <c r="D432" s="261">
        <v>96.55</v>
      </c>
      <c r="E432" s="259"/>
    </row>
    <row r="433" spans="1:5" hidden="1">
      <c r="A433" s="259" t="s">
        <v>17855</v>
      </c>
      <c r="B433" s="260" t="s">
        <v>17856</v>
      </c>
      <c r="C433" s="259" t="s">
        <v>606</v>
      </c>
      <c r="D433" s="261">
        <v>138.75</v>
      </c>
      <c r="E433" s="259"/>
    </row>
    <row r="434" spans="1:5" hidden="1">
      <c r="A434" s="259" t="s">
        <v>17857</v>
      </c>
      <c r="B434" s="260" t="s">
        <v>17858</v>
      </c>
      <c r="C434" s="259" t="s">
        <v>606</v>
      </c>
      <c r="D434" s="261">
        <v>231.28</v>
      </c>
      <c r="E434" s="259"/>
    </row>
    <row r="435" spans="1:5" hidden="1">
      <c r="A435" s="259" t="s">
        <v>17859</v>
      </c>
      <c r="B435" s="260" t="s">
        <v>17860</v>
      </c>
      <c r="C435" s="259" t="s">
        <v>606</v>
      </c>
      <c r="D435" s="261">
        <v>93.12</v>
      </c>
      <c r="E435" s="259"/>
    </row>
    <row r="436" spans="1:5" ht="16.5" hidden="1">
      <c r="A436" s="259" t="s">
        <v>17861</v>
      </c>
      <c r="B436" s="260" t="s">
        <v>17862</v>
      </c>
      <c r="C436" s="259" t="s">
        <v>17171</v>
      </c>
      <c r="D436" s="261">
        <v>1144.74</v>
      </c>
      <c r="E436" s="259"/>
    </row>
    <row r="437" spans="1:5" ht="16.5" hidden="1">
      <c r="A437" s="259" t="s">
        <v>17863</v>
      </c>
      <c r="B437" s="260" t="s">
        <v>17864</v>
      </c>
      <c r="C437" s="259" t="s">
        <v>17171</v>
      </c>
      <c r="D437" s="261">
        <v>1427.16</v>
      </c>
      <c r="E437" s="259"/>
    </row>
    <row r="438" spans="1:5" hidden="1">
      <c r="A438" s="259" t="s">
        <v>17865</v>
      </c>
      <c r="B438" s="260" t="s">
        <v>17866</v>
      </c>
      <c r="C438" s="259" t="s">
        <v>17005</v>
      </c>
      <c r="D438" s="261">
        <v>856.03</v>
      </c>
      <c r="E438" s="259"/>
    </row>
    <row r="439" spans="1:5" hidden="1">
      <c r="A439" s="259" t="s">
        <v>17867</v>
      </c>
      <c r="B439" s="260" t="s">
        <v>17868</v>
      </c>
      <c r="C439" s="259" t="s">
        <v>17005</v>
      </c>
      <c r="D439" s="261">
        <v>358.61</v>
      </c>
      <c r="E439" s="259"/>
    </row>
    <row r="440" spans="1:5" hidden="1">
      <c r="A440" s="259" t="s">
        <v>17869</v>
      </c>
      <c r="B440" s="260" t="s">
        <v>17870</v>
      </c>
      <c r="C440" s="259" t="s">
        <v>17005</v>
      </c>
      <c r="D440" s="261">
        <v>573.58000000000004</v>
      </c>
      <c r="E440" s="259"/>
    </row>
    <row r="441" spans="1:5" hidden="1">
      <c r="A441" s="259" t="s">
        <v>17871</v>
      </c>
      <c r="B441" s="260" t="s">
        <v>17872</v>
      </c>
      <c r="C441" s="259" t="s">
        <v>17621</v>
      </c>
      <c r="D441" s="261">
        <v>79.150000000000006</v>
      </c>
      <c r="E441" s="259"/>
    </row>
    <row r="442" spans="1:5" hidden="1">
      <c r="A442" s="259" t="s">
        <v>17873</v>
      </c>
      <c r="B442" s="260" t="s">
        <v>17874</v>
      </c>
      <c r="C442" s="259" t="s">
        <v>17621</v>
      </c>
      <c r="D442" s="261">
        <v>81.510000000000005</v>
      </c>
      <c r="E442" s="259"/>
    </row>
    <row r="443" spans="1:5" hidden="1">
      <c r="A443" s="259" t="s">
        <v>17875</v>
      </c>
      <c r="B443" s="260" t="s">
        <v>17876</v>
      </c>
      <c r="C443" s="259" t="s">
        <v>17621</v>
      </c>
      <c r="D443" s="261">
        <v>59.78</v>
      </c>
      <c r="E443" s="259"/>
    </row>
    <row r="444" spans="1:5" hidden="1">
      <c r="A444" s="259" t="s">
        <v>17877</v>
      </c>
      <c r="B444" s="260" t="s">
        <v>17878</v>
      </c>
      <c r="C444" s="259" t="s">
        <v>17621</v>
      </c>
      <c r="D444" s="261">
        <v>61.66</v>
      </c>
      <c r="E444" s="259"/>
    </row>
    <row r="445" spans="1:5" hidden="1">
      <c r="A445" s="259" t="s">
        <v>17879</v>
      </c>
      <c r="B445" s="260" t="s">
        <v>17880</v>
      </c>
      <c r="C445" s="259" t="s">
        <v>606</v>
      </c>
      <c r="D445" s="261">
        <v>96.61</v>
      </c>
      <c r="E445" s="259"/>
    </row>
    <row r="446" spans="1:5" hidden="1">
      <c r="A446" s="259" t="s">
        <v>17881</v>
      </c>
      <c r="B446" s="260" t="s">
        <v>17882</v>
      </c>
      <c r="C446" s="259" t="s">
        <v>606</v>
      </c>
      <c r="D446" s="261">
        <v>149.16</v>
      </c>
      <c r="E446" s="259"/>
    </row>
    <row r="447" spans="1:5" hidden="1">
      <c r="A447" s="259" t="s">
        <v>17883</v>
      </c>
      <c r="B447" s="260" t="s">
        <v>17884</v>
      </c>
      <c r="C447" s="259" t="s">
        <v>606</v>
      </c>
      <c r="D447" s="261">
        <v>55.16</v>
      </c>
      <c r="E447" s="259"/>
    </row>
    <row r="448" spans="1:5" ht="22.5">
      <c r="A448" s="259" t="s">
        <v>17885</v>
      </c>
      <c r="B448" s="260" t="s">
        <v>17886</v>
      </c>
      <c r="C448" s="259" t="s">
        <v>17155</v>
      </c>
      <c r="D448" s="261">
        <v>336.99</v>
      </c>
      <c r="E448" s="259"/>
    </row>
    <row r="449" spans="1:5" ht="16.5" hidden="1">
      <c r="A449" s="259" t="s">
        <v>17887</v>
      </c>
      <c r="B449" s="260" t="s">
        <v>17888</v>
      </c>
      <c r="C449" s="259" t="s">
        <v>17171</v>
      </c>
      <c r="D449" s="261">
        <v>1176.72</v>
      </c>
      <c r="E449" s="259"/>
    </row>
    <row r="450" spans="1:5" ht="22.5" hidden="1">
      <c r="A450" s="259" t="s">
        <v>17889</v>
      </c>
      <c r="B450" s="260" t="s">
        <v>17890</v>
      </c>
      <c r="C450" s="259" t="s">
        <v>606</v>
      </c>
      <c r="D450" s="261">
        <v>84.67</v>
      </c>
      <c r="E450" s="259"/>
    </row>
    <row r="451" spans="1:5" ht="22.5" hidden="1">
      <c r="A451" s="259" t="s">
        <v>17891</v>
      </c>
      <c r="B451" s="260" t="s">
        <v>17892</v>
      </c>
      <c r="C451" s="259" t="s">
        <v>606</v>
      </c>
      <c r="D451" s="261">
        <v>77.44</v>
      </c>
      <c r="E451" s="259"/>
    </row>
    <row r="452" spans="1:5" ht="22.5" hidden="1">
      <c r="A452" s="259" t="s">
        <v>17893</v>
      </c>
      <c r="B452" s="260" t="s">
        <v>17894</v>
      </c>
      <c r="C452" s="259" t="s">
        <v>606</v>
      </c>
      <c r="D452" s="261">
        <v>83.82</v>
      </c>
      <c r="E452" s="259"/>
    </row>
    <row r="453" spans="1:5" ht="22.5" hidden="1">
      <c r="A453" s="259" t="s">
        <v>17895</v>
      </c>
      <c r="B453" s="260" t="s">
        <v>17896</v>
      </c>
      <c r="C453" s="259" t="s">
        <v>606</v>
      </c>
      <c r="D453" s="261">
        <v>87.47</v>
      </c>
      <c r="E453" s="259"/>
    </row>
    <row r="454" spans="1:5" ht="22.5" hidden="1">
      <c r="A454" s="259" t="s">
        <v>17897</v>
      </c>
      <c r="B454" s="260" t="s">
        <v>17898</v>
      </c>
      <c r="C454" s="259" t="s">
        <v>606</v>
      </c>
      <c r="D454" s="261">
        <v>78.540000000000006</v>
      </c>
      <c r="E454" s="259"/>
    </row>
    <row r="455" spans="1:5" ht="22.5" hidden="1">
      <c r="A455" s="259" t="s">
        <v>17899</v>
      </c>
      <c r="B455" s="260" t="s">
        <v>17900</v>
      </c>
      <c r="C455" s="259" t="s">
        <v>606</v>
      </c>
      <c r="D455" s="261">
        <v>79.67</v>
      </c>
      <c r="E455" s="259"/>
    </row>
    <row r="456" spans="1:5" ht="16.5" hidden="1">
      <c r="A456" s="259" t="s">
        <v>17901</v>
      </c>
      <c r="B456" s="260" t="s">
        <v>17564</v>
      </c>
      <c r="C456" s="259" t="s">
        <v>17171</v>
      </c>
      <c r="D456" s="261">
        <v>20.65</v>
      </c>
      <c r="E456" s="259"/>
    </row>
    <row r="457" spans="1:5" ht="16.5" hidden="1">
      <c r="A457" s="259" t="s">
        <v>17902</v>
      </c>
      <c r="B457" s="260" t="s">
        <v>17903</v>
      </c>
      <c r="C457" s="259" t="s">
        <v>17171</v>
      </c>
      <c r="D457" s="261">
        <v>86.79</v>
      </c>
      <c r="E457" s="259"/>
    </row>
    <row r="458" spans="1:5" ht="16.5" hidden="1">
      <c r="A458" s="259" t="s">
        <v>17904</v>
      </c>
      <c r="B458" s="260" t="s">
        <v>17905</v>
      </c>
      <c r="C458" s="259" t="s">
        <v>17171</v>
      </c>
      <c r="D458" s="261">
        <v>77.72</v>
      </c>
      <c r="E458" s="259"/>
    </row>
    <row r="459" spans="1:5" ht="16.5" hidden="1">
      <c r="A459" s="259" t="s">
        <v>17906</v>
      </c>
      <c r="B459" s="260" t="s">
        <v>17907</v>
      </c>
      <c r="C459" s="259" t="s">
        <v>17171</v>
      </c>
      <c r="D459" s="261">
        <v>141.13</v>
      </c>
      <c r="E459" s="259"/>
    </row>
    <row r="460" spans="1:5" ht="16.5" hidden="1">
      <c r="A460" s="259" t="s">
        <v>17908</v>
      </c>
      <c r="B460" s="260" t="s">
        <v>17909</v>
      </c>
      <c r="C460" s="259" t="s">
        <v>17171</v>
      </c>
      <c r="D460" s="261">
        <v>108.45</v>
      </c>
      <c r="E460" s="259"/>
    </row>
    <row r="461" spans="1:5" ht="16.5" hidden="1">
      <c r="A461" s="259" t="s">
        <v>17910</v>
      </c>
      <c r="B461" s="260" t="s">
        <v>17568</v>
      </c>
      <c r="C461" s="259" t="s">
        <v>17171</v>
      </c>
      <c r="D461" s="261">
        <v>22.72</v>
      </c>
      <c r="E461" s="259"/>
    </row>
    <row r="462" spans="1:5" ht="16.5" hidden="1">
      <c r="A462" s="259" t="s">
        <v>17911</v>
      </c>
      <c r="B462" s="260" t="s">
        <v>17570</v>
      </c>
      <c r="C462" s="259" t="s">
        <v>17171</v>
      </c>
      <c r="D462" s="261">
        <v>97.58</v>
      </c>
      <c r="E462" s="259"/>
    </row>
    <row r="463" spans="1:5" ht="16.5" hidden="1">
      <c r="A463" s="259" t="s">
        <v>17912</v>
      </c>
      <c r="B463" s="260" t="s">
        <v>17572</v>
      </c>
      <c r="C463" s="259" t="s">
        <v>17171</v>
      </c>
      <c r="D463" s="261">
        <v>22.72</v>
      </c>
      <c r="E463" s="259"/>
    </row>
    <row r="464" spans="1:5" ht="16.5" hidden="1">
      <c r="A464" s="259" t="s">
        <v>17913</v>
      </c>
      <c r="B464" s="260" t="s">
        <v>17574</v>
      </c>
      <c r="C464" s="259" t="s">
        <v>17171</v>
      </c>
      <c r="D464" s="261">
        <v>97.58</v>
      </c>
      <c r="E464" s="259"/>
    </row>
    <row r="465" spans="1:5" ht="16.5" hidden="1">
      <c r="A465" s="259" t="s">
        <v>17914</v>
      </c>
      <c r="B465" s="260" t="s">
        <v>17576</v>
      </c>
      <c r="C465" s="259" t="s">
        <v>17171</v>
      </c>
      <c r="D465" s="261">
        <v>131.91</v>
      </c>
      <c r="E465" s="259"/>
    </row>
    <row r="466" spans="1:5" ht="16.5" hidden="1">
      <c r="A466" s="259" t="s">
        <v>17915</v>
      </c>
      <c r="B466" s="260" t="s">
        <v>17578</v>
      </c>
      <c r="C466" s="259" t="s">
        <v>17171</v>
      </c>
      <c r="D466" s="261">
        <v>27.16</v>
      </c>
      <c r="E466" s="259"/>
    </row>
    <row r="467" spans="1:5" ht="16.5" hidden="1">
      <c r="A467" s="259" t="s">
        <v>17916</v>
      </c>
      <c r="B467" s="260" t="s">
        <v>17580</v>
      </c>
      <c r="C467" s="259" t="s">
        <v>17171</v>
      </c>
      <c r="D467" s="261">
        <v>412.47</v>
      </c>
      <c r="E467" s="259"/>
    </row>
    <row r="468" spans="1:5" ht="16.5" hidden="1">
      <c r="A468" s="259" t="s">
        <v>17917</v>
      </c>
      <c r="B468" s="260" t="s">
        <v>17582</v>
      </c>
      <c r="C468" s="259" t="s">
        <v>17171</v>
      </c>
      <c r="D468" s="261">
        <v>41.33</v>
      </c>
      <c r="E468" s="259"/>
    </row>
    <row r="469" spans="1:5" ht="16.5" hidden="1">
      <c r="A469" s="259" t="s">
        <v>17918</v>
      </c>
      <c r="B469" s="260" t="s">
        <v>17919</v>
      </c>
      <c r="C469" s="259" t="s">
        <v>17171</v>
      </c>
      <c r="D469" s="261">
        <v>113.1</v>
      </c>
      <c r="E469" s="259"/>
    </row>
    <row r="470" spans="1:5" ht="16.5" hidden="1">
      <c r="A470" s="259" t="s">
        <v>17920</v>
      </c>
      <c r="B470" s="260" t="s">
        <v>17921</v>
      </c>
      <c r="C470" s="259" t="s">
        <v>17171</v>
      </c>
      <c r="D470" s="261">
        <v>22.44</v>
      </c>
      <c r="E470" s="259"/>
    </row>
    <row r="471" spans="1:5" ht="16.5" hidden="1">
      <c r="A471" s="259" t="s">
        <v>17922</v>
      </c>
      <c r="B471" s="260" t="s">
        <v>17923</v>
      </c>
      <c r="C471" s="259" t="s">
        <v>17171</v>
      </c>
      <c r="D471" s="261">
        <v>345.68</v>
      </c>
      <c r="E471" s="259"/>
    </row>
    <row r="472" spans="1:5" ht="16.5" hidden="1">
      <c r="A472" s="259" t="s">
        <v>17924</v>
      </c>
      <c r="B472" s="260" t="s">
        <v>17590</v>
      </c>
      <c r="C472" s="259" t="s">
        <v>17171</v>
      </c>
      <c r="D472" s="261">
        <v>41.33</v>
      </c>
      <c r="E472" s="259"/>
    </row>
    <row r="473" spans="1:5" ht="16.5">
      <c r="A473" s="259" t="s">
        <v>17925</v>
      </c>
      <c r="B473" s="260" t="s">
        <v>17592</v>
      </c>
      <c r="C473" s="259" t="s">
        <v>17155</v>
      </c>
      <c r="D473" s="261">
        <v>498.02</v>
      </c>
      <c r="E473" s="259"/>
    </row>
    <row r="474" spans="1:5" ht="16.5">
      <c r="A474" s="259" t="s">
        <v>17926</v>
      </c>
      <c r="B474" s="260" t="s">
        <v>17594</v>
      </c>
      <c r="C474" s="259" t="s">
        <v>17155</v>
      </c>
      <c r="D474" s="261">
        <v>699.92</v>
      </c>
      <c r="E474" s="259"/>
    </row>
    <row r="475" spans="1:5" ht="16.5">
      <c r="A475" s="259" t="s">
        <v>17927</v>
      </c>
      <c r="B475" s="260" t="s">
        <v>17596</v>
      </c>
      <c r="C475" s="259" t="s">
        <v>17155</v>
      </c>
      <c r="D475" s="261">
        <v>1005.63</v>
      </c>
      <c r="E475" s="259"/>
    </row>
    <row r="476" spans="1:5" ht="16.5" hidden="1">
      <c r="A476" s="259" t="s">
        <v>17928</v>
      </c>
      <c r="B476" s="260" t="s">
        <v>17598</v>
      </c>
      <c r="C476" s="259" t="s">
        <v>17171</v>
      </c>
      <c r="D476" s="261">
        <v>111.7</v>
      </c>
      <c r="E476" s="259"/>
    </row>
    <row r="477" spans="1:5" ht="16.5" hidden="1">
      <c r="A477" s="259" t="s">
        <v>17929</v>
      </c>
      <c r="B477" s="260" t="s">
        <v>17930</v>
      </c>
      <c r="C477" s="259" t="s">
        <v>17171</v>
      </c>
      <c r="D477" s="261">
        <v>709.35</v>
      </c>
      <c r="E477" s="259"/>
    </row>
    <row r="478" spans="1:5" ht="16.5" hidden="1">
      <c r="A478" s="259" t="s">
        <v>17931</v>
      </c>
      <c r="B478" s="260" t="s">
        <v>17932</v>
      </c>
      <c r="C478" s="259" t="s">
        <v>17171</v>
      </c>
      <c r="D478" s="261">
        <v>283.83999999999997</v>
      </c>
      <c r="E478" s="259"/>
    </row>
    <row r="479" spans="1:5" ht="16.5" hidden="1">
      <c r="A479" s="259" t="s">
        <v>17933</v>
      </c>
      <c r="B479" s="260" t="s">
        <v>17934</v>
      </c>
      <c r="C479" s="259" t="s">
        <v>17171</v>
      </c>
      <c r="D479" s="261">
        <v>312.02999999999997</v>
      </c>
      <c r="E479" s="259"/>
    </row>
    <row r="480" spans="1:5" ht="16.5" hidden="1">
      <c r="A480" s="259" t="s">
        <v>17935</v>
      </c>
      <c r="B480" s="260" t="s">
        <v>17936</v>
      </c>
      <c r="C480" s="259" t="s">
        <v>17171</v>
      </c>
      <c r="D480" s="261">
        <v>340.21</v>
      </c>
      <c r="E480" s="259"/>
    </row>
    <row r="481" spans="1:5" ht="16.5" hidden="1">
      <c r="A481" s="259" t="s">
        <v>17937</v>
      </c>
      <c r="B481" s="260" t="s">
        <v>17938</v>
      </c>
      <c r="C481" s="259" t="s">
        <v>17171</v>
      </c>
      <c r="D481" s="261">
        <v>129.72</v>
      </c>
      <c r="E481" s="259"/>
    </row>
    <row r="482" spans="1:5" ht="16.5" hidden="1">
      <c r="A482" s="259" t="s">
        <v>17939</v>
      </c>
      <c r="B482" s="260" t="s">
        <v>17600</v>
      </c>
      <c r="C482" s="259" t="s">
        <v>17171</v>
      </c>
      <c r="D482" s="261">
        <v>4.1399999999999997</v>
      </c>
      <c r="E482" s="259"/>
    </row>
    <row r="483" spans="1:5" ht="16.5">
      <c r="A483" s="259" t="s">
        <v>17940</v>
      </c>
      <c r="B483" s="260" t="s">
        <v>17602</v>
      </c>
      <c r="C483" s="259" t="s">
        <v>17155</v>
      </c>
      <c r="D483" s="261">
        <v>187.76</v>
      </c>
      <c r="E483" s="259"/>
    </row>
    <row r="484" spans="1:5" ht="16.5">
      <c r="A484" s="259" t="s">
        <v>17941</v>
      </c>
      <c r="B484" s="260" t="s">
        <v>17604</v>
      </c>
      <c r="C484" s="259" t="s">
        <v>17155</v>
      </c>
      <c r="D484" s="261">
        <v>125.22</v>
      </c>
      <c r="E484" s="259"/>
    </row>
    <row r="485" spans="1:5" ht="16.5">
      <c r="A485" s="259" t="s">
        <v>17942</v>
      </c>
      <c r="B485" s="260" t="s">
        <v>17606</v>
      </c>
      <c r="C485" s="259" t="s">
        <v>17155</v>
      </c>
      <c r="D485" s="261">
        <v>115.75</v>
      </c>
      <c r="E485" s="259"/>
    </row>
    <row r="486" spans="1:5" ht="16.5" hidden="1">
      <c r="A486" s="259" t="s">
        <v>17943</v>
      </c>
      <c r="B486" s="260" t="s">
        <v>17944</v>
      </c>
      <c r="C486" s="259" t="s">
        <v>17241</v>
      </c>
      <c r="D486" s="261">
        <v>5.5</v>
      </c>
      <c r="E486" s="259"/>
    </row>
    <row r="487" spans="1:5" hidden="1">
      <c r="A487" s="259" t="s">
        <v>17945</v>
      </c>
      <c r="B487" s="260" t="s">
        <v>17946</v>
      </c>
      <c r="C487" s="259" t="s">
        <v>606</v>
      </c>
      <c r="D487" s="261">
        <v>191.45</v>
      </c>
      <c r="E487" s="259"/>
    </row>
    <row r="488" spans="1:5" hidden="1">
      <c r="A488" s="259" t="s">
        <v>17947</v>
      </c>
      <c r="B488" s="260" t="s">
        <v>17948</v>
      </c>
      <c r="C488" s="259" t="s">
        <v>606</v>
      </c>
      <c r="D488" s="261">
        <v>211.41</v>
      </c>
      <c r="E488" s="259"/>
    </row>
    <row r="489" spans="1:5" hidden="1">
      <c r="A489" s="259" t="s">
        <v>17949</v>
      </c>
      <c r="B489" s="260" t="s">
        <v>17950</v>
      </c>
      <c r="C489" s="259" t="s">
        <v>606</v>
      </c>
      <c r="D489" s="261">
        <v>237.64</v>
      </c>
      <c r="E489" s="259"/>
    </row>
    <row r="490" spans="1:5" hidden="1">
      <c r="A490" s="259" t="s">
        <v>17951</v>
      </c>
      <c r="B490" s="260" t="s">
        <v>17952</v>
      </c>
      <c r="C490" s="259" t="s">
        <v>606</v>
      </c>
      <c r="D490" s="261">
        <v>265.99</v>
      </c>
      <c r="E490" s="259"/>
    </row>
    <row r="491" spans="1:5" hidden="1">
      <c r="A491" s="259" t="s">
        <v>17953</v>
      </c>
      <c r="B491" s="260" t="s">
        <v>17954</v>
      </c>
      <c r="C491" s="259" t="s">
        <v>606</v>
      </c>
      <c r="D491" s="261">
        <v>330.47</v>
      </c>
      <c r="E491" s="259"/>
    </row>
    <row r="492" spans="1:5" hidden="1">
      <c r="A492" s="259" t="s">
        <v>17955</v>
      </c>
      <c r="B492" s="260" t="s">
        <v>17956</v>
      </c>
      <c r="C492" s="259" t="s">
        <v>17621</v>
      </c>
      <c r="D492" s="261">
        <v>24.46</v>
      </c>
      <c r="E492" s="259"/>
    </row>
    <row r="493" spans="1:5" hidden="1">
      <c r="A493" s="259" t="s">
        <v>17957</v>
      </c>
      <c r="B493" s="260" t="s">
        <v>17958</v>
      </c>
      <c r="C493" s="259" t="s">
        <v>606</v>
      </c>
      <c r="D493" s="261">
        <v>109.41</v>
      </c>
      <c r="E493" s="259"/>
    </row>
    <row r="494" spans="1:5" hidden="1">
      <c r="A494" s="259" t="s">
        <v>17959</v>
      </c>
      <c r="B494" s="260" t="s">
        <v>17960</v>
      </c>
      <c r="C494" s="259" t="s">
        <v>606</v>
      </c>
      <c r="D494" s="261">
        <v>198.68</v>
      </c>
      <c r="E494" s="259"/>
    </row>
    <row r="495" spans="1:5" hidden="1">
      <c r="A495" s="259" t="s">
        <v>17961</v>
      </c>
      <c r="B495" s="260" t="s">
        <v>17962</v>
      </c>
      <c r="C495" s="259" t="s">
        <v>606</v>
      </c>
      <c r="D495" s="261">
        <v>914.36</v>
      </c>
      <c r="E495" s="259"/>
    </row>
    <row r="496" spans="1:5" hidden="1">
      <c r="A496" s="259" t="s">
        <v>17963</v>
      </c>
      <c r="B496" s="260" t="s">
        <v>17964</v>
      </c>
      <c r="C496" s="259" t="s">
        <v>606</v>
      </c>
      <c r="D496" s="261">
        <v>1239.23</v>
      </c>
      <c r="E496" s="259"/>
    </row>
    <row r="497" spans="1:5" hidden="1">
      <c r="A497" s="259" t="s">
        <v>17965</v>
      </c>
      <c r="B497" s="260" t="s">
        <v>17966</v>
      </c>
      <c r="C497" s="259" t="s">
        <v>606</v>
      </c>
      <c r="D497" s="261">
        <v>2114.96</v>
      </c>
      <c r="E497" s="259"/>
    </row>
    <row r="498" spans="1:5" hidden="1">
      <c r="A498" s="259" t="s">
        <v>17967</v>
      </c>
      <c r="B498" s="260" t="s">
        <v>17968</v>
      </c>
      <c r="C498" s="259" t="s">
        <v>606</v>
      </c>
      <c r="D498" s="261">
        <v>2775.36</v>
      </c>
      <c r="E498" s="259"/>
    </row>
    <row r="499" spans="1:5" hidden="1">
      <c r="A499" s="259" t="s">
        <v>17969</v>
      </c>
      <c r="B499" s="260" t="s">
        <v>17970</v>
      </c>
      <c r="C499" s="259" t="s">
        <v>17005</v>
      </c>
      <c r="D499" s="261">
        <v>45388.77</v>
      </c>
      <c r="E499" s="259"/>
    </row>
    <row r="500" spans="1:5" hidden="1">
      <c r="A500" s="259" t="s">
        <v>17971</v>
      </c>
      <c r="B500" s="260" t="s">
        <v>17972</v>
      </c>
      <c r="C500" s="259" t="s">
        <v>17005</v>
      </c>
      <c r="D500" s="261">
        <v>12039.72</v>
      </c>
      <c r="E500" s="259"/>
    </row>
    <row r="501" spans="1:5" hidden="1">
      <c r="A501" s="259" t="s">
        <v>17973</v>
      </c>
      <c r="B501" s="260" t="s">
        <v>17974</v>
      </c>
      <c r="C501" s="259" t="s">
        <v>606</v>
      </c>
      <c r="D501" s="261">
        <v>291.54000000000002</v>
      </c>
      <c r="E501" s="259"/>
    </row>
    <row r="502" spans="1:5" hidden="1">
      <c r="A502" s="259" t="s">
        <v>17975</v>
      </c>
      <c r="B502" s="260" t="s">
        <v>17976</v>
      </c>
      <c r="C502" s="259" t="s">
        <v>606</v>
      </c>
      <c r="D502" s="261">
        <v>1904.57</v>
      </c>
      <c r="E502" s="259"/>
    </row>
    <row r="503" spans="1:5" ht="16.5" hidden="1">
      <c r="A503" s="259" t="s">
        <v>17977</v>
      </c>
      <c r="B503" s="260" t="s">
        <v>17612</v>
      </c>
      <c r="C503" s="259" t="s">
        <v>17171</v>
      </c>
      <c r="D503" s="261">
        <v>35.81</v>
      </c>
      <c r="E503" s="259"/>
    </row>
    <row r="504" spans="1:5" ht="16.5" hidden="1">
      <c r="A504" s="259" t="s">
        <v>17978</v>
      </c>
      <c r="B504" s="260" t="s">
        <v>17614</v>
      </c>
      <c r="C504" s="259" t="s">
        <v>17171</v>
      </c>
      <c r="D504" s="261">
        <v>55.15</v>
      </c>
      <c r="E504" s="259"/>
    </row>
    <row r="505" spans="1:5" ht="16.5">
      <c r="A505" s="259" t="s">
        <v>17979</v>
      </c>
      <c r="B505" s="260" t="s">
        <v>17980</v>
      </c>
      <c r="C505" s="259" t="s">
        <v>17155</v>
      </c>
      <c r="D505" s="261">
        <v>182.25</v>
      </c>
      <c r="E505" s="259"/>
    </row>
    <row r="506" spans="1:5" ht="16.5">
      <c r="A506" s="259" t="s">
        <v>17981</v>
      </c>
      <c r="B506" s="260" t="s">
        <v>17982</v>
      </c>
      <c r="C506" s="259" t="s">
        <v>17155</v>
      </c>
      <c r="D506" s="261">
        <v>198.1</v>
      </c>
      <c r="E506" s="259"/>
    </row>
    <row r="507" spans="1:5" hidden="1">
      <c r="A507" s="259" t="s">
        <v>17983</v>
      </c>
      <c r="B507" s="260" t="s">
        <v>17620</v>
      </c>
      <c r="C507" s="259" t="s">
        <v>17621</v>
      </c>
      <c r="D507" s="261">
        <v>17.16</v>
      </c>
      <c r="E507" s="259"/>
    </row>
    <row r="508" spans="1:5" hidden="1">
      <c r="A508" s="259" t="s">
        <v>17984</v>
      </c>
      <c r="B508" s="260" t="s">
        <v>17623</v>
      </c>
      <c r="C508" s="259" t="s">
        <v>17621</v>
      </c>
      <c r="D508" s="261">
        <v>16.64</v>
      </c>
      <c r="E508" s="259"/>
    </row>
    <row r="509" spans="1:5" hidden="1">
      <c r="A509" s="259" t="s">
        <v>17985</v>
      </c>
      <c r="B509" s="260" t="s">
        <v>17625</v>
      </c>
      <c r="C509" s="259" t="s">
        <v>17621</v>
      </c>
      <c r="D509" s="261">
        <v>19.97</v>
      </c>
      <c r="E509" s="259"/>
    </row>
    <row r="510" spans="1:5" hidden="1">
      <c r="A510" s="259" t="s">
        <v>17986</v>
      </c>
      <c r="B510" s="260" t="s">
        <v>17987</v>
      </c>
      <c r="C510" s="259" t="s">
        <v>17621</v>
      </c>
      <c r="D510" s="261">
        <v>33.950000000000003</v>
      </c>
      <c r="E510" s="259"/>
    </row>
    <row r="511" spans="1:5" hidden="1">
      <c r="A511" s="259" t="s">
        <v>17988</v>
      </c>
      <c r="B511" s="260" t="s">
        <v>17627</v>
      </c>
      <c r="C511" s="259" t="s">
        <v>17621</v>
      </c>
      <c r="D511" s="261">
        <v>14.12</v>
      </c>
      <c r="E511" s="259"/>
    </row>
    <row r="512" spans="1:5" hidden="1">
      <c r="A512" s="259" t="s">
        <v>17989</v>
      </c>
      <c r="B512" s="260" t="s">
        <v>17990</v>
      </c>
      <c r="C512" s="259" t="s">
        <v>17621</v>
      </c>
      <c r="D512" s="261">
        <v>126.54</v>
      </c>
      <c r="E512" s="259"/>
    </row>
    <row r="513" spans="1:5" hidden="1">
      <c r="A513" s="259" t="s">
        <v>17991</v>
      </c>
      <c r="B513" s="260" t="s">
        <v>17992</v>
      </c>
      <c r="C513" s="259" t="s">
        <v>17005</v>
      </c>
      <c r="D513" s="261">
        <v>108.59</v>
      </c>
      <c r="E513" s="259"/>
    </row>
    <row r="514" spans="1:5" hidden="1">
      <c r="A514" s="259" t="s">
        <v>17993</v>
      </c>
      <c r="B514" s="260" t="s">
        <v>17994</v>
      </c>
      <c r="C514" s="259" t="s">
        <v>17005</v>
      </c>
      <c r="D514" s="261">
        <v>168.52</v>
      </c>
      <c r="E514" s="259"/>
    </row>
    <row r="515" spans="1:5" hidden="1">
      <c r="A515" s="259" t="s">
        <v>17995</v>
      </c>
      <c r="B515" s="260" t="s">
        <v>17996</v>
      </c>
      <c r="C515" s="259" t="s">
        <v>17005</v>
      </c>
      <c r="D515" s="261">
        <v>273.32</v>
      </c>
      <c r="E515" s="259"/>
    </row>
    <row r="516" spans="1:5" hidden="1">
      <c r="A516" s="259" t="s">
        <v>17997</v>
      </c>
      <c r="B516" s="260" t="s">
        <v>17998</v>
      </c>
      <c r="C516" s="259" t="s">
        <v>17005</v>
      </c>
      <c r="D516" s="261">
        <v>375</v>
      </c>
      <c r="E516" s="259"/>
    </row>
    <row r="517" spans="1:5" hidden="1">
      <c r="A517" s="259" t="s">
        <v>17999</v>
      </c>
      <c r="B517" s="260" t="s">
        <v>18000</v>
      </c>
      <c r="C517" s="259" t="s">
        <v>17005</v>
      </c>
      <c r="D517" s="261">
        <v>2010.34</v>
      </c>
      <c r="E517" s="259"/>
    </row>
    <row r="518" spans="1:5" hidden="1">
      <c r="A518" s="259" t="s">
        <v>18001</v>
      </c>
      <c r="B518" s="260" t="s">
        <v>18002</v>
      </c>
      <c r="C518" s="259" t="s">
        <v>606</v>
      </c>
      <c r="D518" s="261">
        <v>411.93</v>
      </c>
      <c r="E518" s="259"/>
    </row>
    <row r="519" spans="1:5" hidden="1">
      <c r="A519" s="259" t="s">
        <v>18003</v>
      </c>
      <c r="B519" s="260" t="s">
        <v>18004</v>
      </c>
      <c r="C519" s="259" t="s">
        <v>17005</v>
      </c>
      <c r="D519" s="261">
        <v>1281.6600000000001</v>
      </c>
      <c r="E519" s="259"/>
    </row>
    <row r="520" spans="1:5" hidden="1">
      <c r="A520" s="259" t="s">
        <v>18005</v>
      </c>
      <c r="B520" s="260" t="s">
        <v>18006</v>
      </c>
      <c r="C520" s="259" t="s">
        <v>17005</v>
      </c>
      <c r="D520" s="261">
        <v>1613.54</v>
      </c>
      <c r="E520" s="259"/>
    </row>
    <row r="521" spans="1:5" ht="16.5" hidden="1">
      <c r="A521" s="259" t="s">
        <v>18007</v>
      </c>
      <c r="B521" s="260" t="s">
        <v>17629</v>
      </c>
      <c r="C521" s="259" t="s">
        <v>17171</v>
      </c>
      <c r="D521" s="261">
        <v>752.62</v>
      </c>
      <c r="E521" s="259"/>
    </row>
    <row r="522" spans="1:5" ht="16.5" hidden="1">
      <c r="A522" s="259" t="s">
        <v>18008</v>
      </c>
      <c r="B522" s="260" t="s">
        <v>17631</v>
      </c>
      <c r="C522" s="259" t="s">
        <v>17171</v>
      </c>
      <c r="D522" s="261">
        <v>812.4</v>
      </c>
      <c r="E522" s="259"/>
    </row>
    <row r="523" spans="1:5" ht="16.5" hidden="1">
      <c r="A523" s="259" t="s">
        <v>18009</v>
      </c>
      <c r="B523" s="260" t="s">
        <v>17633</v>
      </c>
      <c r="C523" s="259" t="s">
        <v>17171</v>
      </c>
      <c r="D523" s="261">
        <v>824.23</v>
      </c>
      <c r="E523" s="259"/>
    </row>
    <row r="524" spans="1:5" ht="16.5" hidden="1">
      <c r="A524" s="259" t="s">
        <v>18010</v>
      </c>
      <c r="B524" s="260" t="s">
        <v>17635</v>
      </c>
      <c r="C524" s="259" t="s">
        <v>17171</v>
      </c>
      <c r="D524" s="261">
        <v>854.07</v>
      </c>
      <c r="E524" s="259"/>
    </row>
    <row r="525" spans="1:5" ht="16.5" hidden="1">
      <c r="A525" s="259" t="s">
        <v>18011</v>
      </c>
      <c r="B525" s="260" t="s">
        <v>17637</v>
      </c>
      <c r="C525" s="259" t="s">
        <v>17171</v>
      </c>
      <c r="D525" s="261">
        <v>871.6</v>
      </c>
      <c r="E525" s="259"/>
    </row>
    <row r="526" spans="1:5" ht="16.5" hidden="1">
      <c r="A526" s="259" t="s">
        <v>18012</v>
      </c>
      <c r="B526" s="260" t="s">
        <v>17639</v>
      </c>
      <c r="C526" s="259" t="s">
        <v>17171</v>
      </c>
      <c r="D526" s="261">
        <v>894.61</v>
      </c>
      <c r="E526" s="259"/>
    </row>
    <row r="527" spans="1:5" ht="16.5" hidden="1">
      <c r="A527" s="259" t="s">
        <v>18013</v>
      </c>
      <c r="B527" s="260" t="s">
        <v>17648</v>
      </c>
      <c r="C527" s="259" t="s">
        <v>17171</v>
      </c>
      <c r="D527" s="261">
        <v>909.36</v>
      </c>
      <c r="E527" s="259"/>
    </row>
    <row r="528" spans="1:5" ht="16.5" hidden="1">
      <c r="A528" s="259" t="s">
        <v>18014</v>
      </c>
      <c r="B528" s="260" t="s">
        <v>17641</v>
      </c>
      <c r="C528" s="259" t="s">
        <v>17171</v>
      </c>
      <c r="D528" s="261">
        <v>751.74</v>
      </c>
      <c r="E528" s="259"/>
    </row>
    <row r="529" spans="1:5" ht="16.5" hidden="1">
      <c r="A529" s="259" t="s">
        <v>18015</v>
      </c>
      <c r="B529" s="260" t="s">
        <v>18016</v>
      </c>
      <c r="C529" s="259" t="s">
        <v>17171</v>
      </c>
      <c r="D529" s="261">
        <v>835.65</v>
      </c>
      <c r="E529" s="259"/>
    </row>
    <row r="530" spans="1:5" ht="16.5" hidden="1">
      <c r="A530" s="259" t="s">
        <v>18017</v>
      </c>
      <c r="B530" s="260" t="s">
        <v>18018</v>
      </c>
      <c r="C530" s="259" t="s">
        <v>17171</v>
      </c>
      <c r="D530" s="261">
        <v>2630.69</v>
      </c>
      <c r="E530" s="259"/>
    </row>
    <row r="531" spans="1:5" ht="16.5" hidden="1">
      <c r="A531" s="259" t="s">
        <v>18019</v>
      </c>
      <c r="B531" s="260" t="s">
        <v>18020</v>
      </c>
      <c r="C531" s="259" t="s">
        <v>17171</v>
      </c>
      <c r="D531" s="261">
        <v>101.47</v>
      </c>
      <c r="E531" s="259"/>
    </row>
    <row r="532" spans="1:5" hidden="1">
      <c r="A532" s="259" t="s">
        <v>18021</v>
      </c>
      <c r="B532" s="260" t="s">
        <v>18022</v>
      </c>
      <c r="C532" s="259" t="s">
        <v>17621</v>
      </c>
      <c r="D532" s="261">
        <v>4.93</v>
      </c>
      <c r="E532" s="259"/>
    </row>
    <row r="533" spans="1:5" ht="16.5" hidden="1">
      <c r="A533" s="259" t="s">
        <v>18023</v>
      </c>
      <c r="B533" s="260" t="s">
        <v>17650</v>
      </c>
      <c r="C533" s="259" t="s">
        <v>17171</v>
      </c>
      <c r="D533" s="261">
        <v>949.42</v>
      </c>
      <c r="E533" s="259"/>
    </row>
    <row r="534" spans="1:5" ht="16.5" hidden="1">
      <c r="A534" s="259" t="s">
        <v>18024</v>
      </c>
      <c r="B534" s="260" t="s">
        <v>17652</v>
      </c>
      <c r="C534" s="259" t="s">
        <v>17171</v>
      </c>
      <c r="D534" s="261">
        <v>1095.23</v>
      </c>
      <c r="E534" s="259"/>
    </row>
    <row r="535" spans="1:5" ht="16.5" hidden="1">
      <c r="A535" s="259" t="s">
        <v>18025</v>
      </c>
      <c r="B535" s="260" t="s">
        <v>18026</v>
      </c>
      <c r="C535" s="259" t="s">
        <v>17171</v>
      </c>
      <c r="D535" s="261">
        <v>1137.6400000000001</v>
      </c>
      <c r="E535" s="259"/>
    </row>
    <row r="536" spans="1:5" hidden="1">
      <c r="A536" s="259" t="s">
        <v>18027</v>
      </c>
      <c r="B536" s="260" t="s">
        <v>18028</v>
      </c>
      <c r="C536" s="259" t="s">
        <v>606</v>
      </c>
      <c r="D536" s="261">
        <v>352.13</v>
      </c>
      <c r="E536" s="259"/>
    </row>
    <row r="537" spans="1:5" hidden="1">
      <c r="A537" s="259" t="s">
        <v>18029</v>
      </c>
      <c r="B537" s="260" t="s">
        <v>18030</v>
      </c>
      <c r="C537" s="259" t="s">
        <v>606</v>
      </c>
      <c r="D537" s="261">
        <v>696.41</v>
      </c>
      <c r="E537" s="259"/>
    </row>
    <row r="538" spans="1:5" hidden="1">
      <c r="A538" s="259" t="s">
        <v>18031</v>
      </c>
      <c r="B538" s="260" t="s">
        <v>18032</v>
      </c>
      <c r="C538" s="259" t="s">
        <v>606</v>
      </c>
      <c r="D538" s="261">
        <v>1080.8599999999999</v>
      </c>
      <c r="E538" s="259"/>
    </row>
    <row r="539" spans="1:5" hidden="1">
      <c r="A539" s="259" t="s">
        <v>18033</v>
      </c>
      <c r="B539" s="260" t="s">
        <v>18034</v>
      </c>
      <c r="C539" s="259" t="s">
        <v>606</v>
      </c>
      <c r="D539" s="261">
        <v>1614.05</v>
      </c>
      <c r="E539" s="259"/>
    </row>
    <row r="540" spans="1:5" hidden="1">
      <c r="A540" s="259" t="s">
        <v>18035</v>
      </c>
      <c r="B540" s="260" t="s">
        <v>18036</v>
      </c>
      <c r="C540" s="259" t="s">
        <v>606</v>
      </c>
      <c r="D540" s="261">
        <v>19.899999999999999</v>
      </c>
      <c r="E540" s="259"/>
    </row>
    <row r="541" spans="1:5" hidden="1">
      <c r="A541" s="259" t="s">
        <v>18037</v>
      </c>
      <c r="B541" s="260" t="s">
        <v>18038</v>
      </c>
      <c r="C541" s="259" t="s">
        <v>606</v>
      </c>
      <c r="D541" s="261">
        <v>30.49</v>
      </c>
      <c r="E541" s="259"/>
    </row>
    <row r="542" spans="1:5" ht="16.5" hidden="1">
      <c r="A542" s="259" t="s">
        <v>18039</v>
      </c>
      <c r="B542" s="260" t="s">
        <v>17660</v>
      </c>
      <c r="C542" s="259" t="s">
        <v>17171</v>
      </c>
      <c r="D542" s="261">
        <v>440.05</v>
      </c>
      <c r="E542" s="259"/>
    </row>
    <row r="543" spans="1:5" ht="16.5" hidden="1">
      <c r="A543" s="259" t="s">
        <v>18040</v>
      </c>
      <c r="B543" s="260" t="s">
        <v>17662</v>
      </c>
      <c r="C543" s="259" t="s">
        <v>17171</v>
      </c>
      <c r="D543" s="261">
        <v>631.04999999999995</v>
      </c>
      <c r="E543" s="259"/>
    </row>
    <row r="544" spans="1:5" ht="16.5" hidden="1">
      <c r="A544" s="259" t="s">
        <v>18041</v>
      </c>
      <c r="B544" s="260" t="s">
        <v>17664</v>
      </c>
      <c r="C544" s="259" t="s">
        <v>17171</v>
      </c>
      <c r="D544" s="261">
        <v>287.70999999999998</v>
      </c>
      <c r="E544" s="259"/>
    </row>
    <row r="545" spans="1:5" ht="16.5" hidden="1">
      <c r="A545" s="259" t="s">
        <v>18042</v>
      </c>
      <c r="B545" s="260" t="s">
        <v>18043</v>
      </c>
      <c r="C545" s="259" t="s">
        <v>17171</v>
      </c>
      <c r="D545" s="261">
        <v>911.01</v>
      </c>
      <c r="E545" s="259"/>
    </row>
    <row r="546" spans="1:5" ht="22.5">
      <c r="A546" s="259" t="s">
        <v>18044</v>
      </c>
      <c r="B546" s="260" t="s">
        <v>17670</v>
      </c>
      <c r="C546" s="259" t="s">
        <v>17155</v>
      </c>
      <c r="D546" s="261">
        <v>652.94000000000005</v>
      </c>
      <c r="E546" s="259"/>
    </row>
    <row r="547" spans="1:5" ht="16.5" hidden="1">
      <c r="A547" s="259" t="s">
        <v>18045</v>
      </c>
      <c r="B547" s="260" t="s">
        <v>17676</v>
      </c>
      <c r="C547" s="259" t="s">
        <v>17171</v>
      </c>
      <c r="D547" s="261">
        <v>1181.28</v>
      </c>
      <c r="E547" s="259"/>
    </row>
    <row r="548" spans="1:5" ht="16.5" hidden="1">
      <c r="A548" s="259" t="s">
        <v>18046</v>
      </c>
      <c r="B548" s="260" t="s">
        <v>17678</v>
      </c>
      <c r="C548" s="259" t="s">
        <v>17171</v>
      </c>
      <c r="D548" s="261">
        <v>1118.52</v>
      </c>
      <c r="E548" s="259"/>
    </row>
    <row r="549" spans="1:5" ht="16.5" hidden="1">
      <c r="A549" s="259" t="s">
        <v>18047</v>
      </c>
      <c r="B549" s="260" t="s">
        <v>17680</v>
      </c>
      <c r="C549" s="259" t="s">
        <v>17171</v>
      </c>
      <c r="D549" s="261">
        <v>1775.75</v>
      </c>
      <c r="E549" s="259"/>
    </row>
    <row r="550" spans="1:5" ht="16.5" hidden="1">
      <c r="A550" s="259" t="s">
        <v>18048</v>
      </c>
      <c r="B550" s="260" t="s">
        <v>17682</v>
      </c>
      <c r="C550" s="259" t="s">
        <v>17171</v>
      </c>
      <c r="D550" s="261">
        <v>614.45000000000005</v>
      </c>
      <c r="E550" s="259"/>
    </row>
    <row r="551" spans="1:5" ht="16.5" hidden="1">
      <c r="A551" s="259" t="s">
        <v>18049</v>
      </c>
      <c r="B551" s="260" t="s">
        <v>17684</v>
      </c>
      <c r="C551" s="259" t="s">
        <v>17171</v>
      </c>
      <c r="D551" s="261">
        <v>1043.5</v>
      </c>
      <c r="E551" s="259"/>
    </row>
    <row r="552" spans="1:5" ht="16.5" hidden="1">
      <c r="A552" s="259" t="s">
        <v>18050</v>
      </c>
      <c r="B552" s="260" t="s">
        <v>17686</v>
      </c>
      <c r="C552" s="259" t="s">
        <v>17171</v>
      </c>
      <c r="D552" s="261">
        <v>947.52</v>
      </c>
      <c r="E552" s="259"/>
    </row>
    <row r="553" spans="1:5" ht="16.5">
      <c r="A553" s="259" t="s">
        <v>18051</v>
      </c>
      <c r="B553" s="260" t="s">
        <v>17688</v>
      </c>
      <c r="C553" s="259" t="s">
        <v>17155</v>
      </c>
      <c r="D553" s="261">
        <v>65.42</v>
      </c>
      <c r="E553" s="259"/>
    </row>
    <row r="554" spans="1:5" hidden="1">
      <c r="A554" s="259" t="s">
        <v>18052</v>
      </c>
      <c r="B554" s="260" t="s">
        <v>17746</v>
      </c>
      <c r="C554" s="259" t="s">
        <v>17621</v>
      </c>
      <c r="D554" s="261">
        <v>68.22</v>
      </c>
      <c r="E554" s="259"/>
    </row>
    <row r="555" spans="1:5" hidden="1">
      <c r="A555" s="259" t="s">
        <v>18053</v>
      </c>
      <c r="B555" s="260" t="s">
        <v>18054</v>
      </c>
      <c r="C555" s="259" t="s">
        <v>606</v>
      </c>
      <c r="D555" s="261">
        <v>44.02</v>
      </c>
      <c r="E555" s="259"/>
    </row>
    <row r="556" spans="1:5" hidden="1">
      <c r="A556" s="259" t="s">
        <v>18055</v>
      </c>
      <c r="B556" s="260" t="s">
        <v>18056</v>
      </c>
      <c r="C556" s="259" t="s">
        <v>606</v>
      </c>
      <c r="D556" s="261">
        <v>58.96</v>
      </c>
      <c r="E556" s="259"/>
    </row>
    <row r="557" spans="1:5" hidden="1">
      <c r="A557" s="259" t="s">
        <v>18057</v>
      </c>
      <c r="B557" s="260" t="s">
        <v>18058</v>
      </c>
      <c r="C557" s="259" t="s">
        <v>606</v>
      </c>
      <c r="D557" s="261">
        <v>38.99</v>
      </c>
      <c r="E557" s="259"/>
    </row>
    <row r="558" spans="1:5" hidden="1">
      <c r="A558" s="259" t="s">
        <v>18059</v>
      </c>
      <c r="B558" s="260" t="s">
        <v>18060</v>
      </c>
      <c r="C558" s="259" t="s">
        <v>606</v>
      </c>
      <c r="D558" s="261">
        <v>60.9</v>
      </c>
      <c r="E558" s="259"/>
    </row>
    <row r="559" spans="1:5" hidden="1">
      <c r="A559" s="259" t="s">
        <v>18061</v>
      </c>
      <c r="B559" s="260" t="s">
        <v>18062</v>
      </c>
      <c r="C559" s="259" t="s">
        <v>606</v>
      </c>
      <c r="D559" s="261">
        <v>52.99</v>
      </c>
      <c r="E559" s="259"/>
    </row>
    <row r="560" spans="1:5" hidden="1">
      <c r="A560" s="259" t="s">
        <v>18063</v>
      </c>
      <c r="B560" s="260" t="s">
        <v>18064</v>
      </c>
      <c r="C560" s="259" t="s">
        <v>606</v>
      </c>
      <c r="D560" s="261">
        <v>63.07</v>
      </c>
      <c r="E560" s="259"/>
    </row>
    <row r="561" spans="1:5" hidden="1">
      <c r="A561" s="259" t="s">
        <v>18065</v>
      </c>
      <c r="B561" s="260" t="s">
        <v>18066</v>
      </c>
      <c r="C561" s="259" t="s">
        <v>606</v>
      </c>
      <c r="D561" s="261">
        <v>50.08</v>
      </c>
      <c r="E561" s="259"/>
    </row>
    <row r="562" spans="1:5" hidden="1">
      <c r="A562" s="259" t="s">
        <v>18067</v>
      </c>
      <c r="B562" s="260" t="s">
        <v>18068</v>
      </c>
      <c r="C562" s="259" t="s">
        <v>606</v>
      </c>
      <c r="D562" s="261">
        <v>60.1</v>
      </c>
      <c r="E562" s="259"/>
    </row>
    <row r="563" spans="1:5" hidden="1">
      <c r="A563" s="259" t="s">
        <v>18069</v>
      </c>
      <c r="B563" s="260" t="s">
        <v>18070</v>
      </c>
      <c r="C563" s="259" t="s">
        <v>606</v>
      </c>
      <c r="D563" s="261">
        <v>31.21</v>
      </c>
      <c r="E563" s="259"/>
    </row>
    <row r="564" spans="1:5" hidden="1">
      <c r="A564" s="259" t="s">
        <v>18071</v>
      </c>
      <c r="B564" s="260" t="s">
        <v>17762</v>
      </c>
      <c r="C564" s="259" t="s">
        <v>606</v>
      </c>
      <c r="D564" s="261">
        <v>49.51</v>
      </c>
      <c r="E564" s="259"/>
    </row>
    <row r="565" spans="1:5" hidden="1">
      <c r="A565" s="259" t="s">
        <v>18072</v>
      </c>
      <c r="B565" s="260" t="s">
        <v>17764</v>
      </c>
      <c r="C565" s="259" t="s">
        <v>606</v>
      </c>
      <c r="D565" s="261">
        <v>133.71</v>
      </c>
      <c r="E565" s="259"/>
    </row>
    <row r="566" spans="1:5" hidden="1">
      <c r="A566" s="259" t="s">
        <v>18073</v>
      </c>
      <c r="B566" s="260" t="s">
        <v>17766</v>
      </c>
      <c r="C566" s="259" t="s">
        <v>606</v>
      </c>
      <c r="D566" s="261">
        <v>230.12</v>
      </c>
      <c r="E566" s="259"/>
    </row>
    <row r="567" spans="1:5" ht="22.5">
      <c r="A567" s="259" t="s">
        <v>18074</v>
      </c>
      <c r="B567" s="260" t="s">
        <v>18075</v>
      </c>
      <c r="C567" s="259" t="s">
        <v>17155</v>
      </c>
      <c r="D567" s="261">
        <v>738.88</v>
      </c>
      <c r="E567" s="259"/>
    </row>
    <row r="568" spans="1:5" ht="22.5">
      <c r="A568" s="259" t="s">
        <v>18076</v>
      </c>
      <c r="B568" s="260" t="s">
        <v>18077</v>
      </c>
      <c r="C568" s="259" t="s">
        <v>17155</v>
      </c>
      <c r="D568" s="261">
        <v>1123.8699999999999</v>
      </c>
      <c r="E568" s="259"/>
    </row>
    <row r="569" spans="1:5" ht="22.5">
      <c r="A569" s="259" t="s">
        <v>18078</v>
      </c>
      <c r="B569" s="260" t="s">
        <v>18079</v>
      </c>
      <c r="C569" s="259" t="s">
        <v>17155</v>
      </c>
      <c r="D569" s="261">
        <v>597.09</v>
      </c>
      <c r="E569" s="259"/>
    </row>
    <row r="570" spans="1:5" ht="16.5" hidden="1">
      <c r="A570" s="259" t="s">
        <v>18080</v>
      </c>
      <c r="B570" s="260" t="s">
        <v>18081</v>
      </c>
      <c r="C570" s="259" t="s">
        <v>17171</v>
      </c>
      <c r="D570" s="261">
        <v>108.45</v>
      </c>
      <c r="E570" s="259"/>
    </row>
    <row r="571" spans="1:5" ht="16.5" hidden="1">
      <c r="A571" s="259" t="s">
        <v>18082</v>
      </c>
      <c r="B571" s="260" t="s">
        <v>17568</v>
      </c>
      <c r="C571" s="259" t="s">
        <v>17171</v>
      </c>
      <c r="D571" s="261">
        <v>22.72</v>
      </c>
      <c r="E571" s="259"/>
    </row>
    <row r="572" spans="1:5" ht="16.5" hidden="1">
      <c r="A572" s="259" t="s">
        <v>18083</v>
      </c>
      <c r="B572" s="260" t="s">
        <v>18084</v>
      </c>
      <c r="C572" s="259" t="s">
        <v>17171</v>
      </c>
      <c r="D572" s="261">
        <v>97.58</v>
      </c>
      <c r="E572" s="259"/>
    </row>
    <row r="573" spans="1:5" hidden="1">
      <c r="A573" s="259" t="s">
        <v>18085</v>
      </c>
      <c r="B573" s="260" t="s">
        <v>18086</v>
      </c>
      <c r="C573" s="259" t="s">
        <v>606</v>
      </c>
      <c r="D573" s="261">
        <v>191.45</v>
      </c>
      <c r="E573" s="259"/>
    </row>
    <row r="574" spans="1:5" hidden="1">
      <c r="A574" s="259" t="s">
        <v>18087</v>
      </c>
      <c r="B574" s="260" t="s">
        <v>18088</v>
      </c>
      <c r="C574" s="259" t="s">
        <v>606</v>
      </c>
      <c r="D574" s="261">
        <v>211.41</v>
      </c>
      <c r="E574" s="259"/>
    </row>
    <row r="575" spans="1:5" hidden="1">
      <c r="A575" s="259" t="s">
        <v>18089</v>
      </c>
      <c r="B575" s="260" t="s">
        <v>18090</v>
      </c>
      <c r="C575" s="259" t="s">
        <v>606</v>
      </c>
      <c r="D575" s="261">
        <v>237.64</v>
      </c>
      <c r="E575" s="259"/>
    </row>
    <row r="576" spans="1:5" hidden="1">
      <c r="A576" s="259" t="s">
        <v>18091</v>
      </c>
      <c r="B576" s="260" t="s">
        <v>18092</v>
      </c>
      <c r="C576" s="259" t="s">
        <v>606</v>
      </c>
      <c r="D576" s="261">
        <v>265.99</v>
      </c>
      <c r="E576" s="259"/>
    </row>
    <row r="577" spans="1:5" hidden="1">
      <c r="A577" s="259" t="s">
        <v>18093</v>
      </c>
      <c r="B577" s="260" t="s">
        <v>18094</v>
      </c>
      <c r="C577" s="259" t="s">
        <v>606</v>
      </c>
      <c r="D577" s="261">
        <v>330.47</v>
      </c>
      <c r="E577" s="259"/>
    </row>
    <row r="578" spans="1:5" hidden="1">
      <c r="A578" s="259" t="s">
        <v>18095</v>
      </c>
      <c r="B578" s="260" t="s">
        <v>18096</v>
      </c>
      <c r="C578" s="259" t="s">
        <v>17005</v>
      </c>
      <c r="D578" s="261">
        <v>12039.72</v>
      </c>
      <c r="E578" s="259"/>
    </row>
    <row r="579" spans="1:5" hidden="1">
      <c r="A579" s="259" t="s">
        <v>18097</v>
      </c>
      <c r="B579" s="260" t="s">
        <v>18098</v>
      </c>
      <c r="C579" s="259" t="s">
        <v>606</v>
      </c>
      <c r="D579" s="261">
        <v>2394.46</v>
      </c>
      <c r="E579" s="259"/>
    </row>
    <row r="580" spans="1:5" hidden="1">
      <c r="A580" s="259" t="s">
        <v>18099</v>
      </c>
      <c r="B580" s="260" t="s">
        <v>18100</v>
      </c>
      <c r="C580" s="259" t="s">
        <v>17005</v>
      </c>
      <c r="D580" s="261">
        <v>173886.7</v>
      </c>
      <c r="E580" s="259"/>
    </row>
    <row r="581" spans="1:5" hidden="1">
      <c r="A581" s="259" t="s">
        <v>18101</v>
      </c>
      <c r="B581" s="260" t="s">
        <v>18102</v>
      </c>
      <c r="C581" s="259" t="s">
        <v>17621</v>
      </c>
      <c r="D581" s="261">
        <v>25.34</v>
      </c>
      <c r="E581" s="259"/>
    </row>
    <row r="582" spans="1:5" hidden="1">
      <c r="A582" s="259" t="s">
        <v>18103</v>
      </c>
      <c r="B582" s="260" t="s">
        <v>18104</v>
      </c>
      <c r="C582" s="259" t="s">
        <v>17621</v>
      </c>
      <c r="D582" s="261">
        <v>26.81</v>
      </c>
      <c r="E582" s="259"/>
    </row>
    <row r="583" spans="1:5" hidden="1">
      <c r="A583" s="259" t="s">
        <v>18105</v>
      </c>
      <c r="B583" s="260" t="s">
        <v>18106</v>
      </c>
      <c r="C583" s="259" t="s">
        <v>606</v>
      </c>
      <c r="D583" s="261">
        <v>109.41</v>
      </c>
      <c r="E583" s="259"/>
    </row>
    <row r="584" spans="1:5" ht="16.5" hidden="1">
      <c r="A584" s="259" t="s">
        <v>18107</v>
      </c>
      <c r="B584" s="260" t="s">
        <v>18108</v>
      </c>
      <c r="C584" s="259" t="s">
        <v>17171</v>
      </c>
      <c r="D584" s="261">
        <v>1752.48</v>
      </c>
      <c r="E584" s="259"/>
    </row>
    <row r="585" spans="1:5" ht="16.5" hidden="1">
      <c r="A585" s="259" t="s">
        <v>18109</v>
      </c>
      <c r="B585" s="260" t="s">
        <v>18110</v>
      </c>
      <c r="C585" s="259" t="s">
        <v>17171</v>
      </c>
      <c r="D585" s="261">
        <v>127.72</v>
      </c>
      <c r="E585" s="259"/>
    </row>
    <row r="586" spans="1:5" ht="16.5" hidden="1">
      <c r="A586" s="259" t="s">
        <v>18111</v>
      </c>
      <c r="B586" s="260" t="s">
        <v>18112</v>
      </c>
      <c r="C586" s="259" t="s">
        <v>17171</v>
      </c>
      <c r="D586" s="261">
        <v>100.36</v>
      </c>
      <c r="E586" s="259"/>
    </row>
    <row r="587" spans="1:5" ht="16.5" hidden="1">
      <c r="A587" s="259" t="s">
        <v>18113</v>
      </c>
      <c r="B587" s="260" t="s">
        <v>18114</v>
      </c>
      <c r="C587" s="259" t="s">
        <v>17171</v>
      </c>
      <c r="D587" s="261">
        <v>97.16</v>
      </c>
      <c r="E587" s="259"/>
    </row>
    <row r="588" spans="1:5" ht="16.5" hidden="1">
      <c r="A588" s="259" t="s">
        <v>18115</v>
      </c>
      <c r="B588" s="260" t="s">
        <v>18116</v>
      </c>
      <c r="C588" s="259" t="s">
        <v>17171</v>
      </c>
      <c r="D588" s="261">
        <v>139.07</v>
      </c>
      <c r="E588" s="259"/>
    </row>
    <row r="589" spans="1:5" ht="16.5" hidden="1">
      <c r="A589" s="259" t="s">
        <v>18117</v>
      </c>
      <c r="B589" s="260" t="s">
        <v>17612</v>
      </c>
      <c r="C589" s="259" t="s">
        <v>17171</v>
      </c>
      <c r="D589" s="261">
        <v>35.81</v>
      </c>
      <c r="E589" s="259"/>
    </row>
    <row r="590" spans="1:5" ht="16.5" hidden="1">
      <c r="A590" s="259" t="s">
        <v>18118</v>
      </c>
      <c r="B590" s="260" t="s">
        <v>17614</v>
      </c>
      <c r="C590" s="259" t="s">
        <v>17171</v>
      </c>
      <c r="D590" s="261">
        <v>55.15</v>
      </c>
      <c r="E590" s="259"/>
    </row>
    <row r="591" spans="1:5" ht="16.5">
      <c r="A591" s="259" t="s">
        <v>18119</v>
      </c>
      <c r="B591" s="260" t="s">
        <v>18120</v>
      </c>
      <c r="C591" s="259" t="s">
        <v>17155</v>
      </c>
      <c r="D591" s="261">
        <v>182.25</v>
      </c>
      <c r="E591" s="259"/>
    </row>
    <row r="592" spans="1:5" ht="16.5">
      <c r="A592" s="259" t="s">
        <v>18121</v>
      </c>
      <c r="B592" s="260" t="s">
        <v>18122</v>
      </c>
      <c r="C592" s="259" t="s">
        <v>17155</v>
      </c>
      <c r="D592" s="261">
        <v>198.1</v>
      </c>
      <c r="E592" s="259"/>
    </row>
    <row r="593" spans="1:5" ht="16.5">
      <c r="A593" s="259" t="s">
        <v>18123</v>
      </c>
      <c r="B593" s="260" t="s">
        <v>18124</v>
      </c>
      <c r="C593" s="259" t="s">
        <v>17155</v>
      </c>
      <c r="D593" s="261">
        <v>217.09</v>
      </c>
      <c r="E593" s="259"/>
    </row>
    <row r="594" spans="1:5" ht="16.5">
      <c r="A594" s="259" t="s">
        <v>18125</v>
      </c>
      <c r="B594" s="260" t="s">
        <v>18126</v>
      </c>
      <c r="C594" s="259" t="s">
        <v>17155</v>
      </c>
      <c r="D594" s="261">
        <v>151.84</v>
      </c>
      <c r="E594" s="259"/>
    </row>
    <row r="595" spans="1:5" ht="16.5">
      <c r="A595" s="259" t="s">
        <v>18127</v>
      </c>
      <c r="B595" s="260" t="s">
        <v>18128</v>
      </c>
      <c r="C595" s="259" t="s">
        <v>17155</v>
      </c>
      <c r="D595" s="261">
        <v>226.99</v>
      </c>
      <c r="E595" s="259"/>
    </row>
    <row r="596" spans="1:5" ht="16.5">
      <c r="A596" s="259" t="s">
        <v>18129</v>
      </c>
      <c r="B596" s="260" t="s">
        <v>18130</v>
      </c>
      <c r="C596" s="259" t="s">
        <v>17155</v>
      </c>
      <c r="D596" s="261">
        <v>235.52</v>
      </c>
      <c r="E596" s="259"/>
    </row>
    <row r="597" spans="1:5" hidden="1">
      <c r="A597" s="259" t="s">
        <v>18131</v>
      </c>
      <c r="B597" s="260" t="s">
        <v>17620</v>
      </c>
      <c r="C597" s="259" t="s">
        <v>17621</v>
      </c>
      <c r="D597" s="261">
        <v>17.16</v>
      </c>
      <c r="E597" s="259"/>
    </row>
    <row r="598" spans="1:5" hidden="1">
      <c r="A598" s="259" t="s">
        <v>18132</v>
      </c>
      <c r="B598" s="260" t="s">
        <v>17623</v>
      </c>
      <c r="C598" s="259" t="s">
        <v>17621</v>
      </c>
      <c r="D598" s="261">
        <v>16.64</v>
      </c>
      <c r="E598" s="259"/>
    </row>
    <row r="599" spans="1:5" hidden="1">
      <c r="A599" s="259" t="s">
        <v>18133</v>
      </c>
      <c r="B599" s="260" t="s">
        <v>17625</v>
      </c>
      <c r="C599" s="259" t="s">
        <v>17621</v>
      </c>
      <c r="D599" s="261">
        <v>19.97</v>
      </c>
      <c r="E599" s="259"/>
    </row>
    <row r="600" spans="1:5" hidden="1">
      <c r="A600" s="259" t="s">
        <v>18134</v>
      </c>
      <c r="B600" s="260" t="s">
        <v>17987</v>
      </c>
      <c r="C600" s="259" t="s">
        <v>17621</v>
      </c>
      <c r="D600" s="261">
        <v>33.950000000000003</v>
      </c>
      <c r="E600" s="259"/>
    </row>
    <row r="601" spans="1:5" hidden="1">
      <c r="A601" s="259" t="s">
        <v>18135</v>
      </c>
      <c r="B601" s="260" t="s">
        <v>17627</v>
      </c>
      <c r="C601" s="259" t="s">
        <v>17621</v>
      </c>
      <c r="D601" s="261">
        <v>14.12</v>
      </c>
      <c r="E601" s="259"/>
    </row>
    <row r="602" spans="1:5" hidden="1">
      <c r="A602" s="259" t="s">
        <v>18136</v>
      </c>
      <c r="B602" s="260" t="s">
        <v>18137</v>
      </c>
      <c r="C602" s="259" t="s">
        <v>17621</v>
      </c>
      <c r="D602" s="261">
        <v>67.52</v>
      </c>
      <c r="E602" s="259"/>
    </row>
    <row r="603" spans="1:5" hidden="1">
      <c r="A603" s="259" t="s">
        <v>18138</v>
      </c>
      <c r="B603" s="260" t="s">
        <v>18139</v>
      </c>
      <c r="C603" s="259" t="s">
        <v>17005</v>
      </c>
      <c r="D603" s="261">
        <v>851.57</v>
      </c>
      <c r="E603" s="259"/>
    </row>
    <row r="604" spans="1:5" hidden="1">
      <c r="A604" s="259" t="s">
        <v>18140</v>
      </c>
      <c r="B604" s="260" t="s">
        <v>18141</v>
      </c>
      <c r="C604" s="259" t="s">
        <v>17005</v>
      </c>
      <c r="D604" s="261">
        <v>1565.87</v>
      </c>
      <c r="E604" s="259"/>
    </row>
    <row r="605" spans="1:5" hidden="1">
      <c r="A605" s="259" t="s">
        <v>18142</v>
      </c>
      <c r="B605" s="260" t="s">
        <v>18143</v>
      </c>
      <c r="C605" s="259" t="s">
        <v>17005</v>
      </c>
      <c r="D605" s="261">
        <v>108.59</v>
      </c>
      <c r="E605" s="259"/>
    </row>
    <row r="606" spans="1:5" hidden="1">
      <c r="A606" s="259" t="s">
        <v>18144</v>
      </c>
      <c r="B606" s="260" t="s">
        <v>18145</v>
      </c>
      <c r="C606" s="259" t="s">
        <v>17005</v>
      </c>
      <c r="D606" s="261">
        <v>168.52</v>
      </c>
      <c r="E606" s="259"/>
    </row>
    <row r="607" spans="1:5" hidden="1">
      <c r="A607" s="259" t="s">
        <v>18146</v>
      </c>
      <c r="B607" s="260" t="s">
        <v>17998</v>
      </c>
      <c r="C607" s="259" t="s">
        <v>17005</v>
      </c>
      <c r="D607" s="261">
        <v>375</v>
      </c>
      <c r="E607" s="259"/>
    </row>
    <row r="608" spans="1:5" hidden="1">
      <c r="A608" s="259" t="s">
        <v>18147</v>
      </c>
      <c r="B608" s="260" t="s">
        <v>18148</v>
      </c>
      <c r="C608" s="259" t="s">
        <v>17005</v>
      </c>
      <c r="D608" s="261">
        <v>876.18</v>
      </c>
      <c r="E608" s="259"/>
    </row>
    <row r="609" spans="1:5" hidden="1">
      <c r="A609" s="259" t="s">
        <v>18149</v>
      </c>
      <c r="B609" s="260" t="s">
        <v>18150</v>
      </c>
      <c r="C609" s="259" t="s">
        <v>17005</v>
      </c>
      <c r="D609" s="261">
        <v>1989.54</v>
      </c>
      <c r="E609" s="259"/>
    </row>
    <row r="610" spans="1:5" ht="16.5" hidden="1">
      <c r="A610" s="259" t="s">
        <v>18151</v>
      </c>
      <c r="B610" s="260" t="s">
        <v>18152</v>
      </c>
      <c r="C610" s="259" t="s">
        <v>18153</v>
      </c>
      <c r="D610" s="261">
        <v>91.08</v>
      </c>
      <c r="E610" s="259"/>
    </row>
    <row r="611" spans="1:5" ht="16.5" hidden="1">
      <c r="A611" s="259" t="s">
        <v>18154</v>
      </c>
      <c r="B611" s="260" t="s">
        <v>18155</v>
      </c>
      <c r="C611" s="259" t="s">
        <v>18156</v>
      </c>
      <c r="D611" s="261">
        <v>15.32</v>
      </c>
      <c r="E611" s="259"/>
    </row>
    <row r="612" spans="1:5" ht="16.5" hidden="1">
      <c r="A612" s="259" t="s">
        <v>18157</v>
      </c>
      <c r="B612" s="260" t="s">
        <v>18158</v>
      </c>
      <c r="C612" s="259" t="s">
        <v>17171</v>
      </c>
      <c r="D612" s="261">
        <v>752.62</v>
      </c>
      <c r="E612" s="259"/>
    </row>
    <row r="613" spans="1:5" ht="16.5" hidden="1">
      <c r="A613" s="259" t="s">
        <v>18159</v>
      </c>
      <c r="B613" s="260" t="s">
        <v>18160</v>
      </c>
      <c r="C613" s="259" t="s">
        <v>17171</v>
      </c>
      <c r="D613" s="261">
        <v>812.4</v>
      </c>
      <c r="E613" s="259"/>
    </row>
    <row r="614" spans="1:5" ht="16.5" hidden="1">
      <c r="A614" s="259" t="s">
        <v>18161</v>
      </c>
      <c r="B614" s="260" t="s">
        <v>18162</v>
      </c>
      <c r="C614" s="259" t="s">
        <v>17171</v>
      </c>
      <c r="D614" s="261">
        <v>824.23</v>
      </c>
      <c r="E614" s="259"/>
    </row>
    <row r="615" spans="1:5" ht="16.5" hidden="1">
      <c r="A615" s="259" t="s">
        <v>18163</v>
      </c>
      <c r="B615" s="260" t="s">
        <v>17635</v>
      </c>
      <c r="C615" s="259" t="s">
        <v>17171</v>
      </c>
      <c r="D615" s="261">
        <v>854.07</v>
      </c>
      <c r="E615" s="259"/>
    </row>
    <row r="616" spans="1:5" ht="16.5" hidden="1">
      <c r="A616" s="259" t="s">
        <v>18164</v>
      </c>
      <c r="B616" s="260" t="s">
        <v>17637</v>
      </c>
      <c r="C616" s="259" t="s">
        <v>17171</v>
      </c>
      <c r="D616" s="261">
        <v>871.6</v>
      </c>
      <c r="E616" s="259"/>
    </row>
    <row r="617" spans="1:5" ht="16.5" hidden="1">
      <c r="A617" s="259" t="s">
        <v>18165</v>
      </c>
      <c r="B617" s="260" t="s">
        <v>18166</v>
      </c>
      <c r="C617" s="259" t="s">
        <v>17171</v>
      </c>
      <c r="D617" s="261">
        <v>894.61</v>
      </c>
      <c r="E617" s="259"/>
    </row>
    <row r="618" spans="1:5" ht="16.5" hidden="1">
      <c r="A618" s="259" t="s">
        <v>18167</v>
      </c>
      <c r="B618" s="260" t="s">
        <v>17641</v>
      </c>
      <c r="C618" s="259" t="s">
        <v>17171</v>
      </c>
      <c r="D618" s="261">
        <v>751.74</v>
      </c>
      <c r="E618" s="259"/>
    </row>
    <row r="619" spans="1:5" ht="16.5" hidden="1">
      <c r="A619" s="259" t="s">
        <v>18168</v>
      </c>
      <c r="B619" s="260" t="s">
        <v>18169</v>
      </c>
      <c r="C619" s="259" t="s">
        <v>17171</v>
      </c>
      <c r="D619" s="261">
        <v>101.47</v>
      </c>
      <c r="E619" s="259"/>
    </row>
    <row r="620" spans="1:5" ht="16.5" hidden="1">
      <c r="A620" s="259" t="s">
        <v>18170</v>
      </c>
      <c r="B620" s="260" t="s">
        <v>17648</v>
      </c>
      <c r="C620" s="259" t="s">
        <v>17171</v>
      </c>
      <c r="D620" s="261">
        <v>909.36</v>
      </c>
      <c r="E620" s="259"/>
    </row>
    <row r="621" spans="1:5" ht="16.5" hidden="1">
      <c r="A621" s="259" t="s">
        <v>18171</v>
      </c>
      <c r="B621" s="260" t="s">
        <v>17650</v>
      </c>
      <c r="C621" s="259" t="s">
        <v>17171</v>
      </c>
      <c r="D621" s="261">
        <v>949.42</v>
      </c>
      <c r="E621" s="259"/>
    </row>
    <row r="622" spans="1:5" ht="16.5" hidden="1">
      <c r="A622" s="259" t="s">
        <v>18172</v>
      </c>
      <c r="B622" s="260" t="s">
        <v>17652</v>
      </c>
      <c r="C622" s="259" t="s">
        <v>17171</v>
      </c>
      <c r="D622" s="261">
        <v>1095.23</v>
      </c>
      <c r="E622" s="259"/>
    </row>
    <row r="623" spans="1:5" ht="16.5" hidden="1">
      <c r="A623" s="259" t="s">
        <v>18173</v>
      </c>
      <c r="B623" s="260" t="s">
        <v>18026</v>
      </c>
      <c r="C623" s="259" t="s">
        <v>17171</v>
      </c>
      <c r="D623" s="261">
        <v>1137.6400000000001</v>
      </c>
      <c r="E623" s="259"/>
    </row>
    <row r="624" spans="1:5" hidden="1">
      <c r="A624" s="259" t="s">
        <v>18174</v>
      </c>
      <c r="B624" s="260" t="s">
        <v>18175</v>
      </c>
      <c r="C624" s="259" t="s">
        <v>606</v>
      </c>
      <c r="D624" s="261">
        <v>265.52999999999997</v>
      </c>
      <c r="E624" s="259"/>
    </row>
    <row r="625" spans="1:5" hidden="1">
      <c r="A625" s="259" t="s">
        <v>18176</v>
      </c>
      <c r="B625" s="260" t="s">
        <v>18177</v>
      </c>
      <c r="C625" s="259" t="s">
        <v>606</v>
      </c>
      <c r="D625" s="261">
        <v>403.23</v>
      </c>
      <c r="E625" s="259"/>
    </row>
    <row r="626" spans="1:5" hidden="1">
      <c r="A626" s="259" t="s">
        <v>18178</v>
      </c>
      <c r="B626" s="260" t="s">
        <v>18179</v>
      </c>
      <c r="C626" s="259" t="s">
        <v>606</v>
      </c>
      <c r="D626" s="261">
        <v>539.22</v>
      </c>
      <c r="E626" s="259"/>
    </row>
    <row r="627" spans="1:5" hidden="1">
      <c r="A627" s="259" t="s">
        <v>18180</v>
      </c>
      <c r="B627" s="260" t="s">
        <v>18181</v>
      </c>
      <c r="C627" s="259" t="s">
        <v>606</v>
      </c>
      <c r="D627" s="261">
        <v>269.8</v>
      </c>
      <c r="E627" s="259"/>
    </row>
    <row r="628" spans="1:5" hidden="1">
      <c r="A628" s="259" t="s">
        <v>18182</v>
      </c>
      <c r="B628" s="260" t="s">
        <v>18183</v>
      </c>
      <c r="C628" s="259" t="s">
        <v>606</v>
      </c>
      <c r="D628" s="261">
        <v>253.38</v>
      </c>
      <c r="E628" s="259"/>
    </row>
    <row r="629" spans="1:5" ht="22.5" hidden="1">
      <c r="A629" s="259" t="s">
        <v>18184</v>
      </c>
      <c r="B629" s="260" t="s">
        <v>18185</v>
      </c>
      <c r="C629" s="259" t="s">
        <v>606</v>
      </c>
      <c r="D629" s="261">
        <v>2339.7399999999998</v>
      </c>
      <c r="E629" s="259"/>
    </row>
    <row r="630" spans="1:5" ht="22.5" hidden="1">
      <c r="A630" s="259" t="s">
        <v>18186</v>
      </c>
      <c r="B630" s="260" t="s">
        <v>18187</v>
      </c>
      <c r="C630" s="259" t="s">
        <v>606</v>
      </c>
      <c r="D630" s="261">
        <v>2537.94</v>
      </c>
      <c r="E630" s="259"/>
    </row>
    <row r="631" spans="1:5" ht="22.5" hidden="1">
      <c r="A631" s="259" t="s">
        <v>18188</v>
      </c>
      <c r="B631" s="260" t="s">
        <v>18189</v>
      </c>
      <c r="C631" s="259" t="s">
        <v>17005</v>
      </c>
      <c r="D631" s="261">
        <v>769.41</v>
      </c>
      <c r="E631" s="259"/>
    </row>
    <row r="632" spans="1:5" ht="22.5" hidden="1">
      <c r="A632" s="259" t="s">
        <v>18190</v>
      </c>
      <c r="B632" s="260" t="s">
        <v>18191</v>
      </c>
      <c r="C632" s="259" t="s">
        <v>17005</v>
      </c>
      <c r="D632" s="261">
        <v>156.44999999999999</v>
      </c>
      <c r="E632" s="259"/>
    </row>
    <row r="633" spans="1:5" ht="22.5" hidden="1">
      <c r="A633" s="259" t="s">
        <v>18192</v>
      </c>
      <c r="B633" s="260" t="s">
        <v>18193</v>
      </c>
      <c r="C633" s="259" t="s">
        <v>606</v>
      </c>
      <c r="D633" s="261">
        <v>4735.99</v>
      </c>
      <c r="E633" s="259"/>
    </row>
    <row r="634" spans="1:5" ht="22.5" hidden="1">
      <c r="A634" s="259" t="s">
        <v>18194</v>
      </c>
      <c r="B634" s="260" t="s">
        <v>18195</v>
      </c>
      <c r="C634" s="259" t="s">
        <v>606</v>
      </c>
      <c r="D634" s="261">
        <v>1635.45</v>
      </c>
      <c r="E634" s="259"/>
    </row>
    <row r="635" spans="1:5" ht="22.5" hidden="1">
      <c r="A635" s="259" t="s">
        <v>18196</v>
      </c>
      <c r="B635" s="260" t="s">
        <v>18197</v>
      </c>
      <c r="C635" s="259" t="s">
        <v>606</v>
      </c>
      <c r="D635" s="261">
        <v>225.75</v>
      </c>
      <c r="E635" s="259"/>
    </row>
    <row r="636" spans="1:5" ht="22.5" hidden="1">
      <c r="A636" s="259" t="s">
        <v>18198</v>
      </c>
      <c r="B636" s="260" t="s">
        <v>18199</v>
      </c>
      <c r="C636" s="259" t="s">
        <v>606</v>
      </c>
      <c r="D636" s="261">
        <v>1372.2</v>
      </c>
      <c r="E636" s="259"/>
    </row>
    <row r="637" spans="1:5" hidden="1">
      <c r="A637" s="259" t="s">
        <v>18200</v>
      </c>
      <c r="B637" s="260" t="s">
        <v>18201</v>
      </c>
      <c r="C637" s="259" t="s">
        <v>606</v>
      </c>
      <c r="D637" s="261">
        <v>1376.15</v>
      </c>
      <c r="E637" s="259"/>
    </row>
    <row r="638" spans="1:5" hidden="1">
      <c r="A638" s="259" t="s">
        <v>18202</v>
      </c>
      <c r="B638" s="260" t="s">
        <v>18203</v>
      </c>
      <c r="C638" s="259" t="s">
        <v>606</v>
      </c>
      <c r="D638" s="261">
        <v>1818.55</v>
      </c>
      <c r="E638" s="259"/>
    </row>
    <row r="639" spans="1:5" hidden="1">
      <c r="A639" s="259" t="s">
        <v>18204</v>
      </c>
      <c r="B639" s="260" t="s">
        <v>18205</v>
      </c>
      <c r="C639" s="259" t="s">
        <v>606</v>
      </c>
      <c r="D639" s="261">
        <v>894.61</v>
      </c>
      <c r="E639" s="259"/>
    </row>
    <row r="640" spans="1:5" hidden="1">
      <c r="A640" s="259" t="s">
        <v>18206</v>
      </c>
      <c r="B640" s="260" t="s">
        <v>18207</v>
      </c>
      <c r="C640" s="259" t="s">
        <v>606</v>
      </c>
      <c r="D640" s="261">
        <v>716.32</v>
      </c>
      <c r="E640" s="259"/>
    </row>
    <row r="641" spans="1:5" hidden="1">
      <c r="A641" s="259" t="s">
        <v>18208</v>
      </c>
      <c r="B641" s="260" t="s">
        <v>18209</v>
      </c>
      <c r="C641" s="259" t="s">
        <v>606</v>
      </c>
      <c r="D641" s="261">
        <v>31.21</v>
      </c>
      <c r="E641" s="259"/>
    </row>
    <row r="642" spans="1:5" hidden="1">
      <c r="A642" s="259" t="s">
        <v>18210</v>
      </c>
      <c r="B642" s="260" t="s">
        <v>17762</v>
      </c>
      <c r="C642" s="259" t="s">
        <v>606</v>
      </c>
      <c r="D642" s="261">
        <v>49.51</v>
      </c>
      <c r="E642" s="259"/>
    </row>
    <row r="643" spans="1:5" hidden="1">
      <c r="A643" s="259" t="s">
        <v>18211</v>
      </c>
      <c r="B643" s="260" t="s">
        <v>18212</v>
      </c>
      <c r="C643" s="259" t="s">
        <v>606</v>
      </c>
      <c r="D643" s="261">
        <v>133.71</v>
      </c>
      <c r="E643" s="259"/>
    </row>
    <row r="644" spans="1:5" hidden="1">
      <c r="A644" s="259" t="s">
        <v>18213</v>
      </c>
      <c r="B644" s="260" t="s">
        <v>18214</v>
      </c>
      <c r="C644" s="259" t="s">
        <v>606</v>
      </c>
      <c r="D644" s="261">
        <v>230.12</v>
      </c>
      <c r="E644" s="259"/>
    </row>
    <row r="645" spans="1:5" hidden="1">
      <c r="A645" s="259" t="s">
        <v>18215</v>
      </c>
      <c r="B645" s="260" t="s">
        <v>18216</v>
      </c>
      <c r="C645" s="259" t="s">
        <v>17005</v>
      </c>
      <c r="D645" s="261">
        <v>11647.89</v>
      </c>
      <c r="E645" s="259"/>
    </row>
    <row r="646" spans="1:5" hidden="1">
      <c r="A646" s="259" t="s">
        <v>18217</v>
      </c>
      <c r="B646" s="260" t="s">
        <v>18218</v>
      </c>
      <c r="C646" s="259" t="s">
        <v>17005</v>
      </c>
      <c r="D646" s="261">
        <v>12966.8</v>
      </c>
      <c r="E646" s="259"/>
    </row>
    <row r="647" spans="1:5" ht="16.5" hidden="1">
      <c r="A647" s="259" t="s">
        <v>18219</v>
      </c>
      <c r="B647" s="260" t="s">
        <v>17600</v>
      </c>
      <c r="C647" s="259" t="s">
        <v>17171</v>
      </c>
      <c r="D647" s="261">
        <v>4.1399999999999997</v>
      </c>
      <c r="E647" s="259"/>
    </row>
    <row r="648" spans="1:5" ht="16.5">
      <c r="A648" s="259" t="s">
        <v>18220</v>
      </c>
      <c r="B648" s="260" t="s">
        <v>18221</v>
      </c>
      <c r="C648" s="259" t="s">
        <v>17155</v>
      </c>
      <c r="D648" s="261">
        <v>187.76</v>
      </c>
      <c r="E648" s="259"/>
    </row>
    <row r="649" spans="1:5" ht="16.5">
      <c r="A649" s="259" t="s">
        <v>18222</v>
      </c>
      <c r="B649" s="260" t="s">
        <v>18223</v>
      </c>
      <c r="C649" s="259" t="s">
        <v>17155</v>
      </c>
      <c r="D649" s="261">
        <v>498.02</v>
      </c>
      <c r="E649" s="259"/>
    </row>
    <row r="650" spans="1:5" ht="16.5">
      <c r="A650" s="259" t="s">
        <v>18224</v>
      </c>
      <c r="B650" s="260" t="s">
        <v>17594</v>
      </c>
      <c r="C650" s="259" t="s">
        <v>17155</v>
      </c>
      <c r="D650" s="261">
        <v>699.92</v>
      </c>
      <c r="E650" s="259"/>
    </row>
    <row r="651" spans="1:5" ht="16.5" hidden="1">
      <c r="A651" s="259" t="s">
        <v>18225</v>
      </c>
      <c r="B651" s="260" t="s">
        <v>17660</v>
      </c>
      <c r="C651" s="259" t="s">
        <v>17171</v>
      </c>
      <c r="D651" s="261">
        <v>440.05</v>
      </c>
      <c r="E651" s="259"/>
    </row>
    <row r="652" spans="1:5" ht="16.5" hidden="1">
      <c r="A652" s="259" t="s">
        <v>18226</v>
      </c>
      <c r="B652" s="260" t="s">
        <v>17662</v>
      </c>
      <c r="C652" s="259" t="s">
        <v>17171</v>
      </c>
      <c r="D652" s="261">
        <v>631.04999999999995</v>
      </c>
      <c r="E652" s="259"/>
    </row>
    <row r="653" spans="1:5" ht="16.5" hidden="1">
      <c r="A653" s="259" t="s">
        <v>18227</v>
      </c>
      <c r="B653" s="260" t="s">
        <v>17664</v>
      </c>
      <c r="C653" s="259" t="s">
        <v>17171</v>
      </c>
      <c r="D653" s="261">
        <v>287.70999999999998</v>
      </c>
      <c r="E653" s="259"/>
    </row>
    <row r="654" spans="1:5" ht="22.5">
      <c r="A654" s="259" t="s">
        <v>18228</v>
      </c>
      <c r="B654" s="260" t="s">
        <v>18229</v>
      </c>
      <c r="C654" s="259" t="s">
        <v>17155</v>
      </c>
      <c r="D654" s="261">
        <v>697.26</v>
      </c>
      <c r="E654" s="259"/>
    </row>
    <row r="655" spans="1:5" ht="22.5">
      <c r="A655" s="259" t="s">
        <v>18230</v>
      </c>
      <c r="B655" s="260" t="s">
        <v>18231</v>
      </c>
      <c r="C655" s="259" t="s">
        <v>17155</v>
      </c>
      <c r="D655" s="261">
        <v>157.74</v>
      </c>
      <c r="E655" s="259"/>
    </row>
    <row r="656" spans="1:5" ht="16.5" hidden="1">
      <c r="A656" s="259" t="s">
        <v>18232</v>
      </c>
      <c r="B656" s="260" t="s">
        <v>18233</v>
      </c>
      <c r="C656" s="259" t="s">
        <v>18153</v>
      </c>
      <c r="D656" s="261">
        <v>48.35</v>
      </c>
      <c r="E656" s="259"/>
    </row>
    <row r="657" spans="1:5" ht="16.5" hidden="1">
      <c r="A657" s="259" t="s">
        <v>18234</v>
      </c>
      <c r="B657" s="260" t="s">
        <v>17173</v>
      </c>
      <c r="C657" s="259" t="s">
        <v>17171</v>
      </c>
      <c r="D657" s="261">
        <v>357.96</v>
      </c>
      <c r="E657" s="259"/>
    </row>
    <row r="658" spans="1:5" ht="16.5" hidden="1">
      <c r="A658" s="259" t="s">
        <v>18235</v>
      </c>
      <c r="B658" s="260" t="s">
        <v>17170</v>
      </c>
      <c r="C658" s="259" t="s">
        <v>17171</v>
      </c>
      <c r="D658" s="261">
        <v>672.58</v>
      </c>
      <c r="E658" s="259"/>
    </row>
    <row r="659" spans="1:5" hidden="1">
      <c r="A659" s="259" t="s">
        <v>18236</v>
      </c>
      <c r="B659" s="260" t="s">
        <v>18237</v>
      </c>
      <c r="C659" s="259" t="s">
        <v>17204</v>
      </c>
      <c r="D659" s="261">
        <v>6.19</v>
      </c>
      <c r="E659" s="259"/>
    </row>
    <row r="660" spans="1:5" hidden="1">
      <c r="A660" s="259" t="s">
        <v>18238</v>
      </c>
      <c r="B660" s="260" t="s">
        <v>18239</v>
      </c>
      <c r="C660" s="259" t="s">
        <v>17005</v>
      </c>
      <c r="D660" s="261">
        <v>7.97</v>
      </c>
      <c r="E660" s="259"/>
    </row>
    <row r="661" spans="1:5" hidden="1">
      <c r="A661" s="259" t="s">
        <v>18240</v>
      </c>
      <c r="B661" s="260" t="s">
        <v>18241</v>
      </c>
      <c r="C661" s="259" t="s">
        <v>606</v>
      </c>
      <c r="D661" s="261">
        <v>36.450000000000003</v>
      </c>
      <c r="E661" s="259"/>
    </row>
    <row r="662" spans="1:5" ht="16.5">
      <c r="A662" s="259" t="s">
        <v>18242</v>
      </c>
      <c r="B662" s="260" t="s">
        <v>18243</v>
      </c>
      <c r="C662" s="259" t="s">
        <v>17155</v>
      </c>
      <c r="D662" s="261">
        <v>26.47</v>
      </c>
      <c r="E662" s="259"/>
    </row>
    <row r="663" spans="1:5" ht="16.5">
      <c r="A663" s="259" t="s">
        <v>18244</v>
      </c>
      <c r="B663" s="260" t="s">
        <v>18245</v>
      </c>
      <c r="C663" s="259" t="s">
        <v>17155</v>
      </c>
      <c r="D663" s="261">
        <v>32.020000000000003</v>
      </c>
      <c r="E663" s="259"/>
    </row>
    <row r="664" spans="1:5" ht="16.5">
      <c r="A664" s="259" t="s">
        <v>18246</v>
      </c>
      <c r="B664" s="260" t="s">
        <v>18247</v>
      </c>
      <c r="C664" s="259" t="s">
        <v>17155</v>
      </c>
      <c r="D664" s="261">
        <v>16.739999999999998</v>
      </c>
      <c r="E664" s="259"/>
    </row>
    <row r="665" spans="1:5" hidden="1">
      <c r="A665" s="259" t="s">
        <v>18248</v>
      </c>
      <c r="B665" s="260" t="s">
        <v>18249</v>
      </c>
      <c r="C665" s="259" t="s">
        <v>606</v>
      </c>
      <c r="D665" s="261">
        <v>82.21</v>
      </c>
      <c r="E665" s="259"/>
    </row>
    <row r="666" spans="1:5" ht="16.5">
      <c r="A666" s="259" t="s">
        <v>18250</v>
      </c>
      <c r="B666" s="260" t="s">
        <v>18251</v>
      </c>
      <c r="C666" s="259" t="s">
        <v>17155</v>
      </c>
      <c r="D666" s="261">
        <v>85.29</v>
      </c>
      <c r="E666" s="259"/>
    </row>
    <row r="667" spans="1:5" ht="16.5">
      <c r="A667" s="259" t="s">
        <v>18252</v>
      </c>
      <c r="B667" s="260" t="s">
        <v>18253</v>
      </c>
      <c r="C667" s="259" t="s">
        <v>17155</v>
      </c>
      <c r="D667" s="261">
        <v>8.89</v>
      </c>
      <c r="E667" s="259"/>
    </row>
    <row r="668" spans="1:5" ht="16.5">
      <c r="A668" s="259" t="s">
        <v>18254</v>
      </c>
      <c r="B668" s="260" t="s">
        <v>18255</v>
      </c>
      <c r="C668" s="259" t="s">
        <v>17155</v>
      </c>
      <c r="D668" s="261">
        <v>14.21</v>
      </c>
      <c r="E668" s="259"/>
    </row>
    <row r="669" spans="1:5" ht="16.5">
      <c r="A669" s="259" t="s">
        <v>18256</v>
      </c>
      <c r="B669" s="260" t="s">
        <v>18257</v>
      </c>
      <c r="C669" s="259" t="s">
        <v>17155</v>
      </c>
      <c r="D669" s="261">
        <v>10.67</v>
      </c>
      <c r="E669" s="259"/>
    </row>
    <row r="670" spans="1:5" hidden="1">
      <c r="A670" s="259" t="s">
        <v>18258</v>
      </c>
      <c r="B670" s="260" t="s">
        <v>18259</v>
      </c>
      <c r="C670" s="259" t="s">
        <v>606</v>
      </c>
      <c r="D670" s="261">
        <v>11.14</v>
      </c>
      <c r="E670" s="259"/>
    </row>
    <row r="671" spans="1:5" ht="16.5">
      <c r="A671" s="259" t="s">
        <v>18260</v>
      </c>
      <c r="B671" s="260" t="s">
        <v>18261</v>
      </c>
      <c r="C671" s="259" t="s">
        <v>17155</v>
      </c>
      <c r="D671" s="261">
        <v>15.17</v>
      </c>
      <c r="E671" s="259"/>
    </row>
    <row r="672" spans="1:5" ht="22.5" hidden="1">
      <c r="A672" s="259" t="s">
        <v>18262</v>
      </c>
      <c r="B672" s="260" t="s">
        <v>18263</v>
      </c>
      <c r="C672" s="259" t="s">
        <v>17171</v>
      </c>
      <c r="D672" s="261">
        <v>15623.6</v>
      </c>
      <c r="E672" s="259"/>
    </row>
    <row r="673" spans="1:5" ht="16.5" hidden="1">
      <c r="A673" s="259" t="s">
        <v>18264</v>
      </c>
      <c r="B673" s="260" t="s">
        <v>17612</v>
      </c>
      <c r="C673" s="259" t="s">
        <v>17171</v>
      </c>
      <c r="D673" s="261">
        <v>35.81</v>
      </c>
      <c r="E673" s="259"/>
    </row>
    <row r="674" spans="1:5" ht="16.5" hidden="1">
      <c r="A674" s="259" t="s">
        <v>18265</v>
      </c>
      <c r="B674" s="260" t="s">
        <v>17614</v>
      </c>
      <c r="C674" s="259" t="s">
        <v>17171</v>
      </c>
      <c r="D674" s="261">
        <v>55.15</v>
      </c>
      <c r="E674" s="259"/>
    </row>
    <row r="675" spans="1:5" ht="16.5">
      <c r="A675" s="259" t="s">
        <v>18266</v>
      </c>
      <c r="B675" s="260" t="s">
        <v>18267</v>
      </c>
      <c r="C675" s="259" t="s">
        <v>17155</v>
      </c>
      <c r="D675" s="261">
        <v>102.41</v>
      </c>
      <c r="E675" s="259"/>
    </row>
    <row r="676" spans="1:5" ht="22.5">
      <c r="A676" s="259" t="s">
        <v>18268</v>
      </c>
      <c r="B676" s="260" t="s">
        <v>18269</v>
      </c>
      <c r="C676" s="259" t="s">
        <v>17155</v>
      </c>
      <c r="D676" s="261">
        <v>88.31</v>
      </c>
      <c r="E676" s="259"/>
    </row>
    <row r="677" spans="1:5" hidden="1">
      <c r="A677" s="259" t="s">
        <v>18270</v>
      </c>
      <c r="B677" s="260" t="s">
        <v>18271</v>
      </c>
      <c r="C677" s="259" t="s">
        <v>17005</v>
      </c>
      <c r="D677" s="261">
        <v>97.1</v>
      </c>
      <c r="E677" s="259"/>
    </row>
    <row r="678" spans="1:5" hidden="1">
      <c r="A678" s="259" t="s">
        <v>18272</v>
      </c>
      <c r="B678" s="260" t="s">
        <v>18273</v>
      </c>
      <c r="C678" s="259" t="s">
        <v>17005</v>
      </c>
      <c r="D678" s="261">
        <v>38.590000000000003</v>
      </c>
      <c r="E678" s="259"/>
    </row>
    <row r="679" spans="1:5" hidden="1">
      <c r="A679" s="259" t="s">
        <v>18274</v>
      </c>
      <c r="B679" s="260" t="s">
        <v>18275</v>
      </c>
      <c r="C679" s="259" t="s">
        <v>17005</v>
      </c>
      <c r="D679" s="261">
        <v>32.369999999999997</v>
      </c>
      <c r="E679" s="259"/>
    </row>
    <row r="680" spans="1:5" hidden="1">
      <c r="A680" s="259" t="s">
        <v>18276</v>
      </c>
      <c r="B680" s="260" t="s">
        <v>18277</v>
      </c>
      <c r="C680" s="259" t="s">
        <v>17005</v>
      </c>
      <c r="D680" s="261">
        <v>17.260000000000002</v>
      </c>
      <c r="E680" s="259"/>
    </row>
    <row r="681" spans="1:5" hidden="1">
      <c r="A681" s="259" t="s">
        <v>18278</v>
      </c>
      <c r="B681" s="260" t="s">
        <v>18279</v>
      </c>
      <c r="C681" s="259" t="s">
        <v>17005</v>
      </c>
      <c r="D681" s="261">
        <v>52.48</v>
      </c>
      <c r="E681" s="259"/>
    </row>
    <row r="682" spans="1:5" hidden="1">
      <c r="A682" s="259" t="s">
        <v>18280</v>
      </c>
      <c r="B682" s="260" t="s">
        <v>18281</v>
      </c>
      <c r="C682" s="259" t="s">
        <v>17005</v>
      </c>
      <c r="D682" s="261">
        <v>82.86</v>
      </c>
      <c r="E682" s="259"/>
    </row>
    <row r="683" spans="1:5" hidden="1">
      <c r="A683" s="259" t="s">
        <v>18282</v>
      </c>
      <c r="B683" s="260" t="s">
        <v>18283</v>
      </c>
      <c r="C683" s="259" t="s">
        <v>17005</v>
      </c>
      <c r="D683" s="261">
        <v>8.15</v>
      </c>
      <c r="E683" s="259"/>
    </row>
    <row r="684" spans="1:5" hidden="1">
      <c r="A684" s="259" t="s">
        <v>18284</v>
      </c>
      <c r="B684" s="260" t="s">
        <v>18285</v>
      </c>
      <c r="C684" s="259" t="s">
        <v>17005</v>
      </c>
      <c r="D684" s="261">
        <v>13.12</v>
      </c>
      <c r="E684" s="259"/>
    </row>
    <row r="685" spans="1:5" hidden="1">
      <c r="A685" s="259" t="s">
        <v>18286</v>
      </c>
      <c r="B685" s="260" t="s">
        <v>18287</v>
      </c>
      <c r="C685" s="259" t="s">
        <v>17005</v>
      </c>
      <c r="D685" s="261">
        <v>209.91</v>
      </c>
      <c r="E685" s="259"/>
    </row>
    <row r="686" spans="1:5" hidden="1">
      <c r="A686" s="259" t="s">
        <v>18288</v>
      </c>
      <c r="B686" s="260" t="s">
        <v>18289</v>
      </c>
      <c r="C686" s="259" t="s">
        <v>17005</v>
      </c>
      <c r="D686" s="261">
        <v>211.46</v>
      </c>
      <c r="E686" s="259"/>
    </row>
    <row r="687" spans="1:5" ht="16.5">
      <c r="A687" s="259" t="s">
        <v>18290</v>
      </c>
      <c r="B687" s="260" t="s">
        <v>18291</v>
      </c>
      <c r="C687" s="259" t="s">
        <v>17155</v>
      </c>
      <c r="D687" s="261">
        <v>182.25</v>
      </c>
      <c r="E687" s="259"/>
    </row>
    <row r="688" spans="1:5" ht="16.5">
      <c r="A688" s="259" t="s">
        <v>18292</v>
      </c>
      <c r="B688" s="260" t="s">
        <v>18122</v>
      </c>
      <c r="C688" s="259" t="s">
        <v>17155</v>
      </c>
      <c r="D688" s="261">
        <v>198.1</v>
      </c>
      <c r="E688" s="259"/>
    </row>
    <row r="689" spans="1:5" ht="16.5">
      <c r="A689" s="259" t="s">
        <v>18293</v>
      </c>
      <c r="B689" s="260" t="s">
        <v>18294</v>
      </c>
      <c r="C689" s="259" t="s">
        <v>17155</v>
      </c>
      <c r="D689" s="261">
        <v>151.84</v>
      </c>
      <c r="E689" s="259"/>
    </row>
    <row r="690" spans="1:5" hidden="1">
      <c r="A690" s="259" t="s">
        <v>18295</v>
      </c>
      <c r="B690" s="260" t="s">
        <v>17620</v>
      </c>
      <c r="C690" s="259" t="s">
        <v>17621</v>
      </c>
      <c r="D690" s="261">
        <v>17.16</v>
      </c>
      <c r="E690" s="259"/>
    </row>
    <row r="691" spans="1:5" hidden="1">
      <c r="A691" s="259" t="s">
        <v>18296</v>
      </c>
      <c r="B691" s="260" t="s">
        <v>18297</v>
      </c>
      <c r="C691" s="259" t="s">
        <v>17621</v>
      </c>
      <c r="D691" s="261">
        <v>16.64</v>
      </c>
      <c r="E691" s="259"/>
    </row>
    <row r="692" spans="1:5" hidden="1">
      <c r="A692" s="259" t="s">
        <v>18298</v>
      </c>
      <c r="B692" s="260" t="s">
        <v>17625</v>
      </c>
      <c r="C692" s="259" t="s">
        <v>17621</v>
      </c>
      <c r="D692" s="261">
        <v>19.97</v>
      </c>
      <c r="E692" s="259"/>
    </row>
    <row r="693" spans="1:5" hidden="1">
      <c r="A693" s="259" t="s">
        <v>18299</v>
      </c>
      <c r="B693" s="260" t="s">
        <v>17987</v>
      </c>
      <c r="C693" s="259" t="s">
        <v>17621</v>
      </c>
      <c r="D693" s="261">
        <v>33.950000000000003</v>
      </c>
      <c r="E693" s="259"/>
    </row>
    <row r="694" spans="1:5" hidden="1">
      <c r="A694" s="259" t="s">
        <v>18300</v>
      </c>
      <c r="B694" s="260" t="s">
        <v>17627</v>
      </c>
      <c r="C694" s="259" t="s">
        <v>17621</v>
      </c>
      <c r="D694" s="261">
        <v>14.12</v>
      </c>
      <c r="E694" s="259"/>
    </row>
    <row r="695" spans="1:5" hidden="1">
      <c r="A695" s="259" t="s">
        <v>18301</v>
      </c>
      <c r="B695" s="260" t="s">
        <v>18302</v>
      </c>
      <c r="C695" s="259" t="s">
        <v>17621</v>
      </c>
      <c r="D695" s="261">
        <v>37.24</v>
      </c>
      <c r="E695" s="259"/>
    </row>
    <row r="696" spans="1:5" hidden="1">
      <c r="A696" s="259" t="s">
        <v>18303</v>
      </c>
      <c r="B696" s="260" t="s">
        <v>18304</v>
      </c>
      <c r="C696" s="259" t="s">
        <v>17621</v>
      </c>
      <c r="D696" s="261">
        <v>16.73</v>
      </c>
      <c r="E696" s="259"/>
    </row>
    <row r="697" spans="1:5" hidden="1">
      <c r="A697" s="259" t="s">
        <v>18305</v>
      </c>
      <c r="B697" s="260" t="s">
        <v>18306</v>
      </c>
      <c r="C697" s="259" t="s">
        <v>17621</v>
      </c>
      <c r="D697" s="261">
        <v>67.52</v>
      </c>
      <c r="E697" s="259"/>
    </row>
    <row r="698" spans="1:5" hidden="1">
      <c r="A698" s="259" t="s">
        <v>18307</v>
      </c>
      <c r="B698" s="260" t="s">
        <v>18308</v>
      </c>
      <c r="C698" s="259" t="s">
        <v>17005</v>
      </c>
      <c r="D698" s="261">
        <v>36.08</v>
      </c>
      <c r="E698" s="259"/>
    </row>
    <row r="699" spans="1:5" hidden="1">
      <c r="A699" s="259" t="s">
        <v>18309</v>
      </c>
      <c r="B699" s="260" t="s">
        <v>18310</v>
      </c>
      <c r="C699" s="259" t="s">
        <v>17005</v>
      </c>
      <c r="D699" s="261">
        <v>45.27</v>
      </c>
      <c r="E699" s="259"/>
    </row>
    <row r="700" spans="1:5" hidden="1">
      <c r="A700" s="259" t="s">
        <v>18311</v>
      </c>
      <c r="B700" s="260" t="s">
        <v>18312</v>
      </c>
      <c r="C700" s="259" t="s">
        <v>17005</v>
      </c>
      <c r="D700" s="261">
        <v>63.13</v>
      </c>
      <c r="E700" s="259"/>
    </row>
    <row r="701" spans="1:5" hidden="1">
      <c r="A701" s="259" t="s">
        <v>18313</v>
      </c>
      <c r="B701" s="260" t="s">
        <v>18314</v>
      </c>
      <c r="C701" s="259" t="s">
        <v>17005</v>
      </c>
      <c r="D701" s="261">
        <v>98.81</v>
      </c>
      <c r="E701" s="259"/>
    </row>
    <row r="702" spans="1:5" hidden="1">
      <c r="A702" s="259" t="s">
        <v>18315</v>
      </c>
      <c r="B702" s="260" t="s">
        <v>18316</v>
      </c>
      <c r="C702" s="259" t="s">
        <v>17005</v>
      </c>
      <c r="D702" s="261">
        <v>21.55</v>
      </c>
      <c r="E702" s="259"/>
    </row>
    <row r="703" spans="1:5" hidden="1">
      <c r="A703" s="259" t="s">
        <v>18317</v>
      </c>
      <c r="B703" s="260" t="s">
        <v>18318</v>
      </c>
      <c r="C703" s="259" t="s">
        <v>17005</v>
      </c>
      <c r="D703" s="261">
        <v>29.57</v>
      </c>
      <c r="E703" s="259"/>
    </row>
    <row r="704" spans="1:5" hidden="1">
      <c r="A704" s="259" t="s">
        <v>18319</v>
      </c>
      <c r="B704" s="260" t="s">
        <v>18320</v>
      </c>
      <c r="C704" s="259" t="s">
        <v>17005</v>
      </c>
      <c r="D704" s="261">
        <v>42.15</v>
      </c>
      <c r="E704" s="259"/>
    </row>
    <row r="705" spans="1:5" hidden="1">
      <c r="A705" s="259" t="s">
        <v>18321</v>
      </c>
      <c r="B705" s="260" t="s">
        <v>18322</v>
      </c>
      <c r="C705" s="259" t="s">
        <v>17005</v>
      </c>
      <c r="D705" s="261">
        <v>53.3</v>
      </c>
      <c r="E705" s="259"/>
    </row>
    <row r="706" spans="1:5" hidden="1">
      <c r="A706" s="259" t="s">
        <v>18323</v>
      </c>
      <c r="B706" s="260" t="s">
        <v>18324</v>
      </c>
      <c r="C706" s="259" t="s">
        <v>17621</v>
      </c>
      <c r="D706" s="261">
        <v>157.83000000000001</v>
      </c>
      <c r="E706" s="259"/>
    </row>
    <row r="707" spans="1:5" hidden="1">
      <c r="A707" s="259" t="s">
        <v>18325</v>
      </c>
      <c r="B707" s="260" t="s">
        <v>18326</v>
      </c>
      <c r="C707" s="259" t="s">
        <v>17005</v>
      </c>
      <c r="D707" s="261">
        <v>324.8</v>
      </c>
      <c r="E707" s="259"/>
    </row>
    <row r="708" spans="1:5" hidden="1">
      <c r="A708" s="259" t="s">
        <v>18327</v>
      </c>
      <c r="B708" s="260" t="s">
        <v>18328</v>
      </c>
      <c r="C708" s="259" t="s">
        <v>17005</v>
      </c>
      <c r="D708" s="261">
        <v>912.13</v>
      </c>
      <c r="E708" s="259"/>
    </row>
    <row r="709" spans="1:5" hidden="1">
      <c r="A709" s="259" t="s">
        <v>18329</v>
      </c>
      <c r="B709" s="260" t="s">
        <v>18330</v>
      </c>
      <c r="C709" s="259" t="s">
        <v>17005</v>
      </c>
      <c r="D709" s="261">
        <v>566.84</v>
      </c>
      <c r="E709" s="259"/>
    </row>
    <row r="710" spans="1:5" hidden="1">
      <c r="A710" s="259" t="s">
        <v>18331</v>
      </c>
      <c r="B710" s="260" t="s">
        <v>18139</v>
      </c>
      <c r="C710" s="259" t="s">
        <v>17005</v>
      </c>
      <c r="D710" s="261">
        <v>851.57</v>
      </c>
      <c r="E710" s="259"/>
    </row>
    <row r="711" spans="1:5" hidden="1">
      <c r="A711" s="259" t="s">
        <v>18332</v>
      </c>
      <c r="B711" s="260" t="s">
        <v>18141</v>
      </c>
      <c r="C711" s="259" t="s">
        <v>17005</v>
      </c>
      <c r="D711" s="261">
        <v>1582.81</v>
      </c>
      <c r="E711" s="259"/>
    </row>
    <row r="712" spans="1:5" hidden="1">
      <c r="A712" s="259" t="s">
        <v>18333</v>
      </c>
      <c r="B712" s="260" t="s">
        <v>18334</v>
      </c>
      <c r="C712" s="259" t="s">
        <v>17005</v>
      </c>
      <c r="D712" s="261">
        <v>2841.55</v>
      </c>
      <c r="E712" s="259"/>
    </row>
    <row r="713" spans="1:5" hidden="1">
      <c r="A713" s="259" t="s">
        <v>18335</v>
      </c>
      <c r="B713" s="260" t="s">
        <v>18336</v>
      </c>
      <c r="C713" s="259" t="s">
        <v>17005</v>
      </c>
      <c r="D713" s="261">
        <v>3721.53</v>
      </c>
      <c r="E713" s="259"/>
    </row>
    <row r="714" spans="1:5" hidden="1">
      <c r="A714" s="259" t="s">
        <v>18337</v>
      </c>
      <c r="B714" s="260" t="s">
        <v>18143</v>
      </c>
      <c r="C714" s="259" t="s">
        <v>17005</v>
      </c>
      <c r="D714" s="261">
        <v>108.59</v>
      </c>
      <c r="E714" s="259"/>
    </row>
    <row r="715" spans="1:5" hidden="1">
      <c r="A715" s="259" t="s">
        <v>18338</v>
      </c>
      <c r="B715" s="260" t="s">
        <v>18145</v>
      </c>
      <c r="C715" s="259" t="s">
        <v>17005</v>
      </c>
      <c r="D715" s="261">
        <v>168.52</v>
      </c>
      <c r="E715" s="259"/>
    </row>
    <row r="716" spans="1:5" hidden="1">
      <c r="A716" s="259" t="s">
        <v>18339</v>
      </c>
      <c r="B716" s="260" t="s">
        <v>17998</v>
      </c>
      <c r="C716" s="259" t="s">
        <v>17005</v>
      </c>
      <c r="D716" s="261">
        <v>375</v>
      </c>
      <c r="E716" s="259"/>
    </row>
    <row r="717" spans="1:5" hidden="1">
      <c r="A717" s="259" t="s">
        <v>18340</v>
      </c>
      <c r="B717" s="260" t="s">
        <v>18148</v>
      </c>
      <c r="C717" s="259" t="s">
        <v>17005</v>
      </c>
      <c r="D717" s="261">
        <v>876.18</v>
      </c>
      <c r="E717" s="259"/>
    </row>
    <row r="718" spans="1:5" hidden="1">
      <c r="A718" s="259" t="s">
        <v>18341</v>
      </c>
      <c r="B718" s="260" t="s">
        <v>18342</v>
      </c>
      <c r="C718" s="259" t="s">
        <v>17005</v>
      </c>
      <c r="D718" s="261">
        <v>2010.34</v>
      </c>
      <c r="E718" s="259"/>
    </row>
    <row r="719" spans="1:5" hidden="1">
      <c r="A719" s="259" t="s">
        <v>18343</v>
      </c>
      <c r="B719" s="260" t="s">
        <v>18344</v>
      </c>
      <c r="C719" s="259" t="s">
        <v>17005</v>
      </c>
      <c r="D719" s="261">
        <v>2550.21</v>
      </c>
      <c r="E719" s="259"/>
    </row>
    <row r="720" spans="1:5" hidden="1">
      <c r="A720" s="259" t="s">
        <v>18345</v>
      </c>
      <c r="B720" s="260" t="s">
        <v>18346</v>
      </c>
      <c r="C720" s="259" t="s">
        <v>17005</v>
      </c>
      <c r="D720" s="261">
        <v>3375.92</v>
      </c>
      <c r="E720" s="259"/>
    </row>
    <row r="721" spans="1:5" ht="16.5" hidden="1">
      <c r="A721" s="259" t="s">
        <v>18347</v>
      </c>
      <c r="B721" s="260" t="s">
        <v>18348</v>
      </c>
      <c r="C721" s="259" t="s">
        <v>18153</v>
      </c>
      <c r="D721" s="261">
        <v>153.33000000000001</v>
      </c>
      <c r="E721" s="259"/>
    </row>
    <row r="722" spans="1:5" ht="16.5" hidden="1">
      <c r="A722" s="259" t="s">
        <v>18349</v>
      </c>
      <c r="B722" s="260" t="s">
        <v>18158</v>
      </c>
      <c r="C722" s="259" t="s">
        <v>17171</v>
      </c>
      <c r="D722" s="261">
        <v>752.62</v>
      </c>
      <c r="E722" s="259"/>
    </row>
    <row r="723" spans="1:5" ht="16.5" hidden="1">
      <c r="A723" s="259" t="s">
        <v>18350</v>
      </c>
      <c r="B723" s="260" t="s">
        <v>18160</v>
      </c>
      <c r="C723" s="259" t="s">
        <v>17171</v>
      </c>
      <c r="D723" s="261">
        <v>812.4</v>
      </c>
      <c r="E723" s="259"/>
    </row>
    <row r="724" spans="1:5" ht="16.5" hidden="1">
      <c r="A724" s="259" t="s">
        <v>18351</v>
      </c>
      <c r="B724" s="260" t="s">
        <v>18162</v>
      </c>
      <c r="C724" s="259" t="s">
        <v>17171</v>
      </c>
      <c r="D724" s="261">
        <v>824.23</v>
      </c>
      <c r="E724" s="259"/>
    </row>
    <row r="725" spans="1:5" ht="16.5" hidden="1">
      <c r="A725" s="259" t="s">
        <v>18352</v>
      </c>
      <c r="B725" s="260" t="s">
        <v>18353</v>
      </c>
      <c r="C725" s="259" t="s">
        <v>17171</v>
      </c>
      <c r="D725" s="261">
        <v>854.07</v>
      </c>
      <c r="E725" s="259"/>
    </row>
    <row r="726" spans="1:5" ht="16.5" hidden="1">
      <c r="A726" s="259" t="s">
        <v>18354</v>
      </c>
      <c r="B726" s="260" t="s">
        <v>18355</v>
      </c>
      <c r="C726" s="259" t="s">
        <v>17171</v>
      </c>
      <c r="D726" s="261">
        <v>871.6</v>
      </c>
      <c r="E726" s="259"/>
    </row>
    <row r="727" spans="1:5" ht="16.5" hidden="1">
      <c r="A727" s="259" t="s">
        <v>18356</v>
      </c>
      <c r="B727" s="260" t="s">
        <v>18166</v>
      </c>
      <c r="C727" s="259" t="s">
        <v>17171</v>
      </c>
      <c r="D727" s="261">
        <v>894.61</v>
      </c>
      <c r="E727" s="259"/>
    </row>
    <row r="728" spans="1:5" ht="16.5" hidden="1">
      <c r="A728" s="259" t="s">
        <v>18357</v>
      </c>
      <c r="B728" s="260" t="s">
        <v>17641</v>
      </c>
      <c r="C728" s="259" t="s">
        <v>17171</v>
      </c>
      <c r="D728" s="261">
        <v>751.74</v>
      </c>
      <c r="E728" s="259"/>
    </row>
    <row r="729" spans="1:5" ht="16.5" hidden="1">
      <c r="A729" s="259" t="s">
        <v>18358</v>
      </c>
      <c r="B729" s="260" t="s">
        <v>18359</v>
      </c>
      <c r="C729" s="259" t="s">
        <v>17171</v>
      </c>
      <c r="D729" s="261">
        <v>2630.69</v>
      </c>
      <c r="E729" s="259"/>
    </row>
    <row r="730" spans="1:5" ht="16.5" hidden="1">
      <c r="A730" s="259" t="s">
        <v>18360</v>
      </c>
      <c r="B730" s="260" t="s">
        <v>18361</v>
      </c>
      <c r="C730" s="259" t="s">
        <v>17171</v>
      </c>
      <c r="D730" s="261">
        <v>101.47</v>
      </c>
      <c r="E730" s="259"/>
    </row>
    <row r="731" spans="1:5" ht="16.5" hidden="1">
      <c r="A731" s="259" t="s">
        <v>18362</v>
      </c>
      <c r="B731" s="260" t="s">
        <v>18363</v>
      </c>
      <c r="C731" s="259" t="s">
        <v>18153</v>
      </c>
      <c r="D731" s="261">
        <v>23.16</v>
      </c>
      <c r="E731" s="259"/>
    </row>
    <row r="732" spans="1:5" ht="16.5" hidden="1">
      <c r="A732" s="259" t="s">
        <v>18364</v>
      </c>
      <c r="B732" s="260" t="s">
        <v>18365</v>
      </c>
      <c r="C732" s="259" t="s">
        <v>17171</v>
      </c>
      <c r="D732" s="261">
        <v>1283.8499999999999</v>
      </c>
      <c r="E732" s="259"/>
    </row>
    <row r="733" spans="1:5" ht="16.5" hidden="1">
      <c r="A733" s="259" t="s">
        <v>18366</v>
      </c>
      <c r="B733" s="260" t="s">
        <v>18367</v>
      </c>
      <c r="C733" s="259" t="s">
        <v>17171</v>
      </c>
      <c r="D733" s="261">
        <v>909.36</v>
      </c>
      <c r="E733" s="259"/>
    </row>
    <row r="734" spans="1:5" ht="16.5" hidden="1">
      <c r="A734" s="259" t="s">
        <v>18368</v>
      </c>
      <c r="B734" s="260" t="s">
        <v>18369</v>
      </c>
      <c r="C734" s="259" t="s">
        <v>17171</v>
      </c>
      <c r="D734" s="261">
        <v>949.42</v>
      </c>
      <c r="E734" s="259"/>
    </row>
    <row r="735" spans="1:5" ht="16.5" hidden="1">
      <c r="A735" s="259" t="s">
        <v>18370</v>
      </c>
      <c r="B735" s="260" t="s">
        <v>17652</v>
      </c>
      <c r="C735" s="259" t="s">
        <v>17171</v>
      </c>
      <c r="D735" s="261">
        <v>1095.24</v>
      </c>
      <c r="E735" s="259"/>
    </row>
    <row r="736" spans="1:5" ht="16.5" hidden="1">
      <c r="A736" s="259" t="s">
        <v>18371</v>
      </c>
      <c r="B736" s="260" t="s">
        <v>18026</v>
      </c>
      <c r="C736" s="259" t="s">
        <v>17171</v>
      </c>
      <c r="D736" s="261">
        <v>1137.6400000000001</v>
      </c>
      <c r="E736" s="259"/>
    </row>
    <row r="737" spans="1:5" hidden="1">
      <c r="A737" s="259" t="s">
        <v>18372</v>
      </c>
      <c r="B737" s="260" t="s">
        <v>18373</v>
      </c>
      <c r="C737" s="259" t="s">
        <v>606</v>
      </c>
      <c r="D737" s="261">
        <v>348.26</v>
      </c>
      <c r="E737" s="259"/>
    </row>
    <row r="738" spans="1:5" hidden="1">
      <c r="A738" s="259" t="s">
        <v>18374</v>
      </c>
      <c r="B738" s="260" t="s">
        <v>18375</v>
      </c>
      <c r="C738" s="259" t="s">
        <v>606</v>
      </c>
      <c r="D738" s="261">
        <v>452.55</v>
      </c>
      <c r="E738" s="259"/>
    </row>
    <row r="739" spans="1:5" hidden="1">
      <c r="A739" s="259" t="s">
        <v>18376</v>
      </c>
      <c r="B739" s="260" t="s">
        <v>18377</v>
      </c>
      <c r="C739" s="259" t="s">
        <v>606</v>
      </c>
      <c r="D739" s="261">
        <v>621.95000000000005</v>
      </c>
      <c r="E739" s="259"/>
    </row>
    <row r="740" spans="1:5" hidden="1">
      <c r="A740" s="259" t="s">
        <v>18378</v>
      </c>
      <c r="B740" s="260" t="s">
        <v>18379</v>
      </c>
      <c r="C740" s="259" t="s">
        <v>606</v>
      </c>
      <c r="D740" s="261">
        <v>450.99</v>
      </c>
      <c r="E740" s="259"/>
    </row>
    <row r="741" spans="1:5" ht="16.5" hidden="1">
      <c r="A741" s="259" t="s">
        <v>18380</v>
      </c>
      <c r="B741" s="260" t="s">
        <v>18381</v>
      </c>
      <c r="C741" s="259" t="s">
        <v>17171</v>
      </c>
      <c r="D741" s="261">
        <v>2795.96</v>
      </c>
      <c r="E741" s="259"/>
    </row>
    <row r="742" spans="1:5" hidden="1">
      <c r="A742" s="259" t="s">
        <v>18382</v>
      </c>
      <c r="B742" s="260" t="s">
        <v>18383</v>
      </c>
      <c r="C742" s="259" t="s">
        <v>17621</v>
      </c>
      <c r="D742" s="261">
        <v>287.27</v>
      </c>
      <c r="E742" s="259"/>
    </row>
    <row r="743" spans="1:5" ht="16.5">
      <c r="A743" s="259" t="s">
        <v>18384</v>
      </c>
      <c r="B743" s="260" t="s">
        <v>18385</v>
      </c>
      <c r="C743" s="259" t="s">
        <v>17155</v>
      </c>
      <c r="D743" s="261">
        <v>70.2</v>
      </c>
      <c r="E743" s="259"/>
    </row>
    <row r="744" spans="1:5" hidden="1">
      <c r="A744" s="259" t="s">
        <v>18386</v>
      </c>
      <c r="B744" s="260" t="s">
        <v>18387</v>
      </c>
      <c r="C744" s="259" t="s">
        <v>17621</v>
      </c>
      <c r="D744" s="261">
        <v>4.93</v>
      </c>
      <c r="E744" s="259"/>
    </row>
    <row r="745" spans="1:5" hidden="1">
      <c r="A745" s="259" t="s">
        <v>18388</v>
      </c>
      <c r="B745" s="260" t="s">
        <v>18389</v>
      </c>
      <c r="C745" s="259" t="s">
        <v>17621</v>
      </c>
      <c r="D745" s="261">
        <v>4.93</v>
      </c>
      <c r="E745" s="259"/>
    </row>
    <row r="746" spans="1:5" ht="16.5" hidden="1">
      <c r="A746" s="259" t="s">
        <v>18390</v>
      </c>
      <c r="B746" s="260" t="s">
        <v>18391</v>
      </c>
      <c r="C746" s="259" t="s">
        <v>18153</v>
      </c>
      <c r="D746" s="261">
        <v>9.83</v>
      </c>
      <c r="E746" s="259"/>
    </row>
    <row r="747" spans="1:5" ht="16.5" hidden="1">
      <c r="A747" s="259" t="s">
        <v>18392</v>
      </c>
      <c r="B747" s="260" t="s">
        <v>18393</v>
      </c>
      <c r="C747" s="259" t="s">
        <v>17171</v>
      </c>
      <c r="D747" s="261">
        <v>3079.9</v>
      </c>
      <c r="E747" s="259"/>
    </row>
    <row r="748" spans="1:5" ht="16.5">
      <c r="A748" s="259" t="s">
        <v>18394</v>
      </c>
      <c r="B748" s="260" t="s">
        <v>18395</v>
      </c>
      <c r="C748" s="259" t="s">
        <v>17155</v>
      </c>
      <c r="D748" s="261">
        <v>65.42</v>
      </c>
      <c r="E748" s="259"/>
    </row>
    <row r="749" spans="1:5" hidden="1">
      <c r="A749" s="259" t="s">
        <v>18396</v>
      </c>
      <c r="B749" s="260" t="s">
        <v>18397</v>
      </c>
      <c r="C749" s="259" t="s">
        <v>606</v>
      </c>
      <c r="D749" s="261">
        <v>54.52</v>
      </c>
      <c r="E749" s="259"/>
    </row>
    <row r="750" spans="1:5" hidden="1">
      <c r="A750" s="259" t="s">
        <v>18398</v>
      </c>
      <c r="B750" s="260" t="s">
        <v>18209</v>
      </c>
      <c r="C750" s="259" t="s">
        <v>606</v>
      </c>
      <c r="D750" s="261">
        <v>31.21</v>
      </c>
      <c r="E750" s="259"/>
    </row>
    <row r="751" spans="1:5" hidden="1">
      <c r="A751" s="259" t="s">
        <v>18399</v>
      </c>
      <c r="B751" s="260" t="s">
        <v>17760</v>
      </c>
      <c r="C751" s="259" t="s">
        <v>606</v>
      </c>
      <c r="D751" s="261">
        <v>122.79</v>
      </c>
      <c r="E751" s="259"/>
    </row>
    <row r="752" spans="1:5" hidden="1">
      <c r="A752" s="259" t="s">
        <v>18400</v>
      </c>
      <c r="B752" s="260" t="s">
        <v>17762</v>
      </c>
      <c r="C752" s="259" t="s">
        <v>606</v>
      </c>
      <c r="D752" s="261">
        <v>49.51</v>
      </c>
      <c r="E752" s="259"/>
    </row>
    <row r="753" spans="1:5" hidden="1">
      <c r="A753" s="259" t="s">
        <v>18401</v>
      </c>
      <c r="B753" s="260" t="s">
        <v>17764</v>
      </c>
      <c r="C753" s="259" t="s">
        <v>606</v>
      </c>
      <c r="D753" s="261">
        <v>133.71</v>
      </c>
      <c r="E753" s="259"/>
    </row>
    <row r="754" spans="1:5" hidden="1">
      <c r="A754" s="259" t="s">
        <v>18402</v>
      </c>
      <c r="B754" s="260" t="s">
        <v>17766</v>
      </c>
      <c r="C754" s="259" t="s">
        <v>606</v>
      </c>
      <c r="D754" s="261">
        <v>230.12</v>
      </c>
      <c r="E754" s="259"/>
    </row>
    <row r="755" spans="1:5" hidden="1">
      <c r="A755" s="259" t="s">
        <v>18403</v>
      </c>
      <c r="B755" s="260" t="s">
        <v>18404</v>
      </c>
      <c r="C755" s="259" t="s">
        <v>17621</v>
      </c>
      <c r="D755" s="261">
        <v>17.899999999999999</v>
      </c>
      <c r="E755" s="259"/>
    </row>
    <row r="756" spans="1:5" hidden="1">
      <c r="A756" s="259" t="s">
        <v>18405</v>
      </c>
      <c r="B756" s="260" t="s">
        <v>18406</v>
      </c>
      <c r="C756" s="259" t="s">
        <v>17621</v>
      </c>
      <c r="D756" s="261">
        <v>12.58</v>
      </c>
      <c r="E756" s="259"/>
    </row>
    <row r="757" spans="1:5" hidden="1">
      <c r="A757" s="259" t="s">
        <v>18407</v>
      </c>
      <c r="B757" s="260" t="s">
        <v>18408</v>
      </c>
      <c r="C757" s="259" t="s">
        <v>17621</v>
      </c>
      <c r="D757" s="261">
        <v>10.71</v>
      </c>
      <c r="E757" s="259"/>
    </row>
    <row r="758" spans="1:5" hidden="1">
      <c r="A758" s="259" t="s">
        <v>18409</v>
      </c>
      <c r="B758" s="260" t="s">
        <v>18410</v>
      </c>
      <c r="C758" s="259" t="s">
        <v>17621</v>
      </c>
      <c r="D758" s="261">
        <v>10.039999999999999</v>
      </c>
      <c r="E758" s="259"/>
    </row>
    <row r="759" spans="1:5" ht="16.5">
      <c r="A759" s="259" t="s">
        <v>18411</v>
      </c>
      <c r="B759" s="260" t="s">
        <v>18412</v>
      </c>
      <c r="C759" s="259" t="s">
        <v>17155</v>
      </c>
      <c r="D759" s="261">
        <v>20.8</v>
      </c>
      <c r="E759" s="259"/>
    </row>
    <row r="760" spans="1:5" ht="16.5">
      <c r="A760" s="259" t="s">
        <v>18413</v>
      </c>
      <c r="B760" s="260" t="s">
        <v>18414</v>
      </c>
      <c r="C760" s="259" t="s">
        <v>17155</v>
      </c>
      <c r="D760" s="261">
        <v>95.36</v>
      </c>
      <c r="E760" s="259"/>
    </row>
    <row r="761" spans="1:5" ht="16.5">
      <c r="A761" s="259" t="s">
        <v>18415</v>
      </c>
      <c r="B761" s="260" t="s">
        <v>18416</v>
      </c>
      <c r="C761" s="259" t="s">
        <v>17155</v>
      </c>
      <c r="D761" s="261">
        <v>80.430000000000007</v>
      </c>
      <c r="E761" s="259"/>
    </row>
    <row r="762" spans="1:5" ht="16.5">
      <c r="A762" s="259" t="s">
        <v>18417</v>
      </c>
      <c r="B762" s="260" t="s">
        <v>18418</v>
      </c>
      <c r="C762" s="259" t="s">
        <v>17155</v>
      </c>
      <c r="D762" s="261">
        <v>47.44</v>
      </c>
      <c r="E762" s="259"/>
    </row>
    <row r="763" spans="1:5" ht="22.5">
      <c r="A763" s="259" t="s">
        <v>18419</v>
      </c>
      <c r="B763" s="260" t="s">
        <v>18420</v>
      </c>
      <c r="C763" s="259" t="s">
        <v>17155</v>
      </c>
      <c r="D763" s="261">
        <v>66.63</v>
      </c>
      <c r="E763" s="259"/>
    </row>
    <row r="764" spans="1:5" ht="22.5">
      <c r="A764" s="259" t="s">
        <v>18421</v>
      </c>
      <c r="B764" s="260" t="s">
        <v>18422</v>
      </c>
      <c r="C764" s="259" t="s">
        <v>17155</v>
      </c>
      <c r="D764" s="261">
        <v>26.28</v>
      </c>
      <c r="E764" s="259"/>
    </row>
    <row r="765" spans="1:5" ht="16.5" hidden="1">
      <c r="A765" s="259" t="s">
        <v>18423</v>
      </c>
      <c r="B765" s="260" t="s">
        <v>17905</v>
      </c>
      <c r="C765" s="259" t="s">
        <v>17171</v>
      </c>
      <c r="D765" s="261">
        <v>77.72</v>
      </c>
      <c r="E765" s="259"/>
    </row>
    <row r="766" spans="1:5" hidden="1">
      <c r="A766" s="259" t="s">
        <v>18424</v>
      </c>
      <c r="B766" s="260" t="s">
        <v>18425</v>
      </c>
      <c r="C766" s="259" t="s">
        <v>606</v>
      </c>
      <c r="D766" s="261">
        <v>7.26</v>
      </c>
      <c r="E766" s="259"/>
    </row>
    <row r="767" spans="1:5" ht="16.5">
      <c r="A767" s="259" t="s">
        <v>18426</v>
      </c>
      <c r="B767" s="260" t="s">
        <v>18427</v>
      </c>
      <c r="C767" s="259" t="s">
        <v>17155</v>
      </c>
      <c r="D767" s="261">
        <v>440.4</v>
      </c>
      <c r="E767" s="259"/>
    </row>
    <row r="768" spans="1:5" ht="16.5">
      <c r="A768" s="259" t="s">
        <v>18428</v>
      </c>
      <c r="B768" s="260" t="s">
        <v>18429</v>
      </c>
      <c r="C768" s="259" t="s">
        <v>17155</v>
      </c>
      <c r="D768" s="261">
        <v>492.9</v>
      </c>
      <c r="E768" s="259"/>
    </row>
    <row r="769" spans="1:5" ht="16.5">
      <c r="A769" s="259" t="s">
        <v>18430</v>
      </c>
      <c r="B769" s="260" t="s">
        <v>18431</v>
      </c>
      <c r="C769" s="259" t="s">
        <v>17155</v>
      </c>
      <c r="D769" s="261">
        <v>95.75</v>
      </c>
      <c r="E769" s="259"/>
    </row>
    <row r="770" spans="1:5" ht="16.5">
      <c r="A770" s="259" t="s">
        <v>18432</v>
      </c>
      <c r="B770" s="260" t="s">
        <v>18433</v>
      </c>
      <c r="C770" s="259" t="s">
        <v>17155</v>
      </c>
      <c r="D770" s="261">
        <v>141.93</v>
      </c>
      <c r="E770" s="259"/>
    </row>
    <row r="771" spans="1:5" ht="22.5">
      <c r="A771" s="259" t="s">
        <v>18434</v>
      </c>
      <c r="B771" s="260" t="s">
        <v>18435</v>
      </c>
      <c r="C771" s="259" t="s">
        <v>17155</v>
      </c>
      <c r="D771" s="261">
        <v>82.07</v>
      </c>
      <c r="E771" s="259"/>
    </row>
    <row r="772" spans="1:5" ht="16.5">
      <c r="A772" s="259" t="s">
        <v>18436</v>
      </c>
      <c r="B772" s="260" t="s">
        <v>18437</v>
      </c>
      <c r="C772" s="259" t="s">
        <v>17155</v>
      </c>
      <c r="D772" s="261">
        <v>113.54</v>
      </c>
      <c r="E772" s="259"/>
    </row>
    <row r="773" spans="1:5" ht="22.5">
      <c r="A773" s="259" t="s">
        <v>18438</v>
      </c>
      <c r="B773" s="260" t="s">
        <v>18439</v>
      </c>
      <c r="C773" s="259" t="s">
        <v>17155</v>
      </c>
      <c r="D773" s="261">
        <v>1353.04</v>
      </c>
      <c r="E773" s="259"/>
    </row>
    <row r="774" spans="1:5" ht="22.5">
      <c r="A774" s="259" t="s">
        <v>18440</v>
      </c>
      <c r="B774" s="260" t="s">
        <v>18441</v>
      </c>
      <c r="C774" s="259" t="s">
        <v>17155</v>
      </c>
      <c r="D774" s="261">
        <v>1719.02</v>
      </c>
      <c r="E774" s="259"/>
    </row>
    <row r="775" spans="1:5" ht="22.5">
      <c r="A775" s="259" t="s">
        <v>18442</v>
      </c>
      <c r="B775" s="260" t="s">
        <v>18443</v>
      </c>
      <c r="C775" s="259" t="s">
        <v>17155</v>
      </c>
      <c r="D775" s="261">
        <v>1667.74</v>
      </c>
      <c r="E775" s="259"/>
    </row>
    <row r="776" spans="1:5" ht="22.5">
      <c r="A776" s="259" t="s">
        <v>18444</v>
      </c>
      <c r="B776" s="260" t="s">
        <v>18445</v>
      </c>
      <c r="C776" s="259" t="s">
        <v>17155</v>
      </c>
      <c r="D776" s="261">
        <v>2033.72</v>
      </c>
      <c r="E776" s="259"/>
    </row>
    <row r="777" spans="1:5" hidden="1">
      <c r="A777" s="259" t="s">
        <v>18446</v>
      </c>
      <c r="B777" s="260" t="s">
        <v>18447</v>
      </c>
      <c r="C777" s="259" t="s">
        <v>17005</v>
      </c>
      <c r="D777" s="261">
        <v>145866.39000000001</v>
      </c>
      <c r="E777" s="259"/>
    </row>
    <row r="778" spans="1:5" ht="22.5" hidden="1">
      <c r="A778" s="259" t="s">
        <v>18448</v>
      </c>
      <c r="B778" s="260" t="s">
        <v>18449</v>
      </c>
      <c r="C778" s="259" t="s">
        <v>17005</v>
      </c>
      <c r="D778" s="261">
        <v>166462.51</v>
      </c>
      <c r="E778" s="259"/>
    </row>
    <row r="779" spans="1:5" ht="22.5" hidden="1">
      <c r="A779" s="259" t="s">
        <v>18450</v>
      </c>
      <c r="B779" s="260" t="s">
        <v>18451</v>
      </c>
      <c r="C779" s="259" t="s">
        <v>17005</v>
      </c>
      <c r="D779" s="261">
        <v>50058.63</v>
      </c>
      <c r="E779" s="259"/>
    </row>
    <row r="780" spans="1:5" ht="22.5" hidden="1">
      <c r="A780" s="259" t="s">
        <v>18452</v>
      </c>
      <c r="B780" s="260" t="s">
        <v>18453</v>
      </c>
      <c r="C780" s="259" t="s">
        <v>17005</v>
      </c>
      <c r="D780" s="261">
        <v>87012.76</v>
      </c>
      <c r="E780" s="259"/>
    </row>
    <row r="781" spans="1:5" ht="22.5" hidden="1">
      <c r="A781" s="259" t="s">
        <v>18454</v>
      </c>
      <c r="B781" s="260" t="s">
        <v>18455</v>
      </c>
      <c r="C781" s="259" t="s">
        <v>17005</v>
      </c>
      <c r="D781" s="261">
        <v>88312.17</v>
      </c>
      <c r="E781" s="259"/>
    </row>
    <row r="782" spans="1:5" ht="22.5" hidden="1">
      <c r="A782" s="259" t="s">
        <v>18456</v>
      </c>
      <c r="B782" s="260" t="s">
        <v>18457</v>
      </c>
      <c r="C782" s="259" t="s">
        <v>17005</v>
      </c>
      <c r="D782" s="261">
        <v>146291.57999999999</v>
      </c>
      <c r="E782" s="259"/>
    </row>
    <row r="783" spans="1:5" ht="16.5">
      <c r="A783" s="259" t="s">
        <v>18458</v>
      </c>
      <c r="B783" s="260" t="s">
        <v>18459</v>
      </c>
      <c r="C783" s="259" t="s">
        <v>17155</v>
      </c>
      <c r="D783" s="261">
        <v>47.12</v>
      </c>
      <c r="E783" s="259"/>
    </row>
    <row r="784" spans="1:5" ht="16.5">
      <c r="A784" s="259" t="s">
        <v>18460</v>
      </c>
      <c r="B784" s="260" t="s">
        <v>18461</v>
      </c>
      <c r="C784" s="259" t="s">
        <v>17155</v>
      </c>
      <c r="D784" s="261">
        <v>93.71</v>
      </c>
      <c r="E784" s="259"/>
    </row>
    <row r="785" spans="1:5" ht="16.5">
      <c r="A785" s="259" t="s">
        <v>18462</v>
      </c>
      <c r="B785" s="260" t="s">
        <v>18463</v>
      </c>
      <c r="C785" s="259" t="s">
        <v>17155</v>
      </c>
      <c r="D785" s="261">
        <v>118.43</v>
      </c>
      <c r="E785" s="259"/>
    </row>
    <row r="786" spans="1:5" ht="22.5">
      <c r="A786" s="259" t="s">
        <v>18464</v>
      </c>
      <c r="B786" s="260" t="s">
        <v>18465</v>
      </c>
      <c r="C786" s="259" t="s">
        <v>17155</v>
      </c>
      <c r="D786" s="261">
        <v>291.37</v>
      </c>
      <c r="E786" s="259"/>
    </row>
    <row r="787" spans="1:5" ht="16.5">
      <c r="A787" s="259" t="s">
        <v>18466</v>
      </c>
      <c r="B787" s="260" t="s">
        <v>18467</v>
      </c>
      <c r="C787" s="259" t="s">
        <v>17155</v>
      </c>
      <c r="D787" s="261">
        <v>34.479999999999997</v>
      </c>
      <c r="E787" s="259"/>
    </row>
    <row r="788" spans="1:5" ht="16.5">
      <c r="A788" s="259" t="s">
        <v>18468</v>
      </c>
      <c r="B788" s="260" t="s">
        <v>18469</v>
      </c>
      <c r="C788" s="259" t="s">
        <v>17155</v>
      </c>
      <c r="D788" s="261">
        <v>33.89</v>
      </c>
      <c r="E788" s="259"/>
    </row>
    <row r="789" spans="1:5" ht="22.5" hidden="1">
      <c r="A789" s="259" t="s">
        <v>18470</v>
      </c>
      <c r="B789" s="260" t="s">
        <v>18471</v>
      </c>
      <c r="C789" s="259" t="s">
        <v>17005</v>
      </c>
      <c r="D789" s="261">
        <v>67.64</v>
      </c>
      <c r="E789" s="259"/>
    </row>
    <row r="790" spans="1:5" hidden="1">
      <c r="A790" s="259" t="s">
        <v>18472</v>
      </c>
      <c r="B790" s="260" t="s">
        <v>18473</v>
      </c>
      <c r="C790" s="259" t="s">
        <v>17005</v>
      </c>
      <c r="D790" s="261">
        <v>34.53</v>
      </c>
      <c r="E790" s="259"/>
    </row>
    <row r="791" spans="1:5" hidden="1">
      <c r="A791" s="259" t="s">
        <v>18474</v>
      </c>
      <c r="B791" s="260" t="s">
        <v>18475</v>
      </c>
      <c r="C791" s="259" t="s">
        <v>17005</v>
      </c>
      <c r="D791" s="261">
        <v>40.03</v>
      </c>
      <c r="E791" s="259"/>
    </row>
    <row r="792" spans="1:5" hidden="1">
      <c r="A792" s="259" t="s">
        <v>18476</v>
      </c>
      <c r="B792" s="260" t="s">
        <v>18477</v>
      </c>
      <c r="C792" s="259" t="s">
        <v>17005</v>
      </c>
      <c r="D792" s="261">
        <v>30.86</v>
      </c>
      <c r="E792" s="259"/>
    </row>
    <row r="793" spans="1:5" hidden="1">
      <c r="A793" s="259" t="s">
        <v>18478</v>
      </c>
      <c r="B793" s="260" t="s">
        <v>18479</v>
      </c>
      <c r="C793" s="259" t="s">
        <v>17005</v>
      </c>
      <c r="D793" s="261">
        <v>36.369999999999997</v>
      </c>
      <c r="E793" s="259"/>
    </row>
    <row r="794" spans="1:5" ht="22.5" hidden="1">
      <c r="A794" s="259" t="s">
        <v>18480</v>
      </c>
      <c r="B794" s="260" t="s">
        <v>18481</v>
      </c>
      <c r="C794" s="259" t="s">
        <v>17005</v>
      </c>
      <c r="D794" s="261">
        <v>63.51</v>
      </c>
      <c r="E794" s="259"/>
    </row>
    <row r="795" spans="1:5" hidden="1">
      <c r="A795" s="259" t="s">
        <v>18482</v>
      </c>
      <c r="B795" s="260" t="s">
        <v>18483</v>
      </c>
      <c r="C795" s="259" t="s">
        <v>17005</v>
      </c>
      <c r="D795" s="261">
        <v>35.630000000000003</v>
      </c>
      <c r="E795" s="259"/>
    </row>
    <row r="796" spans="1:5" ht="22.5" hidden="1">
      <c r="A796" s="259" t="s">
        <v>18484</v>
      </c>
      <c r="B796" s="260" t="s">
        <v>18485</v>
      </c>
      <c r="C796" s="259" t="s">
        <v>17005</v>
      </c>
      <c r="D796" s="261">
        <v>218.06</v>
      </c>
      <c r="E796" s="259"/>
    </row>
    <row r="797" spans="1:5" ht="22.5" hidden="1">
      <c r="A797" s="259" t="s">
        <v>18486</v>
      </c>
      <c r="B797" s="260" t="s">
        <v>18487</v>
      </c>
      <c r="C797" s="259" t="s">
        <v>17005</v>
      </c>
      <c r="D797" s="261">
        <v>248.62</v>
      </c>
      <c r="E797" s="259"/>
    </row>
    <row r="798" spans="1:5" ht="22.5" hidden="1">
      <c r="A798" s="259" t="s">
        <v>18488</v>
      </c>
      <c r="B798" s="260" t="s">
        <v>18489</v>
      </c>
      <c r="C798" s="259" t="s">
        <v>17005</v>
      </c>
      <c r="D798" s="261">
        <v>277.27</v>
      </c>
      <c r="E798" s="259"/>
    </row>
    <row r="799" spans="1:5" ht="22.5" hidden="1">
      <c r="A799" s="259" t="s">
        <v>18490</v>
      </c>
      <c r="B799" s="260" t="s">
        <v>18491</v>
      </c>
      <c r="C799" s="259" t="s">
        <v>17005</v>
      </c>
      <c r="D799" s="261">
        <v>261.39</v>
      </c>
      <c r="E799" s="259"/>
    </row>
    <row r="800" spans="1:5" ht="22.5" hidden="1">
      <c r="A800" s="259" t="s">
        <v>18492</v>
      </c>
      <c r="B800" s="260" t="s">
        <v>18493</v>
      </c>
      <c r="C800" s="259" t="s">
        <v>18494</v>
      </c>
      <c r="D800" s="261">
        <v>13284</v>
      </c>
      <c r="E800" s="259"/>
    </row>
    <row r="801" spans="1:5" ht="22.5" hidden="1">
      <c r="A801" s="259" t="s">
        <v>18495</v>
      </c>
      <c r="B801" s="260" t="s">
        <v>18496</v>
      </c>
      <c r="C801" s="259" t="s">
        <v>18494</v>
      </c>
      <c r="D801" s="261">
        <v>10680.82</v>
      </c>
      <c r="E801" s="259"/>
    </row>
    <row r="802" spans="1:5" ht="22.5" hidden="1">
      <c r="A802" s="259" t="s">
        <v>18497</v>
      </c>
      <c r="B802" s="260" t="s">
        <v>18498</v>
      </c>
      <c r="C802" s="259" t="s">
        <v>18494</v>
      </c>
      <c r="D802" s="261">
        <v>19716.64</v>
      </c>
      <c r="E802" s="259"/>
    </row>
    <row r="803" spans="1:5" ht="22.5" hidden="1">
      <c r="A803" s="259" t="s">
        <v>18499</v>
      </c>
      <c r="B803" s="260" t="s">
        <v>18500</v>
      </c>
      <c r="C803" s="259" t="s">
        <v>18494</v>
      </c>
      <c r="D803" s="261">
        <v>13502.32</v>
      </c>
      <c r="E803" s="259"/>
    </row>
    <row r="804" spans="1:5" ht="22.5" hidden="1">
      <c r="A804" s="259" t="s">
        <v>18501</v>
      </c>
      <c r="B804" s="260" t="s">
        <v>18502</v>
      </c>
      <c r="C804" s="259" t="s">
        <v>18494</v>
      </c>
      <c r="D804" s="261">
        <v>9301.5</v>
      </c>
      <c r="E804" s="259"/>
    </row>
    <row r="805" spans="1:5" ht="22.5" hidden="1">
      <c r="A805" s="259" t="s">
        <v>18503</v>
      </c>
      <c r="B805" s="260" t="s">
        <v>18504</v>
      </c>
      <c r="C805" s="259" t="s">
        <v>606</v>
      </c>
      <c r="D805" s="261">
        <v>1586.17</v>
      </c>
      <c r="E805" s="259"/>
    </row>
    <row r="806" spans="1:5" ht="22.5" hidden="1">
      <c r="A806" s="259" t="s">
        <v>18505</v>
      </c>
      <c r="B806" s="260" t="s">
        <v>18506</v>
      </c>
      <c r="C806" s="259" t="s">
        <v>606</v>
      </c>
      <c r="D806" s="261">
        <v>1445.09</v>
      </c>
      <c r="E806" s="259"/>
    </row>
    <row r="807" spans="1:5" ht="22.5" hidden="1">
      <c r="A807" s="259" t="s">
        <v>18507</v>
      </c>
      <c r="B807" s="260" t="s">
        <v>18508</v>
      </c>
      <c r="C807" s="259" t="s">
        <v>606</v>
      </c>
      <c r="D807" s="261">
        <v>310.08999999999997</v>
      </c>
      <c r="E807" s="259"/>
    </row>
    <row r="808" spans="1:5" hidden="1">
      <c r="A808" s="259" t="s">
        <v>18509</v>
      </c>
      <c r="B808" s="260" t="s">
        <v>18510</v>
      </c>
      <c r="C808" s="259" t="s">
        <v>606</v>
      </c>
      <c r="D808" s="261">
        <v>47.57</v>
      </c>
      <c r="E808" s="259"/>
    </row>
    <row r="809" spans="1:5" hidden="1">
      <c r="A809" s="259" t="s">
        <v>18511</v>
      </c>
      <c r="B809" s="260" t="s">
        <v>18512</v>
      </c>
      <c r="C809" s="259" t="s">
        <v>606</v>
      </c>
      <c r="D809" s="261">
        <v>18.29</v>
      </c>
      <c r="E809" s="259"/>
    </row>
    <row r="810" spans="1:5" hidden="1">
      <c r="A810" s="259" t="s">
        <v>18513</v>
      </c>
      <c r="B810" s="260" t="s">
        <v>18514</v>
      </c>
      <c r="C810" s="259" t="s">
        <v>17621</v>
      </c>
      <c r="D810" s="261">
        <v>40.14</v>
      </c>
      <c r="E810" s="259"/>
    </row>
    <row r="811" spans="1:5" hidden="1">
      <c r="A811" s="259" t="s">
        <v>18515</v>
      </c>
      <c r="B811" s="260" t="s">
        <v>18516</v>
      </c>
      <c r="C811" s="259" t="s">
        <v>17621</v>
      </c>
      <c r="D811" s="261">
        <v>39.89</v>
      </c>
      <c r="E811" s="259"/>
    </row>
    <row r="812" spans="1:5" hidden="1">
      <c r="A812" s="259" t="s">
        <v>18517</v>
      </c>
      <c r="B812" s="260" t="s">
        <v>18518</v>
      </c>
      <c r="C812" s="259" t="s">
        <v>17621</v>
      </c>
      <c r="D812" s="261">
        <v>57.22</v>
      </c>
      <c r="E812" s="259"/>
    </row>
    <row r="813" spans="1:5" hidden="1">
      <c r="A813" s="259" t="s">
        <v>18519</v>
      </c>
      <c r="B813" s="260" t="s">
        <v>18520</v>
      </c>
      <c r="C813" s="259" t="s">
        <v>606</v>
      </c>
      <c r="D813" s="261">
        <v>163</v>
      </c>
      <c r="E813" s="259"/>
    </row>
    <row r="814" spans="1:5" ht="22.5" hidden="1">
      <c r="A814" s="259" t="s">
        <v>18521</v>
      </c>
      <c r="B814" s="260" t="s">
        <v>18522</v>
      </c>
      <c r="C814" s="259" t="s">
        <v>606</v>
      </c>
      <c r="D814" s="261">
        <v>259.33999999999997</v>
      </c>
      <c r="E814" s="259"/>
    </row>
    <row r="815" spans="1:5" ht="22.5" hidden="1">
      <c r="A815" s="259" t="s">
        <v>18523</v>
      </c>
      <c r="B815" s="260" t="s">
        <v>18524</v>
      </c>
      <c r="C815" s="259" t="s">
        <v>606</v>
      </c>
      <c r="D815" s="261">
        <v>324.45999999999998</v>
      </c>
      <c r="E815" s="259"/>
    </row>
    <row r="816" spans="1:5" hidden="1">
      <c r="A816" s="259" t="s">
        <v>18525</v>
      </c>
      <c r="B816" s="260" t="s">
        <v>18526</v>
      </c>
      <c r="C816" s="259" t="s">
        <v>606</v>
      </c>
      <c r="D816" s="261">
        <v>402.15</v>
      </c>
      <c r="E816" s="259"/>
    </row>
    <row r="817" spans="1:5" hidden="1">
      <c r="A817" s="259" t="s">
        <v>18527</v>
      </c>
      <c r="B817" s="260" t="s">
        <v>18528</v>
      </c>
      <c r="C817" s="259" t="s">
        <v>606</v>
      </c>
      <c r="D817" s="261">
        <v>793</v>
      </c>
      <c r="E817" s="259"/>
    </row>
    <row r="818" spans="1:5" hidden="1">
      <c r="A818" s="259" t="s">
        <v>18529</v>
      </c>
      <c r="B818" s="260" t="s">
        <v>18530</v>
      </c>
      <c r="C818" s="259" t="s">
        <v>606</v>
      </c>
      <c r="D818" s="261">
        <v>318.7</v>
      </c>
      <c r="E818" s="259"/>
    </row>
    <row r="819" spans="1:5" hidden="1">
      <c r="A819" s="259" t="s">
        <v>18531</v>
      </c>
      <c r="B819" s="260" t="s">
        <v>18532</v>
      </c>
      <c r="C819" s="259" t="s">
        <v>606</v>
      </c>
      <c r="D819" s="261">
        <v>621.71</v>
      </c>
      <c r="E819" s="259"/>
    </row>
    <row r="820" spans="1:5" hidden="1">
      <c r="A820" s="259" t="s">
        <v>18533</v>
      </c>
      <c r="B820" s="260" t="s">
        <v>17880</v>
      </c>
      <c r="C820" s="259" t="s">
        <v>606</v>
      </c>
      <c r="D820" s="261">
        <v>96.61</v>
      </c>
      <c r="E820" s="259"/>
    </row>
    <row r="821" spans="1:5" hidden="1">
      <c r="A821" s="259" t="s">
        <v>18534</v>
      </c>
      <c r="B821" s="260" t="s">
        <v>18535</v>
      </c>
      <c r="C821" s="259" t="s">
        <v>606</v>
      </c>
      <c r="D821" s="261">
        <v>171.37</v>
      </c>
      <c r="E821" s="259"/>
    </row>
    <row r="822" spans="1:5" ht="16.5">
      <c r="A822" s="259" t="s">
        <v>18536</v>
      </c>
      <c r="B822" s="260" t="s">
        <v>18537</v>
      </c>
      <c r="C822" s="259" t="s">
        <v>17155</v>
      </c>
      <c r="D822" s="261">
        <v>387.13</v>
      </c>
      <c r="E822" s="259"/>
    </row>
    <row r="823" spans="1:5" ht="16.5" hidden="1">
      <c r="A823" s="259" t="s">
        <v>18538</v>
      </c>
      <c r="B823" s="260" t="s">
        <v>18539</v>
      </c>
      <c r="C823" s="259" t="s">
        <v>18540</v>
      </c>
      <c r="D823" s="261">
        <v>77.8</v>
      </c>
      <c r="E823" s="259"/>
    </row>
    <row r="824" spans="1:5" hidden="1">
      <c r="A824" s="259" t="s">
        <v>18541</v>
      </c>
      <c r="B824" s="260" t="s">
        <v>18542</v>
      </c>
      <c r="C824" s="259" t="s">
        <v>18543</v>
      </c>
      <c r="D824" s="261">
        <v>55661.31</v>
      </c>
      <c r="E824" s="259"/>
    </row>
    <row r="825" spans="1:5" hidden="1">
      <c r="A825" s="259" t="s">
        <v>18544</v>
      </c>
      <c r="B825" s="260" t="s">
        <v>18545</v>
      </c>
      <c r="C825" s="259" t="s">
        <v>18546</v>
      </c>
      <c r="D825" s="261">
        <v>16444.580000000002</v>
      </c>
      <c r="E825" s="259"/>
    </row>
    <row r="826" spans="1:5" hidden="1">
      <c r="A826" s="259" t="s">
        <v>18547</v>
      </c>
      <c r="B826" s="260" t="s">
        <v>18548</v>
      </c>
      <c r="C826" s="259" t="s">
        <v>18543</v>
      </c>
      <c r="D826" s="261">
        <v>57607.199999999997</v>
      </c>
      <c r="E826" s="259"/>
    </row>
    <row r="827" spans="1:5" hidden="1">
      <c r="A827" s="259" t="s">
        <v>18549</v>
      </c>
      <c r="B827" s="260" t="s">
        <v>18550</v>
      </c>
      <c r="C827" s="259" t="s">
        <v>18546</v>
      </c>
      <c r="D827" s="261">
        <v>16541.87</v>
      </c>
      <c r="E827" s="259"/>
    </row>
    <row r="828" spans="1:5" ht="22.5" hidden="1">
      <c r="A828" s="259" t="s">
        <v>18551</v>
      </c>
      <c r="B828" s="260" t="s">
        <v>18552</v>
      </c>
      <c r="C828" s="259" t="s">
        <v>18543</v>
      </c>
      <c r="D828" s="261">
        <v>48567.17</v>
      </c>
      <c r="E828" s="259"/>
    </row>
    <row r="829" spans="1:5" ht="22.5" hidden="1">
      <c r="A829" s="259" t="s">
        <v>18553</v>
      </c>
      <c r="B829" s="260" t="s">
        <v>18554</v>
      </c>
      <c r="C829" s="259" t="s">
        <v>18543</v>
      </c>
      <c r="D829" s="261">
        <v>50513.06</v>
      </c>
      <c r="E829" s="259"/>
    </row>
    <row r="830" spans="1:5" ht="22.5" hidden="1">
      <c r="A830" s="259" t="s">
        <v>18555</v>
      </c>
      <c r="B830" s="260" t="s">
        <v>18556</v>
      </c>
      <c r="C830" s="259" t="s">
        <v>17005</v>
      </c>
      <c r="D830" s="261">
        <v>35.39</v>
      </c>
      <c r="E830" s="259"/>
    </row>
    <row r="831" spans="1:5" ht="22.5" hidden="1">
      <c r="A831" s="259" t="s">
        <v>18557</v>
      </c>
      <c r="B831" s="260" t="s">
        <v>18558</v>
      </c>
      <c r="C831" s="259" t="s">
        <v>17005</v>
      </c>
      <c r="D831" s="261">
        <v>36.090000000000003</v>
      </c>
      <c r="E831" s="259"/>
    </row>
    <row r="832" spans="1:5" ht="22.5">
      <c r="A832" s="259" t="s">
        <v>18559</v>
      </c>
      <c r="B832" s="260" t="s">
        <v>18560</v>
      </c>
      <c r="C832" s="259" t="s">
        <v>17155</v>
      </c>
      <c r="D832" s="261">
        <v>663.85</v>
      </c>
      <c r="E832" s="259"/>
    </row>
    <row r="833" spans="1:5" ht="16.5">
      <c r="A833" s="259" t="s">
        <v>18561</v>
      </c>
      <c r="B833" s="260" t="s">
        <v>18562</v>
      </c>
      <c r="C833" s="259" t="s">
        <v>17155</v>
      </c>
      <c r="D833" s="261">
        <v>17.5</v>
      </c>
      <c r="E833" s="259"/>
    </row>
    <row r="834" spans="1:5" ht="16.5">
      <c r="A834" s="259" t="s">
        <v>18563</v>
      </c>
      <c r="B834" s="260" t="s">
        <v>18564</v>
      </c>
      <c r="C834" s="259" t="s">
        <v>17155</v>
      </c>
      <c r="D834" s="261">
        <v>22.13</v>
      </c>
      <c r="E834" s="259"/>
    </row>
    <row r="835" spans="1:5" ht="16.5">
      <c r="A835" s="259" t="s">
        <v>18565</v>
      </c>
      <c r="B835" s="260" t="s">
        <v>18566</v>
      </c>
      <c r="C835" s="259" t="s">
        <v>17155</v>
      </c>
      <c r="D835" s="261">
        <v>12.69</v>
      </c>
      <c r="E835" s="259"/>
    </row>
    <row r="836" spans="1:5" ht="16.5">
      <c r="A836" s="259" t="s">
        <v>18567</v>
      </c>
      <c r="B836" s="260" t="s">
        <v>18568</v>
      </c>
      <c r="C836" s="259" t="s">
        <v>17155</v>
      </c>
      <c r="D836" s="261">
        <v>15.5</v>
      </c>
      <c r="E836" s="259"/>
    </row>
    <row r="837" spans="1:5" ht="16.5">
      <c r="A837" s="259" t="s">
        <v>18569</v>
      </c>
      <c r="B837" s="260" t="s">
        <v>18570</v>
      </c>
      <c r="C837" s="259" t="s">
        <v>17155</v>
      </c>
      <c r="D837" s="261">
        <v>2.0499999999999998</v>
      </c>
      <c r="E837" s="259"/>
    </row>
    <row r="838" spans="1:5" ht="16.5">
      <c r="A838" s="259" t="s">
        <v>18571</v>
      </c>
      <c r="B838" s="260" t="s">
        <v>18572</v>
      </c>
      <c r="C838" s="259" t="s">
        <v>17155</v>
      </c>
      <c r="D838" s="261">
        <v>5.1100000000000003</v>
      </c>
      <c r="E838" s="259"/>
    </row>
    <row r="839" spans="1:5" ht="16.5">
      <c r="A839" s="259" t="s">
        <v>18573</v>
      </c>
      <c r="B839" s="260" t="s">
        <v>18574</v>
      </c>
      <c r="C839" s="259" t="s">
        <v>17155</v>
      </c>
      <c r="D839" s="261">
        <v>22.26</v>
      </c>
      <c r="E839" s="259"/>
    </row>
    <row r="840" spans="1:5" ht="16.5">
      <c r="A840" s="259" t="s">
        <v>18575</v>
      </c>
      <c r="B840" s="260" t="s">
        <v>18576</v>
      </c>
      <c r="C840" s="259" t="s">
        <v>17155</v>
      </c>
      <c r="D840" s="261">
        <v>0.46</v>
      </c>
      <c r="E840" s="259"/>
    </row>
    <row r="841" spans="1:5" ht="16.5">
      <c r="A841" s="259" t="s">
        <v>18577</v>
      </c>
      <c r="B841" s="260" t="s">
        <v>18578</v>
      </c>
      <c r="C841" s="259" t="s">
        <v>17155</v>
      </c>
      <c r="D841" s="261">
        <v>38.15</v>
      </c>
      <c r="E841" s="259"/>
    </row>
    <row r="842" spans="1:5" hidden="1">
      <c r="A842" s="259" t="s">
        <v>18579</v>
      </c>
      <c r="B842" s="260" t="s">
        <v>18580</v>
      </c>
      <c r="C842" s="259" t="s">
        <v>17073</v>
      </c>
      <c r="D842" s="261">
        <v>6753.4</v>
      </c>
      <c r="E842" s="259"/>
    </row>
    <row r="843" spans="1:5" hidden="1">
      <c r="A843" s="259" t="s">
        <v>18581</v>
      </c>
      <c r="B843" s="260" t="s">
        <v>18582</v>
      </c>
      <c r="C843" s="259" t="s">
        <v>17073</v>
      </c>
      <c r="D843" s="261">
        <v>2524.71</v>
      </c>
      <c r="E843" s="259"/>
    </row>
    <row r="844" spans="1:5" hidden="1">
      <c r="A844" s="259" t="s">
        <v>18583</v>
      </c>
      <c r="B844" s="260" t="s">
        <v>18584</v>
      </c>
      <c r="C844" s="259" t="s">
        <v>17073</v>
      </c>
      <c r="D844" s="261">
        <v>12065.93</v>
      </c>
      <c r="E844" s="259"/>
    </row>
    <row r="845" spans="1:5" hidden="1">
      <c r="A845" s="259" t="s">
        <v>18585</v>
      </c>
      <c r="B845" s="260" t="s">
        <v>18586</v>
      </c>
      <c r="C845" s="259" t="s">
        <v>17005</v>
      </c>
      <c r="D845" s="261">
        <v>33</v>
      </c>
      <c r="E845" s="259"/>
    </row>
    <row r="846" spans="1:5" hidden="1">
      <c r="A846" s="259" t="s">
        <v>18587</v>
      </c>
      <c r="B846" s="260" t="s">
        <v>18588</v>
      </c>
      <c r="C846" s="259" t="s">
        <v>17005</v>
      </c>
      <c r="D846" s="261">
        <v>92.67</v>
      </c>
      <c r="E846" s="259"/>
    </row>
    <row r="847" spans="1:5" ht="16.5">
      <c r="A847" s="259" t="s">
        <v>18589</v>
      </c>
      <c r="B847" s="260" t="s">
        <v>18590</v>
      </c>
      <c r="C847" s="259" t="s">
        <v>17155</v>
      </c>
      <c r="D847" s="261">
        <v>14.54</v>
      </c>
      <c r="E847" s="259"/>
    </row>
    <row r="848" spans="1:5" ht="22.5" hidden="1">
      <c r="A848" s="259" t="s">
        <v>18591</v>
      </c>
      <c r="B848" s="260" t="s">
        <v>18592</v>
      </c>
      <c r="C848" s="259" t="s">
        <v>17073</v>
      </c>
      <c r="D848" s="261">
        <v>25518.41</v>
      </c>
      <c r="E848" s="259"/>
    </row>
    <row r="849" spans="1:5" ht="22.5" hidden="1">
      <c r="A849" s="259" t="s">
        <v>18593</v>
      </c>
      <c r="B849" s="260" t="s">
        <v>18594</v>
      </c>
      <c r="C849" s="259" t="s">
        <v>18595</v>
      </c>
      <c r="D849" s="261">
        <v>1006.81</v>
      </c>
      <c r="E849" s="259"/>
    </row>
    <row r="850" spans="1:5" hidden="1">
      <c r="A850" s="259" t="s">
        <v>18596</v>
      </c>
      <c r="B850" s="260" t="s">
        <v>18597</v>
      </c>
      <c r="C850" s="259" t="s">
        <v>17073</v>
      </c>
      <c r="D850" s="261">
        <v>33074.6</v>
      </c>
      <c r="E850" s="259"/>
    </row>
    <row r="851" spans="1:5" ht="22.5" hidden="1">
      <c r="A851" s="259" t="s">
        <v>18598</v>
      </c>
      <c r="B851" s="260" t="s">
        <v>18599</v>
      </c>
      <c r="C851" s="259" t="s">
        <v>17073</v>
      </c>
      <c r="D851" s="261">
        <v>32853</v>
      </c>
      <c r="E851" s="259"/>
    </row>
    <row r="852" spans="1:5" ht="22.5" hidden="1">
      <c r="A852" s="259" t="s">
        <v>18600</v>
      </c>
      <c r="B852" s="260" t="s">
        <v>18601</v>
      </c>
      <c r="C852" s="259" t="s">
        <v>18595</v>
      </c>
      <c r="D852" s="261">
        <v>1008.99</v>
      </c>
      <c r="E852" s="259"/>
    </row>
    <row r="853" spans="1:5" hidden="1">
      <c r="A853" s="259" t="s">
        <v>18602</v>
      </c>
      <c r="B853" s="260" t="s">
        <v>18603</v>
      </c>
      <c r="C853" s="259" t="s">
        <v>606</v>
      </c>
      <c r="D853" s="261">
        <v>14.79</v>
      </c>
      <c r="E853" s="259"/>
    </row>
    <row r="854" spans="1:5" ht="22.5">
      <c r="A854" s="259" t="s">
        <v>18604</v>
      </c>
      <c r="B854" s="260" t="s">
        <v>18605</v>
      </c>
      <c r="C854" s="259" t="s">
        <v>17155</v>
      </c>
      <c r="D854" s="261">
        <v>190.83</v>
      </c>
      <c r="E854" s="259"/>
    </row>
    <row r="855" spans="1:5" ht="22.5" hidden="1">
      <c r="A855" s="259" t="s">
        <v>18606</v>
      </c>
      <c r="B855" s="260" t="s">
        <v>18607</v>
      </c>
      <c r="C855" s="259" t="s">
        <v>606</v>
      </c>
      <c r="D855" s="261">
        <v>257.64</v>
      </c>
      <c r="E855" s="259"/>
    </row>
    <row r="856" spans="1:5" hidden="1">
      <c r="A856" s="259" t="s">
        <v>18608</v>
      </c>
      <c r="B856" s="260" t="s">
        <v>18609</v>
      </c>
      <c r="C856" s="259" t="s">
        <v>17005</v>
      </c>
      <c r="D856" s="261">
        <v>220.12</v>
      </c>
      <c r="E856" s="259"/>
    </row>
    <row r="857" spans="1:5" hidden="1">
      <c r="A857" s="259" t="s">
        <v>18610</v>
      </c>
      <c r="B857" s="260" t="s">
        <v>18611</v>
      </c>
      <c r="C857" s="259" t="s">
        <v>17005</v>
      </c>
      <c r="D857" s="261">
        <v>12766.28</v>
      </c>
      <c r="E857" s="259"/>
    </row>
    <row r="858" spans="1:5" hidden="1">
      <c r="A858" s="259" t="s">
        <v>18612</v>
      </c>
      <c r="B858" s="260" t="s">
        <v>18613</v>
      </c>
      <c r="C858" s="259" t="s">
        <v>17005</v>
      </c>
      <c r="D858" s="261">
        <v>8394.75</v>
      </c>
      <c r="E858" s="259"/>
    </row>
    <row r="859" spans="1:5" ht="22.5" hidden="1">
      <c r="A859" s="259" t="s">
        <v>18614</v>
      </c>
      <c r="B859" s="260" t="s">
        <v>18615</v>
      </c>
      <c r="C859" s="259" t="s">
        <v>17005</v>
      </c>
      <c r="D859" s="261">
        <v>25064.080000000002</v>
      </c>
      <c r="E859" s="259"/>
    </row>
    <row r="860" spans="1:5" ht="22.5" hidden="1">
      <c r="A860" s="259" t="s">
        <v>18616</v>
      </c>
      <c r="B860" s="260" t="s">
        <v>18617</v>
      </c>
      <c r="C860" s="259" t="s">
        <v>17005</v>
      </c>
      <c r="D860" s="261">
        <v>8562.7199999999993</v>
      </c>
      <c r="E860" s="259"/>
    </row>
    <row r="861" spans="1:5" hidden="1">
      <c r="A861" s="259" t="s">
        <v>18618</v>
      </c>
      <c r="B861" s="260" t="s">
        <v>18619</v>
      </c>
      <c r="C861" s="259" t="s">
        <v>17005</v>
      </c>
      <c r="D861" s="261">
        <v>1519.54</v>
      </c>
      <c r="E861" s="259"/>
    </row>
    <row r="862" spans="1:5" ht="22.5" hidden="1">
      <c r="A862" s="259" t="s">
        <v>18620</v>
      </c>
      <c r="B862" s="260" t="s">
        <v>18621</v>
      </c>
      <c r="C862" s="259" t="s">
        <v>18622</v>
      </c>
      <c r="D862" s="261">
        <v>338.18</v>
      </c>
      <c r="E862" s="259"/>
    </row>
    <row r="863" spans="1:5" hidden="1">
      <c r="A863" s="259" t="s">
        <v>18623</v>
      </c>
      <c r="B863" s="260" t="s">
        <v>18624</v>
      </c>
      <c r="C863" s="259" t="s">
        <v>18622</v>
      </c>
      <c r="D863" s="261">
        <v>1442.66</v>
      </c>
      <c r="E863" s="259"/>
    </row>
    <row r="864" spans="1:5" hidden="1">
      <c r="A864" s="259" t="s">
        <v>18625</v>
      </c>
      <c r="B864" s="260" t="s">
        <v>18626</v>
      </c>
      <c r="C864" s="259" t="s">
        <v>17646</v>
      </c>
      <c r="D864" s="261">
        <v>108.53</v>
      </c>
      <c r="E864" s="259"/>
    </row>
    <row r="865" spans="1:5" hidden="1">
      <c r="A865" s="259" t="s">
        <v>18627</v>
      </c>
      <c r="B865" s="260" t="s">
        <v>18628</v>
      </c>
      <c r="C865" s="259" t="s">
        <v>17646</v>
      </c>
      <c r="D865" s="261">
        <v>144.69999999999999</v>
      </c>
      <c r="E865" s="259"/>
    </row>
    <row r="866" spans="1:5" hidden="1">
      <c r="A866" s="259" t="s">
        <v>18629</v>
      </c>
      <c r="B866" s="260" t="s">
        <v>18630</v>
      </c>
      <c r="C866" s="259" t="s">
        <v>17646</v>
      </c>
      <c r="D866" s="261">
        <v>246.08</v>
      </c>
      <c r="E866" s="259"/>
    </row>
    <row r="867" spans="1:5" hidden="1">
      <c r="A867" s="259" t="s">
        <v>18631</v>
      </c>
      <c r="B867" s="260" t="s">
        <v>18632</v>
      </c>
      <c r="C867" s="259" t="s">
        <v>17646</v>
      </c>
      <c r="D867" s="261">
        <v>80.92</v>
      </c>
      <c r="E867" s="259"/>
    </row>
    <row r="868" spans="1:5" hidden="1">
      <c r="A868" s="259" t="s">
        <v>18633</v>
      </c>
      <c r="B868" s="260" t="s">
        <v>18634</v>
      </c>
      <c r="C868" s="259" t="s">
        <v>17646</v>
      </c>
      <c r="D868" s="261">
        <v>107.89</v>
      </c>
      <c r="E868" s="259"/>
    </row>
    <row r="869" spans="1:5" hidden="1">
      <c r="A869" s="259" t="s">
        <v>18635</v>
      </c>
      <c r="B869" s="260" t="s">
        <v>18636</v>
      </c>
      <c r="C869" s="259" t="s">
        <v>17646</v>
      </c>
      <c r="D869" s="261">
        <v>185.79</v>
      </c>
      <c r="E869" s="259"/>
    </row>
    <row r="870" spans="1:5" hidden="1">
      <c r="A870" s="259" t="s">
        <v>18637</v>
      </c>
      <c r="B870" s="260" t="s">
        <v>18638</v>
      </c>
      <c r="C870" s="259" t="s">
        <v>17646</v>
      </c>
      <c r="D870" s="261">
        <v>215.64</v>
      </c>
      <c r="E870" s="259"/>
    </row>
    <row r="871" spans="1:5" hidden="1">
      <c r="A871" s="259" t="s">
        <v>18639</v>
      </c>
      <c r="B871" s="260" t="s">
        <v>18640</v>
      </c>
      <c r="C871" s="259" t="s">
        <v>17646</v>
      </c>
      <c r="D871" s="261">
        <v>263.05</v>
      </c>
      <c r="E871" s="259"/>
    </row>
    <row r="872" spans="1:5" hidden="1">
      <c r="A872" s="259" t="s">
        <v>18641</v>
      </c>
      <c r="B872" s="260" t="s">
        <v>18642</v>
      </c>
      <c r="C872" s="259" t="s">
        <v>17646</v>
      </c>
      <c r="D872" s="261">
        <v>310.47000000000003</v>
      </c>
      <c r="E872" s="259"/>
    </row>
    <row r="873" spans="1:5" hidden="1">
      <c r="A873" s="259" t="s">
        <v>18643</v>
      </c>
      <c r="B873" s="260" t="s">
        <v>18644</v>
      </c>
      <c r="C873" s="259" t="s">
        <v>17646</v>
      </c>
      <c r="D873" s="261">
        <v>40.9</v>
      </c>
      <c r="E873" s="259"/>
    </row>
    <row r="874" spans="1:5" hidden="1">
      <c r="A874" s="259" t="s">
        <v>18645</v>
      </c>
      <c r="B874" s="260" t="s">
        <v>18646</v>
      </c>
      <c r="C874" s="259" t="s">
        <v>17646</v>
      </c>
      <c r="D874" s="261">
        <v>39.92</v>
      </c>
      <c r="E874" s="259"/>
    </row>
    <row r="875" spans="1:5" hidden="1">
      <c r="A875" s="259" t="s">
        <v>18647</v>
      </c>
      <c r="B875" s="260" t="s">
        <v>18648</v>
      </c>
      <c r="C875" s="259" t="s">
        <v>17646</v>
      </c>
      <c r="D875" s="261">
        <v>58.28</v>
      </c>
      <c r="E875" s="259"/>
    </row>
    <row r="876" spans="1:5" hidden="1">
      <c r="A876" s="259" t="s">
        <v>18649</v>
      </c>
      <c r="B876" s="260" t="s">
        <v>18650</v>
      </c>
      <c r="C876" s="259" t="s">
        <v>17646</v>
      </c>
      <c r="D876" s="261">
        <v>45.7</v>
      </c>
      <c r="E876" s="259"/>
    </row>
    <row r="877" spans="1:5" hidden="1">
      <c r="A877" s="259" t="s">
        <v>18651</v>
      </c>
      <c r="B877" s="260" t="s">
        <v>18652</v>
      </c>
      <c r="C877" s="259" t="s">
        <v>17646</v>
      </c>
      <c r="D877" s="261">
        <v>80.400000000000006</v>
      </c>
      <c r="E877" s="259"/>
    </row>
    <row r="878" spans="1:5" hidden="1">
      <c r="A878" s="259" t="s">
        <v>18653</v>
      </c>
      <c r="B878" s="260" t="s">
        <v>18654</v>
      </c>
      <c r="C878" s="259" t="s">
        <v>17646</v>
      </c>
      <c r="D878" s="261">
        <v>409.51</v>
      </c>
      <c r="E878" s="259"/>
    </row>
    <row r="879" spans="1:5" hidden="1">
      <c r="A879" s="259" t="s">
        <v>18655</v>
      </c>
      <c r="B879" s="260" t="s">
        <v>18656</v>
      </c>
      <c r="C879" s="259" t="s">
        <v>17646</v>
      </c>
      <c r="D879" s="261">
        <v>341.25</v>
      </c>
      <c r="E879" s="259"/>
    </row>
    <row r="880" spans="1:5" hidden="1">
      <c r="A880" s="259" t="s">
        <v>18657</v>
      </c>
      <c r="B880" s="260" t="s">
        <v>18658</v>
      </c>
      <c r="C880" s="259" t="s">
        <v>17646</v>
      </c>
      <c r="D880" s="261">
        <v>73.959999999999994</v>
      </c>
      <c r="E880" s="259"/>
    </row>
    <row r="881" spans="1:5" hidden="1">
      <c r="A881" s="259" t="s">
        <v>18659</v>
      </c>
      <c r="B881" s="260" t="s">
        <v>18660</v>
      </c>
      <c r="C881" s="259" t="s">
        <v>17646</v>
      </c>
      <c r="D881" s="261">
        <v>91.24</v>
      </c>
      <c r="E881" s="259"/>
    </row>
    <row r="882" spans="1:5" hidden="1">
      <c r="A882" s="259" t="s">
        <v>18661</v>
      </c>
      <c r="B882" s="260" t="s">
        <v>18662</v>
      </c>
      <c r="C882" s="259" t="s">
        <v>17646</v>
      </c>
      <c r="D882" s="261">
        <v>105.36</v>
      </c>
      <c r="E882" s="259"/>
    </row>
    <row r="883" spans="1:5" hidden="1">
      <c r="A883" s="259" t="s">
        <v>18663</v>
      </c>
      <c r="B883" s="260" t="s">
        <v>18664</v>
      </c>
      <c r="C883" s="259" t="s">
        <v>17646</v>
      </c>
      <c r="D883" s="261">
        <v>42.81</v>
      </c>
      <c r="E883" s="259"/>
    </row>
    <row r="884" spans="1:5" hidden="1">
      <c r="A884" s="259" t="s">
        <v>18665</v>
      </c>
      <c r="B884" s="260" t="s">
        <v>18666</v>
      </c>
      <c r="C884" s="259" t="s">
        <v>17646</v>
      </c>
      <c r="D884" s="261">
        <v>82.91</v>
      </c>
      <c r="E884" s="259"/>
    </row>
    <row r="885" spans="1:5" hidden="1">
      <c r="A885" s="259" t="s">
        <v>18667</v>
      </c>
      <c r="B885" s="260" t="s">
        <v>18668</v>
      </c>
      <c r="C885" s="259" t="s">
        <v>17646</v>
      </c>
      <c r="D885" s="261">
        <v>110.55</v>
      </c>
      <c r="E885" s="259"/>
    </row>
    <row r="886" spans="1:5" hidden="1">
      <c r="A886" s="259" t="s">
        <v>18669</v>
      </c>
      <c r="B886" s="260" t="s">
        <v>18670</v>
      </c>
      <c r="C886" s="259" t="s">
        <v>17646</v>
      </c>
      <c r="D886" s="261">
        <v>145.16999999999999</v>
      </c>
      <c r="E886" s="259"/>
    </row>
    <row r="887" spans="1:5" hidden="1">
      <c r="A887" s="259" t="s">
        <v>18671</v>
      </c>
      <c r="B887" s="260" t="s">
        <v>18672</v>
      </c>
      <c r="C887" s="259" t="s">
        <v>17646</v>
      </c>
      <c r="D887" s="261">
        <v>215.64</v>
      </c>
      <c r="E887" s="259"/>
    </row>
    <row r="888" spans="1:5" hidden="1">
      <c r="A888" s="259" t="s">
        <v>18673</v>
      </c>
      <c r="B888" s="260" t="s">
        <v>18674</v>
      </c>
      <c r="C888" s="259" t="s">
        <v>17646</v>
      </c>
      <c r="D888" s="261">
        <v>258.69</v>
      </c>
      <c r="E888" s="259"/>
    </row>
    <row r="889" spans="1:5" hidden="1">
      <c r="A889" s="259" t="s">
        <v>18675</v>
      </c>
      <c r="B889" s="260" t="s">
        <v>18676</v>
      </c>
      <c r="C889" s="259" t="s">
        <v>17646</v>
      </c>
      <c r="D889" s="261">
        <v>301.73</v>
      </c>
      <c r="E889" s="259"/>
    </row>
    <row r="890" spans="1:5" hidden="1">
      <c r="A890" s="259" t="s">
        <v>18677</v>
      </c>
      <c r="B890" s="260" t="s">
        <v>18678</v>
      </c>
      <c r="C890" s="259" t="s">
        <v>17646</v>
      </c>
      <c r="D890" s="261">
        <v>75.83</v>
      </c>
      <c r="E890" s="259"/>
    </row>
    <row r="891" spans="1:5" hidden="1">
      <c r="A891" s="259" t="s">
        <v>18679</v>
      </c>
      <c r="B891" s="260" t="s">
        <v>18680</v>
      </c>
      <c r="C891" s="259" t="s">
        <v>17646</v>
      </c>
      <c r="D891" s="261">
        <v>207.69</v>
      </c>
      <c r="E891" s="259"/>
    </row>
    <row r="892" spans="1:5" hidden="1">
      <c r="A892" s="259" t="s">
        <v>18681</v>
      </c>
      <c r="B892" s="260" t="s">
        <v>18682</v>
      </c>
      <c r="C892" s="259" t="s">
        <v>17646</v>
      </c>
      <c r="D892" s="261">
        <v>245.37</v>
      </c>
      <c r="E892" s="259"/>
    </row>
    <row r="893" spans="1:5" hidden="1">
      <c r="A893" s="259" t="s">
        <v>18683</v>
      </c>
      <c r="B893" s="260" t="s">
        <v>18684</v>
      </c>
      <c r="C893" s="259" t="s">
        <v>17646</v>
      </c>
      <c r="D893" s="261">
        <v>283.06</v>
      </c>
      <c r="E893" s="259"/>
    </row>
    <row r="894" spans="1:5" hidden="1">
      <c r="A894" s="259" t="s">
        <v>18685</v>
      </c>
      <c r="B894" s="260" t="s">
        <v>18686</v>
      </c>
      <c r="C894" s="259" t="s">
        <v>17646</v>
      </c>
      <c r="D894" s="261">
        <v>87.7</v>
      </c>
      <c r="E894" s="259"/>
    </row>
    <row r="895" spans="1:5" hidden="1">
      <c r="A895" s="259" t="s">
        <v>18687</v>
      </c>
      <c r="B895" s="260" t="s">
        <v>18688</v>
      </c>
      <c r="C895" s="259" t="s">
        <v>17646</v>
      </c>
      <c r="D895" s="261">
        <v>33.32</v>
      </c>
      <c r="E895" s="259"/>
    </row>
    <row r="896" spans="1:5" hidden="1">
      <c r="A896" s="259" t="s">
        <v>18689</v>
      </c>
      <c r="B896" s="260" t="s">
        <v>18690</v>
      </c>
      <c r="C896" s="259" t="s">
        <v>17646</v>
      </c>
      <c r="D896" s="261">
        <v>43.71</v>
      </c>
      <c r="E896" s="259"/>
    </row>
    <row r="897" spans="1:5" hidden="1">
      <c r="A897" s="259" t="s">
        <v>18691</v>
      </c>
      <c r="B897" s="260" t="s">
        <v>18692</v>
      </c>
      <c r="C897" s="259" t="s">
        <v>17646</v>
      </c>
      <c r="D897" s="261">
        <v>55.86</v>
      </c>
      <c r="E897" s="259"/>
    </row>
    <row r="898" spans="1:5" hidden="1">
      <c r="A898" s="259" t="s">
        <v>18693</v>
      </c>
      <c r="B898" s="260" t="s">
        <v>18694</v>
      </c>
      <c r="C898" s="259" t="s">
        <v>17646</v>
      </c>
      <c r="D898" s="261">
        <v>62.71</v>
      </c>
      <c r="E898" s="259"/>
    </row>
    <row r="899" spans="1:5" hidden="1">
      <c r="A899" s="259" t="s">
        <v>18695</v>
      </c>
      <c r="B899" s="260" t="s">
        <v>18696</v>
      </c>
      <c r="C899" s="259" t="s">
        <v>17646</v>
      </c>
      <c r="D899" s="261">
        <v>83.61</v>
      </c>
      <c r="E899" s="259"/>
    </row>
    <row r="900" spans="1:5" hidden="1">
      <c r="A900" s="259" t="s">
        <v>18697</v>
      </c>
      <c r="B900" s="260" t="s">
        <v>18698</v>
      </c>
      <c r="C900" s="259" t="s">
        <v>17646</v>
      </c>
      <c r="D900" s="261">
        <v>146.21</v>
      </c>
      <c r="E900" s="259"/>
    </row>
    <row r="901" spans="1:5" hidden="1">
      <c r="A901" s="259" t="s">
        <v>18699</v>
      </c>
      <c r="B901" s="260" t="s">
        <v>18700</v>
      </c>
      <c r="C901" s="259" t="s">
        <v>17646</v>
      </c>
      <c r="D901" s="261">
        <v>96.96</v>
      </c>
      <c r="E901" s="259"/>
    </row>
    <row r="902" spans="1:5" hidden="1">
      <c r="A902" s="259" t="s">
        <v>18701</v>
      </c>
      <c r="B902" s="260" t="s">
        <v>18702</v>
      </c>
      <c r="C902" s="259" t="s">
        <v>17646</v>
      </c>
      <c r="D902" s="261">
        <v>183.01</v>
      </c>
      <c r="E902" s="259"/>
    </row>
    <row r="903" spans="1:5" hidden="1">
      <c r="A903" s="259" t="s">
        <v>18703</v>
      </c>
      <c r="B903" s="260" t="s">
        <v>18704</v>
      </c>
      <c r="C903" s="259" t="s">
        <v>17646</v>
      </c>
      <c r="D903" s="261">
        <v>211.59</v>
      </c>
      <c r="E903" s="259"/>
    </row>
    <row r="904" spans="1:5" hidden="1">
      <c r="A904" s="259" t="s">
        <v>18705</v>
      </c>
      <c r="B904" s="260" t="s">
        <v>18706</v>
      </c>
      <c r="C904" s="259" t="s">
        <v>17646</v>
      </c>
      <c r="D904" s="261">
        <v>109.06</v>
      </c>
      <c r="E904" s="259"/>
    </row>
    <row r="905" spans="1:5" hidden="1">
      <c r="A905" s="259" t="s">
        <v>18707</v>
      </c>
      <c r="B905" s="260" t="s">
        <v>18708</v>
      </c>
      <c r="C905" s="259" t="s">
        <v>17646</v>
      </c>
      <c r="D905" s="261">
        <v>154.06</v>
      </c>
      <c r="E905" s="259"/>
    </row>
    <row r="906" spans="1:5" hidden="1">
      <c r="A906" s="259" t="s">
        <v>18709</v>
      </c>
      <c r="B906" s="260" t="s">
        <v>18710</v>
      </c>
      <c r="C906" s="259" t="s">
        <v>17646</v>
      </c>
      <c r="D906" s="261">
        <v>88.39</v>
      </c>
      <c r="E906" s="259"/>
    </row>
    <row r="907" spans="1:5" hidden="1">
      <c r="A907" s="259" t="s">
        <v>18711</v>
      </c>
      <c r="B907" s="260" t="s">
        <v>18712</v>
      </c>
      <c r="C907" s="259" t="s">
        <v>17646</v>
      </c>
      <c r="D907" s="261">
        <v>160.91</v>
      </c>
      <c r="E907" s="259"/>
    </row>
    <row r="908" spans="1:5" hidden="1">
      <c r="A908" s="259" t="s">
        <v>18713</v>
      </c>
      <c r="B908" s="260" t="s">
        <v>18714</v>
      </c>
      <c r="C908" s="259" t="s">
        <v>17646</v>
      </c>
      <c r="D908" s="261">
        <v>196.45</v>
      </c>
      <c r="E908" s="259"/>
    </row>
    <row r="909" spans="1:5" hidden="1">
      <c r="A909" s="259" t="s">
        <v>18715</v>
      </c>
      <c r="B909" s="260" t="s">
        <v>18716</v>
      </c>
      <c r="C909" s="259" t="s">
        <v>17646</v>
      </c>
      <c r="D909" s="261">
        <v>158.32</v>
      </c>
      <c r="E909" s="259"/>
    </row>
    <row r="910" spans="1:5" hidden="1">
      <c r="A910" s="259" t="s">
        <v>18717</v>
      </c>
      <c r="B910" s="260" t="s">
        <v>18718</v>
      </c>
      <c r="C910" s="259" t="s">
        <v>17646</v>
      </c>
      <c r="D910" s="261">
        <v>215.64</v>
      </c>
      <c r="E910" s="259"/>
    </row>
    <row r="911" spans="1:5" hidden="1">
      <c r="A911" s="259" t="s">
        <v>18719</v>
      </c>
      <c r="B911" s="260" t="s">
        <v>18720</v>
      </c>
      <c r="C911" s="259" t="s">
        <v>17646</v>
      </c>
      <c r="D911" s="261">
        <v>64.36</v>
      </c>
      <c r="E911" s="259"/>
    </row>
    <row r="912" spans="1:5" hidden="1">
      <c r="A912" s="259" t="s">
        <v>18721</v>
      </c>
      <c r="B912" s="260" t="s">
        <v>18722</v>
      </c>
      <c r="C912" s="259" t="s">
        <v>17646</v>
      </c>
      <c r="D912" s="261">
        <v>85.81</v>
      </c>
      <c r="E912" s="259"/>
    </row>
    <row r="913" spans="1:5" hidden="1">
      <c r="A913" s="259" t="s">
        <v>18723</v>
      </c>
      <c r="B913" s="260" t="s">
        <v>18724</v>
      </c>
      <c r="C913" s="259" t="s">
        <v>17646</v>
      </c>
      <c r="D913" s="261">
        <v>132.71</v>
      </c>
      <c r="E913" s="259"/>
    </row>
    <row r="914" spans="1:5" hidden="1">
      <c r="A914" s="259" t="s">
        <v>18725</v>
      </c>
      <c r="B914" s="260" t="s">
        <v>18726</v>
      </c>
      <c r="C914" s="259" t="s">
        <v>17646</v>
      </c>
      <c r="D914" s="261">
        <v>58.37</v>
      </c>
      <c r="E914" s="259"/>
    </row>
    <row r="915" spans="1:5" hidden="1">
      <c r="A915" s="259" t="s">
        <v>18727</v>
      </c>
      <c r="B915" s="260" t="s">
        <v>18728</v>
      </c>
      <c r="C915" s="259" t="s">
        <v>17646</v>
      </c>
      <c r="D915" s="261">
        <v>46.77</v>
      </c>
      <c r="E915" s="259"/>
    </row>
    <row r="916" spans="1:5" hidden="1">
      <c r="A916" s="259" t="s">
        <v>18729</v>
      </c>
      <c r="B916" s="260" t="s">
        <v>18730</v>
      </c>
      <c r="C916" s="259" t="s">
        <v>17646</v>
      </c>
      <c r="D916" s="261">
        <v>58.82</v>
      </c>
      <c r="E916" s="259"/>
    </row>
    <row r="917" spans="1:5" hidden="1">
      <c r="A917" s="259" t="s">
        <v>18731</v>
      </c>
      <c r="B917" s="260" t="s">
        <v>18732</v>
      </c>
      <c r="C917" s="259" t="s">
        <v>17646</v>
      </c>
      <c r="D917" s="261">
        <v>73.52</v>
      </c>
      <c r="E917" s="259"/>
    </row>
    <row r="918" spans="1:5" hidden="1">
      <c r="A918" s="259" t="s">
        <v>18733</v>
      </c>
      <c r="B918" s="260" t="s">
        <v>18734</v>
      </c>
      <c r="C918" s="259" t="s">
        <v>17646</v>
      </c>
      <c r="D918" s="261">
        <v>170.22</v>
      </c>
      <c r="E918" s="259"/>
    </row>
    <row r="919" spans="1:5" hidden="1">
      <c r="A919" s="259" t="s">
        <v>18735</v>
      </c>
      <c r="B919" s="260" t="s">
        <v>18736</v>
      </c>
      <c r="C919" s="259" t="s">
        <v>606</v>
      </c>
      <c r="D919" s="261">
        <v>58.91</v>
      </c>
      <c r="E919" s="259"/>
    </row>
    <row r="920" spans="1:5" hidden="1">
      <c r="A920" s="259" t="s">
        <v>18737</v>
      </c>
      <c r="B920" s="260" t="s">
        <v>17185</v>
      </c>
      <c r="C920" s="259" t="s">
        <v>606</v>
      </c>
      <c r="D920" s="261">
        <v>2.2599999999999998</v>
      </c>
      <c r="E920" s="259"/>
    </row>
    <row r="921" spans="1:5" hidden="1">
      <c r="A921" s="259" t="s">
        <v>18738</v>
      </c>
      <c r="B921" s="260" t="s">
        <v>17201</v>
      </c>
      <c r="C921" s="259" t="s">
        <v>606</v>
      </c>
      <c r="D921" s="261">
        <v>2.71</v>
      </c>
      <c r="E921" s="259"/>
    </row>
    <row r="922" spans="1:5" hidden="1">
      <c r="A922" s="259" t="s">
        <v>18739</v>
      </c>
      <c r="B922" s="260" t="s">
        <v>18740</v>
      </c>
      <c r="C922" s="259" t="s">
        <v>606</v>
      </c>
      <c r="D922" s="261">
        <v>81.25</v>
      </c>
      <c r="E922" s="259"/>
    </row>
    <row r="923" spans="1:5" hidden="1">
      <c r="A923" s="259" t="s">
        <v>18741</v>
      </c>
      <c r="B923" s="260" t="s">
        <v>18742</v>
      </c>
      <c r="C923" s="259" t="s">
        <v>606</v>
      </c>
      <c r="D923" s="261">
        <v>90.99</v>
      </c>
      <c r="E923" s="259"/>
    </row>
    <row r="924" spans="1:5" hidden="1">
      <c r="A924" s="259" t="s">
        <v>18743</v>
      </c>
      <c r="B924" s="260" t="s">
        <v>18744</v>
      </c>
      <c r="C924" s="259" t="s">
        <v>606</v>
      </c>
      <c r="D924" s="261">
        <v>107.52</v>
      </c>
      <c r="E924" s="259"/>
    </row>
    <row r="925" spans="1:5" hidden="1">
      <c r="A925" s="259" t="s">
        <v>18745</v>
      </c>
      <c r="B925" s="260" t="s">
        <v>18746</v>
      </c>
      <c r="C925" s="259" t="s">
        <v>606</v>
      </c>
      <c r="D925" s="261">
        <v>102.26</v>
      </c>
      <c r="E925" s="259"/>
    </row>
    <row r="926" spans="1:5" hidden="1">
      <c r="A926" s="259" t="s">
        <v>18747</v>
      </c>
      <c r="B926" s="260" t="s">
        <v>18748</v>
      </c>
      <c r="C926" s="259" t="s">
        <v>606</v>
      </c>
      <c r="D926" s="261">
        <v>107.79</v>
      </c>
      <c r="E926" s="259"/>
    </row>
    <row r="927" spans="1:5" hidden="1">
      <c r="A927" s="259" t="s">
        <v>18749</v>
      </c>
      <c r="B927" s="260" t="s">
        <v>17195</v>
      </c>
      <c r="C927" s="259" t="s">
        <v>606</v>
      </c>
      <c r="D927" s="261">
        <v>107.79</v>
      </c>
      <c r="E927" s="259"/>
    </row>
    <row r="928" spans="1:5" ht="16.5" hidden="1">
      <c r="A928" s="259" t="s">
        <v>18750</v>
      </c>
      <c r="B928" s="260" t="s">
        <v>18751</v>
      </c>
      <c r="C928" s="259" t="s">
        <v>17171</v>
      </c>
      <c r="D928" s="261">
        <v>2023.94</v>
      </c>
      <c r="E928" s="259"/>
    </row>
    <row r="929" spans="1:5" ht="16.5" hidden="1">
      <c r="A929" s="259" t="s">
        <v>18752</v>
      </c>
      <c r="B929" s="260" t="s">
        <v>18753</v>
      </c>
      <c r="C929" s="259" t="s">
        <v>17171</v>
      </c>
      <c r="D929" s="261">
        <v>357.96</v>
      </c>
      <c r="E929" s="259"/>
    </row>
    <row r="930" spans="1:5" ht="16.5" hidden="1">
      <c r="A930" s="259" t="s">
        <v>18754</v>
      </c>
      <c r="B930" s="260" t="s">
        <v>18755</v>
      </c>
      <c r="C930" s="259" t="s">
        <v>17171</v>
      </c>
      <c r="D930" s="261">
        <v>672.58</v>
      </c>
      <c r="E930" s="259"/>
    </row>
    <row r="931" spans="1:5" ht="16.5" hidden="1">
      <c r="A931" s="259" t="s">
        <v>18756</v>
      </c>
      <c r="B931" s="260" t="s">
        <v>17197</v>
      </c>
      <c r="C931" s="259" t="s">
        <v>17171</v>
      </c>
      <c r="D931" s="261">
        <v>563.52</v>
      </c>
      <c r="E931" s="259"/>
    </row>
    <row r="932" spans="1:5" ht="16.5">
      <c r="A932" s="259" t="s">
        <v>18757</v>
      </c>
      <c r="B932" s="260" t="s">
        <v>18758</v>
      </c>
      <c r="C932" s="259" t="s">
        <v>17155</v>
      </c>
      <c r="D932" s="261">
        <v>14.69</v>
      </c>
      <c r="E932" s="259"/>
    </row>
    <row r="933" spans="1:5" hidden="1">
      <c r="A933" s="259" t="s">
        <v>18759</v>
      </c>
      <c r="B933" s="260" t="s">
        <v>18760</v>
      </c>
      <c r="C933" s="259" t="s">
        <v>17005</v>
      </c>
      <c r="D933" s="261">
        <v>4.32</v>
      </c>
      <c r="E933" s="259"/>
    </row>
    <row r="934" spans="1:5" ht="16.5">
      <c r="A934" s="259" t="s">
        <v>18761</v>
      </c>
      <c r="B934" s="260" t="s">
        <v>18762</v>
      </c>
      <c r="C934" s="259" t="s">
        <v>17155</v>
      </c>
      <c r="D934" s="261">
        <v>6.13</v>
      </c>
      <c r="E934" s="259"/>
    </row>
    <row r="935" spans="1:5" ht="16.5">
      <c r="A935" s="259" t="s">
        <v>18763</v>
      </c>
      <c r="B935" s="260" t="s">
        <v>18764</v>
      </c>
      <c r="C935" s="259" t="s">
        <v>17155</v>
      </c>
      <c r="D935" s="261">
        <v>6.13</v>
      </c>
      <c r="E935" s="259"/>
    </row>
    <row r="936" spans="1:5" ht="16.5">
      <c r="A936" s="259" t="s">
        <v>18765</v>
      </c>
      <c r="B936" s="260" t="s">
        <v>18766</v>
      </c>
      <c r="C936" s="259" t="s">
        <v>17155</v>
      </c>
      <c r="D936" s="261">
        <v>14.8</v>
      </c>
      <c r="E936" s="259"/>
    </row>
    <row r="937" spans="1:5" hidden="1">
      <c r="A937" s="259" t="s">
        <v>18767</v>
      </c>
      <c r="B937" s="260" t="s">
        <v>18768</v>
      </c>
      <c r="C937" s="259" t="s">
        <v>18769</v>
      </c>
      <c r="D937" s="261">
        <v>165.13</v>
      </c>
      <c r="E937" s="259"/>
    </row>
    <row r="938" spans="1:5" hidden="1">
      <c r="A938" s="259" t="s">
        <v>18770</v>
      </c>
      <c r="B938" s="260" t="s">
        <v>18771</v>
      </c>
      <c r="C938" s="259" t="s">
        <v>18772</v>
      </c>
      <c r="D938" s="261">
        <v>1873.79</v>
      </c>
      <c r="E938" s="259"/>
    </row>
    <row r="939" spans="1:5" hidden="1">
      <c r="A939" s="259" t="s">
        <v>18773</v>
      </c>
      <c r="B939" s="260" t="s">
        <v>18774</v>
      </c>
      <c r="C939" s="259" t="s">
        <v>17060</v>
      </c>
      <c r="D939" s="261">
        <v>2.29</v>
      </c>
      <c r="E939" s="259"/>
    </row>
    <row r="940" spans="1:5" ht="22.5">
      <c r="A940" s="259" t="s">
        <v>18775</v>
      </c>
      <c r="B940" s="260" t="s">
        <v>18776</v>
      </c>
      <c r="C940" s="259" t="s">
        <v>17155</v>
      </c>
      <c r="D940" s="261">
        <v>51.84</v>
      </c>
      <c r="E940" s="259"/>
    </row>
    <row r="941" spans="1:5" ht="22.5" hidden="1">
      <c r="A941" s="259" t="s">
        <v>18777</v>
      </c>
      <c r="B941" s="260" t="s">
        <v>18778</v>
      </c>
      <c r="C941" s="259" t="s">
        <v>606</v>
      </c>
      <c r="D941" s="261">
        <v>46.35</v>
      </c>
      <c r="E941" s="259"/>
    </row>
    <row r="942" spans="1:5" ht="22.5" hidden="1">
      <c r="A942" s="259" t="s">
        <v>18779</v>
      </c>
      <c r="B942" s="260" t="s">
        <v>18780</v>
      </c>
      <c r="C942" s="259" t="s">
        <v>606</v>
      </c>
      <c r="D942" s="261">
        <v>16.03</v>
      </c>
      <c r="E942" s="259"/>
    </row>
    <row r="943" spans="1:5" ht="22.5" hidden="1">
      <c r="A943" s="259" t="s">
        <v>18781</v>
      </c>
      <c r="B943" s="260" t="s">
        <v>18782</v>
      </c>
      <c r="C943" s="259" t="s">
        <v>606</v>
      </c>
      <c r="D943" s="261">
        <v>36.590000000000003</v>
      </c>
      <c r="E943" s="259"/>
    </row>
    <row r="944" spans="1:5" hidden="1">
      <c r="A944" s="259" t="s">
        <v>18783</v>
      </c>
      <c r="B944" s="260" t="s">
        <v>18784</v>
      </c>
      <c r="C944" s="259" t="s">
        <v>606</v>
      </c>
      <c r="D944" s="261">
        <v>58.58</v>
      </c>
      <c r="E944" s="259"/>
    </row>
    <row r="945" spans="1:5" ht="22.5" hidden="1">
      <c r="A945" s="259" t="s">
        <v>18785</v>
      </c>
      <c r="B945" s="260" t="s">
        <v>18786</v>
      </c>
      <c r="C945" s="259" t="s">
        <v>606</v>
      </c>
      <c r="D945" s="261">
        <v>12.25</v>
      </c>
      <c r="E945" s="259"/>
    </row>
    <row r="946" spans="1:5" ht="22.5" hidden="1">
      <c r="A946" s="259" t="s">
        <v>18787</v>
      </c>
      <c r="B946" s="260" t="s">
        <v>18788</v>
      </c>
      <c r="C946" s="259" t="s">
        <v>606</v>
      </c>
      <c r="D946" s="261">
        <v>47.87</v>
      </c>
      <c r="E946" s="259"/>
    </row>
    <row r="947" spans="1:5" ht="16.5" hidden="1">
      <c r="A947" s="259" t="s">
        <v>18789</v>
      </c>
      <c r="B947" s="260" t="s">
        <v>18790</v>
      </c>
      <c r="C947" s="259" t="s">
        <v>17171</v>
      </c>
      <c r="D947" s="261">
        <v>178.81</v>
      </c>
      <c r="E947" s="259"/>
    </row>
    <row r="948" spans="1:5" ht="16.5" hidden="1">
      <c r="A948" s="259" t="s">
        <v>18791</v>
      </c>
      <c r="B948" s="260" t="s">
        <v>18792</v>
      </c>
      <c r="C948" s="259" t="s">
        <v>17171</v>
      </c>
      <c r="D948" s="261">
        <v>178.81</v>
      </c>
      <c r="E948" s="259"/>
    </row>
    <row r="949" spans="1:5" hidden="1">
      <c r="A949" s="259" t="s">
        <v>18793</v>
      </c>
      <c r="B949" s="260" t="s">
        <v>18794</v>
      </c>
      <c r="C949" s="259" t="s">
        <v>17060</v>
      </c>
      <c r="D949" s="261">
        <v>611.54999999999995</v>
      </c>
      <c r="E949" s="259"/>
    </row>
    <row r="950" spans="1:5" hidden="1">
      <c r="A950" s="259" t="s">
        <v>18795</v>
      </c>
      <c r="B950" s="260" t="s">
        <v>18796</v>
      </c>
      <c r="C950" s="259" t="s">
        <v>17060</v>
      </c>
      <c r="D950" s="261">
        <v>207.39</v>
      </c>
      <c r="E950" s="259"/>
    </row>
    <row r="951" spans="1:5" ht="16.5" hidden="1">
      <c r="A951" s="259" t="s">
        <v>18797</v>
      </c>
      <c r="B951" s="260" t="s">
        <v>18798</v>
      </c>
      <c r="C951" s="259" t="s">
        <v>17171</v>
      </c>
      <c r="D951" s="261">
        <v>144.66</v>
      </c>
      <c r="E951" s="259"/>
    </row>
    <row r="952" spans="1:5" ht="16.5" hidden="1">
      <c r="A952" s="259" t="s">
        <v>18799</v>
      </c>
      <c r="B952" s="260" t="s">
        <v>18800</v>
      </c>
      <c r="C952" s="259" t="s">
        <v>17171</v>
      </c>
      <c r="D952" s="261">
        <v>44.43</v>
      </c>
      <c r="E952" s="259"/>
    </row>
    <row r="953" spans="1:5" ht="16.5" hidden="1">
      <c r="A953" s="259" t="s">
        <v>18801</v>
      </c>
      <c r="B953" s="260" t="s">
        <v>18802</v>
      </c>
      <c r="C953" s="259" t="s">
        <v>17171</v>
      </c>
      <c r="D953" s="261">
        <v>90.03</v>
      </c>
      <c r="E953" s="259"/>
    </row>
    <row r="954" spans="1:5" ht="16.5" hidden="1">
      <c r="A954" s="259" t="s">
        <v>18803</v>
      </c>
      <c r="B954" s="260" t="s">
        <v>18804</v>
      </c>
      <c r="C954" s="259" t="s">
        <v>17171</v>
      </c>
      <c r="D954" s="261">
        <v>34.58</v>
      </c>
      <c r="E954" s="259"/>
    </row>
    <row r="955" spans="1:5" ht="16.5" hidden="1">
      <c r="A955" s="259" t="s">
        <v>18805</v>
      </c>
      <c r="B955" s="260" t="s">
        <v>17267</v>
      </c>
      <c r="C955" s="259" t="s">
        <v>17171</v>
      </c>
      <c r="D955" s="261">
        <v>295.42</v>
      </c>
      <c r="E955" s="259"/>
    </row>
    <row r="956" spans="1:5" hidden="1">
      <c r="A956" s="259" t="s">
        <v>18806</v>
      </c>
      <c r="B956" s="260" t="s">
        <v>17216</v>
      </c>
      <c r="C956" s="259" t="s">
        <v>17005</v>
      </c>
      <c r="D956" s="261">
        <v>161.97999999999999</v>
      </c>
      <c r="E956" s="259"/>
    </row>
    <row r="957" spans="1:5" ht="22.5" hidden="1">
      <c r="A957" s="259" t="s">
        <v>18807</v>
      </c>
      <c r="B957" s="260" t="s">
        <v>18808</v>
      </c>
      <c r="C957" s="259" t="s">
        <v>17005</v>
      </c>
      <c r="D957" s="261">
        <v>181.85</v>
      </c>
      <c r="E957" s="259"/>
    </row>
    <row r="958" spans="1:5" ht="22.5" hidden="1">
      <c r="A958" s="259" t="s">
        <v>18809</v>
      </c>
      <c r="B958" s="260" t="s">
        <v>18810</v>
      </c>
      <c r="C958" s="259" t="s">
        <v>17005</v>
      </c>
      <c r="D958" s="261">
        <v>181.85</v>
      </c>
      <c r="E958" s="259"/>
    </row>
    <row r="959" spans="1:5" ht="16.5">
      <c r="A959" s="259" t="s">
        <v>18811</v>
      </c>
      <c r="B959" s="260" t="s">
        <v>18812</v>
      </c>
      <c r="C959" s="259" t="s">
        <v>17155</v>
      </c>
      <c r="D959" s="261">
        <v>1.71</v>
      </c>
      <c r="E959" s="259"/>
    </row>
    <row r="960" spans="1:5" ht="16.5">
      <c r="A960" s="259" t="s">
        <v>18813</v>
      </c>
      <c r="B960" s="260" t="s">
        <v>18814</v>
      </c>
      <c r="C960" s="259" t="s">
        <v>17155</v>
      </c>
      <c r="D960" s="261">
        <v>0.73</v>
      </c>
      <c r="E960" s="259"/>
    </row>
    <row r="961" spans="1:5" hidden="1">
      <c r="A961" s="259" t="s">
        <v>18815</v>
      </c>
      <c r="B961" s="262" t="s">
        <v>17222</v>
      </c>
      <c r="C961" s="260" t="s">
        <v>17160</v>
      </c>
      <c r="D961" s="261">
        <v>12.52</v>
      </c>
      <c r="E961" s="259"/>
    </row>
    <row r="962" spans="1:5" ht="16.5" hidden="1">
      <c r="A962" s="259" t="s">
        <v>18816</v>
      </c>
      <c r="B962" s="260" t="s">
        <v>18817</v>
      </c>
      <c r="C962" s="259" t="s">
        <v>17171</v>
      </c>
      <c r="D962" s="261">
        <v>45.91</v>
      </c>
      <c r="E962" s="259"/>
    </row>
    <row r="963" spans="1:5" ht="16.5" hidden="1">
      <c r="A963" s="259" t="s">
        <v>18818</v>
      </c>
      <c r="B963" s="260" t="s">
        <v>17222</v>
      </c>
      <c r="C963" s="259" t="s">
        <v>17171</v>
      </c>
      <c r="D963" s="261">
        <v>12.52</v>
      </c>
      <c r="E963" s="259"/>
    </row>
    <row r="964" spans="1:5" ht="16.5" hidden="1">
      <c r="A964" s="259" t="s">
        <v>18819</v>
      </c>
      <c r="B964" s="260" t="s">
        <v>18820</v>
      </c>
      <c r="C964" s="259" t="s">
        <v>17171</v>
      </c>
      <c r="D964" s="261">
        <v>73.239999999999995</v>
      </c>
      <c r="E964" s="259"/>
    </row>
    <row r="965" spans="1:5" ht="16.5" hidden="1">
      <c r="A965" s="259" t="s">
        <v>18821</v>
      </c>
      <c r="B965" s="260" t="s">
        <v>18822</v>
      </c>
      <c r="C965" s="259" t="s">
        <v>17171</v>
      </c>
      <c r="D965" s="261">
        <v>6.62</v>
      </c>
      <c r="E965" s="259"/>
    </row>
    <row r="966" spans="1:5" ht="16.5" hidden="1">
      <c r="A966" s="259" t="s">
        <v>18823</v>
      </c>
      <c r="B966" s="260" t="s">
        <v>18824</v>
      </c>
      <c r="C966" s="259" t="s">
        <v>17241</v>
      </c>
      <c r="D966" s="261">
        <v>9.25</v>
      </c>
      <c r="E966" s="259"/>
    </row>
    <row r="967" spans="1:5" ht="16.5" hidden="1">
      <c r="A967" s="259" t="s">
        <v>18825</v>
      </c>
      <c r="B967" s="260" t="s">
        <v>18826</v>
      </c>
      <c r="C967" s="259" t="s">
        <v>17241</v>
      </c>
      <c r="D967" s="261">
        <v>5.44</v>
      </c>
      <c r="E967" s="259"/>
    </row>
    <row r="968" spans="1:5" ht="16.5" hidden="1">
      <c r="A968" s="259" t="s">
        <v>18827</v>
      </c>
      <c r="B968" s="260" t="s">
        <v>18828</v>
      </c>
      <c r="C968" s="259" t="s">
        <v>17241</v>
      </c>
      <c r="D968" s="261">
        <v>4.2300000000000004</v>
      </c>
      <c r="E968" s="259"/>
    </row>
    <row r="969" spans="1:5" ht="16.5" hidden="1">
      <c r="A969" s="259" t="s">
        <v>18829</v>
      </c>
      <c r="B969" s="260" t="s">
        <v>18830</v>
      </c>
      <c r="C969" s="259" t="s">
        <v>17241</v>
      </c>
      <c r="D969" s="261">
        <v>3.53</v>
      </c>
      <c r="E969" s="259"/>
    </row>
    <row r="970" spans="1:5" ht="16.5" hidden="1">
      <c r="A970" s="259" t="s">
        <v>18831</v>
      </c>
      <c r="B970" s="260" t="s">
        <v>18832</v>
      </c>
      <c r="C970" s="259" t="s">
        <v>17241</v>
      </c>
      <c r="D970" s="261">
        <v>3.12</v>
      </c>
      <c r="E970" s="259"/>
    </row>
    <row r="971" spans="1:5" ht="16.5" hidden="1">
      <c r="A971" s="259" t="s">
        <v>18833</v>
      </c>
      <c r="B971" s="260" t="s">
        <v>18834</v>
      </c>
      <c r="C971" s="259" t="s">
        <v>17241</v>
      </c>
      <c r="D971" s="261">
        <v>2.46</v>
      </c>
      <c r="E971" s="259"/>
    </row>
    <row r="972" spans="1:5" ht="16.5" hidden="1">
      <c r="A972" s="259" t="s">
        <v>18835</v>
      </c>
      <c r="B972" s="260" t="s">
        <v>18836</v>
      </c>
      <c r="C972" s="259" t="s">
        <v>17171</v>
      </c>
      <c r="D972" s="261">
        <v>176.86</v>
      </c>
      <c r="E972" s="259"/>
    </row>
    <row r="973" spans="1:5" ht="16.5" hidden="1">
      <c r="A973" s="259" t="s">
        <v>18837</v>
      </c>
      <c r="B973" s="260" t="s">
        <v>18838</v>
      </c>
      <c r="C973" s="259" t="s">
        <v>17171</v>
      </c>
      <c r="D973" s="261">
        <v>278.75</v>
      </c>
      <c r="E973" s="259"/>
    </row>
    <row r="974" spans="1:5" ht="16.5" hidden="1">
      <c r="A974" s="259" t="s">
        <v>18839</v>
      </c>
      <c r="B974" s="260" t="s">
        <v>18840</v>
      </c>
      <c r="C974" s="259" t="s">
        <v>17171</v>
      </c>
      <c r="D974" s="261">
        <v>78.38</v>
      </c>
      <c r="E974" s="259"/>
    </row>
    <row r="975" spans="1:5" ht="22.5" hidden="1">
      <c r="A975" s="259" t="s">
        <v>18841</v>
      </c>
      <c r="B975" s="260" t="s">
        <v>18842</v>
      </c>
      <c r="C975" s="259" t="s">
        <v>17171</v>
      </c>
      <c r="D975" s="261">
        <v>54.75</v>
      </c>
      <c r="E975" s="259"/>
    </row>
    <row r="976" spans="1:5" ht="16.5" hidden="1">
      <c r="A976" s="259" t="s">
        <v>18843</v>
      </c>
      <c r="B976" s="260" t="s">
        <v>18844</v>
      </c>
      <c r="C976" s="259" t="s">
        <v>17171</v>
      </c>
      <c r="D976" s="261">
        <v>1284.8900000000001</v>
      </c>
      <c r="E976" s="259"/>
    </row>
    <row r="977" spans="1:5" ht="16.5" hidden="1">
      <c r="A977" s="259" t="s">
        <v>18845</v>
      </c>
      <c r="B977" s="260" t="s">
        <v>18846</v>
      </c>
      <c r="C977" s="259" t="s">
        <v>17171</v>
      </c>
      <c r="D977" s="261">
        <v>2757.27</v>
      </c>
      <c r="E977" s="259"/>
    </row>
    <row r="978" spans="1:5" ht="16.5" hidden="1">
      <c r="A978" s="259" t="s">
        <v>18847</v>
      </c>
      <c r="B978" s="260" t="s">
        <v>18848</v>
      </c>
      <c r="C978" s="259" t="s">
        <v>17171</v>
      </c>
      <c r="D978" s="261">
        <v>2215.37</v>
      </c>
      <c r="E978" s="259"/>
    </row>
    <row r="979" spans="1:5" ht="16.5" hidden="1">
      <c r="A979" s="259" t="s">
        <v>18849</v>
      </c>
      <c r="B979" s="260" t="s">
        <v>18850</v>
      </c>
      <c r="C979" s="259" t="s">
        <v>17171</v>
      </c>
      <c r="D979" s="261">
        <v>939.1</v>
      </c>
      <c r="E979" s="259"/>
    </row>
    <row r="980" spans="1:5" hidden="1">
      <c r="A980" s="259" t="s">
        <v>18851</v>
      </c>
      <c r="B980" s="260" t="s">
        <v>18852</v>
      </c>
      <c r="C980" s="259" t="s">
        <v>18853</v>
      </c>
      <c r="D980" s="261">
        <v>96.56</v>
      </c>
      <c r="E980" s="259"/>
    </row>
    <row r="981" spans="1:5" hidden="1">
      <c r="A981" s="259" t="s">
        <v>18854</v>
      </c>
      <c r="B981" s="260" t="s">
        <v>18855</v>
      </c>
      <c r="C981" s="259" t="s">
        <v>606</v>
      </c>
      <c r="D981" s="261">
        <v>4.71</v>
      </c>
      <c r="E981" s="259"/>
    </row>
    <row r="982" spans="1:5" ht="16.5" hidden="1">
      <c r="A982" s="259" t="s">
        <v>18856</v>
      </c>
      <c r="B982" s="260" t="s">
        <v>18857</v>
      </c>
      <c r="C982" s="259" t="s">
        <v>17171</v>
      </c>
      <c r="D982" s="261">
        <v>388.49</v>
      </c>
      <c r="E982" s="259"/>
    </row>
    <row r="983" spans="1:5" ht="16.5">
      <c r="A983" s="259" t="s">
        <v>18858</v>
      </c>
      <c r="B983" s="260" t="s">
        <v>18859</v>
      </c>
      <c r="C983" s="259" t="s">
        <v>17155</v>
      </c>
      <c r="D983" s="261">
        <v>6.69</v>
      </c>
      <c r="E983" s="259"/>
    </row>
    <row r="984" spans="1:5" ht="16.5">
      <c r="A984" s="259" t="s">
        <v>18860</v>
      </c>
      <c r="B984" s="260" t="s">
        <v>17427</v>
      </c>
      <c r="C984" s="259" t="s">
        <v>17155</v>
      </c>
      <c r="D984" s="261">
        <v>3.81</v>
      </c>
      <c r="E984" s="259"/>
    </row>
    <row r="985" spans="1:5" ht="16.5" hidden="1">
      <c r="A985" s="259" t="s">
        <v>18861</v>
      </c>
      <c r="B985" s="260" t="s">
        <v>18862</v>
      </c>
      <c r="C985" s="259" t="s">
        <v>17171</v>
      </c>
      <c r="D985" s="261">
        <v>147.91999999999999</v>
      </c>
      <c r="E985" s="259"/>
    </row>
    <row r="986" spans="1:5" ht="16.5">
      <c r="A986" s="259" t="s">
        <v>18863</v>
      </c>
      <c r="B986" s="260" t="s">
        <v>17431</v>
      </c>
      <c r="C986" s="259" t="s">
        <v>17155</v>
      </c>
      <c r="D986" s="261">
        <v>2.4300000000000002</v>
      </c>
      <c r="E986" s="259"/>
    </row>
    <row r="987" spans="1:5" ht="16.5" hidden="1">
      <c r="A987" s="259" t="s">
        <v>18864</v>
      </c>
      <c r="B987" s="260" t="s">
        <v>18865</v>
      </c>
      <c r="C987" s="259" t="s">
        <v>17171</v>
      </c>
      <c r="D987" s="261">
        <v>75.55</v>
      </c>
      <c r="E987" s="259"/>
    </row>
    <row r="988" spans="1:5" ht="16.5" hidden="1">
      <c r="A988" s="259" t="s">
        <v>18866</v>
      </c>
      <c r="B988" s="260" t="s">
        <v>18867</v>
      </c>
      <c r="C988" s="259" t="s">
        <v>17171</v>
      </c>
      <c r="D988" s="261">
        <v>137.69999999999999</v>
      </c>
      <c r="E988" s="259"/>
    </row>
    <row r="989" spans="1:5" ht="16.5" hidden="1">
      <c r="A989" s="259" t="s">
        <v>18868</v>
      </c>
      <c r="B989" s="260" t="s">
        <v>18869</v>
      </c>
      <c r="C989" s="259" t="s">
        <v>17171</v>
      </c>
      <c r="D989" s="261">
        <v>175.52</v>
      </c>
      <c r="E989" s="259"/>
    </row>
    <row r="990" spans="1:5" ht="16.5" hidden="1">
      <c r="A990" s="259" t="s">
        <v>18870</v>
      </c>
      <c r="B990" s="260" t="s">
        <v>18871</v>
      </c>
      <c r="C990" s="259" t="s">
        <v>17171</v>
      </c>
      <c r="D990" s="261">
        <v>526.09</v>
      </c>
      <c r="E990" s="259"/>
    </row>
    <row r="991" spans="1:5" ht="16.5">
      <c r="A991" s="259" t="s">
        <v>18872</v>
      </c>
      <c r="B991" s="260" t="s">
        <v>17498</v>
      </c>
      <c r="C991" s="259" t="s">
        <v>17155</v>
      </c>
      <c r="D991" s="261">
        <v>214.87</v>
      </c>
      <c r="E991" s="259"/>
    </row>
    <row r="992" spans="1:5" hidden="1">
      <c r="A992" s="259" t="s">
        <v>18873</v>
      </c>
      <c r="B992" s="260" t="s">
        <v>18874</v>
      </c>
      <c r="C992" s="259" t="s">
        <v>606</v>
      </c>
      <c r="D992" s="261">
        <v>231.94</v>
      </c>
      <c r="E992" s="259"/>
    </row>
    <row r="993" spans="1:5" ht="16.5" hidden="1">
      <c r="A993" s="259" t="s">
        <v>18875</v>
      </c>
      <c r="B993" s="260" t="s">
        <v>17864</v>
      </c>
      <c r="C993" s="259" t="s">
        <v>17171</v>
      </c>
      <c r="D993" s="261">
        <v>1427.16</v>
      </c>
      <c r="E993" s="259"/>
    </row>
    <row r="994" spans="1:5" ht="16.5" hidden="1">
      <c r="A994" s="259" t="s">
        <v>18876</v>
      </c>
      <c r="B994" s="260" t="s">
        <v>17862</v>
      </c>
      <c r="C994" s="259" t="s">
        <v>17171</v>
      </c>
      <c r="D994" s="261">
        <v>1144.74</v>
      </c>
      <c r="E994" s="259"/>
    </row>
    <row r="995" spans="1:5" ht="16.5" hidden="1">
      <c r="A995" s="259" t="s">
        <v>18877</v>
      </c>
      <c r="B995" s="260" t="s">
        <v>18878</v>
      </c>
      <c r="C995" s="259" t="s">
        <v>17171</v>
      </c>
      <c r="D995" s="261">
        <v>113.55</v>
      </c>
      <c r="E995" s="259"/>
    </row>
    <row r="996" spans="1:5" ht="16.5" hidden="1">
      <c r="A996" s="259" t="s">
        <v>18879</v>
      </c>
      <c r="B996" s="260" t="s">
        <v>18880</v>
      </c>
      <c r="C996" s="259" t="s">
        <v>17171</v>
      </c>
      <c r="D996" s="261">
        <v>26.51</v>
      </c>
      <c r="E996" s="259"/>
    </row>
    <row r="997" spans="1:5" ht="16.5" hidden="1">
      <c r="A997" s="259" t="s">
        <v>18881</v>
      </c>
      <c r="B997" s="260" t="s">
        <v>18882</v>
      </c>
      <c r="C997" s="259" t="s">
        <v>17171</v>
      </c>
      <c r="D997" s="261">
        <v>27.16</v>
      </c>
      <c r="E997" s="259"/>
    </row>
    <row r="998" spans="1:5" ht="16.5" hidden="1">
      <c r="A998" s="259" t="s">
        <v>18883</v>
      </c>
      <c r="B998" s="260" t="s">
        <v>18884</v>
      </c>
      <c r="C998" s="259" t="s">
        <v>17171</v>
      </c>
      <c r="D998" s="261">
        <v>412.47</v>
      </c>
      <c r="E998" s="259"/>
    </row>
    <row r="999" spans="1:5" ht="16.5" hidden="1">
      <c r="A999" s="259" t="s">
        <v>18885</v>
      </c>
      <c r="B999" s="260" t="s">
        <v>18886</v>
      </c>
      <c r="C999" s="259" t="s">
        <v>17171</v>
      </c>
      <c r="D999" s="261">
        <v>41.33</v>
      </c>
      <c r="E999" s="259"/>
    </row>
    <row r="1000" spans="1:5" ht="16.5" hidden="1">
      <c r="A1000" s="259" t="s">
        <v>18887</v>
      </c>
      <c r="B1000" s="260" t="s">
        <v>18888</v>
      </c>
      <c r="C1000" s="259" t="s">
        <v>17171</v>
      </c>
      <c r="D1000" s="261">
        <v>52.97</v>
      </c>
      <c r="E1000" s="259"/>
    </row>
    <row r="1001" spans="1:5" ht="16.5">
      <c r="A1001" s="259" t="s">
        <v>18889</v>
      </c>
      <c r="B1001" s="260" t="s">
        <v>18890</v>
      </c>
      <c r="C1001" s="259" t="s">
        <v>17155</v>
      </c>
      <c r="D1001" s="261">
        <v>182.25</v>
      </c>
      <c r="E1001" s="259"/>
    </row>
    <row r="1002" spans="1:5" ht="16.5">
      <c r="A1002" s="259" t="s">
        <v>18891</v>
      </c>
      <c r="B1002" s="260" t="s">
        <v>17618</v>
      </c>
      <c r="C1002" s="259" t="s">
        <v>17155</v>
      </c>
      <c r="D1002" s="261">
        <v>198.1</v>
      </c>
      <c r="E1002" s="259"/>
    </row>
    <row r="1003" spans="1:5" ht="16.5">
      <c r="A1003" s="259" t="s">
        <v>18892</v>
      </c>
      <c r="B1003" s="260" t="s">
        <v>18128</v>
      </c>
      <c r="C1003" s="259" t="s">
        <v>17155</v>
      </c>
      <c r="D1003" s="261">
        <v>226.99</v>
      </c>
      <c r="E1003" s="259"/>
    </row>
    <row r="1004" spans="1:5" ht="16.5">
      <c r="A1004" s="259" t="s">
        <v>18893</v>
      </c>
      <c r="B1004" s="260" t="s">
        <v>18130</v>
      </c>
      <c r="C1004" s="259" t="s">
        <v>17155</v>
      </c>
      <c r="D1004" s="261">
        <v>235.52</v>
      </c>
      <c r="E1004" s="259"/>
    </row>
    <row r="1005" spans="1:5" hidden="1">
      <c r="A1005" s="259" t="s">
        <v>18894</v>
      </c>
      <c r="B1005" s="260" t="s">
        <v>17620</v>
      </c>
      <c r="C1005" s="259" t="s">
        <v>17621</v>
      </c>
      <c r="D1005" s="261">
        <v>17.16</v>
      </c>
      <c r="E1005" s="259"/>
    </row>
    <row r="1006" spans="1:5" hidden="1">
      <c r="A1006" s="259" t="s">
        <v>18895</v>
      </c>
      <c r="B1006" s="260" t="s">
        <v>17623</v>
      </c>
      <c r="C1006" s="259" t="s">
        <v>17621</v>
      </c>
      <c r="D1006" s="261">
        <v>16.64</v>
      </c>
      <c r="E1006" s="259"/>
    </row>
    <row r="1007" spans="1:5" hidden="1">
      <c r="A1007" s="259" t="s">
        <v>18896</v>
      </c>
      <c r="B1007" s="260" t="s">
        <v>17625</v>
      </c>
      <c r="C1007" s="259" t="s">
        <v>17621</v>
      </c>
      <c r="D1007" s="261">
        <v>19.97</v>
      </c>
      <c r="E1007" s="259"/>
    </row>
    <row r="1008" spans="1:5" ht="16.5" hidden="1">
      <c r="A1008" s="259" t="s">
        <v>18897</v>
      </c>
      <c r="B1008" s="260" t="s">
        <v>18158</v>
      </c>
      <c r="C1008" s="259" t="s">
        <v>17171</v>
      </c>
      <c r="D1008" s="261">
        <v>752.62</v>
      </c>
      <c r="E1008" s="259"/>
    </row>
    <row r="1009" spans="1:5" ht="16.5" hidden="1">
      <c r="A1009" s="259" t="s">
        <v>18898</v>
      </c>
      <c r="B1009" s="260" t="s">
        <v>18899</v>
      </c>
      <c r="C1009" s="259" t="s">
        <v>17171</v>
      </c>
      <c r="D1009" s="261">
        <v>912.01</v>
      </c>
      <c r="E1009" s="259"/>
    </row>
    <row r="1010" spans="1:5" ht="16.5" hidden="1">
      <c r="A1010" s="259" t="s">
        <v>18900</v>
      </c>
      <c r="B1010" s="260" t="s">
        <v>18160</v>
      </c>
      <c r="C1010" s="259" t="s">
        <v>17171</v>
      </c>
      <c r="D1010" s="261">
        <v>812.4</v>
      </c>
      <c r="E1010" s="259"/>
    </row>
    <row r="1011" spans="1:5" ht="16.5" hidden="1">
      <c r="A1011" s="259" t="s">
        <v>18901</v>
      </c>
      <c r="B1011" s="260" t="s">
        <v>18162</v>
      </c>
      <c r="C1011" s="259" t="s">
        <v>17171</v>
      </c>
      <c r="D1011" s="261">
        <v>824.23</v>
      </c>
      <c r="E1011" s="259"/>
    </row>
    <row r="1012" spans="1:5" ht="16.5" hidden="1">
      <c r="A1012" s="259" t="s">
        <v>18902</v>
      </c>
      <c r="B1012" s="260" t="s">
        <v>18353</v>
      </c>
      <c r="C1012" s="259" t="s">
        <v>17171</v>
      </c>
      <c r="D1012" s="261">
        <v>854.07</v>
      </c>
      <c r="E1012" s="259"/>
    </row>
    <row r="1013" spans="1:5" ht="16.5" hidden="1">
      <c r="A1013" s="259" t="s">
        <v>18903</v>
      </c>
      <c r="B1013" s="260" t="s">
        <v>18355</v>
      </c>
      <c r="C1013" s="259" t="s">
        <v>17171</v>
      </c>
      <c r="D1013" s="261">
        <v>871.6</v>
      </c>
      <c r="E1013" s="259"/>
    </row>
    <row r="1014" spans="1:5" ht="16.5" hidden="1">
      <c r="A1014" s="259" t="s">
        <v>18904</v>
      </c>
      <c r="B1014" s="260" t="s">
        <v>18166</v>
      </c>
      <c r="C1014" s="259" t="s">
        <v>17171</v>
      </c>
      <c r="D1014" s="261">
        <v>894.61</v>
      </c>
      <c r="E1014" s="259"/>
    </row>
    <row r="1015" spans="1:5" ht="16.5" hidden="1">
      <c r="A1015" s="259" t="s">
        <v>18905</v>
      </c>
      <c r="B1015" s="260" t="s">
        <v>18367</v>
      </c>
      <c r="C1015" s="259" t="s">
        <v>17171</v>
      </c>
      <c r="D1015" s="261">
        <v>909.36</v>
      </c>
      <c r="E1015" s="259"/>
    </row>
    <row r="1016" spans="1:5" ht="16.5" hidden="1">
      <c r="A1016" s="259" t="s">
        <v>18906</v>
      </c>
      <c r="B1016" s="260" t="s">
        <v>18369</v>
      </c>
      <c r="C1016" s="259" t="s">
        <v>17171</v>
      </c>
      <c r="D1016" s="261">
        <v>949.42</v>
      </c>
      <c r="E1016" s="259"/>
    </row>
    <row r="1017" spans="1:5" ht="16.5" hidden="1">
      <c r="A1017" s="259" t="s">
        <v>18907</v>
      </c>
      <c r="B1017" s="260" t="s">
        <v>17641</v>
      </c>
      <c r="C1017" s="259" t="s">
        <v>17171</v>
      </c>
      <c r="D1017" s="261">
        <v>751.74</v>
      </c>
      <c r="E1017" s="259"/>
    </row>
    <row r="1018" spans="1:5" ht="16.5" hidden="1">
      <c r="A1018" s="259" t="s">
        <v>18908</v>
      </c>
      <c r="B1018" s="260" t="s">
        <v>18909</v>
      </c>
      <c r="C1018" s="259" t="s">
        <v>17171</v>
      </c>
      <c r="D1018" s="261">
        <v>101.47</v>
      </c>
      <c r="E1018" s="259"/>
    </row>
    <row r="1019" spans="1:5" ht="16.5" hidden="1">
      <c r="A1019" s="259" t="s">
        <v>18910</v>
      </c>
      <c r="B1019" s="260" t="s">
        <v>17660</v>
      </c>
      <c r="C1019" s="259" t="s">
        <v>17171</v>
      </c>
      <c r="D1019" s="261">
        <v>440.05</v>
      </c>
      <c r="E1019" s="259"/>
    </row>
    <row r="1020" spans="1:5" ht="16.5" hidden="1">
      <c r="A1020" s="259" t="s">
        <v>18911</v>
      </c>
      <c r="B1020" s="260" t="s">
        <v>17662</v>
      </c>
      <c r="C1020" s="259" t="s">
        <v>17171</v>
      </c>
      <c r="D1020" s="261">
        <v>631.04999999999995</v>
      </c>
      <c r="E1020" s="259"/>
    </row>
    <row r="1021" spans="1:5" ht="16.5" hidden="1">
      <c r="A1021" s="259" t="s">
        <v>18912</v>
      </c>
      <c r="B1021" s="260" t="s">
        <v>17664</v>
      </c>
      <c r="C1021" s="259" t="s">
        <v>17171</v>
      </c>
      <c r="D1021" s="261">
        <v>287.70999999999998</v>
      </c>
      <c r="E1021" s="259"/>
    </row>
    <row r="1022" spans="1:5" hidden="1">
      <c r="A1022" s="259" t="s">
        <v>18913</v>
      </c>
      <c r="B1022" s="260" t="s">
        <v>18914</v>
      </c>
      <c r="C1022" s="259" t="s">
        <v>606</v>
      </c>
      <c r="D1022" s="261">
        <v>175.05</v>
      </c>
      <c r="E1022" s="259"/>
    </row>
    <row r="1023" spans="1:5" hidden="1">
      <c r="A1023" s="259" t="s">
        <v>18915</v>
      </c>
      <c r="B1023" s="260" t="s">
        <v>18916</v>
      </c>
      <c r="C1023" s="259" t="s">
        <v>606</v>
      </c>
      <c r="D1023" s="261">
        <v>182.35</v>
      </c>
      <c r="E1023" s="259"/>
    </row>
    <row r="1024" spans="1:5" hidden="1">
      <c r="A1024" s="259" t="s">
        <v>18917</v>
      </c>
      <c r="B1024" s="260" t="s">
        <v>18918</v>
      </c>
      <c r="C1024" s="259" t="s">
        <v>606</v>
      </c>
      <c r="D1024" s="261">
        <v>288.79000000000002</v>
      </c>
      <c r="E1024" s="259"/>
    </row>
    <row r="1025" spans="1:5" hidden="1">
      <c r="A1025" s="259" t="s">
        <v>18919</v>
      </c>
      <c r="B1025" s="260" t="s">
        <v>18920</v>
      </c>
      <c r="C1025" s="259" t="s">
        <v>606</v>
      </c>
      <c r="D1025" s="261">
        <v>249</v>
      </c>
      <c r="E1025" s="259"/>
    </row>
    <row r="1026" spans="1:5" hidden="1">
      <c r="A1026" s="259" t="s">
        <v>18921</v>
      </c>
      <c r="B1026" s="260" t="s">
        <v>18922</v>
      </c>
      <c r="C1026" s="259" t="s">
        <v>606</v>
      </c>
      <c r="D1026" s="261">
        <v>284.98</v>
      </c>
      <c r="E1026" s="259"/>
    </row>
    <row r="1027" spans="1:5" hidden="1">
      <c r="A1027" s="259" t="s">
        <v>18923</v>
      </c>
      <c r="B1027" s="260" t="s">
        <v>18924</v>
      </c>
      <c r="C1027" s="259" t="s">
        <v>606</v>
      </c>
      <c r="D1027" s="261">
        <v>389.17</v>
      </c>
      <c r="E1027" s="259"/>
    </row>
    <row r="1028" spans="1:5" hidden="1">
      <c r="A1028" s="259" t="s">
        <v>18925</v>
      </c>
      <c r="B1028" s="260" t="s">
        <v>18926</v>
      </c>
      <c r="C1028" s="259" t="s">
        <v>606</v>
      </c>
      <c r="D1028" s="261">
        <v>409.33</v>
      </c>
      <c r="E1028" s="259"/>
    </row>
    <row r="1029" spans="1:5" hidden="1">
      <c r="A1029" s="259" t="s">
        <v>18927</v>
      </c>
      <c r="B1029" s="260" t="s">
        <v>18928</v>
      </c>
      <c r="C1029" s="259" t="s">
        <v>606</v>
      </c>
      <c r="D1029" s="261">
        <v>441.34</v>
      </c>
      <c r="E1029" s="259"/>
    </row>
    <row r="1030" spans="1:5" hidden="1">
      <c r="A1030" s="259" t="s">
        <v>18929</v>
      </c>
      <c r="B1030" s="260" t="s">
        <v>18930</v>
      </c>
      <c r="C1030" s="259" t="s">
        <v>606</v>
      </c>
      <c r="D1030" s="261">
        <v>504.99</v>
      </c>
      <c r="E1030" s="259"/>
    </row>
    <row r="1031" spans="1:5" hidden="1">
      <c r="A1031" s="259" t="s">
        <v>18931</v>
      </c>
      <c r="B1031" s="260" t="s">
        <v>18932</v>
      </c>
      <c r="C1031" s="259" t="s">
        <v>606</v>
      </c>
      <c r="D1031" s="261">
        <v>532.55999999999995</v>
      </c>
      <c r="E1031" s="259"/>
    </row>
    <row r="1032" spans="1:5" hidden="1">
      <c r="A1032" s="259" t="s">
        <v>18933</v>
      </c>
      <c r="B1032" s="260" t="s">
        <v>18934</v>
      </c>
      <c r="C1032" s="259" t="s">
        <v>606</v>
      </c>
      <c r="D1032" s="261">
        <v>588.17999999999995</v>
      </c>
      <c r="E1032" s="259"/>
    </row>
    <row r="1033" spans="1:5" hidden="1">
      <c r="A1033" s="259" t="s">
        <v>18935</v>
      </c>
      <c r="B1033" s="260" t="s">
        <v>18936</v>
      </c>
      <c r="C1033" s="259" t="s">
        <v>606</v>
      </c>
      <c r="D1033" s="261">
        <v>553.11</v>
      </c>
      <c r="E1033" s="259"/>
    </row>
    <row r="1034" spans="1:5" hidden="1">
      <c r="A1034" s="259" t="s">
        <v>18937</v>
      </c>
      <c r="B1034" s="260" t="s">
        <v>18938</v>
      </c>
      <c r="C1034" s="259" t="s">
        <v>606</v>
      </c>
      <c r="D1034" s="261">
        <v>888.18</v>
      </c>
      <c r="E1034" s="259"/>
    </row>
    <row r="1035" spans="1:5" hidden="1">
      <c r="A1035" s="259" t="s">
        <v>18939</v>
      </c>
      <c r="B1035" s="260" t="s">
        <v>18940</v>
      </c>
      <c r="C1035" s="259" t="s">
        <v>606</v>
      </c>
      <c r="D1035" s="261">
        <v>1636.65</v>
      </c>
      <c r="E1035" s="259"/>
    </row>
    <row r="1036" spans="1:5" hidden="1">
      <c r="A1036" s="259" t="s">
        <v>18941</v>
      </c>
      <c r="B1036" s="260" t="s">
        <v>18942</v>
      </c>
      <c r="C1036" s="259" t="s">
        <v>606</v>
      </c>
      <c r="D1036" s="261">
        <v>113.56</v>
      </c>
      <c r="E1036" s="259"/>
    </row>
    <row r="1037" spans="1:5" hidden="1">
      <c r="A1037" s="259" t="s">
        <v>18943</v>
      </c>
      <c r="B1037" s="260" t="s">
        <v>18944</v>
      </c>
      <c r="C1037" s="259" t="s">
        <v>606</v>
      </c>
      <c r="D1037" s="261">
        <v>132.53</v>
      </c>
      <c r="E1037" s="259"/>
    </row>
    <row r="1038" spans="1:5" hidden="1">
      <c r="A1038" s="259" t="s">
        <v>18945</v>
      </c>
      <c r="B1038" s="260" t="s">
        <v>18946</v>
      </c>
      <c r="C1038" s="259" t="s">
        <v>606</v>
      </c>
      <c r="D1038" s="261">
        <v>206.44</v>
      </c>
      <c r="E1038" s="259"/>
    </row>
    <row r="1039" spans="1:5" hidden="1">
      <c r="A1039" s="259" t="s">
        <v>18947</v>
      </c>
      <c r="B1039" s="260" t="s">
        <v>18948</v>
      </c>
      <c r="C1039" s="259" t="s">
        <v>606</v>
      </c>
      <c r="D1039" s="261">
        <v>266.01</v>
      </c>
      <c r="E1039" s="259"/>
    </row>
    <row r="1040" spans="1:5" hidden="1">
      <c r="A1040" s="259" t="s">
        <v>18949</v>
      </c>
      <c r="B1040" s="260" t="s">
        <v>18950</v>
      </c>
      <c r="C1040" s="259" t="s">
        <v>606</v>
      </c>
      <c r="D1040" s="261">
        <v>316.75</v>
      </c>
      <c r="E1040" s="259"/>
    </row>
    <row r="1041" spans="1:5" hidden="1">
      <c r="A1041" s="259" t="s">
        <v>18951</v>
      </c>
      <c r="B1041" s="260" t="s">
        <v>18952</v>
      </c>
      <c r="C1041" s="259" t="s">
        <v>606</v>
      </c>
      <c r="D1041" s="261">
        <v>421.24</v>
      </c>
      <c r="E1041" s="259"/>
    </row>
    <row r="1042" spans="1:5" hidden="1">
      <c r="A1042" s="259" t="s">
        <v>18953</v>
      </c>
      <c r="B1042" s="260" t="s">
        <v>18954</v>
      </c>
      <c r="C1042" s="259" t="s">
        <v>606</v>
      </c>
      <c r="D1042" s="261">
        <v>642.61</v>
      </c>
      <c r="E1042" s="259"/>
    </row>
    <row r="1043" spans="1:5" ht="16.5" hidden="1">
      <c r="A1043" s="259" t="s">
        <v>18955</v>
      </c>
      <c r="B1043" s="260" t="s">
        <v>18956</v>
      </c>
      <c r="C1043" s="259" t="s">
        <v>17171</v>
      </c>
      <c r="D1043" s="261">
        <v>1009.59</v>
      </c>
      <c r="E1043" s="259"/>
    </row>
    <row r="1044" spans="1:5" ht="16.5">
      <c r="A1044" s="259" t="s">
        <v>18957</v>
      </c>
      <c r="B1044" s="260" t="s">
        <v>18958</v>
      </c>
      <c r="C1044" s="259" t="s">
        <v>17155</v>
      </c>
      <c r="D1044" s="261">
        <v>260.24</v>
      </c>
      <c r="E1044" s="259"/>
    </row>
    <row r="1045" spans="1:5" ht="22.5">
      <c r="A1045" s="259" t="s">
        <v>18959</v>
      </c>
      <c r="B1045" s="260" t="s">
        <v>18960</v>
      </c>
      <c r="C1045" s="259" t="s">
        <v>17155</v>
      </c>
      <c r="D1045" s="261">
        <v>329.56</v>
      </c>
      <c r="E1045" s="259"/>
    </row>
    <row r="1046" spans="1:5" ht="16.5" hidden="1">
      <c r="A1046" s="259" t="s">
        <v>18961</v>
      </c>
      <c r="B1046" s="260" t="s">
        <v>18962</v>
      </c>
      <c r="C1046" s="259" t="s">
        <v>17171</v>
      </c>
      <c r="D1046" s="261">
        <v>965.35</v>
      </c>
      <c r="E1046" s="259"/>
    </row>
    <row r="1047" spans="1:5" ht="16.5" hidden="1">
      <c r="A1047" s="259" t="s">
        <v>18963</v>
      </c>
      <c r="B1047" s="260" t="s">
        <v>17674</v>
      </c>
      <c r="C1047" s="259" t="s">
        <v>17171</v>
      </c>
      <c r="D1047" s="261">
        <v>273.66000000000003</v>
      </c>
      <c r="E1047" s="259"/>
    </row>
    <row r="1048" spans="1:5" hidden="1">
      <c r="A1048" s="259" t="s">
        <v>18964</v>
      </c>
      <c r="B1048" s="260" t="s">
        <v>17854</v>
      </c>
      <c r="C1048" s="259" t="s">
        <v>606</v>
      </c>
      <c r="D1048" s="261">
        <v>96.55</v>
      </c>
      <c r="E1048" s="259"/>
    </row>
    <row r="1049" spans="1:5" hidden="1">
      <c r="A1049" s="259" t="s">
        <v>18965</v>
      </c>
      <c r="B1049" s="260" t="s">
        <v>17856</v>
      </c>
      <c r="C1049" s="259" t="s">
        <v>606</v>
      </c>
      <c r="D1049" s="261">
        <v>138.75</v>
      </c>
      <c r="E1049" s="259"/>
    </row>
    <row r="1050" spans="1:5" hidden="1">
      <c r="A1050" s="259" t="s">
        <v>18966</v>
      </c>
      <c r="B1050" s="260" t="s">
        <v>17858</v>
      </c>
      <c r="C1050" s="259" t="s">
        <v>606</v>
      </c>
      <c r="D1050" s="261">
        <v>231.28</v>
      </c>
      <c r="E1050" s="259"/>
    </row>
    <row r="1051" spans="1:5" hidden="1">
      <c r="A1051" s="259" t="s">
        <v>18967</v>
      </c>
      <c r="B1051" s="260" t="s">
        <v>18209</v>
      </c>
      <c r="C1051" s="259" t="s">
        <v>606</v>
      </c>
      <c r="D1051" s="261">
        <v>31.21</v>
      </c>
      <c r="E1051" s="259"/>
    </row>
    <row r="1052" spans="1:5" hidden="1">
      <c r="A1052" s="259" t="s">
        <v>18968</v>
      </c>
      <c r="B1052" s="260" t="s">
        <v>18969</v>
      </c>
      <c r="C1052" s="259" t="s">
        <v>606</v>
      </c>
      <c r="D1052" s="261">
        <v>133.71</v>
      </c>
      <c r="E1052" s="259"/>
    </row>
    <row r="1053" spans="1:5" hidden="1">
      <c r="A1053" s="259" t="s">
        <v>18970</v>
      </c>
      <c r="B1053" s="260" t="s">
        <v>18971</v>
      </c>
      <c r="C1053" s="259" t="s">
        <v>606</v>
      </c>
      <c r="D1053" s="261">
        <v>230.12</v>
      </c>
      <c r="E1053" s="259"/>
    </row>
    <row r="1054" spans="1:5" ht="16.5">
      <c r="A1054" s="259" t="s">
        <v>18972</v>
      </c>
      <c r="B1054" s="260" t="s">
        <v>18973</v>
      </c>
      <c r="C1054" s="259" t="s">
        <v>17155</v>
      </c>
      <c r="D1054" s="261">
        <v>6.79</v>
      </c>
      <c r="E1054" s="259"/>
    </row>
    <row r="1055" spans="1:5" ht="16.5">
      <c r="A1055" s="259" t="s">
        <v>18974</v>
      </c>
      <c r="B1055" s="260" t="s">
        <v>18975</v>
      </c>
      <c r="C1055" s="259" t="s">
        <v>17155</v>
      </c>
      <c r="D1055" s="261">
        <v>8.65</v>
      </c>
      <c r="E1055" s="259"/>
    </row>
    <row r="1056" spans="1:5" ht="16.5">
      <c r="A1056" s="259" t="s">
        <v>18976</v>
      </c>
      <c r="B1056" s="260" t="s">
        <v>18977</v>
      </c>
      <c r="C1056" s="259" t="s">
        <v>17155</v>
      </c>
      <c r="D1056" s="261">
        <v>8.89</v>
      </c>
      <c r="E1056" s="259"/>
    </row>
    <row r="1057" spans="1:5" ht="22.5">
      <c r="A1057" s="259" t="s">
        <v>18978</v>
      </c>
      <c r="B1057" s="260" t="s">
        <v>17728</v>
      </c>
      <c r="C1057" s="259" t="s">
        <v>17155</v>
      </c>
      <c r="D1057" s="261">
        <v>9.43</v>
      </c>
      <c r="E1057" s="259"/>
    </row>
    <row r="1058" spans="1:5" ht="22.5">
      <c r="A1058" s="259" t="s">
        <v>18979</v>
      </c>
      <c r="B1058" s="260" t="s">
        <v>17730</v>
      </c>
      <c r="C1058" s="259" t="s">
        <v>17155</v>
      </c>
      <c r="D1058" s="261">
        <v>11.14</v>
      </c>
      <c r="E1058" s="259"/>
    </row>
    <row r="1059" spans="1:5" ht="22.5">
      <c r="A1059" s="259" t="s">
        <v>18980</v>
      </c>
      <c r="B1059" s="260" t="s">
        <v>17732</v>
      </c>
      <c r="C1059" s="259" t="s">
        <v>17155</v>
      </c>
      <c r="D1059" s="261">
        <v>12.27</v>
      </c>
      <c r="E1059" s="259"/>
    </row>
    <row r="1060" spans="1:5" ht="22.5">
      <c r="A1060" s="259" t="s">
        <v>18981</v>
      </c>
      <c r="B1060" s="260" t="s">
        <v>17734</v>
      </c>
      <c r="C1060" s="259" t="s">
        <v>17155</v>
      </c>
      <c r="D1060" s="261">
        <v>16.59</v>
      </c>
      <c r="E1060" s="259"/>
    </row>
    <row r="1061" spans="1:5" ht="22.5">
      <c r="A1061" s="259" t="s">
        <v>18982</v>
      </c>
      <c r="B1061" s="260" t="s">
        <v>17736</v>
      </c>
      <c r="C1061" s="259" t="s">
        <v>17155</v>
      </c>
      <c r="D1061" s="261">
        <v>19.100000000000001</v>
      </c>
      <c r="E1061" s="259"/>
    </row>
    <row r="1062" spans="1:5" ht="22.5">
      <c r="A1062" s="259" t="s">
        <v>18983</v>
      </c>
      <c r="B1062" s="260" t="s">
        <v>17738</v>
      </c>
      <c r="C1062" s="259" t="s">
        <v>17155</v>
      </c>
      <c r="D1062" s="261">
        <v>23.14</v>
      </c>
      <c r="E1062" s="259"/>
    </row>
    <row r="1063" spans="1:5" ht="16.5">
      <c r="A1063" s="259" t="s">
        <v>18984</v>
      </c>
      <c r="B1063" s="260" t="s">
        <v>18985</v>
      </c>
      <c r="C1063" s="259" t="s">
        <v>17155</v>
      </c>
      <c r="D1063" s="261">
        <v>16.63</v>
      </c>
      <c r="E1063" s="259"/>
    </row>
    <row r="1064" spans="1:5" ht="16.5">
      <c r="A1064" s="259" t="s">
        <v>18986</v>
      </c>
      <c r="B1064" s="260" t="s">
        <v>18987</v>
      </c>
      <c r="C1064" s="259" t="s">
        <v>17155</v>
      </c>
      <c r="D1064" s="261">
        <v>28.2</v>
      </c>
      <c r="E1064" s="259"/>
    </row>
    <row r="1065" spans="1:5" hidden="1">
      <c r="A1065" s="259" t="s">
        <v>18988</v>
      </c>
      <c r="B1065" s="260" t="s">
        <v>17746</v>
      </c>
      <c r="C1065" s="259" t="s">
        <v>17621</v>
      </c>
      <c r="D1065" s="261">
        <v>68.22</v>
      </c>
      <c r="E1065" s="259"/>
    </row>
    <row r="1066" spans="1:5" ht="16.5" hidden="1">
      <c r="A1066" s="259" t="s">
        <v>18989</v>
      </c>
      <c r="B1066" s="260" t="s">
        <v>18990</v>
      </c>
      <c r="C1066" s="259" t="s">
        <v>17171</v>
      </c>
      <c r="D1066" s="261">
        <v>263.17</v>
      </c>
      <c r="E1066" s="259"/>
    </row>
    <row r="1067" spans="1:5" ht="16.5" hidden="1">
      <c r="A1067" s="259" t="s">
        <v>18991</v>
      </c>
      <c r="B1067" s="260" t="s">
        <v>17692</v>
      </c>
      <c r="C1067" s="259" t="s">
        <v>17171</v>
      </c>
      <c r="D1067" s="261">
        <v>240.3</v>
      </c>
      <c r="E1067" s="259"/>
    </row>
    <row r="1068" spans="1:5" ht="16.5" hidden="1">
      <c r="A1068" s="259" t="s">
        <v>18992</v>
      </c>
      <c r="B1068" s="260" t="s">
        <v>18993</v>
      </c>
      <c r="C1068" s="259" t="s">
        <v>17171</v>
      </c>
      <c r="D1068" s="261">
        <v>192.38</v>
      </c>
      <c r="E1068" s="259"/>
    </row>
    <row r="1069" spans="1:5" hidden="1">
      <c r="A1069" s="259" t="s">
        <v>18994</v>
      </c>
      <c r="B1069" s="260" t="s">
        <v>18995</v>
      </c>
      <c r="C1069" s="259" t="s">
        <v>17621</v>
      </c>
      <c r="D1069" s="261">
        <v>79.150000000000006</v>
      </c>
      <c r="E1069" s="259"/>
    </row>
    <row r="1070" spans="1:5" hidden="1">
      <c r="A1070" s="259" t="s">
        <v>18996</v>
      </c>
      <c r="B1070" s="260" t="s">
        <v>17874</v>
      </c>
      <c r="C1070" s="259" t="s">
        <v>17621</v>
      </c>
      <c r="D1070" s="261">
        <v>81.510000000000005</v>
      </c>
      <c r="E1070" s="259"/>
    </row>
    <row r="1071" spans="1:5" hidden="1">
      <c r="A1071" s="259" t="s">
        <v>18997</v>
      </c>
      <c r="B1071" s="260" t="s">
        <v>17876</v>
      </c>
      <c r="C1071" s="259" t="s">
        <v>17621</v>
      </c>
      <c r="D1071" s="261">
        <v>59.78</v>
      </c>
      <c r="E1071" s="259"/>
    </row>
    <row r="1072" spans="1:5" hidden="1">
      <c r="A1072" s="259" t="s">
        <v>18998</v>
      </c>
      <c r="B1072" s="260" t="s">
        <v>18999</v>
      </c>
      <c r="C1072" s="259" t="s">
        <v>17621</v>
      </c>
      <c r="D1072" s="261">
        <v>61.66</v>
      </c>
      <c r="E1072" s="259"/>
    </row>
    <row r="1073" spans="1:5" hidden="1">
      <c r="A1073" s="259" t="s">
        <v>19000</v>
      </c>
      <c r="B1073" s="260" t="s">
        <v>19001</v>
      </c>
      <c r="C1073" s="259" t="s">
        <v>606</v>
      </c>
      <c r="D1073" s="261">
        <v>178.44</v>
      </c>
      <c r="E1073" s="259"/>
    </row>
    <row r="1074" spans="1:5" ht="22.5" hidden="1">
      <c r="A1074" s="259" t="s">
        <v>19002</v>
      </c>
      <c r="B1074" s="260" t="s">
        <v>17780</v>
      </c>
      <c r="C1074" s="259" t="s">
        <v>606</v>
      </c>
      <c r="D1074" s="261">
        <v>285.89999999999998</v>
      </c>
      <c r="E1074" s="259"/>
    </row>
    <row r="1075" spans="1:5" hidden="1">
      <c r="A1075" s="259" t="s">
        <v>19003</v>
      </c>
      <c r="B1075" s="260" t="s">
        <v>18510</v>
      </c>
      <c r="C1075" s="259" t="s">
        <v>606</v>
      </c>
      <c r="D1075" s="261">
        <v>47.57</v>
      </c>
      <c r="E1075" s="259"/>
    </row>
    <row r="1076" spans="1:5" hidden="1">
      <c r="A1076" s="259" t="s">
        <v>19004</v>
      </c>
      <c r="B1076" s="260" t="s">
        <v>19005</v>
      </c>
      <c r="C1076" s="259" t="s">
        <v>606</v>
      </c>
      <c r="D1076" s="261">
        <v>163</v>
      </c>
      <c r="E1076" s="259"/>
    </row>
    <row r="1077" spans="1:5" hidden="1">
      <c r="A1077" s="259" t="s">
        <v>19006</v>
      </c>
      <c r="B1077" s="260" t="s">
        <v>19007</v>
      </c>
      <c r="C1077" s="259" t="s">
        <v>606</v>
      </c>
      <c r="D1077" s="261">
        <v>115.37</v>
      </c>
      <c r="E1077" s="259"/>
    </row>
    <row r="1078" spans="1:5" ht="16.5">
      <c r="A1078" s="259" t="s">
        <v>19008</v>
      </c>
      <c r="B1078" s="260" t="s">
        <v>19009</v>
      </c>
      <c r="C1078" s="259" t="s">
        <v>17155</v>
      </c>
      <c r="D1078" s="261">
        <v>33.89</v>
      </c>
      <c r="E1078" s="259"/>
    </row>
    <row r="1079" spans="1:5" ht="16.5">
      <c r="A1079" s="259" t="s">
        <v>19010</v>
      </c>
      <c r="B1079" s="260" t="s">
        <v>18467</v>
      </c>
      <c r="C1079" s="259" t="s">
        <v>17155</v>
      </c>
      <c r="D1079" s="261">
        <v>34.479999999999997</v>
      </c>
      <c r="E1079" s="259"/>
    </row>
    <row r="1080" spans="1:5" ht="22.5">
      <c r="A1080" s="259" t="s">
        <v>19011</v>
      </c>
      <c r="B1080" s="260" t="s">
        <v>19012</v>
      </c>
      <c r="C1080" s="259" t="s">
        <v>17155</v>
      </c>
      <c r="D1080" s="261">
        <v>181.46</v>
      </c>
      <c r="E1080" s="259"/>
    </row>
    <row r="1081" spans="1:5" ht="22.5">
      <c r="A1081" s="259" t="s">
        <v>19013</v>
      </c>
      <c r="B1081" s="260" t="s">
        <v>19014</v>
      </c>
      <c r="C1081" s="259" t="s">
        <v>17155</v>
      </c>
      <c r="D1081" s="261">
        <v>82.07</v>
      </c>
      <c r="E1081" s="259"/>
    </row>
    <row r="1082" spans="1:5" ht="16.5">
      <c r="A1082" s="259" t="s">
        <v>19015</v>
      </c>
      <c r="B1082" s="260" t="s">
        <v>18437</v>
      </c>
      <c r="C1082" s="259" t="s">
        <v>17155</v>
      </c>
      <c r="D1082" s="261">
        <v>113.54</v>
      </c>
      <c r="E1082" s="259"/>
    </row>
    <row r="1083" spans="1:5" hidden="1">
      <c r="A1083" s="259" t="s">
        <v>19016</v>
      </c>
      <c r="B1083" s="260" t="s">
        <v>19017</v>
      </c>
      <c r="C1083" s="259" t="s">
        <v>17128</v>
      </c>
      <c r="D1083" s="261">
        <v>120524.55</v>
      </c>
      <c r="E1083" s="259"/>
    </row>
    <row r="1084" spans="1:5" ht="16.5" hidden="1">
      <c r="A1084" s="259" t="s">
        <v>19018</v>
      </c>
      <c r="B1084" s="260" t="s">
        <v>17934</v>
      </c>
      <c r="C1084" s="259" t="s">
        <v>17171</v>
      </c>
      <c r="D1084" s="261">
        <v>312.02999999999997</v>
      </c>
      <c r="E1084" s="259"/>
    </row>
    <row r="1085" spans="1:5" ht="16.5" hidden="1">
      <c r="A1085" s="259" t="s">
        <v>19019</v>
      </c>
      <c r="B1085" s="260" t="s">
        <v>17686</v>
      </c>
      <c r="C1085" s="259" t="s">
        <v>17171</v>
      </c>
      <c r="D1085" s="261">
        <v>944.28</v>
      </c>
      <c r="E1085" s="259"/>
    </row>
    <row r="1086" spans="1:5" ht="16.5">
      <c r="A1086" s="259" t="s">
        <v>19020</v>
      </c>
      <c r="B1086" s="260" t="s">
        <v>18562</v>
      </c>
      <c r="C1086" s="259" t="s">
        <v>17155</v>
      </c>
      <c r="D1086" s="261">
        <v>17.5</v>
      </c>
      <c r="E1086" s="259"/>
    </row>
    <row r="1087" spans="1:5" hidden="1">
      <c r="A1087" s="259" t="s">
        <v>19021</v>
      </c>
      <c r="B1087" s="260" t="s">
        <v>18580</v>
      </c>
      <c r="C1087" s="259" t="s">
        <v>17073</v>
      </c>
      <c r="D1087" s="261">
        <v>6756.98</v>
      </c>
      <c r="E1087" s="259"/>
    </row>
    <row r="1088" spans="1:5" hidden="1">
      <c r="A1088" s="259" t="s">
        <v>19022</v>
      </c>
      <c r="B1088" s="260" t="s">
        <v>19023</v>
      </c>
      <c r="C1088" s="259" t="s">
        <v>17073</v>
      </c>
      <c r="D1088" s="261">
        <v>2524.71</v>
      </c>
      <c r="E1088" s="259"/>
    </row>
    <row r="1089" spans="1:5" hidden="1">
      <c r="A1089" s="259" t="s">
        <v>19024</v>
      </c>
      <c r="B1089" s="260" t="s">
        <v>19025</v>
      </c>
      <c r="C1089" s="259" t="s">
        <v>17073</v>
      </c>
      <c r="D1089" s="261">
        <v>12065.93</v>
      </c>
      <c r="E1089" s="259"/>
    </row>
    <row r="1090" spans="1:5" hidden="1">
      <c r="A1090" s="259" t="s">
        <v>19026</v>
      </c>
      <c r="B1090" s="260" t="s">
        <v>19027</v>
      </c>
      <c r="C1090" s="259" t="s">
        <v>17073</v>
      </c>
      <c r="D1090" s="261">
        <v>12983.17</v>
      </c>
      <c r="E1090" s="259"/>
    </row>
    <row r="1091" spans="1:5" hidden="1">
      <c r="A1091" s="259" t="s">
        <v>19028</v>
      </c>
      <c r="B1091" s="260" t="s">
        <v>19029</v>
      </c>
      <c r="C1091" s="259" t="s">
        <v>18769</v>
      </c>
      <c r="D1091" s="261">
        <v>582.34</v>
      </c>
      <c r="E1091" s="259"/>
    </row>
    <row r="1092" spans="1:5" ht="22.5" hidden="1">
      <c r="A1092" s="259" t="s">
        <v>19030</v>
      </c>
      <c r="B1092" s="260" t="s">
        <v>19031</v>
      </c>
      <c r="C1092" s="259" t="s">
        <v>606</v>
      </c>
      <c r="D1092" s="261">
        <v>34.03</v>
      </c>
      <c r="E1092" s="259"/>
    </row>
    <row r="1093" spans="1:5" ht="16.5" hidden="1">
      <c r="A1093" s="259" t="s">
        <v>19032</v>
      </c>
      <c r="B1093" s="260" t="s">
        <v>19033</v>
      </c>
      <c r="C1093" s="259" t="s">
        <v>17171</v>
      </c>
      <c r="D1093" s="261">
        <v>74.67</v>
      </c>
      <c r="E1093" s="259"/>
    </row>
    <row r="1094" spans="1:5" ht="16.5" hidden="1">
      <c r="A1094" s="259" t="s">
        <v>19034</v>
      </c>
      <c r="B1094" s="260" t="s">
        <v>19035</v>
      </c>
      <c r="C1094" s="259" t="s">
        <v>17241</v>
      </c>
      <c r="D1094" s="261">
        <v>9.76</v>
      </c>
      <c r="E1094" s="259"/>
    </row>
    <row r="1095" spans="1:5" ht="16.5" hidden="1">
      <c r="A1095" s="259" t="s">
        <v>19036</v>
      </c>
      <c r="B1095" s="260" t="s">
        <v>19037</v>
      </c>
      <c r="C1095" s="259" t="s">
        <v>17241</v>
      </c>
      <c r="D1095" s="261">
        <v>3.25</v>
      </c>
      <c r="E1095" s="259"/>
    </row>
    <row r="1096" spans="1:5" ht="16.5" hidden="1">
      <c r="A1096" s="259" t="s">
        <v>19038</v>
      </c>
      <c r="B1096" s="260" t="s">
        <v>18043</v>
      </c>
      <c r="C1096" s="259" t="s">
        <v>17171</v>
      </c>
      <c r="D1096" s="261">
        <v>911.01</v>
      </c>
      <c r="E1096" s="259"/>
    </row>
    <row r="1097" spans="1:5" ht="22.5" hidden="1">
      <c r="A1097" s="259" t="s">
        <v>19039</v>
      </c>
      <c r="B1097" s="260" t="s">
        <v>17668</v>
      </c>
      <c r="C1097" s="259" t="s">
        <v>17171</v>
      </c>
      <c r="D1097" s="261">
        <v>1003.87</v>
      </c>
      <c r="E1097" s="259"/>
    </row>
    <row r="1098" spans="1:5" ht="22.5">
      <c r="A1098" s="259" t="s">
        <v>19040</v>
      </c>
      <c r="B1098" s="260" t="s">
        <v>17670</v>
      </c>
      <c r="C1098" s="259" t="s">
        <v>17155</v>
      </c>
      <c r="D1098" s="261">
        <v>652.94000000000005</v>
      </c>
      <c r="E1098" s="259"/>
    </row>
    <row r="1099" spans="1:5" ht="22.5" hidden="1">
      <c r="A1099" s="259" t="s">
        <v>19041</v>
      </c>
      <c r="B1099" s="260" t="s">
        <v>19042</v>
      </c>
      <c r="C1099" s="259" t="s">
        <v>18853</v>
      </c>
      <c r="D1099" s="261">
        <v>299.64999999999998</v>
      </c>
      <c r="E1099" s="259"/>
    </row>
    <row r="1100" spans="1:5" ht="22.5" hidden="1">
      <c r="A1100" s="259" t="s">
        <v>19043</v>
      </c>
      <c r="B1100" s="260" t="s">
        <v>19044</v>
      </c>
      <c r="C1100" s="259" t="s">
        <v>17005</v>
      </c>
      <c r="D1100" s="261">
        <v>1732.24</v>
      </c>
      <c r="E1100" s="259"/>
    </row>
    <row r="1101" spans="1:5" ht="16.5">
      <c r="A1101" s="259" t="s">
        <v>19045</v>
      </c>
      <c r="B1101" s="260" t="s">
        <v>19046</v>
      </c>
      <c r="C1101" s="259" t="s">
        <v>17155</v>
      </c>
      <c r="D1101" s="261">
        <v>19.21</v>
      </c>
      <c r="E1101" s="259"/>
    </row>
    <row r="1102" spans="1:5" ht="16.5">
      <c r="A1102" s="259" t="s">
        <v>19047</v>
      </c>
      <c r="B1102" s="260" t="s">
        <v>19048</v>
      </c>
      <c r="C1102" s="259" t="s">
        <v>17155</v>
      </c>
      <c r="D1102" s="261">
        <v>11.14</v>
      </c>
      <c r="E1102" s="259"/>
    </row>
    <row r="1103" spans="1:5" ht="16.5">
      <c r="A1103" s="259" t="s">
        <v>19049</v>
      </c>
      <c r="B1103" s="260" t="s">
        <v>19050</v>
      </c>
      <c r="C1103" s="259" t="s">
        <v>17155</v>
      </c>
      <c r="D1103" s="261">
        <v>88.4</v>
      </c>
      <c r="E1103" s="259"/>
    </row>
    <row r="1104" spans="1:5" ht="16.5">
      <c r="A1104" s="259" t="s">
        <v>19051</v>
      </c>
      <c r="B1104" s="260" t="s">
        <v>19052</v>
      </c>
      <c r="C1104" s="259" t="s">
        <v>17155</v>
      </c>
      <c r="D1104" s="261">
        <v>95.36</v>
      </c>
      <c r="E1104" s="259"/>
    </row>
    <row r="1105" spans="1:5" ht="16.5">
      <c r="A1105" s="259" t="s">
        <v>19053</v>
      </c>
      <c r="B1105" s="260" t="s">
        <v>19054</v>
      </c>
      <c r="C1105" s="259" t="s">
        <v>17155</v>
      </c>
      <c r="D1105" s="261">
        <v>80.430000000000007</v>
      </c>
      <c r="E1105" s="259"/>
    </row>
    <row r="1106" spans="1:5" ht="22.5" hidden="1">
      <c r="A1106" s="259" t="s">
        <v>19055</v>
      </c>
      <c r="B1106" s="260" t="s">
        <v>19056</v>
      </c>
      <c r="C1106" s="259" t="s">
        <v>17005</v>
      </c>
      <c r="D1106" s="261">
        <v>34.53</v>
      </c>
      <c r="E1106" s="259"/>
    </row>
    <row r="1107" spans="1:5" ht="22.5" hidden="1">
      <c r="A1107" s="259" t="s">
        <v>19057</v>
      </c>
      <c r="B1107" s="260" t="s">
        <v>19058</v>
      </c>
      <c r="C1107" s="259" t="s">
        <v>17005</v>
      </c>
      <c r="D1107" s="261">
        <v>40.03</v>
      </c>
      <c r="E1107" s="259"/>
    </row>
    <row r="1108" spans="1:5" hidden="1">
      <c r="A1108" s="259" t="s">
        <v>19059</v>
      </c>
      <c r="B1108" s="260" t="s">
        <v>19060</v>
      </c>
      <c r="C1108" s="259" t="s">
        <v>18494</v>
      </c>
      <c r="D1108" s="261">
        <v>9301.5</v>
      </c>
      <c r="E1108" s="259"/>
    </row>
    <row r="1109" spans="1:5" ht="16.5">
      <c r="A1109" s="259" t="s">
        <v>19061</v>
      </c>
      <c r="B1109" s="260" t="s">
        <v>18537</v>
      </c>
      <c r="C1109" s="259" t="s">
        <v>17155</v>
      </c>
      <c r="D1109" s="261">
        <v>387.13</v>
      </c>
      <c r="E1109" s="259"/>
    </row>
    <row r="1110" spans="1:5" ht="16.5" hidden="1">
      <c r="A1110" s="259" t="s">
        <v>19062</v>
      </c>
      <c r="B1110" s="260" t="s">
        <v>18539</v>
      </c>
      <c r="C1110" s="259" t="s">
        <v>18540</v>
      </c>
      <c r="D1110" s="261">
        <v>77.8</v>
      </c>
      <c r="E1110" s="259"/>
    </row>
    <row r="1111" spans="1:5" ht="22.5" hidden="1">
      <c r="A1111" s="259" t="s">
        <v>19063</v>
      </c>
      <c r="B1111" s="260" t="s">
        <v>19064</v>
      </c>
      <c r="C1111" s="259" t="s">
        <v>17621</v>
      </c>
      <c r="D1111" s="261">
        <v>184.67</v>
      </c>
      <c r="E1111" s="259"/>
    </row>
    <row r="1112" spans="1:5" ht="16.5" hidden="1">
      <c r="A1112" s="259" t="s">
        <v>19065</v>
      </c>
      <c r="B1112" s="260" t="s">
        <v>17520</v>
      </c>
      <c r="C1112" s="259" t="s">
        <v>17171</v>
      </c>
      <c r="D1112" s="261">
        <v>1594.38</v>
      </c>
      <c r="E1112" s="259"/>
    </row>
    <row r="1113" spans="1:5" ht="16.5" hidden="1">
      <c r="A1113" s="259" t="s">
        <v>19066</v>
      </c>
      <c r="B1113" s="260" t="s">
        <v>17522</v>
      </c>
      <c r="C1113" s="259" t="s">
        <v>17171</v>
      </c>
      <c r="D1113" s="261">
        <v>1751.99</v>
      </c>
      <c r="E1113" s="259"/>
    </row>
    <row r="1114" spans="1:5" ht="22.5" hidden="1">
      <c r="A1114" s="259" t="s">
        <v>19067</v>
      </c>
      <c r="B1114" s="260" t="s">
        <v>19068</v>
      </c>
      <c r="C1114" s="259" t="s">
        <v>17171</v>
      </c>
      <c r="D1114" s="261">
        <v>1440.99</v>
      </c>
      <c r="E1114" s="259"/>
    </row>
    <row r="1115" spans="1:5" hidden="1">
      <c r="A1115" s="259" t="s">
        <v>19069</v>
      </c>
      <c r="B1115" s="260" t="s">
        <v>19070</v>
      </c>
      <c r="C1115" s="259" t="s">
        <v>17646</v>
      </c>
      <c r="D1115" s="261">
        <v>42.86</v>
      </c>
      <c r="E1115" s="259"/>
    </row>
    <row r="1116" spans="1:5" hidden="1">
      <c r="A1116" s="259" t="s">
        <v>19071</v>
      </c>
      <c r="B1116" s="260" t="s">
        <v>19072</v>
      </c>
      <c r="C1116" s="259" t="s">
        <v>17646</v>
      </c>
      <c r="D1116" s="261">
        <v>13.1</v>
      </c>
      <c r="E1116" s="259"/>
    </row>
    <row r="1117" spans="1:5" hidden="1">
      <c r="A1117" s="259" t="s">
        <v>19073</v>
      </c>
      <c r="B1117" s="260" t="s">
        <v>19074</v>
      </c>
      <c r="C1117" s="259" t="s">
        <v>17646</v>
      </c>
      <c r="D1117" s="261">
        <v>69.41</v>
      </c>
      <c r="E1117" s="259"/>
    </row>
    <row r="1118" spans="1:5" hidden="1">
      <c r="A1118" s="259" t="s">
        <v>19075</v>
      </c>
      <c r="B1118" s="260" t="s">
        <v>19076</v>
      </c>
      <c r="C1118" s="259" t="s">
        <v>17646</v>
      </c>
      <c r="D1118" s="261">
        <v>105.16</v>
      </c>
      <c r="E1118" s="259"/>
    </row>
    <row r="1119" spans="1:5" hidden="1">
      <c r="A1119" s="259" t="s">
        <v>19077</v>
      </c>
      <c r="B1119" s="260" t="s">
        <v>19078</v>
      </c>
      <c r="C1119" s="259" t="s">
        <v>17060</v>
      </c>
      <c r="D1119" s="261">
        <v>1.22</v>
      </c>
      <c r="E1119" s="259"/>
    </row>
    <row r="1120" spans="1:5" hidden="1">
      <c r="A1120" s="259" t="s">
        <v>19079</v>
      </c>
      <c r="B1120" s="260" t="s">
        <v>19080</v>
      </c>
      <c r="C1120" s="259" t="s">
        <v>19081</v>
      </c>
      <c r="D1120" s="261">
        <v>4049.65</v>
      </c>
      <c r="E1120" s="259"/>
    </row>
    <row r="1121" spans="1:5" hidden="1">
      <c r="A1121" s="259" t="s">
        <v>19082</v>
      </c>
      <c r="B1121" s="260" t="s">
        <v>19083</v>
      </c>
      <c r="C1121" s="259" t="s">
        <v>17646</v>
      </c>
      <c r="D1121" s="261">
        <v>84.38</v>
      </c>
      <c r="E1121" s="259"/>
    </row>
    <row r="1122" spans="1:5" hidden="1">
      <c r="A1122" s="259" t="s">
        <v>19084</v>
      </c>
      <c r="B1122" s="260" t="s">
        <v>19085</v>
      </c>
      <c r="C1122" s="259" t="s">
        <v>17646</v>
      </c>
      <c r="D1122" s="261">
        <v>18.48</v>
      </c>
      <c r="E1122" s="259"/>
    </row>
    <row r="1123" spans="1:5" hidden="1">
      <c r="A1123" s="259" t="s">
        <v>19086</v>
      </c>
      <c r="B1123" s="260" t="s">
        <v>19087</v>
      </c>
      <c r="C1123" s="259" t="s">
        <v>17646</v>
      </c>
      <c r="D1123" s="261">
        <v>75.7</v>
      </c>
      <c r="E1123" s="259"/>
    </row>
    <row r="1124" spans="1:5" hidden="1">
      <c r="A1124" s="259" t="s">
        <v>19088</v>
      </c>
      <c r="B1124" s="260" t="s">
        <v>19089</v>
      </c>
      <c r="C1124" s="259" t="s">
        <v>17646</v>
      </c>
      <c r="D1124" s="261">
        <v>151.09</v>
      </c>
      <c r="E1124" s="259"/>
    </row>
    <row r="1125" spans="1:5" ht="22.5" hidden="1">
      <c r="A1125" s="259" t="s">
        <v>19090</v>
      </c>
      <c r="B1125" s="260" t="s">
        <v>19091</v>
      </c>
      <c r="C1125" s="259" t="s">
        <v>17646</v>
      </c>
      <c r="D1125" s="261">
        <v>67.599999999999994</v>
      </c>
      <c r="E1125" s="259"/>
    </row>
    <row r="1126" spans="1:5" ht="22.5" hidden="1">
      <c r="A1126" s="259" t="s">
        <v>19092</v>
      </c>
      <c r="B1126" s="260" t="s">
        <v>19093</v>
      </c>
      <c r="C1126" s="259" t="s">
        <v>17646</v>
      </c>
      <c r="D1126" s="261">
        <v>65.44</v>
      </c>
      <c r="E1126" s="259"/>
    </row>
    <row r="1127" spans="1:5" ht="22.5" hidden="1">
      <c r="A1127" s="259" t="s">
        <v>19094</v>
      </c>
      <c r="B1127" s="260" t="s">
        <v>19095</v>
      </c>
      <c r="C1127" s="259" t="s">
        <v>17646</v>
      </c>
      <c r="D1127" s="261">
        <v>101.78</v>
      </c>
      <c r="E1127" s="259"/>
    </row>
    <row r="1128" spans="1:5" hidden="1">
      <c r="A1128" s="259" t="s">
        <v>19096</v>
      </c>
      <c r="B1128" s="260" t="s">
        <v>19097</v>
      </c>
      <c r="C1128" s="259" t="s">
        <v>17646</v>
      </c>
      <c r="D1128" s="261">
        <v>137.53</v>
      </c>
      <c r="E1128" s="259"/>
    </row>
    <row r="1129" spans="1:5" ht="22.5" hidden="1">
      <c r="A1129" s="259" t="s">
        <v>19098</v>
      </c>
      <c r="B1129" s="260" t="s">
        <v>19099</v>
      </c>
      <c r="C1129" s="259" t="s">
        <v>17060</v>
      </c>
      <c r="D1129" s="261">
        <v>2.36</v>
      </c>
      <c r="E1129" s="259"/>
    </row>
    <row r="1130" spans="1:5" ht="22.5" hidden="1">
      <c r="A1130" s="259" t="s">
        <v>19100</v>
      </c>
      <c r="B1130" s="260" t="s">
        <v>19101</v>
      </c>
      <c r="C1130" s="259" t="s">
        <v>19081</v>
      </c>
      <c r="D1130" s="261">
        <v>16921.41</v>
      </c>
      <c r="E1130" s="259"/>
    </row>
    <row r="1131" spans="1:5" hidden="1">
      <c r="A1131" s="259" t="s">
        <v>19102</v>
      </c>
      <c r="B1131" s="260" t="s">
        <v>19103</v>
      </c>
      <c r="C1131" s="259" t="s">
        <v>17646</v>
      </c>
      <c r="D1131" s="261">
        <v>51.11</v>
      </c>
      <c r="E1131" s="259"/>
    </row>
    <row r="1132" spans="1:5" hidden="1">
      <c r="A1132" s="259" t="s">
        <v>19104</v>
      </c>
      <c r="B1132" s="260" t="s">
        <v>19105</v>
      </c>
      <c r="C1132" s="259" t="s">
        <v>17646</v>
      </c>
      <c r="D1132" s="261">
        <v>27.74</v>
      </c>
      <c r="E1132" s="259"/>
    </row>
    <row r="1133" spans="1:5" hidden="1">
      <c r="A1133" s="259" t="s">
        <v>19106</v>
      </c>
      <c r="B1133" s="260" t="s">
        <v>19107</v>
      </c>
      <c r="C1133" s="259" t="s">
        <v>17646</v>
      </c>
      <c r="D1133" s="261">
        <v>137.34</v>
      </c>
      <c r="E1133" s="259"/>
    </row>
    <row r="1134" spans="1:5" ht="22.5" hidden="1">
      <c r="A1134" s="259" t="s">
        <v>19108</v>
      </c>
      <c r="B1134" s="260" t="s">
        <v>19109</v>
      </c>
      <c r="C1134" s="259" t="s">
        <v>17646</v>
      </c>
      <c r="D1134" s="261">
        <v>173.09</v>
      </c>
      <c r="E1134" s="259"/>
    </row>
    <row r="1135" spans="1:5" hidden="1">
      <c r="A1135" s="259" t="s">
        <v>19110</v>
      </c>
      <c r="B1135" s="260" t="s">
        <v>19111</v>
      </c>
      <c r="C1135" s="259" t="s">
        <v>17060</v>
      </c>
      <c r="D1135" s="261">
        <v>2.99</v>
      </c>
      <c r="E1135" s="259"/>
    </row>
    <row r="1136" spans="1:5" hidden="1">
      <c r="A1136" s="259" t="s">
        <v>19112</v>
      </c>
      <c r="B1136" s="260" t="s">
        <v>19113</v>
      </c>
      <c r="C1136" s="259" t="s">
        <v>19081</v>
      </c>
      <c r="D1136" s="261">
        <v>9608.0499999999993</v>
      </c>
      <c r="E1136" s="259"/>
    </row>
    <row r="1137" spans="1:5" hidden="1">
      <c r="A1137" s="259" t="s">
        <v>19114</v>
      </c>
      <c r="B1137" s="260" t="s">
        <v>19115</v>
      </c>
      <c r="C1137" s="259" t="s">
        <v>17646</v>
      </c>
      <c r="D1137" s="261">
        <v>43.74</v>
      </c>
      <c r="E1137" s="259"/>
    </row>
    <row r="1138" spans="1:5" hidden="1">
      <c r="A1138" s="259" t="s">
        <v>19116</v>
      </c>
      <c r="B1138" s="260" t="s">
        <v>19117</v>
      </c>
      <c r="C1138" s="259" t="s">
        <v>17646</v>
      </c>
      <c r="D1138" s="261">
        <v>16.41</v>
      </c>
      <c r="E1138" s="259"/>
    </row>
    <row r="1139" spans="1:5" hidden="1">
      <c r="A1139" s="259" t="s">
        <v>19118</v>
      </c>
      <c r="B1139" s="260" t="s">
        <v>19119</v>
      </c>
      <c r="C1139" s="259" t="s">
        <v>17646</v>
      </c>
      <c r="D1139" s="261">
        <v>71.58</v>
      </c>
      <c r="E1139" s="259"/>
    </row>
    <row r="1140" spans="1:5" hidden="1">
      <c r="A1140" s="259" t="s">
        <v>19120</v>
      </c>
      <c r="B1140" s="260" t="s">
        <v>19121</v>
      </c>
      <c r="C1140" s="259" t="s">
        <v>17646</v>
      </c>
      <c r="D1140" s="261">
        <v>107.33</v>
      </c>
      <c r="E1140" s="259"/>
    </row>
    <row r="1141" spans="1:5" hidden="1">
      <c r="A1141" s="259" t="s">
        <v>19122</v>
      </c>
      <c r="B1141" s="260" t="s">
        <v>19123</v>
      </c>
      <c r="C1141" s="259" t="s">
        <v>17060</v>
      </c>
      <c r="D1141" s="261">
        <v>1.49</v>
      </c>
      <c r="E1141" s="259"/>
    </row>
    <row r="1142" spans="1:5" hidden="1">
      <c r="A1142" s="259" t="s">
        <v>19124</v>
      </c>
      <c r="B1142" s="260" t="s">
        <v>19125</v>
      </c>
      <c r="C1142" s="259" t="s">
        <v>19081</v>
      </c>
      <c r="D1142" s="261">
        <v>5546.27</v>
      </c>
      <c r="E1142" s="259"/>
    </row>
    <row r="1143" spans="1:5" hidden="1">
      <c r="A1143" s="259" t="s">
        <v>19126</v>
      </c>
      <c r="B1143" s="260" t="s">
        <v>19127</v>
      </c>
      <c r="C1143" s="259" t="s">
        <v>17646</v>
      </c>
      <c r="D1143" s="261">
        <v>92.64</v>
      </c>
      <c r="E1143" s="259"/>
    </row>
    <row r="1144" spans="1:5" hidden="1">
      <c r="A1144" s="259" t="s">
        <v>19128</v>
      </c>
      <c r="B1144" s="260" t="s">
        <v>19129</v>
      </c>
      <c r="C1144" s="259" t="s">
        <v>17646</v>
      </c>
      <c r="D1144" s="261">
        <v>27.68</v>
      </c>
      <c r="E1144" s="259"/>
    </row>
    <row r="1145" spans="1:5" hidden="1">
      <c r="A1145" s="259" t="s">
        <v>19130</v>
      </c>
      <c r="B1145" s="260" t="s">
        <v>19131</v>
      </c>
      <c r="C1145" s="259" t="s">
        <v>17646</v>
      </c>
      <c r="D1145" s="261">
        <v>155.55000000000001</v>
      </c>
      <c r="E1145" s="259"/>
    </row>
    <row r="1146" spans="1:5" hidden="1">
      <c r="A1146" s="259" t="s">
        <v>19132</v>
      </c>
      <c r="B1146" s="260" t="s">
        <v>19133</v>
      </c>
      <c r="C1146" s="259" t="s">
        <v>17646</v>
      </c>
      <c r="D1146" s="261">
        <v>230.93</v>
      </c>
      <c r="E1146" s="259"/>
    </row>
    <row r="1147" spans="1:5" hidden="1">
      <c r="A1147" s="259" t="s">
        <v>19134</v>
      </c>
      <c r="B1147" s="260" t="s">
        <v>19135</v>
      </c>
      <c r="C1147" s="259" t="s">
        <v>17646</v>
      </c>
      <c r="D1147" s="261">
        <v>32.93</v>
      </c>
      <c r="E1147" s="259"/>
    </row>
    <row r="1148" spans="1:5" hidden="1">
      <c r="A1148" s="259" t="s">
        <v>19136</v>
      </c>
      <c r="B1148" s="260" t="s">
        <v>19137</v>
      </c>
      <c r="C1148" s="259" t="s">
        <v>17646</v>
      </c>
      <c r="D1148" s="261">
        <v>1.36</v>
      </c>
      <c r="E1148" s="259"/>
    </row>
    <row r="1149" spans="1:5" hidden="1">
      <c r="A1149" s="259" t="s">
        <v>19138</v>
      </c>
      <c r="B1149" s="260" t="s">
        <v>19139</v>
      </c>
      <c r="C1149" s="259" t="s">
        <v>17646</v>
      </c>
      <c r="D1149" s="261">
        <v>4.88</v>
      </c>
      <c r="E1149" s="259"/>
    </row>
    <row r="1150" spans="1:5" hidden="1">
      <c r="A1150" s="259" t="s">
        <v>19140</v>
      </c>
      <c r="B1150" s="260" t="s">
        <v>19141</v>
      </c>
      <c r="C1150" s="259" t="s">
        <v>17646</v>
      </c>
      <c r="D1150" s="261">
        <v>37.130000000000003</v>
      </c>
      <c r="E1150" s="259"/>
    </row>
    <row r="1151" spans="1:5" hidden="1">
      <c r="A1151" s="259" t="s">
        <v>19142</v>
      </c>
      <c r="B1151" s="260" t="s">
        <v>19143</v>
      </c>
      <c r="C1151" s="259" t="s">
        <v>17646</v>
      </c>
      <c r="D1151" s="261">
        <v>33.369999999999997</v>
      </c>
      <c r="E1151" s="259"/>
    </row>
    <row r="1152" spans="1:5" hidden="1">
      <c r="A1152" s="259" t="s">
        <v>19144</v>
      </c>
      <c r="B1152" s="260" t="s">
        <v>19145</v>
      </c>
      <c r="C1152" s="259" t="s">
        <v>17646</v>
      </c>
      <c r="D1152" s="261">
        <v>2.2400000000000002</v>
      </c>
      <c r="E1152" s="259"/>
    </row>
    <row r="1153" spans="1:5" hidden="1">
      <c r="A1153" s="259" t="s">
        <v>19146</v>
      </c>
      <c r="B1153" s="260" t="s">
        <v>19147</v>
      </c>
      <c r="C1153" s="259" t="s">
        <v>17646</v>
      </c>
      <c r="D1153" s="261">
        <v>8.02</v>
      </c>
      <c r="E1153" s="259"/>
    </row>
    <row r="1154" spans="1:5" hidden="1">
      <c r="A1154" s="259" t="s">
        <v>19148</v>
      </c>
      <c r="B1154" s="260" t="s">
        <v>19149</v>
      </c>
      <c r="C1154" s="259" t="s">
        <v>17646</v>
      </c>
      <c r="D1154" s="261">
        <v>40.270000000000003</v>
      </c>
      <c r="E1154" s="259"/>
    </row>
    <row r="1155" spans="1:5" hidden="1">
      <c r="A1155" s="259" t="s">
        <v>19150</v>
      </c>
      <c r="B1155" s="260" t="s">
        <v>19151</v>
      </c>
      <c r="C1155" s="259" t="s">
        <v>17646</v>
      </c>
      <c r="D1155" s="261">
        <v>37.53</v>
      </c>
      <c r="E1155" s="259"/>
    </row>
    <row r="1156" spans="1:5" hidden="1">
      <c r="A1156" s="259" t="s">
        <v>19152</v>
      </c>
      <c r="B1156" s="260" t="s">
        <v>19153</v>
      </c>
      <c r="C1156" s="259" t="s">
        <v>17646</v>
      </c>
      <c r="D1156" s="261">
        <v>10.55</v>
      </c>
      <c r="E1156" s="259"/>
    </row>
    <row r="1157" spans="1:5" hidden="1">
      <c r="A1157" s="259" t="s">
        <v>19154</v>
      </c>
      <c r="B1157" s="260" t="s">
        <v>19155</v>
      </c>
      <c r="C1157" s="259" t="s">
        <v>17646</v>
      </c>
      <c r="D1157" s="261">
        <v>19.95</v>
      </c>
      <c r="E1157" s="259"/>
    </row>
    <row r="1158" spans="1:5" hidden="1">
      <c r="A1158" s="259" t="s">
        <v>19156</v>
      </c>
      <c r="B1158" s="260" t="s">
        <v>19157</v>
      </c>
      <c r="C1158" s="259" t="s">
        <v>17646</v>
      </c>
      <c r="D1158" s="261">
        <v>52.19</v>
      </c>
      <c r="E1158" s="259"/>
    </row>
    <row r="1159" spans="1:5" hidden="1">
      <c r="A1159" s="259" t="s">
        <v>19158</v>
      </c>
      <c r="B1159" s="260" t="s">
        <v>19159</v>
      </c>
      <c r="C1159" s="259" t="s">
        <v>17646</v>
      </c>
      <c r="D1159" s="261">
        <v>38.14</v>
      </c>
      <c r="E1159" s="259"/>
    </row>
    <row r="1160" spans="1:5" hidden="1">
      <c r="A1160" s="259" t="s">
        <v>19160</v>
      </c>
      <c r="B1160" s="260" t="s">
        <v>19161</v>
      </c>
      <c r="C1160" s="259" t="s">
        <v>17646</v>
      </c>
      <c r="D1160" s="261">
        <v>11.77</v>
      </c>
      <c r="E1160" s="259"/>
    </row>
    <row r="1161" spans="1:5" hidden="1">
      <c r="A1161" s="259" t="s">
        <v>19162</v>
      </c>
      <c r="B1161" s="260" t="s">
        <v>19163</v>
      </c>
      <c r="C1161" s="259" t="s">
        <v>17646</v>
      </c>
      <c r="D1161" s="261">
        <v>19.82</v>
      </c>
      <c r="E1161" s="259"/>
    </row>
    <row r="1162" spans="1:5" hidden="1">
      <c r="A1162" s="259" t="s">
        <v>19164</v>
      </c>
      <c r="B1162" s="260" t="s">
        <v>19165</v>
      </c>
      <c r="C1162" s="259" t="s">
        <v>17646</v>
      </c>
      <c r="D1162" s="261">
        <v>52.06</v>
      </c>
      <c r="E1162" s="259"/>
    </row>
    <row r="1163" spans="1:5" hidden="1">
      <c r="A1163" s="259" t="s">
        <v>19166</v>
      </c>
      <c r="B1163" s="260" t="s">
        <v>19167</v>
      </c>
      <c r="C1163" s="259" t="s">
        <v>17646</v>
      </c>
      <c r="D1163" s="261">
        <v>32.93</v>
      </c>
      <c r="E1163" s="259"/>
    </row>
    <row r="1164" spans="1:5" hidden="1">
      <c r="A1164" s="259" t="s">
        <v>19168</v>
      </c>
      <c r="B1164" s="260" t="s">
        <v>19169</v>
      </c>
      <c r="C1164" s="259" t="s">
        <v>17646</v>
      </c>
      <c r="D1164" s="261">
        <v>1.1399999999999999</v>
      </c>
      <c r="E1164" s="259"/>
    </row>
    <row r="1165" spans="1:5" hidden="1">
      <c r="A1165" s="259" t="s">
        <v>19170</v>
      </c>
      <c r="B1165" s="260" t="s">
        <v>19171</v>
      </c>
      <c r="C1165" s="259" t="s">
        <v>17646</v>
      </c>
      <c r="D1165" s="261">
        <v>21.42</v>
      </c>
      <c r="E1165" s="259"/>
    </row>
    <row r="1166" spans="1:5" hidden="1">
      <c r="A1166" s="259" t="s">
        <v>19172</v>
      </c>
      <c r="B1166" s="260" t="s">
        <v>19173</v>
      </c>
      <c r="C1166" s="259" t="s">
        <v>17646</v>
      </c>
      <c r="D1166" s="261">
        <v>53.67</v>
      </c>
      <c r="E1166" s="259"/>
    </row>
    <row r="1167" spans="1:5" hidden="1">
      <c r="A1167" s="259" t="s">
        <v>19174</v>
      </c>
      <c r="B1167" s="260" t="s">
        <v>19175</v>
      </c>
      <c r="C1167" s="259" t="s">
        <v>17646</v>
      </c>
      <c r="D1167" s="261">
        <v>34.94</v>
      </c>
      <c r="E1167" s="259"/>
    </row>
    <row r="1168" spans="1:5" hidden="1">
      <c r="A1168" s="259" t="s">
        <v>19176</v>
      </c>
      <c r="B1168" s="260" t="s">
        <v>19177</v>
      </c>
      <c r="C1168" s="259" t="s">
        <v>17646</v>
      </c>
      <c r="D1168" s="261">
        <v>4.49</v>
      </c>
      <c r="E1168" s="259"/>
    </row>
    <row r="1169" spans="1:5" hidden="1">
      <c r="A1169" s="259" t="s">
        <v>19178</v>
      </c>
      <c r="B1169" s="260" t="s">
        <v>19179</v>
      </c>
      <c r="C1169" s="259" t="s">
        <v>17646</v>
      </c>
      <c r="D1169" s="261">
        <v>21.25</v>
      </c>
      <c r="E1169" s="259"/>
    </row>
    <row r="1170" spans="1:5" hidden="1">
      <c r="A1170" s="259" t="s">
        <v>19180</v>
      </c>
      <c r="B1170" s="260" t="s">
        <v>19181</v>
      </c>
      <c r="C1170" s="259" t="s">
        <v>17646</v>
      </c>
      <c r="D1170" s="261">
        <v>53.49</v>
      </c>
      <c r="E1170" s="259"/>
    </row>
    <row r="1171" spans="1:5" hidden="1">
      <c r="A1171" s="259" t="s">
        <v>19182</v>
      </c>
      <c r="B1171" s="260" t="s">
        <v>19183</v>
      </c>
      <c r="C1171" s="259" t="s">
        <v>17646</v>
      </c>
      <c r="D1171" s="261">
        <v>37.479999999999997</v>
      </c>
      <c r="E1171" s="259"/>
    </row>
    <row r="1172" spans="1:5" hidden="1">
      <c r="A1172" s="259" t="s">
        <v>19184</v>
      </c>
      <c r="B1172" s="260" t="s">
        <v>19185</v>
      </c>
      <c r="C1172" s="259" t="s">
        <v>17646</v>
      </c>
      <c r="D1172" s="261">
        <v>8.7100000000000009</v>
      </c>
      <c r="E1172" s="259"/>
    </row>
    <row r="1173" spans="1:5" hidden="1">
      <c r="A1173" s="259" t="s">
        <v>19186</v>
      </c>
      <c r="B1173" s="260" t="s">
        <v>19187</v>
      </c>
      <c r="C1173" s="259" t="s">
        <v>17646</v>
      </c>
      <c r="D1173" s="261">
        <v>29</v>
      </c>
      <c r="E1173" s="259"/>
    </row>
    <row r="1174" spans="1:5" hidden="1">
      <c r="A1174" s="259" t="s">
        <v>19188</v>
      </c>
      <c r="B1174" s="260" t="s">
        <v>19189</v>
      </c>
      <c r="C1174" s="259" t="s">
        <v>17646</v>
      </c>
      <c r="D1174" s="261">
        <v>61.24</v>
      </c>
      <c r="E1174" s="259"/>
    </row>
    <row r="1175" spans="1:5" hidden="1">
      <c r="A1175" s="259" t="s">
        <v>19190</v>
      </c>
      <c r="B1175" s="260" t="s">
        <v>19191</v>
      </c>
      <c r="C1175" s="259" t="s">
        <v>17646</v>
      </c>
      <c r="D1175" s="261">
        <v>41.39</v>
      </c>
      <c r="E1175" s="259"/>
    </row>
    <row r="1176" spans="1:5" hidden="1">
      <c r="A1176" s="259" t="s">
        <v>19192</v>
      </c>
      <c r="B1176" s="260" t="s">
        <v>19193</v>
      </c>
      <c r="C1176" s="259" t="s">
        <v>17646</v>
      </c>
      <c r="D1176" s="261">
        <v>15.22</v>
      </c>
      <c r="E1176" s="259"/>
    </row>
    <row r="1177" spans="1:5" hidden="1">
      <c r="A1177" s="259" t="s">
        <v>19194</v>
      </c>
      <c r="B1177" s="260" t="s">
        <v>19195</v>
      </c>
      <c r="C1177" s="259" t="s">
        <v>17646</v>
      </c>
      <c r="D1177" s="261">
        <v>39.03</v>
      </c>
      <c r="E1177" s="259"/>
    </row>
    <row r="1178" spans="1:5" hidden="1">
      <c r="A1178" s="259" t="s">
        <v>19196</v>
      </c>
      <c r="B1178" s="260" t="s">
        <v>19197</v>
      </c>
      <c r="C1178" s="259" t="s">
        <v>17646</v>
      </c>
      <c r="D1178" s="261">
        <v>71.28</v>
      </c>
      <c r="E1178" s="259"/>
    </row>
    <row r="1179" spans="1:5" hidden="1">
      <c r="A1179" s="259" t="s">
        <v>19198</v>
      </c>
      <c r="B1179" s="260" t="s">
        <v>19199</v>
      </c>
      <c r="C1179" s="259" t="s">
        <v>17646</v>
      </c>
      <c r="D1179" s="261">
        <v>32.46</v>
      </c>
      <c r="E1179" s="259"/>
    </row>
    <row r="1180" spans="1:5" hidden="1">
      <c r="A1180" s="259" t="s">
        <v>19200</v>
      </c>
      <c r="B1180" s="260" t="s">
        <v>19201</v>
      </c>
      <c r="C1180" s="259" t="s">
        <v>17646</v>
      </c>
      <c r="D1180" s="261">
        <v>0.35</v>
      </c>
      <c r="E1180" s="259"/>
    </row>
    <row r="1181" spans="1:5" hidden="1">
      <c r="A1181" s="259" t="s">
        <v>19202</v>
      </c>
      <c r="B1181" s="260" t="s">
        <v>19203</v>
      </c>
      <c r="C1181" s="259" t="s">
        <v>17646</v>
      </c>
      <c r="D1181" s="261">
        <v>9.1999999999999993</v>
      </c>
      <c r="E1181" s="259"/>
    </row>
    <row r="1182" spans="1:5" hidden="1">
      <c r="A1182" s="259" t="s">
        <v>19204</v>
      </c>
      <c r="B1182" s="260" t="s">
        <v>19205</v>
      </c>
      <c r="C1182" s="259" t="s">
        <v>17646</v>
      </c>
      <c r="D1182" s="261">
        <v>41.44</v>
      </c>
      <c r="E1182" s="259"/>
    </row>
    <row r="1183" spans="1:5" hidden="1">
      <c r="A1183" s="259" t="s">
        <v>19206</v>
      </c>
      <c r="B1183" s="260" t="s">
        <v>19207</v>
      </c>
      <c r="C1183" s="259" t="s">
        <v>17646</v>
      </c>
      <c r="D1183" s="261">
        <v>76.989999999999995</v>
      </c>
      <c r="E1183" s="259"/>
    </row>
    <row r="1184" spans="1:5" hidden="1">
      <c r="A1184" s="259" t="s">
        <v>19208</v>
      </c>
      <c r="B1184" s="260" t="s">
        <v>19209</v>
      </c>
      <c r="C1184" s="259" t="s">
        <v>17646</v>
      </c>
      <c r="D1184" s="261">
        <v>51.37</v>
      </c>
      <c r="E1184" s="259"/>
    </row>
    <row r="1185" spans="1:5" hidden="1">
      <c r="A1185" s="259" t="s">
        <v>19210</v>
      </c>
      <c r="B1185" s="260" t="s">
        <v>19211</v>
      </c>
      <c r="C1185" s="259" t="s">
        <v>17646</v>
      </c>
      <c r="D1185" s="261">
        <v>163.93</v>
      </c>
      <c r="E1185" s="259"/>
    </row>
    <row r="1186" spans="1:5" hidden="1">
      <c r="A1186" s="259" t="s">
        <v>19212</v>
      </c>
      <c r="B1186" s="260" t="s">
        <v>19213</v>
      </c>
      <c r="C1186" s="259" t="s">
        <v>17646</v>
      </c>
      <c r="D1186" s="261">
        <v>214.31</v>
      </c>
      <c r="E1186" s="259"/>
    </row>
    <row r="1187" spans="1:5" hidden="1">
      <c r="A1187" s="259" t="s">
        <v>19214</v>
      </c>
      <c r="B1187" s="260" t="s">
        <v>19215</v>
      </c>
      <c r="C1187" s="259" t="s">
        <v>17646</v>
      </c>
      <c r="D1187" s="261">
        <v>91.13</v>
      </c>
      <c r="E1187" s="259"/>
    </row>
    <row r="1188" spans="1:5" hidden="1">
      <c r="A1188" s="259" t="s">
        <v>19216</v>
      </c>
      <c r="B1188" s="260" t="s">
        <v>19217</v>
      </c>
      <c r="C1188" s="259" t="s">
        <v>17646</v>
      </c>
      <c r="D1188" s="261">
        <v>78.680000000000007</v>
      </c>
      <c r="E1188" s="259"/>
    </row>
    <row r="1189" spans="1:5" hidden="1">
      <c r="A1189" s="259" t="s">
        <v>19218</v>
      </c>
      <c r="B1189" s="260" t="s">
        <v>19219</v>
      </c>
      <c r="C1189" s="259" t="s">
        <v>17646</v>
      </c>
      <c r="D1189" s="261">
        <v>123.22</v>
      </c>
      <c r="E1189" s="259"/>
    </row>
    <row r="1190" spans="1:5" hidden="1">
      <c r="A1190" s="259" t="s">
        <v>19220</v>
      </c>
      <c r="B1190" s="260" t="s">
        <v>19221</v>
      </c>
      <c r="C1190" s="259" t="s">
        <v>17646</v>
      </c>
      <c r="D1190" s="261">
        <v>173.61</v>
      </c>
      <c r="E1190" s="259"/>
    </row>
    <row r="1191" spans="1:5" hidden="1">
      <c r="A1191" s="259" t="s">
        <v>19222</v>
      </c>
      <c r="B1191" s="260" t="s">
        <v>19223</v>
      </c>
      <c r="C1191" s="259" t="s">
        <v>17646</v>
      </c>
      <c r="D1191" s="261">
        <v>121.09</v>
      </c>
      <c r="E1191" s="259"/>
    </row>
    <row r="1192" spans="1:5" hidden="1">
      <c r="A1192" s="259" t="s">
        <v>19224</v>
      </c>
      <c r="B1192" s="260" t="s">
        <v>19225</v>
      </c>
      <c r="C1192" s="259" t="s">
        <v>17646</v>
      </c>
      <c r="D1192" s="261">
        <v>136.53</v>
      </c>
      <c r="E1192" s="259"/>
    </row>
    <row r="1193" spans="1:5" hidden="1">
      <c r="A1193" s="259" t="s">
        <v>19226</v>
      </c>
      <c r="B1193" s="260" t="s">
        <v>19227</v>
      </c>
      <c r="C1193" s="259" t="s">
        <v>17646</v>
      </c>
      <c r="D1193" s="261">
        <v>357.65</v>
      </c>
      <c r="E1193" s="259"/>
    </row>
    <row r="1194" spans="1:5" hidden="1">
      <c r="A1194" s="259" t="s">
        <v>19228</v>
      </c>
      <c r="B1194" s="260" t="s">
        <v>19229</v>
      </c>
      <c r="C1194" s="259" t="s">
        <v>17646</v>
      </c>
      <c r="D1194" s="261">
        <v>408.03</v>
      </c>
      <c r="E1194" s="259"/>
    </row>
    <row r="1195" spans="1:5" hidden="1">
      <c r="A1195" s="259" t="s">
        <v>19230</v>
      </c>
      <c r="B1195" s="260" t="s">
        <v>19231</v>
      </c>
      <c r="C1195" s="259" t="s">
        <v>17646</v>
      </c>
      <c r="D1195" s="261">
        <v>105.12</v>
      </c>
      <c r="E1195" s="259"/>
    </row>
    <row r="1196" spans="1:5" hidden="1">
      <c r="A1196" s="259" t="s">
        <v>19232</v>
      </c>
      <c r="B1196" s="260" t="s">
        <v>19233</v>
      </c>
      <c r="C1196" s="259" t="s">
        <v>17646</v>
      </c>
      <c r="D1196" s="261">
        <v>105.69</v>
      </c>
      <c r="E1196" s="259"/>
    </row>
    <row r="1197" spans="1:5" hidden="1">
      <c r="A1197" s="259" t="s">
        <v>19234</v>
      </c>
      <c r="B1197" s="260" t="s">
        <v>19235</v>
      </c>
      <c r="C1197" s="259" t="s">
        <v>17646</v>
      </c>
      <c r="D1197" s="261">
        <v>326.61</v>
      </c>
      <c r="E1197" s="259"/>
    </row>
    <row r="1198" spans="1:5" hidden="1">
      <c r="A1198" s="259" t="s">
        <v>19236</v>
      </c>
      <c r="B1198" s="260" t="s">
        <v>19237</v>
      </c>
      <c r="C1198" s="259" t="s">
        <v>17646</v>
      </c>
      <c r="D1198" s="261">
        <v>376.99</v>
      </c>
      <c r="E1198" s="259"/>
    </row>
    <row r="1199" spans="1:5" hidden="1">
      <c r="A1199" s="259" t="s">
        <v>19238</v>
      </c>
      <c r="B1199" s="260" t="s">
        <v>19239</v>
      </c>
      <c r="C1199" s="259" t="s">
        <v>17646</v>
      </c>
      <c r="D1199" s="261">
        <v>559</v>
      </c>
      <c r="E1199" s="259"/>
    </row>
    <row r="1200" spans="1:5" hidden="1">
      <c r="A1200" s="259" t="s">
        <v>19240</v>
      </c>
      <c r="B1200" s="260" t="s">
        <v>19241</v>
      </c>
      <c r="C1200" s="259" t="s">
        <v>17646</v>
      </c>
      <c r="D1200" s="261">
        <v>982.16</v>
      </c>
      <c r="E1200" s="259"/>
    </row>
    <row r="1201" spans="1:5" hidden="1">
      <c r="A1201" s="259" t="s">
        <v>19242</v>
      </c>
      <c r="B1201" s="260" t="s">
        <v>19243</v>
      </c>
      <c r="C1201" s="259" t="s">
        <v>17646</v>
      </c>
      <c r="D1201" s="261">
        <v>1545.53</v>
      </c>
      <c r="E1201" s="259"/>
    </row>
    <row r="1202" spans="1:5" hidden="1">
      <c r="A1202" s="259" t="s">
        <v>19244</v>
      </c>
      <c r="B1202" s="260" t="s">
        <v>19245</v>
      </c>
      <c r="C1202" s="259" t="s">
        <v>17646</v>
      </c>
      <c r="D1202" s="261">
        <v>1595.92</v>
      </c>
      <c r="E1202" s="259"/>
    </row>
    <row r="1203" spans="1:5" hidden="1">
      <c r="A1203" s="259" t="s">
        <v>19246</v>
      </c>
      <c r="B1203" s="260" t="s">
        <v>19247</v>
      </c>
      <c r="C1203" s="259" t="s">
        <v>17646</v>
      </c>
      <c r="D1203" s="261">
        <v>58.82</v>
      </c>
      <c r="E1203" s="259"/>
    </row>
    <row r="1204" spans="1:5" hidden="1">
      <c r="A1204" s="259" t="s">
        <v>19248</v>
      </c>
      <c r="B1204" s="260" t="s">
        <v>19249</v>
      </c>
      <c r="C1204" s="259" t="s">
        <v>17646</v>
      </c>
      <c r="D1204" s="261">
        <v>18.25</v>
      </c>
      <c r="E1204" s="259"/>
    </row>
    <row r="1205" spans="1:5" hidden="1">
      <c r="A1205" s="259" t="s">
        <v>19250</v>
      </c>
      <c r="B1205" s="260" t="s">
        <v>19251</v>
      </c>
      <c r="C1205" s="259" t="s">
        <v>17646</v>
      </c>
      <c r="D1205" s="261">
        <v>19.34</v>
      </c>
      <c r="E1205" s="259"/>
    </row>
    <row r="1206" spans="1:5" hidden="1">
      <c r="A1206" s="259" t="s">
        <v>19252</v>
      </c>
      <c r="B1206" s="260" t="s">
        <v>19253</v>
      </c>
      <c r="C1206" s="259" t="s">
        <v>17646</v>
      </c>
      <c r="D1206" s="261">
        <v>69.73</v>
      </c>
      <c r="E1206" s="259"/>
    </row>
    <row r="1207" spans="1:5" hidden="1">
      <c r="A1207" s="259" t="s">
        <v>19254</v>
      </c>
      <c r="B1207" s="260" t="s">
        <v>19255</v>
      </c>
      <c r="C1207" s="259" t="s">
        <v>17646</v>
      </c>
      <c r="D1207" s="261">
        <v>94.31</v>
      </c>
      <c r="E1207" s="259"/>
    </row>
    <row r="1208" spans="1:5" hidden="1">
      <c r="A1208" s="259" t="s">
        <v>19256</v>
      </c>
      <c r="B1208" s="260" t="s">
        <v>19257</v>
      </c>
      <c r="C1208" s="259" t="s">
        <v>17646</v>
      </c>
      <c r="D1208" s="261">
        <v>105.87</v>
      </c>
      <c r="E1208" s="259"/>
    </row>
    <row r="1209" spans="1:5" hidden="1">
      <c r="A1209" s="259" t="s">
        <v>19258</v>
      </c>
      <c r="B1209" s="260" t="s">
        <v>19259</v>
      </c>
      <c r="C1209" s="259" t="s">
        <v>17646</v>
      </c>
      <c r="D1209" s="261">
        <v>253.83</v>
      </c>
      <c r="E1209" s="259"/>
    </row>
    <row r="1210" spans="1:5" hidden="1">
      <c r="A1210" s="259" t="s">
        <v>19260</v>
      </c>
      <c r="B1210" s="260" t="s">
        <v>19261</v>
      </c>
      <c r="C1210" s="259" t="s">
        <v>17646</v>
      </c>
      <c r="D1210" s="261">
        <v>296.61</v>
      </c>
      <c r="E1210" s="259"/>
    </row>
    <row r="1211" spans="1:5" hidden="1">
      <c r="A1211" s="259" t="s">
        <v>19262</v>
      </c>
      <c r="B1211" s="260" t="s">
        <v>19263</v>
      </c>
      <c r="C1211" s="259" t="s">
        <v>17646</v>
      </c>
      <c r="D1211" s="261">
        <v>100.86</v>
      </c>
      <c r="E1211" s="259"/>
    </row>
    <row r="1212" spans="1:5" hidden="1">
      <c r="A1212" s="259" t="s">
        <v>19264</v>
      </c>
      <c r="B1212" s="260" t="s">
        <v>19265</v>
      </c>
      <c r="C1212" s="259" t="s">
        <v>17646</v>
      </c>
      <c r="D1212" s="261">
        <v>119.32</v>
      </c>
      <c r="E1212" s="259"/>
    </row>
    <row r="1213" spans="1:5" hidden="1">
      <c r="A1213" s="259" t="s">
        <v>19266</v>
      </c>
      <c r="B1213" s="260" t="s">
        <v>19267</v>
      </c>
      <c r="C1213" s="259" t="s">
        <v>17646</v>
      </c>
      <c r="D1213" s="261">
        <v>276.61</v>
      </c>
      <c r="E1213" s="259"/>
    </row>
    <row r="1214" spans="1:5" hidden="1">
      <c r="A1214" s="259" t="s">
        <v>19268</v>
      </c>
      <c r="B1214" s="260" t="s">
        <v>19269</v>
      </c>
      <c r="C1214" s="259" t="s">
        <v>17646</v>
      </c>
      <c r="D1214" s="261">
        <v>319.39</v>
      </c>
      <c r="E1214" s="259"/>
    </row>
    <row r="1215" spans="1:5" hidden="1">
      <c r="A1215" s="259" t="s">
        <v>19270</v>
      </c>
      <c r="B1215" s="260" t="s">
        <v>19271</v>
      </c>
      <c r="C1215" s="259" t="s">
        <v>17646</v>
      </c>
      <c r="D1215" s="261">
        <v>94.65</v>
      </c>
      <c r="E1215" s="259"/>
    </row>
    <row r="1216" spans="1:5" hidden="1">
      <c r="A1216" s="259" t="s">
        <v>19272</v>
      </c>
      <c r="B1216" s="260" t="s">
        <v>19273</v>
      </c>
      <c r="C1216" s="259" t="s">
        <v>17646</v>
      </c>
      <c r="D1216" s="261">
        <v>101.1</v>
      </c>
      <c r="E1216" s="259"/>
    </row>
    <row r="1217" spans="1:5" hidden="1">
      <c r="A1217" s="259" t="s">
        <v>19274</v>
      </c>
      <c r="B1217" s="260" t="s">
        <v>19275</v>
      </c>
      <c r="C1217" s="259" t="s">
        <v>17646</v>
      </c>
      <c r="D1217" s="261">
        <v>242.5</v>
      </c>
      <c r="E1217" s="259"/>
    </row>
    <row r="1218" spans="1:5" hidden="1">
      <c r="A1218" s="259" t="s">
        <v>19276</v>
      </c>
      <c r="B1218" s="260" t="s">
        <v>19277</v>
      </c>
      <c r="C1218" s="259" t="s">
        <v>17646</v>
      </c>
      <c r="D1218" s="261">
        <v>285.29000000000002</v>
      </c>
      <c r="E1218" s="259"/>
    </row>
    <row r="1219" spans="1:5" hidden="1">
      <c r="A1219" s="259" t="s">
        <v>19278</v>
      </c>
      <c r="B1219" s="260" t="s">
        <v>19279</v>
      </c>
      <c r="C1219" s="259" t="s">
        <v>17646</v>
      </c>
      <c r="D1219" s="261">
        <v>97.74</v>
      </c>
      <c r="E1219" s="259"/>
    </row>
    <row r="1220" spans="1:5" hidden="1">
      <c r="A1220" s="259" t="s">
        <v>19280</v>
      </c>
      <c r="B1220" s="260" t="s">
        <v>19281</v>
      </c>
      <c r="C1220" s="259" t="s">
        <v>17646</v>
      </c>
      <c r="D1220" s="261">
        <v>107.12</v>
      </c>
      <c r="E1220" s="259"/>
    </row>
    <row r="1221" spans="1:5" hidden="1">
      <c r="A1221" s="259" t="s">
        <v>19282</v>
      </c>
      <c r="B1221" s="260" t="s">
        <v>19283</v>
      </c>
      <c r="C1221" s="259" t="s">
        <v>17646</v>
      </c>
      <c r="D1221" s="261">
        <v>303.75</v>
      </c>
      <c r="E1221" s="259"/>
    </row>
    <row r="1222" spans="1:5" hidden="1">
      <c r="A1222" s="259" t="s">
        <v>19284</v>
      </c>
      <c r="B1222" s="260" t="s">
        <v>19285</v>
      </c>
      <c r="C1222" s="259" t="s">
        <v>17646</v>
      </c>
      <c r="D1222" s="261">
        <v>346.53</v>
      </c>
      <c r="E1222" s="259"/>
    </row>
    <row r="1223" spans="1:5" hidden="1">
      <c r="A1223" s="259" t="s">
        <v>19286</v>
      </c>
      <c r="B1223" s="260" t="s">
        <v>19287</v>
      </c>
      <c r="C1223" s="259" t="s">
        <v>17646</v>
      </c>
      <c r="D1223" s="261">
        <v>113.21</v>
      </c>
      <c r="E1223" s="259"/>
    </row>
    <row r="1224" spans="1:5" hidden="1">
      <c r="A1224" s="259" t="s">
        <v>19288</v>
      </c>
      <c r="B1224" s="260" t="s">
        <v>19289</v>
      </c>
      <c r="C1224" s="259" t="s">
        <v>17646</v>
      </c>
      <c r="D1224" s="261">
        <v>137.27000000000001</v>
      </c>
      <c r="E1224" s="259"/>
    </row>
    <row r="1225" spans="1:5" hidden="1">
      <c r="A1225" s="259" t="s">
        <v>19290</v>
      </c>
      <c r="B1225" s="260" t="s">
        <v>19291</v>
      </c>
      <c r="C1225" s="259" t="s">
        <v>17646</v>
      </c>
      <c r="D1225" s="261">
        <v>333.9</v>
      </c>
      <c r="E1225" s="259"/>
    </row>
    <row r="1226" spans="1:5" hidden="1">
      <c r="A1226" s="259" t="s">
        <v>19292</v>
      </c>
      <c r="B1226" s="260" t="s">
        <v>19293</v>
      </c>
      <c r="C1226" s="259" t="s">
        <v>17646</v>
      </c>
      <c r="D1226" s="261">
        <v>376.68</v>
      </c>
      <c r="E1226" s="259"/>
    </row>
    <row r="1227" spans="1:5" hidden="1">
      <c r="A1227" s="259" t="s">
        <v>19294</v>
      </c>
      <c r="B1227" s="260" t="s">
        <v>19295</v>
      </c>
      <c r="C1227" s="259" t="s">
        <v>17646</v>
      </c>
      <c r="D1227" s="261">
        <v>163.25</v>
      </c>
      <c r="E1227" s="259"/>
    </row>
    <row r="1228" spans="1:5" hidden="1">
      <c r="A1228" s="259" t="s">
        <v>19296</v>
      </c>
      <c r="B1228" s="260" t="s">
        <v>19297</v>
      </c>
      <c r="C1228" s="259" t="s">
        <v>17646</v>
      </c>
      <c r="D1228" s="261">
        <v>194.73</v>
      </c>
      <c r="E1228" s="259"/>
    </row>
    <row r="1229" spans="1:5" hidden="1">
      <c r="A1229" s="259" t="s">
        <v>19298</v>
      </c>
      <c r="B1229" s="260" t="s">
        <v>19299</v>
      </c>
      <c r="C1229" s="259" t="s">
        <v>17646</v>
      </c>
      <c r="D1229" s="261">
        <v>536.9</v>
      </c>
      <c r="E1229" s="259"/>
    </row>
    <row r="1230" spans="1:5" hidden="1">
      <c r="A1230" s="259" t="s">
        <v>19300</v>
      </c>
      <c r="B1230" s="260" t="s">
        <v>19301</v>
      </c>
      <c r="C1230" s="259" t="s">
        <v>17646</v>
      </c>
      <c r="D1230" s="261">
        <v>592.33000000000004</v>
      </c>
      <c r="E1230" s="259"/>
    </row>
    <row r="1231" spans="1:5" hidden="1">
      <c r="A1231" s="259" t="s">
        <v>19302</v>
      </c>
      <c r="B1231" s="260" t="s">
        <v>19303</v>
      </c>
      <c r="C1231" s="259" t="s">
        <v>17646</v>
      </c>
      <c r="D1231" s="261">
        <v>123.56</v>
      </c>
      <c r="E1231" s="259"/>
    </row>
    <row r="1232" spans="1:5" hidden="1">
      <c r="A1232" s="259" t="s">
        <v>19304</v>
      </c>
      <c r="B1232" s="260" t="s">
        <v>19305</v>
      </c>
      <c r="C1232" s="259" t="s">
        <v>17646</v>
      </c>
      <c r="D1232" s="261">
        <v>157.44999999999999</v>
      </c>
      <c r="E1232" s="259"/>
    </row>
    <row r="1233" spans="1:5" hidden="1">
      <c r="A1233" s="259" t="s">
        <v>19306</v>
      </c>
      <c r="B1233" s="260" t="s">
        <v>19307</v>
      </c>
      <c r="C1233" s="259" t="s">
        <v>17646</v>
      </c>
      <c r="D1233" s="261">
        <v>377.97</v>
      </c>
      <c r="E1233" s="259"/>
    </row>
    <row r="1234" spans="1:5" hidden="1">
      <c r="A1234" s="259" t="s">
        <v>19308</v>
      </c>
      <c r="B1234" s="260" t="s">
        <v>19309</v>
      </c>
      <c r="C1234" s="259" t="s">
        <v>17646</v>
      </c>
      <c r="D1234" s="261">
        <v>420.75</v>
      </c>
      <c r="E1234" s="259"/>
    </row>
    <row r="1235" spans="1:5" hidden="1">
      <c r="A1235" s="259" t="s">
        <v>19310</v>
      </c>
      <c r="B1235" s="260" t="s">
        <v>19311</v>
      </c>
      <c r="C1235" s="259" t="s">
        <v>17646</v>
      </c>
      <c r="D1235" s="261">
        <v>124.45</v>
      </c>
      <c r="E1235" s="259"/>
    </row>
    <row r="1236" spans="1:5" hidden="1">
      <c r="A1236" s="259" t="s">
        <v>19312</v>
      </c>
      <c r="B1236" s="260" t="s">
        <v>19313</v>
      </c>
      <c r="C1236" s="259" t="s">
        <v>17646</v>
      </c>
      <c r="D1236" s="261">
        <v>159.19</v>
      </c>
      <c r="E1236" s="259"/>
    </row>
    <row r="1237" spans="1:5" hidden="1">
      <c r="A1237" s="259" t="s">
        <v>19314</v>
      </c>
      <c r="B1237" s="260" t="s">
        <v>19315</v>
      </c>
      <c r="C1237" s="259" t="s">
        <v>17646</v>
      </c>
      <c r="D1237" s="261">
        <v>386.95</v>
      </c>
      <c r="E1237" s="259"/>
    </row>
    <row r="1238" spans="1:5" hidden="1">
      <c r="A1238" s="259" t="s">
        <v>19316</v>
      </c>
      <c r="B1238" s="260" t="s">
        <v>19317</v>
      </c>
      <c r="C1238" s="259" t="s">
        <v>17646</v>
      </c>
      <c r="D1238" s="261">
        <v>429.74</v>
      </c>
      <c r="E1238" s="259"/>
    </row>
    <row r="1239" spans="1:5" hidden="1">
      <c r="A1239" s="259" t="s">
        <v>19318</v>
      </c>
      <c r="B1239" s="260" t="s">
        <v>19319</v>
      </c>
      <c r="C1239" s="259" t="s">
        <v>17646</v>
      </c>
      <c r="D1239" s="261">
        <v>189.77</v>
      </c>
      <c r="E1239" s="259"/>
    </row>
    <row r="1240" spans="1:5" hidden="1">
      <c r="A1240" s="259" t="s">
        <v>19320</v>
      </c>
      <c r="B1240" s="260" t="s">
        <v>19321</v>
      </c>
      <c r="C1240" s="259" t="s">
        <v>17646</v>
      </c>
      <c r="D1240" s="261">
        <v>302.01</v>
      </c>
      <c r="E1240" s="259"/>
    </row>
    <row r="1241" spans="1:5" hidden="1">
      <c r="A1241" s="259" t="s">
        <v>19322</v>
      </c>
      <c r="B1241" s="260" t="s">
        <v>19323</v>
      </c>
      <c r="C1241" s="259" t="s">
        <v>17646</v>
      </c>
      <c r="D1241" s="261">
        <v>522.53</v>
      </c>
      <c r="E1241" s="259"/>
    </row>
    <row r="1242" spans="1:5" hidden="1">
      <c r="A1242" s="259" t="s">
        <v>19324</v>
      </c>
      <c r="B1242" s="260" t="s">
        <v>19325</v>
      </c>
      <c r="C1242" s="259" t="s">
        <v>17646</v>
      </c>
      <c r="D1242" s="261">
        <v>565.30999999999995</v>
      </c>
      <c r="E1242" s="259"/>
    </row>
    <row r="1243" spans="1:5" hidden="1">
      <c r="A1243" s="259" t="s">
        <v>19326</v>
      </c>
      <c r="B1243" s="260" t="s">
        <v>19327</v>
      </c>
      <c r="C1243" s="259" t="s">
        <v>17646</v>
      </c>
      <c r="D1243" s="261">
        <v>81.72</v>
      </c>
      <c r="E1243" s="259"/>
    </row>
    <row r="1244" spans="1:5" hidden="1">
      <c r="A1244" s="259" t="s">
        <v>19328</v>
      </c>
      <c r="B1244" s="260" t="s">
        <v>19329</v>
      </c>
      <c r="C1244" s="259" t="s">
        <v>17646</v>
      </c>
      <c r="D1244" s="261">
        <v>80</v>
      </c>
      <c r="E1244" s="259"/>
    </row>
    <row r="1245" spans="1:5" hidden="1">
      <c r="A1245" s="259" t="s">
        <v>19330</v>
      </c>
      <c r="B1245" s="260" t="s">
        <v>19331</v>
      </c>
      <c r="C1245" s="259" t="s">
        <v>17646</v>
      </c>
      <c r="D1245" s="261">
        <v>209.83</v>
      </c>
      <c r="E1245" s="259"/>
    </row>
    <row r="1246" spans="1:5" hidden="1">
      <c r="A1246" s="259" t="s">
        <v>19332</v>
      </c>
      <c r="B1246" s="260" t="s">
        <v>19333</v>
      </c>
      <c r="C1246" s="259" t="s">
        <v>17646</v>
      </c>
      <c r="D1246" s="261">
        <v>252.61</v>
      </c>
      <c r="E1246" s="259"/>
    </row>
    <row r="1247" spans="1:5" hidden="1">
      <c r="A1247" s="259" t="s">
        <v>19334</v>
      </c>
      <c r="B1247" s="260" t="s">
        <v>19335</v>
      </c>
      <c r="C1247" s="259" t="s">
        <v>17646</v>
      </c>
      <c r="D1247" s="261">
        <v>94.99</v>
      </c>
      <c r="E1247" s="259"/>
    </row>
    <row r="1248" spans="1:5" hidden="1">
      <c r="A1248" s="259" t="s">
        <v>19336</v>
      </c>
      <c r="B1248" s="260" t="s">
        <v>19337</v>
      </c>
      <c r="C1248" s="259" t="s">
        <v>17646</v>
      </c>
      <c r="D1248" s="261">
        <v>107.26</v>
      </c>
      <c r="E1248" s="259"/>
    </row>
    <row r="1249" spans="1:5" hidden="1">
      <c r="A1249" s="259" t="s">
        <v>19338</v>
      </c>
      <c r="B1249" s="260" t="s">
        <v>19339</v>
      </c>
      <c r="C1249" s="259" t="s">
        <v>17646</v>
      </c>
      <c r="D1249" s="261">
        <v>261.05</v>
      </c>
      <c r="E1249" s="259"/>
    </row>
    <row r="1250" spans="1:5" hidden="1">
      <c r="A1250" s="259" t="s">
        <v>19340</v>
      </c>
      <c r="B1250" s="260" t="s">
        <v>19341</v>
      </c>
      <c r="C1250" s="259" t="s">
        <v>17646</v>
      </c>
      <c r="D1250" s="261">
        <v>303.83</v>
      </c>
      <c r="E1250" s="259"/>
    </row>
    <row r="1251" spans="1:5" hidden="1">
      <c r="A1251" s="259" t="s">
        <v>19342</v>
      </c>
      <c r="B1251" s="260" t="s">
        <v>19343</v>
      </c>
      <c r="C1251" s="259" t="s">
        <v>17646</v>
      </c>
      <c r="D1251" s="261">
        <v>96.2</v>
      </c>
      <c r="E1251" s="259"/>
    </row>
    <row r="1252" spans="1:5" hidden="1">
      <c r="A1252" s="259" t="s">
        <v>19344</v>
      </c>
      <c r="B1252" s="260" t="s">
        <v>19345</v>
      </c>
      <c r="C1252" s="259" t="s">
        <v>17646</v>
      </c>
      <c r="D1252" s="261">
        <v>109.75</v>
      </c>
      <c r="E1252" s="259"/>
    </row>
    <row r="1253" spans="1:5" hidden="1">
      <c r="A1253" s="259" t="s">
        <v>19346</v>
      </c>
      <c r="B1253" s="260" t="s">
        <v>19347</v>
      </c>
      <c r="C1253" s="259" t="s">
        <v>17646</v>
      </c>
      <c r="D1253" s="261">
        <v>298.19</v>
      </c>
      <c r="E1253" s="259"/>
    </row>
    <row r="1254" spans="1:5" hidden="1">
      <c r="A1254" s="259" t="s">
        <v>19348</v>
      </c>
      <c r="B1254" s="260" t="s">
        <v>19349</v>
      </c>
      <c r="C1254" s="259" t="s">
        <v>17646</v>
      </c>
      <c r="D1254" s="261">
        <v>340.97</v>
      </c>
      <c r="E1254" s="259"/>
    </row>
    <row r="1255" spans="1:5" hidden="1">
      <c r="A1255" s="259" t="s">
        <v>19350</v>
      </c>
      <c r="B1255" s="260" t="s">
        <v>19351</v>
      </c>
      <c r="C1255" s="259" t="s">
        <v>17646</v>
      </c>
      <c r="D1255" s="261">
        <v>158.53</v>
      </c>
      <c r="E1255" s="259"/>
    </row>
    <row r="1256" spans="1:5" hidden="1">
      <c r="A1256" s="259" t="s">
        <v>19352</v>
      </c>
      <c r="B1256" s="260" t="s">
        <v>19353</v>
      </c>
      <c r="C1256" s="259" t="s">
        <v>17646</v>
      </c>
      <c r="D1256" s="261">
        <v>103.86</v>
      </c>
      <c r="E1256" s="259"/>
    </row>
    <row r="1257" spans="1:5" hidden="1">
      <c r="A1257" s="259" t="s">
        <v>19354</v>
      </c>
      <c r="B1257" s="260" t="s">
        <v>19355</v>
      </c>
      <c r="C1257" s="259" t="s">
        <v>17646</v>
      </c>
      <c r="D1257" s="261">
        <v>230.14</v>
      </c>
      <c r="E1257" s="259"/>
    </row>
    <row r="1258" spans="1:5" hidden="1">
      <c r="A1258" s="259" t="s">
        <v>19356</v>
      </c>
      <c r="B1258" s="260" t="s">
        <v>19357</v>
      </c>
      <c r="C1258" s="259" t="s">
        <v>17646</v>
      </c>
      <c r="D1258" s="261">
        <v>338.13</v>
      </c>
      <c r="E1258" s="259"/>
    </row>
    <row r="1259" spans="1:5" hidden="1">
      <c r="A1259" s="259" t="s">
        <v>19358</v>
      </c>
      <c r="B1259" s="260" t="s">
        <v>19359</v>
      </c>
      <c r="C1259" s="259" t="s">
        <v>17646</v>
      </c>
      <c r="D1259" s="261">
        <v>172.39</v>
      </c>
      <c r="E1259" s="259"/>
    </row>
    <row r="1260" spans="1:5" hidden="1">
      <c r="A1260" s="259" t="s">
        <v>19360</v>
      </c>
      <c r="B1260" s="260" t="s">
        <v>19361</v>
      </c>
      <c r="C1260" s="259" t="s">
        <v>17646</v>
      </c>
      <c r="D1260" s="261">
        <v>132.33000000000001</v>
      </c>
      <c r="E1260" s="259"/>
    </row>
    <row r="1261" spans="1:5" hidden="1">
      <c r="A1261" s="259" t="s">
        <v>19362</v>
      </c>
      <c r="B1261" s="260" t="s">
        <v>19363</v>
      </c>
      <c r="C1261" s="259" t="s">
        <v>17646</v>
      </c>
      <c r="D1261" s="261">
        <v>283.07</v>
      </c>
      <c r="E1261" s="259"/>
    </row>
    <row r="1262" spans="1:5" hidden="1">
      <c r="A1262" s="259" t="s">
        <v>19364</v>
      </c>
      <c r="B1262" s="260" t="s">
        <v>19365</v>
      </c>
      <c r="C1262" s="259" t="s">
        <v>17646</v>
      </c>
      <c r="D1262" s="261">
        <v>391.06</v>
      </c>
      <c r="E1262" s="259"/>
    </row>
    <row r="1263" spans="1:5" hidden="1">
      <c r="A1263" s="259" t="s">
        <v>19366</v>
      </c>
      <c r="B1263" s="260" t="s">
        <v>19367</v>
      </c>
      <c r="C1263" s="259" t="s">
        <v>17646</v>
      </c>
      <c r="D1263" s="261">
        <v>136.46</v>
      </c>
      <c r="E1263" s="259"/>
    </row>
    <row r="1264" spans="1:5" hidden="1">
      <c r="A1264" s="259" t="s">
        <v>19368</v>
      </c>
      <c r="B1264" s="260" t="s">
        <v>19369</v>
      </c>
      <c r="C1264" s="259" t="s">
        <v>17646</v>
      </c>
      <c r="D1264" s="261">
        <v>125.49</v>
      </c>
      <c r="E1264" s="259"/>
    </row>
    <row r="1265" spans="1:5" hidden="1">
      <c r="A1265" s="259" t="s">
        <v>19370</v>
      </c>
      <c r="B1265" s="260" t="s">
        <v>19371</v>
      </c>
      <c r="C1265" s="259" t="s">
        <v>17646</v>
      </c>
      <c r="D1265" s="261">
        <v>346</v>
      </c>
      <c r="E1265" s="259"/>
    </row>
    <row r="1266" spans="1:5" hidden="1">
      <c r="A1266" s="259" t="s">
        <v>19372</v>
      </c>
      <c r="B1266" s="260" t="s">
        <v>19373</v>
      </c>
      <c r="C1266" s="259" t="s">
        <v>17646</v>
      </c>
      <c r="D1266" s="261">
        <v>421.39</v>
      </c>
      <c r="E1266" s="259"/>
    </row>
    <row r="1267" spans="1:5" hidden="1">
      <c r="A1267" s="259" t="s">
        <v>19374</v>
      </c>
      <c r="B1267" s="260" t="s">
        <v>19375</v>
      </c>
      <c r="C1267" s="259" t="s">
        <v>17646</v>
      </c>
      <c r="D1267" s="261">
        <v>125.99</v>
      </c>
      <c r="E1267" s="259"/>
    </row>
    <row r="1268" spans="1:5" hidden="1">
      <c r="A1268" s="259" t="s">
        <v>19376</v>
      </c>
      <c r="B1268" s="260" t="s">
        <v>19377</v>
      </c>
      <c r="C1268" s="259" t="s">
        <v>17646</v>
      </c>
      <c r="D1268" s="261">
        <v>103.97</v>
      </c>
      <c r="E1268" s="259"/>
    </row>
    <row r="1269" spans="1:5" hidden="1">
      <c r="A1269" s="259" t="s">
        <v>19378</v>
      </c>
      <c r="B1269" s="260" t="s">
        <v>19379</v>
      </c>
      <c r="C1269" s="259" t="s">
        <v>17646</v>
      </c>
      <c r="D1269" s="261">
        <v>254.02</v>
      </c>
      <c r="E1269" s="259"/>
    </row>
    <row r="1270" spans="1:5" hidden="1">
      <c r="A1270" s="259" t="s">
        <v>19380</v>
      </c>
      <c r="B1270" s="260" t="s">
        <v>19381</v>
      </c>
      <c r="C1270" s="259" t="s">
        <v>17646</v>
      </c>
      <c r="D1270" s="261">
        <v>329.4</v>
      </c>
      <c r="E1270" s="259"/>
    </row>
    <row r="1271" spans="1:5" ht="22.5" hidden="1">
      <c r="A1271" s="259" t="s">
        <v>19382</v>
      </c>
      <c r="B1271" s="260" t="s">
        <v>19383</v>
      </c>
      <c r="C1271" s="259" t="s">
        <v>17646</v>
      </c>
      <c r="D1271" s="261">
        <v>0</v>
      </c>
      <c r="E1271" s="259"/>
    </row>
    <row r="1272" spans="1:5" hidden="1">
      <c r="A1272" s="259" t="s">
        <v>19384</v>
      </c>
      <c r="B1272" s="260" t="s">
        <v>19385</v>
      </c>
      <c r="C1272" s="259" t="s">
        <v>17646</v>
      </c>
      <c r="D1272" s="261">
        <v>103.29</v>
      </c>
      <c r="E1272" s="259"/>
    </row>
    <row r="1273" spans="1:5" hidden="1">
      <c r="A1273" s="259" t="s">
        <v>19386</v>
      </c>
      <c r="B1273" s="260" t="s">
        <v>19387</v>
      </c>
      <c r="C1273" s="259" t="s">
        <v>17646</v>
      </c>
      <c r="D1273" s="261">
        <v>124.31</v>
      </c>
      <c r="E1273" s="259"/>
    </row>
    <row r="1274" spans="1:5" hidden="1">
      <c r="A1274" s="259" t="s">
        <v>19388</v>
      </c>
      <c r="B1274" s="260" t="s">
        <v>19389</v>
      </c>
      <c r="C1274" s="259" t="s">
        <v>17646</v>
      </c>
      <c r="D1274" s="261">
        <v>272.26</v>
      </c>
      <c r="E1274" s="259"/>
    </row>
    <row r="1275" spans="1:5" hidden="1">
      <c r="A1275" s="259" t="s">
        <v>19390</v>
      </c>
      <c r="B1275" s="260" t="s">
        <v>19391</v>
      </c>
      <c r="C1275" s="259" t="s">
        <v>17646</v>
      </c>
      <c r="D1275" s="261">
        <v>315.05</v>
      </c>
      <c r="E1275" s="259"/>
    </row>
    <row r="1276" spans="1:5" hidden="1">
      <c r="A1276" s="259" t="s">
        <v>19392</v>
      </c>
      <c r="B1276" s="260" t="s">
        <v>19393</v>
      </c>
      <c r="C1276" s="259" t="s">
        <v>17646</v>
      </c>
      <c r="D1276" s="261">
        <v>100.31</v>
      </c>
      <c r="E1276" s="259"/>
    </row>
    <row r="1277" spans="1:5" hidden="1">
      <c r="A1277" s="259" t="s">
        <v>19394</v>
      </c>
      <c r="B1277" s="260" t="s">
        <v>19395</v>
      </c>
      <c r="C1277" s="259" t="s">
        <v>17646</v>
      </c>
      <c r="D1277" s="261">
        <v>118.2</v>
      </c>
      <c r="E1277" s="259"/>
    </row>
    <row r="1278" spans="1:5" hidden="1">
      <c r="A1278" s="259" t="s">
        <v>19396</v>
      </c>
      <c r="B1278" s="260" t="s">
        <v>19397</v>
      </c>
      <c r="C1278" s="259" t="s">
        <v>17646</v>
      </c>
      <c r="D1278" s="261">
        <v>266.14999999999998</v>
      </c>
      <c r="E1278" s="259"/>
    </row>
    <row r="1279" spans="1:5" hidden="1">
      <c r="A1279" s="259" t="s">
        <v>19398</v>
      </c>
      <c r="B1279" s="260" t="s">
        <v>19399</v>
      </c>
      <c r="C1279" s="259" t="s">
        <v>17646</v>
      </c>
      <c r="D1279" s="261">
        <v>308.94</v>
      </c>
      <c r="E1279" s="259"/>
    </row>
    <row r="1280" spans="1:5" hidden="1">
      <c r="A1280" s="259" t="s">
        <v>19400</v>
      </c>
      <c r="B1280" s="260" t="s">
        <v>19401</v>
      </c>
      <c r="C1280" s="259" t="s">
        <v>17646</v>
      </c>
      <c r="D1280" s="261">
        <v>105.47</v>
      </c>
      <c r="E1280" s="259"/>
    </row>
    <row r="1281" spans="1:5" hidden="1">
      <c r="A1281" s="259" t="s">
        <v>19402</v>
      </c>
      <c r="B1281" s="260" t="s">
        <v>19403</v>
      </c>
      <c r="C1281" s="259" t="s">
        <v>17646</v>
      </c>
      <c r="D1281" s="261">
        <v>113.21</v>
      </c>
      <c r="E1281" s="259"/>
    </row>
    <row r="1282" spans="1:5" hidden="1">
      <c r="A1282" s="259" t="s">
        <v>19404</v>
      </c>
      <c r="B1282" s="260" t="s">
        <v>19405</v>
      </c>
      <c r="C1282" s="259" t="s">
        <v>17646</v>
      </c>
      <c r="D1282" s="261">
        <v>294.39</v>
      </c>
      <c r="E1282" s="259"/>
    </row>
    <row r="1283" spans="1:5" hidden="1">
      <c r="A1283" s="259" t="s">
        <v>19406</v>
      </c>
      <c r="B1283" s="260" t="s">
        <v>19407</v>
      </c>
      <c r="C1283" s="259" t="s">
        <v>17646</v>
      </c>
      <c r="D1283" s="261">
        <v>337.17</v>
      </c>
      <c r="E1283" s="259"/>
    </row>
    <row r="1284" spans="1:5" hidden="1">
      <c r="A1284" s="259" t="s">
        <v>19408</v>
      </c>
      <c r="B1284" s="260" t="s">
        <v>19409</v>
      </c>
      <c r="C1284" s="259" t="s">
        <v>17646</v>
      </c>
      <c r="D1284" s="261">
        <v>105.47</v>
      </c>
      <c r="E1284" s="259"/>
    </row>
    <row r="1285" spans="1:5" hidden="1">
      <c r="A1285" s="259" t="s">
        <v>19410</v>
      </c>
      <c r="B1285" s="260" t="s">
        <v>19411</v>
      </c>
      <c r="C1285" s="259" t="s">
        <v>17646</v>
      </c>
      <c r="D1285" s="261">
        <v>113.21</v>
      </c>
      <c r="E1285" s="259"/>
    </row>
    <row r="1286" spans="1:5" hidden="1">
      <c r="A1286" s="259" t="s">
        <v>19412</v>
      </c>
      <c r="B1286" s="260" t="s">
        <v>19413</v>
      </c>
      <c r="C1286" s="259" t="s">
        <v>17646</v>
      </c>
      <c r="D1286" s="261">
        <v>294.39</v>
      </c>
      <c r="E1286" s="259"/>
    </row>
    <row r="1287" spans="1:5" hidden="1">
      <c r="A1287" s="259" t="s">
        <v>19414</v>
      </c>
      <c r="B1287" s="260" t="s">
        <v>19415</v>
      </c>
      <c r="C1287" s="259" t="s">
        <v>17646</v>
      </c>
      <c r="D1287" s="261">
        <v>337.17</v>
      </c>
      <c r="E1287" s="259"/>
    </row>
    <row r="1288" spans="1:5" hidden="1">
      <c r="A1288" s="259" t="s">
        <v>19416</v>
      </c>
      <c r="B1288" s="260" t="s">
        <v>19417</v>
      </c>
      <c r="C1288" s="259" t="s">
        <v>17646</v>
      </c>
      <c r="D1288" s="261">
        <v>100.13</v>
      </c>
      <c r="E1288" s="259"/>
    </row>
    <row r="1289" spans="1:5" hidden="1">
      <c r="A1289" s="259" t="s">
        <v>19418</v>
      </c>
      <c r="B1289" s="260" t="s">
        <v>19419</v>
      </c>
      <c r="C1289" s="259" t="s">
        <v>17646</v>
      </c>
      <c r="D1289" s="261">
        <v>117.82</v>
      </c>
      <c r="E1289" s="259"/>
    </row>
    <row r="1290" spans="1:5" hidden="1">
      <c r="A1290" s="259" t="s">
        <v>19420</v>
      </c>
      <c r="B1290" s="260" t="s">
        <v>19421</v>
      </c>
      <c r="C1290" s="259" t="s">
        <v>17646</v>
      </c>
      <c r="D1290" s="261">
        <v>271.62</v>
      </c>
      <c r="E1290" s="259"/>
    </row>
    <row r="1291" spans="1:5" hidden="1">
      <c r="A1291" s="259" t="s">
        <v>19422</v>
      </c>
      <c r="B1291" s="260" t="s">
        <v>19423</v>
      </c>
      <c r="C1291" s="259" t="s">
        <v>17646</v>
      </c>
      <c r="D1291" s="261">
        <v>314.39999999999998</v>
      </c>
      <c r="E1291" s="259"/>
    </row>
    <row r="1292" spans="1:5" hidden="1">
      <c r="A1292" s="259" t="s">
        <v>19424</v>
      </c>
      <c r="B1292" s="260" t="s">
        <v>19425</v>
      </c>
      <c r="C1292" s="259" t="s">
        <v>17646</v>
      </c>
      <c r="D1292" s="261">
        <v>323.72000000000003</v>
      </c>
      <c r="E1292" s="259"/>
    </row>
    <row r="1293" spans="1:5" hidden="1">
      <c r="A1293" s="259" t="s">
        <v>19426</v>
      </c>
      <c r="B1293" s="260" t="s">
        <v>19427</v>
      </c>
      <c r="C1293" s="259" t="s">
        <v>17646</v>
      </c>
      <c r="D1293" s="261">
        <v>563.98</v>
      </c>
      <c r="E1293" s="259"/>
    </row>
    <row r="1294" spans="1:5" hidden="1">
      <c r="A1294" s="259" t="s">
        <v>19428</v>
      </c>
      <c r="B1294" s="260" t="s">
        <v>19429</v>
      </c>
      <c r="C1294" s="259" t="s">
        <v>17646</v>
      </c>
      <c r="D1294" s="261">
        <v>736.02</v>
      </c>
      <c r="E1294" s="259"/>
    </row>
    <row r="1295" spans="1:5" hidden="1">
      <c r="A1295" s="259" t="s">
        <v>19430</v>
      </c>
      <c r="B1295" s="260" t="s">
        <v>19431</v>
      </c>
      <c r="C1295" s="259" t="s">
        <v>17646</v>
      </c>
      <c r="D1295" s="261">
        <v>778.8</v>
      </c>
      <c r="E1295" s="259"/>
    </row>
    <row r="1296" spans="1:5" hidden="1">
      <c r="A1296" s="259" t="s">
        <v>19432</v>
      </c>
      <c r="B1296" s="260" t="s">
        <v>19433</v>
      </c>
      <c r="C1296" s="259" t="s">
        <v>17646</v>
      </c>
      <c r="D1296" s="261">
        <v>281.89</v>
      </c>
      <c r="E1296" s="259"/>
    </row>
    <row r="1297" spans="1:5" hidden="1">
      <c r="A1297" s="259" t="s">
        <v>19434</v>
      </c>
      <c r="B1297" s="260" t="s">
        <v>19435</v>
      </c>
      <c r="C1297" s="259" t="s">
        <v>17646</v>
      </c>
      <c r="D1297" s="261">
        <v>480</v>
      </c>
      <c r="E1297" s="259"/>
    </row>
    <row r="1298" spans="1:5" hidden="1">
      <c r="A1298" s="259" t="s">
        <v>19436</v>
      </c>
      <c r="B1298" s="260" t="s">
        <v>19437</v>
      </c>
      <c r="C1298" s="259" t="s">
        <v>17646</v>
      </c>
      <c r="D1298" s="261">
        <v>795.44</v>
      </c>
      <c r="E1298" s="259"/>
    </row>
    <row r="1299" spans="1:5" hidden="1">
      <c r="A1299" s="259" t="s">
        <v>19438</v>
      </c>
      <c r="B1299" s="260" t="s">
        <v>19439</v>
      </c>
      <c r="C1299" s="259" t="s">
        <v>17646</v>
      </c>
      <c r="D1299" s="261">
        <v>838.22</v>
      </c>
      <c r="E1299" s="259"/>
    </row>
    <row r="1300" spans="1:5" hidden="1">
      <c r="A1300" s="259" t="s">
        <v>19440</v>
      </c>
      <c r="B1300" s="260" t="s">
        <v>19441</v>
      </c>
      <c r="C1300" s="259" t="s">
        <v>17646</v>
      </c>
      <c r="D1300" s="261">
        <v>109.29</v>
      </c>
      <c r="E1300" s="259"/>
    </row>
    <row r="1301" spans="1:5" hidden="1">
      <c r="A1301" s="259" t="s">
        <v>19442</v>
      </c>
      <c r="B1301" s="260" t="s">
        <v>19443</v>
      </c>
      <c r="C1301" s="259" t="s">
        <v>17646</v>
      </c>
      <c r="D1301" s="261">
        <v>136.65</v>
      </c>
      <c r="E1301" s="259"/>
    </row>
    <row r="1302" spans="1:5" hidden="1">
      <c r="A1302" s="259" t="s">
        <v>19444</v>
      </c>
      <c r="B1302" s="260" t="s">
        <v>19445</v>
      </c>
      <c r="C1302" s="259" t="s">
        <v>17646</v>
      </c>
      <c r="D1302" s="261">
        <v>287.39</v>
      </c>
      <c r="E1302" s="259"/>
    </row>
    <row r="1303" spans="1:5" hidden="1">
      <c r="A1303" s="259" t="s">
        <v>19446</v>
      </c>
      <c r="B1303" s="260" t="s">
        <v>19447</v>
      </c>
      <c r="C1303" s="259" t="s">
        <v>17646</v>
      </c>
      <c r="D1303" s="261">
        <v>330.18</v>
      </c>
      <c r="E1303" s="259"/>
    </row>
    <row r="1304" spans="1:5" hidden="1">
      <c r="A1304" s="259" t="s">
        <v>19448</v>
      </c>
      <c r="B1304" s="260" t="s">
        <v>19449</v>
      </c>
      <c r="C1304" s="259" t="s">
        <v>17646</v>
      </c>
      <c r="D1304" s="261">
        <v>116.02</v>
      </c>
      <c r="E1304" s="259"/>
    </row>
    <row r="1305" spans="1:5" hidden="1">
      <c r="A1305" s="259" t="s">
        <v>19450</v>
      </c>
      <c r="B1305" s="260" t="s">
        <v>19451</v>
      </c>
      <c r="C1305" s="259" t="s">
        <v>17646</v>
      </c>
      <c r="D1305" s="261">
        <v>139.63999999999999</v>
      </c>
      <c r="E1305" s="259"/>
    </row>
    <row r="1306" spans="1:5" hidden="1">
      <c r="A1306" s="259" t="s">
        <v>19452</v>
      </c>
      <c r="B1306" s="260" t="s">
        <v>19453</v>
      </c>
      <c r="C1306" s="259" t="s">
        <v>17646</v>
      </c>
      <c r="D1306" s="261">
        <v>466.86</v>
      </c>
      <c r="E1306" s="259"/>
    </row>
    <row r="1307" spans="1:5" hidden="1">
      <c r="A1307" s="259" t="s">
        <v>19454</v>
      </c>
      <c r="B1307" s="260" t="s">
        <v>19455</v>
      </c>
      <c r="C1307" s="259" t="s">
        <v>17646</v>
      </c>
      <c r="D1307" s="261">
        <v>509.64</v>
      </c>
      <c r="E1307" s="259"/>
    </row>
    <row r="1308" spans="1:5" hidden="1">
      <c r="A1308" s="259" t="s">
        <v>19456</v>
      </c>
      <c r="B1308" s="260" t="s">
        <v>19457</v>
      </c>
      <c r="C1308" s="259" t="s">
        <v>17646</v>
      </c>
      <c r="D1308" s="261">
        <v>139.52000000000001</v>
      </c>
      <c r="E1308" s="259"/>
    </row>
    <row r="1309" spans="1:5" hidden="1">
      <c r="A1309" s="259" t="s">
        <v>19458</v>
      </c>
      <c r="B1309" s="260" t="s">
        <v>19459</v>
      </c>
      <c r="C1309" s="259" t="s">
        <v>17646</v>
      </c>
      <c r="D1309" s="261">
        <v>184.44</v>
      </c>
      <c r="E1309" s="259"/>
    </row>
    <row r="1310" spans="1:5" hidden="1">
      <c r="A1310" s="259" t="s">
        <v>19460</v>
      </c>
      <c r="B1310" s="260" t="s">
        <v>19461</v>
      </c>
      <c r="C1310" s="259" t="s">
        <v>17646</v>
      </c>
      <c r="D1310" s="261">
        <v>511.66</v>
      </c>
      <c r="E1310" s="259"/>
    </row>
    <row r="1311" spans="1:5" hidden="1">
      <c r="A1311" s="259" t="s">
        <v>19462</v>
      </c>
      <c r="B1311" s="260" t="s">
        <v>19463</v>
      </c>
      <c r="C1311" s="259" t="s">
        <v>17646</v>
      </c>
      <c r="D1311" s="261">
        <v>554.44000000000005</v>
      </c>
      <c r="E1311" s="259"/>
    </row>
    <row r="1312" spans="1:5" hidden="1">
      <c r="A1312" s="259" t="s">
        <v>19464</v>
      </c>
      <c r="B1312" s="260" t="s">
        <v>19465</v>
      </c>
      <c r="C1312" s="259" t="s">
        <v>17646</v>
      </c>
      <c r="D1312" s="261">
        <v>36.700000000000003</v>
      </c>
      <c r="E1312" s="259"/>
    </row>
    <row r="1313" spans="1:5" hidden="1">
      <c r="A1313" s="259" t="s">
        <v>19466</v>
      </c>
      <c r="B1313" s="260" t="s">
        <v>19467</v>
      </c>
      <c r="C1313" s="259" t="s">
        <v>17646</v>
      </c>
      <c r="D1313" s="261">
        <v>8.08</v>
      </c>
      <c r="E1313" s="259"/>
    </row>
    <row r="1314" spans="1:5" hidden="1">
      <c r="A1314" s="259" t="s">
        <v>19468</v>
      </c>
      <c r="B1314" s="260" t="s">
        <v>19469</v>
      </c>
      <c r="C1314" s="259" t="s">
        <v>17646</v>
      </c>
      <c r="D1314" s="261">
        <v>11.97</v>
      </c>
      <c r="E1314" s="259"/>
    </row>
    <row r="1315" spans="1:5" hidden="1">
      <c r="A1315" s="259" t="s">
        <v>19470</v>
      </c>
      <c r="B1315" s="260" t="s">
        <v>19471</v>
      </c>
      <c r="C1315" s="259" t="s">
        <v>17646</v>
      </c>
      <c r="D1315" s="261">
        <v>44.21</v>
      </c>
      <c r="E1315" s="259"/>
    </row>
    <row r="1316" spans="1:5" hidden="1">
      <c r="A1316" s="259" t="s">
        <v>19472</v>
      </c>
      <c r="B1316" s="260" t="s">
        <v>19473</v>
      </c>
      <c r="C1316" s="259" t="s">
        <v>17646</v>
      </c>
      <c r="D1316" s="261">
        <v>33.61</v>
      </c>
      <c r="E1316" s="259"/>
    </row>
    <row r="1317" spans="1:5" hidden="1">
      <c r="A1317" s="259" t="s">
        <v>19474</v>
      </c>
      <c r="B1317" s="260" t="s">
        <v>19475</v>
      </c>
      <c r="C1317" s="259" t="s">
        <v>17646</v>
      </c>
      <c r="D1317" s="261">
        <v>2.4700000000000002</v>
      </c>
      <c r="E1317" s="259"/>
    </row>
    <row r="1318" spans="1:5" hidden="1">
      <c r="A1318" s="259" t="s">
        <v>19476</v>
      </c>
      <c r="B1318" s="260" t="s">
        <v>19477</v>
      </c>
      <c r="C1318" s="259" t="s">
        <v>17646</v>
      </c>
      <c r="D1318" s="261">
        <v>9.59</v>
      </c>
      <c r="E1318" s="259"/>
    </row>
    <row r="1319" spans="1:5" hidden="1">
      <c r="A1319" s="259" t="s">
        <v>19478</v>
      </c>
      <c r="B1319" s="260" t="s">
        <v>19479</v>
      </c>
      <c r="C1319" s="259" t="s">
        <v>17646</v>
      </c>
      <c r="D1319" s="261">
        <v>41.84</v>
      </c>
      <c r="E1319" s="259"/>
    </row>
    <row r="1320" spans="1:5" hidden="1">
      <c r="A1320" s="259" t="s">
        <v>19480</v>
      </c>
      <c r="B1320" s="260" t="s">
        <v>19481</v>
      </c>
      <c r="C1320" s="259" t="s">
        <v>17646</v>
      </c>
      <c r="D1320" s="261">
        <v>67.52</v>
      </c>
      <c r="E1320" s="259"/>
    </row>
    <row r="1321" spans="1:5" hidden="1">
      <c r="A1321" s="259" t="s">
        <v>19482</v>
      </c>
      <c r="B1321" s="260" t="s">
        <v>19483</v>
      </c>
      <c r="C1321" s="259" t="s">
        <v>17646</v>
      </c>
      <c r="D1321" s="261">
        <v>32</v>
      </c>
      <c r="E1321" s="259"/>
    </row>
    <row r="1322" spans="1:5" hidden="1">
      <c r="A1322" s="259" t="s">
        <v>19484</v>
      </c>
      <c r="B1322" s="260" t="s">
        <v>19485</v>
      </c>
      <c r="C1322" s="259" t="s">
        <v>17646</v>
      </c>
      <c r="D1322" s="261">
        <v>122.58</v>
      </c>
      <c r="E1322" s="259"/>
    </row>
    <row r="1323" spans="1:5" hidden="1">
      <c r="A1323" s="259" t="s">
        <v>19486</v>
      </c>
      <c r="B1323" s="260" t="s">
        <v>19487</v>
      </c>
      <c r="C1323" s="259" t="s">
        <v>17646</v>
      </c>
      <c r="D1323" s="261">
        <v>172.97</v>
      </c>
      <c r="E1323" s="259"/>
    </row>
    <row r="1324" spans="1:5" hidden="1">
      <c r="A1324" s="259" t="s">
        <v>19488</v>
      </c>
      <c r="B1324" s="260" t="s">
        <v>19489</v>
      </c>
      <c r="C1324" s="259" t="s">
        <v>17646</v>
      </c>
      <c r="D1324" s="261">
        <v>78.75</v>
      </c>
      <c r="E1324" s="259"/>
    </row>
    <row r="1325" spans="1:5" hidden="1">
      <c r="A1325" s="259" t="s">
        <v>19490</v>
      </c>
      <c r="B1325" s="260" t="s">
        <v>19491</v>
      </c>
      <c r="C1325" s="259" t="s">
        <v>17646</v>
      </c>
      <c r="D1325" s="261">
        <v>52.99</v>
      </c>
      <c r="E1325" s="259"/>
    </row>
    <row r="1326" spans="1:5" hidden="1">
      <c r="A1326" s="259" t="s">
        <v>19492</v>
      </c>
      <c r="B1326" s="260" t="s">
        <v>19493</v>
      </c>
      <c r="C1326" s="259" t="s">
        <v>17646</v>
      </c>
      <c r="D1326" s="261">
        <v>143.56</v>
      </c>
      <c r="E1326" s="259"/>
    </row>
    <row r="1327" spans="1:5" hidden="1">
      <c r="A1327" s="259" t="s">
        <v>19494</v>
      </c>
      <c r="B1327" s="260" t="s">
        <v>19495</v>
      </c>
      <c r="C1327" s="259" t="s">
        <v>17646</v>
      </c>
      <c r="D1327" s="261">
        <v>193.95</v>
      </c>
      <c r="E1327" s="259"/>
    </row>
    <row r="1328" spans="1:5" hidden="1">
      <c r="A1328" s="259" t="s">
        <v>19496</v>
      </c>
      <c r="B1328" s="260" t="s">
        <v>19497</v>
      </c>
      <c r="C1328" s="259" t="s">
        <v>17646</v>
      </c>
      <c r="D1328" s="261">
        <v>82.75</v>
      </c>
      <c r="E1328" s="259"/>
    </row>
    <row r="1329" spans="1:5" hidden="1">
      <c r="A1329" s="259" t="s">
        <v>19498</v>
      </c>
      <c r="B1329" s="260" t="s">
        <v>19499</v>
      </c>
      <c r="C1329" s="259" t="s">
        <v>17646</v>
      </c>
      <c r="D1329" s="261">
        <v>60.45</v>
      </c>
      <c r="E1329" s="259"/>
    </row>
    <row r="1330" spans="1:5" hidden="1">
      <c r="A1330" s="259" t="s">
        <v>19500</v>
      </c>
      <c r="B1330" s="260" t="s">
        <v>19501</v>
      </c>
      <c r="C1330" s="259" t="s">
        <v>17646</v>
      </c>
      <c r="D1330" s="261">
        <v>197.83</v>
      </c>
      <c r="E1330" s="259"/>
    </row>
    <row r="1331" spans="1:5" hidden="1">
      <c r="A1331" s="259" t="s">
        <v>19502</v>
      </c>
      <c r="B1331" s="260" t="s">
        <v>19503</v>
      </c>
      <c r="C1331" s="259" t="s">
        <v>17646</v>
      </c>
      <c r="D1331" s="261">
        <v>248.22</v>
      </c>
      <c r="E1331" s="259"/>
    </row>
    <row r="1332" spans="1:5" hidden="1">
      <c r="A1332" s="259" t="s">
        <v>19504</v>
      </c>
      <c r="B1332" s="260" t="s">
        <v>19505</v>
      </c>
      <c r="C1332" s="259" t="s">
        <v>17646</v>
      </c>
      <c r="D1332" s="261">
        <v>106.92</v>
      </c>
      <c r="E1332" s="259"/>
    </row>
    <row r="1333" spans="1:5" hidden="1">
      <c r="A1333" s="259" t="s">
        <v>19506</v>
      </c>
      <c r="B1333" s="260" t="s">
        <v>19507</v>
      </c>
      <c r="C1333" s="259" t="s">
        <v>17646</v>
      </c>
      <c r="D1333" s="261">
        <v>105.59</v>
      </c>
      <c r="E1333" s="259"/>
    </row>
    <row r="1334" spans="1:5" hidden="1">
      <c r="A1334" s="259" t="s">
        <v>19508</v>
      </c>
      <c r="B1334" s="260" t="s">
        <v>19509</v>
      </c>
      <c r="C1334" s="259" t="s">
        <v>17646</v>
      </c>
      <c r="D1334" s="261">
        <v>379.35</v>
      </c>
      <c r="E1334" s="259"/>
    </row>
    <row r="1335" spans="1:5" hidden="1">
      <c r="A1335" s="259" t="s">
        <v>19510</v>
      </c>
      <c r="B1335" s="260" t="s">
        <v>19511</v>
      </c>
      <c r="C1335" s="259" t="s">
        <v>17646</v>
      </c>
      <c r="D1335" s="261">
        <v>429.74</v>
      </c>
      <c r="E1335" s="259"/>
    </row>
    <row r="1336" spans="1:5" hidden="1">
      <c r="A1336" s="259" t="s">
        <v>19512</v>
      </c>
      <c r="B1336" s="260" t="s">
        <v>19513</v>
      </c>
      <c r="C1336" s="259" t="s">
        <v>17646</v>
      </c>
      <c r="D1336" s="261">
        <v>95.04</v>
      </c>
      <c r="E1336" s="259"/>
    </row>
    <row r="1337" spans="1:5" hidden="1">
      <c r="A1337" s="259" t="s">
        <v>19514</v>
      </c>
      <c r="B1337" s="260" t="s">
        <v>19515</v>
      </c>
      <c r="C1337" s="259" t="s">
        <v>17646</v>
      </c>
      <c r="D1337" s="261">
        <v>107.37</v>
      </c>
      <c r="E1337" s="259"/>
    </row>
    <row r="1338" spans="1:5" hidden="1">
      <c r="A1338" s="259" t="s">
        <v>19516</v>
      </c>
      <c r="B1338" s="260" t="s">
        <v>19517</v>
      </c>
      <c r="C1338" s="259" t="s">
        <v>17646</v>
      </c>
      <c r="D1338" s="261">
        <v>131.43</v>
      </c>
      <c r="E1338" s="259"/>
    </row>
    <row r="1339" spans="1:5" hidden="1">
      <c r="A1339" s="259" t="s">
        <v>19518</v>
      </c>
      <c r="B1339" s="260" t="s">
        <v>19519</v>
      </c>
      <c r="C1339" s="259" t="s">
        <v>17646</v>
      </c>
      <c r="D1339" s="261">
        <v>174.21</v>
      </c>
      <c r="E1339" s="259"/>
    </row>
    <row r="1340" spans="1:5" hidden="1">
      <c r="A1340" s="259" t="s">
        <v>19520</v>
      </c>
      <c r="B1340" s="260" t="s">
        <v>19521</v>
      </c>
      <c r="C1340" s="259" t="s">
        <v>17646</v>
      </c>
      <c r="D1340" s="261">
        <v>166.21</v>
      </c>
      <c r="E1340" s="259"/>
    </row>
    <row r="1341" spans="1:5" hidden="1">
      <c r="A1341" s="259" t="s">
        <v>19522</v>
      </c>
      <c r="B1341" s="260" t="s">
        <v>19523</v>
      </c>
      <c r="C1341" s="259" t="s">
        <v>17646</v>
      </c>
      <c r="D1341" s="261">
        <v>253.6</v>
      </c>
      <c r="E1341" s="259"/>
    </row>
    <row r="1342" spans="1:5" hidden="1">
      <c r="A1342" s="259" t="s">
        <v>19524</v>
      </c>
      <c r="B1342" s="260" t="s">
        <v>19525</v>
      </c>
      <c r="C1342" s="259" t="s">
        <v>17646</v>
      </c>
      <c r="D1342" s="261">
        <v>327.02999999999997</v>
      </c>
      <c r="E1342" s="259"/>
    </row>
    <row r="1343" spans="1:5" hidden="1">
      <c r="A1343" s="259" t="s">
        <v>19526</v>
      </c>
      <c r="B1343" s="260" t="s">
        <v>19527</v>
      </c>
      <c r="C1343" s="259" t="s">
        <v>17646</v>
      </c>
      <c r="D1343" s="261">
        <v>369.81</v>
      </c>
      <c r="E1343" s="259"/>
    </row>
    <row r="1344" spans="1:5" hidden="1">
      <c r="A1344" s="259" t="s">
        <v>19528</v>
      </c>
      <c r="B1344" s="260" t="s">
        <v>19529</v>
      </c>
      <c r="C1344" s="259" t="s">
        <v>17646</v>
      </c>
      <c r="D1344" s="261">
        <v>49.84</v>
      </c>
      <c r="E1344" s="259"/>
    </row>
    <row r="1345" spans="1:5" hidden="1">
      <c r="A1345" s="259" t="s">
        <v>19530</v>
      </c>
      <c r="B1345" s="260" t="s">
        <v>19531</v>
      </c>
      <c r="C1345" s="259" t="s">
        <v>17646</v>
      </c>
      <c r="D1345" s="261">
        <v>12.49</v>
      </c>
      <c r="E1345" s="259"/>
    </row>
    <row r="1346" spans="1:5" hidden="1">
      <c r="A1346" s="259" t="s">
        <v>19532</v>
      </c>
      <c r="B1346" s="260" t="s">
        <v>19533</v>
      </c>
      <c r="C1346" s="259" t="s">
        <v>17646</v>
      </c>
      <c r="D1346" s="261">
        <v>21.58</v>
      </c>
      <c r="E1346" s="259"/>
    </row>
    <row r="1347" spans="1:5" hidden="1">
      <c r="A1347" s="259" t="s">
        <v>19534</v>
      </c>
      <c r="B1347" s="260" t="s">
        <v>19535</v>
      </c>
      <c r="C1347" s="259" t="s">
        <v>17646</v>
      </c>
      <c r="D1347" s="261">
        <v>64.37</v>
      </c>
      <c r="E1347" s="259"/>
    </row>
    <row r="1348" spans="1:5" hidden="1">
      <c r="A1348" s="259" t="s">
        <v>19536</v>
      </c>
      <c r="B1348" s="260" t="s">
        <v>19537</v>
      </c>
      <c r="C1348" s="259" t="s">
        <v>17646</v>
      </c>
      <c r="D1348" s="261">
        <v>52.3</v>
      </c>
      <c r="E1348" s="259"/>
    </row>
    <row r="1349" spans="1:5" hidden="1">
      <c r="A1349" s="259" t="s">
        <v>19538</v>
      </c>
      <c r="B1349" s="260" t="s">
        <v>19539</v>
      </c>
      <c r="C1349" s="259" t="s">
        <v>17646</v>
      </c>
      <c r="D1349" s="261">
        <v>17.18</v>
      </c>
      <c r="E1349" s="259"/>
    </row>
    <row r="1350" spans="1:5" hidden="1">
      <c r="A1350" s="259" t="s">
        <v>19540</v>
      </c>
      <c r="B1350" s="260" t="s">
        <v>19541</v>
      </c>
      <c r="C1350" s="259" t="s">
        <v>17646</v>
      </c>
      <c r="D1350" s="261">
        <v>30.33</v>
      </c>
      <c r="E1350" s="259"/>
    </row>
    <row r="1351" spans="1:5" hidden="1">
      <c r="A1351" s="259" t="s">
        <v>19542</v>
      </c>
      <c r="B1351" s="260" t="s">
        <v>19543</v>
      </c>
      <c r="C1351" s="259" t="s">
        <v>17646</v>
      </c>
      <c r="D1351" s="261">
        <v>73.12</v>
      </c>
      <c r="E1351" s="259"/>
    </row>
    <row r="1352" spans="1:5" hidden="1">
      <c r="A1352" s="259" t="s">
        <v>19544</v>
      </c>
      <c r="B1352" s="260" t="s">
        <v>19545</v>
      </c>
      <c r="C1352" s="259" t="s">
        <v>17646</v>
      </c>
      <c r="D1352" s="261">
        <v>1.1599999999999999</v>
      </c>
      <c r="E1352" s="259"/>
    </row>
    <row r="1353" spans="1:5" hidden="1">
      <c r="A1353" s="259" t="s">
        <v>19546</v>
      </c>
      <c r="B1353" s="260" t="s">
        <v>19547</v>
      </c>
      <c r="C1353" s="259" t="s">
        <v>17646</v>
      </c>
      <c r="D1353" s="261">
        <v>2.2400000000000002</v>
      </c>
      <c r="E1353" s="259"/>
    </row>
    <row r="1354" spans="1:5" hidden="1">
      <c r="A1354" s="259" t="s">
        <v>19548</v>
      </c>
      <c r="B1354" s="260" t="s">
        <v>19549</v>
      </c>
      <c r="C1354" s="259" t="s">
        <v>17646</v>
      </c>
      <c r="D1354" s="261">
        <v>10.45</v>
      </c>
      <c r="E1354" s="259"/>
    </row>
    <row r="1355" spans="1:5" hidden="1">
      <c r="A1355" s="259" t="s">
        <v>19550</v>
      </c>
      <c r="B1355" s="260" t="s">
        <v>19551</v>
      </c>
      <c r="C1355" s="259" t="s">
        <v>17646</v>
      </c>
      <c r="D1355" s="261">
        <v>10.45</v>
      </c>
      <c r="E1355" s="259"/>
    </row>
    <row r="1356" spans="1:5" hidden="1">
      <c r="A1356" s="259" t="s">
        <v>19552</v>
      </c>
      <c r="B1356" s="260" t="s">
        <v>19553</v>
      </c>
      <c r="C1356" s="259" t="s">
        <v>17646</v>
      </c>
      <c r="D1356" s="261">
        <v>1491.79</v>
      </c>
      <c r="E1356" s="259"/>
    </row>
    <row r="1357" spans="1:5" hidden="1">
      <c r="A1357" s="259" t="s">
        <v>19554</v>
      </c>
      <c r="B1357" s="260" t="s">
        <v>19555</v>
      </c>
      <c r="C1357" s="259" t="s">
        <v>17646</v>
      </c>
      <c r="D1357" s="261">
        <v>1716.14</v>
      </c>
      <c r="E1357" s="259"/>
    </row>
    <row r="1358" spans="1:5" hidden="1">
      <c r="A1358" s="259" t="s">
        <v>19556</v>
      </c>
      <c r="B1358" s="260" t="s">
        <v>19557</v>
      </c>
      <c r="C1358" s="259" t="s">
        <v>17646</v>
      </c>
      <c r="D1358" s="261">
        <v>2359.33</v>
      </c>
      <c r="E1358" s="259"/>
    </row>
    <row r="1359" spans="1:5" hidden="1">
      <c r="A1359" s="259" t="s">
        <v>19558</v>
      </c>
      <c r="B1359" s="260" t="s">
        <v>19559</v>
      </c>
      <c r="C1359" s="259" t="s">
        <v>17646</v>
      </c>
      <c r="D1359" s="261">
        <v>2864.67</v>
      </c>
      <c r="E1359" s="259"/>
    </row>
    <row r="1360" spans="1:5" hidden="1">
      <c r="A1360" s="259" t="s">
        <v>19560</v>
      </c>
      <c r="B1360" s="260" t="s">
        <v>19561</v>
      </c>
      <c r="C1360" s="259" t="s">
        <v>17646</v>
      </c>
      <c r="D1360" s="261">
        <v>188.95</v>
      </c>
      <c r="E1360" s="259"/>
    </row>
    <row r="1361" spans="1:5" hidden="1">
      <c r="A1361" s="259" t="s">
        <v>19562</v>
      </c>
      <c r="B1361" s="260" t="s">
        <v>19563</v>
      </c>
      <c r="C1361" s="259" t="s">
        <v>17646</v>
      </c>
      <c r="D1361" s="261">
        <v>258.92</v>
      </c>
      <c r="E1361" s="259"/>
    </row>
    <row r="1362" spans="1:5" hidden="1">
      <c r="A1362" s="259" t="s">
        <v>19564</v>
      </c>
      <c r="B1362" s="260" t="s">
        <v>19565</v>
      </c>
      <c r="C1362" s="259" t="s">
        <v>17646</v>
      </c>
      <c r="D1362" s="261">
        <v>300.23</v>
      </c>
      <c r="E1362" s="259"/>
    </row>
    <row r="1363" spans="1:5" hidden="1">
      <c r="A1363" s="259" t="s">
        <v>19566</v>
      </c>
      <c r="B1363" s="260" t="s">
        <v>19567</v>
      </c>
      <c r="C1363" s="259" t="s">
        <v>17646</v>
      </c>
      <c r="D1363" s="261">
        <v>343.01</v>
      </c>
      <c r="E1363" s="259"/>
    </row>
    <row r="1364" spans="1:5" hidden="1">
      <c r="A1364" s="259" t="s">
        <v>19568</v>
      </c>
      <c r="B1364" s="260" t="s">
        <v>19569</v>
      </c>
      <c r="C1364" s="259" t="s">
        <v>17646</v>
      </c>
      <c r="D1364" s="261">
        <v>103.75</v>
      </c>
      <c r="E1364" s="259"/>
    </row>
    <row r="1365" spans="1:5" hidden="1">
      <c r="A1365" s="259" t="s">
        <v>19570</v>
      </c>
      <c r="B1365" s="260" t="s">
        <v>19571</v>
      </c>
      <c r="C1365" s="259" t="s">
        <v>17646</v>
      </c>
      <c r="D1365" s="261">
        <v>107.99</v>
      </c>
      <c r="E1365" s="259"/>
    </row>
    <row r="1366" spans="1:5" hidden="1">
      <c r="A1366" s="259" t="s">
        <v>19572</v>
      </c>
      <c r="B1366" s="260" t="s">
        <v>19573</v>
      </c>
      <c r="C1366" s="259" t="s">
        <v>17646</v>
      </c>
      <c r="D1366" s="261">
        <v>161.19999999999999</v>
      </c>
      <c r="E1366" s="259"/>
    </row>
    <row r="1367" spans="1:5" hidden="1">
      <c r="A1367" s="259" t="s">
        <v>19574</v>
      </c>
      <c r="B1367" s="260" t="s">
        <v>19575</v>
      </c>
      <c r="C1367" s="259" t="s">
        <v>17646</v>
      </c>
      <c r="D1367" s="261">
        <v>203.98</v>
      </c>
      <c r="E1367" s="259"/>
    </row>
    <row r="1368" spans="1:5" hidden="1">
      <c r="A1368" s="259" t="s">
        <v>19576</v>
      </c>
      <c r="B1368" s="260" t="s">
        <v>19577</v>
      </c>
      <c r="C1368" s="259" t="s">
        <v>17646</v>
      </c>
      <c r="D1368" s="261">
        <v>111.31</v>
      </c>
      <c r="E1368" s="259"/>
    </row>
    <row r="1369" spans="1:5" hidden="1">
      <c r="A1369" s="259" t="s">
        <v>19578</v>
      </c>
      <c r="B1369" s="260" t="s">
        <v>19579</v>
      </c>
      <c r="C1369" s="259" t="s">
        <v>17646</v>
      </c>
      <c r="D1369" s="261">
        <v>121.39</v>
      </c>
      <c r="E1369" s="259"/>
    </row>
    <row r="1370" spans="1:5" hidden="1">
      <c r="A1370" s="259" t="s">
        <v>19580</v>
      </c>
      <c r="B1370" s="260" t="s">
        <v>19581</v>
      </c>
      <c r="C1370" s="259" t="s">
        <v>17646</v>
      </c>
      <c r="D1370" s="261">
        <v>170.04</v>
      </c>
      <c r="E1370" s="259"/>
    </row>
    <row r="1371" spans="1:5" hidden="1">
      <c r="A1371" s="259" t="s">
        <v>19582</v>
      </c>
      <c r="B1371" s="260" t="s">
        <v>19583</v>
      </c>
      <c r="C1371" s="259" t="s">
        <v>17646</v>
      </c>
      <c r="D1371" s="261">
        <v>212.83</v>
      </c>
      <c r="E1371" s="259"/>
    </row>
    <row r="1372" spans="1:5" hidden="1">
      <c r="A1372" s="259" t="s">
        <v>19584</v>
      </c>
      <c r="B1372" s="260" t="s">
        <v>19585</v>
      </c>
      <c r="C1372" s="259" t="s">
        <v>17646</v>
      </c>
      <c r="D1372" s="261">
        <v>101.91</v>
      </c>
      <c r="E1372" s="259"/>
    </row>
    <row r="1373" spans="1:5" hidden="1">
      <c r="A1373" s="259" t="s">
        <v>19586</v>
      </c>
      <c r="B1373" s="260" t="s">
        <v>19587</v>
      </c>
      <c r="C1373" s="259" t="s">
        <v>17646</v>
      </c>
      <c r="D1373" s="261">
        <v>106.78</v>
      </c>
      <c r="E1373" s="259"/>
    </row>
    <row r="1374" spans="1:5" hidden="1">
      <c r="A1374" s="259" t="s">
        <v>19588</v>
      </c>
      <c r="B1374" s="260" t="s">
        <v>19589</v>
      </c>
      <c r="C1374" s="259" t="s">
        <v>17646</v>
      </c>
      <c r="D1374" s="261">
        <v>214.65</v>
      </c>
      <c r="E1374" s="259"/>
    </row>
    <row r="1375" spans="1:5" hidden="1">
      <c r="A1375" s="259" t="s">
        <v>19590</v>
      </c>
      <c r="B1375" s="260" t="s">
        <v>19591</v>
      </c>
      <c r="C1375" s="259" t="s">
        <v>17646</v>
      </c>
      <c r="D1375" s="261">
        <v>257.44</v>
      </c>
      <c r="E1375" s="259"/>
    </row>
    <row r="1376" spans="1:5" hidden="1">
      <c r="A1376" s="259" t="s">
        <v>19592</v>
      </c>
      <c r="B1376" s="260" t="s">
        <v>19593</v>
      </c>
      <c r="C1376" s="259" t="s">
        <v>17646</v>
      </c>
      <c r="D1376" s="261">
        <v>130.57</v>
      </c>
      <c r="E1376" s="259"/>
    </row>
    <row r="1377" spans="1:5" hidden="1">
      <c r="A1377" s="259" t="s">
        <v>19594</v>
      </c>
      <c r="B1377" s="260" t="s">
        <v>19595</v>
      </c>
      <c r="C1377" s="259" t="s">
        <v>17646</v>
      </c>
      <c r="D1377" s="261">
        <v>158.53</v>
      </c>
      <c r="E1377" s="259"/>
    </row>
    <row r="1378" spans="1:5" hidden="1">
      <c r="A1378" s="259" t="s">
        <v>19596</v>
      </c>
      <c r="B1378" s="260" t="s">
        <v>19597</v>
      </c>
      <c r="C1378" s="259" t="s">
        <v>17646</v>
      </c>
      <c r="D1378" s="261">
        <v>265.39</v>
      </c>
      <c r="E1378" s="259"/>
    </row>
    <row r="1379" spans="1:5" hidden="1">
      <c r="A1379" s="259" t="s">
        <v>19598</v>
      </c>
      <c r="B1379" s="260" t="s">
        <v>19599</v>
      </c>
      <c r="C1379" s="259" t="s">
        <v>17646</v>
      </c>
      <c r="D1379" s="261">
        <v>308.17</v>
      </c>
      <c r="E1379" s="259"/>
    </row>
    <row r="1380" spans="1:5" hidden="1">
      <c r="A1380" s="259" t="s">
        <v>19600</v>
      </c>
      <c r="B1380" s="260" t="s">
        <v>19601</v>
      </c>
      <c r="C1380" s="259" t="s">
        <v>17646</v>
      </c>
      <c r="D1380" s="261">
        <v>147.46</v>
      </c>
      <c r="E1380" s="259"/>
    </row>
    <row r="1381" spans="1:5" hidden="1">
      <c r="A1381" s="259" t="s">
        <v>19602</v>
      </c>
      <c r="B1381" s="260" t="s">
        <v>19603</v>
      </c>
      <c r="C1381" s="259" t="s">
        <v>17646</v>
      </c>
      <c r="D1381" s="261">
        <v>189.04</v>
      </c>
      <c r="E1381" s="259"/>
    </row>
    <row r="1382" spans="1:5" hidden="1">
      <c r="A1382" s="259" t="s">
        <v>19604</v>
      </c>
      <c r="B1382" s="260" t="s">
        <v>19605</v>
      </c>
      <c r="C1382" s="259" t="s">
        <v>17646</v>
      </c>
      <c r="D1382" s="261">
        <v>316.25</v>
      </c>
      <c r="E1382" s="259"/>
    </row>
    <row r="1383" spans="1:5" hidden="1">
      <c r="A1383" s="259" t="s">
        <v>19606</v>
      </c>
      <c r="B1383" s="260" t="s">
        <v>19607</v>
      </c>
      <c r="C1383" s="259" t="s">
        <v>17646</v>
      </c>
      <c r="D1383" s="261">
        <v>359.04</v>
      </c>
      <c r="E1383" s="259"/>
    </row>
    <row r="1384" spans="1:5" hidden="1">
      <c r="A1384" s="259" t="s">
        <v>19608</v>
      </c>
      <c r="B1384" s="260" t="s">
        <v>19609</v>
      </c>
      <c r="C1384" s="259" t="s">
        <v>17646</v>
      </c>
      <c r="D1384" s="261">
        <v>280.55</v>
      </c>
      <c r="E1384" s="259"/>
    </row>
    <row r="1385" spans="1:5" hidden="1">
      <c r="A1385" s="259" t="s">
        <v>19610</v>
      </c>
      <c r="B1385" s="260" t="s">
        <v>19611</v>
      </c>
      <c r="C1385" s="259" t="s">
        <v>17646</v>
      </c>
      <c r="D1385" s="261">
        <v>429.39</v>
      </c>
      <c r="E1385" s="259"/>
    </row>
    <row r="1386" spans="1:5" hidden="1">
      <c r="A1386" s="259" t="s">
        <v>19612</v>
      </c>
      <c r="B1386" s="260" t="s">
        <v>19613</v>
      </c>
      <c r="C1386" s="259" t="s">
        <v>17646</v>
      </c>
      <c r="D1386" s="261">
        <v>620.71</v>
      </c>
      <c r="E1386" s="259"/>
    </row>
    <row r="1387" spans="1:5" hidden="1">
      <c r="A1387" s="259" t="s">
        <v>19614</v>
      </c>
      <c r="B1387" s="260" t="s">
        <v>19615</v>
      </c>
      <c r="C1387" s="259" t="s">
        <v>17646</v>
      </c>
      <c r="D1387" s="261">
        <v>663.5</v>
      </c>
      <c r="E1387" s="259"/>
    </row>
    <row r="1388" spans="1:5" hidden="1">
      <c r="A1388" s="259" t="s">
        <v>19616</v>
      </c>
      <c r="B1388" s="260" t="s">
        <v>19617</v>
      </c>
      <c r="C1388" s="259" t="s">
        <v>17646</v>
      </c>
      <c r="D1388" s="261">
        <v>74.42</v>
      </c>
      <c r="E1388" s="259"/>
    </row>
    <row r="1389" spans="1:5" hidden="1">
      <c r="A1389" s="259" t="s">
        <v>19618</v>
      </c>
      <c r="B1389" s="260" t="s">
        <v>19619</v>
      </c>
      <c r="C1389" s="259" t="s">
        <v>17646</v>
      </c>
      <c r="D1389" s="261">
        <v>46.4</v>
      </c>
      <c r="E1389" s="259"/>
    </row>
    <row r="1390" spans="1:5" hidden="1">
      <c r="A1390" s="259" t="s">
        <v>19620</v>
      </c>
      <c r="B1390" s="260" t="s">
        <v>19621</v>
      </c>
      <c r="C1390" s="259" t="s">
        <v>17646</v>
      </c>
      <c r="D1390" s="261">
        <v>78.19</v>
      </c>
      <c r="E1390" s="259"/>
    </row>
    <row r="1391" spans="1:5" hidden="1">
      <c r="A1391" s="259" t="s">
        <v>19622</v>
      </c>
      <c r="B1391" s="260" t="s">
        <v>19623</v>
      </c>
      <c r="C1391" s="259" t="s">
        <v>17646</v>
      </c>
      <c r="D1391" s="261">
        <v>128.57</v>
      </c>
      <c r="E1391" s="259"/>
    </row>
    <row r="1392" spans="1:5" hidden="1">
      <c r="A1392" s="259" t="s">
        <v>19624</v>
      </c>
      <c r="B1392" s="260" t="s">
        <v>19625</v>
      </c>
      <c r="C1392" s="259" t="s">
        <v>17646</v>
      </c>
      <c r="D1392" s="261">
        <v>117.45</v>
      </c>
      <c r="E1392" s="259"/>
    </row>
    <row r="1393" spans="1:5" hidden="1">
      <c r="A1393" s="259" t="s">
        <v>19626</v>
      </c>
      <c r="B1393" s="260" t="s">
        <v>19627</v>
      </c>
      <c r="C1393" s="259" t="s">
        <v>17646</v>
      </c>
      <c r="D1393" s="261">
        <v>129.51</v>
      </c>
      <c r="E1393" s="259"/>
    </row>
    <row r="1394" spans="1:5" hidden="1">
      <c r="A1394" s="259" t="s">
        <v>19628</v>
      </c>
      <c r="B1394" s="260" t="s">
        <v>19629</v>
      </c>
      <c r="C1394" s="259" t="s">
        <v>17646</v>
      </c>
      <c r="D1394" s="261">
        <v>220.73</v>
      </c>
      <c r="E1394" s="259"/>
    </row>
    <row r="1395" spans="1:5" hidden="1">
      <c r="A1395" s="259" t="s">
        <v>19630</v>
      </c>
      <c r="B1395" s="260" t="s">
        <v>19631</v>
      </c>
      <c r="C1395" s="259" t="s">
        <v>17646</v>
      </c>
      <c r="D1395" s="261">
        <v>271.12</v>
      </c>
      <c r="E1395" s="259"/>
    </row>
    <row r="1396" spans="1:5" hidden="1">
      <c r="A1396" s="259" t="s">
        <v>19632</v>
      </c>
      <c r="B1396" s="260" t="s">
        <v>19633</v>
      </c>
      <c r="C1396" s="259" t="s">
        <v>17646</v>
      </c>
      <c r="D1396" s="261">
        <v>406.24</v>
      </c>
      <c r="E1396" s="259"/>
    </row>
    <row r="1397" spans="1:5" hidden="1">
      <c r="A1397" s="259" t="s">
        <v>19634</v>
      </c>
      <c r="B1397" s="260" t="s">
        <v>19635</v>
      </c>
      <c r="C1397" s="259" t="s">
        <v>17646</v>
      </c>
      <c r="D1397" s="261">
        <v>685.2</v>
      </c>
      <c r="E1397" s="259"/>
    </row>
    <row r="1398" spans="1:5" hidden="1">
      <c r="A1398" s="259" t="s">
        <v>19636</v>
      </c>
      <c r="B1398" s="260" t="s">
        <v>19637</v>
      </c>
      <c r="C1398" s="259" t="s">
        <v>17646</v>
      </c>
      <c r="D1398" s="261">
        <v>909.98</v>
      </c>
      <c r="E1398" s="259"/>
    </row>
    <row r="1399" spans="1:5" hidden="1">
      <c r="A1399" s="259" t="s">
        <v>19638</v>
      </c>
      <c r="B1399" s="260" t="s">
        <v>19639</v>
      </c>
      <c r="C1399" s="259" t="s">
        <v>17646</v>
      </c>
      <c r="D1399" s="261">
        <v>952.77</v>
      </c>
      <c r="E1399" s="259"/>
    </row>
    <row r="1400" spans="1:5" hidden="1">
      <c r="A1400" s="259" t="s">
        <v>19640</v>
      </c>
      <c r="B1400" s="260" t="s">
        <v>19641</v>
      </c>
      <c r="C1400" s="259" t="s">
        <v>17646</v>
      </c>
      <c r="D1400" s="261">
        <v>533.66999999999996</v>
      </c>
      <c r="E1400" s="259"/>
    </row>
    <row r="1401" spans="1:5" hidden="1">
      <c r="A1401" s="259" t="s">
        <v>19642</v>
      </c>
      <c r="B1401" s="260" t="s">
        <v>19643</v>
      </c>
      <c r="C1401" s="259" t="s">
        <v>17646</v>
      </c>
      <c r="D1401" s="261">
        <v>944.79</v>
      </c>
      <c r="E1401" s="259"/>
    </row>
    <row r="1402" spans="1:5" hidden="1">
      <c r="A1402" s="259" t="s">
        <v>19644</v>
      </c>
      <c r="B1402" s="260" t="s">
        <v>19645</v>
      </c>
      <c r="C1402" s="259" t="s">
        <v>17646</v>
      </c>
      <c r="D1402" s="261">
        <v>1680.38</v>
      </c>
      <c r="E1402" s="259"/>
    </row>
    <row r="1403" spans="1:5" hidden="1">
      <c r="A1403" s="259" t="s">
        <v>19646</v>
      </c>
      <c r="B1403" s="260" t="s">
        <v>19647</v>
      </c>
      <c r="C1403" s="259" t="s">
        <v>17646</v>
      </c>
      <c r="D1403" s="261">
        <v>1723.16</v>
      </c>
      <c r="E1403" s="259"/>
    </row>
    <row r="1404" spans="1:5" hidden="1">
      <c r="A1404" s="259" t="s">
        <v>19648</v>
      </c>
      <c r="B1404" s="260" t="s">
        <v>19649</v>
      </c>
      <c r="C1404" s="259" t="s">
        <v>17646</v>
      </c>
      <c r="D1404" s="261">
        <v>132.38</v>
      </c>
      <c r="E1404" s="259"/>
    </row>
    <row r="1405" spans="1:5" hidden="1">
      <c r="A1405" s="259" t="s">
        <v>19650</v>
      </c>
      <c r="B1405" s="260" t="s">
        <v>19651</v>
      </c>
      <c r="C1405" s="259" t="s">
        <v>17646</v>
      </c>
      <c r="D1405" s="261">
        <v>165.2</v>
      </c>
      <c r="E1405" s="259"/>
    </row>
    <row r="1406" spans="1:5" hidden="1">
      <c r="A1406" s="259" t="s">
        <v>19652</v>
      </c>
      <c r="B1406" s="260" t="s">
        <v>19653</v>
      </c>
      <c r="C1406" s="259" t="s">
        <v>17646</v>
      </c>
      <c r="D1406" s="261">
        <v>177.99</v>
      </c>
      <c r="E1406" s="259"/>
    </row>
    <row r="1407" spans="1:5" hidden="1">
      <c r="A1407" s="259" t="s">
        <v>19654</v>
      </c>
      <c r="B1407" s="260" t="s">
        <v>19655</v>
      </c>
      <c r="C1407" s="259" t="s">
        <v>17646</v>
      </c>
      <c r="D1407" s="261">
        <v>220.77</v>
      </c>
      <c r="E1407" s="259"/>
    </row>
    <row r="1408" spans="1:5" hidden="1">
      <c r="A1408" s="259" t="s">
        <v>19656</v>
      </c>
      <c r="B1408" s="260" t="s">
        <v>19657</v>
      </c>
      <c r="C1408" s="259" t="s">
        <v>17646</v>
      </c>
      <c r="D1408" s="261">
        <v>20.7</v>
      </c>
      <c r="E1408" s="259"/>
    </row>
    <row r="1409" spans="1:5" hidden="1">
      <c r="A1409" s="259" t="s">
        <v>19658</v>
      </c>
      <c r="B1409" s="260" t="s">
        <v>19659</v>
      </c>
      <c r="C1409" s="259" t="s">
        <v>17646</v>
      </c>
      <c r="D1409" s="261">
        <v>13.82</v>
      </c>
      <c r="E1409" s="259"/>
    </row>
    <row r="1410" spans="1:5" hidden="1">
      <c r="A1410" s="259" t="s">
        <v>19660</v>
      </c>
      <c r="B1410" s="260" t="s">
        <v>19661</v>
      </c>
      <c r="C1410" s="259" t="s">
        <v>17646</v>
      </c>
      <c r="D1410" s="261">
        <v>65.5</v>
      </c>
      <c r="E1410" s="259"/>
    </row>
    <row r="1411" spans="1:5" hidden="1">
      <c r="A1411" s="259" t="s">
        <v>19662</v>
      </c>
      <c r="B1411" s="260" t="s">
        <v>19663</v>
      </c>
      <c r="C1411" s="259" t="s">
        <v>17646</v>
      </c>
      <c r="D1411" s="261">
        <v>78.099999999999994</v>
      </c>
      <c r="E1411" s="259"/>
    </row>
    <row r="1412" spans="1:5" hidden="1">
      <c r="A1412" s="259" t="s">
        <v>19664</v>
      </c>
      <c r="B1412" s="260" t="s">
        <v>19665</v>
      </c>
      <c r="C1412" s="259" t="s">
        <v>17646</v>
      </c>
      <c r="D1412" s="261">
        <v>21.58</v>
      </c>
      <c r="E1412" s="259"/>
    </row>
    <row r="1413" spans="1:5" hidden="1">
      <c r="A1413" s="259" t="s">
        <v>19666</v>
      </c>
      <c r="B1413" s="260" t="s">
        <v>19667</v>
      </c>
      <c r="C1413" s="259" t="s">
        <v>17646</v>
      </c>
      <c r="D1413" s="261">
        <v>15.32</v>
      </c>
      <c r="E1413" s="259"/>
    </row>
    <row r="1414" spans="1:5" hidden="1">
      <c r="A1414" s="259" t="s">
        <v>19668</v>
      </c>
      <c r="B1414" s="260" t="s">
        <v>19669</v>
      </c>
      <c r="C1414" s="259" t="s">
        <v>17646</v>
      </c>
      <c r="D1414" s="261">
        <v>85.43</v>
      </c>
      <c r="E1414" s="259"/>
    </row>
    <row r="1415" spans="1:5" hidden="1">
      <c r="A1415" s="259" t="s">
        <v>19670</v>
      </c>
      <c r="B1415" s="260" t="s">
        <v>19671</v>
      </c>
      <c r="C1415" s="259" t="s">
        <v>17646</v>
      </c>
      <c r="D1415" s="261">
        <v>98.02</v>
      </c>
      <c r="E1415" s="259"/>
    </row>
    <row r="1416" spans="1:5" hidden="1">
      <c r="A1416" s="259" t="s">
        <v>19672</v>
      </c>
      <c r="B1416" s="260" t="s">
        <v>19673</v>
      </c>
      <c r="C1416" s="259" t="s">
        <v>17646</v>
      </c>
      <c r="D1416" s="261">
        <v>22.31</v>
      </c>
      <c r="E1416" s="259"/>
    </row>
    <row r="1417" spans="1:5" hidden="1">
      <c r="A1417" s="259" t="s">
        <v>19674</v>
      </c>
      <c r="B1417" s="260" t="s">
        <v>19675</v>
      </c>
      <c r="C1417" s="259" t="s">
        <v>17646</v>
      </c>
      <c r="D1417" s="261">
        <v>16.559999999999999</v>
      </c>
      <c r="E1417" s="259"/>
    </row>
    <row r="1418" spans="1:5" hidden="1">
      <c r="A1418" s="259" t="s">
        <v>19676</v>
      </c>
      <c r="B1418" s="260" t="s">
        <v>19677</v>
      </c>
      <c r="C1418" s="259" t="s">
        <v>17646</v>
      </c>
      <c r="D1418" s="261">
        <v>117.93</v>
      </c>
      <c r="E1418" s="259"/>
    </row>
    <row r="1419" spans="1:5" hidden="1">
      <c r="A1419" s="259" t="s">
        <v>19678</v>
      </c>
      <c r="B1419" s="260" t="s">
        <v>19679</v>
      </c>
      <c r="C1419" s="259" t="s">
        <v>17646</v>
      </c>
      <c r="D1419" s="261">
        <v>130.53</v>
      </c>
      <c r="E1419" s="259"/>
    </row>
    <row r="1420" spans="1:5" hidden="1">
      <c r="A1420" s="259" t="s">
        <v>19680</v>
      </c>
      <c r="B1420" s="260" t="s">
        <v>19681</v>
      </c>
      <c r="C1420" s="259" t="s">
        <v>17646</v>
      </c>
      <c r="D1420" s="261">
        <v>22.61</v>
      </c>
      <c r="E1420" s="259"/>
    </row>
    <row r="1421" spans="1:5" hidden="1">
      <c r="A1421" s="259" t="s">
        <v>19682</v>
      </c>
      <c r="B1421" s="260" t="s">
        <v>19683</v>
      </c>
      <c r="C1421" s="259" t="s">
        <v>17646</v>
      </c>
      <c r="D1421" s="261">
        <v>17.079999999999998</v>
      </c>
      <c r="E1421" s="259"/>
    </row>
    <row r="1422" spans="1:5" hidden="1">
      <c r="A1422" s="259" t="s">
        <v>19684</v>
      </c>
      <c r="B1422" s="260" t="s">
        <v>19685</v>
      </c>
      <c r="C1422" s="259" t="s">
        <v>17646</v>
      </c>
      <c r="D1422" s="261">
        <v>156.5</v>
      </c>
      <c r="E1422" s="259"/>
    </row>
    <row r="1423" spans="1:5" hidden="1">
      <c r="A1423" s="259" t="s">
        <v>19686</v>
      </c>
      <c r="B1423" s="260" t="s">
        <v>19687</v>
      </c>
      <c r="C1423" s="259" t="s">
        <v>17646</v>
      </c>
      <c r="D1423" s="261">
        <v>169.1</v>
      </c>
      <c r="E1423" s="259"/>
    </row>
    <row r="1424" spans="1:5" hidden="1">
      <c r="A1424" s="259" t="s">
        <v>19688</v>
      </c>
      <c r="B1424" s="260" t="s">
        <v>19689</v>
      </c>
      <c r="C1424" s="259" t="s">
        <v>17646</v>
      </c>
      <c r="D1424" s="261">
        <v>12.92</v>
      </c>
      <c r="E1424" s="259"/>
    </row>
    <row r="1425" spans="1:5" hidden="1">
      <c r="A1425" s="259" t="s">
        <v>19690</v>
      </c>
      <c r="B1425" s="260" t="s">
        <v>19691</v>
      </c>
      <c r="C1425" s="259" t="s">
        <v>17646</v>
      </c>
      <c r="D1425" s="261">
        <v>0.52</v>
      </c>
      <c r="E1425" s="259"/>
    </row>
    <row r="1426" spans="1:5" hidden="1">
      <c r="A1426" s="259" t="s">
        <v>19692</v>
      </c>
      <c r="B1426" s="260" t="s">
        <v>19693</v>
      </c>
      <c r="C1426" s="259" t="s">
        <v>17646</v>
      </c>
      <c r="D1426" s="261">
        <v>6.07</v>
      </c>
      <c r="E1426" s="259"/>
    </row>
    <row r="1427" spans="1:5" hidden="1">
      <c r="A1427" s="259" t="s">
        <v>19694</v>
      </c>
      <c r="B1427" s="260" t="s">
        <v>19695</v>
      </c>
      <c r="C1427" s="259" t="s">
        <v>17646</v>
      </c>
      <c r="D1427" s="261">
        <v>18.670000000000002</v>
      </c>
      <c r="E1427" s="259"/>
    </row>
    <row r="1428" spans="1:5" hidden="1">
      <c r="A1428" s="259" t="s">
        <v>19696</v>
      </c>
      <c r="B1428" s="260" t="s">
        <v>19697</v>
      </c>
      <c r="C1428" s="259" t="s">
        <v>17646</v>
      </c>
      <c r="D1428" s="261">
        <v>13.22</v>
      </c>
      <c r="E1428" s="259"/>
    </row>
    <row r="1429" spans="1:5" hidden="1">
      <c r="A1429" s="259" t="s">
        <v>19698</v>
      </c>
      <c r="B1429" s="260" t="s">
        <v>19699</v>
      </c>
      <c r="C1429" s="259" t="s">
        <v>17646</v>
      </c>
      <c r="D1429" s="261">
        <v>0.99</v>
      </c>
      <c r="E1429" s="259"/>
    </row>
    <row r="1430" spans="1:5" hidden="1">
      <c r="A1430" s="259" t="s">
        <v>19700</v>
      </c>
      <c r="B1430" s="260" t="s">
        <v>19701</v>
      </c>
      <c r="C1430" s="259" t="s">
        <v>17646</v>
      </c>
      <c r="D1430" s="261">
        <v>6.3</v>
      </c>
      <c r="E1430" s="259"/>
    </row>
    <row r="1431" spans="1:5" hidden="1">
      <c r="A1431" s="259" t="s">
        <v>19702</v>
      </c>
      <c r="B1431" s="260" t="s">
        <v>19703</v>
      </c>
      <c r="C1431" s="259" t="s">
        <v>17646</v>
      </c>
      <c r="D1431" s="261">
        <v>18.899999999999999</v>
      </c>
      <c r="E1431" s="259"/>
    </row>
    <row r="1432" spans="1:5" hidden="1">
      <c r="A1432" s="259" t="s">
        <v>19704</v>
      </c>
      <c r="B1432" s="260" t="s">
        <v>19705</v>
      </c>
      <c r="C1432" s="259" t="s">
        <v>17646</v>
      </c>
      <c r="D1432" s="261">
        <v>51.07</v>
      </c>
      <c r="E1432" s="259"/>
    </row>
    <row r="1433" spans="1:5" hidden="1">
      <c r="A1433" s="259" t="s">
        <v>19706</v>
      </c>
      <c r="B1433" s="260" t="s">
        <v>19707</v>
      </c>
      <c r="C1433" s="259" t="s">
        <v>17646</v>
      </c>
      <c r="D1433" s="261">
        <v>1.32</v>
      </c>
      <c r="E1433" s="259"/>
    </row>
    <row r="1434" spans="1:5" hidden="1">
      <c r="A1434" s="259" t="s">
        <v>19708</v>
      </c>
      <c r="B1434" s="260" t="s">
        <v>19709</v>
      </c>
      <c r="C1434" s="259" t="s">
        <v>17646</v>
      </c>
      <c r="D1434" s="261">
        <v>3.54</v>
      </c>
      <c r="E1434" s="259"/>
    </row>
    <row r="1435" spans="1:5" hidden="1">
      <c r="A1435" s="259" t="s">
        <v>19710</v>
      </c>
      <c r="B1435" s="260" t="s">
        <v>19711</v>
      </c>
      <c r="C1435" s="259" t="s">
        <v>17646</v>
      </c>
      <c r="D1435" s="261">
        <v>53.93</v>
      </c>
      <c r="E1435" s="259"/>
    </row>
    <row r="1436" spans="1:5" hidden="1">
      <c r="A1436" s="259" t="s">
        <v>19712</v>
      </c>
      <c r="B1436" s="260" t="s">
        <v>19713</v>
      </c>
      <c r="C1436" s="259" t="s">
        <v>17646</v>
      </c>
      <c r="D1436" s="261">
        <v>54.37</v>
      </c>
      <c r="E1436" s="259"/>
    </row>
    <row r="1437" spans="1:5" hidden="1">
      <c r="A1437" s="259" t="s">
        <v>19714</v>
      </c>
      <c r="B1437" s="260" t="s">
        <v>19715</v>
      </c>
      <c r="C1437" s="259" t="s">
        <v>17646</v>
      </c>
      <c r="D1437" s="261">
        <v>7.68</v>
      </c>
      <c r="E1437" s="259"/>
    </row>
    <row r="1438" spans="1:5" hidden="1">
      <c r="A1438" s="259" t="s">
        <v>19716</v>
      </c>
      <c r="B1438" s="260" t="s">
        <v>19717</v>
      </c>
      <c r="C1438" s="259" t="s">
        <v>17646</v>
      </c>
      <c r="D1438" s="261">
        <v>23.19</v>
      </c>
      <c r="E1438" s="259"/>
    </row>
    <row r="1439" spans="1:5" hidden="1">
      <c r="A1439" s="259" t="s">
        <v>19718</v>
      </c>
      <c r="B1439" s="260" t="s">
        <v>19719</v>
      </c>
      <c r="C1439" s="259" t="s">
        <v>17646</v>
      </c>
      <c r="D1439" s="261">
        <v>73.58</v>
      </c>
      <c r="E1439" s="259"/>
    </row>
    <row r="1440" spans="1:5" hidden="1">
      <c r="A1440" s="259" t="s">
        <v>19720</v>
      </c>
      <c r="B1440" s="260" t="s">
        <v>19721</v>
      </c>
      <c r="C1440" s="259" t="s">
        <v>17646</v>
      </c>
      <c r="D1440" s="261">
        <v>300.69</v>
      </c>
      <c r="E1440" s="259"/>
    </row>
    <row r="1441" spans="1:5" hidden="1">
      <c r="A1441" s="259" t="s">
        <v>19722</v>
      </c>
      <c r="B1441" s="260" t="s">
        <v>19723</v>
      </c>
      <c r="C1441" s="259" t="s">
        <v>17646</v>
      </c>
      <c r="D1441" s="261">
        <v>481.72</v>
      </c>
      <c r="E1441" s="259"/>
    </row>
    <row r="1442" spans="1:5" hidden="1">
      <c r="A1442" s="259" t="s">
        <v>19724</v>
      </c>
      <c r="B1442" s="260" t="s">
        <v>19725</v>
      </c>
      <c r="C1442" s="259" t="s">
        <v>17646</v>
      </c>
      <c r="D1442" s="261">
        <v>648.95000000000005</v>
      </c>
      <c r="E1442" s="259"/>
    </row>
    <row r="1443" spans="1:5" hidden="1">
      <c r="A1443" s="259" t="s">
        <v>19726</v>
      </c>
      <c r="B1443" s="260" t="s">
        <v>19727</v>
      </c>
      <c r="C1443" s="259" t="s">
        <v>17646</v>
      </c>
      <c r="D1443" s="261">
        <v>691.74</v>
      </c>
      <c r="E1443" s="259"/>
    </row>
    <row r="1444" spans="1:5" hidden="1">
      <c r="A1444" s="259" t="s">
        <v>19728</v>
      </c>
      <c r="B1444" s="260" t="s">
        <v>19729</v>
      </c>
      <c r="C1444" s="259" t="s">
        <v>17646</v>
      </c>
      <c r="D1444" s="261">
        <v>46.8</v>
      </c>
      <c r="E1444" s="259"/>
    </row>
    <row r="1445" spans="1:5" hidden="1">
      <c r="A1445" s="259" t="s">
        <v>19730</v>
      </c>
      <c r="B1445" s="260" t="s">
        <v>19731</v>
      </c>
      <c r="C1445" s="259" t="s">
        <v>17646</v>
      </c>
      <c r="D1445" s="261">
        <v>7.51</v>
      </c>
      <c r="E1445" s="259"/>
    </row>
    <row r="1446" spans="1:5" hidden="1">
      <c r="A1446" s="259" t="s">
        <v>19732</v>
      </c>
      <c r="B1446" s="260" t="s">
        <v>19733</v>
      </c>
      <c r="C1446" s="259" t="s">
        <v>17646</v>
      </c>
      <c r="D1446" s="261">
        <v>349.94</v>
      </c>
      <c r="E1446" s="259"/>
    </row>
    <row r="1447" spans="1:5" hidden="1">
      <c r="A1447" s="259" t="s">
        <v>19734</v>
      </c>
      <c r="B1447" s="260" t="s">
        <v>19735</v>
      </c>
      <c r="C1447" s="259" t="s">
        <v>17646</v>
      </c>
      <c r="D1447" s="261">
        <v>392.72</v>
      </c>
      <c r="E1447" s="259"/>
    </row>
    <row r="1448" spans="1:5" hidden="1">
      <c r="A1448" s="259" t="s">
        <v>19736</v>
      </c>
      <c r="B1448" s="260" t="s">
        <v>19737</v>
      </c>
      <c r="C1448" s="259" t="s">
        <v>17646</v>
      </c>
      <c r="D1448" s="261">
        <v>32.590000000000003</v>
      </c>
      <c r="E1448" s="259"/>
    </row>
    <row r="1449" spans="1:5" hidden="1">
      <c r="A1449" s="259" t="s">
        <v>19738</v>
      </c>
      <c r="B1449" s="260" t="s">
        <v>19739</v>
      </c>
      <c r="C1449" s="259" t="s">
        <v>17646</v>
      </c>
      <c r="D1449" s="261">
        <v>0.77</v>
      </c>
      <c r="E1449" s="259"/>
    </row>
    <row r="1450" spans="1:5" hidden="1">
      <c r="A1450" s="259" t="s">
        <v>19740</v>
      </c>
      <c r="B1450" s="260" t="s">
        <v>19741</v>
      </c>
      <c r="C1450" s="259" t="s">
        <v>17646</v>
      </c>
      <c r="D1450" s="261">
        <v>14.12</v>
      </c>
      <c r="E1450" s="259"/>
    </row>
    <row r="1451" spans="1:5" hidden="1">
      <c r="A1451" s="259" t="s">
        <v>19742</v>
      </c>
      <c r="B1451" s="260" t="s">
        <v>19743</v>
      </c>
      <c r="C1451" s="259" t="s">
        <v>17646</v>
      </c>
      <c r="D1451" s="261">
        <v>46.37</v>
      </c>
      <c r="E1451" s="259"/>
    </row>
    <row r="1452" spans="1:5" hidden="1">
      <c r="A1452" s="259" t="s">
        <v>19744</v>
      </c>
      <c r="B1452" s="260" t="s">
        <v>19745</v>
      </c>
      <c r="C1452" s="259" t="s">
        <v>17646</v>
      </c>
      <c r="D1452" s="261">
        <v>33.51</v>
      </c>
      <c r="E1452" s="259"/>
    </row>
    <row r="1453" spans="1:5" hidden="1">
      <c r="A1453" s="259" t="s">
        <v>19746</v>
      </c>
      <c r="B1453" s="260" t="s">
        <v>19747</v>
      </c>
      <c r="C1453" s="259" t="s">
        <v>17646</v>
      </c>
      <c r="D1453" s="261">
        <v>2.82</v>
      </c>
      <c r="E1453" s="259"/>
    </row>
    <row r="1454" spans="1:5" hidden="1">
      <c r="A1454" s="259" t="s">
        <v>19748</v>
      </c>
      <c r="B1454" s="260" t="s">
        <v>19749</v>
      </c>
      <c r="C1454" s="259" t="s">
        <v>17646</v>
      </c>
      <c r="D1454" s="261">
        <v>17.100000000000001</v>
      </c>
      <c r="E1454" s="259"/>
    </row>
    <row r="1455" spans="1:5" hidden="1">
      <c r="A1455" s="259" t="s">
        <v>19750</v>
      </c>
      <c r="B1455" s="260" t="s">
        <v>19751</v>
      </c>
      <c r="C1455" s="259" t="s">
        <v>17646</v>
      </c>
      <c r="D1455" s="261">
        <v>49.35</v>
      </c>
      <c r="E1455" s="259"/>
    </row>
    <row r="1456" spans="1:5" hidden="1">
      <c r="A1456" s="259" t="s">
        <v>19752</v>
      </c>
      <c r="B1456" s="260" t="s">
        <v>19753</v>
      </c>
      <c r="C1456" s="259" t="s">
        <v>17646</v>
      </c>
      <c r="D1456" s="261">
        <v>34.08</v>
      </c>
      <c r="E1456" s="259"/>
    </row>
    <row r="1457" spans="1:5" hidden="1">
      <c r="A1457" s="259" t="s">
        <v>19754</v>
      </c>
      <c r="B1457" s="260" t="s">
        <v>19755</v>
      </c>
      <c r="C1457" s="259" t="s">
        <v>17646</v>
      </c>
      <c r="D1457" s="261">
        <v>4.09</v>
      </c>
      <c r="E1457" s="259"/>
    </row>
    <row r="1458" spans="1:5" hidden="1">
      <c r="A1458" s="259" t="s">
        <v>19756</v>
      </c>
      <c r="B1458" s="260" t="s">
        <v>19757</v>
      </c>
      <c r="C1458" s="259" t="s">
        <v>17646</v>
      </c>
      <c r="D1458" s="261">
        <v>22.68</v>
      </c>
      <c r="E1458" s="259"/>
    </row>
    <row r="1459" spans="1:5" hidden="1">
      <c r="A1459" s="259" t="s">
        <v>19758</v>
      </c>
      <c r="B1459" s="260" t="s">
        <v>19759</v>
      </c>
      <c r="C1459" s="259" t="s">
        <v>17646</v>
      </c>
      <c r="D1459" s="261">
        <v>54.92</v>
      </c>
      <c r="E1459" s="259"/>
    </row>
    <row r="1460" spans="1:5" hidden="1">
      <c r="A1460" s="259" t="s">
        <v>19760</v>
      </c>
      <c r="B1460" s="260" t="s">
        <v>19761</v>
      </c>
      <c r="C1460" s="259" t="s">
        <v>17646</v>
      </c>
      <c r="D1460" s="261">
        <v>35.36</v>
      </c>
      <c r="E1460" s="259"/>
    </row>
    <row r="1461" spans="1:5" hidden="1">
      <c r="A1461" s="259" t="s">
        <v>19762</v>
      </c>
      <c r="B1461" s="260" t="s">
        <v>19763</v>
      </c>
      <c r="C1461" s="259" t="s">
        <v>17646</v>
      </c>
      <c r="D1461" s="261">
        <v>6.95</v>
      </c>
      <c r="E1461" s="259"/>
    </row>
    <row r="1462" spans="1:5" hidden="1">
      <c r="A1462" s="259" t="s">
        <v>19764</v>
      </c>
      <c r="B1462" s="260" t="s">
        <v>19765</v>
      </c>
      <c r="C1462" s="259" t="s">
        <v>17646</v>
      </c>
      <c r="D1462" s="261">
        <v>25.53</v>
      </c>
      <c r="E1462" s="259"/>
    </row>
    <row r="1463" spans="1:5" hidden="1">
      <c r="A1463" s="259" t="s">
        <v>19766</v>
      </c>
      <c r="B1463" s="260" t="s">
        <v>19767</v>
      </c>
      <c r="C1463" s="259" t="s">
        <v>17646</v>
      </c>
      <c r="D1463" s="261">
        <v>57.78</v>
      </c>
      <c r="E1463" s="259"/>
    </row>
    <row r="1464" spans="1:5" hidden="1">
      <c r="A1464" s="259" t="s">
        <v>19768</v>
      </c>
      <c r="B1464" s="260" t="s">
        <v>19769</v>
      </c>
      <c r="C1464" s="259" t="s">
        <v>17646</v>
      </c>
      <c r="D1464" s="261">
        <v>82.02</v>
      </c>
      <c r="E1464" s="259"/>
    </row>
    <row r="1465" spans="1:5" hidden="1">
      <c r="A1465" s="259" t="s">
        <v>19770</v>
      </c>
      <c r="B1465" s="260" t="s">
        <v>19771</v>
      </c>
      <c r="C1465" s="259" t="s">
        <v>17646</v>
      </c>
      <c r="D1465" s="261">
        <v>99.34</v>
      </c>
      <c r="E1465" s="259"/>
    </row>
    <row r="1466" spans="1:5" hidden="1">
      <c r="A1466" s="259" t="s">
        <v>19772</v>
      </c>
      <c r="B1466" s="260" t="s">
        <v>19773</v>
      </c>
      <c r="C1466" s="259" t="s">
        <v>17646</v>
      </c>
      <c r="D1466" s="261">
        <v>291.32</v>
      </c>
      <c r="E1466" s="259"/>
    </row>
    <row r="1467" spans="1:5" hidden="1">
      <c r="A1467" s="259" t="s">
        <v>19774</v>
      </c>
      <c r="B1467" s="260" t="s">
        <v>19775</v>
      </c>
      <c r="C1467" s="259" t="s">
        <v>17646</v>
      </c>
      <c r="D1467" s="261">
        <v>323.57</v>
      </c>
      <c r="E1467" s="259"/>
    </row>
    <row r="1468" spans="1:5" hidden="1">
      <c r="A1468" s="259" t="s">
        <v>19776</v>
      </c>
      <c r="B1468" s="260" t="s">
        <v>19777</v>
      </c>
      <c r="C1468" s="259" t="s">
        <v>17646</v>
      </c>
      <c r="D1468" s="261">
        <v>53.49</v>
      </c>
      <c r="E1468" s="259"/>
    </row>
    <row r="1469" spans="1:5" hidden="1">
      <c r="A1469" s="259" t="s">
        <v>19778</v>
      </c>
      <c r="B1469" s="260" t="s">
        <v>19779</v>
      </c>
      <c r="C1469" s="259" t="s">
        <v>17646</v>
      </c>
      <c r="D1469" s="261">
        <v>42.39</v>
      </c>
      <c r="E1469" s="259"/>
    </row>
    <row r="1470" spans="1:5" hidden="1">
      <c r="A1470" s="259" t="s">
        <v>19780</v>
      </c>
      <c r="B1470" s="260" t="s">
        <v>19781</v>
      </c>
      <c r="C1470" s="259" t="s">
        <v>17646</v>
      </c>
      <c r="D1470" s="261">
        <v>161.49</v>
      </c>
      <c r="E1470" s="259"/>
    </row>
    <row r="1471" spans="1:5" hidden="1">
      <c r="A1471" s="259" t="s">
        <v>19782</v>
      </c>
      <c r="B1471" s="260" t="s">
        <v>19783</v>
      </c>
      <c r="C1471" s="259" t="s">
        <v>17646</v>
      </c>
      <c r="D1471" s="261">
        <v>193.73</v>
      </c>
      <c r="E1471" s="259"/>
    </row>
    <row r="1472" spans="1:5" hidden="1">
      <c r="A1472" s="259" t="s">
        <v>19784</v>
      </c>
      <c r="B1472" s="260" t="s">
        <v>19785</v>
      </c>
      <c r="C1472" s="259" t="s">
        <v>17646</v>
      </c>
      <c r="D1472" s="261">
        <v>162.69999999999999</v>
      </c>
      <c r="E1472" s="259"/>
    </row>
    <row r="1473" spans="1:5" hidden="1">
      <c r="A1473" s="259" t="s">
        <v>19786</v>
      </c>
      <c r="B1473" s="260" t="s">
        <v>19787</v>
      </c>
      <c r="C1473" s="259" t="s">
        <v>17646</v>
      </c>
      <c r="D1473" s="261">
        <v>216.57</v>
      </c>
      <c r="E1473" s="259"/>
    </row>
    <row r="1474" spans="1:5" hidden="1">
      <c r="A1474" s="259" t="s">
        <v>19788</v>
      </c>
      <c r="B1474" s="260" t="s">
        <v>19789</v>
      </c>
      <c r="C1474" s="259" t="s">
        <v>17646</v>
      </c>
      <c r="D1474" s="261">
        <v>370.76</v>
      </c>
      <c r="E1474" s="259"/>
    </row>
    <row r="1475" spans="1:5" hidden="1">
      <c r="A1475" s="259" t="s">
        <v>19790</v>
      </c>
      <c r="B1475" s="260" t="s">
        <v>19791</v>
      </c>
      <c r="C1475" s="259" t="s">
        <v>17646</v>
      </c>
      <c r="D1475" s="261">
        <v>413.54</v>
      </c>
      <c r="E1475" s="259"/>
    </row>
    <row r="1476" spans="1:5" hidden="1">
      <c r="A1476" s="259" t="s">
        <v>19792</v>
      </c>
      <c r="B1476" s="260" t="s">
        <v>19793</v>
      </c>
      <c r="C1476" s="259" t="s">
        <v>17646</v>
      </c>
      <c r="D1476" s="261">
        <v>139.1</v>
      </c>
      <c r="E1476" s="259"/>
    </row>
    <row r="1477" spans="1:5" hidden="1">
      <c r="A1477" s="259" t="s">
        <v>19794</v>
      </c>
      <c r="B1477" s="260" t="s">
        <v>19795</v>
      </c>
      <c r="C1477" s="259" t="s">
        <v>17646</v>
      </c>
      <c r="D1477" s="261">
        <v>173.94</v>
      </c>
      <c r="E1477" s="259"/>
    </row>
    <row r="1478" spans="1:5" hidden="1">
      <c r="A1478" s="259" t="s">
        <v>19796</v>
      </c>
      <c r="B1478" s="260" t="s">
        <v>19797</v>
      </c>
      <c r="C1478" s="259" t="s">
        <v>17646</v>
      </c>
      <c r="D1478" s="261">
        <v>365.04</v>
      </c>
      <c r="E1478" s="259"/>
    </row>
    <row r="1479" spans="1:5" hidden="1">
      <c r="A1479" s="259" t="s">
        <v>19798</v>
      </c>
      <c r="B1479" s="260" t="s">
        <v>19799</v>
      </c>
      <c r="C1479" s="259" t="s">
        <v>17646</v>
      </c>
      <c r="D1479" s="261">
        <v>407.83</v>
      </c>
      <c r="E1479" s="259"/>
    </row>
    <row r="1480" spans="1:5" hidden="1">
      <c r="A1480" s="259" t="s">
        <v>19800</v>
      </c>
      <c r="B1480" s="260" t="s">
        <v>19801</v>
      </c>
      <c r="C1480" s="259" t="s">
        <v>17646</v>
      </c>
      <c r="D1480" s="261">
        <v>816.31</v>
      </c>
      <c r="E1480" s="259"/>
    </row>
    <row r="1481" spans="1:5" hidden="1">
      <c r="A1481" s="259" t="s">
        <v>19802</v>
      </c>
      <c r="B1481" s="260" t="s">
        <v>19803</v>
      </c>
      <c r="C1481" s="259" t="s">
        <v>17646</v>
      </c>
      <c r="D1481" s="261">
        <v>1374.13</v>
      </c>
      <c r="E1481" s="259"/>
    </row>
    <row r="1482" spans="1:5" hidden="1">
      <c r="A1482" s="259" t="s">
        <v>19804</v>
      </c>
      <c r="B1482" s="260" t="s">
        <v>19805</v>
      </c>
      <c r="C1482" s="259" t="s">
        <v>17646</v>
      </c>
      <c r="D1482" s="261">
        <v>1805.83</v>
      </c>
      <c r="E1482" s="259"/>
    </row>
    <row r="1483" spans="1:5" hidden="1">
      <c r="A1483" s="259" t="s">
        <v>19806</v>
      </c>
      <c r="B1483" s="260" t="s">
        <v>19807</v>
      </c>
      <c r="C1483" s="259" t="s">
        <v>17646</v>
      </c>
      <c r="D1483" s="261">
        <v>1861.26</v>
      </c>
      <c r="E1483" s="259"/>
    </row>
    <row r="1484" spans="1:5" hidden="1">
      <c r="A1484" s="259" t="s">
        <v>19808</v>
      </c>
      <c r="B1484" s="260" t="s">
        <v>19809</v>
      </c>
      <c r="C1484" s="259" t="s">
        <v>17646</v>
      </c>
      <c r="D1484" s="261">
        <v>114.72</v>
      </c>
      <c r="E1484" s="259"/>
    </row>
    <row r="1485" spans="1:5" hidden="1">
      <c r="A1485" s="259" t="s">
        <v>19810</v>
      </c>
      <c r="B1485" s="260" t="s">
        <v>19811</v>
      </c>
      <c r="C1485" s="259" t="s">
        <v>17646</v>
      </c>
      <c r="D1485" s="261">
        <v>107.09</v>
      </c>
      <c r="E1485" s="259"/>
    </row>
    <row r="1486" spans="1:5" hidden="1">
      <c r="A1486" s="259" t="s">
        <v>19812</v>
      </c>
      <c r="B1486" s="260" t="s">
        <v>19813</v>
      </c>
      <c r="C1486" s="259" t="s">
        <v>17646</v>
      </c>
      <c r="D1486" s="261">
        <v>734.02</v>
      </c>
      <c r="E1486" s="259"/>
    </row>
    <row r="1487" spans="1:5" hidden="1">
      <c r="A1487" s="259" t="s">
        <v>19814</v>
      </c>
      <c r="B1487" s="260" t="s">
        <v>19815</v>
      </c>
      <c r="C1487" s="259" t="s">
        <v>17646</v>
      </c>
      <c r="D1487" s="261">
        <v>789.45</v>
      </c>
      <c r="E1487" s="259"/>
    </row>
    <row r="1488" spans="1:5" hidden="1">
      <c r="A1488" s="259" t="s">
        <v>19816</v>
      </c>
      <c r="B1488" s="260" t="s">
        <v>19817</v>
      </c>
      <c r="C1488" s="259" t="s">
        <v>17646</v>
      </c>
      <c r="D1488" s="261">
        <v>51.57</v>
      </c>
      <c r="E1488" s="259"/>
    </row>
    <row r="1489" spans="1:5" hidden="1">
      <c r="A1489" s="259" t="s">
        <v>19818</v>
      </c>
      <c r="B1489" s="260" t="s">
        <v>19819</v>
      </c>
      <c r="C1489" s="259" t="s">
        <v>17646</v>
      </c>
      <c r="D1489" s="261">
        <v>2.1800000000000002</v>
      </c>
      <c r="E1489" s="259"/>
    </row>
    <row r="1490" spans="1:5" hidden="1">
      <c r="A1490" s="259" t="s">
        <v>19820</v>
      </c>
      <c r="B1490" s="260" t="s">
        <v>19821</v>
      </c>
      <c r="C1490" s="259" t="s">
        <v>17646</v>
      </c>
      <c r="D1490" s="261">
        <v>18.04</v>
      </c>
      <c r="E1490" s="259"/>
    </row>
    <row r="1491" spans="1:5" hidden="1">
      <c r="A1491" s="259" t="s">
        <v>19822</v>
      </c>
      <c r="B1491" s="260" t="s">
        <v>19823</v>
      </c>
      <c r="C1491" s="259" t="s">
        <v>17646</v>
      </c>
      <c r="D1491" s="261">
        <v>68.430000000000007</v>
      </c>
      <c r="E1491" s="259"/>
    </row>
    <row r="1492" spans="1:5" hidden="1">
      <c r="A1492" s="259" t="s">
        <v>19824</v>
      </c>
      <c r="B1492" s="260" t="s">
        <v>19825</v>
      </c>
      <c r="C1492" s="259" t="s">
        <v>17646</v>
      </c>
      <c r="D1492" s="261">
        <v>66.78</v>
      </c>
      <c r="E1492" s="259"/>
    </row>
    <row r="1493" spans="1:5" hidden="1">
      <c r="A1493" s="259" t="s">
        <v>19826</v>
      </c>
      <c r="B1493" s="260" t="s">
        <v>19827</v>
      </c>
      <c r="C1493" s="259" t="s">
        <v>17646</v>
      </c>
      <c r="D1493" s="261">
        <v>30.22</v>
      </c>
      <c r="E1493" s="259"/>
    </row>
    <row r="1494" spans="1:5" hidden="1">
      <c r="A1494" s="259" t="s">
        <v>19828</v>
      </c>
      <c r="B1494" s="260" t="s">
        <v>19829</v>
      </c>
      <c r="C1494" s="259" t="s">
        <v>17646</v>
      </c>
      <c r="D1494" s="261">
        <v>63.8</v>
      </c>
      <c r="E1494" s="259"/>
    </row>
    <row r="1495" spans="1:5" hidden="1">
      <c r="A1495" s="259" t="s">
        <v>19830</v>
      </c>
      <c r="B1495" s="260" t="s">
        <v>19831</v>
      </c>
      <c r="C1495" s="259" t="s">
        <v>17646</v>
      </c>
      <c r="D1495" s="261">
        <v>114.19</v>
      </c>
      <c r="E1495" s="259"/>
    </row>
    <row r="1496" spans="1:5" hidden="1">
      <c r="A1496" s="259" t="s">
        <v>19832</v>
      </c>
      <c r="B1496" s="260" t="s">
        <v>19833</v>
      </c>
      <c r="C1496" s="259" t="s">
        <v>17646</v>
      </c>
      <c r="D1496" s="261">
        <v>32.299999999999997</v>
      </c>
      <c r="E1496" s="259"/>
    </row>
    <row r="1497" spans="1:5" hidden="1">
      <c r="A1497" s="259" t="s">
        <v>19834</v>
      </c>
      <c r="B1497" s="260" t="s">
        <v>19835</v>
      </c>
      <c r="C1497" s="259" t="s">
        <v>17646</v>
      </c>
      <c r="D1497" s="261">
        <v>0.1</v>
      </c>
      <c r="E1497" s="259"/>
    </row>
    <row r="1498" spans="1:5" hidden="1">
      <c r="A1498" s="259" t="s">
        <v>19836</v>
      </c>
      <c r="B1498" s="260" t="s">
        <v>19837</v>
      </c>
      <c r="C1498" s="259" t="s">
        <v>17646</v>
      </c>
      <c r="D1498" s="261">
        <v>10.92</v>
      </c>
      <c r="E1498" s="259"/>
    </row>
    <row r="1499" spans="1:5" hidden="1">
      <c r="A1499" s="259" t="s">
        <v>19838</v>
      </c>
      <c r="B1499" s="260" t="s">
        <v>19839</v>
      </c>
      <c r="C1499" s="259" t="s">
        <v>17646</v>
      </c>
      <c r="D1499" s="261">
        <v>43.17</v>
      </c>
      <c r="E1499" s="259"/>
    </row>
    <row r="1500" spans="1:5" hidden="1">
      <c r="A1500" s="259" t="s">
        <v>19840</v>
      </c>
      <c r="B1500" s="260" t="s">
        <v>19841</v>
      </c>
      <c r="C1500" s="259" t="s">
        <v>17646</v>
      </c>
      <c r="D1500" s="261">
        <v>12.67</v>
      </c>
      <c r="E1500" s="259"/>
    </row>
    <row r="1501" spans="1:5" hidden="1">
      <c r="A1501" s="259" t="s">
        <v>19842</v>
      </c>
      <c r="B1501" s="260" t="s">
        <v>19843</v>
      </c>
      <c r="C1501" s="259" t="s">
        <v>17646</v>
      </c>
      <c r="D1501" s="261">
        <v>20.89</v>
      </c>
      <c r="E1501" s="259"/>
    </row>
    <row r="1502" spans="1:5" hidden="1">
      <c r="A1502" s="259" t="s">
        <v>19844</v>
      </c>
      <c r="B1502" s="260" t="s">
        <v>19845</v>
      </c>
      <c r="C1502" s="259" t="s">
        <v>17646</v>
      </c>
      <c r="D1502" s="261">
        <v>20.89</v>
      </c>
      <c r="E1502" s="259"/>
    </row>
    <row r="1503" spans="1:5" hidden="1">
      <c r="A1503" s="259" t="s">
        <v>19846</v>
      </c>
      <c r="B1503" s="260" t="s">
        <v>19847</v>
      </c>
      <c r="C1503" s="259" t="s">
        <v>17646</v>
      </c>
      <c r="D1503" s="261">
        <v>20.89</v>
      </c>
      <c r="E1503" s="259"/>
    </row>
    <row r="1504" spans="1:5" hidden="1">
      <c r="A1504" s="259" t="s">
        <v>19848</v>
      </c>
      <c r="B1504" s="260" t="s">
        <v>19849</v>
      </c>
      <c r="C1504" s="259" t="s">
        <v>17646</v>
      </c>
      <c r="D1504" s="261">
        <v>0.6</v>
      </c>
      <c r="E1504" s="259"/>
    </row>
    <row r="1505" spans="1:5" hidden="1">
      <c r="A1505" s="259" t="s">
        <v>19850</v>
      </c>
      <c r="B1505" s="260" t="s">
        <v>19851</v>
      </c>
      <c r="C1505" s="259" t="s">
        <v>17646</v>
      </c>
      <c r="D1505" s="261">
        <v>0.99</v>
      </c>
      <c r="E1505" s="259"/>
    </row>
    <row r="1506" spans="1:5" hidden="1">
      <c r="A1506" s="259" t="s">
        <v>19852</v>
      </c>
      <c r="B1506" s="260" t="s">
        <v>19853</v>
      </c>
      <c r="C1506" s="259" t="s">
        <v>17646</v>
      </c>
      <c r="D1506" s="261">
        <v>0.99</v>
      </c>
      <c r="E1506" s="259"/>
    </row>
    <row r="1507" spans="1:5" hidden="1">
      <c r="A1507" s="259" t="s">
        <v>19854</v>
      </c>
      <c r="B1507" s="260" t="s">
        <v>19855</v>
      </c>
      <c r="C1507" s="259" t="s">
        <v>17646</v>
      </c>
      <c r="D1507" s="261">
        <v>0.99</v>
      </c>
      <c r="E1507" s="259"/>
    </row>
    <row r="1508" spans="1:5" hidden="1">
      <c r="A1508" s="259" t="s">
        <v>19856</v>
      </c>
      <c r="B1508" s="260" t="s">
        <v>19857</v>
      </c>
      <c r="C1508" s="259" t="s">
        <v>17646</v>
      </c>
      <c r="D1508" s="261">
        <v>120.32</v>
      </c>
      <c r="E1508" s="259"/>
    </row>
    <row r="1509" spans="1:5" hidden="1">
      <c r="A1509" s="259" t="s">
        <v>19858</v>
      </c>
      <c r="B1509" s="260" t="s">
        <v>19859</v>
      </c>
      <c r="C1509" s="259" t="s">
        <v>17646</v>
      </c>
      <c r="D1509" s="261">
        <v>140.03</v>
      </c>
      <c r="E1509" s="259"/>
    </row>
    <row r="1510" spans="1:5" hidden="1">
      <c r="A1510" s="259" t="s">
        <v>19860</v>
      </c>
      <c r="B1510" s="260" t="s">
        <v>19861</v>
      </c>
      <c r="C1510" s="259" t="s">
        <v>17646</v>
      </c>
      <c r="D1510" s="261">
        <v>296.63</v>
      </c>
      <c r="E1510" s="259"/>
    </row>
    <row r="1511" spans="1:5" hidden="1">
      <c r="A1511" s="259" t="s">
        <v>19862</v>
      </c>
      <c r="B1511" s="260" t="s">
        <v>19863</v>
      </c>
      <c r="C1511" s="259" t="s">
        <v>17646</v>
      </c>
      <c r="D1511" s="261">
        <v>339.42</v>
      </c>
      <c r="E1511" s="259"/>
    </row>
    <row r="1512" spans="1:5" hidden="1">
      <c r="A1512" s="259" t="s">
        <v>19864</v>
      </c>
      <c r="B1512" s="260" t="s">
        <v>19865</v>
      </c>
      <c r="C1512" s="259" t="s">
        <v>17646</v>
      </c>
      <c r="D1512" s="261">
        <v>124.04</v>
      </c>
      <c r="E1512" s="259"/>
    </row>
    <row r="1513" spans="1:5" hidden="1">
      <c r="A1513" s="259" t="s">
        <v>19866</v>
      </c>
      <c r="B1513" s="260" t="s">
        <v>19867</v>
      </c>
      <c r="C1513" s="259" t="s">
        <v>17646</v>
      </c>
      <c r="D1513" s="261">
        <v>146.75</v>
      </c>
      <c r="E1513" s="259"/>
    </row>
    <row r="1514" spans="1:5" hidden="1">
      <c r="A1514" s="259" t="s">
        <v>19868</v>
      </c>
      <c r="B1514" s="260" t="s">
        <v>19869</v>
      </c>
      <c r="C1514" s="259" t="s">
        <v>17646</v>
      </c>
      <c r="D1514" s="261">
        <v>305.45999999999998</v>
      </c>
      <c r="E1514" s="259"/>
    </row>
    <row r="1515" spans="1:5" hidden="1">
      <c r="A1515" s="259" t="s">
        <v>19870</v>
      </c>
      <c r="B1515" s="260" t="s">
        <v>19871</v>
      </c>
      <c r="C1515" s="259" t="s">
        <v>17646</v>
      </c>
      <c r="D1515" s="261">
        <v>348.24</v>
      </c>
      <c r="E1515" s="259"/>
    </row>
    <row r="1516" spans="1:5" hidden="1">
      <c r="A1516" s="259" t="s">
        <v>19872</v>
      </c>
      <c r="B1516" s="260" t="s">
        <v>19873</v>
      </c>
      <c r="C1516" s="259" t="s">
        <v>17646</v>
      </c>
      <c r="D1516" s="261">
        <v>221.73</v>
      </c>
      <c r="E1516" s="259"/>
    </row>
    <row r="1517" spans="1:5" hidden="1">
      <c r="A1517" s="259" t="s">
        <v>19874</v>
      </c>
      <c r="B1517" s="260" t="s">
        <v>19875</v>
      </c>
      <c r="C1517" s="259" t="s">
        <v>17646</v>
      </c>
      <c r="D1517" s="261">
        <v>323.17</v>
      </c>
      <c r="E1517" s="259"/>
    </row>
    <row r="1518" spans="1:5" hidden="1">
      <c r="A1518" s="259" t="s">
        <v>19876</v>
      </c>
      <c r="B1518" s="260" t="s">
        <v>19877</v>
      </c>
      <c r="C1518" s="259" t="s">
        <v>17646</v>
      </c>
      <c r="D1518" s="261">
        <v>567.66999999999996</v>
      </c>
      <c r="E1518" s="259"/>
    </row>
    <row r="1519" spans="1:5" hidden="1">
      <c r="A1519" s="259" t="s">
        <v>19878</v>
      </c>
      <c r="B1519" s="260" t="s">
        <v>19879</v>
      </c>
      <c r="C1519" s="259" t="s">
        <v>17646</v>
      </c>
      <c r="D1519" s="261">
        <v>610.45000000000005</v>
      </c>
      <c r="E1519" s="259"/>
    </row>
    <row r="1520" spans="1:5" hidden="1">
      <c r="A1520" s="259" t="s">
        <v>19880</v>
      </c>
      <c r="B1520" s="260" t="s">
        <v>19881</v>
      </c>
      <c r="C1520" s="259" t="s">
        <v>17646</v>
      </c>
      <c r="D1520" s="261">
        <v>45.63</v>
      </c>
      <c r="E1520" s="259"/>
    </row>
    <row r="1521" spans="1:5" hidden="1">
      <c r="A1521" s="259" t="s">
        <v>19882</v>
      </c>
      <c r="B1521" s="260" t="s">
        <v>19883</v>
      </c>
      <c r="C1521" s="259" t="s">
        <v>17646</v>
      </c>
      <c r="D1521" s="261">
        <v>5.64</v>
      </c>
      <c r="E1521" s="259"/>
    </row>
    <row r="1522" spans="1:5" hidden="1">
      <c r="A1522" s="259" t="s">
        <v>19884</v>
      </c>
      <c r="B1522" s="260" t="s">
        <v>19885</v>
      </c>
      <c r="C1522" s="259" t="s">
        <v>17646</v>
      </c>
      <c r="D1522" s="261">
        <v>91.3</v>
      </c>
      <c r="E1522" s="259"/>
    </row>
    <row r="1523" spans="1:5" hidden="1">
      <c r="A1523" s="259" t="s">
        <v>19886</v>
      </c>
      <c r="B1523" s="260" t="s">
        <v>19887</v>
      </c>
      <c r="C1523" s="259" t="s">
        <v>17646</v>
      </c>
      <c r="D1523" s="261">
        <v>134.08000000000001</v>
      </c>
      <c r="E1523" s="259"/>
    </row>
    <row r="1524" spans="1:5" hidden="1">
      <c r="A1524" s="259" t="s">
        <v>19888</v>
      </c>
      <c r="B1524" s="260" t="s">
        <v>19889</v>
      </c>
      <c r="C1524" s="259" t="s">
        <v>17646</v>
      </c>
      <c r="D1524" s="261">
        <v>330.96</v>
      </c>
      <c r="E1524" s="259"/>
    </row>
    <row r="1525" spans="1:5" hidden="1">
      <c r="A1525" s="259" t="s">
        <v>19890</v>
      </c>
      <c r="B1525" s="260" t="s">
        <v>19891</v>
      </c>
      <c r="C1525" s="259" t="s">
        <v>17646</v>
      </c>
      <c r="D1525" s="261">
        <v>543.28</v>
      </c>
      <c r="E1525" s="259"/>
    </row>
    <row r="1526" spans="1:5" hidden="1">
      <c r="A1526" s="259" t="s">
        <v>19892</v>
      </c>
      <c r="B1526" s="260" t="s">
        <v>19893</v>
      </c>
      <c r="C1526" s="259" t="s">
        <v>17646</v>
      </c>
      <c r="D1526" s="261">
        <v>875.83</v>
      </c>
      <c r="E1526" s="259"/>
    </row>
    <row r="1527" spans="1:5" hidden="1">
      <c r="A1527" s="259" t="s">
        <v>19894</v>
      </c>
      <c r="B1527" s="260" t="s">
        <v>19895</v>
      </c>
      <c r="C1527" s="259" t="s">
        <v>17646</v>
      </c>
      <c r="D1527" s="261">
        <v>918.61</v>
      </c>
      <c r="E1527" s="259"/>
    </row>
    <row r="1528" spans="1:5" hidden="1">
      <c r="A1528" s="259" t="s">
        <v>19896</v>
      </c>
      <c r="B1528" s="260" t="s">
        <v>19897</v>
      </c>
      <c r="C1528" s="259" t="s">
        <v>17646</v>
      </c>
      <c r="D1528" s="261">
        <v>644.79</v>
      </c>
      <c r="E1528" s="259"/>
    </row>
    <row r="1529" spans="1:5" hidden="1">
      <c r="A1529" s="259" t="s">
        <v>19898</v>
      </c>
      <c r="B1529" s="260" t="s">
        <v>19899</v>
      </c>
      <c r="C1529" s="259" t="s">
        <v>17646</v>
      </c>
      <c r="D1529" s="261">
        <v>1208.51</v>
      </c>
      <c r="E1529" s="259"/>
    </row>
    <row r="1530" spans="1:5" hidden="1">
      <c r="A1530" s="259" t="s">
        <v>19900</v>
      </c>
      <c r="B1530" s="260" t="s">
        <v>19901</v>
      </c>
      <c r="C1530" s="259" t="s">
        <v>17646</v>
      </c>
      <c r="D1530" s="261">
        <v>1599.98</v>
      </c>
      <c r="E1530" s="259"/>
    </row>
    <row r="1531" spans="1:5" hidden="1">
      <c r="A1531" s="259" t="s">
        <v>19902</v>
      </c>
      <c r="B1531" s="260" t="s">
        <v>19903</v>
      </c>
      <c r="C1531" s="259" t="s">
        <v>17646</v>
      </c>
      <c r="D1531" s="261">
        <v>1642.76</v>
      </c>
      <c r="E1531" s="259"/>
    </row>
    <row r="1532" spans="1:5" hidden="1">
      <c r="A1532" s="259" t="s">
        <v>19904</v>
      </c>
      <c r="B1532" s="260" t="s">
        <v>19905</v>
      </c>
      <c r="C1532" s="259" t="s">
        <v>17646</v>
      </c>
      <c r="D1532" s="261">
        <v>104.53</v>
      </c>
      <c r="E1532" s="259"/>
    </row>
    <row r="1533" spans="1:5" hidden="1">
      <c r="A1533" s="259" t="s">
        <v>19906</v>
      </c>
      <c r="B1533" s="260" t="s">
        <v>19907</v>
      </c>
      <c r="C1533" s="259" t="s">
        <v>17646</v>
      </c>
      <c r="D1533" s="261">
        <v>137.52000000000001</v>
      </c>
      <c r="E1533" s="259"/>
    </row>
    <row r="1534" spans="1:5" hidden="1">
      <c r="A1534" s="259" t="s">
        <v>19908</v>
      </c>
      <c r="B1534" s="260" t="s">
        <v>19909</v>
      </c>
      <c r="C1534" s="259" t="s">
        <v>17646</v>
      </c>
      <c r="D1534" s="261">
        <v>143.79</v>
      </c>
      <c r="E1534" s="259"/>
    </row>
    <row r="1535" spans="1:5" hidden="1">
      <c r="A1535" s="259" t="s">
        <v>19910</v>
      </c>
      <c r="B1535" s="260" t="s">
        <v>19911</v>
      </c>
      <c r="C1535" s="259" t="s">
        <v>17646</v>
      </c>
      <c r="D1535" s="261">
        <v>186.57</v>
      </c>
      <c r="E1535" s="259"/>
    </row>
    <row r="1536" spans="1:5" hidden="1">
      <c r="A1536" s="259" t="s">
        <v>19912</v>
      </c>
      <c r="B1536" s="260" t="s">
        <v>19913</v>
      </c>
      <c r="C1536" s="259" t="s">
        <v>17646</v>
      </c>
      <c r="D1536" s="261">
        <v>36.840000000000003</v>
      </c>
      <c r="E1536" s="259"/>
    </row>
    <row r="1537" spans="1:5" hidden="1">
      <c r="A1537" s="259" t="s">
        <v>19914</v>
      </c>
      <c r="B1537" s="260" t="s">
        <v>19915</v>
      </c>
      <c r="C1537" s="259" t="s">
        <v>17646</v>
      </c>
      <c r="D1537" s="261">
        <v>10.56</v>
      </c>
      <c r="E1537" s="259"/>
    </row>
    <row r="1538" spans="1:5" hidden="1">
      <c r="A1538" s="259" t="s">
        <v>19916</v>
      </c>
      <c r="B1538" s="260" t="s">
        <v>19917</v>
      </c>
      <c r="C1538" s="259" t="s">
        <v>17646</v>
      </c>
      <c r="D1538" s="261">
        <v>10.56</v>
      </c>
      <c r="E1538" s="259"/>
    </row>
    <row r="1539" spans="1:5" hidden="1">
      <c r="A1539" s="259" t="s">
        <v>19918</v>
      </c>
      <c r="B1539" s="260" t="s">
        <v>19919</v>
      </c>
      <c r="C1539" s="259" t="s">
        <v>17646</v>
      </c>
      <c r="D1539" s="261">
        <v>42.81</v>
      </c>
      <c r="E1539" s="259"/>
    </row>
    <row r="1540" spans="1:5" hidden="1">
      <c r="A1540" s="259" t="s">
        <v>19920</v>
      </c>
      <c r="B1540" s="260" t="s">
        <v>19921</v>
      </c>
      <c r="C1540" s="259" t="s">
        <v>17646</v>
      </c>
      <c r="D1540" s="261">
        <v>85.71</v>
      </c>
      <c r="E1540" s="259"/>
    </row>
    <row r="1541" spans="1:5" hidden="1">
      <c r="A1541" s="259" t="s">
        <v>19922</v>
      </c>
      <c r="B1541" s="260" t="s">
        <v>19923</v>
      </c>
      <c r="C1541" s="259" t="s">
        <v>17646</v>
      </c>
      <c r="D1541" s="261">
        <v>79.13</v>
      </c>
      <c r="E1541" s="259"/>
    </row>
    <row r="1542" spans="1:5" hidden="1">
      <c r="A1542" s="259" t="s">
        <v>19924</v>
      </c>
      <c r="B1542" s="260" t="s">
        <v>19925</v>
      </c>
      <c r="C1542" s="259" t="s">
        <v>17646</v>
      </c>
      <c r="D1542" s="261">
        <v>166.29</v>
      </c>
      <c r="E1542" s="259"/>
    </row>
    <row r="1543" spans="1:5" hidden="1">
      <c r="A1543" s="259" t="s">
        <v>19926</v>
      </c>
      <c r="B1543" s="260" t="s">
        <v>19927</v>
      </c>
      <c r="C1543" s="259" t="s">
        <v>17646</v>
      </c>
      <c r="D1543" s="261">
        <v>209.08</v>
      </c>
      <c r="E1543" s="259"/>
    </row>
    <row r="1544" spans="1:5" hidden="1">
      <c r="A1544" s="259" t="s">
        <v>19928</v>
      </c>
      <c r="B1544" s="260" t="s">
        <v>19929</v>
      </c>
      <c r="C1544" s="259" t="s">
        <v>17646</v>
      </c>
      <c r="D1544" s="261">
        <v>0.56999999999999995</v>
      </c>
      <c r="E1544" s="259"/>
    </row>
    <row r="1545" spans="1:5" hidden="1">
      <c r="A1545" s="259" t="s">
        <v>19930</v>
      </c>
      <c r="B1545" s="260" t="s">
        <v>19931</v>
      </c>
      <c r="C1545" s="259" t="s">
        <v>17646</v>
      </c>
      <c r="D1545" s="261">
        <v>1.3</v>
      </c>
      <c r="E1545" s="259"/>
    </row>
    <row r="1546" spans="1:5" hidden="1">
      <c r="A1546" s="259" t="s">
        <v>19932</v>
      </c>
      <c r="B1546" s="260" t="s">
        <v>19933</v>
      </c>
      <c r="C1546" s="259" t="s">
        <v>17646</v>
      </c>
      <c r="D1546" s="261">
        <v>2.2999999999999998</v>
      </c>
      <c r="E1546" s="259"/>
    </row>
    <row r="1547" spans="1:5" hidden="1">
      <c r="A1547" s="259" t="s">
        <v>19934</v>
      </c>
      <c r="B1547" s="260" t="s">
        <v>19935</v>
      </c>
      <c r="C1547" s="259" t="s">
        <v>17646</v>
      </c>
      <c r="D1547" s="261">
        <v>2.2999999999999998</v>
      </c>
      <c r="E1547" s="259"/>
    </row>
    <row r="1548" spans="1:5" hidden="1">
      <c r="A1548" s="259" t="s">
        <v>19936</v>
      </c>
      <c r="B1548" s="260" t="s">
        <v>19937</v>
      </c>
      <c r="C1548" s="259" t="s">
        <v>17646</v>
      </c>
      <c r="D1548" s="261">
        <v>0.14000000000000001</v>
      </c>
      <c r="E1548" s="259"/>
    </row>
    <row r="1549" spans="1:5" hidden="1">
      <c r="A1549" s="259" t="s">
        <v>19938</v>
      </c>
      <c r="B1549" s="260" t="s">
        <v>19939</v>
      </c>
      <c r="C1549" s="259" t="s">
        <v>17646</v>
      </c>
      <c r="D1549" s="261">
        <v>0.31</v>
      </c>
      <c r="E1549" s="259"/>
    </row>
    <row r="1550" spans="1:5" hidden="1">
      <c r="A1550" s="259" t="s">
        <v>19940</v>
      </c>
      <c r="B1550" s="260" t="s">
        <v>19941</v>
      </c>
      <c r="C1550" s="259" t="s">
        <v>17646</v>
      </c>
      <c r="D1550" s="261">
        <v>1.19</v>
      </c>
      <c r="E1550" s="259"/>
    </row>
    <row r="1551" spans="1:5" hidden="1">
      <c r="A1551" s="259" t="s">
        <v>19942</v>
      </c>
      <c r="B1551" s="260" t="s">
        <v>19943</v>
      </c>
      <c r="C1551" s="259" t="s">
        <v>17646</v>
      </c>
      <c r="D1551" s="261">
        <v>1.19</v>
      </c>
      <c r="E1551" s="259"/>
    </row>
    <row r="1552" spans="1:5" hidden="1">
      <c r="A1552" s="259" t="s">
        <v>19944</v>
      </c>
      <c r="B1552" s="260" t="s">
        <v>19945</v>
      </c>
      <c r="C1552" s="259" t="s">
        <v>17646</v>
      </c>
      <c r="D1552" s="261">
        <v>2.42</v>
      </c>
      <c r="E1552" s="259"/>
    </row>
    <row r="1553" spans="1:5" hidden="1">
      <c r="A1553" s="259" t="s">
        <v>19946</v>
      </c>
      <c r="B1553" s="260" t="s">
        <v>19947</v>
      </c>
      <c r="C1553" s="259" t="s">
        <v>17646</v>
      </c>
      <c r="D1553" s="261">
        <v>4.62</v>
      </c>
      <c r="E1553" s="259"/>
    </row>
    <row r="1554" spans="1:5" hidden="1">
      <c r="A1554" s="259" t="s">
        <v>19948</v>
      </c>
      <c r="B1554" s="260" t="s">
        <v>19949</v>
      </c>
      <c r="C1554" s="259" t="s">
        <v>17646</v>
      </c>
      <c r="D1554" s="261">
        <v>4.62</v>
      </c>
      <c r="E1554" s="259"/>
    </row>
    <row r="1555" spans="1:5" hidden="1">
      <c r="A1555" s="259" t="s">
        <v>19950</v>
      </c>
      <c r="B1555" s="260" t="s">
        <v>19951</v>
      </c>
      <c r="C1555" s="259" t="s">
        <v>17646</v>
      </c>
      <c r="D1555" s="261">
        <v>4.62</v>
      </c>
      <c r="E1555" s="259"/>
    </row>
    <row r="1556" spans="1:5" hidden="1">
      <c r="A1556" s="259" t="s">
        <v>19952</v>
      </c>
      <c r="B1556" s="260" t="s">
        <v>19953</v>
      </c>
      <c r="C1556" s="259" t="s">
        <v>17646</v>
      </c>
      <c r="D1556" s="261">
        <v>103.56</v>
      </c>
      <c r="E1556" s="259"/>
    </row>
    <row r="1557" spans="1:5" hidden="1">
      <c r="A1557" s="259" t="s">
        <v>19954</v>
      </c>
      <c r="B1557" s="260" t="s">
        <v>19955</v>
      </c>
      <c r="C1557" s="259" t="s">
        <v>17646</v>
      </c>
      <c r="D1557" s="261">
        <v>101.79</v>
      </c>
      <c r="E1557" s="259"/>
    </row>
    <row r="1558" spans="1:5" hidden="1">
      <c r="A1558" s="259" t="s">
        <v>19956</v>
      </c>
      <c r="B1558" s="260" t="s">
        <v>19957</v>
      </c>
      <c r="C1558" s="259" t="s">
        <v>17646</v>
      </c>
      <c r="D1558" s="261">
        <v>187.99</v>
      </c>
      <c r="E1558" s="259"/>
    </row>
    <row r="1559" spans="1:5" hidden="1">
      <c r="A1559" s="259" t="s">
        <v>19958</v>
      </c>
      <c r="B1559" s="260" t="s">
        <v>19959</v>
      </c>
      <c r="C1559" s="259" t="s">
        <v>17646</v>
      </c>
      <c r="D1559" s="261">
        <v>230.78</v>
      </c>
      <c r="E1559" s="259"/>
    </row>
    <row r="1560" spans="1:5" hidden="1">
      <c r="A1560" s="259" t="s">
        <v>19960</v>
      </c>
      <c r="B1560" s="260" t="s">
        <v>19961</v>
      </c>
      <c r="C1560" s="259" t="s">
        <v>17646</v>
      </c>
      <c r="D1560" s="261">
        <v>114.61</v>
      </c>
      <c r="E1560" s="259"/>
    </row>
    <row r="1561" spans="1:5" hidden="1">
      <c r="A1561" s="259" t="s">
        <v>19962</v>
      </c>
      <c r="B1561" s="260" t="s">
        <v>19963</v>
      </c>
      <c r="C1561" s="259" t="s">
        <v>17646</v>
      </c>
      <c r="D1561" s="261">
        <v>120.3</v>
      </c>
      <c r="E1561" s="259"/>
    </row>
    <row r="1562" spans="1:5" hidden="1">
      <c r="A1562" s="259" t="s">
        <v>19964</v>
      </c>
      <c r="B1562" s="260" t="s">
        <v>19965</v>
      </c>
      <c r="C1562" s="259" t="s">
        <v>17646</v>
      </c>
      <c r="D1562" s="261">
        <v>259.31</v>
      </c>
      <c r="E1562" s="259"/>
    </row>
    <row r="1563" spans="1:5" hidden="1">
      <c r="A1563" s="259" t="s">
        <v>19966</v>
      </c>
      <c r="B1563" s="260" t="s">
        <v>19967</v>
      </c>
      <c r="C1563" s="259" t="s">
        <v>17646</v>
      </c>
      <c r="D1563" s="261">
        <v>302.08999999999997</v>
      </c>
      <c r="E1563" s="259"/>
    </row>
    <row r="1564" spans="1:5" hidden="1">
      <c r="A1564" s="259" t="s">
        <v>19968</v>
      </c>
      <c r="B1564" s="260" t="s">
        <v>19969</v>
      </c>
      <c r="C1564" s="259" t="s">
        <v>17646</v>
      </c>
      <c r="D1564" s="261">
        <v>112.33</v>
      </c>
      <c r="E1564" s="259"/>
    </row>
    <row r="1565" spans="1:5" hidden="1">
      <c r="A1565" s="259" t="s">
        <v>19970</v>
      </c>
      <c r="B1565" s="260" t="s">
        <v>19971</v>
      </c>
      <c r="C1565" s="259" t="s">
        <v>17646</v>
      </c>
      <c r="D1565" s="261">
        <v>116.48</v>
      </c>
      <c r="E1565" s="259"/>
    </row>
    <row r="1566" spans="1:5" hidden="1">
      <c r="A1566" s="259" t="s">
        <v>19972</v>
      </c>
      <c r="B1566" s="260" t="s">
        <v>19973</v>
      </c>
      <c r="C1566" s="259" t="s">
        <v>17646</v>
      </c>
      <c r="D1566" s="261">
        <v>297.14</v>
      </c>
      <c r="E1566" s="259"/>
    </row>
    <row r="1567" spans="1:5" ht="22.5" hidden="1">
      <c r="A1567" s="259" t="s">
        <v>19974</v>
      </c>
      <c r="B1567" s="260" t="s">
        <v>19975</v>
      </c>
      <c r="C1567" s="259" t="s">
        <v>17646</v>
      </c>
      <c r="D1567" s="261">
        <v>339.92</v>
      </c>
      <c r="E1567" s="259"/>
    </row>
    <row r="1568" spans="1:5" hidden="1">
      <c r="A1568" s="259" t="s">
        <v>19976</v>
      </c>
      <c r="B1568" s="260" t="s">
        <v>19977</v>
      </c>
      <c r="C1568" s="259" t="s">
        <v>17646</v>
      </c>
      <c r="D1568" s="261">
        <v>206.61</v>
      </c>
      <c r="E1568" s="259"/>
    </row>
    <row r="1569" spans="1:5" hidden="1">
      <c r="A1569" s="259" t="s">
        <v>19978</v>
      </c>
      <c r="B1569" s="260" t="s">
        <v>19979</v>
      </c>
      <c r="C1569" s="259" t="s">
        <v>17646</v>
      </c>
      <c r="D1569" s="261">
        <v>274.41000000000003</v>
      </c>
      <c r="E1569" s="259"/>
    </row>
    <row r="1570" spans="1:5" hidden="1">
      <c r="A1570" s="259" t="s">
        <v>19980</v>
      </c>
      <c r="B1570" s="260" t="s">
        <v>19981</v>
      </c>
      <c r="C1570" s="259" t="s">
        <v>17646</v>
      </c>
      <c r="D1570" s="261">
        <v>452.5</v>
      </c>
      <c r="E1570" s="259"/>
    </row>
    <row r="1571" spans="1:5" hidden="1">
      <c r="A1571" s="259" t="s">
        <v>19982</v>
      </c>
      <c r="B1571" s="260" t="s">
        <v>19983</v>
      </c>
      <c r="C1571" s="259" t="s">
        <v>17646</v>
      </c>
      <c r="D1571" s="261">
        <v>495.28</v>
      </c>
      <c r="E1571" s="259"/>
    </row>
    <row r="1572" spans="1:5" hidden="1">
      <c r="A1572" s="259" t="s">
        <v>19984</v>
      </c>
      <c r="B1572" s="260" t="s">
        <v>19985</v>
      </c>
      <c r="C1572" s="259" t="s">
        <v>17646</v>
      </c>
      <c r="D1572" s="261">
        <v>206.61</v>
      </c>
      <c r="E1572" s="259"/>
    </row>
    <row r="1573" spans="1:5" hidden="1">
      <c r="A1573" s="259" t="s">
        <v>19986</v>
      </c>
      <c r="B1573" s="260" t="s">
        <v>19987</v>
      </c>
      <c r="C1573" s="259" t="s">
        <v>17646</v>
      </c>
      <c r="D1573" s="261">
        <v>274.41000000000003</v>
      </c>
      <c r="E1573" s="259"/>
    </row>
    <row r="1574" spans="1:5" hidden="1">
      <c r="A1574" s="259" t="s">
        <v>19988</v>
      </c>
      <c r="B1574" s="260" t="s">
        <v>19989</v>
      </c>
      <c r="C1574" s="259" t="s">
        <v>17646</v>
      </c>
      <c r="D1574" s="261">
        <v>471.24</v>
      </c>
      <c r="E1574" s="259"/>
    </row>
    <row r="1575" spans="1:5" hidden="1">
      <c r="A1575" s="259" t="s">
        <v>19990</v>
      </c>
      <c r="B1575" s="260" t="s">
        <v>19991</v>
      </c>
      <c r="C1575" s="259" t="s">
        <v>17646</v>
      </c>
      <c r="D1575" s="261">
        <v>514.02</v>
      </c>
      <c r="E1575" s="259"/>
    </row>
    <row r="1576" spans="1:5" hidden="1">
      <c r="A1576" s="259" t="s">
        <v>19992</v>
      </c>
      <c r="B1576" s="260" t="s">
        <v>19993</v>
      </c>
      <c r="C1576" s="259" t="s">
        <v>17646</v>
      </c>
      <c r="D1576" s="261">
        <v>104.12</v>
      </c>
      <c r="E1576" s="259"/>
    </row>
    <row r="1577" spans="1:5" hidden="1">
      <c r="A1577" s="259" t="s">
        <v>19994</v>
      </c>
      <c r="B1577" s="260" t="s">
        <v>19995</v>
      </c>
      <c r="C1577" s="259" t="s">
        <v>17646</v>
      </c>
      <c r="D1577" s="261">
        <v>102.73</v>
      </c>
      <c r="E1577" s="259"/>
    </row>
    <row r="1578" spans="1:5" hidden="1">
      <c r="A1578" s="259" t="s">
        <v>19996</v>
      </c>
      <c r="B1578" s="260" t="s">
        <v>19997</v>
      </c>
      <c r="C1578" s="259" t="s">
        <v>17646</v>
      </c>
      <c r="D1578" s="261">
        <v>214.31</v>
      </c>
      <c r="E1578" s="259"/>
    </row>
    <row r="1579" spans="1:5" hidden="1">
      <c r="A1579" s="259" t="s">
        <v>19998</v>
      </c>
      <c r="B1579" s="260" t="s">
        <v>19999</v>
      </c>
      <c r="C1579" s="259" t="s">
        <v>17646</v>
      </c>
      <c r="D1579" s="261">
        <v>257.08999999999997</v>
      </c>
      <c r="E1579" s="259"/>
    </row>
    <row r="1580" spans="1:5" hidden="1">
      <c r="A1580" s="259" t="s">
        <v>20000</v>
      </c>
      <c r="B1580" s="260" t="s">
        <v>20001</v>
      </c>
      <c r="C1580" s="259" t="s">
        <v>17646</v>
      </c>
      <c r="D1580" s="261">
        <v>124.21</v>
      </c>
      <c r="E1580" s="259"/>
    </row>
    <row r="1581" spans="1:5" hidden="1">
      <c r="A1581" s="259" t="s">
        <v>20002</v>
      </c>
      <c r="B1581" s="260" t="s">
        <v>20003</v>
      </c>
      <c r="C1581" s="259" t="s">
        <v>17646</v>
      </c>
      <c r="D1581" s="261">
        <v>136.38999999999999</v>
      </c>
      <c r="E1581" s="259"/>
    </row>
    <row r="1582" spans="1:5" hidden="1">
      <c r="A1582" s="259" t="s">
        <v>20004</v>
      </c>
      <c r="B1582" s="260" t="s">
        <v>20005</v>
      </c>
      <c r="C1582" s="259" t="s">
        <v>17646</v>
      </c>
      <c r="D1582" s="261">
        <v>315.23</v>
      </c>
      <c r="E1582" s="259"/>
    </row>
    <row r="1583" spans="1:5" hidden="1">
      <c r="A1583" s="259" t="s">
        <v>20006</v>
      </c>
      <c r="B1583" s="260" t="s">
        <v>20007</v>
      </c>
      <c r="C1583" s="259" t="s">
        <v>17646</v>
      </c>
      <c r="D1583" s="261">
        <v>358.02</v>
      </c>
      <c r="E1583" s="259"/>
    </row>
    <row r="1584" spans="1:5" hidden="1">
      <c r="A1584" s="259" t="s">
        <v>20008</v>
      </c>
      <c r="B1584" s="260" t="s">
        <v>20009</v>
      </c>
      <c r="C1584" s="259" t="s">
        <v>17646</v>
      </c>
      <c r="D1584" s="261">
        <v>70.099999999999994</v>
      </c>
      <c r="E1584" s="259"/>
    </row>
    <row r="1585" spans="1:5" hidden="1">
      <c r="A1585" s="259" t="s">
        <v>20010</v>
      </c>
      <c r="B1585" s="260" t="s">
        <v>20011</v>
      </c>
      <c r="C1585" s="259" t="s">
        <v>17646</v>
      </c>
      <c r="D1585" s="261">
        <v>45.76</v>
      </c>
      <c r="E1585" s="259"/>
    </row>
    <row r="1586" spans="1:5" hidden="1">
      <c r="A1586" s="259" t="s">
        <v>20012</v>
      </c>
      <c r="B1586" s="260" t="s">
        <v>20013</v>
      </c>
      <c r="C1586" s="259" t="s">
        <v>17646</v>
      </c>
      <c r="D1586" s="261">
        <v>73.239999999999995</v>
      </c>
      <c r="E1586" s="259"/>
    </row>
    <row r="1587" spans="1:5" hidden="1">
      <c r="A1587" s="259" t="s">
        <v>20014</v>
      </c>
      <c r="B1587" s="260" t="s">
        <v>20015</v>
      </c>
      <c r="C1587" s="259" t="s">
        <v>17646</v>
      </c>
      <c r="D1587" s="261">
        <v>116.02</v>
      </c>
      <c r="E1587" s="259"/>
    </row>
    <row r="1588" spans="1:5" hidden="1">
      <c r="A1588" s="259" t="s">
        <v>20016</v>
      </c>
      <c r="B1588" s="260" t="s">
        <v>20017</v>
      </c>
      <c r="C1588" s="259" t="s">
        <v>17646</v>
      </c>
      <c r="D1588" s="261">
        <v>127.63</v>
      </c>
      <c r="E1588" s="259"/>
    </row>
    <row r="1589" spans="1:5" hidden="1">
      <c r="A1589" s="259" t="s">
        <v>20018</v>
      </c>
      <c r="B1589" s="260" t="s">
        <v>20019</v>
      </c>
      <c r="C1589" s="259" t="s">
        <v>17646</v>
      </c>
      <c r="D1589" s="261">
        <v>142.11000000000001</v>
      </c>
      <c r="E1589" s="259"/>
    </row>
    <row r="1590" spans="1:5" hidden="1">
      <c r="A1590" s="259" t="s">
        <v>20020</v>
      </c>
      <c r="B1590" s="260" t="s">
        <v>20021</v>
      </c>
      <c r="C1590" s="259" t="s">
        <v>17646</v>
      </c>
      <c r="D1590" s="261">
        <v>215.38</v>
      </c>
      <c r="E1590" s="259"/>
    </row>
    <row r="1591" spans="1:5" hidden="1">
      <c r="A1591" s="259" t="s">
        <v>20022</v>
      </c>
      <c r="B1591" s="260" t="s">
        <v>20023</v>
      </c>
      <c r="C1591" s="259" t="s">
        <v>17646</v>
      </c>
      <c r="D1591" s="261">
        <v>258.17</v>
      </c>
      <c r="E1591" s="259"/>
    </row>
    <row r="1592" spans="1:5" hidden="1">
      <c r="A1592" s="259" t="s">
        <v>20024</v>
      </c>
      <c r="B1592" s="260" t="s">
        <v>20025</v>
      </c>
      <c r="C1592" s="259" t="s">
        <v>17646</v>
      </c>
      <c r="D1592" s="261">
        <v>149.93</v>
      </c>
      <c r="E1592" s="259"/>
    </row>
    <row r="1593" spans="1:5" hidden="1">
      <c r="A1593" s="259" t="s">
        <v>20026</v>
      </c>
      <c r="B1593" s="260" t="s">
        <v>20027</v>
      </c>
      <c r="C1593" s="259" t="s">
        <v>17646</v>
      </c>
      <c r="D1593" s="261">
        <v>179.47</v>
      </c>
      <c r="E1593" s="259"/>
    </row>
    <row r="1594" spans="1:5" hidden="1">
      <c r="A1594" s="259" t="s">
        <v>20028</v>
      </c>
      <c r="B1594" s="260" t="s">
        <v>20029</v>
      </c>
      <c r="C1594" s="259" t="s">
        <v>17646</v>
      </c>
      <c r="D1594" s="261">
        <v>299.56</v>
      </c>
      <c r="E1594" s="259"/>
    </row>
    <row r="1595" spans="1:5" hidden="1">
      <c r="A1595" s="259" t="s">
        <v>20030</v>
      </c>
      <c r="B1595" s="260" t="s">
        <v>20031</v>
      </c>
      <c r="C1595" s="259" t="s">
        <v>17646</v>
      </c>
      <c r="D1595" s="261">
        <v>342.34</v>
      </c>
      <c r="E1595" s="259"/>
    </row>
    <row r="1596" spans="1:5" hidden="1">
      <c r="A1596" s="259" t="s">
        <v>20032</v>
      </c>
      <c r="B1596" s="260" t="s">
        <v>20033</v>
      </c>
      <c r="C1596" s="259" t="s">
        <v>17646</v>
      </c>
      <c r="D1596" s="261">
        <v>113.86</v>
      </c>
      <c r="E1596" s="259"/>
    </row>
    <row r="1597" spans="1:5" hidden="1">
      <c r="A1597" s="259" t="s">
        <v>20034</v>
      </c>
      <c r="B1597" s="260" t="s">
        <v>20035</v>
      </c>
      <c r="C1597" s="259" t="s">
        <v>17646</v>
      </c>
      <c r="D1597" s="261">
        <v>119.04</v>
      </c>
      <c r="E1597" s="259"/>
    </row>
    <row r="1598" spans="1:5" hidden="1">
      <c r="A1598" s="259" t="s">
        <v>20036</v>
      </c>
      <c r="B1598" s="260" t="s">
        <v>20037</v>
      </c>
      <c r="C1598" s="259" t="s">
        <v>17646</v>
      </c>
      <c r="D1598" s="261">
        <v>240.18</v>
      </c>
      <c r="E1598" s="259"/>
    </row>
    <row r="1599" spans="1:5" hidden="1">
      <c r="A1599" s="259" t="s">
        <v>20038</v>
      </c>
      <c r="B1599" s="260" t="s">
        <v>20039</v>
      </c>
      <c r="C1599" s="259" t="s">
        <v>17646</v>
      </c>
      <c r="D1599" s="261">
        <v>282.95999999999998</v>
      </c>
      <c r="E1599" s="259"/>
    </row>
    <row r="1600" spans="1:5" hidden="1">
      <c r="A1600" s="259" t="s">
        <v>20040</v>
      </c>
      <c r="B1600" s="260" t="s">
        <v>20041</v>
      </c>
      <c r="C1600" s="259" t="s">
        <v>17646</v>
      </c>
      <c r="D1600" s="261">
        <v>135.81</v>
      </c>
      <c r="E1600" s="259"/>
    </row>
    <row r="1601" spans="1:5" hidden="1">
      <c r="A1601" s="259" t="s">
        <v>20042</v>
      </c>
      <c r="B1601" s="260" t="s">
        <v>20043</v>
      </c>
      <c r="C1601" s="259" t="s">
        <v>17646</v>
      </c>
      <c r="D1601" s="261">
        <v>155.81</v>
      </c>
      <c r="E1601" s="259"/>
    </row>
    <row r="1602" spans="1:5" hidden="1">
      <c r="A1602" s="259" t="s">
        <v>20044</v>
      </c>
      <c r="B1602" s="260" t="s">
        <v>20045</v>
      </c>
      <c r="C1602" s="259" t="s">
        <v>17646</v>
      </c>
      <c r="D1602" s="261">
        <v>282.76</v>
      </c>
      <c r="E1602" s="259"/>
    </row>
    <row r="1603" spans="1:5" hidden="1">
      <c r="A1603" s="259" t="s">
        <v>20046</v>
      </c>
      <c r="B1603" s="260" t="s">
        <v>20047</v>
      </c>
      <c r="C1603" s="259" t="s">
        <v>17646</v>
      </c>
      <c r="D1603" s="261">
        <v>325.54000000000002</v>
      </c>
      <c r="E1603" s="259"/>
    </row>
    <row r="1604" spans="1:5" hidden="1">
      <c r="A1604" s="259" t="s">
        <v>20048</v>
      </c>
      <c r="B1604" s="260" t="s">
        <v>20049</v>
      </c>
      <c r="C1604" s="259" t="s">
        <v>17646</v>
      </c>
      <c r="D1604" s="261">
        <v>71.31</v>
      </c>
      <c r="E1604" s="259"/>
    </row>
    <row r="1605" spans="1:5" hidden="1">
      <c r="A1605" s="259" t="s">
        <v>20050</v>
      </c>
      <c r="B1605" s="260" t="s">
        <v>20051</v>
      </c>
      <c r="C1605" s="259" t="s">
        <v>17646</v>
      </c>
      <c r="D1605" s="261">
        <v>51.51</v>
      </c>
      <c r="E1605" s="259"/>
    </row>
    <row r="1606" spans="1:5" hidden="1">
      <c r="A1606" s="259" t="s">
        <v>20052</v>
      </c>
      <c r="B1606" s="260" t="s">
        <v>20053</v>
      </c>
      <c r="C1606" s="259" t="s">
        <v>17646</v>
      </c>
      <c r="D1606" s="261">
        <v>131.91999999999999</v>
      </c>
      <c r="E1606" s="259"/>
    </row>
    <row r="1607" spans="1:5" hidden="1">
      <c r="A1607" s="259" t="s">
        <v>20054</v>
      </c>
      <c r="B1607" s="260" t="s">
        <v>20055</v>
      </c>
      <c r="C1607" s="259" t="s">
        <v>17646</v>
      </c>
      <c r="D1607" s="261">
        <v>174.7</v>
      </c>
      <c r="E1607" s="259"/>
    </row>
    <row r="1608" spans="1:5" hidden="1">
      <c r="A1608" s="259" t="s">
        <v>20056</v>
      </c>
      <c r="B1608" s="260" t="s">
        <v>20057</v>
      </c>
      <c r="C1608" s="259" t="s">
        <v>17646</v>
      </c>
      <c r="D1608" s="261">
        <v>77.38</v>
      </c>
      <c r="E1608" s="259"/>
    </row>
    <row r="1609" spans="1:5" hidden="1">
      <c r="A1609" s="259" t="s">
        <v>20058</v>
      </c>
      <c r="B1609" s="260" t="s">
        <v>20059</v>
      </c>
      <c r="C1609" s="259" t="s">
        <v>17646</v>
      </c>
      <c r="D1609" s="261">
        <v>62.48</v>
      </c>
      <c r="E1609" s="259"/>
    </row>
    <row r="1610" spans="1:5" hidden="1">
      <c r="A1610" s="259" t="s">
        <v>20060</v>
      </c>
      <c r="B1610" s="260" t="s">
        <v>20061</v>
      </c>
      <c r="C1610" s="259" t="s">
        <v>17646</v>
      </c>
      <c r="D1610" s="261">
        <v>156.77000000000001</v>
      </c>
      <c r="E1610" s="259"/>
    </row>
    <row r="1611" spans="1:5" hidden="1">
      <c r="A1611" s="259" t="s">
        <v>20062</v>
      </c>
      <c r="B1611" s="260" t="s">
        <v>20063</v>
      </c>
      <c r="C1611" s="259" t="s">
        <v>17646</v>
      </c>
      <c r="D1611" s="261">
        <v>199.55</v>
      </c>
      <c r="E1611" s="259"/>
    </row>
    <row r="1612" spans="1:5" hidden="1">
      <c r="A1612" s="259" t="s">
        <v>20064</v>
      </c>
      <c r="B1612" s="260" t="s">
        <v>20065</v>
      </c>
      <c r="C1612" s="259" t="s">
        <v>17646</v>
      </c>
      <c r="D1612" s="261">
        <v>47.49</v>
      </c>
      <c r="E1612" s="259"/>
    </row>
    <row r="1613" spans="1:5" hidden="1">
      <c r="A1613" s="259" t="s">
        <v>20066</v>
      </c>
      <c r="B1613" s="260" t="s">
        <v>20067</v>
      </c>
      <c r="C1613" s="259" t="s">
        <v>17646</v>
      </c>
      <c r="D1613" s="261">
        <v>8.49</v>
      </c>
      <c r="E1613" s="259"/>
    </row>
    <row r="1614" spans="1:5" hidden="1">
      <c r="A1614" s="259" t="s">
        <v>20068</v>
      </c>
      <c r="B1614" s="260" t="s">
        <v>20069</v>
      </c>
      <c r="C1614" s="259" t="s">
        <v>17646</v>
      </c>
      <c r="D1614" s="261">
        <v>24.17</v>
      </c>
      <c r="E1614" s="259"/>
    </row>
    <row r="1615" spans="1:5" hidden="1">
      <c r="A1615" s="259" t="s">
        <v>20070</v>
      </c>
      <c r="B1615" s="260" t="s">
        <v>20071</v>
      </c>
      <c r="C1615" s="259" t="s">
        <v>17646</v>
      </c>
      <c r="D1615" s="261">
        <v>66.959999999999994</v>
      </c>
      <c r="E1615" s="259"/>
    </row>
    <row r="1616" spans="1:5" hidden="1">
      <c r="A1616" s="259" t="s">
        <v>20072</v>
      </c>
      <c r="B1616" s="260" t="s">
        <v>20073</v>
      </c>
      <c r="C1616" s="259" t="s">
        <v>17646</v>
      </c>
      <c r="D1616" s="261">
        <v>89.49</v>
      </c>
      <c r="E1616" s="259"/>
    </row>
    <row r="1617" spans="1:5" hidden="1">
      <c r="A1617" s="259" t="s">
        <v>20074</v>
      </c>
      <c r="B1617" s="260" t="s">
        <v>20075</v>
      </c>
      <c r="C1617" s="259" t="s">
        <v>17646</v>
      </c>
      <c r="D1617" s="261">
        <v>84.34</v>
      </c>
      <c r="E1617" s="259"/>
    </row>
    <row r="1618" spans="1:5" hidden="1">
      <c r="A1618" s="259" t="s">
        <v>20076</v>
      </c>
      <c r="B1618" s="260" t="s">
        <v>20077</v>
      </c>
      <c r="C1618" s="259" t="s">
        <v>17646</v>
      </c>
      <c r="D1618" s="261">
        <v>178.63</v>
      </c>
      <c r="E1618" s="259"/>
    </row>
    <row r="1619" spans="1:5" hidden="1">
      <c r="A1619" s="259" t="s">
        <v>20078</v>
      </c>
      <c r="B1619" s="260" t="s">
        <v>20079</v>
      </c>
      <c r="C1619" s="259" t="s">
        <v>17646</v>
      </c>
      <c r="D1619" s="261">
        <v>221.41</v>
      </c>
      <c r="E1619" s="259"/>
    </row>
    <row r="1620" spans="1:5" hidden="1">
      <c r="A1620" s="259" t="s">
        <v>20080</v>
      </c>
      <c r="B1620" s="260" t="s">
        <v>20081</v>
      </c>
      <c r="C1620" s="259" t="s">
        <v>17646</v>
      </c>
      <c r="D1620" s="261">
        <v>81.48</v>
      </c>
      <c r="E1620" s="259"/>
    </row>
    <row r="1621" spans="1:5" hidden="1">
      <c r="A1621" s="259" t="s">
        <v>20082</v>
      </c>
      <c r="B1621" s="260" t="s">
        <v>20083</v>
      </c>
      <c r="C1621" s="259" t="s">
        <v>17646</v>
      </c>
      <c r="D1621" s="261">
        <v>69.88</v>
      </c>
      <c r="E1621" s="259"/>
    </row>
    <row r="1622" spans="1:5" hidden="1">
      <c r="A1622" s="259" t="s">
        <v>20084</v>
      </c>
      <c r="B1622" s="260" t="s">
        <v>20085</v>
      </c>
      <c r="C1622" s="259" t="s">
        <v>17646</v>
      </c>
      <c r="D1622" s="261">
        <v>164.16</v>
      </c>
      <c r="E1622" s="259"/>
    </row>
    <row r="1623" spans="1:5" hidden="1">
      <c r="A1623" s="259" t="s">
        <v>20086</v>
      </c>
      <c r="B1623" s="260" t="s">
        <v>20087</v>
      </c>
      <c r="C1623" s="259" t="s">
        <v>17646</v>
      </c>
      <c r="D1623" s="261">
        <v>206.95</v>
      </c>
      <c r="E1623" s="259"/>
    </row>
    <row r="1624" spans="1:5" hidden="1">
      <c r="A1624" s="259" t="s">
        <v>20088</v>
      </c>
      <c r="B1624" s="260" t="s">
        <v>20089</v>
      </c>
      <c r="C1624" s="259" t="s">
        <v>17646</v>
      </c>
      <c r="D1624" s="261">
        <v>184.54</v>
      </c>
      <c r="E1624" s="259"/>
    </row>
    <row r="1625" spans="1:5" hidden="1">
      <c r="A1625" s="259" t="s">
        <v>20090</v>
      </c>
      <c r="B1625" s="260" t="s">
        <v>20091</v>
      </c>
      <c r="C1625" s="259" t="s">
        <v>17646</v>
      </c>
      <c r="D1625" s="261">
        <v>256</v>
      </c>
      <c r="E1625" s="259"/>
    </row>
    <row r="1626" spans="1:5" hidden="1">
      <c r="A1626" s="259" t="s">
        <v>20092</v>
      </c>
      <c r="B1626" s="260" t="s">
        <v>20093</v>
      </c>
      <c r="C1626" s="259" t="s">
        <v>17646</v>
      </c>
      <c r="D1626" s="261">
        <v>347.59</v>
      </c>
      <c r="E1626" s="259"/>
    </row>
    <row r="1627" spans="1:5" hidden="1">
      <c r="A1627" s="259" t="s">
        <v>20094</v>
      </c>
      <c r="B1627" s="260" t="s">
        <v>20095</v>
      </c>
      <c r="C1627" s="259" t="s">
        <v>17646</v>
      </c>
      <c r="D1627" s="261">
        <v>390.37</v>
      </c>
      <c r="E1627" s="259"/>
    </row>
    <row r="1628" spans="1:5" hidden="1">
      <c r="A1628" s="259" t="s">
        <v>20096</v>
      </c>
      <c r="B1628" s="260" t="s">
        <v>20097</v>
      </c>
      <c r="C1628" s="259" t="s">
        <v>17646</v>
      </c>
      <c r="D1628" s="261">
        <v>253.75</v>
      </c>
      <c r="E1628" s="259"/>
    </row>
    <row r="1629" spans="1:5" hidden="1">
      <c r="A1629" s="259" t="s">
        <v>20098</v>
      </c>
      <c r="B1629" s="260" t="s">
        <v>20099</v>
      </c>
      <c r="C1629" s="259" t="s">
        <v>17646</v>
      </c>
      <c r="D1629" s="261">
        <v>380.99</v>
      </c>
      <c r="E1629" s="259"/>
    </row>
    <row r="1630" spans="1:5" hidden="1">
      <c r="A1630" s="259" t="s">
        <v>20100</v>
      </c>
      <c r="B1630" s="260" t="s">
        <v>20101</v>
      </c>
      <c r="C1630" s="259" t="s">
        <v>17646</v>
      </c>
      <c r="D1630" s="261">
        <v>523.91</v>
      </c>
      <c r="E1630" s="259"/>
    </row>
    <row r="1631" spans="1:5" hidden="1">
      <c r="A1631" s="259" t="s">
        <v>20102</v>
      </c>
      <c r="B1631" s="260" t="s">
        <v>20103</v>
      </c>
      <c r="C1631" s="259" t="s">
        <v>17646</v>
      </c>
      <c r="D1631" s="261">
        <v>566.70000000000005</v>
      </c>
      <c r="E1631" s="259"/>
    </row>
    <row r="1632" spans="1:5" hidden="1">
      <c r="A1632" s="259" t="s">
        <v>20104</v>
      </c>
      <c r="B1632" s="260" t="s">
        <v>20105</v>
      </c>
      <c r="C1632" s="259" t="s">
        <v>17646</v>
      </c>
      <c r="D1632" s="261">
        <v>399.4</v>
      </c>
      <c r="E1632" s="259"/>
    </row>
    <row r="1633" spans="1:5" hidden="1">
      <c r="A1633" s="259" t="s">
        <v>20106</v>
      </c>
      <c r="B1633" s="260" t="s">
        <v>20107</v>
      </c>
      <c r="C1633" s="259" t="s">
        <v>17646</v>
      </c>
      <c r="D1633" s="261">
        <v>620.41999999999996</v>
      </c>
      <c r="E1633" s="259"/>
    </row>
    <row r="1634" spans="1:5" hidden="1">
      <c r="A1634" s="259" t="s">
        <v>20108</v>
      </c>
      <c r="B1634" s="260" t="s">
        <v>20109</v>
      </c>
      <c r="C1634" s="259" t="s">
        <v>17646</v>
      </c>
      <c r="D1634" s="261">
        <v>935.9</v>
      </c>
      <c r="E1634" s="259"/>
    </row>
    <row r="1635" spans="1:5" hidden="1">
      <c r="A1635" s="259" t="s">
        <v>20110</v>
      </c>
      <c r="B1635" s="260" t="s">
        <v>20111</v>
      </c>
      <c r="C1635" s="259" t="s">
        <v>17646</v>
      </c>
      <c r="D1635" s="261">
        <v>978.69</v>
      </c>
      <c r="E1635" s="259"/>
    </row>
    <row r="1636" spans="1:5" hidden="1">
      <c r="A1636" s="259" t="s">
        <v>20112</v>
      </c>
      <c r="B1636" s="260" t="s">
        <v>20113</v>
      </c>
      <c r="C1636" s="259" t="s">
        <v>17646</v>
      </c>
      <c r="D1636" s="261">
        <v>185.42</v>
      </c>
      <c r="E1636" s="259"/>
    </row>
    <row r="1637" spans="1:5" hidden="1">
      <c r="A1637" s="259" t="s">
        <v>20114</v>
      </c>
      <c r="B1637" s="260" t="s">
        <v>20115</v>
      </c>
      <c r="C1637" s="259" t="s">
        <v>17646</v>
      </c>
      <c r="D1637" s="261">
        <v>257.58999999999997</v>
      </c>
      <c r="E1637" s="259"/>
    </row>
    <row r="1638" spans="1:5" hidden="1">
      <c r="A1638" s="259" t="s">
        <v>20116</v>
      </c>
      <c r="B1638" s="260" t="s">
        <v>20117</v>
      </c>
      <c r="C1638" s="259" t="s">
        <v>17646</v>
      </c>
      <c r="D1638" s="261">
        <v>349.18</v>
      </c>
      <c r="E1638" s="259"/>
    </row>
    <row r="1639" spans="1:5" hidden="1">
      <c r="A1639" s="259" t="s">
        <v>20118</v>
      </c>
      <c r="B1639" s="260" t="s">
        <v>20119</v>
      </c>
      <c r="C1639" s="259" t="s">
        <v>17646</v>
      </c>
      <c r="D1639" s="261">
        <v>391.97</v>
      </c>
      <c r="E1639" s="259"/>
    </row>
    <row r="1640" spans="1:5" hidden="1">
      <c r="A1640" s="259" t="s">
        <v>20120</v>
      </c>
      <c r="B1640" s="260" t="s">
        <v>20121</v>
      </c>
      <c r="C1640" s="259" t="s">
        <v>17646</v>
      </c>
      <c r="D1640" s="261">
        <v>255.06</v>
      </c>
      <c r="E1640" s="259"/>
    </row>
    <row r="1641" spans="1:5" hidden="1">
      <c r="A1641" s="259" t="s">
        <v>20122</v>
      </c>
      <c r="B1641" s="260" t="s">
        <v>20123</v>
      </c>
      <c r="C1641" s="259" t="s">
        <v>17646</v>
      </c>
      <c r="D1641" s="261">
        <v>383.36</v>
      </c>
      <c r="E1641" s="259"/>
    </row>
    <row r="1642" spans="1:5" hidden="1">
      <c r="A1642" s="259" t="s">
        <v>20124</v>
      </c>
      <c r="B1642" s="260" t="s">
        <v>20125</v>
      </c>
      <c r="C1642" s="259" t="s">
        <v>17646</v>
      </c>
      <c r="D1642" s="261">
        <v>530.91999999999996</v>
      </c>
      <c r="E1642" s="259"/>
    </row>
    <row r="1643" spans="1:5" hidden="1">
      <c r="A1643" s="259" t="s">
        <v>20126</v>
      </c>
      <c r="B1643" s="260" t="s">
        <v>20127</v>
      </c>
      <c r="C1643" s="259" t="s">
        <v>17646</v>
      </c>
      <c r="D1643" s="261">
        <v>573.71</v>
      </c>
      <c r="E1643" s="259"/>
    </row>
    <row r="1644" spans="1:5" hidden="1">
      <c r="A1644" s="259" t="s">
        <v>20128</v>
      </c>
      <c r="B1644" s="260" t="s">
        <v>20129</v>
      </c>
      <c r="C1644" s="259" t="s">
        <v>17646</v>
      </c>
      <c r="D1644" s="261">
        <v>401.62</v>
      </c>
      <c r="E1644" s="259"/>
    </row>
    <row r="1645" spans="1:5" hidden="1">
      <c r="A1645" s="259" t="s">
        <v>20130</v>
      </c>
      <c r="B1645" s="260" t="s">
        <v>20131</v>
      </c>
      <c r="C1645" s="259" t="s">
        <v>17646</v>
      </c>
      <c r="D1645" s="261">
        <v>624.27</v>
      </c>
      <c r="E1645" s="259"/>
    </row>
    <row r="1646" spans="1:5" hidden="1">
      <c r="A1646" s="259" t="s">
        <v>20132</v>
      </c>
      <c r="B1646" s="260" t="s">
        <v>20133</v>
      </c>
      <c r="C1646" s="259" t="s">
        <v>17646</v>
      </c>
      <c r="D1646" s="261">
        <v>939.76</v>
      </c>
      <c r="E1646" s="259"/>
    </row>
    <row r="1647" spans="1:5" hidden="1">
      <c r="A1647" s="259" t="s">
        <v>20134</v>
      </c>
      <c r="B1647" s="260" t="s">
        <v>20135</v>
      </c>
      <c r="C1647" s="259" t="s">
        <v>17646</v>
      </c>
      <c r="D1647" s="261">
        <v>982.54</v>
      </c>
      <c r="E1647" s="259"/>
    </row>
    <row r="1648" spans="1:5" ht="22.5" hidden="1">
      <c r="A1648" s="259" t="s">
        <v>20136</v>
      </c>
      <c r="B1648" s="260" t="s">
        <v>20137</v>
      </c>
      <c r="C1648" s="259" t="s">
        <v>17646</v>
      </c>
      <c r="D1648" s="261">
        <v>163.77000000000001</v>
      </c>
      <c r="E1648" s="259"/>
    </row>
    <row r="1649" spans="1:5" ht="22.5" hidden="1">
      <c r="A1649" s="259" t="s">
        <v>20138</v>
      </c>
      <c r="B1649" s="260" t="s">
        <v>20139</v>
      </c>
      <c r="C1649" s="259" t="s">
        <v>17646</v>
      </c>
      <c r="D1649" s="261">
        <v>163.30000000000001</v>
      </c>
      <c r="E1649" s="259"/>
    </row>
    <row r="1650" spans="1:5" ht="22.5" hidden="1">
      <c r="A1650" s="259" t="s">
        <v>20140</v>
      </c>
      <c r="B1650" s="260" t="s">
        <v>20141</v>
      </c>
      <c r="C1650" s="259" t="s">
        <v>17646</v>
      </c>
      <c r="D1650" s="261">
        <v>347.83</v>
      </c>
      <c r="E1650" s="259"/>
    </row>
    <row r="1651" spans="1:5" ht="22.5" hidden="1">
      <c r="A1651" s="259" t="s">
        <v>20142</v>
      </c>
      <c r="B1651" s="260" t="s">
        <v>20143</v>
      </c>
      <c r="C1651" s="259" t="s">
        <v>17646</v>
      </c>
      <c r="D1651" s="261">
        <v>434.75</v>
      </c>
      <c r="E1651" s="259"/>
    </row>
    <row r="1652" spans="1:5" hidden="1">
      <c r="A1652" s="259" t="s">
        <v>20144</v>
      </c>
      <c r="B1652" s="260" t="s">
        <v>20145</v>
      </c>
      <c r="C1652" s="259" t="s">
        <v>17646</v>
      </c>
      <c r="D1652" s="261">
        <v>395.35</v>
      </c>
      <c r="E1652" s="259"/>
    </row>
    <row r="1653" spans="1:5" hidden="1">
      <c r="A1653" s="259" t="s">
        <v>20146</v>
      </c>
      <c r="B1653" s="260" t="s">
        <v>20147</v>
      </c>
      <c r="C1653" s="259" t="s">
        <v>17646</v>
      </c>
      <c r="D1653" s="261">
        <v>241.3</v>
      </c>
      <c r="E1653" s="259"/>
    </row>
    <row r="1654" spans="1:5" hidden="1">
      <c r="A1654" s="259" t="s">
        <v>20148</v>
      </c>
      <c r="B1654" s="260" t="s">
        <v>20149</v>
      </c>
      <c r="C1654" s="259" t="s">
        <v>17646</v>
      </c>
      <c r="D1654" s="261">
        <v>347.01</v>
      </c>
      <c r="E1654" s="259"/>
    </row>
    <row r="1655" spans="1:5" hidden="1">
      <c r="A1655" s="259" t="s">
        <v>20150</v>
      </c>
      <c r="B1655" s="260" t="s">
        <v>20151</v>
      </c>
      <c r="C1655" s="259" t="s">
        <v>17646</v>
      </c>
      <c r="D1655" s="261">
        <v>622.16</v>
      </c>
      <c r="E1655" s="259"/>
    </row>
    <row r="1656" spans="1:5" hidden="1">
      <c r="A1656" s="259" t="s">
        <v>20152</v>
      </c>
      <c r="B1656" s="260" t="s">
        <v>20153</v>
      </c>
      <c r="C1656" s="259" t="s">
        <v>17646</v>
      </c>
      <c r="D1656" s="261">
        <v>432.88</v>
      </c>
      <c r="E1656" s="259"/>
    </row>
    <row r="1657" spans="1:5" hidden="1">
      <c r="A1657" s="259" t="s">
        <v>20154</v>
      </c>
      <c r="B1657" s="260" t="s">
        <v>20155</v>
      </c>
      <c r="C1657" s="259" t="s">
        <v>17646</v>
      </c>
      <c r="D1657" s="261">
        <v>279.41000000000003</v>
      </c>
      <c r="E1657" s="259"/>
    </row>
    <row r="1658" spans="1:5" hidden="1">
      <c r="A1658" s="259" t="s">
        <v>20156</v>
      </c>
      <c r="B1658" s="260" t="s">
        <v>20157</v>
      </c>
      <c r="C1658" s="259" t="s">
        <v>17646</v>
      </c>
      <c r="D1658" s="261">
        <v>342.84</v>
      </c>
      <c r="E1658" s="259"/>
    </row>
    <row r="1659" spans="1:5" hidden="1">
      <c r="A1659" s="259" t="s">
        <v>20158</v>
      </c>
      <c r="B1659" s="260" t="s">
        <v>20159</v>
      </c>
      <c r="C1659" s="259" t="s">
        <v>17646</v>
      </c>
      <c r="D1659" s="261">
        <v>617.98</v>
      </c>
      <c r="E1659" s="259"/>
    </row>
    <row r="1660" spans="1:5" hidden="1">
      <c r="A1660" s="259" t="s">
        <v>20160</v>
      </c>
      <c r="B1660" s="260" t="s">
        <v>20161</v>
      </c>
      <c r="C1660" s="259" t="s">
        <v>17646</v>
      </c>
      <c r="D1660" s="261">
        <v>662.14</v>
      </c>
      <c r="E1660" s="259"/>
    </row>
    <row r="1661" spans="1:5" hidden="1">
      <c r="A1661" s="259" t="s">
        <v>20162</v>
      </c>
      <c r="B1661" s="260" t="s">
        <v>20163</v>
      </c>
      <c r="C1661" s="259" t="s">
        <v>17646</v>
      </c>
      <c r="D1661" s="261">
        <v>837.11</v>
      </c>
      <c r="E1661" s="259"/>
    </row>
    <row r="1662" spans="1:5" hidden="1">
      <c r="A1662" s="259" t="s">
        <v>20164</v>
      </c>
      <c r="B1662" s="260" t="s">
        <v>20165</v>
      </c>
      <c r="C1662" s="259" t="s">
        <v>17646</v>
      </c>
      <c r="D1662" s="261">
        <v>2628.68</v>
      </c>
      <c r="E1662" s="259"/>
    </row>
    <row r="1663" spans="1:5" hidden="1">
      <c r="A1663" s="259" t="s">
        <v>20166</v>
      </c>
      <c r="B1663" s="260" t="s">
        <v>20167</v>
      </c>
      <c r="C1663" s="259" t="s">
        <v>17646</v>
      </c>
      <c r="D1663" s="261">
        <v>2818.26</v>
      </c>
      <c r="E1663" s="259"/>
    </row>
    <row r="1664" spans="1:5" hidden="1">
      <c r="A1664" s="259" t="s">
        <v>20168</v>
      </c>
      <c r="B1664" s="260" t="s">
        <v>20169</v>
      </c>
      <c r="C1664" s="259" t="s">
        <v>17646</v>
      </c>
      <c r="D1664" s="261">
        <v>1127.7</v>
      </c>
      <c r="E1664" s="259"/>
    </row>
    <row r="1665" spans="1:5" hidden="1">
      <c r="A1665" s="259" t="s">
        <v>20170</v>
      </c>
      <c r="B1665" s="260" t="s">
        <v>20171</v>
      </c>
      <c r="C1665" s="259" t="s">
        <v>17646</v>
      </c>
      <c r="D1665" s="261">
        <v>1661.81</v>
      </c>
      <c r="E1665" s="259"/>
    </row>
    <row r="1666" spans="1:5" hidden="1">
      <c r="A1666" s="259" t="s">
        <v>20172</v>
      </c>
      <c r="B1666" s="260" t="s">
        <v>20173</v>
      </c>
      <c r="C1666" s="259" t="s">
        <v>17646</v>
      </c>
      <c r="D1666" s="261">
        <v>4242.22</v>
      </c>
      <c r="E1666" s="259"/>
    </row>
    <row r="1667" spans="1:5" hidden="1">
      <c r="A1667" s="259" t="s">
        <v>20174</v>
      </c>
      <c r="B1667" s="260" t="s">
        <v>20175</v>
      </c>
      <c r="C1667" s="259" t="s">
        <v>17646</v>
      </c>
      <c r="D1667" s="261">
        <v>4431.8</v>
      </c>
      <c r="E1667" s="259"/>
    </row>
    <row r="1668" spans="1:5" hidden="1">
      <c r="A1668" s="259" t="s">
        <v>20176</v>
      </c>
      <c r="B1668" s="260" t="s">
        <v>20177</v>
      </c>
      <c r="C1668" s="259" t="s">
        <v>17646</v>
      </c>
      <c r="D1668" s="261">
        <v>519.67999999999995</v>
      </c>
      <c r="E1668" s="259"/>
    </row>
    <row r="1669" spans="1:5" hidden="1">
      <c r="A1669" s="259" t="s">
        <v>20178</v>
      </c>
      <c r="B1669" s="260" t="s">
        <v>20179</v>
      </c>
      <c r="C1669" s="259" t="s">
        <v>17646</v>
      </c>
      <c r="D1669" s="261">
        <v>433.17</v>
      </c>
      <c r="E1669" s="259"/>
    </row>
    <row r="1670" spans="1:5" hidden="1">
      <c r="A1670" s="259" t="s">
        <v>20180</v>
      </c>
      <c r="B1670" s="260" t="s">
        <v>20181</v>
      </c>
      <c r="C1670" s="259" t="s">
        <v>17646</v>
      </c>
      <c r="D1670" s="261">
        <v>521.25</v>
      </c>
      <c r="E1670" s="259"/>
    </row>
    <row r="1671" spans="1:5" hidden="1">
      <c r="A1671" s="259" t="s">
        <v>20182</v>
      </c>
      <c r="B1671" s="260" t="s">
        <v>20183</v>
      </c>
      <c r="C1671" s="259" t="s">
        <v>17646</v>
      </c>
      <c r="D1671" s="261">
        <v>796.4</v>
      </c>
      <c r="E1671" s="259"/>
    </row>
    <row r="1672" spans="1:5" hidden="1">
      <c r="A1672" s="259" t="s">
        <v>20184</v>
      </c>
      <c r="B1672" s="260" t="s">
        <v>20185</v>
      </c>
      <c r="C1672" s="259" t="s">
        <v>17646</v>
      </c>
      <c r="D1672" s="261">
        <v>32.71</v>
      </c>
      <c r="E1672" s="259"/>
    </row>
    <row r="1673" spans="1:5" hidden="1">
      <c r="A1673" s="259" t="s">
        <v>20186</v>
      </c>
      <c r="B1673" s="260" t="s">
        <v>20187</v>
      </c>
      <c r="C1673" s="259" t="s">
        <v>17646</v>
      </c>
      <c r="D1673" s="261">
        <v>0.9</v>
      </c>
      <c r="E1673" s="259"/>
    </row>
    <row r="1674" spans="1:5" hidden="1">
      <c r="A1674" s="259" t="s">
        <v>20188</v>
      </c>
      <c r="B1674" s="260" t="s">
        <v>20189</v>
      </c>
      <c r="C1674" s="259" t="s">
        <v>17646</v>
      </c>
      <c r="D1674" s="261">
        <v>2.2200000000000002</v>
      </c>
      <c r="E1674" s="259"/>
    </row>
    <row r="1675" spans="1:5" hidden="1">
      <c r="A1675" s="259" t="s">
        <v>20190</v>
      </c>
      <c r="B1675" s="260" t="s">
        <v>20191</v>
      </c>
      <c r="C1675" s="259" t="s">
        <v>17646</v>
      </c>
      <c r="D1675" s="261">
        <v>34.47</v>
      </c>
      <c r="E1675" s="259"/>
    </row>
    <row r="1676" spans="1:5" hidden="1">
      <c r="A1676" s="259" t="s">
        <v>20192</v>
      </c>
      <c r="B1676" s="260" t="s">
        <v>20193</v>
      </c>
      <c r="C1676" s="259" t="s">
        <v>17646</v>
      </c>
      <c r="D1676" s="261">
        <v>33.049999999999997</v>
      </c>
      <c r="E1676" s="259"/>
    </row>
    <row r="1677" spans="1:5" hidden="1">
      <c r="A1677" s="259" t="s">
        <v>20194</v>
      </c>
      <c r="B1677" s="260" t="s">
        <v>20195</v>
      </c>
      <c r="C1677" s="259" t="s">
        <v>17646</v>
      </c>
      <c r="D1677" s="261">
        <v>1.55</v>
      </c>
      <c r="E1677" s="259"/>
    </row>
    <row r="1678" spans="1:5" hidden="1">
      <c r="A1678" s="259" t="s">
        <v>20196</v>
      </c>
      <c r="B1678" s="260" t="s">
        <v>20197</v>
      </c>
      <c r="C1678" s="259" t="s">
        <v>17646</v>
      </c>
      <c r="D1678" s="261">
        <v>3.3</v>
      </c>
      <c r="E1678" s="259"/>
    </row>
    <row r="1679" spans="1:5" hidden="1">
      <c r="A1679" s="259" t="s">
        <v>20198</v>
      </c>
      <c r="B1679" s="260" t="s">
        <v>20199</v>
      </c>
      <c r="C1679" s="259" t="s">
        <v>17646</v>
      </c>
      <c r="D1679" s="261">
        <v>35.54</v>
      </c>
      <c r="E1679" s="259"/>
    </row>
    <row r="1680" spans="1:5" hidden="1">
      <c r="A1680" s="259" t="s">
        <v>20200</v>
      </c>
      <c r="B1680" s="260" t="s">
        <v>20201</v>
      </c>
      <c r="C1680" s="259" t="s">
        <v>17646</v>
      </c>
      <c r="D1680" s="261">
        <v>202.45</v>
      </c>
      <c r="E1680" s="259"/>
    </row>
    <row r="1681" spans="1:5" hidden="1">
      <c r="A1681" s="259" t="s">
        <v>20202</v>
      </c>
      <c r="B1681" s="260" t="s">
        <v>20203</v>
      </c>
      <c r="C1681" s="259" t="s">
        <v>17646</v>
      </c>
      <c r="D1681" s="261">
        <v>292.52999999999997</v>
      </c>
      <c r="E1681" s="259"/>
    </row>
    <row r="1682" spans="1:5" hidden="1">
      <c r="A1682" s="259" t="s">
        <v>20204</v>
      </c>
      <c r="B1682" s="260" t="s">
        <v>20205</v>
      </c>
      <c r="C1682" s="259" t="s">
        <v>17646</v>
      </c>
      <c r="D1682" s="261">
        <v>392.26</v>
      </c>
      <c r="E1682" s="259"/>
    </row>
    <row r="1683" spans="1:5" hidden="1">
      <c r="A1683" s="259" t="s">
        <v>20206</v>
      </c>
      <c r="B1683" s="260" t="s">
        <v>20207</v>
      </c>
      <c r="C1683" s="259" t="s">
        <v>17646</v>
      </c>
      <c r="D1683" s="261">
        <v>435.05</v>
      </c>
      <c r="E1683" s="259"/>
    </row>
    <row r="1684" spans="1:5" hidden="1">
      <c r="A1684" s="259" t="s">
        <v>20208</v>
      </c>
      <c r="B1684" s="260" t="s">
        <v>20209</v>
      </c>
      <c r="C1684" s="259" t="s">
        <v>17646</v>
      </c>
      <c r="D1684" s="261">
        <v>685.06</v>
      </c>
      <c r="E1684" s="259"/>
    </row>
    <row r="1685" spans="1:5" hidden="1">
      <c r="A1685" s="259" t="s">
        <v>20210</v>
      </c>
      <c r="B1685" s="260" t="s">
        <v>20211</v>
      </c>
      <c r="C1685" s="259" t="s">
        <v>17646</v>
      </c>
      <c r="D1685" s="261">
        <v>1176.77</v>
      </c>
      <c r="E1685" s="259"/>
    </row>
    <row r="1686" spans="1:5" hidden="1">
      <c r="A1686" s="259" t="s">
        <v>20212</v>
      </c>
      <c r="B1686" s="260" t="s">
        <v>20213</v>
      </c>
      <c r="C1686" s="259" t="s">
        <v>17646</v>
      </c>
      <c r="D1686" s="261">
        <v>1337.57</v>
      </c>
      <c r="E1686" s="259"/>
    </row>
    <row r="1687" spans="1:5" hidden="1">
      <c r="A1687" s="259" t="s">
        <v>20214</v>
      </c>
      <c r="B1687" s="260" t="s">
        <v>20215</v>
      </c>
      <c r="C1687" s="259" t="s">
        <v>17646</v>
      </c>
      <c r="D1687" s="261">
        <v>1380.35</v>
      </c>
      <c r="E1687" s="259"/>
    </row>
    <row r="1688" spans="1:5" hidden="1">
      <c r="A1688" s="259" t="s">
        <v>20216</v>
      </c>
      <c r="B1688" s="260" t="s">
        <v>20217</v>
      </c>
      <c r="C1688" s="259" t="s">
        <v>17646</v>
      </c>
      <c r="D1688" s="261">
        <v>257.87</v>
      </c>
      <c r="E1688" s="259"/>
    </row>
    <row r="1689" spans="1:5" hidden="1">
      <c r="A1689" s="259" t="s">
        <v>20218</v>
      </c>
      <c r="B1689" s="260" t="s">
        <v>20219</v>
      </c>
      <c r="C1689" s="259" t="s">
        <v>17646</v>
      </c>
      <c r="D1689" s="261">
        <v>394.07</v>
      </c>
      <c r="E1689" s="259"/>
    </row>
    <row r="1690" spans="1:5" hidden="1">
      <c r="A1690" s="259" t="s">
        <v>20220</v>
      </c>
      <c r="B1690" s="260" t="s">
        <v>20221</v>
      </c>
      <c r="C1690" s="259" t="s">
        <v>17646</v>
      </c>
      <c r="D1690" s="261">
        <v>546.72</v>
      </c>
      <c r="E1690" s="259"/>
    </row>
    <row r="1691" spans="1:5" hidden="1">
      <c r="A1691" s="259" t="s">
        <v>20222</v>
      </c>
      <c r="B1691" s="260" t="s">
        <v>20223</v>
      </c>
      <c r="C1691" s="259" t="s">
        <v>17646</v>
      </c>
      <c r="D1691" s="261">
        <v>589.51</v>
      </c>
      <c r="E1691" s="259"/>
    </row>
    <row r="1692" spans="1:5" hidden="1">
      <c r="A1692" s="259" t="s">
        <v>20224</v>
      </c>
      <c r="B1692" s="260" t="s">
        <v>20225</v>
      </c>
      <c r="C1692" s="259" t="s">
        <v>17646</v>
      </c>
      <c r="D1692" s="261">
        <v>156.11000000000001</v>
      </c>
      <c r="E1692" s="259"/>
    </row>
    <row r="1693" spans="1:5" hidden="1">
      <c r="A1693" s="259" t="s">
        <v>20226</v>
      </c>
      <c r="B1693" s="260" t="s">
        <v>20227</v>
      </c>
      <c r="C1693" s="259" t="s">
        <v>17646</v>
      </c>
      <c r="D1693" s="261">
        <v>207.63</v>
      </c>
      <c r="E1693" s="259"/>
    </row>
    <row r="1694" spans="1:5" hidden="1">
      <c r="A1694" s="259" t="s">
        <v>20228</v>
      </c>
      <c r="B1694" s="260" t="s">
        <v>20229</v>
      </c>
      <c r="C1694" s="259" t="s">
        <v>17646</v>
      </c>
      <c r="D1694" s="261">
        <v>327.14</v>
      </c>
      <c r="E1694" s="259"/>
    </row>
    <row r="1695" spans="1:5" hidden="1">
      <c r="A1695" s="259" t="s">
        <v>20230</v>
      </c>
      <c r="B1695" s="260" t="s">
        <v>20231</v>
      </c>
      <c r="C1695" s="259" t="s">
        <v>17646</v>
      </c>
      <c r="D1695" s="261">
        <v>369.92</v>
      </c>
      <c r="E1695" s="259"/>
    </row>
    <row r="1696" spans="1:5" hidden="1">
      <c r="A1696" s="259" t="s">
        <v>20232</v>
      </c>
      <c r="B1696" s="260" t="s">
        <v>20233</v>
      </c>
      <c r="C1696" s="259" t="s">
        <v>17646</v>
      </c>
      <c r="D1696" s="261">
        <v>770.6</v>
      </c>
      <c r="E1696" s="259"/>
    </row>
    <row r="1697" spans="1:5" hidden="1">
      <c r="A1697" s="259" t="s">
        <v>20234</v>
      </c>
      <c r="B1697" s="260" t="s">
        <v>20235</v>
      </c>
      <c r="C1697" s="259" t="s">
        <v>17646</v>
      </c>
      <c r="D1697" s="261">
        <v>1102.74</v>
      </c>
      <c r="E1697" s="259"/>
    </row>
    <row r="1698" spans="1:5" hidden="1">
      <c r="A1698" s="259" t="s">
        <v>20236</v>
      </c>
      <c r="B1698" s="260" t="s">
        <v>20237</v>
      </c>
      <c r="C1698" s="259" t="s">
        <v>17646</v>
      </c>
      <c r="D1698" s="261">
        <v>1336.81</v>
      </c>
      <c r="E1698" s="259"/>
    </row>
    <row r="1699" spans="1:5" hidden="1">
      <c r="A1699" s="259" t="s">
        <v>20238</v>
      </c>
      <c r="B1699" s="260" t="s">
        <v>20239</v>
      </c>
      <c r="C1699" s="259" t="s">
        <v>17646</v>
      </c>
      <c r="D1699" s="261">
        <v>1473.55</v>
      </c>
      <c r="E1699" s="259"/>
    </row>
    <row r="1700" spans="1:5" hidden="1">
      <c r="A1700" s="259" t="s">
        <v>20240</v>
      </c>
      <c r="B1700" s="260" t="s">
        <v>20241</v>
      </c>
      <c r="C1700" s="259" t="s">
        <v>17646</v>
      </c>
      <c r="D1700" s="261">
        <v>33.74</v>
      </c>
      <c r="E1700" s="259"/>
    </row>
    <row r="1701" spans="1:5" hidden="1">
      <c r="A1701" s="259" t="s">
        <v>20242</v>
      </c>
      <c r="B1701" s="260" t="s">
        <v>20243</v>
      </c>
      <c r="C1701" s="259" t="s">
        <v>17646</v>
      </c>
      <c r="D1701" s="261">
        <v>3.22</v>
      </c>
      <c r="E1701" s="259"/>
    </row>
    <row r="1702" spans="1:5" hidden="1">
      <c r="A1702" s="259" t="s">
        <v>20244</v>
      </c>
      <c r="B1702" s="260" t="s">
        <v>20245</v>
      </c>
      <c r="C1702" s="259" t="s">
        <v>17646</v>
      </c>
      <c r="D1702" s="261">
        <v>7.94</v>
      </c>
      <c r="E1702" s="259"/>
    </row>
    <row r="1703" spans="1:5" hidden="1">
      <c r="A1703" s="259" t="s">
        <v>20246</v>
      </c>
      <c r="B1703" s="260" t="s">
        <v>20247</v>
      </c>
      <c r="C1703" s="259" t="s">
        <v>17646</v>
      </c>
      <c r="D1703" s="261">
        <v>40.19</v>
      </c>
      <c r="E1703" s="259"/>
    </row>
    <row r="1704" spans="1:5" hidden="1">
      <c r="A1704" s="259" t="s">
        <v>20248</v>
      </c>
      <c r="B1704" s="260" t="s">
        <v>20249</v>
      </c>
      <c r="C1704" s="259" t="s">
        <v>17646</v>
      </c>
      <c r="D1704" s="261">
        <v>80.38</v>
      </c>
      <c r="E1704" s="259"/>
    </row>
    <row r="1705" spans="1:5" hidden="1">
      <c r="A1705" s="259" t="s">
        <v>20250</v>
      </c>
      <c r="B1705" s="260" t="s">
        <v>20251</v>
      </c>
      <c r="C1705" s="259" t="s">
        <v>17646</v>
      </c>
      <c r="D1705" s="261">
        <v>92.96</v>
      </c>
      <c r="E1705" s="259"/>
    </row>
    <row r="1706" spans="1:5" hidden="1">
      <c r="A1706" s="259" t="s">
        <v>20252</v>
      </c>
      <c r="B1706" s="260" t="s">
        <v>20253</v>
      </c>
      <c r="C1706" s="259" t="s">
        <v>17646</v>
      </c>
      <c r="D1706" s="261">
        <v>101.81</v>
      </c>
      <c r="E1706" s="259"/>
    </row>
    <row r="1707" spans="1:5" hidden="1">
      <c r="A1707" s="259" t="s">
        <v>20254</v>
      </c>
      <c r="B1707" s="260" t="s">
        <v>20255</v>
      </c>
      <c r="C1707" s="259" t="s">
        <v>17646</v>
      </c>
      <c r="D1707" s="261">
        <v>134.05000000000001</v>
      </c>
      <c r="E1707" s="259"/>
    </row>
    <row r="1708" spans="1:5" hidden="1">
      <c r="A1708" s="259" t="s">
        <v>20256</v>
      </c>
      <c r="B1708" s="260" t="s">
        <v>20257</v>
      </c>
      <c r="C1708" s="259" t="s">
        <v>17646</v>
      </c>
      <c r="D1708" s="261">
        <v>214.04</v>
      </c>
      <c r="E1708" s="259"/>
    </row>
    <row r="1709" spans="1:5" hidden="1">
      <c r="A1709" s="259" t="s">
        <v>20258</v>
      </c>
      <c r="B1709" s="260" t="s">
        <v>20259</v>
      </c>
      <c r="C1709" s="259" t="s">
        <v>17646</v>
      </c>
      <c r="D1709" s="261">
        <v>24.88</v>
      </c>
      <c r="E1709" s="259"/>
    </row>
    <row r="1710" spans="1:5" hidden="1">
      <c r="A1710" s="259" t="s">
        <v>20260</v>
      </c>
      <c r="B1710" s="260" t="s">
        <v>20261</v>
      </c>
      <c r="C1710" s="259" t="s">
        <v>17646</v>
      </c>
      <c r="D1710" s="261">
        <v>293.60000000000002</v>
      </c>
      <c r="E1710" s="259"/>
    </row>
    <row r="1711" spans="1:5" hidden="1">
      <c r="A1711" s="259" t="s">
        <v>20262</v>
      </c>
      <c r="B1711" s="260" t="s">
        <v>20263</v>
      </c>
      <c r="C1711" s="259" t="s">
        <v>17646</v>
      </c>
      <c r="D1711" s="261">
        <v>495.54</v>
      </c>
      <c r="E1711" s="259"/>
    </row>
    <row r="1712" spans="1:5" hidden="1">
      <c r="A1712" s="259" t="s">
        <v>20264</v>
      </c>
      <c r="B1712" s="260" t="s">
        <v>20265</v>
      </c>
      <c r="C1712" s="259" t="s">
        <v>17646</v>
      </c>
      <c r="D1712" s="261">
        <v>137.5</v>
      </c>
      <c r="E1712" s="259"/>
    </row>
    <row r="1713" spans="1:5" hidden="1">
      <c r="A1713" s="259" t="s">
        <v>20266</v>
      </c>
      <c r="B1713" s="260" t="s">
        <v>20267</v>
      </c>
      <c r="C1713" s="259" t="s">
        <v>17646</v>
      </c>
      <c r="D1713" s="261">
        <v>1.57</v>
      </c>
      <c r="E1713" s="259"/>
    </row>
    <row r="1714" spans="1:5" hidden="1">
      <c r="A1714" s="259" t="s">
        <v>20268</v>
      </c>
      <c r="B1714" s="260" t="s">
        <v>20269</v>
      </c>
      <c r="C1714" s="259" t="s">
        <v>17646</v>
      </c>
      <c r="D1714" s="261">
        <v>115.77</v>
      </c>
      <c r="E1714" s="259"/>
    </row>
    <row r="1715" spans="1:5" hidden="1">
      <c r="A1715" s="259" t="s">
        <v>20270</v>
      </c>
      <c r="B1715" s="260" t="s">
        <v>20271</v>
      </c>
      <c r="C1715" s="259" t="s">
        <v>17646</v>
      </c>
      <c r="D1715" s="261">
        <v>252.51</v>
      </c>
      <c r="E1715" s="259"/>
    </row>
    <row r="1716" spans="1:5" hidden="1">
      <c r="A1716" s="259" t="s">
        <v>20272</v>
      </c>
      <c r="B1716" s="260" t="s">
        <v>20273</v>
      </c>
      <c r="C1716" s="259" t="s">
        <v>17646</v>
      </c>
      <c r="D1716" s="261">
        <v>258.05</v>
      </c>
      <c r="E1716" s="259"/>
    </row>
    <row r="1717" spans="1:5" hidden="1">
      <c r="A1717" s="259" t="s">
        <v>20274</v>
      </c>
      <c r="B1717" s="260" t="s">
        <v>20275</v>
      </c>
      <c r="C1717" s="259" t="s">
        <v>17646</v>
      </c>
      <c r="D1717" s="261">
        <v>48.31</v>
      </c>
      <c r="E1717" s="259"/>
    </row>
    <row r="1718" spans="1:5" hidden="1">
      <c r="A1718" s="259" t="s">
        <v>20276</v>
      </c>
      <c r="B1718" s="260" t="s">
        <v>20277</v>
      </c>
      <c r="C1718" s="259" t="s">
        <v>17646</v>
      </c>
      <c r="D1718" s="261">
        <v>281.14999999999998</v>
      </c>
      <c r="E1718" s="259"/>
    </row>
    <row r="1719" spans="1:5" hidden="1">
      <c r="A1719" s="259" t="s">
        <v>20278</v>
      </c>
      <c r="B1719" s="260" t="s">
        <v>20279</v>
      </c>
      <c r="C1719" s="259" t="s">
        <v>17646</v>
      </c>
      <c r="D1719" s="261">
        <v>515.69000000000005</v>
      </c>
      <c r="E1719" s="259"/>
    </row>
    <row r="1720" spans="1:5" hidden="1">
      <c r="A1720" s="259" t="s">
        <v>20280</v>
      </c>
      <c r="B1720" s="260" t="s">
        <v>20281</v>
      </c>
      <c r="C1720" s="259" t="s">
        <v>17646</v>
      </c>
      <c r="D1720" s="261">
        <v>295.39</v>
      </c>
      <c r="E1720" s="259"/>
    </row>
    <row r="1721" spans="1:5" hidden="1">
      <c r="A1721" s="259" t="s">
        <v>20282</v>
      </c>
      <c r="B1721" s="260" t="s">
        <v>20283</v>
      </c>
      <c r="C1721" s="259" t="s">
        <v>17646</v>
      </c>
      <c r="D1721" s="261">
        <v>325.98</v>
      </c>
      <c r="E1721" s="259"/>
    </row>
    <row r="1722" spans="1:5" hidden="1">
      <c r="A1722" s="259" t="s">
        <v>20284</v>
      </c>
      <c r="B1722" s="260" t="s">
        <v>20285</v>
      </c>
      <c r="C1722" s="259" t="s">
        <v>17646</v>
      </c>
      <c r="D1722" s="261">
        <v>645.48</v>
      </c>
      <c r="E1722" s="259"/>
    </row>
    <row r="1723" spans="1:5" hidden="1">
      <c r="A1723" s="259" t="s">
        <v>20286</v>
      </c>
      <c r="B1723" s="260" t="s">
        <v>20287</v>
      </c>
      <c r="C1723" s="259" t="s">
        <v>17646</v>
      </c>
      <c r="D1723" s="261">
        <v>782.22</v>
      </c>
      <c r="E1723" s="259"/>
    </row>
    <row r="1724" spans="1:5" hidden="1">
      <c r="A1724" s="259" t="s">
        <v>20288</v>
      </c>
      <c r="B1724" s="260" t="s">
        <v>20289</v>
      </c>
      <c r="C1724" s="259" t="s">
        <v>17646</v>
      </c>
      <c r="D1724" s="261">
        <v>137.65</v>
      </c>
      <c r="E1724" s="259"/>
    </row>
    <row r="1725" spans="1:5" hidden="1">
      <c r="A1725" s="259" t="s">
        <v>20290</v>
      </c>
      <c r="B1725" s="260" t="s">
        <v>20291</v>
      </c>
      <c r="C1725" s="259" t="s">
        <v>17646</v>
      </c>
      <c r="D1725" s="261">
        <v>1.88</v>
      </c>
      <c r="E1725" s="259"/>
    </row>
    <row r="1726" spans="1:5" hidden="1">
      <c r="A1726" s="259" t="s">
        <v>20292</v>
      </c>
      <c r="B1726" s="260" t="s">
        <v>20293</v>
      </c>
      <c r="C1726" s="259" t="s">
        <v>17646</v>
      </c>
      <c r="D1726" s="261">
        <v>115.82</v>
      </c>
      <c r="E1726" s="259"/>
    </row>
    <row r="1727" spans="1:5" hidden="1">
      <c r="A1727" s="259" t="s">
        <v>20294</v>
      </c>
      <c r="B1727" s="260" t="s">
        <v>20295</v>
      </c>
      <c r="C1727" s="259" t="s">
        <v>17646</v>
      </c>
      <c r="D1727" s="261">
        <v>252.56</v>
      </c>
      <c r="E1727" s="259"/>
    </row>
    <row r="1728" spans="1:5" hidden="1">
      <c r="A1728" s="259" t="s">
        <v>20296</v>
      </c>
      <c r="B1728" s="260" t="s">
        <v>20297</v>
      </c>
      <c r="C1728" s="259" t="s">
        <v>17646</v>
      </c>
      <c r="D1728" s="261">
        <v>9.5299999999999994</v>
      </c>
      <c r="E1728" s="259"/>
    </row>
    <row r="1729" spans="1:5" hidden="1">
      <c r="A1729" s="259" t="s">
        <v>20298</v>
      </c>
      <c r="B1729" s="260" t="s">
        <v>20299</v>
      </c>
      <c r="C1729" s="259" t="s">
        <v>17646</v>
      </c>
      <c r="D1729" s="261">
        <v>11.15</v>
      </c>
      <c r="E1729" s="259"/>
    </row>
    <row r="1730" spans="1:5" hidden="1">
      <c r="A1730" s="259" t="s">
        <v>20300</v>
      </c>
      <c r="B1730" s="260" t="s">
        <v>20301</v>
      </c>
      <c r="C1730" s="259" t="s">
        <v>17646</v>
      </c>
      <c r="D1730" s="261">
        <v>11.15</v>
      </c>
      <c r="E1730" s="259"/>
    </row>
    <row r="1731" spans="1:5" hidden="1">
      <c r="A1731" s="259" t="s">
        <v>20302</v>
      </c>
      <c r="B1731" s="260" t="s">
        <v>20303</v>
      </c>
      <c r="C1731" s="259" t="s">
        <v>17646</v>
      </c>
      <c r="D1731" s="261">
        <v>11.15</v>
      </c>
      <c r="E1731" s="259"/>
    </row>
    <row r="1732" spans="1:5" hidden="1">
      <c r="A1732" s="259" t="s">
        <v>20304</v>
      </c>
      <c r="B1732" s="260" t="s">
        <v>20305</v>
      </c>
      <c r="C1732" s="259" t="s">
        <v>17646</v>
      </c>
      <c r="D1732" s="261">
        <v>4.93</v>
      </c>
      <c r="E1732" s="259"/>
    </row>
    <row r="1733" spans="1:5" hidden="1">
      <c r="A1733" s="259" t="s">
        <v>20306</v>
      </c>
      <c r="B1733" s="260" t="s">
        <v>20307</v>
      </c>
      <c r="C1733" s="259" t="s">
        <v>17646</v>
      </c>
      <c r="D1733" s="261">
        <v>5.77</v>
      </c>
      <c r="E1733" s="259"/>
    </row>
    <row r="1734" spans="1:5" hidden="1">
      <c r="A1734" s="259" t="s">
        <v>20308</v>
      </c>
      <c r="B1734" s="260" t="s">
        <v>20309</v>
      </c>
      <c r="C1734" s="259" t="s">
        <v>17646</v>
      </c>
      <c r="D1734" s="261">
        <v>101.48</v>
      </c>
      <c r="E1734" s="259"/>
    </row>
    <row r="1735" spans="1:5" hidden="1">
      <c r="A1735" s="259" t="s">
        <v>20310</v>
      </c>
      <c r="B1735" s="260" t="s">
        <v>20311</v>
      </c>
      <c r="C1735" s="259" t="s">
        <v>17646</v>
      </c>
      <c r="D1735" s="261">
        <v>101.48</v>
      </c>
      <c r="E1735" s="259"/>
    </row>
    <row r="1736" spans="1:5" hidden="1">
      <c r="A1736" s="259" t="s">
        <v>20312</v>
      </c>
      <c r="B1736" s="260" t="s">
        <v>20313</v>
      </c>
      <c r="C1736" s="259" t="s">
        <v>17646</v>
      </c>
      <c r="D1736" s="261">
        <v>36.69</v>
      </c>
      <c r="E1736" s="259"/>
    </row>
    <row r="1737" spans="1:5" hidden="1">
      <c r="A1737" s="259" t="s">
        <v>20314</v>
      </c>
      <c r="B1737" s="260" t="s">
        <v>20315</v>
      </c>
      <c r="C1737" s="259" t="s">
        <v>17646</v>
      </c>
      <c r="D1737" s="261">
        <v>8.58</v>
      </c>
      <c r="E1737" s="259"/>
    </row>
    <row r="1738" spans="1:5" hidden="1">
      <c r="A1738" s="259" t="s">
        <v>20316</v>
      </c>
      <c r="B1738" s="260" t="s">
        <v>20317</v>
      </c>
      <c r="C1738" s="259" t="s">
        <v>17646</v>
      </c>
      <c r="D1738" s="261">
        <v>18.850000000000001</v>
      </c>
      <c r="E1738" s="259"/>
    </row>
    <row r="1739" spans="1:5" hidden="1">
      <c r="A1739" s="259" t="s">
        <v>20318</v>
      </c>
      <c r="B1739" s="260" t="s">
        <v>20319</v>
      </c>
      <c r="C1739" s="259" t="s">
        <v>17646</v>
      </c>
      <c r="D1739" s="261">
        <v>51.09</v>
      </c>
      <c r="E1739" s="259"/>
    </row>
    <row r="1740" spans="1:5">
      <c r="E1740" s="259"/>
    </row>
    <row r="1741" spans="1:5">
      <c r="E1741" s="259"/>
    </row>
    <row r="1742" spans="1:5" ht="22.5" customHeight="1">
      <c r="E1742" s="259"/>
    </row>
    <row r="1743" spans="1:5">
      <c r="E1743" s="259"/>
    </row>
    <row r="1744" spans="1:5">
      <c r="E1744" s="259"/>
    </row>
    <row r="1745" spans="5:5">
      <c r="E1745" s="259"/>
    </row>
    <row r="1746" spans="5:5">
      <c r="E1746" s="259"/>
    </row>
    <row r="1747" spans="5:5">
      <c r="E1747" s="259"/>
    </row>
    <row r="1748" spans="5:5">
      <c r="E1748" s="259"/>
    </row>
  </sheetData>
  <autoFilter ref="A9:D1739">
    <filterColumn colId="2">
      <filters>
        <filter val="m2"/>
      </filters>
    </filterColumn>
  </autoFilter>
  <mergeCells count="5">
    <mergeCell ref="A1:D1"/>
    <mergeCell ref="A2:D2"/>
    <mergeCell ref="A4:D4"/>
    <mergeCell ref="A5:D5"/>
    <mergeCell ref="A6:C6"/>
  </mergeCells>
  <conditionalFormatting sqref="A55">
    <cfRule type="duplicateValues" dxfId="1" priority="1"/>
    <cfRule type="duplicateValues" dxfId="0" priority="2"/>
  </conditionalFormatting>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tabColor rgb="FFF8E7CE"/>
  </sheetPr>
  <dimension ref="A1:D6492"/>
  <sheetViews>
    <sheetView zoomScaleNormal="100" workbookViewId="0">
      <selection activeCell="B1714" sqref="B1714"/>
    </sheetView>
  </sheetViews>
  <sheetFormatPr defaultColWidth="8.6640625" defaultRowHeight="21.75" customHeight="1"/>
  <cols>
    <col min="1" max="1" width="9.5" customWidth="1"/>
    <col min="2" max="2" width="103.5" customWidth="1"/>
    <col min="3" max="3" width="9.5" customWidth="1"/>
    <col min="4" max="4" width="10.5" customWidth="1"/>
  </cols>
  <sheetData>
    <row r="1" spans="1:4" ht="21.75" customHeight="1">
      <c r="A1" s="46" t="s">
        <v>20320</v>
      </c>
      <c r="B1" s="536" t="s">
        <v>20321</v>
      </c>
      <c r="C1" s="536"/>
      <c r="D1" s="46" t="s">
        <v>20322</v>
      </c>
    </row>
    <row r="2" spans="1:4" ht="21.75" customHeight="1">
      <c r="B2" s="47" t="s">
        <v>20323</v>
      </c>
    </row>
    <row r="3" spans="1:4" ht="21.75" customHeight="1">
      <c r="A3" s="109" t="s">
        <v>20324</v>
      </c>
      <c r="B3" s="110" t="s">
        <v>20325</v>
      </c>
      <c r="C3" s="111" t="s">
        <v>2154</v>
      </c>
      <c r="D3" s="112" t="s">
        <v>20326</v>
      </c>
    </row>
    <row r="4" spans="1:4" ht="21.75" customHeight="1">
      <c r="A4" s="113" t="s">
        <v>20327</v>
      </c>
      <c r="B4" s="114" t="s">
        <v>20328</v>
      </c>
      <c r="C4" s="113" t="s">
        <v>20329</v>
      </c>
      <c r="D4" s="115">
        <v>147.97999999999999</v>
      </c>
    </row>
    <row r="5" spans="1:4" ht="21.75" customHeight="1">
      <c r="A5" s="113" t="s">
        <v>20330</v>
      </c>
      <c r="B5" s="114" t="s">
        <v>20331</v>
      </c>
      <c r="C5" s="113" t="s">
        <v>20329</v>
      </c>
      <c r="D5" s="115">
        <v>119.81</v>
      </c>
    </row>
    <row r="6" spans="1:4" ht="21.75" customHeight="1">
      <c r="A6" s="113" t="s">
        <v>20332</v>
      </c>
      <c r="B6" s="114" t="s">
        <v>20333</v>
      </c>
      <c r="C6" s="113" t="s">
        <v>17005</v>
      </c>
      <c r="D6" s="115">
        <v>5416.15</v>
      </c>
    </row>
    <row r="7" spans="1:4" ht="21.75" customHeight="1">
      <c r="A7" s="113" t="s">
        <v>20334</v>
      </c>
      <c r="B7" s="114" t="s">
        <v>20335</v>
      </c>
      <c r="C7" s="113" t="s">
        <v>17005</v>
      </c>
      <c r="D7" s="115">
        <v>33430.629999999997</v>
      </c>
    </row>
    <row r="8" spans="1:4" ht="21.75" customHeight="1">
      <c r="A8" s="113" t="s">
        <v>20336</v>
      </c>
      <c r="B8" s="114" t="s">
        <v>20337</v>
      </c>
      <c r="C8" s="113" t="s">
        <v>17005</v>
      </c>
      <c r="D8" s="115">
        <v>8942.64</v>
      </c>
    </row>
    <row r="9" spans="1:4" ht="21.75" customHeight="1">
      <c r="A9" s="113" t="s">
        <v>20338</v>
      </c>
      <c r="B9" s="114" t="s">
        <v>20339</v>
      </c>
      <c r="C9" s="113" t="s">
        <v>17005</v>
      </c>
      <c r="D9" s="115">
        <v>12159.23</v>
      </c>
    </row>
    <row r="10" spans="1:4" ht="21.75" customHeight="1">
      <c r="A10" s="113" t="s">
        <v>20340</v>
      </c>
      <c r="B10" s="114" t="s">
        <v>20341</v>
      </c>
      <c r="C10" s="113" t="s">
        <v>17005</v>
      </c>
      <c r="D10" s="115">
        <v>17155.990000000002</v>
      </c>
    </row>
    <row r="11" spans="1:4" ht="21.75" customHeight="1">
      <c r="A11" s="113" t="s">
        <v>20342</v>
      </c>
      <c r="B11" s="114" t="s">
        <v>20343</v>
      </c>
      <c r="C11" s="113" t="s">
        <v>17005</v>
      </c>
      <c r="D11" s="115">
        <v>23917.48</v>
      </c>
    </row>
    <row r="12" spans="1:4" ht="21.75" customHeight="1">
      <c r="A12" s="113" t="s">
        <v>20344</v>
      </c>
      <c r="B12" s="114" t="s">
        <v>20345</v>
      </c>
      <c r="C12" s="113" t="s">
        <v>17005</v>
      </c>
      <c r="D12" s="115">
        <v>3285.73</v>
      </c>
    </row>
    <row r="13" spans="1:4" ht="21.75" customHeight="1">
      <c r="A13" s="113" t="s">
        <v>20346</v>
      </c>
      <c r="B13" s="114" t="s">
        <v>20347</v>
      </c>
      <c r="C13" s="113" t="s">
        <v>17005</v>
      </c>
      <c r="D13" s="115">
        <v>4932.87</v>
      </c>
    </row>
    <row r="14" spans="1:4" ht="21.75" customHeight="1">
      <c r="A14" s="113" t="s">
        <v>20348</v>
      </c>
      <c r="B14" s="114" t="s">
        <v>20349</v>
      </c>
      <c r="C14" s="113" t="s">
        <v>17005</v>
      </c>
      <c r="D14" s="115">
        <v>29764.9</v>
      </c>
    </row>
    <row r="15" spans="1:4" ht="21.75" customHeight="1">
      <c r="A15" s="113" t="s">
        <v>20350</v>
      </c>
      <c r="B15" s="114" t="s">
        <v>20351</v>
      </c>
      <c r="C15" s="113" t="s">
        <v>17005</v>
      </c>
      <c r="D15" s="115">
        <v>7652.38</v>
      </c>
    </row>
    <row r="16" spans="1:4" ht="21.75" customHeight="1">
      <c r="A16" s="113" t="s">
        <v>20352</v>
      </c>
      <c r="B16" s="114" t="s">
        <v>20353</v>
      </c>
      <c r="C16" s="113" t="s">
        <v>17005</v>
      </c>
      <c r="D16" s="115">
        <v>11318.42</v>
      </c>
    </row>
    <row r="17" spans="1:4" ht="21.75" customHeight="1">
      <c r="A17" s="113" t="s">
        <v>20354</v>
      </c>
      <c r="B17" s="114" t="s">
        <v>20355</v>
      </c>
      <c r="C17" s="113" t="s">
        <v>17005</v>
      </c>
      <c r="D17" s="115">
        <v>15946.65</v>
      </c>
    </row>
    <row r="18" spans="1:4" ht="21.75" customHeight="1">
      <c r="A18" s="113" t="s">
        <v>20356</v>
      </c>
      <c r="B18" s="114" t="s">
        <v>20357</v>
      </c>
      <c r="C18" s="113" t="s">
        <v>17005</v>
      </c>
      <c r="D18" s="115">
        <v>22097.54</v>
      </c>
    </row>
    <row r="19" spans="1:4" ht="21.75" customHeight="1">
      <c r="A19" s="113" t="s">
        <v>20358</v>
      </c>
      <c r="B19" s="114" t="s">
        <v>20359</v>
      </c>
      <c r="C19" s="113" t="s">
        <v>17005</v>
      </c>
      <c r="D19" s="115">
        <v>4656.2700000000004</v>
      </c>
    </row>
    <row r="20" spans="1:4" ht="21.75" customHeight="1">
      <c r="A20" s="113" t="s">
        <v>20360</v>
      </c>
      <c r="B20" s="114" t="s">
        <v>20361</v>
      </c>
      <c r="C20" s="113" t="s">
        <v>17005</v>
      </c>
      <c r="D20" s="115">
        <v>6363.91</v>
      </c>
    </row>
    <row r="21" spans="1:4" ht="21.75" customHeight="1">
      <c r="A21" s="113" t="s">
        <v>20362</v>
      </c>
      <c r="B21" s="114" t="s">
        <v>20363</v>
      </c>
      <c r="C21" s="113" t="s">
        <v>17005</v>
      </c>
      <c r="D21" s="115">
        <v>45178.43</v>
      </c>
    </row>
    <row r="22" spans="1:4" ht="21.75" customHeight="1">
      <c r="A22" s="113" t="s">
        <v>20364</v>
      </c>
      <c r="B22" s="114" t="s">
        <v>20365</v>
      </c>
      <c r="C22" s="113" t="s">
        <v>17005</v>
      </c>
      <c r="D22" s="115">
        <v>9126.41</v>
      </c>
    </row>
    <row r="23" spans="1:4" ht="21.75" customHeight="1">
      <c r="A23" s="113" t="s">
        <v>20366</v>
      </c>
      <c r="B23" s="114" t="s">
        <v>20367</v>
      </c>
      <c r="C23" s="113" t="s">
        <v>17005</v>
      </c>
      <c r="D23" s="115">
        <v>17645.61</v>
      </c>
    </row>
    <row r="24" spans="1:4" ht="21.75" customHeight="1">
      <c r="A24" s="113" t="s">
        <v>20368</v>
      </c>
      <c r="B24" s="114" t="s">
        <v>20369</v>
      </c>
      <c r="C24" s="113" t="s">
        <v>17005</v>
      </c>
      <c r="D24" s="115">
        <v>23225.37</v>
      </c>
    </row>
    <row r="25" spans="1:4" ht="21.75" customHeight="1">
      <c r="A25" s="113" t="s">
        <v>20370</v>
      </c>
      <c r="B25" s="114" t="s">
        <v>20371</v>
      </c>
      <c r="C25" s="113" t="s">
        <v>17005</v>
      </c>
      <c r="D25" s="115">
        <v>25637.29</v>
      </c>
    </row>
    <row r="26" spans="1:4" ht="21.75" customHeight="1">
      <c r="A26" s="113" t="s">
        <v>20372</v>
      </c>
      <c r="B26" s="114" t="s">
        <v>20373</v>
      </c>
      <c r="C26" s="113" t="s">
        <v>17005</v>
      </c>
      <c r="D26" s="115">
        <v>4672.38</v>
      </c>
    </row>
    <row r="27" spans="1:4" ht="21.75" customHeight="1">
      <c r="A27" s="113" t="s">
        <v>20374</v>
      </c>
      <c r="B27" s="114" t="s">
        <v>20375</v>
      </c>
      <c r="C27" s="113" t="s">
        <v>17005</v>
      </c>
      <c r="D27" s="115">
        <v>7364.25</v>
      </c>
    </row>
    <row r="28" spans="1:4" ht="21.75" customHeight="1">
      <c r="A28" s="113" t="s">
        <v>20376</v>
      </c>
      <c r="B28" s="114" t="s">
        <v>20377</v>
      </c>
      <c r="C28" s="113" t="s">
        <v>17005</v>
      </c>
      <c r="D28" s="115">
        <v>11475.52</v>
      </c>
    </row>
    <row r="29" spans="1:4" ht="21.75" customHeight="1">
      <c r="A29" s="113" t="s">
        <v>20378</v>
      </c>
      <c r="B29" s="114" t="s">
        <v>20379</v>
      </c>
      <c r="C29" s="113" t="s">
        <v>17005</v>
      </c>
      <c r="D29" s="115">
        <v>75012.87</v>
      </c>
    </row>
    <row r="30" spans="1:4" ht="21.75" customHeight="1">
      <c r="A30" s="113" t="s">
        <v>20380</v>
      </c>
      <c r="B30" s="114" t="s">
        <v>20381</v>
      </c>
      <c r="C30" s="113" t="s">
        <v>17005</v>
      </c>
      <c r="D30" s="115">
        <v>13310.73</v>
      </c>
    </row>
    <row r="31" spans="1:4" ht="21.75" customHeight="1">
      <c r="A31" s="113" t="s">
        <v>20382</v>
      </c>
      <c r="B31" s="114" t="s">
        <v>20383</v>
      </c>
      <c r="C31" s="113" t="s">
        <v>17005</v>
      </c>
      <c r="D31" s="115">
        <v>16112.02</v>
      </c>
    </row>
    <row r="32" spans="1:4" ht="21.75" customHeight="1">
      <c r="A32" s="113" t="s">
        <v>20384</v>
      </c>
      <c r="B32" s="114" t="s">
        <v>20385</v>
      </c>
      <c r="C32" s="113" t="s">
        <v>17005</v>
      </c>
      <c r="D32" s="115">
        <v>18964.18</v>
      </c>
    </row>
    <row r="33" spans="1:4" ht="21.75" customHeight="1">
      <c r="A33" s="113" t="s">
        <v>20386</v>
      </c>
      <c r="B33" s="114" t="s">
        <v>20387</v>
      </c>
      <c r="C33" s="113" t="s">
        <v>17005</v>
      </c>
      <c r="D33" s="115">
        <v>22213.09</v>
      </c>
    </row>
    <row r="34" spans="1:4" ht="21.75" customHeight="1">
      <c r="A34" s="113" t="s">
        <v>20388</v>
      </c>
      <c r="B34" s="114" t="s">
        <v>20389</v>
      </c>
      <c r="C34" s="113" t="s">
        <v>17005</v>
      </c>
      <c r="D34" s="115">
        <v>29842.14</v>
      </c>
    </row>
    <row r="35" spans="1:4" ht="21.75" customHeight="1">
      <c r="A35" s="113" t="s">
        <v>20390</v>
      </c>
      <c r="B35" s="114" t="s">
        <v>20391</v>
      </c>
      <c r="C35" s="113" t="s">
        <v>17005</v>
      </c>
      <c r="D35" s="115">
        <v>32101.54</v>
      </c>
    </row>
    <row r="36" spans="1:4" ht="21.75" customHeight="1">
      <c r="A36" s="113" t="s">
        <v>20392</v>
      </c>
      <c r="B36" s="114" t="s">
        <v>20393</v>
      </c>
      <c r="C36" s="113" t="s">
        <v>17005</v>
      </c>
      <c r="D36" s="115">
        <v>35850.93</v>
      </c>
    </row>
    <row r="37" spans="1:4" ht="21.75" customHeight="1">
      <c r="A37" s="113" t="s">
        <v>20394</v>
      </c>
      <c r="B37" s="114" t="s">
        <v>20395</v>
      </c>
      <c r="C37" s="113" t="s">
        <v>17005</v>
      </c>
      <c r="D37" s="115">
        <v>37910.61</v>
      </c>
    </row>
    <row r="38" spans="1:4" ht="21.75" customHeight="1">
      <c r="A38" s="113" t="s">
        <v>20396</v>
      </c>
      <c r="B38" s="114" t="s">
        <v>20397</v>
      </c>
      <c r="C38" s="113" t="s">
        <v>17005</v>
      </c>
      <c r="D38" s="115">
        <v>42695.98</v>
      </c>
    </row>
    <row r="39" spans="1:4" ht="21.75" customHeight="1">
      <c r="A39" s="113" t="s">
        <v>20398</v>
      </c>
      <c r="B39" s="114" t="s">
        <v>20399</v>
      </c>
      <c r="C39" s="113" t="s">
        <v>17005</v>
      </c>
      <c r="D39" s="115">
        <v>46102.31</v>
      </c>
    </row>
    <row r="40" spans="1:4" ht="21.75" customHeight="1">
      <c r="A40" s="113" t="s">
        <v>20400</v>
      </c>
      <c r="B40" s="114" t="s">
        <v>20401</v>
      </c>
      <c r="C40" s="113" t="s">
        <v>17005</v>
      </c>
      <c r="D40" s="115">
        <v>54667.33</v>
      </c>
    </row>
    <row r="41" spans="1:4" ht="21.75" customHeight="1">
      <c r="A41" s="113" t="s">
        <v>20402</v>
      </c>
      <c r="B41" s="114" t="s">
        <v>20403</v>
      </c>
      <c r="C41" s="113" t="s">
        <v>17005</v>
      </c>
      <c r="D41" s="115">
        <v>54693.63</v>
      </c>
    </row>
    <row r="42" spans="1:4" ht="21.75" customHeight="1">
      <c r="A42" s="113" t="s">
        <v>20404</v>
      </c>
      <c r="B42" s="114" t="s">
        <v>20405</v>
      </c>
      <c r="C42" s="113" t="s">
        <v>17005</v>
      </c>
      <c r="D42" s="115">
        <v>57037.35</v>
      </c>
    </row>
    <row r="43" spans="1:4" ht="21.75" customHeight="1">
      <c r="A43" s="113" t="s">
        <v>20406</v>
      </c>
      <c r="B43" s="114" t="s">
        <v>20407</v>
      </c>
      <c r="C43" s="113" t="s">
        <v>17005</v>
      </c>
      <c r="D43" s="115">
        <v>58568.56</v>
      </c>
    </row>
    <row r="44" spans="1:4" ht="21.75" customHeight="1">
      <c r="A44" s="113" t="s">
        <v>20408</v>
      </c>
      <c r="B44" s="114" t="s">
        <v>20409</v>
      </c>
      <c r="C44" s="113" t="s">
        <v>17005</v>
      </c>
      <c r="D44" s="115">
        <v>67332.850000000006</v>
      </c>
    </row>
    <row r="45" spans="1:4" ht="21.75" customHeight="1">
      <c r="A45" s="113" t="s">
        <v>20410</v>
      </c>
      <c r="B45" s="114" t="s">
        <v>20411</v>
      </c>
      <c r="C45" s="113" t="s">
        <v>17005</v>
      </c>
      <c r="D45" s="115">
        <v>71433.460000000006</v>
      </c>
    </row>
    <row r="46" spans="1:4" ht="21.75" customHeight="1">
      <c r="A46" s="113" t="s">
        <v>20412</v>
      </c>
      <c r="B46" s="114" t="s">
        <v>20413</v>
      </c>
      <c r="C46" s="113" t="s">
        <v>17005</v>
      </c>
      <c r="D46" s="115">
        <v>8271.23</v>
      </c>
    </row>
    <row r="47" spans="1:4" ht="21.75" customHeight="1">
      <c r="A47" s="113" t="s">
        <v>20414</v>
      </c>
      <c r="B47" s="114" t="s">
        <v>20415</v>
      </c>
      <c r="C47" s="113" t="s">
        <v>17005</v>
      </c>
      <c r="D47" s="115">
        <v>11466.77</v>
      </c>
    </row>
    <row r="48" spans="1:4" ht="21.75" customHeight="1">
      <c r="A48" s="113" t="s">
        <v>20416</v>
      </c>
      <c r="B48" s="114" t="s">
        <v>20417</v>
      </c>
      <c r="C48" s="113" t="s">
        <v>17005</v>
      </c>
      <c r="D48" s="115">
        <v>74048.47</v>
      </c>
    </row>
    <row r="49" spans="1:4" ht="21.75" customHeight="1">
      <c r="A49" s="113" t="s">
        <v>20418</v>
      </c>
      <c r="B49" s="114" t="s">
        <v>20419</v>
      </c>
      <c r="C49" s="113" t="s">
        <v>17005</v>
      </c>
      <c r="D49" s="115">
        <v>15027.29</v>
      </c>
    </row>
    <row r="50" spans="1:4" ht="21.75" customHeight="1">
      <c r="A50" s="113" t="s">
        <v>20420</v>
      </c>
      <c r="B50" s="114" t="s">
        <v>20421</v>
      </c>
      <c r="C50" s="113" t="s">
        <v>17005</v>
      </c>
      <c r="D50" s="115">
        <v>17960.64</v>
      </c>
    </row>
    <row r="51" spans="1:4" ht="21.75" customHeight="1">
      <c r="A51" s="113" t="s">
        <v>20422</v>
      </c>
      <c r="B51" s="114" t="s">
        <v>20423</v>
      </c>
      <c r="C51" s="113" t="s">
        <v>17005</v>
      </c>
      <c r="D51" s="115">
        <v>20731.41</v>
      </c>
    </row>
    <row r="52" spans="1:4" ht="21.75" customHeight="1">
      <c r="A52" s="113" t="s">
        <v>20424</v>
      </c>
      <c r="B52" s="114" t="s">
        <v>20425</v>
      </c>
      <c r="C52" s="113" t="s">
        <v>17005</v>
      </c>
      <c r="D52" s="115">
        <v>23435.759999999998</v>
      </c>
    </row>
    <row r="53" spans="1:4" ht="21.75" customHeight="1">
      <c r="A53" s="113" t="s">
        <v>20426</v>
      </c>
      <c r="B53" s="114" t="s">
        <v>20427</v>
      </c>
      <c r="C53" s="113" t="s">
        <v>17005</v>
      </c>
      <c r="D53" s="115">
        <v>26567.58</v>
      </c>
    </row>
    <row r="54" spans="1:4" ht="21.75" customHeight="1">
      <c r="A54" s="113" t="s">
        <v>20428</v>
      </c>
      <c r="B54" s="114" t="s">
        <v>20429</v>
      </c>
      <c r="C54" s="113" t="s">
        <v>17005</v>
      </c>
      <c r="D54" s="115">
        <v>30657.72</v>
      </c>
    </row>
    <row r="55" spans="1:4" ht="21.75" customHeight="1">
      <c r="A55" s="113" t="s">
        <v>20430</v>
      </c>
      <c r="B55" s="114" t="s">
        <v>20431</v>
      </c>
      <c r="C55" s="113" t="s">
        <v>17005</v>
      </c>
      <c r="D55" s="115">
        <v>34120.29</v>
      </c>
    </row>
    <row r="56" spans="1:4" ht="21.75" customHeight="1">
      <c r="A56" s="113" t="s">
        <v>20432</v>
      </c>
      <c r="B56" s="114" t="s">
        <v>20433</v>
      </c>
      <c r="C56" s="113" t="s">
        <v>17005</v>
      </c>
      <c r="D56" s="115">
        <v>36890.36</v>
      </c>
    </row>
    <row r="57" spans="1:4" ht="21.75" customHeight="1">
      <c r="A57" s="113" t="s">
        <v>20434</v>
      </c>
      <c r="B57" s="114" t="s">
        <v>20435</v>
      </c>
      <c r="C57" s="113" t="s">
        <v>17005</v>
      </c>
      <c r="D57" s="115">
        <v>42781.74</v>
      </c>
    </row>
    <row r="58" spans="1:4" ht="21.75" customHeight="1">
      <c r="A58" s="113" t="s">
        <v>20436</v>
      </c>
      <c r="B58" s="114" t="s">
        <v>20437</v>
      </c>
      <c r="C58" s="113" t="s">
        <v>17005</v>
      </c>
      <c r="D58" s="115">
        <v>46224.78</v>
      </c>
    </row>
    <row r="59" spans="1:4" ht="21.75" customHeight="1">
      <c r="A59" s="113" t="s">
        <v>20438</v>
      </c>
      <c r="B59" s="114" t="s">
        <v>20439</v>
      </c>
      <c r="C59" s="113" t="s">
        <v>17005</v>
      </c>
      <c r="D59" s="115">
        <v>49756.97</v>
      </c>
    </row>
    <row r="60" spans="1:4" ht="21.75" customHeight="1">
      <c r="A60" s="113" t="s">
        <v>20440</v>
      </c>
      <c r="B60" s="114" t="s">
        <v>20441</v>
      </c>
      <c r="C60" s="113" t="s">
        <v>17005</v>
      </c>
      <c r="D60" s="115">
        <v>53655.82</v>
      </c>
    </row>
    <row r="61" spans="1:4" ht="21.75" customHeight="1">
      <c r="A61" s="113" t="s">
        <v>20442</v>
      </c>
      <c r="B61" s="114" t="s">
        <v>20443</v>
      </c>
      <c r="C61" s="113" t="s">
        <v>17005</v>
      </c>
      <c r="D61" s="115">
        <v>57725.52</v>
      </c>
    </row>
    <row r="62" spans="1:4" ht="21.75" customHeight="1">
      <c r="A62" s="113" t="s">
        <v>20444</v>
      </c>
      <c r="B62" s="114" t="s">
        <v>20445</v>
      </c>
      <c r="C62" s="113" t="s">
        <v>17005</v>
      </c>
      <c r="D62" s="115">
        <v>62930.57</v>
      </c>
    </row>
    <row r="63" spans="1:4" ht="21.75" customHeight="1">
      <c r="A63" s="113" t="s">
        <v>20446</v>
      </c>
      <c r="B63" s="114" t="s">
        <v>20447</v>
      </c>
      <c r="C63" s="113" t="s">
        <v>17005</v>
      </c>
      <c r="D63" s="115">
        <v>66488.17</v>
      </c>
    </row>
    <row r="64" spans="1:4" ht="21.75" customHeight="1">
      <c r="A64" s="113" t="s">
        <v>20448</v>
      </c>
      <c r="B64" s="114" t="s">
        <v>20449</v>
      </c>
      <c r="C64" s="113" t="s">
        <v>17005</v>
      </c>
      <c r="D64" s="115">
        <v>70536.11</v>
      </c>
    </row>
    <row r="65" spans="1:4" ht="21.75" customHeight="1">
      <c r="A65" s="113" t="s">
        <v>20450</v>
      </c>
      <c r="B65" s="114" t="s">
        <v>20451</v>
      </c>
      <c r="C65" s="113" t="s">
        <v>17005</v>
      </c>
      <c r="D65" s="115">
        <v>10940.98</v>
      </c>
    </row>
    <row r="66" spans="1:4" ht="21.75" customHeight="1">
      <c r="A66" s="113" t="s">
        <v>20452</v>
      </c>
      <c r="B66" s="114" t="s">
        <v>20453</v>
      </c>
      <c r="C66" s="113" t="s">
        <v>17005</v>
      </c>
      <c r="D66" s="115">
        <v>14927.89</v>
      </c>
    </row>
    <row r="67" spans="1:4" ht="21.75" customHeight="1">
      <c r="A67" s="113" t="s">
        <v>20454</v>
      </c>
      <c r="B67" s="114" t="s">
        <v>20455</v>
      </c>
      <c r="C67" s="113" t="s">
        <v>17005</v>
      </c>
      <c r="D67" s="115">
        <v>81601.289999999994</v>
      </c>
    </row>
    <row r="68" spans="1:4" ht="21.75" customHeight="1">
      <c r="A68" s="113" t="s">
        <v>20456</v>
      </c>
      <c r="B68" s="114" t="s">
        <v>20457</v>
      </c>
      <c r="C68" s="113" t="s">
        <v>17005</v>
      </c>
      <c r="D68" s="115">
        <v>18190.39</v>
      </c>
    </row>
    <row r="69" spans="1:4" ht="21.75" customHeight="1">
      <c r="A69" s="113" t="s">
        <v>20458</v>
      </c>
      <c r="B69" s="114" t="s">
        <v>20459</v>
      </c>
      <c r="C69" s="113" t="s">
        <v>17005</v>
      </c>
      <c r="D69" s="115">
        <v>21580.86</v>
      </c>
    </row>
    <row r="70" spans="1:4" ht="21.75" customHeight="1">
      <c r="A70" s="113" t="s">
        <v>20460</v>
      </c>
      <c r="B70" s="114" t="s">
        <v>20461</v>
      </c>
      <c r="C70" s="113" t="s">
        <v>17005</v>
      </c>
      <c r="D70" s="115">
        <v>24675.42</v>
      </c>
    </row>
    <row r="71" spans="1:4" ht="21.75" customHeight="1">
      <c r="A71" s="113" t="s">
        <v>20462</v>
      </c>
      <c r="B71" s="114" t="s">
        <v>20463</v>
      </c>
      <c r="C71" s="113" t="s">
        <v>17005</v>
      </c>
      <c r="D71" s="115">
        <v>28596.18</v>
      </c>
    </row>
    <row r="72" spans="1:4" ht="21.75" customHeight="1">
      <c r="A72" s="113" t="s">
        <v>20464</v>
      </c>
      <c r="B72" s="114" t="s">
        <v>20465</v>
      </c>
      <c r="C72" s="113" t="s">
        <v>17005</v>
      </c>
      <c r="D72" s="115">
        <v>31969.360000000001</v>
      </c>
    </row>
    <row r="73" spans="1:4" ht="21.75" customHeight="1">
      <c r="A73" s="113" t="s">
        <v>20466</v>
      </c>
      <c r="B73" s="114" t="s">
        <v>20467</v>
      </c>
      <c r="C73" s="113" t="s">
        <v>17005</v>
      </c>
      <c r="D73" s="115">
        <v>36609.11</v>
      </c>
    </row>
    <row r="74" spans="1:4" ht="21.75" customHeight="1">
      <c r="A74" s="113" t="s">
        <v>20468</v>
      </c>
      <c r="B74" s="114" t="s">
        <v>20469</v>
      </c>
      <c r="C74" s="113" t="s">
        <v>17005</v>
      </c>
      <c r="D74" s="115">
        <v>41369.69</v>
      </c>
    </row>
    <row r="75" spans="1:4" ht="21.75" customHeight="1">
      <c r="A75" s="113" t="s">
        <v>20470</v>
      </c>
      <c r="B75" s="114" t="s">
        <v>20471</v>
      </c>
      <c r="C75" s="113" t="s">
        <v>17005</v>
      </c>
      <c r="D75" s="115">
        <v>43837.31</v>
      </c>
    </row>
    <row r="76" spans="1:4" ht="21.75" customHeight="1">
      <c r="A76" s="113" t="s">
        <v>20472</v>
      </c>
      <c r="B76" s="114" t="s">
        <v>20473</v>
      </c>
      <c r="C76" s="113" t="s">
        <v>17005</v>
      </c>
      <c r="D76" s="115">
        <v>49022.61</v>
      </c>
    </row>
    <row r="77" spans="1:4" ht="21.75" customHeight="1">
      <c r="A77" s="113" t="s">
        <v>20474</v>
      </c>
      <c r="B77" s="114" t="s">
        <v>20475</v>
      </c>
      <c r="C77" s="113" t="s">
        <v>17005</v>
      </c>
      <c r="D77" s="115">
        <v>52490.82</v>
      </c>
    </row>
    <row r="78" spans="1:4" ht="21.75" customHeight="1">
      <c r="A78" s="113" t="s">
        <v>20476</v>
      </c>
      <c r="B78" s="114" t="s">
        <v>20477</v>
      </c>
      <c r="C78" s="113" t="s">
        <v>17005</v>
      </c>
      <c r="D78" s="115">
        <v>56361.48</v>
      </c>
    </row>
    <row r="79" spans="1:4" ht="21.75" customHeight="1">
      <c r="A79" s="113" t="s">
        <v>20478</v>
      </c>
      <c r="B79" s="114" t="s">
        <v>20479</v>
      </c>
      <c r="C79" s="113" t="s">
        <v>17005</v>
      </c>
      <c r="D79" s="115">
        <v>60478.11</v>
      </c>
    </row>
    <row r="80" spans="1:4" ht="21.75" customHeight="1">
      <c r="A80" s="113" t="s">
        <v>20480</v>
      </c>
      <c r="B80" s="114" t="s">
        <v>20481</v>
      </c>
      <c r="C80" s="113" t="s">
        <v>17005</v>
      </c>
      <c r="D80" s="115">
        <v>64257.75</v>
      </c>
    </row>
    <row r="81" spans="1:4" ht="21.75" customHeight="1">
      <c r="A81" s="113" t="s">
        <v>20482</v>
      </c>
      <c r="B81" s="114" t="s">
        <v>20483</v>
      </c>
      <c r="C81" s="113" t="s">
        <v>17005</v>
      </c>
      <c r="D81" s="115">
        <v>69242.91</v>
      </c>
    </row>
    <row r="82" spans="1:4" ht="21.75" customHeight="1">
      <c r="A82" s="113" t="s">
        <v>20484</v>
      </c>
      <c r="B82" s="114" t="s">
        <v>20485</v>
      </c>
      <c r="C82" s="113" t="s">
        <v>17005</v>
      </c>
      <c r="D82" s="115">
        <v>73291.22</v>
      </c>
    </row>
    <row r="83" spans="1:4" ht="21.75" customHeight="1">
      <c r="A83" s="113" t="s">
        <v>20486</v>
      </c>
      <c r="B83" s="114" t="s">
        <v>20487</v>
      </c>
      <c r="C83" s="113" t="s">
        <v>17005</v>
      </c>
      <c r="D83" s="115">
        <v>77492.89</v>
      </c>
    </row>
    <row r="84" spans="1:4" ht="21.75" customHeight="1">
      <c r="A84" s="113" t="s">
        <v>20488</v>
      </c>
      <c r="B84" s="114" t="s">
        <v>20489</v>
      </c>
      <c r="C84" s="113" t="s">
        <v>606</v>
      </c>
      <c r="D84" s="115">
        <v>272.37</v>
      </c>
    </row>
    <row r="85" spans="1:4" ht="21.75" customHeight="1">
      <c r="A85" s="113" t="s">
        <v>20490</v>
      </c>
      <c r="B85" s="114" t="s">
        <v>20491</v>
      </c>
      <c r="C85" s="113" t="s">
        <v>606</v>
      </c>
      <c r="D85" s="115">
        <v>321.16000000000003</v>
      </c>
    </row>
    <row r="86" spans="1:4" ht="21.75" customHeight="1">
      <c r="A86" s="113" t="s">
        <v>20492</v>
      </c>
      <c r="B86" s="114" t="s">
        <v>20493</v>
      </c>
      <c r="C86" s="113" t="s">
        <v>606</v>
      </c>
      <c r="D86" s="115">
        <v>420.83</v>
      </c>
    </row>
    <row r="87" spans="1:4" ht="21.75" customHeight="1">
      <c r="A87" s="113" t="s">
        <v>20494</v>
      </c>
      <c r="B87" s="114" t="s">
        <v>20495</v>
      </c>
      <c r="C87" s="113" t="s">
        <v>606</v>
      </c>
      <c r="D87" s="115">
        <v>560.85</v>
      </c>
    </row>
    <row r="88" spans="1:4" ht="21.75" customHeight="1">
      <c r="A88" s="113" t="s">
        <v>20496</v>
      </c>
      <c r="B88" s="114" t="s">
        <v>20497</v>
      </c>
      <c r="C88" s="113" t="s">
        <v>606</v>
      </c>
      <c r="D88" s="115">
        <v>591</v>
      </c>
    </row>
    <row r="89" spans="1:4" ht="21.75" customHeight="1">
      <c r="A89" s="113" t="s">
        <v>20498</v>
      </c>
      <c r="B89" s="114" t="s">
        <v>20499</v>
      </c>
      <c r="C89" s="113" t="s">
        <v>606</v>
      </c>
      <c r="D89" s="115">
        <v>0</v>
      </c>
    </row>
    <row r="90" spans="1:4" ht="21.75" customHeight="1">
      <c r="A90" s="113" t="s">
        <v>20500</v>
      </c>
      <c r="B90" s="114" t="s">
        <v>20501</v>
      </c>
      <c r="C90" s="113" t="s">
        <v>606</v>
      </c>
      <c r="D90" s="115">
        <v>35.18</v>
      </c>
    </row>
    <row r="91" spans="1:4" ht="21.75" customHeight="1">
      <c r="A91" s="113" t="s">
        <v>20502</v>
      </c>
      <c r="B91" s="114" t="s">
        <v>20503</v>
      </c>
      <c r="C91" s="113" t="s">
        <v>17621</v>
      </c>
      <c r="D91" s="115">
        <v>12.43</v>
      </c>
    </row>
    <row r="92" spans="1:4" ht="21.75" customHeight="1">
      <c r="A92" s="113" t="s">
        <v>20504</v>
      </c>
      <c r="B92" s="114" t="s">
        <v>20505</v>
      </c>
      <c r="C92" s="113" t="s">
        <v>17621</v>
      </c>
      <c r="D92" s="115">
        <v>12.82</v>
      </c>
    </row>
    <row r="93" spans="1:4" ht="21.75" customHeight="1">
      <c r="A93" s="113" t="s">
        <v>20506</v>
      </c>
      <c r="B93" s="114" t="s">
        <v>20507</v>
      </c>
      <c r="C93" s="113" t="s">
        <v>17621</v>
      </c>
      <c r="D93" s="115">
        <v>14.41</v>
      </c>
    </row>
    <row r="94" spans="1:4" ht="21.75" customHeight="1">
      <c r="A94" s="113" t="s">
        <v>20508</v>
      </c>
      <c r="B94" s="114" t="s">
        <v>20509</v>
      </c>
      <c r="C94" s="113" t="s">
        <v>17621</v>
      </c>
      <c r="D94" s="115">
        <v>15.96</v>
      </c>
    </row>
    <row r="95" spans="1:4" ht="21.75" customHeight="1">
      <c r="A95" s="113" t="s">
        <v>20510</v>
      </c>
      <c r="B95" s="114" t="s">
        <v>20511</v>
      </c>
      <c r="C95" s="113" t="s">
        <v>17005</v>
      </c>
      <c r="D95" s="115">
        <v>20.13</v>
      </c>
    </row>
    <row r="96" spans="1:4" ht="21.75" customHeight="1">
      <c r="A96" s="113" t="s">
        <v>20512</v>
      </c>
      <c r="B96" s="114" t="s">
        <v>20513</v>
      </c>
      <c r="C96" s="113" t="s">
        <v>17005</v>
      </c>
      <c r="D96" s="115">
        <v>31.13</v>
      </c>
    </row>
    <row r="97" spans="1:4" ht="21.75" customHeight="1">
      <c r="A97" s="113" t="s">
        <v>20514</v>
      </c>
      <c r="B97" s="114" t="s">
        <v>20515</v>
      </c>
      <c r="C97" s="113" t="s">
        <v>17005</v>
      </c>
      <c r="D97" s="115">
        <v>42.64</v>
      </c>
    </row>
    <row r="98" spans="1:4" ht="21.75" customHeight="1">
      <c r="A98" s="113" t="s">
        <v>20516</v>
      </c>
      <c r="B98" s="114" t="s">
        <v>20517</v>
      </c>
      <c r="C98" s="113" t="s">
        <v>17005</v>
      </c>
      <c r="D98" s="115">
        <v>54.65</v>
      </c>
    </row>
    <row r="99" spans="1:4" ht="21.75" customHeight="1">
      <c r="A99" s="113" t="s">
        <v>20518</v>
      </c>
      <c r="B99" s="114" t="s">
        <v>20519</v>
      </c>
      <c r="C99" s="113" t="s">
        <v>17005</v>
      </c>
      <c r="D99" s="115">
        <v>79.69</v>
      </c>
    </row>
    <row r="100" spans="1:4" ht="21.75" customHeight="1">
      <c r="A100" s="113" t="s">
        <v>20520</v>
      </c>
      <c r="B100" s="114" t="s">
        <v>20521</v>
      </c>
      <c r="C100" s="113" t="s">
        <v>17005</v>
      </c>
      <c r="D100" s="115">
        <v>22.34</v>
      </c>
    </row>
    <row r="101" spans="1:4" ht="21.75" customHeight="1">
      <c r="A101" s="113" t="s">
        <v>20522</v>
      </c>
      <c r="B101" s="114" t="s">
        <v>20523</v>
      </c>
      <c r="C101" s="113" t="s">
        <v>17005</v>
      </c>
      <c r="D101" s="115">
        <v>30.38</v>
      </c>
    </row>
    <row r="102" spans="1:4" ht="21.75" customHeight="1">
      <c r="A102" s="113" t="s">
        <v>20524</v>
      </c>
      <c r="B102" s="114" t="s">
        <v>20525</v>
      </c>
      <c r="C102" s="113" t="s">
        <v>17005</v>
      </c>
      <c r="D102" s="115">
        <v>41.55</v>
      </c>
    </row>
    <row r="103" spans="1:4" ht="21.75" customHeight="1">
      <c r="A103" s="113" t="s">
        <v>20526</v>
      </c>
      <c r="B103" s="114" t="s">
        <v>20527</v>
      </c>
      <c r="C103" s="113" t="s">
        <v>17005</v>
      </c>
      <c r="D103" s="115">
        <v>69.23</v>
      </c>
    </row>
    <row r="104" spans="1:4" ht="21.75" customHeight="1">
      <c r="A104" s="113" t="s">
        <v>20528</v>
      </c>
      <c r="B104" s="114" t="s">
        <v>20529</v>
      </c>
      <c r="C104" s="113" t="s">
        <v>17005</v>
      </c>
      <c r="D104" s="115">
        <v>153.87</v>
      </c>
    </row>
    <row r="105" spans="1:4" ht="21.75" customHeight="1">
      <c r="A105" s="113" t="s">
        <v>20530</v>
      </c>
      <c r="B105" s="114" t="s">
        <v>20531</v>
      </c>
      <c r="C105" s="113" t="s">
        <v>17621</v>
      </c>
      <c r="D105" s="115">
        <v>11.6</v>
      </c>
    </row>
    <row r="106" spans="1:4" ht="21.75" customHeight="1">
      <c r="A106" s="113" t="s">
        <v>20532</v>
      </c>
      <c r="B106" s="114" t="s">
        <v>20533</v>
      </c>
      <c r="C106" s="113" t="s">
        <v>17621</v>
      </c>
      <c r="D106" s="115">
        <v>11.81</v>
      </c>
    </row>
    <row r="107" spans="1:4" ht="21.75" customHeight="1">
      <c r="A107" s="113" t="s">
        <v>20534</v>
      </c>
      <c r="B107" s="114" t="s">
        <v>20535</v>
      </c>
      <c r="C107" s="113" t="s">
        <v>606</v>
      </c>
      <c r="D107" s="115">
        <v>55324.62</v>
      </c>
    </row>
    <row r="108" spans="1:4" ht="21.75" customHeight="1">
      <c r="A108" s="113" t="s">
        <v>20536</v>
      </c>
      <c r="B108" s="114" t="s">
        <v>20537</v>
      </c>
      <c r="C108" s="113" t="s">
        <v>606</v>
      </c>
      <c r="D108" s="115">
        <v>54645.25</v>
      </c>
    </row>
    <row r="109" spans="1:4" ht="21.75" customHeight="1">
      <c r="A109" s="113" t="s">
        <v>20538</v>
      </c>
      <c r="B109" s="114" t="s">
        <v>20539</v>
      </c>
      <c r="C109" s="113" t="s">
        <v>606</v>
      </c>
      <c r="D109" s="115">
        <v>56086.36</v>
      </c>
    </row>
    <row r="110" spans="1:4" ht="21.75" customHeight="1">
      <c r="A110" s="113" t="s">
        <v>20540</v>
      </c>
      <c r="B110" s="114" t="s">
        <v>20541</v>
      </c>
      <c r="C110" s="113" t="s">
        <v>606</v>
      </c>
      <c r="D110" s="115">
        <v>55067.77</v>
      </c>
    </row>
    <row r="111" spans="1:4" ht="21.75" customHeight="1">
      <c r="A111" s="113" t="s">
        <v>20542</v>
      </c>
      <c r="B111" s="114" t="s">
        <v>20543</v>
      </c>
      <c r="C111" s="113" t="s">
        <v>606</v>
      </c>
      <c r="D111" s="115">
        <v>51090.5</v>
      </c>
    </row>
    <row r="112" spans="1:4" ht="21.75" customHeight="1">
      <c r="A112" s="113" t="s">
        <v>20544</v>
      </c>
      <c r="B112" s="114" t="s">
        <v>20545</v>
      </c>
      <c r="C112" s="113" t="s">
        <v>606</v>
      </c>
      <c r="D112" s="115">
        <v>50816.73</v>
      </c>
    </row>
    <row r="113" spans="1:4" ht="21.75" customHeight="1">
      <c r="A113" s="113" t="s">
        <v>20546</v>
      </c>
      <c r="B113" s="114" t="s">
        <v>20547</v>
      </c>
      <c r="C113" s="113" t="s">
        <v>606</v>
      </c>
      <c r="D113" s="115">
        <v>57174.720000000001</v>
      </c>
    </row>
    <row r="114" spans="1:4" ht="21.75" customHeight="1">
      <c r="A114" s="113" t="s">
        <v>20548</v>
      </c>
      <c r="B114" s="114" t="s">
        <v>20549</v>
      </c>
      <c r="C114" s="113" t="s">
        <v>606</v>
      </c>
      <c r="D114" s="115">
        <v>56468.68</v>
      </c>
    </row>
    <row r="115" spans="1:4" ht="21.75" customHeight="1">
      <c r="A115" s="113" t="s">
        <v>20550</v>
      </c>
      <c r="B115" s="114" t="s">
        <v>20551</v>
      </c>
      <c r="C115" s="113" t="s">
        <v>606</v>
      </c>
      <c r="D115" s="115">
        <v>65994.42</v>
      </c>
    </row>
    <row r="116" spans="1:4" ht="21.75" customHeight="1">
      <c r="A116" s="113" t="s">
        <v>20552</v>
      </c>
      <c r="B116" s="114" t="s">
        <v>20553</v>
      </c>
      <c r="C116" s="113" t="s">
        <v>606</v>
      </c>
      <c r="D116" s="115">
        <v>65349.53</v>
      </c>
    </row>
    <row r="117" spans="1:4" ht="21.75" customHeight="1">
      <c r="A117" s="113" t="s">
        <v>20554</v>
      </c>
      <c r="B117" s="114" t="s">
        <v>20555</v>
      </c>
      <c r="C117" s="113" t="s">
        <v>606</v>
      </c>
      <c r="D117" s="115">
        <v>60060.23</v>
      </c>
    </row>
    <row r="118" spans="1:4" ht="21.75" customHeight="1">
      <c r="A118" s="113" t="s">
        <v>20556</v>
      </c>
      <c r="B118" s="114" t="s">
        <v>20557</v>
      </c>
      <c r="C118" s="113" t="s">
        <v>606</v>
      </c>
      <c r="D118" s="115">
        <v>59300.81</v>
      </c>
    </row>
    <row r="119" spans="1:4" ht="21.75" customHeight="1">
      <c r="A119" s="113" t="s">
        <v>20558</v>
      </c>
      <c r="B119" s="114" t="s">
        <v>20559</v>
      </c>
      <c r="C119" s="113" t="s">
        <v>606</v>
      </c>
      <c r="D119" s="115">
        <v>73112.03</v>
      </c>
    </row>
    <row r="120" spans="1:4" ht="21.75" customHeight="1">
      <c r="A120" s="113" t="s">
        <v>20560</v>
      </c>
      <c r="B120" s="114" t="s">
        <v>20561</v>
      </c>
      <c r="C120" s="113" t="s">
        <v>606</v>
      </c>
      <c r="D120" s="115">
        <v>72390.77</v>
      </c>
    </row>
    <row r="121" spans="1:4" ht="21.75" customHeight="1">
      <c r="A121" s="113" t="s">
        <v>20562</v>
      </c>
      <c r="B121" s="114" t="s">
        <v>20563</v>
      </c>
      <c r="C121" s="113" t="s">
        <v>606</v>
      </c>
      <c r="D121" s="115">
        <v>76258.55</v>
      </c>
    </row>
    <row r="122" spans="1:4" ht="21.75" customHeight="1">
      <c r="A122" s="113" t="s">
        <v>20564</v>
      </c>
      <c r="B122" s="114" t="s">
        <v>20565</v>
      </c>
      <c r="C122" s="113" t="s">
        <v>606</v>
      </c>
      <c r="D122" s="115">
        <v>75475.73</v>
      </c>
    </row>
    <row r="123" spans="1:4" ht="21.75" customHeight="1">
      <c r="A123" s="113" t="s">
        <v>20566</v>
      </c>
      <c r="B123" s="114" t="s">
        <v>20567</v>
      </c>
      <c r="C123" s="113" t="s">
        <v>606</v>
      </c>
      <c r="D123" s="115">
        <v>64911.13</v>
      </c>
    </row>
    <row r="124" spans="1:4" ht="21.75" customHeight="1">
      <c r="A124" s="113" t="s">
        <v>20568</v>
      </c>
      <c r="B124" s="114" t="s">
        <v>20569</v>
      </c>
      <c r="C124" s="113" t="s">
        <v>606</v>
      </c>
      <c r="D124" s="115">
        <v>64036.82</v>
      </c>
    </row>
    <row r="125" spans="1:4" ht="21.75" customHeight="1">
      <c r="A125" s="113" t="s">
        <v>20570</v>
      </c>
      <c r="B125" s="114" t="s">
        <v>20571</v>
      </c>
      <c r="C125" s="113" t="s">
        <v>606</v>
      </c>
      <c r="D125" s="115">
        <v>82305.820000000007</v>
      </c>
    </row>
    <row r="126" spans="1:4" ht="21.75" customHeight="1">
      <c r="A126" s="113" t="s">
        <v>20572</v>
      </c>
      <c r="B126" s="114" t="s">
        <v>20573</v>
      </c>
      <c r="C126" s="113" t="s">
        <v>606</v>
      </c>
      <c r="D126" s="115">
        <v>81403.77</v>
      </c>
    </row>
    <row r="127" spans="1:4" ht="21.75" customHeight="1">
      <c r="A127" s="113" t="s">
        <v>20574</v>
      </c>
      <c r="B127" s="114" t="s">
        <v>20575</v>
      </c>
      <c r="C127" s="113" t="s">
        <v>606</v>
      </c>
      <c r="D127" s="115">
        <v>26810.400000000001</v>
      </c>
    </row>
    <row r="128" spans="1:4" ht="21.75" customHeight="1">
      <c r="A128" s="113" t="s">
        <v>20576</v>
      </c>
      <c r="B128" s="114" t="s">
        <v>20577</v>
      </c>
      <c r="C128" s="113" t="s">
        <v>606</v>
      </c>
      <c r="D128" s="115">
        <v>26573.94</v>
      </c>
    </row>
    <row r="129" spans="1:4" ht="21.75" customHeight="1">
      <c r="A129" s="113" t="s">
        <v>20578</v>
      </c>
      <c r="B129" s="114" t="s">
        <v>20579</v>
      </c>
      <c r="C129" s="113" t="s">
        <v>606</v>
      </c>
      <c r="D129" s="115">
        <v>31480.91</v>
      </c>
    </row>
    <row r="130" spans="1:4" ht="21.75" customHeight="1">
      <c r="A130" s="113" t="s">
        <v>20580</v>
      </c>
      <c r="B130" s="114" t="s">
        <v>20581</v>
      </c>
      <c r="C130" s="113" t="s">
        <v>606</v>
      </c>
      <c r="D130" s="115">
        <v>31209.1</v>
      </c>
    </row>
    <row r="131" spans="1:4" ht="21.75" customHeight="1">
      <c r="A131" s="113" t="s">
        <v>20582</v>
      </c>
      <c r="B131" s="114" t="s">
        <v>20583</v>
      </c>
      <c r="C131" s="113" t="s">
        <v>606</v>
      </c>
      <c r="D131" s="115">
        <v>31603.21</v>
      </c>
    </row>
    <row r="132" spans="1:4" ht="21.75" customHeight="1">
      <c r="A132" s="113" t="s">
        <v>20584</v>
      </c>
      <c r="B132" s="114" t="s">
        <v>20585</v>
      </c>
      <c r="C132" s="113" t="s">
        <v>606</v>
      </c>
      <c r="D132" s="115">
        <v>31880.15</v>
      </c>
    </row>
    <row r="133" spans="1:4" ht="21.75" customHeight="1">
      <c r="A133" s="113" t="s">
        <v>20586</v>
      </c>
      <c r="B133" s="114" t="s">
        <v>20587</v>
      </c>
      <c r="C133" s="113" t="s">
        <v>606</v>
      </c>
      <c r="D133" s="115">
        <v>33039.730000000003</v>
      </c>
    </row>
    <row r="134" spans="1:4" ht="21.75" customHeight="1">
      <c r="A134" s="113" t="s">
        <v>20588</v>
      </c>
      <c r="B134" s="114" t="s">
        <v>20589</v>
      </c>
      <c r="C134" s="113" t="s">
        <v>606</v>
      </c>
      <c r="D134" s="115">
        <v>32751.119999999999</v>
      </c>
    </row>
    <row r="135" spans="1:4" ht="21.75" customHeight="1">
      <c r="A135" s="113" t="s">
        <v>20590</v>
      </c>
      <c r="B135" s="114" t="s">
        <v>20591</v>
      </c>
      <c r="C135" s="113" t="s">
        <v>606</v>
      </c>
      <c r="D135" s="115">
        <v>37539.449999999997</v>
      </c>
    </row>
    <row r="136" spans="1:4" ht="21.75" customHeight="1">
      <c r="A136" s="113" t="s">
        <v>20592</v>
      </c>
      <c r="B136" s="114" t="s">
        <v>20593</v>
      </c>
      <c r="C136" s="113" t="s">
        <v>606</v>
      </c>
      <c r="D136" s="115">
        <v>37192.239999999998</v>
      </c>
    </row>
    <row r="137" spans="1:4" ht="21.75" customHeight="1">
      <c r="A137" s="113" t="s">
        <v>20594</v>
      </c>
      <c r="B137" s="114" t="s">
        <v>20595</v>
      </c>
      <c r="C137" s="113" t="s">
        <v>606</v>
      </c>
      <c r="D137" s="115">
        <v>37552.32</v>
      </c>
    </row>
    <row r="138" spans="1:4" ht="21.75" customHeight="1">
      <c r="A138" s="113" t="s">
        <v>20596</v>
      </c>
      <c r="B138" s="114" t="s">
        <v>20597</v>
      </c>
      <c r="C138" s="113" t="s">
        <v>606</v>
      </c>
      <c r="D138" s="115">
        <v>37214.65</v>
      </c>
    </row>
    <row r="139" spans="1:4" ht="21.75" customHeight="1">
      <c r="A139" s="113" t="s">
        <v>20598</v>
      </c>
      <c r="B139" s="114" t="s">
        <v>20599</v>
      </c>
      <c r="C139" s="113" t="s">
        <v>606</v>
      </c>
      <c r="D139" s="115">
        <v>33622.71</v>
      </c>
    </row>
    <row r="140" spans="1:4" ht="21.75" customHeight="1">
      <c r="A140" s="113" t="s">
        <v>20600</v>
      </c>
      <c r="B140" s="114" t="s">
        <v>20601</v>
      </c>
      <c r="C140" s="113" t="s">
        <v>606</v>
      </c>
      <c r="D140" s="115">
        <v>33324.769999999997</v>
      </c>
    </row>
    <row r="141" spans="1:4" ht="21.75" customHeight="1">
      <c r="A141" s="113" t="s">
        <v>20602</v>
      </c>
      <c r="B141" s="114" t="s">
        <v>20603</v>
      </c>
      <c r="C141" s="113" t="s">
        <v>606</v>
      </c>
      <c r="D141" s="115">
        <v>34247.83</v>
      </c>
    </row>
    <row r="142" spans="1:4" ht="21.75" customHeight="1">
      <c r="A142" s="113" t="s">
        <v>20604</v>
      </c>
      <c r="B142" s="114" t="s">
        <v>20605</v>
      </c>
      <c r="C142" s="113" t="s">
        <v>606</v>
      </c>
      <c r="D142" s="115">
        <v>33934.080000000002</v>
      </c>
    </row>
    <row r="143" spans="1:4" ht="21.75" customHeight="1">
      <c r="A143" s="113" t="s">
        <v>20606</v>
      </c>
      <c r="B143" s="114" t="s">
        <v>20607</v>
      </c>
      <c r="C143" s="113" t="s">
        <v>606</v>
      </c>
      <c r="D143" s="115">
        <v>39415.93</v>
      </c>
    </row>
    <row r="144" spans="1:4" ht="21.75" customHeight="1">
      <c r="A144" s="113" t="s">
        <v>20608</v>
      </c>
      <c r="B144" s="114" t="s">
        <v>20609</v>
      </c>
      <c r="C144" s="113" t="s">
        <v>606</v>
      </c>
      <c r="D144" s="115">
        <v>39033.31</v>
      </c>
    </row>
    <row r="145" spans="1:4" ht="21.75" customHeight="1">
      <c r="A145" s="113" t="s">
        <v>20610</v>
      </c>
      <c r="B145" s="114" t="s">
        <v>20611</v>
      </c>
      <c r="C145" s="113" t="s">
        <v>606</v>
      </c>
      <c r="D145" s="115">
        <v>37087.449999999997</v>
      </c>
    </row>
    <row r="146" spans="1:4" ht="21.75" customHeight="1">
      <c r="A146" s="113" t="s">
        <v>20612</v>
      </c>
      <c r="B146" s="114" t="s">
        <v>20613</v>
      </c>
      <c r="C146" s="113" t="s">
        <v>606</v>
      </c>
      <c r="D146" s="115">
        <v>36729.74</v>
      </c>
    </row>
    <row r="147" spans="1:4" ht="21.75" customHeight="1">
      <c r="A147" s="113" t="s">
        <v>20614</v>
      </c>
      <c r="B147" s="114" t="s">
        <v>20615</v>
      </c>
      <c r="C147" s="113" t="s">
        <v>606</v>
      </c>
      <c r="D147" s="115">
        <v>36605.1</v>
      </c>
    </row>
    <row r="148" spans="1:4" ht="21.75" customHeight="1">
      <c r="A148" s="113" t="s">
        <v>20616</v>
      </c>
      <c r="B148" s="114" t="s">
        <v>20617</v>
      </c>
      <c r="C148" s="113" t="s">
        <v>606</v>
      </c>
      <c r="D148" s="115">
        <v>36248.730000000003</v>
      </c>
    </row>
    <row r="149" spans="1:4" ht="21.75" customHeight="1">
      <c r="A149" s="113" t="s">
        <v>20618</v>
      </c>
      <c r="B149" s="114" t="s">
        <v>20619</v>
      </c>
      <c r="C149" s="113" t="s">
        <v>606</v>
      </c>
      <c r="D149" s="115">
        <v>40657.94</v>
      </c>
    </row>
    <row r="150" spans="1:4" ht="21.75" customHeight="1">
      <c r="A150" s="113" t="s">
        <v>20620</v>
      </c>
      <c r="B150" s="114" t="s">
        <v>20621</v>
      </c>
      <c r="C150" s="113" t="s">
        <v>606</v>
      </c>
      <c r="D150" s="115">
        <v>40246.94</v>
      </c>
    </row>
    <row r="151" spans="1:4" ht="21.75" customHeight="1">
      <c r="A151" s="113" t="s">
        <v>20622</v>
      </c>
      <c r="B151" s="114" t="s">
        <v>20623</v>
      </c>
      <c r="C151" s="113" t="s">
        <v>606</v>
      </c>
      <c r="D151" s="115">
        <v>37894.31</v>
      </c>
    </row>
    <row r="152" spans="1:4" ht="21.75" customHeight="1">
      <c r="A152" s="113" t="s">
        <v>20624</v>
      </c>
      <c r="B152" s="114" t="s">
        <v>20625</v>
      </c>
      <c r="C152" s="113" t="s">
        <v>606</v>
      </c>
      <c r="D152" s="115">
        <v>37519.35</v>
      </c>
    </row>
    <row r="153" spans="1:4" ht="21.75" customHeight="1">
      <c r="A153" s="113" t="s">
        <v>20626</v>
      </c>
      <c r="B153" s="114" t="s">
        <v>20627</v>
      </c>
      <c r="C153" s="113" t="s">
        <v>606</v>
      </c>
      <c r="D153" s="115">
        <v>41275</v>
      </c>
    </row>
    <row r="154" spans="1:4" ht="21.75" customHeight="1">
      <c r="A154" s="113" t="s">
        <v>20628</v>
      </c>
      <c r="B154" s="114" t="s">
        <v>20629</v>
      </c>
      <c r="C154" s="113" t="s">
        <v>606</v>
      </c>
      <c r="D154" s="115">
        <v>40850.839999999997</v>
      </c>
    </row>
    <row r="155" spans="1:4" ht="21.75" customHeight="1">
      <c r="A155" s="113" t="s">
        <v>20630</v>
      </c>
      <c r="B155" s="114" t="s">
        <v>20631</v>
      </c>
      <c r="C155" s="113" t="s">
        <v>606</v>
      </c>
      <c r="D155" s="115">
        <v>42456.79</v>
      </c>
    </row>
    <row r="156" spans="1:4" ht="21.75" customHeight="1">
      <c r="A156" s="113" t="s">
        <v>20632</v>
      </c>
      <c r="B156" s="114" t="s">
        <v>20633</v>
      </c>
      <c r="C156" s="113" t="s">
        <v>606</v>
      </c>
      <c r="D156" s="115">
        <v>42012.2</v>
      </c>
    </row>
    <row r="157" spans="1:4" ht="21.75" customHeight="1">
      <c r="A157" s="113" t="s">
        <v>20634</v>
      </c>
      <c r="B157" s="114" t="s">
        <v>20635</v>
      </c>
      <c r="C157" s="113" t="s">
        <v>606</v>
      </c>
      <c r="D157" s="115">
        <v>39068.410000000003</v>
      </c>
    </row>
    <row r="158" spans="1:4" ht="21.75" customHeight="1">
      <c r="A158" s="113" t="s">
        <v>20636</v>
      </c>
      <c r="B158" s="114" t="s">
        <v>20637</v>
      </c>
      <c r="C158" s="113" t="s">
        <v>606</v>
      </c>
      <c r="D158" s="115">
        <v>38670.92</v>
      </c>
    </row>
    <row r="159" spans="1:4" ht="21.75" customHeight="1">
      <c r="A159" s="113" t="s">
        <v>20638</v>
      </c>
      <c r="B159" s="114" t="s">
        <v>20639</v>
      </c>
      <c r="C159" s="113" t="s">
        <v>606</v>
      </c>
      <c r="D159" s="115">
        <v>40901.379999999997</v>
      </c>
    </row>
    <row r="160" spans="1:4" ht="21.75" customHeight="1">
      <c r="A160" s="113" t="s">
        <v>20640</v>
      </c>
      <c r="B160" s="114" t="s">
        <v>20641</v>
      </c>
      <c r="C160" s="113" t="s">
        <v>606</v>
      </c>
      <c r="D160" s="115">
        <v>40466.06</v>
      </c>
    </row>
    <row r="161" spans="1:4" ht="21.75" customHeight="1">
      <c r="A161" s="113" t="s">
        <v>20642</v>
      </c>
      <c r="B161" s="114" t="s">
        <v>20643</v>
      </c>
      <c r="C161" s="113" t="s">
        <v>606</v>
      </c>
      <c r="D161" s="115">
        <v>45029.84</v>
      </c>
    </row>
    <row r="162" spans="1:4" ht="21.75" customHeight="1">
      <c r="A162" s="113" t="s">
        <v>20644</v>
      </c>
      <c r="B162" s="114" t="s">
        <v>20645</v>
      </c>
      <c r="C162" s="113" t="s">
        <v>606</v>
      </c>
      <c r="D162" s="115">
        <v>44521.21</v>
      </c>
    </row>
    <row r="163" spans="1:4" ht="21.75" customHeight="1">
      <c r="A163" s="113" t="s">
        <v>20646</v>
      </c>
      <c r="B163" s="114" t="s">
        <v>20647</v>
      </c>
      <c r="C163" s="113" t="s">
        <v>606</v>
      </c>
      <c r="D163" s="115">
        <v>48004.37</v>
      </c>
    </row>
    <row r="164" spans="1:4" ht="21.75" customHeight="1">
      <c r="A164" s="113" t="s">
        <v>20648</v>
      </c>
      <c r="B164" s="114" t="s">
        <v>20649</v>
      </c>
      <c r="C164" s="113" t="s">
        <v>606</v>
      </c>
      <c r="D164" s="115">
        <v>47445.29</v>
      </c>
    </row>
    <row r="165" spans="1:4" ht="21.75" customHeight="1">
      <c r="A165" s="113" t="s">
        <v>20650</v>
      </c>
      <c r="B165" s="114" t="s">
        <v>20651</v>
      </c>
      <c r="C165" s="113" t="s">
        <v>606</v>
      </c>
      <c r="D165" s="115">
        <v>45065.52</v>
      </c>
    </row>
    <row r="166" spans="1:4" ht="21.75" customHeight="1">
      <c r="A166" s="113" t="s">
        <v>20652</v>
      </c>
      <c r="B166" s="114" t="s">
        <v>20653</v>
      </c>
      <c r="C166" s="113" t="s">
        <v>606</v>
      </c>
      <c r="D166" s="115">
        <v>44570.92</v>
      </c>
    </row>
    <row r="167" spans="1:4" ht="21.75" customHeight="1">
      <c r="A167" s="113" t="s">
        <v>20654</v>
      </c>
      <c r="B167" s="114" t="s">
        <v>20655</v>
      </c>
      <c r="C167" s="113" t="s">
        <v>606</v>
      </c>
      <c r="D167" s="115">
        <v>45767.13</v>
      </c>
    </row>
    <row r="168" spans="1:4" ht="21.75" customHeight="1">
      <c r="A168" s="113" t="s">
        <v>20656</v>
      </c>
      <c r="B168" s="114" t="s">
        <v>20657</v>
      </c>
      <c r="C168" s="113" t="s">
        <v>606</v>
      </c>
      <c r="D168" s="115">
        <v>45257.65</v>
      </c>
    </row>
    <row r="169" spans="1:4" ht="21.75" customHeight="1">
      <c r="A169" s="113" t="s">
        <v>20658</v>
      </c>
      <c r="B169" s="114" t="s">
        <v>20659</v>
      </c>
      <c r="C169" s="113" t="s">
        <v>606</v>
      </c>
      <c r="D169" s="115">
        <v>49906.75</v>
      </c>
    </row>
    <row r="170" spans="1:4" ht="21.75" customHeight="1">
      <c r="A170" s="113" t="s">
        <v>20660</v>
      </c>
      <c r="B170" s="114" t="s">
        <v>20661</v>
      </c>
      <c r="C170" s="113" t="s">
        <v>606</v>
      </c>
      <c r="D170" s="115">
        <v>49308.480000000003</v>
      </c>
    </row>
    <row r="171" spans="1:4" ht="21.75" customHeight="1">
      <c r="A171" s="113" t="s">
        <v>20662</v>
      </c>
      <c r="B171" s="114" t="s">
        <v>20663</v>
      </c>
      <c r="C171" s="113" t="s">
        <v>606</v>
      </c>
      <c r="D171" s="115">
        <v>49427.97</v>
      </c>
    </row>
    <row r="172" spans="1:4" ht="21.75" customHeight="1">
      <c r="A172" s="113" t="s">
        <v>20664</v>
      </c>
      <c r="B172" s="114" t="s">
        <v>20665</v>
      </c>
      <c r="C172" s="113" t="s">
        <v>606</v>
      </c>
      <c r="D172" s="115">
        <v>48843.38</v>
      </c>
    </row>
    <row r="173" spans="1:4" ht="21.75" customHeight="1">
      <c r="A173" s="113" t="s">
        <v>20666</v>
      </c>
      <c r="B173" s="114" t="s">
        <v>20667</v>
      </c>
      <c r="C173" s="113" t="s">
        <v>606</v>
      </c>
      <c r="D173" s="115">
        <v>48761.88</v>
      </c>
    </row>
    <row r="174" spans="1:4" ht="21.75" customHeight="1">
      <c r="A174" s="113" t="s">
        <v>20668</v>
      </c>
      <c r="B174" s="114" t="s">
        <v>20669</v>
      </c>
      <c r="C174" s="113" t="s">
        <v>606</v>
      </c>
      <c r="D174" s="115">
        <v>48195.96</v>
      </c>
    </row>
    <row r="175" spans="1:4" ht="21.75" customHeight="1">
      <c r="A175" s="113" t="s">
        <v>20670</v>
      </c>
      <c r="B175" s="114" t="s">
        <v>20671</v>
      </c>
      <c r="C175" s="113" t="s">
        <v>606</v>
      </c>
      <c r="D175" s="115">
        <v>54503.040000000001</v>
      </c>
    </row>
    <row r="176" spans="1:4" ht="21.75" customHeight="1">
      <c r="A176" s="113" t="s">
        <v>20672</v>
      </c>
      <c r="B176" s="114" t="s">
        <v>20673</v>
      </c>
      <c r="C176" s="113" t="s">
        <v>606</v>
      </c>
      <c r="D176" s="115">
        <v>53847</v>
      </c>
    </row>
    <row r="177" spans="1:4" ht="21.75" customHeight="1">
      <c r="A177" s="113" t="s">
        <v>20674</v>
      </c>
      <c r="B177" s="114" t="s">
        <v>20675</v>
      </c>
      <c r="C177" s="113" t="s">
        <v>606</v>
      </c>
      <c r="D177" s="115">
        <v>49630.080000000002</v>
      </c>
    </row>
    <row r="178" spans="1:4" ht="21.75" customHeight="1">
      <c r="A178" s="113" t="s">
        <v>20676</v>
      </c>
      <c r="B178" s="114" t="s">
        <v>20677</v>
      </c>
      <c r="C178" s="113" t="s">
        <v>606</v>
      </c>
      <c r="D178" s="115">
        <v>49027.22</v>
      </c>
    </row>
    <row r="179" spans="1:4" ht="21.75" customHeight="1">
      <c r="A179" s="113" t="s">
        <v>20678</v>
      </c>
      <c r="B179" s="114" t="s">
        <v>20679</v>
      </c>
      <c r="C179" s="113" t="s">
        <v>606</v>
      </c>
      <c r="D179" s="115">
        <v>61101.65</v>
      </c>
    </row>
    <row r="180" spans="1:4" ht="21.75" customHeight="1">
      <c r="A180" s="113" t="s">
        <v>20680</v>
      </c>
      <c r="B180" s="114" t="s">
        <v>20681</v>
      </c>
      <c r="C180" s="113" t="s">
        <v>606</v>
      </c>
      <c r="D180" s="115">
        <v>60794.53</v>
      </c>
    </row>
    <row r="181" spans="1:4" ht="21.75" customHeight="1">
      <c r="A181" s="113" t="s">
        <v>20682</v>
      </c>
      <c r="B181" s="114" t="s">
        <v>20683</v>
      </c>
      <c r="C181" s="113" t="s">
        <v>606</v>
      </c>
      <c r="D181" s="115">
        <v>63507.97</v>
      </c>
    </row>
    <row r="182" spans="1:4" ht="21.75" customHeight="1">
      <c r="A182" s="113" t="s">
        <v>20684</v>
      </c>
      <c r="B182" s="114" t="s">
        <v>20685</v>
      </c>
      <c r="C182" s="113" t="s">
        <v>606</v>
      </c>
      <c r="D182" s="115">
        <v>63183.93</v>
      </c>
    </row>
    <row r="183" spans="1:4" ht="21.75" customHeight="1">
      <c r="A183" s="113" t="s">
        <v>20686</v>
      </c>
      <c r="B183" s="114" t="s">
        <v>20687</v>
      </c>
      <c r="C183" s="113" t="s">
        <v>606</v>
      </c>
      <c r="D183" s="115">
        <v>65895.009999999995</v>
      </c>
    </row>
    <row r="184" spans="1:4" ht="21.75" customHeight="1">
      <c r="A184" s="113" t="s">
        <v>20688</v>
      </c>
      <c r="B184" s="114" t="s">
        <v>20689</v>
      </c>
      <c r="C184" s="113" t="s">
        <v>606</v>
      </c>
      <c r="D184" s="115">
        <v>65573.17</v>
      </c>
    </row>
    <row r="185" spans="1:4" ht="21.75" customHeight="1">
      <c r="A185" s="113" t="s">
        <v>20690</v>
      </c>
      <c r="B185" s="114" t="s">
        <v>20691</v>
      </c>
      <c r="C185" s="113" t="s">
        <v>606</v>
      </c>
      <c r="D185" s="115">
        <v>64485.66</v>
      </c>
    </row>
    <row r="186" spans="1:4" ht="21.75" customHeight="1">
      <c r="A186" s="113" t="s">
        <v>20692</v>
      </c>
      <c r="B186" s="114" t="s">
        <v>20693</v>
      </c>
      <c r="C186" s="113" t="s">
        <v>606</v>
      </c>
      <c r="D186" s="115">
        <v>64154.12</v>
      </c>
    </row>
    <row r="187" spans="1:4" ht="21.75" customHeight="1">
      <c r="A187" s="113" t="s">
        <v>20694</v>
      </c>
      <c r="B187" s="114" t="s">
        <v>20695</v>
      </c>
      <c r="C187" s="113" t="s">
        <v>606</v>
      </c>
      <c r="D187" s="115">
        <v>68899.77</v>
      </c>
    </row>
    <row r="188" spans="1:4" ht="21.75" customHeight="1">
      <c r="A188" s="113" t="s">
        <v>20696</v>
      </c>
      <c r="B188" s="114" t="s">
        <v>20697</v>
      </c>
      <c r="C188" s="113" t="s">
        <v>606</v>
      </c>
      <c r="D188" s="115">
        <v>68535.399999999994</v>
      </c>
    </row>
    <row r="189" spans="1:4" ht="21.75" customHeight="1">
      <c r="A189" s="113" t="s">
        <v>20698</v>
      </c>
      <c r="B189" s="114" t="s">
        <v>20699</v>
      </c>
      <c r="C189" s="113" t="s">
        <v>606</v>
      </c>
      <c r="D189" s="115">
        <v>70632.86</v>
      </c>
    </row>
    <row r="190" spans="1:4" ht="21.75" customHeight="1">
      <c r="A190" s="113" t="s">
        <v>20700</v>
      </c>
      <c r="B190" s="114" t="s">
        <v>20701</v>
      </c>
      <c r="C190" s="113" t="s">
        <v>606</v>
      </c>
      <c r="D190" s="115">
        <v>70264.98</v>
      </c>
    </row>
    <row r="191" spans="1:4" ht="21.75" customHeight="1">
      <c r="A191" s="113" t="s">
        <v>20702</v>
      </c>
      <c r="B191" s="114" t="s">
        <v>20703</v>
      </c>
      <c r="C191" s="113" t="s">
        <v>606</v>
      </c>
      <c r="D191" s="115">
        <v>73426.66</v>
      </c>
    </row>
    <row r="192" spans="1:4" ht="21.75" customHeight="1">
      <c r="A192" s="113" t="s">
        <v>20704</v>
      </c>
      <c r="B192" s="114" t="s">
        <v>20705</v>
      </c>
      <c r="C192" s="113" t="s">
        <v>606</v>
      </c>
      <c r="D192" s="115">
        <v>73043.27</v>
      </c>
    </row>
    <row r="193" spans="1:4" ht="21.75" customHeight="1">
      <c r="A193" s="113" t="s">
        <v>20706</v>
      </c>
      <c r="B193" s="114" t="s">
        <v>20707</v>
      </c>
      <c r="C193" s="113" t="s">
        <v>606</v>
      </c>
      <c r="D193" s="115">
        <v>75369.399999999994</v>
      </c>
    </row>
    <row r="194" spans="1:4" ht="21.75" customHeight="1">
      <c r="A194" s="113" t="s">
        <v>20708</v>
      </c>
      <c r="B194" s="114" t="s">
        <v>20709</v>
      </c>
      <c r="C194" s="113" t="s">
        <v>606</v>
      </c>
      <c r="D194" s="115">
        <v>74997</v>
      </c>
    </row>
    <row r="195" spans="1:4" ht="21.75" customHeight="1">
      <c r="A195" s="113" t="s">
        <v>20710</v>
      </c>
      <c r="B195" s="114" t="s">
        <v>20711</v>
      </c>
      <c r="C195" s="113" t="s">
        <v>606</v>
      </c>
      <c r="D195" s="115">
        <v>76009.95</v>
      </c>
    </row>
    <row r="196" spans="1:4" ht="21.75" customHeight="1">
      <c r="A196" s="113" t="s">
        <v>20712</v>
      </c>
      <c r="B196" s="114" t="s">
        <v>20713</v>
      </c>
      <c r="C196" s="113" t="s">
        <v>606</v>
      </c>
      <c r="D196" s="115">
        <v>75600.7</v>
      </c>
    </row>
    <row r="197" spans="1:4" ht="21.75" customHeight="1">
      <c r="A197" s="113" t="s">
        <v>20714</v>
      </c>
      <c r="B197" s="114" t="s">
        <v>20715</v>
      </c>
      <c r="C197" s="113" t="s">
        <v>606</v>
      </c>
      <c r="D197" s="115">
        <v>78241.929999999993</v>
      </c>
    </row>
    <row r="198" spans="1:4" ht="21.75" customHeight="1">
      <c r="A198" s="113" t="s">
        <v>20716</v>
      </c>
      <c r="B198" s="114" t="s">
        <v>20717</v>
      </c>
      <c r="C198" s="113" t="s">
        <v>606</v>
      </c>
      <c r="D198" s="115">
        <v>77851.92</v>
      </c>
    </row>
    <row r="199" spans="1:4" ht="21.75" customHeight="1">
      <c r="A199" s="113" t="s">
        <v>20718</v>
      </c>
      <c r="B199" s="114" t="s">
        <v>20719</v>
      </c>
      <c r="C199" s="113" t="s">
        <v>20720</v>
      </c>
      <c r="D199" s="115">
        <v>311.20999999999998</v>
      </c>
    </row>
    <row r="200" spans="1:4" ht="21.75" customHeight="1">
      <c r="A200" s="113" t="s">
        <v>20721</v>
      </c>
      <c r="B200" s="114" t="s">
        <v>20722</v>
      </c>
      <c r="C200" s="113" t="s">
        <v>606</v>
      </c>
      <c r="D200" s="115">
        <v>1452.21</v>
      </c>
    </row>
    <row r="201" spans="1:4" ht="21.75" customHeight="1">
      <c r="A201" s="113" t="s">
        <v>20723</v>
      </c>
      <c r="B201" s="114" t="s">
        <v>20724</v>
      </c>
      <c r="C201" s="113" t="s">
        <v>606</v>
      </c>
      <c r="D201" s="115">
        <v>1428.23</v>
      </c>
    </row>
    <row r="202" spans="1:4" ht="21.75" customHeight="1">
      <c r="A202" s="113" t="s">
        <v>20725</v>
      </c>
      <c r="B202" s="114" t="s">
        <v>20726</v>
      </c>
      <c r="C202" s="113" t="s">
        <v>606</v>
      </c>
      <c r="D202" s="115">
        <v>1670.73</v>
      </c>
    </row>
    <row r="203" spans="1:4" ht="21.75" customHeight="1">
      <c r="A203" s="113" t="s">
        <v>20727</v>
      </c>
      <c r="B203" s="114" t="s">
        <v>20728</v>
      </c>
      <c r="C203" s="113" t="s">
        <v>606</v>
      </c>
      <c r="D203" s="115">
        <v>1645.25</v>
      </c>
    </row>
    <row r="204" spans="1:4" ht="21.75" customHeight="1">
      <c r="A204" s="113" t="s">
        <v>20729</v>
      </c>
      <c r="B204" s="114" t="s">
        <v>20730</v>
      </c>
      <c r="C204" s="113" t="s">
        <v>606</v>
      </c>
      <c r="D204" s="115">
        <v>1889.29</v>
      </c>
    </row>
    <row r="205" spans="1:4" ht="21.75" customHeight="1">
      <c r="A205" s="113" t="s">
        <v>20731</v>
      </c>
      <c r="B205" s="114" t="s">
        <v>20732</v>
      </c>
      <c r="C205" s="113" t="s">
        <v>606</v>
      </c>
      <c r="D205" s="115">
        <v>1862.31</v>
      </c>
    </row>
    <row r="206" spans="1:4" ht="21.75" customHeight="1">
      <c r="A206" s="113" t="s">
        <v>20733</v>
      </c>
      <c r="B206" s="114" t="s">
        <v>20734</v>
      </c>
      <c r="C206" s="113" t="s">
        <v>606</v>
      </c>
      <c r="D206" s="115">
        <v>2065.37</v>
      </c>
    </row>
    <row r="207" spans="1:4" ht="21.75" customHeight="1">
      <c r="A207" s="113" t="s">
        <v>20735</v>
      </c>
      <c r="B207" s="114" t="s">
        <v>20736</v>
      </c>
      <c r="C207" s="113" t="s">
        <v>606</v>
      </c>
      <c r="D207" s="115">
        <v>2036.89</v>
      </c>
    </row>
    <row r="208" spans="1:4" ht="21.75" customHeight="1">
      <c r="A208" s="113" t="s">
        <v>20737</v>
      </c>
      <c r="B208" s="114" t="s">
        <v>20738</v>
      </c>
      <c r="C208" s="113" t="s">
        <v>606</v>
      </c>
      <c r="D208" s="115">
        <v>2283.84</v>
      </c>
    </row>
    <row r="209" spans="1:4" ht="21.75" customHeight="1">
      <c r="A209" s="113" t="s">
        <v>20739</v>
      </c>
      <c r="B209" s="114" t="s">
        <v>20740</v>
      </c>
      <c r="C209" s="113" t="s">
        <v>606</v>
      </c>
      <c r="D209" s="115">
        <v>2253.86</v>
      </c>
    </row>
    <row r="210" spans="1:4" ht="21.75" customHeight="1">
      <c r="A210" s="113" t="s">
        <v>20741</v>
      </c>
      <c r="B210" s="114" t="s">
        <v>20742</v>
      </c>
      <c r="C210" s="113" t="s">
        <v>606</v>
      </c>
      <c r="D210" s="115">
        <v>2587.4499999999998</v>
      </c>
    </row>
    <row r="211" spans="1:4" ht="21.75" customHeight="1">
      <c r="A211" s="113" t="s">
        <v>20743</v>
      </c>
      <c r="B211" s="114" t="s">
        <v>20744</v>
      </c>
      <c r="C211" s="113" t="s">
        <v>606</v>
      </c>
      <c r="D211" s="115">
        <v>2555.98</v>
      </c>
    </row>
    <row r="212" spans="1:4" ht="21.75" customHeight="1">
      <c r="A212" s="113" t="s">
        <v>20745</v>
      </c>
      <c r="B212" s="114" t="s">
        <v>20746</v>
      </c>
      <c r="C212" s="113" t="s">
        <v>606</v>
      </c>
      <c r="D212" s="115">
        <v>2763.48</v>
      </c>
    </row>
    <row r="213" spans="1:4" ht="21.75" customHeight="1">
      <c r="A213" s="113" t="s">
        <v>20747</v>
      </c>
      <c r="B213" s="114" t="s">
        <v>20748</v>
      </c>
      <c r="C213" s="113" t="s">
        <v>606</v>
      </c>
      <c r="D213" s="115">
        <v>2730.51</v>
      </c>
    </row>
    <row r="214" spans="1:4" ht="21.75" customHeight="1">
      <c r="A214" s="113" t="s">
        <v>20749</v>
      </c>
      <c r="B214" s="114" t="s">
        <v>20750</v>
      </c>
      <c r="C214" s="113" t="s">
        <v>606</v>
      </c>
      <c r="D214" s="115">
        <v>3020.5</v>
      </c>
    </row>
    <row r="215" spans="1:4" ht="21.75" customHeight="1">
      <c r="A215" s="113" t="s">
        <v>20751</v>
      </c>
      <c r="B215" s="114" t="s">
        <v>20752</v>
      </c>
      <c r="C215" s="113" t="s">
        <v>606</v>
      </c>
      <c r="D215" s="115">
        <v>2968.79</v>
      </c>
    </row>
    <row r="216" spans="1:4" ht="21.75" customHeight="1">
      <c r="A216" s="113" t="s">
        <v>20753</v>
      </c>
      <c r="B216" s="114" t="s">
        <v>20754</v>
      </c>
      <c r="C216" s="113" t="s">
        <v>606</v>
      </c>
      <c r="D216" s="115">
        <v>3201.07</v>
      </c>
    </row>
    <row r="217" spans="1:4" ht="21.75" customHeight="1">
      <c r="A217" s="113" t="s">
        <v>20755</v>
      </c>
      <c r="B217" s="114" t="s">
        <v>20756</v>
      </c>
      <c r="C217" s="113" t="s">
        <v>606</v>
      </c>
      <c r="D217" s="115">
        <v>3147.12</v>
      </c>
    </row>
    <row r="218" spans="1:4" ht="21.75" customHeight="1">
      <c r="A218" s="113" t="s">
        <v>20757</v>
      </c>
      <c r="B218" s="114" t="s">
        <v>20758</v>
      </c>
      <c r="C218" s="113" t="s">
        <v>606</v>
      </c>
      <c r="D218" s="115">
        <v>3424.87</v>
      </c>
    </row>
    <row r="219" spans="1:4" ht="21.75" customHeight="1">
      <c r="A219" s="113" t="s">
        <v>20759</v>
      </c>
      <c r="B219" s="114" t="s">
        <v>20760</v>
      </c>
      <c r="C219" s="113" t="s">
        <v>606</v>
      </c>
      <c r="D219" s="115">
        <v>3368.66</v>
      </c>
    </row>
    <row r="220" spans="1:4" ht="21.75" customHeight="1">
      <c r="A220" s="113" t="s">
        <v>20761</v>
      </c>
      <c r="B220" s="114" t="s">
        <v>20762</v>
      </c>
      <c r="C220" s="113" t="s">
        <v>606</v>
      </c>
      <c r="D220" s="115">
        <v>3652.77</v>
      </c>
    </row>
    <row r="221" spans="1:4" ht="21.75" customHeight="1">
      <c r="A221" s="113" t="s">
        <v>20763</v>
      </c>
      <c r="B221" s="114" t="s">
        <v>20764</v>
      </c>
      <c r="C221" s="113" t="s">
        <v>606</v>
      </c>
      <c r="D221" s="115">
        <v>3594.32</v>
      </c>
    </row>
    <row r="222" spans="1:4" ht="21.75" customHeight="1">
      <c r="A222" s="113" t="s">
        <v>20765</v>
      </c>
      <c r="B222" s="114" t="s">
        <v>20766</v>
      </c>
      <c r="C222" s="113" t="s">
        <v>606</v>
      </c>
      <c r="D222" s="115">
        <v>3839.66</v>
      </c>
    </row>
    <row r="223" spans="1:4" ht="21.75" customHeight="1">
      <c r="A223" s="113" t="s">
        <v>20767</v>
      </c>
      <c r="B223" s="114" t="s">
        <v>20768</v>
      </c>
      <c r="C223" s="113" t="s">
        <v>606</v>
      </c>
      <c r="D223" s="115">
        <v>3778.96</v>
      </c>
    </row>
    <row r="224" spans="1:4" ht="21.75" customHeight="1">
      <c r="A224" s="113" t="s">
        <v>20769</v>
      </c>
      <c r="B224" s="114" t="s">
        <v>20770</v>
      </c>
      <c r="C224" s="113" t="s">
        <v>606</v>
      </c>
      <c r="D224" s="115">
        <v>4268.53</v>
      </c>
    </row>
    <row r="225" spans="1:4" ht="21.75" customHeight="1">
      <c r="A225" s="113" t="s">
        <v>20771</v>
      </c>
      <c r="B225" s="114" t="s">
        <v>20772</v>
      </c>
      <c r="C225" s="113" t="s">
        <v>606</v>
      </c>
      <c r="D225" s="115">
        <v>4205.58</v>
      </c>
    </row>
    <row r="226" spans="1:4" ht="21.75" customHeight="1">
      <c r="A226" s="113" t="s">
        <v>20773</v>
      </c>
      <c r="B226" s="114" t="s">
        <v>20774</v>
      </c>
      <c r="C226" s="113" t="s">
        <v>606</v>
      </c>
      <c r="D226" s="115">
        <v>4995.18</v>
      </c>
    </row>
    <row r="227" spans="1:4" ht="21.75" customHeight="1">
      <c r="A227" s="113" t="s">
        <v>20775</v>
      </c>
      <c r="B227" s="114" t="s">
        <v>20776</v>
      </c>
      <c r="C227" s="113" t="s">
        <v>606</v>
      </c>
      <c r="D227" s="115">
        <v>4929.9799999999996</v>
      </c>
    </row>
    <row r="228" spans="1:4" ht="21.75" customHeight="1">
      <c r="A228" s="113" t="s">
        <v>20777</v>
      </c>
      <c r="B228" s="114" t="s">
        <v>20778</v>
      </c>
      <c r="C228" s="113" t="s">
        <v>606</v>
      </c>
      <c r="D228" s="115">
        <v>5235.66</v>
      </c>
    </row>
    <row r="229" spans="1:4" ht="21.75" customHeight="1">
      <c r="A229" s="113" t="s">
        <v>20779</v>
      </c>
      <c r="B229" s="114" t="s">
        <v>20780</v>
      </c>
      <c r="C229" s="113" t="s">
        <v>606</v>
      </c>
      <c r="D229" s="115">
        <v>5168.21</v>
      </c>
    </row>
    <row r="230" spans="1:4" ht="21.75" customHeight="1">
      <c r="A230" s="113" t="s">
        <v>20781</v>
      </c>
      <c r="B230" s="114" t="s">
        <v>20782</v>
      </c>
      <c r="C230" s="113" t="s">
        <v>606</v>
      </c>
      <c r="D230" s="115">
        <v>5626.26</v>
      </c>
    </row>
    <row r="231" spans="1:4" ht="21.75" customHeight="1">
      <c r="A231" s="113" t="s">
        <v>20783</v>
      </c>
      <c r="B231" s="114" t="s">
        <v>20784</v>
      </c>
      <c r="C231" s="113" t="s">
        <v>606</v>
      </c>
      <c r="D231" s="115">
        <v>5556.57</v>
      </c>
    </row>
    <row r="232" spans="1:4" ht="21.75" customHeight="1">
      <c r="A232" s="113" t="s">
        <v>20785</v>
      </c>
      <c r="B232" s="114" t="s">
        <v>20786</v>
      </c>
      <c r="C232" s="113" t="s">
        <v>606</v>
      </c>
      <c r="D232" s="115">
        <v>5821.15</v>
      </c>
    </row>
    <row r="233" spans="1:4" ht="21.75" customHeight="1">
      <c r="A233" s="113" t="s">
        <v>20787</v>
      </c>
      <c r="B233" s="114" t="s">
        <v>20788</v>
      </c>
      <c r="C233" s="113" t="s">
        <v>606</v>
      </c>
      <c r="D233" s="115">
        <v>5749.21</v>
      </c>
    </row>
    <row r="234" spans="1:4" ht="21.75" customHeight="1">
      <c r="A234" s="113" t="s">
        <v>20789</v>
      </c>
      <c r="B234" s="114" t="s">
        <v>20790</v>
      </c>
      <c r="C234" s="113" t="s">
        <v>606</v>
      </c>
      <c r="D234" s="115">
        <v>6137.08</v>
      </c>
    </row>
    <row r="235" spans="1:4" ht="21.75" customHeight="1">
      <c r="A235" s="113" t="s">
        <v>20791</v>
      </c>
      <c r="B235" s="114" t="s">
        <v>20792</v>
      </c>
      <c r="C235" s="113" t="s">
        <v>606</v>
      </c>
      <c r="D235" s="115">
        <v>6062.89</v>
      </c>
    </row>
    <row r="236" spans="1:4" ht="21.75" customHeight="1">
      <c r="A236" s="113" t="s">
        <v>20793</v>
      </c>
      <c r="B236" s="114" t="s">
        <v>20794</v>
      </c>
      <c r="C236" s="113" t="s">
        <v>606</v>
      </c>
      <c r="D236" s="115">
        <v>8121.75</v>
      </c>
    </row>
    <row r="237" spans="1:4" ht="21.75" customHeight="1">
      <c r="A237" s="113" t="s">
        <v>20795</v>
      </c>
      <c r="B237" s="114" t="s">
        <v>20796</v>
      </c>
      <c r="C237" s="113" t="s">
        <v>606</v>
      </c>
      <c r="D237" s="115">
        <v>8045.31</v>
      </c>
    </row>
    <row r="238" spans="1:4" ht="21.75" customHeight="1">
      <c r="A238" s="113" t="s">
        <v>20797</v>
      </c>
      <c r="B238" s="114" t="s">
        <v>20798</v>
      </c>
      <c r="C238" s="113" t="s">
        <v>606</v>
      </c>
      <c r="D238" s="115">
        <v>10318.43</v>
      </c>
    </row>
    <row r="239" spans="1:4" ht="21.75" customHeight="1">
      <c r="A239" s="113" t="s">
        <v>20799</v>
      </c>
      <c r="B239" s="114" t="s">
        <v>20800</v>
      </c>
      <c r="C239" s="113" t="s">
        <v>606</v>
      </c>
      <c r="D239" s="115">
        <v>10239.74</v>
      </c>
    </row>
    <row r="240" spans="1:4" ht="21.75" customHeight="1">
      <c r="A240" s="113" t="s">
        <v>20801</v>
      </c>
      <c r="B240" s="114" t="s">
        <v>20802</v>
      </c>
      <c r="C240" s="113" t="s">
        <v>606</v>
      </c>
      <c r="D240" s="115">
        <v>11029.39</v>
      </c>
    </row>
    <row r="241" spans="1:4" ht="21.75" customHeight="1">
      <c r="A241" s="113" t="s">
        <v>20803</v>
      </c>
      <c r="B241" s="114" t="s">
        <v>20804</v>
      </c>
      <c r="C241" s="113" t="s">
        <v>606</v>
      </c>
      <c r="D241" s="115">
        <v>10948.45</v>
      </c>
    </row>
    <row r="242" spans="1:4" ht="21.75" customHeight="1">
      <c r="A242" s="113" t="s">
        <v>20805</v>
      </c>
      <c r="B242" s="114" t="s">
        <v>20806</v>
      </c>
      <c r="C242" s="113" t="s">
        <v>606</v>
      </c>
      <c r="D242" s="115">
        <v>11460.58</v>
      </c>
    </row>
    <row r="243" spans="1:4" ht="21.75" customHeight="1">
      <c r="A243" s="113" t="s">
        <v>20807</v>
      </c>
      <c r="B243" s="114" t="s">
        <v>20808</v>
      </c>
      <c r="C243" s="113" t="s">
        <v>606</v>
      </c>
      <c r="D243" s="115">
        <v>11377.4</v>
      </c>
    </row>
    <row r="244" spans="1:4" ht="21.75" customHeight="1">
      <c r="A244" s="113" t="s">
        <v>20809</v>
      </c>
      <c r="B244" s="114" t="s">
        <v>20810</v>
      </c>
      <c r="C244" s="113" t="s">
        <v>606</v>
      </c>
      <c r="D244" s="115">
        <v>12230.32</v>
      </c>
    </row>
    <row r="245" spans="1:4" ht="21.75" customHeight="1">
      <c r="A245" s="113" t="s">
        <v>20811</v>
      </c>
      <c r="B245" s="114" t="s">
        <v>20812</v>
      </c>
      <c r="C245" s="113" t="s">
        <v>606</v>
      </c>
      <c r="D245" s="115">
        <v>12144.89</v>
      </c>
    </row>
    <row r="246" spans="1:4" ht="21.75" customHeight="1">
      <c r="A246" s="113" t="s">
        <v>20813</v>
      </c>
      <c r="B246" s="114" t="s">
        <v>20814</v>
      </c>
      <c r="C246" s="113" t="s">
        <v>606</v>
      </c>
      <c r="D246" s="115">
        <v>1386.86</v>
      </c>
    </row>
    <row r="247" spans="1:4" ht="21.75" customHeight="1">
      <c r="A247" s="113" t="s">
        <v>20815</v>
      </c>
      <c r="B247" s="114" t="s">
        <v>20816</v>
      </c>
      <c r="C247" s="113" t="s">
        <v>606</v>
      </c>
      <c r="D247" s="115">
        <v>1362.88</v>
      </c>
    </row>
    <row r="248" spans="1:4" ht="21.75" customHeight="1">
      <c r="A248" s="113" t="s">
        <v>20817</v>
      </c>
      <c r="B248" s="114" t="s">
        <v>20818</v>
      </c>
      <c r="C248" s="113" t="s">
        <v>606</v>
      </c>
      <c r="D248" s="115">
        <v>1595.17</v>
      </c>
    </row>
    <row r="249" spans="1:4" ht="21.75" customHeight="1">
      <c r="A249" s="113" t="s">
        <v>20819</v>
      </c>
      <c r="B249" s="114" t="s">
        <v>20820</v>
      </c>
      <c r="C249" s="113" t="s">
        <v>606</v>
      </c>
      <c r="D249" s="115">
        <v>1569.69</v>
      </c>
    </row>
    <row r="250" spans="1:4" ht="21.75" customHeight="1">
      <c r="A250" s="113" t="s">
        <v>20821</v>
      </c>
      <c r="B250" s="114" t="s">
        <v>20822</v>
      </c>
      <c r="C250" s="113" t="s">
        <v>606</v>
      </c>
      <c r="D250" s="115">
        <v>1803.51</v>
      </c>
    </row>
    <row r="251" spans="1:4" ht="21.75" customHeight="1">
      <c r="A251" s="113" t="s">
        <v>20823</v>
      </c>
      <c r="B251" s="114" t="s">
        <v>20824</v>
      </c>
      <c r="C251" s="113" t="s">
        <v>606</v>
      </c>
      <c r="D251" s="115">
        <v>1776.53</v>
      </c>
    </row>
    <row r="252" spans="1:4" ht="21.75" customHeight="1">
      <c r="A252" s="113" t="s">
        <v>20825</v>
      </c>
      <c r="B252" s="114" t="s">
        <v>20826</v>
      </c>
      <c r="C252" s="113" t="s">
        <v>606</v>
      </c>
      <c r="D252" s="115">
        <v>1971.41</v>
      </c>
    </row>
    <row r="253" spans="1:4" ht="21.75" customHeight="1">
      <c r="A253" s="113" t="s">
        <v>20827</v>
      </c>
      <c r="B253" s="114" t="s">
        <v>20828</v>
      </c>
      <c r="C253" s="113" t="s">
        <v>606</v>
      </c>
      <c r="D253" s="115">
        <v>1942.93</v>
      </c>
    </row>
    <row r="254" spans="1:4" ht="21.75" customHeight="1">
      <c r="A254" s="113" t="s">
        <v>20829</v>
      </c>
      <c r="B254" s="114" t="s">
        <v>20830</v>
      </c>
      <c r="C254" s="113" t="s">
        <v>606</v>
      </c>
      <c r="D254" s="115">
        <v>2179.6799999999998</v>
      </c>
    </row>
    <row r="255" spans="1:4" ht="21.75" customHeight="1">
      <c r="A255" s="113" t="s">
        <v>20831</v>
      </c>
      <c r="B255" s="114" t="s">
        <v>20832</v>
      </c>
      <c r="C255" s="113" t="s">
        <v>606</v>
      </c>
      <c r="D255" s="115">
        <v>2149.6999999999998</v>
      </c>
    </row>
    <row r="256" spans="1:4" ht="21.75" customHeight="1">
      <c r="A256" s="113" t="s">
        <v>20833</v>
      </c>
      <c r="B256" s="114" t="s">
        <v>20834</v>
      </c>
      <c r="C256" s="113" t="s">
        <v>606</v>
      </c>
      <c r="D256" s="115">
        <v>2469</v>
      </c>
    </row>
    <row r="257" spans="1:4" ht="21.75" customHeight="1">
      <c r="A257" s="113" t="s">
        <v>20835</v>
      </c>
      <c r="B257" s="114" t="s">
        <v>20836</v>
      </c>
      <c r="C257" s="113" t="s">
        <v>606</v>
      </c>
      <c r="D257" s="115">
        <v>2437.52</v>
      </c>
    </row>
    <row r="258" spans="1:4" ht="21.75" customHeight="1">
      <c r="A258" s="113" t="s">
        <v>20837</v>
      </c>
      <c r="B258" s="114" t="s">
        <v>20838</v>
      </c>
      <c r="C258" s="113" t="s">
        <v>606</v>
      </c>
      <c r="D258" s="115">
        <v>2636.85</v>
      </c>
    </row>
    <row r="259" spans="1:4" ht="21.75" customHeight="1">
      <c r="A259" s="113" t="s">
        <v>20839</v>
      </c>
      <c r="B259" s="114" t="s">
        <v>20840</v>
      </c>
      <c r="C259" s="113" t="s">
        <v>606</v>
      </c>
      <c r="D259" s="115">
        <v>2603.88</v>
      </c>
    </row>
    <row r="260" spans="1:4" ht="21.75" customHeight="1">
      <c r="A260" s="113" t="s">
        <v>20841</v>
      </c>
      <c r="B260" s="114" t="s">
        <v>20842</v>
      </c>
      <c r="C260" s="113" t="s">
        <v>606</v>
      </c>
      <c r="D260" s="115">
        <v>2883.66</v>
      </c>
    </row>
    <row r="261" spans="1:4" ht="21.75" customHeight="1">
      <c r="A261" s="113" t="s">
        <v>20843</v>
      </c>
      <c r="B261" s="114" t="s">
        <v>20844</v>
      </c>
      <c r="C261" s="113" t="s">
        <v>606</v>
      </c>
      <c r="D261" s="115">
        <v>2831.95</v>
      </c>
    </row>
    <row r="262" spans="1:4" ht="21.75" customHeight="1">
      <c r="A262" s="113" t="s">
        <v>20845</v>
      </c>
      <c r="B262" s="114" t="s">
        <v>20846</v>
      </c>
      <c r="C262" s="113" t="s">
        <v>606</v>
      </c>
      <c r="D262" s="115">
        <v>3056.06</v>
      </c>
    </row>
    <row r="263" spans="1:4" ht="21.75" customHeight="1">
      <c r="A263" s="113" t="s">
        <v>20847</v>
      </c>
      <c r="B263" s="114" t="s">
        <v>20848</v>
      </c>
      <c r="C263" s="113" t="s">
        <v>606</v>
      </c>
      <c r="D263" s="115">
        <v>3002.1</v>
      </c>
    </row>
    <row r="264" spans="1:4" ht="21.75" customHeight="1">
      <c r="A264" s="113" t="s">
        <v>20849</v>
      </c>
      <c r="B264" s="114" t="s">
        <v>20850</v>
      </c>
      <c r="C264" s="113" t="s">
        <v>606</v>
      </c>
      <c r="D264" s="115">
        <v>3269.64</v>
      </c>
    </row>
    <row r="265" spans="1:4" ht="21.75" customHeight="1">
      <c r="A265" s="113" t="s">
        <v>20851</v>
      </c>
      <c r="B265" s="114" t="s">
        <v>20852</v>
      </c>
      <c r="C265" s="113" t="s">
        <v>606</v>
      </c>
      <c r="D265" s="115">
        <v>3213.44</v>
      </c>
    </row>
    <row r="266" spans="1:4" ht="21.75" customHeight="1">
      <c r="A266" s="113" t="s">
        <v>20853</v>
      </c>
      <c r="B266" s="114" t="s">
        <v>20854</v>
      </c>
      <c r="C266" s="113" t="s">
        <v>606</v>
      </c>
      <c r="D266" s="115">
        <v>3487.33</v>
      </c>
    </row>
    <row r="267" spans="1:4" ht="21.75" customHeight="1">
      <c r="A267" s="113" t="s">
        <v>20855</v>
      </c>
      <c r="B267" s="114" t="s">
        <v>20856</v>
      </c>
      <c r="C267" s="113" t="s">
        <v>606</v>
      </c>
      <c r="D267" s="115">
        <v>3428.88</v>
      </c>
    </row>
    <row r="268" spans="1:4" ht="21.75" customHeight="1">
      <c r="A268" s="113" t="s">
        <v>20857</v>
      </c>
      <c r="B268" s="114" t="s">
        <v>20858</v>
      </c>
      <c r="C268" s="113" t="s">
        <v>606</v>
      </c>
      <c r="D268" s="115">
        <v>3666.06</v>
      </c>
    </row>
    <row r="269" spans="1:4" ht="21.75" customHeight="1">
      <c r="A269" s="113" t="s">
        <v>20859</v>
      </c>
      <c r="B269" s="114" t="s">
        <v>20860</v>
      </c>
      <c r="C269" s="113" t="s">
        <v>606</v>
      </c>
      <c r="D269" s="115">
        <v>3605.35</v>
      </c>
    </row>
    <row r="270" spans="1:4" ht="21.75" customHeight="1">
      <c r="A270" s="113" t="s">
        <v>20861</v>
      </c>
      <c r="B270" s="114" t="s">
        <v>20862</v>
      </c>
      <c r="C270" s="113" t="s">
        <v>606</v>
      </c>
      <c r="D270" s="115">
        <v>4084.81</v>
      </c>
    </row>
    <row r="271" spans="1:4" ht="21.75" customHeight="1">
      <c r="A271" s="113" t="s">
        <v>20863</v>
      </c>
      <c r="B271" s="114" t="s">
        <v>20864</v>
      </c>
      <c r="C271" s="113" t="s">
        <v>606</v>
      </c>
      <c r="D271" s="115">
        <v>4021.86</v>
      </c>
    </row>
    <row r="272" spans="1:4" ht="21.75" customHeight="1">
      <c r="A272" s="113" t="s">
        <v>20865</v>
      </c>
      <c r="B272" s="114" t="s">
        <v>20866</v>
      </c>
      <c r="C272" s="113" t="s">
        <v>606</v>
      </c>
      <c r="D272" s="115">
        <v>4754.8999999999996</v>
      </c>
    </row>
    <row r="273" spans="1:4" ht="21.75" customHeight="1">
      <c r="A273" s="113" t="s">
        <v>20867</v>
      </c>
      <c r="B273" s="114" t="s">
        <v>20868</v>
      </c>
      <c r="C273" s="113" t="s">
        <v>606</v>
      </c>
      <c r="D273" s="115">
        <v>4689.7</v>
      </c>
    </row>
    <row r="274" spans="1:4" ht="21.75" customHeight="1">
      <c r="A274" s="113" t="s">
        <v>20869</v>
      </c>
      <c r="B274" s="114" t="s">
        <v>20870</v>
      </c>
      <c r="C274" s="113" t="s">
        <v>606</v>
      </c>
      <c r="D274" s="115">
        <v>4982.38</v>
      </c>
    </row>
    <row r="275" spans="1:4" ht="21.75" customHeight="1">
      <c r="A275" s="113" t="s">
        <v>20871</v>
      </c>
      <c r="B275" s="114" t="s">
        <v>20872</v>
      </c>
      <c r="C275" s="113" t="s">
        <v>606</v>
      </c>
      <c r="D275" s="115">
        <v>4914.9399999999996</v>
      </c>
    </row>
    <row r="276" spans="1:4" ht="21.75" customHeight="1">
      <c r="A276" s="113" t="s">
        <v>20873</v>
      </c>
      <c r="B276" s="114" t="s">
        <v>20874</v>
      </c>
      <c r="C276" s="113" t="s">
        <v>606</v>
      </c>
      <c r="D276" s="115">
        <v>5355.66</v>
      </c>
    </row>
    <row r="277" spans="1:4" ht="21.75" customHeight="1">
      <c r="A277" s="113" t="s">
        <v>20875</v>
      </c>
      <c r="B277" s="114" t="s">
        <v>20876</v>
      </c>
      <c r="C277" s="113" t="s">
        <v>606</v>
      </c>
      <c r="D277" s="115">
        <v>5285.97</v>
      </c>
    </row>
    <row r="278" spans="1:4" ht="21.75" customHeight="1">
      <c r="A278" s="113" t="s">
        <v>20877</v>
      </c>
      <c r="B278" s="114" t="s">
        <v>20878</v>
      </c>
      <c r="C278" s="113" t="s">
        <v>606</v>
      </c>
      <c r="D278" s="115">
        <v>5544.07</v>
      </c>
    </row>
    <row r="279" spans="1:4" ht="21.75" customHeight="1">
      <c r="A279" s="113" t="s">
        <v>20879</v>
      </c>
      <c r="B279" s="114" t="s">
        <v>20880</v>
      </c>
      <c r="C279" s="113" t="s">
        <v>606</v>
      </c>
      <c r="D279" s="115">
        <v>5472.12</v>
      </c>
    </row>
    <row r="280" spans="1:4" ht="21.75" customHeight="1">
      <c r="A280" s="113" t="s">
        <v>20881</v>
      </c>
      <c r="B280" s="114" t="s">
        <v>20882</v>
      </c>
      <c r="C280" s="113" t="s">
        <v>606</v>
      </c>
      <c r="D280" s="115">
        <v>5849.16</v>
      </c>
    </row>
    <row r="281" spans="1:4" ht="21.75" customHeight="1">
      <c r="A281" s="113" t="s">
        <v>20883</v>
      </c>
      <c r="B281" s="114" t="s">
        <v>20884</v>
      </c>
      <c r="C281" s="113" t="s">
        <v>606</v>
      </c>
      <c r="D281" s="115">
        <v>5774.97</v>
      </c>
    </row>
    <row r="282" spans="1:4" ht="21.75" customHeight="1">
      <c r="A282" s="113" t="s">
        <v>20885</v>
      </c>
      <c r="B282" s="114" t="s">
        <v>20886</v>
      </c>
      <c r="C282" s="113" t="s">
        <v>606</v>
      </c>
      <c r="D282" s="115">
        <v>7640.03</v>
      </c>
    </row>
    <row r="283" spans="1:4" ht="21.75" customHeight="1">
      <c r="A283" s="113" t="s">
        <v>20887</v>
      </c>
      <c r="B283" s="114" t="s">
        <v>20888</v>
      </c>
      <c r="C283" s="113" t="s">
        <v>606</v>
      </c>
      <c r="D283" s="115">
        <v>7563.6</v>
      </c>
    </row>
    <row r="284" spans="1:4" ht="21.75" customHeight="1">
      <c r="A284" s="113" t="s">
        <v>20889</v>
      </c>
      <c r="B284" s="114" t="s">
        <v>20890</v>
      </c>
      <c r="C284" s="113" t="s">
        <v>606</v>
      </c>
      <c r="D284" s="115">
        <v>9634.15</v>
      </c>
    </row>
    <row r="285" spans="1:4" ht="21.75" customHeight="1">
      <c r="A285" s="113" t="s">
        <v>20891</v>
      </c>
      <c r="B285" s="114" t="s">
        <v>20892</v>
      </c>
      <c r="C285" s="113" t="s">
        <v>606</v>
      </c>
      <c r="D285" s="115">
        <v>9555.4599999999991</v>
      </c>
    </row>
    <row r="286" spans="1:4" ht="21.75" customHeight="1">
      <c r="A286" s="113" t="s">
        <v>20893</v>
      </c>
      <c r="B286" s="114" t="s">
        <v>20894</v>
      </c>
      <c r="C286" s="113" t="s">
        <v>606</v>
      </c>
      <c r="D286" s="115">
        <v>10306.18</v>
      </c>
    </row>
    <row r="287" spans="1:4" ht="21.75" customHeight="1">
      <c r="A287" s="113" t="s">
        <v>20895</v>
      </c>
      <c r="B287" s="114" t="s">
        <v>20896</v>
      </c>
      <c r="C287" s="113" t="s">
        <v>606</v>
      </c>
      <c r="D287" s="115">
        <v>10225.24</v>
      </c>
    </row>
    <row r="288" spans="1:4" ht="21.75" customHeight="1">
      <c r="A288" s="113" t="s">
        <v>20897</v>
      </c>
      <c r="B288" s="114" t="s">
        <v>20898</v>
      </c>
      <c r="C288" s="113" t="s">
        <v>606</v>
      </c>
      <c r="D288" s="115">
        <v>10723.45</v>
      </c>
    </row>
    <row r="289" spans="1:4" ht="21.75" customHeight="1">
      <c r="A289" s="113" t="s">
        <v>20899</v>
      </c>
      <c r="B289" s="114" t="s">
        <v>20900</v>
      </c>
      <c r="C289" s="113" t="s">
        <v>606</v>
      </c>
      <c r="D289" s="115">
        <v>10640.27</v>
      </c>
    </row>
    <row r="290" spans="1:4" ht="21.75" customHeight="1">
      <c r="A290" s="113" t="s">
        <v>20901</v>
      </c>
      <c r="B290" s="114" t="s">
        <v>20902</v>
      </c>
      <c r="C290" s="113" t="s">
        <v>606</v>
      </c>
      <c r="D290" s="115">
        <v>11457.04</v>
      </c>
    </row>
    <row r="291" spans="1:4" ht="21.75" customHeight="1">
      <c r="A291" s="113" t="s">
        <v>20903</v>
      </c>
      <c r="B291" s="114" t="s">
        <v>20904</v>
      </c>
      <c r="C291" s="113" t="s">
        <v>606</v>
      </c>
      <c r="D291" s="115">
        <v>11371.61</v>
      </c>
    </row>
    <row r="292" spans="1:4" ht="21.75" customHeight="1">
      <c r="A292" s="113" t="s">
        <v>20905</v>
      </c>
      <c r="B292" s="114" t="s">
        <v>20906</v>
      </c>
      <c r="C292" s="113" t="s">
        <v>606</v>
      </c>
      <c r="D292" s="115">
        <v>6838.7</v>
      </c>
    </row>
    <row r="293" spans="1:4" ht="21.75" customHeight="1">
      <c r="A293" s="113" t="s">
        <v>20907</v>
      </c>
      <c r="B293" s="114" t="s">
        <v>20908</v>
      </c>
      <c r="C293" s="113" t="s">
        <v>606</v>
      </c>
      <c r="D293" s="115">
        <v>6782.49</v>
      </c>
    </row>
    <row r="294" spans="1:4" ht="21.75" customHeight="1">
      <c r="A294" s="113" t="s">
        <v>20909</v>
      </c>
      <c r="B294" s="114" t="s">
        <v>20910</v>
      </c>
      <c r="C294" s="113" t="s">
        <v>606</v>
      </c>
      <c r="D294" s="115">
        <v>8479.24</v>
      </c>
    </row>
    <row r="295" spans="1:4" ht="21.75" customHeight="1">
      <c r="A295" s="113" t="s">
        <v>20911</v>
      </c>
      <c r="B295" s="114" t="s">
        <v>20912</v>
      </c>
      <c r="C295" s="113" t="s">
        <v>606</v>
      </c>
      <c r="D295" s="115">
        <v>8416.2900000000009</v>
      </c>
    </row>
    <row r="296" spans="1:4" ht="21.75" customHeight="1">
      <c r="A296" s="113" t="s">
        <v>20913</v>
      </c>
      <c r="B296" s="114" t="s">
        <v>20914</v>
      </c>
      <c r="C296" s="113" t="s">
        <v>606</v>
      </c>
      <c r="D296" s="115">
        <v>8754.2099999999991</v>
      </c>
    </row>
    <row r="297" spans="1:4" ht="21.75" customHeight="1">
      <c r="A297" s="113" t="s">
        <v>20915</v>
      </c>
      <c r="B297" s="114" t="s">
        <v>20916</v>
      </c>
      <c r="C297" s="113" t="s">
        <v>606</v>
      </c>
      <c r="D297" s="115">
        <v>8689.01</v>
      </c>
    </row>
    <row r="298" spans="1:4" ht="21.75" customHeight="1">
      <c r="A298" s="113" t="s">
        <v>20917</v>
      </c>
      <c r="B298" s="114" t="s">
        <v>20918</v>
      </c>
      <c r="C298" s="113" t="s">
        <v>606</v>
      </c>
      <c r="D298" s="115">
        <v>9916.3799999999992</v>
      </c>
    </row>
    <row r="299" spans="1:4" ht="21.75" customHeight="1">
      <c r="A299" s="113" t="s">
        <v>20919</v>
      </c>
      <c r="B299" s="114" t="s">
        <v>20920</v>
      </c>
      <c r="C299" s="113" t="s">
        <v>606</v>
      </c>
      <c r="D299" s="115">
        <v>9845.56</v>
      </c>
    </row>
    <row r="300" spans="1:4" ht="21.75" customHeight="1">
      <c r="A300" s="113" t="s">
        <v>20921</v>
      </c>
      <c r="B300" s="114" t="s">
        <v>20922</v>
      </c>
      <c r="C300" s="113" t="s">
        <v>606</v>
      </c>
      <c r="D300" s="115">
        <v>10510.35</v>
      </c>
    </row>
    <row r="301" spans="1:4" ht="21.75" customHeight="1">
      <c r="A301" s="113" t="s">
        <v>20923</v>
      </c>
      <c r="B301" s="114" t="s">
        <v>20924</v>
      </c>
      <c r="C301" s="113" t="s">
        <v>606</v>
      </c>
      <c r="D301" s="115">
        <v>10436.16</v>
      </c>
    </row>
    <row r="302" spans="1:4" ht="21.75" customHeight="1">
      <c r="A302" s="113" t="s">
        <v>20925</v>
      </c>
      <c r="B302" s="114" t="s">
        <v>20926</v>
      </c>
      <c r="C302" s="113" t="s">
        <v>606</v>
      </c>
      <c r="D302" s="115">
        <v>12299.08</v>
      </c>
    </row>
    <row r="303" spans="1:4" ht="21.75" customHeight="1">
      <c r="A303" s="113" t="s">
        <v>20927</v>
      </c>
      <c r="B303" s="114" t="s">
        <v>20928</v>
      </c>
      <c r="C303" s="113" t="s">
        <v>606</v>
      </c>
      <c r="D303" s="115">
        <v>12217.02</v>
      </c>
    </row>
    <row r="304" spans="1:4" ht="21.75" customHeight="1">
      <c r="A304" s="113" t="s">
        <v>20929</v>
      </c>
      <c r="B304" s="114" t="s">
        <v>20930</v>
      </c>
      <c r="C304" s="113" t="s">
        <v>606</v>
      </c>
      <c r="D304" s="115">
        <v>14045.37</v>
      </c>
    </row>
    <row r="305" spans="1:4" ht="21.75" customHeight="1">
      <c r="A305" s="113" t="s">
        <v>20931</v>
      </c>
      <c r="B305" s="114" t="s">
        <v>20932</v>
      </c>
      <c r="C305" s="113" t="s">
        <v>606</v>
      </c>
      <c r="D305" s="115">
        <v>13931.83</v>
      </c>
    </row>
    <row r="306" spans="1:4" ht="21.75" customHeight="1">
      <c r="A306" s="113" t="s">
        <v>20933</v>
      </c>
      <c r="B306" s="114" t="s">
        <v>20934</v>
      </c>
      <c r="C306" s="113" t="s">
        <v>606</v>
      </c>
      <c r="D306" s="115">
        <v>14909.63</v>
      </c>
    </row>
    <row r="307" spans="1:4" ht="21.75" customHeight="1">
      <c r="A307" s="113" t="s">
        <v>20935</v>
      </c>
      <c r="B307" s="114" t="s">
        <v>20936</v>
      </c>
      <c r="C307" s="113" t="s">
        <v>606</v>
      </c>
      <c r="D307" s="115">
        <v>14792.72</v>
      </c>
    </row>
    <row r="308" spans="1:4" ht="21.75" customHeight="1">
      <c r="A308" s="113" t="s">
        <v>20937</v>
      </c>
      <c r="B308" s="114" t="s">
        <v>20938</v>
      </c>
      <c r="C308" s="113" t="s">
        <v>606</v>
      </c>
      <c r="D308" s="115">
        <v>15780.41</v>
      </c>
    </row>
    <row r="309" spans="1:4" ht="21.75" customHeight="1">
      <c r="A309" s="113" t="s">
        <v>20939</v>
      </c>
      <c r="B309" s="114" t="s">
        <v>20940</v>
      </c>
      <c r="C309" s="113" t="s">
        <v>606</v>
      </c>
      <c r="D309" s="115">
        <v>15659.01</v>
      </c>
    </row>
    <row r="310" spans="1:4" ht="21.75" customHeight="1">
      <c r="A310" s="113" t="s">
        <v>20941</v>
      </c>
      <c r="B310" s="114" t="s">
        <v>20942</v>
      </c>
      <c r="C310" s="113" t="s">
        <v>606</v>
      </c>
      <c r="D310" s="115">
        <v>16911.93</v>
      </c>
    </row>
    <row r="311" spans="1:4" ht="21.75" customHeight="1">
      <c r="A311" s="113" t="s">
        <v>20943</v>
      </c>
      <c r="B311" s="114" t="s">
        <v>20944</v>
      </c>
      <c r="C311" s="113" t="s">
        <v>606</v>
      </c>
      <c r="D311" s="115">
        <v>16784.91</v>
      </c>
    </row>
    <row r="312" spans="1:4" ht="21.75" customHeight="1">
      <c r="A312" s="113" t="s">
        <v>20945</v>
      </c>
      <c r="B312" s="114" t="s">
        <v>20946</v>
      </c>
      <c r="C312" s="113" t="s">
        <v>606</v>
      </c>
      <c r="D312" s="115">
        <v>17547.810000000001</v>
      </c>
    </row>
    <row r="313" spans="1:4" ht="21.75" customHeight="1">
      <c r="A313" s="113" t="s">
        <v>20947</v>
      </c>
      <c r="B313" s="114" t="s">
        <v>20948</v>
      </c>
      <c r="C313" s="113" t="s">
        <v>606</v>
      </c>
      <c r="D313" s="115">
        <v>17417.419999999998</v>
      </c>
    </row>
    <row r="314" spans="1:4" ht="21.75" customHeight="1">
      <c r="A314" s="113" t="s">
        <v>20949</v>
      </c>
      <c r="B314" s="114" t="s">
        <v>20950</v>
      </c>
      <c r="C314" s="113" t="s">
        <v>606</v>
      </c>
      <c r="D314" s="115">
        <v>19275.5</v>
      </c>
    </row>
    <row r="315" spans="1:4" ht="21.75" customHeight="1">
      <c r="A315" s="113" t="s">
        <v>20951</v>
      </c>
      <c r="B315" s="114" t="s">
        <v>20952</v>
      </c>
      <c r="C315" s="113" t="s">
        <v>606</v>
      </c>
      <c r="D315" s="115">
        <v>19136.11</v>
      </c>
    </row>
    <row r="316" spans="1:4" ht="21.75" customHeight="1">
      <c r="A316" s="113" t="s">
        <v>20953</v>
      </c>
      <c r="B316" s="114" t="s">
        <v>20954</v>
      </c>
      <c r="C316" s="113" t="s">
        <v>606</v>
      </c>
      <c r="D316" s="115">
        <v>21062.58</v>
      </c>
    </row>
    <row r="317" spans="1:4" ht="21.75" customHeight="1">
      <c r="A317" s="113" t="s">
        <v>20955</v>
      </c>
      <c r="B317" s="114" t="s">
        <v>20956</v>
      </c>
      <c r="C317" s="113" t="s">
        <v>606</v>
      </c>
      <c r="D317" s="115">
        <v>20914.2</v>
      </c>
    </row>
    <row r="318" spans="1:4" ht="21.75" customHeight="1">
      <c r="A318" s="113" t="s">
        <v>20957</v>
      </c>
      <c r="B318" s="114" t="s">
        <v>20958</v>
      </c>
      <c r="C318" s="113" t="s">
        <v>606</v>
      </c>
      <c r="D318" s="115">
        <v>26863.43</v>
      </c>
    </row>
    <row r="319" spans="1:4" ht="21.75" customHeight="1">
      <c r="A319" s="113" t="s">
        <v>20959</v>
      </c>
      <c r="B319" s="114" t="s">
        <v>20960</v>
      </c>
      <c r="C319" s="113" t="s">
        <v>606</v>
      </c>
      <c r="D319" s="115">
        <v>26710.560000000001</v>
      </c>
    </row>
    <row r="320" spans="1:4" ht="21.75" customHeight="1">
      <c r="A320" s="113" t="s">
        <v>20961</v>
      </c>
      <c r="B320" s="114" t="s">
        <v>20962</v>
      </c>
      <c r="C320" s="113" t="s">
        <v>606</v>
      </c>
      <c r="D320" s="115">
        <v>27795.26</v>
      </c>
    </row>
    <row r="321" spans="1:4" ht="21.75" customHeight="1">
      <c r="A321" s="113" t="s">
        <v>20963</v>
      </c>
      <c r="B321" s="114" t="s">
        <v>20964</v>
      </c>
      <c r="C321" s="113" t="s">
        <v>606</v>
      </c>
      <c r="D321" s="115">
        <v>27611.66</v>
      </c>
    </row>
    <row r="322" spans="1:4" ht="21.75" customHeight="1">
      <c r="A322" s="113" t="s">
        <v>20965</v>
      </c>
      <c r="B322" s="114" t="s">
        <v>20966</v>
      </c>
      <c r="C322" s="113" t="s">
        <v>606</v>
      </c>
      <c r="D322" s="115">
        <v>33486.160000000003</v>
      </c>
    </row>
    <row r="323" spans="1:4" ht="21.75" customHeight="1">
      <c r="A323" s="113" t="s">
        <v>20967</v>
      </c>
      <c r="B323" s="114" t="s">
        <v>20968</v>
      </c>
      <c r="C323" s="113" t="s">
        <v>606</v>
      </c>
      <c r="D323" s="115">
        <v>33293.379999999997</v>
      </c>
    </row>
    <row r="324" spans="1:4" ht="21.75" customHeight="1">
      <c r="A324" s="113" t="s">
        <v>20969</v>
      </c>
      <c r="B324" s="114" t="s">
        <v>20970</v>
      </c>
      <c r="C324" s="113" t="s">
        <v>606</v>
      </c>
      <c r="D324" s="115">
        <v>35988.120000000003</v>
      </c>
    </row>
    <row r="325" spans="1:4" ht="21.75" customHeight="1">
      <c r="A325" s="113" t="s">
        <v>20971</v>
      </c>
      <c r="B325" s="114" t="s">
        <v>20972</v>
      </c>
      <c r="C325" s="113" t="s">
        <v>606</v>
      </c>
      <c r="D325" s="115">
        <v>35786.160000000003</v>
      </c>
    </row>
    <row r="326" spans="1:4" ht="21.75" customHeight="1">
      <c r="A326" s="113" t="s">
        <v>20973</v>
      </c>
      <c r="B326" s="114" t="s">
        <v>20974</v>
      </c>
      <c r="C326" s="113" t="s">
        <v>606</v>
      </c>
      <c r="D326" s="115">
        <v>43900</v>
      </c>
    </row>
    <row r="327" spans="1:4" ht="21.75" customHeight="1">
      <c r="A327" s="113" t="s">
        <v>20975</v>
      </c>
      <c r="B327" s="114" t="s">
        <v>20976</v>
      </c>
      <c r="C327" s="113" t="s">
        <v>606</v>
      </c>
      <c r="D327" s="115">
        <v>43687.55</v>
      </c>
    </row>
    <row r="328" spans="1:4" ht="21.75" customHeight="1">
      <c r="A328" s="113" t="s">
        <v>20977</v>
      </c>
      <c r="B328" s="114" t="s">
        <v>20978</v>
      </c>
      <c r="C328" s="113" t="s">
        <v>606</v>
      </c>
      <c r="D328" s="115">
        <v>56102.47</v>
      </c>
    </row>
    <row r="329" spans="1:4" ht="21.75" customHeight="1">
      <c r="A329" s="113" t="s">
        <v>20979</v>
      </c>
      <c r="B329" s="114" t="s">
        <v>20980</v>
      </c>
      <c r="C329" s="113" t="s">
        <v>606</v>
      </c>
      <c r="D329" s="115">
        <v>55879.519999999997</v>
      </c>
    </row>
    <row r="330" spans="1:4" ht="21.75" customHeight="1">
      <c r="A330" s="113" t="s">
        <v>20981</v>
      </c>
      <c r="B330" s="114" t="s">
        <v>20982</v>
      </c>
      <c r="C330" s="113" t="s">
        <v>606</v>
      </c>
      <c r="D330" s="115">
        <v>59688.91</v>
      </c>
    </row>
    <row r="331" spans="1:4" ht="21.75" customHeight="1">
      <c r="A331" s="113" t="s">
        <v>20983</v>
      </c>
      <c r="B331" s="114" t="s">
        <v>20984</v>
      </c>
      <c r="C331" s="113" t="s">
        <v>606</v>
      </c>
      <c r="D331" s="115">
        <v>59456.78</v>
      </c>
    </row>
    <row r="332" spans="1:4" ht="21.75" customHeight="1">
      <c r="A332" s="113" t="s">
        <v>20985</v>
      </c>
      <c r="B332" s="114" t="s">
        <v>20986</v>
      </c>
      <c r="C332" s="113" t="s">
        <v>606</v>
      </c>
      <c r="D332" s="115">
        <v>63334.59</v>
      </c>
    </row>
    <row r="333" spans="1:4" ht="21.75" customHeight="1">
      <c r="A333" s="113" t="s">
        <v>20987</v>
      </c>
      <c r="B333" s="114" t="s">
        <v>20988</v>
      </c>
      <c r="C333" s="113" t="s">
        <v>606</v>
      </c>
      <c r="D333" s="115">
        <v>63091.98</v>
      </c>
    </row>
    <row r="334" spans="1:4" ht="21.75" customHeight="1">
      <c r="A334" s="113" t="s">
        <v>20989</v>
      </c>
      <c r="B334" s="114" t="s">
        <v>20990</v>
      </c>
      <c r="C334" s="113" t="s">
        <v>606</v>
      </c>
      <c r="D334" s="115">
        <v>6624.77</v>
      </c>
    </row>
    <row r="335" spans="1:4" ht="21.75" customHeight="1">
      <c r="A335" s="113" t="s">
        <v>20991</v>
      </c>
      <c r="B335" s="114" t="s">
        <v>20992</v>
      </c>
      <c r="C335" s="113" t="s">
        <v>606</v>
      </c>
      <c r="D335" s="115">
        <v>6568.56</v>
      </c>
    </row>
    <row r="336" spans="1:4" ht="21.75" customHeight="1">
      <c r="A336" s="113" t="s">
        <v>20993</v>
      </c>
      <c r="B336" s="114" t="s">
        <v>20994</v>
      </c>
      <c r="C336" s="113" t="s">
        <v>606</v>
      </c>
      <c r="D336" s="115">
        <v>8220.58</v>
      </c>
    </row>
    <row r="337" spans="1:4" ht="21.75" customHeight="1">
      <c r="A337" s="113" t="s">
        <v>20995</v>
      </c>
      <c r="B337" s="114" t="s">
        <v>20996</v>
      </c>
      <c r="C337" s="113" t="s">
        <v>606</v>
      </c>
      <c r="D337" s="115">
        <v>8157.63</v>
      </c>
    </row>
    <row r="338" spans="1:4" ht="21.75" customHeight="1">
      <c r="A338" s="113" t="s">
        <v>20997</v>
      </c>
      <c r="B338" s="114" t="s">
        <v>20998</v>
      </c>
      <c r="C338" s="113" t="s">
        <v>606</v>
      </c>
      <c r="D338" s="115">
        <v>8487.16</v>
      </c>
    </row>
    <row r="339" spans="1:4" ht="21.75" customHeight="1">
      <c r="A339" s="113" t="s">
        <v>20999</v>
      </c>
      <c r="B339" s="114" t="s">
        <v>21000</v>
      </c>
      <c r="C339" s="113" t="s">
        <v>606</v>
      </c>
      <c r="D339" s="115">
        <v>8421.9599999999991</v>
      </c>
    </row>
    <row r="340" spans="1:4" ht="21.75" customHeight="1">
      <c r="A340" s="113" t="s">
        <v>21001</v>
      </c>
      <c r="B340" s="114" t="s">
        <v>21002</v>
      </c>
      <c r="C340" s="113" t="s">
        <v>606</v>
      </c>
      <c r="D340" s="115">
        <v>9612.98</v>
      </c>
    </row>
    <row r="341" spans="1:4" ht="21.75" customHeight="1">
      <c r="A341" s="113" t="s">
        <v>21003</v>
      </c>
      <c r="B341" s="114" t="s">
        <v>21004</v>
      </c>
      <c r="C341" s="113" t="s">
        <v>606</v>
      </c>
      <c r="D341" s="115">
        <v>9542.17</v>
      </c>
    </row>
    <row r="342" spans="1:4" ht="21.75" customHeight="1">
      <c r="A342" s="113" t="s">
        <v>21005</v>
      </c>
      <c r="B342" s="114" t="s">
        <v>21006</v>
      </c>
      <c r="C342" s="113" t="s">
        <v>606</v>
      </c>
      <c r="D342" s="115">
        <v>10190.18</v>
      </c>
    </row>
    <row r="343" spans="1:4" ht="21.75" customHeight="1">
      <c r="A343" s="113" t="s">
        <v>21007</v>
      </c>
      <c r="B343" s="114" t="s">
        <v>21008</v>
      </c>
      <c r="C343" s="113" t="s">
        <v>606</v>
      </c>
      <c r="D343" s="115">
        <v>10115.99</v>
      </c>
    </row>
    <row r="344" spans="1:4" ht="21.75" customHeight="1">
      <c r="A344" s="113" t="s">
        <v>21009</v>
      </c>
      <c r="B344" s="114" t="s">
        <v>21010</v>
      </c>
      <c r="C344" s="113" t="s">
        <v>606</v>
      </c>
      <c r="D344" s="115">
        <v>11924.36</v>
      </c>
    </row>
    <row r="345" spans="1:4" ht="21.75" customHeight="1">
      <c r="A345" s="113" t="s">
        <v>21011</v>
      </c>
      <c r="B345" s="114" t="s">
        <v>21012</v>
      </c>
      <c r="C345" s="113" t="s">
        <v>606</v>
      </c>
      <c r="D345" s="115">
        <v>11842.3</v>
      </c>
    </row>
    <row r="346" spans="1:4" ht="21.75" customHeight="1">
      <c r="A346" s="113" t="s">
        <v>21013</v>
      </c>
      <c r="B346" s="114" t="s">
        <v>21014</v>
      </c>
      <c r="C346" s="113" t="s">
        <v>606</v>
      </c>
      <c r="D346" s="115">
        <v>13617.53</v>
      </c>
    </row>
    <row r="347" spans="1:4" ht="21.75" customHeight="1">
      <c r="A347" s="113" t="s">
        <v>21015</v>
      </c>
      <c r="B347" s="114" t="s">
        <v>21016</v>
      </c>
      <c r="C347" s="113" t="s">
        <v>606</v>
      </c>
      <c r="D347" s="115">
        <v>13503.99</v>
      </c>
    </row>
    <row r="348" spans="1:4" ht="21.75" customHeight="1">
      <c r="A348" s="113" t="s">
        <v>21017</v>
      </c>
      <c r="B348" s="114" t="s">
        <v>21018</v>
      </c>
      <c r="C348" s="113" t="s">
        <v>606</v>
      </c>
      <c r="D348" s="115">
        <v>14455.22</v>
      </c>
    </row>
    <row r="349" spans="1:4" ht="21.75" customHeight="1">
      <c r="A349" s="113" t="s">
        <v>21019</v>
      </c>
      <c r="B349" s="114" t="s">
        <v>21020</v>
      </c>
      <c r="C349" s="113" t="s">
        <v>606</v>
      </c>
      <c r="D349" s="115">
        <v>14338.31</v>
      </c>
    </row>
    <row r="350" spans="1:4" ht="21.75" customHeight="1">
      <c r="A350" s="113" t="s">
        <v>21021</v>
      </c>
      <c r="B350" s="114" t="s">
        <v>21022</v>
      </c>
      <c r="C350" s="113" t="s">
        <v>606</v>
      </c>
      <c r="D350" s="115">
        <v>15299.44</v>
      </c>
    </row>
    <row r="351" spans="1:4" ht="21.75" customHeight="1">
      <c r="A351" s="113" t="s">
        <v>21023</v>
      </c>
      <c r="B351" s="114" t="s">
        <v>21024</v>
      </c>
      <c r="C351" s="113" t="s">
        <v>606</v>
      </c>
      <c r="D351" s="115">
        <v>15178.04</v>
      </c>
    </row>
    <row r="352" spans="1:4" ht="21.75" customHeight="1">
      <c r="A352" s="113" t="s">
        <v>21025</v>
      </c>
      <c r="B352" s="114" t="s">
        <v>21026</v>
      </c>
      <c r="C352" s="113" t="s">
        <v>606</v>
      </c>
      <c r="D352" s="115">
        <v>16396.009999999998</v>
      </c>
    </row>
    <row r="353" spans="1:4" ht="21.75" customHeight="1">
      <c r="A353" s="113" t="s">
        <v>21027</v>
      </c>
      <c r="B353" s="114" t="s">
        <v>21028</v>
      </c>
      <c r="C353" s="113" t="s">
        <v>606</v>
      </c>
      <c r="D353" s="115">
        <v>16268.99</v>
      </c>
    </row>
    <row r="354" spans="1:4" ht="21.75" customHeight="1">
      <c r="A354" s="113" t="s">
        <v>21029</v>
      </c>
      <c r="B354" s="114" t="s">
        <v>21030</v>
      </c>
      <c r="C354" s="113" t="s">
        <v>606</v>
      </c>
      <c r="D354" s="115">
        <v>17013.71</v>
      </c>
    </row>
    <row r="355" spans="1:4" ht="21.75" customHeight="1">
      <c r="A355" s="113" t="s">
        <v>21031</v>
      </c>
      <c r="B355" s="114" t="s">
        <v>21032</v>
      </c>
      <c r="C355" s="113" t="s">
        <v>606</v>
      </c>
      <c r="D355" s="115">
        <v>16883.310000000001</v>
      </c>
    </row>
    <row r="356" spans="1:4" ht="21.75" customHeight="1">
      <c r="A356" s="113" t="s">
        <v>21033</v>
      </c>
      <c r="B356" s="114" t="s">
        <v>21034</v>
      </c>
      <c r="C356" s="113" t="s">
        <v>606</v>
      </c>
      <c r="D356" s="115">
        <v>18686.87</v>
      </c>
    </row>
    <row r="357" spans="1:4" ht="21.75" customHeight="1">
      <c r="A357" s="113" t="s">
        <v>21035</v>
      </c>
      <c r="B357" s="114" t="s">
        <v>21036</v>
      </c>
      <c r="C357" s="113" t="s">
        <v>606</v>
      </c>
      <c r="D357" s="115">
        <v>18547.48</v>
      </c>
    </row>
    <row r="358" spans="1:4" ht="21.75" customHeight="1">
      <c r="A358" s="113" t="s">
        <v>21037</v>
      </c>
      <c r="B358" s="114" t="s">
        <v>21038</v>
      </c>
      <c r="C358" s="113" t="s">
        <v>606</v>
      </c>
      <c r="D358" s="115">
        <v>20420.810000000001</v>
      </c>
    </row>
    <row r="359" spans="1:4" ht="21.75" customHeight="1">
      <c r="A359" s="113" t="s">
        <v>21039</v>
      </c>
      <c r="B359" s="114" t="s">
        <v>21040</v>
      </c>
      <c r="C359" s="113" t="s">
        <v>606</v>
      </c>
      <c r="D359" s="115">
        <v>20272.43</v>
      </c>
    </row>
    <row r="360" spans="1:4" ht="21.75" customHeight="1">
      <c r="A360" s="113" t="s">
        <v>21041</v>
      </c>
      <c r="B360" s="114" t="s">
        <v>21042</v>
      </c>
      <c r="C360" s="113" t="s">
        <v>606</v>
      </c>
      <c r="D360" s="115">
        <v>23162.400000000001</v>
      </c>
    </row>
    <row r="361" spans="1:4" ht="21.75" customHeight="1">
      <c r="A361" s="113" t="s">
        <v>21043</v>
      </c>
      <c r="B361" s="114" t="s">
        <v>21044</v>
      </c>
      <c r="C361" s="113" t="s">
        <v>606</v>
      </c>
      <c r="D361" s="115">
        <v>23009.53</v>
      </c>
    </row>
    <row r="362" spans="1:4" ht="21.75" customHeight="1">
      <c r="A362" s="113" t="s">
        <v>21045</v>
      </c>
      <c r="B362" s="114" t="s">
        <v>21046</v>
      </c>
      <c r="C362" s="113" t="s">
        <v>606</v>
      </c>
      <c r="D362" s="115">
        <v>23989.72</v>
      </c>
    </row>
    <row r="363" spans="1:4" ht="21.75" customHeight="1">
      <c r="A363" s="113" t="s">
        <v>21047</v>
      </c>
      <c r="B363" s="114" t="s">
        <v>21048</v>
      </c>
      <c r="C363" s="113" t="s">
        <v>606</v>
      </c>
      <c r="D363" s="115">
        <v>23806.12</v>
      </c>
    </row>
    <row r="364" spans="1:4" ht="21.75" customHeight="1">
      <c r="A364" s="113" t="s">
        <v>21049</v>
      </c>
      <c r="B364" s="114" t="s">
        <v>21050</v>
      </c>
      <c r="C364" s="113" t="s">
        <v>606</v>
      </c>
      <c r="D364" s="115">
        <v>29877.39</v>
      </c>
    </row>
    <row r="365" spans="1:4" ht="21.75" customHeight="1">
      <c r="A365" s="113" t="s">
        <v>21051</v>
      </c>
      <c r="B365" s="114" t="s">
        <v>21052</v>
      </c>
      <c r="C365" s="113" t="s">
        <v>606</v>
      </c>
      <c r="D365" s="115">
        <v>29684.61</v>
      </c>
    </row>
    <row r="366" spans="1:4" ht="21.75" customHeight="1">
      <c r="A366" s="113" t="s">
        <v>21053</v>
      </c>
      <c r="B366" s="114" t="s">
        <v>21054</v>
      </c>
      <c r="C366" s="113" t="s">
        <v>606</v>
      </c>
      <c r="D366" s="115">
        <v>32121.24</v>
      </c>
    </row>
    <row r="367" spans="1:4" ht="21.75" customHeight="1">
      <c r="A367" s="113" t="s">
        <v>21055</v>
      </c>
      <c r="B367" s="114" t="s">
        <v>21056</v>
      </c>
      <c r="C367" s="113" t="s">
        <v>606</v>
      </c>
      <c r="D367" s="115">
        <v>31919.279999999999</v>
      </c>
    </row>
    <row r="368" spans="1:4" ht="21.75" customHeight="1">
      <c r="A368" s="113" t="s">
        <v>21057</v>
      </c>
      <c r="B368" s="114" t="s">
        <v>21058</v>
      </c>
      <c r="C368" s="113" t="s">
        <v>606</v>
      </c>
      <c r="D368" s="115">
        <v>39546.94</v>
      </c>
    </row>
    <row r="369" spans="1:4" ht="21.75" customHeight="1">
      <c r="A369" s="113" t="s">
        <v>21059</v>
      </c>
      <c r="B369" s="114" t="s">
        <v>21060</v>
      </c>
      <c r="C369" s="113" t="s">
        <v>606</v>
      </c>
      <c r="D369" s="115">
        <v>39334.49</v>
      </c>
    </row>
    <row r="370" spans="1:4" ht="21.75" customHeight="1">
      <c r="A370" s="113" t="s">
        <v>21061</v>
      </c>
      <c r="B370" s="114" t="s">
        <v>21062</v>
      </c>
      <c r="C370" s="113" t="s">
        <v>606</v>
      </c>
      <c r="D370" s="115">
        <v>46942.89</v>
      </c>
    </row>
    <row r="371" spans="1:4" ht="21.75" customHeight="1">
      <c r="A371" s="113" t="s">
        <v>21063</v>
      </c>
      <c r="B371" s="114" t="s">
        <v>21064</v>
      </c>
      <c r="C371" s="113" t="s">
        <v>606</v>
      </c>
      <c r="D371" s="115">
        <v>46719.94</v>
      </c>
    </row>
    <row r="372" spans="1:4" ht="21.75" customHeight="1">
      <c r="A372" s="113" t="s">
        <v>21065</v>
      </c>
      <c r="B372" s="114" t="s">
        <v>21066</v>
      </c>
      <c r="C372" s="113" t="s">
        <v>606</v>
      </c>
      <c r="D372" s="115">
        <v>50158.33</v>
      </c>
    </row>
    <row r="373" spans="1:4" ht="21.75" customHeight="1">
      <c r="A373" s="113" t="s">
        <v>21067</v>
      </c>
      <c r="B373" s="114" t="s">
        <v>21068</v>
      </c>
      <c r="C373" s="113" t="s">
        <v>606</v>
      </c>
      <c r="D373" s="115">
        <v>49926.21</v>
      </c>
    </row>
    <row r="374" spans="1:4" ht="21.75" customHeight="1">
      <c r="A374" s="113" t="s">
        <v>21069</v>
      </c>
      <c r="B374" s="114" t="s">
        <v>21070</v>
      </c>
      <c r="C374" s="113" t="s">
        <v>606</v>
      </c>
      <c r="D374" s="115">
        <v>53101.68</v>
      </c>
    </row>
    <row r="375" spans="1:4" ht="21.75" customHeight="1">
      <c r="A375" s="113" t="s">
        <v>21071</v>
      </c>
      <c r="B375" s="114" t="s">
        <v>21072</v>
      </c>
      <c r="C375" s="113" t="s">
        <v>606</v>
      </c>
      <c r="D375" s="115">
        <v>52859.06</v>
      </c>
    </row>
    <row r="376" spans="1:4" ht="21.75" customHeight="1">
      <c r="A376" s="113" t="s">
        <v>21073</v>
      </c>
      <c r="B376" s="114" t="s">
        <v>21074</v>
      </c>
      <c r="C376" s="113" t="s">
        <v>606</v>
      </c>
      <c r="D376" s="115">
        <v>7992.66</v>
      </c>
    </row>
    <row r="377" spans="1:4" ht="21.75" customHeight="1">
      <c r="A377" s="113" t="s">
        <v>21075</v>
      </c>
      <c r="B377" s="114" t="s">
        <v>21076</v>
      </c>
      <c r="C377" s="113" t="s">
        <v>606</v>
      </c>
      <c r="D377" s="115">
        <v>7926.33</v>
      </c>
    </row>
    <row r="378" spans="1:4" ht="21.75" customHeight="1">
      <c r="A378" s="113" t="s">
        <v>21077</v>
      </c>
      <c r="B378" s="114" t="s">
        <v>21078</v>
      </c>
      <c r="C378" s="113" t="s">
        <v>606</v>
      </c>
      <c r="D378" s="115">
        <v>8839.3799999999992</v>
      </c>
    </row>
    <row r="379" spans="1:4" ht="21.75" customHeight="1">
      <c r="A379" s="113" t="s">
        <v>21079</v>
      </c>
      <c r="B379" s="114" t="s">
        <v>21080</v>
      </c>
      <c r="C379" s="113" t="s">
        <v>606</v>
      </c>
      <c r="D379" s="115">
        <v>8768.56</v>
      </c>
    </row>
    <row r="380" spans="1:4" ht="21.75" customHeight="1">
      <c r="A380" s="113" t="s">
        <v>21081</v>
      </c>
      <c r="B380" s="114" t="s">
        <v>21082</v>
      </c>
      <c r="C380" s="113" t="s">
        <v>606</v>
      </c>
      <c r="D380" s="115">
        <v>9669.2199999999993</v>
      </c>
    </row>
    <row r="381" spans="1:4" ht="21.75" customHeight="1">
      <c r="A381" s="113" t="s">
        <v>21083</v>
      </c>
      <c r="B381" s="114" t="s">
        <v>21084</v>
      </c>
      <c r="C381" s="113" t="s">
        <v>606</v>
      </c>
      <c r="D381" s="115">
        <v>9595.0300000000007</v>
      </c>
    </row>
    <row r="382" spans="1:4" ht="21.75" customHeight="1">
      <c r="A382" s="113" t="s">
        <v>21085</v>
      </c>
      <c r="B382" s="114" t="s">
        <v>21086</v>
      </c>
      <c r="C382" s="113" t="s">
        <v>606</v>
      </c>
      <c r="D382" s="115">
        <v>10282.56</v>
      </c>
    </row>
    <row r="383" spans="1:4" ht="21.75" customHeight="1">
      <c r="A383" s="113" t="s">
        <v>21087</v>
      </c>
      <c r="B383" s="114" t="s">
        <v>21088</v>
      </c>
      <c r="C383" s="113" t="s">
        <v>606</v>
      </c>
      <c r="D383" s="115">
        <v>10202.74</v>
      </c>
    </row>
    <row r="384" spans="1:4" ht="21.75" customHeight="1">
      <c r="A384" s="113" t="s">
        <v>21089</v>
      </c>
      <c r="B384" s="114" t="s">
        <v>21090</v>
      </c>
      <c r="C384" s="113" t="s">
        <v>606</v>
      </c>
      <c r="D384" s="115">
        <v>11127.27</v>
      </c>
    </row>
    <row r="385" spans="1:4" ht="21.75" customHeight="1">
      <c r="A385" s="113" t="s">
        <v>21091</v>
      </c>
      <c r="B385" s="114" t="s">
        <v>21092</v>
      </c>
      <c r="C385" s="113" t="s">
        <v>606</v>
      </c>
      <c r="D385" s="115">
        <v>11044.09</v>
      </c>
    </row>
    <row r="386" spans="1:4" ht="21.75" customHeight="1">
      <c r="A386" s="113" t="s">
        <v>21093</v>
      </c>
      <c r="B386" s="114" t="s">
        <v>21094</v>
      </c>
      <c r="C386" s="113" t="s">
        <v>606</v>
      </c>
      <c r="D386" s="115">
        <v>11423.73</v>
      </c>
    </row>
    <row r="387" spans="1:4" ht="21.75" customHeight="1">
      <c r="A387" s="113" t="s">
        <v>21095</v>
      </c>
      <c r="B387" s="114" t="s">
        <v>21096</v>
      </c>
      <c r="C387" s="113" t="s">
        <v>606</v>
      </c>
      <c r="D387" s="115">
        <v>11339.42</v>
      </c>
    </row>
    <row r="388" spans="1:4" ht="21.75" customHeight="1">
      <c r="A388" s="113" t="s">
        <v>21097</v>
      </c>
      <c r="B388" s="114" t="s">
        <v>21098</v>
      </c>
      <c r="C388" s="113" t="s">
        <v>606</v>
      </c>
      <c r="D388" s="115">
        <v>12044.96</v>
      </c>
    </row>
    <row r="389" spans="1:4" ht="21.75" customHeight="1">
      <c r="A389" s="113" t="s">
        <v>21099</v>
      </c>
      <c r="B389" s="114" t="s">
        <v>21100</v>
      </c>
      <c r="C389" s="113" t="s">
        <v>606</v>
      </c>
      <c r="D389" s="115">
        <v>11932.55</v>
      </c>
    </row>
    <row r="390" spans="1:4" ht="21.75" customHeight="1">
      <c r="A390" s="113" t="s">
        <v>21101</v>
      </c>
      <c r="B390" s="114" t="s">
        <v>21102</v>
      </c>
      <c r="C390" s="113" t="s">
        <v>606</v>
      </c>
      <c r="D390" s="115">
        <v>12598.66</v>
      </c>
    </row>
    <row r="391" spans="1:4" ht="21.75" customHeight="1">
      <c r="A391" s="113" t="s">
        <v>21103</v>
      </c>
      <c r="B391" s="114" t="s">
        <v>21104</v>
      </c>
      <c r="C391" s="113" t="s">
        <v>606</v>
      </c>
      <c r="D391" s="115">
        <v>12481.75</v>
      </c>
    </row>
    <row r="392" spans="1:4" ht="21.75" customHeight="1">
      <c r="A392" s="113" t="s">
        <v>21105</v>
      </c>
      <c r="B392" s="114" t="s">
        <v>21106</v>
      </c>
      <c r="C392" s="113" t="s">
        <v>606</v>
      </c>
      <c r="D392" s="115">
        <v>13199.76</v>
      </c>
    </row>
    <row r="393" spans="1:4" ht="21.75" customHeight="1">
      <c r="A393" s="113" t="s">
        <v>21107</v>
      </c>
      <c r="B393" s="114" t="s">
        <v>21108</v>
      </c>
      <c r="C393" s="113" t="s">
        <v>606</v>
      </c>
      <c r="D393" s="115">
        <v>13079.48</v>
      </c>
    </row>
    <row r="394" spans="1:4" ht="21.75" customHeight="1">
      <c r="A394" s="113" t="s">
        <v>21109</v>
      </c>
      <c r="B394" s="114" t="s">
        <v>21110</v>
      </c>
      <c r="C394" s="113" t="s">
        <v>606</v>
      </c>
      <c r="D394" s="115">
        <v>13773.99</v>
      </c>
    </row>
    <row r="395" spans="1:4" ht="21.75" customHeight="1">
      <c r="A395" s="113" t="s">
        <v>21111</v>
      </c>
      <c r="B395" s="114" t="s">
        <v>21112</v>
      </c>
      <c r="C395" s="113" t="s">
        <v>606</v>
      </c>
      <c r="D395" s="115">
        <v>13649.21</v>
      </c>
    </row>
    <row r="396" spans="1:4" ht="21.75" customHeight="1">
      <c r="A396" s="113" t="s">
        <v>21113</v>
      </c>
      <c r="B396" s="114" t="s">
        <v>21114</v>
      </c>
      <c r="C396" s="113" t="s">
        <v>606</v>
      </c>
      <c r="D396" s="115">
        <v>14601.94</v>
      </c>
    </row>
    <row r="397" spans="1:4" ht="21.75" customHeight="1">
      <c r="A397" s="113" t="s">
        <v>21115</v>
      </c>
      <c r="B397" s="114" t="s">
        <v>21116</v>
      </c>
      <c r="C397" s="113" t="s">
        <v>606</v>
      </c>
      <c r="D397" s="115">
        <v>14473.79</v>
      </c>
    </row>
    <row r="398" spans="1:4" ht="21.75" customHeight="1">
      <c r="A398" s="113" t="s">
        <v>21117</v>
      </c>
      <c r="B398" s="114" t="s">
        <v>21118</v>
      </c>
      <c r="C398" s="113" t="s">
        <v>606</v>
      </c>
      <c r="D398" s="115">
        <v>15240.82</v>
      </c>
    </row>
    <row r="399" spans="1:4" ht="21.75" customHeight="1">
      <c r="A399" s="113" t="s">
        <v>21119</v>
      </c>
      <c r="B399" s="114" t="s">
        <v>21120</v>
      </c>
      <c r="C399" s="113" t="s">
        <v>606</v>
      </c>
      <c r="D399" s="115">
        <v>15108.17</v>
      </c>
    </row>
    <row r="400" spans="1:4" ht="21.75" customHeight="1">
      <c r="A400" s="113" t="s">
        <v>21121</v>
      </c>
      <c r="B400" s="114" t="s">
        <v>21122</v>
      </c>
      <c r="C400" s="113" t="s">
        <v>606</v>
      </c>
      <c r="D400" s="115">
        <v>15836.45</v>
      </c>
    </row>
    <row r="401" spans="1:4" ht="21.75" customHeight="1">
      <c r="A401" s="113" t="s">
        <v>21123</v>
      </c>
      <c r="B401" s="114" t="s">
        <v>21124</v>
      </c>
      <c r="C401" s="113" t="s">
        <v>606</v>
      </c>
      <c r="D401" s="115">
        <v>15701.56</v>
      </c>
    </row>
    <row r="402" spans="1:4" ht="21.75" customHeight="1">
      <c r="A402" s="113" t="s">
        <v>21125</v>
      </c>
      <c r="B402" s="114" t="s">
        <v>21126</v>
      </c>
      <c r="C402" s="113" t="s">
        <v>606</v>
      </c>
      <c r="D402" s="115">
        <v>16412.7</v>
      </c>
    </row>
    <row r="403" spans="1:4" ht="21.75" customHeight="1">
      <c r="A403" s="113" t="s">
        <v>21127</v>
      </c>
      <c r="B403" s="114" t="s">
        <v>21128</v>
      </c>
      <c r="C403" s="113" t="s">
        <v>606</v>
      </c>
      <c r="D403" s="115">
        <v>16274.43</v>
      </c>
    </row>
    <row r="404" spans="1:4" ht="21.75" customHeight="1">
      <c r="A404" s="113" t="s">
        <v>21129</v>
      </c>
      <c r="B404" s="114" t="s">
        <v>21130</v>
      </c>
      <c r="C404" s="113" t="s">
        <v>606</v>
      </c>
      <c r="D404" s="115">
        <v>17052.66</v>
      </c>
    </row>
    <row r="405" spans="1:4" ht="21.75" customHeight="1">
      <c r="A405" s="113" t="s">
        <v>21131</v>
      </c>
      <c r="B405" s="114" t="s">
        <v>21132</v>
      </c>
      <c r="C405" s="113" t="s">
        <v>606</v>
      </c>
      <c r="D405" s="115">
        <v>16884.8</v>
      </c>
    </row>
    <row r="406" spans="1:4" ht="21.75" customHeight="1">
      <c r="A406" s="113" t="s">
        <v>21133</v>
      </c>
      <c r="B406" s="114" t="s">
        <v>21134</v>
      </c>
      <c r="C406" s="113" t="s">
        <v>606</v>
      </c>
      <c r="D406" s="115">
        <v>17944.25</v>
      </c>
    </row>
    <row r="407" spans="1:4" ht="21.75" customHeight="1">
      <c r="A407" s="113" t="s">
        <v>21135</v>
      </c>
      <c r="B407" s="114" t="s">
        <v>21136</v>
      </c>
      <c r="C407" s="113" t="s">
        <v>606</v>
      </c>
      <c r="D407" s="115">
        <v>17771.14</v>
      </c>
    </row>
    <row r="408" spans="1:4" ht="21.75" customHeight="1">
      <c r="A408" s="113" t="s">
        <v>21137</v>
      </c>
      <c r="B408" s="114" t="s">
        <v>21138</v>
      </c>
      <c r="C408" s="113" t="s">
        <v>606</v>
      </c>
      <c r="D408" s="115">
        <v>21948.14</v>
      </c>
    </row>
    <row r="409" spans="1:4" ht="21.75" customHeight="1">
      <c r="A409" s="113" t="s">
        <v>21139</v>
      </c>
      <c r="B409" s="114" t="s">
        <v>21140</v>
      </c>
      <c r="C409" s="113" t="s">
        <v>606</v>
      </c>
      <c r="D409" s="115">
        <v>21769.79</v>
      </c>
    </row>
    <row r="410" spans="1:4" ht="21.75" customHeight="1">
      <c r="A410" s="113" t="s">
        <v>21141</v>
      </c>
      <c r="B410" s="114" t="s">
        <v>21142</v>
      </c>
      <c r="C410" s="113" t="s">
        <v>606</v>
      </c>
      <c r="D410" s="115">
        <v>22805.4</v>
      </c>
    </row>
    <row r="411" spans="1:4" ht="21.75" customHeight="1">
      <c r="A411" s="113" t="s">
        <v>21143</v>
      </c>
      <c r="B411" s="114" t="s">
        <v>21144</v>
      </c>
      <c r="C411" s="113" t="s">
        <v>606</v>
      </c>
      <c r="D411" s="115">
        <v>22620.49</v>
      </c>
    </row>
    <row r="412" spans="1:4" ht="21.75" customHeight="1">
      <c r="A412" s="113" t="s">
        <v>21145</v>
      </c>
      <c r="B412" s="114" t="s">
        <v>21146</v>
      </c>
      <c r="C412" s="113" t="s">
        <v>606</v>
      </c>
      <c r="D412" s="115">
        <v>23541.19</v>
      </c>
    </row>
    <row r="413" spans="1:4" ht="21.75" customHeight="1">
      <c r="A413" s="113" t="s">
        <v>21147</v>
      </c>
      <c r="B413" s="114" t="s">
        <v>21148</v>
      </c>
      <c r="C413" s="113" t="s">
        <v>606</v>
      </c>
      <c r="D413" s="115">
        <v>23351.03</v>
      </c>
    </row>
    <row r="414" spans="1:4" ht="21.75" customHeight="1">
      <c r="A414" s="113" t="s">
        <v>21149</v>
      </c>
      <c r="B414" s="114" t="s">
        <v>21150</v>
      </c>
      <c r="C414" s="113" t="s">
        <v>606</v>
      </c>
      <c r="D414" s="115">
        <v>26639.78</v>
      </c>
    </row>
    <row r="415" spans="1:4" ht="21.75" customHeight="1">
      <c r="A415" s="113" t="s">
        <v>21151</v>
      </c>
      <c r="B415" s="114" t="s">
        <v>21152</v>
      </c>
      <c r="C415" s="113" t="s">
        <v>606</v>
      </c>
      <c r="D415" s="115">
        <v>26444.37</v>
      </c>
    </row>
    <row r="416" spans="1:4" ht="21.75" customHeight="1">
      <c r="A416" s="113" t="s">
        <v>21153</v>
      </c>
      <c r="B416" s="114" t="s">
        <v>21154</v>
      </c>
      <c r="C416" s="113" t="s">
        <v>606</v>
      </c>
      <c r="D416" s="115">
        <v>27054.18</v>
      </c>
    </row>
    <row r="417" spans="1:4" ht="21.75" customHeight="1">
      <c r="A417" s="113" t="s">
        <v>21155</v>
      </c>
      <c r="B417" s="114" t="s">
        <v>21156</v>
      </c>
      <c r="C417" s="113" t="s">
        <v>606</v>
      </c>
      <c r="D417" s="115">
        <v>26854.84</v>
      </c>
    </row>
    <row r="418" spans="1:4" ht="21.75" customHeight="1">
      <c r="A418" s="113" t="s">
        <v>21157</v>
      </c>
      <c r="B418" s="114" t="s">
        <v>21158</v>
      </c>
      <c r="C418" s="113" t="s">
        <v>606</v>
      </c>
      <c r="D418" s="115">
        <v>32356.83</v>
      </c>
    </row>
    <row r="419" spans="1:4" ht="21.75" customHeight="1">
      <c r="A419" s="113" t="s">
        <v>21159</v>
      </c>
      <c r="B419" s="114" t="s">
        <v>21160</v>
      </c>
      <c r="C419" s="113" t="s">
        <v>606</v>
      </c>
      <c r="D419" s="115">
        <v>32152.240000000002</v>
      </c>
    </row>
    <row r="420" spans="1:4" ht="21.75" customHeight="1">
      <c r="A420" s="113" t="s">
        <v>21161</v>
      </c>
      <c r="B420" s="114" t="s">
        <v>21162</v>
      </c>
      <c r="C420" s="113" t="s">
        <v>606</v>
      </c>
      <c r="D420" s="115">
        <v>32888.58</v>
      </c>
    </row>
    <row r="421" spans="1:4" ht="21.75" customHeight="1">
      <c r="A421" s="113" t="s">
        <v>21163</v>
      </c>
      <c r="B421" s="114" t="s">
        <v>21164</v>
      </c>
      <c r="C421" s="113" t="s">
        <v>606</v>
      </c>
      <c r="D421" s="115">
        <v>32681.37</v>
      </c>
    </row>
    <row r="422" spans="1:4" ht="21.75" customHeight="1">
      <c r="A422" s="113" t="s">
        <v>21165</v>
      </c>
      <c r="B422" s="114" t="s">
        <v>21166</v>
      </c>
      <c r="C422" s="113" t="s">
        <v>606</v>
      </c>
      <c r="D422" s="115">
        <v>34151.42</v>
      </c>
    </row>
    <row r="423" spans="1:4" ht="21.75" customHeight="1">
      <c r="A423" s="113" t="s">
        <v>21167</v>
      </c>
      <c r="B423" s="114" t="s">
        <v>21168</v>
      </c>
      <c r="C423" s="113" t="s">
        <v>606</v>
      </c>
      <c r="D423" s="115">
        <v>33938.97</v>
      </c>
    </row>
    <row r="424" spans="1:4" ht="21.75" customHeight="1">
      <c r="A424" s="113" t="s">
        <v>21169</v>
      </c>
      <c r="B424" s="114" t="s">
        <v>21170</v>
      </c>
      <c r="C424" s="113" t="s">
        <v>606</v>
      </c>
      <c r="D424" s="115">
        <v>34717.22</v>
      </c>
    </row>
    <row r="425" spans="1:4" ht="21.75" customHeight="1">
      <c r="A425" s="113" t="s">
        <v>21171</v>
      </c>
      <c r="B425" s="114" t="s">
        <v>21172</v>
      </c>
      <c r="C425" s="113" t="s">
        <v>606</v>
      </c>
      <c r="D425" s="115">
        <v>34500.83</v>
      </c>
    </row>
    <row r="426" spans="1:4" ht="21.75" customHeight="1">
      <c r="A426" s="113" t="s">
        <v>21173</v>
      </c>
      <c r="B426" s="114" t="s">
        <v>21174</v>
      </c>
      <c r="C426" s="113" t="s">
        <v>606</v>
      </c>
      <c r="D426" s="115">
        <v>46740.76</v>
      </c>
    </row>
    <row r="427" spans="1:4" ht="21.75" customHeight="1">
      <c r="A427" s="113" t="s">
        <v>21175</v>
      </c>
      <c r="B427" s="114" t="s">
        <v>21176</v>
      </c>
      <c r="C427" s="113" t="s">
        <v>606</v>
      </c>
      <c r="D427" s="115">
        <v>46520.44</v>
      </c>
    </row>
    <row r="428" spans="1:4" ht="21.75" customHeight="1">
      <c r="A428" s="113" t="s">
        <v>21177</v>
      </c>
      <c r="B428" s="114" t="s">
        <v>21178</v>
      </c>
      <c r="C428" s="113" t="s">
        <v>606</v>
      </c>
      <c r="D428" s="115">
        <v>48686.54</v>
      </c>
    </row>
    <row r="429" spans="1:4" ht="21.75" customHeight="1">
      <c r="A429" s="113" t="s">
        <v>21179</v>
      </c>
      <c r="B429" s="114" t="s">
        <v>21180</v>
      </c>
      <c r="C429" s="113" t="s">
        <v>606</v>
      </c>
      <c r="D429" s="115">
        <v>48460.97</v>
      </c>
    </row>
    <row r="430" spans="1:4" ht="21.75" customHeight="1">
      <c r="A430" s="113" t="s">
        <v>21181</v>
      </c>
      <c r="B430" s="114" t="s">
        <v>21182</v>
      </c>
      <c r="C430" s="113" t="s">
        <v>606</v>
      </c>
      <c r="D430" s="115">
        <v>11250.34</v>
      </c>
    </row>
    <row r="431" spans="1:4" ht="21.75" customHeight="1">
      <c r="A431" s="113" t="s">
        <v>21183</v>
      </c>
      <c r="B431" s="114" t="s">
        <v>21184</v>
      </c>
      <c r="C431" s="113" t="s">
        <v>606</v>
      </c>
      <c r="D431" s="115">
        <v>11166.41</v>
      </c>
    </row>
    <row r="432" spans="1:4" ht="21.75" customHeight="1">
      <c r="A432" s="113" t="s">
        <v>21185</v>
      </c>
      <c r="B432" s="114" t="s">
        <v>21186</v>
      </c>
      <c r="C432" s="113" t="s">
        <v>606</v>
      </c>
      <c r="D432" s="115">
        <v>14651.9</v>
      </c>
    </row>
    <row r="433" spans="1:4" ht="21.75" customHeight="1">
      <c r="A433" s="113" t="s">
        <v>21187</v>
      </c>
      <c r="B433" s="114" t="s">
        <v>21188</v>
      </c>
      <c r="C433" s="113" t="s">
        <v>606</v>
      </c>
      <c r="D433" s="115">
        <v>14549.61</v>
      </c>
    </row>
    <row r="434" spans="1:4" ht="21.75" customHeight="1">
      <c r="A434" s="113" t="s">
        <v>21189</v>
      </c>
      <c r="B434" s="114" t="s">
        <v>21190</v>
      </c>
      <c r="C434" s="113" t="s">
        <v>606</v>
      </c>
      <c r="D434" s="115">
        <v>17052.419999999998</v>
      </c>
    </row>
    <row r="435" spans="1:4" ht="21.75" customHeight="1">
      <c r="A435" s="113" t="s">
        <v>21191</v>
      </c>
      <c r="B435" s="114" t="s">
        <v>21192</v>
      </c>
      <c r="C435" s="113" t="s">
        <v>606</v>
      </c>
      <c r="D435" s="115">
        <v>16902.919999999998</v>
      </c>
    </row>
    <row r="436" spans="1:4" ht="21.75" customHeight="1">
      <c r="A436" s="113" t="s">
        <v>21193</v>
      </c>
      <c r="B436" s="114" t="s">
        <v>21194</v>
      </c>
      <c r="C436" s="113" t="s">
        <v>606</v>
      </c>
      <c r="D436" s="115">
        <v>17941.05</v>
      </c>
    </row>
    <row r="437" spans="1:4" ht="21.75" customHeight="1">
      <c r="A437" s="113" t="s">
        <v>21195</v>
      </c>
      <c r="B437" s="114" t="s">
        <v>21196</v>
      </c>
      <c r="C437" s="113" t="s">
        <v>606</v>
      </c>
      <c r="D437" s="115">
        <v>17786.29</v>
      </c>
    </row>
    <row r="438" spans="1:4" ht="21.75" customHeight="1">
      <c r="A438" s="113" t="s">
        <v>21197</v>
      </c>
      <c r="B438" s="114" t="s">
        <v>21198</v>
      </c>
      <c r="C438" s="113" t="s">
        <v>606</v>
      </c>
      <c r="D438" s="115">
        <v>18372.82</v>
      </c>
    </row>
    <row r="439" spans="1:4" ht="21.75" customHeight="1">
      <c r="A439" s="113" t="s">
        <v>21199</v>
      </c>
      <c r="B439" s="114" t="s">
        <v>21200</v>
      </c>
      <c r="C439" s="113" t="s">
        <v>606</v>
      </c>
      <c r="D439" s="115">
        <v>18215.45</v>
      </c>
    </row>
    <row r="440" spans="1:4" ht="21.75" customHeight="1">
      <c r="A440" s="113" t="s">
        <v>21201</v>
      </c>
      <c r="B440" s="114" t="s">
        <v>21202</v>
      </c>
      <c r="C440" s="113" t="s">
        <v>606</v>
      </c>
      <c r="D440" s="115">
        <v>19011.14</v>
      </c>
    </row>
    <row r="441" spans="1:4" ht="21.75" customHeight="1">
      <c r="A441" s="113" t="s">
        <v>21203</v>
      </c>
      <c r="B441" s="114" t="s">
        <v>21204</v>
      </c>
      <c r="C441" s="113" t="s">
        <v>606</v>
      </c>
      <c r="D441" s="115">
        <v>18848.52</v>
      </c>
    </row>
    <row r="442" spans="1:4" ht="21.75" customHeight="1">
      <c r="A442" s="113" t="s">
        <v>21205</v>
      </c>
      <c r="B442" s="114" t="s">
        <v>21206</v>
      </c>
      <c r="C442" s="113" t="s">
        <v>606</v>
      </c>
      <c r="D442" s="115">
        <v>19621.669999999998</v>
      </c>
    </row>
    <row r="443" spans="1:4" ht="21.75" customHeight="1">
      <c r="A443" s="113" t="s">
        <v>21207</v>
      </c>
      <c r="B443" s="114" t="s">
        <v>21208</v>
      </c>
      <c r="C443" s="113" t="s">
        <v>606</v>
      </c>
      <c r="D443" s="115">
        <v>19457.740000000002</v>
      </c>
    </row>
    <row r="444" spans="1:4" ht="21.75" customHeight="1">
      <c r="A444" s="113" t="s">
        <v>21209</v>
      </c>
      <c r="B444" s="114" t="s">
        <v>21210</v>
      </c>
      <c r="C444" s="113" t="s">
        <v>606</v>
      </c>
      <c r="D444" s="115">
        <v>20477.830000000002</v>
      </c>
    </row>
    <row r="445" spans="1:4" ht="21.75" customHeight="1">
      <c r="A445" s="113" t="s">
        <v>21211</v>
      </c>
      <c r="B445" s="114" t="s">
        <v>21212</v>
      </c>
      <c r="C445" s="113" t="s">
        <v>606</v>
      </c>
      <c r="D445" s="115">
        <v>20309.97</v>
      </c>
    </row>
    <row r="446" spans="1:4" ht="21.75" customHeight="1">
      <c r="A446" s="113" t="s">
        <v>21213</v>
      </c>
      <c r="B446" s="114" t="s">
        <v>21214</v>
      </c>
      <c r="C446" s="113" t="s">
        <v>606</v>
      </c>
      <c r="D446" s="115">
        <v>21074.6</v>
      </c>
    </row>
    <row r="447" spans="1:4" ht="21.75" customHeight="1">
      <c r="A447" s="113" t="s">
        <v>21215</v>
      </c>
      <c r="B447" s="114" t="s">
        <v>21216</v>
      </c>
      <c r="C447" s="113" t="s">
        <v>606</v>
      </c>
      <c r="D447" s="115">
        <v>20904.12</v>
      </c>
    </row>
    <row r="448" spans="1:4" ht="21.75" customHeight="1">
      <c r="A448" s="113" t="s">
        <v>21217</v>
      </c>
      <c r="B448" s="114" t="s">
        <v>21218</v>
      </c>
      <c r="C448" s="113" t="s">
        <v>606</v>
      </c>
      <c r="D448" s="115">
        <v>25871.22</v>
      </c>
    </row>
    <row r="449" spans="1:4" ht="21.75" customHeight="1">
      <c r="A449" s="113" t="s">
        <v>21219</v>
      </c>
      <c r="B449" s="114" t="s">
        <v>21220</v>
      </c>
      <c r="C449" s="113" t="s">
        <v>606</v>
      </c>
      <c r="D449" s="115">
        <v>25695.49</v>
      </c>
    </row>
    <row r="450" spans="1:4" ht="21.75" customHeight="1">
      <c r="A450" s="113" t="s">
        <v>21221</v>
      </c>
      <c r="B450" s="114" t="s">
        <v>21222</v>
      </c>
      <c r="C450" s="113" t="s">
        <v>606</v>
      </c>
      <c r="D450" s="115">
        <v>27312.83</v>
      </c>
    </row>
    <row r="451" spans="1:4" ht="21.75" customHeight="1">
      <c r="A451" s="113" t="s">
        <v>21223</v>
      </c>
      <c r="B451" s="114" t="s">
        <v>21224</v>
      </c>
      <c r="C451" s="113" t="s">
        <v>606</v>
      </c>
      <c r="D451" s="115">
        <v>27134.48</v>
      </c>
    </row>
    <row r="452" spans="1:4" ht="21.75" customHeight="1">
      <c r="A452" s="113" t="s">
        <v>21225</v>
      </c>
      <c r="B452" s="114" t="s">
        <v>21226</v>
      </c>
      <c r="C452" s="113" t="s">
        <v>606</v>
      </c>
      <c r="D452" s="115">
        <v>28124.22</v>
      </c>
    </row>
    <row r="453" spans="1:4" ht="21.75" customHeight="1">
      <c r="A453" s="113" t="s">
        <v>21227</v>
      </c>
      <c r="B453" s="114" t="s">
        <v>21228</v>
      </c>
      <c r="C453" s="113" t="s">
        <v>606</v>
      </c>
      <c r="D453" s="115">
        <v>27940.62</v>
      </c>
    </row>
    <row r="454" spans="1:4" ht="21.75" customHeight="1">
      <c r="A454" s="113" t="s">
        <v>21229</v>
      </c>
      <c r="B454" s="114" t="s">
        <v>21230</v>
      </c>
      <c r="C454" s="113" t="s">
        <v>606</v>
      </c>
      <c r="D454" s="115">
        <v>28917.86</v>
      </c>
    </row>
    <row r="455" spans="1:4" ht="21.75" customHeight="1">
      <c r="A455" s="113" t="s">
        <v>21231</v>
      </c>
      <c r="B455" s="114" t="s">
        <v>21232</v>
      </c>
      <c r="C455" s="113" t="s">
        <v>606</v>
      </c>
      <c r="D455" s="115">
        <v>28730.32</v>
      </c>
    </row>
    <row r="456" spans="1:4" ht="21.75" customHeight="1">
      <c r="A456" s="113" t="s">
        <v>21233</v>
      </c>
      <c r="B456" s="114" t="s">
        <v>21234</v>
      </c>
      <c r="C456" s="113" t="s">
        <v>606</v>
      </c>
      <c r="D456" s="115">
        <v>29550.79</v>
      </c>
    </row>
    <row r="457" spans="1:4" ht="21.75" customHeight="1">
      <c r="A457" s="113" t="s">
        <v>21235</v>
      </c>
      <c r="B457" s="114" t="s">
        <v>21236</v>
      </c>
      <c r="C457" s="113" t="s">
        <v>606</v>
      </c>
      <c r="D457" s="115">
        <v>29360.63</v>
      </c>
    </row>
    <row r="458" spans="1:4" ht="21.75" customHeight="1">
      <c r="A458" s="113" t="s">
        <v>21237</v>
      </c>
      <c r="B458" s="114" t="s">
        <v>21238</v>
      </c>
      <c r="C458" s="113" t="s">
        <v>606</v>
      </c>
      <c r="D458" s="115">
        <v>31178.35</v>
      </c>
    </row>
    <row r="459" spans="1:4" ht="21.75" customHeight="1">
      <c r="A459" s="113" t="s">
        <v>21239</v>
      </c>
      <c r="B459" s="114" t="s">
        <v>21240</v>
      </c>
      <c r="C459" s="113" t="s">
        <v>606</v>
      </c>
      <c r="D459" s="115">
        <v>30986.880000000001</v>
      </c>
    </row>
    <row r="460" spans="1:4" ht="21.75" customHeight="1">
      <c r="A460" s="113" t="s">
        <v>21241</v>
      </c>
      <c r="B460" s="114" t="s">
        <v>21242</v>
      </c>
      <c r="C460" s="113" t="s">
        <v>606</v>
      </c>
      <c r="D460" s="115">
        <v>35867.85</v>
      </c>
    </row>
    <row r="461" spans="1:4" ht="21.75" customHeight="1">
      <c r="A461" s="113" t="s">
        <v>21243</v>
      </c>
      <c r="B461" s="114" t="s">
        <v>21244</v>
      </c>
      <c r="C461" s="113" t="s">
        <v>606</v>
      </c>
      <c r="D461" s="115">
        <v>35667.199999999997</v>
      </c>
    </row>
    <row r="462" spans="1:4" ht="21.75" customHeight="1">
      <c r="A462" s="113" t="s">
        <v>21245</v>
      </c>
      <c r="B462" s="114" t="s">
        <v>21246</v>
      </c>
      <c r="C462" s="113" t="s">
        <v>606</v>
      </c>
      <c r="D462" s="115">
        <v>42268.9</v>
      </c>
    </row>
    <row r="463" spans="1:4" ht="21.75" customHeight="1">
      <c r="A463" s="113" t="s">
        <v>21247</v>
      </c>
      <c r="B463" s="114" t="s">
        <v>21248</v>
      </c>
      <c r="C463" s="113" t="s">
        <v>606</v>
      </c>
      <c r="D463" s="115">
        <v>42063.01</v>
      </c>
    </row>
    <row r="464" spans="1:4" ht="21.75" customHeight="1">
      <c r="A464" s="113" t="s">
        <v>21249</v>
      </c>
      <c r="B464" s="114" t="s">
        <v>21250</v>
      </c>
      <c r="C464" s="113" t="s">
        <v>606</v>
      </c>
      <c r="D464" s="115">
        <v>43283.79</v>
      </c>
    </row>
    <row r="465" spans="1:4" ht="21.75" customHeight="1">
      <c r="A465" s="113" t="s">
        <v>21251</v>
      </c>
      <c r="B465" s="114" t="s">
        <v>21252</v>
      </c>
      <c r="C465" s="113" t="s">
        <v>606</v>
      </c>
      <c r="D465" s="115">
        <v>43073.96</v>
      </c>
    </row>
    <row r="466" spans="1:4" ht="21.75" customHeight="1">
      <c r="A466" s="113" t="s">
        <v>21253</v>
      </c>
      <c r="B466" s="114" t="s">
        <v>21254</v>
      </c>
      <c r="C466" s="113" t="s">
        <v>606</v>
      </c>
      <c r="D466" s="115">
        <v>44494.26</v>
      </c>
    </row>
    <row r="467" spans="1:4" ht="21.75" customHeight="1">
      <c r="A467" s="113" t="s">
        <v>21255</v>
      </c>
      <c r="B467" s="114" t="s">
        <v>21256</v>
      </c>
      <c r="C467" s="113" t="s">
        <v>606</v>
      </c>
      <c r="D467" s="115">
        <v>44277.87</v>
      </c>
    </row>
    <row r="468" spans="1:4" ht="21.75" customHeight="1">
      <c r="A468" s="113" t="s">
        <v>21257</v>
      </c>
      <c r="B468" s="114" t="s">
        <v>21258</v>
      </c>
      <c r="C468" s="113" t="s">
        <v>606</v>
      </c>
      <c r="D468" s="115">
        <v>5770.8</v>
      </c>
    </row>
    <row r="469" spans="1:4" ht="21.75" customHeight="1">
      <c r="A469" s="113" t="s">
        <v>21259</v>
      </c>
      <c r="B469" s="114" t="s">
        <v>21260</v>
      </c>
      <c r="C469" s="113" t="s">
        <v>606</v>
      </c>
      <c r="D469" s="115">
        <v>5222.18</v>
      </c>
    </row>
    <row r="470" spans="1:4" ht="21.75" customHeight="1">
      <c r="A470" s="113" t="s">
        <v>21261</v>
      </c>
      <c r="B470" s="114" t="s">
        <v>21262</v>
      </c>
      <c r="C470" s="113" t="s">
        <v>606</v>
      </c>
      <c r="D470" s="115">
        <v>6271.99</v>
      </c>
    </row>
    <row r="471" spans="1:4" ht="21.75" customHeight="1">
      <c r="A471" s="113" t="s">
        <v>21263</v>
      </c>
      <c r="B471" s="114" t="s">
        <v>21264</v>
      </c>
      <c r="C471" s="113" t="s">
        <v>606</v>
      </c>
      <c r="D471" s="115">
        <v>5723.37</v>
      </c>
    </row>
    <row r="472" spans="1:4" ht="21.75" customHeight="1">
      <c r="A472" s="113" t="s">
        <v>21265</v>
      </c>
      <c r="B472" s="114" t="s">
        <v>21266</v>
      </c>
      <c r="C472" s="113" t="s">
        <v>606</v>
      </c>
      <c r="D472" s="115">
        <v>7185.25</v>
      </c>
    </row>
    <row r="473" spans="1:4" ht="21.75" customHeight="1">
      <c r="A473" s="113" t="s">
        <v>21267</v>
      </c>
      <c r="B473" s="114" t="s">
        <v>21268</v>
      </c>
      <c r="C473" s="113" t="s">
        <v>606</v>
      </c>
      <c r="D473" s="115">
        <v>6636.64</v>
      </c>
    </row>
    <row r="474" spans="1:4" ht="21.75" customHeight="1">
      <c r="A474" s="113" t="s">
        <v>21269</v>
      </c>
      <c r="B474" s="114" t="s">
        <v>21270</v>
      </c>
      <c r="C474" s="113" t="s">
        <v>606</v>
      </c>
      <c r="D474" s="115">
        <v>5563.76</v>
      </c>
    </row>
    <row r="475" spans="1:4" ht="21.75" customHeight="1">
      <c r="A475" s="113" t="s">
        <v>21271</v>
      </c>
      <c r="B475" s="114" t="s">
        <v>21272</v>
      </c>
      <c r="C475" s="113" t="s">
        <v>606</v>
      </c>
      <c r="D475" s="115">
        <v>5074.79</v>
      </c>
    </row>
    <row r="476" spans="1:4" ht="21.75" customHeight="1">
      <c r="A476" s="113" t="s">
        <v>21273</v>
      </c>
      <c r="B476" s="114" t="s">
        <v>21274</v>
      </c>
      <c r="C476" s="113" t="s">
        <v>606</v>
      </c>
      <c r="D476" s="115">
        <v>6064.95</v>
      </c>
    </row>
    <row r="477" spans="1:4" ht="21.75" customHeight="1">
      <c r="A477" s="113" t="s">
        <v>21275</v>
      </c>
      <c r="B477" s="114" t="s">
        <v>21276</v>
      </c>
      <c r="C477" s="113" t="s">
        <v>606</v>
      </c>
      <c r="D477" s="115">
        <v>5575.99</v>
      </c>
    </row>
    <row r="478" spans="1:4" ht="21.75" customHeight="1">
      <c r="A478" s="113" t="s">
        <v>21277</v>
      </c>
      <c r="B478" s="114" t="s">
        <v>21278</v>
      </c>
      <c r="C478" s="113" t="s">
        <v>606</v>
      </c>
      <c r="D478" s="115">
        <v>6978.22</v>
      </c>
    </row>
    <row r="479" spans="1:4" ht="21.75" customHeight="1">
      <c r="A479" s="113" t="s">
        <v>21279</v>
      </c>
      <c r="B479" s="114" t="s">
        <v>21280</v>
      </c>
      <c r="C479" s="113" t="s">
        <v>606</v>
      </c>
      <c r="D479" s="115">
        <v>6489.25</v>
      </c>
    </row>
    <row r="480" spans="1:4" ht="21.75" customHeight="1">
      <c r="A480" s="113" t="s">
        <v>21281</v>
      </c>
      <c r="B480" s="114" t="s">
        <v>21282</v>
      </c>
      <c r="C480" s="113" t="s">
        <v>606</v>
      </c>
      <c r="D480" s="115">
        <v>6552.74</v>
      </c>
    </row>
    <row r="481" spans="1:4" ht="21.75" customHeight="1">
      <c r="A481" s="113" t="s">
        <v>21283</v>
      </c>
      <c r="B481" s="114" t="s">
        <v>21284</v>
      </c>
      <c r="C481" s="113" t="s">
        <v>606</v>
      </c>
      <c r="D481" s="115">
        <v>5961.52</v>
      </c>
    </row>
    <row r="482" spans="1:4" ht="21.75" customHeight="1">
      <c r="A482" s="113" t="s">
        <v>21285</v>
      </c>
      <c r="B482" s="114" t="s">
        <v>21286</v>
      </c>
      <c r="C482" s="113" t="s">
        <v>606</v>
      </c>
      <c r="D482" s="115">
        <v>7207.36</v>
      </c>
    </row>
    <row r="483" spans="1:4" ht="21.75" customHeight="1">
      <c r="A483" s="113" t="s">
        <v>21287</v>
      </c>
      <c r="B483" s="114" t="s">
        <v>21288</v>
      </c>
      <c r="C483" s="113" t="s">
        <v>606</v>
      </c>
      <c r="D483" s="115">
        <v>6616.14</v>
      </c>
    </row>
    <row r="484" spans="1:4" ht="21.75" customHeight="1">
      <c r="A484" s="113" t="s">
        <v>21289</v>
      </c>
      <c r="B484" s="114" t="s">
        <v>21290</v>
      </c>
      <c r="C484" s="113" t="s">
        <v>606</v>
      </c>
      <c r="D484" s="115">
        <v>8400.2000000000007</v>
      </c>
    </row>
    <row r="485" spans="1:4" ht="21.75" customHeight="1">
      <c r="A485" s="113" t="s">
        <v>21291</v>
      </c>
      <c r="B485" s="114" t="s">
        <v>21292</v>
      </c>
      <c r="C485" s="113" t="s">
        <v>606</v>
      </c>
      <c r="D485" s="115">
        <v>7808.98</v>
      </c>
    </row>
    <row r="486" spans="1:4" ht="21.75" customHeight="1">
      <c r="A486" s="113" t="s">
        <v>21293</v>
      </c>
      <c r="B486" s="114" t="s">
        <v>21294</v>
      </c>
      <c r="C486" s="113" t="s">
        <v>606</v>
      </c>
      <c r="D486" s="115">
        <v>6319.39</v>
      </c>
    </row>
    <row r="487" spans="1:4" ht="21.75" customHeight="1">
      <c r="A487" s="113" t="s">
        <v>21295</v>
      </c>
      <c r="B487" s="114" t="s">
        <v>21296</v>
      </c>
      <c r="C487" s="113" t="s">
        <v>606</v>
      </c>
      <c r="D487" s="115">
        <v>5794.18</v>
      </c>
    </row>
    <row r="488" spans="1:4" ht="21.75" customHeight="1">
      <c r="A488" s="113" t="s">
        <v>21297</v>
      </c>
      <c r="B488" s="114" t="s">
        <v>21298</v>
      </c>
      <c r="C488" s="113" t="s">
        <v>606</v>
      </c>
      <c r="D488" s="115">
        <v>6974.01</v>
      </c>
    </row>
    <row r="489" spans="1:4" ht="21.75" customHeight="1">
      <c r="A489" s="113" t="s">
        <v>21299</v>
      </c>
      <c r="B489" s="114" t="s">
        <v>21300</v>
      </c>
      <c r="C489" s="113" t="s">
        <v>606</v>
      </c>
      <c r="D489" s="115">
        <v>6448.8</v>
      </c>
    </row>
    <row r="490" spans="1:4" ht="21.75" customHeight="1">
      <c r="A490" s="113" t="s">
        <v>21301</v>
      </c>
      <c r="B490" s="114" t="s">
        <v>21302</v>
      </c>
      <c r="C490" s="113" t="s">
        <v>606</v>
      </c>
      <c r="D490" s="115">
        <v>8166.84</v>
      </c>
    </row>
    <row r="491" spans="1:4" ht="21.75" customHeight="1">
      <c r="A491" s="113" t="s">
        <v>21303</v>
      </c>
      <c r="B491" s="114" t="s">
        <v>21304</v>
      </c>
      <c r="C491" s="113" t="s">
        <v>606</v>
      </c>
      <c r="D491" s="115">
        <v>7641.64</v>
      </c>
    </row>
    <row r="492" spans="1:4" ht="21.75" customHeight="1">
      <c r="A492" s="113" t="s">
        <v>21305</v>
      </c>
      <c r="B492" s="114" t="s">
        <v>21306</v>
      </c>
      <c r="C492" s="113" t="s">
        <v>606</v>
      </c>
      <c r="D492" s="115">
        <v>7864.02</v>
      </c>
    </row>
    <row r="493" spans="1:4" ht="21.75" customHeight="1">
      <c r="A493" s="113" t="s">
        <v>21307</v>
      </c>
      <c r="B493" s="114" t="s">
        <v>21308</v>
      </c>
      <c r="C493" s="113" t="s">
        <v>606</v>
      </c>
      <c r="D493" s="115">
        <v>7242.09</v>
      </c>
    </row>
    <row r="494" spans="1:4" ht="21.75" customHeight="1">
      <c r="A494" s="113" t="s">
        <v>21309</v>
      </c>
      <c r="B494" s="114" t="s">
        <v>21310</v>
      </c>
      <c r="C494" s="113" t="s">
        <v>606</v>
      </c>
      <c r="D494" s="115">
        <v>8692.52</v>
      </c>
    </row>
    <row r="495" spans="1:4" ht="21.75" customHeight="1">
      <c r="A495" s="113" t="s">
        <v>21311</v>
      </c>
      <c r="B495" s="114" t="s">
        <v>21312</v>
      </c>
      <c r="C495" s="113" t="s">
        <v>606</v>
      </c>
      <c r="D495" s="115">
        <v>8070.6</v>
      </c>
    </row>
    <row r="496" spans="1:4" ht="21.75" customHeight="1">
      <c r="A496" s="113" t="s">
        <v>21313</v>
      </c>
      <c r="B496" s="114" t="s">
        <v>21314</v>
      </c>
      <c r="C496" s="113" t="s">
        <v>606</v>
      </c>
      <c r="D496" s="115">
        <v>10202.209999999999</v>
      </c>
    </row>
    <row r="497" spans="1:4" ht="21.75" customHeight="1">
      <c r="A497" s="113" t="s">
        <v>21315</v>
      </c>
      <c r="B497" s="114" t="s">
        <v>21316</v>
      </c>
      <c r="C497" s="113" t="s">
        <v>606</v>
      </c>
      <c r="D497" s="115">
        <v>9580.2800000000007</v>
      </c>
    </row>
    <row r="498" spans="1:4" ht="21.75" customHeight="1">
      <c r="A498" s="113" t="s">
        <v>21317</v>
      </c>
      <c r="B498" s="114" t="s">
        <v>21318</v>
      </c>
      <c r="C498" s="113" t="s">
        <v>606</v>
      </c>
      <c r="D498" s="115">
        <v>7592.05</v>
      </c>
    </row>
    <row r="499" spans="1:4" ht="21.75" customHeight="1">
      <c r="A499" s="113" t="s">
        <v>21319</v>
      </c>
      <c r="B499" s="114" t="s">
        <v>21320</v>
      </c>
      <c r="C499" s="113" t="s">
        <v>606</v>
      </c>
      <c r="D499" s="115">
        <v>7044.04</v>
      </c>
    </row>
    <row r="500" spans="1:4" ht="21.75" customHeight="1">
      <c r="A500" s="113" t="s">
        <v>21321</v>
      </c>
      <c r="B500" s="114" t="s">
        <v>21322</v>
      </c>
      <c r="C500" s="113" t="s">
        <v>606</v>
      </c>
      <c r="D500" s="115">
        <v>8420.56</v>
      </c>
    </row>
    <row r="501" spans="1:4" ht="21.75" customHeight="1">
      <c r="A501" s="113" t="s">
        <v>21323</v>
      </c>
      <c r="B501" s="114" t="s">
        <v>21324</v>
      </c>
      <c r="C501" s="113" t="s">
        <v>606</v>
      </c>
      <c r="D501" s="115">
        <v>7872.55</v>
      </c>
    </row>
    <row r="502" spans="1:4" ht="21.75" customHeight="1">
      <c r="A502" s="113" t="s">
        <v>21325</v>
      </c>
      <c r="B502" s="114" t="s">
        <v>21326</v>
      </c>
      <c r="C502" s="113" t="s">
        <v>606</v>
      </c>
      <c r="D502" s="115">
        <v>9930.24</v>
      </c>
    </row>
    <row r="503" spans="1:4" ht="21.75" customHeight="1">
      <c r="A503" s="113" t="s">
        <v>21327</v>
      </c>
      <c r="B503" s="114" t="s">
        <v>21328</v>
      </c>
      <c r="C503" s="113" t="s">
        <v>606</v>
      </c>
      <c r="D503" s="115">
        <v>9382.23</v>
      </c>
    </row>
    <row r="504" spans="1:4" ht="21.75" customHeight="1">
      <c r="A504" s="113" t="s">
        <v>21329</v>
      </c>
      <c r="B504" s="114" t="s">
        <v>21330</v>
      </c>
      <c r="C504" s="113" t="s">
        <v>606</v>
      </c>
      <c r="D504" s="115">
        <v>8944.14</v>
      </c>
    </row>
    <row r="505" spans="1:4" ht="21.75" customHeight="1">
      <c r="A505" s="113" t="s">
        <v>21331</v>
      </c>
      <c r="B505" s="114" t="s">
        <v>21332</v>
      </c>
      <c r="C505" s="113" t="s">
        <v>606</v>
      </c>
      <c r="D505" s="115">
        <v>8231.92</v>
      </c>
    </row>
    <row r="506" spans="1:4" ht="21.75" customHeight="1">
      <c r="A506" s="113" t="s">
        <v>21333</v>
      </c>
      <c r="B506" s="114" t="s">
        <v>21334</v>
      </c>
      <c r="C506" s="113" t="s">
        <v>606</v>
      </c>
      <c r="D506" s="115">
        <v>9966.98</v>
      </c>
    </row>
    <row r="507" spans="1:4" ht="21.75" customHeight="1">
      <c r="A507" s="113" t="s">
        <v>21335</v>
      </c>
      <c r="B507" s="114" t="s">
        <v>21336</v>
      </c>
      <c r="C507" s="113" t="s">
        <v>606</v>
      </c>
      <c r="D507" s="115">
        <v>9254.76</v>
      </c>
    </row>
    <row r="508" spans="1:4" ht="21.75" customHeight="1">
      <c r="A508" s="113" t="s">
        <v>21337</v>
      </c>
      <c r="B508" s="114" t="s">
        <v>21338</v>
      </c>
      <c r="C508" s="113" t="s">
        <v>606</v>
      </c>
      <c r="D508" s="115">
        <v>11830.79</v>
      </c>
    </row>
    <row r="509" spans="1:4" ht="21.75" customHeight="1">
      <c r="A509" s="113" t="s">
        <v>21339</v>
      </c>
      <c r="B509" s="114" t="s">
        <v>21340</v>
      </c>
      <c r="C509" s="113" t="s">
        <v>606</v>
      </c>
      <c r="D509" s="115">
        <v>11118.57</v>
      </c>
    </row>
    <row r="510" spans="1:4" ht="21.75" customHeight="1">
      <c r="A510" s="113" t="s">
        <v>21341</v>
      </c>
      <c r="B510" s="114" t="s">
        <v>21342</v>
      </c>
      <c r="C510" s="113" t="s">
        <v>606</v>
      </c>
      <c r="D510" s="115">
        <v>8633.58</v>
      </c>
    </row>
    <row r="511" spans="1:4" ht="21.75" customHeight="1">
      <c r="A511" s="113" t="s">
        <v>21343</v>
      </c>
      <c r="B511" s="114" t="s">
        <v>21344</v>
      </c>
      <c r="C511" s="113" t="s">
        <v>606</v>
      </c>
      <c r="D511" s="115">
        <v>8006.23</v>
      </c>
    </row>
    <row r="512" spans="1:4" ht="21.75" customHeight="1">
      <c r="A512" s="113" t="s">
        <v>21345</v>
      </c>
      <c r="B512" s="114" t="s">
        <v>21346</v>
      </c>
      <c r="C512" s="113" t="s">
        <v>606</v>
      </c>
      <c r="D512" s="115">
        <v>9656.42</v>
      </c>
    </row>
    <row r="513" spans="1:4" ht="21.75" customHeight="1">
      <c r="A513" s="113" t="s">
        <v>21347</v>
      </c>
      <c r="B513" s="114" t="s">
        <v>21348</v>
      </c>
      <c r="C513" s="113" t="s">
        <v>606</v>
      </c>
      <c r="D513" s="115">
        <v>9029.08</v>
      </c>
    </row>
    <row r="514" spans="1:4" ht="21.75" customHeight="1">
      <c r="A514" s="113" t="s">
        <v>21349</v>
      </c>
      <c r="B514" s="114" t="s">
        <v>21350</v>
      </c>
      <c r="C514" s="113" t="s">
        <v>606</v>
      </c>
      <c r="D514" s="115">
        <v>11520.23</v>
      </c>
    </row>
    <row r="515" spans="1:4" ht="21.75" customHeight="1">
      <c r="A515" s="113" t="s">
        <v>21351</v>
      </c>
      <c r="B515" s="114" t="s">
        <v>21352</v>
      </c>
      <c r="C515" s="113" t="s">
        <v>606</v>
      </c>
      <c r="D515" s="115">
        <v>10892.88</v>
      </c>
    </row>
    <row r="516" spans="1:4" ht="21.75" customHeight="1">
      <c r="A516" s="113" t="s">
        <v>21353</v>
      </c>
      <c r="B516" s="114" t="s">
        <v>21354</v>
      </c>
      <c r="C516" s="113" t="s">
        <v>606</v>
      </c>
      <c r="D516" s="115">
        <v>10168.77</v>
      </c>
    </row>
    <row r="517" spans="1:4" ht="21.75" customHeight="1">
      <c r="A517" s="113" t="s">
        <v>21355</v>
      </c>
      <c r="B517" s="114" t="s">
        <v>21356</v>
      </c>
      <c r="C517" s="113" t="s">
        <v>606</v>
      </c>
      <c r="D517" s="115">
        <v>9385.84</v>
      </c>
    </row>
    <row r="518" spans="1:4" ht="21.75" customHeight="1">
      <c r="A518" s="113" t="s">
        <v>21357</v>
      </c>
      <c r="B518" s="114" t="s">
        <v>21358</v>
      </c>
      <c r="C518" s="113" t="s">
        <v>606</v>
      </c>
      <c r="D518" s="115">
        <v>11406.41</v>
      </c>
    </row>
    <row r="519" spans="1:4" ht="21.75" customHeight="1">
      <c r="A519" s="113" t="s">
        <v>21359</v>
      </c>
      <c r="B519" s="114" t="s">
        <v>21360</v>
      </c>
      <c r="C519" s="113" t="s">
        <v>606</v>
      </c>
      <c r="D519" s="115">
        <v>10623.48</v>
      </c>
    </row>
    <row r="520" spans="1:4" ht="21.75" customHeight="1">
      <c r="A520" s="113" t="s">
        <v>21361</v>
      </c>
      <c r="B520" s="114" t="s">
        <v>21362</v>
      </c>
      <c r="C520" s="113" t="s">
        <v>606</v>
      </c>
      <c r="D520" s="115">
        <v>13661.62</v>
      </c>
    </row>
    <row r="521" spans="1:4" ht="21.75" customHeight="1">
      <c r="A521" s="113" t="s">
        <v>21363</v>
      </c>
      <c r="B521" s="114" t="s">
        <v>21364</v>
      </c>
      <c r="C521" s="113" t="s">
        <v>606</v>
      </c>
      <c r="D521" s="115">
        <v>12878.69</v>
      </c>
    </row>
    <row r="522" spans="1:4" ht="21.75" customHeight="1">
      <c r="A522" s="113" t="s">
        <v>21365</v>
      </c>
      <c r="B522" s="114" t="s">
        <v>21366</v>
      </c>
      <c r="C522" s="113" t="s">
        <v>606</v>
      </c>
      <c r="D522" s="115">
        <v>9826.6299999999992</v>
      </c>
    </row>
    <row r="523" spans="1:4" ht="21.75" customHeight="1">
      <c r="A523" s="113" t="s">
        <v>21367</v>
      </c>
      <c r="B523" s="114" t="s">
        <v>21368</v>
      </c>
      <c r="C523" s="113" t="s">
        <v>606</v>
      </c>
      <c r="D523" s="115">
        <v>9137.1200000000008</v>
      </c>
    </row>
    <row r="524" spans="1:4" ht="21.75" customHeight="1">
      <c r="A524" s="113" t="s">
        <v>21369</v>
      </c>
      <c r="B524" s="114" t="s">
        <v>21370</v>
      </c>
      <c r="C524" s="113" t="s">
        <v>606</v>
      </c>
      <c r="D524" s="115">
        <v>11064.27</v>
      </c>
    </row>
    <row r="525" spans="1:4" ht="21.75" customHeight="1">
      <c r="A525" s="113" t="s">
        <v>21371</v>
      </c>
      <c r="B525" s="114" t="s">
        <v>21372</v>
      </c>
      <c r="C525" s="113" t="s">
        <v>606</v>
      </c>
      <c r="D525" s="115">
        <v>10374.77</v>
      </c>
    </row>
    <row r="526" spans="1:4" ht="21.75" customHeight="1">
      <c r="A526" s="113" t="s">
        <v>21373</v>
      </c>
      <c r="B526" s="114" t="s">
        <v>21374</v>
      </c>
      <c r="C526" s="113" t="s">
        <v>606</v>
      </c>
      <c r="D526" s="115">
        <v>13319.48</v>
      </c>
    </row>
    <row r="527" spans="1:4" ht="21.75" customHeight="1">
      <c r="A527" s="113" t="s">
        <v>21375</v>
      </c>
      <c r="B527" s="114" t="s">
        <v>21376</v>
      </c>
      <c r="C527" s="113" t="s">
        <v>606</v>
      </c>
      <c r="D527" s="115">
        <v>12629.98</v>
      </c>
    </row>
    <row r="528" spans="1:4" ht="21.75" customHeight="1">
      <c r="A528" s="113" t="s">
        <v>21377</v>
      </c>
      <c r="B528" s="114" t="s">
        <v>21378</v>
      </c>
      <c r="C528" s="113" t="s">
        <v>606</v>
      </c>
      <c r="D528" s="115">
        <v>12927.44</v>
      </c>
    </row>
    <row r="529" spans="1:4" ht="21.75" customHeight="1">
      <c r="A529" s="113" t="s">
        <v>21379</v>
      </c>
      <c r="B529" s="114" t="s">
        <v>21380</v>
      </c>
      <c r="C529" s="113" t="s">
        <v>606</v>
      </c>
      <c r="D529" s="115">
        <v>10669.67</v>
      </c>
    </row>
    <row r="530" spans="1:4" ht="21.75" customHeight="1">
      <c r="A530" s="113" t="s">
        <v>21381</v>
      </c>
      <c r="B530" s="114" t="s">
        <v>21382</v>
      </c>
      <c r="C530" s="113" t="s">
        <v>606</v>
      </c>
      <c r="D530" s="115">
        <v>14400.34</v>
      </c>
    </row>
    <row r="531" spans="1:4" ht="21.75" customHeight="1">
      <c r="A531" s="113" t="s">
        <v>21383</v>
      </c>
      <c r="B531" s="114" t="s">
        <v>21384</v>
      </c>
      <c r="C531" s="113" t="s">
        <v>606</v>
      </c>
      <c r="D531" s="115">
        <v>12142.57</v>
      </c>
    </row>
    <row r="532" spans="1:4" ht="21.75" customHeight="1">
      <c r="A532" s="113" t="s">
        <v>21385</v>
      </c>
      <c r="B532" s="114" t="s">
        <v>21386</v>
      </c>
      <c r="C532" s="113" t="s">
        <v>606</v>
      </c>
      <c r="D532" s="115">
        <v>17084.22</v>
      </c>
    </row>
    <row r="533" spans="1:4" ht="21.75" customHeight="1">
      <c r="A533" s="113" t="s">
        <v>21387</v>
      </c>
      <c r="B533" s="114" t="s">
        <v>21388</v>
      </c>
      <c r="C533" s="113" t="s">
        <v>606</v>
      </c>
      <c r="D533" s="115">
        <v>14826.45</v>
      </c>
    </row>
    <row r="534" spans="1:4" ht="21.75" customHeight="1">
      <c r="A534" s="113" t="s">
        <v>21389</v>
      </c>
      <c r="B534" s="114" t="s">
        <v>21390</v>
      </c>
      <c r="C534" s="113" t="s">
        <v>606</v>
      </c>
      <c r="D534" s="115">
        <v>12378.45</v>
      </c>
    </row>
    <row r="535" spans="1:4" ht="21.75" customHeight="1">
      <c r="A535" s="113" t="s">
        <v>21391</v>
      </c>
      <c r="B535" s="114" t="s">
        <v>21392</v>
      </c>
      <c r="C535" s="113" t="s">
        <v>606</v>
      </c>
      <c r="D535" s="115">
        <v>10394.86</v>
      </c>
    </row>
    <row r="536" spans="1:4" ht="21.75" customHeight="1">
      <c r="A536" s="113" t="s">
        <v>21393</v>
      </c>
      <c r="B536" s="114" t="s">
        <v>21394</v>
      </c>
      <c r="C536" s="113" t="s">
        <v>606</v>
      </c>
      <c r="D536" s="115">
        <v>13851.35</v>
      </c>
    </row>
    <row r="537" spans="1:4" ht="21.75" customHeight="1">
      <c r="A537" s="113" t="s">
        <v>21395</v>
      </c>
      <c r="B537" s="114" t="s">
        <v>21396</v>
      </c>
      <c r="C537" s="113" t="s">
        <v>606</v>
      </c>
      <c r="D537" s="115">
        <v>11867.75</v>
      </c>
    </row>
    <row r="538" spans="1:4" ht="21.75" customHeight="1">
      <c r="A538" s="113" t="s">
        <v>21397</v>
      </c>
      <c r="B538" s="114" t="s">
        <v>21398</v>
      </c>
      <c r="C538" s="113" t="s">
        <v>606</v>
      </c>
      <c r="D538" s="115">
        <v>16535.23</v>
      </c>
    </row>
    <row r="539" spans="1:4" ht="21.75" customHeight="1">
      <c r="A539" s="113" t="s">
        <v>21399</v>
      </c>
      <c r="B539" s="114" t="s">
        <v>21400</v>
      </c>
      <c r="C539" s="113" t="s">
        <v>606</v>
      </c>
      <c r="D539" s="115">
        <v>14551.64</v>
      </c>
    </row>
    <row r="540" spans="1:4" ht="21.75" customHeight="1">
      <c r="A540" s="113" t="s">
        <v>21401</v>
      </c>
      <c r="B540" s="114" t="s">
        <v>21402</v>
      </c>
      <c r="C540" s="113" t="s">
        <v>606</v>
      </c>
      <c r="D540" s="115">
        <v>14169.08</v>
      </c>
    </row>
    <row r="541" spans="1:4" ht="21.75" customHeight="1">
      <c r="A541" s="113" t="s">
        <v>21403</v>
      </c>
      <c r="B541" s="114" t="s">
        <v>21404</v>
      </c>
      <c r="C541" s="113" t="s">
        <v>606</v>
      </c>
      <c r="D541" s="115">
        <v>11699.6</v>
      </c>
    </row>
    <row r="542" spans="1:4" ht="21.75" customHeight="1">
      <c r="A542" s="113" t="s">
        <v>21405</v>
      </c>
      <c r="B542" s="114" t="s">
        <v>21406</v>
      </c>
      <c r="C542" s="113" t="s">
        <v>606</v>
      </c>
      <c r="D542" s="115">
        <v>15897.69</v>
      </c>
    </row>
    <row r="543" spans="1:4" ht="21.75" customHeight="1">
      <c r="A543" s="113" t="s">
        <v>21407</v>
      </c>
      <c r="B543" s="114" t="s">
        <v>21408</v>
      </c>
      <c r="C543" s="113" t="s">
        <v>606</v>
      </c>
      <c r="D543" s="115">
        <v>13428.21</v>
      </c>
    </row>
    <row r="544" spans="1:4" ht="21.75" customHeight="1">
      <c r="A544" s="113" t="s">
        <v>21409</v>
      </c>
      <c r="B544" s="114" t="s">
        <v>21410</v>
      </c>
      <c r="C544" s="113" t="s">
        <v>606</v>
      </c>
      <c r="D544" s="115">
        <v>19047.52</v>
      </c>
    </row>
    <row r="545" spans="1:4" ht="21.75" customHeight="1">
      <c r="A545" s="113" t="s">
        <v>21411</v>
      </c>
      <c r="B545" s="114" t="s">
        <v>21412</v>
      </c>
      <c r="C545" s="113" t="s">
        <v>606</v>
      </c>
      <c r="D545" s="115">
        <v>16578.04</v>
      </c>
    </row>
    <row r="546" spans="1:4" ht="21.75" customHeight="1">
      <c r="A546" s="113" t="s">
        <v>21413</v>
      </c>
      <c r="B546" s="114" t="s">
        <v>21414</v>
      </c>
      <c r="C546" s="113" t="s">
        <v>606</v>
      </c>
      <c r="D546" s="115">
        <v>13574.85</v>
      </c>
    </row>
    <row r="547" spans="1:4" ht="21.75" customHeight="1">
      <c r="A547" s="113" t="s">
        <v>21415</v>
      </c>
      <c r="B547" s="114" t="s">
        <v>21416</v>
      </c>
      <c r="C547" s="113" t="s">
        <v>606</v>
      </c>
      <c r="D547" s="115">
        <v>11403.29</v>
      </c>
    </row>
    <row r="548" spans="1:4" ht="21.75" customHeight="1">
      <c r="A548" s="113" t="s">
        <v>21417</v>
      </c>
      <c r="B548" s="114" t="s">
        <v>21418</v>
      </c>
      <c r="C548" s="113" t="s">
        <v>606</v>
      </c>
      <c r="D548" s="115">
        <v>15303.46</v>
      </c>
    </row>
    <row r="549" spans="1:4" ht="21.75" customHeight="1">
      <c r="A549" s="113" t="s">
        <v>21419</v>
      </c>
      <c r="B549" s="114" t="s">
        <v>21420</v>
      </c>
      <c r="C549" s="113" t="s">
        <v>606</v>
      </c>
      <c r="D549" s="115">
        <v>13131.9</v>
      </c>
    </row>
    <row r="550" spans="1:4" ht="21.75" customHeight="1">
      <c r="A550" s="113" t="s">
        <v>21421</v>
      </c>
      <c r="B550" s="114" t="s">
        <v>21422</v>
      </c>
      <c r="C550" s="113" t="s">
        <v>606</v>
      </c>
      <c r="D550" s="115">
        <v>18453.3</v>
      </c>
    </row>
    <row r="551" spans="1:4" ht="21.75" customHeight="1">
      <c r="A551" s="113" t="s">
        <v>21423</v>
      </c>
      <c r="B551" s="114" t="s">
        <v>21424</v>
      </c>
      <c r="C551" s="113" t="s">
        <v>606</v>
      </c>
      <c r="D551" s="115">
        <v>16281.74</v>
      </c>
    </row>
    <row r="552" spans="1:4" ht="21.75" customHeight="1">
      <c r="A552" s="113" t="s">
        <v>21425</v>
      </c>
      <c r="B552" s="114" t="s">
        <v>21426</v>
      </c>
      <c r="C552" s="113" t="s">
        <v>606</v>
      </c>
      <c r="D552" s="115">
        <v>15748.46</v>
      </c>
    </row>
    <row r="553" spans="1:4" ht="21.75" customHeight="1">
      <c r="A553" s="113" t="s">
        <v>21427</v>
      </c>
      <c r="B553" s="114" t="s">
        <v>21428</v>
      </c>
      <c r="C553" s="113" t="s">
        <v>606</v>
      </c>
      <c r="D553" s="115">
        <v>13044.07</v>
      </c>
    </row>
    <row r="554" spans="1:4" ht="21.75" customHeight="1">
      <c r="A554" s="113" t="s">
        <v>21429</v>
      </c>
      <c r="B554" s="114" t="s">
        <v>21430</v>
      </c>
      <c r="C554" s="113" t="s">
        <v>606</v>
      </c>
      <c r="D554" s="115">
        <v>17753.240000000002</v>
      </c>
    </row>
    <row r="555" spans="1:4" ht="21.75" customHeight="1">
      <c r="A555" s="113" t="s">
        <v>21431</v>
      </c>
      <c r="B555" s="114" t="s">
        <v>21432</v>
      </c>
      <c r="C555" s="113" t="s">
        <v>606</v>
      </c>
      <c r="D555" s="115">
        <v>15048.84</v>
      </c>
    </row>
    <row r="556" spans="1:4" ht="21.75" customHeight="1">
      <c r="A556" s="113" t="s">
        <v>21433</v>
      </c>
      <c r="B556" s="114" t="s">
        <v>21434</v>
      </c>
      <c r="C556" s="113" t="s">
        <v>606</v>
      </c>
      <c r="D556" s="115">
        <v>21406.3</v>
      </c>
    </row>
    <row r="557" spans="1:4" ht="21.75" customHeight="1">
      <c r="A557" s="113" t="s">
        <v>21435</v>
      </c>
      <c r="B557" s="114" t="s">
        <v>21436</v>
      </c>
      <c r="C557" s="113" t="s">
        <v>606</v>
      </c>
      <c r="D557" s="115">
        <v>18701.900000000001</v>
      </c>
    </row>
    <row r="558" spans="1:4" ht="21.75" customHeight="1">
      <c r="A558" s="113" t="s">
        <v>21437</v>
      </c>
      <c r="B558" s="114" t="s">
        <v>21438</v>
      </c>
      <c r="C558" s="113" t="s">
        <v>606</v>
      </c>
      <c r="D558" s="115">
        <v>15100.77</v>
      </c>
    </row>
    <row r="559" spans="1:4" ht="21.75" customHeight="1">
      <c r="A559" s="113" t="s">
        <v>21439</v>
      </c>
      <c r="B559" s="114" t="s">
        <v>21440</v>
      </c>
      <c r="C559" s="113" t="s">
        <v>606</v>
      </c>
      <c r="D559" s="115">
        <v>12721.66</v>
      </c>
    </row>
    <row r="560" spans="1:4" ht="21.75" customHeight="1">
      <c r="A560" s="113" t="s">
        <v>21441</v>
      </c>
      <c r="B560" s="114" t="s">
        <v>21442</v>
      </c>
      <c r="C560" s="113" t="s">
        <v>606</v>
      </c>
      <c r="D560" s="115">
        <v>17105.55</v>
      </c>
    </row>
    <row r="561" spans="1:4" ht="21.75" customHeight="1">
      <c r="A561" s="113" t="s">
        <v>21443</v>
      </c>
      <c r="B561" s="114" t="s">
        <v>21444</v>
      </c>
      <c r="C561" s="113" t="s">
        <v>606</v>
      </c>
      <c r="D561" s="115">
        <v>14726.44</v>
      </c>
    </row>
    <row r="562" spans="1:4" ht="21.75" customHeight="1">
      <c r="A562" s="113" t="s">
        <v>21445</v>
      </c>
      <c r="B562" s="114" t="s">
        <v>21446</v>
      </c>
      <c r="C562" s="113" t="s">
        <v>606</v>
      </c>
      <c r="D562" s="115">
        <v>20758.61</v>
      </c>
    </row>
    <row r="563" spans="1:4" ht="21.75" customHeight="1">
      <c r="A563" s="113" t="s">
        <v>21447</v>
      </c>
      <c r="B563" s="114" t="s">
        <v>21448</v>
      </c>
      <c r="C563" s="113" t="s">
        <v>606</v>
      </c>
      <c r="D563" s="115">
        <v>18379.5</v>
      </c>
    </row>
    <row r="564" spans="1:4" ht="21.75" customHeight="1">
      <c r="A564" s="113" t="s">
        <v>21449</v>
      </c>
      <c r="B564" s="114" t="s">
        <v>21450</v>
      </c>
      <c r="C564" s="113" t="s">
        <v>606</v>
      </c>
      <c r="D564" s="115">
        <v>16990.43</v>
      </c>
    </row>
    <row r="565" spans="1:4" ht="21.75" customHeight="1">
      <c r="A565" s="113" t="s">
        <v>21451</v>
      </c>
      <c r="B565" s="114" t="s">
        <v>21452</v>
      </c>
      <c r="C565" s="113" t="s">
        <v>606</v>
      </c>
      <c r="D565" s="115">
        <v>14108.35</v>
      </c>
    </row>
    <row r="566" spans="1:4" ht="21.75" customHeight="1">
      <c r="A566" s="113" t="s">
        <v>21453</v>
      </c>
      <c r="B566" s="114" t="s">
        <v>21454</v>
      </c>
      <c r="C566" s="113" t="s">
        <v>606</v>
      </c>
      <c r="D566" s="115">
        <v>19291.830000000002</v>
      </c>
    </row>
    <row r="567" spans="1:4" ht="21.75" customHeight="1">
      <c r="A567" s="113" t="s">
        <v>21455</v>
      </c>
      <c r="B567" s="114" t="s">
        <v>21456</v>
      </c>
      <c r="C567" s="113" t="s">
        <v>606</v>
      </c>
      <c r="D567" s="115">
        <v>16409.75</v>
      </c>
    </row>
    <row r="568" spans="1:4" ht="21.75" customHeight="1">
      <c r="A568" s="113" t="s">
        <v>21457</v>
      </c>
      <c r="B568" s="114" t="s">
        <v>21458</v>
      </c>
      <c r="C568" s="113" t="s">
        <v>606</v>
      </c>
      <c r="D568" s="115">
        <v>23485.4</v>
      </c>
    </row>
    <row r="569" spans="1:4" ht="21.75" customHeight="1">
      <c r="A569" s="113" t="s">
        <v>21459</v>
      </c>
      <c r="B569" s="114" t="s">
        <v>21460</v>
      </c>
      <c r="C569" s="113" t="s">
        <v>606</v>
      </c>
      <c r="D569" s="115">
        <v>20603.310000000001</v>
      </c>
    </row>
    <row r="570" spans="1:4" ht="21.75" customHeight="1">
      <c r="A570" s="113" t="s">
        <v>21461</v>
      </c>
      <c r="B570" s="114" t="s">
        <v>21462</v>
      </c>
      <c r="C570" s="113" t="s">
        <v>606</v>
      </c>
      <c r="D570" s="115">
        <v>16297.51</v>
      </c>
    </row>
    <row r="571" spans="1:4" ht="21.75" customHeight="1">
      <c r="A571" s="113" t="s">
        <v>21463</v>
      </c>
      <c r="B571" s="114" t="s">
        <v>21464</v>
      </c>
      <c r="C571" s="113" t="s">
        <v>606</v>
      </c>
      <c r="D571" s="115">
        <v>13762.91</v>
      </c>
    </row>
    <row r="572" spans="1:4" ht="21.75" customHeight="1">
      <c r="A572" s="113" t="s">
        <v>21465</v>
      </c>
      <c r="B572" s="114" t="s">
        <v>21466</v>
      </c>
      <c r="C572" s="113" t="s">
        <v>606</v>
      </c>
      <c r="D572" s="115">
        <v>18598.91</v>
      </c>
    </row>
    <row r="573" spans="1:4" ht="21.75" customHeight="1">
      <c r="A573" s="113" t="s">
        <v>21467</v>
      </c>
      <c r="B573" s="114" t="s">
        <v>21468</v>
      </c>
      <c r="C573" s="113" t="s">
        <v>606</v>
      </c>
      <c r="D573" s="115">
        <v>16064.31</v>
      </c>
    </row>
    <row r="574" spans="1:4" ht="21.75" customHeight="1">
      <c r="A574" s="113" t="s">
        <v>21469</v>
      </c>
      <c r="B574" s="114" t="s">
        <v>21470</v>
      </c>
      <c r="C574" s="113" t="s">
        <v>606</v>
      </c>
      <c r="D574" s="115">
        <v>22792.48</v>
      </c>
    </row>
    <row r="575" spans="1:4" ht="21.75" customHeight="1">
      <c r="A575" s="113" t="s">
        <v>21471</v>
      </c>
      <c r="B575" s="114" t="s">
        <v>21472</v>
      </c>
      <c r="C575" s="113" t="s">
        <v>606</v>
      </c>
      <c r="D575" s="115">
        <v>20257.88</v>
      </c>
    </row>
    <row r="576" spans="1:4" ht="21.75" customHeight="1">
      <c r="A576" s="113" t="s">
        <v>21473</v>
      </c>
      <c r="B576" s="114" t="s">
        <v>21474</v>
      </c>
      <c r="C576" s="113" t="s">
        <v>606</v>
      </c>
      <c r="D576" s="115">
        <v>18643.560000000001</v>
      </c>
    </row>
    <row r="577" spans="1:4" ht="21.75" customHeight="1">
      <c r="A577" s="113" t="s">
        <v>21475</v>
      </c>
      <c r="B577" s="114" t="s">
        <v>21476</v>
      </c>
      <c r="C577" s="113" t="s">
        <v>606</v>
      </c>
      <c r="D577" s="115">
        <v>15560.96</v>
      </c>
    </row>
    <row r="578" spans="1:4" ht="21.75" customHeight="1">
      <c r="A578" s="113" t="s">
        <v>21477</v>
      </c>
      <c r="B578" s="114" t="s">
        <v>21478</v>
      </c>
      <c r="C578" s="113" t="s">
        <v>606</v>
      </c>
      <c r="D578" s="115">
        <v>21262.04</v>
      </c>
    </row>
    <row r="579" spans="1:4" ht="21.75" customHeight="1">
      <c r="A579" s="113" t="s">
        <v>21479</v>
      </c>
      <c r="B579" s="114" t="s">
        <v>21480</v>
      </c>
      <c r="C579" s="113" t="s">
        <v>606</v>
      </c>
      <c r="D579" s="115">
        <v>18179.439999999999</v>
      </c>
    </row>
    <row r="580" spans="1:4" ht="21.75" customHeight="1">
      <c r="A580" s="113" t="s">
        <v>21481</v>
      </c>
      <c r="B580" s="114" t="s">
        <v>21482</v>
      </c>
      <c r="C580" s="113" t="s">
        <v>606</v>
      </c>
      <c r="D580" s="115">
        <v>26033.39</v>
      </c>
    </row>
    <row r="581" spans="1:4" ht="21.75" customHeight="1">
      <c r="A581" s="113" t="s">
        <v>21483</v>
      </c>
      <c r="B581" s="114" t="s">
        <v>21484</v>
      </c>
      <c r="C581" s="113" t="s">
        <v>606</v>
      </c>
      <c r="D581" s="115">
        <v>22950.79</v>
      </c>
    </row>
    <row r="582" spans="1:4" ht="21.75" customHeight="1">
      <c r="A582" s="113" t="s">
        <v>21485</v>
      </c>
      <c r="B582" s="114" t="s">
        <v>21486</v>
      </c>
      <c r="C582" s="113" t="s">
        <v>606</v>
      </c>
      <c r="D582" s="115">
        <v>17897.169999999998</v>
      </c>
    </row>
    <row r="583" spans="1:4" ht="21.75" customHeight="1">
      <c r="A583" s="113" t="s">
        <v>21487</v>
      </c>
      <c r="B583" s="114" t="s">
        <v>21488</v>
      </c>
      <c r="C583" s="113" t="s">
        <v>606</v>
      </c>
      <c r="D583" s="115">
        <v>15187.89</v>
      </c>
    </row>
    <row r="584" spans="1:4" ht="21.75" customHeight="1">
      <c r="A584" s="113" t="s">
        <v>21489</v>
      </c>
      <c r="B584" s="114" t="s">
        <v>21490</v>
      </c>
      <c r="C584" s="113" t="s">
        <v>606</v>
      </c>
      <c r="D584" s="115">
        <v>20515.66</v>
      </c>
    </row>
    <row r="585" spans="1:4" ht="21.75" customHeight="1">
      <c r="A585" s="113" t="s">
        <v>21491</v>
      </c>
      <c r="B585" s="114" t="s">
        <v>21492</v>
      </c>
      <c r="C585" s="113" t="s">
        <v>606</v>
      </c>
      <c r="D585" s="115">
        <v>17806.38</v>
      </c>
    </row>
    <row r="586" spans="1:4" ht="21.75" customHeight="1">
      <c r="A586" s="113" t="s">
        <v>21493</v>
      </c>
      <c r="B586" s="114" t="s">
        <v>21494</v>
      </c>
      <c r="C586" s="113" t="s">
        <v>606</v>
      </c>
      <c r="D586" s="115">
        <v>25287.01</v>
      </c>
    </row>
    <row r="587" spans="1:4" ht="21.75" customHeight="1">
      <c r="A587" s="113" t="s">
        <v>21495</v>
      </c>
      <c r="B587" s="114" t="s">
        <v>21496</v>
      </c>
      <c r="C587" s="113" t="s">
        <v>606</v>
      </c>
      <c r="D587" s="115">
        <v>22577.73</v>
      </c>
    </row>
    <row r="588" spans="1:4" ht="21.75" customHeight="1">
      <c r="A588" s="113" t="s">
        <v>21497</v>
      </c>
      <c r="B588" s="114" t="s">
        <v>21498</v>
      </c>
      <c r="C588" s="113" t="s">
        <v>606</v>
      </c>
      <c r="D588" s="115">
        <v>20379.75</v>
      </c>
    </row>
    <row r="589" spans="1:4" ht="21.75" customHeight="1">
      <c r="A589" s="113" t="s">
        <v>21499</v>
      </c>
      <c r="B589" s="114" t="s">
        <v>21500</v>
      </c>
      <c r="C589" s="113" t="s">
        <v>606</v>
      </c>
      <c r="D589" s="115">
        <v>18380.88</v>
      </c>
    </row>
    <row r="590" spans="1:4" ht="21.75" customHeight="1">
      <c r="A590" s="113" t="s">
        <v>21501</v>
      </c>
      <c r="B590" s="114" t="s">
        <v>21502</v>
      </c>
      <c r="C590" s="113" t="s">
        <v>606</v>
      </c>
      <c r="D590" s="115">
        <v>23335.78</v>
      </c>
    </row>
    <row r="591" spans="1:4" ht="21.75" customHeight="1">
      <c r="A591" s="113" t="s">
        <v>21503</v>
      </c>
      <c r="B591" s="114" t="s">
        <v>21504</v>
      </c>
      <c r="C591" s="113" t="s">
        <v>606</v>
      </c>
      <c r="D591" s="115">
        <v>21336.91</v>
      </c>
    </row>
    <row r="592" spans="1:4" ht="21.75" customHeight="1">
      <c r="A592" s="113" t="s">
        <v>21505</v>
      </c>
      <c r="B592" s="114" t="s">
        <v>21506</v>
      </c>
      <c r="C592" s="113" t="s">
        <v>606</v>
      </c>
      <c r="D592" s="115">
        <v>28722.18</v>
      </c>
    </row>
    <row r="593" spans="1:4" ht="21.75" customHeight="1">
      <c r="A593" s="113" t="s">
        <v>21507</v>
      </c>
      <c r="B593" s="114" t="s">
        <v>21508</v>
      </c>
      <c r="C593" s="113" t="s">
        <v>606</v>
      </c>
      <c r="D593" s="115">
        <v>26723.31</v>
      </c>
    </row>
    <row r="594" spans="1:4" ht="21.75" customHeight="1">
      <c r="A594" s="113" t="s">
        <v>21509</v>
      </c>
      <c r="B594" s="114" t="s">
        <v>21510</v>
      </c>
      <c r="C594" s="113" t="s">
        <v>606</v>
      </c>
      <c r="D594" s="115">
        <v>19588.14</v>
      </c>
    </row>
    <row r="595" spans="1:4" ht="21.75" customHeight="1">
      <c r="A595" s="113" t="s">
        <v>21511</v>
      </c>
      <c r="B595" s="114" t="s">
        <v>21512</v>
      </c>
      <c r="C595" s="113" t="s">
        <v>606</v>
      </c>
      <c r="D595" s="115">
        <v>17835.21</v>
      </c>
    </row>
    <row r="596" spans="1:4" ht="21.75" customHeight="1">
      <c r="A596" s="113" t="s">
        <v>21513</v>
      </c>
      <c r="B596" s="114" t="s">
        <v>21514</v>
      </c>
      <c r="C596" s="113" t="s">
        <v>606</v>
      </c>
      <c r="D596" s="115">
        <v>22544.16</v>
      </c>
    </row>
    <row r="597" spans="1:4" ht="21.75" customHeight="1">
      <c r="A597" s="113" t="s">
        <v>21515</v>
      </c>
      <c r="B597" s="114" t="s">
        <v>21516</v>
      </c>
      <c r="C597" s="113" t="s">
        <v>606</v>
      </c>
      <c r="D597" s="115">
        <v>20791.23</v>
      </c>
    </row>
    <row r="598" spans="1:4" ht="21.75" customHeight="1">
      <c r="A598" s="113" t="s">
        <v>21517</v>
      </c>
      <c r="B598" s="114" t="s">
        <v>21518</v>
      </c>
      <c r="C598" s="113" t="s">
        <v>606</v>
      </c>
      <c r="D598" s="115">
        <v>27930.560000000001</v>
      </c>
    </row>
    <row r="599" spans="1:4" ht="21.75" customHeight="1">
      <c r="A599" s="113" t="s">
        <v>21519</v>
      </c>
      <c r="B599" s="114" t="s">
        <v>21520</v>
      </c>
      <c r="C599" s="113" t="s">
        <v>606</v>
      </c>
      <c r="D599" s="115">
        <v>26177.64</v>
      </c>
    </row>
    <row r="600" spans="1:4" ht="21.75" customHeight="1">
      <c r="A600" s="113" t="s">
        <v>21521</v>
      </c>
      <c r="B600" s="114" t="s">
        <v>21522</v>
      </c>
      <c r="C600" s="113" t="s">
        <v>606</v>
      </c>
      <c r="D600" s="115">
        <v>22585.35</v>
      </c>
    </row>
    <row r="601" spans="1:4" ht="21.75" customHeight="1">
      <c r="A601" s="113" t="s">
        <v>21523</v>
      </c>
      <c r="B601" s="114" t="s">
        <v>21524</v>
      </c>
      <c r="C601" s="113" t="s">
        <v>606</v>
      </c>
      <c r="D601" s="115">
        <v>19489.27</v>
      </c>
    </row>
    <row r="602" spans="1:4" ht="21.75" customHeight="1">
      <c r="A602" s="113" t="s">
        <v>21525</v>
      </c>
      <c r="B602" s="114" t="s">
        <v>21526</v>
      </c>
      <c r="C602" s="113" t="s">
        <v>606</v>
      </c>
      <c r="D602" s="115">
        <v>25899.37</v>
      </c>
    </row>
    <row r="603" spans="1:4" ht="21.75" customHeight="1">
      <c r="A603" s="113" t="s">
        <v>21527</v>
      </c>
      <c r="B603" s="114" t="s">
        <v>21528</v>
      </c>
      <c r="C603" s="113" t="s">
        <v>606</v>
      </c>
      <c r="D603" s="115">
        <v>22803.29</v>
      </c>
    </row>
    <row r="604" spans="1:4" ht="21.75" customHeight="1">
      <c r="A604" s="113" t="s">
        <v>21529</v>
      </c>
      <c r="B604" s="114" t="s">
        <v>21530</v>
      </c>
      <c r="C604" s="113" t="s">
        <v>606</v>
      </c>
      <c r="D604" s="115">
        <v>31938.11</v>
      </c>
    </row>
    <row r="605" spans="1:4" ht="21.75" customHeight="1">
      <c r="A605" s="113" t="s">
        <v>21531</v>
      </c>
      <c r="B605" s="114" t="s">
        <v>21532</v>
      </c>
      <c r="C605" s="113" t="s">
        <v>606</v>
      </c>
      <c r="D605" s="115">
        <v>28842.03</v>
      </c>
    </row>
    <row r="606" spans="1:4" ht="21.75" customHeight="1">
      <c r="A606" s="113" t="s">
        <v>21533</v>
      </c>
      <c r="B606" s="114" t="s">
        <v>21534</v>
      </c>
      <c r="C606" s="113" t="s">
        <v>606</v>
      </c>
      <c r="D606" s="115">
        <v>24009.11</v>
      </c>
    </row>
    <row r="607" spans="1:4" ht="21.75" customHeight="1">
      <c r="A607" s="113" t="s">
        <v>21535</v>
      </c>
      <c r="B607" s="114" t="s">
        <v>21536</v>
      </c>
      <c r="C607" s="113" t="s">
        <v>606</v>
      </c>
      <c r="D607" s="115">
        <v>20706.150000000001</v>
      </c>
    </row>
    <row r="608" spans="1:4" ht="21.75" customHeight="1">
      <c r="A608" s="113" t="s">
        <v>21537</v>
      </c>
      <c r="B608" s="114" t="s">
        <v>21538</v>
      </c>
      <c r="C608" s="113" t="s">
        <v>606</v>
      </c>
      <c r="D608" s="115">
        <v>27701.58</v>
      </c>
    </row>
    <row r="609" spans="1:4" ht="21.75" customHeight="1">
      <c r="A609" s="113" t="s">
        <v>21539</v>
      </c>
      <c r="B609" s="114" t="s">
        <v>21540</v>
      </c>
      <c r="C609" s="113" t="s">
        <v>606</v>
      </c>
      <c r="D609" s="115">
        <v>24398.62</v>
      </c>
    </row>
    <row r="610" spans="1:4" ht="21.75" customHeight="1">
      <c r="A610" s="113" t="s">
        <v>21541</v>
      </c>
      <c r="B610" s="114" t="s">
        <v>21542</v>
      </c>
      <c r="C610" s="113" t="s">
        <v>606</v>
      </c>
      <c r="D610" s="115">
        <v>34429.919999999998</v>
      </c>
    </row>
    <row r="611" spans="1:4" ht="21.75" customHeight="1">
      <c r="A611" s="113" t="s">
        <v>21543</v>
      </c>
      <c r="B611" s="114" t="s">
        <v>21544</v>
      </c>
      <c r="C611" s="113" t="s">
        <v>606</v>
      </c>
      <c r="D611" s="115">
        <v>31126.97</v>
      </c>
    </row>
    <row r="612" spans="1:4" ht="21.75" customHeight="1">
      <c r="A612" s="113" t="s">
        <v>21545</v>
      </c>
      <c r="B612" s="114" t="s">
        <v>21546</v>
      </c>
      <c r="C612" s="113" t="s">
        <v>606</v>
      </c>
      <c r="D612" s="115">
        <v>25933.93</v>
      </c>
    </row>
    <row r="613" spans="1:4" ht="21.75" customHeight="1">
      <c r="A613" s="113" t="s">
        <v>21547</v>
      </c>
      <c r="B613" s="114" t="s">
        <v>21548</v>
      </c>
      <c r="C613" s="113" t="s">
        <v>606</v>
      </c>
      <c r="D613" s="115">
        <v>22376.32</v>
      </c>
    </row>
    <row r="614" spans="1:4" ht="21.75" customHeight="1">
      <c r="A614" s="113" t="s">
        <v>21549</v>
      </c>
      <c r="B614" s="114" t="s">
        <v>21550</v>
      </c>
      <c r="C614" s="113" t="s">
        <v>606</v>
      </c>
      <c r="D614" s="115">
        <v>30025.31</v>
      </c>
    </row>
    <row r="615" spans="1:4" ht="21.75" customHeight="1">
      <c r="A615" s="113" t="s">
        <v>21551</v>
      </c>
      <c r="B615" s="114" t="s">
        <v>21552</v>
      </c>
      <c r="C615" s="113" t="s">
        <v>606</v>
      </c>
      <c r="D615" s="115">
        <v>26467.7</v>
      </c>
    </row>
    <row r="616" spans="1:4" ht="21.75" customHeight="1">
      <c r="A616" s="113" t="s">
        <v>21553</v>
      </c>
      <c r="B616" s="114" t="s">
        <v>21554</v>
      </c>
      <c r="C616" s="113" t="s">
        <v>606</v>
      </c>
      <c r="D616" s="115">
        <v>37480.54</v>
      </c>
    </row>
    <row r="617" spans="1:4" ht="21.75" customHeight="1">
      <c r="A617" s="113" t="s">
        <v>21555</v>
      </c>
      <c r="B617" s="114" t="s">
        <v>21556</v>
      </c>
      <c r="C617" s="113" t="s">
        <v>606</v>
      </c>
      <c r="D617" s="115">
        <v>33922.93</v>
      </c>
    </row>
    <row r="618" spans="1:4" ht="21.75" customHeight="1">
      <c r="A618" s="113" t="s">
        <v>21557</v>
      </c>
      <c r="B618" s="114" t="s">
        <v>21558</v>
      </c>
      <c r="C618" s="113" t="s">
        <v>606</v>
      </c>
      <c r="D618" s="115">
        <v>27377.56</v>
      </c>
    </row>
    <row r="619" spans="1:4" ht="21.75" customHeight="1">
      <c r="A619" s="113" t="s">
        <v>21559</v>
      </c>
      <c r="B619" s="114" t="s">
        <v>21560</v>
      </c>
      <c r="C619" s="113" t="s">
        <v>606</v>
      </c>
      <c r="D619" s="115">
        <v>23695.200000000001</v>
      </c>
    </row>
    <row r="620" spans="1:4" ht="21.75" customHeight="1">
      <c r="A620" s="113" t="s">
        <v>21561</v>
      </c>
      <c r="B620" s="114" t="s">
        <v>21562</v>
      </c>
      <c r="C620" s="113" t="s">
        <v>606</v>
      </c>
      <c r="D620" s="115">
        <v>31888.3</v>
      </c>
    </row>
    <row r="621" spans="1:4" ht="21.75" customHeight="1">
      <c r="A621" s="113" t="s">
        <v>21563</v>
      </c>
      <c r="B621" s="114" t="s">
        <v>21564</v>
      </c>
      <c r="C621" s="113" t="s">
        <v>606</v>
      </c>
      <c r="D621" s="115">
        <v>28205.95</v>
      </c>
    </row>
    <row r="622" spans="1:4" ht="21.75" customHeight="1">
      <c r="A622" s="113" t="s">
        <v>21565</v>
      </c>
      <c r="B622" s="114" t="s">
        <v>21566</v>
      </c>
      <c r="C622" s="113" t="s">
        <v>606</v>
      </c>
      <c r="D622" s="115">
        <v>40107.69</v>
      </c>
    </row>
    <row r="623" spans="1:4" ht="21.75" customHeight="1">
      <c r="A623" s="113" t="s">
        <v>21567</v>
      </c>
      <c r="B623" s="114" t="s">
        <v>21568</v>
      </c>
      <c r="C623" s="113" t="s">
        <v>606</v>
      </c>
      <c r="D623" s="115">
        <v>36425.339999999997</v>
      </c>
    </row>
    <row r="624" spans="1:4" ht="21.75" customHeight="1">
      <c r="A624" s="113" t="s">
        <v>21569</v>
      </c>
      <c r="B624" s="114" t="s">
        <v>21570</v>
      </c>
      <c r="C624" s="113" t="s">
        <v>606</v>
      </c>
      <c r="D624" s="115">
        <v>29322.17</v>
      </c>
    </row>
    <row r="625" spans="1:4" ht="21.75" customHeight="1">
      <c r="A625" s="113" t="s">
        <v>21571</v>
      </c>
      <c r="B625" s="114" t="s">
        <v>21572</v>
      </c>
      <c r="C625" s="113" t="s">
        <v>606</v>
      </c>
      <c r="D625" s="115">
        <v>27801.38</v>
      </c>
    </row>
    <row r="626" spans="1:4" ht="21.75" customHeight="1">
      <c r="A626" s="113" t="s">
        <v>21573</v>
      </c>
      <c r="B626" s="114" t="s">
        <v>21574</v>
      </c>
      <c r="C626" s="113" t="s">
        <v>606</v>
      </c>
      <c r="D626" s="115">
        <v>34272.74</v>
      </c>
    </row>
    <row r="627" spans="1:4" ht="21.75" customHeight="1">
      <c r="A627" s="113" t="s">
        <v>21575</v>
      </c>
      <c r="B627" s="114" t="s">
        <v>21576</v>
      </c>
      <c r="C627" s="113" t="s">
        <v>606</v>
      </c>
      <c r="D627" s="115">
        <v>32751.95</v>
      </c>
    </row>
    <row r="628" spans="1:4" ht="21.75" customHeight="1">
      <c r="A628" s="113" t="s">
        <v>21577</v>
      </c>
      <c r="B628" s="114" t="s">
        <v>21578</v>
      </c>
      <c r="C628" s="113" t="s">
        <v>606</v>
      </c>
      <c r="D628" s="115">
        <v>43293.57</v>
      </c>
    </row>
    <row r="629" spans="1:4" ht="21.75" customHeight="1">
      <c r="A629" s="113" t="s">
        <v>21579</v>
      </c>
      <c r="B629" s="114" t="s">
        <v>21580</v>
      </c>
      <c r="C629" s="113" t="s">
        <v>606</v>
      </c>
      <c r="D629" s="115">
        <v>41772.78</v>
      </c>
    </row>
    <row r="630" spans="1:4" ht="21.75" customHeight="1">
      <c r="A630" s="113" t="s">
        <v>21581</v>
      </c>
      <c r="B630" s="114" t="s">
        <v>21582</v>
      </c>
      <c r="C630" s="113" t="s">
        <v>606</v>
      </c>
      <c r="D630" s="115">
        <v>31496.14</v>
      </c>
    </row>
    <row r="631" spans="1:4" ht="21.75" customHeight="1">
      <c r="A631" s="113" t="s">
        <v>21583</v>
      </c>
      <c r="B631" s="114" t="s">
        <v>21584</v>
      </c>
      <c r="C631" s="113" t="s">
        <v>606</v>
      </c>
      <c r="D631" s="115">
        <v>29865.59</v>
      </c>
    </row>
    <row r="632" spans="1:4" ht="21.75" customHeight="1">
      <c r="A632" s="113" t="s">
        <v>21585</v>
      </c>
      <c r="B632" s="114" t="s">
        <v>21586</v>
      </c>
      <c r="C632" s="113" t="s">
        <v>606</v>
      </c>
      <c r="D632" s="115">
        <v>36907</v>
      </c>
    </row>
    <row r="633" spans="1:4" ht="21.75" customHeight="1">
      <c r="A633" s="113" t="s">
        <v>21587</v>
      </c>
      <c r="B633" s="114" t="s">
        <v>21588</v>
      </c>
      <c r="C633" s="113" t="s">
        <v>606</v>
      </c>
      <c r="D633" s="115">
        <v>35276.44</v>
      </c>
    </row>
    <row r="634" spans="1:4" ht="21.75" customHeight="1">
      <c r="A634" s="113" t="s">
        <v>21589</v>
      </c>
      <c r="B634" s="114" t="s">
        <v>21590</v>
      </c>
      <c r="C634" s="113" t="s">
        <v>606</v>
      </c>
      <c r="D634" s="115">
        <v>46766.54</v>
      </c>
    </row>
    <row r="635" spans="1:4" ht="21.75" customHeight="1">
      <c r="A635" s="113" t="s">
        <v>21591</v>
      </c>
      <c r="B635" s="114" t="s">
        <v>21592</v>
      </c>
      <c r="C635" s="113" t="s">
        <v>606</v>
      </c>
      <c r="D635" s="115">
        <v>45135.99</v>
      </c>
    </row>
    <row r="636" spans="1:4" ht="21.75" customHeight="1">
      <c r="A636" s="113" t="s">
        <v>21593</v>
      </c>
      <c r="B636" s="114" t="s">
        <v>21594</v>
      </c>
      <c r="C636" s="113" t="s">
        <v>606</v>
      </c>
      <c r="D636" s="115">
        <v>33529.019999999997</v>
      </c>
    </row>
    <row r="637" spans="1:4" ht="21.75" customHeight="1">
      <c r="A637" s="113" t="s">
        <v>21595</v>
      </c>
      <c r="B637" s="114" t="s">
        <v>21596</v>
      </c>
      <c r="C637" s="113" t="s">
        <v>606</v>
      </c>
      <c r="D637" s="115">
        <v>31877.06</v>
      </c>
    </row>
    <row r="638" spans="1:4" ht="21.75" customHeight="1">
      <c r="A638" s="113" t="s">
        <v>21597</v>
      </c>
      <c r="B638" s="114" t="s">
        <v>21598</v>
      </c>
      <c r="C638" s="113" t="s">
        <v>606</v>
      </c>
      <c r="D638" s="115">
        <v>39420.61</v>
      </c>
    </row>
    <row r="639" spans="1:4" ht="21.75" customHeight="1">
      <c r="A639" s="113" t="s">
        <v>21599</v>
      </c>
      <c r="B639" s="114" t="s">
        <v>21600</v>
      </c>
      <c r="C639" s="113" t="s">
        <v>606</v>
      </c>
      <c r="D639" s="115">
        <v>37768.65</v>
      </c>
    </row>
    <row r="640" spans="1:4" ht="21.75" customHeight="1">
      <c r="A640" s="113" t="s">
        <v>21601</v>
      </c>
      <c r="B640" s="114" t="s">
        <v>21602</v>
      </c>
      <c r="C640" s="113" t="s">
        <v>606</v>
      </c>
      <c r="D640" s="115">
        <v>50156.14</v>
      </c>
    </row>
    <row r="641" spans="1:4" ht="21.75" customHeight="1">
      <c r="A641" s="113" t="s">
        <v>21603</v>
      </c>
      <c r="B641" s="114" t="s">
        <v>21604</v>
      </c>
      <c r="C641" s="113" t="s">
        <v>606</v>
      </c>
      <c r="D641" s="115">
        <v>48504.18</v>
      </c>
    </row>
    <row r="642" spans="1:4" ht="21.75" customHeight="1">
      <c r="A642" s="113" t="s">
        <v>21605</v>
      </c>
      <c r="B642" s="114" t="s">
        <v>21606</v>
      </c>
      <c r="C642" s="113" t="s">
        <v>606</v>
      </c>
      <c r="D642" s="115">
        <v>36896.43</v>
      </c>
    </row>
    <row r="643" spans="1:4" ht="21.75" customHeight="1">
      <c r="A643" s="113" t="s">
        <v>21607</v>
      </c>
      <c r="B643" s="114" t="s">
        <v>21608</v>
      </c>
      <c r="C643" s="113" t="s">
        <v>606</v>
      </c>
      <c r="D643" s="115">
        <v>35185.589999999997</v>
      </c>
    </row>
    <row r="644" spans="1:4" ht="21.75" customHeight="1">
      <c r="A644" s="113" t="s">
        <v>21609</v>
      </c>
      <c r="B644" s="114" t="s">
        <v>21610</v>
      </c>
      <c r="C644" s="113" t="s">
        <v>606</v>
      </c>
      <c r="D644" s="115">
        <v>43289.21</v>
      </c>
    </row>
    <row r="645" spans="1:4" ht="21.75" customHeight="1">
      <c r="A645" s="113" t="s">
        <v>21611</v>
      </c>
      <c r="B645" s="114" t="s">
        <v>21612</v>
      </c>
      <c r="C645" s="113" t="s">
        <v>606</v>
      </c>
      <c r="D645" s="115">
        <v>41578.370000000003</v>
      </c>
    </row>
    <row r="646" spans="1:4" ht="21.75" customHeight="1">
      <c r="A646" s="113" t="s">
        <v>21613</v>
      </c>
      <c r="B646" s="114" t="s">
        <v>21614</v>
      </c>
      <c r="C646" s="113" t="s">
        <v>606</v>
      </c>
      <c r="D646" s="115">
        <v>54938.01</v>
      </c>
    </row>
    <row r="647" spans="1:4" ht="21.75" customHeight="1">
      <c r="A647" s="113" t="s">
        <v>21615</v>
      </c>
      <c r="B647" s="114" t="s">
        <v>21616</v>
      </c>
      <c r="C647" s="113" t="s">
        <v>606</v>
      </c>
      <c r="D647" s="115">
        <v>53227.17</v>
      </c>
    </row>
    <row r="648" spans="1:4" ht="21.75" customHeight="1">
      <c r="A648" s="113" t="s">
        <v>21617</v>
      </c>
      <c r="B648" s="114" t="s">
        <v>21618</v>
      </c>
      <c r="C648" s="113" t="s">
        <v>606</v>
      </c>
      <c r="D648" s="115">
        <v>39181.379999999997</v>
      </c>
    </row>
    <row r="649" spans="1:4" ht="21.75" customHeight="1">
      <c r="A649" s="113" t="s">
        <v>21619</v>
      </c>
      <c r="B649" s="114" t="s">
        <v>21620</v>
      </c>
      <c r="C649" s="113" t="s">
        <v>606</v>
      </c>
      <c r="D649" s="115">
        <v>37376.51</v>
      </c>
    </row>
    <row r="650" spans="1:4" ht="21.75" customHeight="1">
      <c r="A650" s="113" t="s">
        <v>21621</v>
      </c>
      <c r="B650" s="114" t="s">
        <v>21622</v>
      </c>
      <c r="C650" s="113" t="s">
        <v>606</v>
      </c>
      <c r="D650" s="115">
        <v>46095.82</v>
      </c>
    </row>
    <row r="651" spans="1:4" ht="21.75" customHeight="1">
      <c r="A651" s="113" t="s">
        <v>21623</v>
      </c>
      <c r="B651" s="114" t="s">
        <v>21624</v>
      </c>
      <c r="C651" s="113" t="s">
        <v>606</v>
      </c>
      <c r="D651" s="115">
        <v>44290.94</v>
      </c>
    </row>
    <row r="652" spans="1:4" ht="21.75" customHeight="1">
      <c r="A652" s="113" t="s">
        <v>21625</v>
      </c>
      <c r="B652" s="114" t="s">
        <v>21626</v>
      </c>
      <c r="C652" s="113" t="s">
        <v>606</v>
      </c>
      <c r="D652" s="115">
        <v>58695.16</v>
      </c>
    </row>
    <row r="653" spans="1:4" ht="21.75" customHeight="1">
      <c r="A653" s="113" t="s">
        <v>21627</v>
      </c>
      <c r="B653" s="114" t="s">
        <v>21628</v>
      </c>
      <c r="C653" s="113" t="s">
        <v>606</v>
      </c>
      <c r="D653" s="115">
        <v>56890.29</v>
      </c>
    </row>
    <row r="654" spans="1:4" ht="21.75" customHeight="1">
      <c r="A654" s="113" t="s">
        <v>21629</v>
      </c>
      <c r="B654" s="114" t="s">
        <v>21630</v>
      </c>
      <c r="C654" s="113" t="s">
        <v>20720</v>
      </c>
      <c r="D654" s="115">
        <v>14.93</v>
      </c>
    </row>
    <row r="655" spans="1:4" ht="21.75" customHeight="1">
      <c r="A655" s="113" t="s">
        <v>21631</v>
      </c>
      <c r="B655" s="114" t="s">
        <v>21632</v>
      </c>
      <c r="C655" s="113" t="s">
        <v>17005</v>
      </c>
      <c r="D655" s="115">
        <v>13745.68</v>
      </c>
    </row>
    <row r="656" spans="1:4" ht="21.75" customHeight="1">
      <c r="A656" s="113" t="s">
        <v>21633</v>
      </c>
      <c r="B656" s="114" t="s">
        <v>21634</v>
      </c>
      <c r="C656" s="113" t="s">
        <v>17005</v>
      </c>
      <c r="D656" s="115">
        <v>12521.9</v>
      </c>
    </row>
    <row r="657" spans="1:4" ht="21.75" customHeight="1">
      <c r="A657" s="113" t="s">
        <v>21635</v>
      </c>
      <c r="B657" s="114" t="s">
        <v>21636</v>
      </c>
      <c r="C657" s="113" t="s">
        <v>17005</v>
      </c>
      <c r="D657" s="115">
        <v>15075.3</v>
      </c>
    </row>
    <row r="658" spans="1:4" ht="21.75" customHeight="1">
      <c r="A658" s="113" t="s">
        <v>21637</v>
      </c>
      <c r="B658" s="114" t="s">
        <v>21638</v>
      </c>
      <c r="C658" s="113" t="s">
        <v>17005</v>
      </c>
      <c r="D658" s="115">
        <v>13755.03</v>
      </c>
    </row>
    <row r="659" spans="1:4" ht="21.75" customHeight="1">
      <c r="A659" s="113" t="s">
        <v>21639</v>
      </c>
      <c r="B659" s="114" t="s">
        <v>21640</v>
      </c>
      <c r="C659" s="113" t="s">
        <v>17005</v>
      </c>
      <c r="D659" s="115">
        <v>16083.07</v>
      </c>
    </row>
    <row r="660" spans="1:4" ht="21.75" customHeight="1">
      <c r="A660" s="113" t="s">
        <v>21641</v>
      </c>
      <c r="B660" s="114" t="s">
        <v>21642</v>
      </c>
      <c r="C660" s="113" t="s">
        <v>17005</v>
      </c>
      <c r="D660" s="115">
        <v>14595.18</v>
      </c>
    </row>
    <row r="661" spans="1:4" ht="21.75" customHeight="1">
      <c r="A661" s="113" t="s">
        <v>21643</v>
      </c>
      <c r="B661" s="114" t="s">
        <v>21644</v>
      </c>
      <c r="C661" s="113" t="s">
        <v>17005</v>
      </c>
      <c r="D661" s="115">
        <v>20186.669999999998</v>
      </c>
    </row>
    <row r="662" spans="1:4" ht="21.75" customHeight="1">
      <c r="A662" s="113" t="s">
        <v>21645</v>
      </c>
      <c r="B662" s="114" t="s">
        <v>21646</v>
      </c>
      <c r="C662" s="113" t="s">
        <v>17005</v>
      </c>
      <c r="D662" s="115">
        <v>18365.599999999999</v>
      </c>
    </row>
    <row r="663" spans="1:4" ht="21.75" customHeight="1">
      <c r="A663" s="113" t="s">
        <v>21647</v>
      </c>
      <c r="B663" s="114" t="s">
        <v>21648</v>
      </c>
      <c r="C663" s="113" t="s">
        <v>17005</v>
      </c>
      <c r="D663" s="115">
        <v>21314.2</v>
      </c>
    </row>
    <row r="664" spans="1:4" ht="21.75" customHeight="1">
      <c r="A664" s="113" t="s">
        <v>21649</v>
      </c>
      <c r="B664" s="114" t="s">
        <v>21650</v>
      </c>
      <c r="C664" s="113" t="s">
        <v>17005</v>
      </c>
      <c r="D664" s="115">
        <v>19256.93</v>
      </c>
    </row>
    <row r="665" spans="1:4" ht="21.75" customHeight="1">
      <c r="A665" s="113" t="s">
        <v>21651</v>
      </c>
      <c r="B665" s="114" t="s">
        <v>21652</v>
      </c>
      <c r="C665" s="113" t="s">
        <v>17005</v>
      </c>
      <c r="D665" s="115">
        <v>23395.27</v>
      </c>
    </row>
    <row r="666" spans="1:4" ht="21.75" customHeight="1">
      <c r="A666" s="113" t="s">
        <v>21653</v>
      </c>
      <c r="B666" s="114" t="s">
        <v>21654</v>
      </c>
      <c r="C666" s="113" t="s">
        <v>17005</v>
      </c>
      <c r="D666" s="115">
        <v>21191.5</v>
      </c>
    </row>
    <row r="667" spans="1:4" ht="21.75" customHeight="1">
      <c r="A667" s="113" t="s">
        <v>21655</v>
      </c>
      <c r="B667" s="114" t="s">
        <v>21656</v>
      </c>
      <c r="C667" s="113" t="s">
        <v>17005</v>
      </c>
      <c r="D667" s="115">
        <v>25121.040000000001</v>
      </c>
    </row>
    <row r="668" spans="1:4" ht="21.75" customHeight="1">
      <c r="A668" s="113" t="s">
        <v>21657</v>
      </c>
      <c r="B668" s="114" t="s">
        <v>21658</v>
      </c>
      <c r="C668" s="113" t="s">
        <v>17005</v>
      </c>
      <c r="D668" s="115">
        <v>22708.41</v>
      </c>
    </row>
    <row r="669" spans="1:4" ht="21.75" customHeight="1">
      <c r="A669" s="113" t="s">
        <v>21659</v>
      </c>
      <c r="B669" s="114" t="s">
        <v>21660</v>
      </c>
      <c r="C669" s="113" t="s">
        <v>17005</v>
      </c>
      <c r="D669" s="115">
        <v>31912.16</v>
      </c>
    </row>
    <row r="670" spans="1:4" ht="21.75" customHeight="1">
      <c r="A670" s="113" t="s">
        <v>21661</v>
      </c>
      <c r="B670" s="114" t="s">
        <v>21662</v>
      </c>
      <c r="C670" s="113" t="s">
        <v>17005</v>
      </c>
      <c r="D670" s="115">
        <v>28919.03</v>
      </c>
    </row>
    <row r="671" spans="1:4" ht="21.75" customHeight="1">
      <c r="A671" s="113" t="s">
        <v>21663</v>
      </c>
      <c r="B671" s="114" t="s">
        <v>21664</v>
      </c>
      <c r="C671" s="113" t="s">
        <v>17005</v>
      </c>
      <c r="D671" s="115">
        <v>29824.84</v>
      </c>
    </row>
    <row r="672" spans="1:4" ht="21.75" customHeight="1">
      <c r="A672" s="113" t="s">
        <v>21665</v>
      </c>
      <c r="B672" s="114" t="s">
        <v>21666</v>
      </c>
      <c r="C672" s="113" t="s">
        <v>17005</v>
      </c>
      <c r="D672" s="115">
        <v>26832.080000000002</v>
      </c>
    </row>
    <row r="673" spans="1:4" ht="21.75" customHeight="1">
      <c r="A673" s="113" t="s">
        <v>21667</v>
      </c>
      <c r="B673" s="114" t="s">
        <v>21668</v>
      </c>
      <c r="C673" s="113" t="s">
        <v>17005</v>
      </c>
      <c r="D673" s="115">
        <v>32258.400000000001</v>
      </c>
    </row>
    <row r="674" spans="1:4" ht="21.75" customHeight="1">
      <c r="A674" s="113" t="s">
        <v>21669</v>
      </c>
      <c r="B674" s="114" t="s">
        <v>21670</v>
      </c>
      <c r="C674" s="113" t="s">
        <v>17005</v>
      </c>
      <c r="D674" s="115">
        <v>29205.599999999999</v>
      </c>
    </row>
    <row r="675" spans="1:4" ht="21.75" customHeight="1">
      <c r="A675" s="113" t="s">
        <v>21671</v>
      </c>
      <c r="B675" s="114" t="s">
        <v>21672</v>
      </c>
      <c r="C675" s="113" t="s">
        <v>17005</v>
      </c>
      <c r="D675" s="115">
        <v>34334.239999999998</v>
      </c>
    </row>
    <row r="676" spans="1:4" ht="21.75" customHeight="1">
      <c r="A676" s="113" t="s">
        <v>21673</v>
      </c>
      <c r="B676" s="114" t="s">
        <v>21674</v>
      </c>
      <c r="C676" s="113" t="s">
        <v>17005</v>
      </c>
      <c r="D676" s="115">
        <v>31309.5</v>
      </c>
    </row>
    <row r="677" spans="1:4" ht="21.75" customHeight="1">
      <c r="A677" s="113" t="s">
        <v>21675</v>
      </c>
      <c r="B677" s="114" t="s">
        <v>21676</v>
      </c>
      <c r="C677" s="113" t="s">
        <v>17005</v>
      </c>
      <c r="D677" s="115">
        <v>46223.34</v>
      </c>
    </row>
    <row r="678" spans="1:4" ht="21.75" customHeight="1">
      <c r="A678" s="113" t="s">
        <v>21677</v>
      </c>
      <c r="B678" s="114" t="s">
        <v>21678</v>
      </c>
      <c r="C678" s="113" t="s">
        <v>17005</v>
      </c>
      <c r="D678" s="115">
        <v>42007.33</v>
      </c>
    </row>
    <row r="679" spans="1:4" ht="21.75" customHeight="1">
      <c r="A679" s="113" t="s">
        <v>21679</v>
      </c>
      <c r="B679" s="114" t="s">
        <v>21680</v>
      </c>
      <c r="C679" s="113" t="s">
        <v>17005</v>
      </c>
      <c r="D679" s="115">
        <v>43154.86</v>
      </c>
    </row>
    <row r="680" spans="1:4" ht="21.75" customHeight="1">
      <c r="A680" s="113" t="s">
        <v>21681</v>
      </c>
      <c r="B680" s="114" t="s">
        <v>21682</v>
      </c>
      <c r="C680" s="113" t="s">
        <v>17005</v>
      </c>
      <c r="D680" s="115">
        <v>38795.089999999997</v>
      </c>
    </row>
    <row r="681" spans="1:4" ht="21.75" customHeight="1">
      <c r="A681" s="113" t="s">
        <v>21683</v>
      </c>
      <c r="B681" s="114" t="s">
        <v>21684</v>
      </c>
      <c r="C681" s="113" t="s">
        <v>17005</v>
      </c>
      <c r="D681" s="115">
        <v>46527.03</v>
      </c>
    </row>
    <row r="682" spans="1:4" ht="21.75" customHeight="1">
      <c r="A682" s="113" t="s">
        <v>21685</v>
      </c>
      <c r="B682" s="114" t="s">
        <v>21686</v>
      </c>
      <c r="C682" s="113" t="s">
        <v>17005</v>
      </c>
      <c r="D682" s="115">
        <v>42120.51</v>
      </c>
    </row>
    <row r="683" spans="1:4" ht="21.75" customHeight="1">
      <c r="A683" s="113" t="s">
        <v>21687</v>
      </c>
      <c r="B683" s="114" t="s">
        <v>21688</v>
      </c>
      <c r="C683" s="113" t="s">
        <v>17005</v>
      </c>
      <c r="D683" s="115">
        <v>52814.2</v>
      </c>
    </row>
    <row r="684" spans="1:4" ht="21.75" customHeight="1">
      <c r="A684" s="113" t="s">
        <v>21689</v>
      </c>
      <c r="B684" s="114" t="s">
        <v>21690</v>
      </c>
      <c r="C684" s="113" t="s">
        <v>17005</v>
      </c>
      <c r="D684" s="115">
        <v>47913.39</v>
      </c>
    </row>
    <row r="685" spans="1:4" ht="21.75" customHeight="1">
      <c r="A685" s="113" t="s">
        <v>21691</v>
      </c>
      <c r="B685" s="114" t="s">
        <v>21692</v>
      </c>
      <c r="C685" s="113" t="s">
        <v>17005</v>
      </c>
      <c r="D685" s="115">
        <v>66958.78</v>
      </c>
    </row>
    <row r="686" spans="1:4" ht="21.75" customHeight="1">
      <c r="A686" s="113" t="s">
        <v>21693</v>
      </c>
      <c r="B686" s="114" t="s">
        <v>21694</v>
      </c>
      <c r="C686" s="113" t="s">
        <v>17005</v>
      </c>
      <c r="D686" s="115">
        <v>60954.74</v>
      </c>
    </row>
    <row r="687" spans="1:4" ht="21.75" customHeight="1">
      <c r="A687" s="113" t="s">
        <v>21695</v>
      </c>
      <c r="B687" s="114" t="s">
        <v>21696</v>
      </c>
      <c r="C687" s="113" t="s">
        <v>17005</v>
      </c>
      <c r="D687" s="115">
        <v>11761.1</v>
      </c>
    </row>
    <row r="688" spans="1:4" ht="21.75" customHeight="1">
      <c r="A688" s="113" t="s">
        <v>21697</v>
      </c>
      <c r="B688" s="114" t="s">
        <v>21698</v>
      </c>
      <c r="C688" s="113" t="s">
        <v>17005</v>
      </c>
      <c r="D688" s="115">
        <v>10633.98</v>
      </c>
    </row>
    <row r="689" spans="1:4" ht="21.75" customHeight="1">
      <c r="A689" s="113" t="s">
        <v>21699</v>
      </c>
      <c r="B689" s="114" t="s">
        <v>21700</v>
      </c>
      <c r="C689" s="113" t="s">
        <v>17005</v>
      </c>
      <c r="D689" s="115">
        <v>12162.68</v>
      </c>
    </row>
    <row r="690" spans="1:4" ht="21.75" customHeight="1">
      <c r="A690" s="113" t="s">
        <v>21701</v>
      </c>
      <c r="B690" s="114" t="s">
        <v>21702</v>
      </c>
      <c r="C690" s="113" t="s">
        <v>17005</v>
      </c>
      <c r="D690" s="115">
        <v>11130.19</v>
      </c>
    </row>
    <row r="691" spans="1:4" ht="21.75" customHeight="1">
      <c r="A691" s="113" t="s">
        <v>21703</v>
      </c>
      <c r="B691" s="114" t="s">
        <v>21704</v>
      </c>
      <c r="C691" s="113" t="s">
        <v>17005</v>
      </c>
      <c r="D691" s="115">
        <v>13106.1</v>
      </c>
    </row>
    <row r="692" spans="1:4" ht="21.75" customHeight="1">
      <c r="A692" s="113" t="s">
        <v>21705</v>
      </c>
      <c r="B692" s="114" t="s">
        <v>21706</v>
      </c>
      <c r="C692" s="113" t="s">
        <v>17005</v>
      </c>
      <c r="D692" s="115">
        <v>11914.45</v>
      </c>
    </row>
    <row r="693" spans="1:4" ht="21.75" customHeight="1">
      <c r="A693" s="113" t="s">
        <v>21707</v>
      </c>
      <c r="B693" s="114" t="s">
        <v>21708</v>
      </c>
      <c r="C693" s="113" t="s">
        <v>17005</v>
      </c>
      <c r="D693" s="115">
        <v>16337.53</v>
      </c>
    </row>
    <row r="694" spans="1:4" ht="21.75" customHeight="1">
      <c r="A694" s="113" t="s">
        <v>21709</v>
      </c>
      <c r="B694" s="114" t="s">
        <v>21710</v>
      </c>
      <c r="C694" s="113" t="s">
        <v>17005</v>
      </c>
      <c r="D694" s="115">
        <v>14942.01</v>
      </c>
    </row>
    <row r="695" spans="1:4" ht="21.75" customHeight="1">
      <c r="A695" s="113" t="s">
        <v>21711</v>
      </c>
      <c r="B695" s="114" t="s">
        <v>21712</v>
      </c>
      <c r="C695" s="113" t="s">
        <v>17005</v>
      </c>
      <c r="D695" s="115">
        <v>18350.3</v>
      </c>
    </row>
    <row r="696" spans="1:4" ht="21.75" customHeight="1">
      <c r="A696" s="113" t="s">
        <v>21713</v>
      </c>
      <c r="B696" s="114" t="s">
        <v>21714</v>
      </c>
      <c r="C696" s="113" t="s">
        <v>17005</v>
      </c>
      <c r="D696" s="115">
        <v>16557.41</v>
      </c>
    </row>
    <row r="697" spans="1:4" ht="21.75" customHeight="1">
      <c r="A697" s="113" t="s">
        <v>21715</v>
      </c>
      <c r="B697" s="114" t="s">
        <v>21716</v>
      </c>
      <c r="C697" s="113" t="s">
        <v>17005</v>
      </c>
      <c r="D697" s="115">
        <v>18855.060000000001</v>
      </c>
    </row>
    <row r="698" spans="1:4" ht="21.75" customHeight="1">
      <c r="A698" s="113" t="s">
        <v>21717</v>
      </c>
      <c r="B698" s="114" t="s">
        <v>21718</v>
      </c>
      <c r="C698" s="113" t="s">
        <v>17005</v>
      </c>
      <c r="D698" s="115">
        <v>17183.29</v>
      </c>
    </row>
    <row r="699" spans="1:4" ht="21.75" customHeight="1">
      <c r="A699" s="113" t="s">
        <v>21719</v>
      </c>
      <c r="B699" s="114" t="s">
        <v>21720</v>
      </c>
      <c r="C699" s="113" t="s">
        <v>17005</v>
      </c>
      <c r="D699" s="115">
        <v>20404.88</v>
      </c>
    </row>
    <row r="700" spans="1:4" ht="21.75" customHeight="1">
      <c r="A700" s="113" t="s">
        <v>21721</v>
      </c>
      <c r="B700" s="114" t="s">
        <v>21722</v>
      </c>
      <c r="C700" s="113" t="s">
        <v>17005</v>
      </c>
      <c r="D700" s="115">
        <v>18528.8</v>
      </c>
    </row>
    <row r="701" spans="1:4" ht="21.75" customHeight="1">
      <c r="A701" s="113" t="s">
        <v>21723</v>
      </c>
      <c r="B701" s="114" t="s">
        <v>21724</v>
      </c>
      <c r="C701" s="113" t="s">
        <v>17005</v>
      </c>
      <c r="D701" s="115">
        <v>26075.72</v>
      </c>
    </row>
    <row r="702" spans="1:4" ht="21.75" customHeight="1">
      <c r="A702" s="113" t="s">
        <v>21725</v>
      </c>
      <c r="B702" s="114" t="s">
        <v>21726</v>
      </c>
      <c r="C702" s="113" t="s">
        <v>17005</v>
      </c>
      <c r="D702" s="115">
        <v>23730.080000000002</v>
      </c>
    </row>
    <row r="703" spans="1:4" ht="21.75" customHeight="1">
      <c r="A703" s="113" t="s">
        <v>21727</v>
      </c>
      <c r="B703" s="114" t="s">
        <v>21728</v>
      </c>
      <c r="C703" s="113" t="s">
        <v>17005</v>
      </c>
      <c r="D703" s="115">
        <v>24819.71</v>
      </c>
    </row>
    <row r="704" spans="1:4" ht="21.75" customHeight="1">
      <c r="A704" s="113" t="s">
        <v>21729</v>
      </c>
      <c r="B704" s="114" t="s">
        <v>21730</v>
      </c>
      <c r="C704" s="113" t="s">
        <v>17005</v>
      </c>
      <c r="D704" s="115">
        <v>22355.71</v>
      </c>
    </row>
    <row r="705" spans="1:4" ht="21.75" customHeight="1">
      <c r="A705" s="113" t="s">
        <v>21731</v>
      </c>
      <c r="B705" s="114" t="s">
        <v>21732</v>
      </c>
      <c r="C705" s="113" t="s">
        <v>17005</v>
      </c>
      <c r="D705" s="115">
        <v>26313.64</v>
      </c>
    </row>
    <row r="706" spans="1:4" ht="21.75" customHeight="1">
      <c r="A706" s="113" t="s">
        <v>21733</v>
      </c>
      <c r="B706" s="114" t="s">
        <v>21734</v>
      </c>
      <c r="C706" s="113" t="s">
        <v>17005</v>
      </c>
      <c r="D706" s="115">
        <v>23846.38</v>
      </c>
    </row>
    <row r="707" spans="1:4" ht="21.75" customHeight="1">
      <c r="A707" s="113" t="s">
        <v>21735</v>
      </c>
      <c r="B707" s="114" t="s">
        <v>21736</v>
      </c>
      <c r="C707" s="113" t="s">
        <v>17005</v>
      </c>
      <c r="D707" s="115">
        <v>29177.93</v>
      </c>
    </row>
    <row r="708" spans="1:4" ht="21.75" customHeight="1">
      <c r="A708" s="113" t="s">
        <v>21737</v>
      </c>
      <c r="B708" s="114" t="s">
        <v>21738</v>
      </c>
      <c r="C708" s="113" t="s">
        <v>17005</v>
      </c>
      <c r="D708" s="115">
        <v>26545.16</v>
      </c>
    </row>
    <row r="709" spans="1:4" ht="21.75" customHeight="1">
      <c r="A709" s="113" t="s">
        <v>21739</v>
      </c>
      <c r="B709" s="114" t="s">
        <v>21740</v>
      </c>
      <c r="C709" s="113" t="s">
        <v>17005</v>
      </c>
      <c r="D709" s="115">
        <v>36987.61</v>
      </c>
    </row>
    <row r="710" spans="1:4" ht="21.75" customHeight="1">
      <c r="A710" s="113" t="s">
        <v>21741</v>
      </c>
      <c r="B710" s="114" t="s">
        <v>21742</v>
      </c>
      <c r="C710" s="113" t="s">
        <v>17005</v>
      </c>
      <c r="D710" s="115">
        <v>33761.57</v>
      </c>
    </row>
    <row r="711" spans="1:4" ht="21.75" customHeight="1">
      <c r="A711" s="113" t="s">
        <v>21743</v>
      </c>
      <c r="B711" s="114" t="s">
        <v>21744</v>
      </c>
      <c r="C711" s="113" t="s">
        <v>17005</v>
      </c>
      <c r="D711" s="115">
        <v>35297.730000000003</v>
      </c>
    </row>
    <row r="712" spans="1:4" ht="21.75" customHeight="1">
      <c r="A712" s="113" t="s">
        <v>21745</v>
      </c>
      <c r="B712" s="114" t="s">
        <v>21746</v>
      </c>
      <c r="C712" s="113" t="s">
        <v>17005</v>
      </c>
      <c r="D712" s="115">
        <v>31725.73</v>
      </c>
    </row>
    <row r="713" spans="1:4" ht="21.75" customHeight="1">
      <c r="A713" s="113" t="s">
        <v>21747</v>
      </c>
      <c r="B713" s="114" t="s">
        <v>21748</v>
      </c>
      <c r="C713" s="113" t="s">
        <v>17005</v>
      </c>
      <c r="D713" s="115">
        <v>37371.040000000001</v>
      </c>
    </row>
    <row r="714" spans="1:4" ht="21.75" customHeight="1">
      <c r="A714" s="113" t="s">
        <v>21749</v>
      </c>
      <c r="B714" s="114" t="s">
        <v>21750</v>
      </c>
      <c r="C714" s="113" t="s">
        <v>17005</v>
      </c>
      <c r="D714" s="115">
        <v>33792.61</v>
      </c>
    </row>
    <row r="715" spans="1:4" ht="21.75" customHeight="1">
      <c r="A715" s="113" t="s">
        <v>21751</v>
      </c>
      <c r="B715" s="114" t="s">
        <v>21752</v>
      </c>
      <c r="C715" s="113" t="s">
        <v>17005</v>
      </c>
      <c r="D715" s="115">
        <v>40880.97</v>
      </c>
    </row>
    <row r="716" spans="1:4" ht="21.75" customHeight="1">
      <c r="A716" s="113" t="s">
        <v>21753</v>
      </c>
      <c r="B716" s="114" t="s">
        <v>21754</v>
      </c>
      <c r="C716" s="113" t="s">
        <v>17005</v>
      </c>
      <c r="D716" s="115">
        <v>36988.65</v>
      </c>
    </row>
    <row r="717" spans="1:4" ht="21.75" customHeight="1">
      <c r="A717" s="113" t="s">
        <v>21755</v>
      </c>
      <c r="B717" s="114" t="s">
        <v>21756</v>
      </c>
      <c r="C717" s="113" t="s">
        <v>17005</v>
      </c>
      <c r="D717" s="115">
        <v>51744.62</v>
      </c>
    </row>
    <row r="718" spans="1:4" ht="21.75" customHeight="1">
      <c r="A718" s="113" t="s">
        <v>21757</v>
      </c>
      <c r="B718" s="114" t="s">
        <v>21758</v>
      </c>
      <c r="C718" s="113" t="s">
        <v>17005</v>
      </c>
      <c r="D718" s="115">
        <v>47036.95</v>
      </c>
    </row>
    <row r="719" spans="1:4" ht="21.75" customHeight="1">
      <c r="A719" s="113" t="s">
        <v>21759</v>
      </c>
      <c r="B719" s="114" t="s">
        <v>21760</v>
      </c>
      <c r="C719" s="113" t="s">
        <v>17005</v>
      </c>
      <c r="D719" s="115">
        <v>17216.560000000001</v>
      </c>
    </row>
    <row r="720" spans="1:4" ht="21.75" customHeight="1">
      <c r="A720" s="113" t="s">
        <v>21761</v>
      </c>
      <c r="B720" s="114" t="s">
        <v>21762</v>
      </c>
      <c r="C720" s="113" t="s">
        <v>17005</v>
      </c>
      <c r="D720" s="115">
        <v>15577.33</v>
      </c>
    </row>
    <row r="721" spans="1:4" ht="21.75" customHeight="1">
      <c r="A721" s="113" t="s">
        <v>21763</v>
      </c>
      <c r="B721" s="114" t="s">
        <v>21764</v>
      </c>
      <c r="C721" s="113" t="s">
        <v>17005</v>
      </c>
      <c r="D721" s="115">
        <v>18616.53</v>
      </c>
    </row>
    <row r="722" spans="1:4" ht="21.75" customHeight="1">
      <c r="A722" s="113" t="s">
        <v>21765</v>
      </c>
      <c r="B722" s="114" t="s">
        <v>21766</v>
      </c>
      <c r="C722" s="113" t="s">
        <v>17005</v>
      </c>
      <c r="D722" s="115">
        <v>16956.91</v>
      </c>
    </row>
    <row r="723" spans="1:4" ht="21.75" customHeight="1">
      <c r="A723" s="113" t="s">
        <v>21767</v>
      </c>
      <c r="B723" s="114" t="s">
        <v>21768</v>
      </c>
      <c r="C723" s="113" t="s">
        <v>17005</v>
      </c>
      <c r="D723" s="115">
        <v>19488.46</v>
      </c>
    </row>
    <row r="724" spans="1:4" ht="21.75" customHeight="1">
      <c r="A724" s="113" t="s">
        <v>21769</v>
      </c>
      <c r="B724" s="114" t="s">
        <v>21770</v>
      </c>
      <c r="C724" s="113" t="s">
        <v>17005</v>
      </c>
      <c r="D724" s="115">
        <v>17639.97</v>
      </c>
    </row>
    <row r="725" spans="1:4" ht="21.75" customHeight="1">
      <c r="A725" s="113" t="s">
        <v>21771</v>
      </c>
      <c r="B725" s="114" t="s">
        <v>21772</v>
      </c>
      <c r="C725" s="113" t="s">
        <v>17005</v>
      </c>
      <c r="D725" s="115">
        <v>24558.639999999999</v>
      </c>
    </row>
    <row r="726" spans="1:4" ht="21.75" customHeight="1">
      <c r="A726" s="113" t="s">
        <v>21773</v>
      </c>
      <c r="B726" s="114" t="s">
        <v>21774</v>
      </c>
      <c r="C726" s="113" t="s">
        <v>17005</v>
      </c>
      <c r="D726" s="115">
        <v>22281.47</v>
      </c>
    </row>
    <row r="727" spans="1:4" ht="21.75" customHeight="1">
      <c r="A727" s="113" t="s">
        <v>21775</v>
      </c>
      <c r="B727" s="114" t="s">
        <v>21776</v>
      </c>
      <c r="C727" s="113" t="s">
        <v>17005</v>
      </c>
      <c r="D727" s="115">
        <v>26159.82</v>
      </c>
    </row>
    <row r="728" spans="1:4" ht="21.75" customHeight="1">
      <c r="A728" s="113" t="s">
        <v>21777</v>
      </c>
      <c r="B728" s="114" t="s">
        <v>21778</v>
      </c>
      <c r="C728" s="113" t="s">
        <v>17005</v>
      </c>
      <c r="D728" s="115">
        <v>23516.78</v>
      </c>
    </row>
    <row r="729" spans="1:4" ht="21.75" customHeight="1">
      <c r="A729" s="113" t="s">
        <v>21779</v>
      </c>
      <c r="B729" s="114" t="s">
        <v>21780</v>
      </c>
      <c r="C729" s="113" t="s">
        <v>17005</v>
      </c>
      <c r="D729" s="115">
        <v>28145.51</v>
      </c>
    </row>
    <row r="730" spans="1:4" ht="21.75" customHeight="1">
      <c r="A730" s="113" t="s">
        <v>21781</v>
      </c>
      <c r="B730" s="114" t="s">
        <v>21782</v>
      </c>
      <c r="C730" s="113" t="s">
        <v>17005</v>
      </c>
      <c r="D730" s="115">
        <v>25497.18</v>
      </c>
    </row>
    <row r="731" spans="1:4" ht="21.75" customHeight="1">
      <c r="A731" s="113" t="s">
        <v>21783</v>
      </c>
      <c r="B731" s="114" t="s">
        <v>21784</v>
      </c>
      <c r="C731" s="113" t="s">
        <v>17005</v>
      </c>
      <c r="D731" s="115">
        <v>30995.51</v>
      </c>
    </row>
    <row r="732" spans="1:4" ht="21.75" customHeight="1">
      <c r="A732" s="113" t="s">
        <v>21785</v>
      </c>
      <c r="B732" s="114" t="s">
        <v>21786</v>
      </c>
      <c r="C732" s="113" t="s">
        <v>17005</v>
      </c>
      <c r="D732" s="115">
        <v>28011.599999999999</v>
      </c>
    </row>
    <row r="733" spans="1:4" ht="21.75" customHeight="1">
      <c r="A733" s="113" t="s">
        <v>21787</v>
      </c>
      <c r="B733" s="114" t="s">
        <v>21788</v>
      </c>
      <c r="C733" s="113" t="s">
        <v>17005</v>
      </c>
      <c r="D733" s="115">
        <v>39282.980000000003</v>
      </c>
    </row>
    <row r="734" spans="1:4" ht="21.75" customHeight="1">
      <c r="A734" s="113" t="s">
        <v>21789</v>
      </c>
      <c r="B734" s="114" t="s">
        <v>21790</v>
      </c>
      <c r="C734" s="113" t="s">
        <v>17005</v>
      </c>
      <c r="D734" s="115">
        <v>35609.86</v>
      </c>
    </row>
    <row r="735" spans="1:4" ht="21.75" customHeight="1">
      <c r="A735" s="113" t="s">
        <v>21791</v>
      </c>
      <c r="B735" s="114" t="s">
        <v>21792</v>
      </c>
      <c r="C735" s="113" t="s">
        <v>17005</v>
      </c>
      <c r="D735" s="115">
        <v>37076.589999999997</v>
      </c>
    </row>
    <row r="736" spans="1:4" ht="21.75" customHeight="1">
      <c r="A736" s="113" t="s">
        <v>21793</v>
      </c>
      <c r="B736" s="114" t="s">
        <v>21794</v>
      </c>
      <c r="C736" s="113" t="s">
        <v>17005</v>
      </c>
      <c r="D736" s="115">
        <v>33381.51</v>
      </c>
    </row>
    <row r="737" spans="1:4" ht="21.75" customHeight="1">
      <c r="A737" s="113" t="s">
        <v>21795</v>
      </c>
      <c r="B737" s="114" t="s">
        <v>21796</v>
      </c>
      <c r="C737" s="113" t="s">
        <v>17005</v>
      </c>
      <c r="D737" s="115">
        <v>39894.589999999997</v>
      </c>
    </row>
    <row r="738" spans="1:4" ht="21.75" customHeight="1">
      <c r="A738" s="113" t="s">
        <v>21797</v>
      </c>
      <c r="B738" s="114" t="s">
        <v>21798</v>
      </c>
      <c r="C738" s="113" t="s">
        <v>17005</v>
      </c>
      <c r="D738" s="115">
        <v>36178.839999999997</v>
      </c>
    </row>
    <row r="739" spans="1:4" ht="21.75" customHeight="1">
      <c r="A739" s="113" t="s">
        <v>21799</v>
      </c>
      <c r="B739" s="114" t="s">
        <v>21800</v>
      </c>
      <c r="C739" s="113" t="s">
        <v>17005</v>
      </c>
      <c r="D739" s="115">
        <v>45419.12</v>
      </c>
    </row>
    <row r="740" spans="1:4" ht="21.75" customHeight="1">
      <c r="A740" s="113" t="s">
        <v>21801</v>
      </c>
      <c r="B740" s="114" t="s">
        <v>21802</v>
      </c>
      <c r="C740" s="113" t="s">
        <v>17005</v>
      </c>
      <c r="D740" s="115">
        <v>41261.699999999997</v>
      </c>
    </row>
    <row r="741" spans="1:4" ht="21.75" customHeight="1">
      <c r="A741" s="113" t="s">
        <v>21803</v>
      </c>
      <c r="B741" s="114" t="s">
        <v>21804</v>
      </c>
      <c r="C741" s="113" t="s">
        <v>17005</v>
      </c>
      <c r="D741" s="115">
        <v>57530.65</v>
      </c>
    </row>
    <row r="742" spans="1:4" ht="21.75" customHeight="1">
      <c r="A742" s="113" t="s">
        <v>21805</v>
      </c>
      <c r="B742" s="114" t="s">
        <v>21806</v>
      </c>
      <c r="C742" s="113" t="s">
        <v>17005</v>
      </c>
      <c r="D742" s="115">
        <v>52428.88</v>
      </c>
    </row>
    <row r="743" spans="1:4" ht="21.75" customHeight="1">
      <c r="A743" s="113" t="s">
        <v>21807</v>
      </c>
      <c r="B743" s="114" t="s">
        <v>21808</v>
      </c>
      <c r="C743" s="113" t="s">
        <v>17005</v>
      </c>
      <c r="D743" s="115">
        <v>52448.97</v>
      </c>
    </row>
    <row r="744" spans="1:4" ht="21.75" customHeight="1">
      <c r="A744" s="113" t="s">
        <v>21809</v>
      </c>
      <c r="B744" s="114" t="s">
        <v>21810</v>
      </c>
      <c r="C744" s="113" t="s">
        <v>17005</v>
      </c>
      <c r="D744" s="115">
        <v>47105.57</v>
      </c>
    </row>
    <row r="745" spans="1:4" ht="21.75" customHeight="1">
      <c r="A745" s="113" t="s">
        <v>21811</v>
      </c>
      <c r="B745" s="114" t="s">
        <v>21812</v>
      </c>
      <c r="C745" s="113" t="s">
        <v>17005</v>
      </c>
      <c r="D745" s="115">
        <v>54262.55</v>
      </c>
    </row>
    <row r="746" spans="1:4" ht="21.75" customHeight="1">
      <c r="A746" s="113" t="s">
        <v>21813</v>
      </c>
      <c r="B746" s="114" t="s">
        <v>21814</v>
      </c>
      <c r="C746" s="113" t="s">
        <v>17005</v>
      </c>
      <c r="D746" s="115">
        <v>49001.02</v>
      </c>
    </row>
    <row r="747" spans="1:4" ht="21.75" customHeight="1">
      <c r="A747" s="113" t="s">
        <v>21815</v>
      </c>
      <c r="B747" s="114" t="s">
        <v>21816</v>
      </c>
      <c r="C747" s="113" t="s">
        <v>17005</v>
      </c>
      <c r="D747" s="115">
        <v>65368.01</v>
      </c>
    </row>
    <row r="748" spans="1:4" ht="21.75" customHeight="1">
      <c r="A748" s="113" t="s">
        <v>21817</v>
      </c>
      <c r="B748" s="114" t="s">
        <v>21818</v>
      </c>
      <c r="C748" s="113" t="s">
        <v>17005</v>
      </c>
      <c r="D748" s="115">
        <v>59496.27</v>
      </c>
    </row>
    <row r="749" spans="1:4" ht="21.75" customHeight="1">
      <c r="A749" s="113" t="s">
        <v>21819</v>
      </c>
      <c r="B749" s="114" t="s">
        <v>21820</v>
      </c>
      <c r="C749" s="113" t="s">
        <v>17005</v>
      </c>
      <c r="D749" s="115">
        <v>82920.179999999993</v>
      </c>
    </row>
    <row r="750" spans="1:4" ht="21.75" customHeight="1">
      <c r="A750" s="113" t="s">
        <v>21821</v>
      </c>
      <c r="B750" s="114" t="s">
        <v>21822</v>
      </c>
      <c r="C750" s="113" t="s">
        <v>17005</v>
      </c>
      <c r="D750" s="115">
        <v>75647.509999999995</v>
      </c>
    </row>
    <row r="751" spans="1:4" ht="21.75" customHeight="1">
      <c r="A751" s="113" t="s">
        <v>21823</v>
      </c>
      <c r="B751" s="114" t="s">
        <v>21824</v>
      </c>
      <c r="C751" s="113" t="s">
        <v>606</v>
      </c>
      <c r="D751" s="115">
        <v>4071.8</v>
      </c>
    </row>
    <row r="752" spans="1:4" ht="21.75" customHeight="1">
      <c r="A752" s="113" t="s">
        <v>21825</v>
      </c>
      <c r="B752" s="114" t="s">
        <v>21826</v>
      </c>
      <c r="C752" s="113" t="s">
        <v>606</v>
      </c>
      <c r="D752" s="115">
        <v>3738.29</v>
      </c>
    </row>
    <row r="753" spans="1:4" ht="21.75" customHeight="1">
      <c r="A753" s="113" t="s">
        <v>21827</v>
      </c>
      <c r="B753" s="114" t="s">
        <v>21828</v>
      </c>
      <c r="C753" s="113" t="s">
        <v>606</v>
      </c>
      <c r="D753" s="115">
        <v>3543.68</v>
      </c>
    </row>
    <row r="754" spans="1:4" ht="21.75" customHeight="1">
      <c r="A754" s="113" t="s">
        <v>21829</v>
      </c>
      <c r="B754" s="114" t="s">
        <v>21830</v>
      </c>
      <c r="C754" s="113" t="s">
        <v>606</v>
      </c>
      <c r="D754" s="115">
        <v>3210.17</v>
      </c>
    </row>
    <row r="755" spans="1:4" ht="21.75" customHeight="1">
      <c r="A755" s="113" t="s">
        <v>21831</v>
      </c>
      <c r="B755" s="114" t="s">
        <v>21832</v>
      </c>
      <c r="C755" s="113" t="s">
        <v>606</v>
      </c>
      <c r="D755" s="115">
        <v>5123.92</v>
      </c>
    </row>
    <row r="756" spans="1:4" ht="21.75" customHeight="1">
      <c r="A756" s="113" t="s">
        <v>21833</v>
      </c>
      <c r="B756" s="114" t="s">
        <v>21834</v>
      </c>
      <c r="C756" s="113" t="s">
        <v>606</v>
      </c>
      <c r="D756" s="115">
        <v>4683.46</v>
      </c>
    </row>
    <row r="757" spans="1:4" ht="21.75" customHeight="1">
      <c r="A757" s="113" t="s">
        <v>21835</v>
      </c>
      <c r="B757" s="114" t="s">
        <v>21836</v>
      </c>
      <c r="C757" s="113" t="s">
        <v>606</v>
      </c>
      <c r="D757" s="115">
        <v>5382.04</v>
      </c>
    </row>
    <row r="758" spans="1:4" ht="21.75" customHeight="1">
      <c r="A758" s="113" t="s">
        <v>21837</v>
      </c>
      <c r="B758" s="114" t="s">
        <v>21838</v>
      </c>
      <c r="C758" s="113" t="s">
        <v>606</v>
      </c>
      <c r="D758" s="115">
        <v>4941.57</v>
      </c>
    </row>
    <row r="759" spans="1:4" ht="21.75" customHeight="1">
      <c r="A759" s="113" t="s">
        <v>21839</v>
      </c>
      <c r="B759" s="114" t="s">
        <v>21840</v>
      </c>
      <c r="C759" s="113" t="s">
        <v>606</v>
      </c>
      <c r="D759" s="115">
        <v>3789.29</v>
      </c>
    </row>
    <row r="760" spans="1:4" ht="21.75" customHeight="1">
      <c r="A760" s="113" t="s">
        <v>21841</v>
      </c>
      <c r="B760" s="114" t="s">
        <v>21842</v>
      </c>
      <c r="C760" s="113" t="s">
        <v>606</v>
      </c>
      <c r="D760" s="115">
        <v>3455.77</v>
      </c>
    </row>
    <row r="761" spans="1:4" ht="21.75" customHeight="1">
      <c r="A761" s="113" t="s">
        <v>21843</v>
      </c>
      <c r="B761" s="114" t="s">
        <v>21844</v>
      </c>
      <c r="C761" s="113" t="s">
        <v>606</v>
      </c>
      <c r="D761" s="115">
        <v>4274.72</v>
      </c>
    </row>
    <row r="762" spans="1:4" ht="21.75" customHeight="1">
      <c r="A762" s="113" t="s">
        <v>21845</v>
      </c>
      <c r="B762" s="114" t="s">
        <v>21846</v>
      </c>
      <c r="C762" s="113" t="s">
        <v>606</v>
      </c>
      <c r="D762" s="115">
        <v>3941.2</v>
      </c>
    </row>
    <row r="763" spans="1:4" ht="21.75" customHeight="1">
      <c r="A763" s="113" t="s">
        <v>21847</v>
      </c>
      <c r="B763" s="114" t="s">
        <v>21848</v>
      </c>
      <c r="C763" s="113" t="s">
        <v>606</v>
      </c>
      <c r="D763" s="115">
        <v>4691.9399999999996</v>
      </c>
    </row>
    <row r="764" spans="1:4" ht="21.75" customHeight="1">
      <c r="A764" s="113" t="s">
        <v>21849</v>
      </c>
      <c r="B764" s="114" t="s">
        <v>21850</v>
      </c>
      <c r="C764" s="113" t="s">
        <v>606</v>
      </c>
      <c r="D764" s="115">
        <v>4358.43</v>
      </c>
    </row>
    <row r="765" spans="1:4" ht="21.75" customHeight="1">
      <c r="A765" s="113" t="s">
        <v>21851</v>
      </c>
      <c r="B765" s="114" t="s">
        <v>21852</v>
      </c>
      <c r="C765" s="113" t="s">
        <v>606</v>
      </c>
      <c r="D765" s="115">
        <v>5843.26</v>
      </c>
    </row>
    <row r="766" spans="1:4" ht="21.75" customHeight="1">
      <c r="A766" s="113" t="s">
        <v>21853</v>
      </c>
      <c r="B766" s="114" t="s">
        <v>21854</v>
      </c>
      <c r="C766" s="113" t="s">
        <v>606</v>
      </c>
      <c r="D766" s="115">
        <v>5411.93</v>
      </c>
    </row>
    <row r="767" spans="1:4" ht="21.75" customHeight="1">
      <c r="A767" s="113" t="s">
        <v>21855</v>
      </c>
      <c r="B767" s="114" t="s">
        <v>21856</v>
      </c>
      <c r="C767" s="113" t="s">
        <v>606</v>
      </c>
      <c r="D767" s="115">
        <v>5196.74</v>
      </c>
    </row>
    <row r="768" spans="1:4" ht="21.75" customHeight="1">
      <c r="A768" s="113" t="s">
        <v>21857</v>
      </c>
      <c r="B768" s="114" t="s">
        <v>21858</v>
      </c>
      <c r="C768" s="113" t="s">
        <v>606</v>
      </c>
      <c r="D768" s="115">
        <v>4765.3999999999996</v>
      </c>
    </row>
    <row r="769" spans="1:4" ht="21.75" customHeight="1">
      <c r="A769" s="113" t="s">
        <v>21859</v>
      </c>
      <c r="B769" s="114" t="s">
        <v>21860</v>
      </c>
      <c r="C769" s="113" t="s">
        <v>606</v>
      </c>
      <c r="D769" s="115">
        <v>8039.77</v>
      </c>
    </row>
    <row r="770" spans="1:4" ht="21.75" customHeight="1">
      <c r="A770" s="113" t="s">
        <v>21861</v>
      </c>
      <c r="B770" s="114" t="s">
        <v>21862</v>
      </c>
      <c r="C770" s="113" t="s">
        <v>606</v>
      </c>
      <c r="D770" s="115">
        <v>7346.87</v>
      </c>
    </row>
    <row r="771" spans="1:4" ht="21.75" customHeight="1">
      <c r="A771" s="113" t="s">
        <v>21863</v>
      </c>
      <c r="B771" s="114" t="s">
        <v>21864</v>
      </c>
      <c r="C771" s="113" t="s">
        <v>606</v>
      </c>
      <c r="D771" s="115">
        <v>8242.07</v>
      </c>
    </row>
    <row r="772" spans="1:4" ht="21.75" customHeight="1">
      <c r="A772" s="113" t="s">
        <v>21865</v>
      </c>
      <c r="B772" s="114" t="s">
        <v>21866</v>
      </c>
      <c r="C772" s="113" t="s">
        <v>606</v>
      </c>
      <c r="D772" s="115">
        <v>7549.17</v>
      </c>
    </row>
    <row r="773" spans="1:4" ht="21.75" customHeight="1">
      <c r="A773" s="113" t="s">
        <v>21867</v>
      </c>
      <c r="B773" s="114" t="s">
        <v>21868</v>
      </c>
      <c r="C773" s="113" t="s">
        <v>606</v>
      </c>
      <c r="D773" s="115">
        <v>5832.43</v>
      </c>
    </row>
    <row r="774" spans="1:4" ht="21.75" customHeight="1">
      <c r="A774" s="113" t="s">
        <v>21869</v>
      </c>
      <c r="B774" s="114" t="s">
        <v>21870</v>
      </c>
      <c r="C774" s="113" t="s">
        <v>606</v>
      </c>
      <c r="D774" s="115">
        <v>5401.09</v>
      </c>
    </row>
    <row r="775" spans="1:4" ht="21.75" customHeight="1">
      <c r="A775" s="113" t="s">
        <v>21871</v>
      </c>
      <c r="B775" s="114" t="s">
        <v>21872</v>
      </c>
      <c r="C775" s="113" t="s">
        <v>606</v>
      </c>
      <c r="D775" s="115">
        <v>6565.51</v>
      </c>
    </row>
    <row r="776" spans="1:4" ht="21.75" customHeight="1">
      <c r="A776" s="113" t="s">
        <v>21873</v>
      </c>
      <c r="B776" s="114" t="s">
        <v>21874</v>
      </c>
      <c r="C776" s="113" t="s">
        <v>606</v>
      </c>
      <c r="D776" s="115">
        <v>6002.64</v>
      </c>
    </row>
    <row r="777" spans="1:4" ht="21.75" customHeight="1">
      <c r="A777" s="113" t="s">
        <v>21875</v>
      </c>
      <c r="B777" s="114" t="s">
        <v>21876</v>
      </c>
      <c r="C777" s="113" t="s">
        <v>606</v>
      </c>
      <c r="D777" s="115">
        <v>7455.42</v>
      </c>
    </row>
    <row r="778" spans="1:4" ht="21.75" customHeight="1">
      <c r="A778" s="113" t="s">
        <v>21877</v>
      </c>
      <c r="B778" s="114" t="s">
        <v>21878</v>
      </c>
      <c r="C778" s="113" t="s">
        <v>606</v>
      </c>
      <c r="D778" s="115">
        <v>6892.55</v>
      </c>
    </row>
    <row r="779" spans="1:4" ht="21.75" customHeight="1">
      <c r="A779" s="113" t="s">
        <v>21879</v>
      </c>
      <c r="B779" s="114" t="s">
        <v>21880</v>
      </c>
      <c r="C779" s="113" t="s">
        <v>606</v>
      </c>
      <c r="D779" s="115">
        <v>7509.91</v>
      </c>
    </row>
    <row r="780" spans="1:4" ht="21.75" customHeight="1">
      <c r="A780" s="113" t="s">
        <v>21881</v>
      </c>
      <c r="B780" s="114" t="s">
        <v>21882</v>
      </c>
      <c r="C780" s="113" t="s">
        <v>606</v>
      </c>
      <c r="D780" s="115">
        <v>6967.75</v>
      </c>
    </row>
    <row r="781" spans="1:4" ht="21.75" customHeight="1">
      <c r="A781" s="113" t="s">
        <v>21883</v>
      </c>
      <c r="B781" s="114" t="s">
        <v>21884</v>
      </c>
      <c r="C781" s="113" t="s">
        <v>606</v>
      </c>
      <c r="D781" s="115">
        <v>6870.76</v>
      </c>
    </row>
    <row r="782" spans="1:4" ht="21.75" customHeight="1">
      <c r="A782" s="113" t="s">
        <v>21885</v>
      </c>
      <c r="B782" s="114" t="s">
        <v>21886</v>
      </c>
      <c r="C782" s="113" t="s">
        <v>606</v>
      </c>
      <c r="D782" s="115">
        <v>6328.59</v>
      </c>
    </row>
    <row r="783" spans="1:4" ht="21.75" customHeight="1">
      <c r="A783" s="113" t="s">
        <v>21887</v>
      </c>
      <c r="B783" s="114" t="s">
        <v>21888</v>
      </c>
      <c r="C783" s="113" t="s">
        <v>606</v>
      </c>
      <c r="D783" s="115">
        <v>10525.59</v>
      </c>
    </row>
    <row r="784" spans="1:4" ht="21.75" customHeight="1">
      <c r="A784" s="113" t="s">
        <v>21889</v>
      </c>
      <c r="B784" s="114" t="s">
        <v>21890</v>
      </c>
      <c r="C784" s="113" t="s">
        <v>606</v>
      </c>
      <c r="D784" s="115">
        <v>9691.49</v>
      </c>
    </row>
    <row r="785" spans="1:4" ht="21.75" customHeight="1">
      <c r="A785" s="113" t="s">
        <v>21891</v>
      </c>
      <c r="B785" s="114" t="s">
        <v>21892</v>
      </c>
      <c r="C785" s="113" t="s">
        <v>606</v>
      </c>
      <c r="D785" s="115">
        <v>11362.71</v>
      </c>
    </row>
    <row r="786" spans="1:4" ht="21.75" customHeight="1">
      <c r="A786" s="113" t="s">
        <v>21893</v>
      </c>
      <c r="B786" s="114" t="s">
        <v>21894</v>
      </c>
      <c r="C786" s="113" t="s">
        <v>606</v>
      </c>
      <c r="D786" s="115">
        <v>10528.61</v>
      </c>
    </row>
    <row r="787" spans="1:4" ht="21.75" customHeight="1">
      <c r="A787" s="113" t="s">
        <v>21895</v>
      </c>
      <c r="B787" s="114" t="s">
        <v>21896</v>
      </c>
      <c r="C787" s="113" t="s">
        <v>606</v>
      </c>
      <c r="D787" s="115">
        <v>7765.88</v>
      </c>
    </row>
    <row r="788" spans="1:4" ht="21.75" customHeight="1">
      <c r="A788" s="113" t="s">
        <v>21897</v>
      </c>
      <c r="B788" s="114" t="s">
        <v>21898</v>
      </c>
      <c r="C788" s="113" t="s">
        <v>606</v>
      </c>
      <c r="D788" s="115">
        <v>7080.61</v>
      </c>
    </row>
    <row r="789" spans="1:4" ht="21.75" customHeight="1">
      <c r="A789" s="113" t="s">
        <v>21899</v>
      </c>
      <c r="B789" s="114" t="s">
        <v>21900</v>
      </c>
      <c r="C789" s="113" t="s">
        <v>606</v>
      </c>
      <c r="D789" s="115">
        <v>8837.08</v>
      </c>
    </row>
    <row r="790" spans="1:4" ht="21.75" customHeight="1">
      <c r="A790" s="113" t="s">
        <v>21901</v>
      </c>
      <c r="B790" s="114" t="s">
        <v>21902</v>
      </c>
      <c r="C790" s="113" t="s">
        <v>606</v>
      </c>
      <c r="D790" s="115">
        <v>8151.81</v>
      </c>
    </row>
    <row r="791" spans="1:4" ht="21.75" customHeight="1">
      <c r="A791" s="113" t="s">
        <v>21903</v>
      </c>
      <c r="B791" s="114" t="s">
        <v>21904</v>
      </c>
      <c r="C791" s="113" t="s">
        <v>606</v>
      </c>
      <c r="D791" s="115">
        <v>9541.11</v>
      </c>
    </row>
    <row r="792" spans="1:4" ht="21.75" customHeight="1">
      <c r="A792" s="113" t="s">
        <v>21905</v>
      </c>
      <c r="B792" s="114" t="s">
        <v>21906</v>
      </c>
      <c r="C792" s="113" t="s">
        <v>606</v>
      </c>
      <c r="D792" s="115">
        <v>8707.01</v>
      </c>
    </row>
    <row r="793" spans="1:4" ht="21.75" customHeight="1">
      <c r="A793" s="113" t="s">
        <v>21907</v>
      </c>
      <c r="B793" s="114" t="s">
        <v>21908</v>
      </c>
      <c r="C793" s="113" t="s">
        <v>606</v>
      </c>
      <c r="D793" s="115">
        <v>9656.64</v>
      </c>
    </row>
    <row r="794" spans="1:4" ht="21.75" customHeight="1">
      <c r="A794" s="113" t="s">
        <v>21909</v>
      </c>
      <c r="B794" s="114" t="s">
        <v>21910</v>
      </c>
      <c r="C794" s="113" t="s">
        <v>606</v>
      </c>
      <c r="D794" s="115">
        <v>8848.9699999999993</v>
      </c>
    </row>
    <row r="795" spans="1:4" ht="21.75" customHeight="1">
      <c r="A795" s="113" t="s">
        <v>21911</v>
      </c>
      <c r="B795" s="114" t="s">
        <v>21912</v>
      </c>
      <c r="C795" s="113" t="s">
        <v>606</v>
      </c>
      <c r="D795" s="115">
        <v>9047.77</v>
      </c>
    </row>
    <row r="796" spans="1:4" ht="21.75" customHeight="1">
      <c r="A796" s="113" t="s">
        <v>21913</v>
      </c>
      <c r="B796" s="114" t="s">
        <v>21914</v>
      </c>
      <c r="C796" s="113" t="s">
        <v>606</v>
      </c>
      <c r="D796" s="115">
        <v>8240.1</v>
      </c>
    </row>
    <row r="797" spans="1:4" ht="21.75" customHeight="1">
      <c r="A797" s="113" t="s">
        <v>21915</v>
      </c>
      <c r="B797" s="114" t="s">
        <v>21916</v>
      </c>
      <c r="C797" s="113" t="s">
        <v>606</v>
      </c>
      <c r="D797" s="115">
        <v>14607.88</v>
      </c>
    </row>
    <row r="798" spans="1:4" ht="21.75" customHeight="1">
      <c r="A798" s="113" t="s">
        <v>21917</v>
      </c>
      <c r="B798" s="114" t="s">
        <v>21918</v>
      </c>
      <c r="C798" s="113" t="s">
        <v>606</v>
      </c>
      <c r="D798" s="115">
        <v>13402.72</v>
      </c>
    </row>
    <row r="799" spans="1:4" ht="21.75" customHeight="1">
      <c r="A799" s="113" t="s">
        <v>21919</v>
      </c>
      <c r="B799" s="114" t="s">
        <v>21920</v>
      </c>
      <c r="C799" s="113" t="s">
        <v>606</v>
      </c>
      <c r="D799" s="115">
        <v>14512.21</v>
      </c>
    </row>
    <row r="800" spans="1:4" ht="21.75" customHeight="1">
      <c r="A800" s="113" t="s">
        <v>21921</v>
      </c>
      <c r="B800" s="114" t="s">
        <v>21922</v>
      </c>
      <c r="C800" s="113" t="s">
        <v>606</v>
      </c>
      <c r="D800" s="115">
        <v>13307.05</v>
      </c>
    </row>
    <row r="801" spans="1:4" ht="21.75" customHeight="1">
      <c r="A801" s="113" t="s">
        <v>21923</v>
      </c>
      <c r="B801" s="114" t="s">
        <v>21924</v>
      </c>
      <c r="C801" s="113" t="s">
        <v>606</v>
      </c>
      <c r="D801" s="115">
        <v>9742.6299999999992</v>
      </c>
    </row>
    <row r="802" spans="1:4" ht="21.75" customHeight="1">
      <c r="A802" s="113" t="s">
        <v>21925</v>
      </c>
      <c r="B802" s="114" t="s">
        <v>21926</v>
      </c>
      <c r="C802" s="113" t="s">
        <v>606</v>
      </c>
      <c r="D802" s="115">
        <v>8760.11</v>
      </c>
    </row>
    <row r="803" spans="1:4" ht="21.75" customHeight="1">
      <c r="A803" s="113" t="s">
        <v>21927</v>
      </c>
      <c r="B803" s="114" t="s">
        <v>21928</v>
      </c>
      <c r="C803" s="113" t="s">
        <v>606</v>
      </c>
      <c r="D803" s="115">
        <v>11854.05</v>
      </c>
    </row>
    <row r="804" spans="1:4" ht="21.75" customHeight="1">
      <c r="A804" s="113" t="s">
        <v>21929</v>
      </c>
      <c r="B804" s="114" t="s">
        <v>21930</v>
      </c>
      <c r="C804" s="113" t="s">
        <v>606</v>
      </c>
      <c r="D804" s="115">
        <v>10871.52</v>
      </c>
    </row>
    <row r="805" spans="1:4" ht="21.75" customHeight="1">
      <c r="A805" s="113" t="s">
        <v>21931</v>
      </c>
      <c r="B805" s="114" t="s">
        <v>21932</v>
      </c>
      <c r="C805" s="113" t="s">
        <v>606</v>
      </c>
      <c r="D805" s="115">
        <v>13086.99</v>
      </c>
    </row>
    <row r="806" spans="1:4" ht="21.75" customHeight="1">
      <c r="A806" s="113" t="s">
        <v>21933</v>
      </c>
      <c r="B806" s="114" t="s">
        <v>21934</v>
      </c>
      <c r="C806" s="113" t="s">
        <v>606</v>
      </c>
      <c r="D806" s="115">
        <v>11881.83</v>
      </c>
    </row>
    <row r="807" spans="1:4" ht="21.75" customHeight="1">
      <c r="A807" s="113" t="s">
        <v>21935</v>
      </c>
      <c r="B807" s="114" t="s">
        <v>21936</v>
      </c>
      <c r="C807" s="113" t="s">
        <v>606</v>
      </c>
      <c r="D807" s="115">
        <v>2441.08</v>
      </c>
    </row>
    <row r="808" spans="1:4" ht="21.75" customHeight="1">
      <c r="A808" s="113" t="s">
        <v>21937</v>
      </c>
      <c r="B808" s="114" t="s">
        <v>21938</v>
      </c>
      <c r="C808" s="113" t="s">
        <v>606</v>
      </c>
      <c r="D808" s="115">
        <v>2254.19</v>
      </c>
    </row>
    <row r="809" spans="1:4" ht="21.75" customHeight="1">
      <c r="A809" s="113" t="s">
        <v>21939</v>
      </c>
      <c r="B809" s="114" t="s">
        <v>21940</v>
      </c>
      <c r="C809" s="113" t="s">
        <v>606</v>
      </c>
      <c r="D809" s="115">
        <v>2160.4699999999998</v>
      </c>
    </row>
    <row r="810" spans="1:4" ht="21.75" customHeight="1">
      <c r="A810" s="113" t="s">
        <v>21941</v>
      </c>
      <c r="B810" s="114" t="s">
        <v>21942</v>
      </c>
      <c r="C810" s="113" t="s">
        <v>606</v>
      </c>
      <c r="D810" s="115">
        <v>1973.57</v>
      </c>
    </row>
    <row r="811" spans="1:4" ht="21.75" customHeight="1">
      <c r="A811" s="113" t="s">
        <v>21943</v>
      </c>
      <c r="B811" s="114" t="s">
        <v>21944</v>
      </c>
      <c r="C811" s="113" t="s">
        <v>606</v>
      </c>
      <c r="D811" s="115">
        <v>3071.87</v>
      </c>
    </row>
    <row r="812" spans="1:4" ht="21.75" customHeight="1">
      <c r="A812" s="113" t="s">
        <v>21945</v>
      </c>
      <c r="B812" s="114" t="s">
        <v>21946</v>
      </c>
      <c r="C812" s="113" t="s">
        <v>606</v>
      </c>
      <c r="D812" s="115">
        <v>2825.74</v>
      </c>
    </row>
    <row r="813" spans="1:4" ht="21.75" customHeight="1">
      <c r="A813" s="113" t="s">
        <v>21947</v>
      </c>
      <c r="B813" s="114" t="s">
        <v>21948</v>
      </c>
      <c r="C813" s="113" t="s">
        <v>606</v>
      </c>
      <c r="D813" s="115">
        <v>3209.61</v>
      </c>
    </row>
    <row r="814" spans="1:4" ht="21.75" customHeight="1">
      <c r="A814" s="113" t="s">
        <v>21949</v>
      </c>
      <c r="B814" s="114" t="s">
        <v>21950</v>
      </c>
      <c r="C814" s="113" t="s">
        <v>606</v>
      </c>
      <c r="D814" s="115">
        <v>2963.48</v>
      </c>
    </row>
    <row r="815" spans="1:4" ht="21.75" customHeight="1">
      <c r="A815" s="113" t="s">
        <v>21951</v>
      </c>
      <c r="B815" s="114" t="s">
        <v>21952</v>
      </c>
      <c r="C815" s="113" t="s">
        <v>606</v>
      </c>
      <c r="D815" s="115">
        <v>2356.1799999999998</v>
      </c>
    </row>
    <row r="816" spans="1:4" ht="21.75" customHeight="1">
      <c r="A816" s="113" t="s">
        <v>21953</v>
      </c>
      <c r="B816" s="114" t="s">
        <v>21954</v>
      </c>
      <c r="C816" s="113" t="s">
        <v>606</v>
      </c>
      <c r="D816" s="115">
        <v>2169.2800000000002</v>
      </c>
    </row>
    <row r="817" spans="1:4" ht="21.75" customHeight="1">
      <c r="A817" s="113" t="s">
        <v>21955</v>
      </c>
      <c r="B817" s="114" t="s">
        <v>21956</v>
      </c>
      <c r="C817" s="113" t="s">
        <v>606</v>
      </c>
      <c r="D817" s="115">
        <v>2625.77</v>
      </c>
    </row>
    <row r="818" spans="1:4" ht="21.75" customHeight="1">
      <c r="A818" s="113" t="s">
        <v>21957</v>
      </c>
      <c r="B818" s="114" t="s">
        <v>21958</v>
      </c>
      <c r="C818" s="113" t="s">
        <v>606</v>
      </c>
      <c r="D818" s="115">
        <v>2438.87</v>
      </c>
    </row>
    <row r="819" spans="1:4" ht="21.75" customHeight="1">
      <c r="A819" s="113" t="s">
        <v>21959</v>
      </c>
      <c r="B819" s="114" t="s">
        <v>21960</v>
      </c>
      <c r="C819" s="113" t="s">
        <v>606</v>
      </c>
      <c r="D819" s="115">
        <v>2957.67</v>
      </c>
    </row>
    <row r="820" spans="1:4" ht="21.75" customHeight="1">
      <c r="A820" s="113" t="s">
        <v>21961</v>
      </c>
      <c r="B820" s="114" t="s">
        <v>21962</v>
      </c>
      <c r="C820" s="113" t="s">
        <v>606</v>
      </c>
      <c r="D820" s="115">
        <v>2711.54</v>
      </c>
    </row>
    <row r="821" spans="1:4" ht="21.75" customHeight="1">
      <c r="A821" s="113" t="s">
        <v>21963</v>
      </c>
      <c r="B821" s="114" t="s">
        <v>21964</v>
      </c>
      <c r="C821" s="113" t="s">
        <v>606</v>
      </c>
      <c r="D821" s="115">
        <v>3406.24</v>
      </c>
    </row>
    <row r="822" spans="1:4" ht="21.75" customHeight="1">
      <c r="A822" s="113" t="s">
        <v>21965</v>
      </c>
      <c r="B822" s="114" t="s">
        <v>21966</v>
      </c>
      <c r="C822" s="113" t="s">
        <v>606</v>
      </c>
      <c r="D822" s="115">
        <v>3166.1</v>
      </c>
    </row>
    <row r="823" spans="1:4" ht="21.75" customHeight="1">
      <c r="A823" s="113" t="s">
        <v>21967</v>
      </c>
      <c r="B823" s="114" t="s">
        <v>21968</v>
      </c>
      <c r="C823" s="113" t="s">
        <v>606</v>
      </c>
      <c r="D823" s="115">
        <v>3080.98</v>
      </c>
    </row>
    <row r="824" spans="1:4" ht="21.75" customHeight="1">
      <c r="A824" s="113" t="s">
        <v>21969</v>
      </c>
      <c r="B824" s="114" t="s">
        <v>21970</v>
      </c>
      <c r="C824" s="113" t="s">
        <v>606</v>
      </c>
      <c r="D824" s="115">
        <v>2840.84</v>
      </c>
    </row>
    <row r="825" spans="1:4" ht="21.75" customHeight="1">
      <c r="A825" s="113" t="s">
        <v>21971</v>
      </c>
      <c r="B825" s="114" t="s">
        <v>21972</v>
      </c>
      <c r="C825" s="113" t="s">
        <v>606</v>
      </c>
      <c r="D825" s="115">
        <v>4680.82</v>
      </c>
    </row>
    <row r="826" spans="1:4" ht="21.75" customHeight="1">
      <c r="A826" s="113" t="s">
        <v>21973</v>
      </c>
      <c r="B826" s="114" t="s">
        <v>21974</v>
      </c>
      <c r="C826" s="113" t="s">
        <v>606</v>
      </c>
      <c r="D826" s="115">
        <v>4294.74</v>
      </c>
    </row>
    <row r="827" spans="1:4" ht="21.75" customHeight="1">
      <c r="A827" s="113" t="s">
        <v>21975</v>
      </c>
      <c r="B827" s="114" t="s">
        <v>21976</v>
      </c>
      <c r="C827" s="113" t="s">
        <v>606</v>
      </c>
      <c r="D827" s="115">
        <v>5010.99</v>
      </c>
    </row>
    <row r="828" spans="1:4" ht="21.75" customHeight="1">
      <c r="A828" s="113" t="s">
        <v>21977</v>
      </c>
      <c r="B828" s="114" t="s">
        <v>21978</v>
      </c>
      <c r="C828" s="113" t="s">
        <v>606</v>
      </c>
      <c r="D828" s="115">
        <v>4624.91</v>
      </c>
    </row>
    <row r="829" spans="1:4" ht="21.75" customHeight="1">
      <c r="A829" s="113" t="s">
        <v>21979</v>
      </c>
      <c r="B829" s="114" t="s">
        <v>21980</v>
      </c>
      <c r="C829" s="113" t="s">
        <v>606</v>
      </c>
      <c r="D829" s="115">
        <v>3499.42</v>
      </c>
    </row>
    <row r="830" spans="1:4" ht="21.75" customHeight="1">
      <c r="A830" s="113" t="s">
        <v>21981</v>
      </c>
      <c r="B830" s="114" t="s">
        <v>21982</v>
      </c>
      <c r="C830" s="113" t="s">
        <v>606</v>
      </c>
      <c r="D830" s="115">
        <v>3185.59</v>
      </c>
    </row>
    <row r="831" spans="1:4" ht="21.75" customHeight="1">
      <c r="A831" s="113" t="s">
        <v>21983</v>
      </c>
      <c r="B831" s="114" t="s">
        <v>21984</v>
      </c>
      <c r="C831" s="113" t="s">
        <v>606</v>
      </c>
      <c r="D831" s="115">
        <v>3928.39</v>
      </c>
    </row>
    <row r="832" spans="1:4" ht="21.75" customHeight="1">
      <c r="A832" s="113" t="s">
        <v>21985</v>
      </c>
      <c r="B832" s="114" t="s">
        <v>21986</v>
      </c>
      <c r="C832" s="113" t="s">
        <v>606</v>
      </c>
      <c r="D832" s="115">
        <v>3614.56</v>
      </c>
    </row>
    <row r="833" spans="1:4" ht="21.75" customHeight="1">
      <c r="A833" s="113" t="s">
        <v>21987</v>
      </c>
      <c r="B833" s="114" t="s">
        <v>21988</v>
      </c>
      <c r="C833" s="113" t="s">
        <v>606</v>
      </c>
      <c r="D833" s="115">
        <v>4306.5</v>
      </c>
    </row>
    <row r="834" spans="1:4" ht="21.75" customHeight="1">
      <c r="A834" s="113" t="s">
        <v>21989</v>
      </c>
      <c r="B834" s="114" t="s">
        <v>21990</v>
      </c>
      <c r="C834" s="113" t="s">
        <v>606</v>
      </c>
      <c r="D834" s="115">
        <v>3920.43</v>
      </c>
    </row>
    <row r="835" spans="1:4" ht="21.75" customHeight="1">
      <c r="A835" s="113" t="s">
        <v>21991</v>
      </c>
      <c r="B835" s="114" t="s">
        <v>21992</v>
      </c>
      <c r="C835" s="113" t="s">
        <v>606</v>
      </c>
      <c r="D835" s="115">
        <v>4646.5200000000004</v>
      </c>
    </row>
    <row r="836" spans="1:4" ht="21.75" customHeight="1">
      <c r="A836" s="113" t="s">
        <v>21993</v>
      </c>
      <c r="B836" s="114" t="s">
        <v>21994</v>
      </c>
      <c r="C836" s="113" t="s">
        <v>606</v>
      </c>
      <c r="D836" s="115">
        <v>4263.53</v>
      </c>
    </row>
    <row r="837" spans="1:4" ht="21.75" customHeight="1">
      <c r="A837" s="113" t="s">
        <v>21995</v>
      </c>
      <c r="B837" s="114" t="s">
        <v>21996</v>
      </c>
      <c r="C837" s="113" t="s">
        <v>606</v>
      </c>
      <c r="D837" s="115">
        <v>4400.46</v>
      </c>
    </row>
    <row r="838" spans="1:4" ht="21.75" customHeight="1">
      <c r="A838" s="113" t="s">
        <v>21997</v>
      </c>
      <c r="B838" s="114" t="s">
        <v>21998</v>
      </c>
      <c r="C838" s="113" t="s">
        <v>606</v>
      </c>
      <c r="D838" s="115">
        <v>4017.47</v>
      </c>
    </row>
    <row r="839" spans="1:4" ht="21.75" customHeight="1">
      <c r="A839" s="113" t="s">
        <v>21999</v>
      </c>
      <c r="B839" s="114" t="s">
        <v>22000</v>
      </c>
      <c r="C839" s="113" t="s">
        <v>606</v>
      </c>
      <c r="D839" s="115">
        <v>6621.79</v>
      </c>
    </row>
    <row r="840" spans="1:4" ht="21.75" customHeight="1">
      <c r="A840" s="113" t="s">
        <v>22001</v>
      </c>
      <c r="B840" s="114" t="s">
        <v>22002</v>
      </c>
      <c r="C840" s="113" t="s">
        <v>606</v>
      </c>
      <c r="D840" s="115">
        <v>6052.37</v>
      </c>
    </row>
    <row r="841" spans="1:4" ht="21.75" customHeight="1">
      <c r="A841" s="113" t="s">
        <v>22003</v>
      </c>
      <c r="B841" s="114" t="s">
        <v>22004</v>
      </c>
      <c r="C841" s="113" t="s">
        <v>606</v>
      </c>
      <c r="D841" s="115">
        <v>7514.07</v>
      </c>
    </row>
    <row r="842" spans="1:4" ht="21.75" customHeight="1">
      <c r="A842" s="113" t="s">
        <v>22005</v>
      </c>
      <c r="B842" s="114" t="s">
        <v>22006</v>
      </c>
      <c r="C842" s="113" t="s">
        <v>606</v>
      </c>
      <c r="D842" s="115">
        <v>6850.72</v>
      </c>
    </row>
    <row r="843" spans="1:4" ht="21.75" customHeight="1">
      <c r="A843" s="113" t="s">
        <v>22007</v>
      </c>
      <c r="B843" s="114" t="s">
        <v>22008</v>
      </c>
      <c r="C843" s="113" t="s">
        <v>606</v>
      </c>
      <c r="D843" s="115">
        <v>5047.17</v>
      </c>
    </row>
    <row r="844" spans="1:4" ht="21.75" customHeight="1">
      <c r="A844" s="113" t="s">
        <v>22009</v>
      </c>
      <c r="B844" s="114" t="s">
        <v>22010</v>
      </c>
      <c r="C844" s="113" t="s">
        <v>606</v>
      </c>
      <c r="D844" s="115">
        <v>4664.18</v>
      </c>
    </row>
    <row r="845" spans="1:4" ht="21.75" customHeight="1">
      <c r="A845" s="113" t="s">
        <v>22011</v>
      </c>
      <c r="B845" s="114" t="s">
        <v>22012</v>
      </c>
      <c r="C845" s="113" t="s">
        <v>606</v>
      </c>
      <c r="D845" s="115">
        <v>5549.36</v>
      </c>
    </row>
    <row r="846" spans="1:4" ht="21.75" customHeight="1">
      <c r="A846" s="113" t="s">
        <v>22013</v>
      </c>
      <c r="B846" s="114" t="s">
        <v>22014</v>
      </c>
      <c r="C846" s="113" t="s">
        <v>606</v>
      </c>
      <c r="D846" s="115">
        <v>5079.67</v>
      </c>
    </row>
    <row r="847" spans="1:4" ht="21.75" customHeight="1">
      <c r="A847" s="113" t="s">
        <v>22015</v>
      </c>
      <c r="B847" s="114" t="s">
        <v>22016</v>
      </c>
      <c r="C847" s="113" t="s">
        <v>606</v>
      </c>
      <c r="D847" s="115">
        <v>6067.65</v>
      </c>
    </row>
    <row r="848" spans="1:4" ht="21.75" customHeight="1">
      <c r="A848" s="113" t="s">
        <v>22017</v>
      </c>
      <c r="B848" s="114" t="s">
        <v>22018</v>
      </c>
      <c r="C848" s="113" t="s">
        <v>606</v>
      </c>
      <c r="D848" s="115">
        <v>5597.96</v>
      </c>
    </row>
    <row r="849" spans="1:4" ht="21.75" customHeight="1">
      <c r="A849" s="113" t="s">
        <v>22019</v>
      </c>
      <c r="B849" s="114" t="s">
        <v>22020</v>
      </c>
      <c r="C849" s="113" t="s">
        <v>606</v>
      </c>
      <c r="D849" s="115">
        <v>5934.15</v>
      </c>
    </row>
    <row r="850" spans="1:4" ht="21.75" customHeight="1">
      <c r="A850" s="113" t="s">
        <v>22021</v>
      </c>
      <c r="B850" s="114" t="s">
        <v>22022</v>
      </c>
      <c r="C850" s="113" t="s">
        <v>606</v>
      </c>
      <c r="D850" s="115">
        <v>5382.29</v>
      </c>
    </row>
    <row r="851" spans="1:4" ht="21.75" customHeight="1">
      <c r="A851" s="113" t="s">
        <v>22023</v>
      </c>
      <c r="B851" s="114" t="s">
        <v>22024</v>
      </c>
      <c r="C851" s="113" t="s">
        <v>606</v>
      </c>
      <c r="D851" s="115">
        <v>5860.12</v>
      </c>
    </row>
    <row r="852" spans="1:4" ht="21.75" customHeight="1">
      <c r="A852" s="113" t="s">
        <v>22025</v>
      </c>
      <c r="B852" s="114" t="s">
        <v>22026</v>
      </c>
      <c r="C852" s="113" t="s">
        <v>606</v>
      </c>
      <c r="D852" s="115">
        <v>5308.26</v>
      </c>
    </row>
    <row r="853" spans="1:4" ht="21.75" customHeight="1">
      <c r="A853" s="113" t="s">
        <v>22027</v>
      </c>
      <c r="B853" s="114" t="s">
        <v>22028</v>
      </c>
      <c r="C853" s="113" t="s">
        <v>606</v>
      </c>
      <c r="D853" s="115">
        <v>9104.15</v>
      </c>
    </row>
    <row r="854" spans="1:4" ht="21.75" customHeight="1">
      <c r="A854" s="113" t="s">
        <v>22029</v>
      </c>
      <c r="B854" s="114" t="s">
        <v>22030</v>
      </c>
      <c r="C854" s="113" t="s">
        <v>606</v>
      </c>
      <c r="D854" s="115">
        <v>8329.7099999999991</v>
      </c>
    </row>
    <row r="855" spans="1:4" ht="21.75" customHeight="1">
      <c r="A855" s="113" t="s">
        <v>22031</v>
      </c>
      <c r="B855" s="114" t="s">
        <v>22032</v>
      </c>
      <c r="C855" s="113" t="s">
        <v>606</v>
      </c>
      <c r="D855" s="115">
        <v>9839.17</v>
      </c>
    </row>
    <row r="856" spans="1:4" ht="21.75" customHeight="1">
      <c r="A856" s="113" t="s">
        <v>22033</v>
      </c>
      <c r="B856" s="114" t="s">
        <v>22034</v>
      </c>
      <c r="C856" s="113" t="s">
        <v>606</v>
      </c>
      <c r="D856" s="115">
        <v>8947.67</v>
      </c>
    </row>
    <row r="857" spans="1:4" ht="21.75" customHeight="1">
      <c r="A857" s="113" t="s">
        <v>22035</v>
      </c>
      <c r="B857" s="114" t="s">
        <v>22036</v>
      </c>
      <c r="C857" s="113" t="s">
        <v>606</v>
      </c>
      <c r="D857" s="115">
        <v>6942.13</v>
      </c>
    </row>
    <row r="858" spans="1:4" ht="21.75" customHeight="1">
      <c r="A858" s="113" t="s">
        <v>22037</v>
      </c>
      <c r="B858" s="114" t="s">
        <v>22038</v>
      </c>
      <c r="C858" s="113" t="s">
        <v>606</v>
      </c>
      <c r="D858" s="115">
        <v>6274.64</v>
      </c>
    </row>
    <row r="859" spans="1:4" ht="21.75" customHeight="1">
      <c r="A859" s="113" t="s">
        <v>22039</v>
      </c>
      <c r="B859" s="114" t="s">
        <v>22040</v>
      </c>
      <c r="C859" s="113" t="s">
        <v>606</v>
      </c>
      <c r="D859" s="115">
        <v>7707.3</v>
      </c>
    </row>
    <row r="860" spans="1:4" ht="21.75" customHeight="1">
      <c r="A860" s="113" t="s">
        <v>22041</v>
      </c>
      <c r="B860" s="114" t="s">
        <v>22042</v>
      </c>
      <c r="C860" s="113" t="s">
        <v>606</v>
      </c>
      <c r="D860" s="115">
        <v>7039.82</v>
      </c>
    </row>
    <row r="861" spans="1:4" ht="21.75" customHeight="1">
      <c r="A861" s="113" t="s">
        <v>22043</v>
      </c>
      <c r="B861" s="114" t="s">
        <v>22044</v>
      </c>
      <c r="C861" s="113" t="s">
        <v>606</v>
      </c>
      <c r="D861" s="115">
        <v>8395.06</v>
      </c>
    </row>
    <row r="862" spans="1:4" ht="21.75" customHeight="1">
      <c r="A862" s="113" t="s">
        <v>22045</v>
      </c>
      <c r="B862" s="114" t="s">
        <v>22046</v>
      </c>
      <c r="C862" s="113" t="s">
        <v>606</v>
      </c>
      <c r="D862" s="115">
        <v>7620.63</v>
      </c>
    </row>
    <row r="863" spans="1:4" ht="21.75" customHeight="1">
      <c r="A863" s="113" t="s">
        <v>22047</v>
      </c>
      <c r="B863" s="114" t="s">
        <v>22048</v>
      </c>
      <c r="C863" s="113" t="s">
        <v>606</v>
      </c>
      <c r="D863" s="115">
        <v>5598.6</v>
      </c>
    </row>
    <row r="864" spans="1:4" ht="21.75" customHeight="1">
      <c r="A864" s="113" t="s">
        <v>22049</v>
      </c>
      <c r="B864" s="114" t="s">
        <v>22050</v>
      </c>
      <c r="C864" s="113" t="s">
        <v>606</v>
      </c>
      <c r="D864" s="115">
        <v>5118.41</v>
      </c>
    </row>
    <row r="865" spans="1:4" ht="21.75" customHeight="1">
      <c r="A865" s="113" t="s">
        <v>22051</v>
      </c>
      <c r="B865" s="114" t="s">
        <v>22052</v>
      </c>
      <c r="C865" s="113" t="s">
        <v>606</v>
      </c>
      <c r="D865" s="115">
        <v>5029.79</v>
      </c>
    </row>
    <row r="866" spans="1:4" ht="21.75" customHeight="1">
      <c r="A866" s="113" t="s">
        <v>22053</v>
      </c>
      <c r="B866" s="114" t="s">
        <v>22054</v>
      </c>
      <c r="C866" s="113" t="s">
        <v>606</v>
      </c>
      <c r="D866" s="115">
        <v>4549.6000000000004</v>
      </c>
    </row>
    <row r="867" spans="1:4" ht="21.75" customHeight="1">
      <c r="A867" s="113" t="s">
        <v>22055</v>
      </c>
      <c r="B867" s="114" t="s">
        <v>22056</v>
      </c>
      <c r="C867" s="113" t="s">
        <v>606</v>
      </c>
      <c r="D867" s="115">
        <v>7461.65</v>
      </c>
    </row>
    <row r="868" spans="1:4" ht="21.75" customHeight="1">
      <c r="A868" s="113" t="s">
        <v>22057</v>
      </c>
      <c r="B868" s="114" t="s">
        <v>22058</v>
      </c>
      <c r="C868" s="113" t="s">
        <v>606</v>
      </c>
      <c r="D868" s="115">
        <v>6823.95</v>
      </c>
    </row>
    <row r="869" spans="1:4" ht="21.75" customHeight="1">
      <c r="A869" s="113" t="s">
        <v>22059</v>
      </c>
      <c r="B869" s="114" t="s">
        <v>22060</v>
      </c>
      <c r="C869" s="113" t="s">
        <v>606</v>
      </c>
      <c r="D869" s="115">
        <v>7576.97</v>
      </c>
    </row>
    <row r="870" spans="1:4" ht="21.75" customHeight="1">
      <c r="A870" s="113" t="s">
        <v>22061</v>
      </c>
      <c r="B870" s="114" t="s">
        <v>22062</v>
      </c>
      <c r="C870" s="113" t="s">
        <v>606</v>
      </c>
      <c r="D870" s="115">
        <v>6939.27</v>
      </c>
    </row>
    <row r="871" spans="1:4" ht="21.75" customHeight="1">
      <c r="A871" s="113" t="s">
        <v>22063</v>
      </c>
      <c r="B871" s="114" t="s">
        <v>22064</v>
      </c>
      <c r="C871" s="113" t="s">
        <v>606</v>
      </c>
      <c r="D871" s="115">
        <v>5494.7</v>
      </c>
    </row>
    <row r="872" spans="1:4" ht="21.75" customHeight="1">
      <c r="A872" s="113" t="s">
        <v>22065</v>
      </c>
      <c r="B872" s="114" t="s">
        <v>22066</v>
      </c>
      <c r="C872" s="113" t="s">
        <v>606</v>
      </c>
      <c r="D872" s="115">
        <v>5014.5</v>
      </c>
    </row>
    <row r="873" spans="1:4" ht="21.75" customHeight="1">
      <c r="A873" s="113" t="s">
        <v>22067</v>
      </c>
      <c r="B873" s="114" t="s">
        <v>22068</v>
      </c>
      <c r="C873" s="113" t="s">
        <v>606</v>
      </c>
      <c r="D873" s="115">
        <v>5891.77</v>
      </c>
    </row>
    <row r="874" spans="1:4" ht="21.75" customHeight="1">
      <c r="A874" s="113" t="s">
        <v>22069</v>
      </c>
      <c r="B874" s="114" t="s">
        <v>22070</v>
      </c>
      <c r="C874" s="113" t="s">
        <v>606</v>
      </c>
      <c r="D874" s="115">
        <v>5411.58</v>
      </c>
    </row>
    <row r="875" spans="1:4" ht="21.75" customHeight="1">
      <c r="A875" s="113" t="s">
        <v>22071</v>
      </c>
      <c r="B875" s="114" t="s">
        <v>22072</v>
      </c>
      <c r="C875" s="113" t="s">
        <v>606</v>
      </c>
      <c r="D875" s="115">
        <v>6492</v>
      </c>
    </row>
    <row r="876" spans="1:4" ht="21.75" customHeight="1">
      <c r="A876" s="113" t="s">
        <v>22073</v>
      </c>
      <c r="B876" s="114" t="s">
        <v>22074</v>
      </c>
      <c r="C876" s="113" t="s">
        <v>606</v>
      </c>
      <c r="D876" s="115">
        <v>6011.81</v>
      </c>
    </row>
    <row r="877" spans="1:4" ht="21.75" customHeight="1">
      <c r="A877" s="113" t="s">
        <v>22075</v>
      </c>
      <c r="B877" s="114" t="s">
        <v>22076</v>
      </c>
      <c r="C877" s="113" t="s">
        <v>606</v>
      </c>
      <c r="D877" s="115">
        <v>8039.86</v>
      </c>
    </row>
    <row r="878" spans="1:4" ht="21.75" customHeight="1">
      <c r="A878" s="113" t="s">
        <v>22077</v>
      </c>
      <c r="B878" s="114" t="s">
        <v>22078</v>
      </c>
      <c r="C878" s="113" t="s">
        <v>606</v>
      </c>
      <c r="D878" s="115">
        <v>7420.17</v>
      </c>
    </row>
    <row r="879" spans="1:4" ht="21.75" customHeight="1">
      <c r="A879" s="113" t="s">
        <v>22079</v>
      </c>
      <c r="B879" s="114" t="s">
        <v>22080</v>
      </c>
      <c r="C879" s="113" t="s">
        <v>606</v>
      </c>
      <c r="D879" s="115">
        <v>7305.86</v>
      </c>
    </row>
    <row r="880" spans="1:4" ht="21.75" customHeight="1">
      <c r="A880" s="113" t="s">
        <v>22081</v>
      </c>
      <c r="B880" s="114" t="s">
        <v>22082</v>
      </c>
      <c r="C880" s="113" t="s">
        <v>606</v>
      </c>
      <c r="D880" s="115">
        <v>6686.17</v>
      </c>
    </row>
    <row r="881" spans="1:4" ht="21.75" customHeight="1">
      <c r="A881" s="113" t="s">
        <v>22083</v>
      </c>
      <c r="B881" s="114" t="s">
        <v>22084</v>
      </c>
      <c r="C881" s="113" t="s">
        <v>606</v>
      </c>
      <c r="D881" s="115">
        <v>10946.22</v>
      </c>
    </row>
    <row r="882" spans="1:4" ht="21.75" customHeight="1">
      <c r="A882" s="113" t="s">
        <v>22085</v>
      </c>
      <c r="B882" s="114" t="s">
        <v>22086</v>
      </c>
      <c r="C882" s="113" t="s">
        <v>606</v>
      </c>
      <c r="D882" s="115">
        <v>9959.4599999999991</v>
      </c>
    </row>
    <row r="883" spans="1:4" ht="21.75" customHeight="1">
      <c r="A883" s="113" t="s">
        <v>22087</v>
      </c>
      <c r="B883" s="114" t="s">
        <v>22088</v>
      </c>
      <c r="C883" s="113" t="s">
        <v>606</v>
      </c>
      <c r="D883" s="115">
        <v>11665</v>
      </c>
    </row>
    <row r="884" spans="1:4" ht="21.75" customHeight="1">
      <c r="A884" s="113" t="s">
        <v>22089</v>
      </c>
      <c r="B884" s="114" t="s">
        <v>22090</v>
      </c>
      <c r="C884" s="113" t="s">
        <v>606</v>
      </c>
      <c r="D884" s="115">
        <v>10678.24</v>
      </c>
    </row>
    <row r="885" spans="1:4" ht="21.75" customHeight="1">
      <c r="A885" s="113" t="s">
        <v>22091</v>
      </c>
      <c r="B885" s="114" t="s">
        <v>22092</v>
      </c>
      <c r="C885" s="113" t="s">
        <v>606</v>
      </c>
      <c r="D885" s="115">
        <v>8287.6200000000008</v>
      </c>
    </row>
    <row r="886" spans="1:4" ht="21.75" customHeight="1">
      <c r="A886" s="113" t="s">
        <v>22093</v>
      </c>
      <c r="B886" s="114" t="s">
        <v>22094</v>
      </c>
      <c r="C886" s="113" t="s">
        <v>606</v>
      </c>
      <c r="D886" s="115">
        <v>7667.93</v>
      </c>
    </row>
    <row r="887" spans="1:4" ht="21.75" customHeight="1">
      <c r="A887" s="113" t="s">
        <v>22095</v>
      </c>
      <c r="B887" s="114" t="s">
        <v>22096</v>
      </c>
      <c r="C887" s="113" t="s">
        <v>606</v>
      </c>
      <c r="D887" s="115">
        <v>9060.76</v>
      </c>
    </row>
    <row r="888" spans="1:4" ht="21.75" customHeight="1">
      <c r="A888" s="113" t="s">
        <v>22097</v>
      </c>
      <c r="B888" s="114" t="s">
        <v>22098</v>
      </c>
      <c r="C888" s="113" t="s">
        <v>606</v>
      </c>
      <c r="D888" s="115">
        <v>8247.41</v>
      </c>
    </row>
    <row r="889" spans="1:4" ht="21.75" customHeight="1">
      <c r="A889" s="113" t="s">
        <v>22099</v>
      </c>
      <c r="B889" s="114" t="s">
        <v>22100</v>
      </c>
      <c r="C889" s="113" t="s">
        <v>606</v>
      </c>
      <c r="D889" s="115">
        <v>10171.15</v>
      </c>
    </row>
    <row r="890" spans="1:4" ht="21.75" customHeight="1">
      <c r="A890" s="113" t="s">
        <v>22101</v>
      </c>
      <c r="B890" s="114" t="s">
        <v>22102</v>
      </c>
      <c r="C890" s="113" t="s">
        <v>606</v>
      </c>
      <c r="D890" s="115">
        <v>9357.7999999999993</v>
      </c>
    </row>
    <row r="891" spans="1:4" ht="21.75" customHeight="1">
      <c r="A891" s="113" t="s">
        <v>22103</v>
      </c>
      <c r="B891" s="114" t="s">
        <v>22104</v>
      </c>
      <c r="C891" s="113" t="s">
        <v>606</v>
      </c>
      <c r="D891" s="115">
        <v>10614.79</v>
      </c>
    </row>
    <row r="892" spans="1:4" ht="21.75" customHeight="1">
      <c r="A892" s="113" t="s">
        <v>22105</v>
      </c>
      <c r="B892" s="114" t="s">
        <v>22106</v>
      </c>
      <c r="C892" s="113" t="s">
        <v>606</v>
      </c>
      <c r="D892" s="115">
        <v>9828.1299999999992</v>
      </c>
    </row>
    <row r="893" spans="1:4" ht="21.75" customHeight="1">
      <c r="A893" s="113" t="s">
        <v>22107</v>
      </c>
      <c r="B893" s="114" t="s">
        <v>22108</v>
      </c>
      <c r="C893" s="113" t="s">
        <v>606</v>
      </c>
      <c r="D893" s="115">
        <v>9499.92</v>
      </c>
    </row>
    <row r="894" spans="1:4" ht="21.75" customHeight="1">
      <c r="A894" s="113" t="s">
        <v>22109</v>
      </c>
      <c r="B894" s="114" t="s">
        <v>22110</v>
      </c>
      <c r="C894" s="113" t="s">
        <v>606</v>
      </c>
      <c r="D894" s="115">
        <v>8713.25</v>
      </c>
    </row>
    <row r="895" spans="1:4" ht="21.75" customHeight="1">
      <c r="A895" s="113" t="s">
        <v>22111</v>
      </c>
      <c r="B895" s="114" t="s">
        <v>22112</v>
      </c>
      <c r="C895" s="113" t="s">
        <v>606</v>
      </c>
      <c r="D895" s="115">
        <v>14484.06</v>
      </c>
    </row>
    <row r="896" spans="1:4" ht="21.75" customHeight="1">
      <c r="A896" s="113" t="s">
        <v>22113</v>
      </c>
      <c r="B896" s="114" t="s">
        <v>22114</v>
      </c>
      <c r="C896" s="113" t="s">
        <v>606</v>
      </c>
      <c r="D896" s="115">
        <v>13284.05</v>
      </c>
    </row>
    <row r="897" spans="1:4" ht="21.75" customHeight="1">
      <c r="A897" s="113" t="s">
        <v>22115</v>
      </c>
      <c r="B897" s="114" t="s">
        <v>22116</v>
      </c>
      <c r="C897" s="113" t="s">
        <v>606</v>
      </c>
      <c r="D897" s="115">
        <v>15625.3</v>
      </c>
    </row>
    <row r="898" spans="1:4" ht="21.75" customHeight="1">
      <c r="A898" s="113" t="s">
        <v>22117</v>
      </c>
      <c r="B898" s="114" t="s">
        <v>22118</v>
      </c>
      <c r="C898" s="113" t="s">
        <v>606</v>
      </c>
      <c r="D898" s="115">
        <v>14425.29</v>
      </c>
    </row>
    <row r="899" spans="1:4" ht="21.75" customHeight="1">
      <c r="A899" s="113" t="s">
        <v>22119</v>
      </c>
      <c r="B899" s="114" t="s">
        <v>22120</v>
      </c>
      <c r="C899" s="113" t="s">
        <v>606</v>
      </c>
      <c r="D899" s="115">
        <v>10808.41</v>
      </c>
    </row>
    <row r="900" spans="1:4" ht="21.75" customHeight="1">
      <c r="A900" s="113" t="s">
        <v>22121</v>
      </c>
      <c r="B900" s="114" t="s">
        <v>22122</v>
      </c>
      <c r="C900" s="113" t="s">
        <v>606</v>
      </c>
      <c r="D900" s="115">
        <v>9817.9599999999991</v>
      </c>
    </row>
    <row r="901" spans="1:4" ht="21.75" customHeight="1">
      <c r="A901" s="113" t="s">
        <v>22123</v>
      </c>
      <c r="B901" s="114" t="s">
        <v>22124</v>
      </c>
      <c r="C901" s="113" t="s">
        <v>606</v>
      </c>
      <c r="D901" s="115">
        <v>12280.49</v>
      </c>
    </row>
    <row r="902" spans="1:4" ht="21.75" customHeight="1">
      <c r="A902" s="113" t="s">
        <v>22125</v>
      </c>
      <c r="B902" s="114" t="s">
        <v>22126</v>
      </c>
      <c r="C902" s="113" t="s">
        <v>606</v>
      </c>
      <c r="D902" s="115">
        <v>11290.04</v>
      </c>
    </row>
    <row r="903" spans="1:4" ht="21.75" customHeight="1">
      <c r="A903" s="113" t="s">
        <v>22127</v>
      </c>
      <c r="B903" s="114" t="s">
        <v>22128</v>
      </c>
      <c r="C903" s="113" t="s">
        <v>606</v>
      </c>
      <c r="D903" s="115">
        <v>13536.48</v>
      </c>
    </row>
    <row r="904" spans="1:4" ht="21.75" customHeight="1">
      <c r="A904" s="113" t="s">
        <v>22129</v>
      </c>
      <c r="B904" s="114" t="s">
        <v>22130</v>
      </c>
      <c r="C904" s="113" t="s">
        <v>606</v>
      </c>
      <c r="D904" s="115">
        <v>12336.47</v>
      </c>
    </row>
    <row r="905" spans="1:4" ht="21.75" customHeight="1">
      <c r="A905" s="113" t="s">
        <v>22131</v>
      </c>
      <c r="B905" s="114" t="s">
        <v>22132</v>
      </c>
      <c r="C905" s="113" t="s">
        <v>606</v>
      </c>
      <c r="D905" s="115">
        <v>13328.79</v>
      </c>
    </row>
    <row r="906" spans="1:4" ht="21.75" customHeight="1">
      <c r="A906" s="113" t="s">
        <v>22133</v>
      </c>
      <c r="B906" s="114" t="s">
        <v>22134</v>
      </c>
      <c r="C906" s="113" t="s">
        <v>606</v>
      </c>
      <c r="D906" s="115">
        <v>12162.7</v>
      </c>
    </row>
    <row r="907" spans="1:4" ht="21.75" customHeight="1">
      <c r="A907" s="113" t="s">
        <v>22135</v>
      </c>
      <c r="B907" s="114" t="s">
        <v>22136</v>
      </c>
      <c r="C907" s="113" t="s">
        <v>606</v>
      </c>
      <c r="D907" s="115">
        <v>12540.11</v>
      </c>
    </row>
    <row r="908" spans="1:4" ht="21.75" customHeight="1">
      <c r="A908" s="113" t="s">
        <v>22137</v>
      </c>
      <c r="B908" s="114" t="s">
        <v>22138</v>
      </c>
      <c r="C908" s="113" t="s">
        <v>606</v>
      </c>
      <c r="D908" s="115">
        <v>11374.02</v>
      </c>
    </row>
    <row r="909" spans="1:4" ht="21.75" customHeight="1">
      <c r="A909" s="113" t="s">
        <v>22139</v>
      </c>
      <c r="B909" s="114" t="s">
        <v>22140</v>
      </c>
      <c r="C909" s="113" t="s">
        <v>606</v>
      </c>
      <c r="D909" s="115">
        <v>19424.349999999999</v>
      </c>
    </row>
    <row r="910" spans="1:4" ht="21.75" customHeight="1">
      <c r="A910" s="113" t="s">
        <v>22141</v>
      </c>
      <c r="B910" s="114" t="s">
        <v>22142</v>
      </c>
      <c r="C910" s="113" t="s">
        <v>606</v>
      </c>
      <c r="D910" s="115">
        <v>17680.07</v>
      </c>
    </row>
    <row r="911" spans="1:4" ht="21.75" customHeight="1">
      <c r="A911" s="113" t="s">
        <v>22143</v>
      </c>
      <c r="B911" s="114" t="s">
        <v>22144</v>
      </c>
      <c r="C911" s="113" t="s">
        <v>606</v>
      </c>
      <c r="D911" s="115">
        <v>20969.900000000001</v>
      </c>
    </row>
    <row r="912" spans="1:4" ht="21.75" customHeight="1">
      <c r="A912" s="113" t="s">
        <v>22145</v>
      </c>
      <c r="B912" s="114" t="s">
        <v>22146</v>
      </c>
      <c r="C912" s="113" t="s">
        <v>606</v>
      </c>
      <c r="D912" s="115">
        <v>19225.62</v>
      </c>
    </row>
    <row r="913" spans="1:4" ht="21.75" customHeight="1">
      <c r="A913" s="113" t="s">
        <v>22147</v>
      </c>
      <c r="B913" s="114" t="s">
        <v>22148</v>
      </c>
      <c r="C913" s="113" t="s">
        <v>606</v>
      </c>
      <c r="D913" s="115">
        <v>14320.9</v>
      </c>
    </row>
    <row r="914" spans="1:4" ht="21.75" customHeight="1">
      <c r="A914" s="113" t="s">
        <v>22149</v>
      </c>
      <c r="B914" s="114" t="s">
        <v>22150</v>
      </c>
      <c r="C914" s="113" t="s">
        <v>606</v>
      </c>
      <c r="D914" s="115">
        <v>12909.1</v>
      </c>
    </row>
    <row r="915" spans="1:4" ht="21.75" customHeight="1">
      <c r="A915" s="113" t="s">
        <v>22151</v>
      </c>
      <c r="B915" s="114" t="s">
        <v>22152</v>
      </c>
      <c r="C915" s="113" t="s">
        <v>606</v>
      </c>
      <c r="D915" s="115">
        <v>16371.23</v>
      </c>
    </row>
    <row r="916" spans="1:4" ht="21.75" customHeight="1">
      <c r="A916" s="113" t="s">
        <v>22153</v>
      </c>
      <c r="B916" s="114" t="s">
        <v>22154</v>
      </c>
      <c r="C916" s="113" t="s">
        <v>606</v>
      </c>
      <c r="D916" s="115">
        <v>14959.42</v>
      </c>
    </row>
    <row r="917" spans="1:4" ht="21.75" customHeight="1">
      <c r="A917" s="113" t="s">
        <v>22155</v>
      </c>
      <c r="B917" s="114" t="s">
        <v>22156</v>
      </c>
      <c r="C917" s="113" t="s">
        <v>606</v>
      </c>
      <c r="D917" s="115">
        <v>17948.84</v>
      </c>
    </row>
    <row r="918" spans="1:4" ht="21.75" customHeight="1">
      <c r="A918" s="113" t="s">
        <v>22157</v>
      </c>
      <c r="B918" s="114" t="s">
        <v>22158</v>
      </c>
      <c r="C918" s="113" t="s">
        <v>606</v>
      </c>
      <c r="D918" s="115">
        <v>16204.57</v>
      </c>
    </row>
    <row r="919" spans="1:4" ht="21.75" customHeight="1">
      <c r="A919" s="113" t="s">
        <v>22159</v>
      </c>
      <c r="B919" s="114" t="s">
        <v>22160</v>
      </c>
      <c r="C919" s="113" t="s">
        <v>17005</v>
      </c>
      <c r="D919" s="115">
        <v>1544.44</v>
      </c>
    </row>
    <row r="920" spans="1:4" ht="21.75" customHeight="1">
      <c r="A920" s="113" t="s">
        <v>22161</v>
      </c>
      <c r="B920" s="114" t="s">
        <v>22162</v>
      </c>
      <c r="C920" s="113" t="s">
        <v>17005</v>
      </c>
      <c r="D920" s="115">
        <v>1261.46</v>
      </c>
    </row>
    <row r="921" spans="1:4" ht="21.75" customHeight="1">
      <c r="A921" s="113" t="s">
        <v>22163</v>
      </c>
      <c r="B921" s="114" t="s">
        <v>22164</v>
      </c>
      <c r="C921" s="113" t="s">
        <v>17005</v>
      </c>
      <c r="D921" s="115">
        <v>1553.14</v>
      </c>
    </row>
    <row r="922" spans="1:4" ht="21.75" customHeight="1">
      <c r="A922" s="113" t="s">
        <v>22165</v>
      </c>
      <c r="B922" s="114" t="s">
        <v>22166</v>
      </c>
      <c r="C922" s="113" t="s">
        <v>17005</v>
      </c>
      <c r="D922" s="115">
        <v>1269.58</v>
      </c>
    </row>
    <row r="923" spans="1:4" ht="21.75" customHeight="1">
      <c r="A923" s="113" t="s">
        <v>22167</v>
      </c>
      <c r="B923" s="114" t="s">
        <v>22168</v>
      </c>
      <c r="C923" s="113" t="s">
        <v>17005</v>
      </c>
      <c r="D923" s="115">
        <v>1564.1</v>
      </c>
    </row>
    <row r="924" spans="1:4" ht="21.75" customHeight="1">
      <c r="A924" s="113" t="s">
        <v>22169</v>
      </c>
      <c r="B924" s="114" t="s">
        <v>22170</v>
      </c>
      <c r="C924" s="113" t="s">
        <v>17005</v>
      </c>
      <c r="D924" s="115">
        <v>1279.96</v>
      </c>
    </row>
    <row r="925" spans="1:4" ht="21.75" customHeight="1">
      <c r="A925" s="113" t="s">
        <v>22171</v>
      </c>
      <c r="B925" s="114" t="s">
        <v>22172</v>
      </c>
      <c r="C925" s="113" t="s">
        <v>17005</v>
      </c>
      <c r="D925" s="115">
        <v>1581.78</v>
      </c>
    </row>
    <row r="926" spans="1:4" ht="21.75" customHeight="1">
      <c r="A926" s="113" t="s">
        <v>22173</v>
      </c>
      <c r="B926" s="114" t="s">
        <v>22174</v>
      </c>
      <c r="C926" s="113" t="s">
        <v>17005</v>
      </c>
      <c r="D926" s="115">
        <v>1296.6300000000001</v>
      </c>
    </row>
    <row r="927" spans="1:4" ht="21.75" customHeight="1">
      <c r="A927" s="113" t="s">
        <v>22175</v>
      </c>
      <c r="B927" s="114" t="s">
        <v>22176</v>
      </c>
      <c r="C927" s="113" t="s">
        <v>17005</v>
      </c>
      <c r="D927" s="115">
        <v>1604.94</v>
      </c>
    </row>
    <row r="928" spans="1:4" ht="21.75" customHeight="1">
      <c r="A928" s="113" t="s">
        <v>22177</v>
      </c>
      <c r="B928" s="114" t="s">
        <v>22178</v>
      </c>
      <c r="C928" s="113" t="s">
        <v>17005</v>
      </c>
      <c r="D928" s="115">
        <v>1318.49</v>
      </c>
    </row>
    <row r="929" spans="1:4" ht="21.75" customHeight="1">
      <c r="A929" s="113" t="s">
        <v>22179</v>
      </c>
      <c r="B929" s="114" t="s">
        <v>22180</v>
      </c>
      <c r="C929" s="113" t="s">
        <v>17005</v>
      </c>
      <c r="D929" s="115">
        <v>1635.38</v>
      </c>
    </row>
    <row r="930" spans="1:4" ht="21.75" customHeight="1">
      <c r="A930" s="113" t="s">
        <v>22181</v>
      </c>
      <c r="B930" s="114" t="s">
        <v>22182</v>
      </c>
      <c r="C930" s="113" t="s">
        <v>17005</v>
      </c>
      <c r="D930" s="115">
        <v>1347.48</v>
      </c>
    </row>
    <row r="931" spans="1:4" ht="21.75" customHeight="1">
      <c r="A931" s="113" t="s">
        <v>22183</v>
      </c>
      <c r="B931" s="114" t="s">
        <v>22184</v>
      </c>
      <c r="C931" s="113" t="s">
        <v>17005</v>
      </c>
      <c r="D931" s="115">
        <v>1676.61</v>
      </c>
    </row>
    <row r="932" spans="1:4" ht="21.75" customHeight="1">
      <c r="A932" s="113" t="s">
        <v>22185</v>
      </c>
      <c r="B932" s="114" t="s">
        <v>22186</v>
      </c>
      <c r="C932" s="113" t="s">
        <v>17005</v>
      </c>
      <c r="D932" s="115">
        <v>1386.98</v>
      </c>
    </row>
    <row r="933" spans="1:4" ht="21.75" customHeight="1">
      <c r="A933" s="113" t="s">
        <v>22187</v>
      </c>
      <c r="B933" s="114" t="s">
        <v>22188</v>
      </c>
      <c r="C933" s="113" t="s">
        <v>17005</v>
      </c>
      <c r="D933" s="115">
        <v>1730.42</v>
      </c>
    </row>
    <row r="934" spans="1:4" ht="21.75" customHeight="1">
      <c r="A934" s="113" t="s">
        <v>22189</v>
      </c>
      <c r="B934" s="114" t="s">
        <v>22190</v>
      </c>
      <c r="C934" s="113" t="s">
        <v>17005</v>
      </c>
      <c r="D934" s="115">
        <v>1438.91</v>
      </c>
    </row>
    <row r="935" spans="1:4" ht="21.75" customHeight="1">
      <c r="A935" s="113" t="s">
        <v>22191</v>
      </c>
      <c r="B935" s="114" t="s">
        <v>22192</v>
      </c>
      <c r="C935" s="113" t="s">
        <v>17005</v>
      </c>
      <c r="D935" s="115">
        <v>1804.11</v>
      </c>
    </row>
    <row r="936" spans="1:4" ht="21.75" customHeight="1">
      <c r="A936" s="113" t="s">
        <v>22193</v>
      </c>
      <c r="B936" s="114" t="s">
        <v>22194</v>
      </c>
      <c r="C936" s="113" t="s">
        <v>17005</v>
      </c>
      <c r="D936" s="115">
        <v>1510.43</v>
      </c>
    </row>
    <row r="937" spans="1:4" ht="21.75" customHeight="1">
      <c r="A937" s="113" t="s">
        <v>22195</v>
      </c>
      <c r="B937" s="114" t="s">
        <v>22196</v>
      </c>
      <c r="C937" s="113" t="s">
        <v>17005</v>
      </c>
      <c r="D937" s="115">
        <v>1546.43</v>
      </c>
    </row>
    <row r="938" spans="1:4" ht="21.75" customHeight="1">
      <c r="A938" s="113" t="s">
        <v>22197</v>
      </c>
      <c r="B938" s="114" t="s">
        <v>22198</v>
      </c>
      <c r="C938" s="113" t="s">
        <v>17005</v>
      </c>
      <c r="D938" s="115">
        <v>1263.3</v>
      </c>
    </row>
    <row r="939" spans="1:4" ht="21.75" customHeight="1">
      <c r="A939" s="113" t="s">
        <v>22199</v>
      </c>
      <c r="B939" s="114" t="s">
        <v>22200</v>
      </c>
      <c r="C939" s="113" t="s">
        <v>17005</v>
      </c>
      <c r="D939" s="115">
        <v>3995.9</v>
      </c>
    </row>
    <row r="940" spans="1:4" ht="21.75" customHeight="1">
      <c r="A940" s="113" t="s">
        <v>22201</v>
      </c>
      <c r="B940" s="114" t="s">
        <v>22202</v>
      </c>
      <c r="C940" s="113" t="s">
        <v>17005</v>
      </c>
      <c r="D940" s="115">
        <v>2298.87</v>
      </c>
    </row>
    <row r="941" spans="1:4" ht="21.75" customHeight="1">
      <c r="A941" s="113" t="s">
        <v>22203</v>
      </c>
      <c r="B941" s="114" t="s">
        <v>22204</v>
      </c>
      <c r="C941" s="113" t="s">
        <v>17005</v>
      </c>
      <c r="D941" s="115">
        <v>3257.57</v>
      </c>
    </row>
    <row r="942" spans="1:4" ht="21.75" customHeight="1">
      <c r="A942" s="113" t="s">
        <v>22205</v>
      </c>
      <c r="B942" s="114" t="s">
        <v>22206</v>
      </c>
      <c r="C942" s="113" t="s">
        <v>17005</v>
      </c>
      <c r="D942" s="115">
        <v>1859.72</v>
      </c>
    </row>
    <row r="943" spans="1:4" ht="21.75" customHeight="1">
      <c r="A943" s="113" t="s">
        <v>22207</v>
      </c>
      <c r="B943" s="114" t="s">
        <v>22208</v>
      </c>
      <c r="C943" s="113" t="s">
        <v>17005</v>
      </c>
      <c r="D943" s="115">
        <v>2312</v>
      </c>
    </row>
    <row r="944" spans="1:4" ht="21.75" customHeight="1">
      <c r="A944" s="113" t="s">
        <v>22209</v>
      </c>
      <c r="B944" s="114" t="s">
        <v>22210</v>
      </c>
      <c r="C944" s="113" t="s">
        <v>17005</v>
      </c>
      <c r="D944" s="115">
        <v>1871.84</v>
      </c>
    </row>
    <row r="945" spans="1:4" ht="21.75" customHeight="1">
      <c r="A945" s="113" t="s">
        <v>22211</v>
      </c>
      <c r="B945" s="114" t="s">
        <v>22212</v>
      </c>
      <c r="C945" s="113" t="s">
        <v>17005</v>
      </c>
      <c r="D945" s="115">
        <v>4180.2299999999996</v>
      </c>
    </row>
    <row r="946" spans="1:4" ht="21.75" customHeight="1">
      <c r="A946" s="113" t="s">
        <v>22213</v>
      </c>
      <c r="B946" s="114" t="s">
        <v>22214</v>
      </c>
      <c r="C946" s="113" t="s">
        <v>17005</v>
      </c>
      <c r="D946" s="115">
        <v>2329.1</v>
      </c>
    </row>
    <row r="947" spans="1:4" ht="21.75" customHeight="1">
      <c r="A947" s="113" t="s">
        <v>22215</v>
      </c>
      <c r="B947" s="114" t="s">
        <v>22216</v>
      </c>
      <c r="C947" s="113" t="s">
        <v>17005</v>
      </c>
      <c r="D947" s="115">
        <v>3406.62</v>
      </c>
    </row>
    <row r="948" spans="1:4" ht="21.75" customHeight="1">
      <c r="A948" s="113" t="s">
        <v>22217</v>
      </c>
      <c r="B948" s="114" t="s">
        <v>22218</v>
      </c>
      <c r="C948" s="113" t="s">
        <v>17005</v>
      </c>
      <c r="D948" s="115">
        <v>1887.64</v>
      </c>
    </row>
    <row r="949" spans="1:4" ht="21.75" customHeight="1">
      <c r="A949" s="113" t="s">
        <v>22219</v>
      </c>
      <c r="B949" s="114" t="s">
        <v>22220</v>
      </c>
      <c r="C949" s="113" t="s">
        <v>17005</v>
      </c>
      <c r="D949" s="115">
        <v>2353.67</v>
      </c>
    </row>
    <row r="950" spans="1:4" ht="21.75" customHeight="1">
      <c r="A950" s="113" t="s">
        <v>22221</v>
      </c>
      <c r="B950" s="114" t="s">
        <v>22222</v>
      </c>
      <c r="C950" s="113" t="s">
        <v>17005</v>
      </c>
      <c r="D950" s="115">
        <v>1910.47</v>
      </c>
    </row>
    <row r="951" spans="1:4" ht="21.75" customHeight="1">
      <c r="A951" s="113" t="s">
        <v>22223</v>
      </c>
      <c r="B951" s="114" t="s">
        <v>22224</v>
      </c>
      <c r="C951" s="113" t="s">
        <v>17005</v>
      </c>
      <c r="D951" s="115">
        <v>2387.2199999999998</v>
      </c>
    </row>
    <row r="952" spans="1:4" ht="21.75" customHeight="1">
      <c r="A952" s="113" t="s">
        <v>22225</v>
      </c>
      <c r="B952" s="114" t="s">
        <v>22226</v>
      </c>
      <c r="C952" s="113" t="s">
        <v>17005</v>
      </c>
      <c r="D952" s="115">
        <v>1941.86</v>
      </c>
    </row>
    <row r="953" spans="1:4" ht="21.75" customHeight="1">
      <c r="A953" s="113" t="s">
        <v>22227</v>
      </c>
      <c r="B953" s="114" t="s">
        <v>22228</v>
      </c>
      <c r="C953" s="113" t="s">
        <v>17005</v>
      </c>
      <c r="D953" s="115">
        <v>4665.12</v>
      </c>
    </row>
    <row r="954" spans="1:4" ht="21.75" customHeight="1">
      <c r="A954" s="113" t="s">
        <v>22229</v>
      </c>
      <c r="B954" s="114" t="s">
        <v>22230</v>
      </c>
      <c r="C954" s="113" t="s">
        <v>17005</v>
      </c>
      <c r="D954" s="115">
        <v>2432.5</v>
      </c>
    </row>
    <row r="955" spans="1:4" ht="21.75" customHeight="1">
      <c r="A955" s="113" t="s">
        <v>22231</v>
      </c>
      <c r="B955" s="114" t="s">
        <v>22232</v>
      </c>
      <c r="C955" s="113" t="s">
        <v>17005</v>
      </c>
      <c r="D955" s="115">
        <v>3799.4</v>
      </c>
    </row>
    <row r="956" spans="1:4" ht="21.75" customHeight="1">
      <c r="A956" s="113" t="s">
        <v>22233</v>
      </c>
      <c r="B956" s="114" t="s">
        <v>22234</v>
      </c>
      <c r="C956" s="113" t="s">
        <v>17005</v>
      </c>
      <c r="D956" s="115">
        <v>1984.38</v>
      </c>
    </row>
    <row r="957" spans="1:4" ht="21.75" customHeight="1">
      <c r="A957" s="113" t="s">
        <v>22235</v>
      </c>
      <c r="B957" s="114" t="s">
        <v>22236</v>
      </c>
      <c r="C957" s="113" t="s">
        <v>17005</v>
      </c>
      <c r="D957" s="115">
        <v>2491.59</v>
      </c>
    </row>
    <row r="958" spans="1:4" ht="21.75" customHeight="1">
      <c r="A958" s="113" t="s">
        <v>22237</v>
      </c>
      <c r="B958" s="114" t="s">
        <v>22238</v>
      </c>
      <c r="C958" s="113" t="s">
        <v>17005</v>
      </c>
      <c r="D958" s="115">
        <v>2040.43</v>
      </c>
    </row>
    <row r="959" spans="1:4" ht="21.75" customHeight="1">
      <c r="A959" s="113" t="s">
        <v>22239</v>
      </c>
      <c r="B959" s="114" t="s">
        <v>22240</v>
      </c>
      <c r="C959" s="113" t="s">
        <v>17005</v>
      </c>
      <c r="D959" s="115">
        <v>2570.73</v>
      </c>
    </row>
    <row r="960" spans="1:4" ht="21.75" customHeight="1">
      <c r="A960" s="113" t="s">
        <v>22241</v>
      </c>
      <c r="B960" s="114" t="s">
        <v>22242</v>
      </c>
      <c r="C960" s="113" t="s">
        <v>17005</v>
      </c>
      <c r="D960" s="115">
        <v>2115.96</v>
      </c>
    </row>
    <row r="961" spans="1:4" ht="21.75" customHeight="1">
      <c r="A961" s="113" t="s">
        <v>22243</v>
      </c>
      <c r="B961" s="114" t="s">
        <v>22244</v>
      </c>
      <c r="C961" s="113" t="s">
        <v>17005</v>
      </c>
      <c r="D961" s="115">
        <v>5777.81</v>
      </c>
    </row>
    <row r="962" spans="1:4" ht="21.75" customHeight="1">
      <c r="A962" s="113" t="s">
        <v>22245</v>
      </c>
      <c r="B962" s="114" t="s">
        <v>22246</v>
      </c>
      <c r="C962" s="113" t="s">
        <v>17005</v>
      </c>
      <c r="D962" s="115">
        <v>2676.08</v>
      </c>
    </row>
    <row r="963" spans="1:4" ht="21.75" customHeight="1">
      <c r="A963" s="113" t="s">
        <v>22247</v>
      </c>
      <c r="B963" s="114" t="s">
        <v>22248</v>
      </c>
      <c r="C963" s="113" t="s">
        <v>17005</v>
      </c>
      <c r="D963" s="115">
        <v>4697.6499999999996</v>
      </c>
    </row>
    <row r="964" spans="1:4" ht="21.75" customHeight="1">
      <c r="A964" s="113" t="s">
        <v>22249</v>
      </c>
      <c r="B964" s="114" t="s">
        <v>22250</v>
      </c>
      <c r="C964" s="113" t="s">
        <v>17005</v>
      </c>
      <c r="D964" s="115">
        <v>2217.56</v>
      </c>
    </row>
    <row r="965" spans="1:4" ht="21.75" customHeight="1">
      <c r="A965" s="113" t="s">
        <v>22251</v>
      </c>
      <c r="B965" s="114" t="s">
        <v>22252</v>
      </c>
      <c r="C965" s="113" t="s">
        <v>17005</v>
      </c>
      <c r="D965" s="115">
        <v>2302.08</v>
      </c>
    </row>
    <row r="966" spans="1:4" ht="21.75" customHeight="1">
      <c r="A966" s="113" t="s">
        <v>22253</v>
      </c>
      <c r="B966" s="114" t="s">
        <v>22254</v>
      </c>
      <c r="C966" s="113" t="s">
        <v>17005</v>
      </c>
      <c r="D966" s="115">
        <v>1862.64</v>
      </c>
    </row>
    <row r="967" spans="1:4" ht="21.75" customHeight="1">
      <c r="A967" s="113" t="s">
        <v>22255</v>
      </c>
      <c r="B967" s="114" t="s">
        <v>22256</v>
      </c>
      <c r="C967" s="113" t="s">
        <v>17005</v>
      </c>
      <c r="D967" s="115">
        <v>5808.9</v>
      </c>
    </row>
    <row r="968" spans="1:4" ht="21.75" customHeight="1">
      <c r="A968" s="113" t="s">
        <v>22257</v>
      </c>
      <c r="B968" s="114" t="s">
        <v>22258</v>
      </c>
      <c r="C968" s="113" t="s">
        <v>17005</v>
      </c>
      <c r="D968" s="115">
        <v>3201.41</v>
      </c>
    </row>
    <row r="969" spans="1:4" ht="21.75" customHeight="1">
      <c r="A969" s="113" t="s">
        <v>22259</v>
      </c>
      <c r="B969" s="114" t="s">
        <v>22260</v>
      </c>
      <c r="C969" s="113" t="s">
        <v>17005</v>
      </c>
      <c r="D969" s="115">
        <v>4668.1499999999996</v>
      </c>
    </row>
    <row r="970" spans="1:4" ht="21.75" customHeight="1">
      <c r="A970" s="113" t="s">
        <v>22261</v>
      </c>
      <c r="B970" s="114" t="s">
        <v>22262</v>
      </c>
      <c r="C970" s="113" t="s">
        <v>17005</v>
      </c>
      <c r="D970" s="115">
        <v>2564.02</v>
      </c>
    </row>
    <row r="971" spans="1:4" ht="21.75" customHeight="1">
      <c r="A971" s="113" t="s">
        <v>22263</v>
      </c>
      <c r="B971" s="114" t="s">
        <v>22264</v>
      </c>
      <c r="C971" s="113" t="s">
        <v>17005</v>
      </c>
      <c r="D971" s="115">
        <v>3220.87</v>
      </c>
    </row>
    <row r="972" spans="1:4" ht="21.75" customHeight="1">
      <c r="A972" s="113" t="s">
        <v>22265</v>
      </c>
      <c r="B972" s="114" t="s">
        <v>22266</v>
      </c>
      <c r="C972" s="113" t="s">
        <v>17005</v>
      </c>
      <c r="D972" s="115">
        <v>2581.4499999999998</v>
      </c>
    </row>
    <row r="973" spans="1:4" ht="21.75" customHeight="1">
      <c r="A973" s="113" t="s">
        <v>22267</v>
      </c>
      <c r="B973" s="114" t="s">
        <v>22268</v>
      </c>
      <c r="C973" s="113" t="s">
        <v>17005</v>
      </c>
      <c r="D973" s="115">
        <v>6090.79</v>
      </c>
    </row>
    <row r="974" spans="1:4" ht="21.75" customHeight="1">
      <c r="A974" s="113" t="s">
        <v>22269</v>
      </c>
      <c r="B974" s="114" t="s">
        <v>22270</v>
      </c>
      <c r="C974" s="113" t="s">
        <v>17005</v>
      </c>
      <c r="D974" s="115">
        <v>3245.51</v>
      </c>
    </row>
    <row r="975" spans="1:4" ht="21.75" customHeight="1">
      <c r="A975" s="113" t="s">
        <v>22271</v>
      </c>
      <c r="B975" s="114" t="s">
        <v>22272</v>
      </c>
      <c r="C975" s="113" t="s">
        <v>17005</v>
      </c>
      <c r="D975" s="115">
        <v>4892.2</v>
      </c>
    </row>
    <row r="976" spans="1:4" ht="21.75" customHeight="1">
      <c r="A976" s="113" t="s">
        <v>22273</v>
      </c>
      <c r="B976" s="114" t="s">
        <v>22274</v>
      </c>
      <c r="C976" s="113" t="s">
        <v>17005</v>
      </c>
      <c r="D976" s="115">
        <v>2603.64</v>
      </c>
    </row>
    <row r="977" spans="1:4" ht="21.75" customHeight="1">
      <c r="A977" s="113" t="s">
        <v>22275</v>
      </c>
      <c r="B977" s="114" t="s">
        <v>22276</v>
      </c>
      <c r="C977" s="113" t="s">
        <v>17005</v>
      </c>
      <c r="D977" s="115">
        <v>3281.78</v>
      </c>
    </row>
    <row r="978" spans="1:4" ht="21.75" customHeight="1">
      <c r="A978" s="113" t="s">
        <v>22277</v>
      </c>
      <c r="B978" s="114" t="s">
        <v>22278</v>
      </c>
      <c r="C978" s="113" t="s">
        <v>17005</v>
      </c>
      <c r="D978" s="115">
        <v>2636.43</v>
      </c>
    </row>
    <row r="979" spans="1:4" ht="21.75" customHeight="1">
      <c r="A979" s="113" t="s">
        <v>22279</v>
      </c>
      <c r="B979" s="114" t="s">
        <v>22280</v>
      </c>
      <c r="C979" s="113" t="s">
        <v>17005</v>
      </c>
      <c r="D979" s="115">
        <v>3331.18</v>
      </c>
    </row>
    <row r="980" spans="1:4" ht="21.75" customHeight="1">
      <c r="A980" s="113" t="s">
        <v>22281</v>
      </c>
      <c r="B980" s="114" t="s">
        <v>22282</v>
      </c>
      <c r="C980" s="113" t="s">
        <v>17005</v>
      </c>
      <c r="D980" s="115">
        <v>2681.35</v>
      </c>
    </row>
    <row r="981" spans="1:4" ht="21.75" customHeight="1">
      <c r="A981" s="113" t="s">
        <v>22283</v>
      </c>
      <c r="B981" s="114" t="s">
        <v>22284</v>
      </c>
      <c r="C981" s="113" t="s">
        <v>17005</v>
      </c>
      <c r="D981" s="115">
        <v>6799.68</v>
      </c>
    </row>
    <row r="982" spans="1:4" ht="21.75" customHeight="1">
      <c r="A982" s="113" t="s">
        <v>22285</v>
      </c>
      <c r="B982" s="114" t="s">
        <v>22286</v>
      </c>
      <c r="C982" s="113" t="s">
        <v>17005</v>
      </c>
      <c r="D982" s="115">
        <v>3397.03</v>
      </c>
    </row>
    <row r="983" spans="1:4" ht="21.75" customHeight="1">
      <c r="A983" s="113" t="s">
        <v>22287</v>
      </c>
      <c r="B983" s="114" t="s">
        <v>22288</v>
      </c>
      <c r="C983" s="113" t="s">
        <v>17005</v>
      </c>
      <c r="D983" s="115">
        <v>5457.07</v>
      </c>
    </row>
    <row r="984" spans="1:4" ht="21.75" customHeight="1">
      <c r="A984" s="113" t="s">
        <v>22289</v>
      </c>
      <c r="B984" s="114" t="s">
        <v>22290</v>
      </c>
      <c r="C984" s="113" t="s">
        <v>17005</v>
      </c>
      <c r="D984" s="115">
        <v>2741.85</v>
      </c>
    </row>
    <row r="985" spans="1:4" ht="21.75" customHeight="1">
      <c r="A985" s="113" t="s">
        <v>22291</v>
      </c>
      <c r="B985" s="114" t="s">
        <v>22292</v>
      </c>
      <c r="C985" s="113" t="s">
        <v>17005</v>
      </c>
      <c r="D985" s="115">
        <v>3481.13</v>
      </c>
    </row>
    <row r="986" spans="1:4" ht="21.75" customHeight="1">
      <c r="A986" s="113" t="s">
        <v>22293</v>
      </c>
      <c r="B986" s="114" t="s">
        <v>22294</v>
      </c>
      <c r="C986" s="113" t="s">
        <v>17005</v>
      </c>
      <c r="D986" s="115">
        <v>2819.88</v>
      </c>
    </row>
    <row r="987" spans="1:4" ht="21.75" customHeight="1">
      <c r="A987" s="113" t="s">
        <v>22295</v>
      </c>
      <c r="B987" s="114" t="s">
        <v>22296</v>
      </c>
      <c r="C987" s="113" t="s">
        <v>17005</v>
      </c>
      <c r="D987" s="115">
        <v>3592.75</v>
      </c>
    </row>
    <row r="988" spans="1:4" ht="21.75" customHeight="1">
      <c r="A988" s="113" t="s">
        <v>22297</v>
      </c>
      <c r="B988" s="114" t="s">
        <v>22298</v>
      </c>
      <c r="C988" s="113" t="s">
        <v>17005</v>
      </c>
      <c r="D988" s="115">
        <v>2924.41</v>
      </c>
    </row>
    <row r="989" spans="1:4" ht="21.75" customHeight="1">
      <c r="A989" s="113" t="s">
        <v>22299</v>
      </c>
      <c r="B989" s="114" t="s">
        <v>22300</v>
      </c>
      <c r="C989" s="113" t="s">
        <v>17005</v>
      </c>
      <c r="D989" s="115">
        <v>8434.64</v>
      </c>
    </row>
    <row r="990" spans="1:4" ht="21.75" customHeight="1">
      <c r="A990" s="113" t="s">
        <v>22301</v>
      </c>
      <c r="B990" s="114" t="s">
        <v>22302</v>
      </c>
      <c r="C990" s="113" t="s">
        <v>17005</v>
      </c>
      <c r="D990" s="115">
        <v>3741.56</v>
      </c>
    </row>
    <row r="991" spans="1:4" ht="21.75" customHeight="1">
      <c r="A991" s="113" t="s">
        <v>22303</v>
      </c>
      <c r="B991" s="114" t="s">
        <v>22304</v>
      </c>
      <c r="C991" s="113" t="s">
        <v>17005</v>
      </c>
      <c r="D991" s="115">
        <v>6756.27</v>
      </c>
    </row>
    <row r="992" spans="1:4" ht="21.75" customHeight="1">
      <c r="A992" s="113" t="s">
        <v>22305</v>
      </c>
      <c r="B992" s="114" t="s">
        <v>22306</v>
      </c>
      <c r="C992" s="113" t="s">
        <v>17005</v>
      </c>
      <c r="D992" s="115">
        <v>3065.41</v>
      </c>
    </row>
    <row r="993" spans="1:4" ht="21.75" customHeight="1">
      <c r="A993" s="113" t="s">
        <v>22307</v>
      </c>
      <c r="B993" s="114" t="s">
        <v>22308</v>
      </c>
      <c r="C993" s="113" t="s">
        <v>17005</v>
      </c>
      <c r="D993" s="115">
        <v>3206.32</v>
      </c>
    </row>
    <row r="994" spans="1:4" ht="21.75" customHeight="1">
      <c r="A994" s="113" t="s">
        <v>22309</v>
      </c>
      <c r="B994" s="114" t="s">
        <v>22310</v>
      </c>
      <c r="C994" s="113" t="s">
        <v>17005</v>
      </c>
      <c r="D994" s="115">
        <v>2568.35</v>
      </c>
    </row>
    <row r="995" spans="1:4" ht="21.75" customHeight="1">
      <c r="A995" s="113" t="s">
        <v>22311</v>
      </c>
      <c r="B995" s="114" t="s">
        <v>22312</v>
      </c>
      <c r="C995" s="113" t="s">
        <v>17005</v>
      </c>
      <c r="D995" s="115">
        <v>10305.4</v>
      </c>
    </row>
    <row r="996" spans="1:4" ht="21.75" customHeight="1">
      <c r="A996" s="113" t="s">
        <v>22313</v>
      </c>
      <c r="B996" s="114" t="s">
        <v>22314</v>
      </c>
      <c r="C996" s="113" t="s">
        <v>17005</v>
      </c>
      <c r="D996" s="115">
        <v>5504.9</v>
      </c>
    </row>
    <row r="997" spans="1:4" ht="21.75" customHeight="1">
      <c r="A997" s="113" t="s">
        <v>22315</v>
      </c>
      <c r="B997" s="114" t="s">
        <v>22316</v>
      </c>
      <c r="C997" s="113" t="s">
        <v>17005</v>
      </c>
      <c r="D997" s="115">
        <v>8116.44</v>
      </c>
    </row>
    <row r="998" spans="1:4" ht="21.75" customHeight="1">
      <c r="A998" s="113" t="s">
        <v>22317</v>
      </c>
      <c r="B998" s="114" t="s">
        <v>22318</v>
      </c>
      <c r="C998" s="113" t="s">
        <v>17005</v>
      </c>
      <c r="D998" s="115">
        <v>4364.7299999999996</v>
      </c>
    </row>
    <row r="999" spans="1:4" ht="21.75" customHeight="1">
      <c r="A999" s="113" t="s">
        <v>22319</v>
      </c>
      <c r="B999" s="114" t="s">
        <v>22320</v>
      </c>
      <c r="C999" s="113" t="s">
        <v>17005</v>
      </c>
      <c r="D999" s="115">
        <v>5534.35</v>
      </c>
    </row>
    <row r="1000" spans="1:4" ht="21.75" customHeight="1">
      <c r="A1000" s="113" t="s">
        <v>22321</v>
      </c>
      <c r="B1000" s="114" t="s">
        <v>22322</v>
      </c>
      <c r="C1000" s="113" t="s">
        <v>17005</v>
      </c>
      <c r="D1000" s="115">
        <v>4390.71</v>
      </c>
    </row>
    <row r="1001" spans="1:4" ht="21.75" customHeight="1">
      <c r="A1001" s="113" t="s">
        <v>22323</v>
      </c>
      <c r="B1001" s="114" t="s">
        <v>22324</v>
      </c>
      <c r="C1001" s="113" t="s">
        <v>17005</v>
      </c>
      <c r="D1001" s="115">
        <v>10816.82</v>
      </c>
    </row>
    <row r="1002" spans="1:4" ht="21.75" customHeight="1">
      <c r="A1002" s="113" t="s">
        <v>22325</v>
      </c>
      <c r="B1002" s="114" t="s">
        <v>22326</v>
      </c>
      <c r="C1002" s="113" t="s">
        <v>17005</v>
      </c>
      <c r="D1002" s="115">
        <v>5571.17</v>
      </c>
    </row>
    <row r="1003" spans="1:4" ht="21.75" customHeight="1">
      <c r="A1003" s="113" t="s">
        <v>22327</v>
      </c>
      <c r="B1003" s="114" t="s">
        <v>22328</v>
      </c>
      <c r="C1003" s="113" t="s">
        <v>17005</v>
      </c>
      <c r="D1003" s="115">
        <v>8515.94</v>
      </c>
    </row>
    <row r="1004" spans="1:4" ht="21.75" customHeight="1">
      <c r="A1004" s="113" t="s">
        <v>22329</v>
      </c>
      <c r="B1004" s="114" t="s">
        <v>22330</v>
      </c>
      <c r="C1004" s="113" t="s">
        <v>17005</v>
      </c>
      <c r="D1004" s="115">
        <v>4423.1899999999996</v>
      </c>
    </row>
    <row r="1005" spans="1:4" ht="21.75" customHeight="1">
      <c r="A1005" s="113" t="s">
        <v>22331</v>
      </c>
      <c r="B1005" s="114" t="s">
        <v>22332</v>
      </c>
      <c r="C1005" s="113" t="s">
        <v>17005</v>
      </c>
      <c r="D1005" s="115">
        <v>5625.27</v>
      </c>
    </row>
    <row r="1006" spans="1:4" ht="21.75" customHeight="1">
      <c r="A1006" s="113" t="s">
        <v>22333</v>
      </c>
      <c r="B1006" s="114" t="s">
        <v>22334</v>
      </c>
      <c r="C1006" s="113" t="s">
        <v>17005</v>
      </c>
      <c r="D1006" s="115">
        <v>4471.3599999999997</v>
      </c>
    </row>
    <row r="1007" spans="1:4" ht="21.75" customHeight="1">
      <c r="A1007" s="113" t="s">
        <v>22335</v>
      </c>
      <c r="B1007" s="114" t="s">
        <v>22336</v>
      </c>
      <c r="C1007" s="113" t="s">
        <v>17005</v>
      </c>
      <c r="D1007" s="115">
        <v>5698.92</v>
      </c>
    </row>
    <row r="1008" spans="1:4" ht="21.75" customHeight="1">
      <c r="A1008" s="113" t="s">
        <v>22337</v>
      </c>
      <c r="B1008" s="114" t="s">
        <v>22338</v>
      </c>
      <c r="C1008" s="113" t="s">
        <v>17005</v>
      </c>
      <c r="D1008" s="115">
        <v>4537.5</v>
      </c>
    </row>
    <row r="1009" spans="1:4" ht="21.75" customHeight="1">
      <c r="A1009" s="113" t="s">
        <v>22339</v>
      </c>
      <c r="B1009" s="114" t="s">
        <v>22340</v>
      </c>
      <c r="C1009" s="113" t="s">
        <v>17005</v>
      </c>
      <c r="D1009" s="115">
        <v>12116.19</v>
      </c>
    </row>
    <row r="1010" spans="1:4" ht="21.75" customHeight="1">
      <c r="A1010" s="113" t="s">
        <v>22341</v>
      </c>
      <c r="B1010" s="114" t="s">
        <v>22342</v>
      </c>
      <c r="C1010" s="113" t="s">
        <v>17005</v>
      </c>
      <c r="D1010" s="115">
        <v>5795.64</v>
      </c>
    </row>
    <row r="1011" spans="1:4" ht="21.75" customHeight="1">
      <c r="A1011" s="113" t="s">
        <v>22343</v>
      </c>
      <c r="B1011" s="114" t="s">
        <v>22344</v>
      </c>
      <c r="C1011" s="113" t="s">
        <v>17005</v>
      </c>
      <c r="D1011" s="115">
        <v>9531.32</v>
      </c>
    </row>
    <row r="1012" spans="1:4" ht="21.75" customHeight="1">
      <c r="A1012" s="113" t="s">
        <v>22345</v>
      </c>
      <c r="B1012" s="114" t="s">
        <v>22346</v>
      </c>
      <c r="C1012" s="113" t="s">
        <v>17005</v>
      </c>
      <c r="D1012" s="115">
        <v>4624.96</v>
      </c>
    </row>
    <row r="1013" spans="1:4" ht="21.75" customHeight="1">
      <c r="A1013" s="113" t="s">
        <v>22347</v>
      </c>
      <c r="B1013" s="114" t="s">
        <v>22348</v>
      </c>
      <c r="C1013" s="113" t="s">
        <v>17005</v>
      </c>
      <c r="D1013" s="115">
        <v>5920.81</v>
      </c>
    </row>
    <row r="1014" spans="1:4" ht="21.75" customHeight="1">
      <c r="A1014" s="113" t="s">
        <v>22349</v>
      </c>
      <c r="B1014" s="114" t="s">
        <v>22350</v>
      </c>
      <c r="C1014" s="113" t="s">
        <v>17005</v>
      </c>
      <c r="D1014" s="115">
        <v>4739.57</v>
      </c>
    </row>
    <row r="1015" spans="1:4" ht="21.75" customHeight="1">
      <c r="A1015" s="113" t="s">
        <v>22351</v>
      </c>
      <c r="B1015" s="114" t="s">
        <v>22352</v>
      </c>
      <c r="C1015" s="113" t="s">
        <v>17005</v>
      </c>
      <c r="D1015" s="115">
        <v>6084.47</v>
      </c>
    </row>
    <row r="1016" spans="1:4" ht="21.75" customHeight="1">
      <c r="A1016" s="113" t="s">
        <v>22353</v>
      </c>
      <c r="B1016" s="114" t="s">
        <v>22354</v>
      </c>
      <c r="C1016" s="113" t="s">
        <v>17005</v>
      </c>
      <c r="D1016" s="115">
        <v>4891.08</v>
      </c>
    </row>
    <row r="1017" spans="1:4" ht="21.75" customHeight="1">
      <c r="A1017" s="113" t="s">
        <v>22355</v>
      </c>
      <c r="B1017" s="114" t="s">
        <v>22356</v>
      </c>
      <c r="C1017" s="113" t="s">
        <v>17005</v>
      </c>
      <c r="D1017" s="115">
        <v>15094.72</v>
      </c>
    </row>
    <row r="1018" spans="1:4" ht="21.75" customHeight="1">
      <c r="A1018" s="113" t="s">
        <v>22357</v>
      </c>
      <c r="B1018" s="114" t="s">
        <v>22358</v>
      </c>
      <c r="C1018" s="113" t="s">
        <v>17005</v>
      </c>
      <c r="D1018" s="115">
        <v>6300.35</v>
      </c>
    </row>
    <row r="1019" spans="1:4" ht="21.75" customHeight="1">
      <c r="A1019" s="113" t="s">
        <v>22359</v>
      </c>
      <c r="B1019" s="114" t="s">
        <v>22360</v>
      </c>
      <c r="C1019" s="113" t="s">
        <v>17005</v>
      </c>
      <c r="D1019" s="115">
        <v>11852.5</v>
      </c>
    </row>
    <row r="1020" spans="1:4" ht="21.75" customHeight="1">
      <c r="A1020" s="113" t="s">
        <v>22361</v>
      </c>
      <c r="B1020" s="114" t="s">
        <v>22362</v>
      </c>
      <c r="C1020" s="113" t="s">
        <v>17005</v>
      </c>
      <c r="D1020" s="115">
        <v>5093.66</v>
      </c>
    </row>
    <row r="1021" spans="1:4" ht="21.75" customHeight="1">
      <c r="A1021" s="113" t="s">
        <v>22363</v>
      </c>
      <c r="B1021" s="114" t="s">
        <v>22364</v>
      </c>
      <c r="C1021" s="113" t="s">
        <v>17005</v>
      </c>
      <c r="D1021" s="115">
        <v>5512.26</v>
      </c>
    </row>
    <row r="1022" spans="1:4" ht="21.75" customHeight="1">
      <c r="A1022" s="113" t="s">
        <v>22365</v>
      </c>
      <c r="B1022" s="114" t="s">
        <v>22366</v>
      </c>
      <c r="C1022" s="113" t="s">
        <v>17005</v>
      </c>
      <c r="D1022" s="115">
        <v>4371.22</v>
      </c>
    </row>
    <row r="1023" spans="1:4" ht="21.75" customHeight="1">
      <c r="A1023" s="113" t="s">
        <v>22367</v>
      </c>
      <c r="B1023" s="114" t="s">
        <v>22368</v>
      </c>
      <c r="C1023" s="113" t="s">
        <v>17005</v>
      </c>
      <c r="D1023" s="115">
        <v>372.2</v>
      </c>
    </row>
    <row r="1024" spans="1:4" ht="21.75" customHeight="1">
      <c r="A1024" s="113" t="s">
        <v>22369</v>
      </c>
      <c r="B1024" s="114" t="s">
        <v>22370</v>
      </c>
      <c r="C1024" s="113" t="s">
        <v>17005</v>
      </c>
      <c r="D1024" s="115">
        <v>311.02999999999997</v>
      </c>
    </row>
    <row r="1025" spans="1:4" ht="21.75" customHeight="1">
      <c r="A1025" s="113" t="s">
        <v>22371</v>
      </c>
      <c r="B1025" s="114" t="s">
        <v>22372</v>
      </c>
      <c r="C1025" s="113" t="s">
        <v>17005</v>
      </c>
      <c r="D1025" s="115">
        <v>373.71</v>
      </c>
    </row>
    <row r="1026" spans="1:4" ht="21.75" customHeight="1">
      <c r="A1026" s="113" t="s">
        <v>22373</v>
      </c>
      <c r="B1026" s="114" t="s">
        <v>22374</v>
      </c>
      <c r="C1026" s="113" t="s">
        <v>17005</v>
      </c>
      <c r="D1026" s="115">
        <v>312.55</v>
      </c>
    </row>
    <row r="1027" spans="1:4" ht="21.75" customHeight="1">
      <c r="A1027" s="113" t="s">
        <v>22375</v>
      </c>
      <c r="B1027" s="114" t="s">
        <v>22376</v>
      </c>
      <c r="C1027" s="113" t="s">
        <v>17005</v>
      </c>
      <c r="D1027" s="115">
        <v>375.23</v>
      </c>
    </row>
    <row r="1028" spans="1:4" ht="21.75" customHeight="1">
      <c r="A1028" s="113" t="s">
        <v>22377</v>
      </c>
      <c r="B1028" s="114" t="s">
        <v>22378</v>
      </c>
      <c r="C1028" s="113" t="s">
        <v>17005</v>
      </c>
      <c r="D1028" s="115">
        <v>314.06</v>
      </c>
    </row>
    <row r="1029" spans="1:4" ht="21.75" customHeight="1">
      <c r="A1029" s="113" t="s">
        <v>22379</v>
      </c>
      <c r="B1029" s="114" t="s">
        <v>22380</v>
      </c>
      <c r="C1029" s="113" t="s">
        <v>17005</v>
      </c>
      <c r="D1029" s="115">
        <v>377.97</v>
      </c>
    </row>
    <row r="1030" spans="1:4" ht="21.75" customHeight="1">
      <c r="A1030" s="113" t="s">
        <v>22381</v>
      </c>
      <c r="B1030" s="114" t="s">
        <v>22382</v>
      </c>
      <c r="C1030" s="113" t="s">
        <v>17005</v>
      </c>
      <c r="D1030" s="115">
        <v>316.66000000000003</v>
      </c>
    </row>
    <row r="1031" spans="1:4" ht="21.75" customHeight="1">
      <c r="A1031" s="113" t="s">
        <v>22383</v>
      </c>
      <c r="B1031" s="114" t="s">
        <v>22384</v>
      </c>
      <c r="C1031" s="113" t="s">
        <v>17005</v>
      </c>
      <c r="D1031" s="115">
        <v>381.76</v>
      </c>
    </row>
    <row r="1032" spans="1:4" ht="21.75" customHeight="1">
      <c r="A1032" s="113" t="s">
        <v>22385</v>
      </c>
      <c r="B1032" s="114" t="s">
        <v>22386</v>
      </c>
      <c r="C1032" s="113" t="s">
        <v>17005</v>
      </c>
      <c r="D1032" s="115">
        <v>320.45</v>
      </c>
    </row>
    <row r="1033" spans="1:4" ht="21.75" customHeight="1">
      <c r="A1033" s="113" t="s">
        <v>22387</v>
      </c>
      <c r="B1033" s="114" t="s">
        <v>22388</v>
      </c>
      <c r="C1033" s="113" t="s">
        <v>17005</v>
      </c>
      <c r="D1033" s="115">
        <v>386.77</v>
      </c>
    </row>
    <row r="1034" spans="1:4" ht="21.75" customHeight="1">
      <c r="A1034" s="113" t="s">
        <v>22389</v>
      </c>
      <c r="B1034" s="114" t="s">
        <v>22390</v>
      </c>
      <c r="C1034" s="113" t="s">
        <v>17005</v>
      </c>
      <c r="D1034" s="115">
        <v>325.31</v>
      </c>
    </row>
    <row r="1035" spans="1:4" ht="21.75" customHeight="1">
      <c r="A1035" s="113" t="s">
        <v>22391</v>
      </c>
      <c r="B1035" s="114" t="s">
        <v>22392</v>
      </c>
      <c r="C1035" s="113" t="s">
        <v>17005</v>
      </c>
      <c r="D1035" s="115">
        <v>393.58</v>
      </c>
    </row>
    <row r="1036" spans="1:4" ht="21.75" customHeight="1">
      <c r="A1036" s="113" t="s">
        <v>22393</v>
      </c>
      <c r="B1036" s="114" t="s">
        <v>22394</v>
      </c>
      <c r="C1036" s="113" t="s">
        <v>17005</v>
      </c>
      <c r="D1036" s="115">
        <v>332.13</v>
      </c>
    </row>
    <row r="1037" spans="1:4" ht="21.75" customHeight="1">
      <c r="A1037" s="113" t="s">
        <v>22395</v>
      </c>
      <c r="B1037" s="114" t="s">
        <v>22396</v>
      </c>
      <c r="C1037" s="113" t="s">
        <v>17005</v>
      </c>
      <c r="D1037" s="115">
        <v>402.38</v>
      </c>
    </row>
    <row r="1038" spans="1:4" ht="21.75" customHeight="1">
      <c r="A1038" s="113" t="s">
        <v>22397</v>
      </c>
      <c r="B1038" s="114" t="s">
        <v>22398</v>
      </c>
      <c r="C1038" s="113" t="s">
        <v>17005</v>
      </c>
      <c r="D1038" s="115">
        <v>340.78</v>
      </c>
    </row>
    <row r="1039" spans="1:4" ht="21.75" customHeight="1">
      <c r="A1039" s="113" t="s">
        <v>22399</v>
      </c>
      <c r="B1039" s="114" t="s">
        <v>22400</v>
      </c>
      <c r="C1039" s="113" t="s">
        <v>17005</v>
      </c>
      <c r="D1039" s="115">
        <v>415.73</v>
      </c>
    </row>
    <row r="1040" spans="1:4" ht="21.75" customHeight="1">
      <c r="A1040" s="113" t="s">
        <v>22401</v>
      </c>
      <c r="B1040" s="114" t="s">
        <v>22402</v>
      </c>
      <c r="C1040" s="113" t="s">
        <v>17005</v>
      </c>
      <c r="D1040" s="115">
        <v>353.98</v>
      </c>
    </row>
    <row r="1041" spans="1:4" ht="21.75" customHeight="1">
      <c r="A1041" s="113" t="s">
        <v>22403</v>
      </c>
      <c r="B1041" s="114" t="s">
        <v>22404</v>
      </c>
      <c r="C1041" s="113" t="s">
        <v>17005</v>
      </c>
      <c r="D1041" s="115">
        <v>372.96</v>
      </c>
    </row>
    <row r="1042" spans="1:4" ht="21.75" customHeight="1">
      <c r="A1042" s="113" t="s">
        <v>22405</v>
      </c>
      <c r="B1042" s="114" t="s">
        <v>22406</v>
      </c>
      <c r="C1042" s="113" t="s">
        <v>17005</v>
      </c>
      <c r="D1042" s="115">
        <v>311.79000000000002</v>
      </c>
    </row>
    <row r="1043" spans="1:4" ht="21.75" customHeight="1">
      <c r="A1043" s="113" t="s">
        <v>22407</v>
      </c>
      <c r="B1043" s="114" t="s">
        <v>22408</v>
      </c>
      <c r="C1043" s="113" t="s">
        <v>17005</v>
      </c>
      <c r="D1043" s="115">
        <v>1106</v>
      </c>
    </row>
    <row r="1044" spans="1:4" ht="21.75" customHeight="1">
      <c r="A1044" s="113" t="s">
        <v>22409</v>
      </c>
      <c r="B1044" s="114" t="s">
        <v>22410</v>
      </c>
      <c r="C1044" s="113" t="s">
        <v>17005</v>
      </c>
      <c r="D1044" s="115">
        <v>753.77</v>
      </c>
    </row>
    <row r="1045" spans="1:4" ht="21.75" customHeight="1">
      <c r="A1045" s="113" t="s">
        <v>22411</v>
      </c>
      <c r="B1045" s="114" t="s">
        <v>22412</v>
      </c>
      <c r="C1045" s="113" t="s">
        <v>17005</v>
      </c>
      <c r="D1045" s="115">
        <v>939.28</v>
      </c>
    </row>
    <row r="1046" spans="1:4" ht="21.75" customHeight="1">
      <c r="A1046" s="113" t="s">
        <v>22413</v>
      </c>
      <c r="B1046" s="114" t="s">
        <v>22414</v>
      </c>
      <c r="C1046" s="113" t="s">
        <v>17005</v>
      </c>
      <c r="D1046" s="115">
        <v>619.01</v>
      </c>
    </row>
    <row r="1047" spans="1:4" ht="21.75" customHeight="1">
      <c r="A1047" s="113" t="s">
        <v>22415</v>
      </c>
      <c r="B1047" s="114" t="s">
        <v>22416</v>
      </c>
      <c r="C1047" s="113" t="s">
        <v>17005</v>
      </c>
      <c r="D1047" s="115">
        <v>756.52</v>
      </c>
    </row>
    <row r="1048" spans="1:4" ht="21.75" customHeight="1">
      <c r="A1048" s="113" t="s">
        <v>22417</v>
      </c>
      <c r="B1048" s="114" t="s">
        <v>22418</v>
      </c>
      <c r="C1048" s="113" t="s">
        <v>17005</v>
      </c>
      <c r="D1048" s="115">
        <v>621.6</v>
      </c>
    </row>
    <row r="1049" spans="1:4" ht="21.75" customHeight="1">
      <c r="A1049" s="113" t="s">
        <v>22419</v>
      </c>
      <c r="B1049" s="114" t="s">
        <v>22420</v>
      </c>
      <c r="C1049" s="113" t="s">
        <v>17005</v>
      </c>
      <c r="D1049" s="115">
        <v>937.41</v>
      </c>
    </row>
    <row r="1050" spans="1:4" ht="21.75" customHeight="1">
      <c r="A1050" s="113" t="s">
        <v>22421</v>
      </c>
      <c r="B1050" s="114" t="s">
        <v>22422</v>
      </c>
      <c r="C1050" s="113" t="s">
        <v>17005</v>
      </c>
      <c r="D1050" s="115">
        <v>759.54</v>
      </c>
    </row>
    <row r="1051" spans="1:4" ht="21.75" customHeight="1">
      <c r="A1051" s="113" t="s">
        <v>22423</v>
      </c>
      <c r="B1051" s="114" t="s">
        <v>22424</v>
      </c>
      <c r="C1051" s="113" t="s">
        <v>17005</v>
      </c>
      <c r="D1051" s="115">
        <v>761.28</v>
      </c>
    </row>
    <row r="1052" spans="1:4" ht="21.75" customHeight="1">
      <c r="A1052" s="113" t="s">
        <v>22425</v>
      </c>
      <c r="B1052" s="114" t="s">
        <v>22426</v>
      </c>
      <c r="C1052" s="113" t="s">
        <v>17005</v>
      </c>
      <c r="D1052" s="115">
        <v>624.63</v>
      </c>
    </row>
    <row r="1053" spans="1:4" ht="21.75" customHeight="1">
      <c r="A1053" s="113" t="s">
        <v>22427</v>
      </c>
      <c r="B1053" s="114" t="s">
        <v>22428</v>
      </c>
      <c r="C1053" s="113" t="s">
        <v>17005</v>
      </c>
      <c r="D1053" s="115">
        <v>764.56</v>
      </c>
    </row>
    <row r="1054" spans="1:4" ht="21.75" customHeight="1">
      <c r="A1054" s="113" t="s">
        <v>22429</v>
      </c>
      <c r="B1054" s="114" t="s">
        <v>22430</v>
      </c>
      <c r="C1054" s="113" t="s">
        <v>17005</v>
      </c>
      <c r="D1054" s="115">
        <v>629.5</v>
      </c>
    </row>
    <row r="1055" spans="1:4" ht="21.75" customHeight="1">
      <c r="A1055" s="113" t="s">
        <v>22431</v>
      </c>
      <c r="B1055" s="114" t="s">
        <v>22432</v>
      </c>
      <c r="C1055" s="113" t="s">
        <v>17005</v>
      </c>
      <c r="D1055" s="115">
        <v>771.08</v>
      </c>
    </row>
    <row r="1056" spans="1:4" ht="21.75" customHeight="1">
      <c r="A1056" s="113" t="s">
        <v>22433</v>
      </c>
      <c r="B1056" s="114" t="s">
        <v>22434</v>
      </c>
      <c r="C1056" s="113" t="s">
        <v>17005</v>
      </c>
      <c r="D1056" s="115">
        <v>635.88</v>
      </c>
    </row>
    <row r="1057" spans="1:4" ht="21.75" customHeight="1">
      <c r="A1057" s="113" t="s">
        <v>22435</v>
      </c>
      <c r="B1057" s="114" t="s">
        <v>22436</v>
      </c>
      <c r="C1057" s="113" t="s">
        <v>17005</v>
      </c>
      <c r="D1057" s="115">
        <v>1308.0899999999999</v>
      </c>
    </row>
    <row r="1058" spans="1:4" ht="21.75" customHeight="1">
      <c r="A1058" s="113" t="s">
        <v>22437</v>
      </c>
      <c r="B1058" s="114" t="s">
        <v>22438</v>
      </c>
      <c r="C1058" s="113" t="s">
        <v>17005</v>
      </c>
      <c r="D1058" s="115">
        <v>780.35</v>
      </c>
    </row>
    <row r="1059" spans="1:4" ht="21.75" customHeight="1">
      <c r="A1059" s="113" t="s">
        <v>22439</v>
      </c>
      <c r="B1059" s="114" t="s">
        <v>22440</v>
      </c>
      <c r="C1059" s="113" t="s">
        <v>17005</v>
      </c>
      <c r="D1059" s="115">
        <v>1108.55</v>
      </c>
    </row>
    <row r="1060" spans="1:4" ht="21.75" customHeight="1">
      <c r="A1060" s="113" t="s">
        <v>22441</v>
      </c>
      <c r="B1060" s="114" t="s">
        <v>22442</v>
      </c>
      <c r="C1060" s="113" t="s">
        <v>17005</v>
      </c>
      <c r="D1060" s="115">
        <v>644.86</v>
      </c>
    </row>
    <row r="1061" spans="1:4" ht="21.75" customHeight="1">
      <c r="A1061" s="113" t="s">
        <v>22443</v>
      </c>
      <c r="B1061" s="114" t="s">
        <v>22444</v>
      </c>
      <c r="C1061" s="113" t="s">
        <v>17005</v>
      </c>
      <c r="D1061" s="115">
        <v>792.94</v>
      </c>
    </row>
    <row r="1062" spans="1:4" ht="21.75" customHeight="1">
      <c r="A1062" s="113" t="s">
        <v>22445</v>
      </c>
      <c r="B1062" s="114" t="s">
        <v>22446</v>
      </c>
      <c r="C1062" s="113" t="s">
        <v>17005</v>
      </c>
      <c r="D1062" s="115">
        <v>657.3</v>
      </c>
    </row>
    <row r="1063" spans="1:4" ht="21.75" customHeight="1">
      <c r="A1063" s="113" t="s">
        <v>22447</v>
      </c>
      <c r="B1063" s="114" t="s">
        <v>22448</v>
      </c>
      <c r="C1063" s="113" t="s">
        <v>17005</v>
      </c>
      <c r="D1063" s="115">
        <v>809.02</v>
      </c>
    </row>
    <row r="1064" spans="1:4" ht="21.75" customHeight="1">
      <c r="A1064" s="113" t="s">
        <v>22449</v>
      </c>
      <c r="B1064" s="114" t="s">
        <v>22450</v>
      </c>
      <c r="C1064" s="113" t="s">
        <v>17005</v>
      </c>
      <c r="D1064" s="115">
        <v>673.1</v>
      </c>
    </row>
    <row r="1065" spans="1:4" ht="21.75" customHeight="1">
      <c r="A1065" s="113" t="s">
        <v>22451</v>
      </c>
      <c r="B1065" s="114" t="s">
        <v>22452</v>
      </c>
      <c r="C1065" s="113" t="s">
        <v>17005</v>
      </c>
      <c r="D1065" s="115">
        <v>1618</v>
      </c>
    </row>
    <row r="1066" spans="1:4" ht="21.75" customHeight="1">
      <c r="A1066" s="113" t="s">
        <v>22453</v>
      </c>
      <c r="B1066" s="114" t="s">
        <v>22454</v>
      </c>
      <c r="C1066" s="113" t="s">
        <v>17005</v>
      </c>
      <c r="D1066" s="115">
        <v>831.92</v>
      </c>
    </row>
    <row r="1067" spans="1:4" ht="21.75" customHeight="1">
      <c r="A1067" s="113" t="s">
        <v>22455</v>
      </c>
      <c r="B1067" s="114" t="s">
        <v>22456</v>
      </c>
      <c r="C1067" s="113" t="s">
        <v>17005</v>
      </c>
      <c r="D1067" s="115">
        <v>1368.99</v>
      </c>
    </row>
    <row r="1068" spans="1:4" ht="21.75" customHeight="1">
      <c r="A1068" s="113" t="s">
        <v>22457</v>
      </c>
      <c r="B1068" s="114" t="s">
        <v>22458</v>
      </c>
      <c r="C1068" s="113" t="s">
        <v>17005</v>
      </c>
      <c r="D1068" s="115">
        <v>695.71</v>
      </c>
    </row>
    <row r="1069" spans="1:4" ht="21.75" customHeight="1">
      <c r="A1069" s="113" t="s">
        <v>22459</v>
      </c>
      <c r="B1069" s="114" t="s">
        <v>22460</v>
      </c>
      <c r="C1069" s="113" t="s">
        <v>17005</v>
      </c>
      <c r="D1069" s="115">
        <v>754.53</v>
      </c>
    </row>
    <row r="1070" spans="1:4" ht="21.75" customHeight="1">
      <c r="A1070" s="113" t="s">
        <v>22461</v>
      </c>
      <c r="B1070" s="114" t="s">
        <v>22462</v>
      </c>
      <c r="C1070" s="113" t="s">
        <v>17005</v>
      </c>
      <c r="D1070" s="115">
        <v>619.76</v>
      </c>
    </row>
    <row r="1071" spans="1:4" ht="21.75" customHeight="1">
      <c r="A1071" s="113" t="s">
        <v>22463</v>
      </c>
      <c r="B1071" s="114" t="s">
        <v>22464</v>
      </c>
      <c r="C1071" s="113" t="s">
        <v>17005</v>
      </c>
      <c r="D1071" s="115">
        <v>1851.55</v>
      </c>
    </row>
    <row r="1072" spans="1:4" ht="21.75" customHeight="1">
      <c r="A1072" s="113" t="s">
        <v>22465</v>
      </c>
      <c r="B1072" s="114" t="s">
        <v>22466</v>
      </c>
      <c r="C1072" s="113" t="s">
        <v>17005</v>
      </c>
      <c r="D1072" s="115">
        <v>1278.07</v>
      </c>
    </row>
    <row r="1073" spans="1:4" ht="21.75" customHeight="1">
      <c r="A1073" s="113" t="s">
        <v>22467</v>
      </c>
      <c r="B1073" s="114" t="s">
        <v>22468</v>
      </c>
      <c r="C1073" s="113" t="s">
        <v>17005</v>
      </c>
      <c r="D1073" s="115">
        <v>1542.11</v>
      </c>
    </row>
    <row r="1074" spans="1:4" ht="21.75" customHeight="1">
      <c r="A1074" s="113" t="s">
        <v>22469</v>
      </c>
      <c r="B1074" s="114" t="s">
        <v>22470</v>
      </c>
      <c r="C1074" s="113" t="s">
        <v>17005</v>
      </c>
      <c r="D1074" s="115">
        <v>1043.96</v>
      </c>
    </row>
    <row r="1075" spans="1:4" ht="21.75" customHeight="1">
      <c r="A1075" s="113" t="s">
        <v>22471</v>
      </c>
      <c r="B1075" s="114" t="s">
        <v>22472</v>
      </c>
      <c r="C1075" s="113" t="s">
        <v>17005</v>
      </c>
      <c r="D1075" s="115">
        <v>1282.32</v>
      </c>
    </row>
    <row r="1076" spans="1:4" ht="21.75" customHeight="1">
      <c r="A1076" s="113" t="s">
        <v>22473</v>
      </c>
      <c r="B1076" s="114" t="s">
        <v>22474</v>
      </c>
      <c r="C1076" s="113" t="s">
        <v>17005</v>
      </c>
      <c r="D1076" s="115">
        <v>1048.07</v>
      </c>
    </row>
    <row r="1077" spans="1:4" ht="21.75" customHeight="1">
      <c r="A1077" s="113" t="s">
        <v>22475</v>
      </c>
      <c r="B1077" s="114" t="s">
        <v>22476</v>
      </c>
      <c r="C1077" s="113" t="s">
        <v>17005</v>
      </c>
      <c r="D1077" s="115">
        <v>1951.29</v>
      </c>
    </row>
    <row r="1078" spans="1:4" ht="21.75" customHeight="1">
      <c r="A1078" s="113" t="s">
        <v>22477</v>
      </c>
      <c r="B1078" s="114" t="s">
        <v>22478</v>
      </c>
      <c r="C1078" s="113" t="s">
        <v>17005</v>
      </c>
      <c r="D1078" s="115">
        <v>1288.0899999999999</v>
      </c>
    </row>
    <row r="1079" spans="1:4" ht="21.75" customHeight="1">
      <c r="A1079" s="113" t="s">
        <v>22479</v>
      </c>
      <c r="B1079" s="114" t="s">
        <v>22480</v>
      </c>
      <c r="C1079" s="113" t="s">
        <v>17005</v>
      </c>
      <c r="D1079" s="115">
        <v>1624.21</v>
      </c>
    </row>
    <row r="1080" spans="1:4" ht="21.75" customHeight="1">
      <c r="A1080" s="113" t="s">
        <v>22481</v>
      </c>
      <c r="B1080" s="114" t="s">
        <v>22482</v>
      </c>
      <c r="C1080" s="113" t="s">
        <v>17005</v>
      </c>
      <c r="D1080" s="115">
        <v>1053.7</v>
      </c>
    </row>
    <row r="1081" spans="1:4" ht="21.75" customHeight="1">
      <c r="A1081" s="113" t="s">
        <v>22483</v>
      </c>
      <c r="B1081" s="114" t="s">
        <v>22484</v>
      </c>
      <c r="C1081" s="113" t="s">
        <v>17005</v>
      </c>
      <c r="D1081" s="115">
        <v>1296.8900000000001</v>
      </c>
    </row>
    <row r="1082" spans="1:4" ht="21.75" customHeight="1">
      <c r="A1082" s="113" t="s">
        <v>22485</v>
      </c>
      <c r="B1082" s="114" t="s">
        <v>22486</v>
      </c>
      <c r="C1082" s="113" t="s">
        <v>17005</v>
      </c>
      <c r="D1082" s="115">
        <v>1062.3499999999999</v>
      </c>
    </row>
    <row r="1083" spans="1:4" ht="21.75" customHeight="1">
      <c r="A1083" s="113" t="s">
        <v>22487</v>
      </c>
      <c r="B1083" s="114" t="s">
        <v>22488</v>
      </c>
      <c r="C1083" s="113" t="s">
        <v>17005</v>
      </c>
      <c r="D1083" s="115">
        <v>1308.43</v>
      </c>
    </row>
    <row r="1084" spans="1:4" ht="21.75" customHeight="1">
      <c r="A1084" s="113" t="s">
        <v>22489</v>
      </c>
      <c r="B1084" s="114" t="s">
        <v>22490</v>
      </c>
      <c r="C1084" s="113" t="s">
        <v>17005</v>
      </c>
      <c r="D1084" s="115">
        <v>1073.5999999999999</v>
      </c>
    </row>
    <row r="1085" spans="1:4" ht="21.75" customHeight="1">
      <c r="A1085" s="113" t="s">
        <v>22491</v>
      </c>
      <c r="B1085" s="114" t="s">
        <v>22492</v>
      </c>
      <c r="C1085" s="113" t="s">
        <v>17005</v>
      </c>
      <c r="D1085" s="115">
        <v>2179.91</v>
      </c>
    </row>
    <row r="1086" spans="1:4" ht="21.75" customHeight="1">
      <c r="A1086" s="113" t="s">
        <v>22493</v>
      </c>
      <c r="B1086" s="114" t="s">
        <v>22494</v>
      </c>
      <c r="C1086" s="113" t="s">
        <v>17005</v>
      </c>
      <c r="D1086" s="115">
        <v>1324.23</v>
      </c>
    </row>
    <row r="1087" spans="1:4" ht="21.75" customHeight="1">
      <c r="A1087" s="113" t="s">
        <v>22495</v>
      </c>
      <c r="B1087" s="114" t="s">
        <v>22496</v>
      </c>
      <c r="C1087" s="113" t="s">
        <v>17005</v>
      </c>
      <c r="D1087" s="115">
        <v>1812.77</v>
      </c>
    </row>
    <row r="1088" spans="1:4" ht="21.75" customHeight="1">
      <c r="A1088" s="113" t="s">
        <v>22497</v>
      </c>
      <c r="B1088" s="114" t="s">
        <v>22498</v>
      </c>
      <c r="C1088" s="113" t="s">
        <v>17005</v>
      </c>
      <c r="D1088" s="115">
        <v>1088.96</v>
      </c>
    </row>
    <row r="1089" spans="1:4" ht="21.75" customHeight="1">
      <c r="A1089" s="113" t="s">
        <v>22499</v>
      </c>
      <c r="B1089" s="114" t="s">
        <v>22500</v>
      </c>
      <c r="C1089" s="113" t="s">
        <v>17005</v>
      </c>
      <c r="D1089" s="115">
        <v>1346.08</v>
      </c>
    </row>
    <row r="1090" spans="1:4" ht="21.75" customHeight="1">
      <c r="A1090" s="113" t="s">
        <v>22501</v>
      </c>
      <c r="B1090" s="114" t="s">
        <v>22502</v>
      </c>
      <c r="C1090" s="113" t="s">
        <v>17005</v>
      </c>
      <c r="D1090" s="115">
        <v>1110.3800000000001</v>
      </c>
    </row>
    <row r="1091" spans="1:4" ht="21.75" customHeight="1">
      <c r="A1091" s="113" t="s">
        <v>22503</v>
      </c>
      <c r="B1091" s="114" t="s">
        <v>22504</v>
      </c>
      <c r="C1091" s="113" t="s">
        <v>17005</v>
      </c>
      <c r="D1091" s="115">
        <v>1374.75</v>
      </c>
    </row>
    <row r="1092" spans="1:4" ht="21.75" customHeight="1">
      <c r="A1092" s="113" t="s">
        <v>22505</v>
      </c>
      <c r="B1092" s="114" t="s">
        <v>22506</v>
      </c>
      <c r="C1092" s="113" t="s">
        <v>17005</v>
      </c>
      <c r="D1092" s="115">
        <v>1138.6199999999999</v>
      </c>
    </row>
    <row r="1093" spans="1:4" ht="21.75" customHeight="1">
      <c r="A1093" s="113" t="s">
        <v>22507</v>
      </c>
      <c r="B1093" s="114" t="s">
        <v>22508</v>
      </c>
      <c r="C1093" s="113" t="s">
        <v>17005</v>
      </c>
      <c r="D1093" s="115">
        <v>2707.54</v>
      </c>
    </row>
    <row r="1094" spans="1:4" ht="21.75" customHeight="1">
      <c r="A1094" s="113" t="s">
        <v>22509</v>
      </c>
      <c r="B1094" s="114" t="s">
        <v>22510</v>
      </c>
      <c r="C1094" s="113" t="s">
        <v>17005</v>
      </c>
      <c r="D1094" s="115">
        <v>1414.02</v>
      </c>
    </row>
    <row r="1095" spans="1:4" ht="21.75" customHeight="1">
      <c r="A1095" s="113" t="s">
        <v>22511</v>
      </c>
      <c r="B1095" s="114" t="s">
        <v>22512</v>
      </c>
      <c r="C1095" s="113" t="s">
        <v>17005</v>
      </c>
      <c r="D1095" s="115">
        <v>2246.56</v>
      </c>
    </row>
    <row r="1096" spans="1:4" ht="21.75" customHeight="1">
      <c r="A1096" s="113" t="s">
        <v>22513</v>
      </c>
      <c r="B1096" s="114" t="s">
        <v>22514</v>
      </c>
      <c r="C1096" s="113" t="s">
        <v>17005</v>
      </c>
      <c r="D1096" s="115">
        <v>1177.46</v>
      </c>
    </row>
    <row r="1097" spans="1:4" ht="21.75" customHeight="1">
      <c r="A1097" s="113" t="s">
        <v>22515</v>
      </c>
      <c r="B1097" s="114" t="s">
        <v>22516</v>
      </c>
      <c r="C1097" s="113" t="s">
        <v>17005</v>
      </c>
      <c r="D1097" s="115">
        <v>1279.58</v>
      </c>
    </row>
    <row r="1098" spans="1:4" ht="21.75" customHeight="1">
      <c r="A1098" s="113" t="s">
        <v>22517</v>
      </c>
      <c r="B1098" s="114" t="s">
        <v>22518</v>
      </c>
      <c r="C1098" s="113" t="s">
        <v>17005</v>
      </c>
      <c r="D1098" s="115">
        <v>1045.47</v>
      </c>
    </row>
    <row r="1099" spans="1:4" ht="21.75" customHeight="1">
      <c r="A1099" s="113" t="s">
        <v>22519</v>
      </c>
      <c r="B1099" s="114" t="s">
        <v>22520</v>
      </c>
      <c r="C1099" s="113" t="s">
        <v>17005</v>
      </c>
      <c r="D1099" s="115">
        <v>2863.71</v>
      </c>
    </row>
    <row r="1100" spans="1:4" ht="21.75" customHeight="1">
      <c r="A1100" s="113" t="s">
        <v>22521</v>
      </c>
      <c r="B1100" s="114" t="s">
        <v>22522</v>
      </c>
      <c r="C1100" s="113" t="s">
        <v>17005</v>
      </c>
      <c r="D1100" s="115">
        <v>1914.5</v>
      </c>
    </row>
    <row r="1101" spans="1:4" ht="21.75" customHeight="1">
      <c r="A1101" s="113" t="s">
        <v>22523</v>
      </c>
      <c r="B1101" s="114" t="s">
        <v>22524</v>
      </c>
      <c r="C1101" s="113" t="s">
        <v>17005</v>
      </c>
      <c r="D1101" s="115">
        <v>2347.92</v>
      </c>
    </row>
    <row r="1102" spans="1:4" ht="21.75" customHeight="1">
      <c r="A1102" s="113" t="s">
        <v>22525</v>
      </c>
      <c r="B1102" s="114" t="s">
        <v>22526</v>
      </c>
      <c r="C1102" s="113" t="s">
        <v>17005</v>
      </c>
      <c r="D1102" s="115">
        <v>1550.97</v>
      </c>
    </row>
    <row r="1103" spans="1:4" ht="21.75" customHeight="1">
      <c r="A1103" s="113" t="s">
        <v>22527</v>
      </c>
      <c r="B1103" s="114" t="s">
        <v>22528</v>
      </c>
      <c r="C1103" s="113" t="s">
        <v>17005</v>
      </c>
      <c r="D1103" s="115">
        <v>1920.27</v>
      </c>
    </row>
    <row r="1104" spans="1:4" ht="21.75" customHeight="1">
      <c r="A1104" s="113" t="s">
        <v>22529</v>
      </c>
      <c r="B1104" s="114" t="s">
        <v>22530</v>
      </c>
      <c r="C1104" s="113" t="s">
        <v>17005</v>
      </c>
      <c r="D1104" s="115">
        <v>1556.6</v>
      </c>
    </row>
    <row r="1105" spans="1:4" ht="21.75" customHeight="1">
      <c r="A1105" s="113" t="s">
        <v>22531</v>
      </c>
      <c r="B1105" s="114" t="s">
        <v>22532</v>
      </c>
      <c r="C1105" s="113" t="s">
        <v>17005</v>
      </c>
      <c r="D1105" s="115">
        <v>3008.28</v>
      </c>
    </row>
    <row r="1106" spans="1:4" ht="21.75" customHeight="1">
      <c r="A1106" s="113" t="s">
        <v>22533</v>
      </c>
      <c r="B1106" s="114" t="s">
        <v>22534</v>
      </c>
      <c r="C1106" s="113" t="s">
        <v>17005</v>
      </c>
      <c r="D1106" s="115">
        <v>1928.78</v>
      </c>
    </row>
    <row r="1107" spans="1:4" ht="21.75" customHeight="1">
      <c r="A1107" s="113" t="s">
        <v>22535</v>
      </c>
      <c r="B1107" s="114" t="s">
        <v>22536</v>
      </c>
      <c r="C1107" s="113" t="s">
        <v>17005</v>
      </c>
      <c r="D1107" s="115">
        <v>2465.02</v>
      </c>
    </row>
    <row r="1108" spans="1:4" ht="21.75" customHeight="1">
      <c r="A1108" s="113" t="s">
        <v>22537</v>
      </c>
      <c r="B1108" s="114" t="s">
        <v>22538</v>
      </c>
      <c r="C1108" s="113" t="s">
        <v>17005</v>
      </c>
      <c r="D1108" s="115">
        <v>1564.82</v>
      </c>
    </row>
    <row r="1109" spans="1:4" ht="21.75" customHeight="1">
      <c r="A1109" s="113" t="s">
        <v>22539</v>
      </c>
      <c r="B1109" s="114" t="s">
        <v>22540</v>
      </c>
      <c r="C1109" s="113" t="s">
        <v>17005</v>
      </c>
      <c r="D1109" s="115">
        <v>1940.79</v>
      </c>
    </row>
    <row r="1110" spans="1:4" ht="21.75" customHeight="1">
      <c r="A1110" s="113" t="s">
        <v>22541</v>
      </c>
      <c r="B1110" s="114" t="s">
        <v>22542</v>
      </c>
      <c r="C1110" s="113" t="s">
        <v>17005</v>
      </c>
      <c r="D1110" s="115">
        <v>1576.4</v>
      </c>
    </row>
    <row r="1111" spans="1:4" ht="21.75" customHeight="1">
      <c r="A1111" s="113" t="s">
        <v>22543</v>
      </c>
      <c r="B1111" s="114" t="s">
        <v>22544</v>
      </c>
      <c r="C1111" s="113" t="s">
        <v>17005</v>
      </c>
      <c r="D1111" s="115">
        <v>1957.35</v>
      </c>
    </row>
    <row r="1112" spans="1:4" ht="21.75" customHeight="1">
      <c r="A1112" s="113" t="s">
        <v>22545</v>
      </c>
      <c r="B1112" s="114" t="s">
        <v>22546</v>
      </c>
      <c r="C1112" s="113" t="s">
        <v>17005</v>
      </c>
      <c r="D1112" s="115">
        <v>1592.52</v>
      </c>
    </row>
    <row r="1113" spans="1:4" ht="21.75" customHeight="1">
      <c r="A1113" s="113" t="s">
        <v>22547</v>
      </c>
      <c r="B1113" s="114" t="s">
        <v>22548</v>
      </c>
      <c r="C1113" s="113" t="s">
        <v>17005</v>
      </c>
      <c r="D1113" s="115">
        <v>3353.61</v>
      </c>
    </row>
    <row r="1114" spans="1:4" ht="21.75" customHeight="1">
      <c r="A1114" s="113" t="s">
        <v>22549</v>
      </c>
      <c r="B1114" s="114" t="s">
        <v>22550</v>
      </c>
      <c r="C1114" s="113" t="s">
        <v>17005</v>
      </c>
      <c r="D1114" s="115">
        <v>1980.43</v>
      </c>
    </row>
    <row r="1115" spans="1:4" ht="21.75" customHeight="1">
      <c r="A1115" s="113" t="s">
        <v>22551</v>
      </c>
      <c r="B1115" s="114" t="s">
        <v>22552</v>
      </c>
      <c r="C1115" s="113" t="s">
        <v>17005</v>
      </c>
      <c r="D1115" s="115">
        <v>2745.57</v>
      </c>
    </row>
    <row r="1116" spans="1:4" ht="21.75" customHeight="1">
      <c r="A1116" s="113" t="s">
        <v>22553</v>
      </c>
      <c r="B1116" s="114" t="s">
        <v>22554</v>
      </c>
      <c r="C1116" s="113" t="s">
        <v>17005</v>
      </c>
      <c r="D1116" s="115">
        <v>1615.02</v>
      </c>
    </row>
    <row r="1117" spans="1:4" ht="21.75" customHeight="1">
      <c r="A1117" s="113" t="s">
        <v>22555</v>
      </c>
      <c r="B1117" s="114" t="s">
        <v>22556</v>
      </c>
      <c r="C1117" s="113" t="s">
        <v>17005</v>
      </c>
      <c r="D1117" s="115">
        <v>2010.32</v>
      </c>
    </row>
    <row r="1118" spans="1:4" ht="21.75" customHeight="1">
      <c r="A1118" s="113" t="s">
        <v>22557</v>
      </c>
      <c r="B1118" s="114" t="s">
        <v>22558</v>
      </c>
      <c r="C1118" s="113" t="s">
        <v>17005</v>
      </c>
      <c r="D1118" s="115">
        <v>1644.34</v>
      </c>
    </row>
    <row r="1119" spans="1:4" ht="21.75" customHeight="1">
      <c r="A1119" s="113" t="s">
        <v>22559</v>
      </c>
      <c r="B1119" s="114" t="s">
        <v>22560</v>
      </c>
      <c r="C1119" s="113" t="s">
        <v>17005</v>
      </c>
      <c r="D1119" s="115">
        <v>1976.33</v>
      </c>
    </row>
    <row r="1120" spans="1:4" ht="21.75" customHeight="1">
      <c r="A1120" s="113" t="s">
        <v>22561</v>
      </c>
      <c r="B1120" s="114" t="s">
        <v>22562</v>
      </c>
      <c r="C1120" s="113" t="s">
        <v>17005</v>
      </c>
      <c r="D1120" s="115">
        <v>1609.62</v>
      </c>
    </row>
    <row r="1121" spans="1:4" ht="21.75" customHeight="1">
      <c r="A1121" s="113" t="s">
        <v>22563</v>
      </c>
      <c r="B1121" s="114" t="s">
        <v>22564</v>
      </c>
      <c r="C1121" s="113" t="s">
        <v>17005</v>
      </c>
      <c r="D1121" s="115">
        <v>4176.16</v>
      </c>
    </row>
    <row r="1122" spans="1:4" ht="21.75" customHeight="1">
      <c r="A1122" s="113" t="s">
        <v>22565</v>
      </c>
      <c r="B1122" s="114" t="s">
        <v>22566</v>
      </c>
      <c r="C1122" s="113" t="s">
        <v>17005</v>
      </c>
      <c r="D1122" s="115">
        <v>2108.63</v>
      </c>
    </row>
    <row r="1123" spans="1:4" ht="21.75" customHeight="1">
      <c r="A1123" s="113" t="s">
        <v>22567</v>
      </c>
      <c r="B1123" s="114" t="s">
        <v>22568</v>
      </c>
      <c r="C1123" s="113" t="s">
        <v>17005</v>
      </c>
      <c r="D1123" s="115">
        <v>3410.79</v>
      </c>
    </row>
    <row r="1124" spans="1:4" ht="21.75" customHeight="1">
      <c r="A1124" s="113" t="s">
        <v>22569</v>
      </c>
      <c r="B1124" s="114" t="s">
        <v>22570</v>
      </c>
      <c r="C1124" s="113" t="s">
        <v>17005</v>
      </c>
      <c r="D1124" s="115">
        <v>1741.06</v>
      </c>
    </row>
    <row r="1125" spans="1:4" ht="21.75" customHeight="1">
      <c r="A1125" s="113" t="s">
        <v>22571</v>
      </c>
      <c r="B1125" s="114" t="s">
        <v>22572</v>
      </c>
      <c r="C1125" s="113" t="s">
        <v>17005</v>
      </c>
      <c r="D1125" s="115">
        <v>1915.26</v>
      </c>
    </row>
    <row r="1126" spans="1:4" ht="21.75" customHeight="1">
      <c r="A1126" s="113" t="s">
        <v>22573</v>
      </c>
      <c r="B1126" s="114" t="s">
        <v>22574</v>
      </c>
      <c r="C1126" s="113" t="s">
        <v>17005</v>
      </c>
      <c r="D1126" s="115">
        <v>1551.73</v>
      </c>
    </row>
    <row r="1127" spans="1:4" ht="21.75" customHeight="1">
      <c r="A1127" s="113" t="s">
        <v>22575</v>
      </c>
      <c r="B1127" s="114" t="s">
        <v>22576</v>
      </c>
      <c r="C1127" s="113" t="s">
        <v>17005</v>
      </c>
      <c r="D1127" s="115">
        <v>4151.33</v>
      </c>
    </row>
    <row r="1128" spans="1:4" ht="21.75" customHeight="1">
      <c r="A1128" s="113" t="s">
        <v>22577</v>
      </c>
      <c r="B1128" s="114" t="s">
        <v>22578</v>
      </c>
      <c r="C1128" s="113" t="s">
        <v>17005</v>
      </c>
      <c r="D1128" s="115">
        <v>2664.62</v>
      </c>
    </row>
    <row r="1129" spans="1:4" ht="21.75" customHeight="1">
      <c r="A1129" s="113" t="s">
        <v>22579</v>
      </c>
      <c r="B1129" s="114" t="s">
        <v>22580</v>
      </c>
      <c r="C1129" s="113" t="s">
        <v>17005</v>
      </c>
      <c r="D1129" s="115">
        <v>3355.16</v>
      </c>
    </row>
    <row r="1130" spans="1:4" ht="21.75" customHeight="1">
      <c r="A1130" s="113" t="s">
        <v>22581</v>
      </c>
      <c r="B1130" s="114" t="s">
        <v>22582</v>
      </c>
      <c r="C1130" s="113" t="s">
        <v>17005</v>
      </c>
      <c r="D1130" s="115">
        <v>2138.56</v>
      </c>
    </row>
    <row r="1131" spans="1:4" ht="21.75" customHeight="1">
      <c r="A1131" s="113" t="s">
        <v>22583</v>
      </c>
      <c r="B1131" s="114" t="s">
        <v>22584</v>
      </c>
      <c r="C1131" s="113" t="s">
        <v>17005</v>
      </c>
      <c r="D1131" s="115">
        <v>2674.07</v>
      </c>
    </row>
    <row r="1132" spans="1:4" ht="21.75" customHeight="1">
      <c r="A1132" s="113" t="s">
        <v>22585</v>
      </c>
      <c r="B1132" s="114" t="s">
        <v>22586</v>
      </c>
      <c r="C1132" s="113" t="s">
        <v>17005</v>
      </c>
      <c r="D1132" s="115">
        <v>2147.44</v>
      </c>
    </row>
    <row r="1133" spans="1:4" ht="21.75" customHeight="1">
      <c r="A1133" s="113" t="s">
        <v>22587</v>
      </c>
      <c r="B1133" s="114" t="s">
        <v>22588</v>
      </c>
      <c r="C1133" s="113" t="s">
        <v>17005</v>
      </c>
      <c r="D1133" s="115">
        <v>4372.6400000000003</v>
      </c>
    </row>
    <row r="1134" spans="1:4" ht="21.75" customHeight="1">
      <c r="A1134" s="113" t="s">
        <v>22589</v>
      </c>
      <c r="B1134" s="114" t="s">
        <v>22590</v>
      </c>
      <c r="C1134" s="113" t="s">
        <v>17005</v>
      </c>
      <c r="D1134" s="115">
        <v>2685.79</v>
      </c>
    </row>
    <row r="1135" spans="1:4" ht="21.75" customHeight="1">
      <c r="A1135" s="113" t="s">
        <v>22591</v>
      </c>
      <c r="B1135" s="114" t="s">
        <v>22592</v>
      </c>
      <c r="C1135" s="113" t="s">
        <v>17005</v>
      </c>
      <c r="D1135" s="115">
        <v>3531.21</v>
      </c>
    </row>
    <row r="1136" spans="1:4" ht="21.75" customHeight="1">
      <c r="A1136" s="113" t="s">
        <v>22593</v>
      </c>
      <c r="B1136" s="114" t="s">
        <v>22594</v>
      </c>
      <c r="C1136" s="113" t="s">
        <v>17005</v>
      </c>
      <c r="D1136" s="115">
        <v>2158.58</v>
      </c>
    </row>
    <row r="1137" spans="1:4" ht="21.75" customHeight="1">
      <c r="A1137" s="113" t="s">
        <v>22595</v>
      </c>
      <c r="B1137" s="114" t="s">
        <v>22596</v>
      </c>
      <c r="C1137" s="113" t="s">
        <v>17005</v>
      </c>
      <c r="D1137" s="115">
        <v>2703.47</v>
      </c>
    </row>
    <row r="1138" spans="1:4" ht="21.75" customHeight="1">
      <c r="A1138" s="113" t="s">
        <v>22597</v>
      </c>
      <c r="B1138" s="114" t="s">
        <v>22598</v>
      </c>
      <c r="C1138" s="113" t="s">
        <v>17005</v>
      </c>
      <c r="D1138" s="115">
        <v>2175.2399999999998</v>
      </c>
    </row>
    <row r="1139" spans="1:4" ht="21.75" customHeight="1">
      <c r="A1139" s="113" t="s">
        <v>22599</v>
      </c>
      <c r="B1139" s="114" t="s">
        <v>22600</v>
      </c>
      <c r="C1139" s="113" t="s">
        <v>17005</v>
      </c>
      <c r="D1139" s="115">
        <v>2727.67</v>
      </c>
    </row>
    <row r="1140" spans="1:4" ht="21.75" customHeight="1">
      <c r="A1140" s="113" t="s">
        <v>22601</v>
      </c>
      <c r="B1140" s="114" t="s">
        <v>22602</v>
      </c>
      <c r="C1140" s="113" t="s">
        <v>17005</v>
      </c>
      <c r="D1140" s="115">
        <v>2198.29</v>
      </c>
    </row>
    <row r="1141" spans="1:4" ht="21.75" customHeight="1">
      <c r="A1141" s="113" t="s">
        <v>22603</v>
      </c>
      <c r="B1141" s="114" t="s">
        <v>22604</v>
      </c>
      <c r="C1141" s="113" t="s">
        <v>17005</v>
      </c>
      <c r="D1141" s="115">
        <v>4889.07</v>
      </c>
    </row>
    <row r="1142" spans="1:4" ht="21.75" customHeight="1">
      <c r="A1142" s="113" t="s">
        <v>22605</v>
      </c>
      <c r="B1142" s="114" t="s">
        <v>22606</v>
      </c>
      <c r="C1142" s="113" t="s">
        <v>17005</v>
      </c>
      <c r="D1142" s="115">
        <v>2760.39</v>
      </c>
    </row>
    <row r="1143" spans="1:4" ht="21.75" customHeight="1">
      <c r="A1143" s="113" t="s">
        <v>22607</v>
      </c>
      <c r="B1143" s="114" t="s">
        <v>22608</v>
      </c>
      <c r="C1143" s="113" t="s">
        <v>17005</v>
      </c>
      <c r="D1143" s="115">
        <v>3943.96</v>
      </c>
    </row>
    <row r="1144" spans="1:4" ht="21.75" customHeight="1">
      <c r="A1144" s="113" t="s">
        <v>22609</v>
      </c>
      <c r="B1144" s="114" t="s">
        <v>22610</v>
      </c>
      <c r="C1144" s="113" t="s">
        <v>17005</v>
      </c>
      <c r="D1144" s="115">
        <v>2229.56</v>
      </c>
    </row>
    <row r="1145" spans="1:4" ht="21.75" customHeight="1">
      <c r="A1145" s="113" t="s">
        <v>22611</v>
      </c>
      <c r="B1145" s="114" t="s">
        <v>22612</v>
      </c>
      <c r="C1145" s="113" t="s">
        <v>17005</v>
      </c>
      <c r="D1145" s="115">
        <v>2802.66</v>
      </c>
    </row>
    <row r="1146" spans="1:4" ht="21.75" customHeight="1">
      <c r="A1146" s="113" t="s">
        <v>22613</v>
      </c>
      <c r="B1146" s="114" t="s">
        <v>22614</v>
      </c>
      <c r="C1146" s="113" t="s">
        <v>17005</v>
      </c>
      <c r="D1146" s="115">
        <v>2270.2399999999998</v>
      </c>
    </row>
    <row r="1147" spans="1:4" ht="21.75" customHeight="1">
      <c r="A1147" s="113" t="s">
        <v>22615</v>
      </c>
      <c r="B1147" s="114" t="s">
        <v>22616</v>
      </c>
      <c r="C1147" s="113" t="s">
        <v>17005</v>
      </c>
      <c r="D1147" s="115">
        <v>2861.02</v>
      </c>
    </row>
    <row r="1148" spans="1:4" ht="21.75" customHeight="1">
      <c r="A1148" s="113" t="s">
        <v>22617</v>
      </c>
      <c r="B1148" s="114" t="s">
        <v>22618</v>
      </c>
      <c r="C1148" s="113" t="s">
        <v>17005</v>
      </c>
      <c r="D1148" s="115">
        <v>2326.7199999999998</v>
      </c>
    </row>
    <row r="1149" spans="1:4" ht="21.75" customHeight="1">
      <c r="A1149" s="113" t="s">
        <v>22619</v>
      </c>
      <c r="B1149" s="114" t="s">
        <v>22620</v>
      </c>
      <c r="C1149" s="113" t="s">
        <v>17005</v>
      </c>
      <c r="D1149" s="115">
        <v>6095.67</v>
      </c>
    </row>
    <row r="1150" spans="1:4" ht="21.75" customHeight="1">
      <c r="A1150" s="113" t="s">
        <v>22621</v>
      </c>
      <c r="B1150" s="114" t="s">
        <v>22622</v>
      </c>
      <c r="C1150" s="113" t="s">
        <v>17005</v>
      </c>
      <c r="D1150" s="115">
        <v>2938.77</v>
      </c>
    </row>
    <row r="1151" spans="1:4" ht="21.75" customHeight="1">
      <c r="A1151" s="113" t="s">
        <v>22623</v>
      </c>
      <c r="B1151" s="114" t="s">
        <v>22624</v>
      </c>
      <c r="C1151" s="113" t="s">
        <v>17005</v>
      </c>
      <c r="D1151" s="115">
        <v>4903.7299999999996</v>
      </c>
    </row>
    <row r="1152" spans="1:4" ht="21.75" customHeight="1">
      <c r="A1152" s="113" t="s">
        <v>22625</v>
      </c>
      <c r="B1152" s="114" t="s">
        <v>22626</v>
      </c>
      <c r="C1152" s="113" t="s">
        <v>17005</v>
      </c>
      <c r="D1152" s="115">
        <v>2402.4499999999998</v>
      </c>
    </row>
    <row r="1153" spans="1:4" ht="21.75" customHeight="1">
      <c r="A1153" s="113" t="s">
        <v>22627</v>
      </c>
      <c r="B1153" s="114" t="s">
        <v>22628</v>
      </c>
      <c r="C1153" s="113" t="s">
        <v>17005</v>
      </c>
      <c r="D1153" s="115">
        <v>2667.36</v>
      </c>
    </row>
    <row r="1154" spans="1:4" ht="21.75" customHeight="1">
      <c r="A1154" s="113" t="s">
        <v>22629</v>
      </c>
      <c r="B1154" s="114" t="s">
        <v>22630</v>
      </c>
      <c r="C1154" s="113" t="s">
        <v>17005</v>
      </c>
      <c r="D1154" s="115">
        <v>2141.16</v>
      </c>
    </row>
    <row r="1155" spans="1:4" ht="21.75" customHeight="1">
      <c r="A1155" s="113" t="s">
        <v>22631</v>
      </c>
      <c r="B1155" s="114" t="s">
        <v>22632</v>
      </c>
      <c r="C1155" s="113" t="s">
        <v>17005</v>
      </c>
      <c r="D1155" s="115">
        <v>7544.41</v>
      </c>
    </row>
    <row r="1156" spans="1:4" ht="21.75" customHeight="1">
      <c r="A1156" s="113" t="s">
        <v>22633</v>
      </c>
      <c r="B1156" s="114" t="s">
        <v>22634</v>
      </c>
      <c r="C1156" s="113" t="s">
        <v>17005</v>
      </c>
      <c r="D1156" s="115">
        <v>4592.6899999999996</v>
      </c>
    </row>
    <row r="1157" spans="1:4" ht="21.75" customHeight="1">
      <c r="A1157" s="113" t="s">
        <v>22635</v>
      </c>
      <c r="B1157" s="114" t="s">
        <v>22636</v>
      </c>
      <c r="C1157" s="113" t="s">
        <v>17005</v>
      </c>
      <c r="D1157" s="115">
        <v>5981.29</v>
      </c>
    </row>
    <row r="1158" spans="1:4" ht="21.75" customHeight="1">
      <c r="A1158" s="113" t="s">
        <v>22637</v>
      </c>
      <c r="B1158" s="114" t="s">
        <v>22638</v>
      </c>
      <c r="C1158" s="113" t="s">
        <v>17005</v>
      </c>
      <c r="D1158" s="115">
        <v>3654.67</v>
      </c>
    </row>
    <row r="1159" spans="1:4" ht="21.75" customHeight="1">
      <c r="A1159" s="113" t="s">
        <v>22639</v>
      </c>
      <c r="B1159" s="114" t="s">
        <v>22640</v>
      </c>
      <c r="C1159" s="113" t="s">
        <v>17005</v>
      </c>
      <c r="D1159" s="115">
        <v>4605.6400000000003</v>
      </c>
    </row>
    <row r="1160" spans="1:4" ht="21.75" customHeight="1">
      <c r="A1160" s="113" t="s">
        <v>22641</v>
      </c>
      <c r="B1160" s="114" t="s">
        <v>22642</v>
      </c>
      <c r="C1160" s="113" t="s">
        <v>17005</v>
      </c>
      <c r="D1160" s="115">
        <v>3666.9</v>
      </c>
    </row>
    <row r="1161" spans="1:4" ht="21.75" customHeight="1">
      <c r="A1161" s="113" t="s">
        <v>22643</v>
      </c>
      <c r="B1161" s="114" t="s">
        <v>22644</v>
      </c>
      <c r="C1161" s="113" t="s">
        <v>17005</v>
      </c>
      <c r="D1161" s="115">
        <v>7958.18</v>
      </c>
    </row>
    <row r="1162" spans="1:4" ht="21.75" customHeight="1">
      <c r="A1162" s="113" t="s">
        <v>22645</v>
      </c>
      <c r="B1162" s="114" t="s">
        <v>22646</v>
      </c>
      <c r="C1162" s="113" t="s">
        <v>17005</v>
      </c>
      <c r="D1162" s="115">
        <v>4622.5600000000004</v>
      </c>
    </row>
    <row r="1163" spans="1:4" ht="21.75" customHeight="1">
      <c r="A1163" s="113" t="s">
        <v>22647</v>
      </c>
      <c r="B1163" s="114" t="s">
        <v>22648</v>
      </c>
      <c r="C1163" s="113" t="s">
        <v>17005</v>
      </c>
      <c r="D1163" s="115">
        <v>6305.26</v>
      </c>
    </row>
    <row r="1164" spans="1:4" ht="21.75" customHeight="1">
      <c r="A1164" s="113" t="s">
        <v>22649</v>
      </c>
      <c r="B1164" s="114" t="s">
        <v>22650</v>
      </c>
      <c r="C1164" s="113" t="s">
        <v>17005</v>
      </c>
      <c r="D1164" s="115">
        <v>3682.81</v>
      </c>
    </row>
    <row r="1165" spans="1:4" ht="21.75" customHeight="1">
      <c r="A1165" s="113" t="s">
        <v>22651</v>
      </c>
      <c r="B1165" s="114" t="s">
        <v>22652</v>
      </c>
      <c r="C1165" s="113" t="s">
        <v>17005</v>
      </c>
      <c r="D1165" s="115">
        <v>4647.24</v>
      </c>
    </row>
    <row r="1166" spans="1:4" ht="21.75" customHeight="1">
      <c r="A1166" s="113" t="s">
        <v>22653</v>
      </c>
      <c r="B1166" s="114" t="s">
        <v>22654</v>
      </c>
      <c r="C1166" s="113" t="s">
        <v>17005</v>
      </c>
      <c r="D1166" s="115">
        <v>3706.18</v>
      </c>
    </row>
    <row r="1167" spans="1:4" ht="21.75" customHeight="1">
      <c r="A1167" s="113" t="s">
        <v>22655</v>
      </c>
      <c r="B1167" s="114" t="s">
        <v>22656</v>
      </c>
      <c r="C1167" s="113" t="s">
        <v>17005</v>
      </c>
      <c r="D1167" s="115">
        <v>4680.8900000000003</v>
      </c>
    </row>
    <row r="1168" spans="1:4" ht="21.75" customHeight="1">
      <c r="A1168" s="113" t="s">
        <v>22657</v>
      </c>
      <c r="B1168" s="114" t="s">
        <v>22658</v>
      </c>
      <c r="C1168" s="113" t="s">
        <v>17005</v>
      </c>
      <c r="D1168" s="115">
        <v>3738.1</v>
      </c>
    </row>
    <row r="1169" spans="1:4" ht="21.75" customHeight="1">
      <c r="A1169" s="113" t="s">
        <v>22659</v>
      </c>
      <c r="B1169" s="114" t="s">
        <v>22660</v>
      </c>
      <c r="C1169" s="113" t="s">
        <v>17005</v>
      </c>
      <c r="D1169" s="115">
        <v>8921.2800000000007</v>
      </c>
    </row>
    <row r="1170" spans="1:4" ht="21.75" customHeight="1">
      <c r="A1170" s="113" t="s">
        <v>22661</v>
      </c>
      <c r="B1170" s="114" t="s">
        <v>22662</v>
      </c>
      <c r="C1170" s="113" t="s">
        <v>17005</v>
      </c>
      <c r="D1170" s="115">
        <v>4726.09</v>
      </c>
    </row>
    <row r="1171" spans="1:4" ht="21.75" customHeight="1">
      <c r="A1171" s="113" t="s">
        <v>22663</v>
      </c>
      <c r="B1171" s="114" t="s">
        <v>22664</v>
      </c>
      <c r="C1171" s="113" t="s">
        <v>17005</v>
      </c>
      <c r="D1171" s="115">
        <v>7060.56</v>
      </c>
    </row>
    <row r="1172" spans="1:4" ht="21.75" customHeight="1">
      <c r="A1172" s="113" t="s">
        <v>22665</v>
      </c>
      <c r="B1172" s="114" t="s">
        <v>22666</v>
      </c>
      <c r="C1172" s="113" t="s">
        <v>17005</v>
      </c>
      <c r="D1172" s="115">
        <v>3781.27</v>
      </c>
    </row>
    <row r="1173" spans="1:4" ht="21.75" customHeight="1">
      <c r="A1173" s="113" t="s">
        <v>22667</v>
      </c>
      <c r="B1173" s="114" t="s">
        <v>22668</v>
      </c>
      <c r="C1173" s="113" t="s">
        <v>17005</v>
      </c>
      <c r="D1173" s="115">
        <v>4786.6099999999997</v>
      </c>
    </row>
    <row r="1174" spans="1:4" ht="21.75" customHeight="1">
      <c r="A1174" s="113" t="s">
        <v>22669</v>
      </c>
      <c r="B1174" s="114" t="s">
        <v>22670</v>
      </c>
      <c r="C1174" s="113" t="s">
        <v>17005</v>
      </c>
      <c r="D1174" s="115">
        <v>3839.48</v>
      </c>
    </row>
    <row r="1175" spans="1:4" ht="21.75" customHeight="1">
      <c r="A1175" s="113" t="s">
        <v>22671</v>
      </c>
      <c r="B1175" s="114" t="s">
        <v>22672</v>
      </c>
      <c r="C1175" s="113" t="s">
        <v>17005</v>
      </c>
      <c r="D1175" s="115">
        <v>4867.4799999999996</v>
      </c>
    </row>
    <row r="1176" spans="1:4" ht="21.75" customHeight="1">
      <c r="A1176" s="113" t="s">
        <v>22673</v>
      </c>
      <c r="B1176" s="114" t="s">
        <v>22674</v>
      </c>
      <c r="C1176" s="113" t="s">
        <v>17005</v>
      </c>
      <c r="D1176" s="115">
        <v>3917.6</v>
      </c>
    </row>
    <row r="1177" spans="1:4" ht="21.75" customHeight="1">
      <c r="A1177" s="113" t="s">
        <v>22675</v>
      </c>
      <c r="B1177" s="114" t="s">
        <v>22676</v>
      </c>
      <c r="C1177" s="113" t="s">
        <v>17005</v>
      </c>
      <c r="D1177" s="115">
        <v>11190.64</v>
      </c>
    </row>
    <row r="1178" spans="1:4" ht="21.75" customHeight="1">
      <c r="A1178" s="113" t="s">
        <v>22677</v>
      </c>
      <c r="B1178" s="114" t="s">
        <v>22678</v>
      </c>
      <c r="C1178" s="113" t="s">
        <v>17005</v>
      </c>
      <c r="D1178" s="115">
        <v>4978.05</v>
      </c>
    </row>
    <row r="1179" spans="1:4" ht="21.75" customHeight="1">
      <c r="A1179" s="113" t="s">
        <v>22679</v>
      </c>
      <c r="B1179" s="114" t="s">
        <v>22680</v>
      </c>
      <c r="C1179" s="113" t="s">
        <v>17005</v>
      </c>
      <c r="D1179" s="115">
        <v>8833.2199999999993</v>
      </c>
    </row>
    <row r="1180" spans="1:4" ht="21.75" customHeight="1">
      <c r="A1180" s="113" t="s">
        <v>22681</v>
      </c>
      <c r="B1180" s="114" t="s">
        <v>22682</v>
      </c>
      <c r="C1180" s="113" t="s">
        <v>17005</v>
      </c>
      <c r="D1180" s="115">
        <v>4025.14</v>
      </c>
    </row>
    <row r="1181" spans="1:4" ht="21.75" customHeight="1">
      <c r="A1181" s="113" t="s">
        <v>22683</v>
      </c>
      <c r="B1181" s="114" t="s">
        <v>22684</v>
      </c>
      <c r="C1181" s="113" t="s">
        <v>17005</v>
      </c>
      <c r="D1181" s="115">
        <v>4596.1899999999996</v>
      </c>
    </row>
    <row r="1182" spans="1:4" ht="21.75" customHeight="1">
      <c r="A1182" s="113" t="s">
        <v>22685</v>
      </c>
      <c r="B1182" s="114" t="s">
        <v>22686</v>
      </c>
      <c r="C1182" s="113" t="s">
        <v>17005</v>
      </c>
      <c r="D1182" s="115">
        <v>3658.03</v>
      </c>
    </row>
    <row r="1183" spans="1:4" ht="21.75" customHeight="1">
      <c r="A1183" s="113" t="s">
        <v>22687</v>
      </c>
      <c r="B1183" s="114" t="s">
        <v>22688</v>
      </c>
      <c r="C1183" s="113" t="s">
        <v>17005</v>
      </c>
      <c r="D1183" s="115">
        <v>5128.08</v>
      </c>
    </row>
    <row r="1184" spans="1:4" ht="21.75" customHeight="1">
      <c r="A1184" s="113" t="s">
        <v>22689</v>
      </c>
      <c r="B1184" s="114" t="s">
        <v>22690</v>
      </c>
      <c r="C1184" s="113" t="s">
        <v>17005</v>
      </c>
      <c r="D1184" s="115">
        <v>2801.2</v>
      </c>
    </row>
    <row r="1185" spans="1:4" ht="21.75" customHeight="1">
      <c r="A1185" s="113" t="s">
        <v>22691</v>
      </c>
      <c r="B1185" s="114" t="s">
        <v>22692</v>
      </c>
      <c r="C1185" s="113" t="s">
        <v>17005</v>
      </c>
      <c r="D1185" s="115">
        <v>4167.22</v>
      </c>
    </row>
    <row r="1186" spans="1:4" ht="21.75" customHeight="1">
      <c r="A1186" s="113" t="s">
        <v>22693</v>
      </c>
      <c r="B1186" s="114" t="s">
        <v>22694</v>
      </c>
      <c r="C1186" s="113" t="s">
        <v>17005</v>
      </c>
      <c r="D1186" s="115">
        <v>2250.13</v>
      </c>
    </row>
    <row r="1187" spans="1:4" ht="21.75" customHeight="1">
      <c r="A1187" s="113" t="s">
        <v>22695</v>
      </c>
      <c r="B1187" s="114" t="s">
        <v>22696</v>
      </c>
      <c r="C1187" s="113" t="s">
        <v>17005</v>
      </c>
      <c r="D1187" s="115">
        <v>2820.47</v>
      </c>
    </row>
    <row r="1188" spans="1:4" ht="21.75" customHeight="1">
      <c r="A1188" s="113" t="s">
        <v>22697</v>
      </c>
      <c r="B1188" s="114" t="s">
        <v>22698</v>
      </c>
      <c r="C1188" s="113" t="s">
        <v>17005</v>
      </c>
      <c r="D1188" s="115">
        <v>2267.66</v>
      </c>
    </row>
    <row r="1189" spans="1:4" ht="21.75" customHeight="1">
      <c r="A1189" s="113" t="s">
        <v>22699</v>
      </c>
      <c r="B1189" s="114" t="s">
        <v>22700</v>
      </c>
      <c r="C1189" s="113" t="s">
        <v>17005</v>
      </c>
      <c r="D1189" s="115">
        <v>5351.72</v>
      </c>
    </row>
    <row r="1190" spans="1:4" ht="21.75" customHeight="1">
      <c r="A1190" s="113" t="s">
        <v>22701</v>
      </c>
      <c r="B1190" s="114" t="s">
        <v>22702</v>
      </c>
      <c r="C1190" s="113" t="s">
        <v>17005</v>
      </c>
      <c r="D1190" s="115">
        <v>2846.16</v>
      </c>
    </row>
    <row r="1191" spans="1:4" ht="21.75" customHeight="1">
      <c r="A1191" s="113" t="s">
        <v>22703</v>
      </c>
      <c r="B1191" s="114" t="s">
        <v>22704</v>
      </c>
      <c r="C1191" s="113" t="s">
        <v>17005</v>
      </c>
      <c r="D1191" s="115">
        <v>4347.8999999999996</v>
      </c>
    </row>
    <row r="1192" spans="1:4" ht="21.75" customHeight="1">
      <c r="A1192" s="113" t="s">
        <v>22705</v>
      </c>
      <c r="B1192" s="114" t="s">
        <v>22706</v>
      </c>
      <c r="C1192" s="113" t="s">
        <v>17005</v>
      </c>
      <c r="D1192" s="115">
        <v>2291.04</v>
      </c>
    </row>
    <row r="1193" spans="1:4" ht="21.75" customHeight="1">
      <c r="A1193" s="113" t="s">
        <v>22707</v>
      </c>
      <c r="B1193" s="114" t="s">
        <v>22708</v>
      </c>
      <c r="C1193" s="113" t="s">
        <v>17005</v>
      </c>
      <c r="D1193" s="115">
        <v>2883.29</v>
      </c>
    </row>
    <row r="1194" spans="1:4" ht="21.75" customHeight="1">
      <c r="A1194" s="113" t="s">
        <v>22709</v>
      </c>
      <c r="B1194" s="114" t="s">
        <v>22710</v>
      </c>
      <c r="C1194" s="113" t="s">
        <v>17005</v>
      </c>
      <c r="D1194" s="115">
        <v>2325.13</v>
      </c>
    </row>
    <row r="1195" spans="1:4" ht="21.75" customHeight="1">
      <c r="A1195" s="113" t="s">
        <v>22711</v>
      </c>
      <c r="B1195" s="114" t="s">
        <v>22712</v>
      </c>
      <c r="C1195" s="113" t="s">
        <v>17005</v>
      </c>
      <c r="D1195" s="115">
        <v>2934.31</v>
      </c>
    </row>
    <row r="1196" spans="1:4" ht="21.75" customHeight="1">
      <c r="A1196" s="113" t="s">
        <v>22713</v>
      </c>
      <c r="B1196" s="114" t="s">
        <v>22714</v>
      </c>
      <c r="C1196" s="113" t="s">
        <v>17005</v>
      </c>
      <c r="D1196" s="115">
        <v>2372.1</v>
      </c>
    </row>
    <row r="1197" spans="1:4" ht="21.75" customHeight="1">
      <c r="A1197" s="113" t="s">
        <v>22715</v>
      </c>
      <c r="B1197" s="114" t="s">
        <v>22716</v>
      </c>
      <c r="C1197" s="113" t="s">
        <v>17005</v>
      </c>
      <c r="D1197" s="115">
        <v>5972.95</v>
      </c>
    </row>
    <row r="1198" spans="1:4" ht="21.75" customHeight="1">
      <c r="A1198" s="113" t="s">
        <v>22717</v>
      </c>
      <c r="B1198" s="114" t="s">
        <v>22718</v>
      </c>
      <c r="C1198" s="113" t="s">
        <v>17005</v>
      </c>
      <c r="D1198" s="115">
        <v>3002.06</v>
      </c>
    </row>
    <row r="1199" spans="1:4" ht="21.75" customHeight="1">
      <c r="A1199" s="113" t="s">
        <v>22719</v>
      </c>
      <c r="B1199" s="114" t="s">
        <v>22720</v>
      </c>
      <c r="C1199" s="113" t="s">
        <v>17005</v>
      </c>
      <c r="D1199" s="115">
        <v>4849.99</v>
      </c>
    </row>
    <row r="1200" spans="1:4" ht="21.75" customHeight="1">
      <c r="A1200" s="113" t="s">
        <v>22721</v>
      </c>
      <c r="B1200" s="114" t="s">
        <v>22722</v>
      </c>
      <c r="C1200" s="113" t="s">
        <v>17005</v>
      </c>
      <c r="D1200" s="115">
        <v>2435.09</v>
      </c>
    </row>
    <row r="1201" spans="1:4" ht="21.75" customHeight="1">
      <c r="A1201" s="113" t="s">
        <v>22723</v>
      </c>
      <c r="B1201" s="114" t="s">
        <v>22724</v>
      </c>
      <c r="C1201" s="113" t="s">
        <v>17005</v>
      </c>
      <c r="D1201" s="115">
        <v>3089.59</v>
      </c>
    </row>
    <row r="1202" spans="1:4" ht="21.75" customHeight="1">
      <c r="A1202" s="113" t="s">
        <v>22725</v>
      </c>
      <c r="B1202" s="114" t="s">
        <v>22726</v>
      </c>
      <c r="C1202" s="113" t="s">
        <v>17005</v>
      </c>
      <c r="D1202" s="115">
        <v>2517.12</v>
      </c>
    </row>
    <row r="1203" spans="1:4" ht="21.75" customHeight="1">
      <c r="A1203" s="113" t="s">
        <v>22727</v>
      </c>
      <c r="B1203" s="114" t="s">
        <v>22728</v>
      </c>
      <c r="C1203" s="113" t="s">
        <v>17005</v>
      </c>
      <c r="D1203" s="115">
        <v>3206.43</v>
      </c>
    </row>
    <row r="1204" spans="1:4" ht="21.75" customHeight="1">
      <c r="A1204" s="113" t="s">
        <v>22729</v>
      </c>
      <c r="B1204" s="114" t="s">
        <v>22730</v>
      </c>
      <c r="C1204" s="113" t="s">
        <v>17005</v>
      </c>
      <c r="D1204" s="115">
        <v>2627.6</v>
      </c>
    </row>
    <row r="1205" spans="1:4" ht="21.75" customHeight="1">
      <c r="A1205" s="113" t="s">
        <v>22731</v>
      </c>
      <c r="B1205" s="114" t="s">
        <v>22732</v>
      </c>
      <c r="C1205" s="113" t="s">
        <v>17005</v>
      </c>
      <c r="D1205" s="115">
        <v>7390.6</v>
      </c>
    </row>
    <row r="1206" spans="1:4" ht="21.75" customHeight="1">
      <c r="A1206" s="113" t="s">
        <v>22733</v>
      </c>
      <c r="B1206" s="114" t="s">
        <v>22734</v>
      </c>
      <c r="C1206" s="113" t="s">
        <v>17005</v>
      </c>
      <c r="D1206" s="115">
        <v>3360.74</v>
      </c>
    </row>
    <row r="1207" spans="1:4" ht="21.75" customHeight="1">
      <c r="A1207" s="113" t="s">
        <v>22735</v>
      </c>
      <c r="B1207" s="114" t="s">
        <v>22736</v>
      </c>
      <c r="C1207" s="113" t="s">
        <v>17005</v>
      </c>
      <c r="D1207" s="115">
        <v>5994.78</v>
      </c>
    </row>
    <row r="1208" spans="1:4" ht="21.75" customHeight="1">
      <c r="A1208" s="113" t="s">
        <v>22737</v>
      </c>
      <c r="B1208" s="114" t="s">
        <v>22738</v>
      </c>
      <c r="C1208" s="113" t="s">
        <v>17005</v>
      </c>
      <c r="D1208" s="115">
        <v>2774.97</v>
      </c>
    </row>
    <row r="1209" spans="1:4" ht="21.75" customHeight="1">
      <c r="A1209" s="113" t="s">
        <v>22739</v>
      </c>
      <c r="B1209" s="114" t="s">
        <v>22740</v>
      </c>
      <c r="C1209" s="113" t="s">
        <v>17005</v>
      </c>
      <c r="D1209" s="115">
        <v>2805.64</v>
      </c>
    </row>
    <row r="1210" spans="1:4" ht="21.75" customHeight="1">
      <c r="A1210" s="113" t="s">
        <v>22741</v>
      </c>
      <c r="B1210" s="114" t="s">
        <v>22742</v>
      </c>
      <c r="C1210" s="113" t="s">
        <v>17005</v>
      </c>
      <c r="D1210" s="115">
        <v>2254.13</v>
      </c>
    </row>
    <row r="1211" spans="1:4" ht="21.75" customHeight="1">
      <c r="A1211" s="113" t="s">
        <v>22743</v>
      </c>
      <c r="B1211" s="114" t="s">
        <v>22744</v>
      </c>
      <c r="C1211" s="113" t="s">
        <v>17005</v>
      </c>
      <c r="D1211" s="115">
        <v>7465.72</v>
      </c>
    </row>
    <row r="1212" spans="1:4" ht="21.75" customHeight="1">
      <c r="A1212" s="113" t="s">
        <v>22745</v>
      </c>
      <c r="B1212" s="114" t="s">
        <v>22746</v>
      </c>
      <c r="C1212" s="113" t="s">
        <v>17005</v>
      </c>
      <c r="D1212" s="115">
        <v>3844.98</v>
      </c>
    </row>
    <row r="1213" spans="1:4" ht="21.75" customHeight="1">
      <c r="A1213" s="113" t="s">
        <v>22747</v>
      </c>
      <c r="B1213" s="114" t="s">
        <v>22748</v>
      </c>
      <c r="C1213" s="113" t="s">
        <v>17005</v>
      </c>
      <c r="D1213" s="115">
        <v>5980.39</v>
      </c>
    </row>
    <row r="1214" spans="1:4" ht="21.75" customHeight="1">
      <c r="A1214" s="113" t="s">
        <v>22749</v>
      </c>
      <c r="B1214" s="114" t="s">
        <v>22750</v>
      </c>
      <c r="C1214" s="113" t="s">
        <v>17005</v>
      </c>
      <c r="D1214" s="115">
        <v>3050.11</v>
      </c>
    </row>
    <row r="1215" spans="1:4" ht="21.75" customHeight="1">
      <c r="A1215" s="113" t="s">
        <v>22751</v>
      </c>
      <c r="B1215" s="114" t="s">
        <v>22752</v>
      </c>
      <c r="C1215" s="113" t="s">
        <v>17005</v>
      </c>
      <c r="D1215" s="115">
        <v>3874.43</v>
      </c>
    </row>
    <row r="1216" spans="1:4" ht="21.75" customHeight="1">
      <c r="A1216" s="113" t="s">
        <v>22753</v>
      </c>
      <c r="B1216" s="114" t="s">
        <v>22754</v>
      </c>
      <c r="C1216" s="113" t="s">
        <v>17005</v>
      </c>
      <c r="D1216" s="115">
        <v>3076.09</v>
      </c>
    </row>
    <row r="1217" spans="1:4" ht="21.75" customHeight="1">
      <c r="A1217" s="113" t="s">
        <v>22755</v>
      </c>
      <c r="B1217" s="114" t="s">
        <v>22756</v>
      </c>
      <c r="C1217" s="113" t="s">
        <v>17005</v>
      </c>
      <c r="D1217" s="115">
        <v>7808.94</v>
      </c>
    </row>
    <row r="1218" spans="1:4" ht="21.75" customHeight="1">
      <c r="A1218" s="113" t="s">
        <v>22757</v>
      </c>
      <c r="B1218" s="114" t="s">
        <v>22758</v>
      </c>
      <c r="C1218" s="113" t="s">
        <v>17005</v>
      </c>
      <c r="D1218" s="115">
        <v>3912</v>
      </c>
    </row>
    <row r="1219" spans="1:4" ht="21.75" customHeight="1">
      <c r="A1219" s="113" t="s">
        <v>22759</v>
      </c>
      <c r="B1219" s="114" t="s">
        <v>22760</v>
      </c>
      <c r="C1219" s="113" t="s">
        <v>17005</v>
      </c>
      <c r="D1219" s="115">
        <v>6253.19</v>
      </c>
    </row>
    <row r="1220" spans="1:4" ht="21.75" customHeight="1">
      <c r="A1220" s="113" t="s">
        <v>22761</v>
      </c>
      <c r="B1220" s="114" t="s">
        <v>22762</v>
      </c>
      <c r="C1220" s="113" t="s">
        <v>17005</v>
      </c>
      <c r="D1220" s="115">
        <v>3109.33</v>
      </c>
    </row>
    <row r="1221" spans="1:4" ht="21.75" customHeight="1">
      <c r="A1221" s="113" t="s">
        <v>22763</v>
      </c>
      <c r="B1221" s="114" t="s">
        <v>22764</v>
      </c>
      <c r="C1221" s="113" t="s">
        <v>17005</v>
      </c>
      <c r="D1221" s="115">
        <v>3966.86</v>
      </c>
    </row>
    <row r="1222" spans="1:4" ht="21.75" customHeight="1">
      <c r="A1222" s="113" t="s">
        <v>22765</v>
      </c>
      <c r="B1222" s="114" t="s">
        <v>22766</v>
      </c>
      <c r="C1222" s="113" t="s">
        <v>17005</v>
      </c>
      <c r="D1222" s="115">
        <v>3158.25</v>
      </c>
    </row>
    <row r="1223" spans="1:4" ht="21.75" customHeight="1">
      <c r="A1223" s="113" t="s">
        <v>22767</v>
      </c>
      <c r="B1223" s="114" t="s">
        <v>22768</v>
      </c>
      <c r="C1223" s="113" t="s">
        <v>17005</v>
      </c>
      <c r="D1223" s="115">
        <v>4041.74</v>
      </c>
    </row>
    <row r="1224" spans="1:4" ht="21.75" customHeight="1">
      <c r="A1224" s="113" t="s">
        <v>22769</v>
      </c>
      <c r="B1224" s="114" t="s">
        <v>22770</v>
      </c>
      <c r="C1224" s="113" t="s">
        <v>17005</v>
      </c>
      <c r="D1224" s="115">
        <v>3225.47</v>
      </c>
    </row>
    <row r="1225" spans="1:4" ht="21.75" customHeight="1">
      <c r="A1225" s="113" t="s">
        <v>22771</v>
      </c>
      <c r="B1225" s="114" t="s">
        <v>22772</v>
      </c>
      <c r="C1225" s="113" t="s">
        <v>17005</v>
      </c>
      <c r="D1225" s="115">
        <v>8707.33</v>
      </c>
    </row>
    <row r="1226" spans="1:4" ht="21.75" customHeight="1">
      <c r="A1226" s="113" t="s">
        <v>22773</v>
      </c>
      <c r="B1226" s="114" t="s">
        <v>22774</v>
      </c>
      <c r="C1226" s="113" t="s">
        <v>17005</v>
      </c>
      <c r="D1226" s="115">
        <v>4139.97</v>
      </c>
    </row>
    <row r="1227" spans="1:4" ht="21.75" customHeight="1">
      <c r="A1227" s="113" t="s">
        <v>22775</v>
      </c>
      <c r="B1227" s="114" t="s">
        <v>22776</v>
      </c>
      <c r="C1227" s="113" t="s">
        <v>17005</v>
      </c>
      <c r="D1227" s="115">
        <v>6966.49</v>
      </c>
    </row>
    <row r="1228" spans="1:4" ht="21.75" customHeight="1">
      <c r="A1228" s="113" t="s">
        <v>22777</v>
      </c>
      <c r="B1228" s="114" t="s">
        <v>22778</v>
      </c>
      <c r="C1228" s="113" t="s">
        <v>17005</v>
      </c>
      <c r="D1228" s="115">
        <v>3314.45</v>
      </c>
    </row>
    <row r="1229" spans="1:4" ht="21.75" customHeight="1">
      <c r="A1229" s="113" t="s">
        <v>22779</v>
      </c>
      <c r="B1229" s="114" t="s">
        <v>22780</v>
      </c>
      <c r="C1229" s="113" t="s">
        <v>17005</v>
      </c>
      <c r="D1229" s="115">
        <v>4266.37</v>
      </c>
    </row>
    <row r="1230" spans="1:4" ht="21.75" customHeight="1">
      <c r="A1230" s="113" t="s">
        <v>22781</v>
      </c>
      <c r="B1230" s="114" t="s">
        <v>22782</v>
      </c>
      <c r="C1230" s="113" t="s">
        <v>17005</v>
      </c>
      <c r="D1230" s="115">
        <v>3430.15</v>
      </c>
    </row>
    <row r="1231" spans="1:4" ht="21.75" customHeight="1">
      <c r="A1231" s="113" t="s">
        <v>22783</v>
      </c>
      <c r="B1231" s="114" t="s">
        <v>22784</v>
      </c>
      <c r="C1231" s="113" t="s">
        <v>17005</v>
      </c>
      <c r="D1231" s="115">
        <v>4432.3</v>
      </c>
    </row>
    <row r="1232" spans="1:4" ht="21.75" customHeight="1">
      <c r="A1232" s="113" t="s">
        <v>22785</v>
      </c>
      <c r="B1232" s="114" t="s">
        <v>22786</v>
      </c>
      <c r="C1232" s="113" t="s">
        <v>17005</v>
      </c>
      <c r="D1232" s="115">
        <v>3583.93</v>
      </c>
    </row>
    <row r="1233" spans="1:4" ht="21.75" customHeight="1">
      <c r="A1233" s="113" t="s">
        <v>22787</v>
      </c>
      <c r="B1233" s="114" t="s">
        <v>22788</v>
      </c>
      <c r="C1233" s="113" t="s">
        <v>17005</v>
      </c>
      <c r="D1233" s="115">
        <v>10781.52</v>
      </c>
    </row>
    <row r="1234" spans="1:4" ht="21.75" customHeight="1">
      <c r="A1234" s="113" t="s">
        <v>22789</v>
      </c>
      <c r="B1234" s="114" t="s">
        <v>22790</v>
      </c>
      <c r="C1234" s="113" t="s">
        <v>17005</v>
      </c>
      <c r="D1234" s="115">
        <v>4650.63</v>
      </c>
    </row>
    <row r="1235" spans="1:4" ht="21.75" customHeight="1">
      <c r="A1235" s="113" t="s">
        <v>22791</v>
      </c>
      <c r="B1235" s="114" t="s">
        <v>22792</v>
      </c>
      <c r="C1235" s="113" t="s">
        <v>17005</v>
      </c>
      <c r="D1235" s="115">
        <v>8614.98</v>
      </c>
    </row>
    <row r="1236" spans="1:4" ht="21.75" customHeight="1">
      <c r="A1236" s="113" t="s">
        <v>22793</v>
      </c>
      <c r="B1236" s="114" t="s">
        <v>22794</v>
      </c>
      <c r="C1236" s="113" t="s">
        <v>17005</v>
      </c>
      <c r="D1236" s="115">
        <v>3788.67</v>
      </c>
    </row>
    <row r="1237" spans="1:4" ht="21.75" customHeight="1">
      <c r="A1237" s="113" t="s">
        <v>22795</v>
      </c>
      <c r="B1237" s="114" t="s">
        <v>22796</v>
      </c>
      <c r="C1237" s="113" t="s">
        <v>17005</v>
      </c>
      <c r="D1237" s="115">
        <v>3852.34</v>
      </c>
    </row>
    <row r="1238" spans="1:4" ht="21.75" customHeight="1">
      <c r="A1238" s="113" t="s">
        <v>22797</v>
      </c>
      <c r="B1238" s="114" t="s">
        <v>22798</v>
      </c>
      <c r="C1238" s="113" t="s">
        <v>17005</v>
      </c>
      <c r="D1238" s="115">
        <v>3056.6</v>
      </c>
    </row>
    <row r="1239" spans="1:4" ht="21.75" customHeight="1">
      <c r="A1239" s="113" t="s">
        <v>22799</v>
      </c>
      <c r="B1239" s="114" t="s">
        <v>22800</v>
      </c>
      <c r="C1239" s="113" t="s">
        <v>17005</v>
      </c>
      <c r="D1239" s="115">
        <v>13114.87</v>
      </c>
    </row>
    <row r="1240" spans="1:4" ht="21.75" customHeight="1">
      <c r="A1240" s="113" t="s">
        <v>22801</v>
      </c>
      <c r="B1240" s="114" t="s">
        <v>22802</v>
      </c>
      <c r="C1240" s="113" t="s">
        <v>17005</v>
      </c>
      <c r="D1240" s="115">
        <v>6500.63</v>
      </c>
    </row>
    <row r="1241" spans="1:4" ht="21.75" customHeight="1">
      <c r="A1241" s="113" t="s">
        <v>22803</v>
      </c>
      <c r="B1241" s="114" t="s">
        <v>22804</v>
      </c>
      <c r="C1241" s="113" t="s">
        <v>17005</v>
      </c>
      <c r="D1241" s="115">
        <v>10292.86</v>
      </c>
    </row>
    <row r="1242" spans="1:4" ht="21.75" customHeight="1">
      <c r="A1242" s="113" t="s">
        <v>22805</v>
      </c>
      <c r="B1242" s="114" t="s">
        <v>22806</v>
      </c>
      <c r="C1242" s="113" t="s">
        <v>17005</v>
      </c>
      <c r="D1242" s="115">
        <v>5093.24</v>
      </c>
    </row>
    <row r="1243" spans="1:4" ht="21.75" customHeight="1">
      <c r="A1243" s="113" t="s">
        <v>22807</v>
      </c>
      <c r="B1243" s="114" t="s">
        <v>22808</v>
      </c>
      <c r="C1243" s="113" t="s">
        <v>17005</v>
      </c>
      <c r="D1243" s="115">
        <v>6546.12</v>
      </c>
    </row>
    <row r="1244" spans="1:4" ht="21.75" customHeight="1">
      <c r="A1244" s="113" t="s">
        <v>22809</v>
      </c>
      <c r="B1244" s="114" t="s">
        <v>22810</v>
      </c>
      <c r="C1244" s="113" t="s">
        <v>17005</v>
      </c>
      <c r="D1244" s="115">
        <v>5132.6499999999996</v>
      </c>
    </row>
    <row r="1245" spans="1:4" ht="21.75" customHeight="1">
      <c r="A1245" s="113" t="s">
        <v>22811</v>
      </c>
      <c r="B1245" s="114" t="s">
        <v>22812</v>
      </c>
      <c r="C1245" s="113" t="s">
        <v>17005</v>
      </c>
      <c r="D1245" s="115">
        <v>13726.11</v>
      </c>
    </row>
    <row r="1246" spans="1:4" ht="21.75" customHeight="1">
      <c r="A1246" s="113" t="s">
        <v>22813</v>
      </c>
      <c r="B1246" s="114" t="s">
        <v>22814</v>
      </c>
      <c r="C1246" s="113" t="s">
        <v>17005</v>
      </c>
      <c r="D1246" s="115">
        <v>6604.34</v>
      </c>
    </row>
    <row r="1247" spans="1:4" ht="21.75" customHeight="1">
      <c r="A1247" s="113" t="s">
        <v>22815</v>
      </c>
      <c r="B1247" s="114" t="s">
        <v>22816</v>
      </c>
      <c r="C1247" s="113" t="s">
        <v>17005</v>
      </c>
      <c r="D1247" s="115">
        <v>10769.62</v>
      </c>
    </row>
    <row r="1248" spans="1:4" ht="21.75" customHeight="1">
      <c r="A1248" s="113" t="s">
        <v>22817</v>
      </c>
      <c r="B1248" s="114" t="s">
        <v>22818</v>
      </c>
      <c r="C1248" s="113" t="s">
        <v>17005</v>
      </c>
      <c r="D1248" s="115">
        <v>5183.21</v>
      </c>
    </row>
    <row r="1249" spans="1:4" ht="21.75" customHeight="1">
      <c r="A1249" s="113" t="s">
        <v>22819</v>
      </c>
      <c r="B1249" s="114" t="s">
        <v>22820</v>
      </c>
      <c r="C1249" s="113" t="s">
        <v>17005</v>
      </c>
      <c r="D1249" s="115">
        <v>6688.34</v>
      </c>
    </row>
    <row r="1250" spans="1:4" ht="21.75" customHeight="1">
      <c r="A1250" s="113" t="s">
        <v>22821</v>
      </c>
      <c r="B1250" s="114" t="s">
        <v>22822</v>
      </c>
      <c r="C1250" s="113" t="s">
        <v>17005</v>
      </c>
      <c r="D1250" s="115">
        <v>5256.51</v>
      </c>
    </row>
    <row r="1251" spans="1:4" ht="21.75" customHeight="1">
      <c r="A1251" s="113" t="s">
        <v>22823</v>
      </c>
      <c r="B1251" s="114" t="s">
        <v>22824</v>
      </c>
      <c r="C1251" s="113" t="s">
        <v>17005</v>
      </c>
      <c r="D1251" s="115">
        <v>6802.18</v>
      </c>
    </row>
    <row r="1252" spans="1:4" ht="21.75" customHeight="1">
      <c r="A1252" s="113" t="s">
        <v>22825</v>
      </c>
      <c r="B1252" s="114" t="s">
        <v>22826</v>
      </c>
      <c r="C1252" s="113" t="s">
        <v>17005</v>
      </c>
      <c r="D1252" s="115">
        <v>5356.76</v>
      </c>
    </row>
    <row r="1253" spans="1:4" ht="21.75" customHeight="1">
      <c r="A1253" s="113" t="s">
        <v>22827</v>
      </c>
      <c r="B1253" s="114" t="s">
        <v>22828</v>
      </c>
      <c r="C1253" s="113" t="s">
        <v>17005</v>
      </c>
      <c r="D1253" s="115">
        <v>15349.14</v>
      </c>
    </row>
    <row r="1254" spans="1:4" ht="21.75" customHeight="1">
      <c r="A1254" s="113" t="s">
        <v>22829</v>
      </c>
      <c r="B1254" s="114" t="s">
        <v>22830</v>
      </c>
      <c r="C1254" s="113" t="s">
        <v>17005</v>
      </c>
      <c r="D1254" s="115">
        <v>6950.41</v>
      </c>
    </row>
    <row r="1255" spans="1:4" ht="21.75" customHeight="1">
      <c r="A1255" s="113" t="s">
        <v>22831</v>
      </c>
      <c r="B1255" s="114" t="s">
        <v>22832</v>
      </c>
      <c r="C1255" s="113" t="s">
        <v>17005</v>
      </c>
      <c r="D1255" s="115">
        <v>12035.63</v>
      </c>
    </row>
    <row r="1256" spans="1:4" ht="21.75" customHeight="1">
      <c r="A1256" s="113" t="s">
        <v>22833</v>
      </c>
      <c r="B1256" s="114" t="s">
        <v>22834</v>
      </c>
      <c r="C1256" s="113" t="s">
        <v>17005</v>
      </c>
      <c r="D1256" s="115">
        <v>7141.17</v>
      </c>
    </row>
    <row r="1257" spans="1:4" ht="21.75" customHeight="1">
      <c r="A1257" s="113" t="s">
        <v>22835</v>
      </c>
      <c r="B1257" s="114" t="s">
        <v>22836</v>
      </c>
      <c r="C1257" s="113" t="s">
        <v>17005</v>
      </c>
      <c r="D1257" s="115">
        <v>5660.17</v>
      </c>
    </row>
    <row r="1258" spans="1:4" ht="21.75" customHeight="1">
      <c r="A1258" s="113" t="s">
        <v>22837</v>
      </c>
      <c r="B1258" s="114" t="s">
        <v>22838</v>
      </c>
      <c r="C1258" s="113" t="s">
        <v>17005</v>
      </c>
      <c r="D1258" s="115">
        <v>7386.87</v>
      </c>
    </row>
    <row r="1259" spans="1:4" ht="21.75" customHeight="1">
      <c r="A1259" s="113" t="s">
        <v>22839</v>
      </c>
      <c r="B1259" s="114" t="s">
        <v>22840</v>
      </c>
      <c r="C1259" s="113" t="s">
        <v>17005</v>
      </c>
      <c r="D1259" s="115">
        <v>5884.33</v>
      </c>
    </row>
    <row r="1260" spans="1:4" ht="21.75" customHeight="1">
      <c r="A1260" s="113" t="s">
        <v>22841</v>
      </c>
      <c r="B1260" s="114" t="s">
        <v>22842</v>
      </c>
      <c r="C1260" s="113" t="s">
        <v>17005</v>
      </c>
      <c r="D1260" s="115">
        <v>19068.89</v>
      </c>
    </row>
    <row r="1261" spans="1:4" ht="21.75" customHeight="1">
      <c r="A1261" s="113" t="s">
        <v>22843</v>
      </c>
      <c r="B1261" s="114" t="s">
        <v>22844</v>
      </c>
      <c r="C1261" s="113" t="s">
        <v>17005</v>
      </c>
      <c r="D1261" s="115">
        <v>7709.46</v>
      </c>
    </row>
    <row r="1262" spans="1:4" ht="21.75" customHeight="1">
      <c r="A1262" s="113" t="s">
        <v>22845</v>
      </c>
      <c r="B1262" s="114" t="s">
        <v>22846</v>
      </c>
      <c r="C1262" s="113" t="s">
        <v>17005</v>
      </c>
      <c r="D1262" s="115">
        <v>14931.01</v>
      </c>
    </row>
    <row r="1263" spans="1:4" ht="21.75" customHeight="1">
      <c r="A1263" s="113" t="s">
        <v>22847</v>
      </c>
      <c r="B1263" s="114" t="s">
        <v>22848</v>
      </c>
      <c r="C1263" s="113" t="s">
        <v>17005</v>
      </c>
      <c r="D1263" s="115">
        <v>6182.92</v>
      </c>
    </row>
    <row r="1264" spans="1:4" ht="21.75" customHeight="1">
      <c r="A1264" s="113" t="s">
        <v>22849</v>
      </c>
      <c r="B1264" s="114" t="s">
        <v>22850</v>
      </c>
      <c r="C1264" s="113" t="s">
        <v>17005</v>
      </c>
      <c r="D1264" s="115">
        <v>6512.15</v>
      </c>
    </row>
    <row r="1265" spans="1:4" ht="21.75" customHeight="1">
      <c r="A1265" s="113" t="s">
        <v>22851</v>
      </c>
      <c r="B1265" s="114" t="s">
        <v>22852</v>
      </c>
      <c r="C1265" s="113" t="s">
        <v>17005</v>
      </c>
      <c r="D1265" s="115">
        <v>5103.3100000000004</v>
      </c>
    </row>
    <row r="1266" spans="1:4" ht="21.75" customHeight="1">
      <c r="A1266" s="113" t="s">
        <v>22853</v>
      </c>
      <c r="B1266" s="114" t="s">
        <v>22854</v>
      </c>
      <c r="C1266" s="113" t="s">
        <v>17005</v>
      </c>
      <c r="D1266" s="115">
        <v>5488.5</v>
      </c>
    </row>
    <row r="1267" spans="1:4" ht="21.75" customHeight="1">
      <c r="A1267" s="113" t="s">
        <v>22855</v>
      </c>
      <c r="B1267" s="114" t="s">
        <v>22856</v>
      </c>
      <c r="C1267" s="113" t="s">
        <v>606</v>
      </c>
      <c r="D1267" s="115">
        <v>134.83000000000001</v>
      </c>
    </row>
    <row r="1268" spans="1:4" ht="21.75" customHeight="1">
      <c r="A1268" s="113" t="s">
        <v>22857</v>
      </c>
      <c r="B1268" s="114" t="s">
        <v>22858</v>
      </c>
      <c r="C1268" s="113" t="s">
        <v>606</v>
      </c>
      <c r="D1268" s="115">
        <v>115.32</v>
      </c>
    </row>
    <row r="1269" spans="1:4" ht="21.75" customHeight="1">
      <c r="A1269" s="113" t="s">
        <v>22859</v>
      </c>
      <c r="B1269" s="114" t="s">
        <v>22860</v>
      </c>
      <c r="C1269" s="113" t="s">
        <v>606</v>
      </c>
      <c r="D1269" s="115">
        <v>149.19</v>
      </c>
    </row>
    <row r="1270" spans="1:4" ht="21.75" customHeight="1">
      <c r="A1270" s="113" t="s">
        <v>22861</v>
      </c>
      <c r="B1270" s="114" t="s">
        <v>22862</v>
      </c>
      <c r="C1270" s="113" t="s">
        <v>606</v>
      </c>
      <c r="D1270" s="115">
        <v>129.69999999999999</v>
      </c>
    </row>
    <row r="1271" spans="1:4" ht="21.75" customHeight="1">
      <c r="A1271" s="113" t="s">
        <v>22863</v>
      </c>
      <c r="B1271" s="114" t="s">
        <v>22864</v>
      </c>
      <c r="C1271" s="113" t="s">
        <v>606</v>
      </c>
      <c r="D1271" s="115">
        <v>220.94</v>
      </c>
    </row>
    <row r="1272" spans="1:4" ht="21.75" customHeight="1">
      <c r="A1272" s="113" t="s">
        <v>22865</v>
      </c>
      <c r="B1272" s="114" t="s">
        <v>22866</v>
      </c>
      <c r="C1272" s="113" t="s">
        <v>606</v>
      </c>
      <c r="D1272" s="115">
        <v>201.54</v>
      </c>
    </row>
    <row r="1273" spans="1:4" ht="21.75" customHeight="1">
      <c r="A1273" s="113" t="s">
        <v>22867</v>
      </c>
      <c r="B1273" s="114" t="s">
        <v>22868</v>
      </c>
      <c r="C1273" s="113" t="s">
        <v>606</v>
      </c>
      <c r="D1273" s="115">
        <v>275.86</v>
      </c>
    </row>
    <row r="1274" spans="1:4" ht="21.75" customHeight="1">
      <c r="A1274" s="113" t="s">
        <v>22869</v>
      </c>
      <c r="B1274" s="114" t="s">
        <v>22870</v>
      </c>
      <c r="C1274" s="113" t="s">
        <v>606</v>
      </c>
      <c r="D1274" s="115">
        <v>252.86</v>
      </c>
    </row>
    <row r="1275" spans="1:4" ht="21.75" customHeight="1">
      <c r="A1275" s="113" t="s">
        <v>22871</v>
      </c>
      <c r="B1275" s="114" t="s">
        <v>22872</v>
      </c>
      <c r="C1275" s="113" t="s">
        <v>606</v>
      </c>
      <c r="D1275" s="115">
        <v>204.96</v>
      </c>
    </row>
    <row r="1276" spans="1:4" ht="21.75" customHeight="1">
      <c r="A1276" s="113" t="s">
        <v>22873</v>
      </c>
      <c r="B1276" s="114" t="s">
        <v>22874</v>
      </c>
      <c r="C1276" s="113" t="s">
        <v>606</v>
      </c>
      <c r="D1276" s="115">
        <v>173.9</v>
      </c>
    </row>
    <row r="1277" spans="1:4" ht="21.75" customHeight="1">
      <c r="A1277" s="113" t="s">
        <v>22875</v>
      </c>
      <c r="B1277" s="114" t="s">
        <v>22876</v>
      </c>
      <c r="C1277" s="113" t="s">
        <v>606</v>
      </c>
      <c r="D1277" s="115">
        <v>262.36</v>
      </c>
    </row>
    <row r="1278" spans="1:4" ht="21.75" customHeight="1">
      <c r="A1278" s="113" t="s">
        <v>22877</v>
      </c>
      <c r="B1278" s="114" t="s">
        <v>22878</v>
      </c>
      <c r="C1278" s="113" t="s">
        <v>606</v>
      </c>
      <c r="D1278" s="115">
        <v>231.37</v>
      </c>
    </row>
    <row r="1279" spans="1:4" ht="21.75" customHeight="1">
      <c r="A1279" s="113" t="s">
        <v>22879</v>
      </c>
      <c r="B1279" s="114" t="s">
        <v>22880</v>
      </c>
      <c r="C1279" s="113" t="s">
        <v>606</v>
      </c>
      <c r="D1279" s="115">
        <v>375.25</v>
      </c>
    </row>
    <row r="1280" spans="1:4" ht="21.75" customHeight="1">
      <c r="A1280" s="113" t="s">
        <v>22881</v>
      </c>
      <c r="B1280" s="114" t="s">
        <v>22882</v>
      </c>
      <c r="C1280" s="113" t="s">
        <v>606</v>
      </c>
      <c r="D1280" s="115">
        <v>340.56</v>
      </c>
    </row>
    <row r="1281" spans="1:4" ht="21.75" customHeight="1">
      <c r="A1281" s="113" t="s">
        <v>22883</v>
      </c>
      <c r="B1281" s="114" t="s">
        <v>22884</v>
      </c>
      <c r="C1281" s="113" t="s">
        <v>606</v>
      </c>
      <c r="D1281" s="115">
        <v>442.24</v>
      </c>
    </row>
    <row r="1282" spans="1:4" ht="21.75" customHeight="1">
      <c r="A1282" s="113" t="s">
        <v>22885</v>
      </c>
      <c r="B1282" s="114" t="s">
        <v>22886</v>
      </c>
      <c r="C1282" s="113" t="s">
        <v>606</v>
      </c>
      <c r="D1282" s="115">
        <v>400.24</v>
      </c>
    </row>
    <row r="1283" spans="1:4" ht="21.75" customHeight="1">
      <c r="A1283" s="113" t="s">
        <v>22887</v>
      </c>
      <c r="B1283" s="114" t="s">
        <v>22888</v>
      </c>
      <c r="C1283" s="113" t="s">
        <v>606</v>
      </c>
      <c r="D1283" s="115">
        <v>362.31</v>
      </c>
    </row>
    <row r="1284" spans="1:4" ht="21.75" customHeight="1">
      <c r="A1284" s="113" t="s">
        <v>22889</v>
      </c>
      <c r="B1284" s="114" t="s">
        <v>22890</v>
      </c>
      <c r="C1284" s="113" t="s">
        <v>606</v>
      </c>
      <c r="D1284" s="115">
        <v>319.70999999999998</v>
      </c>
    </row>
    <row r="1285" spans="1:4" ht="21.75" customHeight="1">
      <c r="A1285" s="113" t="s">
        <v>22891</v>
      </c>
      <c r="B1285" s="114" t="s">
        <v>22892</v>
      </c>
      <c r="C1285" s="113" t="s">
        <v>606</v>
      </c>
      <c r="D1285" s="115">
        <v>419.71</v>
      </c>
    </row>
    <row r="1286" spans="1:4" ht="21.75" customHeight="1">
      <c r="A1286" s="113" t="s">
        <v>22893</v>
      </c>
      <c r="B1286" s="114" t="s">
        <v>22894</v>
      </c>
      <c r="C1286" s="113" t="s">
        <v>606</v>
      </c>
      <c r="D1286" s="115">
        <v>377.19</v>
      </c>
    </row>
    <row r="1287" spans="1:4" ht="21.75" customHeight="1">
      <c r="A1287" s="113" t="s">
        <v>22895</v>
      </c>
      <c r="B1287" s="114" t="s">
        <v>22896</v>
      </c>
      <c r="C1287" s="113" t="s">
        <v>606</v>
      </c>
      <c r="D1287" s="115">
        <v>529.95000000000005</v>
      </c>
    </row>
    <row r="1288" spans="1:4" ht="21.75" customHeight="1">
      <c r="A1288" s="113" t="s">
        <v>22897</v>
      </c>
      <c r="B1288" s="114" t="s">
        <v>22898</v>
      </c>
      <c r="C1288" s="113" t="s">
        <v>606</v>
      </c>
      <c r="D1288" s="115">
        <v>475.67</v>
      </c>
    </row>
    <row r="1289" spans="1:4" ht="21.75" customHeight="1">
      <c r="A1289" s="113" t="s">
        <v>22899</v>
      </c>
      <c r="B1289" s="114" t="s">
        <v>22900</v>
      </c>
      <c r="C1289" s="113" t="s">
        <v>606</v>
      </c>
      <c r="D1289" s="115">
        <v>674.57</v>
      </c>
    </row>
    <row r="1290" spans="1:4" ht="21.75" customHeight="1">
      <c r="A1290" s="113" t="s">
        <v>22901</v>
      </c>
      <c r="B1290" s="114" t="s">
        <v>22902</v>
      </c>
      <c r="C1290" s="113" t="s">
        <v>606</v>
      </c>
      <c r="D1290" s="115">
        <v>611.27</v>
      </c>
    </row>
    <row r="1291" spans="1:4" ht="21.75" customHeight="1">
      <c r="A1291" s="113" t="s">
        <v>22903</v>
      </c>
      <c r="B1291" s="114" t="s">
        <v>22904</v>
      </c>
      <c r="C1291" s="113" t="s">
        <v>606</v>
      </c>
      <c r="D1291" s="115">
        <v>492.29</v>
      </c>
    </row>
    <row r="1292" spans="1:4" ht="21.75" customHeight="1">
      <c r="A1292" s="113" t="s">
        <v>22905</v>
      </c>
      <c r="B1292" s="114" t="s">
        <v>22906</v>
      </c>
      <c r="C1292" s="113" t="s">
        <v>606</v>
      </c>
      <c r="D1292" s="115">
        <v>430.27</v>
      </c>
    </row>
    <row r="1293" spans="1:4" ht="21.75" customHeight="1">
      <c r="A1293" s="113" t="s">
        <v>22907</v>
      </c>
      <c r="B1293" s="114" t="s">
        <v>22908</v>
      </c>
      <c r="C1293" s="113" t="s">
        <v>606</v>
      </c>
      <c r="D1293" s="115">
        <v>621.44000000000005</v>
      </c>
    </row>
    <row r="1294" spans="1:4" ht="21.75" customHeight="1">
      <c r="A1294" s="113" t="s">
        <v>22909</v>
      </c>
      <c r="B1294" s="114" t="s">
        <v>22910</v>
      </c>
      <c r="C1294" s="113" t="s">
        <v>606</v>
      </c>
      <c r="D1294" s="115">
        <v>559.58000000000004</v>
      </c>
    </row>
    <row r="1295" spans="1:4" ht="21.75" customHeight="1">
      <c r="A1295" s="113" t="s">
        <v>22911</v>
      </c>
      <c r="B1295" s="114" t="s">
        <v>22912</v>
      </c>
      <c r="C1295" s="113" t="s">
        <v>606</v>
      </c>
      <c r="D1295" s="115">
        <v>818.62</v>
      </c>
    </row>
    <row r="1296" spans="1:4" ht="21.75" customHeight="1">
      <c r="A1296" s="113" t="s">
        <v>22913</v>
      </c>
      <c r="B1296" s="114" t="s">
        <v>22914</v>
      </c>
      <c r="C1296" s="113" t="s">
        <v>606</v>
      </c>
      <c r="D1296" s="115">
        <v>736</v>
      </c>
    </row>
    <row r="1297" spans="1:4" ht="21.75" customHeight="1">
      <c r="A1297" s="113" t="s">
        <v>22915</v>
      </c>
      <c r="B1297" s="114" t="s">
        <v>22916</v>
      </c>
      <c r="C1297" s="113" t="s">
        <v>606</v>
      </c>
      <c r="D1297" s="115">
        <v>984.2</v>
      </c>
    </row>
    <row r="1298" spans="1:4" ht="21.75" customHeight="1">
      <c r="A1298" s="113" t="s">
        <v>22917</v>
      </c>
      <c r="B1298" s="114" t="s">
        <v>22918</v>
      </c>
      <c r="C1298" s="113" t="s">
        <v>606</v>
      </c>
      <c r="D1298" s="115">
        <v>890.53</v>
      </c>
    </row>
    <row r="1299" spans="1:4" ht="21.75" customHeight="1">
      <c r="A1299" s="113" t="s">
        <v>22919</v>
      </c>
      <c r="B1299" s="114" t="s">
        <v>22920</v>
      </c>
      <c r="C1299" s="113" t="s">
        <v>606</v>
      </c>
      <c r="D1299" s="115">
        <v>796.49</v>
      </c>
    </row>
    <row r="1300" spans="1:4" ht="21.75" customHeight="1">
      <c r="A1300" s="113" t="s">
        <v>22921</v>
      </c>
      <c r="B1300" s="114" t="s">
        <v>22922</v>
      </c>
      <c r="C1300" s="113" t="s">
        <v>606</v>
      </c>
      <c r="D1300" s="115">
        <v>699.6</v>
      </c>
    </row>
    <row r="1301" spans="1:4" ht="21.75" customHeight="1">
      <c r="A1301" s="113" t="s">
        <v>22923</v>
      </c>
      <c r="B1301" s="114" t="s">
        <v>22924</v>
      </c>
      <c r="C1301" s="113" t="s">
        <v>606</v>
      </c>
      <c r="D1301" s="115">
        <v>997.39</v>
      </c>
    </row>
    <row r="1302" spans="1:4" ht="21.75" customHeight="1">
      <c r="A1302" s="113" t="s">
        <v>22925</v>
      </c>
      <c r="B1302" s="114" t="s">
        <v>22926</v>
      </c>
      <c r="C1302" s="113" t="s">
        <v>606</v>
      </c>
      <c r="D1302" s="115">
        <v>900.76</v>
      </c>
    </row>
    <row r="1303" spans="1:4" ht="21.75" customHeight="1">
      <c r="A1303" s="113" t="s">
        <v>22927</v>
      </c>
      <c r="B1303" s="114" t="s">
        <v>22928</v>
      </c>
      <c r="C1303" s="113" t="s">
        <v>606</v>
      </c>
      <c r="D1303" s="115">
        <v>1315.18</v>
      </c>
    </row>
    <row r="1304" spans="1:4" ht="21.75" customHeight="1">
      <c r="A1304" s="113" t="s">
        <v>22929</v>
      </c>
      <c r="B1304" s="114" t="s">
        <v>22930</v>
      </c>
      <c r="C1304" s="113" t="s">
        <v>606</v>
      </c>
      <c r="D1304" s="115">
        <v>1187.28</v>
      </c>
    </row>
    <row r="1305" spans="1:4" ht="21.75" customHeight="1">
      <c r="A1305" s="113" t="s">
        <v>22931</v>
      </c>
      <c r="B1305" s="114" t="s">
        <v>22932</v>
      </c>
      <c r="C1305" s="113" t="s">
        <v>606</v>
      </c>
      <c r="D1305" s="115">
        <v>1574.16</v>
      </c>
    </row>
    <row r="1306" spans="1:4" ht="21.75" customHeight="1">
      <c r="A1306" s="113" t="s">
        <v>22933</v>
      </c>
      <c r="B1306" s="114" t="s">
        <v>22934</v>
      </c>
      <c r="C1306" s="113" t="s">
        <v>606</v>
      </c>
      <c r="D1306" s="115">
        <v>1441.95</v>
      </c>
    </row>
    <row r="1307" spans="1:4" ht="21.75" customHeight="1">
      <c r="A1307" s="113" t="s">
        <v>22935</v>
      </c>
      <c r="B1307" s="114" t="s">
        <v>22936</v>
      </c>
      <c r="C1307" s="113" t="s">
        <v>606</v>
      </c>
      <c r="D1307" s="115">
        <v>1119.1500000000001</v>
      </c>
    </row>
    <row r="1308" spans="1:4" ht="21.75" customHeight="1">
      <c r="A1308" s="113" t="s">
        <v>22937</v>
      </c>
      <c r="B1308" s="114" t="s">
        <v>22938</v>
      </c>
      <c r="C1308" s="113" t="s">
        <v>606</v>
      </c>
      <c r="D1308" s="115">
        <v>1208.0999999999999</v>
      </c>
    </row>
    <row r="1309" spans="1:4" ht="21.75" customHeight="1">
      <c r="A1309" s="113" t="s">
        <v>22939</v>
      </c>
      <c r="B1309" s="114" t="s">
        <v>22940</v>
      </c>
      <c r="C1309" s="113" t="s">
        <v>606</v>
      </c>
      <c r="D1309" s="115">
        <v>1160.97</v>
      </c>
    </row>
    <row r="1310" spans="1:4" ht="21.75" customHeight="1">
      <c r="A1310" s="113" t="s">
        <v>22941</v>
      </c>
      <c r="B1310" s="114" t="s">
        <v>22942</v>
      </c>
      <c r="C1310" s="113" t="s">
        <v>606</v>
      </c>
      <c r="D1310" s="115">
        <v>1249.92</v>
      </c>
    </row>
    <row r="1311" spans="1:4" ht="21.75" customHeight="1">
      <c r="A1311" s="113" t="s">
        <v>22943</v>
      </c>
      <c r="B1311" s="114" t="s">
        <v>22944</v>
      </c>
      <c r="C1311" s="113" t="s">
        <v>606</v>
      </c>
      <c r="D1311" s="115">
        <v>1285.32</v>
      </c>
    </row>
    <row r="1312" spans="1:4" ht="21.75" customHeight="1">
      <c r="A1312" s="113" t="s">
        <v>22945</v>
      </c>
      <c r="B1312" s="114" t="s">
        <v>22946</v>
      </c>
      <c r="C1312" s="113" t="s">
        <v>606</v>
      </c>
      <c r="D1312" s="115">
        <v>1374.27</v>
      </c>
    </row>
    <row r="1313" spans="1:4" ht="21.75" customHeight="1">
      <c r="A1313" s="113" t="s">
        <v>22947</v>
      </c>
      <c r="B1313" s="114" t="s">
        <v>22948</v>
      </c>
      <c r="C1313" s="113" t="s">
        <v>606</v>
      </c>
      <c r="D1313" s="115">
        <v>1448.29</v>
      </c>
    </row>
    <row r="1314" spans="1:4" ht="21.75" customHeight="1">
      <c r="A1314" s="113" t="s">
        <v>22949</v>
      </c>
      <c r="B1314" s="114" t="s">
        <v>22950</v>
      </c>
      <c r="C1314" s="113" t="s">
        <v>606</v>
      </c>
      <c r="D1314" s="115">
        <v>1537.24</v>
      </c>
    </row>
    <row r="1315" spans="1:4" ht="21.75" customHeight="1">
      <c r="A1315" s="113" t="s">
        <v>22951</v>
      </c>
      <c r="B1315" s="114" t="s">
        <v>22952</v>
      </c>
      <c r="C1315" s="113" t="s">
        <v>606</v>
      </c>
      <c r="D1315" s="115">
        <v>1496.86</v>
      </c>
    </row>
    <row r="1316" spans="1:4" ht="21.75" customHeight="1">
      <c r="A1316" s="113" t="s">
        <v>22953</v>
      </c>
      <c r="B1316" s="114" t="s">
        <v>22954</v>
      </c>
      <c r="C1316" s="113" t="s">
        <v>606</v>
      </c>
      <c r="D1316" s="115">
        <v>1615.83</v>
      </c>
    </row>
    <row r="1317" spans="1:4" ht="21.75" customHeight="1">
      <c r="A1317" s="113" t="s">
        <v>22955</v>
      </c>
      <c r="B1317" s="114" t="s">
        <v>22956</v>
      </c>
      <c r="C1317" s="113" t="s">
        <v>606</v>
      </c>
      <c r="D1317" s="115">
        <v>1606.72</v>
      </c>
    </row>
    <row r="1318" spans="1:4" ht="21.75" customHeight="1">
      <c r="A1318" s="113" t="s">
        <v>22957</v>
      </c>
      <c r="B1318" s="114" t="s">
        <v>22958</v>
      </c>
      <c r="C1318" s="113" t="s">
        <v>606</v>
      </c>
      <c r="D1318" s="115">
        <v>1725.69</v>
      </c>
    </row>
    <row r="1319" spans="1:4" ht="21.75" customHeight="1">
      <c r="A1319" s="113" t="s">
        <v>22959</v>
      </c>
      <c r="B1319" s="114" t="s">
        <v>22960</v>
      </c>
      <c r="C1319" s="113" t="s">
        <v>606</v>
      </c>
      <c r="D1319" s="115">
        <v>1712.8</v>
      </c>
    </row>
    <row r="1320" spans="1:4" ht="21.75" customHeight="1">
      <c r="A1320" s="113" t="s">
        <v>22961</v>
      </c>
      <c r="B1320" s="114" t="s">
        <v>22962</v>
      </c>
      <c r="C1320" s="113" t="s">
        <v>606</v>
      </c>
      <c r="D1320" s="115">
        <v>1831.78</v>
      </c>
    </row>
    <row r="1321" spans="1:4" ht="21.75" customHeight="1">
      <c r="A1321" s="113" t="s">
        <v>22963</v>
      </c>
      <c r="B1321" s="114" t="s">
        <v>22964</v>
      </c>
      <c r="C1321" s="113" t="s">
        <v>606</v>
      </c>
      <c r="D1321" s="115">
        <v>1790.43</v>
      </c>
    </row>
    <row r="1322" spans="1:4" ht="21.75" customHeight="1">
      <c r="A1322" s="113" t="s">
        <v>22965</v>
      </c>
      <c r="B1322" s="114" t="s">
        <v>22966</v>
      </c>
      <c r="C1322" s="113" t="s">
        <v>606</v>
      </c>
      <c r="D1322" s="115">
        <v>1909.4</v>
      </c>
    </row>
    <row r="1323" spans="1:4" ht="21.75" customHeight="1">
      <c r="A1323" s="113" t="s">
        <v>22967</v>
      </c>
      <c r="B1323" s="114" t="s">
        <v>22968</v>
      </c>
      <c r="C1323" s="113" t="s">
        <v>606</v>
      </c>
      <c r="D1323" s="115">
        <v>2038.1</v>
      </c>
    </row>
    <row r="1324" spans="1:4" ht="21.75" customHeight="1">
      <c r="A1324" s="113" t="s">
        <v>22969</v>
      </c>
      <c r="B1324" s="114" t="s">
        <v>22970</v>
      </c>
      <c r="C1324" s="113" t="s">
        <v>606</v>
      </c>
      <c r="D1324" s="115">
        <v>2189.87</v>
      </c>
    </row>
    <row r="1325" spans="1:4" ht="21.75" customHeight="1">
      <c r="A1325" s="113" t="s">
        <v>22971</v>
      </c>
      <c r="B1325" s="114" t="s">
        <v>22972</v>
      </c>
      <c r="C1325" s="113" t="s">
        <v>606</v>
      </c>
      <c r="D1325" s="115">
        <v>2216.1999999999998</v>
      </c>
    </row>
    <row r="1326" spans="1:4" ht="21.75" customHeight="1">
      <c r="A1326" s="113" t="s">
        <v>22973</v>
      </c>
      <c r="B1326" s="114" t="s">
        <v>22974</v>
      </c>
      <c r="C1326" s="113" t="s">
        <v>606</v>
      </c>
      <c r="D1326" s="115">
        <v>2367.96</v>
      </c>
    </row>
    <row r="1327" spans="1:4" ht="21.75" customHeight="1">
      <c r="A1327" s="113" t="s">
        <v>22975</v>
      </c>
      <c r="B1327" s="114" t="s">
        <v>22976</v>
      </c>
      <c r="C1327" s="113" t="s">
        <v>606</v>
      </c>
      <c r="D1327" s="115">
        <v>2532.1799999999998</v>
      </c>
    </row>
    <row r="1328" spans="1:4" ht="21.75" customHeight="1">
      <c r="A1328" s="113" t="s">
        <v>22977</v>
      </c>
      <c r="B1328" s="114" t="s">
        <v>22978</v>
      </c>
      <c r="C1328" s="113" t="s">
        <v>606</v>
      </c>
      <c r="D1328" s="115">
        <v>2683.95</v>
      </c>
    </row>
    <row r="1329" spans="1:4" ht="21.75" customHeight="1">
      <c r="A1329" s="113" t="s">
        <v>22979</v>
      </c>
      <c r="B1329" s="114" t="s">
        <v>22980</v>
      </c>
      <c r="C1329" s="113" t="s">
        <v>606</v>
      </c>
      <c r="D1329" s="115">
        <v>2960.36</v>
      </c>
    </row>
    <row r="1330" spans="1:4" ht="21.75" customHeight="1">
      <c r="A1330" s="113" t="s">
        <v>22981</v>
      </c>
      <c r="B1330" s="114" t="s">
        <v>22982</v>
      </c>
      <c r="C1330" s="113" t="s">
        <v>606</v>
      </c>
      <c r="D1330" s="115">
        <v>3112.12</v>
      </c>
    </row>
    <row r="1331" spans="1:4" ht="21.75" customHeight="1">
      <c r="A1331" s="113" t="s">
        <v>22983</v>
      </c>
      <c r="B1331" s="114" t="s">
        <v>22984</v>
      </c>
      <c r="C1331" s="113" t="s">
        <v>606</v>
      </c>
      <c r="D1331" s="115">
        <v>3452.26</v>
      </c>
    </row>
    <row r="1332" spans="1:4" ht="21.75" customHeight="1">
      <c r="A1332" s="113" t="s">
        <v>22985</v>
      </c>
      <c r="B1332" s="114" t="s">
        <v>22986</v>
      </c>
      <c r="C1332" s="113" t="s">
        <v>606</v>
      </c>
      <c r="D1332" s="115">
        <v>3648.4</v>
      </c>
    </row>
    <row r="1333" spans="1:4" ht="21.75" customHeight="1">
      <c r="A1333" s="113" t="s">
        <v>22987</v>
      </c>
      <c r="B1333" s="114" t="s">
        <v>22988</v>
      </c>
      <c r="C1333" s="113" t="s">
        <v>606</v>
      </c>
      <c r="D1333" s="115">
        <v>3564.55</v>
      </c>
    </row>
    <row r="1334" spans="1:4" ht="21.75" customHeight="1">
      <c r="A1334" s="113" t="s">
        <v>22989</v>
      </c>
      <c r="B1334" s="114" t="s">
        <v>22990</v>
      </c>
      <c r="C1334" s="113" t="s">
        <v>606</v>
      </c>
      <c r="D1334" s="115">
        <v>3760.69</v>
      </c>
    </row>
    <row r="1335" spans="1:4" ht="21.75" customHeight="1">
      <c r="A1335" s="113" t="s">
        <v>22991</v>
      </c>
      <c r="B1335" s="114" t="s">
        <v>22992</v>
      </c>
      <c r="C1335" s="113" t="s">
        <v>606</v>
      </c>
      <c r="D1335" s="115">
        <v>3728.66</v>
      </c>
    </row>
    <row r="1336" spans="1:4" ht="21.75" customHeight="1">
      <c r="A1336" s="113" t="s">
        <v>22993</v>
      </c>
      <c r="B1336" s="114" t="s">
        <v>22994</v>
      </c>
      <c r="C1336" s="113" t="s">
        <v>606</v>
      </c>
      <c r="D1336" s="115">
        <v>3924.8</v>
      </c>
    </row>
    <row r="1337" spans="1:4" ht="21.75" customHeight="1">
      <c r="A1337" s="113" t="s">
        <v>22995</v>
      </c>
      <c r="B1337" s="114" t="s">
        <v>22996</v>
      </c>
      <c r="C1337" s="113" t="s">
        <v>606</v>
      </c>
      <c r="D1337" s="115">
        <v>3920.04</v>
      </c>
    </row>
    <row r="1338" spans="1:4" ht="21.75" customHeight="1">
      <c r="A1338" s="113" t="s">
        <v>22997</v>
      </c>
      <c r="B1338" s="114" t="s">
        <v>22998</v>
      </c>
      <c r="C1338" s="113" t="s">
        <v>606</v>
      </c>
      <c r="D1338" s="115">
        <v>4116.18</v>
      </c>
    </row>
    <row r="1339" spans="1:4" ht="21.75" customHeight="1">
      <c r="A1339" s="113" t="s">
        <v>22999</v>
      </c>
      <c r="B1339" s="114" t="s">
        <v>23000</v>
      </c>
      <c r="C1339" s="113" t="s">
        <v>606</v>
      </c>
      <c r="D1339" s="115">
        <v>251.22</v>
      </c>
    </row>
    <row r="1340" spans="1:4" ht="21.75" customHeight="1">
      <c r="A1340" s="113" t="s">
        <v>23001</v>
      </c>
      <c r="B1340" s="114" t="s">
        <v>23002</v>
      </c>
      <c r="C1340" s="113" t="s">
        <v>606</v>
      </c>
      <c r="D1340" s="115">
        <v>272.85000000000002</v>
      </c>
    </row>
    <row r="1341" spans="1:4" ht="21.75" customHeight="1">
      <c r="A1341" s="113" t="s">
        <v>23003</v>
      </c>
      <c r="B1341" s="114" t="s">
        <v>23004</v>
      </c>
      <c r="C1341" s="113" t="s">
        <v>606</v>
      </c>
      <c r="D1341" s="115">
        <v>259.17</v>
      </c>
    </row>
    <row r="1342" spans="1:4" ht="21.75" customHeight="1">
      <c r="A1342" s="113" t="s">
        <v>23005</v>
      </c>
      <c r="B1342" s="114" t="s">
        <v>23006</v>
      </c>
      <c r="C1342" s="113" t="s">
        <v>606</v>
      </c>
      <c r="D1342" s="115">
        <v>280.8</v>
      </c>
    </row>
    <row r="1343" spans="1:4" ht="21.75" customHeight="1">
      <c r="A1343" s="113" t="s">
        <v>23007</v>
      </c>
      <c r="B1343" s="114" t="s">
        <v>23008</v>
      </c>
      <c r="C1343" s="113" t="s">
        <v>606</v>
      </c>
      <c r="D1343" s="115">
        <v>267.99</v>
      </c>
    </row>
    <row r="1344" spans="1:4" ht="21.75" customHeight="1">
      <c r="A1344" s="113" t="s">
        <v>23009</v>
      </c>
      <c r="B1344" s="114" t="s">
        <v>23010</v>
      </c>
      <c r="C1344" s="113" t="s">
        <v>606</v>
      </c>
      <c r="D1344" s="115">
        <v>289.63</v>
      </c>
    </row>
    <row r="1345" spans="1:4" ht="21.75" customHeight="1">
      <c r="A1345" s="113" t="s">
        <v>23011</v>
      </c>
      <c r="B1345" s="114" t="s">
        <v>23012</v>
      </c>
      <c r="C1345" s="113" t="s">
        <v>606</v>
      </c>
      <c r="D1345" s="115">
        <v>324.47000000000003</v>
      </c>
    </row>
    <row r="1346" spans="1:4" ht="21.75" customHeight="1">
      <c r="A1346" s="113" t="s">
        <v>23013</v>
      </c>
      <c r="B1346" s="114" t="s">
        <v>23014</v>
      </c>
      <c r="C1346" s="113" t="s">
        <v>606</v>
      </c>
      <c r="D1346" s="115">
        <v>346.11</v>
      </c>
    </row>
    <row r="1347" spans="1:4" ht="21.75" customHeight="1">
      <c r="A1347" s="113" t="s">
        <v>23015</v>
      </c>
      <c r="B1347" s="114" t="s">
        <v>23016</v>
      </c>
      <c r="C1347" s="113" t="s">
        <v>606</v>
      </c>
      <c r="D1347" s="115">
        <v>390.59</v>
      </c>
    </row>
    <row r="1348" spans="1:4" ht="21.75" customHeight="1">
      <c r="A1348" s="113" t="s">
        <v>23017</v>
      </c>
      <c r="B1348" s="114" t="s">
        <v>23018</v>
      </c>
      <c r="C1348" s="113" t="s">
        <v>606</v>
      </c>
      <c r="D1348" s="115">
        <v>423.13</v>
      </c>
    </row>
    <row r="1349" spans="1:4" ht="21.75" customHeight="1">
      <c r="A1349" s="113" t="s">
        <v>23019</v>
      </c>
      <c r="B1349" s="114" t="s">
        <v>23020</v>
      </c>
      <c r="C1349" s="113" t="s">
        <v>606</v>
      </c>
      <c r="D1349" s="115">
        <v>430.53</v>
      </c>
    </row>
    <row r="1350" spans="1:4" ht="21.75" customHeight="1">
      <c r="A1350" s="113" t="s">
        <v>23021</v>
      </c>
      <c r="B1350" s="114" t="s">
        <v>23022</v>
      </c>
      <c r="C1350" s="113" t="s">
        <v>606</v>
      </c>
      <c r="D1350" s="115">
        <v>463.06</v>
      </c>
    </row>
    <row r="1351" spans="1:4" ht="21.75" customHeight="1">
      <c r="A1351" s="113" t="s">
        <v>23023</v>
      </c>
      <c r="B1351" s="114" t="s">
        <v>23024</v>
      </c>
      <c r="C1351" s="113" t="s">
        <v>606</v>
      </c>
      <c r="D1351" s="115">
        <v>449.41</v>
      </c>
    </row>
    <row r="1352" spans="1:4" ht="21.75" customHeight="1">
      <c r="A1352" s="113" t="s">
        <v>23025</v>
      </c>
      <c r="B1352" s="114" t="s">
        <v>23026</v>
      </c>
      <c r="C1352" s="113" t="s">
        <v>606</v>
      </c>
      <c r="D1352" s="115">
        <v>481.94</v>
      </c>
    </row>
    <row r="1353" spans="1:4" ht="21.75" customHeight="1">
      <c r="A1353" s="113" t="s">
        <v>23027</v>
      </c>
      <c r="B1353" s="114" t="s">
        <v>23028</v>
      </c>
      <c r="C1353" s="113" t="s">
        <v>606</v>
      </c>
      <c r="D1353" s="115">
        <v>493.95</v>
      </c>
    </row>
    <row r="1354" spans="1:4" ht="21.75" customHeight="1">
      <c r="A1354" s="113" t="s">
        <v>23029</v>
      </c>
      <c r="B1354" s="114" t="s">
        <v>23030</v>
      </c>
      <c r="C1354" s="113" t="s">
        <v>606</v>
      </c>
      <c r="D1354" s="115">
        <v>526.48</v>
      </c>
    </row>
    <row r="1355" spans="1:4" ht="21.75" customHeight="1">
      <c r="A1355" s="113" t="s">
        <v>23031</v>
      </c>
      <c r="B1355" s="114" t="s">
        <v>23032</v>
      </c>
      <c r="C1355" s="113" t="s">
        <v>606</v>
      </c>
      <c r="D1355" s="115">
        <v>586.07000000000005</v>
      </c>
    </row>
    <row r="1356" spans="1:4" ht="21.75" customHeight="1">
      <c r="A1356" s="113" t="s">
        <v>23033</v>
      </c>
      <c r="B1356" s="114" t="s">
        <v>23034</v>
      </c>
      <c r="C1356" s="113" t="s">
        <v>606</v>
      </c>
      <c r="D1356" s="115">
        <v>630.54999999999995</v>
      </c>
    </row>
    <row r="1357" spans="1:4" ht="21.75" customHeight="1">
      <c r="A1357" s="113" t="s">
        <v>23035</v>
      </c>
      <c r="B1357" s="114" t="s">
        <v>23036</v>
      </c>
      <c r="C1357" s="113" t="s">
        <v>606</v>
      </c>
      <c r="D1357" s="115">
        <v>606.99</v>
      </c>
    </row>
    <row r="1358" spans="1:4" ht="21.75" customHeight="1">
      <c r="A1358" s="113" t="s">
        <v>23037</v>
      </c>
      <c r="B1358" s="114" t="s">
        <v>23038</v>
      </c>
      <c r="C1358" s="113" t="s">
        <v>606</v>
      </c>
      <c r="D1358" s="115">
        <v>651.46</v>
      </c>
    </row>
    <row r="1359" spans="1:4" ht="21.75" customHeight="1">
      <c r="A1359" s="113" t="s">
        <v>23039</v>
      </c>
      <c r="B1359" s="114" t="s">
        <v>23040</v>
      </c>
      <c r="C1359" s="113" t="s">
        <v>606</v>
      </c>
      <c r="D1359" s="115">
        <v>669.16</v>
      </c>
    </row>
    <row r="1360" spans="1:4" ht="21.75" customHeight="1">
      <c r="A1360" s="113" t="s">
        <v>23041</v>
      </c>
      <c r="B1360" s="114" t="s">
        <v>23042</v>
      </c>
      <c r="C1360" s="113" t="s">
        <v>606</v>
      </c>
      <c r="D1360" s="115">
        <v>713.63</v>
      </c>
    </row>
    <row r="1361" spans="1:4" ht="21.75" customHeight="1">
      <c r="A1361" s="113" t="s">
        <v>23043</v>
      </c>
      <c r="B1361" s="114" t="s">
        <v>23044</v>
      </c>
      <c r="C1361" s="113" t="s">
        <v>606</v>
      </c>
      <c r="D1361" s="115">
        <v>750.65</v>
      </c>
    </row>
    <row r="1362" spans="1:4" ht="21.75" customHeight="1">
      <c r="A1362" s="113" t="s">
        <v>23045</v>
      </c>
      <c r="B1362" s="114" t="s">
        <v>23046</v>
      </c>
      <c r="C1362" s="113" t="s">
        <v>606</v>
      </c>
      <c r="D1362" s="115">
        <v>795.12</v>
      </c>
    </row>
    <row r="1363" spans="1:4" ht="21.75" customHeight="1">
      <c r="A1363" s="113" t="s">
        <v>23047</v>
      </c>
      <c r="B1363" s="114" t="s">
        <v>23048</v>
      </c>
      <c r="C1363" s="113" t="s">
        <v>606</v>
      </c>
      <c r="D1363" s="115">
        <v>776.07</v>
      </c>
    </row>
    <row r="1364" spans="1:4" ht="21.75" customHeight="1">
      <c r="A1364" s="113" t="s">
        <v>23049</v>
      </c>
      <c r="B1364" s="114" t="s">
        <v>23050</v>
      </c>
      <c r="C1364" s="113" t="s">
        <v>606</v>
      </c>
      <c r="D1364" s="115">
        <v>834.15</v>
      </c>
    </row>
    <row r="1365" spans="1:4" ht="21.75" customHeight="1">
      <c r="A1365" s="113" t="s">
        <v>23051</v>
      </c>
      <c r="B1365" s="114" t="s">
        <v>23052</v>
      </c>
      <c r="C1365" s="113" t="s">
        <v>606</v>
      </c>
      <c r="D1365" s="115">
        <v>831</v>
      </c>
    </row>
    <row r="1366" spans="1:4" ht="21.75" customHeight="1">
      <c r="A1366" s="113" t="s">
        <v>23053</v>
      </c>
      <c r="B1366" s="114" t="s">
        <v>23054</v>
      </c>
      <c r="C1366" s="113" t="s">
        <v>606</v>
      </c>
      <c r="D1366" s="115">
        <v>889.08</v>
      </c>
    </row>
    <row r="1367" spans="1:4" ht="21.75" customHeight="1">
      <c r="A1367" s="113" t="s">
        <v>23055</v>
      </c>
      <c r="B1367" s="114" t="s">
        <v>23056</v>
      </c>
      <c r="C1367" s="113" t="s">
        <v>606</v>
      </c>
      <c r="D1367" s="115">
        <v>884.05</v>
      </c>
    </row>
    <row r="1368" spans="1:4" ht="21.75" customHeight="1">
      <c r="A1368" s="113" t="s">
        <v>23057</v>
      </c>
      <c r="B1368" s="114" t="s">
        <v>23058</v>
      </c>
      <c r="C1368" s="113" t="s">
        <v>606</v>
      </c>
      <c r="D1368" s="115">
        <v>942.12</v>
      </c>
    </row>
    <row r="1369" spans="1:4" ht="21.75" customHeight="1">
      <c r="A1369" s="113" t="s">
        <v>23059</v>
      </c>
      <c r="B1369" s="114" t="s">
        <v>23060</v>
      </c>
      <c r="C1369" s="113" t="s">
        <v>606</v>
      </c>
      <c r="D1369" s="115">
        <v>922.86</v>
      </c>
    </row>
    <row r="1370" spans="1:4" ht="21.75" customHeight="1">
      <c r="A1370" s="113" t="s">
        <v>23061</v>
      </c>
      <c r="B1370" s="114" t="s">
        <v>23062</v>
      </c>
      <c r="C1370" s="113" t="s">
        <v>606</v>
      </c>
      <c r="D1370" s="115">
        <v>980.93</v>
      </c>
    </row>
    <row r="1371" spans="1:4" ht="21.75" customHeight="1">
      <c r="A1371" s="113" t="s">
        <v>23063</v>
      </c>
      <c r="B1371" s="114" t="s">
        <v>23064</v>
      </c>
      <c r="C1371" s="113" t="s">
        <v>606</v>
      </c>
      <c r="D1371" s="115">
        <v>1047.04</v>
      </c>
    </row>
    <row r="1372" spans="1:4" ht="21.75" customHeight="1">
      <c r="A1372" s="113" t="s">
        <v>23065</v>
      </c>
      <c r="B1372" s="114" t="s">
        <v>23066</v>
      </c>
      <c r="C1372" s="113" t="s">
        <v>606</v>
      </c>
      <c r="D1372" s="115">
        <v>1119.67</v>
      </c>
    </row>
    <row r="1373" spans="1:4" ht="21.75" customHeight="1">
      <c r="A1373" s="113" t="s">
        <v>23067</v>
      </c>
      <c r="B1373" s="114" t="s">
        <v>23068</v>
      </c>
      <c r="C1373" s="113" t="s">
        <v>606</v>
      </c>
      <c r="D1373" s="115">
        <v>1136.0899999999999</v>
      </c>
    </row>
    <row r="1374" spans="1:4" ht="21.75" customHeight="1">
      <c r="A1374" s="113" t="s">
        <v>23069</v>
      </c>
      <c r="B1374" s="114" t="s">
        <v>23070</v>
      </c>
      <c r="C1374" s="113" t="s">
        <v>606</v>
      </c>
      <c r="D1374" s="115">
        <v>1208.72</v>
      </c>
    </row>
    <row r="1375" spans="1:4" ht="21.75" customHeight="1">
      <c r="A1375" s="113" t="s">
        <v>23071</v>
      </c>
      <c r="B1375" s="114" t="s">
        <v>23072</v>
      </c>
      <c r="C1375" s="113" t="s">
        <v>606</v>
      </c>
      <c r="D1375" s="115">
        <v>1294.0899999999999</v>
      </c>
    </row>
    <row r="1376" spans="1:4" ht="21.75" customHeight="1">
      <c r="A1376" s="113" t="s">
        <v>23073</v>
      </c>
      <c r="B1376" s="114" t="s">
        <v>23074</v>
      </c>
      <c r="C1376" s="113" t="s">
        <v>606</v>
      </c>
      <c r="D1376" s="115">
        <v>1366.71</v>
      </c>
    </row>
    <row r="1377" spans="1:4" ht="21.75" customHeight="1">
      <c r="A1377" s="113" t="s">
        <v>23075</v>
      </c>
      <c r="B1377" s="114" t="s">
        <v>23076</v>
      </c>
      <c r="C1377" s="113" t="s">
        <v>606</v>
      </c>
      <c r="D1377" s="115">
        <v>1508.17</v>
      </c>
    </row>
    <row r="1378" spans="1:4" ht="21.75" customHeight="1">
      <c r="A1378" s="113" t="s">
        <v>23077</v>
      </c>
      <c r="B1378" s="114" t="s">
        <v>23078</v>
      </c>
      <c r="C1378" s="113" t="s">
        <v>606</v>
      </c>
      <c r="D1378" s="115">
        <v>1580.8</v>
      </c>
    </row>
    <row r="1379" spans="1:4" ht="21.75" customHeight="1">
      <c r="A1379" s="113" t="s">
        <v>23079</v>
      </c>
      <c r="B1379" s="114" t="s">
        <v>23080</v>
      </c>
      <c r="C1379" s="113" t="s">
        <v>606</v>
      </c>
      <c r="D1379" s="115">
        <v>1757.38</v>
      </c>
    </row>
    <row r="1380" spans="1:4" ht="21.75" customHeight="1">
      <c r="A1380" s="113" t="s">
        <v>23081</v>
      </c>
      <c r="B1380" s="114" t="s">
        <v>23082</v>
      </c>
      <c r="C1380" s="113" t="s">
        <v>606</v>
      </c>
      <c r="D1380" s="115">
        <v>1851.91</v>
      </c>
    </row>
    <row r="1381" spans="1:4" ht="21.75" customHeight="1">
      <c r="A1381" s="113" t="s">
        <v>23083</v>
      </c>
      <c r="B1381" s="114" t="s">
        <v>23084</v>
      </c>
      <c r="C1381" s="113" t="s">
        <v>606</v>
      </c>
      <c r="D1381" s="115">
        <v>1813.53</v>
      </c>
    </row>
    <row r="1382" spans="1:4" ht="21.75" customHeight="1">
      <c r="A1382" s="113" t="s">
        <v>23085</v>
      </c>
      <c r="B1382" s="114" t="s">
        <v>23086</v>
      </c>
      <c r="C1382" s="113" t="s">
        <v>606</v>
      </c>
      <c r="D1382" s="115">
        <v>1908.06</v>
      </c>
    </row>
    <row r="1383" spans="1:4" ht="21.75" customHeight="1">
      <c r="A1383" s="113" t="s">
        <v>23087</v>
      </c>
      <c r="B1383" s="114" t="s">
        <v>23088</v>
      </c>
      <c r="C1383" s="113" t="s">
        <v>606</v>
      </c>
      <c r="D1383" s="115">
        <v>1895.58</v>
      </c>
    </row>
    <row r="1384" spans="1:4" ht="21.75" customHeight="1">
      <c r="A1384" s="113" t="s">
        <v>23089</v>
      </c>
      <c r="B1384" s="114" t="s">
        <v>23090</v>
      </c>
      <c r="C1384" s="113" t="s">
        <v>606</v>
      </c>
      <c r="D1384" s="115">
        <v>1990.11</v>
      </c>
    </row>
    <row r="1385" spans="1:4" ht="21.75" customHeight="1">
      <c r="A1385" s="113" t="s">
        <v>23091</v>
      </c>
      <c r="B1385" s="114" t="s">
        <v>23092</v>
      </c>
      <c r="C1385" s="113" t="s">
        <v>606</v>
      </c>
      <c r="D1385" s="115">
        <v>1991.27</v>
      </c>
    </row>
    <row r="1386" spans="1:4" ht="21.75" customHeight="1">
      <c r="A1386" s="113" t="s">
        <v>23093</v>
      </c>
      <c r="B1386" s="114" t="s">
        <v>23094</v>
      </c>
      <c r="C1386" s="113" t="s">
        <v>606</v>
      </c>
      <c r="D1386" s="115">
        <v>2085.8000000000002</v>
      </c>
    </row>
    <row r="1387" spans="1:4" ht="21.75" customHeight="1">
      <c r="A1387" s="113" t="s">
        <v>23095</v>
      </c>
      <c r="B1387" s="114" t="s">
        <v>23096</v>
      </c>
      <c r="C1387" s="113" t="s">
        <v>606</v>
      </c>
      <c r="D1387" s="115">
        <v>2217.64</v>
      </c>
    </row>
    <row r="1388" spans="1:4" ht="21.75" customHeight="1">
      <c r="A1388" s="113" t="s">
        <v>23097</v>
      </c>
      <c r="B1388" s="114" t="s">
        <v>23098</v>
      </c>
      <c r="C1388" s="113" t="s">
        <v>606</v>
      </c>
      <c r="D1388" s="115">
        <v>2397.5300000000002</v>
      </c>
    </row>
    <row r="1389" spans="1:4" ht="21.75" customHeight="1">
      <c r="A1389" s="113" t="s">
        <v>23099</v>
      </c>
      <c r="B1389" s="114" t="s">
        <v>23100</v>
      </c>
      <c r="C1389" s="113" t="s">
        <v>606</v>
      </c>
      <c r="D1389" s="115">
        <v>2382.4299999999998</v>
      </c>
    </row>
    <row r="1390" spans="1:4" ht="21.75" customHeight="1">
      <c r="A1390" s="113" t="s">
        <v>23101</v>
      </c>
      <c r="B1390" s="114" t="s">
        <v>23102</v>
      </c>
      <c r="C1390" s="113" t="s">
        <v>606</v>
      </c>
      <c r="D1390" s="115">
        <v>2562.31</v>
      </c>
    </row>
    <row r="1391" spans="1:4" ht="21.75" customHeight="1">
      <c r="A1391" s="113" t="s">
        <v>23103</v>
      </c>
      <c r="B1391" s="114" t="s">
        <v>23104</v>
      </c>
      <c r="C1391" s="113" t="s">
        <v>606</v>
      </c>
      <c r="D1391" s="115">
        <v>2541.56</v>
      </c>
    </row>
    <row r="1392" spans="1:4" ht="21.75" customHeight="1">
      <c r="A1392" s="113" t="s">
        <v>23105</v>
      </c>
      <c r="B1392" s="114" t="s">
        <v>23106</v>
      </c>
      <c r="C1392" s="113" t="s">
        <v>606</v>
      </c>
      <c r="D1392" s="115">
        <v>2721.44</v>
      </c>
    </row>
    <row r="1393" spans="1:4" ht="21.75" customHeight="1">
      <c r="A1393" s="113" t="s">
        <v>23107</v>
      </c>
      <c r="B1393" s="114" t="s">
        <v>23108</v>
      </c>
      <c r="C1393" s="113" t="s">
        <v>606</v>
      </c>
      <c r="D1393" s="115">
        <v>2658</v>
      </c>
    </row>
    <row r="1394" spans="1:4" ht="21.75" customHeight="1">
      <c r="A1394" s="113" t="s">
        <v>23109</v>
      </c>
      <c r="B1394" s="114" t="s">
        <v>23110</v>
      </c>
      <c r="C1394" s="113" t="s">
        <v>606</v>
      </c>
      <c r="D1394" s="115">
        <v>2837.88</v>
      </c>
    </row>
    <row r="1395" spans="1:4" ht="21.75" customHeight="1">
      <c r="A1395" s="113" t="s">
        <v>23111</v>
      </c>
      <c r="B1395" s="114" t="s">
        <v>23112</v>
      </c>
      <c r="C1395" s="113" t="s">
        <v>606</v>
      </c>
      <c r="D1395" s="115">
        <v>3028.89</v>
      </c>
    </row>
    <row r="1396" spans="1:4" ht="21.75" customHeight="1">
      <c r="A1396" s="113" t="s">
        <v>23113</v>
      </c>
      <c r="B1396" s="114" t="s">
        <v>23114</v>
      </c>
      <c r="C1396" s="113" t="s">
        <v>606</v>
      </c>
      <c r="D1396" s="115">
        <v>3259.66</v>
      </c>
    </row>
    <row r="1397" spans="1:4" ht="21.75" customHeight="1">
      <c r="A1397" s="113" t="s">
        <v>23115</v>
      </c>
      <c r="B1397" s="114" t="s">
        <v>23116</v>
      </c>
      <c r="C1397" s="113" t="s">
        <v>606</v>
      </c>
      <c r="D1397" s="115">
        <v>3296.04</v>
      </c>
    </row>
    <row r="1398" spans="1:4" ht="21.75" customHeight="1">
      <c r="A1398" s="113" t="s">
        <v>23117</v>
      </c>
      <c r="B1398" s="114" t="s">
        <v>23118</v>
      </c>
      <c r="C1398" s="113" t="s">
        <v>606</v>
      </c>
      <c r="D1398" s="115">
        <v>3526.8</v>
      </c>
    </row>
    <row r="1399" spans="1:4" ht="21.75" customHeight="1">
      <c r="A1399" s="113" t="s">
        <v>23119</v>
      </c>
      <c r="B1399" s="114" t="s">
        <v>23120</v>
      </c>
      <c r="C1399" s="113" t="s">
        <v>606</v>
      </c>
      <c r="D1399" s="115">
        <v>3770.02</v>
      </c>
    </row>
    <row r="1400" spans="1:4" ht="21.75" customHeight="1">
      <c r="A1400" s="113" t="s">
        <v>23121</v>
      </c>
      <c r="B1400" s="114" t="s">
        <v>23122</v>
      </c>
      <c r="C1400" s="113" t="s">
        <v>606</v>
      </c>
      <c r="D1400" s="115">
        <v>4000.78</v>
      </c>
    </row>
    <row r="1401" spans="1:4" ht="21.75" customHeight="1">
      <c r="A1401" s="113" t="s">
        <v>23123</v>
      </c>
      <c r="B1401" s="114" t="s">
        <v>23124</v>
      </c>
      <c r="C1401" s="113" t="s">
        <v>606</v>
      </c>
      <c r="D1401" s="115">
        <v>4412.28</v>
      </c>
    </row>
    <row r="1402" spans="1:4" ht="21.75" customHeight="1">
      <c r="A1402" s="113" t="s">
        <v>23125</v>
      </c>
      <c r="B1402" s="114" t="s">
        <v>23126</v>
      </c>
      <c r="C1402" s="113" t="s">
        <v>606</v>
      </c>
      <c r="D1402" s="115">
        <v>4643.04</v>
      </c>
    </row>
    <row r="1403" spans="1:4" ht="21.75" customHeight="1">
      <c r="A1403" s="113" t="s">
        <v>23127</v>
      </c>
      <c r="B1403" s="114" t="s">
        <v>23128</v>
      </c>
      <c r="C1403" s="113" t="s">
        <v>606</v>
      </c>
      <c r="D1403" s="115">
        <v>5147.3999999999996</v>
      </c>
    </row>
    <row r="1404" spans="1:4" ht="21.75" customHeight="1">
      <c r="A1404" s="113" t="s">
        <v>23129</v>
      </c>
      <c r="B1404" s="114" t="s">
        <v>23130</v>
      </c>
      <c r="C1404" s="113" t="s">
        <v>606</v>
      </c>
      <c r="D1404" s="115">
        <v>5445.29</v>
      </c>
    </row>
    <row r="1405" spans="1:4" ht="21.75" customHeight="1">
      <c r="A1405" s="113" t="s">
        <v>23131</v>
      </c>
      <c r="B1405" s="114" t="s">
        <v>23132</v>
      </c>
      <c r="C1405" s="113" t="s">
        <v>606</v>
      </c>
      <c r="D1405" s="115">
        <v>5315.84</v>
      </c>
    </row>
    <row r="1406" spans="1:4" ht="21.75" customHeight="1">
      <c r="A1406" s="113" t="s">
        <v>23133</v>
      </c>
      <c r="B1406" s="114" t="s">
        <v>23134</v>
      </c>
      <c r="C1406" s="113" t="s">
        <v>606</v>
      </c>
      <c r="D1406" s="115">
        <v>5613.73</v>
      </c>
    </row>
    <row r="1407" spans="1:4" ht="21.75" customHeight="1">
      <c r="A1407" s="113" t="s">
        <v>23135</v>
      </c>
      <c r="B1407" s="114" t="s">
        <v>23136</v>
      </c>
      <c r="C1407" s="113" t="s">
        <v>606</v>
      </c>
      <c r="D1407" s="115">
        <v>5562</v>
      </c>
    </row>
    <row r="1408" spans="1:4" ht="21.75" customHeight="1">
      <c r="A1408" s="113" t="s">
        <v>23137</v>
      </c>
      <c r="B1408" s="114" t="s">
        <v>23138</v>
      </c>
      <c r="C1408" s="113" t="s">
        <v>606</v>
      </c>
      <c r="D1408" s="115">
        <v>5859.89</v>
      </c>
    </row>
    <row r="1409" spans="1:4" ht="21.75" customHeight="1">
      <c r="A1409" s="113" t="s">
        <v>23139</v>
      </c>
      <c r="B1409" s="114" t="s">
        <v>23140</v>
      </c>
      <c r="C1409" s="113" t="s">
        <v>606</v>
      </c>
      <c r="D1409" s="115">
        <v>5849.07</v>
      </c>
    </row>
    <row r="1410" spans="1:4" ht="21.75" customHeight="1">
      <c r="A1410" s="113" t="s">
        <v>23141</v>
      </c>
      <c r="B1410" s="114" t="s">
        <v>23142</v>
      </c>
      <c r="C1410" s="113" t="s">
        <v>606</v>
      </c>
      <c r="D1410" s="115">
        <v>6146.96</v>
      </c>
    </row>
    <row r="1411" spans="1:4" ht="21.75" customHeight="1">
      <c r="A1411" s="113" t="s">
        <v>23143</v>
      </c>
      <c r="B1411" s="114" t="s">
        <v>23144</v>
      </c>
      <c r="C1411" s="113" t="s">
        <v>17005</v>
      </c>
      <c r="D1411" s="115">
        <v>41.4</v>
      </c>
    </row>
    <row r="1412" spans="1:4" ht="21.75" customHeight="1">
      <c r="A1412" s="113" t="s">
        <v>23145</v>
      </c>
      <c r="B1412" s="114" t="s">
        <v>23146</v>
      </c>
      <c r="C1412" s="113" t="s">
        <v>17005</v>
      </c>
      <c r="D1412" s="115">
        <v>54.99</v>
      </c>
    </row>
    <row r="1413" spans="1:4" ht="21.75" customHeight="1">
      <c r="A1413" s="113" t="s">
        <v>23147</v>
      </c>
      <c r="B1413" s="114" t="s">
        <v>23148</v>
      </c>
      <c r="C1413" s="113" t="s">
        <v>17005</v>
      </c>
      <c r="D1413" s="115">
        <v>49.63</v>
      </c>
    </row>
    <row r="1414" spans="1:4" ht="21.75" customHeight="1">
      <c r="A1414" s="113" t="s">
        <v>23149</v>
      </c>
      <c r="B1414" s="114" t="s">
        <v>23150</v>
      </c>
      <c r="C1414" s="113" t="s">
        <v>17005</v>
      </c>
      <c r="D1414" s="115">
        <v>65.91</v>
      </c>
    </row>
    <row r="1415" spans="1:4" ht="21.75" customHeight="1">
      <c r="A1415" s="113" t="s">
        <v>23151</v>
      </c>
      <c r="B1415" s="114" t="s">
        <v>23152</v>
      </c>
      <c r="C1415" s="113" t="s">
        <v>17005</v>
      </c>
      <c r="D1415" s="115">
        <v>57.59</v>
      </c>
    </row>
    <row r="1416" spans="1:4" ht="21.75" customHeight="1">
      <c r="A1416" s="113" t="s">
        <v>23153</v>
      </c>
      <c r="B1416" s="114" t="s">
        <v>23154</v>
      </c>
      <c r="C1416" s="113" t="s">
        <v>17005</v>
      </c>
      <c r="D1416" s="115">
        <v>76.42</v>
      </c>
    </row>
    <row r="1417" spans="1:4" ht="21.75" customHeight="1">
      <c r="A1417" s="113" t="s">
        <v>23155</v>
      </c>
      <c r="B1417" s="114" t="s">
        <v>23156</v>
      </c>
      <c r="C1417" s="113" t="s">
        <v>17005</v>
      </c>
      <c r="D1417" s="115">
        <v>67.41</v>
      </c>
    </row>
    <row r="1418" spans="1:4" ht="21.75" customHeight="1">
      <c r="A1418" s="113" t="s">
        <v>23157</v>
      </c>
      <c r="B1418" s="114" t="s">
        <v>23158</v>
      </c>
      <c r="C1418" s="113" t="s">
        <v>17005</v>
      </c>
      <c r="D1418" s="115">
        <v>89.77</v>
      </c>
    </row>
    <row r="1419" spans="1:4" ht="21.75" customHeight="1">
      <c r="A1419" s="113" t="s">
        <v>23159</v>
      </c>
      <c r="B1419" s="114" t="s">
        <v>23160</v>
      </c>
      <c r="C1419" s="113" t="s">
        <v>17005</v>
      </c>
      <c r="D1419" s="115">
        <v>14.08</v>
      </c>
    </row>
    <row r="1420" spans="1:4" ht="21.75" customHeight="1">
      <c r="A1420" s="113" t="s">
        <v>23161</v>
      </c>
      <c r="B1420" s="114" t="s">
        <v>23162</v>
      </c>
      <c r="C1420" s="113" t="s">
        <v>17005</v>
      </c>
      <c r="D1420" s="115">
        <v>18.18</v>
      </c>
    </row>
    <row r="1421" spans="1:4" ht="21.75" customHeight="1">
      <c r="A1421" s="113" t="s">
        <v>23163</v>
      </c>
      <c r="B1421" s="114" t="s">
        <v>23164</v>
      </c>
      <c r="C1421" s="113" t="s">
        <v>17005</v>
      </c>
      <c r="D1421" s="115">
        <v>16.46</v>
      </c>
    </row>
    <row r="1422" spans="1:4" ht="21.75" customHeight="1">
      <c r="A1422" s="113" t="s">
        <v>23165</v>
      </c>
      <c r="B1422" s="114" t="s">
        <v>23166</v>
      </c>
      <c r="C1422" s="113" t="s">
        <v>17005</v>
      </c>
      <c r="D1422" s="115">
        <v>21.83</v>
      </c>
    </row>
    <row r="1423" spans="1:4" ht="21.75" customHeight="1">
      <c r="A1423" s="113" t="s">
        <v>23167</v>
      </c>
      <c r="B1423" s="114" t="s">
        <v>23168</v>
      </c>
      <c r="C1423" s="113" t="s">
        <v>17005</v>
      </c>
      <c r="D1423" s="115">
        <v>22.3</v>
      </c>
    </row>
    <row r="1424" spans="1:4" ht="21.75" customHeight="1">
      <c r="A1424" s="113" t="s">
        <v>23169</v>
      </c>
      <c r="B1424" s="114" t="s">
        <v>23170</v>
      </c>
      <c r="C1424" s="113" t="s">
        <v>17005</v>
      </c>
      <c r="D1424" s="115">
        <v>29.1</v>
      </c>
    </row>
    <row r="1425" spans="1:4" ht="21.75" customHeight="1">
      <c r="A1425" s="113" t="s">
        <v>23171</v>
      </c>
      <c r="B1425" s="114" t="s">
        <v>23172</v>
      </c>
      <c r="C1425" s="113" t="s">
        <v>17005</v>
      </c>
      <c r="D1425" s="115">
        <v>24.95</v>
      </c>
    </row>
    <row r="1426" spans="1:4" ht="21.75" customHeight="1">
      <c r="A1426" s="113" t="s">
        <v>23173</v>
      </c>
      <c r="B1426" s="114" t="s">
        <v>23174</v>
      </c>
      <c r="C1426" s="113" t="s">
        <v>17005</v>
      </c>
      <c r="D1426" s="115">
        <v>33.159999999999997</v>
      </c>
    </row>
    <row r="1427" spans="1:4" ht="21.75" customHeight="1">
      <c r="A1427" s="113" t="s">
        <v>23175</v>
      </c>
      <c r="B1427" s="114" t="s">
        <v>23176</v>
      </c>
      <c r="C1427" s="113" t="s">
        <v>17005</v>
      </c>
      <c r="D1427" s="115">
        <v>30.27</v>
      </c>
    </row>
    <row r="1428" spans="1:4" ht="21.75" customHeight="1">
      <c r="A1428" s="113" t="s">
        <v>23177</v>
      </c>
      <c r="B1428" s="114" t="s">
        <v>23178</v>
      </c>
      <c r="C1428" s="113" t="s">
        <v>17005</v>
      </c>
      <c r="D1428" s="115">
        <v>39.61</v>
      </c>
    </row>
    <row r="1429" spans="1:4" ht="21.75" customHeight="1">
      <c r="A1429" s="113" t="s">
        <v>23179</v>
      </c>
      <c r="B1429" s="114" t="s">
        <v>23180</v>
      </c>
      <c r="C1429" s="113" t="s">
        <v>17005</v>
      </c>
      <c r="D1429" s="115">
        <v>33.700000000000003</v>
      </c>
    </row>
    <row r="1430" spans="1:4" ht="21.75" customHeight="1">
      <c r="A1430" s="113" t="s">
        <v>23181</v>
      </c>
      <c r="B1430" s="114" t="s">
        <v>23182</v>
      </c>
      <c r="C1430" s="113" t="s">
        <v>17005</v>
      </c>
      <c r="D1430" s="115">
        <v>44.89</v>
      </c>
    </row>
    <row r="1431" spans="1:4" ht="21.75" customHeight="1">
      <c r="A1431" s="113" t="s">
        <v>23183</v>
      </c>
      <c r="B1431" s="114" t="s">
        <v>23184</v>
      </c>
      <c r="C1431" s="113" t="s">
        <v>17005</v>
      </c>
      <c r="D1431" s="115">
        <v>74.58</v>
      </c>
    </row>
    <row r="1432" spans="1:4" ht="21.75" customHeight="1">
      <c r="A1432" s="113" t="s">
        <v>23185</v>
      </c>
      <c r="B1432" s="114" t="s">
        <v>23186</v>
      </c>
      <c r="C1432" s="113" t="s">
        <v>17005</v>
      </c>
      <c r="D1432" s="115">
        <v>99.07</v>
      </c>
    </row>
    <row r="1433" spans="1:4" ht="21.75" customHeight="1">
      <c r="A1433" s="113" t="s">
        <v>23187</v>
      </c>
      <c r="B1433" s="114" t="s">
        <v>23188</v>
      </c>
      <c r="C1433" s="113" t="s">
        <v>17005</v>
      </c>
      <c r="D1433" s="115">
        <v>84.66</v>
      </c>
    </row>
    <row r="1434" spans="1:4" ht="21.75" customHeight="1">
      <c r="A1434" s="113" t="s">
        <v>23189</v>
      </c>
      <c r="B1434" s="114" t="s">
        <v>23190</v>
      </c>
      <c r="C1434" s="113" t="s">
        <v>17005</v>
      </c>
      <c r="D1434" s="115">
        <v>112.83</v>
      </c>
    </row>
    <row r="1435" spans="1:4" ht="21.75" customHeight="1">
      <c r="A1435" s="113" t="s">
        <v>23191</v>
      </c>
      <c r="B1435" s="114" t="s">
        <v>23192</v>
      </c>
      <c r="C1435" s="113" t="s">
        <v>17005</v>
      </c>
      <c r="D1435" s="115">
        <v>101.38</v>
      </c>
    </row>
    <row r="1436" spans="1:4" ht="21.75" customHeight="1">
      <c r="A1436" s="113" t="s">
        <v>23193</v>
      </c>
      <c r="B1436" s="114" t="s">
        <v>23194</v>
      </c>
      <c r="C1436" s="113" t="s">
        <v>17005</v>
      </c>
      <c r="D1436" s="115">
        <v>135.07</v>
      </c>
    </row>
    <row r="1437" spans="1:4" ht="21.75" customHeight="1">
      <c r="A1437" s="113" t="s">
        <v>23195</v>
      </c>
      <c r="B1437" s="114" t="s">
        <v>23196</v>
      </c>
      <c r="C1437" s="113" t="s">
        <v>2092</v>
      </c>
      <c r="D1437" s="115">
        <v>139.62</v>
      </c>
    </row>
    <row r="1438" spans="1:4" ht="21.75" customHeight="1">
      <c r="A1438" s="113" t="s">
        <v>23197</v>
      </c>
      <c r="B1438" s="114" t="s">
        <v>23198</v>
      </c>
      <c r="C1438" s="113" t="s">
        <v>2092</v>
      </c>
      <c r="D1438" s="115">
        <v>137.84</v>
      </c>
    </row>
    <row r="1439" spans="1:4" ht="21.75" customHeight="1">
      <c r="A1439" s="113" t="s">
        <v>23199</v>
      </c>
      <c r="B1439" s="114" t="s">
        <v>23200</v>
      </c>
      <c r="C1439" s="113" t="s">
        <v>17005</v>
      </c>
      <c r="D1439" s="115">
        <v>15219.17</v>
      </c>
    </row>
    <row r="1440" spans="1:4" ht="21.75" customHeight="1">
      <c r="A1440" s="113" t="s">
        <v>23201</v>
      </c>
      <c r="B1440" s="114" t="s">
        <v>23202</v>
      </c>
      <c r="C1440" s="113" t="s">
        <v>606</v>
      </c>
      <c r="D1440" s="115">
        <v>140.16</v>
      </c>
    </row>
    <row r="1441" spans="1:4" ht="21.75" customHeight="1">
      <c r="A1441" s="113" t="s">
        <v>23203</v>
      </c>
      <c r="B1441" s="114" t="s">
        <v>23204</v>
      </c>
      <c r="C1441" s="113" t="s">
        <v>2092</v>
      </c>
      <c r="D1441" s="115">
        <v>4.6900000000000004</v>
      </c>
    </row>
    <row r="1442" spans="1:4" ht="21.75" customHeight="1">
      <c r="A1442" s="113" t="s">
        <v>23205</v>
      </c>
      <c r="B1442" s="114" t="s">
        <v>23206</v>
      </c>
      <c r="C1442" s="113" t="s">
        <v>2092</v>
      </c>
      <c r="D1442" s="115">
        <v>37.79</v>
      </c>
    </row>
    <row r="1443" spans="1:4" ht="21.75" customHeight="1">
      <c r="A1443" s="113" t="s">
        <v>23207</v>
      </c>
      <c r="B1443" s="114" t="s">
        <v>23208</v>
      </c>
      <c r="C1443" s="113" t="s">
        <v>17005</v>
      </c>
      <c r="D1443" s="115">
        <v>7862.76</v>
      </c>
    </row>
    <row r="1444" spans="1:4" ht="21.75" customHeight="1">
      <c r="A1444" s="113" t="s">
        <v>23209</v>
      </c>
      <c r="B1444" s="114" t="s">
        <v>23210</v>
      </c>
      <c r="C1444" s="113" t="s">
        <v>17005</v>
      </c>
      <c r="D1444" s="115">
        <v>36887.35</v>
      </c>
    </row>
    <row r="1445" spans="1:4" ht="21.75" customHeight="1">
      <c r="A1445" s="113" t="s">
        <v>23211</v>
      </c>
      <c r="B1445" s="114" t="s">
        <v>23212</v>
      </c>
      <c r="C1445" s="113" t="s">
        <v>2092</v>
      </c>
      <c r="D1445" s="115">
        <v>34.11</v>
      </c>
    </row>
    <row r="1446" spans="1:4" ht="21.75" customHeight="1">
      <c r="A1446" s="113" t="s">
        <v>23213</v>
      </c>
      <c r="B1446" s="114" t="s">
        <v>23214</v>
      </c>
      <c r="C1446" s="113" t="s">
        <v>17005</v>
      </c>
      <c r="D1446" s="115">
        <v>563.04999999999995</v>
      </c>
    </row>
    <row r="1447" spans="1:4" ht="21.75" customHeight="1">
      <c r="A1447" s="113" t="s">
        <v>23215</v>
      </c>
      <c r="B1447" s="114" t="s">
        <v>23216</v>
      </c>
      <c r="C1447" s="113" t="s">
        <v>17005</v>
      </c>
      <c r="D1447" s="115">
        <v>111447.26</v>
      </c>
    </row>
    <row r="1448" spans="1:4" ht="21.75" customHeight="1">
      <c r="A1448" s="113" t="s">
        <v>23217</v>
      </c>
      <c r="B1448" s="114" t="s">
        <v>23218</v>
      </c>
      <c r="C1448" s="113" t="s">
        <v>17005</v>
      </c>
      <c r="D1448" s="115">
        <v>190453.89</v>
      </c>
    </row>
    <row r="1449" spans="1:4" ht="21.75" customHeight="1">
      <c r="A1449" s="113" t="s">
        <v>23219</v>
      </c>
      <c r="B1449" s="114" t="s">
        <v>23220</v>
      </c>
      <c r="C1449" s="113" t="s">
        <v>17005</v>
      </c>
      <c r="D1449" s="115">
        <v>70319.44</v>
      </c>
    </row>
    <row r="1450" spans="1:4" ht="21.75" customHeight="1">
      <c r="A1450" s="113" t="s">
        <v>23221</v>
      </c>
      <c r="B1450" s="114" t="s">
        <v>23222</v>
      </c>
      <c r="C1450" s="113" t="s">
        <v>17005</v>
      </c>
      <c r="D1450" s="115">
        <v>81701.649999999994</v>
      </c>
    </row>
    <row r="1451" spans="1:4" ht="21.75" customHeight="1">
      <c r="A1451" s="113" t="s">
        <v>23223</v>
      </c>
      <c r="B1451" s="114" t="s">
        <v>23224</v>
      </c>
      <c r="C1451" s="113" t="s">
        <v>17005</v>
      </c>
      <c r="D1451" s="115">
        <v>200657.75</v>
      </c>
    </row>
    <row r="1452" spans="1:4" ht="21.75" customHeight="1">
      <c r="A1452" s="113" t="s">
        <v>23225</v>
      </c>
      <c r="B1452" s="114" t="s">
        <v>23226</v>
      </c>
      <c r="C1452" s="113" t="s">
        <v>17005</v>
      </c>
      <c r="D1452" s="115">
        <v>128198.54</v>
      </c>
    </row>
    <row r="1453" spans="1:4" ht="21.75" customHeight="1">
      <c r="A1453" s="113" t="s">
        <v>23227</v>
      </c>
      <c r="B1453" s="114" t="s">
        <v>23228</v>
      </c>
      <c r="C1453" s="113" t="s">
        <v>17005</v>
      </c>
      <c r="D1453" s="115">
        <v>119578.11</v>
      </c>
    </row>
    <row r="1454" spans="1:4" ht="21.75" customHeight="1">
      <c r="A1454" s="113" t="s">
        <v>23229</v>
      </c>
      <c r="B1454" s="114" t="s">
        <v>23230</v>
      </c>
      <c r="C1454" s="113" t="s">
        <v>20720</v>
      </c>
      <c r="D1454" s="115">
        <v>133.46</v>
      </c>
    </row>
    <row r="1455" spans="1:4" ht="21.75" customHeight="1">
      <c r="A1455" s="113" t="s">
        <v>23231</v>
      </c>
      <c r="B1455" s="114" t="s">
        <v>23232</v>
      </c>
      <c r="C1455" s="113" t="s">
        <v>17005</v>
      </c>
      <c r="D1455" s="115">
        <v>66746.899999999994</v>
      </c>
    </row>
    <row r="1456" spans="1:4" ht="21.75" customHeight="1">
      <c r="A1456" s="113" t="s">
        <v>23233</v>
      </c>
      <c r="B1456" s="114" t="s">
        <v>23234</v>
      </c>
      <c r="C1456" s="113" t="s">
        <v>17005</v>
      </c>
      <c r="D1456" s="115">
        <v>126537.47</v>
      </c>
    </row>
    <row r="1457" spans="1:4" ht="21.75" customHeight="1">
      <c r="A1457" s="113" t="s">
        <v>23235</v>
      </c>
      <c r="B1457" s="114" t="s">
        <v>23236</v>
      </c>
      <c r="C1457" s="113" t="s">
        <v>17005</v>
      </c>
      <c r="D1457" s="115">
        <v>35883.769999999997</v>
      </c>
    </row>
    <row r="1458" spans="1:4" ht="21.75" customHeight="1">
      <c r="A1458" s="113" t="s">
        <v>23237</v>
      </c>
      <c r="B1458" s="114" t="s">
        <v>23238</v>
      </c>
      <c r="C1458" s="113" t="s">
        <v>17005</v>
      </c>
      <c r="D1458" s="115">
        <v>49209.68</v>
      </c>
    </row>
    <row r="1459" spans="1:4" ht="21.75" customHeight="1">
      <c r="A1459" s="113" t="s">
        <v>23239</v>
      </c>
      <c r="B1459" s="114" t="s">
        <v>23240</v>
      </c>
      <c r="C1459" s="113" t="s">
        <v>17005</v>
      </c>
      <c r="D1459" s="115">
        <v>136122.28</v>
      </c>
    </row>
    <row r="1460" spans="1:4" ht="21.75" customHeight="1">
      <c r="A1460" s="113" t="s">
        <v>23241</v>
      </c>
      <c r="B1460" s="114" t="s">
        <v>23242</v>
      </c>
      <c r="C1460" s="113" t="s">
        <v>17005</v>
      </c>
      <c r="D1460" s="115">
        <v>97465.44</v>
      </c>
    </row>
    <row r="1461" spans="1:4" ht="21.75" customHeight="1">
      <c r="A1461" s="113" t="s">
        <v>23243</v>
      </c>
      <c r="B1461" s="114" t="s">
        <v>23244</v>
      </c>
      <c r="C1461" s="113" t="s">
        <v>17005</v>
      </c>
      <c r="D1461" s="115">
        <v>65068.46</v>
      </c>
    </row>
    <row r="1462" spans="1:4" ht="21.75" customHeight="1">
      <c r="A1462" s="113" t="s">
        <v>23245</v>
      </c>
      <c r="B1462" s="114" t="s">
        <v>23246</v>
      </c>
      <c r="C1462" s="113" t="s">
        <v>606</v>
      </c>
      <c r="D1462" s="115">
        <v>185.72</v>
      </c>
    </row>
    <row r="1463" spans="1:4" ht="21.75" customHeight="1">
      <c r="A1463" s="113" t="s">
        <v>23247</v>
      </c>
      <c r="B1463" s="114" t="s">
        <v>23248</v>
      </c>
      <c r="C1463" s="113" t="s">
        <v>17005</v>
      </c>
      <c r="D1463" s="115">
        <v>39392.81</v>
      </c>
    </row>
    <row r="1464" spans="1:4" ht="21.75" customHeight="1">
      <c r="A1464" s="113" t="s">
        <v>23249</v>
      </c>
      <c r="B1464" s="114" t="s">
        <v>23250</v>
      </c>
      <c r="C1464" s="113" t="s">
        <v>17005</v>
      </c>
      <c r="D1464" s="115">
        <v>23411.11</v>
      </c>
    </row>
    <row r="1465" spans="1:4" ht="21.75" customHeight="1">
      <c r="A1465" s="113" t="s">
        <v>23251</v>
      </c>
      <c r="B1465" s="114" t="s">
        <v>23252</v>
      </c>
      <c r="C1465" s="113" t="s">
        <v>17005</v>
      </c>
      <c r="D1465" s="115">
        <v>13397.5</v>
      </c>
    </row>
    <row r="1466" spans="1:4" ht="21.75" customHeight="1">
      <c r="A1466" s="113" t="s">
        <v>23253</v>
      </c>
      <c r="B1466" s="114" t="s">
        <v>23254</v>
      </c>
      <c r="C1466" s="113" t="s">
        <v>17005</v>
      </c>
      <c r="D1466" s="115">
        <v>21996.46</v>
      </c>
    </row>
    <row r="1467" spans="1:4" ht="21.75" customHeight="1">
      <c r="A1467" s="113" t="s">
        <v>23255</v>
      </c>
      <c r="B1467" s="114" t="s">
        <v>23256</v>
      </c>
      <c r="C1467" s="113" t="s">
        <v>17005</v>
      </c>
      <c r="D1467" s="115">
        <v>48660.38</v>
      </c>
    </row>
    <row r="1468" spans="1:4" ht="21.75" customHeight="1">
      <c r="A1468" s="113" t="s">
        <v>23257</v>
      </c>
      <c r="B1468" s="114" t="s">
        <v>23258</v>
      </c>
      <c r="C1468" s="113" t="s">
        <v>17005</v>
      </c>
      <c r="D1468" s="115">
        <v>38349.5</v>
      </c>
    </row>
    <row r="1469" spans="1:4" ht="21.75" customHeight="1">
      <c r="A1469" s="113" t="s">
        <v>23259</v>
      </c>
      <c r="B1469" s="114" t="s">
        <v>23260</v>
      </c>
      <c r="C1469" s="113" t="s">
        <v>17005</v>
      </c>
      <c r="D1469" s="115">
        <v>22716.39</v>
      </c>
    </row>
    <row r="1470" spans="1:4" ht="21.75" customHeight="1">
      <c r="A1470" s="113" t="s">
        <v>23261</v>
      </c>
      <c r="B1470" s="114" t="s">
        <v>23262</v>
      </c>
      <c r="C1470" s="113" t="s">
        <v>17005</v>
      </c>
      <c r="D1470" s="115">
        <v>17430.84</v>
      </c>
    </row>
    <row r="1471" spans="1:4" ht="21.75" customHeight="1">
      <c r="A1471" s="113" t="s">
        <v>23263</v>
      </c>
      <c r="B1471" s="114" t="s">
        <v>23264</v>
      </c>
      <c r="C1471" s="113" t="s">
        <v>2092</v>
      </c>
      <c r="D1471" s="115">
        <v>2.87</v>
      </c>
    </row>
    <row r="1472" spans="1:4" ht="21.75" customHeight="1">
      <c r="A1472" s="113" t="s">
        <v>23265</v>
      </c>
      <c r="B1472" s="114" t="s">
        <v>23266</v>
      </c>
      <c r="C1472" s="113" t="s">
        <v>17005</v>
      </c>
      <c r="D1472" s="115">
        <v>1887.28</v>
      </c>
    </row>
    <row r="1473" spans="1:4" ht="21.75" customHeight="1">
      <c r="A1473" s="113" t="s">
        <v>23267</v>
      </c>
      <c r="B1473" s="114" t="s">
        <v>23268</v>
      </c>
      <c r="C1473" s="113" t="s">
        <v>2092</v>
      </c>
      <c r="D1473" s="115">
        <v>14.99</v>
      </c>
    </row>
    <row r="1474" spans="1:4" ht="21.75" customHeight="1">
      <c r="A1474" s="113" t="s">
        <v>23269</v>
      </c>
      <c r="B1474" s="114" t="s">
        <v>23270</v>
      </c>
      <c r="C1474" s="113" t="s">
        <v>20720</v>
      </c>
      <c r="D1474" s="115">
        <v>3.65</v>
      </c>
    </row>
    <row r="1475" spans="1:4" ht="21.75" customHeight="1">
      <c r="A1475" s="113" t="s">
        <v>23271</v>
      </c>
      <c r="B1475" s="114" t="s">
        <v>23272</v>
      </c>
      <c r="C1475" s="113" t="s">
        <v>20720</v>
      </c>
      <c r="D1475" s="115">
        <v>3699.43</v>
      </c>
    </row>
    <row r="1476" spans="1:4" ht="21.75" customHeight="1">
      <c r="A1476" s="113" t="s">
        <v>23273</v>
      </c>
      <c r="B1476" s="114" t="s">
        <v>23274</v>
      </c>
      <c r="C1476" s="113" t="s">
        <v>20720</v>
      </c>
      <c r="D1476" s="115">
        <v>788.23</v>
      </c>
    </row>
    <row r="1477" spans="1:4" ht="21.75" customHeight="1">
      <c r="A1477" s="113" t="s">
        <v>23275</v>
      </c>
      <c r="B1477" s="114" t="s">
        <v>23276</v>
      </c>
      <c r="C1477" s="113" t="s">
        <v>20720</v>
      </c>
      <c r="D1477" s="115">
        <v>718.36</v>
      </c>
    </row>
    <row r="1478" spans="1:4" ht="21.75" customHeight="1">
      <c r="A1478" s="113" t="s">
        <v>23277</v>
      </c>
      <c r="B1478" s="114" t="s">
        <v>23278</v>
      </c>
      <c r="C1478" s="113" t="s">
        <v>20720</v>
      </c>
      <c r="D1478" s="115">
        <v>616.61</v>
      </c>
    </row>
    <row r="1479" spans="1:4" ht="21.75" customHeight="1">
      <c r="A1479" s="113" t="s">
        <v>23279</v>
      </c>
      <c r="B1479" s="114" t="s">
        <v>23280</v>
      </c>
      <c r="C1479" s="113" t="s">
        <v>20720</v>
      </c>
      <c r="D1479" s="115">
        <v>495.5</v>
      </c>
    </row>
    <row r="1480" spans="1:4" ht="21.75" customHeight="1">
      <c r="A1480" s="113" t="s">
        <v>23281</v>
      </c>
      <c r="B1480" s="114" t="s">
        <v>23282</v>
      </c>
      <c r="C1480" s="113" t="s">
        <v>20720</v>
      </c>
      <c r="D1480" s="115">
        <v>531.39</v>
      </c>
    </row>
    <row r="1481" spans="1:4" ht="21.75" customHeight="1">
      <c r="A1481" s="113" t="s">
        <v>23283</v>
      </c>
      <c r="B1481" s="114" t="s">
        <v>23284</v>
      </c>
      <c r="C1481" s="113" t="s">
        <v>20720</v>
      </c>
      <c r="D1481" s="115">
        <v>386.11</v>
      </c>
    </row>
    <row r="1482" spans="1:4" ht="21.75" customHeight="1">
      <c r="A1482" s="113" t="s">
        <v>23285</v>
      </c>
      <c r="B1482" s="114" t="s">
        <v>23286</v>
      </c>
      <c r="C1482" s="113" t="s">
        <v>20720</v>
      </c>
      <c r="D1482" s="115">
        <v>624.97</v>
      </c>
    </row>
    <row r="1483" spans="1:4" ht="21.75" customHeight="1">
      <c r="A1483" s="113" t="s">
        <v>23287</v>
      </c>
      <c r="B1483" s="114" t="s">
        <v>23288</v>
      </c>
      <c r="C1483" s="113" t="s">
        <v>20720</v>
      </c>
      <c r="D1483" s="115">
        <v>481.49</v>
      </c>
    </row>
    <row r="1484" spans="1:4" ht="21.75" customHeight="1">
      <c r="A1484" s="113" t="s">
        <v>23289</v>
      </c>
      <c r="B1484" s="114" t="s">
        <v>23290</v>
      </c>
      <c r="C1484" s="113" t="s">
        <v>20720</v>
      </c>
      <c r="D1484" s="115">
        <v>490</v>
      </c>
    </row>
    <row r="1485" spans="1:4" ht="21.75" customHeight="1">
      <c r="A1485" s="113" t="s">
        <v>23291</v>
      </c>
      <c r="B1485" s="114" t="s">
        <v>23292</v>
      </c>
      <c r="C1485" s="113" t="s">
        <v>20720</v>
      </c>
      <c r="D1485" s="115">
        <v>330.65</v>
      </c>
    </row>
    <row r="1486" spans="1:4" ht="21.75" customHeight="1">
      <c r="A1486" s="113" t="s">
        <v>23293</v>
      </c>
      <c r="B1486" s="114" t="s">
        <v>23294</v>
      </c>
      <c r="C1486" s="113" t="s">
        <v>20720</v>
      </c>
      <c r="D1486" s="115">
        <v>407.6</v>
      </c>
    </row>
    <row r="1487" spans="1:4" ht="21.75" customHeight="1">
      <c r="A1487" s="113" t="s">
        <v>23295</v>
      </c>
      <c r="B1487" s="114" t="s">
        <v>23296</v>
      </c>
      <c r="C1487" s="113" t="s">
        <v>20720</v>
      </c>
      <c r="D1487" s="115">
        <v>223.99</v>
      </c>
    </row>
    <row r="1488" spans="1:4" ht="21.75" customHeight="1">
      <c r="A1488" s="113" t="s">
        <v>23297</v>
      </c>
      <c r="B1488" s="114" t="s">
        <v>23298</v>
      </c>
      <c r="C1488" s="113" t="s">
        <v>20720</v>
      </c>
      <c r="D1488" s="115">
        <v>476.63</v>
      </c>
    </row>
    <row r="1489" spans="1:4" ht="21.75" customHeight="1">
      <c r="A1489" s="113" t="s">
        <v>23299</v>
      </c>
      <c r="B1489" s="114" t="s">
        <v>23300</v>
      </c>
      <c r="C1489" s="113" t="s">
        <v>20720</v>
      </c>
      <c r="D1489" s="115">
        <v>357.91</v>
      </c>
    </row>
    <row r="1490" spans="1:4" ht="21.75" customHeight="1">
      <c r="A1490" s="113" t="s">
        <v>23301</v>
      </c>
      <c r="B1490" s="114" t="s">
        <v>23302</v>
      </c>
      <c r="C1490" s="113" t="s">
        <v>20720</v>
      </c>
      <c r="D1490" s="115">
        <v>371.9</v>
      </c>
    </row>
    <row r="1491" spans="1:4" ht="21.75" customHeight="1">
      <c r="A1491" s="113" t="s">
        <v>23303</v>
      </c>
      <c r="B1491" s="114" t="s">
        <v>23304</v>
      </c>
      <c r="C1491" s="113" t="s">
        <v>20720</v>
      </c>
      <c r="D1491" s="115">
        <v>221.56</v>
      </c>
    </row>
    <row r="1492" spans="1:4" ht="21.75" customHeight="1">
      <c r="A1492" s="113" t="s">
        <v>23305</v>
      </c>
      <c r="B1492" s="114" t="s">
        <v>23306</v>
      </c>
      <c r="C1492" s="113" t="s">
        <v>20720</v>
      </c>
      <c r="D1492" s="115">
        <v>418.27</v>
      </c>
    </row>
    <row r="1493" spans="1:4" ht="21.75" customHeight="1">
      <c r="A1493" s="113" t="s">
        <v>23307</v>
      </c>
      <c r="B1493" s="114" t="s">
        <v>23308</v>
      </c>
      <c r="C1493" s="113" t="s">
        <v>20720</v>
      </c>
      <c r="D1493" s="115">
        <v>281.89</v>
      </c>
    </row>
    <row r="1494" spans="1:4" ht="21.75" customHeight="1">
      <c r="A1494" s="113" t="s">
        <v>23309</v>
      </c>
      <c r="B1494" s="114" t="s">
        <v>23310</v>
      </c>
      <c r="C1494" s="113" t="s">
        <v>20720</v>
      </c>
      <c r="D1494" s="115">
        <v>386.01</v>
      </c>
    </row>
    <row r="1495" spans="1:4" ht="21.75" customHeight="1">
      <c r="A1495" s="113" t="s">
        <v>23311</v>
      </c>
      <c r="B1495" s="114" t="s">
        <v>23312</v>
      </c>
      <c r="C1495" s="113" t="s">
        <v>20720</v>
      </c>
      <c r="D1495" s="115">
        <v>239.8</v>
      </c>
    </row>
    <row r="1496" spans="1:4" ht="21.75" customHeight="1">
      <c r="A1496" s="113" t="s">
        <v>23313</v>
      </c>
      <c r="B1496" s="114" t="s">
        <v>23314</v>
      </c>
      <c r="C1496" s="113" t="s">
        <v>20720</v>
      </c>
      <c r="D1496" s="115">
        <v>448.72</v>
      </c>
    </row>
    <row r="1497" spans="1:4" ht="21.75" customHeight="1">
      <c r="A1497" s="113" t="s">
        <v>23315</v>
      </c>
      <c r="B1497" s="114" t="s">
        <v>23316</v>
      </c>
      <c r="C1497" s="113" t="s">
        <v>20720</v>
      </c>
      <c r="D1497" s="115">
        <v>321.38</v>
      </c>
    </row>
    <row r="1498" spans="1:4" ht="21.75" customHeight="1">
      <c r="A1498" s="113" t="s">
        <v>23317</v>
      </c>
      <c r="B1498" s="114" t="s">
        <v>23318</v>
      </c>
      <c r="C1498" s="113" t="s">
        <v>20720</v>
      </c>
      <c r="D1498" s="115">
        <v>427.61</v>
      </c>
    </row>
    <row r="1499" spans="1:4" ht="21.75" customHeight="1">
      <c r="A1499" s="113" t="s">
        <v>23319</v>
      </c>
      <c r="B1499" s="114" t="s">
        <v>23320</v>
      </c>
      <c r="C1499" s="113" t="s">
        <v>20720</v>
      </c>
      <c r="D1499" s="115">
        <v>293.92</v>
      </c>
    </row>
    <row r="1500" spans="1:4" ht="21.75" customHeight="1">
      <c r="A1500" s="113" t="s">
        <v>23321</v>
      </c>
      <c r="B1500" s="114" t="s">
        <v>23322</v>
      </c>
      <c r="C1500" s="113" t="s">
        <v>20720</v>
      </c>
      <c r="D1500" s="115">
        <v>410.76</v>
      </c>
    </row>
    <row r="1501" spans="1:4" ht="21.75" customHeight="1">
      <c r="A1501" s="113" t="s">
        <v>23323</v>
      </c>
      <c r="B1501" s="114" t="s">
        <v>23324</v>
      </c>
      <c r="C1501" s="113" t="s">
        <v>20720</v>
      </c>
      <c r="D1501" s="115">
        <v>272.02999999999997</v>
      </c>
    </row>
    <row r="1502" spans="1:4" ht="21.75" customHeight="1">
      <c r="A1502" s="113" t="s">
        <v>23325</v>
      </c>
      <c r="B1502" s="114" t="s">
        <v>23326</v>
      </c>
      <c r="C1502" s="113" t="s">
        <v>20720</v>
      </c>
      <c r="D1502" s="115">
        <v>397.14</v>
      </c>
    </row>
    <row r="1503" spans="1:4" ht="21.75" customHeight="1">
      <c r="A1503" s="113" t="s">
        <v>23327</v>
      </c>
      <c r="B1503" s="114" t="s">
        <v>23328</v>
      </c>
      <c r="C1503" s="113" t="s">
        <v>20720</v>
      </c>
      <c r="D1503" s="115">
        <v>254.32</v>
      </c>
    </row>
    <row r="1504" spans="1:4" ht="21.75" customHeight="1">
      <c r="A1504" s="113" t="s">
        <v>23329</v>
      </c>
      <c r="B1504" s="114" t="s">
        <v>23330</v>
      </c>
      <c r="C1504" s="113" t="s">
        <v>20720</v>
      </c>
      <c r="D1504" s="115">
        <v>3757.07</v>
      </c>
    </row>
    <row r="1505" spans="1:4" ht="21.75" customHeight="1">
      <c r="A1505" s="113" t="s">
        <v>23331</v>
      </c>
      <c r="B1505" s="114" t="s">
        <v>23332</v>
      </c>
      <c r="C1505" s="113" t="s">
        <v>20720</v>
      </c>
      <c r="D1505" s="115">
        <v>12351.93</v>
      </c>
    </row>
    <row r="1506" spans="1:4" ht="21.75" customHeight="1">
      <c r="A1506" s="113" t="s">
        <v>23333</v>
      </c>
      <c r="B1506" s="114" t="s">
        <v>23334</v>
      </c>
      <c r="C1506" s="113" t="s">
        <v>20720</v>
      </c>
      <c r="D1506" s="115">
        <v>0</v>
      </c>
    </row>
    <row r="1507" spans="1:4" ht="21.75" customHeight="1">
      <c r="A1507" s="113" t="s">
        <v>23335</v>
      </c>
      <c r="B1507" s="114" t="s">
        <v>23336</v>
      </c>
      <c r="C1507" s="113" t="s">
        <v>20720</v>
      </c>
      <c r="D1507" s="115">
        <v>602.66999999999996</v>
      </c>
    </row>
    <row r="1508" spans="1:4" ht="21.75" customHeight="1">
      <c r="A1508" s="113" t="s">
        <v>23337</v>
      </c>
      <c r="B1508" s="114" t="s">
        <v>23338</v>
      </c>
      <c r="C1508" s="113" t="s">
        <v>20720</v>
      </c>
      <c r="D1508" s="115">
        <v>456.19</v>
      </c>
    </row>
    <row r="1509" spans="1:4" ht="21.75" customHeight="1">
      <c r="A1509" s="113" t="s">
        <v>23339</v>
      </c>
      <c r="B1509" s="114" t="s">
        <v>23340</v>
      </c>
      <c r="C1509" s="113" t="s">
        <v>20720</v>
      </c>
      <c r="D1509" s="115">
        <v>516.02</v>
      </c>
    </row>
    <row r="1510" spans="1:4" ht="21.75" customHeight="1">
      <c r="A1510" s="113" t="s">
        <v>23341</v>
      </c>
      <c r="B1510" s="114" t="s">
        <v>23342</v>
      </c>
      <c r="C1510" s="113" t="s">
        <v>20720</v>
      </c>
      <c r="D1510" s="115">
        <v>548.04</v>
      </c>
    </row>
    <row r="1511" spans="1:4" ht="21.75" customHeight="1">
      <c r="A1511" s="113" t="s">
        <v>23343</v>
      </c>
      <c r="B1511" s="114" t="s">
        <v>23344</v>
      </c>
      <c r="C1511" s="113" t="s">
        <v>20720</v>
      </c>
      <c r="D1511" s="115">
        <v>583.78</v>
      </c>
    </row>
    <row r="1512" spans="1:4" ht="21.75" customHeight="1">
      <c r="A1512" s="113" t="s">
        <v>23345</v>
      </c>
      <c r="B1512" s="114" t="s">
        <v>23346</v>
      </c>
      <c r="C1512" s="113" t="s">
        <v>20720</v>
      </c>
      <c r="D1512" s="115">
        <v>623.73</v>
      </c>
    </row>
    <row r="1513" spans="1:4" ht="21.75" customHeight="1">
      <c r="A1513" s="113" t="s">
        <v>23347</v>
      </c>
      <c r="B1513" s="114" t="s">
        <v>23348</v>
      </c>
      <c r="C1513" s="113" t="s">
        <v>20720</v>
      </c>
      <c r="D1513" s="115">
        <v>668.37</v>
      </c>
    </row>
    <row r="1514" spans="1:4" ht="21.75" customHeight="1">
      <c r="A1514" s="113" t="s">
        <v>23349</v>
      </c>
      <c r="B1514" s="114" t="s">
        <v>23350</v>
      </c>
      <c r="C1514" s="113" t="s">
        <v>20720</v>
      </c>
      <c r="D1514" s="115">
        <v>718.27</v>
      </c>
    </row>
    <row r="1515" spans="1:4" ht="21.75" customHeight="1">
      <c r="A1515" s="113" t="s">
        <v>23351</v>
      </c>
      <c r="B1515" s="114" t="s">
        <v>23352</v>
      </c>
      <c r="C1515" s="113" t="s">
        <v>20720</v>
      </c>
      <c r="D1515" s="115">
        <v>789.14</v>
      </c>
    </row>
    <row r="1516" spans="1:4" ht="21.75" customHeight="1">
      <c r="A1516" s="113" t="s">
        <v>23353</v>
      </c>
      <c r="B1516" s="114" t="s">
        <v>23354</v>
      </c>
      <c r="C1516" s="113" t="s">
        <v>20720</v>
      </c>
      <c r="D1516" s="115">
        <v>264.36</v>
      </c>
    </row>
    <row r="1517" spans="1:4" ht="21.75" customHeight="1">
      <c r="A1517" s="113" t="s">
        <v>23355</v>
      </c>
      <c r="B1517" s="114" t="s">
        <v>23356</v>
      </c>
      <c r="C1517" s="113" t="s">
        <v>20720</v>
      </c>
      <c r="D1517" s="115">
        <v>405.91</v>
      </c>
    </row>
    <row r="1518" spans="1:4" ht="21.75" customHeight="1">
      <c r="A1518" s="113" t="s">
        <v>23357</v>
      </c>
      <c r="B1518" s="114" t="s">
        <v>23358</v>
      </c>
      <c r="C1518" s="113" t="s">
        <v>20720</v>
      </c>
      <c r="D1518" s="115">
        <v>573.52</v>
      </c>
    </row>
    <row r="1519" spans="1:4" ht="21.75" customHeight="1">
      <c r="A1519" s="113" t="s">
        <v>23359</v>
      </c>
      <c r="B1519" s="114" t="s">
        <v>23360</v>
      </c>
      <c r="C1519" s="113" t="s">
        <v>20720</v>
      </c>
      <c r="D1519" s="115">
        <v>612.08000000000004</v>
      </c>
    </row>
    <row r="1520" spans="1:4" ht="21.75" customHeight="1">
      <c r="A1520" s="113" t="s">
        <v>23361</v>
      </c>
      <c r="B1520" s="114" t="s">
        <v>23362</v>
      </c>
      <c r="C1520" s="113" t="s">
        <v>20720</v>
      </c>
      <c r="D1520" s="115">
        <v>462.9</v>
      </c>
    </row>
    <row r="1521" spans="1:4" ht="21.75" customHeight="1">
      <c r="A1521" s="113" t="s">
        <v>23363</v>
      </c>
      <c r="B1521" s="114" t="s">
        <v>23364</v>
      </c>
      <c r="C1521" s="113" t="s">
        <v>20720</v>
      </c>
      <c r="D1521" s="115">
        <v>473.91</v>
      </c>
    </row>
    <row r="1522" spans="1:4" ht="21.75" customHeight="1">
      <c r="A1522" s="113" t="s">
        <v>23365</v>
      </c>
      <c r="B1522" s="114" t="s">
        <v>23366</v>
      </c>
      <c r="C1522" s="113" t="s">
        <v>20720</v>
      </c>
      <c r="D1522" s="115">
        <v>500.75</v>
      </c>
    </row>
    <row r="1523" spans="1:4" ht="21.75" customHeight="1">
      <c r="A1523" s="113" t="s">
        <v>23367</v>
      </c>
      <c r="B1523" s="114" t="s">
        <v>23368</v>
      </c>
      <c r="C1523" s="113" t="s">
        <v>20720</v>
      </c>
      <c r="D1523" s="115">
        <v>530.71</v>
      </c>
    </row>
    <row r="1524" spans="1:4" ht="21.75" customHeight="1">
      <c r="A1524" s="113" t="s">
        <v>23369</v>
      </c>
      <c r="B1524" s="114" t="s">
        <v>23370</v>
      </c>
      <c r="C1524" s="113" t="s">
        <v>20720</v>
      </c>
      <c r="D1524" s="115">
        <v>946.55</v>
      </c>
    </row>
    <row r="1525" spans="1:4" ht="21.75" customHeight="1">
      <c r="A1525" s="113" t="s">
        <v>23371</v>
      </c>
      <c r="B1525" s="114" t="s">
        <v>23372</v>
      </c>
      <c r="C1525" s="113" t="s">
        <v>20720</v>
      </c>
      <c r="D1525" s="115">
        <v>1022.88</v>
      </c>
    </row>
    <row r="1526" spans="1:4" ht="21.75" customHeight="1">
      <c r="A1526" s="113" t="s">
        <v>23373</v>
      </c>
      <c r="B1526" s="114" t="s">
        <v>23374</v>
      </c>
      <c r="C1526" s="113" t="s">
        <v>20720</v>
      </c>
      <c r="D1526" s="115">
        <v>451.79</v>
      </c>
    </row>
    <row r="1527" spans="1:4" ht="21.75" customHeight="1">
      <c r="A1527" s="113" t="s">
        <v>23375</v>
      </c>
      <c r="B1527" s="114" t="s">
        <v>23376</v>
      </c>
      <c r="C1527" s="113" t="s">
        <v>20720</v>
      </c>
      <c r="D1527" s="115">
        <v>304.76</v>
      </c>
    </row>
    <row r="1528" spans="1:4" ht="21.75" customHeight="1">
      <c r="A1528" s="113" t="s">
        <v>23377</v>
      </c>
      <c r="B1528" s="114" t="s">
        <v>23378</v>
      </c>
      <c r="C1528" s="113" t="s">
        <v>20720</v>
      </c>
      <c r="D1528" s="115">
        <v>469.98</v>
      </c>
    </row>
    <row r="1529" spans="1:4" ht="21.75" customHeight="1">
      <c r="A1529" s="113" t="s">
        <v>23379</v>
      </c>
      <c r="B1529" s="114" t="s">
        <v>23380</v>
      </c>
      <c r="C1529" s="113" t="s">
        <v>20720</v>
      </c>
      <c r="D1529" s="115">
        <v>325.38</v>
      </c>
    </row>
    <row r="1530" spans="1:4" ht="21.75" customHeight="1">
      <c r="A1530" s="113" t="s">
        <v>23381</v>
      </c>
      <c r="B1530" s="114" t="s">
        <v>23382</v>
      </c>
      <c r="C1530" s="113" t="s">
        <v>20720</v>
      </c>
      <c r="D1530" s="115">
        <v>403.02</v>
      </c>
    </row>
    <row r="1531" spans="1:4" ht="21.75" customHeight="1">
      <c r="A1531" s="113" t="s">
        <v>23383</v>
      </c>
      <c r="B1531" s="114" t="s">
        <v>23384</v>
      </c>
      <c r="C1531" s="113" t="s">
        <v>20720</v>
      </c>
      <c r="D1531" s="115">
        <v>257.8</v>
      </c>
    </row>
    <row r="1532" spans="1:4" ht="21.75" customHeight="1">
      <c r="A1532" s="113" t="s">
        <v>23385</v>
      </c>
      <c r="B1532" s="114" t="s">
        <v>23386</v>
      </c>
      <c r="C1532" s="113" t="s">
        <v>20720</v>
      </c>
      <c r="D1532" s="115">
        <v>378.54</v>
      </c>
    </row>
    <row r="1533" spans="1:4" ht="21.75" customHeight="1">
      <c r="A1533" s="113" t="s">
        <v>23387</v>
      </c>
      <c r="B1533" s="114" t="s">
        <v>23388</v>
      </c>
      <c r="C1533" s="113" t="s">
        <v>20720</v>
      </c>
      <c r="D1533" s="115">
        <v>233.32</v>
      </c>
    </row>
    <row r="1534" spans="1:4" ht="21.75" customHeight="1">
      <c r="A1534" s="113" t="s">
        <v>23389</v>
      </c>
      <c r="B1534" s="114" t="s">
        <v>23390</v>
      </c>
      <c r="C1534" s="113" t="s">
        <v>20720</v>
      </c>
      <c r="D1534" s="115">
        <v>490.4</v>
      </c>
    </row>
    <row r="1535" spans="1:4" ht="21.75" customHeight="1">
      <c r="A1535" s="113" t="s">
        <v>23391</v>
      </c>
      <c r="B1535" s="114" t="s">
        <v>23392</v>
      </c>
      <c r="C1535" s="113" t="s">
        <v>20720</v>
      </c>
      <c r="D1535" s="115">
        <v>348.51</v>
      </c>
    </row>
    <row r="1536" spans="1:4" ht="21.75" customHeight="1">
      <c r="A1536" s="113" t="s">
        <v>23393</v>
      </c>
      <c r="B1536" s="114" t="s">
        <v>23394</v>
      </c>
      <c r="C1536" s="113" t="s">
        <v>20720</v>
      </c>
      <c r="D1536" s="115">
        <v>416.59</v>
      </c>
    </row>
    <row r="1537" spans="1:4" ht="21.75" customHeight="1">
      <c r="A1537" s="113" t="s">
        <v>23395</v>
      </c>
      <c r="B1537" s="114" t="s">
        <v>23396</v>
      </c>
      <c r="C1537" s="113" t="s">
        <v>20720</v>
      </c>
      <c r="D1537" s="115">
        <v>273.25</v>
      </c>
    </row>
    <row r="1538" spans="1:4" ht="21.75" customHeight="1">
      <c r="A1538" s="113" t="s">
        <v>23397</v>
      </c>
      <c r="B1538" s="114" t="s">
        <v>23398</v>
      </c>
      <c r="C1538" s="113" t="s">
        <v>20720</v>
      </c>
      <c r="D1538" s="115">
        <v>390.41</v>
      </c>
    </row>
    <row r="1539" spans="1:4" ht="21.75" customHeight="1">
      <c r="A1539" s="113" t="s">
        <v>23399</v>
      </c>
      <c r="B1539" s="114" t="s">
        <v>23400</v>
      </c>
      <c r="C1539" s="113" t="s">
        <v>20720</v>
      </c>
      <c r="D1539" s="115">
        <v>247.07</v>
      </c>
    </row>
    <row r="1540" spans="1:4" ht="21.75" customHeight="1">
      <c r="A1540" s="113" t="s">
        <v>23401</v>
      </c>
      <c r="B1540" s="114" t="s">
        <v>23402</v>
      </c>
      <c r="C1540" s="113" t="s">
        <v>20720</v>
      </c>
      <c r="D1540" s="115">
        <v>507.91</v>
      </c>
    </row>
    <row r="1541" spans="1:4" ht="21.75" customHeight="1">
      <c r="A1541" s="113" t="s">
        <v>23403</v>
      </c>
      <c r="B1541" s="114" t="s">
        <v>23404</v>
      </c>
      <c r="C1541" s="113" t="s">
        <v>20720</v>
      </c>
      <c r="D1541" s="115">
        <v>373.76</v>
      </c>
    </row>
    <row r="1542" spans="1:4" ht="21.75" customHeight="1">
      <c r="A1542" s="113" t="s">
        <v>23405</v>
      </c>
      <c r="B1542" s="114" t="s">
        <v>23406</v>
      </c>
      <c r="C1542" s="113" t="s">
        <v>20720</v>
      </c>
      <c r="D1542" s="115">
        <v>513.12</v>
      </c>
    </row>
    <row r="1543" spans="1:4" ht="21.75" customHeight="1">
      <c r="A1543" s="113" t="s">
        <v>23407</v>
      </c>
      <c r="B1543" s="114" t="s">
        <v>23408</v>
      </c>
      <c r="C1543" s="113" t="s">
        <v>20720</v>
      </c>
      <c r="D1543" s="115">
        <v>374.27</v>
      </c>
    </row>
    <row r="1544" spans="1:4" ht="21.75" customHeight="1">
      <c r="A1544" s="113" t="s">
        <v>23409</v>
      </c>
      <c r="B1544" s="114" t="s">
        <v>23410</v>
      </c>
      <c r="C1544" s="113" t="s">
        <v>20720</v>
      </c>
      <c r="D1544" s="115">
        <v>434.29</v>
      </c>
    </row>
    <row r="1545" spans="1:4" ht="21.75" customHeight="1">
      <c r="A1545" s="113" t="s">
        <v>23411</v>
      </c>
      <c r="B1545" s="114" t="s">
        <v>23412</v>
      </c>
      <c r="C1545" s="113" t="s">
        <v>20720</v>
      </c>
      <c r="D1545" s="115">
        <v>293.39</v>
      </c>
    </row>
    <row r="1546" spans="1:4" ht="21.75" customHeight="1">
      <c r="A1546" s="113" t="s">
        <v>23413</v>
      </c>
      <c r="B1546" s="114" t="s">
        <v>23414</v>
      </c>
      <c r="C1546" s="113" t="s">
        <v>20720</v>
      </c>
      <c r="D1546" s="115">
        <v>405.97</v>
      </c>
    </row>
    <row r="1547" spans="1:4" ht="21.75" customHeight="1">
      <c r="A1547" s="113" t="s">
        <v>23415</v>
      </c>
      <c r="B1547" s="114" t="s">
        <v>23416</v>
      </c>
      <c r="C1547" s="113" t="s">
        <v>20720</v>
      </c>
      <c r="D1547" s="115">
        <v>265.08</v>
      </c>
    </row>
    <row r="1548" spans="1:4" ht="21.75" customHeight="1">
      <c r="A1548" s="113" t="s">
        <v>23417</v>
      </c>
      <c r="B1548" s="114" t="s">
        <v>23418</v>
      </c>
      <c r="C1548" s="113" t="s">
        <v>20720</v>
      </c>
      <c r="D1548" s="115">
        <v>538.57000000000005</v>
      </c>
    </row>
    <row r="1549" spans="1:4" ht="21.75" customHeight="1">
      <c r="A1549" s="113" t="s">
        <v>23419</v>
      </c>
      <c r="B1549" s="114" t="s">
        <v>23420</v>
      </c>
      <c r="C1549" s="113" t="s">
        <v>20720</v>
      </c>
      <c r="D1549" s="115">
        <v>403.11</v>
      </c>
    </row>
    <row r="1550" spans="1:4" ht="21.75" customHeight="1">
      <c r="A1550" s="113" t="s">
        <v>23421</v>
      </c>
      <c r="B1550" s="114" t="s">
        <v>23422</v>
      </c>
      <c r="C1550" s="113" t="s">
        <v>20720</v>
      </c>
      <c r="D1550" s="115">
        <v>566.91999999999996</v>
      </c>
    </row>
    <row r="1551" spans="1:4" ht="21.75" customHeight="1">
      <c r="A1551" s="113" t="s">
        <v>23423</v>
      </c>
      <c r="B1551" s="114" t="s">
        <v>23424</v>
      </c>
      <c r="C1551" s="113" t="s">
        <v>20720</v>
      </c>
      <c r="D1551" s="115">
        <v>435.24</v>
      </c>
    </row>
    <row r="1552" spans="1:4" ht="21.75" customHeight="1">
      <c r="A1552" s="113" t="s">
        <v>23425</v>
      </c>
      <c r="B1552" s="114" t="s">
        <v>23426</v>
      </c>
      <c r="C1552" s="113" t="s">
        <v>20720</v>
      </c>
      <c r="D1552" s="115">
        <v>466.76</v>
      </c>
    </row>
    <row r="1553" spans="1:4" ht="21.75" customHeight="1">
      <c r="A1553" s="113" t="s">
        <v>23427</v>
      </c>
      <c r="B1553" s="114" t="s">
        <v>23428</v>
      </c>
      <c r="C1553" s="113" t="s">
        <v>20720</v>
      </c>
      <c r="D1553" s="115">
        <v>328.68</v>
      </c>
    </row>
    <row r="1554" spans="1:4" ht="21.75" customHeight="1">
      <c r="A1554" s="113" t="s">
        <v>23429</v>
      </c>
      <c r="B1554" s="114" t="s">
        <v>23430</v>
      </c>
      <c r="C1554" s="113" t="s">
        <v>20720</v>
      </c>
      <c r="D1554" s="115">
        <v>456.73</v>
      </c>
    </row>
    <row r="1555" spans="1:4" ht="21.75" customHeight="1">
      <c r="A1555" s="113" t="s">
        <v>23431</v>
      </c>
      <c r="B1555" s="114" t="s">
        <v>23432</v>
      </c>
      <c r="C1555" s="113" t="s">
        <v>20720</v>
      </c>
      <c r="D1555" s="115">
        <v>317.55</v>
      </c>
    </row>
    <row r="1556" spans="1:4" ht="21.75" customHeight="1">
      <c r="A1556" s="113" t="s">
        <v>23433</v>
      </c>
      <c r="B1556" s="114" t="s">
        <v>23434</v>
      </c>
      <c r="C1556" s="113" t="s">
        <v>20720</v>
      </c>
      <c r="D1556" s="115">
        <v>441.37</v>
      </c>
    </row>
    <row r="1557" spans="1:4" ht="21.75" customHeight="1">
      <c r="A1557" s="113" t="s">
        <v>23435</v>
      </c>
      <c r="B1557" s="114" t="s">
        <v>23436</v>
      </c>
      <c r="C1557" s="113" t="s">
        <v>20720</v>
      </c>
      <c r="D1557" s="115">
        <v>305.52</v>
      </c>
    </row>
    <row r="1558" spans="1:4" ht="21.75" customHeight="1">
      <c r="A1558" s="113" t="s">
        <v>23437</v>
      </c>
      <c r="B1558" s="114" t="s">
        <v>23438</v>
      </c>
      <c r="C1558" s="113" t="s">
        <v>20720</v>
      </c>
      <c r="D1558" s="115">
        <v>411.64</v>
      </c>
    </row>
    <row r="1559" spans="1:4" ht="21.75" customHeight="1">
      <c r="A1559" s="113" t="s">
        <v>23439</v>
      </c>
      <c r="B1559" s="114" t="s">
        <v>23440</v>
      </c>
      <c r="C1559" s="113" t="s">
        <v>20720</v>
      </c>
      <c r="D1559" s="115">
        <v>275.79000000000002</v>
      </c>
    </row>
    <row r="1560" spans="1:4" ht="21.75" customHeight="1">
      <c r="A1560" s="113" t="s">
        <v>23441</v>
      </c>
      <c r="B1560" s="114" t="s">
        <v>23442</v>
      </c>
      <c r="C1560" s="113" t="s">
        <v>20720</v>
      </c>
      <c r="D1560" s="115">
        <v>462.22</v>
      </c>
    </row>
    <row r="1561" spans="1:4" ht="21.75" customHeight="1">
      <c r="A1561" s="113" t="s">
        <v>23443</v>
      </c>
      <c r="B1561" s="114" t="s">
        <v>23444</v>
      </c>
      <c r="C1561" s="113" t="s">
        <v>20720</v>
      </c>
      <c r="D1561" s="115">
        <v>329.22</v>
      </c>
    </row>
    <row r="1562" spans="1:4" ht="21.75" customHeight="1">
      <c r="A1562" s="113" t="s">
        <v>23445</v>
      </c>
      <c r="B1562" s="114" t="s">
        <v>23446</v>
      </c>
      <c r="C1562" s="113" t="s">
        <v>20720</v>
      </c>
      <c r="D1562" s="115">
        <v>429.99</v>
      </c>
    </row>
    <row r="1563" spans="1:4" ht="21.75" customHeight="1">
      <c r="A1563" s="113" t="s">
        <v>23447</v>
      </c>
      <c r="B1563" s="114" t="s">
        <v>23448</v>
      </c>
      <c r="C1563" s="113" t="s">
        <v>20720</v>
      </c>
      <c r="D1563" s="115">
        <v>297</v>
      </c>
    </row>
    <row r="1564" spans="1:4" ht="21.75" customHeight="1">
      <c r="A1564" s="113" t="s">
        <v>23449</v>
      </c>
      <c r="B1564" s="114" t="s">
        <v>23450</v>
      </c>
      <c r="C1564" s="113" t="s">
        <v>20720</v>
      </c>
      <c r="D1564" s="115">
        <v>489.08</v>
      </c>
    </row>
    <row r="1565" spans="1:4" ht="21.75" customHeight="1">
      <c r="A1565" s="113" t="s">
        <v>23451</v>
      </c>
      <c r="B1565" s="114" t="s">
        <v>23452</v>
      </c>
      <c r="C1565" s="113" t="s">
        <v>20720</v>
      </c>
      <c r="D1565" s="115">
        <v>359.75</v>
      </c>
    </row>
    <row r="1566" spans="1:4" ht="21.75" customHeight="1">
      <c r="A1566" s="113" t="s">
        <v>23453</v>
      </c>
      <c r="B1566" s="114" t="s">
        <v>23454</v>
      </c>
      <c r="C1566" s="113" t="s">
        <v>20720</v>
      </c>
      <c r="D1566" s="115">
        <v>453.57</v>
      </c>
    </row>
    <row r="1567" spans="1:4" ht="21.75" customHeight="1">
      <c r="A1567" s="113" t="s">
        <v>23455</v>
      </c>
      <c r="B1567" s="114" t="s">
        <v>23456</v>
      </c>
      <c r="C1567" s="113" t="s">
        <v>20720</v>
      </c>
      <c r="D1567" s="115">
        <v>324.24</v>
      </c>
    </row>
    <row r="1568" spans="1:4" ht="21.75" customHeight="1">
      <c r="A1568" s="113" t="s">
        <v>23457</v>
      </c>
      <c r="B1568" s="114" t="s">
        <v>23458</v>
      </c>
      <c r="C1568" s="113" t="s">
        <v>20720</v>
      </c>
      <c r="D1568" s="115">
        <v>519.05999999999995</v>
      </c>
    </row>
    <row r="1569" spans="1:4" ht="21.75" customHeight="1">
      <c r="A1569" s="113" t="s">
        <v>23459</v>
      </c>
      <c r="B1569" s="114" t="s">
        <v>23460</v>
      </c>
      <c r="C1569" s="113" t="s">
        <v>20720</v>
      </c>
      <c r="D1569" s="115">
        <v>393.82</v>
      </c>
    </row>
    <row r="1570" spans="1:4" ht="21.75" customHeight="1">
      <c r="A1570" s="113" t="s">
        <v>23461</v>
      </c>
      <c r="B1570" s="114" t="s">
        <v>23462</v>
      </c>
      <c r="C1570" s="113" t="s">
        <v>20720</v>
      </c>
      <c r="D1570" s="115">
        <v>479.91</v>
      </c>
    </row>
    <row r="1571" spans="1:4" ht="21.75" customHeight="1">
      <c r="A1571" s="113" t="s">
        <v>23463</v>
      </c>
      <c r="B1571" s="114" t="s">
        <v>23464</v>
      </c>
      <c r="C1571" s="113" t="s">
        <v>20720</v>
      </c>
      <c r="D1571" s="115">
        <v>354.68</v>
      </c>
    </row>
    <row r="1572" spans="1:4" ht="21.75" customHeight="1">
      <c r="A1572" s="113" t="s">
        <v>23465</v>
      </c>
      <c r="B1572" s="114" t="s">
        <v>23466</v>
      </c>
      <c r="C1572" s="113" t="s">
        <v>20720</v>
      </c>
      <c r="D1572" s="115">
        <v>357.99</v>
      </c>
    </row>
    <row r="1573" spans="1:4" ht="21.75" customHeight="1">
      <c r="A1573" s="113" t="s">
        <v>23467</v>
      </c>
      <c r="B1573" s="114" t="s">
        <v>23468</v>
      </c>
      <c r="C1573" s="113" t="s">
        <v>20720</v>
      </c>
      <c r="D1573" s="115">
        <v>206.55</v>
      </c>
    </row>
    <row r="1574" spans="1:4" ht="21.75" customHeight="1">
      <c r="A1574" s="113" t="s">
        <v>23469</v>
      </c>
      <c r="B1574" s="114" t="s">
        <v>23470</v>
      </c>
      <c r="C1574" s="113" t="s">
        <v>20720</v>
      </c>
      <c r="D1574" s="115">
        <v>443.85</v>
      </c>
    </row>
    <row r="1575" spans="1:4" ht="21.75" customHeight="1">
      <c r="A1575" s="113" t="s">
        <v>23471</v>
      </c>
      <c r="B1575" s="114" t="s">
        <v>23472</v>
      </c>
      <c r="C1575" s="113" t="s">
        <v>20720</v>
      </c>
      <c r="D1575" s="115">
        <v>360</v>
      </c>
    </row>
    <row r="1576" spans="1:4" ht="21.75" customHeight="1">
      <c r="A1576" s="113" t="s">
        <v>23473</v>
      </c>
      <c r="B1576" s="114" t="s">
        <v>23474</v>
      </c>
      <c r="C1576" s="113" t="s">
        <v>20720</v>
      </c>
      <c r="D1576" s="115">
        <v>457.96</v>
      </c>
    </row>
    <row r="1577" spans="1:4" ht="21.75" customHeight="1">
      <c r="A1577" s="113" t="s">
        <v>23475</v>
      </c>
      <c r="B1577" s="114" t="s">
        <v>23476</v>
      </c>
      <c r="C1577" s="113" t="s">
        <v>20720</v>
      </c>
      <c r="D1577" s="115">
        <v>463.89</v>
      </c>
    </row>
    <row r="1578" spans="1:4" ht="21.75" customHeight="1">
      <c r="A1578" s="113" t="s">
        <v>23477</v>
      </c>
      <c r="B1578" s="114" t="s">
        <v>23478</v>
      </c>
      <c r="C1578" s="113" t="s">
        <v>20720</v>
      </c>
      <c r="D1578" s="115">
        <v>489.33</v>
      </c>
    </row>
    <row r="1579" spans="1:4" ht="21.75" customHeight="1">
      <c r="A1579" s="113" t="s">
        <v>23479</v>
      </c>
      <c r="B1579" s="114" t="s">
        <v>23480</v>
      </c>
      <c r="C1579" s="113" t="s">
        <v>20720</v>
      </c>
      <c r="D1579" s="115">
        <v>519</v>
      </c>
    </row>
    <row r="1580" spans="1:4" ht="21.75" customHeight="1">
      <c r="A1580" s="113" t="s">
        <v>23481</v>
      </c>
      <c r="B1580" s="114" t="s">
        <v>23482</v>
      </c>
      <c r="C1580" s="113" t="s">
        <v>20720</v>
      </c>
      <c r="D1580" s="115">
        <v>552.16</v>
      </c>
    </row>
    <row r="1581" spans="1:4" ht="21.75" customHeight="1">
      <c r="A1581" s="113" t="s">
        <v>23483</v>
      </c>
      <c r="B1581" s="114" t="s">
        <v>23484</v>
      </c>
      <c r="C1581" s="113" t="s">
        <v>20720</v>
      </c>
      <c r="D1581" s="115">
        <v>51.59</v>
      </c>
    </row>
    <row r="1582" spans="1:4" ht="21.75" customHeight="1">
      <c r="A1582" s="113" t="s">
        <v>23485</v>
      </c>
      <c r="B1582" s="114" t="s">
        <v>23486</v>
      </c>
      <c r="C1582" s="113" t="s">
        <v>20720</v>
      </c>
      <c r="D1582" s="115">
        <v>43.38</v>
      </c>
    </row>
    <row r="1583" spans="1:4" ht="21.75" customHeight="1">
      <c r="A1583" s="113" t="s">
        <v>23487</v>
      </c>
      <c r="B1583" s="114" t="s">
        <v>23488</v>
      </c>
      <c r="C1583" s="113" t="s">
        <v>20720</v>
      </c>
      <c r="D1583" s="115">
        <v>59.72</v>
      </c>
    </row>
    <row r="1584" spans="1:4" ht="21.75" customHeight="1">
      <c r="A1584" s="113" t="s">
        <v>23489</v>
      </c>
      <c r="B1584" s="114" t="s">
        <v>23490</v>
      </c>
      <c r="C1584" s="113" t="s">
        <v>20720</v>
      </c>
      <c r="D1584" s="115">
        <v>51.77</v>
      </c>
    </row>
    <row r="1585" spans="1:4" ht="21.75" customHeight="1">
      <c r="A1585" s="113" t="s">
        <v>23491</v>
      </c>
      <c r="B1585" s="114" t="s">
        <v>23492</v>
      </c>
      <c r="C1585" s="113" t="s">
        <v>20720</v>
      </c>
      <c r="D1585" s="115">
        <v>57.99</v>
      </c>
    </row>
    <row r="1586" spans="1:4" ht="21.75" customHeight="1">
      <c r="A1586" s="113" t="s">
        <v>23493</v>
      </c>
      <c r="B1586" s="114" t="s">
        <v>23494</v>
      </c>
      <c r="C1586" s="113" t="s">
        <v>20720</v>
      </c>
      <c r="D1586" s="115">
        <v>62.88</v>
      </c>
    </row>
    <row r="1587" spans="1:4" ht="21.75" customHeight="1">
      <c r="A1587" s="113" t="s">
        <v>23495</v>
      </c>
      <c r="B1587" s="114" t="s">
        <v>23496</v>
      </c>
      <c r="C1587" s="113" t="s">
        <v>20720</v>
      </c>
      <c r="D1587" s="115">
        <v>52.1</v>
      </c>
    </row>
    <row r="1588" spans="1:4" ht="21.75" customHeight="1">
      <c r="A1588" s="113" t="s">
        <v>23497</v>
      </c>
      <c r="B1588" s="114" t="s">
        <v>23498</v>
      </c>
      <c r="C1588" s="113" t="s">
        <v>20720</v>
      </c>
      <c r="D1588" s="115">
        <v>3208.44</v>
      </c>
    </row>
    <row r="1589" spans="1:4" ht="21.75" customHeight="1">
      <c r="A1589" s="113" t="s">
        <v>23499</v>
      </c>
      <c r="B1589" s="114" t="s">
        <v>23500</v>
      </c>
      <c r="C1589" s="113" t="s">
        <v>20720</v>
      </c>
      <c r="D1589" s="115">
        <v>3402.12</v>
      </c>
    </row>
    <row r="1590" spans="1:4" ht="21.75" customHeight="1">
      <c r="A1590" s="113" t="s">
        <v>23501</v>
      </c>
      <c r="B1590" s="114" t="s">
        <v>23502</v>
      </c>
      <c r="C1590" s="113" t="s">
        <v>20720</v>
      </c>
      <c r="D1590" s="115">
        <v>590.21</v>
      </c>
    </row>
    <row r="1591" spans="1:4" ht="21.75" customHeight="1">
      <c r="A1591" s="113" t="s">
        <v>23503</v>
      </c>
      <c r="B1591" s="114" t="s">
        <v>23504</v>
      </c>
      <c r="C1591" s="113" t="s">
        <v>20720</v>
      </c>
      <c r="D1591" s="115">
        <v>626.37</v>
      </c>
    </row>
    <row r="1592" spans="1:4" ht="21.75" customHeight="1">
      <c r="A1592" s="113" t="s">
        <v>23505</v>
      </c>
      <c r="B1592" s="114" t="s">
        <v>23506</v>
      </c>
      <c r="C1592" s="113" t="s">
        <v>20720</v>
      </c>
      <c r="D1592" s="115">
        <v>666.82</v>
      </c>
    </row>
    <row r="1593" spans="1:4" ht="21.75" customHeight="1">
      <c r="A1593" s="113" t="s">
        <v>23507</v>
      </c>
      <c r="B1593" s="114" t="s">
        <v>23508</v>
      </c>
      <c r="C1593" s="113" t="s">
        <v>20720</v>
      </c>
      <c r="D1593" s="115">
        <v>603.34</v>
      </c>
    </row>
    <row r="1594" spans="1:4" ht="21.75" customHeight="1">
      <c r="A1594" s="113" t="s">
        <v>23509</v>
      </c>
      <c r="B1594" s="114" t="s">
        <v>23510</v>
      </c>
      <c r="C1594" s="113" t="s">
        <v>20720</v>
      </c>
      <c r="D1594" s="115">
        <v>762.66</v>
      </c>
    </row>
    <row r="1595" spans="1:4" ht="21.75" customHeight="1">
      <c r="A1595" s="113" t="s">
        <v>23511</v>
      </c>
      <c r="B1595" s="114" t="s">
        <v>23512</v>
      </c>
      <c r="C1595" s="113" t="s">
        <v>20720</v>
      </c>
      <c r="D1595" s="115">
        <v>691.18</v>
      </c>
    </row>
    <row r="1596" spans="1:4" ht="21.75" customHeight="1">
      <c r="A1596" s="113" t="s">
        <v>23513</v>
      </c>
      <c r="B1596" s="114" t="s">
        <v>23514</v>
      </c>
      <c r="C1596" s="113" t="s">
        <v>20720</v>
      </c>
      <c r="D1596" s="115">
        <v>912.89</v>
      </c>
    </row>
    <row r="1597" spans="1:4" ht="21.75" customHeight="1">
      <c r="A1597" s="113" t="s">
        <v>23515</v>
      </c>
      <c r="B1597" s="114" t="s">
        <v>23516</v>
      </c>
      <c r="C1597" s="113" t="s">
        <v>20720</v>
      </c>
      <c r="D1597" s="115">
        <v>1139.3699999999999</v>
      </c>
    </row>
    <row r="1598" spans="1:4" ht="21.75" customHeight="1">
      <c r="A1598" s="113" t="s">
        <v>23517</v>
      </c>
      <c r="B1598" s="114" t="s">
        <v>23518</v>
      </c>
      <c r="C1598" s="113" t="s">
        <v>20720</v>
      </c>
      <c r="D1598" s="115">
        <v>1727.87</v>
      </c>
    </row>
    <row r="1599" spans="1:4" ht="21.75" customHeight="1">
      <c r="A1599" s="113" t="s">
        <v>23519</v>
      </c>
      <c r="B1599" s="114" t="s">
        <v>23520</v>
      </c>
      <c r="C1599" s="113" t="s">
        <v>20720</v>
      </c>
      <c r="D1599" s="115">
        <v>955.44</v>
      </c>
    </row>
    <row r="1600" spans="1:4" ht="21.75" customHeight="1">
      <c r="A1600" s="113" t="s">
        <v>23521</v>
      </c>
      <c r="B1600" s="114" t="s">
        <v>23522</v>
      </c>
      <c r="C1600" s="113" t="s">
        <v>20720</v>
      </c>
      <c r="D1600" s="115">
        <v>1191.02</v>
      </c>
    </row>
    <row r="1601" spans="1:4" ht="21.75" customHeight="1">
      <c r="A1601" s="113" t="s">
        <v>23523</v>
      </c>
      <c r="B1601" s="114" t="s">
        <v>23524</v>
      </c>
      <c r="C1601" s="113" t="s">
        <v>20720</v>
      </c>
      <c r="D1601" s="115">
        <v>1800.19</v>
      </c>
    </row>
    <row r="1602" spans="1:4" ht="21.75" customHeight="1">
      <c r="A1602" s="113" t="s">
        <v>23525</v>
      </c>
      <c r="B1602" s="114" t="s">
        <v>23526</v>
      </c>
      <c r="C1602" s="113" t="s">
        <v>20720</v>
      </c>
      <c r="D1602" s="115">
        <v>1003.02</v>
      </c>
    </row>
    <row r="1603" spans="1:4" ht="21.75" customHeight="1">
      <c r="A1603" s="113" t="s">
        <v>23527</v>
      </c>
      <c r="B1603" s="114" t="s">
        <v>23528</v>
      </c>
      <c r="C1603" s="113" t="s">
        <v>20720</v>
      </c>
      <c r="D1603" s="115">
        <v>1248.81</v>
      </c>
    </row>
    <row r="1604" spans="1:4" ht="21.75" customHeight="1">
      <c r="A1604" s="113" t="s">
        <v>23529</v>
      </c>
      <c r="B1604" s="114" t="s">
        <v>23530</v>
      </c>
      <c r="C1604" s="113" t="s">
        <v>20720</v>
      </c>
      <c r="D1604" s="115">
        <v>1881.09</v>
      </c>
    </row>
    <row r="1605" spans="1:4" ht="21.75" customHeight="1">
      <c r="A1605" s="113" t="s">
        <v>23531</v>
      </c>
      <c r="B1605" s="114" t="s">
        <v>23532</v>
      </c>
      <c r="C1605" s="113" t="s">
        <v>20720</v>
      </c>
      <c r="D1605" s="115">
        <v>1115.78</v>
      </c>
    </row>
    <row r="1606" spans="1:4" ht="21.75" customHeight="1">
      <c r="A1606" s="113" t="s">
        <v>23533</v>
      </c>
      <c r="B1606" s="114" t="s">
        <v>23534</v>
      </c>
      <c r="C1606" s="113" t="s">
        <v>20720</v>
      </c>
      <c r="D1606" s="115">
        <v>1385.72</v>
      </c>
    </row>
    <row r="1607" spans="1:4" ht="21.75" customHeight="1">
      <c r="A1607" s="113" t="s">
        <v>23535</v>
      </c>
      <c r="B1607" s="114" t="s">
        <v>23536</v>
      </c>
      <c r="C1607" s="113" t="s">
        <v>20720</v>
      </c>
      <c r="D1607" s="115">
        <v>2072.77</v>
      </c>
    </row>
    <row r="1608" spans="1:4" ht="21.75" customHeight="1">
      <c r="A1608" s="113" t="s">
        <v>23537</v>
      </c>
      <c r="B1608" s="114" t="s">
        <v>23538</v>
      </c>
      <c r="C1608" s="113" t="s">
        <v>20720</v>
      </c>
      <c r="D1608" s="115">
        <v>874.98</v>
      </c>
    </row>
    <row r="1609" spans="1:4" ht="21.75" customHeight="1">
      <c r="A1609" s="113" t="s">
        <v>23539</v>
      </c>
      <c r="B1609" s="114" t="s">
        <v>23540</v>
      </c>
      <c r="C1609" s="113" t="s">
        <v>20720</v>
      </c>
      <c r="D1609" s="115">
        <v>857.76</v>
      </c>
    </row>
    <row r="1610" spans="1:4" ht="21.75" customHeight="1">
      <c r="A1610" s="113" t="s">
        <v>23541</v>
      </c>
      <c r="B1610" s="114" t="s">
        <v>23542</v>
      </c>
      <c r="C1610" s="113" t="s">
        <v>20720</v>
      </c>
      <c r="D1610" s="115">
        <v>843.99</v>
      </c>
    </row>
    <row r="1611" spans="1:4" ht="21.75" customHeight="1">
      <c r="A1611" s="113" t="s">
        <v>23543</v>
      </c>
      <c r="B1611" s="114" t="s">
        <v>23544</v>
      </c>
      <c r="C1611" s="113" t="s">
        <v>20720</v>
      </c>
      <c r="D1611" s="115">
        <v>828.13</v>
      </c>
    </row>
    <row r="1612" spans="1:4" ht="21.75" customHeight="1">
      <c r="A1612" s="113" t="s">
        <v>23545</v>
      </c>
      <c r="B1612" s="114" t="s">
        <v>23546</v>
      </c>
      <c r="C1612" s="113" t="s">
        <v>20720</v>
      </c>
      <c r="D1612" s="115">
        <v>917.59</v>
      </c>
    </row>
    <row r="1613" spans="1:4" ht="21.75" customHeight="1">
      <c r="A1613" s="113" t="s">
        <v>23547</v>
      </c>
      <c r="B1613" s="114" t="s">
        <v>23548</v>
      </c>
      <c r="C1613" s="113" t="s">
        <v>20720</v>
      </c>
      <c r="D1613" s="115">
        <v>894.84</v>
      </c>
    </row>
    <row r="1614" spans="1:4" ht="21.75" customHeight="1">
      <c r="A1614" s="113" t="s">
        <v>23549</v>
      </c>
      <c r="B1614" s="114" t="s">
        <v>23550</v>
      </c>
      <c r="C1614" s="113" t="s">
        <v>20720</v>
      </c>
      <c r="D1614" s="115">
        <v>877.5</v>
      </c>
    </row>
    <row r="1615" spans="1:4" ht="21.75" customHeight="1">
      <c r="A1615" s="113" t="s">
        <v>23551</v>
      </c>
      <c r="B1615" s="114" t="s">
        <v>23552</v>
      </c>
      <c r="C1615" s="113" t="s">
        <v>20720</v>
      </c>
      <c r="D1615" s="115">
        <v>859.07</v>
      </c>
    </row>
    <row r="1616" spans="1:4" ht="21.75" customHeight="1">
      <c r="A1616" s="113" t="s">
        <v>23553</v>
      </c>
      <c r="B1616" s="114" t="s">
        <v>23554</v>
      </c>
      <c r="C1616" s="113" t="s">
        <v>20720</v>
      </c>
      <c r="D1616" s="115">
        <v>968.39</v>
      </c>
    </row>
    <row r="1617" spans="1:4" ht="21.75" customHeight="1">
      <c r="A1617" s="113" t="s">
        <v>23555</v>
      </c>
      <c r="B1617" s="114" t="s">
        <v>23556</v>
      </c>
      <c r="C1617" s="113" t="s">
        <v>20720</v>
      </c>
      <c r="D1617" s="115">
        <v>937.42</v>
      </c>
    </row>
    <row r="1618" spans="1:4" ht="21.75" customHeight="1">
      <c r="A1618" s="113" t="s">
        <v>23557</v>
      </c>
      <c r="B1618" s="114" t="s">
        <v>23558</v>
      </c>
      <c r="C1618" s="113" t="s">
        <v>20720</v>
      </c>
      <c r="D1618" s="115">
        <v>911.37</v>
      </c>
    </row>
    <row r="1619" spans="1:4" ht="21.75" customHeight="1">
      <c r="A1619" s="113" t="s">
        <v>23559</v>
      </c>
      <c r="B1619" s="114" t="s">
        <v>23560</v>
      </c>
      <c r="C1619" s="113" t="s">
        <v>20720</v>
      </c>
      <c r="D1619" s="115">
        <v>889.9</v>
      </c>
    </row>
    <row r="1620" spans="1:4" ht="21.75" customHeight="1">
      <c r="A1620" s="113" t="s">
        <v>23561</v>
      </c>
      <c r="B1620" s="114" t="s">
        <v>23562</v>
      </c>
      <c r="C1620" s="113" t="s">
        <v>20720</v>
      </c>
      <c r="D1620" s="115">
        <v>1031.6099999999999</v>
      </c>
    </row>
    <row r="1621" spans="1:4" ht="21.75" customHeight="1">
      <c r="A1621" s="113" t="s">
        <v>23563</v>
      </c>
      <c r="B1621" s="114" t="s">
        <v>23564</v>
      </c>
      <c r="C1621" s="113" t="s">
        <v>20720</v>
      </c>
      <c r="D1621" s="115">
        <v>987.33</v>
      </c>
    </row>
    <row r="1622" spans="1:4" ht="21.75" customHeight="1">
      <c r="A1622" s="113" t="s">
        <v>23565</v>
      </c>
      <c r="B1622" s="114" t="s">
        <v>23566</v>
      </c>
      <c r="C1622" s="113" t="s">
        <v>20720</v>
      </c>
      <c r="D1622" s="115">
        <v>957.22</v>
      </c>
    </row>
    <row r="1623" spans="1:4" ht="21.75" customHeight="1">
      <c r="A1623" s="113" t="s">
        <v>23567</v>
      </c>
      <c r="B1623" s="114" t="s">
        <v>23568</v>
      </c>
      <c r="C1623" s="113" t="s">
        <v>20720</v>
      </c>
      <c r="D1623" s="115">
        <v>926.94</v>
      </c>
    </row>
    <row r="1624" spans="1:4" ht="21.75" customHeight="1">
      <c r="A1624" s="113" t="s">
        <v>23569</v>
      </c>
      <c r="B1624" s="114" t="s">
        <v>23570</v>
      </c>
      <c r="C1624" s="113" t="s">
        <v>20720</v>
      </c>
      <c r="D1624" s="115">
        <v>1214.25</v>
      </c>
    </row>
    <row r="1625" spans="1:4" ht="21.75" customHeight="1">
      <c r="A1625" s="113" t="s">
        <v>23571</v>
      </c>
      <c r="B1625" s="114" t="s">
        <v>23572</v>
      </c>
      <c r="C1625" s="113" t="s">
        <v>20720</v>
      </c>
      <c r="D1625" s="115">
        <v>1183.71</v>
      </c>
    </row>
    <row r="1626" spans="1:4" ht="21.75" customHeight="1">
      <c r="A1626" s="113" t="s">
        <v>23573</v>
      </c>
      <c r="B1626" s="114" t="s">
        <v>23574</v>
      </c>
      <c r="C1626" s="113" t="s">
        <v>20720</v>
      </c>
      <c r="D1626" s="115">
        <v>1159.27</v>
      </c>
    </row>
    <row r="1627" spans="1:4" ht="21.75" customHeight="1">
      <c r="A1627" s="113" t="s">
        <v>23575</v>
      </c>
      <c r="B1627" s="114" t="s">
        <v>23576</v>
      </c>
      <c r="C1627" s="113" t="s">
        <v>20720</v>
      </c>
      <c r="D1627" s="115">
        <v>1122.6199999999999</v>
      </c>
    </row>
    <row r="1628" spans="1:4" ht="21.75" customHeight="1">
      <c r="A1628" s="113" t="s">
        <v>23577</v>
      </c>
      <c r="B1628" s="114" t="s">
        <v>23578</v>
      </c>
      <c r="C1628" s="113" t="s">
        <v>20720</v>
      </c>
      <c r="D1628" s="115">
        <v>1350.92</v>
      </c>
    </row>
    <row r="1629" spans="1:4" ht="21.75" customHeight="1">
      <c r="A1629" s="113" t="s">
        <v>23579</v>
      </c>
      <c r="B1629" s="114" t="s">
        <v>23580</v>
      </c>
      <c r="C1629" s="113" t="s">
        <v>20720</v>
      </c>
      <c r="D1629" s="115">
        <v>1313</v>
      </c>
    </row>
    <row r="1630" spans="1:4" ht="21.75" customHeight="1">
      <c r="A1630" s="113" t="s">
        <v>23581</v>
      </c>
      <c r="B1630" s="114" t="s">
        <v>23582</v>
      </c>
      <c r="C1630" s="113" t="s">
        <v>20720</v>
      </c>
      <c r="D1630" s="115">
        <v>1256.1199999999999</v>
      </c>
    </row>
    <row r="1631" spans="1:4" ht="21.75" customHeight="1">
      <c r="A1631" s="113" t="s">
        <v>23583</v>
      </c>
      <c r="B1631" s="114" t="s">
        <v>23584</v>
      </c>
      <c r="C1631" s="113" t="s">
        <v>20720</v>
      </c>
      <c r="D1631" s="115">
        <v>1199.25</v>
      </c>
    </row>
    <row r="1632" spans="1:4" ht="21.75" customHeight="1">
      <c r="A1632" s="113" t="s">
        <v>23585</v>
      </c>
      <c r="B1632" s="114" t="s">
        <v>23586</v>
      </c>
      <c r="C1632" s="113" t="s">
        <v>20720</v>
      </c>
      <c r="D1632" s="115">
        <v>978.32</v>
      </c>
    </row>
    <row r="1633" spans="1:4" ht="21.75" customHeight="1">
      <c r="A1633" s="113" t="s">
        <v>23587</v>
      </c>
      <c r="B1633" s="114" t="s">
        <v>23588</v>
      </c>
      <c r="C1633" s="113" t="s">
        <v>20720</v>
      </c>
      <c r="D1633" s="115">
        <v>961.1</v>
      </c>
    </row>
    <row r="1634" spans="1:4" ht="21.75" customHeight="1">
      <c r="A1634" s="113" t="s">
        <v>23589</v>
      </c>
      <c r="B1634" s="114" t="s">
        <v>23590</v>
      </c>
      <c r="C1634" s="113" t="s">
        <v>20720</v>
      </c>
      <c r="D1634" s="115">
        <v>947.33</v>
      </c>
    </row>
    <row r="1635" spans="1:4" ht="21.75" customHeight="1">
      <c r="A1635" s="113" t="s">
        <v>23591</v>
      </c>
      <c r="B1635" s="114" t="s">
        <v>23592</v>
      </c>
      <c r="C1635" s="113" t="s">
        <v>20720</v>
      </c>
      <c r="D1635" s="115">
        <v>931.47</v>
      </c>
    </row>
    <row r="1636" spans="1:4" ht="21.75" customHeight="1">
      <c r="A1636" s="113" t="s">
        <v>23593</v>
      </c>
      <c r="B1636" s="114" t="s">
        <v>23594</v>
      </c>
      <c r="C1636" s="113" t="s">
        <v>20720</v>
      </c>
      <c r="D1636" s="115">
        <v>1024.07</v>
      </c>
    </row>
    <row r="1637" spans="1:4" ht="21.75" customHeight="1">
      <c r="A1637" s="113" t="s">
        <v>23595</v>
      </c>
      <c r="B1637" s="114" t="s">
        <v>23596</v>
      </c>
      <c r="C1637" s="113" t="s">
        <v>20720</v>
      </c>
      <c r="D1637" s="115">
        <v>1001.31</v>
      </c>
    </row>
    <row r="1638" spans="1:4" ht="21.75" customHeight="1">
      <c r="A1638" s="113" t="s">
        <v>23597</v>
      </c>
      <c r="B1638" s="114" t="s">
        <v>23598</v>
      </c>
      <c r="C1638" s="113" t="s">
        <v>20720</v>
      </c>
      <c r="D1638" s="115">
        <v>983.98</v>
      </c>
    </row>
    <row r="1639" spans="1:4" ht="21.75" customHeight="1">
      <c r="A1639" s="113" t="s">
        <v>23599</v>
      </c>
      <c r="B1639" s="114" t="s">
        <v>23600</v>
      </c>
      <c r="C1639" s="113" t="s">
        <v>20720</v>
      </c>
      <c r="D1639" s="115">
        <v>965.54</v>
      </c>
    </row>
    <row r="1640" spans="1:4" ht="21.75" customHeight="1">
      <c r="A1640" s="113" t="s">
        <v>23601</v>
      </c>
      <c r="B1640" s="114" t="s">
        <v>23602</v>
      </c>
      <c r="C1640" s="113" t="s">
        <v>20720</v>
      </c>
      <c r="D1640" s="115">
        <v>1078.19</v>
      </c>
    </row>
    <row r="1641" spans="1:4" ht="21.75" customHeight="1">
      <c r="A1641" s="113" t="s">
        <v>23603</v>
      </c>
      <c r="B1641" s="114" t="s">
        <v>23604</v>
      </c>
      <c r="C1641" s="113" t="s">
        <v>20720</v>
      </c>
      <c r="D1641" s="115">
        <v>1047.22</v>
      </c>
    </row>
    <row r="1642" spans="1:4" ht="21.75" customHeight="1">
      <c r="A1642" s="113" t="s">
        <v>23605</v>
      </c>
      <c r="B1642" s="114" t="s">
        <v>23606</v>
      </c>
      <c r="C1642" s="113" t="s">
        <v>20720</v>
      </c>
      <c r="D1642" s="115">
        <v>1021.17</v>
      </c>
    </row>
    <row r="1643" spans="1:4" ht="21.75" customHeight="1">
      <c r="A1643" s="113" t="s">
        <v>23607</v>
      </c>
      <c r="B1643" s="114" t="s">
        <v>23608</v>
      </c>
      <c r="C1643" s="113" t="s">
        <v>20720</v>
      </c>
      <c r="D1643" s="115">
        <v>999.7</v>
      </c>
    </row>
    <row r="1644" spans="1:4" ht="21.75" customHeight="1">
      <c r="A1644" s="113" t="s">
        <v>23609</v>
      </c>
      <c r="B1644" s="114" t="s">
        <v>23610</v>
      </c>
      <c r="C1644" s="113" t="s">
        <v>20720</v>
      </c>
      <c r="D1644" s="115">
        <v>1144.95</v>
      </c>
    </row>
    <row r="1645" spans="1:4" ht="21.75" customHeight="1">
      <c r="A1645" s="113" t="s">
        <v>23611</v>
      </c>
      <c r="B1645" s="114" t="s">
        <v>23612</v>
      </c>
      <c r="C1645" s="113" t="s">
        <v>20720</v>
      </c>
      <c r="D1645" s="115">
        <v>1100.67</v>
      </c>
    </row>
    <row r="1646" spans="1:4" ht="21.75" customHeight="1">
      <c r="A1646" s="113" t="s">
        <v>23613</v>
      </c>
      <c r="B1646" s="114" t="s">
        <v>23614</v>
      </c>
      <c r="C1646" s="113" t="s">
        <v>20720</v>
      </c>
      <c r="D1646" s="115">
        <v>1070.56</v>
      </c>
    </row>
    <row r="1647" spans="1:4" ht="21.75" customHeight="1">
      <c r="A1647" s="113" t="s">
        <v>23615</v>
      </c>
      <c r="B1647" s="114" t="s">
        <v>23616</v>
      </c>
      <c r="C1647" s="113" t="s">
        <v>20720</v>
      </c>
      <c r="D1647" s="115">
        <v>1040.28</v>
      </c>
    </row>
    <row r="1648" spans="1:4" ht="21.75" customHeight="1">
      <c r="A1648" s="113" t="s">
        <v>23617</v>
      </c>
      <c r="B1648" s="114" t="s">
        <v>23618</v>
      </c>
      <c r="C1648" s="113" t="s">
        <v>20720</v>
      </c>
      <c r="D1648" s="115">
        <v>1331.37</v>
      </c>
    </row>
    <row r="1649" spans="1:4" ht="21.75" customHeight="1">
      <c r="A1649" s="113" t="s">
        <v>23619</v>
      </c>
      <c r="B1649" s="114" t="s">
        <v>23620</v>
      </c>
      <c r="C1649" s="113" t="s">
        <v>20720</v>
      </c>
      <c r="D1649" s="115">
        <v>1300.83</v>
      </c>
    </row>
    <row r="1650" spans="1:4" ht="21.75" customHeight="1">
      <c r="A1650" s="113" t="s">
        <v>23621</v>
      </c>
      <c r="B1650" s="114" t="s">
        <v>23622</v>
      </c>
      <c r="C1650" s="113" t="s">
        <v>20720</v>
      </c>
      <c r="D1650" s="115">
        <v>1276.3900000000001</v>
      </c>
    </row>
    <row r="1651" spans="1:4" ht="21.75" customHeight="1">
      <c r="A1651" s="113" t="s">
        <v>23623</v>
      </c>
      <c r="B1651" s="114" t="s">
        <v>23624</v>
      </c>
      <c r="C1651" s="113" t="s">
        <v>20720</v>
      </c>
      <c r="D1651" s="115">
        <v>1239.74</v>
      </c>
    </row>
    <row r="1652" spans="1:4" ht="21.75" customHeight="1">
      <c r="A1652" s="113" t="s">
        <v>23625</v>
      </c>
      <c r="B1652" s="114" t="s">
        <v>23626</v>
      </c>
      <c r="C1652" s="113" t="s">
        <v>20720</v>
      </c>
      <c r="D1652" s="115">
        <v>1472.08</v>
      </c>
    </row>
    <row r="1653" spans="1:4" ht="21.75" customHeight="1">
      <c r="A1653" s="113" t="s">
        <v>23627</v>
      </c>
      <c r="B1653" s="114" t="s">
        <v>23628</v>
      </c>
      <c r="C1653" s="113" t="s">
        <v>20720</v>
      </c>
      <c r="D1653" s="115">
        <v>1434.16</v>
      </c>
    </row>
    <row r="1654" spans="1:4" ht="21.75" customHeight="1">
      <c r="A1654" s="113" t="s">
        <v>23629</v>
      </c>
      <c r="B1654" s="114" t="s">
        <v>23630</v>
      </c>
      <c r="C1654" s="113" t="s">
        <v>20720</v>
      </c>
      <c r="D1654" s="115">
        <v>1377.28</v>
      </c>
    </row>
    <row r="1655" spans="1:4" ht="21.75" customHeight="1">
      <c r="A1655" s="113" t="s">
        <v>23631</v>
      </c>
      <c r="B1655" s="114" t="s">
        <v>23632</v>
      </c>
      <c r="C1655" s="113" t="s">
        <v>20720</v>
      </c>
      <c r="D1655" s="115">
        <v>1320.41</v>
      </c>
    </row>
    <row r="1656" spans="1:4" ht="21.75" customHeight="1">
      <c r="A1656" s="113" t="s">
        <v>23633</v>
      </c>
      <c r="B1656" s="114" t="s">
        <v>23634</v>
      </c>
      <c r="C1656" s="113" t="s">
        <v>606</v>
      </c>
      <c r="D1656" s="115">
        <v>5.0199999999999996</v>
      </c>
    </row>
    <row r="1657" spans="1:4" ht="21.75" customHeight="1">
      <c r="A1657" s="113" t="s">
        <v>23635</v>
      </c>
      <c r="B1657" s="114" t="s">
        <v>23636</v>
      </c>
      <c r="C1657" s="113" t="s">
        <v>606</v>
      </c>
      <c r="D1657" s="115">
        <v>2.33</v>
      </c>
    </row>
    <row r="1658" spans="1:4" ht="21.75" customHeight="1">
      <c r="A1658" s="113" t="s">
        <v>23637</v>
      </c>
      <c r="B1658" s="114" t="s">
        <v>23638</v>
      </c>
      <c r="C1658" s="113" t="s">
        <v>606</v>
      </c>
      <c r="D1658" s="115">
        <v>10.18</v>
      </c>
    </row>
    <row r="1659" spans="1:4" ht="21.75" customHeight="1">
      <c r="A1659" s="113" t="s">
        <v>23639</v>
      </c>
      <c r="B1659" s="114" t="s">
        <v>23640</v>
      </c>
      <c r="C1659" s="113" t="s">
        <v>606</v>
      </c>
      <c r="D1659" s="115">
        <v>2.29</v>
      </c>
    </row>
    <row r="1660" spans="1:4" ht="21.75" customHeight="1">
      <c r="A1660" s="113" t="s">
        <v>23641</v>
      </c>
      <c r="B1660" s="114" t="s">
        <v>23642</v>
      </c>
      <c r="C1660" s="113" t="s">
        <v>23643</v>
      </c>
      <c r="D1660" s="115">
        <v>0.22</v>
      </c>
    </row>
    <row r="1661" spans="1:4" ht="21.75" customHeight="1">
      <c r="A1661" s="113" t="s">
        <v>23644</v>
      </c>
      <c r="B1661" s="114" t="s">
        <v>23645</v>
      </c>
      <c r="C1661" s="113" t="s">
        <v>17005</v>
      </c>
      <c r="D1661" s="115">
        <v>0.15</v>
      </c>
    </row>
    <row r="1662" spans="1:4" ht="21.75" customHeight="1">
      <c r="A1662" s="113" t="s">
        <v>23646</v>
      </c>
      <c r="B1662" s="114" t="s">
        <v>23647</v>
      </c>
      <c r="C1662" s="113" t="s">
        <v>606</v>
      </c>
      <c r="D1662" s="115">
        <v>4.26</v>
      </c>
    </row>
    <row r="1663" spans="1:4" ht="21.75" customHeight="1">
      <c r="A1663" s="113" t="s">
        <v>23648</v>
      </c>
      <c r="B1663" s="114" t="s">
        <v>23649</v>
      </c>
      <c r="C1663" s="113" t="s">
        <v>606</v>
      </c>
      <c r="D1663" s="115">
        <v>3.6</v>
      </c>
    </row>
    <row r="1664" spans="1:4" ht="21.75" customHeight="1">
      <c r="A1664" s="113" t="s">
        <v>23650</v>
      </c>
      <c r="B1664" s="114" t="s">
        <v>23651</v>
      </c>
      <c r="C1664" s="113" t="s">
        <v>606</v>
      </c>
      <c r="D1664" s="115">
        <v>5.51</v>
      </c>
    </row>
    <row r="1665" spans="1:4" ht="21.75" customHeight="1">
      <c r="A1665" s="113" t="s">
        <v>23652</v>
      </c>
      <c r="B1665" s="114" t="s">
        <v>23653</v>
      </c>
      <c r="C1665" s="113" t="s">
        <v>606</v>
      </c>
      <c r="D1665" s="115">
        <v>1.57</v>
      </c>
    </row>
    <row r="1666" spans="1:4" ht="21.75" customHeight="1">
      <c r="A1666" s="113" t="s">
        <v>23654</v>
      </c>
      <c r="B1666" s="114" t="s">
        <v>23655</v>
      </c>
      <c r="C1666" s="113" t="s">
        <v>606</v>
      </c>
      <c r="D1666" s="115">
        <v>1.83</v>
      </c>
    </row>
    <row r="1667" spans="1:4" ht="21.75" customHeight="1">
      <c r="A1667" s="113" t="s">
        <v>23656</v>
      </c>
      <c r="B1667" s="114" t="s">
        <v>23657</v>
      </c>
      <c r="C1667" s="113" t="s">
        <v>606</v>
      </c>
      <c r="D1667" s="115">
        <v>2.0299999999999998</v>
      </c>
    </row>
    <row r="1668" spans="1:4" ht="21.75" customHeight="1">
      <c r="A1668" s="113" t="s">
        <v>23658</v>
      </c>
      <c r="B1668" s="114" t="s">
        <v>23659</v>
      </c>
      <c r="C1668" s="113" t="s">
        <v>606</v>
      </c>
      <c r="D1668" s="115">
        <v>2.34</v>
      </c>
    </row>
    <row r="1669" spans="1:4" ht="21.75" customHeight="1">
      <c r="A1669" s="113" t="s">
        <v>23660</v>
      </c>
      <c r="B1669" s="114" t="s">
        <v>23661</v>
      </c>
      <c r="C1669" s="113" t="s">
        <v>606</v>
      </c>
      <c r="D1669" s="115">
        <v>2.68</v>
      </c>
    </row>
    <row r="1670" spans="1:4" ht="21.75" customHeight="1">
      <c r="A1670" s="113" t="s">
        <v>23662</v>
      </c>
      <c r="B1670" s="114" t="s">
        <v>23663</v>
      </c>
      <c r="C1670" s="113" t="s">
        <v>17005</v>
      </c>
      <c r="D1670" s="115">
        <v>0.19</v>
      </c>
    </row>
    <row r="1671" spans="1:4" ht="21.75" customHeight="1">
      <c r="A1671" s="113" t="s">
        <v>23664</v>
      </c>
      <c r="B1671" s="114" t="s">
        <v>23665</v>
      </c>
      <c r="C1671" s="113" t="s">
        <v>23643</v>
      </c>
      <c r="D1671" s="115">
        <v>0.06</v>
      </c>
    </row>
    <row r="1672" spans="1:4" ht="21.75" customHeight="1">
      <c r="A1672" s="113" t="s">
        <v>23666</v>
      </c>
      <c r="B1672" s="114" t="s">
        <v>23667</v>
      </c>
      <c r="C1672" s="113" t="s">
        <v>17005</v>
      </c>
      <c r="D1672" s="115">
        <v>8.02</v>
      </c>
    </row>
    <row r="1673" spans="1:4" ht="21.75" customHeight="1">
      <c r="A1673" s="113" t="s">
        <v>23668</v>
      </c>
      <c r="B1673" s="114" t="s">
        <v>23669</v>
      </c>
      <c r="C1673" s="113" t="s">
        <v>17005</v>
      </c>
      <c r="D1673" s="115">
        <v>8.2899999999999991</v>
      </c>
    </row>
    <row r="1674" spans="1:4" ht="21.75" customHeight="1">
      <c r="A1674" s="113" t="s">
        <v>23670</v>
      </c>
      <c r="B1674" s="114" t="s">
        <v>23671</v>
      </c>
      <c r="C1674" s="113" t="s">
        <v>17005</v>
      </c>
      <c r="D1674" s="115">
        <v>8.5</v>
      </c>
    </row>
    <row r="1675" spans="1:4" ht="21.75" customHeight="1">
      <c r="A1675" s="113" t="s">
        <v>23672</v>
      </c>
      <c r="B1675" s="114" t="s">
        <v>23673</v>
      </c>
      <c r="C1675" s="113" t="s">
        <v>17005</v>
      </c>
      <c r="D1675" s="115">
        <v>8.35</v>
      </c>
    </row>
    <row r="1676" spans="1:4" ht="21.75" customHeight="1">
      <c r="A1676" s="113" t="s">
        <v>23674</v>
      </c>
      <c r="B1676" s="114" t="s">
        <v>23675</v>
      </c>
      <c r="C1676" s="113" t="s">
        <v>606</v>
      </c>
      <c r="D1676" s="115">
        <v>3.64</v>
      </c>
    </row>
    <row r="1677" spans="1:4" ht="21.75" customHeight="1">
      <c r="A1677" s="113" t="s">
        <v>23676</v>
      </c>
      <c r="B1677" s="114" t="s">
        <v>23677</v>
      </c>
      <c r="C1677" s="113" t="s">
        <v>17005</v>
      </c>
      <c r="D1677" s="115">
        <v>3.04</v>
      </c>
    </row>
    <row r="1678" spans="1:4" ht="21.75" customHeight="1">
      <c r="A1678" s="113" t="s">
        <v>23678</v>
      </c>
      <c r="B1678" s="114" t="s">
        <v>23679</v>
      </c>
      <c r="C1678" s="113" t="s">
        <v>17005</v>
      </c>
      <c r="D1678" s="115">
        <v>3.42</v>
      </c>
    </row>
    <row r="1679" spans="1:4" ht="21.75" customHeight="1">
      <c r="A1679" s="113" t="s">
        <v>23680</v>
      </c>
      <c r="B1679" s="114" t="s">
        <v>23681</v>
      </c>
      <c r="C1679" s="113" t="s">
        <v>17005</v>
      </c>
      <c r="D1679" s="115">
        <v>3.71</v>
      </c>
    </row>
    <row r="1680" spans="1:4" ht="21.75" customHeight="1">
      <c r="A1680" s="113" t="s">
        <v>23682</v>
      </c>
      <c r="B1680" s="114" t="s">
        <v>23683</v>
      </c>
      <c r="C1680" s="113" t="s">
        <v>17005</v>
      </c>
      <c r="D1680" s="115">
        <v>3.53</v>
      </c>
    </row>
    <row r="1681" spans="1:4" ht="21.75" customHeight="1">
      <c r="A1681" s="113" t="s">
        <v>23684</v>
      </c>
      <c r="B1681" s="114" t="s">
        <v>23685</v>
      </c>
      <c r="C1681" s="113" t="s">
        <v>17005</v>
      </c>
      <c r="D1681" s="115">
        <v>1.37</v>
      </c>
    </row>
    <row r="1682" spans="1:4" ht="21.75" customHeight="1">
      <c r="A1682" s="113" t="s">
        <v>23686</v>
      </c>
      <c r="B1682" s="114" t="s">
        <v>23687</v>
      </c>
      <c r="C1682" s="113" t="s">
        <v>606</v>
      </c>
      <c r="D1682" s="115">
        <v>269.86</v>
      </c>
    </row>
    <row r="1683" spans="1:4" ht="21.75" customHeight="1">
      <c r="A1683" s="113" t="s">
        <v>23688</v>
      </c>
      <c r="B1683" s="114" t="s">
        <v>23689</v>
      </c>
      <c r="C1683" s="113" t="s">
        <v>606</v>
      </c>
      <c r="D1683" s="115">
        <v>620.03</v>
      </c>
    </row>
    <row r="1684" spans="1:4" ht="21.75" customHeight="1">
      <c r="A1684" s="113" t="s">
        <v>23690</v>
      </c>
      <c r="B1684" s="114" t="s">
        <v>23691</v>
      </c>
      <c r="C1684" s="113" t="s">
        <v>606</v>
      </c>
      <c r="D1684" s="115">
        <v>51.83</v>
      </c>
    </row>
    <row r="1685" spans="1:4" ht="21.75" customHeight="1">
      <c r="A1685" s="113" t="s">
        <v>23692</v>
      </c>
      <c r="B1685" s="114" t="s">
        <v>23693</v>
      </c>
      <c r="C1685" s="113" t="s">
        <v>606</v>
      </c>
      <c r="D1685" s="115">
        <v>90.62</v>
      </c>
    </row>
    <row r="1686" spans="1:4" ht="21.75" customHeight="1">
      <c r="A1686" s="113" t="s">
        <v>23694</v>
      </c>
      <c r="B1686" s="114" t="s">
        <v>23695</v>
      </c>
      <c r="C1686" s="113" t="s">
        <v>606</v>
      </c>
      <c r="D1686" s="115">
        <v>139.69999999999999</v>
      </c>
    </row>
    <row r="1687" spans="1:4" ht="21.75" customHeight="1">
      <c r="A1687" s="113" t="s">
        <v>23696</v>
      </c>
      <c r="B1687" s="114" t="s">
        <v>23697</v>
      </c>
      <c r="C1687" s="113" t="s">
        <v>17621</v>
      </c>
      <c r="D1687" s="115">
        <v>227.12</v>
      </c>
    </row>
    <row r="1688" spans="1:4" ht="21.75" customHeight="1">
      <c r="A1688" s="113" t="s">
        <v>23698</v>
      </c>
      <c r="B1688" s="114" t="s">
        <v>23699</v>
      </c>
      <c r="C1688" s="113" t="s">
        <v>17621</v>
      </c>
      <c r="D1688" s="115">
        <v>123.04</v>
      </c>
    </row>
    <row r="1689" spans="1:4" ht="21.75" customHeight="1">
      <c r="A1689" s="113" t="s">
        <v>23700</v>
      </c>
      <c r="B1689" s="114" t="s">
        <v>23701</v>
      </c>
      <c r="C1689" s="113" t="s">
        <v>17621</v>
      </c>
      <c r="D1689" s="115">
        <v>203.89</v>
      </c>
    </row>
    <row r="1690" spans="1:4" ht="21.75" customHeight="1">
      <c r="A1690" s="113" t="s">
        <v>23702</v>
      </c>
      <c r="B1690" s="114" t="s">
        <v>23703</v>
      </c>
      <c r="C1690" s="113" t="s">
        <v>20720</v>
      </c>
      <c r="D1690" s="115">
        <v>558.79</v>
      </c>
    </row>
    <row r="1691" spans="1:4" ht="21.75" customHeight="1">
      <c r="A1691" s="113" t="s">
        <v>23704</v>
      </c>
      <c r="B1691" s="114" t="s">
        <v>23705</v>
      </c>
      <c r="C1691" s="113" t="s">
        <v>20720</v>
      </c>
      <c r="D1691" s="115">
        <v>378.54</v>
      </c>
    </row>
    <row r="1692" spans="1:4" ht="21.75" customHeight="1">
      <c r="A1692" s="113" t="s">
        <v>23706</v>
      </c>
      <c r="B1692" s="114" t="s">
        <v>23707</v>
      </c>
      <c r="C1692" s="113" t="s">
        <v>20720</v>
      </c>
      <c r="D1692" s="115">
        <v>282.42</v>
      </c>
    </row>
    <row r="1693" spans="1:4" ht="21.75" customHeight="1">
      <c r="A1693" s="113" t="s">
        <v>23708</v>
      </c>
      <c r="B1693" s="114" t="s">
        <v>23709</v>
      </c>
      <c r="C1693" s="113" t="s">
        <v>20720</v>
      </c>
      <c r="D1693" s="115">
        <v>190.41</v>
      </c>
    </row>
    <row r="1694" spans="1:4" ht="21.75" customHeight="1">
      <c r="A1694" s="113" t="s">
        <v>23710</v>
      </c>
      <c r="B1694" s="114" t="s">
        <v>23711</v>
      </c>
      <c r="C1694" s="113" t="s">
        <v>20720</v>
      </c>
      <c r="D1694" s="115">
        <v>167.06</v>
      </c>
    </row>
    <row r="1695" spans="1:4" ht="21.75" customHeight="1">
      <c r="A1695" s="113" t="s">
        <v>23712</v>
      </c>
      <c r="B1695" s="114" t="s">
        <v>23713</v>
      </c>
      <c r="C1695" s="113" t="s">
        <v>20720</v>
      </c>
      <c r="D1695" s="115">
        <v>178.58</v>
      </c>
    </row>
    <row r="1696" spans="1:4" ht="21.75" customHeight="1">
      <c r="A1696" s="113" t="s">
        <v>23714</v>
      </c>
      <c r="B1696" s="114" t="s">
        <v>23715</v>
      </c>
      <c r="C1696" s="113" t="s">
        <v>20720</v>
      </c>
      <c r="D1696" s="115">
        <v>101.91</v>
      </c>
    </row>
    <row r="1697" spans="1:4" ht="21.75" customHeight="1">
      <c r="A1697" s="113" t="s">
        <v>23716</v>
      </c>
      <c r="B1697" s="114" t="s">
        <v>23717</v>
      </c>
      <c r="C1697" s="113" t="s">
        <v>17005</v>
      </c>
      <c r="D1697" s="115">
        <v>6.17</v>
      </c>
    </row>
    <row r="1698" spans="1:4" ht="21.75" customHeight="1">
      <c r="A1698" s="113" t="s">
        <v>23718</v>
      </c>
      <c r="B1698" s="114" t="s">
        <v>23719</v>
      </c>
      <c r="C1698" s="113" t="s">
        <v>2092</v>
      </c>
      <c r="D1698" s="115">
        <v>41.14</v>
      </c>
    </row>
    <row r="1699" spans="1:4" ht="21.75" customHeight="1">
      <c r="A1699" s="113" t="s">
        <v>23720</v>
      </c>
      <c r="B1699" s="114" t="s">
        <v>23721</v>
      </c>
      <c r="C1699" s="113" t="s">
        <v>2092</v>
      </c>
      <c r="D1699" s="115">
        <v>52.45</v>
      </c>
    </row>
    <row r="1700" spans="1:4" ht="21.75" customHeight="1">
      <c r="A1700" s="113" t="s">
        <v>23722</v>
      </c>
      <c r="B1700" s="114" t="s">
        <v>23723</v>
      </c>
      <c r="C1700" s="113" t="s">
        <v>2092</v>
      </c>
      <c r="D1700" s="115">
        <v>43.4</v>
      </c>
    </row>
    <row r="1701" spans="1:4" ht="21.75" customHeight="1">
      <c r="A1701" s="113" t="s">
        <v>23724</v>
      </c>
      <c r="B1701" s="114" t="s">
        <v>23725</v>
      </c>
      <c r="C1701" s="113" t="s">
        <v>2092</v>
      </c>
      <c r="D1701" s="115">
        <v>49.41</v>
      </c>
    </row>
    <row r="1702" spans="1:4" ht="21.75" customHeight="1">
      <c r="A1702" s="113" t="s">
        <v>23726</v>
      </c>
      <c r="B1702" s="114" t="s">
        <v>23727</v>
      </c>
      <c r="C1702" s="113" t="s">
        <v>2092</v>
      </c>
      <c r="D1702" s="115">
        <v>63.05</v>
      </c>
    </row>
    <row r="1703" spans="1:4" ht="21.75" customHeight="1">
      <c r="A1703" s="113" t="s">
        <v>23728</v>
      </c>
      <c r="B1703" s="114" t="s">
        <v>23729</v>
      </c>
      <c r="C1703" s="113" t="s">
        <v>2092</v>
      </c>
      <c r="D1703" s="115">
        <v>51.68</v>
      </c>
    </row>
    <row r="1704" spans="1:4" ht="21.75" customHeight="1">
      <c r="A1704" s="113" t="s">
        <v>23730</v>
      </c>
      <c r="B1704" s="114" t="s">
        <v>23731</v>
      </c>
      <c r="C1704" s="113" t="s">
        <v>2092</v>
      </c>
      <c r="D1704" s="115">
        <v>56.98</v>
      </c>
    </row>
    <row r="1705" spans="1:4" ht="21.75" customHeight="1">
      <c r="A1705" s="113" t="s">
        <v>23732</v>
      </c>
      <c r="B1705" s="114" t="s">
        <v>23733</v>
      </c>
      <c r="C1705" s="113" t="s">
        <v>2092</v>
      </c>
      <c r="D1705" s="115">
        <v>73.959999999999994</v>
      </c>
    </row>
    <row r="1706" spans="1:4" ht="21.75" customHeight="1">
      <c r="A1706" s="113" t="s">
        <v>23734</v>
      </c>
      <c r="B1706" s="114" t="s">
        <v>23735</v>
      </c>
      <c r="C1706" s="113" t="s">
        <v>2092</v>
      </c>
      <c r="D1706" s="115">
        <v>60.33</v>
      </c>
    </row>
    <row r="1707" spans="1:4" ht="21.75" customHeight="1">
      <c r="A1707" s="113" t="s">
        <v>23736</v>
      </c>
      <c r="B1707" s="114" t="s">
        <v>23737</v>
      </c>
      <c r="C1707" s="113" t="s">
        <v>2092</v>
      </c>
      <c r="D1707" s="115">
        <v>31.6</v>
      </c>
    </row>
    <row r="1708" spans="1:4" ht="21.75" customHeight="1">
      <c r="A1708" s="113" t="s">
        <v>23738</v>
      </c>
      <c r="B1708" s="114" t="s">
        <v>23739</v>
      </c>
      <c r="C1708" s="113" t="s">
        <v>2092</v>
      </c>
      <c r="D1708" s="115">
        <v>41.93</v>
      </c>
    </row>
    <row r="1709" spans="1:4" ht="21.75" customHeight="1">
      <c r="A1709" s="113" t="s">
        <v>23740</v>
      </c>
      <c r="B1709" s="114" t="s">
        <v>23741</v>
      </c>
      <c r="C1709" s="113" t="s">
        <v>2092</v>
      </c>
      <c r="D1709" s="115">
        <v>34.78</v>
      </c>
    </row>
    <row r="1710" spans="1:4" ht="21.75" customHeight="1">
      <c r="A1710" s="113" t="s">
        <v>23742</v>
      </c>
      <c r="B1710" s="114" t="s">
        <v>23743</v>
      </c>
      <c r="C1710" s="113" t="s">
        <v>2092</v>
      </c>
      <c r="D1710" s="115">
        <v>30.51</v>
      </c>
    </row>
    <row r="1711" spans="1:4" ht="21.75" customHeight="1">
      <c r="A1711" s="113" t="s">
        <v>23744</v>
      </c>
      <c r="B1711" s="114" t="s">
        <v>23745</v>
      </c>
      <c r="C1711" s="113" t="s">
        <v>2092</v>
      </c>
      <c r="D1711" s="115">
        <v>32.729999999999997</v>
      </c>
    </row>
    <row r="1712" spans="1:4" ht="21.75" customHeight="1">
      <c r="A1712" s="113" t="s">
        <v>23746</v>
      </c>
      <c r="B1712" s="114" t="s">
        <v>23747</v>
      </c>
      <c r="C1712" s="113" t="s">
        <v>2092</v>
      </c>
      <c r="D1712" s="115">
        <v>43.31</v>
      </c>
    </row>
    <row r="1713" spans="1:4" ht="21.75" customHeight="1">
      <c r="A1713" s="113" t="s">
        <v>23748</v>
      </c>
      <c r="B1713" s="114" t="s">
        <v>23749</v>
      </c>
      <c r="C1713" s="113" t="s">
        <v>2092</v>
      </c>
      <c r="D1713" s="115">
        <v>64.569999999999993</v>
      </c>
    </row>
    <row r="1714" spans="1:4" ht="21.75" customHeight="1">
      <c r="A1714" s="113" t="s">
        <v>23750</v>
      </c>
      <c r="B1714" s="114" t="s">
        <v>23751</v>
      </c>
      <c r="C1714" s="113" t="s">
        <v>2092</v>
      </c>
      <c r="D1714" s="115">
        <v>85.71</v>
      </c>
    </row>
    <row r="1715" spans="1:4" ht="21.75" customHeight="1">
      <c r="A1715" s="113" t="s">
        <v>23752</v>
      </c>
      <c r="B1715" s="114" t="s">
        <v>23753</v>
      </c>
      <c r="C1715" s="113" t="s">
        <v>2092</v>
      </c>
      <c r="D1715" s="115">
        <v>22.64</v>
      </c>
    </row>
    <row r="1716" spans="1:4" ht="21.75" customHeight="1">
      <c r="A1716" s="113" t="s">
        <v>23754</v>
      </c>
      <c r="B1716" s="114" t="s">
        <v>23755</v>
      </c>
      <c r="C1716" s="113" t="s">
        <v>2092</v>
      </c>
      <c r="D1716" s="115">
        <v>29.44</v>
      </c>
    </row>
    <row r="1717" spans="1:4" ht="21.75" customHeight="1">
      <c r="A1717" s="113" t="s">
        <v>23756</v>
      </c>
      <c r="B1717" s="114" t="s">
        <v>23757</v>
      </c>
      <c r="C1717" s="113" t="s">
        <v>2092</v>
      </c>
      <c r="D1717" s="115">
        <v>185.96</v>
      </c>
    </row>
    <row r="1718" spans="1:4" ht="21.75" customHeight="1">
      <c r="A1718" s="113" t="s">
        <v>23758</v>
      </c>
      <c r="B1718" s="114" t="s">
        <v>23759</v>
      </c>
      <c r="C1718" s="113" t="s">
        <v>2092</v>
      </c>
      <c r="D1718" s="115">
        <v>181.26</v>
      </c>
    </row>
    <row r="1719" spans="1:4" ht="21.75" customHeight="1">
      <c r="A1719" s="113" t="s">
        <v>23760</v>
      </c>
      <c r="B1719" s="114" t="s">
        <v>23761</v>
      </c>
      <c r="C1719" s="113" t="s">
        <v>2092</v>
      </c>
      <c r="D1719" s="115">
        <v>178.66</v>
      </c>
    </row>
    <row r="1720" spans="1:4" ht="21.75" customHeight="1">
      <c r="A1720" s="113" t="s">
        <v>23762</v>
      </c>
      <c r="B1720" s="114" t="s">
        <v>23763</v>
      </c>
      <c r="C1720" s="113" t="s">
        <v>2092</v>
      </c>
      <c r="D1720" s="115">
        <v>210.59</v>
      </c>
    </row>
    <row r="1721" spans="1:4" ht="21.75" customHeight="1">
      <c r="A1721" s="113" t="s">
        <v>23764</v>
      </c>
      <c r="B1721" s="114" t="s">
        <v>23765</v>
      </c>
      <c r="C1721" s="113" t="s">
        <v>20720</v>
      </c>
      <c r="D1721" s="115">
        <v>441.83</v>
      </c>
    </row>
    <row r="1722" spans="1:4" ht="21.75" customHeight="1">
      <c r="A1722" s="113" t="s">
        <v>23766</v>
      </c>
      <c r="B1722" s="114" t="s">
        <v>23767</v>
      </c>
      <c r="C1722" s="113" t="s">
        <v>20720</v>
      </c>
      <c r="D1722" s="115">
        <v>303.97000000000003</v>
      </c>
    </row>
    <row r="1723" spans="1:4" ht="21.75" customHeight="1">
      <c r="A1723" s="113" t="s">
        <v>23768</v>
      </c>
      <c r="B1723" s="114" t="s">
        <v>23769</v>
      </c>
      <c r="C1723" s="113" t="s">
        <v>2092</v>
      </c>
      <c r="D1723" s="115">
        <v>203.38</v>
      </c>
    </row>
    <row r="1724" spans="1:4" ht="21.75" customHeight="1">
      <c r="A1724" s="113" t="s">
        <v>23770</v>
      </c>
      <c r="B1724" s="114" t="s">
        <v>23771</v>
      </c>
      <c r="C1724" s="113" t="s">
        <v>2092</v>
      </c>
      <c r="D1724" s="115">
        <v>600.16</v>
      </c>
    </row>
    <row r="1725" spans="1:4" ht="21.75" customHeight="1">
      <c r="A1725" s="113" t="s">
        <v>23772</v>
      </c>
      <c r="B1725" s="114" t="s">
        <v>23773</v>
      </c>
      <c r="C1725" s="113" t="s">
        <v>2092</v>
      </c>
      <c r="D1725" s="115">
        <v>521.46</v>
      </c>
    </row>
    <row r="1726" spans="1:4" ht="21.75" customHeight="1">
      <c r="A1726" s="113" t="s">
        <v>23774</v>
      </c>
      <c r="B1726" s="114" t="s">
        <v>23775</v>
      </c>
      <c r="C1726" s="113" t="s">
        <v>20720</v>
      </c>
      <c r="D1726" s="115">
        <v>103.03</v>
      </c>
    </row>
    <row r="1727" spans="1:4" ht="21.75" customHeight="1">
      <c r="A1727" s="113" t="s">
        <v>23776</v>
      </c>
      <c r="B1727" s="114" t="s">
        <v>23777</v>
      </c>
      <c r="C1727" s="113" t="s">
        <v>2092</v>
      </c>
      <c r="D1727" s="115">
        <v>20.39</v>
      </c>
    </row>
    <row r="1728" spans="1:4" ht="21.75" customHeight="1">
      <c r="A1728" s="113" t="s">
        <v>23778</v>
      </c>
      <c r="B1728" s="114" t="s">
        <v>23779</v>
      </c>
      <c r="C1728" s="113" t="s">
        <v>20720</v>
      </c>
      <c r="D1728" s="115">
        <v>787.99</v>
      </c>
    </row>
    <row r="1729" spans="1:4" ht="21.75" customHeight="1">
      <c r="A1729" s="113" t="s">
        <v>23780</v>
      </c>
      <c r="B1729" s="114" t="s">
        <v>23781</v>
      </c>
      <c r="C1729" s="113" t="s">
        <v>20720</v>
      </c>
      <c r="D1729" s="115">
        <v>414.73</v>
      </c>
    </row>
    <row r="1730" spans="1:4" ht="21.75" customHeight="1">
      <c r="A1730" s="113" t="s">
        <v>23782</v>
      </c>
      <c r="B1730" s="114" t="s">
        <v>23783</v>
      </c>
      <c r="C1730" s="113" t="s">
        <v>20720</v>
      </c>
      <c r="D1730" s="115">
        <v>639.94000000000005</v>
      </c>
    </row>
    <row r="1731" spans="1:4" ht="21.75" customHeight="1">
      <c r="A1731" s="113" t="s">
        <v>23784</v>
      </c>
      <c r="B1731" s="114" t="s">
        <v>23785</v>
      </c>
      <c r="C1731" s="113" t="s">
        <v>20720</v>
      </c>
      <c r="D1731" s="115">
        <v>435.84</v>
      </c>
    </row>
    <row r="1732" spans="1:4" ht="21.75" customHeight="1">
      <c r="A1732" s="113" t="s">
        <v>23786</v>
      </c>
      <c r="B1732" s="114" t="s">
        <v>23787</v>
      </c>
      <c r="C1732" s="113" t="s">
        <v>2092</v>
      </c>
      <c r="D1732" s="115">
        <v>15.73</v>
      </c>
    </row>
    <row r="1733" spans="1:4" ht="21.75" customHeight="1">
      <c r="A1733" s="113" t="s">
        <v>23788</v>
      </c>
      <c r="B1733" s="114" t="s">
        <v>23789</v>
      </c>
      <c r="C1733" s="113" t="s">
        <v>2092</v>
      </c>
      <c r="D1733" s="115">
        <v>4.21</v>
      </c>
    </row>
    <row r="1734" spans="1:4" ht="21.75" customHeight="1">
      <c r="A1734" s="113" t="s">
        <v>23790</v>
      </c>
      <c r="B1734" s="114" t="s">
        <v>23791</v>
      </c>
      <c r="C1734" s="113" t="s">
        <v>20720</v>
      </c>
      <c r="D1734" s="115">
        <v>7.57</v>
      </c>
    </row>
    <row r="1735" spans="1:4" ht="21.75" customHeight="1">
      <c r="A1735" s="113" t="s">
        <v>23792</v>
      </c>
      <c r="B1735" s="114" t="s">
        <v>23793</v>
      </c>
      <c r="C1735" s="113" t="s">
        <v>2092</v>
      </c>
      <c r="D1735" s="115">
        <v>17.28</v>
      </c>
    </row>
    <row r="1736" spans="1:4" ht="21.75" customHeight="1">
      <c r="A1736" s="113" t="s">
        <v>23794</v>
      </c>
      <c r="B1736" s="114" t="s">
        <v>23795</v>
      </c>
      <c r="C1736" s="113" t="s">
        <v>20720</v>
      </c>
      <c r="D1736" s="115">
        <v>61.09</v>
      </c>
    </row>
    <row r="1737" spans="1:4" ht="21.75" customHeight="1">
      <c r="A1737" s="113" t="s">
        <v>23796</v>
      </c>
      <c r="B1737" s="114" t="s">
        <v>23797</v>
      </c>
      <c r="C1737" s="113" t="s">
        <v>20720</v>
      </c>
      <c r="D1737" s="115">
        <v>44.37</v>
      </c>
    </row>
    <row r="1738" spans="1:4" ht="21.75" customHeight="1">
      <c r="A1738" s="113" t="s">
        <v>23798</v>
      </c>
      <c r="B1738" s="114" t="s">
        <v>23799</v>
      </c>
      <c r="C1738" s="113" t="s">
        <v>2092</v>
      </c>
      <c r="D1738" s="115">
        <v>1.21</v>
      </c>
    </row>
    <row r="1739" spans="1:4" ht="21.75" customHeight="1">
      <c r="A1739" s="113" t="s">
        <v>23800</v>
      </c>
      <c r="B1739" s="114" t="s">
        <v>23801</v>
      </c>
      <c r="C1739" s="113" t="s">
        <v>606</v>
      </c>
      <c r="D1739" s="115">
        <v>218.62</v>
      </c>
    </row>
    <row r="1740" spans="1:4" ht="21.75" customHeight="1">
      <c r="A1740" s="113" t="s">
        <v>23802</v>
      </c>
      <c r="B1740" s="114" t="s">
        <v>23803</v>
      </c>
      <c r="C1740" s="113" t="s">
        <v>606</v>
      </c>
      <c r="D1740" s="115">
        <v>68.64</v>
      </c>
    </row>
    <row r="1741" spans="1:4" ht="21.75" customHeight="1">
      <c r="A1741" s="113" t="s">
        <v>23804</v>
      </c>
      <c r="B1741" s="114" t="s">
        <v>23805</v>
      </c>
      <c r="C1741" s="113" t="s">
        <v>606</v>
      </c>
      <c r="D1741" s="115">
        <v>72.16</v>
      </c>
    </row>
    <row r="1742" spans="1:4" ht="21.75" customHeight="1">
      <c r="A1742" s="113" t="s">
        <v>23806</v>
      </c>
      <c r="B1742" s="114" t="s">
        <v>23807</v>
      </c>
      <c r="C1742" s="113" t="s">
        <v>606</v>
      </c>
      <c r="D1742" s="115">
        <v>82.11</v>
      </c>
    </row>
    <row r="1743" spans="1:4" ht="21.75" customHeight="1">
      <c r="A1743" s="113" t="s">
        <v>23808</v>
      </c>
      <c r="B1743" s="114" t="s">
        <v>23809</v>
      </c>
      <c r="C1743" s="113" t="s">
        <v>606</v>
      </c>
      <c r="D1743" s="115">
        <v>93.95</v>
      </c>
    </row>
    <row r="1744" spans="1:4" ht="21.75" customHeight="1">
      <c r="A1744" s="113" t="s">
        <v>23810</v>
      </c>
      <c r="B1744" s="114" t="s">
        <v>23811</v>
      </c>
      <c r="C1744" s="113" t="s">
        <v>606</v>
      </c>
      <c r="D1744" s="115">
        <v>97.52</v>
      </c>
    </row>
    <row r="1745" spans="1:4" ht="21.75" customHeight="1">
      <c r="A1745" s="113" t="s">
        <v>23812</v>
      </c>
      <c r="B1745" s="114" t="s">
        <v>23813</v>
      </c>
      <c r="C1745" s="113" t="s">
        <v>606</v>
      </c>
      <c r="D1745" s="115">
        <v>105.37</v>
      </c>
    </row>
    <row r="1746" spans="1:4" ht="21.75" customHeight="1">
      <c r="A1746" s="113" t="s">
        <v>23814</v>
      </c>
      <c r="B1746" s="114" t="s">
        <v>23815</v>
      </c>
      <c r="C1746" s="113" t="s">
        <v>606</v>
      </c>
      <c r="D1746" s="115">
        <v>111.96</v>
      </c>
    </row>
    <row r="1747" spans="1:4" ht="21.75" customHeight="1">
      <c r="A1747" s="113" t="s">
        <v>23816</v>
      </c>
      <c r="B1747" s="114" t="s">
        <v>23817</v>
      </c>
      <c r="C1747" s="113" t="s">
        <v>606</v>
      </c>
      <c r="D1747" s="115">
        <v>130.08000000000001</v>
      </c>
    </row>
    <row r="1748" spans="1:4" ht="21.75" customHeight="1">
      <c r="A1748" s="113" t="s">
        <v>23818</v>
      </c>
      <c r="B1748" s="114" t="s">
        <v>23819</v>
      </c>
      <c r="C1748" s="113" t="s">
        <v>606</v>
      </c>
      <c r="D1748" s="115">
        <v>167.3</v>
      </c>
    </row>
    <row r="1749" spans="1:4" ht="21.75" customHeight="1">
      <c r="A1749" s="113" t="s">
        <v>23820</v>
      </c>
      <c r="B1749" s="114" t="s">
        <v>23821</v>
      </c>
      <c r="C1749" s="113" t="s">
        <v>606</v>
      </c>
      <c r="D1749" s="115">
        <v>20.65</v>
      </c>
    </row>
    <row r="1750" spans="1:4" ht="21.75" customHeight="1">
      <c r="A1750" s="113" t="s">
        <v>23822</v>
      </c>
      <c r="B1750" s="114" t="s">
        <v>23823</v>
      </c>
      <c r="C1750" s="113" t="s">
        <v>606</v>
      </c>
      <c r="D1750" s="115">
        <v>32.6</v>
      </c>
    </row>
    <row r="1751" spans="1:4" ht="21.75" customHeight="1">
      <c r="A1751" s="113" t="s">
        <v>23824</v>
      </c>
      <c r="B1751" s="114" t="s">
        <v>23825</v>
      </c>
      <c r="C1751" s="113" t="s">
        <v>606</v>
      </c>
      <c r="D1751" s="115">
        <v>39.909999999999997</v>
      </c>
    </row>
    <row r="1752" spans="1:4" ht="21.75" customHeight="1">
      <c r="A1752" s="113" t="s">
        <v>23826</v>
      </c>
      <c r="B1752" s="114" t="s">
        <v>23827</v>
      </c>
      <c r="C1752" s="113" t="s">
        <v>606</v>
      </c>
      <c r="D1752" s="115">
        <v>0.83</v>
      </c>
    </row>
    <row r="1753" spans="1:4" ht="21.75" customHeight="1">
      <c r="A1753" s="113" t="s">
        <v>23828</v>
      </c>
      <c r="B1753" s="114" t="s">
        <v>23829</v>
      </c>
      <c r="C1753" s="113" t="s">
        <v>2092</v>
      </c>
      <c r="D1753" s="115">
        <v>12.45</v>
      </c>
    </row>
    <row r="1754" spans="1:4" ht="21.75" customHeight="1">
      <c r="A1754" s="113" t="s">
        <v>23830</v>
      </c>
      <c r="B1754" s="114" t="s">
        <v>23831</v>
      </c>
      <c r="C1754" s="113" t="s">
        <v>2092</v>
      </c>
      <c r="D1754" s="115">
        <v>4.41</v>
      </c>
    </row>
    <row r="1755" spans="1:4" ht="21.75" customHeight="1">
      <c r="A1755" s="113" t="s">
        <v>23832</v>
      </c>
      <c r="B1755" s="114" t="s">
        <v>23833</v>
      </c>
      <c r="C1755" s="113" t="s">
        <v>606</v>
      </c>
      <c r="D1755" s="115">
        <v>10.29</v>
      </c>
    </row>
    <row r="1756" spans="1:4" ht="21.75" customHeight="1">
      <c r="A1756" s="113" t="s">
        <v>23834</v>
      </c>
      <c r="B1756" s="114" t="s">
        <v>23835</v>
      </c>
      <c r="C1756" s="113" t="s">
        <v>606</v>
      </c>
      <c r="D1756" s="115">
        <v>11.52</v>
      </c>
    </row>
    <row r="1757" spans="1:4" ht="21.75" customHeight="1">
      <c r="A1757" s="113" t="s">
        <v>23836</v>
      </c>
      <c r="B1757" s="114" t="s">
        <v>23837</v>
      </c>
      <c r="C1757" s="113" t="s">
        <v>20720</v>
      </c>
      <c r="D1757" s="115">
        <v>116.45</v>
      </c>
    </row>
    <row r="1758" spans="1:4" ht="21.75" customHeight="1">
      <c r="A1758" s="113" t="s">
        <v>23838</v>
      </c>
      <c r="B1758" s="114" t="s">
        <v>23839</v>
      </c>
      <c r="C1758" s="113" t="s">
        <v>20720</v>
      </c>
      <c r="D1758" s="115">
        <v>120.92</v>
      </c>
    </row>
    <row r="1759" spans="1:4" ht="21.75" customHeight="1">
      <c r="A1759" s="113" t="s">
        <v>23840</v>
      </c>
      <c r="B1759" s="114" t="s">
        <v>23841</v>
      </c>
      <c r="C1759" s="113" t="s">
        <v>20720</v>
      </c>
      <c r="D1759" s="115">
        <v>121.48</v>
      </c>
    </row>
    <row r="1760" spans="1:4" ht="21.75" customHeight="1">
      <c r="A1760" s="113" t="s">
        <v>23842</v>
      </c>
      <c r="B1760" s="114" t="s">
        <v>23843</v>
      </c>
      <c r="C1760" s="113" t="s">
        <v>20720</v>
      </c>
      <c r="D1760" s="115">
        <v>122.04</v>
      </c>
    </row>
    <row r="1761" spans="1:4" ht="21.75" customHeight="1">
      <c r="A1761" s="113" t="s">
        <v>23844</v>
      </c>
      <c r="B1761" s="114" t="s">
        <v>23845</v>
      </c>
      <c r="C1761" s="113" t="s">
        <v>20720</v>
      </c>
      <c r="D1761" s="115">
        <v>122.6</v>
      </c>
    </row>
    <row r="1762" spans="1:4" ht="21.75" customHeight="1">
      <c r="A1762" s="113" t="s">
        <v>23846</v>
      </c>
      <c r="B1762" s="114" t="s">
        <v>23847</v>
      </c>
      <c r="C1762" s="113" t="s">
        <v>20720</v>
      </c>
      <c r="D1762" s="115">
        <v>123.72</v>
      </c>
    </row>
    <row r="1763" spans="1:4" ht="21.75" customHeight="1">
      <c r="A1763" s="113" t="s">
        <v>23848</v>
      </c>
      <c r="B1763" s="114" t="s">
        <v>23849</v>
      </c>
      <c r="C1763" s="113" t="s">
        <v>20720</v>
      </c>
      <c r="D1763" s="115">
        <v>124.84</v>
      </c>
    </row>
    <row r="1764" spans="1:4" ht="21.75" customHeight="1">
      <c r="A1764" s="113" t="s">
        <v>23850</v>
      </c>
      <c r="B1764" s="114" t="s">
        <v>23851</v>
      </c>
      <c r="C1764" s="113" t="s">
        <v>20720</v>
      </c>
      <c r="D1764" s="115">
        <v>126.51</v>
      </c>
    </row>
    <row r="1765" spans="1:4" ht="21.75" customHeight="1">
      <c r="A1765" s="113" t="s">
        <v>23852</v>
      </c>
      <c r="B1765" s="114" t="s">
        <v>23853</v>
      </c>
      <c r="C1765" s="113" t="s">
        <v>20720</v>
      </c>
      <c r="D1765" s="115">
        <v>118.13</v>
      </c>
    </row>
    <row r="1766" spans="1:4" ht="21.75" customHeight="1">
      <c r="A1766" s="113" t="s">
        <v>23854</v>
      </c>
      <c r="B1766" s="114" t="s">
        <v>23855</v>
      </c>
      <c r="C1766" s="113" t="s">
        <v>20720</v>
      </c>
      <c r="D1766" s="115">
        <v>127.63</v>
      </c>
    </row>
    <row r="1767" spans="1:4" ht="21.75" customHeight="1">
      <c r="A1767" s="113" t="s">
        <v>23856</v>
      </c>
      <c r="B1767" s="114" t="s">
        <v>23857</v>
      </c>
      <c r="C1767" s="113" t="s">
        <v>20720</v>
      </c>
      <c r="D1767" s="115">
        <v>118.69</v>
      </c>
    </row>
    <row r="1768" spans="1:4" ht="21.75" customHeight="1">
      <c r="A1768" s="113" t="s">
        <v>23858</v>
      </c>
      <c r="B1768" s="114" t="s">
        <v>23859</v>
      </c>
      <c r="C1768" s="113" t="s">
        <v>20720</v>
      </c>
      <c r="D1768" s="115">
        <v>119.8</v>
      </c>
    </row>
    <row r="1769" spans="1:4" ht="21.75" customHeight="1">
      <c r="A1769" s="113" t="s">
        <v>23860</v>
      </c>
      <c r="B1769" s="114" t="s">
        <v>23861</v>
      </c>
      <c r="C1769" s="113" t="s">
        <v>20720</v>
      </c>
      <c r="D1769" s="115">
        <v>120.36</v>
      </c>
    </row>
    <row r="1770" spans="1:4" ht="21.75" customHeight="1">
      <c r="A1770" s="113" t="s">
        <v>23862</v>
      </c>
      <c r="B1770" s="114" t="s">
        <v>23863</v>
      </c>
      <c r="C1770" s="113" t="s">
        <v>20720</v>
      </c>
      <c r="D1770" s="115">
        <v>66.790000000000006</v>
      </c>
    </row>
    <row r="1771" spans="1:4" ht="21.75" customHeight="1">
      <c r="A1771" s="113" t="s">
        <v>23864</v>
      </c>
      <c r="B1771" s="114" t="s">
        <v>23865</v>
      </c>
      <c r="C1771" s="113" t="s">
        <v>20720</v>
      </c>
      <c r="D1771" s="115">
        <v>65.430000000000007</v>
      </c>
    </row>
    <row r="1772" spans="1:4" ht="21.75" customHeight="1">
      <c r="A1772" s="113" t="s">
        <v>23866</v>
      </c>
      <c r="B1772" s="114" t="s">
        <v>23867</v>
      </c>
      <c r="C1772" s="113" t="s">
        <v>20720</v>
      </c>
      <c r="D1772" s="115">
        <v>115.09</v>
      </c>
    </row>
    <row r="1773" spans="1:4" ht="21.75" customHeight="1">
      <c r="A1773" s="113" t="s">
        <v>23868</v>
      </c>
      <c r="B1773" s="114" t="s">
        <v>23869</v>
      </c>
      <c r="C1773" s="113" t="s">
        <v>20720</v>
      </c>
      <c r="D1773" s="115">
        <v>119.56</v>
      </c>
    </row>
    <row r="1774" spans="1:4" ht="21.75" customHeight="1">
      <c r="A1774" s="113" t="s">
        <v>23870</v>
      </c>
      <c r="B1774" s="114" t="s">
        <v>23871</v>
      </c>
      <c r="C1774" s="113" t="s">
        <v>20720</v>
      </c>
      <c r="D1774" s="115">
        <v>120.12</v>
      </c>
    </row>
    <row r="1775" spans="1:4" ht="21.75" customHeight="1">
      <c r="A1775" s="113" t="s">
        <v>23872</v>
      </c>
      <c r="B1775" s="114" t="s">
        <v>23873</v>
      </c>
      <c r="C1775" s="113" t="s">
        <v>20720</v>
      </c>
      <c r="D1775" s="115">
        <v>120.68</v>
      </c>
    </row>
    <row r="1776" spans="1:4" ht="21.75" customHeight="1">
      <c r="A1776" s="113" t="s">
        <v>23874</v>
      </c>
      <c r="B1776" s="114" t="s">
        <v>23875</v>
      </c>
      <c r="C1776" s="113" t="s">
        <v>20720</v>
      </c>
      <c r="D1776" s="115">
        <v>121.24</v>
      </c>
    </row>
    <row r="1777" spans="1:4" ht="21.75" customHeight="1">
      <c r="A1777" s="113" t="s">
        <v>23876</v>
      </c>
      <c r="B1777" s="114" t="s">
        <v>23877</v>
      </c>
      <c r="C1777" s="113" t="s">
        <v>20720</v>
      </c>
      <c r="D1777" s="115">
        <v>122.36</v>
      </c>
    </row>
    <row r="1778" spans="1:4" ht="21.75" customHeight="1">
      <c r="A1778" s="113" t="s">
        <v>23878</v>
      </c>
      <c r="B1778" s="114" t="s">
        <v>23879</v>
      </c>
      <c r="C1778" s="113" t="s">
        <v>20720</v>
      </c>
      <c r="D1778" s="115">
        <v>123.48</v>
      </c>
    </row>
    <row r="1779" spans="1:4" ht="21.75" customHeight="1">
      <c r="A1779" s="113" t="s">
        <v>23880</v>
      </c>
      <c r="B1779" s="114" t="s">
        <v>23881</v>
      </c>
      <c r="C1779" s="113" t="s">
        <v>20720</v>
      </c>
      <c r="D1779" s="115">
        <v>125.16</v>
      </c>
    </row>
    <row r="1780" spans="1:4" ht="21.75" customHeight="1">
      <c r="A1780" s="113" t="s">
        <v>23882</v>
      </c>
      <c r="B1780" s="114" t="s">
        <v>23883</v>
      </c>
      <c r="C1780" s="113" t="s">
        <v>20720</v>
      </c>
      <c r="D1780" s="115">
        <v>116.77</v>
      </c>
    </row>
    <row r="1781" spans="1:4" ht="21.75" customHeight="1">
      <c r="A1781" s="113" t="s">
        <v>23884</v>
      </c>
      <c r="B1781" s="114" t="s">
        <v>23885</v>
      </c>
      <c r="C1781" s="113" t="s">
        <v>20720</v>
      </c>
      <c r="D1781" s="115">
        <v>126.27</v>
      </c>
    </row>
    <row r="1782" spans="1:4" ht="21.75" customHeight="1">
      <c r="A1782" s="113" t="s">
        <v>23886</v>
      </c>
      <c r="B1782" s="114" t="s">
        <v>23887</v>
      </c>
      <c r="C1782" s="113" t="s">
        <v>20720</v>
      </c>
      <c r="D1782" s="115">
        <v>117.33</v>
      </c>
    </row>
    <row r="1783" spans="1:4" ht="21.75" customHeight="1">
      <c r="A1783" s="113" t="s">
        <v>23888</v>
      </c>
      <c r="B1783" s="114" t="s">
        <v>23889</v>
      </c>
      <c r="C1783" s="113" t="s">
        <v>20720</v>
      </c>
      <c r="D1783" s="115">
        <v>118.45</v>
      </c>
    </row>
    <row r="1784" spans="1:4" ht="21.75" customHeight="1">
      <c r="A1784" s="113" t="s">
        <v>23890</v>
      </c>
      <c r="B1784" s="114" t="s">
        <v>23891</v>
      </c>
      <c r="C1784" s="113" t="s">
        <v>20720</v>
      </c>
      <c r="D1784" s="115">
        <v>119</v>
      </c>
    </row>
    <row r="1785" spans="1:4" ht="21.75" customHeight="1">
      <c r="A1785" s="113" t="s">
        <v>23892</v>
      </c>
      <c r="B1785" s="114" t="s">
        <v>23893</v>
      </c>
      <c r="C1785" s="113" t="s">
        <v>20720</v>
      </c>
      <c r="D1785" s="115">
        <v>61</v>
      </c>
    </row>
    <row r="1786" spans="1:4" ht="21.75" customHeight="1">
      <c r="A1786" s="113" t="s">
        <v>23894</v>
      </c>
      <c r="B1786" s="114" t="s">
        <v>23895</v>
      </c>
      <c r="C1786" s="113" t="s">
        <v>20720</v>
      </c>
      <c r="D1786" s="115">
        <v>70.64</v>
      </c>
    </row>
    <row r="1787" spans="1:4" ht="21.75" customHeight="1">
      <c r="A1787" s="113" t="s">
        <v>23896</v>
      </c>
      <c r="B1787" s="114" t="s">
        <v>23897</v>
      </c>
      <c r="C1787" s="113" t="s">
        <v>20720</v>
      </c>
      <c r="D1787" s="115">
        <v>71.25</v>
      </c>
    </row>
    <row r="1788" spans="1:4" ht="21.75" customHeight="1">
      <c r="A1788" s="113" t="s">
        <v>23898</v>
      </c>
      <c r="B1788" s="114" t="s">
        <v>23899</v>
      </c>
      <c r="C1788" s="113" t="s">
        <v>20720</v>
      </c>
      <c r="D1788" s="115">
        <v>71.319999999999993</v>
      </c>
    </row>
    <row r="1789" spans="1:4" ht="21.75" customHeight="1">
      <c r="A1789" s="113" t="s">
        <v>23900</v>
      </c>
      <c r="B1789" s="114" t="s">
        <v>23901</v>
      </c>
      <c r="C1789" s="113" t="s">
        <v>20720</v>
      </c>
      <c r="D1789" s="115">
        <v>71.44</v>
      </c>
    </row>
    <row r="1790" spans="1:4" ht="21.75" customHeight="1">
      <c r="A1790" s="113" t="s">
        <v>23902</v>
      </c>
      <c r="B1790" s="114" t="s">
        <v>23903</v>
      </c>
      <c r="C1790" s="113" t="s">
        <v>20720</v>
      </c>
      <c r="D1790" s="115">
        <v>71.5</v>
      </c>
    </row>
    <row r="1791" spans="1:4" ht="21.75" customHeight="1">
      <c r="A1791" s="113" t="s">
        <v>23904</v>
      </c>
      <c r="B1791" s="114" t="s">
        <v>23905</v>
      </c>
      <c r="C1791" s="113" t="s">
        <v>20720</v>
      </c>
      <c r="D1791" s="115">
        <v>71.62</v>
      </c>
    </row>
    <row r="1792" spans="1:4" ht="21.75" customHeight="1">
      <c r="A1792" s="113" t="s">
        <v>23906</v>
      </c>
      <c r="B1792" s="114" t="s">
        <v>23907</v>
      </c>
      <c r="C1792" s="113" t="s">
        <v>20720</v>
      </c>
      <c r="D1792" s="115">
        <v>71.75</v>
      </c>
    </row>
    <row r="1793" spans="1:4" ht="21.75" customHeight="1">
      <c r="A1793" s="113" t="s">
        <v>23908</v>
      </c>
      <c r="B1793" s="114" t="s">
        <v>23909</v>
      </c>
      <c r="C1793" s="113" t="s">
        <v>20720</v>
      </c>
      <c r="D1793" s="115">
        <v>71.989999999999995</v>
      </c>
    </row>
    <row r="1794" spans="1:4" ht="21.75" customHeight="1">
      <c r="A1794" s="113" t="s">
        <v>23910</v>
      </c>
      <c r="B1794" s="114" t="s">
        <v>23911</v>
      </c>
      <c r="C1794" s="113" t="s">
        <v>20720</v>
      </c>
      <c r="D1794" s="115">
        <v>70.819999999999993</v>
      </c>
    </row>
    <row r="1795" spans="1:4" ht="21.75" customHeight="1">
      <c r="A1795" s="113" t="s">
        <v>23912</v>
      </c>
      <c r="B1795" s="114" t="s">
        <v>23913</v>
      </c>
      <c r="C1795" s="113" t="s">
        <v>20720</v>
      </c>
      <c r="D1795" s="115">
        <v>72.180000000000007</v>
      </c>
    </row>
    <row r="1796" spans="1:4" ht="21.75" customHeight="1">
      <c r="A1796" s="113" t="s">
        <v>23914</v>
      </c>
      <c r="B1796" s="114" t="s">
        <v>23915</v>
      </c>
      <c r="C1796" s="113" t="s">
        <v>20720</v>
      </c>
      <c r="D1796" s="115">
        <v>70.95</v>
      </c>
    </row>
    <row r="1797" spans="1:4" ht="21.75" customHeight="1">
      <c r="A1797" s="113" t="s">
        <v>23916</v>
      </c>
      <c r="B1797" s="114" t="s">
        <v>23917</v>
      </c>
      <c r="C1797" s="113" t="s">
        <v>20720</v>
      </c>
      <c r="D1797" s="115">
        <v>71.069999999999993</v>
      </c>
    </row>
    <row r="1798" spans="1:4" ht="21.75" customHeight="1">
      <c r="A1798" s="113" t="s">
        <v>23918</v>
      </c>
      <c r="B1798" s="114" t="s">
        <v>23919</v>
      </c>
      <c r="C1798" s="113" t="s">
        <v>20720</v>
      </c>
      <c r="D1798" s="115">
        <v>71.13</v>
      </c>
    </row>
    <row r="1799" spans="1:4" ht="21.75" customHeight="1">
      <c r="A1799" s="113" t="s">
        <v>23920</v>
      </c>
      <c r="B1799" s="114" t="s">
        <v>23921</v>
      </c>
      <c r="C1799" s="113" t="s">
        <v>20720</v>
      </c>
      <c r="D1799" s="115">
        <v>94.29</v>
      </c>
    </row>
    <row r="1800" spans="1:4" ht="21.75" customHeight="1">
      <c r="A1800" s="113" t="s">
        <v>23922</v>
      </c>
      <c r="B1800" s="114" t="s">
        <v>23923</v>
      </c>
      <c r="C1800" s="113" t="s">
        <v>20720</v>
      </c>
      <c r="D1800" s="115">
        <v>94.29</v>
      </c>
    </row>
    <row r="1801" spans="1:4" ht="21.75" customHeight="1">
      <c r="A1801" s="113" t="s">
        <v>23924</v>
      </c>
      <c r="B1801" s="114" t="s">
        <v>23925</v>
      </c>
      <c r="C1801" s="113" t="s">
        <v>20720</v>
      </c>
      <c r="D1801" s="115">
        <v>127.48</v>
      </c>
    </row>
    <row r="1802" spans="1:4" ht="21.75" customHeight="1">
      <c r="A1802" s="113" t="s">
        <v>23926</v>
      </c>
      <c r="B1802" s="114" t="s">
        <v>23927</v>
      </c>
      <c r="C1802" s="113" t="s">
        <v>20720</v>
      </c>
      <c r="D1802" s="115">
        <v>100.99</v>
      </c>
    </row>
    <row r="1803" spans="1:4" ht="21.75" customHeight="1">
      <c r="A1803" s="113" t="s">
        <v>23928</v>
      </c>
      <c r="B1803" s="114" t="s">
        <v>23929</v>
      </c>
      <c r="C1803" s="113" t="s">
        <v>20720</v>
      </c>
      <c r="D1803" s="115">
        <v>207.01</v>
      </c>
    </row>
    <row r="1804" spans="1:4" ht="21.75" customHeight="1">
      <c r="A1804" s="113" t="s">
        <v>23930</v>
      </c>
      <c r="B1804" s="114" t="s">
        <v>23931</v>
      </c>
      <c r="C1804" s="113" t="s">
        <v>20720</v>
      </c>
      <c r="D1804" s="115">
        <v>129.30000000000001</v>
      </c>
    </row>
    <row r="1805" spans="1:4" ht="21.75" customHeight="1">
      <c r="A1805" s="113" t="s">
        <v>23932</v>
      </c>
      <c r="B1805" s="114" t="s">
        <v>23933</v>
      </c>
      <c r="C1805" s="113" t="s">
        <v>20720</v>
      </c>
      <c r="D1805" s="115">
        <v>102.2</v>
      </c>
    </row>
    <row r="1806" spans="1:4" ht="21.75" customHeight="1">
      <c r="A1806" s="113" t="s">
        <v>23934</v>
      </c>
      <c r="B1806" s="114" t="s">
        <v>23935</v>
      </c>
      <c r="C1806" s="113" t="s">
        <v>20720</v>
      </c>
      <c r="D1806" s="115">
        <v>210.65</v>
      </c>
    </row>
    <row r="1807" spans="1:4" ht="21.75" customHeight="1">
      <c r="A1807" s="113" t="s">
        <v>23936</v>
      </c>
      <c r="B1807" s="114" t="s">
        <v>23937</v>
      </c>
      <c r="C1807" s="113" t="s">
        <v>20720</v>
      </c>
      <c r="D1807" s="115">
        <v>75.17</v>
      </c>
    </row>
    <row r="1808" spans="1:4" ht="21.75" customHeight="1">
      <c r="A1808" s="113" t="s">
        <v>23938</v>
      </c>
      <c r="B1808" s="114" t="s">
        <v>23939</v>
      </c>
      <c r="C1808" s="113" t="s">
        <v>20720</v>
      </c>
      <c r="D1808" s="115">
        <v>53.38</v>
      </c>
    </row>
    <row r="1809" spans="1:4" ht="21.75" customHeight="1">
      <c r="A1809" s="113" t="s">
        <v>23940</v>
      </c>
      <c r="B1809" s="114" t="s">
        <v>23941</v>
      </c>
      <c r="C1809" s="113" t="s">
        <v>17060</v>
      </c>
      <c r="D1809" s="115">
        <v>20.34</v>
      </c>
    </row>
    <row r="1810" spans="1:4" ht="21.75" customHeight="1">
      <c r="A1810" s="113" t="s">
        <v>23942</v>
      </c>
      <c r="B1810" s="114" t="s">
        <v>23943</v>
      </c>
      <c r="C1810" s="113" t="s">
        <v>17060</v>
      </c>
      <c r="D1810" s="115">
        <v>27.12</v>
      </c>
    </row>
    <row r="1811" spans="1:4" ht="21.75" customHeight="1">
      <c r="A1811" s="113" t="s">
        <v>23944</v>
      </c>
      <c r="B1811" s="114" t="s">
        <v>23945</v>
      </c>
      <c r="C1811" s="113" t="s">
        <v>17060</v>
      </c>
      <c r="D1811" s="115">
        <v>101.85</v>
      </c>
    </row>
    <row r="1812" spans="1:4" ht="21.75" customHeight="1">
      <c r="A1812" s="113" t="s">
        <v>23946</v>
      </c>
      <c r="B1812" s="114" t="s">
        <v>23947</v>
      </c>
      <c r="C1812" s="113" t="s">
        <v>17060</v>
      </c>
      <c r="D1812" s="115">
        <v>49.03</v>
      </c>
    </row>
    <row r="1813" spans="1:4" ht="21.75" customHeight="1">
      <c r="A1813" s="113" t="s">
        <v>23948</v>
      </c>
      <c r="B1813" s="114" t="s">
        <v>23949</v>
      </c>
      <c r="C1813" s="113" t="s">
        <v>17060</v>
      </c>
      <c r="D1813" s="115">
        <v>147.1</v>
      </c>
    </row>
    <row r="1814" spans="1:4" ht="21.75" customHeight="1">
      <c r="A1814" s="113" t="s">
        <v>23950</v>
      </c>
      <c r="B1814" s="114" t="s">
        <v>23951</v>
      </c>
      <c r="C1814" s="113" t="s">
        <v>17060</v>
      </c>
      <c r="D1814" s="115">
        <v>73.55</v>
      </c>
    </row>
    <row r="1815" spans="1:4" ht="21.75" customHeight="1">
      <c r="A1815" s="113" t="s">
        <v>23952</v>
      </c>
      <c r="B1815" s="114" t="s">
        <v>23953</v>
      </c>
      <c r="C1815" s="113" t="s">
        <v>20720</v>
      </c>
      <c r="D1815" s="115">
        <v>5.72</v>
      </c>
    </row>
    <row r="1816" spans="1:4" ht="21.75" customHeight="1">
      <c r="A1816" s="113" t="s">
        <v>23954</v>
      </c>
      <c r="B1816" s="114" t="s">
        <v>23955</v>
      </c>
      <c r="C1816" s="113" t="s">
        <v>20720</v>
      </c>
      <c r="D1816" s="115">
        <v>5.93</v>
      </c>
    </row>
    <row r="1817" spans="1:4" ht="21.75" customHeight="1">
      <c r="A1817" s="113" t="s">
        <v>23956</v>
      </c>
      <c r="B1817" s="114" t="s">
        <v>23957</v>
      </c>
      <c r="C1817" s="113" t="s">
        <v>20720</v>
      </c>
      <c r="D1817" s="115">
        <v>6.51</v>
      </c>
    </row>
    <row r="1818" spans="1:4" ht="21.75" customHeight="1">
      <c r="A1818" s="113" t="s">
        <v>23958</v>
      </c>
      <c r="B1818" s="114" t="s">
        <v>23959</v>
      </c>
      <c r="C1818" s="113" t="s">
        <v>20720</v>
      </c>
      <c r="D1818" s="115">
        <v>6.76</v>
      </c>
    </row>
    <row r="1819" spans="1:4" ht="21.75" customHeight="1">
      <c r="A1819" s="113" t="s">
        <v>23960</v>
      </c>
      <c r="B1819" s="114" t="s">
        <v>23961</v>
      </c>
      <c r="C1819" s="113" t="s">
        <v>20720</v>
      </c>
      <c r="D1819" s="115">
        <v>7.1</v>
      </c>
    </row>
    <row r="1820" spans="1:4" ht="21.75" customHeight="1">
      <c r="A1820" s="113" t="s">
        <v>23962</v>
      </c>
      <c r="B1820" s="114" t="s">
        <v>23963</v>
      </c>
      <c r="C1820" s="113" t="s">
        <v>20720</v>
      </c>
      <c r="D1820" s="115">
        <v>36.18</v>
      </c>
    </row>
    <row r="1821" spans="1:4" ht="21.75" customHeight="1">
      <c r="A1821" s="113" t="s">
        <v>23964</v>
      </c>
      <c r="B1821" s="114" t="s">
        <v>23965</v>
      </c>
      <c r="C1821" s="113" t="s">
        <v>20720</v>
      </c>
      <c r="D1821" s="115">
        <v>37.39</v>
      </c>
    </row>
    <row r="1822" spans="1:4" ht="21.75" customHeight="1">
      <c r="A1822" s="113" t="s">
        <v>23966</v>
      </c>
      <c r="B1822" s="114" t="s">
        <v>23967</v>
      </c>
      <c r="C1822" s="113" t="s">
        <v>20720</v>
      </c>
      <c r="D1822" s="115">
        <v>39.33</v>
      </c>
    </row>
    <row r="1823" spans="1:4" ht="21.75" customHeight="1">
      <c r="A1823" s="113" t="s">
        <v>23968</v>
      </c>
      <c r="B1823" s="114" t="s">
        <v>23969</v>
      </c>
      <c r="C1823" s="113" t="s">
        <v>20720</v>
      </c>
      <c r="D1823" s="115">
        <v>41.41</v>
      </c>
    </row>
    <row r="1824" spans="1:4" ht="21.75" customHeight="1">
      <c r="A1824" s="113" t="s">
        <v>23970</v>
      </c>
      <c r="B1824" s="114" t="s">
        <v>23971</v>
      </c>
      <c r="C1824" s="113" t="s">
        <v>20720</v>
      </c>
      <c r="D1824" s="115">
        <v>43.75</v>
      </c>
    </row>
    <row r="1825" spans="1:4" ht="21.75" customHeight="1">
      <c r="A1825" s="113" t="s">
        <v>23972</v>
      </c>
      <c r="B1825" s="114" t="s">
        <v>23973</v>
      </c>
      <c r="C1825" s="113" t="s">
        <v>20720</v>
      </c>
      <c r="D1825" s="115">
        <v>45</v>
      </c>
    </row>
    <row r="1826" spans="1:4" ht="21.75" customHeight="1">
      <c r="A1826" s="113" t="s">
        <v>23974</v>
      </c>
      <c r="B1826" s="114" t="s">
        <v>23975</v>
      </c>
      <c r="C1826" s="113" t="s">
        <v>20720</v>
      </c>
      <c r="D1826" s="115">
        <v>46.28</v>
      </c>
    </row>
    <row r="1827" spans="1:4" ht="21.75" customHeight="1">
      <c r="A1827" s="113" t="s">
        <v>23976</v>
      </c>
      <c r="B1827" s="114" t="s">
        <v>23977</v>
      </c>
      <c r="C1827" s="113" t="s">
        <v>20720</v>
      </c>
      <c r="D1827" s="115">
        <v>47.98</v>
      </c>
    </row>
    <row r="1828" spans="1:4" ht="21.75" customHeight="1">
      <c r="A1828" s="113" t="s">
        <v>23978</v>
      </c>
      <c r="B1828" s="114" t="s">
        <v>23979</v>
      </c>
      <c r="C1828" s="113" t="s">
        <v>20720</v>
      </c>
      <c r="D1828" s="115">
        <v>49.44</v>
      </c>
    </row>
    <row r="1829" spans="1:4" ht="21.75" customHeight="1">
      <c r="A1829" s="113" t="s">
        <v>23980</v>
      </c>
      <c r="B1829" s="114" t="s">
        <v>23981</v>
      </c>
      <c r="C1829" s="113" t="s">
        <v>20720</v>
      </c>
      <c r="D1829" s="115">
        <v>50.96</v>
      </c>
    </row>
    <row r="1830" spans="1:4" ht="21.75" customHeight="1">
      <c r="A1830" s="113" t="s">
        <v>23982</v>
      </c>
      <c r="B1830" s="114" t="s">
        <v>23983</v>
      </c>
      <c r="C1830" s="113" t="s">
        <v>20720</v>
      </c>
      <c r="D1830" s="115">
        <v>7.36</v>
      </c>
    </row>
    <row r="1831" spans="1:4" ht="21.75" customHeight="1">
      <c r="A1831" s="113" t="s">
        <v>23984</v>
      </c>
      <c r="B1831" s="114" t="s">
        <v>23985</v>
      </c>
      <c r="C1831" s="113" t="s">
        <v>20720</v>
      </c>
      <c r="D1831" s="115">
        <v>7.69</v>
      </c>
    </row>
    <row r="1832" spans="1:4" ht="21.75" customHeight="1">
      <c r="A1832" s="113" t="s">
        <v>23986</v>
      </c>
      <c r="B1832" s="114" t="s">
        <v>23987</v>
      </c>
      <c r="C1832" s="113" t="s">
        <v>20720</v>
      </c>
      <c r="D1832" s="115">
        <v>8.23</v>
      </c>
    </row>
    <row r="1833" spans="1:4" ht="21.75" customHeight="1">
      <c r="A1833" s="113" t="s">
        <v>23988</v>
      </c>
      <c r="B1833" s="114" t="s">
        <v>23989</v>
      </c>
      <c r="C1833" s="113" t="s">
        <v>20720</v>
      </c>
      <c r="D1833" s="115">
        <v>8.59</v>
      </c>
    </row>
    <row r="1834" spans="1:4" ht="21.75" customHeight="1">
      <c r="A1834" s="113" t="s">
        <v>23990</v>
      </c>
      <c r="B1834" s="114" t="s">
        <v>23991</v>
      </c>
      <c r="C1834" s="113" t="s">
        <v>20720</v>
      </c>
      <c r="D1834" s="115">
        <v>8.8800000000000008</v>
      </c>
    </row>
    <row r="1835" spans="1:4" ht="21.75" customHeight="1">
      <c r="A1835" s="113" t="s">
        <v>23992</v>
      </c>
      <c r="B1835" s="114" t="s">
        <v>23993</v>
      </c>
      <c r="C1835" s="113" t="s">
        <v>20720</v>
      </c>
      <c r="D1835" s="115">
        <v>9.26</v>
      </c>
    </row>
    <row r="1836" spans="1:4" ht="21.75" customHeight="1">
      <c r="A1836" s="113" t="s">
        <v>23994</v>
      </c>
      <c r="B1836" s="114" t="s">
        <v>23995</v>
      </c>
      <c r="C1836" s="113" t="s">
        <v>20720</v>
      </c>
      <c r="D1836" s="115">
        <v>9.65</v>
      </c>
    </row>
    <row r="1837" spans="1:4" ht="21.75" customHeight="1">
      <c r="A1837" s="113" t="s">
        <v>23996</v>
      </c>
      <c r="B1837" s="114" t="s">
        <v>23997</v>
      </c>
      <c r="C1837" s="113" t="s">
        <v>20720</v>
      </c>
      <c r="D1837" s="115">
        <v>10.27</v>
      </c>
    </row>
    <row r="1838" spans="1:4" ht="21.75" customHeight="1">
      <c r="A1838" s="113" t="s">
        <v>23998</v>
      </c>
      <c r="B1838" s="114" t="s">
        <v>23999</v>
      </c>
      <c r="C1838" s="113" t="s">
        <v>20720</v>
      </c>
      <c r="D1838" s="115">
        <v>10.64</v>
      </c>
    </row>
    <row r="1839" spans="1:4" ht="21.75" customHeight="1">
      <c r="A1839" s="113" t="s">
        <v>24000</v>
      </c>
      <c r="B1839" s="114" t="s">
        <v>24001</v>
      </c>
      <c r="C1839" s="113" t="s">
        <v>20720</v>
      </c>
      <c r="D1839" s="115">
        <v>11.01</v>
      </c>
    </row>
    <row r="1840" spans="1:4" ht="21.75" customHeight="1">
      <c r="A1840" s="113" t="s">
        <v>24002</v>
      </c>
      <c r="B1840" s="114" t="s">
        <v>24003</v>
      </c>
      <c r="C1840" s="113" t="s">
        <v>20720</v>
      </c>
      <c r="D1840" s="115">
        <v>11.4</v>
      </c>
    </row>
    <row r="1841" spans="1:4" ht="21.75" customHeight="1">
      <c r="A1841" s="113" t="s">
        <v>24004</v>
      </c>
      <c r="B1841" s="114" t="s">
        <v>24005</v>
      </c>
      <c r="C1841" s="113" t="s">
        <v>20720</v>
      </c>
      <c r="D1841" s="115">
        <v>11.71</v>
      </c>
    </row>
    <row r="1842" spans="1:4" ht="21.75" customHeight="1">
      <c r="A1842" s="113" t="s">
        <v>24006</v>
      </c>
      <c r="B1842" s="114" t="s">
        <v>24007</v>
      </c>
      <c r="C1842" s="113" t="s">
        <v>20720</v>
      </c>
      <c r="D1842" s="115">
        <v>12.39</v>
      </c>
    </row>
    <row r="1843" spans="1:4" ht="21.75" customHeight="1">
      <c r="A1843" s="113" t="s">
        <v>24008</v>
      </c>
      <c r="B1843" s="114" t="s">
        <v>24009</v>
      </c>
      <c r="C1843" s="113" t="s">
        <v>20720</v>
      </c>
      <c r="D1843" s="115">
        <v>12.78</v>
      </c>
    </row>
    <row r="1844" spans="1:4" ht="21.75" customHeight="1">
      <c r="A1844" s="113" t="s">
        <v>24010</v>
      </c>
      <c r="B1844" s="114" t="s">
        <v>24011</v>
      </c>
      <c r="C1844" s="113" t="s">
        <v>20720</v>
      </c>
      <c r="D1844" s="115">
        <v>13.17</v>
      </c>
    </row>
    <row r="1845" spans="1:4" ht="21.75" customHeight="1">
      <c r="A1845" s="113" t="s">
        <v>24012</v>
      </c>
      <c r="B1845" s="114" t="s">
        <v>24013</v>
      </c>
      <c r="C1845" s="113" t="s">
        <v>20720</v>
      </c>
      <c r="D1845" s="115">
        <v>13.57</v>
      </c>
    </row>
    <row r="1846" spans="1:4" ht="21.75" customHeight="1">
      <c r="A1846" s="113" t="s">
        <v>24014</v>
      </c>
      <c r="B1846" s="114" t="s">
        <v>24015</v>
      </c>
      <c r="C1846" s="113" t="s">
        <v>20720</v>
      </c>
      <c r="D1846" s="115">
        <v>13.99</v>
      </c>
    </row>
    <row r="1847" spans="1:4" ht="21.75" customHeight="1">
      <c r="A1847" s="113" t="s">
        <v>24016</v>
      </c>
      <c r="B1847" s="114" t="s">
        <v>24017</v>
      </c>
      <c r="C1847" s="113" t="s">
        <v>20720</v>
      </c>
      <c r="D1847" s="115">
        <v>14.69</v>
      </c>
    </row>
    <row r="1848" spans="1:4" ht="21.75" customHeight="1">
      <c r="A1848" s="113" t="s">
        <v>24018</v>
      </c>
      <c r="B1848" s="114" t="s">
        <v>24019</v>
      </c>
      <c r="C1848" s="113" t="s">
        <v>20720</v>
      </c>
      <c r="D1848" s="115">
        <v>15.1</v>
      </c>
    </row>
    <row r="1849" spans="1:4" ht="21.75" customHeight="1">
      <c r="A1849" s="113" t="s">
        <v>24020</v>
      </c>
      <c r="B1849" s="114" t="s">
        <v>24021</v>
      </c>
      <c r="C1849" s="113" t="s">
        <v>20720</v>
      </c>
      <c r="D1849" s="115">
        <v>15.52</v>
      </c>
    </row>
    <row r="1850" spans="1:4" ht="21.75" customHeight="1">
      <c r="A1850" s="113" t="s">
        <v>24022</v>
      </c>
      <c r="B1850" s="114" t="s">
        <v>24023</v>
      </c>
      <c r="C1850" s="113" t="s">
        <v>20720</v>
      </c>
      <c r="D1850" s="115">
        <v>5.03</v>
      </c>
    </row>
    <row r="1851" spans="1:4" ht="21.75" customHeight="1">
      <c r="A1851" s="113" t="s">
        <v>24024</v>
      </c>
      <c r="B1851" s="114" t="s">
        <v>24025</v>
      </c>
      <c r="C1851" s="113" t="s">
        <v>20720</v>
      </c>
      <c r="D1851" s="115">
        <v>15.95</v>
      </c>
    </row>
    <row r="1852" spans="1:4" ht="21.75" customHeight="1">
      <c r="A1852" s="113" t="s">
        <v>24026</v>
      </c>
      <c r="B1852" s="114" t="s">
        <v>24027</v>
      </c>
      <c r="C1852" s="113" t="s">
        <v>20720</v>
      </c>
      <c r="D1852" s="115">
        <v>16.47</v>
      </c>
    </row>
    <row r="1853" spans="1:4" ht="21.75" customHeight="1">
      <c r="A1853" s="113" t="s">
        <v>24028</v>
      </c>
      <c r="B1853" s="114" t="s">
        <v>24029</v>
      </c>
      <c r="C1853" s="113" t="s">
        <v>20720</v>
      </c>
      <c r="D1853" s="115">
        <v>17.22</v>
      </c>
    </row>
    <row r="1854" spans="1:4" ht="21.75" customHeight="1">
      <c r="A1854" s="113" t="s">
        <v>24030</v>
      </c>
      <c r="B1854" s="114" t="s">
        <v>24031</v>
      </c>
      <c r="C1854" s="113" t="s">
        <v>20720</v>
      </c>
      <c r="D1854" s="115">
        <v>17.690000000000001</v>
      </c>
    </row>
    <row r="1855" spans="1:4" ht="21.75" customHeight="1">
      <c r="A1855" s="113" t="s">
        <v>24032</v>
      </c>
      <c r="B1855" s="114" t="s">
        <v>24033</v>
      </c>
      <c r="C1855" s="113" t="s">
        <v>20720</v>
      </c>
      <c r="D1855" s="115">
        <v>18.260000000000002</v>
      </c>
    </row>
    <row r="1856" spans="1:4" ht="21.75" customHeight="1">
      <c r="A1856" s="113" t="s">
        <v>24034</v>
      </c>
      <c r="B1856" s="114" t="s">
        <v>24035</v>
      </c>
      <c r="C1856" s="113" t="s">
        <v>20720</v>
      </c>
      <c r="D1856" s="115">
        <v>18.79</v>
      </c>
    </row>
    <row r="1857" spans="1:4" ht="21.75" customHeight="1">
      <c r="A1857" s="113" t="s">
        <v>24036</v>
      </c>
      <c r="B1857" s="114" t="s">
        <v>24037</v>
      </c>
      <c r="C1857" s="113" t="s">
        <v>20720</v>
      </c>
      <c r="D1857" s="115">
        <v>19.420000000000002</v>
      </c>
    </row>
    <row r="1858" spans="1:4" ht="21.75" customHeight="1">
      <c r="A1858" s="113" t="s">
        <v>24038</v>
      </c>
      <c r="B1858" s="114" t="s">
        <v>24039</v>
      </c>
      <c r="C1858" s="113" t="s">
        <v>20720</v>
      </c>
      <c r="D1858" s="115">
        <v>20.37</v>
      </c>
    </row>
    <row r="1859" spans="1:4" ht="21.75" customHeight="1">
      <c r="A1859" s="113" t="s">
        <v>24040</v>
      </c>
      <c r="B1859" s="114" t="s">
        <v>24041</v>
      </c>
      <c r="C1859" s="113" t="s">
        <v>20720</v>
      </c>
      <c r="D1859" s="115">
        <v>21.05</v>
      </c>
    </row>
    <row r="1860" spans="1:4" ht="21.75" customHeight="1">
      <c r="A1860" s="113" t="s">
        <v>24042</v>
      </c>
      <c r="B1860" s="114" t="s">
        <v>24043</v>
      </c>
      <c r="C1860" s="113" t="s">
        <v>20720</v>
      </c>
      <c r="D1860" s="115">
        <v>22</v>
      </c>
    </row>
    <row r="1861" spans="1:4" ht="21.75" customHeight="1">
      <c r="A1861" s="113" t="s">
        <v>24044</v>
      </c>
      <c r="B1861" s="114" t="s">
        <v>24045</v>
      </c>
      <c r="C1861" s="113" t="s">
        <v>20720</v>
      </c>
      <c r="D1861" s="115">
        <v>5.23</v>
      </c>
    </row>
    <row r="1862" spans="1:4" ht="21.75" customHeight="1">
      <c r="A1862" s="113" t="s">
        <v>24046</v>
      </c>
      <c r="B1862" s="114" t="s">
        <v>24047</v>
      </c>
      <c r="C1862" s="113" t="s">
        <v>20720</v>
      </c>
      <c r="D1862" s="115">
        <v>22.93</v>
      </c>
    </row>
    <row r="1863" spans="1:4" ht="21.75" customHeight="1">
      <c r="A1863" s="113" t="s">
        <v>24048</v>
      </c>
      <c r="B1863" s="114" t="s">
        <v>24049</v>
      </c>
      <c r="C1863" s="113" t="s">
        <v>20720</v>
      </c>
      <c r="D1863" s="115">
        <v>24.09</v>
      </c>
    </row>
    <row r="1864" spans="1:4" ht="21.75" customHeight="1">
      <c r="A1864" s="113" t="s">
        <v>24050</v>
      </c>
      <c r="B1864" s="114" t="s">
        <v>24051</v>
      </c>
      <c r="C1864" s="113" t="s">
        <v>20720</v>
      </c>
      <c r="D1864" s="115">
        <v>25.43</v>
      </c>
    </row>
    <row r="1865" spans="1:4" ht="21.75" customHeight="1">
      <c r="A1865" s="113" t="s">
        <v>24052</v>
      </c>
      <c r="B1865" s="114" t="s">
        <v>24053</v>
      </c>
      <c r="C1865" s="113" t="s">
        <v>20720</v>
      </c>
      <c r="D1865" s="115">
        <v>26.55</v>
      </c>
    </row>
    <row r="1866" spans="1:4" ht="21.75" customHeight="1">
      <c r="A1866" s="113" t="s">
        <v>24054</v>
      </c>
      <c r="B1866" s="114" t="s">
        <v>24055</v>
      </c>
      <c r="C1866" s="113" t="s">
        <v>20720</v>
      </c>
      <c r="D1866" s="115">
        <v>27.78</v>
      </c>
    </row>
    <row r="1867" spans="1:4" ht="21.75" customHeight="1">
      <c r="A1867" s="113" t="s">
        <v>24056</v>
      </c>
      <c r="B1867" s="114" t="s">
        <v>24057</v>
      </c>
      <c r="C1867" s="113" t="s">
        <v>20720</v>
      </c>
      <c r="D1867" s="115">
        <v>29.05</v>
      </c>
    </row>
    <row r="1868" spans="1:4" ht="21.75" customHeight="1">
      <c r="A1868" s="113" t="s">
        <v>24058</v>
      </c>
      <c r="B1868" s="114" t="s">
        <v>24059</v>
      </c>
      <c r="C1868" s="113" t="s">
        <v>20720</v>
      </c>
      <c r="D1868" s="115">
        <v>30.4</v>
      </c>
    </row>
    <row r="1869" spans="1:4" ht="21.75" customHeight="1">
      <c r="A1869" s="113" t="s">
        <v>24060</v>
      </c>
      <c r="B1869" s="114" t="s">
        <v>24061</v>
      </c>
      <c r="C1869" s="113" t="s">
        <v>20720</v>
      </c>
      <c r="D1869" s="115">
        <v>32.03</v>
      </c>
    </row>
    <row r="1870" spans="1:4" ht="21.75" customHeight="1">
      <c r="A1870" s="113" t="s">
        <v>24062</v>
      </c>
      <c r="B1870" s="114" t="s">
        <v>24063</v>
      </c>
      <c r="C1870" s="113" t="s">
        <v>20720</v>
      </c>
      <c r="D1870" s="115">
        <v>33.28</v>
      </c>
    </row>
    <row r="1871" spans="1:4" ht="21.75" customHeight="1">
      <c r="A1871" s="113" t="s">
        <v>24064</v>
      </c>
      <c r="B1871" s="114" t="s">
        <v>24065</v>
      </c>
      <c r="C1871" s="113" t="s">
        <v>20720</v>
      </c>
      <c r="D1871" s="115">
        <v>34.520000000000003</v>
      </c>
    </row>
    <row r="1872" spans="1:4" ht="21.75" customHeight="1">
      <c r="A1872" s="113" t="s">
        <v>24066</v>
      </c>
      <c r="B1872" s="114" t="s">
        <v>24067</v>
      </c>
      <c r="C1872" s="113" t="s">
        <v>20720</v>
      </c>
      <c r="D1872" s="115">
        <v>5.43</v>
      </c>
    </row>
    <row r="1873" spans="1:4" ht="21.75" customHeight="1">
      <c r="A1873" s="113" t="s">
        <v>24068</v>
      </c>
      <c r="B1873" s="114" t="s">
        <v>24069</v>
      </c>
      <c r="C1873" s="113" t="s">
        <v>20720</v>
      </c>
      <c r="D1873" s="115">
        <v>5</v>
      </c>
    </row>
    <row r="1874" spans="1:4" ht="21.75" customHeight="1">
      <c r="A1874" s="113" t="s">
        <v>24070</v>
      </c>
      <c r="B1874" s="114" t="s">
        <v>24071</v>
      </c>
      <c r="C1874" s="113" t="s">
        <v>20720</v>
      </c>
      <c r="D1874" s="115">
        <v>7.83</v>
      </c>
    </row>
    <row r="1875" spans="1:4" ht="21.75" customHeight="1">
      <c r="A1875" s="113" t="s">
        <v>24072</v>
      </c>
      <c r="B1875" s="114" t="s">
        <v>24073</v>
      </c>
      <c r="C1875" s="113" t="s">
        <v>20720</v>
      </c>
      <c r="D1875" s="115">
        <v>8.3699999999999992</v>
      </c>
    </row>
    <row r="1876" spans="1:4" ht="21.75" customHeight="1">
      <c r="A1876" s="113" t="s">
        <v>24074</v>
      </c>
      <c r="B1876" s="114" t="s">
        <v>24075</v>
      </c>
      <c r="C1876" s="113" t="s">
        <v>20720</v>
      </c>
      <c r="D1876" s="115">
        <v>9.02</v>
      </c>
    </row>
    <row r="1877" spans="1:4" ht="21.75" customHeight="1">
      <c r="A1877" s="113" t="s">
        <v>24076</v>
      </c>
      <c r="B1877" s="114" t="s">
        <v>24077</v>
      </c>
      <c r="C1877" s="113" t="s">
        <v>20720</v>
      </c>
      <c r="D1877" s="115">
        <v>9.44</v>
      </c>
    </row>
    <row r="1878" spans="1:4" ht="21.75" customHeight="1">
      <c r="A1878" s="113" t="s">
        <v>24078</v>
      </c>
      <c r="B1878" s="114" t="s">
        <v>24079</v>
      </c>
      <c r="C1878" s="113" t="s">
        <v>20720</v>
      </c>
      <c r="D1878" s="115">
        <v>9.8699999999999992</v>
      </c>
    </row>
    <row r="1879" spans="1:4" ht="21.75" customHeight="1">
      <c r="A1879" s="113" t="s">
        <v>24080</v>
      </c>
      <c r="B1879" s="114" t="s">
        <v>24081</v>
      </c>
      <c r="C1879" s="113" t="s">
        <v>20720</v>
      </c>
      <c r="D1879" s="115">
        <v>10.38</v>
      </c>
    </row>
    <row r="1880" spans="1:4" ht="21.75" customHeight="1">
      <c r="A1880" s="113" t="s">
        <v>24082</v>
      </c>
      <c r="B1880" s="114" t="s">
        <v>24083</v>
      </c>
      <c r="C1880" s="113" t="s">
        <v>20720</v>
      </c>
      <c r="D1880" s="115">
        <v>10.87</v>
      </c>
    </row>
    <row r="1881" spans="1:4" ht="21.75" customHeight="1">
      <c r="A1881" s="113" t="s">
        <v>24084</v>
      </c>
      <c r="B1881" s="114" t="s">
        <v>24085</v>
      </c>
      <c r="C1881" s="113" t="s">
        <v>20720</v>
      </c>
      <c r="D1881" s="115">
        <v>11.55</v>
      </c>
    </row>
    <row r="1882" spans="1:4" ht="21.75" customHeight="1">
      <c r="A1882" s="113" t="s">
        <v>24086</v>
      </c>
      <c r="B1882" s="114" t="s">
        <v>24087</v>
      </c>
      <c r="C1882" s="113" t="s">
        <v>20720</v>
      </c>
      <c r="D1882" s="115">
        <v>12.13</v>
      </c>
    </row>
    <row r="1883" spans="1:4" ht="21.75" customHeight="1">
      <c r="A1883" s="113" t="s">
        <v>24088</v>
      </c>
      <c r="B1883" s="114" t="s">
        <v>24089</v>
      </c>
      <c r="C1883" s="113" t="s">
        <v>20720</v>
      </c>
      <c r="D1883" s="115">
        <v>12.63</v>
      </c>
    </row>
    <row r="1884" spans="1:4" ht="21.75" customHeight="1">
      <c r="A1884" s="113" t="s">
        <v>24090</v>
      </c>
      <c r="B1884" s="114" t="s">
        <v>24091</v>
      </c>
      <c r="C1884" s="113" t="s">
        <v>20720</v>
      </c>
      <c r="D1884" s="115">
        <v>13.2</v>
      </c>
    </row>
    <row r="1885" spans="1:4" ht="21.75" customHeight="1">
      <c r="A1885" s="113" t="s">
        <v>24092</v>
      </c>
      <c r="B1885" s="114" t="s">
        <v>24093</v>
      </c>
      <c r="C1885" s="113" t="s">
        <v>20720</v>
      </c>
      <c r="D1885" s="115">
        <v>13.8</v>
      </c>
    </row>
    <row r="1886" spans="1:4" ht="21.75" customHeight="1">
      <c r="A1886" s="113" t="s">
        <v>24094</v>
      </c>
      <c r="B1886" s="114" t="s">
        <v>24095</v>
      </c>
      <c r="C1886" s="113" t="s">
        <v>20720</v>
      </c>
      <c r="D1886" s="115">
        <v>14.6</v>
      </c>
    </row>
    <row r="1887" spans="1:4" ht="21.75" customHeight="1">
      <c r="A1887" s="113" t="s">
        <v>24096</v>
      </c>
      <c r="B1887" s="114" t="s">
        <v>24097</v>
      </c>
      <c r="C1887" s="113" t="s">
        <v>20720</v>
      </c>
      <c r="D1887" s="115">
        <v>15.21</v>
      </c>
    </row>
    <row r="1888" spans="1:4" ht="21.75" customHeight="1">
      <c r="A1888" s="113" t="s">
        <v>24098</v>
      </c>
      <c r="B1888" s="114" t="s">
        <v>24099</v>
      </c>
      <c r="C1888" s="113" t="s">
        <v>20720</v>
      </c>
      <c r="D1888" s="115">
        <v>15.96</v>
      </c>
    </row>
    <row r="1889" spans="1:4" ht="21.75" customHeight="1">
      <c r="A1889" s="113" t="s">
        <v>24100</v>
      </c>
      <c r="B1889" s="114" t="s">
        <v>24101</v>
      </c>
      <c r="C1889" s="113" t="s">
        <v>20720</v>
      </c>
      <c r="D1889" s="115">
        <v>6.4</v>
      </c>
    </row>
    <row r="1890" spans="1:4" ht="21.75" customHeight="1">
      <c r="A1890" s="113" t="s">
        <v>24102</v>
      </c>
      <c r="B1890" s="114" t="s">
        <v>24103</v>
      </c>
      <c r="C1890" s="113" t="s">
        <v>20720</v>
      </c>
      <c r="D1890" s="115">
        <v>6.66</v>
      </c>
    </row>
    <row r="1891" spans="1:4" ht="21.75" customHeight="1">
      <c r="A1891" s="113" t="s">
        <v>24104</v>
      </c>
      <c r="B1891" s="114" t="s">
        <v>24105</v>
      </c>
      <c r="C1891" s="113" t="s">
        <v>20720</v>
      </c>
      <c r="D1891" s="115">
        <v>7.18</v>
      </c>
    </row>
    <row r="1892" spans="1:4" ht="21.75" customHeight="1">
      <c r="A1892" s="113" t="s">
        <v>24106</v>
      </c>
      <c r="B1892" s="114" t="s">
        <v>24107</v>
      </c>
      <c r="C1892" s="113" t="s">
        <v>20720</v>
      </c>
      <c r="D1892" s="115">
        <v>6.26</v>
      </c>
    </row>
    <row r="1893" spans="1:4" ht="21.75" customHeight="1">
      <c r="A1893" s="113" t="s">
        <v>24108</v>
      </c>
      <c r="B1893" s="114" t="s">
        <v>24109</v>
      </c>
      <c r="C1893" s="113" t="s">
        <v>20720</v>
      </c>
      <c r="D1893" s="115">
        <v>5.88</v>
      </c>
    </row>
    <row r="1894" spans="1:4" ht="21.75" customHeight="1">
      <c r="A1894" s="113" t="s">
        <v>24110</v>
      </c>
      <c r="B1894" s="114" t="s">
        <v>24111</v>
      </c>
      <c r="C1894" s="113" t="s">
        <v>20720</v>
      </c>
      <c r="D1894" s="115">
        <v>6.24</v>
      </c>
    </row>
    <row r="1895" spans="1:4" ht="21.75" customHeight="1">
      <c r="A1895" s="113" t="s">
        <v>24112</v>
      </c>
      <c r="B1895" s="114" t="s">
        <v>24113</v>
      </c>
      <c r="C1895" s="113" t="s">
        <v>20720</v>
      </c>
      <c r="D1895" s="115">
        <v>6.84</v>
      </c>
    </row>
    <row r="1896" spans="1:4" ht="21.75" customHeight="1">
      <c r="A1896" s="113" t="s">
        <v>24114</v>
      </c>
      <c r="B1896" s="114" t="s">
        <v>24115</v>
      </c>
      <c r="C1896" s="113" t="s">
        <v>20720</v>
      </c>
      <c r="D1896" s="115">
        <v>7.3</v>
      </c>
    </row>
    <row r="1897" spans="1:4" ht="21.75" customHeight="1">
      <c r="A1897" s="113" t="s">
        <v>24116</v>
      </c>
      <c r="B1897" s="114" t="s">
        <v>24117</v>
      </c>
      <c r="C1897" s="113" t="s">
        <v>20720</v>
      </c>
      <c r="D1897" s="115">
        <v>7.56</v>
      </c>
    </row>
    <row r="1898" spans="1:4" ht="21.75" customHeight="1">
      <c r="A1898" s="113" t="s">
        <v>24118</v>
      </c>
      <c r="B1898" s="114" t="s">
        <v>24119</v>
      </c>
      <c r="C1898" s="113" t="s">
        <v>20720</v>
      </c>
      <c r="D1898" s="115">
        <v>8.0299999999999994</v>
      </c>
    </row>
    <row r="1899" spans="1:4" ht="21.75" customHeight="1">
      <c r="A1899" s="113" t="s">
        <v>24120</v>
      </c>
      <c r="B1899" s="114" t="s">
        <v>24121</v>
      </c>
      <c r="C1899" s="113" t="s">
        <v>20720</v>
      </c>
      <c r="D1899" s="115">
        <v>8.4700000000000006</v>
      </c>
    </row>
    <row r="1900" spans="1:4" ht="21.75" customHeight="1">
      <c r="A1900" s="113" t="s">
        <v>24122</v>
      </c>
      <c r="B1900" s="114" t="s">
        <v>24123</v>
      </c>
      <c r="C1900" s="113" t="s">
        <v>20720</v>
      </c>
      <c r="D1900" s="115">
        <v>9.11</v>
      </c>
    </row>
    <row r="1901" spans="1:4" ht="21.75" customHeight="1">
      <c r="A1901" s="113" t="s">
        <v>24124</v>
      </c>
      <c r="B1901" s="114" t="s">
        <v>24125</v>
      </c>
      <c r="C1901" s="113" t="s">
        <v>20720</v>
      </c>
      <c r="D1901" s="115">
        <v>9.5500000000000007</v>
      </c>
    </row>
    <row r="1902" spans="1:4" ht="21.75" customHeight="1">
      <c r="A1902" s="113" t="s">
        <v>24126</v>
      </c>
      <c r="B1902" s="114" t="s">
        <v>24127</v>
      </c>
      <c r="C1902" s="113" t="s">
        <v>20720</v>
      </c>
      <c r="D1902" s="115">
        <v>10.01</v>
      </c>
    </row>
    <row r="1903" spans="1:4" ht="21.75" customHeight="1">
      <c r="A1903" s="113" t="s">
        <v>24128</v>
      </c>
      <c r="B1903" s="114" t="s">
        <v>24129</v>
      </c>
      <c r="C1903" s="113" t="s">
        <v>20720</v>
      </c>
      <c r="D1903" s="115">
        <v>10.43</v>
      </c>
    </row>
    <row r="1904" spans="1:4" ht="21.75" customHeight="1">
      <c r="A1904" s="113" t="s">
        <v>24130</v>
      </c>
      <c r="B1904" s="114" t="s">
        <v>24131</v>
      </c>
      <c r="C1904" s="113" t="s">
        <v>20720</v>
      </c>
      <c r="D1904" s="115">
        <v>10.9</v>
      </c>
    </row>
    <row r="1905" spans="1:4" ht="21.75" customHeight="1">
      <c r="A1905" s="113" t="s">
        <v>24132</v>
      </c>
      <c r="B1905" s="114" t="s">
        <v>24133</v>
      </c>
      <c r="C1905" s="113" t="s">
        <v>20720</v>
      </c>
      <c r="D1905" s="115">
        <v>11.69</v>
      </c>
    </row>
    <row r="1906" spans="1:4" ht="21.75" customHeight="1">
      <c r="A1906" s="113" t="s">
        <v>24134</v>
      </c>
      <c r="B1906" s="114" t="s">
        <v>24135</v>
      </c>
      <c r="C1906" s="113" t="s">
        <v>20720</v>
      </c>
      <c r="D1906" s="115">
        <v>12.21</v>
      </c>
    </row>
    <row r="1907" spans="1:4" ht="21.75" customHeight="1">
      <c r="A1907" s="113" t="s">
        <v>24136</v>
      </c>
      <c r="B1907" s="114" t="s">
        <v>24137</v>
      </c>
      <c r="C1907" s="113" t="s">
        <v>20720</v>
      </c>
      <c r="D1907" s="115">
        <v>12.75</v>
      </c>
    </row>
    <row r="1908" spans="1:4" ht="21.75" customHeight="1">
      <c r="A1908" s="113" t="s">
        <v>24138</v>
      </c>
      <c r="B1908" s="114" t="s">
        <v>24139</v>
      </c>
      <c r="C1908" s="113" t="s">
        <v>20720</v>
      </c>
      <c r="D1908" s="115">
        <v>13.34</v>
      </c>
    </row>
    <row r="1909" spans="1:4" ht="21.75" customHeight="1">
      <c r="A1909" s="113" t="s">
        <v>24140</v>
      </c>
      <c r="B1909" s="114" t="s">
        <v>24141</v>
      </c>
      <c r="C1909" s="113" t="s">
        <v>20720</v>
      </c>
      <c r="D1909" s="115">
        <v>13.97</v>
      </c>
    </row>
    <row r="1910" spans="1:4" ht="21.75" customHeight="1">
      <c r="A1910" s="113" t="s">
        <v>24142</v>
      </c>
      <c r="B1910" s="114" t="s">
        <v>24143</v>
      </c>
      <c r="C1910" s="113" t="s">
        <v>20720</v>
      </c>
      <c r="D1910" s="115">
        <v>14.85</v>
      </c>
    </row>
    <row r="1911" spans="1:4" ht="21.75" customHeight="1">
      <c r="A1911" s="113" t="s">
        <v>24144</v>
      </c>
      <c r="B1911" s="114" t="s">
        <v>24145</v>
      </c>
      <c r="C1911" s="113" t="s">
        <v>20720</v>
      </c>
      <c r="D1911" s="115">
        <v>15.53</v>
      </c>
    </row>
    <row r="1912" spans="1:4" ht="21.75" customHeight="1">
      <c r="A1912" s="113" t="s">
        <v>24146</v>
      </c>
      <c r="B1912" s="114" t="s">
        <v>24147</v>
      </c>
      <c r="C1912" s="113" t="s">
        <v>20720</v>
      </c>
      <c r="D1912" s="115">
        <v>16.25</v>
      </c>
    </row>
    <row r="1913" spans="1:4" ht="21.75" customHeight="1">
      <c r="A1913" s="113" t="s">
        <v>24148</v>
      </c>
      <c r="B1913" s="114" t="s">
        <v>24149</v>
      </c>
      <c r="C1913" s="113" t="s">
        <v>20720</v>
      </c>
      <c r="D1913" s="115">
        <v>17.190000000000001</v>
      </c>
    </row>
    <row r="1914" spans="1:4" ht="21.75" customHeight="1">
      <c r="A1914" s="113" t="s">
        <v>24150</v>
      </c>
      <c r="B1914" s="114" t="s">
        <v>24151</v>
      </c>
      <c r="C1914" s="113" t="s">
        <v>20720</v>
      </c>
      <c r="D1914" s="115">
        <v>18.14</v>
      </c>
    </row>
    <row r="1915" spans="1:4" ht="21.75" customHeight="1">
      <c r="A1915" s="113" t="s">
        <v>24152</v>
      </c>
      <c r="B1915" s="114" t="s">
        <v>24153</v>
      </c>
      <c r="C1915" s="113" t="s">
        <v>20720</v>
      </c>
      <c r="D1915" s="115">
        <v>19.440000000000001</v>
      </c>
    </row>
    <row r="1916" spans="1:4" ht="21.75" customHeight="1">
      <c r="A1916" s="113" t="s">
        <v>24154</v>
      </c>
      <c r="B1916" s="114" t="s">
        <v>24155</v>
      </c>
      <c r="C1916" s="113" t="s">
        <v>20720</v>
      </c>
      <c r="D1916" s="115">
        <v>20.67</v>
      </c>
    </row>
    <row r="1917" spans="1:4" ht="21.75" customHeight="1">
      <c r="A1917" s="113" t="s">
        <v>24156</v>
      </c>
      <c r="B1917" s="114" t="s">
        <v>24157</v>
      </c>
      <c r="C1917" s="113" t="s">
        <v>20720</v>
      </c>
      <c r="D1917" s="115">
        <v>21.99</v>
      </c>
    </row>
    <row r="1918" spans="1:4" ht="21.75" customHeight="1">
      <c r="A1918" s="113" t="s">
        <v>24158</v>
      </c>
      <c r="B1918" s="114" t="s">
        <v>24159</v>
      </c>
      <c r="C1918" s="113" t="s">
        <v>20720</v>
      </c>
      <c r="D1918" s="115">
        <v>4.9800000000000004</v>
      </c>
    </row>
    <row r="1919" spans="1:4" ht="21.75" customHeight="1">
      <c r="A1919" s="113" t="s">
        <v>24160</v>
      </c>
      <c r="B1919" s="114" t="s">
        <v>24161</v>
      </c>
      <c r="C1919" s="113" t="s">
        <v>20720</v>
      </c>
      <c r="D1919" s="115">
        <v>23.57</v>
      </c>
    </row>
    <row r="1920" spans="1:4" ht="21.75" customHeight="1">
      <c r="A1920" s="113" t="s">
        <v>24162</v>
      </c>
      <c r="B1920" s="114" t="s">
        <v>24163</v>
      </c>
      <c r="C1920" s="113" t="s">
        <v>20720</v>
      </c>
      <c r="D1920" s="115">
        <v>25.3</v>
      </c>
    </row>
    <row r="1921" spans="1:4" ht="21.75" customHeight="1">
      <c r="A1921" s="113" t="s">
        <v>24164</v>
      </c>
      <c r="B1921" s="114" t="s">
        <v>24165</v>
      </c>
      <c r="C1921" s="113" t="s">
        <v>20720</v>
      </c>
      <c r="D1921" s="115">
        <v>27.57</v>
      </c>
    </row>
    <row r="1922" spans="1:4" ht="21.75" customHeight="1">
      <c r="A1922" s="113" t="s">
        <v>24166</v>
      </c>
      <c r="B1922" s="114" t="s">
        <v>24167</v>
      </c>
      <c r="C1922" s="113" t="s">
        <v>20720</v>
      </c>
      <c r="D1922" s="115">
        <v>29.75</v>
      </c>
    </row>
    <row r="1923" spans="1:4" ht="21.75" customHeight="1">
      <c r="A1923" s="113" t="s">
        <v>24168</v>
      </c>
      <c r="B1923" s="114" t="s">
        <v>24169</v>
      </c>
      <c r="C1923" s="113" t="s">
        <v>20720</v>
      </c>
      <c r="D1923" s="115">
        <v>31.79</v>
      </c>
    </row>
    <row r="1924" spans="1:4" ht="21.75" customHeight="1">
      <c r="A1924" s="113" t="s">
        <v>24170</v>
      </c>
      <c r="B1924" s="114" t="s">
        <v>24171</v>
      </c>
      <c r="C1924" s="113" t="s">
        <v>20720</v>
      </c>
      <c r="D1924" s="115">
        <v>33.79</v>
      </c>
    </row>
    <row r="1925" spans="1:4" ht="21.75" customHeight="1">
      <c r="A1925" s="113" t="s">
        <v>24172</v>
      </c>
      <c r="B1925" s="114" t="s">
        <v>24173</v>
      </c>
      <c r="C1925" s="113" t="s">
        <v>20720</v>
      </c>
      <c r="D1925" s="115">
        <v>36.020000000000003</v>
      </c>
    </row>
    <row r="1926" spans="1:4" ht="21.75" customHeight="1">
      <c r="A1926" s="113" t="s">
        <v>24174</v>
      </c>
      <c r="B1926" s="114" t="s">
        <v>24175</v>
      </c>
      <c r="C1926" s="113" t="s">
        <v>20720</v>
      </c>
      <c r="D1926" s="115">
        <v>38.729999999999997</v>
      </c>
    </row>
    <row r="1927" spans="1:4" ht="21.75" customHeight="1">
      <c r="A1927" s="113" t="s">
        <v>24176</v>
      </c>
      <c r="B1927" s="114" t="s">
        <v>24177</v>
      </c>
      <c r="C1927" s="113" t="s">
        <v>20720</v>
      </c>
      <c r="D1927" s="115">
        <v>40.75</v>
      </c>
    </row>
    <row r="1928" spans="1:4" ht="21.75" customHeight="1">
      <c r="A1928" s="113" t="s">
        <v>24178</v>
      </c>
      <c r="B1928" s="114" t="s">
        <v>24179</v>
      </c>
      <c r="C1928" s="113" t="s">
        <v>20720</v>
      </c>
      <c r="D1928" s="115">
        <v>5.21</v>
      </c>
    </row>
    <row r="1929" spans="1:4" ht="21.75" customHeight="1">
      <c r="A1929" s="113" t="s">
        <v>24180</v>
      </c>
      <c r="B1929" s="114" t="s">
        <v>24181</v>
      </c>
      <c r="C1929" s="113" t="s">
        <v>20720</v>
      </c>
      <c r="D1929" s="115">
        <v>5.47</v>
      </c>
    </row>
    <row r="1930" spans="1:4" ht="21.75" customHeight="1">
      <c r="A1930" s="113" t="s">
        <v>24182</v>
      </c>
      <c r="B1930" s="114" t="s">
        <v>24183</v>
      </c>
      <c r="C1930" s="113" t="s">
        <v>20720</v>
      </c>
      <c r="D1930" s="115">
        <v>4.9000000000000004</v>
      </c>
    </row>
    <row r="1931" spans="1:4" ht="21.75" customHeight="1">
      <c r="A1931" s="113" t="s">
        <v>24184</v>
      </c>
      <c r="B1931" s="114" t="s">
        <v>24185</v>
      </c>
      <c r="C1931" s="113" t="s">
        <v>20720</v>
      </c>
      <c r="D1931" s="115">
        <v>5.71</v>
      </c>
    </row>
    <row r="1932" spans="1:4" ht="21.75" customHeight="1">
      <c r="A1932" s="113" t="s">
        <v>24186</v>
      </c>
      <c r="B1932" s="114" t="s">
        <v>24187</v>
      </c>
      <c r="C1932" s="113" t="s">
        <v>20720</v>
      </c>
      <c r="D1932" s="115">
        <v>6.08</v>
      </c>
    </row>
    <row r="1933" spans="1:4" ht="21.75" customHeight="1">
      <c r="A1933" s="113" t="s">
        <v>24188</v>
      </c>
      <c r="B1933" s="114" t="s">
        <v>24189</v>
      </c>
      <c r="C1933" s="113" t="s">
        <v>20720</v>
      </c>
      <c r="D1933" s="115">
        <v>6.61</v>
      </c>
    </row>
    <row r="1934" spans="1:4" ht="21.75" customHeight="1">
      <c r="A1934" s="113" t="s">
        <v>24190</v>
      </c>
      <c r="B1934" s="114" t="s">
        <v>24191</v>
      </c>
      <c r="C1934" s="113" t="s">
        <v>20720</v>
      </c>
      <c r="D1934" s="115">
        <v>6.96</v>
      </c>
    </row>
    <row r="1935" spans="1:4" ht="21.75" customHeight="1">
      <c r="A1935" s="113" t="s">
        <v>24192</v>
      </c>
      <c r="B1935" s="114" t="s">
        <v>24193</v>
      </c>
      <c r="C1935" s="113" t="s">
        <v>20720</v>
      </c>
      <c r="D1935" s="115">
        <v>7.28</v>
      </c>
    </row>
    <row r="1936" spans="1:4" ht="21.75" customHeight="1">
      <c r="A1936" s="113" t="s">
        <v>24194</v>
      </c>
      <c r="B1936" s="114" t="s">
        <v>24195</v>
      </c>
      <c r="C1936" s="113" t="s">
        <v>20720</v>
      </c>
      <c r="D1936" s="115">
        <v>7.6</v>
      </c>
    </row>
    <row r="1937" spans="1:4" ht="21.75" customHeight="1">
      <c r="A1937" s="113" t="s">
        <v>24196</v>
      </c>
      <c r="B1937" s="114" t="s">
        <v>24197</v>
      </c>
      <c r="C1937" s="113" t="s">
        <v>20720</v>
      </c>
      <c r="D1937" s="115">
        <v>7.86</v>
      </c>
    </row>
    <row r="1938" spans="1:4" ht="21.75" customHeight="1">
      <c r="A1938" s="113" t="s">
        <v>24198</v>
      </c>
      <c r="B1938" s="114" t="s">
        <v>24199</v>
      </c>
      <c r="C1938" s="113" t="s">
        <v>20720</v>
      </c>
      <c r="D1938" s="115">
        <v>8.4600000000000009</v>
      </c>
    </row>
    <row r="1939" spans="1:4" ht="21.75" customHeight="1">
      <c r="A1939" s="113" t="s">
        <v>24200</v>
      </c>
      <c r="B1939" s="114" t="s">
        <v>24201</v>
      </c>
      <c r="C1939" s="113" t="s">
        <v>20720</v>
      </c>
      <c r="D1939" s="115">
        <v>8.76</v>
      </c>
    </row>
    <row r="1940" spans="1:4" ht="21.75" customHeight="1">
      <c r="A1940" s="113" t="s">
        <v>24202</v>
      </c>
      <c r="B1940" s="114" t="s">
        <v>24203</v>
      </c>
      <c r="C1940" s="113" t="s">
        <v>20720</v>
      </c>
      <c r="D1940" s="115">
        <v>9.07</v>
      </c>
    </row>
    <row r="1941" spans="1:4" ht="21.75" customHeight="1">
      <c r="A1941" s="113" t="s">
        <v>24204</v>
      </c>
      <c r="B1941" s="114" t="s">
        <v>24205</v>
      </c>
      <c r="C1941" s="113" t="s">
        <v>20720</v>
      </c>
      <c r="D1941" s="115">
        <v>9.3800000000000008</v>
      </c>
    </row>
    <row r="1942" spans="1:4" ht="21.75" customHeight="1">
      <c r="A1942" s="113" t="s">
        <v>24206</v>
      </c>
      <c r="B1942" s="114" t="s">
        <v>24207</v>
      </c>
      <c r="C1942" s="113" t="s">
        <v>20720</v>
      </c>
      <c r="D1942" s="115">
        <v>9.69</v>
      </c>
    </row>
    <row r="1943" spans="1:4" ht="21.75" customHeight="1">
      <c r="A1943" s="113" t="s">
        <v>24208</v>
      </c>
      <c r="B1943" s="114" t="s">
        <v>24209</v>
      </c>
      <c r="C1943" s="113" t="s">
        <v>20720</v>
      </c>
      <c r="D1943" s="115">
        <v>10.32</v>
      </c>
    </row>
    <row r="1944" spans="1:4" ht="21.75" customHeight="1">
      <c r="A1944" s="113" t="s">
        <v>24210</v>
      </c>
      <c r="B1944" s="114" t="s">
        <v>24211</v>
      </c>
      <c r="C1944" s="113" t="s">
        <v>20720</v>
      </c>
      <c r="D1944" s="115">
        <v>10.71</v>
      </c>
    </row>
    <row r="1945" spans="1:4" ht="21.75" customHeight="1">
      <c r="A1945" s="113" t="s">
        <v>24212</v>
      </c>
      <c r="B1945" s="114" t="s">
        <v>24213</v>
      </c>
      <c r="C1945" s="113" t="s">
        <v>20720</v>
      </c>
      <c r="D1945" s="115">
        <v>11.11</v>
      </c>
    </row>
    <row r="1946" spans="1:4" ht="21.75" customHeight="1">
      <c r="A1946" s="113" t="s">
        <v>24214</v>
      </c>
      <c r="B1946" s="114" t="s">
        <v>24215</v>
      </c>
      <c r="C1946" s="113" t="s">
        <v>20720</v>
      </c>
      <c r="D1946" s="115">
        <v>11.59</v>
      </c>
    </row>
    <row r="1947" spans="1:4" ht="21.75" customHeight="1">
      <c r="A1947" s="113" t="s">
        <v>24216</v>
      </c>
      <c r="B1947" s="114" t="s">
        <v>24217</v>
      </c>
      <c r="C1947" s="113" t="s">
        <v>20720</v>
      </c>
      <c r="D1947" s="115">
        <v>12.02</v>
      </c>
    </row>
    <row r="1948" spans="1:4" ht="21.75" customHeight="1">
      <c r="A1948" s="113" t="s">
        <v>24218</v>
      </c>
      <c r="B1948" s="114" t="s">
        <v>24219</v>
      </c>
      <c r="C1948" s="113" t="s">
        <v>20720</v>
      </c>
      <c r="D1948" s="115">
        <v>12.73</v>
      </c>
    </row>
    <row r="1949" spans="1:4" ht="21.75" customHeight="1">
      <c r="A1949" s="113" t="s">
        <v>24220</v>
      </c>
      <c r="B1949" s="114" t="s">
        <v>24221</v>
      </c>
      <c r="C1949" s="113" t="s">
        <v>20720</v>
      </c>
      <c r="D1949" s="115">
        <v>13.27</v>
      </c>
    </row>
    <row r="1950" spans="1:4" ht="21.75" customHeight="1">
      <c r="A1950" s="113" t="s">
        <v>24222</v>
      </c>
      <c r="B1950" s="114" t="s">
        <v>24223</v>
      </c>
      <c r="C1950" s="113" t="s">
        <v>20720</v>
      </c>
      <c r="D1950" s="115">
        <v>13.84</v>
      </c>
    </row>
    <row r="1951" spans="1:4" ht="21.75" customHeight="1">
      <c r="A1951" s="113" t="s">
        <v>24224</v>
      </c>
      <c r="B1951" s="114" t="s">
        <v>24225</v>
      </c>
      <c r="C1951" s="113" t="s">
        <v>20720</v>
      </c>
      <c r="D1951" s="115">
        <v>14.43</v>
      </c>
    </row>
    <row r="1952" spans="1:4" ht="21.75" customHeight="1">
      <c r="A1952" s="113" t="s">
        <v>24226</v>
      </c>
      <c r="B1952" s="114" t="s">
        <v>24227</v>
      </c>
      <c r="C1952" s="113" t="s">
        <v>20720</v>
      </c>
      <c r="D1952" s="115">
        <v>15.06</v>
      </c>
    </row>
    <row r="1953" spans="1:4" ht="21.75" customHeight="1">
      <c r="A1953" s="113" t="s">
        <v>24228</v>
      </c>
      <c r="B1953" s="114" t="s">
        <v>24229</v>
      </c>
      <c r="C1953" s="113" t="s">
        <v>20720</v>
      </c>
      <c r="D1953" s="115">
        <v>15.97</v>
      </c>
    </row>
    <row r="1954" spans="1:4" ht="21.75" customHeight="1">
      <c r="A1954" s="113" t="s">
        <v>24230</v>
      </c>
      <c r="B1954" s="114" t="s">
        <v>24231</v>
      </c>
      <c r="C1954" s="113" t="s">
        <v>20720</v>
      </c>
      <c r="D1954" s="115">
        <v>16.829999999999998</v>
      </c>
    </row>
    <row r="1955" spans="1:4" ht="21.75" customHeight="1">
      <c r="A1955" s="113" t="s">
        <v>24232</v>
      </c>
      <c r="B1955" s="114" t="s">
        <v>24233</v>
      </c>
      <c r="C1955" s="113" t="s">
        <v>20720</v>
      </c>
      <c r="D1955" s="115">
        <v>17.75</v>
      </c>
    </row>
    <row r="1956" spans="1:4" ht="21.75" customHeight="1">
      <c r="A1956" s="113" t="s">
        <v>24234</v>
      </c>
      <c r="B1956" s="114" t="s">
        <v>24235</v>
      </c>
      <c r="C1956" s="113" t="s">
        <v>20720</v>
      </c>
      <c r="D1956" s="115">
        <v>4.5999999999999996</v>
      </c>
    </row>
    <row r="1957" spans="1:4" ht="21.75" customHeight="1">
      <c r="A1957" s="113" t="s">
        <v>24236</v>
      </c>
      <c r="B1957" s="114" t="s">
        <v>24237</v>
      </c>
      <c r="C1957" s="113" t="s">
        <v>20720</v>
      </c>
      <c r="D1957" s="115">
        <v>18.899999999999999</v>
      </c>
    </row>
    <row r="1958" spans="1:4" ht="21.75" customHeight="1">
      <c r="A1958" s="113" t="s">
        <v>24238</v>
      </c>
      <c r="B1958" s="114" t="s">
        <v>24239</v>
      </c>
      <c r="C1958" s="113" t="s">
        <v>20720</v>
      </c>
      <c r="D1958" s="115">
        <v>20.12</v>
      </c>
    </row>
    <row r="1959" spans="1:4" ht="21.75" customHeight="1">
      <c r="A1959" s="113" t="s">
        <v>24240</v>
      </c>
      <c r="B1959" s="114" t="s">
        <v>24241</v>
      </c>
      <c r="C1959" s="113" t="s">
        <v>20720</v>
      </c>
      <c r="D1959" s="115">
        <v>21.81</v>
      </c>
    </row>
    <row r="1960" spans="1:4" ht="21.75" customHeight="1">
      <c r="A1960" s="113" t="s">
        <v>24242</v>
      </c>
      <c r="B1960" s="114" t="s">
        <v>24243</v>
      </c>
      <c r="C1960" s="113" t="s">
        <v>20720</v>
      </c>
      <c r="D1960" s="115">
        <v>23.01</v>
      </c>
    </row>
    <row r="1961" spans="1:4" ht="21.75" customHeight="1">
      <c r="A1961" s="113" t="s">
        <v>24244</v>
      </c>
      <c r="B1961" s="114" t="s">
        <v>24245</v>
      </c>
      <c r="C1961" s="113" t="s">
        <v>20720</v>
      </c>
      <c r="D1961" s="115">
        <v>24.39</v>
      </c>
    </row>
    <row r="1962" spans="1:4" ht="21.75" customHeight="1">
      <c r="A1962" s="113" t="s">
        <v>24246</v>
      </c>
      <c r="B1962" s="114" t="s">
        <v>24247</v>
      </c>
      <c r="C1962" s="113" t="s">
        <v>20720</v>
      </c>
      <c r="D1962" s="115">
        <v>25.98</v>
      </c>
    </row>
    <row r="1963" spans="1:4" ht="21.75" customHeight="1">
      <c r="A1963" s="113" t="s">
        <v>24248</v>
      </c>
      <c r="B1963" s="114" t="s">
        <v>24249</v>
      </c>
      <c r="C1963" s="113" t="s">
        <v>20720</v>
      </c>
      <c r="D1963" s="115">
        <v>27.37</v>
      </c>
    </row>
    <row r="1964" spans="1:4" ht="21.75" customHeight="1">
      <c r="A1964" s="113" t="s">
        <v>24250</v>
      </c>
      <c r="B1964" s="114" t="s">
        <v>24251</v>
      </c>
      <c r="C1964" s="113" t="s">
        <v>20720</v>
      </c>
      <c r="D1964" s="115">
        <v>29.29</v>
      </c>
    </row>
    <row r="1965" spans="1:4" ht="21.75" customHeight="1">
      <c r="A1965" s="113" t="s">
        <v>24252</v>
      </c>
      <c r="B1965" s="114" t="s">
        <v>24253</v>
      </c>
      <c r="C1965" s="113" t="s">
        <v>20720</v>
      </c>
      <c r="D1965" s="115">
        <v>31.09</v>
      </c>
    </row>
    <row r="1966" spans="1:4" ht="21.75" customHeight="1">
      <c r="A1966" s="113" t="s">
        <v>24254</v>
      </c>
      <c r="B1966" s="114" t="s">
        <v>24255</v>
      </c>
      <c r="C1966" s="113" t="s">
        <v>20720</v>
      </c>
      <c r="D1966" s="115">
        <v>32.72</v>
      </c>
    </row>
    <row r="1967" spans="1:4" ht="21.75" customHeight="1">
      <c r="A1967" s="113" t="s">
        <v>24256</v>
      </c>
      <c r="B1967" s="114" t="s">
        <v>24257</v>
      </c>
      <c r="C1967" s="113" t="s">
        <v>20720</v>
      </c>
      <c r="D1967" s="115">
        <v>5.04</v>
      </c>
    </row>
    <row r="1968" spans="1:4" ht="21.75" customHeight="1">
      <c r="A1968" s="113" t="s">
        <v>24258</v>
      </c>
      <c r="B1968" s="114" t="s">
        <v>24259</v>
      </c>
      <c r="C1968" s="113" t="s">
        <v>20720</v>
      </c>
      <c r="D1968" s="115">
        <v>34.64</v>
      </c>
    </row>
    <row r="1969" spans="1:4" ht="21.75" customHeight="1">
      <c r="A1969" s="113" t="s">
        <v>24260</v>
      </c>
      <c r="B1969" s="114" t="s">
        <v>24261</v>
      </c>
      <c r="C1969" s="113" t="s">
        <v>20720</v>
      </c>
      <c r="D1969" s="115">
        <v>36.78</v>
      </c>
    </row>
    <row r="1970" spans="1:4" ht="21.75" customHeight="1">
      <c r="A1970" s="113" t="s">
        <v>24262</v>
      </c>
      <c r="B1970" s="114" t="s">
        <v>24263</v>
      </c>
      <c r="C1970" s="113" t="s">
        <v>20720</v>
      </c>
      <c r="D1970" s="115">
        <v>38.94</v>
      </c>
    </row>
    <row r="1971" spans="1:4" ht="21.75" customHeight="1">
      <c r="A1971" s="113" t="s">
        <v>24264</v>
      </c>
      <c r="B1971" s="114" t="s">
        <v>24265</v>
      </c>
      <c r="C1971" s="113" t="s">
        <v>20720</v>
      </c>
      <c r="D1971" s="115">
        <v>41.04</v>
      </c>
    </row>
    <row r="1972" spans="1:4" ht="21.75" customHeight="1">
      <c r="A1972" s="113" t="s">
        <v>24266</v>
      </c>
      <c r="B1972" s="114" t="s">
        <v>24267</v>
      </c>
      <c r="C1972" s="113" t="s">
        <v>20720</v>
      </c>
      <c r="D1972" s="115">
        <v>43.37</v>
      </c>
    </row>
    <row r="1973" spans="1:4" ht="21.75" customHeight="1">
      <c r="A1973" s="113" t="s">
        <v>24268</v>
      </c>
      <c r="B1973" s="114" t="s">
        <v>24269</v>
      </c>
      <c r="C1973" s="113" t="s">
        <v>20720</v>
      </c>
      <c r="D1973" s="115">
        <v>46.05</v>
      </c>
    </row>
    <row r="1974" spans="1:4" ht="21.75" customHeight="1">
      <c r="A1974" s="113" t="s">
        <v>24270</v>
      </c>
      <c r="B1974" s="114" t="s">
        <v>24271</v>
      </c>
      <c r="C1974" s="113" t="s">
        <v>20720</v>
      </c>
      <c r="D1974" s="115">
        <v>49.02</v>
      </c>
    </row>
    <row r="1975" spans="1:4" ht="21.75" customHeight="1">
      <c r="A1975" s="113" t="s">
        <v>24272</v>
      </c>
      <c r="B1975" s="114" t="s">
        <v>24273</v>
      </c>
      <c r="C1975" s="113" t="s">
        <v>20720</v>
      </c>
      <c r="D1975" s="115">
        <v>51.33</v>
      </c>
    </row>
    <row r="1976" spans="1:4" ht="21.75" customHeight="1">
      <c r="A1976" s="113" t="s">
        <v>24274</v>
      </c>
      <c r="B1976" s="114" t="s">
        <v>24275</v>
      </c>
      <c r="C1976" s="113" t="s">
        <v>20720</v>
      </c>
      <c r="D1976" s="115">
        <v>53.49</v>
      </c>
    </row>
    <row r="1977" spans="1:4" ht="21.75" customHeight="1">
      <c r="A1977" s="113" t="s">
        <v>24276</v>
      </c>
      <c r="B1977" s="114" t="s">
        <v>24277</v>
      </c>
      <c r="C1977" s="113" t="s">
        <v>20720</v>
      </c>
      <c r="D1977" s="115">
        <v>55.91</v>
      </c>
    </row>
    <row r="1978" spans="1:4" ht="21.75" customHeight="1">
      <c r="A1978" s="113" t="s">
        <v>24278</v>
      </c>
      <c r="B1978" s="114" t="s">
        <v>24279</v>
      </c>
      <c r="C1978" s="113" t="s">
        <v>20720</v>
      </c>
      <c r="D1978" s="115">
        <v>5.33</v>
      </c>
    </row>
    <row r="1979" spans="1:4" ht="21.75" customHeight="1">
      <c r="A1979" s="113" t="s">
        <v>24280</v>
      </c>
      <c r="B1979" s="114" t="s">
        <v>24281</v>
      </c>
      <c r="C1979" s="113" t="s">
        <v>20720</v>
      </c>
      <c r="D1979" s="115">
        <v>4.3</v>
      </c>
    </row>
    <row r="1980" spans="1:4" ht="21.75" customHeight="1">
      <c r="A1980" s="113" t="s">
        <v>24282</v>
      </c>
      <c r="B1980" s="114" t="s">
        <v>24283</v>
      </c>
      <c r="C1980" s="113" t="s">
        <v>20720</v>
      </c>
      <c r="D1980" s="115">
        <v>26.98</v>
      </c>
    </row>
    <row r="1981" spans="1:4" ht="21.75" customHeight="1">
      <c r="A1981" s="113" t="s">
        <v>24284</v>
      </c>
      <c r="B1981" s="114" t="s">
        <v>24285</v>
      </c>
      <c r="C1981" s="113" t="s">
        <v>20720</v>
      </c>
      <c r="D1981" s="115">
        <v>27.45</v>
      </c>
    </row>
    <row r="1982" spans="1:4" ht="21.75" customHeight="1">
      <c r="A1982" s="113" t="s">
        <v>24286</v>
      </c>
      <c r="B1982" s="114" t="s">
        <v>24287</v>
      </c>
      <c r="C1982" s="113" t="s">
        <v>20720</v>
      </c>
      <c r="D1982" s="115">
        <v>27.94</v>
      </c>
    </row>
    <row r="1983" spans="1:4" ht="21.75" customHeight="1">
      <c r="A1983" s="113" t="s">
        <v>24288</v>
      </c>
      <c r="B1983" s="114" t="s">
        <v>24289</v>
      </c>
      <c r="C1983" s="113" t="s">
        <v>20720</v>
      </c>
      <c r="D1983" s="115">
        <v>28.44</v>
      </c>
    </row>
    <row r="1984" spans="1:4" ht="21.75" customHeight="1">
      <c r="A1984" s="113" t="s">
        <v>24290</v>
      </c>
      <c r="B1984" s="114" t="s">
        <v>24291</v>
      </c>
      <c r="C1984" s="113" t="s">
        <v>20720</v>
      </c>
      <c r="D1984" s="115">
        <v>28.98</v>
      </c>
    </row>
    <row r="1985" spans="1:4" ht="21.75" customHeight="1">
      <c r="A1985" s="113" t="s">
        <v>24292</v>
      </c>
      <c r="B1985" s="114" t="s">
        <v>24293</v>
      </c>
      <c r="C1985" s="113" t="s">
        <v>20720</v>
      </c>
      <c r="D1985" s="115">
        <v>29.26</v>
      </c>
    </row>
    <row r="1986" spans="1:4" ht="21.75" customHeight="1">
      <c r="A1986" s="113" t="s">
        <v>24294</v>
      </c>
      <c r="B1986" s="114" t="s">
        <v>24295</v>
      </c>
      <c r="C1986" s="113" t="s">
        <v>20720</v>
      </c>
      <c r="D1986" s="115">
        <v>15.66</v>
      </c>
    </row>
    <row r="1987" spans="1:4" ht="21.75" customHeight="1">
      <c r="A1987" s="113" t="s">
        <v>24296</v>
      </c>
      <c r="B1987" s="114" t="s">
        <v>24297</v>
      </c>
      <c r="C1987" s="113" t="s">
        <v>20720</v>
      </c>
      <c r="D1987" s="115">
        <v>15.78</v>
      </c>
    </row>
    <row r="1988" spans="1:4" ht="21.75" customHeight="1">
      <c r="A1988" s="113" t="s">
        <v>24298</v>
      </c>
      <c r="B1988" s="114" t="s">
        <v>24299</v>
      </c>
      <c r="C1988" s="113" t="s">
        <v>20720</v>
      </c>
      <c r="D1988" s="115">
        <v>15.9</v>
      </c>
    </row>
    <row r="1989" spans="1:4" ht="21.75" customHeight="1">
      <c r="A1989" s="113" t="s">
        <v>24300</v>
      </c>
      <c r="B1989" s="114" t="s">
        <v>24301</v>
      </c>
      <c r="C1989" s="113" t="s">
        <v>20720</v>
      </c>
      <c r="D1989" s="115">
        <v>16.03</v>
      </c>
    </row>
    <row r="1990" spans="1:4" ht="21.75" customHeight="1">
      <c r="A1990" s="113" t="s">
        <v>24302</v>
      </c>
      <c r="B1990" s="114" t="s">
        <v>24303</v>
      </c>
      <c r="C1990" s="113" t="s">
        <v>20720</v>
      </c>
      <c r="D1990" s="115">
        <v>16.16</v>
      </c>
    </row>
    <row r="1991" spans="1:4" ht="21.75" customHeight="1">
      <c r="A1991" s="113" t="s">
        <v>24304</v>
      </c>
      <c r="B1991" s="114" t="s">
        <v>24305</v>
      </c>
      <c r="C1991" s="113" t="s">
        <v>20720</v>
      </c>
      <c r="D1991" s="115">
        <v>16.239999999999998</v>
      </c>
    </row>
    <row r="1992" spans="1:4" ht="21.75" customHeight="1">
      <c r="A1992" s="113" t="s">
        <v>24306</v>
      </c>
      <c r="B1992" s="114" t="s">
        <v>24307</v>
      </c>
      <c r="C1992" s="113" t="s">
        <v>20720</v>
      </c>
      <c r="D1992" s="115">
        <v>20.62</v>
      </c>
    </row>
    <row r="1993" spans="1:4" ht="21.75" customHeight="1">
      <c r="A1993" s="113" t="s">
        <v>24308</v>
      </c>
      <c r="B1993" s="114" t="s">
        <v>24309</v>
      </c>
      <c r="C1993" s="113" t="s">
        <v>20720</v>
      </c>
      <c r="D1993" s="115">
        <v>20.73</v>
      </c>
    </row>
    <row r="1994" spans="1:4" ht="21.75" customHeight="1">
      <c r="A1994" s="113" t="s">
        <v>24310</v>
      </c>
      <c r="B1994" s="114" t="s">
        <v>24311</v>
      </c>
      <c r="C1994" s="113" t="s">
        <v>20720</v>
      </c>
      <c r="D1994" s="115">
        <v>20.85</v>
      </c>
    </row>
    <row r="1995" spans="1:4" ht="21.75" customHeight="1">
      <c r="A1995" s="113" t="s">
        <v>24312</v>
      </c>
      <c r="B1995" s="114" t="s">
        <v>24313</v>
      </c>
      <c r="C1995" s="113" t="s">
        <v>20720</v>
      </c>
      <c r="D1995" s="115">
        <v>20.97</v>
      </c>
    </row>
    <row r="1996" spans="1:4" ht="21.75" customHeight="1">
      <c r="A1996" s="113" t="s">
        <v>24314</v>
      </c>
      <c r="B1996" s="114" t="s">
        <v>24315</v>
      </c>
      <c r="C1996" s="113" t="s">
        <v>20720</v>
      </c>
      <c r="D1996" s="115">
        <v>21.1</v>
      </c>
    </row>
    <row r="1997" spans="1:4" ht="21.75" customHeight="1">
      <c r="A1997" s="113" t="s">
        <v>24316</v>
      </c>
      <c r="B1997" s="114" t="s">
        <v>24317</v>
      </c>
      <c r="C1997" s="113" t="s">
        <v>20720</v>
      </c>
      <c r="D1997" s="115">
        <v>21.16</v>
      </c>
    </row>
    <row r="1998" spans="1:4" ht="21.75" customHeight="1">
      <c r="A1998" s="113" t="s">
        <v>24318</v>
      </c>
      <c r="B1998" s="114" t="s">
        <v>24319</v>
      </c>
      <c r="C1998" s="113" t="s">
        <v>20720</v>
      </c>
      <c r="D1998" s="115">
        <v>18.03</v>
      </c>
    </row>
    <row r="1999" spans="1:4" ht="21.75" customHeight="1">
      <c r="A1999" s="113" t="s">
        <v>24320</v>
      </c>
      <c r="B1999" s="114" t="s">
        <v>24321</v>
      </c>
      <c r="C1999" s="113" t="s">
        <v>20720</v>
      </c>
      <c r="D1999" s="115">
        <v>18.309999999999999</v>
      </c>
    </row>
    <row r="2000" spans="1:4" ht="21.75" customHeight="1">
      <c r="A2000" s="113" t="s">
        <v>24322</v>
      </c>
      <c r="B2000" s="114" t="s">
        <v>24323</v>
      </c>
      <c r="C2000" s="113" t="s">
        <v>20720</v>
      </c>
      <c r="D2000" s="115">
        <v>18.59</v>
      </c>
    </row>
    <row r="2001" spans="1:4" ht="21.75" customHeight="1">
      <c r="A2001" s="113" t="s">
        <v>24324</v>
      </c>
      <c r="B2001" s="114" t="s">
        <v>24325</v>
      </c>
      <c r="C2001" s="113" t="s">
        <v>20720</v>
      </c>
      <c r="D2001" s="115">
        <v>18.89</v>
      </c>
    </row>
    <row r="2002" spans="1:4" ht="21.75" customHeight="1">
      <c r="A2002" s="113" t="s">
        <v>24326</v>
      </c>
      <c r="B2002" s="114" t="s">
        <v>24327</v>
      </c>
      <c r="C2002" s="113" t="s">
        <v>20720</v>
      </c>
      <c r="D2002" s="115">
        <v>19.2</v>
      </c>
    </row>
    <row r="2003" spans="1:4" ht="21.75" customHeight="1">
      <c r="A2003" s="113" t="s">
        <v>24328</v>
      </c>
      <c r="B2003" s="114" t="s">
        <v>24329</v>
      </c>
      <c r="C2003" s="113" t="s">
        <v>20720</v>
      </c>
      <c r="D2003" s="115">
        <v>19.37</v>
      </c>
    </row>
    <row r="2004" spans="1:4" ht="21.75" customHeight="1">
      <c r="A2004" s="113" t="s">
        <v>24330</v>
      </c>
      <c r="B2004" s="114" t="s">
        <v>24331</v>
      </c>
      <c r="C2004" s="113" t="s">
        <v>20720</v>
      </c>
      <c r="D2004" s="115">
        <v>25.7</v>
      </c>
    </row>
    <row r="2005" spans="1:4" ht="21.75" customHeight="1">
      <c r="A2005" s="113" t="s">
        <v>24332</v>
      </c>
      <c r="B2005" s="114" t="s">
        <v>24333</v>
      </c>
      <c r="C2005" s="113" t="s">
        <v>20720</v>
      </c>
      <c r="D2005" s="115">
        <v>25.81</v>
      </c>
    </row>
    <row r="2006" spans="1:4" ht="21.75" customHeight="1">
      <c r="A2006" s="113" t="s">
        <v>24334</v>
      </c>
      <c r="B2006" s="114" t="s">
        <v>24335</v>
      </c>
      <c r="C2006" s="113" t="s">
        <v>20720</v>
      </c>
      <c r="D2006" s="115">
        <v>25.92</v>
      </c>
    </row>
    <row r="2007" spans="1:4" ht="21.75" customHeight="1">
      <c r="A2007" s="113" t="s">
        <v>24336</v>
      </c>
      <c r="B2007" s="114" t="s">
        <v>24337</v>
      </c>
      <c r="C2007" s="113" t="s">
        <v>20720</v>
      </c>
      <c r="D2007" s="115">
        <v>26.04</v>
      </c>
    </row>
    <row r="2008" spans="1:4" ht="21.75" customHeight="1">
      <c r="A2008" s="113" t="s">
        <v>24338</v>
      </c>
      <c r="B2008" s="114" t="s">
        <v>24339</v>
      </c>
      <c r="C2008" s="113" t="s">
        <v>20720</v>
      </c>
      <c r="D2008" s="115">
        <v>26.16</v>
      </c>
    </row>
    <row r="2009" spans="1:4" ht="21.75" customHeight="1">
      <c r="A2009" s="113" t="s">
        <v>24340</v>
      </c>
      <c r="B2009" s="114" t="s">
        <v>24341</v>
      </c>
      <c r="C2009" s="113" t="s">
        <v>20720</v>
      </c>
      <c r="D2009" s="115">
        <v>26.23</v>
      </c>
    </row>
    <row r="2010" spans="1:4" ht="21.75" customHeight="1">
      <c r="A2010" s="113" t="s">
        <v>24342</v>
      </c>
      <c r="B2010" s="114" t="s">
        <v>24343</v>
      </c>
      <c r="C2010" s="113" t="s">
        <v>20720</v>
      </c>
      <c r="D2010" s="115">
        <v>16.62</v>
      </c>
    </row>
    <row r="2011" spans="1:4" ht="21.75" customHeight="1">
      <c r="A2011" s="113" t="s">
        <v>24344</v>
      </c>
      <c r="B2011" s="114" t="s">
        <v>24345</v>
      </c>
      <c r="C2011" s="113" t="s">
        <v>20720</v>
      </c>
      <c r="D2011" s="115">
        <v>16.84</v>
      </c>
    </row>
    <row r="2012" spans="1:4" ht="21.75" customHeight="1">
      <c r="A2012" s="113" t="s">
        <v>24346</v>
      </c>
      <c r="B2012" s="114" t="s">
        <v>24347</v>
      </c>
      <c r="C2012" s="113" t="s">
        <v>20720</v>
      </c>
      <c r="D2012" s="115">
        <v>17.059999999999999</v>
      </c>
    </row>
    <row r="2013" spans="1:4" ht="21.75" customHeight="1">
      <c r="A2013" s="113" t="s">
        <v>24348</v>
      </c>
      <c r="B2013" s="114" t="s">
        <v>24349</v>
      </c>
      <c r="C2013" s="113" t="s">
        <v>20720</v>
      </c>
      <c r="D2013" s="115">
        <v>17.29</v>
      </c>
    </row>
    <row r="2014" spans="1:4" ht="21.75" customHeight="1">
      <c r="A2014" s="113" t="s">
        <v>24350</v>
      </c>
      <c r="B2014" s="114" t="s">
        <v>24351</v>
      </c>
      <c r="C2014" s="113" t="s">
        <v>20720</v>
      </c>
      <c r="D2014" s="115">
        <v>17.54</v>
      </c>
    </row>
    <row r="2015" spans="1:4" ht="21.75" customHeight="1">
      <c r="A2015" s="113" t="s">
        <v>24352</v>
      </c>
      <c r="B2015" s="114" t="s">
        <v>24353</v>
      </c>
      <c r="C2015" s="113" t="s">
        <v>20720</v>
      </c>
      <c r="D2015" s="115">
        <v>17.670000000000002</v>
      </c>
    </row>
    <row r="2016" spans="1:4" ht="21.75" customHeight="1">
      <c r="A2016" s="113" t="s">
        <v>24354</v>
      </c>
      <c r="B2016" s="114" t="s">
        <v>24355</v>
      </c>
      <c r="C2016" s="113" t="s">
        <v>20720</v>
      </c>
      <c r="D2016" s="115">
        <v>15.52</v>
      </c>
    </row>
    <row r="2017" spans="1:4" ht="21.75" customHeight="1">
      <c r="A2017" s="113" t="s">
        <v>24356</v>
      </c>
      <c r="B2017" s="114" t="s">
        <v>24357</v>
      </c>
      <c r="C2017" s="113" t="s">
        <v>20720</v>
      </c>
      <c r="D2017" s="115">
        <v>15.7</v>
      </c>
    </row>
    <row r="2018" spans="1:4" ht="21.75" customHeight="1">
      <c r="A2018" s="113" t="s">
        <v>24358</v>
      </c>
      <c r="B2018" s="114" t="s">
        <v>24359</v>
      </c>
      <c r="C2018" s="113" t="s">
        <v>20720</v>
      </c>
      <c r="D2018" s="115">
        <v>15.9</v>
      </c>
    </row>
    <row r="2019" spans="1:4" ht="21.75" customHeight="1">
      <c r="A2019" s="113" t="s">
        <v>24360</v>
      </c>
      <c r="B2019" s="114" t="s">
        <v>24361</v>
      </c>
      <c r="C2019" s="113" t="s">
        <v>20720</v>
      </c>
      <c r="D2019" s="115">
        <v>16.100000000000001</v>
      </c>
    </row>
    <row r="2020" spans="1:4" ht="21.75" customHeight="1">
      <c r="A2020" s="113" t="s">
        <v>24362</v>
      </c>
      <c r="B2020" s="114" t="s">
        <v>24363</v>
      </c>
      <c r="C2020" s="113" t="s">
        <v>20720</v>
      </c>
      <c r="D2020" s="115">
        <v>16.309999999999999</v>
      </c>
    </row>
    <row r="2021" spans="1:4" ht="21.75" customHeight="1">
      <c r="A2021" s="113" t="s">
        <v>24364</v>
      </c>
      <c r="B2021" s="114" t="s">
        <v>24365</v>
      </c>
      <c r="C2021" s="113" t="s">
        <v>20720</v>
      </c>
      <c r="D2021" s="115">
        <v>16.420000000000002</v>
      </c>
    </row>
    <row r="2022" spans="1:4" ht="21.75" customHeight="1">
      <c r="A2022" s="113" t="s">
        <v>24366</v>
      </c>
      <c r="B2022" s="114" t="s">
        <v>24367</v>
      </c>
      <c r="C2022" s="113" t="s">
        <v>20720</v>
      </c>
      <c r="D2022" s="115">
        <v>17.05</v>
      </c>
    </row>
    <row r="2023" spans="1:4" ht="21.75" customHeight="1">
      <c r="A2023" s="113" t="s">
        <v>24368</v>
      </c>
      <c r="B2023" s="114" t="s">
        <v>24369</v>
      </c>
      <c r="C2023" s="113" t="s">
        <v>20720</v>
      </c>
      <c r="D2023" s="115">
        <v>17.21</v>
      </c>
    </row>
    <row r="2024" spans="1:4" ht="21.75" customHeight="1">
      <c r="A2024" s="113" t="s">
        <v>24370</v>
      </c>
      <c r="B2024" s="114" t="s">
        <v>24371</v>
      </c>
      <c r="C2024" s="113" t="s">
        <v>20720</v>
      </c>
      <c r="D2024" s="115">
        <v>17.38</v>
      </c>
    </row>
    <row r="2025" spans="1:4" ht="21.75" customHeight="1">
      <c r="A2025" s="113" t="s">
        <v>24372</v>
      </c>
      <c r="B2025" s="114" t="s">
        <v>24373</v>
      </c>
      <c r="C2025" s="113" t="s">
        <v>20720</v>
      </c>
      <c r="D2025" s="115">
        <v>17.559999999999999</v>
      </c>
    </row>
    <row r="2026" spans="1:4" ht="21.75" customHeight="1">
      <c r="A2026" s="113" t="s">
        <v>24374</v>
      </c>
      <c r="B2026" s="114" t="s">
        <v>24375</v>
      </c>
      <c r="C2026" s="113" t="s">
        <v>20720</v>
      </c>
      <c r="D2026" s="115">
        <v>17.75</v>
      </c>
    </row>
    <row r="2027" spans="1:4" ht="21.75" customHeight="1">
      <c r="A2027" s="113" t="s">
        <v>24376</v>
      </c>
      <c r="B2027" s="114" t="s">
        <v>24377</v>
      </c>
      <c r="C2027" s="113" t="s">
        <v>20720</v>
      </c>
      <c r="D2027" s="115">
        <v>17.850000000000001</v>
      </c>
    </row>
    <row r="2028" spans="1:4" ht="21.75" customHeight="1">
      <c r="A2028" s="113" t="s">
        <v>24378</v>
      </c>
      <c r="B2028" s="114" t="s">
        <v>24379</v>
      </c>
      <c r="C2028" s="113" t="s">
        <v>20720</v>
      </c>
      <c r="D2028" s="115">
        <v>37.5</v>
      </c>
    </row>
    <row r="2029" spans="1:4" ht="21.75" customHeight="1">
      <c r="A2029" s="113" t="s">
        <v>24380</v>
      </c>
      <c r="B2029" s="114" t="s">
        <v>24381</v>
      </c>
      <c r="C2029" s="113" t="s">
        <v>20720</v>
      </c>
      <c r="D2029" s="115">
        <v>38.19</v>
      </c>
    </row>
    <row r="2030" spans="1:4" ht="21.75" customHeight="1">
      <c r="A2030" s="113" t="s">
        <v>24382</v>
      </c>
      <c r="B2030" s="114" t="s">
        <v>24383</v>
      </c>
      <c r="C2030" s="113" t="s">
        <v>20720</v>
      </c>
      <c r="D2030" s="115">
        <v>38.89</v>
      </c>
    </row>
    <row r="2031" spans="1:4" ht="21.75" customHeight="1">
      <c r="A2031" s="113" t="s">
        <v>24384</v>
      </c>
      <c r="B2031" s="114" t="s">
        <v>24385</v>
      </c>
      <c r="C2031" s="113" t="s">
        <v>20720</v>
      </c>
      <c r="D2031" s="115">
        <v>39.630000000000003</v>
      </c>
    </row>
    <row r="2032" spans="1:4" ht="21.75" customHeight="1">
      <c r="A2032" s="113" t="s">
        <v>24386</v>
      </c>
      <c r="B2032" s="114" t="s">
        <v>24387</v>
      </c>
      <c r="C2032" s="113" t="s">
        <v>20720</v>
      </c>
      <c r="D2032" s="115">
        <v>40.409999999999997</v>
      </c>
    </row>
    <row r="2033" spans="1:4" ht="21.75" customHeight="1">
      <c r="A2033" s="113" t="s">
        <v>24388</v>
      </c>
      <c r="B2033" s="114" t="s">
        <v>24389</v>
      </c>
      <c r="C2033" s="113" t="s">
        <v>20720</v>
      </c>
      <c r="D2033" s="115">
        <v>40.83</v>
      </c>
    </row>
    <row r="2034" spans="1:4" ht="21.75" customHeight="1">
      <c r="A2034" s="113" t="s">
        <v>24390</v>
      </c>
      <c r="B2034" s="114" t="s">
        <v>24391</v>
      </c>
      <c r="C2034" s="113" t="s">
        <v>20720</v>
      </c>
      <c r="D2034" s="115">
        <v>7.84</v>
      </c>
    </row>
    <row r="2035" spans="1:4" ht="21.75" customHeight="1">
      <c r="A2035" s="113" t="s">
        <v>24392</v>
      </c>
      <c r="B2035" s="114" t="s">
        <v>24393</v>
      </c>
      <c r="C2035" s="113" t="s">
        <v>20720</v>
      </c>
      <c r="D2035" s="115">
        <v>8.35</v>
      </c>
    </row>
    <row r="2036" spans="1:4" ht="21.75" customHeight="1">
      <c r="A2036" s="113" t="s">
        <v>24394</v>
      </c>
      <c r="B2036" s="114" t="s">
        <v>24395</v>
      </c>
      <c r="C2036" s="113" t="s">
        <v>20720</v>
      </c>
      <c r="D2036" s="115">
        <v>8.77</v>
      </c>
    </row>
    <row r="2037" spans="1:4" ht="21.75" customHeight="1">
      <c r="A2037" s="113" t="s">
        <v>24396</v>
      </c>
      <c r="B2037" s="114" t="s">
        <v>24397</v>
      </c>
      <c r="C2037" s="113" t="s">
        <v>20720</v>
      </c>
      <c r="D2037" s="115">
        <v>9.26</v>
      </c>
    </row>
    <row r="2038" spans="1:4" ht="21.75" customHeight="1">
      <c r="A2038" s="113" t="s">
        <v>24398</v>
      </c>
      <c r="B2038" s="114" t="s">
        <v>24399</v>
      </c>
      <c r="C2038" s="113" t="s">
        <v>20720</v>
      </c>
      <c r="D2038" s="115">
        <v>9.9700000000000006</v>
      </c>
    </row>
    <row r="2039" spans="1:4" ht="21.75" customHeight="1">
      <c r="A2039" s="113" t="s">
        <v>24400</v>
      </c>
      <c r="B2039" s="114" t="s">
        <v>24401</v>
      </c>
      <c r="C2039" s="113" t="s">
        <v>20720</v>
      </c>
      <c r="D2039" s="115">
        <v>10.52</v>
      </c>
    </row>
    <row r="2040" spans="1:4" ht="21.75" customHeight="1">
      <c r="A2040" s="113" t="s">
        <v>24402</v>
      </c>
      <c r="B2040" s="114" t="s">
        <v>24403</v>
      </c>
      <c r="C2040" s="113" t="s">
        <v>20720</v>
      </c>
      <c r="D2040" s="115">
        <v>11.01</v>
      </c>
    </row>
    <row r="2041" spans="1:4" ht="21.75" customHeight="1">
      <c r="A2041" s="113" t="s">
        <v>24404</v>
      </c>
      <c r="B2041" s="114" t="s">
        <v>24405</v>
      </c>
      <c r="C2041" s="113" t="s">
        <v>20720</v>
      </c>
      <c r="D2041" s="115">
        <v>11.74</v>
      </c>
    </row>
    <row r="2042" spans="1:4" ht="21.75" customHeight="1">
      <c r="A2042" s="113" t="s">
        <v>24406</v>
      </c>
      <c r="B2042" s="114" t="s">
        <v>24407</v>
      </c>
      <c r="C2042" s="113" t="s">
        <v>20720</v>
      </c>
      <c r="D2042" s="115">
        <v>12.82</v>
      </c>
    </row>
    <row r="2043" spans="1:4" ht="21.75" customHeight="1">
      <c r="A2043" s="113" t="s">
        <v>24408</v>
      </c>
      <c r="B2043" s="114" t="s">
        <v>24409</v>
      </c>
      <c r="C2043" s="113" t="s">
        <v>20720</v>
      </c>
      <c r="D2043" s="115">
        <v>13.66</v>
      </c>
    </row>
    <row r="2044" spans="1:4" ht="21.75" customHeight="1">
      <c r="A2044" s="113" t="s">
        <v>24410</v>
      </c>
      <c r="B2044" s="114" t="s">
        <v>24411</v>
      </c>
      <c r="C2044" s="113" t="s">
        <v>20720</v>
      </c>
      <c r="D2044" s="115">
        <v>14.6</v>
      </c>
    </row>
    <row r="2045" spans="1:4" ht="21.75" customHeight="1">
      <c r="A2045" s="113" t="s">
        <v>24412</v>
      </c>
      <c r="B2045" s="114" t="s">
        <v>24413</v>
      </c>
      <c r="C2045" s="113" t="s">
        <v>20720</v>
      </c>
      <c r="D2045" s="115">
        <v>16.53</v>
      </c>
    </row>
    <row r="2046" spans="1:4" ht="21.75" customHeight="1">
      <c r="A2046" s="113" t="s">
        <v>24414</v>
      </c>
      <c r="B2046" s="114" t="s">
        <v>24415</v>
      </c>
      <c r="C2046" s="113" t="s">
        <v>20720</v>
      </c>
      <c r="D2046" s="115">
        <v>19.23</v>
      </c>
    </row>
    <row r="2047" spans="1:4" ht="21.75" customHeight="1">
      <c r="A2047" s="113" t="s">
        <v>24416</v>
      </c>
      <c r="B2047" s="114" t="s">
        <v>24417</v>
      </c>
      <c r="C2047" s="113" t="s">
        <v>20720</v>
      </c>
      <c r="D2047" s="115">
        <v>21.66</v>
      </c>
    </row>
    <row r="2048" spans="1:4" ht="21.75" customHeight="1">
      <c r="A2048" s="113" t="s">
        <v>24418</v>
      </c>
      <c r="B2048" s="114" t="s">
        <v>24419</v>
      </c>
      <c r="C2048" s="113" t="s">
        <v>20720</v>
      </c>
      <c r="D2048" s="115">
        <v>24.75</v>
      </c>
    </row>
    <row r="2049" spans="1:4" ht="21.75" customHeight="1">
      <c r="A2049" s="113" t="s">
        <v>24420</v>
      </c>
      <c r="B2049" s="114" t="s">
        <v>24421</v>
      </c>
      <c r="C2049" s="113" t="s">
        <v>20720</v>
      </c>
      <c r="D2049" s="115">
        <v>27.96</v>
      </c>
    </row>
    <row r="2050" spans="1:4" ht="21.75" customHeight="1">
      <c r="A2050" s="113" t="s">
        <v>24422</v>
      </c>
      <c r="B2050" s="114" t="s">
        <v>24423</v>
      </c>
      <c r="C2050" s="113" t="s">
        <v>20720</v>
      </c>
      <c r="D2050" s="115">
        <v>31.84</v>
      </c>
    </row>
    <row r="2051" spans="1:4" ht="21.75" customHeight="1">
      <c r="A2051" s="113" t="s">
        <v>24424</v>
      </c>
      <c r="B2051" s="114" t="s">
        <v>24425</v>
      </c>
      <c r="C2051" s="113" t="s">
        <v>20720</v>
      </c>
      <c r="D2051" s="115">
        <v>36.04</v>
      </c>
    </row>
    <row r="2052" spans="1:4" ht="21.75" customHeight="1">
      <c r="A2052" s="113" t="s">
        <v>24426</v>
      </c>
      <c r="B2052" s="114" t="s">
        <v>24427</v>
      </c>
      <c r="C2052" s="113" t="s">
        <v>20720</v>
      </c>
      <c r="D2052" s="115">
        <v>39.840000000000003</v>
      </c>
    </row>
    <row r="2053" spans="1:4" ht="21.75" customHeight="1">
      <c r="A2053" s="113" t="s">
        <v>24428</v>
      </c>
      <c r="B2053" s="114" t="s">
        <v>24429</v>
      </c>
      <c r="C2053" s="113" t="s">
        <v>20720</v>
      </c>
      <c r="D2053" s="115">
        <v>45.1</v>
      </c>
    </row>
    <row r="2054" spans="1:4" ht="21.75" customHeight="1">
      <c r="A2054" s="113" t="s">
        <v>24430</v>
      </c>
      <c r="B2054" s="114" t="s">
        <v>24431</v>
      </c>
      <c r="C2054" s="113" t="s">
        <v>20720</v>
      </c>
      <c r="D2054" s="115">
        <v>49.89</v>
      </c>
    </row>
    <row r="2055" spans="1:4" ht="21.75" customHeight="1">
      <c r="A2055" s="113" t="s">
        <v>24432</v>
      </c>
      <c r="B2055" s="114" t="s">
        <v>24433</v>
      </c>
      <c r="C2055" s="113" t="s">
        <v>20720</v>
      </c>
      <c r="D2055" s="115">
        <v>55.42</v>
      </c>
    </row>
    <row r="2056" spans="1:4" ht="21.75" customHeight="1">
      <c r="A2056" s="113" t="s">
        <v>24434</v>
      </c>
      <c r="B2056" s="114" t="s">
        <v>24435</v>
      </c>
      <c r="C2056" s="113" t="s">
        <v>20720</v>
      </c>
      <c r="D2056" s="115">
        <v>62.52</v>
      </c>
    </row>
    <row r="2057" spans="1:4" ht="21.75" customHeight="1">
      <c r="A2057" s="113" t="s">
        <v>24436</v>
      </c>
      <c r="B2057" s="114" t="s">
        <v>24437</v>
      </c>
      <c r="C2057" s="113" t="s">
        <v>20720</v>
      </c>
      <c r="D2057" s="115">
        <v>65.7</v>
      </c>
    </row>
    <row r="2058" spans="1:4" ht="21.75" customHeight="1">
      <c r="A2058" s="113" t="s">
        <v>24438</v>
      </c>
      <c r="B2058" s="114" t="s">
        <v>24439</v>
      </c>
      <c r="C2058" s="113" t="s">
        <v>20720</v>
      </c>
      <c r="D2058" s="115">
        <v>6.23</v>
      </c>
    </row>
    <row r="2059" spans="1:4" ht="21.75" customHeight="1">
      <c r="A2059" s="113" t="s">
        <v>24440</v>
      </c>
      <c r="B2059" s="114" t="s">
        <v>24441</v>
      </c>
      <c r="C2059" s="113" t="s">
        <v>20720</v>
      </c>
      <c r="D2059" s="115">
        <v>6.63</v>
      </c>
    </row>
    <row r="2060" spans="1:4" ht="21.75" customHeight="1">
      <c r="A2060" s="113" t="s">
        <v>24442</v>
      </c>
      <c r="B2060" s="114" t="s">
        <v>24443</v>
      </c>
      <c r="C2060" s="113" t="s">
        <v>20720</v>
      </c>
      <c r="D2060" s="115">
        <v>7.12</v>
      </c>
    </row>
    <row r="2061" spans="1:4" ht="21.75" customHeight="1">
      <c r="A2061" s="113" t="s">
        <v>24444</v>
      </c>
      <c r="B2061" s="114" t="s">
        <v>24445</v>
      </c>
      <c r="C2061" s="113" t="s">
        <v>20720</v>
      </c>
      <c r="D2061" s="115">
        <v>6.12</v>
      </c>
    </row>
    <row r="2062" spans="1:4" ht="21.75" customHeight="1">
      <c r="A2062" s="113" t="s">
        <v>24446</v>
      </c>
      <c r="B2062" s="114" t="s">
        <v>24447</v>
      </c>
      <c r="C2062" s="113" t="s">
        <v>20720</v>
      </c>
      <c r="D2062" s="115">
        <v>9.32</v>
      </c>
    </row>
    <row r="2063" spans="1:4" ht="21.75" customHeight="1">
      <c r="A2063" s="113" t="s">
        <v>24448</v>
      </c>
      <c r="B2063" s="114" t="s">
        <v>24449</v>
      </c>
      <c r="C2063" s="113" t="s">
        <v>20720</v>
      </c>
      <c r="D2063" s="115">
        <v>9.99</v>
      </c>
    </row>
    <row r="2064" spans="1:4" ht="21.75" customHeight="1">
      <c r="A2064" s="113" t="s">
        <v>24450</v>
      </c>
      <c r="B2064" s="114" t="s">
        <v>24451</v>
      </c>
      <c r="C2064" s="113" t="s">
        <v>20720</v>
      </c>
      <c r="D2064" s="115">
        <v>10.82</v>
      </c>
    </row>
    <row r="2065" spans="1:4" ht="21.75" customHeight="1">
      <c r="A2065" s="113" t="s">
        <v>24452</v>
      </c>
      <c r="B2065" s="114" t="s">
        <v>24453</v>
      </c>
      <c r="C2065" s="113" t="s">
        <v>20720</v>
      </c>
      <c r="D2065" s="115">
        <v>11.7</v>
      </c>
    </row>
    <row r="2066" spans="1:4" ht="21.75" customHeight="1">
      <c r="A2066" s="113" t="s">
        <v>24454</v>
      </c>
      <c r="B2066" s="114" t="s">
        <v>24455</v>
      </c>
      <c r="C2066" s="113" t="s">
        <v>20720</v>
      </c>
      <c r="D2066" s="115">
        <v>12.88</v>
      </c>
    </row>
    <row r="2067" spans="1:4" ht="21.75" customHeight="1">
      <c r="A2067" s="113" t="s">
        <v>24456</v>
      </c>
      <c r="B2067" s="114" t="s">
        <v>24457</v>
      </c>
      <c r="C2067" s="113" t="s">
        <v>20720</v>
      </c>
      <c r="D2067" s="115">
        <v>14.11</v>
      </c>
    </row>
    <row r="2068" spans="1:4" ht="21.75" customHeight="1">
      <c r="A2068" s="113" t="s">
        <v>24458</v>
      </c>
      <c r="B2068" s="114" t="s">
        <v>24459</v>
      </c>
      <c r="C2068" s="113" t="s">
        <v>20720</v>
      </c>
      <c r="D2068" s="115">
        <v>17.61</v>
      </c>
    </row>
    <row r="2069" spans="1:4" ht="21.75" customHeight="1">
      <c r="A2069" s="113" t="s">
        <v>24460</v>
      </c>
      <c r="B2069" s="114" t="s">
        <v>24461</v>
      </c>
      <c r="C2069" s="113" t="s">
        <v>20720</v>
      </c>
      <c r="D2069" s="115">
        <v>7.01</v>
      </c>
    </row>
    <row r="2070" spans="1:4" ht="21.75" customHeight="1">
      <c r="A2070" s="113" t="s">
        <v>24462</v>
      </c>
      <c r="B2070" s="114" t="s">
        <v>24463</v>
      </c>
      <c r="C2070" s="113" t="s">
        <v>20720</v>
      </c>
      <c r="D2070" s="115">
        <v>7.43</v>
      </c>
    </row>
    <row r="2071" spans="1:4" ht="21.75" customHeight="1">
      <c r="A2071" s="113" t="s">
        <v>24464</v>
      </c>
      <c r="B2071" s="114" t="s">
        <v>24465</v>
      </c>
      <c r="C2071" s="113" t="s">
        <v>20720</v>
      </c>
      <c r="D2071" s="115">
        <v>8.3000000000000007</v>
      </c>
    </row>
    <row r="2072" spans="1:4" ht="21.75" customHeight="1">
      <c r="A2072" s="113" t="s">
        <v>24466</v>
      </c>
      <c r="B2072" s="114" t="s">
        <v>24467</v>
      </c>
      <c r="C2072" s="113" t="s">
        <v>20720</v>
      </c>
      <c r="D2072" s="115">
        <v>6.85</v>
      </c>
    </row>
    <row r="2073" spans="1:4" ht="21.75" customHeight="1">
      <c r="A2073" s="113" t="s">
        <v>24468</v>
      </c>
      <c r="B2073" s="114" t="s">
        <v>24469</v>
      </c>
      <c r="C2073" s="113" t="s">
        <v>20720</v>
      </c>
      <c r="D2073" s="115">
        <v>6.93</v>
      </c>
    </row>
    <row r="2074" spans="1:4" ht="21.75" customHeight="1">
      <c r="A2074" s="113" t="s">
        <v>24470</v>
      </c>
      <c r="B2074" s="114" t="s">
        <v>24471</v>
      </c>
      <c r="C2074" s="113" t="s">
        <v>20720</v>
      </c>
      <c r="D2074" s="115">
        <v>7.83</v>
      </c>
    </row>
    <row r="2075" spans="1:4" ht="21.75" customHeight="1">
      <c r="A2075" s="113" t="s">
        <v>24472</v>
      </c>
      <c r="B2075" s="114" t="s">
        <v>24473</v>
      </c>
      <c r="C2075" s="113" t="s">
        <v>20720</v>
      </c>
      <c r="D2075" s="115">
        <v>8.5399999999999991</v>
      </c>
    </row>
    <row r="2076" spans="1:4" ht="21.75" customHeight="1">
      <c r="A2076" s="113" t="s">
        <v>24474</v>
      </c>
      <c r="B2076" s="114" t="s">
        <v>24475</v>
      </c>
      <c r="C2076" s="113" t="s">
        <v>20720</v>
      </c>
      <c r="D2076" s="115">
        <v>9.44</v>
      </c>
    </row>
    <row r="2077" spans="1:4" ht="21.75" customHeight="1">
      <c r="A2077" s="113" t="s">
        <v>24476</v>
      </c>
      <c r="B2077" s="114" t="s">
        <v>24477</v>
      </c>
      <c r="C2077" s="113" t="s">
        <v>20720</v>
      </c>
      <c r="D2077" s="115">
        <v>10.54</v>
      </c>
    </row>
    <row r="2078" spans="1:4" ht="21.75" customHeight="1">
      <c r="A2078" s="113" t="s">
        <v>24478</v>
      </c>
      <c r="B2078" s="114" t="s">
        <v>24479</v>
      </c>
      <c r="C2078" s="113" t="s">
        <v>20720</v>
      </c>
      <c r="D2078" s="115">
        <v>12.28</v>
      </c>
    </row>
    <row r="2079" spans="1:4" ht="21.75" customHeight="1">
      <c r="A2079" s="113" t="s">
        <v>24480</v>
      </c>
      <c r="B2079" s="114" t="s">
        <v>24481</v>
      </c>
      <c r="C2079" s="113" t="s">
        <v>20720</v>
      </c>
      <c r="D2079" s="115">
        <v>15.66</v>
      </c>
    </row>
    <row r="2080" spans="1:4" ht="21.75" customHeight="1">
      <c r="A2080" s="113" t="s">
        <v>24482</v>
      </c>
      <c r="B2080" s="114" t="s">
        <v>24483</v>
      </c>
      <c r="C2080" s="113" t="s">
        <v>20720</v>
      </c>
      <c r="D2080" s="115">
        <v>19.52</v>
      </c>
    </row>
    <row r="2081" spans="1:4" ht="21.75" customHeight="1">
      <c r="A2081" s="113" t="s">
        <v>24484</v>
      </c>
      <c r="B2081" s="114" t="s">
        <v>24485</v>
      </c>
      <c r="C2081" s="113" t="s">
        <v>20720</v>
      </c>
      <c r="D2081" s="115">
        <v>24.44</v>
      </c>
    </row>
    <row r="2082" spans="1:4" ht="21.75" customHeight="1">
      <c r="A2082" s="113" t="s">
        <v>24486</v>
      </c>
      <c r="B2082" s="114" t="s">
        <v>24487</v>
      </c>
      <c r="C2082" s="113" t="s">
        <v>20720</v>
      </c>
      <c r="D2082" s="115">
        <v>29.64</v>
      </c>
    </row>
    <row r="2083" spans="1:4" ht="21.75" customHeight="1">
      <c r="A2083" s="113" t="s">
        <v>24488</v>
      </c>
      <c r="B2083" s="114" t="s">
        <v>24489</v>
      </c>
      <c r="C2083" s="113" t="s">
        <v>20720</v>
      </c>
      <c r="D2083" s="115">
        <v>36.950000000000003</v>
      </c>
    </row>
    <row r="2084" spans="1:4" ht="21.75" customHeight="1">
      <c r="A2084" s="113" t="s">
        <v>24490</v>
      </c>
      <c r="B2084" s="114" t="s">
        <v>24491</v>
      </c>
      <c r="C2084" s="113" t="s">
        <v>20720</v>
      </c>
      <c r="D2084" s="115">
        <v>44.15</v>
      </c>
    </row>
    <row r="2085" spans="1:4" ht="21.75" customHeight="1">
      <c r="A2085" s="113" t="s">
        <v>24492</v>
      </c>
      <c r="B2085" s="114" t="s">
        <v>24493</v>
      </c>
      <c r="C2085" s="113" t="s">
        <v>20720</v>
      </c>
      <c r="D2085" s="115">
        <v>56.75</v>
      </c>
    </row>
    <row r="2086" spans="1:4" ht="21.75" customHeight="1">
      <c r="A2086" s="113" t="s">
        <v>24494</v>
      </c>
      <c r="B2086" s="114" t="s">
        <v>24495</v>
      </c>
      <c r="C2086" s="113" t="s">
        <v>20720</v>
      </c>
      <c r="D2086" s="115">
        <v>5.72</v>
      </c>
    </row>
    <row r="2087" spans="1:4" ht="21.75" customHeight="1">
      <c r="A2087" s="113" t="s">
        <v>24496</v>
      </c>
      <c r="B2087" s="114" t="s">
        <v>24497</v>
      </c>
      <c r="C2087" s="113" t="s">
        <v>20720</v>
      </c>
      <c r="D2087" s="115">
        <v>6.07</v>
      </c>
    </row>
    <row r="2088" spans="1:4" ht="21.75" customHeight="1">
      <c r="A2088" s="113" t="s">
        <v>24498</v>
      </c>
      <c r="B2088" s="114" t="s">
        <v>24499</v>
      </c>
      <c r="C2088" s="113" t="s">
        <v>20720</v>
      </c>
      <c r="D2088" s="115">
        <v>6.43</v>
      </c>
    </row>
    <row r="2089" spans="1:4" ht="21.75" customHeight="1">
      <c r="A2089" s="113" t="s">
        <v>24500</v>
      </c>
      <c r="B2089" s="114" t="s">
        <v>24501</v>
      </c>
      <c r="C2089" s="113" t="s">
        <v>20720</v>
      </c>
      <c r="D2089" s="115">
        <v>5.27</v>
      </c>
    </row>
    <row r="2090" spans="1:4" ht="21.75" customHeight="1">
      <c r="A2090" s="113" t="s">
        <v>24502</v>
      </c>
      <c r="B2090" s="114" t="s">
        <v>24503</v>
      </c>
      <c r="C2090" s="113" t="s">
        <v>20720</v>
      </c>
      <c r="D2090" s="115">
        <v>7.79</v>
      </c>
    </row>
    <row r="2091" spans="1:4" ht="21.75" customHeight="1">
      <c r="A2091" s="113" t="s">
        <v>24504</v>
      </c>
      <c r="B2091" s="114" t="s">
        <v>24505</v>
      </c>
      <c r="C2091" s="113" t="s">
        <v>20720</v>
      </c>
      <c r="D2091" s="115">
        <v>8.4</v>
      </c>
    </row>
    <row r="2092" spans="1:4" ht="21.75" customHeight="1">
      <c r="A2092" s="113" t="s">
        <v>24506</v>
      </c>
      <c r="B2092" s="114" t="s">
        <v>24507</v>
      </c>
      <c r="C2092" s="113" t="s">
        <v>20720</v>
      </c>
      <c r="D2092" s="115">
        <v>9.07</v>
      </c>
    </row>
    <row r="2093" spans="1:4" ht="21.75" customHeight="1">
      <c r="A2093" s="113" t="s">
        <v>24508</v>
      </c>
      <c r="B2093" s="114" t="s">
        <v>24509</v>
      </c>
      <c r="C2093" s="113" t="s">
        <v>20720</v>
      </c>
      <c r="D2093" s="115">
        <v>9.76</v>
      </c>
    </row>
    <row r="2094" spans="1:4" ht="21.75" customHeight="1">
      <c r="A2094" s="113" t="s">
        <v>24510</v>
      </c>
      <c r="B2094" s="114" t="s">
        <v>24511</v>
      </c>
      <c r="C2094" s="113" t="s">
        <v>20720</v>
      </c>
      <c r="D2094" s="115">
        <v>10.8</v>
      </c>
    </row>
    <row r="2095" spans="1:4" ht="21.75" customHeight="1">
      <c r="A2095" s="113" t="s">
        <v>24512</v>
      </c>
      <c r="B2095" s="114" t="s">
        <v>24513</v>
      </c>
      <c r="C2095" s="113" t="s">
        <v>20720</v>
      </c>
      <c r="D2095" s="115">
        <v>11.72</v>
      </c>
    </row>
    <row r="2096" spans="1:4" ht="21.75" customHeight="1">
      <c r="A2096" s="113" t="s">
        <v>24514</v>
      </c>
      <c r="B2096" s="114" t="s">
        <v>24515</v>
      </c>
      <c r="C2096" s="113" t="s">
        <v>20720</v>
      </c>
      <c r="D2096" s="115">
        <v>12.92</v>
      </c>
    </row>
    <row r="2097" spans="1:4" ht="21.75" customHeight="1">
      <c r="A2097" s="113" t="s">
        <v>24516</v>
      </c>
      <c r="B2097" s="114" t="s">
        <v>24517</v>
      </c>
      <c r="C2097" s="113" t="s">
        <v>20720</v>
      </c>
      <c r="D2097" s="115">
        <v>14.4</v>
      </c>
    </row>
    <row r="2098" spans="1:4" ht="21.75" customHeight="1">
      <c r="A2098" s="113" t="s">
        <v>24518</v>
      </c>
      <c r="B2098" s="114" t="s">
        <v>24519</v>
      </c>
      <c r="C2098" s="113" t="s">
        <v>20720</v>
      </c>
      <c r="D2098" s="115">
        <v>17.68</v>
      </c>
    </row>
    <row r="2099" spans="1:4" ht="21.75" customHeight="1">
      <c r="A2099" s="113" t="s">
        <v>24520</v>
      </c>
      <c r="B2099" s="114" t="s">
        <v>24521</v>
      </c>
      <c r="C2099" s="113" t="s">
        <v>20720</v>
      </c>
      <c r="D2099" s="115">
        <v>20.93</v>
      </c>
    </row>
    <row r="2100" spans="1:4" ht="21.75" customHeight="1">
      <c r="A2100" s="113" t="s">
        <v>24522</v>
      </c>
      <c r="B2100" s="114" t="s">
        <v>24523</v>
      </c>
      <c r="C2100" s="113" t="s">
        <v>20720</v>
      </c>
      <c r="D2100" s="115">
        <v>24.86</v>
      </c>
    </row>
    <row r="2101" spans="1:4" ht="21.75" customHeight="1">
      <c r="A2101" s="113" t="s">
        <v>24524</v>
      </c>
      <c r="B2101" s="114" t="s">
        <v>24525</v>
      </c>
      <c r="C2101" s="113" t="s">
        <v>20720</v>
      </c>
      <c r="D2101" s="115">
        <v>29.19</v>
      </c>
    </row>
    <row r="2102" spans="1:4" ht="21.75" customHeight="1">
      <c r="A2102" s="113" t="s">
        <v>24526</v>
      </c>
      <c r="B2102" s="114" t="s">
        <v>24527</v>
      </c>
      <c r="C2102" s="113" t="s">
        <v>20720</v>
      </c>
      <c r="D2102" s="115">
        <v>34.68</v>
      </c>
    </row>
    <row r="2103" spans="1:4" ht="21.75" customHeight="1">
      <c r="A2103" s="113" t="s">
        <v>24528</v>
      </c>
      <c r="B2103" s="114" t="s">
        <v>24529</v>
      </c>
      <c r="C2103" s="113" t="s">
        <v>20720</v>
      </c>
      <c r="D2103" s="115">
        <v>40.67</v>
      </c>
    </row>
    <row r="2104" spans="1:4" ht="21.75" customHeight="1">
      <c r="A2104" s="113" t="s">
        <v>24530</v>
      </c>
      <c r="B2104" s="114" t="s">
        <v>24531</v>
      </c>
      <c r="C2104" s="113" t="s">
        <v>20720</v>
      </c>
      <c r="D2104" s="115">
        <v>46.02</v>
      </c>
    </row>
    <row r="2105" spans="1:4" ht="21.75" customHeight="1">
      <c r="A2105" s="113" t="s">
        <v>24532</v>
      </c>
      <c r="B2105" s="114" t="s">
        <v>24533</v>
      </c>
      <c r="C2105" s="113" t="s">
        <v>20720</v>
      </c>
      <c r="D2105" s="115">
        <v>53.13</v>
      </c>
    </row>
    <row r="2106" spans="1:4" ht="21.75" customHeight="1">
      <c r="A2106" s="113" t="s">
        <v>24534</v>
      </c>
      <c r="B2106" s="114" t="s">
        <v>24535</v>
      </c>
      <c r="C2106" s="113" t="s">
        <v>20720</v>
      </c>
      <c r="D2106" s="115">
        <v>55.89</v>
      </c>
    </row>
    <row r="2107" spans="1:4" ht="21.75" customHeight="1">
      <c r="A2107" s="113" t="s">
        <v>24536</v>
      </c>
      <c r="B2107" s="114" t="s">
        <v>24537</v>
      </c>
      <c r="C2107" s="113" t="s">
        <v>20720</v>
      </c>
      <c r="D2107" s="115">
        <v>5.54</v>
      </c>
    </row>
    <row r="2108" spans="1:4" ht="21.75" customHeight="1">
      <c r="A2108" s="113" t="s">
        <v>24538</v>
      </c>
      <c r="B2108" s="114" t="s">
        <v>24539</v>
      </c>
      <c r="C2108" s="113" t="s">
        <v>20720</v>
      </c>
      <c r="D2108" s="115">
        <v>6.21</v>
      </c>
    </row>
    <row r="2109" spans="1:4" ht="21.75" customHeight="1">
      <c r="A2109" s="113" t="s">
        <v>24540</v>
      </c>
      <c r="B2109" s="114" t="s">
        <v>24541</v>
      </c>
      <c r="C2109" s="113" t="s">
        <v>20720</v>
      </c>
      <c r="D2109" s="115">
        <v>6.88</v>
      </c>
    </row>
    <row r="2110" spans="1:4" ht="21.75" customHeight="1">
      <c r="A2110" s="113" t="s">
        <v>24542</v>
      </c>
      <c r="B2110" s="114" t="s">
        <v>24543</v>
      </c>
      <c r="C2110" s="113" t="s">
        <v>20720</v>
      </c>
      <c r="D2110" s="115">
        <v>5.1100000000000003</v>
      </c>
    </row>
    <row r="2111" spans="1:4" ht="21.75" customHeight="1">
      <c r="A2111" s="113" t="s">
        <v>24544</v>
      </c>
      <c r="B2111" s="114" t="s">
        <v>24545</v>
      </c>
      <c r="C2111" s="113" t="s">
        <v>20720</v>
      </c>
      <c r="D2111" s="115">
        <v>24.58</v>
      </c>
    </row>
    <row r="2112" spans="1:4" ht="21.75" customHeight="1">
      <c r="A2112" s="113" t="s">
        <v>24546</v>
      </c>
      <c r="B2112" s="114" t="s">
        <v>24547</v>
      </c>
      <c r="C2112" s="113" t="s">
        <v>20720</v>
      </c>
      <c r="D2112" s="115">
        <v>25.04</v>
      </c>
    </row>
    <row r="2113" spans="1:4" ht="21.75" customHeight="1">
      <c r="A2113" s="113" t="s">
        <v>24548</v>
      </c>
      <c r="B2113" s="114" t="s">
        <v>24549</v>
      </c>
      <c r="C2113" s="113" t="s">
        <v>20720</v>
      </c>
      <c r="D2113" s="115">
        <v>25.51</v>
      </c>
    </row>
    <row r="2114" spans="1:4" ht="21.75" customHeight="1">
      <c r="A2114" s="113" t="s">
        <v>24550</v>
      </c>
      <c r="B2114" s="114" t="s">
        <v>24551</v>
      </c>
      <c r="C2114" s="113" t="s">
        <v>20720</v>
      </c>
      <c r="D2114" s="115">
        <v>26</v>
      </c>
    </row>
    <row r="2115" spans="1:4" ht="21.75" customHeight="1">
      <c r="A2115" s="113" t="s">
        <v>24552</v>
      </c>
      <c r="B2115" s="114" t="s">
        <v>24553</v>
      </c>
      <c r="C2115" s="113" t="s">
        <v>20720</v>
      </c>
      <c r="D2115" s="115">
        <v>26.53</v>
      </c>
    </row>
    <row r="2116" spans="1:4" ht="21.75" customHeight="1">
      <c r="A2116" s="113" t="s">
        <v>24554</v>
      </c>
      <c r="B2116" s="114" t="s">
        <v>24555</v>
      </c>
      <c r="C2116" s="113" t="s">
        <v>20720</v>
      </c>
      <c r="D2116" s="115">
        <v>26.8</v>
      </c>
    </row>
    <row r="2117" spans="1:4" ht="21.75" customHeight="1">
      <c r="A2117" s="113" t="s">
        <v>24556</v>
      </c>
      <c r="B2117" s="114" t="s">
        <v>24557</v>
      </c>
      <c r="C2117" s="113" t="s">
        <v>20720</v>
      </c>
      <c r="D2117" s="115">
        <v>14.07</v>
      </c>
    </row>
    <row r="2118" spans="1:4" ht="21.75" customHeight="1">
      <c r="A2118" s="113" t="s">
        <v>24558</v>
      </c>
      <c r="B2118" s="114" t="s">
        <v>24559</v>
      </c>
      <c r="C2118" s="113" t="s">
        <v>20720</v>
      </c>
      <c r="D2118" s="115">
        <v>14.18</v>
      </c>
    </row>
    <row r="2119" spans="1:4" ht="21.75" customHeight="1">
      <c r="A2119" s="113" t="s">
        <v>24560</v>
      </c>
      <c r="B2119" s="114" t="s">
        <v>24561</v>
      </c>
      <c r="C2119" s="113" t="s">
        <v>20720</v>
      </c>
      <c r="D2119" s="115">
        <v>14.3</v>
      </c>
    </row>
    <row r="2120" spans="1:4" ht="21.75" customHeight="1">
      <c r="A2120" s="113" t="s">
        <v>24562</v>
      </c>
      <c r="B2120" s="114" t="s">
        <v>24563</v>
      </c>
      <c r="C2120" s="113" t="s">
        <v>20720</v>
      </c>
      <c r="D2120" s="115">
        <v>14.43</v>
      </c>
    </row>
    <row r="2121" spans="1:4" ht="21.75" customHeight="1">
      <c r="A2121" s="113" t="s">
        <v>24564</v>
      </c>
      <c r="B2121" s="114" t="s">
        <v>24565</v>
      </c>
      <c r="C2121" s="113" t="s">
        <v>20720</v>
      </c>
      <c r="D2121" s="115">
        <v>14.56</v>
      </c>
    </row>
    <row r="2122" spans="1:4" ht="21.75" customHeight="1">
      <c r="A2122" s="113" t="s">
        <v>24566</v>
      </c>
      <c r="B2122" s="114" t="s">
        <v>24567</v>
      </c>
      <c r="C2122" s="113" t="s">
        <v>20720</v>
      </c>
      <c r="D2122" s="115">
        <v>14.63</v>
      </c>
    </row>
    <row r="2123" spans="1:4" ht="21.75" customHeight="1">
      <c r="A2123" s="113" t="s">
        <v>24568</v>
      </c>
      <c r="B2123" s="114" t="s">
        <v>24569</v>
      </c>
      <c r="C2123" s="113" t="s">
        <v>20720</v>
      </c>
      <c r="D2123" s="115">
        <v>18.420000000000002</v>
      </c>
    </row>
    <row r="2124" spans="1:4" ht="21.75" customHeight="1">
      <c r="A2124" s="113" t="s">
        <v>24570</v>
      </c>
      <c r="B2124" s="114" t="s">
        <v>24571</v>
      </c>
      <c r="C2124" s="113" t="s">
        <v>20720</v>
      </c>
      <c r="D2124" s="115">
        <v>18.53</v>
      </c>
    </row>
    <row r="2125" spans="1:4" ht="21.75" customHeight="1">
      <c r="A2125" s="113" t="s">
        <v>24572</v>
      </c>
      <c r="B2125" s="114" t="s">
        <v>24573</v>
      </c>
      <c r="C2125" s="113" t="s">
        <v>20720</v>
      </c>
      <c r="D2125" s="115">
        <v>18.64</v>
      </c>
    </row>
    <row r="2126" spans="1:4" ht="21.75" customHeight="1">
      <c r="A2126" s="113" t="s">
        <v>24574</v>
      </c>
      <c r="B2126" s="114" t="s">
        <v>24575</v>
      </c>
      <c r="C2126" s="113" t="s">
        <v>20720</v>
      </c>
      <c r="D2126" s="115">
        <v>18.760000000000002</v>
      </c>
    </row>
    <row r="2127" spans="1:4" ht="21.75" customHeight="1">
      <c r="A2127" s="113" t="s">
        <v>24576</v>
      </c>
      <c r="B2127" s="114" t="s">
        <v>24577</v>
      </c>
      <c r="C2127" s="113" t="s">
        <v>20720</v>
      </c>
      <c r="D2127" s="115">
        <v>18.88</v>
      </c>
    </row>
    <row r="2128" spans="1:4" ht="21.75" customHeight="1">
      <c r="A2128" s="113" t="s">
        <v>24578</v>
      </c>
      <c r="B2128" s="114" t="s">
        <v>24579</v>
      </c>
      <c r="C2128" s="113" t="s">
        <v>20720</v>
      </c>
      <c r="D2128" s="115">
        <v>18.95</v>
      </c>
    </row>
    <row r="2129" spans="1:4" ht="21.75" customHeight="1">
      <c r="A2129" s="113" t="s">
        <v>24580</v>
      </c>
      <c r="B2129" s="114" t="s">
        <v>24581</v>
      </c>
      <c r="C2129" s="113" t="s">
        <v>20720</v>
      </c>
      <c r="D2129" s="115">
        <v>16.399999999999999</v>
      </c>
    </row>
    <row r="2130" spans="1:4" ht="21.75" customHeight="1">
      <c r="A2130" s="113" t="s">
        <v>24582</v>
      </c>
      <c r="B2130" s="114" t="s">
        <v>24583</v>
      </c>
      <c r="C2130" s="113" t="s">
        <v>20720</v>
      </c>
      <c r="D2130" s="115">
        <v>16.670000000000002</v>
      </c>
    </row>
    <row r="2131" spans="1:4" ht="21.75" customHeight="1">
      <c r="A2131" s="113" t="s">
        <v>24584</v>
      </c>
      <c r="B2131" s="114" t="s">
        <v>24585</v>
      </c>
      <c r="C2131" s="113" t="s">
        <v>20720</v>
      </c>
      <c r="D2131" s="115">
        <v>16.95</v>
      </c>
    </row>
    <row r="2132" spans="1:4" ht="21.75" customHeight="1">
      <c r="A2132" s="113" t="s">
        <v>24586</v>
      </c>
      <c r="B2132" s="114" t="s">
        <v>24587</v>
      </c>
      <c r="C2132" s="113" t="s">
        <v>20720</v>
      </c>
      <c r="D2132" s="115">
        <v>17.239999999999998</v>
      </c>
    </row>
    <row r="2133" spans="1:4" ht="21.75" customHeight="1">
      <c r="A2133" s="113" t="s">
        <v>24588</v>
      </c>
      <c r="B2133" s="114" t="s">
        <v>24589</v>
      </c>
      <c r="C2133" s="113" t="s">
        <v>20720</v>
      </c>
      <c r="D2133" s="115">
        <v>17.55</v>
      </c>
    </row>
    <row r="2134" spans="1:4" ht="21.75" customHeight="1">
      <c r="A2134" s="113" t="s">
        <v>24590</v>
      </c>
      <c r="B2134" s="114" t="s">
        <v>24591</v>
      </c>
      <c r="C2134" s="113" t="s">
        <v>20720</v>
      </c>
      <c r="D2134" s="115">
        <v>17.71</v>
      </c>
    </row>
    <row r="2135" spans="1:4" ht="21.75" customHeight="1">
      <c r="A2135" s="113" t="s">
        <v>24592</v>
      </c>
      <c r="B2135" s="114" t="s">
        <v>24593</v>
      </c>
      <c r="C2135" s="113" t="s">
        <v>20720</v>
      </c>
      <c r="D2135" s="115">
        <v>22.88</v>
      </c>
    </row>
    <row r="2136" spans="1:4" ht="21.75" customHeight="1">
      <c r="A2136" s="113" t="s">
        <v>24594</v>
      </c>
      <c r="B2136" s="114" t="s">
        <v>24595</v>
      </c>
      <c r="C2136" s="113" t="s">
        <v>20720</v>
      </c>
      <c r="D2136" s="115">
        <v>22.98</v>
      </c>
    </row>
    <row r="2137" spans="1:4" ht="21.75" customHeight="1">
      <c r="A2137" s="113" t="s">
        <v>24596</v>
      </c>
      <c r="B2137" s="114" t="s">
        <v>24597</v>
      </c>
      <c r="C2137" s="113" t="s">
        <v>20720</v>
      </c>
      <c r="D2137" s="115">
        <v>23.09</v>
      </c>
    </row>
    <row r="2138" spans="1:4" ht="21.75" customHeight="1">
      <c r="A2138" s="113" t="s">
        <v>24598</v>
      </c>
      <c r="B2138" s="114" t="s">
        <v>24599</v>
      </c>
      <c r="C2138" s="113" t="s">
        <v>20720</v>
      </c>
      <c r="D2138" s="115">
        <v>23.21</v>
      </c>
    </row>
    <row r="2139" spans="1:4" ht="21.75" customHeight="1">
      <c r="A2139" s="113" t="s">
        <v>24600</v>
      </c>
      <c r="B2139" s="114" t="s">
        <v>24601</v>
      </c>
      <c r="C2139" s="113" t="s">
        <v>20720</v>
      </c>
      <c r="D2139" s="115">
        <v>23.33</v>
      </c>
    </row>
    <row r="2140" spans="1:4" ht="21.75" customHeight="1">
      <c r="A2140" s="113" t="s">
        <v>24602</v>
      </c>
      <c r="B2140" s="114" t="s">
        <v>24603</v>
      </c>
      <c r="C2140" s="113" t="s">
        <v>20720</v>
      </c>
      <c r="D2140" s="115">
        <v>23.39</v>
      </c>
    </row>
    <row r="2141" spans="1:4" ht="21.75" customHeight="1">
      <c r="A2141" s="113" t="s">
        <v>24604</v>
      </c>
      <c r="B2141" s="114" t="s">
        <v>24605</v>
      </c>
      <c r="C2141" s="113" t="s">
        <v>20720</v>
      </c>
      <c r="D2141" s="115">
        <v>15.07</v>
      </c>
    </row>
    <row r="2142" spans="1:4" ht="21.75" customHeight="1">
      <c r="A2142" s="113" t="s">
        <v>24606</v>
      </c>
      <c r="B2142" s="114" t="s">
        <v>24607</v>
      </c>
      <c r="C2142" s="113" t="s">
        <v>20720</v>
      </c>
      <c r="D2142" s="115">
        <v>15.28</v>
      </c>
    </row>
    <row r="2143" spans="1:4" ht="21.75" customHeight="1">
      <c r="A2143" s="113" t="s">
        <v>24608</v>
      </c>
      <c r="B2143" s="114" t="s">
        <v>24609</v>
      </c>
      <c r="C2143" s="113" t="s">
        <v>20720</v>
      </c>
      <c r="D2143" s="115">
        <v>15.49</v>
      </c>
    </row>
    <row r="2144" spans="1:4" ht="21.75" customHeight="1">
      <c r="A2144" s="113" t="s">
        <v>24610</v>
      </c>
      <c r="B2144" s="114" t="s">
        <v>24611</v>
      </c>
      <c r="C2144" s="113" t="s">
        <v>20720</v>
      </c>
      <c r="D2144" s="115">
        <v>15.72</v>
      </c>
    </row>
    <row r="2145" spans="1:4" ht="21.75" customHeight="1">
      <c r="A2145" s="113" t="s">
        <v>24612</v>
      </c>
      <c r="B2145" s="114" t="s">
        <v>24613</v>
      </c>
      <c r="C2145" s="113" t="s">
        <v>20720</v>
      </c>
      <c r="D2145" s="115">
        <v>15.96</v>
      </c>
    </row>
    <row r="2146" spans="1:4" ht="21.75" customHeight="1">
      <c r="A2146" s="113" t="s">
        <v>24614</v>
      </c>
      <c r="B2146" s="114" t="s">
        <v>24615</v>
      </c>
      <c r="C2146" s="113" t="s">
        <v>20720</v>
      </c>
      <c r="D2146" s="115">
        <v>16.09</v>
      </c>
    </row>
    <row r="2147" spans="1:4" ht="21.75" customHeight="1">
      <c r="A2147" s="113" t="s">
        <v>24616</v>
      </c>
      <c r="B2147" s="114" t="s">
        <v>24617</v>
      </c>
      <c r="C2147" s="113" t="s">
        <v>20720</v>
      </c>
      <c r="D2147" s="115">
        <v>14.05</v>
      </c>
    </row>
    <row r="2148" spans="1:4" ht="21.75" customHeight="1">
      <c r="A2148" s="113" t="s">
        <v>24618</v>
      </c>
      <c r="B2148" s="114" t="s">
        <v>24619</v>
      </c>
      <c r="C2148" s="113" t="s">
        <v>20720</v>
      </c>
      <c r="D2148" s="115">
        <v>14.23</v>
      </c>
    </row>
    <row r="2149" spans="1:4" ht="21.75" customHeight="1">
      <c r="A2149" s="113" t="s">
        <v>24620</v>
      </c>
      <c r="B2149" s="114" t="s">
        <v>24621</v>
      </c>
      <c r="C2149" s="113" t="s">
        <v>20720</v>
      </c>
      <c r="D2149" s="115">
        <v>14.41</v>
      </c>
    </row>
    <row r="2150" spans="1:4" ht="21.75" customHeight="1">
      <c r="A2150" s="113" t="s">
        <v>24622</v>
      </c>
      <c r="B2150" s="114" t="s">
        <v>24623</v>
      </c>
      <c r="C2150" s="113" t="s">
        <v>20720</v>
      </c>
      <c r="D2150" s="115">
        <v>14.61</v>
      </c>
    </row>
    <row r="2151" spans="1:4" ht="21.75" customHeight="1">
      <c r="A2151" s="113" t="s">
        <v>24624</v>
      </c>
      <c r="B2151" s="114" t="s">
        <v>24625</v>
      </c>
      <c r="C2151" s="113" t="s">
        <v>20720</v>
      </c>
      <c r="D2151" s="115">
        <v>14.82</v>
      </c>
    </row>
    <row r="2152" spans="1:4" ht="21.75" customHeight="1">
      <c r="A2152" s="113" t="s">
        <v>24626</v>
      </c>
      <c r="B2152" s="114" t="s">
        <v>24627</v>
      </c>
      <c r="C2152" s="113" t="s">
        <v>20720</v>
      </c>
      <c r="D2152" s="115">
        <v>14.93</v>
      </c>
    </row>
    <row r="2153" spans="1:4" ht="21.75" customHeight="1">
      <c r="A2153" s="113" t="s">
        <v>24628</v>
      </c>
      <c r="B2153" s="114" t="s">
        <v>24629</v>
      </c>
      <c r="C2153" s="113" t="s">
        <v>20720</v>
      </c>
      <c r="D2153" s="115">
        <v>15.36</v>
      </c>
    </row>
    <row r="2154" spans="1:4" ht="21.75" customHeight="1">
      <c r="A2154" s="113" t="s">
        <v>24630</v>
      </c>
      <c r="B2154" s="114" t="s">
        <v>24631</v>
      </c>
      <c r="C2154" s="113" t="s">
        <v>20720</v>
      </c>
      <c r="D2154" s="115">
        <v>15.52</v>
      </c>
    </row>
    <row r="2155" spans="1:4" ht="21.75" customHeight="1">
      <c r="A2155" s="113" t="s">
        <v>24632</v>
      </c>
      <c r="B2155" s="114" t="s">
        <v>24633</v>
      </c>
      <c r="C2155" s="113" t="s">
        <v>20720</v>
      </c>
      <c r="D2155" s="115">
        <v>15.69</v>
      </c>
    </row>
    <row r="2156" spans="1:4" ht="21.75" customHeight="1">
      <c r="A2156" s="113" t="s">
        <v>24634</v>
      </c>
      <c r="B2156" s="114" t="s">
        <v>24635</v>
      </c>
      <c r="C2156" s="113" t="s">
        <v>20720</v>
      </c>
      <c r="D2156" s="115">
        <v>15.86</v>
      </c>
    </row>
    <row r="2157" spans="1:4" ht="21.75" customHeight="1">
      <c r="A2157" s="113" t="s">
        <v>24636</v>
      </c>
      <c r="B2157" s="114" t="s">
        <v>24637</v>
      </c>
      <c r="C2157" s="113" t="s">
        <v>20720</v>
      </c>
      <c r="D2157" s="115">
        <v>16.04</v>
      </c>
    </row>
    <row r="2158" spans="1:4" ht="21.75" customHeight="1">
      <c r="A2158" s="113" t="s">
        <v>24638</v>
      </c>
      <c r="B2158" s="114" t="s">
        <v>24639</v>
      </c>
      <c r="C2158" s="113" t="s">
        <v>20720</v>
      </c>
      <c r="D2158" s="115">
        <v>16.14</v>
      </c>
    </row>
    <row r="2159" spans="1:4" ht="21.75" customHeight="1">
      <c r="A2159" s="113" t="s">
        <v>24640</v>
      </c>
      <c r="B2159" s="114" t="s">
        <v>24641</v>
      </c>
      <c r="C2159" s="113" t="s">
        <v>20720</v>
      </c>
      <c r="D2159" s="115">
        <v>34.11</v>
      </c>
    </row>
    <row r="2160" spans="1:4" ht="21.75" customHeight="1">
      <c r="A2160" s="113" t="s">
        <v>24642</v>
      </c>
      <c r="B2160" s="114" t="s">
        <v>24643</v>
      </c>
      <c r="C2160" s="113" t="s">
        <v>20720</v>
      </c>
      <c r="D2160" s="115">
        <v>34.78</v>
      </c>
    </row>
    <row r="2161" spans="1:4" ht="21.75" customHeight="1">
      <c r="A2161" s="113" t="s">
        <v>24644</v>
      </c>
      <c r="B2161" s="114" t="s">
        <v>24645</v>
      </c>
      <c r="C2161" s="113" t="s">
        <v>20720</v>
      </c>
      <c r="D2161" s="115">
        <v>35.46</v>
      </c>
    </row>
    <row r="2162" spans="1:4" ht="21.75" customHeight="1">
      <c r="A2162" s="113" t="s">
        <v>24646</v>
      </c>
      <c r="B2162" s="114" t="s">
        <v>24647</v>
      </c>
      <c r="C2162" s="113" t="s">
        <v>20720</v>
      </c>
      <c r="D2162" s="115">
        <v>36.18</v>
      </c>
    </row>
    <row r="2163" spans="1:4" ht="21.75" customHeight="1">
      <c r="A2163" s="113" t="s">
        <v>24648</v>
      </c>
      <c r="B2163" s="114" t="s">
        <v>24649</v>
      </c>
      <c r="C2163" s="113" t="s">
        <v>20720</v>
      </c>
      <c r="D2163" s="115">
        <v>36.94</v>
      </c>
    </row>
    <row r="2164" spans="1:4" ht="21.75" customHeight="1">
      <c r="A2164" s="113" t="s">
        <v>24650</v>
      </c>
      <c r="B2164" s="114" t="s">
        <v>24651</v>
      </c>
      <c r="C2164" s="113" t="s">
        <v>20720</v>
      </c>
      <c r="D2164" s="115">
        <v>37.340000000000003</v>
      </c>
    </row>
    <row r="2165" spans="1:4" ht="21.75" customHeight="1">
      <c r="A2165" s="113" t="s">
        <v>24652</v>
      </c>
      <c r="B2165" s="114" t="s">
        <v>24653</v>
      </c>
      <c r="C2165" s="113" t="s">
        <v>20720</v>
      </c>
      <c r="D2165" s="115">
        <v>6.72</v>
      </c>
    </row>
    <row r="2166" spans="1:4" ht="21.75" customHeight="1">
      <c r="A2166" s="113" t="s">
        <v>24654</v>
      </c>
      <c r="B2166" s="114" t="s">
        <v>24655</v>
      </c>
      <c r="C2166" s="113" t="s">
        <v>20720</v>
      </c>
      <c r="D2166" s="115">
        <v>7.43</v>
      </c>
    </row>
    <row r="2167" spans="1:4" ht="21.75" customHeight="1">
      <c r="A2167" s="113" t="s">
        <v>24656</v>
      </c>
      <c r="B2167" s="114" t="s">
        <v>24657</v>
      </c>
      <c r="C2167" s="113" t="s">
        <v>20720</v>
      </c>
      <c r="D2167" s="115">
        <v>7.77</v>
      </c>
    </row>
    <row r="2168" spans="1:4" ht="21.75" customHeight="1">
      <c r="A2168" s="113" t="s">
        <v>24658</v>
      </c>
      <c r="B2168" s="114" t="s">
        <v>24659</v>
      </c>
      <c r="C2168" s="113" t="s">
        <v>20720</v>
      </c>
      <c r="D2168" s="115">
        <v>8.1199999999999992</v>
      </c>
    </row>
    <row r="2169" spans="1:4" ht="21.75" customHeight="1">
      <c r="A2169" s="113" t="s">
        <v>24660</v>
      </c>
      <c r="B2169" s="114" t="s">
        <v>24661</v>
      </c>
      <c r="C2169" s="113" t="s">
        <v>20720</v>
      </c>
      <c r="D2169" s="115">
        <v>8.57</v>
      </c>
    </row>
    <row r="2170" spans="1:4" ht="21.75" customHeight="1">
      <c r="A2170" s="113" t="s">
        <v>24662</v>
      </c>
      <c r="B2170" s="114" t="s">
        <v>24663</v>
      </c>
      <c r="C2170" s="113" t="s">
        <v>20720</v>
      </c>
      <c r="D2170" s="115">
        <v>8.94</v>
      </c>
    </row>
    <row r="2171" spans="1:4" ht="21.75" customHeight="1">
      <c r="A2171" s="113" t="s">
        <v>24664</v>
      </c>
      <c r="B2171" s="114" t="s">
        <v>24665</v>
      </c>
      <c r="C2171" s="113" t="s">
        <v>20720</v>
      </c>
      <c r="D2171" s="115">
        <v>9.6999999999999993</v>
      </c>
    </row>
    <row r="2172" spans="1:4" ht="21.75" customHeight="1">
      <c r="A2172" s="113" t="s">
        <v>24666</v>
      </c>
      <c r="B2172" s="114" t="s">
        <v>24667</v>
      </c>
      <c r="C2172" s="113" t="s">
        <v>20720</v>
      </c>
      <c r="D2172" s="115">
        <v>10.18</v>
      </c>
    </row>
    <row r="2173" spans="1:4" ht="21.75" customHeight="1">
      <c r="A2173" s="113" t="s">
        <v>24668</v>
      </c>
      <c r="B2173" s="114" t="s">
        <v>24669</v>
      </c>
      <c r="C2173" s="113" t="s">
        <v>20720</v>
      </c>
      <c r="D2173" s="115">
        <v>10.69</v>
      </c>
    </row>
    <row r="2174" spans="1:4" ht="21.75" customHeight="1">
      <c r="A2174" s="113" t="s">
        <v>24670</v>
      </c>
      <c r="B2174" s="114" t="s">
        <v>24671</v>
      </c>
      <c r="C2174" s="113" t="s">
        <v>20720</v>
      </c>
      <c r="D2174" s="115">
        <v>11.24</v>
      </c>
    </row>
    <row r="2175" spans="1:4" ht="21.75" customHeight="1">
      <c r="A2175" s="113" t="s">
        <v>24672</v>
      </c>
      <c r="B2175" s="114" t="s">
        <v>24673</v>
      </c>
      <c r="C2175" s="113" t="s">
        <v>20720</v>
      </c>
      <c r="D2175" s="115">
        <v>12.1</v>
      </c>
    </row>
    <row r="2176" spans="1:4" ht="21.75" customHeight="1">
      <c r="A2176" s="113" t="s">
        <v>24674</v>
      </c>
      <c r="B2176" s="114" t="s">
        <v>24675</v>
      </c>
      <c r="C2176" s="113" t="s">
        <v>20720</v>
      </c>
      <c r="D2176" s="115">
        <v>12.7</v>
      </c>
    </row>
    <row r="2177" spans="1:4" ht="21.75" customHeight="1">
      <c r="A2177" s="113" t="s">
        <v>24676</v>
      </c>
      <c r="B2177" s="114" t="s">
        <v>24677</v>
      </c>
      <c r="C2177" s="113" t="s">
        <v>20720</v>
      </c>
      <c r="D2177" s="115">
        <v>12.57</v>
      </c>
    </row>
    <row r="2178" spans="1:4" ht="21.75" customHeight="1">
      <c r="A2178" s="113" t="s">
        <v>24678</v>
      </c>
      <c r="B2178" s="114" t="s">
        <v>24679</v>
      </c>
      <c r="C2178" s="113" t="s">
        <v>20720</v>
      </c>
      <c r="D2178" s="115">
        <v>13.83</v>
      </c>
    </row>
    <row r="2179" spans="1:4" ht="21.75" customHeight="1">
      <c r="A2179" s="113" t="s">
        <v>24680</v>
      </c>
      <c r="B2179" s="114" t="s">
        <v>24681</v>
      </c>
      <c r="C2179" s="113" t="s">
        <v>20720</v>
      </c>
      <c r="D2179" s="115">
        <v>14.48</v>
      </c>
    </row>
    <row r="2180" spans="1:4" ht="21.75" customHeight="1">
      <c r="A2180" s="113" t="s">
        <v>24682</v>
      </c>
      <c r="B2180" s="114" t="s">
        <v>24683</v>
      </c>
      <c r="C2180" s="113" t="s">
        <v>20720</v>
      </c>
      <c r="D2180" s="115">
        <v>15.52</v>
      </c>
    </row>
    <row r="2181" spans="1:4" ht="21.75" customHeight="1">
      <c r="A2181" s="113" t="s">
        <v>24684</v>
      </c>
      <c r="B2181" s="114" t="s">
        <v>24685</v>
      </c>
      <c r="C2181" s="113" t="s">
        <v>20720</v>
      </c>
      <c r="D2181" s="115">
        <v>16.23</v>
      </c>
    </row>
    <row r="2182" spans="1:4" ht="21.75" customHeight="1">
      <c r="A2182" s="113" t="s">
        <v>24686</v>
      </c>
      <c r="B2182" s="114" t="s">
        <v>24687</v>
      </c>
      <c r="C2182" s="113" t="s">
        <v>20720</v>
      </c>
      <c r="D2182" s="115">
        <v>17.29</v>
      </c>
    </row>
    <row r="2183" spans="1:4" ht="21.75" customHeight="1">
      <c r="A2183" s="113" t="s">
        <v>24688</v>
      </c>
      <c r="B2183" s="114" t="s">
        <v>24689</v>
      </c>
      <c r="C2183" s="113" t="s">
        <v>20720</v>
      </c>
      <c r="D2183" s="115">
        <v>19.079999999999998</v>
      </c>
    </row>
    <row r="2184" spans="1:4" ht="21.75" customHeight="1">
      <c r="A2184" s="113" t="s">
        <v>24690</v>
      </c>
      <c r="B2184" s="114" t="s">
        <v>24691</v>
      </c>
      <c r="C2184" s="113" t="s">
        <v>20720</v>
      </c>
      <c r="D2184" s="115">
        <v>21.33</v>
      </c>
    </row>
    <row r="2185" spans="1:4" ht="21.75" customHeight="1">
      <c r="A2185" s="113" t="s">
        <v>24692</v>
      </c>
      <c r="B2185" s="114" t="s">
        <v>24693</v>
      </c>
      <c r="C2185" s="113" t="s">
        <v>20720</v>
      </c>
      <c r="D2185" s="115">
        <v>23.58</v>
      </c>
    </row>
    <row r="2186" spans="1:4" ht="21.75" customHeight="1">
      <c r="A2186" s="113" t="s">
        <v>24694</v>
      </c>
      <c r="B2186" s="114" t="s">
        <v>24695</v>
      </c>
      <c r="C2186" s="113" t="s">
        <v>20720</v>
      </c>
      <c r="D2186" s="115">
        <v>26.16</v>
      </c>
    </row>
    <row r="2187" spans="1:4" ht="21.75" customHeight="1">
      <c r="A2187" s="113" t="s">
        <v>24696</v>
      </c>
      <c r="B2187" s="114" t="s">
        <v>24697</v>
      </c>
      <c r="C2187" s="113" t="s">
        <v>20720</v>
      </c>
      <c r="D2187" s="115">
        <v>28.52</v>
      </c>
    </row>
    <row r="2188" spans="1:4" ht="21.75" customHeight="1">
      <c r="A2188" s="113" t="s">
        <v>24698</v>
      </c>
      <c r="B2188" s="114" t="s">
        <v>24699</v>
      </c>
      <c r="C2188" s="113" t="s">
        <v>20720</v>
      </c>
      <c r="D2188" s="115">
        <v>31.06</v>
      </c>
    </row>
    <row r="2189" spans="1:4" ht="21.75" customHeight="1">
      <c r="A2189" s="113" t="s">
        <v>24700</v>
      </c>
      <c r="B2189" s="114" t="s">
        <v>24701</v>
      </c>
      <c r="C2189" s="113" t="s">
        <v>20720</v>
      </c>
      <c r="D2189" s="115">
        <v>34.43</v>
      </c>
    </row>
    <row r="2190" spans="1:4" ht="21.75" customHeight="1">
      <c r="A2190" s="113" t="s">
        <v>24702</v>
      </c>
      <c r="B2190" s="114" t="s">
        <v>24703</v>
      </c>
      <c r="C2190" s="113" t="s">
        <v>20720</v>
      </c>
      <c r="D2190" s="115">
        <v>5.66</v>
      </c>
    </row>
    <row r="2191" spans="1:4" ht="21.75" customHeight="1">
      <c r="A2191" s="113" t="s">
        <v>24704</v>
      </c>
      <c r="B2191" s="114" t="s">
        <v>24705</v>
      </c>
      <c r="C2191" s="113" t="s">
        <v>20720</v>
      </c>
      <c r="D2191" s="115">
        <v>37.869999999999997</v>
      </c>
    </row>
    <row r="2192" spans="1:4" ht="21.75" customHeight="1">
      <c r="A2192" s="113" t="s">
        <v>24706</v>
      </c>
      <c r="B2192" s="114" t="s">
        <v>24707</v>
      </c>
      <c r="C2192" s="113" t="s">
        <v>20720</v>
      </c>
      <c r="D2192" s="115">
        <v>41.5</v>
      </c>
    </row>
    <row r="2193" spans="1:4" ht="21.75" customHeight="1">
      <c r="A2193" s="113" t="s">
        <v>24708</v>
      </c>
      <c r="B2193" s="114" t="s">
        <v>24709</v>
      </c>
      <c r="C2193" s="113" t="s">
        <v>20720</v>
      </c>
      <c r="D2193" s="115">
        <v>44.98</v>
      </c>
    </row>
    <row r="2194" spans="1:4" ht="21.75" customHeight="1">
      <c r="A2194" s="113" t="s">
        <v>24710</v>
      </c>
      <c r="B2194" s="114" t="s">
        <v>24711</v>
      </c>
      <c r="C2194" s="113" t="s">
        <v>20720</v>
      </c>
      <c r="D2194" s="115">
        <v>49.27</v>
      </c>
    </row>
    <row r="2195" spans="1:4" ht="21.75" customHeight="1">
      <c r="A2195" s="113" t="s">
        <v>24712</v>
      </c>
      <c r="B2195" s="114" t="s">
        <v>24713</v>
      </c>
      <c r="C2195" s="113" t="s">
        <v>20720</v>
      </c>
      <c r="D2195" s="115">
        <v>53.24</v>
      </c>
    </row>
    <row r="2196" spans="1:4" ht="21.75" customHeight="1">
      <c r="A2196" s="113" t="s">
        <v>24714</v>
      </c>
      <c r="B2196" s="114" t="s">
        <v>24715</v>
      </c>
      <c r="C2196" s="113" t="s">
        <v>20720</v>
      </c>
      <c r="D2196" s="115">
        <v>57.94</v>
      </c>
    </row>
    <row r="2197" spans="1:4" ht="21.75" customHeight="1">
      <c r="A2197" s="113" t="s">
        <v>24716</v>
      </c>
      <c r="B2197" s="114" t="s">
        <v>24717</v>
      </c>
      <c r="C2197" s="113" t="s">
        <v>20720</v>
      </c>
      <c r="D2197" s="115">
        <v>63.19</v>
      </c>
    </row>
    <row r="2198" spans="1:4" ht="21.75" customHeight="1">
      <c r="A2198" s="113" t="s">
        <v>24718</v>
      </c>
      <c r="B2198" s="114" t="s">
        <v>24719</v>
      </c>
      <c r="C2198" s="113" t="s">
        <v>20720</v>
      </c>
      <c r="D2198" s="115">
        <v>68.900000000000006</v>
      </c>
    </row>
    <row r="2199" spans="1:4" ht="21.75" customHeight="1">
      <c r="A2199" s="113" t="s">
        <v>24720</v>
      </c>
      <c r="B2199" s="114" t="s">
        <v>24721</v>
      </c>
      <c r="C2199" s="113" t="s">
        <v>20720</v>
      </c>
      <c r="D2199" s="115">
        <v>74.099999999999994</v>
      </c>
    </row>
    <row r="2200" spans="1:4" ht="21.75" customHeight="1">
      <c r="A2200" s="113" t="s">
        <v>24722</v>
      </c>
      <c r="B2200" s="114" t="s">
        <v>24723</v>
      </c>
      <c r="C2200" s="113" t="s">
        <v>20720</v>
      </c>
      <c r="D2200" s="115">
        <v>5.98</v>
      </c>
    </row>
    <row r="2201" spans="1:4" ht="21.75" customHeight="1">
      <c r="A2201" s="113" t="s">
        <v>24724</v>
      </c>
      <c r="B2201" s="114" t="s">
        <v>24725</v>
      </c>
      <c r="C2201" s="113" t="s">
        <v>20720</v>
      </c>
      <c r="D2201" s="115">
        <v>6.39</v>
      </c>
    </row>
    <row r="2202" spans="1:4" ht="21.75" customHeight="1">
      <c r="A2202" s="113" t="s">
        <v>24726</v>
      </c>
      <c r="B2202" s="114" t="s">
        <v>24727</v>
      </c>
      <c r="C2202" s="113" t="s">
        <v>20720</v>
      </c>
      <c r="D2202" s="115">
        <v>5.57</v>
      </c>
    </row>
    <row r="2203" spans="1:4" ht="21.75" customHeight="1">
      <c r="A2203" s="113" t="s">
        <v>24728</v>
      </c>
      <c r="B2203" s="114" t="s">
        <v>24729</v>
      </c>
      <c r="C2203" s="113" t="s">
        <v>20720</v>
      </c>
      <c r="D2203" s="115">
        <v>8.32</v>
      </c>
    </row>
    <row r="2204" spans="1:4" ht="21.75" customHeight="1">
      <c r="A2204" s="113" t="s">
        <v>24730</v>
      </c>
      <c r="B2204" s="114" t="s">
        <v>24731</v>
      </c>
      <c r="C2204" s="113" t="s">
        <v>20720</v>
      </c>
      <c r="D2204" s="115">
        <v>9.09</v>
      </c>
    </row>
    <row r="2205" spans="1:4" ht="21.75" customHeight="1">
      <c r="A2205" s="113" t="s">
        <v>24732</v>
      </c>
      <c r="B2205" s="114" t="s">
        <v>24733</v>
      </c>
      <c r="C2205" s="113" t="s">
        <v>20720</v>
      </c>
      <c r="D2205" s="115">
        <v>9.7100000000000009</v>
      </c>
    </row>
    <row r="2206" spans="1:4" ht="21.75" customHeight="1">
      <c r="A2206" s="113" t="s">
        <v>24734</v>
      </c>
      <c r="B2206" s="114" t="s">
        <v>24735</v>
      </c>
      <c r="C2206" s="113" t="s">
        <v>20720</v>
      </c>
      <c r="D2206" s="115">
        <v>10.28</v>
      </c>
    </row>
    <row r="2207" spans="1:4" ht="21.75" customHeight="1">
      <c r="A2207" s="113" t="s">
        <v>24736</v>
      </c>
      <c r="B2207" s="114" t="s">
        <v>24737</v>
      </c>
      <c r="C2207" s="113" t="s">
        <v>20720</v>
      </c>
      <c r="D2207" s="115">
        <v>10.84</v>
      </c>
    </row>
    <row r="2208" spans="1:4" ht="21.75" customHeight="1">
      <c r="A2208" s="113" t="s">
        <v>24738</v>
      </c>
      <c r="B2208" s="114" t="s">
        <v>24739</v>
      </c>
      <c r="C2208" s="113" t="s">
        <v>20720</v>
      </c>
      <c r="D2208" s="115">
        <v>11.37</v>
      </c>
    </row>
    <row r="2209" spans="1:4" ht="21.75" customHeight="1">
      <c r="A2209" s="113" t="s">
        <v>24740</v>
      </c>
      <c r="B2209" s="114" t="s">
        <v>24741</v>
      </c>
      <c r="C2209" s="113" t="s">
        <v>20720</v>
      </c>
      <c r="D2209" s="115">
        <v>12.09</v>
      </c>
    </row>
    <row r="2210" spans="1:4" ht="21.75" customHeight="1">
      <c r="A2210" s="113" t="s">
        <v>24742</v>
      </c>
      <c r="B2210" s="114" t="s">
        <v>24743</v>
      </c>
      <c r="C2210" s="113" t="s">
        <v>20720</v>
      </c>
      <c r="D2210" s="115">
        <v>12.73</v>
      </c>
    </row>
    <row r="2211" spans="1:4" ht="21.75" customHeight="1">
      <c r="A2211" s="113" t="s">
        <v>24744</v>
      </c>
      <c r="B2211" s="114" t="s">
        <v>24745</v>
      </c>
      <c r="C2211" s="113" t="s">
        <v>20720</v>
      </c>
      <c r="D2211" s="115">
        <v>13.4</v>
      </c>
    </row>
    <row r="2212" spans="1:4" ht="21.75" customHeight="1">
      <c r="A2212" s="113" t="s">
        <v>24746</v>
      </c>
      <c r="B2212" s="114" t="s">
        <v>24747</v>
      </c>
      <c r="C2212" s="113" t="s">
        <v>20720</v>
      </c>
      <c r="D2212" s="115">
        <v>14.52</v>
      </c>
    </row>
    <row r="2213" spans="1:4" ht="21.75" customHeight="1">
      <c r="A2213" s="113" t="s">
        <v>24748</v>
      </c>
      <c r="B2213" s="114" t="s">
        <v>24749</v>
      </c>
      <c r="C2213" s="113" t="s">
        <v>20720</v>
      </c>
      <c r="D2213" s="115">
        <v>16.600000000000001</v>
      </c>
    </row>
    <row r="2214" spans="1:4" ht="21.75" customHeight="1">
      <c r="A2214" s="113" t="s">
        <v>24750</v>
      </c>
      <c r="B2214" s="114" t="s">
        <v>24751</v>
      </c>
      <c r="C2214" s="113" t="s">
        <v>20720</v>
      </c>
      <c r="D2214" s="115">
        <v>19.93</v>
      </c>
    </row>
    <row r="2215" spans="1:4" ht="21.75" customHeight="1">
      <c r="A2215" s="113" t="s">
        <v>24752</v>
      </c>
      <c r="B2215" s="114" t="s">
        <v>24753</v>
      </c>
      <c r="C2215" s="113" t="s">
        <v>20720</v>
      </c>
      <c r="D2215" s="115">
        <v>6.62</v>
      </c>
    </row>
    <row r="2216" spans="1:4" ht="21.75" customHeight="1">
      <c r="A2216" s="113" t="s">
        <v>24754</v>
      </c>
      <c r="B2216" s="114" t="s">
        <v>24755</v>
      </c>
      <c r="C2216" s="113" t="s">
        <v>20720</v>
      </c>
      <c r="D2216" s="115">
        <v>7.07</v>
      </c>
    </row>
    <row r="2217" spans="1:4" ht="21.75" customHeight="1">
      <c r="A2217" s="113" t="s">
        <v>24756</v>
      </c>
      <c r="B2217" s="114" t="s">
        <v>24757</v>
      </c>
      <c r="C2217" s="113" t="s">
        <v>20720</v>
      </c>
      <c r="D2217" s="115">
        <v>7.62</v>
      </c>
    </row>
    <row r="2218" spans="1:4" ht="21.75" customHeight="1">
      <c r="A2218" s="113" t="s">
        <v>24758</v>
      </c>
      <c r="B2218" s="114" t="s">
        <v>24759</v>
      </c>
      <c r="C2218" s="113" t="s">
        <v>20720</v>
      </c>
      <c r="D2218" s="115">
        <v>6.44</v>
      </c>
    </row>
    <row r="2219" spans="1:4" ht="21.75" customHeight="1">
      <c r="A2219" s="113" t="s">
        <v>24760</v>
      </c>
      <c r="B2219" s="114" t="s">
        <v>24761</v>
      </c>
      <c r="C2219" s="113" t="s">
        <v>20720</v>
      </c>
      <c r="D2219" s="115">
        <v>6.57</v>
      </c>
    </row>
    <row r="2220" spans="1:4" ht="21.75" customHeight="1">
      <c r="A2220" s="113" t="s">
        <v>24762</v>
      </c>
      <c r="B2220" s="114" t="s">
        <v>24763</v>
      </c>
      <c r="C2220" s="113" t="s">
        <v>20720</v>
      </c>
      <c r="D2220" s="115">
        <v>7.39</v>
      </c>
    </row>
    <row r="2221" spans="1:4" ht="21.75" customHeight="1">
      <c r="A2221" s="113" t="s">
        <v>24764</v>
      </c>
      <c r="B2221" s="114" t="s">
        <v>24765</v>
      </c>
      <c r="C2221" s="113" t="s">
        <v>20720</v>
      </c>
      <c r="D2221" s="115">
        <v>7.92</v>
      </c>
    </row>
    <row r="2222" spans="1:4" ht="21.75" customHeight="1">
      <c r="A2222" s="113" t="s">
        <v>24766</v>
      </c>
      <c r="B2222" s="114" t="s">
        <v>24767</v>
      </c>
      <c r="C2222" s="113" t="s">
        <v>20720</v>
      </c>
      <c r="D2222" s="115">
        <v>8.43</v>
      </c>
    </row>
    <row r="2223" spans="1:4" ht="21.75" customHeight="1">
      <c r="A2223" s="113" t="s">
        <v>24768</v>
      </c>
      <c r="B2223" s="114" t="s">
        <v>24769</v>
      </c>
      <c r="C2223" s="113" t="s">
        <v>20720</v>
      </c>
      <c r="D2223" s="115">
        <v>9.0500000000000007</v>
      </c>
    </row>
    <row r="2224" spans="1:4" ht="21.75" customHeight="1">
      <c r="A2224" s="113" t="s">
        <v>24770</v>
      </c>
      <c r="B2224" s="114" t="s">
        <v>24771</v>
      </c>
      <c r="C2224" s="113" t="s">
        <v>20720</v>
      </c>
      <c r="D2224" s="115">
        <v>9.66</v>
      </c>
    </row>
    <row r="2225" spans="1:4" ht="21.75" customHeight="1">
      <c r="A2225" s="113" t="s">
        <v>24772</v>
      </c>
      <c r="B2225" s="114" t="s">
        <v>24773</v>
      </c>
      <c r="C2225" s="113" t="s">
        <v>20720</v>
      </c>
      <c r="D2225" s="115">
        <v>10.62</v>
      </c>
    </row>
    <row r="2226" spans="1:4" ht="21.75" customHeight="1">
      <c r="A2226" s="113" t="s">
        <v>24774</v>
      </c>
      <c r="B2226" s="114" t="s">
        <v>24775</v>
      </c>
      <c r="C2226" s="113" t="s">
        <v>20720</v>
      </c>
      <c r="D2226" s="115">
        <v>11.47</v>
      </c>
    </row>
    <row r="2227" spans="1:4" ht="21.75" customHeight="1">
      <c r="A2227" s="113" t="s">
        <v>24776</v>
      </c>
      <c r="B2227" s="114" t="s">
        <v>24777</v>
      </c>
      <c r="C2227" s="113" t="s">
        <v>20720</v>
      </c>
      <c r="D2227" s="115">
        <v>12.27</v>
      </c>
    </row>
    <row r="2228" spans="1:4" ht="21.75" customHeight="1">
      <c r="A2228" s="113" t="s">
        <v>24778</v>
      </c>
      <c r="B2228" s="114" t="s">
        <v>24779</v>
      </c>
      <c r="C2228" s="113" t="s">
        <v>20720</v>
      </c>
      <c r="D2228" s="115">
        <v>13.13</v>
      </c>
    </row>
    <row r="2229" spans="1:4" ht="21.75" customHeight="1">
      <c r="A2229" s="113" t="s">
        <v>24780</v>
      </c>
      <c r="B2229" s="114" t="s">
        <v>24781</v>
      </c>
      <c r="C2229" s="113" t="s">
        <v>20720</v>
      </c>
      <c r="D2229" s="115">
        <v>16.11</v>
      </c>
    </row>
    <row r="2230" spans="1:4" ht="21.75" customHeight="1">
      <c r="A2230" s="113" t="s">
        <v>24782</v>
      </c>
      <c r="B2230" s="114" t="s">
        <v>24783</v>
      </c>
      <c r="C2230" s="113" t="s">
        <v>20720</v>
      </c>
      <c r="D2230" s="115">
        <v>18.7</v>
      </c>
    </row>
    <row r="2231" spans="1:4" ht="21.75" customHeight="1">
      <c r="A2231" s="113" t="s">
        <v>24784</v>
      </c>
      <c r="B2231" s="114" t="s">
        <v>24785</v>
      </c>
      <c r="C2231" s="113" t="s">
        <v>20720</v>
      </c>
      <c r="D2231" s="115">
        <v>22.04</v>
      </c>
    </row>
    <row r="2232" spans="1:4" ht="21.75" customHeight="1">
      <c r="A2232" s="113" t="s">
        <v>24786</v>
      </c>
      <c r="B2232" s="114" t="s">
        <v>24787</v>
      </c>
      <c r="C2232" s="113" t="s">
        <v>20720</v>
      </c>
      <c r="D2232" s="115">
        <v>25.55</v>
      </c>
    </row>
    <row r="2233" spans="1:4" ht="21.75" customHeight="1">
      <c r="A2233" s="113" t="s">
        <v>24788</v>
      </c>
      <c r="B2233" s="114" t="s">
        <v>24789</v>
      </c>
      <c r="C2233" s="113" t="s">
        <v>20720</v>
      </c>
      <c r="D2233" s="115">
        <v>29.71</v>
      </c>
    </row>
    <row r="2234" spans="1:4" ht="21.75" customHeight="1">
      <c r="A2234" s="113" t="s">
        <v>24790</v>
      </c>
      <c r="B2234" s="114" t="s">
        <v>24791</v>
      </c>
      <c r="C2234" s="113" t="s">
        <v>20720</v>
      </c>
      <c r="D2234" s="115">
        <v>35.340000000000003</v>
      </c>
    </row>
    <row r="2235" spans="1:4" ht="21.75" customHeight="1">
      <c r="A2235" s="113" t="s">
        <v>24792</v>
      </c>
      <c r="B2235" s="114" t="s">
        <v>24793</v>
      </c>
      <c r="C2235" s="113" t="s">
        <v>20720</v>
      </c>
      <c r="D2235" s="115">
        <v>41.08</v>
      </c>
    </row>
    <row r="2236" spans="1:4" ht="21.75" customHeight="1">
      <c r="A2236" s="113" t="s">
        <v>24794</v>
      </c>
      <c r="B2236" s="114" t="s">
        <v>24795</v>
      </c>
      <c r="C2236" s="113" t="s">
        <v>20720</v>
      </c>
      <c r="D2236" s="115">
        <v>47.67</v>
      </c>
    </row>
    <row r="2237" spans="1:4" ht="21.75" customHeight="1">
      <c r="A2237" s="113" t="s">
        <v>24796</v>
      </c>
      <c r="B2237" s="114" t="s">
        <v>24797</v>
      </c>
      <c r="C2237" s="113" t="s">
        <v>20720</v>
      </c>
      <c r="D2237" s="115">
        <v>52.17</v>
      </c>
    </row>
    <row r="2238" spans="1:4" ht="21.75" customHeight="1">
      <c r="A2238" s="113" t="s">
        <v>24798</v>
      </c>
      <c r="B2238" s="114" t="s">
        <v>24799</v>
      </c>
      <c r="C2238" s="113" t="s">
        <v>20720</v>
      </c>
      <c r="D2238" s="115">
        <v>57.71</v>
      </c>
    </row>
    <row r="2239" spans="1:4" ht="21.75" customHeight="1">
      <c r="A2239" s="113" t="s">
        <v>24800</v>
      </c>
      <c r="B2239" s="114" t="s">
        <v>24801</v>
      </c>
      <c r="C2239" s="113" t="s">
        <v>20720</v>
      </c>
      <c r="D2239" s="115">
        <v>5.44</v>
      </c>
    </row>
    <row r="2240" spans="1:4" ht="21.75" customHeight="1">
      <c r="A2240" s="113" t="s">
        <v>24802</v>
      </c>
      <c r="B2240" s="114" t="s">
        <v>24803</v>
      </c>
      <c r="C2240" s="113" t="s">
        <v>20720</v>
      </c>
      <c r="D2240" s="115">
        <v>5.76</v>
      </c>
    </row>
    <row r="2241" spans="1:4" ht="21.75" customHeight="1">
      <c r="A2241" s="113" t="s">
        <v>24804</v>
      </c>
      <c r="B2241" s="114" t="s">
        <v>24805</v>
      </c>
      <c r="C2241" s="113" t="s">
        <v>20720</v>
      </c>
      <c r="D2241" s="115">
        <v>6.1</v>
      </c>
    </row>
    <row r="2242" spans="1:4" ht="21.75" customHeight="1">
      <c r="A2242" s="113" t="s">
        <v>24806</v>
      </c>
      <c r="B2242" s="114" t="s">
        <v>24807</v>
      </c>
      <c r="C2242" s="113" t="s">
        <v>20720</v>
      </c>
      <c r="D2242" s="115">
        <v>5.37</v>
      </c>
    </row>
    <row r="2243" spans="1:4" ht="21.75" customHeight="1">
      <c r="A2243" s="113" t="s">
        <v>24808</v>
      </c>
      <c r="B2243" s="114" t="s">
        <v>24809</v>
      </c>
      <c r="C2243" s="113" t="s">
        <v>20720</v>
      </c>
      <c r="D2243" s="115">
        <v>6.69</v>
      </c>
    </row>
    <row r="2244" spans="1:4" ht="21.75" customHeight="1">
      <c r="A2244" s="113" t="s">
        <v>24810</v>
      </c>
      <c r="B2244" s="114" t="s">
        <v>24811</v>
      </c>
      <c r="C2244" s="113" t="s">
        <v>20720</v>
      </c>
      <c r="D2244" s="115">
        <v>7.43</v>
      </c>
    </row>
    <row r="2245" spans="1:4" ht="21.75" customHeight="1">
      <c r="A2245" s="113" t="s">
        <v>24812</v>
      </c>
      <c r="B2245" s="114" t="s">
        <v>24813</v>
      </c>
      <c r="C2245" s="113" t="s">
        <v>20720</v>
      </c>
      <c r="D2245" s="115">
        <v>7.94</v>
      </c>
    </row>
    <row r="2246" spans="1:4" ht="21.75" customHeight="1">
      <c r="A2246" s="113" t="s">
        <v>24814</v>
      </c>
      <c r="B2246" s="114" t="s">
        <v>24815</v>
      </c>
      <c r="C2246" s="113" t="s">
        <v>20720</v>
      </c>
      <c r="D2246" s="115">
        <v>8.42</v>
      </c>
    </row>
    <row r="2247" spans="1:4" ht="21.75" customHeight="1">
      <c r="A2247" s="113" t="s">
        <v>24816</v>
      </c>
      <c r="B2247" s="114" t="s">
        <v>24817</v>
      </c>
      <c r="C2247" s="113" t="s">
        <v>20720</v>
      </c>
      <c r="D2247" s="115">
        <v>8.83</v>
      </c>
    </row>
    <row r="2248" spans="1:4" ht="21.75" customHeight="1">
      <c r="A2248" s="113" t="s">
        <v>24818</v>
      </c>
      <c r="B2248" s="114" t="s">
        <v>24819</v>
      </c>
      <c r="C2248" s="113" t="s">
        <v>20720</v>
      </c>
      <c r="D2248" s="115">
        <v>9.34</v>
      </c>
    </row>
    <row r="2249" spans="1:4" ht="21.75" customHeight="1">
      <c r="A2249" s="113" t="s">
        <v>24820</v>
      </c>
      <c r="B2249" s="114" t="s">
        <v>24821</v>
      </c>
      <c r="C2249" s="113" t="s">
        <v>20720</v>
      </c>
      <c r="D2249" s="115">
        <v>10.119999999999999</v>
      </c>
    </row>
    <row r="2250" spans="1:4" ht="21.75" customHeight="1">
      <c r="A2250" s="113" t="s">
        <v>24822</v>
      </c>
      <c r="B2250" s="114" t="s">
        <v>24823</v>
      </c>
      <c r="C2250" s="113" t="s">
        <v>20720</v>
      </c>
      <c r="D2250" s="115">
        <v>10.6</v>
      </c>
    </row>
    <row r="2251" spans="1:4" ht="21.75" customHeight="1">
      <c r="A2251" s="113" t="s">
        <v>24824</v>
      </c>
      <c r="B2251" s="114" t="s">
        <v>24825</v>
      </c>
      <c r="C2251" s="113" t="s">
        <v>20720</v>
      </c>
      <c r="D2251" s="115">
        <v>11.09</v>
      </c>
    </row>
    <row r="2252" spans="1:4" ht="21.75" customHeight="1">
      <c r="A2252" s="113" t="s">
        <v>24826</v>
      </c>
      <c r="B2252" s="114" t="s">
        <v>24827</v>
      </c>
      <c r="C2252" s="113" t="s">
        <v>20720</v>
      </c>
      <c r="D2252" s="115">
        <v>11.6</v>
      </c>
    </row>
    <row r="2253" spans="1:4" ht="21.75" customHeight="1">
      <c r="A2253" s="113" t="s">
        <v>24828</v>
      </c>
      <c r="B2253" s="114" t="s">
        <v>24829</v>
      </c>
      <c r="C2253" s="113" t="s">
        <v>20720</v>
      </c>
      <c r="D2253" s="115">
        <v>12.58</v>
      </c>
    </row>
    <row r="2254" spans="1:4" ht="21.75" customHeight="1">
      <c r="A2254" s="113" t="s">
        <v>24830</v>
      </c>
      <c r="B2254" s="114" t="s">
        <v>24831</v>
      </c>
      <c r="C2254" s="113" t="s">
        <v>20720</v>
      </c>
      <c r="D2254" s="115">
        <v>13.68</v>
      </c>
    </row>
    <row r="2255" spans="1:4" ht="21.75" customHeight="1">
      <c r="A2255" s="113" t="s">
        <v>24832</v>
      </c>
      <c r="B2255" s="114" t="s">
        <v>24833</v>
      </c>
      <c r="C2255" s="113" t="s">
        <v>20720</v>
      </c>
      <c r="D2255" s="115">
        <v>15.68</v>
      </c>
    </row>
    <row r="2256" spans="1:4" ht="21.75" customHeight="1">
      <c r="A2256" s="113" t="s">
        <v>24834</v>
      </c>
      <c r="B2256" s="114" t="s">
        <v>24835</v>
      </c>
      <c r="C2256" s="113" t="s">
        <v>20720</v>
      </c>
      <c r="D2256" s="115">
        <v>18.03</v>
      </c>
    </row>
    <row r="2257" spans="1:4" ht="21.75" customHeight="1">
      <c r="A2257" s="113" t="s">
        <v>24836</v>
      </c>
      <c r="B2257" s="114" t="s">
        <v>24837</v>
      </c>
      <c r="C2257" s="113" t="s">
        <v>20720</v>
      </c>
      <c r="D2257" s="115">
        <v>20.5</v>
      </c>
    </row>
    <row r="2258" spans="1:4" ht="21.75" customHeight="1">
      <c r="A2258" s="113" t="s">
        <v>24838</v>
      </c>
      <c r="B2258" s="114" t="s">
        <v>24839</v>
      </c>
      <c r="C2258" s="113" t="s">
        <v>20720</v>
      </c>
      <c r="D2258" s="115">
        <v>23.75</v>
      </c>
    </row>
    <row r="2259" spans="1:4" ht="21.75" customHeight="1">
      <c r="A2259" s="113" t="s">
        <v>24840</v>
      </c>
      <c r="B2259" s="114" t="s">
        <v>24841</v>
      </c>
      <c r="C2259" s="113" t="s">
        <v>20720</v>
      </c>
      <c r="D2259" s="115">
        <v>26.64</v>
      </c>
    </row>
    <row r="2260" spans="1:4" ht="21.75" customHeight="1">
      <c r="A2260" s="113" t="s">
        <v>24842</v>
      </c>
      <c r="B2260" s="114" t="s">
        <v>24843</v>
      </c>
      <c r="C2260" s="113" t="s">
        <v>20720</v>
      </c>
      <c r="D2260" s="115">
        <v>30.38</v>
      </c>
    </row>
    <row r="2261" spans="1:4" ht="21.75" customHeight="1">
      <c r="A2261" s="113" t="s">
        <v>24844</v>
      </c>
      <c r="B2261" s="114" t="s">
        <v>24845</v>
      </c>
      <c r="C2261" s="113" t="s">
        <v>20720</v>
      </c>
      <c r="D2261" s="115">
        <v>34.229999999999997</v>
      </c>
    </row>
    <row r="2262" spans="1:4" ht="21.75" customHeight="1">
      <c r="A2262" s="113" t="s">
        <v>24846</v>
      </c>
      <c r="B2262" s="114" t="s">
        <v>24847</v>
      </c>
      <c r="C2262" s="113" t="s">
        <v>20720</v>
      </c>
      <c r="D2262" s="115">
        <v>38.75</v>
      </c>
    </row>
    <row r="2263" spans="1:4" ht="21.75" customHeight="1">
      <c r="A2263" s="113" t="s">
        <v>24848</v>
      </c>
      <c r="B2263" s="114" t="s">
        <v>24849</v>
      </c>
      <c r="C2263" s="113" t="s">
        <v>20720</v>
      </c>
      <c r="D2263" s="115">
        <v>44.23</v>
      </c>
    </row>
    <row r="2264" spans="1:4" ht="21.75" customHeight="1">
      <c r="A2264" s="113" t="s">
        <v>24850</v>
      </c>
      <c r="B2264" s="114" t="s">
        <v>24851</v>
      </c>
      <c r="C2264" s="113" t="s">
        <v>20720</v>
      </c>
      <c r="D2264" s="115">
        <v>49.18</v>
      </c>
    </row>
    <row r="2265" spans="1:4" ht="21.75" customHeight="1">
      <c r="A2265" s="113" t="s">
        <v>24852</v>
      </c>
      <c r="B2265" s="114" t="s">
        <v>24853</v>
      </c>
      <c r="C2265" s="113" t="s">
        <v>20720</v>
      </c>
      <c r="D2265" s="115">
        <v>55.53</v>
      </c>
    </row>
    <row r="2266" spans="1:4" ht="21.75" customHeight="1">
      <c r="A2266" s="113" t="s">
        <v>24854</v>
      </c>
      <c r="B2266" s="114" t="s">
        <v>24855</v>
      </c>
      <c r="C2266" s="113" t="s">
        <v>20720</v>
      </c>
      <c r="D2266" s="115">
        <v>59.95</v>
      </c>
    </row>
    <row r="2267" spans="1:4" ht="21.75" customHeight="1">
      <c r="A2267" s="113" t="s">
        <v>24856</v>
      </c>
      <c r="B2267" s="114" t="s">
        <v>24857</v>
      </c>
      <c r="C2267" s="113" t="s">
        <v>20720</v>
      </c>
      <c r="D2267" s="115">
        <v>63.8</v>
      </c>
    </row>
    <row r="2268" spans="1:4" ht="21.75" customHeight="1">
      <c r="A2268" s="113" t="s">
        <v>24858</v>
      </c>
      <c r="B2268" s="114" t="s">
        <v>24859</v>
      </c>
      <c r="C2268" s="113" t="s">
        <v>20720</v>
      </c>
      <c r="D2268" s="115">
        <v>5.1100000000000003</v>
      </c>
    </row>
    <row r="2269" spans="1:4" ht="21.75" customHeight="1">
      <c r="A2269" s="113" t="s">
        <v>24860</v>
      </c>
      <c r="B2269" s="114" t="s">
        <v>24861</v>
      </c>
      <c r="C2269" s="113" t="s">
        <v>20720</v>
      </c>
      <c r="D2269" s="115">
        <v>5.68</v>
      </c>
    </row>
    <row r="2270" spans="1:4" ht="21.75" customHeight="1">
      <c r="A2270" s="113" t="s">
        <v>24862</v>
      </c>
      <c r="B2270" s="114" t="s">
        <v>24863</v>
      </c>
      <c r="C2270" s="113" t="s">
        <v>20720</v>
      </c>
      <c r="D2270" s="115">
        <v>6.25</v>
      </c>
    </row>
    <row r="2271" spans="1:4" ht="21.75" customHeight="1">
      <c r="A2271" s="113" t="s">
        <v>24864</v>
      </c>
      <c r="B2271" s="114" t="s">
        <v>24865</v>
      </c>
      <c r="C2271" s="113" t="s">
        <v>20720</v>
      </c>
      <c r="D2271" s="115">
        <v>4.76</v>
      </c>
    </row>
    <row r="2272" spans="1:4" ht="21.75" customHeight="1">
      <c r="A2272" s="113" t="s">
        <v>24866</v>
      </c>
      <c r="B2272" s="114" t="s">
        <v>24867</v>
      </c>
      <c r="C2272" s="113" t="s">
        <v>20720</v>
      </c>
      <c r="D2272" s="115">
        <v>25.4</v>
      </c>
    </row>
    <row r="2273" spans="1:4" ht="21.75" customHeight="1">
      <c r="A2273" s="113" t="s">
        <v>24868</v>
      </c>
      <c r="B2273" s="114" t="s">
        <v>24869</v>
      </c>
      <c r="C2273" s="113" t="s">
        <v>20720</v>
      </c>
      <c r="D2273" s="115">
        <v>25.86</v>
      </c>
    </row>
    <row r="2274" spans="1:4" ht="21.75" customHeight="1">
      <c r="A2274" s="113" t="s">
        <v>24870</v>
      </c>
      <c r="B2274" s="114" t="s">
        <v>24871</v>
      </c>
      <c r="C2274" s="113" t="s">
        <v>20720</v>
      </c>
      <c r="D2274" s="115">
        <v>26.34</v>
      </c>
    </row>
    <row r="2275" spans="1:4" ht="21.75" customHeight="1">
      <c r="A2275" s="113" t="s">
        <v>24872</v>
      </c>
      <c r="B2275" s="114" t="s">
        <v>24873</v>
      </c>
      <c r="C2275" s="113" t="s">
        <v>20720</v>
      </c>
      <c r="D2275" s="115">
        <v>26.84</v>
      </c>
    </row>
    <row r="2276" spans="1:4" ht="21.75" customHeight="1">
      <c r="A2276" s="113" t="s">
        <v>24874</v>
      </c>
      <c r="B2276" s="114" t="s">
        <v>24875</v>
      </c>
      <c r="C2276" s="113" t="s">
        <v>20720</v>
      </c>
      <c r="D2276" s="115">
        <v>27.36</v>
      </c>
    </row>
    <row r="2277" spans="1:4" ht="21.75" customHeight="1">
      <c r="A2277" s="113" t="s">
        <v>24876</v>
      </c>
      <c r="B2277" s="114" t="s">
        <v>24877</v>
      </c>
      <c r="C2277" s="113" t="s">
        <v>20720</v>
      </c>
      <c r="D2277" s="115">
        <v>27.64</v>
      </c>
    </row>
    <row r="2278" spans="1:4" ht="21.75" customHeight="1">
      <c r="A2278" s="113" t="s">
        <v>24878</v>
      </c>
      <c r="B2278" s="114" t="s">
        <v>24879</v>
      </c>
      <c r="C2278" s="113" t="s">
        <v>20720</v>
      </c>
      <c r="D2278" s="115">
        <v>14.6</v>
      </c>
    </row>
    <row r="2279" spans="1:4" ht="21.75" customHeight="1">
      <c r="A2279" s="113" t="s">
        <v>24880</v>
      </c>
      <c r="B2279" s="114" t="s">
        <v>24881</v>
      </c>
      <c r="C2279" s="113" t="s">
        <v>20720</v>
      </c>
      <c r="D2279" s="115">
        <v>14.72</v>
      </c>
    </row>
    <row r="2280" spans="1:4" ht="21.75" customHeight="1">
      <c r="A2280" s="113" t="s">
        <v>24882</v>
      </c>
      <c r="B2280" s="114" t="s">
        <v>24883</v>
      </c>
      <c r="C2280" s="113" t="s">
        <v>20720</v>
      </c>
      <c r="D2280" s="115">
        <v>14.84</v>
      </c>
    </row>
    <row r="2281" spans="1:4" ht="21.75" customHeight="1">
      <c r="A2281" s="113" t="s">
        <v>24884</v>
      </c>
      <c r="B2281" s="114" t="s">
        <v>24885</v>
      </c>
      <c r="C2281" s="113" t="s">
        <v>20720</v>
      </c>
      <c r="D2281" s="115">
        <v>14.97</v>
      </c>
    </row>
    <row r="2282" spans="1:4" ht="21.75" customHeight="1">
      <c r="A2282" s="113" t="s">
        <v>24886</v>
      </c>
      <c r="B2282" s="114" t="s">
        <v>24887</v>
      </c>
      <c r="C2282" s="113" t="s">
        <v>20720</v>
      </c>
      <c r="D2282" s="115">
        <v>15.1</v>
      </c>
    </row>
    <row r="2283" spans="1:4" ht="21.75" customHeight="1">
      <c r="A2283" s="113" t="s">
        <v>24888</v>
      </c>
      <c r="B2283" s="114" t="s">
        <v>24889</v>
      </c>
      <c r="C2283" s="113" t="s">
        <v>20720</v>
      </c>
      <c r="D2283" s="115">
        <v>15.17</v>
      </c>
    </row>
    <row r="2284" spans="1:4" ht="21.75" customHeight="1">
      <c r="A2284" s="113" t="s">
        <v>24890</v>
      </c>
      <c r="B2284" s="114" t="s">
        <v>24891</v>
      </c>
      <c r="C2284" s="113" t="s">
        <v>20720</v>
      </c>
      <c r="D2284" s="115">
        <v>19.16</v>
      </c>
    </row>
    <row r="2285" spans="1:4" ht="21.75" customHeight="1">
      <c r="A2285" s="113" t="s">
        <v>24892</v>
      </c>
      <c r="B2285" s="114" t="s">
        <v>24893</v>
      </c>
      <c r="C2285" s="113" t="s">
        <v>20720</v>
      </c>
      <c r="D2285" s="115">
        <v>19.27</v>
      </c>
    </row>
    <row r="2286" spans="1:4" ht="21.75" customHeight="1">
      <c r="A2286" s="113" t="s">
        <v>24894</v>
      </c>
      <c r="B2286" s="114" t="s">
        <v>24895</v>
      </c>
      <c r="C2286" s="113" t="s">
        <v>20720</v>
      </c>
      <c r="D2286" s="115">
        <v>19.38</v>
      </c>
    </row>
    <row r="2287" spans="1:4" ht="21.75" customHeight="1">
      <c r="A2287" s="113" t="s">
        <v>24896</v>
      </c>
      <c r="B2287" s="114" t="s">
        <v>24897</v>
      </c>
      <c r="C2287" s="113" t="s">
        <v>20720</v>
      </c>
      <c r="D2287" s="115">
        <v>19.5</v>
      </c>
    </row>
    <row r="2288" spans="1:4" ht="21.75" customHeight="1">
      <c r="A2288" s="113" t="s">
        <v>24898</v>
      </c>
      <c r="B2288" s="114" t="s">
        <v>24899</v>
      </c>
      <c r="C2288" s="113" t="s">
        <v>20720</v>
      </c>
      <c r="D2288" s="115">
        <v>19.63</v>
      </c>
    </row>
    <row r="2289" spans="1:4" ht="21.75" customHeight="1">
      <c r="A2289" s="113" t="s">
        <v>24900</v>
      </c>
      <c r="B2289" s="114" t="s">
        <v>24901</v>
      </c>
      <c r="C2289" s="113" t="s">
        <v>20720</v>
      </c>
      <c r="D2289" s="115">
        <v>19.690000000000001</v>
      </c>
    </row>
    <row r="2290" spans="1:4" ht="21.75" customHeight="1">
      <c r="A2290" s="113" t="s">
        <v>24902</v>
      </c>
      <c r="B2290" s="114" t="s">
        <v>24903</v>
      </c>
      <c r="C2290" s="113" t="s">
        <v>20720</v>
      </c>
      <c r="D2290" s="115">
        <v>16.96</v>
      </c>
    </row>
    <row r="2291" spans="1:4" ht="21.75" customHeight="1">
      <c r="A2291" s="113" t="s">
        <v>24904</v>
      </c>
      <c r="B2291" s="114" t="s">
        <v>24905</v>
      </c>
      <c r="C2291" s="113" t="s">
        <v>20720</v>
      </c>
      <c r="D2291" s="115">
        <v>17.23</v>
      </c>
    </row>
    <row r="2292" spans="1:4" ht="21.75" customHeight="1">
      <c r="A2292" s="113" t="s">
        <v>24906</v>
      </c>
      <c r="B2292" s="114" t="s">
        <v>24907</v>
      </c>
      <c r="C2292" s="113" t="s">
        <v>20720</v>
      </c>
      <c r="D2292" s="115">
        <v>17.510000000000002</v>
      </c>
    </row>
    <row r="2293" spans="1:4" ht="21.75" customHeight="1">
      <c r="A2293" s="113" t="s">
        <v>24908</v>
      </c>
      <c r="B2293" s="114" t="s">
        <v>24909</v>
      </c>
      <c r="C2293" s="113" t="s">
        <v>20720</v>
      </c>
      <c r="D2293" s="115">
        <v>17.8</v>
      </c>
    </row>
    <row r="2294" spans="1:4" ht="21.75" customHeight="1">
      <c r="A2294" s="113" t="s">
        <v>24910</v>
      </c>
      <c r="B2294" s="114" t="s">
        <v>24911</v>
      </c>
      <c r="C2294" s="113" t="s">
        <v>20720</v>
      </c>
      <c r="D2294" s="115">
        <v>18.11</v>
      </c>
    </row>
    <row r="2295" spans="1:4" ht="21.75" customHeight="1">
      <c r="A2295" s="113" t="s">
        <v>24912</v>
      </c>
      <c r="B2295" s="114" t="s">
        <v>24913</v>
      </c>
      <c r="C2295" s="113" t="s">
        <v>20720</v>
      </c>
      <c r="D2295" s="115">
        <v>18.28</v>
      </c>
    </row>
    <row r="2296" spans="1:4" ht="21.75" customHeight="1">
      <c r="A2296" s="113" t="s">
        <v>24914</v>
      </c>
      <c r="B2296" s="114" t="s">
        <v>24915</v>
      </c>
      <c r="C2296" s="113" t="s">
        <v>20720</v>
      </c>
      <c r="D2296" s="115">
        <v>23.83</v>
      </c>
    </row>
    <row r="2297" spans="1:4" ht="21.75" customHeight="1">
      <c r="A2297" s="113" t="s">
        <v>24916</v>
      </c>
      <c r="B2297" s="114" t="s">
        <v>24917</v>
      </c>
      <c r="C2297" s="113" t="s">
        <v>20720</v>
      </c>
      <c r="D2297" s="115">
        <v>23.93</v>
      </c>
    </row>
    <row r="2298" spans="1:4" ht="21.75" customHeight="1">
      <c r="A2298" s="113" t="s">
        <v>24918</v>
      </c>
      <c r="B2298" s="114" t="s">
        <v>24919</v>
      </c>
      <c r="C2298" s="113" t="s">
        <v>20720</v>
      </c>
      <c r="D2298" s="115">
        <v>24.04</v>
      </c>
    </row>
    <row r="2299" spans="1:4" ht="21.75" customHeight="1">
      <c r="A2299" s="113" t="s">
        <v>24920</v>
      </c>
      <c r="B2299" s="114" t="s">
        <v>24921</v>
      </c>
      <c r="C2299" s="113" t="s">
        <v>20720</v>
      </c>
      <c r="D2299" s="115">
        <v>24.16</v>
      </c>
    </row>
    <row r="2300" spans="1:4" ht="21.75" customHeight="1">
      <c r="A2300" s="113" t="s">
        <v>24922</v>
      </c>
      <c r="B2300" s="114" t="s">
        <v>24923</v>
      </c>
      <c r="C2300" s="113" t="s">
        <v>20720</v>
      </c>
      <c r="D2300" s="115">
        <v>24.28</v>
      </c>
    </row>
    <row r="2301" spans="1:4" ht="21.75" customHeight="1">
      <c r="A2301" s="113" t="s">
        <v>24924</v>
      </c>
      <c r="B2301" s="114" t="s">
        <v>24925</v>
      </c>
      <c r="C2301" s="113" t="s">
        <v>20720</v>
      </c>
      <c r="D2301" s="115">
        <v>24.34</v>
      </c>
    </row>
    <row r="2302" spans="1:4" ht="21.75" customHeight="1">
      <c r="A2302" s="113" t="s">
        <v>24926</v>
      </c>
      <c r="B2302" s="114" t="s">
        <v>24927</v>
      </c>
      <c r="C2302" s="113" t="s">
        <v>20720</v>
      </c>
      <c r="D2302" s="115">
        <v>15.59</v>
      </c>
    </row>
    <row r="2303" spans="1:4" ht="21.75" customHeight="1">
      <c r="A2303" s="113" t="s">
        <v>24928</v>
      </c>
      <c r="B2303" s="114" t="s">
        <v>24929</v>
      </c>
      <c r="C2303" s="113" t="s">
        <v>20720</v>
      </c>
      <c r="D2303" s="115">
        <v>15.81</v>
      </c>
    </row>
    <row r="2304" spans="1:4" ht="21.75" customHeight="1">
      <c r="A2304" s="113" t="s">
        <v>24930</v>
      </c>
      <c r="B2304" s="114" t="s">
        <v>24931</v>
      </c>
      <c r="C2304" s="113" t="s">
        <v>20720</v>
      </c>
      <c r="D2304" s="115">
        <v>16.03</v>
      </c>
    </row>
    <row r="2305" spans="1:4" ht="21.75" customHeight="1">
      <c r="A2305" s="113" t="s">
        <v>24932</v>
      </c>
      <c r="B2305" s="114" t="s">
        <v>24933</v>
      </c>
      <c r="C2305" s="113" t="s">
        <v>20720</v>
      </c>
      <c r="D2305" s="115">
        <v>16.25</v>
      </c>
    </row>
    <row r="2306" spans="1:4" ht="21.75" customHeight="1">
      <c r="A2306" s="113" t="s">
        <v>24934</v>
      </c>
      <c r="B2306" s="114" t="s">
        <v>24935</v>
      </c>
      <c r="C2306" s="113" t="s">
        <v>20720</v>
      </c>
      <c r="D2306" s="115">
        <v>16.5</v>
      </c>
    </row>
    <row r="2307" spans="1:4" ht="21.75" customHeight="1">
      <c r="A2307" s="113" t="s">
        <v>24936</v>
      </c>
      <c r="B2307" s="114" t="s">
        <v>24937</v>
      </c>
      <c r="C2307" s="113" t="s">
        <v>20720</v>
      </c>
      <c r="D2307" s="115">
        <v>16.63</v>
      </c>
    </row>
    <row r="2308" spans="1:4" ht="21.75" customHeight="1">
      <c r="A2308" s="113" t="s">
        <v>24938</v>
      </c>
      <c r="B2308" s="114" t="s">
        <v>24939</v>
      </c>
      <c r="C2308" s="113" t="s">
        <v>20720</v>
      </c>
      <c r="D2308" s="115">
        <v>14.54</v>
      </c>
    </row>
    <row r="2309" spans="1:4" ht="21.75" customHeight="1">
      <c r="A2309" s="113" t="s">
        <v>24940</v>
      </c>
      <c r="B2309" s="114" t="s">
        <v>24941</v>
      </c>
      <c r="C2309" s="113" t="s">
        <v>20720</v>
      </c>
      <c r="D2309" s="115">
        <v>14.73</v>
      </c>
    </row>
    <row r="2310" spans="1:4" ht="21.75" customHeight="1">
      <c r="A2310" s="113" t="s">
        <v>24942</v>
      </c>
      <c r="B2310" s="114" t="s">
        <v>24943</v>
      </c>
      <c r="C2310" s="113" t="s">
        <v>20720</v>
      </c>
      <c r="D2310" s="115">
        <v>14.92</v>
      </c>
    </row>
    <row r="2311" spans="1:4" ht="21.75" customHeight="1">
      <c r="A2311" s="113" t="s">
        <v>24944</v>
      </c>
      <c r="B2311" s="114" t="s">
        <v>24945</v>
      </c>
      <c r="C2311" s="113" t="s">
        <v>20720</v>
      </c>
      <c r="D2311" s="115">
        <v>15.11</v>
      </c>
    </row>
    <row r="2312" spans="1:4" ht="21.75" customHeight="1">
      <c r="A2312" s="113" t="s">
        <v>24946</v>
      </c>
      <c r="B2312" s="114" t="s">
        <v>24947</v>
      </c>
      <c r="C2312" s="113" t="s">
        <v>20720</v>
      </c>
      <c r="D2312" s="115">
        <v>15.33</v>
      </c>
    </row>
    <row r="2313" spans="1:4" ht="21.75" customHeight="1">
      <c r="A2313" s="113" t="s">
        <v>24948</v>
      </c>
      <c r="B2313" s="114" t="s">
        <v>24949</v>
      </c>
      <c r="C2313" s="113" t="s">
        <v>20720</v>
      </c>
      <c r="D2313" s="115">
        <v>15.44</v>
      </c>
    </row>
    <row r="2314" spans="1:4" ht="21.75" customHeight="1">
      <c r="A2314" s="113" t="s">
        <v>24950</v>
      </c>
      <c r="B2314" s="114" t="s">
        <v>24951</v>
      </c>
      <c r="C2314" s="113" t="s">
        <v>20720</v>
      </c>
      <c r="D2314" s="115">
        <v>15.93</v>
      </c>
    </row>
    <row r="2315" spans="1:4" ht="21.75" customHeight="1">
      <c r="A2315" s="113" t="s">
        <v>24952</v>
      </c>
      <c r="B2315" s="114" t="s">
        <v>24953</v>
      </c>
      <c r="C2315" s="113" t="s">
        <v>20720</v>
      </c>
      <c r="D2315" s="115">
        <v>16.100000000000001</v>
      </c>
    </row>
    <row r="2316" spans="1:4" ht="21.75" customHeight="1">
      <c r="A2316" s="113" t="s">
        <v>24954</v>
      </c>
      <c r="B2316" s="114" t="s">
        <v>24955</v>
      </c>
      <c r="C2316" s="113" t="s">
        <v>20720</v>
      </c>
      <c r="D2316" s="115">
        <v>16.260000000000002</v>
      </c>
    </row>
    <row r="2317" spans="1:4" ht="21.75" customHeight="1">
      <c r="A2317" s="113" t="s">
        <v>24956</v>
      </c>
      <c r="B2317" s="114" t="s">
        <v>24957</v>
      </c>
      <c r="C2317" s="113" t="s">
        <v>20720</v>
      </c>
      <c r="D2317" s="115">
        <v>16.440000000000001</v>
      </c>
    </row>
    <row r="2318" spans="1:4" ht="21.75" customHeight="1">
      <c r="A2318" s="113" t="s">
        <v>24958</v>
      </c>
      <c r="B2318" s="114" t="s">
        <v>24959</v>
      </c>
      <c r="C2318" s="113" t="s">
        <v>20720</v>
      </c>
      <c r="D2318" s="115">
        <v>16.62</v>
      </c>
    </row>
    <row r="2319" spans="1:4" ht="21.75" customHeight="1">
      <c r="A2319" s="113" t="s">
        <v>24960</v>
      </c>
      <c r="B2319" s="114" t="s">
        <v>24961</v>
      </c>
      <c r="C2319" s="113" t="s">
        <v>20720</v>
      </c>
      <c r="D2319" s="115">
        <v>16.72</v>
      </c>
    </row>
    <row r="2320" spans="1:4" ht="21.75" customHeight="1">
      <c r="A2320" s="113" t="s">
        <v>24962</v>
      </c>
      <c r="B2320" s="114" t="s">
        <v>24963</v>
      </c>
      <c r="C2320" s="113" t="s">
        <v>20720</v>
      </c>
      <c r="D2320" s="115">
        <v>35.26</v>
      </c>
    </row>
    <row r="2321" spans="1:4" ht="21.75" customHeight="1">
      <c r="A2321" s="113" t="s">
        <v>24964</v>
      </c>
      <c r="B2321" s="114" t="s">
        <v>24965</v>
      </c>
      <c r="C2321" s="113" t="s">
        <v>20720</v>
      </c>
      <c r="D2321" s="115">
        <v>35.94</v>
      </c>
    </row>
    <row r="2322" spans="1:4" ht="21.75" customHeight="1">
      <c r="A2322" s="113" t="s">
        <v>24966</v>
      </c>
      <c r="B2322" s="114" t="s">
        <v>24967</v>
      </c>
      <c r="C2322" s="113" t="s">
        <v>20720</v>
      </c>
      <c r="D2322" s="115">
        <v>36.630000000000003</v>
      </c>
    </row>
    <row r="2323" spans="1:4" ht="21.75" customHeight="1">
      <c r="A2323" s="113" t="s">
        <v>24968</v>
      </c>
      <c r="B2323" s="114" t="s">
        <v>24969</v>
      </c>
      <c r="C2323" s="113" t="s">
        <v>20720</v>
      </c>
      <c r="D2323" s="115">
        <v>37.36</v>
      </c>
    </row>
    <row r="2324" spans="1:4" ht="21.75" customHeight="1">
      <c r="A2324" s="113" t="s">
        <v>24970</v>
      </c>
      <c r="B2324" s="114" t="s">
        <v>24971</v>
      </c>
      <c r="C2324" s="113" t="s">
        <v>20720</v>
      </c>
      <c r="D2324" s="115">
        <v>38.130000000000003</v>
      </c>
    </row>
    <row r="2325" spans="1:4" ht="21.75" customHeight="1">
      <c r="A2325" s="113" t="s">
        <v>24972</v>
      </c>
      <c r="B2325" s="114" t="s">
        <v>24973</v>
      </c>
      <c r="C2325" s="113" t="s">
        <v>20720</v>
      </c>
      <c r="D2325" s="115">
        <v>38.54</v>
      </c>
    </row>
    <row r="2326" spans="1:4" ht="21.75" customHeight="1">
      <c r="A2326" s="113" t="s">
        <v>24974</v>
      </c>
      <c r="B2326" s="114" t="s">
        <v>24975</v>
      </c>
      <c r="C2326" s="113" t="s">
        <v>20720</v>
      </c>
      <c r="D2326" s="115">
        <v>23.54</v>
      </c>
    </row>
    <row r="2327" spans="1:4" ht="21.75" customHeight="1">
      <c r="A2327" s="113" t="s">
        <v>24976</v>
      </c>
      <c r="B2327" s="114" t="s">
        <v>24977</v>
      </c>
      <c r="C2327" s="113" t="s">
        <v>20720</v>
      </c>
      <c r="D2327" s="115">
        <v>29.75</v>
      </c>
    </row>
    <row r="2328" spans="1:4" ht="21.75" customHeight="1">
      <c r="A2328" s="113" t="s">
        <v>24978</v>
      </c>
      <c r="B2328" s="114" t="s">
        <v>24979</v>
      </c>
      <c r="C2328" s="113" t="s">
        <v>20720</v>
      </c>
      <c r="D2328" s="115">
        <v>37.33</v>
      </c>
    </row>
    <row r="2329" spans="1:4" ht="21.75" customHeight="1">
      <c r="A2329" s="113" t="s">
        <v>24980</v>
      </c>
      <c r="B2329" s="114" t="s">
        <v>24981</v>
      </c>
      <c r="C2329" s="113" t="s">
        <v>20720</v>
      </c>
      <c r="D2329" s="115">
        <v>45.76</v>
      </c>
    </row>
    <row r="2330" spans="1:4" ht="21.75" customHeight="1">
      <c r="A2330" s="113" t="s">
        <v>24982</v>
      </c>
      <c r="B2330" s="114" t="s">
        <v>24983</v>
      </c>
      <c r="C2330" s="113" t="s">
        <v>20720</v>
      </c>
      <c r="D2330" s="115">
        <v>55.1</v>
      </c>
    </row>
    <row r="2331" spans="1:4" ht="21.75" customHeight="1">
      <c r="A2331" s="113" t="s">
        <v>24984</v>
      </c>
      <c r="B2331" s="114" t="s">
        <v>24985</v>
      </c>
      <c r="C2331" s="113" t="s">
        <v>20720</v>
      </c>
      <c r="D2331" s="115">
        <v>64.48</v>
      </c>
    </row>
    <row r="2332" spans="1:4" ht="21.75" customHeight="1">
      <c r="A2332" s="113" t="s">
        <v>24986</v>
      </c>
      <c r="B2332" s="114" t="s">
        <v>24987</v>
      </c>
      <c r="C2332" s="113" t="s">
        <v>20720</v>
      </c>
      <c r="D2332" s="115">
        <v>11.03</v>
      </c>
    </row>
    <row r="2333" spans="1:4" ht="21.75" customHeight="1">
      <c r="A2333" s="113" t="s">
        <v>24988</v>
      </c>
      <c r="B2333" s="114" t="s">
        <v>24989</v>
      </c>
      <c r="C2333" s="113" t="s">
        <v>20720</v>
      </c>
      <c r="D2333" s="115">
        <v>12.77</v>
      </c>
    </row>
    <row r="2334" spans="1:4" ht="21.75" customHeight="1">
      <c r="A2334" s="113" t="s">
        <v>24990</v>
      </c>
      <c r="B2334" s="114" t="s">
        <v>24991</v>
      </c>
      <c r="C2334" s="113" t="s">
        <v>20720</v>
      </c>
      <c r="D2334" s="115">
        <v>15.89</v>
      </c>
    </row>
    <row r="2335" spans="1:4" ht="21.75" customHeight="1">
      <c r="A2335" s="113" t="s">
        <v>24992</v>
      </c>
      <c r="B2335" s="114" t="s">
        <v>24993</v>
      </c>
      <c r="C2335" s="113" t="s">
        <v>20720</v>
      </c>
      <c r="D2335" s="115">
        <v>10.18</v>
      </c>
    </row>
    <row r="2336" spans="1:4" ht="21.75" customHeight="1">
      <c r="A2336" s="113" t="s">
        <v>24994</v>
      </c>
      <c r="B2336" s="114" t="s">
        <v>24995</v>
      </c>
      <c r="C2336" s="113" t="s">
        <v>20720</v>
      </c>
      <c r="D2336" s="115">
        <v>27.33</v>
      </c>
    </row>
    <row r="2337" spans="1:4" ht="21.75" customHeight="1">
      <c r="A2337" s="113" t="s">
        <v>24996</v>
      </c>
      <c r="B2337" s="114" t="s">
        <v>24997</v>
      </c>
      <c r="C2337" s="113" t="s">
        <v>20720</v>
      </c>
      <c r="D2337" s="115">
        <v>36.85</v>
      </c>
    </row>
    <row r="2338" spans="1:4" ht="21.75" customHeight="1">
      <c r="A2338" s="113" t="s">
        <v>24998</v>
      </c>
      <c r="B2338" s="114" t="s">
        <v>24999</v>
      </c>
      <c r="C2338" s="113" t="s">
        <v>20720</v>
      </c>
      <c r="D2338" s="115">
        <v>8.9600000000000009</v>
      </c>
    </row>
    <row r="2339" spans="1:4" ht="21.75" customHeight="1">
      <c r="A2339" s="113" t="s">
        <v>25000</v>
      </c>
      <c r="B2339" s="114" t="s">
        <v>25001</v>
      </c>
      <c r="C2339" s="113" t="s">
        <v>20720</v>
      </c>
      <c r="D2339" s="115">
        <v>13.01</v>
      </c>
    </row>
    <row r="2340" spans="1:4" ht="21.75" customHeight="1">
      <c r="A2340" s="113" t="s">
        <v>25002</v>
      </c>
      <c r="B2340" s="114" t="s">
        <v>25003</v>
      </c>
      <c r="C2340" s="113" t="s">
        <v>20720</v>
      </c>
      <c r="D2340" s="115">
        <v>19.82</v>
      </c>
    </row>
    <row r="2341" spans="1:4" ht="21.75" customHeight="1">
      <c r="A2341" s="113" t="s">
        <v>25004</v>
      </c>
      <c r="B2341" s="114" t="s">
        <v>25005</v>
      </c>
      <c r="C2341" s="113" t="s">
        <v>20720</v>
      </c>
      <c r="D2341" s="115">
        <v>8.26</v>
      </c>
    </row>
    <row r="2342" spans="1:4" ht="21.75" customHeight="1">
      <c r="A2342" s="113" t="s">
        <v>25006</v>
      </c>
      <c r="B2342" s="114" t="s">
        <v>25007</v>
      </c>
      <c r="C2342" s="113" t="s">
        <v>20720</v>
      </c>
      <c r="D2342" s="115">
        <v>8.5299999999999994</v>
      </c>
    </row>
    <row r="2343" spans="1:4" ht="21.75" customHeight="1">
      <c r="A2343" s="113" t="s">
        <v>25008</v>
      </c>
      <c r="B2343" s="114" t="s">
        <v>25009</v>
      </c>
      <c r="C2343" s="113" t="s">
        <v>20720</v>
      </c>
      <c r="D2343" s="115">
        <v>41.16</v>
      </c>
    </row>
    <row r="2344" spans="1:4" ht="21.75" customHeight="1">
      <c r="A2344" s="113" t="s">
        <v>25010</v>
      </c>
      <c r="B2344" s="114" t="s">
        <v>25011</v>
      </c>
      <c r="C2344" s="113" t="s">
        <v>20720</v>
      </c>
      <c r="D2344" s="115">
        <v>50.16</v>
      </c>
    </row>
    <row r="2345" spans="1:4" ht="21.75" customHeight="1">
      <c r="A2345" s="113" t="s">
        <v>25012</v>
      </c>
      <c r="B2345" s="114" t="s">
        <v>25013</v>
      </c>
      <c r="C2345" s="113" t="s">
        <v>20720</v>
      </c>
      <c r="D2345" s="115">
        <v>12.01</v>
      </c>
    </row>
    <row r="2346" spans="1:4" ht="21.75" customHeight="1">
      <c r="A2346" s="113" t="s">
        <v>25014</v>
      </c>
      <c r="B2346" s="114" t="s">
        <v>25015</v>
      </c>
      <c r="C2346" s="113" t="s">
        <v>20720</v>
      </c>
      <c r="D2346" s="115">
        <v>19.68</v>
      </c>
    </row>
    <row r="2347" spans="1:4" ht="21.75" customHeight="1">
      <c r="A2347" s="113" t="s">
        <v>25016</v>
      </c>
      <c r="B2347" s="114" t="s">
        <v>25017</v>
      </c>
      <c r="C2347" s="113" t="s">
        <v>20720</v>
      </c>
      <c r="D2347" s="115">
        <v>29.48</v>
      </c>
    </row>
    <row r="2348" spans="1:4" ht="21.75" customHeight="1">
      <c r="A2348" s="113" t="s">
        <v>25018</v>
      </c>
      <c r="B2348" s="114" t="s">
        <v>25019</v>
      </c>
      <c r="C2348" s="113" t="s">
        <v>20720</v>
      </c>
      <c r="D2348" s="115">
        <v>31.62</v>
      </c>
    </row>
    <row r="2349" spans="1:4" ht="21.75" customHeight="1">
      <c r="A2349" s="113" t="s">
        <v>25020</v>
      </c>
      <c r="B2349" s="114" t="s">
        <v>25021</v>
      </c>
      <c r="C2349" s="113" t="s">
        <v>20720</v>
      </c>
      <c r="D2349" s="115">
        <v>40.81</v>
      </c>
    </row>
    <row r="2350" spans="1:4" ht="21.75" customHeight="1">
      <c r="A2350" s="113" t="s">
        <v>25022</v>
      </c>
      <c r="B2350" s="114" t="s">
        <v>25023</v>
      </c>
      <c r="C2350" s="113" t="s">
        <v>20720</v>
      </c>
      <c r="D2350" s="115">
        <v>52.45</v>
      </c>
    </row>
    <row r="2351" spans="1:4" ht="21.75" customHeight="1">
      <c r="A2351" s="113" t="s">
        <v>25024</v>
      </c>
      <c r="B2351" s="114" t="s">
        <v>25025</v>
      </c>
      <c r="C2351" s="113" t="s">
        <v>20720</v>
      </c>
      <c r="D2351" s="115">
        <v>57</v>
      </c>
    </row>
    <row r="2352" spans="1:4" ht="21.75" customHeight="1">
      <c r="A2352" s="113" t="s">
        <v>25026</v>
      </c>
      <c r="B2352" s="114" t="s">
        <v>25027</v>
      </c>
      <c r="C2352" s="113" t="s">
        <v>20720</v>
      </c>
      <c r="D2352" s="115">
        <v>14.49</v>
      </c>
    </row>
    <row r="2353" spans="1:4" ht="21.75" customHeight="1">
      <c r="A2353" s="113" t="s">
        <v>25028</v>
      </c>
      <c r="B2353" s="114" t="s">
        <v>25029</v>
      </c>
      <c r="C2353" s="113" t="s">
        <v>20720</v>
      </c>
      <c r="D2353" s="115">
        <v>18.61</v>
      </c>
    </row>
    <row r="2354" spans="1:4" ht="21.75" customHeight="1">
      <c r="A2354" s="113" t="s">
        <v>25030</v>
      </c>
      <c r="B2354" s="114" t="s">
        <v>25031</v>
      </c>
      <c r="C2354" s="113" t="s">
        <v>20720</v>
      </c>
      <c r="D2354" s="115">
        <v>23.8</v>
      </c>
    </row>
    <row r="2355" spans="1:4" ht="21.75" customHeight="1">
      <c r="A2355" s="113" t="s">
        <v>25032</v>
      </c>
      <c r="B2355" s="114" t="s">
        <v>25033</v>
      </c>
      <c r="C2355" s="113" t="s">
        <v>20720</v>
      </c>
      <c r="D2355" s="115">
        <v>10.33</v>
      </c>
    </row>
    <row r="2356" spans="1:4" ht="21.75" customHeight="1">
      <c r="A2356" s="113" t="s">
        <v>25034</v>
      </c>
      <c r="B2356" s="114" t="s">
        <v>25035</v>
      </c>
      <c r="C2356" s="113" t="s">
        <v>20720</v>
      </c>
      <c r="D2356" s="115">
        <v>23.73</v>
      </c>
    </row>
    <row r="2357" spans="1:4" ht="21.75" customHeight="1">
      <c r="A2357" s="113" t="s">
        <v>25036</v>
      </c>
      <c r="B2357" s="114" t="s">
        <v>25037</v>
      </c>
      <c r="C2357" s="113" t="s">
        <v>20720</v>
      </c>
      <c r="D2357" s="115">
        <v>24.21</v>
      </c>
    </row>
    <row r="2358" spans="1:4" ht="21.75" customHeight="1">
      <c r="A2358" s="113" t="s">
        <v>25038</v>
      </c>
      <c r="B2358" s="114" t="s">
        <v>25039</v>
      </c>
      <c r="C2358" s="113" t="s">
        <v>20720</v>
      </c>
      <c r="D2358" s="115">
        <v>24.69</v>
      </c>
    </row>
    <row r="2359" spans="1:4" ht="21.75" customHeight="1">
      <c r="A2359" s="113" t="s">
        <v>25040</v>
      </c>
      <c r="B2359" s="114" t="s">
        <v>25041</v>
      </c>
      <c r="C2359" s="113" t="s">
        <v>20720</v>
      </c>
      <c r="D2359" s="115">
        <v>25.2</v>
      </c>
    </row>
    <row r="2360" spans="1:4" ht="21.75" customHeight="1">
      <c r="A2360" s="113" t="s">
        <v>25042</v>
      </c>
      <c r="B2360" s="114" t="s">
        <v>25043</v>
      </c>
      <c r="C2360" s="113" t="s">
        <v>20720</v>
      </c>
      <c r="D2360" s="115">
        <v>25.74</v>
      </c>
    </row>
    <row r="2361" spans="1:4" ht="21.75" customHeight="1">
      <c r="A2361" s="113" t="s">
        <v>25044</v>
      </c>
      <c r="B2361" s="114" t="s">
        <v>25045</v>
      </c>
      <c r="C2361" s="113" t="s">
        <v>20720</v>
      </c>
      <c r="D2361" s="115">
        <v>26.02</v>
      </c>
    </row>
    <row r="2362" spans="1:4" ht="21.75" customHeight="1">
      <c r="A2362" s="113" t="s">
        <v>25046</v>
      </c>
      <c r="B2362" s="114" t="s">
        <v>25047</v>
      </c>
      <c r="C2362" s="113" t="s">
        <v>20720</v>
      </c>
      <c r="D2362" s="115">
        <v>13.37</v>
      </c>
    </row>
    <row r="2363" spans="1:4" ht="21.75" customHeight="1">
      <c r="A2363" s="113" t="s">
        <v>25048</v>
      </c>
      <c r="B2363" s="114" t="s">
        <v>25049</v>
      </c>
      <c r="C2363" s="113" t="s">
        <v>20720</v>
      </c>
      <c r="D2363" s="115">
        <v>13.48</v>
      </c>
    </row>
    <row r="2364" spans="1:4" ht="21.75" customHeight="1">
      <c r="A2364" s="113" t="s">
        <v>25050</v>
      </c>
      <c r="B2364" s="114" t="s">
        <v>25051</v>
      </c>
      <c r="C2364" s="113" t="s">
        <v>20720</v>
      </c>
      <c r="D2364" s="115">
        <v>13.61</v>
      </c>
    </row>
    <row r="2365" spans="1:4" ht="21.75" customHeight="1">
      <c r="A2365" s="113" t="s">
        <v>25052</v>
      </c>
      <c r="B2365" s="114" t="s">
        <v>25053</v>
      </c>
      <c r="C2365" s="113" t="s">
        <v>20720</v>
      </c>
      <c r="D2365" s="115">
        <v>13.74</v>
      </c>
    </row>
    <row r="2366" spans="1:4" ht="21.75" customHeight="1">
      <c r="A2366" s="113" t="s">
        <v>25054</v>
      </c>
      <c r="B2366" s="114" t="s">
        <v>25055</v>
      </c>
      <c r="C2366" s="113" t="s">
        <v>20720</v>
      </c>
      <c r="D2366" s="115">
        <v>13.87</v>
      </c>
    </row>
    <row r="2367" spans="1:4" ht="21.75" customHeight="1">
      <c r="A2367" s="113" t="s">
        <v>25056</v>
      </c>
      <c r="B2367" s="114" t="s">
        <v>25057</v>
      </c>
      <c r="C2367" s="113" t="s">
        <v>20720</v>
      </c>
      <c r="D2367" s="115">
        <v>13.95</v>
      </c>
    </row>
    <row r="2368" spans="1:4" ht="21.75" customHeight="1">
      <c r="A2368" s="113" t="s">
        <v>25058</v>
      </c>
      <c r="B2368" s="114" t="s">
        <v>25059</v>
      </c>
      <c r="C2368" s="113" t="s">
        <v>20720</v>
      </c>
      <c r="D2368" s="115">
        <v>17.38</v>
      </c>
    </row>
    <row r="2369" spans="1:4" ht="21.75" customHeight="1">
      <c r="A2369" s="113" t="s">
        <v>25060</v>
      </c>
      <c r="B2369" s="114" t="s">
        <v>25061</v>
      </c>
      <c r="C2369" s="113" t="s">
        <v>20720</v>
      </c>
      <c r="D2369" s="115">
        <v>17.489999999999998</v>
      </c>
    </row>
    <row r="2370" spans="1:4" ht="21.75" customHeight="1">
      <c r="A2370" s="113" t="s">
        <v>25062</v>
      </c>
      <c r="B2370" s="114" t="s">
        <v>25063</v>
      </c>
      <c r="C2370" s="113" t="s">
        <v>20720</v>
      </c>
      <c r="D2370" s="115">
        <v>17.61</v>
      </c>
    </row>
    <row r="2371" spans="1:4" ht="21.75" customHeight="1">
      <c r="A2371" s="113" t="s">
        <v>25064</v>
      </c>
      <c r="B2371" s="114" t="s">
        <v>25065</v>
      </c>
      <c r="C2371" s="113" t="s">
        <v>20720</v>
      </c>
      <c r="D2371" s="115">
        <v>17.73</v>
      </c>
    </row>
    <row r="2372" spans="1:4" ht="21.75" customHeight="1">
      <c r="A2372" s="113" t="s">
        <v>25066</v>
      </c>
      <c r="B2372" s="114" t="s">
        <v>25067</v>
      </c>
      <c r="C2372" s="113" t="s">
        <v>20720</v>
      </c>
      <c r="D2372" s="115">
        <v>17.86</v>
      </c>
    </row>
    <row r="2373" spans="1:4" ht="21.75" customHeight="1">
      <c r="A2373" s="113" t="s">
        <v>25068</v>
      </c>
      <c r="B2373" s="114" t="s">
        <v>25069</v>
      </c>
      <c r="C2373" s="113" t="s">
        <v>20720</v>
      </c>
      <c r="D2373" s="115">
        <v>17.93</v>
      </c>
    </row>
    <row r="2374" spans="1:4" ht="21.75" customHeight="1">
      <c r="A2374" s="113" t="s">
        <v>25070</v>
      </c>
      <c r="B2374" s="114" t="s">
        <v>25071</v>
      </c>
      <c r="C2374" s="113" t="s">
        <v>20720</v>
      </c>
      <c r="D2374" s="115">
        <v>15.8</v>
      </c>
    </row>
    <row r="2375" spans="1:4" ht="21.75" customHeight="1">
      <c r="A2375" s="113" t="s">
        <v>25072</v>
      </c>
      <c r="B2375" s="114" t="s">
        <v>25073</v>
      </c>
      <c r="C2375" s="113" t="s">
        <v>20720</v>
      </c>
      <c r="D2375" s="115">
        <v>16.079999999999998</v>
      </c>
    </row>
    <row r="2376" spans="1:4" ht="21.75" customHeight="1">
      <c r="A2376" s="113" t="s">
        <v>25074</v>
      </c>
      <c r="B2376" s="114" t="s">
        <v>25075</v>
      </c>
      <c r="C2376" s="113" t="s">
        <v>20720</v>
      </c>
      <c r="D2376" s="115">
        <v>16.37</v>
      </c>
    </row>
    <row r="2377" spans="1:4" ht="21.75" customHeight="1">
      <c r="A2377" s="113" t="s">
        <v>25076</v>
      </c>
      <c r="B2377" s="114" t="s">
        <v>25077</v>
      </c>
      <c r="C2377" s="113" t="s">
        <v>20720</v>
      </c>
      <c r="D2377" s="115">
        <v>16.670000000000002</v>
      </c>
    </row>
    <row r="2378" spans="1:4" ht="21.75" customHeight="1">
      <c r="A2378" s="113" t="s">
        <v>25078</v>
      </c>
      <c r="B2378" s="114" t="s">
        <v>25079</v>
      </c>
      <c r="C2378" s="113" t="s">
        <v>20720</v>
      </c>
      <c r="D2378" s="115">
        <v>16.989999999999998</v>
      </c>
    </row>
    <row r="2379" spans="1:4" ht="21.75" customHeight="1">
      <c r="A2379" s="113" t="s">
        <v>25080</v>
      </c>
      <c r="B2379" s="114" t="s">
        <v>25081</v>
      </c>
      <c r="C2379" s="113" t="s">
        <v>20720</v>
      </c>
      <c r="D2379" s="115">
        <v>17.16</v>
      </c>
    </row>
    <row r="2380" spans="1:4" ht="21.75" customHeight="1">
      <c r="A2380" s="113" t="s">
        <v>25082</v>
      </c>
      <c r="B2380" s="114" t="s">
        <v>25083</v>
      </c>
      <c r="C2380" s="113" t="s">
        <v>20720</v>
      </c>
      <c r="D2380" s="115">
        <v>21.51</v>
      </c>
    </row>
    <row r="2381" spans="1:4" ht="21.75" customHeight="1">
      <c r="A2381" s="113" t="s">
        <v>25084</v>
      </c>
      <c r="B2381" s="114" t="s">
        <v>25085</v>
      </c>
      <c r="C2381" s="113" t="s">
        <v>20720</v>
      </c>
      <c r="D2381" s="115">
        <v>21.62</v>
      </c>
    </row>
    <row r="2382" spans="1:4" ht="21.75" customHeight="1">
      <c r="A2382" s="113" t="s">
        <v>25086</v>
      </c>
      <c r="B2382" s="114" t="s">
        <v>25087</v>
      </c>
      <c r="C2382" s="113" t="s">
        <v>20720</v>
      </c>
      <c r="D2382" s="115">
        <v>21.73</v>
      </c>
    </row>
    <row r="2383" spans="1:4" ht="21.75" customHeight="1">
      <c r="A2383" s="113" t="s">
        <v>25088</v>
      </c>
      <c r="B2383" s="114" t="s">
        <v>25089</v>
      </c>
      <c r="C2383" s="113" t="s">
        <v>20720</v>
      </c>
      <c r="D2383" s="115">
        <v>21.85</v>
      </c>
    </row>
    <row r="2384" spans="1:4" ht="21.75" customHeight="1">
      <c r="A2384" s="113" t="s">
        <v>25090</v>
      </c>
      <c r="B2384" s="114" t="s">
        <v>25091</v>
      </c>
      <c r="C2384" s="113" t="s">
        <v>20720</v>
      </c>
      <c r="D2384" s="115">
        <v>21.97</v>
      </c>
    </row>
    <row r="2385" spans="1:4" ht="21.75" customHeight="1">
      <c r="A2385" s="113" t="s">
        <v>25092</v>
      </c>
      <c r="B2385" s="114" t="s">
        <v>25093</v>
      </c>
      <c r="C2385" s="113" t="s">
        <v>20720</v>
      </c>
      <c r="D2385" s="115">
        <v>22.04</v>
      </c>
    </row>
    <row r="2386" spans="1:4" ht="21.75" customHeight="1">
      <c r="A2386" s="113" t="s">
        <v>25094</v>
      </c>
      <c r="B2386" s="114" t="s">
        <v>25095</v>
      </c>
      <c r="C2386" s="113" t="s">
        <v>20720</v>
      </c>
      <c r="D2386" s="115">
        <v>14.46</v>
      </c>
    </row>
    <row r="2387" spans="1:4" ht="21.75" customHeight="1">
      <c r="A2387" s="113" t="s">
        <v>25096</v>
      </c>
      <c r="B2387" s="114" t="s">
        <v>25097</v>
      </c>
      <c r="C2387" s="113" t="s">
        <v>20720</v>
      </c>
      <c r="D2387" s="115">
        <v>14.68</v>
      </c>
    </row>
    <row r="2388" spans="1:4" ht="21.75" customHeight="1">
      <c r="A2388" s="113" t="s">
        <v>25098</v>
      </c>
      <c r="B2388" s="114" t="s">
        <v>25099</v>
      </c>
      <c r="C2388" s="113" t="s">
        <v>20720</v>
      </c>
      <c r="D2388" s="115">
        <v>14.9</v>
      </c>
    </row>
    <row r="2389" spans="1:4" ht="21.75" customHeight="1">
      <c r="A2389" s="113" t="s">
        <v>25100</v>
      </c>
      <c r="B2389" s="114" t="s">
        <v>25101</v>
      </c>
      <c r="C2389" s="113" t="s">
        <v>20720</v>
      </c>
      <c r="D2389" s="115">
        <v>15.14</v>
      </c>
    </row>
    <row r="2390" spans="1:4" ht="21.75" customHeight="1">
      <c r="A2390" s="113" t="s">
        <v>25102</v>
      </c>
      <c r="B2390" s="114" t="s">
        <v>25103</v>
      </c>
      <c r="C2390" s="113" t="s">
        <v>20720</v>
      </c>
      <c r="D2390" s="115">
        <v>15.38</v>
      </c>
    </row>
    <row r="2391" spans="1:4" ht="21.75" customHeight="1">
      <c r="A2391" s="113" t="s">
        <v>25104</v>
      </c>
      <c r="B2391" s="114" t="s">
        <v>25105</v>
      </c>
      <c r="C2391" s="113" t="s">
        <v>20720</v>
      </c>
      <c r="D2391" s="115">
        <v>15.52</v>
      </c>
    </row>
    <row r="2392" spans="1:4" ht="21.75" customHeight="1">
      <c r="A2392" s="113" t="s">
        <v>25106</v>
      </c>
      <c r="B2392" s="114" t="s">
        <v>25107</v>
      </c>
      <c r="C2392" s="113" t="s">
        <v>20720</v>
      </c>
      <c r="D2392" s="115">
        <v>13.46</v>
      </c>
    </row>
    <row r="2393" spans="1:4" ht="21.75" customHeight="1">
      <c r="A2393" s="113" t="s">
        <v>25108</v>
      </c>
      <c r="B2393" s="114" t="s">
        <v>25109</v>
      </c>
      <c r="C2393" s="113" t="s">
        <v>20720</v>
      </c>
      <c r="D2393" s="115">
        <v>13.65</v>
      </c>
    </row>
    <row r="2394" spans="1:4" ht="21.75" customHeight="1">
      <c r="A2394" s="113" t="s">
        <v>25110</v>
      </c>
      <c r="B2394" s="114" t="s">
        <v>25111</v>
      </c>
      <c r="C2394" s="113" t="s">
        <v>20720</v>
      </c>
      <c r="D2394" s="115">
        <v>13.84</v>
      </c>
    </row>
    <row r="2395" spans="1:4" ht="21.75" customHeight="1">
      <c r="A2395" s="113" t="s">
        <v>25112</v>
      </c>
      <c r="B2395" s="114" t="s">
        <v>25113</v>
      </c>
      <c r="C2395" s="113" t="s">
        <v>20720</v>
      </c>
      <c r="D2395" s="115">
        <v>14.04</v>
      </c>
    </row>
    <row r="2396" spans="1:4" ht="21.75" customHeight="1">
      <c r="A2396" s="113" t="s">
        <v>25114</v>
      </c>
      <c r="B2396" s="114" t="s">
        <v>25115</v>
      </c>
      <c r="C2396" s="113" t="s">
        <v>20720</v>
      </c>
      <c r="D2396" s="115">
        <v>14.26</v>
      </c>
    </row>
    <row r="2397" spans="1:4" ht="21.75" customHeight="1">
      <c r="A2397" s="113" t="s">
        <v>25116</v>
      </c>
      <c r="B2397" s="114" t="s">
        <v>25117</v>
      </c>
      <c r="C2397" s="113" t="s">
        <v>20720</v>
      </c>
      <c r="D2397" s="115">
        <v>14.37</v>
      </c>
    </row>
    <row r="2398" spans="1:4" ht="21.75" customHeight="1">
      <c r="A2398" s="113" t="s">
        <v>25118</v>
      </c>
      <c r="B2398" s="114" t="s">
        <v>25119</v>
      </c>
      <c r="C2398" s="113" t="s">
        <v>20720</v>
      </c>
      <c r="D2398" s="115">
        <v>14.64</v>
      </c>
    </row>
    <row r="2399" spans="1:4" ht="21.75" customHeight="1">
      <c r="A2399" s="113" t="s">
        <v>25120</v>
      </c>
      <c r="B2399" s="114" t="s">
        <v>25121</v>
      </c>
      <c r="C2399" s="113" t="s">
        <v>20720</v>
      </c>
      <c r="D2399" s="115">
        <v>14.81</v>
      </c>
    </row>
    <row r="2400" spans="1:4" ht="21.75" customHeight="1">
      <c r="A2400" s="113" t="s">
        <v>25122</v>
      </c>
      <c r="B2400" s="114" t="s">
        <v>25123</v>
      </c>
      <c r="C2400" s="113" t="s">
        <v>20720</v>
      </c>
      <c r="D2400" s="115">
        <v>14.98</v>
      </c>
    </row>
    <row r="2401" spans="1:4" ht="21.75" customHeight="1">
      <c r="A2401" s="113" t="s">
        <v>25124</v>
      </c>
      <c r="B2401" s="114" t="s">
        <v>25125</v>
      </c>
      <c r="C2401" s="113" t="s">
        <v>20720</v>
      </c>
      <c r="D2401" s="115">
        <v>15.16</v>
      </c>
    </row>
    <row r="2402" spans="1:4" ht="21.75" customHeight="1">
      <c r="A2402" s="113" t="s">
        <v>25126</v>
      </c>
      <c r="B2402" s="114" t="s">
        <v>25127</v>
      </c>
      <c r="C2402" s="113" t="s">
        <v>20720</v>
      </c>
      <c r="D2402" s="115">
        <v>15.35</v>
      </c>
    </row>
    <row r="2403" spans="1:4" ht="21.75" customHeight="1">
      <c r="A2403" s="113" t="s">
        <v>25128</v>
      </c>
      <c r="B2403" s="114" t="s">
        <v>25129</v>
      </c>
      <c r="C2403" s="113" t="s">
        <v>20720</v>
      </c>
      <c r="D2403" s="115">
        <v>15.45</v>
      </c>
    </row>
    <row r="2404" spans="1:4" ht="21.75" customHeight="1">
      <c r="A2404" s="113" t="s">
        <v>25130</v>
      </c>
      <c r="B2404" s="114" t="s">
        <v>25131</v>
      </c>
      <c r="C2404" s="113" t="s">
        <v>20720</v>
      </c>
      <c r="D2404" s="115">
        <v>32.85</v>
      </c>
    </row>
    <row r="2405" spans="1:4" ht="21.75" customHeight="1">
      <c r="A2405" s="113" t="s">
        <v>25132</v>
      </c>
      <c r="B2405" s="114" t="s">
        <v>25133</v>
      </c>
      <c r="C2405" s="113" t="s">
        <v>20720</v>
      </c>
      <c r="D2405" s="115">
        <v>33.54</v>
      </c>
    </row>
    <row r="2406" spans="1:4" ht="21.75" customHeight="1">
      <c r="A2406" s="113" t="s">
        <v>25134</v>
      </c>
      <c r="B2406" s="114" t="s">
        <v>25135</v>
      </c>
      <c r="C2406" s="113" t="s">
        <v>20720</v>
      </c>
      <c r="D2406" s="115">
        <v>34.25</v>
      </c>
    </row>
    <row r="2407" spans="1:4" ht="21.75" customHeight="1">
      <c r="A2407" s="113" t="s">
        <v>25136</v>
      </c>
      <c r="B2407" s="114" t="s">
        <v>25137</v>
      </c>
      <c r="C2407" s="113" t="s">
        <v>20720</v>
      </c>
      <c r="D2407" s="115">
        <v>34.99</v>
      </c>
    </row>
    <row r="2408" spans="1:4" ht="21.75" customHeight="1">
      <c r="A2408" s="113" t="s">
        <v>25138</v>
      </c>
      <c r="B2408" s="114" t="s">
        <v>25139</v>
      </c>
      <c r="C2408" s="113" t="s">
        <v>20720</v>
      </c>
      <c r="D2408" s="115">
        <v>35.78</v>
      </c>
    </row>
    <row r="2409" spans="1:4" ht="21.75" customHeight="1">
      <c r="A2409" s="113" t="s">
        <v>25140</v>
      </c>
      <c r="B2409" s="114" t="s">
        <v>25141</v>
      </c>
      <c r="C2409" s="113" t="s">
        <v>20720</v>
      </c>
      <c r="D2409" s="115">
        <v>36.200000000000003</v>
      </c>
    </row>
    <row r="2410" spans="1:4" ht="21.75" customHeight="1">
      <c r="A2410" s="113" t="s">
        <v>25142</v>
      </c>
      <c r="B2410" s="114" t="s">
        <v>25143</v>
      </c>
      <c r="C2410" s="113" t="s">
        <v>20720</v>
      </c>
      <c r="D2410" s="115">
        <v>10.14</v>
      </c>
    </row>
    <row r="2411" spans="1:4" ht="21.75" customHeight="1">
      <c r="A2411" s="113" t="s">
        <v>25144</v>
      </c>
      <c r="B2411" s="114" t="s">
        <v>25145</v>
      </c>
      <c r="C2411" s="113" t="s">
        <v>20720</v>
      </c>
      <c r="D2411" s="115">
        <v>10.89</v>
      </c>
    </row>
    <row r="2412" spans="1:4" ht="21.75" customHeight="1">
      <c r="A2412" s="113" t="s">
        <v>25146</v>
      </c>
      <c r="B2412" s="114" t="s">
        <v>25147</v>
      </c>
      <c r="C2412" s="113" t="s">
        <v>20720</v>
      </c>
      <c r="D2412" s="115">
        <v>11.64</v>
      </c>
    </row>
    <row r="2413" spans="1:4" ht="21.75" customHeight="1">
      <c r="A2413" s="113" t="s">
        <v>25148</v>
      </c>
      <c r="B2413" s="114" t="s">
        <v>25149</v>
      </c>
      <c r="C2413" s="113" t="s">
        <v>20720</v>
      </c>
      <c r="D2413" s="115">
        <v>12.92</v>
      </c>
    </row>
    <row r="2414" spans="1:4" ht="21.75" customHeight="1">
      <c r="A2414" s="113" t="s">
        <v>25150</v>
      </c>
      <c r="B2414" s="114" t="s">
        <v>25151</v>
      </c>
      <c r="C2414" s="113" t="s">
        <v>20720</v>
      </c>
      <c r="D2414" s="115">
        <v>14.77</v>
      </c>
    </row>
    <row r="2415" spans="1:4" ht="21.75" customHeight="1">
      <c r="A2415" s="113" t="s">
        <v>25152</v>
      </c>
      <c r="B2415" s="114" t="s">
        <v>25153</v>
      </c>
      <c r="C2415" s="113" t="s">
        <v>20720</v>
      </c>
      <c r="D2415" s="115">
        <v>17.579999999999998</v>
      </c>
    </row>
    <row r="2416" spans="1:4" ht="21.75" customHeight="1">
      <c r="A2416" s="113" t="s">
        <v>25154</v>
      </c>
      <c r="B2416" s="114" t="s">
        <v>25155</v>
      </c>
      <c r="C2416" s="113" t="s">
        <v>20720</v>
      </c>
      <c r="D2416" s="115">
        <v>20.74</v>
      </c>
    </row>
    <row r="2417" spans="1:4" ht="21.75" customHeight="1">
      <c r="A2417" s="113" t="s">
        <v>25156</v>
      </c>
      <c r="B2417" s="114" t="s">
        <v>25157</v>
      </c>
      <c r="C2417" s="113" t="s">
        <v>20720</v>
      </c>
      <c r="D2417" s="115">
        <v>24.44</v>
      </c>
    </row>
    <row r="2418" spans="1:4" ht="21.75" customHeight="1">
      <c r="A2418" s="113" t="s">
        <v>25158</v>
      </c>
      <c r="B2418" s="114" t="s">
        <v>25159</v>
      </c>
      <c r="C2418" s="113" t="s">
        <v>20720</v>
      </c>
      <c r="D2418" s="115">
        <v>28.61</v>
      </c>
    </row>
    <row r="2419" spans="1:4" ht="21.75" customHeight="1">
      <c r="A2419" s="113" t="s">
        <v>25160</v>
      </c>
      <c r="B2419" s="114" t="s">
        <v>25161</v>
      </c>
      <c r="C2419" s="113" t="s">
        <v>20720</v>
      </c>
      <c r="D2419" s="115">
        <v>33.19</v>
      </c>
    </row>
    <row r="2420" spans="1:4" ht="21.75" customHeight="1">
      <c r="A2420" s="113" t="s">
        <v>25162</v>
      </c>
      <c r="B2420" s="114" t="s">
        <v>25163</v>
      </c>
      <c r="C2420" s="113" t="s">
        <v>20720</v>
      </c>
      <c r="D2420" s="115">
        <v>38.35</v>
      </c>
    </row>
    <row r="2421" spans="1:4" ht="21.75" customHeight="1">
      <c r="A2421" s="113" t="s">
        <v>25164</v>
      </c>
      <c r="B2421" s="114" t="s">
        <v>25165</v>
      </c>
      <c r="C2421" s="113" t="s">
        <v>20720</v>
      </c>
      <c r="D2421" s="115">
        <v>44.6</v>
      </c>
    </row>
    <row r="2422" spans="1:4" ht="21.75" customHeight="1">
      <c r="A2422" s="113" t="s">
        <v>25166</v>
      </c>
      <c r="B2422" s="114" t="s">
        <v>25167</v>
      </c>
      <c r="C2422" s="113" t="s">
        <v>20720</v>
      </c>
      <c r="D2422" s="115">
        <v>50.13</v>
      </c>
    </row>
    <row r="2423" spans="1:4" ht="21.75" customHeight="1">
      <c r="A2423" s="113" t="s">
        <v>25168</v>
      </c>
      <c r="B2423" s="114" t="s">
        <v>25169</v>
      </c>
      <c r="C2423" s="113" t="s">
        <v>20720</v>
      </c>
      <c r="D2423" s="115">
        <v>57.31</v>
      </c>
    </row>
    <row r="2424" spans="1:4" ht="21.75" customHeight="1">
      <c r="A2424" s="113" t="s">
        <v>25170</v>
      </c>
      <c r="B2424" s="114" t="s">
        <v>25171</v>
      </c>
      <c r="C2424" s="113" t="s">
        <v>20720</v>
      </c>
      <c r="D2424" s="115">
        <v>62.14</v>
      </c>
    </row>
    <row r="2425" spans="1:4" ht="21.75" customHeight="1">
      <c r="A2425" s="113" t="s">
        <v>25172</v>
      </c>
      <c r="B2425" s="114" t="s">
        <v>25173</v>
      </c>
      <c r="C2425" s="113" t="s">
        <v>20720</v>
      </c>
      <c r="D2425" s="115">
        <v>7.61</v>
      </c>
    </row>
    <row r="2426" spans="1:4" ht="21.75" customHeight="1">
      <c r="A2426" s="113" t="s">
        <v>25174</v>
      </c>
      <c r="B2426" s="114" t="s">
        <v>25175</v>
      </c>
      <c r="C2426" s="113" t="s">
        <v>20720</v>
      </c>
      <c r="D2426" s="115">
        <v>8.4</v>
      </c>
    </row>
    <row r="2427" spans="1:4" ht="21.75" customHeight="1">
      <c r="A2427" s="113" t="s">
        <v>25176</v>
      </c>
      <c r="B2427" s="114" t="s">
        <v>25177</v>
      </c>
      <c r="C2427" s="113" t="s">
        <v>20720</v>
      </c>
      <c r="D2427" s="115">
        <v>9.09</v>
      </c>
    </row>
    <row r="2428" spans="1:4" ht="21.75" customHeight="1">
      <c r="A2428" s="113" t="s">
        <v>25178</v>
      </c>
      <c r="B2428" s="114" t="s">
        <v>25179</v>
      </c>
      <c r="C2428" s="113" t="s">
        <v>20720</v>
      </c>
      <c r="D2428" s="115">
        <v>7.31</v>
      </c>
    </row>
    <row r="2429" spans="1:4" ht="21.75" customHeight="1">
      <c r="A2429" s="113" t="s">
        <v>25180</v>
      </c>
      <c r="B2429" s="114" t="s">
        <v>25181</v>
      </c>
      <c r="C2429" s="113" t="s">
        <v>20720</v>
      </c>
      <c r="D2429" s="115">
        <v>12.59</v>
      </c>
    </row>
    <row r="2430" spans="1:4" ht="21.75" customHeight="1">
      <c r="A2430" s="113" t="s">
        <v>25182</v>
      </c>
      <c r="B2430" s="114" t="s">
        <v>25183</v>
      </c>
      <c r="C2430" s="113" t="s">
        <v>20720</v>
      </c>
      <c r="D2430" s="115">
        <v>15.61</v>
      </c>
    </row>
    <row r="2431" spans="1:4" ht="21.75" customHeight="1">
      <c r="A2431" s="113" t="s">
        <v>25184</v>
      </c>
      <c r="B2431" s="114" t="s">
        <v>25185</v>
      </c>
      <c r="C2431" s="113" t="s">
        <v>20720</v>
      </c>
      <c r="D2431" s="115">
        <v>20.239999999999998</v>
      </c>
    </row>
    <row r="2432" spans="1:4" ht="21.75" customHeight="1">
      <c r="A2432" s="113" t="s">
        <v>25186</v>
      </c>
      <c r="B2432" s="114" t="s">
        <v>25187</v>
      </c>
      <c r="C2432" s="113" t="s">
        <v>20720</v>
      </c>
      <c r="D2432" s="115">
        <v>7.68</v>
      </c>
    </row>
    <row r="2433" spans="1:4" ht="21.75" customHeight="1">
      <c r="A2433" s="113" t="s">
        <v>25188</v>
      </c>
      <c r="B2433" s="114" t="s">
        <v>25189</v>
      </c>
      <c r="C2433" s="113" t="s">
        <v>20720</v>
      </c>
      <c r="D2433" s="115">
        <v>8.5399999999999991</v>
      </c>
    </row>
    <row r="2434" spans="1:4" ht="21.75" customHeight="1">
      <c r="A2434" s="113" t="s">
        <v>25190</v>
      </c>
      <c r="B2434" s="114" t="s">
        <v>25191</v>
      </c>
      <c r="C2434" s="113" t="s">
        <v>20720</v>
      </c>
      <c r="D2434" s="115">
        <v>10.1</v>
      </c>
    </row>
    <row r="2435" spans="1:4" ht="21.75" customHeight="1">
      <c r="A2435" s="113" t="s">
        <v>25192</v>
      </c>
      <c r="B2435" s="114" t="s">
        <v>25193</v>
      </c>
      <c r="C2435" s="113" t="s">
        <v>20720</v>
      </c>
      <c r="D2435" s="115">
        <v>7.43</v>
      </c>
    </row>
    <row r="2436" spans="1:4" ht="21.75" customHeight="1">
      <c r="A2436" s="113" t="s">
        <v>25194</v>
      </c>
      <c r="B2436" s="114" t="s">
        <v>25195</v>
      </c>
      <c r="C2436" s="113" t="s">
        <v>20720</v>
      </c>
      <c r="D2436" s="115">
        <v>11.04</v>
      </c>
    </row>
    <row r="2437" spans="1:4" ht="21.75" customHeight="1">
      <c r="A2437" s="113" t="s">
        <v>25196</v>
      </c>
      <c r="B2437" s="114" t="s">
        <v>25197</v>
      </c>
      <c r="C2437" s="113" t="s">
        <v>20720</v>
      </c>
      <c r="D2437" s="115">
        <v>14.65</v>
      </c>
    </row>
    <row r="2438" spans="1:4" ht="21.75" customHeight="1">
      <c r="A2438" s="113" t="s">
        <v>25198</v>
      </c>
      <c r="B2438" s="114" t="s">
        <v>25199</v>
      </c>
      <c r="C2438" s="113" t="s">
        <v>20720</v>
      </c>
      <c r="D2438" s="115">
        <v>18.89</v>
      </c>
    </row>
    <row r="2439" spans="1:4" ht="21.75" customHeight="1">
      <c r="A2439" s="113" t="s">
        <v>25200</v>
      </c>
      <c r="B2439" s="114" t="s">
        <v>25201</v>
      </c>
      <c r="C2439" s="113" t="s">
        <v>20720</v>
      </c>
      <c r="D2439" s="115">
        <v>24.58</v>
      </c>
    </row>
    <row r="2440" spans="1:4" ht="21.75" customHeight="1">
      <c r="A2440" s="113" t="s">
        <v>25202</v>
      </c>
      <c r="B2440" s="114" t="s">
        <v>25203</v>
      </c>
      <c r="C2440" s="113" t="s">
        <v>20720</v>
      </c>
      <c r="D2440" s="115">
        <v>31.77</v>
      </c>
    </row>
    <row r="2441" spans="1:4" ht="21.75" customHeight="1">
      <c r="A2441" s="113" t="s">
        <v>25204</v>
      </c>
      <c r="B2441" s="114" t="s">
        <v>25205</v>
      </c>
      <c r="C2441" s="113" t="s">
        <v>20720</v>
      </c>
      <c r="D2441" s="115">
        <v>38.99</v>
      </c>
    </row>
    <row r="2442" spans="1:4" ht="21.75" customHeight="1">
      <c r="A2442" s="113" t="s">
        <v>25206</v>
      </c>
      <c r="B2442" s="114" t="s">
        <v>25207</v>
      </c>
      <c r="C2442" s="113" t="s">
        <v>20720</v>
      </c>
      <c r="D2442" s="115">
        <v>44.58</v>
      </c>
    </row>
    <row r="2443" spans="1:4" ht="21.75" customHeight="1">
      <c r="A2443" s="113" t="s">
        <v>25208</v>
      </c>
      <c r="B2443" s="114" t="s">
        <v>25209</v>
      </c>
      <c r="C2443" s="113" t="s">
        <v>20720</v>
      </c>
      <c r="D2443" s="115">
        <v>6.74</v>
      </c>
    </row>
    <row r="2444" spans="1:4" ht="21.75" customHeight="1">
      <c r="A2444" s="113" t="s">
        <v>25210</v>
      </c>
      <c r="B2444" s="114" t="s">
        <v>25211</v>
      </c>
      <c r="C2444" s="113" t="s">
        <v>20720</v>
      </c>
      <c r="D2444" s="115">
        <v>7.26</v>
      </c>
    </row>
    <row r="2445" spans="1:4" ht="21.75" customHeight="1">
      <c r="A2445" s="113" t="s">
        <v>25212</v>
      </c>
      <c r="B2445" s="114" t="s">
        <v>25213</v>
      </c>
      <c r="C2445" s="113" t="s">
        <v>20720</v>
      </c>
      <c r="D2445" s="115">
        <v>8.23</v>
      </c>
    </row>
    <row r="2446" spans="1:4" ht="21.75" customHeight="1">
      <c r="A2446" s="113" t="s">
        <v>25214</v>
      </c>
      <c r="B2446" s="114" t="s">
        <v>25215</v>
      </c>
      <c r="C2446" s="113" t="s">
        <v>20720</v>
      </c>
      <c r="D2446" s="115">
        <v>6.6</v>
      </c>
    </row>
    <row r="2447" spans="1:4" ht="21.75" customHeight="1">
      <c r="A2447" s="113" t="s">
        <v>25216</v>
      </c>
      <c r="B2447" s="114" t="s">
        <v>25217</v>
      </c>
      <c r="C2447" s="113" t="s">
        <v>20720</v>
      </c>
      <c r="D2447" s="115">
        <v>11.53</v>
      </c>
    </row>
    <row r="2448" spans="1:4" ht="21.75" customHeight="1">
      <c r="A2448" s="113" t="s">
        <v>25218</v>
      </c>
      <c r="B2448" s="114" t="s">
        <v>25219</v>
      </c>
      <c r="C2448" s="113" t="s">
        <v>20720</v>
      </c>
      <c r="D2448" s="115">
        <v>13.35</v>
      </c>
    </row>
    <row r="2449" spans="1:4" ht="21.75" customHeight="1">
      <c r="A2449" s="113" t="s">
        <v>25220</v>
      </c>
      <c r="B2449" s="114" t="s">
        <v>25221</v>
      </c>
      <c r="C2449" s="113" t="s">
        <v>20720</v>
      </c>
      <c r="D2449" s="115">
        <v>15.4</v>
      </c>
    </row>
    <row r="2450" spans="1:4" ht="21.75" customHeight="1">
      <c r="A2450" s="113" t="s">
        <v>25222</v>
      </c>
      <c r="B2450" s="114" t="s">
        <v>25223</v>
      </c>
      <c r="C2450" s="113" t="s">
        <v>20720</v>
      </c>
      <c r="D2450" s="115">
        <v>18.32</v>
      </c>
    </row>
    <row r="2451" spans="1:4" ht="21.75" customHeight="1">
      <c r="A2451" s="113" t="s">
        <v>25224</v>
      </c>
      <c r="B2451" s="114" t="s">
        <v>25225</v>
      </c>
      <c r="C2451" s="113" t="s">
        <v>20720</v>
      </c>
      <c r="D2451" s="115">
        <v>22.8</v>
      </c>
    </row>
    <row r="2452" spans="1:4" ht="21.75" customHeight="1">
      <c r="A2452" s="113" t="s">
        <v>25226</v>
      </c>
      <c r="B2452" s="114" t="s">
        <v>25227</v>
      </c>
      <c r="C2452" s="113" t="s">
        <v>20720</v>
      </c>
      <c r="D2452" s="115">
        <v>27.91</v>
      </c>
    </row>
    <row r="2453" spans="1:4" ht="21.75" customHeight="1">
      <c r="A2453" s="113" t="s">
        <v>25228</v>
      </c>
      <c r="B2453" s="114" t="s">
        <v>25229</v>
      </c>
      <c r="C2453" s="113" t="s">
        <v>20720</v>
      </c>
      <c r="D2453" s="115">
        <v>33.549999999999997</v>
      </c>
    </row>
    <row r="2454" spans="1:4" ht="21.75" customHeight="1">
      <c r="A2454" s="113" t="s">
        <v>25230</v>
      </c>
      <c r="B2454" s="114" t="s">
        <v>25231</v>
      </c>
      <c r="C2454" s="113" t="s">
        <v>20720</v>
      </c>
      <c r="D2454" s="115">
        <v>40.090000000000003</v>
      </c>
    </row>
    <row r="2455" spans="1:4" ht="21.75" customHeight="1">
      <c r="A2455" s="113" t="s">
        <v>25232</v>
      </c>
      <c r="B2455" s="114" t="s">
        <v>25233</v>
      </c>
      <c r="C2455" s="113" t="s">
        <v>20720</v>
      </c>
      <c r="D2455" s="115">
        <v>47.89</v>
      </c>
    </row>
    <row r="2456" spans="1:4" ht="21.75" customHeight="1">
      <c r="A2456" s="113" t="s">
        <v>25234</v>
      </c>
      <c r="B2456" s="114" t="s">
        <v>25235</v>
      </c>
      <c r="C2456" s="113" t="s">
        <v>20720</v>
      </c>
      <c r="D2456" s="115">
        <v>51.23</v>
      </c>
    </row>
    <row r="2457" spans="1:4" ht="21.75" customHeight="1">
      <c r="A2457" s="113" t="s">
        <v>25236</v>
      </c>
      <c r="B2457" s="114" t="s">
        <v>25237</v>
      </c>
      <c r="C2457" s="113" t="s">
        <v>20720</v>
      </c>
      <c r="D2457" s="115">
        <v>6.75</v>
      </c>
    </row>
    <row r="2458" spans="1:4" ht="21.75" customHeight="1">
      <c r="A2458" s="113" t="s">
        <v>25238</v>
      </c>
      <c r="B2458" s="114" t="s">
        <v>25239</v>
      </c>
      <c r="C2458" s="113" t="s">
        <v>20720</v>
      </c>
      <c r="D2458" s="115">
        <v>7.98</v>
      </c>
    </row>
    <row r="2459" spans="1:4" ht="21.75" customHeight="1">
      <c r="A2459" s="113" t="s">
        <v>25240</v>
      </c>
      <c r="B2459" s="114" t="s">
        <v>25241</v>
      </c>
      <c r="C2459" s="113" t="s">
        <v>20720</v>
      </c>
      <c r="D2459" s="115">
        <v>9.4700000000000006</v>
      </c>
    </row>
    <row r="2460" spans="1:4" ht="21.75" customHeight="1">
      <c r="A2460" s="113" t="s">
        <v>25242</v>
      </c>
      <c r="B2460" s="114" t="s">
        <v>25243</v>
      </c>
      <c r="C2460" s="113" t="s">
        <v>20720</v>
      </c>
      <c r="D2460" s="115">
        <v>5.99</v>
      </c>
    </row>
    <row r="2461" spans="1:4" ht="21.75" customHeight="1">
      <c r="A2461" s="113" t="s">
        <v>25244</v>
      </c>
      <c r="B2461" s="114" t="s">
        <v>25245</v>
      </c>
      <c r="C2461" s="113" t="s">
        <v>20720</v>
      </c>
      <c r="D2461" s="115">
        <v>24</v>
      </c>
    </row>
    <row r="2462" spans="1:4" ht="21.75" customHeight="1">
      <c r="A2462" s="113" t="s">
        <v>25246</v>
      </c>
      <c r="B2462" s="114" t="s">
        <v>25247</v>
      </c>
      <c r="C2462" s="113" t="s">
        <v>20720</v>
      </c>
      <c r="D2462" s="115">
        <v>24.46</v>
      </c>
    </row>
    <row r="2463" spans="1:4" ht="21.75" customHeight="1">
      <c r="A2463" s="113" t="s">
        <v>25248</v>
      </c>
      <c r="B2463" s="114" t="s">
        <v>25249</v>
      </c>
      <c r="C2463" s="113" t="s">
        <v>20720</v>
      </c>
      <c r="D2463" s="115">
        <v>24.94</v>
      </c>
    </row>
    <row r="2464" spans="1:4" ht="21.75" customHeight="1">
      <c r="A2464" s="113" t="s">
        <v>25250</v>
      </c>
      <c r="B2464" s="114" t="s">
        <v>25251</v>
      </c>
      <c r="C2464" s="113" t="s">
        <v>20720</v>
      </c>
      <c r="D2464" s="115">
        <v>25.44</v>
      </c>
    </row>
    <row r="2465" spans="1:4" ht="21.75" customHeight="1">
      <c r="A2465" s="113" t="s">
        <v>25252</v>
      </c>
      <c r="B2465" s="114" t="s">
        <v>25253</v>
      </c>
      <c r="C2465" s="113" t="s">
        <v>20720</v>
      </c>
      <c r="D2465" s="115">
        <v>25.97</v>
      </c>
    </row>
    <row r="2466" spans="1:4" ht="21.75" customHeight="1">
      <c r="A2466" s="113" t="s">
        <v>25254</v>
      </c>
      <c r="B2466" s="114" t="s">
        <v>25255</v>
      </c>
      <c r="C2466" s="113" t="s">
        <v>20720</v>
      </c>
      <c r="D2466" s="115">
        <v>26.25</v>
      </c>
    </row>
    <row r="2467" spans="1:4" ht="21.75" customHeight="1">
      <c r="A2467" s="113" t="s">
        <v>25256</v>
      </c>
      <c r="B2467" s="114" t="s">
        <v>25257</v>
      </c>
      <c r="C2467" s="113" t="s">
        <v>20720</v>
      </c>
      <c r="D2467" s="115">
        <v>13.61</v>
      </c>
    </row>
    <row r="2468" spans="1:4" ht="21.75" customHeight="1">
      <c r="A2468" s="113" t="s">
        <v>25258</v>
      </c>
      <c r="B2468" s="114" t="s">
        <v>25259</v>
      </c>
      <c r="C2468" s="113" t="s">
        <v>20720</v>
      </c>
      <c r="D2468" s="115">
        <v>13.73</v>
      </c>
    </row>
    <row r="2469" spans="1:4" ht="21.75" customHeight="1">
      <c r="A2469" s="113" t="s">
        <v>25260</v>
      </c>
      <c r="B2469" s="114" t="s">
        <v>25261</v>
      </c>
      <c r="C2469" s="113" t="s">
        <v>20720</v>
      </c>
      <c r="D2469" s="115">
        <v>13.85</v>
      </c>
    </row>
    <row r="2470" spans="1:4" ht="21.75" customHeight="1">
      <c r="A2470" s="113" t="s">
        <v>25262</v>
      </c>
      <c r="B2470" s="114" t="s">
        <v>25263</v>
      </c>
      <c r="C2470" s="113" t="s">
        <v>20720</v>
      </c>
      <c r="D2470" s="115">
        <v>13.98</v>
      </c>
    </row>
    <row r="2471" spans="1:4" ht="21.75" customHeight="1">
      <c r="A2471" s="113" t="s">
        <v>25264</v>
      </c>
      <c r="B2471" s="114" t="s">
        <v>25265</v>
      </c>
      <c r="C2471" s="113" t="s">
        <v>20720</v>
      </c>
      <c r="D2471" s="115">
        <v>14.11</v>
      </c>
    </row>
    <row r="2472" spans="1:4" ht="21.75" customHeight="1">
      <c r="A2472" s="113" t="s">
        <v>25266</v>
      </c>
      <c r="B2472" s="114" t="s">
        <v>25267</v>
      </c>
      <c r="C2472" s="113" t="s">
        <v>20720</v>
      </c>
      <c r="D2472" s="115">
        <v>14.18</v>
      </c>
    </row>
    <row r="2473" spans="1:4" ht="21.75" customHeight="1">
      <c r="A2473" s="113" t="s">
        <v>25268</v>
      </c>
      <c r="B2473" s="114" t="s">
        <v>25269</v>
      </c>
      <c r="C2473" s="113" t="s">
        <v>20720</v>
      </c>
      <c r="D2473" s="115">
        <v>17.75</v>
      </c>
    </row>
    <row r="2474" spans="1:4" ht="21.75" customHeight="1">
      <c r="A2474" s="113" t="s">
        <v>25270</v>
      </c>
      <c r="B2474" s="114" t="s">
        <v>25271</v>
      </c>
      <c r="C2474" s="113" t="s">
        <v>20720</v>
      </c>
      <c r="D2474" s="115">
        <v>17.86</v>
      </c>
    </row>
    <row r="2475" spans="1:4" ht="21.75" customHeight="1">
      <c r="A2475" s="113" t="s">
        <v>25272</v>
      </c>
      <c r="B2475" s="114" t="s">
        <v>25273</v>
      </c>
      <c r="C2475" s="113" t="s">
        <v>20720</v>
      </c>
      <c r="D2475" s="115">
        <v>17.98</v>
      </c>
    </row>
    <row r="2476" spans="1:4" ht="21.75" customHeight="1">
      <c r="A2476" s="113" t="s">
        <v>25274</v>
      </c>
      <c r="B2476" s="114" t="s">
        <v>25275</v>
      </c>
      <c r="C2476" s="113" t="s">
        <v>20720</v>
      </c>
      <c r="D2476" s="115">
        <v>18.100000000000001</v>
      </c>
    </row>
    <row r="2477" spans="1:4" ht="21.75" customHeight="1">
      <c r="A2477" s="113" t="s">
        <v>25276</v>
      </c>
      <c r="B2477" s="114" t="s">
        <v>25277</v>
      </c>
      <c r="C2477" s="113" t="s">
        <v>20720</v>
      </c>
      <c r="D2477" s="115">
        <v>18.22</v>
      </c>
    </row>
    <row r="2478" spans="1:4" ht="21.75" customHeight="1">
      <c r="A2478" s="113" t="s">
        <v>25278</v>
      </c>
      <c r="B2478" s="114" t="s">
        <v>25279</v>
      </c>
      <c r="C2478" s="113" t="s">
        <v>20720</v>
      </c>
      <c r="D2478" s="115">
        <v>18.29</v>
      </c>
    </row>
    <row r="2479" spans="1:4" ht="21.75" customHeight="1">
      <c r="A2479" s="113" t="s">
        <v>25280</v>
      </c>
      <c r="B2479" s="114" t="s">
        <v>25281</v>
      </c>
      <c r="C2479" s="113" t="s">
        <v>20720</v>
      </c>
      <c r="D2479" s="115">
        <v>16</v>
      </c>
    </row>
    <row r="2480" spans="1:4" ht="21.75" customHeight="1">
      <c r="A2480" s="113" t="s">
        <v>25282</v>
      </c>
      <c r="B2480" s="114" t="s">
        <v>25283</v>
      </c>
      <c r="C2480" s="113" t="s">
        <v>20720</v>
      </c>
      <c r="D2480" s="115">
        <v>16.27</v>
      </c>
    </row>
    <row r="2481" spans="1:4" ht="21.75" customHeight="1">
      <c r="A2481" s="113" t="s">
        <v>25284</v>
      </c>
      <c r="B2481" s="114" t="s">
        <v>25285</v>
      </c>
      <c r="C2481" s="113" t="s">
        <v>20720</v>
      </c>
      <c r="D2481" s="115">
        <v>16.55</v>
      </c>
    </row>
    <row r="2482" spans="1:4" ht="21.75" customHeight="1">
      <c r="A2482" s="113" t="s">
        <v>25286</v>
      </c>
      <c r="B2482" s="114" t="s">
        <v>25287</v>
      </c>
      <c r="C2482" s="113" t="s">
        <v>20720</v>
      </c>
      <c r="D2482" s="115">
        <v>16.84</v>
      </c>
    </row>
    <row r="2483" spans="1:4" ht="21.75" customHeight="1">
      <c r="A2483" s="113" t="s">
        <v>25288</v>
      </c>
      <c r="B2483" s="114" t="s">
        <v>25289</v>
      </c>
      <c r="C2483" s="113" t="s">
        <v>20720</v>
      </c>
      <c r="D2483" s="115">
        <v>17.16</v>
      </c>
    </row>
    <row r="2484" spans="1:4" ht="21.75" customHeight="1">
      <c r="A2484" s="113" t="s">
        <v>25290</v>
      </c>
      <c r="B2484" s="114" t="s">
        <v>25291</v>
      </c>
      <c r="C2484" s="113" t="s">
        <v>20720</v>
      </c>
      <c r="D2484" s="115">
        <v>17.32</v>
      </c>
    </row>
    <row r="2485" spans="1:4" ht="21.75" customHeight="1">
      <c r="A2485" s="113" t="s">
        <v>25292</v>
      </c>
      <c r="B2485" s="114" t="s">
        <v>25293</v>
      </c>
      <c r="C2485" s="113" t="s">
        <v>20720</v>
      </c>
      <c r="D2485" s="115">
        <v>22.01</v>
      </c>
    </row>
    <row r="2486" spans="1:4" ht="21.75" customHeight="1">
      <c r="A2486" s="113" t="s">
        <v>25294</v>
      </c>
      <c r="B2486" s="114" t="s">
        <v>25295</v>
      </c>
      <c r="C2486" s="113" t="s">
        <v>20720</v>
      </c>
      <c r="D2486" s="115">
        <v>22.11</v>
      </c>
    </row>
    <row r="2487" spans="1:4" ht="21.75" customHeight="1">
      <c r="A2487" s="113" t="s">
        <v>25296</v>
      </c>
      <c r="B2487" s="114" t="s">
        <v>25297</v>
      </c>
      <c r="C2487" s="113" t="s">
        <v>20720</v>
      </c>
      <c r="D2487" s="115">
        <v>22.22</v>
      </c>
    </row>
    <row r="2488" spans="1:4" ht="21.75" customHeight="1">
      <c r="A2488" s="113" t="s">
        <v>25298</v>
      </c>
      <c r="B2488" s="114" t="s">
        <v>25299</v>
      </c>
      <c r="C2488" s="113" t="s">
        <v>20720</v>
      </c>
      <c r="D2488" s="115">
        <v>22.34</v>
      </c>
    </row>
    <row r="2489" spans="1:4" ht="21.75" customHeight="1">
      <c r="A2489" s="113" t="s">
        <v>25300</v>
      </c>
      <c r="B2489" s="114" t="s">
        <v>25301</v>
      </c>
      <c r="C2489" s="113" t="s">
        <v>20720</v>
      </c>
      <c r="D2489" s="115">
        <v>22.46</v>
      </c>
    </row>
    <row r="2490" spans="1:4" ht="21.75" customHeight="1">
      <c r="A2490" s="113" t="s">
        <v>25302</v>
      </c>
      <c r="B2490" s="114" t="s">
        <v>25303</v>
      </c>
      <c r="C2490" s="113" t="s">
        <v>20720</v>
      </c>
      <c r="D2490" s="115">
        <v>22.53</v>
      </c>
    </row>
    <row r="2491" spans="1:4" ht="21.75" customHeight="1">
      <c r="A2491" s="113" t="s">
        <v>25304</v>
      </c>
      <c r="B2491" s="114" t="s">
        <v>25305</v>
      </c>
      <c r="C2491" s="113" t="s">
        <v>20720</v>
      </c>
      <c r="D2491" s="115">
        <v>14.66</v>
      </c>
    </row>
    <row r="2492" spans="1:4" ht="21.75" customHeight="1">
      <c r="A2492" s="113" t="s">
        <v>25306</v>
      </c>
      <c r="B2492" s="114" t="s">
        <v>25307</v>
      </c>
      <c r="C2492" s="113" t="s">
        <v>20720</v>
      </c>
      <c r="D2492" s="115">
        <v>14.87</v>
      </c>
    </row>
    <row r="2493" spans="1:4" ht="21.75" customHeight="1">
      <c r="A2493" s="113" t="s">
        <v>25308</v>
      </c>
      <c r="B2493" s="114" t="s">
        <v>25309</v>
      </c>
      <c r="C2493" s="113" t="s">
        <v>20720</v>
      </c>
      <c r="D2493" s="115">
        <v>15.09</v>
      </c>
    </row>
    <row r="2494" spans="1:4" ht="21.75" customHeight="1">
      <c r="A2494" s="113" t="s">
        <v>25310</v>
      </c>
      <c r="B2494" s="114" t="s">
        <v>25311</v>
      </c>
      <c r="C2494" s="113" t="s">
        <v>20720</v>
      </c>
      <c r="D2494" s="115">
        <v>15.32</v>
      </c>
    </row>
    <row r="2495" spans="1:4" ht="21.75" customHeight="1">
      <c r="A2495" s="113" t="s">
        <v>25312</v>
      </c>
      <c r="B2495" s="114" t="s">
        <v>25313</v>
      </c>
      <c r="C2495" s="113" t="s">
        <v>20720</v>
      </c>
      <c r="D2495" s="115">
        <v>15.57</v>
      </c>
    </row>
    <row r="2496" spans="1:4" ht="21.75" customHeight="1">
      <c r="A2496" s="113" t="s">
        <v>25314</v>
      </c>
      <c r="B2496" s="114" t="s">
        <v>25315</v>
      </c>
      <c r="C2496" s="113" t="s">
        <v>20720</v>
      </c>
      <c r="D2496" s="115">
        <v>15.7</v>
      </c>
    </row>
    <row r="2497" spans="1:4" ht="21.75" customHeight="1">
      <c r="A2497" s="113" t="s">
        <v>25316</v>
      </c>
      <c r="B2497" s="114" t="s">
        <v>25317</v>
      </c>
      <c r="C2497" s="113" t="s">
        <v>20720</v>
      </c>
      <c r="D2497" s="115">
        <v>13.66</v>
      </c>
    </row>
    <row r="2498" spans="1:4" ht="21.75" customHeight="1">
      <c r="A2498" s="113" t="s">
        <v>25318</v>
      </c>
      <c r="B2498" s="114" t="s">
        <v>25319</v>
      </c>
      <c r="C2498" s="113" t="s">
        <v>20720</v>
      </c>
      <c r="D2498" s="115">
        <v>13.84</v>
      </c>
    </row>
    <row r="2499" spans="1:4" ht="21.75" customHeight="1">
      <c r="A2499" s="113" t="s">
        <v>25320</v>
      </c>
      <c r="B2499" s="114" t="s">
        <v>25321</v>
      </c>
      <c r="C2499" s="113" t="s">
        <v>20720</v>
      </c>
      <c r="D2499" s="115">
        <v>14.03</v>
      </c>
    </row>
    <row r="2500" spans="1:4" ht="21.75" customHeight="1">
      <c r="A2500" s="113" t="s">
        <v>25322</v>
      </c>
      <c r="B2500" s="114" t="s">
        <v>25323</v>
      </c>
      <c r="C2500" s="113" t="s">
        <v>20720</v>
      </c>
      <c r="D2500" s="115">
        <v>14.23</v>
      </c>
    </row>
    <row r="2501" spans="1:4" ht="21.75" customHeight="1">
      <c r="A2501" s="113" t="s">
        <v>25324</v>
      </c>
      <c r="B2501" s="114" t="s">
        <v>25325</v>
      </c>
      <c r="C2501" s="113" t="s">
        <v>20720</v>
      </c>
      <c r="D2501" s="115">
        <v>14.44</v>
      </c>
    </row>
    <row r="2502" spans="1:4" ht="21.75" customHeight="1">
      <c r="A2502" s="113" t="s">
        <v>25326</v>
      </c>
      <c r="B2502" s="114" t="s">
        <v>25327</v>
      </c>
      <c r="C2502" s="113" t="s">
        <v>20720</v>
      </c>
      <c r="D2502" s="115">
        <v>14.55</v>
      </c>
    </row>
    <row r="2503" spans="1:4" ht="21.75" customHeight="1">
      <c r="A2503" s="113" t="s">
        <v>25328</v>
      </c>
      <c r="B2503" s="114" t="s">
        <v>25329</v>
      </c>
      <c r="C2503" s="113" t="s">
        <v>20720</v>
      </c>
      <c r="D2503" s="115">
        <v>14.89</v>
      </c>
    </row>
    <row r="2504" spans="1:4" ht="21.75" customHeight="1">
      <c r="A2504" s="113" t="s">
        <v>25330</v>
      </c>
      <c r="B2504" s="114" t="s">
        <v>25331</v>
      </c>
      <c r="C2504" s="113" t="s">
        <v>20720</v>
      </c>
      <c r="D2504" s="115">
        <v>15.05</v>
      </c>
    </row>
    <row r="2505" spans="1:4" ht="21.75" customHeight="1">
      <c r="A2505" s="113" t="s">
        <v>25332</v>
      </c>
      <c r="B2505" s="114" t="s">
        <v>25333</v>
      </c>
      <c r="C2505" s="113" t="s">
        <v>20720</v>
      </c>
      <c r="D2505" s="115">
        <v>15.22</v>
      </c>
    </row>
    <row r="2506" spans="1:4" ht="21.75" customHeight="1">
      <c r="A2506" s="113" t="s">
        <v>25334</v>
      </c>
      <c r="B2506" s="114" t="s">
        <v>25335</v>
      </c>
      <c r="C2506" s="113" t="s">
        <v>20720</v>
      </c>
      <c r="D2506" s="115">
        <v>15.39</v>
      </c>
    </row>
    <row r="2507" spans="1:4" ht="21.75" customHeight="1">
      <c r="A2507" s="113" t="s">
        <v>25336</v>
      </c>
      <c r="B2507" s="114" t="s">
        <v>25337</v>
      </c>
      <c r="C2507" s="113" t="s">
        <v>20720</v>
      </c>
      <c r="D2507" s="115">
        <v>15.58</v>
      </c>
    </row>
    <row r="2508" spans="1:4" ht="21.75" customHeight="1">
      <c r="A2508" s="113" t="s">
        <v>25338</v>
      </c>
      <c r="B2508" s="114" t="s">
        <v>25339</v>
      </c>
      <c r="C2508" s="113" t="s">
        <v>20720</v>
      </c>
      <c r="D2508" s="115">
        <v>15.68</v>
      </c>
    </row>
    <row r="2509" spans="1:4" ht="21.75" customHeight="1">
      <c r="A2509" s="113" t="s">
        <v>25340</v>
      </c>
      <c r="B2509" s="114" t="s">
        <v>25341</v>
      </c>
      <c r="C2509" s="113" t="s">
        <v>20720</v>
      </c>
      <c r="D2509" s="115">
        <v>33.25</v>
      </c>
    </row>
    <row r="2510" spans="1:4" ht="21.75" customHeight="1">
      <c r="A2510" s="113" t="s">
        <v>25342</v>
      </c>
      <c r="B2510" s="114" t="s">
        <v>25343</v>
      </c>
      <c r="C2510" s="113" t="s">
        <v>20720</v>
      </c>
      <c r="D2510" s="115">
        <v>33.93</v>
      </c>
    </row>
    <row r="2511" spans="1:4" ht="21.75" customHeight="1">
      <c r="A2511" s="113" t="s">
        <v>25344</v>
      </c>
      <c r="B2511" s="114" t="s">
        <v>25345</v>
      </c>
      <c r="C2511" s="113" t="s">
        <v>20720</v>
      </c>
      <c r="D2511" s="115">
        <v>34.630000000000003</v>
      </c>
    </row>
    <row r="2512" spans="1:4" ht="21.75" customHeight="1">
      <c r="A2512" s="113" t="s">
        <v>25346</v>
      </c>
      <c r="B2512" s="114" t="s">
        <v>25347</v>
      </c>
      <c r="C2512" s="113" t="s">
        <v>20720</v>
      </c>
      <c r="D2512" s="115">
        <v>35.36</v>
      </c>
    </row>
    <row r="2513" spans="1:4" ht="21.75" customHeight="1">
      <c r="A2513" s="113" t="s">
        <v>25348</v>
      </c>
      <c r="B2513" s="114" t="s">
        <v>25349</v>
      </c>
      <c r="C2513" s="113" t="s">
        <v>20720</v>
      </c>
      <c r="D2513" s="115">
        <v>36.130000000000003</v>
      </c>
    </row>
    <row r="2514" spans="1:4" ht="21.75" customHeight="1">
      <c r="A2514" s="113" t="s">
        <v>25350</v>
      </c>
      <c r="B2514" s="114" t="s">
        <v>25351</v>
      </c>
      <c r="C2514" s="113" t="s">
        <v>20720</v>
      </c>
      <c r="D2514" s="115">
        <v>36.54</v>
      </c>
    </row>
    <row r="2515" spans="1:4" ht="21.75" customHeight="1">
      <c r="A2515" s="113" t="s">
        <v>25352</v>
      </c>
      <c r="B2515" s="114" t="s">
        <v>25353</v>
      </c>
      <c r="C2515" s="113" t="s">
        <v>20720</v>
      </c>
      <c r="D2515" s="115">
        <v>14.36</v>
      </c>
    </row>
    <row r="2516" spans="1:4" ht="21.75" customHeight="1">
      <c r="A2516" s="113" t="s">
        <v>25354</v>
      </c>
      <c r="B2516" s="114" t="s">
        <v>25355</v>
      </c>
      <c r="C2516" s="113" t="s">
        <v>20720</v>
      </c>
      <c r="D2516" s="115">
        <v>16.079999999999998</v>
      </c>
    </row>
    <row r="2517" spans="1:4" ht="21.75" customHeight="1">
      <c r="A2517" s="113" t="s">
        <v>25356</v>
      </c>
      <c r="B2517" s="114" t="s">
        <v>25357</v>
      </c>
      <c r="C2517" s="113" t="s">
        <v>20720</v>
      </c>
      <c r="D2517" s="115">
        <v>16.399999999999999</v>
      </c>
    </row>
    <row r="2518" spans="1:4" ht="21.75" customHeight="1">
      <c r="A2518" s="113" t="s">
        <v>25358</v>
      </c>
      <c r="B2518" s="114" t="s">
        <v>25359</v>
      </c>
      <c r="C2518" s="113" t="s">
        <v>20720</v>
      </c>
      <c r="D2518" s="115">
        <v>16.71</v>
      </c>
    </row>
    <row r="2519" spans="1:4" ht="21.75" customHeight="1">
      <c r="A2519" s="113" t="s">
        <v>25360</v>
      </c>
      <c r="B2519" s="114" t="s">
        <v>25361</v>
      </c>
      <c r="C2519" s="113" t="s">
        <v>20720</v>
      </c>
      <c r="D2519" s="115">
        <v>18.64</v>
      </c>
    </row>
    <row r="2520" spans="1:4" ht="21.75" customHeight="1">
      <c r="A2520" s="113" t="s">
        <v>25362</v>
      </c>
      <c r="B2520" s="114" t="s">
        <v>25363</v>
      </c>
      <c r="C2520" s="113" t="s">
        <v>20720</v>
      </c>
      <c r="D2520" s="115">
        <v>19.059999999999999</v>
      </c>
    </row>
    <row r="2521" spans="1:4" ht="21.75" customHeight="1">
      <c r="A2521" s="113" t="s">
        <v>25364</v>
      </c>
      <c r="B2521" s="114" t="s">
        <v>25365</v>
      </c>
      <c r="C2521" s="113" t="s">
        <v>20720</v>
      </c>
      <c r="D2521" s="115">
        <v>19.48</v>
      </c>
    </row>
    <row r="2522" spans="1:4" ht="21.75" customHeight="1">
      <c r="A2522" s="113" t="s">
        <v>25366</v>
      </c>
      <c r="B2522" s="114" t="s">
        <v>25367</v>
      </c>
      <c r="C2522" s="113" t="s">
        <v>20720</v>
      </c>
      <c r="D2522" s="115">
        <v>14.91</v>
      </c>
    </row>
    <row r="2523" spans="1:4" ht="21.75" customHeight="1">
      <c r="A2523" s="113" t="s">
        <v>25368</v>
      </c>
      <c r="B2523" s="114" t="s">
        <v>25369</v>
      </c>
      <c r="C2523" s="113" t="s">
        <v>20720</v>
      </c>
      <c r="D2523" s="115">
        <v>15.38</v>
      </c>
    </row>
    <row r="2524" spans="1:4" ht="21.75" customHeight="1">
      <c r="A2524" s="113" t="s">
        <v>25370</v>
      </c>
      <c r="B2524" s="114" t="s">
        <v>25371</v>
      </c>
      <c r="C2524" s="113" t="s">
        <v>20720</v>
      </c>
      <c r="D2524" s="115">
        <v>15.69</v>
      </c>
    </row>
    <row r="2525" spans="1:4" ht="21.75" customHeight="1">
      <c r="A2525" s="113" t="s">
        <v>25372</v>
      </c>
      <c r="B2525" s="114" t="s">
        <v>25373</v>
      </c>
      <c r="C2525" s="113" t="s">
        <v>20720</v>
      </c>
      <c r="D2525" s="115">
        <v>19.690000000000001</v>
      </c>
    </row>
    <row r="2526" spans="1:4" ht="21.75" customHeight="1">
      <c r="A2526" s="113" t="s">
        <v>25374</v>
      </c>
      <c r="B2526" s="114" t="s">
        <v>25375</v>
      </c>
      <c r="C2526" s="113" t="s">
        <v>20720</v>
      </c>
      <c r="D2526" s="115">
        <v>20.14</v>
      </c>
    </row>
    <row r="2527" spans="1:4" ht="21.75" customHeight="1">
      <c r="A2527" s="113" t="s">
        <v>25376</v>
      </c>
      <c r="B2527" s="114" t="s">
        <v>25377</v>
      </c>
      <c r="C2527" s="113" t="s">
        <v>20720</v>
      </c>
      <c r="D2527" s="115">
        <v>20.440000000000001</v>
      </c>
    </row>
    <row r="2528" spans="1:4" ht="21.75" customHeight="1">
      <c r="A2528" s="113" t="s">
        <v>25378</v>
      </c>
      <c r="B2528" s="114" t="s">
        <v>25379</v>
      </c>
      <c r="C2528" s="113" t="s">
        <v>20720</v>
      </c>
      <c r="D2528" s="115">
        <v>20.67</v>
      </c>
    </row>
    <row r="2529" spans="1:4" ht="21.75" customHeight="1">
      <c r="A2529" s="113" t="s">
        <v>25380</v>
      </c>
      <c r="B2529" s="114" t="s">
        <v>25381</v>
      </c>
      <c r="C2529" s="113" t="s">
        <v>20720</v>
      </c>
      <c r="D2529" s="115">
        <v>20.97</v>
      </c>
    </row>
    <row r="2530" spans="1:4" ht="21.75" customHeight="1">
      <c r="A2530" s="113" t="s">
        <v>25382</v>
      </c>
      <c r="B2530" s="114" t="s">
        <v>25383</v>
      </c>
      <c r="C2530" s="113" t="s">
        <v>20720</v>
      </c>
      <c r="D2530" s="115">
        <v>21.27</v>
      </c>
    </row>
    <row r="2531" spans="1:4" ht="21.75" customHeight="1">
      <c r="A2531" s="113" t="s">
        <v>25384</v>
      </c>
      <c r="B2531" s="114" t="s">
        <v>25385</v>
      </c>
      <c r="C2531" s="113" t="s">
        <v>20720</v>
      </c>
      <c r="D2531" s="115">
        <v>21.72</v>
      </c>
    </row>
    <row r="2532" spans="1:4" ht="21.75" customHeight="1">
      <c r="A2532" s="113" t="s">
        <v>25386</v>
      </c>
      <c r="B2532" s="114" t="s">
        <v>25387</v>
      </c>
      <c r="C2532" s="113" t="s">
        <v>20720</v>
      </c>
      <c r="D2532" s="115">
        <v>24.08</v>
      </c>
    </row>
    <row r="2533" spans="1:4" ht="21.75" customHeight="1">
      <c r="A2533" s="113" t="s">
        <v>25388</v>
      </c>
      <c r="B2533" s="114" t="s">
        <v>25389</v>
      </c>
      <c r="C2533" s="113" t="s">
        <v>20720</v>
      </c>
      <c r="D2533" s="115">
        <v>18.86</v>
      </c>
    </row>
    <row r="2534" spans="1:4" ht="21.75" customHeight="1">
      <c r="A2534" s="113" t="s">
        <v>25390</v>
      </c>
      <c r="B2534" s="114" t="s">
        <v>25391</v>
      </c>
      <c r="C2534" s="113" t="s">
        <v>20720</v>
      </c>
      <c r="D2534" s="115">
        <v>19.239999999999998</v>
      </c>
    </row>
    <row r="2535" spans="1:4" ht="21.75" customHeight="1">
      <c r="A2535" s="113" t="s">
        <v>25392</v>
      </c>
      <c r="B2535" s="114" t="s">
        <v>25393</v>
      </c>
      <c r="C2535" s="113" t="s">
        <v>20720</v>
      </c>
      <c r="D2535" s="115">
        <v>16.88</v>
      </c>
    </row>
    <row r="2536" spans="1:4" ht="21.75" customHeight="1">
      <c r="A2536" s="113" t="s">
        <v>25394</v>
      </c>
      <c r="B2536" s="114" t="s">
        <v>25395</v>
      </c>
      <c r="C2536" s="113" t="s">
        <v>20720</v>
      </c>
      <c r="D2536" s="115">
        <v>19.61</v>
      </c>
    </row>
    <row r="2537" spans="1:4" ht="21.75" customHeight="1">
      <c r="A2537" s="113" t="s">
        <v>25396</v>
      </c>
      <c r="B2537" s="114" t="s">
        <v>25397</v>
      </c>
      <c r="C2537" s="113" t="s">
        <v>20720</v>
      </c>
      <c r="D2537" s="115">
        <v>19.84</v>
      </c>
    </row>
    <row r="2538" spans="1:4" ht="21.75" customHeight="1">
      <c r="A2538" s="113" t="s">
        <v>25398</v>
      </c>
      <c r="B2538" s="114" t="s">
        <v>25399</v>
      </c>
      <c r="C2538" s="113" t="s">
        <v>20720</v>
      </c>
      <c r="D2538" s="115">
        <v>24.42</v>
      </c>
    </row>
    <row r="2539" spans="1:4" ht="21.75" customHeight="1">
      <c r="A2539" s="113" t="s">
        <v>25400</v>
      </c>
      <c r="B2539" s="114" t="s">
        <v>25401</v>
      </c>
      <c r="C2539" s="113" t="s">
        <v>20720</v>
      </c>
      <c r="D2539" s="115">
        <v>19.309999999999999</v>
      </c>
    </row>
    <row r="2540" spans="1:4" ht="21.75" customHeight="1">
      <c r="A2540" s="113" t="s">
        <v>25402</v>
      </c>
      <c r="B2540" s="114" t="s">
        <v>25403</v>
      </c>
      <c r="C2540" s="113" t="s">
        <v>20720</v>
      </c>
      <c r="D2540" s="115">
        <v>19.46</v>
      </c>
    </row>
    <row r="2541" spans="1:4" ht="21.75" customHeight="1">
      <c r="A2541" s="113" t="s">
        <v>25404</v>
      </c>
      <c r="B2541" s="114" t="s">
        <v>25405</v>
      </c>
      <c r="C2541" s="113" t="s">
        <v>20720</v>
      </c>
      <c r="D2541" s="115">
        <v>19.61</v>
      </c>
    </row>
    <row r="2542" spans="1:4" ht="21.75" customHeight="1">
      <c r="A2542" s="113" t="s">
        <v>25406</v>
      </c>
      <c r="B2542" s="114" t="s">
        <v>25407</v>
      </c>
      <c r="C2542" s="113" t="s">
        <v>20720</v>
      </c>
      <c r="D2542" s="115">
        <v>19.760000000000002</v>
      </c>
    </row>
    <row r="2543" spans="1:4" ht="21.75" customHeight="1">
      <c r="A2543" s="113" t="s">
        <v>25408</v>
      </c>
      <c r="B2543" s="114" t="s">
        <v>25409</v>
      </c>
      <c r="C2543" s="113" t="s">
        <v>20720</v>
      </c>
      <c r="D2543" s="115">
        <v>19.989999999999998</v>
      </c>
    </row>
    <row r="2544" spans="1:4" ht="21.75" customHeight="1">
      <c r="A2544" s="113" t="s">
        <v>25410</v>
      </c>
      <c r="B2544" s="114" t="s">
        <v>25411</v>
      </c>
      <c r="C2544" s="113" t="s">
        <v>20720</v>
      </c>
      <c r="D2544" s="115">
        <v>20.29</v>
      </c>
    </row>
    <row r="2545" spans="1:4" ht="21.75" customHeight="1">
      <c r="A2545" s="113" t="s">
        <v>25412</v>
      </c>
      <c r="B2545" s="114" t="s">
        <v>25413</v>
      </c>
      <c r="C2545" s="113" t="s">
        <v>20720</v>
      </c>
      <c r="D2545" s="115">
        <v>20.74</v>
      </c>
    </row>
    <row r="2546" spans="1:4" ht="21.75" customHeight="1">
      <c r="A2546" s="113" t="s">
        <v>25414</v>
      </c>
      <c r="B2546" s="114" t="s">
        <v>25415</v>
      </c>
      <c r="C2546" s="113" t="s">
        <v>20720</v>
      </c>
      <c r="D2546" s="115">
        <v>16.88</v>
      </c>
    </row>
    <row r="2547" spans="1:4" ht="21.75" customHeight="1">
      <c r="A2547" s="113" t="s">
        <v>25416</v>
      </c>
      <c r="B2547" s="114" t="s">
        <v>25417</v>
      </c>
      <c r="C2547" s="113" t="s">
        <v>20720</v>
      </c>
      <c r="D2547" s="115">
        <v>18.71</v>
      </c>
    </row>
    <row r="2548" spans="1:4" ht="21.75" customHeight="1">
      <c r="A2548" s="113" t="s">
        <v>25418</v>
      </c>
      <c r="B2548" s="114" t="s">
        <v>25419</v>
      </c>
      <c r="C2548" s="113" t="s">
        <v>20720</v>
      </c>
      <c r="D2548" s="115">
        <v>16.61</v>
      </c>
    </row>
    <row r="2549" spans="1:4" ht="21.75" customHeight="1">
      <c r="A2549" s="113" t="s">
        <v>25420</v>
      </c>
      <c r="B2549" s="114" t="s">
        <v>25421</v>
      </c>
      <c r="C2549" s="113" t="s">
        <v>20720</v>
      </c>
      <c r="D2549" s="115">
        <v>18.940000000000001</v>
      </c>
    </row>
    <row r="2550" spans="1:4" ht="21.75" customHeight="1">
      <c r="A2550" s="113" t="s">
        <v>25422</v>
      </c>
      <c r="B2550" s="114" t="s">
        <v>25423</v>
      </c>
      <c r="C2550" s="113" t="s">
        <v>20720</v>
      </c>
      <c r="D2550" s="115">
        <v>19.09</v>
      </c>
    </row>
    <row r="2551" spans="1:4" ht="21.75" customHeight="1">
      <c r="A2551" s="113" t="s">
        <v>25424</v>
      </c>
      <c r="B2551" s="114" t="s">
        <v>25425</v>
      </c>
      <c r="C2551" s="113" t="s">
        <v>20720</v>
      </c>
      <c r="D2551" s="115">
        <v>21.04</v>
      </c>
    </row>
    <row r="2552" spans="1:4" ht="21.75" customHeight="1">
      <c r="A2552" s="113" t="s">
        <v>25426</v>
      </c>
      <c r="B2552" s="114" t="s">
        <v>25427</v>
      </c>
      <c r="C2552" s="113" t="s">
        <v>20720</v>
      </c>
      <c r="D2552" s="115">
        <v>19.239999999999998</v>
      </c>
    </row>
    <row r="2553" spans="1:4" ht="21.75" customHeight="1">
      <c r="A2553" s="113" t="s">
        <v>25428</v>
      </c>
      <c r="B2553" s="114" t="s">
        <v>25429</v>
      </c>
      <c r="C2553" s="113" t="s">
        <v>20720</v>
      </c>
      <c r="D2553" s="115">
        <v>19.46</v>
      </c>
    </row>
    <row r="2554" spans="1:4" ht="21.75" customHeight="1">
      <c r="A2554" s="113" t="s">
        <v>25430</v>
      </c>
      <c r="B2554" s="114" t="s">
        <v>25431</v>
      </c>
      <c r="C2554" s="113" t="s">
        <v>20720</v>
      </c>
      <c r="D2554" s="115">
        <v>19.61</v>
      </c>
    </row>
    <row r="2555" spans="1:4" ht="21.75" customHeight="1">
      <c r="A2555" s="113" t="s">
        <v>25432</v>
      </c>
      <c r="B2555" s="114" t="s">
        <v>25433</v>
      </c>
      <c r="C2555" s="113" t="s">
        <v>20720</v>
      </c>
      <c r="D2555" s="115">
        <v>19.760000000000002</v>
      </c>
    </row>
    <row r="2556" spans="1:4" ht="21.75" customHeight="1">
      <c r="A2556" s="113" t="s">
        <v>25434</v>
      </c>
      <c r="B2556" s="114" t="s">
        <v>25435</v>
      </c>
      <c r="C2556" s="113" t="s">
        <v>20720</v>
      </c>
      <c r="D2556" s="115">
        <v>19.920000000000002</v>
      </c>
    </row>
    <row r="2557" spans="1:4" ht="21.75" customHeight="1">
      <c r="A2557" s="113" t="s">
        <v>25436</v>
      </c>
      <c r="B2557" s="114" t="s">
        <v>25437</v>
      </c>
      <c r="C2557" s="113" t="s">
        <v>20720</v>
      </c>
      <c r="D2557" s="115">
        <v>20.22</v>
      </c>
    </row>
    <row r="2558" spans="1:4" ht="21.75" customHeight="1">
      <c r="A2558" s="113" t="s">
        <v>25438</v>
      </c>
      <c r="B2558" s="114" t="s">
        <v>25439</v>
      </c>
      <c r="C2558" s="113" t="s">
        <v>20720</v>
      </c>
      <c r="D2558" s="115">
        <v>20.67</v>
      </c>
    </row>
    <row r="2559" spans="1:4" ht="21.75" customHeight="1">
      <c r="A2559" s="113" t="s">
        <v>25440</v>
      </c>
      <c r="B2559" s="114" t="s">
        <v>25441</v>
      </c>
      <c r="C2559" s="113" t="s">
        <v>20720</v>
      </c>
      <c r="D2559" s="115">
        <v>18.559999999999999</v>
      </c>
    </row>
    <row r="2560" spans="1:4" ht="21.75" customHeight="1">
      <c r="A2560" s="113" t="s">
        <v>25442</v>
      </c>
      <c r="B2560" s="114" t="s">
        <v>25443</v>
      </c>
      <c r="C2560" s="113" t="s">
        <v>20720</v>
      </c>
      <c r="D2560" s="115">
        <v>18.71</v>
      </c>
    </row>
    <row r="2561" spans="1:4" ht="21.75" customHeight="1">
      <c r="A2561" s="113" t="s">
        <v>25444</v>
      </c>
      <c r="B2561" s="114" t="s">
        <v>25445</v>
      </c>
      <c r="C2561" s="113" t="s">
        <v>20720</v>
      </c>
      <c r="D2561" s="115">
        <v>16.690000000000001</v>
      </c>
    </row>
    <row r="2562" spans="1:4" ht="21.75" customHeight="1">
      <c r="A2562" s="113" t="s">
        <v>25446</v>
      </c>
      <c r="B2562" s="114" t="s">
        <v>25447</v>
      </c>
      <c r="C2562" s="113" t="s">
        <v>20720</v>
      </c>
      <c r="D2562" s="115">
        <v>18.940000000000001</v>
      </c>
    </row>
    <row r="2563" spans="1:4" ht="21.75" customHeight="1">
      <c r="A2563" s="113" t="s">
        <v>25448</v>
      </c>
      <c r="B2563" s="114" t="s">
        <v>25449</v>
      </c>
      <c r="C2563" s="113" t="s">
        <v>20720</v>
      </c>
      <c r="D2563" s="115">
        <v>19.09</v>
      </c>
    </row>
    <row r="2564" spans="1:4" ht="21.75" customHeight="1">
      <c r="A2564" s="113" t="s">
        <v>25450</v>
      </c>
      <c r="B2564" s="114" t="s">
        <v>25451</v>
      </c>
      <c r="C2564" s="113" t="s">
        <v>20720</v>
      </c>
      <c r="D2564" s="115">
        <v>20.89</v>
      </c>
    </row>
    <row r="2565" spans="1:4" ht="21.75" customHeight="1">
      <c r="A2565" s="113" t="s">
        <v>25452</v>
      </c>
      <c r="B2565" s="114" t="s">
        <v>25453</v>
      </c>
      <c r="C2565" s="113" t="s">
        <v>20720</v>
      </c>
      <c r="D2565" s="115">
        <v>9.01</v>
      </c>
    </row>
    <row r="2566" spans="1:4" ht="21.75" customHeight="1">
      <c r="A2566" s="113" t="s">
        <v>25454</v>
      </c>
      <c r="B2566" s="114" t="s">
        <v>25455</v>
      </c>
      <c r="C2566" s="113" t="s">
        <v>20720</v>
      </c>
      <c r="D2566" s="115">
        <v>10.81</v>
      </c>
    </row>
    <row r="2567" spans="1:4" ht="21.75" customHeight="1">
      <c r="A2567" s="113" t="s">
        <v>25456</v>
      </c>
      <c r="B2567" s="114" t="s">
        <v>25457</v>
      </c>
      <c r="C2567" s="113" t="s">
        <v>20720</v>
      </c>
      <c r="D2567" s="115">
        <v>11.11</v>
      </c>
    </row>
    <row r="2568" spans="1:4" ht="21.75" customHeight="1">
      <c r="A2568" s="113" t="s">
        <v>25458</v>
      </c>
      <c r="B2568" s="114" t="s">
        <v>25459</v>
      </c>
      <c r="C2568" s="113" t="s">
        <v>20720</v>
      </c>
      <c r="D2568" s="115">
        <v>12.17</v>
      </c>
    </row>
    <row r="2569" spans="1:4" ht="21.75" customHeight="1">
      <c r="A2569" s="113" t="s">
        <v>25460</v>
      </c>
      <c r="B2569" s="114" t="s">
        <v>25461</v>
      </c>
      <c r="C2569" s="113" t="s">
        <v>20720</v>
      </c>
      <c r="D2569" s="115">
        <v>12.48</v>
      </c>
    </row>
    <row r="2570" spans="1:4" ht="21.75" customHeight="1">
      <c r="A2570" s="113" t="s">
        <v>25462</v>
      </c>
      <c r="B2570" s="114" t="s">
        <v>25463</v>
      </c>
      <c r="C2570" s="113" t="s">
        <v>20720</v>
      </c>
      <c r="D2570" s="115">
        <v>12.72</v>
      </c>
    </row>
    <row r="2571" spans="1:4" ht="21.75" customHeight="1">
      <c r="A2571" s="113" t="s">
        <v>25464</v>
      </c>
      <c r="B2571" s="114" t="s">
        <v>25465</v>
      </c>
      <c r="C2571" s="113" t="s">
        <v>20720</v>
      </c>
      <c r="D2571" s="115">
        <v>13.19</v>
      </c>
    </row>
    <row r="2572" spans="1:4" ht="21.75" customHeight="1">
      <c r="A2572" s="113" t="s">
        <v>25466</v>
      </c>
      <c r="B2572" s="114" t="s">
        <v>25467</v>
      </c>
      <c r="C2572" s="113" t="s">
        <v>20720</v>
      </c>
      <c r="D2572" s="115">
        <v>14.82</v>
      </c>
    </row>
    <row r="2573" spans="1:4" ht="21.75" customHeight="1">
      <c r="A2573" s="113" t="s">
        <v>25468</v>
      </c>
      <c r="B2573" s="114" t="s">
        <v>25469</v>
      </c>
      <c r="C2573" s="113" t="s">
        <v>20720</v>
      </c>
      <c r="D2573" s="115">
        <v>9.57</v>
      </c>
    </row>
    <row r="2574" spans="1:4" ht="21.75" customHeight="1">
      <c r="A2574" s="113" t="s">
        <v>25470</v>
      </c>
      <c r="B2574" s="114" t="s">
        <v>25471</v>
      </c>
      <c r="C2574" s="113" t="s">
        <v>20720</v>
      </c>
      <c r="D2574" s="115">
        <v>15.21</v>
      </c>
    </row>
    <row r="2575" spans="1:4" ht="21.75" customHeight="1">
      <c r="A2575" s="113" t="s">
        <v>25472</v>
      </c>
      <c r="B2575" s="114" t="s">
        <v>25473</v>
      </c>
      <c r="C2575" s="113" t="s">
        <v>20720</v>
      </c>
      <c r="D2575" s="115">
        <v>9.93</v>
      </c>
    </row>
    <row r="2576" spans="1:4" ht="21.75" customHeight="1">
      <c r="A2576" s="113" t="s">
        <v>25474</v>
      </c>
      <c r="B2576" s="114" t="s">
        <v>25475</v>
      </c>
      <c r="C2576" s="113" t="s">
        <v>20720</v>
      </c>
      <c r="D2576" s="115">
        <v>8.2799999999999994</v>
      </c>
    </row>
    <row r="2577" spans="1:4" ht="21.75" customHeight="1">
      <c r="A2577" s="113" t="s">
        <v>25476</v>
      </c>
      <c r="B2577" s="114" t="s">
        <v>25477</v>
      </c>
      <c r="C2577" s="113" t="s">
        <v>20720</v>
      </c>
      <c r="D2577" s="115">
        <v>10.220000000000001</v>
      </c>
    </row>
    <row r="2578" spans="1:4" ht="21.75" customHeight="1">
      <c r="A2578" s="113" t="s">
        <v>25478</v>
      </c>
      <c r="B2578" s="114" t="s">
        <v>25479</v>
      </c>
      <c r="C2578" s="113" t="s">
        <v>20720</v>
      </c>
      <c r="D2578" s="115">
        <v>10.52</v>
      </c>
    </row>
    <row r="2579" spans="1:4" ht="21.75" customHeight="1">
      <c r="A2579" s="113" t="s">
        <v>25480</v>
      </c>
      <c r="B2579" s="114" t="s">
        <v>25481</v>
      </c>
      <c r="C2579" s="113" t="s">
        <v>20720</v>
      </c>
      <c r="D2579" s="115">
        <v>9.93</v>
      </c>
    </row>
    <row r="2580" spans="1:4" ht="21.75" customHeight="1">
      <c r="A2580" s="113" t="s">
        <v>25482</v>
      </c>
      <c r="B2580" s="114" t="s">
        <v>25483</v>
      </c>
      <c r="C2580" s="113" t="s">
        <v>20720</v>
      </c>
      <c r="D2580" s="115">
        <v>10.1</v>
      </c>
    </row>
    <row r="2581" spans="1:4" ht="21.75" customHeight="1">
      <c r="A2581" s="113" t="s">
        <v>25484</v>
      </c>
      <c r="B2581" s="114" t="s">
        <v>25485</v>
      </c>
      <c r="C2581" s="113" t="s">
        <v>20720</v>
      </c>
      <c r="D2581" s="115">
        <v>10.28</v>
      </c>
    </row>
    <row r="2582" spans="1:4" ht="21.75" customHeight="1">
      <c r="A2582" s="113" t="s">
        <v>25486</v>
      </c>
      <c r="B2582" s="114" t="s">
        <v>25487</v>
      </c>
      <c r="C2582" s="113" t="s">
        <v>20720</v>
      </c>
      <c r="D2582" s="115">
        <v>10.46</v>
      </c>
    </row>
    <row r="2583" spans="1:4" ht="21.75" customHeight="1">
      <c r="A2583" s="113" t="s">
        <v>25488</v>
      </c>
      <c r="B2583" s="114" t="s">
        <v>25489</v>
      </c>
      <c r="C2583" s="113" t="s">
        <v>20720</v>
      </c>
      <c r="D2583" s="115">
        <v>10.63</v>
      </c>
    </row>
    <row r="2584" spans="1:4" ht="21.75" customHeight="1">
      <c r="A2584" s="113" t="s">
        <v>25490</v>
      </c>
      <c r="B2584" s="114" t="s">
        <v>25491</v>
      </c>
      <c r="C2584" s="113" t="s">
        <v>20720</v>
      </c>
      <c r="D2584" s="115">
        <v>10.93</v>
      </c>
    </row>
    <row r="2585" spans="1:4" ht="21.75" customHeight="1">
      <c r="A2585" s="113" t="s">
        <v>25492</v>
      </c>
      <c r="B2585" s="114" t="s">
        <v>25493</v>
      </c>
      <c r="C2585" s="113" t="s">
        <v>20720</v>
      </c>
      <c r="D2585" s="115">
        <v>12.24</v>
      </c>
    </row>
    <row r="2586" spans="1:4" ht="21.75" customHeight="1">
      <c r="A2586" s="113" t="s">
        <v>25494</v>
      </c>
      <c r="B2586" s="114" t="s">
        <v>25495</v>
      </c>
      <c r="C2586" s="113" t="s">
        <v>20720</v>
      </c>
      <c r="D2586" s="115">
        <v>8.2799999999999994</v>
      </c>
    </row>
    <row r="2587" spans="1:4" ht="21.75" customHeight="1">
      <c r="A2587" s="113" t="s">
        <v>25496</v>
      </c>
      <c r="B2587" s="114" t="s">
        <v>25497</v>
      </c>
      <c r="C2587" s="113" t="s">
        <v>20720</v>
      </c>
      <c r="D2587" s="115">
        <v>12.56</v>
      </c>
    </row>
    <row r="2588" spans="1:4" ht="21.75" customHeight="1">
      <c r="A2588" s="113" t="s">
        <v>25498</v>
      </c>
      <c r="B2588" s="114" t="s">
        <v>25499</v>
      </c>
      <c r="C2588" s="113" t="s">
        <v>20720</v>
      </c>
      <c r="D2588" s="115">
        <v>9.33</v>
      </c>
    </row>
    <row r="2589" spans="1:4" ht="21.75" customHeight="1">
      <c r="A2589" s="113" t="s">
        <v>25500</v>
      </c>
      <c r="B2589" s="114" t="s">
        <v>25501</v>
      </c>
      <c r="C2589" s="113" t="s">
        <v>20720</v>
      </c>
      <c r="D2589" s="115">
        <v>8</v>
      </c>
    </row>
    <row r="2590" spans="1:4" ht="21.75" customHeight="1">
      <c r="A2590" s="113" t="s">
        <v>25502</v>
      </c>
      <c r="B2590" s="114" t="s">
        <v>25503</v>
      </c>
      <c r="C2590" s="113" t="s">
        <v>20720</v>
      </c>
      <c r="D2590" s="115">
        <v>9.57</v>
      </c>
    </row>
    <row r="2591" spans="1:4" ht="21.75" customHeight="1">
      <c r="A2591" s="113" t="s">
        <v>25504</v>
      </c>
      <c r="B2591" s="114" t="s">
        <v>25505</v>
      </c>
      <c r="C2591" s="113" t="s">
        <v>20720</v>
      </c>
      <c r="D2591" s="115">
        <v>9.75</v>
      </c>
    </row>
    <row r="2592" spans="1:4" ht="21.75" customHeight="1">
      <c r="A2592" s="113" t="s">
        <v>25506</v>
      </c>
      <c r="B2592" s="114" t="s">
        <v>25507</v>
      </c>
      <c r="C2592" s="113" t="s">
        <v>20720</v>
      </c>
      <c r="D2592" s="115">
        <v>9.93</v>
      </c>
    </row>
    <row r="2593" spans="1:4" ht="21.75" customHeight="1">
      <c r="A2593" s="113" t="s">
        <v>25508</v>
      </c>
      <c r="B2593" s="114" t="s">
        <v>25509</v>
      </c>
      <c r="C2593" s="113" t="s">
        <v>20720</v>
      </c>
      <c r="D2593" s="115">
        <v>10.1</v>
      </c>
    </row>
    <row r="2594" spans="1:4" ht="21.75" customHeight="1">
      <c r="A2594" s="113" t="s">
        <v>25510</v>
      </c>
      <c r="B2594" s="114" t="s">
        <v>25511</v>
      </c>
      <c r="C2594" s="113" t="s">
        <v>20720</v>
      </c>
      <c r="D2594" s="115">
        <v>10.28</v>
      </c>
    </row>
    <row r="2595" spans="1:4" ht="21.75" customHeight="1">
      <c r="A2595" s="113" t="s">
        <v>25512</v>
      </c>
      <c r="B2595" s="114" t="s">
        <v>25513</v>
      </c>
      <c r="C2595" s="113" t="s">
        <v>20720</v>
      </c>
      <c r="D2595" s="115">
        <v>10.4</v>
      </c>
    </row>
    <row r="2596" spans="1:4" ht="21.75" customHeight="1">
      <c r="A2596" s="113" t="s">
        <v>25514</v>
      </c>
      <c r="B2596" s="114" t="s">
        <v>25515</v>
      </c>
      <c r="C2596" s="113" t="s">
        <v>20720</v>
      </c>
      <c r="D2596" s="115">
        <v>10.58</v>
      </c>
    </row>
    <row r="2597" spans="1:4" ht="21.75" customHeight="1">
      <c r="A2597" s="113" t="s">
        <v>25516</v>
      </c>
      <c r="B2597" s="114" t="s">
        <v>25517</v>
      </c>
      <c r="C2597" s="113" t="s">
        <v>20720</v>
      </c>
      <c r="D2597" s="115">
        <v>10.87</v>
      </c>
    </row>
    <row r="2598" spans="1:4" ht="21.75" customHeight="1">
      <c r="A2598" s="113" t="s">
        <v>25518</v>
      </c>
      <c r="B2598" s="114" t="s">
        <v>25519</v>
      </c>
      <c r="C2598" s="113" t="s">
        <v>20720</v>
      </c>
      <c r="D2598" s="115">
        <v>12.09</v>
      </c>
    </row>
    <row r="2599" spans="1:4" ht="21.75" customHeight="1">
      <c r="A2599" s="113" t="s">
        <v>25520</v>
      </c>
      <c r="B2599" s="114" t="s">
        <v>25521</v>
      </c>
      <c r="C2599" s="113" t="s">
        <v>20720</v>
      </c>
      <c r="D2599" s="115">
        <v>9.16</v>
      </c>
    </row>
    <row r="2600" spans="1:4" ht="21.75" customHeight="1">
      <c r="A2600" s="113" t="s">
        <v>25522</v>
      </c>
      <c r="B2600" s="114" t="s">
        <v>25523</v>
      </c>
      <c r="C2600" s="113" t="s">
        <v>20720</v>
      </c>
      <c r="D2600" s="115">
        <v>12.4</v>
      </c>
    </row>
    <row r="2601" spans="1:4" ht="21.75" customHeight="1">
      <c r="A2601" s="113" t="s">
        <v>25524</v>
      </c>
      <c r="B2601" s="114" t="s">
        <v>25525</v>
      </c>
      <c r="C2601" s="113" t="s">
        <v>20720</v>
      </c>
      <c r="D2601" s="115">
        <v>9.39</v>
      </c>
    </row>
    <row r="2602" spans="1:4" ht="21.75" customHeight="1">
      <c r="A2602" s="113" t="s">
        <v>25526</v>
      </c>
      <c r="B2602" s="114" t="s">
        <v>25527</v>
      </c>
      <c r="C2602" s="113" t="s">
        <v>20720</v>
      </c>
      <c r="D2602" s="115">
        <v>8.1199999999999992</v>
      </c>
    </row>
    <row r="2603" spans="1:4" ht="21.75" customHeight="1">
      <c r="A2603" s="113" t="s">
        <v>25528</v>
      </c>
      <c r="B2603" s="114" t="s">
        <v>25529</v>
      </c>
      <c r="C2603" s="113" t="s">
        <v>20720</v>
      </c>
      <c r="D2603" s="115">
        <v>9.57</v>
      </c>
    </row>
    <row r="2604" spans="1:4" ht="21.75" customHeight="1">
      <c r="A2604" s="113" t="s">
        <v>25530</v>
      </c>
      <c r="B2604" s="114" t="s">
        <v>25531</v>
      </c>
      <c r="C2604" s="113" t="s">
        <v>20720</v>
      </c>
      <c r="D2604" s="115">
        <v>9.75</v>
      </c>
    </row>
    <row r="2605" spans="1:4" ht="21.75" customHeight="1">
      <c r="A2605" s="113" t="s">
        <v>25532</v>
      </c>
      <c r="B2605" s="114" t="s">
        <v>25533</v>
      </c>
      <c r="C2605" s="113" t="s">
        <v>20720</v>
      </c>
      <c r="D2605" s="115">
        <v>2.73</v>
      </c>
    </row>
    <row r="2606" spans="1:4" ht="21.75" customHeight="1">
      <c r="A2606" s="113" t="s">
        <v>25534</v>
      </c>
      <c r="B2606" s="114" t="s">
        <v>25535</v>
      </c>
      <c r="C2606" s="113" t="s">
        <v>20720</v>
      </c>
      <c r="D2606" s="115">
        <v>14.74</v>
      </c>
    </row>
    <row r="2607" spans="1:4" ht="21.75" customHeight="1">
      <c r="A2607" s="113" t="s">
        <v>25536</v>
      </c>
      <c r="B2607" s="114" t="s">
        <v>25537</v>
      </c>
      <c r="C2607" s="113" t="s">
        <v>20720</v>
      </c>
      <c r="D2607" s="115">
        <v>18.510000000000002</v>
      </c>
    </row>
    <row r="2608" spans="1:4" ht="21.75" customHeight="1">
      <c r="A2608" s="113" t="s">
        <v>25538</v>
      </c>
      <c r="B2608" s="114" t="s">
        <v>25539</v>
      </c>
      <c r="C2608" s="113" t="s">
        <v>20720</v>
      </c>
      <c r="D2608" s="115">
        <v>18.940000000000001</v>
      </c>
    </row>
    <row r="2609" spans="1:4" ht="21.75" customHeight="1">
      <c r="A2609" s="113" t="s">
        <v>25540</v>
      </c>
      <c r="B2609" s="114" t="s">
        <v>25541</v>
      </c>
      <c r="C2609" s="113" t="s">
        <v>20720</v>
      </c>
      <c r="D2609" s="115">
        <v>19.27</v>
      </c>
    </row>
    <row r="2610" spans="1:4" ht="21.75" customHeight="1">
      <c r="A2610" s="113" t="s">
        <v>25542</v>
      </c>
      <c r="B2610" s="114" t="s">
        <v>25543</v>
      </c>
      <c r="C2610" s="113" t="s">
        <v>20720</v>
      </c>
      <c r="D2610" s="115">
        <v>19.59</v>
      </c>
    </row>
    <row r="2611" spans="1:4" ht="21.75" customHeight="1">
      <c r="A2611" s="113" t="s">
        <v>25544</v>
      </c>
      <c r="B2611" s="114" t="s">
        <v>25545</v>
      </c>
      <c r="C2611" s="113" t="s">
        <v>20720</v>
      </c>
      <c r="D2611" s="115">
        <v>20.02</v>
      </c>
    </row>
    <row r="2612" spans="1:4" ht="21.75" customHeight="1">
      <c r="A2612" s="113" t="s">
        <v>25546</v>
      </c>
      <c r="B2612" s="114" t="s">
        <v>25547</v>
      </c>
      <c r="C2612" s="113" t="s">
        <v>20720</v>
      </c>
      <c r="D2612" s="115">
        <v>20.350000000000001</v>
      </c>
    </row>
    <row r="2613" spans="1:4" ht="21.75" customHeight="1">
      <c r="A2613" s="113" t="s">
        <v>25548</v>
      </c>
      <c r="B2613" s="114" t="s">
        <v>25549</v>
      </c>
      <c r="C2613" s="113" t="s">
        <v>20720</v>
      </c>
      <c r="D2613" s="115">
        <v>15.24</v>
      </c>
    </row>
    <row r="2614" spans="1:4" ht="21.75" customHeight="1">
      <c r="A2614" s="113" t="s">
        <v>25550</v>
      </c>
      <c r="B2614" s="114" t="s">
        <v>25551</v>
      </c>
      <c r="C2614" s="113" t="s">
        <v>20720</v>
      </c>
      <c r="D2614" s="115">
        <v>15.68</v>
      </c>
    </row>
    <row r="2615" spans="1:4" ht="21.75" customHeight="1">
      <c r="A2615" s="113" t="s">
        <v>25552</v>
      </c>
      <c r="B2615" s="114" t="s">
        <v>25553</v>
      </c>
      <c r="C2615" s="113" t="s">
        <v>20720</v>
      </c>
      <c r="D2615" s="115">
        <v>18.190000000000001</v>
      </c>
    </row>
    <row r="2616" spans="1:4" ht="21.75" customHeight="1">
      <c r="A2616" s="113" t="s">
        <v>25554</v>
      </c>
      <c r="B2616" s="114" t="s">
        <v>25555</v>
      </c>
      <c r="C2616" s="113" t="s">
        <v>20720</v>
      </c>
      <c r="D2616" s="115">
        <v>20.56</v>
      </c>
    </row>
    <row r="2617" spans="1:4" ht="21.75" customHeight="1">
      <c r="A2617" s="113" t="s">
        <v>25556</v>
      </c>
      <c r="B2617" s="114" t="s">
        <v>25557</v>
      </c>
      <c r="C2617" s="113" t="s">
        <v>20720</v>
      </c>
      <c r="D2617" s="115">
        <v>39.93</v>
      </c>
    </row>
    <row r="2618" spans="1:4" ht="21.75" customHeight="1">
      <c r="A2618" s="113" t="s">
        <v>25558</v>
      </c>
      <c r="B2618" s="114" t="s">
        <v>25559</v>
      </c>
      <c r="C2618" s="113" t="s">
        <v>20720</v>
      </c>
      <c r="D2618" s="115">
        <v>41.28</v>
      </c>
    </row>
    <row r="2619" spans="1:4" ht="21.75" customHeight="1">
      <c r="A2619" s="113" t="s">
        <v>25560</v>
      </c>
      <c r="B2619" s="114" t="s">
        <v>25561</v>
      </c>
      <c r="C2619" s="113" t="s">
        <v>20720</v>
      </c>
      <c r="D2619" s="115">
        <v>42.66</v>
      </c>
    </row>
    <row r="2620" spans="1:4" ht="21.75" customHeight="1">
      <c r="A2620" s="113" t="s">
        <v>25562</v>
      </c>
      <c r="B2620" s="114" t="s">
        <v>25563</v>
      </c>
      <c r="C2620" s="113" t="s">
        <v>20720</v>
      </c>
      <c r="D2620" s="115">
        <v>44.11</v>
      </c>
    </row>
    <row r="2621" spans="1:4" ht="21.75" customHeight="1">
      <c r="A2621" s="113" t="s">
        <v>25564</v>
      </c>
      <c r="B2621" s="114" t="s">
        <v>25565</v>
      </c>
      <c r="C2621" s="113" t="s">
        <v>20720</v>
      </c>
      <c r="D2621" s="115">
        <v>45.64</v>
      </c>
    </row>
    <row r="2622" spans="1:4" ht="21.75" customHeight="1">
      <c r="A2622" s="113" t="s">
        <v>25566</v>
      </c>
      <c r="B2622" s="114" t="s">
        <v>25567</v>
      </c>
      <c r="C2622" s="113" t="s">
        <v>20720</v>
      </c>
      <c r="D2622" s="115">
        <v>46.45</v>
      </c>
    </row>
    <row r="2623" spans="1:4" ht="21.75" customHeight="1">
      <c r="A2623" s="113" t="s">
        <v>25568</v>
      </c>
      <c r="B2623" s="114" t="s">
        <v>25569</v>
      </c>
      <c r="C2623" s="113" t="s">
        <v>20720</v>
      </c>
      <c r="D2623" s="115">
        <v>18.84</v>
      </c>
    </row>
    <row r="2624" spans="1:4" ht="21.75" customHeight="1">
      <c r="A2624" s="113" t="s">
        <v>25570</v>
      </c>
      <c r="B2624" s="114" t="s">
        <v>25571</v>
      </c>
      <c r="C2624" s="113" t="s">
        <v>20720</v>
      </c>
      <c r="D2624" s="115">
        <v>19.170000000000002</v>
      </c>
    </row>
    <row r="2625" spans="1:4" ht="21.75" customHeight="1">
      <c r="A2625" s="113" t="s">
        <v>25572</v>
      </c>
      <c r="B2625" s="114" t="s">
        <v>25573</v>
      </c>
      <c r="C2625" s="113" t="s">
        <v>20720</v>
      </c>
      <c r="D2625" s="115">
        <v>19.53</v>
      </c>
    </row>
    <row r="2626" spans="1:4" ht="21.75" customHeight="1">
      <c r="A2626" s="113" t="s">
        <v>25574</v>
      </c>
      <c r="B2626" s="114" t="s">
        <v>25575</v>
      </c>
      <c r="C2626" s="113" t="s">
        <v>20720</v>
      </c>
      <c r="D2626" s="115">
        <v>19.89</v>
      </c>
    </row>
    <row r="2627" spans="1:4" ht="21.75" customHeight="1">
      <c r="A2627" s="113" t="s">
        <v>25576</v>
      </c>
      <c r="B2627" s="114" t="s">
        <v>25577</v>
      </c>
      <c r="C2627" s="113" t="s">
        <v>20720</v>
      </c>
      <c r="D2627" s="115">
        <v>20.28</v>
      </c>
    </row>
    <row r="2628" spans="1:4" ht="21.75" customHeight="1">
      <c r="A2628" s="113" t="s">
        <v>25578</v>
      </c>
      <c r="B2628" s="114" t="s">
        <v>25579</v>
      </c>
      <c r="C2628" s="113" t="s">
        <v>20720</v>
      </c>
      <c r="D2628" s="115">
        <v>20.49</v>
      </c>
    </row>
    <row r="2629" spans="1:4" ht="21.75" customHeight="1">
      <c r="A2629" s="113" t="s">
        <v>25580</v>
      </c>
      <c r="B2629" s="114" t="s">
        <v>25581</v>
      </c>
      <c r="C2629" s="113" t="s">
        <v>20720</v>
      </c>
      <c r="D2629" s="115">
        <v>22.42</v>
      </c>
    </row>
    <row r="2630" spans="1:4" ht="21.75" customHeight="1">
      <c r="A2630" s="113" t="s">
        <v>25582</v>
      </c>
      <c r="B2630" s="114" t="s">
        <v>25583</v>
      </c>
      <c r="C2630" s="113" t="s">
        <v>20720</v>
      </c>
      <c r="D2630" s="115">
        <v>22.74</v>
      </c>
    </row>
    <row r="2631" spans="1:4" ht="21.75" customHeight="1">
      <c r="A2631" s="113" t="s">
        <v>25584</v>
      </c>
      <c r="B2631" s="114" t="s">
        <v>25585</v>
      </c>
      <c r="C2631" s="113" t="s">
        <v>20720</v>
      </c>
      <c r="D2631" s="115">
        <v>23.07</v>
      </c>
    </row>
    <row r="2632" spans="1:4" ht="21.75" customHeight="1">
      <c r="A2632" s="113" t="s">
        <v>25586</v>
      </c>
      <c r="B2632" s="114" t="s">
        <v>25587</v>
      </c>
      <c r="C2632" s="113" t="s">
        <v>20720</v>
      </c>
      <c r="D2632" s="115">
        <v>23.42</v>
      </c>
    </row>
    <row r="2633" spans="1:4" ht="21.75" customHeight="1">
      <c r="A2633" s="113" t="s">
        <v>25588</v>
      </c>
      <c r="B2633" s="114" t="s">
        <v>25589</v>
      </c>
      <c r="C2633" s="113" t="s">
        <v>20720</v>
      </c>
      <c r="D2633" s="115">
        <v>23.78</v>
      </c>
    </row>
    <row r="2634" spans="1:4" ht="21.75" customHeight="1">
      <c r="A2634" s="113" t="s">
        <v>25590</v>
      </c>
      <c r="B2634" s="114" t="s">
        <v>25591</v>
      </c>
      <c r="C2634" s="113" t="s">
        <v>20720</v>
      </c>
      <c r="D2634" s="115">
        <v>23.98</v>
      </c>
    </row>
    <row r="2635" spans="1:4" ht="21.75" customHeight="1">
      <c r="A2635" s="113" t="s">
        <v>25592</v>
      </c>
      <c r="B2635" s="114" t="s">
        <v>25593</v>
      </c>
      <c r="C2635" s="113" t="s">
        <v>20720</v>
      </c>
      <c r="D2635" s="115">
        <v>26.13</v>
      </c>
    </row>
    <row r="2636" spans="1:4" ht="21.75" customHeight="1">
      <c r="A2636" s="113" t="s">
        <v>25594</v>
      </c>
      <c r="B2636" s="114" t="s">
        <v>25595</v>
      </c>
      <c r="C2636" s="113" t="s">
        <v>20720</v>
      </c>
      <c r="D2636" s="115">
        <v>26.92</v>
      </c>
    </row>
    <row r="2637" spans="1:4" ht="21.75" customHeight="1">
      <c r="A2637" s="113" t="s">
        <v>25596</v>
      </c>
      <c r="B2637" s="114" t="s">
        <v>25597</v>
      </c>
      <c r="C2637" s="113" t="s">
        <v>20720</v>
      </c>
      <c r="D2637" s="115">
        <v>27.74</v>
      </c>
    </row>
    <row r="2638" spans="1:4" ht="21.75" customHeight="1">
      <c r="A2638" s="113" t="s">
        <v>25598</v>
      </c>
      <c r="B2638" s="114" t="s">
        <v>25599</v>
      </c>
      <c r="C2638" s="113" t="s">
        <v>20720</v>
      </c>
      <c r="D2638" s="115">
        <v>28.59</v>
      </c>
    </row>
    <row r="2639" spans="1:4" ht="21.75" customHeight="1">
      <c r="A2639" s="113" t="s">
        <v>25600</v>
      </c>
      <c r="B2639" s="114" t="s">
        <v>25601</v>
      </c>
      <c r="C2639" s="113" t="s">
        <v>20720</v>
      </c>
      <c r="D2639" s="115">
        <v>29.49</v>
      </c>
    </row>
    <row r="2640" spans="1:4" ht="21.75" customHeight="1">
      <c r="A2640" s="113" t="s">
        <v>25602</v>
      </c>
      <c r="B2640" s="114" t="s">
        <v>25603</v>
      </c>
      <c r="C2640" s="113" t="s">
        <v>20720</v>
      </c>
      <c r="D2640" s="115">
        <v>29.97</v>
      </c>
    </row>
    <row r="2641" spans="1:4" ht="21.75" customHeight="1">
      <c r="A2641" s="113" t="s">
        <v>25604</v>
      </c>
      <c r="B2641" s="114" t="s">
        <v>25605</v>
      </c>
      <c r="C2641" s="113" t="s">
        <v>20720</v>
      </c>
      <c r="D2641" s="115">
        <v>26.3</v>
      </c>
    </row>
    <row r="2642" spans="1:4" ht="21.75" customHeight="1">
      <c r="A2642" s="113" t="s">
        <v>25606</v>
      </c>
      <c r="B2642" s="114" t="s">
        <v>25607</v>
      </c>
      <c r="C2642" s="113" t="s">
        <v>20720</v>
      </c>
      <c r="D2642" s="115">
        <v>26.61</v>
      </c>
    </row>
    <row r="2643" spans="1:4" ht="21.75" customHeight="1">
      <c r="A2643" s="113" t="s">
        <v>25608</v>
      </c>
      <c r="B2643" s="114" t="s">
        <v>25609</v>
      </c>
      <c r="C2643" s="113" t="s">
        <v>20720</v>
      </c>
      <c r="D2643" s="115">
        <v>26.93</v>
      </c>
    </row>
    <row r="2644" spans="1:4" ht="21.75" customHeight="1">
      <c r="A2644" s="113" t="s">
        <v>25610</v>
      </c>
      <c r="B2644" s="114" t="s">
        <v>25611</v>
      </c>
      <c r="C2644" s="113" t="s">
        <v>20720</v>
      </c>
      <c r="D2644" s="115">
        <v>27.26</v>
      </c>
    </row>
    <row r="2645" spans="1:4" ht="21.75" customHeight="1">
      <c r="A2645" s="113" t="s">
        <v>25612</v>
      </c>
      <c r="B2645" s="114" t="s">
        <v>25613</v>
      </c>
      <c r="C2645" s="113" t="s">
        <v>20720</v>
      </c>
      <c r="D2645" s="115">
        <v>27.62</v>
      </c>
    </row>
    <row r="2646" spans="1:4" ht="21.75" customHeight="1">
      <c r="A2646" s="113" t="s">
        <v>25614</v>
      </c>
      <c r="B2646" s="114" t="s">
        <v>25615</v>
      </c>
      <c r="C2646" s="113" t="s">
        <v>20720</v>
      </c>
      <c r="D2646" s="115">
        <v>27.81</v>
      </c>
    </row>
    <row r="2647" spans="1:4" ht="21.75" customHeight="1">
      <c r="A2647" s="113" t="s">
        <v>25616</v>
      </c>
      <c r="B2647" s="114" t="s">
        <v>25617</v>
      </c>
      <c r="C2647" s="113" t="s">
        <v>20720</v>
      </c>
      <c r="D2647" s="115">
        <v>22.91</v>
      </c>
    </row>
    <row r="2648" spans="1:4" ht="21.75" customHeight="1">
      <c r="A2648" s="113" t="s">
        <v>25618</v>
      </c>
      <c r="B2648" s="114" t="s">
        <v>25619</v>
      </c>
      <c r="C2648" s="113" t="s">
        <v>20720</v>
      </c>
      <c r="D2648" s="115">
        <v>23.53</v>
      </c>
    </row>
    <row r="2649" spans="1:4" ht="21.75" customHeight="1">
      <c r="A2649" s="113" t="s">
        <v>25620</v>
      </c>
      <c r="B2649" s="114" t="s">
        <v>25621</v>
      </c>
      <c r="C2649" s="113" t="s">
        <v>20720</v>
      </c>
      <c r="D2649" s="115">
        <v>24.17</v>
      </c>
    </row>
    <row r="2650" spans="1:4" ht="21.75" customHeight="1">
      <c r="A2650" s="113" t="s">
        <v>25622</v>
      </c>
      <c r="B2650" s="114" t="s">
        <v>25623</v>
      </c>
      <c r="C2650" s="113" t="s">
        <v>20720</v>
      </c>
      <c r="D2650" s="115">
        <v>24.84</v>
      </c>
    </row>
    <row r="2651" spans="1:4" ht="21.75" customHeight="1">
      <c r="A2651" s="113" t="s">
        <v>25624</v>
      </c>
      <c r="B2651" s="114" t="s">
        <v>25625</v>
      </c>
      <c r="C2651" s="113" t="s">
        <v>20720</v>
      </c>
      <c r="D2651" s="115">
        <v>25.55</v>
      </c>
    </row>
    <row r="2652" spans="1:4" ht="21.75" customHeight="1">
      <c r="A2652" s="113" t="s">
        <v>25626</v>
      </c>
      <c r="B2652" s="114" t="s">
        <v>25627</v>
      </c>
      <c r="C2652" s="113" t="s">
        <v>20720</v>
      </c>
      <c r="D2652" s="115">
        <v>25.93</v>
      </c>
    </row>
    <row r="2653" spans="1:4" ht="21.75" customHeight="1">
      <c r="A2653" s="113" t="s">
        <v>25628</v>
      </c>
      <c r="B2653" s="114" t="s">
        <v>25629</v>
      </c>
      <c r="C2653" s="113" t="s">
        <v>20720</v>
      </c>
      <c r="D2653" s="115">
        <v>20.97</v>
      </c>
    </row>
    <row r="2654" spans="1:4" ht="21.75" customHeight="1">
      <c r="A2654" s="113" t="s">
        <v>25630</v>
      </c>
      <c r="B2654" s="114" t="s">
        <v>25631</v>
      </c>
      <c r="C2654" s="113" t="s">
        <v>20720</v>
      </c>
      <c r="D2654" s="115">
        <v>21.5</v>
      </c>
    </row>
    <row r="2655" spans="1:4" ht="21.75" customHeight="1">
      <c r="A2655" s="113" t="s">
        <v>25632</v>
      </c>
      <c r="B2655" s="114" t="s">
        <v>25633</v>
      </c>
      <c r="C2655" s="113" t="s">
        <v>20720</v>
      </c>
      <c r="D2655" s="115">
        <v>22.05</v>
      </c>
    </row>
    <row r="2656" spans="1:4" ht="21.75" customHeight="1">
      <c r="A2656" s="113" t="s">
        <v>25634</v>
      </c>
      <c r="B2656" s="114" t="s">
        <v>25635</v>
      </c>
      <c r="C2656" s="113" t="s">
        <v>20720</v>
      </c>
      <c r="D2656" s="115">
        <v>22.63</v>
      </c>
    </row>
    <row r="2657" spans="1:4" ht="21.75" customHeight="1">
      <c r="A2657" s="113" t="s">
        <v>25636</v>
      </c>
      <c r="B2657" s="114" t="s">
        <v>25637</v>
      </c>
      <c r="C2657" s="113" t="s">
        <v>20720</v>
      </c>
      <c r="D2657" s="115">
        <v>23.24</v>
      </c>
    </row>
    <row r="2658" spans="1:4" ht="21.75" customHeight="1">
      <c r="A2658" s="113" t="s">
        <v>25638</v>
      </c>
      <c r="B2658" s="114" t="s">
        <v>25639</v>
      </c>
      <c r="C2658" s="113" t="s">
        <v>20720</v>
      </c>
      <c r="D2658" s="115">
        <v>23.57</v>
      </c>
    </row>
    <row r="2659" spans="1:4" ht="21.75" customHeight="1">
      <c r="A2659" s="113" t="s">
        <v>25640</v>
      </c>
      <c r="B2659" s="114" t="s">
        <v>25641</v>
      </c>
      <c r="C2659" s="113" t="s">
        <v>20720</v>
      </c>
      <c r="D2659" s="115">
        <v>21.46</v>
      </c>
    </row>
    <row r="2660" spans="1:4" ht="21.75" customHeight="1">
      <c r="A2660" s="113" t="s">
        <v>25642</v>
      </c>
      <c r="B2660" s="114" t="s">
        <v>25643</v>
      </c>
      <c r="C2660" s="113" t="s">
        <v>20720</v>
      </c>
      <c r="D2660" s="115">
        <v>21.93</v>
      </c>
    </row>
    <row r="2661" spans="1:4" ht="21.75" customHeight="1">
      <c r="A2661" s="113" t="s">
        <v>25644</v>
      </c>
      <c r="B2661" s="114" t="s">
        <v>25645</v>
      </c>
      <c r="C2661" s="113" t="s">
        <v>20720</v>
      </c>
      <c r="D2661" s="115">
        <v>22.42</v>
      </c>
    </row>
    <row r="2662" spans="1:4" ht="21.75" customHeight="1">
      <c r="A2662" s="113" t="s">
        <v>25646</v>
      </c>
      <c r="B2662" s="114" t="s">
        <v>25647</v>
      </c>
      <c r="C2662" s="113" t="s">
        <v>20720</v>
      </c>
      <c r="D2662" s="115">
        <v>22.92</v>
      </c>
    </row>
    <row r="2663" spans="1:4" ht="21.75" customHeight="1">
      <c r="A2663" s="113" t="s">
        <v>25648</v>
      </c>
      <c r="B2663" s="114" t="s">
        <v>25649</v>
      </c>
      <c r="C2663" s="113" t="s">
        <v>20720</v>
      </c>
      <c r="D2663" s="115">
        <v>23.46</v>
      </c>
    </row>
    <row r="2664" spans="1:4" ht="21.75" customHeight="1">
      <c r="A2664" s="113" t="s">
        <v>25650</v>
      </c>
      <c r="B2664" s="114" t="s">
        <v>25651</v>
      </c>
      <c r="C2664" s="113" t="s">
        <v>20720</v>
      </c>
      <c r="D2664" s="115">
        <v>23.74</v>
      </c>
    </row>
    <row r="2665" spans="1:4" ht="21.75" customHeight="1">
      <c r="A2665" s="113" t="s">
        <v>25652</v>
      </c>
      <c r="B2665" s="114" t="s">
        <v>25653</v>
      </c>
      <c r="C2665" s="113" t="s">
        <v>20720</v>
      </c>
      <c r="D2665" s="115">
        <v>54.05</v>
      </c>
    </row>
    <row r="2666" spans="1:4" ht="21.75" customHeight="1">
      <c r="A2666" s="113" t="s">
        <v>25654</v>
      </c>
      <c r="B2666" s="114" t="s">
        <v>25655</v>
      </c>
      <c r="C2666" s="113" t="s">
        <v>20720</v>
      </c>
      <c r="D2666" s="115">
        <v>56.03</v>
      </c>
    </row>
    <row r="2667" spans="1:4" ht="21.75" customHeight="1">
      <c r="A2667" s="113" t="s">
        <v>25656</v>
      </c>
      <c r="B2667" s="114" t="s">
        <v>25657</v>
      </c>
      <c r="C2667" s="113" t="s">
        <v>20720</v>
      </c>
      <c r="D2667" s="115">
        <v>58.04</v>
      </c>
    </row>
    <row r="2668" spans="1:4" ht="21.75" customHeight="1">
      <c r="A2668" s="113" t="s">
        <v>25658</v>
      </c>
      <c r="B2668" s="114" t="s">
        <v>25659</v>
      </c>
      <c r="C2668" s="113" t="s">
        <v>20720</v>
      </c>
      <c r="D2668" s="115">
        <v>60.16</v>
      </c>
    </row>
    <row r="2669" spans="1:4" ht="21.75" customHeight="1">
      <c r="A2669" s="113" t="s">
        <v>25660</v>
      </c>
      <c r="B2669" s="114" t="s">
        <v>25661</v>
      </c>
      <c r="C2669" s="113" t="s">
        <v>20720</v>
      </c>
      <c r="D2669" s="115">
        <v>62.39</v>
      </c>
    </row>
    <row r="2670" spans="1:4" ht="21.75" customHeight="1">
      <c r="A2670" s="113" t="s">
        <v>25662</v>
      </c>
      <c r="B2670" s="114" t="s">
        <v>25663</v>
      </c>
      <c r="C2670" s="113" t="s">
        <v>20720</v>
      </c>
      <c r="D2670" s="115">
        <v>63.58</v>
      </c>
    </row>
    <row r="2671" spans="1:4" ht="21.75" customHeight="1">
      <c r="A2671" s="113" t="s">
        <v>25664</v>
      </c>
      <c r="B2671" s="114" t="s">
        <v>25665</v>
      </c>
      <c r="C2671" s="113" t="s">
        <v>2092</v>
      </c>
      <c r="D2671" s="115">
        <v>138.05000000000001</v>
      </c>
    </row>
    <row r="2672" spans="1:4" ht="21.75" customHeight="1">
      <c r="A2672" s="113" t="s">
        <v>25666</v>
      </c>
      <c r="B2672" s="114" t="s">
        <v>25667</v>
      </c>
      <c r="C2672" s="113" t="s">
        <v>2092</v>
      </c>
      <c r="D2672" s="115">
        <v>135.79</v>
      </c>
    </row>
    <row r="2673" spans="1:4" ht="21.75" customHeight="1">
      <c r="A2673" s="113" t="s">
        <v>25668</v>
      </c>
      <c r="B2673" s="114" t="s">
        <v>25669</v>
      </c>
      <c r="C2673" s="113" t="s">
        <v>2092</v>
      </c>
      <c r="D2673" s="115">
        <v>7.57</v>
      </c>
    </row>
    <row r="2674" spans="1:4" ht="21.75" customHeight="1">
      <c r="A2674" s="113" t="s">
        <v>25670</v>
      </c>
      <c r="B2674" s="114" t="s">
        <v>25671</v>
      </c>
      <c r="C2674" s="113" t="s">
        <v>2092</v>
      </c>
      <c r="D2674" s="115">
        <v>16.91</v>
      </c>
    </row>
    <row r="2675" spans="1:4" ht="21.75" customHeight="1">
      <c r="A2675" s="113" t="s">
        <v>25672</v>
      </c>
      <c r="B2675" s="114" t="s">
        <v>25673</v>
      </c>
      <c r="C2675" s="113" t="s">
        <v>17005</v>
      </c>
      <c r="D2675" s="115">
        <v>2514.91</v>
      </c>
    </row>
    <row r="2676" spans="1:4" ht="21.75" customHeight="1">
      <c r="A2676" s="113" t="s">
        <v>25674</v>
      </c>
      <c r="B2676" s="114" t="s">
        <v>25675</v>
      </c>
      <c r="C2676" s="113" t="s">
        <v>17005</v>
      </c>
      <c r="D2676" s="115">
        <v>2402.41</v>
      </c>
    </row>
    <row r="2677" spans="1:4" ht="21.75" customHeight="1">
      <c r="A2677" s="113" t="s">
        <v>25676</v>
      </c>
      <c r="B2677" s="114" t="s">
        <v>25677</v>
      </c>
      <c r="C2677" s="113" t="s">
        <v>17005</v>
      </c>
      <c r="D2677" s="115">
        <v>2963.91</v>
      </c>
    </row>
    <row r="2678" spans="1:4" ht="21.75" customHeight="1">
      <c r="A2678" s="113" t="s">
        <v>25678</v>
      </c>
      <c r="B2678" s="114" t="s">
        <v>25679</v>
      </c>
      <c r="C2678" s="113" t="s">
        <v>17005</v>
      </c>
      <c r="D2678" s="115">
        <v>2837.23</v>
      </c>
    </row>
    <row r="2679" spans="1:4" ht="21.75" customHeight="1">
      <c r="A2679" s="113" t="s">
        <v>25680</v>
      </c>
      <c r="B2679" s="114" t="s">
        <v>25681</v>
      </c>
      <c r="C2679" s="113" t="s">
        <v>17005</v>
      </c>
      <c r="D2679" s="115">
        <v>1906.06</v>
      </c>
    </row>
    <row r="2680" spans="1:4" ht="21.75" customHeight="1">
      <c r="A2680" s="113" t="s">
        <v>25682</v>
      </c>
      <c r="B2680" s="114" t="s">
        <v>25683</v>
      </c>
      <c r="C2680" s="113" t="s">
        <v>17005</v>
      </c>
      <c r="D2680" s="115">
        <v>1793.56</v>
      </c>
    </row>
    <row r="2681" spans="1:4" ht="21.75" customHeight="1">
      <c r="A2681" s="113" t="s">
        <v>25684</v>
      </c>
      <c r="B2681" s="114" t="s">
        <v>25685</v>
      </c>
      <c r="C2681" s="113" t="s">
        <v>17005</v>
      </c>
      <c r="D2681" s="115">
        <v>2355.0700000000002</v>
      </c>
    </row>
    <row r="2682" spans="1:4" ht="21.75" customHeight="1">
      <c r="A2682" s="113" t="s">
        <v>25686</v>
      </c>
      <c r="B2682" s="114" t="s">
        <v>25687</v>
      </c>
      <c r="C2682" s="113" t="s">
        <v>17005</v>
      </c>
      <c r="D2682" s="115">
        <v>2228.38</v>
      </c>
    </row>
    <row r="2683" spans="1:4" ht="21.75" customHeight="1">
      <c r="A2683" s="113" t="s">
        <v>25688</v>
      </c>
      <c r="B2683" s="114" t="s">
        <v>25689</v>
      </c>
      <c r="C2683" s="113" t="s">
        <v>17005</v>
      </c>
      <c r="D2683" s="115">
        <v>2809.38</v>
      </c>
    </row>
    <row r="2684" spans="1:4" ht="21.75" customHeight="1">
      <c r="A2684" s="113" t="s">
        <v>25690</v>
      </c>
      <c r="B2684" s="114" t="s">
        <v>25691</v>
      </c>
      <c r="C2684" s="113" t="s">
        <v>17005</v>
      </c>
      <c r="D2684" s="115">
        <v>2667.07</v>
      </c>
    </row>
    <row r="2685" spans="1:4" ht="21.75" customHeight="1">
      <c r="A2685" s="113" t="s">
        <v>25692</v>
      </c>
      <c r="B2685" s="114" t="s">
        <v>25693</v>
      </c>
      <c r="C2685" s="113" t="s">
        <v>17005</v>
      </c>
      <c r="D2685" s="115">
        <v>3258.38</v>
      </c>
    </row>
    <row r="2686" spans="1:4" ht="21.75" customHeight="1">
      <c r="A2686" s="113" t="s">
        <v>25694</v>
      </c>
      <c r="B2686" s="114" t="s">
        <v>25695</v>
      </c>
      <c r="C2686" s="113" t="s">
        <v>17005</v>
      </c>
      <c r="D2686" s="115">
        <v>3101.89</v>
      </c>
    </row>
    <row r="2687" spans="1:4" ht="21.75" customHeight="1">
      <c r="A2687" s="113" t="s">
        <v>25696</v>
      </c>
      <c r="B2687" s="114" t="s">
        <v>25697</v>
      </c>
      <c r="C2687" s="113" t="s">
        <v>17005</v>
      </c>
      <c r="D2687" s="115">
        <v>1064.4100000000001</v>
      </c>
    </row>
    <row r="2688" spans="1:4" ht="21.75" customHeight="1">
      <c r="A2688" s="113" t="s">
        <v>25698</v>
      </c>
      <c r="B2688" s="114" t="s">
        <v>25699</v>
      </c>
      <c r="C2688" s="113" t="s">
        <v>17005</v>
      </c>
      <c r="D2688" s="115">
        <v>1002.42</v>
      </c>
    </row>
    <row r="2689" spans="1:4" ht="21.75" customHeight="1">
      <c r="A2689" s="113" t="s">
        <v>25700</v>
      </c>
      <c r="B2689" s="114" t="s">
        <v>25701</v>
      </c>
      <c r="C2689" s="113" t="s">
        <v>17005</v>
      </c>
      <c r="D2689" s="115">
        <v>1338.5</v>
      </c>
    </row>
    <row r="2690" spans="1:4" ht="21.75" customHeight="1">
      <c r="A2690" s="113" t="s">
        <v>25702</v>
      </c>
      <c r="B2690" s="114" t="s">
        <v>25703</v>
      </c>
      <c r="C2690" s="113" t="s">
        <v>17005</v>
      </c>
      <c r="D2690" s="115">
        <v>1267.93</v>
      </c>
    </row>
    <row r="2691" spans="1:4" ht="21.75" customHeight="1">
      <c r="A2691" s="113" t="s">
        <v>25704</v>
      </c>
      <c r="B2691" s="114" t="s">
        <v>25705</v>
      </c>
      <c r="C2691" s="113" t="s">
        <v>17005</v>
      </c>
      <c r="D2691" s="115">
        <v>994.45</v>
      </c>
    </row>
    <row r="2692" spans="1:4" ht="21.75" customHeight="1">
      <c r="A2692" s="113" t="s">
        <v>25706</v>
      </c>
      <c r="B2692" s="114" t="s">
        <v>25707</v>
      </c>
      <c r="C2692" s="113" t="s">
        <v>17005</v>
      </c>
      <c r="D2692" s="115">
        <v>932.46</v>
      </c>
    </row>
    <row r="2693" spans="1:4" ht="21.75" customHeight="1">
      <c r="A2693" s="113" t="s">
        <v>25708</v>
      </c>
      <c r="B2693" s="114" t="s">
        <v>25709</v>
      </c>
      <c r="C2693" s="113" t="s">
        <v>17005</v>
      </c>
      <c r="D2693" s="115">
        <v>1268.54</v>
      </c>
    </row>
    <row r="2694" spans="1:4" ht="21.75" customHeight="1">
      <c r="A2694" s="113" t="s">
        <v>25710</v>
      </c>
      <c r="B2694" s="114" t="s">
        <v>25711</v>
      </c>
      <c r="C2694" s="113" t="s">
        <v>17005</v>
      </c>
      <c r="D2694" s="115">
        <v>1197.97</v>
      </c>
    </row>
    <row r="2695" spans="1:4" ht="21.75" customHeight="1">
      <c r="A2695" s="113" t="s">
        <v>25712</v>
      </c>
      <c r="B2695" s="114" t="s">
        <v>25713</v>
      </c>
      <c r="C2695" s="113" t="s">
        <v>17005</v>
      </c>
      <c r="D2695" s="115">
        <v>1542.64</v>
      </c>
    </row>
    <row r="2696" spans="1:4" ht="21.75" customHeight="1">
      <c r="A2696" s="113" t="s">
        <v>25714</v>
      </c>
      <c r="B2696" s="114" t="s">
        <v>25715</v>
      </c>
      <c r="C2696" s="113" t="s">
        <v>17005</v>
      </c>
      <c r="D2696" s="115">
        <v>1463.48</v>
      </c>
    </row>
    <row r="2697" spans="1:4" ht="21.75" customHeight="1">
      <c r="A2697" s="113" t="s">
        <v>25716</v>
      </c>
      <c r="B2697" s="114" t="s">
        <v>25717</v>
      </c>
      <c r="C2697" s="113" t="s">
        <v>17005</v>
      </c>
      <c r="D2697" s="115">
        <v>1816.73</v>
      </c>
    </row>
    <row r="2698" spans="1:4" ht="21.75" customHeight="1">
      <c r="A2698" s="113" t="s">
        <v>25718</v>
      </c>
      <c r="B2698" s="114" t="s">
        <v>25719</v>
      </c>
      <c r="C2698" s="113" t="s">
        <v>17005</v>
      </c>
      <c r="D2698" s="115">
        <v>1728.99</v>
      </c>
    </row>
    <row r="2699" spans="1:4" ht="21.75" customHeight="1">
      <c r="A2699" s="113" t="s">
        <v>25720</v>
      </c>
      <c r="B2699" s="114" t="s">
        <v>25721</v>
      </c>
      <c r="C2699" s="113" t="s">
        <v>17005</v>
      </c>
      <c r="D2699" s="115">
        <v>206.58</v>
      </c>
    </row>
    <row r="2700" spans="1:4" ht="21.75" customHeight="1">
      <c r="A2700" s="113" t="s">
        <v>25722</v>
      </c>
      <c r="B2700" s="114" t="s">
        <v>25723</v>
      </c>
      <c r="C2700" s="113" t="s">
        <v>17005</v>
      </c>
      <c r="D2700" s="115">
        <v>184.03</v>
      </c>
    </row>
    <row r="2701" spans="1:4" ht="21.75" customHeight="1">
      <c r="A2701" s="113" t="s">
        <v>25724</v>
      </c>
      <c r="B2701" s="114" t="s">
        <v>25725</v>
      </c>
      <c r="C2701" s="113" t="s">
        <v>17005</v>
      </c>
      <c r="D2701" s="115">
        <v>206.58</v>
      </c>
    </row>
    <row r="2702" spans="1:4" ht="21.75" customHeight="1">
      <c r="A2702" s="113" t="s">
        <v>25726</v>
      </c>
      <c r="B2702" s="114" t="s">
        <v>25727</v>
      </c>
      <c r="C2702" s="113" t="s">
        <v>17005</v>
      </c>
      <c r="D2702" s="115">
        <v>184.03</v>
      </c>
    </row>
    <row r="2703" spans="1:4" ht="21.75" customHeight="1">
      <c r="A2703" s="113" t="s">
        <v>25728</v>
      </c>
      <c r="B2703" s="114" t="s">
        <v>25729</v>
      </c>
      <c r="C2703" s="113" t="s">
        <v>17005</v>
      </c>
      <c r="D2703" s="115">
        <v>259.43</v>
      </c>
    </row>
    <row r="2704" spans="1:4" ht="21.75" customHeight="1">
      <c r="A2704" s="113" t="s">
        <v>25730</v>
      </c>
      <c r="B2704" s="114" t="s">
        <v>25731</v>
      </c>
      <c r="C2704" s="113" t="s">
        <v>17005</v>
      </c>
      <c r="D2704" s="115">
        <v>229.93</v>
      </c>
    </row>
    <row r="2705" spans="1:4" ht="21.75" customHeight="1">
      <c r="A2705" s="113" t="s">
        <v>25732</v>
      </c>
      <c r="B2705" s="114" t="s">
        <v>25733</v>
      </c>
      <c r="C2705" s="113" t="s">
        <v>17005</v>
      </c>
      <c r="D2705" s="115">
        <v>259.43</v>
      </c>
    </row>
    <row r="2706" spans="1:4" ht="21.75" customHeight="1">
      <c r="A2706" s="113" t="s">
        <v>25734</v>
      </c>
      <c r="B2706" s="114" t="s">
        <v>25735</v>
      </c>
      <c r="C2706" s="113" t="s">
        <v>17005</v>
      </c>
      <c r="D2706" s="115">
        <v>229.93</v>
      </c>
    </row>
    <row r="2707" spans="1:4" ht="21.75" customHeight="1">
      <c r="A2707" s="113" t="s">
        <v>25736</v>
      </c>
      <c r="B2707" s="114" t="s">
        <v>25737</v>
      </c>
      <c r="C2707" s="113" t="s">
        <v>17005</v>
      </c>
      <c r="D2707" s="115">
        <v>22.66</v>
      </c>
    </row>
    <row r="2708" spans="1:4" ht="21.75" customHeight="1">
      <c r="A2708" s="113" t="s">
        <v>25738</v>
      </c>
      <c r="B2708" s="114" t="s">
        <v>25739</v>
      </c>
      <c r="C2708" s="113" t="s">
        <v>17005</v>
      </c>
      <c r="D2708" s="115">
        <v>19.48</v>
      </c>
    </row>
    <row r="2709" spans="1:4" ht="21.75" customHeight="1">
      <c r="A2709" s="113" t="s">
        <v>25740</v>
      </c>
      <c r="B2709" s="114" t="s">
        <v>25741</v>
      </c>
      <c r="C2709" s="113" t="s">
        <v>17005</v>
      </c>
      <c r="D2709" s="115">
        <v>23.6</v>
      </c>
    </row>
    <row r="2710" spans="1:4" ht="21.75" customHeight="1">
      <c r="A2710" s="113" t="s">
        <v>25742</v>
      </c>
      <c r="B2710" s="114" t="s">
        <v>25743</v>
      </c>
      <c r="C2710" s="113" t="s">
        <v>17005</v>
      </c>
      <c r="D2710" s="115">
        <v>20.420000000000002</v>
      </c>
    </row>
    <row r="2711" spans="1:4" ht="21.75" customHeight="1">
      <c r="A2711" s="113" t="s">
        <v>25744</v>
      </c>
      <c r="B2711" s="114" t="s">
        <v>25745</v>
      </c>
      <c r="C2711" s="113" t="s">
        <v>17005</v>
      </c>
      <c r="D2711" s="115">
        <v>147.34</v>
      </c>
    </row>
    <row r="2712" spans="1:4" ht="21.75" customHeight="1">
      <c r="A2712" s="113" t="s">
        <v>25746</v>
      </c>
      <c r="B2712" s="114" t="s">
        <v>25747</v>
      </c>
      <c r="C2712" s="113" t="s">
        <v>17005</v>
      </c>
      <c r="D2712" s="115">
        <v>133.46</v>
      </c>
    </row>
    <row r="2713" spans="1:4" ht="21.75" customHeight="1">
      <c r="A2713" s="113" t="s">
        <v>25748</v>
      </c>
      <c r="B2713" s="114" t="s">
        <v>25749</v>
      </c>
      <c r="C2713" s="113" t="s">
        <v>17005</v>
      </c>
      <c r="D2713" s="115">
        <v>4697.7299999999996</v>
      </c>
    </row>
    <row r="2714" spans="1:4" ht="21.75" customHeight="1">
      <c r="A2714" s="113" t="s">
        <v>25750</v>
      </c>
      <c r="B2714" s="114" t="s">
        <v>25751</v>
      </c>
      <c r="C2714" s="113" t="s">
        <v>17005</v>
      </c>
      <c r="D2714" s="115">
        <v>4318.1000000000004</v>
      </c>
    </row>
    <row r="2715" spans="1:4" ht="21.75" customHeight="1">
      <c r="A2715" s="113" t="s">
        <v>25752</v>
      </c>
      <c r="B2715" s="114" t="s">
        <v>25753</v>
      </c>
      <c r="C2715" s="113" t="s">
        <v>17005</v>
      </c>
      <c r="D2715" s="115">
        <v>4898.84</v>
      </c>
    </row>
    <row r="2716" spans="1:4" ht="21.75" customHeight="1">
      <c r="A2716" s="113" t="s">
        <v>25754</v>
      </c>
      <c r="B2716" s="114" t="s">
        <v>25755</v>
      </c>
      <c r="C2716" s="113" t="s">
        <v>17005</v>
      </c>
      <c r="D2716" s="115">
        <v>4529.78</v>
      </c>
    </row>
    <row r="2717" spans="1:4" ht="21.75" customHeight="1">
      <c r="A2717" s="113" t="s">
        <v>25756</v>
      </c>
      <c r="B2717" s="114" t="s">
        <v>25757</v>
      </c>
      <c r="C2717" s="113" t="s">
        <v>17005</v>
      </c>
      <c r="D2717" s="115">
        <v>4666.8999999999996</v>
      </c>
    </row>
    <row r="2718" spans="1:4" ht="21.75" customHeight="1">
      <c r="A2718" s="113" t="s">
        <v>25758</v>
      </c>
      <c r="B2718" s="114" t="s">
        <v>25759</v>
      </c>
      <c r="C2718" s="113" t="s">
        <v>17005</v>
      </c>
      <c r="D2718" s="115">
        <v>4293.63</v>
      </c>
    </row>
    <row r="2719" spans="1:4" ht="21.75" customHeight="1">
      <c r="A2719" s="113" t="s">
        <v>25760</v>
      </c>
      <c r="B2719" s="114" t="s">
        <v>25761</v>
      </c>
      <c r="C2719" s="113" t="s">
        <v>17005</v>
      </c>
      <c r="D2719" s="115">
        <v>4868</v>
      </c>
    </row>
    <row r="2720" spans="1:4" ht="21.75" customHeight="1">
      <c r="A2720" s="113" t="s">
        <v>25762</v>
      </c>
      <c r="B2720" s="114" t="s">
        <v>25763</v>
      </c>
      <c r="C2720" s="113" t="s">
        <v>17005</v>
      </c>
      <c r="D2720" s="115">
        <v>4505.3100000000004</v>
      </c>
    </row>
    <row r="2721" spans="1:4" ht="21.75" customHeight="1">
      <c r="A2721" s="113" t="s">
        <v>25764</v>
      </c>
      <c r="B2721" s="114" t="s">
        <v>25765</v>
      </c>
      <c r="C2721" s="113" t="s">
        <v>17005</v>
      </c>
      <c r="D2721" s="115">
        <v>5697.65</v>
      </c>
    </row>
    <row r="2722" spans="1:4" ht="21.75" customHeight="1">
      <c r="A2722" s="113" t="s">
        <v>25766</v>
      </c>
      <c r="B2722" s="114" t="s">
        <v>25767</v>
      </c>
      <c r="C2722" s="113" t="s">
        <v>17005</v>
      </c>
      <c r="D2722" s="115">
        <v>5238.53</v>
      </c>
    </row>
    <row r="2723" spans="1:4" ht="21.75" customHeight="1">
      <c r="A2723" s="113" t="s">
        <v>25768</v>
      </c>
      <c r="B2723" s="114" t="s">
        <v>25769</v>
      </c>
      <c r="C2723" s="113" t="s">
        <v>17005</v>
      </c>
      <c r="D2723" s="115">
        <v>5898.75</v>
      </c>
    </row>
    <row r="2724" spans="1:4" ht="21.75" customHeight="1">
      <c r="A2724" s="113" t="s">
        <v>25770</v>
      </c>
      <c r="B2724" s="114" t="s">
        <v>25771</v>
      </c>
      <c r="C2724" s="113" t="s">
        <v>17005</v>
      </c>
      <c r="D2724" s="115">
        <v>5450.21</v>
      </c>
    </row>
    <row r="2725" spans="1:4" ht="21.75" customHeight="1">
      <c r="A2725" s="113" t="s">
        <v>25772</v>
      </c>
      <c r="B2725" s="114" t="s">
        <v>25773</v>
      </c>
      <c r="C2725" s="113" t="s">
        <v>17005</v>
      </c>
      <c r="D2725" s="115">
        <v>6476.35</v>
      </c>
    </row>
    <row r="2726" spans="1:4" ht="21.75" customHeight="1">
      <c r="A2726" s="113" t="s">
        <v>25774</v>
      </c>
      <c r="B2726" s="114" t="s">
        <v>25775</v>
      </c>
      <c r="C2726" s="113" t="s">
        <v>17005</v>
      </c>
      <c r="D2726" s="115">
        <v>5950.85</v>
      </c>
    </row>
    <row r="2727" spans="1:4" ht="21.75" customHeight="1">
      <c r="A2727" s="113" t="s">
        <v>25776</v>
      </c>
      <c r="B2727" s="114" t="s">
        <v>25777</v>
      </c>
      <c r="C2727" s="113" t="s">
        <v>17005</v>
      </c>
      <c r="D2727" s="115">
        <v>6710.51</v>
      </c>
    </row>
    <row r="2728" spans="1:4" ht="21.75" customHeight="1">
      <c r="A2728" s="113" t="s">
        <v>25778</v>
      </c>
      <c r="B2728" s="114" t="s">
        <v>25779</v>
      </c>
      <c r="C2728" s="113" t="s">
        <v>17005</v>
      </c>
      <c r="D2728" s="115">
        <v>6198.16</v>
      </c>
    </row>
    <row r="2729" spans="1:4" ht="21.75" customHeight="1">
      <c r="A2729" s="113" t="s">
        <v>25780</v>
      </c>
      <c r="B2729" s="114" t="s">
        <v>25781</v>
      </c>
      <c r="C2729" s="113" t="s">
        <v>17005</v>
      </c>
      <c r="D2729" s="115">
        <v>5768.13</v>
      </c>
    </row>
    <row r="2730" spans="1:4" ht="21.75" customHeight="1">
      <c r="A2730" s="113" t="s">
        <v>25782</v>
      </c>
      <c r="B2730" s="114" t="s">
        <v>25783</v>
      </c>
      <c r="C2730" s="113" t="s">
        <v>17005</v>
      </c>
      <c r="D2730" s="115">
        <v>5294.46</v>
      </c>
    </row>
    <row r="2731" spans="1:4" ht="21.75" customHeight="1">
      <c r="A2731" s="113" t="s">
        <v>25784</v>
      </c>
      <c r="B2731" s="114" t="s">
        <v>25785</v>
      </c>
      <c r="C2731" s="113" t="s">
        <v>17005</v>
      </c>
      <c r="D2731" s="115">
        <v>5969.23</v>
      </c>
    </row>
    <row r="2732" spans="1:4" ht="21.75" customHeight="1">
      <c r="A2732" s="113" t="s">
        <v>25786</v>
      </c>
      <c r="B2732" s="114" t="s">
        <v>25787</v>
      </c>
      <c r="C2732" s="113" t="s">
        <v>17005</v>
      </c>
      <c r="D2732" s="115">
        <v>5506.15</v>
      </c>
    </row>
    <row r="2733" spans="1:4" ht="21.75" customHeight="1">
      <c r="A2733" s="113" t="s">
        <v>25788</v>
      </c>
      <c r="B2733" s="114" t="s">
        <v>25789</v>
      </c>
      <c r="C2733" s="113" t="s">
        <v>17005</v>
      </c>
      <c r="D2733" s="115">
        <v>5737.3</v>
      </c>
    </row>
    <row r="2734" spans="1:4" ht="21.75" customHeight="1">
      <c r="A2734" s="113" t="s">
        <v>25790</v>
      </c>
      <c r="B2734" s="114" t="s">
        <v>25791</v>
      </c>
      <c r="C2734" s="113" t="s">
        <v>17005</v>
      </c>
      <c r="D2734" s="115">
        <v>5269.99</v>
      </c>
    </row>
    <row r="2735" spans="1:4" ht="21.75" customHeight="1">
      <c r="A2735" s="113" t="s">
        <v>25792</v>
      </c>
      <c r="B2735" s="114" t="s">
        <v>25793</v>
      </c>
      <c r="C2735" s="113" t="s">
        <v>17005</v>
      </c>
      <c r="D2735" s="115">
        <v>5938.4</v>
      </c>
    </row>
    <row r="2736" spans="1:4" ht="21.75" customHeight="1">
      <c r="A2736" s="113" t="s">
        <v>25794</v>
      </c>
      <c r="B2736" s="114" t="s">
        <v>25795</v>
      </c>
      <c r="C2736" s="113" t="s">
        <v>17005</v>
      </c>
      <c r="D2736" s="115">
        <v>5481.67</v>
      </c>
    </row>
    <row r="2737" spans="1:4" ht="21.75" customHeight="1">
      <c r="A2737" s="113" t="s">
        <v>25796</v>
      </c>
      <c r="B2737" s="114" t="s">
        <v>25797</v>
      </c>
      <c r="C2737" s="113" t="s">
        <v>17005</v>
      </c>
      <c r="D2737" s="115">
        <v>6724.53</v>
      </c>
    </row>
    <row r="2738" spans="1:4" ht="21.75" customHeight="1">
      <c r="A2738" s="113" t="s">
        <v>25798</v>
      </c>
      <c r="B2738" s="114" t="s">
        <v>25799</v>
      </c>
      <c r="C2738" s="113" t="s">
        <v>17005</v>
      </c>
      <c r="D2738" s="115">
        <v>6188.77</v>
      </c>
    </row>
    <row r="2739" spans="1:4" ht="21.75" customHeight="1">
      <c r="A2739" s="113" t="s">
        <v>25800</v>
      </c>
      <c r="B2739" s="114" t="s">
        <v>25801</v>
      </c>
      <c r="C2739" s="113" t="s">
        <v>17005</v>
      </c>
      <c r="D2739" s="115">
        <v>6925.64</v>
      </c>
    </row>
    <row r="2740" spans="1:4" ht="21.75" customHeight="1">
      <c r="A2740" s="113" t="s">
        <v>25802</v>
      </c>
      <c r="B2740" s="114" t="s">
        <v>25803</v>
      </c>
      <c r="C2740" s="113" t="s">
        <v>17005</v>
      </c>
      <c r="D2740" s="115">
        <v>6400.46</v>
      </c>
    </row>
    <row r="2741" spans="1:4" ht="21.75" customHeight="1">
      <c r="A2741" s="113" t="s">
        <v>25804</v>
      </c>
      <c r="B2741" s="114" t="s">
        <v>25805</v>
      </c>
      <c r="C2741" s="113" t="s">
        <v>17005</v>
      </c>
      <c r="D2741" s="115">
        <v>7629.52</v>
      </c>
    </row>
    <row r="2742" spans="1:4" ht="21.75" customHeight="1">
      <c r="A2742" s="113" t="s">
        <v>25806</v>
      </c>
      <c r="B2742" s="114" t="s">
        <v>25807</v>
      </c>
      <c r="C2742" s="113" t="s">
        <v>17005</v>
      </c>
      <c r="D2742" s="115">
        <v>7017.27</v>
      </c>
    </row>
    <row r="2743" spans="1:4" ht="21.75" customHeight="1">
      <c r="A2743" s="113" t="s">
        <v>25808</v>
      </c>
      <c r="B2743" s="114" t="s">
        <v>25809</v>
      </c>
      <c r="C2743" s="113" t="s">
        <v>17005</v>
      </c>
      <c r="D2743" s="115">
        <v>7863.68</v>
      </c>
    </row>
    <row r="2744" spans="1:4" ht="21.75" customHeight="1">
      <c r="A2744" s="113" t="s">
        <v>25810</v>
      </c>
      <c r="B2744" s="114" t="s">
        <v>25811</v>
      </c>
      <c r="C2744" s="113" t="s">
        <v>17005</v>
      </c>
      <c r="D2744" s="115">
        <v>7264.57</v>
      </c>
    </row>
    <row r="2745" spans="1:4" ht="21.75" customHeight="1">
      <c r="A2745" s="113" t="s">
        <v>25812</v>
      </c>
      <c r="B2745" s="114" t="s">
        <v>25813</v>
      </c>
      <c r="C2745" s="113" t="s">
        <v>17005</v>
      </c>
      <c r="D2745" s="115">
        <v>6795.02</v>
      </c>
    </row>
    <row r="2746" spans="1:4" ht="21.75" customHeight="1">
      <c r="A2746" s="113" t="s">
        <v>25814</v>
      </c>
      <c r="B2746" s="114" t="s">
        <v>25815</v>
      </c>
      <c r="C2746" s="113" t="s">
        <v>17005</v>
      </c>
      <c r="D2746" s="115">
        <v>6244.71</v>
      </c>
    </row>
    <row r="2747" spans="1:4" ht="21.75" customHeight="1">
      <c r="A2747" s="113" t="s">
        <v>25816</v>
      </c>
      <c r="B2747" s="114" t="s">
        <v>25817</v>
      </c>
      <c r="C2747" s="113" t="s">
        <v>17005</v>
      </c>
      <c r="D2747" s="115">
        <v>6996.12</v>
      </c>
    </row>
    <row r="2748" spans="1:4" ht="21.75" customHeight="1">
      <c r="A2748" s="113" t="s">
        <v>25818</v>
      </c>
      <c r="B2748" s="114" t="s">
        <v>25819</v>
      </c>
      <c r="C2748" s="113" t="s">
        <v>17005</v>
      </c>
      <c r="D2748" s="115">
        <v>6456.39</v>
      </c>
    </row>
    <row r="2749" spans="1:4" ht="21.75" customHeight="1">
      <c r="A2749" s="113" t="s">
        <v>25820</v>
      </c>
      <c r="B2749" s="114" t="s">
        <v>25821</v>
      </c>
      <c r="C2749" s="113" t="s">
        <v>17005</v>
      </c>
      <c r="D2749" s="115">
        <v>6764.18</v>
      </c>
    </row>
    <row r="2750" spans="1:4" ht="21.75" customHeight="1">
      <c r="A2750" s="113" t="s">
        <v>25822</v>
      </c>
      <c r="B2750" s="114" t="s">
        <v>25823</v>
      </c>
      <c r="C2750" s="113" t="s">
        <v>17005</v>
      </c>
      <c r="D2750" s="115">
        <v>6220.24</v>
      </c>
    </row>
    <row r="2751" spans="1:4" ht="21.75" customHeight="1">
      <c r="A2751" s="113" t="s">
        <v>25824</v>
      </c>
      <c r="B2751" s="114" t="s">
        <v>25825</v>
      </c>
      <c r="C2751" s="113" t="s">
        <v>17005</v>
      </c>
      <c r="D2751" s="115">
        <v>6965.28</v>
      </c>
    </row>
    <row r="2752" spans="1:4" ht="21.75" customHeight="1">
      <c r="A2752" s="113" t="s">
        <v>25826</v>
      </c>
      <c r="B2752" s="114" t="s">
        <v>25827</v>
      </c>
      <c r="C2752" s="113" t="s">
        <v>17005</v>
      </c>
      <c r="D2752" s="115">
        <v>6431.92</v>
      </c>
    </row>
    <row r="2753" spans="1:4" ht="21.75" customHeight="1">
      <c r="A2753" s="113" t="s">
        <v>25828</v>
      </c>
      <c r="B2753" s="114" t="s">
        <v>25829</v>
      </c>
      <c r="C2753" s="113" t="s">
        <v>17005</v>
      </c>
      <c r="D2753" s="115">
        <v>7687.33</v>
      </c>
    </row>
    <row r="2754" spans="1:4" ht="21.75" customHeight="1">
      <c r="A2754" s="113" t="s">
        <v>25830</v>
      </c>
      <c r="B2754" s="114" t="s">
        <v>25831</v>
      </c>
      <c r="C2754" s="113" t="s">
        <v>17005</v>
      </c>
      <c r="D2754" s="115">
        <v>7074.94</v>
      </c>
    </row>
    <row r="2755" spans="1:4" ht="21.75" customHeight="1">
      <c r="A2755" s="113" t="s">
        <v>25832</v>
      </c>
      <c r="B2755" s="114" t="s">
        <v>25833</v>
      </c>
      <c r="C2755" s="113" t="s">
        <v>17005</v>
      </c>
      <c r="D2755" s="115">
        <v>7888.44</v>
      </c>
    </row>
    <row r="2756" spans="1:4" ht="21.75" customHeight="1">
      <c r="A2756" s="113" t="s">
        <v>25834</v>
      </c>
      <c r="B2756" s="114" t="s">
        <v>25835</v>
      </c>
      <c r="C2756" s="113" t="s">
        <v>17005</v>
      </c>
      <c r="D2756" s="115">
        <v>7286.62</v>
      </c>
    </row>
    <row r="2757" spans="1:4" ht="21.75" customHeight="1">
      <c r="A2757" s="113" t="s">
        <v>25836</v>
      </c>
      <c r="B2757" s="114" t="s">
        <v>25837</v>
      </c>
      <c r="C2757" s="113" t="s">
        <v>17005</v>
      </c>
      <c r="D2757" s="115">
        <v>8714.09</v>
      </c>
    </row>
    <row r="2758" spans="1:4" ht="21.75" customHeight="1">
      <c r="A2758" s="113" t="s">
        <v>25838</v>
      </c>
      <c r="B2758" s="114" t="s">
        <v>25839</v>
      </c>
      <c r="C2758" s="113" t="s">
        <v>17005</v>
      </c>
      <c r="D2758" s="115">
        <v>8015.07</v>
      </c>
    </row>
    <row r="2759" spans="1:4" ht="21.75" customHeight="1">
      <c r="A2759" s="113" t="s">
        <v>25840</v>
      </c>
      <c r="B2759" s="114" t="s">
        <v>25841</v>
      </c>
      <c r="C2759" s="113" t="s">
        <v>17005</v>
      </c>
      <c r="D2759" s="115">
        <v>8948.25</v>
      </c>
    </row>
    <row r="2760" spans="1:4" ht="21.75" customHeight="1">
      <c r="A2760" s="113" t="s">
        <v>25842</v>
      </c>
      <c r="B2760" s="114" t="s">
        <v>25843</v>
      </c>
      <c r="C2760" s="113" t="s">
        <v>17005</v>
      </c>
      <c r="D2760" s="115">
        <v>8262.3799999999992</v>
      </c>
    </row>
    <row r="2761" spans="1:4" ht="21.75" customHeight="1">
      <c r="A2761" s="113" t="s">
        <v>25844</v>
      </c>
      <c r="B2761" s="114" t="s">
        <v>25845</v>
      </c>
      <c r="C2761" s="113" t="s">
        <v>17005</v>
      </c>
      <c r="D2761" s="115">
        <v>7757.82</v>
      </c>
    </row>
    <row r="2762" spans="1:4" ht="21.75" customHeight="1">
      <c r="A2762" s="113" t="s">
        <v>25846</v>
      </c>
      <c r="B2762" s="114" t="s">
        <v>25847</v>
      </c>
      <c r="C2762" s="113" t="s">
        <v>17005</v>
      </c>
      <c r="D2762" s="115">
        <v>7130.87</v>
      </c>
    </row>
    <row r="2763" spans="1:4" ht="21.75" customHeight="1">
      <c r="A2763" s="113" t="s">
        <v>25848</v>
      </c>
      <c r="B2763" s="114" t="s">
        <v>25849</v>
      </c>
      <c r="C2763" s="113" t="s">
        <v>17005</v>
      </c>
      <c r="D2763" s="115">
        <v>7958.92</v>
      </c>
    </row>
    <row r="2764" spans="1:4" ht="21.75" customHeight="1">
      <c r="A2764" s="113" t="s">
        <v>25850</v>
      </c>
      <c r="B2764" s="114" t="s">
        <v>25851</v>
      </c>
      <c r="C2764" s="113" t="s">
        <v>17005</v>
      </c>
      <c r="D2764" s="115">
        <v>7342.56</v>
      </c>
    </row>
    <row r="2765" spans="1:4" ht="21.75" customHeight="1">
      <c r="A2765" s="113" t="s">
        <v>25852</v>
      </c>
      <c r="B2765" s="114" t="s">
        <v>25853</v>
      </c>
      <c r="C2765" s="113" t="s">
        <v>17005</v>
      </c>
      <c r="D2765" s="115">
        <v>7726.98</v>
      </c>
    </row>
    <row r="2766" spans="1:4" ht="21.75" customHeight="1">
      <c r="A2766" s="113" t="s">
        <v>25854</v>
      </c>
      <c r="B2766" s="114" t="s">
        <v>25855</v>
      </c>
      <c r="C2766" s="113" t="s">
        <v>17005</v>
      </c>
      <c r="D2766" s="115">
        <v>7106.4</v>
      </c>
    </row>
    <row r="2767" spans="1:4" ht="21.75" customHeight="1">
      <c r="A2767" s="113" t="s">
        <v>25856</v>
      </c>
      <c r="B2767" s="114" t="s">
        <v>25857</v>
      </c>
      <c r="C2767" s="113" t="s">
        <v>17005</v>
      </c>
      <c r="D2767" s="115">
        <v>7928.09</v>
      </c>
    </row>
    <row r="2768" spans="1:4" ht="21.75" customHeight="1">
      <c r="A2768" s="113" t="s">
        <v>25858</v>
      </c>
      <c r="B2768" s="114" t="s">
        <v>25859</v>
      </c>
      <c r="C2768" s="113" t="s">
        <v>17005</v>
      </c>
      <c r="D2768" s="115">
        <v>7318.08</v>
      </c>
    </row>
    <row r="2769" spans="1:4" ht="21.75" customHeight="1">
      <c r="A2769" s="113" t="s">
        <v>25860</v>
      </c>
      <c r="B2769" s="114" t="s">
        <v>25861</v>
      </c>
      <c r="C2769" s="113" t="s">
        <v>17005</v>
      </c>
      <c r="D2769" s="115">
        <v>8714.2199999999993</v>
      </c>
    </row>
    <row r="2770" spans="1:4" ht="21.75" customHeight="1">
      <c r="A2770" s="113" t="s">
        <v>25862</v>
      </c>
      <c r="B2770" s="114" t="s">
        <v>25863</v>
      </c>
      <c r="C2770" s="113" t="s">
        <v>17005</v>
      </c>
      <c r="D2770" s="115">
        <v>8025.19</v>
      </c>
    </row>
    <row r="2771" spans="1:4" ht="21.75" customHeight="1">
      <c r="A2771" s="113" t="s">
        <v>25864</v>
      </c>
      <c r="B2771" s="114" t="s">
        <v>25865</v>
      </c>
      <c r="C2771" s="113" t="s">
        <v>17005</v>
      </c>
      <c r="D2771" s="115">
        <v>8915.32</v>
      </c>
    </row>
    <row r="2772" spans="1:4" ht="21.75" customHeight="1">
      <c r="A2772" s="113" t="s">
        <v>25866</v>
      </c>
      <c r="B2772" s="114" t="s">
        <v>25867</v>
      </c>
      <c r="C2772" s="113" t="s">
        <v>17005</v>
      </c>
      <c r="D2772" s="115">
        <v>8236.8700000000008</v>
      </c>
    </row>
    <row r="2773" spans="1:4" ht="21.75" customHeight="1">
      <c r="A2773" s="113" t="s">
        <v>25868</v>
      </c>
      <c r="B2773" s="114" t="s">
        <v>25869</v>
      </c>
      <c r="C2773" s="113" t="s">
        <v>17005</v>
      </c>
      <c r="D2773" s="115">
        <v>9867.27</v>
      </c>
    </row>
    <row r="2774" spans="1:4" ht="21.75" customHeight="1">
      <c r="A2774" s="113" t="s">
        <v>25870</v>
      </c>
      <c r="B2774" s="114" t="s">
        <v>25871</v>
      </c>
      <c r="C2774" s="113" t="s">
        <v>17005</v>
      </c>
      <c r="D2774" s="115">
        <v>9081.49</v>
      </c>
    </row>
    <row r="2775" spans="1:4" ht="21.75" customHeight="1">
      <c r="A2775" s="113" t="s">
        <v>25872</v>
      </c>
      <c r="B2775" s="114" t="s">
        <v>25873</v>
      </c>
      <c r="C2775" s="113" t="s">
        <v>17005</v>
      </c>
      <c r="D2775" s="115">
        <v>10101.42</v>
      </c>
    </row>
    <row r="2776" spans="1:4" ht="21.75" customHeight="1">
      <c r="A2776" s="113" t="s">
        <v>25874</v>
      </c>
      <c r="B2776" s="114" t="s">
        <v>25875</v>
      </c>
      <c r="C2776" s="113" t="s">
        <v>17005</v>
      </c>
      <c r="D2776" s="115">
        <v>9328.7999999999993</v>
      </c>
    </row>
    <row r="2777" spans="1:4" ht="21.75" customHeight="1">
      <c r="A2777" s="113" t="s">
        <v>25876</v>
      </c>
      <c r="B2777" s="114" t="s">
        <v>25877</v>
      </c>
      <c r="C2777" s="113" t="s">
        <v>17005</v>
      </c>
      <c r="D2777" s="115">
        <v>8784.7000000000007</v>
      </c>
    </row>
    <row r="2778" spans="1:4" ht="21.75" customHeight="1">
      <c r="A2778" s="113" t="s">
        <v>25878</v>
      </c>
      <c r="B2778" s="114" t="s">
        <v>25879</v>
      </c>
      <c r="C2778" s="113" t="s">
        <v>17005</v>
      </c>
      <c r="D2778" s="115">
        <v>8081.12</v>
      </c>
    </row>
    <row r="2779" spans="1:4" ht="21.75" customHeight="1">
      <c r="A2779" s="113" t="s">
        <v>25880</v>
      </c>
      <c r="B2779" s="114" t="s">
        <v>25881</v>
      </c>
      <c r="C2779" s="113" t="s">
        <v>17005</v>
      </c>
      <c r="D2779" s="115">
        <v>8985.81</v>
      </c>
    </row>
    <row r="2780" spans="1:4" ht="21.75" customHeight="1">
      <c r="A2780" s="113" t="s">
        <v>25882</v>
      </c>
      <c r="B2780" s="114" t="s">
        <v>25883</v>
      </c>
      <c r="C2780" s="113" t="s">
        <v>17005</v>
      </c>
      <c r="D2780" s="115">
        <v>8292.81</v>
      </c>
    </row>
    <row r="2781" spans="1:4" ht="21.75" customHeight="1">
      <c r="A2781" s="113" t="s">
        <v>25884</v>
      </c>
      <c r="B2781" s="114" t="s">
        <v>25885</v>
      </c>
      <c r="C2781" s="113" t="s">
        <v>17005</v>
      </c>
      <c r="D2781" s="115">
        <v>8753.8700000000008</v>
      </c>
    </row>
    <row r="2782" spans="1:4" ht="21.75" customHeight="1">
      <c r="A2782" s="113" t="s">
        <v>25886</v>
      </c>
      <c r="B2782" s="114" t="s">
        <v>25887</v>
      </c>
      <c r="C2782" s="113" t="s">
        <v>17005</v>
      </c>
      <c r="D2782" s="115">
        <v>8056.65</v>
      </c>
    </row>
    <row r="2783" spans="1:4" ht="21.75" customHeight="1">
      <c r="A2783" s="113" t="s">
        <v>25888</v>
      </c>
      <c r="B2783" s="114" t="s">
        <v>25889</v>
      </c>
      <c r="C2783" s="113" t="s">
        <v>17005</v>
      </c>
      <c r="D2783" s="115">
        <v>8954.9699999999993</v>
      </c>
    </row>
    <row r="2784" spans="1:4" ht="21.75" customHeight="1">
      <c r="A2784" s="113" t="s">
        <v>25890</v>
      </c>
      <c r="B2784" s="114" t="s">
        <v>25891</v>
      </c>
      <c r="C2784" s="113" t="s">
        <v>17005</v>
      </c>
      <c r="D2784" s="115">
        <v>8268.33</v>
      </c>
    </row>
    <row r="2785" spans="1:4" ht="21.75" customHeight="1">
      <c r="A2785" s="113" t="s">
        <v>25892</v>
      </c>
      <c r="B2785" s="114" t="s">
        <v>25893</v>
      </c>
      <c r="C2785" s="113" t="s">
        <v>17005</v>
      </c>
      <c r="D2785" s="115">
        <v>3706.07</v>
      </c>
    </row>
    <row r="2786" spans="1:4" ht="21.75" customHeight="1">
      <c r="A2786" s="113" t="s">
        <v>25894</v>
      </c>
      <c r="B2786" s="114" t="s">
        <v>25895</v>
      </c>
      <c r="C2786" s="113" t="s">
        <v>17005</v>
      </c>
      <c r="D2786" s="115">
        <v>3379.27</v>
      </c>
    </row>
    <row r="2787" spans="1:4" ht="21.75" customHeight="1">
      <c r="A2787" s="113" t="s">
        <v>25896</v>
      </c>
      <c r="B2787" s="114" t="s">
        <v>25897</v>
      </c>
      <c r="C2787" s="113" t="s">
        <v>17005</v>
      </c>
      <c r="D2787" s="115">
        <v>3659.07</v>
      </c>
    </row>
    <row r="2788" spans="1:4" ht="21.75" customHeight="1">
      <c r="A2788" s="113" t="s">
        <v>25898</v>
      </c>
      <c r="B2788" s="114" t="s">
        <v>25899</v>
      </c>
      <c r="C2788" s="113" t="s">
        <v>17005</v>
      </c>
      <c r="D2788" s="115">
        <v>3346.74</v>
      </c>
    </row>
    <row r="2789" spans="1:4" ht="21.75" customHeight="1">
      <c r="A2789" s="113" t="s">
        <v>25900</v>
      </c>
      <c r="B2789" s="114" t="s">
        <v>25901</v>
      </c>
      <c r="C2789" s="113" t="s">
        <v>17005</v>
      </c>
      <c r="D2789" s="115">
        <v>3616.77</v>
      </c>
    </row>
    <row r="2790" spans="1:4" ht="21.75" customHeight="1">
      <c r="A2790" s="113" t="s">
        <v>25902</v>
      </c>
      <c r="B2790" s="114" t="s">
        <v>25903</v>
      </c>
      <c r="C2790" s="113" t="s">
        <v>17005</v>
      </c>
      <c r="D2790" s="115">
        <v>3317.45</v>
      </c>
    </row>
    <row r="2791" spans="1:4" ht="21.75" customHeight="1">
      <c r="A2791" s="113" t="s">
        <v>25904</v>
      </c>
      <c r="B2791" s="114" t="s">
        <v>25905</v>
      </c>
      <c r="C2791" s="113" t="s">
        <v>17005</v>
      </c>
      <c r="D2791" s="115">
        <v>3565.08</v>
      </c>
    </row>
    <row r="2792" spans="1:4" ht="21.75" customHeight="1">
      <c r="A2792" s="113" t="s">
        <v>25906</v>
      </c>
      <c r="B2792" s="114" t="s">
        <v>25907</v>
      </c>
      <c r="C2792" s="113" t="s">
        <v>17005</v>
      </c>
      <c r="D2792" s="115">
        <v>3281.66</v>
      </c>
    </row>
    <row r="2793" spans="1:4" ht="21.75" customHeight="1">
      <c r="A2793" s="113" t="s">
        <v>25908</v>
      </c>
      <c r="B2793" s="114" t="s">
        <v>25909</v>
      </c>
      <c r="C2793" s="113" t="s">
        <v>17005</v>
      </c>
      <c r="D2793" s="115">
        <v>4884.34</v>
      </c>
    </row>
    <row r="2794" spans="1:4" ht="21.75" customHeight="1">
      <c r="A2794" s="113" t="s">
        <v>25910</v>
      </c>
      <c r="B2794" s="114" t="s">
        <v>25911</v>
      </c>
      <c r="C2794" s="113" t="s">
        <v>17005</v>
      </c>
      <c r="D2794" s="115">
        <v>4478.01</v>
      </c>
    </row>
    <row r="2795" spans="1:4" ht="21.75" customHeight="1">
      <c r="A2795" s="113" t="s">
        <v>25912</v>
      </c>
      <c r="B2795" s="114" t="s">
        <v>25913</v>
      </c>
      <c r="C2795" s="113" t="s">
        <v>17005</v>
      </c>
      <c r="D2795" s="115">
        <v>4837.34</v>
      </c>
    </row>
    <row r="2796" spans="1:4" ht="21.75" customHeight="1">
      <c r="A2796" s="113" t="s">
        <v>25914</v>
      </c>
      <c r="B2796" s="114" t="s">
        <v>25915</v>
      </c>
      <c r="C2796" s="113" t="s">
        <v>17005</v>
      </c>
      <c r="D2796" s="115">
        <v>4445.47</v>
      </c>
    </row>
    <row r="2797" spans="1:4" ht="21.75" customHeight="1">
      <c r="A2797" s="113" t="s">
        <v>25916</v>
      </c>
      <c r="B2797" s="114" t="s">
        <v>25917</v>
      </c>
      <c r="C2797" s="113" t="s">
        <v>17005</v>
      </c>
      <c r="D2797" s="115">
        <v>4795.04</v>
      </c>
    </row>
    <row r="2798" spans="1:4" ht="21.75" customHeight="1">
      <c r="A2798" s="113" t="s">
        <v>25918</v>
      </c>
      <c r="B2798" s="114" t="s">
        <v>25919</v>
      </c>
      <c r="C2798" s="113" t="s">
        <v>17005</v>
      </c>
      <c r="D2798" s="115">
        <v>4416.1899999999996</v>
      </c>
    </row>
    <row r="2799" spans="1:4" ht="21.75" customHeight="1">
      <c r="A2799" s="113" t="s">
        <v>25920</v>
      </c>
      <c r="B2799" s="114" t="s">
        <v>25921</v>
      </c>
      <c r="C2799" s="113" t="s">
        <v>17005</v>
      </c>
      <c r="D2799" s="115">
        <v>4931.33</v>
      </c>
    </row>
    <row r="2800" spans="1:4" ht="21.75" customHeight="1">
      <c r="A2800" s="113" t="s">
        <v>25922</v>
      </c>
      <c r="B2800" s="114" t="s">
        <v>25923</v>
      </c>
      <c r="C2800" s="113" t="s">
        <v>17005</v>
      </c>
      <c r="D2800" s="115">
        <v>4510.55</v>
      </c>
    </row>
    <row r="2801" spans="1:4" ht="21.75" customHeight="1">
      <c r="A2801" s="113" t="s">
        <v>25924</v>
      </c>
      <c r="B2801" s="114" t="s">
        <v>25925</v>
      </c>
      <c r="C2801" s="113" t="s">
        <v>17005</v>
      </c>
      <c r="D2801" s="115">
        <v>5876.9</v>
      </c>
    </row>
    <row r="2802" spans="1:4" ht="21.75" customHeight="1">
      <c r="A2802" s="113" t="s">
        <v>25926</v>
      </c>
      <c r="B2802" s="114" t="s">
        <v>25927</v>
      </c>
      <c r="C2802" s="113" t="s">
        <v>17005</v>
      </c>
      <c r="D2802" s="115">
        <v>5391.04</v>
      </c>
    </row>
    <row r="2803" spans="1:4" ht="21.75" customHeight="1">
      <c r="A2803" s="113" t="s">
        <v>25928</v>
      </c>
      <c r="B2803" s="114" t="s">
        <v>25929</v>
      </c>
      <c r="C2803" s="113" t="s">
        <v>17005</v>
      </c>
      <c r="D2803" s="115">
        <v>5829.9</v>
      </c>
    </row>
    <row r="2804" spans="1:4" ht="21.75" customHeight="1">
      <c r="A2804" s="113" t="s">
        <v>25930</v>
      </c>
      <c r="B2804" s="114" t="s">
        <v>25931</v>
      </c>
      <c r="C2804" s="113" t="s">
        <v>17005</v>
      </c>
      <c r="D2804" s="115">
        <v>5358.51</v>
      </c>
    </row>
    <row r="2805" spans="1:4" ht="21.75" customHeight="1">
      <c r="A2805" s="113" t="s">
        <v>25932</v>
      </c>
      <c r="B2805" s="114" t="s">
        <v>25933</v>
      </c>
      <c r="C2805" s="113" t="s">
        <v>17005</v>
      </c>
      <c r="D2805" s="115">
        <v>5787.6</v>
      </c>
    </row>
    <row r="2806" spans="1:4" ht="21.75" customHeight="1">
      <c r="A2806" s="113" t="s">
        <v>25934</v>
      </c>
      <c r="B2806" s="114" t="s">
        <v>25935</v>
      </c>
      <c r="C2806" s="113" t="s">
        <v>17005</v>
      </c>
      <c r="D2806" s="115">
        <v>5329.22</v>
      </c>
    </row>
    <row r="2807" spans="1:4" ht="21.75" customHeight="1">
      <c r="A2807" s="113" t="s">
        <v>25936</v>
      </c>
      <c r="B2807" s="114" t="s">
        <v>25937</v>
      </c>
      <c r="C2807" s="113" t="s">
        <v>17005</v>
      </c>
      <c r="D2807" s="115">
        <v>5735.91</v>
      </c>
    </row>
    <row r="2808" spans="1:4" ht="21.75" customHeight="1">
      <c r="A2808" s="113" t="s">
        <v>25938</v>
      </c>
      <c r="B2808" s="114" t="s">
        <v>25939</v>
      </c>
      <c r="C2808" s="113" t="s">
        <v>17005</v>
      </c>
      <c r="D2808" s="115">
        <v>5293.43</v>
      </c>
    </row>
    <row r="2809" spans="1:4" ht="21.75" customHeight="1">
      <c r="A2809" s="113" t="s">
        <v>25940</v>
      </c>
      <c r="B2809" s="114" t="s">
        <v>25941</v>
      </c>
      <c r="C2809" s="113" t="s">
        <v>17005</v>
      </c>
      <c r="D2809" s="115">
        <v>7116.83</v>
      </c>
    </row>
    <row r="2810" spans="1:4" ht="21.75" customHeight="1">
      <c r="A2810" s="113" t="s">
        <v>25942</v>
      </c>
      <c r="B2810" s="114" t="s">
        <v>25943</v>
      </c>
      <c r="C2810" s="113" t="s">
        <v>17005</v>
      </c>
      <c r="D2810" s="115">
        <v>6551.44</v>
      </c>
    </row>
    <row r="2811" spans="1:4" ht="21.75" customHeight="1">
      <c r="A2811" s="113" t="s">
        <v>25944</v>
      </c>
      <c r="B2811" s="114" t="s">
        <v>25945</v>
      </c>
      <c r="C2811" s="113" t="s">
        <v>17005</v>
      </c>
      <c r="D2811" s="115">
        <v>7069.83</v>
      </c>
    </row>
    <row r="2812" spans="1:4" ht="21.75" customHeight="1">
      <c r="A2812" s="113" t="s">
        <v>25946</v>
      </c>
      <c r="B2812" s="114" t="s">
        <v>25947</v>
      </c>
      <c r="C2812" s="113" t="s">
        <v>17005</v>
      </c>
      <c r="D2812" s="115">
        <v>6518.9</v>
      </c>
    </row>
    <row r="2813" spans="1:4" ht="21.75" customHeight="1">
      <c r="A2813" s="113" t="s">
        <v>25948</v>
      </c>
      <c r="B2813" s="114" t="s">
        <v>25949</v>
      </c>
      <c r="C2813" s="113" t="s">
        <v>17005</v>
      </c>
      <c r="D2813" s="115">
        <v>7027.53</v>
      </c>
    </row>
    <row r="2814" spans="1:4" ht="21.75" customHeight="1">
      <c r="A2814" s="113" t="s">
        <v>25950</v>
      </c>
      <c r="B2814" s="114" t="s">
        <v>25951</v>
      </c>
      <c r="C2814" s="113" t="s">
        <v>17005</v>
      </c>
      <c r="D2814" s="115">
        <v>6489.62</v>
      </c>
    </row>
    <row r="2815" spans="1:4" ht="21.75" customHeight="1">
      <c r="A2815" s="113" t="s">
        <v>25952</v>
      </c>
      <c r="B2815" s="114" t="s">
        <v>25953</v>
      </c>
      <c r="C2815" s="113" t="s">
        <v>17005</v>
      </c>
      <c r="D2815" s="115">
        <v>6975.83</v>
      </c>
    </row>
    <row r="2816" spans="1:4" ht="21.75" customHeight="1">
      <c r="A2816" s="113" t="s">
        <v>25954</v>
      </c>
      <c r="B2816" s="114" t="s">
        <v>25955</v>
      </c>
      <c r="C2816" s="113" t="s">
        <v>17005</v>
      </c>
      <c r="D2816" s="115">
        <v>6453.83</v>
      </c>
    </row>
    <row r="2817" spans="1:4" ht="21.75" customHeight="1">
      <c r="A2817" s="113" t="s">
        <v>25956</v>
      </c>
      <c r="B2817" s="114" t="s">
        <v>25957</v>
      </c>
      <c r="C2817" s="113" t="s">
        <v>17005</v>
      </c>
      <c r="D2817" s="115">
        <v>7124.91</v>
      </c>
    </row>
    <row r="2818" spans="1:4" ht="21.75" customHeight="1">
      <c r="A2818" s="113" t="s">
        <v>25958</v>
      </c>
      <c r="B2818" s="114" t="s">
        <v>25959</v>
      </c>
      <c r="C2818" s="113" t="s">
        <v>17005</v>
      </c>
      <c r="D2818" s="115">
        <v>6798.12</v>
      </c>
    </row>
    <row r="2819" spans="1:4" ht="21.75" customHeight="1">
      <c r="A2819" s="113" t="s">
        <v>25960</v>
      </c>
      <c r="B2819" s="114" t="s">
        <v>25961</v>
      </c>
      <c r="C2819" s="113" t="s">
        <v>17005</v>
      </c>
      <c r="D2819" s="115">
        <v>8111.87</v>
      </c>
    </row>
    <row r="2820" spans="1:4" ht="21.75" customHeight="1">
      <c r="A2820" s="113" t="s">
        <v>25962</v>
      </c>
      <c r="B2820" s="114" t="s">
        <v>25963</v>
      </c>
      <c r="C2820" s="113" t="s">
        <v>17005</v>
      </c>
      <c r="D2820" s="115">
        <v>7481.42</v>
      </c>
    </row>
    <row r="2821" spans="1:4" ht="21.75" customHeight="1">
      <c r="A2821" s="113" t="s">
        <v>25964</v>
      </c>
      <c r="B2821" s="114" t="s">
        <v>25965</v>
      </c>
      <c r="C2821" s="113" t="s">
        <v>17005</v>
      </c>
      <c r="D2821" s="115">
        <v>8069.57</v>
      </c>
    </row>
    <row r="2822" spans="1:4" ht="21.75" customHeight="1">
      <c r="A2822" s="113" t="s">
        <v>25966</v>
      </c>
      <c r="B2822" s="114" t="s">
        <v>25967</v>
      </c>
      <c r="C2822" s="113" t="s">
        <v>17005</v>
      </c>
      <c r="D2822" s="115">
        <v>7452.13</v>
      </c>
    </row>
    <row r="2823" spans="1:4" ht="21.75" customHeight="1">
      <c r="A2823" s="113" t="s">
        <v>25968</v>
      </c>
      <c r="B2823" s="114" t="s">
        <v>25969</v>
      </c>
      <c r="C2823" s="113" t="s">
        <v>17005</v>
      </c>
      <c r="D2823" s="115">
        <v>8017.88</v>
      </c>
    </row>
    <row r="2824" spans="1:4" ht="21.75" customHeight="1">
      <c r="A2824" s="113" t="s">
        <v>25970</v>
      </c>
      <c r="B2824" s="114" t="s">
        <v>25971</v>
      </c>
      <c r="C2824" s="113" t="s">
        <v>17005</v>
      </c>
      <c r="D2824" s="115">
        <v>7416.34</v>
      </c>
    </row>
    <row r="2825" spans="1:4" ht="21.75" customHeight="1">
      <c r="A2825" s="113" t="s">
        <v>25972</v>
      </c>
      <c r="B2825" s="114" t="s">
        <v>25973</v>
      </c>
      <c r="C2825" s="113" t="s">
        <v>17005</v>
      </c>
      <c r="D2825" s="115">
        <v>1625.09</v>
      </c>
    </row>
    <row r="2826" spans="1:4" ht="21.75" customHeight="1">
      <c r="A2826" s="113" t="s">
        <v>25974</v>
      </c>
      <c r="B2826" s="114" t="s">
        <v>25975</v>
      </c>
      <c r="C2826" s="113" t="s">
        <v>17005</v>
      </c>
      <c r="D2826" s="115">
        <v>1421.21</v>
      </c>
    </row>
    <row r="2827" spans="1:4" ht="21.75" customHeight="1">
      <c r="A2827" s="113" t="s">
        <v>25976</v>
      </c>
      <c r="B2827" s="114" t="s">
        <v>25977</v>
      </c>
      <c r="C2827" s="113" t="s">
        <v>17005</v>
      </c>
      <c r="D2827" s="115">
        <v>1596.89</v>
      </c>
    </row>
    <row r="2828" spans="1:4" ht="21.75" customHeight="1">
      <c r="A2828" s="113" t="s">
        <v>25978</v>
      </c>
      <c r="B2828" s="114" t="s">
        <v>25979</v>
      </c>
      <c r="C2828" s="113" t="s">
        <v>17005</v>
      </c>
      <c r="D2828" s="115">
        <v>1401.68</v>
      </c>
    </row>
    <row r="2829" spans="1:4" ht="21.75" customHeight="1">
      <c r="A2829" s="113" t="s">
        <v>25980</v>
      </c>
      <c r="B2829" s="114" t="s">
        <v>25981</v>
      </c>
      <c r="C2829" s="113" t="s">
        <v>17005</v>
      </c>
      <c r="D2829" s="115">
        <v>2187.7800000000002</v>
      </c>
    </row>
    <row r="2830" spans="1:4" ht="21.75" customHeight="1">
      <c r="A2830" s="113" t="s">
        <v>25982</v>
      </c>
      <c r="B2830" s="114" t="s">
        <v>25983</v>
      </c>
      <c r="C2830" s="113" t="s">
        <v>17005</v>
      </c>
      <c r="D2830" s="115">
        <v>1907.26</v>
      </c>
    </row>
    <row r="2831" spans="1:4" ht="21.75" customHeight="1">
      <c r="A2831" s="113" t="s">
        <v>25984</v>
      </c>
      <c r="B2831" s="114" t="s">
        <v>25985</v>
      </c>
      <c r="C2831" s="113" t="s">
        <v>17005</v>
      </c>
      <c r="D2831" s="115">
        <v>2819.59</v>
      </c>
    </row>
    <row r="2832" spans="1:4" ht="21.75" customHeight="1">
      <c r="A2832" s="113" t="s">
        <v>25986</v>
      </c>
      <c r="B2832" s="114" t="s">
        <v>25987</v>
      </c>
      <c r="C2832" s="113" t="s">
        <v>17005</v>
      </c>
      <c r="D2832" s="115">
        <v>2466.77</v>
      </c>
    </row>
    <row r="2833" spans="1:4" ht="21.75" customHeight="1">
      <c r="A2833" s="113" t="s">
        <v>25988</v>
      </c>
      <c r="B2833" s="114" t="s">
        <v>25989</v>
      </c>
      <c r="C2833" s="113" t="s">
        <v>17005</v>
      </c>
      <c r="D2833" s="115">
        <v>3359</v>
      </c>
    </row>
    <row r="2834" spans="1:4" ht="21.75" customHeight="1">
      <c r="A2834" s="113" t="s">
        <v>25990</v>
      </c>
      <c r="B2834" s="114" t="s">
        <v>25991</v>
      </c>
      <c r="C2834" s="113" t="s">
        <v>17005</v>
      </c>
      <c r="D2834" s="115">
        <v>2951.23</v>
      </c>
    </row>
    <row r="2835" spans="1:4" ht="21.75" customHeight="1">
      <c r="A2835" s="113" t="s">
        <v>25992</v>
      </c>
      <c r="B2835" s="114" t="s">
        <v>25993</v>
      </c>
      <c r="C2835" s="113" t="s">
        <v>17005</v>
      </c>
      <c r="D2835" s="115">
        <v>4312.12</v>
      </c>
    </row>
    <row r="2836" spans="1:4" ht="21.75" customHeight="1">
      <c r="A2836" s="113" t="s">
        <v>25994</v>
      </c>
      <c r="B2836" s="114" t="s">
        <v>25995</v>
      </c>
      <c r="C2836" s="113" t="s">
        <v>17005</v>
      </c>
      <c r="D2836" s="115">
        <v>3819.03</v>
      </c>
    </row>
    <row r="2837" spans="1:4" ht="21.75" customHeight="1">
      <c r="A2837" s="113" t="s">
        <v>25996</v>
      </c>
      <c r="B2837" s="114" t="s">
        <v>25997</v>
      </c>
      <c r="C2837" s="113" t="s">
        <v>17005</v>
      </c>
      <c r="D2837" s="115">
        <v>1941.29</v>
      </c>
    </row>
    <row r="2838" spans="1:4" ht="21.75" customHeight="1">
      <c r="A2838" s="113" t="s">
        <v>25998</v>
      </c>
      <c r="B2838" s="114" t="s">
        <v>25999</v>
      </c>
      <c r="C2838" s="113" t="s">
        <v>17005</v>
      </c>
      <c r="D2838" s="115">
        <v>1698.36</v>
      </c>
    </row>
    <row r="2839" spans="1:4" ht="21.75" customHeight="1">
      <c r="A2839" s="113" t="s">
        <v>26000</v>
      </c>
      <c r="B2839" s="114" t="s">
        <v>26001</v>
      </c>
      <c r="C2839" s="113" t="s">
        <v>17005</v>
      </c>
      <c r="D2839" s="115">
        <v>1908.39</v>
      </c>
    </row>
    <row r="2840" spans="1:4" ht="21.75" customHeight="1">
      <c r="A2840" s="113" t="s">
        <v>26002</v>
      </c>
      <c r="B2840" s="114" t="s">
        <v>26003</v>
      </c>
      <c r="C2840" s="113" t="s">
        <v>17005</v>
      </c>
      <c r="D2840" s="115">
        <v>1675.58</v>
      </c>
    </row>
    <row r="2841" spans="1:4" ht="21.75" customHeight="1">
      <c r="A2841" s="113" t="s">
        <v>26004</v>
      </c>
      <c r="B2841" s="114" t="s">
        <v>26005</v>
      </c>
      <c r="C2841" s="113" t="s">
        <v>17005</v>
      </c>
      <c r="D2841" s="115">
        <v>2551.11</v>
      </c>
    </row>
    <row r="2842" spans="1:4" ht="21.75" customHeight="1">
      <c r="A2842" s="113" t="s">
        <v>26006</v>
      </c>
      <c r="B2842" s="114" t="s">
        <v>26007</v>
      </c>
      <c r="C2842" s="113" t="s">
        <v>17005</v>
      </c>
      <c r="D2842" s="115">
        <v>2222.86</v>
      </c>
    </row>
    <row r="2843" spans="1:4" ht="21.75" customHeight="1">
      <c r="A2843" s="113" t="s">
        <v>26008</v>
      </c>
      <c r="B2843" s="114" t="s">
        <v>26009</v>
      </c>
      <c r="C2843" s="113" t="s">
        <v>17005</v>
      </c>
      <c r="D2843" s="115">
        <v>3207.46</v>
      </c>
    </row>
    <row r="2844" spans="1:4" ht="21.75" customHeight="1">
      <c r="A2844" s="113" t="s">
        <v>26010</v>
      </c>
      <c r="B2844" s="114" t="s">
        <v>26011</v>
      </c>
      <c r="C2844" s="113" t="s">
        <v>17005</v>
      </c>
      <c r="D2844" s="115">
        <v>2804.02</v>
      </c>
    </row>
    <row r="2845" spans="1:4" ht="21.75" customHeight="1">
      <c r="A2845" s="113" t="s">
        <v>26012</v>
      </c>
      <c r="B2845" s="114" t="s">
        <v>26013</v>
      </c>
      <c r="C2845" s="113" t="s">
        <v>17005</v>
      </c>
      <c r="D2845" s="115">
        <v>3776.11</v>
      </c>
    </row>
    <row r="2846" spans="1:4" ht="21.75" customHeight="1">
      <c r="A2846" s="113" t="s">
        <v>26014</v>
      </c>
      <c r="B2846" s="114" t="s">
        <v>26015</v>
      </c>
      <c r="C2846" s="113" t="s">
        <v>17005</v>
      </c>
      <c r="D2846" s="115">
        <v>3313.39</v>
      </c>
    </row>
    <row r="2847" spans="1:4" ht="21.75" customHeight="1">
      <c r="A2847" s="113" t="s">
        <v>26016</v>
      </c>
      <c r="B2847" s="114" t="s">
        <v>26017</v>
      </c>
      <c r="C2847" s="113" t="s">
        <v>17005</v>
      </c>
      <c r="D2847" s="115">
        <v>4665.34</v>
      </c>
    </row>
    <row r="2848" spans="1:4" ht="21.75" customHeight="1">
      <c r="A2848" s="113" t="s">
        <v>26018</v>
      </c>
      <c r="B2848" s="114" t="s">
        <v>26019</v>
      </c>
      <c r="C2848" s="113" t="s">
        <v>17005</v>
      </c>
      <c r="D2848" s="115">
        <v>4112.96</v>
      </c>
    </row>
    <row r="2849" spans="1:4" ht="21.75" customHeight="1">
      <c r="A2849" s="113" t="s">
        <v>26020</v>
      </c>
      <c r="B2849" s="114" t="s">
        <v>26021</v>
      </c>
      <c r="C2849" s="113" t="s">
        <v>17005</v>
      </c>
      <c r="D2849" s="115">
        <v>2262.1799999999998</v>
      </c>
    </row>
    <row r="2850" spans="1:4" ht="21.75" customHeight="1">
      <c r="A2850" s="113" t="s">
        <v>26022</v>
      </c>
      <c r="B2850" s="114" t="s">
        <v>26023</v>
      </c>
      <c r="C2850" s="113" t="s">
        <v>17005</v>
      </c>
      <c r="D2850" s="115">
        <v>1978.77</v>
      </c>
    </row>
    <row r="2851" spans="1:4" ht="21.75" customHeight="1">
      <c r="A2851" s="113" t="s">
        <v>26024</v>
      </c>
      <c r="B2851" s="114" t="s">
        <v>26025</v>
      </c>
      <c r="C2851" s="113" t="s">
        <v>17005</v>
      </c>
      <c r="D2851" s="115">
        <v>2233.98</v>
      </c>
    </row>
    <row r="2852" spans="1:4" ht="21.75" customHeight="1">
      <c r="A2852" s="113" t="s">
        <v>26026</v>
      </c>
      <c r="B2852" s="114" t="s">
        <v>26027</v>
      </c>
      <c r="C2852" s="113" t="s">
        <v>17005</v>
      </c>
      <c r="D2852" s="115">
        <v>1959.24</v>
      </c>
    </row>
    <row r="2853" spans="1:4" ht="21.75" customHeight="1">
      <c r="A2853" s="113" t="s">
        <v>26028</v>
      </c>
      <c r="B2853" s="114" t="s">
        <v>26029</v>
      </c>
      <c r="C2853" s="113" t="s">
        <v>17005</v>
      </c>
      <c r="D2853" s="115">
        <v>2928.53</v>
      </c>
    </row>
    <row r="2854" spans="1:4" ht="21.75" customHeight="1">
      <c r="A2854" s="113" t="s">
        <v>26030</v>
      </c>
      <c r="B2854" s="114" t="s">
        <v>26031</v>
      </c>
      <c r="C2854" s="113" t="s">
        <v>17005</v>
      </c>
      <c r="D2854" s="115">
        <v>2548.23</v>
      </c>
    </row>
    <row r="2855" spans="1:4" ht="21.75" customHeight="1">
      <c r="A2855" s="113" t="s">
        <v>26032</v>
      </c>
      <c r="B2855" s="114" t="s">
        <v>26033</v>
      </c>
      <c r="C2855" s="113" t="s">
        <v>17005</v>
      </c>
      <c r="D2855" s="115">
        <v>3618.82</v>
      </c>
    </row>
    <row r="2856" spans="1:4" ht="21.75" customHeight="1">
      <c r="A2856" s="113" t="s">
        <v>26034</v>
      </c>
      <c r="B2856" s="114" t="s">
        <v>26035</v>
      </c>
      <c r="C2856" s="113" t="s">
        <v>17005</v>
      </c>
      <c r="D2856" s="115">
        <v>3157.55</v>
      </c>
    </row>
    <row r="2857" spans="1:4" ht="21.75" customHeight="1">
      <c r="A2857" s="113" t="s">
        <v>26036</v>
      </c>
      <c r="B2857" s="114" t="s">
        <v>26037</v>
      </c>
      <c r="C2857" s="113" t="s">
        <v>17005</v>
      </c>
      <c r="D2857" s="115">
        <v>4212.0200000000004</v>
      </c>
    </row>
    <row r="2858" spans="1:4" ht="21.75" customHeight="1">
      <c r="A2858" s="113" t="s">
        <v>26038</v>
      </c>
      <c r="B2858" s="114" t="s">
        <v>26039</v>
      </c>
      <c r="C2858" s="113" t="s">
        <v>17005</v>
      </c>
      <c r="D2858" s="115">
        <v>3688.57</v>
      </c>
    </row>
    <row r="2859" spans="1:4" ht="21.75" customHeight="1">
      <c r="A2859" s="113" t="s">
        <v>26040</v>
      </c>
      <c r="B2859" s="114" t="s">
        <v>26041</v>
      </c>
      <c r="C2859" s="113" t="s">
        <v>17005</v>
      </c>
      <c r="D2859" s="115">
        <v>5147.46</v>
      </c>
    </row>
    <row r="2860" spans="1:4" ht="21.75" customHeight="1">
      <c r="A2860" s="113" t="s">
        <v>26042</v>
      </c>
      <c r="B2860" s="114" t="s">
        <v>26043</v>
      </c>
      <c r="C2860" s="113" t="s">
        <v>17005</v>
      </c>
      <c r="D2860" s="115">
        <v>4527.13</v>
      </c>
    </row>
    <row r="2861" spans="1:4" ht="21.75" customHeight="1">
      <c r="A2861" s="113" t="s">
        <v>26044</v>
      </c>
      <c r="B2861" s="114" t="s">
        <v>26045</v>
      </c>
      <c r="C2861" s="113" t="s">
        <v>20720</v>
      </c>
      <c r="D2861" s="115">
        <v>158.83000000000001</v>
      </c>
    </row>
    <row r="2862" spans="1:4" ht="21.75" customHeight="1">
      <c r="A2862" s="113" t="s">
        <v>26046</v>
      </c>
      <c r="B2862" s="114" t="s">
        <v>26047</v>
      </c>
      <c r="C2862" s="113" t="s">
        <v>20720</v>
      </c>
      <c r="D2862" s="115">
        <v>18.18</v>
      </c>
    </row>
    <row r="2863" spans="1:4" ht="21.75" customHeight="1">
      <c r="A2863" s="113" t="s">
        <v>26048</v>
      </c>
      <c r="B2863" s="114" t="s">
        <v>26049</v>
      </c>
      <c r="C2863" s="113" t="s">
        <v>20720</v>
      </c>
      <c r="D2863" s="115">
        <v>151.86000000000001</v>
      </c>
    </row>
    <row r="2864" spans="1:4" ht="21.75" customHeight="1">
      <c r="A2864" s="113" t="s">
        <v>26050</v>
      </c>
      <c r="B2864" s="114" t="s">
        <v>26051</v>
      </c>
      <c r="C2864" s="113" t="s">
        <v>20720</v>
      </c>
      <c r="D2864" s="115">
        <v>71.78</v>
      </c>
    </row>
    <row r="2865" spans="1:4" ht="21.75" customHeight="1">
      <c r="A2865" s="113" t="s">
        <v>26052</v>
      </c>
      <c r="B2865" s="114" t="s">
        <v>26053</v>
      </c>
      <c r="C2865" s="113" t="s">
        <v>606</v>
      </c>
      <c r="D2865" s="115">
        <v>1183.46</v>
      </c>
    </row>
    <row r="2866" spans="1:4" ht="21.75" customHeight="1">
      <c r="A2866" s="113" t="s">
        <v>26054</v>
      </c>
      <c r="B2866" s="114" t="s">
        <v>26055</v>
      </c>
      <c r="C2866" s="113" t="s">
        <v>606</v>
      </c>
      <c r="D2866" s="115">
        <v>1849.08</v>
      </c>
    </row>
    <row r="2867" spans="1:4" ht="21.75" customHeight="1">
      <c r="A2867" s="113" t="s">
        <v>26056</v>
      </c>
      <c r="B2867" s="114" t="s">
        <v>26057</v>
      </c>
      <c r="C2867" s="113" t="s">
        <v>606</v>
      </c>
      <c r="D2867" s="115">
        <v>2382.77</v>
      </c>
    </row>
    <row r="2868" spans="1:4" ht="21.75" customHeight="1">
      <c r="A2868" s="113" t="s">
        <v>26058</v>
      </c>
      <c r="B2868" s="114" t="s">
        <v>26059</v>
      </c>
      <c r="C2868" s="113" t="s">
        <v>606</v>
      </c>
      <c r="D2868" s="115">
        <v>3165.98</v>
      </c>
    </row>
    <row r="2869" spans="1:4" ht="21.75" customHeight="1">
      <c r="A2869" s="113" t="s">
        <v>26060</v>
      </c>
      <c r="B2869" s="114" t="s">
        <v>26061</v>
      </c>
      <c r="C2869" s="113" t="s">
        <v>606</v>
      </c>
      <c r="D2869" s="115">
        <v>536.75</v>
      </c>
    </row>
    <row r="2870" spans="1:4" ht="21.75" customHeight="1">
      <c r="A2870" s="113" t="s">
        <v>26062</v>
      </c>
      <c r="B2870" s="114" t="s">
        <v>26063</v>
      </c>
      <c r="C2870" s="113" t="s">
        <v>606</v>
      </c>
      <c r="D2870" s="115">
        <v>1382.92</v>
      </c>
    </row>
    <row r="2871" spans="1:4" ht="21.75" customHeight="1">
      <c r="A2871" s="113" t="s">
        <v>26064</v>
      </c>
      <c r="B2871" s="114" t="s">
        <v>26065</v>
      </c>
      <c r="C2871" s="113" t="s">
        <v>606</v>
      </c>
      <c r="D2871" s="115">
        <v>2321.5100000000002</v>
      </c>
    </row>
    <row r="2872" spans="1:4" ht="21.75" customHeight="1">
      <c r="A2872" s="113" t="s">
        <v>26066</v>
      </c>
      <c r="B2872" s="114" t="s">
        <v>26067</v>
      </c>
      <c r="C2872" s="113" t="s">
        <v>606</v>
      </c>
      <c r="D2872" s="115">
        <v>820.01</v>
      </c>
    </row>
    <row r="2873" spans="1:4" ht="21.75" customHeight="1">
      <c r="A2873" s="113" t="s">
        <v>26068</v>
      </c>
      <c r="B2873" s="114" t="s">
        <v>26069</v>
      </c>
      <c r="C2873" s="113" t="s">
        <v>606</v>
      </c>
      <c r="D2873" s="115">
        <v>1000.83</v>
      </c>
    </row>
    <row r="2874" spans="1:4" ht="21.75" customHeight="1">
      <c r="A2874" s="113" t="s">
        <v>26070</v>
      </c>
      <c r="B2874" s="114" t="s">
        <v>26071</v>
      </c>
      <c r="C2874" s="113" t="s">
        <v>606</v>
      </c>
      <c r="D2874" s="115">
        <v>1260.06</v>
      </c>
    </row>
    <row r="2875" spans="1:4" ht="21.75" customHeight="1">
      <c r="A2875" s="113" t="s">
        <v>26072</v>
      </c>
      <c r="B2875" s="114" t="s">
        <v>26073</v>
      </c>
      <c r="C2875" s="113" t="s">
        <v>606</v>
      </c>
      <c r="D2875" s="115">
        <v>359.52</v>
      </c>
    </row>
    <row r="2876" spans="1:4" ht="21.75" customHeight="1">
      <c r="A2876" s="113" t="s">
        <v>26074</v>
      </c>
      <c r="B2876" s="114" t="s">
        <v>26075</v>
      </c>
      <c r="C2876" s="113" t="s">
        <v>606</v>
      </c>
      <c r="D2876" s="115">
        <v>384.86</v>
      </c>
    </row>
    <row r="2877" spans="1:4" ht="21.75" customHeight="1">
      <c r="A2877" s="113" t="s">
        <v>26076</v>
      </c>
      <c r="B2877" s="114" t="s">
        <v>26077</v>
      </c>
      <c r="C2877" s="113" t="s">
        <v>606</v>
      </c>
      <c r="D2877" s="115">
        <v>333.45</v>
      </c>
    </row>
    <row r="2878" spans="1:4" ht="21.75" customHeight="1">
      <c r="A2878" s="113" t="s">
        <v>26078</v>
      </c>
      <c r="B2878" s="114" t="s">
        <v>26079</v>
      </c>
      <c r="C2878" s="113" t="s">
        <v>606</v>
      </c>
      <c r="D2878" s="115">
        <v>431.81</v>
      </c>
    </row>
    <row r="2879" spans="1:4" ht="21.75" customHeight="1">
      <c r="A2879" s="113" t="s">
        <v>26080</v>
      </c>
      <c r="B2879" s="114" t="s">
        <v>26081</v>
      </c>
      <c r="C2879" s="113" t="s">
        <v>606</v>
      </c>
      <c r="D2879" s="115">
        <v>457.94</v>
      </c>
    </row>
    <row r="2880" spans="1:4" ht="21.75" customHeight="1">
      <c r="A2880" s="113" t="s">
        <v>26082</v>
      </c>
      <c r="B2880" s="114" t="s">
        <v>26083</v>
      </c>
      <c r="C2880" s="113" t="s">
        <v>606</v>
      </c>
      <c r="D2880" s="115">
        <v>775.44</v>
      </c>
    </row>
    <row r="2881" spans="1:4" ht="21.75" customHeight="1">
      <c r="A2881" s="113" t="s">
        <v>26084</v>
      </c>
      <c r="B2881" s="114" t="s">
        <v>26085</v>
      </c>
      <c r="C2881" s="113" t="s">
        <v>606</v>
      </c>
      <c r="D2881" s="115">
        <v>801.57</v>
      </c>
    </row>
    <row r="2882" spans="1:4" ht="21.75" customHeight="1">
      <c r="A2882" s="113" t="s">
        <v>26086</v>
      </c>
      <c r="B2882" s="114" t="s">
        <v>26087</v>
      </c>
      <c r="C2882" s="113" t="s">
        <v>606</v>
      </c>
      <c r="D2882" s="115">
        <v>810.4</v>
      </c>
    </row>
    <row r="2883" spans="1:4" ht="21.75" customHeight="1">
      <c r="A2883" s="113" t="s">
        <v>26088</v>
      </c>
      <c r="B2883" s="114" t="s">
        <v>26089</v>
      </c>
      <c r="C2883" s="113" t="s">
        <v>606</v>
      </c>
      <c r="D2883" s="115">
        <v>872.6</v>
      </c>
    </row>
    <row r="2884" spans="1:4" ht="21.75" customHeight="1">
      <c r="A2884" s="113" t="s">
        <v>26090</v>
      </c>
      <c r="B2884" s="114" t="s">
        <v>26091</v>
      </c>
      <c r="C2884" s="113" t="s">
        <v>606</v>
      </c>
      <c r="D2884" s="115">
        <v>853.43</v>
      </c>
    </row>
    <row r="2885" spans="1:4" ht="21.75" customHeight="1">
      <c r="A2885" s="113" t="s">
        <v>26092</v>
      </c>
      <c r="B2885" s="114" t="s">
        <v>26093</v>
      </c>
      <c r="C2885" s="113" t="s">
        <v>606</v>
      </c>
      <c r="D2885" s="115">
        <v>916.12</v>
      </c>
    </row>
    <row r="2886" spans="1:4" ht="21.75" customHeight="1">
      <c r="A2886" s="113" t="s">
        <v>26094</v>
      </c>
      <c r="B2886" s="114" t="s">
        <v>26095</v>
      </c>
      <c r="C2886" s="113" t="s">
        <v>606</v>
      </c>
      <c r="D2886" s="115">
        <v>959.26</v>
      </c>
    </row>
    <row r="2887" spans="1:4" ht="21.75" customHeight="1">
      <c r="A2887" s="113" t="s">
        <v>26096</v>
      </c>
      <c r="B2887" s="114" t="s">
        <v>26097</v>
      </c>
      <c r="C2887" s="113" t="s">
        <v>606</v>
      </c>
      <c r="D2887" s="115">
        <v>1031.76</v>
      </c>
    </row>
    <row r="2888" spans="1:4" ht="21.75" customHeight="1">
      <c r="A2888" s="113" t="s">
        <v>26098</v>
      </c>
      <c r="B2888" s="114" t="s">
        <v>26099</v>
      </c>
      <c r="C2888" s="113" t="s">
        <v>606</v>
      </c>
      <c r="D2888" s="115">
        <v>1182.8399999999999</v>
      </c>
    </row>
    <row r="2889" spans="1:4" ht="21.75" customHeight="1">
      <c r="A2889" s="113" t="s">
        <v>26100</v>
      </c>
      <c r="B2889" s="114" t="s">
        <v>26101</v>
      </c>
      <c r="C2889" s="113" t="s">
        <v>606</v>
      </c>
      <c r="D2889" s="115">
        <v>1265.1500000000001</v>
      </c>
    </row>
    <row r="2890" spans="1:4" ht="21.75" customHeight="1">
      <c r="A2890" s="113" t="s">
        <v>26102</v>
      </c>
      <c r="B2890" s="114" t="s">
        <v>26103</v>
      </c>
      <c r="C2890" s="113" t="s">
        <v>606</v>
      </c>
      <c r="D2890" s="115">
        <v>1192.3</v>
      </c>
    </row>
    <row r="2891" spans="1:4" ht="21.75" customHeight="1">
      <c r="A2891" s="113" t="s">
        <v>26104</v>
      </c>
      <c r="B2891" s="114" t="s">
        <v>26105</v>
      </c>
      <c r="C2891" s="113" t="s">
        <v>606</v>
      </c>
      <c r="D2891" s="115">
        <v>1259.8900000000001</v>
      </c>
    </row>
    <row r="2892" spans="1:4" ht="21.75" customHeight="1">
      <c r="A2892" s="113" t="s">
        <v>26106</v>
      </c>
      <c r="B2892" s="114" t="s">
        <v>26107</v>
      </c>
      <c r="C2892" s="113" t="s">
        <v>606</v>
      </c>
      <c r="D2892" s="115">
        <v>1344.71</v>
      </c>
    </row>
    <row r="2893" spans="1:4" ht="21.75" customHeight="1">
      <c r="A2893" s="113" t="s">
        <v>26108</v>
      </c>
      <c r="B2893" s="114" t="s">
        <v>26109</v>
      </c>
      <c r="C2893" s="113" t="s">
        <v>606</v>
      </c>
      <c r="D2893" s="115">
        <v>1431.91</v>
      </c>
    </row>
    <row r="2894" spans="1:4" ht="21.75" customHeight="1">
      <c r="A2894" s="113" t="s">
        <v>26110</v>
      </c>
      <c r="B2894" s="114" t="s">
        <v>26111</v>
      </c>
      <c r="C2894" s="113" t="s">
        <v>606</v>
      </c>
      <c r="D2894" s="115">
        <v>4579.3100000000004</v>
      </c>
    </row>
    <row r="2895" spans="1:4" ht="21.75" customHeight="1">
      <c r="A2895" s="113" t="s">
        <v>26112</v>
      </c>
      <c r="B2895" s="114" t="s">
        <v>26113</v>
      </c>
      <c r="C2895" s="113" t="s">
        <v>606</v>
      </c>
      <c r="D2895" s="115">
        <v>4665.04</v>
      </c>
    </row>
    <row r="2896" spans="1:4" ht="21.75" customHeight="1">
      <c r="A2896" s="113" t="s">
        <v>26114</v>
      </c>
      <c r="B2896" s="114" t="s">
        <v>26115</v>
      </c>
      <c r="C2896" s="113" t="s">
        <v>606</v>
      </c>
      <c r="D2896" s="115">
        <v>141.33000000000001</v>
      </c>
    </row>
    <row r="2897" spans="1:4" ht="21.75" customHeight="1">
      <c r="A2897" s="113" t="s">
        <v>26116</v>
      </c>
      <c r="B2897" s="114" t="s">
        <v>26117</v>
      </c>
      <c r="C2897" s="113" t="s">
        <v>606</v>
      </c>
      <c r="D2897" s="115">
        <v>167.25</v>
      </c>
    </row>
    <row r="2898" spans="1:4" ht="21.75" customHeight="1">
      <c r="A2898" s="113" t="s">
        <v>26118</v>
      </c>
      <c r="B2898" s="114" t="s">
        <v>26119</v>
      </c>
      <c r="C2898" s="113" t="s">
        <v>606</v>
      </c>
      <c r="D2898" s="115">
        <v>199.82</v>
      </c>
    </row>
    <row r="2899" spans="1:4" ht="21.75" customHeight="1">
      <c r="A2899" s="113" t="s">
        <v>26120</v>
      </c>
      <c r="B2899" s="114" t="s">
        <v>26121</v>
      </c>
      <c r="C2899" s="113" t="s">
        <v>606</v>
      </c>
      <c r="D2899" s="115">
        <v>227.96</v>
      </c>
    </row>
    <row r="2900" spans="1:4" ht="21.75" customHeight="1">
      <c r="A2900" s="113" t="s">
        <v>26122</v>
      </c>
      <c r="B2900" s="114" t="s">
        <v>26123</v>
      </c>
      <c r="C2900" s="113" t="s">
        <v>606</v>
      </c>
      <c r="D2900" s="115">
        <v>256.10000000000002</v>
      </c>
    </row>
    <row r="2901" spans="1:4" ht="21.75" customHeight="1">
      <c r="A2901" s="113" t="s">
        <v>26124</v>
      </c>
      <c r="B2901" s="114" t="s">
        <v>26125</v>
      </c>
      <c r="C2901" s="113" t="s">
        <v>606</v>
      </c>
      <c r="D2901" s="115">
        <v>316.82</v>
      </c>
    </row>
    <row r="2902" spans="1:4" ht="21.75" customHeight="1">
      <c r="A2902" s="113" t="s">
        <v>26126</v>
      </c>
      <c r="B2902" s="114" t="s">
        <v>26127</v>
      </c>
      <c r="C2902" s="113" t="s">
        <v>606</v>
      </c>
      <c r="D2902" s="115">
        <v>370.87</v>
      </c>
    </row>
    <row r="2903" spans="1:4" ht="21.75" customHeight="1">
      <c r="A2903" s="113" t="s">
        <v>26128</v>
      </c>
      <c r="B2903" s="114" t="s">
        <v>26129</v>
      </c>
      <c r="C2903" s="113" t="s">
        <v>606</v>
      </c>
      <c r="D2903" s="115">
        <v>65.08</v>
      </c>
    </row>
    <row r="2904" spans="1:4" ht="21.75" customHeight="1">
      <c r="A2904" s="113" t="s">
        <v>26130</v>
      </c>
      <c r="B2904" s="114" t="s">
        <v>26131</v>
      </c>
      <c r="C2904" s="113" t="s">
        <v>606</v>
      </c>
      <c r="D2904" s="115">
        <v>54.91</v>
      </c>
    </row>
    <row r="2905" spans="1:4" ht="21.75" customHeight="1">
      <c r="A2905" s="113" t="s">
        <v>26132</v>
      </c>
      <c r="B2905" s="114" t="s">
        <v>26133</v>
      </c>
      <c r="C2905" s="113" t="s">
        <v>606</v>
      </c>
      <c r="D2905" s="115">
        <v>82.17</v>
      </c>
    </row>
    <row r="2906" spans="1:4" ht="21.75" customHeight="1">
      <c r="A2906" s="113" t="s">
        <v>26134</v>
      </c>
      <c r="B2906" s="114" t="s">
        <v>26135</v>
      </c>
      <c r="C2906" s="113" t="s">
        <v>606</v>
      </c>
      <c r="D2906" s="115">
        <v>68</v>
      </c>
    </row>
    <row r="2907" spans="1:4" ht="21.75" customHeight="1">
      <c r="A2907" s="113" t="s">
        <v>26136</v>
      </c>
      <c r="B2907" s="114" t="s">
        <v>26137</v>
      </c>
      <c r="C2907" s="113" t="s">
        <v>17005</v>
      </c>
      <c r="D2907" s="115">
        <v>1584.26</v>
      </c>
    </row>
    <row r="2908" spans="1:4" ht="21.75" customHeight="1">
      <c r="A2908" s="113" t="s">
        <v>26138</v>
      </c>
      <c r="B2908" s="114" t="s">
        <v>26139</v>
      </c>
      <c r="C2908" s="113" t="s">
        <v>17005</v>
      </c>
      <c r="D2908" s="115">
        <v>1539.19</v>
      </c>
    </row>
    <row r="2909" spans="1:4" ht="21.75" customHeight="1">
      <c r="A2909" s="113" t="s">
        <v>26140</v>
      </c>
      <c r="B2909" s="114" t="s">
        <v>26141</v>
      </c>
      <c r="C2909" s="113" t="s">
        <v>17005</v>
      </c>
      <c r="D2909" s="115">
        <v>1873.83</v>
      </c>
    </row>
    <row r="2910" spans="1:4" ht="21.75" customHeight="1">
      <c r="A2910" s="113" t="s">
        <v>26142</v>
      </c>
      <c r="B2910" s="114" t="s">
        <v>26143</v>
      </c>
      <c r="C2910" s="113" t="s">
        <v>17005</v>
      </c>
      <c r="D2910" s="115">
        <v>1820.7</v>
      </c>
    </row>
    <row r="2911" spans="1:4" ht="21.75" customHeight="1">
      <c r="A2911" s="113" t="s">
        <v>26144</v>
      </c>
      <c r="B2911" s="114" t="s">
        <v>26145</v>
      </c>
      <c r="C2911" s="113" t="s">
        <v>17005</v>
      </c>
      <c r="D2911" s="115">
        <v>2156.71</v>
      </c>
    </row>
    <row r="2912" spans="1:4" ht="21.75" customHeight="1">
      <c r="A2912" s="113" t="s">
        <v>26146</v>
      </c>
      <c r="B2912" s="114" t="s">
        <v>26147</v>
      </c>
      <c r="C2912" s="113" t="s">
        <v>17005</v>
      </c>
      <c r="D2912" s="115">
        <v>2096.98</v>
      </c>
    </row>
    <row r="2913" spans="1:4" ht="21.75" customHeight="1">
      <c r="A2913" s="113" t="s">
        <v>26148</v>
      </c>
      <c r="B2913" s="114" t="s">
        <v>26149</v>
      </c>
      <c r="C2913" s="113" t="s">
        <v>17005</v>
      </c>
      <c r="D2913" s="115">
        <v>2446.2399999999998</v>
      </c>
    </row>
    <row r="2914" spans="1:4" ht="21.75" customHeight="1">
      <c r="A2914" s="113" t="s">
        <v>26150</v>
      </c>
      <c r="B2914" s="114" t="s">
        <v>26151</v>
      </c>
      <c r="C2914" s="113" t="s">
        <v>17005</v>
      </c>
      <c r="D2914" s="115">
        <v>2378.4499999999998</v>
      </c>
    </row>
    <row r="2915" spans="1:4" ht="21.75" customHeight="1">
      <c r="A2915" s="113" t="s">
        <v>26152</v>
      </c>
      <c r="B2915" s="114" t="s">
        <v>26153</v>
      </c>
      <c r="C2915" s="113" t="s">
        <v>17005</v>
      </c>
      <c r="D2915" s="115">
        <v>2729.12</v>
      </c>
    </row>
    <row r="2916" spans="1:4" ht="21.75" customHeight="1">
      <c r="A2916" s="113" t="s">
        <v>26154</v>
      </c>
      <c r="B2916" s="114" t="s">
        <v>26155</v>
      </c>
      <c r="C2916" s="113" t="s">
        <v>17005</v>
      </c>
      <c r="D2916" s="115">
        <v>2654.74</v>
      </c>
    </row>
    <row r="2917" spans="1:4" ht="21.75" customHeight="1">
      <c r="A2917" s="113" t="s">
        <v>26156</v>
      </c>
      <c r="B2917" s="114" t="s">
        <v>26157</v>
      </c>
      <c r="C2917" s="113" t="s">
        <v>17005</v>
      </c>
      <c r="D2917" s="115">
        <v>3018.69</v>
      </c>
    </row>
    <row r="2918" spans="1:4" ht="21.75" customHeight="1">
      <c r="A2918" s="113" t="s">
        <v>26158</v>
      </c>
      <c r="B2918" s="114" t="s">
        <v>26159</v>
      </c>
      <c r="C2918" s="113" t="s">
        <v>17005</v>
      </c>
      <c r="D2918" s="115">
        <v>2936.24</v>
      </c>
    </row>
    <row r="2919" spans="1:4" ht="21.75" customHeight="1">
      <c r="A2919" s="113" t="s">
        <v>26160</v>
      </c>
      <c r="B2919" s="114" t="s">
        <v>26161</v>
      </c>
      <c r="C2919" s="113" t="s">
        <v>17005</v>
      </c>
      <c r="D2919" s="115">
        <v>3301.56</v>
      </c>
    </row>
    <row r="2920" spans="1:4" ht="21.75" customHeight="1">
      <c r="A2920" s="113" t="s">
        <v>26162</v>
      </c>
      <c r="B2920" s="114" t="s">
        <v>26163</v>
      </c>
      <c r="C2920" s="113" t="s">
        <v>17005</v>
      </c>
      <c r="D2920" s="115">
        <v>3212.53</v>
      </c>
    </row>
    <row r="2921" spans="1:4" ht="21.75" customHeight="1">
      <c r="A2921" s="113" t="s">
        <v>26164</v>
      </c>
      <c r="B2921" s="114" t="s">
        <v>26165</v>
      </c>
      <c r="C2921" s="113" t="s">
        <v>20720</v>
      </c>
      <c r="D2921" s="115">
        <v>68.09</v>
      </c>
    </row>
    <row r="2922" spans="1:4" ht="21.75" customHeight="1">
      <c r="A2922" s="113" t="s">
        <v>26166</v>
      </c>
      <c r="B2922" s="114" t="s">
        <v>26167</v>
      </c>
      <c r="C2922" s="113" t="s">
        <v>606</v>
      </c>
      <c r="D2922" s="115">
        <v>28.21</v>
      </c>
    </row>
    <row r="2923" spans="1:4" ht="21.75" customHeight="1">
      <c r="A2923" s="113" t="s">
        <v>26168</v>
      </c>
      <c r="B2923" s="114" t="s">
        <v>26169</v>
      </c>
      <c r="C2923" s="113" t="s">
        <v>606</v>
      </c>
      <c r="D2923" s="115">
        <v>24.19</v>
      </c>
    </row>
    <row r="2924" spans="1:4" ht="21.75" customHeight="1">
      <c r="A2924" s="113" t="s">
        <v>26170</v>
      </c>
      <c r="B2924" s="114" t="s">
        <v>26171</v>
      </c>
      <c r="C2924" s="113" t="s">
        <v>606</v>
      </c>
      <c r="D2924" s="115">
        <v>783.53</v>
      </c>
    </row>
    <row r="2925" spans="1:4" ht="21.75" customHeight="1">
      <c r="A2925" s="113" t="s">
        <v>26172</v>
      </c>
      <c r="B2925" s="114" t="s">
        <v>26173</v>
      </c>
      <c r="C2925" s="113" t="s">
        <v>606</v>
      </c>
      <c r="D2925" s="115">
        <v>722.66</v>
      </c>
    </row>
    <row r="2926" spans="1:4" ht="21.75" customHeight="1">
      <c r="A2926" s="113" t="s">
        <v>26174</v>
      </c>
      <c r="B2926" s="114" t="s">
        <v>26175</v>
      </c>
      <c r="C2926" s="113" t="s">
        <v>606</v>
      </c>
      <c r="D2926" s="115">
        <v>861.68</v>
      </c>
    </row>
    <row r="2927" spans="1:4" ht="21.75" customHeight="1">
      <c r="A2927" s="113" t="s">
        <v>26176</v>
      </c>
      <c r="B2927" s="114" t="s">
        <v>26177</v>
      </c>
      <c r="C2927" s="113" t="s">
        <v>606</v>
      </c>
      <c r="D2927" s="115">
        <v>794.25</v>
      </c>
    </row>
    <row r="2928" spans="1:4" ht="21.75" customHeight="1">
      <c r="A2928" s="113" t="s">
        <v>26178</v>
      </c>
      <c r="B2928" s="114" t="s">
        <v>26179</v>
      </c>
      <c r="C2928" s="113" t="s">
        <v>606</v>
      </c>
      <c r="D2928" s="115">
        <v>1045.53</v>
      </c>
    </row>
    <row r="2929" spans="1:4" ht="21.75" customHeight="1">
      <c r="A2929" s="113" t="s">
        <v>26180</v>
      </c>
      <c r="B2929" s="114" t="s">
        <v>26181</v>
      </c>
      <c r="C2929" s="113" t="s">
        <v>606</v>
      </c>
      <c r="D2929" s="115">
        <v>960.85</v>
      </c>
    </row>
    <row r="2930" spans="1:4" ht="21.75" customHeight="1">
      <c r="A2930" s="113" t="s">
        <v>26182</v>
      </c>
      <c r="B2930" s="114" t="s">
        <v>26183</v>
      </c>
      <c r="C2930" s="113" t="s">
        <v>606</v>
      </c>
      <c r="D2930" s="115">
        <v>1201.01</v>
      </c>
    </row>
    <row r="2931" spans="1:4" ht="21.75" customHeight="1">
      <c r="A2931" s="113" t="s">
        <v>26184</v>
      </c>
      <c r="B2931" s="114" t="s">
        <v>26185</v>
      </c>
      <c r="C2931" s="113" t="s">
        <v>606</v>
      </c>
      <c r="D2931" s="115">
        <v>1104.26</v>
      </c>
    </row>
    <row r="2932" spans="1:4" ht="21.75" customHeight="1">
      <c r="A2932" s="113" t="s">
        <v>26186</v>
      </c>
      <c r="B2932" s="114" t="s">
        <v>26187</v>
      </c>
      <c r="C2932" s="113" t="s">
        <v>606</v>
      </c>
      <c r="D2932" s="115">
        <v>1429.76</v>
      </c>
    </row>
    <row r="2933" spans="1:4" ht="21.75" customHeight="1">
      <c r="A2933" s="113" t="s">
        <v>26188</v>
      </c>
      <c r="B2933" s="114" t="s">
        <v>26189</v>
      </c>
      <c r="C2933" s="113" t="s">
        <v>606</v>
      </c>
      <c r="D2933" s="115">
        <v>1314.35</v>
      </c>
    </row>
    <row r="2934" spans="1:4" ht="21.75" customHeight="1">
      <c r="A2934" s="113" t="s">
        <v>26190</v>
      </c>
      <c r="B2934" s="114" t="s">
        <v>26191</v>
      </c>
      <c r="C2934" s="113" t="s">
        <v>606</v>
      </c>
      <c r="D2934" s="115">
        <v>1584.45</v>
      </c>
    </row>
    <row r="2935" spans="1:4" ht="21.75" customHeight="1">
      <c r="A2935" s="113" t="s">
        <v>26192</v>
      </c>
      <c r="B2935" s="114" t="s">
        <v>26193</v>
      </c>
      <c r="C2935" s="113" t="s">
        <v>606</v>
      </c>
      <c r="D2935" s="115">
        <v>1448.06</v>
      </c>
    </row>
    <row r="2936" spans="1:4" ht="21.75" customHeight="1">
      <c r="A2936" s="113" t="s">
        <v>26194</v>
      </c>
      <c r="B2936" s="114" t="s">
        <v>26195</v>
      </c>
      <c r="C2936" s="113" t="s">
        <v>606</v>
      </c>
      <c r="D2936" s="115">
        <v>1834.84</v>
      </c>
    </row>
    <row r="2937" spans="1:4" ht="21.75" customHeight="1">
      <c r="A2937" s="113" t="s">
        <v>26196</v>
      </c>
      <c r="B2937" s="114" t="s">
        <v>26197</v>
      </c>
      <c r="C2937" s="113" t="s">
        <v>606</v>
      </c>
      <c r="D2937" s="115">
        <v>1677.75</v>
      </c>
    </row>
    <row r="2938" spans="1:4" ht="21.75" customHeight="1">
      <c r="A2938" s="113" t="s">
        <v>26198</v>
      </c>
      <c r="B2938" s="114" t="s">
        <v>26199</v>
      </c>
      <c r="C2938" s="113" t="s">
        <v>606</v>
      </c>
      <c r="D2938" s="115">
        <v>2150</v>
      </c>
    </row>
    <row r="2939" spans="1:4" ht="21.75" customHeight="1">
      <c r="A2939" s="113" t="s">
        <v>26200</v>
      </c>
      <c r="B2939" s="114" t="s">
        <v>26201</v>
      </c>
      <c r="C2939" s="113" t="s">
        <v>606</v>
      </c>
      <c r="D2939" s="115">
        <v>1967.04</v>
      </c>
    </row>
    <row r="2940" spans="1:4" ht="21.75" customHeight="1">
      <c r="A2940" s="113" t="s">
        <v>26202</v>
      </c>
      <c r="B2940" s="114" t="s">
        <v>26203</v>
      </c>
      <c r="C2940" s="113" t="s">
        <v>606</v>
      </c>
      <c r="D2940" s="115">
        <v>2109.23</v>
      </c>
    </row>
    <row r="2941" spans="1:4" ht="21.75" customHeight="1">
      <c r="A2941" s="113" t="s">
        <v>26204</v>
      </c>
      <c r="B2941" s="114" t="s">
        <v>26205</v>
      </c>
      <c r="C2941" s="113" t="s">
        <v>606</v>
      </c>
      <c r="D2941" s="115">
        <v>1921.15</v>
      </c>
    </row>
    <row r="2942" spans="1:4" ht="21.75" customHeight="1">
      <c r="A2942" s="113" t="s">
        <v>26206</v>
      </c>
      <c r="B2942" s="114" t="s">
        <v>26207</v>
      </c>
      <c r="C2942" s="113" t="s">
        <v>606</v>
      </c>
      <c r="D2942" s="115">
        <v>667.88</v>
      </c>
    </row>
    <row r="2943" spans="1:4" ht="21.75" customHeight="1">
      <c r="A2943" s="113" t="s">
        <v>26208</v>
      </c>
      <c r="B2943" s="114" t="s">
        <v>26209</v>
      </c>
      <c r="C2943" s="113" t="s">
        <v>606</v>
      </c>
      <c r="D2943" s="115">
        <v>620.77</v>
      </c>
    </row>
    <row r="2944" spans="1:4" ht="21.75" customHeight="1">
      <c r="A2944" s="113" t="s">
        <v>26210</v>
      </c>
      <c r="B2944" s="114" t="s">
        <v>26211</v>
      </c>
      <c r="C2944" s="113" t="s">
        <v>606</v>
      </c>
      <c r="D2944" s="115">
        <v>2731.64</v>
      </c>
    </row>
    <row r="2945" spans="1:4" ht="21.75" customHeight="1">
      <c r="A2945" s="113" t="s">
        <v>26212</v>
      </c>
      <c r="B2945" s="114" t="s">
        <v>26213</v>
      </c>
      <c r="C2945" s="113" t="s">
        <v>606</v>
      </c>
      <c r="D2945" s="115">
        <v>2490.7800000000002</v>
      </c>
    </row>
    <row r="2946" spans="1:4" ht="21.75" customHeight="1">
      <c r="A2946" s="113" t="s">
        <v>26214</v>
      </c>
      <c r="B2946" s="114" t="s">
        <v>26215</v>
      </c>
      <c r="C2946" s="113" t="s">
        <v>606</v>
      </c>
      <c r="D2946" s="115">
        <v>237.03</v>
      </c>
    </row>
    <row r="2947" spans="1:4" ht="21.75" customHeight="1">
      <c r="A2947" s="113" t="s">
        <v>26216</v>
      </c>
      <c r="B2947" s="114" t="s">
        <v>26217</v>
      </c>
      <c r="C2947" s="113" t="s">
        <v>606</v>
      </c>
      <c r="D2947" s="115">
        <v>216.89</v>
      </c>
    </row>
    <row r="2948" spans="1:4" ht="21.75" customHeight="1">
      <c r="A2948" s="113" t="s">
        <v>26218</v>
      </c>
      <c r="B2948" s="114" t="s">
        <v>26219</v>
      </c>
      <c r="C2948" s="113" t="s">
        <v>606</v>
      </c>
      <c r="D2948" s="115">
        <v>361.81</v>
      </c>
    </row>
    <row r="2949" spans="1:4" ht="21.75" customHeight="1">
      <c r="A2949" s="113" t="s">
        <v>26220</v>
      </c>
      <c r="B2949" s="114" t="s">
        <v>26221</v>
      </c>
      <c r="C2949" s="113" t="s">
        <v>606</v>
      </c>
      <c r="D2949" s="115">
        <v>334.32</v>
      </c>
    </row>
    <row r="2950" spans="1:4" ht="21.75" customHeight="1">
      <c r="A2950" s="113" t="s">
        <v>26222</v>
      </c>
      <c r="B2950" s="114" t="s">
        <v>26223</v>
      </c>
      <c r="C2950" s="113" t="s">
        <v>606</v>
      </c>
      <c r="D2950" s="115">
        <v>870.16</v>
      </c>
    </row>
    <row r="2951" spans="1:4" ht="21.75" customHeight="1">
      <c r="A2951" s="113" t="s">
        <v>26224</v>
      </c>
      <c r="B2951" s="114" t="s">
        <v>26225</v>
      </c>
      <c r="C2951" s="113" t="s">
        <v>606</v>
      </c>
      <c r="D2951" s="115">
        <v>807.43</v>
      </c>
    </row>
    <row r="2952" spans="1:4" ht="21.75" customHeight="1">
      <c r="A2952" s="113" t="s">
        <v>26226</v>
      </c>
      <c r="B2952" s="114" t="s">
        <v>26227</v>
      </c>
      <c r="C2952" s="113" t="s">
        <v>606</v>
      </c>
      <c r="D2952" s="115">
        <v>600.37</v>
      </c>
    </row>
    <row r="2953" spans="1:4" ht="21.75" customHeight="1">
      <c r="A2953" s="113" t="s">
        <v>26228</v>
      </c>
      <c r="B2953" s="114" t="s">
        <v>26229</v>
      </c>
      <c r="C2953" s="113" t="s">
        <v>606</v>
      </c>
      <c r="D2953" s="115">
        <v>561.09</v>
      </c>
    </row>
    <row r="2954" spans="1:4" ht="21.75" customHeight="1">
      <c r="A2954" s="113" t="s">
        <v>26230</v>
      </c>
      <c r="B2954" s="114" t="s">
        <v>26231</v>
      </c>
      <c r="C2954" s="113" t="s">
        <v>606</v>
      </c>
      <c r="D2954" s="115">
        <v>609.96</v>
      </c>
    </row>
    <row r="2955" spans="1:4" ht="21.75" customHeight="1">
      <c r="A2955" s="113" t="s">
        <v>26232</v>
      </c>
      <c r="B2955" s="114" t="s">
        <v>26233</v>
      </c>
      <c r="C2955" s="113" t="s">
        <v>606</v>
      </c>
      <c r="D2955" s="115">
        <v>567.29999999999995</v>
      </c>
    </row>
    <row r="2956" spans="1:4" ht="21.75" customHeight="1">
      <c r="A2956" s="113" t="s">
        <v>26234</v>
      </c>
      <c r="B2956" s="114" t="s">
        <v>26235</v>
      </c>
      <c r="C2956" s="113" t="s">
        <v>606</v>
      </c>
      <c r="D2956" s="115">
        <v>745.11</v>
      </c>
    </row>
    <row r="2957" spans="1:4" ht="21.75" customHeight="1">
      <c r="A2957" s="113" t="s">
        <v>26236</v>
      </c>
      <c r="B2957" s="114" t="s">
        <v>26237</v>
      </c>
      <c r="C2957" s="113" t="s">
        <v>606</v>
      </c>
      <c r="D2957" s="115">
        <v>692.41</v>
      </c>
    </row>
    <row r="2958" spans="1:4" ht="21.75" customHeight="1">
      <c r="A2958" s="113" t="s">
        <v>26238</v>
      </c>
      <c r="B2958" s="114" t="s">
        <v>26239</v>
      </c>
      <c r="C2958" s="113" t="s">
        <v>17005</v>
      </c>
      <c r="D2958" s="115">
        <v>778.72</v>
      </c>
    </row>
    <row r="2959" spans="1:4" ht="21.75" customHeight="1">
      <c r="A2959" s="113" t="s">
        <v>26240</v>
      </c>
      <c r="B2959" s="114" t="s">
        <v>26241</v>
      </c>
      <c r="C2959" s="113" t="s">
        <v>17005</v>
      </c>
      <c r="D2959" s="115">
        <v>951.9</v>
      </c>
    </row>
    <row r="2960" spans="1:4" ht="21.75" customHeight="1">
      <c r="A2960" s="113" t="s">
        <v>26242</v>
      </c>
      <c r="B2960" s="114" t="s">
        <v>26243</v>
      </c>
      <c r="C2960" s="113" t="s">
        <v>17005</v>
      </c>
      <c r="D2960" s="115">
        <v>1095.1300000000001</v>
      </c>
    </row>
    <row r="2961" spans="1:4" ht="21.75" customHeight="1">
      <c r="A2961" s="113" t="s">
        <v>26244</v>
      </c>
      <c r="B2961" s="114" t="s">
        <v>26245</v>
      </c>
      <c r="C2961" s="113" t="s">
        <v>17005</v>
      </c>
      <c r="D2961" s="115">
        <v>1359.85</v>
      </c>
    </row>
    <row r="2962" spans="1:4" ht="21.75" customHeight="1">
      <c r="A2962" s="113" t="s">
        <v>26246</v>
      </c>
      <c r="B2962" s="114" t="s">
        <v>26247</v>
      </c>
      <c r="C2962" s="113" t="s">
        <v>17005</v>
      </c>
      <c r="D2962" s="115">
        <v>1450.91</v>
      </c>
    </row>
    <row r="2963" spans="1:4" ht="21.75" customHeight="1">
      <c r="A2963" s="113" t="s">
        <v>26248</v>
      </c>
      <c r="B2963" s="114" t="s">
        <v>26249</v>
      </c>
      <c r="C2963" s="113" t="s">
        <v>17005</v>
      </c>
      <c r="D2963" s="115">
        <v>1823.15</v>
      </c>
    </row>
    <row r="2964" spans="1:4" ht="21.75" customHeight="1">
      <c r="A2964" s="113" t="s">
        <v>26250</v>
      </c>
      <c r="B2964" s="114" t="s">
        <v>26251</v>
      </c>
      <c r="C2964" s="113" t="s">
        <v>17005</v>
      </c>
      <c r="D2964" s="115">
        <v>1863.09</v>
      </c>
    </row>
    <row r="2965" spans="1:4" ht="21.75" customHeight="1">
      <c r="A2965" s="113" t="s">
        <v>26252</v>
      </c>
      <c r="B2965" s="114" t="s">
        <v>26253</v>
      </c>
      <c r="C2965" s="113" t="s">
        <v>17005</v>
      </c>
      <c r="D2965" s="115">
        <v>2369.1999999999998</v>
      </c>
    </row>
    <row r="2966" spans="1:4" ht="21.75" customHeight="1">
      <c r="A2966" s="113" t="s">
        <v>26254</v>
      </c>
      <c r="B2966" s="114" t="s">
        <v>26255</v>
      </c>
      <c r="C2966" s="113" t="s">
        <v>17005</v>
      </c>
      <c r="D2966" s="115">
        <v>2303.52</v>
      </c>
    </row>
    <row r="2967" spans="1:4" ht="21.75" customHeight="1">
      <c r="A2967" s="113" t="s">
        <v>26256</v>
      </c>
      <c r="B2967" s="114" t="s">
        <v>26257</v>
      </c>
      <c r="C2967" s="113" t="s">
        <v>17005</v>
      </c>
      <c r="D2967" s="115">
        <v>2952.63</v>
      </c>
    </row>
    <row r="2968" spans="1:4" ht="21.75" customHeight="1">
      <c r="A2968" s="113" t="s">
        <v>26258</v>
      </c>
      <c r="B2968" s="114" t="s">
        <v>26259</v>
      </c>
      <c r="C2968" s="113" t="s">
        <v>17005</v>
      </c>
      <c r="D2968" s="115">
        <v>1843.69</v>
      </c>
    </row>
    <row r="2969" spans="1:4" ht="21.75" customHeight="1">
      <c r="A2969" s="113" t="s">
        <v>26260</v>
      </c>
      <c r="B2969" s="114" t="s">
        <v>26261</v>
      </c>
      <c r="C2969" s="113" t="s">
        <v>17005</v>
      </c>
      <c r="D2969" s="115">
        <v>2338.23</v>
      </c>
    </row>
    <row r="2970" spans="1:4" ht="21.75" customHeight="1">
      <c r="A2970" s="113" t="s">
        <v>26262</v>
      </c>
      <c r="B2970" s="114" t="s">
        <v>26263</v>
      </c>
      <c r="C2970" s="113" t="s">
        <v>17005</v>
      </c>
      <c r="D2970" s="115">
        <v>2402.92</v>
      </c>
    </row>
    <row r="2971" spans="1:4" ht="21.75" customHeight="1">
      <c r="A2971" s="113" t="s">
        <v>26264</v>
      </c>
      <c r="B2971" s="114" t="s">
        <v>26265</v>
      </c>
      <c r="C2971" s="113" t="s">
        <v>17005</v>
      </c>
      <c r="D2971" s="115">
        <v>3083.61</v>
      </c>
    </row>
    <row r="2972" spans="1:4" ht="21.75" customHeight="1">
      <c r="A2972" s="113" t="s">
        <v>26266</v>
      </c>
      <c r="B2972" s="114" t="s">
        <v>26267</v>
      </c>
      <c r="C2972" s="113" t="s">
        <v>17005</v>
      </c>
      <c r="D2972" s="115">
        <v>2964.03</v>
      </c>
    </row>
    <row r="2973" spans="1:4" ht="21.75" customHeight="1">
      <c r="A2973" s="113" t="s">
        <v>26268</v>
      </c>
      <c r="B2973" s="114" t="s">
        <v>26269</v>
      </c>
      <c r="C2973" s="113" t="s">
        <v>17005</v>
      </c>
      <c r="D2973" s="115">
        <v>3831.58</v>
      </c>
    </row>
    <row r="2974" spans="1:4" ht="21.75" customHeight="1">
      <c r="A2974" s="113" t="s">
        <v>26270</v>
      </c>
      <c r="B2974" s="114" t="s">
        <v>26271</v>
      </c>
      <c r="C2974" s="113" t="s">
        <v>17005</v>
      </c>
      <c r="D2974" s="115">
        <v>2773.64</v>
      </c>
    </row>
    <row r="2975" spans="1:4" ht="21.75" customHeight="1">
      <c r="A2975" s="113" t="s">
        <v>26272</v>
      </c>
      <c r="B2975" s="114" t="s">
        <v>26273</v>
      </c>
      <c r="C2975" s="113" t="s">
        <v>17005</v>
      </c>
      <c r="D2975" s="115">
        <v>3571.89</v>
      </c>
    </row>
    <row r="2976" spans="1:4" ht="21.75" customHeight="1">
      <c r="A2976" s="113" t="s">
        <v>26274</v>
      </c>
      <c r="B2976" s="114" t="s">
        <v>26275</v>
      </c>
      <c r="C2976" s="113" t="s">
        <v>17005</v>
      </c>
      <c r="D2976" s="115">
        <v>3549.15</v>
      </c>
    </row>
    <row r="2977" spans="1:4" ht="21.75" customHeight="1">
      <c r="A2977" s="113" t="s">
        <v>26276</v>
      </c>
      <c r="B2977" s="114" t="s">
        <v>26277</v>
      </c>
      <c r="C2977" s="113" t="s">
        <v>17005</v>
      </c>
      <c r="D2977" s="115">
        <v>4612.2299999999996</v>
      </c>
    </row>
    <row r="2978" spans="1:4" ht="21.75" customHeight="1">
      <c r="A2978" s="113" t="s">
        <v>26278</v>
      </c>
      <c r="B2978" s="114" t="s">
        <v>26279</v>
      </c>
      <c r="C2978" s="113" t="s">
        <v>17005</v>
      </c>
      <c r="D2978" s="115">
        <v>4383.5200000000004</v>
      </c>
    </row>
    <row r="2979" spans="1:4" ht="21.75" customHeight="1">
      <c r="A2979" s="113" t="s">
        <v>26280</v>
      </c>
      <c r="B2979" s="114" t="s">
        <v>26281</v>
      </c>
      <c r="C2979" s="113" t="s">
        <v>17005</v>
      </c>
      <c r="D2979" s="115">
        <v>5732.01</v>
      </c>
    </row>
    <row r="2980" spans="1:4" ht="21.75" customHeight="1">
      <c r="A2980" s="113" t="s">
        <v>26282</v>
      </c>
      <c r="B2980" s="114" t="s">
        <v>26283</v>
      </c>
      <c r="C2980" s="113" t="s">
        <v>17005</v>
      </c>
      <c r="D2980" s="115">
        <v>567.80999999999995</v>
      </c>
    </row>
    <row r="2981" spans="1:4" ht="21.75" customHeight="1">
      <c r="A2981" s="113" t="s">
        <v>26284</v>
      </c>
      <c r="B2981" s="114" t="s">
        <v>26285</v>
      </c>
      <c r="C2981" s="113" t="s">
        <v>17005</v>
      </c>
      <c r="D2981" s="115">
        <v>673.79</v>
      </c>
    </row>
    <row r="2982" spans="1:4" ht="21.75" customHeight="1">
      <c r="A2982" s="113" t="s">
        <v>26286</v>
      </c>
      <c r="B2982" s="114" t="s">
        <v>26287</v>
      </c>
      <c r="C2982" s="113" t="s">
        <v>17005</v>
      </c>
      <c r="D2982" s="115">
        <v>648.37</v>
      </c>
    </row>
    <row r="2983" spans="1:4" ht="21.75" customHeight="1">
      <c r="A2983" s="113" t="s">
        <v>26288</v>
      </c>
      <c r="B2983" s="114" t="s">
        <v>26289</v>
      </c>
      <c r="C2983" s="113" t="s">
        <v>17005</v>
      </c>
      <c r="D2983" s="115">
        <v>579.29999999999995</v>
      </c>
    </row>
    <row r="2984" spans="1:4" ht="21.75" customHeight="1">
      <c r="A2984" s="113" t="s">
        <v>26290</v>
      </c>
      <c r="B2984" s="114" t="s">
        <v>26291</v>
      </c>
      <c r="C2984" s="113" t="s">
        <v>17005</v>
      </c>
      <c r="D2984" s="115">
        <v>357.43</v>
      </c>
    </row>
    <row r="2985" spans="1:4" ht="21.75" customHeight="1">
      <c r="A2985" s="113" t="s">
        <v>26292</v>
      </c>
      <c r="B2985" s="114" t="s">
        <v>26293</v>
      </c>
      <c r="C2985" s="113" t="s">
        <v>17005</v>
      </c>
      <c r="D2985" s="115">
        <v>414.4</v>
      </c>
    </row>
    <row r="2986" spans="1:4" ht="21.75" customHeight="1">
      <c r="A2986" s="113" t="s">
        <v>26294</v>
      </c>
      <c r="B2986" s="114" t="s">
        <v>26295</v>
      </c>
      <c r="C2986" s="113" t="s">
        <v>17005</v>
      </c>
      <c r="D2986" s="115">
        <v>465.21</v>
      </c>
    </row>
    <row r="2987" spans="1:4" ht="21.75" customHeight="1">
      <c r="A2987" s="113" t="s">
        <v>26296</v>
      </c>
      <c r="B2987" s="114" t="s">
        <v>26297</v>
      </c>
      <c r="C2987" s="113" t="s">
        <v>17005</v>
      </c>
      <c r="D2987" s="115">
        <v>416.47</v>
      </c>
    </row>
    <row r="2988" spans="1:4" ht="21.75" customHeight="1">
      <c r="A2988" s="113" t="s">
        <v>26298</v>
      </c>
      <c r="B2988" s="114" t="s">
        <v>26299</v>
      </c>
      <c r="C2988" s="113" t="s">
        <v>17005</v>
      </c>
      <c r="D2988" s="115">
        <v>566.63</v>
      </c>
    </row>
    <row r="2989" spans="1:4" ht="21.75" customHeight="1">
      <c r="A2989" s="113" t="s">
        <v>26300</v>
      </c>
      <c r="B2989" s="114" t="s">
        <v>26301</v>
      </c>
      <c r="C2989" s="113" t="s">
        <v>17005</v>
      </c>
      <c r="D2989" s="115">
        <v>672.14</v>
      </c>
    </row>
    <row r="2990" spans="1:4" ht="21.75" customHeight="1">
      <c r="A2990" s="113" t="s">
        <v>26302</v>
      </c>
      <c r="B2990" s="114" t="s">
        <v>26303</v>
      </c>
      <c r="C2990" s="113" t="s">
        <v>17005</v>
      </c>
      <c r="D2990" s="115">
        <v>1571.08</v>
      </c>
    </row>
    <row r="2991" spans="1:4" ht="21.75" customHeight="1">
      <c r="A2991" s="113" t="s">
        <v>26304</v>
      </c>
      <c r="B2991" s="114" t="s">
        <v>26305</v>
      </c>
      <c r="C2991" s="113" t="s">
        <v>17005</v>
      </c>
      <c r="D2991" s="115">
        <v>1447.42</v>
      </c>
    </row>
    <row r="2992" spans="1:4" ht="21.75" customHeight="1">
      <c r="A2992" s="113" t="s">
        <v>26306</v>
      </c>
      <c r="B2992" s="114" t="s">
        <v>26307</v>
      </c>
      <c r="C2992" s="113" t="s">
        <v>17005</v>
      </c>
      <c r="D2992" s="115">
        <v>703.57</v>
      </c>
    </row>
    <row r="2993" spans="1:4" ht="21.75" customHeight="1">
      <c r="A2993" s="113" t="s">
        <v>26308</v>
      </c>
      <c r="B2993" s="114" t="s">
        <v>26309</v>
      </c>
      <c r="C2993" s="113" t="s">
        <v>17005</v>
      </c>
      <c r="D2993" s="115">
        <v>848.98</v>
      </c>
    </row>
    <row r="2994" spans="1:4" ht="21.75" customHeight="1">
      <c r="A2994" s="113" t="s">
        <v>26310</v>
      </c>
      <c r="B2994" s="114" t="s">
        <v>26311</v>
      </c>
      <c r="C2994" s="113" t="s">
        <v>17005</v>
      </c>
      <c r="D2994" s="115">
        <v>1799.91</v>
      </c>
    </row>
    <row r="2995" spans="1:4" ht="21.75" customHeight="1">
      <c r="A2995" s="113" t="s">
        <v>26312</v>
      </c>
      <c r="B2995" s="114" t="s">
        <v>26313</v>
      </c>
      <c r="C2995" s="113" t="s">
        <v>17005</v>
      </c>
      <c r="D2995" s="115">
        <v>1656.08</v>
      </c>
    </row>
    <row r="2996" spans="1:4" ht="21.75" customHeight="1">
      <c r="A2996" s="113" t="s">
        <v>26314</v>
      </c>
      <c r="B2996" s="114" t="s">
        <v>26315</v>
      </c>
      <c r="C2996" s="113" t="s">
        <v>17005</v>
      </c>
      <c r="D2996" s="115">
        <v>916.04</v>
      </c>
    </row>
    <row r="2997" spans="1:4" ht="21.75" customHeight="1">
      <c r="A2997" s="113" t="s">
        <v>26316</v>
      </c>
      <c r="B2997" s="114" t="s">
        <v>26317</v>
      </c>
      <c r="C2997" s="113" t="s">
        <v>17005</v>
      </c>
      <c r="D2997" s="115">
        <v>1117.45</v>
      </c>
    </row>
    <row r="2998" spans="1:4" ht="21.75" customHeight="1">
      <c r="A2998" s="113" t="s">
        <v>26318</v>
      </c>
      <c r="B2998" s="114" t="s">
        <v>26319</v>
      </c>
      <c r="C2998" s="113" t="s">
        <v>17005</v>
      </c>
      <c r="D2998" s="115">
        <v>2780.42</v>
      </c>
    </row>
    <row r="2999" spans="1:4" ht="21.75" customHeight="1">
      <c r="A2999" s="113" t="s">
        <v>26320</v>
      </c>
      <c r="B2999" s="114" t="s">
        <v>26321</v>
      </c>
      <c r="C2999" s="113" t="s">
        <v>17005</v>
      </c>
      <c r="D2999" s="115">
        <v>2549.59</v>
      </c>
    </row>
    <row r="3000" spans="1:4" ht="21.75" customHeight="1">
      <c r="A3000" s="113" t="s">
        <v>26322</v>
      </c>
      <c r="B3000" s="114" t="s">
        <v>26323</v>
      </c>
      <c r="C3000" s="113" t="s">
        <v>17005</v>
      </c>
      <c r="D3000" s="115">
        <v>1180.83</v>
      </c>
    </row>
    <row r="3001" spans="1:4" ht="21.75" customHeight="1">
      <c r="A3001" s="113" t="s">
        <v>26324</v>
      </c>
      <c r="B3001" s="114" t="s">
        <v>26325</v>
      </c>
      <c r="C3001" s="113" t="s">
        <v>17005</v>
      </c>
      <c r="D3001" s="115">
        <v>1459.69</v>
      </c>
    </row>
    <row r="3002" spans="1:4" ht="21.75" customHeight="1">
      <c r="A3002" s="113" t="s">
        <v>26326</v>
      </c>
      <c r="B3002" s="114" t="s">
        <v>26327</v>
      </c>
      <c r="C3002" s="113" t="s">
        <v>17005</v>
      </c>
      <c r="D3002" s="115">
        <v>3519.4</v>
      </c>
    </row>
    <row r="3003" spans="1:4" ht="21.75" customHeight="1">
      <c r="A3003" s="113" t="s">
        <v>26328</v>
      </c>
      <c r="B3003" s="114" t="s">
        <v>26329</v>
      </c>
      <c r="C3003" s="113" t="s">
        <v>17005</v>
      </c>
      <c r="D3003" s="115">
        <v>3216.37</v>
      </c>
    </row>
    <row r="3004" spans="1:4" ht="21.75" customHeight="1">
      <c r="A3004" s="113" t="s">
        <v>26330</v>
      </c>
      <c r="B3004" s="114" t="s">
        <v>26331</v>
      </c>
      <c r="C3004" s="113" t="s">
        <v>17005</v>
      </c>
      <c r="D3004" s="115">
        <v>1460.34</v>
      </c>
    </row>
    <row r="3005" spans="1:4" ht="21.75" customHeight="1">
      <c r="A3005" s="113" t="s">
        <v>26332</v>
      </c>
      <c r="B3005" s="114" t="s">
        <v>26333</v>
      </c>
      <c r="C3005" s="113" t="s">
        <v>17005</v>
      </c>
      <c r="D3005" s="115">
        <v>1821.44</v>
      </c>
    </row>
    <row r="3006" spans="1:4" ht="21.75" customHeight="1">
      <c r="A3006" s="113" t="s">
        <v>26334</v>
      </c>
      <c r="B3006" s="114" t="s">
        <v>26335</v>
      </c>
      <c r="C3006" s="113" t="s">
        <v>17005</v>
      </c>
      <c r="D3006" s="115">
        <v>5078.2299999999996</v>
      </c>
    </row>
    <row r="3007" spans="1:4" ht="21.75" customHeight="1">
      <c r="A3007" s="113" t="s">
        <v>26336</v>
      </c>
      <c r="B3007" s="114" t="s">
        <v>26337</v>
      </c>
      <c r="C3007" s="113" t="s">
        <v>17005</v>
      </c>
      <c r="D3007" s="115">
        <v>4619.79</v>
      </c>
    </row>
    <row r="3008" spans="1:4" ht="21.75" customHeight="1">
      <c r="A3008" s="113" t="s">
        <v>26338</v>
      </c>
      <c r="B3008" s="114" t="s">
        <v>26339</v>
      </c>
      <c r="C3008" s="113" t="s">
        <v>17005</v>
      </c>
      <c r="D3008" s="115">
        <v>1823.22</v>
      </c>
    </row>
    <row r="3009" spans="1:4" ht="21.75" customHeight="1">
      <c r="A3009" s="113" t="s">
        <v>26340</v>
      </c>
      <c r="B3009" s="114" t="s">
        <v>26341</v>
      </c>
      <c r="C3009" s="113" t="s">
        <v>17005</v>
      </c>
      <c r="D3009" s="115">
        <v>2294.92</v>
      </c>
    </row>
    <row r="3010" spans="1:4" ht="21.75" customHeight="1">
      <c r="A3010" s="113" t="s">
        <v>26342</v>
      </c>
      <c r="B3010" s="114" t="s">
        <v>26343</v>
      </c>
      <c r="C3010" s="113" t="s">
        <v>17005</v>
      </c>
      <c r="D3010" s="115">
        <v>8379.5300000000007</v>
      </c>
    </row>
    <row r="3011" spans="1:4" ht="21.75" customHeight="1">
      <c r="A3011" s="113" t="s">
        <v>26344</v>
      </c>
      <c r="B3011" s="114" t="s">
        <v>26345</v>
      </c>
      <c r="C3011" s="113" t="s">
        <v>17005</v>
      </c>
      <c r="D3011" s="115">
        <v>7590.3</v>
      </c>
    </row>
    <row r="3012" spans="1:4" ht="21.75" customHeight="1">
      <c r="A3012" s="113" t="s">
        <v>26346</v>
      </c>
      <c r="B3012" s="114" t="s">
        <v>26347</v>
      </c>
      <c r="C3012" s="113" t="s">
        <v>17005</v>
      </c>
      <c r="D3012" s="115">
        <v>1973.67</v>
      </c>
    </row>
    <row r="3013" spans="1:4" ht="21.75" customHeight="1">
      <c r="A3013" s="113" t="s">
        <v>26348</v>
      </c>
      <c r="B3013" s="114" t="s">
        <v>26349</v>
      </c>
      <c r="C3013" s="113" t="s">
        <v>17005</v>
      </c>
      <c r="D3013" s="115">
        <v>2490.0500000000002</v>
      </c>
    </row>
    <row r="3014" spans="1:4" ht="21.75" customHeight="1">
      <c r="A3014" s="113" t="s">
        <v>26350</v>
      </c>
      <c r="B3014" s="114" t="s">
        <v>26351</v>
      </c>
      <c r="C3014" s="113" t="s">
        <v>17005</v>
      </c>
      <c r="D3014" s="115">
        <v>5828.31</v>
      </c>
    </row>
    <row r="3015" spans="1:4" ht="21.75" customHeight="1">
      <c r="A3015" s="113" t="s">
        <v>26352</v>
      </c>
      <c r="B3015" s="114" t="s">
        <v>26353</v>
      </c>
      <c r="C3015" s="113" t="s">
        <v>17005</v>
      </c>
      <c r="D3015" s="115">
        <v>5279.4</v>
      </c>
    </row>
    <row r="3016" spans="1:4" ht="21.75" customHeight="1">
      <c r="A3016" s="113" t="s">
        <v>26354</v>
      </c>
      <c r="B3016" s="114" t="s">
        <v>26355</v>
      </c>
      <c r="C3016" s="113" t="s">
        <v>17005</v>
      </c>
      <c r="D3016" s="115">
        <v>2408.61</v>
      </c>
    </row>
    <row r="3017" spans="1:4" ht="21.75" customHeight="1">
      <c r="A3017" s="113" t="s">
        <v>26356</v>
      </c>
      <c r="B3017" s="114" t="s">
        <v>26357</v>
      </c>
      <c r="C3017" s="113" t="s">
        <v>17005</v>
      </c>
      <c r="D3017" s="115">
        <v>3060.49</v>
      </c>
    </row>
    <row r="3018" spans="1:4" ht="21.75" customHeight="1">
      <c r="A3018" s="113" t="s">
        <v>26358</v>
      </c>
      <c r="B3018" s="114" t="s">
        <v>26359</v>
      </c>
      <c r="C3018" s="113" t="s">
        <v>17005</v>
      </c>
      <c r="D3018" s="115">
        <v>7887.2</v>
      </c>
    </row>
    <row r="3019" spans="1:4" ht="21.75" customHeight="1">
      <c r="A3019" s="113" t="s">
        <v>26360</v>
      </c>
      <c r="B3019" s="114" t="s">
        <v>26361</v>
      </c>
      <c r="C3019" s="113" t="s">
        <v>17005</v>
      </c>
      <c r="D3019" s="115">
        <v>7115.27</v>
      </c>
    </row>
    <row r="3020" spans="1:4" ht="21.75" customHeight="1">
      <c r="A3020" s="113" t="s">
        <v>26362</v>
      </c>
      <c r="B3020" s="114" t="s">
        <v>26363</v>
      </c>
      <c r="C3020" s="113" t="s">
        <v>17005</v>
      </c>
      <c r="D3020" s="115">
        <v>2970.87</v>
      </c>
    </row>
    <row r="3021" spans="1:4" ht="21.75" customHeight="1">
      <c r="A3021" s="113" t="s">
        <v>26364</v>
      </c>
      <c r="B3021" s="114" t="s">
        <v>26365</v>
      </c>
      <c r="C3021" s="113" t="s">
        <v>17005</v>
      </c>
      <c r="D3021" s="115">
        <v>3800.49</v>
      </c>
    </row>
    <row r="3022" spans="1:4" ht="21.75" customHeight="1">
      <c r="A3022" s="113" t="s">
        <v>26366</v>
      </c>
      <c r="B3022" s="114" t="s">
        <v>26367</v>
      </c>
      <c r="C3022" s="113" t="s">
        <v>17005</v>
      </c>
      <c r="D3022" s="115">
        <v>11888.01</v>
      </c>
    </row>
    <row r="3023" spans="1:4" ht="21.75" customHeight="1">
      <c r="A3023" s="113" t="s">
        <v>26368</v>
      </c>
      <c r="B3023" s="114" t="s">
        <v>26369</v>
      </c>
      <c r="C3023" s="113" t="s">
        <v>17005</v>
      </c>
      <c r="D3023" s="115">
        <v>10674.73</v>
      </c>
    </row>
    <row r="3024" spans="1:4" ht="21.75" customHeight="1">
      <c r="A3024" s="113" t="s">
        <v>26370</v>
      </c>
      <c r="B3024" s="114" t="s">
        <v>26371</v>
      </c>
      <c r="C3024" s="113" t="s">
        <v>17005</v>
      </c>
      <c r="D3024" s="115">
        <v>2767.51</v>
      </c>
    </row>
    <row r="3025" spans="1:4" ht="21.75" customHeight="1">
      <c r="A3025" s="113" t="s">
        <v>26372</v>
      </c>
      <c r="B3025" s="114" t="s">
        <v>26373</v>
      </c>
      <c r="C3025" s="113" t="s">
        <v>17005</v>
      </c>
      <c r="D3025" s="115">
        <v>3520.86</v>
      </c>
    </row>
    <row r="3026" spans="1:4" ht="21.75" customHeight="1">
      <c r="A3026" s="113" t="s">
        <v>26374</v>
      </c>
      <c r="B3026" s="114" t="s">
        <v>26375</v>
      </c>
      <c r="C3026" s="113" t="s">
        <v>17005</v>
      </c>
      <c r="D3026" s="115">
        <v>8107.98</v>
      </c>
    </row>
    <row r="3027" spans="1:4" ht="21.75" customHeight="1">
      <c r="A3027" s="113" t="s">
        <v>26376</v>
      </c>
      <c r="B3027" s="114" t="s">
        <v>26377</v>
      </c>
      <c r="C3027" s="113" t="s">
        <v>17005</v>
      </c>
      <c r="D3027" s="115">
        <v>7329.42</v>
      </c>
    </row>
    <row r="3028" spans="1:4" ht="21.75" customHeight="1">
      <c r="A3028" s="113" t="s">
        <v>26378</v>
      </c>
      <c r="B3028" s="114" t="s">
        <v>26379</v>
      </c>
      <c r="C3028" s="113" t="s">
        <v>17005</v>
      </c>
      <c r="D3028" s="115">
        <v>3229.56</v>
      </c>
    </row>
    <row r="3029" spans="1:4" ht="21.75" customHeight="1">
      <c r="A3029" s="113" t="s">
        <v>26380</v>
      </c>
      <c r="B3029" s="114" t="s">
        <v>26381</v>
      </c>
      <c r="C3029" s="113" t="s">
        <v>17005</v>
      </c>
      <c r="D3029" s="115">
        <v>4160.29</v>
      </c>
    </row>
    <row r="3030" spans="1:4" ht="21.75" customHeight="1">
      <c r="A3030" s="113" t="s">
        <v>26382</v>
      </c>
      <c r="B3030" s="114" t="s">
        <v>26383</v>
      </c>
      <c r="C3030" s="113" t="s">
        <v>17005</v>
      </c>
      <c r="D3030" s="115">
        <v>11591.52</v>
      </c>
    </row>
    <row r="3031" spans="1:4" ht="21.75" customHeight="1">
      <c r="A3031" s="113" t="s">
        <v>26384</v>
      </c>
      <c r="B3031" s="114" t="s">
        <v>26385</v>
      </c>
      <c r="C3031" s="113" t="s">
        <v>17005</v>
      </c>
      <c r="D3031" s="115">
        <v>10420.129999999999</v>
      </c>
    </row>
    <row r="3032" spans="1:4" ht="21.75" customHeight="1">
      <c r="A3032" s="113" t="s">
        <v>26386</v>
      </c>
      <c r="B3032" s="114" t="s">
        <v>26387</v>
      </c>
      <c r="C3032" s="113" t="s">
        <v>17005</v>
      </c>
      <c r="D3032" s="115">
        <v>666.82</v>
      </c>
    </row>
    <row r="3033" spans="1:4" ht="21.75" customHeight="1">
      <c r="A3033" s="113" t="s">
        <v>26388</v>
      </c>
      <c r="B3033" s="114" t="s">
        <v>26389</v>
      </c>
      <c r="C3033" s="113" t="s">
        <v>17005</v>
      </c>
      <c r="D3033" s="115">
        <v>793.08</v>
      </c>
    </row>
    <row r="3034" spans="1:4" ht="21.75" customHeight="1">
      <c r="A3034" s="113" t="s">
        <v>26390</v>
      </c>
      <c r="B3034" s="114" t="s">
        <v>26391</v>
      </c>
      <c r="C3034" s="113" t="s">
        <v>17005</v>
      </c>
      <c r="D3034" s="115">
        <v>741.69</v>
      </c>
    </row>
    <row r="3035" spans="1:4" ht="21.75" customHeight="1">
      <c r="A3035" s="113" t="s">
        <v>26392</v>
      </c>
      <c r="B3035" s="114" t="s">
        <v>26393</v>
      </c>
      <c r="C3035" s="113" t="s">
        <v>17005</v>
      </c>
      <c r="D3035" s="115">
        <v>886.58</v>
      </c>
    </row>
    <row r="3036" spans="1:4" ht="21.75" customHeight="1">
      <c r="A3036" s="113" t="s">
        <v>26394</v>
      </c>
      <c r="B3036" s="114" t="s">
        <v>26395</v>
      </c>
      <c r="C3036" s="113" t="s">
        <v>17005</v>
      </c>
      <c r="D3036" s="115">
        <v>867.17</v>
      </c>
    </row>
    <row r="3037" spans="1:4" ht="21.75" customHeight="1">
      <c r="A3037" s="113" t="s">
        <v>26396</v>
      </c>
      <c r="B3037" s="114" t="s">
        <v>26397</v>
      </c>
      <c r="C3037" s="113" t="s">
        <v>17005</v>
      </c>
      <c r="D3037" s="115">
        <v>1045.79</v>
      </c>
    </row>
    <row r="3038" spans="1:4" ht="21.75" customHeight="1">
      <c r="A3038" s="113" t="s">
        <v>26398</v>
      </c>
      <c r="B3038" s="114" t="s">
        <v>26399</v>
      </c>
      <c r="C3038" s="113" t="s">
        <v>17005</v>
      </c>
      <c r="D3038" s="115">
        <v>912.11</v>
      </c>
    </row>
    <row r="3039" spans="1:4" ht="21.75" customHeight="1">
      <c r="A3039" s="113" t="s">
        <v>26400</v>
      </c>
      <c r="B3039" s="114" t="s">
        <v>26401</v>
      </c>
      <c r="C3039" s="113" t="s">
        <v>17005</v>
      </c>
      <c r="D3039" s="115">
        <v>1100.8699999999999</v>
      </c>
    </row>
    <row r="3040" spans="1:4" ht="21.75" customHeight="1">
      <c r="A3040" s="113" t="s">
        <v>26402</v>
      </c>
      <c r="B3040" s="114" t="s">
        <v>26403</v>
      </c>
      <c r="C3040" s="113" t="s">
        <v>17005</v>
      </c>
      <c r="D3040" s="115">
        <v>1190.67</v>
      </c>
    </row>
    <row r="3041" spans="1:4" ht="21.75" customHeight="1">
      <c r="A3041" s="113" t="s">
        <v>26404</v>
      </c>
      <c r="B3041" s="114" t="s">
        <v>26405</v>
      </c>
      <c r="C3041" s="113" t="s">
        <v>17005</v>
      </c>
      <c r="D3041" s="115">
        <v>1454.17</v>
      </c>
    </row>
    <row r="3042" spans="1:4" ht="21.75" customHeight="1">
      <c r="A3042" s="113" t="s">
        <v>26406</v>
      </c>
      <c r="B3042" s="114" t="s">
        <v>26407</v>
      </c>
      <c r="C3042" s="113" t="s">
        <v>17005</v>
      </c>
      <c r="D3042" s="115">
        <v>1319.6</v>
      </c>
    </row>
    <row r="3043" spans="1:4" ht="21.75" customHeight="1">
      <c r="A3043" s="113" t="s">
        <v>26408</v>
      </c>
      <c r="B3043" s="114" t="s">
        <v>26409</v>
      </c>
      <c r="C3043" s="113" t="s">
        <v>17005</v>
      </c>
      <c r="D3043" s="115">
        <v>1620.82</v>
      </c>
    </row>
    <row r="3044" spans="1:4" ht="21.75" customHeight="1">
      <c r="A3044" s="113" t="s">
        <v>26410</v>
      </c>
      <c r="B3044" s="114" t="s">
        <v>26411</v>
      </c>
      <c r="C3044" s="113" t="s">
        <v>17005</v>
      </c>
      <c r="D3044" s="115">
        <v>344.05</v>
      </c>
    </row>
    <row r="3045" spans="1:4" ht="21.75" customHeight="1">
      <c r="A3045" s="113" t="s">
        <v>26412</v>
      </c>
      <c r="B3045" s="114" t="s">
        <v>26413</v>
      </c>
      <c r="C3045" s="113" t="s">
        <v>17005</v>
      </c>
      <c r="D3045" s="115">
        <v>398.48</v>
      </c>
    </row>
    <row r="3046" spans="1:4" ht="21.75" customHeight="1">
      <c r="A3046" s="113" t="s">
        <v>26414</v>
      </c>
      <c r="B3046" s="114" t="s">
        <v>26415</v>
      </c>
      <c r="C3046" s="113" t="s">
        <v>17005</v>
      </c>
      <c r="D3046" s="115">
        <v>437.74</v>
      </c>
    </row>
    <row r="3047" spans="1:4" ht="21.75" customHeight="1">
      <c r="A3047" s="113" t="s">
        <v>26416</v>
      </c>
      <c r="B3047" s="114" t="s">
        <v>26417</v>
      </c>
      <c r="C3047" s="113" t="s">
        <v>17005</v>
      </c>
      <c r="D3047" s="115">
        <v>510.62</v>
      </c>
    </row>
    <row r="3048" spans="1:4" ht="21.75" customHeight="1">
      <c r="A3048" s="113" t="s">
        <v>26418</v>
      </c>
      <c r="B3048" s="114" t="s">
        <v>26419</v>
      </c>
      <c r="C3048" s="113" t="s">
        <v>17005</v>
      </c>
      <c r="D3048" s="115">
        <v>494.48</v>
      </c>
    </row>
    <row r="3049" spans="1:4" ht="21.75" customHeight="1">
      <c r="A3049" s="113" t="s">
        <v>26420</v>
      </c>
      <c r="B3049" s="114" t="s">
        <v>26421</v>
      </c>
      <c r="C3049" s="113" t="s">
        <v>17005</v>
      </c>
      <c r="D3049" s="115">
        <v>579.73</v>
      </c>
    </row>
    <row r="3050" spans="1:4" ht="21.75" customHeight="1">
      <c r="A3050" s="113" t="s">
        <v>26422</v>
      </c>
      <c r="B3050" s="114" t="s">
        <v>26423</v>
      </c>
      <c r="C3050" s="113" t="s">
        <v>17005</v>
      </c>
      <c r="D3050" s="115">
        <v>560.1</v>
      </c>
    </row>
    <row r="3051" spans="1:4" ht="21.75" customHeight="1">
      <c r="A3051" s="113" t="s">
        <v>26424</v>
      </c>
      <c r="B3051" s="114" t="s">
        <v>26425</v>
      </c>
      <c r="C3051" s="113" t="s">
        <v>17005</v>
      </c>
      <c r="D3051" s="115">
        <v>660.92</v>
      </c>
    </row>
    <row r="3052" spans="1:4" ht="21.75" customHeight="1">
      <c r="A3052" s="113" t="s">
        <v>26426</v>
      </c>
      <c r="B3052" s="114" t="s">
        <v>26427</v>
      </c>
      <c r="C3052" s="113" t="s">
        <v>17005</v>
      </c>
      <c r="D3052" s="115">
        <v>582.76</v>
      </c>
    </row>
    <row r="3053" spans="1:4" ht="21.75" customHeight="1">
      <c r="A3053" s="113" t="s">
        <v>26428</v>
      </c>
      <c r="B3053" s="114" t="s">
        <v>26429</v>
      </c>
      <c r="C3053" s="113" t="s">
        <v>17005</v>
      </c>
      <c r="D3053" s="115">
        <v>691.15</v>
      </c>
    </row>
    <row r="3054" spans="1:4" ht="21.75" customHeight="1">
      <c r="A3054" s="113" t="s">
        <v>26430</v>
      </c>
      <c r="B3054" s="114" t="s">
        <v>26431</v>
      </c>
      <c r="C3054" s="113" t="s">
        <v>606</v>
      </c>
      <c r="D3054" s="115">
        <v>35.72</v>
      </c>
    </row>
    <row r="3055" spans="1:4" ht="21.75" customHeight="1">
      <c r="A3055" s="113" t="s">
        <v>26432</v>
      </c>
      <c r="B3055" s="114" t="s">
        <v>26433</v>
      </c>
      <c r="C3055" s="113" t="s">
        <v>606</v>
      </c>
      <c r="D3055" s="115">
        <v>71.33</v>
      </c>
    </row>
    <row r="3056" spans="1:4" ht="21.75" customHeight="1">
      <c r="A3056" s="113" t="s">
        <v>26434</v>
      </c>
      <c r="B3056" s="114" t="s">
        <v>26435</v>
      </c>
      <c r="C3056" s="113" t="s">
        <v>606</v>
      </c>
      <c r="D3056" s="115">
        <v>87.45</v>
      </c>
    </row>
    <row r="3057" spans="1:4" ht="21.75" customHeight="1">
      <c r="A3057" s="113" t="s">
        <v>26436</v>
      </c>
      <c r="B3057" s="114" t="s">
        <v>26437</v>
      </c>
      <c r="C3057" s="113" t="s">
        <v>606</v>
      </c>
      <c r="D3057" s="115">
        <v>94.86</v>
      </c>
    </row>
    <row r="3058" spans="1:4" ht="21.75" customHeight="1">
      <c r="A3058" s="113" t="s">
        <v>26438</v>
      </c>
      <c r="B3058" s="114" t="s">
        <v>26439</v>
      </c>
      <c r="C3058" s="113" t="s">
        <v>606</v>
      </c>
      <c r="D3058" s="115">
        <v>74.22</v>
      </c>
    </row>
    <row r="3059" spans="1:4" ht="21.75" customHeight="1">
      <c r="A3059" s="113" t="s">
        <v>26440</v>
      </c>
      <c r="B3059" s="114" t="s">
        <v>26441</v>
      </c>
      <c r="C3059" s="113" t="s">
        <v>606</v>
      </c>
      <c r="D3059" s="115">
        <v>156.34</v>
      </c>
    </row>
    <row r="3060" spans="1:4" ht="21.75" customHeight="1">
      <c r="A3060" s="113" t="s">
        <v>26442</v>
      </c>
      <c r="B3060" s="114" t="s">
        <v>26443</v>
      </c>
      <c r="C3060" s="113" t="s">
        <v>606</v>
      </c>
      <c r="D3060" s="115">
        <v>136.97999999999999</v>
      </c>
    </row>
    <row r="3061" spans="1:4" ht="21.75" customHeight="1">
      <c r="A3061" s="113" t="s">
        <v>26444</v>
      </c>
      <c r="B3061" s="114" t="s">
        <v>26445</v>
      </c>
      <c r="C3061" s="113" t="s">
        <v>606</v>
      </c>
      <c r="D3061" s="115">
        <v>38.69</v>
      </c>
    </row>
    <row r="3062" spans="1:4" ht="21.75" customHeight="1">
      <c r="A3062" s="113" t="s">
        <v>26446</v>
      </c>
      <c r="B3062" s="114" t="s">
        <v>26447</v>
      </c>
      <c r="C3062" s="113" t="s">
        <v>606</v>
      </c>
      <c r="D3062" s="115">
        <v>47.42</v>
      </c>
    </row>
    <row r="3063" spans="1:4" ht="21.75" customHeight="1">
      <c r="A3063" s="113" t="s">
        <v>26448</v>
      </c>
      <c r="B3063" s="114" t="s">
        <v>26449</v>
      </c>
      <c r="C3063" s="113" t="s">
        <v>606</v>
      </c>
      <c r="D3063" s="115">
        <v>64.86</v>
      </c>
    </row>
    <row r="3064" spans="1:4" ht="21.75" customHeight="1">
      <c r="A3064" s="113" t="s">
        <v>26450</v>
      </c>
      <c r="B3064" s="114" t="s">
        <v>26451</v>
      </c>
      <c r="C3064" s="113" t="s">
        <v>606</v>
      </c>
      <c r="D3064" s="115">
        <v>86.65</v>
      </c>
    </row>
    <row r="3065" spans="1:4" ht="21.75" customHeight="1">
      <c r="A3065" s="113" t="s">
        <v>26452</v>
      </c>
      <c r="B3065" s="114" t="s">
        <v>26453</v>
      </c>
      <c r="C3065" s="113" t="s">
        <v>606</v>
      </c>
      <c r="D3065" s="115">
        <v>352.46</v>
      </c>
    </row>
    <row r="3066" spans="1:4" ht="21.75" customHeight="1">
      <c r="A3066" s="113" t="s">
        <v>26454</v>
      </c>
      <c r="B3066" s="114" t="s">
        <v>26455</v>
      </c>
      <c r="C3066" s="113" t="s">
        <v>606</v>
      </c>
      <c r="D3066" s="115">
        <v>115.63</v>
      </c>
    </row>
    <row r="3067" spans="1:4" ht="21.75" customHeight="1">
      <c r="A3067" s="113" t="s">
        <v>26456</v>
      </c>
      <c r="B3067" s="114" t="s">
        <v>26457</v>
      </c>
      <c r="C3067" s="113" t="s">
        <v>606</v>
      </c>
      <c r="D3067" s="115">
        <v>102.24</v>
      </c>
    </row>
    <row r="3068" spans="1:4" ht="21.75" customHeight="1">
      <c r="A3068" s="113" t="s">
        <v>26458</v>
      </c>
      <c r="B3068" s="114" t="s">
        <v>26459</v>
      </c>
      <c r="C3068" s="113" t="s">
        <v>606</v>
      </c>
      <c r="D3068" s="115">
        <v>123.1</v>
      </c>
    </row>
    <row r="3069" spans="1:4" ht="21.75" customHeight="1">
      <c r="A3069" s="113" t="s">
        <v>26460</v>
      </c>
      <c r="B3069" s="114" t="s">
        <v>26461</v>
      </c>
      <c r="C3069" s="113" t="s">
        <v>606</v>
      </c>
      <c r="D3069" s="115">
        <v>113.01</v>
      </c>
    </row>
    <row r="3070" spans="1:4" ht="21.75" customHeight="1">
      <c r="A3070" s="113" t="s">
        <v>26462</v>
      </c>
      <c r="B3070" s="114" t="s">
        <v>26463</v>
      </c>
      <c r="C3070" s="113" t="s">
        <v>606</v>
      </c>
      <c r="D3070" s="115">
        <v>129.29</v>
      </c>
    </row>
    <row r="3071" spans="1:4" ht="21.75" customHeight="1">
      <c r="A3071" s="113" t="s">
        <v>26464</v>
      </c>
      <c r="B3071" s="114" t="s">
        <v>26465</v>
      </c>
      <c r="C3071" s="113" t="s">
        <v>606</v>
      </c>
      <c r="D3071" s="115">
        <v>115.9</v>
      </c>
    </row>
    <row r="3072" spans="1:4" ht="21.75" customHeight="1">
      <c r="A3072" s="113" t="s">
        <v>26466</v>
      </c>
      <c r="B3072" s="114" t="s">
        <v>26467</v>
      </c>
      <c r="C3072" s="113" t="s">
        <v>606</v>
      </c>
      <c r="D3072" s="115">
        <v>136.76</v>
      </c>
    </row>
    <row r="3073" spans="1:4" ht="21.75" customHeight="1">
      <c r="A3073" s="113" t="s">
        <v>26468</v>
      </c>
      <c r="B3073" s="114" t="s">
        <v>26469</v>
      </c>
      <c r="C3073" s="113" t="s">
        <v>606</v>
      </c>
      <c r="D3073" s="115">
        <v>126.67</v>
      </c>
    </row>
    <row r="3074" spans="1:4" ht="21.75" customHeight="1">
      <c r="A3074" s="113" t="s">
        <v>26470</v>
      </c>
      <c r="B3074" s="114" t="s">
        <v>26471</v>
      </c>
      <c r="C3074" s="113" t="s">
        <v>606</v>
      </c>
      <c r="D3074" s="115">
        <v>83.83</v>
      </c>
    </row>
    <row r="3075" spans="1:4" ht="21.75" customHeight="1">
      <c r="A3075" s="113" t="s">
        <v>26472</v>
      </c>
      <c r="B3075" s="114" t="s">
        <v>26473</v>
      </c>
      <c r="C3075" s="113" t="s">
        <v>606</v>
      </c>
      <c r="D3075" s="115">
        <v>69.41</v>
      </c>
    </row>
    <row r="3076" spans="1:4" ht="21.75" customHeight="1">
      <c r="A3076" s="113" t="s">
        <v>26474</v>
      </c>
      <c r="B3076" s="114" t="s">
        <v>26475</v>
      </c>
      <c r="C3076" s="113" t="s">
        <v>606</v>
      </c>
      <c r="D3076" s="115">
        <v>70.16</v>
      </c>
    </row>
    <row r="3077" spans="1:4" ht="21.75" customHeight="1">
      <c r="A3077" s="113" t="s">
        <v>26476</v>
      </c>
      <c r="B3077" s="114" t="s">
        <v>26477</v>
      </c>
      <c r="C3077" s="113" t="s">
        <v>606</v>
      </c>
      <c r="D3077" s="115">
        <v>55.75</v>
      </c>
    </row>
    <row r="3078" spans="1:4" ht="21.75" customHeight="1">
      <c r="A3078" s="113" t="s">
        <v>26478</v>
      </c>
      <c r="B3078" s="114" t="s">
        <v>26479</v>
      </c>
      <c r="C3078" s="113" t="s">
        <v>606</v>
      </c>
      <c r="D3078" s="115">
        <v>117.28</v>
      </c>
    </row>
    <row r="3079" spans="1:4" ht="21.75" customHeight="1">
      <c r="A3079" s="113" t="s">
        <v>26480</v>
      </c>
      <c r="B3079" s="114" t="s">
        <v>26481</v>
      </c>
      <c r="C3079" s="113" t="s">
        <v>606</v>
      </c>
      <c r="D3079" s="115">
        <v>95.74</v>
      </c>
    </row>
    <row r="3080" spans="1:4" ht="21.75" customHeight="1">
      <c r="A3080" s="113" t="s">
        <v>26482</v>
      </c>
      <c r="B3080" s="114" t="s">
        <v>26483</v>
      </c>
      <c r="C3080" s="113" t="s">
        <v>606</v>
      </c>
      <c r="D3080" s="115">
        <v>139.54</v>
      </c>
    </row>
    <row r="3081" spans="1:4" ht="21.75" customHeight="1">
      <c r="A3081" s="113" t="s">
        <v>26484</v>
      </c>
      <c r="B3081" s="114" t="s">
        <v>26485</v>
      </c>
      <c r="C3081" s="113" t="s">
        <v>606</v>
      </c>
      <c r="D3081" s="115">
        <v>67.739999999999995</v>
      </c>
    </row>
    <row r="3082" spans="1:4" ht="21.75" customHeight="1">
      <c r="A3082" s="113" t="s">
        <v>26486</v>
      </c>
      <c r="B3082" s="114" t="s">
        <v>26487</v>
      </c>
      <c r="C3082" s="113" t="s">
        <v>606</v>
      </c>
      <c r="D3082" s="115">
        <v>148.6</v>
      </c>
    </row>
    <row r="3083" spans="1:4" ht="21.75" customHeight="1">
      <c r="A3083" s="113" t="s">
        <v>26488</v>
      </c>
      <c r="B3083" s="114" t="s">
        <v>26489</v>
      </c>
      <c r="C3083" s="113" t="s">
        <v>606</v>
      </c>
      <c r="D3083" s="115">
        <v>65.58</v>
      </c>
    </row>
    <row r="3084" spans="1:4" ht="21.75" customHeight="1">
      <c r="A3084" s="113" t="s">
        <v>26490</v>
      </c>
      <c r="B3084" s="114" t="s">
        <v>26491</v>
      </c>
      <c r="C3084" s="113" t="s">
        <v>606</v>
      </c>
      <c r="D3084" s="115">
        <v>217.76</v>
      </c>
    </row>
    <row r="3085" spans="1:4" ht="21.75" customHeight="1">
      <c r="A3085" s="113" t="s">
        <v>26492</v>
      </c>
      <c r="B3085" s="114" t="s">
        <v>26493</v>
      </c>
      <c r="C3085" s="113" t="s">
        <v>606</v>
      </c>
      <c r="D3085" s="115">
        <v>122.27</v>
      </c>
    </row>
    <row r="3086" spans="1:4" ht="21.75" customHeight="1">
      <c r="A3086" s="113" t="s">
        <v>26494</v>
      </c>
      <c r="B3086" s="114" t="s">
        <v>26495</v>
      </c>
      <c r="C3086" s="113" t="s">
        <v>606</v>
      </c>
      <c r="D3086" s="115">
        <v>195.51</v>
      </c>
    </row>
    <row r="3087" spans="1:4" ht="21.75" customHeight="1">
      <c r="A3087" s="113" t="s">
        <v>26496</v>
      </c>
      <c r="B3087" s="114" t="s">
        <v>26497</v>
      </c>
      <c r="C3087" s="113" t="s">
        <v>606</v>
      </c>
      <c r="D3087" s="115">
        <v>124.09</v>
      </c>
    </row>
    <row r="3088" spans="1:4" ht="21.75" customHeight="1">
      <c r="A3088" s="113" t="s">
        <v>26498</v>
      </c>
      <c r="B3088" s="114" t="s">
        <v>26499</v>
      </c>
      <c r="C3088" s="113" t="s">
        <v>606</v>
      </c>
      <c r="D3088" s="115">
        <v>231.16</v>
      </c>
    </row>
    <row r="3089" spans="1:4" ht="21.75" customHeight="1">
      <c r="A3089" s="113" t="s">
        <v>26500</v>
      </c>
      <c r="B3089" s="114" t="s">
        <v>26501</v>
      </c>
      <c r="C3089" s="113" t="s">
        <v>606</v>
      </c>
      <c r="D3089" s="115">
        <v>118.86</v>
      </c>
    </row>
    <row r="3090" spans="1:4" ht="21.75" customHeight="1">
      <c r="A3090" s="113" t="s">
        <v>26502</v>
      </c>
      <c r="B3090" s="114" t="s">
        <v>26503</v>
      </c>
      <c r="C3090" s="113" t="s">
        <v>606</v>
      </c>
      <c r="D3090" s="115">
        <v>204.89</v>
      </c>
    </row>
    <row r="3091" spans="1:4" ht="21.75" customHeight="1">
      <c r="A3091" s="113" t="s">
        <v>26504</v>
      </c>
      <c r="B3091" s="114" t="s">
        <v>26505</v>
      </c>
      <c r="C3091" s="113" t="s">
        <v>606</v>
      </c>
      <c r="D3091" s="115">
        <v>121.69</v>
      </c>
    </row>
    <row r="3092" spans="1:4" ht="21.75" customHeight="1">
      <c r="A3092" s="113" t="s">
        <v>26506</v>
      </c>
      <c r="B3092" s="114" t="s">
        <v>26507</v>
      </c>
      <c r="C3092" s="113" t="s">
        <v>606</v>
      </c>
      <c r="D3092" s="115">
        <v>130.56</v>
      </c>
    </row>
    <row r="3093" spans="1:4" ht="21.75" customHeight="1">
      <c r="A3093" s="113" t="s">
        <v>26508</v>
      </c>
      <c r="B3093" s="114" t="s">
        <v>26509</v>
      </c>
      <c r="C3093" s="113" t="s">
        <v>606</v>
      </c>
      <c r="D3093" s="115">
        <v>85.87</v>
      </c>
    </row>
    <row r="3094" spans="1:4" ht="21.75" customHeight="1">
      <c r="A3094" s="113" t="s">
        <v>26510</v>
      </c>
      <c r="B3094" s="114" t="s">
        <v>26511</v>
      </c>
      <c r="C3094" s="113" t="s">
        <v>606</v>
      </c>
      <c r="D3094" s="115">
        <v>146.79</v>
      </c>
    </row>
    <row r="3095" spans="1:4" ht="21.75" customHeight="1">
      <c r="A3095" s="113" t="s">
        <v>26512</v>
      </c>
      <c r="B3095" s="114" t="s">
        <v>26513</v>
      </c>
      <c r="C3095" s="113" t="s">
        <v>606</v>
      </c>
      <c r="D3095" s="115">
        <v>92.72</v>
      </c>
    </row>
    <row r="3096" spans="1:4" ht="21.75" customHeight="1">
      <c r="A3096" s="113" t="s">
        <v>26514</v>
      </c>
      <c r="B3096" s="114" t="s">
        <v>26515</v>
      </c>
      <c r="C3096" s="113" t="s">
        <v>606</v>
      </c>
      <c r="D3096" s="115">
        <v>175.79</v>
      </c>
    </row>
    <row r="3097" spans="1:4" ht="21.75" customHeight="1">
      <c r="A3097" s="113" t="s">
        <v>26516</v>
      </c>
      <c r="B3097" s="114" t="s">
        <v>26517</v>
      </c>
      <c r="C3097" s="113" t="s">
        <v>606</v>
      </c>
      <c r="D3097" s="115">
        <v>132.12</v>
      </c>
    </row>
    <row r="3098" spans="1:4" ht="21.75" customHeight="1">
      <c r="A3098" s="113" t="s">
        <v>26518</v>
      </c>
      <c r="B3098" s="114" t="s">
        <v>26519</v>
      </c>
      <c r="C3098" s="113" t="s">
        <v>606</v>
      </c>
      <c r="D3098" s="115">
        <v>170.61</v>
      </c>
    </row>
    <row r="3099" spans="1:4" ht="21.75" customHeight="1">
      <c r="A3099" s="113" t="s">
        <v>26520</v>
      </c>
      <c r="B3099" s="114" t="s">
        <v>26521</v>
      </c>
      <c r="C3099" s="113" t="s">
        <v>606</v>
      </c>
      <c r="D3099" s="115">
        <v>135.13</v>
      </c>
    </row>
    <row r="3100" spans="1:4" ht="21.75" customHeight="1">
      <c r="A3100" s="113" t="s">
        <v>26522</v>
      </c>
      <c r="B3100" s="114" t="s">
        <v>26523</v>
      </c>
      <c r="C3100" s="113" t="s">
        <v>606</v>
      </c>
      <c r="D3100" s="115">
        <v>192.01</v>
      </c>
    </row>
    <row r="3101" spans="1:4" ht="21.75" customHeight="1">
      <c r="A3101" s="113" t="s">
        <v>26524</v>
      </c>
      <c r="B3101" s="114" t="s">
        <v>26525</v>
      </c>
      <c r="C3101" s="113" t="s">
        <v>606</v>
      </c>
      <c r="D3101" s="115">
        <v>138.97</v>
      </c>
    </row>
    <row r="3102" spans="1:4" ht="21.75" customHeight="1">
      <c r="A3102" s="113" t="s">
        <v>26526</v>
      </c>
      <c r="B3102" s="114" t="s">
        <v>26527</v>
      </c>
      <c r="C3102" s="113" t="s">
        <v>606</v>
      </c>
      <c r="D3102" s="115">
        <v>184.07</v>
      </c>
    </row>
    <row r="3103" spans="1:4" ht="21.75" customHeight="1">
      <c r="A3103" s="113" t="s">
        <v>26528</v>
      </c>
      <c r="B3103" s="114" t="s">
        <v>26529</v>
      </c>
      <c r="C3103" s="113" t="s">
        <v>606</v>
      </c>
      <c r="D3103" s="115">
        <v>141.38</v>
      </c>
    </row>
    <row r="3104" spans="1:4" ht="21.75" customHeight="1">
      <c r="A3104" s="113" t="s">
        <v>26530</v>
      </c>
      <c r="B3104" s="114" t="s">
        <v>26531</v>
      </c>
      <c r="C3104" s="113" t="s">
        <v>606</v>
      </c>
      <c r="D3104" s="115">
        <v>72.599999999999994</v>
      </c>
    </row>
    <row r="3105" spans="1:4" ht="21.75" customHeight="1">
      <c r="A3105" s="113" t="s">
        <v>26532</v>
      </c>
      <c r="B3105" s="114" t="s">
        <v>26533</v>
      </c>
      <c r="C3105" s="113" t="s">
        <v>606</v>
      </c>
      <c r="D3105" s="115">
        <v>98.35</v>
      </c>
    </row>
    <row r="3106" spans="1:4" ht="21.75" customHeight="1">
      <c r="A3106" s="113" t="s">
        <v>26534</v>
      </c>
      <c r="B3106" s="114" t="s">
        <v>26535</v>
      </c>
      <c r="C3106" s="113" t="s">
        <v>606</v>
      </c>
      <c r="D3106" s="115">
        <v>145.34</v>
      </c>
    </row>
    <row r="3107" spans="1:4" ht="21.75" customHeight="1">
      <c r="A3107" s="113" t="s">
        <v>26536</v>
      </c>
      <c r="B3107" s="114" t="s">
        <v>26537</v>
      </c>
      <c r="C3107" s="113" t="s">
        <v>606</v>
      </c>
      <c r="D3107" s="115">
        <v>162.54</v>
      </c>
    </row>
    <row r="3108" spans="1:4" ht="21.75" customHeight="1">
      <c r="A3108" s="113" t="s">
        <v>26538</v>
      </c>
      <c r="B3108" s="114" t="s">
        <v>26539</v>
      </c>
      <c r="C3108" s="113" t="s">
        <v>606</v>
      </c>
      <c r="D3108" s="115">
        <v>63.23</v>
      </c>
    </row>
    <row r="3109" spans="1:4" ht="21.75" customHeight="1">
      <c r="A3109" s="113" t="s">
        <v>26540</v>
      </c>
      <c r="B3109" s="114" t="s">
        <v>26541</v>
      </c>
      <c r="C3109" s="113" t="s">
        <v>606</v>
      </c>
      <c r="D3109" s="115">
        <v>37.49</v>
      </c>
    </row>
    <row r="3110" spans="1:4" ht="21.75" customHeight="1">
      <c r="A3110" s="113" t="s">
        <v>26542</v>
      </c>
      <c r="B3110" s="114" t="s">
        <v>26543</v>
      </c>
      <c r="C3110" s="113" t="s">
        <v>606</v>
      </c>
      <c r="D3110" s="115">
        <v>48.99</v>
      </c>
    </row>
    <row r="3111" spans="1:4" ht="21.75" customHeight="1">
      <c r="A3111" s="113" t="s">
        <v>26544</v>
      </c>
      <c r="B3111" s="114" t="s">
        <v>26545</v>
      </c>
      <c r="C3111" s="113" t="s">
        <v>606</v>
      </c>
      <c r="D3111" s="115">
        <v>26.56</v>
      </c>
    </row>
    <row r="3112" spans="1:4" ht="21.75" customHeight="1">
      <c r="A3112" s="113" t="s">
        <v>26546</v>
      </c>
      <c r="B3112" s="114" t="s">
        <v>26547</v>
      </c>
      <c r="C3112" s="113" t="s">
        <v>606</v>
      </c>
      <c r="D3112" s="115">
        <v>39.700000000000003</v>
      </c>
    </row>
    <row r="3113" spans="1:4" ht="21.75" customHeight="1">
      <c r="A3113" s="113" t="s">
        <v>26548</v>
      </c>
      <c r="B3113" s="114" t="s">
        <v>26549</v>
      </c>
      <c r="C3113" s="113" t="s">
        <v>606</v>
      </c>
      <c r="D3113" s="115">
        <v>28.16</v>
      </c>
    </row>
    <row r="3114" spans="1:4" ht="21.75" customHeight="1">
      <c r="A3114" s="113" t="s">
        <v>26550</v>
      </c>
      <c r="B3114" s="114" t="s">
        <v>26551</v>
      </c>
      <c r="C3114" s="113" t="s">
        <v>606</v>
      </c>
      <c r="D3114" s="115">
        <v>25</v>
      </c>
    </row>
    <row r="3115" spans="1:4" ht="21.75" customHeight="1">
      <c r="A3115" s="113" t="s">
        <v>26552</v>
      </c>
      <c r="B3115" s="114" t="s">
        <v>26553</v>
      </c>
      <c r="C3115" s="113" t="s">
        <v>606</v>
      </c>
      <c r="D3115" s="115">
        <v>13.47</v>
      </c>
    </row>
    <row r="3116" spans="1:4" ht="21.75" customHeight="1">
      <c r="A3116" s="113" t="s">
        <v>26554</v>
      </c>
      <c r="B3116" s="114" t="s">
        <v>26555</v>
      </c>
      <c r="C3116" s="113" t="s">
        <v>606</v>
      </c>
      <c r="D3116" s="115">
        <v>77.2</v>
      </c>
    </row>
    <row r="3117" spans="1:4" ht="21.75" customHeight="1">
      <c r="A3117" s="113" t="s">
        <v>26556</v>
      </c>
      <c r="B3117" s="114" t="s">
        <v>26557</v>
      </c>
      <c r="C3117" s="113" t="s">
        <v>606</v>
      </c>
      <c r="D3117" s="115">
        <v>62.36</v>
      </c>
    </row>
    <row r="3118" spans="1:4" ht="21.75" customHeight="1">
      <c r="A3118" s="113" t="s">
        <v>26558</v>
      </c>
      <c r="B3118" s="114" t="s">
        <v>26559</v>
      </c>
      <c r="C3118" s="113" t="s">
        <v>606</v>
      </c>
      <c r="D3118" s="115">
        <v>62.96</v>
      </c>
    </row>
    <row r="3119" spans="1:4" ht="21.75" customHeight="1">
      <c r="A3119" s="113" t="s">
        <v>26560</v>
      </c>
      <c r="B3119" s="114" t="s">
        <v>26561</v>
      </c>
      <c r="C3119" s="113" t="s">
        <v>606</v>
      </c>
      <c r="D3119" s="115">
        <v>51.43</v>
      </c>
    </row>
    <row r="3120" spans="1:4" ht="21.75" customHeight="1">
      <c r="A3120" s="113" t="s">
        <v>26562</v>
      </c>
      <c r="B3120" s="114" t="s">
        <v>26563</v>
      </c>
      <c r="C3120" s="113" t="s">
        <v>17005</v>
      </c>
      <c r="D3120" s="115">
        <v>19.77</v>
      </c>
    </row>
    <row r="3121" spans="1:4" ht="21.75" customHeight="1">
      <c r="A3121" s="113" t="s">
        <v>26564</v>
      </c>
      <c r="B3121" s="114" t="s">
        <v>26565</v>
      </c>
      <c r="C3121" s="113" t="s">
        <v>17005</v>
      </c>
      <c r="D3121" s="115">
        <v>17.02</v>
      </c>
    </row>
    <row r="3122" spans="1:4" ht="21.75" customHeight="1">
      <c r="A3122" s="113" t="s">
        <v>26566</v>
      </c>
      <c r="B3122" s="114" t="s">
        <v>26567</v>
      </c>
      <c r="C3122" s="113" t="s">
        <v>17621</v>
      </c>
      <c r="D3122" s="115">
        <v>76.56</v>
      </c>
    </row>
    <row r="3123" spans="1:4" ht="21.75" customHeight="1">
      <c r="A3123" s="113" t="s">
        <v>26568</v>
      </c>
      <c r="B3123" s="114" t="s">
        <v>26569</v>
      </c>
      <c r="C3123" s="113" t="s">
        <v>17005</v>
      </c>
      <c r="D3123" s="115">
        <v>194.05</v>
      </c>
    </row>
    <row r="3124" spans="1:4" ht="21.75" customHeight="1">
      <c r="A3124" s="113" t="s">
        <v>26570</v>
      </c>
      <c r="B3124" s="114" t="s">
        <v>26571</v>
      </c>
      <c r="C3124" s="113" t="s">
        <v>17005</v>
      </c>
      <c r="D3124" s="115">
        <v>168.15</v>
      </c>
    </row>
    <row r="3125" spans="1:4" ht="21.75" customHeight="1">
      <c r="A3125" s="113" t="s">
        <v>26572</v>
      </c>
      <c r="B3125" s="114" t="s">
        <v>26573</v>
      </c>
      <c r="C3125" s="113" t="s">
        <v>17005</v>
      </c>
      <c r="D3125" s="115">
        <v>286.64</v>
      </c>
    </row>
    <row r="3126" spans="1:4" ht="21.75" customHeight="1">
      <c r="A3126" s="113" t="s">
        <v>26574</v>
      </c>
      <c r="B3126" s="114" t="s">
        <v>26575</v>
      </c>
      <c r="C3126" s="113" t="s">
        <v>17005</v>
      </c>
      <c r="D3126" s="115">
        <v>246.94</v>
      </c>
    </row>
    <row r="3127" spans="1:4" ht="21.75" customHeight="1">
      <c r="A3127" s="113" t="s">
        <v>26576</v>
      </c>
      <c r="B3127" s="114" t="s">
        <v>26577</v>
      </c>
      <c r="C3127" s="113" t="s">
        <v>17005</v>
      </c>
      <c r="D3127" s="115">
        <v>205.87</v>
      </c>
    </row>
    <row r="3128" spans="1:4" ht="21.75" customHeight="1">
      <c r="A3128" s="113" t="s">
        <v>26578</v>
      </c>
      <c r="B3128" s="114" t="s">
        <v>26579</v>
      </c>
      <c r="C3128" s="113" t="s">
        <v>17005</v>
      </c>
      <c r="D3128" s="115">
        <v>178.88</v>
      </c>
    </row>
    <row r="3129" spans="1:4" ht="21.75" customHeight="1">
      <c r="A3129" s="113" t="s">
        <v>26580</v>
      </c>
      <c r="B3129" s="114" t="s">
        <v>26581</v>
      </c>
      <c r="C3129" s="113" t="s">
        <v>17005</v>
      </c>
      <c r="D3129" s="115">
        <v>303.33</v>
      </c>
    </row>
    <row r="3130" spans="1:4" ht="21.75" customHeight="1">
      <c r="A3130" s="113" t="s">
        <v>26582</v>
      </c>
      <c r="B3130" s="114" t="s">
        <v>26583</v>
      </c>
      <c r="C3130" s="113" t="s">
        <v>17005</v>
      </c>
      <c r="D3130" s="115">
        <v>262.08</v>
      </c>
    </row>
    <row r="3131" spans="1:4" ht="21.75" customHeight="1">
      <c r="A3131" s="113" t="s">
        <v>26584</v>
      </c>
      <c r="B3131" s="114" t="s">
        <v>26585</v>
      </c>
      <c r="C3131" s="113" t="s">
        <v>17005</v>
      </c>
      <c r="D3131" s="115">
        <v>181.39</v>
      </c>
    </row>
    <row r="3132" spans="1:4" ht="21.75" customHeight="1">
      <c r="A3132" s="113" t="s">
        <v>26586</v>
      </c>
      <c r="B3132" s="114" t="s">
        <v>26587</v>
      </c>
      <c r="C3132" s="113" t="s">
        <v>17005</v>
      </c>
      <c r="D3132" s="115">
        <v>158.35</v>
      </c>
    </row>
    <row r="3133" spans="1:4" ht="21.75" customHeight="1">
      <c r="A3133" s="113" t="s">
        <v>26588</v>
      </c>
      <c r="B3133" s="114" t="s">
        <v>26589</v>
      </c>
      <c r="C3133" s="113" t="s">
        <v>17005</v>
      </c>
      <c r="D3133" s="115">
        <v>263.33</v>
      </c>
    </row>
    <row r="3134" spans="1:4" ht="21.75" customHeight="1">
      <c r="A3134" s="113" t="s">
        <v>26590</v>
      </c>
      <c r="B3134" s="114" t="s">
        <v>26591</v>
      </c>
      <c r="C3134" s="113" t="s">
        <v>17005</v>
      </c>
      <c r="D3134" s="115">
        <v>229.29</v>
      </c>
    </row>
    <row r="3135" spans="1:4" ht="21.75" customHeight="1">
      <c r="A3135" s="113" t="s">
        <v>26592</v>
      </c>
      <c r="B3135" s="114" t="s">
        <v>26593</v>
      </c>
      <c r="C3135" s="113" t="s">
        <v>17005</v>
      </c>
      <c r="D3135" s="115">
        <v>191.18</v>
      </c>
    </row>
    <row r="3136" spans="1:4" ht="21.75" customHeight="1">
      <c r="A3136" s="113" t="s">
        <v>26594</v>
      </c>
      <c r="B3136" s="114" t="s">
        <v>26595</v>
      </c>
      <c r="C3136" s="113" t="s">
        <v>17005</v>
      </c>
      <c r="D3136" s="115">
        <v>167.33</v>
      </c>
    </row>
    <row r="3137" spans="1:4" ht="21.75" customHeight="1">
      <c r="A3137" s="113" t="s">
        <v>26596</v>
      </c>
      <c r="B3137" s="114" t="s">
        <v>26597</v>
      </c>
      <c r="C3137" s="113" t="s">
        <v>17005</v>
      </c>
      <c r="D3137" s="115">
        <v>277.23</v>
      </c>
    </row>
    <row r="3138" spans="1:4" ht="21.75" customHeight="1">
      <c r="A3138" s="113" t="s">
        <v>26598</v>
      </c>
      <c r="B3138" s="114" t="s">
        <v>26599</v>
      </c>
      <c r="C3138" s="113" t="s">
        <v>17005</v>
      </c>
      <c r="D3138" s="115">
        <v>242.04</v>
      </c>
    </row>
    <row r="3139" spans="1:4" ht="21.75" customHeight="1">
      <c r="A3139" s="113" t="s">
        <v>26600</v>
      </c>
      <c r="B3139" s="114" t="s">
        <v>26601</v>
      </c>
      <c r="C3139" s="113" t="s">
        <v>17005</v>
      </c>
      <c r="D3139" s="115">
        <v>202.88</v>
      </c>
    </row>
    <row r="3140" spans="1:4" ht="21.75" customHeight="1">
      <c r="A3140" s="113" t="s">
        <v>26602</v>
      </c>
      <c r="B3140" s="114" t="s">
        <v>26603</v>
      </c>
      <c r="C3140" s="113" t="s">
        <v>17005</v>
      </c>
      <c r="D3140" s="115">
        <v>178.05</v>
      </c>
    </row>
    <row r="3141" spans="1:4" ht="21.75" customHeight="1">
      <c r="A3141" s="113" t="s">
        <v>26604</v>
      </c>
      <c r="B3141" s="114" t="s">
        <v>26605</v>
      </c>
      <c r="C3141" s="113" t="s">
        <v>17005</v>
      </c>
      <c r="D3141" s="115">
        <v>293.97000000000003</v>
      </c>
    </row>
    <row r="3142" spans="1:4" ht="21.75" customHeight="1">
      <c r="A3142" s="113" t="s">
        <v>26606</v>
      </c>
      <c r="B3142" s="114" t="s">
        <v>26607</v>
      </c>
      <c r="C3142" s="113" t="s">
        <v>17005</v>
      </c>
      <c r="D3142" s="115">
        <v>257.37</v>
      </c>
    </row>
    <row r="3143" spans="1:4" ht="21.75" customHeight="1">
      <c r="A3143" s="113" t="s">
        <v>26608</v>
      </c>
      <c r="B3143" s="114" t="s">
        <v>26609</v>
      </c>
      <c r="C3143" s="113" t="s">
        <v>17005</v>
      </c>
      <c r="D3143" s="115">
        <v>212.67</v>
      </c>
    </row>
    <row r="3144" spans="1:4" ht="21.75" customHeight="1">
      <c r="A3144" s="113" t="s">
        <v>26610</v>
      </c>
      <c r="B3144" s="114" t="s">
        <v>26611</v>
      </c>
      <c r="C3144" s="113" t="s">
        <v>17005</v>
      </c>
      <c r="D3144" s="115">
        <v>187.02</v>
      </c>
    </row>
    <row r="3145" spans="1:4" ht="21.75" customHeight="1">
      <c r="A3145" s="113" t="s">
        <v>26612</v>
      </c>
      <c r="B3145" s="114" t="s">
        <v>26613</v>
      </c>
      <c r="C3145" s="113" t="s">
        <v>17005</v>
      </c>
      <c r="D3145" s="115">
        <v>307.87</v>
      </c>
    </row>
    <row r="3146" spans="1:4" ht="21.75" customHeight="1">
      <c r="A3146" s="113" t="s">
        <v>26614</v>
      </c>
      <c r="B3146" s="114" t="s">
        <v>26615</v>
      </c>
      <c r="C3146" s="113" t="s">
        <v>17005</v>
      </c>
      <c r="D3146" s="115">
        <v>270.12</v>
      </c>
    </row>
    <row r="3147" spans="1:4" ht="21.75" customHeight="1">
      <c r="A3147" s="113" t="s">
        <v>26616</v>
      </c>
      <c r="B3147" s="114" t="s">
        <v>26617</v>
      </c>
      <c r="C3147" s="113" t="s">
        <v>17005</v>
      </c>
      <c r="D3147" s="115">
        <v>819.83</v>
      </c>
    </row>
    <row r="3148" spans="1:4" ht="21.75" customHeight="1">
      <c r="A3148" s="113" t="s">
        <v>26618</v>
      </c>
      <c r="B3148" s="114" t="s">
        <v>26619</v>
      </c>
      <c r="C3148" s="113" t="s">
        <v>17005</v>
      </c>
      <c r="D3148" s="115">
        <v>692.27</v>
      </c>
    </row>
    <row r="3149" spans="1:4" ht="21.75" customHeight="1">
      <c r="A3149" s="113" t="s">
        <v>26620</v>
      </c>
      <c r="B3149" s="114" t="s">
        <v>26621</v>
      </c>
      <c r="C3149" s="113" t="s">
        <v>17005</v>
      </c>
      <c r="D3149" s="115">
        <v>1126.17</v>
      </c>
    </row>
    <row r="3150" spans="1:4" ht="21.75" customHeight="1">
      <c r="A3150" s="113" t="s">
        <v>26622</v>
      </c>
      <c r="B3150" s="114" t="s">
        <v>26623</v>
      </c>
      <c r="C3150" s="113" t="s">
        <v>17005</v>
      </c>
      <c r="D3150" s="115">
        <v>943.04</v>
      </c>
    </row>
    <row r="3151" spans="1:4" ht="21.75" customHeight="1">
      <c r="A3151" s="113" t="s">
        <v>26624</v>
      </c>
      <c r="B3151" s="114" t="s">
        <v>26625</v>
      </c>
      <c r="C3151" s="113" t="s">
        <v>17005</v>
      </c>
      <c r="D3151" s="115">
        <v>825.17</v>
      </c>
    </row>
    <row r="3152" spans="1:4" ht="21.75" customHeight="1">
      <c r="A3152" s="113" t="s">
        <v>26626</v>
      </c>
      <c r="B3152" s="114" t="s">
        <v>26627</v>
      </c>
      <c r="C3152" s="113" t="s">
        <v>17005</v>
      </c>
      <c r="D3152" s="115">
        <v>696.29</v>
      </c>
    </row>
    <row r="3153" spans="1:4" ht="21.75" customHeight="1">
      <c r="A3153" s="113" t="s">
        <v>26628</v>
      </c>
      <c r="B3153" s="114" t="s">
        <v>26629</v>
      </c>
      <c r="C3153" s="113" t="s">
        <v>17005</v>
      </c>
      <c r="D3153" s="115">
        <v>1135.5</v>
      </c>
    </row>
    <row r="3154" spans="1:4" ht="21.75" customHeight="1">
      <c r="A3154" s="113" t="s">
        <v>26630</v>
      </c>
      <c r="B3154" s="114" t="s">
        <v>26631</v>
      </c>
      <c r="C3154" s="113" t="s">
        <v>17005</v>
      </c>
      <c r="D3154" s="115">
        <v>950.06</v>
      </c>
    </row>
    <row r="3155" spans="1:4" ht="21.75" customHeight="1">
      <c r="A3155" s="113" t="s">
        <v>26632</v>
      </c>
      <c r="B3155" s="114" t="s">
        <v>26633</v>
      </c>
      <c r="C3155" s="113" t="s">
        <v>17005</v>
      </c>
      <c r="D3155" s="115">
        <v>841.42</v>
      </c>
    </row>
    <row r="3156" spans="1:4" ht="21.75" customHeight="1">
      <c r="A3156" s="113" t="s">
        <v>26634</v>
      </c>
      <c r="B3156" s="114" t="s">
        <v>26635</v>
      </c>
      <c r="C3156" s="113" t="s">
        <v>17005</v>
      </c>
      <c r="D3156" s="115">
        <v>708.53</v>
      </c>
    </row>
    <row r="3157" spans="1:4" ht="21.75" customHeight="1">
      <c r="A3157" s="113" t="s">
        <v>26636</v>
      </c>
      <c r="B3157" s="114" t="s">
        <v>26637</v>
      </c>
      <c r="C3157" s="113" t="s">
        <v>17005</v>
      </c>
      <c r="D3157" s="115">
        <v>1163.8800000000001</v>
      </c>
    </row>
    <row r="3158" spans="1:4" ht="21.75" customHeight="1">
      <c r="A3158" s="113" t="s">
        <v>26638</v>
      </c>
      <c r="B3158" s="114" t="s">
        <v>26639</v>
      </c>
      <c r="C3158" s="113" t="s">
        <v>17005</v>
      </c>
      <c r="D3158" s="115">
        <v>971.45</v>
      </c>
    </row>
    <row r="3159" spans="1:4" ht="21.75" customHeight="1">
      <c r="A3159" s="113" t="s">
        <v>26640</v>
      </c>
      <c r="B3159" s="114" t="s">
        <v>26641</v>
      </c>
      <c r="C3159" s="113" t="s">
        <v>17005</v>
      </c>
      <c r="D3159" s="115">
        <v>844.7</v>
      </c>
    </row>
    <row r="3160" spans="1:4" ht="21.75" customHeight="1">
      <c r="A3160" s="113" t="s">
        <v>26642</v>
      </c>
      <c r="B3160" s="114" t="s">
        <v>26643</v>
      </c>
      <c r="C3160" s="113" t="s">
        <v>17005</v>
      </c>
      <c r="D3160" s="115">
        <v>711</v>
      </c>
    </row>
    <row r="3161" spans="1:4" ht="21.75" customHeight="1">
      <c r="A3161" s="113" t="s">
        <v>26644</v>
      </c>
      <c r="B3161" s="114" t="s">
        <v>26645</v>
      </c>
      <c r="C3161" s="113" t="s">
        <v>17005</v>
      </c>
      <c r="D3161" s="115">
        <v>1169.57</v>
      </c>
    </row>
    <row r="3162" spans="1:4" ht="21.75" customHeight="1">
      <c r="A3162" s="113" t="s">
        <v>26646</v>
      </c>
      <c r="B3162" s="114" t="s">
        <v>26647</v>
      </c>
      <c r="C3162" s="113" t="s">
        <v>17005</v>
      </c>
      <c r="D3162" s="115">
        <v>975.73</v>
      </c>
    </row>
    <row r="3163" spans="1:4" ht="21.75" customHeight="1">
      <c r="A3163" s="113" t="s">
        <v>26648</v>
      </c>
      <c r="B3163" s="114" t="s">
        <v>26649</v>
      </c>
      <c r="C3163" s="113" t="s">
        <v>17005</v>
      </c>
      <c r="D3163" s="115">
        <v>852.03</v>
      </c>
    </row>
    <row r="3164" spans="1:4" ht="21.75" customHeight="1">
      <c r="A3164" s="113" t="s">
        <v>26650</v>
      </c>
      <c r="B3164" s="114" t="s">
        <v>26651</v>
      </c>
      <c r="C3164" s="113" t="s">
        <v>17005</v>
      </c>
      <c r="D3164" s="115">
        <v>716.53</v>
      </c>
    </row>
    <row r="3165" spans="1:4" ht="21.75" customHeight="1">
      <c r="A3165" s="113" t="s">
        <v>26652</v>
      </c>
      <c r="B3165" s="114" t="s">
        <v>26653</v>
      </c>
      <c r="C3165" s="113" t="s">
        <v>17005</v>
      </c>
      <c r="D3165" s="115">
        <v>1182.42</v>
      </c>
    </row>
    <row r="3166" spans="1:4" ht="21.75" customHeight="1">
      <c r="A3166" s="113" t="s">
        <v>26654</v>
      </c>
      <c r="B3166" s="114" t="s">
        <v>26655</v>
      </c>
      <c r="C3166" s="113" t="s">
        <v>17005</v>
      </c>
      <c r="D3166" s="115">
        <v>985.41</v>
      </c>
    </row>
    <row r="3167" spans="1:4" ht="21.75" customHeight="1">
      <c r="A3167" s="113" t="s">
        <v>26656</v>
      </c>
      <c r="B3167" s="114" t="s">
        <v>26657</v>
      </c>
      <c r="C3167" s="113" t="s">
        <v>17005</v>
      </c>
      <c r="D3167" s="115">
        <v>1097.07</v>
      </c>
    </row>
    <row r="3168" spans="1:4" ht="21.75" customHeight="1">
      <c r="A3168" s="113" t="s">
        <v>26658</v>
      </c>
      <c r="B3168" s="114" t="s">
        <v>26659</v>
      </c>
      <c r="C3168" s="113" t="s">
        <v>17005</v>
      </c>
      <c r="D3168" s="115">
        <v>948.9</v>
      </c>
    </row>
    <row r="3169" spans="1:4" ht="21.75" customHeight="1">
      <c r="A3169" s="113" t="s">
        <v>26660</v>
      </c>
      <c r="B3169" s="114" t="s">
        <v>26661</v>
      </c>
      <c r="C3169" s="113" t="s">
        <v>17005</v>
      </c>
      <c r="D3169" s="115">
        <v>1483.61</v>
      </c>
    </row>
    <row r="3170" spans="1:4" ht="21.75" customHeight="1">
      <c r="A3170" s="113" t="s">
        <v>26662</v>
      </c>
      <c r="B3170" s="114" t="s">
        <v>26663</v>
      </c>
      <c r="C3170" s="113" t="s">
        <v>17005</v>
      </c>
      <c r="D3170" s="115">
        <v>1273.92</v>
      </c>
    </row>
    <row r="3171" spans="1:4" ht="21.75" customHeight="1">
      <c r="A3171" s="113" t="s">
        <v>26664</v>
      </c>
      <c r="B3171" s="114" t="s">
        <v>26665</v>
      </c>
      <c r="C3171" s="113" t="s">
        <v>17005</v>
      </c>
      <c r="D3171" s="115">
        <v>1102.4000000000001</v>
      </c>
    </row>
    <row r="3172" spans="1:4" ht="21.75" customHeight="1">
      <c r="A3172" s="113" t="s">
        <v>26666</v>
      </c>
      <c r="B3172" s="114" t="s">
        <v>26667</v>
      </c>
      <c r="C3172" s="113" t="s">
        <v>17005</v>
      </c>
      <c r="D3172" s="115">
        <v>952.92</v>
      </c>
    </row>
    <row r="3173" spans="1:4" ht="21.75" customHeight="1">
      <c r="A3173" s="113" t="s">
        <v>26668</v>
      </c>
      <c r="B3173" s="114" t="s">
        <v>26669</v>
      </c>
      <c r="C3173" s="113" t="s">
        <v>17005</v>
      </c>
      <c r="D3173" s="115">
        <v>1492.93</v>
      </c>
    </row>
    <row r="3174" spans="1:4" ht="21.75" customHeight="1">
      <c r="A3174" s="113" t="s">
        <v>26670</v>
      </c>
      <c r="B3174" s="114" t="s">
        <v>26671</v>
      </c>
      <c r="C3174" s="113" t="s">
        <v>17005</v>
      </c>
      <c r="D3174" s="115">
        <v>1280.95</v>
      </c>
    </row>
    <row r="3175" spans="1:4" ht="21.75" customHeight="1">
      <c r="A3175" s="113" t="s">
        <v>26672</v>
      </c>
      <c r="B3175" s="114" t="s">
        <v>26673</v>
      </c>
      <c r="C3175" s="113" t="s">
        <v>17005</v>
      </c>
      <c r="D3175" s="115">
        <v>1118.6500000000001</v>
      </c>
    </row>
    <row r="3176" spans="1:4" ht="21.75" customHeight="1">
      <c r="A3176" s="113" t="s">
        <v>26674</v>
      </c>
      <c r="B3176" s="114" t="s">
        <v>26675</v>
      </c>
      <c r="C3176" s="113" t="s">
        <v>17005</v>
      </c>
      <c r="D3176" s="115">
        <v>965.16</v>
      </c>
    </row>
    <row r="3177" spans="1:4" ht="21.75" customHeight="1">
      <c r="A3177" s="113" t="s">
        <v>26676</v>
      </c>
      <c r="B3177" s="114" t="s">
        <v>26677</v>
      </c>
      <c r="C3177" s="113" t="s">
        <v>17005</v>
      </c>
      <c r="D3177" s="115">
        <v>1521.32</v>
      </c>
    </row>
    <row r="3178" spans="1:4" ht="21.75" customHeight="1">
      <c r="A3178" s="113" t="s">
        <v>26678</v>
      </c>
      <c r="B3178" s="114" t="s">
        <v>26679</v>
      </c>
      <c r="C3178" s="113" t="s">
        <v>17005</v>
      </c>
      <c r="D3178" s="115">
        <v>1302.33</v>
      </c>
    </row>
    <row r="3179" spans="1:4" ht="21.75" customHeight="1">
      <c r="A3179" s="113" t="s">
        <v>26680</v>
      </c>
      <c r="B3179" s="114" t="s">
        <v>26681</v>
      </c>
      <c r="C3179" s="113" t="s">
        <v>17005</v>
      </c>
      <c r="D3179" s="115">
        <v>1121.93</v>
      </c>
    </row>
    <row r="3180" spans="1:4" ht="21.75" customHeight="1">
      <c r="A3180" s="113" t="s">
        <v>26682</v>
      </c>
      <c r="B3180" s="114" t="s">
        <v>26683</v>
      </c>
      <c r="C3180" s="113" t="s">
        <v>17005</v>
      </c>
      <c r="D3180" s="115">
        <v>967.63</v>
      </c>
    </row>
    <row r="3181" spans="1:4" ht="21.75" customHeight="1">
      <c r="A3181" s="113" t="s">
        <v>26684</v>
      </c>
      <c r="B3181" s="114" t="s">
        <v>26685</v>
      </c>
      <c r="C3181" s="113" t="s">
        <v>17005</v>
      </c>
      <c r="D3181" s="115">
        <v>1527</v>
      </c>
    </row>
    <row r="3182" spans="1:4" ht="21.75" customHeight="1">
      <c r="A3182" s="113" t="s">
        <v>26686</v>
      </c>
      <c r="B3182" s="114" t="s">
        <v>26687</v>
      </c>
      <c r="C3182" s="113" t="s">
        <v>17005</v>
      </c>
      <c r="D3182" s="115">
        <v>1306.6199999999999</v>
      </c>
    </row>
    <row r="3183" spans="1:4" ht="21.75" customHeight="1">
      <c r="A3183" s="113" t="s">
        <v>26688</v>
      </c>
      <c r="B3183" s="114" t="s">
        <v>26689</v>
      </c>
      <c r="C3183" s="113" t="s">
        <v>17005</v>
      </c>
      <c r="D3183" s="115">
        <v>1129.27</v>
      </c>
    </row>
    <row r="3184" spans="1:4" ht="21.75" customHeight="1">
      <c r="A3184" s="113" t="s">
        <v>26690</v>
      </c>
      <c r="B3184" s="114" t="s">
        <v>26691</v>
      </c>
      <c r="C3184" s="113" t="s">
        <v>17005</v>
      </c>
      <c r="D3184" s="115">
        <v>973.16</v>
      </c>
    </row>
    <row r="3185" spans="1:4" ht="21.75" customHeight="1">
      <c r="A3185" s="113" t="s">
        <v>26692</v>
      </c>
      <c r="B3185" s="114" t="s">
        <v>26693</v>
      </c>
      <c r="C3185" s="113" t="s">
        <v>17005</v>
      </c>
      <c r="D3185" s="115">
        <v>1539.85</v>
      </c>
    </row>
    <row r="3186" spans="1:4" ht="21.75" customHeight="1">
      <c r="A3186" s="113" t="s">
        <v>26694</v>
      </c>
      <c r="B3186" s="114" t="s">
        <v>26695</v>
      </c>
      <c r="C3186" s="113" t="s">
        <v>17005</v>
      </c>
      <c r="D3186" s="115">
        <v>1316.3</v>
      </c>
    </row>
    <row r="3187" spans="1:4" ht="21.75" customHeight="1">
      <c r="A3187" s="113" t="s">
        <v>26696</v>
      </c>
      <c r="B3187" s="114" t="s">
        <v>26697</v>
      </c>
      <c r="C3187" s="113" t="s">
        <v>606</v>
      </c>
      <c r="D3187" s="115">
        <v>7.17</v>
      </c>
    </row>
    <row r="3188" spans="1:4" ht="21.75" customHeight="1">
      <c r="A3188" s="113" t="s">
        <v>26698</v>
      </c>
      <c r="B3188" s="114" t="s">
        <v>26699</v>
      </c>
      <c r="C3188" s="113" t="s">
        <v>20720</v>
      </c>
      <c r="D3188" s="115">
        <v>19.649999999999999</v>
      </c>
    </row>
    <row r="3189" spans="1:4" ht="21.75" customHeight="1">
      <c r="A3189" s="113" t="s">
        <v>26700</v>
      </c>
      <c r="B3189" s="114" t="s">
        <v>26701</v>
      </c>
      <c r="C3189" s="113" t="s">
        <v>20720</v>
      </c>
      <c r="D3189" s="115">
        <v>27.77</v>
      </c>
    </row>
    <row r="3190" spans="1:4" ht="21.75" customHeight="1">
      <c r="A3190" s="113" t="s">
        <v>26702</v>
      </c>
      <c r="B3190" s="114" t="s">
        <v>26703</v>
      </c>
      <c r="C3190" s="113" t="s">
        <v>20720</v>
      </c>
      <c r="D3190" s="115">
        <v>22.91</v>
      </c>
    </row>
    <row r="3191" spans="1:4" ht="21.75" customHeight="1">
      <c r="A3191" s="113" t="s">
        <v>26704</v>
      </c>
      <c r="B3191" s="114" t="s">
        <v>26705</v>
      </c>
      <c r="C3191" s="113" t="s">
        <v>20720</v>
      </c>
      <c r="D3191" s="115">
        <v>15.67</v>
      </c>
    </row>
    <row r="3192" spans="1:4" ht="21.75" customHeight="1">
      <c r="A3192" s="113" t="s">
        <v>26706</v>
      </c>
      <c r="B3192" s="114" t="s">
        <v>26707</v>
      </c>
      <c r="C3192" s="113" t="s">
        <v>20720</v>
      </c>
      <c r="D3192" s="115">
        <v>11.45</v>
      </c>
    </row>
    <row r="3193" spans="1:4" ht="21.75" customHeight="1">
      <c r="A3193" s="113" t="s">
        <v>26708</v>
      </c>
      <c r="B3193" s="114" t="s">
        <v>26709</v>
      </c>
      <c r="C3193" s="113" t="s">
        <v>20720</v>
      </c>
      <c r="D3193" s="115">
        <v>48.24</v>
      </c>
    </row>
    <row r="3194" spans="1:4" ht="21.75" customHeight="1">
      <c r="A3194" s="113" t="s">
        <v>26710</v>
      </c>
      <c r="B3194" s="114" t="s">
        <v>26711</v>
      </c>
      <c r="C3194" s="113" t="s">
        <v>26712</v>
      </c>
      <c r="D3194" s="115">
        <v>14.08</v>
      </c>
    </row>
    <row r="3195" spans="1:4" ht="21.75" customHeight="1">
      <c r="A3195" s="113" t="s">
        <v>26713</v>
      </c>
      <c r="B3195" s="114" t="s">
        <v>26714</v>
      </c>
      <c r="C3195" s="113" t="s">
        <v>26712</v>
      </c>
      <c r="D3195" s="115">
        <v>23.28</v>
      </c>
    </row>
    <row r="3196" spans="1:4" ht="21.75" customHeight="1">
      <c r="A3196" s="113" t="s">
        <v>26715</v>
      </c>
      <c r="B3196" s="114" t="s">
        <v>26716</v>
      </c>
      <c r="C3196" s="113" t="s">
        <v>606</v>
      </c>
      <c r="D3196" s="115">
        <v>12.32</v>
      </c>
    </row>
    <row r="3197" spans="1:4" ht="21.75" customHeight="1">
      <c r="A3197" s="113" t="s">
        <v>26717</v>
      </c>
      <c r="B3197" s="114" t="s">
        <v>26718</v>
      </c>
      <c r="C3197" s="113" t="s">
        <v>17005</v>
      </c>
      <c r="D3197" s="115">
        <v>113.19</v>
      </c>
    </row>
    <row r="3198" spans="1:4" ht="21.75" customHeight="1">
      <c r="A3198" s="113" t="s">
        <v>26719</v>
      </c>
      <c r="B3198" s="114" t="s">
        <v>26720</v>
      </c>
      <c r="C3198" s="113" t="s">
        <v>17005</v>
      </c>
      <c r="D3198" s="115">
        <v>107.91</v>
      </c>
    </row>
    <row r="3199" spans="1:4" ht="21.75" customHeight="1">
      <c r="A3199" s="113" t="s">
        <v>26721</v>
      </c>
      <c r="B3199" s="114" t="s">
        <v>26722</v>
      </c>
      <c r="C3199" s="113" t="s">
        <v>20720</v>
      </c>
      <c r="D3199" s="115">
        <v>143.72</v>
      </c>
    </row>
    <row r="3200" spans="1:4" ht="21.75" customHeight="1">
      <c r="A3200" s="113" t="s">
        <v>26723</v>
      </c>
      <c r="B3200" s="114" t="s">
        <v>26724</v>
      </c>
      <c r="C3200" s="113" t="s">
        <v>20720</v>
      </c>
      <c r="D3200" s="115">
        <v>140.44999999999999</v>
      </c>
    </row>
    <row r="3201" spans="1:4" ht="21.75" customHeight="1">
      <c r="A3201" s="113" t="s">
        <v>26725</v>
      </c>
      <c r="B3201" s="114" t="s">
        <v>26726</v>
      </c>
      <c r="C3201" s="113" t="s">
        <v>20720</v>
      </c>
      <c r="D3201" s="115">
        <v>15.86</v>
      </c>
    </row>
    <row r="3202" spans="1:4" ht="21.75" customHeight="1">
      <c r="A3202" s="113" t="s">
        <v>26727</v>
      </c>
      <c r="B3202" s="114" t="s">
        <v>26728</v>
      </c>
      <c r="C3202" s="113" t="s">
        <v>20720</v>
      </c>
      <c r="D3202" s="115">
        <v>12.58</v>
      </c>
    </row>
    <row r="3203" spans="1:4" ht="21.75" customHeight="1">
      <c r="A3203" s="113" t="s">
        <v>26729</v>
      </c>
      <c r="B3203" s="114" t="s">
        <v>26730</v>
      </c>
      <c r="C3203" s="113" t="s">
        <v>20720</v>
      </c>
      <c r="D3203" s="115">
        <v>151.55000000000001</v>
      </c>
    </row>
    <row r="3204" spans="1:4" ht="21.75" customHeight="1">
      <c r="A3204" s="113" t="s">
        <v>26731</v>
      </c>
      <c r="B3204" s="114" t="s">
        <v>26732</v>
      </c>
      <c r="C3204" s="113" t="s">
        <v>20720</v>
      </c>
      <c r="D3204" s="115">
        <v>76.61</v>
      </c>
    </row>
    <row r="3205" spans="1:4" ht="21.75" customHeight="1">
      <c r="A3205" s="113" t="s">
        <v>26733</v>
      </c>
      <c r="B3205" s="114" t="s">
        <v>26734</v>
      </c>
      <c r="C3205" s="113" t="s">
        <v>20720</v>
      </c>
      <c r="D3205" s="115">
        <v>137.66999999999999</v>
      </c>
    </row>
    <row r="3206" spans="1:4" ht="21.75" customHeight="1">
      <c r="A3206" s="113" t="s">
        <v>26735</v>
      </c>
      <c r="B3206" s="114" t="s">
        <v>26736</v>
      </c>
      <c r="C3206" s="113" t="s">
        <v>606</v>
      </c>
      <c r="D3206" s="115">
        <v>108.75</v>
      </c>
    </row>
    <row r="3207" spans="1:4" ht="21.75" customHeight="1">
      <c r="A3207" s="113" t="s">
        <v>26737</v>
      </c>
      <c r="B3207" s="114" t="s">
        <v>26738</v>
      </c>
      <c r="C3207" s="113" t="s">
        <v>606</v>
      </c>
      <c r="D3207" s="115">
        <v>93.92</v>
      </c>
    </row>
    <row r="3208" spans="1:4" ht="21.75" customHeight="1">
      <c r="A3208" s="113" t="s">
        <v>26739</v>
      </c>
      <c r="B3208" s="114" t="s">
        <v>26740</v>
      </c>
      <c r="C3208" s="113" t="s">
        <v>606</v>
      </c>
      <c r="D3208" s="115">
        <v>67.75</v>
      </c>
    </row>
    <row r="3209" spans="1:4" ht="21.75" customHeight="1">
      <c r="A3209" s="113" t="s">
        <v>26741</v>
      </c>
      <c r="B3209" s="114" t="s">
        <v>26742</v>
      </c>
      <c r="C3209" s="113" t="s">
        <v>606</v>
      </c>
      <c r="D3209" s="115">
        <v>52.86</v>
      </c>
    </row>
    <row r="3210" spans="1:4" ht="21.75" customHeight="1">
      <c r="A3210" s="113" t="s">
        <v>26743</v>
      </c>
      <c r="B3210" s="114" t="s">
        <v>26744</v>
      </c>
      <c r="C3210" s="113" t="s">
        <v>606</v>
      </c>
      <c r="D3210" s="115">
        <v>79.75</v>
      </c>
    </row>
    <row r="3211" spans="1:4" ht="21.75" customHeight="1">
      <c r="A3211" s="113" t="s">
        <v>26745</v>
      </c>
      <c r="B3211" s="114" t="s">
        <v>26746</v>
      </c>
      <c r="C3211" s="113" t="s">
        <v>606</v>
      </c>
      <c r="D3211" s="115">
        <v>67.22</v>
      </c>
    </row>
    <row r="3212" spans="1:4" ht="21.75" customHeight="1">
      <c r="A3212" s="113" t="s">
        <v>26747</v>
      </c>
      <c r="B3212" s="114" t="s">
        <v>26748</v>
      </c>
      <c r="C3212" s="113" t="s">
        <v>606</v>
      </c>
      <c r="D3212" s="115">
        <v>57.99</v>
      </c>
    </row>
    <row r="3213" spans="1:4" ht="21.75" customHeight="1">
      <c r="A3213" s="113" t="s">
        <v>26749</v>
      </c>
      <c r="B3213" s="114" t="s">
        <v>26750</v>
      </c>
      <c r="C3213" s="113" t="s">
        <v>606</v>
      </c>
      <c r="D3213" s="115">
        <v>45.41</v>
      </c>
    </row>
    <row r="3214" spans="1:4" ht="21.75" customHeight="1">
      <c r="A3214" s="113" t="s">
        <v>26751</v>
      </c>
      <c r="B3214" s="114" t="s">
        <v>26752</v>
      </c>
      <c r="C3214" s="113" t="s">
        <v>606</v>
      </c>
      <c r="D3214" s="115">
        <v>63.79</v>
      </c>
    </row>
    <row r="3215" spans="1:4" ht="21.75" customHeight="1">
      <c r="A3215" s="113" t="s">
        <v>26753</v>
      </c>
      <c r="B3215" s="114" t="s">
        <v>26754</v>
      </c>
      <c r="C3215" s="113" t="s">
        <v>606</v>
      </c>
      <c r="D3215" s="115">
        <v>57.71</v>
      </c>
    </row>
    <row r="3216" spans="1:4" ht="21.75" customHeight="1">
      <c r="A3216" s="113" t="s">
        <v>26755</v>
      </c>
      <c r="B3216" s="114" t="s">
        <v>26756</v>
      </c>
      <c r="C3216" s="113" t="s">
        <v>606</v>
      </c>
      <c r="D3216" s="115">
        <v>27.27</v>
      </c>
    </row>
    <row r="3217" spans="1:4" ht="21.75" customHeight="1">
      <c r="A3217" s="113" t="s">
        <v>26757</v>
      </c>
      <c r="B3217" s="114" t="s">
        <v>26758</v>
      </c>
      <c r="C3217" s="113" t="s">
        <v>606</v>
      </c>
      <c r="D3217" s="115">
        <v>21.17</v>
      </c>
    </row>
    <row r="3218" spans="1:4" ht="21.75" customHeight="1">
      <c r="A3218" s="113" t="s">
        <v>26759</v>
      </c>
      <c r="B3218" s="114" t="s">
        <v>26760</v>
      </c>
      <c r="C3218" s="113" t="s">
        <v>606</v>
      </c>
      <c r="D3218" s="115">
        <v>40.99</v>
      </c>
    </row>
    <row r="3219" spans="1:4" ht="21.75" customHeight="1">
      <c r="A3219" s="113" t="s">
        <v>26761</v>
      </c>
      <c r="B3219" s="114" t="s">
        <v>26762</v>
      </c>
      <c r="C3219" s="113" t="s">
        <v>606</v>
      </c>
      <c r="D3219" s="115">
        <v>36.5</v>
      </c>
    </row>
    <row r="3220" spans="1:4" ht="21.75" customHeight="1">
      <c r="A3220" s="113" t="s">
        <v>26763</v>
      </c>
      <c r="B3220" s="114" t="s">
        <v>26764</v>
      </c>
      <c r="C3220" s="113" t="s">
        <v>606</v>
      </c>
      <c r="D3220" s="115">
        <v>20.45</v>
      </c>
    </row>
    <row r="3221" spans="1:4" ht="21.75" customHeight="1">
      <c r="A3221" s="113" t="s">
        <v>26765</v>
      </c>
      <c r="B3221" s="114" t="s">
        <v>26766</v>
      </c>
      <c r="C3221" s="113" t="s">
        <v>606</v>
      </c>
      <c r="D3221" s="115">
        <v>15.97</v>
      </c>
    </row>
    <row r="3222" spans="1:4" ht="21.75" customHeight="1">
      <c r="A3222" s="113" t="s">
        <v>26767</v>
      </c>
      <c r="B3222" s="114" t="s">
        <v>26768</v>
      </c>
      <c r="C3222" s="113" t="s">
        <v>606</v>
      </c>
      <c r="D3222" s="115">
        <v>55.57</v>
      </c>
    </row>
    <row r="3223" spans="1:4" ht="21.75" customHeight="1">
      <c r="A3223" s="113" t="s">
        <v>26769</v>
      </c>
      <c r="B3223" s="114" t="s">
        <v>26770</v>
      </c>
      <c r="C3223" s="113" t="s">
        <v>606</v>
      </c>
      <c r="D3223" s="115">
        <v>50.73</v>
      </c>
    </row>
    <row r="3224" spans="1:4" ht="21.75" customHeight="1">
      <c r="A3224" s="113" t="s">
        <v>26771</v>
      </c>
      <c r="B3224" s="114" t="s">
        <v>26772</v>
      </c>
      <c r="C3224" s="113" t="s">
        <v>606</v>
      </c>
      <c r="D3224" s="115">
        <v>21.39</v>
      </c>
    </row>
    <row r="3225" spans="1:4" ht="21.75" customHeight="1">
      <c r="A3225" s="113" t="s">
        <v>26773</v>
      </c>
      <c r="B3225" s="114" t="s">
        <v>26774</v>
      </c>
      <c r="C3225" s="113" t="s">
        <v>606</v>
      </c>
      <c r="D3225" s="115">
        <v>16.54</v>
      </c>
    </row>
    <row r="3226" spans="1:4" ht="21.75" customHeight="1">
      <c r="A3226" s="113" t="s">
        <v>26775</v>
      </c>
      <c r="B3226" s="114" t="s">
        <v>26776</v>
      </c>
      <c r="C3226" s="113" t="s">
        <v>606</v>
      </c>
      <c r="D3226" s="115">
        <v>31.97</v>
      </c>
    </row>
    <row r="3227" spans="1:4" ht="21.75" customHeight="1">
      <c r="A3227" s="113" t="s">
        <v>26777</v>
      </c>
      <c r="B3227" s="114" t="s">
        <v>26778</v>
      </c>
      <c r="C3227" s="113" t="s">
        <v>606</v>
      </c>
      <c r="D3227" s="115">
        <v>28.7</v>
      </c>
    </row>
    <row r="3228" spans="1:4" ht="21.75" customHeight="1">
      <c r="A3228" s="113" t="s">
        <v>26779</v>
      </c>
      <c r="B3228" s="114" t="s">
        <v>26780</v>
      </c>
      <c r="C3228" s="113" t="s">
        <v>606</v>
      </c>
      <c r="D3228" s="115">
        <v>14.7</v>
      </c>
    </row>
    <row r="3229" spans="1:4" ht="21.75" customHeight="1">
      <c r="A3229" s="113" t="s">
        <v>26781</v>
      </c>
      <c r="B3229" s="114" t="s">
        <v>26782</v>
      </c>
      <c r="C3229" s="113" t="s">
        <v>606</v>
      </c>
      <c r="D3229" s="115">
        <v>11.44</v>
      </c>
    </row>
    <row r="3230" spans="1:4" ht="21.75" customHeight="1">
      <c r="A3230" s="113" t="s">
        <v>26783</v>
      </c>
      <c r="B3230" s="114" t="s">
        <v>26784</v>
      </c>
      <c r="C3230" s="113" t="s">
        <v>606</v>
      </c>
      <c r="D3230" s="115">
        <v>53.56</v>
      </c>
    </row>
    <row r="3231" spans="1:4" ht="21.75" customHeight="1">
      <c r="A3231" s="113" t="s">
        <v>26785</v>
      </c>
      <c r="B3231" s="114" t="s">
        <v>26786</v>
      </c>
      <c r="C3231" s="113" t="s">
        <v>606</v>
      </c>
      <c r="D3231" s="115">
        <v>47.97</v>
      </c>
    </row>
    <row r="3232" spans="1:4" ht="21.75" customHeight="1">
      <c r="A3232" s="113" t="s">
        <v>26787</v>
      </c>
      <c r="B3232" s="114" t="s">
        <v>26788</v>
      </c>
      <c r="C3232" s="113" t="s">
        <v>606</v>
      </c>
      <c r="D3232" s="115">
        <v>25</v>
      </c>
    </row>
    <row r="3233" spans="1:4" ht="21.75" customHeight="1">
      <c r="A3233" s="113" t="s">
        <v>26789</v>
      </c>
      <c r="B3233" s="114" t="s">
        <v>26790</v>
      </c>
      <c r="C3233" s="113" t="s">
        <v>606</v>
      </c>
      <c r="D3233" s="115">
        <v>19.39</v>
      </c>
    </row>
    <row r="3234" spans="1:4" ht="21.75" customHeight="1">
      <c r="A3234" s="113" t="s">
        <v>26791</v>
      </c>
      <c r="B3234" s="114" t="s">
        <v>26792</v>
      </c>
      <c r="C3234" s="113" t="s">
        <v>606</v>
      </c>
      <c r="D3234" s="115">
        <v>89.88</v>
      </c>
    </row>
    <row r="3235" spans="1:4" ht="21.75" customHeight="1">
      <c r="A3235" s="113" t="s">
        <v>26793</v>
      </c>
      <c r="B3235" s="114" t="s">
        <v>26794</v>
      </c>
      <c r="C3235" s="113" t="s">
        <v>606</v>
      </c>
      <c r="D3235" s="115">
        <v>79.44</v>
      </c>
    </row>
    <row r="3236" spans="1:4" ht="21.75" customHeight="1">
      <c r="A3236" s="113" t="s">
        <v>26795</v>
      </c>
      <c r="B3236" s="114" t="s">
        <v>26796</v>
      </c>
      <c r="C3236" s="113" t="s">
        <v>606</v>
      </c>
      <c r="D3236" s="115">
        <v>45.3</v>
      </c>
    </row>
    <row r="3237" spans="1:4" ht="21.75" customHeight="1">
      <c r="A3237" s="113" t="s">
        <v>26797</v>
      </c>
      <c r="B3237" s="114" t="s">
        <v>26798</v>
      </c>
      <c r="C3237" s="113" t="s">
        <v>606</v>
      </c>
      <c r="D3237" s="115">
        <v>34.83</v>
      </c>
    </row>
    <row r="3238" spans="1:4" ht="21.75" customHeight="1">
      <c r="A3238" s="113" t="s">
        <v>26799</v>
      </c>
      <c r="B3238" s="114" t="s">
        <v>26800</v>
      </c>
      <c r="C3238" s="113" t="s">
        <v>606</v>
      </c>
      <c r="D3238" s="115">
        <v>15.34</v>
      </c>
    </row>
    <row r="3239" spans="1:4" ht="21.75" customHeight="1">
      <c r="A3239" s="113" t="s">
        <v>26801</v>
      </c>
      <c r="B3239" s="114" t="s">
        <v>26802</v>
      </c>
      <c r="C3239" s="113" t="s">
        <v>606</v>
      </c>
      <c r="D3239" s="115">
        <v>39.880000000000003</v>
      </c>
    </row>
    <row r="3240" spans="1:4" ht="21.75" customHeight="1">
      <c r="A3240" s="113" t="s">
        <v>26803</v>
      </c>
      <c r="B3240" s="114" t="s">
        <v>26804</v>
      </c>
      <c r="C3240" s="113" t="s">
        <v>606</v>
      </c>
      <c r="D3240" s="115">
        <v>59.34</v>
      </c>
    </row>
    <row r="3241" spans="1:4" ht="21.75" customHeight="1">
      <c r="A3241" s="113" t="s">
        <v>26805</v>
      </c>
      <c r="B3241" s="114" t="s">
        <v>26806</v>
      </c>
      <c r="C3241" s="113" t="s">
        <v>606</v>
      </c>
      <c r="D3241" s="115">
        <v>76.540000000000006</v>
      </c>
    </row>
    <row r="3242" spans="1:4" ht="21.75" customHeight="1">
      <c r="A3242" s="113" t="s">
        <v>26807</v>
      </c>
      <c r="B3242" s="114" t="s">
        <v>26808</v>
      </c>
      <c r="C3242" s="113" t="s">
        <v>17005</v>
      </c>
      <c r="D3242" s="115">
        <v>2202.3200000000002</v>
      </c>
    </row>
    <row r="3243" spans="1:4" ht="21.75" customHeight="1">
      <c r="A3243" s="113" t="s">
        <v>26809</v>
      </c>
      <c r="B3243" s="114" t="s">
        <v>26810</v>
      </c>
      <c r="C3243" s="113" t="s">
        <v>17005</v>
      </c>
      <c r="D3243" s="115">
        <v>1950.72</v>
      </c>
    </row>
    <row r="3244" spans="1:4" ht="21.75" customHeight="1">
      <c r="A3244" s="113" t="s">
        <v>26811</v>
      </c>
      <c r="B3244" s="114" t="s">
        <v>26812</v>
      </c>
      <c r="C3244" s="113" t="s">
        <v>17005</v>
      </c>
      <c r="D3244" s="115">
        <v>2169.42</v>
      </c>
    </row>
    <row r="3245" spans="1:4" ht="21.75" customHeight="1">
      <c r="A3245" s="113" t="s">
        <v>26813</v>
      </c>
      <c r="B3245" s="114" t="s">
        <v>26814</v>
      </c>
      <c r="C3245" s="113" t="s">
        <v>17005</v>
      </c>
      <c r="D3245" s="115">
        <v>1927.94</v>
      </c>
    </row>
    <row r="3246" spans="1:4" ht="21.75" customHeight="1">
      <c r="A3246" s="113" t="s">
        <v>26815</v>
      </c>
      <c r="B3246" s="114" t="s">
        <v>26816</v>
      </c>
      <c r="C3246" s="113" t="s">
        <v>17005</v>
      </c>
      <c r="D3246" s="115">
        <v>2488.96</v>
      </c>
    </row>
    <row r="3247" spans="1:4" ht="21.75" customHeight="1">
      <c r="A3247" s="113" t="s">
        <v>26817</v>
      </c>
      <c r="B3247" s="114" t="s">
        <v>26818</v>
      </c>
      <c r="C3247" s="113" t="s">
        <v>17005</v>
      </c>
      <c r="D3247" s="115">
        <v>2188.19</v>
      </c>
    </row>
    <row r="3248" spans="1:4" ht="21.75" customHeight="1">
      <c r="A3248" s="113" t="s">
        <v>26819</v>
      </c>
      <c r="B3248" s="114" t="s">
        <v>26820</v>
      </c>
      <c r="C3248" s="113" t="s">
        <v>17005</v>
      </c>
      <c r="D3248" s="115">
        <v>2982.68</v>
      </c>
    </row>
    <row r="3249" spans="1:4" ht="21.75" customHeight="1">
      <c r="A3249" s="113" t="s">
        <v>26821</v>
      </c>
      <c r="B3249" s="114" t="s">
        <v>26822</v>
      </c>
      <c r="C3249" s="113" t="s">
        <v>17005</v>
      </c>
      <c r="D3249" s="115">
        <v>2624.07</v>
      </c>
    </row>
    <row r="3250" spans="1:4" ht="21.75" customHeight="1">
      <c r="A3250" s="113" t="s">
        <v>26823</v>
      </c>
      <c r="B3250" s="114" t="s">
        <v>26824</v>
      </c>
      <c r="C3250" s="113" t="s">
        <v>17005</v>
      </c>
      <c r="D3250" s="115">
        <v>3517.09</v>
      </c>
    </row>
    <row r="3251" spans="1:4" ht="21.75" customHeight="1">
      <c r="A3251" s="113" t="s">
        <v>26825</v>
      </c>
      <c r="B3251" s="114" t="s">
        <v>26826</v>
      </c>
      <c r="C3251" s="113" t="s">
        <v>17005</v>
      </c>
      <c r="D3251" s="115">
        <v>3099.19</v>
      </c>
    </row>
    <row r="3252" spans="1:4" ht="21.75" customHeight="1">
      <c r="A3252" s="113" t="s">
        <v>26827</v>
      </c>
      <c r="B3252" s="114" t="s">
        <v>26828</v>
      </c>
      <c r="C3252" s="113" t="s">
        <v>17005</v>
      </c>
      <c r="D3252" s="115">
        <v>4386.2700000000004</v>
      </c>
    </row>
    <row r="3253" spans="1:4" ht="21.75" customHeight="1">
      <c r="A3253" s="113" t="s">
        <v>26829</v>
      </c>
      <c r="B3253" s="114" t="s">
        <v>26830</v>
      </c>
      <c r="C3253" s="113" t="s">
        <v>17005</v>
      </c>
      <c r="D3253" s="115">
        <v>3880.17</v>
      </c>
    </row>
    <row r="3254" spans="1:4" ht="21.75" customHeight="1">
      <c r="A3254" s="113" t="s">
        <v>26831</v>
      </c>
      <c r="B3254" s="114" t="s">
        <v>26832</v>
      </c>
      <c r="C3254" s="113" t="s">
        <v>17005</v>
      </c>
      <c r="D3254" s="115">
        <v>2550.63</v>
      </c>
    </row>
    <row r="3255" spans="1:4" ht="21.75" customHeight="1">
      <c r="A3255" s="113" t="s">
        <v>26833</v>
      </c>
      <c r="B3255" s="114" t="s">
        <v>26834</v>
      </c>
      <c r="C3255" s="113" t="s">
        <v>17005</v>
      </c>
      <c r="D3255" s="115">
        <v>2257.09</v>
      </c>
    </row>
    <row r="3256" spans="1:4" ht="21.75" customHeight="1">
      <c r="A3256" s="113" t="s">
        <v>26835</v>
      </c>
      <c r="B3256" s="114" t="s">
        <v>26836</v>
      </c>
      <c r="C3256" s="113" t="s">
        <v>17005</v>
      </c>
      <c r="D3256" s="115">
        <v>2522.4299999999998</v>
      </c>
    </row>
    <row r="3257" spans="1:4" ht="21.75" customHeight="1">
      <c r="A3257" s="113" t="s">
        <v>26837</v>
      </c>
      <c r="B3257" s="114" t="s">
        <v>26838</v>
      </c>
      <c r="C3257" s="113" t="s">
        <v>17005</v>
      </c>
      <c r="D3257" s="115">
        <v>2237.5700000000002</v>
      </c>
    </row>
    <row r="3258" spans="1:4" ht="21.75" customHeight="1">
      <c r="A3258" s="113" t="s">
        <v>26839</v>
      </c>
      <c r="B3258" s="114" t="s">
        <v>26840</v>
      </c>
      <c r="C3258" s="113" t="s">
        <v>17005</v>
      </c>
      <c r="D3258" s="115">
        <v>2864.55</v>
      </c>
    </row>
    <row r="3259" spans="1:4" ht="21.75" customHeight="1">
      <c r="A3259" s="113" t="s">
        <v>26841</v>
      </c>
      <c r="B3259" s="114" t="s">
        <v>26842</v>
      </c>
      <c r="C3259" s="113" t="s">
        <v>17005</v>
      </c>
      <c r="D3259" s="115">
        <v>2514.62</v>
      </c>
    </row>
    <row r="3260" spans="1:4" ht="21.75" customHeight="1">
      <c r="A3260" s="113" t="s">
        <v>26843</v>
      </c>
      <c r="B3260" s="114" t="s">
        <v>26844</v>
      </c>
      <c r="C3260" s="113" t="s">
        <v>17005</v>
      </c>
      <c r="D3260" s="115">
        <v>3222.29</v>
      </c>
    </row>
    <row r="3261" spans="1:4" ht="21.75" customHeight="1">
      <c r="A3261" s="113" t="s">
        <v>26845</v>
      </c>
      <c r="B3261" s="114" t="s">
        <v>26846</v>
      </c>
      <c r="C3261" s="113" t="s">
        <v>17005</v>
      </c>
      <c r="D3261" s="115">
        <v>2811.63</v>
      </c>
    </row>
    <row r="3262" spans="1:4" ht="21.75" customHeight="1">
      <c r="A3262" s="113" t="s">
        <v>26847</v>
      </c>
      <c r="B3262" s="114" t="s">
        <v>26848</v>
      </c>
      <c r="C3262" s="113" t="s">
        <v>17005</v>
      </c>
      <c r="D3262" s="115">
        <v>3934.2</v>
      </c>
    </row>
    <row r="3263" spans="1:4" ht="21.75" customHeight="1">
      <c r="A3263" s="113" t="s">
        <v>26849</v>
      </c>
      <c r="B3263" s="114" t="s">
        <v>26850</v>
      </c>
      <c r="C3263" s="113" t="s">
        <v>17005</v>
      </c>
      <c r="D3263" s="115">
        <v>3461.35</v>
      </c>
    </row>
    <row r="3264" spans="1:4" ht="21.75" customHeight="1">
      <c r="A3264" s="113" t="s">
        <v>26851</v>
      </c>
      <c r="B3264" s="114" t="s">
        <v>26852</v>
      </c>
      <c r="C3264" s="113" t="s">
        <v>17005</v>
      </c>
      <c r="D3264" s="115">
        <v>4844.8999999999996</v>
      </c>
    </row>
    <row r="3265" spans="1:4" ht="21.75" customHeight="1">
      <c r="A3265" s="113" t="s">
        <v>26853</v>
      </c>
      <c r="B3265" s="114" t="s">
        <v>26854</v>
      </c>
      <c r="C3265" s="113" t="s">
        <v>17005</v>
      </c>
      <c r="D3265" s="115">
        <v>4278.07</v>
      </c>
    </row>
    <row r="3266" spans="1:4" ht="21.75" customHeight="1">
      <c r="A3266" s="113" t="s">
        <v>26855</v>
      </c>
      <c r="B3266" s="114" t="s">
        <v>26856</v>
      </c>
      <c r="C3266" s="113" t="s">
        <v>17005</v>
      </c>
      <c r="D3266" s="115">
        <v>2917.74</v>
      </c>
    </row>
    <row r="3267" spans="1:4" ht="21.75" customHeight="1">
      <c r="A3267" s="113" t="s">
        <v>26857</v>
      </c>
      <c r="B3267" s="114" t="s">
        <v>26858</v>
      </c>
      <c r="C3267" s="113" t="s">
        <v>17005</v>
      </c>
      <c r="D3267" s="115">
        <v>2576.48</v>
      </c>
    </row>
    <row r="3268" spans="1:4" ht="21.75" customHeight="1">
      <c r="A3268" s="113" t="s">
        <v>26859</v>
      </c>
      <c r="B3268" s="114" t="s">
        <v>26860</v>
      </c>
      <c r="C3268" s="113" t="s">
        <v>17005</v>
      </c>
      <c r="D3268" s="115">
        <v>2889.54</v>
      </c>
    </row>
    <row r="3269" spans="1:4" ht="21.75" customHeight="1">
      <c r="A3269" s="113" t="s">
        <v>26861</v>
      </c>
      <c r="B3269" s="114" t="s">
        <v>26862</v>
      </c>
      <c r="C3269" s="113" t="s">
        <v>17005</v>
      </c>
      <c r="D3269" s="115">
        <v>2556.96</v>
      </c>
    </row>
    <row r="3270" spans="1:4" ht="21.75" customHeight="1">
      <c r="A3270" s="113" t="s">
        <v>26863</v>
      </c>
      <c r="B3270" s="114" t="s">
        <v>26864</v>
      </c>
      <c r="C3270" s="113" t="s">
        <v>17005</v>
      </c>
      <c r="D3270" s="115">
        <v>3258.95</v>
      </c>
    </row>
    <row r="3271" spans="1:4" ht="21.75" customHeight="1">
      <c r="A3271" s="113" t="s">
        <v>26865</v>
      </c>
      <c r="B3271" s="114" t="s">
        <v>26866</v>
      </c>
      <c r="C3271" s="113" t="s">
        <v>17005</v>
      </c>
      <c r="D3271" s="115">
        <v>2854.07</v>
      </c>
    </row>
    <row r="3272" spans="1:4" ht="21.75" customHeight="1">
      <c r="A3272" s="113" t="s">
        <v>26867</v>
      </c>
      <c r="B3272" s="114" t="s">
        <v>26868</v>
      </c>
      <c r="C3272" s="113" t="s">
        <v>17005</v>
      </c>
      <c r="D3272" s="115">
        <v>3786.61</v>
      </c>
    </row>
    <row r="3273" spans="1:4" ht="21.75" customHeight="1">
      <c r="A3273" s="113" t="s">
        <v>26869</v>
      </c>
      <c r="B3273" s="114" t="s">
        <v>26870</v>
      </c>
      <c r="C3273" s="113" t="s">
        <v>17005</v>
      </c>
      <c r="D3273" s="115">
        <v>3318.11</v>
      </c>
    </row>
    <row r="3274" spans="1:4" ht="21.75" customHeight="1">
      <c r="A3274" s="113" t="s">
        <v>26871</v>
      </c>
      <c r="B3274" s="114" t="s">
        <v>26872</v>
      </c>
      <c r="C3274" s="113" t="s">
        <v>17005</v>
      </c>
      <c r="D3274" s="115">
        <v>4370.1099999999997</v>
      </c>
    </row>
    <row r="3275" spans="1:4" ht="21.75" customHeight="1">
      <c r="A3275" s="113" t="s">
        <v>26873</v>
      </c>
      <c r="B3275" s="114" t="s">
        <v>26874</v>
      </c>
      <c r="C3275" s="113" t="s">
        <v>17005</v>
      </c>
      <c r="D3275" s="115">
        <v>3836.53</v>
      </c>
    </row>
    <row r="3276" spans="1:4" ht="21.75" customHeight="1">
      <c r="A3276" s="113" t="s">
        <v>26875</v>
      </c>
      <c r="B3276" s="114" t="s">
        <v>26876</v>
      </c>
      <c r="C3276" s="113" t="s">
        <v>17005</v>
      </c>
      <c r="D3276" s="115">
        <v>5322.32</v>
      </c>
    </row>
    <row r="3277" spans="1:4" ht="21.75" customHeight="1">
      <c r="A3277" s="113" t="s">
        <v>26877</v>
      </c>
      <c r="B3277" s="114" t="s">
        <v>26878</v>
      </c>
      <c r="C3277" s="113" t="s">
        <v>17005</v>
      </c>
      <c r="D3277" s="115">
        <v>4688.9799999999996</v>
      </c>
    </row>
    <row r="3278" spans="1:4" ht="21.75" customHeight="1">
      <c r="A3278" s="113" t="s">
        <v>26879</v>
      </c>
      <c r="B3278" s="114" t="s">
        <v>26880</v>
      </c>
      <c r="C3278" s="113" t="s">
        <v>20720</v>
      </c>
      <c r="D3278" s="115">
        <v>21.07</v>
      </c>
    </row>
    <row r="3279" spans="1:4" ht="21.75" customHeight="1">
      <c r="A3279" s="113" t="s">
        <v>26881</v>
      </c>
      <c r="B3279" s="114" t="s">
        <v>26882</v>
      </c>
      <c r="C3279" s="113" t="s">
        <v>606</v>
      </c>
      <c r="D3279" s="115">
        <v>68.3</v>
      </c>
    </row>
    <row r="3280" spans="1:4" ht="21.75" customHeight="1">
      <c r="A3280" s="113" t="s">
        <v>26883</v>
      </c>
      <c r="B3280" s="114" t="s">
        <v>26884</v>
      </c>
      <c r="C3280" s="113" t="s">
        <v>606</v>
      </c>
      <c r="D3280" s="115">
        <v>48.18</v>
      </c>
    </row>
    <row r="3281" spans="1:4" ht="21.75" customHeight="1">
      <c r="A3281" s="113" t="s">
        <v>26885</v>
      </c>
      <c r="B3281" s="114" t="s">
        <v>26886</v>
      </c>
      <c r="C3281" s="113" t="s">
        <v>606</v>
      </c>
      <c r="D3281" s="115">
        <v>82.87</v>
      </c>
    </row>
    <row r="3282" spans="1:4" ht="21.75" customHeight="1">
      <c r="A3282" s="113" t="s">
        <v>26887</v>
      </c>
      <c r="B3282" s="114" t="s">
        <v>26888</v>
      </c>
      <c r="C3282" s="113" t="s">
        <v>606</v>
      </c>
      <c r="D3282" s="115">
        <v>62.68</v>
      </c>
    </row>
    <row r="3283" spans="1:4" ht="21.75" customHeight="1">
      <c r="A3283" s="113" t="s">
        <v>26889</v>
      </c>
      <c r="B3283" s="114" t="s">
        <v>26890</v>
      </c>
      <c r="C3283" s="113" t="s">
        <v>606</v>
      </c>
      <c r="D3283" s="115">
        <v>91.95</v>
      </c>
    </row>
    <row r="3284" spans="1:4" ht="21.75" customHeight="1">
      <c r="A3284" s="113" t="s">
        <v>26891</v>
      </c>
      <c r="B3284" s="114" t="s">
        <v>26892</v>
      </c>
      <c r="C3284" s="113" t="s">
        <v>606</v>
      </c>
      <c r="D3284" s="115">
        <v>64.83</v>
      </c>
    </row>
    <row r="3285" spans="1:4" ht="21.75" customHeight="1">
      <c r="A3285" s="113" t="s">
        <v>26893</v>
      </c>
      <c r="B3285" s="114" t="s">
        <v>26894</v>
      </c>
      <c r="C3285" s="113" t="s">
        <v>606</v>
      </c>
      <c r="D3285" s="115">
        <v>111.66</v>
      </c>
    </row>
    <row r="3286" spans="1:4" ht="21.75" customHeight="1">
      <c r="A3286" s="113" t="s">
        <v>26895</v>
      </c>
      <c r="B3286" s="114" t="s">
        <v>26896</v>
      </c>
      <c r="C3286" s="113" t="s">
        <v>606</v>
      </c>
      <c r="D3286" s="115">
        <v>84.46</v>
      </c>
    </row>
    <row r="3287" spans="1:4" ht="21.75" customHeight="1">
      <c r="A3287" s="113" t="s">
        <v>26897</v>
      </c>
      <c r="B3287" s="114" t="s">
        <v>26898</v>
      </c>
      <c r="C3287" s="113" t="s">
        <v>606</v>
      </c>
      <c r="D3287" s="115">
        <v>56.6</v>
      </c>
    </row>
    <row r="3288" spans="1:4" ht="21.75" customHeight="1">
      <c r="A3288" s="113" t="s">
        <v>26899</v>
      </c>
      <c r="B3288" s="114" t="s">
        <v>26900</v>
      </c>
      <c r="C3288" s="113" t="s">
        <v>606</v>
      </c>
      <c r="D3288" s="115">
        <v>42.87</v>
      </c>
    </row>
    <row r="3289" spans="1:4" ht="21.75" customHeight="1">
      <c r="A3289" s="113" t="s">
        <v>26901</v>
      </c>
      <c r="B3289" s="114" t="s">
        <v>26902</v>
      </c>
      <c r="C3289" s="113" t="s">
        <v>606</v>
      </c>
      <c r="D3289" s="115">
        <v>66.650000000000006</v>
      </c>
    </row>
    <row r="3290" spans="1:4" ht="21.75" customHeight="1">
      <c r="A3290" s="113" t="s">
        <v>26903</v>
      </c>
      <c r="B3290" s="114" t="s">
        <v>26904</v>
      </c>
      <c r="C3290" s="113" t="s">
        <v>606</v>
      </c>
      <c r="D3290" s="115">
        <v>52.87</v>
      </c>
    </row>
    <row r="3291" spans="1:4" ht="21.75" customHeight="1">
      <c r="A3291" s="113" t="s">
        <v>26905</v>
      </c>
      <c r="B3291" s="114" t="s">
        <v>26906</v>
      </c>
      <c r="C3291" s="113" t="s">
        <v>606</v>
      </c>
      <c r="D3291" s="115">
        <v>76.819999999999993</v>
      </c>
    </row>
    <row r="3292" spans="1:4" ht="21.75" customHeight="1">
      <c r="A3292" s="113" t="s">
        <v>26907</v>
      </c>
      <c r="B3292" s="114" t="s">
        <v>26908</v>
      </c>
      <c r="C3292" s="113" t="s">
        <v>606</v>
      </c>
      <c r="D3292" s="115">
        <v>57.56</v>
      </c>
    </row>
    <row r="3293" spans="1:4" ht="21.75" customHeight="1">
      <c r="A3293" s="113" t="s">
        <v>26909</v>
      </c>
      <c r="B3293" s="114" t="s">
        <v>26910</v>
      </c>
      <c r="C3293" s="113" t="s">
        <v>606</v>
      </c>
      <c r="D3293" s="115">
        <v>91.05</v>
      </c>
    </row>
    <row r="3294" spans="1:4" ht="21.75" customHeight="1">
      <c r="A3294" s="113" t="s">
        <v>26911</v>
      </c>
      <c r="B3294" s="114" t="s">
        <v>26912</v>
      </c>
      <c r="C3294" s="113" t="s">
        <v>606</v>
      </c>
      <c r="D3294" s="115">
        <v>71.72</v>
      </c>
    </row>
    <row r="3295" spans="1:4" ht="21.75" customHeight="1">
      <c r="A3295" s="113" t="s">
        <v>26913</v>
      </c>
      <c r="B3295" s="114" t="s">
        <v>26914</v>
      </c>
      <c r="C3295" s="113" t="s">
        <v>606</v>
      </c>
      <c r="D3295" s="115">
        <v>15.97</v>
      </c>
    </row>
    <row r="3296" spans="1:4" ht="21.75" customHeight="1">
      <c r="A3296" s="113" t="s">
        <v>26915</v>
      </c>
      <c r="B3296" s="114" t="s">
        <v>26916</v>
      </c>
      <c r="C3296" s="113" t="s">
        <v>606</v>
      </c>
      <c r="D3296" s="115">
        <v>22.29</v>
      </c>
    </row>
    <row r="3297" spans="1:4" ht="21.75" customHeight="1">
      <c r="A3297" s="113" t="s">
        <v>26917</v>
      </c>
      <c r="B3297" s="114" t="s">
        <v>26918</v>
      </c>
      <c r="C3297" s="113" t="s">
        <v>606</v>
      </c>
      <c r="D3297" s="115">
        <v>7.96</v>
      </c>
    </row>
    <row r="3298" spans="1:4" ht="21.75" customHeight="1">
      <c r="A3298" s="113" t="s">
        <v>26919</v>
      </c>
      <c r="B3298" s="114" t="s">
        <v>26920</v>
      </c>
      <c r="C3298" s="113" t="s">
        <v>606</v>
      </c>
      <c r="D3298" s="115">
        <v>10.28</v>
      </c>
    </row>
    <row r="3299" spans="1:4" ht="21.75" customHeight="1">
      <c r="A3299" s="113" t="s">
        <v>26921</v>
      </c>
      <c r="B3299" s="114" t="s">
        <v>26922</v>
      </c>
      <c r="C3299" s="113" t="s">
        <v>606</v>
      </c>
      <c r="D3299" s="115">
        <v>52.4</v>
      </c>
    </row>
    <row r="3300" spans="1:4" ht="21.75" customHeight="1">
      <c r="A3300" s="113" t="s">
        <v>26923</v>
      </c>
      <c r="B3300" s="114" t="s">
        <v>26924</v>
      </c>
      <c r="C3300" s="113" t="s">
        <v>606</v>
      </c>
      <c r="D3300" s="115">
        <v>37.15</v>
      </c>
    </row>
    <row r="3301" spans="1:4" ht="21.75" customHeight="1">
      <c r="A3301" s="113" t="s">
        <v>26925</v>
      </c>
      <c r="B3301" s="114" t="s">
        <v>26926</v>
      </c>
      <c r="C3301" s="113" t="s">
        <v>606</v>
      </c>
      <c r="D3301" s="115">
        <v>62.84</v>
      </c>
    </row>
    <row r="3302" spans="1:4" ht="21.75" customHeight="1">
      <c r="A3302" s="113" t="s">
        <v>26927</v>
      </c>
      <c r="B3302" s="114" t="s">
        <v>26928</v>
      </c>
      <c r="C3302" s="113" t="s">
        <v>606</v>
      </c>
      <c r="D3302" s="115">
        <v>47.53</v>
      </c>
    </row>
    <row r="3303" spans="1:4" ht="21.75" customHeight="1">
      <c r="A3303" s="113" t="s">
        <v>26929</v>
      </c>
      <c r="B3303" s="114" t="s">
        <v>26930</v>
      </c>
      <c r="C3303" s="113" t="s">
        <v>606</v>
      </c>
      <c r="D3303" s="115">
        <v>70.06</v>
      </c>
    </row>
    <row r="3304" spans="1:4" ht="21.75" customHeight="1">
      <c r="A3304" s="113" t="s">
        <v>26931</v>
      </c>
      <c r="B3304" s="114" t="s">
        <v>26932</v>
      </c>
      <c r="C3304" s="113" t="s">
        <v>606</v>
      </c>
      <c r="D3304" s="115">
        <v>49.63</v>
      </c>
    </row>
    <row r="3305" spans="1:4" ht="21.75" customHeight="1">
      <c r="A3305" s="113" t="s">
        <v>26933</v>
      </c>
      <c r="B3305" s="114" t="s">
        <v>26934</v>
      </c>
      <c r="C3305" s="113" t="s">
        <v>606</v>
      </c>
      <c r="D3305" s="115">
        <v>84.18</v>
      </c>
    </row>
    <row r="3306" spans="1:4" ht="21.75" customHeight="1">
      <c r="A3306" s="113" t="s">
        <v>26935</v>
      </c>
      <c r="B3306" s="114" t="s">
        <v>26936</v>
      </c>
      <c r="C3306" s="113" t="s">
        <v>606</v>
      </c>
      <c r="D3306" s="115">
        <v>63.67</v>
      </c>
    </row>
    <row r="3307" spans="1:4" ht="21.75" customHeight="1">
      <c r="A3307" s="113" t="s">
        <v>26937</v>
      </c>
      <c r="B3307" s="114" t="s">
        <v>26938</v>
      </c>
      <c r="C3307" s="113" t="s">
        <v>606</v>
      </c>
      <c r="D3307" s="115">
        <v>11.69</v>
      </c>
    </row>
    <row r="3308" spans="1:4" ht="21.75" customHeight="1">
      <c r="A3308" s="113" t="s">
        <v>26939</v>
      </c>
      <c r="B3308" s="114" t="s">
        <v>26940</v>
      </c>
      <c r="C3308" s="113" t="s">
        <v>606</v>
      </c>
      <c r="D3308" s="115">
        <v>16.37</v>
      </c>
    </row>
    <row r="3309" spans="1:4" ht="21.75" customHeight="1">
      <c r="A3309" s="113" t="s">
        <v>26941</v>
      </c>
      <c r="B3309" s="114" t="s">
        <v>26942</v>
      </c>
      <c r="C3309" s="113" t="s">
        <v>606</v>
      </c>
      <c r="D3309" s="115">
        <v>21.56</v>
      </c>
    </row>
    <row r="3310" spans="1:4" ht="21.75" customHeight="1">
      <c r="A3310" s="113" t="s">
        <v>26943</v>
      </c>
      <c r="B3310" s="114" t="s">
        <v>26944</v>
      </c>
      <c r="C3310" s="113" t="s">
        <v>606</v>
      </c>
      <c r="D3310" s="115">
        <v>32.35</v>
      </c>
    </row>
    <row r="3311" spans="1:4" ht="21.75" customHeight="1">
      <c r="A3311" s="113" t="s">
        <v>26945</v>
      </c>
      <c r="B3311" s="114" t="s">
        <v>26946</v>
      </c>
      <c r="C3311" s="113" t="s">
        <v>606</v>
      </c>
      <c r="D3311" s="115">
        <v>58.05</v>
      </c>
    </row>
    <row r="3312" spans="1:4" ht="21.75" customHeight="1">
      <c r="A3312" s="113" t="s">
        <v>26947</v>
      </c>
      <c r="B3312" s="114" t="s">
        <v>26948</v>
      </c>
      <c r="C3312" s="113" t="s">
        <v>606</v>
      </c>
      <c r="D3312" s="115">
        <v>44.36</v>
      </c>
    </row>
    <row r="3313" spans="1:4" ht="21.75" customHeight="1">
      <c r="A3313" s="113" t="s">
        <v>26949</v>
      </c>
      <c r="B3313" s="114" t="s">
        <v>26950</v>
      </c>
      <c r="C3313" s="113" t="s">
        <v>606</v>
      </c>
      <c r="D3313" s="115">
        <v>67.599999999999994</v>
      </c>
    </row>
    <row r="3314" spans="1:4" ht="21.75" customHeight="1">
      <c r="A3314" s="113" t="s">
        <v>26951</v>
      </c>
      <c r="B3314" s="114" t="s">
        <v>26952</v>
      </c>
      <c r="C3314" s="113" t="s">
        <v>606</v>
      </c>
      <c r="D3314" s="115">
        <v>53.86</v>
      </c>
    </row>
    <row r="3315" spans="1:4" ht="21.75" customHeight="1">
      <c r="A3315" s="113" t="s">
        <v>26953</v>
      </c>
      <c r="B3315" s="114" t="s">
        <v>26954</v>
      </c>
      <c r="C3315" s="113" t="s">
        <v>606</v>
      </c>
      <c r="D3315" s="115">
        <v>57.97</v>
      </c>
    </row>
    <row r="3316" spans="1:4" ht="21.75" customHeight="1">
      <c r="A3316" s="113" t="s">
        <v>26955</v>
      </c>
      <c r="B3316" s="114" t="s">
        <v>26956</v>
      </c>
      <c r="C3316" s="113" t="s">
        <v>606</v>
      </c>
      <c r="D3316" s="115">
        <v>43.96</v>
      </c>
    </row>
    <row r="3317" spans="1:4" ht="21.75" customHeight="1">
      <c r="A3317" s="113" t="s">
        <v>26957</v>
      </c>
      <c r="B3317" s="114" t="s">
        <v>26958</v>
      </c>
      <c r="C3317" s="113" t="s">
        <v>606</v>
      </c>
      <c r="D3317" s="115">
        <v>67.75</v>
      </c>
    </row>
    <row r="3318" spans="1:4" ht="21.75" customHeight="1">
      <c r="A3318" s="113" t="s">
        <v>26959</v>
      </c>
      <c r="B3318" s="114" t="s">
        <v>26960</v>
      </c>
      <c r="C3318" s="113" t="s">
        <v>606</v>
      </c>
      <c r="D3318" s="115">
        <v>53.69</v>
      </c>
    </row>
    <row r="3319" spans="1:4" ht="21.75" customHeight="1">
      <c r="A3319" s="113" t="s">
        <v>26961</v>
      </c>
      <c r="B3319" s="114" t="s">
        <v>26962</v>
      </c>
      <c r="C3319" s="113" t="s">
        <v>606</v>
      </c>
      <c r="D3319" s="115">
        <v>65.900000000000006</v>
      </c>
    </row>
    <row r="3320" spans="1:4" ht="21.75" customHeight="1">
      <c r="A3320" s="113" t="s">
        <v>26963</v>
      </c>
      <c r="B3320" s="114" t="s">
        <v>26964</v>
      </c>
      <c r="C3320" s="113" t="s">
        <v>606</v>
      </c>
      <c r="D3320" s="115">
        <v>50.02</v>
      </c>
    </row>
    <row r="3321" spans="1:4" ht="21.75" customHeight="1">
      <c r="A3321" s="113" t="s">
        <v>26965</v>
      </c>
      <c r="B3321" s="114" t="s">
        <v>26966</v>
      </c>
      <c r="C3321" s="113" t="s">
        <v>606</v>
      </c>
      <c r="D3321" s="115">
        <v>77</v>
      </c>
    </row>
    <row r="3322" spans="1:4" ht="21.75" customHeight="1">
      <c r="A3322" s="113" t="s">
        <v>26967</v>
      </c>
      <c r="B3322" s="114" t="s">
        <v>26968</v>
      </c>
      <c r="C3322" s="113" t="s">
        <v>606</v>
      </c>
      <c r="D3322" s="115">
        <v>61.07</v>
      </c>
    </row>
    <row r="3323" spans="1:4" ht="21.75" customHeight="1">
      <c r="A3323" s="113" t="s">
        <v>26969</v>
      </c>
      <c r="B3323" s="114" t="s">
        <v>26970</v>
      </c>
      <c r="C3323" s="113" t="s">
        <v>606</v>
      </c>
      <c r="D3323" s="115">
        <v>70.3</v>
      </c>
    </row>
    <row r="3324" spans="1:4" ht="21.75" customHeight="1">
      <c r="A3324" s="113" t="s">
        <v>26971</v>
      </c>
      <c r="B3324" s="114" t="s">
        <v>26972</v>
      </c>
      <c r="C3324" s="113" t="s">
        <v>606</v>
      </c>
      <c r="D3324" s="115">
        <v>53.4</v>
      </c>
    </row>
    <row r="3325" spans="1:4" ht="21.75" customHeight="1">
      <c r="A3325" s="113" t="s">
        <v>26973</v>
      </c>
      <c r="B3325" s="114" t="s">
        <v>26974</v>
      </c>
      <c r="C3325" s="113" t="s">
        <v>606</v>
      </c>
      <c r="D3325" s="115">
        <v>82.14</v>
      </c>
    </row>
    <row r="3326" spans="1:4" ht="21.75" customHeight="1">
      <c r="A3326" s="113" t="s">
        <v>26975</v>
      </c>
      <c r="B3326" s="114" t="s">
        <v>26976</v>
      </c>
      <c r="C3326" s="113" t="s">
        <v>606</v>
      </c>
      <c r="D3326" s="115">
        <v>65.180000000000007</v>
      </c>
    </row>
    <row r="3327" spans="1:4" ht="21.75" customHeight="1">
      <c r="A3327" s="113" t="s">
        <v>26977</v>
      </c>
      <c r="B3327" s="114" t="s">
        <v>26978</v>
      </c>
      <c r="C3327" s="113" t="s">
        <v>606</v>
      </c>
      <c r="D3327" s="115">
        <v>72.38</v>
      </c>
    </row>
    <row r="3328" spans="1:4" ht="21.75" customHeight="1">
      <c r="A3328" s="113" t="s">
        <v>26979</v>
      </c>
      <c r="B3328" s="114" t="s">
        <v>26980</v>
      </c>
      <c r="C3328" s="113" t="s">
        <v>606</v>
      </c>
      <c r="D3328" s="115">
        <v>55</v>
      </c>
    </row>
    <row r="3329" spans="1:4" ht="21.75" customHeight="1">
      <c r="A3329" s="113" t="s">
        <v>26981</v>
      </c>
      <c r="B3329" s="114" t="s">
        <v>26982</v>
      </c>
      <c r="C3329" s="113" t="s">
        <v>606</v>
      </c>
      <c r="D3329" s="115">
        <v>84.56</v>
      </c>
    </row>
    <row r="3330" spans="1:4" ht="21.75" customHeight="1">
      <c r="A3330" s="113" t="s">
        <v>26983</v>
      </c>
      <c r="B3330" s="114" t="s">
        <v>26984</v>
      </c>
      <c r="C3330" s="113" t="s">
        <v>606</v>
      </c>
      <c r="D3330" s="115">
        <v>67.12</v>
      </c>
    </row>
    <row r="3331" spans="1:4" ht="21.75" customHeight="1">
      <c r="A3331" s="113" t="s">
        <v>26985</v>
      </c>
      <c r="B3331" s="114" t="s">
        <v>26986</v>
      </c>
      <c r="C3331" s="113" t="s">
        <v>606</v>
      </c>
      <c r="D3331" s="115">
        <v>82.57</v>
      </c>
    </row>
    <row r="3332" spans="1:4" ht="21.75" customHeight="1">
      <c r="A3332" s="113" t="s">
        <v>26987</v>
      </c>
      <c r="B3332" s="114" t="s">
        <v>26988</v>
      </c>
      <c r="C3332" s="113" t="s">
        <v>606</v>
      </c>
      <c r="D3332" s="115">
        <v>62.47</v>
      </c>
    </row>
    <row r="3333" spans="1:4" ht="21.75" customHeight="1">
      <c r="A3333" s="113" t="s">
        <v>26989</v>
      </c>
      <c r="B3333" s="114" t="s">
        <v>26990</v>
      </c>
      <c r="C3333" s="113" t="s">
        <v>606</v>
      </c>
      <c r="D3333" s="115">
        <v>96.69</v>
      </c>
    </row>
    <row r="3334" spans="1:4" ht="21.75" customHeight="1">
      <c r="A3334" s="113" t="s">
        <v>26991</v>
      </c>
      <c r="B3334" s="114" t="s">
        <v>26992</v>
      </c>
      <c r="C3334" s="113" t="s">
        <v>606</v>
      </c>
      <c r="D3334" s="115">
        <v>76.510000000000005</v>
      </c>
    </row>
    <row r="3335" spans="1:4" ht="21.75" customHeight="1">
      <c r="A3335" s="113" t="s">
        <v>26993</v>
      </c>
      <c r="B3335" s="114" t="s">
        <v>26994</v>
      </c>
      <c r="C3335" s="113" t="s">
        <v>606</v>
      </c>
      <c r="D3335" s="115">
        <v>84.78</v>
      </c>
    </row>
    <row r="3336" spans="1:4" ht="21.75" customHeight="1">
      <c r="A3336" s="113" t="s">
        <v>26995</v>
      </c>
      <c r="B3336" s="114" t="s">
        <v>26996</v>
      </c>
      <c r="C3336" s="113" t="s">
        <v>606</v>
      </c>
      <c r="D3336" s="115">
        <v>64.16</v>
      </c>
    </row>
    <row r="3337" spans="1:4" ht="21.75" customHeight="1">
      <c r="A3337" s="113" t="s">
        <v>26997</v>
      </c>
      <c r="B3337" s="114" t="s">
        <v>26998</v>
      </c>
      <c r="C3337" s="113" t="s">
        <v>606</v>
      </c>
      <c r="D3337" s="115">
        <v>99.27</v>
      </c>
    </row>
    <row r="3338" spans="1:4" ht="21.75" customHeight="1">
      <c r="A3338" s="113" t="s">
        <v>26999</v>
      </c>
      <c r="B3338" s="114" t="s">
        <v>27000</v>
      </c>
      <c r="C3338" s="113" t="s">
        <v>606</v>
      </c>
      <c r="D3338" s="115">
        <v>78.58</v>
      </c>
    </row>
    <row r="3339" spans="1:4" ht="21.75" customHeight="1">
      <c r="A3339" s="113" t="s">
        <v>27001</v>
      </c>
      <c r="B3339" s="114" t="s">
        <v>27002</v>
      </c>
      <c r="C3339" s="113" t="s">
        <v>606</v>
      </c>
      <c r="D3339" s="115">
        <v>44.91</v>
      </c>
    </row>
    <row r="3340" spans="1:4" ht="21.75" customHeight="1">
      <c r="A3340" s="113" t="s">
        <v>27003</v>
      </c>
      <c r="B3340" s="114" t="s">
        <v>27004</v>
      </c>
      <c r="C3340" s="113" t="s">
        <v>606</v>
      </c>
      <c r="D3340" s="115">
        <v>34.369999999999997</v>
      </c>
    </row>
    <row r="3341" spans="1:4" ht="21.75" customHeight="1">
      <c r="A3341" s="113" t="s">
        <v>27005</v>
      </c>
      <c r="B3341" s="114" t="s">
        <v>27006</v>
      </c>
      <c r="C3341" s="113" t="s">
        <v>606</v>
      </c>
      <c r="D3341" s="115">
        <v>52.22</v>
      </c>
    </row>
    <row r="3342" spans="1:4" ht="21.75" customHeight="1">
      <c r="A3342" s="113" t="s">
        <v>27007</v>
      </c>
      <c r="B3342" s="114" t="s">
        <v>27008</v>
      </c>
      <c r="C3342" s="113" t="s">
        <v>606</v>
      </c>
      <c r="D3342" s="115">
        <v>41.65</v>
      </c>
    </row>
    <row r="3343" spans="1:4" ht="21.75" customHeight="1">
      <c r="A3343" s="113" t="s">
        <v>27009</v>
      </c>
      <c r="B3343" s="114" t="s">
        <v>27010</v>
      </c>
      <c r="C3343" s="113" t="s">
        <v>606</v>
      </c>
      <c r="D3343" s="115">
        <v>47.13</v>
      </c>
    </row>
    <row r="3344" spans="1:4" ht="21.75" customHeight="1">
      <c r="A3344" s="113" t="s">
        <v>27011</v>
      </c>
      <c r="B3344" s="114" t="s">
        <v>27012</v>
      </c>
      <c r="C3344" s="113" t="s">
        <v>606</v>
      </c>
      <c r="D3344" s="115">
        <v>36.08</v>
      </c>
    </row>
    <row r="3345" spans="1:4" ht="21.75" customHeight="1">
      <c r="A3345" s="113" t="s">
        <v>27013</v>
      </c>
      <c r="B3345" s="114" t="s">
        <v>27014</v>
      </c>
      <c r="C3345" s="113" t="s">
        <v>606</v>
      </c>
      <c r="D3345" s="115">
        <v>54.79</v>
      </c>
    </row>
    <row r="3346" spans="1:4" ht="21.75" customHeight="1">
      <c r="A3346" s="113" t="s">
        <v>27015</v>
      </c>
      <c r="B3346" s="114" t="s">
        <v>27016</v>
      </c>
      <c r="C3346" s="113" t="s">
        <v>606</v>
      </c>
      <c r="D3346" s="115">
        <v>43.71</v>
      </c>
    </row>
    <row r="3347" spans="1:4" ht="21.75" customHeight="1">
      <c r="A3347" s="113" t="s">
        <v>27017</v>
      </c>
      <c r="B3347" s="114" t="s">
        <v>27018</v>
      </c>
      <c r="C3347" s="113" t="s">
        <v>606</v>
      </c>
      <c r="D3347" s="115">
        <v>48.68</v>
      </c>
    </row>
    <row r="3348" spans="1:4" ht="21.75" customHeight="1">
      <c r="A3348" s="113" t="s">
        <v>27019</v>
      </c>
      <c r="B3348" s="114" t="s">
        <v>27020</v>
      </c>
      <c r="C3348" s="113" t="s">
        <v>606</v>
      </c>
      <c r="D3348" s="115">
        <v>37.299999999999997</v>
      </c>
    </row>
    <row r="3349" spans="1:4" ht="21.75" customHeight="1">
      <c r="A3349" s="113" t="s">
        <v>27021</v>
      </c>
      <c r="B3349" s="114" t="s">
        <v>27022</v>
      </c>
      <c r="C3349" s="113" t="s">
        <v>606</v>
      </c>
      <c r="D3349" s="115">
        <v>56.59</v>
      </c>
    </row>
    <row r="3350" spans="1:4" ht="21.75" customHeight="1">
      <c r="A3350" s="113" t="s">
        <v>27023</v>
      </c>
      <c r="B3350" s="114" t="s">
        <v>27024</v>
      </c>
      <c r="C3350" s="113" t="s">
        <v>606</v>
      </c>
      <c r="D3350" s="115">
        <v>45.17</v>
      </c>
    </row>
    <row r="3351" spans="1:4" ht="21.75" customHeight="1">
      <c r="A3351" s="113" t="s">
        <v>27025</v>
      </c>
      <c r="B3351" s="114" t="s">
        <v>27026</v>
      </c>
      <c r="C3351" s="113" t="s">
        <v>606</v>
      </c>
      <c r="D3351" s="115">
        <v>54.68</v>
      </c>
    </row>
    <row r="3352" spans="1:4" ht="21.75" customHeight="1">
      <c r="A3352" s="113" t="s">
        <v>27027</v>
      </c>
      <c r="B3352" s="114" t="s">
        <v>27028</v>
      </c>
      <c r="C3352" s="113" t="s">
        <v>606</v>
      </c>
      <c r="D3352" s="115">
        <v>41.76</v>
      </c>
    </row>
    <row r="3353" spans="1:4" ht="21.75" customHeight="1">
      <c r="A3353" s="113" t="s">
        <v>27029</v>
      </c>
      <c r="B3353" s="114" t="s">
        <v>27030</v>
      </c>
      <c r="C3353" s="113" t="s">
        <v>606</v>
      </c>
      <c r="D3353" s="115">
        <v>63.69</v>
      </c>
    </row>
    <row r="3354" spans="1:4" ht="21.75" customHeight="1">
      <c r="A3354" s="113" t="s">
        <v>27031</v>
      </c>
      <c r="B3354" s="114" t="s">
        <v>27032</v>
      </c>
      <c r="C3354" s="113" t="s">
        <v>606</v>
      </c>
      <c r="D3354" s="115">
        <v>50.72</v>
      </c>
    </row>
    <row r="3355" spans="1:4" ht="21.75" customHeight="1">
      <c r="A3355" s="113" t="s">
        <v>27033</v>
      </c>
      <c r="B3355" s="114" t="s">
        <v>27034</v>
      </c>
      <c r="C3355" s="113" t="s">
        <v>606</v>
      </c>
      <c r="D3355" s="115">
        <v>20.3</v>
      </c>
    </row>
    <row r="3356" spans="1:4" ht="21.75" customHeight="1">
      <c r="A3356" s="113" t="s">
        <v>27035</v>
      </c>
      <c r="B3356" s="114" t="s">
        <v>27036</v>
      </c>
      <c r="C3356" s="113" t="s">
        <v>606</v>
      </c>
      <c r="D3356" s="115">
        <v>25.48</v>
      </c>
    </row>
    <row r="3357" spans="1:4" ht="21.75" customHeight="1">
      <c r="A3357" s="113" t="s">
        <v>27037</v>
      </c>
      <c r="B3357" s="114" t="s">
        <v>27038</v>
      </c>
      <c r="C3357" s="113" t="s">
        <v>606</v>
      </c>
      <c r="D3357" s="115">
        <v>16.8</v>
      </c>
    </row>
    <row r="3358" spans="1:4" ht="21.75" customHeight="1">
      <c r="A3358" s="113" t="s">
        <v>27039</v>
      </c>
      <c r="B3358" s="114" t="s">
        <v>27040</v>
      </c>
      <c r="C3358" s="113" t="s">
        <v>606</v>
      </c>
      <c r="D3358" s="115">
        <v>8.7100000000000009</v>
      </c>
    </row>
    <row r="3359" spans="1:4" ht="21.75" customHeight="1">
      <c r="A3359" s="113" t="s">
        <v>27041</v>
      </c>
      <c r="B3359" s="114" t="s">
        <v>27042</v>
      </c>
      <c r="C3359" s="113" t="s">
        <v>606</v>
      </c>
      <c r="D3359" s="115">
        <v>11</v>
      </c>
    </row>
    <row r="3360" spans="1:4" ht="21.75" customHeight="1">
      <c r="A3360" s="113" t="s">
        <v>27043</v>
      </c>
      <c r="B3360" s="114" t="s">
        <v>27044</v>
      </c>
      <c r="C3360" s="113" t="s">
        <v>606</v>
      </c>
      <c r="D3360" s="115">
        <v>7.61</v>
      </c>
    </row>
    <row r="3361" spans="1:4" ht="21.75" customHeight="1">
      <c r="A3361" s="113" t="s">
        <v>27045</v>
      </c>
      <c r="B3361" s="114" t="s">
        <v>27046</v>
      </c>
      <c r="C3361" s="113" t="s">
        <v>606</v>
      </c>
      <c r="D3361" s="115">
        <v>0.13</v>
      </c>
    </row>
    <row r="3362" spans="1:4" ht="21.75" customHeight="1">
      <c r="A3362" s="113" t="s">
        <v>27047</v>
      </c>
      <c r="B3362" s="114" t="s">
        <v>27048</v>
      </c>
      <c r="C3362" s="113" t="s">
        <v>606</v>
      </c>
      <c r="D3362" s="115">
        <v>1058.6500000000001</v>
      </c>
    </row>
    <row r="3363" spans="1:4" ht="21.75" customHeight="1">
      <c r="A3363" s="113" t="s">
        <v>27049</v>
      </c>
      <c r="B3363" s="114" t="s">
        <v>27050</v>
      </c>
      <c r="C3363" s="113" t="s">
        <v>606</v>
      </c>
      <c r="D3363" s="115">
        <v>913.3</v>
      </c>
    </row>
    <row r="3364" spans="1:4" ht="21.75" customHeight="1">
      <c r="A3364" s="113" t="s">
        <v>27051</v>
      </c>
      <c r="B3364" s="114" t="s">
        <v>27052</v>
      </c>
      <c r="C3364" s="113" t="s">
        <v>606</v>
      </c>
      <c r="D3364" s="115">
        <v>1109.55</v>
      </c>
    </row>
    <row r="3365" spans="1:4" ht="21.75" customHeight="1">
      <c r="A3365" s="113" t="s">
        <v>27053</v>
      </c>
      <c r="B3365" s="114" t="s">
        <v>27054</v>
      </c>
      <c r="C3365" s="113" t="s">
        <v>606</v>
      </c>
      <c r="D3365" s="115">
        <v>960.2</v>
      </c>
    </row>
    <row r="3366" spans="1:4" ht="21.75" customHeight="1">
      <c r="A3366" s="113" t="s">
        <v>27055</v>
      </c>
      <c r="B3366" s="114" t="s">
        <v>27056</v>
      </c>
      <c r="C3366" s="113" t="s">
        <v>606</v>
      </c>
      <c r="D3366" s="115">
        <v>1148.47</v>
      </c>
    </row>
    <row r="3367" spans="1:4" ht="21.75" customHeight="1">
      <c r="A3367" s="113" t="s">
        <v>27057</v>
      </c>
      <c r="B3367" s="114" t="s">
        <v>27058</v>
      </c>
      <c r="C3367" s="113" t="s">
        <v>606</v>
      </c>
      <c r="D3367" s="115">
        <v>998.54</v>
      </c>
    </row>
    <row r="3368" spans="1:4" ht="21.75" customHeight="1">
      <c r="A3368" s="113" t="s">
        <v>27059</v>
      </c>
      <c r="B3368" s="114" t="s">
        <v>27060</v>
      </c>
      <c r="C3368" s="113" t="s">
        <v>606</v>
      </c>
      <c r="D3368" s="115">
        <v>1203.6300000000001</v>
      </c>
    </row>
    <row r="3369" spans="1:4" ht="21.75" customHeight="1">
      <c r="A3369" s="113" t="s">
        <v>27061</v>
      </c>
      <c r="B3369" s="114" t="s">
        <v>27062</v>
      </c>
      <c r="C3369" s="113" t="s">
        <v>606</v>
      </c>
      <c r="D3369" s="115">
        <v>1048.5</v>
      </c>
    </row>
    <row r="3370" spans="1:4" ht="21.75" customHeight="1">
      <c r="A3370" s="113" t="s">
        <v>27063</v>
      </c>
      <c r="B3370" s="114" t="s">
        <v>27064</v>
      </c>
      <c r="C3370" s="113" t="s">
        <v>606</v>
      </c>
      <c r="D3370" s="115">
        <v>1372.79</v>
      </c>
    </row>
    <row r="3371" spans="1:4" ht="21.75" customHeight="1">
      <c r="A3371" s="113" t="s">
        <v>27065</v>
      </c>
      <c r="B3371" s="114" t="s">
        <v>27066</v>
      </c>
      <c r="C3371" s="113" t="s">
        <v>606</v>
      </c>
      <c r="D3371" s="115">
        <v>1211.7</v>
      </c>
    </row>
    <row r="3372" spans="1:4" ht="21.75" customHeight="1">
      <c r="A3372" s="113" t="s">
        <v>27067</v>
      </c>
      <c r="B3372" s="114" t="s">
        <v>27068</v>
      </c>
      <c r="C3372" s="113" t="s">
        <v>606</v>
      </c>
      <c r="D3372" s="115">
        <v>1534.8</v>
      </c>
    </row>
    <row r="3373" spans="1:4" ht="21.75" customHeight="1">
      <c r="A3373" s="113" t="s">
        <v>27069</v>
      </c>
      <c r="B3373" s="114" t="s">
        <v>27070</v>
      </c>
      <c r="C3373" s="113" t="s">
        <v>606</v>
      </c>
      <c r="D3373" s="115">
        <v>1362.56</v>
      </c>
    </row>
    <row r="3374" spans="1:4" ht="21.75" customHeight="1">
      <c r="A3374" s="113" t="s">
        <v>27071</v>
      </c>
      <c r="B3374" s="114" t="s">
        <v>27072</v>
      </c>
      <c r="C3374" s="113" t="s">
        <v>606</v>
      </c>
      <c r="D3374" s="115">
        <v>234.87</v>
      </c>
    </row>
    <row r="3375" spans="1:4" ht="21.75" customHeight="1">
      <c r="A3375" s="113" t="s">
        <v>27073</v>
      </c>
      <c r="B3375" s="114" t="s">
        <v>27074</v>
      </c>
      <c r="C3375" s="113" t="s">
        <v>606</v>
      </c>
      <c r="D3375" s="115">
        <v>275.54000000000002</v>
      </c>
    </row>
    <row r="3376" spans="1:4" ht="21.75" customHeight="1">
      <c r="A3376" s="113" t="s">
        <v>27075</v>
      </c>
      <c r="B3376" s="114" t="s">
        <v>27076</v>
      </c>
      <c r="C3376" s="113" t="s">
        <v>606</v>
      </c>
      <c r="D3376" s="115">
        <v>428.26</v>
      </c>
    </row>
    <row r="3377" spans="1:4" ht="21.75" customHeight="1">
      <c r="A3377" s="113" t="s">
        <v>27077</v>
      </c>
      <c r="B3377" s="114" t="s">
        <v>27078</v>
      </c>
      <c r="C3377" s="113" t="s">
        <v>606</v>
      </c>
      <c r="D3377" s="115">
        <v>572.72</v>
      </c>
    </row>
    <row r="3378" spans="1:4" ht="21.75" customHeight="1">
      <c r="A3378" s="113" t="s">
        <v>27079</v>
      </c>
      <c r="B3378" s="114" t="s">
        <v>27080</v>
      </c>
      <c r="C3378" s="113" t="s">
        <v>606</v>
      </c>
      <c r="D3378" s="115">
        <v>798.02</v>
      </c>
    </row>
    <row r="3379" spans="1:4" ht="21.75" customHeight="1">
      <c r="A3379" s="113" t="s">
        <v>27081</v>
      </c>
      <c r="B3379" s="114" t="s">
        <v>27082</v>
      </c>
      <c r="C3379" s="113" t="s">
        <v>606</v>
      </c>
      <c r="D3379" s="115">
        <v>1443.95</v>
      </c>
    </row>
    <row r="3380" spans="1:4" ht="21.75" customHeight="1">
      <c r="A3380" s="113" t="s">
        <v>27083</v>
      </c>
      <c r="B3380" s="114" t="s">
        <v>27084</v>
      </c>
      <c r="C3380" s="113" t="s">
        <v>606</v>
      </c>
      <c r="D3380" s="115">
        <v>185.07</v>
      </c>
    </row>
    <row r="3381" spans="1:4" ht="21.75" customHeight="1">
      <c r="A3381" s="113" t="s">
        <v>27085</v>
      </c>
      <c r="B3381" s="114" t="s">
        <v>27086</v>
      </c>
      <c r="C3381" s="113" t="s">
        <v>606</v>
      </c>
      <c r="D3381" s="115">
        <v>164.94</v>
      </c>
    </row>
    <row r="3382" spans="1:4" ht="21.75" customHeight="1">
      <c r="A3382" s="113" t="s">
        <v>27087</v>
      </c>
      <c r="B3382" s="114" t="s">
        <v>27088</v>
      </c>
      <c r="C3382" s="113" t="s">
        <v>606</v>
      </c>
      <c r="D3382" s="115">
        <v>271.82</v>
      </c>
    </row>
    <row r="3383" spans="1:4" ht="21.75" customHeight="1">
      <c r="A3383" s="113" t="s">
        <v>27089</v>
      </c>
      <c r="B3383" s="114" t="s">
        <v>27090</v>
      </c>
      <c r="C3383" s="113" t="s">
        <v>606</v>
      </c>
      <c r="D3383" s="115">
        <v>239.97</v>
      </c>
    </row>
    <row r="3384" spans="1:4" ht="21.75" customHeight="1">
      <c r="A3384" s="113" t="s">
        <v>27091</v>
      </c>
      <c r="B3384" s="114" t="s">
        <v>27092</v>
      </c>
      <c r="C3384" s="113" t="s">
        <v>606</v>
      </c>
      <c r="D3384" s="115">
        <v>446.14</v>
      </c>
    </row>
    <row r="3385" spans="1:4" ht="21.75" customHeight="1">
      <c r="A3385" s="113" t="s">
        <v>27093</v>
      </c>
      <c r="B3385" s="114" t="s">
        <v>27094</v>
      </c>
      <c r="C3385" s="113" t="s">
        <v>606</v>
      </c>
      <c r="D3385" s="115">
        <v>402.48</v>
      </c>
    </row>
    <row r="3386" spans="1:4" ht="21.75" customHeight="1">
      <c r="A3386" s="113" t="s">
        <v>27095</v>
      </c>
      <c r="B3386" s="114" t="s">
        <v>27096</v>
      </c>
      <c r="C3386" s="113" t="s">
        <v>606</v>
      </c>
      <c r="D3386" s="115">
        <v>594.86</v>
      </c>
    </row>
    <row r="3387" spans="1:4" ht="21.75" customHeight="1">
      <c r="A3387" s="113" t="s">
        <v>27097</v>
      </c>
      <c r="B3387" s="114" t="s">
        <v>27098</v>
      </c>
      <c r="C3387" s="113" t="s">
        <v>606</v>
      </c>
      <c r="D3387" s="115">
        <v>531.02</v>
      </c>
    </row>
    <row r="3388" spans="1:4" ht="21.75" customHeight="1">
      <c r="A3388" s="113" t="s">
        <v>27099</v>
      </c>
      <c r="B3388" s="114" t="s">
        <v>27100</v>
      </c>
      <c r="C3388" s="113" t="s">
        <v>606</v>
      </c>
      <c r="D3388" s="115">
        <v>927.63</v>
      </c>
    </row>
    <row r="3389" spans="1:4" ht="21.75" customHeight="1">
      <c r="A3389" s="113" t="s">
        <v>27101</v>
      </c>
      <c r="B3389" s="114" t="s">
        <v>27102</v>
      </c>
      <c r="C3389" s="113" t="s">
        <v>606</v>
      </c>
      <c r="D3389" s="115">
        <v>827.67</v>
      </c>
    </row>
    <row r="3390" spans="1:4" ht="21.75" customHeight="1">
      <c r="A3390" s="113" t="s">
        <v>27103</v>
      </c>
      <c r="B3390" s="114" t="s">
        <v>27104</v>
      </c>
      <c r="C3390" s="113" t="s">
        <v>606</v>
      </c>
      <c r="D3390" s="115">
        <v>249.07</v>
      </c>
    </row>
    <row r="3391" spans="1:4" ht="21.75" customHeight="1">
      <c r="A3391" s="113" t="s">
        <v>27105</v>
      </c>
      <c r="B3391" s="114" t="s">
        <v>27106</v>
      </c>
      <c r="C3391" s="113" t="s">
        <v>606</v>
      </c>
      <c r="D3391" s="115">
        <v>315.48</v>
      </c>
    </row>
    <row r="3392" spans="1:4" ht="21.75" customHeight="1">
      <c r="A3392" s="113" t="s">
        <v>27107</v>
      </c>
      <c r="B3392" s="114" t="s">
        <v>27108</v>
      </c>
      <c r="C3392" s="113" t="s">
        <v>606</v>
      </c>
      <c r="D3392" s="115">
        <v>449.17</v>
      </c>
    </row>
    <row r="3393" spans="1:4" ht="21.75" customHeight="1">
      <c r="A3393" s="113" t="s">
        <v>27109</v>
      </c>
      <c r="B3393" s="114" t="s">
        <v>27110</v>
      </c>
      <c r="C3393" s="113" t="s">
        <v>606</v>
      </c>
      <c r="D3393" s="115">
        <v>627.65</v>
      </c>
    </row>
    <row r="3394" spans="1:4" ht="21.75" customHeight="1">
      <c r="A3394" s="113" t="s">
        <v>27111</v>
      </c>
      <c r="B3394" s="114" t="s">
        <v>27112</v>
      </c>
      <c r="C3394" s="113" t="s">
        <v>606</v>
      </c>
      <c r="D3394" s="115">
        <v>887.07</v>
      </c>
    </row>
    <row r="3395" spans="1:4" ht="21.75" customHeight="1">
      <c r="A3395" s="113" t="s">
        <v>27113</v>
      </c>
      <c r="B3395" s="114" t="s">
        <v>27114</v>
      </c>
      <c r="C3395" s="113" t="s">
        <v>606</v>
      </c>
      <c r="D3395" s="115">
        <v>1500.09</v>
      </c>
    </row>
    <row r="3396" spans="1:4" ht="21.75" customHeight="1">
      <c r="A3396" s="113" t="s">
        <v>27115</v>
      </c>
      <c r="B3396" s="114" t="s">
        <v>27116</v>
      </c>
      <c r="C3396" s="113" t="s">
        <v>606</v>
      </c>
      <c r="D3396" s="115">
        <v>199.43</v>
      </c>
    </row>
    <row r="3397" spans="1:4" ht="21.75" customHeight="1">
      <c r="A3397" s="113" t="s">
        <v>27117</v>
      </c>
      <c r="B3397" s="114" t="s">
        <v>27118</v>
      </c>
      <c r="C3397" s="113" t="s">
        <v>606</v>
      </c>
      <c r="D3397" s="115">
        <v>179.32</v>
      </c>
    </row>
    <row r="3398" spans="1:4" ht="21.75" customHeight="1">
      <c r="A3398" s="113" t="s">
        <v>27119</v>
      </c>
      <c r="B3398" s="114" t="s">
        <v>27120</v>
      </c>
      <c r="C3398" s="113" t="s">
        <v>606</v>
      </c>
      <c r="D3398" s="115">
        <v>329.22</v>
      </c>
    </row>
    <row r="3399" spans="1:4" ht="21.75" customHeight="1">
      <c r="A3399" s="113" t="s">
        <v>27121</v>
      </c>
      <c r="B3399" s="114" t="s">
        <v>27122</v>
      </c>
      <c r="C3399" s="113" t="s">
        <v>606</v>
      </c>
      <c r="D3399" s="115">
        <v>297.44</v>
      </c>
    </row>
    <row r="3400" spans="1:4" ht="21.75" customHeight="1">
      <c r="A3400" s="113" t="s">
        <v>27123</v>
      </c>
      <c r="B3400" s="114" t="s">
        <v>27124</v>
      </c>
      <c r="C3400" s="113" t="s">
        <v>606</v>
      </c>
      <c r="D3400" s="115">
        <v>503.54</v>
      </c>
    </row>
    <row r="3401" spans="1:4" ht="21.75" customHeight="1">
      <c r="A3401" s="113" t="s">
        <v>27125</v>
      </c>
      <c r="B3401" s="114" t="s">
        <v>27126</v>
      </c>
      <c r="C3401" s="113" t="s">
        <v>606</v>
      </c>
      <c r="D3401" s="115">
        <v>459.96</v>
      </c>
    </row>
    <row r="3402" spans="1:4" ht="21.75" customHeight="1">
      <c r="A3402" s="113" t="s">
        <v>27127</v>
      </c>
      <c r="B3402" s="114" t="s">
        <v>27128</v>
      </c>
      <c r="C3402" s="113" t="s">
        <v>606</v>
      </c>
      <c r="D3402" s="115">
        <v>724.01</v>
      </c>
    </row>
    <row r="3403" spans="1:4" ht="21.75" customHeight="1">
      <c r="A3403" s="113" t="s">
        <v>27129</v>
      </c>
      <c r="B3403" s="114" t="s">
        <v>27130</v>
      </c>
      <c r="C3403" s="113" t="s">
        <v>606</v>
      </c>
      <c r="D3403" s="115">
        <v>660.33</v>
      </c>
    </row>
    <row r="3404" spans="1:4" ht="21.75" customHeight="1">
      <c r="A3404" s="113" t="s">
        <v>27131</v>
      </c>
      <c r="B3404" s="114" t="s">
        <v>27132</v>
      </c>
      <c r="C3404" s="113" t="s">
        <v>606</v>
      </c>
      <c r="D3404" s="115">
        <v>1128.53</v>
      </c>
    </row>
    <row r="3405" spans="1:4" ht="21.75" customHeight="1">
      <c r="A3405" s="113" t="s">
        <v>27133</v>
      </c>
      <c r="B3405" s="114" t="s">
        <v>27134</v>
      </c>
      <c r="C3405" s="113" t="s">
        <v>606</v>
      </c>
      <c r="D3405" s="115">
        <v>1028.83</v>
      </c>
    </row>
    <row r="3406" spans="1:4" ht="21.75" customHeight="1">
      <c r="A3406" s="113" t="s">
        <v>27135</v>
      </c>
      <c r="B3406" s="114" t="s">
        <v>27136</v>
      </c>
      <c r="C3406" s="113" t="s">
        <v>606</v>
      </c>
      <c r="D3406" s="115">
        <v>262.31</v>
      </c>
    </row>
    <row r="3407" spans="1:4" ht="21.75" customHeight="1">
      <c r="A3407" s="113" t="s">
        <v>27137</v>
      </c>
      <c r="B3407" s="114" t="s">
        <v>27138</v>
      </c>
      <c r="C3407" s="113" t="s">
        <v>606</v>
      </c>
      <c r="D3407" s="115">
        <v>334.36</v>
      </c>
    </row>
    <row r="3408" spans="1:4" ht="21.75" customHeight="1">
      <c r="A3408" s="113" t="s">
        <v>27139</v>
      </c>
      <c r="B3408" s="114" t="s">
        <v>27140</v>
      </c>
      <c r="C3408" s="113" t="s">
        <v>606</v>
      </c>
      <c r="D3408" s="115">
        <v>511.66</v>
      </c>
    </row>
    <row r="3409" spans="1:4" ht="21.75" customHeight="1">
      <c r="A3409" s="113" t="s">
        <v>27141</v>
      </c>
      <c r="B3409" s="114" t="s">
        <v>27142</v>
      </c>
      <c r="C3409" s="113" t="s">
        <v>606</v>
      </c>
      <c r="D3409" s="115">
        <v>681.79</v>
      </c>
    </row>
    <row r="3410" spans="1:4" ht="21.75" customHeight="1">
      <c r="A3410" s="113" t="s">
        <v>27143</v>
      </c>
      <c r="B3410" s="114" t="s">
        <v>27144</v>
      </c>
      <c r="C3410" s="113" t="s">
        <v>606</v>
      </c>
      <c r="D3410" s="115">
        <v>1047.42</v>
      </c>
    </row>
    <row r="3411" spans="1:4" ht="21.75" customHeight="1">
      <c r="A3411" s="113" t="s">
        <v>27145</v>
      </c>
      <c r="B3411" s="114" t="s">
        <v>27146</v>
      </c>
      <c r="C3411" s="113" t="s">
        <v>606</v>
      </c>
      <c r="D3411" s="115">
        <v>1586.51</v>
      </c>
    </row>
    <row r="3412" spans="1:4" ht="21.75" customHeight="1">
      <c r="A3412" s="113" t="s">
        <v>27147</v>
      </c>
      <c r="B3412" s="114" t="s">
        <v>27148</v>
      </c>
      <c r="C3412" s="113" t="s">
        <v>606</v>
      </c>
      <c r="D3412" s="115">
        <v>271.18</v>
      </c>
    </row>
    <row r="3413" spans="1:4" ht="21.75" customHeight="1">
      <c r="A3413" s="113" t="s">
        <v>27149</v>
      </c>
      <c r="B3413" s="114" t="s">
        <v>27150</v>
      </c>
      <c r="C3413" s="113" t="s">
        <v>606</v>
      </c>
      <c r="D3413" s="115">
        <v>251.16</v>
      </c>
    </row>
    <row r="3414" spans="1:4" ht="21.75" customHeight="1">
      <c r="A3414" s="113" t="s">
        <v>27151</v>
      </c>
      <c r="B3414" s="114" t="s">
        <v>27152</v>
      </c>
      <c r="C3414" s="113" t="s">
        <v>606</v>
      </c>
      <c r="D3414" s="115">
        <v>442.43</v>
      </c>
    </row>
    <row r="3415" spans="1:4" ht="21.75" customHeight="1">
      <c r="A3415" s="113" t="s">
        <v>27153</v>
      </c>
      <c r="B3415" s="114" t="s">
        <v>27154</v>
      </c>
      <c r="C3415" s="113" t="s">
        <v>606</v>
      </c>
      <c r="D3415" s="115">
        <v>406.85</v>
      </c>
    </row>
    <row r="3416" spans="1:4" ht="21.75" customHeight="1">
      <c r="A3416" s="113" t="s">
        <v>27155</v>
      </c>
      <c r="B3416" s="114" t="s">
        <v>27156</v>
      </c>
      <c r="C3416" s="113" t="s">
        <v>606</v>
      </c>
      <c r="D3416" s="115">
        <v>614.88</v>
      </c>
    </row>
    <row r="3417" spans="1:4" ht="21.75" customHeight="1">
      <c r="A3417" s="113" t="s">
        <v>27157</v>
      </c>
      <c r="B3417" s="114" t="s">
        <v>27158</v>
      </c>
      <c r="C3417" s="113" t="s">
        <v>606</v>
      </c>
      <c r="D3417" s="115">
        <v>559.23</v>
      </c>
    </row>
    <row r="3418" spans="1:4" ht="21.75" customHeight="1">
      <c r="A3418" s="113" t="s">
        <v>27159</v>
      </c>
      <c r="B3418" s="114" t="s">
        <v>27160</v>
      </c>
      <c r="C3418" s="113" t="s">
        <v>606</v>
      </c>
      <c r="D3418" s="115">
        <v>923.55</v>
      </c>
    </row>
    <row r="3419" spans="1:4" ht="21.75" customHeight="1">
      <c r="A3419" s="113" t="s">
        <v>27161</v>
      </c>
      <c r="B3419" s="114" t="s">
        <v>27162</v>
      </c>
      <c r="C3419" s="113" t="s">
        <v>606</v>
      </c>
      <c r="D3419" s="115">
        <v>838.46</v>
      </c>
    </row>
    <row r="3420" spans="1:4" ht="21.75" customHeight="1">
      <c r="A3420" s="113" t="s">
        <v>27163</v>
      </c>
      <c r="B3420" s="114" t="s">
        <v>27164</v>
      </c>
      <c r="C3420" s="113" t="s">
        <v>606</v>
      </c>
      <c r="D3420" s="115">
        <v>1450.68</v>
      </c>
    </row>
    <row r="3421" spans="1:4" ht="21.75" customHeight="1">
      <c r="A3421" s="113" t="s">
        <v>27165</v>
      </c>
      <c r="B3421" s="114" t="s">
        <v>27166</v>
      </c>
      <c r="C3421" s="113" t="s">
        <v>606</v>
      </c>
      <c r="D3421" s="115">
        <v>1318.52</v>
      </c>
    </row>
    <row r="3422" spans="1:4" ht="21.75" customHeight="1">
      <c r="A3422" s="113" t="s">
        <v>27167</v>
      </c>
      <c r="B3422" s="114" t="s">
        <v>27168</v>
      </c>
      <c r="C3422" s="113" t="s">
        <v>606</v>
      </c>
      <c r="D3422" s="115">
        <v>356.45</v>
      </c>
    </row>
    <row r="3423" spans="1:4" ht="21.75" customHeight="1">
      <c r="A3423" s="113" t="s">
        <v>27169</v>
      </c>
      <c r="B3423" s="114" t="s">
        <v>27170</v>
      </c>
      <c r="C3423" s="113" t="s">
        <v>606</v>
      </c>
      <c r="D3423" s="115">
        <v>379.83</v>
      </c>
    </row>
    <row r="3424" spans="1:4" ht="21.75" customHeight="1">
      <c r="A3424" s="113" t="s">
        <v>27171</v>
      </c>
      <c r="B3424" s="114" t="s">
        <v>27172</v>
      </c>
      <c r="C3424" s="113" t="s">
        <v>606</v>
      </c>
      <c r="D3424" s="115">
        <v>593.84</v>
      </c>
    </row>
    <row r="3425" spans="1:4" ht="21.75" customHeight="1">
      <c r="A3425" s="113" t="s">
        <v>27173</v>
      </c>
      <c r="B3425" s="114" t="s">
        <v>27174</v>
      </c>
      <c r="C3425" s="113" t="s">
        <v>606</v>
      </c>
      <c r="D3425" s="115">
        <v>721.63</v>
      </c>
    </row>
    <row r="3426" spans="1:4" ht="21.75" customHeight="1">
      <c r="A3426" s="113" t="s">
        <v>27175</v>
      </c>
      <c r="B3426" s="114" t="s">
        <v>27176</v>
      </c>
      <c r="C3426" s="113" t="s">
        <v>606</v>
      </c>
      <c r="D3426" s="115">
        <v>1263.03</v>
      </c>
    </row>
    <row r="3427" spans="1:4" ht="21.75" customHeight="1">
      <c r="A3427" s="113" t="s">
        <v>27177</v>
      </c>
      <c r="B3427" s="114" t="s">
        <v>27178</v>
      </c>
      <c r="C3427" s="113" t="s">
        <v>606</v>
      </c>
      <c r="D3427" s="115">
        <v>1682.93</v>
      </c>
    </row>
    <row r="3428" spans="1:4" ht="21.75" customHeight="1">
      <c r="A3428" s="113" t="s">
        <v>27179</v>
      </c>
      <c r="B3428" s="114" t="s">
        <v>27180</v>
      </c>
      <c r="C3428" s="113" t="s">
        <v>606</v>
      </c>
      <c r="D3428" s="115">
        <v>327.02999999999997</v>
      </c>
    </row>
    <row r="3429" spans="1:4" ht="21.75" customHeight="1">
      <c r="A3429" s="113" t="s">
        <v>27181</v>
      </c>
      <c r="B3429" s="114" t="s">
        <v>27182</v>
      </c>
      <c r="C3429" s="113" t="s">
        <v>606</v>
      </c>
      <c r="D3429" s="115">
        <v>303.14999999999998</v>
      </c>
    </row>
    <row r="3430" spans="1:4" ht="21.75" customHeight="1">
      <c r="A3430" s="113" t="s">
        <v>27183</v>
      </c>
      <c r="B3430" s="114" t="s">
        <v>27184</v>
      </c>
      <c r="C3430" s="113" t="s">
        <v>606</v>
      </c>
      <c r="D3430" s="115">
        <v>510.11</v>
      </c>
    </row>
    <row r="3431" spans="1:4" ht="21.75" customHeight="1">
      <c r="A3431" s="113" t="s">
        <v>27185</v>
      </c>
      <c r="B3431" s="114" t="s">
        <v>27186</v>
      </c>
      <c r="C3431" s="113" t="s">
        <v>606</v>
      </c>
      <c r="D3431" s="115">
        <v>467.04</v>
      </c>
    </row>
    <row r="3432" spans="1:4" ht="21.75" customHeight="1">
      <c r="A3432" s="113" t="s">
        <v>27187</v>
      </c>
      <c r="B3432" s="114" t="s">
        <v>27188</v>
      </c>
      <c r="C3432" s="113" t="s">
        <v>606</v>
      </c>
      <c r="D3432" s="115">
        <v>760.53</v>
      </c>
    </row>
    <row r="3433" spans="1:4" ht="21.75" customHeight="1">
      <c r="A3433" s="113" t="s">
        <v>27189</v>
      </c>
      <c r="B3433" s="114" t="s">
        <v>27190</v>
      </c>
      <c r="C3433" s="113" t="s">
        <v>606</v>
      </c>
      <c r="D3433" s="115">
        <v>695.58</v>
      </c>
    </row>
    <row r="3434" spans="1:4" ht="21.75" customHeight="1">
      <c r="A3434" s="113" t="s">
        <v>27191</v>
      </c>
      <c r="B3434" s="114" t="s">
        <v>27192</v>
      </c>
      <c r="C3434" s="113" t="s">
        <v>606</v>
      </c>
      <c r="D3434" s="115">
        <v>1090.6500000000001</v>
      </c>
    </row>
    <row r="3435" spans="1:4" ht="21.75" customHeight="1">
      <c r="A3435" s="113" t="s">
        <v>27193</v>
      </c>
      <c r="B3435" s="114" t="s">
        <v>27194</v>
      </c>
      <c r="C3435" s="113" t="s">
        <v>606</v>
      </c>
      <c r="D3435" s="115">
        <v>994.1</v>
      </c>
    </row>
    <row r="3436" spans="1:4" ht="21.75" customHeight="1">
      <c r="A3436" s="113" t="s">
        <v>27195</v>
      </c>
      <c r="B3436" s="114" t="s">
        <v>27196</v>
      </c>
      <c r="C3436" s="113" t="s">
        <v>606</v>
      </c>
      <c r="D3436" s="115">
        <v>1710.4</v>
      </c>
    </row>
    <row r="3437" spans="1:4" ht="21.75" customHeight="1">
      <c r="A3437" s="113" t="s">
        <v>27197</v>
      </c>
      <c r="B3437" s="114" t="s">
        <v>27198</v>
      </c>
      <c r="C3437" s="113" t="s">
        <v>606</v>
      </c>
      <c r="D3437" s="115">
        <v>1573.72</v>
      </c>
    </row>
    <row r="3438" spans="1:4" ht="21.75" customHeight="1">
      <c r="A3438" s="113" t="s">
        <v>27199</v>
      </c>
      <c r="B3438" s="114" t="s">
        <v>27200</v>
      </c>
      <c r="C3438" s="113" t="s">
        <v>606</v>
      </c>
      <c r="D3438" s="115">
        <v>94.25</v>
      </c>
    </row>
    <row r="3439" spans="1:4" ht="21.75" customHeight="1">
      <c r="A3439" s="113" t="s">
        <v>27201</v>
      </c>
      <c r="B3439" s="114" t="s">
        <v>27202</v>
      </c>
      <c r="C3439" s="113" t="s">
        <v>606</v>
      </c>
      <c r="D3439" s="115">
        <v>10.66</v>
      </c>
    </row>
    <row r="3440" spans="1:4" ht="21.75" customHeight="1">
      <c r="A3440" s="113" t="s">
        <v>27203</v>
      </c>
      <c r="B3440" s="114" t="s">
        <v>27204</v>
      </c>
      <c r="C3440" s="113" t="s">
        <v>606</v>
      </c>
      <c r="D3440" s="115">
        <v>15.34</v>
      </c>
    </row>
    <row r="3441" spans="1:4" ht="21.75" customHeight="1">
      <c r="A3441" s="113" t="s">
        <v>27205</v>
      </c>
      <c r="B3441" s="114" t="s">
        <v>27206</v>
      </c>
      <c r="C3441" s="113" t="s">
        <v>606</v>
      </c>
      <c r="D3441" s="115">
        <v>1432.97</v>
      </c>
    </row>
    <row r="3442" spans="1:4" ht="21.75" customHeight="1">
      <c r="A3442" s="113" t="s">
        <v>27207</v>
      </c>
      <c r="B3442" s="114" t="s">
        <v>27208</v>
      </c>
      <c r="C3442" s="113" t="s">
        <v>606</v>
      </c>
      <c r="D3442" s="115">
        <v>1470.13</v>
      </c>
    </row>
    <row r="3443" spans="1:4" ht="21.75" customHeight="1">
      <c r="A3443" s="113" t="s">
        <v>27209</v>
      </c>
      <c r="B3443" s="114" t="s">
        <v>27210</v>
      </c>
      <c r="C3443" s="113" t="s">
        <v>606</v>
      </c>
      <c r="D3443" s="115">
        <v>1941.96</v>
      </c>
    </row>
    <row r="3444" spans="1:4" ht="21.75" customHeight="1">
      <c r="A3444" s="113" t="s">
        <v>27211</v>
      </c>
      <c r="B3444" s="114" t="s">
        <v>27212</v>
      </c>
      <c r="C3444" s="113" t="s">
        <v>606</v>
      </c>
      <c r="D3444" s="115">
        <v>2175.87</v>
      </c>
    </row>
    <row r="3445" spans="1:4" ht="21.75" customHeight="1">
      <c r="A3445" s="113" t="s">
        <v>27213</v>
      </c>
      <c r="B3445" s="114" t="s">
        <v>27214</v>
      </c>
      <c r="C3445" s="113" t="s">
        <v>606</v>
      </c>
      <c r="D3445" s="115">
        <v>227.9</v>
      </c>
    </row>
    <row r="3446" spans="1:4" ht="21.75" customHeight="1">
      <c r="A3446" s="113" t="s">
        <v>27215</v>
      </c>
      <c r="B3446" s="114" t="s">
        <v>27216</v>
      </c>
      <c r="C3446" s="113" t="s">
        <v>606</v>
      </c>
      <c r="D3446" s="115">
        <v>288.7</v>
      </c>
    </row>
    <row r="3447" spans="1:4" ht="21.75" customHeight="1">
      <c r="A3447" s="113" t="s">
        <v>27217</v>
      </c>
      <c r="B3447" s="114" t="s">
        <v>27218</v>
      </c>
      <c r="C3447" s="113" t="s">
        <v>606</v>
      </c>
      <c r="D3447" s="115">
        <v>376.8</v>
      </c>
    </row>
    <row r="3448" spans="1:4" ht="21.75" customHeight="1">
      <c r="A3448" s="113" t="s">
        <v>27219</v>
      </c>
      <c r="B3448" s="114" t="s">
        <v>27220</v>
      </c>
      <c r="C3448" s="113" t="s">
        <v>606</v>
      </c>
      <c r="D3448" s="115">
        <v>548.98</v>
      </c>
    </row>
    <row r="3449" spans="1:4" ht="21.75" customHeight="1">
      <c r="A3449" s="113" t="s">
        <v>27221</v>
      </c>
      <c r="B3449" s="114" t="s">
        <v>27222</v>
      </c>
      <c r="C3449" s="113" t="s">
        <v>606</v>
      </c>
      <c r="D3449" s="115">
        <v>765.21</v>
      </c>
    </row>
    <row r="3450" spans="1:4" ht="21.75" customHeight="1">
      <c r="A3450" s="113" t="s">
        <v>27223</v>
      </c>
      <c r="B3450" s="114" t="s">
        <v>27224</v>
      </c>
      <c r="C3450" s="113" t="s">
        <v>606</v>
      </c>
      <c r="D3450" s="115">
        <v>809.01</v>
      </c>
    </row>
    <row r="3451" spans="1:4" ht="21.75" customHeight="1">
      <c r="A3451" s="113" t="s">
        <v>27225</v>
      </c>
      <c r="B3451" s="114" t="s">
        <v>27226</v>
      </c>
      <c r="C3451" s="113" t="s">
        <v>606</v>
      </c>
      <c r="D3451" s="115">
        <v>1098.67</v>
      </c>
    </row>
    <row r="3452" spans="1:4" ht="21.75" customHeight="1">
      <c r="A3452" s="113" t="s">
        <v>27227</v>
      </c>
      <c r="B3452" s="114" t="s">
        <v>27228</v>
      </c>
      <c r="C3452" s="113" t="s">
        <v>606</v>
      </c>
      <c r="D3452" s="115">
        <v>14.01</v>
      </c>
    </row>
    <row r="3453" spans="1:4" ht="21.75" customHeight="1">
      <c r="A3453" s="113" t="s">
        <v>27229</v>
      </c>
      <c r="B3453" s="114" t="s">
        <v>27230</v>
      </c>
      <c r="C3453" s="113" t="s">
        <v>606</v>
      </c>
      <c r="D3453" s="115">
        <v>17.28</v>
      </c>
    </row>
    <row r="3454" spans="1:4" ht="21.75" customHeight="1">
      <c r="A3454" s="113" t="s">
        <v>27231</v>
      </c>
      <c r="B3454" s="114" t="s">
        <v>27232</v>
      </c>
      <c r="C3454" s="113" t="s">
        <v>606</v>
      </c>
      <c r="D3454" s="115">
        <v>98.32</v>
      </c>
    </row>
    <row r="3455" spans="1:4" ht="21.75" customHeight="1">
      <c r="A3455" s="113" t="s">
        <v>27233</v>
      </c>
      <c r="B3455" s="114" t="s">
        <v>27234</v>
      </c>
      <c r="C3455" s="113" t="s">
        <v>606</v>
      </c>
      <c r="D3455" s="115">
        <v>79.849999999999994</v>
      </c>
    </row>
    <row r="3456" spans="1:4" ht="21.75" customHeight="1">
      <c r="A3456" s="113" t="s">
        <v>27235</v>
      </c>
      <c r="B3456" s="114" t="s">
        <v>27236</v>
      </c>
      <c r="C3456" s="113" t="s">
        <v>606</v>
      </c>
      <c r="D3456" s="115">
        <v>123.3</v>
      </c>
    </row>
    <row r="3457" spans="1:4" ht="21.75" customHeight="1">
      <c r="A3457" s="113" t="s">
        <v>27237</v>
      </c>
      <c r="B3457" s="114" t="s">
        <v>27238</v>
      </c>
      <c r="C3457" s="113" t="s">
        <v>606</v>
      </c>
      <c r="D3457" s="115">
        <v>100.21</v>
      </c>
    </row>
    <row r="3458" spans="1:4" ht="21.75" customHeight="1">
      <c r="A3458" s="113" t="s">
        <v>27239</v>
      </c>
      <c r="B3458" s="114" t="s">
        <v>27240</v>
      </c>
      <c r="C3458" s="113" t="s">
        <v>606</v>
      </c>
      <c r="D3458" s="115">
        <v>44.31</v>
      </c>
    </row>
    <row r="3459" spans="1:4" ht="21.75" customHeight="1">
      <c r="A3459" s="113" t="s">
        <v>27241</v>
      </c>
      <c r="B3459" s="114" t="s">
        <v>27242</v>
      </c>
      <c r="C3459" s="113" t="s">
        <v>606</v>
      </c>
      <c r="D3459" s="115">
        <v>55.95</v>
      </c>
    </row>
    <row r="3460" spans="1:4" ht="21.75" customHeight="1">
      <c r="A3460" s="113" t="s">
        <v>27243</v>
      </c>
      <c r="B3460" s="114" t="s">
        <v>27244</v>
      </c>
      <c r="C3460" s="113" t="s">
        <v>606</v>
      </c>
      <c r="D3460" s="115">
        <v>14.01</v>
      </c>
    </row>
    <row r="3461" spans="1:4" ht="21.75" customHeight="1">
      <c r="A3461" s="113" t="s">
        <v>27245</v>
      </c>
      <c r="B3461" s="114" t="s">
        <v>27246</v>
      </c>
      <c r="C3461" s="113" t="s">
        <v>606</v>
      </c>
      <c r="D3461" s="115">
        <v>17.28</v>
      </c>
    </row>
    <row r="3462" spans="1:4" ht="21.75" customHeight="1">
      <c r="A3462" s="113" t="s">
        <v>27247</v>
      </c>
      <c r="B3462" s="114" t="s">
        <v>27248</v>
      </c>
      <c r="C3462" s="113" t="s">
        <v>606</v>
      </c>
      <c r="D3462" s="115">
        <v>98.32</v>
      </c>
    </row>
    <row r="3463" spans="1:4" ht="21.75" customHeight="1">
      <c r="A3463" s="113" t="s">
        <v>27249</v>
      </c>
      <c r="B3463" s="114" t="s">
        <v>27250</v>
      </c>
      <c r="C3463" s="113" t="s">
        <v>606</v>
      </c>
      <c r="D3463" s="115">
        <v>79.849999999999994</v>
      </c>
    </row>
    <row r="3464" spans="1:4" ht="21.75" customHeight="1">
      <c r="A3464" s="113" t="s">
        <v>27251</v>
      </c>
      <c r="B3464" s="114" t="s">
        <v>27252</v>
      </c>
      <c r="C3464" s="113" t="s">
        <v>606</v>
      </c>
      <c r="D3464" s="115">
        <v>123.3</v>
      </c>
    </row>
    <row r="3465" spans="1:4" ht="21.75" customHeight="1">
      <c r="A3465" s="113" t="s">
        <v>27253</v>
      </c>
      <c r="B3465" s="114" t="s">
        <v>27254</v>
      </c>
      <c r="C3465" s="113" t="s">
        <v>606</v>
      </c>
      <c r="D3465" s="115">
        <v>100.21</v>
      </c>
    </row>
    <row r="3466" spans="1:4" ht="21.75" customHeight="1">
      <c r="A3466" s="113" t="s">
        <v>27255</v>
      </c>
      <c r="B3466" s="114" t="s">
        <v>27256</v>
      </c>
      <c r="C3466" s="113" t="s">
        <v>606</v>
      </c>
      <c r="D3466" s="115">
        <v>44.31</v>
      </c>
    </row>
    <row r="3467" spans="1:4" ht="21.75" customHeight="1">
      <c r="A3467" s="113" t="s">
        <v>27257</v>
      </c>
      <c r="B3467" s="114" t="s">
        <v>27258</v>
      </c>
      <c r="C3467" s="113" t="s">
        <v>606</v>
      </c>
      <c r="D3467" s="115">
        <v>55.95</v>
      </c>
    </row>
    <row r="3468" spans="1:4" ht="21.75" customHeight="1">
      <c r="A3468" s="113" t="s">
        <v>27259</v>
      </c>
      <c r="B3468" s="114" t="s">
        <v>27260</v>
      </c>
      <c r="C3468" s="113" t="s">
        <v>2092</v>
      </c>
      <c r="D3468" s="115">
        <v>505.63</v>
      </c>
    </row>
    <row r="3469" spans="1:4" ht="21.75" customHeight="1">
      <c r="A3469" s="113" t="s">
        <v>27261</v>
      </c>
      <c r="B3469" s="114" t="s">
        <v>27262</v>
      </c>
      <c r="C3469" s="113" t="s">
        <v>2092</v>
      </c>
      <c r="D3469" s="115">
        <v>568.86</v>
      </c>
    </row>
    <row r="3470" spans="1:4" ht="21.75" customHeight="1">
      <c r="A3470" s="113" t="s">
        <v>27263</v>
      </c>
      <c r="B3470" s="114" t="s">
        <v>27264</v>
      </c>
      <c r="C3470" s="113" t="s">
        <v>2092</v>
      </c>
      <c r="D3470" s="115">
        <v>632.1</v>
      </c>
    </row>
    <row r="3471" spans="1:4" ht="21.75" customHeight="1">
      <c r="A3471" s="113" t="s">
        <v>27265</v>
      </c>
      <c r="B3471" s="114" t="s">
        <v>27266</v>
      </c>
      <c r="C3471" s="113" t="s">
        <v>2092</v>
      </c>
      <c r="D3471" s="115">
        <v>215.83</v>
      </c>
    </row>
    <row r="3472" spans="1:4" ht="21.75" customHeight="1">
      <c r="A3472" s="113" t="s">
        <v>27267</v>
      </c>
      <c r="B3472" s="114" t="s">
        <v>27268</v>
      </c>
      <c r="C3472" s="113" t="s">
        <v>20720</v>
      </c>
      <c r="D3472" s="115">
        <v>33.36</v>
      </c>
    </row>
    <row r="3473" spans="1:4" ht="21.75" customHeight="1">
      <c r="A3473" s="113" t="s">
        <v>27269</v>
      </c>
      <c r="B3473" s="114" t="s">
        <v>27270</v>
      </c>
      <c r="C3473" s="113" t="s">
        <v>20720</v>
      </c>
      <c r="D3473" s="115">
        <v>24.62</v>
      </c>
    </row>
    <row r="3474" spans="1:4" ht="21.75" customHeight="1">
      <c r="A3474" s="113" t="s">
        <v>27271</v>
      </c>
      <c r="B3474" s="114" t="s">
        <v>27272</v>
      </c>
      <c r="C3474" s="113" t="s">
        <v>20720</v>
      </c>
      <c r="D3474" s="115">
        <v>22.68</v>
      </c>
    </row>
    <row r="3475" spans="1:4" ht="21.75" customHeight="1">
      <c r="A3475" s="113" t="s">
        <v>27273</v>
      </c>
      <c r="B3475" s="114" t="s">
        <v>27274</v>
      </c>
      <c r="C3475" s="113" t="s">
        <v>20720</v>
      </c>
      <c r="D3475" s="115">
        <v>22.87</v>
      </c>
    </row>
    <row r="3476" spans="1:4" ht="21.75" customHeight="1">
      <c r="A3476" s="113" t="s">
        <v>27275</v>
      </c>
      <c r="B3476" s="114" t="s">
        <v>27276</v>
      </c>
      <c r="C3476" s="113" t="s">
        <v>20720</v>
      </c>
      <c r="D3476" s="115">
        <v>52.84</v>
      </c>
    </row>
    <row r="3477" spans="1:4" ht="21.75" customHeight="1">
      <c r="A3477" s="113" t="s">
        <v>27277</v>
      </c>
      <c r="B3477" s="114" t="s">
        <v>27278</v>
      </c>
      <c r="C3477" s="113" t="s">
        <v>20720</v>
      </c>
      <c r="D3477" s="115">
        <v>39.369999999999997</v>
      </c>
    </row>
    <row r="3478" spans="1:4" ht="21.75" customHeight="1">
      <c r="A3478" s="113" t="s">
        <v>27279</v>
      </c>
      <c r="B3478" s="114" t="s">
        <v>27280</v>
      </c>
      <c r="C3478" s="113" t="s">
        <v>20720</v>
      </c>
      <c r="D3478" s="115">
        <v>36.869999999999997</v>
      </c>
    </row>
    <row r="3479" spans="1:4" ht="21.75" customHeight="1">
      <c r="A3479" s="113" t="s">
        <v>27281</v>
      </c>
      <c r="B3479" s="114" t="s">
        <v>27282</v>
      </c>
      <c r="C3479" s="113" t="s">
        <v>20720</v>
      </c>
      <c r="D3479" s="115">
        <v>38.29</v>
      </c>
    </row>
    <row r="3480" spans="1:4" ht="21.75" customHeight="1">
      <c r="A3480" s="113" t="s">
        <v>27283</v>
      </c>
      <c r="B3480" s="114" t="s">
        <v>27284</v>
      </c>
      <c r="C3480" s="113" t="s">
        <v>2092</v>
      </c>
      <c r="D3480" s="115">
        <v>160.41</v>
      </c>
    </row>
    <row r="3481" spans="1:4" ht="21.75" customHeight="1">
      <c r="A3481" s="113" t="s">
        <v>27285</v>
      </c>
      <c r="B3481" s="114" t="s">
        <v>27286</v>
      </c>
      <c r="C3481" s="113" t="s">
        <v>2092</v>
      </c>
      <c r="D3481" s="115">
        <v>217.84</v>
      </c>
    </row>
    <row r="3482" spans="1:4" ht="21.75" customHeight="1">
      <c r="A3482" s="113" t="s">
        <v>27287</v>
      </c>
      <c r="B3482" s="114" t="s">
        <v>27288</v>
      </c>
      <c r="C3482" s="113" t="s">
        <v>20720</v>
      </c>
      <c r="D3482" s="115">
        <v>3.54</v>
      </c>
    </row>
    <row r="3483" spans="1:4" ht="21.75" customHeight="1">
      <c r="A3483" s="113" t="s">
        <v>27289</v>
      </c>
      <c r="B3483" s="114" t="s">
        <v>27290</v>
      </c>
      <c r="C3483" s="113" t="s">
        <v>17005</v>
      </c>
      <c r="D3483" s="115">
        <v>19.77</v>
      </c>
    </row>
    <row r="3484" spans="1:4" ht="21.75" customHeight="1">
      <c r="A3484" s="113" t="s">
        <v>27291</v>
      </c>
      <c r="B3484" s="114" t="s">
        <v>27292</v>
      </c>
      <c r="C3484" s="113" t="s">
        <v>17005</v>
      </c>
      <c r="D3484" s="115">
        <v>14.63</v>
      </c>
    </row>
    <row r="3485" spans="1:4" ht="21.75" customHeight="1">
      <c r="A3485" s="113" t="s">
        <v>27293</v>
      </c>
      <c r="B3485" s="114" t="s">
        <v>27294</v>
      </c>
      <c r="C3485" s="113" t="s">
        <v>20720</v>
      </c>
      <c r="D3485" s="115">
        <v>58.76</v>
      </c>
    </row>
    <row r="3486" spans="1:4" ht="21.75" customHeight="1">
      <c r="A3486" s="113" t="s">
        <v>27295</v>
      </c>
      <c r="B3486" s="114" t="s">
        <v>27296</v>
      </c>
      <c r="C3486" s="113" t="s">
        <v>606</v>
      </c>
      <c r="D3486" s="115">
        <v>37.56</v>
      </c>
    </row>
    <row r="3487" spans="1:4" ht="21.75" customHeight="1">
      <c r="A3487" s="113" t="s">
        <v>27297</v>
      </c>
      <c r="B3487" s="114" t="s">
        <v>27298</v>
      </c>
      <c r="C3487" s="113" t="s">
        <v>606</v>
      </c>
      <c r="D3487" s="115">
        <v>20.91</v>
      </c>
    </row>
    <row r="3488" spans="1:4" ht="21.75" customHeight="1">
      <c r="A3488" s="113" t="s">
        <v>27299</v>
      </c>
      <c r="B3488" s="114" t="s">
        <v>27300</v>
      </c>
      <c r="C3488" s="113" t="s">
        <v>606</v>
      </c>
      <c r="D3488" s="115">
        <v>26.49</v>
      </c>
    </row>
    <row r="3489" spans="1:4" ht="21.75" customHeight="1">
      <c r="A3489" s="113" t="s">
        <v>27301</v>
      </c>
      <c r="B3489" s="114" t="s">
        <v>27302</v>
      </c>
      <c r="C3489" s="113" t="s">
        <v>606</v>
      </c>
      <c r="D3489" s="115">
        <v>32.409999999999997</v>
      </c>
    </row>
    <row r="3490" spans="1:4" ht="21.75" customHeight="1">
      <c r="A3490" s="113" t="s">
        <v>27303</v>
      </c>
      <c r="B3490" s="114" t="s">
        <v>27304</v>
      </c>
      <c r="C3490" s="113" t="s">
        <v>606</v>
      </c>
      <c r="D3490" s="115">
        <v>50.18</v>
      </c>
    </row>
    <row r="3491" spans="1:4" ht="21.75" customHeight="1">
      <c r="A3491" s="113" t="s">
        <v>27305</v>
      </c>
      <c r="B3491" s="114" t="s">
        <v>27306</v>
      </c>
      <c r="C3491" s="113" t="s">
        <v>17621</v>
      </c>
      <c r="D3491" s="115">
        <v>0.66</v>
      </c>
    </row>
    <row r="3492" spans="1:4" ht="21.75" customHeight="1">
      <c r="A3492" s="113" t="s">
        <v>27307</v>
      </c>
      <c r="B3492" s="114" t="s">
        <v>27308</v>
      </c>
      <c r="C3492" s="113" t="s">
        <v>606</v>
      </c>
      <c r="D3492" s="115">
        <v>1647.1</v>
      </c>
    </row>
    <row r="3493" spans="1:4" ht="21.75" customHeight="1">
      <c r="A3493" s="113" t="s">
        <v>27309</v>
      </c>
      <c r="B3493" s="114" t="s">
        <v>27310</v>
      </c>
      <c r="C3493" s="113" t="s">
        <v>606</v>
      </c>
      <c r="D3493" s="115">
        <v>2006.68</v>
      </c>
    </row>
    <row r="3494" spans="1:4" ht="21.75" customHeight="1">
      <c r="A3494" s="113" t="s">
        <v>27311</v>
      </c>
      <c r="B3494" s="114" t="s">
        <v>27312</v>
      </c>
      <c r="C3494" s="113" t="s">
        <v>606</v>
      </c>
      <c r="D3494" s="115">
        <v>385.42</v>
      </c>
    </row>
    <row r="3495" spans="1:4" ht="21.75" customHeight="1">
      <c r="A3495" s="113" t="s">
        <v>27313</v>
      </c>
      <c r="B3495" s="114" t="s">
        <v>27314</v>
      </c>
      <c r="C3495" s="113" t="s">
        <v>20720</v>
      </c>
      <c r="D3495" s="115">
        <v>130.28</v>
      </c>
    </row>
    <row r="3496" spans="1:4" ht="21.75" customHeight="1">
      <c r="A3496" s="113" t="s">
        <v>27315</v>
      </c>
      <c r="B3496" s="114" t="s">
        <v>27316</v>
      </c>
      <c r="C3496" s="113" t="s">
        <v>606</v>
      </c>
      <c r="D3496" s="115">
        <v>251.9</v>
      </c>
    </row>
    <row r="3497" spans="1:4" ht="21.75" customHeight="1">
      <c r="A3497" s="113" t="s">
        <v>27317</v>
      </c>
      <c r="B3497" s="114" t="s">
        <v>27318</v>
      </c>
      <c r="C3497" s="113" t="s">
        <v>17621</v>
      </c>
      <c r="D3497" s="115">
        <v>12.48</v>
      </c>
    </row>
    <row r="3498" spans="1:4" ht="21.75" customHeight="1">
      <c r="A3498" s="113" t="s">
        <v>27319</v>
      </c>
      <c r="B3498" s="114" t="s">
        <v>27320</v>
      </c>
      <c r="C3498" s="113" t="s">
        <v>20720</v>
      </c>
      <c r="D3498" s="115">
        <v>245.68</v>
      </c>
    </row>
    <row r="3499" spans="1:4" ht="21.75" customHeight="1">
      <c r="A3499" s="113" t="s">
        <v>27321</v>
      </c>
      <c r="B3499" s="114" t="s">
        <v>27322</v>
      </c>
      <c r="C3499" s="113" t="s">
        <v>20720</v>
      </c>
      <c r="D3499" s="115">
        <v>565.48</v>
      </c>
    </row>
    <row r="3500" spans="1:4" ht="21.75" customHeight="1">
      <c r="A3500" s="113" t="s">
        <v>27323</v>
      </c>
      <c r="B3500" s="114" t="s">
        <v>27324</v>
      </c>
      <c r="C3500" s="113" t="s">
        <v>20720</v>
      </c>
      <c r="D3500" s="115">
        <v>91.89</v>
      </c>
    </row>
    <row r="3501" spans="1:4" ht="21.75" customHeight="1">
      <c r="A3501" s="113" t="s">
        <v>27325</v>
      </c>
      <c r="B3501" s="114" t="s">
        <v>27326</v>
      </c>
      <c r="C3501" s="113" t="s">
        <v>606</v>
      </c>
      <c r="D3501" s="115">
        <v>6627.08</v>
      </c>
    </row>
    <row r="3502" spans="1:4" ht="21.75" customHeight="1">
      <c r="A3502" s="113" t="s">
        <v>27327</v>
      </c>
      <c r="B3502" s="114" t="s">
        <v>27328</v>
      </c>
      <c r="C3502" s="113" t="s">
        <v>606</v>
      </c>
      <c r="D3502" s="115">
        <v>6357.21</v>
      </c>
    </row>
    <row r="3503" spans="1:4" ht="21.75" customHeight="1">
      <c r="A3503" s="113" t="s">
        <v>27329</v>
      </c>
      <c r="B3503" s="114" t="s">
        <v>27330</v>
      </c>
      <c r="C3503" s="113" t="s">
        <v>606</v>
      </c>
      <c r="D3503" s="115">
        <v>6689.33</v>
      </c>
    </row>
    <row r="3504" spans="1:4" ht="21.75" customHeight="1">
      <c r="A3504" s="113" t="s">
        <v>27331</v>
      </c>
      <c r="B3504" s="114" t="s">
        <v>27332</v>
      </c>
      <c r="C3504" s="113" t="s">
        <v>606</v>
      </c>
      <c r="D3504" s="115">
        <v>6409.47</v>
      </c>
    </row>
    <row r="3505" spans="1:4" ht="21.75" customHeight="1">
      <c r="A3505" s="113" t="s">
        <v>27333</v>
      </c>
      <c r="B3505" s="114" t="s">
        <v>27334</v>
      </c>
      <c r="C3505" s="113" t="s">
        <v>606</v>
      </c>
      <c r="D3505" s="115">
        <v>6754.11</v>
      </c>
    </row>
    <row r="3506" spans="1:4" ht="21.75" customHeight="1">
      <c r="A3506" s="113" t="s">
        <v>27335</v>
      </c>
      <c r="B3506" s="114" t="s">
        <v>27336</v>
      </c>
      <c r="C3506" s="113" t="s">
        <v>606</v>
      </c>
      <c r="D3506" s="115">
        <v>6463.48</v>
      </c>
    </row>
    <row r="3507" spans="1:4" ht="21.75" customHeight="1">
      <c r="A3507" s="113" t="s">
        <v>27337</v>
      </c>
      <c r="B3507" s="114" t="s">
        <v>27338</v>
      </c>
      <c r="C3507" s="113" t="s">
        <v>606</v>
      </c>
      <c r="D3507" s="115">
        <v>6818.13</v>
      </c>
    </row>
    <row r="3508" spans="1:4" ht="21.75" customHeight="1">
      <c r="A3508" s="113" t="s">
        <v>27339</v>
      </c>
      <c r="B3508" s="114" t="s">
        <v>27340</v>
      </c>
      <c r="C3508" s="113" t="s">
        <v>606</v>
      </c>
      <c r="D3508" s="115">
        <v>6515.88</v>
      </c>
    </row>
    <row r="3509" spans="1:4" ht="21.75" customHeight="1">
      <c r="A3509" s="113" t="s">
        <v>27341</v>
      </c>
      <c r="B3509" s="114" t="s">
        <v>27342</v>
      </c>
      <c r="C3509" s="113" t="s">
        <v>606</v>
      </c>
      <c r="D3509" s="115">
        <v>6883.3</v>
      </c>
    </row>
    <row r="3510" spans="1:4" ht="21.75" customHeight="1">
      <c r="A3510" s="113" t="s">
        <v>27343</v>
      </c>
      <c r="B3510" s="114" t="s">
        <v>27344</v>
      </c>
      <c r="C3510" s="113" t="s">
        <v>606</v>
      </c>
      <c r="D3510" s="115">
        <v>6568.45</v>
      </c>
    </row>
    <row r="3511" spans="1:4" ht="21.75" customHeight="1">
      <c r="A3511" s="113" t="s">
        <v>27345</v>
      </c>
      <c r="B3511" s="114" t="s">
        <v>27346</v>
      </c>
      <c r="C3511" s="113" t="s">
        <v>606</v>
      </c>
      <c r="D3511" s="115">
        <v>9467.18</v>
      </c>
    </row>
    <row r="3512" spans="1:4" ht="21.75" customHeight="1">
      <c r="A3512" s="113" t="s">
        <v>27347</v>
      </c>
      <c r="B3512" s="114" t="s">
        <v>27348</v>
      </c>
      <c r="C3512" s="113" t="s">
        <v>606</v>
      </c>
      <c r="D3512" s="115">
        <v>9187.32</v>
      </c>
    </row>
    <row r="3513" spans="1:4" ht="21.75" customHeight="1">
      <c r="A3513" s="113" t="s">
        <v>27349</v>
      </c>
      <c r="B3513" s="114" t="s">
        <v>27350</v>
      </c>
      <c r="C3513" s="113" t="s">
        <v>606</v>
      </c>
      <c r="D3513" s="115">
        <v>9594.73</v>
      </c>
    </row>
    <row r="3514" spans="1:4" ht="21.75" customHeight="1">
      <c r="A3514" s="113" t="s">
        <v>27351</v>
      </c>
      <c r="B3514" s="114" t="s">
        <v>27352</v>
      </c>
      <c r="C3514" s="113" t="s">
        <v>606</v>
      </c>
      <c r="D3514" s="115">
        <v>9304.1</v>
      </c>
    </row>
    <row r="3515" spans="1:4" ht="21.75" customHeight="1">
      <c r="A3515" s="113" t="s">
        <v>27353</v>
      </c>
      <c r="B3515" s="114" t="s">
        <v>27354</v>
      </c>
      <c r="C3515" s="113" t="s">
        <v>606</v>
      </c>
      <c r="D3515" s="115">
        <v>9719.57</v>
      </c>
    </row>
    <row r="3516" spans="1:4" ht="21.75" customHeight="1">
      <c r="A3516" s="113" t="s">
        <v>27355</v>
      </c>
      <c r="B3516" s="114" t="s">
        <v>27356</v>
      </c>
      <c r="C3516" s="113" t="s">
        <v>606</v>
      </c>
      <c r="D3516" s="115">
        <v>9417.31</v>
      </c>
    </row>
    <row r="3517" spans="1:4" ht="21.75" customHeight="1">
      <c r="A3517" s="113" t="s">
        <v>27357</v>
      </c>
      <c r="B3517" s="114" t="s">
        <v>27358</v>
      </c>
      <c r="C3517" s="113" t="s">
        <v>606</v>
      </c>
      <c r="D3517" s="115">
        <v>9849.11</v>
      </c>
    </row>
    <row r="3518" spans="1:4" ht="21.75" customHeight="1">
      <c r="A3518" s="113" t="s">
        <v>27359</v>
      </c>
      <c r="B3518" s="114" t="s">
        <v>27360</v>
      </c>
      <c r="C3518" s="113" t="s">
        <v>606</v>
      </c>
      <c r="D3518" s="115">
        <v>9534.26</v>
      </c>
    </row>
    <row r="3519" spans="1:4" ht="21.75" customHeight="1">
      <c r="A3519" s="113" t="s">
        <v>27361</v>
      </c>
      <c r="B3519" s="114" t="s">
        <v>27362</v>
      </c>
      <c r="C3519" s="113" t="s">
        <v>606</v>
      </c>
      <c r="D3519" s="115">
        <v>2254.9299999999998</v>
      </c>
    </row>
    <row r="3520" spans="1:4" ht="21.75" customHeight="1">
      <c r="A3520" s="113" t="s">
        <v>27363</v>
      </c>
      <c r="B3520" s="114" t="s">
        <v>27364</v>
      </c>
      <c r="C3520" s="113" t="s">
        <v>606</v>
      </c>
      <c r="D3520" s="115">
        <v>2018.79</v>
      </c>
    </row>
    <row r="3521" spans="1:4" ht="21.75" customHeight="1">
      <c r="A3521" s="113" t="s">
        <v>27365</v>
      </c>
      <c r="B3521" s="114" t="s">
        <v>27366</v>
      </c>
      <c r="C3521" s="113" t="s">
        <v>606</v>
      </c>
      <c r="D3521" s="115">
        <v>951.22</v>
      </c>
    </row>
    <row r="3522" spans="1:4" ht="21.75" customHeight="1">
      <c r="A3522" s="113" t="s">
        <v>27367</v>
      </c>
      <c r="B3522" s="114" t="s">
        <v>27368</v>
      </c>
      <c r="C3522" s="113" t="s">
        <v>606</v>
      </c>
      <c r="D3522" s="115">
        <v>752.37</v>
      </c>
    </row>
    <row r="3523" spans="1:4" ht="21.75" customHeight="1">
      <c r="A3523" s="113" t="s">
        <v>27369</v>
      </c>
      <c r="B3523" s="114" t="s">
        <v>27370</v>
      </c>
      <c r="C3523" s="113" t="s">
        <v>606</v>
      </c>
      <c r="D3523" s="115">
        <v>1139.28</v>
      </c>
    </row>
    <row r="3524" spans="1:4" ht="21.75" customHeight="1">
      <c r="A3524" s="113" t="s">
        <v>27371</v>
      </c>
      <c r="B3524" s="114" t="s">
        <v>27372</v>
      </c>
      <c r="C3524" s="113" t="s">
        <v>606</v>
      </c>
      <c r="D3524" s="115">
        <v>935.05</v>
      </c>
    </row>
    <row r="3525" spans="1:4" ht="21.75" customHeight="1">
      <c r="A3525" s="113" t="s">
        <v>27373</v>
      </c>
      <c r="B3525" s="114" t="s">
        <v>27374</v>
      </c>
      <c r="C3525" s="113" t="s">
        <v>606</v>
      </c>
      <c r="D3525" s="115">
        <v>1285.3599999999999</v>
      </c>
    </row>
    <row r="3526" spans="1:4" ht="21.75" customHeight="1">
      <c r="A3526" s="113" t="s">
        <v>27375</v>
      </c>
      <c r="B3526" s="114" t="s">
        <v>27376</v>
      </c>
      <c r="C3526" s="113" t="s">
        <v>606</v>
      </c>
      <c r="D3526" s="115">
        <v>1075.47</v>
      </c>
    </row>
    <row r="3527" spans="1:4" ht="21.75" customHeight="1">
      <c r="A3527" s="113" t="s">
        <v>27377</v>
      </c>
      <c r="B3527" s="114" t="s">
        <v>27378</v>
      </c>
      <c r="C3527" s="113" t="s">
        <v>606</v>
      </c>
      <c r="D3527" s="115">
        <v>1482.98</v>
      </c>
    </row>
    <row r="3528" spans="1:4" ht="21.75" customHeight="1">
      <c r="A3528" s="113" t="s">
        <v>27379</v>
      </c>
      <c r="B3528" s="114" t="s">
        <v>27380</v>
      </c>
      <c r="C3528" s="113" t="s">
        <v>606</v>
      </c>
      <c r="D3528" s="115">
        <v>1267.08</v>
      </c>
    </row>
    <row r="3529" spans="1:4" ht="21.75" customHeight="1">
      <c r="A3529" s="113" t="s">
        <v>27381</v>
      </c>
      <c r="B3529" s="114" t="s">
        <v>27382</v>
      </c>
      <c r="C3529" s="113" t="s">
        <v>606</v>
      </c>
      <c r="D3529" s="115">
        <v>1769.3</v>
      </c>
    </row>
    <row r="3530" spans="1:4" ht="21.75" customHeight="1">
      <c r="A3530" s="113" t="s">
        <v>27383</v>
      </c>
      <c r="B3530" s="114" t="s">
        <v>27384</v>
      </c>
      <c r="C3530" s="113" t="s">
        <v>606</v>
      </c>
      <c r="D3530" s="115">
        <v>1547.06</v>
      </c>
    </row>
    <row r="3531" spans="1:4" ht="21.75" customHeight="1">
      <c r="A3531" s="113" t="s">
        <v>27385</v>
      </c>
      <c r="B3531" s="114" t="s">
        <v>27386</v>
      </c>
      <c r="C3531" s="113" t="s">
        <v>606</v>
      </c>
      <c r="D3531" s="115">
        <v>1790.18</v>
      </c>
    </row>
    <row r="3532" spans="1:4" ht="21.75" customHeight="1">
      <c r="A3532" s="113" t="s">
        <v>27387</v>
      </c>
      <c r="B3532" s="114" t="s">
        <v>27388</v>
      </c>
      <c r="C3532" s="113" t="s">
        <v>606</v>
      </c>
      <c r="D3532" s="115">
        <v>1561.2</v>
      </c>
    </row>
    <row r="3533" spans="1:4" ht="21.75" customHeight="1">
      <c r="A3533" s="113" t="s">
        <v>27389</v>
      </c>
      <c r="B3533" s="114" t="s">
        <v>27390</v>
      </c>
      <c r="C3533" s="113" t="s">
        <v>606</v>
      </c>
      <c r="D3533" s="115">
        <v>2843.82</v>
      </c>
    </row>
    <row r="3534" spans="1:4" ht="21.75" customHeight="1">
      <c r="A3534" s="113" t="s">
        <v>27391</v>
      </c>
      <c r="B3534" s="114" t="s">
        <v>27392</v>
      </c>
      <c r="C3534" s="113" t="s">
        <v>606</v>
      </c>
      <c r="D3534" s="115">
        <v>2607.6799999999998</v>
      </c>
    </row>
    <row r="3535" spans="1:4" ht="21.75" customHeight="1">
      <c r="A3535" s="113" t="s">
        <v>27393</v>
      </c>
      <c r="B3535" s="114" t="s">
        <v>27394</v>
      </c>
      <c r="C3535" s="113" t="s">
        <v>606</v>
      </c>
      <c r="D3535" s="115">
        <v>2872.6</v>
      </c>
    </row>
    <row r="3536" spans="1:4" ht="21.75" customHeight="1">
      <c r="A3536" s="113" t="s">
        <v>27395</v>
      </c>
      <c r="B3536" s="114" t="s">
        <v>27396</v>
      </c>
      <c r="C3536" s="113" t="s">
        <v>606</v>
      </c>
      <c r="D3536" s="115">
        <v>2628.84</v>
      </c>
    </row>
    <row r="3537" spans="1:4" ht="21.75" customHeight="1">
      <c r="A3537" s="113" t="s">
        <v>27397</v>
      </c>
      <c r="B3537" s="114" t="s">
        <v>27398</v>
      </c>
      <c r="C3537" s="113" t="s">
        <v>606</v>
      </c>
      <c r="D3537" s="115">
        <v>2901.54</v>
      </c>
    </row>
    <row r="3538" spans="1:4" ht="21.75" customHeight="1">
      <c r="A3538" s="113" t="s">
        <v>27399</v>
      </c>
      <c r="B3538" s="114" t="s">
        <v>27400</v>
      </c>
      <c r="C3538" s="113" t="s">
        <v>606</v>
      </c>
      <c r="D3538" s="115">
        <v>2649.66</v>
      </c>
    </row>
    <row r="3539" spans="1:4" ht="21.75" customHeight="1">
      <c r="A3539" s="113" t="s">
        <v>27401</v>
      </c>
      <c r="B3539" s="114" t="s">
        <v>27402</v>
      </c>
      <c r="C3539" s="113" t="s">
        <v>606</v>
      </c>
      <c r="D3539" s="115">
        <v>1859.42</v>
      </c>
    </row>
    <row r="3540" spans="1:4" ht="21.75" customHeight="1">
      <c r="A3540" s="113" t="s">
        <v>27403</v>
      </c>
      <c r="B3540" s="114" t="s">
        <v>27404</v>
      </c>
      <c r="C3540" s="113" t="s">
        <v>606</v>
      </c>
      <c r="D3540" s="115">
        <v>1643.52</v>
      </c>
    </row>
    <row r="3541" spans="1:4" ht="21.75" customHeight="1">
      <c r="A3541" s="113" t="s">
        <v>27405</v>
      </c>
      <c r="B3541" s="114" t="s">
        <v>27406</v>
      </c>
      <c r="C3541" s="113" t="s">
        <v>606</v>
      </c>
      <c r="D3541" s="115">
        <v>2224.56</v>
      </c>
    </row>
    <row r="3542" spans="1:4" ht="21.75" customHeight="1">
      <c r="A3542" s="113" t="s">
        <v>27407</v>
      </c>
      <c r="B3542" s="114" t="s">
        <v>27408</v>
      </c>
      <c r="C3542" s="113" t="s">
        <v>606</v>
      </c>
      <c r="D3542" s="115">
        <v>2002.31</v>
      </c>
    </row>
    <row r="3543" spans="1:4" ht="21.75" customHeight="1">
      <c r="A3543" s="113" t="s">
        <v>27409</v>
      </c>
      <c r="B3543" s="114" t="s">
        <v>27410</v>
      </c>
      <c r="C3543" s="113" t="s">
        <v>606</v>
      </c>
      <c r="D3543" s="115">
        <v>2252.37</v>
      </c>
    </row>
    <row r="3544" spans="1:4" ht="21.75" customHeight="1">
      <c r="A3544" s="113" t="s">
        <v>27411</v>
      </c>
      <c r="B3544" s="114" t="s">
        <v>27412</v>
      </c>
      <c r="C3544" s="113" t="s">
        <v>606</v>
      </c>
      <c r="D3544" s="115">
        <v>2023.39</v>
      </c>
    </row>
    <row r="3545" spans="1:4" ht="21.75" customHeight="1">
      <c r="A3545" s="113" t="s">
        <v>27413</v>
      </c>
      <c r="B3545" s="114" t="s">
        <v>27414</v>
      </c>
      <c r="C3545" s="113" t="s">
        <v>606</v>
      </c>
      <c r="D3545" s="115">
        <v>3405.55</v>
      </c>
    </row>
    <row r="3546" spans="1:4" ht="21.75" customHeight="1">
      <c r="A3546" s="113" t="s">
        <v>27415</v>
      </c>
      <c r="B3546" s="114" t="s">
        <v>27416</v>
      </c>
      <c r="C3546" s="113" t="s">
        <v>606</v>
      </c>
      <c r="D3546" s="115">
        <v>3169.42</v>
      </c>
    </row>
    <row r="3547" spans="1:4" ht="21.75" customHeight="1">
      <c r="A3547" s="113" t="s">
        <v>27417</v>
      </c>
      <c r="B3547" s="114" t="s">
        <v>27418</v>
      </c>
      <c r="C3547" s="113" t="s">
        <v>606</v>
      </c>
      <c r="D3547" s="115">
        <v>3443.3</v>
      </c>
    </row>
    <row r="3548" spans="1:4" ht="21.75" customHeight="1">
      <c r="A3548" s="113" t="s">
        <v>27419</v>
      </c>
      <c r="B3548" s="114" t="s">
        <v>27420</v>
      </c>
      <c r="C3548" s="113" t="s">
        <v>606</v>
      </c>
      <c r="D3548" s="115">
        <v>3199.55</v>
      </c>
    </row>
    <row r="3549" spans="1:4" ht="21.75" customHeight="1">
      <c r="A3549" s="113" t="s">
        <v>27421</v>
      </c>
      <c r="B3549" s="114" t="s">
        <v>27422</v>
      </c>
      <c r="C3549" s="113" t="s">
        <v>606</v>
      </c>
      <c r="D3549" s="115">
        <v>3480.8</v>
      </c>
    </row>
    <row r="3550" spans="1:4" ht="21.75" customHeight="1">
      <c r="A3550" s="113" t="s">
        <v>27423</v>
      </c>
      <c r="B3550" s="114" t="s">
        <v>27424</v>
      </c>
      <c r="C3550" s="113" t="s">
        <v>606</v>
      </c>
      <c r="D3550" s="115">
        <v>3228.92</v>
      </c>
    </row>
    <row r="3551" spans="1:4" ht="21.75" customHeight="1">
      <c r="A3551" s="113" t="s">
        <v>27425</v>
      </c>
      <c r="B3551" s="114" t="s">
        <v>27426</v>
      </c>
      <c r="C3551" s="113" t="s">
        <v>606</v>
      </c>
      <c r="D3551" s="115">
        <v>4857.3599999999997</v>
      </c>
    </row>
    <row r="3552" spans="1:4" ht="21.75" customHeight="1">
      <c r="A3552" s="113" t="s">
        <v>27427</v>
      </c>
      <c r="B3552" s="114" t="s">
        <v>27428</v>
      </c>
      <c r="C3552" s="113" t="s">
        <v>606</v>
      </c>
      <c r="D3552" s="115">
        <v>4596.8</v>
      </c>
    </row>
    <row r="3553" spans="1:4" ht="21.75" customHeight="1">
      <c r="A3553" s="113" t="s">
        <v>27429</v>
      </c>
      <c r="B3553" s="114" t="s">
        <v>27430</v>
      </c>
      <c r="C3553" s="113" t="s">
        <v>606</v>
      </c>
      <c r="D3553" s="115">
        <v>4897.01</v>
      </c>
    </row>
    <row r="3554" spans="1:4" ht="21.75" customHeight="1">
      <c r="A3554" s="113" t="s">
        <v>27431</v>
      </c>
      <c r="B3554" s="114" t="s">
        <v>27432</v>
      </c>
      <c r="C3554" s="113" t="s">
        <v>606</v>
      </c>
      <c r="D3554" s="115">
        <v>4627.1400000000003</v>
      </c>
    </row>
    <row r="3555" spans="1:4" ht="21.75" customHeight="1">
      <c r="A3555" s="113" t="s">
        <v>27433</v>
      </c>
      <c r="B3555" s="114" t="s">
        <v>27434</v>
      </c>
      <c r="C3555" s="113" t="s">
        <v>606</v>
      </c>
      <c r="D3555" s="115">
        <v>4936.4799999999996</v>
      </c>
    </row>
    <row r="3556" spans="1:4" ht="21.75" customHeight="1">
      <c r="A3556" s="113" t="s">
        <v>27435</v>
      </c>
      <c r="B3556" s="114" t="s">
        <v>27436</v>
      </c>
      <c r="C3556" s="113" t="s">
        <v>606</v>
      </c>
      <c r="D3556" s="115">
        <v>4656.6099999999997</v>
      </c>
    </row>
    <row r="3557" spans="1:4" ht="21.75" customHeight="1">
      <c r="A3557" s="113" t="s">
        <v>27437</v>
      </c>
      <c r="B3557" s="114" t="s">
        <v>27438</v>
      </c>
      <c r="C3557" s="113" t="s">
        <v>606</v>
      </c>
      <c r="D3557" s="115">
        <v>2699.86</v>
      </c>
    </row>
    <row r="3558" spans="1:4" ht="21.75" customHeight="1">
      <c r="A3558" s="113" t="s">
        <v>27439</v>
      </c>
      <c r="B3558" s="114" t="s">
        <v>27440</v>
      </c>
      <c r="C3558" s="113" t="s">
        <v>606</v>
      </c>
      <c r="D3558" s="115">
        <v>2470.88</v>
      </c>
    </row>
    <row r="3559" spans="1:4" ht="21.75" customHeight="1">
      <c r="A3559" s="113" t="s">
        <v>27441</v>
      </c>
      <c r="B3559" s="114" t="s">
        <v>27442</v>
      </c>
      <c r="C3559" s="113" t="s">
        <v>606</v>
      </c>
      <c r="D3559" s="115">
        <v>82.23</v>
      </c>
    </row>
    <row r="3560" spans="1:4" ht="21.75" customHeight="1">
      <c r="A3560" s="113" t="s">
        <v>27443</v>
      </c>
      <c r="B3560" s="114" t="s">
        <v>27444</v>
      </c>
      <c r="C3560" s="113" t="s">
        <v>606</v>
      </c>
      <c r="D3560" s="115">
        <v>66.819999999999993</v>
      </c>
    </row>
    <row r="3561" spans="1:4" ht="21.75" customHeight="1">
      <c r="A3561" s="113" t="s">
        <v>27445</v>
      </c>
      <c r="B3561" s="114" t="s">
        <v>27446</v>
      </c>
      <c r="C3561" s="113" t="s">
        <v>606</v>
      </c>
      <c r="D3561" s="115">
        <v>99.43</v>
      </c>
    </row>
    <row r="3562" spans="1:4" ht="21.75" customHeight="1">
      <c r="A3562" s="113" t="s">
        <v>27447</v>
      </c>
      <c r="B3562" s="114" t="s">
        <v>27448</v>
      </c>
      <c r="C3562" s="113" t="s">
        <v>606</v>
      </c>
      <c r="D3562" s="115">
        <v>77.239999999999995</v>
      </c>
    </row>
    <row r="3563" spans="1:4" ht="21.75" customHeight="1">
      <c r="A3563" s="113" t="s">
        <v>27449</v>
      </c>
      <c r="B3563" s="114" t="s">
        <v>27450</v>
      </c>
      <c r="C3563" s="113" t="s">
        <v>606</v>
      </c>
      <c r="D3563" s="115">
        <v>119.35</v>
      </c>
    </row>
    <row r="3564" spans="1:4" ht="21.75" customHeight="1">
      <c r="A3564" s="113" t="s">
        <v>27451</v>
      </c>
      <c r="B3564" s="114" t="s">
        <v>27452</v>
      </c>
      <c r="C3564" s="113" t="s">
        <v>606</v>
      </c>
      <c r="D3564" s="115">
        <v>89.13</v>
      </c>
    </row>
    <row r="3565" spans="1:4" ht="21.75" customHeight="1">
      <c r="A3565" s="113" t="s">
        <v>27453</v>
      </c>
      <c r="B3565" s="114" t="s">
        <v>27454</v>
      </c>
      <c r="C3565" s="113" t="s">
        <v>606</v>
      </c>
      <c r="D3565" s="115">
        <v>143.15</v>
      </c>
    </row>
    <row r="3566" spans="1:4" ht="21.75" customHeight="1">
      <c r="A3566" s="113" t="s">
        <v>27455</v>
      </c>
      <c r="B3566" s="114" t="s">
        <v>27456</v>
      </c>
      <c r="C3566" s="113" t="s">
        <v>606</v>
      </c>
      <c r="D3566" s="115">
        <v>103.69</v>
      </c>
    </row>
    <row r="3567" spans="1:4" ht="21.75" customHeight="1">
      <c r="A3567" s="113" t="s">
        <v>27457</v>
      </c>
      <c r="B3567" s="114" t="s">
        <v>27458</v>
      </c>
      <c r="C3567" s="113" t="s">
        <v>606</v>
      </c>
      <c r="D3567" s="115">
        <v>6316.11</v>
      </c>
    </row>
    <row r="3568" spans="1:4" ht="21.75" customHeight="1">
      <c r="A3568" s="113" t="s">
        <v>27459</v>
      </c>
      <c r="B3568" s="114" t="s">
        <v>27460</v>
      </c>
      <c r="C3568" s="113" t="s">
        <v>606</v>
      </c>
      <c r="D3568" s="115">
        <v>6366.31</v>
      </c>
    </row>
    <row r="3569" spans="1:4" ht="21.75" customHeight="1">
      <c r="A3569" s="113" t="s">
        <v>27461</v>
      </c>
      <c r="B3569" s="114" t="s">
        <v>27462</v>
      </c>
      <c r="C3569" s="113" t="s">
        <v>606</v>
      </c>
      <c r="D3569" s="115">
        <v>6418.16</v>
      </c>
    </row>
    <row r="3570" spans="1:4" ht="21.75" customHeight="1">
      <c r="A3570" s="113" t="s">
        <v>27463</v>
      </c>
      <c r="B3570" s="114" t="s">
        <v>27464</v>
      </c>
      <c r="C3570" s="113" t="s">
        <v>606</v>
      </c>
      <c r="D3570" s="115">
        <v>6468.36</v>
      </c>
    </row>
    <row r="3571" spans="1:4" ht="21.75" customHeight="1">
      <c r="A3571" s="113" t="s">
        <v>27465</v>
      </c>
      <c r="B3571" s="114" t="s">
        <v>27466</v>
      </c>
      <c r="C3571" s="113" t="s">
        <v>606</v>
      </c>
      <c r="D3571" s="115">
        <v>6518.64</v>
      </c>
    </row>
    <row r="3572" spans="1:4" ht="21.75" customHeight="1">
      <c r="A3572" s="113" t="s">
        <v>27467</v>
      </c>
      <c r="B3572" s="114" t="s">
        <v>27468</v>
      </c>
      <c r="C3572" s="113" t="s">
        <v>606</v>
      </c>
      <c r="D3572" s="115">
        <v>9136.2999999999993</v>
      </c>
    </row>
    <row r="3573" spans="1:4" ht="21.75" customHeight="1">
      <c r="A3573" s="113" t="s">
        <v>27469</v>
      </c>
      <c r="B3573" s="114" t="s">
        <v>27470</v>
      </c>
      <c r="C3573" s="113" t="s">
        <v>606</v>
      </c>
      <c r="D3573" s="115">
        <v>9250.4</v>
      </c>
    </row>
    <row r="3574" spans="1:4" ht="21.75" customHeight="1">
      <c r="A3574" s="113" t="s">
        <v>27471</v>
      </c>
      <c r="B3574" s="114" t="s">
        <v>27472</v>
      </c>
      <c r="C3574" s="113" t="s">
        <v>606</v>
      </c>
      <c r="D3574" s="115">
        <v>9360.91</v>
      </c>
    </row>
    <row r="3575" spans="1:4" ht="21.75" customHeight="1">
      <c r="A3575" s="113" t="s">
        <v>27473</v>
      </c>
      <c r="B3575" s="114" t="s">
        <v>27474</v>
      </c>
      <c r="C3575" s="113" t="s">
        <v>606</v>
      </c>
      <c r="D3575" s="115">
        <v>9475.01</v>
      </c>
    </row>
    <row r="3576" spans="1:4" ht="21.75" customHeight="1">
      <c r="A3576" s="113" t="s">
        <v>27475</v>
      </c>
      <c r="B3576" s="114" t="s">
        <v>27476</v>
      </c>
      <c r="C3576" s="113" t="s">
        <v>606</v>
      </c>
      <c r="D3576" s="115">
        <v>1992.84</v>
      </c>
    </row>
    <row r="3577" spans="1:4" ht="21.75" customHeight="1">
      <c r="A3577" s="113" t="s">
        <v>27477</v>
      </c>
      <c r="B3577" s="114" t="s">
        <v>27478</v>
      </c>
      <c r="C3577" s="113" t="s">
        <v>606</v>
      </c>
      <c r="D3577" s="115">
        <v>732.46</v>
      </c>
    </row>
    <row r="3578" spans="1:4" ht="21.75" customHeight="1">
      <c r="A3578" s="113" t="s">
        <v>27479</v>
      </c>
      <c r="B3578" s="114" t="s">
        <v>27480</v>
      </c>
      <c r="C3578" s="113" t="s">
        <v>606</v>
      </c>
      <c r="D3578" s="115">
        <v>914.22</v>
      </c>
    </row>
    <row r="3579" spans="1:4" ht="21.75" customHeight="1">
      <c r="A3579" s="113" t="s">
        <v>27481</v>
      </c>
      <c r="B3579" s="114" t="s">
        <v>27482</v>
      </c>
      <c r="C3579" s="113" t="s">
        <v>606</v>
      </c>
      <c r="D3579" s="115">
        <v>1053.68</v>
      </c>
    </row>
    <row r="3580" spans="1:4" ht="21.75" customHeight="1">
      <c r="A3580" s="113" t="s">
        <v>27483</v>
      </c>
      <c r="B3580" s="114" t="s">
        <v>27484</v>
      </c>
      <c r="C3580" s="113" t="s">
        <v>606</v>
      </c>
      <c r="D3580" s="115">
        <v>1244.3</v>
      </c>
    </row>
    <row r="3581" spans="1:4" ht="21.75" customHeight="1">
      <c r="A3581" s="113" t="s">
        <v>27485</v>
      </c>
      <c r="B3581" s="114" t="s">
        <v>27486</v>
      </c>
      <c r="C3581" s="113" t="s">
        <v>606</v>
      </c>
      <c r="D3581" s="115">
        <v>1523.26</v>
      </c>
    </row>
    <row r="3582" spans="1:4" ht="21.75" customHeight="1">
      <c r="A3582" s="113" t="s">
        <v>27487</v>
      </c>
      <c r="B3582" s="114" t="s">
        <v>27488</v>
      </c>
      <c r="C3582" s="113" t="s">
        <v>606</v>
      </c>
      <c r="D3582" s="115">
        <v>1536.34</v>
      </c>
    </row>
    <row r="3583" spans="1:4" ht="21.75" customHeight="1">
      <c r="A3583" s="113" t="s">
        <v>27489</v>
      </c>
      <c r="B3583" s="114" t="s">
        <v>27490</v>
      </c>
      <c r="C3583" s="113" t="s">
        <v>606</v>
      </c>
      <c r="D3583" s="115">
        <v>2579.9499999999998</v>
      </c>
    </row>
    <row r="3584" spans="1:4" ht="21.75" customHeight="1">
      <c r="A3584" s="113" t="s">
        <v>27491</v>
      </c>
      <c r="B3584" s="114" t="s">
        <v>27492</v>
      </c>
      <c r="C3584" s="113" t="s">
        <v>606</v>
      </c>
      <c r="D3584" s="115">
        <v>2599.79</v>
      </c>
    </row>
    <row r="3585" spans="1:4" ht="21.75" customHeight="1">
      <c r="A3585" s="113" t="s">
        <v>27493</v>
      </c>
      <c r="B3585" s="114" t="s">
        <v>27494</v>
      </c>
      <c r="C3585" s="113" t="s">
        <v>606</v>
      </c>
      <c r="D3585" s="115">
        <v>2619.2600000000002</v>
      </c>
    </row>
    <row r="3586" spans="1:4" ht="21.75" customHeight="1">
      <c r="A3586" s="113" t="s">
        <v>27495</v>
      </c>
      <c r="B3586" s="114" t="s">
        <v>27496</v>
      </c>
      <c r="C3586" s="113" t="s">
        <v>606</v>
      </c>
      <c r="D3586" s="115">
        <v>1619.48</v>
      </c>
    </row>
    <row r="3587" spans="1:4" ht="21.75" customHeight="1">
      <c r="A3587" s="113" t="s">
        <v>27497</v>
      </c>
      <c r="B3587" s="114" t="s">
        <v>27498</v>
      </c>
      <c r="C3587" s="113" t="s">
        <v>606</v>
      </c>
      <c r="D3587" s="115">
        <v>1977.08</v>
      </c>
    </row>
    <row r="3588" spans="1:4" ht="21.75" customHeight="1">
      <c r="A3588" s="113" t="s">
        <v>27499</v>
      </c>
      <c r="B3588" s="114" t="s">
        <v>27500</v>
      </c>
      <c r="C3588" s="113" t="s">
        <v>606</v>
      </c>
      <c r="D3588" s="115">
        <v>1996.92</v>
      </c>
    </row>
    <row r="3589" spans="1:4" ht="21.75" customHeight="1">
      <c r="A3589" s="113" t="s">
        <v>27501</v>
      </c>
      <c r="B3589" s="114" t="s">
        <v>27502</v>
      </c>
      <c r="C3589" s="113" t="s">
        <v>606</v>
      </c>
      <c r="D3589" s="115">
        <v>3139.96</v>
      </c>
    </row>
    <row r="3590" spans="1:4" ht="21.75" customHeight="1">
      <c r="A3590" s="113" t="s">
        <v>27503</v>
      </c>
      <c r="B3590" s="114" t="s">
        <v>27504</v>
      </c>
      <c r="C3590" s="113" t="s">
        <v>606</v>
      </c>
      <c r="D3590" s="115">
        <v>3168.6</v>
      </c>
    </row>
    <row r="3591" spans="1:4" ht="21.75" customHeight="1">
      <c r="A3591" s="113" t="s">
        <v>27505</v>
      </c>
      <c r="B3591" s="114" t="s">
        <v>27506</v>
      </c>
      <c r="C3591" s="113" t="s">
        <v>606</v>
      </c>
      <c r="D3591" s="115">
        <v>3196.46</v>
      </c>
    </row>
    <row r="3592" spans="1:4" ht="21.75" customHeight="1">
      <c r="A3592" s="113" t="s">
        <v>27507</v>
      </c>
      <c r="B3592" s="114" t="s">
        <v>27508</v>
      </c>
      <c r="C3592" s="113" t="s">
        <v>606</v>
      </c>
      <c r="D3592" s="115">
        <v>4562.7700000000004</v>
      </c>
    </row>
    <row r="3593" spans="1:4" ht="21.75" customHeight="1">
      <c r="A3593" s="113" t="s">
        <v>27509</v>
      </c>
      <c r="B3593" s="114" t="s">
        <v>27510</v>
      </c>
      <c r="C3593" s="113" t="s">
        <v>606</v>
      </c>
      <c r="D3593" s="115">
        <v>4591.47</v>
      </c>
    </row>
    <row r="3594" spans="1:4" ht="21.75" customHeight="1">
      <c r="A3594" s="113" t="s">
        <v>27511</v>
      </c>
      <c r="B3594" s="114" t="s">
        <v>27512</v>
      </c>
      <c r="C3594" s="113" t="s">
        <v>606</v>
      </c>
      <c r="D3594" s="115">
        <v>4619.26</v>
      </c>
    </row>
    <row r="3595" spans="1:4" ht="21.75" customHeight="1">
      <c r="A3595" s="113" t="s">
        <v>27513</v>
      </c>
      <c r="B3595" s="114" t="s">
        <v>27514</v>
      </c>
      <c r="C3595" s="113" t="s">
        <v>606</v>
      </c>
      <c r="D3595" s="115">
        <v>2442.85</v>
      </c>
    </row>
    <row r="3596" spans="1:4" ht="21.75" customHeight="1">
      <c r="A3596" s="113" t="s">
        <v>27515</v>
      </c>
      <c r="B3596" s="114" t="s">
        <v>27516</v>
      </c>
      <c r="C3596" s="113" t="s">
        <v>17621</v>
      </c>
      <c r="D3596" s="115">
        <v>12.64</v>
      </c>
    </row>
    <row r="3597" spans="1:4" ht="21.75" customHeight="1">
      <c r="A3597" s="113" t="s">
        <v>27517</v>
      </c>
      <c r="B3597" s="114" t="s">
        <v>27518</v>
      </c>
      <c r="C3597" s="113" t="s">
        <v>606</v>
      </c>
      <c r="D3597" s="115">
        <v>2288.66</v>
      </c>
    </row>
    <row r="3598" spans="1:4" ht="21.75" customHeight="1">
      <c r="A3598" s="113" t="s">
        <v>27519</v>
      </c>
      <c r="B3598" s="114" t="s">
        <v>27520</v>
      </c>
      <c r="C3598" s="113" t="s">
        <v>606</v>
      </c>
      <c r="D3598" s="115">
        <v>2372.75</v>
      </c>
    </row>
    <row r="3599" spans="1:4" ht="21.75" customHeight="1">
      <c r="A3599" s="113" t="s">
        <v>27521</v>
      </c>
      <c r="B3599" s="114" t="s">
        <v>27522</v>
      </c>
      <c r="C3599" s="113" t="s">
        <v>606</v>
      </c>
      <c r="D3599" s="115">
        <v>2496.7800000000002</v>
      </c>
    </row>
    <row r="3600" spans="1:4" ht="21.75" customHeight="1">
      <c r="A3600" s="113" t="s">
        <v>27523</v>
      </c>
      <c r="B3600" s="114" t="s">
        <v>27524</v>
      </c>
      <c r="C3600" s="113" t="s">
        <v>606</v>
      </c>
      <c r="D3600" s="115">
        <v>2697.39</v>
      </c>
    </row>
    <row r="3601" spans="1:4" ht="21.75" customHeight="1">
      <c r="A3601" s="113" t="s">
        <v>27525</v>
      </c>
      <c r="B3601" s="114" t="s">
        <v>27526</v>
      </c>
      <c r="C3601" s="113" t="s">
        <v>606</v>
      </c>
      <c r="D3601" s="115">
        <v>2789.89</v>
      </c>
    </row>
    <row r="3602" spans="1:4" ht="21.75" customHeight="1">
      <c r="A3602" s="113" t="s">
        <v>27527</v>
      </c>
      <c r="B3602" s="114" t="s">
        <v>27528</v>
      </c>
      <c r="C3602" s="113" t="s">
        <v>606</v>
      </c>
      <c r="D3602" s="115">
        <v>2917.2</v>
      </c>
    </row>
    <row r="3603" spans="1:4" ht="21.75" customHeight="1">
      <c r="A3603" s="113" t="s">
        <v>27529</v>
      </c>
      <c r="B3603" s="114" t="s">
        <v>27530</v>
      </c>
      <c r="C3603" s="113" t="s">
        <v>606</v>
      </c>
      <c r="D3603" s="115">
        <v>3106.36</v>
      </c>
    </row>
    <row r="3604" spans="1:4" ht="21.75" customHeight="1">
      <c r="A3604" s="113" t="s">
        <v>27531</v>
      </c>
      <c r="B3604" s="114" t="s">
        <v>27532</v>
      </c>
      <c r="C3604" s="113" t="s">
        <v>606</v>
      </c>
      <c r="D3604" s="115">
        <v>3194.85</v>
      </c>
    </row>
    <row r="3605" spans="1:4" ht="21.75" customHeight="1">
      <c r="A3605" s="113" t="s">
        <v>27533</v>
      </c>
      <c r="B3605" s="114" t="s">
        <v>27534</v>
      </c>
      <c r="C3605" s="113" t="s">
        <v>606</v>
      </c>
      <c r="D3605" s="115">
        <v>3366.26</v>
      </c>
    </row>
    <row r="3606" spans="1:4" ht="21.75" customHeight="1">
      <c r="A3606" s="113" t="s">
        <v>27535</v>
      </c>
      <c r="B3606" s="114" t="s">
        <v>27536</v>
      </c>
      <c r="C3606" s="113" t="s">
        <v>606</v>
      </c>
      <c r="D3606" s="115">
        <v>1814.09</v>
      </c>
    </row>
    <row r="3607" spans="1:4" ht="21.75" customHeight="1">
      <c r="A3607" s="113" t="s">
        <v>27537</v>
      </c>
      <c r="B3607" s="114" t="s">
        <v>27538</v>
      </c>
      <c r="C3607" s="113" t="s">
        <v>606</v>
      </c>
      <c r="D3607" s="115">
        <v>1916.84</v>
      </c>
    </row>
    <row r="3608" spans="1:4" ht="21.75" customHeight="1">
      <c r="A3608" s="113" t="s">
        <v>27539</v>
      </c>
      <c r="B3608" s="114" t="s">
        <v>27540</v>
      </c>
      <c r="C3608" s="113" t="s">
        <v>606</v>
      </c>
      <c r="D3608" s="115">
        <v>2053.5700000000002</v>
      </c>
    </row>
    <row r="3609" spans="1:4" ht="21.75" customHeight="1">
      <c r="A3609" s="113" t="s">
        <v>27541</v>
      </c>
      <c r="B3609" s="114" t="s">
        <v>27542</v>
      </c>
      <c r="C3609" s="113" t="s">
        <v>606</v>
      </c>
      <c r="D3609" s="115">
        <v>2148.9</v>
      </c>
    </row>
    <row r="3610" spans="1:4" ht="21.75" customHeight="1">
      <c r="A3610" s="113" t="s">
        <v>27543</v>
      </c>
      <c r="B3610" s="114" t="s">
        <v>27544</v>
      </c>
      <c r="C3610" s="113" t="s">
        <v>606</v>
      </c>
      <c r="D3610" s="115">
        <v>4485.1400000000003</v>
      </c>
    </row>
    <row r="3611" spans="1:4" ht="21.75" customHeight="1">
      <c r="A3611" s="113" t="s">
        <v>27545</v>
      </c>
      <c r="B3611" s="114" t="s">
        <v>27546</v>
      </c>
      <c r="C3611" s="113" t="s">
        <v>606</v>
      </c>
      <c r="D3611" s="115">
        <v>4767.6499999999996</v>
      </c>
    </row>
    <row r="3612" spans="1:4" ht="21.75" customHeight="1">
      <c r="A3612" s="113" t="s">
        <v>27547</v>
      </c>
      <c r="B3612" s="114" t="s">
        <v>27548</v>
      </c>
      <c r="C3612" s="113" t="s">
        <v>606</v>
      </c>
      <c r="D3612" s="115">
        <v>4950.74</v>
      </c>
    </row>
    <row r="3613" spans="1:4" ht="21.75" customHeight="1">
      <c r="A3613" s="113" t="s">
        <v>27549</v>
      </c>
      <c r="B3613" s="114" t="s">
        <v>27550</v>
      </c>
      <c r="C3613" s="113" t="s">
        <v>606</v>
      </c>
      <c r="D3613" s="115">
        <v>5203.3</v>
      </c>
    </row>
    <row r="3614" spans="1:4" ht="21.75" customHeight="1">
      <c r="A3614" s="113" t="s">
        <v>27551</v>
      </c>
      <c r="B3614" s="114" t="s">
        <v>27552</v>
      </c>
      <c r="C3614" s="113" t="s">
        <v>606</v>
      </c>
      <c r="D3614" s="115">
        <v>5339.88</v>
      </c>
    </row>
    <row r="3615" spans="1:4" ht="21.75" customHeight="1">
      <c r="A3615" s="113" t="s">
        <v>27553</v>
      </c>
      <c r="B3615" s="114" t="s">
        <v>27554</v>
      </c>
      <c r="C3615" s="113" t="s">
        <v>606</v>
      </c>
      <c r="D3615" s="115">
        <v>5650.21</v>
      </c>
    </row>
    <row r="3616" spans="1:4" ht="21.75" customHeight="1">
      <c r="A3616" s="113" t="s">
        <v>27555</v>
      </c>
      <c r="B3616" s="114" t="s">
        <v>27556</v>
      </c>
      <c r="C3616" s="113" t="s">
        <v>606</v>
      </c>
      <c r="D3616" s="115">
        <v>6156.42</v>
      </c>
    </row>
    <row r="3617" spans="1:4" ht="21.75" customHeight="1">
      <c r="A3617" s="113" t="s">
        <v>27557</v>
      </c>
      <c r="B3617" s="114" t="s">
        <v>27558</v>
      </c>
      <c r="C3617" s="113" t="s">
        <v>606</v>
      </c>
      <c r="D3617" s="115">
        <v>6426.72</v>
      </c>
    </row>
    <row r="3618" spans="1:4" ht="21.75" customHeight="1">
      <c r="A3618" s="113" t="s">
        <v>27559</v>
      </c>
      <c r="B3618" s="114" t="s">
        <v>27560</v>
      </c>
      <c r="C3618" s="113" t="s">
        <v>606</v>
      </c>
      <c r="D3618" s="115">
        <v>6741.94</v>
      </c>
    </row>
    <row r="3619" spans="1:4" ht="21.75" customHeight="1">
      <c r="A3619" s="113" t="s">
        <v>27561</v>
      </c>
      <c r="B3619" s="114" t="s">
        <v>27562</v>
      </c>
      <c r="C3619" s="113" t="s">
        <v>606</v>
      </c>
      <c r="D3619" s="115">
        <v>3539.77</v>
      </c>
    </row>
    <row r="3620" spans="1:4" ht="21.75" customHeight="1">
      <c r="A3620" s="113" t="s">
        <v>27563</v>
      </c>
      <c r="B3620" s="114" t="s">
        <v>27564</v>
      </c>
      <c r="C3620" s="113" t="s">
        <v>606</v>
      </c>
      <c r="D3620" s="115">
        <v>3729.76</v>
      </c>
    </row>
    <row r="3621" spans="1:4" ht="21.75" customHeight="1">
      <c r="A3621" s="113" t="s">
        <v>27565</v>
      </c>
      <c r="B3621" s="114" t="s">
        <v>27566</v>
      </c>
      <c r="C3621" s="113" t="s">
        <v>606</v>
      </c>
      <c r="D3621" s="115">
        <v>3924.97</v>
      </c>
    </row>
    <row r="3622" spans="1:4" ht="21.75" customHeight="1">
      <c r="A3622" s="113" t="s">
        <v>27567</v>
      </c>
      <c r="B3622" s="114" t="s">
        <v>27568</v>
      </c>
      <c r="C3622" s="113" t="s">
        <v>606</v>
      </c>
      <c r="D3622" s="115">
        <v>4154.6499999999996</v>
      </c>
    </row>
    <row r="3623" spans="1:4" ht="21.75" customHeight="1">
      <c r="A3623" s="113" t="s">
        <v>27569</v>
      </c>
      <c r="B3623" s="114" t="s">
        <v>27570</v>
      </c>
      <c r="C3623" s="113" t="s">
        <v>606</v>
      </c>
      <c r="D3623" s="115">
        <v>348.76</v>
      </c>
    </row>
    <row r="3624" spans="1:4" ht="21.75" customHeight="1">
      <c r="A3624" s="113" t="s">
        <v>27571</v>
      </c>
      <c r="B3624" s="114" t="s">
        <v>27572</v>
      </c>
      <c r="C3624" s="113" t="s">
        <v>606</v>
      </c>
      <c r="D3624" s="115">
        <v>360.48</v>
      </c>
    </row>
    <row r="3625" spans="1:4" ht="21.75" customHeight="1">
      <c r="A3625" s="113" t="s">
        <v>27573</v>
      </c>
      <c r="B3625" s="114" t="s">
        <v>27574</v>
      </c>
      <c r="C3625" s="113" t="s">
        <v>606</v>
      </c>
      <c r="D3625" s="115">
        <v>379.62</v>
      </c>
    </row>
    <row r="3626" spans="1:4" ht="21.75" customHeight="1">
      <c r="A3626" s="113" t="s">
        <v>27575</v>
      </c>
      <c r="B3626" s="114" t="s">
        <v>27576</v>
      </c>
      <c r="C3626" s="113" t="s">
        <v>606</v>
      </c>
      <c r="D3626" s="115">
        <v>393.55</v>
      </c>
    </row>
    <row r="3627" spans="1:4" ht="21.75" customHeight="1">
      <c r="A3627" s="113" t="s">
        <v>27577</v>
      </c>
      <c r="B3627" s="114" t="s">
        <v>27578</v>
      </c>
      <c r="C3627" s="113" t="s">
        <v>606</v>
      </c>
      <c r="D3627" s="115">
        <v>408.55</v>
      </c>
    </row>
    <row r="3628" spans="1:4" ht="21.75" customHeight="1">
      <c r="A3628" s="113" t="s">
        <v>27579</v>
      </c>
      <c r="B3628" s="114" t="s">
        <v>27580</v>
      </c>
      <c r="C3628" s="113" t="s">
        <v>606</v>
      </c>
      <c r="D3628" s="115">
        <v>424.73</v>
      </c>
    </row>
    <row r="3629" spans="1:4" ht="21.75" customHeight="1">
      <c r="A3629" s="113" t="s">
        <v>27581</v>
      </c>
      <c r="B3629" s="114" t="s">
        <v>27582</v>
      </c>
      <c r="C3629" s="113" t="s">
        <v>606</v>
      </c>
      <c r="D3629" s="115">
        <v>443.38</v>
      </c>
    </row>
    <row r="3630" spans="1:4" ht="21.75" customHeight="1">
      <c r="A3630" s="113" t="s">
        <v>27583</v>
      </c>
      <c r="B3630" s="114" t="s">
        <v>27584</v>
      </c>
      <c r="C3630" s="113" t="s">
        <v>606</v>
      </c>
      <c r="D3630" s="115">
        <v>462.51</v>
      </c>
    </row>
    <row r="3631" spans="1:4" ht="21.75" customHeight="1">
      <c r="A3631" s="113" t="s">
        <v>27585</v>
      </c>
      <c r="B3631" s="114" t="s">
        <v>27586</v>
      </c>
      <c r="C3631" s="113" t="s">
        <v>606</v>
      </c>
      <c r="D3631" s="115">
        <v>472.7</v>
      </c>
    </row>
    <row r="3632" spans="1:4" ht="21.75" customHeight="1">
      <c r="A3632" s="113" t="s">
        <v>27587</v>
      </c>
      <c r="B3632" s="114" t="s">
        <v>27588</v>
      </c>
      <c r="C3632" s="113" t="s">
        <v>606</v>
      </c>
      <c r="D3632" s="115">
        <v>290.33999999999997</v>
      </c>
    </row>
    <row r="3633" spans="1:4" ht="21.75" customHeight="1">
      <c r="A3633" s="113" t="s">
        <v>27589</v>
      </c>
      <c r="B3633" s="114" t="s">
        <v>27590</v>
      </c>
      <c r="C3633" s="113" t="s">
        <v>606</v>
      </c>
      <c r="D3633" s="115">
        <v>303.7</v>
      </c>
    </row>
    <row r="3634" spans="1:4" ht="21.75" customHeight="1">
      <c r="A3634" s="113" t="s">
        <v>27591</v>
      </c>
      <c r="B3634" s="114" t="s">
        <v>27592</v>
      </c>
      <c r="C3634" s="113" t="s">
        <v>606</v>
      </c>
      <c r="D3634" s="115">
        <v>317.17</v>
      </c>
    </row>
    <row r="3635" spans="1:4" ht="21.75" customHeight="1">
      <c r="A3635" s="113" t="s">
        <v>27593</v>
      </c>
      <c r="B3635" s="114" t="s">
        <v>27594</v>
      </c>
      <c r="C3635" s="113" t="s">
        <v>606</v>
      </c>
      <c r="D3635" s="115">
        <v>331.89</v>
      </c>
    </row>
    <row r="3636" spans="1:4" ht="21.75" customHeight="1">
      <c r="A3636" s="113" t="s">
        <v>27595</v>
      </c>
      <c r="B3636" s="114" t="s">
        <v>27596</v>
      </c>
      <c r="C3636" s="113" t="s">
        <v>20720</v>
      </c>
      <c r="D3636" s="115">
        <v>297.48</v>
      </c>
    </row>
    <row r="3637" spans="1:4" ht="21.75" customHeight="1">
      <c r="A3637" s="113" t="s">
        <v>27597</v>
      </c>
      <c r="B3637" s="114" t="s">
        <v>27598</v>
      </c>
      <c r="C3637" s="113" t="s">
        <v>606</v>
      </c>
      <c r="D3637" s="115">
        <v>47.45</v>
      </c>
    </row>
    <row r="3638" spans="1:4" ht="21.75" customHeight="1">
      <c r="A3638" s="113" t="s">
        <v>27599</v>
      </c>
      <c r="B3638" s="114" t="s">
        <v>27600</v>
      </c>
      <c r="C3638" s="113" t="s">
        <v>606</v>
      </c>
      <c r="D3638" s="115">
        <v>63.27</v>
      </c>
    </row>
    <row r="3639" spans="1:4" ht="21.75" customHeight="1">
      <c r="A3639" s="113" t="s">
        <v>27601</v>
      </c>
      <c r="B3639" s="114" t="s">
        <v>27602</v>
      </c>
      <c r="C3639" s="113" t="s">
        <v>20720</v>
      </c>
      <c r="D3639" s="115">
        <v>1012.84</v>
      </c>
    </row>
    <row r="3640" spans="1:4" ht="21.75" customHeight="1">
      <c r="A3640" s="113" t="s">
        <v>27603</v>
      </c>
      <c r="B3640" s="114" t="s">
        <v>27604</v>
      </c>
      <c r="C3640" s="113" t="s">
        <v>606</v>
      </c>
      <c r="D3640" s="115">
        <v>474.14</v>
      </c>
    </row>
    <row r="3641" spans="1:4" ht="21.75" customHeight="1">
      <c r="A3641" s="113" t="s">
        <v>27605</v>
      </c>
      <c r="B3641" s="114" t="s">
        <v>27606</v>
      </c>
      <c r="C3641" s="113" t="s">
        <v>606</v>
      </c>
      <c r="D3641" s="115">
        <v>288.83</v>
      </c>
    </row>
    <row r="3642" spans="1:4" ht="21.75" customHeight="1">
      <c r="A3642" s="113" t="s">
        <v>27607</v>
      </c>
      <c r="B3642" s="114" t="s">
        <v>27608</v>
      </c>
      <c r="C3642" s="113" t="s">
        <v>606</v>
      </c>
      <c r="D3642" s="115">
        <v>419.84</v>
      </c>
    </row>
    <row r="3643" spans="1:4" ht="21.75" customHeight="1">
      <c r="A3643" s="113" t="s">
        <v>27609</v>
      </c>
      <c r="B3643" s="114" t="s">
        <v>27610</v>
      </c>
      <c r="C3643" s="113" t="s">
        <v>606</v>
      </c>
      <c r="D3643" s="115">
        <v>499.86</v>
      </c>
    </row>
    <row r="3644" spans="1:4" ht="21.75" customHeight="1">
      <c r="A3644" s="113" t="s">
        <v>27611</v>
      </c>
      <c r="B3644" s="114" t="s">
        <v>27612</v>
      </c>
      <c r="C3644" s="113" t="s">
        <v>606</v>
      </c>
      <c r="D3644" s="115">
        <v>627.59</v>
      </c>
    </row>
    <row r="3645" spans="1:4" ht="21.75" customHeight="1">
      <c r="A3645" s="113" t="s">
        <v>27613</v>
      </c>
      <c r="B3645" s="114" t="s">
        <v>27614</v>
      </c>
      <c r="C3645" s="113" t="s">
        <v>606</v>
      </c>
      <c r="D3645" s="115">
        <v>743.17</v>
      </c>
    </row>
    <row r="3646" spans="1:4" ht="21.75" customHeight="1">
      <c r="A3646" s="113" t="s">
        <v>27615</v>
      </c>
      <c r="B3646" s="114" t="s">
        <v>27616</v>
      </c>
      <c r="C3646" s="113" t="s">
        <v>606</v>
      </c>
      <c r="D3646" s="115">
        <v>129.88</v>
      </c>
    </row>
    <row r="3647" spans="1:4" ht="21.75" customHeight="1">
      <c r="A3647" s="113" t="s">
        <v>27617</v>
      </c>
      <c r="B3647" s="114" t="s">
        <v>27618</v>
      </c>
      <c r="C3647" s="113" t="s">
        <v>606</v>
      </c>
      <c r="D3647" s="115">
        <v>141.69</v>
      </c>
    </row>
    <row r="3648" spans="1:4" ht="21.75" customHeight="1">
      <c r="A3648" s="113" t="s">
        <v>27619</v>
      </c>
      <c r="B3648" s="114" t="s">
        <v>27620</v>
      </c>
      <c r="C3648" s="113" t="s">
        <v>606</v>
      </c>
      <c r="D3648" s="115">
        <v>155.86000000000001</v>
      </c>
    </row>
    <row r="3649" spans="1:4" ht="21.75" customHeight="1">
      <c r="A3649" s="113" t="s">
        <v>27621</v>
      </c>
      <c r="B3649" s="114" t="s">
        <v>27622</v>
      </c>
      <c r="C3649" s="113" t="s">
        <v>606</v>
      </c>
      <c r="D3649" s="115">
        <v>181.23</v>
      </c>
    </row>
    <row r="3650" spans="1:4" ht="21.75" customHeight="1">
      <c r="A3650" s="113" t="s">
        <v>27623</v>
      </c>
      <c r="B3650" s="114" t="s">
        <v>27624</v>
      </c>
      <c r="C3650" s="113" t="s">
        <v>606</v>
      </c>
      <c r="D3650" s="115">
        <v>222.65</v>
      </c>
    </row>
    <row r="3651" spans="1:4" ht="21.75" customHeight="1">
      <c r="A3651" s="113" t="s">
        <v>27625</v>
      </c>
      <c r="B3651" s="114" t="s">
        <v>27626</v>
      </c>
      <c r="C3651" s="113" t="s">
        <v>606</v>
      </c>
      <c r="D3651" s="115">
        <v>311.70999999999998</v>
      </c>
    </row>
    <row r="3652" spans="1:4" ht="21.75" customHeight="1">
      <c r="A3652" s="113" t="s">
        <v>27627</v>
      </c>
      <c r="B3652" s="114" t="s">
        <v>27628</v>
      </c>
      <c r="C3652" s="113" t="s">
        <v>20720</v>
      </c>
      <c r="D3652" s="115">
        <v>275.45999999999998</v>
      </c>
    </row>
    <row r="3653" spans="1:4" ht="21.75" customHeight="1">
      <c r="A3653" s="113" t="s">
        <v>27629</v>
      </c>
      <c r="B3653" s="114" t="s">
        <v>27630</v>
      </c>
      <c r="C3653" s="113" t="s">
        <v>20720</v>
      </c>
      <c r="D3653" s="115">
        <v>330.28</v>
      </c>
    </row>
    <row r="3654" spans="1:4" ht="21.75" customHeight="1">
      <c r="A3654" s="113" t="s">
        <v>27631</v>
      </c>
      <c r="B3654" s="114" t="s">
        <v>27632</v>
      </c>
      <c r="C3654" s="113" t="s">
        <v>606</v>
      </c>
      <c r="D3654" s="115">
        <v>305.69</v>
      </c>
    </row>
    <row r="3655" spans="1:4" ht="21.75" customHeight="1">
      <c r="A3655" s="113" t="s">
        <v>27633</v>
      </c>
      <c r="B3655" s="114" t="s">
        <v>27634</v>
      </c>
      <c r="C3655" s="113" t="s">
        <v>17621</v>
      </c>
      <c r="D3655" s="115">
        <v>16.920000000000002</v>
      </c>
    </row>
    <row r="3656" spans="1:4" ht="21.75" customHeight="1">
      <c r="A3656" s="113" t="s">
        <v>27635</v>
      </c>
      <c r="B3656" s="114" t="s">
        <v>27636</v>
      </c>
      <c r="C3656" s="113" t="s">
        <v>17621</v>
      </c>
      <c r="D3656" s="115">
        <v>17.53</v>
      </c>
    </row>
    <row r="3657" spans="1:4" ht="21.75" customHeight="1">
      <c r="A3657" s="113" t="s">
        <v>27637</v>
      </c>
      <c r="B3657" s="114" t="s">
        <v>27638</v>
      </c>
      <c r="C3657" s="113" t="s">
        <v>17621</v>
      </c>
      <c r="D3657" s="115">
        <v>2.93</v>
      </c>
    </row>
    <row r="3658" spans="1:4" ht="21.75" customHeight="1">
      <c r="A3658" s="113" t="s">
        <v>27639</v>
      </c>
      <c r="B3658" s="114" t="s">
        <v>27640</v>
      </c>
      <c r="C3658" s="113" t="s">
        <v>17621</v>
      </c>
      <c r="D3658" s="115">
        <v>2.02</v>
      </c>
    </row>
    <row r="3659" spans="1:4" ht="21.75" customHeight="1">
      <c r="A3659" s="113" t="s">
        <v>27641</v>
      </c>
      <c r="B3659" s="114" t="s">
        <v>27642</v>
      </c>
      <c r="C3659" s="113" t="s">
        <v>606</v>
      </c>
      <c r="D3659" s="115">
        <v>356.53</v>
      </c>
    </row>
    <row r="3660" spans="1:4" ht="21.75" customHeight="1">
      <c r="A3660" s="113" t="s">
        <v>27643</v>
      </c>
      <c r="B3660" s="114" t="s">
        <v>27644</v>
      </c>
      <c r="C3660" s="113" t="s">
        <v>606</v>
      </c>
      <c r="D3660" s="115">
        <v>449.61</v>
      </c>
    </row>
    <row r="3661" spans="1:4" ht="21.75" customHeight="1">
      <c r="A3661" s="113" t="s">
        <v>27645</v>
      </c>
      <c r="B3661" s="114" t="s">
        <v>27646</v>
      </c>
      <c r="C3661" s="113" t="s">
        <v>606</v>
      </c>
      <c r="D3661" s="115">
        <v>609.20000000000005</v>
      </c>
    </row>
    <row r="3662" spans="1:4" ht="21.75" customHeight="1">
      <c r="A3662" s="113" t="s">
        <v>27647</v>
      </c>
      <c r="B3662" s="114" t="s">
        <v>27648</v>
      </c>
      <c r="C3662" s="113" t="s">
        <v>606</v>
      </c>
      <c r="D3662" s="115">
        <v>772.14</v>
      </c>
    </row>
    <row r="3663" spans="1:4" ht="21.75" customHeight="1">
      <c r="A3663" s="113" t="s">
        <v>27649</v>
      </c>
      <c r="B3663" s="114" t="s">
        <v>27650</v>
      </c>
      <c r="C3663" s="113" t="s">
        <v>606</v>
      </c>
      <c r="D3663" s="115">
        <v>939.84</v>
      </c>
    </row>
    <row r="3664" spans="1:4" ht="21.75" customHeight="1">
      <c r="A3664" s="113" t="s">
        <v>27651</v>
      </c>
      <c r="B3664" s="114" t="s">
        <v>27652</v>
      </c>
      <c r="C3664" s="113" t="s">
        <v>606</v>
      </c>
      <c r="D3664" s="115">
        <v>243.3</v>
      </c>
    </row>
    <row r="3665" spans="1:4" ht="21.75" customHeight="1">
      <c r="A3665" s="113" t="s">
        <v>27653</v>
      </c>
      <c r="B3665" s="114" t="s">
        <v>27654</v>
      </c>
      <c r="C3665" s="113" t="s">
        <v>606</v>
      </c>
      <c r="D3665" s="115">
        <v>322.52999999999997</v>
      </c>
    </row>
    <row r="3666" spans="1:4" ht="21.75" customHeight="1">
      <c r="A3666" s="113" t="s">
        <v>27655</v>
      </c>
      <c r="B3666" s="114" t="s">
        <v>27656</v>
      </c>
      <c r="C3666" s="113" t="s">
        <v>606</v>
      </c>
      <c r="D3666" s="115">
        <v>73.81</v>
      </c>
    </row>
    <row r="3667" spans="1:4" ht="21.75" customHeight="1">
      <c r="A3667" s="113" t="s">
        <v>27657</v>
      </c>
      <c r="B3667" s="114" t="s">
        <v>27658</v>
      </c>
      <c r="C3667" s="113" t="s">
        <v>606</v>
      </c>
      <c r="D3667" s="115">
        <v>78.650000000000006</v>
      </c>
    </row>
    <row r="3668" spans="1:4" ht="21.75" customHeight="1">
      <c r="A3668" s="113" t="s">
        <v>27659</v>
      </c>
      <c r="B3668" s="114" t="s">
        <v>27660</v>
      </c>
      <c r="C3668" s="113" t="s">
        <v>606</v>
      </c>
      <c r="D3668" s="115">
        <v>88.31</v>
      </c>
    </row>
    <row r="3669" spans="1:4" ht="21.75" customHeight="1">
      <c r="A3669" s="113" t="s">
        <v>27661</v>
      </c>
      <c r="B3669" s="114" t="s">
        <v>27662</v>
      </c>
      <c r="C3669" s="113" t="s">
        <v>606</v>
      </c>
      <c r="D3669" s="115">
        <v>93.66</v>
      </c>
    </row>
    <row r="3670" spans="1:4" ht="21.75" customHeight="1">
      <c r="A3670" s="113" t="s">
        <v>27663</v>
      </c>
      <c r="B3670" s="114" t="s">
        <v>27664</v>
      </c>
      <c r="C3670" s="113" t="s">
        <v>606</v>
      </c>
      <c r="D3670" s="115">
        <v>99.52</v>
      </c>
    </row>
    <row r="3671" spans="1:4" ht="21.75" customHeight="1">
      <c r="A3671" s="113" t="s">
        <v>27665</v>
      </c>
      <c r="B3671" s="114" t="s">
        <v>27666</v>
      </c>
      <c r="C3671" s="113" t="s">
        <v>606</v>
      </c>
      <c r="D3671" s="115">
        <v>108.6</v>
      </c>
    </row>
    <row r="3672" spans="1:4" ht="21.75" customHeight="1">
      <c r="A3672" s="113" t="s">
        <v>27667</v>
      </c>
      <c r="B3672" s="114" t="s">
        <v>27668</v>
      </c>
      <c r="C3672" s="113" t="s">
        <v>606</v>
      </c>
      <c r="D3672" s="115">
        <v>111.76</v>
      </c>
    </row>
    <row r="3673" spans="1:4" ht="21.75" customHeight="1">
      <c r="A3673" s="113" t="s">
        <v>27669</v>
      </c>
      <c r="B3673" s="114" t="s">
        <v>27670</v>
      </c>
      <c r="C3673" s="113" t="s">
        <v>606</v>
      </c>
      <c r="D3673" s="115">
        <v>125.71</v>
      </c>
    </row>
    <row r="3674" spans="1:4" ht="21.75" customHeight="1">
      <c r="A3674" s="113" t="s">
        <v>27671</v>
      </c>
      <c r="B3674" s="114" t="s">
        <v>27672</v>
      </c>
      <c r="C3674" s="113" t="s">
        <v>606</v>
      </c>
      <c r="D3674" s="115">
        <v>140.31</v>
      </c>
    </row>
    <row r="3675" spans="1:4" ht="21.75" customHeight="1">
      <c r="A3675" s="113" t="s">
        <v>27673</v>
      </c>
      <c r="B3675" s="114" t="s">
        <v>27674</v>
      </c>
      <c r="C3675" s="113" t="s">
        <v>606</v>
      </c>
      <c r="D3675" s="115">
        <v>154.18</v>
      </c>
    </row>
    <row r="3676" spans="1:4" ht="21.75" customHeight="1">
      <c r="A3676" s="113" t="s">
        <v>27675</v>
      </c>
      <c r="B3676" s="114" t="s">
        <v>27676</v>
      </c>
      <c r="C3676" s="113" t="s">
        <v>606</v>
      </c>
      <c r="D3676" s="115">
        <v>163.09</v>
      </c>
    </row>
    <row r="3677" spans="1:4" ht="21.75" customHeight="1">
      <c r="A3677" s="113" t="s">
        <v>27677</v>
      </c>
      <c r="B3677" s="114" t="s">
        <v>27678</v>
      </c>
      <c r="C3677" s="113" t="s">
        <v>606</v>
      </c>
      <c r="D3677" s="115">
        <v>183.35</v>
      </c>
    </row>
    <row r="3678" spans="1:4" ht="21.75" customHeight="1">
      <c r="A3678" s="113" t="s">
        <v>27679</v>
      </c>
      <c r="B3678" s="114" t="s">
        <v>27680</v>
      </c>
      <c r="C3678" s="113" t="s">
        <v>606</v>
      </c>
      <c r="D3678" s="115">
        <v>196.13</v>
      </c>
    </row>
    <row r="3679" spans="1:4" ht="21.75" customHeight="1">
      <c r="A3679" s="113" t="s">
        <v>27681</v>
      </c>
      <c r="B3679" s="114" t="s">
        <v>27682</v>
      </c>
      <c r="C3679" s="113" t="s">
        <v>606</v>
      </c>
      <c r="D3679" s="115">
        <v>226.98</v>
      </c>
    </row>
    <row r="3680" spans="1:4" ht="21.75" customHeight="1">
      <c r="A3680" s="113" t="s">
        <v>27683</v>
      </c>
      <c r="B3680" s="114" t="s">
        <v>27684</v>
      </c>
      <c r="C3680" s="113" t="s">
        <v>606</v>
      </c>
      <c r="D3680" s="115">
        <v>273.2</v>
      </c>
    </row>
    <row r="3681" spans="1:4" ht="21.75" customHeight="1">
      <c r="A3681" s="113" t="s">
        <v>27685</v>
      </c>
      <c r="B3681" s="114" t="s">
        <v>27686</v>
      </c>
      <c r="C3681" s="113" t="s">
        <v>606</v>
      </c>
      <c r="D3681" s="115">
        <v>124.34</v>
      </c>
    </row>
    <row r="3682" spans="1:4" ht="21.75" customHeight="1">
      <c r="A3682" s="113" t="s">
        <v>27687</v>
      </c>
      <c r="B3682" s="114" t="s">
        <v>27688</v>
      </c>
      <c r="C3682" s="113" t="s">
        <v>606</v>
      </c>
      <c r="D3682" s="115">
        <v>161</v>
      </c>
    </row>
    <row r="3683" spans="1:4" ht="21.75" customHeight="1">
      <c r="A3683" s="113" t="s">
        <v>27689</v>
      </c>
      <c r="B3683" s="114" t="s">
        <v>27690</v>
      </c>
      <c r="C3683" s="113" t="s">
        <v>606</v>
      </c>
      <c r="D3683" s="115">
        <v>172.58</v>
      </c>
    </row>
    <row r="3684" spans="1:4" ht="21.75" customHeight="1">
      <c r="A3684" s="113" t="s">
        <v>27691</v>
      </c>
      <c r="B3684" s="114" t="s">
        <v>27692</v>
      </c>
      <c r="C3684" s="113" t="s">
        <v>606</v>
      </c>
      <c r="D3684" s="115">
        <v>227.78</v>
      </c>
    </row>
    <row r="3685" spans="1:4" ht="21.75" customHeight="1">
      <c r="A3685" s="113" t="s">
        <v>27693</v>
      </c>
      <c r="B3685" s="114" t="s">
        <v>27694</v>
      </c>
      <c r="C3685" s="113" t="s">
        <v>606</v>
      </c>
      <c r="D3685" s="115">
        <v>519.94000000000005</v>
      </c>
    </row>
    <row r="3686" spans="1:4" ht="21.75" customHeight="1">
      <c r="A3686" s="113" t="s">
        <v>27695</v>
      </c>
      <c r="B3686" s="114" t="s">
        <v>27696</v>
      </c>
      <c r="C3686" s="113" t="s">
        <v>606</v>
      </c>
      <c r="D3686" s="115">
        <v>656.01</v>
      </c>
    </row>
    <row r="3687" spans="1:4" ht="21.75" customHeight="1">
      <c r="A3687" s="113" t="s">
        <v>27697</v>
      </c>
      <c r="B3687" s="114" t="s">
        <v>27698</v>
      </c>
      <c r="C3687" s="113" t="s">
        <v>606</v>
      </c>
      <c r="D3687" s="115">
        <v>887.74</v>
      </c>
    </row>
    <row r="3688" spans="1:4" ht="21.75" customHeight="1">
      <c r="A3688" s="113" t="s">
        <v>27699</v>
      </c>
      <c r="B3688" s="114" t="s">
        <v>27700</v>
      </c>
      <c r="C3688" s="113" t="s">
        <v>606</v>
      </c>
      <c r="D3688" s="115">
        <v>1360.17</v>
      </c>
    </row>
    <row r="3689" spans="1:4" ht="21.75" customHeight="1">
      <c r="A3689" s="113" t="s">
        <v>27701</v>
      </c>
      <c r="B3689" s="114" t="s">
        <v>27702</v>
      </c>
      <c r="C3689" s="113" t="s">
        <v>606</v>
      </c>
      <c r="D3689" s="115">
        <v>2047.52</v>
      </c>
    </row>
    <row r="3690" spans="1:4" ht="21.75" customHeight="1">
      <c r="A3690" s="113" t="s">
        <v>27703</v>
      </c>
      <c r="B3690" s="114" t="s">
        <v>27704</v>
      </c>
      <c r="C3690" s="113" t="s">
        <v>606</v>
      </c>
      <c r="D3690" s="115">
        <v>2062.64</v>
      </c>
    </row>
    <row r="3691" spans="1:4" ht="21.75" customHeight="1">
      <c r="A3691" s="113" t="s">
        <v>27705</v>
      </c>
      <c r="B3691" s="114" t="s">
        <v>27706</v>
      </c>
      <c r="C3691" s="113" t="s">
        <v>606</v>
      </c>
      <c r="D3691" s="115">
        <v>93.66</v>
      </c>
    </row>
    <row r="3692" spans="1:4" ht="21.75" customHeight="1">
      <c r="A3692" s="113" t="s">
        <v>27707</v>
      </c>
      <c r="B3692" s="114" t="s">
        <v>27708</v>
      </c>
      <c r="C3692" s="113" t="s">
        <v>606</v>
      </c>
      <c r="D3692" s="115">
        <v>112.5</v>
      </c>
    </row>
    <row r="3693" spans="1:4" ht="21.75" customHeight="1">
      <c r="A3693" s="113" t="s">
        <v>27709</v>
      </c>
      <c r="B3693" s="114" t="s">
        <v>27710</v>
      </c>
      <c r="C3693" s="113" t="s">
        <v>606</v>
      </c>
      <c r="D3693" s="115">
        <v>138.51</v>
      </c>
    </row>
    <row r="3694" spans="1:4" ht="21.75" customHeight="1">
      <c r="A3694" s="113" t="s">
        <v>27711</v>
      </c>
      <c r="B3694" s="114" t="s">
        <v>27712</v>
      </c>
      <c r="C3694" s="113" t="s">
        <v>606</v>
      </c>
      <c r="D3694" s="115">
        <v>179.2</v>
      </c>
    </row>
    <row r="3695" spans="1:4" ht="21.75" customHeight="1">
      <c r="A3695" s="113" t="s">
        <v>27713</v>
      </c>
      <c r="B3695" s="114" t="s">
        <v>27714</v>
      </c>
      <c r="C3695" s="113" t="s">
        <v>606</v>
      </c>
      <c r="D3695" s="115">
        <v>252.08</v>
      </c>
    </row>
    <row r="3696" spans="1:4" ht="21.75" customHeight="1">
      <c r="A3696" s="113" t="s">
        <v>27715</v>
      </c>
      <c r="B3696" s="114" t="s">
        <v>27716</v>
      </c>
      <c r="C3696" s="113" t="s">
        <v>606</v>
      </c>
      <c r="D3696" s="115">
        <v>284.67</v>
      </c>
    </row>
    <row r="3697" spans="1:4" ht="21.75" customHeight="1">
      <c r="A3697" s="113" t="s">
        <v>27717</v>
      </c>
      <c r="B3697" s="114" t="s">
        <v>27718</v>
      </c>
      <c r="C3697" s="113" t="s">
        <v>606</v>
      </c>
      <c r="D3697" s="115">
        <v>17.46</v>
      </c>
    </row>
    <row r="3698" spans="1:4" ht="21.75" customHeight="1">
      <c r="A3698" s="113" t="s">
        <v>27719</v>
      </c>
      <c r="B3698" s="114" t="s">
        <v>27720</v>
      </c>
      <c r="C3698" s="113" t="s">
        <v>606</v>
      </c>
      <c r="D3698" s="115">
        <v>21.76</v>
      </c>
    </row>
    <row r="3699" spans="1:4" ht="21.75" customHeight="1">
      <c r="A3699" s="113" t="s">
        <v>27721</v>
      </c>
      <c r="B3699" s="114" t="s">
        <v>27722</v>
      </c>
      <c r="C3699" s="113" t="s">
        <v>606</v>
      </c>
      <c r="D3699" s="115">
        <v>24.78</v>
      </c>
    </row>
    <row r="3700" spans="1:4" ht="21.75" customHeight="1">
      <c r="A3700" s="113" t="s">
        <v>27723</v>
      </c>
      <c r="B3700" s="114" t="s">
        <v>27724</v>
      </c>
      <c r="C3700" s="113" t="s">
        <v>606</v>
      </c>
      <c r="D3700" s="115">
        <v>29.01</v>
      </c>
    </row>
    <row r="3701" spans="1:4" ht="21.75" customHeight="1">
      <c r="A3701" s="113" t="s">
        <v>27725</v>
      </c>
      <c r="B3701" s="114" t="s">
        <v>27726</v>
      </c>
      <c r="C3701" s="113" t="s">
        <v>606</v>
      </c>
      <c r="D3701" s="115">
        <v>154.93</v>
      </c>
    </row>
    <row r="3702" spans="1:4" ht="21.75" customHeight="1">
      <c r="A3702" s="113" t="s">
        <v>27727</v>
      </c>
      <c r="B3702" s="114" t="s">
        <v>27728</v>
      </c>
      <c r="C3702" s="113" t="s">
        <v>606</v>
      </c>
      <c r="D3702" s="115">
        <v>220.67</v>
      </c>
    </row>
    <row r="3703" spans="1:4" ht="21.75" customHeight="1">
      <c r="A3703" s="113" t="s">
        <v>27729</v>
      </c>
      <c r="B3703" s="114" t="s">
        <v>27730</v>
      </c>
      <c r="C3703" s="113" t="s">
        <v>606</v>
      </c>
      <c r="D3703" s="115">
        <v>260.3</v>
      </c>
    </row>
    <row r="3704" spans="1:4" ht="21.75" customHeight="1">
      <c r="A3704" s="113" t="s">
        <v>27731</v>
      </c>
      <c r="B3704" s="114" t="s">
        <v>27732</v>
      </c>
      <c r="C3704" s="113" t="s">
        <v>606</v>
      </c>
      <c r="D3704" s="115">
        <v>323.97000000000003</v>
      </c>
    </row>
    <row r="3705" spans="1:4" ht="21.75" customHeight="1">
      <c r="A3705" s="113" t="s">
        <v>27733</v>
      </c>
      <c r="B3705" s="114" t="s">
        <v>27734</v>
      </c>
      <c r="C3705" s="113" t="s">
        <v>606</v>
      </c>
      <c r="D3705" s="115">
        <v>381.62</v>
      </c>
    </row>
    <row r="3706" spans="1:4" ht="21.75" customHeight="1">
      <c r="A3706" s="113" t="s">
        <v>27735</v>
      </c>
      <c r="B3706" s="114" t="s">
        <v>27736</v>
      </c>
      <c r="C3706" s="113" t="s">
        <v>606</v>
      </c>
      <c r="D3706" s="115">
        <v>421.37</v>
      </c>
    </row>
    <row r="3707" spans="1:4" ht="21.75" customHeight="1">
      <c r="A3707" s="113" t="s">
        <v>27737</v>
      </c>
      <c r="B3707" s="114" t="s">
        <v>27738</v>
      </c>
      <c r="C3707" s="113" t="s">
        <v>606</v>
      </c>
      <c r="D3707" s="115">
        <v>617.25</v>
      </c>
    </row>
    <row r="3708" spans="1:4" ht="21.75" customHeight="1">
      <c r="A3708" s="113" t="s">
        <v>27739</v>
      </c>
      <c r="B3708" s="114" t="s">
        <v>27740</v>
      </c>
      <c r="C3708" s="113" t="s">
        <v>606</v>
      </c>
      <c r="D3708" s="115">
        <v>736.82</v>
      </c>
    </row>
    <row r="3709" spans="1:4" ht="21.75" customHeight="1">
      <c r="A3709" s="113" t="s">
        <v>27741</v>
      </c>
      <c r="B3709" s="114" t="s">
        <v>27742</v>
      </c>
      <c r="C3709" s="113" t="s">
        <v>606</v>
      </c>
      <c r="D3709" s="115">
        <v>927.8</v>
      </c>
    </row>
    <row r="3710" spans="1:4" ht="21.75" customHeight="1">
      <c r="A3710" s="113" t="s">
        <v>27743</v>
      </c>
      <c r="B3710" s="114" t="s">
        <v>27744</v>
      </c>
      <c r="C3710" s="113" t="s">
        <v>606</v>
      </c>
      <c r="D3710" s="115">
        <v>1100.49</v>
      </c>
    </row>
    <row r="3711" spans="1:4" ht="21.75" customHeight="1">
      <c r="A3711" s="113" t="s">
        <v>27745</v>
      </c>
      <c r="B3711" s="114" t="s">
        <v>27746</v>
      </c>
      <c r="C3711" s="113" t="s">
        <v>606</v>
      </c>
      <c r="D3711" s="115">
        <v>34.299999999999997</v>
      </c>
    </row>
    <row r="3712" spans="1:4" ht="21.75" customHeight="1">
      <c r="A3712" s="113" t="s">
        <v>27747</v>
      </c>
      <c r="B3712" s="114" t="s">
        <v>27748</v>
      </c>
      <c r="C3712" s="113" t="s">
        <v>606</v>
      </c>
      <c r="D3712" s="115">
        <v>37.14</v>
      </c>
    </row>
    <row r="3713" spans="1:4" ht="21.75" customHeight="1">
      <c r="A3713" s="113" t="s">
        <v>27749</v>
      </c>
      <c r="B3713" s="114" t="s">
        <v>27750</v>
      </c>
      <c r="C3713" s="113" t="s">
        <v>606</v>
      </c>
      <c r="D3713" s="115">
        <v>44.49</v>
      </c>
    </row>
    <row r="3714" spans="1:4" ht="21.75" customHeight="1">
      <c r="A3714" s="113" t="s">
        <v>27751</v>
      </c>
      <c r="B3714" s="114" t="s">
        <v>27752</v>
      </c>
      <c r="C3714" s="113" t="s">
        <v>606</v>
      </c>
      <c r="D3714" s="115">
        <v>48.22</v>
      </c>
    </row>
    <row r="3715" spans="1:4" ht="21.75" customHeight="1">
      <c r="A3715" s="113" t="s">
        <v>27753</v>
      </c>
      <c r="B3715" s="114" t="s">
        <v>27754</v>
      </c>
      <c r="C3715" s="113" t="s">
        <v>606</v>
      </c>
      <c r="D3715" s="115">
        <v>51.62</v>
      </c>
    </row>
    <row r="3716" spans="1:4" ht="21.75" customHeight="1">
      <c r="A3716" s="113" t="s">
        <v>27755</v>
      </c>
      <c r="B3716" s="114" t="s">
        <v>27756</v>
      </c>
      <c r="C3716" s="113" t="s">
        <v>606</v>
      </c>
      <c r="D3716" s="115">
        <v>58.33</v>
      </c>
    </row>
    <row r="3717" spans="1:4" ht="21.75" customHeight="1">
      <c r="A3717" s="113" t="s">
        <v>27757</v>
      </c>
      <c r="B3717" s="114" t="s">
        <v>27758</v>
      </c>
      <c r="C3717" s="113" t="s">
        <v>606</v>
      </c>
      <c r="D3717" s="115">
        <v>59.82</v>
      </c>
    </row>
    <row r="3718" spans="1:4" ht="21.75" customHeight="1">
      <c r="A3718" s="113" t="s">
        <v>27759</v>
      </c>
      <c r="B3718" s="114" t="s">
        <v>27760</v>
      </c>
      <c r="C3718" s="113" t="s">
        <v>606</v>
      </c>
      <c r="D3718" s="115">
        <v>69.55</v>
      </c>
    </row>
    <row r="3719" spans="1:4" ht="21.75" customHeight="1">
      <c r="A3719" s="113" t="s">
        <v>27761</v>
      </c>
      <c r="B3719" s="114" t="s">
        <v>27762</v>
      </c>
      <c r="C3719" s="113" t="s">
        <v>606</v>
      </c>
      <c r="D3719" s="115">
        <v>78.41</v>
      </c>
    </row>
    <row r="3720" spans="1:4" ht="21.75" customHeight="1">
      <c r="A3720" s="113" t="s">
        <v>27763</v>
      </c>
      <c r="B3720" s="114" t="s">
        <v>27764</v>
      </c>
      <c r="C3720" s="113" t="s">
        <v>606</v>
      </c>
      <c r="D3720" s="115">
        <v>88.77</v>
      </c>
    </row>
    <row r="3721" spans="1:4" ht="21.75" customHeight="1">
      <c r="A3721" s="113" t="s">
        <v>27765</v>
      </c>
      <c r="B3721" s="114" t="s">
        <v>27766</v>
      </c>
      <c r="C3721" s="113" t="s">
        <v>606</v>
      </c>
      <c r="D3721" s="115">
        <v>94.1</v>
      </c>
    </row>
    <row r="3722" spans="1:4" ht="21.75" customHeight="1">
      <c r="A3722" s="113" t="s">
        <v>27767</v>
      </c>
      <c r="B3722" s="114" t="s">
        <v>27768</v>
      </c>
      <c r="C3722" s="113" t="s">
        <v>606</v>
      </c>
      <c r="D3722" s="115">
        <v>108.98</v>
      </c>
    </row>
    <row r="3723" spans="1:4" ht="21.75" customHeight="1">
      <c r="A3723" s="113" t="s">
        <v>27769</v>
      </c>
      <c r="B3723" s="114" t="s">
        <v>27770</v>
      </c>
      <c r="C3723" s="113" t="s">
        <v>606</v>
      </c>
      <c r="D3723" s="115">
        <v>117.74</v>
      </c>
    </row>
    <row r="3724" spans="1:4" ht="21.75" customHeight="1">
      <c r="A3724" s="113" t="s">
        <v>27771</v>
      </c>
      <c r="B3724" s="114" t="s">
        <v>27772</v>
      </c>
      <c r="C3724" s="113" t="s">
        <v>606</v>
      </c>
      <c r="D3724" s="115">
        <v>142.28</v>
      </c>
    </row>
    <row r="3725" spans="1:4" ht="21.75" customHeight="1">
      <c r="A3725" s="113" t="s">
        <v>27773</v>
      </c>
      <c r="B3725" s="114" t="s">
        <v>27774</v>
      </c>
      <c r="C3725" s="113" t="s">
        <v>17621</v>
      </c>
      <c r="D3725" s="115">
        <v>12.54</v>
      </c>
    </row>
    <row r="3726" spans="1:4" ht="21.75" customHeight="1">
      <c r="A3726" s="113" t="s">
        <v>27775</v>
      </c>
      <c r="B3726" s="114" t="s">
        <v>27776</v>
      </c>
      <c r="C3726" s="113" t="s">
        <v>606</v>
      </c>
      <c r="D3726" s="115">
        <v>607.91999999999996</v>
      </c>
    </row>
    <row r="3727" spans="1:4" ht="21.75" customHeight="1">
      <c r="A3727" s="113" t="s">
        <v>27777</v>
      </c>
      <c r="B3727" s="114" t="s">
        <v>27778</v>
      </c>
      <c r="C3727" s="113" t="s">
        <v>17621</v>
      </c>
      <c r="D3727" s="115">
        <v>15.94</v>
      </c>
    </row>
    <row r="3728" spans="1:4" ht="21.75" customHeight="1">
      <c r="A3728" s="113" t="s">
        <v>27779</v>
      </c>
      <c r="B3728" s="114" t="s">
        <v>27780</v>
      </c>
      <c r="C3728" s="113" t="s">
        <v>17621</v>
      </c>
      <c r="D3728" s="115">
        <v>71.989999999999995</v>
      </c>
    </row>
    <row r="3729" spans="1:4" ht="21.75" customHeight="1">
      <c r="A3729" s="113" t="s">
        <v>27781</v>
      </c>
      <c r="B3729" s="114" t="s">
        <v>27782</v>
      </c>
      <c r="C3729" s="113" t="s">
        <v>2092</v>
      </c>
      <c r="D3729" s="115">
        <v>30.36</v>
      </c>
    </row>
    <row r="3730" spans="1:4" ht="21.75" customHeight="1">
      <c r="A3730" s="113" t="s">
        <v>27783</v>
      </c>
      <c r="B3730" s="114" t="s">
        <v>27784</v>
      </c>
      <c r="C3730" s="113" t="s">
        <v>2092</v>
      </c>
      <c r="D3730" s="115">
        <v>6.17</v>
      </c>
    </row>
    <row r="3731" spans="1:4" ht="21.75" customHeight="1">
      <c r="A3731" s="113" t="s">
        <v>27785</v>
      </c>
      <c r="B3731" s="114" t="s">
        <v>27786</v>
      </c>
      <c r="C3731" s="113" t="s">
        <v>2092</v>
      </c>
      <c r="D3731" s="115">
        <v>5.79</v>
      </c>
    </row>
    <row r="3732" spans="1:4" ht="21.75" customHeight="1">
      <c r="A3732" s="113" t="s">
        <v>27787</v>
      </c>
      <c r="B3732" s="114" t="s">
        <v>27788</v>
      </c>
      <c r="C3732" s="113" t="s">
        <v>2092</v>
      </c>
      <c r="D3732" s="115">
        <v>10.45</v>
      </c>
    </row>
    <row r="3733" spans="1:4" ht="21.75" customHeight="1">
      <c r="A3733" s="113" t="s">
        <v>27789</v>
      </c>
      <c r="B3733" s="114" t="s">
        <v>27790</v>
      </c>
      <c r="C3733" s="113" t="s">
        <v>2092</v>
      </c>
      <c r="D3733" s="115">
        <v>12.04</v>
      </c>
    </row>
    <row r="3734" spans="1:4" ht="21.75" customHeight="1">
      <c r="A3734" s="113" t="s">
        <v>27791</v>
      </c>
      <c r="B3734" s="114" t="s">
        <v>27792</v>
      </c>
      <c r="C3734" s="113" t="s">
        <v>2092</v>
      </c>
      <c r="D3734" s="115">
        <v>16.28</v>
      </c>
    </row>
    <row r="3735" spans="1:4" ht="21.75" customHeight="1">
      <c r="A3735" s="113" t="s">
        <v>27793</v>
      </c>
      <c r="B3735" s="114" t="s">
        <v>27794</v>
      </c>
      <c r="C3735" s="113" t="s">
        <v>2092</v>
      </c>
      <c r="D3735" s="115">
        <v>10.75</v>
      </c>
    </row>
    <row r="3736" spans="1:4" ht="21.75" customHeight="1">
      <c r="A3736" s="113" t="s">
        <v>27795</v>
      </c>
      <c r="B3736" s="114" t="s">
        <v>27796</v>
      </c>
      <c r="C3736" s="113" t="s">
        <v>2092</v>
      </c>
      <c r="D3736" s="115">
        <v>31.07</v>
      </c>
    </row>
    <row r="3737" spans="1:4" ht="21.75" customHeight="1">
      <c r="A3737" s="113" t="s">
        <v>27797</v>
      </c>
      <c r="B3737" s="114" t="s">
        <v>27798</v>
      </c>
      <c r="C3737" s="113" t="s">
        <v>2092</v>
      </c>
      <c r="D3737" s="115">
        <v>18.850000000000001</v>
      </c>
    </row>
    <row r="3738" spans="1:4" ht="21.75" customHeight="1">
      <c r="A3738" s="113" t="s">
        <v>27799</v>
      </c>
      <c r="B3738" s="114" t="s">
        <v>27800</v>
      </c>
      <c r="C3738" s="113" t="s">
        <v>2092</v>
      </c>
      <c r="D3738" s="115">
        <v>38.81</v>
      </c>
    </row>
    <row r="3739" spans="1:4" ht="21.75" customHeight="1">
      <c r="A3739" s="113" t="s">
        <v>27801</v>
      </c>
      <c r="B3739" s="114" t="s">
        <v>27802</v>
      </c>
      <c r="C3739" s="113" t="s">
        <v>2092</v>
      </c>
      <c r="D3739" s="115">
        <v>15.01</v>
      </c>
    </row>
    <row r="3740" spans="1:4" ht="21.75" customHeight="1">
      <c r="A3740" s="113" t="s">
        <v>27803</v>
      </c>
      <c r="B3740" s="114" t="s">
        <v>27804</v>
      </c>
      <c r="C3740" s="113" t="s">
        <v>2092</v>
      </c>
      <c r="D3740" s="115">
        <v>7.57</v>
      </c>
    </row>
    <row r="3741" spans="1:4" ht="21.75" customHeight="1">
      <c r="A3741" s="113" t="s">
        <v>27805</v>
      </c>
      <c r="B3741" s="114" t="s">
        <v>27806</v>
      </c>
      <c r="C3741" s="113" t="s">
        <v>2092</v>
      </c>
      <c r="D3741" s="115">
        <v>3.31</v>
      </c>
    </row>
    <row r="3742" spans="1:4" ht="21.75" customHeight="1">
      <c r="A3742" s="113" t="s">
        <v>27807</v>
      </c>
      <c r="B3742" s="114" t="s">
        <v>27808</v>
      </c>
      <c r="C3742" s="113" t="s">
        <v>2092</v>
      </c>
      <c r="D3742" s="115">
        <v>13.55</v>
      </c>
    </row>
    <row r="3743" spans="1:4" ht="21.75" customHeight="1">
      <c r="A3743" s="113" t="s">
        <v>27809</v>
      </c>
      <c r="B3743" s="114" t="s">
        <v>27810</v>
      </c>
      <c r="C3743" s="113" t="s">
        <v>2092</v>
      </c>
      <c r="D3743" s="115">
        <v>13.59</v>
      </c>
    </row>
    <row r="3744" spans="1:4" ht="21.75" customHeight="1">
      <c r="A3744" s="113" t="s">
        <v>27811</v>
      </c>
      <c r="B3744" s="114" t="s">
        <v>27812</v>
      </c>
      <c r="C3744" s="113" t="s">
        <v>2092</v>
      </c>
      <c r="D3744" s="115">
        <v>6.55</v>
      </c>
    </row>
    <row r="3745" spans="1:4" ht="21.75" customHeight="1">
      <c r="A3745" s="113" t="s">
        <v>27813</v>
      </c>
      <c r="B3745" s="114" t="s">
        <v>27814</v>
      </c>
      <c r="C3745" s="113" t="s">
        <v>2092</v>
      </c>
      <c r="D3745" s="115">
        <v>8.08</v>
      </c>
    </row>
    <row r="3746" spans="1:4" ht="21.75" customHeight="1">
      <c r="A3746" s="113" t="s">
        <v>27815</v>
      </c>
      <c r="B3746" s="114" t="s">
        <v>27816</v>
      </c>
      <c r="C3746" s="113" t="s">
        <v>2092</v>
      </c>
      <c r="D3746" s="115">
        <v>15.67</v>
      </c>
    </row>
    <row r="3747" spans="1:4" ht="21.75" customHeight="1">
      <c r="A3747" s="113" t="s">
        <v>27817</v>
      </c>
      <c r="B3747" s="114" t="s">
        <v>27818</v>
      </c>
      <c r="C3747" s="113" t="s">
        <v>2092</v>
      </c>
      <c r="D3747" s="115">
        <v>15.71</v>
      </c>
    </row>
    <row r="3748" spans="1:4" ht="21.75" customHeight="1">
      <c r="A3748" s="113" t="s">
        <v>27819</v>
      </c>
      <c r="B3748" s="114" t="s">
        <v>27820</v>
      </c>
      <c r="C3748" s="113" t="s">
        <v>2092</v>
      </c>
      <c r="D3748" s="115">
        <v>49.02</v>
      </c>
    </row>
    <row r="3749" spans="1:4" ht="21.75" customHeight="1">
      <c r="A3749" s="113" t="s">
        <v>27821</v>
      </c>
      <c r="B3749" s="114" t="s">
        <v>27822</v>
      </c>
      <c r="C3749" s="113" t="s">
        <v>2092</v>
      </c>
      <c r="D3749" s="115">
        <v>19.27</v>
      </c>
    </row>
    <row r="3750" spans="1:4" ht="21.75" customHeight="1">
      <c r="A3750" s="113" t="s">
        <v>27823</v>
      </c>
      <c r="B3750" s="114" t="s">
        <v>27824</v>
      </c>
      <c r="C3750" s="113" t="s">
        <v>17621</v>
      </c>
      <c r="D3750" s="115">
        <v>102.89</v>
      </c>
    </row>
    <row r="3751" spans="1:4" ht="21.75" customHeight="1">
      <c r="A3751" s="113" t="s">
        <v>27825</v>
      </c>
      <c r="B3751" s="114" t="s">
        <v>27826</v>
      </c>
      <c r="C3751" s="113" t="s">
        <v>17621</v>
      </c>
      <c r="D3751" s="115">
        <v>65.2</v>
      </c>
    </row>
    <row r="3752" spans="1:4" ht="21.75" customHeight="1">
      <c r="A3752" s="113" t="s">
        <v>27827</v>
      </c>
      <c r="B3752" s="114" t="s">
        <v>27828</v>
      </c>
      <c r="C3752" s="113" t="s">
        <v>2092</v>
      </c>
      <c r="D3752" s="115">
        <v>365.63</v>
      </c>
    </row>
    <row r="3753" spans="1:4" ht="21.75" customHeight="1">
      <c r="A3753" s="113" t="s">
        <v>27829</v>
      </c>
      <c r="B3753" s="114" t="s">
        <v>27830</v>
      </c>
      <c r="C3753" s="113" t="s">
        <v>2092</v>
      </c>
      <c r="D3753" s="115">
        <v>372.65</v>
      </c>
    </row>
    <row r="3754" spans="1:4" ht="21.75" customHeight="1">
      <c r="A3754" s="113" t="s">
        <v>27831</v>
      </c>
      <c r="B3754" s="114" t="s">
        <v>27832</v>
      </c>
      <c r="C3754" s="113" t="s">
        <v>2092</v>
      </c>
      <c r="D3754" s="115">
        <v>17.809999999999999</v>
      </c>
    </row>
    <row r="3755" spans="1:4" ht="21.75" customHeight="1">
      <c r="A3755" s="113" t="s">
        <v>27833</v>
      </c>
      <c r="B3755" s="114" t="s">
        <v>27834</v>
      </c>
      <c r="C3755" s="113" t="s">
        <v>17005</v>
      </c>
      <c r="D3755" s="115">
        <v>357.54</v>
      </c>
    </row>
    <row r="3756" spans="1:4" ht="21.75" customHeight="1">
      <c r="A3756" s="113" t="s">
        <v>27835</v>
      </c>
      <c r="B3756" s="114" t="s">
        <v>27836</v>
      </c>
      <c r="C3756" s="113" t="s">
        <v>17005</v>
      </c>
      <c r="D3756" s="115">
        <v>555212.28</v>
      </c>
    </row>
    <row r="3757" spans="1:4" ht="21.75" customHeight="1">
      <c r="A3757" s="113" t="s">
        <v>27837</v>
      </c>
      <c r="B3757" s="114" t="s">
        <v>27838</v>
      </c>
      <c r="C3757" s="113" t="s">
        <v>17005</v>
      </c>
      <c r="D3757" s="115">
        <v>483098.87</v>
      </c>
    </row>
    <row r="3758" spans="1:4" ht="21.75" customHeight="1">
      <c r="A3758" s="113" t="s">
        <v>27839</v>
      </c>
      <c r="B3758" s="114" t="s">
        <v>27840</v>
      </c>
      <c r="C3758" s="113" t="s">
        <v>17005</v>
      </c>
      <c r="D3758" s="115">
        <v>667529.05000000005</v>
      </c>
    </row>
    <row r="3759" spans="1:4" ht="21.75" customHeight="1">
      <c r="A3759" s="113" t="s">
        <v>27841</v>
      </c>
      <c r="B3759" s="114" t="s">
        <v>27842</v>
      </c>
      <c r="C3759" s="113" t="s">
        <v>17005</v>
      </c>
      <c r="D3759" s="115">
        <v>703999.66</v>
      </c>
    </row>
    <row r="3760" spans="1:4" ht="21.75" customHeight="1">
      <c r="A3760" s="113" t="s">
        <v>27843</v>
      </c>
      <c r="B3760" s="114" t="s">
        <v>27844</v>
      </c>
      <c r="C3760" s="113" t="s">
        <v>17005</v>
      </c>
      <c r="D3760" s="115">
        <v>612552.72</v>
      </c>
    </row>
    <row r="3761" spans="1:4" ht="21.75" customHeight="1">
      <c r="A3761" s="113" t="s">
        <v>27845</v>
      </c>
      <c r="B3761" s="114" t="s">
        <v>27846</v>
      </c>
      <c r="C3761" s="113" t="s">
        <v>17005</v>
      </c>
      <c r="D3761" s="115">
        <v>846779.96</v>
      </c>
    </row>
    <row r="3762" spans="1:4" ht="21.75" customHeight="1">
      <c r="A3762" s="113" t="s">
        <v>27847</v>
      </c>
      <c r="B3762" s="114" t="s">
        <v>27848</v>
      </c>
      <c r="C3762" s="113" t="s">
        <v>17005</v>
      </c>
      <c r="D3762" s="115">
        <v>840434.57</v>
      </c>
    </row>
    <row r="3763" spans="1:4" ht="21.75" customHeight="1">
      <c r="A3763" s="113" t="s">
        <v>27849</v>
      </c>
      <c r="B3763" s="114" t="s">
        <v>27850</v>
      </c>
      <c r="C3763" s="113" t="s">
        <v>17005</v>
      </c>
      <c r="D3763" s="115">
        <v>728468.54</v>
      </c>
    </row>
    <row r="3764" spans="1:4" ht="21.75" customHeight="1">
      <c r="A3764" s="113" t="s">
        <v>27851</v>
      </c>
      <c r="B3764" s="114" t="s">
        <v>27852</v>
      </c>
      <c r="C3764" s="113" t="s">
        <v>17005</v>
      </c>
      <c r="D3764" s="115">
        <v>1008796.49</v>
      </c>
    </row>
    <row r="3765" spans="1:4" ht="21.75" customHeight="1">
      <c r="A3765" s="113" t="s">
        <v>27853</v>
      </c>
      <c r="B3765" s="114" t="s">
        <v>27854</v>
      </c>
      <c r="C3765" s="113" t="s">
        <v>17005</v>
      </c>
      <c r="D3765" s="115">
        <v>739538.22</v>
      </c>
    </row>
    <row r="3766" spans="1:4" ht="21.75" customHeight="1">
      <c r="A3766" s="113" t="s">
        <v>27855</v>
      </c>
      <c r="B3766" s="114" t="s">
        <v>27856</v>
      </c>
      <c r="C3766" s="113" t="s">
        <v>17005</v>
      </c>
      <c r="D3766" s="115">
        <v>643194.66</v>
      </c>
    </row>
    <row r="3767" spans="1:4" ht="21.75" customHeight="1">
      <c r="A3767" s="113" t="s">
        <v>27857</v>
      </c>
      <c r="B3767" s="114" t="s">
        <v>27858</v>
      </c>
      <c r="C3767" s="113" t="s">
        <v>17005</v>
      </c>
      <c r="D3767" s="115">
        <v>888907.74</v>
      </c>
    </row>
    <row r="3768" spans="1:4" ht="21.75" customHeight="1">
      <c r="A3768" s="113" t="s">
        <v>27859</v>
      </c>
      <c r="B3768" s="114" t="s">
        <v>27860</v>
      </c>
      <c r="C3768" s="113" t="s">
        <v>17005</v>
      </c>
      <c r="D3768" s="115">
        <v>610630.93999999994</v>
      </c>
    </row>
    <row r="3769" spans="1:4" ht="21.75" customHeight="1">
      <c r="A3769" s="113" t="s">
        <v>27861</v>
      </c>
      <c r="B3769" s="114" t="s">
        <v>27862</v>
      </c>
      <c r="C3769" s="113" t="s">
        <v>17005</v>
      </c>
      <c r="D3769" s="115">
        <v>531267.55000000005</v>
      </c>
    </row>
    <row r="3770" spans="1:4" ht="21.75" customHeight="1">
      <c r="A3770" s="113" t="s">
        <v>27863</v>
      </c>
      <c r="B3770" s="114" t="s">
        <v>27864</v>
      </c>
      <c r="C3770" s="113" t="s">
        <v>17005</v>
      </c>
      <c r="D3770" s="115">
        <v>734130.81</v>
      </c>
    </row>
    <row r="3771" spans="1:4" ht="21.75" customHeight="1">
      <c r="A3771" s="113" t="s">
        <v>27865</v>
      </c>
      <c r="B3771" s="114" t="s">
        <v>27866</v>
      </c>
      <c r="C3771" s="113" t="s">
        <v>17005</v>
      </c>
      <c r="D3771" s="115">
        <v>774194.12</v>
      </c>
    </row>
    <row r="3772" spans="1:4" ht="21.75" customHeight="1">
      <c r="A3772" s="113" t="s">
        <v>27867</v>
      </c>
      <c r="B3772" s="114" t="s">
        <v>27868</v>
      </c>
      <c r="C3772" s="113" t="s">
        <v>17005</v>
      </c>
      <c r="D3772" s="115">
        <v>672254.16</v>
      </c>
    </row>
    <row r="3773" spans="1:4" ht="21.75" customHeight="1">
      <c r="A3773" s="113" t="s">
        <v>27869</v>
      </c>
      <c r="B3773" s="114" t="s">
        <v>27870</v>
      </c>
      <c r="C3773" s="113" t="s">
        <v>17005</v>
      </c>
      <c r="D3773" s="115">
        <v>931173.28</v>
      </c>
    </row>
    <row r="3774" spans="1:4" ht="21.75" customHeight="1">
      <c r="A3774" s="113" t="s">
        <v>27871</v>
      </c>
      <c r="B3774" s="114" t="s">
        <v>27872</v>
      </c>
      <c r="C3774" s="113" t="s">
        <v>17005</v>
      </c>
      <c r="D3774" s="115">
        <v>921888.11</v>
      </c>
    </row>
    <row r="3775" spans="1:4" ht="21.75" customHeight="1">
      <c r="A3775" s="113" t="s">
        <v>27873</v>
      </c>
      <c r="B3775" s="114" t="s">
        <v>27874</v>
      </c>
      <c r="C3775" s="113" t="s">
        <v>17005</v>
      </c>
      <c r="D3775" s="115">
        <v>802502.42</v>
      </c>
    </row>
    <row r="3776" spans="1:4" ht="21.75" customHeight="1">
      <c r="A3776" s="113" t="s">
        <v>27875</v>
      </c>
      <c r="B3776" s="114" t="s">
        <v>27876</v>
      </c>
      <c r="C3776" s="113" t="s">
        <v>17005</v>
      </c>
      <c r="D3776" s="115">
        <v>1107274.02</v>
      </c>
    </row>
    <row r="3777" spans="1:4" ht="21.75" customHeight="1">
      <c r="A3777" s="113" t="s">
        <v>27877</v>
      </c>
      <c r="B3777" s="114" t="s">
        <v>27878</v>
      </c>
      <c r="C3777" s="113" t="s">
        <v>17005</v>
      </c>
      <c r="D3777" s="115">
        <v>814731.95</v>
      </c>
    </row>
    <row r="3778" spans="1:4" ht="21.75" customHeight="1">
      <c r="A3778" s="113" t="s">
        <v>27879</v>
      </c>
      <c r="B3778" s="114" t="s">
        <v>27880</v>
      </c>
      <c r="C3778" s="113" t="s">
        <v>17005</v>
      </c>
      <c r="D3778" s="115">
        <v>707411.1</v>
      </c>
    </row>
    <row r="3779" spans="1:4" ht="21.75" customHeight="1">
      <c r="A3779" s="113" t="s">
        <v>27881</v>
      </c>
      <c r="B3779" s="114" t="s">
        <v>27882</v>
      </c>
      <c r="C3779" s="113" t="s">
        <v>17005</v>
      </c>
      <c r="D3779" s="115">
        <v>977745.32</v>
      </c>
    </row>
    <row r="3780" spans="1:4" ht="21.75" customHeight="1">
      <c r="A3780" s="113" t="s">
        <v>27883</v>
      </c>
      <c r="B3780" s="114" t="s">
        <v>27884</v>
      </c>
      <c r="C3780" s="113" t="s">
        <v>17005</v>
      </c>
      <c r="D3780" s="115">
        <v>671560.36</v>
      </c>
    </row>
    <row r="3781" spans="1:4" ht="21.75" customHeight="1">
      <c r="A3781" s="113" t="s">
        <v>27885</v>
      </c>
      <c r="B3781" s="114" t="s">
        <v>27886</v>
      </c>
      <c r="C3781" s="113" t="s">
        <v>17005</v>
      </c>
      <c r="D3781" s="115">
        <v>585664.52</v>
      </c>
    </row>
    <row r="3782" spans="1:4" ht="21.75" customHeight="1">
      <c r="A3782" s="113" t="s">
        <v>27887</v>
      </c>
      <c r="B3782" s="114" t="s">
        <v>27888</v>
      </c>
      <c r="C3782" s="113" t="s">
        <v>17005</v>
      </c>
      <c r="D3782" s="115">
        <v>809341.01</v>
      </c>
    </row>
    <row r="3783" spans="1:4" ht="21.75" customHeight="1">
      <c r="A3783" s="113" t="s">
        <v>27889</v>
      </c>
      <c r="B3783" s="114" t="s">
        <v>27890</v>
      </c>
      <c r="C3783" s="113" t="s">
        <v>17005</v>
      </c>
      <c r="D3783" s="115">
        <v>853442.25</v>
      </c>
    </row>
    <row r="3784" spans="1:4" ht="21.75" customHeight="1">
      <c r="A3784" s="113" t="s">
        <v>27891</v>
      </c>
      <c r="B3784" s="114" t="s">
        <v>27892</v>
      </c>
      <c r="C3784" s="113" t="s">
        <v>17005</v>
      </c>
      <c r="D3784" s="115">
        <v>739325.96</v>
      </c>
    </row>
    <row r="3785" spans="1:4" ht="21.75" customHeight="1">
      <c r="A3785" s="113" t="s">
        <v>27893</v>
      </c>
      <c r="B3785" s="114" t="s">
        <v>27894</v>
      </c>
      <c r="C3785" s="113" t="s">
        <v>17005</v>
      </c>
      <c r="D3785" s="115">
        <v>1021790.33</v>
      </c>
    </row>
    <row r="3786" spans="1:4" ht="21.75" customHeight="1">
      <c r="A3786" s="113" t="s">
        <v>27895</v>
      </c>
      <c r="B3786" s="114" t="s">
        <v>27896</v>
      </c>
      <c r="C3786" s="113" t="s">
        <v>17005</v>
      </c>
      <c r="D3786" s="115">
        <v>1015974.62</v>
      </c>
    </row>
    <row r="3787" spans="1:4" ht="21.75" customHeight="1">
      <c r="A3787" s="113" t="s">
        <v>27897</v>
      </c>
      <c r="B3787" s="114" t="s">
        <v>27898</v>
      </c>
      <c r="C3787" s="113" t="s">
        <v>17005</v>
      </c>
      <c r="D3787" s="115">
        <v>882497.85</v>
      </c>
    </row>
    <row r="3788" spans="1:4" ht="21.75" customHeight="1">
      <c r="A3788" s="113" t="s">
        <v>27899</v>
      </c>
      <c r="B3788" s="114" t="s">
        <v>27900</v>
      </c>
      <c r="C3788" s="113" t="s">
        <v>17005</v>
      </c>
      <c r="D3788" s="115">
        <v>1221739.5900000001</v>
      </c>
    </row>
    <row r="3789" spans="1:4" ht="21.75" customHeight="1">
      <c r="A3789" s="113" t="s">
        <v>27901</v>
      </c>
      <c r="B3789" s="114" t="s">
        <v>27902</v>
      </c>
      <c r="C3789" s="113" t="s">
        <v>17005</v>
      </c>
      <c r="D3789" s="115">
        <v>895993.31</v>
      </c>
    </row>
    <row r="3790" spans="1:4" ht="21.75" customHeight="1">
      <c r="A3790" s="113" t="s">
        <v>27903</v>
      </c>
      <c r="B3790" s="114" t="s">
        <v>27904</v>
      </c>
      <c r="C3790" s="113" t="s">
        <v>17005</v>
      </c>
      <c r="D3790" s="115">
        <v>778018.6</v>
      </c>
    </row>
    <row r="3791" spans="1:4" ht="21.75" customHeight="1">
      <c r="A3791" s="113" t="s">
        <v>27905</v>
      </c>
      <c r="B3791" s="114" t="s">
        <v>27906</v>
      </c>
      <c r="C3791" s="113" t="s">
        <v>17005</v>
      </c>
      <c r="D3791" s="115">
        <v>1075400.73</v>
      </c>
    </row>
    <row r="3792" spans="1:4" ht="21.75" customHeight="1">
      <c r="A3792" s="113" t="s">
        <v>27907</v>
      </c>
      <c r="B3792" s="114" t="s">
        <v>27908</v>
      </c>
      <c r="C3792" s="113" t="s">
        <v>17005</v>
      </c>
      <c r="D3792" s="115">
        <v>1023463.41</v>
      </c>
    </row>
    <row r="3793" spans="1:4" ht="21.75" customHeight="1">
      <c r="A3793" s="113" t="s">
        <v>27909</v>
      </c>
      <c r="B3793" s="114" t="s">
        <v>27910</v>
      </c>
      <c r="C3793" s="113" t="s">
        <v>17005</v>
      </c>
      <c r="D3793" s="115">
        <v>890413.99</v>
      </c>
    </row>
    <row r="3794" spans="1:4" ht="21.75" customHeight="1">
      <c r="A3794" s="113" t="s">
        <v>27911</v>
      </c>
      <c r="B3794" s="114" t="s">
        <v>27912</v>
      </c>
      <c r="C3794" s="113" t="s">
        <v>17005</v>
      </c>
      <c r="D3794" s="115">
        <v>1234534.22</v>
      </c>
    </row>
    <row r="3795" spans="1:4" ht="21.75" customHeight="1">
      <c r="A3795" s="113" t="s">
        <v>27913</v>
      </c>
      <c r="B3795" s="114" t="s">
        <v>27914</v>
      </c>
      <c r="C3795" s="113" t="s">
        <v>17005</v>
      </c>
      <c r="D3795" s="115">
        <v>1220178.93</v>
      </c>
    </row>
    <row r="3796" spans="1:4" ht="21.75" customHeight="1">
      <c r="A3796" s="113" t="s">
        <v>27915</v>
      </c>
      <c r="B3796" s="114" t="s">
        <v>27916</v>
      </c>
      <c r="C3796" s="113" t="s">
        <v>17005</v>
      </c>
      <c r="D3796" s="115">
        <v>1058747.3400000001</v>
      </c>
    </row>
    <row r="3797" spans="1:4" ht="21.75" customHeight="1">
      <c r="A3797" s="113" t="s">
        <v>27917</v>
      </c>
      <c r="B3797" s="114" t="s">
        <v>27918</v>
      </c>
      <c r="C3797" s="113" t="s">
        <v>17005</v>
      </c>
      <c r="D3797" s="115">
        <v>1465670.02</v>
      </c>
    </row>
    <row r="3798" spans="1:4" ht="21.75" customHeight="1">
      <c r="A3798" s="113" t="s">
        <v>27919</v>
      </c>
      <c r="B3798" s="114" t="s">
        <v>27920</v>
      </c>
      <c r="C3798" s="113" t="s">
        <v>17005</v>
      </c>
      <c r="D3798" s="115">
        <v>1075112.31</v>
      </c>
    </row>
    <row r="3799" spans="1:4" ht="21.75" customHeight="1">
      <c r="A3799" s="113" t="s">
        <v>27921</v>
      </c>
      <c r="B3799" s="114" t="s">
        <v>27922</v>
      </c>
      <c r="C3799" s="113" t="s">
        <v>17005</v>
      </c>
      <c r="D3799" s="115">
        <v>934881.37</v>
      </c>
    </row>
    <row r="3800" spans="1:4" ht="21.75" customHeight="1">
      <c r="A3800" s="113" t="s">
        <v>27923</v>
      </c>
      <c r="B3800" s="114" t="s">
        <v>27924</v>
      </c>
      <c r="C3800" s="113" t="s">
        <v>17005</v>
      </c>
      <c r="D3800" s="115">
        <v>1294614.52</v>
      </c>
    </row>
    <row r="3801" spans="1:4" ht="21.75" customHeight="1">
      <c r="A3801" s="113" t="s">
        <v>27925</v>
      </c>
      <c r="B3801" s="114" t="s">
        <v>27926</v>
      </c>
      <c r="C3801" s="113" t="s">
        <v>17005</v>
      </c>
      <c r="D3801" s="115">
        <v>504804.18</v>
      </c>
    </row>
    <row r="3802" spans="1:4" ht="21.75" customHeight="1">
      <c r="A3802" s="113" t="s">
        <v>27927</v>
      </c>
      <c r="B3802" s="114" t="s">
        <v>27928</v>
      </c>
      <c r="C3802" s="113" t="s">
        <v>17005</v>
      </c>
      <c r="D3802" s="115">
        <v>439288.88</v>
      </c>
    </row>
    <row r="3803" spans="1:4" ht="21.75" customHeight="1">
      <c r="A3803" s="113" t="s">
        <v>27929</v>
      </c>
      <c r="B3803" s="114" t="s">
        <v>27930</v>
      </c>
      <c r="C3803" s="113" t="s">
        <v>17005</v>
      </c>
      <c r="D3803" s="115">
        <v>606936.94999999995</v>
      </c>
    </row>
    <row r="3804" spans="1:4" ht="21.75" customHeight="1">
      <c r="A3804" s="113" t="s">
        <v>27931</v>
      </c>
      <c r="B3804" s="114" t="s">
        <v>27932</v>
      </c>
      <c r="C3804" s="113" t="s">
        <v>17005</v>
      </c>
      <c r="D3804" s="115">
        <v>640105.94999999995</v>
      </c>
    </row>
    <row r="3805" spans="1:4" ht="21.75" customHeight="1">
      <c r="A3805" s="113" t="s">
        <v>27933</v>
      </c>
      <c r="B3805" s="114" t="s">
        <v>27934</v>
      </c>
      <c r="C3805" s="113" t="s">
        <v>17005</v>
      </c>
      <c r="D3805" s="115">
        <v>557071.29</v>
      </c>
    </row>
    <row r="3806" spans="1:4" ht="21.75" customHeight="1">
      <c r="A3806" s="113" t="s">
        <v>27935</v>
      </c>
      <c r="B3806" s="114" t="s">
        <v>27936</v>
      </c>
      <c r="C3806" s="113" t="s">
        <v>17005</v>
      </c>
      <c r="D3806" s="115">
        <v>768003.64</v>
      </c>
    </row>
    <row r="3807" spans="1:4" ht="21.75" customHeight="1">
      <c r="A3807" s="113" t="s">
        <v>27937</v>
      </c>
      <c r="B3807" s="114" t="s">
        <v>27938</v>
      </c>
      <c r="C3807" s="113" t="s">
        <v>20720</v>
      </c>
      <c r="D3807" s="115">
        <v>158.18</v>
      </c>
    </row>
    <row r="3808" spans="1:4" ht="21.75" customHeight="1">
      <c r="A3808" s="113" t="s">
        <v>27939</v>
      </c>
      <c r="B3808" s="114" t="s">
        <v>27940</v>
      </c>
      <c r="C3808" s="113" t="s">
        <v>20720</v>
      </c>
      <c r="D3808" s="115">
        <v>152.80000000000001</v>
      </c>
    </row>
    <row r="3809" spans="1:4" ht="21.75" customHeight="1">
      <c r="A3809" s="113" t="s">
        <v>27941</v>
      </c>
      <c r="B3809" s="114" t="s">
        <v>27942</v>
      </c>
      <c r="C3809" s="113" t="s">
        <v>17005</v>
      </c>
      <c r="D3809" s="115">
        <v>257.7</v>
      </c>
    </row>
    <row r="3810" spans="1:4" ht="21.75" customHeight="1">
      <c r="A3810" s="113" t="s">
        <v>27943</v>
      </c>
      <c r="B3810" s="114" t="s">
        <v>27944</v>
      </c>
      <c r="C3810" s="113" t="s">
        <v>17005</v>
      </c>
      <c r="D3810" s="115">
        <v>177.04</v>
      </c>
    </row>
    <row r="3811" spans="1:4" ht="21.75" customHeight="1">
      <c r="A3811" s="113" t="s">
        <v>27945</v>
      </c>
      <c r="B3811" s="114" t="s">
        <v>27946</v>
      </c>
      <c r="C3811" s="113" t="s">
        <v>17005</v>
      </c>
      <c r="D3811" s="115">
        <v>393.49</v>
      </c>
    </row>
    <row r="3812" spans="1:4" ht="21.75" customHeight="1">
      <c r="A3812" s="113" t="s">
        <v>27947</v>
      </c>
      <c r="B3812" s="114" t="s">
        <v>27948</v>
      </c>
      <c r="C3812" s="113" t="s">
        <v>17005</v>
      </c>
      <c r="D3812" s="115">
        <v>294.05</v>
      </c>
    </row>
    <row r="3813" spans="1:4" ht="21.75" customHeight="1">
      <c r="A3813" s="113" t="s">
        <v>27949</v>
      </c>
      <c r="B3813" s="114" t="s">
        <v>27950</v>
      </c>
      <c r="C3813" s="113" t="s">
        <v>17005</v>
      </c>
      <c r="D3813" s="115">
        <v>202.14</v>
      </c>
    </row>
    <row r="3814" spans="1:4" ht="21.75" customHeight="1">
      <c r="A3814" s="113" t="s">
        <v>27951</v>
      </c>
      <c r="B3814" s="114" t="s">
        <v>27952</v>
      </c>
      <c r="C3814" s="113" t="s">
        <v>17005</v>
      </c>
      <c r="D3814" s="115">
        <v>449.47</v>
      </c>
    </row>
    <row r="3815" spans="1:4" ht="21.75" customHeight="1">
      <c r="A3815" s="113" t="s">
        <v>27953</v>
      </c>
      <c r="B3815" s="114" t="s">
        <v>27954</v>
      </c>
      <c r="C3815" s="113" t="s">
        <v>17005</v>
      </c>
      <c r="D3815" s="115">
        <v>341.54</v>
      </c>
    </row>
    <row r="3816" spans="1:4" ht="21.75" customHeight="1">
      <c r="A3816" s="113" t="s">
        <v>27955</v>
      </c>
      <c r="B3816" s="114" t="s">
        <v>27956</v>
      </c>
      <c r="C3816" s="113" t="s">
        <v>17005</v>
      </c>
      <c r="D3816" s="115">
        <v>238.47</v>
      </c>
    </row>
    <row r="3817" spans="1:4" ht="21.75" customHeight="1">
      <c r="A3817" s="113" t="s">
        <v>27957</v>
      </c>
      <c r="B3817" s="114" t="s">
        <v>27958</v>
      </c>
      <c r="C3817" s="113" t="s">
        <v>17005</v>
      </c>
      <c r="D3817" s="115">
        <v>522.1</v>
      </c>
    </row>
    <row r="3818" spans="1:4" ht="21.75" customHeight="1">
      <c r="A3818" s="113" t="s">
        <v>27959</v>
      </c>
      <c r="B3818" s="114" t="s">
        <v>27960</v>
      </c>
      <c r="C3818" s="113" t="s">
        <v>17005</v>
      </c>
      <c r="D3818" s="115">
        <v>450.62</v>
      </c>
    </row>
    <row r="3819" spans="1:4" ht="21.75" customHeight="1">
      <c r="A3819" s="113" t="s">
        <v>27961</v>
      </c>
      <c r="B3819" s="114" t="s">
        <v>27962</v>
      </c>
      <c r="C3819" s="113" t="s">
        <v>17005</v>
      </c>
      <c r="D3819" s="115">
        <v>294.05</v>
      </c>
    </row>
    <row r="3820" spans="1:4" ht="21.75" customHeight="1">
      <c r="A3820" s="113" t="s">
        <v>27963</v>
      </c>
      <c r="B3820" s="114" t="s">
        <v>27964</v>
      </c>
      <c r="C3820" s="113" t="s">
        <v>17005</v>
      </c>
      <c r="D3820" s="115">
        <v>686.95</v>
      </c>
    </row>
    <row r="3821" spans="1:4" ht="21.75" customHeight="1">
      <c r="A3821" s="113" t="s">
        <v>27965</v>
      </c>
      <c r="B3821" s="114" t="s">
        <v>27966</v>
      </c>
      <c r="C3821" s="113" t="s">
        <v>17005</v>
      </c>
      <c r="D3821" s="115">
        <v>206.91</v>
      </c>
    </row>
    <row r="3822" spans="1:4" ht="21.75" customHeight="1">
      <c r="A3822" s="113" t="s">
        <v>27967</v>
      </c>
      <c r="B3822" s="114" t="s">
        <v>27968</v>
      </c>
      <c r="C3822" s="113" t="s">
        <v>17005</v>
      </c>
      <c r="D3822" s="115">
        <v>151.4</v>
      </c>
    </row>
    <row r="3823" spans="1:4" ht="21.75" customHeight="1">
      <c r="A3823" s="113" t="s">
        <v>27969</v>
      </c>
      <c r="B3823" s="114" t="s">
        <v>27970</v>
      </c>
      <c r="C3823" s="113" t="s">
        <v>17005</v>
      </c>
      <c r="D3823" s="115">
        <v>316.12</v>
      </c>
    </row>
    <row r="3824" spans="1:4" ht="21.75" customHeight="1">
      <c r="A3824" s="113" t="s">
        <v>27971</v>
      </c>
      <c r="B3824" s="114" t="s">
        <v>27972</v>
      </c>
      <c r="C3824" s="113" t="s">
        <v>17005</v>
      </c>
      <c r="D3824" s="115">
        <v>594.47</v>
      </c>
    </row>
    <row r="3825" spans="1:4" ht="21.75" customHeight="1">
      <c r="A3825" s="113" t="s">
        <v>27973</v>
      </c>
      <c r="B3825" s="114" t="s">
        <v>27974</v>
      </c>
      <c r="C3825" s="113" t="s">
        <v>17005</v>
      </c>
      <c r="D3825" s="115">
        <v>405.86</v>
      </c>
    </row>
    <row r="3826" spans="1:4" ht="21.75" customHeight="1">
      <c r="A3826" s="113" t="s">
        <v>27975</v>
      </c>
      <c r="B3826" s="114" t="s">
        <v>27976</v>
      </c>
      <c r="C3826" s="113" t="s">
        <v>17005</v>
      </c>
      <c r="D3826" s="115">
        <v>861.9</v>
      </c>
    </row>
    <row r="3827" spans="1:4" ht="21.75" customHeight="1">
      <c r="A3827" s="113" t="s">
        <v>27977</v>
      </c>
      <c r="B3827" s="114" t="s">
        <v>27978</v>
      </c>
      <c r="C3827" s="113" t="s">
        <v>17005</v>
      </c>
      <c r="D3827" s="115">
        <v>679.76</v>
      </c>
    </row>
    <row r="3828" spans="1:4" ht="21.75" customHeight="1">
      <c r="A3828" s="113" t="s">
        <v>27979</v>
      </c>
      <c r="B3828" s="114" t="s">
        <v>27980</v>
      </c>
      <c r="C3828" s="113" t="s">
        <v>17005</v>
      </c>
      <c r="D3828" s="115">
        <v>466.1</v>
      </c>
    </row>
    <row r="3829" spans="1:4" ht="21.75" customHeight="1">
      <c r="A3829" s="113" t="s">
        <v>27981</v>
      </c>
      <c r="B3829" s="114" t="s">
        <v>27982</v>
      </c>
      <c r="C3829" s="113" t="s">
        <v>17005</v>
      </c>
      <c r="D3829" s="115">
        <v>984.88</v>
      </c>
    </row>
    <row r="3830" spans="1:4" ht="21.75" customHeight="1">
      <c r="A3830" s="113" t="s">
        <v>27983</v>
      </c>
      <c r="B3830" s="114" t="s">
        <v>27984</v>
      </c>
      <c r="C3830" s="113" t="s">
        <v>17005</v>
      </c>
      <c r="D3830" s="115">
        <v>790.25</v>
      </c>
    </row>
    <row r="3831" spans="1:4" ht="21.75" customHeight="1">
      <c r="A3831" s="113" t="s">
        <v>27985</v>
      </c>
      <c r="B3831" s="114" t="s">
        <v>27986</v>
      </c>
      <c r="C3831" s="113" t="s">
        <v>17005</v>
      </c>
      <c r="D3831" s="115">
        <v>551.39</v>
      </c>
    </row>
    <row r="3832" spans="1:4" ht="21.75" customHeight="1">
      <c r="A3832" s="113" t="s">
        <v>27987</v>
      </c>
      <c r="B3832" s="114" t="s">
        <v>27988</v>
      </c>
      <c r="C3832" s="113" t="s">
        <v>17005</v>
      </c>
      <c r="D3832" s="115">
        <v>1145.6400000000001</v>
      </c>
    </row>
    <row r="3833" spans="1:4" ht="21.75" customHeight="1">
      <c r="A3833" s="113" t="s">
        <v>27989</v>
      </c>
      <c r="B3833" s="114" t="s">
        <v>27990</v>
      </c>
      <c r="C3833" s="113" t="s">
        <v>17005</v>
      </c>
      <c r="D3833" s="115">
        <v>1046.21</v>
      </c>
    </row>
    <row r="3834" spans="1:4" ht="21.75" customHeight="1">
      <c r="A3834" s="113" t="s">
        <v>27991</v>
      </c>
      <c r="B3834" s="114" t="s">
        <v>27992</v>
      </c>
      <c r="C3834" s="113" t="s">
        <v>17005</v>
      </c>
      <c r="D3834" s="115">
        <v>679.76</v>
      </c>
    </row>
    <row r="3835" spans="1:4" ht="21.75" customHeight="1">
      <c r="A3835" s="113" t="s">
        <v>27993</v>
      </c>
      <c r="B3835" s="114" t="s">
        <v>27994</v>
      </c>
      <c r="C3835" s="113" t="s">
        <v>17005</v>
      </c>
      <c r="D3835" s="115">
        <v>1514.69</v>
      </c>
    </row>
    <row r="3836" spans="1:4" ht="21.75" customHeight="1">
      <c r="A3836" s="113" t="s">
        <v>27995</v>
      </c>
      <c r="B3836" s="114" t="s">
        <v>27996</v>
      </c>
      <c r="C3836" s="113" t="s">
        <v>17005</v>
      </c>
      <c r="D3836" s="115">
        <v>476.87</v>
      </c>
    </row>
    <row r="3837" spans="1:4" ht="21.75" customHeight="1">
      <c r="A3837" s="113" t="s">
        <v>27997</v>
      </c>
      <c r="B3837" s="114" t="s">
        <v>27998</v>
      </c>
      <c r="C3837" s="113" t="s">
        <v>17005</v>
      </c>
      <c r="D3837" s="115">
        <v>348.42</v>
      </c>
    </row>
    <row r="3838" spans="1:4" ht="21.75" customHeight="1">
      <c r="A3838" s="113" t="s">
        <v>27999</v>
      </c>
      <c r="B3838" s="114" t="s">
        <v>28000</v>
      </c>
      <c r="C3838" s="113" t="s">
        <v>17005</v>
      </c>
      <c r="D3838" s="115">
        <v>690.46</v>
      </c>
    </row>
    <row r="3839" spans="1:4" ht="21.75" customHeight="1">
      <c r="A3839" s="113" t="s">
        <v>28001</v>
      </c>
      <c r="B3839" s="114" t="s">
        <v>28002</v>
      </c>
      <c r="C3839" s="113" t="s">
        <v>28003</v>
      </c>
      <c r="D3839" s="115">
        <v>99555.16</v>
      </c>
    </row>
    <row r="3840" spans="1:4" ht="21.75" customHeight="1">
      <c r="A3840" s="113" t="s">
        <v>28004</v>
      </c>
      <c r="B3840" s="114" t="s">
        <v>28005</v>
      </c>
      <c r="C3840" s="113" t="s">
        <v>28003</v>
      </c>
      <c r="D3840" s="115">
        <v>48962.43</v>
      </c>
    </row>
    <row r="3841" spans="1:4" ht="21.75" customHeight="1">
      <c r="A3841" s="113" t="s">
        <v>28006</v>
      </c>
      <c r="B3841" s="114" t="s">
        <v>28007</v>
      </c>
      <c r="C3841" s="113" t="s">
        <v>28003</v>
      </c>
      <c r="D3841" s="115">
        <v>99555.16</v>
      </c>
    </row>
    <row r="3842" spans="1:4" ht="21.75" customHeight="1">
      <c r="A3842" s="113" t="s">
        <v>28008</v>
      </c>
      <c r="B3842" s="114" t="s">
        <v>28009</v>
      </c>
      <c r="C3842" s="113" t="s">
        <v>28003</v>
      </c>
      <c r="D3842" s="115">
        <v>113623.75</v>
      </c>
    </row>
    <row r="3843" spans="1:4" ht="21.75" customHeight="1">
      <c r="A3843" s="113" t="s">
        <v>28010</v>
      </c>
      <c r="B3843" s="114" t="s">
        <v>28011</v>
      </c>
      <c r="C3843" s="113" t="s">
        <v>28003</v>
      </c>
      <c r="D3843" s="115">
        <v>55723.79</v>
      </c>
    </row>
    <row r="3844" spans="1:4" ht="21.75" customHeight="1">
      <c r="A3844" s="113" t="s">
        <v>28012</v>
      </c>
      <c r="B3844" s="114" t="s">
        <v>28013</v>
      </c>
      <c r="C3844" s="113" t="s">
        <v>28003</v>
      </c>
      <c r="D3844" s="115">
        <v>113623.75</v>
      </c>
    </row>
    <row r="3845" spans="1:4" ht="21.75" customHeight="1">
      <c r="A3845" s="113" t="s">
        <v>28014</v>
      </c>
      <c r="B3845" s="114" t="s">
        <v>28015</v>
      </c>
      <c r="C3845" s="113" t="s">
        <v>28003</v>
      </c>
      <c r="D3845" s="115">
        <v>132358.96</v>
      </c>
    </row>
    <row r="3846" spans="1:4" ht="21.75" customHeight="1">
      <c r="A3846" s="113" t="s">
        <v>28016</v>
      </c>
      <c r="B3846" s="114" t="s">
        <v>28017</v>
      </c>
      <c r="C3846" s="113" t="s">
        <v>28003</v>
      </c>
      <c r="D3846" s="115">
        <v>65842.820000000007</v>
      </c>
    </row>
    <row r="3847" spans="1:4" ht="21.75" customHeight="1">
      <c r="A3847" s="113" t="s">
        <v>28018</v>
      </c>
      <c r="B3847" s="114" t="s">
        <v>28019</v>
      </c>
      <c r="C3847" s="113" t="s">
        <v>28003</v>
      </c>
      <c r="D3847" s="115">
        <v>132358.96</v>
      </c>
    </row>
    <row r="3848" spans="1:4" ht="21.75" customHeight="1">
      <c r="A3848" s="113" t="s">
        <v>28020</v>
      </c>
      <c r="B3848" s="114" t="s">
        <v>28021</v>
      </c>
      <c r="C3848" s="113" t="s">
        <v>28003</v>
      </c>
      <c r="D3848" s="115">
        <v>174518.89</v>
      </c>
    </row>
    <row r="3849" spans="1:4" ht="21.75" customHeight="1">
      <c r="A3849" s="113" t="s">
        <v>28022</v>
      </c>
      <c r="B3849" s="114" t="s">
        <v>28023</v>
      </c>
      <c r="C3849" s="113" t="s">
        <v>28003</v>
      </c>
      <c r="D3849" s="115">
        <v>81883.789999999994</v>
      </c>
    </row>
    <row r="3850" spans="1:4" ht="21.75" customHeight="1">
      <c r="A3850" s="113" t="s">
        <v>28024</v>
      </c>
      <c r="B3850" s="114" t="s">
        <v>28025</v>
      </c>
      <c r="C3850" s="113" t="s">
        <v>28003</v>
      </c>
      <c r="D3850" s="115">
        <v>174518.89</v>
      </c>
    </row>
    <row r="3851" spans="1:4" ht="21.75" customHeight="1">
      <c r="A3851" s="113" t="s">
        <v>28026</v>
      </c>
      <c r="B3851" s="114" t="s">
        <v>28027</v>
      </c>
      <c r="C3851" s="113" t="s">
        <v>28003</v>
      </c>
      <c r="D3851" s="115">
        <v>31622.22</v>
      </c>
    </row>
    <row r="3852" spans="1:4" ht="21.75" customHeight="1">
      <c r="A3852" s="113" t="s">
        <v>28028</v>
      </c>
      <c r="B3852" s="114" t="s">
        <v>28029</v>
      </c>
      <c r="C3852" s="113" t="s">
        <v>28003</v>
      </c>
      <c r="D3852" s="115">
        <v>13165.03</v>
      </c>
    </row>
    <row r="3853" spans="1:4" ht="21.75" customHeight="1">
      <c r="A3853" s="113" t="s">
        <v>28030</v>
      </c>
      <c r="B3853" s="114" t="s">
        <v>28031</v>
      </c>
      <c r="C3853" s="113" t="s">
        <v>28003</v>
      </c>
      <c r="D3853" s="115">
        <v>31995.56</v>
      </c>
    </row>
    <row r="3854" spans="1:4" ht="21.75" customHeight="1">
      <c r="A3854" s="113" t="s">
        <v>28032</v>
      </c>
      <c r="B3854" s="114" t="s">
        <v>28033</v>
      </c>
      <c r="C3854" s="113" t="s">
        <v>28003</v>
      </c>
      <c r="D3854" s="115">
        <v>35646.94</v>
      </c>
    </row>
    <row r="3855" spans="1:4" ht="21.75" customHeight="1">
      <c r="A3855" s="113" t="s">
        <v>28034</v>
      </c>
      <c r="B3855" s="114" t="s">
        <v>28035</v>
      </c>
      <c r="C3855" s="113" t="s">
        <v>28003</v>
      </c>
      <c r="D3855" s="115">
        <v>15070.9</v>
      </c>
    </row>
    <row r="3856" spans="1:4" ht="21.75" customHeight="1">
      <c r="A3856" s="113" t="s">
        <v>28036</v>
      </c>
      <c r="B3856" s="114" t="s">
        <v>28037</v>
      </c>
      <c r="C3856" s="113" t="s">
        <v>28003</v>
      </c>
      <c r="D3856" s="115">
        <v>36072.26</v>
      </c>
    </row>
    <row r="3857" spans="1:4" ht="21.75" customHeight="1">
      <c r="A3857" s="113" t="s">
        <v>28038</v>
      </c>
      <c r="B3857" s="114" t="s">
        <v>28039</v>
      </c>
      <c r="C3857" s="113" t="s">
        <v>28003</v>
      </c>
      <c r="D3857" s="115">
        <v>41869.83</v>
      </c>
    </row>
    <row r="3858" spans="1:4" ht="21.75" customHeight="1">
      <c r="A3858" s="113" t="s">
        <v>28040</v>
      </c>
      <c r="B3858" s="114" t="s">
        <v>28041</v>
      </c>
      <c r="C3858" s="113" t="s">
        <v>28003</v>
      </c>
      <c r="D3858" s="115">
        <v>18342.98</v>
      </c>
    </row>
    <row r="3859" spans="1:4" ht="21.75" customHeight="1">
      <c r="A3859" s="113" t="s">
        <v>28042</v>
      </c>
      <c r="B3859" s="114" t="s">
        <v>28043</v>
      </c>
      <c r="C3859" s="113" t="s">
        <v>28003</v>
      </c>
      <c r="D3859" s="115">
        <v>42363.8</v>
      </c>
    </row>
    <row r="3860" spans="1:4" ht="21.75" customHeight="1">
      <c r="A3860" s="113" t="s">
        <v>28044</v>
      </c>
      <c r="B3860" s="114" t="s">
        <v>28045</v>
      </c>
      <c r="C3860" s="113" t="s">
        <v>28003</v>
      </c>
      <c r="D3860" s="115">
        <v>55195.49</v>
      </c>
    </row>
    <row r="3861" spans="1:4" ht="21.75" customHeight="1">
      <c r="A3861" s="113" t="s">
        <v>28046</v>
      </c>
      <c r="B3861" s="114" t="s">
        <v>28047</v>
      </c>
      <c r="C3861" s="113" t="s">
        <v>28003</v>
      </c>
      <c r="D3861" s="115">
        <v>23041.37</v>
      </c>
    </row>
    <row r="3862" spans="1:4" ht="21.75" customHeight="1">
      <c r="A3862" s="113" t="s">
        <v>28048</v>
      </c>
      <c r="B3862" s="114" t="s">
        <v>28049</v>
      </c>
      <c r="C3862" s="113" t="s">
        <v>28003</v>
      </c>
      <c r="D3862" s="115">
        <v>55846.54</v>
      </c>
    </row>
    <row r="3863" spans="1:4" ht="21.75" customHeight="1">
      <c r="A3863" s="113" t="s">
        <v>28050</v>
      </c>
      <c r="B3863" s="114" t="s">
        <v>28051</v>
      </c>
      <c r="C3863" s="113" t="s">
        <v>28003</v>
      </c>
      <c r="D3863" s="115">
        <v>25164.41</v>
      </c>
    </row>
    <row r="3864" spans="1:4" ht="21.75" customHeight="1">
      <c r="A3864" s="113" t="s">
        <v>28052</v>
      </c>
      <c r="B3864" s="114" t="s">
        <v>28053</v>
      </c>
      <c r="C3864" s="113" t="s">
        <v>28003</v>
      </c>
      <c r="D3864" s="115">
        <v>10990.96</v>
      </c>
    </row>
    <row r="3865" spans="1:4" ht="21.75" customHeight="1">
      <c r="A3865" s="113" t="s">
        <v>28054</v>
      </c>
      <c r="B3865" s="114" t="s">
        <v>28055</v>
      </c>
      <c r="C3865" s="113" t="s">
        <v>28003</v>
      </c>
      <c r="D3865" s="115">
        <v>25463.31</v>
      </c>
    </row>
    <row r="3866" spans="1:4" ht="21.75" customHeight="1">
      <c r="A3866" s="113" t="s">
        <v>28056</v>
      </c>
      <c r="B3866" s="114" t="s">
        <v>28057</v>
      </c>
      <c r="C3866" s="113" t="s">
        <v>17005</v>
      </c>
      <c r="D3866" s="115">
        <v>362.24</v>
      </c>
    </row>
    <row r="3867" spans="1:4" ht="21.75" customHeight="1">
      <c r="A3867" s="113" t="s">
        <v>28058</v>
      </c>
      <c r="B3867" s="114" t="s">
        <v>28059</v>
      </c>
      <c r="C3867" s="113" t="s">
        <v>17005</v>
      </c>
      <c r="D3867" s="115">
        <v>2003.67</v>
      </c>
    </row>
    <row r="3868" spans="1:4" ht="21.75" customHeight="1">
      <c r="A3868" s="113" t="s">
        <v>28060</v>
      </c>
      <c r="B3868" s="114" t="s">
        <v>28061</v>
      </c>
      <c r="C3868" s="113" t="s">
        <v>17005</v>
      </c>
      <c r="D3868" s="115">
        <v>2915.53</v>
      </c>
    </row>
    <row r="3869" spans="1:4" ht="21.75" customHeight="1">
      <c r="A3869" s="113" t="s">
        <v>28062</v>
      </c>
      <c r="B3869" s="114" t="s">
        <v>28063</v>
      </c>
      <c r="C3869" s="113" t="s">
        <v>17005</v>
      </c>
      <c r="D3869" s="115">
        <v>2102.1799999999998</v>
      </c>
    </row>
    <row r="3870" spans="1:4" ht="21.75" customHeight="1">
      <c r="A3870" s="113" t="s">
        <v>28064</v>
      </c>
      <c r="B3870" s="114" t="s">
        <v>28065</v>
      </c>
      <c r="C3870" s="113" t="s">
        <v>17005</v>
      </c>
      <c r="D3870" s="115">
        <v>3056.57</v>
      </c>
    </row>
    <row r="3871" spans="1:4" ht="21.75" customHeight="1">
      <c r="A3871" s="113" t="s">
        <v>28066</v>
      </c>
      <c r="B3871" s="114" t="s">
        <v>28067</v>
      </c>
      <c r="C3871" s="113" t="s">
        <v>17005</v>
      </c>
      <c r="D3871" s="115">
        <v>3065.04</v>
      </c>
    </row>
    <row r="3872" spans="1:4" ht="21.75" customHeight="1">
      <c r="A3872" s="113" t="s">
        <v>28068</v>
      </c>
      <c r="B3872" s="114" t="s">
        <v>28069</v>
      </c>
      <c r="C3872" s="113" t="s">
        <v>17005</v>
      </c>
      <c r="D3872" s="115">
        <v>2249.8000000000002</v>
      </c>
    </row>
    <row r="3873" spans="1:4" ht="21.75" customHeight="1">
      <c r="A3873" s="113" t="s">
        <v>28070</v>
      </c>
      <c r="B3873" s="114" t="s">
        <v>28071</v>
      </c>
      <c r="C3873" s="113" t="s">
        <v>17005</v>
      </c>
      <c r="D3873" s="115">
        <v>3212.29</v>
      </c>
    </row>
    <row r="3874" spans="1:4" ht="21.75" customHeight="1">
      <c r="A3874" s="113" t="s">
        <v>28072</v>
      </c>
      <c r="B3874" s="114" t="s">
        <v>28073</v>
      </c>
      <c r="C3874" s="113" t="s">
        <v>17005</v>
      </c>
      <c r="D3874" s="115">
        <v>3202.15</v>
      </c>
    </row>
    <row r="3875" spans="1:4" ht="21.75" customHeight="1">
      <c r="A3875" s="113" t="s">
        <v>28074</v>
      </c>
      <c r="B3875" s="114" t="s">
        <v>28075</v>
      </c>
      <c r="C3875" s="113" t="s">
        <v>17005</v>
      </c>
      <c r="D3875" s="115">
        <v>3354.84</v>
      </c>
    </row>
    <row r="3876" spans="1:4" ht="21.75" customHeight="1">
      <c r="A3876" s="113" t="s">
        <v>28076</v>
      </c>
      <c r="B3876" s="114" t="s">
        <v>28077</v>
      </c>
      <c r="C3876" s="113" t="s">
        <v>17005</v>
      </c>
      <c r="D3876" s="115">
        <v>2262.0300000000002</v>
      </c>
    </row>
    <row r="3877" spans="1:4" ht="21.75" customHeight="1">
      <c r="A3877" s="113" t="s">
        <v>28078</v>
      </c>
      <c r="B3877" s="114" t="s">
        <v>28079</v>
      </c>
      <c r="C3877" s="113" t="s">
        <v>17005</v>
      </c>
      <c r="D3877" s="115">
        <v>3289.37</v>
      </c>
    </row>
    <row r="3878" spans="1:4" ht="21.75" customHeight="1">
      <c r="A3878" s="113" t="s">
        <v>28080</v>
      </c>
      <c r="B3878" s="114" t="s">
        <v>28081</v>
      </c>
      <c r="C3878" s="113" t="s">
        <v>17005</v>
      </c>
      <c r="D3878" s="115">
        <v>2370.38</v>
      </c>
    </row>
    <row r="3879" spans="1:4" ht="21.75" customHeight="1">
      <c r="A3879" s="113" t="s">
        <v>28082</v>
      </c>
      <c r="B3879" s="114" t="s">
        <v>28083</v>
      </c>
      <c r="C3879" s="113" t="s">
        <v>17005</v>
      </c>
      <c r="D3879" s="115">
        <v>3445.19</v>
      </c>
    </row>
    <row r="3880" spans="1:4" ht="21.75" customHeight="1">
      <c r="A3880" s="113" t="s">
        <v>28084</v>
      </c>
      <c r="B3880" s="114" t="s">
        <v>28085</v>
      </c>
      <c r="C3880" s="113" t="s">
        <v>17005</v>
      </c>
      <c r="D3880" s="115">
        <v>3453.82</v>
      </c>
    </row>
    <row r="3881" spans="1:4" ht="21.75" customHeight="1">
      <c r="A3881" s="113" t="s">
        <v>28086</v>
      </c>
      <c r="B3881" s="114" t="s">
        <v>28087</v>
      </c>
      <c r="C3881" s="113" t="s">
        <v>17005</v>
      </c>
      <c r="D3881" s="115">
        <v>2532.77</v>
      </c>
    </row>
    <row r="3882" spans="1:4" ht="21.75" customHeight="1">
      <c r="A3882" s="113" t="s">
        <v>28088</v>
      </c>
      <c r="B3882" s="114" t="s">
        <v>28089</v>
      </c>
      <c r="C3882" s="113" t="s">
        <v>17005</v>
      </c>
      <c r="D3882" s="115">
        <v>3616.48</v>
      </c>
    </row>
    <row r="3883" spans="1:4" ht="21.75" customHeight="1">
      <c r="A3883" s="113" t="s">
        <v>28090</v>
      </c>
      <c r="B3883" s="114" t="s">
        <v>28091</v>
      </c>
      <c r="C3883" s="113" t="s">
        <v>17005</v>
      </c>
      <c r="D3883" s="115">
        <v>3604.65</v>
      </c>
    </row>
    <row r="3884" spans="1:4" ht="21.75" customHeight="1">
      <c r="A3884" s="113" t="s">
        <v>28092</v>
      </c>
      <c r="B3884" s="114" t="s">
        <v>28093</v>
      </c>
      <c r="C3884" s="113" t="s">
        <v>17005</v>
      </c>
      <c r="D3884" s="115">
        <v>3773.28</v>
      </c>
    </row>
    <row r="3885" spans="1:4" ht="21.75" customHeight="1">
      <c r="A3885" s="113" t="s">
        <v>28094</v>
      </c>
      <c r="B3885" s="114" t="s">
        <v>28095</v>
      </c>
      <c r="C3885" s="113" t="s">
        <v>17005</v>
      </c>
      <c r="D3885" s="115">
        <v>2644.76</v>
      </c>
    </row>
    <row r="3886" spans="1:4" ht="21.75" customHeight="1">
      <c r="A3886" s="113" t="s">
        <v>28096</v>
      </c>
      <c r="B3886" s="114" t="s">
        <v>28097</v>
      </c>
      <c r="C3886" s="113" t="s">
        <v>17005</v>
      </c>
      <c r="D3886" s="115">
        <v>3788.02</v>
      </c>
    </row>
    <row r="3887" spans="1:4" ht="21.75" customHeight="1">
      <c r="A3887" s="113" t="s">
        <v>28098</v>
      </c>
      <c r="B3887" s="114" t="s">
        <v>28099</v>
      </c>
      <c r="C3887" s="113" t="s">
        <v>17005</v>
      </c>
      <c r="D3887" s="115">
        <v>2763.96</v>
      </c>
    </row>
    <row r="3888" spans="1:4" ht="21.75" customHeight="1">
      <c r="A3888" s="113" t="s">
        <v>28100</v>
      </c>
      <c r="B3888" s="114" t="s">
        <v>28101</v>
      </c>
      <c r="C3888" s="113" t="s">
        <v>17005</v>
      </c>
      <c r="D3888" s="115">
        <v>3962.63</v>
      </c>
    </row>
    <row r="3889" spans="1:4" ht="21.75" customHeight="1">
      <c r="A3889" s="113" t="s">
        <v>28102</v>
      </c>
      <c r="B3889" s="114" t="s">
        <v>28103</v>
      </c>
      <c r="C3889" s="113" t="s">
        <v>17005</v>
      </c>
      <c r="D3889" s="115">
        <v>3968.93</v>
      </c>
    </row>
    <row r="3890" spans="1:4" ht="21.75" customHeight="1">
      <c r="A3890" s="113" t="s">
        <v>28104</v>
      </c>
      <c r="B3890" s="114" t="s">
        <v>28105</v>
      </c>
      <c r="C3890" s="113" t="s">
        <v>17005</v>
      </c>
      <c r="D3890" s="115">
        <v>2942.58</v>
      </c>
    </row>
    <row r="3891" spans="1:4" ht="21.75" customHeight="1">
      <c r="A3891" s="113" t="s">
        <v>28106</v>
      </c>
      <c r="B3891" s="114" t="s">
        <v>28107</v>
      </c>
      <c r="C3891" s="113" t="s">
        <v>17005</v>
      </c>
      <c r="D3891" s="115">
        <v>4151.05</v>
      </c>
    </row>
    <row r="3892" spans="1:4" ht="21.75" customHeight="1">
      <c r="A3892" s="113" t="s">
        <v>28108</v>
      </c>
      <c r="B3892" s="114" t="s">
        <v>28109</v>
      </c>
      <c r="C3892" s="113" t="s">
        <v>17005</v>
      </c>
      <c r="D3892" s="115">
        <v>4134.83</v>
      </c>
    </row>
    <row r="3893" spans="1:4" ht="21.75" customHeight="1">
      <c r="A3893" s="113" t="s">
        <v>28110</v>
      </c>
      <c r="B3893" s="114" t="s">
        <v>28111</v>
      </c>
      <c r="C3893" s="113" t="s">
        <v>17005</v>
      </c>
      <c r="D3893" s="115">
        <v>4323.54</v>
      </c>
    </row>
    <row r="3894" spans="1:4" ht="21.75" customHeight="1">
      <c r="A3894" s="113" t="s">
        <v>28112</v>
      </c>
      <c r="B3894" s="114" t="s">
        <v>28113</v>
      </c>
      <c r="C3894" s="113" t="s">
        <v>17005</v>
      </c>
      <c r="D3894" s="115">
        <v>5138.9799999999996</v>
      </c>
    </row>
    <row r="3895" spans="1:4" ht="21.75" customHeight="1">
      <c r="A3895" s="113" t="s">
        <v>28114</v>
      </c>
      <c r="B3895" s="114" t="s">
        <v>28115</v>
      </c>
      <c r="C3895" s="113" t="s">
        <v>17005</v>
      </c>
      <c r="D3895" s="115">
        <v>3618.05</v>
      </c>
    </row>
    <row r="3896" spans="1:4" ht="21.75" customHeight="1">
      <c r="A3896" s="113" t="s">
        <v>28116</v>
      </c>
      <c r="B3896" s="114" t="s">
        <v>28117</v>
      </c>
      <c r="C3896" s="113" t="s">
        <v>17005</v>
      </c>
      <c r="D3896" s="115">
        <v>5360.03</v>
      </c>
    </row>
    <row r="3897" spans="1:4" ht="21.75" customHeight="1">
      <c r="A3897" s="113" t="s">
        <v>28118</v>
      </c>
      <c r="B3897" s="114" t="s">
        <v>28119</v>
      </c>
      <c r="C3897" s="113" t="s">
        <v>17005</v>
      </c>
      <c r="D3897" s="115">
        <v>5338.07</v>
      </c>
    </row>
    <row r="3898" spans="1:4" ht="21.75" customHeight="1">
      <c r="A3898" s="113" t="s">
        <v>28120</v>
      </c>
      <c r="B3898" s="114" t="s">
        <v>28121</v>
      </c>
      <c r="C3898" s="113" t="s">
        <v>17005</v>
      </c>
      <c r="D3898" s="115">
        <v>5567.01</v>
      </c>
    </row>
    <row r="3899" spans="1:4" ht="21.75" customHeight="1">
      <c r="A3899" s="113" t="s">
        <v>28122</v>
      </c>
      <c r="B3899" s="114" t="s">
        <v>28123</v>
      </c>
      <c r="C3899" s="113" t="s">
        <v>17005</v>
      </c>
      <c r="D3899" s="115">
        <v>1722.51</v>
      </c>
    </row>
    <row r="3900" spans="1:4" ht="21.75" customHeight="1">
      <c r="A3900" s="113" t="s">
        <v>28124</v>
      </c>
      <c r="B3900" s="114" t="s">
        <v>28125</v>
      </c>
      <c r="C3900" s="113" t="s">
        <v>17005</v>
      </c>
      <c r="D3900" s="115">
        <v>2400.38</v>
      </c>
    </row>
    <row r="3901" spans="1:4" ht="21.75" customHeight="1">
      <c r="A3901" s="113" t="s">
        <v>28126</v>
      </c>
      <c r="B3901" s="114" t="s">
        <v>28127</v>
      </c>
      <c r="C3901" s="113" t="s">
        <v>17005</v>
      </c>
      <c r="D3901" s="115">
        <v>1812.06</v>
      </c>
    </row>
    <row r="3902" spans="1:4" ht="21.75" customHeight="1">
      <c r="A3902" s="113" t="s">
        <v>28128</v>
      </c>
      <c r="B3902" s="114" t="s">
        <v>28129</v>
      </c>
      <c r="C3902" s="113" t="s">
        <v>17005</v>
      </c>
      <c r="D3902" s="115">
        <v>2506.69</v>
      </c>
    </row>
    <row r="3903" spans="1:4" ht="21.75" customHeight="1">
      <c r="A3903" s="113" t="s">
        <v>28130</v>
      </c>
      <c r="B3903" s="114" t="s">
        <v>28131</v>
      </c>
      <c r="C3903" s="113" t="s">
        <v>17005</v>
      </c>
      <c r="D3903" s="115">
        <v>2536.29</v>
      </c>
    </row>
    <row r="3904" spans="1:4" ht="21.75" customHeight="1">
      <c r="A3904" s="113" t="s">
        <v>28132</v>
      </c>
      <c r="B3904" s="114" t="s">
        <v>28133</v>
      </c>
      <c r="C3904" s="113" t="s">
        <v>17005</v>
      </c>
      <c r="D3904" s="115">
        <v>1946.26</v>
      </c>
    </row>
    <row r="3905" spans="1:4" ht="21.75" customHeight="1">
      <c r="A3905" s="113" t="s">
        <v>28134</v>
      </c>
      <c r="B3905" s="114" t="s">
        <v>28135</v>
      </c>
      <c r="C3905" s="113" t="s">
        <v>17005</v>
      </c>
      <c r="D3905" s="115">
        <v>2648.25</v>
      </c>
    </row>
    <row r="3906" spans="1:4" ht="21.75" customHeight="1">
      <c r="A3906" s="113" t="s">
        <v>28136</v>
      </c>
      <c r="B3906" s="114" t="s">
        <v>28137</v>
      </c>
      <c r="C3906" s="113" t="s">
        <v>17060</v>
      </c>
      <c r="D3906" s="115">
        <v>24387.79</v>
      </c>
    </row>
    <row r="3907" spans="1:4" ht="21.75" customHeight="1">
      <c r="A3907" s="113" t="s">
        <v>28138</v>
      </c>
      <c r="B3907" s="114" t="s">
        <v>28139</v>
      </c>
      <c r="C3907" s="113" t="s">
        <v>17060</v>
      </c>
      <c r="D3907" s="115">
        <v>25946.240000000002</v>
      </c>
    </row>
    <row r="3908" spans="1:4" ht="21.75" customHeight="1">
      <c r="A3908" s="113" t="s">
        <v>28140</v>
      </c>
      <c r="B3908" s="114" t="s">
        <v>28141</v>
      </c>
      <c r="C3908" s="113" t="s">
        <v>17060</v>
      </c>
      <c r="D3908" s="115">
        <v>26704.16</v>
      </c>
    </row>
    <row r="3909" spans="1:4" ht="21.75" customHeight="1">
      <c r="A3909" s="113" t="s">
        <v>28142</v>
      </c>
      <c r="B3909" s="114" t="s">
        <v>28143</v>
      </c>
      <c r="C3909" s="113" t="s">
        <v>17060</v>
      </c>
      <c r="D3909" s="115">
        <v>25471.79</v>
      </c>
    </row>
    <row r="3910" spans="1:4" ht="21.75" customHeight="1">
      <c r="A3910" s="113" t="s">
        <v>28144</v>
      </c>
      <c r="B3910" s="114" t="s">
        <v>28145</v>
      </c>
      <c r="C3910" s="113" t="s">
        <v>17060</v>
      </c>
      <c r="D3910" s="115">
        <v>27087.63</v>
      </c>
    </row>
    <row r="3911" spans="1:4" ht="21.75" customHeight="1">
      <c r="A3911" s="113" t="s">
        <v>28146</v>
      </c>
      <c r="B3911" s="114" t="s">
        <v>28147</v>
      </c>
      <c r="C3911" s="113" t="s">
        <v>17060</v>
      </c>
      <c r="D3911" s="115">
        <v>27866.91</v>
      </c>
    </row>
    <row r="3912" spans="1:4" ht="21.75" customHeight="1">
      <c r="A3912" s="113" t="s">
        <v>28148</v>
      </c>
      <c r="B3912" s="114" t="s">
        <v>28149</v>
      </c>
      <c r="C3912" s="113" t="s">
        <v>17060</v>
      </c>
      <c r="D3912" s="115">
        <v>22608.51</v>
      </c>
    </row>
    <row r="3913" spans="1:4" ht="21.75" customHeight="1">
      <c r="A3913" s="113" t="s">
        <v>28150</v>
      </c>
      <c r="B3913" s="114" t="s">
        <v>28151</v>
      </c>
      <c r="C3913" s="113" t="s">
        <v>17060</v>
      </c>
      <c r="D3913" s="115">
        <v>23002.21</v>
      </c>
    </row>
    <row r="3914" spans="1:4" ht="21.75" customHeight="1">
      <c r="A3914" s="113" t="s">
        <v>28152</v>
      </c>
      <c r="B3914" s="114" t="s">
        <v>28153</v>
      </c>
      <c r="C3914" s="113" t="s">
        <v>17060</v>
      </c>
      <c r="D3914" s="115">
        <v>24538.15</v>
      </c>
    </row>
    <row r="3915" spans="1:4" ht="21.75" customHeight="1">
      <c r="A3915" s="113" t="s">
        <v>28154</v>
      </c>
      <c r="B3915" s="114" t="s">
        <v>28155</v>
      </c>
      <c r="C3915" s="113" t="s">
        <v>17060</v>
      </c>
      <c r="D3915" s="115">
        <v>23623.22</v>
      </c>
    </row>
    <row r="3916" spans="1:4" ht="21.75" customHeight="1">
      <c r="A3916" s="113" t="s">
        <v>28156</v>
      </c>
      <c r="B3916" s="114" t="s">
        <v>28157</v>
      </c>
      <c r="C3916" s="113" t="s">
        <v>17060</v>
      </c>
      <c r="D3916" s="115">
        <v>24019.78</v>
      </c>
    </row>
    <row r="3917" spans="1:4" ht="21.75" customHeight="1">
      <c r="A3917" s="113" t="s">
        <v>28158</v>
      </c>
      <c r="B3917" s="114" t="s">
        <v>28159</v>
      </c>
      <c r="C3917" s="113" t="s">
        <v>17060</v>
      </c>
      <c r="D3917" s="115">
        <v>25612.66</v>
      </c>
    </row>
    <row r="3918" spans="1:4" ht="21.75" customHeight="1">
      <c r="A3918" s="113" t="s">
        <v>28160</v>
      </c>
      <c r="B3918" s="114" t="s">
        <v>28161</v>
      </c>
      <c r="C3918" s="113" t="s">
        <v>17060</v>
      </c>
      <c r="D3918" s="115">
        <v>22116.68</v>
      </c>
    </row>
    <row r="3919" spans="1:4" ht="21.75" customHeight="1">
      <c r="A3919" s="113" t="s">
        <v>28162</v>
      </c>
      <c r="B3919" s="114" t="s">
        <v>28163</v>
      </c>
      <c r="C3919" s="113" t="s">
        <v>17060</v>
      </c>
      <c r="D3919" s="115">
        <v>28406.01</v>
      </c>
    </row>
    <row r="3920" spans="1:4" ht="21.75" customHeight="1">
      <c r="A3920" s="113" t="s">
        <v>28164</v>
      </c>
      <c r="B3920" s="114" t="s">
        <v>28165</v>
      </c>
      <c r="C3920" s="113" t="s">
        <v>17060</v>
      </c>
      <c r="D3920" s="115">
        <v>29542.89</v>
      </c>
    </row>
    <row r="3921" spans="1:4" ht="21.75" customHeight="1">
      <c r="A3921" s="113" t="s">
        <v>28166</v>
      </c>
      <c r="B3921" s="114" t="s">
        <v>28167</v>
      </c>
      <c r="C3921" s="113" t="s">
        <v>17060</v>
      </c>
      <c r="D3921" s="115">
        <v>23025.119999999999</v>
      </c>
    </row>
    <row r="3922" spans="1:4" ht="21.75" customHeight="1">
      <c r="A3922" s="113" t="s">
        <v>28168</v>
      </c>
      <c r="B3922" s="114" t="s">
        <v>28169</v>
      </c>
      <c r="C3922" s="113" t="s">
        <v>17060</v>
      </c>
      <c r="D3922" s="115">
        <v>29619.91</v>
      </c>
    </row>
    <row r="3923" spans="1:4" ht="21.75" customHeight="1">
      <c r="A3923" s="113" t="s">
        <v>28170</v>
      </c>
      <c r="B3923" s="114" t="s">
        <v>28171</v>
      </c>
      <c r="C3923" s="113" t="s">
        <v>17060</v>
      </c>
      <c r="D3923" s="115">
        <v>30788.83</v>
      </c>
    </row>
    <row r="3924" spans="1:4" ht="21.75" customHeight="1">
      <c r="A3924" s="113" t="s">
        <v>28172</v>
      </c>
      <c r="B3924" s="114" t="s">
        <v>28173</v>
      </c>
      <c r="C3924" s="113" t="s">
        <v>17005</v>
      </c>
      <c r="D3924" s="115">
        <v>11.56</v>
      </c>
    </row>
    <row r="3925" spans="1:4" ht="21.75" customHeight="1">
      <c r="A3925" s="113" t="s">
        <v>28174</v>
      </c>
      <c r="B3925" s="114" t="s">
        <v>28175</v>
      </c>
      <c r="C3925" s="113" t="s">
        <v>17005</v>
      </c>
      <c r="D3925" s="115">
        <v>8.7200000000000006</v>
      </c>
    </row>
    <row r="3926" spans="1:4" ht="21.75" customHeight="1">
      <c r="A3926" s="113" t="s">
        <v>28176</v>
      </c>
      <c r="B3926" s="114" t="s">
        <v>28177</v>
      </c>
      <c r="C3926" s="113" t="s">
        <v>17060</v>
      </c>
      <c r="D3926" s="115">
        <v>121.08</v>
      </c>
    </row>
    <row r="3927" spans="1:4" ht="21.75" customHeight="1">
      <c r="A3927" s="113" t="s">
        <v>28178</v>
      </c>
      <c r="B3927" s="114" t="s">
        <v>28179</v>
      </c>
      <c r="C3927" s="113" t="s">
        <v>17060</v>
      </c>
      <c r="D3927" s="115">
        <v>148.31</v>
      </c>
    </row>
    <row r="3928" spans="1:4" ht="21.75" customHeight="1">
      <c r="A3928" s="113" t="s">
        <v>28180</v>
      </c>
      <c r="B3928" s="114" t="s">
        <v>28181</v>
      </c>
      <c r="C3928" s="113" t="s">
        <v>17060</v>
      </c>
      <c r="D3928" s="115">
        <v>72.260000000000005</v>
      </c>
    </row>
    <row r="3929" spans="1:4" ht="21.75" customHeight="1">
      <c r="A3929" s="113" t="s">
        <v>28182</v>
      </c>
      <c r="B3929" s="114" t="s">
        <v>28183</v>
      </c>
      <c r="C3929" s="113" t="s">
        <v>17005</v>
      </c>
      <c r="D3929" s="115">
        <v>11.92</v>
      </c>
    </row>
    <row r="3930" spans="1:4" ht="21.75" customHeight="1">
      <c r="A3930" s="113" t="s">
        <v>28184</v>
      </c>
      <c r="B3930" s="114" t="s">
        <v>28185</v>
      </c>
      <c r="C3930" s="113" t="s">
        <v>17060</v>
      </c>
      <c r="D3930" s="115">
        <v>6625.61</v>
      </c>
    </row>
    <row r="3931" spans="1:4" ht="21.75" customHeight="1">
      <c r="A3931" s="113" t="s">
        <v>28186</v>
      </c>
      <c r="B3931" s="114" t="s">
        <v>28187</v>
      </c>
      <c r="C3931" s="113" t="s">
        <v>17060</v>
      </c>
      <c r="D3931" s="115">
        <v>6933.09</v>
      </c>
    </row>
    <row r="3932" spans="1:4" ht="21.75" customHeight="1">
      <c r="A3932" s="113" t="s">
        <v>28188</v>
      </c>
      <c r="B3932" s="114" t="s">
        <v>28189</v>
      </c>
      <c r="C3932" s="113" t="s">
        <v>17060</v>
      </c>
      <c r="D3932" s="115">
        <v>7304.37</v>
      </c>
    </row>
    <row r="3933" spans="1:4" ht="21.75" customHeight="1">
      <c r="A3933" s="113" t="s">
        <v>28190</v>
      </c>
      <c r="B3933" s="114" t="s">
        <v>28191</v>
      </c>
      <c r="C3933" s="113" t="s">
        <v>17060</v>
      </c>
      <c r="D3933" s="115">
        <v>9710.92</v>
      </c>
    </row>
    <row r="3934" spans="1:4" ht="21.75" customHeight="1">
      <c r="A3934" s="113" t="s">
        <v>28192</v>
      </c>
      <c r="B3934" s="114" t="s">
        <v>28193</v>
      </c>
      <c r="C3934" s="113" t="s">
        <v>17060</v>
      </c>
      <c r="D3934" s="115">
        <v>10171.1</v>
      </c>
    </row>
    <row r="3935" spans="1:4" ht="21.75" customHeight="1">
      <c r="A3935" s="113" t="s">
        <v>28194</v>
      </c>
      <c r="B3935" s="114" t="s">
        <v>28195</v>
      </c>
      <c r="C3935" s="113" t="s">
        <v>17060</v>
      </c>
      <c r="D3935" s="115">
        <v>10730.36</v>
      </c>
    </row>
    <row r="3936" spans="1:4" ht="21.75" customHeight="1">
      <c r="A3936" s="113" t="s">
        <v>28196</v>
      </c>
      <c r="B3936" s="114" t="s">
        <v>28197</v>
      </c>
      <c r="C3936" s="113" t="s">
        <v>17060</v>
      </c>
      <c r="D3936" s="115">
        <v>10634.79</v>
      </c>
    </row>
    <row r="3937" spans="1:4" ht="21.75" customHeight="1">
      <c r="A3937" s="113" t="s">
        <v>28198</v>
      </c>
      <c r="B3937" s="114" t="s">
        <v>28199</v>
      </c>
      <c r="C3937" s="113" t="s">
        <v>17060</v>
      </c>
      <c r="D3937" s="115">
        <v>11131.43</v>
      </c>
    </row>
    <row r="3938" spans="1:4" ht="21.75" customHeight="1">
      <c r="A3938" s="113" t="s">
        <v>28200</v>
      </c>
      <c r="B3938" s="114" t="s">
        <v>28201</v>
      </c>
      <c r="C3938" s="113" t="s">
        <v>17060</v>
      </c>
      <c r="D3938" s="115">
        <v>11730.36</v>
      </c>
    </row>
    <row r="3939" spans="1:4" ht="21.75" customHeight="1">
      <c r="A3939" s="113" t="s">
        <v>28202</v>
      </c>
      <c r="B3939" s="114" t="s">
        <v>28203</v>
      </c>
      <c r="C3939" s="113" t="s">
        <v>17060</v>
      </c>
      <c r="D3939" s="115">
        <v>15619.99</v>
      </c>
    </row>
    <row r="3940" spans="1:4" ht="21.75" customHeight="1">
      <c r="A3940" s="113" t="s">
        <v>28204</v>
      </c>
      <c r="B3940" s="114" t="s">
        <v>28205</v>
      </c>
      <c r="C3940" s="113" t="s">
        <v>17060</v>
      </c>
      <c r="D3940" s="115">
        <v>16370.95</v>
      </c>
    </row>
    <row r="3941" spans="1:4" ht="21.75" customHeight="1">
      <c r="A3941" s="113" t="s">
        <v>28206</v>
      </c>
      <c r="B3941" s="114" t="s">
        <v>28207</v>
      </c>
      <c r="C3941" s="113" t="s">
        <v>17060</v>
      </c>
      <c r="D3941" s="115">
        <v>17264.2</v>
      </c>
    </row>
    <row r="3942" spans="1:4" ht="21.75" customHeight="1">
      <c r="A3942" s="113" t="s">
        <v>28208</v>
      </c>
      <c r="B3942" s="114" t="s">
        <v>28209</v>
      </c>
      <c r="C3942" s="113" t="s">
        <v>17060</v>
      </c>
      <c r="D3942" s="115">
        <v>6191.45</v>
      </c>
    </row>
    <row r="3943" spans="1:4" ht="21.75" customHeight="1">
      <c r="A3943" s="113" t="s">
        <v>28210</v>
      </c>
      <c r="B3943" s="114" t="s">
        <v>28211</v>
      </c>
      <c r="C3943" s="113" t="s">
        <v>17060</v>
      </c>
      <c r="D3943" s="115">
        <v>6499.75</v>
      </c>
    </row>
    <row r="3944" spans="1:4" ht="21.75" customHeight="1">
      <c r="A3944" s="113" t="s">
        <v>28212</v>
      </c>
      <c r="B3944" s="114" t="s">
        <v>28213</v>
      </c>
      <c r="C3944" s="113" t="s">
        <v>17060</v>
      </c>
      <c r="D3944" s="115">
        <v>439.67</v>
      </c>
    </row>
    <row r="3945" spans="1:4" ht="21.75" customHeight="1">
      <c r="A3945" s="113" t="s">
        <v>28214</v>
      </c>
      <c r="B3945" s="114" t="s">
        <v>28215</v>
      </c>
      <c r="C3945" s="113" t="s">
        <v>17060</v>
      </c>
      <c r="D3945" s="115">
        <v>3868.24</v>
      </c>
    </row>
    <row r="3946" spans="1:4" ht="21.75" customHeight="1">
      <c r="A3946" s="113" t="s">
        <v>28216</v>
      </c>
      <c r="B3946" s="114" t="s">
        <v>28217</v>
      </c>
      <c r="C3946" s="113" t="s">
        <v>17060</v>
      </c>
      <c r="D3946" s="115">
        <v>2724.13</v>
      </c>
    </row>
    <row r="3947" spans="1:4" ht="21.75" customHeight="1">
      <c r="A3947" s="113" t="s">
        <v>28218</v>
      </c>
      <c r="B3947" s="114" t="s">
        <v>28219</v>
      </c>
      <c r="C3947" s="113" t="s">
        <v>17060</v>
      </c>
      <c r="D3947" s="115">
        <v>4642.1899999999996</v>
      </c>
    </row>
    <row r="3948" spans="1:4" ht="21.75" customHeight="1">
      <c r="A3948" s="113" t="s">
        <v>28220</v>
      </c>
      <c r="B3948" s="114" t="s">
        <v>28221</v>
      </c>
      <c r="C3948" s="113" t="s">
        <v>17005</v>
      </c>
      <c r="D3948" s="115">
        <v>107.25</v>
      </c>
    </row>
    <row r="3949" spans="1:4" ht="21.75" customHeight="1">
      <c r="A3949" s="113" t="s">
        <v>28222</v>
      </c>
      <c r="B3949" s="114" t="s">
        <v>28223</v>
      </c>
      <c r="C3949" s="113" t="s">
        <v>17005</v>
      </c>
      <c r="D3949" s="115">
        <v>110.11</v>
      </c>
    </row>
    <row r="3950" spans="1:4" ht="21.75" customHeight="1">
      <c r="A3950" s="113" t="s">
        <v>28224</v>
      </c>
      <c r="B3950" s="114" t="s">
        <v>28225</v>
      </c>
      <c r="C3950" s="113" t="s">
        <v>17005</v>
      </c>
      <c r="D3950" s="115">
        <v>205.66</v>
      </c>
    </row>
    <row r="3951" spans="1:4" ht="21.75" customHeight="1">
      <c r="A3951" s="113" t="s">
        <v>28226</v>
      </c>
      <c r="B3951" s="114" t="s">
        <v>28227</v>
      </c>
      <c r="C3951" s="113" t="s">
        <v>17005</v>
      </c>
      <c r="D3951" s="115">
        <v>211.38</v>
      </c>
    </row>
    <row r="3952" spans="1:4" ht="21.75" customHeight="1">
      <c r="A3952" s="113" t="s">
        <v>28228</v>
      </c>
      <c r="B3952" s="114" t="s">
        <v>28229</v>
      </c>
      <c r="C3952" s="113" t="s">
        <v>17005</v>
      </c>
      <c r="D3952" s="115">
        <v>107.73</v>
      </c>
    </row>
    <row r="3953" spans="1:4" ht="21.75" customHeight="1">
      <c r="A3953" s="113" t="s">
        <v>28230</v>
      </c>
      <c r="B3953" s="114" t="s">
        <v>28231</v>
      </c>
      <c r="C3953" s="113" t="s">
        <v>17005</v>
      </c>
      <c r="D3953" s="115">
        <v>110.59</v>
      </c>
    </row>
    <row r="3954" spans="1:4" ht="21.75" customHeight="1">
      <c r="A3954" s="113" t="s">
        <v>28232</v>
      </c>
      <c r="B3954" s="114" t="s">
        <v>28233</v>
      </c>
      <c r="C3954" s="113" t="s">
        <v>17005</v>
      </c>
      <c r="D3954" s="115">
        <v>205.72</v>
      </c>
    </row>
    <row r="3955" spans="1:4" ht="21.75" customHeight="1">
      <c r="A3955" s="113" t="s">
        <v>28234</v>
      </c>
      <c r="B3955" s="114" t="s">
        <v>28235</v>
      </c>
      <c r="C3955" s="113" t="s">
        <v>17005</v>
      </c>
      <c r="D3955" s="115">
        <v>211.44</v>
      </c>
    </row>
    <row r="3956" spans="1:4" ht="21.75" customHeight="1">
      <c r="A3956" s="113" t="s">
        <v>28236</v>
      </c>
      <c r="B3956" s="114" t="s">
        <v>28237</v>
      </c>
      <c r="C3956" s="113" t="s">
        <v>17005</v>
      </c>
      <c r="D3956" s="115">
        <v>107.25</v>
      </c>
    </row>
    <row r="3957" spans="1:4" ht="21.75" customHeight="1">
      <c r="A3957" s="113" t="s">
        <v>28238</v>
      </c>
      <c r="B3957" s="114" t="s">
        <v>28239</v>
      </c>
      <c r="C3957" s="113" t="s">
        <v>17005</v>
      </c>
      <c r="D3957" s="115">
        <v>110.11</v>
      </c>
    </row>
    <row r="3958" spans="1:4" ht="21.75" customHeight="1">
      <c r="A3958" s="113" t="s">
        <v>28240</v>
      </c>
      <c r="B3958" s="114" t="s">
        <v>28241</v>
      </c>
      <c r="C3958" s="113" t="s">
        <v>17005</v>
      </c>
      <c r="D3958" s="115">
        <v>205.66</v>
      </c>
    </row>
    <row r="3959" spans="1:4" ht="21.75" customHeight="1">
      <c r="A3959" s="113" t="s">
        <v>28242</v>
      </c>
      <c r="B3959" s="114" t="s">
        <v>28243</v>
      </c>
      <c r="C3959" s="113" t="s">
        <v>17005</v>
      </c>
      <c r="D3959" s="115">
        <v>211.38</v>
      </c>
    </row>
    <row r="3960" spans="1:4" ht="21.75" customHeight="1">
      <c r="A3960" s="113" t="s">
        <v>28244</v>
      </c>
      <c r="B3960" s="114" t="s">
        <v>28245</v>
      </c>
      <c r="C3960" s="113" t="s">
        <v>17005</v>
      </c>
      <c r="D3960" s="115">
        <v>107.73</v>
      </c>
    </row>
    <row r="3961" spans="1:4" ht="21.75" customHeight="1">
      <c r="A3961" s="113" t="s">
        <v>28246</v>
      </c>
      <c r="B3961" s="114" t="s">
        <v>28247</v>
      </c>
      <c r="C3961" s="113" t="s">
        <v>17005</v>
      </c>
      <c r="D3961" s="115">
        <v>110.59</v>
      </c>
    </row>
    <row r="3962" spans="1:4" ht="21.75" customHeight="1">
      <c r="A3962" s="113" t="s">
        <v>28248</v>
      </c>
      <c r="B3962" s="114" t="s">
        <v>28249</v>
      </c>
      <c r="C3962" s="113" t="s">
        <v>17005</v>
      </c>
      <c r="D3962" s="115">
        <v>205.72</v>
      </c>
    </row>
    <row r="3963" spans="1:4" ht="21.75" customHeight="1">
      <c r="A3963" s="113" t="s">
        <v>28250</v>
      </c>
      <c r="B3963" s="114" t="s">
        <v>28251</v>
      </c>
      <c r="C3963" s="113" t="s">
        <v>17005</v>
      </c>
      <c r="D3963" s="115">
        <v>211.44</v>
      </c>
    </row>
    <row r="3964" spans="1:4" ht="21.75" customHeight="1">
      <c r="A3964" s="113" t="s">
        <v>28252</v>
      </c>
      <c r="B3964" s="114" t="s">
        <v>28253</v>
      </c>
      <c r="C3964" s="113" t="s">
        <v>17005</v>
      </c>
      <c r="D3964" s="115">
        <v>0.16</v>
      </c>
    </row>
    <row r="3965" spans="1:4" ht="21.75" customHeight="1">
      <c r="A3965" s="113" t="s">
        <v>28254</v>
      </c>
      <c r="B3965" s="114" t="s">
        <v>28255</v>
      </c>
      <c r="C3965" s="113" t="s">
        <v>17005</v>
      </c>
      <c r="D3965" s="115">
        <v>55.41</v>
      </c>
    </row>
    <row r="3966" spans="1:4" ht="21.75" customHeight="1">
      <c r="A3966" s="113" t="s">
        <v>28256</v>
      </c>
      <c r="B3966" s="114" t="s">
        <v>28257</v>
      </c>
      <c r="C3966" s="113" t="s">
        <v>17005</v>
      </c>
      <c r="D3966" s="115">
        <v>57.22</v>
      </c>
    </row>
    <row r="3967" spans="1:4" ht="21.75" customHeight="1">
      <c r="A3967" s="113" t="s">
        <v>28258</v>
      </c>
      <c r="B3967" s="114" t="s">
        <v>28259</v>
      </c>
      <c r="C3967" s="113" t="s">
        <v>17005</v>
      </c>
      <c r="D3967" s="115">
        <v>60.41</v>
      </c>
    </row>
    <row r="3968" spans="1:4" ht="21.75" customHeight="1">
      <c r="A3968" s="113" t="s">
        <v>28260</v>
      </c>
      <c r="B3968" s="114" t="s">
        <v>28261</v>
      </c>
      <c r="C3968" s="113" t="s">
        <v>17005</v>
      </c>
      <c r="D3968" s="115">
        <v>62.86</v>
      </c>
    </row>
    <row r="3969" spans="1:4" ht="21.75" customHeight="1">
      <c r="A3969" s="113" t="s">
        <v>28262</v>
      </c>
      <c r="B3969" s="114" t="s">
        <v>28263</v>
      </c>
      <c r="C3969" s="113" t="s">
        <v>17005</v>
      </c>
      <c r="D3969" s="115">
        <v>0.1</v>
      </c>
    </row>
    <row r="3970" spans="1:4" ht="21.75" customHeight="1">
      <c r="A3970" s="113" t="s">
        <v>28264</v>
      </c>
      <c r="B3970" s="114" t="s">
        <v>28265</v>
      </c>
      <c r="C3970" s="113" t="s">
        <v>606</v>
      </c>
      <c r="D3970" s="115">
        <v>1050.76</v>
      </c>
    </row>
    <row r="3971" spans="1:4" ht="21.75" customHeight="1">
      <c r="A3971" s="113" t="s">
        <v>28266</v>
      </c>
      <c r="B3971" s="114" t="s">
        <v>28267</v>
      </c>
      <c r="C3971" s="113" t="s">
        <v>606</v>
      </c>
      <c r="D3971" s="115">
        <v>1392.76</v>
      </c>
    </row>
    <row r="3972" spans="1:4" ht="21.75" customHeight="1">
      <c r="A3972" s="113" t="s">
        <v>28268</v>
      </c>
      <c r="B3972" s="114" t="s">
        <v>28269</v>
      </c>
      <c r="C3972" s="113" t="s">
        <v>606</v>
      </c>
      <c r="D3972" s="115">
        <v>1703.79</v>
      </c>
    </row>
    <row r="3973" spans="1:4" ht="21.75" customHeight="1">
      <c r="A3973" s="113" t="s">
        <v>28270</v>
      </c>
      <c r="B3973" s="114" t="s">
        <v>28271</v>
      </c>
      <c r="C3973" s="113" t="s">
        <v>606</v>
      </c>
      <c r="D3973" s="115">
        <v>1534.21</v>
      </c>
    </row>
    <row r="3974" spans="1:4" ht="21.75" customHeight="1">
      <c r="A3974" s="113" t="s">
        <v>28272</v>
      </c>
      <c r="B3974" s="114" t="s">
        <v>28273</v>
      </c>
      <c r="C3974" s="113" t="s">
        <v>17005</v>
      </c>
      <c r="D3974" s="115">
        <v>437.89</v>
      </c>
    </row>
    <row r="3975" spans="1:4" ht="21.75" customHeight="1">
      <c r="A3975" s="113" t="s">
        <v>28274</v>
      </c>
      <c r="B3975" s="114" t="s">
        <v>28275</v>
      </c>
      <c r="C3975" s="113" t="s">
        <v>17005</v>
      </c>
      <c r="D3975" s="115">
        <v>331.71</v>
      </c>
    </row>
    <row r="3976" spans="1:4" ht="21.75" customHeight="1">
      <c r="A3976" s="113" t="s">
        <v>28276</v>
      </c>
      <c r="B3976" s="114" t="s">
        <v>28277</v>
      </c>
      <c r="C3976" s="113" t="s">
        <v>17005</v>
      </c>
      <c r="D3976" s="115">
        <v>595.85</v>
      </c>
    </row>
    <row r="3977" spans="1:4" ht="21.75" customHeight="1">
      <c r="A3977" s="113" t="s">
        <v>28278</v>
      </c>
      <c r="B3977" s="114" t="s">
        <v>28279</v>
      </c>
      <c r="C3977" s="113" t="s">
        <v>17005</v>
      </c>
      <c r="D3977" s="115">
        <v>1146.2</v>
      </c>
    </row>
    <row r="3978" spans="1:4" ht="21.75" customHeight="1">
      <c r="A3978" s="113" t="s">
        <v>28280</v>
      </c>
      <c r="B3978" s="114" t="s">
        <v>28281</v>
      </c>
      <c r="C3978" s="113" t="s">
        <v>17005</v>
      </c>
      <c r="D3978" s="115">
        <v>817.55</v>
      </c>
    </row>
    <row r="3979" spans="1:4" ht="21.75" customHeight="1">
      <c r="A3979" s="113" t="s">
        <v>28282</v>
      </c>
      <c r="B3979" s="114" t="s">
        <v>28283</v>
      </c>
      <c r="C3979" s="113" t="s">
        <v>17060</v>
      </c>
      <c r="D3979" s="115">
        <v>753661.55</v>
      </c>
    </row>
    <row r="3980" spans="1:4" ht="21.75" customHeight="1">
      <c r="A3980" s="113" t="s">
        <v>28284</v>
      </c>
      <c r="B3980" s="114" t="s">
        <v>28285</v>
      </c>
      <c r="C3980" s="113" t="s">
        <v>17060</v>
      </c>
      <c r="D3980" s="115">
        <v>745574.9</v>
      </c>
    </row>
    <row r="3981" spans="1:4" ht="21.75" customHeight="1">
      <c r="A3981" s="113" t="s">
        <v>28286</v>
      </c>
      <c r="B3981" s="114" t="s">
        <v>28287</v>
      </c>
      <c r="C3981" s="113" t="s">
        <v>17060</v>
      </c>
      <c r="D3981" s="115">
        <v>791187.44</v>
      </c>
    </row>
    <row r="3982" spans="1:4" ht="21.75" customHeight="1">
      <c r="A3982" s="113" t="s">
        <v>28288</v>
      </c>
      <c r="B3982" s="114" t="s">
        <v>28289</v>
      </c>
      <c r="C3982" s="113" t="s">
        <v>17060</v>
      </c>
      <c r="D3982" s="115">
        <v>782697.05</v>
      </c>
    </row>
    <row r="3983" spans="1:4" ht="21.75" customHeight="1">
      <c r="A3983" s="113" t="s">
        <v>28290</v>
      </c>
      <c r="B3983" s="114" t="s">
        <v>28291</v>
      </c>
      <c r="C3983" s="113" t="s">
        <v>17060</v>
      </c>
      <c r="D3983" s="115">
        <v>571529.80000000005</v>
      </c>
    </row>
    <row r="3984" spans="1:4" ht="21.75" customHeight="1">
      <c r="A3984" s="113" t="s">
        <v>28292</v>
      </c>
      <c r="B3984" s="114" t="s">
        <v>28293</v>
      </c>
      <c r="C3984" s="113" t="s">
        <v>17060</v>
      </c>
      <c r="D3984" s="115">
        <v>565506.78</v>
      </c>
    </row>
    <row r="3985" spans="1:4" ht="21.75" customHeight="1">
      <c r="A3985" s="113" t="s">
        <v>28294</v>
      </c>
      <c r="B3985" s="114" t="s">
        <v>28295</v>
      </c>
      <c r="C3985" s="113" t="s">
        <v>17060</v>
      </c>
      <c r="D3985" s="115">
        <v>599987.34</v>
      </c>
    </row>
    <row r="3986" spans="1:4" ht="21.75" customHeight="1">
      <c r="A3986" s="113" t="s">
        <v>28296</v>
      </c>
      <c r="B3986" s="114" t="s">
        <v>28297</v>
      </c>
      <c r="C3986" s="113" t="s">
        <v>17060</v>
      </c>
      <c r="D3986" s="115">
        <v>593663.32999999996</v>
      </c>
    </row>
    <row r="3987" spans="1:4" ht="21.75" customHeight="1">
      <c r="A3987" s="113" t="s">
        <v>28298</v>
      </c>
      <c r="B3987" s="114" t="s">
        <v>28299</v>
      </c>
      <c r="C3987" s="113" t="s">
        <v>17060</v>
      </c>
      <c r="D3987" s="115">
        <v>1016986.37</v>
      </c>
    </row>
    <row r="3988" spans="1:4" ht="21.75" customHeight="1">
      <c r="A3988" s="113" t="s">
        <v>28300</v>
      </c>
      <c r="B3988" s="114" t="s">
        <v>28301</v>
      </c>
      <c r="C3988" s="113" t="s">
        <v>17060</v>
      </c>
      <c r="D3988" s="115">
        <v>1008893.39</v>
      </c>
    </row>
    <row r="3989" spans="1:4" ht="21.75" customHeight="1">
      <c r="A3989" s="113" t="s">
        <v>28302</v>
      </c>
      <c r="B3989" s="114" t="s">
        <v>28303</v>
      </c>
      <c r="C3989" s="113" t="s">
        <v>17060</v>
      </c>
      <c r="D3989" s="115">
        <v>1067623.22</v>
      </c>
    </row>
    <row r="3990" spans="1:4" ht="21.75" customHeight="1">
      <c r="A3990" s="113" t="s">
        <v>28304</v>
      </c>
      <c r="B3990" s="114" t="s">
        <v>28305</v>
      </c>
      <c r="C3990" s="113" t="s">
        <v>17060</v>
      </c>
      <c r="D3990" s="115">
        <v>1059126.17</v>
      </c>
    </row>
    <row r="3991" spans="1:4" ht="21.75" customHeight="1">
      <c r="A3991" s="113" t="s">
        <v>28306</v>
      </c>
      <c r="B3991" s="114" t="s">
        <v>28307</v>
      </c>
      <c r="C3991" s="113" t="s">
        <v>17005</v>
      </c>
      <c r="D3991" s="115">
        <v>586.17999999999995</v>
      </c>
    </row>
    <row r="3992" spans="1:4" ht="21.75" customHeight="1">
      <c r="A3992" s="113" t="s">
        <v>28308</v>
      </c>
      <c r="B3992" s="114" t="s">
        <v>28309</v>
      </c>
      <c r="C3992" s="113" t="s">
        <v>17005</v>
      </c>
      <c r="D3992" s="115">
        <v>673.6</v>
      </c>
    </row>
    <row r="3993" spans="1:4" ht="21.75" customHeight="1">
      <c r="A3993" s="113" t="s">
        <v>28310</v>
      </c>
      <c r="B3993" s="114" t="s">
        <v>28311</v>
      </c>
      <c r="C3993" s="113" t="s">
        <v>17005</v>
      </c>
      <c r="D3993" s="115">
        <v>698.55</v>
      </c>
    </row>
    <row r="3994" spans="1:4" ht="21.75" customHeight="1">
      <c r="A3994" s="113" t="s">
        <v>28312</v>
      </c>
      <c r="B3994" s="114" t="s">
        <v>28313</v>
      </c>
      <c r="C3994" s="113" t="s">
        <v>17005</v>
      </c>
      <c r="D3994" s="115">
        <v>733.88</v>
      </c>
    </row>
    <row r="3995" spans="1:4" ht="21.75" customHeight="1">
      <c r="A3995" s="113" t="s">
        <v>28314</v>
      </c>
      <c r="B3995" s="114" t="s">
        <v>28315</v>
      </c>
      <c r="C3995" s="113" t="s">
        <v>17005</v>
      </c>
      <c r="D3995" s="115">
        <v>266.27</v>
      </c>
    </row>
    <row r="3996" spans="1:4" ht="21.75" customHeight="1">
      <c r="A3996" s="113" t="s">
        <v>28316</v>
      </c>
      <c r="B3996" s="114" t="s">
        <v>28317</v>
      </c>
      <c r="C3996" s="113" t="s">
        <v>17060</v>
      </c>
      <c r="D3996" s="115">
        <v>421401.88</v>
      </c>
    </row>
    <row r="3997" spans="1:4" ht="21.75" customHeight="1">
      <c r="A3997" s="113" t="s">
        <v>28318</v>
      </c>
      <c r="B3997" s="114" t="s">
        <v>28319</v>
      </c>
      <c r="C3997" s="113" t="s">
        <v>17060</v>
      </c>
      <c r="D3997" s="115">
        <v>442384.55</v>
      </c>
    </row>
    <row r="3998" spans="1:4" ht="21.75" customHeight="1">
      <c r="A3998" s="113" t="s">
        <v>28320</v>
      </c>
      <c r="B3998" s="114" t="s">
        <v>28321</v>
      </c>
      <c r="C3998" s="113" t="s">
        <v>17005</v>
      </c>
      <c r="D3998" s="115">
        <v>175.18</v>
      </c>
    </row>
    <row r="3999" spans="1:4" ht="21.75" customHeight="1">
      <c r="A3999" s="113" t="s">
        <v>28322</v>
      </c>
      <c r="B3999" s="114" t="s">
        <v>28323</v>
      </c>
      <c r="C3999" s="113" t="s">
        <v>17060</v>
      </c>
      <c r="D3999" s="115">
        <v>274850.84000000003</v>
      </c>
    </row>
    <row r="4000" spans="1:4" ht="21.75" customHeight="1">
      <c r="A4000" s="113" t="s">
        <v>28324</v>
      </c>
      <c r="B4000" s="114" t="s">
        <v>28325</v>
      </c>
      <c r="C4000" s="113" t="s">
        <v>17060</v>
      </c>
      <c r="D4000" s="115">
        <v>288536.74</v>
      </c>
    </row>
    <row r="4001" spans="1:4" ht="21.75" customHeight="1">
      <c r="A4001" s="113" t="s">
        <v>28326</v>
      </c>
      <c r="B4001" s="114" t="s">
        <v>28327</v>
      </c>
      <c r="C4001" s="113" t="s">
        <v>20720</v>
      </c>
      <c r="D4001" s="115">
        <v>167.85</v>
      </c>
    </row>
    <row r="4002" spans="1:4" ht="21.75" customHeight="1">
      <c r="A4002" s="113" t="s">
        <v>28328</v>
      </c>
      <c r="B4002" s="114" t="s">
        <v>28329</v>
      </c>
      <c r="C4002" s="113" t="s">
        <v>17005</v>
      </c>
      <c r="D4002" s="115">
        <v>91794.46</v>
      </c>
    </row>
    <row r="4003" spans="1:4" ht="21.75" customHeight="1">
      <c r="A4003" s="113" t="s">
        <v>28330</v>
      </c>
      <c r="B4003" s="114" t="s">
        <v>28331</v>
      </c>
      <c r="C4003" s="113" t="s">
        <v>17060</v>
      </c>
      <c r="D4003" s="115">
        <v>215.74</v>
      </c>
    </row>
    <row r="4004" spans="1:4" ht="21.75" customHeight="1">
      <c r="A4004" s="113" t="s">
        <v>28332</v>
      </c>
      <c r="B4004" s="114" t="s">
        <v>28333</v>
      </c>
      <c r="C4004" s="113" t="s">
        <v>17060</v>
      </c>
      <c r="D4004" s="115">
        <v>1430.17</v>
      </c>
    </row>
    <row r="4005" spans="1:4" ht="21.75" customHeight="1">
      <c r="A4005" s="113" t="s">
        <v>28334</v>
      </c>
      <c r="B4005" s="114" t="s">
        <v>28335</v>
      </c>
      <c r="C4005" s="113" t="s">
        <v>17060</v>
      </c>
      <c r="D4005" s="115">
        <v>1887.54</v>
      </c>
    </row>
    <row r="4006" spans="1:4" ht="21.75" customHeight="1">
      <c r="A4006" s="113" t="s">
        <v>28336</v>
      </c>
      <c r="B4006" s="114" t="s">
        <v>28337</v>
      </c>
      <c r="C4006" s="113" t="s">
        <v>17005</v>
      </c>
      <c r="D4006" s="115">
        <v>1585.92</v>
      </c>
    </row>
    <row r="4007" spans="1:4" ht="21.75" customHeight="1">
      <c r="A4007" s="113" t="s">
        <v>28338</v>
      </c>
      <c r="B4007" s="114" t="s">
        <v>28339</v>
      </c>
      <c r="C4007" s="113" t="s">
        <v>17005</v>
      </c>
      <c r="D4007" s="115">
        <v>1580.31</v>
      </c>
    </row>
    <row r="4008" spans="1:4" ht="21.75" customHeight="1">
      <c r="A4008" s="113" t="s">
        <v>28340</v>
      </c>
      <c r="B4008" s="114" t="s">
        <v>28341</v>
      </c>
      <c r="C4008" s="113" t="s">
        <v>17005</v>
      </c>
      <c r="D4008" s="115">
        <v>1650.26</v>
      </c>
    </row>
    <row r="4009" spans="1:4" ht="21.75" customHeight="1">
      <c r="A4009" s="113" t="s">
        <v>28342</v>
      </c>
      <c r="B4009" s="114" t="s">
        <v>28343</v>
      </c>
      <c r="C4009" s="113" t="s">
        <v>17005</v>
      </c>
      <c r="D4009" s="115">
        <v>1597.78</v>
      </c>
    </row>
    <row r="4010" spans="1:4" ht="21.75" customHeight="1">
      <c r="A4010" s="113" t="s">
        <v>28344</v>
      </c>
      <c r="B4010" s="114" t="s">
        <v>28345</v>
      </c>
      <c r="C4010" s="113" t="s">
        <v>17005</v>
      </c>
      <c r="D4010" s="115">
        <v>276.12</v>
      </c>
    </row>
    <row r="4011" spans="1:4" ht="21.75" customHeight="1">
      <c r="A4011" s="113" t="s">
        <v>28346</v>
      </c>
      <c r="B4011" s="114" t="s">
        <v>28347</v>
      </c>
      <c r="C4011" s="113" t="s">
        <v>17005</v>
      </c>
      <c r="D4011" s="115">
        <v>226.65</v>
      </c>
    </row>
    <row r="4012" spans="1:4" ht="21.75" customHeight="1">
      <c r="A4012" s="113" t="s">
        <v>28348</v>
      </c>
      <c r="B4012" s="114" t="s">
        <v>28349</v>
      </c>
      <c r="C4012" s="113" t="s">
        <v>17005</v>
      </c>
      <c r="D4012" s="115">
        <v>232.72</v>
      </c>
    </row>
    <row r="4013" spans="1:4" ht="21.75" customHeight="1">
      <c r="A4013" s="113" t="s">
        <v>28350</v>
      </c>
      <c r="B4013" s="114" t="s">
        <v>28351</v>
      </c>
      <c r="C4013" s="113" t="s">
        <v>17060</v>
      </c>
      <c r="D4013" s="115">
        <v>1092027.5900000001</v>
      </c>
    </row>
    <row r="4014" spans="1:4" ht="21.75" customHeight="1">
      <c r="A4014" s="113" t="s">
        <v>28352</v>
      </c>
      <c r="B4014" s="114" t="s">
        <v>28353</v>
      </c>
      <c r="C4014" s="113" t="s">
        <v>17060</v>
      </c>
      <c r="D4014" s="115">
        <v>1098516.0900000001</v>
      </c>
    </row>
    <row r="4015" spans="1:4" ht="21.75" customHeight="1">
      <c r="A4015" s="113" t="s">
        <v>28354</v>
      </c>
      <c r="B4015" s="114" t="s">
        <v>28355</v>
      </c>
      <c r="C4015" s="113" t="s">
        <v>17060</v>
      </c>
      <c r="D4015" s="115">
        <v>1638220.3</v>
      </c>
    </row>
    <row r="4016" spans="1:4" ht="21.75" customHeight="1">
      <c r="A4016" s="113" t="s">
        <v>28356</v>
      </c>
      <c r="B4016" s="114" t="s">
        <v>28357</v>
      </c>
      <c r="C4016" s="113" t="s">
        <v>17060</v>
      </c>
      <c r="D4016" s="115">
        <v>1647953.05</v>
      </c>
    </row>
    <row r="4017" spans="1:4" ht="21.75" customHeight="1">
      <c r="A4017" s="113" t="s">
        <v>28358</v>
      </c>
      <c r="B4017" s="114" t="s">
        <v>28359</v>
      </c>
      <c r="C4017" s="113" t="s">
        <v>17060</v>
      </c>
      <c r="D4017" s="115">
        <v>1396659.51</v>
      </c>
    </row>
    <row r="4018" spans="1:4" ht="21.75" customHeight="1">
      <c r="A4018" s="113" t="s">
        <v>28360</v>
      </c>
      <c r="B4018" s="114" t="s">
        <v>28361</v>
      </c>
      <c r="C4018" s="113" t="s">
        <v>17060</v>
      </c>
      <c r="D4018" s="115">
        <v>1418078.86</v>
      </c>
    </row>
    <row r="4019" spans="1:4" ht="21.75" customHeight="1">
      <c r="A4019" s="113" t="s">
        <v>28362</v>
      </c>
      <c r="B4019" s="114" t="s">
        <v>28363</v>
      </c>
      <c r="C4019" s="113" t="s">
        <v>17060</v>
      </c>
      <c r="D4019" s="115">
        <v>2094992.15</v>
      </c>
    </row>
    <row r="4020" spans="1:4" ht="21.75" customHeight="1">
      <c r="A4020" s="113" t="s">
        <v>28364</v>
      </c>
      <c r="B4020" s="114" t="s">
        <v>28365</v>
      </c>
      <c r="C4020" s="113" t="s">
        <v>17060</v>
      </c>
      <c r="D4020" s="115">
        <v>2127121.37</v>
      </c>
    </row>
    <row r="4021" spans="1:4" ht="21.75" customHeight="1">
      <c r="A4021" s="113" t="s">
        <v>28366</v>
      </c>
      <c r="B4021" s="114" t="s">
        <v>28367</v>
      </c>
      <c r="C4021" s="113" t="s">
        <v>17005</v>
      </c>
      <c r="D4021" s="115">
        <v>49582.67</v>
      </c>
    </row>
    <row r="4022" spans="1:4" ht="21.75" customHeight="1">
      <c r="A4022" s="113" t="s">
        <v>28368</v>
      </c>
      <c r="B4022" s="114" t="s">
        <v>28369</v>
      </c>
      <c r="C4022" s="113" t="s">
        <v>17060</v>
      </c>
      <c r="D4022" s="115">
        <v>977629.97</v>
      </c>
    </row>
    <row r="4023" spans="1:4" ht="21.75" customHeight="1">
      <c r="A4023" s="113" t="s">
        <v>28370</v>
      </c>
      <c r="B4023" s="114" t="s">
        <v>28371</v>
      </c>
      <c r="C4023" s="113" t="s">
        <v>17060</v>
      </c>
      <c r="D4023" s="115">
        <v>1466336.93</v>
      </c>
    </row>
    <row r="4024" spans="1:4" ht="21.75" customHeight="1">
      <c r="A4024" s="113" t="s">
        <v>28372</v>
      </c>
      <c r="B4024" s="114" t="s">
        <v>28373</v>
      </c>
      <c r="C4024" s="113" t="s">
        <v>17060</v>
      </c>
      <c r="D4024" s="115">
        <v>1476060.94</v>
      </c>
    </row>
    <row r="4025" spans="1:4" ht="21.75" customHeight="1">
      <c r="A4025" s="113" t="s">
        <v>28374</v>
      </c>
      <c r="B4025" s="114" t="s">
        <v>28375</v>
      </c>
      <c r="C4025" s="113" t="s">
        <v>17060</v>
      </c>
      <c r="D4025" s="115">
        <v>1468612.72</v>
      </c>
    </row>
    <row r="4026" spans="1:4" ht="21.75" customHeight="1">
      <c r="A4026" s="113" t="s">
        <v>28376</v>
      </c>
      <c r="B4026" s="114" t="s">
        <v>28377</v>
      </c>
      <c r="C4026" s="113" t="s">
        <v>17060</v>
      </c>
      <c r="D4026" s="115">
        <v>1280624.3799999999</v>
      </c>
    </row>
    <row r="4027" spans="1:4" ht="21.75" customHeight="1">
      <c r="A4027" s="113" t="s">
        <v>28378</v>
      </c>
      <c r="B4027" s="114" t="s">
        <v>28379</v>
      </c>
      <c r="C4027" s="113" t="s">
        <v>17060</v>
      </c>
      <c r="D4027" s="115">
        <v>1499851.46</v>
      </c>
    </row>
    <row r="4028" spans="1:4" ht="21.75" customHeight="1">
      <c r="A4028" s="113" t="s">
        <v>28380</v>
      </c>
      <c r="B4028" s="114" t="s">
        <v>28381</v>
      </c>
      <c r="C4028" s="113" t="s">
        <v>17060</v>
      </c>
      <c r="D4028" s="115">
        <v>1302502.99</v>
      </c>
    </row>
    <row r="4029" spans="1:4" ht="21.75" customHeight="1">
      <c r="A4029" s="113" t="s">
        <v>28382</v>
      </c>
      <c r="B4029" s="114" t="s">
        <v>28383</v>
      </c>
      <c r="C4029" s="113" t="s">
        <v>17060</v>
      </c>
      <c r="D4029" s="115">
        <v>2203674.77</v>
      </c>
    </row>
    <row r="4030" spans="1:4" ht="21.75" customHeight="1">
      <c r="A4030" s="113" t="s">
        <v>28384</v>
      </c>
      <c r="B4030" s="114" t="s">
        <v>28385</v>
      </c>
      <c r="C4030" s="113" t="s">
        <v>17060</v>
      </c>
      <c r="D4030" s="115">
        <v>2250576.39</v>
      </c>
    </row>
    <row r="4031" spans="1:4" ht="21.75" customHeight="1">
      <c r="A4031" s="113" t="s">
        <v>28386</v>
      </c>
      <c r="B4031" s="114" t="s">
        <v>28387</v>
      </c>
      <c r="C4031" s="113" t="s">
        <v>17005</v>
      </c>
      <c r="D4031" s="115">
        <v>99441.46</v>
      </c>
    </row>
    <row r="4032" spans="1:4" ht="21.75" customHeight="1">
      <c r="A4032" s="113" t="s">
        <v>28388</v>
      </c>
      <c r="B4032" s="114" t="s">
        <v>28389</v>
      </c>
      <c r="C4032" s="113" t="s">
        <v>17060</v>
      </c>
      <c r="D4032" s="115">
        <v>971728.51</v>
      </c>
    </row>
    <row r="4033" spans="1:4" ht="21.75" customHeight="1">
      <c r="A4033" s="113" t="s">
        <v>28390</v>
      </c>
      <c r="B4033" s="114" t="s">
        <v>28391</v>
      </c>
      <c r="C4033" s="113" t="s">
        <v>17060</v>
      </c>
      <c r="D4033" s="115">
        <v>978211.4</v>
      </c>
    </row>
    <row r="4034" spans="1:4" ht="21.75" customHeight="1">
      <c r="A4034" s="113" t="s">
        <v>28392</v>
      </c>
      <c r="B4034" s="114" t="s">
        <v>28393</v>
      </c>
      <c r="C4034" s="113" t="s">
        <v>17060</v>
      </c>
      <c r="D4034" s="115">
        <v>1457485.39</v>
      </c>
    </row>
    <row r="4035" spans="1:4" ht="21.75" customHeight="1">
      <c r="A4035" s="113" t="s">
        <v>28394</v>
      </c>
      <c r="B4035" s="114" t="s">
        <v>28395</v>
      </c>
      <c r="C4035" s="113" t="s">
        <v>17060</v>
      </c>
      <c r="D4035" s="115">
        <v>1467209.74</v>
      </c>
    </row>
    <row r="4036" spans="1:4" ht="21.75" customHeight="1">
      <c r="A4036" s="113" t="s">
        <v>28396</v>
      </c>
      <c r="B4036" s="114" t="s">
        <v>28397</v>
      </c>
      <c r="C4036" s="113" t="s">
        <v>17060</v>
      </c>
      <c r="D4036" s="115">
        <v>1462776.84</v>
      </c>
    </row>
    <row r="4037" spans="1:4" ht="21.75" customHeight="1">
      <c r="A4037" s="113" t="s">
        <v>28398</v>
      </c>
      <c r="B4037" s="114" t="s">
        <v>28399</v>
      </c>
      <c r="C4037" s="113" t="s">
        <v>17060</v>
      </c>
      <c r="D4037" s="115">
        <v>1274788.49</v>
      </c>
    </row>
    <row r="4038" spans="1:4" ht="21.75" customHeight="1">
      <c r="A4038" s="113" t="s">
        <v>28400</v>
      </c>
      <c r="B4038" s="114" t="s">
        <v>28401</v>
      </c>
      <c r="C4038" s="113" t="s">
        <v>17060</v>
      </c>
      <c r="D4038" s="115">
        <v>1494015.58</v>
      </c>
    </row>
    <row r="4039" spans="1:4" ht="21.75" customHeight="1">
      <c r="A4039" s="113" t="s">
        <v>28402</v>
      </c>
      <c r="B4039" s="114" t="s">
        <v>28403</v>
      </c>
      <c r="C4039" s="113" t="s">
        <v>17060</v>
      </c>
      <c r="D4039" s="115">
        <v>1296667.1100000001</v>
      </c>
    </row>
    <row r="4040" spans="1:4" ht="21.75" customHeight="1">
      <c r="A4040" s="113" t="s">
        <v>28404</v>
      </c>
      <c r="B4040" s="114" t="s">
        <v>28405</v>
      </c>
      <c r="C4040" s="113" t="s">
        <v>17060</v>
      </c>
      <c r="D4040" s="115">
        <v>2194921.69</v>
      </c>
    </row>
    <row r="4041" spans="1:4" ht="21.75" customHeight="1">
      <c r="A4041" s="113" t="s">
        <v>28406</v>
      </c>
      <c r="B4041" s="114" t="s">
        <v>28407</v>
      </c>
      <c r="C4041" s="113" t="s">
        <v>17060</v>
      </c>
      <c r="D4041" s="115">
        <v>2241823.3199999998</v>
      </c>
    </row>
    <row r="4042" spans="1:4" ht="21.75" customHeight="1">
      <c r="A4042" s="113" t="s">
        <v>28408</v>
      </c>
      <c r="B4042" s="114" t="s">
        <v>28409</v>
      </c>
      <c r="C4042" s="113" t="s">
        <v>17060</v>
      </c>
      <c r="D4042" s="115">
        <v>1434580.71</v>
      </c>
    </row>
    <row r="4043" spans="1:4" ht="21.75" customHeight="1">
      <c r="A4043" s="113" t="s">
        <v>28410</v>
      </c>
      <c r="B4043" s="114" t="s">
        <v>28411</v>
      </c>
      <c r="C4043" s="113" t="s">
        <v>17060</v>
      </c>
      <c r="D4043" s="115">
        <v>1440830.84</v>
      </c>
    </row>
    <row r="4044" spans="1:4" ht="21.75" customHeight="1">
      <c r="A4044" s="113" t="s">
        <v>28412</v>
      </c>
      <c r="B4044" s="114" t="s">
        <v>28413</v>
      </c>
      <c r="C4044" s="113" t="s">
        <v>17060</v>
      </c>
      <c r="D4044" s="115">
        <v>2149869.77</v>
      </c>
    </row>
    <row r="4045" spans="1:4" ht="21.75" customHeight="1">
      <c r="A4045" s="113" t="s">
        <v>28414</v>
      </c>
      <c r="B4045" s="114" t="s">
        <v>28415</v>
      </c>
      <c r="C4045" s="113" t="s">
        <v>17060</v>
      </c>
      <c r="D4045" s="115">
        <v>2161961.52</v>
      </c>
    </row>
    <row r="4046" spans="1:4" ht="21.75" customHeight="1">
      <c r="A4046" s="113" t="s">
        <v>28416</v>
      </c>
      <c r="B4046" s="114" t="s">
        <v>28417</v>
      </c>
      <c r="C4046" s="113" t="s">
        <v>17060</v>
      </c>
      <c r="D4046" s="115">
        <v>1884634.39</v>
      </c>
    </row>
    <row r="4047" spans="1:4" ht="21.75" customHeight="1">
      <c r="A4047" s="113" t="s">
        <v>28418</v>
      </c>
      <c r="B4047" s="114" t="s">
        <v>28419</v>
      </c>
      <c r="C4047" s="113" t="s">
        <v>17060</v>
      </c>
      <c r="D4047" s="115">
        <v>1913625.63</v>
      </c>
    </row>
    <row r="4048" spans="1:4" ht="21.75" customHeight="1">
      <c r="A4048" s="113" t="s">
        <v>28420</v>
      </c>
      <c r="B4048" s="114" t="s">
        <v>28421</v>
      </c>
      <c r="C4048" s="113" t="s">
        <v>17060</v>
      </c>
      <c r="D4048" s="115">
        <v>2826954.57</v>
      </c>
    </row>
    <row r="4049" spans="1:4" ht="21.75" customHeight="1">
      <c r="A4049" s="113" t="s">
        <v>28422</v>
      </c>
      <c r="B4049" s="114" t="s">
        <v>28423</v>
      </c>
      <c r="C4049" s="113" t="s">
        <v>17060</v>
      </c>
      <c r="D4049" s="115">
        <v>2870441.74</v>
      </c>
    </row>
    <row r="4050" spans="1:4" ht="21.75" customHeight="1">
      <c r="A4050" s="113" t="s">
        <v>28424</v>
      </c>
      <c r="B4050" s="114" t="s">
        <v>28425</v>
      </c>
      <c r="C4050" s="113" t="s">
        <v>17005</v>
      </c>
      <c r="D4050" s="115">
        <v>69366.11</v>
      </c>
    </row>
    <row r="4051" spans="1:4" ht="21.75" customHeight="1">
      <c r="A4051" s="113" t="s">
        <v>28426</v>
      </c>
      <c r="B4051" s="114" t="s">
        <v>28427</v>
      </c>
      <c r="C4051" s="113" t="s">
        <v>17060</v>
      </c>
      <c r="D4051" s="115">
        <v>1308534.04</v>
      </c>
    </row>
    <row r="4052" spans="1:4" ht="21.75" customHeight="1">
      <c r="A4052" s="113" t="s">
        <v>28428</v>
      </c>
      <c r="B4052" s="114" t="s">
        <v>28429</v>
      </c>
      <c r="C4052" s="113" t="s">
        <v>17060</v>
      </c>
      <c r="D4052" s="115">
        <v>1315016.8400000001</v>
      </c>
    </row>
    <row r="4053" spans="1:4" ht="21.75" customHeight="1">
      <c r="A4053" s="113" t="s">
        <v>28430</v>
      </c>
      <c r="B4053" s="114" t="s">
        <v>28431</v>
      </c>
      <c r="C4053" s="113" t="s">
        <v>17060</v>
      </c>
      <c r="D4053" s="115">
        <v>1962692.94</v>
      </c>
    </row>
    <row r="4054" spans="1:4" ht="21.75" customHeight="1">
      <c r="A4054" s="113" t="s">
        <v>28432</v>
      </c>
      <c r="B4054" s="114" t="s">
        <v>28433</v>
      </c>
      <c r="C4054" s="113" t="s">
        <v>17060</v>
      </c>
      <c r="D4054" s="115">
        <v>1972416.94</v>
      </c>
    </row>
    <row r="4055" spans="1:4" ht="21.75" customHeight="1">
      <c r="A4055" s="113" t="s">
        <v>28434</v>
      </c>
      <c r="B4055" s="114" t="s">
        <v>28435</v>
      </c>
      <c r="C4055" s="113" t="s">
        <v>17060</v>
      </c>
      <c r="D4055" s="115">
        <v>1871253.5</v>
      </c>
    </row>
    <row r="4056" spans="1:4" ht="21.75" customHeight="1">
      <c r="A4056" s="113" t="s">
        <v>28436</v>
      </c>
      <c r="B4056" s="114" t="s">
        <v>28437</v>
      </c>
      <c r="C4056" s="113" t="s">
        <v>17060</v>
      </c>
      <c r="D4056" s="115">
        <v>1757258.93</v>
      </c>
    </row>
    <row r="4057" spans="1:4" ht="21.75" customHeight="1">
      <c r="A4057" s="113" t="s">
        <v>28438</v>
      </c>
      <c r="B4057" s="114" t="s">
        <v>28439</v>
      </c>
      <c r="C4057" s="113" t="s">
        <v>17060</v>
      </c>
      <c r="D4057" s="115">
        <v>1906064.01</v>
      </c>
    </row>
    <row r="4058" spans="1:4" ht="21.75" customHeight="1">
      <c r="A4058" s="113" t="s">
        <v>28440</v>
      </c>
      <c r="B4058" s="114" t="s">
        <v>28441</v>
      </c>
      <c r="C4058" s="113" t="s">
        <v>17060</v>
      </c>
      <c r="D4058" s="115">
        <v>1786393.47</v>
      </c>
    </row>
    <row r="4059" spans="1:4" ht="21.75" customHeight="1">
      <c r="A4059" s="113" t="s">
        <v>28442</v>
      </c>
      <c r="B4059" s="114" t="s">
        <v>28443</v>
      </c>
      <c r="C4059" s="113" t="s">
        <v>17060</v>
      </c>
      <c r="D4059" s="115">
        <v>2807635.84</v>
      </c>
    </row>
    <row r="4060" spans="1:4" ht="21.75" customHeight="1">
      <c r="A4060" s="113" t="s">
        <v>28444</v>
      </c>
      <c r="B4060" s="114" t="s">
        <v>28445</v>
      </c>
      <c r="C4060" s="113" t="s">
        <v>17060</v>
      </c>
      <c r="D4060" s="115">
        <v>2859895.12</v>
      </c>
    </row>
    <row r="4061" spans="1:4" ht="21.75" customHeight="1">
      <c r="A4061" s="113" t="s">
        <v>28446</v>
      </c>
      <c r="B4061" s="114" t="s">
        <v>28447</v>
      </c>
      <c r="C4061" s="113" t="s">
        <v>17005</v>
      </c>
      <c r="D4061" s="115">
        <v>139008.34</v>
      </c>
    </row>
    <row r="4062" spans="1:4" ht="21.75" customHeight="1">
      <c r="A4062" s="113" t="s">
        <v>28448</v>
      </c>
      <c r="B4062" s="114" t="s">
        <v>28449</v>
      </c>
      <c r="C4062" s="113" t="s">
        <v>17060</v>
      </c>
      <c r="D4062" s="115">
        <v>1302043.48</v>
      </c>
    </row>
    <row r="4063" spans="1:4" ht="21.75" customHeight="1">
      <c r="A4063" s="113" t="s">
        <v>28450</v>
      </c>
      <c r="B4063" s="114" t="s">
        <v>28451</v>
      </c>
      <c r="C4063" s="113" t="s">
        <v>17060</v>
      </c>
      <c r="D4063" s="115">
        <v>1308526.3700000001</v>
      </c>
    </row>
    <row r="4064" spans="1:4" ht="21.75" customHeight="1">
      <c r="A4064" s="113" t="s">
        <v>28452</v>
      </c>
      <c r="B4064" s="114" t="s">
        <v>28453</v>
      </c>
      <c r="C4064" s="113" t="s">
        <v>17060</v>
      </c>
      <c r="D4064" s="115">
        <v>1952958.04</v>
      </c>
    </row>
    <row r="4065" spans="1:4" ht="21.75" customHeight="1">
      <c r="A4065" s="113" t="s">
        <v>28454</v>
      </c>
      <c r="B4065" s="114" t="s">
        <v>28455</v>
      </c>
      <c r="C4065" s="113" t="s">
        <v>17060</v>
      </c>
      <c r="D4065" s="115">
        <v>1962682.38</v>
      </c>
    </row>
    <row r="4066" spans="1:4" ht="21.75" customHeight="1">
      <c r="A4066" s="113" t="s">
        <v>28456</v>
      </c>
      <c r="B4066" s="114" t="s">
        <v>28457</v>
      </c>
      <c r="C4066" s="113" t="s">
        <v>17060</v>
      </c>
      <c r="D4066" s="115">
        <v>1864828.51</v>
      </c>
    </row>
    <row r="4067" spans="1:4" ht="21.75" customHeight="1">
      <c r="A4067" s="113" t="s">
        <v>28458</v>
      </c>
      <c r="B4067" s="114" t="s">
        <v>28459</v>
      </c>
      <c r="C4067" s="113" t="s">
        <v>17060</v>
      </c>
      <c r="D4067" s="115">
        <v>1750833.94</v>
      </c>
    </row>
    <row r="4068" spans="1:4" ht="21.75" customHeight="1">
      <c r="A4068" s="113" t="s">
        <v>28460</v>
      </c>
      <c r="B4068" s="114" t="s">
        <v>28461</v>
      </c>
      <c r="C4068" s="113" t="s">
        <v>17060</v>
      </c>
      <c r="D4068" s="115">
        <v>1899639.02</v>
      </c>
    </row>
    <row r="4069" spans="1:4" ht="21.75" customHeight="1">
      <c r="A4069" s="113" t="s">
        <v>28462</v>
      </c>
      <c r="B4069" s="114" t="s">
        <v>28463</v>
      </c>
      <c r="C4069" s="113" t="s">
        <v>17060</v>
      </c>
      <c r="D4069" s="115">
        <v>1779968.48</v>
      </c>
    </row>
    <row r="4070" spans="1:4" ht="21.75" customHeight="1">
      <c r="A4070" s="113" t="s">
        <v>28464</v>
      </c>
      <c r="B4070" s="114" t="s">
        <v>28465</v>
      </c>
      <c r="C4070" s="113" t="s">
        <v>17060</v>
      </c>
      <c r="D4070" s="115">
        <v>2797999.4</v>
      </c>
    </row>
    <row r="4071" spans="1:4" ht="21.75" customHeight="1">
      <c r="A4071" s="113" t="s">
        <v>28466</v>
      </c>
      <c r="B4071" s="114" t="s">
        <v>28467</v>
      </c>
      <c r="C4071" s="113" t="s">
        <v>17060</v>
      </c>
      <c r="D4071" s="115">
        <v>2850258.68</v>
      </c>
    </row>
    <row r="4072" spans="1:4" ht="21.75" customHeight="1">
      <c r="A4072" s="113" t="s">
        <v>28468</v>
      </c>
      <c r="B4072" s="114" t="s">
        <v>28469</v>
      </c>
      <c r="C4072" s="113" t="s">
        <v>17060</v>
      </c>
      <c r="D4072" s="115">
        <v>1747238.09</v>
      </c>
    </row>
    <row r="4073" spans="1:4" ht="21.75" customHeight="1">
      <c r="A4073" s="113" t="s">
        <v>28470</v>
      </c>
      <c r="B4073" s="114" t="s">
        <v>28471</v>
      </c>
      <c r="C4073" s="113" t="s">
        <v>17060</v>
      </c>
      <c r="D4073" s="115">
        <v>1751725.15</v>
      </c>
    </row>
    <row r="4074" spans="1:4" ht="21.75" customHeight="1">
      <c r="A4074" s="113" t="s">
        <v>28472</v>
      </c>
      <c r="B4074" s="114" t="s">
        <v>28473</v>
      </c>
      <c r="C4074" s="113" t="s">
        <v>17060</v>
      </c>
      <c r="D4074" s="115">
        <v>2616449.59</v>
      </c>
    </row>
    <row r="4075" spans="1:4" ht="21.75" customHeight="1">
      <c r="A4075" s="113" t="s">
        <v>28474</v>
      </c>
      <c r="B4075" s="114" t="s">
        <v>28475</v>
      </c>
      <c r="C4075" s="113" t="s">
        <v>17060</v>
      </c>
      <c r="D4075" s="115">
        <v>2625765.21</v>
      </c>
    </row>
    <row r="4076" spans="1:4" ht="21.75" customHeight="1">
      <c r="A4076" s="113" t="s">
        <v>28476</v>
      </c>
      <c r="B4076" s="114" t="s">
        <v>28477</v>
      </c>
      <c r="C4076" s="113" t="s">
        <v>17060</v>
      </c>
      <c r="D4076" s="115">
        <v>2237127.84</v>
      </c>
    </row>
    <row r="4077" spans="1:4" ht="21.75" customHeight="1">
      <c r="A4077" s="113" t="s">
        <v>28478</v>
      </c>
      <c r="B4077" s="114" t="s">
        <v>28479</v>
      </c>
      <c r="C4077" s="113" t="s">
        <v>17060</v>
      </c>
      <c r="D4077" s="115">
        <v>2268190.31</v>
      </c>
    </row>
    <row r="4078" spans="1:4" ht="21.75" customHeight="1">
      <c r="A4078" s="113" t="s">
        <v>28480</v>
      </c>
      <c r="B4078" s="114" t="s">
        <v>28481</v>
      </c>
      <c r="C4078" s="113" t="s">
        <v>17060</v>
      </c>
      <c r="D4078" s="115">
        <v>3355694.76</v>
      </c>
    </row>
    <row r="4079" spans="1:4" ht="21.75" customHeight="1">
      <c r="A4079" s="113" t="s">
        <v>28482</v>
      </c>
      <c r="B4079" s="114" t="s">
        <v>28483</v>
      </c>
      <c r="C4079" s="113" t="s">
        <v>17060</v>
      </c>
      <c r="D4079" s="115">
        <v>3402288.76</v>
      </c>
    </row>
    <row r="4080" spans="1:4" ht="21.75" customHeight="1">
      <c r="A4080" s="113" t="s">
        <v>28484</v>
      </c>
      <c r="B4080" s="114" t="s">
        <v>28485</v>
      </c>
      <c r="C4080" s="113" t="s">
        <v>17005</v>
      </c>
      <c r="D4080" s="115">
        <v>85961.78</v>
      </c>
    </row>
    <row r="4081" spans="1:4" ht="21.75" customHeight="1">
      <c r="A4081" s="113" t="s">
        <v>28486</v>
      </c>
      <c r="B4081" s="114" t="s">
        <v>28487</v>
      </c>
      <c r="C4081" s="113" t="s">
        <v>17060</v>
      </c>
      <c r="D4081" s="115">
        <v>1588442.86</v>
      </c>
    </row>
    <row r="4082" spans="1:4" ht="21.75" customHeight="1">
      <c r="A4082" s="113" t="s">
        <v>28488</v>
      </c>
      <c r="B4082" s="114" t="s">
        <v>28489</v>
      </c>
      <c r="C4082" s="113" t="s">
        <v>17060</v>
      </c>
      <c r="D4082" s="115">
        <v>1594925.66</v>
      </c>
    </row>
    <row r="4083" spans="1:4" ht="21.75" customHeight="1">
      <c r="A4083" s="113" t="s">
        <v>28490</v>
      </c>
      <c r="B4083" s="114" t="s">
        <v>28491</v>
      </c>
      <c r="C4083" s="113" t="s">
        <v>17060</v>
      </c>
      <c r="D4083" s="115">
        <v>2382556.09</v>
      </c>
    </row>
    <row r="4084" spans="1:4" ht="21.75" customHeight="1">
      <c r="A4084" s="113" t="s">
        <v>28492</v>
      </c>
      <c r="B4084" s="114" t="s">
        <v>28493</v>
      </c>
      <c r="C4084" s="113" t="s">
        <v>17060</v>
      </c>
      <c r="D4084" s="115">
        <v>2392280.09</v>
      </c>
    </row>
    <row r="4085" spans="1:4" ht="21.75" customHeight="1">
      <c r="A4085" s="113" t="s">
        <v>28494</v>
      </c>
      <c r="B4085" s="114" t="s">
        <v>28495</v>
      </c>
      <c r="C4085" s="113" t="s">
        <v>17060</v>
      </c>
      <c r="D4085" s="115">
        <v>2191311.69</v>
      </c>
    </row>
    <row r="4086" spans="1:4" ht="21.75" customHeight="1">
      <c r="A4086" s="113" t="s">
        <v>28496</v>
      </c>
      <c r="B4086" s="114" t="s">
        <v>28497</v>
      </c>
      <c r="C4086" s="113" t="s">
        <v>17060</v>
      </c>
      <c r="D4086" s="115">
        <v>2078766.9</v>
      </c>
    </row>
    <row r="4087" spans="1:4" ht="21.75" customHeight="1">
      <c r="A4087" s="113" t="s">
        <v>28498</v>
      </c>
      <c r="B4087" s="114" t="s">
        <v>28499</v>
      </c>
      <c r="C4087" s="113" t="s">
        <v>17060</v>
      </c>
      <c r="D4087" s="115">
        <v>2228121.2400000002</v>
      </c>
    </row>
    <row r="4088" spans="1:4" ht="21.75" customHeight="1">
      <c r="A4088" s="113" t="s">
        <v>28500</v>
      </c>
      <c r="B4088" s="114" t="s">
        <v>28501</v>
      </c>
      <c r="C4088" s="113" t="s">
        <v>17060</v>
      </c>
      <c r="D4088" s="115">
        <v>2109972.67</v>
      </c>
    </row>
    <row r="4089" spans="1:4" ht="21.75" customHeight="1">
      <c r="A4089" s="113" t="s">
        <v>28502</v>
      </c>
      <c r="B4089" s="114" t="s">
        <v>28503</v>
      </c>
      <c r="C4089" s="113" t="s">
        <v>17060</v>
      </c>
      <c r="D4089" s="115">
        <v>3287723.04</v>
      </c>
    </row>
    <row r="4090" spans="1:4" ht="21.75" customHeight="1">
      <c r="A4090" s="113" t="s">
        <v>28504</v>
      </c>
      <c r="B4090" s="114" t="s">
        <v>28505</v>
      </c>
      <c r="C4090" s="113" t="s">
        <v>17060</v>
      </c>
      <c r="D4090" s="115">
        <v>3342980.88</v>
      </c>
    </row>
    <row r="4091" spans="1:4" ht="21.75" customHeight="1">
      <c r="A4091" s="113" t="s">
        <v>28506</v>
      </c>
      <c r="B4091" s="114" t="s">
        <v>28507</v>
      </c>
      <c r="C4091" s="113" t="s">
        <v>17005</v>
      </c>
      <c r="D4091" s="115">
        <v>172199.67999999999</v>
      </c>
    </row>
    <row r="4092" spans="1:4" ht="21.75" customHeight="1">
      <c r="A4092" s="113" t="s">
        <v>28508</v>
      </c>
      <c r="B4092" s="114" t="s">
        <v>28509</v>
      </c>
      <c r="C4092" s="113" t="s">
        <v>17060</v>
      </c>
      <c r="D4092" s="115">
        <v>1580300.01</v>
      </c>
    </row>
    <row r="4093" spans="1:4" ht="21.75" customHeight="1">
      <c r="A4093" s="113" t="s">
        <v>28510</v>
      </c>
      <c r="B4093" s="114" t="s">
        <v>28511</v>
      </c>
      <c r="C4093" s="113" t="s">
        <v>17060</v>
      </c>
      <c r="D4093" s="115">
        <v>1586782.9</v>
      </c>
    </row>
    <row r="4094" spans="1:4" ht="21.75" customHeight="1">
      <c r="A4094" s="113" t="s">
        <v>28512</v>
      </c>
      <c r="B4094" s="114" t="s">
        <v>28513</v>
      </c>
      <c r="C4094" s="113" t="s">
        <v>17060</v>
      </c>
      <c r="D4094" s="115">
        <v>2370343.0099999998</v>
      </c>
    </row>
    <row r="4095" spans="1:4" ht="21.75" customHeight="1">
      <c r="A4095" s="113" t="s">
        <v>28514</v>
      </c>
      <c r="B4095" s="114" t="s">
        <v>28515</v>
      </c>
      <c r="C4095" s="113" t="s">
        <v>17060</v>
      </c>
      <c r="D4095" s="115">
        <v>2380067.35</v>
      </c>
    </row>
    <row r="4096" spans="1:4" ht="21.75" customHeight="1">
      <c r="A4096" s="113" t="s">
        <v>28516</v>
      </c>
      <c r="B4096" s="114" t="s">
        <v>28517</v>
      </c>
      <c r="C4096" s="113" t="s">
        <v>17060</v>
      </c>
      <c r="D4096" s="115">
        <v>2183234.41</v>
      </c>
    </row>
    <row r="4097" spans="1:4" ht="21.75" customHeight="1">
      <c r="A4097" s="113" t="s">
        <v>28518</v>
      </c>
      <c r="B4097" s="114" t="s">
        <v>28519</v>
      </c>
      <c r="C4097" s="113" t="s">
        <v>17060</v>
      </c>
      <c r="D4097" s="115">
        <v>2070689.63</v>
      </c>
    </row>
    <row r="4098" spans="1:4" ht="21.75" customHeight="1">
      <c r="A4098" s="113" t="s">
        <v>28520</v>
      </c>
      <c r="B4098" s="114" t="s">
        <v>28521</v>
      </c>
      <c r="C4098" s="113" t="s">
        <v>17060</v>
      </c>
      <c r="D4098" s="115">
        <v>2220043.9700000002</v>
      </c>
    </row>
    <row r="4099" spans="1:4" ht="21.75" customHeight="1">
      <c r="A4099" s="113" t="s">
        <v>28522</v>
      </c>
      <c r="B4099" s="114" t="s">
        <v>28523</v>
      </c>
      <c r="C4099" s="113" t="s">
        <v>17060</v>
      </c>
      <c r="D4099" s="115">
        <v>2101895.39</v>
      </c>
    </row>
    <row r="4100" spans="1:4" ht="21.75" customHeight="1">
      <c r="A4100" s="113" t="s">
        <v>28524</v>
      </c>
      <c r="B4100" s="114" t="s">
        <v>28525</v>
      </c>
      <c r="C4100" s="113" t="s">
        <v>17060</v>
      </c>
      <c r="D4100" s="115">
        <v>3275608.42</v>
      </c>
    </row>
    <row r="4101" spans="1:4" ht="21.75" customHeight="1">
      <c r="A4101" s="113" t="s">
        <v>28526</v>
      </c>
      <c r="B4101" s="114" t="s">
        <v>28527</v>
      </c>
      <c r="C4101" s="113" t="s">
        <v>17060</v>
      </c>
      <c r="D4101" s="115">
        <v>3330866.26</v>
      </c>
    </row>
    <row r="4102" spans="1:4" ht="21.75" customHeight="1">
      <c r="A4102" s="113" t="s">
        <v>28528</v>
      </c>
      <c r="B4102" s="114" t="s">
        <v>28529</v>
      </c>
      <c r="C4102" s="113" t="s">
        <v>17060</v>
      </c>
      <c r="D4102" s="115">
        <v>1577734.11</v>
      </c>
    </row>
    <row r="4103" spans="1:4" ht="21.75" customHeight="1">
      <c r="A4103" s="113" t="s">
        <v>28530</v>
      </c>
      <c r="B4103" s="114" t="s">
        <v>28531</v>
      </c>
      <c r="C4103" s="113" t="s">
        <v>17060</v>
      </c>
      <c r="D4103" s="115">
        <v>1582340.36</v>
      </c>
    </row>
    <row r="4104" spans="1:4" ht="21.75" customHeight="1">
      <c r="A4104" s="113" t="s">
        <v>28532</v>
      </c>
      <c r="B4104" s="114" t="s">
        <v>28533</v>
      </c>
      <c r="C4104" s="113" t="s">
        <v>17060</v>
      </c>
      <c r="D4104" s="115">
        <v>2364493.04</v>
      </c>
    </row>
    <row r="4105" spans="1:4" ht="21.75" customHeight="1">
      <c r="A4105" s="113" t="s">
        <v>28534</v>
      </c>
      <c r="B4105" s="114" t="s">
        <v>28535</v>
      </c>
      <c r="C4105" s="113" t="s">
        <v>17060</v>
      </c>
      <c r="D4105" s="115">
        <v>2371747.6</v>
      </c>
    </row>
    <row r="4106" spans="1:4" ht="21.75" customHeight="1">
      <c r="A4106" s="113" t="s">
        <v>28536</v>
      </c>
      <c r="B4106" s="114" t="s">
        <v>28537</v>
      </c>
      <c r="C4106" s="113" t="s">
        <v>17060</v>
      </c>
      <c r="D4106" s="115">
        <v>2126508.0499999998</v>
      </c>
    </row>
    <row r="4107" spans="1:4" ht="21.75" customHeight="1">
      <c r="A4107" s="113" t="s">
        <v>28538</v>
      </c>
      <c r="B4107" s="114" t="s">
        <v>28539</v>
      </c>
      <c r="C4107" s="113" t="s">
        <v>17060</v>
      </c>
      <c r="D4107" s="115">
        <v>2160502.36</v>
      </c>
    </row>
    <row r="4108" spans="1:4" ht="21.75" customHeight="1">
      <c r="A4108" s="113" t="s">
        <v>28540</v>
      </c>
      <c r="B4108" s="114" t="s">
        <v>28541</v>
      </c>
      <c r="C4108" s="113" t="s">
        <v>17060</v>
      </c>
      <c r="D4108" s="115">
        <v>3189765.07</v>
      </c>
    </row>
    <row r="4109" spans="1:4" ht="21.75" customHeight="1">
      <c r="A4109" s="113" t="s">
        <v>28542</v>
      </c>
      <c r="B4109" s="114" t="s">
        <v>28543</v>
      </c>
      <c r="C4109" s="113" t="s">
        <v>17060</v>
      </c>
      <c r="D4109" s="115">
        <v>3240756.84</v>
      </c>
    </row>
    <row r="4110" spans="1:4" ht="21.75" customHeight="1">
      <c r="A4110" s="113" t="s">
        <v>28544</v>
      </c>
      <c r="B4110" s="114" t="s">
        <v>28545</v>
      </c>
      <c r="C4110" s="113" t="s">
        <v>17005</v>
      </c>
      <c r="D4110" s="115">
        <v>77040.789999999994</v>
      </c>
    </row>
    <row r="4111" spans="1:4" ht="21.75" customHeight="1">
      <c r="A4111" s="113" t="s">
        <v>28546</v>
      </c>
      <c r="B4111" s="114" t="s">
        <v>28547</v>
      </c>
      <c r="C4111" s="113" t="s">
        <v>17060</v>
      </c>
      <c r="D4111" s="115">
        <v>1437752.7</v>
      </c>
    </row>
    <row r="4112" spans="1:4" ht="21.75" customHeight="1">
      <c r="A4112" s="113" t="s">
        <v>28548</v>
      </c>
      <c r="B4112" s="114" t="s">
        <v>28549</v>
      </c>
      <c r="C4112" s="113" t="s">
        <v>17060</v>
      </c>
      <c r="D4112" s="115">
        <v>1444235.5</v>
      </c>
    </row>
    <row r="4113" spans="1:4" ht="21.75" customHeight="1">
      <c r="A4113" s="113" t="s">
        <v>28550</v>
      </c>
      <c r="B4113" s="114" t="s">
        <v>28551</v>
      </c>
      <c r="C4113" s="113" t="s">
        <v>17060</v>
      </c>
      <c r="D4113" s="115">
        <v>2156520.88</v>
      </c>
    </row>
    <row r="4114" spans="1:4" ht="21.75" customHeight="1">
      <c r="A4114" s="113" t="s">
        <v>28552</v>
      </c>
      <c r="B4114" s="114" t="s">
        <v>28553</v>
      </c>
      <c r="C4114" s="113" t="s">
        <v>17060</v>
      </c>
      <c r="D4114" s="115">
        <v>2166244.89</v>
      </c>
    </row>
    <row r="4115" spans="1:4" ht="21.75" customHeight="1">
      <c r="A4115" s="113" t="s">
        <v>28554</v>
      </c>
      <c r="B4115" s="114" t="s">
        <v>28555</v>
      </c>
      <c r="C4115" s="113" t="s">
        <v>17060</v>
      </c>
      <c r="D4115" s="115">
        <v>2028562.03</v>
      </c>
    </row>
    <row r="4116" spans="1:4" ht="21.75" customHeight="1">
      <c r="A4116" s="113" t="s">
        <v>28556</v>
      </c>
      <c r="B4116" s="114" t="s">
        <v>28557</v>
      </c>
      <c r="C4116" s="113" t="s">
        <v>17060</v>
      </c>
      <c r="D4116" s="115">
        <v>1986960.92</v>
      </c>
    </row>
    <row r="4117" spans="1:4" ht="21.75" customHeight="1">
      <c r="A4117" s="113" t="s">
        <v>28558</v>
      </c>
      <c r="B4117" s="114" t="s">
        <v>28559</v>
      </c>
      <c r="C4117" s="113" t="s">
        <v>17060</v>
      </c>
      <c r="D4117" s="115">
        <v>2064771.14</v>
      </c>
    </row>
    <row r="4118" spans="1:4" ht="21.75" customHeight="1">
      <c r="A4118" s="113" t="s">
        <v>28560</v>
      </c>
      <c r="B4118" s="114" t="s">
        <v>28561</v>
      </c>
      <c r="C4118" s="113" t="s">
        <v>17060</v>
      </c>
      <c r="D4118" s="115">
        <v>2021098.53</v>
      </c>
    </row>
    <row r="4119" spans="1:4" ht="21.75" customHeight="1">
      <c r="A4119" s="113" t="s">
        <v>28562</v>
      </c>
      <c r="B4119" s="114" t="s">
        <v>28563</v>
      </c>
      <c r="C4119" s="113" t="s">
        <v>17060</v>
      </c>
      <c r="D4119" s="115">
        <v>3043598.6</v>
      </c>
    </row>
    <row r="4120" spans="1:4" ht="21.75" customHeight="1">
      <c r="A4120" s="113" t="s">
        <v>28564</v>
      </c>
      <c r="B4120" s="114" t="s">
        <v>28565</v>
      </c>
      <c r="C4120" s="113" t="s">
        <v>17060</v>
      </c>
      <c r="D4120" s="115">
        <v>3097955.77</v>
      </c>
    </row>
    <row r="4121" spans="1:4" ht="21.75" customHeight="1">
      <c r="A4121" s="113" t="s">
        <v>28566</v>
      </c>
      <c r="B4121" s="114" t="s">
        <v>28567</v>
      </c>
      <c r="C4121" s="113" t="s">
        <v>17005</v>
      </c>
      <c r="D4121" s="115">
        <v>154357.71</v>
      </c>
    </row>
    <row r="4122" spans="1:4" ht="21.75" customHeight="1">
      <c r="A4122" s="113" t="s">
        <v>28568</v>
      </c>
      <c r="B4122" s="114" t="s">
        <v>28569</v>
      </c>
      <c r="C4122" s="113" t="s">
        <v>17060</v>
      </c>
      <c r="D4122" s="115">
        <v>1430612.71</v>
      </c>
    </row>
    <row r="4123" spans="1:4" ht="21.75" customHeight="1">
      <c r="A4123" s="113" t="s">
        <v>28570</v>
      </c>
      <c r="B4123" s="114" t="s">
        <v>28571</v>
      </c>
      <c r="C4123" s="113" t="s">
        <v>17060</v>
      </c>
      <c r="D4123" s="115">
        <v>1437095.61</v>
      </c>
    </row>
    <row r="4124" spans="1:4" ht="21.75" customHeight="1">
      <c r="A4124" s="113" t="s">
        <v>28572</v>
      </c>
      <c r="B4124" s="114" t="s">
        <v>28573</v>
      </c>
      <c r="C4124" s="113" t="s">
        <v>17060</v>
      </c>
      <c r="D4124" s="115">
        <v>2145811.9700000002</v>
      </c>
    </row>
    <row r="4125" spans="1:4" ht="21.75" customHeight="1">
      <c r="A4125" s="113" t="s">
        <v>28574</v>
      </c>
      <c r="B4125" s="114" t="s">
        <v>28575</v>
      </c>
      <c r="C4125" s="113" t="s">
        <v>17060</v>
      </c>
      <c r="D4125" s="115">
        <v>2155536.31</v>
      </c>
    </row>
    <row r="4126" spans="1:4" ht="21.75" customHeight="1">
      <c r="A4126" s="113" t="s">
        <v>28576</v>
      </c>
      <c r="B4126" s="114" t="s">
        <v>28577</v>
      </c>
      <c r="C4126" s="113" t="s">
        <v>17060</v>
      </c>
      <c r="D4126" s="115">
        <v>2021487.62</v>
      </c>
    </row>
    <row r="4127" spans="1:4" ht="21.75" customHeight="1">
      <c r="A4127" s="113" t="s">
        <v>28578</v>
      </c>
      <c r="B4127" s="114" t="s">
        <v>28579</v>
      </c>
      <c r="C4127" s="113" t="s">
        <v>17060</v>
      </c>
      <c r="D4127" s="115">
        <v>1979886.52</v>
      </c>
    </row>
    <row r="4128" spans="1:4" ht="21.75" customHeight="1">
      <c r="A4128" s="113" t="s">
        <v>28580</v>
      </c>
      <c r="B4128" s="114" t="s">
        <v>28581</v>
      </c>
      <c r="C4128" s="113" t="s">
        <v>17060</v>
      </c>
      <c r="D4128" s="115">
        <v>2057696.73</v>
      </c>
    </row>
    <row r="4129" spans="1:4" ht="21.75" customHeight="1">
      <c r="A4129" s="113" t="s">
        <v>28582</v>
      </c>
      <c r="B4129" s="114" t="s">
        <v>28583</v>
      </c>
      <c r="C4129" s="113" t="s">
        <v>17060</v>
      </c>
      <c r="D4129" s="115">
        <v>2014024.13</v>
      </c>
    </row>
    <row r="4130" spans="1:4" ht="21.75" customHeight="1">
      <c r="A4130" s="113" t="s">
        <v>28584</v>
      </c>
      <c r="B4130" s="114" t="s">
        <v>28585</v>
      </c>
      <c r="C4130" s="113" t="s">
        <v>17060</v>
      </c>
      <c r="D4130" s="115">
        <v>3032988.15</v>
      </c>
    </row>
    <row r="4131" spans="1:4" ht="21.75" customHeight="1">
      <c r="A4131" s="113" t="s">
        <v>28586</v>
      </c>
      <c r="B4131" s="114" t="s">
        <v>28587</v>
      </c>
      <c r="C4131" s="113" t="s">
        <v>17060</v>
      </c>
      <c r="D4131" s="115">
        <v>3087345.32</v>
      </c>
    </row>
    <row r="4132" spans="1:4" ht="21.75" customHeight="1">
      <c r="A4132" s="113" t="s">
        <v>28588</v>
      </c>
      <c r="B4132" s="114" t="s">
        <v>28589</v>
      </c>
      <c r="C4132" s="113" t="s">
        <v>2092</v>
      </c>
      <c r="D4132" s="115">
        <v>323.11</v>
      </c>
    </row>
    <row r="4133" spans="1:4" ht="21.75" customHeight="1">
      <c r="A4133" s="113" t="s">
        <v>28590</v>
      </c>
      <c r="B4133" s="114" t="s">
        <v>28591</v>
      </c>
      <c r="C4133" s="113" t="s">
        <v>2092</v>
      </c>
      <c r="D4133" s="115">
        <v>527.86</v>
      </c>
    </row>
    <row r="4134" spans="1:4" ht="21.75" customHeight="1">
      <c r="A4134" s="113" t="s">
        <v>28592</v>
      </c>
      <c r="B4134" s="114" t="s">
        <v>28593</v>
      </c>
      <c r="C4134" s="113" t="s">
        <v>2092</v>
      </c>
      <c r="D4134" s="115">
        <v>29.63</v>
      </c>
    </row>
    <row r="4135" spans="1:4" ht="21.75" customHeight="1">
      <c r="A4135" s="113" t="s">
        <v>28594</v>
      </c>
      <c r="B4135" s="114" t="s">
        <v>28595</v>
      </c>
      <c r="C4135" s="113" t="s">
        <v>2092</v>
      </c>
      <c r="D4135" s="115">
        <v>18.440000000000001</v>
      </c>
    </row>
    <row r="4136" spans="1:4" ht="21.75" customHeight="1">
      <c r="A4136" s="113" t="s">
        <v>28596</v>
      </c>
      <c r="B4136" s="114" t="s">
        <v>28597</v>
      </c>
      <c r="C4136" s="113" t="s">
        <v>2092</v>
      </c>
      <c r="D4136" s="115">
        <v>13.69</v>
      </c>
    </row>
    <row r="4137" spans="1:4" ht="21.75" customHeight="1">
      <c r="A4137" s="113" t="s">
        <v>28598</v>
      </c>
      <c r="B4137" s="114" t="s">
        <v>28599</v>
      </c>
      <c r="C4137" s="113" t="s">
        <v>2092</v>
      </c>
      <c r="D4137" s="115">
        <v>10.199999999999999</v>
      </c>
    </row>
    <row r="4138" spans="1:4" ht="21.75" customHeight="1">
      <c r="A4138" s="113" t="s">
        <v>28600</v>
      </c>
      <c r="B4138" s="114" t="s">
        <v>28601</v>
      </c>
      <c r="C4138" s="113" t="s">
        <v>2092</v>
      </c>
      <c r="D4138" s="115">
        <v>26.9</v>
      </c>
    </row>
    <row r="4139" spans="1:4" ht="21.75" customHeight="1">
      <c r="A4139" s="113" t="s">
        <v>28602</v>
      </c>
      <c r="B4139" s="114" t="s">
        <v>28603</v>
      </c>
      <c r="C4139" s="113" t="s">
        <v>2092</v>
      </c>
      <c r="D4139" s="115">
        <v>15.02</v>
      </c>
    </row>
    <row r="4140" spans="1:4" ht="21.75" customHeight="1">
      <c r="A4140" s="113" t="s">
        <v>28604</v>
      </c>
      <c r="B4140" s="114" t="s">
        <v>28605</v>
      </c>
      <c r="C4140" s="113" t="s">
        <v>2092</v>
      </c>
      <c r="D4140" s="115">
        <v>17.78</v>
      </c>
    </row>
    <row r="4141" spans="1:4" ht="21.75" customHeight="1">
      <c r="A4141" s="113" t="s">
        <v>28606</v>
      </c>
      <c r="B4141" s="114" t="s">
        <v>28607</v>
      </c>
      <c r="C4141" s="113" t="s">
        <v>2092</v>
      </c>
      <c r="D4141" s="115">
        <v>14.66</v>
      </c>
    </row>
    <row r="4142" spans="1:4" ht="21.75" customHeight="1">
      <c r="A4142" s="113" t="s">
        <v>28608</v>
      </c>
      <c r="B4142" s="114" t="s">
        <v>28609</v>
      </c>
      <c r="C4142" s="113" t="s">
        <v>2092</v>
      </c>
      <c r="D4142" s="115">
        <v>15.55</v>
      </c>
    </row>
    <row r="4143" spans="1:4" ht="21.75" customHeight="1">
      <c r="A4143" s="113" t="s">
        <v>28610</v>
      </c>
      <c r="B4143" s="114" t="s">
        <v>28611</v>
      </c>
      <c r="C4143" s="113" t="s">
        <v>2092</v>
      </c>
      <c r="D4143" s="115">
        <v>11.1</v>
      </c>
    </row>
    <row r="4144" spans="1:4" ht="21.75" customHeight="1">
      <c r="A4144" s="113" t="s">
        <v>28612</v>
      </c>
      <c r="B4144" s="114" t="s">
        <v>28613</v>
      </c>
      <c r="C4144" s="113" t="s">
        <v>2092</v>
      </c>
      <c r="D4144" s="115">
        <v>40.200000000000003</v>
      </c>
    </row>
    <row r="4145" spans="1:4" ht="21.75" customHeight="1">
      <c r="A4145" s="113" t="s">
        <v>28614</v>
      </c>
      <c r="B4145" s="114" t="s">
        <v>28615</v>
      </c>
      <c r="C4145" s="113" t="s">
        <v>2092</v>
      </c>
      <c r="D4145" s="115">
        <v>10.4</v>
      </c>
    </row>
    <row r="4146" spans="1:4" ht="21.75" customHeight="1">
      <c r="A4146" s="113" t="s">
        <v>28616</v>
      </c>
      <c r="B4146" s="114" t="s">
        <v>28617</v>
      </c>
      <c r="C4146" s="113" t="s">
        <v>2092</v>
      </c>
      <c r="D4146" s="115">
        <v>127.06</v>
      </c>
    </row>
    <row r="4147" spans="1:4" ht="21.75" customHeight="1">
      <c r="A4147" s="113" t="s">
        <v>28618</v>
      </c>
      <c r="B4147" s="114" t="s">
        <v>28619</v>
      </c>
      <c r="C4147" s="113" t="s">
        <v>2092</v>
      </c>
      <c r="D4147" s="115">
        <v>117.45</v>
      </c>
    </row>
    <row r="4148" spans="1:4" ht="21.75" customHeight="1">
      <c r="A4148" s="113" t="s">
        <v>28620</v>
      </c>
      <c r="B4148" s="114" t="s">
        <v>28621</v>
      </c>
      <c r="C4148" s="113" t="s">
        <v>2092</v>
      </c>
      <c r="D4148" s="115">
        <v>140.80000000000001</v>
      </c>
    </row>
    <row r="4149" spans="1:4" ht="21.75" customHeight="1">
      <c r="A4149" s="113" t="s">
        <v>28622</v>
      </c>
      <c r="B4149" s="114" t="s">
        <v>28623</v>
      </c>
      <c r="C4149" s="113" t="s">
        <v>2092</v>
      </c>
      <c r="D4149" s="115">
        <v>95.18</v>
      </c>
    </row>
    <row r="4150" spans="1:4" ht="21.75" customHeight="1">
      <c r="A4150" s="113" t="s">
        <v>28624</v>
      </c>
      <c r="B4150" s="114" t="s">
        <v>28625</v>
      </c>
      <c r="C4150" s="113" t="s">
        <v>2092</v>
      </c>
      <c r="D4150" s="115">
        <v>81.66</v>
      </c>
    </row>
    <row r="4151" spans="1:4" ht="21.75" customHeight="1">
      <c r="A4151" s="113" t="s">
        <v>28626</v>
      </c>
      <c r="B4151" s="114" t="s">
        <v>28627</v>
      </c>
      <c r="C4151" s="113" t="s">
        <v>2092</v>
      </c>
      <c r="D4151" s="115">
        <v>147.4</v>
      </c>
    </row>
    <row r="4152" spans="1:4" ht="21.75" customHeight="1">
      <c r="A4152" s="113" t="s">
        <v>28628</v>
      </c>
      <c r="B4152" s="114" t="s">
        <v>28629</v>
      </c>
      <c r="C4152" s="113" t="s">
        <v>2092</v>
      </c>
      <c r="D4152" s="115">
        <v>98.64</v>
      </c>
    </row>
    <row r="4153" spans="1:4" ht="21.75" customHeight="1">
      <c r="A4153" s="113" t="s">
        <v>28630</v>
      </c>
      <c r="B4153" s="114" t="s">
        <v>28631</v>
      </c>
      <c r="C4153" s="113" t="s">
        <v>2092</v>
      </c>
      <c r="D4153" s="115">
        <v>84.09</v>
      </c>
    </row>
    <row r="4154" spans="1:4" ht="21.75" customHeight="1">
      <c r="A4154" s="113" t="s">
        <v>28632</v>
      </c>
      <c r="B4154" s="114" t="s">
        <v>28633</v>
      </c>
      <c r="C4154" s="113" t="s">
        <v>2092</v>
      </c>
      <c r="D4154" s="115">
        <v>156.86000000000001</v>
      </c>
    </row>
    <row r="4155" spans="1:4" ht="21.75" customHeight="1">
      <c r="A4155" s="113" t="s">
        <v>28634</v>
      </c>
      <c r="B4155" s="114" t="s">
        <v>28635</v>
      </c>
      <c r="C4155" s="113" t="s">
        <v>2092</v>
      </c>
      <c r="D4155" s="115">
        <v>103.61</v>
      </c>
    </row>
    <row r="4156" spans="1:4" ht="21.75" customHeight="1">
      <c r="A4156" s="113" t="s">
        <v>28636</v>
      </c>
      <c r="B4156" s="114" t="s">
        <v>28637</v>
      </c>
      <c r="C4156" s="113" t="s">
        <v>2092</v>
      </c>
      <c r="D4156" s="115">
        <v>87.57</v>
      </c>
    </row>
    <row r="4157" spans="1:4" ht="21.75" customHeight="1">
      <c r="A4157" s="113" t="s">
        <v>28638</v>
      </c>
      <c r="B4157" s="114" t="s">
        <v>28639</v>
      </c>
      <c r="C4157" s="113" t="s">
        <v>2092</v>
      </c>
      <c r="D4157" s="115">
        <v>123.96</v>
      </c>
    </row>
    <row r="4158" spans="1:4" ht="21.75" customHeight="1">
      <c r="A4158" s="113" t="s">
        <v>28640</v>
      </c>
      <c r="B4158" s="114" t="s">
        <v>28641</v>
      </c>
      <c r="C4158" s="113" t="s">
        <v>2092</v>
      </c>
      <c r="D4158" s="115">
        <v>86.38</v>
      </c>
    </row>
    <row r="4159" spans="1:4" ht="21.75" customHeight="1">
      <c r="A4159" s="113" t="s">
        <v>28642</v>
      </c>
      <c r="B4159" s="114" t="s">
        <v>28643</v>
      </c>
      <c r="C4159" s="113" t="s">
        <v>2092</v>
      </c>
      <c r="D4159" s="115">
        <v>75.540000000000006</v>
      </c>
    </row>
    <row r="4160" spans="1:4" ht="21.75" customHeight="1">
      <c r="A4160" s="113" t="s">
        <v>28644</v>
      </c>
      <c r="B4160" s="114" t="s">
        <v>28645</v>
      </c>
      <c r="C4160" s="113" t="s">
        <v>2092</v>
      </c>
      <c r="D4160" s="115">
        <v>124.78</v>
      </c>
    </row>
    <row r="4161" spans="1:4" ht="21.75" customHeight="1">
      <c r="A4161" s="113" t="s">
        <v>28646</v>
      </c>
      <c r="B4161" s="114" t="s">
        <v>28647</v>
      </c>
      <c r="C4161" s="113" t="s">
        <v>2092</v>
      </c>
      <c r="D4161" s="115">
        <v>86.82</v>
      </c>
    </row>
    <row r="4162" spans="1:4" ht="21.75" customHeight="1">
      <c r="A4162" s="113" t="s">
        <v>28648</v>
      </c>
      <c r="B4162" s="114" t="s">
        <v>28649</v>
      </c>
      <c r="C4162" s="113" t="s">
        <v>2092</v>
      </c>
      <c r="D4162" s="115">
        <v>75.849999999999994</v>
      </c>
    </row>
    <row r="4163" spans="1:4" ht="21.75" customHeight="1">
      <c r="A4163" s="113" t="s">
        <v>28650</v>
      </c>
      <c r="B4163" s="114" t="s">
        <v>28651</v>
      </c>
      <c r="C4163" s="113" t="s">
        <v>2092</v>
      </c>
      <c r="D4163" s="115">
        <v>135.68</v>
      </c>
    </row>
    <row r="4164" spans="1:4" ht="21.75" customHeight="1">
      <c r="A4164" s="113" t="s">
        <v>28652</v>
      </c>
      <c r="B4164" s="114" t="s">
        <v>28653</v>
      </c>
      <c r="C4164" s="113" t="s">
        <v>2092</v>
      </c>
      <c r="D4164" s="115">
        <v>92.54</v>
      </c>
    </row>
    <row r="4165" spans="1:4" ht="21.75" customHeight="1">
      <c r="A4165" s="113" t="s">
        <v>28654</v>
      </c>
      <c r="B4165" s="114" t="s">
        <v>28655</v>
      </c>
      <c r="C4165" s="113" t="s">
        <v>2092</v>
      </c>
      <c r="D4165" s="115">
        <v>79.849999999999994</v>
      </c>
    </row>
    <row r="4166" spans="1:4" ht="21.75" customHeight="1">
      <c r="A4166" s="113" t="s">
        <v>28656</v>
      </c>
      <c r="B4166" s="114" t="s">
        <v>28657</v>
      </c>
      <c r="C4166" s="113" t="s">
        <v>2092</v>
      </c>
      <c r="D4166" s="115">
        <v>159.22999999999999</v>
      </c>
    </row>
    <row r="4167" spans="1:4" ht="21.75" customHeight="1">
      <c r="A4167" s="113" t="s">
        <v>28658</v>
      </c>
      <c r="B4167" s="114" t="s">
        <v>28659</v>
      </c>
      <c r="C4167" s="113" t="s">
        <v>2092</v>
      </c>
      <c r="D4167" s="115">
        <v>113.29</v>
      </c>
    </row>
    <row r="4168" spans="1:4" ht="21.75" customHeight="1">
      <c r="A4168" s="113" t="s">
        <v>28660</v>
      </c>
      <c r="B4168" s="114" t="s">
        <v>28661</v>
      </c>
      <c r="C4168" s="113" t="s">
        <v>2092</v>
      </c>
      <c r="D4168" s="115">
        <v>99.97</v>
      </c>
    </row>
    <row r="4169" spans="1:4" ht="21.75" customHeight="1">
      <c r="A4169" s="113" t="s">
        <v>28662</v>
      </c>
      <c r="B4169" s="114" t="s">
        <v>28663</v>
      </c>
      <c r="C4169" s="113" t="s">
        <v>2092</v>
      </c>
      <c r="D4169" s="115">
        <v>75.72</v>
      </c>
    </row>
    <row r="4170" spans="1:4" ht="21.75" customHeight="1">
      <c r="A4170" s="113" t="s">
        <v>28664</v>
      </c>
      <c r="B4170" s="114" t="s">
        <v>28665</v>
      </c>
      <c r="C4170" s="113" t="s">
        <v>2092</v>
      </c>
      <c r="D4170" s="115">
        <v>39.92</v>
      </c>
    </row>
    <row r="4171" spans="1:4" ht="21.75" customHeight="1">
      <c r="A4171" s="113" t="s">
        <v>28666</v>
      </c>
      <c r="B4171" s="114" t="s">
        <v>28667</v>
      </c>
      <c r="C4171" s="113" t="s">
        <v>2092</v>
      </c>
      <c r="D4171" s="115">
        <v>119.79</v>
      </c>
    </row>
    <row r="4172" spans="1:4" ht="21.75" customHeight="1">
      <c r="A4172" s="113" t="s">
        <v>28668</v>
      </c>
      <c r="B4172" s="114" t="s">
        <v>28669</v>
      </c>
      <c r="C4172" s="113" t="s">
        <v>606</v>
      </c>
      <c r="D4172" s="115">
        <v>4.5</v>
      </c>
    </row>
    <row r="4173" spans="1:4" ht="21.75" customHeight="1">
      <c r="A4173" s="113" t="s">
        <v>28670</v>
      </c>
      <c r="B4173" s="114" t="s">
        <v>28671</v>
      </c>
      <c r="C4173" s="113" t="s">
        <v>606</v>
      </c>
      <c r="D4173" s="115">
        <v>3.32</v>
      </c>
    </row>
    <row r="4174" spans="1:4" ht="21.75" customHeight="1">
      <c r="A4174" s="113" t="s">
        <v>28672</v>
      </c>
      <c r="B4174" s="114" t="s">
        <v>28673</v>
      </c>
      <c r="C4174" s="113" t="s">
        <v>606</v>
      </c>
      <c r="D4174" s="115">
        <v>3.71</v>
      </c>
    </row>
    <row r="4175" spans="1:4" ht="21.75" customHeight="1">
      <c r="A4175" s="113" t="s">
        <v>28674</v>
      </c>
      <c r="B4175" s="114" t="s">
        <v>28675</v>
      </c>
      <c r="C4175" s="113" t="s">
        <v>20720</v>
      </c>
      <c r="D4175" s="115">
        <v>891.38</v>
      </c>
    </row>
    <row r="4176" spans="1:4" ht="21.75" customHeight="1">
      <c r="A4176" s="113" t="s">
        <v>28676</v>
      </c>
      <c r="B4176" s="114" t="s">
        <v>28677</v>
      </c>
      <c r="C4176" s="113" t="s">
        <v>20720</v>
      </c>
      <c r="D4176" s="115">
        <v>803.2</v>
      </c>
    </row>
    <row r="4177" spans="1:4" ht="21.75" customHeight="1">
      <c r="A4177" s="113" t="s">
        <v>28678</v>
      </c>
      <c r="B4177" s="114" t="s">
        <v>28679</v>
      </c>
      <c r="C4177" s="113" t="s">
        <v>20720</v>
      </c>
      <c r="D4177" s="115">
        <v>757.15</v>
      </c>
    </row>
    <row r="4178" spans="1:4" ht="21.75" customHeight="1">
      <c r="A4178" s="113" t="s">
        <v>28680</v>
      </c>
      <c r="B4178" s="114" t="s">
        <v>28681</v>
      </c>
      <c r="C4178" s="113" t="s">
        <v>20720</v>
      </c>
      <c r="D4178" s="115">
        <v>668.97</v>
      </c>
    </row>
    <row r="4179" spans="1:4" ht="21.75" customHeight="1">
      <c r="A4179" s="113" t="s">
        <v>28682</v>
      </c>
      <c r="B4179" s="114" t="s">
        <v>28683</v>
      </c>
      <c r="C4179" s="113" t="s">
        <v>20720</v>
      </c>
      <c r="D4179" s="115">
        <v>690.23</v>
      </c>
    </row>
    <row r="4180" spans="1:4" ht="21.75" customHeight="1">
      <c r="A4180" s="113" t="s">
        <v>28684</v>
      </c>
      <c r="B4180" s="114" t="s">
        <v>28685</v>
      </c>
      <c r="C4180" s="113" t="s">
        <v>20720</v>
      </c>
      <c r="D4180" s="115">
        <v>602.05999999999995</v>
      </c>
    </row>
    <row r="4181" spans="1:4" ht="21.75" customHeight="1">
      <c r="A4181" s="113" t="s">
        <v>28686</v>
      </c>
      <c r="B4181" s="114" t="s">
        <v>28687</v>
      </c>
      <c r="C4181" s="113" t="s">
        <v>20720</v>
      </c>
      <c r="D4181" s="115">
        <v>633.34</v>
      </c>
    </row>
    <row r="4182" spans="1:4" ht="21.75" customHeight="1">
      <c r="A4182" s="113" t="s">
        <v>28688</v>
      </c>
      <c r="B4182" s="114" t="s">
        <v>28689</v>
      </c>
      <c r="C4182" s="113" t="s">
        <v>20720</v>
      </c>
      <c r="D4182" s="115">
        <v>545.16999999999996</v>
      </c>
    </row>
    <row r="4183" spans="1:4" ht="21.75" customHeight="1">
      <c r="A4183" s="113" t="s">
        <v>28690</v>
      </c>
      <c r="B4183" s="114" t="s">
        <v>28691</v>
      </c>
      <c r="C4183" s="113" t="s">
        <v>2092</v>
      </c>
      <c r="D4183" s="115">
        <v>218.4</v>
      </c>
    </row>
    <row r="4184" spans="1:4" ht="21.75" customHeight="1">
      <c r="A4184" s="113" t="s">
        <v>28692</v>
      </c>
      <c r="B4184" s="114" t="s">
        <v>28693</v>
      </c>
      <c r="C4184" s="113" t="s">
        <v>2092</v>
      </c>
      <c r="D4184" s="115">
        <v>203.41</v>
      </c>
    </row>
    <row r="4185" spans="1:4" ht="21.75" customHeight="1">
      <c r="A4185" s="113" t="s">
        <v>28694</v>
      </c>
      <c r="B4185" s="114" t="s">
        <v>28695</v>
      </c>
      <c r="C4185" s="113" t="s">
        <v>2092</v>
      </c>
      <c r="D4185" s="115">
        <v>244.69</v>
      </c>
    </row>
    <row r="4186" spans="1:4" ht="21.75" customHeight="1">
      <c r="A4186" s="113" t="s">
        <v>28696</v>
      </c>
      <c r="B4186" s="114" t="s">
        <v>28697</v>
      </c>
      <c r="C4186" s="113" t="s">
        <v>2092</v>
      </c>
      <c r="D4186" s="115">
        <v>224.41</v>
      </c>
    </row>
    <row r="4187" spans="1:4" ht="21.75" customHeight="1">
      <c r="A4187" s="113" t="s">
        <v>28698</v>
      </c>
      <c r="B4187" s="114" t="s">
        <v>28699</v>
      </c>
      <c r="C4187" s="113" t="s">
        <v>2092</v>
      </c>
      <c r="D4187" s="115">
        <v>286.27</v>
      </c>
    </row>
    <row r="4188" spans="1:4" ht="21.75" customHeight="1">
      <c r="A4188" s="113" t="s">
        <v>28700</v>
      </c>
      <c r="B4188" s="114" t="s">
        <v>28701</v>
      </c>
      <c r="C4188" s="113" t="s">
        <v>2092</v>
      </c>
      <c r="D4188" s="115">
        <v>259.82</v>
      </c>
    </row>
    <row r="4189" spans="1:4" ht="21.75" customHeight="1">
      <c r="A4189" s="113" t="s">
        <v>28702</v>
      </c>
      <c r="B4189" s="114" t="s">
        <v>28703</v>
      </c>
      <c r="C4189" s="113" t="s">
        <v>20720</v>
      </c>
      <c r="D4189" s="115">
        <v>714.69</v>
      </c>
    </row>
    <row r="4190" spans="1:4" ht="21.75" customHeight="1">
      <c r="A4190" s="113" t="s">
        <v>28704</v>
      </c>
      <c r="B4190" s="114" t="s">
        <v>28705</v>
      </c>
      <c r="C4190" s="113" t="s">
        <v>20720</v>
      </c>
      <c r="D4190" s="115">
        <v>626.52</v>
      </c>
    </row>
    <row r="4191" spans="1:4" ht="21.75" customHeight="1">
      <c r="A4191" s="113" t="s">
        <v>28706</v>
      </c>
      <c r="B4191" s="114" t="s">
        <v>28707</v>
      </c>
      <c r="C4191" s="113" t="s">
        <v>20720</v>
      </c>
      <c r="D4191" s="115">
        <v>22.68</v>
      </c>
    </row>
    <row r="4192" spans="1:4" ht="21.75" customHeight="1">
      <c r="A4192" s="113" t="s">
        <v>28708</v>
      </c>
      <c r="B4192" s="114" t="s">
        <v>28709</v>
      </c>
      <c r="C4192" s="113" t="s">
        <v>20720</v>
      </c>
      <c r="D4192" s="115">
        <v>23.54</v>
      </c>
    </row>
    <row r="4193" spans="1:4" ht="21.75" customHeight="1">
      <c r="A4193" s="113" t="s">
        <v>28710</v>
      </c>
      <c r="B4193" s="114" t="s">
        <v>28711</v>
      </c>
      <c r="C4193" s="113" t="s">
        <v>20720</v>
      </c>
      <c r="D4193" s="115">
        <v>23.67</v>
      </c>
    </row>
    <row r="4194" spans="1:4" ht="21.75" customHeight="1">
      <c r="A4194" s="113" t="s">
        <v>28712</v>
      </c>
      <c r="B4194" s="114" t="s">
        <v>28713</v>
      </c>
      <c r="C4194" s="113" t="s">
        <v>20720</v>
      </c>
      <c r="D4194" s="115">
        <v>23.79</v>
      </c>
    </row>
    <row r="4195" spans="1:4" ht="21.75" customHeight="1">
      <c r="A4195" s="113" t="s">
        <v>28714</v>
      </c>
      <c r="B4195" s="114" t="s">
        <v>28715</v>
      </c>
      <c r="C4195" s="113" t="s">
        <v>20720</v>
      </c>
      <c r="D4195" s="115">
        <v>24.04</v>
      </c>
    </row>
    <row r="4196" spans="1:4" ht="21.75" customHeight="1">
      <c r="A4196" s="113" t="s">
        <v>28716</v>
      </c>
      <c r="B4196" s="114" t="s">
        <v>28717</v>
      </c>
      <c r="C4196" s="113" t="s">
        <v>20720</v>
      </c>
      <c r="D4196" s="115">
        <v>24.28</v>
      </c>
    </row>
    <row r="4197" spans="1:4" ht="21.75" customHeight="1">
      <c r="A4197" s="113" t="s">
        <v>28718</v>
      </c>
      <c r="B4197" s="114" t="s">
        <v>28719</v>
      </c>
      <c r="C4197" s="113" t="s">
        <v>20720</v>
      </c>
      <c r="D4197" s="115">
        <v>24.4</v>
      </c>
    </row>
    <row r="4198" spans="1:4" ht="21.75" customHeight="1">
      <c r="A4198" s="113" t="s">
        <v>28720</v>
      </c>
      <c r="B4198" s="114" t="s">
        <v>28721</v>
      </c>
      <c r="C4198" s="113" t="s">
        <v>20720</v>
      </c>
      <c r="D4198" s="115">
        <v>24.53</v>
      </c>
    </row>
    <row r="4199" spans="1:4" ht="21.75" customHeight="1">
      <c r="A4199" s="113" t="s">
        <v>28722</v>
      </c>
      <c r="B4199" s="114" t="s">
        <v>28723</v>
      </c>
      <c r="C4199" s="113" t="s">
        <v>20720</v>
      </c>
      <c r="D4199" s="115">
        <v>22.93</v>
      </c>
    </row>
    <row r="4200" spans="1:4" ht="21.75" customHeight="1">
      <c r="A4200" s="113" t="s">
        <v>28724</v>
      </c>
      <c r="B4200" s="114" t="s">
        <v>28725</v>
      </c>
      <c r="C4200" s="113" t="s">
        <v>20720</v>
      </c>
      <c r="D4200" s="115">
        <v>23.18</v>
      </c>
    </row>
    <row r="4201" spans="1:4" ht="21.75" customHeight="1">
      <c r="A4201" s="113" t="s">
        <v>28726</v>
      </c>
      <c r="B4201" s="114" t="s">
        <v>28727</v>
      </c>
      <c r="C4201" s="113" t="s">
        <v>20720</v>
      </c>
      <c r="D4201" s="115">
        <v>23.3</v>
      </c>
    </row>
    <row r="4202" spans="1:4" ht="21.75" customHeight="1">
      <c r="A4202" s="113" t="s">
        <v>28728</v>
      </c>
      <c r="B4202" s="114" t="s">
        <v>28729</v>
      </c>
      <c r="C4202" s="113" t="s">
        <v>20720</v>
      </c>
      <c r="D4202" s="115">
        <v>50.64</v>
      </c>
    </row>
    <row r="4203" spans="1:4" ht="21.75" customHeight="1">
      <c r="A4203" s="113" t="s">
        <v>28730</v>
      </c>
      <c r="B4203" s="114" t="s">
        <v>28731</v>
      </c>
      <c r="C4203" s="113" t="s">
        <v>20720</v>
      </c>
      <c r="D4203" s="115">
        <v>51.26</v>
      </c>
    </row>
    <row r="4204" spans="1:4" ht="21.75" customHeight="1">
      <c r="A4204" s="113" t="s">
        <v>28732</v>
      </c>
      <c r="B4204" s="114" t="s">
        <v>28733</v>
      </c>
      <c r="C4204" s="113" t="s">
        <v>20720</v>
      </c>
      <c r="D4204" s="115">
        <v>54.05</v>
      </c>
    </row>
    <row r="4205" spans="1:4" ht="21.75" customHeight="1">
      <c r="A4205" s="113" t="s">
        <v>28734</v>
      </c>
      <c r="B4205" s="114" t="s">
        <v>28735</v>
      </c>
      <c r="C4205" s="113" t="s">
        <v>20720</v>
      </c>
      <c r="D4205" s="115">
        <v>54.68</v>
      </c>
    </row>
    <row r="4206" spans="1:4" ht="21.75" customHeight="1">
      <c r="A4206" s="113" t="s">
        <v>28736</v>
      </c>
      <c r="B4206" s="114" t="s">
        <v>28737</v>
      </c>
      <c r="C4206" s="113" t="s">
        <v>20720</v>
      </c>
      <c r="D4206" s="115">
        <v>55.3</v>
      </c>
    </row>
    <row r="4207" spans="1:4" ht="21.75" customHeight="1">
      <c r="A4207" s="113" t="s">
        <v>28738</v>
      </c>
      <c r="B4207" s="114" t="s">
        <v>28739</v>
      </c>
      <c r="C4207" s="113" t="s">
        <v>20720</v>
      </c>
      <c r="D4207" s="115">
        <v>56.39</v>
      </c>
    </row>
    <row r="4208" spans="1:4" ht="21.75" customHeight="1">
      <c r="A4208" s="113" t="s">
        <v>28740</v>
      </c>
      <c r="B4208" s="114" t="s">
        <v>28741</v>
      </c>
      <c r="C4208" s="113" t="s">
        <v>20720</v>
      </c>
      <c r="D4208" s="115">
        <v>58.26</v>
      </c>
    </row>
    <row r="4209" spans="1:4" ht="21.75" customHeight="1">
      <c r="A4209" s="113" t="s">
        <v>28742</v>
      </c>
      <c r="B4209" s="114" t="s">
        <v>28743</v>
      </c>
      <c r="C4209" s="113" t="s">
        <v>20720</v>
      </c>
      <c r="D4209" s="115">
        <v>61.42</v>
      </c>
    </row>
    <row r="4210" spans="1:4" ht="21.75" customHeight="1">
      <c r="A4210" s="113" t="s">
        <v>28744</v>
      </c>
      <c r="B4210" s="114" t="s">
        <v>28745</v>
      </c>
      <c r="C4210" s="113" t="s">
        <v>20720</v>
      </c>
      <c r="D4210" s="115">
        <v>48.56</v>
      </c>
    </row>
    <row r="4211" spans="1:4" ht="21.75" customHeight="1">
      <c r="A4211" s="113" t="s">
        <v>28746</v>
      </c>
      <c r="B4211" s="114" t="s">
        <v>28747</v>
      </c>
      <c r="C4211" s="113" t="s">
        <v>20720</v>
      </c>
      <c r="D4211" s="115">
        <v>48.98</v>
      </c>
    </row>
    <row r="4212" spans="1:4" ht="21.75" customHeight="1">
      <c r="A4212" s="113" t="s">
        <v>28748</v>
      </c>
      <c r="B4212" s="114" t="s">
        <v>28749</v>
      </c>
      <c r="C4212" s="113" t="s">
        <v>20720</v>
      </c>
      <c r="D4212" s="115">
        <v>49.39</v>
      </c>
    </row>
    <row r="4213" spans="1:4" ht="21.75" customHeight="1">
      <c r="A4213" s="113" t="s">
        <v>28750</v>
      </c>
      <c r="B4213" s="114" t="s">
        <v>28751</v>
      </c>
      <c r="C4213" s="113" t="s">
        <v>20720</v>
      </c>
      <c r="D4213" s="115">
        <v>49.81</v>
      </c>
    </row>
    <row r="4214" spans="1:4" ht="21.75" customHeight="1">
      <c r="A4214" s="113" t="s">
        <v>28752</v>
      </c>
      <c r="B4214" s="114" t="s">
        <v>28753</v>
      </c>
      <c r="C4214" s="113" t="s">
        <v>20720</v>
      </c>
      <c r="D4214" s="115">
        <v>50.22</v>
      </c>
    </row>
    <row r="4215" spans="1:4" ht="21.75" customHeight="1">
      <c r="A4215" s="113" t="s">
        <v>28754</v>
      </c>
      <c r="B4215" s="114" t="s">
        <v>28755</v>
      </c>
      <c r="C4215" s="113" t="s">
        <v>20720</v>
      </c>
      <c r="D4215" s="115">
        <v>50.95</v>
      </c>
    </row>
    <row r="4216" spans="1:4" ht="21.75" customHeight="1">
      <c r="A4216" s="113" t="s">
        <v>28756</v>
      </c>
      <c r="B4216" s="114" t="s">
        <v>28757</v>
      </c>
      <c r="C4216" s="113" t="s">
        <v>20720</v>
      </c>
      <c r="D4216" s="115">
        <v>54.21</v>
      </c>
    </row>
    <row r="4217" spans="1:4" ht="21.75" customHeight="1">
      <c r="A4217" s="113" t="s">
        <v>28758</v>
      </c>
      <c r="B4217" s="114" t="s">
        <v>28759</v>
      </c>
      <c r="C4217" s="113" t="s">
        <v>20720</v>
      </c>
      <c r="D4217" s="115">
        <v>54.83</v>
      </c>
    </row>
    <row r="4218" spans="1:4" ht="21.75" customHeight="1">
      <c r="A4218" s="113" t="s">
        <v>28760</v>
      </c>
      <c r="B4218" s="114" t="s">
        <v>28761</v>
      </c>
      <c r="C4218" s="113" t="s">
        <v>20720</v>
      </c>
      <c r="D4218" s="115">
        <v>47.84</v>
      </c>
    </row>
    <row r="4219" spans="1:4" ht="21.75" customHeight="1">
      <c r="A4219" s="113" t="s">
        <v>28762</v>
      </c>
      <c r="B4219" s="114" t="s">
        <v>28763</v>
      </c>
      <c r="C4219" s="113" t="s">
        <v>20720</v>
      </c>
      <c r="D4219" s="115">
        <v>48.25</v>
      </c>
    </row>
    <row r="4220" spans="1:4" ht="21.75" customHeight="1">
      <c r="A4220" s="113" t="s">
        <v>28764</v>
      </c>
      <c r="B4220" s="114" t="s">
        <v>28765</v>
      </c>
      <c r="C4220" s="113" t="s">
        <v>20720</v>
      </c>
      <c r="D4220" s="115">
        <v>48.56</v>
      </c>
    </row>
    <row r="4221" spans="1:4" ht="21.75" customHeight="1">
      <c r="A4221" s="113" t="s">
        <v>28766</v>
      </c>
      <c r="B4221" s="114" t="s">
        <v>28767</v>
      </c>
      <c r="C4221" s="113" t="s">
        <v>20720</v>
      </c>
      <c r="D4221" s="115">
        <v>48.87</v>
      </c>
    </row>
    <row r="4222" spans="1:4" ht="21.75" customHeight="1">
      <c r="A4222" s="113" t="s">
        <v>28768</v>
      </c>
      <c r="B4222" s="114" t="s">
        <v>28769</v>
      </c>
      <c r="C4222" s="113" t="s">
        <v>20720</v>
      </c>
      <c r="D4222" s="115">
        <v>49.29</v>
      </c>
    </row>
    <row r="4223" spans="1:4" ht="21.75" customHeight="1">
      <c r="A4223" s="113" t="s">
        <v>28770</v>
      </c>
      <c r="B4223" s="114" t="s">
        <v>28771</v>
      </c>
      <c r="C4223" s="113" t="s">
        <v>20720</v>
      </c>
      <c r="D4223" s="115">
        <v>49.91</v>
      </c>
    </row>
    <row r="4224" spans="1:4" ht="21.75" customHeight="1">
      <c r="A4224" s="113" t="s">
        <v>28772</v>
      </c>
      <c r="B4224" s="114" t="s">
        <v>28773</v>
      </c>
      <c r="C4224" s="113" t="s">
        <v>20720</v>
      </c>
      <c r="D4224" s="115">
        <v>50.85</v>
      </c>
    </row>
    <row r="4225" spans="1:4" ht="21.75" customHeight="1">
      <c r="A4225" s="113" t="s">
        <v>28774</v>
      </c>
      <c r="B4225" s="114" t="s">
        <v>28775</v>
      </c>
      <c r="C4225" s="113" t="s">
        <v>20720</v>
      </c>
      <c r="D4225" s="115">
        <v>51.37</v>
      </c>
    </row>
    <row r="4226" spans="1:4" ht="21.75" customHeight="1">
      <c r="A4226" s="113" t="s">
        <v>28776</v>
      </c>
      <c r="B4226" s="114" t="s">
        <v>28777</v>
      </c>
      <c r="C4226" s="113" t="s">
        <v>20720</v>
      </c>
      <c r="D4226" s="115">
        <v>46.6</v>
      </c>
    </row>
    <row r="4227" spans="1:4" ht="21.75" customHeight="1">
      <c r="A4227" s="113" t="s">
        <v>28778</v>
      </c>
      <c r="B4227" s="114" t="s">
        <v>28779</v>
      </c>
      <c r="C4227" s="113" t="s">
        <v>20720</v>
      </c>
      <c r="D4227" s="115">
        <v>49.24</v>
      </c>
    </row>
    <row r="4228" spans="1:4" ht="21.75" customHeight="1">
      <c r="A4228" s="113" t="s">
        <v>28780</v>
      </c>
      <c r="B4228" s="114" t="s">
        <v>28781</v>
      </c>
      <c r="C4228" s="113" t="s">
        <v>20720</v>
      </c>
      <c r="D4228" s="115">
        <v>50.02</v>
      </c>
    </row>
    <row r="4229" spans="1:4" ht="21.75" customHeight="1">
      <c r="A4229" s="113" t="s">
        <v>28782</v>
      </c>
      <c r="B4229" s="114" t="s">
        <v>28783</v>
      </c>
      <c r="C4229" s="113" t="s">
        <v>20720</v>
      </c>
      <c r="D4229" s="115">
        <v>50.64</v>
      </c>
    </row>
    <row r="4230" spans="1:4" ht="21.75" customHeight="1">
      <c r="A4230" s="113" t="s">
        <v>28784</v>
      </c>
      <c r="B4230" s="114" t="s">
        <v>28785</v>
      </c>
      <c r="C4230" s="113" t="s">
        <v>20720</v>
      </c>
      <c r="D4230" s="115">
        <v>51.26</v>
      </c>
    </row>
    <row r="4231" spans="1:4" ht="21.75" customHeight="1">
      <c r="A4231" s="113" t="s">
        <v>28786</v>
      </c>
      <c r="B4231" s="114" t="s">
        <v>28787</v>
      </c>
      <c r="C4231" s="113" t="s">
        <v>20720</v>
      </c>
      <c r="D4231" s="115">
        <v>52.35</v>
      </c>
    </row>
    <row r="4232" spans="1:4" ht="21.75" customHeight="1">
      <c r="A4232" s="113" t="s">
        <v>28788</v>
      </c>
      <c r="B4232" s="114" t="s">
        <v>28789</v>
      </c>
      <c r="C4232" s="113" t="s">
        <v>20720</v>
      </c>
      <c r="D4232" s="115">
        <v>54.22</v>
      </c>
    </row>
    <row r="4233" spans="1:4" ht="21.75" customHeight="1">
      <c r="A4233" s="113" t="s">
        <v>28790</v>
      </c>
      <c r="B4233" s="114" t="s">
        <v>28791</v>
      </c>
      <c r="C4233" s="113" t="s">
        <v>20720</v>
      </c>
      <c r="D4233" s="115">
        <v>57.27</v>
      </c>
    </row>
    <row r="4234" spans="1:4" ht="21.75" customHeight="1">
      <c r="A4234" s="113" t="s">
        <v>28792</v>
      </c>
      <c r="B4234" s="114" t="s">
        <v>28793</v>
      </c>
      <c r="C4234" s="113" t="s">
        <v>20720</v>
      </c>
      <c r="D4234" s="115">
        <v>44.52</v>
      </c>
    </row>
    <row r="4235" spans="1:4" ht="21.75" customHeight="1">
      <c r="A4235" s="113" t="s">
        <v>28794</v>
      </c>
      <c r="B4235" s="114" t="s">
        <v>28795</v>
      </c>
      <c r="C4235" s="113" t="s">
        <v>20720</v>
      </c>
      <c r="D4235" s="115">
        <v>44.94</v>
      </c>
    </row>
    <row r="4236" spans="1:4" ht="21.75" customHeight="1">
      <c r="A4236" s="113" t="s">
        <v>28796</v>
      </c>
      <c r="B4236" s="114" t="s">
        <v>28797</v>
      </c>
      <c r="C4236" s="113" t="s">
        <v>20720</v>
      </c>
      <c r="D4236" s="115">
        <v>45.36</v>
      </c>
    </row>
    <row r="4237" spans="1:4" ht="21.75" customHeight="1">
      <c r="A4237" s="113" t="s">
        <v>28798</v>
      </c>
      <c r="B4237" s="114" t="s">
        <v>28799</v>
      </c>
      <c r="C4237" s="113" t="s">
        <v>20720</v>
      </c>
      <c r="D4237" s="115">
        <v>45.77</v>
      </c>
    </row>
    <row r="4238" spans="1:4" ht="21.75" customHeight="1">
      <c r="A4238" s="113" t="s">
        <v>28800</v>
      </c>
      <c r="B4238" s="114" t="s">
        <v>28801</v>
      </c>
      <c r="C4238" s="113" t="s">
        <v>20720</v>
      </c>
      <c r="D4238" s="115">
        <v>46.19</v>
      </c>
    </row>
    <row r="4239" spans="1:4" ht="21.75" customHeight="1">
      <c r="A4239" s="113" t="s">
        <v>28802</v>
      </c>
      <c r="B4239" s="114" t="s">
        <v>28803</v>
      </c>
      <c r="C4239" s="113" t="s">
        <v>20720</v>
      </c>
      <c r="D4239" s="115">
        <v>46.91</v>
      </c>
    </row>
    <row r="4240" spans="1:4" ht="21.75" customHeight="1">
      <c r="A4240" s="113" t="s">
        <v>28804</v>
      </c>
      <c r="B4240" s="114" t="s">
        <v>28805</v>
      </c>
      <c r="C4240" s="113" t="s">
        <v>20720</v>
      </c>
      <c r="D4240" s="115">
        <v>50.17</v>
      </c>
    </row>
    <row r="4241" spans="1:4" ht="21.75" customHeight="1">
      <c r="A4241" s="113" t="s">
        <v>28806</v>
      </c>
      <c r="B4241" s="114" t="s">
        <v>28807</v>
      </c>
      <c r="C4241" s="113" t="s">
        <v>20720</v>
      </c>
      <c r="D4241" s="115">
        <v>50.8</v>
      </c>
    </row>
    <row r="4242" spans="1:4" ht="21.75" customHeight="1">
      <c r="A4242" s="113" t="s">
        <v>28808</v>
      </c>
      <c r="B4242" s="114" t="s">
        <v>28809</v>
      </c>
      <c r="C4242" s="113" t="s">
        <v>20720</v>
      </c>
      <c r="D4242" s="115">
        <v>43.8</v>
      </c>
    </row>
    <row r="4243" spans="1:4" ht="21.75" customHeight="1">
      <c r="A4243" s="113" t="s">
        <v>28810</v>
      </c>
      <c r="B4243" s="114" t="s">
        <v>28811</v>
      </c>
      <c r="C4243" s="113" t="s">
        <v>20720</v>
      </c>
      <c r="D4243" s="115">
        <v>44.21</v>
      </c>
    </row>
    <row r="4244" spans="1:4" ht="21.75" customHeight="1">
      <c r="A4244" s="113" t="s">
        <v>28812</v>
      </c>
      <c r="B4244" s="114" t="s">
        <v>28813</v>
      </c>
      <c r="C4244" s="113" t="s">
        <v>20720</v>
      </c>
      <c r="D4244" s="115">
        <v>44.52</v>
      </c>
    </row>
    <row r="4245" spans="1:4" ht="21.75" customHeight="1">
      <c r="A4245" s="113" t="s">
        <v>28814</v>
      </c>
      <c r="B4245" s="114" t="s">
        <v>28815</v>
      </c>
      <c r="C4245" s="113" t="s">
        <v>20720</v>
      </c>
      <c r="D4245" s="115">
        <v>44.84</v>
      </c>
    </row>
    <row r="4246" spans="1:4" ht="21.75" customHeight="1">
      <c r="A4246" s="113" t="s">
        <v>28816</v>
      </c>
      <c r="B4246" s="114" t="s">
        <v>28817</v>
      </c>
      <c r="C4246" s="113" t="s">
        <v>20720</v>
      </c>
      <c r="D4246" s="115">
        <v>45.15</v>
      </c>
    </row>
    <row r="4247" spans="1:4" ht="21.75" customHeight="1">
      <c r="A4247" s="113" t="s">
        <v>28818</v>
      </c>
      <c r="B4247" s="114" t="s">
        <v>28819</v>
      </c>
      <c r="C4247" s="113" t="s">
        <v>20720</v>
      </c>
      <c r="D4247" s="115">
        <v>45.77</v>
      </c>
    </row>
    <row r="4248" spans="1:4" ht="21.75" customHeight="1">
      <c r="A4248" s="113" t="s">
        <v>28820</v>
      </c>
      <c r="B4248" s="114" t="s">
        <v>28821</v>
      </c>
      <c r="C4248" s="113" t="s">
        <v>20720</v>
      </c>
      <c r="D4248" s="115">
        <v>46.81</v>
      </c>
    </row>
    <row r="4249" spans="1:4" ht="21.75" customHeight="1">
      <c r="A4249" s="113" t="s">
        <v>28822</v>
      </c>
      <c r="B4249" s="114" t="s">
        <v>28823</v>
      </c>
      <c r="C4249" s="113" t="s">
        <v>20720</v>
      </c>
      <c r="D4249" s="115">
        <v>49.39</v>
      </c>
    </row>
    <row r="4250" spans="1:4" ht="21.75" customHeight="1">
      <c r="A4250" s="113" t="s">
        <v>28824</v>
      </c>
      <c r="B4250" s="114" t="s">
        <v>28825</v>
      </c>
      <c r="C4250" s="113" t="s">
        <v>20720</v>
      </c>
      <c r="D4250" s="115">
        <v>11.4</v>
      </c>
    </row>
    <row r="4251" spans="1:4" ht="21.75" customHeight="1">
      <c r="A4251" s="113" t="s">
        <v>28826</v>
      </c>
      <c r="B4251" s="114" t="s">
        <v>28827</v>
      </c>
      <c r="C4251" s="113" t="s">
        <v>20720</v>
      </c>
      <c r="D4251" s="115">
        <v>4.5599999999999996</v>
      </c>
    </row>
    <row r="4252" spans="1:4" ht="21.75" customHeight="1">
      <c r="A4252" s="113" t="s">
        <v>28828</v>
      </c>
      <c r="B4252" s="114" t="s">
        <v>28829</v>
      </c>
      <c r="C4252" s="113" t="s">
        <v>17005</v>
      </c>
      <c r="D4252" s="115">
        <v>2209.98</v>
      </c>
    </row>
    <row r="4253" spans="1:4" ht="21.75" customHeight="1">
      <c r="A4253" s="113" t="s">
        <v>28830</v>
      </c>
      <c r="B4253" s="114" t="s">
        <v>28831</v>
      </c>
      <c r="C4253" s="113" t="s">
        <v>17005</v>
      </c>
      <c r="D4253" s="115">
        <v>1604.9</v>
      </c>
    </row>
    <row r="4254" spans="1:4" ht="21.75" customHeight="1">
      <c r="A4254" s="113" t="s">
        <v>28832</v>
      </c>
      <c r="B4254" s="114" t="s">
        <v>28833</v>
      </c>
      <c r="C4254" s="113" t="s">
        <v>17005</v>
      </c>
      <c r="D4254" s="115">
        <v>2417.2399999999998</v>
      </c>
    </row>
    <row r="4255" spans="1:4" ht="21.75" customHeight="1">
      <c r="A4255" s="113" t="s">
        <v>28834</v>
      </c>
      <c r="B4255" s="114" t="s">
        <v>28835</v>
      </c>
      <c r="C4255" s="113" t="s">
        <v>17005</v>
      </c>
      <c r="D4255" s="115">
        <v>1751.65</v>
      </c>
    </row>
    <row r="4256" spans="1:4" ht="21.75" customHeight="1">
      <c r="A4256" s="113" t="s">
        <v>28836</v>
      </c>
      <c r="B4256" s="114" t="s">
        <v>28837</v>
      </c>
      <c r="C4256" s="113" t="s">
        <v>17005</v>
      </c>
      <c r="D4256" s="115">
        <v>2633.33</v>
      </c>
    </row>
    <row r="4257" spans="1:4" ht="21.75" customHeight="1">
      <c r="A4257" s="113" t="s">
        <v>28838</v>
      </c>
      <c r="B4257" s="114" t="s">
        <v>28839</v>
      </c>
      <c r="C4257" s="113" t="s">
        <v>17005</v>
      </c>
      <c r="D4257" s="115">
        <v>1907.23</v>
      </c>
    </row>
    <row r="4258" spans="1:4" ht="21.75" customHeight="1">
      <c r="A4258" s="113" t="s">
        <v>28840</v>
      </c>
      <c r="B4258" s="114" t="s">
        <v>28841</v>
      </c>
      <c r="C4258" s="113" t="s">
        <v>17005</v>
      </c>
      <c r="D4258" s="115">
        <v>1768.51</v>
      </c>
    </row>
    <row r="4259" spans="1:4" ht="21.75" customHeight="1">
      <c r="A4259" s="113" t="s">
        <v>28842</v>
      </c>
      <c r="B4259" s="114" t="s">
        <v>28843</v>
      </c>
      <c r="C4259" s="113" t="s">
        <v>17005</v>
      </c>
      <c r="D4259" s="115">
        <v>1284.44</v>
      </c>
    </row>
    <row r="4260" spans="1:4" ht="21.75" customHeight="1">
      <c r="A4260" s="113" t="s">
        <v>28844</v>
      </c>
      <c r="B4260" s="114" t="s">
        <v>28845</v>
      </c>
      <c r="C4260" s="113" t="s">
        <v>17005</v>
      </c>
      <c r="D4260" s="115">
        <v>1976.61</v>
      </c>
    </row>
    <row r="4261" spans="1:4" ht="21.75" customHeight="1">
      <c r="A4261" s="113" t="s">
        <v>28846</v>
      </c>
      <c r="B4261" s="114" t="s">
        <v>28847</v>
      </c>
      <c r="C4261" s="113" t="s">
        <v>17005</v>
      </c>
      <c r="D4261" s="115">
        <v>1432.04</v>
      </c>
    </row>
    <row r="4262" spans="1:4" ht="21.75" customHeight="1">
      <c r="A4262" s="113" t="s">
        <v>28848</v>
      </c>
      <c r="B4262" s="114" t="s">
        <v>28849</v>
      </c>
      <c r="C4262" s="113" t="s">
        <v>17005</v>
      </c>
      <c r="D4262" s="115">
        <v>2176.9499999999998</v>
      </c>
    </row>
    <row r="4263" spans="1:4" ht="21.75" customHeight="1">
      <c r="A4263" s="113" t="s">
        <v>28850</v>
      </c>
      <c r="B4263" s="114" t="s">
        <v>28851</v>
      </c>
      <c r="C4263" s="113" t="s">
        <v>17005</v>
      </c>
      <c r="D4263" s="115">
        <v>1571.87</v>
      </c>
    </row>
    <row r="4264" spans="1:4" ht="21.75" customHeight="1">
      <c r="A4264" s="113" t="s">
        <v>28852</v>
      </c>
      <c r="B4264" s="114" t="s">
        <v>28853</v>
      </c>
      <c r="C4264" s="113" t="s">
        <v>17005</v>
      </c>
      <c r="D4264" s="115">
        <v>2387.06</v>
      </c>
    </row>
    <row r="4265" spans="1:4" ht="21.75" customHeight="1">
      <c r="A4265" s="113" t="s">
        <v>28854</v>
      </c>
      <c r="B4265" s="114" t="s">
        <v>28855</v>
      </c>
      <c r="C4265" s="113" t="s">
        <v>17005</v>
      </c>
      <c r="D4265" s="115">
        <v>1721.47</v>
      </c>
    </row>
    <row r="4266" spans="1:4" ht="21.75" customHeight="1">
      <c r="A4266" s="113" t="s">
        <v>28856</v>
      </c>
      <c r="B4266" s="114" t="s">
        <v>28857</v>
      </c>
      <c r="C4266" s="113" t="s">
        <v>17005</v>
      </c>
      <c r="D4266" s="115">
        <v>2596.7399999999998</v>
      </c>
    </row>
    <row r="4267" spans="1:4" ht="21.75" customHeight="1">
      <c r="A4267" s="113" t="s">
        <v>28858</v>
      </c>
      <c r="B4267" s="114" t="s">
        <v>28859</v>
      </c>
      <c r="C4267" s="113" t="s">
        <v>17005</v>
      </c>
      <c r="D4267" s="115">
        <v>1870.64</v>
      </c>
    </row>
    <row r="4268" spans="1:4" ht="21.75" customHeight="1">
      <c r="A4268" s="113" t="s">
        <v>28860</v>
      </c>
      <c r="B4268" s="114" t="s">
        <v>28861</v>
      </c>
      <c r="C4268" s="113" t="s">
        <v>17005</v>
      </c>
      <c r="D4268" s="115">
        <v>1755.18</v>
      </c>
    </row>
    <row r="4269" spans="1:4" ht="21.75" customHeight="1">
      <c r="A4269" s="113" t="s">
        <v>28862</v>
      </c>
      <c r="B4269" s="114" t="s">
        <v>28863</v>
      </c>
      <c r="C4269" s="113" t="s">
        <v>17005</v>
      </c>
      <c r="D4269" s="115">
        <v>1271.1099999999999</v>
      </c>
    </row>
    <row r="4270" spans="1:4" ht="21.75" customHeight="1">
      <c r="A4270" s="113" t="s">
        <v>28864</v>
      </c>
      <c r="B4270" s="114" t="s">
        <v>28865</v>
      </c>
      <c r="C4270" s="113" t="s">
        <v>17005</v>
      </c>
      <c r="D4270" s="115">
        <v>1966.35</v>
      </c>
    </row>
    <row r="4271" spans="1:4" ht="21.75" customHeight="1">
      <c r="A4271" s="113" t="s">
        <v>28866</v>
      </c>
      <c r="B4271" s="114" t="s">
        <v>28867</v>
      </c>
      <c r="C4271" s="113" t="s">
        <v>17005</v>
      </c>
      <c r="D4271" s="115">
        <v>1421.77</v>
      </c>
    </row>
    <row r="4272" spans="1:4" ht="21.75" customHeight="1">
      <c r="A4272" s="113" t="s">
        <v>28868</v>
      </c>
      <c r="B4272" s="114" t="s">
        <v>28869</v>
      </c>
      <c r="C4272" s="113" t="s">
        <v>17005</v>
      </c>
      <c r="D4272" s="115">
        <v>122.85</v>
      </c>
    </row>
    <row r="4273" spans="1:4" ht="21.75" customHeight="1">
      <c r="A4273" s="113" t="s">
        <v>28870</v>
      </c>
      <c r="B4273" s="114" t="s">
        <v>28871</v>
      </c>
      <c r="C4273" s="113" t="s">
        <v>20720</v>
      </c>
      <c r="D4273" s="115">
        <v>2</v>
      </c>
    </row>
    <row r="4274" spans="1:4" ht="21.75" customHeight="1">
      <c r="A4274" s="113" t="s">
        <v>28872</v>
      </c>
      <c r="B4274" s="114" t="s">
        <v>28873</v>
      </c>
      <c r="C4274" s="113" t="s">
        <v>20720</v>
      </c>
      <c r="D4274" s="115">
        <v>1</v>
      </c>
    </row>
    <row r="4275" spans="1:4" ht="21.75" customHeight="1">
      <c r="A4275" s="113" t="s">
        <v>28874</v>
      </c>
      <c r="B4275" s="114" t="s">
        <v>28875</v>
      </c>
      <c r="C4275" s="113" t="s">
        <v>606</v>
      </c>
      <c r="D4275" s="115">
        <v>1034.06</v>
      </c>
    </row>
    <row r="4276" spans="1:4" ht="21.75" customHeight="1">
      <c r="A4276" s="113" t="s">
        <v>28876</v>
      </c>
      <c r="B4276" s="114" t="s">
        <v>28877</v>
      </c>
      <c r="C4276" s="113" t="s">
        <v>606</v>
      </c>
      <c r="D4276" s="115">
        <v>794.31</v>
      </c>
    </row>
    <row r="4277" spans="1:4" ht="21.75" customHeight="1">
      <c r="A4277" s="113" t="s">
        <v>28878</v>
      </c>
      <c r="B4277" s="114" t="s">
        <v>28879</v>
      </c>
      <c r="C4277" s="113" t="s">
        <v>606</v>
      </c>
      <c r="D4277" s="115">
        <v>628.77</v>
      </c>
    </row>
    <row r="4278" spans="1:4" ht="21.75" customHeight="1">
      <c r="A4278" s="113" t="s">
        <v>28880</v>
      </c>
      <c r="B4278" s="114" t="s">
        <v>28881</v>
      </c>
      <c r="C4278" s="113" t="s">
        <v>606</v>
      </c>
      <c r="D4278" s="115">
        <v>413.12</v>
      </c>
    </row>
    <row r="4279" spans="1:4" ht="21.75" customHeight="1">
      <c r="A4279" s="113" t="s">
        <v>28882</v>
      </c>
      <c r="B4279" s="114" t="s">
        <v>28883</v>
      </c>
      <c r="C4279" s="113" t="s">
        <v>606</v>
      </c>
      <c r="D4279" s="115">
        <v>322.31</v>
      </c>
    </row>
    <row r="4280" spans="1:4" ht="21.75" customHeight="1">
      <c r="A4280" s="113" t="s">
        <v>28884</v>
      </c>
      <c r="B4280" s="114" t="s">
        <v>28885</v>
      </c>
      <c r="C4280" s="113" t="s">
        <v>606</v>
      </c>
      <c r="D4280" s="115">
        <v>240.55</v>
      </c>
    </row>
    <row r="4281" spans="1:4" ht="21.75" customHeight="1">
      <c r="A4281" s="113" t="s">
        <v>28886</v>
      </c>
      <c r="B4281" s="114" t="s">
        <v>28887</v>
      </c>
      <c r="C4281" s="113" t="s">
        <v>606</v>
      </c>
      <c r="D4281" s="115">
        <v>68.72</v>
      </c>
    </row>
    <row r="4282" spans="1:4" ht="21.75" customHeight="1">
      <c r="A4282" s="113" t="s">
        <v>28888</v>
      </c>
      <c r="B4282" s="114" t="s">
        <v>28889</v>
      </c>
      <c r="C4282" s="113" t="s">
        <v>606</v>
      </c>
      <c r="D4282" s="115">
        <v>69.150000000000006</v>
      </c>
    </row>
    <row r="4283" spans="1:4" ht="21.75" customHeight="1">
      <c r="A4283" s="113" t="s">
        <v>28890</v>
      </c>
      <c r="B4283" s="114" t="s">
        <v>28891</v>
      </c>
      <c r="C4283" s="113" t="s">
        <v>606</v>
      </c>
      <c r="D4283" s="115">
        <v>97.4</v>
      </c>
    </row>
    <row r="4284" spans="1:4" ht="21.75" customHeight="1">
      <c r="A4284" s="113" t="s">
        <v>28892</v>
      </c>
      <c r="B4284" s="114" t="s">
        <v>28893</v>
      </c>
      <c r="C4284" s="113" t="s">
        <v>606</v>
      </c>
      <c r="D4284" s="115">
        <v>95.66</v>
      </c>
    </row>
    <row r="4285" spans="1:4" ht="21.75" customHeight="1">
      <c r="A4285" s="113" t="s">
        <v>28894</v>
      </c>
      <c r="B4285" s="114" t="s">
        <v>28895</v>
      </c>
      <c r="C4285" s="113" t="s">
        <v>606</v>
      </c>
      <c r="D4285" s="115">
        <v>278.61</v>
      </c>
    </row>
    <row r="4286" spans="1:4" ht="21.75" customHeight="1">
      <c r="A4286" s="113" t="s">
        <v>28896</v>
      </c>
      <c r="B4286" s="114" t="s">
        <v>28897</v>
      </c>
      <c r="C4286" s="113" t="s">
        <v>606</v>
      </c>
      <c r="D4286" s="115">
        <v>203.25</v>
      </c>
    </row>
    <row r="4287" spans="1:4" ht="21.75" customHeight="1">
      <c r="A4287" s="113" t="s">
        <v>28898</v>
      </c>
      <c r="B4287" s="114" t="s">
        <v>28899</v>
      </c>
      <c r="C4287" s="113" t="s">
        <v>606</v>
      </c>
      <c r="D4287" s="115">
        <v>68.33</v>
      </c>
    </row>
    <row r="4288" spans="1:4" ht="21.75" customHeight="1">
      <c r="A4288" s="113" t="s">
        <v>28900</v>
      </c>
      <c r="B4288" s="114" t="s">
        <v>28901</v>
      </c>
      <c r="C4288" s="113" t="s">
        <v>606</v>
      </c>
      <c r="D4288" s="115">
        <v>68.55</v>
      </c>
    </row>
    <row r="4289" spans="1:4" ht="21.75" customHeight="1">
      <c r="A4289" s="113" t="s">
        <v>28902</v>
      </c>
      <c r="B4289" s="114" t="s">
        <v>28903</v>
      </c>
      <c r="C4289" s="113" t="s">
        <v>606</v>
      </c>
      <c r="D4289" s="115">
        <v>86.87</v>
      </c>
    </row>
    <row r="4290" spans="1:4" ht="21.75" customHeight="1">
      <c r="A4290" s="113" t="s">
        <v>28904</v>
      </c>
      <c r="B4290" s="114" t="s">
        <v>28905</v>
      </c>
      <c r="C4290" s="113" t="s">
        <v>606</v>
      </c>
      <c r="D4290" s="115">
        <v>82.63</v>
      </c>
    </row>
    <row r="4291" spans="1:4" ht="21.75" customHeight="1">
      <c r="A4291" s="113" t="s">
        <v>28906</v>
      </c>
      <c r="B4291" s="114" t="s">
        <v>28907</v>
      </c>
      <c r="C4291" s="113" t="s">
        <v>606</v>
      </c>
      <c r="D4291" s="115">
        <v>35.85</v>
      </c>
    </row>
    <row r="4292" spans="1:4" ht="21.75" customHeight="1">
      <c r="A4292" s="113" t="s">
        <v>28908</v>
      </c>
      <c r="B4292" s="114" t="s">
        <v>28909</v>
      </c>
      <c r="C4292" s="113" t="s">
        <v>606</v>
      </c>
      <c r="D4292" s="115">
        <v>34.28</v>
      </c>
    </row>
    <row r="4293" spans="1:4" ht="21.75" customHeight="1">
      <c r="A4293" s="113" t="s">
        <v>28910</v>
      </c>
      <c r="B4293" s="114" t="s">
        <v>28911</v>
      </c>
      <c r="C4293" s="113" t="s">
        <v>606</v>
      </c>
      <c r="D4293" s="115">
        <v>29.59</v>
      </c>
    </row>
    <row r="4294" spans="1:4" ht="21.75" customHeight="1">
      <c r="A4294" s="113" t="s">
        <v>28912</v>
      </c>
      <c r="B4294" s="114" t="s">
        <v>28913</v>
      </c>
      <c r="C4294" s="113" t="s">
        <v>606</v>
      </c>
      <c r="D4294" s="115">
        <v>28.91</v>
      </c>
    </row>
    <row r="4295" spans="1:4" ht="21.75" customHeight="1">
      <c r="A4295" s="113" t="s">
        <v>28914</v>
      </c>
      <c r="B4295" s="114" t="s">
        <v>28915</v>
      </c>
      <c r="C4295" s="113" t="s">
        <v>606</v>
      </c>
      <c r="D4295" s="115">
        <v>25.2</v>
      </c>
    </row>
    <row r="4296" spans="1:4" ht="21.75" customHeight="1">
      <c r="A4296" s="113" t="s">
        <v>28916</v>
      </c>
      <c r="B4296" s="114" t="s">
        <v>28917</v>
      </c>
      <c r="C4296" s="113" t="s">
        <v>606</v>
      </c>
      <c r="D4296" s="115">
        <v>23.21</v>
      </c>
    </row>
    <row r="4297" spans="1:4" ht="21.75" customHeight="1">
      <c r="A4297" s="113" t="s">
        <v>28918</v>
      </c>
      <c r="B4297" s="114" t="s">
        <v>28919</v>
      </c>
      <c r="C4297" s="113" t="s">
        <v>606</v>
      </c>
      <c r="D4297" s="115">
        <v>315.55</v>
      </c>
    </row>
    <row r="4298" spans="1:4" ht="21.75" customHeight="1">
      <c r="A4298" s="113" t="s">
        <v>28920</v>
      </c>
      <c r="B4298" s="114" t="s">
        <v>28921</v>
      </c>
      <c r="C4298" s="113" t="s">
        <v>606</v>
      </c>
      <c r="D4298" s="115">
        <v>233.79</v>
      </c>
    </row>
    <row r="4299" spans="1:4" ht="21.75" customHeight="1">
      <c r="A4299" s="113" t="s">
        <v>28922</v>
      </c>
      <c r="B4299" s="114" t="s">
        <v>28923</v>
      </c>
      <c r="C4299" s="113" t="s">
        <v>606</v>
      </c>
      <c r="D4299" s="115">
        <v>271.85000000000002</v>
      </c>
    </row>
    <row r="4300" spans="1:4" ht="21.75" customHeight="1">
      <c r="A4300" s="113" t="s">
        <v>28924</v>
      </c>
      <c r="B4300" s="114" t="s">
        <v>28925</v>
      </c>
      <c r="C4300" s="113" t="s">
        <v>606</v>
      </c>
      <c r="D4300" s="115">
        <v>196.49</v>
      </c>
    </row>
    <row r="4301" spans="1:4" ht="21.75" customHeight="1">
      <c r="A4301" s="113" t="s">
        <v>28926</v>
      </c>
      <c r="B4301" s="114" t="s">
        <v>28927</v>
      </c>
      <c r="C4301" s="113" t="s">
        <v>606</v>
      </c>
      <c r="D4301" s="115">
        <v>951.13</v>
      </c>
    </row>
    <row r="4302" spans="1:4" ht="21.75" customHeight="1">
      <c r="A4302" s="113" t="s">
        <v>28928</v>
      </c>
      <c r="B4302" s="114" t="s">
        <v>28929</v>
      </c>
      <c r="C4302" s="113" t="s">
        <v>606</v>
      </c>
      <c r="D4302" s="115">
        <v>725.65</v>
      </c>
    </row>
    <row r="4303" spans="1:4" ht="21.75" customHeight="1">
      <c r="A4303" s="113" t="s">
        <v>28930</v>
      </c>
      <c r="B4303" s="114" t="s">
        <v>28931</v>
      </c>
      <c r="C4303" s="113" t="s">
        <v>606</v>
      </c>
      <c r="D4303" s="115">
        <v>545.83000000000004</v>
      </c>
    </row>
    <row r="4304" spans="1:4" ht="21.75" customHeight="1">
      <c r="A4304" s="113" t="s">
        <v>28932</v>
      </c>
      <c r="B4304" s="114" t="s">
        <v>28933</v>
      </c>
      <c r="C4304" s="113" t="s">
        <v>606</v>
      </c>
      <c r="D4304" s="115">
        <v>356.31</v>
      </c>
    </row>
    <row r="4305" spans="1:4" ht="21.75" customHeight="1">
      <c r="A4305" s="113" t="s">
        <v>28934</v>
      </c>
      <c r="B4305" s="114" t="s">
        <v>28935</v>
      </c>
      <c r="C4305" s="113" t="s">
        <v>17005</v>
      </c>
      <c r="D4305" s="115">
        <v>52.47</v>
      </c>
    </row>
    <row r="4306" spans="1:4" ht="21.75" customHeight="1">
      <c r="A4306" s="113" t="s">
        <v>28936</v>
      </c>
      <c r="B4306" s="114" t="s">
        <v>28937</v>
      </c>
      <c r="C4306" s="113" t="s">
        <v>17005</v>
      </c>
      <c r="D4306" s="115">
        <v>45.83</v>
      </c>
    </row>
    <row r="4307" spans="1:4" ht="21.75" customHeight="1">
      <c r="A4307" s="113" t="s">
        <v>28938</v>
      </c>
      <c r="B4307" s="114" t="s">
        <v>28939</v>
      </c>
      <c r="C4307" s="113" t="s">
        <v>17005</v>
      </c>
      <c r="D4307" s="115">
        <v>31.25</v>
      </c>
    </row>
    <row r="4308" spans="1:4" ht="21.75" customHeight="1">
      <c r="A4308" s="113" t="s">
        <v>28940</v>
      </c>
      <c r="B4308" s="114" t="s">
        <v>28941</v>
      </c>
      <c r="C4308" s="113" t="s">
        <v>17005</v>
      </c>
      <c r="D4308" s="115">
        <v>28.37</v>
      </c>
    </row>
    <row r="4309" spans="1:4" ht="21.75" customHeight="1">
      <c r="A4309" s="113" t="s">
        <v>28942</v>
      </c>
      <c r="B4309" s="114" t="s">
        <v>28943</v>
      </c>
      <c r="C4309" s="113" t="s">
        <v>17005</v>
      </c>
      <c r="D4309" s="115">
        <v>34.36</v>
      </c>
    </row>
    <row r="4310" spans="1:4" ht="21.75" customHeight="1">
      <c r="A4310" s="113" t="s">
        <v>28944</v>
      </c>
      <c r="B4310" s="114" t="s">
        <v>28945</v>
      </c>
      <c r="C4310" s="113" t="s">
        <v>17005</v>
      </c>
      <c r="D4310" s="115">
        <v>30.95</v>
      </c>
    </row>
    <row r="4311" spans="1:4" ht="21.75" customHeight="1">
      <c r="A4311" s="113" t="s">
        <v>28946</v>
      </c>
      <c r="B4311" s="114" t="s">
        <v>28947</v>
      </c>
      <c r="C4311" s="113" t="s">
        <v>17005</v>
      </c>
      <c r="D4311" s="115">
        <v>21.74</v>
      </c>
    </row>
    <row r="4312" spans="1:4" ht="21.75" customHeight="1">
      <c r="A4312" s="113" t="s">
        <v>28948</v>
      </c>
      <c r="B4312" s="114" t="s">
        <v>28949</v>
      </c>
      <c r="C4312" s="113" t="s">
        <v>17005</v>
      </c>
      <c r="D4312" s="115">
        <v>20.260000000000002</v>
      </c>
    </row>
    <row r="4313" spans="1:4" ht="21.75" customHeight="1">
      <c r="A4313" s="113" t="s">
        <v>28950</v>
      </c>
      <c r="B4313" s="114" t="s">
        <v>28951</v>
      </c>
      <c r="C4313" s="113" t="s">
        <v>17005</v>
      </c>
      <c r="D4313" s="115">
        <v>329976.28000000003</v>
      </c>
    </row>
    <row r="4314" spans="1:4" ht="21.75" customHeight="1">
      <c r="A4314" s="113" t="s">
        <v>28952</v>
      </c>
      <c r="B4314" s="114" t="s">
        <v>28953</v>
      </c>
      <c r="C4314" s="113" t="s">
        <v>17005</v>
      </c>
      <c r="D4314" s="115">
        <v>332152.96000000002</v>
      </c>
    </row>
    <row r="4315" spans="1:4" ht="21.75" customHeight="1">
      <c r="A4315" s="113" t="s">
        <v>28954</v>
      </c>
      <c r="B4315" s="114" t="s">
        <v>28955</v>
      </c>
      <c r="C4315" s="113" t="s">
        <v>17005</v>
      </c>
      <c r="D4315" s="115">
        <v>333707.61</v>
      </c>
    </row>
    <row r="4316" spans="1:4" ht="21.75" customHeight="1">
      <c r="A4316" s="113" t="s">
        <v>28956</v>
      </c>
      <c r="B4316" s="114" t="s">
        <v>28957</v>
      </c>
      <c r="C4316" s="113" t="s">
        <v>17005</v>
      </c>
      <c r="D4316" s="115">
        <v>342536.37</v>
      </c>
    </row>
    <row r="4317" spans="1:4" ht="21.75" customHeight="1">
      <c r="A4317" s="113" t="s">
        <v>28958</v>
      </c>
      <c r="B4317" s="114" t="s">
        <v>28959</v>
      </c>
      <c r="C4317" s="113" t="s">
        <v>17005</v>
      </c>
      <c r="D4317" s="115">
        <v>348373.51</v>
      </c>
    </row>
    <row r="4318" spans="1:4" ht="21.75" customHeight="1">
      <c r="A4318" s="113" t="s">
        <v>28960</v>
      </c>
      <c r="B4318" s="114" t="s">
        <v>28961</v>
      </c>
      <c r="C4318" s="113" t="s">
        <v>17005</v>
      </c>
      <c r="D4318" s="115">
        <v>275656.89</v>
      </c>
    </row>
    <row r="4319" spans="1:4" ht="21.75" customHeight="1">
      <c r="A4319" s="113" t="s">
        <v>28962</v>
      </c>
      <c r="B4319" s="114" t="s">
        <v>28963</v>
      </c>
      <c r="C4319" s="113" t="s">
        <v>17005</v>
      </c>
      <c r="D4319" s="115">
        <v>289780.89</v>
      </c>
    </row>
    <row r="4320" spans="1:4" ht="21.75" customHeight="1">
      <c r="A4320" s="113" t="s">
        <v>28964</v>
      </c>
      <c r="B4320" s="114" t="s">
        <v>28965</v>
      </c>
      <c r="C4320" s="113" t="s">
        <v>17005</v>
      </c>
      <c r="D4320" s="115">
        <v>308304.51</v>
      </c>
    </row>
    <row r="4321" spans="1:4" ht="21.75" customHeight="1">
      <c r="A4321" s="113" t="s">
        <v>28966</v>
      </c>
      <c r="B4321" s="114" t="s">
        <v>28967</v>
      </c>
      <c r="C4321" s="113" t="s">
        <v>17005</v>
      </c>
      <c r="D4321" s="115">
        <v>321845.01</v>
      </c>
    </row>
    <row r="4322" spans="1:4" ht="21.75" customHeight="1">
      <c r="A4322" s="113" t="s">
        <v>28968</v>
      </c>
      <c r="B4322" s="114" t="s">
        <v>28969</v>
      </c>
      <c r="C4322" s="113" t="s">
        <v>17005</v>
      </c>
      <c r="D4322" s="115">
        <v>323611.26</v>
      </c>
    </row>
    <row r="4323" spans="1:4" ht="21.75" customHeight="1">
      <c r="A4323" s="113" t="s">
        <v>28970</v>
      </c>
      <c r="B4323" s="114" t="s">
        <v>28971</v>
      </c>
      <c r="C4323" s="113" t="s">
        <v>17005</v>
      </c>
      <c r="D4323" s="115">
        <v>235042.67</v>
      </c>
    </row>
    <row r="4324" spans="1:4" ht="21.75" customHeight="1">
      <c r="A4324" s="113" t="s">
        <v>28972</v>
      </c>
      <c r="B4324" s="114" t="s">
        <v>28973</v>
      </c>
      <c r="C4324" s="113" t="s">
        <v>17005</v>
      </c>
      <c r="D4324" s="115">
        <v>225069.6</v>
      </c>
    </row>
    <row r="4325" spans="1:4" ht="21.75" customHeight="1">
      <c r="A4325" s="113" t="s">
        <v>28974</v>
      </c>
      <c r="B4325" s="114" t="s">
        <v>28975</v>
      </c>
      <c r="C4325" s="113" t="s">
        <v>17005</v>
      </c>
      <c r="D4325" s="115">
        <v>6852.01</v>
      </c>
    </row>
    <row r="4326" spans="1:4" ht="21.75" customHeight="1">
      <c r="A4326" s="113" t="s">
        <v>28976</v>
      </c>
      <c r="B4326" s="114" t="s">
        <v>28977</v>
      </c>
      <c r="C4326" s="113" t="s">
        <v>606</v>
      </c>
      <c r="D4326" s="115">
        <v>23.93</v>
      </c>
    </row>
    <row r="4327" spans="1:4" ht="21.75" customHeight="1">
      <c r="A4327" s="113" t="s">
        <v>28978</v>
      </c>
      <c r="B4327" s="114" t="s">
        <v>28979</v>
      </c>
      <c r="C4327" s="113" t="s">
        <v>17005</v>
      </c>
      <c r="D4327" s="115">
        <v>15247.95</v>
      </c>
    </row>
    <row r="4328" spans="1:4" ht="21.75" customHeight="1">
      <c r="A4328" s="113" t="s">
        <v>28980</v>
      </c>
      <c r="B4328" s="114" t="s">
        <v>28981</v>
      </c>
      <c r="C4328" s="113" t="s">
        <v>17005</v>
      </c>
      <c r="D4328" s="115">
        <v>63492.25</v>
      </c>
    </row>
    <row r="4329" spans="1:4" ht="21.75" customHeight="1">
      <c r="A4329" s="113" t="s">
        <v>28982</v>
      </c>
      <c r="B4329" s="114" t="s">
        <v>28983</v>
      </c>
      <c r="C4329" s="113" t="s">
        <v>17005</v>
      </c>
      <c r="D4329" s="115">
        <v>375.98</v>
      </c>
    </row>
    <row r="4330" spans="1:4" ht="21.75" customHeight="1">
      <c r="A4330" s="113" t="s">
        <v>28984</v>
      </c>
      <c r="B4330" s="114" t="s">
        <v>28985</v>
      </c>
      <c r="C4330" s="113" t="s">
        <v>17005</v>
      </c>
      <c r="D4330" s="115">
        <v>463.53</v>
      </c>
    </row>
    <row r="4331" spans="1:4" ht="21.75" customHeight="1">
      <c r="A4331" s="113" t="s">
        <v>28986</v>
      </c>
      <c r="B4331" s="114" t="s">
        <v>28987</v>
      </c>
      <c r="C4331" s="113" t="s">
        <v>606</v>
      </c>
      <c r="D4331" s="115">
        <v>299.94</v>
      </c>
    </row>
    <row r="4332" spans="1:4" ht="21.75" customHeight="1">
      <c r="A4332" s="113" t="s">
        <v>28988</v>
      </c>
      <c r="B4332" s="114" t="s">
        <v>28989</v>
      </c>
      <c r="C4332" s="113" t="s">
        <v>606</v>
      </c>
      <c r="D4332" s="115">
        <v>304.02999999999997</v>
      </c>
    </row>
    <row r="4333" spans="1:4" ht="21.75" customHeight="1">
      <c r="A4333" s="113" t="s">
        <v>28990</v>
      </c>
      <c r="B4333" s="114" t="s">
        <v>28991</v>
      </c>
      <c r="C4333" s="113" t="s">
        <v>606</v>
      </c>
      <c r="D4333" s="115">
        <v>322.20999999999998</v>
      </c>
    </row>
    <row r="4334" spans="1:4" ht="21.75" customHeight="1">
      <c r="A4334" s="113" t="s">
        <v>28992</v>
      </c>
      <c r="B4334" s="114" t="s">
        <v>28993</v>
      </c>
      <c r="C4334" s="113" t="s">
        <v>606</v>
      </c>
      <c r="D4334" s="115">
        <v>323.55</v>
      </c>
    </row>
    <row r="4335" spans="1:4" ht="21.75" customHeight="1">
      <c r="A4335" s="113" t="s">
        <v>28994</v>
      </c>
      <c r="B4335" s="114" t="s">
        <v>28995</v>
      </c>
      <c r="C4335" s="113" t="s">
        <v>606</v>
      </c>
      <c r="D4335" s="115">
        <v>278.79000000000002</v>
      </c>
    </row>
    <row r="4336" spans="1:4" ht="21.75" customHeight="1">
      <c r="A4336" s="113" t="s">
        <v>28996</v>
      </c>
      <c r="B4336" s="114" t="s">
        <v>28997</v>
      </c>
      <c r="C4336" s="113" t="s">
        <v>606</v>
      </c>
      <c r="D4336" s="115">
        <v>277.52999999999997</v>
      </c>
    </row>
    <row r="4337" spans="1:4" ht="21.75" customHeight="1">
      <c r="A4337" s="113" t="s">
        <v>28998</v>
      </c>
      <c r="B4337" s="114" t="s">
        <v>28999</v>
      </c>
      <c r="C4337" s="113" t="s">
        <v>606</v>
      </c>
      <c r="D4337" s="115">
        <v>293.66000000000003</v>
      </c>
    </row>
    <row r="4338" spans="1:4" ht="21.75" customHeight="1">
      <c r="A4338" s="113" t="s">
        <v>29000</v>
      </c>
      <c r="B4338" s="114" t="s">
        <v>29001</v>
      </c>
      <c r="C4338" s="113" t="s">
        <v>606</v>
      </c>
      <c r="D4338" s="115">
        <v>288.02</v>
      </c>
    </row>
    <row r="4339" spans="1:4" ht="21.75" customHeight="1">
      <c r="A4339" s="113" t="s">
        <v>29002</v>
      </c>
      <c r="B4339" s="114" t="s">
        <v>29003</v>
      </c>
      <c r="C4339" s="113" t="s">
        <v>17005</v>
      </c>
      <c r="D4339" s="115">
        <v>66.58</v>
      </c>
    </row>
    <row r="4340" spans="1:4" ht="21.75" customHeight="1">
      <c r="A4340" s="113" t="s">
        <v>29004</v>
      </c>
      <c r="B4340" s="114" t="s">
        <v>29005</v>
      </c>
      <c r="C4340" s="113" t="s">
        <v>2092</v>
      </c>
      <c r="D4340" s="115">
        <v>23.75</v>
      </c>
    </row>
    <row r="4341" spans="1:4" ht="21.75" customHeight="1">
      <c r="A4341" s="113" t="s">
        <v>29006</v>
      </c>
      <c r="B4341" s="114" t="s">
        <v>29007</v>
      </c>
      <c r="C4341" s="113" t="s">
        <v>17005</v>
      </c>
      <c r="D4341" s="115">
        <v>10.97</v>
      </c>
    </row>
    <row r="4342" spans="1:4" ht="21.75" customHeight="1">
      <c r="A4342" s="113" t="s">
        <v>29008</v>
      </c>
      <c r="B4342" s="114" t="s">
        <v>29009</v>
      </c>
      <c r="C4342" s="113" t="s">
        <v>17005</v>
      </c>
      <c r="D4342" s="115">
        <v>13.54</v>
      </c>
    </row>
    <row r="4343" spans="1:4" ht="21.75" customHeight="1">
      <c r="A4343" s="113" t="s">
        <v>29010</v>
      </c>
      <c r="B4343" s="114" t="s">
        <v>29011</v>
      </c>
      <c r="C4343" s="113" t="s">
        <v>17005</v>
      </c>
      <c r="D4343" s="115">
        <v>17.510000000000002</v>
      </c>
    </row>
    <row r="4344" spans="1:4" ht="21.75" customHeight="1">
      <c r="A4344" s="113" t="s">
        <v>29012</v>
      </c>
      <c r="B4344" s="114" t="s">
        <v>29013</v>
      </c>
      <c r="C4344" s="113" t="s">
        <v>17005</v>
      </c>
      <c r="D4344" s="115">
        <v>3.29</v>
      </c>
    </row>
    <row r="4345" spans="1:4" ht="21.75" customHeight="1">
      <c r="A4345" s="113" t="s">
        <v>29014</v>
      </c>
      <c r="B4345" s="114" t="s">
        <v>29015</v>
      </c>
      <c r="C4345" s="113" t="s">
        <v>17005</v>
      </c>
      <c r="D4345" s="115">
        <v>4.38</v>
      </c>
    </row>
    <row r="4346" spans="1:4" ht="21.75" customHeight="1">
      <c r="A4346" s="113" t="s">
        <v>29016</v>
      </c>
      <c r="B4346" s="114" t="s">
        <v>29017</v>
      </c>
      <c r="C4346" s="113" t="s">
        <v>606</v>
      </c>
      <c r="D4346" s="115">
        <v>9.52</v>
      </c>
    </row>
    <row r="4347" spans="1:4" ht="21.75" customHeight="1">
      <c r="A4347" s="113" t="s">
        <v>29018</v>
      </c>
      <c r="B4347" s="114" t="s">
        <v>29019</v>
      </c>
      <c r="C4347" s="113" t="s">
        <v>606</v>
      </c>
      <c r="D4347" s="115">
        <v>13.69</v>
      </c>
    </row>
    <row r="4348" spans="1:4" ht="21.75" customHeight="1">
      <c r="A4348" s="113" t="s">
        <v>29020</v>
      </c>
      <c r="B4348" s="114" t="s">
        <v>29021</v>
      </c>
      <c r="C4348" s="113" t="s">
        <v>606</v>
      </c>
      <c r="D4348" s="115">
        <v>5.58</v>
      </c>
    </row>
    <row r="4349" spans="1:4" ht="21.75" customHeight="1">
      <c r="A4349" s="113" t="s">
        <v>29022</v>
      </c>
      <c r="B4349" s="114" t="s">
        <v>29023</v>
      </c>
      <c r="C4349" s="113" t="s">
        <v>606</v>
      </c>
      <c r="D4349" s="115">
        <v>7.31</v>
      </c>
    </row>
    <row r="4350" spans="1:4" ht="21.75" customHeight="1">
      <c r="A4350" s="113" t="s">
        <v>29024</v>
      </c>
      <c r="B4350" s="114" t="s">
        <v>29025</v>
      </c>
      <c r="C4350" s="113" t="s">
        <v>20720</v>
      </c>
      <c r="D4350" s="115">
        <v>668.73</v>
      </c>
    </row>
    <row r="4351" spans="1:4" ht="21.75" customHeight="1">
      <c r="A4351" s="113" t="s">
        <v>29026</v>
      </c>
      <c r="B4351" s="114" t="s">
        <v>29027</v>
      </c>
      <c r="C4351" s="113" t="s">
        <v>17005</v>
      </c>
      <c r="D4351" s="115">
        <v>86.92</v>
      </c>
    </row>
    <row r="4352" spans="1:4" ht="21.75" customHeight="1">
      <c r="A4352" s="113" t="s">
        <v>29028</v>
      </c>
      <c r="B4352" s="114" t="s">
        <v>29029</v>
      </c>
      <c r="C4352" s="113" t="s">
        <v>17005</v>
      </c>
      <c r="D4352" s="115">
        <v>116.28</v>
      </c>
    </row>
    <row r="4353" spans="1:4" ht="21.75" customHeight="1">
      <c r="A4353" s="113" t="s">
        <v>29030</v>
      </c>
      <c r="B4353" s="114" t="s">
        <v>29031</v>
      </c>
      <c r="C4353" s="113" t="s">
        <v>17005</v>
      </c>
      <c r="D4353" s="115">
        <v>97.87</v>
      </c>
    </row>
    <row r="4354" spans="1:4" ht="21.75" customHeight="1">
      <c r="A4354" s="113" t="s">
        <v>29032</v>
      </c>
      <c r="B4354" s="114" t="s">
        <v>29033</v>
      </c>
      <c r="C4354" s="113" t="s">
        <v>17005</v>
      </c>
      <c r="D4354" s="115">
        <v>115.12</v>
      </c>
    </row>
    <row r="4355" spans="1:4" ht="21.75" customHeight="1">
      <c r="A4355" s="113" t="s">
        <v>29034</v>
      </c>
      <c r="B4355" s="114" t="s">
        <v>29035</v>
      </c>
      <c r="C4355" s="113" t="s">
        <v>606</v>
      </c>
      <c r="D4355" s="115">
        <v>170.83</v>
      </c>
    </row>
    <row r="4356" spans="1:4" ht="21.75" customHeight="1">
      <c r="A4356" s="113" t="s">
        <v>29036</v>
      </c>
      <c r="B4356" s="114" t="s">
        <v>29037</v>
      </c>
      <c r="C4356" s="113" t="s">
        <v>17005</v>
      </c>
      <c r="D4356" s="115">
        <v>154388.44</v>
      </c>
    </row>
    <row r="4357" spans="1:4" ht="21.75" customHeight="1">
      <c r="A4357" s="113" t="s">
        <v>29038</v>
      </c>
      <c r="B4357" s="114" t="s">
        <v>29039</v>
      </c>
      <c r="C4357" s="113" t="s">
        <v>17005</v>
      </c>
      <c r="D4357" s="115">
        <v>219076.52</v>
      </c>
    </row>
    <row r="4358" spans="1:4" ht="21.75" customHeight="1">
      <c r="A4358" s="113" t="s">
        <v>29040</v>
      </c>
      <c r="B4358" s="114" t="s">
        <v>29041</v>
      </c>
      <c r="C4358" s="113" t="s">
        <v>17005</v>
      </c>
      <c r="D4358" s="115">
        <v>274593.21000000002</v>
      </c>
    </row>
    <row r="4359" spans="1:4" ht="21.75" customHeight="1">
      <c r="A4359" s="113" t="s">
        <v>29042</v>
      </c>
      <c r="B4359" s="114" t="s">
        <v>29043</v>
      </c>
      <c r="C4359" s="113" t="s">
        <v>17005</v>
      </c>
      <c r="D4359" s="115">
        <v>367304.66</v>
      </c>
    </row>
    <row r="4360" spans="1:4" ht="21.75" customHeight="1">
      <c r="A4360" s="113" t="s">
        <v>29044</v>
      </c>
      <c r="B4360" s="114" t="s">
        <v>29045</v>
      </c>
      <c r="C4360" s="113" t="s">
        <v>17005</v>
      </c>
      <c r="D4360" s="115">
        <v>422580.92</v>
      </c>
    </row>
    <row r="4361" spans="1:4" ht="21.75" customHeight="1">
      <c r="A4361" s="113" t="s">
        <v>29046</v>
      </c>
      <c r="B4361" s="114" t="s">
        <v>29047</v>
      </c>
      <c r="C4361" s="113" t="s">
        <v>606</v>
      </c>
      <c r="D4361" s="115">
        <v>101.08</v>
      </c>
    </row>
    <row r="4362" spans="1:4" ht="21.75" customHeight="1">
      <c r="A4362" s="113" t="s">
        <v>29048</v>
      </c>
      <c r="B4362" s="114" t="s">
        <v>29049</v>
      </c>
      <c r="C4362" s="113" t="s">
        <v>606</v>
      </c>
      <c r="D4362" s="115">
        <v>93.23</v>
      </c>
    </row>
    <row r="4363" spans="1:4" ht="21.75" customHeight="1">
      <c r="A4363" s="113" t="s">
        <v>29050</v>
      </c>
      <c r="B4363" s="114" t="s">
        <v>29051</v>
      </c>
      <c r="C4363" s="113" t="s">
        <v>606</v>
      </c>
      <c r="D4363" s="115">
        <v>676.49</v>
      </c>
    </row>
    <row r="4364" spans="1:4" ht="21.75" customHeight="1">
      <c r="A4364" s="113" t="s">
        <v>29052</v>
      </c>
      <c r="B4364" s="114" t="s">
        <v>29053</v>
      </c>
      <c r="C4364" s="113" t="s">
        <v>20720</v>
      </c>
      <c r="D4364" s="115">
        <v>1031.4100000000001</v>
      </c>
    </row>
    <row r="4365" spans="1:4" ht="21.75" customHeight="1">
      <c r="A4365" s="113" t="s">
        <v>29054</v>
      </c>
      <c r="B4365" s="114" t="s">
        <v>29055</v>
      </c>
      <c r="C4365" s="113" t="s">
        <v>29056</v>
      </c>
      <c r="D4365" s="115">
        <v>59.81</v>
      </c>
    </row>
    <row r="4366" spans="1:4" ht="21.75" customHeight="1">
      <c r="A4366" s="113" t="s">
        <v>29057</v>
      </c>
      <c r="B4366" s="114" t="s">
        <v>29058</v>
      </c>
      <c r="C4366" s="113" t="s">
        <v>17005</v>
      </c>
      <c r="D4366" s="115">
        <v>17583.45</v>
      </c>
    </row>
    <row r="4367" spans="1:4" ht="21.75" customHeight="1">
      <c r="A4367" s="113" t="s">
        <v>29059</v>
      </c>
      <c r="B4367" s="114" t="s">
        <v>29060</v>
      </c>
      <c r="C4367" s="113" t="s">
        <v>17005</v>
      </c>
      <c r="D4367" s="115">
        <v>12055.21</v>
      </c>
    </row>
    <row r="4368" spans="1:4" ht="21.75" customHeight="1">
      <c r="A4368" s="113" t="s">
        <v>29061</v>
      </c>
      <c r="B4368" s="114" t="s">
        <v>29062</v>
      </c>
      <c r="C4368" s="113" t="s">
        <v>17005</v>
      </c>
      <c r="D4368" s="115">
        <v>5874.86</v>
      </c>
    </row>
    <row r="4369" spans="1:4" ht="21.75" customHeight="1">
      <c r="A4369" s="113" t="s">
        <v>29063</v>
      </c>
      <c r="B4369" s="114" t="s">
        <v>29064</v>
      </c>
      <c r="C4369" s="113" t="s">
        <v>17005</v>
      </c>
      <c r="D4369" s="115">
        <v>10849.72</v>
      </c>
    </row>
    <row r="4370" spans="1:4" ht="21.75" customHeight="1">
      <c r="A4370" s="113" t="s">
        <v>29065</v>
      </c>
      <c r="B4370" s="114" t="s">
        <v>29066</v>
      </c>
      <c r="C4370" s="113" t="s">
        <v>17005</v>
      </c>
      <c r="D4370" s="115">
        <v>3303.88</v>
      </c>
    </row>
    <row r="4371" spans="1:4" ht="21.75" customHeight="1">
      <c r="A4371" s="113" t="s">
        <v>29067</v>
      </c>
      <c r="B4371" s="114" t="s">
        <v>29068</v>
      </c>
      <c r="C4371" s="113" t="s">
        <v>17005</v>
      </c>
      <c r="D4371" s="115">
        <v>5534.97</v>
      </c>
    </row>
    <row r="4372" spans="1:4" ht="21.75" customHeight="1">
      <c r="A4372" s="113" t="s">
        <v>29069</v>
      </c>
      <c r="B4372" s="114" t="s">
        <v>29070</v>
      </c>
      <c r="C4372" s="113" t="s">
        <v>17005</v>
      </c>
      <c r="D4372" s="115">
        <v>5140.5200000000004</v>
      </c>
    </row>
    <row r="4373" spans="1:4" ht="21.75" customHeight="1">
      <c r="A4373" s="113" t="s">
        <v>29071</v>
      </c>
      <c r="B4373" s="114" t="s">
        <v>29072</v>
      </c>
      <c r="C4373" s="113" t="s">
        <v>17005</v>
      </c>
      <c r="D4373" s="115">
        <v>143.35</v>
      </c>
    </row>
    <row r="4374" spans="1:4" ht="21.75" customHeight="1">
      <c r="A4374" s="113" t="s">
        <v>29073</v>
      </c>
      <c r="B4374" s="114" t="s">
        <v>29074</v>
      </c>
      <c r="C4374" s="113" t="s">
        <v>20720</v>
      </c>
      <c r="D4374" s="115">
        <v>135.51</v>
      </c>
    </row>
    <row r="4375" spans="1:4" ht="21.75" customHeight="1">
      <c r="A4375" s="113" t="s">
        <v>29075</v>
      </c>
      <c r="B4375" s="114" t="s">
        <v>29076</v>
      </c>
      <c r="C4375" s="113" t="s">
        <v>606</v>
      </c>
      <c r="D4375" s="115">
        <v>6.11</v>
      </c>
    </row>
    <row r="4376" spans="1:4" ht="21.75" customHeight="1">
      <c r="A4376" s="113" t="s">
        <v>29077</v>
      </c>
      <c r="B4376" s="114" t="s">
        <v>29078</v>
      </c>
      <c r="C4376" s="113" t="s">
        <v>2092</v>
      </c>
      <c r="D4376" s="115">
        <v>9.15</v>
      </c>
    </row>
    <row r="4377" spans="1:4" ht="21.75" customHeight="1">
      <c r="A4377" s="113" t="s">
        <v>29079</v>
      </c>
      <c r="B4377" s="114" t="s">
        <v>29080</v>
      </c>
      <c r="C4377" s="113" t="s">
        <v>2092</v>
      </c>
      <c r="D4377" s="115">
        <v>2.44</v>
      </c>
    </row>
    <row r="4378" spans="1:4" ht="21.75" customHeight="1">
      <c r="A4378" s="113" t="s">
        <v>29081</v>
      </c>
      <c r="B4378" s="114" t="s">
        <v>29082</v>
      </c>
      <c r="C4378" s="113" t="s">
        <v>606</v>
      </c>
      <c r="D4378" s="115">
        <v>182.76</v>
      </c>
    </row>
    <row r="4379" spans="1:4" ht="21.75" customHeight="1">
      <c r="A4379" s="113" t="s">
        <v>29083</v>
      </c>
      <c r="B4379" s="114" t="s">
        <v>29084</v>
      </c>
      <c r="C4379" s="113" t="s">
        <v>2092</v>
      </c>
      <c r="D4379" s="115">
        <v>4.78</v>
      </c>
    </row>
    <row r="4380" spans="1:4" ht="21.75" customHeight="1">
      <c r="A4380" s="113" t="s">
        <v>29085</v>
      </c>
      <c r="B4380" s="114" t="s">
        <v>29086</v>
      </c>
      <c r="C4380" s="113" t="s">
        <v>17005</v>
      </c>
      <c r="D4380" s="115">
        <v>5519.47</v>
      </c>
    </row>
    <row r="4381" spans="1:4" ht="21.75" customHeight="1">
      <c r="A4381" s="113" t="s">
        <v>29087</v>
      </c>
      <c r="B4381" s="114" t="s">
        <v>29088</v>
      </c>
      <c r="C4381" s="113" t="s">
        <v>17005</v>
      </c>
      <c r="D4381" s="115">
        <v>2893.49</v>
      </c>
    </row>
    <row r="4382" spans="1:4" ht="21.75" customHeight="1">
      <c r="A4382" s="113" t="s">
        <v>29089</v>
      </c>
      <c r="B4382" s="114" t="s">
        <v>29090</v>
      </c>
      <c r="C4382" s="113" t="s">
        <v>20720</v>
      </c>
      <c r="D4382" s="115">
        <v>18.54</v>
      </c>
    </row>
    <row r="4383" spans="1:4" ht="21.75" customHeight="1">
      <c r="A4383" s="113" t="s">
        <v>29091</v>
      </c>
      <c r="B4383" s="114" t="s">
        <v>29092</v>
      </c>
      <c r="C4383" s="113" t="s">
        <v>20720</v>
      </c>
      <c r="D4383" s="115">
        <v>11.76</v>
      </c>
    </row>
    <row r="4384" spans="1:4" ht="21.75" customHeight="1">
      <c r="A4384" s="113" t="s">
        <v>29093</v>
      </c>
      <c r="B4384" s="114" t="s">
        <v>29094</v>
      </c>
      <c r="C4384" s="113" t="s">
        <v>20720</v>
      </c>
      <c r="D4384" s="115">
        <v>43.22</v>
      </c>
    </row>
    <row r="4385" spans="1:4" ht="21.75" customHeight="1">
      <c r="A4385" s="113" t="s">
        <v>29095</v>
      </c>
      <c r="B4385" s="114" t="s">
        <v>29096</v>
      </c>
      <c r="C4385" s="113" t="s">
        <v>20720</v>
      </c>
      <c r="D4385" s="115">
        <v>74.72</v>
      </c>
    </row>
    <row r="4386" spans="1:4" ht="21.75" customHeight="1">
      <c r="A4386" s="113" t="s">
        <v>29097</v>
      </c>
      <c r="B4386" s="114" t="s">
        <v>29098</v>
      </c>
      <c r="C4386" s="113" t="s">
        <v>20720</v>
      </c>
      <c r="D4386" s="115">
        <v>67.569999999999993</v>
      </c>
    </row>
    <row r="4387" spans="1:4" ht="21.75" customHeight="1">
      <c r="A4387" s="113" t="s">
        <v>29099</v>
      </c>
      <c r="B4387" s="114" t="s">
        <v>29100</v>
      </c>
      <c r="C4387" s="113" t="s">
        <v>2092</v>
      </c>
      <c r="D4387" s="115">
        <v>61.88</v>
      </c>
    </row>
    <row r="4388" spans="1:4" ht="21.75" customHeight="1">
      <c r="A4388" s="113" t="s">
        <v>29101</v>
      </c>
      <c r="B4388" s="114" t="s">
        <v>29102</v>
      </c>
      <c r="C4388" s="113" t="s">
        <v>26712</v>
      </c>
      <c r="D4388" s="115">
        <v>853.29</v>
      </c>
    </row>
    <row r="4389" spans="1:4" ht="21.75" customHeight="1">
      <c r="A4389" s="113" t="s">
        <v>29103</v>
      </c>
      <c r="B4389" s="114" t="s">
        <v>29104</v>
      </c>
      <c r="C4389" s="113" t="s">
        <v>17005</v>
      </c>
      <c r="D4389" s="115">
        <v>106.83</v>
      </c>
    </row>
    <row r="4390" spans="1:4" ht="21.75" customHeight="1">
      <c r="A4390" s="113" t="s">
        <v>29105</v>
      </c>
      <c r="B4390" s="114" t="s">
        <v>29106</v>
      </c>
      <c r="C4390" s="113" t="s">
        <v>17005</v>
      </c>
      <c r="D4390" s="115">
        <v>96.77</v>
      </c>
    </row>
    <row r="4391" spans="1:4" ht="21.75" customHeight="1">
      <c r="A4391" s="113" t="s">
        <v>29107</v>
      </c>
      <c r="B4391" s="114" t="s">
        <v>29108</v>
      </c>
      <c r="C4391" s="113" t="s">
        <v>606</v>
      </c>
      <c r="D4391" s="115">
        <v>137.19</v>
      </c>
    </row>
    <row r="4392" spans="1:4" ht="21.75" customHeight="1">
      <c r="A4392" s="113" t="s">
        <v>29109</v>
      </c>
      <c r="B4392" s="114" t="s">
        <v>29110</v>
      </c>
      <c r="C4392" s="113" t="s">
        <v>606</v>
      </c>
      <c r="D4392" s="115">
        <v>129.34</v>
      </c>
    </row>
    <row r="4393" spans="1:4" ht="21.75" customHeight="1">
      <c r="A4393" s="113" t="s">
        <v>29111</v>
      </c>
      <c r="B4393" s="114" t="s">
        <v>29112</v>
      </c>
      <c r="C4393" s="113" t="s">
        <v>2092</v>
      </c>
      <c r="D4393" s="115">
        <v>74.61</v>
      </c>
    </row>
    <row r="4394" spans="1:4" ht="21.75" customHeight="1">
      <c r="A4394" s="113" t="s">
        <v>29113</v>
      </c>
      <c r="B4394" s="114" t="s">
        <v>29114</v>
      </c>
      <c r="C4394" s="113" t="s">
        <v>2092</v>
      </c>
      <c r="D4394" s="115">
        <v>70.22</v>
      </c>
    </row>
    <row r="4395" spans="1:4" ht="21.75" customHeight="1">
      <c r="A4395" s="113" t="s">
        <v>29115</v>
      </c>
      <c r="B4395" s="114" t="s">
        <v>29116</v>
      </c>
      <c r="C4395" s="113" t="s">
        <v>2092</v>
      </c>
      <c r="D4395" s="115">
        <v>28.55</v>
      </c>
    </row>
    <row r="4396" spans="1:4" ht="21.75" customHeight="1">
      <c r="A4396" s="113" t="s">
        <v>29117</v>
      </c>
      <c r="B4396" s="114" t="s">
        <v>29118</v>
      </c>
      <c r="C4396" s="113" t="s">
        <v>20720</v>
      </c>
      <c r="D4396" s="115">
        <v>605.92999999999995</v>
      </c>
    </row>
    <row r="4397" spans="1:4" ht="21.75" customHeight="1">
      <c r="A4397" s="113" t="s">
        <v>29119</v>
      </c>
      <c r="B4397" s="114" t="s">
        <v>29120</v>
      </c>
      <c r="C4397" s="113" t="s">
        <v>606</v>
      </c>
      <c r="D4397" s="115">
        <v>66.28</v>
      </c>
    </row>
    <row r="4398" spans="1:4" ht="21.75" customHeight="1">
      <c r="A4398" s="113" t="s">
        <v>29121</v>
      </c>
      <c r="B4398" s="114" t="s">
        <v>29122</v>
      </c>
      <c r="C4398" s="113" t="s">
        <v>606</v>
      </c>
      <c r="D4398" s="115">
        <v>35.18</v>
      </c>
    </row>
    <row r="4399" spans="1:4" ht="21.75" customHeight="1">
      <c r="A4399" s="113" t="s">
        <v>29123</v>
      </c>
      <c r="B4399" s="114" t="s">
        <v>29124</v>
      </c>
      <c r="C4399" s="113" t="s">
        <v>29056</v>
      </c>
      <c r="D4399" s="115">
        <v>188.51</v>
      </c>
    </row>
    <row r="4400" spans="1:4" ht="21.75" customHeight="1">
      <c r="A4400" s="113" t="s">
        <v>29125</v>
      </c>
      <c r="B4400" s="114" t="s">
        <v>29126</v>
      </c>
      <c r="C4400" s="113" t="s">
        <v>29056</v>
      </c>
      <c r="D4400" s="115">
        <v>112.32</v>
      </c>
    </row>
    <row r="4401" spans="1:4" ht="21.75" customHeight="1">
      <c r="A4401" s="113" t="s">
        <v>29127</v>
      </c>
      <c r="B4401" s="114" t="s">
        <v>29128</v>
      </c>
      <c r="C4401" s="113" t="s">
        <v>29056</v>
      </c>
      <c r="D4401" s="115">
        <v>180.61</v>
      </c>
    </row>
    <row r="4402" spans="1:4" ht="21.75" customHeight="1">
      <c r="A4402" s="113" t="s">
        <v>29129</v>
      </c>
      <c r="B4402" s="114" t="s">
        <v>29130</v>
      </c>
      <c r="C4402" s="113" t="s">
        <v>29056</v>
      </c>
      <c r="D4402" s="115">
        <v>102.76</v>
      </c>
    </row>
    <row r="4403" spans="1:4" ht="21.75" customHeight="1">
      <c r="A4403" s="113" t="s">
        <v>29131</v>
      </c>
      <c r="B4403" s="114" t="s">
        <v>29132</v>
      </c>
      <c r="C4403" s="113" t="s">
        <v>29056</v>
      </c>
      <c r="D4403" s="115">
        <v>183.5</v>
      </c>
    </row>
    <row r="4404" spans="1:4" ht="21.75" customHeight="1">
      <c r="A4404" s="113" t="s">
        <v>29133</v>
      </c>
      <c r="B4404" s="114" t="s">
        <v>29134</v>
      </c>
      <c r="C4404" s="113" t="s">
        <v>29056</v>
      </c>
      <c r="D4404" s="115">
        <v>103.45</v>
      </c>
    </row>
    <row r="4405" spans="1:4" ht="21.75" customHeight="1">
      <c r="A4405" s="113" t="s">
        <v>29135</v>
      </c>
      <c r="B4405" s="114" t="s">
        <v>29136</v>
      </c>
      <c r="C4405" s="113" t="s">
        <v>29056</v>
      </c>
      <c r="D4405" s="115">
        <v>187.79</v>
      </c>
    </row>
    <row r="4406" spans="1:4" ht="21.75" customHeight="1">
      <c r="A4406" s="113" t="s">
        <v>29137</v>
      </c>
      <c r="B4406" s="114" t="s">
        <v>29138</v>
      </c>
      <c r="C4406" s="113" t="s">
        <v>29056</v>
      </c>
      <c r="D4406" s="115">
        <v>109.17</v>
      </c>
    </row>
    <row r="4407" spans="1:4" ht="21.75" customHeight="1">
      <c r="A4407" s="113" t="s">
        <v>29139</v>
      </c>
      <c r="B4407" s="114" t="s">
        <v>29140</v>
      </c>
      <c r="C4407" s="113" t="s">
        <v>29056</v>
      </c>
      <c r="D4407" s="115">
        <v>190.55</v>
      </c>
    </row>
    <row r="4408" spans="1:4" ht="21.75" customHeight="1">
      <c r="A4408" s="113" t="s">
        <v>29141</v>
      </c>
      <c r="B4408" s="114" t="s">
        <v>29142</v>
      </c>
      <c r="C4408" s="113" t="s">
        <v>29056</v>
      </c>
      <c r="D4408" s="115">
        <v>112.94</v>
      </c>
    </row>
    <row r="4409" spans="1:4" ht="21.75" customHeight="1">
      <c r="A4409" s="113" t="s">
        <v>29143</v>
      </c>
      <c r="B4409" s="114" t="s">
        <v>29144</v>
      </c>
      <c r="C4409" s="113" t="s">
        <v>20720</v>
      </c>
      <c r="D4409" s="115">
        <v>14.95</v>
      </c>
    </row>
    <row r="4410" spans="1:4" ht="21.75" customHeight="1">
      <c r="A4410" s="113" t="s">
        <v>29145</v>
      </c>
      <c r="B4410" s="114" t="s">
        <v>29146</v>
      </c>
      <c r="C4410" s="113" t="s">
        <v>20720</v>
      </c>
      <c r="D4410" s="115">
        <v>66.010000000000005</v>
      </c>
    </row>
    <row r="4411" spans="1:4" ht="21.75" customHeight="1">
      <c r="A4411" s="113" t="s">
        <v>29147</v>
      </c>
      <c r="B4411" s="114" t="s">
        <v>29148</v>
      </c>
      <c r="C4411" s="113" t="s">
        <v>20720</v>
      </c>
      <c r="D4411" s="115">
        <v>57.44</v>
      </c>
    </row>
    <row r="4412" spans="1:4" ht="21.75" customHeight="1">
      <c r="A4412" s="113" t="s">
        <v>29149</v>
      </c>
      <c r="B4412" s="114" t="s">
        <v>29150</v>
      </c>
      <c r="C4412" s="113" t="s">
        <v>20720</v>
      </c>
      <c r="D4412" s="115">
        <v>77.53</v>
      </c>
    </row>
    <row r="4413" spans="1:4" ht="21.75" customHeight="1">
      <c r="A4413" s="113" t="s">
        <v>29151</v>
      </c>
      <c r="B4413" s="114" t="s">
        <v>29152</v>
      </c>
      <c r="C4413" s="113" t="s">
        <v>20720</v>
      </c>
      <c r="D4413" s="115">
        <v>15.75</v>
      </c>
    </row>
    <row r="4414" spans="1:4" ht="21.75" customHeight="1">
      <c r="A4414" s="113" t="s">
        <v>29153</v>
      </c>
      <c r="B4414" s="114" t="s">
        <v>29154</v>
      </c>
      <c r="C4414" s="113" t="s">
        <v>20720</v>
      </c>
      <c r="D4414" s="115">
        <v>34.99</v>
      </c>
    </row>
    <row r="4415" spans="1:4" ht="21.75" customHeight="1">
      <c r="A4415" s="113" t="s">
        <v>29155</v>
      </c>
      <c r="B4415" s="114" t="s">
        <v>29156</v>
      </c>
      <c r="C4415" s="113" t="s">
        <v>20720</v>
      </c>
      <c r="D4415" s="115">
        <v>221.1</v>
      </c>
    </row>
    <row r="4416" spans="1:4" ht="21.75" customHeight="1">
      <c r="A4416" s="113" t="s">
        <v>29157</v>
      </c>
      <c r="B4416" s="114" t="s">
        <v>29158</v>
      </c>
      <c r="C4416" s="113" t="s">
        <v>20720</v>
      </c>
      <c r="D4416" s="115">
        <v>114.97</v>
      </c>
    </row>
    <row r="4417" spans="1:4" ht="21.75" customHeight="1">
      <c r="A4417" s="113" t="s">
        <v>29159</v>
      </c>
      <c r="B4417" s="114" t="s">
        <v>29160</v>
      </c>
      <c r="C4417" s="113" t="s">
        <v>20720</v>
      </c>
      <c r="D4417" s="115">
        <v>221.77</v>
      </c>
    </row>
    <row r="4418" spans="1:4" ht="21.75" customHeight="1">
      <c r="A4418" s="113" t="s">
        <v>29161</v>
      </c>
      <c r="B4418" s="114" t="s">
        <v>29162</v>
      </c>
      <c r="C4418" s="113" t="s">
        <v>20720</v>
      </c>
      <c r="D4418" s="115">
        <v>115.64</v>
      </c>
    </row>
    <row r="4419" spans="1:4" ht="21.75" customHeight="1">
      <c r="A4419" s="113" t="s">
        <v>29163</v>
      </c>
      <c r="B4419" s="114" t="s">
        <v>29164</v>
      </c>
      <c r="C4419" s="113" t="s">
        <v>20720</v>
      </c>
      <c r="D4419" s="115">
        <v>267.77</v>
      </c>
    </row>
    <row r="4420" spans="1:4" ht="21.75" customHeight="1">
      <c r="A4420" s="113" t="s">
        <v>29165</v>
      </c>
      <c r="B4420" s="114" t="s">
        <v>29166</v>
      </c>
      <c r="C4420" s="113" t="s">
        <v>20720</v>
      </c>
      <c r="D4420" s="115">
        <v>163.26</v>
      </c>
    </row>
    <row r="4421" spans="1:4" ht="21.75" customHeight="1">
      <c r="A4421" s="113" t="s">
        <v>29167</v>
      </c>
      <c r="B4421" s="114" t="s">
        <v>29168</v>
      </c>
      <c r="C4421" s="113" t="s">
        <v>20720</v>
      </c>
      <c r="D4421" s="115">
        <v>268.44</v>
      </c>
    </row>
    <row r="4422" spans="1:4" ht="21.75" customHeight="1">
      <c r="A4422" s="113" t="s">
        <v>29169</v>
      </c>
      <c r="B4422" s="114" t="s">
        <v>29170</v>
      </c>
      <c r="C4422" s="113" t="s">
        <v>20720</v>
      </c>
      <c r="D4422" s="115">
        <v>163.93</v>
      </c>
    </row>
    <row r="4423" spans="1:4" ht="21.75" customHeight="1">
      <c r="A4423" s="113" t="s">
        <v>29171</v>
      </c>
      <c r="B4423" s="114" t="s">
        <v>29172</v>
      </c>
      <c r="C4423" s="113" t="s">
        <v>20720</v>
      </c>
      <c r="D4423" s="115">
        <v>193.95</v>
      </c>
    </row>
    <row r="4424" spans="1:4" ht="21.75" customHeight="1">
      <c r="A4424" s="113" t="s">
        <v>29173</v>
      </c>
      <c r="B4424" s="114" t="s">
        <v>29174</v>
      </c>
      <c r="C4424" s="113" t="s">
        <v>20720</v>
      </c>
      <c r="D4424" s="115">
        <v>103.31</v>
      </c>
    </row>
    <row r="4425" spans="1:4" ht="21.75" customHeight="1">
      <c r="A4425" s="113" t="s">
        <v>29175</v>
      </c>
      <c r="B4425" s="114" t="s">
        <v>29176</v>
      </c>
      <c r="C4425" s="113" t="s">
        <v>20720</v>
      </c>
      <c r="D4425" s="115">
        <v>185.93</v>
      </c>
    </row>
    <row r="4426" spans="1:4" ht="21.75" customHeight="1">
      <c r="A4426" s="113" t="s">
        <v>29177</v>
      </c>
      <c r="B4426" s="114" t="s">
        <v>29178</v>
      </c>
      <c r="C4426" s="113" t="s">
        <v>20720</v>
      </c>
      <c r="D4426" s="115">
        <v>95.28</v>
      </c>
    </row>
    <row r="4427" spans="1:4" ht="21.75" customHeight="1">
      <c r="A4427" s="113" t="s">
        <v>29179</v>
      </c>
      <c r="B4427" s="114" t="s">
        <v>29180</v>
      </c>
      <c r="C4427" s="113" t="s">
        <v>20720</v>
      </c>
      <c r="D4427" s="115">
        <v>111.69</v>
      </c>
    </row>
    <row r="4428" spans="1:4" ht="21.75" customHeight="1">
      <c r="A4428" s="113" t="s">
        <v>29181</v>
      </c>
      <c r="B4428" s="114" t="s">
        <v>29182</v>
      </c>
      <c r="C4428" s="113" t="s">
        <v>20720</v>
      </c>
      <c r="D4428" s="115">
        <v>109.59</v>
      </c>
    </row>
    <row r="4429" spans="1:4" ht="21.75" customHeight="1">
      <c r="A4429" s="113" t="s">
        <v>29183</v>
      </c>
      <c r="B4429" s="114" t="s">
        <v>29184</v>
      </c>
      <c r="C4429" s="113" t="s">
        <v>20720</v>
      </c>
      <c r="D4429" s="115">
        <v>122.5</v>
      </c>
    </row>
    <row r="4430" spans="1:4" ht="21.75" customHeight="1">
      <c r="A4430" s="113" t="s">
        <v>29185</v>
      </c>
      <c r="B4430" s="114" t="s">
        <v>29186</v>
      </c>
      <c r="C4430" s="113" t="s">
        <v>20720</v>
      </c>
      <c r="D4430" s="115">
        <v>93.36</v>
      </c>
    </row>
    <row r="4431" spans="1:4" ht="21.75" customHeight="1">
      <c r="A4431" s="113" t="s">
        <v>29187</v>
      </c>
      <c r="B4431" s="114" t="s">
        <v>29188</v>
      </c>
      <c r="C4431" s="113" t="s">
        <v>20720</v>
      </c>
      <c r="D4431" s="115">
        <v>83.3</v>
      </c>
    </row>
    <row r="4432" spans="1:4" ht="21.75" customHeight="1">
      <c r="A4432" s="113" t="s">
        <v>29189</v>
      </c>
      <c r="B4432" s="114" t="s">
        <v>29190</v>
      </c>
      <c r="C4432" s="113" t="s">
        <v>20720</v>
      </c>
      <c r="D4432" s="115">
        <v>53.26</v>
      </c>
    </row>
    <row r="4433" spans="1:4" ht="21.75" customHeight="1">
      <c r="A4433" s="113" t="s">
        <v>29191</v>
      </c>
      <c r="B4433" s="114" t="s">
        <v>29192</v>
      </c>
      <c r="C4433" s="113" t="s">
        <v>20720</v>
      </c>
      <c r="D4433" s="115">
        <v>69.23</v>
      </c>
    </row>
    <row r="4434" spans="1:4" ht="21.75" customHeight="1">
      <c r="A4434" s="113" t="s">
        <v>29193</v>
      </c>
      <c r="B4434" s="114" t="s">
        <v>29194</v>
      </c>
      <c r="C4434" s="113" t="s">
        <v>20720</v>
      </c>
      <c r="D4434" s="115">
        <v>39.19</v>
      </c>
    </row>
    <row r="4435" spans="1:4" ht="21.75" customHeight="1">
      <c r="A4435" s="113" t="s">
        <v>29195</v>
      </c>
      <c r="B4435" s="114" t="s">
        <v>29196</v>
      </c>
      <c r="C4435" s="113" t="s">
        <v>20720</v>
      </c>
      <c r="D4435" s="115">
        <v>39.56</v>
      </c>
    </row>
    <row r="4436" spans="1:4" ht="21.75" customHeight="1">
      <c r="A4436" s="113" t="s">
        <v>29197</v>
      </c>
      <c r="B4436" s="114" t="s">
        <v>29198</v>
      </c>
      <c r="C4436" s="113" t="s">
        <v>20720</v>
      </c>
      <c r="D4436" s="115">
        <v>25.5</v>
      </c>
    </row>
    <row r="4437" spans="1:4" ht="21.75" customHeight="1">
      <c r="A4437" s="113" t="s">
        <v>29199</v>
      </c>
      <c r="B4437" s="114" t="s">
        <v>29200</v>
      </c>
      <c r="C4437" s="113" t="s">
        <v>29056</v>
      </c>
      <c r="D4437" s="115">
        <v>169.63</v>
      </c>
    </row>
    <row r="4438" spans="1:4" ht="21.75" customHeight="1">
      <c r="A4438" s="113" t="s">
        <v>29201</v>
      </c>
      <c r="B4438" s="114" t="s">
        <v>29202</v>
      </c>
      <c r="C4438" s="113" t="s">
        <v>29056</v>
      </c>
      <c r="D4438" s="115">
        <v>122.4</v>
      </c>
    </row>
    <row r="4439" spans="1:4" ht="21.75" customHeight="1">
      <c r="A4439" s="113" t="s">
        <v>29203</v>
      </c>
      <c r="B4439" s="114" t="s">
        <v>29204</v>
      </c>
      <c r="C4439" s="113" t="s">
        <v>29056</v>
      </c>
      <c r="D4439" s="115">
        <v>17.62</v>
      </c>
    </row>
    <row r="4440" spans="1:4" ht="21.75" customHeight="1">
      <c r="A4440" s="113" t="s">
        <v>29205</v>
      </c>
      <c r="B4440" s="114" t="s">
        <v>29206</v>
      </c>
      <c r="C4440" s="113" t="s">
        <v>29056</v>
      </c>
      <c r="D4440" s="115">
        <v>169.19</v>
      </c>
    </row>
    <row r="4441" spans="1:4" ht="21.75" customHeight="1">
      <c r="A4441" s="113" t="s">
        <v>29207</v>
      </c>
      <c r="B4441" s="114" t="s">
        <v>29208</v>
      </c>
      <c r="C4441" s="113" t="s">
        <v>29056</v>
      </c>
      <c r="D4441" s="115">
        <v>122.54</v>
      </c>
    </row>
    <row r="4442" spans="1:4" ht="21.75" customHeight="1">
      <c r="A4442" s="113" t="s">
        <v>29209</v>
      </c>
      <c r="B4442" s="114" t="s">
        <v>29210</v>
      </c>
      <c r="C4442" s="113" t="s">
        <v>29056</v>
      </c>
      <c r="D4442" s="115">
        <v>18.12</v>
      </c>
    </row>
    <row r="4443" spans="1:4" ht="21.75" customHeight="1">
      <c r="A4443" s="113" t="s">
        <v>29211</v>
      </c>
      <c r="B4443" s="114" t="s">
        <v>29212</v>
      </c>
      <c r="C4443" s="113" t="s">
        <v>29056</v>
      </c>
      <c r="D4443" s="115">
        <v>168.2</v>
      </c>
    </row>
    <row r="4444" spans="1:4" ht="21.75" customHeight="1">
      <c r="A4444" s="113" t="s">
        <v>29213</v>
      </c>
      <c r="B4444" s="114" t="s">
        <v>29214</v>
      </c>
      <c r="C4444" s="113" t="s">
        <v>29056</v>
      </c>
      <c r="D4444" s="115">
        <v>122.17</v>
      </c>
    </row>
    <row r="4445" spans="1:4" ht="21.75" customHeight="1">
      <c r="A4445" s="113" t="s">
        <v>29215</v>
      </c>
      <c r="B4445" s="114" t="s">
        <v>29216</v>
      </c>
      <c r="C4445" s="113" t="s">
        <v>29056</v>
      </c>
      <c r="D4445" s="115">
        <v>18.12</v>
      </c>
    </row>
    <row r="4446" spans="1:4" ht="21.75" customHeight="1">
      <c r="A4446" s="113" t="s">
        <v>29217</v>
      </c>
      <c r="B4446" s="114" t="s">
        <v>29218</v>
      </c>
      <c r="C4446" s="113" t="s">
        <v>29056</v>
      </c>
      <c r="D4446" s="115">
        <v>167.05</v>
      </c>
    </row>
    <row r="4447" spans="1:4" ht="21.75" customHeight="1">
      <c r="A4447" s="113" t="s">
        <v>29219</v>
      </c>
      <c r="B4447" s="114" t="s">
        <v>29220</v>
      </c>
      <c r="C4447" s="113" t="s">
        <v>29056</v>
      </c>
      <c r="D4447" s="115">
        <v>122.2</v>
      </c>
    </row>
    <row r="4448" spans="1:4" ht="21.75" customHeight="1">
      <c r="A4448" s="113" t="s">
        <v>29221</v>
      </c>
      <c r="B4448" s="114" t="s">
        <v>29222</v>
      </c>
      <c r="C4448" s="113" t="s">
        <v>29056</v>
      </c>
      <c r="D4448" s="115">
        <v>18.12</v>
      </c>
    </row>
    <row r="4449" spans="1:4" ht="21.75" customHeight="1">
      <c r="A4449" s="113" t="s">
        <v>29223</v>
      </c>
      <c r="B4449" s="114" t="s">
        <v>29224</v>
      </c>
      <c r="C4449" s="113" t="s">
        <v>29056</v>
      </c>
      <c r="D4449" s="115">
        <v>184.9</v>
      </c>
    </row>
    <row r="4450" spans="1:4" ht="21.75" customHeight="1">
      <c r="A4450" s="113" t="s">
        <v>29225</v>
      </c>
      <c r="B4450" s="114" t="s">
        <v>29226</v>
      </c>
      <c r="C4450" s="113" t="s">
        <v>29056</v>
      </c>
      <c r="D4450" s="115">
        <v>125.12</v>
      </c>
    </row>
    <row r="4451" spans="1:4" ht="21.75" customHeight="1">
      <c r="A4451" s="113" t="s">
        <v>29227</v>
      </c>
      <c r="B4451" s="114" t="s">
        <v>29228</v>
      </c>
      <c r="C4451" s="113" t="s">
        <v>29056</v>
      </c>
      <c r="D4451" s="115">
        <v>187.31</v>
      </c>
    </row>
    <row r="4452" spans="1:4" ht="21.75" customHeight="1">
      <c r="A4452" s="113" t="s">
        <v>29229</v>
      </c>
      <c r="B4452" s="114" t="s">
        <v>29230</v>
      </c>
      <c r="C4452" s="113" t="s">
        <v>29056</v>
      </c>
      <c r="D4452" s="115">
        <v>126.95</v>
      </c>
    </row>
    <row r="4453" spans="1:4" ht="21.75" customHeight="1">
      <c r="A4453" s="113" t="s">
        <v>29231</v>
      </c>
      <c r="B4453" s="114" t="s">
        <v>29232</v>
      </c>
      <c r="C4453" s="113" t="s">
        <v>29056</v>
      </c>
      <c r="D4453" s="115">
        <v>194.32</v>
      </c>
    </row>
    <row r="4454" spans="1:4" ht="21.75" customHeight="1">
      <c r="A4454" s="113" t="s">
        <v>29233</v>
      </c>
      <c r="B4454" s="114" t="s">
        <v>29234</v>
      </c>
      <c r="C4454" s="113" t="s">
        <v>29056</v>
      </c>
      <c r="D4454" s="115">
        <v>127.68</v>
      </c>
    </row>
    <row r="4455" spans="1:4" ht="21.75" customHeight="1">
      <c r="A4455" s="113" t="s">
        <v>29235</v>
      </c>
      <c r="B4455" s="114" t="s">
        <v>29236</v>
      </c>
      <c r="C4455" s="113" t="s">
        <v>29056</v>
      </c>
      <c r="D4455" s="115">
        <v>213.59</v>
      </c>
    </row>
    <row r="4456" spans="1:4" ht="21.75" customHeight="1">
      <c r="A4456" s="113" t="s">
        <v>29237</v>
      </c>
      <c r="B4456" s="114" t="s">
        <v>29238</v>
      </c>
      <c r="C4456" s="113" t="s">
        <v>29056</v>
      </c>
      <c r="D4456" s="115">
        <v>170.08</v>
      </c>
    </row>
    <row r="4457" spans="1:4" ht="21.75" customHeight="1">
      <c r="A4457" s="113" t="s">
        <v>29239</v>
      </c>
      <c r="B4457" s="114" t="s">
        <v>29240</v>
      </c>
      <c r="C4457" s="113" t="s">
        <v>29056</v>
      </c>
      <c r="D4457" s="115">
        <v>216.37</v>
      </c>
    </row>
    <row r="4458" spans="1:4" ht="21.75" customHeight="1">
      <c r="A4458" s="113" t="s">
        <v>29241</v>
      </c>
      <c r="B4458" s="114" t="s">
        <v>29242</v>
      </c>
      <c r="C4458" s="113" t="s">
        <v>29056</v>
      </c>
      <c r="D4458" s="115">
        <v>173.41</v>
      </c>
    </row>
    <row r="4459" spans="1:4" ht="21.75" customHeight="1">
      <c r="A4459" s="113" t="s">
        <v>29243</v>
      </c>
      <c r="B4459" s="114" t="s">
        <v>29244</v>
      </c>
      <c r="C4459" s="113" t="s">
        <v>29056</v>
      </c>
      <c r="D4459" s="115">
        <v>216.91</v>
      </c>
    </row>
    <row r="4460" spans="1:4" ht="21.75" customHeight="1">
      <c r="A4460" s="113" t="s">
        <v>29245</v>
      </c>
      <c r="B4460" s="114" t="s">
        <v>29246</v>
      </c>
      <c r="C4460" s="113" t="s">
        <v>29056</v>
      </c>
      <c r="D4460" s="115">
        <v>175.06</v>
      </c>
    </row>
    <row r="4461" spans="1:4" ht="21.75" customHeight="1">
      <c r="A4461" s="113" t="s">
        <v>29247</v>
      </c>
      <c r="B4461" s="114" t="s">
        <v>29248</v>
      </c>
      <c r="C4461" s="113" t="s">
        <v>29056</v>
      </c>
      <c r="D4461" s="115">
        <v>215.82</v>
      </c>
    </row>
    <row r="4462" spans="1:4" ht="21.75" customHeight="1">
      <c r="A4462" s="113" t="s">
        <v>29249</v>
      </c>
      <c r="B4462" s="114" t="s">
        <v>29250</v>
      </c>
      <c r="C4462" s="113" t="s">
        <v>29056</v>
      </c>
      <c r="D4462" s="115">
        <v>169.98</v>
      </c>
    </row>
    <row r="4463" spans="1:4" ht="21.75" customHeight="1">
      <c r="A4463" s="113" t="s">
        <v>29251</v>
      </c>
      <c r="B4463" s="114" t="s">
        <v>29252</v>
      </c>
      <c r="C4463" s="113" t="s">
        <v>29056</v>
      </c>
      <c r="D4463" s="115">
        <v>161.52000000000001</v>
      </c>
    </row>
    <row r="4464" spans="1:4" ht="21.75" customHeight="1">
      <c r="A4464" s="113" t="s">
        <v>29253</v>
      </c>
      <c r="B4464" s="114" t="s">
        <v>29254</v>
      </c>
      <c r="C4464" s="113" t="s">
        <v>29056</v>
      </c>
      <c r="D4464" s="115">
        <v>132.44</v>
      </c>
    </row>
    <row r="4465" spans="1:4" ht="21.75" customHeight="1">
      <c r="A4465" s="113" t="s">
        <v>29255</v>
      </c>
      <c r="B4465" s="114" t="s">
        <v>29256</v>
      </c>
      <c r="C4465" s="113" t="s">
        <v>2092</v>
      </c>
      <c r="D4465" s="115">
        <v>0.21</v>
      </c>
    </row>
    <row r="4466" spans="1:4" ht="21.75" customHeight="1">
      <c r="A4466" s="113" t="s">
        <v>29257</v>
      </c>
      <c r="B4466" s="114" t="s">
        <v>29258</v>
      </c>
      <c r="C4466" s="113" t="s">
        <v>2092</v>
      </c>
      <c r="D4466" s="115">
        <v>0.33</v>
      </c>
    </row>
    <row r="4467" spans="1:4" ht="21.75" customHeight="1">
      <c r="A4467" s="113" t="s">
        <v>29259</v>
      </c>
      <c r="B4467" s="114" t="s">
        <v>29260</v>
      </c>
      <c r="C4467" s="113" t="s">
        <v>20720</v>
      </c>
      <c r="D4467" s="115">
        <v>1.49</v>
      </c>
    </row>
    <row r="4468" spans="1:4" ht="21.75" customHeight="1">
      <c r="A4468" s="113" t="s">
        <v>29261</v>
      </c>
      <c r="B4468" s="114" t="s">
        <v>29262</v>
      </c>
      <c r="C4468" s="113" t="s">
        <v>20720</v>
      </c>
      <c r="D4468" s="115">
        <v>4.5999999999999996</v>
      </c>
    </row>
    <row r="4469" spans="1:4" ht="21.75" customHeight="1">
      <c r="A4469" s="113" t="s">
        <v>29263</v>
      </c>
      <c r="B4469" s="114" t="s">
        <v>29264</v>
      </c>
      <c r="C4469" s="113" t="s">
        <v>20720</v>
      </c>
      <c r="D4469" s="115">
        <v>5.2</v>
      </c>
    </row>
    <row r="4470" spans="1:4" ht="21.75" customHeight="1">
      <c r="A4470" s="113" t="s">
        <v>29265</v>
      </c>
      <c r="B4470" s="114" t="s">
        <v>29266</v>
      </c>
      <c r="C4470" s="113" t="s">
        <v>20720</v>
      </c>
      <c r="D4470" s="115">
        <v>13.75</v>
      </c>
    </row>
    <row r="4471" spans="1:4" ht="21.75" customHeight="1">
      <c r="A4471" s="113" t="s">
        <v>29267</v>
      </c>
      <c r="B4471" s="114" t="s">
        <v>29268</v>
      </c>
      <c r="C4471" s="113" t="s">
        <v>2092</v>
      </c>
      <c r="D4471" s="115">
        <v>39.409999999999997</v>
      </c>
    </row>
    <row r="4472" spans="1:4" ht="21.75" customHeight="1">
      <c r="A4472" s="113" t="s">
        <v>29269</v>
      </c>
      <c r="B4472" s="114" t="s">
        <v>29270</v>
      </c>
      <c r="C4472" s="113" t="s">
        <v>2092</v>
      </c>
      <c r="D4472" s="115">
        <v>0.38</v>
      </c>
    </row>
    <row r="4473" spans="1:4" ht="21.75" customHeight="1">
      <c r="A4473" s="113" t="s">
        <v>29271</v>
      </c>
      <c r="B4473" s="114" t="s">
        <v>29272</v>
      </c>
      <c r="C4473" s="113" t="s">
        <v>2092</v>
      </c>
      <c r="D4473" s="115">
        <v>0.42</v>
      </c>
    </row>
    <row r="4474" spans="1:4" ht="21.75" customHeight="1">
      <c r="A4474" s="113" t="s">
        <v>29273</v>
      </c>
      <c r="B4474" s="114" t="s">
        <v>29274</v>
      </c>
      <c r="C4474" s="113" t="s">
        <v>2092</v>
      </c>
      <c r="D4474" s="115">
        <v>0.92</v>
      </c>
    </row>
    <row r="4475" spans="1:4" ht="21.75" customHeight="1">
      <c r="A4475" s="113" t="s">
        <v>29275</v>
      </c>
      <c r="B4475" s="114" t="s">
        <v>29276</v>
      </c>
      <c r="C4475" s="113" t="s">
        <v>2092</v>
      </c>
      <c r="D4475" s="115">
        <v>0.62</v>
      </c>
    </row>
    <row r="4476" spans="1:4" ht="21.75" customHeight="1">
      <c r="A4476" s="113" t="s">
        <v>29277</v>
      </c>
      <c r="B4476" s="114" t="s">
        <v>29278</v>
      </c>
      <c r="C4476" s="113" t="s">
        <v>2092</v>
      </c>
      <c r="D4476" s="115">
        <v>0.65</v>
      </c>
    </row>
    <row r="4477" spans="1:4" ht="21.75" customHeight="1">
      <c r="A4477" s="113" t="s">
        <v>29279</v>
      </c>
      <c r="B4477" s="114" t="s">
        <v>29280</v>
      </c>
      <c r="C4477" s="113" t="s">
        <v>2092</v>
      </c>
      <c r="D4477" s="115">
        <v>0.43</v>
      </c>
    </row>
    <row r="4478" spans="1:4" ht="21.75" customHeight="1">
      <c r="A4478" s="113" t="s">
        <v>29281</v>
      </c>
      <c r="B4478" s="114" t="s">
        <v>29282</v>
      </c>
      <c r="C4478" s="113" t="s">
        <v>2092</v>
      </c>
      <c r="D4478" s="115">
        <v>1.2</v>
      </c>
    </row>
    <row r="4479" spans="1:4" ht="21.75" customHeight="1">
      <c r="A4479" s="113" t="s">
        <v>29283</v>
      </c>
      <c r="B4479" s="114" t="s">
        <v>29284</v>
      </c>
      <c r="C4479" s="113" t="s">
        <v>2092</v>
      </c>
      <c r="D4479" s="115">
        <v>0.82</v>
      </c>
    </row>
    <row r="4480" spans="1:4" ht="21.75" customHeight="1">
      <c r="A4480" s="113" t="s">
        <v>29285</v>
      </c>
      <c r="B4480" s="114" t="s">
        <v>29286</v>
      </c>
      <c r="C4480" s="113" t="s">
        <v>20720</v>
      </c>
      <c r="D4480" s="115">
        <v>220.26</v>
      </c>
    </row>
    <row r="4481" spans="1:4" ht="21.75" customHeight="1">
      <c r="A4481" s="113" t="s">
        <v>29287</v>
      </c>
      <c r="B4481" s="114" t="s">
        <v>29288</v>
      </c>
      <c r="C4481" s="113" t="s">
        <v>20720</v>
      </c>
      <c r="D4481" s="115">
        <v>131.4</v>
      </c>
    </row>
    <row r="4482" spans="1:4" ht="21.75" customHeight="1">
      <c r="A4482" s="113" t="s">
        <v>29289</v>
      </c>
      <c r="B4482" s="114" t="s">
        <v>29290</v>
      </c>
      <c r="C4482" s="113" t="s">
        <v>20720</v>
      </c>
      <c r="D4482" s="115">
        <v>220.89</v>
      </c>
    </row>
    <row r="4483" spans="1:4" ht="21.75" customHeight="1">
      <c r="A4483" s="113" t="s">
        <v>29291</v>
      </c>
      <c r="B4483" s="114" t="s">
        <v>29292</v>
      </c>
      <c r="C4483" s="113" t="s">
        <v>20720</v>
      </c>
      <c r="D4483" s="115">
        <v>132.04</v>
      </c>
    </row>
    <row r="4484" spans="1:4" ht="21.75" customHeight="1">
      <c r="A4484" s="113" t="s">
        <v>29293</v>
      </c>
      <c r="B4484" s="114" t="s">
        <v>29294</v>
      </c>
      <c r="C4484" s="113" t="s">
        <v>20720</v>
      </c>
      <c r="D4484" s="115">
        <v>223.28</v>
      </c>
    </row>
    <row r="4485" spans="1:4" ht="21.75" customHeight="1">
      <c r="A4485" s="113" t="s">
        <v>29295</v>
      </c>
      <c r="B4485" s="114" t="s">
        <v>29296</v>
      </c>
      <c r="C4485" s="113" t="s">
        <v>20720</v>
      </c>
      <c r="D4485" s="115">
        <v>132.76</v>
      </c>
    </row>
    <row r="4486" spans="1:4" ht="21.75" customHeight="1">
      <c r="A4486" s="113" t="s">
        <v>29297</v>
      </c>
      <c r="B4486" s="114" t="s">
        <v>29298</v>
      </c>
      <c r="C4486" s="113" t="s">
        <v>20720</v>
      </c>
      <c r="D4486" s="115">
        <v>225.11</v>
      </c>
    </row>
    <row r="4487" spans="1:4" ht="21.75" customHeight="1">
      <c r="A4487" s="113" t="s">
        <v>29299</v>
      </c>
      <c r="B4487" s="114" t="s">
        <v>29300</v>
      </c>
      <c r="C4487" s="113" t="s">
        <v>20720</v>
      </c>
      <c r="D4487" s="115">
        <v>133.05000000000001</v>
      </c>
    </row>
    <row r="4488" spans="1:4" ht="21.75" customHeight="1">
      <c r="A4488" s="113" t="s">
        <v>29301</v>
      </c>
      <c r="B4488" s="114" t="s">
        <v>29302</v>
      </c>
      <c r="C4488" s="113" t="s">
        <v>20720</v>
      </c>
      <c r="D4488" s="115">
        <v>237.98</v>
      </c>
    </row>
    <row r="4489" spans="1:4" ht="21.75" customHeight="1">
      <c r="A4489" s="113" t="s">
        <v>29303</v>
      </c>
      <c r="B4489" s="114" t="s">
        <v>29304</v>
      </c>
      <c r="C4489" s="113" t="s">
        <v>20720</v>
      </c>
      <c r="D4489" s="115">
        <v>151.54</v>
      </c>
    </row>
    <row r="4490" spans="1:4" ht="21.75" customHeight="1">
      <c r="A4490" s="113" t="s">
        <v>29305</v>
      </c>
      <c r="B4490" s="114" t="s">
        <v>29306</v>
      </c>
      <c r="C4490" s="113" t="s">
        <v>2092</v>
      </c>
      <c r="D4490" s="115">
        <v>5.34</v>
      </c>
    </row>
    <row r="4491" spans="1:4" ht="21.75" customHeight="1">
      <c r="A4491" s="113" t="s">
        <v>29307</v>
      </c>
      <c r="B4491" s="114" t="s">
        <v>29308</v>
      </c>
      <c r="C4491" s="113" t="s">
        <v>2092</v>
      </c>
      <c r="D4491" s="115">
        <v>1.83</v>
      </c>
    </row>
    <row r="4492" spans="1:4" ht="21.75" customHeight="1">
      <c r="A4492" s="113" t="s">
        <v>29309</v>
      </c>
      <c r="B4492" s="114" t="s">
        <v>29310</v>
      </c>
      <c r="C4492" s="113" t="s">
        <v>29056</v>
      </c>
      <c r="D4492" s="115">
        <v>170.85</v>
      </c>
    </row>
    <row r="4493" spans="1:4" ht="21.75" customHeight="1">
      <c r="A4493" s="113" t="s">
        <v>29311</v>
      </c>
      <c r="B4493" s="114" t="s">
        <v>29312</v>
      </c>
      <c r="C4493" s="113" t="s">
        <v>29056</v>
      </c>
      <c r="D4493" s="115">
        <v>129.32</v>
      </c>
    </row>
    <row r="4494" spans="1:4" ht="21.75" customHeight="1">
      <c r="A4494" s="113" t="s">
        <v>29313</v>
      </c>
      <c r="B4494" s="114" t="s">
        <v>29314</v>
      </c>
      <c r="C4494" s="113" t="s">
        <v>2092</v>
      </c>
      <c r="D4494" s="115">
        <v>2.35</v>
      </c>
    </row>
    <row r="4495" spans="1:4" ht="21.75" customHeight="1">
      <c r="A4495" s="113" t="s">
        <v>29315</v>
      </c>
      <c r="B4495" s="114" t="s">
        <v>29316</v>
      </c>
      <c r="C4495" s="113" t="s">
        <v>2092</v>
      </c>
      <c r="D4495" s="115">
        <v>1.83</v>
      </c>
    </row>
    <row r="4496" spans="1:4" ht="21.75" customHeight="1">
      <c r="A4496" s="113" t="s">
        <v>29317</v>
      </c>
      <c r="B4496" s="114" t="s">
        <v>29318</v>
      </c>
      <c r="C4496" s="113" t="s">
        <v>2092</v>
      </c>
      <c r="D4496" s="115">
        <v>4.5599999999999996</v>
      </c>
    </row>
    <row r="4497" spans="1:4" ht="21.75" customHeight="1">
      <c r="A4497" s="113" t="s">
        <v>29319</v>
      </c>
      <c r="B4497" s="114" t="s">
        <v>29320</v>
      </c>
      <c r="C4497" s="113" t="s">
        <v>2092</v>
      </c>
      <c r="D4497" s="115">
        <v>3.57</v>
      </c>
    </row>
    <row r="4498" spans="1:4" ht="21.75" customHeight="1">
      <c r="A4498" s="113" t="s">
        <v>29321</v>
      </c>
      <c r="B4498" s="114" t="s">
        <v>29322</v>
      </c>
      <c r="C4498" s="113" t="s">
        <v>2092</v>
      </c>
      <c r="D4498" s="115">
        <v>6.09</v>
      </c>
    </row>
    <row r="4499" spans="1:4" ht="21.75" customHeight="1">
      <c r="A4499" s="113" t="s">
        <v>29323</v>
      </c>
      <c r="B4499" s="114" t="s">
        <v>29324</v>
      </c>
      <c r="C4499" s="113" t="s">
        <v>2092</v>
      </c>
      <c r="D4499" s="115">
        <v>4.76</v>
      </c>
    </row>
    <row r="4500" spans="1:4" ht="21.75" customHeight="1">
      <c r="A4500" s="113" t="s">
        <v>29325</v>
      </c>
      <c r="B4500" s="114" t="s">
        <v>29326</v>
      </c>
      <c r="C4500" s="113" t="s">
        <v>20720</v>
      </c>
      <c r="D4500" s="115">
        <v>577.04</v>
      </c>
    </row>
    <row r="4501" spans="1:4" ht="21.75" customHeight="1">
      <c r="A4501" s="113" t="s">
        <v>29327</v>
      </c>
      <c r="B4501" s="114" t="s">
        <v>29328</v>
      </c>
      <c r="C4501" s="113" t="s">
        <v>20720</v>
      </c>
      <c r="D4501" s="115">
        <v>438.96</v>
      </c>
    </row>
    <row r="4502" spans="1:4" ht="21.75" customHeight="1">
      <c r="A4502" s="113" t="s">
        <v>29329</v>
      </c>
      <c r="B4502" s="114" t="s">
        <v>29330</v>
      </c>
      <c r="C4502" s="113" t="s">
        <v>20720</v>
      </c>
      <c r="D4502" s="115">
        <v>425.18</v>
      </c>
    </row>
    <row r="4503" spans="1:4" ht="21.75" customHeight="1">
      <c r="A4503" s="113" t="s">
        <v>29331</v>
      </c>
      <c r="B4503" s="114" t="s">
        <v>29332</v>
      </c>
      <c r="C4503" s="113" t="s">
        <v>20720</v>
      </c>
      <c r="D4503" s="115">
        <v>306.14999999999998</v>
      </c>
    </row>
    <row r="4504" spans="1:4" ht="21.75" customHeight="1">
      <c r="A4504" s="113" t="s">
        <v>29333</v>
      </c>
      <c r="B4504" s="114" t="s">
        <v>29334</v>
      </c>
      <c r="C4504" s="113" t="s">
        <v>20720</v>
      </c>
      <c r="D4504" s="115">
        <v>435.2</v>
      </c>
    </row>
    <row r="4505" spans="1:4" ht="21.75" customHeight="1">
      <c r="A4505" s="113" t="s">
        <v>29335</v>
      </c>
      <c r="B4505" s="114" t="s">
        <v>29336</v>
      </c>
      <c r="C4505" s="113" t="s">
        <v>20720</v>
      </c>
      <c r="D4505" s="115">
        <v>316.17</v>
      </c>
    </row>
    <row r="4506" spans="1:4" ht="21.75" customHeight="1">
      <c r="A4506" s="113" t="s">
        <v>29337</v>
      </c>
      <c r="B4506" s="114" t="s">
        <v>29338</v>
      </c>
      <c r="C4506" s="113" t="s">
        <v>20720</v>
      </c>
      <c r="D4506" s="115">
        <v>334.87</v>
      </c>
    </row>
    <row r="4507" spans="1:4" ht="21.75" customHeight="1">
      <c r="A4507" s="113" t="s">
        <v>29339</v>
      </c>
      <c r="B4507" s="114" t="s">
        <v>29340</v>
      </c>
      <c r="C4507" s="113" t="s">
        <v>20720</v>
      </c>
      <c r="D4507" s="115">
        <v>232.29</v>
      </c>
    </row>
    <row r="4508" spans="1:4" ht="21.75" customHeight="1">
      <c r="A4508" s="113" t="s">
        <v>29341</v>
      </c>
      <c r="B4508" s="114" t="s">
        <v>29342</v>
      </c>
      <c r="C4508" s="113" t="s">
        <v>2092</v>
      </c>
      <c r="D4508" s="115">
        <v>0.28999999999999998</v>
      </c>
    </row>
    <row r="4509" spans="1:4" ht="21.75" customHeight="1">
      <c r="A4509" s="113" t="s">
        <v>29343</v>
      </c>
      <c r="B4509" s="114" t="s">
        <v>29344</v>
      </c>
      <c r="C4509" s="113" t="s">
        <v>2092</v>
      </c>
      <c r="D4509" s="115">
        <v>0.28999999999999998</v>
      </c>
    </row>
    <row r="4510" spans="1:4" ht="21.75" customHeight="1">
      <c r="A4510" s="113" t="s">
        <v>29345</v>
      </c>
      <c r="B4510" s="114" t="s">
        <v>29346</v>
      </c>
      <c r="C4510" s="113" t="s">
        <v>20720</v>
      </c>
      <c r="D4510" s="115">
        <v>316.36</v>
      </c>
    </row>
    <row r="4511" spans="1:4" ht="21.75" customHeight="1">
      <c r="A4511" s="113" t="s">
        <v>29347</v>
      </c>
      <c r="B4511" s="114" t="s">
        <v>29348</v>
      </c>
      <c r="C4511" s="113" t="s">
        <v>20720</v>
      </c>
      <c r="D4511" s="115">
        <v>187.92</v>
      </c>
    </row>
    <row r="4512" spans="1:4" ht="21.75" customHeight="1">
      <c r="A4512" s="113" t="s">
        <v>29349</v>
      </c>
      <c r="B4512" s="114" t="s">
        <v>29350</v>
      </c>
      <c r="C4512" s="113" t="s">
        <v>20720</v>
      </c>
      <c r="D4512" s="115">
        <v>321.29000000000002</v>
      </c>
    </row>
    <row r="4513" spans="1:4" ht="21.75" customHeight="1">
      <c r="A4513" s="113" t="s">
        <v>29351</v>
      </c>
      <c r="B4513" s="114" t="s">
        <v>29352</v>
      </c>
      <c r="C4513" s="113" t="s">
        <v>20720</v>
      </c>
      <c r="D4513" s="115">
        <v>184.63</v>
      </c>
    </row>
    <row r="4514" spans="1:4" ht="21.75" customHeight="1">
      <c r="A4514" s="113" t="s">
        <v>29353</v>
      </c>
      <c r="B4514" s="114" t="s">
        <v>29354</v>
      </c>
      <c r="C4514" s="113" t="s">
        <v>20720</v>
      </c>
      <c r="D4514" s="115">
        <v>328.76</v>
      </c>
    </row>
    <row r="4515" spans="1:4" ht="21.75" customHeight="1">
      <c r="A4515" s="113" t="s">
        <v>29355</v>
      </c>
      <c r="B4515" s="114" t="s">
        <v>29356</v>
      </c>
      <c r="C4515" s="113" t="s">
        <v>20720</v>
      </c>
      <c r="D4515" s="115">
        <v>196.49</v>
      </c>
    </row>
    <row r="4516" spans="1:4" ht="21.75" customHeight="1">
      <c r="A4516" s="113" t="s">
        <v>29357</v>
      </c>
      <c r="B4516" s="114" t="s">
        <v>29358</v>
      </c>
      <c r="C4516" s="113" t="s">
        <v>20720</v>
      </c>
      <c r="D4516" s="115">
        <v>334.12</v>
      </c>
    </row>
    <row r="4517" spans="1:4" ht="21.75" customHeight="1">
      <c r="A4517" s="113" t="s">
        <v>29359</v>
      </c>
      <c r="B4517" s="114" t="s">
        <v>29360</v>
      </c>
      <c r="C4517" s="113" t="s">
        <v>20720</v>
      </c>
      <c r="D4517" s="115">
        <v>193.19</v>
      </c>
    </row>
    <row r="4518" spans="1:4" ht="21.75" customHeight="1">
      <c r="A4518" s="113" t="s">
        <v>29361</v>
      </c>
      <c r="B4518" s="114" t="s">
        <v>29362</v>
      </c>
      <c r="C4518" s="113" t="s">
        <v>20720</v>
      </c>
      <c r="D4518" s="115">
        <v>316.36</v>
      </c>
    </row>
    <row r="4519" spans="1:4" ht="21.75" customHeight="1">
      <c r="A4519" s="113" t="s">
        <v>29363</v>
      </c>
      <c r="B4519" s="114" t="s">
        <v>29364</v>
      </c>
      <c r="C4519" s="113" t="s">
        <v>20720</v>
      </c>
      <c r="D4519" s="115">
        <v>187.92</v>
      </c>
    </row>
    <row r="4520" spans="1:4" ht="21.75" customHeight="1">
      <c r="A4520" s="113" t="s">
        <v>29365</v>
      </c>
      <c r="B4520" s="114" t="s">
        <v>29366</v>
      </c>
      <c r="C4520" s="113" t="s">
        <v>20720</v>
      </c>
      <c r="D4520" s="115">
        <v>321.29000000000002</v>
      </c>
    </row>
    <row r="4521" spans="1:4" ht="21.75" customHeight="1">
      <c r="A4521" s="113" t="s">
        <v>29367</v>
      </c>
      <c r="B4521" s="114" t="s">
        <v>29368</v>
      </c>
      <c r="C4521" s="113" t="s">
        <v>20720</v>
      </c>
      <c r="D4521" s="115">
        <v>184.63</v>
      </c>
    </row>
    <row r="4522" spans="1:4" ht="21.75" customHeight="1">
      <c r="A4522" s="113" t="s">
        <v>29369</v>
      </c>
      <c r="B4522" s="114" t="s">
        <v>29370</v>
      </c>
      <c r="C4522" s="113" t="s">
        <v>20720</v>
      </c>
      <c r="D4522" s="115">
        <v>327.62</v>
      </c>
    </row>
    <row r="4523" spans="1:4" ht="21.75" customHeight="1">
      <c r="A4523" s="113" t="s">
        <v>29371</v>
      </c>
      <c r="B4523" s="114" t="s">
        <v>29372</v>
      </c>
      <c r="C4523" s="113" t="s">
        <v>20720</v>
      </c>
      <c r="D4523" s="115">
        <v>195.97</v>
      </c>
    </row>
    <row r="4524" spans="1:4" ht="21.75" customHeight="1">
      <c r="A4524" s="113" t="s">
        <v>29373</v>
      </c>
      <c r="B4524" s="114" t="s">
        <v>29374</v>
      </c>
      <c r="C4524" s="113" t="s">
        <v>20720</v>
      </c>
      <c r="D4524" s="115">
        <v>332.95</v>
      </c>
    </row>
    <row r="4525" spans="1:4" ht="21.75" customHeight="1">
      <c r="A4525" s="113" t="s">
        <v>29375</v>
      </c>
      <c r="B4525" s="114" t="s">
        <v>29376</v>
      </c>
      <c r="C4525" s="113" t="s">
        <v>20720</v>
      </c>
      <c r="D4525" s="115">
        <v>192.69</v>
      </c>
    </row>
    <row r="4526" spans="1:4" ht="21.75" customHeight="1">
      <c r="A4526" s="113" t="s">
        <v>29377</v>
      </c>
      <c r="B4526" s="114" t="s">
        <v>29378</v>
      </c>
      <c r="C4526" s="113" t="s">
        <v>29056</v>
      </c>
      <c r="D4526" s="115">
        <v>184.28</v>
      </c>
    </row>
    <row r="4527" spans="1:4" ht="21.75" customHeight="1">
      <c r="A4527" s="113" t="s">
        <v>29379</v>
      </c>
      <c r="B4527" s="114" t="s">
        <v>29380</v>
      </c>
      <c r="C4527" s="113" t="s">
        <v>29056</v>
      </c>
      <c r="D4527" s="115">
        <v>124.89</v>
      </c>
    </row>
    <row r="4528" spans="1:4" ht="21.75" customHeight="1">
      <c r="A4528" s="113" t="s">
        <v>29381</v>
      </c>
      <c r="B4528" s="114" t="s">
        <v>29382</v>
      </c>
      <c r="C4528" s="113" t="s">
        <v>29056</v>
      </c>
      <c r="D4528" s="115">
        <v>178.19</v>
      </c>
    </row>
    <row r="4529" spans="1:4" ht="21.75" customHeight="1">
      <c r="A4529" s="113" t="s">
        <v>29383</v>
      </c>
      <c r="B4529" s="114" t="s">
        <v>29384</v>
      </c>
      <c r="C4529" s="113" t="s">
        <v>29056</v>
      </c>
      <c r="D4529" s="115">
        <v>117.05</v>
      </c>
    </row>
    <row r="4530" spans="1:4" ht="21.75" customHeight="1">
      <c r="A4530" s="113" t="s">
        <v>29385</v>
      </c>
      <c r="B4530" s="114" t="s">
        <v>29386</v>
      </c>
      <c r="C4530" s="113" t="s">
        <v>29056</v>
      </c>
      <c r="D4530" s="115">
        <v>186.19</v>
      </c>
    </row>
    <row r="4531" spans="1:4" ht="21.75" customHeight="1">
      <c r="A4531" s="113" t="s">
        <v>29387</v>
      </c>
      <c r="B4531" s="114" t="s">
        <v>29388</v>
      </c>
      <c r="C4531" s="113" t="s">
        <v>29056</v>
      </c>
      <c r="D4531" s="115">
        <v>122.56</v>
      </c>
    </row>
    <row r="4532" spans="1:4" ht="21.75" customHeight="1">
      <c r="A4532" s="113" t="s">
        <v>29389</v>
      </c>
      <c r="B4532" s="114" t="s">
        <v>29390</v>
      </c>
      <c r="C4532" s="113" t="s">
        <v>29056</v>
      </c>
      <c r="D4532" s="115">
        <v>185.79</v>
      </c>
    </row>
    <row r="4533" spans="1:4" ht="21.75" customHeight="1">
      <c r="A4533" s="113" t="s">
        <v>29391</v>
      </c>
      <c r="B4533" s="114" t="s">
        <v>29392</v>
      </c>
      <c r="C4533" s="113" t="s">
        <v>29056</v>
      </c>
      <c r="D4533" s="115">
        <v>129</v>
      </c>
    </row>
    <row r="4534" spans="1:4" ht="21.75" customHeight="1">
      <c r="A4534" s="113" t="s">
        <v>29393</v>
      </c>
      <c r="B4534" s="114" t="s">
        <v>29394</v>
      </c>
      <c r="C4534" s="113" t="s">
        <v>29056</v>
      </c>
      <c r="D4534" s="115">
        <v>184.89</v>
      </c>
    </row>
    <row r="4535" spans="1:4" ht="21.75" customHeight="1">
      <c r="A4535" s="113" t="s">
        <v>29395</v>
      </c>
      <c r="B4535" s="114" t="s">
        <v>29396</v>
      </c>
      <c r="C4535" s="113" t="s">
        <v>29056</v>
      </c>
      <c r="D4535" s="115">
        <v>128.57</v>
      </c>
    </row>
    <row r="4536" spans="1:4" ht="21.75" customHeight="1">
      <c r="A4536" s="113" t="s">
        <v>29397</v>
      </c>
      <c r="B4536" s="114" t="s">
        <v>29398</v>
      </c>
      <c r="C4536" s="113" t="s">
        <v>20720</v>
      </c>
      <c r="D4536" s="115">
        <v>79.08</v>
      </c>
    </row>
    <row r="4537" spans="1:4" ht="21.75" customHeight="1">
      <c r="A4537" s="113" t="s">
        <v>29399</v>
      </c>
      <c r="B4537" s="114" t="s">
        <v>29400</v>
      </c>
      <c r="C4537" s="113" t="s">
        <v>20720</v>
      </c>
      <c r="D4537" s="115">
        <v>116.03</v>
      </c>
    </row>
    <row r="4538" spans="1:4" ht="21.75" customHeight="1">
      <c r="A4538" s="113" t="s">
        <v>29401</v>
      </c>
      <c r="B4538" s="114" t="s">
        <v>29402</v>
      </c>
      <c r="C4538" s="113" t="s">
        <v>20720</v>
      </c>
      <c r="D4538" s="115">
        <v>97.83</v>
      </c>
    </row>
    <row r="4539" spans="1:4" ht="21.75" customHeight="1">
      <c r="A4539" s="113" t="s">
        <v>29403</v>
      </c>
      <c r="B4539" s="114" t="s">
        <v>29404</v>
      </c>
      <c r="C4539" s="113" t="s">
        <v>20720</v>
      </c>
      <c r="D4539" s="115">
        <v>74.78</v>
      </c>
    </row>
    <row r="4540" spans="1:4" ht="21.75" customHeight="1">
      <c r="A4540" s="113" t="s">
        <v>29405</v>
      </c>
      <c r="B4540" s="114" t="s">
        <v>29406</v>
      </c>
      <c r="C4540" s="113" t="s">
        <v>20720</v>
      </c>
      <c r="D4540" s="115">
        <v>56.58</v>
      </c>
    </row>
    <row r="4541" spans="1:4" ht="21.75" customHeight="1">
      <c r="A4541" s="113" t="s">
        <v>29407</v>
      </c>
      <c r="B4541" s="114" t="s">
        <v>29408</v>
      </c>
      <c r="C4541" s="113" t="s">
        <v>20720</v>
      </c>
      <c r="D4541" s="115">
        <v>59.3</v>
      </c>
    </row>
    <row r="4542" spans="1:4" ht="21.75" customHeight="1">
      <c r="A4542" s="113" t="s">
        <v>29409</v>
      </c>
      <c r="B4542" s="114" t="s">
        <v>29410</v>
      </c>
      <c r="C4542" s="113" t="s">
        <v>20720</v>
      </c>
      <c r="D4542" s="115">
        <v>87.08</v>
      </c>
    </row>
    <row r="4543" spans="1:4" ht="21.75" customHeight="1">
      <c r="A4543" s="113" t="s">
        <v>29411</v>
      </c>
      <c r="B4543" s="114" t="s">
        <v>29412</v>
      </c>
      <c r="C4543" s="113" t="s">
        <v>20720</v>
      </c>
      <c r="D4543" s="115">
        <v>139.53</v>
      </c>
    </row>
    <row r="4544" spans="1:4" ht="21.75" customHeight="1">
      <c r="A4544" s="113" t="s">
        <v>29413</v>
      </c>
      <c r="B4544" s="114" t="s">
        <v>29414</v>
      </c>
      <c r="C4544" s="113" t="s">
        <v>20720</v>
      </c>
      <c r="D4544" s="115">
        <v>104.26</v>
      </c>
    </row>
    <row r="4545" spans="1:4" ht="21.75" customHeight="1">
      <c r="A4545" s="113" t="s">
        <v>29415</v>
      </c>
      <c r="B4545" s="114" t="s">
        <v>29416</v>
      </c>
      <c r="C4545" s="113" t="s">
        <v>20720</v>
      </c>
      <c r="D4545" s="115">
        <v>37.83</v>
      </c>
    </row>
    <row r="4546" spans="1:4" ht="21.75" customHeight="1">
      <c r="A4546" s="113" t="s">
        <v>29417</v>
      </c>
      <c r="B4546" s="114" t="s">
        <v>29418</v>
      </c>
      <c r="C4546" s="113" t="s">
        <v>20720</v>
      </c>
      <c r="D4546" s="115">
        <v>66.150000000000006</v>
      </c>
    </row>
    <row r="4547" spans="1:4" ht="21.75" customHeight="1">
      <c r="A4547" s="113" t="s">
        <v>29419</v>
      </c>
      <c r="B4547" s="114" t="s">
        <v>29420</v>
      </c>
      <c r="C4547" s="113" t="s">
        <v>20720</v>
      </c>
      <c r="D4547" s="115">
        <v>85.8</v>
      </c>
    </row>
    <row r="4548" spans="1:4" ht="21.75" customHeight="1">
      <c r="A4548" s="113" t="s">
        <v>29421</v>
      </c>
      <c r="B4548" s="114" t="s">
        <v>29422</v>
      </c>
      <c r="C4548" s="113" t="s">
        <v>20720</v>
      </c>
      <c r="D4548" s="115">
        <v>55.77</v>
      </c>
    </row>
    <row r="4549" spans="1:4" ht="21.75" customHeight="1">
      <c r="A4549" s="113" t="s">
        <v>29423</v>
      </c>
      <c r="B4549" s="114" t="s">
        <v>29424</v>
      </c>
      <c r="C4549" s="113" t="s">
        <v>20720</v>
      </c>
      <c r="D4549" s="115">
        <v>15.46</v>
      </c>
    </row>
    <row r="4550" spans="1:4" ht="21.75" customHeight="1">
      <c r="A4550" s="113" t="s">
        <v>29425</v>
      </c>
      <c r="B4550" s="114" t="s">
        <v>29426</v>
      </c>
      <c r="C4550" s="113" t="s">
        <v>20720</v>
      </c>
      <c r="D4550" s="115">
        <v>11.75</v>
      </c>
    </row>
    <row r="4551" spans="1:4" ht="21.75" customHeight="1">
      <c r="A4551" s="113" t="s">
        <v>29427</v>
      </c>
      <c r="B4551" s="114" t="s">
        <v>29428</v>
      </c>
      <c r="C4551" s="113" t="s">
        <v>20720</v>
      </c>
      <c r="D4551" s="115">
        <v>13.75</v>
      </c>
    </row>
    <row r="4552" spans="1:4" ht="21.75" customHeight="1">
      <c r="A4552" s="113" t="s">
        <v>29429</v>
      </c>
      <c r="B4552" s="114" t="s">
        <v>29430</v>
      </c>
      <c r="C4552" s="113" t="s">
        <v>20720</v>
      </c>
      <c r="D4552" s="115">
        <v>51.31</v>
      </c>
    </row>
    <row r="4553" spans="1:4" ht="21.75" customHeight="1">
      <c r="A4553" s="113" t="s">
        <v>29431</v>
      </c>
      <c r="B4553" s="114" t="s">
        <v>29432</v>
      </c>
      <c r="C4553" s="113" t="s">
        <v>2092</v>
      </c>
      <c r="D4553" s="115">
        <v>1.59</v>
      </c>
    </row>
    <row r="4554" spans="1:4" ht="21.75" customHeight="1">
      <c r="A4554" s="113" t="s">
        <v>29433</v>
      </c>
      <c r="B4554" s="114" t="s">
        <v>29434</v>
      </c>
      <c r="C4554" s="113" t="s">
        <v>2092</v>
      </c>
      <c r="D4554" s="115">
        <v>1.71</v>
      </c>
    </row>
    <row r="4555" spans="1:4" ht="21.75" customHeight="1">
      <c r="A4555" s="113" t="s">
        <v>29435</v>
      </c>
      <c r="B4555" s="114" t="s">
        <v>29436</v>
      </c>
      <c r="C4555" s="113" t="s">
        <v>606</v>
      </c>
      <c r="D4555" s="115">
        <v>20.74</v>
      </c>
    </row>
    <row r="4556" spans="1:4" ht="21.75" customHeight="1">
      <c r="A4556" s="113" t="s">
        <v>29437</v>
      </c>
      <c r="B4556" s="114" t="s">
        <v>29438</v>
      </c>
      <c r="C4556" s="113" t="s">
        <v>20720</v>
      </c>
      <c r="D4556" s="115">
        <v>461.83</v>
      </c>
    </row>
    <row r="4557" spans="1:4" ht="21.75" customHeight="1">
      <c r="A4557" s="113" t="s">
        <v>29439</v>
      </c>
      <c r="B4557" s="114" t="s">
        <v>29440</v>
      </c>
      <c r="C4557" s="113" t="s">
        <v>20720</v>
      </c>
      <c r="D4557" s="115">
        <v>310.39</v>
      </c>
    </row>
    <row r="4558" spans="1:4" ht="21.75" customHeight="1">
      <c r="A4558" s="113" t="s">
        <v>29441</v>
      </c>
      <c r="B4558" s="114" t="s">
        <v>29442</v>
      </c>
      <c r="C4558" s="113" t="s">
        <v>20720</v>
      </c>
      <c r="D4558" s="115">
        <v>284.64</v>
      </c>
    </row>
    <row r="4559" spans="1:4" ht="21.75" customHeight="1">
      <c r="A4559" s="113" t="s">
        <v>29443</v>
      </c>
      <c r="B4559" s="114" t="s">
        <v>29444</v>
      </c>
      <c r="C4559" s="113" t="s">
        <v>20720</v>
      </c>
      <c r="D4559" s="115">
        <v>177.4</v>
      </c>
    </row>
    <row r="4560" spans="1:4" ht="21.75" customHeight="1">
      <c r="A4560" s="113" t="s">
        <v>29445</v>
      </c>
      <c r="B4560" s="114" t="s">
        <v>29446</v>
      </c>
      <c r="C4560" s="113" t="s">
        <v>20720</v>
      </c>
      <c r="D4560" s="115">
        <v>13.75</v>
      </c>
    </row>
    <row r="4561" spans="1:4" ht="21.75" customHeight="1">
      <c r="A4561" s="113" t="s">
        <v>29447</v>
      </c>
      <c r="B4561" s="114" t="s">
        <v>29448</v>
      </c>
      <c r="C4561" s="113" t="s">
        <v>20720</v>
      </c>
      <c r="D4561" s="115">
        <v>63.67</v>
      </c>
    </row>
    <row r="4562" spans="1:4" ht="21.75" customHeight="1">
      <c r="A4562" s="113" t="s">
        <v>29449</v>
      </c>
      <c r="B4562" s="114" t="s">
        <v>29450</v>
      </c>
      <c r="C4562" s="113" t="s">
        <v>20720</v>
      </c>
      <c r="D4562" s="115">
        <v>57.05</v>
      </c>
    </row>
    <row r="4563" spans="1:4" ht="21.75" customHeight="1">
      <c r="A4563" s="113" t="s">
        <v>29451</v>
      </c>
      <c r="B4563" s="114" t="s">
        <v>29452</v>
      </c>
      <c r="C4563" s="113" t="s">
        <v>20720</v>
      </c>
      <c r="D4563" s="115">
        <v>75.59</v>
      </c>
    </row>
    <row r="4564" spans="1:4" ht="21.75" customHeight="1">
      <c r="A4564" s="113" t="s">
        <v>29453</v>
      </c>
      <c r="B4564" s="114" t="s">
        <v>29454</v>
      </c>
      <c r="C4564" s="113" t="s">
        <v>20720</v>
      </c>
      <c r="D4564" s="115">
        <v>15.36</v>
      </c>
    </row>
    <row r="4565" spans="1:4" ht="21.75" customHeight="1">
      <c r="A4565" s="113" t="s">
        <v>29455</v>
      </c>
      <c r="B4565" s="114" t="s">
        <v>29456</v>
      </c>
      <c r="C4565" s="113" t="s">
        <v>20720</v>
      </c>
      <c r="D4565" s="115">
        <v>32.65</v>
      </c>
    </row>
    <row r="4566" spans="1:4" ht="21.75" customHeight="1">
      <c r="A4566" s="113" t="s">
        <v>29457</v>
      </c>
      <c r="B4566" s="114" t="s">
        <v>29458</v>
      </c>
      <c r="C4566" s="113" t="s">
        <v>2092</v>
      </c>
      <c r="D4566" s="115">
        <v>5.89</v>
      </c>
    </row>
    <row r="4567" spans="1:4" ht="21.75" customHeight="1">
      <c r="A4567" s="113" t="s">
        <v>29459</v>
      </c>
      <c r="B4567" s="114" t="s">
        <v>29460</v>
      </c>
      <c r="C4567" s="113" t="s">
        <v>2092</v>
      </c>
      <c r="D4567" s="115">
        <v>4.18</v>
      </c>
    </row>
    <row r="4568" spans="1:4" ht="21.75" customHeight="1">
      <c r="A4568" s="113" t="s">
        <v>29461</v>
      </c>
      <c r="B4568" s="114" t="s">
        <v>29462</v>
      </c>
      <c r="C4568" s="113" t="s">
        <v>2092</v>
      </c>
      <c r="D4568" s="115">
        <v>5.89</v>
      </c>
    </row>
    <row r="4569" spans="1:4" ht="21.75" customHeight="1">
      <c r="A4569" s="113" t="s">
        <v>29463</v>
      </c>
      <c r="B4569" s="114" t="s">
        <v>29464</v>
      </c>
      <c r="C4569" s="113" t="s">
        <v>2092</v>
      </c>
      <c r="D4569" s="115">
        <v>4.18</v>
      </c>
    </row>
    <row r="4570" spans="1:4" ht="21.75" customHeight="1">
      <c r="A4570" s="113" t="s">
        <v>29465</v>
      </c>
      <c r="B4570" s="114" t="s">
        <v>29466</v>
      </c>
      <c r="C4570" s="113" t="s">
        <v>2092</v>
      </c>
      <c r="D4570" s="115">
        <v>4.7</v>
      </c>
    </row>
    <row r="4571" spans="1:4" ht="21.75" customHeight="1">
      <c r="A4571" s="113" t="s">
        <v>29467</v>
      </c>
      <c r="B4571" s="114" t="s">
        <v>29468</v>
      </c>
      <c r="C4571" s="113" t="s">
        <v>2092</v>
      </c>
      <c r="D4571" s="115">
        <v>2.99</v>
      </c>
    </row>
    <row r="4572" spans="1:4" ht="21.75" customHeight="1">
      <c r="A4572" s="113" t="s">
        <v>29469</v>
      </c>
      <c r="B4572" s="114" t="s">
        <v>29470</v>
      </c>
      <c r="C4572" s="113" t="s">
        <v>2092</v>
      </c>
      <c r="D4572" s="115">
        <v>4.7</v>
      </c>
    </row>
    <row r="4573" spans="1:4" ht="21.75" customHeight="1">
      <c r="A4573" s="113" t="s">
        <v>29471</v>
      </c>
      <c r="B4573" s="114" t="s">
        <v>29472</v>
      </c>
      <c r="C4573" s="113" t="s">
        <v>2092</v>
      </c>
      <c r="D4573" s="115">
        <v>2.99</v>
      </c>
    </row>
    <row r="4574" spans="1:4" ht="21.75" customHeight="1">
      <c r="A4574" s="113" t="s">
        <v>29473</v>
      </c>
      <c r="B4574" s="114" t="s">
        <v>29474</v>
      </c>
      <c r="C4574" s="113" t="s">
        <v>2092</v>
      </c>
      <c r="D4574" s="115">
        <v>5.34</v>
      </c>
    </row>
    <row r="4575" spans="1:4" ht="21.75" customHeight="1">
      <c r="A4575" s="113" t="s">
        <v>29475</v>
      </c>
      <c r="B4575" s="114" t="s">
        <v>29476</v>
      </c>
      <c r="C4575" s="113" t="s">
        <v>2092</v>
      </c>
      <c r="D4575" s="115">
        <v>3.63</v>
      </c>
    </row>
    <row r="4576" spans="1:4" ht="21.75" customHeight="1">
      <c r="A4576" s="113" t="s">
        <v>29477</v>
      </c>
      <c r="B4576" s="114" t="s">
        <v>29478</v>
      </c>
      <c r="C4576" s="113" t="s">
        <v>2092</v>
      </c>
      <c r="D4576" s="115">
        <v>5.34</v>
      </c>
    </row>
    <row r="4577" spans="1:4" ht="21.75" customHeight="1">
      <c r="A4577" s="113" t="s">
        <v>29479</v>
      </c>
      <c r="B4577" s="114" t="s">
        <v>29480</v>
      </c>
      <c r="C4577" s="113" t="s">
        <v>2092</v>
      </c>
      <c r="D4577" s="115">
        <v>3.63</v>
      </c>
    </row>
    <row r="4578" spans="1:4" ht="21.75" customHeight="1">
      <c r="A4578" s="113" t="s">
        <v>29481</v>
      </c>
      <c r="B4578" s="114" t="s">
        <v>29482</v>
      </c>
      <c r="C4578" s="113" t="s">
        <v>2092</v>
      </c>
      <c r="D4578" s="115">
        <v>2.09</v>
      </c>
    </row>
    <row r="4579" spans="1:4" ht="21.75" customHeight="1">
      <c r="A4579" s="113" t="s">
        <v>29483</v>
      </c>
      <c r="B4579" s="114" t="s">
        <v>29484</v>
      </c>
      <c r="C4579" s="113" t="s">
        <v>2092</v>
      </c>
      <c r="D4579" s="115">
        <v>1.52</v>
      </c>
    </row>
    <row r="4580" spans="1:4" ht="21.75" customHeight="1">
      <c r="A4580" s="113" t="s">
        <v>29485</v>
      </c>
      <c r="B4580" s="114" t="s">
        <v>29486</v>
      </c>
      <c r="C4580" s="113" t="s">
        <v>2092</v>
      </c>
      <c r="D4580" s="115">
        <v>2.09</v>
      </c>
    </row>
    <row r="4581" spans="1:4" ht="21.75" customHeight="1">
      <c r="A4581" s="113" t="s">
        <v>29487</v>
      </c>
      <c r="B4581" s="114" t="s">
        <v>29488</v>
      </c>
      <c r="C4581" s="113" t="s">
        <v>2092</v>
      </c>
      <c r="D4581" s="115">
        <v>1.52</v>
      </c>
    </row>
    <row r="4582" spans="1:4" ht="21.75" customHeight="1">
      <c r="A4582" s="113" t="s">
        <v>29489</v>
      </c>
      <c r="B4582" s="114" t="s">
        <v>29490</v>
      </c>
      <c r="C4582" s="113" t="s">
        <v>2092</v>
      </c>
      <c r="D4582" s="115">
        <v>1.59</v>
      </c>
    </row>
    <row r="4583" spans="1:4" ht="21.75" customHeight="1">
      <c r="A4583" s="113" t="s">
        <v>29491</v>
      </c>
      <c r="B4583" s="114" t="s">
        <v>29492</v>
      </c>
      <c r="C4583" s="113" t="s">
        <v>2092</v>
      </c>
      <c r="D4583" s="115">
        <v>1.03</v>
      </c>
    </row>
    <row r="4584" spans="1:4" ht="21.75" customHeight="1">
      <c r="A4584" s="113" t="s">
        <v>29493</v>
      </c>
      <c r="B4584" s="114" t="s">
        <v>29494</v>
      </c>
      <c r="C4584" s="113" t="s">
        <v>2092</v>
      </c>
      <c r="D4584" s="115">
        <v>1.59</v>
      </c>
    </row>
    <row r="4585" spans="1:4" ht="21.75" customHeight="1">
      <c r="A4585" s="113" t="s">
        <v>29495</v>
      </c>
      <c r="B4585" s="114" t="s">
        <v>29496</v>
      </c>
      <c r="C4585" s="113" t="s">
        <v>2092</v>
      </c>
      <c r="D4585" s="115">
        <v>1.03</v>
      </c>
    </row>
    <row r="4586" spans="1:4" ht="21.75" customHeight="1">
      <c r="A4586" s="113" t="s">
        <v>29497</v>
      </c>
      <c r="B4586" s="114" t="s">
        <v>29498</v>
      </c>
      <c r="C4586" s="113" t="s">
        <v>2092</v>
      </c>
      <c r="D4586" s="115">
        <v>1.85</v>
      </c>
    </row>
    <row r="4587" spans="1:4" ht="21.75" customHeight="1">
      <c r="A4587" s="113" t="s">
        <v>29499</v>
      </c>
      <c r="B4587" s="114" t="s">
        <v>29500</v>
      </c>
      <c r="C4587" s="113" t="s">
        <v>2092</v>
      </c>
      <c r="D4587" s="115">
        <v>1.29</v>
      </c>
    </row>
    <row r="4588" spans="1:4" ht="21.75" customHeight="1">
      <c r="A4588" s="113" t="s">
        <v>29501</v>
      </c>
      <c r="B4588" s="114" t="s">
        <v>29502</v>
      </c>
      <c r="C4588" s="113" t="s">
        <v>2092</v>
      </c>
      <c r="D4588" s="115">
        <v>1.85</v>
      </c>
    </row>
    <row r="4589" spans="1:4" ht="21.75" customHeight="1">
      <c r="A4589" s="113" t="s">
        <v>29503</v>
      </c>
      <c r="B4589" s="114" t="s">
        <v>29504</v>
      </c>
      <c r="C4589" s="113" t="s">
        <v>2092</v>
      </c>
      <c r="D4589" s="115">
        <v>1.29</v>
      </c>
    </row>
    <row r="4590" spans="1:4" ht="21.75" customHeight="1">
      <c r="A4590" s="113" t="s">
        <v>29505</v>
      </c>
      <c r="B4590" s="114" t="s">
        <v>29506</v>
      </c>
      <c r="C4590" s="113" t="s">
        <v>2092</v>
      </c>
      <c r="D4590" s="115">
        <v>6.5</v>
      </c>
    </row>
    <row r="4591" spans="1:4" ht="21.75" customHeight="1">
      <c r="A4591" s="113" t="s">
        <v>29507</v>
      </c>
      <c r="B4591" s="114" t="s">
        <v>29508</v>
      </c>
      <c r="C4591" s="113" t="s">
        <v>2092</v>
      </c>
      <c r="D4591" s="115">
        <v>4.57</v>
      </c>
    </row>
    <row r="4592" spans="1:4" ht="21.75" customHeight="1">
      <c r="A4592" s="113" t="s">
        <v>29509</v>
      </c>
      <c r="B4592" s="114" t="s">
        <v>29510</v>
      </c>
      <c r="C4592" s="113" t="s">
        <v>2092</v>
      </c>
      <c r="D4592" s="115">
        <v>6.5</v>
      </c>
    </row>
    <row r="4593" spans="1:4" ht="21.75" customHeight="1">
      <c r="A4593" s="113" t="s">
        <v>29511</v>
      </c>
      <c r="B4593" s="114" t="s">
        <v>29512</v>
      </c>
      <c r="C4593" s="113" t="s">
        <v>2092</v>
      </c>
      <c r="D4593" s="115">
        <v>4.57</v>
      </c>
    </row>
    <row r="4594" spans="1:4" ht="21.75" customHeight="1">
      <c r="A4594" s="113" t="s">
        <v>29513</v>
      </c>
      <c r="B4594" s="114" t="s">
        <v>29514</v>
      </c>
      <c r="C4594" s="113" t="s">
        <v>2092</v>
      </c>
      <c r="D4594" s="115">
        <v>5.31</v>
      </c>
    </row>
    <row r="4595" spans="1:4" ht="21.75" customHeight="1">
      <c r="A4595" s="113" t="s">
        <v>29515</v>
      </c>
      <c r="B4595" s="114" t="s">
        <v>29516</v>
      </c>
      <c r="C4595" s="113" t="s">
        <v>2092</v>
      </c>
      <c r="D4595" s="115">
        <v>3.38</v>
      </c>
    </row>
    <row r="4596" spans="1:4" ht="21.75" customHeight="1">
      <c r="A4596" s="113" t="s">
        <v>29517</v>
      </c>
      <c r="B4596" s="114" t="s">
        <v>29518</v>
      </c>
      <c r="C4596" s="113" t="s">
        <v>2092</v>
      </c>
      <c r="D4596" s="115">
        <v>5.31</v>
      </c>
    </row>
    <row r="4597" spans="1:4" ht="21.75" customHeight="1">
      <c r="A4597" s="113" t="s">
        <v>29519</v>
      </c>
      <c r="B4597" s="114" t="s">
        <v>29520</v>
      </c>
      <c r="C4597" s="113" t="s">
        <v>2092</v>
      </c>
      <c r="D4597" s="115">
        <v>3.38</v>
      </c>
    </row>
    <row r="4598" spans="1:4" ht="21.75" customHeight="1">
      <c r="A4598" s="113" t="s">
        <v>29521</v>
      </c>
      <c r="B4598" s="114" t="s">
        <v>29522</v>
      </c>
      <c r="C4598" s="113" t="s">
        <v>2092</v>
      </c>
      <c r="D4598" s="115">
        <v>5.96</v>
      </c>
    </row>
    <row r="4599" spans="1:4" ht="21.75" customHeight="1">
      <c r="A4599" s="113" t="s">
        <v>29523</v>
      </c>
      <c r="B4599" s="114" t="s">
        <v>29524</v>
      </c>
      <c r="C4599" s="113" t="s">
        <v>2092</v>
      </c>
      <c r="D4599" s="115">
        <v>4.03</v>
      </c>
    </row>
    <row r="4600" spans="1:4" ht="21.75" customHeight="1">
      <c r="A4600" s="113" t="s">
        <v>29525</v>
      </c>
      <c r="B4600" s="114" t="s">
        <v>29526</v>
      </c>
      <c r="C4600" s="113" t="s">
        <v>2092</v>
      </c>
      <c r="D4600" s="115">
        <v>5.96</v>
      </c>
    </row>
    <row r="4601" spans="1:4" ht="21.75" customHeight="1">
      <c r="A4601" s="113" t="s">
        <v>29527</v>
      </c>
      <c r="B4601" s="114" t="s">
        <v>29528</v>
      </c>
      <c r="C4601" s="113" t="s">
        <v>2092</v>
      </c>
      <c r="D4601" s="115">
        <v>4.03</v>
      </c>
    </row>
    <row r="4602" spans="1:4" ht="21.75" customHeight="1">
      <c r="A4602" s="113" t="s">
        <v>29529</v>
      </c>
      <c r="B4602" s="114" t="s">
        <v>29530</v>
      </c>
      <c r="C4602" s="113" t="s">
        <v>2092</v>
      </c>
      <c r="D4602" s="115">
        <v>7.0000000000000007E-2</v>
      </c>
    </row>
    <row r="4603" spans="1:4" ht="21.75" customHeight="1">
      <c r="A4603" s="113" t="s">
        <v>29531</v>
      </c>
      <c r="B4603" s="114" t="s">
        <v>29532</v>
      </c>
      <c r="C4603" s="113" t="s">
        <v>17005</v>
      </c>
      <c r="D4603" s="115">
        <v>14152.32</v>
      </c>
    </row>
    <row r="4604" spans="1:4" ht="21.75" customHeight="1">
      <c r="A4604" s="113" t="s">
        <v>29533</v>
      </c>
      <c r="B4604" s="114" t="s">
        <v>29534</v>
      </c>
      <c r="C4604" s="113" t="s">
        <v>17005</v>
      </c>
      <c r="D4604" s="115">
        <v>18622.650000000001</v>
      </c>
    </row>
    <row r="4605" spans="1:4" ht="21.75" customHeight="1">
      <c r="A4605" s="113" t="s">
        <v>29535</v>
      </c>
      <c r="B4605" s="114" t="s">
        <v>29536</v>
      </c>
      <c r="C4605" s="113" t="s">
        <v>17005</v>
      </c>
      <c r="D4605" s="115">
        <v>22067.89</v>
      </c>
    </row>
    <row r="4606" spans="1:4" ht="21.75" customHeight="1">
      <c r="A4606" s="113" t="s">
        <v>29537</v>
      </c>
      <c r="B4606" s="114" t="s">
        <v>29538</v>
      </c>
      <c r="C4606" s="113" t="s">
        <v>17005</v>
      </c>
      <c r="D4606" s="115">
        <v>29772.33</v>
      </c>
    </row>
    <row r="4607" spans="1:4" ht="21.75" customHeight="1">
      <c r="A4607" s="113" t="s">
        <v>29539</v>
      </c>
      <c r="B4607" s="114" t="s">
        <v>29540</v>
      </c>
      <c r="C4607" s="113" t="s">
        <v>17005</v>
      </c>
      <c r="D4607" s="115">
        <v>35295.14</v>
      </c>
    </row>
    <row r="4608" spans="1:4" ht="21.75" customHeight="1">
      <c r="A4608" s="113" t="s">
        <v>29541</v>
      </c>
      <c r="B4608" s="114" t="s">
        <v>29542</v>
      </c>
      <c r="C4608" s="113" t="s">
        <v>17005</v>
      </c>
      <c r="D4608" s="115">
        <v>40811.57</v>
      </c>
    </row>
    <row r="4609" spans="1:4" ht="21.75" customHeight="1">
      <c r="A4609" s="113" t="s">
        <v>29543</v>
      </c>
      <c r="B4609" s="114" t="s">
        <v>29544</v>
      </c>
      <c r="C4609" s="113" t="s">
        <v>17005</v>
      </c>
      <c r="D4609" s="115">
        <v>51487.62</v>
      </c>
    </row>
    <row r="4610" spans="1:4" ht="21.75" customHeight="1">
      <c r="A4610" s="113" t="s">
        <v>29545</v>
      </c>
      <c r="B4610" s="114" t="s">
        <v>29546</v>
      </c>
      <c r="C4610" s="113" t="s">
        <v>17005</v>
      </c>
      <c r="D4610" s="115">
        <v>56768.58</v>
      </c>
    </row>
    <row r="4611" spans="1:4" ht="21.75" customHeight="1">
      <c r="A4611" s="113" t="s">
        <v>29547</v>
      </c>
      <c r="B4611" s="114" t="s">
        <v>29548</v>
      </c>
      <c r="C4611" s="113" t="s">
        <v>17005</v>
      </c>
      <c r="D4611" s="115">
        <v>67530.59</v>
      </c>
    </row>
    <row r="4612" spans="1:4" ht="21.75" customHeight="1">
      <c r="A4612" s="113" t="s">
        <v>29549</v>
      </c>
      <c r="B4612" s="114" t="s">
        <v>29550</v>
      </c>
      <c r="C4612" s="113" t="s">
        <v>17005</v>
      </c>
      <c r="D4612" s="115">
        <v>78535.509999999995</v>
      </c>
    </row>
    <row r="4613" spans="1:4" ht="21.75" customHeight="1">
      <c r="A4613" s="113" t="s">
        <v>29551</v>
      </c>
      <c r="B4613" s="114" t="s">
        <v>29552</v>
      </c>
      <c r="C4613" s="113" t="s">
        <v>17005</v>
      </c>
      <c r="D4613" s="115">
        <v>83673.919999999998</v>
      </c>
    </row>
    <row r="4614" spans="1:4" ht="21.75" customHeight="1">
      <c r="A4614" s="113" t="s">
        <v>29553</v>
      </c>
      <c r="B4614" s="114" t="s">
        <v>29554</v>
      </c>
      <c r="C4614" s="113" t="s">
        <v>17005</v>
      </c>
      <c r="D4614" s="115">
        <v>24592.41</v>
      </c>
    </row>
    <row r="4615" spans="1:4" ht="21.75" customHeight="1">
      <c r="A4615" s="113" t="s">
        <v>29555</v>
      </c>
      <c r="B4615" s="114" t="s">
        <v>29556</v>
      </c>
      <c r="C4615" s="113" t="s">
        <v>17005</v>
      </c>
      <c r="D4615" s="115">
        <v>32150.5</v>
      </c>
    </row>
    <row r="4616" spans="1:4" ht="21.75" customHeight="1">
      <c r="A4616" s="113" t="s">
        <v>29557</v>
      </c>
      <c r="B4616" s="114" t="s">
        <v>29558</v>
      </c>
      <c r="C4616" s="113" t="s">
        <v>17005</v>
      </c>
      <c r="D4616" s="115">
        <v>38072.35</v>
      </c>
    </row>
    <row r="4617" spans="1:4" ht="21.75" customHeight="1">
      <c r="A4617" s="113" t="s">
        <v>29559</v>
      </c>
      <c r="B4617" s="114" t="s">
        <v>29560</v>
      </c>
      <c r="C4617" s="113" t="s">
        <v>17005</v>
      </c>
      <c r="D4617" s="115">
        <v>51234.78</v>
      </c>
    </row>
    <row r="4618" spans="1:4" ht="21.75" customHeight="1">
      <c r="A4618" s="113" t="s">
        <v>29561</v>
      </c>
      <c r="B4618" s="114" t="s">
        <v>29562</v>
      </c>
      <c r="C4618" s="113" t="s">
        <v>17005</v>
      </c>
      <c r="D4618" s="115">
        <v>60721.83</v>
      </c>
    </row>
    <row r="4619" spans="1:4" ht="21.75" customHeight="1">
      <c r="A4619" s="113" t="s">
        <v>29563</v>
      </c>
      <c r="B4619" s="114" t="s">
        <v>29564</v>
      </c>
      <c r="C4619" s="113" t="s">
        <v>17005</v>
      </c>
      <c r="D4619" s="115">
        <v>70303.240000000005</v>
      </c>
    </row>
    <row r="4620" spans="1:4" ht="21.75" customHeight="1">
      <c r="A4620" s="113" t="s">
        <v>29565</v>
      </c>
      <c r="B4620" s="114" t="s">
        <v>29566</v>
      </c>
      <c r="C4620" s="113" t="s">
        <v>17005</v>
      </c>
      <c r="D4620" s="115">
        <v>88668.3</v>
      </c>
    </row>
    <row r="4621" spans="1:4" ht="21.75" customHeight="1">
      <c r="A4621" s="113" t="s">
        <v>29567</v>
      </c>
      <c r="B4621" s="114" t="s">
        <v>29568</v>
      </c>
      <c r="C4621" s="113" t="s">
        <v>17005</v>
      </c>
      <c r="D4621" s="115">
        <v>98405.75</v>
      </c>
    </row>
    <row r="4622" spans="1:4" ht="21.75" customHeight="1">
      <c r="A4622" s="113" t="s">
        <v>29569</v>
      </c>
      <c r="B4622" s="114" t="s">
        <v>29570</v>
      </c>
      <c r="C4622" s="113" t="s">
        <v>17005</v>
      </c>
      <c r="D4622" s="115">
        <v>117132.38</v>
      </c>
    </row>
    <row r="4623" spans="1:4" ht="21.75" customHeight="1">
      <c r="A4623" s="113" t="s">
        <v>29571</v>
      </c>
      <c r="B4623" s="114" t="s">
        <v>29572</v>
      </c>
      <c r="C4623" s="113" t="s">
        <v>17005</v>
      </c>
      <c r="D4623" s="115">
        <v>136157.75</v>
      </c>
    </row>
    <row r="4624" spans="1:4" ht="21.75" customHeight="1">
      <c r="A4624" s="113" t="s">
        <v>29573</v>
      </c>
      <c r="B4624" s="114" t="s">
        <v>29574</v>
      </c>
      <c r="C4624" s="113" t="s">
        <v>17005</v>
      </c>
      <c r="D4624" s="115">
        <v>145425.51</v>
      </c>
    </row>
    <row r="4625" spans="1:4" ht="21.75" customHeight="1">
      <c r="A4625" s="113" t="s">
        <v>29575</v>
      </c>
      <c r="B4625" s="114" t="s">
        <v>29576</v>
      </c>
      <c r="C4625" s="113" t="s">
        <v>17621</v>
      </c>
      <c r="D4625" s="115">
        <v>27.91</v>
      </c>
    </row>
    <row r="4626" spans="1:4" ht="21.75" customHeight="1">
      <c r="A4626" s="113" t="s">
        <v>29577</v>
      </c>
      <c r="B4626" s="114" t="s">
        <v>29578</v>
      </c>
      <c r="C4626" s="113" t="s">
        <v>17005</v>
      </c>
      <c r="D4626" s="115">
        <v>2712.4</v>
      </c>
    </row>
    <row r="4627" spans="1:4" ht="21.75" customHeight="1">
      <c r="A4627" s="113" t="s">
        <v>29579</v>
      </c>
      <c r="B4627" s="114" t="s">
        <v>29580</v>
      </c>
      <c r="C4627" s="113" t="s">
        <v>17005</v>
      </c>
      <c r="D4627" s="115">
        <v>12097.74</v>
      </c>
    </row>
    <row r="4628" spans="1:4" ht="21.75" customHeight="1">
      <c r="A4628" s="113" t="s">
        <v>29581</v>
      </c>
      <c r="B4628" s="114" t="s">
        <v>29582</v>
      </c>
      <c r="C4628" s="113" t="s">
        <v>26712</v>
      </c>
      <c r="D4628" s="115">
        <v>126.15</v>
      </c>
    </row>
    <row r="4629" spans="1:4" ht="21.75" customHeight="1">
      <c r="A4629" s="113" t="s">
        <v>29583</v>
      </c>
      <c r="B4629" s="114" t="s">
        <v>29584</v>
      </c>
      <c r="C4629" s="113" t="s">
        <v>17005</v>
      </c>
      <c r="D4629" s="115">
        <v>27235.31</v>
      </c>
    </row>
    <row r="4630" spans="1:4" ht="21.75" customHeight="1">
      <c r="A4630" s="113" t="s">
        <v>29585</v>
      </c>
      <c r="B4630" s="114" t="s">
        <v>29586</v>
      </c>
      <c r="C4630" s="113" t="s">
        <v>17005</v>
      </c>
      <c r="D4630" s="115">
        <v>14267.58</v>
      </c>
    </row>
    <row r="4631" spans="1:4" ht="21.75" customHeight="1">
      <c r="A4631" s="113" t="s">
        <v>29587</v>
      </c>
      <c r="B4631" s="114" t="s">
        <v>29588</v>
      </c>
      <c r="C4631" s="113" t="s">
        <v>26712</v>
      </c>
      <c r="D4631" s="115">
        <v>615.08000000000004</v>
      </c>
    </row>
    <row r="4632" spans="1:4" ht="21.75" customHeight="1">
      <c r="A4632" s="113" t="s">
        <v>29589</v>
      </c>
      <c r="B4632" s="114" t="s">
        <v>29590</v>
      </c>
      <c r="C4632" s="113" t="s">
        <v>606</v>
      </c>
      <c r="D4632" s="115">
        <v>1527.76</v>
      </c>
    </row>
    <row r="4633" spans="1:4" ht="21.75" customHeight="1">
      <c r="A4633" s="113" t="s">
        <v>29591</v>
      </c>
      <c r="B4633" s="114" t="s">
        <v>29592</v>
      </c>
      <c r="C4633" s="113" t="s">
        <v>606</v>
      </c>
      <c r="D4633" s="115">
        <v>1733.58</v>
      </c>
    </row>
    <row r="4634" spans="1:4" ht="21.75" customHeight="1">
      <c r="A4634" s="113" t="s">
        <v>29593</v>
      </c>
      <c r="B4634" s="114" t="s">
        <v>29594</v>
      </c>
      <c r="C4634" s="113" t="s">
        <v>606</v>
      </c>
      <c r="D4634" s="115">
        <v>1991.07</v>
      </c>
    </row>
    <row r="4635" spans="1:4" ht="21.75" customHeight="1">
      <c r="A4635" s="113" t="s">
        <v>29595</v>
      </c>
      <c r="B4635" s="114" t="s">
        <v>29596</v>
      </c>
      <c r="C4635" s="113" t="s">
        <v>606</v>
      </c>
      <c r="D4635" s="115">
        <v>2240.14</v>
      </c>
    </row>
    <row r="4636" spans="1:4" ht="21.75" customHeight="1">
      <c r="A4636" s="113" t="s">
        <v>29597</v>
      </c>
      <c r="B4636" s="114" t="s">
        <v>29598</v>
      </c>
      <c r="C4636" s="113" t="s">
        <v>606</v>
      </c>
      <c r="D4636" s="115">
        <v>2243.42</v>
      </c>
    </row>
    <row r="4637" spans="1:4" ht="21.75" customHeight="1">
      <c r="A4637" s="113" t="s">
        <v>29599</v>
      </c>
      <c r="B4637" s="114" t="s">
        <v>29600</v>
      </c>
      <c r="C4637" s="113" t="s">
        <v>606</v>
      </c>
      <c r="D4637" s="115">
        <v>2783.64</v>
      </c>
    </row>
    <row r="4638" spans="1:4" ht="21.75" customHeight="1">
      <c r="A4638" s="113" t="s">
        <v>29601</v>
      </c>
      <c r="B4638" s="114" t="s">
        <v>29602</v>
      </c>
      <c r="C4638" s="113" t="s">
        <v>606</v>
      </c>
      <c r="D4638" s="115">
        <v>2792.23</v>
      </c>
    </row>
    <row r="4639" spans="1:4" ht="21.75" customHeight="1">
      <c r="A4639" s="113" t="s">
        <v>29603</v>
      </c>
      <c r="B4639" s="114" t="s">
        <v>29604</v>
      </c>
      <c r="C4639" s="113" t="s">
        <v>606</v>
      </c>
      <c r="D4639" s="115">
        <v>2794.13</v>
      </c>
    </row>
    <row r="4640" spans="1:4" ht="21.75" customHeight="1">
      <c r="A4640" s="113" t="s">
        <v>29605</v>
      </c>
      <c r="B4640" s="114" t="s">
        <v>29606</v>
      </c>
      <c r="C4640" s="113" t="s">
        <v>606</v>
      </c>
      <c r="D4640" s="115">
        <v>3206.64</v>
      </c>
    </row>
    <row r="4641" spans="1:4" ht="21.75" customHeight="1">
      <c r="A4641" s="113" t="s">
        <v>29607</v>
      </c>
      <c r="B4641" s="114" t="s">
        <v>29608</v>
      </c>
      <c r="C4641" s="113" t="s">
        <v>606</v>
      </c>
      <c r="D4641" s="115">
        <v>3630.06</v>
      </c>
    </row>
    <row r="4642" spans="1:4" ht="21.75" customHeight="1">
      <c r="A4642" s="113" t="s">
        <v>29609</v>
      </c>
      <c r="B4642" s="114" t="s">
        <v>29610</v>
      </c>
      <c r="C4642" s="113" t="s">
        <v>606</v>
      </c>
      <c r="D4642" s="115">
        <v>3635.08</v>
      </c>
    </row>
    <row r="4643" spans="1:4" ht="21.75" customHeight="1">
      <c r="A4643" s="113" t="s">
        <v>29611</v>
      </c>
      <c r="B4643" s="114" t="s">
        <v>29612</v>
      </c>
      <c r="C4643" s="113" t="s">
        <v>606</v>
      </c>
      <c r="D4643" s="115">
        <v>2518.34</v>
      </c>
    </row>
    <row r="4644" spans="1:4" ht="21.75" customHeight="1">
      <c r="A4644" s="113" t="s">
        <v>29613</v>
      </c>
      <c r="B4644" s="114" t="s">
        <v>29614</v>
      </c>
      <c r="C4644" s="113" t="s">
        <v>606</v>
      </c>
      <c r="D4644" s="115">
        <v>2860.94</v>
      </c>
    </row>
    <row r="4645" spans="1:4" ht="21.75" customHeight="1">
      <c r="A4645" s="113" t="s">
        <v>29615</v>
      </c>
      <c r="B4645" s="114" t="s">
        <v>29616</v>
      </c>
      <c r="C4645" s="113" t="s">
        <v>606</v>
      </c>
      <c r="D4645" s="115">
        <v>3739.04</v>
      </c>
    </row>
    <row r="4646" spans="1:4" ht="21.75" customHeight="1">
      <c r="A4646" s="113" t="s">
        <v>29617</v>
      </c>
      <c r="B4646" s="114" t="s">
        <v>29618</v>
      </c>
      <c r="C4646" s="113" t="s">
        <v>606</v>
      </c>
      <c r="D4646" s="115">
        <v>4831.37</v>
      </c>
    </row>
    <row r="4647" spans="1:4" ht="21.75" customHeight="1">
      <c r="A4647" s="113" t="s">
        <v>29619</v>
      </c>
      <c r="B4647" s="114" t="s">
        <v>29620</v>
      </c>
      <c r="C4647" s="113" t="s">
        <v>606</v>
      </c>
      <c r="D4647" s="115">
        <v>5118.57</v>
      </c>
    </row>
    <row r="4648" spans="1:4" ht="21.75" customHeight="1">
      <c r="A4648" s="113" t="s">
        <v>29621</v>
      </c>
      <c r="B4648" s="114" t="s">
        <v>29622</v>
      </c>
      <c r="C4648" s="113" t="s">
        <v>606</v>
      </c>
      <c r="D4648" s="115">
        <v>6732.4</v>
      </c>
    </row>
    <row r="4649" spans="1:4" ht="21.75" customHeight="1">
      <c r="A4649" s="113" t="s">
        <v>29623</v>
      </c>
      <c r="B4649" s="114" t="s">
        <v>29624</v>
      </c>
      <c r="C4649" s="113" t="s">
        <v>606</v>
      </c>
      <c r="D4649" s="115">
        <v>8496.02</v>
      </c>
    </row>
    <row r="4650" spans="1:4" ht="21.75" customHeight="1">
      <c r="A4650" s="113" t="s">
        <v>29625</v>
      </c>
      <c r="B4650" s="114" t="s">
        <v>29626</v>
      </c>
      <c r="C4650" s="113" t="s">
        <v>606</v>
      </c>
      <c r="D4650" s="115">
        <v>8498.86</v>
      </c>
    </row>
    <row r="4651" spans="1:4" ht="21.75" customHeight="1">
      <c r="A4651" s="113" t="s">
        <v>29627</v>
      </c>
      <c r="B4651" s="114" t="s">
        <v>29628</v>
      </c>
      <c r="C4651" s="113" t="s">
        <v>606</v>
      </c>
      <c r="D4651" s="115">
        <v>9894.7000000000007</v>
      </c>
    </row>
    <row r="4652" spans="1:4" ht="21.75" customHeight="1">
      <c r="A4652" s="113" t="s">
        <v>29629</v>
      </c>
      <c r="B4652" s="114" t="s">
        <v>29630</v>
      </c>
      <c r="C4652" s="113" t="s">
        <v>606</v>
      </c>
      <c r="D4652" s="115">
        <v>11303.88</v>
      </c>
    </row>
    <row r="4653" spans="1:4" ht="21.75" customHeight="1">
      <c r="A4653" s="113" t="s">
        <v>29631</v>
      </c>
      <c r="B4653" s="114" t="s">
        <v>29632</v>
      </c>
      <c r="C4653" s="113" t="s">
        <v>606</v>
      </c>
      <c r="D4653" s="115">
        <v>11328.06</v>
      </c>
    </row>
    <row r="4654" spans="1:4" ht="21.75" customHeight="1">
      <c r="A4654" s="113" t="s">
        <v>29633</v>
      </c>
      <c r="B4654" s="114" t="s">
        <v>29634</v>
      </c>
      <c r="C4654" s="113" t="s">
        <v>606</v>
      </c>
      <c r="D4654" s="115">
        <v>1183.1199999999999</v>
      </c>
    </row>
    <row r="4655" spans="1:4" ht="21.75" customHeight="1">
      <c r="A4655" s="113" t="s">
        <v>29635</v>
      </c>
      <c r="B4655" s="114" t="s">
        <v>29636</v>
      </c>
      <c r="C4655" s="113" t="s">
        <v>606</v>
      </c>
      <c r="D4655" s="115">
        <v>1352.22</v>
      </c>
    </row>
    <row r="4656" spans="1:4" ht="21.75" customHeight="1">
      <c r="A4656" s="113" t="s">
        <v>29637</v>
      </c>
      <c r="B4656" s="114" t="s">
        <v>29638</v>
      </c>
      <c r="C4656" s="113" t="s">
        <v>606</v>
      </c>
      <c r="D4656" s="115">
        <v>1744.72</v>
      </c>
    </row>
    <row r="4657" spans="1:4" ht="21.75" customHeight="1">
      <c r="A4657" s="113" t="s">
        <v>29639</v>
      </c>
      <c r="B4657" s="114" t="s">
        <v>29640</v>
      </c>
      <c r="C4657" s="113" t="s">
        <v>606</v>
      </c>
      <c r="D4657" s="115">
        <v>2250.25</v>
      </c>
    </row>
    <row r="4658" spans="1:4" ht="21.75" customHeight="1">
      <c r="A4658" s="113" t="s">
        <v>29641</v>
      </c>
      <c r="B4658" s="114" t="s">
        <v>29642</v>
      </c>
      <c r="C4658" s="113" t="s">
        <v>606</v>
      </c>
      <c r="D4658" s="115">
        <v>2385.4499999999998</v>
      </c>
    </row>
    <row r="4659" spans="1:4" ht="21.75" customHeight="1">
      <c r="A4659" s="113" t="s">
        <v>29643</v>
      </c>
      <c r="B4659" s="114" t="s">
        <v>29644</v>
      </c>
      <c r="C4659" s="113" t="s">
        <v>606</v>
      </c>
      <c r="D4659" s="115">
        <v>3125.26</v>
      </c>
    </row>
    <row r="4660" spans="1:4" ht="21.75" customHeight="1">
      <c r="A4660" s="113" t="s">
        <v>29645</v>
      </c>
      <c r="B4660" s="114" t="s">
        <v>29646</v>
      </c>
      <c r="C4660" s="113" t="s">
        <v>606</v>
      </c>
      <c r="D4660" s="115">
        <v>3936.18</v>
      </c>
    </row>
    <row r="4661" spans="1:4" ht="21.75" customHeight="1">
      <c r="A4661" s="113" t="s">
        <v>29647</v>
      </c>
      <c r="B4661" s="114" t="s">
        <v>29648</v>
      </c>
      <c r="C4661" s="113" t="s">
        <v>606</v>
      </c>
      <c r="D4661" s="115">
        <v>3938.82</v>
      </c>
    </row>
    <row r="4662" spans="1:4" ht="21.75" customHeight="1">
      <c r="A4662" s="113" t="s">
        <v>29649</v>
      </c>
      <c r="B4662" s="114" t="s">
        <v>29650</v>
      </c>
      <c r="C4662" s="113" t="s">
        <v>606</v>
      </c>
      <c r="D4662" s="115">
        <v>4600.41</v>
      </c>
    </row>
    <row r="4663" spans="1:4" ht="21.75" customHeight="1">
      <c r="A4663" s="113" t="s">
        <v>29651</v>
      </c>
      <c r="B4663" s="114" t="s">
        <v>29652</v>
      </c>
      <c r="C4663" s="113" t="s">
        <v>606</v>
      </c>
      <c r="D4663" s="115">
        <v>5250.27</v>
      </c>
    </row>
    <row r="4664" spans="1:4" ht="21.75" customHeight="1">
      <c r="A4664" s="113" t="s">
        <v>29653</v>
      </c>
      <c r="B4664" s="114" t="s">
        <v>29654</v>
      </c>
      <c r="C4664" s="113" t="s">
        <v>606</v>
      </c>
      <c r="D4664" s="115">
        <v>5274.35</v>
      </c>
    </row>
    <row r="4665" spans="1:4" ht="21.75" customHeight="1">
      <c r="A4665" s="113" t="s">
        <v>29655</v>
      </c>
      <c r="B4665" s="114" t="s">
        <v>29656</v>
      </c>
      <c r="C4665" s="113" t="s">
        <v>606</v>
      </c>
      <c r="D4665" s="115">
        <v>265.85000000000002</v>
      </c>
    </row>
    <row r="4666" spans="1:4" ht="21.75" customHeight="1">
      <c r="A4666" s="113" t="s">
        <v>29657</v>
      </c>
      <c r="B4666" s="114" t="s">
        <v>29658</v>
      </c>
      <c r="C4666" s="113" t="s">
        <v>606</v>
      </c>
      <c r="D4666" s="115">
        <v>294.7</v>
      </c>
    </row>
    <row r="4667" spans="1:4" ht="21.75" customHeight="1">
      <c r="A4667" s="113" t="s">
        <v>29659</v>
      </c>
      <c r="B4667" s="114" t="s">
        <v>29660</v>
      </c>
      <c r="C4667" s="113" t="s">
        <v>606</v>
      </c>
      <c r="D4667" s="115">
        <v>337.87</v>
      </c>
    </row>
    <row r="4668" spans="1:4" ht="21.75" customHeight="1">
      <c r="A4668" s="113" t="s">
        <v>29661</v>
      </c>
      <c r="B4668" s="114" t="s">
        <v>29662</v>
      </c>
      <c r="C4668" s="113" t="s">
        <v>606</v>
      </c>
      <c r="D4668" s="115">
        <v>391.9</v>
      </c>
    </row>
    <row r="4669" spans="1:4" ht="21.75" customHeight="1">
      <c r="A4669" s="113" t="s">
        <v>29663</v>
      </c>
      <c r="B4669" s="114" t="s">
        <v>29664</v>
      </c>
      <c r="C4669" s="113" t="s">
        <v>606</v>
      </c>
      <c r="D4669" s="115">
        <v>445.7</v>
      </c>
    </row>
    <row r="4670" spans="1:4" ht="21.75" customHeight="1">
      <c r="A4670" s="113" t="s">
        <v>29665</v>
      </c>
      <c r="B4670" s="114" t="s">
        <v>29666</v>
      </c>
      <c r="C4670" s="113" t="s">
        <v>606</v>
      </c>
      <c r="D4670" s="115">
        <v>504.73</v>
      </c>
    </row>
    <row r="4671" spans="1:4" ht="21.75" customHeight="1">
      <c r="A4671" s="113" t="s">
        <v>29667</v>
      </c>
      <c r="B4671" s="114" t="s">
        <v>29668</v>
      </c>
      <c r="C4671" s="113" t="s">
        <v>606</v>
      </c>
      <c r="D4671" s="115">
        <v>564.75</v>
      </c>
    </row>
    <row r="4672" spans="1:4" ht="21.75" customHeight="1">
      <c r="A4672" s="113" t="s">
        <v>29669</v>
      </c>
      <c r="B4672" s="114" t="s">
        <v>29670</v>
      </c>
      <c r="C4672" s="113" t="s">
        <v>606</v>
      </c>
      <c r="D4672" s="115">
        <v>595.4</v>
      </c>
    </row>
    <row r="4673" spans="1:4" ht="21.75" customHeight="1">
      <c r="A4673" s="113" t="s">
        <v>29671</v>
      </c>
      <c r="B4673" s="114" t="s">
        <v>29672</v>
      </c>
      <c r="C4673" s="113" t="s">
        <v>606</v>
      </c>
      <c r="D4673" s="115">
        <v>644.15</v>
      </c>
    </row>
    <row r="4674" spans="1:4" ht="21.75" customHeight="1">
      <c r="A4674" s="113" t="s">
        <v>29673</v>
      </c>
      <c r="B4674" s="114" t="s">
        <v>29674</v>
      </c>
      <c r="C4674" s="113" t="s">
        <v>2092</v>
      </c>
      <c r="D4674" s="115">
        <v>0.52</v>
      </c>
    </row>
    <row r="4675" spans="1:4" ht="21.75" customHeight="1">
      <c r="A4675" s="113" t="s">
        <v>29675</v>
      </c>
      <c r="B4675" s="114" t="s">
        <v>29676</v>
      </c>
      <c r="C4675" s="113" t="s">
        <v>2092</v>
      </c>
      <c r="D4675" s="115">
        <v>0.38</v>
      </c>
    </row>
    <row r="4676" spans="1:4" ht="21.75" customHeight="1">
      <c r="A4676" s="113" t="s">
        <v>29677</v>
      </c>
      <c r="B4676" s="114" t="s">
        <v>29678</v>
      </c>
      <c r="C4676" s="113" t="s">
        <v>2092</v>
      </c>
      <c r="D4676" s="115">
        <v>0.55000000000000004</v>
      </c>
    </row>
    <row r="4677" spans="1:4" ht="21.75" customHeight="1">
      <c r="A4677" s="113" t="s">
        <v>29679</v>
      </c>
      <c r="B4677" s="114" t="s">
        <v>29680</v>
      </c>
      <c r="C4677" s="113" t="s">
        <v>606</v>
      </c>
      <c r="D4677" s="115">
        <v>39.9</v>
      </c>
    </row>
    <row r="4678" spans="1:4" ht="21.75" customHeight="1">
      <c r="A4678" s="113" t="s">
        <v>29681</v>
      </c>
      <c r="B4678" s="114" t="s">
        <v>29682</v>
      </c>
      <c r="C4678" s="113" t="s">
        <v>606</v>
      </c>
      <c r="D4678" s="115">
        <v>90.8</v>
      </c>
    </row>
    <row r="4679" spans="1:4" ht="21.75" customHeight="1">
      <c r="A4679" s="113" t="s">
        <v>29683</v>
      </c>
      <c r="B4679" s="114" t="s">
        <v>29684</v>
      </c>
      <c r="C4679" s="113" t="s">
        <v>606</v>
      </c>
      <c r="D4679" s="115">
        <v>33.549999999999997</v>
      </c>
    </row>
    <row r="4680" spans="1:4" ht="21.75" customHeight="1">
      <c r="A4680" s="113" t="s">
        <v>29685</v>
      </c>
      <c r="B4680" s="114" t="s">
        <v>29686</v>
      </c>
      <c r="C4680" s="113" t="s">
        <v>2092</v>
      </c>
      <c r="D4680" s="115">
        <v>239.49</v>
      </c>
    </row>
    <row r="4681" spans="1:4" ht="21.75" customHeight="1">
      <c r="A4681" s="113" t="s">
        <v>29687</v>
      </c>
      <c r="B4681" s="114" t="s">
        <v>29688</v>
      </c>
      <c r="C4681" s="113" t="s">
        <v>2092</v>
      </c>
      <c r="D4681" s="115">
        <v>10.46</v>
      </c>
    </row>
    <row r="4682" spans="1:4" ht="21.75" customHeight="1">
      <c r="A4682" s="113" t="s">
        <v>29689</v>
      </c>
      <c r="B4682" s="114" t="s">
        <v>29690</v>
      </c>
      <c r="C4682" s="113" t="s">
        <v>20720</v>
      </c>
      <c r="D4682" s="115">
        <v>2.04</v>
      </c>
    </row>
    <row r="4683" spans="1:4" ht="21.75" customHeight="1">
      <c r="A4683" s="113" t="s">
        <v>29691</v>
      </c>
      <c r="B4683" s="114" t="s">
        <v>29692</v>
      </c>
      <c r="C4683" s="113" t="s">
        <v>17621</v>
      </c>
      <c r="D4683" s="115">
        <v>13.25</v>
      </c>
    </row>
    <row r="4684" spans="1:4" ht="21.75" customHeight="1">
      <c r="A4684" s="113" t="s">
        <v>29693</v>
      </c>
      <c r="B4684" s="114" t="s">
        <v>29694</v>
      </c>
      <c r="C4684" s="113" t="s">
        <v>2092</v>
      </c>
      <c r="D4684" s="115">
        <v>7.17</v>
      </c>
    </row>
    <row r="4685" spans="1:4" ht="21.75" customHeight="1">
      <c r="A4685" s="113" t="s">
        <v>29695</v>
      </c>
      <c r="B4685" s="114" t="s">
        <v>29696</v>
      </c>
      <c r="C4685" s="113" t="s">
        <v>2092</v>
      </c>
      <c r="D4685" s="115">
        <v>0.36</v>
      </c>
    </row>
    <row r="4686" spans="1:4" ht="21.75" customHeight="1">
      <c r="A4686" s="113" t="s">
        <v>29697</v>
      </c>
      <c r="B4686" s="114" t="s">
        <v>29698</v>
      </c>
      <c r="C4686" s="113" t="s">
        <v>2092</v>
      </c>
      <c r="D4686" s="115">
        <v>3.14</v>
      </c>
    </row>
    <row r="4687" spans="1:4" ht="21.75" customHeight="1">
      <c r="A4687" s="113" t="s">
        <v>29699</v>
      </c>
      <c r="B4687" s="114" t="s">
        <v>29700</v>
      </c>
      <c r="C4687" s="113" t="s">
        <v>606</v>
      </c>
      <c r="D4687" s="115">
        <v>672.88</v>
      </c>
    </row>
    <row r="4688" spans="1:4" ht="21.75" customHeight="1">
      <c r="A4688" s="113" t="s">
        <v>29701</v>
      </c>
      <c r="B4688" s="114" t="s">
        <v>29702</v>
      </c>
      <c r="C4688" s="113" t="s">
        <v>2092</v>
      </c>
      <c r="D4688" s="115">
        <v>18.36</v>
      </c>
    </row>
    <row r="4689" spans="1:4" ht="21.75" customHeight="1">
      <c r="A4689" s="113" t="s">
        <v>29703</v>
      </c>
      <c r="B4689" s="114" t="s">
        <v>29704</v>
      </c>
      <c r="C4689" s="113" t="s">
        <v>17005</v>
      </c>
      <c r="D4689" s="115">
        <v>33.549999999999997</v>
      </c>
    </row>
    <row r="4690" spans="1:4" ht="21.75" customHeight="1">
      <c r="A4690" s="113" t="s">
        <v>29705</v>
      </c>
      <c r="B4690" s="114" t="s">
        <v>29706</v>
      </c>
      <c r="C4690" s="113" t="s">
        <v>17005</v>
      </c>
      <c r="D4690" s="115">
        <v>39.9</v>
      </c>
    </row>
    <row r="4691" spans="1:4" ht="21.75" customHeight="1">
      <c r="A4691" s="113" t="s">
        <v>29707</v>
      </c>
      <c r="B4691" s="114" t="s">
        <v>29708</v>
      </c>
      <c r="C4691" s="113" t="s">
        <v>17005</v>
      </c>
      <c r="D4691" s="115">
        <v>50.5</v>
      </c>
    </row>
    <row r="4692" spans="1:4" ht="21.75" customHeight="1">
      <c r="A4692" s="113" t="s">
        <v>29709</v>
      </c>
      <c r="B4692" s="114" t="s">
        <v>29710</v>
      </c>
      <c r="C4692" s="113" t="s">
        <v>17005</v>
      </c>
      <c r="D4692" s="115">
        <v>100.59</v>
      </c>
    </row>
    <row r="4693" spans="1:4" ht="21.75" customHeight="1">
      <c r="A4693" s="113" t="s">
        <v>29711</v>
      </c>
      <c r="B4693" s="114" t="s">
        <v>29712</v>
      </c>
      <c r="C4693" s="113" t="s">
        <v>17005</v>
      </c>
      <c r="D4693" s="115">
        <v>222.51</v>
      </c>
    </row>
    <row r="4694" spans="1:4" ht="21.75" customHeight="1">
      <c r="A4694" s="113" t="s">
        <v>29713</v>
      </c>
      <c r="B4694" s="114" t="s">
        <v>29714</v>
      </c>
      <c r="C4694" s="113" t="s">
        <v>17005</v>
      </c>
      <c r="D4694" s="115">
        <v>55.52</v>
      </c>
    </row>
    <row r="4695" spans="1:4" ht="21.75" customHeight="1">
      <c r="A4695" s="113" t="s">
        <v>29715</v>
      </c>
      <c r="B4695" s="114" t="s">
        <v>29716</v>
      </c>
      <c r="C4695" s="113" t="s">
        <v>17005</v>
      </c>
      <c r="D4695" s="115">
        <v>91.02</v>
      </c>
    </row>
    <row r="4696" spans="1:4" ht="21.75" customHeight="1">
      <c r="A4696" s="113" t="s">
        <v>29717</v>
      </c>
      <c r="B4696" s="114" t="s">
        <v>29718</v>
      </c>
      <c r="C4696" s="113" t="s">
        <v>17005</v>
      </c>
      <c r="D4696" s="115">
        <v>112.24</v>
      </c>
    </row>
    <row r="4697" spans="1:4" ht="21.75" customHeight="1">
      <c r="A4697" s="113" t="s">
        <v>29719</v>
      </c>
      <c r="B4697" s="114" t="s">
        <v>29720</v>
      </c>
      <c r="C4697" s="113" t="s">
        <v>2092</v>
      </c>
      <c r="D4697" s="115">
        <v>65.540000000000006</v>
      </c>
    </row>
    <row r="4698" spans="1:4" ht="21.75" customHeight="1">
      <c r="A4698" s="113" t="s">
        <v>29721</v>
      </c>
      <c r="B4698" s="114" t="s">
        <v>29722</v>
      </c>
      <c r="C4698" s="113" t="s">
        <v>20720</v>
      </c>
      <c r="D4698" s="115">
        <v>394.3</v>
      </c>
    </row>
    <row r="4699" spans="1:4" ht="21.75" customHeight="1">
      <c r="A4699" s="113" t="s">
        <v>29723</v>
      </c>
      <c r="B4699" s="114" t="s">
        <v>29724</v>
      </c>
      <c r="C4699" s="113" t="s">
        <v>2092</v>
      </c>
      <c r="D4699" s="115">
        <v>17.39</v>
      </c>
    </row>
    <row r="4700" spans="1:4" ht="21.75" customHeight="1">
      <c r="A4700" s="113" t="s">
        <v>29725</v>
      </c>
      <c r="B4700" s="114" t="s">
        <v>29726</v>
      </c>
      <c r="C4700" s="113" t="s">
        <v>2092</v>
      </c>
      <c r="D4700" s="115">
        <v>10.66</v>
      </c>
    </row>
    <row r="4701" spans="1:4" ht="21.75" customHeight="1">
      <c r="A4701" s="113" t="s">
        <v>29727</v>
      </c>
      <c r="B4701" s="114" t="s">
        <v>29728</v>
      </c>
      <c r="C4701" s="113" t="s">
        <v>20720</v>
      </c>
      <c r="D4701" s="115">
        <v>3.97</v>
      </c>
    </row>
    <row r="4702" spans="1:4" ht="21.75" customHeight="1">
      <c r="A4702" s="113" t="s">
        <v>29729</v>
      </c>
      <c r="B4702" s="114" t="s">
        <v>29730</v>
      </c>
      <c r="C4702" s="113" t="s">
        <v>2092</v>
      </c>
      <c r="D4702" s="115">
        <v>7.0000000000000007E-2</v>
      </c>
    </row>
    <row r="4703" spans="1:4" ht="21.75" customHeight="1">
      <c r="A4703" s="113" t="s">
        <v>29731</v>
      </c>
      <c r="B4703" s="114" t="s">
        <v>29732</v>
      </c>
      <c r="C4703" s="113" t="s">
        <v>2092</v>
      </c>
      <c r="D4703" s="115">
        <v>24.75</v>
      </c>
    </row>
    <row r="4704" spans="1:4" ht="21.75" customHeight="1">
      <c r="A4704" s="113" t="s">
        <v>29733</v>
      </c>
      <c r="B4704" s="114" t="s">
        <v>29734</v>
      </c>
      <c r="C4704" s="113" t="s">
        <v>606</v>
      </c>
      <c r="D4704" s="115">
        <v>67.23</v>
      </c>
    </row>
    <row r="4705" spans="1:4" ht="21.75" customHeight="1">
      <c r="A4705" s="113" t="s">
        <v>29735</v>
      </c>
      <c r="B4705" s="114" t="s">
        <v>29736</v>
      </c>
      <c r="C4705" s="113" t="s">
        <v>2092</v>
      </c>
      <c r="D4705" s="115">
        <v>8.66</v>
      </c>
    </row>
    <row r="4706" spans="1:4" ht="21.75" customHeight="1">
      <c r="A4706" s="113" t="s">
        <v>29737</v>
      </c>
      <c r="B4706" s="114" t="s">
        <v>29738</v>
      </c>
      <c r="C4706" s="113" t="s">
        <v>2092</v>
      </c>
      <c r="D4706" s="115">
        <v>4.8499999999999996</v>
      </c>
    </row>
    <row r="4707" spans="1:4" ht="21.75" customHeight="1">
      <c r="A4707" s="113" t="s">
        <v>29739</v>
      </c>
      <c r="B4707" s="114" t="s">
        <v>29740</v>
      </c>
      <c r="C4707" s="113" t="s">
        <v>2092</v>
      </c>
      <c r="D4707" s="115">
        <v>0.52</v>
      </c>
    </row>
    <row r="4708" spans="1:4" ht="21.75" customHeight="1">
      <c r="A4708" s="113" t="s">
        <v>29741</v>
      </c>
      <c r="B4708" s="114" t="s">
        <v>29742</v>
      </c>
      <c r="C4708" s="113" t="s">
        <v>17005</v>
      </c>
      <c r="D4708" s="115">
        <v>855.72</v>
      </c>
    </row>
    <row r="4709" spans="1:4" ht="21.75" customHeight="1">
      <c r="A4709" s="113" t="s">
        <v>29743</v>
      </c>
      <c r="B4709" s="114" t="s">
        <v>29744</v>
      </c>
      <c r="C4709" s="113" t="s">
        <v>17005</v>
      </c>
      <c r="D4709" s="115">
        <v>1161.52</v>
      </c>
    </row>
    <row r="4710" spans="1:4" ht="21.75" customHeight="1">
      <c r="A4710" s="113" t="s">
        <v>29745</v>
      </c>
      <c r="B4710" s="114" t="s">
        <v>29746</v>
      </c>
      <c r="C4710" s="113" t="s">
        <v>17005</v>
      </c>
      <c r="D4710" s="115">
        <v>990.9</v>
      </c>
    </row>
    <row r="4711" spans="1:4" ht="21.75" customHeight="1">
      <c r="A4711" s="113" t="s">
        <v>29747</v>
      </c>
      <c r="B4711" s="114" t="s">
        <v>29748</v>
      </c>
      <c r="C4711" s="113" t="s">
        <v>17005</v>
      </c>
      <c r="D4711" s="115">
        <v>1317.52</v>
      </c>
    </row>
    <row r="4712" spans="1:4" ht="21.75" customHeight="1">
      <c r="A4712" s="113" t="s">
        <v>29749</v>
      </c>
      <c r="B4712" s="114" t="s">
        <v>29750</v>
      </c>
      <c r="C4712" s="113" t="s">
        <v>17005</v>
      </c>
      <c r="D4712" s="115">
        <v>1516.77</v>
      </c>
    </row>
    <row r="4713" spans="1:4" ht="21.75" customHeight="1">
      <c r="A4713" s="113" t="s">
        <v>29751</v>
      </c>
      <c r="B4713" s="114" t="s">
        <v>29752</v>
      </c>
      <c r="C4713" s="113" t="s">
        <v>17005</v>
      </c>
      <c r="D4713" s="115">
        <v>1742.36</v>
      </c>
    </row>
    <row r="4714" spans="1:4" ht="21.75" customHeight="1">
      <c r="A4714" s="113" t="s">
        <v>29753</v>
      </c>
      <c r="B4714" s="114" t="s">
        <v>29754</v>
      </c>
      <c r="C4714" s="113" t="s">
        <v>17005</v>
      </c>
      <c r="D4714" s="115">
        <v>1878.65</v>
      </c>
    </row>
    <row r="4715" spans="1:4" ht="21.75" customHeight="1">
      <c r="A4715" s="113" t="s">
        <v>29755</v>
      </c>
      <c r="B4715" s="114" t="s">
        <v>29756</v>
      </c>
      <c r="C4715" s="113" t="s">
        <v>17005</v>
      </c>
      <c r="D4715" s="115">
        <v>2277.7600000000002</v>
      </c>
    </row>
    <row r="4716" spans="1:4" ht="21.75" customHeight="1">
      <c r="A4716" s="113" t="s">
        <v>29757</v>
      </c>
      <c r="B4716" s="114" t="s">
        <v>29758</v>
      </c>
      <c r="C4716" s="113" t="s">
        <v>17005</v>
      </c>
      <c r="D4716" s="115">
        <v>2444.7800000000002</v>
      </c>
    </row>
    <row r="4717" spans="1:4" ht="21.75" customHeight="1">
      <c r="A4717" s="113" t="s">
        <v>29759</v>
      </c>
      <c r="B4717" s="114" t="s">
        <v>29760</v>
      </c>
      <c r="C4717" s="113" t="s">
        <v>17005</v>
      </c>
      <c r="D4717" s="115">
        <v>2878.08</v>
      </c>
    </row>
    <row r="4718" spans="1:4" ht="21.75" customHeight="1">
      <c r="A4718" s="113" t="s">
        <v>29761</v>
      </c>
      <c r="B4718" s="114" t="s">
        <v>29762</v>
      </c>
      <c r="C4718" s="113" t="s">
        <v>17005</v>
      </c>
      <c r="D4718" s="115">
        <v>2939.53</v>
      </c>
    </row>
    <row r="4719" spans="1:4" ht="21.75" customHeight="1">
      <c r="A4719" s="113" t="s">
        <v>29763</v>
      </c>
      <c r="B4719" s="114" t="s">
        <v>29764</v>
      </c>
      <c r="C4719" s="113" t="s">
        <v>17005</v>
      </c>
      <c r="D4719" s="115">
        <v>3778.38</v>
      </c>
    </row>
    <row r="4720" spans="1:4" ht="21.75" customHeight="1">
      <c r="A4720" s="113" t="s">
        <v>29765</v>
      </c>
      <c r="B4720" s="114" t="s">
        <v>29766</v>
      </c>
      <c r="C4720" s="113" t="s">
        <v>17005</v>
      </c>
      <c r="D4720" s="115">
        <v>3003.58</v>
      </c>
    </row>
    <row r="4721" spans="1:4" ht="21.75" customHeight="1">
      <c r="A4721" s="113" t="s">
        <v>29767</v>
      </c>
      <c r="B4721" s="114" t="s">
        <v>29768</v>
      </c>
      <c r="C4721" s="113" t="s">
        <v>17005</v>
      </c>
      <c r="D4721" s="115">
        <v>5136.66</v>
      </c>
    </row>
    <row r="4722" spans="1:4" ht="21.75" customHeight="1">
      <c r="A4722" s="113" t="s">
        <v>29769</v>
      </c>
      <c r="B4722" s="114" t="s">
        <v>29770</v>
      </c>
      <c r="C4722" s="113" t="s">
        <v>17005</v>
      </c>
      <c r="D4722" s="115">
        <v>405.37</v>
      </c>
    </row>
    <row r="4723" spans="1:4" ht="21.75" customHeight="1">
      <c r="A4723" s="113" t="s">
        <v>29771</v>
      </c>
      <c r="B4723" s="114" t="s">
        <v>29772</v>
      </c>
      <c r="C4723" s="113" t="s">
        <v>17005</v>
      </c>
      <c r="D4723" s="115">
        <v>567.21</v>
      </c>
    </row>
    <row r="4724" spans="1:4" ht="21.75" customHeight="1">
      <c r="A4724" s="113" t="s">
        <v>29773</v>
      </c>
      <c r="B4724" s="114" t="s">
        <v>29774</v>
      </c>
      <c r="C4724" s="113" t="s">
        <v>17005</v>
      </c>
      <c r="D4724" s="115">
        <v>526.89</v>
      </c>
    </row>
    <row r="4725" spans="1:4" ht="21.75" customHeight="1">
      <c r="A4725" s="113" t="s">
        <v>29775</v>
      </c>
      <c r="B4725" s="114" t="s">
        <v>29776</v>
      </c>
      <c r="C4725" s="113" t="s">
        <v>17005</v>
      </c>
      <c r="D4725" s="115">
        <v>654.55999999999995</v>
      </c>
    </row>
    <row r="4726" spans="1:4" ht="21.75" customHeight="1">
      <c r="A4726" s="113" t="s">
        <v>29777</v>
      </c>
      <c r="B4726" s="114" t="s">
        <v>29778</v>
      </c>
      <c r="C4726" s="113" t="s">
        <v>17005</v>
      </c>
      <c r="D4726" s="115">
        <v>589.21</v>
      </c>
    </row>
    <row r="4727" spans="1:4" ht="21.75" customHeight="1">
      <c r="A4727" s="113" t="s">
        <v>29779</v>
      </c>
      <c r="B4727" s="114" t="s">
        <v>29780</v>
      </c>
      <c r="C4727" s="113" t="s">
        <v>17005</v>
      </c>
      <c r="D4727" s="115">
        <v>713.42</v>
      </c>
    </row>
    <row r="4728" spans="1:4" ht="21.75" customHeight="1">
      <c r="A4728" s="113" t="s">
        <v>29781</v>
      </c>
      <c r="B4728" s="114" t="s">
        <v>29782</v>
      </c>
      <c r="C4728" s="113" t="s">
        <v>17005</v>
      </c>
      <c r="D4728" s="115">
        <v>760.72</v>
      </c>
    </row>
    <row r="4729" spans="1:4" ht="21.75" customHeight="1">
      <c r="A4729" s="113" t="s">
        <v>29783</v>
      </c>
      <c r="B4729" s="114" t="s">
        <v>29784</v>
      </c>
      <c r="C4729" s="113" t="s">
        <v>17005</v>
      </c>
      <c r="D4729" s="115">
        <v>939.3</v>
      </c>
    </row>
    <row r="4730" spans="1:4" ht="21.75" customHeight="1">
      <c r="A4730" s="113" t="s">
        <v>29785</v>
      </c>
      <c r="B4730" s="114" t="s">
        <v>29786</v>
      </c>
      <c r="C4730" s="113" t="s">
        <v>17005</v>
      </c>
      <c r="D4730" s="115">
        <v>794.85</v>
      </c>
    </row>
    <row r="4731" spans="1:4" ht="21.75" customHeight="1">
      <c r="A4731" s="113" t="s">
        <v>29787</v>
      </c>
      <c r="B4731" s="114" t="s">
        <v>29788</v>
      </c>
      <c r="C4731" s="113" t="s">
        <v>17005</v>
      </c>
      <c r="D4731" s="115">
        <v>1031.97</v>
      </c>
    </row>
    <row r="4732" spans="1:4" ht="21.75" customHeight="1">
      <c r="A4732" s="113" t="s">
        <v>29789</v>
      </c>
      <c r="B4732" s="114" t="s">
        <v>29790</v>
      </c>
      <c r="C4732" s="113" t="s">
        <v>17005</v>
      </c>
      <c r="D4732" s="115">
        <v>94.29</v>
      </c>
    </row>
    <row r="4733" spans="1:4" ht="21.75" customHeight="1">
      <c r="A4733" s="113" t="s">
        <v>29791</v>
      </c>
      <c r="B4733" s="114" t="s">
        <v>29792</v>
      </c>
      <c r="C4733" s="113" t="s">
        <v>17005</v>
      </c>
      <c r="D4733" s="115">
        <v>104.26</v>
      </c>
    </row>
    <row r="4734" spans="1:4" ht="21.75" customHeight="1">
      <c r="A4734" s="113" t="s">
        <v>29793</v>
      </c>
      <c r="B4734" s="114" t="s">
        <v>29794</v>
      </c>
      <c r="C4734" s="113" t="s">
        <v>17005</v>
      </c>
      <c r="D4734" s="115">
        <v>81.180000000000007</v>
      </c>
    </row>
    <row r="4735" spans="1:4" ht="21.75" customHeight="1">
      <c r="A4735" s="113" t="s">
        <v>29795</v>
      </c>
      <c r="B4735" s="114" t="s">
        <v>29796</v>
      </c>
      <c r="C4735" s="113" t="s">
        <v>17005</v>
      </c>
      <c r="D4735" s="115">
        <v>113.52</v>
      </c>
    </row>
    <row r="4736" spans="1:4" ht="21.75" customHeight="1">
      <c r="A4736" s="113" t="s">
        <v>29797</v>
      </c>
      <c r="B4736" s="114" t="s">
        <v>29798</v>
      </c>
      <c r="C4736" s="113" t="s">
        <v>17005</v>
      </c>
      <c r="D4736" s="115">
        <v>185.94</v>
      </c>
    </row>
    <row r="4737" spans="1:4" ht="21.75" customHeight="1">
      <c r="A4737" s="113" t="s">
        <v>29799</v>
      </c>
      <c r="B4737" s="114" t="s">
        <v>29800</v>
      </c>
      <c r="C4737" s="113" t="s">
        <v>17005</v>
      </c>
      <c r="D4737" s="115">
        <v>229.89</v>
      </c>
    </row>
    <row r="4738" spans="1:4" ht="21.75" customHeight="1">
      <c r="A4738" s="113" t="s">
        <v>29801</v>
      </c>
      <c r="B4738" s="114" t="s">
        <v>29802</v>
      </c>
      <c r="C4738" s="113" t="s">
        <v>17005</v>
      </c>
      <c r="D4738" s="115">
        <v>249.48</v>
      </c>
    </row>
    <row r="4739" spans="1:4" ht="21.75" customHeight="1">
      <c r="A4739" s="113" t="s">
        <v>29803</v>
      </c>
      <c r="B4739" s="114" t="s">
        <v>29804</v>
      </c>
      <c r="C4739" s="113" t="s">
        <v>17005</v>
      </c>
      <c r="D4739" s="115">
        <v>308.39999999999998</v>
      </c>
    </row>
    <row r="4740" spans="1:4" ht="21.75" customHeight="1">
      <c r="A4740" s="113" t="s">
        <v>29805</v>
      </c>
      <c r="B4740" s="114" t="s">
        <v>29806</v>
      </c>
      <c r="C4740" s="113" t="s">
        <v>17005</v>
      </c>
      <c r="D4740" s="115">
        <v>323.61</v>
      </c>
    </row>
    <row r="4741" spans="1:4" ht="21.75" customHeight="1">
      <c r="A4741" s="113" t="s">
        <v>29807</v>
      </c>
      <c r="B4741" s="114" t="s">
        <v>29808</v>
      </c>
      <c r="C4741" s="113" t="s">
        <v>17005</v>
      </c>
      <c r="D4741" s="115">
        <v>381.91</v>
      </c>
    </row>
    <row r="4742" spans="1:4" ht="21.75" customHeight="1">
      <c r="A4742" s="113" t="s">
        <v>29809</v>
      </c>
      <c r="B4742" s="114" t="s">
        <v>29810</v>
      </c>
      <c r="C4742" s="113" t="s">
        <v>17005</v>
      </c>
      <c r="D4742" s="115">
        <v>139</v>
      </c>
    </row>
    <row r="4743" spans="1:4" ht="21.75" customHeight="1">
      <c r="A4743" s="113" t="s">
        <v>29811</v>
      </c>
      <c r="B4743" s="114" t="s">
        <v>29812</v>
      </c>
      <c r="C4743" s="113" t="s">
        <v>17005</v>
      </c>
      <c r="D4743" s="115">
        <v>158.33000000000001</v>
      </c>
    </row>
    <row r="4744" spans="1:4" ht="21.75" customHeight="1">
      <c r="A4744" s="113" t="s">
        <v>29813</v>
      </c>
      <c r="B4744" s="114" t="s">
        <v>29814</v>
      </c>
      <c r="C4744" s="113" t="s">
        <v>17005</v>
      </c>
      <c r="D4744" s="115">
        <v>166.77</v>
      </c>
    </row>
    <row r="4745" spans="1:4" ht="21.75" customHeight="1">
      <c r="A4745" s="113" t="s">
        <v>29815</v>
      </c>
      <c r="B4745" s="114" t="s">
        <v>29816</v>
      </c>
      <c r="C4745" s="113" t="s">
        <v>17005</v>
      </c>
      <c r="D4745" s="115">
        <v>165.6</v>
      </c>
    </row>
    <row r="4746" spans="1:4" ht="21.75" customHeight="1">
      <c r="A4746" s="113" t="s">
        <v>29817</v>
      </c>
      <c r="B4746" s="114" t="s">
        <v>29818</v>
      </c>
      <c r="C4746" s="113" t="s">
        <v>17005</v>
      </c>
      <c r="D4746" s="115">
        <v>215.93</v>
      </c>
    </row>
    <row r="4747" spans="1:4" ht="21.75" customHeight="1">
      <c r="A4747" s="113" t="s">
        <v>29819</v>
      </c>
      <c r="B4747" s="114" t="s">
        <v>29820</v>
      </c>
      <c r="C4747" s="113" t="s">
        <v>17005</v>
      </c>
      <c r="D4747" s="115">
        <v>247.52</v>
      </c>
    </row>
    <row r="4748" spans="1:4" ht="21.75" customHeight="1">
      <c r="A4748" s="113" t="s">
        <v>29821</v>
      </c>
      <c r="B4748" s="114" t="s">
        <v>29822</v>
      </c>
      <c r="C4748" s="113" t="s">
        <v>17005</v>
      </c>
      <c r="D4748" s="115">
        <v>266.12</v>
      </c>
    </row>
    <row r="4749" spans="1:4" ht="21.75" customHeight="1">
      <c r="A4749" s="113" t="s">
        <v>29823</v>
      </c>
      <c r="B4749" s="114" t="s">
        <v>29824</v>
      </c>
      <c r="C4749" s="113" t="s">
        <v>17005</v>
      </c>
      <c r="D4749" s="115">
        <v>257.73</v>
      </c>
    </row>
    <row r="4750" spans="1:4" ht="21.75" customHeight="1">
      <c r="A4750" s="113" t="s">
        <v>29825</v>
      </c>
      <c r="B4750" s="114" t="s">
        <v>29826</v>
      </c>
      <c r="C4750" s="113" t="s">
        <v>17005</v>
      </c>
      <c r="D4750" s="115">
        <v>309.54000000000002</v>
      </c>
    </row>
    <row r="4751" spans="1:4" ht="21.75" customHeight="1">
      <c r="A4751" s="113" t="s">
        <v>29827</v>
      </c>
      <c r="B4751" s="114" t="s">
        <v>29828</v>
      </c>
      <c r="C4751" s="113" t="s">
        <v>17005</v>
      </c>
      <c r="D4751" s="115">
        <v>321.56</v>
      </c>
    </row>
    <row r="4752" spans="1:4" ht="21.75" customHeight="1">
      <c r="A4752" s="113" t="s">
        <v>29829</v>
      </c>
      <c r="B4752" s="114" t="s">
        <v>29830</v>
      </c>
      <c r="C4752" s="113" t="s">
        <v>17005</v>
      </c>
      <c r="D4752" s="115">
        <v>389.26</v>
      </c>
    </row>
    <row r="4753" spans="1:4" ht="21.75" customHeight="1">
      <c r="A4753" s="113" t="s">
        <v>29831</v>
      </c>
      <c r="B4753" s="114" t="s">
        <v>29832</v>
      </c>
      <c r="C4753" s="113" t="s">
        <v>17005</v>
      </c>
      <c r="D4753" s="115">
        <v>409.69</v>
      </c>
    </row>
    <row r="4754" spans="1:4" ht="21.75" customHeight="1">
      <c r="A4754" s="113" t="s">
        <v>29833</v>
      </c>
      <c r="B4754" s="114" t="s">
        <v>29834</v>
      </c>
      <c r="C4754" s="113" t="s">
        <v>17005</v>
      </c>
      <c r="D4754" s="115">
        <v>445.87</v>
      </c>
    </row>
    <row r="4755" spans="1:4" ht="21.75" customHeight="1">
      <c r="A4755" s="113" t="s">
        <v>29835</v>
      </c>
      <c r="B4755" s="114" t="s">
        <v>29836</v>
      </c>
      <c r="C4755" s="113" t="s">
        <v>17005</v>
      </c>
      <c r="D4755" s="115">
        <v>478.76</v>
      </c>
    </row>
    <row r="4756" spans="1:4" ht="21.75" customHeight="1">
      <c r="A4756" s="113" t="s">
        <v>29837</v>
      </c>
      <c r="B4756" s="114" t="s">
        <v>29838</v>
      </c>
      <c r="C4756" s="113" t="s">
        <v>17005</v>
      </c>
      <c r="D4756" s="115">
        <v>66.05</v>
      </c>
    </row>
    <row r="4757" spans="1:4" ht="21.75" customHeight="1">
      <c r="A4757" s="113" t="s">
        <v>29839</v>
      </c>
      <c r="B4757" s="114" t="s">
        <v>29840</v>
      </c>
      <c r="C4757" s="113" t="s">
        <v>17005</v>
      </c>
      <c r="D4757" s="115">
        <v>66.55</v>
      </c>
    </row>
    <row r="4758" spans="1:4" ht="21.75" customHeight="1">
      <c r="A4758" s="113" t="s">
        <v>29841</v>
      </c>
      <c r="B4758" s="114" t="s">
        <v>29842</v>
      </c>
      <c r="C4758" s="113" t="s">
        <v>17005</v>
      </c>
      <c r="D4758" s="115">
        <v>95.09</v>
      </c>
    </row>
    <row r="4759" spans="1:4" ht="21.75" customHeight="1">
      <c r="A4759" s="113" t="s">
        <v>29843</v>
      </c>
      <c r="B4759" s="114" t="s">
        <v>29844</v>
      </c>
      <c r="C4759" s="113" t="s">
        <v>17005</v>
      </c>
      <c r="D4759" s="115">
        <v>90.7</v>
      </c>
    </row>
    <row r="4760" spans="1:4" ht="21.75" customHeight="1">
      <c r="A4760" s="113" t="s">
        <v>29845</v>
      </c>
      <c r="B4760" s="114" t="s">
        <v>29846</v>
      </c>
      <c r="C4760" s="113" t="s">
        <v>17005</v>
      </c>
      <c r="D4760" s="115">
        <v>111.18</v>
      </c>
    </row>
    <row r="4761" spans="1:4" ht="21.75" customHeight="1">
      <c r="A4761" s="113" t="s">
        <v>29847</v>
      </c>
      <c r="B4761" s="114" t="s">
        <v>29848</v>
      </c>
      <c r="C4761" s="113" t="s">
        <v>17005</v>
      </c>
      <c r="D4761" s="115">
        <v>112.24</v>
      </c>
    </row>
    <row r="4762" spans="1:4" ht="21.75" customHeight="1">
      <c r="A4762" s="113" t="s">
        <v>29849</v>
      </c>
      <c r="B4762" s="114" t="s">
        <v>29850</v>
      </c>
      <c r="C4762" s="113" t="s">
        <v>17005</v>
      </c>
      <c r="D4762" s="115">
        <v>111.65</v>
      </c>
    </row>
    <row r="4763" spans="1:4" ht="21.75" customHeight="1">
      <c r="A4763" s="113" t="s">
        <v>29851</v>
      </c>
      <c r="B4763" s="114" t="s">
        <v>29852</v>
      </c>
      <c r="C4763" s="113" t="s">
        <v>17005</v>
      </c>
      <c r="D4763" s="115">
        <v>112.71</v>
      </c>
    </row>
    <row r="4764" spans="1:4" ht="21.75" customHeight="1">
      <c r="A4764" s="113" t="s">
        <v>29853</v>
      </c>
      <c r="B4764" s="114" t="s">
        <v>29854</v>
      </c>
      <c r="C4764" s="113" t="s">
        <v>17005</v>
      </c>
      <c r="D4764" s="115">
        <v>137.28</v>
      </c>
    </row>
    <row r="4765" spans="1:4" ht="21.75" customHeight="1">
      <c r="A4765" s="113" t="s">
        <v>29855</v>
      </c>
      <c r="B4765" s="114" t="s">
        <v>29856</v>
      </c>
      <c r="C4765" s="113" t="s">
        <v>17005</v>
      </c>
      <c r="D4765" s="115">
        <v>135.13</v>
      </c>
    </row>
    <row r="4766" spans="1:4" ht="21.75" customHeight="1">
      <c r="A4766" s="113" t="s">
        <v>29857</v>
      </c>
      <c r="B4766" s="114" t="s">
        <v>29858</v>
      </c>
      <c r="C4766" s="113" t="s">
        <v>17005</v>
      </c>
      <c r="D4766" s="115">
        <v>27.62</v>
      </c>
    </row>
    <row r="4767" spans="1:4" ht="21.75" customHeight="1">
      <c r="A4767" s="113" t="s">
        <v>29859</v>
      </c>
      <c r="B4767" s="114" t="s">
        <v>29860</v>
      </c>
      <c r="C4767" s="113" t="s">
        <v>17005</v>
      </c>
      <c r="D4767" s="115">
        <v>33.200000000000003</v>
      </c>
    </row>
    <row r="4768" spans="1:4" ht="21.75" customHeight="1">
      <c r="A4768" s="113" t="s">
        <v>29861</v>
      </c>
      <c r="B4768" s="114" t="s">
        <v>29862</v>
      </c>
      <c r="C4768" s="113" t="s">
        <v>17005</v>
      </c>
      <c r="D4768" s="115">
        <v>75.69</v>
      </c>
    </row>
    <row r="4769" spans="1:4" ht="21.75" customHeight="1">
      <c r="A4769" s="113" t="s">
        <v>29863</v>
      </c>
      <c r="B4769" s="114" t="s">
        <v>29864</v>
      </c>
      <c r="C4769" s="113" t="s">
        <v>17005</v>
      </c>
      <c r="D4769" s="115">
        <v>108.04</v>
      </c>
    </row>
    <row r="4770" spans="1:4" ht="21.75" customHeight="1">
      <c r="A4770" s="113" t="s">
        <v>29865</v>
      </c>
      <c r="B4770" s="114" t="s">
        <v>29866</v>
      </c>
      <c r="C4770" s="113" t="s">
        <v>17005</v>
      </c>
      <c r="D4770" s="115">
        <v>31.14</v>
      </c>
    </row>
    <row r="4771" spans="1:4" ht="21.75" customHeight="1">
      <c r="A4771" s="113" t="s">
        <v>29867</v>
      </c>
      <c r="B4771" s="114" t="s">
        <v>29868</v>
      </c>
      <c r="C4771" s="113" t="s">
        <v>17005</v>
      </c>
      <c r="D4771" s="115">
        <v>39.450000000000003</v>
      </c>
    </row>
    <row r="4772" spans="1:4" ht="21.75" customHeight="1">
      <c r="A4772" s="113" t="s">
        <v>29869</v>
      </c>
      <c r="B4772" s="114" t="s">
        <v>29870</v>
      </c>
      <c r="C4772" s="113" t="s">
        <v>17005</v>
      </c>
      <c r="D4772" s="115">
        <v>52.66</v>
      </c>
    </row>
    <row r="4773" spans="1:4" ht="21.75" customHeight="1">
      <c r="A4773" s="113" t="s">
        <v>29871</v>
      </c>
      <c r="B4773" s="114" t="s">
        <v>29872</v>
      </c>
      <c r="C4773" s="113" t="s">
        <v>17005</v>
      </c>
      <c r="D4773" s="115">
        <v>60.99</v>
      </c>
    </row>
    <row r="4774" spans="1:4" ht="21.75" customHeight="1">
      <c r="A4774" s="113" t="s">
        <v>29873</v>
      </c>
      <c r="B4774" s="114" t="s">
        <v>29874</v>
      </c>
      <c r="C4774" s="113" t="s">
        <v>17005</v>
      </c>
      <c r="D4774" s="115">
        <v>58.31</v>
      </c>
    </row>
    <row r="4775" spans="1:4" ht="21.75" customHeight="1">
      <c r="A4775" s="113" t="s">
        <v>29875</v>
      </c>
      <c r="B4775" s="114" t="s">
        <v>29876</v>
      </c>
      <c r="C4775" s="113" t="s">
        <v>17005</v>
      </c>
      <c r="D4775" s="115">
        <v>66.53</v>
      </c>
    </row>
    <row r="4776" spans="1:4" ht="21.75" customHeight="1">
      <c r="A4776" s="113" t="s">
        <v>29877</v>
      </c>
      <c r="B4776" s="114" t="s">
        <v>29878</v>
      </c>
      <c r="C4776" s="113" t="s">
        <v>606</v>
      </c>
      <c r="D4776" s="115">
        <v>24.03</v>
      </c>
    </row>
    <row r="4777" spans="1:4" ht="21.75" customHeight="1">
      <c r="A4777" s="113" t="s">
        <v>29879</v>
      </c>
      <c r="B4777" s="114" t="s">
        <v>29880</v>
      </c>
      <c r="C4777" s="113" t="s">
        <v>606</v>
      </c>
      <c r="D4777" s="115">
        <v>23.88</v>
      </c>
    </row>
    <row r="4778" spans="1:4" ht="21.75" customHeight="1">
      <c r="A4778" s="113" t="s">
        <v>29881</v>
      </c>
      <c r="B4778" s="114" t="s">
        <v>29882</v>
      </c>
      <c r="C4778" s="113" t="s">
        <v>606</v>
      </c>
      <c r="D4778" s="115">
        <v>26.88</v>
      </c>
    </row>
    <row r="4779" spans="1:4" ht="21.75" customHeight="1">
      <c r="A4779" s="113" t="s">
        <v>29883</v>
      </c>
      <c r="B4779" s="114" t="s">
        <v>29884</v>
      </c>
      <c r="C4779" s="113" t="s">
        <v>606</v>
      </c>
      <c r="D4779" s="115">
        <v>28.63</v>
      </c>
    </row>
    <row r="4780" spans="1:4" ht="21.75" customHeight="1">
      <c r="A4780" s="113" t="s">
        <v>29885</v>
      </c>
      <c r="B4780" s="114" t="s">
        <v>29886</v>
      </c>
      <c r="C4780" s="113" t="s">
        <v>606</v>
      </c>
      <c r="D4780" s="115">
        <v>24.27</v>
      </c>
    </row>
    <row r="4781" spans="1:4" ht="21.75" customHeight="1">
      <c r="A4781" s="113" t="s">
        <v>29887</v>
      </c>
      <c r="B4781" s="114" t="s">
        <v>29888</v>
      </c>
      <c r="C4781" s="113" t="s">
        <v>606</v>
      </c>
      <c r="D4781" s="115">
        <v>24.07</v>
      </c>
    </row>
    <row r="4782" spans="1:4" ht="21.75" customHeight="1">
      <c r="A4782" s="113" t="s">
        <v>29889</v>
      </c>
      <c r="B4782" s="114" t="s">
        <v>29890</v>
      </c>
      <c r="C4782" s="113" t="s">
        <v>606</v>
      </c>
      <c r="D4782" s="115">
        <v>28.93</v>
      </c>
    </row>
    <row r="4783" spans="1:4" ht="21.75" customHeight="1">
      <c r="A4783" s="113" t="s">
        <v>29891</v>
      </c>
      <c r="B4783" s="114" t="s">
        <v>29892</v>
      </c>
      <c r="C4783" s="113" t="s">
        <v>606</v>
      </c>
      <c r="D4783" s="115">
        <v>31.65</v>
      </c>
    </row>
    <row r="4784" spans="1:4" ht="21.75" customHeight="1">
      <c r="A4784" s="113" t="s">
        <v>29893</v>
      </c>
      <c r="B4784" s="114" t="s">
        <v>29894</v>
      </c>
      <c r="C4784" s="113" t="s">
        <v>606</v>
      </c>
      <c r="D4784" s="115">
        <v>58.22</v>
      </c>
    </row>
    <row r="4785" spans="1:4" ht="21.75" customHeight="1">
      <c r="A4785" s="113" t="s">
        <v>29895</v>
      </c>
      <c r="B4785" s="114" t="s">
        <v>29896</v>
      </c>
      <c r="C4785" s="113" t="s">
        <v>606</v>
      </c>
      <c r="D4785" s="115">
        <v>58.02</v>
      </c>
    </row>
    <row r="4786" spans="1:4" ht="21.75" customHeight="1">
      <c r="A4786" s="113" t="s">
        <v>29897</v>
      </c>
      <c r="B4786" s="114" t="s">
        <v>29898</v>
      </c>
      <c r="C4786" s="113" t="s">
        <v>606</v>
      </c>
      <c r="D4786" s="115">
        <v>57.62</v>
      </c>
    </row>
    <row r="4787" spans="1:4" ht="21.75" customHeight="1">
      <c r="A4787" s="113" t="s">
        <v>29899</v>
      </c>
      <c r="B4787" s="114" t="s">
        <v>29900</v>
      </c>
      <c r="C4787" s="113" t="s">
        <v>606</v>
      </c>
      <c r="D4787" s="115">
        <v>57.42</v>
      </c>
    </row>
    <row r="4788" spans="1:4" ht="21.75" customHeight="1">
      <c r="A4788" s="113" t="s">
        <v>29901</v>
      </c>
      <c r="B4788" s="114" t="s">
        <v>29902</v>
      </c>
      <c r="C4788" s="113" t="s">
        <v>606</v>
      </c>
      <c r="D4788" s="115">
        <v>58.24</v>
      </c>
    </row>
    <row r="4789" spans="1:4" ht="21.75" customHeight="1">
      <c r="A4789" s="113" t="s">
        <v>29903</v>
      </c>
      <c r="B4789" s="114" t="s">
        <v>29904</v>
      </c>
      <c r="C4789" s="113" t="s">
        <v>606</v>
      </c>
      <c r="D4789" s="115">
        <v>58.1</v>
      </c>
    </row>
    <row r="4790" spans="1:4" ht="21.75" customHeight="1">
      <c r="A4790" s="113" t="s">
        <v>29905</v>
      </c>
      <c r="B4790" s="114" t="s">
        <v>29906</v>
      </c>
      <c r="C4790" s="113" t="s">
        <v>606</v>
      </c>
      <c r="D4790" s="115">
        <v>63.67</v>
      </c>
    </row>
    <row r="4791" spans="1:4" ht="21.75" customHeight="1">
      <c r="A4791" s="113" t="s">
        <v>29907</v>
      </c>
      <c r="B4791" s="114" t="s">
        <v>29908</v>
      </c>
      <c r="C4791" s="113" t="s">
        <v>606</v>
      </c>
      <c r="D4791" s="115">
        <v>63.91</v>
      </c>
    </row>
    <row r="4792" spans="1:4" ht="21.75" customHeight="1">
      <c r="A4792" s="113" t="s">
        <v>29909</v>
      </c>
      <c r="B4792" s="114" t="s">
        <v>29910</v>
      </c>
      <c r="C4792" s="113" t="s">
        <v>606</v>
      </c>
      <c r="D4792" s="115">
        <v>68.36</v>
      </c>
    </row>
    <row r="4793" spans="1:4" ht="21.75" customHeight="1">
      <c r="A4793" s="113" t="s">
        <v>29911</v>
      </c>
      <c r="B4793" s="114" t="s">
        <v>29912</v>
      </c>
      <c r="C4793" s="113" t="s">
        <v>606</v>
      </c>
      <c r="D4793" s="115">
        <v>68.16</v>
      </c>
    </row>
    <row r="4794" spans="1:4" ht="21.75" customHeight="1">
      <c r="A4794" s="113" t="s">
        <v>29913</v>
      </c>
      <c r="B4794" s="114" t="s">
        <v>29914</v>
      </c>
      <c r="C4794" s="113" t="s">
        <v>606</v>
      </c>
      <c r="D4794" s="115">
        <v>72.069999999999993</v>
      </c>
    </row>
    <row r="4795" spans="1:4" ht="21.75" customHeight="1">
      <c r="A4795" s="113" t="s">
        <v>29915</v>
      </c>
      <c r="B4795" s="114" t="s">
        <v>29916</v>
      </c>
      <c r="C4795" s="113" t="s">
        <v>606</v>
      </c>
      <c r="D4795" s="115">
        <v>23.34</v>
      </c>
    </row>
    <row r="4796" spans="1:4" ht="21.75" customHeight="1">
      <c r="A4796" s="113" t="s">
        <v>29917</v>
      </c>
      <c r="B4796" s="114" t="s">
        <v>29918</v>
      </c>
      <c r="C4796" s="113" t="s">
        <v>606</v>
      </c>
      <c r="D4796" s="115">
        <v>24.58</v>
      </c>
    </row>
    <row r="4797" spans="1:4" ht="21.75" customHeight="1">
      <c r="A4797" s="113" t="s">
        <v>29919</v>
      </c>
      <c r="B4797" s="114" t="s">
        <v>29920</v>
      </c>
      <c r="C4797" s="113" t="s">
        <v>606</v>
      </c>
      <c r="D4797" s="115">
        <v>24.56</v>
      </c>
    </row>
    <row r="4798" spans="1:4" ht="21.75" customHeight="1">
      <c r="A4798" s="113" t="s">
        <v>29921</v>
      </c>
      <c r="B4798" s="114" t="s">
        <v>29922</v>
      </c>
      <c r="C4798" s="113" t="s">
        <v>606</v>
      </c>
      <c r="D4798" s="115">
        <v>26.87</v>
      </c>
    </row>
    <row r="4799" spans="1:4" ht="21.75" customHeight="1">
      <c r="A4799" s="113" t="s">
        <v>29923</v>
      </c>
      <c r="B4799" s="114" t="s">
        <v>29924</v>
      </c>
      <c r="C4799" s="113" t="s">
        <v>606</v>
      </c>
      <c r="D4799" s="115">
        <v>26.91</v>
      </c>
    </row>
    <row r="4800" spans="1:4" ht="21.75" customHeight="1">
      <c r="A4800" s="113" t="s">
        <v>29925</v>
      </c>
      <c r="B4800" s="114" t="s">
        <v>29926</v>
      </c>
      <c r="C4800" s="113" t="s">
        <v>606</v>
      </c>
      <c r="D4800" s="115">
        <v>28.98</v>
      </c>
    </row>
    <row r="4801" spans="1:4" ht="21.75" customHeight="1">
      <c r="A4801" s="113" t="s">
        <v>29927</v>
      </c>
      <c r="B4801" s="114" t="s">
        <v>29928</v>
      </c>
      <c r="C4801" s="113" t="s">
        <v>606</v>
      </c>
      <c r="D4801" s="115">
        <v>29.09</v>
      </c>
    </row>
    <row r="4802" spans="1:4" ht="21.75" customHeight="1">
      <c r="A4802" s="113" t="s">
        <v>29929</v>
      </c>
      <c r="B4802" s="114" t="s">
        <v>29930</v>
      </c>
      <c r="C4802" s="113" t="s">
        <v>606</v>
      </c>
      <c r="D4802" s="115">
        <v>30.38</v>
      </c>
    </row>
    <row r="4803" spans="1:4" ht="21.75" customHeight="1">
      <c r="A4803" s="113" t="s">
        <v>29931</v>
      </c>
      <c r="B4803" s="114" t="s">
        <v>29932</v>
      </c>
      <c r="C4803" s="113" t="s">
        <v>606</v>
      </c>
      <c r="D4803" s="115">
        <v>30.54</v>
      </c>
    </row>
    <row r="4804" spans="1:4" ht="21.75" customHeight="1">
      <c r="A4804" s="113" t="s">
        <v>29933</v>
      </c>
      <c r="B4804" s="114" t="s">
        <v>29934</v>
      </c>
      <c r="C4804" s="113" t="s">
        <v>606</v>
      </c>
      <c r="D4804" s="115">
        <v>35.92</v>
      </c>
    </row>
    <row r="4805" spans="1:4" ht="21.75" customHeight="1">
      <c r="A4805" s="113" t="s">
        <v>29935</v>
      </c>
      <c r="B4805" s="114" t="s">
        <v>29936</v>
      </c>
      <c r="C4805" s="113" t="s">
        <v>606</v>
      </c>
      <c r="D4805" s="115">
        <v>33.25</v>
      </c>
    </row>
    <row r="4806" spans="1:4" ht="21.75" customHeight="1">
      <c r="A4806" s="113" t="s">
        <v>29937</v>
      </c>
      <c r="B4806" s="114" t="s">
        <v>29938</v>
      </c>
      <c r="C4806" s="113" t="s">
        <v>606</v>
      </c>
      <c r="D4806" s="115">
        <v>36.590000000000003</v>
      </c>
    </row>
    <row r="4807" spans="1:4" ht="21.75" customHeight="1">
      <c r="A4807" s="113" t="s">
        <v>29939</v>
      </c>
      <c r="B4807" s="114" t="s">
        <v>29940</v>
      </c>
      <c r="C4807" s="113" t="s">
        <v>606</v>
      </c>
      <c r="D4807" s="115">
        <v>36.54</v>
      </c>
    </row>
    <row r="4808" spans="1:4" ht="21.75" customHeight="1">
      <c r="A4808" s="113" t="s">
        <v>29941</v>
      </c>
      <c r="B4808" s="114" t="s">
        <v>29942</v>
      </c>
      <c r="C4808" s="113" t="s">
        <v>606</v>
      </c>
      <c r="D4808" s="115">
        <v>37.700000000000003</v>
      </c>
    </row>
    <row r="4809" spans="1:4" ht="21.75" customHeight="1">
      <c r="A4809" s="113" t="s">
        <v>29943</v>
      </c>
      <c r="B4809" s="114" t="s">
        <v>29944</v>
      </c>
      <c r="C4809" s="113" t="s">
        <v>606</v>
      </c>
      <c r="D4809" s="115">
        <v>37.56</v>
      </c>
    </row>
    <row r="4810" spans="1:4" ht="21.75" customHeight="1">
      <c r="A4810" s="113" t="s">
        <v>29945</v>
      </c>
      <c r="B4810" s="114" t="s">
        <v>29946</v>
      </c>
      <c r="C4810" s="113" t="s">
        <v>606</v>
      </c>
      <c r="D4810" s="115">
        <v>37.42</v>
      </c>
    </row>
    <row r="4811" spans="1:4" ht="21.75" customHeight="1">
      <c r="A4811" s="113" t="s">
        <v>29947</v>
      </c>
      <c r="B4811" s="114" t="s">
        <v>29948</v>
      </c>
      <c r="C4811" s="113" t="s">
        <v>606</v>
      </c>
      <c r="D4811" s="115">
        <v>37.700000000000003</v>
      </c>
    </row>
    <row r="4812" spans="1:4" ht="21.75" customHeight="1">
      <c r="A4812" s="113" t="s">
        <v>29949</v>
      </c>
      <c r="B4812" s="114" t="s">
        <v>29950</v>
      </c>
      <c r="C4812" s="113" t="s">
        <v>606</v>
      </c>
      <c r="D4812" s="115">
        <v>37.49</v>
      </c>
    </row>
    <row r="4813" spans="1:4" ht="21.75" customHeight="1">
      <c r="A4813" s="113" t="s">
        <v>29951</v>
      </c>
      <c r="B4813" s="114" t="s">
        <v>29952</v>
      </c>
      <c r="C4813" s="113" t="s">
        <v>606</v>
      </c>
      <c r="D4813" s="115">
        <v>40.450000000000003</v>
      </c>
    </row>
    <row r="4814" spans="1:4" ht="21.75" customHeight="1">
      <c r="A4814" s="113" t="s">
        <v>29953</v>
      </c>
      <c r="B4814" s="114" t="s">
        <v>29954</v>
      </c>
      <c r="C4814" s="113" t="s">
        <v>606</v>
      </c>
      <c r="D4814" s="115">
        <v>40.75</v>
      </c>
    </row>
    <row r="4815" spans="1:4" ht="21.75" customHeight="1">
      <c r="A4815" s="113" t="s">
        <v>29955</v>
      </c>
      <c r="B4815" s="114" t="s">
        <v>29956</v>
      </c>
      <c r="C4815" s="113" t="s">
        <v>606</v>
      </c>
      <c r="D4815" s="115">
        <v>42.49</v>
      </c>
    </row>
    <row r="4816" spans="1:4" ht="21.75" customHeight="1">
      <c r="A4816" s="113" t="s">
        <v>29957</v>
      </c>
      <c r="B4816" s="114" t="s">
        <v>29958</v>
      </c>
      <c r="C4816" s="113" t="s">
        <v>606</v>
      </c>
      <c r="D4816" s="115">
        <v>42.29</v>
      </c>
    </row>
    <row r="4817" spans="1:4" ht="21.75" customHeight="1">
      <c r="A4817" s="113" t="s">
        <v>29959</v>
      </c>
      <c r="B4817" s="114" t="s">
        <v>29960</v>
      </c>
      <c r="C4817" s="113" t="s">
        <v>606</v>
      </c>
      <c r="D4817" s="115">
        <v>42.25</v>
      </c>
    </row>
    <row r="4818" spans="1:4" ht="21.75" customHeight="1">
      <c r="A4818" s="113" t="s">
        <v>29961</v>
      </c>
      <c r="B4818" s="114" t="s">
        <v>29962</v>
      </c>
      <c r="C4818" s="113" t="s">
        <v>606</v>
      </c>
      <c r="D4818" s="115">
        <v>41.97</v>
      </c>
    </row>
    <row r="4819" spans="1:4" ht="21.75" customHeight="1">
      <c r="A4819" s="113" t="s">
        <v>29963</v>
      </c>
      <c r="B4819" s="114" t="s">
        <v>29964</v>
      </c>
      <c r="C4819" s="113" t="s">
        <v>606</v>
      </c>
      <c r="D4819" s="115">
        <v>45.62</v>
      </c>
    </row>
    <row r="4820" spans="1:4" ht="21.75" customHeight="1">
      <c r="A4820" s="113" t="s">
        <v>29965</v>
      </c>
      <c r="B4820" s="114" t="s">
        <v>29966</v>
      </c>
      <c r="C4820" s="113" t="s">
        <v>606</v>
      </c>
      <c r="D4820" s="115">
        <v>45.36</v>
      </c>
    </row>
    <row r="4821" spans="1:4" ht="21.75" customHeight="1">
      <c r="A4821" s="113" t="s">
        <v>29967</v>
      </c>
      <c r="B4821" s="114" t="s">
        <v>29968</v>
      </c>
      <c r="C4821" s="113" t="s">
        <v>606</v>
      </c>
      <c r="D4821" s="115">
        <v>45.22</v>
      </c>
    </row>
    <row r="4822" spans="1:4" ht="21.75" customHeight="1">
      <c r="A4822" s="113" t="s">
        <v>29969</v>
      </c>
      <c r="B4822" s="114" t="s">
        <v>29970</v>
      </c>
      <c r="C4822" s="113" t="s">
        <v>606</v>
      </c>
      <c r="D4822" s="115">
        <v>47.92</v>
      </c>
    </row>
    <row r="4823" spans="1:4" ht="21.75" customHeight="1">
      <c r="A4823" s="113" t="s">
        <v>29971</v>
      </c>
      <c r="B4823" s="114" t="s">
        <v>29972</v>
      </c>
      <c r="C4823" s="113" t="s">
        <v>606</v>
      </c>
      <c r="D4823" s="115">
        <v>47.98</v>
      </c>
    </row>
    <row r="4824" spans="1:4" ht="21.75" customHeight="1">
      <c r="A4824" s="113" t="s">
        <v>29973</v>
      </c>
      <c r="B4824" s="114" t="s">
        <v>29974</v>
      </c>
      <c r="C4824" s="113" t="s">
        <v>606</v>
      </c>
      <c r="D4824" s="115">
        <v>47.84</v>
      </c>
    </row>
    <row r="4825" spans="1:4" ht="21.75" customHeight="1">
      <c r="A4825" s="113" t="s">
        <v>29975</v>
      </c>
      <c r="B4825" s="114" t="s">
        <v>29976</v>
      </c>
      <c r="C4825" s="113" t="s">
        <v>606</v>
      </c>
      <c r="D4825" s="115">
        <v>47.56</v>
      </c>
    </row>
    <row r="4826" spans="1:4" ht="21.75" customHeight="1">
      <c r="A4826" s="113" t="s">
        <v>29977</v>
      </c>
      <c r="B4826" s="114" t="s">
        <v>29978</v>
      </c>
      <c r="C4826" s="113" t="s">
        <v>606</v>
      </c>
      <c r="D4826" s="115">
        <v>47.42</v>
      </c>
    </row>
    <row r="4827" spans="1:4" ht="21.75" customHeight="1">
      <c r="A4827" s="113" t="s">
        <v>29979</v>
      </c>
      <c r="B4827" s="114" t="s">
        <v>29980</v>
      </c>
      <c r="C4827" s="113" t="s">
        <v>606</v>
      </c>
      <c r="D4827" s="115">
        <v>53.11</v>
      </c>
    </row>
    <row r="4828" spans="1:4" ht="21.75" customHeight="1">
      <c r="A4828" s="113" t="s">
        <v>29981</v>
      </c>
      <c r="B4828" s="114" t="s">
        <v>29982</v>
      </c>
      <c r="C4828" s="113" t="s">
        <v>606</v>
      </c>
      <c r="D4828" s="115">
        <v>52.71</v>
      </c>
    </row>
    <row r="4829" spans="1:4" ht="21.75" customHeight="1">
      <c r="A4829" s="113" t="s">
        <v>29983</v>
      </c>
      <c r="B4829" s="114" t="s">
        <v>29984</v>
      </c>
      <c r="C4829" s="113" t="s">
        <v>606</v>
      </c>
      <c r="D4829" s="115">
        <v>52.54</v>
      </c>
    </row>
    <row r="4830" spans="1:4" ht="21.75" customHeight="1">
      <c r="A4830" s="113" t="s">
        <v>29985</v>
      </c>
      <c r="B4830" s="114" t="s">
        <v>29986</v>
      </c>
      <c r="C4830" s="113" t="s">
        <v>606</v>
      </c>
      <c r="D4830" s="115">
        <v>54.2</v>
      </c>
    </row>
    <row r="4831" spans="1:4" ht="21.75" customHeight="1">
      <c r="A4831" s="113" t="s">
        <v>29987</v>
      </c>
      <c r="B4831" s="114" t="s">
        <v>29988</v>
      </c>
      <c r="C4831" s="113" t="s">
        <v>606</v>
      </c>
      <c r="D4831" s="115">
        <v>54</v>
      </c>
    </row>
    <row r="4832" spans="1:4" ht="21.75" customHeight="1">
      <c r="A4832" s="113" t="s">
        <v>29989</v>
      </c>
      <c r="B4832" s="114" t="s">
        <v>29990</v>
      </c>
      <c r="C4832" s="113" t="s">
        <v>17621</v>
      </c>
      <c r="D4832" s="115">
        <v>10.61</v>
      </c>
    </row>
    <row r="4833" spans="1:4" ht="21.75" customHeight="1">
      <c r="A4833" s="113" t="s">
        <v>29991</v>
      </c>
      <c r="B4833" s="114" t="s">
        <v>29992</v>
      </c>
      <c r="C4833" s="113" t="s">
        <v>17621</v>
      </c>
      <c r="D4833" s="115">
        <v>10.59</v>
      </c>
    </row>
    <row r="4834" spans="1:4" ht="21.75" customHeight="1">
      <c r="A4834" s="113" t="s">
        <v>29993</v>
      </c>
      <c r="B4834" s="114" t="s">
        <v>29994</v>
      </c>
      <c r="C4834" s="113" t="s">
        <v>17621</v>
      </c>
      <c r="D4834" s="115">
        <v>14.71</v>
      </c>
    </row>
    <row r="4835" spans="1:4" ht="21.75" customHeight="1">
      <c r="A4835" s="113" t="s">
        <v>29995</v>
      </c>
      <c r="B4835" s="114" t="s">
        <v>29996</v>
      </c>
      <c r="C4835" s="113" t="s">
        <v>17621</v>
      </c>
      <c r="D4835" s="115">
        <v>14.71</v>
      </c>
    </row>
    <row r="4836" spans="1:4" ht="21.75" customHeight="1">
      <c r="A4836" s="113" t="s">
        <v>29997</v>
      </c>
      <c r="B4836" s="114" t="s">
        <v>29998</v>
      </c>
      <c r="C4836" s="113" t="s">
        <v>17621</v>
      </c>
      <c r="D4836" s="115">
        <v>9.57</v>
      </c>
    </row>
    <row r="4837" spans="1:4" ht="21.75" customHeight="1">
      <c r="A4837" s="113" t="s">
        <v>29999</v>
      </c>
      <c r="B4837" s="114" t="s">
        <v>30000</v>
      </c>
      <c r="C4837" s="113" t="s">
        <v>2092</v>
      </c>
      <c r="D4837" s="115">
        <v>146.63999999999999</v>
      </c>
    </row>
    <row r="4838" spans="1:4" ht="21.75" customHeight="1">
      <c r="A4838" s="113" t="s">
        <v>30001</v>
      </c>
      <c r="B4838" s="114" t="s">
        <v>30002</v>
      </c>
      <c r="C4838" s="113" t="s">
        <v>20720</v>
      </c>
      <c r="D4838" s="115">
        <v>35.72</v>
      </c>
    </row>
    <row r="4839" spans="1:4" ht="21.75" customHeight="1">
      <c r="A4839" s="113" t="s">
        <v>30003</v>
      </c>
      <c r="B4839" s="114" t="s">
        <v>30004</v>
      </c>
      <c r="C4839" s="113" t="s">
        <v>2092</v>
      </c>
      <c r="D4839" s="115">
        <v>5.36</v>
      </c>
    </row>
    <row r="4840" spans="1:4" ht="21.75" customHeight="1">
      <c r="A4840" s="113" t="s">
        <v>30005</v>
      </c>
      <c r="B4840" s="114" t="s">
        <v>30006</v>
      </c>
      <c r="C4840" s="113" t="s">
        <v>20720</v>
      </c>
      <c r="D4840" s="115">
        <v>12.32</v>
      </c>
    </row>
    <row r="4841" spans="1:4" ht="21.75" customHeight="1">
      <c r="A4841" s="113" t="s">
        <v>30007</v>
      </c>
      <c r="B4841" s="114" t="s">
        <v>30008</v>
      </c>
      <c r="C4841" s="113" t="s">
        <v>20720</v>
      </c>
      <c r="D4841" s="115">
        <v>7.87</v>
      </c>
    </row>
    <row r="4842" spans="1:4" ht="21.75" customHeight="1">
      <c r="A4842" s="113" t="s">
        <v>30009</v>
      </c>
      <c r="B4842" s="114" t="s">
        <v>30010</v>
      </c>
      <c r="C4842" s="113" t="s">
        <v>20720</v>
      </c>
      <c r="D4842" s="115">
        <v>5.22</v>
      </c>
    </row>
    <row r="4843" spans="1:4" ht="21.75" customHeight="1">
      <c r="A4843" s="113" t="s">
        <v>30011</v>
      </c>
      <c r="B4843" s="114" t="s">
        <v>30012</v>
      </c>
      <c r="C4843" s="113" t="s">
        <v>20720</v>
      </c>
      <c r="D4843" s="115">
        <v>56.6</v>
      </c>
    </row>
    <row r="4844" spans="1:4" ht="21.75" customHeight="1">
      <c r="A4844" s="113" t="s">
        <v>30013</v>
      </c>
      <c r="B4844" s="114" t="s">
        <v>30014</v>
      </c>
      <c r="C4844" s="113" t="s">
        <v>2092</v>
      </c>
      <c r="D4844" s="115">
        <v>14.46</v>
      </c>
    </row>
    <row r="4845" spans="1:4" ht="21.75" customHeight="1">
      <c r="A4845" s="113" t="s">
        <v>30015</v>
      </c>
      <c r="B4845" s="114" t="s">
        <v>30016</v>
      </c>
      <c r="C4845" s="113" t="s">
        <v>2092</v>
      </c>
      <c r="D4845" s="115">
        <v>21.36</v>
      </c>
    </row>
    <row r="4846" spans="1:4" ht="21.75" customHeight="1">
      <c r="A4846" s="113" t="s">
        <v>30017</v>
      </c>
      <c r="B4846" s="114" t="s">
        <v>30018</v>
      </c>
      <c r="C4846" s="113" t="s">
        <v>20720</v>
      </c>
      <c r="D4846" s="115">
        <v>7.46</v>
      </c>
    </row>
    <row r="4847" spans="1:4" ht="21.75" customHeight="1">
      <c r="A4847" s="113" t="s">
        <v>30019</v>
      </c>
      <c r="B4847" s="114" t="s">
        <v>30020</v>
      </c>
      <c r="C4847" s="113" t="s">
        <v>606</v>
      </c>
      <c r="D4847" s="115">
        <v>28.65</v>
      </c>
    </row>
    <row r="4848" spans="1:4" ht="21.75" customHeight="1">
      <c r="A4848" s="113" t="s">
        <v>30021</v>
      </c>
      <c r="B4848" s="114" t="s">
        <v>30022</v>
      </c>
      <c r="C4848" s="113" t="s">
        <v>606</v>
      </c>
      <c r="D4848" s="115">
        <v>26.3</v>
      </c>
    </row>
    <row r="4849" spans="1:4" ht="21.75" customHeight="1">
      <c r="A4849" s="113" t="s">
        <v>30023</v>
      </c>
      <c r="B4849" s="114" t="s">
        <v>30024</v>
      </c>
      <c r="C4849" s="113" t="s">
        <v>606</v>
      </c>
      <c r="D4849" s="115">
        <v>39.75</v>
      </c>
    </row>
    <row r="4850" spans="1:4" ht="21.75" customHeight="1">
      <c r="A4850" s="113" t="s">
        <v>30025</v>
      </c>
      <c r="B4850" s="114" t="s">
        <v>30026</v>
      </c>
      <c r="C4850" s="113" t="s">
        <v>606</v>
      </c>
      <c r="D4850" s="115">
        <v>35.520000000000003</v>
      </c>
    </row>
    <row r="4851" spans="1:4" ht="21.75" customHeight="1">
      <c r="A4851" s="113" t="s">
        <v>30027</v>
      </c>
      <c r="B4851" s="114" t="s">
        <v>30028</v>
      </c>
      <c r="C4851" s="113" t="s">
        <v>606</v>
      </c>
      <c r="D4851" s="115">
        <v>32.08</v>
      </c>
    </row>
    <row r="4852" spans="1:4" ht="21.75" customHeight="1">
      <c r="A4852" s="113" t="s">
        <v>30029</v>
      </c>
      <c r="B4852" s="114" t="s">
        <v>30030</v>
      </c>
      <c r="C4852" s="113" t="s">
        <v>606</v>
      </c>
      <c r="D4852" s="115">
        <v>28.78</v>
      </c>
    </row>
    <row r="4853" spans="1:4" ht="21.75" customHeight="1">
      <c r="A4853" s="113" t="s">
        <v>30031</v>
      </c>
      <c r="B4853" s="114" t="s">
        <v>30032</v>
      </c>
      <c r="C4853" s="113" t="s">
        <v>606</v>
      </c>
      <c r="D4853" s="115">
        <v>42.52</v>
      </c>
    </row>
    <row r="4854" spans="1:4" ht="21.75" customHeight="1">
      <c r="A4854" s="113" t="s">
        <v>30033</v>
      </c>
      <c r="B4854" s="114" t="s">
        <v>30034</v>
      </c>
      <c r="C4854" s="113" t="s">
        <v>606</v>
      </c>
      <c r="D4854" s="115">
        <v>37.81</v>
      </c>
    </row>
    <row r="4855" spans="1:4" ht="21.75" customHeight="1">
      <c r="A4855" s="113" t="s">
        <v>30035</v>
      </c>
      <c r="B4855" s="114" t="s">
        <v>30036</v>
      </c>
      <c r="C4855" s="113" t="s">
        <v>606</v>
      </c>
      <c r="D4855" s="115">
        <v>60.41</v>
      </c>
    </row>
    <row r="4856" spans="1:4" ht="21.75" customHeight="1">
      <c r="A4856" s="113" t="s">
        <v>30037</v>
      </c>
      <c r="B4856" s="114" t="s">
        <v>30038</v>
      </c>
      <c r="C4856" s="113" t="s">
        <v>606</v>
      </c>
      <c r="D4856" s="115">
        <v>51.94</v>
      </c>
    </row>
    <row r="4857" spans="1:4" ht="21.75" customHeight="1">
      <c r="A4857" s="113" t="s">
        <v>30039</v>
      </c>
      <c r="B4857" s="114" t="s">
        <v>30040</v>
      </c>
      <c r="C4857" s="113" t="s">
        <v>606</v>
      </c>
      <c r="D4857" s="115">
        <v>81.17</v>
      </c>
    </row>
    <row r="4858" spans="1:4" ht="21.75" customHeight="1">
      <c r="A4858" s="113" t="s">
        <v>30041</v>
      </c>
      <c r="B4858" s="114" t="s">
        <v>30042</v>
      </c>
      <c r="C4858" s="113" t="s">
        <v>606</v>
      </c>
      <c r="D4858" s="115">
        <v>68</v>
      </c>
    </row>
    <row r="4859" spans="1:4" ht="21.75" customHeight="1">
      <c r="A4859" s="113" t="s">
        <v>30043</v>
      </c>
      <c r="B4859" s="114" t="s">
        <v>30044</v>
      </c>
      <c r="C4859" s="113" t="s">
        <v>606</v>
      </c>
      <c r="D4859" s="115">
        <v>33.270000000000003</v>
      </c>
    </row>
    <row r="4860" spans="1:4" ht="21.75" customHeight="1">
      <c r="A4860" s="113" t="s">
        <v>30045</v>
      </c>
      <c r="B4860" s="114" t="s">
        <v>30046</v>
      </c>
      <c r="C4860" s="113" t="s">
        <v>606</v>
      </c>
      <c r="D4860" s="115">
        <v>29.97</v>
      </c>
    </row>
    <row r="4861" spans="1:4" ht="21.75" customHeight="1">
      <c r="A4861" s="113" t="s">
        <v>30047</v>
      </c>
      <c r="B4861" s="114" t="s">
        <v>30048</v>
      </c>
      <c r="C4861" s="113" t="s">
        <v>606</v>
      </c>
      <c r="D4861" s="115">
        <v>43.71</v>
      </c>
    </row>
    <row r="4862" spans="1:4" ht="21.75" customHeight="1">
      <c r="A4862" s="113" t="s">
        <v>30049</v>
      </c>
      <c r="B4862" s="114" t="s">
        <v>30050</v>
      </c>
      <c r="C4862" s="113" t="s">
        <v>606</v>
      </c>
      <c r="D4862" s="115">
        <v>39</v>
      </c>
    </row>
    <row r="4863" spans="1:4" ht="21.75" customHeight="1">
      <c r="A4863" s="113" t="s">
        <v>30051</v>
      </c>
      <c r="B4863" s="114" t="s">
        <v>30052</v>
      </c>
      <c r="C4863" s="113" t="s">
        <v>606</v>
      </c>
      <c r="D4863" s="115">
        <v>61.6</v>
      </c>
    </row>
    <row r="4864" spans="1:4" ht="21.75" customHeight="1">
      <c r="A4864" s="113" t="s">
        <v>30053</v>
      </c>
      <c r="B4864" s="114" t="s">
        <v>30054</v>
      </c>
      <c r="C4864" s="113" t="s">
        <v>606</v>
      </c>
      <c r="D4864" s="115">
        <v>53.13</v>
      </c>
    </row>
    <row r="4865" spans="1:4" ht="21.75" customHeight="1">
      <c r="A4865" s="113" t="s">
        <v>30055</v>
      </c>
      <c r="B4865" s="114" t="s">
        <v>30056</v>
      </c>
      <c r="C4865" s="113" t="s">
        <v>606</v>
      </c>
      <c r="D4865" s="115">
        <v>32.67</v>
      </c>
    </row>
    <row r="4866" spans="1:4" ht="21.75" customHeight="1">
      <c r="A4866" s="113" t="s">
        <v>30057</v>
      </c>
      <c r="B4866" s="114" t="s">
        <v>30058</v>
      </c>
      <c r="C4866" s="113" t="s">
        <v>606</v>
      </c>
      <c r="D4866" s="115">
        <v>30.76</v>
      </c>
    </row>
    <row r="4867" spans="1:4" ht="21.75" customHeight="1">
      <c r="A4867" s="113" t="s">
        <v>30059</v>
      </c>
      <c r="B4867" s="114" t="s">
        <v>30060</v>
      </c>
      <c r="C4867" s="113" t="s">
        <v>606</v>
      </c>
      <c r="D4867" s="115">
        <v>41.99</v>
      </c>
    </row>
    <row r="4868" spans="1:4" ht="21.75" customHeight="1">
      <c r="A4868" s="113" t="s">
        <v>30061</v>
      </c>
      <c r="B4868" s="114" t="s">
        <v>30062</v>
      </c>
      <c r="C4868" s="113" t="s">
        <v>606</v>
      </c>
      <c r="D4868" s="115">
        <v>40.130000000000003</v>
      </c>
    </row>
    <row r="4869" spans="1:4" ht="21.75" customHeight="1">
      <c r="A4869" s="113" t="s">
        <v>30063</v>
      </c>
      <c r="B4869" s="114" t="s">
        <v>30064</v>
      </c>
      <c r="C4869" s="113" t="s">
        <v>606</v>
      </c>
      <c r="D4869" s="115">
        <v>59.39</v>
      </c>
    </row>
    <row r="4870" spans="1:4" ht="21.75" customHeight="1">
      <c r="A4870" s="113" t="s">
        <v>30065</v>
      </c>
      <c r="B4870" s="114" t="s">
        <v>30066</v>
      </c>
      <c r="C4870" s="113" t="s">
        <v>606</v>
      </c>
      <c r="D4870" s="115">
        <v>54.48</v>
      </c>
    </row>
    <row r="4871" spans="1:4" ht="21.75" customHeight="1">
      <c r="A4871" s="113" t="s">
        <v>30067</v>
      </c>
      <c r="B4871" s="114" t="s">
        <v>30068</v>
      </c>
      <c r="C4871" s="113" t="s">
        <v>17005</v>
      </c>
      <c r="D4871" s="115">
        <v>0.6</v>
      </c>
    </row>
    <row r="4872" spans="1:4" ht="21.75" customHeight="1">
      <c r="A4872" s="113" t="s">
        <v>30069</v>
      </c>
      <c r="B4872" s="114" t="s">
        <v>30070</v>
      </c>
      <c r="C4872" s="113" t="s">
        <v>20720</v>
      </c>
      <c r="D4872" s="115">
        <v>1470.69</v>
      </c>
    </row>
    <row r="4873" spans="1:4" ht="21.75" customHeight="1">
      <c r="A4873" s="113" t="s">
        <v>30071</v>
      </c>
      <c r="B4873" s="114" t="s">
        <v>30072</v>
      </c>
      <c r="C4873" s="113" t="s">
        <v>20720</v>
      </c>
      <c r="D4873" s="115">
        <v>197.71</v>
      </c>
    </row>
    <row r="4874" spans="1:4" ht="21.75" customHeight="1">
      <c r="A4874" s="113" t="s">
        <v>30073</v>
      </c>
      <c r="B4874" s="114" t="s">
        <v>30074</v>
      </c>
      <c r="C4874" s="113" t="s">
        <v>20720</v>
      </c>
      <c r="D4874" s="115">
        <v>511</v>
      </c>
    </row>
    <row r="4875" spans="1:4" ht="21.75" customHeight="1">
      <c r="A4875" s="113" t="s">
        <v>30075</v>
      </c>
      <c r="B4875" s="114" t="s">
        <v>30076</v>
      </c>
      <c r="C4875" s="113" t="s">
        <v>20720</v>
      </c>
      <c r="D4875" s="115">
        <v>830.37</v>
      </c>
    </row>
    <row r="4876" spans="1:4" ht="21.75" customHeight="1">
      <c r="A4876" s="113" t="s">
        <v>30077</v>
      </c>
      <c r="B4876" s="114" t="s">
        <v>30078</v>
      </c>
      <c r="C4876" s="113" t="s">
        <v>20720</v>
      </c>
      <c r="D4876" s="115">
        <v>82.51</v>
      </c>
    </row>
    <row r="4877" spans="1:4" ht="21.75" customHeight="1">
      <c r="A4877" s="113" t="s">
        <v>30079</v>
      </c>
      <c r="B4877" s="114" t="s">
        <v>30080</v>
      </c>
      <c r="C4877" s="113" t="s">
        <v>20720</v>
      </c>
      <c r="D4877" s="115">
        <v>61.88</v>
      </c>
    </row>
    <row r="4878" spans="1:4" ht="21.75" customHeight="1">
      <c r="A4878" s="113" t="s">
        <v>30081</v>
      </c>
      <c r="B4878" s="114" t="s">
        <v>30082</v>
      </c>
      <c r="C4878" s="113" t="s">
        <v>20720</v>
      </c>
      <c r="D4878" s="115">
        <v>74.260000000000005</v>
      </c>
    </row>
    <row r="4879" spans="1:4" ht="21.75" customHeight="1">
      <c r="A4879" s="113" t="s">
        <v>30083</v>
      </c>
      <c r="B4879" s="114" t="s">
        <v>30084</v>
      </c>
      <c r="C4879" s="113" t="s">
        <v>20720</v>
      </c>
      <c r="D4879" s="115">
        <v>86.63</v>
      </c>
    </row>
    <row r="4880" spans="1:4" ht="21.75" customHeight="1">
      <c r="A4880" s="113" t="s">
        <v>30085</v>
      </c>
      <c r="B4880" s="114" t="s">
        <v>30086</v>
      </c>
      <c r="C4880" s="113" t="s">
        <v>20720</v>
      </c>
      <c r="D4880" s="115">
        <v>49.5</v>
      </c>
    </row>
    <row r="4881" spans="1:4" ht="21.75" customHeight="1">
      <c r="A4881" s="113" t="s">
        <v>30087</v>
      </c>
      <c r="B4881" s="114" t="s">
        <v>30088</v>
      </c>
      <c r="C4881" s="113" t="s">
        <v>20720</v>
      </c>
      <c r="D4881" s="115">
        <v>84.44</v>
      </c>
    </row>
    <row r="4882" spans="1:4" ht="21.75" customHeight="1">
      <c r="A4882" s="113" t="s">
        <v>30089</v>
      </c>
      <c r="B4882" s="114" t="s">
        <v>30090</v>
      </c>
      <c r="C4882" s="113" t="s">
        <v>20720</v>
      </c>
      <c r="D4882" s="115">
        <v>100.52</v>
      </c>
    </row>
    <row r="4883" spans="1:4" ht="21.75" customHeight="1">
      <c r="A4883" s="113" t="s">
        <v>30091</v>
      </c>
      <c r="B4883" s="114" t="s">
        <v>30092</v>
      </c>
      <c r="C4883" s="113" t="s">
        <v>20720</v>
      </c>
      <c r="D4883" s="115">
        <v>116.61</v>
      </c>
    </row>
    <row r="4884" spans="1:4" ht="21.75" customHeight="1">
      <c r="A4884" s="113" t="s">
        <v>30093</v>
      </c>
      <c r="B4884" s="114" t="s">
        <v>30094</v>
      </c>
      <c r="C4884" s="113" t="s">
        <v>20720</v>
      </c>
      <c r="D4884" s="115">
        <v>68.36</v>
      </c>
    </row>
    <row r="4885" spans="1:4" ht="21.75" customHeight="1">
      <c r="A4885" s="113" t="s">
        <v>30095</v>
      </c>
      <c r="B4885" s="114" t="s">
        <v>30096</v>
      </c>
      <c r="C4885" s="113" t="s">
        <v>20720</v>
      </c>
      <c r="D4885" s="115">
        <v>7.02</v>
      </c>
    </row>
    <row r="4886" spans="1:4" ht="21.75" customHeight="1">
      <c r="A4886" s="113" t="s">
        <v>30097</v>
      </c>
      <c r="B4886" s="114" t="s">
        <v>30098</v>
      </c>
      <c r="C4886" s="113" t="s">
        <v>20720</v>
      </c>
      <c r="D4886" s="115">
        <v>8.56</v>
      </c>
    </row>
    <row r="4887" spans="1:4" ht="21.75" customHeight="1">
      <c r="A4887" s="113" t="s">
        <v>30099</v>
      </c>
      <c r="B4887" s="114" t="s">
        <v>30100</v>
      </c>
      <c r="C4887" s="113" t="s">
        <v>17005</v>
      </c>
      <c r="D4887" s="115">
        <v>5.84</v>
      </c>
    </row>
    <row r="4888" spans="1:4" ht="21.75" customHeight="1">
      <c r="A4888" s="113" t="s">
        <v>30101</v>
      </c>
      <c r="B4888" s="114" t="s">
        <v>30102</v>
      </c>
      <c r="C4888" s="113" t="s">
        <v>606</v>
      </c>
      <c r="D4888" s="115">
        <v>42.53</v>
      </c>
    </row>
    <row r="4889" spans="1:4" ht="21.75" customHeight="1">
      <c r="A4889" s="113" t="s">
        <v>30103</v>
      </c>
      <c r="B4889" s="114" t="s">
        <v>30104</v>
      </c>
      <c r="C4889" s="113" t="s">
        <v>20720</v>
      </c>
      <c r="D4889" s="115">
        <v>22.5</v>
      </c>
    </row>
    <row r="4890" spans="1:4" ht="21.75" customHeight="1">
      <c r="A4890" s="113" t="s">
        <v>30105</v>
      </c>
      <c r="B4890" s="114" t="s">
        <v>30106</v>
      </c>
      <c r="C4890" s="113" t="s">
        <v>26712</v>
      </c>
      <c r="D4890" s="115">
        <v>259.43</v>
      </c>
    </row>
    <row r="4891" spans="1:4" ht="21.75" customHeight="1">
      <c r="A4891" s="113" t="s">
        <v>30107</v>
      </c>
      <c r="B4891" s="114" t="s">
        <v>30108</v>
      </c>
      <c r="C4891" s="113" t="s">
        <v>26712</v>
      </c>
      <c r="D4891" s="115">
        <v>463.7</v>
      </c>
    </row>
    <row r="4892" spans="1:4" ht="21.75" customHeight="1">
      <c r="A4892" s="113" t="s">
        <v>30109</v>
      </c>
      <c r="B4892" s="114" t="s">
        <v>30110</v>
      </c>
      <c r="C4892" s="113" t="s">
        <v>26712</v>
      </c>
      <c r="D4892" s="115">
        <v>327.96</v>
      </c>
    </row>
    <row r="4893" spans="1:4" ht="21.75" customHeight="1">
      <c r="A4893" s="113" t="s">
        <v>30111</v>
      </c>
      <c r="B4893" s="114" t="s">
        <v>30112</v>
      </c>
      <c r="C4893" s="113" t="s">
        <v>20720</v>
      </c>
      <c r="D4893" s="115">
        <v>93.78</v>
      </c>
    </row>
    <row r="4894" spans="1:4" ht="21.75" customHeight="1">
      <c r="A4894" s="113" t="s">
        <v>30113</v>
      </c>
      <c r="B4894" s="114" t="s">
        <v>30114</v>
      </c>
      <c r="C4894" s="113" t="s">
        <v>2092</v>
      </c>
      <c r="D4894" s="115">
        <v>5.76</v>
      </c>
    </row>
    <row r="4895" spans="1:4" ht="21.75" customHeight="1">
      <c r="A4895" s="113" t="s">
        <v>30115</v>
      </c>
      <c r="B4895" s="114" t="s">
        <v>30116</v>
      </c>
      <c r="C4895" s="113" t="s">
        <v>20720</v>
      </c>
      <c r="D4895" s="115">
        <v>42.4</v>
      </c>
    </row>
    <row r="4896" spans="1:4" ht="21.75" customHeight="1">
      <c r="A4896" s="113" t="s">
        <v>30117</v>
      </c>
      <c r="B4896" s="114" t="s">
        <v>30118</v>
      </c>
      <c r="C4896" s="113" t="s">
        <v>2092</v>
      </c>
      <c r="D4896" s="115">
        <v>4.95</v>
      </c>
    </row>
    <row r="4897" spans="1:4" ht="21.75" customHeight="1">
      <c r="A4897" s="113" t="s">
        <v>30119</v>
      </c>
      <c r="B4897" s="114" t="s">
        <v>30120</v>
      </c>
      <c r="C4897" s="113" t="s">
        <v>20720</v>
      </c>
      <c r="D4897" s="115">
        <v>18.41</v>
      </c>
    </row>
    <row r="4898" spans="1:4" ht="21.75" customHeight="1">
      <c r="A4898" s="113" t="s">
        <v>30121</v>
      </c>
      <c r="B4898" s="114" t="s">
        <v>30122</v>
      </c>
      <c r="C4898" s="113" t="s">
        <v>606</v>
      </c>
      <c r="D4898" s="115">
        <v>8.34</v>
      </c>
    </row>
    <row r="4899" spans="1:4" ht="21.75" customHeight="1">
      <c r="A4899" s="113" t="s">
        <v>30123</v>
      </c>
      <c r="B4899" s="114" t="s">
        <v>30124</v>
      </c>
      <c r="C4899" s="113" t="s">
        <v>20720</v>
      </c>
      <c r="D4899" s="115">
        <v>1848.56</v>
      </c>
    </row>
    <row r="4900" spans="1:4" ht="21.75" customHeight="1">
      <c r="A4900" s="113" t="s">
        <v>30125</v>
      </c>
      <c r="B4900" s="114" t="s">
        <v>30126</v>
      </c>
      <c r="C4900" s="113" t="s">
        <v>20720</v>
      </c>
      <c r="D4900" s="115">
        <v>46.53</v>
      </c>
    </row>
    <row r="4901" spans="1:4" ht="21.75" customHeight="1">
      <c r="A4901" s="113" t="s">
        <v>30127</v>
      </c>
      <c r="B4901" s="114" t="s">
        <v>30128</v>
      </c>
      <c r="C4901" s="113" t="s">
        <v>20720</v>
      </c>
      <c r="D4901" s="115">
        <v>38.380000000000003</v>
      </c>
    </row>
    <row r="4902" spans="1:4" ht="21.75" customHeight="1">
      <c r="A4902" s="113" t="s">
        <v>30129</v>
      </c>
      <c r="B4902" s="114" t="s">
        <v>30130</v>
      </c>
      <c r="C4902" s="113" t="s">
        <v>20720</v>
      </c>
      <c r="D4902" s="115">
        <v>23.04</v>
      </c>
    </row>
    <row r="4903" spans="1:4" ht="21.75" customHeight="1">
      <c r="A4903" s="113" t="s">
        <v>30131</v>
      </c>
      <c r="B4903" s="114" t="s">
        <v>30132</v>
      </c>
      <c r="C4903" s="113" t="s">
        <v>20720</v>
      </c>
      <c r="D4903" s="115">
        <v>40.479999999999997</v>
      </c>
    </row>
    <row r="4904" spans="1:4" ht="21.75" customHeight="1">
      <c r="A4904" s="113" t="s">
        <v>30133</v>
      </c>
      <c r="B4904" s="114" t="s">
        <v>30134</v>
      </c>
      <c r="C4904" s="113" t="s">
        <v>606</v>
      </c>
      <c r="D4904" s="115">
        <v>51.72</v>
      </c>
    </row>
    <row r="4905" spans="1:4" ht="21.75" customHeight="1">
      <c r="A4905" s="113" t="s">
        <v>30135</v>
      </c>
      <c r="B4905" s="114" t="s">
        <v>30136</v>
      </c>
      <c r="C4905" s="113" t="s">
        <v>17005</v>
      </c>
      <c r="D4905" s="115">
        <v>8.33</v>
      </c>
    </row>
    <row r="4906" spans="1:4" ht="21.75" customHeight="1">
      <c r="A4906" s="113" t="s">
        <v>30137</v>
      </c>
      <c r="B4906" s="114" t="s">
        <v>30138</v>
      </c>
      <c r="C4906" s="113" t="s">
        <v>17005</v>
      </c>
      <c r="D4906" s="115">
        <v>10.050000000000001</v>
      </c>
    </row>
    <row r="4907" spans="1:4" ht="21.75" customHeight="1">
      <c r="A4907" s="113" t="s">
        <v>30139</v>
      </c>
      <c r="B4907" s="114" t="s">
        <v>30140</v>
      </c>
      <c r="C4907" s="113" t="s">
        <v>2092</v>
      </c>
      <c r="D4907" s="115">
        <v>3.41</v>
      </c>
    </row>
    <row r="4908" spans="1:4" ht="21.75" customHeight="1">
      <c r="A4908" s="113" t="s">
        <v>30141</v>
      </c>
      <c r="B4908" s="114" t="s">
        <v>30142</v>
      </c>
      <c r="C4908" s="113" t="s">
        <v>2092</v>
      </c>
      <c r="D4908" s="115">
        <v>1.89</v>
      </c>
    </row>
    <row r="4909" spans="1:4" ht="21.75" customHeight="1">
      <c r="A4909" s="113" t="s">
        <v>30143</v>
      </c>
      <c r="B4909" s="114" t="s">
        <v>30144</v>
      </c>
      <c r="C4909" s="113" t="s">
        <v>2092</v>
      </c>
      <c r="D4909" s="115">
        <v>1.05</v>
      </c>
    </row>
    <row r="4910" spans="1:4" ht="21.75" customHeight="1">
      <c r="A4910" s="113" t="s">
        <v>30145</v>
      </c>
      <c r="B4910" s="114" t="s">
        <v>30146</v>
      </c>
      <c r="C4910" s="113" t="s">
        <v>2092</v>
      </c>
      <c r="D4910" s="115">
        <v>0.67</v>
      </c>
    </row>
    <row r="4911" spans="1:4" ht="21.75" customHeight="1">
      <c r="A4911" s="113" t="s">
        <v>30147</v>
      </c>
      <c r="B4911" s="114" t="s">
        <v>30148</v>
      </c>
      <c r="C4911" s="113" t="s">
        <v>2092</v>
      </c>
      <c r="D4911" s="115">
        <v>0.8</v>
      </c>
    </row>
    <row r="4912" spans="1:4" ht="21.75" customHeight="1">
      <c r="A4912" s="113" t="s">
        <v>30149</v>
      </c>
      <c r="B4912" s="114" t="s">
        <v>30150</v>
      </c>
      <c r="C4912" s="113" t="s">
        <v>2092</v>
      </c>
      <c r="D4912" s="115">
        <v>1.04</v>
      </c>
    </row>
    <row r="4913" spans="1:4" ht="21.75" customHeight="1">
      <c r="A4913" s="113" t="s">
        <v>30151</v>
      </c>
      <c r="B4913" s="114" t="s">
        <v>30152</v>
      </c>
      <c r="C4913" s="113" t="s">
        <v>2092</v>
      </c>
      <c r="D4913" s="115">
        <v>0.83</v>
      </c>
    </row>
    <row r="4914" spans="1:4" ht="21.75" customHeight="1">
      <c r="A4914" s="113" t="s">
        <v>30153</v>
      </c>
      <c r="B4914" s="114" t="s">
        <v>30154</v>
      </c>
      <c r="C4914" s="113" t="s">
        <v>2092</v>
      </c>
      <c r="D4914" s="115">
        <v>1.23</v>
      </c>
    </row>
    <row r="4915" spans="1:4" ht="21.75" customHeight="1">
      <c r="A4915" s="113" t="s">
        <v>30155</v>
      </c>
      <c r="B4915" s="114" t="s">
        <v>30156</v>
      </c>
      <c r="C4915" s="113" t="s">
        <v>2092</v>
      </c>
      <c r="D4915" s="115">
        <v>0.81</v>
      </c>
    </row>
    <row r="4916" spans="1:4" ht="21.75" customHeight="1">
      <c r="A4916" s="113" t="s">
        <v>30157</v>
      </c>
      <c r="B4916" s="114" t="s">
        <v>30158</v>
      </c>
      <c r="C4916" s="113" t="s">
        <v>2092</v>
      </c>
      <c r="D4916" s="115">
        <v>0.95</v>
      </c>
    </row>
    <row r="4917" spans="1:4" ht="21.75" customHeight="1">
      <c r="A4917" s="113" t="s">
        <v>30159</v>
      </c>
      <c r="B4917" s="114" t="s">
        <v>30160</v>
      </c>
      <c r="C4917" s="113" t="s">
        <v>2092</v>
      </c>
      <c r="D4917" s="115">
        <v>1.2</v>
      </c>
    </row>
    <row r="4918" spans="1:4" ht="21.75" customHeight="1">
      <c r="A4918" s="113" t="s">
        <v>30161</v>
      </c>
      <c r="B4918" s="114" t="s">
        <v>30162</v>
      </c>
      <c r="C4918" s="113" t="s">
        <v>20720</v>
      </c>
      <c r="D4918" s="115">
        <v>115.93</v>
      </c>
    </row>
    <row r="4919" spans="1:4" ht="21.75" customHeight="1">
      <c r="A4919" s="113" t="s">
        <v>30163</v>
      </c>
      <c r="B4919" s="114" t="s">
        <v>30164</v>
      </c>
      <c r="C4919" s="113" t="s">
        <v>20720</v>
      </c>
      <c r="D4919" s="115">
        <v>119.83</v>
      </c>
    </row>
    <row r="4920" spans="1:4" ht="21.75" customHeight="1">
      <c r="A4920" s="113" t="s">
        <v>30165</v>
      </c>
      <c r="B4920" s="114" t="s">
        <v>30166</v>
      </c>
      <c r="C4920" s="113" t="s">
        <v>2092</v>
      </c>
      <c r="D4920" s="115">
        <v>0.09</v>
      </c>
    </row>
    <row r="4921" spans="1:4" ht="21.75" customHeight="1">
      <c r="A4921" s="113" t="s">
        <v>30167</v>
      </c>
      <c r="B4921" s="114" t="s">
        <v>30168</v>
      </c>
      <c r="C4921" s="113" t="s">
        <v>20720</v>
      </c>
      <c r="D4921" s="115">
        <v>15.61</v>
      </c>
    </row>
    <row r="4922" spans="1:4" ht="21.75" customHeight="1">
      <c r="A4922" s="113" t="s">
        <v>30169</v>
      </c>
      <c r="B4922" s="114" t="s">
        <v>30170</v>
      </c>
      <c r="C4922" s="113" t="s">
        <v>20720</v>
      </c>
      <c r="D4922" s="115">
        <v>71.44</v>
      </c>
    </row>
    <row r="4923" spans="1:4" ht="21.75" customHeight="1">
      <c r="A4923" s="113" t="s">
        <v>30171</v>
      </c>
      <c r="B4923" s="114" t="s">
        <v>30172</v>
      </c>
      <c r="C4923" s="113" t="s">
        <v>20720</v>
      </c>
      <c r="D4923" s="115">
        <v>85.82</v>
      </c>
    </row>
    <row r="4924" spans="1:4" ht="21.75" customHeight="1">
      <c r="A4924" s="113" t="s">
        <v>30173</v>
      </c>
      <c r="B4924" s="114" t="s">
        <v>30174</v>
      </c>
      <c r="C4924" s="113" t="s">
        <v>20720</v>
      </c>
      <c r="D4924" s="115">
        <v>67.349999999999994</v>
      </c>
    </row>
    <row r="4925" spans="1:4" ht="21.75" customHeight="1">
      <c r="A4925" s="113" t="s">
        <v>30175</v>
      </c>
      <c r="B4925" s="114" t="s">
        <v>30176</v>
      </c>
      <c r="C4925" s="113" t="s">
        <v>20720</v>
      </c>
      <c r="D4925" s="115">
        <v>56.36</v>
      </c>
    </row>
    <row r="4926" spans="1:4" ht="21.75" customHeight="1">
      <c r="A4926" s="113" t="s">
        <v>30177</v>
      </c>
      <c r="B4926" s="114" t="s">
        <v>30178</v>
      </c>
      <c r="C4926" s="113" t="s">
        <v>20720</v>
      </c>
      <c r="D4926" s="115">
        <v>49.18</v>
      </c>
    </row>
    <row r="4927" spans="1:4" ht="21.75" customHeight="1">
      <c r="A4927" s="113" t="s">
        <v>30179</v>
      </c>
      <c r="B4927" s="114" t="s">
        <v>30180</v>
      </c>
      <c r="C4927" s="113" t="s">
        <v>20720</v>
      </c>
      <c r="D4927" s="115">
        <v>44.18</v>
      </c>
    </row>
    <row r="4928" spans="1:4" ht="21.75" customHeight="1">
      <c r="A4928" s="113" t="s">
        <v>30181</v>
      </c>
      <c r="B4928" s="114" t="s">
        <v>30182</v>
      </c>
      <c r="C4928" s="113" t="s">
        <v>20720</v>
      </c>
      <c r="D4928" s="115">
        <v>40.619999999999997</v>
      </c>
    </row>
    <row r="4929" spans="1:4" ht="21.75" customHeight="1">
      <c r="A4929" s="113" t="s">
        <v>30183</v>
      </c>
      <c r="B4929" s="114" t="s">
        <v>30184</v>
      </c>
      <c r="C4929" s="113" t="s">
        <v>20720</v>
      </c>
      <c r="D4929" s="115">
        <v>111.79</v>
      </c>
    </row>
    <row r="4930" spans="1:4" ht="21.75" customHeight="1">
      <c r="A4930" s="113" t="s">
        <v>30185</v>
      </c>
      <c r="B4930" s="114" t="s">
        <v>30186</v>
      </c>
      <c r="C4930" s="113" t="s">
        <v>20720</v>
      </c>
      <c r="D4930" s="115">
        <v>88.39</v>
      </c>
    </row>
    <row r="4931" spans="1:4" ht="21.75" customHeight="1">
      <c r="A4931" s="113" t="s">
        <v>30187</v>
      </c>
      <c r="B4931" s="114" t="s">
        <v>30188</v>
      </c>
      <c r="C4931" s="113" t="s">
        <v>20720</v>
      </c>
      <c r="D4931" s="115">
        <v>73.17</v>
      </c>
    </row>
    <row r="4932" spans="1:4" ht="21.75" customHeight="1">
      <c r="A4932" s="113" t="s">
        <v>30189</v>
      </c>
      <c r="B4932" s="114" t="s">
        <v>30190</v>
      </c>
      <c r="C4932" s="113" t="s">
        <v>20720</v>
      </c>
      <c r="D4932" s="115">
        <v>64.38</v>
      </c>
    </row>
    <row r="4933" spans="1:4" ht="21.75" customHeight="1">
      <c r="A4933" s="113" t="s">
        <v>30191</v>
      </c>
      <c r="B4933" s="114" t="s">
        <v>30192</v>
      </c>
      <c r="C4933" s="113" t="s">
        <v>20720</v>
      </c>
      <c r="D4933" s="115">
        <v>58.37</v>
      </c>
    </row>
    <row r="4934" spans="1:4" ht="21.75" customHeight="1">
      <c r="A4934" s="113" t="s">
        <v>30193</v>
      </c>
      <c r="B4934" s="114" t="s">
        <v>30194</v>
      </c>
      <c r="C4934" s="113" t="s">
        <v>20720</v>
      </c>
      <c r="D4934" s="115">
        <v>54.04</v>
      </c>
    </row>
    <row r="4935" spans="1:4" ht="21.75" customHeight="1">
      <c r="A4935" s="113" t="s">
        <v>30195</v>
      </c>
      <c r="B4935" s="114" t="s">
        <v>30196</v>
      </c>
      <c r="C4935" s="113" t="s">
        <v>17621</v>
      </c>
      <c r="D4935" s="115">
        <v>295.23</v>
      </c>
    </row>
    <row r="4936" spans="1:4" ht="21.75" customHeight="1">
      <c r="A4936" s="113" t="s">
        <v>30197</v>
      </c>
      <c r="B4936" s="114" t="s">
        <v>30198</v>
      </c>
      <c r="C4936" s="113" t="s">
        <v>17621</v>
      </c>
      <c r="D4936" s="115">
        <v>213.04</v>
      </c>
    </row>
    <row r="4937" spans="1:4" ht="21.75" customHeight="1">
      <c r="A4937" s="113" t="s">
        <v>30199</v>
      </c>
      <c r="B4937" s="114" t="s">
        <v>30200</v>
      </c>
      <c r="C4937" s="113" t="s">
        <v>20720</v>
      </c>
      <c r="D4937" s="115">
        <v>23.81</v>
      </c>
    </row>
    <row r="4938" spans="1:4" ht="21.75" customHeight="1">
      <c r="A4938" s="113" t="s">
        <v>30201</v>
      </c>
      <c r="B4938" s="114" t="s">
        <v>30202</v>
      </c>
      <c r="C4938" s="113" t="s">
        <v>606</v>
      </c>
      <c r="D4938" s="115">
        <v>1.59</v>
      </c>
    </row>
    <row r="4939" spans="1:4" ht="21.75" customHeight="1">
      <c r="A4939" s="113" t="s">
        <v>30203</v>
      </c>
      <c r="B4939" s="114" t="s">
        <v>30204</v>
      </c>
      <c r="C4939" s="113" t="s">
        <v>29056</v>
      </c>
      <c r="D4939" s="115">
        <v>245.15</v>
      </c>
    </row>
    <row r="4940" spans="1:4" ht="21.75" customHeight="1">
      <c r="A4940" s="113" t="s">
        <v>30205</v>
      </c>
      <c r="B4940" s="114" t="s">
        <v>30206</v>
      </c>
      <c r="C4940" s="113" t="s">
        <v>29056</v>
      </c>
      <c r="D4940" s="115">
        <v>192.26</v>
      </c>
    </row>
    <row r="4941" spans="1:4" ht="21.75" customHeight="1">
      <c r="A4941" s="113" t="s">
        <v>30207</v>
      </c>
      <c r="B4941" s="114" t="s">
        <v>30208</v>
      </c>
      <c r="C4941" s="113" t="s">
        <v>29056</v>
      </c>
      <c r="D4941" s="115">
        <v>84.78</v>
      </c>
    </row>
    <row r="4942" spans="1:4" ht="21.75" customHeight="1">
      <c r="A4942" s="113" t="s">
        <v>30209</v>
      </c>
      <c r="B4942" s="114" t="s">
        <v>30210</v>
      </c>
      <c r="C4942" s="113" t="s">
        <v>2092</v>
      </c>
      <c r="D4942" s="115">
        <v>9.61</v>
      </c>
    </row>
    <row r="4943" spans="1:4" ht="21.75" customHeight="1">
      <c r="A4943" s="113" t="s">
        <v>30211</v>
      </c>
      <c r="B4943" s="114" t="s">
        <v>30212</v>
      </c>
      <c r="C4943" s="113" t="s">
        <v>606</v>
      </c>
      <c r="D4943" s="115">
        <v>4.76</v>
      </c>
    </row>
    <row r="4944" spans="1:4" ht="21.75" customHeight="1">
      <c r="A4944" s="113" t="s">
        <v>30213</v>
      </c>
      <c r="B4944" s="114" t="s">
        <v>30214</v>
      </c>
      <c r="C4944" s="113" t="s">
        <v>606</v>
      </c>
      <c r="D4944" s="115">
        <v>0.79</v>
      </c>
    </row>
    <row r="4945" spans="1:4" ht="21.75" customHeight="1">
      <c r="A4945" s="113" t="s">
        <v>30215</v>
      </c>
      <c r="B4945" s="114" t="s">
        <v>30216</v>
      </c>
      <c r="C4945" s="113" t="s">
        <v>606</v>
      </c>
      <c r="D4945" s="115">
        <v>4.76</v>
      </c>
    </row>
    <row r="4946" spans="1:4" ht="21.75" customHeight="1">
      <c r="A4946" s="113" t="s">
        <v>30217</v>
      </c>
      <c r="B4946" s="114" t="s">
        <v>30218</v>
      </c>
      <c r="C4946" s="113" t="s">
        <v>606</v>
      </c>
      <c r="D4946" s="115">
        <v>1.19</v>
      </c>
    </row>
    <row r="4947" spans="1:4" ht="21.75" customHeight="1">
      <c r="A4947" s="113" t="s">
        <v>30219</v>
      </c>
      <c r="B4947" s="114" t="s">
        <v>30220</v>
      </c>
      <c r="C4947" s="113" t="s">
        <v>17005</v>
      </c>
      <c r="D4947" s="115">
        <v>4.76</v>
      </c>
    </row>
    <row r="4948" spans="1:4" ht="21.75" customHeight="1">
      <c r="A4948" s="113" t="s">
        <v>30221</v>
      </c>
      <c r="B4948" s="114" t="s">
        <v>30222</v>
      </c>
      <c r="C4948" s="113" t="s">
        <v>17005</v>
      </c>
      <c r="D4948" s="115">
        <v>2.98</v>
      </c>
    </row>
    <row r="4949" spans="1:4" ht="21.75" customHeight="1">
      <c r="A4949" s="113" t="s">
        <v>30223</v>
      </c>
      <c r="B4949" s="114" t="s">
        <v>30224</v>
      </c>
      <c r="C4949" s="113" t="s">
        <v>606</v>
      </c>
      <c r="D4949" s="115">
        <v>63.14</v>
      </c>
    </row>
    <row r="4950" spans="1:4" ht="21.75" customHeight="1">
      <c r="A4950" s="113" t="s">
        <v>30225</v>
      </c>
      <c r="B4950" s="114" t="s">
        <v>30226</v>
      </c>
      <c r="C4950" s="113" t="s">
        <v>606</v>
      </c>
      <c r="D4950" s="115">
        <v>20.83</v>
      </c>
    </row>
    <row r="4951" spans="1:4" ht="21.75" customHeight="1">
      <c r="A4951" s="113" t="s">
        <v>30227</v>
      </c>
      <c r="B4951" s="114" t="s">
        <v>30228</v>
      </c>
      <c r="C4951" s="113" t="s">
        <v>606</v>
      </c>
      <c r="D4951" s="115">
        <v>3.05</v>
      </c>
    </row>
    <row r="4952" spans="1:4" ht="21.75" customHeight="1">
      <c r="A4952" s="113" t="s">
        <v>30229</v>
      </c>
      <c r="B4952" s="114" t="s">
        <v>30230</v>
      </c>
      <c r="C4952" s="113" t="s">
        <v>17005</v>
      </c>
      <c r="D4952" s="115">
        <v>8.02</v>
      </c>
    </row>
    <row r="4953" spans="1:4" ht="21.75" customHeight="1">
      <c r="A4953" s="113" t="s">
        <v>30231</v>
      </c>
      <c r="B4953" s="114" t="s">
        <v>30232</v>
      </c>
      <c r="C4953" s="113" t="s">
        <v>606</v>
      </c>
      <c r="D4953" s="115">
        <v>4.79</v>
      </c>
    </row>
    <row r="4954" spans="1:4" ht="21.75" customHeight="1">
      <c r="A4954" s="113" t="s">
        <v>30233</v>
      </c>
      <c r="B4954" s="114" t="s">
        <v>30234</v>
      </c>
      <c r="C4954" s="113" t="s">
        <v>20720</v>
      </c>
      <c r="D4954" s="115">
        <v>23.81</v>
      </c>
    </row>
    <row r="4955" spans="1:4" ht="21.75" customHeight="1">
      <c r="A4955" s="113" t="s">
        <v>30235</v>
      </c>
      <c r="B4955" s="114" t="s">
        <v>30236</v>
      </c>
      <c r="C4955" s="113" t="s">
        <v>2092</v>
      </c>
      <c r="D4955" s="115">
        <v>4.76</v>
      </c>
    </row>
    <row r="4956" spans="1:4" ht="21.75" customHeight="1">
      <c r="A4956" s="113" t="s">
        <v>30237</v>
      </c>
      <c r="B4956" s="114" t="s">
        <v>30238</v>
      </c>
      <c r="C4956" s="113" t="s">
        <v>606</v>
      </c>
      <c r="D4956" s="115">
        <v>7.27</v>
      </c>
    </row>
    <row r="4957" spans="1:4" ht="21.75" customHeight="1">
      <c r="A4957" s="113" t="s">
        <v>30239</v>
      </c>
      <c r="B4957" s="114" t="s">
        <v>30240</v>
      </c>
      <c r="C4957" s="113" t="s">
        <v>606</v>
      </c>
      <c r="D4957" s="115">
        <v>7.27</v>
      </c>
    </row>
    <row r="4958" spans="1:4" ht="21.75" customHeight="1">
      <c r="A4958" s="113" t="s">
        <v>30241</v>
      </c>
      <c r="B4958" s="114" t="s">
        <v>30242</v>
      </c>
      <c r="C4958" s="113" t="s">
        <v>606</v>
      </c>
      <c r="D4958" s="115">
        <v>30.22</v>
      </c>
    </row>
    <row r="4959" spans="1:4" ht="21.75" customHeight="1">
      <c r="A4959" s="113" t="s">
        <v>30243</v>
      </c>
      <c r="B4959" s="114" t="s">
        <v>30244</v>
      </c>
      <c r="C4959" s="113" t="s">
        <v>2092</v>
      </c>
      <c r="D4959" s="115">
        <v>12.06</v>
      </c>
    </row>
    <row r="4960" spans="1:4" ht="21.75" customHeight="1">
      <c r="A4960" s="113" t="s">
        <v>30245</v>
      </c>
      <c r="B4960" s="114" t="s">
        <v>30246</v>
      </c>
      <c r="C4960" s="113" t="s">
        <v>20720</v>
      </c>
      <c r="D4960" s="115">
        <v>0</v>
      </c>
    </row>
    <row r="4961" spans="1:4" ht="21.75" customHeight="1">
      <c r="A4961" s="113" t="s">
        <v>30247</v>
      </c>
      <c r="B4961" s="114" t="s">
        <v>30248</v>
      </c>
      <c r="C4961" s="113" t="s">
        <v>20720</v>
      </c>
      <c r="D4961" s="115">
        <v>0</v>
      </c>
    </row>
    <row r="4962" spans="1:4" ht="21.75" customHeight="1">
      <c r="A4962" s="113" t="s">
        <v>30249</v>
      </c>
      <c r="B4962" s="114" t="s">
        <v>30250</v>
      </c>
      <c r="C4962" s="113" t="s">
        <v>20720</v>
      </c>
      <c r="D4962" s="115">
        <v>347.36</v>
      </c>
    </row>
    <row r="4963" spans="1:4" ht="21.75" customHeight="1">
      <c r="A4963" s="113" t="s">
        <v>30251</v>
      </c>
      <c r="B4963" s="114" t="s">
        <v>30252</v>
      </c>
      <c r="C4963" s="113" t="s">
        <v>20720</v>
      </c>
      <c r="D4963" s="115">
        <v>181.11</v>
      </c>
    </row>
    <row r="4964" spans="1:4" ht="21.75" customHeight="1">
      <c r="A4964" s="113" t="s">
        <v>30253</v>
      </c>
      <c r="B4964" s="114" t="s">
        <v>30254</v>
      </c>
      <c r="C4964" s="113" t="s">
        <v>20720</v>
      </c>
      <c r="D4964" s="115">
        <v>106.3</v>
      </c>
    </row>
    <row r="4965" spans="1:4" ht="21.75" customHeight="1">
      <c r="A4965" s="113" t="s">
        <v>30255</v>
      </c>
      <c r="B4965" s="114" t="s">
        <v>30256</v>
      </c>
      <c r="C4965" s="113" t="s">
        <v>20720</v>
      </c>
      <c r="D4965" s="115">
        <v>326</v>
      </c>
    </row>
    <row r="4966" spans="1:4" ht="21.75" customHeight="1">
      <c r="A4966" s="113" t="s">
        <v>30257</v>
      </c>
      <c r="B4966" s="114" t="s">
        <v>30258</v>
      </c>
      <c r="C4966" s="113" t="s">
        <v>20720</v>
      </c>
      <c r="D4966" s="115">
        <v>69.86</v>
      </c>
    </row>
    <row r="4967" spans="1:4" ht="21.75" customHeight="1">
      <c r="A4967" s="113" t="s">
        <v>30259</v>
      </c>
      <c r="B4967" s="114" t="s">
        <v>30260</v>
      </c>
      <c r="C4967" s="113" t="s">
        <v>606</v>
      </c>
      <c r="D4967" s="115">
        <v>15.73</v>
      </c>
    </row>
    <row r="4968" spans="1:4" ht="21.75" customHeight="1">
      <c r="A4968" s="113" t="s">
        <v>30261</v>
      </c>
      <c r="B4968" s="114" t="s">
        <v>30262</v>
      </c>
      <c r="C4968" s="113" t="s">
        <v>2092</v>
      </c>
      <c r="D4968" s="115">
        <v>4.24</v>
      </c>
    </row>
    <row r="4969" spans="1:4" ht="21.75" customHeight="1">
      <c r="A4969" s="113" t="s">
        <v>30263</v>
      </c>
      <c r="B4969" s="114" t="s">
        <v>30264</v>
      </c>
      <c r="C4969" s="113" t="s">
        <v>20720</v>
      </c>
      <c r="D4969" s="115">
        <v>25.91</v>
      </c>
    </row>
    <row r="4970" spans="1:4" ht="21.75" customHeight="1">
      <c r="A4970" s="113" t="s">
        <v>30265</v>
      </c>
      <c r="B4970" s="114" t="s">
        <v>30266</v>
      </c>
      <c r="C4970" s="113" t="s">
        <v>2092</v>
      </c>
      <c r="D4970" s="115">
        <v>36.19</v>
      </c>
    </row>
    <row r="4971" spans="1:4" ht="21.75" customHeight="1">
      <c r="A4971" s="113" t="s">
        <v>30267</v>
      </c>
      <c r="B4971" s="114" t="s">
        <v>30268</v>
      </c>
      <c r="C4971" s="113" t="s">
        <v>20720</v>
      </c>
      <c r="D4971" s="115">
        <v>10.69</v>
      </c>
    </row>
    <row r="4972" spans="1:4" ht="21.75" customHeight="1">
      <c r="A4972" s="113" t="s">
        <v>30269</v>
      </c>
      <c r="B4972" s="114" t="s">
        <v>30270</v>
      </c>
      <c r="C4972" s="113" t="s">
        <v>20720</v>
      </c>
      <c r="D4972" s="115">
        <v>43.52</v>
      </c>
    </row>
    <row r="4973" spans="1:4" ht="21.75" customHeight="1">
      <c r="A4973" s="113" t="s">
        <v>30271</v>
      </c>
      <c r="B4973" s="114" t="s">
        <v>30272</v>
      </c>
      <c r="C4973" s="113" t="s">
        <v>20720</v>
      </c>
      <c r="D4973" s="115">
        <v>12.28</v>
      </c>
    </row>
    <row r="4974" spans="1:4" ht="21.75" customHeight="1">
      <c r="A4974" s="113" t="s">
        <v>30273</v>
      </c>
      <c r="B4974" s="114" t="s">
        <v>30274</v>
      </c>
      <c r="C4974" s="113" t="s">
        <v>606</v>
      </c>
      <c r="D4974" s="115">
        <v>11.35</v>
      </c>
    </row>
    <row r="4975" spans="1:4" ht="21.75" customHeight="1">
      <c r="A4975" s="113" t="s">
        <v>30275</v>
      </c>
      <c r="B4975" s="114" t="s">
        <v>30276</v>
      </c>
      <c r="C4975" s="113" t="s">
        <v>606</v>
      </c>
      <c r="D4975" s="115">
        <v>26.07</v>
      </c>
    </row>
    <row r="4976" spans="1:4" ht="21.75" customHeight="1">
      <c r="A4976" s="113" t="s">
        <v>30277</v>
      </c>
      <c r="B4976" s="114" t="s">
        <v>30278</v>
      </c>
      <c r="C4976" s="113" t="s">
        <v>606</v>
      </c>
      <c r="D4976" s="115">
        <v>24.5</v>
      </c>
    </row>
    <row r="4977" spans="1:4" ht="21.75" customHeight="1">
      <c r="A4977" s="113" t="s">
        <v>30279</v>
      </c>
      <c r="B4977" s="114" t="s">
        <v>30280</v>
      </c>
      <c r="C4977" s="113" t="s">
        <v>606</v>
      </c>
      <c r="D4977" s="115">
        <v>20.34</v>
      </c>
    </row>
    <row r="4978" spans="1:4" ht="21.75" customHeight="1">
      <c r="A4978" s="113" t="s">
        <v>30281</v>
      </c>
      <c r="B4978" s="114" t="s">
        <v>30282</v>
      </c>
      <c r="C4978" s="113" t="s">
        <v>606</v>
      </c>
      <c r="D4978" s="115">
        <v>19.670000000000002</v>
      </c>
    </row>
    <row r="4979" spans="1:4" ht="21.75" customHeight="1">
      <c r="A4979" s="113" t="s">
        <v>30283</v>
      </c>
      <c r="B4979" s="114" t="s">
        <v>30284</v>
      </c>
      <c r="C4979" s="113" t="s">
        <v>606</v>
      </c>
      <c r="D4979" s="115">
        <v>8.68</v>
      </c>
    </row>
    <row r="4980" spans="1:4" ht="21.75" customHeight="1">
      <c r="A4980" s="113" t="s">
        <v>30285</v>
      </c>
      <c r="B4980" s="114" t="s">
        <v>30286</v>
      </c>
      <c r="C4980" s="113" t="s">
        <v>606</v>
      </c>
      <c r="D4980" s="115">
        <v>22.24</v>
      </c>
    </row>
    <row r="4981" spans="1:4" ht="21.75" customHeight="1">
      <c r="A4981" s="113" t="s">
        <v>30287</v>
      </c>
      <c r="B4981" s="114" t="s">
        <v>30288</v>
      </c>
      <c r="C4981" s="113" t="s">
        <v>606</v>
      </c>
      <c r="D4981" s="115">
        <v>31.4</v>
      </c>
    </row>
    <row r="4982" spans="1:4" ht="21.75" customHeight="1">
      <c r="A4982" s="113" t="s">
        <v>30289</v>
      </c>
      <c r="B4982" s="114" t="s">
        <v>30290</v>
      </c>
      <c r="C4982" s="113" t="s">
        <v>606</v>
      </c>
      <c r="D4982" s="115">
        <v>29.84</v>
      </c>
    </row>
    <row r="4983" spans="1:4" ht="21.75" customHeight="1">
      <c r="A4983" s="113" t="s">
        <v>30291</v>
      </c>
      <c r="B4983" s="114" t="s">
        <v>30292</v>
      </c>
      <c r="C4983" s="113" t="s">
        <v>606</v>
      </c>
      <c r="D4983" s="115">
        <v>31.29</v>
      </c>
    </row>
    <row r="4984" spans="1:4" ht="21.75" customHeight="1">
      <c r="A4984" s="113" t="s">
        <v>30293</v>
      </c>
      <c r="B4984" s="114" t="s">
        <v>30294</v>
      </c>
      <c r="C4984" s="113" t="s">
        <v>606</v>
      </c>
      <c r="D4984" s="115">
        <v>30.61</v>
      </c>
    </row>
    <row r="4985" spans="1:4" ht="21.75" customHeight="1">
      <c r="A4985" s="113" t="s">
        <v>30295</v>
      </c>
      <c r="B4985" s="114" t="s">
        <v>30296</v>
      </c>
      <c r="C4985" s="113" t="s">
        <v>606</v>
      </c>
      <c r="D4985" s="115">
        <v>30.06</v>
      </c>
    </row>
    <row r="4986" spans="1:4" ht="21.75" customHeight="1">
      <c r="A4986" s="113" t="s">
        <v>30297</v>
      </c>
      <c r="B4986" s="114" t="s">
        <v>30298</v>
      </c>
      <c r="C4986" s="113" t="s">
        <v>2092</v>
      </c>
      <c r="D4986" s="115">
        <v>0.1</v>
      </c>
    </row>
    <row r="4987" spans="1:4" ht="21.75" customHeight="1">
      <c r="A4987" s="113" t="s">
        <v>30299</v>
      </c>
      <c r="B4987" s="114" t="s">
        <v>30300</v>
      </c>
      <c r="C4987" s="113" t="s">
        <v>2092</v>
      </c>
      <c r="D4987" s="115">
        <v>233.97</v>
      </c>
    </row>
    <row r="4988" spans="1:4" ht="21.75" customHeight="1">
      <c r="A4988" s="113" t="s">
        <v>30301</v>
      </c>
      <c r="B4988" s="114" t="s">
        <v>30302</v>
      </c>
      <c r="C4988" s="113" t="s">
        <v>2092</v>
      </c>
      <c r="D4988" s="115">
        <v>2.87</v>
      </c>
    </row>
    <row r="4989" spans="1:4" ht="21.75" customHeight="1">
      <c r="A4989" s="113" t="s">
        <v>30303</v>
      </c>
      <c r="B4989" s="114" t="s">
        <v>30304</v>
      </c>
      <c r="C4989" s="113" t="s">
        <v>2092</v>
      </c>
      <c r="D4989" s="115">
        <v>0.18</v>
      </c>
    </row>
    <row r="4990" spans="1:4" ht="21.75" customHeight="1">
      <c r="A4990" s="113" t="s">
        <v>30305</v>
      </c>
      <c r="B4990" s="114" t="s">
        <v>30306</v>
      </c>
      <c r="C4990" s="113" t="s">
        <v>20720</v>
      </c>
      <c r="D4990" s="115">
        <v>402.55</v>
      </c>
    </row>
    <row r="4991" spans="1:4" ht="21.75" customHeight="1">
      <c r="A4991" s="113" t="s">
        <v>30307</v>
      </c>
      <c r="B4991" s="114" t="s">
        <v>30308</v>
      </c>
      <c r="C4991" s="113" t="s">
        <v>20720</v>
      </c>
      <c r="D4991" s="115">
        <v>303.39999999999998</v>
      </c>
    </row>
    <row r="4992" spans="1:4" ht="21.75" customHeight="1">
      <c r="A4992" s="113" t="s">
        <v>30309</v>
      </c>
      <c r="B4992" s="114" t="s">
        <v>30310</v>
      </c>
      <c r="C4992" s="113" t="s">
        <v>20720</v>
      </c>
      <c r="D4992" s="115">
        <v>402.55</v>
      </c>
    </row>
    <row r="4993" spans="1:4" ht="21.75" customHeight="1">
      <c r="A4993" s="113" t="s">
        <v>30311</v>
      </c>
      <c r="B4993" s="114" t="s">
        <v>30312</v>
      </c>
      <c r="C4993" s="113" t="s">
        <v>20720</v>
      </c>
      <c r="D4993" s="115">
        <v>303.39999999999998</v>
      </c>
    </row>
    <row r="4994" spans="1:4" ht="21.75" customHeight="1">
      <c r="A4994" s="113" t="s">
        <v>30313</v>
      </c>
      <c r="B4994" s="114" t="s">
        <v>30314</v>
      </c>
      <c r="C4994" s="113" t="s">
        <v>29056</v>
      </c>
      <c r="D4994" s="115">
        <v>382.88</v>
      </c>
    </row>
    <row r="4995" spans="1:4" ht="21.75" customHeight="1">
      <c r="A4995" s="113" t="s">
        <v>30315</v>
      </c>
      <c r="B4995" s="114" t="s">
        <v>30316</v>
      </c>
      <c r="C4995" s="113" t="s">
        <v>29056</v>
      </c>
      <c r="D4995" s="115">
        <v>182.6</v>
      </c>
    </row>
    <row r="4996" spans="1:4" ht="21.75" customHeight="1">
      <c r="A4996" s="113" t="s">
        <v>30317</v>
      </c>
      <c r="B4996" s="114" t="s">
        <v>30318</v>
      </c>
      <c r="C4996" s="113" t="s">
        <v>29056</v>
      </c>
      <c r="D4996" s="115">
        <v>359.27</v>
      </c>
    </row>
    <row r="4997" spans="1:4" ht="21.75" customHeight="1">
      <c r="A4997" s="113" t="s">
        <v>30319</v>
      </c>
      <c r="B4997" s="114" t="s">
        <v>30320</v>
      </c>
      <c r="C4997" s="113" t="s">
        <v>29056</v>
      </c>
      <c r="D4997" s="115">
        <v>49.41</v>
      </c>
    </row>
    <row r="4998" spans="1:4" ht="21.75" customHeight="1">
      <c r="A4998" s="113" t="s">
        <v>30321</v>
      </c>
      <c r="B4998" s="114" t="s">
        <v>30322</v>
      </c>
      <c r="C4998" s="113" t="s">
        <v>29056</v>
      </c>
      <c r="D4998" s="115">
        <v>37.909999999999997</v>
      </c>
    </row>
    <row r="4999" spans="1:4" ht="21.75" customHeight="1">
      <c r="A4999" s="113" t="s">
        <v>30323</v>
      </c>
      <c r="B4999" s="114" t="s">
        <v>30324</v>
      </c>
      <c r="C4999" s="113" t="s">
        <v>29056</v>
      </c>
      <c r="D4999" s="115">
        <v>19.399999999999999</v>
      </c>
    </row>
    <row r="5000" spans="1:4" ht="21.75" customHeight="1">
      <c r="A5000" s="113" t="s">
        <v>30325</v>
      </c>
      <c r="B5000" s="114" t="s">
        <v>30326</v>
      </c>
      <c r="C5000" s="113" t="s">
        <v>29056</v>
      </c>
      <c r="D5000" s="115">
        <v>597.83000000000004</v>
      </c>
    </row>
    <row r="5001" spans="1:4" ht="21.75" customHeight="1">
      <c r="A5001" s="113" t="s">
        <v>30327</v>
      </c>
      <c r="B5001" s="114" t="s">
        <v>30328</v>
      </c>
      <c r="C5001" s="113" t="s">
        <v>17005</v>
      </c>
      <c r="D5001" s="115">
        <v>1912.73</v>
      </c>
    </row>
    <row r="5002" spans="1:4" ht="21.75" customHeight="1">
      <c r="A5002" s="113" t="s">
        <v>30329</v>
      </c>
      <c r="B5002" s="114" t="s">
        <v>30330</v>
      </c>
      <c r="C5002" s="113" t="s">
        <v>17005</v>
      </c>
      <c r="D5002" s="115">
        <v>1598.28</v>
      </c>
    </row>
    <row r="5003" spans="1:4" ht="21.75" customHeight="1">
      <c r="A5003" s="113" t="s">
        <v>30331</v>
      </c>
      <c r="B5003" s="114" t="s">
        <v>30332</v>
      </c>
      <c r="C5003" s="113" t="s">
        <v>17005</v>
      </c>
      <c r="D5003" s="115">
        <v>1734.68</v>
      </c>
    </row>
    <row r="5004" spans="1:4" ht="21.75" customHeight="1">
      <c r="A5004" s="113" t="s">
        <v>30333</v>
      </c>
      <c r="B5004" s="114" t="s">
        <v>30334</v>
      </c>
      <c r="C5004" s="113" t="s">
        <v>17005</v>
      </c>
      <c r="D5004" s="115">
        <v>1002.73</v>
      </c>
    </row>
    <row r="5005" spans="1:4" ht="21.75" customHeight="1">
      <c r="A5005" s="113" t="s">
        <v>30335</v>
      </c>
      <c r="B5005" s="114" t="s">
        <v>30336</v>
      </c>
      <c r="C5005" s="113" t="s">
        <v>17005</v>
      </c>
      <c r="D5005" s="115">
        <v>881.71</v>
      </c>
    </row>
    <row r="5006" spans="1:4" ht="21.75" customHeight="1">
      <c r="A5006" s="113" t="s">
        <v>30337</v>
      </c>
      <c r="B5006" s="114" t="s">
        <v>30338</v>
      </c>
      <c r="C5006" s="113" t="s">
        <v>17005</v>
      </c>
      <c r="D5006" s="115">
        <v>348.91</v>
      </c>
    </row>
    <row r="5007" spans="1:4" ht="21.75" customHeight="1">
      <c r="A5007" s="113" t="s">
        <v>30339</v>
      </c>
      <c r="B5007" s="114" t="s">
        <v>30340</v>
      </c>
      <c r="C5007" s="113" t="s">
        <v>2092</v>
      </c>
      <c r="D5007" s="115">
        <v>19.809999999999999</v>
      </c>
    </row>
    <row r="5008" spans="1:4" ht="21.75" customHeight="1">
      <c r="A5008" s="113" t="s">
        <v>30341</v>
      </c>
      <c r="B5008" s="114" t="s">
        <v>30342</v>
      </c>
      <c r="C5008" s="113" t="s">
        <v>29056</v>
      </c>
      <c r="D5008" s="115">
        <v>30.11</v>
      </c>
    </row>
    <row r="5009" spans="1:4" ht="21.75" customHeight="1">
      <c r="A5009" s="113" t="s">
        <v>30343</v>
      </c>
      <c r="B5009" s="114" t="s">
        <v>30344</v>
      </c>
      <c r="C5009" s="113" t="s">
        <v>20720</v>
      </c>
      <c r="D5009" s="115">
        <v>17.98</v>
      </c>
    </row>
    <row r="5010" spans="1:4" ht="21.75" customHeight="1">
      <c r="A5010" s="113" t="s">
        <v>30345</v>
      </c>
      <c r="B5010" s="114" t="s">
        <v>30346</v>
      </c>
      <c r="C5010" s="113" t="s">
        <v>20720</v>
      </c>
      <c r="D5010" s="115">
        <v>14.85</v>
      </c>
    </row>
    <row r="5011" spans="1:4" ht="21.75" customHeight="1">
      <c r="A5011" s="113" t="s">
        <v>30347</v>
      </c>
      <c r="B5011" s="114" t="s">
        <v>30348</v>
      </c>
      <c r="C5011" s="113" t="s">
        <v>20720</v>
      </c>
      <c r="D5011" s="115">
        <v>209.54</v>
      </c>
    </row>
    <row r="5012" spans="1:4" ht="21.75" customHeight="1">
      <c r="A5012" s="113" t="s">
        <v>30349</v>
      </c>
      <c r="B5012" s="114" t="s">
        <v>30350</v>
      </c>
      <c r="C5012" s="113" t="s">
        <v>20720</v>
      </c>
      <c r="D5012" s="115">
        <v>323.97000000000003</v>
      </c>
    </row>
    <row r="5013" spans="1:4" ht="21.75" customHeight="1">
      <c r="A5013" s="113" t="s">
        <v>30351</v>
      </c>
      <c r="B5013" s="114" t="s">
        <v>30352</v>
      </c>
      <c r="C5013" s="113" t="s">
        <v>2092</v>
      </c>
      <c r="D5013" s="115">
        <v>4.76</v>
      </c>
    </row>
    <row r="5014" spans="1:4" ht="21.75" customHeight="1">
      <c r="A5014" s="113" t="s">
        <v>30353</v>
      </c>
      <c r="B5014" s="114" t="s">
        <v>30354</v>
      </c>
      <c r="C5014" s="113" t="s">
        <v>606</v>
      </c>
      <c r="D5014" s="115">
        <v>2.38</v>
      </c>
    </row>
    <row r="5015" spans="1:4" ht="21.75" customHeight="1">
      <c r="A5015" s="113" t="s">
        <v>30355</v>
      </c>
      <c r="B5015" s="114" t="s">
        <v>30356</v>
      </c>
      <c r="C5015" s="113" t="s">
        <v>20720</v>
      </c>
      <c r="D5015" s="115">
        <v>5.81</v>
      </c>
    </row>
    <row r="5016" spans="1:4" ht="21.75" customHeight="1">
      <c r="A5016" s="113" t="s">
        <v>30357</v>
      </c>
      <c r="B5016" s="114" t="s">
        <v>30358</v>
      </c>
      <c r="C5016" s="113" t="s">
        <v>20720</v>
      </c>
      <c r="D5016" s="115">
        <v>4.87</v>
      </c>
    </row>
    <row r="5017" spans="1:4" ht="21.75" customHeight="1">
      <c r="A5017" s="113" t="s">
        <v>30359</v>
      </c>
      <c r="B5017" s="114" t="s">
        <v>30360</v>
      </c>
      <c r="C5017" s="113" t="s">
        <v>20720</v>
      </c>
      <c r="D5017" s="115">
        <v>7.65</v>
      </c>
    </row>
    <row r="5018" spans="1:4" ht="21.75" customHeight="1">
      <c r="A5018" s="113" t="s">
        <v>30361</v>
      </c>
      <c r="B5018" s="114" t="s">
        <v>30362</v>
      </c>
      <c r="C5018" s="113" t="s">
        <v>20720</v>
      </c>
      <c r="D5018" s="115">
        <v>12.27</v>
      </c>
    </row>
    <row r="5019" spans="1:4" ht="21.75" customHeight="1">
      <c r="A5019" s="113" t="s">
        <v>30363</v>
      </c>
      <c r="B5019" s="114" t="s">
        <v>30364</v>
      </c>
      <c r="C5019" s="113" t="s">
        <v>20720</v>
      </c>
      <c r="D5019" s="115">
        <v>435.36</v>
      </c>
    </row>
    <row r="5020" spans="1:4" ht="21.75" customHeight="1">
      <c r="A5020" s="113" t="s">
        <v>30365</v>
      </c>
      <c r="B5020" s="114" t="s">
        <v>30366</v>
      </c>
      <c r="C5020" s="113" t="s">
        <v>20720</v>
      </c>
      <c r="D5020" s="115">
        <v>1405.27</v>
      </c>
    </row>
    <row r="5021" spans="1:4" ht="21.75" customHeight="1">
      <c r="A5021" s="113" t="s">
        <v>30367</v>
      </c>
      <c r="B5021" s="114" t="s">
        <v>30368</v>
      </c>
      <c r="C5021" s="113" t="s">
        <v>17073</v>
      </c>
      <c r="D5021" s="115">
        <v>858.83</v>
      </c>
    </row>
    <row r="5022" spans="1:4" ht="21.75" customHeight="1">
      <c r="A5022" s="113" t="s">
        <v>30369</v>
      </c>
      <c r="B5022" s="114" t="s">
        <v>30370</v>
      </c>
      <c r="C5022" s="113" t="s">
        <v>17073</v>
      </c>
      <c r="D5022" s="115">
        <v>2062.6799999999998</v>
      </c>
    </row>
    <row r="5023" spans="1:4" ht="21.75" customHeight="1">
      <c r="A5023" s="113" t="s">
        <v>30371</v>
      </c>
      <c r="B5023" s="114" t="s">
        <v>30372</v>
      </c>
      <c r="C5023" s="113" t="s">
        <v>17073</v>
      </c>
      <c r="D5023" s="115">
        <v>4950.43</v>
      </c>
    </row>
    <row r="5024" spans="1:4" ht="21.75" customHeight="1">
      <c r="A5024" s="113" t="s">
        <v>30373</v>
      </c>
      <c r="B5024" s="114" t="s">
        <v>30374</v>
      </c>
      <c r="C5024" s="113" t="s">
        <v>17073</v>
      </c>
      <c r="D5024" s="115">
        <v>793.48</v>
      </c>
    </row>
    <row r="5025" spans="1:4" ht="21.75" customHeight="1">
      <c r="A5025" s="113" t="s">
        <v>30375</v>
      </c>
      <c r="B5025" s="114" t="s">
        <v>30376</v>
      </c>
      <c r="C5025" s="113" t="s">
        <v>17073</v>
      </c>
      <c r="D5025" s="115">
        <v>486.93</v>
      </c>
    </row>
    <row r="5026" spans="1:4" ht="21.75" customHeight="1">
      <c r="A5026" s="113" t="s">
        <v>30377</v>
      </c>
      <c r="B5026" s="114" t="s">
        <v>30378</v>
      </c>
      <c r="C5026" s="113" t="s">
        <v>606</v>
      </c>
      <c r="D5026" s="115">
        <v>2.17</v>
      </c>
    </row>
    <row r="5027" spans="1:4" ht="21.75" customHeight="1">
      <c r="A5027" s="113" t="s">
        <v>30379</v>
      </c>
      <c r="B5027" s="114" t="s">
        <v>30380</v>
      </c>
      <c r="C5027" s="113" t="s">
        <v>17621</v>
      </c>
      <c r="D5027" s="115">
        <v>73.53</v>
      </c>
    </row>
    <row r="5028" spans="1:4" ht="21.75" customHeight="1">
      <c r="A5028" s="113" t="s">
        <v>30381</v>
      </c>
      <c r="B5028" s="114" t="s">
        <v>30382</v>
      </c>
      <c r="C5028" s="113" t="s">
        <v>20720</v>
      </c>
      <c r="D5028" s="115">
        <v>58.56</v>
      </c>
    </row>
    <row r="5029" spans="1:4" ht="21.75" customHeight="1">
      <c r="A5029" s="113" t="s">
        <v>30383</v>
      </c>
      <c r="B5029" s="114" t="s">
        <v>30384</v>
      </c>
      <c r="C5029" s="113" t="s">
        <v>20720</v>
      </c>
      <c r="D5029" s="115">
        <v>45.55</v>
      </c>
    </row>
    <row r="5030" spans="1:4" ht="21.75" customHeight="1">
      <c r="A5030" s="113" t="s">
        <v>30385</v>
      </c>
      <c r="B5030" s="114" t="s">
        <v>30386</v>
      </c>
      <c r="C5030" s="113" t="s">
        <v>20720</v>
      </c>
      <c r="D5030" s="115">
        <v>4.7300000000000004</v>
      </c>
    </row>
    <row r="5031" spans="1:4" ht="21.75" customHeight="1">
      <c r="A5031" s="113" t="s">
        <v>30387</v>
      </c>
      <c r="B5031" s="114" t="s">
        <v>30388</v>
      </c>
      <c r="C5031" s="113" t="s">
        <v>17005</v>
      </c>
      <c r="D5031" s="115">
        <v>32.229999999999997</v>
      </c>
    </row>
    <row r="5032" spans="1:4" ht="21.75" customHeight="1">
      <c r="A5032" s="113" t="s">
        <v>30389</v>
      </c>
      <c r="B5032" s="114" t="s">
        <v>30390</v>
      </c>
      <c r="C5032" s="113" t="s">
        <v>17005</v>
      </c>
      <c r="D5032" s="115">
        <v>31.47</v>
      </c>
    </row>
    <row r="5033" spans="1:4" ht="21.75" customHeight="1">
      <c r="A5033" s="113" t="s">
        <v>30391</v>
      </c>
      <c r="B5033" s="114" t="s">
        <v>30392</v>
      </c>
      <c r="C5033" s="113" t="s">
        <v>17005</v>
      </c>
      <c r="D5033" s="115">
        <v>5572.51</v>
      </c>
    </row>
    <row r="5034" spans="1:4" ht="21.75" customHeight="1">
      <c r="A5034" s="113" t="s">
        <v>30393</v>
      </c>
      <c r="B5034" s="114" t="s">
        <v>30394</v>
      </c>
      <c r="C5034" s="113" t="s">
        <v>17005</v>
      </c>
      <c r="D5034" s="115">
        <v>5452.54</v>
      </c>
    </row>
    <row r="5035" spans="1:4" ht="21.75" customHeight="1">
      <c r="A5035" s="113" t="s">
        <v>30395</v>
      </c>
      <c r="B5035" s="114" t="s">
        <v>30396</v>
      </c>
      <c r="C5035" s="113" t="s">
        <v>20720</v>
      </c>
      <c r="D5035" s="115">
        <v>464.69</v>
      </c>
    </row>
    <row r="5036" spans="1:4" ht="21.75" customHeight="1">
      <c r="A5036" s="113" t="s">
        <v>30397</v>
      </c>
      <c r="B5036" s="114" t="s">
        <v>30398</v>
      </c>
      <c r="C5036" s="113" t="s">
        <v>20720</v>
      </c>
      <c r="D5036" s="115">
        <v>407.84</v>
      </c>
    </row>
    <row r="5037" spans="1:4" ht="21.75" customHeight="1">
      <c r="A5037" s="113" t="s">
        <v>30399</v>
      </c>
      <c r="B5037" s="114" t="s">
        <v>30400</v>
      </c>
      <c r="C5037" s="113" t="s">
        <v>17005</v>
      </c>
      <c r="D5037" s="115">
        <v>469.52</v>
      </c>
    </row>
    <row r="5038" spans="1:4" ht="21.75" customHeight="1">
      <c r="A5038" s="113" t="s">
        <v>30401</v>
      </c>
      <c r="B5038" s="114" t="s">
        <v>30402</v>
      </c>
      <c r="C5038" s="113" t="s">
        <v>2092</v>
      </c>
      <c r="D5038" s="115">
        <v>12.3</v>
      </c>
    </row>
    <row r="5039" spans="1:4" ht="21.75" customHeight="1">
      <c r="A5039" s="113" t="s">
        <v>30403</v>
      </c>
      <c r="B5039" s="114" t="s">
        <v>30404</v>
      </c>
      <c r="C5039" s="113" t="s">
        <v>606</v>
      </c>
      <c r="D5039" s="115">
        <v>207.6</v>
      </c>
    </row>
    <row r="5040" spans="1:4" ht="21.75" customHeight="1">
      <c r="A5040" s="113" t="s">
        <v>30405</v>
      </c>
      <c r="B5040" s="114" t="s">
        <v>30406</v>
      </c>
      <c r="C5040" s="113" t="s">
        <v>20720</v>
      </c>
      <c r="D5040" s="115">
        <v>32.03</v>
      </c>
    </row>
    <row r="5041" spans="1:4" ht="21.75" customHeight="1">
      <c r="A5041" s="113" t="s">
        <v>30407</v>
      </c>
      <c r="B5041" s="114" t="s">
        <v>30408</v>
      </c>
      <c r="C5041" s="113" t="s">
        <v>30409</v>
      </c>
      <c r="D5041" s="115">
        <v>1.27</v>
      </c>
    </row>
    <row r="5042" spans="1:4" ht="21.75" customHeight="1">
      <c r="A5042" s="113" t="s">
        <v>30410</v>
      </c>
      <c r="B5042" s="114" t="s">
        <v>30411</v>
      </c>
      <c r="C5042" s="113" t="s">
        <v>17005</v>
      </c>
      <c r="D5042" s="115">
        <v>20.09</v>
      </c>
    </row>
    <row r="5043" spans="1:4" ht="21.75" customHeight="1">
      <c r="A5043" s="113" t="s">
        <v>30412</v>
      </c>
      <c r="B5043" s="114" t="s">
        <v>30413</v>
      </c>
      <c r="C5043" s="113" t="s">
        <v>17005</v>
      </c>
      <c r="D5043" s="115">
        <v>18.78</v>
      </c>
    </row>
    <row r="5044" spans="1:4" ht="21.75" customHeight="1">
      <c r="A5044" s="113" t="s">
        <v>30414</v>
      </c>
      <c r="B5044" s="114" t="s">
        <v>30415</v>
      </c>
      <c r="C5044" s="113" t="s">
        <v>17005</v>
      </c>
      <c r="D5044" s="115">
        <v>374.45</v>
      </c>
    </row>
    <row r="5045" spans="1:4" ht="21.75" customHeight="1">
      <c r="A5045" s="113" t="s">
        <v>30416</v>
      </c>
      <c r="B5045" s="114" t="s">
        <v>30417</v>
      </c>
      <c r="C5045" s="113" t="s">
        <v>30409</v>
      </c>
      <c r="D5045" s="115">
        <v>4.0199999999999996</v>
      </c>
    </row>
    <row r="5046" spans="1:4" ht="21.75" customHeight="1">
      <c r="A5046" s="113" t="s">
        <v>30418</v>
      </c>
      <c r="B5046" s="114" t="s">
        <v>30419</v>
      </c>
      <c r="C5046" s="113" t="s">
        <v>606</v>
      </c>
      <c r="D5046" s="115">
        <v>321.24</v>
      </c>
    </row>
    <row r="5047" spans="1:4" ht="21.75" customHeight="1">
      <c r="A5047" s="113" t="s">
        <v>30420</v>
      </c>
      <c r="B5047" s="114" t="s">
        <v>30421</v>
      </c>
      <c r="C5047" s="113" t="s">
        <v>30422</v>
      </c>
      <c r="D5047" s="115">
        <v>3.51</v>
      </c>
    </row>
    <row r="5048" spans="1:4" ht="21.75" customHeight="1">
      <c r="A5048" s="113" t="s">
        <v>30423</v>
      </c>
      <c r="B5048" s="114" t="s">
        <v>30424</v>
      </c>
      <c r="C5048" s="113" t="s">
        <v>17005</v>
      </c>
      <c r="D5048" s="115">
        <v>616.20000000000005</v>
      </c>
    </row>
    <row r="5049" spans="1:4" ht="21.75" customHeight="1">
      <c r="A5049" s="113" t="s">
        <v>30425</v>
      </c>
      <c r="B5049" s="114" t="s">
        <v>30426</v>
      </c>
      <c r="C5049" s="113" t="s">
        <v>30409</v>
      </c>
      <c r="D5049" s="115">
        <v>5.98</v>
      </c>
    </row>
    <row r="5050" spans="1:4" ht="21.75" customHeight="1">
      <c r="A5050" s="113" t="s">
        <v>30427</v>
      </c>
      <c r="B5050" s="114" t="s">
        <v>30428</v>
      </c>
      <c r="C5050" s="113" t="s">
        <v>17005</v>
      </c>
      <c r="D5050" s="115">
        <v>884.55</v>
      </c>
    </row>
    <row r="5051" spans="1:4" ht="21.75" customHeight="1">
      <c r="A5051" s="113" t="s">
        <v>30429</v>
      </c>
      <c r="B5051" s="114" t="s">
        <v>30430</v>
      </c>
      <c r="C5051" s="113" t="s">
        <v>30409</v>
      </c>
      <c r="D5051" s="115">
        <v>8.39</v>
      </c>
    </row>
    <row r="5052" spans="1:4" ht="21.75" customHeight="1">
      <c r="A5052" s="113" t="s">
        <v>30431</v>
      </c>
      <c r="B5052" s="114" t="s">
        <v>30432</v>
      </c>
      <c r="C5052" s="113" t="s">
        <v>30422</v>
      </c>
      <c r="D5052" s="115">
        <v>0.99</v>
      </c>
    </row>
    <row r="5053" spans="1:4" ht="21.75" customHeight="1">
      <c r="A5053" s="113" t="s">
        <v>30433</v>
      </c>
      <c r="B5053" s="114" t="s">
        <v>30434</v>
      </c>
      <c r="C5053" s="113" t="s">
        <v>30409</v>
      </c>
      <c r="D5053" s="115">
        <v>11.01</v>
      </c>
    </row>
    <row r="5054" spans="1:4" ht="21.75" customHeight="1">
      <c r="A5054" s="113" t="s">
        <v>30435</v>
      </c>
      <c r="B5054" s="114" t="s">
        <v>30436</v>
      </c>
      <c r="C5054" s="113" t="s">
        <v>30409</v>
      </c>
      <c r="D5054" s="115">
        <v>7.21</v>
      </c>
    </row>
    <row r="5055" spans="1:4" ht="21.75" customHeight="1">
      <c r="A5055" s="113" t="s">
        <v>30437</v>
      </c>
      <c r="B5055" s="114" t="s">
        <v>30438</v>
      </c>
      <c r="C5055" s="113" t="s">
        <v>17005</v>
      </c>
      <c r="D5055" s="115">
        <v>226.03</v>
      </c>
    </row>
    <row r="5056" spans="1:4" ht="21.75" customHeight="1">
      <c r="A5056" s="113" t="s">
        <v>30439</v>
      </c>
      <c r="B5056" s="114" t="s">
        <v>30440</v>
      </c>
      <c r="C5056" s="113" t="s">
        <v>30409</v>
      </c>
      <c r="D5056" s="115">
        <v>0.8</v>
      </c>
    </row>
    <row r="5057" spans="1:4" ht="21.75" customHeight="1">
      <c r="A5057" s="113" t="s">
        <v>30441</v>
      </c>
      <c r="B5057" s="114" t="s">
        <v>30442</v>
      </c>
      <c r="C5057" s="113" t="s">
        <v>30409</v>
      </c>
      <c r="D5057" s="115">
        <v>1.92</v>
      </c>
    </row>
    <row r="5058" spans="1:4" ht="21.75" customHeight="1">
      <c r="A5058" s="113" t="s">
        <v>30443</v>
      </c>
      <c r="B5058" s="114" t="s">
        <v>30444</v>
      </c>
      <c r="C5058" s="113" t="s">
        <v>30409</v>
      </c>
      <c r="D5058" s="115">
        <v>4.91</v>
      </c>
    </row>
    <row r="5059" spans="1:4" ht="21.75" customHeight="1">
      <c r="A5059" s="113" t="s">
        <v>30445</v>
      </c>
      <c r="B5059" s="114" t="s">
        <v>30446</v>
      </c>
      <c r="C5059" s="113" t="s">
        <v>17005</v>
      </c>
      <c r="D5059" s="115">
        <v>183.17</v>
      </c>
    </row>
    <row r="5060" spans="1:4" ht="21.75" customHeight="1">
      <c r="A5060" s="113" t="s">
        <v>30447</v>
      </c>
      <c r="B5060" s="114" t="s">
        <v>30448</v>
      </c>
      <c r="C5060" s="113" t="s">
        <v>30409</v>
      </c>
      <c r="D5060" s="115">
        <v>0.81</v>
      </c>
    </row>
    <row r="5061" spans="1:4" ht="21.75" customHeight="1">
      <c r="A5061" s="113" t="s">
        <v>30449</v>
      </c>
      <c r="B5061" s="114" t="s">
        <v>30450</v>
      </c>
      <c r="C5061" s="113" t="s">
        <v>2092</v>
      </c>
      <c r="D5061" s="115">
        <v>345.53</v>
      </c>
    </row>
    <row r="5062" spans="1:4" ht="21.75" customHeight="1">
      <c r="A5062" s="113" t="s">
        <v>30451</v>
      </c>
      <c r="B5062" s="114" t="s">
        <v>30452</v>
      </c>
      <c r="C5062" s="113" t="s">
        <v>30453</v>
      </c>
      <c r="D5062" s="115">
        <v>7.96</v>
      </c>
    </row>
    <row r="5063" spans="1:4" ht="21.75" customHeight="1">
      <c r="A5063" s="113" t="s">
        <v>30454</v>
      </c>
      <c r="B5063" s="114" t="s">
        <v>30455</v>
      </c>
      <c r="C5063" s="113" t="s">
        <v>2092</v>
      </c>
      <c r="D5063" s="115">
        <v>41.81</v>
      </c>
    </row>
    <row r="5064" spans="1:4" ht="21.75" customHeight="1">
      <c r="A5064" s="113" t="s">
        <v>30456</v>
      </c>
      <c r="B5064" s="114" t="s">
        <v>30457</v>
      </c>
      <c r="C5064" s="113" t="s">
        <v>30453</v>
      </c>
      <c r="D5064" s="115">
        <v>0.72</v>
      </c>
    </row>
    <row r="5065" spans="1:4" ht="21.75" customHeight="1">
      <c r="A5065" s="113" t="s">
        <v>30458</v>
      </c>
      <c r="B5065" s="114" t="s">
        <v>30459</v>
      </c>
      <c r="C5065" s="113" t="s">
        <v>2092</v>
      </c>
      <c r="D5065" s="115">
        <v>71.92</v>
      </c>
    </row>
    <row r="5066" spans="1:4" ht="21.75" customHeight="1">
      <c r="A5066" s="113" t="s">
        <v>30460</v>
      </c>
      <c r="B5066" s="114" t="s">
        <v>30461</v>
      </c>
      <c r="C5066" s="113" t="s">
        <v>30453</v>
      </c>
      <c r="D5066" s="115">
        <v>0.83</v>
      </c>
    </row>
    <row r="5067" spans="1:4" ht="21.75" customHeight="1">
      <c r="A5067" s="113" t="s">
        <v>30462</v>
      </c>
      <c r="B5067" s="114" t="s">
        <v>30463</v>
      </c>
      <c r="C5067" s="113" t="s">
        <v>17005</v>
      </c>
      <c r="D5067" s="115">
        <v>17.22</v>
      </c>
    </row>
    <row r="5068" spans="1:4" ht="21.75" customHeight="1">
      <c r="A5068" s="113" t="s">
        <v>30464</v>
      </c>
      <c r="B5068" s="114" t="s">
        <v>30465</v>
      </c>
      <c r="C5068" s="113" t="s">
        <v>17005</v>
      </c>
      <c r="D5068" s="115">
        <v>16.46</v>
      </c>
    </row>
    <row r="5069" spans="1:4" ht="21.75" customHeight="1">
      <c r="A5069" s="113" t="s">
        <v>30466</v>
      </c>
      <c r="B5069" s="114" t="s">
        <v>30467</v>
      </c>
      <c r="C5069" s="113" t="s">
        <v>606</v>
      </c>
      <c r="D5069" s="115">
        <v>0.13</v>
      </c>
    </row>
    <row r="5070" spans="1:4" ht="21.75" customHeight="1">
      <c r="A5070" s="113" t="s">
        <v>30468</v>
      </c>
      <c r="B5070" s="114" t="s">
        <v>30469</v>
      </c>
      <c r="C5070" s="113" t="s">
        <v>2092</v>
      </c>
      <c r="D5070" s="115">
        <v>210.51</v>
      </c>
    </row>
    <row r="5071" spans="1:4" ht="21.75" customHeight="1">
      <c r="A5071" s="113" t="s">
        <v>30470</v>
      </c>
      <c r="B5071" s="114" t="s">
        <v>30471</v>
      </c>
      <c r="C5071" s="113" t="s">
        <v>30409</v>
      </c>
      <c r="D5071" s="115">
        <v>1.1200000000000001</v>
      </c>
    </row>
    <row r="5072" spans="1:4" ht="21.75" customHeight="1">
      <c r="A5072" s="113" t="s">
        <v>30472</v>
      </c>
      <c r="B5072" s="114" t="s">
        <v>30473</v>
      </c>
      <c r="C5072" s="113" t="s">
        <v>2092</v>
      </c>
      <c r="D5072" s="115">
        <v>19.63</v>
      </c>
    </row>
    <row r="5073" spans="1:4" ht="21.75" customHeight="1">
      <c r="A5073" s="113" t="s">
        <v>30474</v>
      </c>
      <c r="B5073" s="114" t="s">
        <v>30475</v>
      </c>
      <c r="C5073" s="113" t="s">
        <v>2092</v>
      </c>
      <c r="D5073" s="115">
        <v>27.05</v>
      </c>
    </row>
    <row r="5074" spans="1:4" ht="21.75" customHeight="1">
      <c r="A5074" s="113" t="s">
        <v>30476</v>
      </c>
      <c r="B5074" s="114" t="s">
        <v>30477</v>
      </c>
      <c r="C5074" s="113" t="s">
        <v>2092</v>
      </c>
      <c r="D5074" s="115">
        <v>12.13</v>
      </c>
    </row>
    <row r="5075" spans="1:4" ht="21.75" customHeight="1">
      <c r="A5075" s="113" t="s">
        <v>30478</v>
      </c>
      <c r="B5075" s="114" t="s">
        <v>30479</v>
      </c>
      <c r="C5075" s="113" t="s">
        <v>2092</v>
      </c>
      <c r="D5075" s="115">
        <v>14.51</v>
      </c>
    </row>
    <row r="5076" spans="1:4" ht="21.75" customHeight="1">
      <c r="A5076" s="113" t="s">
        <v>30480</v>
      </c>
      <c r="B5076" s="114" t="s">
        <v>30481</v>
      </c>
      <c r="C5076" s="113" t="s">
        <v>2092</v>
      </c>
      <c r="D5076" s="115">
        <v>16.91</v>
      </c>
    </row>
    <row r="5077" spans="1:4" ht="21.75" customHeight="1">
      <c r="A5077" s="113" t="s">
        <v>30482</v>
      </c>
      <c r="B5077" s="114" t="s">
        <v>30483</v>
      </c>
      <c r="C5077" s="113" t="s">
        <v>26712</v>
      </c>
      <c r="D5077" s="115">
        <v>23.81</v>
      </c>
    </row>
    <row r="5078" spans="1:4" ht="21.75" customHeight="1">
      <c r="A5078" s="113" t="s">
        <v>30484</v>
      </c>
      <c r="B5078" s="114" t="s">
        <v>30485</v>
      </c>
      <c r="C5078" s="113" t="s">
        <v>26712</v>
      </c>
      <c r="D5078" s="115">
        <v>5.37</v>
      </c>
    </row>
    <row r="5079" spans="1:4" ht="21.75" customHeight="1">
      <c r="A5079" s="113" t="s">
        <v>30486</v>
      </c>
      <c r="B5079" s="114" t="s">
        <v>30487</v>
      </c>
      <c r="C5079" s="113" t="s">
        <v>26712</v>
      </c>
      <c r="D5079" s="115">
        <v>91.52</v>
      </c>
    </row>
    <row r="5080" spans="1:4" ht="21.75" customHeight="1">
      <c r="A5080" s="113" t="s">
        <v>30488</v>
      </c>
      <c r="B5080" s="114" t="s">
        <v>30489</v>
      </c>
      <c r="C5080" s="113" t="s">
        <v>26712</v>
      </c>
      <c r="D5080" s="115">
        <v>23.54</v>
      </c>
    </row>
    <row r="5081" spans="1:4" ht="21.75" customHeight="1">
      <c r="A5081" s="113" t="s">
        <v>30490</v>
      </c>
      <c r="B5081" s="114" t="s">
        <v>30491</v>
      </c>
      <c r="C5081" s="113" t="s">
        <v>2092</v>
      </c>
      <c r="D5081" s="115">
        <v>118.61</v>
      </c>
    </row>
    <row r="5082" spans="1:4" ht="21.75" customHeight="1">
      <c r="A5082" s="113" t="s">
        <v>30492</v>
      </c>
      <c r="B5082" s="114" t="s">
        <v>30493</v>
      </c>
      <c r="C5082" s="113" t="s">
        <v>2092</v>
      </c>
      <c r="D5082" s="115">
        <v>209.8</v>
      </c>
    </row>
    <row r="5083" spans="1:4" ht="21.75" customHeight="1">
      <c r="A5083" s="113" t="s">
        <v>30494</v>
      </c>
      <c r="B5083" s="114" t="s">
        <v>30495</v>
      </c>
      <c r="C5083" s="113" t="s">
        <v>2092</v>
      </c>
      <c r="D5083" s="115">
        <v>118.61</v>
      </c>
    </row>
    <row r="5084" spans="1:4" ht="21.75" customHeight="1">
      <c r="A5084" s="113" t="s">
        <v>30496</v>
      </c>
      <c r="B5084" s="114" t="s">
        <v>30497</v>
      </c>
      <c r="C5084" s="113" t="s">
        <v>2092</v>
      </c>
      <c r="D5084" s="115">
        <v>217.73</v>
      </c>
    </row>
    <row r="5085" spans="1:4" ht="21.75" customHeight="1">
      <c r="A5085" s="113" t="s">
        <v>30498</v>
      </c>
      <c r="B5085" s="114" t="s">
        <v>30499</v>
      </c>
      <c r="C5085" s="113" t="s">
        <v>2092</v>
      </c>
      <c r="D5085" s="115">
        <v>68.73</v>
      </c>
    </row>
    <row r="5086" spans="1:4" ht="21.75" customHeight="1">
      <c r="A5086" s="113" t="s">
        <v>30500</v>
      </c>
      <c r="B5086" s="114" t="s">
        <v>30501</v>
      </c>
      <c r="C5086" s="113" t="s">
        <v>2092</v>
      </c>
      <c r="D5086" s="115">
        <v>140.19</v>
      </c>
    </row>
    <row r="5087" spans="1:4" ht="21.75" customHeight="1">
      <c r="A5087" s="113" t="s">
        <v>30502</v>
      </c>
      <c r="B5087" s="114" t="s">
        <v>30503</v>
      </c>
      <c r="C5087" s="113" t="s">
        <v>2092</v>
      </c>
      <c r="D5087" s="115">
        <v>167.9</v>
      </c>
    </row>
    <row r="5088" spans="1:4" ht="21.75" customHeight="1">
      <c r="A5088" s="113" t="s">
        <v>30504</v>
      </c>
      <c r="B5088" s="114" t="s">
        <v>30505</v>
      </c>
      <c r="C5088" s="113" t="s">
        <v>2092</v>
      </c>
      <c r="D5088" s="115">
        <v>150.83000000000001</v>
      </c>
    </row>
    <row r="5089" spans="1:4" ht="21.75" customHeight="1">
      <c r="A5089" s="113" t="s">
        <v>30506</v>
      </c>
      <c r="B5089" s="114" t="s">
        <v>30507</v>
      </c>
      <c r="C5089" s="113" t="s">
        <v>2092</v>
      </c>
      <c r="D5089" s="115">
        <v>97.88</v>
      </c>
    </row>
    <row r="5090" spans="1:4" ht="21.75" customHeight="1">
      <c r="A5090" s="113" t="s">
        <v>30508</v>
      </c>
      <c r="B5090" s="114" t="s">
        <v>30509</v>
      </c>
      <c r="C5090" s="113" t="s">
        <v>2092</v>
      </c>
      <c r="D5090" s="115">
        <v>84.03</v>
      </c>
    </row>
    <row r="5091" spans="1:4" ht="21.75" customHeight="1">
      <c r="A5091" s="113" t="s">
        <v>30510</v>
      </c>
      <c r="B5091" s="114" t="s">
        <v>30511</v>
      </c>
      <c r="C5091" s="113" t="s">
        <v>2092</v>
      </c>
      <c r="D5091" s="115">
        <v>82.54</v>
      </c>
    </row>
    <row r="5092" spans="1:4" ht="21.75" customHeight="1">
      <c r="A5092" s="113" t="s">
        <v>30512</v>
      </c>
      <c r="B5092" s="114" t="s">
        <v>30513</v>
      </c>
      <c r="C5092" s="113" t="s">
        <v>2092</v>
      </c>
      <c r="D5092" s="115">
        <v>46.25</v>
      </c>
    </row>
    <row r="5093" spans="1:4" ht="21.75" customHeight="1">
      <c r="A5093" s="113" t="s">
        <v>30514</v>
      </c>
      <c r="B5093" s="114" t="s">
        <v>30515</v>
      </c>
      <c r="C5093" s="113" t="s">
        <v>2092</v>
      </c>
      <c r="D5093" s="115">
        <v>19.93</v>
      </c>
    </row>
    <row r="5094" spans="1:4" ht="21.75" customHeight="1">
      <c r="A5094" s="113" t="s">
        <v>30516</v>
      </c>
      <c r="B5094" s="114" t="s">
        <v>30517</v>
      </c>
      <c r="C5094" s="113" t="s">
        <v>2092</v>
      </c>
      <c r="D5094" s="115">
        <v>27.4</v>
      </c>
    </row>
    <row r="5095" spans="1:4" ht="21.75" customHeight="1">
      <c r="A5095" s="113" t="s">
        <v>30518</v>
      </c>
      <c r="B5095" s="114" t="s">
        <v>30519</v>
      </c>
      <c r="C5095" s="113" t="s">
        <v>2092</v>
      </c>
      <c r="D5095" s="115">
        <v>12.42</v>
      </c>
    </row>
    <row r="5096" spans="1:4" ht="21.75" customHeight="1">
      <c r="A5096" s="113" t="s">
        <v>30520</v>
      </c>
      <c r="B5096" s="114" t="s">
        <v>30521</v>
      </c>
      <c r="C5096" s="113" t="s">
        <v>2092</v>
      </c>
      <c r="D5096" s="115">
        <v>14.81</v>
      </c>
    </row>
    <row r="5097" spans="1:4" ht="21.75" customHeight="1">
      <c r="A5097" s="113" t="s">
        <v>30522</v>
      </c>
      <c r="B5097" s="114" t="s">
        <v>30523</v>
      </c>
      <c r="C5097" s="113" t="s">
        <v>2092</v>
      </c>
      <c r="D5097" s="115">
        <v>17.239999999999998</v>
      </c>
    </row>
    <row r="5098" spans="1:4" ht="21.75" customHeight="1">
      <c r="A5098" s="113" t="s">
        <v>30524</v>
      </c>
      <c r="B5098" s="114" t="s">
        <v>30525</v>
      </c>
      <c r="C5098" s="113" t="s">
        <v>2092</v>
      </c>
      <c r="D5098" s="115">
        <v>56.84</v>
      </c>
    </row>
    <row r="5099" spans="1:4" ht="21.75" customHeight="1">
      <c r="A5099" s="113" t="s">
        <v>30526</v>
      </c>
      <c r="B5099" s="114" t="s">
        <v>30527</v>
      </c>
      <c r="C5099" s="113" t="s">
        <v>2092</v>
      </c>
      <c r="D5099" s="115">
        <v>95.89</v>
      </c>
    </row>
    <row r="5100" spans="1:4" ht="21.75" customHeight="1">
      <c r="A5100" s="113" t="s">
        <v>30528</v>
      </c>
      <c r="B5100" s="114" t="s">
        <v>30529</v>
      </c>
      <c r="C5100" s="113" t="s">
        <v>2092</v>
      </c>
      <c r="D5100" s="115">
        <v>34.33</v>
      </c>
    </row>
    <row r="5101" spans="1:4" ht="21.75" customHeight="1">
      <c r="A5101" s="113" t="s">
        <v>30530</v>
      </c>
      <c r="B5101" s="114" t="s">
        <v>30531</v>
      </c>
      <c r="C5101" s="113" t="s">
        <v>2092</v>
      </c>
      <c r="D5101" s="115">
        <v>41.25</v>
      </c>
    </row>
    <row r="5102" spans="1:4" ht="21.75" customHeight="1">
      <c r="A5102" s="113" t="s">
        <v>30532</v>
      </c>
      <c r="B5102" s="114" t="s">
        <v>30533</v>
      </c>
      <c r="C5102" s="113" t="s">
        <v>2092</v>
      </c>
      <c r="D5102" s="115">
        <v>27.03</v>
      </c>
    </row>
    <row r="5103" spans="1:4" ht="21.75" customHeight="1">
      <c r="A5103" s="113" t="s">
        <v>30534</v>
      </c>
      <c r="B5103" s="114" t="s">
        <v>30535</v>
      </c>
      <c r="C5103" s="113" t="s">
        <v>2092</v>
      </c>
      <c r="D5103" s="115">
        <v>29.21</v>
      </c>
    </row>
    <row r="5104" spans="1:4" ht="21.75" customHeight="1">
      <c r="A5104" s="113" t="s">
        <v>30536</v>
      </c>
      <c r="B5104" s="114" t="s">
        <v>30537</v>
      </c>
      <c r="C5104" s="113" t="s">
        <v>2092</v>
      </c>
      <c r="D5104" s="115">
        <v>31.38</v>
      </c>
    </row>
    <row r="5105" spans="1:4" ht="21.75" customHeight="1">
      <c r="A5105" s="113" t="s">
        <v>30538</v>
      </c>
      <c r="B5105" s="114" t="s">
        <v>30539</v>
      </c>
      <c r="C5105" s="113" t="s">
        <v>2092</v>
      </c>
      <c r="D5105" s="115">
        <v>16.13</v>
      </c>
    </row>
    <row r="5106" spans="1:4" ht="21.75" customHeight="1">
      <c r="A5106" s="113" t="s">
        <v>30540</v>
      </c>
      <c r="B5106" s="114" t="s">
        <v>30541</v>
      </c>
      <c r="C5106" s="113" t="s">
        <v>17005</v>
      </c>
      <c r="D5106" s="115">
        <v>272.10000000000002</v>
      </c>
    </row>
    <row r="5107" spans="1:4" ht="21.75" customHeight="1">
      <c r="A5107" s="113" t="s">
        <v>30542</v>
      </c>
      <c r="B5107" s="114" t="s">
        <v>30543</v>
      </c>
      <c r="C5107" s="113" t="s">
        <v>17005</v>
      </c>
      <c r="D5107" s="115">
        <v>467.55</v>
      </c>
    </row>
    <row r="5108" spans="1:4" ht="21.75" customHeight="1">
      <c r="A5108" s="113" t="s">
        <v>30544</v>
      </c>
      <c r="B5108" s="114" t="s">
        <v>30545</v>
      </c>
      <c r="C5108" s="113" t="s">
        <v>17005</v>
      </c>
      <c r="D5108" s="115">
        <v>656.11</v>
      </c>
    </row>
    <row r="5109" spans="1:4" ht="21.75" customHeight="1">
      <c r="A5109" s="113" t="s">
        <v>30546</v>
      </c>
      <c r="B5109" s="114" t="s">
        <v>30547</v>
      </c>
      <c r="C5109" s="113" t="s">
        <v>17005</v>
      </c>
      <c r="D5109" s="115">
        <v>1063.25</v>
      </c>
    </row>
    <row r="5110" spans="1:4" ht="21.75" customHeight="1">
      <c r="A5110" s="113" t="s">
        <v>30548</v>
      </c>
      <c r="B5110" s="114" t="s">
        <v>30549</v>
      </c>
      <c r="C5110" s="113" t="s">
        <v>17005</v>
      </c>
      <c r="D5110" s="115">
        <v>259.07</v>
      </c>
    </row>
    <row r="5111" spans="1:4" ht="21.75" customHeight="1">
      <c r="A5111" s="113" t="s">
        <v>30550</v>
      </c>
      <c r="B5111" s="114" t="s">
        <v>30551</v>
      </c>
      <c r="C5111" s="113" t="s">
        <v>17005</v>
      </c>
      <c r="D5111" s="115">
        <v>442.73</v>
      </c>
    </row>
    <row r="5112" spans="1:4" ht="21.75" customHeight="1">
      <c r="A5112" s="113" t="s">
        <v>30552</v>
      </c>
      <c r="B5112" s="114" t="s">
        <v>30553</v>
      </c>
      <c r="C5112" s="113" t="s">
        <v>17005</v>
      </c>
      <c r="D5112" s="115">
        <v>619.91999999999996</v>
      </c>
    </row>
    <row r="5113" spans="1:4" ht="21.75" customHeight="1">
      <c r="A5113" s="113" t="s">
        <v>30554</v>
      </c>
      <c r="B5113" s="114" t="s">
        <v>30555</v>
      </c>
      <c r="C5113" s="113" t="s">
        <v>17005</v>
      </c>
      <c r="D5113" s="115">
        <v>1011.14</v>
      </c>
    </row>
    <row r="5114" spans="1:4" ht="21.75" customHeight="1">
      <c r="A5114" s="113" t="s">
        <v>30556</v>
      </c>
      <c r="B5114" s="114" t="s">
        <v>30557</v>
      </c>
      <c r="C5114" s="113" t="s">
        <v>30409</v>
      </c>
      <c r="D5114" s="115">
        <v>3.99</v>
      </c>
    </row>
    <row r="5115" spans="1:4" ht="21.75" customHeight="1">
      <c r="A5115" s="113" t="s">
        <v>30558</v>
      </c>
      <c r="B5115" s="114" t="s">
        <v>30559</v>
      </c>
      <c r="C5115" s="113" t="s">
        <v>17005</v>
      </c>
      <c r="D5115" s="115">
        <v>305.07</v>
      </c>
    </row>
    <row r="5116" spans="1:4" ht="21.75" customHeight="1">
      <c r="A5116" s="113" t="s">
        <v>30560</v>
      </c>
      <c r="B5116" s="114" t="s">
        <v>30561</v>
      </c>
      <c r="C5116" s="113" t="s">
        <v>17005</v>
      </c>
      <c r="D5116" s="115">
        <v>396.33</v>
      </c>
    </row>
    <row r="5117" spans="1:4" ht="21.75" customHeight="1">
      <c r="A5117" s="113" t="s">
        <v>30562</v>
      </c>
      <c r="B5117" s="114" t="s">
        <v>30563</v>
      </c>
      <c r="C5117" s="113" t="s">
        <v>17005</v>
      </c>
      <c r="D5117" s="115">
        <v>283.36</v>
      </c>
    </row>
    <row r="5118" spans="1:4" ht="21.75" customHeight="1">
      <c r="A5118" s="113" t="s">
        <v>30564</v>
      </c>
      <c r="B5118" s="114" t="s">
        <v>30565</v>
      </c>
      <c r="C5118" s="113" t="s">
        <v>17005</v>
      </c>
      <c r="D5118" s="115">
        <v>369.19</v>
      </c>
    </row>
    <row r="5119" spans="1:4" ht="21.75" customHeight="1">
      <c r="A5119" s="113" t="s">
        <v>30566</v>
      </c>
      <c r="B5119" s="114" t="s">
        <v>30567</v>
      </c>
      <c r="C5119" s="113" t="s">
        <v>17005</v>
      </c>
      <c r="D5119" s="115">
        <v>272.07</v>
      </c>
    </row>
    <row r="5120" spans="1:4" ht="21.75" customHeight="1">
      <c r="A5120" s="113" t="s">
        <v>30568</v>
      </c>
      <c r="B5120" s="114" t="s">
        <v>30569</v>
      </c>
      <c r="C5120" s="113" t="s">
        <v>17005</v>
      </c>
      <c r="D5120" s="115">
        <v>467.59</v>
      </c>
    </row>
    <row r="5121" spans="1:4" ht="21.75" customHeight="1">
      <c r="A5121" s="113" t="s">
        <v>30570</v>
      </c>
      <c r="B5121" s="114" t="s">
        <v>30571</v>
      </c>
      <c r="C5121" s="113" t="s">
        <v>17005</v>
      </c>
      <c r="D5121" s="115">
        <v>656.11</v>
      </c>
    </row>
    <row r="5122" spans="1:4" ht="21.75" customHeight="1">
      <c r="A5122" s="113" t="s">
        <v>30572</v>
      </c>
      <c r="B5122" s="114" t="s">
        <v>30573</v>
      </c>
      <c r="C5122" s="113" t="s">
        <v>17005</v>
      </c>
      <c r="D5122" s="115">
        <v>1063.27</v>
      </c>
    </row>
    <row r="5123" spans="1:4" ht="21.75" customHeight="1">
      <c r="A5123" s="113" t="s">
        <v>30574</v>
      </c>
      <c r="B5123" s="114" t="s">
        <v>30575</v>
      </c>
      <c r="C5123" s="113" t="s">
        <v>17005</v>
      </c>
      <c r="D5123" s="115">
        <v>272.13</v>
      </c>
    </row>
    <row r="5124" spans="1:4" ht="21.75" customHeight="1">
      <c r="A5124" s="113" t="s">
        <v>30576</v>
      </c>
      <c r="B5124" s="114" t="s">
        <v>30577</v>
      </c>
      <c r="C5124" s="113" t="s">
        <v>17005</v>
      </c>
      <c r="D5124" s="115">
        <v>467.51</v>
      </c>
    </row>
    <row r="5125" spans="1:4" ht="21.75" customHeight="1">
      <c r="A5125" s="113" t="s">
        <v>30578</v>
      </c>
      <c r="B5125" s="114" t="s">
        <v>30579</v>
      </c>
      <c r="C5125" s="113" t="s">
        <v>17005</v>
      </c>
      <c r="D5125" s="115">
        <v>656.11</v>
      </c>
    </row>
    <row r="5126" spans="1:4" ht="21.75" customHeight="1">
      <c r="A5126" s="113" t="s">
        <v>30580</v>
      </c>
      <c r="B5126" s="114" t="s">
        <v>30581</v>
      </c>
      <c r="C5126" s="113" t="s">
        <v>17005</v>
      </c>
      <c r="D5126" s="115">
        <v>1063.33</v>
      </c>
    </row>
    <row r="5127" spans="1:4" ht="21.75" customHeight="1">
      <c r="A5127" s="113" t="s">
        <v>30582</v>
      </c>
      <c r="B5127" s="114" t="s">
        <v>30583</v>
      </c>
      <c r="C5127" s="113" t="s">
        <v>17005</v>
      </c>
      <c r="D5127" s="115">
        <v>187.02</v>
      </c>
    </row>
    <row r="5128" spans="1:4" ht="21.75" customHeight="1">
      <c r="A5128" s="113" t="s">
        <v>30584</v>
      </c>
      <c r="B5128" s="114" t="s">
        <v>30585</v>
      </c>
      <c r="C5128" s="113" t="s">
        <v>17005</v>
      </c>
      <c r="D5128" s="115">
        <v>296.08</v>
      </c>
    </row>
    <row r="5129" spans="1:4" ht="21.75" customHeight="1">
      <c r="A5129" s="113" t="s">
        <v>30586</v>
      </c>
      <c r="B5129" s="114" t="s">
        <v>30587</v>
      </c>
      <c r="C5129" s="113" t="s">
        <v>17005</v>
      </c>
      <c r="D5129" s="115">
        <v>416.09</v>
      </c>
    </row>
    <row r="5130" spans="1:4" ht="21.75" customHeight="1">
      <c r="A5130" s="113" t="s">
        <v>30588</v>
      </c>
      <c r="B5130" s="114" t="s">
        <v>30589</v>
      </c>
      <c r="C5130" s="113" t="s">
        <v>17005</v>
      </c>
      <c r="D5130" s="115">
        <v>615.61</v>
      </c>
    </row>
    <row r="5131" spans="1:4" ht="21.75" customHeight="1">
      <c r="A5131" s="113" t="s">
        <v>30590</v>
      </c>
      <c r="B5131" s="114" t="s">
        <v>30591</v>
      </c>
      <c r="C5131" s="113" t="s">
        <v>17005</v>
      </c>
      <c r="D5131" s="115">
        <v>259.04000000000002</v>
      </c>
    </row>
    <row r="5132" spans="1:4" ht="21.75" customHeight="1">
      <c r="A5132" s="113" t="s">
        <v>30592</v>
      </c>
      <c r="B5132" s="114" t="s">
        <v>30593</v>
      </c>
      <c r="C5132" s="113" t="s">
        <v>17005</v>
      </c>
      <c r="D5132" s="115">
        <v>442.77</v>
      </c>
    </row>
    <row r="5133" spans="1:4" ht="21.75" customHeight="1">
      <c r="A5133" s="113" t="s">
        <v>30594</v>
      </c>
      <c r="B5133" s="114" t="s">
        <v>30595</v>
      </c>
      <c r="C5133" s="113" t="s">
        <v>17005</v>
      </c>
      <c r="D5133" s="115">
        <v>619.91999999999996</v>
      </c>
    </row>
    <row r="5134" spans="1:4" ht="21.75" customHeight="1">
      <c r="A5134" s="113" t="s">
        <v>30596</v>
      </c>
      <c r="B5134" s="114" t="s">
        <v>30597</v>
      </c>
      <c r="C5134" s="113" t="s">
        <v>17005</v>
      </c>
      <c r="D5134" s="115">
        <v>1011.16</v>
      </c>
    </row>
    <row r="5135" spans="1:4" ht="21.75" customHeight="1">
      <c r="A5135" s="113" t="s">
        <v>30598</v>
      </c>
      <c r="B5135" s="114" t="s">
        <v>30599</v>
      </c>
      <c r="C5135" s="113" t="s">
        <v>17005</v>
      </c>
      <c r="D5135" s="115">
        <v>259.10000000000002</v>
      </c>
    </row>
    <row r="5136" spans="1:4" ht="21.75" customHeight="1">
      <c r="A5136" s="113" t="s">
        <v>30600</v>
      </c>
      <c r="B5136" s="114" t="s">
        <v>30601</v>
      </c>
      <c r="C5136" s="113" t="s">
        <v>17005</v>
      </c>
      <c r="D5136" s="115">
        <v>442.7</v>
      </c>
    </row>
    <row r="5137" spans="1:4" ht="21.75" customHeight="1">
      <c r="A5137" s="113" t="s">
        <v>30602</v>
      </c>
      <c r="B5137" s="114" t="s">
        <v>30603</v>
      </c>
      <c r="C5137" s="113" t="s">
        <v>17005</v>
      </c>
      <c r="D5137" s="115">
        <v>619.91999999999996</v>
      </c>
    </row>
    <row r="5138" spans="1:4" ht="21.75" customHeight="1">
      <c r="A5138" s="113" t="s">
        <v>30604</v>
      </c>
      <c r="B5138" s="114" t="s">
        <v>30605</v>
      </c>
      <c r="C5138" s="113" t="s">
        <v>17005</v>
      </c>
      <c r="D5138" s="115">
        <v>1011.21</v>
      </c>
    </row>
    <row r="5139" spans="1:4" ht="21.75" customHeight="1">
      <c r="A5139" s="113" t="s">
        <v>30606</v>
      </c>
      <c r="B5139" s="114" t="s">
        <v>30607</v>
      </c>
      <c r="C5139" s="113" t="s">
        <v>17005</v>
      </c>
      <c r="D5139" s="115">
        <v>179.12</v>
      </c>
    </row>
    <row r="5140" spans="1:4" ht="21.75" customHeight="1">
      <c r="A5140" s="113" t="s">
        <v>30608</v>
      </c>
      <c r="B5140" s="114" t="s">
        <v>30609</v>
      </c>
      <c r="C5140" s="113" t="s">
        <v>17005</v>
      </c>
      <c r="D5140" s="115">
        <v>281.61</v>
      </c>
    </row>
    <row r="5141" spans="1:4" ht="21.75" customHeight="1">
      <c r="A5141" s="113" t="s">
        <v>30610</v>
      </c>
      <c r="B5141" s="114" t="s">
        <v>30611</v>
      </c>
      <c r="C5141" s="113" t="s">
        <v>17005</v>
      </c>
      <c r="D5141" s="115">
        <v>394.37</v>
      </c>
    </row>
    <row r="5142" spans="1:4" ht="21.75" customHeight="1">
      <c r="A5142" s="113" t="s">
        <v>30612</v>
      </c>
      <c r="B5142" s="114" t="s">
        <v>30613</v>
      </c>
      <c r="C5142" s="113" t="s">
        <v>17005</v>
      </c>
      <c r="D5142" s="115">
        <v>507.14</v>
      </c>
    </row>
    <row r="5143" spans="1:4" ht="21.75" customHeight="1">
      <c r="A5143" s="113" t="s">
        <v>30614</v>
      </c>
      <c r="B5143" s="114" t="s">
        <v>30615</v>
      </c>
      <c r="C5143" s="113" t="s">
        <v>30409</v>
      </c>
      <c r="D5143" s="115">
        <v>3.75</v>
      </c>
    </row>
    <row r="5144" spans="1:4" ht="21.75" customHeight="1">
      <c r="A5144" s="113" t="s">
        <v>30616</v>
      </c>
      <c r="B5144" s="114" t="s">
        <v>30617</v>
      </c>
      <c r="C5144" s="113" t="s">
        <v>30409</v>
      </c>
      <c r="D5144" s="115">
        <v>3.8</v>
      </c>
    </row>
    <row r="5145" spans="1:4" ht="21.75" customHeight="1">
      <c r="A5145" s="113" t="s">
        <v>30618</v>
      </c>
      <c r="B5145" s="114" t="s">
        <v>30619</v>
      </c>
      <c r="C5145" s="113" t="s">
        <v>30409</v>
      </c>
      <c r="D5145" s="115">
        <v>3.36</v>
      </c>
    </row>
    <row r="5146" spans="1:4" ht="21.75" customHeight="1">
      <c r="A5146" s="113" t="s">
        <v>30620</v>
      </c>
      <c r="B5146" s="114" t="s">
        <v>30621</v>
      </c>
      <c r="C5146" s="113" t="s">
        <v>17005</v>
      </c>
      <c r="D5146" s="115">
        <v>166.53</v>
      </c>
    </row>
    <row r="5147" spans="1:4" ht="21.75" customHeight="1">
      <c r="A5147" s="113" t="s">
        <v>30622</v>
      </c>
      <c r="B5147" s="114" t="s">
        <v>30623</v>
      </c>
      <c r="C5147" s="113" t="s">
        <v>17005</v>
      </c>
      <c r="D5147" s="115">
        <v>178.8</v>
      </c>
    </row>
    <row r="5148" spans="1:4" ht="21.75" customHeight="1">
      <c r="A5148" s="113" t="s">
        <v>30624</v>
      </c>
      <c r="B5148" s="114" t="s">
        <v>30625</v>
      </c>
      <c r="C5148" s="113" t="s">
        <v>17005</v>
      </c>
      <c r="D5148" s="115">
        <v>156.76</v>
      </c>
    </row>
    <row r="5149" spans="1:4" ht="21.75" customHeight="1">
      <c r="A5149" s="113" t="s">
        <v>30626</v>
      </c>
      <c r="B5149" s="114" t="s">
        <v>30627</v>
      </c>
      <c r="C5149" s="113" t="s">
        <v>17005</v>
      </c>
      <c r="D5149" s="115">
        <v>167.94</v>
      </c>
    </row>
    <row r="5150" spans="1:4" ht="21.75" customHeight="1">
      <c r="A5150" s="113" t="s">
        <v>30628</v>
      </c>
      <c r="B5150" s="114" t="s">
        <v>30629</v>
      </c>
      <c r="C5150" s="113" t="s">
        <v>17005</v>
      </c>
      <c r="D5150" s="115">
        <v>914.07</v>
      </c>
    </row>
    <row r="5151" spans="1:4" ht="21.75" customHeight="1">
      <c r="A5151" s="113" t="s">
        <v>30630</v>
      </c>
      <c r="B5151" s="114" t="s">
        <v>30631</v>
      </c>
      <c r="C5151" s="113" t="s">
        <v>17005</v>
      </c>
      <c r="D5151" s="115">
        <v>991.41</v>
      </c>
    </row>
    <row r="5152" spans="1:4" ht="21.75" customHeight="1">
      <c r="A5152" s="113" t="s">
        <v>30632</v>
      </c>
      <c r="B5152" s="114" t="s">
        <v>30633</v>
      </c>
      <c r="C5152" s="113" t="s">
        <v>17005</v>
      </c>
      <c r="D5152" s="115">
        <v>1159.17</v>
      </c>
    </row>
    <row r="5153" spans="1:4" ht="21.75" customHeight="1">
      <c r="A5153" s="113" t="s">
        <v>30634</v>
      </c>
      <c r="B5153" s="114" t="s">
        <v>30635</v>
      </c>
      <c r="C5153" s="113" t="s">
        <v>17005</v>
      </c>
      <c r="D5153" s="115">
        <v>1184.75</v>
      </c>
    </row>
    <row r="5154" spans="1:4" ht="21.75" customHeight="1">
      <c r="A5154" s="113" t="s">
        <v>30636</v>
      </c>
      <c r="B5154" s="114" t="s">
        <v>30637</v>
      </c>
      <c r="C5154" s="113" t="s">
        <v>17005</v>
      </c>
      <c r="D5154" s="115">
        <v>1352.53</v>
      </c>
    </row>
    <row r="5155" spans="1:4" ht="21.75" customHeight="1">
      <c r="A5155" s="113" t="s">
        <v>30638</v>
      </c>
      <c r="B5155" s="114" t="s">
        <v>30639</v>
      </c>
      <c r="C5155" s="113" t="s">
        <v>17005</v>
      </c>
      <c r="D5155" s="115">
        <v>1951.47</v>
      </c>
    </row>
    <row r="5156" spans="1:4" ht="21.75" customHeight="1">
      <c r="A5156" s="113" t="s">
        <v>30640</v>
      </c>
      <c r="B5156" s="114" t="s">
        <v>30641</v>
      </c>
      <c r="C5156" s="113" t="s">
        <v>17005</v>
      </c>
      <c r="D5156" s="115">
        <v>2125.48</v>
      </c>
    </row>
    <row r="5157" spans="1:4" ht="21.75" customHeight="1">
      <c r="A5157" s="113" t="s">
        <v>30642</v>
      </c>
      <c r="B5157" s="114" t="s">
        <v>30643</v>
      </c>
      <c r="C5157" s="113" t="s">
        <v>17005</v>
      </c>
      <c r="D5157" s="115">
        <v>2502.94</v>
      </c>
    </row>
    <row r="5158" spans="1:4" ht="21.75" customHeight="1">
      <c r="A5158" s="113" t="s">
        <v>30644</v>
      </c>
      <c r="B5158" s="114" t="s">
        <v>30645</v>
      </c>
      <c r="C5158" s="113" t="s">
        <v>17005</v>
      </c>
      <c r="D5158" s="115">
        <v>2560.5</v>
      </c>
    </row>
    <row r="5159" spans="1:4" ht="21.75" customHeight="1">
      <c r="A5159" s="113" t="s">
        <v>30646</v>
      </c>
      <c r="B5159" s="114" t="s">
        <v>30647</v>
      </c>
      <c r="C5159" s="113" t="s">
        <v>17005</v>
      </c>
      <c r="D5159" s="115">
        <v>2938</v>
      </c>
    </row>
    <row r="5160" spans="1:4" ht="21.75" customHeight="1">
      <c r="A5160" s="113" t="s">
        <v>30648</v>
      </c>
      <c r="B5160" s="114" t="s">
        <v>30649</v>
      </c>
      <c r="C5160" s="113" t="s">
        <v>17005</v>
      </c>
      <c r="D5160" s="115">
        <v>2573.91</v>
      </c>
    </row>
    <row r="5161" spans="1:4" ht="21.75" customHeight="1">
      <c r="A5161" s="113" t="s">
        <v>30650</v>
      </c>
      <c r="B5161" s="114" t="s">
        <v>30651</v>
      </c>
      <c r="C5161" s="113" t="s">
        <v>17005</v>
      </c>
      <c r="D5161" s="115">
        <v>2805.93</v>
      </c>
    </row>
    <row r="5162" spans="1:4" ht="21.75" customHeight="1">
      <c r="A5162" s="113" t="s">
        <v>30652</v>
      </c>
      <c r="B5162" s="114" t="s">
        <v>30653</v>
      </c>
      <c r="C5162" s="113" t="s">
        <v>17005</v>
      </c>
      <c r="D5162" s="115">
        <v>3309.21</v>
      </c>
    </row>
    <row r="5163" spans="1:4" ht="21.75" customHeight="1">
      <c r="A5163" s="113" t="s">
        <v>30654</v>
      </c>
      <c r="B5163" s="114" t="s">
        <v>30655</v>
      </c>
      <c r="C5163" s="113" t="s">
        <v>17005</v>
      </c>
      <c r="D5163" s="115">
        <v>3385.95</v>
      </c>
    </row>
    <row r="5164" spans="1:4" ht="21.75" customHeight="1">
      <c r="A5164" s="113" t="s">
        <v>30656</v>
      </c>
      <c r="B5164" s="114" t="s">
        <v>30657</v>
      </c>
      <c r="C5164" s="113" t="s">
        <v>17005</v>
      </c>
      <c r="D5164" s="115">
        <v>3889.29</v>
      </c>
    </row>
    <row r="5165" spans="1:4" ht="21.75" customHeight="1">
      <c r="A5165" s="113" t="s">
        <v>30658</v>
      </c>
      <c r="B5165" s="114" t="s">
        <v>30659</v>
      </c>
      <c r="C5165" s="113" t="s">
        <v>17005</v>
      </c>
      <c r="D5165" s="115">
        <v>3487.98</v>
      </c>
    </row>
    <row r="5166" spans="1:4" ht="21.75" customHeight="1">
      <c r="A5166" s="113" t="s">
        <v>30660</v>
      </c>
      <c r="B5166" s="114" t="s">
        <v>30661</v>
      </c>
      <c r="C5166" s="113" t="s">
        <v>17005</v>
      </c>
      <c r="D5166" s="115">
        <v>3797.34</v>
      </c>
    </row>
    <row r="5167" spans="1:4" ht="21.75" customHeight="1">
      <c r="A5167" s="113" t="s">
        <v>30662</v>
      </c>
      <c r="B5167" s="114" t="s">
        <v>30663</v>
      </c>
      <c r="C5167" s="113" t="s">
        <v>17005</v>
      </c>
      <c r="D5167" s="115">
        <v>4468.38</v>
      </c>
    </row>
    <row r="5168" spans="1:4" ht="21.75" customHeight="1">
      <c r="A5168" s="113" t="s">
        <v>30664</v>
      </c>
      <c r="B5168" s="114" t="s">
        <v>30665</v>
      </c>
      <c r="C5168" s="113" t="s">
        <v>17005</v>
      </c>
      <c r="D5168" s="115">
        <v>4570.7</v>
      </c>
    </row>
    <row r="5169" spans="1:4" ht="21.75" customHeight="1">
      <c r="A5169" s="113" t="s">
        <v>30666</v>
      </c>
      <c r="B5169" s="114" t="s">
        <v>30667</v>
      </c>
      <c r="C5169" s="113" t="s">
        <v>17005</v>
      </c>
      <c r="D5169" s="115">
        <v>5241.82</v>
      </c>
    </row>
    <row r="5170" spans="1:4" ht="21.75" customHeight="1">
      <c r="A5170" s="113" t="s">
        <v>30668</v>
      </c>
      <c r="B5170" s="114" t="s">
        <v>30669</v>
      </c>
      <c r="C5170" s="113" t="s">
        <v>17005</v>
      </c>
      <c r="D5170" s="115">
        <v>5147.82</v>
      </c>
    </row>
    <row r="5171" spans="1:4" ht="21.75" customHeight="1">
      <c r="A5171" s="113" t="s">
        <v>30670</v>
      </c>
      <c r="B5171" s="114" t="s">
        <v>30671</v>
      </c>
      <c r="C5171" s="113" t="s">
        <v>17005</v>
      </c>
      <c r="D5171" s="115">
        <v>5611.86</v>
      </c>
    </row>
    <row r="5172" spans="1:4" ht="21.75" customHeight="1">
      <c r="A5172" s="113" t="s">
        <v>30672</v>
      </c>
      <c r="B5172" s="114" t="s">
        <v>30673</v>
      </c>
      <c r="C5172" s="113" t="s">
        <v>17005</v>
      </c>
      <c r="D5172" s="115">
        <v>6618.42</v>
      </c>
    </row>
    <row r="5173" spans="1:4" ht="21.75" customHeight="1">
      <c r="A5173" s="113" t="s">
        <v>30674</v>
      </c>
      <c r="B5173" s="114" t="s">
        <v>30675</v>
      </c>
      <c r="C5173" s="113" t="s">
        <v>17005</v>
      </c>
      <c r="D5173" s="115">
        <v>6771.9</v>
      </c>
    </row>
    <row r="5174" spans="1:4" ht="21.75" customHeight="1">
      <c r="A5174" s="113" t="s">
        <v>30676</v>
      </c>
      <c r="B5174" s="114" t="s">
        <v>30677</v>
      </c>
      <c r="C5174" s="113" t="s">
        <v>17005</v>
      </c>
      <c r="D5174" s="115">
        <v>7778.58</v>
      </c>
    </row>
    <row r="5175" spans="1:4" ht="21.75" customHeight="1">
      <c r="A5175" s="113" t="s">
        <v>30678</v>
      </c>
      <c r="B5175" s="114" t="s">
        <v>30679</v>
      </c>
      <c r="C5175" s="113" t="s">
        <v>2092</v>
      </c>
      <c r="D5175" s="115">
        <v>323.04000000000002</v>
      </c>
    </row>
    <row r="5176" spans="1:4" ht="21.75" customHeight="1">
      <c r="A5176" s="113" t="s">
        <v>30680</v>
      </c>
      <c r="B5176" s="114" t="s">
        <v>30681</v>
      </c>
      <c r="C5176" s="113" t="s">
        <v>2092</v>
      </c>
      <c r="D5176" s="115">
        <v>471.06</v>
      </c>
    </row>
    <row r="5177" spans="1:4" ht="21.75" customHeight="1">
      <c r="A5177" s="113" t="s">
        <v>30682</v>
      </c>
      <c r="B5177" s="114" t="s">
        <v>30683</v>
      </c>
      <c r="C5177" s="113" t="s">
        <v>2092</v>
      </c>
      <c r="D5177" s="115">
        <v>361.71</v>
      </c>
    </row>
    <row r="5178" spans="1:4" ht="21.75" customHeight="1">
      <c r="A5178" s="113" t="s">
        <v>30684</v>
      </c>
      <c r="B5178" s="114" t="s">
        <v>30685</v>
      </c>
      <c r="C5178" s="113" t="s">
        <v>2092</v>
      </c>
      <c r="D5178" s="115">
        <v>509.73</v>
      </c>
    </row>
    <row r="5179" spans="1:4" ht="21.75" customHeight="1">
      <c r="A5179" s="113" t="s">
        <v>30686</v>
      </c>
      <c r="B5179" s="114" t="s">
        <v>30687</v>
      </c>
      <c r="C5179" s="113" t="s">
        <v>2092</v>
      </c>
      <c r="D5179" s="115">
        <v>458.39</v>
      </c>
    </row>
    <row r="5180" spans="1:4" ht="21.75" customHeight="1">
      <c r="A5180" s="113" t="s">
        <v>30688</v>
      </c>
      <c r="B5180" s="114" t="s">
        <v>30689</v>
      </c>
      <c r="C5180" s="113" t="s">
        <v>2092</v>
      </c>
      <c r="D5180" s="115">
        <v>606.4</v>
      </c>
    </row>
    <row r="5181" spans="1:4" ht="21.75" customHeight="1">
      <c r="A5181" s="113" t="s">
        <v>30690</v>
      </c>
      <c r="B5181" s="114" t="s">
        <v>30691</v>
      </c>
      <c r="C5181" s="113" t="s">
        <v>2092</v>
      </c>
      <c r="D5181" s="115">
        <v>266.94</v>
      </c>
    </row>
    <row r="5182" spans="1:4" ht="21.75" customHeight="1">
      <c r="A5182" s="113" t="s">
        <v>30692</v>
      </c>
      <c r="B5182" s="114" t="s">
        <v>30693</v>
      </c>
      <c r="C5182" s="113" t="s">
        <v>2092</v>
      </c>
      <c r="D5182" s="115">
        <v>414.96</v>
      </c>
    </row>
    <row r="5183" spans="1:4" ht="21.75" customHeight="1">
      <c r="A5183" s="113" t="s">
        <v>30694</v>
      </c>
      <c r="B5183" s="114" t="s">
        <v>30695</v>
      </c>
      <c r="C5183" s="113" t="s">
        <v>2092</v>
      </c>
      <c r="D5183" s="115">
        <v>305.61</v>
      </c>
    </row>
    <row r="5184" spans="1:4" ht="21.75" customHeight="1">
      <c r="A5184" s="113" t="s">
        <v>30696</v>
      </c>
      <c r="B5184" s="114" t="s">
        <v>30697</v>
      </c>
      <c r="C5184" s="113" t="s">
        <v>2092</v>
      </c>
      <c r="D5184" s="115">
        <v>453.63</v>
      </c>
    </row>
    <row r="5185" spans="1:4" ht="21.75" customHeight="1">
      <c r="A5185" s="113" t="s">
        <v>30698</v>
      </c>
      <c r="B5185" s="114" t="s">
        <v>30699</v>
      </c>
      <c r="C5185" s="113" t="s">
        <v>2092</v>
      </c>
      <c r="D5185" s="115">
        <v>409.01</v>
      </c>
    </row>
    <row r="5186" spans="1:4" ht="21.75" customHeight="1">
      <c r="A5186" s="113" t="s">
        <v>30700</v>
      </c>
      <c r="B5186" s="114" t="s">
        <v>30701</v>
      </c>
      <c r="C5186" s="113" t="s">
        <v>2092</v>
      </c>
      <c r="D5186" s="115">
        <v>600.01</v>
      </c>
    </row>
    <row r="5187" spans="1:4" ht="21.75" customHeight="1">
      <c r="A5187" s="113" t="s">
        <v>30702</v>
      </c>
      <c r="B5187" s="114" t="s">
        <v>30703</v>
      </c>
      <c r="C5187" s="113" t="s">
        <v>2092</v>
      </c>
      <c r="D5187" s="115">
        <v>537.51</v>
      </c>
    </row>
    <row r="5188" spans="1:4" ht="21.75" customHeight="1">
      <c r="A5188" s="113" t="s">
        <v>30704</v>
      </c>
      <c r="B5188" s="114" t="s">
        <v>30705</v>
      </c>
      <c r="C5188" s="113" t="s">
        <v>2092</v>
      </c>
      <c r="D5188" s="115">
        <v>402.29</v>
      </c>
    </row>
    <row r="5189" spans="1:4" ht="21.75" customHeight="1">
      <c r="A5189" s="113" t="s">
        <v>30706</v>
      </c>
      <c r="B5189" s="114" t="s">
        <v>30707</v>
      </c>
      <c r="C5189" s="113" t="s">
        <v>2092</v>
      </c>
      <c r="D5189" s="115">
        <v>550.29999999999995</v>
      </c>
    </row>
    <row r="5190" spans="1:4" ht="21.75" customHeight="1">
      <c r="A5190" s="113" t="s">
        <v>30708</v>
      </c>
      <c r="B5190" s="114" t="s">
        <v>30709</v>
      </c>
      <c r="C5190" s="113" t="s">
        <v>2092</v>
      </c>
      <c r="D5190" s="115">
        <v>699.41</v>
      </c>
    </row>
    <row r="5191" spans="1:4" ht="21.75" customHeight="1">
      <c r="A5191" s="113" t="s">
        <v>30710</v>
      </c>
      <c r="B5191" s="114" t="s">
        <v>30711</v>
      </c>
      <c r="C5191" s="113" t="s">
        <v>2092</v>
      </c>
      <c r="D5191" s="115">
        <v>634.19000000000005</v>
      </c>
    </row>
    <row r="5192" spans="1:4" ht="21.75" customHeight="1">
      <c r="A5192" s="113" t="s">
        <v>30712</v>
      </c>
      <c r="B5192" s="114" t="s">
        <v>30713</v>
      </c>
      <c r="C5192" s="113" t="s">
        <v>17005</v>
      </c>
      <c r="D5192" s="115">
        <v>1149.5899999999999</v>
      </c>
    </row>
    <row r="5193" spans="1:4" ht="21.75" customHeight="1">
      <c r="A5193" s="113" t="s">
        <v>30714</v>
      </c>
      <c r="B5193" s="114" t="s">
        <v>30715</v>
      </c>
      <c r="C5193" s="113" t="s">
        <v>17005</v>
      </c>
      <c r="D5193" s="115">
        <v>1226.93</v>
      </c>
    </row>
    <row r="5194" spans="1:4" ht="21.75" customHeight="1">
      <c r="A5194" s="113" t="s">
        <v>30716</v>
      </c>
      <c r="B5194" s="114" t="s">
        <v>30717</v>
      </c>
      <c r="C5194" s="113" t="s">
        <v>17005</v>
      </c>
      <c r="D5194" s="115">
        <v>1420.29</v>
      </c>
    </row>
    <row r="5195" spans="1:4" ht="21.75" customHeight="1">
      <c r="A5195" s="113" t="s">
        <v>30718</v>
      </c>
      <c r="B5195" s="114" t="s">
        <v>30719</v>
      </c>
      <c r="C5195" s="113" t="s">
        <v>17005</v>
      </c>
      <c r="D5195" s="115">
        <v>2481.39</v>
      </c>
    </row>
    <row r="5196" spans="1:4" ht="21.75" customHeight="1">
      <c r="A5196" s="113" t="s">
        <v>30720</v>
      </c>
      <c r="B5196" s="114" t="s">
        <v>30721</v>
      </c>
      <c r="C5196" s="113" t="s">
        <v>17005</v>
      </c>
      <c r="D5196" s="115">
        <v>2655.4</v>
      </c>
    </row>
    <row r="5197" spans="1:4" ht="21.75" customHeight="1">
      <c r="A5197" s="113" t="s">
        <v>30722</v>
      </c>
      <c r="B5197" s="114" t="s">
        <v>30723</v>
      </c>
      <c r="C5197" s="113" t="s">
        <v>17005</v>
      </c>
      <c r="D5197" s="115">
        <v>3090.46</v>
      </c>
    </row>
    <row r="5198" spans="1:4" ht="21.75" customHeight="1">
      <c r="A5198" s="113" t="s">
        <v>30724</v>
      </c>
      <c r="B5198" s="114" t="s">
        <v>30725</v>
      </c>
      <c r="C5198" s="113" t="s">
        <v>17005</v>
      </c>
      <c r="D5198" s="115">
        <v>3280.47</v>
      </c>
    </row>
    <row r="5199" spans="1:4" ht="21.75" customHeight="1">
      <c r="A5199" s="113" t="s">
        <v>30726</v>
      </c>
      <c r="B5199" s="114" t="s">
        <v>30727</v>
      </c>
      <c r="C5199" s="113" t="s">
        <v>17005</v>
      </c>
      <c r="D5199" s="115">
        <v>3512.49</v>
      </c>
    </row>
    <row r="5200" spans="1:4" ht="21.75" customHeight="1">
      <c r="A5200" s="113" t="s">
        <v>30728</v>
      </c>
      <c r="B5200" s="114" t="s">
        <v>30729</v>
      </c>
      <c r="C5200" s="113" t="s">
        <v>17005</v>
      </c>
      <c r="D5200" s="115">
        <v>4092.57</v>
      </c>
    </row>
    <row r="5201" spans="1:4" ht="21.75" customHeight="1">
      <c r="A5201" s="113" t="s">
        <v>30730</v>
      </c>
      <c r="B5201" s="114" t="s">
        <v>30731</v>
      </c>
      <c r="C5201" s="113" t="s">
        <v>17005</v>
      </c>
      <c r="D5201" s="115">
        <v>4430.0600000000004</v>
      </c>
    </row>
    <row r="5202" spans="1:4" ht="21.75" customHeight="1">
      <c r="A5202" s="113" t="s">
        <v>30732</v>
      </c>
      <c r="B5202" s="114" t="s">
        <v>30733</v>
      </c>
      <c r="C5202" s="113" t="s">
        <v>17005</v>
      </c>
      <c r="D5202" s="115">
        <v>4739.42</v>
      </c>
    </row>
    <row r="5203" spans="1:4" ht="21.75" customHeight="1">
      <c r="A5203" s="113" t="s">
        <v>30734</v>
      </c>
      <c r="B5203" s="114" t="s">
        <v>30735</v>
      </c>
      <c r="C5203" s="113" t="s">
        <v>17005</v>
      </c>
      <c r="D5203" s="115">
        <v>5512.86</v>
      </c>
    </row>
    <row r="5204" spans="1:4" ht="21.75" customHeight="1">
      <c r="A5204" s="113" t="s">
        <v>30736</v>
      </c>
      <c r="B5204" s="114" t="s">
        <v>30737</v>
      </c>
      <c r="C5204" s="113" t="s">
        <v>17005</v>
      </c>
      <c r="D5204" s="115">
        <v>6560.94</v>
      </c>
    </row>
    <row r="5205" spans="1:4" ht="21.75" customHeight="1">
      <c r="A5205" s="113" t="s">
        <v>30738</v>
      </c>
      <c r="B5205" s="114" t="s">
        <v>30739</v>
      </c>
      <c r="C5205" s="113" t="s">
        <v>17005</v>
      </c>
      <c r="D5205" s="115">
        <v>7024.98</v>
      </c>
    </row>
    <row r="5206" spans="1:4" ht="21.75" customHeight="1">
      <c r="A5206" s="113" t="s">
        <v>30740</v>
      </c>
      <c r="B5206" s="114" t="s">
        <v>30741</v>
      </c>
      <c r="C5206" s="113" t="s">
        <v>17005</v>
      </c>
      <c r="D5206" s="115">
        <v>8185.14</v>
      </c>
    </row>
    <row r="5207" spans="1:4" ht="21.75" customHeight="1">
      <c r="A5207" s="113" t="s">
        <v>30742</v>
      </c>
      <c r="B5207" s="114" t="s">
        <v>30743</v>
      </c>
      <c r="C5207" s="113" t="s">
        <v>2092</v>
      </c>
      <c r="D5207" s="115">
        <v>588.82000000000005</v>
      </c>
    </row>
    <row r="5208" spans="1:4" ht="21.75" customHeight="1">
      <c r="A5208" s="113" t="s">
        <v>30744</v>
      </c>
      <c r="B5208" s="114" t="s">
        <v>30745</v>
      </c>
      <c r="C5208" s="113" t="s">
        <v>2092</v>
      </c>
      <c r="D5208" s="115">
        <v>627.49</v>
      </c>
    </row>
    <row r="5209" spans="1:4" ht="21.75" customHeight="1">
      <c r="A5209" s="113" t="s">
        <v>30746</v>
      </c>
      <c r="B5209" s="114" t="s">
        <v>30747</v>
      </c>
      <c r="C5209" s="113" t="s">
        <v>2092</v>
      </c>
      <c r="D5209" s="115">
        <v>724.17</v>
      </c>
    </row>
    <row r="5210" spans="1:4" ht="21.75" customHeight="1">
      <c r="A5210" s="113" t="s">
        <v>30748</v>
      </c>
      <c r="B5210" s="114" t="s">
        <v>30749</v>
      </c>
      <c r="C5210" s="113" t="s">
        <v>2092</v>
      </c>
      <c r="D5210" s="115">
        <v>586.67999999999995</v>
      </c>
    </row>
    <row r="5211" spans="1:4" ht="21.75" customHeight="1">
      <c r="A5211" s="113" t="s">
        <v>30750</v>
      </c>
      <c r="B5211" s="114" t="s">
        <v>30751</v>
      </c>
      <c r="C5211" s="113" t="s">
        <v>2092</v>
      </c>
      <c r="D5211" s="115">
        <v>683.36</v>
      </c>
    </row>
    <row r="5212" spans="1:4" ht="21.75" customHeight="1">
      <c r="A5212" s="113" t="s">
        <v>30752</v>
      </c>
      <c r="B5212" s="114" t="s">
        <v>30753</v>
      </c>
      <c r="C5212" s="113" t="s">
        <v>2092</v>
      </c>
      <c r="D5212" s="115">
        <v>767.24</v>
      </c>
    </row>
    <row r="5213" spans="1:4" ht="21.75" customHeight="1">
      <c r="A5213" s="113" t="s">
        <v>30754</v>
      </c>
      <c r="B5213" s="114" t="s">
        <v>30755</v>
      </c>
      <c r="C5213" s="113" t="s">
        <v>2092</v>
      </c>
      <c r="D5213" s="115">
        <v>942.56</v>
      </c>
    </row>
    <row r="5214" spans="1:4" ht="21.75" customHeight="1">
      <c r="A5214" s="113" t="s">
        <v>30756</v>
      </c>
      <c r="B5214" s="114" t="s">
        <v>30757</v>
      </c>
      <c r="C5214" s="113" t="s">
        <v>2092</v>
      </c>
      <c r="D5214" s="115">
        <v>914.67</v>
      </c>
    </row>
    <row r="5215" spans="1:4" ht="21.75" customHeight="1">
      <c r="A5215" s="113" t="s">
        <v>30758</v>
      </c>
      <c r="B5215" s="114" t="s">
        <v>30759</v>
      </c>
      <c r="C5215" s="113" t="s">
        <v>2092</v>
      </c>
      <c r="D5215" s="115">
        <v>1011.35</v>
      </c>
    </row>
    <row r="5216" spans="1:4" ht="21.75" customHeight="1">
      <c r="A5216" s="113" t="s">
        <v>30760</v>
      </c>
      <c r="B5216" s="114" t="s">
        <v>30761</v>
      </c>
      <c r="C5216" s="113" t="s">
        <v>2092</v>
      </c>
      <c r="D5216" s="115">
        <v>1095.23</v>
      </c>
    </row>
    <row r="5217" spans="1:4" ht="21.75" customHeight="1">
      <c r="A5217" s="113" t="s">
        <v>30762</v>
      </c>
      <c r="B5217" s="114" t="s">
        <v>30763</v>
      </c>
      <c r="C5217" s="113" t="s">
        <v>2092</v>
      </c>
      <c r="D5217" s="115">
        <v>1270.55</v>
      </c>
    </row>
    <row r="5218" spans="1:4" ht="21.75" customHeight="1">
      <c r="A5218" s="113" t="s">
        <v>30764</v>
      </c>
      <c r="B5218" s="114" t="s">
        <v>30765</v>
      </c>
      <c r="C5218" s="113" t="s">
        <v>2092</v>
      </c>
      <c r="D5218" s="115">
        <v>947.26</v>
      </c>
    </row>
    <row r="5219" spans="1:4" ht="21.75" customHeight="1">
      <c r="A5219" s="113" t="s">
        <v>30766</v>
      </c>
      <c r="B5219" s="114" t="s">
        <v>30767</v>
      </c>
      <c r="C5219" s="113" t="s">
        <v>2092</v>
      </c>
      <c r="D5219" s="115">
        <v>1043.94</v>
      </c>
    </row>
    <row r="5220" spans="1:4" ht="21.75" customHeight="1">
      <c r="A5220" s="113" t="s">
        <v>30768</v>
      </c>
      <c r="B5220" s="114" t="s">
        <v>30769</v>
      </c>
      <c r="C5220" s="113" t="s">
        <v>2092</v>
      </c>
      <c r="D5220" s="115">
        <v>1127.83</v>
      </c>
    </row>
    <row r="5221" spans="1:4" ht="21.75" customHeight="1">
      <c r="A5221" s="113" t="s">
        <v>30770</v>
      </c>
      <c r="B5221" s="114" t="s">
        <v>30771</v>
      </c>
      <c r="C5221" s="113" t="s">
        <v>2092</v>
      </c>
      <c r="D5221" s="115">
        <v>619.27</v>
      </c>
    </row>
    <row r="5222" spans="1:4" ht="21.75" customHeight="1">
      <c r="A5222" s="113" t="s">
        <v>30772</v>
      </c>
      <c r="B5222" s="114" t="s">
        <v>30773</v>
      </c>
      <c r="C5222" s="113" t="s">
        <v>2092</v>
      </c>
      <c r="D5222" s="115">
        <v>715.95</v>
      </c>
    </row>
    <row r="5223" spans="1:4" ht="21.75" customHeight="1">
      <c r="A5223" s="113" t="s">
        <v>30774</v>
      </c>
      <c r="B5223" s="114" t="s">
        <v>30775</v>
      </c>
      <c r="C5223" s="113" t="s">
        <v>2092</v>
      </c>
      <c r="D5223" s="115">
        <v>799.84</v>
      </c>
    </row>
    <row r="5224" spans="1:4" ht="21.75" customHeight="1">
      <c r="A5224" s="113" t="s">
        <v>30776</v>
      </c>
      <c r="B5224" s="114" t="s">
        <v>30777</v>
      </c>
      <c r="C5224" s="113" t="s">
        <v>2092</v>
      </c>
      <c r="D5224" s="115">
        <v>378.77</v>
      </c>
    </row>
    <row r="5225" spans="1:4" ht="21.75" customHeight="1">
      <c r="A5225" s="113" t="s">
        <v>30778</v>
      </c>
      <c r="B5225" s="114" t="s">
        <v>30779</v>
      </c>
      <c r="C5225" s="113" t="s">
        <v>2092</v>
      </c>
      <c r="D5225" s="115">
        <v>417.44</v>
      </c>
    </row>
    <row r="5226" spans="1:4" ht="21.75" customHeight="1">
      <c r="A5226" s="113" t="s">
        <v>30780</v>
      </c>
      <c r="B5226" s="114" t="s">
        <v>30781</v>
      </c>
      <c r="C5226" s="113" t="s">
        <v>2092</v>
      </c>
      <c r="D5226" s="115">
        <v>372.82</v>
      </c>
    </row>
    <row r="5227" spans="1:4" ht="21.75" customHeight="1">
      <c r="A5227" s="113" t="s">
        <v>30782</v>
      </c>
      <c r="B5227" s="114" t="s">
        <v>30783</v>
      </c>
      <c r="C5227" s="113" t="s">
        <v>2092</v>
      </c>
      <c r="D5227" s="115">
        <v>563.82000000000005</v>
      </c>
    </row>
    <row r="5228" spans="1:4" ht="21.75" customHeight="1">
      <c r="A5228" s="113" t="s">
        <v>30784</v>
      </c>
      <c r="B5228" s="114" t="s">
        <v>30785</v>
      </c>
      <c r="C5228" s="113" t="s">
        <v>2092</v>
      </c>
      <c r="D5228" s="115">
        <v>514.12</v>
      </c>
    </row>
    <row r="5229" spans="1:4" ht="21.75" customHeight="1">
      <c r="A5229" s="113" t="s">
        <v>30786</v>
      </c>
      <c r="B5229" s="114" t="s">
        <v>30787</v>
      </c>
      <c r="C5229" s="113" t="s">
        <v>2092</v>
      </c>
      <c r="D5229" s="115">
        <v>663.22</v>
      </c>
    </row>
    <row r="5230" spans="1:4" ht="21.75" customHeight="1">
      <c r="A5230" s="113" t="s">
        <v>30788</v>
      </c>
      <c r="B5230" s="114" t="s">
        <v>30789</v>
      </c>
      <c r="C5230" s="113" t="s">
        <v>17005</v>
      </c>
      <c r="D5230" s="115">
        <v>841.69</v>
      </c>
    </row>
    <row r="5231" spans="1:4" ht="21.75" customHeight="1">
      <c r="A5231" s="113" t="s">
        <v>30790</v>
      </c>
      <c r="B5231" s="114" t="s">
        <v>30791</v>
      </c>
      <c r="C5231" s="113" t="s">
        <v>17005</v>
      </c>
      <c r="D5231" s="115">
        <v>919.03</v>
      </c>
    </row>
    <row r="5232" spans="1:4" ht="21.75" customHeight="1">
      <c r="A5232" s="113" t="s">
        <v>30792</v>
      </c>
      <c r="B5232" s="114" t="s">
        <v>30793</v>
      </c>
      <c r="C5232" s="113" t="s">
        <v>17005</v>
      </c>
      <c r="D5232" s="115">
        <v>1112.3900000000001</v>
      </c>
    </row>
    <row r="5233" spans="1:4" ht="21.75" customHeight="1">
      <c r="A5233" s="113" t="s">
        <v>30794</v>
      </c>
      <c r="B5233" s="114" t="s">
        <v>30795</v>
      </c>
      <c r="C5233" s="113" t="s">
        <v>17005</v>
      </c>
      <c r="D5233" s="115">
        <v>1788.61</v>
      </c>
    </row>
    <row r="5234" spans="1:4" ht="21.75" customHeight="1">
      <c r="A5234" s="113" t="s">
        <v>30796</v>
      </c>
      <c r="B5234" s="114" t="s">
        <v>30797</v>
      </c>
      <c r="C5234" s="113" t="s">
        <v>17005</v>
      </c>
      <c r="D5234" s="115">
        <v>1962.63</v>
      </c>
    </row>
    <row r="5235" spans="1:4" ht="21.75" customHeight="1">
      <c r="A5235" s="113" t="s">
        <v>30798</v>
      </c>
      <c r="B5235" s="114" t="s">
        <v>30799</v>
      </c>
      <c r="C5235" s="113" t="s">
        <v>17005</v>
      </c>
      <c r="D5235" s="115">
        <v>2397.69</v>
      </c>
    </row>
    <row r="5236" spans="1:4" ht="21.75" customHeight="1">
      <c r="A5236" s="113" t="s">
        <v>30800</v>
      </c>
      <c r="B5236" s="114" t="s">
        <v>30801</v>
      </c>
      <c r="C5236" s="113" t="s">
        <v>17005</v>
      </c>
      <c r="D5236" s="115">
        <v>2356.77</v>
      </c>
    </row>
    <row r="5237" spans="1:4" ht="21.75" customHeight="1">
      <c r="A5237" s="113" t="s">
        <v>30802</v>
      </c>
      <c r="B5237" s="114" t="s">
        <v>30803</v>
      </c>
      <c r="C5237" s="113" t="s">
        <v>17005</v>
      </c>
      <c r="D5237" s="115">
        <v>2588.79</v>
      </c>
    </row>
    <row r="5238" spans="1:4" ht="21.75" customHeight="1">
      <c r="A5238" s="113" t="s">
        <v>30804</v>
      </c>
      <c r="B5238" s="114" t="s">
        <v>30805</v>
      </c>
      <c r="C5238" s="113" t="s">
        <v>17005</v>
      </c>
      <c r="D5238" s="115">
        <v>3168.87</v>
      </c>
    </row>
    <row r="5239" spans="1:4" ht="21.75" customHeight="1">
      <c r="A5239" s="113" t="s">
        <v>30806</v>
      </c>
      <c r="B5239" s="114" t="s">
        <v>30807</v>
      </c>
      <c r="C5239" s="113" t="s">
        <v>17005</v>
      </c>
      <c r="D5239" s="115">
        <v>3198.46</v>
      </c>
    </row>
    <row r="5240" spans="1:4" ht="21.75" customHeight="1">
      <c r="A5240" s="113" t="s">
        <v>30808</v>
      </c>
      <c r="B5240" s="114" t="s">
        <v>30809</v>
      </c>
      <c r="C5240" s="113" t="s">
        <v>17005</v>
      </c>
      <c r="D5240" s="115">
        <v>3507.82</v>
      </c>
    </row>
    <row r="5241" spans="1:4" ht="21.75" customHeight="1">
      <c r="A5241" s="113" t="s">
        <v>30810</v>
      </c>
      <c r="B5241" s="114" t="s">
        <v>30811</v>
      </c>
      <c r="C5241" s="113" t="s">
        <v>17005</v>
      </c>
      <c r="D5241" s="115">
        <v>4281.26</v>
      </c>
    </row>
    <row r="5242" spans="1:4" ht="21.75" customHeight="1">
      <c r="A5242" s="113" t="s">
        <v>30812</v>
      </c>
      <c r="B5242" s="114" t="s">
        <v>30813</v>
      </c>
      <c r="C5242" s="113" t="s">
        <v>17005</v>
      </c>
      <c r="D5242" s="115">
        <v>4713.54</v>
      </c>
    </row>
    <row r="5243" spans="1:4" ht="21.75" customHeight="1">
      <c r="A5243" s="113" t="s">
        <v>30814</v>
      </c>
      <c r="B5243" s="114" t="s">
        <v>30815</v>
      </c>
      <c r="C5243" s="113" t="s">
        <v>17005</v>
      </c>
      <c r="D5243" s="115">
        <v>5177.58</v>
      </c>
    </row>
    <row r="5244" spans="1:4" ht="21.75" customHeight="1">
      <c r="A5244" s="113" t="s">
        <v>30816</v>
      </c>
      <c r="B5244" s="114" t="s">
        <v>30817</v>
      </c>
      <c r="C5244" s="113" t="s">
        <v>17005</v>
      </c>
      <c r="D5244" s="115">
        <v>6337.74</v>
      </c>
    </row>
    <row r="5245" spans="1:4" ht="21.75" customHeight="1">
      <c r="A5245" s="113" t="s">
        <v>30818</v>
      </c>
      <c r="B5245" s="114" t="s">
        <v>30819</v>
      </c>
      <c r="C5245" s="113" t="s">
        <v>2092</v>
      </c>
      <c r="D5245" s="115">
        <v>434.87</v>
      </c>
    </row>
    <row r="5246" spans="1:4" ht="21.75" customHeight="1">
      <c r="A5246" s="113" t="s">
        <v>30820</v>
      </c>
      <c r="B5246" s="114" t="s">
        <v>30821</v>
      </c>
      <c r="C5246" s="113" t="s">
        <v>2092</v>
      </c>
      <c r="D5246" s="115">
        <v>473.54</v>
      </c>
    </row>
    <row r="5247" spans="1:4" ht="21.75" customHeight="1">
      <c r="A5247" s="113" t="s">
        <v>30822</v>
      </c>
      <c r="B5247" s="114" t="s">
        <v>30823</v>
      </c>
      <c r="C5247" s="113" t="s">
        <v>2092</v>
      </c>
      <c r="D5247" s="115">
        <v>570.22</v>
      </c>
    </row>
    <row r="5248" spans="1:4" ht="21.75" customHeight="1">
      <c r="A5248" s="113" t="s">
        <v>30824</v>
      </c>
      <c r="B5248" s="114" t="s">
        <v>30825</v>
      </c>
      <c r="C5248" s="113" t="s">
        <v>2092</v>
      </c>
      <c r="D5248" s="115">
        <v>857.07</v>
      </c>
    </row>
    <row r="5249" spans="1:4" ht="21.75" customHeight="1">
      <c r="A5249" s="113" t="s">
        <v>30826</v>
      </c>
      <c r="B5249" s="114" t="s">
        <v>30827</v>
      </c>
      <c r="C5249" s="113" t="s">
        <v>2092</v>
      </c>
      <c r="D5249" s="115">
        <v>953.75</v>
      </c>
    </row>
    <row r="5250" spans="1:4" ht="21.75" customHeight="1">
      <c r="A5250" s="113" t="s">
        <v>30828</v>
      </c>
      <c r="B5250" s="114" t="s">
        <v>30829</v>
      </c>
      <c r="C5250" s="113" t="s">
        <v>2092</v>
      </c>
      <c r="D5250" s="115">
        <v>1037.6300000000001</v>
      </c>
    </row>
    <row r="5251" spans="1:4" ht="21.75" customHeight="1">
      <c r="A5251" s="113" t="s">
        <v>30830</v>
      </c>
      <c r="B5251" s="114" t="s">
        <v>30831</v>
      </c>
      <c r="C5251" s="113" t="s">
        <v>2092</v>
      </c>
      <c r="D5251" s="115">
        <v>532.72</v>
      </c>
    </row>
    <row r="5252" spans="1:4" ht="21.75" customHeight="1">
      <c r="A5252" s="113" t="s">
        <v>30832</v>
      </c>
      <c r="B5252" s="114" t="s">
        <v>30833</v>
      </c>
      <c r="C5252" s="113" t="s">
        <v>2092</v>
      </c>
      <c r="D5252" s="115">
        <v>571.39</v>
      </c>
    </row>
    <row r="5253" spans="1:4" ht="21.75" customHeight="1">
      <c r="A5253" s="113" t="s">
        <v>30834</v>
      </c>
      <c r="B5253" s="114" t="s">
        <v>30835</v>
      </c>
      <c r="C5253" s="113" t="s">
        <v>2092</v>
      </c>
      <c r="D5253" s="115">
        <v>668.07</v>
      </c>
    </row>
    <row r="5254" spans="1:4" ht="21.75" customHeight="1">
      <c r="A5254" s="113" t="s">
        <v>30836</v>
      </c>
      <c r="B5254" s="114" t="s">
        <v>30837</v>
      </c>
      <c r="C5254" s="113" t="s">
        <v>2092</v>
      </c>
      <c r="D5254" s="115">
        <v>529.08000000000004</v>
      </c>
    </row>
    <row r="5255" spans="1:4" ht="21.75" customHeight="1">
      <c r="A5255" s="113" t="s">
        <v>30838</v>
      </c>
      <c r="B5255" s="114" t="s">
        <v>30839</v>
      </c>
      <c r="C5255" s="113" t="s">
        <v>2092</v>
      </c>
      <c r="D5255" s="115">
        <v>625.76</v>
      </c>
    </row>
    <row r="5256" spans="1:4" ht="21.75" customHeight="1">
      <c r="A5256" s="113" t="s">
        <v>30840</v>
      </c>
      <c r="B5256" s="114" t="s">
        <v>30841</v>
      </c>
      <c r="C5256" s="113" t="s">
        <v>2092</v>
      </c>
      <c r="D5256" s="115">
        <v>709.64</v>
      </c>
    </row>
    <row r="5257" spans="1:4" ht="21.75" customHeight="1">
      <c r="A5257" s="113" t="s">
        <v>30842</v>
      </c>
      <c r="B5257" s="114" t="s">
        <v>30843</v>
      </c>
      <c r="C5257" s="113" t="s">
        <v>30409</v>
      </c>
      <c r="D5257" s="115">
        <v>1.97</v>
      </c>
    </row>
    <row r="5258" spans="1:4" ht="21.75" customHeight="1">
      <c r="A5258" s="113" t="s">
        <v>30844</v>
      </c>
      <c r="B5258" s="114" t="s">
        <v>30845</v>
      </c>
      <c r="C5258" s="113" t="s">
        <v>17005</v>
      </c>
      <c r="D5258" s="115">
        <v>101080.51</v>
      </c>
    </row>
    <row r="5259" spans="1:4" ht="21.75" customHeight="1">
      <c r="A5259" s="113" t="s">
        <v>30846</v>
      </c>
      <c r="B5259" s="114" t="s">
        <v>30847</v>
      </c>
      <c r="C5259" s="113" t="s">
        <v>17005</v>
      </c>
      <c r="D5259" s="115">
        <v>101080.51</v>
      </c>
    </row>
    <row r="5260" spans="1:4" ht="21.75" customHeight="1">
      <c r="A5260" s="113" t="s">
        <v>30848</v>
      </c>
      <c r="B5260" s="114" t="s">
        <v>30849</v>
      </c>
      <c r="C5260" s="113" t="s">
        <v>17005</v>
      </c>
      <c r="D5260" s="115">
        <v>111885.43</v>
      </c>
    </row>
    <row r="5261" spans="1:4" ht="21.75" customHeight="1">
      <c r="A5261" s="113" t="s">
        <v>30850</v>
      </c>
      <c r="B5261" s="114" t="s">
        <v>30851</v>
      </c>
      <c r="C5261" s="113" t="s">
        <v>17005</v>
      </c>
      <c r="D5261" s="115">
        <v>111885.43</v>
      </c>
    </row>
    <row r="5262" spans="1:4" ht="21.75" customHeight="1">
      <c r="A5262" s="113" t="s">
        <v>30852</v>
      </c>
      <c r="B5262" s="114" t="s">
        <v>30853</v>
      </c>
      <c r="C5262" s="113" t="s">
        <v>17005</v>
      </c>
      <c r="D5262" s="115">
        <v>112571.48</v>
      </c>
    </row>
    <row r="5263" spans="1:4" ht="21.75" customHeight="1">
      <c r="A5263" s="113" t="s">
        <v>30854</v>
      </c>
      <c r="B5263" s="114" t="s">
        <v>30855</v>
      </c>
      <c r="C5263" s="113" t="s">
        <v>17005</v>
      </c>
      <c r="D5263" s="115">
        <v>112571.48</v>
      </c>
    </row>
    <row r="5264" spans="1:4" ht="21.75" customHeight="1">
      <c r="A5264" s="113" t="s">
        <v>30856</v>
      </c>
      <c r="B5264" s="114" t="s">
        <v>30857</v>
      </c>
      <c r="C5264" s="113" t="s">
        <v>2092</v>
      </c>
      <c r="D5264" s="115">
        <v>36.880000000000003</v>
      </c>
    </row>
    <row r="5265" spans="1:4" ht="21.75" customHeight="1">
      <c r="A5265" s="113" t="s">
        <v>30858</v>
      </c>
      <c r="B5265" s="114" t="s">
        <v>30859</v>
      </c>
      <c r="C5265" s="113" t="s">
        <v>17005</v>
      </c>
      <c r="D5265" s="115">
        <v>338.29</v>
      </c>
    </row>
    <row r="5266" spans="1:4" ht="21.75" customHeight="1">
      <c r="A5266" s="113" t="s">
        <v>30860</v>
      </c>
      <c r="B5266" s="114" t="s">
        <v>30861</v>
      </c>
      <c r="C5266" s="113" t="s">
        <v>17005</v>
      </c>
      <c r="D5266" s="115">
        <v>239.43</v>
      </c>
    </row>
    <row r="5267" spans="1:4" ht="21.75" customHeight="1">
      <c r="A5267" s="113" t="s">
        <v>30862</v>
      </c>
      <c r="B5267" s="114" t="s">
        <v>30863</v>
      </c>
      <c r="C5267" s="113" t="s">
        <v>17005</v>
      </c>
      <c r="D5267" s="115">
        <v>199.53</v>
      </c>
    </row>
    <row r="5268" spans="1:4" ht="21.75" customHeight="1">
      <c r="A5268" s="113" t="s">
        <v>30864</v>
      </c>
      <c r="B5268" s="114" t="s">
        <v>30865</v>
      </c>
      <c r="C5268" s="113" t="s">
        <v>2092</v>
      </c>
      <c r="D5268" s="115">
        <v>21.39</v>
      </c>
    </row>
    <row r="5269" spans="1:4" ht="21.75" customHeight="1">
      <c r="A5269" s="113" t="s">
        <v>30866</v>
      </c>
      <c r="B5269" s="114" t="s">
        <v>30867</v>
      </c>
      <c r="C5269" s="113" t="s">
        <v>2092</v>
      </c>
      <c r="D5269" s="115">
        <v>4.3499999999999996</v>
      </c>
    </row>
    <row r="5270" spans="1:4" ht="21.75" customHeight="1">
      <c r="A5270" s="113" t="s">
        <v>30868</v>
      </c>
      <c r="B5270" s="114" t="s">
        <v>30869</v>
      </c>
      <c r="C5270" s="113" t="s">
        <v>2092</v>
      </c>
      <c r="D5270" s="115">
        <v>4.9400000000000004</v>
      </c>
    </row>
    <row r="5271" spans="1:4" ht="21.75" customHeight="1">
      <c r="A5271" s="113" t="s">
        <v>30870</v>
      </c>
      <c r="B5271" s="114" t="s">
        <v>30871</v>
      </c>
      <c r="C5271" s="113" t="s">
        <v>2092</v>
      </c>
      <c r="D5271" s="115">
        <v>59.37</v>
      </c>
    </row>
    <row r="5272" spans="1:4" ht="21.75" customHeight="1">
      <c r="A5272" s="113" t="s">
        <v>30872</v>
      </c>
      <c r="B5272" s="114" t="s">
        <v>30873</v>
      </c>
      <c r="C5272" s="113" t="s">
        <v>26712</v>
      </c>
      <c r="D5272" s="115">
        <v>3.62</v>
      </c>
    </row>
    <row r="5273" spans="1:4" ht="21.75" customHeight="1">
      <c r="A5273" s="113" t="s">
        <v>30874</v>
      </c>
      <c r="B5273" s="114" t="s">
        <v>30875</v>
      </c>
      <c r="C5273" s="113" t="s">
        <v>17005</v>
      </c>
      <c r="D5273" s="115">
        <v>99520.639999999999</v>
      </c>
    </row>
    <row r="5274" spans="1:4" ht="21.75" customHeight="1">
      <c r="A5274" s="113" t="s">
        <v>30876</v>
      </c>
      <c r="B5274" s="114" t="s">
        <v>30877</v>
      </c>
      <c r="C5274" s="113" t="s">
        <v>17005</v>
      </c>
      <c r="D5274" s="115">
        <v>99520.639999999999</v>
      </c>
    </row>
    <row r="5275" spans="1:4" ht="21.75" customHeight="1">
      <c r="A5275" s="113" t="s">
        <v>30878</v>
      </c>
      <c r="B5275" s="114" t="s">
        <v>30879</v>
      </c>
      <c r="C5275" s="113" t="s">
        <v>17005</v>
      </c>
      <c r="D5275" s="115">
        <v>110357.05</v>
      </c>
    </row>
    <row r="5276" spans="1:4" ht="21.75" customHeight="1">
      <c r="A5276" s="113" t="s">
        <v>30880</v>
      </c>
      <c r="B5276" s="114" t="s">
        <v>30881</v>
      </c>
      <c r="C5276" s="113" t="s">
        <v>17005</v>
      </c>
      <c r="D5276" s="115">
        <v>110357.05</v>
      </c>
    </row>
    <row r="5277" spans="1:4" ht="21.75" customHeight="1">
      <c r="A5277" s="113" t="s">
        <v>30882</v>
      </c>
      <c r="B5277" s="114" t="s">
        <v>30883</v>
      </c>
      <c r="C5277" s="113" t="s">
        <v>17005</v>
      </c>
      <c r="D5277" s="115">
        <v>121193.47</v>
      </c>
    </row>
    <row r="5278" spans="1:4" ht="21.75" customHeight="1">
      <c r="A5278" s="113" t="s">
        <v>30884</v>
      </c>
      <c r="B5278" s="114" t="s">
        <v>30885</v>
      </c>
      <c r="C5278" s="113" t="s">
        <v>17005</v>
      </c>
      <c r="D5278" s="115">
        <v>121193.47</v>
      </c>
    </row>
    <row r="5279" spans="1:4" ht="21.75" customHeight="1">
      <c r="A5279" s="113" t="s">
        <v>30886</v>
      </c>
      <c r="B5279" s="114" t="s">
        <v>30887</v>
      </c>
      <c r="C5279" s="113" t="s">
        <v>17005</v>
      </c>
      <c r="D5279" s="115">
        <v>61838.99</v>
      </c>
    </row>
    <row r="5280" spans="1:4" ht="21.75" customHeight="1">
      <c r="A5280" s="113" t="s">
        <v>30888</v>
      </c>
      <c r="B5280" s="114" t="s">
        <v>30889</v>
      </c>
      <c r="C5280" s="113" t="s">
        <v>17005</v>
      </c>
      <c r="D5280" s="115">
        <v>61838.99</v>
      </c>
    </row>
    <row r="5281" spans="1:4" ht="21.75" customHeight="1">
      <c r="A5281" s="113" t="s">
        <v>30890</v>
      </c>
      <c r="B5281" s="114" t="s">
        <v>30891</v>
      </c>
      <c r="C5281" s="113" t="s">
        <v>17005</v>
      </c>
      <c r="D5281" s="115">
        <v>66328.36</v>
      </c>
    </row>
    <row r="5282" spans="1:4" ht="21.75" customHeight="1">
      <c r="A5282" s="113" t="s">
        <v>30892</v>
      </c>
      <c r="B5282" s="114" t="s">
        <v>30893</v>
      </c>
      <c r="C5282" s="113" t="s">
        <v>17005</v>
      </c>
      <c r="D5282" s="115">
        <v>66328.36</v>
      </c>
    </row>
    <row r="5283" spans="1:4" ht="21.75" customHeight="1">
      <c r="A5283" s="113" t="s">
        <v>30894</v>
      </c>
      <c r="B5283" s="114" t="s">
        <v>30895</v>
      </c>
      <c r="C5283" s="113" t="s">
        <v>17005</v>
      </c>
      <c r="D5283" s="115">
        <v>72525.789999999994</v>
      </c>
    </row>
    <row r="5284" spans="1:4" ht="21.75" customHeight="1">
      <c r="A5284" s="113" t="s">
        <v>30896</v>
      </c>
      <c r="B5284" s="114" t="s">
        <v>30897</v>
      </c>
      <c r="C5284" s="113" t="s">
        <v>17005</v>
      </c>
      <c r="D5284" s="115">
        <v>72525.789999999994</v>
      </c>
    </row>
    <row r="5285" spans="1:4" ht="21.75" customHeight="1">
      <c r="A5285" s="113" t="s">
        <v>30898</v>
      </c>
      <c r="B5285" s="114" t="s">
        <v>30899</v>
      </c>
      <c r="C5285" s="113" t="s">
        <v>26712</v>
      </c>
      <c r="D5285" s="115">
        <v>3.41</v>
      </c>
    </row>
    <row r="5286" spans="1:4" ht="21.75" customHeight="1">
      <c r="A5286" s="113" t="s">
        <v>30900</v>
      </c>
      <c r="B5286" s="114" t="s">
        <v>30901</v>
      </c>
      <c r="C5286" s="113" t="s">
        <v>17005</v>
      </c>
      <c r="D5286" s="115">
        <v>2451.04</v>
      </c>
    </row>
    <row r="5287" spans="1:4" ht="21.75" customHeight="1">
      <c r="A5287" s="113" t="s">
        <v>30902</v>
      </c>
      <c r="B5287" s="114" t="s">
        <v>30903</v>
      </c>
      <c r="C5287" s="113" t="s">
        <v>17005</v>
      </c>
      <c r="D5287" s="115">
        <v>3362.98</v>
      </c>
    </row>
    <row r="5288" spans="1:4" ht="21.75" customHeight="1">
      <c r="A5288" s="113" t="s">
        <v>30904</v>
      </c>
      <c r="B5288" s="114" t="s">
        <v>30905</v>
      </c>
      <c r="C5288" s="113" t="s">
        <v>17005</v>
      </c>
      <c r="D5288" s="115">
        <v>3441.95</v>
      </c>
    </row>
    <row r="5289" spans="1:4" ht="21.75" customHeight="1">
      <c r="A5289" s="113" t="s">
        <v>30906</v>
      </c>
      <c r="B5289" s="114" t="s">
        <v>30907</v>
      </c>
      <c r="C5289" s="113" t="s">
        <v>17005</v>
      </c>
      <c r="D5289" s="115">
        <v>5439.68</v>
      </c>
    </row>
    <row r="5290" spans="1:4" ht="21.75" customHeight="1">
      <c r="A5290" s="113" t="s">
        <v>30908</v>
      </c>
      <c r="B5290" s="114" t="s">
        <v>30909</v>
      </c>
      <c r="C5290" s="113" t="s">
        <v>17005</v>
      </c>
      <c r="D5290" s="115">
        <v>575.14</v>
      </c>
    </row>
    <row r="5291" spans="1:4" ht="21.75" customHeight="1">
      <c r="A5291" s="113" t="s">
        <v>30910</v>
      </c>
      <c r="B5291" s="114" t="s">
        <v>30911</v>
      </c>
      <c r="C5291" s="113" t="s">
        <v>17005</v>
      </c>
      <c r="D5291" s="115">
        <v>460.29</v>
      </c>
    </row>
    <row r="5292" spans="1:4" ht="21.75" customHeight="1">
      <c r="A5292" s="113" t="s">
        <v>30912</v>
      </c>
      <c r="B5292" s="114" t="s">
        <v>30913</v>
      </c>
      <c r="C5292" s="113" t="s">
        <v>17005</v>
      </c>
      <c r="D5292" s="115">
        <v>490.11</v>
      </c>
    </row>
    <row r="5293" spans="1:4" ht="21.75" customHeight="1">
      <c r="A5293" s="113" t="s">
        <v>30914</v>
      </c>
      <c r="B5293" s="114" t="s">
        <v>30915</v>
      </c>
      <c r="C5293" s="113" t="s">
        <v>17005</v>
      </c>
      <c r="D5293" s="115">
        <v>520.13</v>
      </c>
    </row>
    <row r="5294" spans="1:4" ht="21.75" customHeight="1">
      <c r="A5294" s="113" t="s">
        <v>30916</v>
      </c>
      <c r="B5294" s="114" t="s">
        <v>30917</v>
      </c>
      <c r="C5294" s="113" t="s">
        <v>17005</v>
      </c>
      <c r="D5294" s="115">
        <v>588.11</v>
      </c>
    </row>
    <row r="5295" spans="1:4" ht="21.75" customHeight="1">
      <c r="A5295" s="113" t="s">
        <v>30918</v>
      </c>
      <c r="B5295" s="114" t="s">
        <v>30919</v>
      </c>
      <c r="C5295" s="113" t="s">
        <v>17005</v>
      </c>
      <c r="D5295" s="115">
        <v>413.78</v>
      </c>
    </row>
    <row r="5296" spans="1:4" ht="21.75" customHeight="1">
      <c r="A5296" s="113" t="s">
        <v>30920</v>
      </c>
      <c r="B5296" s="114" t="s">
        <v>30921</v>
      </c>
      <c r="C5296" s="113" t="s">
        <v>17005</v>
      </c>
      <c r="D5296" s="115">
        <v>429.15</v>
      </c>
    </row>
    <row r="5297" spans="1:4" ht="21.75" customHeight="1">
      <c r="A5297" s="113" t="s">
        <v>30922</v>
      </c>
      <c r="B5297" s="114" t="s">
        <v>30923</v>
      </c>
      <c r="C5297" s="113" t="s">
        <v>17005</v>
      </c>
      <c r="D5297" s="115">
        <v>443.88</v>
      </c>
    </row>
    <row r="5298" spans="1:4" ht="21.75" customHeight="1">
      <c r="A5298" s="113" t="s">
        <v>30924</v>
      </c>
      <c r="B5298" s="114" t="s">
        <v>30925</v>
      </c>
      <c r="C5298" s="113" t="s">
        <v>17005</v>
      </c>
      <c r="D5298" s="115">
        <v>459.45</v>
      </c>
    </row>
    <row r="5299" spans="1:4" ht="21.75" customHeight="1">
      <c r="A5299" s="113" t="s">
        <v>30926</v>
      </c>
      <c r="B5299" s="114" t="s">
        <v>30927</v>
      </c>
      <c r="C5299" s="113" t="s">
        <v>17005</v>
      </c>
      <c r="D5299" s="115">
        <v>455.15</v>
      </c>
    </row>
    <row r="5300" spans="1:4" ht="21.75" customHeight="1">
      <c r="A5300" s="113" t="s">
        <v>30928</v>
      </c>
      <c r="B5300" s="114" t="s">
        <v>30929</v>
      </c>
      <c r="C5300" s="113" t="s">
        <v>17005</v>
      </c>
      <c r="D5300" s="115">
        <v>470.47</v>
      </c>
    </row>
    <row r="5301" spans="1:4" ht="21.75" customHeight="1">
      <c r="A5301" s="113" t="s">
        <v>30930</v>
      </c>
      <c r="B5301" s="114" t="s">
        <v>30931</v>
      </c>
      <c r="C5301" s="113" t="s">
        <v>17005</v>
      </c>
      <c r="D5301" s="115">
        <v>499.18</v>
      </c>
    </row>
    <row r="5302" spans="1:4" ht="21.75" customHeight="1">
      <c r="A5302" s="113" t="s">
        <v>30932</v>
      </c>
      <c r="B5302" s="114" t="s">
        <v>30933</v>
      </c>
      <c r="C5302" s="113" t="s">
        <v>17005</v>
      </c>
      <c r="D5302" s="115">
        <v>566.80999999999995</v>
      </c>
    </row>
    <row r="5303" spans="1:4" ht="21.75" customHeight="1">
      <c r="A5303" s="113" t="s">
        <v>30934</v>
      </c>
      <c r="B5303" s="114" t="s">
        <v>30935</v>
      </c>
      <c r="C5303" s="113" t="s">
        <v>17005</v>
      </c>
      <c r="D5303" s="115">
        <v>1133.2</v>
      </c>
    </row>
    <row r="5304" spans="1:4" ht="21.75" customHeight="1">
      <c r="A5304" s="113" t="s">
        <v>30936</v>
      </c>
      <c r="B5304" s="114" t="s">
        <v>30937</v>
      </c>
      <c r="C5304" s="113" t="s">
        <v>17005</v>
      </c>
      <c r="D5304" s="115">
        <v>342.51</v>
      </c>
    </row>
    <row r="5305" spans="1:4" ht="21.75" customHeight="1">
      <c r="A5305" s="113" t="s">
        <v>30938</v>
      </c>
      <c r="B5305" s="114" t="s">
        <v>30939</v>
      </c>
      <c r="C5305" s="113" t="s">
        <v>17005</v>
      </c>
      <c r="D5305" s="115">
        <v>125.71</v>
      </c>
    </row>
    <row r="5306" spans="1:4" ht="21.75" customHeight="1">
      <c r="A5306" s="113" t="s">
        <v>30940</v>
      </c>
      <c r="B5306" s="114" t="s">
        <v>30941</v>
      </c>
      <c r="C5306" s="113" t="s">
        <v>17005</v>
      </c>
      <c r="D5306" s="115">
        <v>693.72</v>
      </c>
    </row>
    <row r="5307" spans="1:4" ht="21.75" customHeight="1">
      <c r="A5307" s="113" t="s">
        <v>30942</v>
      </c>
      <c r="B5307" s="114" t="s">
        <v>30943</v>
      </c>
      <c r="C5307" s="113" t="s">
        <v>17005</v>
      </c>
      <c r="D5307" s="115">
        <v>1784.87</v>
      </c>
    </row>
    <row r="5308" spans="1:4" ht="21.75" customHeight="1">
      <c r="A5308" s="113" t="s">
        <v>30944</v>
      </c>
      <c r="B5308" s="114" t="s">
        <v>30945</v>
      </c>
      <c r="C5308" s="113" t="s">
        <v>17005</v>
      </c>
      <c r="D5308" s="115">
        <v>1010.88</v>
      </c>
    </row>
    <row r="5309" spans="1:4" ht="21.75" customHeight="1">
      <c r="A5309" s="113" t="s">
        <v>30946</v>
      </c>
      <c r="B5309" s="114" t="s">
        <v>30947</v>
      </c>
      <c r="C5309" s="113" t="s">
        <v>17005</v>
      </c>
      <c r="D5309" s="115">
        <v>2960.37</v>
      </c>
    </row>
    <row r="5310" spans="1:4" ht="21.75" customHeight="1">
      <c r="A5310" s="113" t="s">
        <v>30948</v>
      </c>
      <c r="B5310" s="114" t="s">
        <v>30949</v>
      </c>
      <c r="C5310" s="113" t="s">
        <v>17005</v>
      </c>
      <c r="D5310" s="115">
        <v>32.82</v>
      </c>
    </row>
    <row r="5311" spans="1:4" ht="21.75" customHeight="1">
      <c r="A5311" s="113" t="s">
        <v>30950</v>
      </c>
      <c r="B5311" s="114" t="s">
        <v>30951</v>
      </c>
      <c r="C5311" s="113" t="s">
        <v>17005</v>
      </c>
      <c r="D5311" s="115">
        <v>29.45</v>
      </c>
    </row>
    <row r="5312" spans="1:4" ht="21.75" customHeight="1">
      <c r="A5312" s="113" t="s">
        <v>30952</v>
      </c>
      <c r="B5312" s="114" t="s">
        <v>30953</v>
      </c>
      <c r="C5312" s="113" t="s">
        <v>17005</v>
      </c>
      <c r="D5312" s="115">
        <v>38.04</v>
      </c>
    </row>
    <row r="5313" spans="1:4" ht="21.75" customHeight="1">
      <c r="A5313" s="113" t="s">
        <v>30954</v>
      </c>
      <c r="B5313" s="114" t="s">
        <v>30955</v>
      </c>
      <c r="C5313" s="113" t="s">
        <v>17005</v>
      </c>
      <c r="D5313" s="115">
        <v>33.11</v>
      </c>
    </row>
    <row r="5314" spans="1:4" ht="21.75" customHeight="1">
      <c r="A5314" s="113" t="s">
        <v>30956</v>
      </c>
      <c r="B5314" s="114" t="s">
        <v>30957</v>
      </c>
      <c r="C5314" s="113" t="s">
        <v>17005</v>
      </c>
      <c r="D5314" s="115">
        <v>40.79</v>
      </c>
    </row>
    <row r="5315" spans="1:4" ht="21.75" customHeight="1">
      <c r="A5315" s="113" t="s">
        <v>30958</v>
      </c>
      <c r="B5315" s="114" t="s">
        <v>30959</v>
      </c>
      <c r="C5315" s="113" t="s">
        <v>17005</v>
      </c>
      <c r="D5315" s="115">
        <v>37.020000000000003</v>
      </c>
    </row>
    <row r="5316" spans="1:4" ht="21.75" customHeight="1">
      <c r="A5316" s="113" t="s">
        <v>30960</v>
      </c>
      <c r="B5316" s="114" t="s">
        <v>30961</v>
      </c>
      <c r="C5316" s="113" t="s">
        <v>17005</v>
      </c>
      <c r="D5316" s="115">
        <v>42.61</v>
      </c>
    </row>
    <row r="5317" spans="1:4" ht="21.75" customHeight="1">
      <c r="A5317" s="113" t="s">
        <v>30962</v>
      </c>
      <c r="B5317" s="114" t="s">
        <v>30963</v>
      </c>
      <c r="C5317" s="113" t="s">
        <v>17005</v>
      </c>
      <c r="D5317" s="115">
        <v>39.049999999999997</v>
      </c>
    </row>
    <row r="5318" spans="1:4" ht="21.75" customHeight="1">
      <c r="A5318" s="113" t="s">
        <v>30964</v>
      </c>
      <c r="B5318" s="114" t="s">
        <v>30965</v>
      </c>
      <c r="C5318" s="113" t="s">
        <v>17005</v>
      </c>
      <c r="D5318" s="115">
        <v>28.86</v>
      </c>
    </row>
    <row r="5319" spans="1:4" ht="21.75" customHeight="1">
      <c r="A5319" s="113" t="s">
        <v>30966</v>
      </c>
      <c r="B5319" s="114" t="s">
        <v>30967</v>
      </c>
      <c r="C5319" s="113" t="s">
        <v>17005</v>
      </c>
      <c r="D5319" s="115">
        <v>26.27</v>
      </c>
    </row>
    <row r="5320" spans="1:4" ht="21.75" customHeight="1">
      <c r="A5320" s="113" t="s">
        <v>30968</v>
      </c>
      <c r="B5320" s="114" t="s">
        <v>30969</v>
      </c>
      <c r="C5320" s="113" t="s">
        <v>17005</v>
      </c>
      <c r="D5320" s="115">
        <v>33</v>
      </c>
    </row>
    <row r="5321" spans="1:4" ht="21.75" customHeight="1">
      <c r="A5321" s="113" t="s">
        <v>30970</v>
      </c>
      <c r="B5321" s="114" t="s">
        <v>30971</v>
      </c>
      <c r="C5321" s="113" t="s">
        <v>17005</v>
      </c>
      <c r="D5321" s="115">
        <v>30.48</v>
      </c>
    </row>
    <row r="5322" spans="1:4" ht="21.75" customHeight="1">
      <c r="A5322" s="113" t="s">
        <v>30972</v>
      </c>
      <c r="B5322" s="114" t="s">
        <v>30973</v>
      </c>
      <c r="C5322" s="113" t="s">
        <v>17005</v>
      </c>
      <c r="D5322" s="115">
        <v>33.89</v>
      </c>
    </row>
    <row r="5323" spans="1:4" ht="21.75" customHeight="1">
      <c r="A5323" s="113" t="s">
        <v>30974</v>
      </c>
      <c r="B5323" s="114" t="s">
        <v>30975</v>
      </c>
      <c r="C5323" s="113" t="s">
        <v>17005</v>
      </c>
      <c r="D5323" s="115">
        <v>30.98</v>
      </c>
    </row>
    <row r="5324" spans="1:4" ht="21.75" customHeight="1">
      <c r="A5324" s="113" t="s">
        <v>30976</v>
      </c>
      <c r="B5324" s="114" t="s">
        <v>30977</v>
      </c>
      <c r="C5324" s="113" t="s">
        <v>17005</v>
      </c>
      <c r="D5324" s="115">
        <v>40.04</v>
      </c>
    </row>
    <row r="5325" spans="1:4" ht="21.75" customHeight="1">
      <c r="A5325" s="113" t="s">
        <v>30978</v>
      </c>
      <c r="B5325" s="114" t="s">
        <v>30979</v>
      </c>
      <c r="C5325" s="113" t="s">
        <v>17005</v>
      </c>
      <c r="D5325" s="115">
        <v>37.450000000000003</v>
      </c>
    </row>
    <row r="5326" spans="1:4" ht="21.75" customHeight="1">
      <c r="A5326" s="113" t="s">
        <v>30980</v>
      </c>
      <c r="B5326" s="114" t="s">
        <v>30981</v>
      </c>
      <c r="C5326" s="113" t="s">
        <v>17005</v>
      </c>
      <c r="D5326" s="115">
        <v>42.65</v>
      </c>
    </row>
    <row r="5327" spans="1:4" ht="21.75" customHeight="1">
      <c r="A5327" s="113" t="s">
        <v>30982</v>
      </c>
      <c r="B5327" s="114" t="s">
        <v>30983</v>
      </c>
      <c r="C5327" s="113" t="s">
        <v>17005</v>
      </c>
      <c r="D5327" s="115">
        <v>40.08</v>
      </c>
    </row>
    <row r="5328" spans="1:4" ht="21.75" customHeight="1">
      <c r="A5328" s="113" t="s">
        <v>30984</v>
      </c>
      <c r="B5328" s="114" t="s">
        <v>30985</v>
      </c>
      <c r="C5328" s="113" t="s">
        <v>17005</v>
      </c>
      <c r="D5328" s="115">
        <v>49.77</v>
      </c>
    </row>
    <row r="5329" spans="1:4" ht="21.75" customHeight="1">
      <c r="A5329" s="113" t="s">
        <v>30986</v>
      </c>
      <c r="B5329" s="114" t="s">
        <v>30987</v>
      </c>
      <c r="C5329" s="113" t="s">
        <v>17005</v>
      </c>
      <c r="D5329" s="115">
        <v>47.1</v>
      </c>
    </row>
    <row r="5330" spans="1:4" ht="21.75" customHeight="1">
      <c r="A5330" s="113" t="s">
        <v>30988</v>
      </c>
      <c r="B5330" s="114" t="s">
        <v>30989</v>
      </c>
      <c r="C5330" s="113" t="s">
        <v>17005</v>
      </c>
      <c r="D5330" s="115">
        <v>54.03</v>
      </c>
    </row>
    <row r="5331" spans="1:4" ht="21.75" customHeight="1">
      <c r="A5331" s="113" t="s">
        <v>30990</v>
      </c>
      <c r="B5331" s="114" t="s">
        <v>30991</v>
      </c>
      <c r="C5331" s="113" t="s">
        <v>17005</v>
      </c>
      <c r="D5331" s="115">
        <v>51.21</v>
      </c>
    </row>
    <row r="5332" spans="1:4" ht="21.75" customHeight="1">
      <c r="A5332" s="113" t="s">
        <v>30992</v>
      </c>
      <c r="B5332" s="114" t="s">
        <v>30993</v>
      </c>
      <c r="C5332" s="113" t="s">
        <v>17005</v>
      </c>
      <c r="D5332" s="115">
        <v>55.4</v>
      </c>
    </row>
    <row r="5333" spans="1:4" ht="21.75" customHeight="1">
      <c r="A5333" s="113" t="s">
        <v>30994</v>
      </c>
      <c r="B5333" s="114" t="s">
        <v>30995</v>
      </c>
      <c r="C5333" s="113" t="s">
        <v>17005</v>
      </c>
      <c r="D5333" s="115">
        <v>52.79</v>
      </c>
    </row>
    <row r="5334" spans="1:4" ht="21.75" customHeight="1">
      <c r="A5334" s="113" t="s">
        <v>30996</v>
      </c>
      <c r="B5334" s="114" t="s">
        <v>30997</v>
      </c>
      <c r="C5334" s="113" t="s">
        <v>17005</v>
      </c>
      <c r="D5334" s="115">
        <v>39.78</v>
      </c>
    </row>
    <row r="5335" spans="1:4" ht="21.75" customHeight="1">
      <c r="A5335" s="113" t="s">
        <v>30998</v>
      </c>
      <c r="B5335" s="114" t="s">
        <v>30999</v>
      </c>
      <c r="C5335" s="113" t="s">
        <v>17005</v>
      </c>
      <c r="D5335" s="115">
        <v>37.130000000000003</v>
      </c>
    </row>
    <row r="5336" spans="1:4" ht="21.75" customHeight="1">
      <c r="A5336" s="113" t="s">
        <v>31000</v>
      </c>
      <c r="B5336" s="114" t="s">
        <v>31001</v>
      </c>
      <c r="C5336" s="113" t="s">
        <v>17005</v>
      </c>
      <c r="D5336" s="115">
        <v>46.22</v>
      </c>
    </row>
    <row r="5337" spans="1:4" ht="21.75" customHeight="1">
      <c r="A5337" s="113" t="s">
        <v>31002</v>
      </c>
      <c r="B5337" s="114" t="s">
        <v>31003</v>
      </c>
      <c r="C5337" s="113" t="s">
        <v>17005</v>
      </c>
      <c r="D5337" s="115">
        <v>43.56</v>
      </c>
    </row>
    <row r="5338" spans="1:4" ht="21.75" customHeight="1">
      <c r="A5338" s="113" t="s">
        <v>31004</v>
      </c>
      <c r="B5338" s="114" t="s">
        <v>31005</v>
      </c>
      <c r="C5338" s="113" t="s">
        <v>17005</v>
      </c>
      <c r="D5338" s="115">
        <v>50.08</v>
      </c>
    </row>
    <row r="5339" spans="1:4" ht="21.75" customHeight="1">
      <c r="A5339" s="113" t="s">
        <v>31006</v>
      </c>
      <c r="B5339" s="114" t="s">
        <v>31007</v>
      </c>
      <c r="C5339" s="113" t="s">
        <v>17005</v>
      </c>
      <c r="D5339" s="115">
        <v>47.34</v>
      </c>
    </row>
    <row r="5340" spans="1:4" ht="21.75" customHeight="1">
      <c r="A5340" s="113" t="s">
        <v>31008</v>
      </c>
      <c r="B5340" s="114" t="s">
        <v>31009</v>
      </c>
      <c r="C5340" s="113" t="s">
        <v>17005</v>
      </c>
      <c r="D5340" s="115">
        <v>53.99</v>
      </c>
    </row>
    <row r="5341" spans="1:4" ht="21.75" customHeight="1">
      <c r="A5341" s="113" t="s">
        <v>31010</v>
      </c>
      <c r="B5341" s="114" t="s">
        <v>31011</v>
      </c>
      <c r="C5341" s="113" t="s">
        <v>17005</v>
      </c>
      <c r="D5341" s="115">
        <v>51.43</v>
      </c>
    </row>
    <row r="5342" spans="1:4" ht="21.75" customHeight="1">
      <c r="A5342" s="113" t="s">
        <v>31012</v>
      </c>
      <c r="B5342" s="114" t="s">
        <v>31013</v>
      </c>
      <c r="C5342" s="113" t="s">
        <v>17005</v>
      </c>
      <c r="D5342" s="115">
        <v>39.700000000000003</v>
      </c>
    </row>
    <row r="5343" spans="1:4" ht="21.75" customHeight="1">
      <c r="A5343" s="113" t="s">
        <v>31014</v>
      </c>
      <c r="B5343" s="114" t="s">
        <v>31015</v>
      </c>
      <c r="C5343" s="113" t="s">
        <v>17005</v>
      </c>
      <c r="D5343" s="115">
        <v>35.07</v>
      </c>
    </row>
    <row r="5344" spans="1:4" ht="21.75" customHeight="1">
      <c r="A5344" s="113" t="s">
        <v>31016</v>
      </c>
      <c r="B5344" s="114" t="s">
        <v>31017</v>
      </c>
      <c r="C5344" s="113" t="s">
        <v>17005</v>
      </c>
      <c r="D5344" s="115">
        <v>36.700000000000003</v>
      </c>
    </row>
    <row r="5345" spans="1:4" ht="21.75" customHeight="1">
      <c r="A5345" s="113" t="s">
        <v>31018</v>
      </c>
      <c r="B5345" s="114" t="s">
        <v>31019</v>
      </c>
      <c r="C5345" s="113" t="s">
        <v>17005</v>
      </c>
      <c r="D5345" s="115">
        <v>31.66</v>
      </c>
    </row>
    <row r="5346" spans="1:4" ht="21.75" customHeight="1">
      <c r="A5346" s="113" t="s">
        <v>31020</v>
      </c>
      <c r="B5346" s="114" t="s">
        <v>31021</v>
      </c>
      <c r="C5346" s="113" t="s">
        <v>17005</v>
      </c>
      <c r="D5346" s="115">
        <v>69.989999999999995</v>
      </c>
    </row>
    <row r="5347" spans="1:4" ht="21.75" customHeight="1">
      <c r="A5347" s="113" t="s">
        <v>31022</v>
      </c>
      <c r="B5347" s="114" t="s">
        <v>31023</v>
      </c>
      <c r="C5347" s="113" t="s">
        <v>17005</v>
      </c>
      <c r="D5347" s="115">
        <v>66.66</v>
      </c>
    </row>
    <row r="5348" spans="1:4" ht="21.75" customHeight="1">
      <c r="A5348" s="113" t="s">
        <v>31024</v>
      </c>
      <c r="B5348" s="114" t="s">
        <v>31025</v>
      </c>
      <c r="C5348" s="113" t="s">
        <v>17005</v>
      </c>
      <c r="D5348" s="115">
        <v>34.64</v>
      </c>
    </row>
    <row r="5349" spans="1:4" ht="21.75" customHeight="1">
      <c r="A5349" s="113" t="s">
        <v>31026</v>
      </c>
      <c r="B5349" s="114" t="s">
        <v>31027</v>
      </c>
      <c r="C5349" s="113" t="s">
        <v>17005</v>
      </c>
      <c r="D5349" s="115">
        <v>29.07</v>
      </c>
    </row>
    <row r="5350" spans="1:4" ht="21.75" customHeight="1">
      <c r="A5350" s="113" t="s">
        <v>31028</v>
      </c>
      <c r="B5350" s="114" t="s">
        <v>31029</v>
      </c>
      <c r="C5350" s="113" t="s">
        <v>17005</v>
      </c>
      <c r="D5350" s="115">
        <v>33.15</v>
      </c>
    </row>
    <row r="5351" spans="1:4" ht="21.75" customHeight="1">
      <c r="A5351" s="113" t="s">
        <v>31030</v>
      </c>
      <c r="B5351" s="114" t="s">
        <v>31031</v>
      </c>
      <c r="C5351" s="113" t="s">
        <v>17005</v>
      </c>
      <c r="D5351" s="115">
        <v>27.99</v>
      </c>
    </row>
    <row r="5352" spans="1:4" ht="21.75" customHeight="1">
      <c r="A5352" s="113" t="s">
        <v>31032</v>
      </c>
      <c r="B5352" s="114" t="s">
        <v>31033</v>
      </c>
      <c r="C5352" s="113" t="s">
        <v>17005</v>
      </c>
      <c r="D5352" s="115">
        <v>61.99</v>
      </c>
    </row>
    <row r="5353" spans="1:4" ht="21.75" customHeight="1">
      <c r="A5353" s="113" t="s">
        <v>31034</v>
      </c>
      <c r="B5353" s="114" t="s">
        <v>31035</v>
      </c>
      <c r="C5353" s="113" t="s">
        <v>17005</v>
      </c>
      <c r="D5353" s="115">
        <v>61.87</v>
      </c>
    </row>
    <row r="5354" spans="1:4" ht="21.75" customHeight="1">
      <c r="A5354" s="113" t="s">
        <v>31036</v>
      </c>
      <c r="B5354" s="114" t="s">
        <v>31037</v>
      </c>
      <c r="C5354" s="113" t="s">
        <v>17005</v>
      </c>
      <c r="D5354" s="115">
        <v>85.3</v>
      </c>
    </row>
    <row r="5355" spans="1:4" ht="21.75" customHeight="1">
      <c r="A5355" s="113" t="s">
        <v>31038</v>
      </c>
      <c r="B5355" s="114" t="s">
        <v>31039</v>
      </c>
      <c r="C5355" s="113" t="s">
        <v>17005</v>
      </c>
      <c r="D5355" s="115">
        <v>84.96</v>
      </c>
    </row>
    <row r="5356" spans="1:4" ht="21.75" customHeight="1">
      <c r="A5356" s="113" t="s">
        <v>31040</v>
      </c>
      <c r="B5356" s="114" t="s">
        <v>31041</v>
      </c>
      <c r="C5356" s="113" t="s">
        <v>17005</v>
      </c>
      <c r="D5356" s="115">
        <v>76.37</v>
      </c>
    </row>
    <row r="5357" spans="1:4" ht="21.75" customHeight="1">
      <c r="A5357" s="113" t="s">
        <v>31042</v>
      </c>
      <c r="B5357" s="114" t="s">
        <v>31043</v>
      </c>
      <c r="C5357" s="113" t="s">
        <v>17005</v>
      </c>
      <c r="D5357" s="115">
        <v>74.42</v>
      </c>
    </row>
    <row r="5358" spans="1:4" ht="21.75" customHeight="1">
      <c r="A5358" s="113" t="s">
        <v>31044</v>
      </c>
      <c r="B5358" s="114" t="s">
        <v>31045</v>
      </c>
      <c r="C5358" s="113" t="s">
        <v>2092</v>
      </c>
      <c r="D5358" s="115">
        <v>332.5</v>
      </c>
    </row>
    <row r="5359" spans="1:4" ht="21.75" customHeight="1">
      <c r="A5359" s="113" t="s">
        <v>31046</v>
      </c>
      <c r="B5359" s="114" t="s">
        <v>31047</v>
      </c>
      <c r="C5359" s="113" t="s">
        <v>17060</v>
      </c>
      <c r="D5359" s="115">
        <v>148.97999999999999</v>
      </c>
    </row>
    <row r="5360" spans="1:4" ht="21.75" customHeight="1">
      <c r="A5360" s="113" t="s">
        <v>31048</v>
      </c>
      <c r="B5360" s="114" t="s">
        <v>31049</v>
      </c>
      <c r="C5360" s="113" t="s">
        <v>17005</v>
      </c>
      <c r="D5360" s="115">
        <v>2467.98</v>
      </c>
    </row>
    <row r="5361" spans="1:4" ht="21.75" customHeight="1">
      <c r="A5361" s="113" t="s">
        <v>31050</v>
      </c>
      <c r="B5361" s="114" t="s">
        <v>31051</v>
      </c>
      <c r="C5361" s="113" t="s">
        <v>17005</v>
      </c>
      <c r="D5361" s="115">
        <v>3227.07</v>
      </c>
    </row>
    <row r="5362" spans="1:4" ht="21.75" customHeight="1">
      <c r="A5362" s="113" t="s">
        <v>31052</v>
      </c>
      <c r="B5362" s="114" t="s">
        <v>31053</v>
      </c>
      <c r="C5362" s="113" t="s">
        <v>17005</v>
      </c>
      <c r="D5362" s="115">
        <v>6341.63</v>
      </c>
    </row>
    <row r="5363" spans="1:4" ht="21.75" customHeight="1">
      <c r="A5363" s="113" t="s">
        <v>31054</v>
      </c>
      <c r="B5363" s="114" t="s">
        <v>31055</v>
      </c>
      <c r="C5363" s="113" t="s">
        <v>17005</v>
      </c>
      <c r="D5363" s="115">
        <v>5270.47</v>
      </c>
    </row>
    <row r="5364" spans="1:4" ht="21.75" customHeight="1">
      <c r="A5364" s="113" t="s">
        <v>31056</v>
      </c>
      <c r="B5364" s="114" t="s">
        <v>31057</v>
      </c>
      <c r="C5364" s="113" t="s">
        <v>17005</v>
      </c>
      <c r="D5364" s="115">
        <v>843</v>
      </c>
    </row>
    <row r="5365" spans="1:4" ht="21.75" customHeight="1">
      <c r="A5365" s="113" t="s">
        <v>31058</v>
      </c>
      <c r="B5365" s="114" t="s">
        <v>31059</v>
      </c>
      <c r="C5365" s="113" t="s">
        <v>17005</v>
      </c>
      <c r="D5365" s="115">
        <v>1265.54</v>
      </c>
    </row>
    <row r="5366" spans="1:4" ht="21.75" customHeight="1">
      <c r="A5366" s="113" t="s">
        <v>31060</v>
      </c>
      <c r="B5366" s="114" t="s">
        <v>31061</v>
      </c>
      <c r="C5366" s="113" t="s">
        <v>17005</v>
      </c>
      <c r="D5366" s="115">
        <v>577.26</v>
      </c>
    </row>
    <row r="5367" spans="1:4" ht="21.75" customHeight="1">
      <c r="A5367" s="113" t="s">
        <v>31062</v>
      </c>
      <c r="B5367" s="114" t="s">
        <v>31063</v>
      </c>
      <c r="C5367" s="113" t="s">
        <v>17005</v>
      </c>
      <c r="D5367" s="115">
        <v>367.82</v>
      </c>
    </row>
    <row r="5368" spans="1:4" ht="21.75" customHeight="1">
      <c r="A5368" s="113" t="s">
        <v>31064</v>
      </c>
      <c r="B5368" s="114" t="s">
        <v>31065</v>
      </c>
      <c r="C5368" s="113" t="s">
        <v>17005</v>
      </c>
      <c r="D5368" s="115">
        <v>358.26</v>
      </c>
    </row>
    <row r="5369" spans="1:4" ht="21.75" customHeight="1">
      <c r="A5369" s="113" t="s">
        <v>31066</v>
      </c>
      <c r="B5369" s="114" t="s">
        <v>31067</v>
      </c>
      <c r="C5369" s="113" t="s">
        <v>17005</v>
      </c>
      <c r="D5369" s="115">
        <v>638.59</v>
      </c>
    </row>
    <row r="5370" spans="1:4" ht="21.75" customHeight="1">
      <c r="A5370" s="113" t="s">
        <v>31068</v>
      </c>
      <c r="B5370" s="114" t="s">
        <v>31069</v>
      </c>
      <c r="C5370" s="113" t="s">
        <v>17005</v>
      </c>
      <c r="D5370" s="115">
        <v>1313.28</v>
      </c>
    </row>
    <row r="5371" spans="1:4" ht="21.75" customHeight="1">
      <c r="A5371" s="113" t="s">
        <v>31070</v>
      </c>
      <c r="B5371" s="114" t="s">
        <v>31071</v>
      </c>
      <c r="C5371" s="113" t="s">
        <v>17005</v>
      </c>
      <c r="D5371" s="115">
        <v>1131.77</v>
      </c>
    </row>
    <row r="5372" spans="1:4" ht="21.75" customHeight="1">
      <c r="A5372" s="113" t="s">
        <v>31072</v>
      </c>
      <c r="B5372" s="114" t="s">
        <v>31073</v>
      </c>
      <c r="C5372" s="113" t="s">
        <v>17005</v>
      </c>
      <c r="D5372" s="115">
        <v>2235.89</v>
      </c>
    </row>
    <row r="5373" spans="1:4" ht="21.75" customHeight="1">
      <c r="A5373" s="113" t="s">
        <v>31074</v>
      </c>
      <c r="B5373" s="114" t="s">
        <v>31075</v>
      </c>
      <c r="C5373" s="113" t="s">
        <v>17005</v>
      </c>
      <c r="D5373" s="115">
        <v>1268.1300000000001</v>
      </c>
    </row>
    <row r="5374" spans="1:4" ht="21.75" customHeight="1">
      <c r="A5374" s="113" t="s">
        <v>31076</v>
      </c>
      <c r="B5374" s="114" t="s">
        <v>31077</v>
      </c>
      <c r="C5374" s="113" t="s">
        <v>17005</v>
      </c>
      <c r="D5374" s="115">
        <v>2434.1799999999998</v>
      </c>
    </row>
    <row r="5375" spans="1:4" ht="21.75" customHeight="1">
      <c r="A5375" s="113" t="s">
        <v>31078</v>
      </c>
      <c r="B5375" s="114" t="s">
        <v>31079</v>
      </c>
      <c r="C5375" s="113" t="s">
        <v>17005</v>
      </c>
      <c r="D5375" s="115">
        <v>2328.9</v>
      </c>
    </row>
    <row r="5376" spans="1:4" ht="21.75" customHeight="1">
      <c r="A5376" s="113" t="s">
        <v>31080</v>
      </c>
      <c r="B5376" s="114" t="s">
        <v>31081</v>
      </c>
      <c r="C5376" s="113" t="s">
        <v>17005</v>
      </c>
      <c r="D5376" s="115">
        <v>1646.19</v>
      </c>
    </row>
    <row r="5377" spans="1:4" ht="21.75" customHeight="1">
      <c r="A5377" s="113" t="s">
        <v>31082</v>
      </c>
      <c r="B5377" s="114" t="s">
        <v>31083</v>
      </c>
      <c r="C5377" s="113" t="s">
        <v>17005</v>
      </c>
      <c r="D5377" s="115">
        <v>5175.2700000000004</v>
      </c>
    </row>
    <row r="5378" spans="1:4" ht="21.75" customHeight="1">
      <c r="A5378" s="113" t="s">
        <v>31084</v>
      </c>
      <c r="B5378" s="114" t="s">
        <v>31085</v>
      </c>
      <c r="C5378" s="113" t="s">
        <v>17005</v>
      </c>
      <c r="D5378" s="115">
        <v>4047.91</v>
      </c>
    </row>
    <row r="5379" spans="1:4" ht="21.75" customHeight="1">
      <c r="A5379" s="113" t="s">
        <v>31086</v>
      </c>
      <c r="B5379" s="114" t="s">
        <v>31087</v>
      </c>
      <c r="C5379" s="113" t="s">
        <v>17005</v>
      </c>
      <c r="D5379" s="115">
        <v>4481.72</v>
      </c>
    </row>
    <row r="5380" spans="1:4" ht="21.75" customHeight="1">
      <c r="A5380" s="113" t="s">
        <v>31088</v>
      </c>
      <c r="B5380" s="114" t="s">
        <v>31089</v>
      </c>
      <c r="C5380" s="113" t="s">
        <v>17005</v>
      </c>
      <c r="D5380" s="115">
        <v>5672.91</v>
      </c>
    </row>
    <row r="5381" spans="1:4" ht="21.75" customHeight="1">
      <c r="A5381" s="113" t="s">
        <v>31090</v>
      </c>
      <c r="B5381" s="114" t="s">
        <v>31091</v>
      </c>
      <c r="C5381" s="113" t="s">
        <v>17005</v>
      </c>
      <c r="D5381" s="115">
        <v>5078.34</v>
      </c>
    </row>
    <row r="5382" spans="1:4" ht="21.75" customHeight="1">
      <c r="A5382" s="113" t="s">
        <v>31092</v>
      </c>
      <c r="B5382" s="114" t="s">
        <v>31093</v>
      </c>
      <c r="C5382" s="113" t="s">
        <v>17005</v>
      </c>
      <c r="D5382" s="115">
        <v>5648.51</v>
      </c>
    </row>
    <row r="5383" spans="1:4" ht="21.75" customHeight="1">
      <c r="A5383" s="113" t="s">
        <v>31094</v>
      </c>
      <c r="B5383" s="114" t="s">
        <v>31095</v>
      </c>
      <c r="C5383" s="113" t="s">
        <v>17005</v>
      </c>
      <c r="D5383" s="115">
        <v>2359.27</v>
      </c>
    </row>
    <row r="5384" spans="1:4" ht="21.75" customHeight="1">
      <c r="A5384" s="113" t="s">
        <v>31096</v>
      </c>
      <c r="B5384" s="114" t="s">
        <v>31097</v>
      </c>
      <c r="C5384" s="113" t="s">
        <v>17005</v>
      </c>
      <c r="D5384" s="115">
        <v>2903.19</v>
      </c>
    </row>
    <row r="5385" spans="1:4" ht="21.75" customHeight="1">
      <c r="A5385" s="113" t="s">
        <v>31098</v>
      </c>
      <c r="B5385" s="114" t="s">
        <v>31099</v>
      </c>
      <c r="C5385" s="113" t="s">
        <v>17005</v>
      </c>
      <c r="D5385" s="115">
        <v>3147.01</v>
      </c>
    </row>
    <row r="5386" spans="1:4" ht="21.75" customHeight="1">
      <c r="A5386" s="113" t="s">
        <v>31100</v>
      </c>
      <c r="B5386" s="114" t="s">
        <v>31101</v>
      </c>
      <c r="C5386" s="113" t="s">
        <v>17005</v>
      </c>
      <c r="D5386" s="115">
        <v>3691.33</v>
      </c>
    </row>
    <row r="5387" spans="1:4" ht="21.75" customHeight="1">
      <c r="A5387" s="113" t="s">
        <v>31102</v>
      </c>
      <c r="B5387" s="114" t="s">
        <v>31103</v>
      </c>
      <c r="C5387" s="113" t="s">
        <v>17005</v>
      </c>
      <c r="D5387" s="115">
        <v>198.6</v>
      </c>
    </row>
    <row r="5388" spans="1:4" ht="21.75" customHeight="1">
      <c r="A5388" s="113" t="s">
        <v>31104</v>
      </c>
      <c r="B5388" s="114" t="s">
        <v>31105</v>
      </c>
      <c r="C5388" s="113" t="s">
        <v>17005</v>
      </c>
      <c r="D5388" s="115">
        <v>736.04</v>
      </c>
    </row>
    <row r="5389" spans="1:4" ht="21.75" customHeight="1">
      <c r="A5389" s="113" t="s">
        <v>31106</v>
      </c>
      <c r="B5389" s="114" t="s">
        <v>31107</v>
      </c>
      <c r="C5389" s="113" t="s">
        <v>17005</v>
      </c>
      <c r="D5389" s="115">
        <v>336.42</v>
      </c>
    </row>
    <row r="5390" spans="1:4" ht="21.75" customHeight="1">
      <c r="A5390" s="113" t="s">
        <v>31108</v>
      </c>
      <c r="B5390" s="114" t="s">
        <v>31109</v>
      </c>
      <c r="C5390" s="113" t="s">
        <v>17005</v>
      </c>
      <c r="D5390" s="115">
        <v>1099.1400000000001</v>
      </c>
    </row>
    <row r="5391" spans="1:4" ht="21.75" customHeight="1">
      <c r="A5391" s="113" t="s">
        <v>31110</v>
      </c>
      <c r="B5391" s="114" t="s">
        <v>31111</v>
      </c>
      <c r="C5391" s="113" t="s">
        <v>17005</v>
      </c>
      <c r="D5391" s="115">
        <v>389.87</v>
      </c>
    </row>
    <row r="5392" spans="1:4" ht="21.75" customHeight="1">
      <c r="A5392" s="113" t="s">
        <v>31112</v>
      </c>
      <c r="B5392" s="114" t="s">
        <v>31113</v>
      </c>
      <c r="C5392" s="113" t="s">
        <v>17005</v>
      </c>
      <c r="D5392" s="115">
        <v>1206.01</v>
      </c>
    </row>
    <row r="5393" spans="1:4" ht="21.75" customHeight="1">
      <c r="A5393" s="113" t="s">
        <v>31114</v>
      </c>
      <c r="B5393" s="114" t="s">
        <v>31115</v>
      </c>
      <c r="C5393" s="113" t="s">
        <v>17005</v>
      </c>
      <c r="D5393" s="115">
        <v>1228.8499999999999</v>
      </c>
    </row>
    <row r="5394" spans="1:4" ht="21.75" customHeight="1">
      <c r="A5394" s="113" t="s">
        <v>31116</v>
      </c>
      <c r="B5394" s="114" t="s">
        <v>31117</v>
      </c>
      <c r="C5394" s="113" t="s">
        <v>17005</v>
      </c>
      <c r="D5394" s="115">
        <v>687.28</v>
      </c>
    </row>
    <row r="5395" spans="1:4" ht="21.75" customHeight="1">
      <c r="A5395" s="113" t="s">
        <v>31118</v>
      </c>
      <c r="B5395" s="114" t="s">
        <v>31119</v>
      </c>
      <c r="C5395" s="113" t="s">
        <v>17005</v>
      </c>
      <c r="D5395" s="115">
        <v>2538.04</v>
      </c>
    </row>
    <row r="5396" spans="1:4" ht="21.75" customHeight="1">
      <c r="A5396" s="113" t="s">
        <v>31120</v>
      </c>
      <c r="B5396" s="114" t="s">
        <v>31121</v>
      </c>
      <c r="C5396" s="113" t="s">
        <v>17005</v>
      </c>
      <c r="D5396" s="115">
        <v>1763.29</v>
      </c>
    </row>
    <row r="5397" spans="1:4" ht="21.75" customHeight="1">
      <c r="A5397" s="113" t="s">
        <v>31122</v>
      </c>
      <c r="B5397" s="114" t="s">
        <v>31123</v>
      </c>
      <c r="C5397" s="113" t="s">
        <v>17005</v>
      </c>
      <c r="D5397" s="115">
        <v>1961.74</v>
      </c>
    </row>
    <row r="5398" spans="1:4" ht="21.75" customHeight="1">
      <c r="A5398" s="113" t="s">
        <v>31124</v>
      </c>
      <c r="B5398" s="114" t="s">
        <v>31125</v>
      </c>
      <c r="C5398" s="113" t="s">
        <v>17005</v>
      </c>
      <c r="D5398" s="115">
        <v>2791.54</v>
      </c>
    </row>
    <row r="5399" spans="1:4" ht="21.75" customHeight="1">
      <c r="A5399" s="113" t="s">
        <v>31126</v>
      </c>
      <c r="B5399" s="114" t="s">
        <v>31127</v>
      </c>
      <c r="C5399" s="113" t="s">
        <v>17005</v>
      </c>
      <c r="D5399" s="115">
        <v>2282.96</v>
      </c>
    </row>
    <row r="5400" spans="1:4" ht="21.75" customHeight="1">
      <c r="A5400" s="113" t="s">
        <v>31128</v>
      </c>
      <c r="B5400" s="114" t="s">
        <v>31129</v>
      </c>
      <c r="C5400" s="113" t="s">
        <v>17005</v>
      </c>
      <c r="D5400" s="115">
        <v>2750.93</v>
      </c>
    </row>
    <row r="5401" spans="1:4" ht="21.75" customHeight="1">
      <c r="A5401" s="113" t="s">
        <v>31130</v>
      </c>
      <c r="B5401" s="114" t="s">
        <v>31131</v>
      </c>
      <c r="C5401" s="113" t="s">
        <v>17005</v>
      </c>
      <c r="D5401" s="115">
        <v>1057.44</v>
      </c>
    </row>
    <row r="5402" spans="1:4" ht="21.75" customHeight="1">
      <c r="A5402" s="113" t="s">
        <v>31132</v>
      </c>
      <c r="B5402" s="114" t="s">
        <v>31133</v>
      </c>
      <c r="C5402" s="113" t="s">
        <v>17005</v>
      </c>
      <c r="D5402" s="115">
        <v>1524.48</v>
      </c>
    </row>
    <row r="5403" spans="1:4" ht="21.75" customHeight="1">
      <c r="A5403" s="113" t="s">
        <v>31134</v>
      </c>
      <c r="B5403" s="114" t="s">
        <v>31135</v>
      </c>
      <c r="C5403" s="113" t="s">
        <v>17005</v>
      </c>
      <c r="D5403" s="115">
        <v>1339.16</v>
      </c>
    </row>
    <row r="5404" spans="1:4" ht="21.75" customHeight="1">
      <c r="A5404" s="113" t="s">
        <v>31136</v>
      </c>
      <c r="B5404" s="114" t="s">
        <v>31137</v>
      </c>
      <c r="C5404" s="113" t="s">
        <v>17005</v>
      </c>
      <c r="D5404" s="115">
        <v>1806.41</v>
      </c>
    </row>
    <row r="5405" spans="1:4" ht="21.75" customHeight="1">
      <c r="A5405" s="113" t="s">
        <v>31138</v>
      </c>
      <c r="B5405" s="114" t="s">
        <v>31139</v>
      </c>
      <c r="C5405" s="113" t="s">
        <v>17005</v>
      </c>
      <c r="D5405" s="115">
        <v>965.05</v>
      </c>
    </row>
    <row r="5406" spans="1:4" ht="21.75" customHeight="1">
      <c r="A5406" s="113" t="s">
        <v>31140</v>
      </c>
      <c r="B5406" s="114" t="s">
        <v>31141</v>
      </c>
      <c r="C5406" s="113" t="s">
        <v>17005</v>
      </c>
      <c r="D5406" s="115">
        <v>625.69000000000005</v>
      </c>
    </row>
    <row r="5407" spans="1:4" ht="21.75" customHeight="1">
      <c r="A5407" s="113" t="s">
        <v>31142</v>
      </c>
      <c r="B5407" s="114" t="s">
        <v>31143</v>
      </c>
      <c r="C5407" s="113" t="s">
        <v>606</v>
      </c>
      <c r="D5407" s="115">
        <v>326.89</v>
      </c>
    </row>
    <row r="5408" spans="1:4" ht="21.75" customHeight="1">
      <c r="A5408" s="113" t="s">
        <v>31144</v>
      </c>
      <c r="B5408" s="114" t="s">
        <v>31145</v>
      </c>
      <c r="C5408" s="113" t="s">
        <v>606</v>
      </c>
      <c r="D5408" s="115">
        <v>87.62</v>
      </c>
    </row>
    <row r="5409" spans="1:4" ht="21.75" customHeight="1">
      <c r="A5409" s="113" t="s">
        <v>31146</v>
      </c>
      <c r="B5409" s="114" t="s">
        <v>31147</v>
      </c>
      <c r="C5409" s="113" t="s">
        <v>606</v>
      </c>
      <c r="D5409" s="115">
        <v>206.83</v>
      </c>
    </row>
    <row r="5410" spans="1:4" ht="21.75" customHeight="1">
      <c r="A5410" s="113" t="s">
        <v>31148</v>
      </c>
      <c r="B5410" s="114" t="s">
        <v>31149</v>
      </c>
      <c r="C5410" s="113" t="s">
        <v>17005</v>
      </c>
      <c r="D5410" s="115">
        <v>5049.03</v>
      </c>
    </row>
    <row r="5411" spans="1:4" ht="21.75" customHeight="1">
      <c r="A5411" s="113" t="s">
        <v>31150</v>
      </c>
      <c r="B5411" s="114" t="s">
        <v>31151</v>
      </c>
      <c r="C5411" s="113" t="s">
        <v>17005</v>
      </c>
      <c r="D5411" s="115">
        <v>5905.78</v>
      </c>
    </row>
    <row r="5412" spans="1:4" ht="21.75" customHeight="1">
      <c r="A5412" s="113" t="s">
        <v>31152</v>
      </c>
      <c r="B5412" s="114" t="s">
        <v>31153</v>
      </c>
      <c r="C5412" s="113" t="s">
        <v>17005</v>
      </c>
      <c r="D5412" s="115">
        <v>8379.18</v>
      </c>
    </row>
    <row r="5413" spans="1:4" ht="21.75" customHeight="1">
      <c r="A5413" s="113" t="s">
        <v>31154</v>
      </c>
      <c r="B5413" s="114" t="s">
        <v>31155</v>
      </c>
      <c r="C5413" s="113" t="s">
        <v>17005</v>
      </c>
      <c r="D5413" s="115">
        <v>10005.94</v>
      </c>
    </row>
    <row r="5414" spans="1:4" ht="21.75" customHeight="1">
      <c r="A5414" s="113" t="s">
        <v>31156</v>
      </c>
      <c r="B5414" s="114" t="s">
        <v>31157</v>
      </c>
      <c r="C5414" s="113" t="s">
        <v>17005</v>
      </c>
      <c r="D5414" s="115">
        <v>12244.64</v>
      </c>
    </row>
    <row r="5415" spans="1:4" ht="21.75" customHeight="1">
      <c r="A5415" s="113" t="s">
        <v>31158</v>
      </c>
      <c r="B5415" s="114" t="s">
        <v>31159</v>
      </c>
      <c r="C5415" s="113" t="s">
        <v>17005</v>
      </c>
      <c r="D5415" s="115">
        <v>3818.55</v>
      </c>
    </row>
    <row r="5416" spans="1:4" ht="21.75" customHeight="1">
      <c r="A5416" s="113" t="s">
        <v>31160</v>
      </c>
      <c r="B5416" s="114" t="s">
        <v>31161</v>
      </c>
      <c r="C5416" s="113" t="s">
        <v>17005</v>
      </c>
      <c r="D5416" s="115">
        <v>4675.3100000000004</v>
      </c>
    </row>
    <row r="5417" spans="1:4" ht="21.75" customHeight="1">
      <c r="A5417" s="113" t="s">
        <v>31162</v>
      </c>
      <c r="B5417" s="114" t="s">
        <v>31163</v>
      </c>
      <c r="C5417" s="113" t="s">
        <v>17005</v>
      </c>
      <c r="D5417" s="115">
        <v>7148.7</v>
      </c>
    </row>
    <row r="5418" spans="1:4" ht="21.75" customHeight="1">
      <c r="A5418" s="113" t="s">
        <v>31164</v>
      </c>
      <c r="B5418" s="114" t="s">
        <v>31165</v>
      </c>
      <c r="C5418" s="113" t="s">
        <v>17005</v>
      </c>
      <c r="D5418" s="115">
        <v>8775.4699999999993</v>
      </c>
    </row>
    <row r="5419" spans="1:4" ht="21.75" customHeight="1">
      <c r="A5419" s="113" t="s">
        <v>31166</v>
      </c>
      <c r="B5419" s="114" t="s">
        <v>31167</v>
      </c>
      <c r="C5419" s="113" t="s">
        <v>17005</v>
      </c>
      <c r="D5419" s="115">
        <v>11014.16</v>
      </c>
    </row>
    <row r="5420" spans="1:4" ht="21.75" customHeight="1">
      <c r="A5420" s="113" t="s">
        <v>31168</v>
      </c>
      <c r="B5420" s="114" t="s">
        <v>31169</v>
      </c>
      <c r="C5420" s="113" t="s">
        <v>17005</v>
      </c>
      <c r="D5420" s="115">
        <v>3756.58</v>
      </c>
    </row>
    <row r="5421" spans="1:4" ht="21.75" customHeight="1">
      <c r="A5421" s="113" t="s">
        <v>31170</v>
      </c>
      <c r="B5421" s="114" t="s">
        <v>31171</v>
      </c>
      <c r="C5421" s="113" t="s">
        <v>17005</v>
      </c>
      <c r="D5421" s="115">
        <v>4888.76</v>
      </c>
    </row>
    <row r="5422" spans="1:4" ht="21.75" customHeight="1">
      <c r="A5422" s="113" t="s">
        <v>31172</v>
      </c>
      <c r="B5422" s="114" t="s">
        <v>31173</v>
      </c>
      <c r="C5422" s="113" t="s">
        <v>17005</v>
      </c>
      <c r="D5422" s="115">
        <v>4613.33</v>
      </c>
    </row>
    <row r="5423" spans="1:4" ht="21.75" customHeight="1">
      <c r="A5423" s="113" t="s">
        <v>31174</v>
      </c>
      <c r="B5423" s="114" t="s">
        <v>31175</v>
      </c>
      <c r="C5423" s="113" t="s">
        <v>17005</v>
      </c>
      <c r="D5423" s="115">
        <v>5745.51</v>
      </c>
    </row>
    <row r="5424" spans="1:4" ht="21.75" customHeight="1">
      <c r="A5424" s="113" t="s">
        <v>31176</v>
      </c>
      <c r="B5424" s="114" t="s">
        <v>31177</v>
      </c>
      <c r="C5424" s="113" t="s">
        <v>17005</v>
      </c>
      <c r="D5424" s="115">
        <v>7086.73</v>
      </c>
    </row>
    <row r="5425" spans="1:4" ht="21.75" customHeight="1">
      <c r="A5425" s="113" t="s">
        <v>31178</v>
      </c>
      <c r="B5425" s="114" t="s">
        <v>31179</v>
      </c>
      <c r="C5425" s="113" t="s">
        <v>17005</v>
      </c>
      <c r="D5425" s="115">
        <v>8218.91</v>
      </c>
    </row>
    <row r="5426" spans="1:4" ht="21.75" customHeight="1">
      <c r="A5426" s="113" t="s">
        <v>31180</v>
      </c>
      <c r="B5426" s="114" t="s">
        <v>31181</v>
      </c>
      <c r="C5426" s="113" t="s">
        <v>17005</v>
      </c>
      <c r="D5426" s="115">
        <v>8713.49</v>
      </c>
    </row>
    <row r="5427" spans="1:4" ht="21.75" customHeight="1">
      <c r="A5427" s="113" t="s">
        <v>31182</v>
      </c>
      <c r="B5427" s="114" t="s">
        <v>31183</v>
      </c>
      <c r="C5427" s="113" t="s">
        <v>17005</v>
      </c>
      <c r="D5427" s="115">
        <v>9845.67</v>
      </c>
    </row>
    <row r="5428" spans="1:4" ht="21.75" customHeight="1">
      <c r="A5428" s="113" t="s">
        <v>31184</v>
      </c>
      <c r="B5428" s="114" t="s">
        <v>31185</v>
      </c>
      <c r="C5428" s="113" t="s">
        <v>17005</v>
      </c>
      <c r="D5428" s="115">
        <v>10952.18</v>
      </c>
    </row>
    <row r="5429" spans="1:4" ht="21.75" customHeight="1">
      <c r="A5429" s="113" t="s">
        <v>31186</v>
      </c>
      <c r="B5429" s="114" t="s">
        <v>31187</v>
      </c>
      <c r="C5429" s="113" t="s">
        <v>17005</v>
      </c>
      <c r="D5429" s="115">
        <v>12084.37</v>
      </c>
    </row>
    <row r="5430" spans="1:4" ht="21.75" customHeight="1">
      <c r="A5430" s="113" t="s">
        <v>31188</v>
      </c>
      <c r="B5430" s="114" t="s">
        <v>31189</v>
      </c>
      <c r="C5430" s="113" t="s">
        <v>17005</v>
      </c>
      <c r="D5430" s="115">
        <v>78.05</v>
      </c>
    </row>
    <row r="5431" spans="1:4" ht="21.75" customHeight="1">
      <c r="A5431" s="113" t="s">
        <v>31190</v>
      </c>
      <c r="B5431" s="114" t="s">
        <v>31191</v>
      </c>
      <c r="C5431" s="113" t="s">
        <v>17005</v>
      </c>
      <c r="D5431" s="115">
        <v>598.30999999999995</v>
      </c>
    </row>
    <row r="5432" spans="1:4" ht="21.75" customHeight="1">
      <c r="A5432" s="113" t="s">
        <v>31192</v>
      </c>
      <c r="B5432" s="114" t="s">
        <v>31193</v>
      </c>
      <c r="C5432" s="113" t="s">
        <v>17005</v>
      </c>
      <c r="D5432" s="115">
        <v>445.97</v>
      </c>
    </row>
    <row r="5433" spans="1:4" ht="21.75" customHeight="1">
      <c r="A5433" s="113" t="s">
        <v>31194</v>
      </c>
      <c r="B5433" s="114" t="s">
        <v>31195</v>
      </c>
      <c r="C5433" s="113" t="s">
        <v>17005</v>
      </c>
      <c r="D5433" s="115">
        <v>1728.48</v>
      </c>
    </row>
    <row r="5434" spans="1:4" ht="21.75" customHeight="1">
      <c r="A5434" s="113" t="s">
        <v>31196</v>
      </c>
      <c r="B5434" s="114" t="s">
        <v>31197</v>
      </c>
      <c r="C5434" s="113" t="s">
        <v>17005</v>
      </c>
      <c r="D5434" s="115">
        <v>1091.6500000000001</v>
      </c>
    </row>
    <row r="5435" spans="1:4" ht="21.75" customHeight="1">
      <c r="A5435" s="113" t="s">
        <v>31198</v>
      </c>
      <c r="B5435" s="114" t="s">
        <v>31199</v>
      </c>
      <c r="C5435" s="113" t="s">
        <v>2092</v>
      </c>
      <c r="D5435" s="115">
        <v>12</v>
      </c>
    </row>
    <row r="5436" spans="1:4" ht="21.75" customHeight="1">
      <c r="A5436" s="113" t="s">
        <v>31200</v>
      </c>
      <c r="B5436" s="114" t="s">
        <v>31201</v>
      </c>
      <c r="C5436" s="113" t="s">
        <v>2092</v>
      </c>
      <c r="D5436" s="115">
        <v>11.57</v>
      </c>
    </row>
    <row r="5437" spans="1:4" ht="21.75" customHeight="1">
      <c r="A5437" s="113" t="s">
        <v>31202</v>
      </c>
      <c r="B5437" s="114" t="s">
        <v>31203</v>
      </c>
      <c r="C5437" s="113" t="s">
        <v>2092</v>
      </c>
      <c r="D5437" s="115">
        <v>9.82</v>
      </c>
    </row>
    <row r="5438" spans="1:4" ht="21.75" customHeight="1">
      <c r="A5438" s="113" t="s">
        <v>31204</v>
      </c>
      <c r="B5438" s="114" t="s">
        <v>31205</v>
      </c>
      <c r="C5438" s="113" t="s">
        <v>17005</v>
      </c>
      <c r="D5438" s="115">
        <v>349.34</v>
      </c>
    </row>
    <row r="5439" spans="1:4" ht="21.75" customHeight="1">
      <c r="A5439" s="113" t="s">
        <v>31206</v>
      </c>
      <c r="B5439" s="114" t="s">
        <v>31207</v>
      </c>
      <c r="C5439" s="113" t="s">
        <v>17005</v>
      </c>
      <c r="D5439" s="115">
        <v>498.21</v>
      </c>
    </row>
    <row r="5440" spans="1:4" ht="21.75" customHeight="1">
      <c r="A5440" s="113" t="s">
        <v>31208</v>
      </c>
      <c r="B5440" s="114" t="s">
        <v>31209</v>
      </c>
      <c r="C5440" s="113" t="s">
        <v>17005</v>
      </c>
      <c r="D5440" s="115">
        <v>204.27</v>
      </c>
    </row>
    <row r="5441" spans="1:4" ht="21.75" customHeight="1">
      <c r="A5441" s="113" t="s">
        <v>31210</v>
      </c>
      <c r="B5441" s="114" t="s">
        <v>31211</v>
      </c>
      <c r="C5441" s="113" t="s">
        <v>17005</v>
      </c>
      <c r="D5441" s="115">
        <v>354.16</v>
      </c>
    </row>
    <row r="5442" spans="1:4" ht="21.75" customHeight="1">
      <c r="A5442" s="113" t="s">
        <v>31212</v>
      </c>
      <c r="B5442" s="114" t="s">
        <v>31213</v>
      </c>
      <c r="C5442" s="113" t="s">
        <v>17005</v>
      </c>
      <c r="D5442" s="115">
        <v>435.34</v>
      </c>
    </row>
    <row r="5443" spans="1:4" ht="21.75" customHeight="1">
      <c r="A5443" s="113" t="s">
        <v>31214</v>
      </c>
      <c r="B5443" s="114" t="s">
        <v>31215</v>
      </c>
      <c r="C5443" s="113" t="s">
        <v>17005</v>
      </c>
      <c r="D5443" s="115">
        <v>782.03</v>
      </c>
    </row>
    <row r="5444" spans="1:4" ht="21.75" customHeight="1">
      <c r="A5444" s="113" t="s">
        <v>31216</v>
      </c>
      <c r="B5444" s="114" t="s">
        <v>31217</v>
      </c>
      <c r="C5444" s="113" t="s">
        <v>17005</v>
      </c>
      <c r="D5444" s="115">
        <v>714.71</v>
      </c>
    </row>
    <row r="5445" spans="1:4" ht="21.75" customHeight="1">
      <c r="A5445" s="113" t="s">
        <v>31218</v>
      </c>
      <c r="B5445" s="114" t="s">
        <v>31219</v>
      </c>
      <c r="C5445" s="113" t="s">
        <v>17005</v>
      </c>
      <c r="D5445" s="115">
        <v>224.94</v>
      </c>
    </row>
    <row r="5446" spans="1:4" ht="21.75" customHeight="1">
      <c r="A5446" s="113" t="s">
        <v>31220</v>
      </c>
      <c r="B5446" s="114" t="s">
        <v>31221</v>
      </c>
      <c r="C5446" s="113" t="s">
        <v>17005</v>
      </c>
      <c r="D5446" s="115">
        <v>338.73</v>
      </c>
    </row>
    <row r="5447" spans="1:4" ht="21.75" customHeight="1">
      <c r="A5447" s="113" t="s">
        <v>31222</v>
      </c>
      <c r="B5447" s="114" t="s">
        <v>31223</v>
      </c>
      <c r="C5447" s="113" t="s">
        <v>17005</v>
      </c>
      <c r="D5447" s="115">
        <v>285.89</v>
      </c>
    </row>
    <row r="5448" spans="1:4" ht="21.75" customHeight="1">
      <c r="A5448" s="113" t="s">
        <v>31224</v>
      </c>
      <c r="B5448" s="114" t="s">
        <v>31225</v>
      </c>
      <c r="C5448" s="113" t="s">
        <v>17005</v>
      </c>
      <c r="D5448" s="115">
        <v>202.99</v>
      </c>
    </row>
    <row r="5449" spans="1:4" ht="21.75" customHeight="1">
      <c r="A5449" s="113" t="s">
        <v>31226</v>
      </c>
      <c r="B5449" s="114" t="s">
        <v>31227</v>
      </c>
      <c r="C5449" s="113" t="s">
        <v>17005</v>
      </c>
      <c r="D5449" s="115">
        <v>175.62</v>
      </c>
    </row>
    <row r="5450" spans="1:4" ht="21.75" customHeight="1">
      <c r="A5450" s="113" t="s">
        <v>31228</v>
      </c>
      <c r="B5450" s="114" t="s">
        <v>31229</v>
      </c>
      <c r="C5450" s="113" t="s">
        <v>17005</v>
      </c>
      <c r="D5450" s="115">
        <v>1810.81</v>
      </c>
    </row>
    <row r="5451" spans="1:4" ht="21.75" customHeight="1">
      <c r="A5451" s="113" t="s">
        <v>31230</v>
      </c>
      <c r="B5451" s="114" t="s">
        <v>31231</v>
      </c>
      <c r="C5451" s="113" t="s">
        <v>17005</v>
      </c>
      <c r="D5451" s="115">
        <v>1321.79</v>
      </c>
    </row>
    <row r="5452" spans="1:4" ht="21.75" customHeight="1">
      <c r="A5452" s="113" t="s">
        <v>31232</v>
      </c>
      <c r="B5452" s="114" t="s">
        <v>31233</v>
      </c>
      <c r="C5452" s="113" t="s">
        <v>17005</v>
      </c>
      <c r="D5452" s="115">
        <v>112.2</v>
      </c>
    </row>
    <row r="5453" spans="1:4" ht="21.75" customHeight="1">
      <c r="A5453" s="113" t="s">
        <v>31234</v>
      </c>
      <c r="B5453" s="114" t="s">
        <v>31235</v>
      </c>
      <c r="C5453" s="113" t="s">
        <v>17005</v>
      </c>
      <c r="D5453" s="115">
        <v>1196.6300000000001</v>
      </c>
    </row>
    <row r="5454" spans="1:4" ht="21.75" customHeight="1">
      <c r="A5454" s="113" t="s">
        <v>31236</v>
      </c>
      <c r="B5454" s="114" t="s">
        <v>31237</v>
      </c>
      <c r="C5454" s="113" t="s">
        <v>17005</v>
      </c>
      <c r="D5454" s="115">
        <v>512.23</v>
      </c>
    </row>
    <row r="5455" spans="1:4" ht="21.75" customHeight="1">
      <c r="A5455" s="113" t="s">
        <v>31238</v>
      </c>
      <c r="B5455" s="114" t="s">
        <v>31239</v>
      </c>
      <c r="C5455" s="113" t="s">
        <v>17005</v>
      </c>
      <c r="D5455" s="115">
        <v>1914.57</v>
      </c>
    </row>
    <row r="5456" spans="1:4" ht="21.75" customHeight="1">
      <c r="A5456" s="113" t="s">
        <v>31240</v>
      </c>
      <c r="B5456" s="114" t="s">
        <v>31241</v>
      </c>
      <c r="C5456" s="113" t="s">
        <v>20720</v>
      </c>
      <c r="D5456" s="115">
        <v>38.08</v>
      </c>
    </row>
    <row r="5457" spans="1:4" ht="21.75" customHeight="1">
      <c r="A5457" s="113" t="s">
        <v>31242</v>
      </c>
      <c r="B5457" s="114" t="s">
        <v>31243</v>
      </c>
      <c r="C5457" s="113" t="s">
        <v>20720</v>
      </c>
      <c r="D5457" s="115">
        <v>214.21</v>
      </c>
    </row>
    <row r="5458" spans="1:4" ht="21.75" customHeight="1">
      <c r="A5458" s="113" t="s">
        <v>31244</v>
      </c>
      <c r="B5458" s="114" t="s">
        <v>31245</v>
      </c>
      <c r="C5458" s="113" t="s">
        <v>20720</v>
      </c>
      <c r="D5458" s="115">
        <v>227.81</v>
      </c>
    </row>
    <row r="5459" spans="1:4" ht="21.75" customHeight="1">
      <c r="A5459" s="113" t="s">
        <v>31246</v>
      </c>
      <c r="B5459" s="114" t="s">
        <v>31247</v>
      </c>
      <c r="C5459" s="113" t="s">
        <v>20720</v>
      </c>
      <c r="D5459" s="115">
        <v>254.85</v>
      </c>
    </row>
    <row r="5460" spans="1:4" ht="21.75" customHeight="1">
      <c r="A5460" s="113" t="s">
        <v>31248</v>
      </c>
      <c r="B5460" s="114" t="s">
        <v>31249</v>
      </c>
      <c r="C5460" s="113" t="s">
        <v>20720</v>
      </c>
      <c r="D5460" s="115">
        <v>336.12</v>
      </c>
    </row>
    <row r="5461" spans="1:4" ht="21.75" customHeight="1">
      <c r="A5461" s="113" t="s">
        <v>31250</v>
      </c>
      <c r="B5461" s="114" t="s">
        <v>31251</v>
      </c>
      <c r="C5461" s="113" t="s">
        <v>20720</v>
      </c>
      <c r="D5461" s="115">
        <v>65.28</v>
      </c>
    </row>
    <row r="5462" spans="1:4" ht="21.75" customHeight="1">
      <c r="A5462" s="113" t="s">
        <v>31252</v>
      </c>
      <c r="B5462" s="114" t="s">
        <v>31253</v>
      </c>
      <c r="C5462" s="113" t="s">
        <v>20720</v>
      </c>
      <c r="D5462" s="115">
        <v>78.709999999999994</v>
      </c>
    </row>
    <row r="5463" spans="1:4" ht="21.75" customHeight="1">
      <c r="A5463" s="113" t="s">
        <v>31254</v>
      </c>
      <c r="B5463" s="114" t="s">
        <v>31255</v>
      </c>
      <c r="C5463" s="113" t="s">
        <v>20720</v>
      </c>
      <c r="D5463" s="115">
        <v>92.31</v>
      </c>
    </row>
    <row r="5464" spans="1:4" ht="21.75" customHeight="1">
      <c r="A5464" s="113" t="s">
        <v>31256</v>
      </c>
      <c r="B5464" s="114" t="s">
        <v>31257</v>
      </c>
      <c r="C5464" s="113" t="s">
        <v>20720</v>
      </c>
      <c r="D5464" s="115">
        <v>119.35</v>
      </c>
    </row>
    <row r="5465" spans="1:4" ht="21.75" customHeight="1">
      <c r="A5465" s="113" t="s">
        <v>31258</v>
      </c>
      <c r="B5465" s="114" t="s">
        <v>31259</v>
      </c>
      <c r="C5465" s="113" t="s">
        <v>20720</v>
      </c>
      <c r="D5465" s="115">
        <v>146.54</v>
      </c>
    </row>
    <row r="5466" spans="1:4" ht="21.75" customHeight="1">
      <c r="A5466" s="113" t="s">
        <v>31260</v>
      </c>
      <c r="B5466" s="114" t="s">
        <v>31261</v>
      </c>
      <c r="C5466" s="113" t="s">
        <v>20720</v>
      </c>
      <c r="D5466" s="115">
        <v>173.58</v>
      </c>
    </row>
    <row r="5467" spans="1:4" ht="21.75" customHeight="1">
      <c r="A5467" s="113" t="s">
        <v>31262</v>
      </c>
      <c r="B5467" s="114" t="s">
        <v>31263</v>
      </c>
      <c r="C5467" s="113" t="s">
        <v>2092</v>
      </c>
      <c r="D5467" s="115">
        <v>39.65</v>
      </c>
    </row>
    <row r="5468" spans="1:4" ht="21.75" customHeight="1">
      <c r="A5468" s="113" t="s">
        <v>31264</v>
      </c>
      <c r="B5468" s="114" t="s">
        <v>31265</v>
      </c>
      <c r="C5468" s="113" t="s">
        <v>20720</v>
      </c>
      <c r="D5468" s="115">
        <v>1489.11</v>
      </c>
    </row>
    <row r="5469" spans="1:4" ht="21.75" customHeight="1">
      <c r="A5469" s="113" t="s">
        <v>31266</v>
      </c>
      <c r="B5469" s="114" t="s">
        <v>31267</v>
      </c>
      <c r="C5469" s="113" t="s">
        <v>20720</v>
      </c>
      <c r="D5469" s="115">
        <v>1347.22</v>
      </c>
    </row>
    <row r="5470" spans="1:4" ht="21.75" customHeight="1">
      <c r="A5470" s="113" t="s">
        <v>31268</v>
      </c>
      <c r="B5470" s="114" t="s">
        <v>31269</v>
      </c>
      <c r="C5470" s="113" t="s">
        <v>20720</v>
      </c>
      <c r="D5470" s="115">
        <v>1672.21</v>
      </c>
    </row>
    <row r="5471" spans="1:4" ht="21.75" customHeight="1">
      <c r="A5471" s="113" t="s">
        <v>31270</v>
      </c>
      <c r="B5471" s="114" t="s">
        <v>31271</v>
      </c>
      <c r="C5471" s="113" t="s">
        <v>20720</v>
      </c>
      <c r="D5471" s="115">
        <v>1530.32</v>
      </c>
    </row>
    <row r="5472" spans="1:4" ht="21.75" customHeight="1">
      <c r="A5472" s="113" t="s">
        <v>31272</v>
      </c>
      <c r="B5472" s="114" t="s">
        <v>31273</v>
      </c>
      <c r="C5472" s="113" t="s">
        <v>2092</v>
      </c>
      <c r="D5472" s="115">
        <v>9.65</v>
      </c>
    </row>
    <row r="5473" spans="1:4" ht="21.75" customHeight="1">
      <c r="A5473" s="113" t="s">
        <v>31274</v>
      </c>
      <c r="B5473" s="114" t="s">
        <v>31275</v>
      </c>
      <c r="C5473" s="113" t="s">
        <v>2092</v>
      </c>
      <c r="D5473" s="115">
        <v>124.91</v>
      </c>
    </row>
    <row r="5474" spans="1:4" ht="21.75" customHeight="1">
      <c r="A5474" s="113" t="s">
        <v>31276</v>
      </c>
      <c r="B5474" s="114" t="s">
        <v>31277</v>
      </c>
      <c r="C5474" s="113" t="s">
        <v>2092</v>
      </c>
      <c r="D5474" s="115">
        <v>355.69</v>
      </c>
    </row>
    <row r="5475" spans="1:4" ht="21.75" customHeight="1">
      <c r="A5475" s="113" t="s">
        <v>31278</v>
      </c>
      <c r="B5475" s="114" t="s">
        <v>31279</v>
      </c>
      <c r="C5475" s="113" t="s">
        <v>2092</v>
      </c>
      <c r="D5475" s="115">
        <v>335.82</v>
      </c>
    </row>
    <row r="5476" spans="1:4" ht="21.75" customHeight="1">
      <c r="A5476" s="113" t="s">
        <v>31280</v>
      </c>
      <c r="B5476" s="114" t="s">
        <v>31281</v>
      </c>
      <c r="C5476" s="113" t="s">
        <v>2092</v>
      </c>
      <c r="D5476" s="115">
        <v>381.32</v>
      </c>
    </row>
    <row r="5477" spans="1:4" ht="21.75" customHeight="1">
      <c r="A5477" s="113" t="s">
        <v>31282</v>
      </c>
      <c r="B5477" s="114" t="s">
        <v>31283</v>
      </c>
      <c r="C5477" s="113" t="s">
        <v>2092</v>
      </c>
      <c r="D5477" s="115">
        <v>361.46</v>
      </c>
    </row>
    <row r="5478" spans="1:4" ht="21.75" customHeight="1">
      <c r="A5478" s="113" t="s">
        <v>31284</v>
      </c>
      <c r="B5478" s="114" t="s">
        <v>31285</v>
      </c>
      <c r="C5478" s="113" t="s">
        <v>2092</v>
      </c>
      <c r="D5478" s="115">
        <v>337.44</v>
      </c>
    </row>
    <row r="5479" spans="1:4" ht="21.75" customHeight="1">
      <c r="A5479" s="113" t="s">
        <v>31286</v>
      </c>
      <c r="B5479" s="114" t="s">
        <v>31287</v>
      </c>
      <c r="C5479" s="113" t="s">
        <v>2092</v>
      </c>
      <c r="D5479" s="115">
        <v>317.58</v>
      </c>
    </row>
    <row r="5480" spans="1:4" ht="21.75" customHeight="1">
      <c r="A5480" s="113" t="s">
        <v>31288</v>
      </c>
      <c r="B5480" s="114" t="s">
        <v>31289</v>
      </c>
      <c r="C5480" s="113" t="s">
        <v>2092</v>
      </c>
      <c r="D5480" s="115">
        <v>363.07</v>
      </c>
    </row>
    <row r="5481" spans="1:4" ht="21.75" customHeight="1">
      <c r="A5481" s="113" t="s">
        <v>31290</v>
      </c>
      <c r="B5481" s="114" t="s">
        <v>31291</v>
      </c>
      <c r="C5481" s="113" t="s">
        <v>2092</v>
      </c>
      <c r="D5481" s="115">
        <v>343.21</v>
      </c>
    </row>
    <row r="5482" spans="1:4" ht="21.75" customHeight="1">
      <c r="A5482" s="113" t="s">
        <v>31292</v>
      </c>
      <c r="B5482" s="114" t="s">
        <v>31293</v>
      </c>
      <c r="C5482" s="113" t="s">
        <v>2092</v>
      </c>
      <c r="D5482" s="115">
        <v>342.31</v>
      </c>
    </row>
    <row r="5483" spans="1:4" ht="21.75" customHeight="1">
      <c r="A5483" s="113" t="s">
        <v>31294</v>
      </c>
      <c r="B5483" s="114" t="s">
        <v>31295</v>
      </c>
      <c r="C5483" s="113" t="s">
        <v>2092</v>
      </c>
      <c r="D5483" s="115">
        <v>322.44</v>
      </c>
    </row>
    <row r="5484" spans="1:4" ht="21.75" customHeight="1">
      <c r="A5484" s="113" t="s">
        <v>31296</v>
      </c>
      <c r="B5484" s="114" t="s">
        <v>31297</v>
      </c>
      <c r="C5484" s="113" t="s">
        <v>2092</v>
      </c>
      <c r="D5484" s="115">
        <v>367.94</v>
      </c>
    </row>
    <row r="5485" spans="1:4" ht="21.75" customHeight="1">
      <c r="A5485" s="113" t="s">
        <v>31298</v>
      </c>
      <c r="B5485" s="114" t="s">
        <v>31299</v>
      </c>
      <c r="C5485" s="113" t="s">
        <v>2092</v>
      </c>
      <c r="D5485" s="115">
        <v>348.08</v>
      </c>
    </row>
    <row r="5486" spans="1:4" ht="21.75" customHeight="1">
      <c r="A5486" s="113" t="s">
        <v>31300</v>
      </c>
      <c r="B5486" s="114" t="s">
        <v>31301</v>
      </c>
      <c r="C5486" s="113" t="s">
        <v>2092</v>
      </c>
      <c r="D5486" s="115">
        <v>339.76</v>
      </c>
    </row>
    <row r="5487" spans="1:4" ht="21.75" customHeight="1">
      <c r="A5487" s="113" t="s">
        <v>31302</v>
      </c>
      <c r="B5487" s="114" t="s">
        <v>31303</v>
      </c>
      <c r="C5487" s="113" t="s">
        <v>2092</v>
      </c>
      <c r="D5487" s="115">
        <v>319.89</v>
      </c>
    </row>
    <row r="5488" spans="1:4" ht="21.75" customHeight="1">
      <c r="A5488" s="113" t="s">
        <v>31304</v>
      </c>
      <c r="B5488" s="114" t="s">
        <v>31305</v>
      </c>
      <c r="C5488" s="113" t="s">
        <v>2092</v>
      </c>
      <c r="D5488" s="115">
        <v>365.39</v>
      </c>
    </row>
    <row r="5489" spans="1:4" ht="21.75" customHeight="1">
      <c r="A5489" s="113" t="s">
        <v>31306</v>
      </c>
      <c r="B5489" s="114" t="s">
        <v>31307</v>
      </c>
      <c r="C5489" s="113" t="s">
        <v>2092</v>
      </c>
      <c r="D5489" s="115">
        <v>345.53</v>
      </c>
    </row>
    <row r="5490" spans="1:4" ht="21.75" customHeight="1">
      <c r="A5490" s="113" t="s">
        <v>31308</v>
      </c>
      <c r="B5490" s="114" t="s">
        <v>31309</v>
      </c>
      <c r="C5490" s="113" t="s">
        <v>2092</v>
      </c>
      <c r="D5490" s="115">
        <v>338.34</v>
      </c>
    </row>
    <row r="5491" spans="1:4" ht="21.75" customHeight="1">
      <c r="A5491" s="113" t="s">
        <v>31310</v>
      </c>
      <c r="B5491" s="114" t="s">
        <v>31311</v>
      </c>
      <c r="C5491" s="113" t="s">
        <v>2092</v>
      </c>
      <c r="D5491" s="115">
        <v>318.48</v>
      </c>
    </row>
    <row r="5492" spans="1:4" ht="21.75" customHeight="1">
      <c r="A5492" s="113" t="s">
        <v>31312</v>
      </c>
      <c r="B5492" s="114" t="s">
        <v>31313</v>
      </c>
      <c r="C5492" s="113" t="s">
        <v>2092</v>
      </c>
      <c r="D5492" s="115">
        <v>363.98</v>
      </c>
    </row>
    <row r="5493" spans="1:4" ht="21.75" customHeight="1">
      <c r="A5493" s="113" t="s">
        <v>31314</v>
      </c>
      <c r="B5493" s="114" t="s">
        <v>31315</v>
      </c>
      <c r="C5493" s="113" t="s">
        <v>2092</v>
      </c>
      <c r="D5493" s="115">
        <v>344.11</v>
      </c>
    </row>
    <row r="5494" spans="1:4" ht="21.75" customHeight="1">
      <c r="A5494" s="113" t="s">
        <v>31316</v>
      </c>
      <c r="B5494" s="114" t="s">
        <v>31317</v>
      </c>
      <c r="C5494" s="113" t="s">
        <v>17005</v>
      </c>
      <c r="D5494" s="115">
        <v>9.8699999999999992</v>
      </c>
    </row>
    <row r="5495" spans="1:4" ht="21.75" customHeight="1">
      <c r="A5495" s="113" t="s">
        <v>31318</v>
      </c>
      <c r="B5495" s="114" t="s">
        <v>31319</v>
      </c>
      <c r="C5495" s="113" t="s">
        <v>2092</v>
      </c>
      <c r="D5495" s="115">
        <v>17.61</v>
      </c>
    </row>
    <row r="5496" spans="1:4" ht="21.75" customHeight="1">
      <c r="A5496" s="113" t="s">
        <v>31320</v>
      </c>
      <c r="B5496" s="114" t="s">
        <v>31321</v>
      </c>
      <c r="C5496" s="113" t="s">
        <v>20720</v>
      </c>
      <c r="D5496" s="115">
        <v>156.41</v>
      </c>
    </row>
    <row r="5497" spans="1:4" ht="21.75" customHeight="1">
      <c r="A5497" s="113" t="s">
        <v>31322</v>
      </c>
      <c r="B5497" s="114" t="s">
        <v>31323</v>
      </c>
      <c r="C5497" s="113" t="s">
        <v>20720</v>
      </c>
      <c r="D5497" s="115">
        <v>15.75</v>
      </c>
    </row>
    <row r="5498" spans="1:4" ht="21.75" customHeight="1">
      <c r="A5498" s="113" t="s">
        <v>31324</v>
      </c>
      <c r="B5498" s="114" t="s">
        <v>31325</v>
      </c>
      <c r="C5498" s="113" t="s">
        <v>20720</v>
      </c>
      <c r="D5498" s="115">
        <v>5.96</v>
      </c>
    </row>
    <row r="5499" spans="1:4" ht="21.75" customHeight="1">
      <c r="A5499" s="113" t="s">
        <v>31326</v>
      </c>
      <c r="B5499" s="114" t="s">
        <v>31327</v>
      </c>
      <c r="C5499" s="113" t="s">
        <v>20720</v>
      </c>
      <c r="D5499" s="115">
        <v>5.17</v>
      </c>
    </row>
    <row r="5500" spans="1:4" ht="21.75" customHeight="1">
      <c r="A5500" s="113" t="s">
        <v>31328</v>
      </c>
      <c r="B5500" s="114" t="s">
        <v>31329</v>
      </c>
      <c r="C5500" s="113" t="s">
        <v>20720</v>
      </c>
      <c r="D5500" s="115">
        <v>41.22</v>
      </c>
    </row>
    <row r="5501" spans="1:4" ht="21.75" customHeight="1">
      <c r="A5501" s="113" t="s">
        <v>31330</v>
      </c>
      <c r="B5501" s="114" t="s">
        <v>31331</v>
      </c>
      <c r="C5501" s="113" t="s">
        <v>20720</v>
      </c>
      <c r="D5501" s="115">
        <v>16.97</v>
      </c>
    </row>
    <row r="5502" spans="1:4" ht="21.75" customHeight="1">
      <c r="A5502" s="113" t="s">
        <v>31332</v>
      </c>
      <c r="B5502" s="114" t="s">
        <v>31333</v>
      </c>
      <c r="C5502" s="113" t="s">
        <v>2092</v>
      </c>
      <c r="D5502" s="115">
        <v>0.54</v>
      </c>
    </row>
    <row r="5503" spans="1:4" ht="21.75" customHeight="1">
      <c r="A5503" s="113" t="s">
        <v>31334</v>
      </c>
      <c r="B5503" s="114" t="s">
        <v>31335</v>
      </c>
      <c r="C5503" s="113" t="s">
        <v>20720</v>
      </c>
      <c r="D5503" s="115">
        <v>163.93</v>
      </c>
    </row>
    <row r="5504" spans="1:4" ht="21.75" customHeight="1">
      <c r="A5504" s="113" t="s">
        <v>31336</v>
      </c>
      <c r="B5504" s="114" t="s">
        <v>31337</v>
      </c>
      <c r="C5504" s="113" t="s">
        <v>20720</v>
      </c>
      <c r="D5504" s="115">
        <v>50.73</v>
      </c>
    </row>
    <row r="5505" spans="1:4" ht="21.75" customHeight="1">
      <c r="A5505" s="113" t="s">
        <v>31338</v>
      </c>
      <c r="B5505" s="114" t="s">
        <v>31339</v>
      </c>
      <c r="C5505" s="113" t="s">
        <v>20720</v>
      </c>
      <c r="D5505" s="115">
        <v>361.9</v>
      </c>
    </row>
    <row r="5506" spans="1:4" ht="21.75" customHeight="1">
      <c r="A5506" s="113" t="s">
        <v>31340</v>
      </c>
      <c r="B5506" s="114" t="s">
        <v>31341</v>
      </c>
      <c r="C5506" s="113" t="s">
        <v>17005</v>
      </c>
      <c r="D5506" s="115">
        <v>39.82</v>
      </c>
    </row>
    <row r="5507" spans="1:4" ht="21.75" customHeight="1">
      <c r="A5507" s="113" t="s">
        <v>31342</v>
      </c>
      <c r="B5507" s="114" t="s">
        <v>31343</v>
      </c>
      <c r="C5507" s="113" t="s">
        <v>17005</v>
      </c>
      <c r="D5507" s="115">
        <v>99.55</v>
      </c>
    </row>
    <row r="5508" spans="1:4" ht="21.75" customHeight="1">
      <c r="A5508" s="113" t="s">
        <v>31344</v>
      </c>
      <c r="B5508" s="114" t="s">
        <v>31345</v>
      </c>
      <c r="C5508" s="113" t="s">
        <v>20720</v>
      </c>
      <c r="D5508" s="115">
        <v>214.02</v>
      </c>
    </row>
    <row r="5509" spans="1:4" ht="21.75" customHeight="1">
      <c r="A5509" s="113" t="s">
        <v>31346</v>
      </c>
      <c r="B5509" s="114" t="s">
        <v>31347</v>
      </c>
      <c r="C5509" s="113" t="s">
        <v>20720</v>
      </c>
      <c r="D5509" s="115">
        <v>24.18</v>
      </c>
    </row>
    <row r="5510" spans="1:4" ht="21.75" customHeight="1">
      <c r="A5510" s="113" t="s">
        <v>31348</v>
      </c>
      <c r="B5510" s="114" t="s">
        <v>31349</v>
      </c>
      <c r="C5510" s="113" t="s">
        <v>20720</v>
      </c>
      <c r="D5510" s="115">
        <v>30.49</v>
      </c>
    </row>
    <row r="5511" spans="1:4" ht="21.75" customHeight="1">
      <c r="A5511" s="113" t="s">
        <v>31350</v>
      </c>
      <c r="B5511" s="114" t="s">
        <v>31351</v>
      </c>
      <c r="C5511" s="113" t="s">
        <v>20720</v>
      </c>
      <c r="D5511" s="115">
        <v>55.85</v>
      </c>
    </row>
    <row r="5512" spans="1:4" ht="21.75" customHeight="1">
      <c r="A5512" s="113" t="s">
        <v>31352</v>
      </c>
      <c r="B5512" s="114" t="s">
        <v>31353</v>
      </c>
      <c r="C5512" s="113" t="s">
        <v>20720</v>
      </c>
      <c r="D5512" s="115">
        <v>103.93</v>
      </c>
    </row>
    <row r="5513" spans="1:4" ht="21.75" customHeight="1">
      <c r="A5513" s="113" t="s">
        <v>31354</v>
      </c>
      <c r="B5513" s="114" t="s">
        <v>31355</v>
      </c>
      <c r="C5513" s="113" t="s">
        <v>20720</v>
      </c>
      <c r="D5513" s="115">
        <v>35.74</v>
      </c>
    </row>
    <row r="5514" spans="1:4" ht="21.75" customHeight="1">
      <c r="A5514" s="113" t="s">
        <v>31356</v>
      </c>
      <c r="B5514" s="114" t="s">
        <v>31357</v>
      </c>
      <c r="C5514" s="113" t="s">
        <v>20720</v>
      </c>
      <c r="D5514" s="115">
        <v>27.15</v>
      </c>
    </row>
    <row r="5515" spans="1:4" ht="21.75" customHeight="1">
      <c r="A5515" s="113" t="s">
        <v>31358</v>
      </c>
      <c r="B5515" s="114" t="s">
        <v>31359</v>
      </c>
      <c r="C5515" s="113" t="s">
        <v>20720</v>
      </c>
      <c r="D5515" s="115">
        <v>118.43</v>
      </c>
    </row>
    <row r="5516" spans="1:4" ht="21.75" customHeight="1">
      <c r="A5516" s="113" t="s">
        <v>31360</v>
      </c>
      <c r="B5516" s="114" t="s">
        <v>31361</v>
      </c>
      <c r="C5516" s="113" t="s">
        <v>20720</v>
      </c>
      <c r="D5516" s="115">
        <v>14.48</v>
      </c>
    </row>
    <row r="5517" spans="1:4" ht="21.75" customHeight="1">
      <c r="A5517" s="113" t="s">
        <v>31362</v>
      </c>
      <c r="B5517" s="114" t="s">
        <v>31363</v>
      </c>
      <c r="C5517" s="113" t="s">
        <v>20720</v>
      </c>
      <c r="D5517" s="115">
        <v>18.12</v>
      </c>
    </row>
    <row r="5518" spans="1:4" ht="21.75" customHeight="1">
      <c r="A5518" s="113" t="s">
        <v>31364</v>
      </c>
      <c r="B5518" s="114" t="s">
        <v>31365</v>
      </c>
      <c r="C5518" s="113" t="s">
        <v>20720</v>
      </c>
      <c r="D5518" s="115">
        <v>32.619999999999997</v>
      </c>
    </row>
    <row r="5519" spans="1:4" ht="21.75" customHeight="1">
      <c r="A5519" s="113" t="s">
        <v>31366</v>
      </c>
      <c r="B5519" s="114" t="s">
        <v>31367</v>
      </c>
      <c r="C5519" s="113" t="s">
        <v>20720</v>
      </c>
      <c r="D5519" s="115">
        <v>59.79</v>
      </c>
    </row>
    <row r="5520" spans="1:4" ht="21.75" customHeight="1">
      <c r="A5520" s="113" t="s">
        <v>31368</v>
      </c>
      <c r="B5520" s="114" t="s">
        <v>31369</v>
      </c>
      <c r="C5520" s="113" t="s">
        <v>20720</v>
      </c>
      <c r="D5520" s="115">
        <v>7.02</v>
      </c>
    </row>
    <row r="5521" spans="1:4" ht="21.75" customHeight="1">
      <c r="A5521" s="113" t="s">
        <v>31370</v>
      </c>
      <c r="B5521" s="114" t="s">
        <v>31371</v>
      </c>
      <c r="C5521" s="113" t="s">
        <v>20720</v>
      </c>
      <c r="D5521" s="115">
        <v>12.44</v>
      </c>
    </row>
    <row r="5522" spans="1:4" ht="21.75" customHeight="1">
      <c r="A5522" s="113" t="s">
        <v>31372</v>
      </c>
      <c r="B5522" s="114" t="s">
        <v>31373</v>
      </c>
      <c r="C5522" s="113" t="s">
        <v>20720</v>
      </c>
      <c r="D5522" s="115">
        <v>8.33</v>
      </c>
    </row>
    <row r="5523" spans="1:4" ht="21.75" customHeight="1">
      <c r="A5523" s="113" t="s">
        <v>31374</v>
      </c>
      <c r="B5523" s="114" t="s">
        <v>31375</v>
      </c>
      <c r="C5523" s="113" t="s">
        <v>20720</v>
      </c>
      <c r="D5523" s="115">
        <v>11.12</v>
      </c>
    </row>
    <row r="5524" spans="1:4" ht="21.75" customHeight="1">
      <c r="A5524" s="113" t="s">
        <v>31376</v>
      </c>
      <c r="B5524" s="114" t="s">
        <v>31377</v>
      </c>
      <c r="C5524" s="113" t="s">
        <v>20720</v>
      </c>
      <c r="D5524" s="115">
        <v>7</v>
      </c>
    </row>
    <row r="5525" spans="1:4" ht="21.75" customHeight="1">
      <c r="A5525" s="113" t="s">
        <v>31378</v>
      </c>
      <c r="B5525" s="114" t="s">
        <v>31379</v>
      </c>
      <c r="C5525" s="113" t="s">
        <v>20720</v>
      </c>
      <c r="D5525" s="115">
        <v>11.12</v>
      </c>
    </row>
    <row r="5526" spans="1:4" ht="21.75" customHeight="1">
      <c r="A5526" s="113" t="s">
        <v>31380</v>
      </c>
      <c r="B5526" s="114" t="s">
        <v>31381</v>
      </c>
      <c r="C5526" s="113" t="s">
        <v>20720</v>
      </c>
      <c r="D5526" s="115">
        <v>7.44</v>
      </c>
    </row>
    <row r="5527" spans="1:4" ht="21.75" customHeight="1">
      <c r="A5527" s="113" t="s">
        <v>31382</v>
      </c>
      <c r="B5527" s="114" t="s">
        <v>31383</v>
      </c>
      <c r="C5527" s="113" t="s">
        <v>20720</v>
      </c>
      <c r="D5527" s="115">
        <v>12.72</v>
      </c>
    </row>
    <row r="5528" spans="1:4" ht="21.75" customHeight="1">
      <c r="A5528" s="113" t="s">
        <v>31384</v>
      </c>
      <c r="B5528" s="114" t="s">
        <v>31385</v>
      </c>
      <c r="C5528" s="113" t="s">
        <v>20720</v>
      </c>
      <c r="D5528" s="115">
        <v>9.0399999999999991</v>
      </c>
    </row>
    <row r="5529" spans="1:4" ht="21.75" customHeight="1">
      <c r="A5529" s="113" t="s">
        <v>31386</v>
      </c>
      <c r="B5529" s="114" t="s">
        <v>31387</v>
      </c>
      <c r="C5529" s="113" t="s">
        <v>20720</v>
      </c>
      <c r="D5529" s="115">
        <v>11.31</v>
      </c>
    </row>
    <row r="5530" spans="1:4" ht="21.75" customHeight="1">
      <c r="A5530" s="113" t="s">
        <v>31388</v>
      </c>
      <c r="B5530" s="114" t="s">
        <v>31389</v>
      </c>
      <c r="C5530" s="113" t="s">
        <v>20720</v>
      </c>
      <c r="D5530" s="115">
        <v>7.59</v>
      </c>
    </row>
    <row r="5531" spans="1:4" ht="21.75" customHeight="1">
      <c r="A5531" s="113" t="s">
        <v>31390</v>
      </c>
      <c r="B5531" s="114" t="s">
        <v>31391</v>
      </c>
      <c r="C5531" s="113" t="s">
        <v>20720</v>
      </c>
      <c r="D5531" s="115">
        <v>11.31</v>
      </c>
    </row>
    <row r="5532" spans="1:4" ht="21.75" customHeight="1">
      <c r="A5532" s="113" t="s">
        <v>31392</v>
      </c>
      <c r="B5532" s="114" t="s">
        <v>31393</v>
      </c>
      <c r="C5532" s="113" t="s">
        <v>20720</v>
      </c>
      <c r="D5532" s="115">
        <v>7.59</v>
      </c>
    </row>
    <row r="5533" spans="1:4" ht="21.75" customHeight="1">
      <c r="A5533" s="113" t="s">
        <v>31394</v>
      </c>
      <c r="B5533" s="114" t="s">
        <v>31395</v>
      </c>
      <c r="C5533" s="113" t="s">
        <v>20720</v>
      </c>
      <c r="D5533" s="115">
        <v>13</v>
      </c>
    </row>
    <row r="5534" spans="1:4" ht="21.75" customHeight="1">
      <c r="A5534" s="113" t="s">
        <v>31396</v>
      </c>
      <c r="B5534" s="114" t="s">
        <v>31397</v>
      </c>
      <c r="C5534" s="113" t="s">
        <v>20720</v>
      </c>
      <c r="D5534" s="115">
        <v>9.2799999999999994</v>
      </c>
    </row>
    <row r="5535" spans="1:4" ht="21.75" customHeight="1">
      <c r="A5535" s="113" t="s">
        <v>31398</v>
      </c>
      <c r="B5535" s="114" t="s">
        <v>31399</v>
      </c>
      <c r="C5535" s="113" t="s">
        <v>20720</v>
      </c>
      <c r="D5535" s="115">
        <v>11.5</v>
      </c>
    </row>
    <row r="5536" spans="1:4" ht="21.75" customHeight="1">
      <c r="A5536" s="113" t="s">
        <v>31400</v>
      </c>
      <c r="B5536" s="114" t="s">
        <v>31401</v>
      </c>
      <c r="C5536" s="113" t="s">
        <v>20720</v>
      </c>
      <c r="D5536" s="115">
        <v>7.78</v>
      </c>
    </row>
    <row r="5537" spans="1:4" ht="21.75" customHeight="1">
      <c r="A5537" s="113" t="s">
        <v>31402</v>
      </c>
      <c r="B5537" s="114" t="s">
        <v>31403</v>
      </c>
      <c r="C5537" s="113" t="s">
        <v>20720</v>
      </c>
      <c r="D5537" s="115">
        <v>11.45</v>
      </c>
    </row>
    <row r="5538" spans="1:4" ht="21.75" customHeight="1">
      <c r="A5538" s="113" t="s">
        <v>31404</v>
      </c>
      <c r="B5538" s="114" t="s">
        <v>31405</v>
      </c>
      <c r="C5538" s="113" t="s">
        <v>20720</v>
      </c>
      <c r="D5538" s="115">
        <v>7.73</v>
      </c>
    </row>
    <row r="5539" spans="1:4" ht="21.75" customHeight="1">
      <c r="A5539" s="113" t="s">
        <v>31406</v>
      </c>
      <c r="B5539" s="114" t="s">
        <v>31407</v>
      </c>
      <c r="C5539" s="113" t="s">
        <v>20720</v>
      </c>
      <c r="D5539" s="115">
        <v>13.29</v>
      </c>
    </row>
    <row r="5540" spans="1:4" ht="21.75" customHeight="1">
      <c r="A5540" s="113" t="s">
        <v>31408</v>
      </c>
      <c r="B5540" s="114" t="s">
        <v>31409</v>
      </c>
      <c r="C5540" s="113" t="s">
        <v>20720</v>
      </c>
      <c r="D5540" s="115">
        <v>9.58</v>
      </c>
    </row>
    <row r="5541" spans="1:4" ht="21.75" customHeight="1">
      <c r="A5541" s="113" t="s">
        <v>31410</v>
      </c>
      <c r="B5541" s="114" t="s">
        <v>31411</v>
      </c>
      <c r="C5541" s="113" t="s">
        <v>20720</v>
      </c>
      <c r="D5541" s="115">
        <v>11.68</v>
      </c>
    </row>
    <row r="5542" spans="1:4" ht="21.75" customHeight="1">
      <c r="A5542" s="113" t="s">
        <v>31412</v>
      </c>
      <c r="B5542" s="114" t="s">
        <v>31413</v>
      </c>
      <c r="C5542" s="113" t="s">
        <v>20720</v>
      </c>
      <c r="D5542" s="115">
        <v>7.98</v>
      </c>
    </row>
    <row r="5543" spans="1:4" ht="21.75" customHeight="1">
      <c r="A5543" s="113" t="s">
        <v>31414</v>
      </c>
      <c r="B5543" s="114" t="s">
        <v>31415</v>
      </c>
      <c r="C5543" s="113" t="s">
        <v>20720</v>
      </c>
      <c r="D5543" s="115">
        <v>11.64</v>
      </c>
    </row>
    <row r="5544" spans="1:4" ht="21.75" customHeight="1">
      <c r="A5544" s="113" t="s">
        <v>31416</v>
      </c>
      <c r="B5544" s="114" t="s">
        <v>31417</v>
      </c>
      <c r="C5544" s="113" t="s">
        <v>20720</v>
      </c>
      <c r="D5544" s="115">
        <v>7.93</v>
      </c>
    </row>
    <row r="5545" spans="1:4" ht="21.75" customHeight="1">
      <c r="A5545" s="113" t="s">
        <v>31418</v>
      </c>
      <c r="B5545" s="114" t="s">
        <v>31419</v>
      </c>
      <c r="C5545" s="113" t="s">
        <v>20720</v>
      </c>
      <c r="D5545" s="115">
        <v>13.95</v>
      </c>
    </row>
    <row r="5546" spans="1:4" ht="21.75" customHeight="1">
      <c r="A5546" s="113" t="s">
        <v>31420</v>
      </c>
      <c r="B5546" s="114" t="s">
        <v>31421</v>
      </c>
      <c r="C5546" s="113" t="s">
        <v>20720</v>
      </c>
      <c r="D5546" s="115">
        <v>9.8800000000000008</v>
      </c>
    </row>
    <row r="5547" spans="1:4" ht="21.75" customHeight="1">
      <c r="A5547" s="113" t="s">
        <v>31422</v>
      </c>
      <c r="B5547" s="114" t="s">
        <v>31423</v>
      </c>
      <c r="C5547" s="113" t="s">
        <v>20720</v>
      </c>
      <c r="D5547" s="115">
        <v>11.87</v>
      </c>
    </row>
    <row r="5548" spans="1:4" ht="21.75" customHeight="1">
      <c r="A5548" s="113" t="s">
        <v>31424</v>
      </c>
      <c r="B5548" s="114" t="s">
        <v>31425</v>
      </c>
      <c r="C5548" s="113" t="s">
        <v>20720</v>
      </c>
      <c r="D5548" s="115">
        <v>8.1300000000000008</v>
      </c>
    </row>
    <row r="5549" spans="1:4" ht="21.75" customHeight="1">
      <c r="A5549" s="113" t="s">
        <v>31426</v>
      </c>
      <c r="B5549" s="114" t="s">
        <v>31427</v>
      </c>
      <c r="C5549" s="113" t="s">
        <v>20720</v>
      </c>
      <c r="D5549" s="115">
        <v>11.78</v>
      </c>
    </row>
    <row r="5550" spans="1:4" ht="21.75" customHeight="1">
      <c r="A5550" s="113" t="s">
        <v>31428</v>
      </c>
      <c r="B5550" s="114" t="s">
        <v>31429</v>
      </c>
      <c r="C5550" s="113" t="s">
        <v>20720</v>
      </c>
      <c r="D5550" s="115">
        <v>8.08</v>
      </c>
    </row>
    <row r="5551" spans="1:4" ht="21.75" customHeight="1">
      <c r="A5551" s="113" t="s">
        <v>31430</v>
      </c>
      <c r="B5551" s="114" t="s">
        <v>31431</v>
      </c>
      <c r="C5551" s="113" t="s">
        <v>20720</v>
      </c>
      <c r="D5551" s="115">
        <v>14.47</v>
      </c>
    </row>
    <row r="5552" spans="1:4" ht="21.75" customHeight="1">
      <c r="A5552" s="113" t="s">
        <v>31432</v>
      </c>
      <c r="B5552" s="114" t="s">
        <v>31433</v>
      </c>
      <c r="C5552" s="113" t="s">
        <v>20720</v>
      </c>
      <c r="D5552" s="115">
        <v>10.79</v>
      </c>
    </row>
    <row r="5553" spans="1:4" ht="21.75" customHeight="1">
      <c r="A5553" s="113" t="s">
        <v>31434</v>
      </c>
      <c r="B5553" s="114" t="s">
        <v>31435</v>
      </c>
      <c r="C5553" s="113" t="s">
        <v>20720</v>
      </c>
      <c r="D5553" s="115">
        <v>12.55</v>
      </c>
    </row>
    <row r="5554" spans="1:4" ht="21.75" customHeight="1">
      <c r="A5554" s="113" t="s">
        <v>31436</v>
      </c>
      <c r="B5554" s="114" t="s">
        <v>31437</v>
      </c>
      <c r="C5554" s="113" t="s">
        <v>20720</v>
      </c>
      <c r="D5554" s="115">
        <v>8.48</v>
      </c>
    </row>
    <row r="5555" spans="1:4" ht="21.75" customHeight="1">
      <c r="A5555" s="113" t="s">
        <v>31438</v>
      </c>
      <c r="B5555" s="114" t="s">
        <v>31439</v>
      </c>
      <c r="C5555" s="113" t="s">
        <v>20720</v>
      </c>
      <c r="D5555" s="115">
        <v>12.5</v>
      </c>
    </row>
    <row r="5556" spans="1:4" ht="21.75" customHeight="1">
      <c r="A5556" s="113" t="s">
        <v>31440</v>
      </c>
      <c r="B5556" s="114" t="s">
        <v>31441</v>
      </c>
      <c r="C5556" s="113" t="s">
        <v>20720</v>
      </c>
      <c r="D5556" s="115">
        <v>8.3800000000000008</v>
      </c>
    </row>
    <row r="5557" spans="1:4" ht="21.75" customHeight="1">
      <c r="A5557" s="113" t="s">
        <v>31442</v>
      </c>
      <c r="B5557" s="114" t="s">
        <v>31443</v>
      </c>
      <c r="C5557" s="113" t="s">
        <v>20720</v>
      </c>
      <c r="D5557" s="115">
        <v>15.63</v>
      </c>
    </row>
    <row r="5558" spans="1:4" ht="21.75" customHeight="1">
      <c r="A5558" s="113" t="s">
        <v>31444</v>
      </c>
      <c r="B5558" s="114" t="s">
        <v>31445</v>
      </c>
      <c r="C5558" s="113" t="s">
        <v>20720</v>
      </c>
      <c r="D5558" s="115">
        <v>11.96</v>
      </c>
    </row>
    <row r="5559" spans="1:4" ht="21.75" customHeight="1">
      <c r="A5559" s="113" t="s">
        <v>31446</v>
      </c>
      <c r="B5559" s="114" t="s">
        <v>31447</v>
      </c>
      <c r="C5559" s="113" t="s">
        <v>20720</v>
      </c>
      <c r="D5559" s="115">
        <v>13.06</v>
      </c>
    </row>
    <row r="5560" spans="1:4" ht="21.75" customHeight="1">
      <c r="A5560" s="113" t="s">
        <v>31448</v>
      </c>
      <c r="B5560" s="114" t="s">
        <v>31449</v>
      </c>
      <c r="C5560" s="113" t="s">
        <v>20720</v>
      </c>
      <c r="D5560" s="115">
        <v>9.4</v>
      </c>
    </row>
    <row r="5561" spans="1:4" ht="21.75" customHeight="1">
      <c r="A5561" s="113" t="s">
        <v>31450</v>
      </c>
      <c r="B5561" s="114" t="s">
        <v>31451</v>
      </c>
      <c r="C5561" s="113" t="s">
        <v>20720</v>
      </c>
      <c r="D5561" s="115">
        <v>12.95</v>
      </c>
    </row>
    <row r="5562" spans="1:4" ht="21.75" customHeight="1">
      <c r="A5562" s="113" t="s">
        <v>31452</v>
      </c>
      <c r="B5562" s="114" t="s">
        <v>31453</v>
      </c>
      <c r="C5562" s="113" t="s">
        <v>20720</v>
      </c>
      <c r="D5562" s="115">
        <v>9.2799999999999994</v>
      </c>
    </row>
    <row r="5563" spans="1:4" ht="21.75" customHeight="1">
      <c r="A5563" s="113" t="s">
        <v>31454</v>
      </c>
      <c r="B5563" s="114" t="s">
        <v>31455</v>
      </c>
      <c r="C5563" s="113" t="s">
        <v>20720</v>
      </c>
      <c r="D5563" s="115">
        <v>10.35</v>
      </c>
    </row>
    <row r="5564" spans="1:4" ht="21.75" customHeight="1">
      <c r="A5564" s="113" t="s">
        <v>31456</v>
      </c>
      <c r="B5564" s="114" t="s">
        <v>31457</v>
      </c>
      <c r="C5564" s="113" t="s">
        <v>20720</v>
      </c>
      <c r="D5564" s="115">
        <v>6.6</v>
      </c>
    </row>
    <row r="5565" spans="1:4" ht="21.75" customHeight="1">
      <c r="A5565" s="113" t="s">
        <v>31458</v>
      </c>
      <c r="B5565" s="114" t="s">
        <v>31459</v>
      </c>
      <c r="C5565" s="113" t="s">
        <v>20720</v>
      </c>
      <c r="D5565" s="115">
        <v>9.89</v>
      </c>
    </row>
    <row r="5566" spans="1:4" ht="21.75" customHeight="1">
      <c r="A5566" s="113" t="s">
        <v>31460</v>
      </c>
      <c r="B5566" s="114" t="s">
        <v>31461</v>
      </c>
      <c r="C5566" s="113" t="s">
        <v>20720</v>
      </c>
      <c r="D5566" s="115">
        <v>6.17</v>
      </c>
    </row>
    <row r="5567" spans="1:4" ht="21.75" customHeight="1">
      <c r="A5567" s="113" t="s">
        <v>31462</v>
      </c>
      <c r="B5567" s="114" t="s">
        <v>31463</v>
      </c>
      <c r="C5567" s="113" t="s">
        <v>20720</v>
      </c>
      <c r="D5567" s="115">
        <v>9.9700000000000006</v>
      </c>
    </row>
    <row r="5568" spans="1:4" ht="21.75" customHeight="1">
      <c r="A5568" s="113" t="s">
        <v>31464</v>
      </c>
      <c r="B5568" s="114" t="s">
        <v>31465</v>
      </c>
      <c r="C5568" s="113" t="s">
        <v>20720</v>
      </c>
      <c r="D5568" s="115">
        <v>6.25</v>
      </c>
    </row>
    <row r="5569" spans="1:4" ht="21.75" customHeight="1">
      <c r="A5569" s="113" t="s">
        <v>31466</v>
      </c>
      <c r="B5569" s="114" t="s">
        <v>31467</v>
      </c>
      <c r="C5569" s="113" t="s">
        <v>20720</v>
      </c>
      <c r="D5569" s="115">
        <v>11.12</v>
      </c>
    </row>
    <row r="5570" spans="1:4" ht="21.75" customHeight="1">
      <c r="A5570" s="113" t="s">
        <v>31468</v>
      </c>
      <c r="B5570" s="114" t="s">
        <v>31469</v>
      </c>
      <c r="C5570" s="113" t="s">
        <v>20720</v>
      </c>
      <c r="D5570" s="115">
        <v>7</v>
      </c>
    </row>
    <row r="5571" spans="1:4" ht="21.75" customHeight="1">
      <c r="A5571" s="113" t="s">
        <v>31470</v>
      </c>
      <c r="B5571" s="114" t="s">
        <v>31471</v>
      </c>
      <c r="C5571" s="113" t="s">
        <v>20720</v>
      </c>
      <c r="D5571" s="115">
        <v>10.16</v>
      </c>
    </row>
    <row r="5572" spans="1:4" ht="21.75" customHeight="1">
      <c r="A5572" s="113" t="s">
        <v>31472</v>
      </c>
      <c r="B5572" s="114" t="s">
        <v>31473</v>
      </c>
      <c r="C5572" s="113" t="s">
        <v>20720</v>
      </c>
      <c r="D5572" s="115">
        <v>6.41</v>
      </c>
    </row>
    <row r="5573" spans="1:4" ht="21.75" customHeight="1">
      <c r="A5573" s="113" t="s">
        <v>31474</v>
      </c>
      <c r="B5573" s="114" t="s">
        <v>31475</v>
      </c>
      <c r="C5573" s="113" t="s">
        <v>20720</v>
      </c>
      <c r="D5573" s="115">
        <v>10.199999999999999</v>
      </c>
    </row>
    <row r="5574" spans="1:4" ht="21.75" customHeight="1">
      <c r="A5574" s="113" t="s">
        <v>31476</v>
      </c>
      <c r="B5574" s="114" t="s">
        <v>31477</v>
      </c>
      <c r="C5574" s="113" t="s">
        <v>20720</v>
      </c>
      <c r="D5574" s="115">
        <v>6.45</v>
      </c>
    </row>
    <row r="5575" spans="1:4" ht="21.75" customHeight="1">
      <c r="A5575" s="113" t="s">
        <v>31478</v>
      </c>
      <c r="B5575" s="114" t="s">
        <v>31479</v>
      </c>
      <c r="C5575" s="113" t="s">
        <v>20720</v>
      </c>
      <c r="D5575" s="115">
        <v>9.89</v>
      </c>
    </row>
    <row r="5576" spans="1:4" ht="21.75" customHeight="1">
      <c r="A5576" s="113" t="s">
        <v>31480</v>
      </c>
      <c r="B5576" s="114" t="s">
        <v>31481</v>
      </c>
      <c r="C5576" s="113" t="s">
        <v>20720</v>
      </c>
      <c r="D5576" s="115">
        <v>6.17</v>
      </c>
    </row>
    <row r="5577" spans="1:4" ht="21.75" customHeight="1">
      <c r="A5577" s="113" t="s">
        <v>31482</v>
      </c>
      <c r="B5577" s="114" t="s">
        <v>31483</v>
      </c>
      <c r="C5577" s="113" t="s">
        <v>20720</v>
      </c>
      <c r="D5577" s="115">
        <v>9.2100000000000009</v>
      </c>
    </row>
    <row r="5578" spans="1:4" ht="21.75" customHeight="1">
      <c r="A5578" s="113" t="s">
        <v>31484</v>
      </c>
      <c r="B5578" s="114" t="s">
        <v>31485</v>
      </c>
      <c r="C5578" s="113" t="s">
        <v>20720</v>
      </c>
      <c r="D5578" s="115">
        <v>5.44</v>
      </c>
    </row>
    <row r="5579" spans="1:4" ht="21.75" customHeight="1">
      <c r="A5579" s="113" t="s">
        <v>31486</v>
      </c>
      <c r="B5579" s="114" t="s">
        <v>31487</v>
      </c>
      <c r="C5579" s="113" t="s">
        <v>20720</v>
      </c>
      <c r="D5579" s="115">
        <v>9.7100000000000009</v>
      </c>
    </row>
    <row r="5580" spans="1:4" ht="21.75" customHeight="1">
      <c r="A5580" s="113" t="s">
        <v>31488</v>
      </c>
      <c r="B5580" s="114" t="s">
        <v>31489</v>
      </c>
      <c r="C5580" s="113" t="s">
        <v>20720</v>
      </c>
      <c r="D5580" s="115">
        <v>5.53</v>
      </c>
    </row>
    <row r="5581" spans="1:4" ht="21.75" customHeight="1">
      <c r="A5581" s="113" t="s">
        <v>31490</v>
      </c>
      <c r="B5581" s="114" t="s">
        <v>31491</v>
      </c>
      <c r="C5581" s="113" t="s">
        <v>20720</v>
      </c>
      <c r="D5581" s="115">
        <v>11.45</v>
      </c>
    </row>
    <row r="5582" spans="1:4" ht="21.75" customHeight="1">
      <c r="A5582" s="113" t="s">
        <v>31492</v>
      </c>
      <c r="B5582" s="114" t="s">
        <v>31493</v>
      </c>
      <c r="C5582" s="113" t="s">
        <v>20720</v>
      </c>
      <c r="D5582" s="115">
        <v>7.73</v>
      </c>
    </row>
    <row r="5583" spans="1:4" ht="21.75" customHeight="1">
      <c r="A5583" s="113" t="s">
        <v>31494</v>
      </c>
      <c r="B5583" s="114" t="s">
        <v>31495</v>
      </c>
      <c r="C5583" s="113" t="s">
        <v>20720</v>
      </c>
      <c r="D5583" s="115">
        <v>10.35</v>
      </c>
    </row>
    <row r="5584" spans="1:4" ht="21.75" customHeight="1">
      <c r="A5584" s="113" t="s">
        <v>31496</v>
      </c>
      <c r="B5584" s="114" t="s">
        <v>31497</v>
      </c>
      <c r="C5584" s="113" t="s">
        <v>20720</v>
      </c>
      <c r="D5584" s="115">
        <v>6.64</v>
      </c>
    </row>
    <row r="5585" spans="1:4" ht="21.75" customHeight="1">
      <c r="A5585" s="113" t="s">
        <v>31498</v>
      </c>
      <c r="B5585" s="114" t="s">
        <v>31499</v>
      </c>
      <c r="C5585" s="113" t="s">
        <v>20720</v>
      </c>
      <c r="D5585" s="115">
        <v>10.38</v>
      </c>
    </row>
    <row r="5586" spans="1:4" ht="21.75" customHeight="1">
      <c r="A5586" s="113" t="s">
        <v>31500</v>
      </c>
      <c r="B5586" s="114" t="s">
        <v>31501</v>
      </c>
      <c r="C5586" s="113" t="s">
        <v>20720</v>
      </c>
      <c r="D5586" s="115">
        <v>6.64</v>
      </c>
    </row>
    <row r="5587" spans="1:4" ht="21.75" customHeight="1">
      <c r="A5587" s="113" t="s">
        <v>31502</v>
      </c>
      <c r="B5587" s="114" t="s">
        <v>31503</v>
      </c>
      <c r="C5587" s="113" t="s">
        <v>20720</v>
      </c>
      <c r="D5587" s="115">
        <v>11.78</v>
      </c>
    </row>
    <row r="5588" spans="1:4" ht="21.75" customHeight="1">
      <c r="A5588" s="113" t="s">
        <v>31504</v>
      </c>
      <c r="B5588" s="114" t="s">
        <v>31505</v>
      </c>
      <c r="C5588" s="113" t="s">
        <v>20720</v>
      </c>
      <c r="D5588" s="115">
        <v>8.0299999999999994</v>
      </c>
    </row>
    <row r="5589" spans="1:4" ht="21.75" customHeight="1">
      <c r="A5589" s="113" t="s">
        <v>31506</v>
      </c>
      <c r="B5589" s="114" t="s">
        <v>31507</v>
      </c>
      <c r="C5589" s="113" t="s">
        <v>20720</v>
      </c>
      <c r="D5589" s="115">
        <v>10.57</v>
      </c>
    </row>
    <row r="5590" spans="1:4" ht="21.75" customHeight="1">
      <c r="A5590" s="113" t="s">
        <v>31508</v>
      </c>
      <c r="B5590" s="114" t="s">
        <v>31509</v>
      </c>
      <c r="C5590" s="113" t="s">
        <v>20720</v>
      </c>
      <c r="D5590" s="115">
        <v>6.84</v>
      </c>
    </row>
    <row r="5591" spans="1:4" ht="21.75" customHeight="1">
      <c r="A5591" s="113" t="s">
        <v>31510</v>
      </c>
      <c r="B5591" s="114" t="s">
        <v>31511</v>
      </c>
      <c r="C5591" s="113" t="s">
        <v>20720</v>
      </c>
      <c r="D5591" s="115">
        <v>10.98</v>
      </c>
    </row>
    <row r="5592" spans="1:4" ht="21.75" customHeight="1">
      <c r="A5592" s="113" t="s">
        <v>31512</v>
      </c>
      <c r="B5592" s="114" t="s">
        <v>31513</v>
      </c>
      <c r="C5592" s="113" t="s">
        <v>20720</v>
      </c>
      <c r="D5592" s="115">
        <v>6.84</v>
      </c>
    </row>
    <row r="5593" spans="1:4" ht="21.75" customHeight="1">
      <c r="A5593" s="113" t="s">
        <v>31514</v>
      </c>
      <c r="B5593" s="114" t="s">
        <v>31515</v>
      </c>
      <c r="C5593" s="113" t="s">
        <v>20720</v>
      </c>
      <c r="D5593" s="115">
        <v>16.489999999999998</v>
      </c>
    </row>
    <row r="5594" spans="1:4" ht="21.75" customHeight="1">
      <c r="A5594" s="113" t="s">
        <v>31516</v>
      </c>
      <c r="B5594" s="114" t="s">
        <v>31517</v>
      </c>
      <c r="C5594" s="113" t="s">
        <v>20720</v>
      </c>
      <c r="D5594" s="115">
        <v>12.44</v>
      </c>
    </row>
    <row r="5595" spans="1:4" ht="21.75" customHeight="1">
      <c r="A5595" s="113" t="s">
        <v>31518</v>
      </c>
      <c r="B5595" s="114" t="s">
        <v>31519</v>
      </c>
      <c r="C5595" s="113" t="s">
        <v>20720</v>
      </c>
      <c r="D5595" s="115">
        <v>13.34</v>
      </c>
    </row>
    <row r="5596" spans="1:4" ht="21.75" customHeight="1">
      <c r="A5596" s="113" t="s">
        <v>31520</v>
      </c>
      <c r="B5596" s="114" t="s">
        <v>31521</v>
      </c>
      <c r="C5596" s="113" t="s">
        <v>20720</v>
      </c>
      <c r="D5596" s="115">
        <v>9.6999999999999993</v>
      </c>
    </row>
    <row r="5597" spans="1:4" ht="21.75" customHeight="1">
      <c r="A5597" s="113" t="s">
        <v>31522</v>
      </c>
      <c r="B5597" s="114" t="s">
        <v>31523</v>
      </c>
      <c r="C5597" s="113" t="s">
        <v>20720</v>
      </c>
      <c r="D5597" s="115">
        <v>13.17</v>
      </c>
    </row>
    <row r="5598" spans="1:4" ht="21.75" customHeight="1">
      <c r="A5598" s="113" t="s">
        <v>31524</v>
      </c>
      <c r="B5598" s="114" t="s">
        <v>31525</v>
      </c>
      <c r="C5598" s="113" t="s">
        <v>20720</v>
      </c>
      <c r="D5598" s="115">
        <v>9.52</v>
      </c>
    </row>
    <row r="5599" spans="1:4" ht="21.75" customHeight="1">
      <c r="A5599" s="113" t="s">
        <v>31526</v>
      </c>
      <c r="B5599" s="114" t="s">
        <v>31527</v>
      </c>
      <c r="C5599" s="113" t="s">
        <v>20720</v>
      </c>
      <c r="D5599" s="115">
        <v>18.78</v>
      </c>
    </row>
    <row r="5600" spans="1:4" ht="21.75" customHeight="1">
      <c r="A5600" s="113" t="s">
        <v>31528</v>
      </c>
      <c r="B5600" s="114" t="s">
        <v>31529</v>
      </c>
      <c r="C5600" s="113" t="s">
        <v>20720</v>
      </c>
      <c r="D5600" s="115">
        <v>11.12</v>
      </c>
    </row>
    <row r="5601" spans="1:4" ht="21.75" customHeight="1">
      <c r="A5601" s="113" t="s">
        <v>31530</v>
      </c>
      <c r="B5601" s="114" t="s">
        <v>31531</v>
      </c>
      <c r="C5601" s="113" t="s">
        <v>20720</v>
      </c>
      <c r="D5601" s="115">
        <v>17.29</v>
      </c>
    </row>
    <row r="5602" spans="1:4" ht="21.75" customHeight="1">
      <c r="A5602" s="113" t="s">
        <v>31532</v>
      </c>
      <c r="B5602" s="114" t="s">
        <v>31533</v>
      </c>
      <c r="C5602" s="113" t="s">
        <v>20720</v>
      </c>
      <c r="D5602" s="115">
        <v>9.49</v>
      </c>
    </row>
    <row r="5603" spans="1:4" ht="21.75" customHeight="1">
      <c r="A5603" s="113" t="s">
        <v>31534</v>
      </c>
      <c r="B5603" s="114" t="s">
        <v>31535</v>
      </c>
      <c r="C5603" s="113" t="s">
        <v>20720</v>
      </c>
      <c r="D5603" s="115">
        <v>17.29</v>
      </c>
    </row>
    <row r="5604" spans="1:4" ht="21.75" customHeight="1">
      <c r="A5604" s="113" t="s">
        <v>31536</v>
      </c>
      <c r="B5604" s="114" t="s">
        <v>31537</v>
      </c>
      <c r="C5604" s="113" t="s">
        <v>20720</v>
      </c>
      <c r="D5604" s="115">
        <v>9.43</v>
      </c>
    </row>
    <row r="5605" spans="1:4" ht="21.75" customHeight="1">
      <c r="A5605" s="113" t="s">
        <v>31538</v>
      </c>
      <c r="B5605" s="114" t="s">
        <v>31539</v>
      </c>
      <c r="C5605" s="113" t="s">
        <v>20720</v>
      </c>
      <c r="D5605" s="115">
        <v>19.100000000000001</v>
      </c>
    </row>
    <row r="5606" spans="1:4" ht="21.75" customHeight="1">
      <c r="A5606" s="113" t="s">
        <v>31540</v>
      </c>
      <c r="B5606" s="114" t="s">
        <v>31541</v>
      </c>
      <c r="C5606" s="113" t="s">
        <v>20720</v>
      </c>
      <c r="D5606" s="115">
        <v>11.46</v>
      </c>
    </row>
    <row r="5607" spans="1:4" ht="21.75" customHeight="1">
      <c r="A5607" s="113" t="s">
        <v>31542</v>
      </c>
      <c r="B5607" s="114" t="s">
        <v>31543</v>
      </c>
      <c r="C5607" s="113" t="s">
        <v>20720</v>
      </c>
      <c r="D5607" s="115">
        <v>17.489999999999998</v>
      </c>
    </row>
    <row r="5608" spans="1:4" ht="21.75" customHeight="1">
      <c r="A5608" s="113" t="s">
        <v>31544</v>
      </c>
      <c r="B5608" s="114" t="s">
        <v>31545</v>
      </c>
      <c r="C5608" s="113" t="s">
        <v>20720</v>
      </c>
      <c r="D5608" s="115">
        <v>9.64</v>
      </c>
    </row>
    <row r="5609" spans="1:4" ht="21.75" customHeight="1">
      <c r="A5609" s="113" t="s">
        <v>31546</v>
      </c>
      <c r="B5609" s="114" t="s">
        <v>31547</v>
      </c>
      <c r="C5609" s="113" t="s">
        <v>20720</v>
      </c>
      <c r="D5609" s="115">
        <v>17.440000000000001</v>
      </c>
    </row>
    <row r="5610" spans="1:4" ht="21.75" customHeight="1">
      <c r="A5610" s="113" t="s">
        <v>31548</v>
      </c>
      <c r="B5610" s="114" t="s">
        <v>31549</v>
      </c>
      <c r="C5610" s="113" t="s">
        <v>20720</v>
      </c>
      <c r="D5610" s="115">
        <v>9.64</v>
      </c>
    </row>
    <row r="5611" spans="1:4" ht="21.75" customHeight="1">
      <c r="A5611" s="113" t="s">
        <v>31550</v>
      </c>
      <c r="B5611" s="114" t="s">
        <v>31551</v>
      </c>
      <c r="C5611" s="113" t="s">
        <v>20720</v>
      </c>
      <c r="D5611" s="115">
        <v>19.41</v>
      </c>
    </row>
    <row r="5612" spans="1:4" ht="21.75" customHeight="1">
      <c r="A5612" s="113" t="s">
        <v>31552</v>
      </c>
      <c r="B5612" s="114" t="s">
        <v>31553</v>
      </c>
      <c r="C5612" s="113" t="s">
        <v>20720</v>
      </c>
      <c r="D5612" s="115">
        <v>11.73</v>
      </c>
    </row>
    <row r="5613" spans="1:4" ht="21.75" customHeight="1">
      <c r="A5613" s="113" t="s">
        <v>31554</v>
      </c>
      <c r="B5613" s="114" t="s">
        <v>31555</v>
      </c>
      <c r="C5613" s="113" t="s">
        <v>20720</v>
      </c>
      <c r="D5613" s="115">
        <v>17.690000000000001</v>
      </c>
    </row>
    <row r="5614" spans="1:4" ht="21.75" customHeight="1">
      <c r="A5614" s="113" t="s">
        <v>31556</v>
      </c>
      <c r="B5614" s="114" t="s">
        <v>31557</v>
      </c>
      <c r="C5614" s="113" t="s">
        <v>20720</v>
      </c>
      <c r="D5614" s="115">
        <v>10.58</v>
      </c>
    </row>
    <row r="5615" spans="1:4" ht="21.75" customHeight="1">
      <c r="A5615" s="113" t="s">
        <v>31558</v>
      </c>
      <c r="B5615" s="114" t="s">
        <v>31559</v>
      </c>
      <c r="C5615" s="113" t="s">
        <v>20720</v>
      </c>
      <c r="D5615" s="115">
        <v>17.64</v>
      </c>
    </row>
    <row r="5616" spans="1:4" ht="21.75" customHeight="1">
      <c r="A5616" s="113" t="s">
        <v>31560</v>
      </c>
      <c r="B5616" s="114" t="s">
        <v>31561</v>
      </c>
      <c r="C5616" s="113" t="s">
        <v>20720</v>
      </c>
      <c r="D5616" s="115">
        <v>10.51</v>
      </c>
    </row>
    <row r="5617" spans="1:4" ht="21.75" customHeight="1">
      <c r="A5617" s="113" t="s">
        <v>31562</v>
      </c>
      <c r="B5617" s="114" t="s">
        <v>31563</v>
      </c>
      <c r="C5617" s="113" t="s">
        <v>20720</v>
      </c>
      <c r="D5617" s="115">
        <v>19.73</v>
      </c>
    </row>
    <row r="5618" spans="1:4" ht="21.75" customHeight="1">
      <c r="A5618" s="113" t="s">
        <v>31564</v>
      </c>
      <c r="B5618" s="114" t="s">
        <v>31565</v>
      </c>
      <c r="C5618" s="113" t="s">
        <v>20720</v>
      </c>
      <c r="D5618" s="115">
        <v>12.07</v>
      </c>
    </row>
    <row r="5619" spans="1:4" ht="21.75" customHeight="1">
      <c r="A5619" s="113" t="s">
        <v>31566</v>
      </c>
      <c r="B5619" s="114" t="s">
        <v>31567</v>
      </c>
      <c r="C5619" s="113" t="s">
        <v>20720</v>
      </c>
      <c r="D5619" s="115">
        <v>17.89</v>
      </c>
    </row>
    <row r="5620" spans="1:4" ht="21.75" customHeight="1">
      <c r="A5620" s="113" t="s">
        <v>31568</v>
      </c>
      <c r="B5620" s="114" t="s">
        <v>31569</v>
      </c>
      <c r="C5620" s="113" t="s">
        <v>20720</v>
      </c>
      <c r="D5620" s="115">
        <v>10.78</v>
      </c>
    </row>
    <row r="5621" spans="1:4" ht="21.75" customHeight="1">
      <c r="A5621" s="113" t="s">
        <v>31570</v>
      </c>
      <c r="B5621" s="114" t="s">
        <v>31571</v>
      </c>
      <c r="C5621" s="113" t="s">
        <v>20720</v>
      </c>
      <c r="D5621" s="115">
        <v>17.84</v>
      </c>
    </row>
    <row r="5622" spans="1:4" ht="21.75" customHeight="1">
      <c r="A5622" s="113" t="s">
        <v>31572</v>
      </c>
      <c r="B5622" s="114" t="s">
        <v>31573</v>
      </c>
      <c r="C5622" s="113" t="s">
        <v>20720</v>
      </c>
      <c r="D5622" s="115">
        <v>10.72</v>
      </c>
    </row>
    <row r="5623" spans="1:4" ht="21.75" customHeight="1">
      <c r="A5623" s="113" t="s">
        <v>31574</v>
      </c>
      <c r="B5623" s="114" t="s">
        <v>31575</v>
      </c>
      <c r="C5623" s="113" t="s">
        <v>20720</v>
      </c>
      <c r="D5623" s="115">
        <v>20.53</v>
      </c>
    </row>
    <row r="5624" spans="1:4" ht="21.75" customHeight="1">
      <c r="A5624" s="113" t="s">
        <v>31576</v>
      </c>
      <c r="B5624" s="114" t="s">
        <v>31577</v>
      </c>
      <c r="C5624" s="113" t="s">
        <v>20720</v>
      </c>
      <c r="D5624" s="115">
        <v>13.1</v>
      </c>
    </row>
    <row r="5625" spans="1:4" ht="21.75" customHeight="1">
      <c r="A5625" s="113" t="s">
        <v>31578</v>
      </c>
      <c r="B5625" s="114" t="s">
        <v>31579</v>
      </c>
      <c r="C5625" s="113" t="s">
        <v>20720</v>
      </c>
      <c r="D5625" s="115">
        <v>18.59</v>
      </c>
    </row>
    <row r="5626" spans="1:4" ht="21.75" customHeight="1">
      <c r="A5626" s="113" t="s">
        <v>31580</v>
      </c>
      <c r="B5626" s="114" t="s">
        <v>31581</v>
      </c>
      <c r="C5626" s="113" t="s">
        <v>20720</v>
      </c>
      <c r="D5626" s="115">
        <v>10.92</v>
      </c>
    </row>
    <row r="5627" spans="1:4" ht="21.75" customHeight="1">
      <c r="A5627" s="113" t="s">
        <v>31582</v>
      </c>
      <c r="B5627" s="114" t="s">
        <v>31583</v>
      </c>
      <c r="C5627" s="113" t="s">
        <v>20720</v>
      </c>
      <c r="D5627" s="115">
        <v>18.53</v>
      </c>
    </row>
    <row r="5628" spans="1:4" ht="21.75" customHeight="1">
      <c r="A5628" s="113" t="s">
        <v>31584</v>
      </c>
      <c r="B5628" s="114" t="s">
        <v>31585</v>
      </c>
      <c r="C5628" s="113" t="s">
        <v>20720</v>
      </c>
      <c r="D5628" s="115">
        <v>10.85</v>
      </c>
    </row>
    <row r="5629" spans="1:4" ht="21.75" customHeight="1">
      <c r="A5629" s="113" t="s">
        <v>31586</v>
      </c>
      <c r="B5629" s="114" t="s">
        <v>31587</v>
      </c>
      <c r="C5629" s="113" t="s">
        <v>20720</v>
      </c>
      <c r="D5629" s="115">
        <v>21.06</v>
      </c>
    </row>
    <row r="5630" spans="1:4" ht="21.75" customHeight="1">
      <c r="A5630" s="113" t="s">
        <v>31588</v>
      </c>
      <c r="B5630" s="114" t="s">
        <v>31589</v>
      </c>
      <c r="C5630" s="113" t="s">
        <v>20720</v>
      </c>
      <c r="D5630" s="115">
        <v>13.61</v>
      </c>
    </row>
    <row r="5631" spans="1:4" ht="21.75" customHeight="1">
      <c r="A5631" s="113" t="s">
        <v>31590</v>
      </c>
      <c r="B5631" s="114" t="s">
        <v>31591</v>
      </c>
      <c r="C5631" s="113" t="s">
        <v>20720</v>
      </c>
      <c r="D5631" s="115">
        <v>18.97</v>
      </c>
    </row>
    <row r="5632" spans="1:4" ht="21.75" customHeight="1">
      <c r="A5632" s="113" t="s">
        <v>31592</v>
      </c>
      <c r="B5632" s="114" t="s">
        <v>31593</v>
      </c>
      <c r="C5632" s="113" t="s">
        <v>20720</v>
      </c>
      <c r="D5632" s="115">
        <v>11.33</v>
      </c>
    </row>
    <row r="5633" spans="1:4" ht="21.75" customHeight="1">
      <c r="A5633" s="113" t="s">
        <v>31594</v>
      </c>
      <c r="B5633" s="114" t="s">
        <v>31595</v>
      </c>
      <c r="C5633" s="113" t="s">
        <v>20720</v>
      </c>
      <c r="D5633" s="115">
        <v>18.850000000000001</v>
      </c>
    </row>
    <row r="5634" spans="1:4" ht="21.75" customHeight="1">
      <c r="A5634" s="113" t="s">
        <v>31596</v>
      </c>
      <c r="B5634" s="114" t="s">
        <v>31597</v>
      </c>
      <c r="C5634" s="113" t="s">
        <v>20720</v>
      </c>
      <c r="D5634" s="115">
        <v>11.19</v>
      </c>
    </row>
    <row r="5635" spans="1:4" ht="21.75" customHeight="1">
      <c r="A5635" s="113" t="s">
        <v>31598</v>
      </c>
      <c r="B5635" s="114" t="s">
        <v>31599</v>
      </c>
      <c r="C5635" s="113" t="s">
        <v>20720</v>
      </c>
      <c r="D5635" s="115">
        <v>22.5</v>
      </c>
    </row>
    <row r="5636" spans="1:4" ht="21.75" customHeight="1">
      <c r="A5636" s="113" t="s">
        <v>31600</v>
      </c>
      <c r="B5636" s="114" t="s">
        <v>31601</v>
      </c>
      <c r="C5636" s="113" t="s">
        <v>20720</v>
      </c>
      <c r="D5636" s="115">
        <v>14.46</v>
      </c>
    </row>
    <row r="5637" spans="1:4" ht="21.75" customHeight="1">
      <c r="A5637" s="113" t="s">
        <v>31602</v>
      </c>
      <c r="B5637" s="114" t="s">
        <v>31603</v>
      </c>
      <c r="C5637" s="113" t="s">
        <v>20720</v>
      </c>
      <c r="D5637" s="115">
        <v>19.47</v>
      </c>
    </row>
    <row r="5638" spans="1:4" ht="21.75" customHeight="1">
      <c r="A5638" s="113" t="s">
        <v>31604</v>
      </c>
      <c r="B5638" s="114" t="s">
        <v>31605</v>
      </c>
      <c r="C5638" s="113" t="s">
        <v>20720</v>
      </c>
      <c r="D5638" s="115">
        <v>11.87</v>
      </c>
    </row>
    <row r="5639" spans="1:4" ht="21.75" customHeight="1">
      <c r="A5639" s="113" t="s">
        <v>31606</v>
      </c>
      <c r="B5639" s="114" t="s">
        <v>31607</v>
      </c>
      <c r="C5639" s="113" t="s">
        <v>20720</v>
      </c>
      <c r="D5639" s="115">
        <v>19.350000000000001</v>
      </c>
    </row>
    <row r="5640" spans="1:4" ht="21.75" customHeight="1">
      <c r="A5640" s="113" t="s">
        <v>31608</v>
      </c>
      <c r="B5640" s="114" t="s">
        <v>31609</v>
      </c>
      <c r="C5640" s="113" t="s">
        <v>20720</v>
      </c>
      <c r="D5640" s="115">
        <v>11.73</v>
      </c>
    </row>
    <row r="5641" spans="1:4" ht="21.75" customHeight="1">
      <c r="A5641" s="113" t="s">
        <v>31610</v>
      </c>
      <c r="B5641" s="114" t="s">
        <v>31611</v>
      </c>
      <c r="C5641" s="113" t="s">
        <v>20720</v>
      </c>
      <c r="D5641" s="115">
        <v>16.84</v>
      </c>
    </row>
    <row r="5642" spans="1:4" ht="21.75" customHeight="1">
      <c r="A5642" s="113" t="s">
        <v>31612</v>
      </c>
      <c r="B5642" s="114" t="s">
        <v>31613</v>
      </c>
      <c r="C5642" s="113" t="s">
        <v>20720</v>
      </c>
      <c r="D5642" s="115">
        <v>9.0299999999999994</v>
      </c>
    </row>
    <row r="5643" spans="1:4" ht="21.75" customHeight="1">
      <c r="A5643" s="113" t="s">
        <v>31614</v>
      </c>
      <c r="B5643" s="114" t="s">
        <v>31615</v>
      </c>
      <c r="C5643" s="113" t="s">
        <v>20720</v>
      </c>
      <c r="D5643" s="115">
        <v>15.82</v>
      </c>
    </row>
    <row r="5644" spans="1:4" ht="21.75" customHeight="1">
      <c r="A5644" s="113" t="s">
        <v>31616</v>
      </c>
      <c r="B5644" s="114" t="s">
        <v>31617</v>
      </c>
      <c r="C5644" s="113" t="s">
        <v>20720</v>
      </c>
      <c r="D5644" s="115">
        <v>8.52</v>
      </c>
    </row>
    <row r="5645" spans="1:4" ht="21.75" customHeight="1">
      <c r="A5645" s="113" t="s">
        <v>31618</v>
      </c>
      <c r="B5645" s="114" t="s">
        <v>31619</v>
      </c>
      <c r="C5645" s="113" t="s">
        <v>20720</v>
      </c>
      <c r="D5645" s="115">
        <v>15.9</v>
      </c>
    </row>
    <row r="5646" spans="1:4" ht="21.75" customHeight="1">
      <c r="A5646" s="113" t="s">
        <v>31620</v>
      </c>
      <c r="B5646" s="114" t="s">
        <v>31621</v>
      </c>
      <c r="C5646" s="113" t="s">
        <v>20720</v>
      </c>
      <c r="D5646" s="115">
        <v>8.6199999999999992</v>
      </c>
    </row>
    <row r="5647" spans="1:4" ht="21.75" customHeight="1">
      <c r="A5647" s="113" t="s">
        <v>31622</v>
      </c>
      <c r="B5647" s="114" t="s">
        <v>31623</v>
      </c>
      <c r="C5647" s="113" t="s">
        <v>20720</v>
      </c>
      <c r="D5647" s="115">
        <v>17.239999999999998</v>
      </c>
    </row>
    <row r="5648" spans="1:4" ht="21.75" customHeight="1">
      <c r="A5648" s="113" t="s">
        <v>31624</v>
      </c>
      <c r="B5648" s="114" t="s">
        <v>31625</v>
      </c>
      <c r="C5648" s="113" t="s">
        <v>20720</v>
      </c>
      <c r="D5648" s="115">
        <v>9.43</v>
      </c>
    </row>
    <row r="5649" spans="1:4" ht="21.75" customHeight="1">
      <c r="A5649" s="113" t="s">
        <v>31626</v>
      </c>
      <c r="B5649" s="114" t="s">
        <v>31627</v>
      </c>
      <c r="C5649" s="113" t="s">
        <v>20720</v>
      </c>
      <c r="D5649" s="115">
        <v>16.12</v>
      </c>
    </row>
    <row r="5650" spans="1:4" ht="21.75" customHeight="1">
      <c r="A5650" s="113" t="s">
        <v>31628</v>
      </c>
      <c r="B5650" s="114" t="s">
        <v>31629</v>
      </c>
      <c r="C5650" s="113" t="s">
        <v>20720</v>
      </c>
      <c r="D5650" s="115">
        <v>8.82</v>
      </c>
    </row>
    <row r="5651" spans="1:4" ht="21.75" customHeight="1">
      <c r="A5651" s="113" t="s">
        <v>31630</v>
      </c>
      <c r="B5651" s="114" t="s">
        <v>31631</v>
      </c>
      <c r="C5651" s="113" t="s">
        <v>20720</v>
      </c>
      <c r="D5651" s="115">
        <v>16.690000000000001</v>
      </c>
    </row>
    <row r="5652" spans="1:4" ht="21.75" customHeight="1">
      <c r="A5652" s="113" t="s">
        <v>31632</v>
      </c>
      <c r="B5652" s="114" t="s">
        <v>31633</v>
      </c>
      <c r="C5652" s="113" t="s">
        <v>20720</v>
      </c>
      <c r="D5652" s="115">
        <v>8.8699999999999992</v>
      </c>
    </row>
    <row r="5653" spans="1:4" ht="21.75" customHeight="1">
      <c r="A5653" s="113" t="s">
        <v>31634</v>
      </c>
      <c r="B5653" s="114" t="s">
        <v>31635</v>
      </c>
      <c r="C5653" s="113" t="s">
        <v>20720</v>
      </c>
      <c r="D5653" s="115">
        <v>15.82</v>
      </c>
    </row>
    <row r="5654" spans="1:4" ht="21.75" customHeight="1">
      <c r="A5654" s="113" t="s">
        <v>31636</v>
      </c>
      <c r="B5654" s="114" t="s">
        <v>31637</v>
      </c>
      <c r="C5654" s="113" t="s">
        <v>20720</v>
      </c>
      <c r="D5654" s="115">
        <v>8.52</v>
      </c>
    </row>
    <row r="5655" spans="1:4" ht="21.75" customHeight="1">
      <c r="A5655" s="113" t="s">
        <v>31638</v>
      </c>
      <c r="B5655" s="114" t="s">
        <v>31639</v>
      </c>
      <c r="C5655" s="113" t="s">
        <v>20720</v>
      </c>
      <c r="D5655" s="115">
        <v>15.52</v>
      </c>
    </row>
    <row r="5656" spans="1:4" ht="21.75" customHeight="1">
      <c r="A5656" s="113" t="s">
        <v>31640</v>
      </c>
      <c r="B5656" s="114" t="s">
        <v>31641</v>
      </c>
      <c r="C5656" s="113" t="s">
        <v>20720</v>
      </c>
      <c r="D5656" s="115">
        <v>8.2100000000000009</v>
      </c>
    </row>
    <row r="5657" spans="1:4" ht="21.75" customHeight="1">
      <c r="A5657" s="113" t="s">
        <v>31642</v>
      </c>
      <c r="B5657" s="114" t="s">
        <v>31643</v>
      </c>
      <c r="C5657" s="113" t="s">
        <v>20720</v>
      </c>
      <c r="D5657" s="115">
        <v>15.63</v>
      </c>
    </row>
    <row r="5658" spans="1:4" ht="21.75" customHeight="1">
      <c r="A5658" s="113" t="s">
        <v>31644</v>
      </c>
      <c r="B5658" s="114" t="s">
        <v>31645</v>
      </c>
      <c r="C5658" s="113" t="s">
        <v>20720</v>
      </c>
      <c r="D5658" s="115">
        <v>8.32</v>
      </c>
    </row>
    <row r="5659" spans="1:4" ht="21.75" customHeight="1">
      <c r="A5659" s="113" t="s">
        <v>31646</v>
      </c>
      <c r="B5659" s="114" t="s">
        <v>31647</v>
      </c>
      <c r="C5659" s="113" t="s">
        <v>20720</v>
      </c>
      <c r="D5659" s="115">
        <v>7.38</v>
      </c>
    </row>
    <row r="5660" spans="1:4" ht="21.75" customHeight="1">
      <c r="A5660" s="113" t="s">
        <v>31648</v>
      </c>
      <c r="B5660" s="114" t="s">
        <v>31649</v>
      </c>
      <c r="C5660" s="113" t="s">
        <v>20720</v>
      </c>
      <c r="D5660" s="115">
        <v>17.64</v>
      </c>
    </row>
    <row r="5661" spans="1:4" ht="21.75" customHeight="1">
      <c r="A5661" s="113" t="s">
        <v>31650</v>
      </c>
      <c r="B5661" s="114" t="s">
        <v>31651</v>
      </c>
      <c r="C5661" s="113" t="s">
        <v>20720</v>
      </c>
      <c r="D5661" s="115">
        <v>10.51</v>
      </c>
    </row>
    <row r="5662" spans="1:4" ht="21.75" customHeight="1">
      <c r="A5662" s="113" t="s">
        <v>31652</v>
      </c>
      <c r="B5662" s="114" t="s">
        <v>31653</v>
      </c>
      <c r="C5662" s="113" t="s">
        <v>20720</v>
      </c>
      <c r="D5662" s="115">
        <v>16.89</v>
      </c>
    </row>
    <row r="5663" spans="1:4" ht="21.75" customHeight="1">
      <c r="A5663" s="113" t="s">
        <v>31654</v>
      </c>
      <c r="B5663" s="114" t="s">
        <v>31655</v>
      </c>
      <c r="C5663" s="113" t="s">
        <v>20720</v>
      </c>
      <c r="D5663" s="115">
        <v>9.0299999999999994</v>
      </c>
    </row>
    <row r="5664" spans="1:4" ht="21.75" customHeight="1">
      <c r="A5664" s="113" t="s">
        <v>31656</v>
      </c>
      <c r="B5664" s="114" t="s">
        <v>31657</v>
      </c>
      <c r="C5664" s="113" t="s">
        <v>20720</v>
      </c>
      <c r="D5664" s="115">
        <v>16.89</v>
      </c>
    </row>
    <row r="5665" spans="1:4" ht="21.75" customHeight="1">
      <c r="A5665" s="113" t="s">
        <v>31658</v>
      </c>
      <c r="B5665" s="114" t="s">
        <v>31659</v>
      </c>
      <c r="C5665" s="113" t="s">
        <v>20720</v>
      </c>
      <c r="D5665" s="115">
        <v>9.08</v>
      </c>
    </row>
    <row r="5666" spans="1:4" ht="21.75" customHeight="1">
      <c r="A5666" s="113" t="s">
        <v>31660</v>
      </c>
      <c r="B5666" s="114" t="s">
        <v>31661</v>
      </c>
      <c r="C5666" s="113" t="s">
        <v>20720</v>
      </c>
      <c r="D5666" s="115">
        <v>17.940000000000001</v>
      </c>
    </row>
    <row r="5667" spans="1:4" ht="21.75" customHeight="1">
      <c r="A5667" s="113" t="s">
        <v>31662</v>
      </c>
      <c r="B5667" s="114" t="s">
        <v>31663</v>
      </c>
      <c r="C5667" s="113" t="s">
        <v>20720</v>
      </c>
      <c r="D5667" s="115">
        <v>10.85</v>
      </c>
    </row>
    <row r="5668" spans="1:4" ht="21.75" customHeight="1">
      <c r="A5668" s="113" t="s">
        <v>31664</v>
      </c>
      <c r="B5668" s="114" t="s">
        <v>31665</v>
      </c>
      <c r="C5668" s="113" t="s">
        <v>20720</v>
      </c>
      <c r="D5668" s="115">
        <v>17.09</v>
      </c>
    </row>
    <row r="5669" spans="1:4" ht="21.75" customHeight="1">
      <c r="A5669" s="113" t="s">
        <v>31666</v>
      </c>
      <c r="B5669" s="114" t="s">
        <v>31667</v>
      </c>
      <c r="C5669" s="113" t="s">
        <v>20720</v>
      </c>
      <c r="D5669" s="115">
        <v>9.2799999999999994</v>
      </c>
    </row>
    <row r="5670" spans="1:4" ht="21.75" customHeight="1">
      <c r="A5670" s="113" t="s">
        <v>31668</v>
      </c>
      <c r="B5670" s="114" t="s">
        <v>31669</v>
      </c>
      <c r="C5670" s="113" t="s">
        <v>20720</v>
      </c>
      <c r="D5670" s="115">
        <v>17.09</v>
      </c>
    </row>
    <row r="5671" spans="1:4" ht="21.75" customHeight="1">
      <c r="A5671" s="113" t="s">
        <v>31670</v>
      </c>
      <c r="B5671" s="114" t="s">
        <v>31671</v>
      </c>
      <c r="C5671" s="113" t="s">
        <v>20720</v>
      </c>
      <c r="D5671" s="115">
        <v>9.2799999999999994</v>
      </c>
    </row>
    <row r="5672" spans="1:4" ht="21.75" customHeight="1">
      <c r="A5672" s="113" t="s">
        <v>31672</v>
      </c>
      <c r="B5672" s="114" t="s">
        <v>31673</v>
      </c>
      <c r="C5672" s="113" t="s">
        <v>20720</v>
      </c>
      <c r="D5672" s="115">
        <v>15.62</v>
      </c>
    </row>
    <row r="5673" spans="1:4" ht="21.75" customHeight="1">
      <c r="A5673" s="113" t="s">
        <v>31674</v>
      </c>
      <c r="B5673" s="114" t="s">
        <v>31675</v>
      </c>
      <c r="C5673" s="113" t="s">
        <v>20720</v>
      </c>
      <c r="D5673" s="115">
        <v>22.94</v>
      </c>
    </row>
    <row r="5674" spans="1:4" ht="21.75" customHeight="1">
      <c r="A5674" s="113" t="s">
        <v>31676</v>
      </c>
      <c r="B5674" s="114" t="s">
        <v>31677</v>
      </c>
      <c r="C5674" s="113" t="s">
        <v>20720</v>
      </c>
      <c r="D5674" s="115">
        <v>12.14</v>
      </c>
    </row>
    <row r="5675" spans="1:4" ht="21.75" customHeight="1">
      <c r="A5675" s="113" t="s">
        <v>31678</v>
      </c>
      <c r="B5675" s="114" t="s">
        <v>31679</v>
      </c>
      <c r="C5675" s="113" t="s">
        <v>20720</v>
      </c>
      <c r="D5675" s="115">
        <v>19.600000000000001</v>
      </c>
    </row>
    <row r="5676" spans="1:4" ht="21.75" customHeight="1">
      <c r="A5676" s="113" t="s">
        <v>31680</v>
      </c>
      <c r="B5676" s="114" t="s">
        <v>31681</v>
      </c>
      <c r="C5676" s="113" t="s">
        <v>20720</v>
      </c>
      <c r="D5676" s="115">
        <v>12</v>
      </c>
    </row>
    <row r="5677" spans="1:4" ht="21.75" customHeight="1">
      <c r="A5677" s="113" t="s">
        <v>31682</v>
      </c>
      <c r="B5677" s="114" t="s">
        <v>31683</v>
      </c>
      <c r="C5677" s="113" t="s">
        <v>20720</v>
      </c>
      <c r="D5677" s="115">
        <v>20.3</v>
      </c>
    </row>
    <row r="5678" spans="1:4" ht="21.75" customHeight="1">
      <c r="A5678" s="113" t="s">
        <v>31684</v>
      </c>
      <c r="B5678" s="114" t="s">
        <v>31685</v>
      </c>
      <c r="C5678" s="113" t="s">
        <v>20720</v>
      </c>
      <c r="D5678" s="115">
        <v>48.85</v>
      </c>
    </row>
    <row r="5679" spans="1:4" ht="21.75" customHeight="1">
      <c r="A5679" s="113" t="s">
        <v>31686</v>
      </c>
      <c r="B5679" s="114" t="s">
        <v>31687</v>
      </c>
      <c r="C5679" s="113" t="s">
        <v>20720</v>
      </c>
      <c r="D5679" s="115">
        <v>47.35</v>
      </c>
    </row>
    <row r="5680" spans="1:4" ht="21.75" customHeight="1">
      <c r="A5680" s="113" t="s">
        <v>31688</v>
      </c>
      <c r="B5680" s="114" t="s">
        <v>31689</v>
      </c>
      <c r="C5680" s="113" t="s">
        <v>20720</v>
      </c>
      <c r="D5680" s="115">
        <v>45.51</v>
      </c>
    </row>
    <row r="5681" spans="1:4" ht="21.75" customHeight="1">
      <c r="A5681" s="113" t="s">
        <v>31690</v>
      </c>
      <c r="B5681" s="114" t="s">
        <v>31691</v>
      </c>
      <c r="C5681" s="113" t="s">
        <v>20720</v>
      </c>
      <c r="D5681" s="115">
        <v>49.38</v>
      </c>
    </row>
    <row r="5682" spans="1:4" ht="21.75" customHeight="1">
      <c r="A5682" s="113" t="s">
        <v>31692</v>
      </c>
      <c r="B5682" s="114" t="s">
        <v>31693</v>
      </c>
      <c r="C5682" s="113" t="s">
        <v>20720</v>
      </c>
      <c r="D5682" s="115">
        <v>47.67</v>
      </c>
    </row>
    <row r="5683" spans="1:4" ht="21.75" customHeight="1">
      <c r="A5683" s="113" t="s">
        <v>31694</v>
      </c>
      <c r="B5683" s="114" t="s">
        <v>31695</v>
      </c>
      <c r="C5683" s="113" t="s">
        <v>20720</v>
      </c>
      <c r="D5683" s="115">
        <v>47.35</v>
      </c>
    </row>
    <row r="5684" spans="1:4" ht="21.75" customHeight="1">
      <c r="A5684" s="113" t="s">
        <v>31696</v>
      </c>
      <c r="B5684" s="114" t="s">
        <v>31697</v>
      </c>
      <c r="C5684" s="113" t="s">
        <v>20720</v>
      </c>
      <c r="D5684" s="115">
        <v>49.81</v>
      </c>
    </row>
    <row r="5685" spans="1:4" ht="21.75" customHeight="1">
      <c r="A5685" s="113" t="s">
        <v>31698</v>
      </c>
      <c r="B5685" s="114" t="s">
        <v>31699</v>
      </c>
      <c r="C5685" s="113" t="s">
        <v>20720</v>
      </c>
      <c r="D5685" s="115">
        <v>47.99</v>
      </c>
    </row>
    <row r="5686" spans="1:4" ht="21.75" customHeight="1">
      <c r="A5686" s="113" t="s">
        <v>31700</v>
      </c>
      <c r="B5686" s="114" t="s">
        <v>31701</v>
      </c>
      <c r="C5686" s="113" t="s">
        <v>20720</v>
      </c>
      <c r="D5686" s="115">
        <v>47.67</v>
      </c>
    </row>
    <row r="5687" spans="1:4" ht="21.75" customHeight="1">
      <c r="A5687" s="113" t="s">
        <v>31702</v>
      </c>
      <c r="B5687" s="114" t="s">
        <v>31703</v>
      </c>
      <c r="C5687" s="113" t="s">
        <v>20720</v>
      </c>
      <c r="D5687" s="115">
        <v>50.24</v>
      </c>
    </row>
    <row r="5688" spans="1:4" ht="21.75" customHeight="1">
      <c r="A5688" s="113" t="s">
        <v>31704</v>
      </c>
      <c r="B5688" s="114" t="s">
        <v>31705</v>
      </c>
      <c r="C5688" s="113" t="s">
        <v>20720</v>
      </c>
      <c r="D5688" s="115">
        <v>48.31</v>
      </c>
    </row>
    <row r="5689" spans="1:4" ht="21.75" customHeight="1">
      <c r="A5689" s="113" t="s">
        <v>31706</v>
      </c>
      <c r="B5689" s="114" t="s">
        <v>31707</v>
      </c>
      <c r="C5689" s="113" t="s">
        <v>20720</v>
      </c>
      <c r="D5689" s="115">
        <v>47.88</v>
      </c>
    </row>
    <row r="5690" spans="1:4" ht="21.75" customHeight="1">
      <c r="A5690" s="113" t="s">
        <v>31708</v>
      </c>
      <c r="B5690" s="114" t="s">
        <v>31709</v>
      </c>
      <c r="C5690" s="113" t="s">
        <v>20720</v>
      </c>
      <c r="D5690" s="115">
        <v>52.4</v>
      </c>
    </row>
    <row r="5691" spans="1:4" ht="21.75" customHeight="1">
      <c r="A5691" s="113" t="s">
        <v>31710</v>
      </c>
      <c r="B5691" s="114" t="s">
        <v>31711</v>
      </c>
      <c r="C5691" s="113" t="s">
        <v>20720</v>
      </c>
      <c r="D5691" s="115">
        <v>48.53</v>
      </c>
    </row>
    <row r="5692" spans="1:4" ht="21.75" customHeight="1">
      <c r="A5692" s="113" t="s">
        <v>31712</v>
      </c>
      <c r="B5692" s="114" t="s">
        <v>31713</v>
      </c>
      <c r="C5692" s="113" t="s">
        <v>20720</v>
      </c>
      <c r="D5692" s="115">
        <v>48.21</v>
      </c>
    </row>
    <row r="5693" spans="1:4" ht="21.75" customHeight="1">
      <c r="A5693" s="113" t="s">
        <v>31714</v>
      </c>
      <c r="B5693" s="114" t="s">
        <v>31715</v>
      </c>
      <c r="C5693" s="113" t="s">
        <v>20720</v>
      </c>
      <c r="D5693" s="115">
        <v>53.11</v>
      </c>
    </row>
    <row r="5694" spans="1:4" ht="21.75" customHeight="1">
      <c r="A5694" s="113" t="s">
        <v>31716</v>
      </c>
      <c r="B5694" s="114" t="s">
        <v>31717</v>
      </c>
      <c r="C5694" s="113" t="s">
        <v>20720</v>
      </c>
      <c r="D5694" s="115">
        <v>49.17</v>
      </c>
    </row>
    <row r="5695" spans="1:4" ht="21.75" customHeight="1">
      <c r="A5695" s="113" t="s">
        <v>31718</v>
      </c>
      <c r="B5695" s="114" t="s">
        <v>31719</v>
      </c>
      <c r="C5695" s="113" t="s">
        <v>20720</v>
      </c>
      <c r="D5695" s="115">
        <v>48.63</v>
      </c>
    </row>
    <row r="5696" spans="1:4" ht="21.75" customHeight="1">
      <c r="A5696" s="113" t="s">
        <v>31720</v>
      </c>
      <c r="B5696" s="114" t="s">
        <v>31721</v>
      </c>
      <c r="C5696" s="113" t="s">
        <v>20720</v>
      </c>
      <c r="D5696" s="115">
        <v>54.54</v>
      </c>
    </row>
    <row r="5697" spans="1:4" ht="21.75" customHeight="1">
      <c r="A5697" s="113" t="s">
        <v>31722</v>
      </c>
      <c r="B5697" s="114" t="s">
        <v>31723</v>
      </c>
      <c r="C5697" s="113" t="s">
        <v>20720</v>
      </c>
      <c r="D5697" s="115">
        <v>49.92</v>
      </c>
    </row>
    <row r="5698" spans="1:4" ht="21.75" customHeight="1">
      <c r="A5698" s="113" t="s">
        <v>31724</v>
      </c>
      <c r="B5698" s="114" t="s">
        <v>31725</v>
      </c>
      <c r="C5698" s="113" t="s">
        <v>20720</v>
      </c>
      <c r="D5698" s="115">
        <v>49.38</v>
      </c>
    </row>
    <row r="5699" spans="1:4" ht="21.75" customHeight="1">
      <c r="A5699" s="113" t="s">
        <v>31726</v>
      </c>
      <c r="B5699" s="114" t="s">
        <v>31727</v>
      </c>
      <c r="C5699" s="113" t="s">
        <v>20720</v>
      </c>
      <c r="D5699" s="115">
        <v>45.15</v>
      </c>
    </row>
    <row r="5700" spans="1:4" ht="21.75" customHeight="1">
      <c r="A5700" s="113" t="s">
        <v>31728</v>
      </c>
      <c r="B5700" s="114" t="s">
        <v>31729</v>
      </c>
      <c r="C5700" s="113" t="s">
        <v>20720</v>
      </c>
      <c r="D5700" s="115">
        <v>44.37</v>
      </c>
    </row>
    <row r="5701" spans="1:4" ht="21.75" customHeight="1">
      <c r="A5701" s="113" t="s">
        <v>31730</v>
      </c>
      <c r="B5701" s="114" t="s">
        <v>31731</v>
      </c>
      <c r="C5701" s="113" t="s">
        <v>20720</v>
      </c>
      <c r="D5701" s="115">
        <v>44.3</v>
      </c>
    </row>
    <row r="5702" spans="1:4" ht="21.75" customHeight="1">
      <c r="A5702" s="113" t="s">
        <v>31732</v>
      </c>
      <c r="B5702" s="114" t="s">
        <v>31733</v>
      </c>
      <c r="C5702" s="113" t="s">
        <v>20720</v>
      </c>
      <c r="D5702" s="115">
        <v>47.35</v>
      </c>
    </row>
    <row r="5703" spans="1:4" ht="21.75" customHeight="1">
      <c r="A5703" s="113" t="s">
        <v>31734</v>
      </c>
      <c r="B5703" s="114" t="s">
        <v>31735</v>
      </c>
      <c r="C5703" s="113" t="s">
        <v>20720</v>
      </c>
      <c r="D5703" s="115">
        <v>44.8</v>
      </c>
    </row>
    <row r="5704" spans="1:4" ht="21.75" customHeight="1">
      <c r="A5704" s="113" t="s">
        <v>31736</v>
      </c>
      <c r="B5704" s="114" t="s">
        <v>31737</v>
      </c>
      <c r="C5704" s="113" t="s">
        <v>20720</v>
      </c>
      <c r="D5704" s="115">
        <v>44.66</v>
      </c>
    </row>
    <row r="5705" spans="1:4" ht="21.75" customHeight="1">
      <c r="A5705" s="113" t="s">
        <v>31738</v>
      </c>
      <c r="B5705" s="114" t="s">
        <v>31739</v>
      </c>
      <c r="C5705" s="113" t="s">
        <v>20720</v>
      </c>
      <c r="D5705" s="115">
        <v>44.37</v>
      </c>
    </row>
    <row r="5706" spans="1:4" ht="21.75" customHeight="1">
      <c r="A5706" s="113" t="s">
        <v>31740</v>
      </c>
      <c r="B5706" s="114" t="s">
        <v>31741</v>
      </c>
      <c r="C5706" s="113" t="s">
        <v>20720</v>
      </c>
      <c r="D5706" s="115">
        <v>43.87</v>
      </c>
    </row>
    <row r="5707" spans="1:4" ht="21.75" customHeight="1">
      <c r="A5707" s="113" t="s">
        <v>31742</v>
      </c>
      <c r="B5707" s="114" t="s">
        <v>31743</v>
      </c>
      <c r="C5707" s="113" t="s">
        <v>20720</v>
      </c>
      <c r="D5707" s="115">
        <v>43.87</v>
      </c>
    </row>
    <row r="5708" spans="1:4" ht="21.75" customHeight="1">
      <c r="A5708" s="113" t="s">
        <v>31744</v>
      </c>
      <c r="B5708" s="114" t="s">
        <v>31745</v>
      </c>
      <c r="C5708" s="113" t="s">
        <v>20720</v>
      </c>
      <c r="D5708" s="115">
        <v>47.88</v>
      </c>
    </row>
    <row r="5709" spans="1:4" ht="21.75" customHeight="1">
      <c r="A5709" s="113" t="s">
        <v>31746</v>
      </c>
      <c r="B5709" s="114" t="s">
        <v>31747</v>
      </c>
      <c r="C5709" s="113" t="s">
        <v>20720</v>
      </c>
      <c r="D5709" s="115">
        <v>45.15</v>
      </c>
    </row>
    <row r="5710" spans="1:4" ht="21.75" customHeight="1">
      <c r="A5710" s="113" t="s">
        <v>31748</v>
      </c>
      <c r="B5710" s="114" t="s">
        <v>31749</v>
      </c>
      <c r="C5710" s="113" t="s">
        <v>20720</v>
      </c>
      <c r="D5710" s="115">
        <v>45.01</v>
      </c>
    </row>
    <row r="5711" spans="1:4" ht="21.75" customHeight="1">
      <c r="A5711" s="113" t="s">
        <v>31750</v>
      </c>
      <c r="B5711" s="114" t="s">
        <v>31751</v>
      </c>
      <c r="C5711" s="113" t="s">
        <v>20720</v>
      </c>
      <c r="D5711" s="115">
        <v>48.42</v>
      </c>
    </row>
    <row r="5712" spans="1:4" ht="21.75" customHeight="1">
      <c r="A5712" s="113" t="s">
        <v>31752</v>
      </c>
      <c r="B5712" s="114" t="s">
        <v>31753</v>
      </c>
      <c r="C5712" s="113" t="s">
        <v>20720</v>
      </c>
      <c r="D5712" s="115">
        <v>45.51</v>
      </c>
    </row>
    <row r="5713" spans="1:4" ht="21.75" customHeight="1">
      <c r="A5713" s="113" t="s">
        <v>31754</v>
      </c>
      <c r="B5713" s="114" t="s">
        <v>31755</v>
      </c>
      <c r="C5713" s="113" t="s">
        <v>20720</v>
      </c>
      <c r="D5713" s="115">
        <v>45.3</v>
      </c>
    </row>
    <row r="5714" spans="1:4" ht="21.75" customHeight="1">
      <c r="A5714" s="113" t="s">
        <v>31756</v>
      </c>
      <c r="B5714" s="114" t="s">
        <v>31757</v>
      </c>
      <c r="C5714" s="113" t="s">
        <v>20720</v>
      </c>
      <c r="D5714" s="115">
        <v>55.25</v>
      </c>
    </row>
    <row r="5715" spans="1:4" ht="21.75" customHeight="1">
      <c r="A5715" s="113" t="s">
        <v>31758</v>
      </c>
      <c r="B5715" s="114" t="s">
        <v>31759</v>
      </c>
      <c r="C5715" s="113" t="s">
        <v>20720</v>
      </c>
      <c r="D5715" s="115">
        <v>50.45</v>
      </c>
    </row>
    <row r="5716" spans="1:4" ht="21.75" customHeight="1">
      <c r="A5716" s="113" t="s">
        <v>31760</v>
      </c>
      <c r="B5716" s="114" t="s">
        <v>31761</v>
      </c>
      <c r="C5716" s="113" t="s">
        <v>20720</v>
      </c>
      <c r="D5716" s="115">
        <v>49.81</v>
      </c>
    </row>
    <row r="5717" spans="1:4" ht="21.75" customHeight="1">
      <c r="A5717" s="113" t="s">
        <v>31762</v>
      </c>
      <c r="B5717" s="114" t="s">
        <v>31763</v>
      </c>
      <c r="C5717" s="113" t="s">
        <v>20720</v>
      </c>
      <c r="D5717" s="115">
        <v>7.24</v>
      </c>
    </row>
    <row r="5718" spans="1:4" ht="21.75" customHeight="1">
      <c r="A5718" s="113" t="s">
        <v>31764</v>
      </c>
      <c r="B5718" s="114" t="s">
        <v>31765</v>
      </c>
      <c r="C5718" s="113" t="s">
        <v>20720</v>
      </c>
      <c r="D5718" s="115">
        <v>21.2</v>
      </c>
    </row>
    <row r="5719" spans="1:4" ht="21.75" customHeight="1">
      <c r="A5719" s="113" t="s">
        <v>31766</v>
      </c>
      <c r="B5719" s="114" t="s">
        <v>31767</v>
      </c>
      <c r="C5719" s="113" t="s">
        <v>20720</v>
      </c>
      <c r="D5719" s="115">
        <v>20.09</v>
      </c>
    </row>
    <row r="5720" spans="1:4" ht="21.75" customHeight="1">
      <c r="A5720" s="113" t="s">
        <v>31768</v>
      </c>
      <c r="B5720" s="114" t="s">
        <v>31769</v>
      </c>
      <c r="C5720" s="113" t="s">
        <v>20720</v>
      </c>
      <c r="D5720" s="115">
        <v>19.690000000000001</v>
      </c>
    </row>
    <row r="5721" spans="1:4" ht="21.75" customHeight="1">
      <c r="A5721" s="113" t="s">
        <v>31770</v>
      </c>
      <c r="B5721" s="114" t="s">
        <v>31771</v>
      </c>
      <c r="C5721" s="113" t="s">
        <v>20720</v>
      </c>
      <c r="D5721" s="115">
        <v>23.65</v>
      </c>
    </row>
    <row r="5722" spans="1:4" ht="21.75" customHeight="1">
      <c r="A5722" s="113" t="s">
        <v>31772</v>
      </c>
      <c r="B5722" s="114" t="s">
        <v>31773</v>
      </c>
      <c r="C5722" s="113" t="s">
        <v>20720</v>
      </c>
      <c r="D5722" s="115">
        <v>20.29</v>
      </c>
    </row>
    <row r="5723" spans="1:4" ht="21.75" customHeight="1">
      <c r="A5723" s="113" t="s">
        <v>31774</v>
      </c>
      <c r="B5723" s="114" t="s">
        <v>31775</v>
      </c>
      <c r="C5723" s="113" t="s">
        <v>20720</v>
      </c>
      <c r="D5723" s="115">
        <v>19.89</v>
      </c>
    </row>
    <row r="5724" spans="1:4" ht="21.75" customHeight="1">
      <c r="A5724" s="113" t="s">
        <v>31776</v>
      </c>
      <c r="B5724" s="114" t="s">
        <v>31777</v>
      </c>
      <c r="C5724" s="113" t="s">
        <v>20720</v>
      </c>
      <c r="D5724" s="115">
        <v>23.95</v>
      </c>
    </row>
    <row r="5725" spans="1:4" ht="21.75" customHeight="1">
      <c r="A5725" s="113" t="s">
        <v>31778</v>
      </c>
      <c r="B5725" s="114" t="s">
        <v>31779</v>
      </c>
      <c r="C5725" s="113" t="s">
        <v>20720</v>
      </c>
      <c r="D5725" s="115">
        <v>20.49</v>
      </c>
    </row>
    <row r="5726" spans="1:4" ht="21.75" customHeight="1">
      <c r="A5726" s="113" t="s">
        <v>31780</v>
      </c>
      <c r="B5726" s="114" t="s">
        <v>31781</v>
      </c>
      <c r="C5726" s="113" t="s">
        <v>20720</v>
      </c>
      <c r="D5726" s="115">
        <v>20.09</v>
      </c>
    </row>
    <row r="5727" spans="1:4" ht="21.75" customHeight="1">
      <c r="A5727" s="113" t="s">
        <v>31782</v>
      </c>
      <c r="B5727" s="114" t="s">
        <v>31783</v>
      </c>
      <c r="C5727" s="113" t="s">
        <v>20720</v>
      </c>
      <c r="D5727" s="115">
        <v>24.4</v>
      </c>
    </row>
    <row r="5728" spans="1:4" ht="21.75" customHeight="1">
      <c r="A5728" s="113" t="s">
        <v>31784</v>
      </c>
      <c r="B5728" s="114" t="s">
        <v>31785</v>
      </c>
      <c r="C5728" s="113" t="s">
        <v>20720</v>
      </c>
      <c r="D5728" s="115">
        <v>20.79</v>
      </c>
    </row>
    <row r="5729" spans="1:4" ht="21.75" customHeight="1">
      <c r="A5729" s="113" t="s">
        <v>31786</v>
      </c>
      <c r="B5729" s="114" t="s">
        <v>31787</v>
      </c>
      <c r="C5729" s="113" t="s">
        <v>20720</v>
      </c>
      <c r="D5729" s="115">
        <v>20.29</v>
      </c>
    </row>
    <row r="5730" spans="1:4" ht="21.75" customHeight="1">
      <c r="A5730" s="113" t="s">
        <v>31788</v>
      </c>
      <c r="B5730" s="114" t="s">
        <v>31789</v>
      </c>
      <c r="C5730" s="113" t="s">
        <v>20720</v>
      </c>
      <c r="D5730" s="115">
        <v>24.7</v>
      </c>
    </row>
    <row r="5731" spans="1:4" ht="21.75" customHeight="1">
      <c r="A5731" s="113" t="s">
        <v>31790</v>
      </c>
      <c r="B5731" s="114" t="s">
        <v>31791</v>
      </c>
      <c r="C5731" s="113" t="s">
        <v>20720</v>
      </c>
      <c r="D5731" s="115">
        <v>20.99</v>
      </c>
    </row>
    <row r="5732" spans="1:4" ht="21.75" customHeight="1">
      <c r="A5732" s="113" t="s">
        <v>31792</v>
      </c>
      <c r="B5732" s="114" t="s">
        <v>31793</v>
      </c>
      <c r="C5732" s="113" t="s">
        <v>20720</v>
      </c>
      <c r="D5732" s="115">
        <v>20.39</v>
      </c>
    </row>
    <row r="5733" spans="1:4" ht="21.75" customHeight="1">
      <c r="A5733" s="113" t="s">
        <v>31794</v>
      </c>
      <c r="B5733" s="114" t="s">
        <v>31795</v>
      </c>
      <c r="C5733" s="113" t="s">
        <v>20720</v>
      </c>
      <c r="D5733" s="115">
        <v>25.31</v>
      </c>
    </row>
    <row r="5734" spans="1:4" ht="21.75" customHeight="1">
      <c r="A5734" s="113" t="s">
        <v>31796</v>
      </c>
      <c r="B5734" s="114" t="s">
        <v>31797</v>
      </c>
      <c r="C5734" s="113" t="s">
        <v>20720</v>
      </c>
      <c r="D5734" s="115">
        <v>21.4</v>
      </c>
    </row>
    <row r="5735" spans="1:4" ht="21.75" customHeight="1">
      <c r="A5735" s="113" t="s">
        <v>31798</v>
      </c>
      <c r="B5735" s="114" t="s">
        <v>31799</v>
      </c>
      <c r="C5735" s="113" t="s">
        <v>20720</v>
      </c>
      <c r="D5735" s="115">
        <v>20.79</v>
      </c>
    </row>
    <row r="5736" spans="1:4" ht="21.75" customHeight="1">
      <c r="A5736" s="113" t="s">
        <v>31800</v>
      </c>
      <c r="B5736" s="114" t="s">
        <v>31801</v>
      </c>
      <c r="C5736" s="113" t="s">
        <v>20720</v>
      </c>
      <c r="D5736" s="115">
        <v>26.36</v>
      </c>
    </row>
    <row r="5737" spans="1:4" ht="21.75" customHeight="1">
      <c r="A5737" s="113" t="s">
        <v>31802</v>
      </c>
      <c r="B5737" s="114" t="s">
        <v>31803</v>
      </c>
      <c r="C5737" s="113" t="s">
        <v>20720</v>
      </c>
      <c r="D5737" s="115">
        <v>24.1</v>
      </c>
    </row>
    <row r="5738" spans="1:4" ht="21.75" customHeight="1">
      <c r="A5738" s="113" t="s">
        <v>31804</v>
      </c>
      <c r="B5738" s="114" t="s">
        <v>31805</v>
      </c>
      <c r="C5738" s="113" t="s">
        <v>20720</v>
      </c>
      <c r="D5738" s="115">
        <v>21.3</v>
      </c>
    </row>
    <row r="5739" spans="1:4" ht="21.75" customHeight="1">
      <c r="A5739" s="113" t="s">
        <v>31806</v>
      </c>
      <c r="B5739" s="114" t="s">
        <v>31807</v>
      </c>
      <c r="C5739" s="113" t="s">
        <v>20720</v>
      </c>
      <c r="D5739" s="115">
        <v>19.59</v>
      </c>
    </row>
    <row r="5740" spans="1:4" ht="21.75" customHeight="1">
      <c r="A5740" s="113" t="s">
        <v>31808</v>
      </c>
      <c r="B5740" s="114" t="s">
        <v>31809</v>
      </c>
      <c r="C5740" s="113" t="s">
        <v>20720</v>
      </c>
      <c r="D5740" s="115">
        <v>18.98</v>
      </c>
    </row>
    <row r="5741" spans="1:4" ht="21.75" customHeight="1">
      <c r="A5741" s="113" t="s">
        <v>31810</v>
      </c>
      <c r="B5741" s="114" t="s">
        <v>31811</v>
      </c>
      <c r="C5741" s="113" t="s">
        <v>20720</v>
      </c>
      <c r="D5741" s="115">
        <v>18.78</v>
      </c>
    </row>
    <row r="5742" spans="1:4" ht="21.75" customHeight="1">
      <c r="A5742" s="113" t="s">
        <v>31812</v>
      </c>
      <c r="B5742" s="114" t="s">
        <v>31813</v>
      </c>
      <c r="C5742" s="113" t="s">
        <v>20720</v>
      </c>
      <c r="D5742" s="115">
        <v>19.989999999999998</v>
      </c>
    </row>
    <row r="5743" spans="1:4" ht="21.75" customHeight="1">
      <c r="A5743" s="113" t="s">
        <v>31814</v>
      </c>
      <c r="B5743" s="114" t="s">
        <v>31815</v>
      </c>
      <c r="C5743" s="113" t="s">
        <v>20720</v>
      </c>
      <c r="D5743" s="115">
        <v>19.28</v>
      </c>
    </row>
    <row r="5744" spans="1:4" ht="21.75" customHeight="1">
      <c r="A5744" s="113" t="s">
        <v>31816</v>
      </c>
      <c r="B5744" s="114" t="s">
        <v>31817</v>
      </c>
      <c r="C5744" s="113" t="s">
        <v>20720</v>
      </c>
      <c r="D5744" s="115">
        <v>19.079999999999998</v>
      </c>
    </row>
    <row r="5745" spans="1:4" ht="21.75" customHeight="1">
      <c r="A5745" s="113" t="s">
        <v>31818</v>
      </c>
      <c r="B5745" s="114" t="s">
        <v>31819</v>
      </c>
      <c r="C5745" s="113" t="s">
        <v>20720</v>
      </c>
      <c r="D5745" s="115">
        <v>18.98</v>
      </c>
    </row>
    <row r="5746" spans="1:4" ht="21.75" customHeight="1">
      <c r="A5746" s="113" t="s">
        <v>31820</v>
      </c>
      <c r="B5746" s="114" t="s">
        <v>31821</v>
      </c>
      <c r="C5746" s="113" t="s">
        <v>20720</v>
      </c>
      <c r="D5746" s="115">
        <v>18.68</v>
      </c>
    </row>
    <row r="5747" spans="1:4" ht="21.75" customHeight="1">
      <c r="A5747" s="113" t="s">
        <v>31822</v>
      </c>
      <c r="B5747" s="114" t="s">
        <v>31823</v>
      </c>
      <c r="C5747" s="113" t="s">
        <v>20720</v>
      </c>
      <c r="D5747" s="115">
        <v>18.48</v>
      </c>
    </row>
    <row r="5748" spans="1:4" ht="21.75" customHeight="1">
      <c r="A5748" s="113" t="s">
        <v>31824</v>
      </c>
      <c r="B5748" s="114" t="s">
        <v>31825</v>
      </c>
      <c r="C5748" s="113" t="s">
        <v>20720</v>
      </c>
      <c r="D5748" s="115">
        <v>20.49</v>
      </c>
    </row>
    <row r="5749" spans="1:4" ht="21.75" customHeight="1">
      <c r="A5749" s="113" t="s">
        <v>31826</v>
      </c>
      <c r="B5749" s="114" t="s">
        <v>31827</v>
      </c>
      <c r="C5749" s="113" t="s">
        <v>20720</v>
      </c>
      <c r="D5749" s="115">
        <v>19.59</v>
      </c>
    </row>
    <row r="5750" spans="1:4" ht="21.75" customHeight="1">
      <c r="A5750" s="113" t="s">
        <v>31828</v>
      </c>
      <c r="B5750" s="114" t="s">
        <v>31829</v>
      </c>
      <c r="C5750" s="113" t="s">
        <v>20720</v>
      </c>
      <c r="D5750" s="115">
        <v>19.28</v>
      </c>
    </row>
    <row r="5751" spans="1:4" ht="21.75" customHeight="1">
      <c r="A5751" s="113" t="s">
        <v>31830</v>
      </c>
      <c r="B5751" s="114" t="s">
        <v>31831</v>
      </c>
      <c r="C5751" s="113" t="s">
        <v>20720</v>
      </c>
      <c r="D5751" s="115">
        <v>20.79</v>
      </c>
    </row>
    <row r="5752" spans="1:4" ht="21.75" customHeight="1">
      <c r="A5752" s="113" t="s">
        <v>31832</v>
      </c>
      <c r="B5752" s="114" t="s">
        <v>31833</v>
      </c>
      <c r="C5752" s="113" t="s">
        <v>20720</v>
      </c>
      <c r="D5752" s="115">
        <v>19.79</v>
      </c>
    </row>
    <row r="5753" spans="1:4" ht="21.75" customHeight="1">
      <c r="A5753" s="113" t="s">
        <v>31834</v>
      </c>
      <c r="B5753" s="114" t="s">
        <v>31835</v>
      </c>
      <c r="C5753" s="113" t="s">
        <v>20720</v>
      </c>
      <c r="D5753" s="115">
        <v>19.489999999999998</v>
      </c>
    </row>
    <row r="5754" spans="1:4" ht="21.75" customHeight="1">
      <c r="A5754" s="113" t="s">
        <v>31836</v>
      </c>
      <c r="B5754" s="114" t="s">
        <v>31837</v>
      </c>
      <c r="C5754" s="113" t="s">
        <v>20720</v>
      </c>
      <c r="D5754" s="115">
        <v>26.82</v>
      </c>
    </row>
    <row r="5755" spans="1:4" ht="21.75" customHeight="1">
      <c r="A5755" s="113" t="s">
        <v>31838</v>
      </c>
      <c r="B5755" s="114" t="s">
        <v>31839</v>
      </c>
      <c r="C5755" s="113" t="s">
        <v>20720</v>
      </c>
      <c r="D5755" s="115">
        <v>24.4</v>
      </c>
    </row>
    <row r="5756" spans="1:4" ht="21.75" customHeight="1">
      <c r="A5756" s="113" t="s">
        <v>31840</v>
      </c>
      <c r="B5756" s="114" t="s">
        <v>31841</v>
      </c>
      <c r="C5756" s="113" t="s">
        <v>20720</v>
      </c>
      <c r="D5756" s="115">
        <v>23.65</v>
      </c>
    </row>
    <row r="5757" spans="1:4" ht="21.75" customHeight="1">
      <c r="A5757" s="113" t="s">
        <v>31842</v>
      </c>
      <c r="B5757" s="114" t="s">
        <v>31843</v>
      </c>
      <c r="C5757" s="113" t="s">
        <v>20720</v>
      </c>
      <c r="D5757" s="115">
        <v>21.68</v>
      </c>
    </row>
    <row r="5758" spans="1:4" ht="21.75" customHeight="1">
      <c r="A5758" s="113" t="s">
        <v>31844</v>
      </c>
      <c r="B5758" s="114" t="s">
        <v>31845</v>
      </c>
      <c r="C5758" s="113" t="s">
        <v>20720</v>
      </c>
      <c r="D5758" s="115">
        <v>24.44</v>
      </c>
    </row>
    <row r="5759" spans="1:4" ht="21.75" customHeight="1">
      <c r="A5759" s="113" t="s">
        <v>31846</v>
      </c>
      <c r="B5759" s="114" t="s">
        <v>31847</v>
      </c>
      <c r="C5759" s="113" t="s">
        <v>20720</v>
      </c>
      <c r="D5759" s="115">
        <v>12.55</v>
      </c>
    </row>
    <row r="5760" spans="1:4" ht="21.75" customHeight="1">
      <c r="A5760" s="113" t="s">
        <v>31848</v>
      </c>
      <c r="B5760" s="114" t="s">
        <v>31849</v>
      </c>
      <c r="C5760" s="113" t="s">
        <v>20720</v>
      </c>
      <c r="D5760" s="115">
        <v>13.92</v>
      </c>
    </row>
    <row r="5761" spans="1:4" ht="21.75" customHeight="1">
      <c r="A5761" s="113" t="s">
        <v>31850</v>
      </c>
      <c r="B5761" s="114" t="s">
        <v>31851</v>
      </c>
      <c r="C5761" s="113" t="s">
        <v>20720</v>
      </c>
      <c r="D5761" s="115">
        <v>10.039999999999999</v>
      </c>
    </row>
    <row r="5762" spans="1:4" ht="21.75" customHeight="1">
      <c r="A5762" s="113" t="s">
        <v>31852</v>
      </c>
      <c r="B5762" s="114" t="s">
        <v>31853</v>
      </c>
      <c r="C5762" s="113" t="s">
        <v>20720</v>
      </c>
      <c r="D5762" s="115">
        <v>2.89</v>
      </c>
    </row>
    <row r="5763" spans="1:4" ht="21.75" customHeight="1">
      <c r="A5763" s="113" t="s">
        <v>31854</v>
      </c>
      <c r="B5763" s="114" t="s">
        <v>31855</v>
      </c>
      <c r="C5763" s="113" t="s">
        <v>20720</v>
      </c>
      <c r="D5763" s="115">
        <v>16.399999999999999</v>
      </c>
    </row>
    <row r="5764" spans="1:4" ht="21.75" customHeight="1">
      <c r="A5764" s="113" t="s">
        <v>31856</v>
      </c>
      <c r="B5764" s="114" t="s">
        <v>31857</v>
      </c>
      <c r="C5764" s="113" t="s">
        <v>20720</v>
      </c>
      <c r="D5764" s="115">
        <v>18.91</v>
      </c>
    </row>
    <row r="5765" spans="1:4" ht="21.75" customHeight="1">
      <c r="A5765" s="113" t="s">
        <v>31858</v>
      </c>
      <c r="B5765" s="114" t="s">
        <v>31859</v>
      </c>
      <c r="C5765" s="113" t="s">
        <v>20720</v>
      </c>
      <c r="D5765" s="115">
        <v>3.28</v>
      </c>
    </row>
    <row r="5766" spans="1:4" ht="21.75" customHeight="1">
      <c r="A5766" s="113" t="s">
        <v>31860</v>
      </c>
      <c r="B5766" s="114" t="s">
        <v>31861</v>
      </c>
      <c r="C5766" s="113" t="s">
        <v>20720</v>
      </c>
      <c r="D5766" s="115">
        <v>9.31</v>
      </c>
    </row>
    <row r="5767" spans="1:4" ht="21.75" customHeight="1">
      <c r="A5767" s="113" t="s">
        <v>31862</v>
      </c>
      <c r="B5767" s="114" t="s">
        <v>31863</v>
      </c>
      <c r="C5767" s="113" t="s">
        <v>2092</v>
      </c>
      <c r="D5767" s="115">
        <v>0.57999999999999996</v>
      </c>
    </row>
    <row r="5768" spans="1:4" ht="21.75" customHeight="1">
      <c r="A5768" s="113" t="s">
        <v>31864</v>
      </c>
      <c r="B5768" s="114" t="s">
        <v>31865</v>
      </c>
      <c r="C5768" s="113" t="s">
        <v>17060</v>
      </c>
      <c r="D5768" s="115">
        <v>64.42</v>
      </c>
    </row>
    <row r="5769" spans="1:4" ht="21.75" customHeight="1">
      <c r="A5769" s="113" t="s">
        <v>31866</v>
      </c>
      <c r="B5769" s="114" t="s">
        <v>31867</v>
      </c>
      <c r="C5769" s="113" t="s">
        <v>2092</v>
      </c>
      <c r="D5769" s="115">
        <v>89.07</v>
      </c>
    </row>
    <row r="5770" spans="1:4" ht="21.75" customHeight="1">
      <c r="A5770" s="113" t="s">
        <v>31868</v>
      </c>
      <c r="B5770" s="114" t="s">
        <v>31869</v>
      </c>
      <c r="C5770" s="113" t="s">
        <v>17060</v>
      </c>
      <c r="D5770" s="115">
        <v>298.08</v>
      </c>
    </row>
    <row r="5771" spans="1:4" ht="21.75" customHeight="1">
      <c r="A5771" s="113" t="s">
        <v>31870</v>
      </c>
      <c r="B5771" s="114" t="s">
        <v>31871</v>
      </c>
      <c r="C5771" s="113" t="s">
        <v>606</v>
      </c>
      <c r="D5771" s="115">
        <v>94.58</v>
      </c>
    </row>
    <row r="5772" spans="1:4" ht="21.75" customHeight="1">
      <c r="A5772" s="113" t="s">
        <v>31872</v>
      </c>
      <c r="B5772" s="114" t="s">
        <v>31873</v>
      </c>
      <c r="C5772" s="113" t="s">
        <v>606</v>
      </c>
      <c r="D5772" s="115">
        <v>89.51</v>
      </c>
    </row>
    <row r="5773" spans="1:4" ht="21.75" customHeight="1">
      <c r="A5773" s="113" t="s">
        <v>31874</v>
      </c>
      <c r="B5773" s="114" t="s">
        <v>31875</v>
      </c>
      <c r="C5773" s="113" t="s">
        <v>606</v>
      </c>
      <c r="D5773" s="115">
        <v>104.91</v>
      </c>
    </row>
    <row r="5774" spans="1:4" ht="21.75" customHeight="1">
      <c r="A5774" s="113" t="s">
        <v>31876</v>
      </c>
      <c r="B5774" s="114" t="s">
        <v>31877</v>
      </c>
      <c r="C5774" s="113" t="s">
        <v>606</v>
      </c>
      <c r="D5774" s="115">
        <v>117.75</v>
      </c>
    </row>
    <row r="5775" spans="1:4" ht="21.75" customHeight="1">
      <c r="A5775" s="113" t="s">
        <v>31878</v>
      </c>
      <c r="B5775" s="114" t="s">
        <v>31879</v>
      </c>
      <c r="C5775" s="113" t="s">
        <v>606</v>
      </c>
      <c r="D5775" s="115">
        <v>134.32</v>
      </c>
    </row>
    <row r="5776" spans="1:4" ht="21.75" customHeight="1">
      <c r="A5776" s="113" t="s">
        <v>31880</v>
      </c>
      <c r="B5776" s="114" t="s">
        <v>31881</v>
      </c>
      <c r="C5776" s="113" t="s">
        <v>606</v>
      </c>
      <c r="D5776" s="115">
        <v>54</v>
      </c>
    </row>
    <row r="5777" spans="1:4" ht="21.75" customHeight="1">
      <c r="A5777" s="113" t="s">
        <v>31882</v>
      </c>
      <c r="B5777" s="114" t="s">
        <v>31883</v>
      </c>
      <c r="C5777" s="113" t="s">
        <v>606</v>
      </c>
      <c r="D5777" s="115">
        <v>57.94</v>
      </c>
    </row>
    <row r="5778" spans="1:4" ht="21.75" customHeight="1">
      <c r="A5778" s="113" t="s">
        <v>31884</v>
      </c>
      <c r="B5778" s="114" t="s">
        <v>31885</v>
      </c>
      <c r="C5778" s="113" t="s">
        <v>606</v>
      </c>
      <c r="D5778" s="115">
        <v>63.87</v>
      </c>
    </row>
    <row r="5779" spans="1:4" ht="21.75" customHeight="1">
      <c r="A5779" s="113" t="s">
        <v>31886</v>
      </c>
      <c r="B5779" s="114" t="s">
        <v>31887</v>
      </c>
      <c r="C5779" s="113" t="s">
        <v>606</v>
      </c>
      <c r="D5779" s="115">
        <v>44.58</v>
      </c>
    </row>
    <row r="5780" spans="1:4" ht="21.75" customHeight="1">
      <c r="A5780" s="113" t="s">
        <v>31888</v>
      </c>
      <c r="B5780" s="114" t="s">
        <v>31889</v>
      </c>
      <c r="C5780" s="113" t="s">
        <v>606</v>
      </c>
      <c r="D5780" s="115">
        <v>72.16</v>
      </c>
    </row>
    <row r="5781" spans="1:4" ht="21.75" customHeight="1">
      <c r="A5781" s="113" t="s">
        <v>31890</v>
      </c>
      <c r="B5781" s="114" t="s">
        <v>31891</v>
      </c>
      <c r="C5781" s="113" t="s">
        <v>606</v>
      </c>
      <c r="D5781" s="115">
        <v>27.04</v>
      </c>
    </row>
    <row r="5782" spans="1:4" ht="21.75" customHeight="1">
      <c r="A5782" s="113" t="s">
        <v>31892</v>
      </c>
      <c r="B5782" s="114" t="s">
        <v>31893</v>
      </c>
      <c r="C5782" s="113" t="s">
        <v>606</v>
      </c>
      <c r="D5782" s="115">
        <v>32.5</v>
      </c>
    </row>
    <row r="5783" spans="1:4" ht="21.75" customHeight="1">
      <c r="A5783" s="113" t="s">
        <v>31894</v>
      </c>
      <c r="B5783" s="114" t="s">
        <v>31895</v>
      </c>
      <c r="C5783" s="113" t="s">
        <v>606</v>
      </c>
      <c r="D5783" s="115">
        <v>72.73</v>
      </c>
    </row>
    <row r="5784" spans="1:4" ht="21.75" customHeight="1">
      <c r="A5784" s="113" t="s">
        <v>31896</v>
      </c>
      <c r="B5784" s="114" t="s">
        <v>31897</v>
      </c>
      <c r="C5784" s="113" t="s">
        <v>2092</v>
      </c>
      <c r="D5784" s="115">
        <v>48.94</v>
      </c>
    </row>
    <row r="5785" spans="1:4" ht="21.75" customHeight="1">
      <c r="A5785" s="113" t="s">
        <v>31898</v>
      </c>
      <c r="B5785" s="114" t="s">
        <v>31899</v>
      </c>
      <c r="C5785" s="113" t="s">
        <v>17005</v>
      </c>
      <c r="D5785" s="115">
        <v>730.86</v>
      </c>
    </row>
    <row r="5786" spans="1:4" ht="21.75" customHeight="1">
      <c r="A5786" s="113" t="s">
        <v>31900</v>
      </c>
      <c r="B5786" s="114" t="s">
        <v>31901</v>
      </c>
      <c r="C5786" s="113" t="s">
        <v>17005</v>
      </c>
      <c r="D5786" s="115">
        <v>878.15</v>
      </c>
    </row>
    <row r="5787" spans="1:4" ht="21.75" customHeight="1">
      <c r="A5787" s="113" t="s">
        <v>31902</v>
      </c>
      <c r="B5787" s="114" t="s">
        <v>31903</v>
      </c>
      <c r="C5787" s="113" t="s">
        <v>17005</v>
      </c>
      <c r="D5787" s="115">
        <v>517.30999999999995</v>
      </c>
    </row>
    <row r="5788" spans="1:4" ht="21.75" customHeight="1">
      <c r="A5788" s="113" t="s">
        <v>31904</v>
      </c>
      <c r="B5788" s="114" t="s">
        <v>31905</v>
      </c>
      <c r="C5788" s="113" t="s">
        <v>17005</v>
      </c>
      <c r="D5788" s="115">
        <v>631.04</v>
      </c>
    </row>
    <row r="5789" spans="1:4" ht="21.75" customHeight="1">
      <c r="A5789" s="113" t="s">
        <v>31906</v>
      </c>
      <c r="B5789" s="114" t="s">
        <v>31907</v>
      </c>
      <c r="C5789" s="113" t="s">
        <v>17005</v>
      </c>
      <c r="D5789" s="115">
        <v>475.22</v>
      </c>
    </row>
    <row r="5790" spans="1:4" ht="21.75" customHeight="1">
      <c r="A5790" s="113" t="s">
        <v>31908</v>
      </c>
      <c r="B5790" s="114" t="s">
        <v>31909</v>
      </c>
      <c r="C5790" s="113" t="s">
        <v>17005</v>
      </c>
      <c r="D5790" s="115">
        <v>475.22</v>
      </c>
    </row>
    <row r="5791" spans="1:4" ht="21.75" customHeight="1">
      <c r="A5791" s="113" t="s">
        <v>31910</v>
      </c>
      <c r="B5791" s="114" t="s">
        <v>31911</v>
      </c>
      <c r="C5791" s="113" t="s">
        <v>17005</v>
      </c>
      <c r="D5791" s="115">
        <v>506.93</v>
      </c>
    </row>
    <row r="5792" spans="1:4" ht="21.75" customHeight="1">
      <c r="A5792" s="113" t="s">
        <v>31912</v>
      </c>
      <c r="B5792" s="114" t="s">
        <v>31913</v>
      </c>
      <c r="C5792" s="113" t="s">
        <v>17005</v>
      </c>
      <c r="D5792" s="115">
        <v>610.02</v>
      </c>
    </row>
    <row r="5793" spans="1:4" ht="21.75" customHeight="1">
      <c r="A5793" s="113" t="s">
        <v>31914</v>
      </c>
      <c r="B5793" s="114" t="s">
        <v>31915</v>
      </c>
      <c r="C5793" s="113" t="s">
        <v>17005</v>
      </c>
      <c r="D5793" s="115">
        <v>709.27</v>
      </c>
    </row>
    <row r="5794" spans="1:4" ht="21.75" customHeight="1">
      <c r="A5794" s="113" t="s">
        <v>31916</v>
      </c>
      <c r="B5794" s="114" t="s">
        <v>31917</v>
      </c>
      <c r="C5794" s="113" t="s">
        <v>17005</v>
      </c>
      <c r="D5794" s="115">
        <v>427.09</v>
      </c>
    </row>
    <row r="5795" spans="1:4" ht="21.75" customHeight="1">
      <c r="A5795" s="113" t="s">
        <v>31918</v>
      </c>
      <c r="B5795" s="114" t="s">
        <v>31919</v>
      </c>
      <c r="C5795" s="113" t="s">
        <v>17005</v>
      </c>
      <c r="D5795" s="115">
        <v>501.52</v>
      </c>
    </row>
    <row r="5796" spans="1:4" ht="21.75" customHeight="1">
      <c r="A5796" s="113" t="s">
        <v>31920</v>
      </c>
      <c r="B5796" s="114" t="s">
        <v>31921</v>
      </c>
      <c r="C5796" s="113" t="s">
        <v>17005</v>
      </c>
      <c r="D5796" s="115">
        <v>532.79</v>
      </c>
    </row>
    <row r="5797" spans="1:4" ht="21.75" customHeight="1">
      <c r="A5797" s="113" t="s">
        <v>31922</v>
      </c>
      <c r="B5797" s="114" t="s">
        <v>31923</v>
      </c>
      <c r="C5797" s="113" t="s">
        <v>17005</v>
      </c>
      <c r="D5797" s="115">
        <v>506.93</v>
      </c>
    </row>
    <row r="5798" spans="1:4" ht="21.75" customHeight="1">
      <c r="A5798" s="113" t="s">
        <v>31924</v>
      </c>
      <c r="B5798" s="114" t="s">
        <v>31925</v>
      </c>
      <c r="C5798" s="113" t="s">
        <v>17005</v>
      </c>
      <c r="D5798" s="115">
        <v>568.61</v>
      </c>
    </row>
    <row r="5799" spans="1:4" ht="21.75" customHeight="1">
      <c r="A5799" s="113" t="s">
        <v>31926</v>
      </c>
      <c r="B5799" s="114" t="s">
        <v>31927</v>
      </c>
      <c r="C5799" s="113" t="s">
        <v>17005</v>
      </c>
      <c r="D5799" s="115">
        <v>709.27</v>
      </c>
    </row>
    <row r="5800" spans="1:4" ht="21.75" customHeight="1">
      <c r="A5800" s="113" t="s">
        <v>31928</v>
      </c>
      <c r="B5800" s="114" t="s">
        <v>31929</v>
      </c>
      <c r="C5800" s="113" t="s">
        <v>17005</v>
      </c>
      <c r="D5800" s="115">
        <v>1008.29</v>
      </c>
    </row>
    <row r="5801" spans="1:4" ht="21.75" customHeight="1">
      <c r="A5801" s="113" t="s">
        <v>31930</v>
      </c>
      <c r="B5801" s="114" t="s">
        <v>31931</v>
      </c>
      <c r="C5801" s="113" t="s">
        <v>17005</v>
      </c>
      <c r="D5801" s="115">
        <v>1033.31</v>
      </c>
    </row>
    <row r="5802" spans="1:4" ht="21.75" customHeight="1">
      <c r="A5802" s="113" t="s">
        <v>31932</v>
      </c>
      <c r="B5802" s="114" t="s">
        <v>31933</v>
      </c>
      <c r="C5802" s="113" t="s">
        <v>17005</v>
      </c>
      <c r="D5802" s="115">
        <v>1633.52</v>
      </c>
    </row>
    <row r="5803" spans="1:4" ht="21.75" customHeight="1">
      <c r="A5803" s="113" t="s">
        <v>31934</v>
      </c>
      <c r="B5803" s="114" t="s">
        <v>31935</v>
      </c>
      <c r="C5803" s="113" t="s">
        <v>17005</v>
      </c>
      <c r="D5803" s="115">
        <v>2480.04</v>
      </c>
    </row>
    <row r="5804" spans="1:4" ht="21.75" customHeight="1">
      <c r="A5804" s="113" t="s">
        <v>31936</v>
      </c>
      <c r="B5804" s="114" t="s">
        <v>31937</v>
      </c>
      <c r="C5804" s="113" t="s">
        <v>606</v>
      </c>
      <c r="D5804" s="115">
        <v>132.16</v>
      </c>
    </row>
    <row r="5805" spans="1:4" ht="21.75" customHeight="1">
      <c r="A5805" s="113" t="s">
        <v>31938</v>
      </c>
      <c r="B5805" s="114" t="s">
        <v>31939</v>
      </c>
      <c r="C5805" s="113" t="s">
        <v>606</v>
      </c>
      <c r="D5805" s="115">
        <v>142.84</v>
      </c>
    </row>
    <row r="5806" spans="1:4" ht="21.75" customHeight="1">
      <c r="A5806" s="113" t="s">
        <v>31940</v>
      </c>
      <c r="B5806" s="114" t="s">
        <v>31941</v>
      </c>
      <c r="C5806" s="113" t="s">
        <v>606</v>
      </c>
      <c r="D5806" s="115">
        <v>170.34</v>
      </c>
    </row>
    <row r="5807" spans="1:4" ht="21.75" customHeight="1">
      <c r="A5807" s="113" t="s">
        <v>31942</v>
      </c>
      <c r="B5807" s="114" t="s">
        <v>31943</v>
      </c>
      <c r="C5807" s="113" t="s">
        <v>606</v>
      </c>
      <c r="D5807" s="115">
        <v>156.76</v>
      </c>
    </row>
    <row r="5808" spans="1:4" ht="21.75" customHeight="1">
      <c r="A5808" s="113" t="s">
        <v>31944</v>
      </c>
      <c r="B5808" s="114" t="s">
        <v>31945</v>
      </c>
      <c r="C5808" s="113" t="s">
        <v>606</v>
      </c>
      <c r="D5808" s="115">
        <v>237.83</v>
      </c>
    </row>
    <row r="5809" spans="1:4" ht="21.75" customHeight="1">
      <c r="A5809" s="113" t="s">
        <v>31946</v>
      </c>
      <c r="B5809" s="114" t="s">
        <v>31947</v>
      </c>
      <c r="C5809" s="113" t="s">
        <v>606</v>
      </c>
      <c r="D5809" s="115">
        <v>293.72000000000003</v>
      </c>
    </row>
    <row r="5810" spans="1:4" ht="21.75" customHeight="1">
      <c r="A5810" s="113" t="s">
        <v>31948</v>
      </c>
      <c r="B5810" s="114" t="s">
        <v>31949</v>
      </c>
      <c r="C5810" s="113" t="s">
        <v>606</v>
      </c>
      <c r="D5810" s="115">
        <v>213.56</v>
      </c>
    </row>
    <row r="5811" spans="1:4" ht="21.75" customHeight="1">
      <c r="A5811" s="113" t="s">
        <v>31950</v>
      </c>
      <c r="B5811" s="114" t="s">
        <v>31951</v>
      </c>
      <c r="C5811" s="113" t="s">
        <v>606</v>
      </c>
      <c r="D5811" s="115">
        <v>244.69</v>
      </c>
    </row>
    <row r="5812" spans="1:4" ht="21.75" customHeight="1">
      <c r="A5812" s="113" t="s">
        <v>31952</v>
      </c>
      <c r="B5812" s="114" t="s">
        <v>31953</v>
      </c>
      <c r="C5812" s="113" t="s">
        <v>606</v>
      </c>
      <c r="D5812" s="115">
        <v>296.75</v>
      </c>
    </row>
    <row r="5813" spans="1:4" ht="21.75" customHeight="1">
      <c r="A5813" s="113" t="s">
        <v>31954</v>
      </c>
      <c r="B5813" s="114" t="s">
        <v>31955</v>
      </c>
      <c r="C5813" s="113" t="s">
        <v>606</v>
      </c>
      <c r="D5813" s="115">
        <v>388.74</v>
      </c>
    </row>
    <row r="5814" spans="1:4" ht="21.75" customHeight="1">
      <c r="A5814" s="113" t="s">
        <v>31956</v>
      </c>
      <c r="B5814" s="114" t="s">
        <v>31957</v>
      </c>
      <c r="C5814" s="113" t="s">
        <v>606</v>
      </c>
      <c r="D5814" s="115">
        <v>443.51</v>
      </c>
    </row>
    <row r="5815" spans="1:4" ht="21.75" customHeight="1">
      <c r="A5815" s="113" t="s">
        <v>31958</v>
      </c>
      <c r="B5815" s="114" t="s">
        <v>31959</v>
      </c>
      <c r="C5815" s="113" t="s">
        <v>606</v>
      </c>
      <c r="D5815" s="115">
        <v>219.93</v>
      </c>
    </row>
    <row r="5816" spans="1:4" ht="21.75" customHeight="1">
      <c r="A5816" s="113" t="s">
        <v>31960</v>
      </c>
      <c r="B5816" s="114" t="s">
        <v>31961</v>
      </c>
      <c r="C5816" s="113" t="s">
        <v>606</v>
      </c>
      <c r="D5816" s="115">
        <v>237.93</v>
      </c>
    </row>
    <row r="5817" spans="1:4" ht="21.75" customHeight="1">
      <c r="A5817" s="113" t="s">
        <v>31962</v>
      </c>
      <c r="B5817" s="114" t="s">
        <v>31963</v>
      </c>
      <c r="C5817" s="113" t="s">
        <v>606</v>
      </c>
      <c r="D5817" s="115">
        <v>179.18</v>
      </c>
    </row>
    <row r="5818" spans="1:4" ht="21.75" customHeight="1">
      <c r="A5818" s="113" t="s">
        <v>31964</v>
      </c>
      <c r="B5818" s="114" t="s">
        <v>31965</v>
      </c>
      <c r="C5818" s="113" t="s">
        <v>606</v>
      </c>
      <c r="D5818" s="115">
        <v>197.17</v>
      </c>
    </row>
    <row r="5819" spans="1:4" ht="21.75" customHeight="1">
      <c r="A5819" s="113" t="s">
        <v>31966</v>
      </c>
      <c r="B5819" s="114" t="s">
        <v>31967</v>
      </c>
      <c r="C5819" s="113" t="s">
        <v>606</v>
      </c>
      <c r="D5819" s="115">
        <v>154.69999999999999</v>
      </c>
    </row>
    <row r="5820" spans="1:4" ht="21.75" customHeight="1">
      <c r="A5820" s="113" t="s">
        <v>31968</v>
      </c>
      <c r="B5820" s="114" t="s">
        <v>31969</v>
      </c>
      <c r="C5820" s="113" t="s">
        <v>606</v>
      </c>
      <c r="D5820" s="115">
        <v>225.4</v>
      </c>
    </row>
    <row r="5821" spans="1:4" ht="21.75" customHeight="1">
      <c r="A5821" s="113" t="s">
        <v>31970</v>
      </c>
      <c r="B5821" s="114" t="s">
        <v>31971</v>
      </c>
      <c r="C5821" s="113" t="s">
        <v>606</v>
      </c>
      <c r="D5821" s="115">
        <v>379</v>
      </c>
    </row>
    <row r="5822" spans="1:4" ht="21.75" customHeight="1">
      <c r="A5822" s="113" t="s">
        <v>31972</v>
      </c>
      <c r="B5822" s="114" t="s">
        <v>31973</v>
      </c>
      <c r="C5822" s="113" t="s">
        <v>606</v>
      </c>
      <c r="D5822" s="115">
        <v>243.39</v>
      </c>
    </row>
    <row r="5823" spans="1:4" ht="21.75" customHeight="1">
      <c r="A5823" s="113" t="s">
        <v>31974</v>
      </c>
      <c r="B5823" s="114" t="s">
        <v>31975</v>
      </c>
      <c r="C5823" s="113" t="s">
        <v>606</v>
      </c>
      <c r="D5823" s="115">
        <v>311.14999999999998</v>
      </c>
    </row>
    <row r="5824" spans="1:4" ht="21.75" customHeight="1">
      <c r="A5824" s="113" t="s">
        <v>31976</v>
      </c>
      <c r="B5824" s="114" t="s">
        <v>31977</v>
      </c>
      <c r="C5824" s="113" t="s">
        <v>606</v>
      </c>
      <c r="D5824" s="115">
        <v>367.63</v>
      </c>
    </row>
    <row r="5825" spans="1:4" ht="21.75" customHeight="1">
      <c r="A5825" s="113" t="s">
        <v>31978</v>
      </c>
      <c r="B5825" s="114" t="s">
        <v>31979</v>
      </c>
      <c r="C5825" s="113" t="s">
        <v>606</v>
      </c>
      <c r="D5825" s="115">
        <v>409.1</v>
      </c>
    </row>
    <row r="5826" spans="1:4" ht="21.75" customHeight="1">
      <c r="A5826" s="113" t="s">
        <v>31980</v>
      </c>
      <c r="B5826" s="114" t="s">
        <v>31981</v>
      </c>
      <c r="C5826" s="113" t="s">
        <v>606</v>
      </c>
      <c r="D5826" s="115">
        <v>459.77</v>
      </c>
    </row>
    <row r="5827" spans="1:4" ht="21.75" customHeight="1">
      <c r="A5827" s="113" t="s">
        <v>31982</v>
      </c>
      <c r="B5827" s="114" t="s">
        <v>31983</v>
      </c>
      <c r="C5827" s="113" t="s">
        <v>606</v>
      </c>
      <c r="D5827" s="115">
        <v>562.17999999999995</v>
      </c>
    </row>
    <row r="5828" spans="1:4" ht="21.75" customHeight="1">
      <c r="A5828" s="113" t="s">
        <v>31984</v>
      </c>
      <c r="B5828" s="114" t="s">
        <v>31985</v>
      </c>
      <c r="C5828" s="113" t="s">
        <v>606</v>
      </c>
      <c r="D5828" s="115">
        <v>680.66</v>
      </c>
    </row>
    <row r="5829" spans="1:4" ht="21.75" customHeight="1">
      <c r="A5829" s="113" t="s">
        <v>31986</v>
      </c>
      <c r="B5829" s="114" t="s">
        <v>31987</v>
      </c>
      <c r="C5829" s="113" t="s">
        <v>29056</v>
      </c>
      <c r="D5829" s="115">
        <v>25.91</v>
      </c>
    </row>
    <row r="5830" spans="1:4" ht="21.75" customHeight="1">
      <c r="A5830" s="113" t="s">
        <v>31988</v>
      </c>
      <c r="B5830" s="114" t="s">
        <v>31989</v>
      </c>
      <c r="C5830" s="113" t="s">
        <v>29056</v>
      </c>
      <c r="D5830" s="115">
        <v>5.76</v>
      </c>
    </row>
    <row r="5831" spans="1:4" ht="21.75" customHeight="1">
      <c r="A5831" s="113" t="s">
        <v>31990</v>
      </c>
      <c r="B5831" s="114" t="s">
        <v>31991</v>
      </c>
      <c r="C5831" s="113" t="s">
        <v>29056</v>
      </c>
      <c r="D5831" s="115">
        <v>5.89</v>
      </c>
    </row>
    <row r="5832" spans="1:4" ht="21.75" customHeight="1">
      <c r="A5832" s="113" t="s">
        <v>31992</v>
      </c>
      <c r="B5832" s="114" t="s">
        <v>31993</v>
      </c>
      <c r="C5832" s="113" t="s">
        <v>29056</v>
      </c>
      <c r="D5832" s="115">
        <v>11.06</v>
      </c>
    </row>
    <row r="5833" spans="1:4" ht="21.75" customHeight="1">
      <c r="A5833" s="113" t="s">
        <v>31994</v>
      </c>
      <c r="B5833" s="114" t="s">
        <v>31995</v>
      </c>
      <c r="C5833" s="113" t="s">
        <v>29056</v>
      </c>
      <c r="D5833" s="115">
        <v>9.91</v>
      </c>
    </row>
    <row r="5834" spans="1:4" ht="21.75" customHeight="1">
      <c r="A5834" s="113" t="s">
        <v>31996</v>
      </c>
      <c r="B5834" s="114" t="s">
        <v>31997</v>
      </c>
      <c r="C5834" s="113" t="s">
        <v>29056</v>
      </c>
      <c r="D5834" s="115">
        <v>10.029999999999999</v>
      </c>
    </row>
    <row r="5835" spans="1:4" ht="21.75" customHeight="1">
      <c r="A5835" s="113" t="s">
        <v>31998</v>
      </c>
      <c r="B5835" s="114" t="s">
        <v>31999</v>
      </c>
      <c r="C5835" s="113" t="s">
        <v>17005</v>
      </c>
      <c r="D5835" s="115">
        <v>8396.59</v>
      </c>
    </row>
    <row r="5836" spans="1:4" ht="21.75" customHeight="1">
      <c r="A5836" s="113" t="s">
        <v>32000</v>
      </c>
      <c r="B5836" s="114" t="s">
        <v>32001</v>
      </c>
      <c r="C5836" s="113" t="s">
        <v>17005</v>
      </c>
      <c r="D5836" s="115">
        <v>7727.08</v>
      </c>
    </row>
    <row r="5837" spans="1:4" ht="21.75" customHeight="1">
      <c r="A5837" s="113" t="s">
        <v>32002</v>
      </c>
      <c r="B5837" s="114" t="s">
        <v>32003</v>
      </c>
      <c r="C5837" s="113" t="s">
        <v>17005</v>
      </c>
      <c r="D5837" s="115">
        <v>4465.97</v>
      </c>
    </row>
    <row r="5838" spans="1:4" ht="21.75" customHeight="1">
      <c r="A5838" s="113" t="s">
        <v>32004</v>
      </c>
      <c r="B5838" s="114" t="s">
        <v>32005</v>
      </c>
      <c r="C5838" s="113" t="s">
        <v>17005</v>
      </c>
      <c r="D5838" s="115">
        <v>4034.52</v>
      </c>
    </row>
    <row r="5839" spans="1:4" ht="21.75" customHeight="1">
      <c r="A5839" s="113" t="s">
        <v>32006</v>
      </c>
      <c r="B5839" s="114" t="s">
        <v>32007</v>
      </c>
      <c r="C5839" s="113" t="s">
        <v>29056</v>
      </c>
      <c r="D5839" s="115">
        <v>2.5</v>
      </c>
    </row>
    <row r="5840" spans="1:4" ht="21.75" customHeight="1">
      <c r="A5840" s="113" t="s">
        <v>32008</v>
      </c>
      <c r="B5840" s="114" t="s">
        <v>32009</v>
      </c>
      <c r="C5840" s="113" t="s">
        <v>29056</v>
      </c>
      <c r="D5840" s="115">
        <v>7.56</v>
      </c>
    </row>
    <row r="5841" spans="1:4" ht="21.75" customHeight="1">
      <c r="A5841" s="113" t="s">
        <v>32010</v>
      </c>
      <c r="B5841" s="114" t="s">
        <v>32011</v>
      </c>
      <c r="C5841" s="113" t="s">
        <v>29056</v>
      </c>
      <c r="D5841" s="115">
        <v>1.74</v>
      </c>
    </row>
    <row r="5842" spans="1:4" ht="21.75" customHeight="1">
      <c r="A5842" s="113" t="s">
        <v>32012</v>
      </c>
      <c r="B5842" s="114" t="s">
        <v>32013</v>
      </c>
      <c r="C5842" s="113" t="s">
        <v>29056</v>
      </c>
      <c r="D5842" s="115">
        <v>3.51</v>
      </c>
    </row>
    <row r="5843" spans="1:4" ht="21.75" customHeight="1">
      <c r="A5843" s="113" t="s">
        <v>32014</v>
      </c>
      <c r="B5843" s="114" t="s">
        <v>32015</v>
      </c>
      <c r="C5843" s="113" t="s">
        <v>29056</v>
      </c>
      <c r="D5843" s="115">
        <v>8.57</v>
      </c>
    </row>
    <row r="5844" spans="1:4" ht="21.75" customHeight="1">
      <c r="A5844" s="113" t="s">
        <v>32016</v>
      </c>
      <c r="B5844" s="114" t="s">
        <v>32017</v>
      </c>
      <c r="C5844" s="113" t="s">
        <v>29056</v>
      </c>
      <c r="D5844" s="115">
        <v>2.75</v>
      </c>
    </row>
    <row r="5845" spans="1:4" ht="21.75" customHeight="1">
      <c r="A5845" s="113" t="s">
        <v>32018</v>
      </c>
      <c r="B5845" s="114" t="s">
        <v>32019</v>
      </c>
      <c r="C5845" s="113" t="s">
        <v>29056</v>
      </c>
      <c r="D5845" s="115">
        <v>1.81</v>
      </c>
    </row>
    <row r="5846" spans="1:4" ht="21.75" customHeight="1">
      <c r="A5846" s="113" t="s">
        <v>32020</v>
      </c>
      <c r="B5846" s="114" t="s">
        <v>32021</v>
      </c>
      <c r="C5846" s="113" t="s">
        <v>29056</v>
      </c>
      <c r="D5846" s="115">
        <v>9.18</v>
      </c>
    </row>
    <row r="5847" spans="1:4" ht="21.75" customHeight="1">
      <c r="A5847" s="113" t="s">
        <v>32022</v>
      </c>
      <c r="B5847" s="114" t="s">
        <v>32023</v>
      </c>
      <c r="C5847" s="113" t="s">
        <v>29056</v>
      </c>
      <c r="D5847" s="115">
        <v>3.34</v>
      </c>
    </row>
    <row r="5848" spans="1:4" ht="21.75" customHeight="1">
      <c r="A5848" s="113" t="s">
        <v>32024</v>
      </c>
      <c r="B5848" s="114" t="s">
        <v>32025</v>
      </c>
      <c r="C5848" s="113" t="s">
        <v>29056</v>
      </c>
      <c r="D5848" s="115">
        <v>5.27</v>
      </c>
    </row>
    <row r="5849" spans="1:4" ht="21.75" customHeight="1">
      <c r="A5849" s="113" t="s">
        <v>32026</v>
      </c>
      <c r="B5849" s="114" t="s">
        <v>32027</v>
      </c>
      <c r="C5849" s="113" t="s">
        <v>29056</v>
      </c>
      <c r="D5849" s="115">
        <v>2.75</v>
      </c>
    </row>
    <row r="5850" spans="1:4" ht="21.75" customHeight="1">
      <c r="A5850" s="113" t="s">
        <v>32028</v>
      </c>
      <c r="B5850" s="114" t="s">
        <v>32029</v>
      </c>
      <c r="C5850" s="113" t="s">
        <v>29056</v>
      </c>
      <c r="D5850" s="115">
        <v>2.72</v>
      </c>
    </row>
    <row r="5851" spans="1:4" ht="21.75" customHeight="1">
      <c r="A5851" s="113" t="s">
        <v>32030</v>
      </c>
      <c r="B5851" s="114" t="s">
        <v>32031</v>
      </c>
      <c r="C5851" s="113" t="s">
        <v>29056</v>
      </c>
      <c r="D5851" s="115">
        <v>2.87</v>
      </c>
    </row>
    <row r="5852" spans="1:4" ht="21.75" customHeight="1">
      <c r="A5852" s="113" t="s">
        <v>32032</v>
      </c>
      <c r="B5852" s="114" t="s">
        <v>32033</v>
      </c>
      <c r="C5852" s="113" t="s">
        <v>29056</v>
      </c>
      <c r="D5852" s="115">
        <v>5.58</v>
      </c>
    </row>
    <row r="5853" spans="1:4" ht="21.75" customHeight="1">
      <c r="A5853" s="113" t="s">
        <v>32034</v>
      </c>
      <c r="B5853" s="114" t="s">
        <v>32035</v>
      </c>
      <c r="C5853" s="113" t="s">
        <v>29056</v>
      </c>
      <c r="D5853" s="115">
        <v>1.99</v>
      </c>
    </row>
    <row r="5854" spans="1:4" ht="21.75" customHeight="1">
      <c r="A5854" s="113" t="s">
        <v>32036</v>
      </c>
      <c r="B5854" s="114" t="s">
        <v>32037</v>
      </c>
      <c r="C5854" s="113" t="s">
        <v>29056</v>
      </c>
      <c r="D5854" s="115">
        <v>3.76</v>
      </c>
    </row>
    <row r="5855" spans="1:4" ht="21.75" customHeight="1">
      <c r="A5855" s="113" t="s">
        <v>32038</v>
      </c>
      <c r="B5855" s="114" t="s">
        <v>32039</v>
      </c>
      <c r="C5855" s="113" t="s">
        <v>29056</v>
      </c>
      <c r="D5855" s="115">
        <v>6.47</v>
      </c>
    </row>
    <row r="5856" spans="1:4" ht="21.75" customHeight="1">
      <c r="A5856" s="113" t="s">
        <v>32040</v>
      </c>
      <c r="B5856" s="114" t="s">
        <v>32041</v>
      </c>
      <c r="C5856" s="113" t="s">
        <v>29056</v>
      </c>
      <c r="D5856" s="115">
        <v>2.88</v>
      </c>
    </row>
    <row r="5857" spans="1:4" ht="21.75" customHeight="1">
      <c r="A5857" s="113" t="s">
        <v>32042</v>
      </c>
      <c r="B5857" s="114" t="s">
        <v>32043</v>
      </c>
      <c r="C5857" s="113" t="s">
        <v>29056</v>
      </c>
      <c r="D5857" s="115">
        <v>1.5</v>
      </c>
    </row>
    <row r="5858" spans="1:4" ht="21.75" customHeight="1">
      <c r="A5858" s="113" t="s">
        <v>32044</v>
      </c>
      <c r="B5858" s="114" t="s">
        <v>32045</v>
      </c>
      <c r="C5858" s="113" t="s">
        <v>29056</v>
      </c>
      <c r="D5858" s="115">
        <v>2.21</v>
      </c>
    </row>
    <row r="5859" spans="1:4" ht="21.75" customHeight="1">
      <c r="A5859" s="113" t="s">
        <v>32046</v>
      </c>
      <c r="B5859" s="114" t="s">
        <v>32047</v>
      </c>
      <c r="C5859" s="113" t="s">
        <v>29056</v>
      </c>
      <c r="D5859" s="115">
        <v>7.49</v>
      </c>
    </row>
    <row r="5860" spans="1:4" ht="21.75" customHeight="1">
      <c r="A5860" s="113" t="s">
        <v>32048</v>
      </c>
      <c r="B5860" s="114" t="s">
        <v>32049</v>
      </c>
      <c r="C5860" s="113" t="s">
        <v>29056</v>
      </c>
      <c r="D5860" s="115">
        <v>29.58</v>
      </c>
    </row>
    <row r="5861" spans="1:4" ht="21.75" customHeight="1">
      <c r="A5861" s="113" t="s">
        <v>32050</v>
      </c>
      <c r="B5861" s="114" t="s">
        <v>32051</v>
      </c>
      <c r="C5861" s="113" t="s">
        <v>29056</v>
      </c>
      <c r="D5861" s="115">
        <v>14.75</v>
      </c>
    </row>
    <row r="5862" spans="1:4" ht="21.75" customHeight="1">
      <c r="A5862" s="113" t="s">
        <v>32052</v>
      </c>
      <c r="B5862" s="114" t="s">
        <v>32053</v>
      </c>
      <c r="C5862" s="113" t="s">
        <v>29056</v>
      </c>
      <c r="D5862" s="115">
        <v>15.28</v>
      </c>
    </row>
    <row r="5863" spans="1:4" ht="21.75" customHeight="1">
      <c r="A5863" s="113" t="s">
        <v>32054</v>
      </c>
      <c r="B5863" s="114" t="s">
        <v>32055</v>
      </c>
      <c r="C5863" s="113" t="s">
        <v>29056</v>
      </c>
      <c r="D5863" s="115">
        <v>8.23</v>
      </c>
    </row>
    <row r="5864" spans="1:4" ht="21.75" customHeight="1">
      <c r="A5864" s="113" t="s">
        <v>32056</v>
      </c>
      <c r="B5864" s="114" t="s">
        <v>32057</v>
      </c>
      <c r="C5864" s="113" t="s">
        <v>17005</v>
      </c>
      <c r="D5864" s="115">
        <v>34.75</v>
      </c>
    </row>
    <row r="5865" spans="1:4" ht="21.75" customHeight="1">
      <c r="A5865" s="113" t="s">
        <v>32058</v>
      </c>
      <c r="B5865" s="114" t="s">
        <v>32059</v>
      </c>
      <c r="C5865" s="113" t="s">
        <v>17005</v>
      </c>
      <c r="D5865" s="115">
        <v>32.950000000000003</v>
      </c>
    </row>
    <row r="5866" spans="1:4" ht="21.75" customHeight="1">
      <c r="A5866" s="113" t="s">
        <v>32060</v>
      </c>
      <c r="B5866" s="114" t="s">
        <v>32061</v>
      </c>
      <c r="C5866" s="113" t="s">
        <v>29056</v>
      </c>
      <c r="D5866" s="115">
        <v>3.42</v>
      </c>
    </row>
    <row r="5867" spans="1:4" ht="21.75" customHeight="1">
      <c r="A5867" s="113" t="s">
        <v>32062</v>
      </c>
      <c r="B5867" s="114" t="s">
        <v>32063</v>
      </c>
      <c r="C5867" s="113" t="s">
        <v>29056</v>
      </c>
      <c r="D5867" s="115">
        <v>5.56</v>
      </c>
    </row>
    <row r="5868" spans="1:4" ht="21.75" customHeight="1">
      <c r="A5868" s="113" t="s">
        <v>32064</v>
      </c>
      <c r="B5868" s="114" t="s">
        <v>32065</v>
      </c>
      <c r="C5868" s="113" t="s">
        <v>29056</v>
      </c>
      <c r="D5868" s="115">
        <v>17.55</v>
      </c>
    </row>
    <row r="5869" spans="1:4" ht="21.75" customHeight="1">
      <c r="A5869" s="113" t="s">
        <v>32066</v>
      </c>
      <c r="B5869" s="114" t="s">
        <v>32067</v>
      </c>
      <c r="C5869" s="113" t="s">
        <v>29056</v>
      </c>
      <c r="D5869" s="115">
        <v>17.420000000000002</v>
      </c>
    </row>
    <row r="5870" spans="1:4" ht="21.75" customHeight="1">
      <c r="A5870" s="113" t="s">
        <v>32068</v>
      </c>
      <c r="B5870" s="114" t="s">
        <v>32069</v>
      </c>
      <c r="C5870" s="113" t="s">
        <v>29056</v>
      </c>
      <c r="D5870" s="115">
        <v>8.5500000000000007</v>
      </c>
    </row>
    <row r="5871" spans="1:4" ht="21.75" customHeight="1">
      <c r="A5871" s="113" t="s">
        <v>32070</v>
      </c>
      <c r="B5871" s="114" t="s">
        <v>32071</v>
      </c>
      <c r="C5871" s="113" t="s">
        <v>29056</v>
      </c>
      <c r="D5871" s="115">
        <v>21.51</v>
      </c>
    </row>
    <row r="5872" spans="1:4" ht="21.75" customHeight="1">
      <c r="A5872" s="113" t="s">
        <v>32072</v>
      </c>
      <c r="B5872" s="114" t="s">
        <v>32073</v>
      </c>
      <c r="C5872" s="113" t="s">
        <v>29056</v>
      </c>
      <c r="D5872" s="115">
        <v>71.17</v>
      </c>
    </row>
    <row r="5873" spans="1:4" ht="21.75" customHeight="1">
      <c r="A5873" s="113" t="s">
        <v>32074</v>
      </c>
      <c r="B5873" s="114" t="s">
        <v>32075</v>
      </c>
      <c r="C5873" s="113" t="s">
        <v>29056</v>
      </c>
      <c r="D5873" s="115">
        <v>65.02</v>
      </c>
    </row>
    <row r="5874" spans="1:4" ht="21.75" customHeight="1">
      <c r="A5874" s="113" t="s">
        <v>32076</v>
      </c>
      <c r="B5874" s="114" t="s">
        <v>32077</v>
      </c>
      <c r="C5874" s="113" t="s">
        <v>29056</v>
      </c>
      <c r="D5874" s="115">
        <v>19.78</v>
      </c>
    </row>
    <row r="5875" spans="1:4" ht="21.75" customHeight="1">
      <c r="A5875" s="113" t="s">
        <v>32078</v>
      </c>
      <c r="B5875" s="114" t="s">
        <v>32079</v>
      </c>
      <c r="C5875" s="113" t="s">
        <v>29056</v>
      </c>
      <c r="D5875" s="115">
        <v>16.79</v>
      </c>
    </row>
    <row r="5876" spans="1:4" ht="21.75" customHeight="1">
      <c r="A5876" s="113" t="s">
        <v>32080</v>
      </c>
      <c r="B5876" s="114" t="s">
        <v>32081</v>
      </c>
      <c r="C5876" s="113" t="s">
        <v>29056</v>
      </c>
      <c r="D5876" s="115">
        <v>3.01</v>
      </c>
    </row>
    <row r="5877" spans="1:4" ht="21.75" customHeight="1">
      <c r="A5877" s="113" t="s">
        <v>32082</v>
      </c>
      <c r="B5877" s="114" t="s">
        <v>32083</v>
      </c>
      <c r="C5877" s="113" t="s">
        <v>29056</v>
      </c>
      <c r="D5877" s="115">
        <v>22.12</v>
      </c>
    </row>
    <row r="5878" spans="1:4" ht="21.75" customHeight="1">
      <c r="A5878" s="113" t="s">
        <v>32084</v>
      </c>
      <c r="B5878" s="114" t="s">
        <v>32085</v>
      </c>
      <c r="C5878" s="113" t="s">
        <v>29056</v>
      </c>
      <c r="D5878" s="115">
        <v>19.82</v>
      </c>
    </row>
    <row r="5879" spans="1:4" ht="21.75" customHeight="1">
      <c r="A5879" s="113" t="s">
        <v>32086</v>
      </c>
      <c r="B5879" s="114" t="s">
        <v>32087</v>
      </c>
      <c r="C5879" s="113" t="s">
        <v>29056</v>
      </c>
      <c r="D5879" s="115">
        <v>20.07</v>
      </c>
    </row>
    <row r="5880" spans="1:4" ht="21.75" customHeight="1">
      <c r="A5880" s="113" t="s">
        <v>32088</v>
      </c>
      <c r="B5880" s="114" t="s">
        <v>32089</v>
      </c>
      <c r="C5880" s="113" t="s">
        <v>29056</v>
      </c>
      <c r="D5880" s="115">
        <v>29.56</v>
      </c>
    </row>
    <row r="5881" spans="1:4" ht="21.75" customHeight="1">
      <c r="A5881" s="113" t="s">
        <v>32090</v>
      </c>
      <c r="B5881" s="114" t="s">
        <v>32091</v>
      </c>
      <c r="C5881" s="113" t="s">
        <v>29056</v>
      </c>
      <c r="D5881" s="115">
        <v>25.18</v>
      </c>
    </row>
    <row r="5882" spans="1:4" ht="21.75" customHeight="1">
      <c r="A5882" s="113" t="s">
        <v>32092</v>
      </c>
      <c r="B5882" s="114" t="s">
        <v>32093</v>
      </c>
      <c r="C5882" s="113" t="s">
        <v>29056</v>
      </c>
      <c r="D5882" s="115">
        <v>13.33</v>
      </c>
    </row>
    <row r="5883" spans="1:4" ht="21.75" customHeight="1">
      <c r="A5883" s="113" t="s">
        <v>32094</v>
      </c>
      <c r="B5883" s="114" t="s">
        <v>32095</v>
      </c>
      <c r="C5883" s="113" t="s">
        <v>29056</v>
      </c>
      <c r="D5883" s="115">
        <v>16.48</v>
      </c>
    </row>
    <row r="5884" spans="1:4" ht="21.75" customHeight="1">
      <c r="A5884" s="113" t="s">
        <v>32096</v>
      </c>
      <c r="B5884" s="114" t="s">
        <v>32097</v>
      </c>
      <c r="C5884" s="113" t="s">
        <v>29056</v>
      </c>
      <c r="D5884" s="115">
        <v>36.04</v>
      </c>
    </row>
    <row r="5885" spans="1:4" ht="21.75" customHeight="1">
      <c r="A5885" s="113" t="s">
        <v>32098</v>
      </c>
      <c r="B5885" s="114" t="s">
        <v>32099</v>
      </c>
      <c r="C5885" s="113" t="s">
        <v>29056</v>
      </c>
      <c r="D5885" s="115">
        <v>56.83</v>
      </c>
    </row>
    <row r="5886" spans="1:4" ht="21.75" customHeight="1">
      <c r="A5886" s="113" t="s">
        <v>32100</v>
      </c>
      <c r="B5886" s="114" t="s">
        <v>32101</v>
      </c>
      <c r="C5886" s="113" t="s">
        <v>29056</v>
      </c>
      <c r="D5886" s="115">
        <v>67.81</v>
      </c>
    </row>
    <row r="5887" spans="1:4" ht="21.75" customHeight="1">
      <c r="A5887" s="113" t="s">
        <v>32102</v>
      </c>
      <c r="B5887" s="114" t="s">
        <v>32103</v>
      </c>
      <c r="C5887" s="113" t="s">
        <v>29056</v>
      </c>
      <c r="D5887" s="115">
        <v>47.7</v>
      </c>
    </row>
    <row r="5888" spans="1:4" ht="21.75" customHeight="1">
      <c r="A5888" s="113" t="s">
        <v>32104</v>
      </c>
      <c r="B5888" s="114" t="s">
        <v>32105</v>
      </c>
      <c r="C5888" s="113" t="s">
        <v>29056</v>
      </c>
      <c r="D5888" s="115">
        <v>20.05</v>
      </c>
    </row>
    <row r="5889" spans="1:4" ht="21.75" customHeight="1">
      <c r="A5889" s="113" t="s">
        <v>32106</v>
      </c>
      <c r="B5889" s="114" t="s">
        <v>32107</v>
      </c>
      <c r="C5889" s="113" t="s">
        <v>29056</v>
      </c>
      <c r="D5889" s="115">
        <v>17.73</v>
      </c>
    </row>
    <row r="5890" spans="1:4" ht="21.75" customHeight="1">
      <c r="A5890" s="113" t="s">
        <v>32108</v>
      </c>
      <c r="B5890" s="114" t="s">
        <v>32109</v>
      </c>
      <c r="C5890" s="113" t="s">
        <v>29056</v>
      </c>
      <c r="D5890" s="115">
        <v>32.4</v>
      </c>
    </row>
    <row r="5891" spans="1:4" ht="21.75" customHeight="1">
      <c r="A5891" s="113" t="s">
        <v>32110</v>
      </c>
      <c r="B5891" s="114" t="s">
        <v>32111</v>
      </c>
      <c r="C5891" s="113" t="s">
        <v>29056</v>
      </c>
      <c r="D5891" s="115">
        <v>33.46</v>
      </c>
    </row>
    <row r="5892" spans="1:4" ht="21.75" customHeight="1">
      <c r="A5892" s="113" t="s">
        <v>32112</v>
      </c>
      <c r="B5892" s="114" t="s">
        <v>32113</v>
      </c>
      <c r="C5892" s="113" t="s">
        <v>29056</v>
      </c>
      <c r="D5892" s="115">
        <v>32.21</v>
      </c>
    </row>
    <row r="5893" spans="1:4" ht="21.75" customHeight="1">
      <c r="A5893" s="113" t="s">
        <v>32114</v>
      </c>
      <c r="B5893" s="114" t="s">
        <v>32115</v>
      </c>
      <c r="C5893" s="113" t="s">
        <v>29056</v>
      </c>
      <c r="D5893" s="115">
        <v>27.11</v>
      </c>
    </row>
    <row r="5894" spans="1:4" ht="21.75" customHeight="1">
      <c r="A5894" s="113" t="s">
        <v>32116</v>
      </c>
      <c r="B5894" s="114" t="s">
        <v>32117</v>
      </c>
      <c r="C5894" s="113" t="s">
        <v>29056</v>
      </c>
      <c r="D5894" s="115">
        <v>25.1</v>
      </c>
    </row>
    <row r="5895" spans="1:4" ht="21.75" customHeight="1">
      <c r="A5895" s="113" t="s">
        <v>32118</v>
      </c>
      <c r="B5895" s="114" t="s">
        <v>32119</v>
      </c>
      <c r="C5895" s="113" t="s">
        <v>29056</v>
      </c>
      <c r="D5895" s="115">
        <v>25.53</v>
      </c>
    </row>
    <row r="5896" spans="1:4" ht="21.75" customHeight="1">
      <c r="A5896" s="113" t="s">
        <v>32120</v>
      </c>
      <c r="B5896" s="114" t="s">
        <v>32121</v>
      </c>
      <c r="C5896" s="113" t="s">
        <v>29056</v>
      </c>
      <c r="D5896" s="115">
        <v>32.82</v>
      </c>
    </row>
    <row r="5897" spans="1:4" ht="21.75" customHeight="1">
      <c r="A5897" s="113" t="s">
        <v>32122</v>
      </c>
      <c r="B5897" s="114" t="s">
        <v>32123</v>
      </c>
      <c r="C5897" s="113" t="s">
        <v>29056</v>
      </c>
      <c r="D5897" s="115">
        <v>13.68</v>
      </c>
    </row>
    <row r="5898" spans="1:4" ht="21.75" customHeight="1">
      <c r="A5898" s="113" t="s">
        <v>32124</v>
      </c>
      <c r="B5898" s="114" t="s">
        <v>32125</v>
      </c>
      <c r="C5898" s="113" t="s">
        <v>29056</v>
      </c>
      <c r="D5898" s="115">
        <v>37.29</v>
      </c>
    </row>
    <row r="5899" spans="1:4" ht="21.75" customHeight="1">
      <c r="A5899" s="113" t="s">
        <v>32126</v>
      </c>
      <c r="B5899" s="114" t="s">
        <v>32127</v>
      </c>
      <c r="C5899" s="113" t="s">
        <v>29056</v>
      </c>
      <c r="D5899" s="115">
        <v>15.73</v>
      </c>
    </row>
    <row r="5900" spans="1:4" ht="21.75" customHeight="1">
      <c r="A5900" s="113" t="s">
        <v>32128</v>
      </c>
      <c r="B5900" s="114" t="s">
        <v>32129</v>
      </c>
      <c r="C5900" s="113" t="s">
        <v>29056</v>
      </c>
      <c r="D5900" s="115">
        <v>28.44</v>
      </c>
    </row>
    <row r="5901" spans="1:4" ht="21.75" customHeight="1">
      <c r="A5901" s="113" t="s">
        <v>32130</v>
      </c>
      <c r="B5901" s="114" t="s">
        <v>32131</v>
      </c>
      <c r="C5901" s="113" t="s">
        <v>29056</v>
      </c>
      <c r="D5901" s="115">
        <v>11.85</v>
      </c>
    </row>
    <row r="5902" spans="1:4" ht="21.75" customHeight="1">
      <c r="A5902" s="113" t="s">
        <v>32132</v>
      </c>
      <c r="B5902" s="114" t="s">
        <v>32133</v>
      </c>
      <c r="C5902" s="113" t="s">
        <v>29056</v>
      </c>
      <c r="D5902" s="115">
        <v>3.05</v>
      </c>
    </row>
    <row r="5903" spans="1:4" ht="21.75" customHeight="1">
      <c r="A5903" s="113" t="s">
        <v>32134</v>
      </c>
      <c r="B5903" s="114" t="s">
        <v>32135</v>
      </c>
      <c r="C5903" s="113" t="s">
        <v>29056</v>
      </c>
      <c r="D5903" s="115">
        <v>35.770000000000003</v>
      </c>
    </row>
    <row r="5904" spans="1:4" ht="21.75" customHeight="1">
      <c r="A5904" s="113" t="s">
        <v>32136</v>
      </c>
      <c r="B5904" s="114" t="s">
        <v>32137</v>
      </c>
      <c r="C5904" s="113" t="s">
        <v>29056</v>
      </c>
      <c r="D5904" s="115">
        <v>3.5</v>
      </c>
    </row>
    <row r="5905" spans="1:4" ht="21.75" customHeight="1">
      <c r="A5905" s="113" t="s">
        <v>32138</v>
      </c>
      <c r="B5905" s="114" t="s">
        <v>32139</v>
      </c>
      <c r="C5905" s="113" t="s">
        <v>29056</v>
      </c>
      <c r="D5905" s="115">
        <v>3.43</v>
      </c>
    </row>
    <row r="5906" spans="1:4" ht="21.75" customHeight="1">
      <c r="A5906" s="113" t="s">
        <v>32140</v>
      </c>
      <c r="B5906" s="114" t="s">
        <v>32141</v>
      </c>
      <c r="C5906" s="113" t="s">
        <v>29056</v>
      </c>
      <c r="D5906" s="115">
        <v>3.07</v>
      </c>
    </row>
    <row r="5907" spans="1:4" ht="21.75" customHeight="1">
      <c r="A5907" s="113" t="s">
        <v>32142</v>
      </c>
      <c r="B5907" s="114" t="s">
        <v>32143</v>
      </c>
      <c r="C5907" s="113" t="s">
        <v>29056</v>
      </c>
      <c r="D5907" s="115">
        <v>2.86</v>
      </c>
    </row>
    <row r="5908" spans="1:4" ht="21.75" customHeight="1">
      <c r="A5908" s="113" t="s">
        <v>32144</v>
      </c>
      <c r="B5908" s="114" t="s">
        <v>32145</v>
      </c>
      <c r="C5908" s="113" t="s">
        <v>29056</v>
      </c>
      <c r="D5908" s="115">
        <v>2.71</v>
      </c>
    </row>
    <row r="5909" spans="1:4" ht="21.75" customHeight="1">
      <c r="A5909" s="113" t="s">
        <v>32146</v>
      </c>
      <c r="B5909" s="114" t="s">
        <v>32147</v>
      </c>
      <c r="C5909" s="113" t="s">
        <v>29056</v>
      </c>
      <c r="D5909" s="115">
        <v>2.62</v>
      </c>
    </row>
    <row r="5910" spans="1:4" ht="21.75" customHeight="1">
      <c r="A5910" s="113" t="s">
        <v>32148</v>
      </c>
      <c r="B5910" s="114" t="s">
        <v>32149</v>
      </c>
      <c r="C5910" s="113" t="s">
        <v>29056</v>
      </c>
      <c r="D5910" s="115">
        <v>5.8</v>
      </c>
    </row>
    <row r="5911" spans="1:4" ht="21.75" customHeight="1">
      <c r="A5911" s="113" t="s">
        <v>32150</v>
      </c>
      <c r="B5911" s="114" t="s">
        <v>32151</v>
      </c>
      <c r="C5911" s="113" t="s">
        <v>29056</v>
      </c>
      <c r="D5911" s="115">
        <v>4.8499999999999996</v>
      </c>
    </row>
    <row r="5912" spans="1:4" ht="21.75" customHeight="1">
      <c r="A5912" s="113" t="s">
        <v>32152</v>
      </c>
      <c r="B5912" s="114" t="s">
        <v>32153</v>
      </c>
      <c r="C5912" s="113" t="s">
        <v>29056</v>
      </c>
      <c r="D5912" s="115">
        <v>4.32</v>
      </c>
    </row>
    <row r="5913" spans="1:4" ht="21.75" customHeight="1">
      <c r="A5913" s="113" t="s">
        <v>32154</v>
      </c>
      <c r="B5913" s="114" t="s">
        <v>32155</v>
      </c>
      <c r="C5913" s="113" t="s">
        <v>29056</v>
      </c>
      <c r="D5913" s="115">
        <v>3.97</v>
      </c>
    </row>
    <row r="5914" spans="1:4" ht="21.75" customHeight="1">
      <c r="A5914" s="113" t="s">
        <v>32156</v>
      </c>
      <c r="B5914" s="114" t="s">
        <v>32157</v>
      </c>
      <c r="C5914" s="113" t="s">
        <v>29056</v>
      </c>
      <c r="D5914" s="115">
        <v>3.76</v>
      </c>
    </row>
    <row r="5915" spans="1:4" ht="21.75" customHeight="1">
      <c r="A5915" s="113" t="s">
        <v>32158</v>
      </c>
      <c r="B5915" s="114" t="s">
        <v>32159</v>
      </c>
      <c r="C5915" s="113" t="s">
        <v>29056</v>
      </c>
      <c r="D5915" s="115">
        <v>3.6</v>
      </c>
    </row>
    <row r="5916" spans="1:4" ht="21.75" customHeight="1">
      <c r="A5916" s="113" t="s">
        <v>32160</v>
      </c>
      <c r="B5916" s="114" t="s">
        <v>32161</v>
      </c>
      <c r="C5916" s="113" t="s">
        <v>29056</v>
      </c>
      <c r="D5916" s="115">
        <v>9.4499999999999993</v>
      </c>
    </row>
    <row r="5917" spans="1:4" ht="21.75" customHeight="1">
      <c r="A5917" s="113" t="s">
        <v>32162</v>
      </c>
      <c r="B5917" s="114" t="s">
        <v>32163</v>
      </c>
      <c r="C5917" s="113" t="s">
        <v>29056</v>
      </c>
      <c r="D5917" s="115">
        <v>11.05</v>
      </c>
    </row>
    <row r="5918" spans="1:4" ht="21.75" customHeight="1">
      <c r="A5918" s="113" t="s">
        <v>32164</v>
      </c>
      <c r="B5918" s="114" t="s">
        <v>32165</v>
      </c>
      <c r="C5918" s="113" t="s">
        <v>29056</v>
      </c>
      <c r="D5918" s="115">
        <v>8.91</v>
      </c>
    </row>
    <row r="5919" spans="1:4" ht="21.75" customHeight="1">
      <c r="A5919" s="113" t="s">
        <v>32166</v>
      </c>
      <c r="B5919" s="114" t="s">
        <v>32167</v>
      </c>
      <c r="C5919" s="113" t="s">
        <v>29056</v>
      </c>
      <c r="D5919" s="115">
        <v>25.58</v>
      </c>
    </row>
    <row r="5920" spans="1:4" ht="21.75" customHeight="1">
      <c r="A5920" s="113" t="s">
        <v>32168</v>
      </c>
      <c r="B5920" s="114" t="s">
        <v>32169</v>
      </c>
      <c r="C5920" s="113" t="s">
        <v>29056</v>
      </c>
      <c r="D5920" s="115">
        <v>7.65</v>
      </c>
    </row>
    <row r="5921" spans="1:4" ht="21.75" customHeight="1">
      <c r="A5921" s="113" t="s">
        <v>32170</v>
      </c>
      <c r="B5921" s="114" t="s">
        <v>32171</v>
      </c>
      <c r="C5921" s="113" t="s">
        <v>29056</v>
      </c>
      <c r="D5921" s="115">
        <v>5.38</v>
      </c>
    </row>
    <row r="5922" spans="1:4" ht="21.75" customHeight="1">
      <c r="A5922" s="113" t="s">
        <v>32172</v>
      </c>
      <c r="B5922" s="114" t="s">
        <v>32173</v>
      </c>
      <c r="C5922" s="113" t="s">
        <v>29056</v>
      </c>
      <c r="D5922" s="115">
        <v>27.09</v>
      </c>
    </row>
    <row r="5923" spans="1:4" ht="21.75" customHeight="1">
      <c r="A5923" s="113" t="s">
        <v>32174</v>
      </c>
      <c r="B5923" s="114" t="s">
        <v>32175</v>
      </c>
      <c r="C5923" s="113" t="s">
        <v>29056</v>
      </c>
      <c r="D5923" s="115">
        <v>26.78</v>
      </c>
    </row>
    <row r="5924" spans="1:4" ht="21.75" customHeight="1">
      <c r="A5924" s="113" t="s">
        <v>32176</v>
      </c>
      <c r="B5924" s="114" t="s">
        <v>32177</v>
      </c>
      <c r="C5924" s="113" t="s">
        <v>29056</v>
      </c>
      <c r="D5924" s="115">
        <v>5.53</v>
      </c>
    </row>
    <row r="5925" spans="1:4" ht="21.75" customHeight="1">
      <c r="A5925" s="113" t="s">
        <v>32178</v>
      </c>
      <c r="B5925" s="114" t="s">
        <v>32179</v>
      </c>
      <c r="C5925" s="113" t="s">
        <v>17005</v>
      </c>
      <c r="D5925" s="115">
        <v>38.18</v>
      </c>
    </row>
    <row r="5926" spans="1:4" ht="21.75" customHeight="1">
      <c r="A5926" s="113" t="s">
        <v>32180</v>
      </c>
      <c r="B5926" s="114" t="s">
        <v>32181</v>
      </c>
      <c r="C5926" s="113" t="s">
        <v>29056</v>
      </c>
      <c r="D5926" s="115">
        <v>41.96</v>
      </c>
    </row>
    <row r="5927" spans="1:4" ht="21.75" customHeight="1">
      <c r="A5927" s="113" t="s">
        <v>32182</v>
      </c>
      <c r="B5927" s="114" t="s">
        <v>32183</v>
      </c>
      <c r="C5927" s="113" t="s">
        <v>29056</v>
      </c>
      <c r="D5927" s="115">
        <v>42.41</v>
      </c>
    </row>
    <row r="5928" spans="1:4" ht="21.75" customHeight="1">
      <c r="A5928" s="113" t="s">
        <v>32184</v>
      </c>
      <c r="B5928" s="114" t="s">
        <v>32185</v>
      </c>
      <c r="C5928" s="113" t="s">
        <v>29056</v>
      </c>
      <c r="D5928" s="115">
        <v>46.09</v>
      </c>
    </row>
    <row r="5929" spans="1:4" ht="21.75" customHeight="1">
      <c r="A5929" s="113" t="s">
        <v>32186</v>
      </c>
      <c r="B5929" s="114" t="s">
        <v>32187</v>
      </c>
      <c r="C5929" s="113" t="s">
        <v>29056</v>
      </c>
      <c r="D5929" s="115">
        <v>46.01</v>
      </c>
    </row>
    <row r="5930" spans="1:4" ht="21.75" customHeight="1">
      <c r="A5930" s="113" t="s">
        <v>32188</v>
      </c>
      <c r="B5930" s="114" t="s">
        <v>32189</v>
      </c>
      <c r="C5930" s="113" t="s">
        <v>29056</v>
      </c>
      <c r="D5930" s="115">
        <v>32.93</v>
      </c>
    </row>
    <row r="5931" spans="1:4" ht="21.75" customHeight="1">
      <c r="A5931" s="113" t="s">
        <v>32190</v>
      </c>
      <c r="B5931" s="114" t="s">
        <v>32191</v>
      </c>
      <c r="C5931" s="113" t="s">
        <v>29056</v>
      </c>
      <c r="D5931" s="115">
        <v>33.28</v>
      </c>
    </row>
    <row r="5932" spans="1:4" ht="21.75" customHeight="1">
      <c r="A5932" s="113" t="s">
        <v>32192</v>
      </c>
      <c r="B5932" s="114" t="s">
        <v>32193</v>
      </c>
      <c r="C5932" s="113" t="s">
        <v>29056</v>
      </c>
      <c r="D5932" s="115">
        <v>36.17</v>
      </c>
    </row>
    <row r="5933" spans="1:4" ht="21.75" customHeight="1">
      <c r="A5933" s="113" t="s">
        <v>32194</v>
      </c>
      <c r="B5933" s="114" t="s">
        <v>32195</v>
      </c>
      <c r="C5933" s="113" t="s">
        <v>29056</v>
      </c>
      <c r="D5933" s="115">
        <v>36.11</v>
      </c>
    </row>
    <row r="5934" spans="1:4" ht="21.75" customHeight="1">
      <c r="A5934" s="113" t="s">
        <v>32196</v>
      </c>
      <c r="B5934" s="114" t="s">
        <v>32197</v>
      </c>
      <c r="C5934" s="113" t="s">
        <v>29056</v>
      </c>
      <c r="D5934" s="115">
        <v>27.8</v>
      </c>
    </row>
    <row r="5935" spans="1:4" ht="21.75" customHeight="1">
      <c r="A5935" s="113" t="s">
        <v>32198</v>
      </c>
      <c r="B5935" s="114" t="s">
        <v>32199</v>
      </c>
      <c r="C5935" s="113" t="s">
        <v>29056</v>
      </c>
      <c r="D5935" s="115">
        <v>28.09</v>
      </c>
    </row>
    <row r="5936" spans="1:4" ht="21.75" customHeight="1">
      <c r="A5936" s="113" t="s">
        <v>32200</v>
      </c>
      <c r="B5936" s="114" t="s">
        <v>32201</v>
      </c>
      <c r="C5936" s="113" t="s">
        <v>29056</v>
      </c>
      <c r="D5936" s="115">
        <v>30.53</v>
      </c>
    </row>
    <row r="5937" spans="1:4" ht="21.75" customHeight="1">
      <c r="A5937" s="113" t="s">
        <v>32202</v>
      </c>
      <c r="B5937" s="114" t="s">
        <v>32203</v>
      </c>
      <c r="C5937" s="113" t="s">
        <v>29056</v>
      </c>
      <c r="D5937" s="115">
        <v>30.48</v>
      </c>
    </row>
    <row r="5938" spans="1:4" ht="21.75" customHeight="1">
      <c r="A5938" s="113" t="s">
        <v>32204</v>
      </c>
      <c r="B5938" s="114" t="s">
        <v>32205</v>
      </c>
      <c r="C5938" s="113" t="s">
        <v>29056</v>
      </c>
      <c r="D5938" s="115">
        <v>31.12</v>
      </c>
    </row>
    <row r="5939" spans="1:4" ht="21.75" customHeight="1">
      <c r="A5939" s="113" t="s">
        <v>32206</v>
      </c>
      <c r="B5939" s="114" t="s">
        <v>32207</v>
      </c>
      <c r="C5939" s="113" t="s">
        <v>29056</v>
      </c>
      <c r="D5939" s="115">
        <v>31.45</v>
      </c>
    </row>
    <row r="5940" spans="1:4" ht="21.75" customHeight="1">
      <c r="A5940" s="113" t="s">
        <v>32208</v>
      </c>
      <c r="B5940" s="114" t="s">
        <v>32209</v>
      </c>
      <c r="C5940" s="113" t="s">
        <v>29056</v>
      </c>
      <c r="D5940" s="115">
        <v>34.18</v>
      </c>
    </row>
    <row r="5941" spans="1:4" ht="21.75" customHeight="1">
      <c r="A5941" s="113" t="s">
        <v>32210</v>
      </c>
      <c r="B5941" s="114" t="s">
        <v>32211</v>
      </c>
      <c r="C5941" s="113" t="s">
        <v>29056</v>
      </c>
      <c r="D5941" s="115">
        <v>34.119999999999997</v>
      </c>
    </row>
    <row r="5942" spans="1:4" ht="21.75" customHeight="1">
      <c r="A5942" s="113" t="s">
        <v>32212</v>
      </c>
      <c r="B5942" s="114" t="s">
        <v>32213</v>
      </c>
      <c r="C5942" s="113" t="s">
        <v>29056</v>
      </c>
      <c r="D5942" s="115">
        <v>100.13</v>
      </c>
    </row>
    <row r="5943" spans="1:4" ht="21.75" customHeight="1">
      <c r="A5943" s="113" t="s">
        <v>32214</v>
      </c>
      <c r="B5943" s="114" t="s">
        <v>32215</v>
      </c>
      <c r="C5943" s="113" t="s">
        <v>32216</v>
      </c>
      <c r="D5943" s="115">
        <v>0.93</v>
      </c>
    </row>
    <row r="5944" spans="1:4" ht="21.75" customHeight="1">
      <c r="A5944" s="113" t="s">
        <v>32217</v>
      </c>
      <c r="B5944" s="114" t="s">
        <v>32218</v>
      </c>
      <c r="C5944" s="113" t="s">
        <v>32216</v>
      </c>
      <c r="D5944" s="115">
        <v>0.74</v>
      </c>
    </row>
    <row r="5945" spans="1:4" ht="21.75" customHeight="1">
      <c r="A5945" s="113" t="s">
        <v>32219</v>
      </c>
      <c r="B5945" s="114" t="s">
        <v>32220</v>
      </c>
      <c r="C5945" s="113" t="s">
        <v>32216</v>
      </c>
      <c r="D5945" s="115">
        <v>0.66</v>
      </c>
    </row>
    <row r="5946" spans="1:4" ht="21.75" customHeight="1">
      <c r="A5946" s="113" t="s">
        <v>32221</v>
      </c>
      <c r="B5946" s="114" t="s">
        <v>32222</v>
      </c>
      <c r="C5946" s="113" t="s">
        <v>32216</v>
      </c>
      <c r="D5946" s="115">
        <v>1.23</v>
      </c>
    </row>
    <row r="5947" spans="1:4" ht="21.75" customHeight="1">
      <c r="A5947" s="113" t="s">
        <v>32223</v>
      </c>
      <c r="B5947" s="114" t="s">
        <v>32224</v>
      </c>
      <c r="C5947" s="113" t="s">
        <v>32216</v>
      </c>
      <c r="D5947" s="115">
        <v>0.98</v>
      </c>
    </row>
    <row r="5948" spans="1:4" ht="21.75" customHeight="1">
      <c r="A5948" s="113" t="s">
        <v>32225</v>
      </c>
      <c r="B5948" s="114" t="s">
        <v>32226</v>
      </c>
      <c r="C5948" s="113" t="s">
        <v>32216</v>
      </c>
      <c r="D5948" s="115">
        <v>0.79</v>
      </c>
    </row>
    <row r="5949" spans="1:4" ht="21.75" customHeight="1">
      <c r="A5949" s="113" t="s">
        <v>32227</v>
      </c>
      <c r="B5949" s="114" t="s">
        <v>32228</v>
      </c>
      <c r="C5949" s="113" t="s">
        <v>32216</v>
      </c>
      <c r="D5949" s="115">
        <v>0.93</v>
      </c>
    </row>
    <row r="5950" spans="1:4" ht="21.75" customHeight="1">
      <c r="A5950" s="113" t="s">
        <v>32229</v>
      </c>
      <c r="B5950" s="114" t="s">
        <v>32230</v>
      </c>
      <c r="C5950" s="113" t="s">
        <v>32216</v>
      </c>
      <c r="D5950" s="115">
        <v>0.74</v>
      </c>
    </row>
    <row r="5951" spans="1:4" ht="21.75" customHeight="1">
      <c r="A5951" s="113" t="s">
        <v>32231</v>
      </c>
      <c r="B5951" s="114" t="s">
        <v>32232</v>
      </c>
      <c r="C5951" s="113" t="s">
        <v>32216</v>
      </c>
      <c r="D5951" s="115">
        <v>0.66</v>
      </c>
    </row>
    <row r="5952" spans="1:4" ht="21.75" customHeight="1">
      <c r="A5952" s="113" t="s">
        <v>32233</v>
      </c>
      <c r="B5952" s="114" t="s">
        <v>32234</v>
      </c>
      <c r="C5952" s="113" t="s">
        <v>32216</v>
      </c>
      <c r="D5952" s="115">
        <v>1.29</v>
      </c>
    </row>
    <row r="5953" spans="1:4" ht="21.75" customHeight="1">
      <c r="A5953" s="113" t="s">
        <v>32235</v>
      </c>
      <c r="B5953" s="114" t="s">
        <v>32236</v>
      </c>
      <c r="C5953" s="113" t="s">
        <v>32216</v>
      </c>
      <c r="D5953" s="115">
        <v>1.03</v>
      </c>
    </row>
    <row r="5954" spans="1:4" ht="21.75" customHeight="1">
      <c r="A5954" s="113" t="s">
        <v>32237</v>
      </c>
      <c r="B5954" s="114" t="s">
        <v>32238</v>
      </c>
      <c r="C5954" s="113" t="s">
        <v>32216</v>
      </c>
      <c r="D5954" s="115">
        <v>0.83</v>
      </c>
    </row>
    <row r="5955" spans="1:4" ht="21.75" customHeight="1">
      <c r="A5955" s="113" t="s">
        <v>32239</v>
      </c>
      <c r="B5955" s="114" t="s">
        <v>32240</v>
      </c>
      <c r="C5955" s="113" t="s">
        <v>32216</v>
      </c>
      <c r="D5955" s="115">
        <v>1.1200000000000001</v>
      </c>
    </row>
    <row r="5956" spans="1:4" ht="21.75" customHeight="1">
      <c r="A5956" s="113" t="s">
        <v>32241</v>
      </c>
      <c r="B5956" s="114" t="s">
        <v>32242</v>
      </c>
      <c r="C5956" s="113" t="s">
        <v>32216</v>
      </c>
      <c r="D5956" s="115">
        <v>0.9</v>
      </c>
    </row>
    <row r="5957" spans="1:4" ht="21.75" customHeight="1">
      <c r="A5957" s="113" t="s">
        <v>32243</v>
      </c>
      <c r="B5957" s="114" t="s">
        <v>32244</v>
      </c>
      <c r="C5957" s="113" t="s">
        <v>32216</v>
      </c>
      <c r="D5957" s="115">
        <v>0.72</v>
      </c>
    </row>
    <row r="5958" spans="1:4" ht="21.75" customHeight="1">
      <c r="A5958" s="113" t="s">
        <v>32245</v>
      </c>
      <c r="B5958" s="114" t="s">
        <v>32246</v>
      </c>
      <c r="C5958" s="113" t="s">
        <v>32216</v>
      </c>
      <c r="D5958" s="115">
        <v>1.94</v>
      </c>
    </row>
    <row r="5959" spans="1:4" ht="21.75" customHeight="1">
      <c r="A5959" s="113" t="s">
        <v>32247</v>
      </c>
      <c r="B5959" s="114" t="s">
        <v>32248</v>
      </c>
      <c r="C5959" s="113" t="s">
        <v>32216</v>
      </c>
      <c r="D5959" s="115">
        <v>1.55</v>
      </c>
    </row>
    <row r="5960" spans="1:4" ht="21.75" customHeight="1">
      <c r="A5960" s="113" t="s">
        <v>32249</v>
      </c>
      <c r="B5960" s="114" t="s">
        <v>32250</v>
      </c>
      <c r="C5960" s="113" t="s">
        <v>32216</v>
      </c>
      <c r="D5960" s="115">
        <v>1.25</v>
      </c>
    </row>
    <row r="5961" spans="1:4" ht="21.75" customHeight="1">
      <c r="A5961" s="113" t="s">
        <v>32251</v>
      </c>
      <c r="B5961" s="114" t="s">
        <v>32252</v>
      </c>
      <c r="C5961" s="113" t="s">
        <v>32216</v>
      </c>
      <c r="D5961" s="115">
        <v>2.64</v>
      </c>
    </row>
    <row r="5962" spans="1:4" ht="21.75" customHeight="1">
      <c r="A5962" s="113" t="s">
        <v>32253</v>
      </c>
      <c r="B5962" s="114" t="s">
        <v>32254</v>
      </c>
      <c r="C5962" s="113" t="s">
        <v>32216</v>
      </c>
      <c r="D5962" s="115">
        <v>2.12</v>
      </c>
    </row>
    <row r="5963" spans="1:4" ht="21.75" customHeight="1">
      <c r="A5963" s="113" t="s">
        <v>32255</v>
      </c>
      <c r="B5963" s="114" t="s">
        <v>32256</v>
      </c>
      <c r="C5963" s="113" t="s">
        <v>32216</v>
      </c>
      <c r="D5963" s="115">
        <v>1.7</v>
      </c>
    </row>
    <row r="5964" spans="1:4" ht="21.75" customHeight="1">
      <c r="A5964" s="113" t="s">
        <v>32257</v>
      </c>
      <c r="B5964" s="114" t="s">
        <v>32258</v>
      </c>
      <c r="C5964" s="113" t="s">
        <v>32216</v>
      </c>
      <c r="D5964" s="115">
        <v>1.99</v>
      </c>
    </row>
    <row r="5965" spans="1:4" ht="21.75" customHeight="1">
      <c r="A5965" s="113" t="s">
        <v>32259</v>
      </c>
      <c r="B5965" s="114" t="s">
        <v>32260</v>
      </c>
      <c r="C5965" s="113" t="s">
        <v>32216</v>
      </c>
      <c r="D5965" s="115">
        <v>1.59</v>
      </c>
    </row>
    <row r="5966" spans="1:4" ht="21.75" customHeight="1">
      <c r="A5966" s="113" t="s">
        <v>32261</v>
      </c>
      <c r="B5966" s="114" t="s">
        <v>32262</v>
      </c>
      <c r="C5966" s="113" t="s">
        <v>32216</v>
      </c>
      <c r="D5966" s="115">
        <v>1.28</v>
      </c>
    </row>
    <row r="5967" spans="1:4" ht="21.75" customHeight="1">
      <c r="A5967" s="113" t="s">
        <v>32263</v>
      </c>
      <c r="B5967" s="114" t="s">
        <v>32264</v>
      </c>
      <c r="C5967" s="113" t="s">
        <v>32216</v>
      </c>
      <c r="D5967" s="115">
        <v>1.08</v>
      </c>
    </row>
    <row r="5968" spans="1:4" ht="21.75" customHeight="1">
      <c r="A5968" s="113" t="s">
        <v>32265</v>
      </c>
      <c r="B5968" s="114" t="s">
        <v>32266</v>
      </c>
      <c r="C5968" s="113" t="s">
        <v>32216</v>
      </c>
      <c r="D5968" s="115">
        <v>0.87</v>
      </c>
    </row>
    <row r="5969" spans="1:4" ht="21.75" customHeight="1">
      <c r="A5969" s="113" t="s">
        <v>32267</v>
      </c>
      <c r="B5969" s="114" t="s">
        <v>32268</v>
      </c>
      <c r="C5969" s="113" t="s">
        <v>32216</v>
      </c>
      <c r="D5969" s="115">
        <v>0.69</v>
      </c>
    </row>
    <row r="5970" spans="1:4" ht="21.75" customHeight="1">
      <c r="A5970" s="113" t="s">
        <v>32269</v>
      </c>
      <c r="B5970" s="114" t="s">
        <v>32270</v>
      </c>
      <c r="C5970" s="113" t="s">
        <v>32216</v>
      </c>
      <c r="D5970" s="115">
        <v>1.92</v>
      </c>
    </row>
    <row r="5971" spans="1:4" ht="21.75" customHeight="1">
      <c r="A5971" s="113" t="s">
        <v>32271</v>
      </c>
      <c r="B5971" s="114" t="s">
        <v>32272</v>
      </c>
      <c r="C5971" s="113" t="s">
        <v>32216</v>
      </c>
      <c r="D5971" s="115">
        <v>1.54</v>
      </c>
    </row>
    <row r="5972" spans="1:4" ht="21.75" customHeight="1">
      <c r="A5972" s="113" t="s">
        <v>32273</v>
      </c>
      <c r="B5972" s="114" t="s">
        <v>32274</v>
      </c>
      <c r="C5972" s="113" t="s">
        <v>32216</v>
      </c>
      <c r="D5972" s="115">
        <v>1.23</v>
      </c>
    </row>
    <row r="5973" spans="1:4" ht="21.75" customHeight="1">
      <c r="A5973" s="113" t="s">
        <v>32275</v>
      </c>
      <c r="B5973" s="114" t="s">
        <v>32276</v>
      </c>
      <c r="C5973" s="113" t="s">
        <v>32216</v>
      </c>
      <c r="D5973" s="115">
        <v>1.23</v>
      </c>
    </row>
    <row r="5974" spans="1:4" ht="21.75" customHeight="1">
      <c r="A5974" s="113" t="s">
        <v>32277</v>
      </c>
      <c r="B5974" s="114" t="s">
        <v>32278</v>
      </c>
      <c r="C5974" s="113" t="s">
        <v>32216</v>
      </c>
      <c r="D5974" s="115">
        <v>0.99</v>
      </c>
    </row>
    <row r="5975" spans="1:4" ht="21.75" customHeight="1">
      <c r="A5975" s="113" t="s">
        <v>32279</v>
      </c>
      <c r="B5975" s="114" t="s">
        <v>32280</v>
      </c>
      <c r="C5975" s="113" t="s">
        <v>32216</v>
      </c>
      <c r="D5975" s="115">
        <v>0.79</v>
      </c>
    </row>
    <row r="5976" spans="1:4" ht="21.75" customHeight="1">
      <c r="A5976" s="113" t="s">
        <v>32281</v>
      </c>
      <c r="B5976" s="114" t="s">
        <v>32282</v>
      </c>
      <c r="C5976" s="113" t="s">
        <v>32216</v>
      </c>
      <c r="D5976" s="115">
        <v>1.28</v>
      </c>
    </row>
    <row r="5977" spans="1:4" ht="21.75" customHeight="1">
      <c r="A5977" s="113" t="s">
        <v>32283</v>
      </c>
      <c r="B5977" s="114" t="s">
        <v>32284</v>
      </c>
      <c r="C5977" s="113" t="s">
        <v>32216</v>
      </c>
      <c r="D5977" s="115">
        <v>1.02</v>
      </c>
    </row>
    <row r="5978" spans="1:4" ht="21.75" customHeight="1">
      <c r="A5978" s="113" t="s">
        <v>32285</v>
      </c>
      <c r="B5978" s="114" t="s">
        <v>32286</v>
      </c>
      <c r="C5978" s="113" t="s">
        <v>32216</v>
      </c>
      <c r="D5978" s="115">
        <v>0.82</v>
      </c>
    </row>
    <row r="5979" spans="1:4" ht="21.75" customHeight="1">
      <c r="A5979" s="113" t="s">
        <v>32287</v>
      </c>
      <c r="B5979" s="114" t="s">
        <v>32288</v>
      </c>
      <c r="C5979" s="113" t="s">
        <v>32216</v>
      </c>
      <c r="D5979" s="115">
        <v>0.88</v>
      </c>
    </row>
    <row r="5980" spans="1:4" ht="21.75" customHeight="1">
      <c r="A5980" s="113" t="s">
        <v>32289</v>
      </c>
      <c r="B5980" s="114" t="s">
        <v>32290</v>
      </c>
      <c r="C5980" s="113" t="s">
        <v>32216</v>
      </c>
      <c r="D5980" s="115">
        <v>0.71</v>
      </c>
    </row>
    <row r="5981" spans="1:4" ht="21.75" customHeight="1">
      <c r="A5981" s="113" t="s">
        <v>32291</v>
      </c>
      <c r="B5981" s="114" t="s">
        <v>32292</v>
      </c>
      <c r="C5981" s="113" t="s">
        <v>32216</v>
      </c>
      <c r="D5981" s="115">
        <v>0.56999999999999995</v>
      </c>
    </row>
    <row r="5982" spans="1:4" ht="21.75" customHeight="1">
      <c r="A5982" s="113" t="s">
        <v>32293</v>
      </c>
      <c r="B5982" s="114" t="s">
        <v>32294</v>
      </c>
      <c r="C5982" s="113" t="s">
        <v>32216</v>
      </c>
      <c r="D5982" s="115">
        <v>2.0699999999999998</v>
      </c>
    </row>
    <row r="5983" spans="1:4" ht="21.75" customHeight="1">
      <c r="A5983" s="113" t="s">
        <v>32295</v>
      </c>
      <c r="B5983" s="114" t="s">
        <v>32296</v>
      </c>
      <c r="C5983" s="113" t="s">
        <v>32216</v>
      </c>
      <c r="D5983" s="115">
        <v>1.66</v>
      </c>
    </row>
    <row r="5984" spans="1:4" ht="21.75" customHeight="1">
      <c r="A5984" s="113" t="s">
        <v>32297</v>
      </c>
      <c r="B5984" s="114" t="s">
        <v>32298</v>
      </c>
      <c r="C5984" s="113" t="s">
        <v>32216</v>
      </c>
      <c r="D5984" s="115">
        <v>1.33</v>
      </c>
    </row>
    <row r="5985" spans="1:4" ht="21.75" customHeight="1">
      <c r="A5985" s="113" t="s">
        <v>32299</v>
      </c>
      <c r="B5985" s="114" t="s">
        <v>32300</v>
      </c>
      <c r="C5985" s="113" t="s">
        <v>32216</v>
      </c>
      <c r="D5985" s="115">
        <v>1.6</v>
      </c>
    </row>
    <row r="5986" spans="1:4" ht="21.75" customHeight="1">
      <c r="A5986" s="113" t="s">
        <v>32301</v>
      </c>
      <c r="B5986" s="114" t="s">
        <v>32302</v>
      </c>
      <c r="C5986" s="113" t="s">
        <v>32216</v>
      </c>
      <c r="D5986" s="115">
        <v>1.28</v>
      </c>
    </row>
    <row r="5987" spans="1:4" ht="21.75" customHeight="1">
      <c r="A5987" s="113" t="s">
        <v>32303</v>
      </c>
      <c r="B5987" s="114" t="s">
        <v>32304</v>
      </c>
      <c r="C5987" s="113" t="s">
        <v>32216</v>
      </c>
      <c r="D5987" s="115">
        <v>1.03</v>
      </c>
    </row>
    <row r="5988" spans="1:4" ht="21.75" customHeight="1">
      <c r="A5988" s="113" t="s">
        <v>32305</v>
      </c>
      <c r="B5988" s="114" t="s">
        <v>32306</v>
      </c>
      <c r="C5988" s="113" t="s">
        <v>32216</v>
      </c>
      <c r="D5988" s="115">
        <v>2.62</v>
      </c>
    </row>
    <row r="5989" spans="1:4" ht="21.75" customHeight="1">
      <c r="A5989" s="113" t="s">
        <v>32307</v>
      </c>
      <c r="B5989" s="114" t="s">
        <v>32308</v>
      </c>
      <c r="C5989" s="113" t="s">
        <v>32216</v>
      </c>
      <c r="D5989" s="115">
        <v>2.1</v>
      </c>
    </row>
    <row r="5990" spans="1:4" ht="21.75" customHeight="1">
      <c r="A5990" s="113" t="s">
        <v>32309</v>
      </c>
      <c r="B5990" s="114" t="s">
        <v>32310</v>
      </c>
      <c r="C5990" s="113" t="s">
        <v>32216</v>
      </c>
      <c r="D5990" s="115">
        <v>1.68</v>
      </c>
    </row>
    <row r="5991" spans="1:4" ht="21.75" customHeight="1">
      <c r="A5991" s="113" t="s">
        <v>32311</v>
      </c>
      <c r="B5991" s="114" t="s">
        <v>32312</v>
      </c>
      <c r="C5991" s="113" t="s">
        <v>32216</v>
      </c>
      <c r="D5991" s="115">
        <v>2.0299999999999998</v>
      </c>
    </row>
    <row r="5992" spans="1:4" ht="21.75" customHeight="1">
      <c r="A5992" s="113" t="s">
        <v>32313</v>
      </c>
      <c r="B5992" s="114" t="s">
        <v>32314</v>
      </c>
      <c r="C5992" s="113" t="s">
        <v>32216</v>
      </c>
      <c r="D5992" s="115">
        <v>1.62</v>
      </c>
    </row>
    <row r="5993" spans="1:4" ht="21.75" customHeight="1">
      <c r="A5993" s="113" t="s">
        <v>32315</v>
      </c>
      <c r="B5993" s="114" t="s">
        <v>32316</v>
      </c>
      <c r="C5993" s="113" t="s">
        <v>32216</v>
      </c>
      <c r="D5993" s="115">
        <v>1.3</v>
      </c>
    </row>
    <row r="5994" spans="1:4" ht="21.75" customHeight="1">
      <c r="A5994" s="113" t="s">
        <v>32317</v>
      </c>
      <c r="B5994" s="114" t="s">
        <v>32318</v>
      </c>
      <c r="C5994" s="113" t="s">
        <v>32319</v>
      </c>
      <c r="D5994" s="115">
        <v>1.93</v>
      </c>
    </row>
    <row r="5995" spans="1:4" ht="21.75" customHeight="1">
      <c r="A5995" s="113" t="s">
        <v>32320</v>
      </c>
      <c r="B5995" s="114" t="s">
        <v>32321</v>
      </c>
      <c r="C5995" s="113" t="s">
        <v>32319</v>
      </c>
      <c r="D5995" s="115">
        <v>0.49</v>
      </c>
    </row>
    <row r="5996" spans="1:4" ht="21.75" customHeight="1">
      <c r="A5996" s="113" t="s">
        <v>32322</v>
      </c>
      <c r="B5996" s="114" t="s">
        <v>32323</v>
      </c>
      <c r="C5996" s="113" t="s">
        <v>32319</v>
      </c>
      <c r="D5996" s="115">
        <v>0.46</v>
      </c>
    </row>
    <row r="5997" spans="1:4" ht="21.75" customHeight="1">
      <c r="A5997" s="113" t="s">
        <v>32324</v>
      </c>
      <c r="B5997" s="114" t="s">
        <v>32325</v>
      </c>
      <c r="C5997" s="113" t="s">
        <v>32319</v>
      </c>
      <c r="D5997" s="115">
        <v>1.1399999999999999</v>
      </c>
    </row>
    <row r="5998" spans="1:4" ht="21.75" customHeight="1">
      <c r="A5998" s="113" t="s">
        <v>32326</v>
      </c>
      <c r="B5998" s="114" t="s">
        <v>32327</v>
      </c>
      <c r="C5998" s="113" t="s">
        <v>32319</v>
      </c>
      <c r="D5998" s="115">
        <v>0.45</v>
      </c>
    </row>
    <row r="5999" spans="1:4" ht="21.75" customHeight="1">
      <c r="A5999" s="113" t="s">
        <v>32328</v>
      </c>
      <c r="B5999" s="114" t="s">
        <v>32329</v>
      </c>
      <c r="C5999" s="113" t="s">
        <v>32319</v>
      </c>
      <c r="D5999" s="115">
        <v>0.9</v>
      </c>
    </row>
    <row r="6000" spans="1:4" ht="21.75" customHeight="1">
      <c r="A6000" s="113" t="s">
        <v>32330</v>
      </c>
      <c r="B6000" s="114" t="s">
        <v>32331</v>
      </c>
      <c r="C6000" s="113" t="s">
        <v>32319</v>
      </c>
      <c r="D6000" s="115">
        <v>0.77</v>
      </c>
    </row>
    <row r="6001" spans="1:4" ht="21.75" customHeight="1">
      <c r="A6001" s="113" t="s">
        <v>32332</v>
      </c>
      <c r="B6001" s="114" t="s">
        <v>32333</v>
      </c>
      <c r="C6001" s="113" t="s">
        <v>32319</v>
      </c>
      <c r="D6001" s="115">
        <v>0.68</v>
      </c>
    </row>
    <row r="6002" spans="1:4" ht="21.75" customHeight="1">
      <c r="A6002" s="113" t="s">
        <v>32334</v>
      </c>
      <c r="B6002" s="114" t="s">
        <v>32335</v>
      </c>
      <c r="C6002" s="113" t="s">
        <v>32319</v>
      </c>
      <c r="D6002" s="115">
        <v>2.81</v>
      </c>
    </row>
    <row r="6003" spans="1:4" ht="21.75" customHeight="1">
      <c r="A6003" s="113" t="s">
        <v>32336</v>
      </c>
      <c r="B6003" s="114" t="s">
        <v>32337</v>
      </c>
      <c r="C6003" s="113" t="s">
        <v>32319</v>
      </c>
      <c r="D6003" s="115">
        <v>1.88</v>
      </c>
    </row>
    <row r="6004" spans="1:4" ht="21.75" customHeight="1">
      <c r="A6004" s="113" t="s">
        <v>32338</v>
      </c>
      <c r="B6004" s="114" t="s">
        <v>32339</v>
      </c>
      <c r="C6004" s="113" t="s">
        <v>32319</v>
      </c>
      <c r="D6004" s="115">
        <v>0.48</v>
      </c>
    </row>
    <row r="6005" spans="1:4" ht="21.75" customHeight="1">
      <c r="A6005" s="113" t="s">
        <v>32340</v>
      </c>
      <c r="B6005" s="114" t="s">
        <v>32341</v>
      </c>
      <c r="C6005" s="113" t="s">
        <v>32319</v>
      </c>
      <c r="D6005" s="115">
        <v>0.45</v>
      </c>
    </row>
    <row r="6006" spans="1:4" ht="21.75" customHeight="1">
      <c r="A6006" s="113" t="s">
        <v>32342</v>
      </c>
      <c r="B6006" s="114" t="s">
        <v>32343</v>
      </c>
      <c r="C6006" s="113" t="s">
        <v>32319</v>
      </c>
      <c r="D6006" s="115">
        <v>1.1100000000000001</v>
      </c>
    </row>
    <row r="6007" spans="1:4" ht="21.75" customHeight="1">
      <c r="A6007" s="113" t="s">
        <v>32344</v>
      </c>
      <c r="B6007" s="114" t="s">
        <v>32345</v>
      </c>
      <c r="C6007" s="113" t="s">
        <v>32319</v>
      </c>
      <c r="D6007" s="115">
        <v>0.44</v>
      </c>
    </row>
    <row r="6008" spans="1:4" ht="21.75" customHeight="1">
      <c r="A6008" s="113" t="s">
        <v>32346</v>
      </c>
      <c r="B6008" s="114" t="s">
        <v>32347</v>
      </c>
      <c r="C6008" s="113" t="s">
        <v>32319</v>
      </c>
      <c r="D6008" s="115">
        <v>0.87</v>
      </c>
    </row>
    <row r="6009" spans="1:4" ht="21.75" customHeight="1">
      <c r="A6009" s="113" t="s">
        <v>32348</v>
      </c>
      <c r="B6009" s="114" t="s">
        <v>32349</v>
      </c>
      <c r="C6009" s="113" t="s">
        <v>32319</v>
      </c>
      <c r="D6009" s="115">
        <v>0.75</v>
      </c>
    </row>
    <row r="6010" spans="1:4" ht="21.75" customHeight="1">
      <c r="A6010" s="113" t="s">
        <v>32350</v>
      </c>
      <c r="B6010" s="114" t="s">
        <v>32351</v>
      </c>
      <c r="C6010" s="113" t="s">
        <v>32319</v>
      </c>
      <c r="D6010" s="115">
        <v>0.66</v>
      </c>
    </row>
    <row r="6011" spans="1:4" ht="21.75" customHeight="1">
      <c r="A6011" s="113" t="s">
        <v>32352</v>
      </c>
      <c r="B6011" s="114" t="s">
        <v>32353</v>
      </c>
      <c r="C6011" s="113" t="s">
        <v>32319</v>
      </c>
      <c r="D6011" s="115">
        <v>2.74</v>
      </c>
    </row>
    <row r="6012" spans="1:4" ht="21.75" customHeight="1">
      <c r="A6012" s="113" t="s">
        <v>32354</v>
      </c>
      <c r="B6012" s="114" t="s">
        <v>32355</v>
      </c>
      <c r="C6012" s="113" t="s">
        <v>32319</v>
      </c>
      <c r="D6012" s="115">
        <v>1.9</v>
      </c>
    </row>
    <row r="6013" spans="1:4" ht="21.75" customHeight="1">
      <c r="A6013" s="113" t="s">
        <v>32356</v>
      </c>
      <c r="B6013" s="114" t="s">
        <v>32357</v>
      </c>
      <c r="C6013" s="113" t="s">
        <v>32319</v>
      </c>
      <c r="D6013" s="115">
        <v>0.49</v>
      </c>
    </row>
    <row r="6014" spans="1:4" ht="21.75" customHeight="1">
      <c r="A6014" s="113" t="s">
        <v>32358</v>
      </c>
      <c r="B6014" s="114" t="s">
        <v>32359</v>
      </c>
      <c r="C6014" s="113" t="s">
        <v>32319</v>
      </c>
      <c r="D6014" s="115">
        <v>0.46</v>
      </c>
    </row>
    <row r="6015" spans="1:4" ht="21.75" customHeight="1">
      <c r="A6015" s="113" t="s">
        <v>32360</v>
      </c>
      <c r="B6015" s="114" t="s">
        <v>32361</v>
      </c>
      <c r="C6015" s="113" t="s">
        <v>32319</v>
      </c>
      <c r="D6015" s="115">
        <v>1.1200000000000001</v>
      </c>
    </row>
    <row r="6016" spans="1:4" ht="21.75" customHeight="1">
      <c r="A6016" s="113" t="s">
        <v>32362</v>
      </c>
      <c r="B6016" s="114" t="s">
        <v>32363</v>
      </c>
      <c r="C6016" s="113" t="s">
        <v>32319</v>
      </c>
      <c r="D6016" s="115">
        <v>0.44</v>
      </c>
    </row>
    <row r="6017" spans="1:4" ht="21.75" customHeight="1">
      <c r="A6017" s="113" t="s">
        <v>32364</v>
      </c>
      <c r="B6017" s="114" t="s">
        <v>32365</v>
      </c>
      <c r="C6017" s="113" t="s">
        <v>32319</v>
      </c>
      <c r="D6017" s="115">
        <v>0.88</v>
      </c>
    </row>
    <row r="6018" spans="1:4" ht="21.75" customHeight="1">
      <c r="A6018" s="113" t="s">
        <v>32366</v>
      </c>
      <c r="B6018" s="114" t="s">
        <v>32367</v>
      </c>
      <c r="C6018" s="113" t="s">
        <v>32319</v>
      </c>
      <c r="D6018" s="115">
        <v>0.76</v>
      </c>
    </row>
    <row r="6019" spans="1:4" ht="21.75" customHeight="1">
      <c r="A6019" s="113" t="s">
        <v>32368</v>
      </c>
      <c r="B6019" s="114" t="s">
        <v>32369</v>
      </c>
      <c r="C6019" s="113" t="s">
        <v>32319</v>
      </c>
      <c r="D6019" s="115">
        <v>0.67</v>
      </c>
    </row>
    <row r="6020" spans="1:4" ht="21.75" customHeight="1">
      <c r="A6020" s="113" t="s">
        <v>32370</v>
      </c>
      <c r="B6020" s="114" t="s">
        <v>32371</v>
      </c>
      <c r="C6020" s="113" t="s">
        <v>32319</v>
      </c>
      <c r="D6020" s="115">
        <v>2.77</v>
      </c>
    </row>
    <row r="6021" spans="1:4" ht="21.75" customHeight="1">
      <c r="A6021" s="113" t="s">
        <v>32372</v>
      </c>
      <c r="B6021" s="114" t="s">
        <v>32373</v>
      </c>
      <c r="C6021" s="113" t="s">
        <v>32216</v>
      </c>
      <c r="D6021" s="115">
        <v>0.28000000000000003</v>
      </c>
    </row>
    <row r="6022" spans="1:4" ht="21.75" customHeight="1">
      <c r="A6022" s="113" t="s">
        <v>32374</v>
      </c>
      <c r="B6022" s="114" t="s">
        <v>32375</v>
      </c>
      <c r="C6022" s="113" t="s">
        <v>32216</v>
      </c>
      <c r="D6022" s="115">
        <v>0.25</v>
      </c>
    </row>
    <row r="6023" spans="1:4" ht="21.75" customHeight="1">
      <c r="A6023" s="113" t="s">
        <v>32376</v>
      </c>
      <c r="B6023" s="114" t="s">
        <v>32377</v>
      </c>
      <c r="C6023" s="113" t="s">
        <v>32378</v>
      </c>
      <c r="D6023" s="115">
        <v>14.25</v>
      </c>
    </row>
    <row r="6024" spans="1:4" ht="21.75" customHeight="1">
      <c r="A6024" s="113" t="s">
        <v>32379</v>
      </c>
      <c r="B6024" s="114" t="s">
        <v>32380</v>
      </c>
      <c r="C6024" s="113" t="s">
        <v>32378</v>
      </c>
      <c r="D6024" s="115">
        <v>11.4</v>
      </c>
    </row>
    <row r="6025" spans="1:4" ht="21.75" customHeight="1">
      <c r="A6025" s="113" t="s">
        <v>32381</v>
      </c>
      <c r="B6025" s="114" t="s">
        <v>32382</v>
      </c>
      <c r="C6025" s="113" t="s">
        <v>32378</v>
      </c>
      <c r="D6025" s="115">
        <v>9.14</v>
      </c>
    </row>
    <row r="6026" spans="1:4" ht="21.75" customHeight="1">
      <c r="A6026" s="113" t="s">
        <v>32383</v>
      </c>
      <c r="B6026" s="114" t="s">
        <v>32384</v>
      </c>
      <c r="C6026" s="113" t="s">
        <v>32378</v>
      </c>
      <c r="D6026" s="115">
        <v>9.5</v>
      </c>
    </row>
    <row r="6027" spans="1:4" ht="21.75" customHeight="1">
      <c r="A6027" s="113" t="s">
        <v>32385</v>
      </c>
      <c r="B6027" s="114" t="s">
        <v>32386</v>
      </c>
      <c r="C6027" s="113" t="s">
        <v>32378</v>
      </c>
      <c r="D6027" s="115">
        <v>7.6</v>
      </c>
    </row>
    <row r="6028" spans="1:4" ht="21.75" customHeight="1">
      <c r="A6028" s="113" t="s">
        <v>32387</v>
      </c>
      <c r="B6028" s="114" t="s">
        <v>32388</v>
      </c>
      <c r="C6028" s="113" t="s">
        <v>32378</v>
      </c>
      <c r="D6028" s="115">
        <v>6.09</v>
      </c>
    </row>
    <row r="6029" spans="1:4" ht="21.75" customHeight="1">
      <c r="A6029" s="113" t="s">
        <v>32389</v>
      </c>
      <c r="B6029" s="114" t="s">
        <v>32390</v>
      </c>
      <c r="C6029" s="113" t="s">
        <v>32319</v>
      </c>
      <c r="D6029" s="115">
        <v>1.95</v>
      </c>
    </row>
    <row r="6030" spans="1:4" ht="21.75" customHeight="1">
      <c r="A6030" s="113" t="s">
        <v>32391</v>
      </c>
      <c r="B6030" s="114" t="s">
        <v>32392</v>
      </c>
      <c r="C6030" s="113" t="s">
        <v>32319</v>
      </c>
      <c r="D6030" s="115">
        <v>0.5</v>
      </c>
    </row>
    <row r="6031" spans="1:4" ht="21.75" customHeight="1">
      <c r="A6031" s="113" t="s">
        <v>32393</v>
      </c>
      <c r="B6031" s="114" t="s">
        <v>32394</v>
      </c>
      <c r="C6031" s="113" t="s">
        <v>32319</v>
      </c>
      <c r="D6031" s="115">
        <v>0.47</v>
      </c>
    </row>
    <row r="6032" spans="1:4" ht="21.75" customHeight="1">
      <c r="A6032" s="113" t="s">
        <v>32395</v>
      </c>
      <c r="B6032" s="114" t="s">
        <v>32396</v>
      </c>
      <c r="C6032" s="113" t="s">
        <v>32319</v>
      </c>
      <c r="D6032" s="115">
        <v>1.1499999999999999</v>
      </c>
    </row>
    <row r="6033" spans="1:4" ht="21.75" customHeight="1">
      <c r="A6033" s="113" t="s">
        <v>32397</v>
      </c>
      <c r="B6033" s="114" t="s">
        <v>32398</v>
      </c>
      <c r="C6033" s="113" t="s">
        <v>32319</v>
      </c>
      <c r="D6033" s="115">
        <v>0.45</v>
      </c>
    </row>
    <row r="6034" spans="1:4" ht="21.75" customHeight="1">
      <c r="A6034" s="113" t="s">
        <v>32399</v>
      </c>
      <c r="B6034" s="114" t="s">
        <v>32400</v>
      </c>
      <c r="C6034" s="113" t="s">
        <v>32319</v>
      </c>
      <c r="D6034" s="115">
        <v>0.9</v>
      </c>
    </row>
    <row r="6035" spans="1:4" ht="21.75" customHeight="1">
      <c r="A6035" s="113" t="s">
        <v>32401</v>
      </c>
      <c r="B6035" s="114" t="s">
        <v>32402</v>
      </c>
      <c r="C6035" s="113" t="s">
        <v>32319</v>
      </c>
      <c r="D6035" s="115">
        <v>0.78</v>
      </c>
    </row>
    <row r="6036" spans="1:4" ht="21.75" customHeight="1">
      <c r="A6036" s="113" t="s">
        <v>32403</v>
      </c>
      <c r="B6036" s="114" t="s">
        <v>32404</v>
      </c>
      <c r="C6036" s="113" t="s">
        <v>32319</v>
      </c>
      <c r="D6036" s="115">
        <v>0.69</v>
      </c>
    </row>
    <row r="6037" spans="1:4" ht="21.75" customHeight="1">
      <c r="A6037" s="113" t="s">
        <v>32405</v>
      </c>
      <c r="B6037" s="114" t="s">
        <v>32406</v>
      </c>
      <c r="C6037" s="113" t="s">
        <v>32319</v>
      </c>
      <c r="D6037" s="115">
        <v>2.84</v>
      </c>
    </row>
    <row r="6038" spans="1:4" ht="21.75" customHeight="1">
      <c r="A6038" s="113" t="s">
        <v>32407</v>
      </c>
      <c r="B6038" s="114" t="s">
        <v>32408</v>
      </c>
      <c r="C6038" s="113" t="s">
        <v>32319</v>
      </c>
      <c r="D6038" s="115">
        <v>1.91</v>
      </c>
    </row>
    <row r="6039" spans="1:4" ht="21.75" customHeight="1">
      <c r="A6039" s="113" t="s">
        <v>32409</v>
      </c>
      <c r="B6039" s="114" t="s">
        <v>32410</v>
      </c>
      <c r="C6039" s="113" t="s">
        <v>32319</v>
      </c>
      <c r="D6039" s="115">
        <v>0.49</v>
      </c>
    </row>
    <row r="6040" spans="1:4" ht="21.75" customHeight="1">
      <c r="A6040" s="113" t="s">
        <v>32411</v>
      </c>
      <c r="B6040" s="114" t="s">
        <v>32412</v>
      </c>
      <c r="C6040" s="113" t="s">
        <v>32319</v>
      </c>
      <c r="D6040" s="115">
        <v>0.46</v>
      </c>
    </row>
    <row r="6041" spans="1:4" ht="21.75" customHeight="1">
      <c r="A6041" s="113" t="s">
        <v>32413</v>
      </c>
      <c r="B6041" s="114" t="s">
        <v>32414</v>
      </c>
      <c r="C6041" s="113" t="s">
        <v>32319</v>
      </c>
      <c r="D6041" s="115">
        <v>1.1299999999999999</v>
      </c>
    </row>
    <row r="6042" spans="1:4" ht="21.75" customHeight="1">
      <c r="A6042" s="113" t="s">
        <v>32415</v>
      </c>
      <c r="B6042" s="114" t="s">
        <v>32416</v>
      </c>
      <c r="C6042" s="113" t="s">
        <v>32319</v>
      </c>
      <c r="D6042" s="115">
        <v>0.45</v>
      </c>
    </row>
    <row r="6043" spans="1:4" ht="21.75" customHeight="1">
      <c r="A6043" s="113" t="s">
        <v>32417</v>
      </c>
      <c r="B6043" s="114" t="s">
        <v>32418</v>
      </c>
      <c r="C6043" s="113" t="s">
        <v>32319</v>
      </c>
      <c r="D6043" s="115">
        <v>0.89</v>
      </c>
    </row>
    <row r="6044" spans="1:4" ht="21.75" customHeight="1">
      <c r="A6044" s="113" t="s">
        <v>32419</v>
      </c>
      <c r="B6044" s="114" t="s">
        <v>32420</v>
      </c>
      <c r="C6044" s="113" t="s">
        <v>32319</v>
      </c>
      <c r="D6044" s="115">
        <v>0.77</v>
      </c>
    </row>
    <row r="6045" spans="1:4" ht="21.75" customHeight="1">
      <c r="A6045" s="113" t="s">
        <v>32421</v>
      </c>
      <c r="B6045" s="114" t="s">
        <v>32422</v>
      </c>
      <c r="C6045" s="113" t="s">
        <v>32319</v>
      </c>
      <c r="D6045" s="115">
        <v>0.67</v>
      </c>
    </row>
    <row r="6046" spans="1:4" ht="21.75" customHeight="1">
      <c r="A6046" s="113" t="s">
        <v>32423</v>
      </c>
      <c r="B6046" s="114" t="s">
        <v>32424</v>
      </c>
      <c r="C6046" s="113" t="s">
        <v>32319</v>
      </c>
      <c r="D6046" s="115">
        <v>2.78</v>
      </c>
    </row>
    <row r="6047" spans="1:4" ht="21.75" customHeight="1">
      <c r="A6047" s="113" t="s">
        <v>32425</v>
      </c>
      <c r="B6047" s="114" t="s">
        <v>32426</v>
      </c>
      <c r="C6047" s="113" t="s">
        <v>32216</v>
      </c>
      <c r="D6047" s="115">
        <v>1.25</v>
      </c>
    </row>
    <row r="6048" spans="1:4" ht="21.75" customHeight="1">
      <c r="A6048" s="113" t="s">
        <v>32427</v>
      </c>
      <c r="B6048" s="114" t="s">
        <v>32428</v>
      </c>
      <c r="C6048" s="113" t="s">
        <v>32216</v>
      </c>
      <c r="D6048" s="115">
        <v>1</v>
      </c>
    </row>
    <row r="6049" spans="1:4" ht="21.75" customHeight="1">
      <c r="A6049" s="113" t="s">
        <v>32429</v>
      </c>
      <c r="B6049" s="114" t="s">
        <v>32430</v>
      </c>
      <c r="C6049" s="113" t="s">
        <v>32216</v>
      </c>
      <c r="D6049" s="115">
        <v>0.9</v>
      </c>
    </row>
    <row r="6050" spans="1:4" ht="21.75" customHeight="1">
      <c r="A6050" s="113" t="s">
        <v>32431</v>
      </c>
      <c r="B6050" s="114" t="s">
        <v>32432</v>
      </c>
      <c r="C6050" s="113" t="s">
        <v>32216</v>
      </c>
      <c r="D6050" s="115">
        <v>0.91</v>
      </c>
    </row>
    <row r="6051" spans="1:4" ht="21.75" customHeight="1">
      <c r="A6051" s="113" t="s">
        <v>32433</v>
      </c>
      <c r="B6051" s="114" t="s">
        <v>32434</v>
      </c>
      <c r="C6051" s="113" t="s">
        <v>32216</v>
      </c>
      <c r="D6051" s="115">
        <v>0.72</v>
      </c>
    </row>
    <row r="6052" spans="1:4" ht="21.75" customHeight="1">
      <c r="A6052" s="113" t="s">
        <v>32435</v>
      </c>
      <c r="B6052" s="114" t="s">
        <v>32436</v>
      </c>
      <c r="C6052" s="113" t="s">
        <v>32216</v>
      </c>
      <c r="D6052" s="115">
        <v>0.62</v>
      </c>
    </row>
    <row r="6053" spans="1:4" ht="21.75" customHeight="1">
      <c r="A6053" s="113" t="s">
        <v>32437</v>
      </c>
      <c r="B6053" s="114" t="s">
        <v>32438</v>
      </c>
      <c r="C6053" s="113" t="s">
        <v>32216</v>
      </c>
      <c r="D6053" s="115">
        <v>0.91</v>
      </c>
    </row>
    <row r="6054" spans="1:4" ht="21.75" customHeight="1">
      <c r="A6054" s="113" t="s">
        <v>32439</v>
      </c>
      <c r="B6054" s="114" t="s">
        <v>32440</v>
      </c>
      <c r="C6054" s="113" t="s">
        <v>32216</v>
      </c>
      <c r="D6054" s="115">
        <v>0.73</v>
      </c>
    </row>
    <row r="6055" spans="1:4" ht="21.75" customHeight="1">
      <c r="A6055" s="113" t="s">
        <v>32441</v>
      </c>
      <c r="B6055" s="114" t="s">
        <v>32442</v>
      </c>
      <c r="C6055" s="113" t="s">
        <v>32216</v>
      </c>
      <c r="D6055" s="115">
        <v>0.65</v>
      </c>
    </row>
    <row r="6056" spans="1:4" ht="21.75" customHeight="1">
      <c r="A6056" s="113" t="s">
        <v>32443</v>
      </c>
      <c r="B6056" s="114" t="s">
        <v>32444</v>
      </c>
      <c r="C6056" s="113" t="s">
        <v>32216</v>
      </c>
      <c r="D6056" s="115">
        <v>1.66</v>
      </c>
    </row>
    <row r="6057" spans="1:4" ht="21.75" customHeight="1">
      <c r="A6057" s="113" t="s">
        <v>32445</v>
      </c>
      <c r="B6057" s="114" t="s">
        <v>32446</v>
      </c>
      <c r="C6057" s="113" t="s">
        <v>32216</v>
      </c>
      <c r="D6057" s="115">
        <v>1.33</v>
      </c>
    </row>
    <row r="6058" spans="1:4" ht="21.75" customHeight="1">
      <c r="A6058" s="113" t="s">
        <v>32447</v>
      </c>
      <c r="B6058" s="114" t="s">
        <v>32448</v>
      </c>
      <c r="C6058" s="113" t="s">
        <v>32216</v>
      </c>
      <c r="D6058" s="115">
        <v>1.06</v>
      </c>
    </row>
    <row r="6059" spans="1:4" ht="21.75" customHeight="1">
      <c r="A6059" s="113" t="s">
        <v>32449</v>
      </c>
      <c r="B6059" s="114" t="s">
        <v>32450</v>
      </c>
      <c r="C6059" s="113" t="s">
        <v>32216</v>
      </c>
      <c r="D6059" s="115">
        <v>0.26</v>
      </c>
    </row>
    <row r="6060" spans="1:4" ht="21.75" customHeight="1">
      <c r="A6060" s="113" t="s">
        <v>32451</v>
      </c>
      <c r="B6060" s="114" t="s">
        <v>32452</v>
      </c>
      <c r="C6060" s="113" t="s">
        <v>32216</v>
      </c>
      <c r="D6060" s="115">
        <v>0.28000000000000003</v>
      </c>
    </row>
    <row r="6061" spans="1:4" ht="21.75" customHeight="1">
      <c r="A6061" s="113" t="s">
        <v>32453</v>
      </c>
      <c r="B6061" s="114" t="s">
        <v>32454</v>
      </c>
      <c r="C6061" s="113" t="s">
        <v>32216</v>
      </c>
      <c r="D6061" s="115">
        <v>0.26</v>
      </c>
    </row>
    <row r="6062" spans="1:4" ht="21.75" customHeight="1">
      <c r="A6062" s="113" t="s">
        <v>32455</v>
      </c>
      <c r="B6062" s="114" t="s">
        <v>32456</v>
      </c>
      <c r="C6062" s="113" t="s">
        <v>32216</v>
      </c>
      <c r="D6062" s="115">
        <v>1.64</v>
      </c>
    </row>
    <row r="6063" spans="1:4" ht="21.75" customHeight="1">
      <c r="A6063" s="113" t="s">
        <v>32457</v>
      </c>
      <c r="B6063" s="114" t="s">
        <v>32458</v>
      </c>
      <c r="C6063" s="113" t="s">
        <v>32216</v>
      </c>
      <c r="D6063" s="115">
        <v>3.61</v>
      </c>
    </row>
    <row r="6064" spans="1:4" ht="21.75" customHeight="1">
      <c r="A6064" s="113" t="s">
        <v>32459</v>
      </c>
      <c r="B6064" s="114" t="s">
        <v>32460</v>
      </c>
      <c r="C6064" s="113" t="s">
        <v>32216</v>
      </c>
      <c r="D6064" s="115">
        <v>0.25</v>
      </c>
    </row>
    <row r="6065" spans="1:4" ht="21.75" customHeight="1">
      <c r="A6065" s="113" t="s">
        <v>32461</v>
      </c>
      <c r="B6065" s="114" t="s">
        <v>32462</v>
      </c>
      <c r="C6065" s="113" t="s">
        <v>32216</v>
      </c>
      <c r="D6065" s="115">
        <v>0.28000000000000003</v>
      </c>
    </row>
    <row r="6066" spans="1:4" ht="21.75" customHeight="1">
      <c r="A6066" s="113" t="s">
        <v>32463</v>
      </c>
      <c r="B6066" s="114" t="s">
        <v>32464</v>
      </c>
      <c r="C6066" s="113" t="s">
        <v>32216</v>
      </c>
      <c r="D6066" s="115">
        <v>6.07</v>
      </c>
    </row>
    <row r="6067" spans="1:4" ht="21.75" customHeight="1">
      <c r="A6067" s="113" t="s">
        <v>32465</v>
      </c>
      <c r="B6067" s="114" t="s">
        <v>32466</v>
      </c>
      <c r="C6067" s="113" t="s">
        <v>32216</v>
      </c>
      <c r="D6067" s="115">
        <v>14.36</v>
      </c>
    </row>
    <row r="6068" spans="1:4" ht="21.75" customHeight="1">
      <c r="A6068" s="113" t="s">
        <v>32467</v>
      </c>
      <c r="B6068" s="114" t="s">
        <v>32468</v>
      </c>
      <c r="C6068" s="113" t="s">
        <v>32216</v>
      </c>
      <c r="D6068" s="115">
        <v>0.64</v>
      </c>
    </row>
    <row r="6069" spans="1:4" ht="21.75" customHeight="1">
      <c r="A6069" s="113" t="s">
        <v>32469</v>
      </c>
      <c r="B6069" s="114" t="s">
        <v>32470</v>
      </c>
      <c r="C6069" s="113" t="s">
        <v>32216</v>
      </c>
      <c r="D6069" s="115">
        <v>0.47</v>
      </c>
    </row>
    <row r="6070" spans="1:4" ht="21.75" customHeight="1">
      <c r="A6070" s="113" t="s">
        <v>32471</v>
      </c>
      <c r="B6070" s="114" t="s">
        <v>32472</v>
      </c>
      <c r="C6070" s="113" t="s">
        <v>32216</v>
      </c>
      <c r="D6070" s="115">
        <v>0.67</v>
      </c>
    </row>
    <row r="6071" spans="1:4" ht="21.75" customHeight="1">
      <c r="A6071" s="113" t="s">
        <v>32473</v>
      </c>
      <c r="B6071" s="114" t="s">
        <v>32474</v>
      </c>
      <c r="C6071" s="113" t="s">
        <v>32216</v>
      </c>
      <c r="D6071" s="115">
        <v>0.44</v>
      </c>
    </row>
    <row r="6072" spans="1:4" ht="21.75" customHeight="1">
      <c r="A6072" s="113" t="s">
        <v>32475</v>
      </c>
      <c r="B6072" s="114" t="s">
        <v>32476</v>
      </c>
      <c r="C6072" s="113" t="s">
        <v>32216</v>
      </c>
      <c r="D6072" s="115">
        <v>4.18</v>
      </c>
    </row>
    <row r="6073" spans="1:4" ht="21.75" customHeight="1">
      <c r="A6073" s="113" t="s">
        <v>32477</v>
      </c>
      <c r="B6073" s="114" t="s">
        <v>32478</v>
      </c>
      <c r="C6073" s="113" t="s">
        <v>32216</v>
      </c>
      <c r="D6073" s="115">
        <v>5.17</v>
      </c>
    </row>
    <row r="6074" spans="1:4" ht="21.75" customHeight="1">
      <c r="A6074" s="113" t="s">
        <v>32479</v>
      </c>
      <c r="B6074" s="114" t="s">
        <v>32480</v>
      </c>
      <c r="C6074" s="113" t="s">
        <v>32216</v>
      </c>
      <c r="D6074" s="115">
        <v>3.62</v>
      </c>
    </row>
    <row r="6075" spans="1:4" ht="21.75" customHeight="1">
      <c r="A6075" s="113" t="s">
        <v>32481</v>
      </c>
      <c r="B6075" s="114" t="s">
        <v>32482</v>
      </c>
      <c r="C6075" s="113" t="s">
        <v>32216</v>
      </c>
      <c r="D6075" s="115">
        <v>2.77</v>
      </c>
    </row>
    <row r="6076" spans="1:4" ht="21.75" customHeight="1">
      <c r="A6076" s="113" t="s">
        <v>32483</v>
      </c>
      <c r="B6076" s="114" t="s">
        <v>32484</v>
      </c>
      <c r="C6076" s="113" t="s">
        <v>32216</v>
      </c>
      <c r="D6076" s="115">
        <v>2.2200000000000002</v>
      </c>
    </row>
    <row r="6077" spans="1:4" ht="21.75" customHeight="1">
      <c r="A6077" s="113" t="s">
        <v>32485</v>
      </c>
      <c r="B6077" s="114" t="s">
        <v>32486</v>
      </c>
      <c r="C6077" s="113" t="s">
        <v>32216</v>
      </c>
      <c r="D6077" s="115">
        <v>1.78</v>
      </c>
    </row>
    <row r="6078" spans="1:4" ht="21.75" customHeight="1">
      <c r="A6078" s="113" t="s">
        <v>32487</v>
      </c>
      <c r="B6078" s="114" t="s">
        <v>32488</v>
      </c>
      <c r="C6078" s="113" t="s">
        <v>32319</v>
      </c>
      <c r="D6078" s="115">
        <v>0.78</v>
      </c>
    </row>
    <row r="6079" spans="1:4" ht="21.75" customHeight="1">
      <c r="A6079" s="113" t="s">
        <v>32489</v>
      </c>
      <c r="B6079" s="114" t="s">
        <v>32490</v>
      </c>
      <c r="C6079" s="113" t="s">
        <v>32319</v>
      </c>
      <c r="D6079" s="115">
        <v>0.57999999999999996</v>
      </c>
    </row>
    <row r="6080" spans="1:4" ht="21.75" customHeight="1">
      <c r="A6080" s="113" t="s">
        <v>32491</v>
      </c>
      <c r="B6080" s="114" t="s">
        <v>32492</v>
      </c>
      <c r="C6080" s="113" t="s">
        <v>32319</v>
      </c>
      <c r="D6080" s="115">
        <v>2.36</v>
      </c>
    </row>
    <row r="6081" spans="1:4" ht="21.75" customHeight="1">
      <c r="A6081" s="113" t="s">
        <v>32493</v>
      </c>
      <c r="B6081" s="114" t="s">
        <v>32494</v>
      </c>
      <c r="C6081" s="113" t="s">
        <v>32319</v>
      </c>
      <c r="D6081" s="115">
        <v>2.36</v>
      </c>
    </row>
    <row r="6082" spans="1:4" ht="21.75" customHeight="1">
      <c r="A6082" s="113" t="s">
        <v>32495</v>
      </c>
      <c r="B6082" s="114" t="s">
        <v>32496</v>
      </c>
      <c r="C6082" s="113" t="s">
        <v>32319</v>
      </c>
      <c r="D6082" s="115">
        <v>1.42</v>
      </c>
    </row>
    <row r="6083" spans="1:4" ht="21.75" customHeight="1">
      <c r="A6083" s="113" t="s">
        <v>32497</v>
      </c>
      <c r="B6083" s="114" t="s">
        <v>32498</v>
      </c>
      <c r="C6083" s="113" t="s">
        <v>32319</v>
      </c>
      <c r="D6083" s="115">
        <v>6.96</v>
      </c>
    </row>
    <row r="6084" spans="1:4" ht="21.75" customHeight="1">
      <c r="A6084" s="113" t="s">
        <v>32499</v>
      </c>
      <c r="B6084" s="114" t="s">
        <v>32500</v>
      </c>
      <c r="C6084" s="113" t="s">
        <v>32319</v>
      </c>
      <c r="D6084" s="115">
        <v>6.96</v>
      </c>
    </row>
    <row r="6085" spans="1:4" ht="21.75" customHeight="1">
      <c r="A6085" s="113" t="s">
        <v>32501</v>
      </c>
      <c r="B6085" s="114" t="s">
        <v>32502</v>
      </c>
      <c r="C6085" s="113" t="s">
        <v>32216</v>
      </c>
      <c r="D6085" s="115">
        <v>1.1599999999999999</v>
      </c>
    </row>
    <row r="6086" spans="1:4" ht="21.75" customHeight="1">
      <c r="A6086" s="113" t="s">
        <v>32503</v>
      </c>
      <c r="B6086" s="114" t="s">
        <v>32504</v>
      </c>
      <c r="C6086" s="113" t="s">
        <v>32216</v>
      </c>
      <c r="D6086" s="115">
        <v>0.92</v>
      </c>
    </row>
    <row r="6087" spans="1:4" ht="21.75" customHeight="1">
      <c r="A6087" s="113" t="s">
        <v>32505</v>
      </c>
      <c r="B6087" s="114" t="s">
        <v>32506</v>
      </c>
      <c r="C6087" s="113" t="s">
        <v>32216</v>
      </c>
      <c r="D6087" s="115">
        <v>0.78</v>
      </c>
    </row>
    <row r="6088" spans="1:4" ht="21.75" customHeight="1">
      <c r="A6088" s="113" t="s">
        <v>32507</v>
      </c>
      <c r="B6088" s="114" t="s">
        <v>32508</v>
      </c>
      <c r="C6088" s="113" t="s">
        <v>32216</v>
      </c>
      <c r="D6088" s="115">
        <v>1.56</v>
      </c>
    </row>
    <row r="6089" spans="1:4" ht="21.75" customHeight="1">
      <c r="A6089" s="113" t="s">
        <v>32509</v>
      </c>
      <c r="B6089" s="114" t="s">
        <v>32510</v>
      </c>
      <c r="C6089" s="113" t="s">
        <v>32216</v>
      </c>
      <c r="D6089" s="115">
        <v>1.25</v>
      </c>
    </row>
    <row r="6090" spans="1:4" ht="21.75" customHeight="1">
      <c r="A6090" s="113" t="s">
        <v>32511</v>
      </c>
      <c r="B6090" s="114" t="s">
        <v>32512</v>
      </c>
      <c r="C6090" s="113" t="s">
        <v>32216</v>
      </c>
      <c r="D6090" s="115">
        <v>1</v>
      </c>
    </row>
    <row r="6091" spans="1:4" ht="21.75" customHeight="1">
      <c r="A6091" s="113" t="s">
        <v>32513</v>
      </c>
      <c r="B6091" s="114" t="s">
        <v>32514</v>
      </c>
      <c r="C6091" s="113" t="s">
        <v>32216</v>
      </c>
      <c r="D6091" s="115">
        <v>1.27</v>
      </c>
    </row>
    <row r="6092" spans="1:4" ht="21.75" customHeight="1">
      <c r="A6092" s="113" t="s">
        <v>32515</v>
      </c>
      <c r="B6092" s="114" t="s">
        <v>32516</v>
      </c>
      <c r="C6092" s="113" t="s">
        <v>32216</v>
      </c>
      <c r="D6092" s="115">
        <v>1.02</v>
      </c>
    </row>
    <row r="6093" spans="1:4" ht="21.75" customHeight="1">
      <c r="A6093" s="113" t="s">
        <v>32517</v>
      </c>
      <c r="B6093" s="114" t="s">
        <v>32518</v>
      </c>
      <c r="C6093" s="113" t="s">
        <v>32216</v>
      </c>
      <c r="D6093" s="115">
        <v>0.82</v>
      </c>
    </row>
    <row r="6094" spans="1:4" ht="21.75" customHeight="1">
      <c r="A6094" s="113" t="s">
        <v>32519</v>
      </c>
      <c r="B6094" s="114" t="s">
        <v>32520</v>
      </c>
      <c r="C6094" s="113" t="s">
        <v>32319</v>
      </c>
      <c r="D6094" s="115">
        <v>5.54</v>
      </c>
    </row>
    <row r="6095" spans="1:4" ht="21.75" customHeight="1">
      <c r="A6095" s="113" t="s">
        <v>32521</v>
      </c>
      <c r="B6095" s="114" t="s">
        <v>32522</v>
      </c>
      <c r="C6095" s="113" t="s">
        <v>32319</v>
      </c>
      <c r="D6095" s="115">
        <v>1.42</v>
      </c>
    </row>
    <row r="6096" spans="1:4" ht="21.75" customHeight="1">
      <c r="A6096" s="113" t="s">
        <v>32523</v>
      </c>
      <c r="B6096" s="114" t="s">
        <v>32524</v>
      </c>
      <c r="C6096" s="113" t="s">
        <v>32319</v>
      </c>
      <c r="D6096" s="115">
        <v>1.33</v>
      </c>
    </row>
    <row r="6097" spans="1:4" ht="21.75" customHeight="1">
      <c r="A6097" s="113" t="s">
        <v>32525</v>
      </c>
      <c r="B6097" s="114" t="s">
        <v>32526</v>
      </c>
      <c r="C6097" s="113" t="s">
        <v>32319</v>
      </c>
      <c r="D6097" s="115">
        <v>3.27</v>
      </c>
    </row>
    <row r="6098" spans="1:4" ht="21.75" customHeight="1">
      <c r="A6098" s="113" t="s">
        <v>32527</v>
      </c>
      <c r="B6098" s="114" t="s">
        <v>32528</v>
      </c>
      <c r="C6098" s="113" t="s">
        <v>32319</v>
      </c>
      <c r="D6098" s="115">
        <v>1.29</v>
      </c>
    </row>
    <row r="6099" spans="1:4" ht="21.75" customHeight="1">
      <c r="A6099" s="113" t="s">
        <v>32529</v>
      </c>
      <c r="B6099" s="114" t="s">
        <v>32530</v>
      </c>
      <c r="C6099" s="113" t="s">
        <v>32319</v>
      </c>
      <c r="D6099" s="115">
        <v>2.57</v>
      </c>
    </row>
    <row r="6100" spans="1:4" ht="21.75" customHeight="1">
      <c r="A6100" s="113" t="s">
        <v>32531</v>
      </c>
      <c r="B6100" s="114" t="s">
        <v>32532</v>
      </c>
      <c r="C6100" s="113" t="s">
        <v>32319</v>
      </c>
      <c r="D6100" s="115">
        <v>2.2200000000000002</v>
      </c>
    </row>
    <row r="6101" spans="1:4" ht="21.75" customHeight="1">
      <c r="A6101" s="113" t="s">
        <v>32533</v>
      </c>
      <c r="B6101" s="114" t="s">
        <v>32534</v>
      </c>
      <c r="C6101" s="113" t="s">
        <v>32319</v>
      </c>
      <c r="D6101" s="115">
        <v>1.95</v>
      </c>
    </row>
    <row r="6102" spans="1:4" ht="21.75" customHeight="1">
      <c r="A6102" s="113" t="s">
        <v>32535</v>
      </c>
      <c r="B6102" s="114" t="s">
        <v>32536</v>
      </c>
      <c r="C6102" s="113" t="s">
        <v>32319</v>
      </c>
      <c r="D6102" s="115">
        <v>8.06</v>
      </c>
    </row>
    <row r="6103" spans="1:4" ht="21.75" customHeight="1">
      <c r="A6103" s="113" t="s">
        <v>32537</v>
      </c>
      <c r="B6103" s="114" t="s">
        <v>32538</v>
      </c>
      <c r="C6103" s="113" t="s">
        <v>32216</v>
      </c>
      <c r="D6103" s="115">
        <v>1.52</v>
      </c>
    </row>
    <row r="6104" spans="1:4" ht="21.75" customHeight="1">
      <c r="A6104" s="113" t="s">
        <v>32539</v>
      </c>
      <c r="B6104" s="114" t="s">
        <v>32540</v>
      </c>
      <c r="C6104" s="113" t="s">
        <v>32216</v>
      </c>
      <c r="D6104" s="115">
        <v>1.2</v>
      </c>
    </row>
    <row r="6105" spans="1:4" ht="21.75" customHeight="1">
      <c r="A6105" s="113" t="s">
        <v>32541</v>
      </c>
      <c r="B6105" s="114" t="s">
        <v>32542</v>
      </c>
      <c r="C6105" s="113" t="s">
        <v>32216</v>
      </c>
      <c r="D6105" s="115">
        <v>0.85</v>
      </c>
    </row>
    <row r="6106" spans="1:4" ht="21.75" customHeight="1">
      <c r="A6106" s="113" t="s">
        <v>32543</v>
      </c>
      <c r="B6106" s="114" t="s">
        <v>32544</v>
      </c>
      <c r="C6106" s="113" t="s">
        <v>32216</v>
      </c>
      <c r="D6106" s="115">
        <v>0.66</v>
      </c>
    </row>
    <row r="6107" spans="1:4" ht="21.75" customHeight="1">
      <c r="A6107" s="113" t="s">
        <v>32545</v>
      </c>
      <c r="B6107" s="114" t="s">
        <v>32546</v>
      </c>
      <c r="C6107" s="113" t="s">
        <v>32216</v>
      </c>
      <c r="D6107" s="115">
        <v>1.19</v>
      </c>
    </row>
    <row r="6108" spans="1:4" ht="21.75" customHeight="1">
      <c r="A6108" s="113" t="s">
        <v>32547</v>
      </c>
      <c r="B6108" s="114" t="s">
        <v>32548</v>
      </c>
      <c r="C6108" s="113" t="s">
        <v>32216</v>
      </c>
      <c r="D6108" s="115">
        <v>0.94</v>
      </c>
    </row>
    <row r="6109" spans="1:4" ht="21.75" customHeight="1">
      <c r="A6109" s="113" t="s">
        <v>32549</v>
      </c>
      <c r="B6109" s="114" t="s">
        <v>32550</v>
      </c>
      <c r="C6109" s="113" t="s">
        <v>32216</v>
      </c>
      <c r="D6109" s="115">
        <v>0.67</v>
      </c>
    </row>
    <row r="6110" spans="1:4" ht="21.75" customHeight="1">
      <c r="A6110" s="113" t="s">
        <v>32551</v>
      </c>
      <c r="B6110" s="114" t="s">
        <v>32552</v>
      </c>
      <c r="C6110" s="113" t="s">
        <v>32216</v>
      </c>
      <c r="D6110" s="115">
        <v>0.52</v>
      </c>
    </row>
    <row r="6111" spans="1:4" ht="21.75" customHeight="1">
      <c r="A6111" s="113" t="s">
        <v>32553</v>
      </c>
      <c r="B6111" s="114" t="s">
        <v>32554</v>
      </c>
      <c r="C6111" s="113" t="s">
        <v>32216</v>
      </c>
      <c r="D6111" s="115">
        <v>1.01</v>
      </c>
    </row>
    <row r="6112" spans="1:4" ht="21.75" customHeight="1">
      <c r="A6112" s="113" t="s">
        <v>32555</v>
      </c>
      <c r="B6112" s="114" t="s">
        <v>32556</v>
      </c>
      <c r="C6112" s="113" t="s">
        <v>32216</v>
      </c>
      <c r="D6112" s="115">
        <v>0.79</v>
      </c>
    </row>
    <row r="6113" spans="1:4" ht="21.75" customHeight="1">
      <c r="A6113" s="113" t="s">
        <v>32557</v>
      </c>
      <c r="B6113" s="114" t="s">
        <v>32558</v>
      </c>
      <c r="C6113" s="113" t="s">
        <v>32216</v>
      </c>
      <c r="D6113" s="115">
        <v>0.56000000000000005</v>
      </c>
    </row>
    <row r="6114" spans="1:4" ht="21.75" customHeight="1">
      <c r="A6114" s="113" t="s">
        <v>32559</v>
      </c>
      <c r="B6114" s="114" t="s">
        <v>32560</v>
      </c>
      <c r="C6114" s="113" t="s">
        <v>32216</v>
      </c>
      <c r="D6114" s="115">
        <v>0.44</v>
      </c>
    </row>
    <row r="6115" spans="1:4" ht="21.75" customHeight="1">
      <c r="A6115" s="113" t="s">
        <v>32561</v>
      </c>
      <c r="B6115" s="114" t="s">
        <v>32562</v>
      </c>
      <c r="C6115" s="113" t="s">
        <v>32216</v>
      </c>
      <c r="D6115" s="115">
        <v>1.1299999999999999</v>
      </c>
    </row>
    <row r="6116" spans="1:4" ht="21.75" customHeight="1">
      <c r="A6116" s="113" t="s">
        <v>32563</v>
      </c>
      <c r="B6116" s="114" t="s">
        <v>32564</v>
      </c>
      <c r="C6116" s="113" t="s">
        <v>32216</v>
      </c>
      <c r="D6116" s="115">
        <v>0.89</v>
      </c>
    </row>
    <row r="6117" spans="1:4" ht="21.75" customHeight="1">
      <c r="A6117" s="113" t="s">
        <v>32565</v>
      </c>
      <c r="B6117" s="114" t="s">
        <v>32566</v>
      </c>
      <c r="C6117" s="113" t="s">
        <v>32216</v>
      </c>
      <c r="D6117" s="115">
        <v>0.63</v>
      </c>
    </row>
    <row r="6118" spans="1:4" ht="21.75" customHeight="1">
      <c r="A6118" s="113" t="s">
        <v>32567</v>
      </c>
      <c r="B6118" s="114" t="s">
        <v>32568</v>
      </c>
      <c r="C6118" s="113" t="s">
        <v>32216</v>
      </c>
      <c r="D6118" s="115">
        <v>0.49</v>
      </c>
    </row>
    <row r="6119" spans="1:4" ht="21.75" customHeight="1">
      <c r="A6119" s="113" t="s">
        <v>32569</v>
      </c>
      <c r="B6119" s="114" t="s">
        <v>32570</v>
      </c>
      <c r="C6119" s="113" t="s">
        <v>17060</v>
      </c>
      <c r="D6119" s="115">
        <v>25.02</v>
      </c>
    </row>
    <row r="6120" spans="1:4" ht="21.75" customHeight="1">
      <c r="A6120" s="113" t="s">
        <v>32571</v>
      </c>
      <c r="B6120" s="114" t="s">
        <v>32572</v>
      </c>
      <c r="C6120" s="113" t="s">
        <v>17060</v>
      </c>
      <c r="D6120" s="115">
        <v>20.010000000000002</v>
      </c>
    </row>
    <row r="6121" spans="1:4" ht="21.75" customHeight="1">
      <c r="A6121" s="113" t="s">
        <v>32573</v>
      </c>
      <c r="B6121" s="114" t="s">
        <v>32574</v>
      </c>
      <c r="C6121" s="113" t="s">
        <v>17060</v>
      </c>
      <c r="D6121" s="115">
        <v>16.04</v>
      </c>
    </row>
    <row r="6122" spans="1:4" ht="21.75" customHeight="1">
      <c r="A6122" s="113" t="s">
        <v>32575</v>
      </c>
      <c r="B6122" s="114" t="s">
        <v>32576</v>
      </c>
      <c r="C6122" s="113" t="s">
        <v>17060</v>
      </c>
      <c r="D6122" s="115">
        <v>15.05</v>
      </c>
    </row>
    <row r="6123" spans="1:4" ht="21.75" customHeight="1">
      <c r="A6123" s="113" t="s">
        <v>32577</v>
      </c>
      <c r="B6123" s="114" t="s">
        <v>32578</v>
      </c>
      <c r="C6123" s="113" t="s">
        <v>17060</v>
      </c>
      <c r="D6123" s="115">
        <v>12.04</v>
      </c>
    </row>
    <row r="6124" spans="1:4" ht="21.75" customHeight="1">
      <c r="A6124" s="113" t="s">
        <v>32579</v>
      </c>
      <c r="B6124" s="114" t="s">
        <v>32580</v>
      </c>
      <c r="C6124" s="113" t="s">
        <v>17060</v>
      </c>
      <c r="D6124" s="115">
        <v>9.66</v>
      </c>
    </row>
    <row r="6125" spans="1:4" ht="21.75" customHeight="1">
      <c r="A6125" s="113" t="s">
        <v>32581</v>
      </c>
      <c r="B6125" s="114" t="s">
        <v>32582</v>
      </c>
      <c r="C6125" s="113" t="s">
        <v>17060</v>
      </c>
      <c r="D6125" s="115">
        <v>31.26</v>
      </c>
    </row>
    <row r="6126" spans="1:4" ht="21.75" customHeight="1">
      <c r="A6126" s="113" t="s">
        <v>32583</v>
      </c>
      <c r="B6126" s="114" t="s">
        <v>32584</v>
      </c>
      <c r="C6126" s="113" t="s">
        <v>17060</v>
      </c>
      <c r="D6126" s="115">
        <v>25</v>
      </c>
    </row>
    <row r="6127" spans="1:4" ht="21.75" customHeight="1">
      <c r="A6127" s="113" t="s">
        <v>32585</v>
      </c>
      <c r="B6127" s="114" t="s">
        <v>32586</v>
      </c>
      <c r="C6127" s="113" t="s">
        <v>17060</v>
      </c>
      <c r="D6127" s="115">
        <v>20.05</v>
      </c>
    </row>
    <row r="6128" spans="1:4" ht="21.75" customHeight="1">
      <c r="A6128" s="113" t="s">
        <v>32587</v>
      </c>
      <c r="B6128" s="114" t="s">
        <v>32588</v>
      </c>
      <c r="C6128" s="113" t="s">
        <v>17060</v>
      </c>
      <c r="D6128" s="115">
        <v>75.41</v>
      </c>
    </row>
    <row r="6129" spans="1:4" ht="21.75" customHeight="1">
      <c r="A6129" s="113" t="s">
        <v>32589</v>
      </c>
      <c r="B6129" s="114" t="s">
        <v>32590</v>
      </c>
      <c r="C6129" s="113" t="s">
        <v>17060</v>
      </c>
      <c r="D6129" s="115">
        <v>60.3</v>
      </c>
    </row>
    <row r="6130" spans="1:4" ht="21.75" customHeight="1">
      <c r="A6130" s="113" t="s">
        <v>32591</v>
      </c>
      <c r="B6130" s="114" t="s">
        <v>32592</v>
      </c>
      <c r="C6130" s="113" t="s">
        <v>17060</v>
      </c>
      <c r="D6130" s="115">
        <v>48.36</v>
      </c>
    </row>
    <row r="6131" spans="1:4" ht="21.75" customHeight="1">
      <c r="A6131" s="113" t="s">
        <v>32593</v>
      </c>
      <c r="B6131" s="114" t="s">
        <v>32594</v>
      </c>
      <c r="C6131" s="113" t="s">
        <v>17060</v>
      </c>
      <c r="D6131" s="115">
        <v>85.58</v>
      </c>
    </row>
    <row r="6132" spans="1:4" ht="21.75" customHeight="1">
      <c r="A6132" s="113" t="s">
        <v>32595</v>
      </c>
      <c r="B6132" s="114" t="s">
        <v>32596</v>
      </c>
      <c r="C6132" s="113" t="s">
        <v>17060</v>
      </c>
      <c r="D6132" s="115">
        <v>68.430000000000007</v>
      </c>
    </row>
    <row r="6133" spans="1:4" ht="21.75" customHeight="1">
      <c r="A6133" s="113" t="s">
        <v>32597</v>
      </c>
      <c r="B6133" s="114" t="s">
        <v>32598</v>
      </c>
      <c r="C6133" s="113" t="s">
        <v>17060</v>
      </c>
      <c r="D6133" s="115">
        <v>54.89</v>
      </c>
    </row>
    <row r="6134" spans="1:4" ht="21.75" customHeight="1">
      <c r="A6134" s="113" t="s">
        <v>32599</v>
      </c>
      <c r="B6134" s="114" t="s">
        <v>32600</v>
      </c>
      <c r="C6134" s="113" t="s">
        <v>17060</v>
      </c>
      <c r="D6134" s="115">
        <v>165.1</v>
      </c>
    </row>
    <row r="6135" spans="1:4" ht="21.75" customHeight="1">
      <c r="A6135" s="113" t="s">
        <v>32601</v>
      </c>
      <c r="B6135" s="114" t="s">
        <v>32602</v>
      </c>
      <c r="C6135" s="113" t="s">
        <v>17060</v>
      </c>
      <c r="D6135" s="115">
        <v>132.02000000000001</v>
      </c>
    </row>
    <row r="6136" spans="1:4" ht="21.75" customHeight="1">
      <c r="A6136" s="113" t="s">
        <v>32603</v>
      </c>
      <c r="B6136" s="114" t="s">
        <v>32604</v>
      </c>
      <c r="C6136" s="113" t="s">
        <v>17060</v>
      </c>
      <c r="D6136" s="115">
        <v>105.89</v>
      </c>
    </row>
    <row r="6137" spans="1:4" ht="21.75" customHeight="1">
      <c r="A6137" s="113" t="s">
        <v>32605</v>
      </c>
      <c r="B6137" s="114" t="s">
        <v>32606</v>
      </c>
      <c r="C6137" s="113" t="s">
        <v>17060</v>
      </c>
      <c r="D6137" s="115">
        <v>201.57</v>
      </c>
    </row>
    <row r="6138" spans="1:4" ht="21.75" customHeight="1">
      <c r="A6138" s="113" t="s">
        <v>32607</v>
      </c>
      <c r="B6138" s="114" t="s">
        <v>32608</v>
      </c>
      <c r="C6138" s="113" t="s">
        <v>17060</v>
      </c>
      <c r="D6138" s="115">
        <v>161.18</v>
      </c>
    </row>
    <row r="6139" spans="1:4" ht="21.75" customHeight="1">
      <c r="A6139" s="113" t="s">
        <v>32609</v>
      </c>
      <c r="B6139" s="114" t="s">
        <v>32610</v>
      </c>
      <c r="C6139" s="113" t="s">
        <v>17060</v>
      </c>
      <c r="D6139" s="115">
        <v>129.28</v>
      </c>
    </row>
    <row r="6140" spans="1:4" ht="21.75" customHeight="1">
      <c r="A6140" s="113" t="s">
        <v>32611</v>
      </c>
      <c r="B6140" s="114" t="s">
        <v>32612</v>
      </c>
      <c r="C6140" s="113" t="s">
        <v>17060</v>
      </c>
      <c r="D6140" s="115">
        <v>203.95</v>
      </c>
    </row>
    <row r="6141" spans="1:4" ht="21.75" customHeight="1">
      <c r="A6141" s="113" t="s">
        <v>32613</v>
      </c>
      <c r="B6141" s="114" t="s">
        <v>32614</v>
      </c>
      <c r="C6141" s="113" t="s">
        <v>17060</v>
      </c>
      <c r="D6141" s="115">
        <v>177</v>
      </c>
    </row>
    <row r="6142" spans="1:4" ht="21.75" customHeight="1">
      <c r="A6142" s="113" t="s">
        <v>32615</v>
      </c>
      <c r="B6142" s="114" t="s">
        <v>32616</v>
      </c>
      <c r="C6142" s="113" t="s">
        <v>17621</v>
      </c>
      <c r="D6142" s="115">
        <v>12.32</v>
      </c>
    </row>
    <row r="6143" spans="1:4" ht="21.75" customHeight="1">
      <c r="A6143" s="113" t="s">
        <v>32617</v>
      </c>
      <c r="B6143" s="114" t="s">
        <v>32618</v>
      </c>
      <c r="C6143" s="113" t="s">
        <v>20720</v>
      </c>
      <c r="D6143" s="115">
        <v>351.23</v>
      </c>
    </row>
    <row r="6144" spans="1:4" ht="21.75" customHeight="1">
      <c r="A6144" s="113" t="s">
        <v>32619</v>
      </c>
      <c r="B6144" s="114" t="s">
        <v>32620</v>
      </c>
      <c r="C6144" s="113" t="s">
        <v>20720</v>
      </c>
      <c r="D6144" s="115">
        <v>301.05</v>
      </c>
    </row>
    <row r="6145" spans="1:4" ht="21.75" customHeight="1">
      <c r="A6145" s="113" t="s">
        <v>32621</v>
      </c>
      <c r="B6145" s="114" t="s">
        <v>32622</v>
      </c>
      <c r="C6145" s="113" t="s">
        <v>20720</v>
      </c>
      <c r="D6145" s="115">
        <v>769.07</v>
      </c>
    </row>
    <row r="6146" spans="1:4" ht="21.75" customHeight="1">
      <c r="A6146" s="113" t="s">
        <v>32623</v>
      </c>
      <c r="B6146" s="114" t="s">
        <v>32624</v>
      </c>
      <c r="C6146" s="113" t="s">
        <v>20720</v>
      </c>
      <c r="D6146" s="115">
        <v>852.53</v>
      </c>
    </row>
    <row r="6147" spans="1:4" ht="21.75" customHeight="1">
      <c r="A6147" s="113" t="s">
        <v>32625</v>
      </c>
      <c r="B6147" s="114" t="s">
        <v>32626</v>
      </c>
      <c r="C6147" s="113" t="s">
        <v>20720</v>
      </c>
      <c r="D6147" s="115">
        <v>1932.94</v>
      </c>
    </row>
    <row r="6148" spans="1:4" ht="21.75" customHeight="1">
      <c r="A6148" s="113" t="s">
        <v>32627</v>
      </c>
      <c r="B6148" s="114" t="s">
        <v>32628</v>
      </c>
      <c r="C6148" s="113" t="s">
        <v>20720</v>
      </c>
      <c r="D6148" s="115">
        <v>2057.1</v>
      </c>
    </row>
    <row r="6149" spans="1:4" ht="21.75" customHeight="1">
      <c r="A6149" s="113" t="s">
        <v>32629</v>
      </c>
      <c r="B6149" s="114" t="s">
        <v>32630</v>
      </c>
      <c r="C6149" s="113" t="s">
        <v>20720</v>
      </c>
      <c r="D6149" s="115">
        <v>2211.37</v>
      </c>
    </row>
    <row r="6150" spans="1:4" ht="21.75" customHeight="1">
      <c r="A6150" s="113" t="s">
        <v>32631</v>
      </c>
      <c r="B6150" s="114" t="s">
        <v>32632</v>
      </c>
      <c r="C6150" s="113" t="s">
        <v>20720</v>
      </c>
      <c r="D6150" s="115">
        <v>2357.0300000000002</v>
      </c>
    </row>
    <row r="6151" spans="1:4" ht="21.75" customHeight="1">
      <c r="A6151" s="113" t="s">
        <v>32633</v>
      </c>
      <c r="B6151" s="114" t="s">
        <v>32634</v>
      </c>
      <c r="C6151" s="113" t="s">
        <v>20720</v>
      </c>
      <c r="D6151" s="115">
        <v>351.23</v>
      </c>
    </row>
    <row r="6152" spans="1:4" ht="21.75" customHeight="1">
      <c r="A6152" s="113" t="s">
        <v>32635</v>
      </c>
      <c r="B6152" s="114" t="s">
        <v>32636</v>
      </c>
      <c r="C6152" s="113" t="s">
        <v>20720</v>
      </c>
      <c r="D6152" s="115">
        <v>301.05</v>
      </c>
    </row>
    <row r="6153" spans="1:4" ht="21.75" customHeight="1">
      <c r="A6153" s="113" t="s">
        <v>32637</v>
      </c>
      <c r="B6153" s="114" t="s">
        <v>32638</v>
      </c>
      <c r="C6153" s="113" t="s">
        <v>20720</v>
      </c>
      <c r="D6153" s="115">
        <v>769.07</v>
      </c>
    </row>
    <row r="6154" spans="1:4" ht="21.75" customHeight="1">
      <c r="A6154" s="113" t="s">
        <v>32639</v>
      </c>
      <c r="B6154" s="114" t="s">
        <v>32640</v>
      </c>
      <c r="C6154" s="113" t="s">
        <v>20720</v>
      </c>
      <c r="D6154" s="115">
        <v>852.53</v>
      </c>
    </row>
    <row r="6155" spans="1:4" ht="21.75" customHeight="1">
      <c r="A6155" s="113" t="s">
        <v>32641</v>
      </c>
      <c r="B6155" s="114" t="s">
        <v>32642</v>
      </c>
      <c r="C6155" s="113" t="s">
        <v>20720</v>
      </c>
      <c r="D6155" s="115">
        <v>1974.39</v>
      </c>
    </row>
    <row r="6156" spans="1:4" ht="21.75" customHeight="1">
      <c r="A6156" s="113" t="s">
        <v>32643</v>
      </c>
      <c r="B6156" s="114" t="s">
        <v>32644</v>
      </c>
      <c r="C6156" s="113" t="s">
        <v>20720</v>
      </c>
      <c r="D6156" s="115">
        <v>2103.12</v>
      </c>
    </row>
    <row r="6157" spans="1:4" ht="21.75" customHeight="1">
      <c r="A6157" s="113" t="s">
        <v>32645</v>
      </c>
      <c r="B6157" s="114" t="s">
        <v>32646</v>
      </c>
      <c r="C6157" s="113" t="s">
        <v>20720</v>
      </c>
      <c r="D6157" s="115">
        <v>144.88999999999999</v>
      </c>
    </row>
    <row r="6158" spans="1:4" ht="21.75" customHeight="1">
      <c r="A6158" s="113" t="s">
        <v>32647</v>
      </c>
      <c r="B6158" s="114" t="s">
        <v>32648</v>
      </c>
      <c r="C6158" s="113" t="s">
        <v>20720</v>
      </c>
      <c r="D6158" s="115">
        <v>720.33</v>
      </c>
    </row>
    <row r="6159" spans="1:4" ht="21.75" customHeight="1">
      <c r="A6159" s="113" t="s">
        <v>32649</v>
      </c>
      <c r="B6159" s="114" t="s">
        <v>32650</v>
      </c>
      <c r="C6159" s="113" t="s">
        <v>20720</v>
      </c>
      <c r="D6159" s="115">
        <v>59.8</v>
      </c>
    </row>
    <row r="6160" spans="1:4" ht="21.75" customHeight="1">
      <c r="A6160" s="113" t="s">
        <v>32651</v>
      </c>
      <c r="B6160" s="114" t="s">
        <v>32652</v>
      </c>
      <c r="C6160" s="113" t="s">
        <v>20720</v>
      </c>
      <c r="D6160" s="115">
        <v>35.53</v>
      </c>
    </row>
    <row r="6161" spans="1:4" ht="21.75" customHeight="1">
      <c r="A6161" s="113" t="s">
        <v>32653</v>
      </c>
      <c r="B6161" s="114" t="s">
        <v>32654</v>
      </c>
      <c r="C6161" s="113" t="s">
        <v>20720</v>
      </c>
      <c r="D6161" s="115">
        <v>144.84</v>
      </c>
    </row>
    <row r="6162" spans="1:4" ht="21.75" customHeight="1">
      <c r="A6162" s="113" t="s">
        <v>32655</v>
      </c>
      <c r="B6162" s="114" t="s">
        <v>32656</v>
      </c>
      <c r="C6162" s="113" t="s">
        <v>20720</v>
      </c>
      <c r="D6162" s="115">
        <v>721.27</v>
      </c>
    </row>
    <row r="6163" spans="1:4" ht="21.75" customHeight="1">
      <c r="A6163" s="113" t="s">
        <v>32657</v>
      </c>
      <c r="B6163" s="114" t="s">
        <v>32658</v>
      </c>
      <c r="C6163" s="113" t="s">
        <v>20720</v>
      </c>
      <c r="D6163" s="115">
        <v>59.94</v>
      </c>
    </row>
    <row r="6164" spans="1:4" ht="21.75" customHeight="1">
      <c r="A6164" s="113" t="s">
        <v>32659</v>
      </c>
      <c r="B6164" s="114" t="s">
        <v>32660</v>
      </c>
      <c r="C6164" s="113" t="s">
        <v>17621</v>
      </c>
      <c r="D6164" s="115">
        <v>20.7</v>
      </c>
    </row>
    <row r="6165" spans="1:4" ht="21.75" customHeight="1">
      <c r="A6165" s="113" t="s">
        <v>32661</v>
      </c>
      <c r="B6165" s="114" t="s">
        <v>32662</v>
      </c>
      <c r="C6165" s="113" t="s">
        <v>17621</v>
      </c>
      <c r="D6165" s="115">
        <v>13.01</v>
      </c>
    </row>
    <row r="6166" spans="1:4" ht="21.75" customHeight="1">
      <c r="A6166" s="113" t="s">
        <v>32663</v>
      </c>
      <c r="B6166" s="114" t="s">
        <v>32664</v>
      </c>
      <c r="C6166" s="113" t="s">
        <v>606</v>
      </c>
      <c r="D6166" s="115">
        <v>428.5</v>
      </c>
    </row>
    <row r="6167" spans="1:4" ht="21.75" customHeight="1">
      <c r="A6167" s="113" t="s">
        <v>32665</v>
      </c>
      <c r="B6167" s="114" t="s">
        <v>32666</v>
      </c>
      <c r="C6167" s="113" t="s">
        <v>606</v>
      </c>
      <c r="D6167" s="115">
        <v>512.54</v>
      </c>
    </row>
    <row r="6168" spans="1:4" ht="21.75" customHeight="1">
      <c r="A6168" s="113" t="s">
        <v>32667</v>
      </c>
      <c r="B6168" s="114" t="s">
        <v>32668</v>
      </c>
      <c r="C6168" s="113" t="s">
        <v>606</v>
      </c>
      <c r="D6168" s="115">
        <v>600.76</v>
      </c>
    </row>
    <row r="6169" spans="1:4" ht="21.75" customHeight="1">
      <c r="A6169" s="113" t="s">
        <v>32669</v>
      </c>
      <c r="B6169" s="114" t="s">
        <v>32670</v>
      </c>
      <c r="C6169" s="113" t="s">
        <v>606</v>
      </c>
      <c r="D6169" s="115">
        <v>1055.44</v>
      </c>
    </row>
    <row r="6170" spans="1:4" ht="21.75" customHeight="1">
      <c r="A6170" s="113" t="s">
        <v>32671</v>
      </c>
      <c r="B6170" s="114" t="s">
        <v>32672</v>
      </c>
      <c r="C6170" s="113" t="s">
        <v>606</v>
      </c>
      <c r="D6170" s="115">
        <v>1131.6300000000001</v>
      </c>
    </row>
    <row r="6171" spans="1:4" ht="21.75" customHeight="1">
      <c r="A6171" s="113" t="s">
        <v>32673</v>
      </c>
      <c r="B6171" s="114" t="s">
        <v>32674</v>
      </c>
      <c r="C6171" s="113" t="s">
        <v>606</v>
      </c>
      <c r="D6171" s="115">
        <v>1211.98</v>
      </c>
    </row>
    <row r="6172" spans="1:4" ht="21.75" customHeight="1">
      <c r="A6172" s="113" t="s">
        <v>32675</v>
      </c>
      <c r="B6172" s="114" t="s">
        <v>32676</v>
      </c>
      <c r="C6172" s="113" t="s">
        <v>606</v>
      </c>
      <c r="D6172" s="115">
        <v>915.55</v>
      </c>
    </row>
    <row r="6173" spans="1:4" ht="21.75" customHeight="1">
      <c r="A6173" s="113" t="s">
        <v>32677</v>
      </c>
      <c r="B6173" s="114" t="s">
        <v>32678</v>
      </c>
      <c r="C6173" s="113" t="s">
        <v>606</v>
      </c>
      <c r="D6173" s="115">
        <v>983.41</v>
      </c>
    </row>
    <row r="6174" spans="1:4" ht="21.75" customHeight="1">
      <c r="A6174" s="113" t="s">
        <v>32679</v>
      </c>
      <c r="B6174" s="114" t="s">
        <v>32680</v>
      </c>
      <c r="C6174" s="113" t="s">
        <v>20720</v>
      </c>
      <c r="D6174" s="115">
        <v>174.8</v>
      </c>
    </row>
    <row r="6175" spans="1:4" ht="21.75" customHeight="1">
      <c r="A6175" s="113" t="s">
        <v>32681</v>
      </c>
      <c r="B6175" s="114" t="s">
        <v>32682</v>
      </c>
      <c r="C6175" s="113" t="s">
        <v>2092</v>
      </c>
      <c r="D6175" s="115">
        <v>459.19</v>
      </c>
    </row>
    <row r="6176" spans="1:4" ht="21.75" customHeight="1">
      <c r="A6176" s="113" t="s">
        <v>32683</v>
      </c>
      <c r="B6176" s="114" t="s">
        <v>32684</v>
      </c>
      <c r="C6176" s="113" t="s">
        <v>606</v>
      </c>
      <c r="D6176" s="115">
        <v>60.69</v>
      </c>
    </row>
    <row r="6177" spans="1:4" ht="21.75" customHeight="1">
      <c r="A6177" s="113" t="s">
        <v>32685</v>
      </c>
      <c r="B6177" s="114" t="s">
        <v>32686</v>
      </c>
      <c r="C6177" s="113" t="s">
        <v>606</v>
      </c>
      <c r="D6177" s="115">
        <v>56.33</v>
      </c>
    </row>
    <row r="6178" spans="1:4" ht="21.75" customHeight="1">
      <c r="A6178" s="113" t="s">
        <v>32687</v>
      </c>
      <c r="B6178" s="114" t="s">
        <v>32688</v>
      </c>
      <c r="C6178" s="113" t="s">
        <v>606</v>
      </c>
      <c r="D6178" s="115">
        <v>394.73</v>
      </c>
    </row>
    <row r="6179" spans="1:4" ht="21.75" customHeight="1">
      <c r="A6179" s="113" t="s">
        <v>32689</v>
      </c>
      <c r="B6179" s="114" t="s">
        <v>32690</v>
      </c>
      <c r="C6179" s="113" t="s">
        <v>606</v>
      </c>
      <c r="D6179" s="115">
        <v>284.38</v>
      </c>
    </row>
    <row r="6180" spans="1:4" ht="21.75" customHeight="1">
      <c r="A6180" s="113" t="s">
        <v>32691</v>
      </c>
      <c r="B6180" s="114" t="s">
        <v>32692</v>
      </c>
      <c r="C6180" s="113" t="s">
        <v>20720</v>
      </c>
      <c r="D6180" s="115">
        <v>151.44999999999999</v>
      </c>
    </row>
    <row r="6181" spans="1:4" ht="21.75" customHeight="1">
      <c r="A6181" s="113" t="s">
        <v>32693</v>
      </c>
      <c r="B6181" s="114" t="s">
        <v>32694</v>
      </c>
      <c r="C6181" s="113" t="s">
        <v>20720</v>
      </c>
      <c r="D6181" s="115">
        <v>330.52</v>
      </c>
    </row>
    <row r="6182" spans="1:4" ht="21.75" customHeight="1">
      <c r="A6182" s="113" t="s">
        <v>32695</v>
      </c>
      <c r="B6182" s="114" t="s">
        <v>32696</v>
      </c>
      <c r="C6182" s="113" t="s">
        <v>20720</v>
      </c>
      <c r="D6182" s="115">
        <v>231.66</v>
      </c>
    </row>
    <row r="6183" spans="1:4" ht="21.75" customHeight="1">
      <c r="A6183" s="113" t="s">
        <v>32697</v>
      </c>
      <c r="B6183" s="114" t="s">
        <v>32698</v>
      </c>
      <c r="C6183" s="113" t="s">
        <v>20720</v>
      </c>
      <c r="D6183" s="115">
        <v>162.66999999999999</v>
      </c>
    </row>
    <row r="6184" spans="1:4" ht="21.75" customHeight="1">
      <c r="A6184" s="113" t="s">
        <v>32699</v>
      </c>
      <c r="B6184" s="114" t="s">
        <v>32700</v>
      </c>
      <c r="C6184" s="113" t="s">
        <v>20720</v>
      </c>
      <c r="D6184" s="115">
        <v>164.14</v>
      </c>
    </row>
    <row r="6185" spans="1:4" ht="21.75" customHeight="1">
      <c r="A6185" s="113" t="s">
        <v>32701</v>
      </c>
      <c r="B6185" s="114" t="s">
        <v>32702</v>
      </c>
      <c r="C6185" s="113" t="s">
        <v>20720</v>
      </c>
      <c r="D6185" s="115">
        <v>364.55</v>
      </c>
    </row>
    <row r="6186" spans="1:4" ht="21.75" customHeight="1">
      <c r="A6186" s="113" t="s">
        <v>32703</v>
      </c>
      <c r="B6186" s="114" t="s">
        <v>32704</v>
      </c>
      <c r="C6186" s="113" t="s">
        <v>20720</v>
      </c>
      <c r="D6186" s="115">
        <v>253</v>
      </c>
    </row>
    <row r="6187" spans="1:4" ht="21.75" customHeight="1">
      <c r="A6187" s="113" t="s">
        <v>32705</v>
      </c>
      <c r="B6187" s="114" t="s">
        <v>32706</v>
      </c>
      <c r="C6187" s="113" t="s">
        <v>20720</v>
      </c>
      <c r="D6187" s="115">
        <v>176.53</v>
      </c>
    </row>
    <row r="6188" spans="1:4" ht="21.75" customHeight="1">
      <c r="A6188" s="113" t="s">
        <v>32707</v>
      </c>
      <c r="B6188" s="114" t="s">
        <v>32708</v>
      </c>
      <c r="C6188" s="113" t="s">
        <v>20720</v>
      </c>
      <c r="D6188" s="115">
        <v>177.22</v>
      </c>
    </row>
    <row r="6189" spans="1:4" ht="21.75" customHeight="1">
      <c r="A6189" s="113" t="s">
        <v>32709</v>
      </c>
      <c r="B6189" s="114" t="s">
        <v>32710</v>
      </c>
      <c r="C6189" s="113" t="s">
        <v>20720</v>
      </c>
      <c r="D6189" s="115">
        <v>408.25</v>
      </c>
    </row>
    <row r="6190" spans="1:4" ht="21.75" customHeight="1">
      <c r="A6190" s="113" t="s">
        <v>32711</v>
      </c>
      <c r="B6190" s="114" t="s">
        <v>32712</v>
      </c>
      <c r="C6190" s="113" t="s">
        <v>20720</v>
      </c>
      <c r="D6190" s="115">
        <v>278.64999999999998</v>
      </c>
    </row>
    <row r="6191" spans="1:4" ht="21.75" customHeight="1">
      <c r="A6191" s="113" t="s">
        <v>32713</v>
      </c>
      <c r="B6191" s="114" t="s">
        <v>32714</v>
      </c>
      <c r="C6191" s="113" t="s">
        <v>20720</v>
      </c>
      <c r="D6191" s="115">
        <v>190.6</v>
      </c>
    </row>
    <row r="6192" spans="1:4" ht="21.75" customHeight="1">
      <c r="A6192" s="113" t="s">
        <v>32715</v>
      </c>
      <c r="B6192" s="114" t="s">
        <v>32716</v>
      </c>
      <c r="C6192" s="113" t="s">
        <v>20720</v>
      </c>
      <c r="D6192" s="115">
        <v>205.11</v>
      </c>
    </row>
    <row r="6193" spans="1:4" ht="21.75" customHeight="1">
      <c r="A6193" s="113" t="s">
        <v>32717</v>
      </c>
      <c r="B6193" s="114" t="s">
        <v>32718</v>
      </c>
      <c r="C6193" s="113" t="s">
        <v>20720</v>
      </c>
      <c r="D6193" s="115">
        <v>485.49</v>
      </c>
    </row>
    <row r="6194" spans="1:4" ht="21.75" customHeight="1">
      <c r="A6194" s="113" t="s">
        <v>32719</v>
      </c>
      <c r="B6194" s="114" t="s">
        <v>32720</v>
      </c>
      <c r="C6194" s="113" t="s">
        <v>20720</v>
      </c>
      <c r="D6194" s="115">
        <v>325.02999999999997</v>
      </c>
    </row>
    <row r="6195" spans="1:4" ht="21.75" customHeight="1">
      <c r="A6195" s="113" t="s">
        <v>32721</v>
      </c>
      <c r="B6195" s="114" t="s">
        <v>32722</v>
      </c>
      <c r="C6195" s="113" t="s">
        <v>20720</v>
      </c>
      <c r="D6195" s="115">
        <v>222.2</v>
      </c>
    </row>
    <row r="6196" spans="1:4" ht="21.75" customHeight="1">
      <c r="A6196" s="113" t="s">
        <v>32723</v>
      </c>
      <c r="B6196" s="114" t="s">
        <v>32724</v>
      </c>
      <c r="C6196" s="113" t="s">
        <v>20720</v>
      </c>
      <c r="D6196" s="115">
        <v>58.78</v>
      </c>
    </row>
    <row r="6197" spans="1:4" ht="21.75" customHeight="1">
      <c r="A6197" s="113" t="s">
        <v>32725</v>
      </c>
      <c r="B6197" s="114" t="s">
        <v>32726</v>
      </c>
      <c r="C6197" s="113" t="s">
        <v>20720</v>
      </c>
      <c r="D6197" s="115">
        <v>108.78</v>
      </c>
    </row>
    <row r="6198" spans="1:4" ht="21.75" customHeight="1">
      <c r="A6198" s="113" t="s">
        <v>32727</v>
      </c>
      <c r="B6198" s="114" t="s">
        <v>32728</v>
      </c>
      <c r="C6198" s="113" t="s">
        <v>20720</v>
      </c>
      <c r="D6198" s="115">
        <v>243.2</v>
      </c>
    </row>
    <row r="6199" spans="1:4" ht="21.75" customHeight="1">
      <c r="A6199" s="113" t="s">
        <v>32729</v>
      </c>
      <c r="B6199" s="114" t="s">
        <v>32730</v>
      </c>
      <c r="C6199" s="113" t="s">
        <v>20720</v>
      </c>
      <c r="D6199" s="115">
        <v>186.53</v>
      </c>
    </row>
    <row r="6200" spans="1:4" ht="21.75" customHeight="1">
      <c r="A6200" s="113" t="s">
        <v>32731</v>
      </c>
      <c r="B6200" s="114" t="s">
        <v>32732</v>
      </c>
      <c r="C6200" s="113" t="s">
        <v>20720</v>
      </c>
      <c r="D6200" s="115">
        <v>129.94</v>
      </c>
    </row>
    <row r="6201" spans="1:4" ht="21.75" customHeight="1">
      <c r="A6201" s="113" t="s">
        <v>32733</v>
      </c>
      <c r="B6201" s="114" t="s">
        <v>32734</v>
      </c>
      <c r="C6201" s="113" t="s">
        <v>20720</v>
      </c>
      <c r="D6201" s="115">
        <v>103</v>
      </c>
    </row>
    <row r="6202" spans="1:4" ht="21.75" customHeight="1">
      <c r="A6202" s="113" t="s">
        <v>32735</v>
      </c>
      <c r="B6202" s="114" t="s">
        <v>32736</v>
      </c>
      <c r="C6202" s="113" t="s">
        <v>20720</v>
      </c>
      <c r="D6202" s="115">
        <v>242.26</v>
      </c>
    </row>
    <row r="6203" spans="1:4" ht="21.75" customHeight="1">
      <c r="A6203" s="113" t="s">
        <v>32737</v>
      </c>
      <c r="B6203" s="114" t="s">
        <v>32738</v>
      </c>
      <c r="C6203" s="113" t="s">
        <v>20720</v>
      </c>
      <c r="D6203" s="115">
        <v>183.44</v>
      </c>
    </row>
    <row r="6204" spans="1:4" ht="21.75" customHeight="1">
      <c r="A6204" s="113" t="s">
        <v>32739</v>
      </c>
      <c r="B6204" s="114" t="s">
        <v>32740</v>
      </c>
      <c r="C6204" s="113" t="s">
        <v>20720</v>
      </c>
      <c r="D6204" s="115">
        <v>124.74</v>
      </c>
    </row>
    <row r="6205" spans="1:4" ht="21.75" customHeight="1">
      <c r="A6205" s="113" t="s">
        <v>32741</v>
      </c>
      <c r="B6205" s="114" t="s">
        <v>32742</v>
      </c>
      <c r="C6205" s="113" t="s">
        <v>2092</v>
      </c>
      <c r="D6205" s="115">
        <v>62.02</v>
      </c>
    </row>
    <row r="6206" spans="1:4" ht="21.75" customHeight="1">
      <c r="A6206" s="113" t="s">
        <v>32743</v>
      </c>
      <c r="B6206" s="114" t="s">
        <v>32744</v>
      </c>
      <c r="C6206" s="113" t="s">
        <v>606</v>
      </c>
      <c r="D6206" s="115">
        <v>121.83</v>
      </c>
    </row>
    <row r="6207" spans="1:4" ht="21.75" customHeight="1">
      <c r="A6207" s="113" t="s">
        <v>32745</v>
      </c>
      <c r="B6207" s="114" t="s">
        <v>32746</v>
      </c>
      <c r="C6207" s="113" t="s">
        <v>606</v>
      </c>
      <c r="D6207" s="115">
        <v>83.66</v>
      </c>
    </row>
    <row r="6208" spans="1:4" ht="21.75" customHeight="1">
      <c r="A6208" s="113" t="s">
        <v>32747</v>
      </c>
      <c r="B6208" s="114" t="s">
        <v>32748</v>
      </c>
      <c r="C6208" s="113" t="s">
        <v>17005</v>
      </c>
      <c r="D6208" s="115">
        <v>12.17</v>
      </c>
    </row>
    <row r="6209" spans="1:4" ht="21.75" customHeight="1">
      <c r="A6209" s="113" t="s">
        <v>32749</v>
      </c>
      <c r="B6209" s="114" t="s">
        <v>32750</v>
      </c>
      <c r="C6209" s="113" t="s">
        <v>20720</v>
      </c>
      <c r="D6209" s="115">
        <v>136.69999999999999</v>
      </c>
    </row>
    <row r="6210" spans="1:4" ht="21.75" customHeight="1">
      <c r="A6210" s="113" t="s">
        <v>32751</v>
      </c>
      <c r="B6210" s="114" t="s">
        <v>32752</v>
      </c>
      <c r="C6210" s="113" t="s">
        <v>20720</v>
      </c>
      <c r="D6210" s="115">
        <v>71.33</v>
      </c>
    </row>
    <row r="6211" spans="1:4" ht="21.75" customHeight="1">
      <c r="A6211" s="113" t="s">
        <v>32753</v>
      </c>
      <c r="B6211" s="114" t="s">
        <v>32754</v>
      </c>
      <c r="C6211" s="113" t="s">
        <v>20720</v>
      </c>
      <c r="D6211" s="115">
        <v>146.6</v>
      </c>
    </row>
    <row r="6212" spans="1:4" ht="21.75" customHeight="1">
      <c r="A6212" s="113" t="s">
        <v>32755</v>
      </c>
      <c r="B6212" s="114" t="s">
        <v>32756</v>
      </c>
      <c r="C6212" s="113" t="s">
        <v>20720</v>
      </c>
      <c r="D6212" s="115">
        <v>80.56</v>
      </c>
    </row>
    <row r="6213" spans="1:4" ht="21.75" customHeight="1">
      <c r="A6213" s="113" t="s">
        <v>32757</v>
      </c>
      <c r="B6213" s="114" t="s">
        <v>32758</v>
      </c>
      <c r="C6213" s="113" t="s">
        <v>29056</v>
      </c>
      <c r="D6213" s="115">
        <v>169.87</v>
      </c>
    </row>
    <row r="6214" spans="1:4" ht="21.75" customHeight="1">
      <c r="A6214" s="113" t="s">
        <v>32759</v>
      </c>
      <c r="B6214" s="114" t="s">
        <v>32760</v>
      </c>
      <c r="C6214" s="113" t="s">
        <v>29056</v>
      </c>
      <c r="D6214" s="115">
        <v>93.68</v>
      </c>
    </row>
    <row r="6215" spans="1:4" ht="21.75" customHeight="1">
      <c r="A6215" s="113" t="s">
        <v>32761</v>
      </c>
      <c r="B6215" s="114" t="s">
        <v>32762</v>
      </c>
      <c r="C6215" s="113" t="s">
        <v>29056</v>
      </c>
      <c r="D6215" s="115">
        <v>161.97</v>
      </c>
    </row>
    <row r="6216" spans="1:4" ht="21.75" customHeight="1">
      <c r="A6216" s="113" t="s">
        <v>32763</v>
      </c>
      <c r="B6216" s="114" t="s">
        <v>32764</v>
      </c>
      <c r="C6216" s="113" t="s">
        <v>29056</v>
      </c>
      <c r="D6216" s="115">
        <v>84.12</v>
      </c>
    </row>
    <row r="6217" spans="1:4" ht="21.75" customHeight="1">
      <c r="A6217" s="113" t="s">
        <v>32765</v>
      </c>
      <c r="B6217" s="114" t="s">
        <v>32766</v>
      </c>
      <c r="C6217" s="113" t="s">
        <v>29056</v>
      </c>
      <c r="D6217" s="115">
        <v>164.86</v>
      </c>
    </row>
    <row r="6218" spans="1:4" ht="21.75" customHeight="1">
      <c r="A6218" s="113" t="s">
        <v>32767</v>
      </c>
      <c r="B6218" s="114" t="s">
        <v>32768</v>
      </c>
      <c r="C6218" s="113" t="s">
        <v>29056</v>
      </c>
      <c r="D6218" s="115">
        <v>84.81</v>
      </c>
    </row>
    <row r="6219" spans="1:4" ht="21.75" customHeight="1">
      <c r="A6219" s="113" t="s">
        <v>32769</v>
      </c>
      <c r="B6219" s="114" t="s">
        <v>32770</v>
      </c>
      <c r="C6219" s="113" t="s">
        <v>29056</v>
      </c>
      <c r="D6219" s="115">
        <v>169.15</v>
      </c>
    </row>
    <row r="6220" spans="1:4" ht="21.75" customHeight="1">
      <c r="A6220" s="113" t="s">
        <v>32771</v>
      </c>
      <c r="B6220" s="114" t="s">
        <v>32772</v>
      </c>
      <c r="C6220" s="113" t="s">
        <v>29056</v>
      </c>
      <c r="D6220" s="115">
        <v>90.53</v>
      </c>
    </row>
    <row r="6221" spans="1:4" ht="21.75" customHeight="1">
      <c r="A6221" s="113" t="s">
        <v>32773</v>
      </c>
      <c r="B6221" s="114" t="s">
        <v>32774</v>
      </c>
      <c r="C6221" s="113" t="s">
        <v>29056</v>
      </c>
      <c r="D6221" s="115">
        <v>171.91</v>
      </c>
    </row>
    <row r="6222" spans="1:4" ht="21.75" customHeight="1">
      <c r="A6222" s="113" t="s">
        <v>32775</v>
      </c>
      <c r="B6222" s="114" t="s">
        <v>32776</v>
      </c>
      <c r="C6222" s="113" t="s">
        <v>29056</v>
      </c>
      <c r="D6222" s="115">
        <v>94.3</v>
      </c>
    </row>
    <row r="6223" spans="1:4" ht="21.75" customHeight="1">
      <c r="A6223" s="113" t="s">
        <v>32777</v>
      </c>
      <c r="B6223" s="114" t="s">
        <v>32778</v>
      </c>
      <c r="C6223" s="113" t="s">
        <v>20720</v>
      </c>
      <c r="D6223" s="115">
        <v>205.11</v>
      </c>
    </row>
    <row r="6224" spans="1:4" ht="21.75" customHeight="1">
      <c r="A6224" s="113" t="s">
        <v>32779</v>
      </c>
      <c r="B6224" s="114" t="s">
        <v>32780</v>
      </c>
      <c r="C6224" s="113" t="s">
        <v>20720</v>
      </c>
      <c r="D6224" s="115">
        <v>98.98</v>
      </c>
    </row>
    <row r="6225" spans="1:4" ht="21.75" customHeight="1">
      <c r="A6225" s="113" t="s">
        <v>32781</v>
      </c>
      <c r="B6225" s="114" t="s">
        <v>32782</v>
      </c>
      <c r="C6225" s="113" t="s">
        <v>20720</v>
      </c>
      <c r="D6225" s="115">
        <v>251.78</v>
      </c>
    </row>
    <row r="6226" spans="1:4" ht="21.75" customHeight="1">
      <c r="A6226" s="113" t="s">
        <v>32783</v>
      </c>
      <c r="B6226" s="114" t="s">
        <v>32784</v>
      </c>
      <c r="C6226" s="113" t="s">
        <v>20720</v>
      </c>
      <c r="D6226" s="115">
        <v>147.27000000000001</v>
      </c>
    </row>
    <row r="6227" spans="1:4" ht="21.75" customHeight="1">
      <c r="A6227" s="113" t="s">
        <v>32785</v>
      </c>
      <c r="B6227" s="114" t="s">
        <v>32786</v>
      </c>
      <c r="C6227" s="113" t="s">
        <v>29056</v>
      </c>
      <c r="D6227" s="115">
        <v>152.01</v>
      </c>
    </row>
    <row r="6228" spans="1:4" ht="21.75" customHeight="1">
      <c r="A6228" s="113" t="s">
        <v>32787</v>
      </c>
      <c r="B6228" s="114" t="s">
        <v>32788</v>
      </c>
      <c r="C6228" s="113" t="s">
        <v>29056</v>
      </c>
      <c r="D6228" s="115">
        <v>104.78</v>
      </c>
    </row>
    <row r="6229" spans="1:4" ht="21.75" customHeight="1">
      <c r="A6229" s="113" t="s">
        <v>32789</v>
      </c>
      <c r="B6229" s="114" t="s">
        <v>32790</v>
      </c>
      <c r="C6229" s="113" t="s">
        <v>29056</v>
      </c>
      <c r="D6229" s="115">
        <v>151.07</v>
      </c>
    </row>
    <row r="6230" spans="1:4" ht="21.75" customHeight="1">
      <c r="A6230" s="113" t="s">
        <v>32791</v>
      </c>
      <c r="B6230" s="114" t="s">
        <v>32792</v>
      </c>
      <c r="C6230" s="113" t="s">
        <v>29056</v>
      </c>
      <c r="D6230" s="115">
        <v>104.42</v>
      </c>
    </row>
    <row r="6231" spans="1:4" ht="21.75" customHeight="1">
      <c r="A6231" s="113" t="s">
        <v>32793</v>
      </c>
      <c r="B6231" s="114" t="s">
        <v>32794</v>
      </c>
      <c r="C6231" s="113" t="s">
        <v>29056</v>
      </c>
      <c r="D6231" s="115">
        <v>150.08000000000001</v>
      </c>
    </row>
    <row r="6232" spans="1:4" ht="21.75" customHeight="1">
      <c r="A6232" s="113" t="s">
        <v>32795</v>
      </c>
      <c r="B6232" s="114" t="s">
        <v>32796</v>
      </c>
      <c r="C6232" s="113" t="s">
        <v>29056</v>
      </c>
      <c r="D6232" s="115">
        <v>104.05</v>
      </c>
    </row>
    <row r="6233" spans="1:4" ht="21.75" customHeight="1">
      <c r="A6233" s="113" t="s">
        <v>32797</v>
      </c>
      <c r="B6233" s="114" t="s">
        <v>32798</v>
      </c>
      <c r="C6233" s="113" t="s">
        <v>29056</v>
      </c>
      <c r="D6233" s="115">
        <v>148.93</v>
      </c>
    </row>
    <row r="6234" spans="1:4" ht="21.75" customHeight="1">
      <c r="A6234" s="113" t="s">
        <v>32799</v>
      </c>
      <c r="B6234" s="114" t="s">
        <v>32800</v>
      </c>
      <c r="C6234" s="113" t="s">
        <v>29056</v>
      </c>
      <c r="D6234" s="115">
        <v>104.08</v>
      </c>
    </row>
    <row r="6235" spans="1:4" ht="21.75" customHeight="1">
      <c r="A6235" s="113" t="s">
        <v>32801</v>
      </c>
      <c r="B6235" s="114" t="s">
        <v>32802</v>
      </c>
      <c r="C6235" s="113" t="s">
        <v>29056</v>
      </c>
      <c r="D6235" s="115">
        <v>166.78</v>
      </c>
    </row>
    <row r="6236" spans="1:4" ht="21.75" customHeight="1">
      <c r="A6236" s="113" t="s">
        <v>32803</v>
      </c>
      <c r="B6236" s="114" t="s">
        <v>32804</v>
      </c>
      <c r="C6236" s="113" t="s">
        <v>29056</v>
      </c>
      <c r="D6236" s="115">
        <v>107</v>
      </c>
    </row>
    <row r="6237" spans="1:4" ht="21.75" customHeight="1">
      <c r="A6237" s="113" t="s">
        <v>32805</v>
      </c>
      <c r="B6237" s="114" t="s">
        <v>32806</v>
      </c>
      <c r="C6237" s="113" t="s">
        <v>29056</v>
      </c>
      <c r="D6237" s="115">
        <v>169.19</v>
      </c>
    </row>
    <row r="6238" spans="1:4" ht="21.75" customHeight="1">
      <c r="A6238" s="113" t="s">
        <v>32807</v>
      </c>
      <c r="B6238" s="114" t="s">
        <v>32808</v>
      </c>
      <c r="C6238" s="113" t="s">
        <v>29056</v>
      </c>
      <c r="D6238" s="115">
        <v>108.83</v>
      </c>
    </row>
    <row r="6239" spans="1:4" ht="21.75" customHeight="1">
      <c r="A6239" s="113" t="s">
        <v>32809</v>
      </c>
      <c r="B6239" s="114" t="s">
        <v>32810</v>
      </c>
      <c r="C6239" s="113" t="s">
        <v>29056</v>
      </c>
      <c r="D6239" s="115">
        <v>176.2</v>
      </c>
    </row>
    <row r="6240" spans="1:4" ht="21.75" customHeight="1">
      <c r="A6240" s="113" t="s">
        <v>32811</v>
      </c>
      <c r="B6240" s="114" t="s">
        <v>32812</v>
      </c>
      <c r="C6240" s="113" t="s">
        <v>29056</v>
      </c>
      <c r="D6240" s="115">
        <v>109.56</v>
      </c>
    </row>
    <row r="6241" spans="1:4" ht="21.75" customHeight="1">
      <c r="A6241" s="113" t="s">
        <v>32813</v>
      </c>
      <c r="B6241" s="114" t="s">
        <v>32814</v>
      </c>
      <c r="C6241" s="113" t="s">
        <v>29056</v>
      </c>
      <c r="D6241" s="115">
        <v>194.97</v>
      </c>
    </row>
    <row r="6242" spans="1:4" ht="21.75" customHeight="1">
      <c r="A6242" s="113" t="s">
        <v>32815</v>
      </c>
      <c r="B6242" s="114" t="s">
        <v>32816</v>
      </c>
      <c r="C6242" s="113" t="s">
        <v>29056</v>
      </c>
      <c r="D6242" s="115">
        <v>149.13</v>
      </c>
    </row>
    <row r="6243" spans="1:4" ht="21.75" customHeight="1">
      <c r="A6243" s="113" t="s">
        <v>32817</v>
      </c>
      <c r="B6243" s="114" t="s">
        <v>32818</v>
      </c>
      <c r="C6243" s="113" t="s">
        <v>29056</v>
      </c>
      <c r="D6243" s="115">
        <v>193.17</v>
      </c>
    </row>
    <row r="6244" spans="1:4" ht="21.75" customHeight="1">
      <c r="A6244" s="113" t="s">
        <v>32819</v>
      </c>
      <c r="B6244" s="114" t="s">
        <v>32820</v>
      </c>
      <c r="C6244" s="113" t="s">
        <v>29056</v>
      </c>
      <c r="D6244" s="115">
        <v>149.66</v>
      </c>
    </row>
    <row r="6245" spans="1:4" ht="21.75" customHeight="1">
      <c r="A6245" s="113" t="s">
        <v>32821</v>
      </c>
      <c r="B6245" s="114" t="s">
        <v>32822</v>
      </c>
      <c r="C6245" s="113" t="s">
        <v>29056</v>
      </c>
      <c r="D6245" s="115">
        <v>195.95</v>
      </c>
    </row>
    <row r="6246" spans="1:4" ht="21.75" customHeight="1">
      <c r="A6246" s="113" t="s">
        <v>32823</v>
      </c>
      <c r="B6246" s="114" t="s">
        <v>32824</v>
      </c>
      <c r="C6246" s="113" t="s">
        <v>29056</v>
      </c>
      <c r="D6246" s="115">
        <v>152.99</v>
      </c>
    </row>
    <row r="6247" spans="1:4" ht="21.75" customHeight="1">
      <c r="A6247" s="113" t="s">
        <v>32825</v>
      </c>
      <c r="B6247" s="114" t="s">
        <v>32826</v>
      </c>
      <c r="C6247" s="113" t="s">
        <v>29056</v>
      </c>
      <c r="D6247" s="115">
        <v>196.49</v>
      </c>
    </row>
    <row r="6248" spans="1:4" ht="21.75" customHeight="1">
      <c r="A6248" s="113" t="s">
        <v>32827</v>
      </c>
      <c r="B6248" s="114" t="s">
        <v>32828</v>
      </c>
      <c r="C6248" s="113" t="s">
        <v>29056</v>
      </c>
      <c r="D6248" s="115">
        <v>154.63999999999999</v>
      </c>
    </row>
    <row r="6249" spans="1:4" ht="21.75" customHeight="1">
      <c r="A6249" s="113" t="s">
        <v>32829</v>
      </c>
      <c r="B6249" s="114" t="s">
        <v>32830</v>
      </c>
      <c r="C6249" s="113" t="s">
        <v>20720</v>
      </c>
      <c r="D6249" s="115">
        <v>114.98</v>
      </c>
    </row>
    <row r="6250" spans="1:4" ht="21.75" customHeight="1">
      <c r="A6250" s="113" t="s">
        <v>32831</v>
      </c>
      <c r="B6250" s="114" t="s">
        <v>32832</v>
      </c>
      <c r="C6250" s="113" t="s">
        <v>20720</v>
      </c>
      <c r="D6250" s="115">
        <v>79.709999999999994</v>
      </c>
    </row>
    <row r="6251" spans="1:4" ht="21.75" customHeight="1">
      <c r="A6251" s="113" t="s">
        <v>32833</v>
      </c>
      <c r="B6251" s="114" t="s">
        <v>32834</v>
      </c>
      <c r="C6251" s="113" t="s">
        <v>29056</v>
      </c>
      <c r="D6251" s="115">
        <v>143.4</v>
      </c>
    </row>
    <row r="6252" spans="1:4" ht="21.75" customHeight="1">
      <c r="A6252" s="113" t="s">
        <v>32835</v>
      </c>
      <c r="B6252" s="114" t="s">
        <v>32836</v>
      </c>
      <c r="C6252" s="113" t="s">
        <v>29056</v>
      </c>
      <c r="D6252" s="115">
        <v>114.32</v>
      </c>
    </row>
    <row r="6253" spans="1:4" ht="21.75" customHeight="1">
      <c r="A6253" s="113" t="s">
        <v>32837</v>
      </c>
      <c r="B6253" s="114" t="s">
        <v>32838</v>
      </c>
      <c r="C6253" s="113" t="s">
        <v>29056</v>
      </c>
      <c r="D6253" s="115">
        <v>152.72999999999999</v>
      </c>
    </row>
    <row r="6254" spans="1:4" ht="21.75" customHeight="1">
      <c r="A6254" s="113" t="s">
        <v>32839</v>
      </c>
      <c r="B6254" s="114" t="s">
        <v>32840</v>
      </c>
      <c r="C6254" s="113" t="s">
        <v>29056</v>
      </c>
      <c r="D6254" s="115">
        <v>111.2</v>
      </c>
    </row>
    <row r="6255" spans="1:4" ht="21.75" customHeight="1">
      <c r="A6255" s="113" t="s">
        <v>32841</v>
      </c>
      <c r="B6255" s="114" t="s">
        <v>32842</v>
      </c>
      <c r="C6255" s="113" t="s">
        <v>20720</v>
      </c>
      <c r="D6255" s="115">
        <v>248.17</v>
      </c>
    </row>
    <row r="6256" spans="1:4" ht="21.75" customHeight="1">
      <c r="A6256" s="113" t="s">
        <v>32843</v>
      </c>
      <c r="B6256" s="114" t="s">
        <v>32844</v>
      </c>
      <c r="C6256" s="113" t="s">
        <v>20720</v>
      </c>
      <c r="D6256" s="115">
        <v>119.73</v>
      </c>
    </row>
    <row r="6257" spans="1:4" ht="21.75" customHeight="1">
      <c r="A6257" s="113" t="s">
        <v>32845</v>
      </c>
      <c r="B6257" s="114" t="s">
        <v>32846</v>
      </c>
      <c r="C6257" s="113" t="s">
        <v>20720</v>
      </c>
      <c r="D6257" s="115">
        <v>253.1</v>
      </c>
    </row>
    <row r="6258" spans="1:4" ht="21.75" customHeight="1">
      <c r="A6258" s="113" t="s">
        <v>32847</v>
      </c>
      <c r="B6258" s="114" t="s">
        <v>32848</v>
      </c>
      <c r="C6258" s="113" t="s">
        <v>20720</v>
      </c>
      <c r="D6258" s="115">
        <v>116.44</v>
      </c>
    </row>
    <row r="6259" spans="1:4" ht="21.75" customHeight="1">
      <c r="A6259" s="113" t="s">
        <v>32849</v>
      </c>
      <c r="B6259" s="114" t="s">
        <v>32850</v>
      </c>
      <c r="C6259" s="113" t="s">
        <v>20720</v>
      </c>
      <c r="D6259" s="115">
        <v>260.57</v>
      </c>
    </row>
    <row r="6260" spans="1:4" ht="21.75" customHeight="1">
      <c r="A6260" s="113" t="s">
        <v>32851</v>
      </c>
      <c r="B6260" s="114" t="s">
        <v>32852</v>
      </c>
      <c r="C6260" s="113" t="s">
        <v>20720</v>
      </c>
      <c r="D6260" s="115">
        <v>128.30000000000001</v>
      </c>
    </row>
    <row r="6261" spans="1:4" ht="21.75" customHeight="1">
      <c r="A6261" s="113" t="s">
        <v>32853</v>
      </c>
      <c r="B6261" s="114" t="s">
        <v>32854</v>
      </c>
      <c r="C6261" s="113" t="s">
        <v>20720</v>
      </c>
      <c r="D6261" s="115">
        <v>265.93</v>
      </c>
    </row>
    <row r="6262" spans="1:4" ht="21.75" customHeight="1">
      <c r="A6262" s="113" t="s">
        <v>32855</v>
      </c>
      <c r="B6262" s="114" t="s">
        <v>32856</v>
      </c>
      <c r="C6262" s="113" t="s">
        <v>20720</v>
      </c>
      <c r="D6262" s="115">
        <v>125</v>
      </c>
    </row>
    <row r="6263" spans="1:4" ht="21.75" customHeight="1">
      <c r="A6263" s="113" t="s">
        <v>32857</v>
      </c>
      <c r="B6263" s="114" t="s">
        <v>32858</v>
      </c>
      <c r="C6263" s="113" t="s">
        <v>20720</v>
      </c>
      <c r="D6263" s="115">
        <v>248.17</v>
      </c>
    </row>
    <row r="6264" spans="1:4" ht="21.75" customHeight="1">
      <c r="A6264" s="113" t="s">
        <v>32859</v>
      </c>
      <c r="B6264" s="114" t="s">
        <v>32860</v>
      </c>
      <c r="C6264" s="113" t="s">
        <v>20720</v>
      </c>
      <c r="D6264" s="115">
        <v>119.73</v>
      </c>
    </row>
    <row r="6265" spans="1:4" ht="21.75" customHeight="1">
      <c r="A6265" s="113" t="s">
        <v>32861</v>
      </c>
      <c r="B6265" s="114" t="s">
        <v>32862</v>
      </c>
      <c r="C6265" s="113" t="s">
        <v>20720</v>
      </c>
      <c r="D6265" s="115">
        <v>253.1</v>
      </c>
    </row>
    <row r="6266" spans="1:4" ht="21.75" customHeight="1">
      <c r="A6266" s="113" t="s">
        <v>32863</v>
      </c>
      <c r="B6266" s="114" t="s">
        <v>32864</v>
      </c>
      <c r="C6266" s="113" t="s">
        <v>20720</v>
      </c>
      <c r="D6266" s="115">
        <v>116.44</v>
      </c>
    </row>
    <row r="6267" spans="1:4" ht="21.75" customHeight="1">
      <c r="A6267" s="113" t="s">
        <v>32865</v>
      </c>
      <c r="B6267" s="114" t="s">
        <v>32866</v>
      </c>
      <c r="C6267" s="113" t="s">
        <v>20720</v>
      </c>
      <c r="D6267" s="115">
        <v>259.43</v>
      </c>
    </row>
    <row r="6268" spans="1:4" ht="21.75" customHeight="1">
      <c r="A6268" s="113" t="s">
        <v>32867</v>
      </c>
      <c r="B6268" s="114" t="s">
        <v>32868</v>
      </c>
      <c r="C6268" s="113" t="s">
        <v>20720</v>
      </c>
      <c r="D6268" s="115">
        <v>127.78</v>
      </c>
    </row>
    <row r="6269" spans="1:4" ht="21.75" customHeight="1">
      <c r="A6269" s="113" t="s">
        <v>32869</v>
      </c>
      <c r="B6269" s="114" t="s">
        <v>32870</v>
      </c>
      <c r="C6269" s="113" t="s">
        <v>20720</v>
      </c>
      <c r="D6269" s="115">
        <v>264.76</v>
      </c>
    </row>
    <row r="6270" spans="1:4" ht="21.75" customHeight="1">
      <c r="A6270" s="113" t="s">
        <v>32871</v>
      </c>
      <c r="B6270" s="114" t="s">
        <v>32872</v>
      </c>
      <c r="C6270" s="113" t="s">
        <v>20720</v>
      </c>
      <c r="D6270" s="115">
        <v>124.5</v>
      </c>
    </row>
    <row r="6271" spans="1:4" ht="21.75" customHeight="1">
      <c r="A6271" s="113" t="s">
        <v>32873</v>
      </c>
      <c r="B6271" s="114" t="s">
        <v>32874</v>
      </c>
      <c r="C6271" s="113" t="s">
        <v>29056</v>
      </c>
      <c r="D6271" s="115">
        <v>166.58</v>
      </c>
    </row>
    <row r="6272" spans="1:4" ht="21.75" customHeight="1">
      <c r="A6272" s="113" t="s">
        <v>32875</v>
      </c>
      <c r="B6272" s="114" t="s">
        <v>32876</v>
      </c>
      <c r="C6272" s="113" t="s">
        <v>29056</v>
      </c>
      <c r="D6272" s="115">
        <v>107.19</v>
      </c>
    </row>
    <row r="6273" spans="1:4" ht="21.75" customHeight="1">
      <c r="A6273" s="113" t="s">
        <v>32877</v>
      </c>
      <c r="B6273" s="114" t="s">
        <v>32878</v>
      </c>
      <c r="C6273" s="113" t="s">
        <v>29056</v>
      </c>
      <c r="D6273" s="115">
        <v>160.49</v>
      </c>
    </row>
    <row r="6274" spans="1:4" ht="21.75" customHeight="1">
      <c r="A6274" s="113" t="s">
        <v>32879</v>
      </c>
      <c r="B6274" s="114" t="s">
        <v>32880</v>
      </c>
      <c r="C6274" s="113" t="s">
        <v>29056</v>
      </c>
      <c r="D6274" s="115">
        <v>99.35</v>
      </c>
    </row>
    <row r="6275" spans="1:4" ht="21.75" customHeight="1">
      <c r="A6275" s="113" t="s">
        <v>32881</v>
      </c>
      <c r="B6275" s="114" t="s">
        <v>32882</v>
      </c>
      <c r="C6275" s="113" t="s">
        <v>29056</v>
      </c>
      <c r="D6275" s="115">
        <v>168.49</v>
      </c>
    </row>
    <row r="6276" spans="1:4" ht="21.75" customHeight="1">
      <c r="A6276" s="113" t="s">
        <v>32883</v>
      </c>
      <c r="B6276" s="114" t="s">
        <v>32884</v>
      </c>
      <c r="C6276" s="113" t="s">
        <v>29056</v>
      </c>
      <c r="D6276" s="115">
        <v>104.86</v>
      </c>
    </row>
    <row r="6277" spans="1:4" ht="21.75" customHeight="1">
      <c r="A6277" s="113" t="s">
        <v>32885</v>
      </c>
      <c r="B6277" s="114" t="s">
        <v>32886</v>
      </c>
      <c r="C6277" s="113" t="s">
        <v>29056</v>
      </c>
      <c r="D6277" s="115">
        <v>168.09</v>
      </c>
    </row>
    <row r="6278" spans="1:4" ht="21.75" customHeight="1">
      <c r="A6278" s="113" t="s">
        <v>32887</v>
      </c>
      <c r="B6278" s="114" t="s">
        <v>32888</v>
      </c>
      <c r="C6278" s="113" t="s">
        <v>29056</v>
      </c>
      <c r="D6278" s="115">
        <v>111.3</v>
      </c>
    </row>
    <row r="6279" spans="1:4" ht="21.75" customHeight="1">
      <c r="A6279" s="113" t="s">
        <v>32889</v>
      </c>
      <c r="B6279" s="114" t="s">
        <v>32890</v>
      </c>
      <c r="C6279" s="113" t="s">
        <v>29056</v>
      </c>
      <c r="D6279" s="115">
        <v>167.19</v>
      </c>
    </row>
    <row r="6280" spans="1:4" ht="21.75" customHeight="1">
      <c r="A6280" s="113" t="s">
        <v>32891</v>
      </c>
      <c r="B6280" s="114" t="s">
        <v>32892</v>
      </c>
      <c r="C6280" s="113" t="s">
        <v>29056</v>
      </c>
      <c r="D6280" s="115">
        <v>110.87</v>
      </c>
    </row>
    <row r="6281" spans="1:4" ht="21.75" customHeight="1">
      <c r="A6281" s="113" t="s">
        <v>32893</v>
      </c>
      <c r="B6281" s="114" t="s">
        <v>32894</v>
      </c>
      <c r="C6281" s="113" t="s">
        <v>20720</v>
      </c>
      <c r="D6281" s="115">
        <v>71.27</v>
      </c>
    </row>
    <row r="6282" spans="1:4" ht="21.75" customHeight="1">
      <c r="A6282" s="113" t="s">
        <v>32895</v>
      </c>
      <c r="B6282" s="114" t="s">
        <v>32896</v>
      </c>
      <c r="C6282" s="113" t="s">
        <v>20720</v>
      </c>
      <c r="D6282" s="115">
        <v>17.670000000000002</v>
      </c>
    </row>
    <row r="6283" spans="1:4" ht="21.75" customHeight="1">
      <c r="A6283" s="113" t="s">
        <v>32897</v>
      </c>
      <c r="B6283" s="114" t="s">
        <v>32898</v>
      </c>
      <c r="C6283" s="113" t="s">
        <v>20720</v>
      </c>
      <c r="D6283" s="115">
        <v>105.18</v>
      </c>
    </row>
    <row r="6284" spans="1:4" ht="21.75" customHeight="1">
      <c r="A6284" s="113" t="s">
        <v>32899</v>
      </c>
      <c r="B6284" s="114" t="s">
        <v>32900</v>
      </c>
      <c r="C6284" s="113" t="s">
        <v>20720</v>
      </c>
      <c r="D6284" s="115">
        <v>76.040000000000006</v>
      </c>
    </row>
    <row r="6285" spans="1:4" ht="21.75" customHeight="1">
      <c r="A6285" s="113" t="s">
        <v>32901</v>
      </c>
      <c r="B6285" s="114" t="s">
        <v>32902</v>
      </c>
      <c r="C6285" s="113" t="s">
        <v>20720</v>
      </c>
      <c r="D6285" s="115">
        <v>65.98</v>
      </c>
    </row>
    <row r="6286" spans="1:4" ht="21.75" customHeight="1">
      <c r="A6286" s="113" t="s">
        <v>32903</v>
      </c>
      <c r="B6286" s="114" t="s">
        <v>32904</v>
      </c>
      <c r="C6286" s="113" t="s">
        <v>20720</v>
      </c>
      <c r="D6286" s="115">
        <v>35.94</v>
      </c>
    </row>
    <row r="6287" spans="1:4" ht="21.75" customHeight="1">
      <c r="A6287" s="113" t="s">
        <v>32905</v>
      </c>
      <c r="B6287" s="114" t="s">
        <v>32906</v>
      </c>
      <c r="C6287" s="113" t="s">
        <v>20720</v>
      </c>
      <c r="D6287" s="115">
        <v>97.1</v>
      </c>
    </row>
    <row r="6288" spans="1:4" ht="21.75" customHeight="1">
      <c r="A6288" s="113" t="s">
        <v>32907</v>
      </c>
      <c r="B6288" s="114" t="s">
        <v>32908</v>
      </c>
      <c r="C6288" s="113" t="s">
        <v>20720</v>
      </c>
      <c r="D6288" s="115">
        <v>24.58</v>
      </c>
    </row>
    <row r="6289" spans="1:4" ht="21.75" customHeight="1">
      <c r="A6289" s="113" t="s">
        <v>32909</v>
      </c>
      <c r="B6289" s="114" t="s">
        <v>32910</v>
      </c>
      <c r="C6289" s="113" t="s">
        <v>20720</v>
      </c>
      <c r="D6289" s="115">
        <v>48.69</v>
      </c>
    </row>
    <row r="6290" spans="1:4" ht="21.75" customHeight="1">
      <c r="A6290" s="113" t="s">
        <v>32911</v>
      </c>
      <c r="B6290" s="114" t="s">
        <v>32912</v>
      </c>
      <c r="C6290" s="113" t="s">
        <v>20720</v>
      </c>
      <c r="D6290" s="115">
        <v>399.79</v>
      </c>
    </row>
    <row r="6291" spans="1:4" ht="21.75" customHeight="1">
      <c r="A6291" s="113" t="s">
        <v>32913</v>
      </c>
      <c r="B6291" s="114" t="s">
        <v>32914</v>
      </c>
      <c r="C6291" s="113" t="s">
        <v>20720</v>
      </c>
      <c r="D6291" s="115">
        <v>280.76</v>
      </c>
    </row>
    <row r="6292" spans="1:4" ht="21.75" customHeight="1">
      <c r="A6292" s="113" t="s">
        <v>32915</v>
      </c>
      <c r="B6292" s="114" t="s">
        <v>32916</v>
      </c>
      <c r="C6292" s="113" t="s">
        <v>20720</v>
      </c>
      <c r="D6292" s="115">
        <v>321.69</v>
      </c>
    </row>
    <row r="6293" spans="1:4" ht="21.75" customHeight="1">
      <c r="A6293" s="113" t="s">
        <v>32917</v>
      </c>
      <c r="B6293" s="114" t="s">
        <v>32918</v>
      </c>
      <c r="C6293" s="113" t="s">
        <v>20720</v>
      </c>
      <c r="D6293" s="115">
        <v>219.11</v>
      </c>
    </row>
    <row r="6294" spans="1:4" ht="21.75" customHeight="1">
      <c r="A6294" s="113" t="s">
        <v>32919</v>
      </c>
      <c r="B6294" s="114" t="s">
        <v>32920</v>
      </c>
      <c r="C6294" s="113" t="s">
        <v>20720</v>
      </c>
      <c r="D6294" s="115">
        <v>271.49</v>
      </c>
    </row>
    <row r="6295" spans="1:4" ht="21.75" customHeight="1">
      <c r="A6295" s="113" t="s">
        <v>32921</v>
      </c>
      <c r="B6295" s="114" t="s">
        <v>32922</v>
      </c>
      <c r="C6295" s="113" t="s">
        <v>20720</v>
      </c>
      <c r="D6295" s="115">
        <v>164.25</v>
      </c>
    </row>
    <row r="6296" spans="1:4" ht="21.75" customHeight="1">
      <c r="A6296" s="113" t="s">
        <v>32923</v>
      </c>
      <c r="B6296" s="114" t="s">
        <v>32924</v>
      </c>
      <c r="C6296" s="113" t="s">
        <v>606</v>
      </c>
      <c r="D6296" s="115">
        <v>1063.48</v>
      </c>
    </row>
    <row r="6297" spans="1:4" ht="21.75" customHeight="1">
      <c r="A6297" s="113" t="s">
        <v>32925</v>
      </c>
      <c r="B6297" s="114" t="s">
        <v>32926</v>
      </c>
      <c r="C6297" s="113" t="s">
        <v>606</v>
      </c>
      <c r="D6297" s="115">
        <v>954.54</v>
      </c>
    </row>
    <row r="6298" spans="1:4" ht="21.75" customHeight="1">
      <c r="A6298" s="113" t="s">
        <v>32927</v>
      </c>
      <c r="B6298" s="114" t="s">
        <v>32928</v>
      </c>
      <c r="C6298" s="113" t="s">
        <v>606</v>
      </c>
      <c r="D6298" s="115">
        <v>1136.5899999999999</v>
      </c>
    </row>
    <row r="6299" spans="1:4" ht="21.75" customHeight="1">
      <c r="A6299" s="113" t="s">
        <v>32929</v>
      </c>
      <c r="B6299" s="114" t="s">
        <v>32930</v>
      </c>
      <c r="C6299" s="113" t="s">
        <v>606</v>
      </c>
      <c r="D6299" s="115">
        <v>1016.19</v>
      </c>
    </row>
    <row r="6300" spans="1:4" ht="21.75" customHeight="1">
      <c r="A6300" s="113" t="s">
        <v>32931</v>
      </c>
      <c r="B6300" s="114" t="s">
        <v>32932</v>
      </c>
      <c r="C6300" s="113" t="s">
        <v>606</v>
      </c>
      <c r="D6300" s="115">
        <v>1787.93</v>
      </c>
    </row>
    <row r="6301" spans="1:4" ht="21.75" customHeight="1">
      <c r="A6301" s="113" t="s">
        <v>32933</v>
      </c>
      <c r="B6301" s="114" t="s">
        <v>32934</v>
      </c>
      <c r="C6301" s="113" t="s">
        <v>606</v>
      </c>
      <c r="D6301" s="115">
        <v>1598.72</v>
      </c>
    </row>
    <row r="6302" spans="1:4" ht="21.75" customHeight="1">
      <c r="A6302" s="113" t="s">
        <v>32935</v>
      </c>
      <c r="B6302" s="114" t="s">
        <v>32936</v>
      </c>
      <c r="C6302" s="113" t="s">
        <v>606</v>
      </c>
      <c r="D6302" s="115">
        <v>1503.93</v>
      </c>
    </row>
    <row r="6303" spans="1:4" ht="21.75" customHeight="1">
      <c r="A6303" s="113" t="s">
        <v>32937</v>
      </c>
      <c r="B6303" s="114" t="s">
        <v>32938</v>
      </c>
      <c r="C6303" s="113" t="s">
        <v>606</v>
      </c>
      <c r="D6303" s="115">
        <v>1314.72</v>
      </c>
    </row>
    <row r="6304" spans="1:4" ht="21.75" customHeight="1">
      <c r="A6304" s="113" t="s">
        <v>32939</v>
      </c>
      <c r="B6304" s="114" t="s">
        <v>32940</v>
      </c>
      <c r="C6304" s="113" t="s">
        <v>606</v>
      </c>
      <c r="D6304" s="115">
        <v>1221.23</v>
      </c>
    </row>
    <row r="6305" spans="1:4" ht="21.75" customHeight="1">
      <c r="A6305" s="113" t="s">
        <v>32941</v>
      </c>
      <c r="B6305" s="114" t="s">
        <v>32942</v>
      </c>
      <c r="C6305" s="113" t="s">
        <v>606</v>
      </c>
      <c r="D6305" s="115">
        <v>1090.79</v>
      </c>
    </row>
    <row r="6306" spans="1:4" ht="21.75" customHeight="1">
      <c r="A6306" s="113" t="s">
        <v>32943</v>
      </c>
      <c r="B6306" s="114" t="s">
        <v>32944</v>
      </c>
      <c r="C6306" s="113" t="s">
        <v>606</v>
      </c>
      <c r="D6306" s="115">
        <v>1877.93</v>
      </c>
    </row>
    <row r="6307" spans="1:4" ht="21.75" customHeight="1">
      <c r="A6307" s="113" t="s">
        <v>32945</v>
      </c>
      <c r="B6307" s="114" t="s">
        <v>32946</v>
      </c>
      <c r="C6307" s="113" t="s">
        <v>606</v>
      </c>
      <c r="D6307" s="115">
        <v>1674.38</v>
      </c>
    </row>
    <row r="6308" spans="1:4" ht="21.75" customHeight="1">
      <c r="A6308" s="113" t="s">
        <v>32947</v>
      </c>
      <c r="B6308" s="114" t="s">
        <v>32948</v>
      </c>
      <c r="C6308" s="113" t="s">
        <v>606</v>
      </c>
      <c r="D6308" s="115">
        <v>1603.31</v>
      </c>
    </row>
    <row r="6309" spans="1:4" ht="21.75" customHeight="1">
      <c r="A6309" s="113" t="s">
        <v>32949</v>
      </c>
      <c r="B6309" s="114" t="s">
        <v>32950</v>
      </c>
      <c r="C6309" s="113" t="s">
        <v>606</v>
      </c>
      <c r="D6309" s="115">
        <v>1399.77</v>
      </c>
    </row>
    <row r="6310" spans="1:4" ht="21.75" customHeight="1">
      <c r="A6310" s="113" t="s">
        <v>32951</v>
      </c>
      <c r="B6310" s="114" t="s">
        <v>32952</v>
      </c>
      <c r="C6310" s="113" t="s">
        <v>606</v>
      </c>
      <c r="D6310" s="115">
        <v>1310.56</v>
      </c>
    </row>
    <row r="6311" spans="1:4" ht="21.75" customHeight="1">
      <c r="A6311" s="113" t="s">
        <v>32953</v>
      </c>
      <c r="B6311" s="114" t="s">
        <v>32954</v>
      </c>
      <c r="C6311" s="113" t="s">
        <v>606</v>
      </c>
      <c r="D6311" s="115">
        <v>1168.6500000000001</v>
      </c>
    </row>
    <row r="6312" spans="1:4" ht="21.75" customHeight="1">
      <c r="A6312" s="113" t="s">
        <v>32955</v>
      </c>
      <c r="B6312" s="114" t="s">
        <v>32956</v>
      </c>
      <c r="C6312" s="113" t="s">
        <v>606</v>
      </c>
      <c r="D6312" s="115">
        <v>1905.72</v>
      </c>
    </row>
    <row r="6313" spans="1:4" ht="21.75" customHeight="1">
      <c r="A6313" s="113" t="s">
        <v>32957</v>
      </c>
      <c r="B6313" s="114" t="s">
        <v>32958</v>
      </c>
      <c r="C6313" s="113" t="s">
        <v>606</v>
      </c>
      <c r="D6313" s="115">
        <v>1687.84</v>
      </c>
    </row>
    <row r="6314" spans="1:4" ht="21.75" customHeight="1">
      <c r="A6314" s="113" t="s">
        <v>32959</v>
      </c>
      <c r="B6314" s="114" t="s">
        <v>32960</v>
      </c>
      <c r="C6314" s="113" t="s">
        <v>606</v>
      </c>
      <c r="D6314" s="115">
        <v>1702.69</v>
      </c>
    </row>
    <row r="6315" spans="1:4" ht="21.75" customHeight="1">
      <c r="A6315" s="113" t="s">
        <v>32961</v>
      </c>
      <c r="B6315" s="114" t="s">
        <v>32962</v>
      </c>
      <c r="C6315" s="113" t="s">
        <v>606</v>
      </c>
      <c r="D6315" s="115">
        <v>1484.81</v>
      </c>
    </row>
    <row r="6316" spans="1:4" ht="21.75" customHeight="1">
      <c r="A6316" s="113" t="s">
        <v>32963</v>
      </c>
      <c r="B6316" s="114" t="s">
        <v>32964</v>
      </c>
      <c r="C6316" s="113" t="s">
        <v>606</v>
      </c>
      <c r="D6316" s="115">
        <v>1438.35</v>
      </c>
    </row>
    <row r="6317" spans="1:4" ht="21.75" customHeight="1">
      <c r="A6317" s="113" t="s">
        <v>32965</v>
      </c>
      <c r="B6317" s="114" t="s">
        <v>32966</v>
      </c>
      <c r="C6317" s="113" t="s">
        <v>606</v>
      </c>
      <c r="D6317" s="115">
        <v>1284.97</v>
      </c>
    </row>
    <row r="6318" spans="1:4" ht="21.75" customHeight="1">
      <c r="A6318" s="113" t="s">
        <v>32967</v>
      </c>
      <c r="B6318" s="114" t="s">
        <v>32968</v>
      </c>
      <c r="C6318" s="113" t="s">
        <v>606</v>
      </c>
      <c r="D6318" s="115">
        <v>1375.6</v>
      </c>
    </row>
    <row r="6319" spans="1:4" ht="21.75" customHeight="1">
      <c r="A6319" s="113" t="s">
        <v>32969</v>
      </c>
      <c r="B6319" s="114" t="s">
        <v>32970</v>
      </c>
      <c r="C6319" s="113" t="s">
        <v>606</v>
      </c>
      <c r="D6319" s="115">
        <v>1222.23</v>
      </c>
    </row>
    <row r="6320" spans="1:4" ht="21.75" customHeight="1">
      <c r="A6320" s="113" t="s">
        <v>32971</v>
      </c>
      <c r="B6320" s="114" t="s">
        <v>32972</v>
      </c>
      <c r="C6320" s="113" t="s">
        <v>606</v>
      </c>
      <c r="D6320" s="115">
        <v>1739.33</v>
      </c>
    </row>
    <row r="6321" spans="1:4" ht="21.75" customHeight="1">
      <c r="A6321" s="113" t="s">
        <v>32973</v>
      </c>
      <c r="B6321" s="114" t="s">
        <v>32974</v>
      </c>
      <c r="C6321" s="113" t="s">
        <v>606</v>
      </c>
      <c r="D6321" s="115">
        <v>1536.43</v>
      </c>
    </row>
    <row r="6322" spans="1:4" ht="21.75" customHeight="1">
      <c r="A6322" s="113" t="s">
        <v>32975</v>
      </c>
      <c r="B6322" s="114" t="s">
        <v>32976</v>
      </c>
      <c r="C6322" s="113" t="s">
        <v>606</v>
      </c>
      <c r="D6322" s="115">
        <v>2019.51</v>
      </c>
    </row>
    <row r="6323" spans="1:4" ht="21.75" customHeight="1">
      <c r="A6323" s="113" t="s">
        <v>32977</v>
      </c>
      <c r="B6323" s="114" t="s">
        <v>32978</v>
      </c>
      <c r="C6323" s="113" t="s">
        <v>606</v>
      </c>
      <c r="D6323" s="115">
        <v>1833.27</v>
      </c>
    </row>
    <row r="6324" spans="1:4" ht="21.75" customHeight="1">
      <c r="A6324" s="113" t="s">
        <v>32979</v>
      </c>
      <c r="B6324" s="114" t="s">
        <v>32980</v>
      </c>
      <c r="C6324" s="113" t="s">
        <v>606</v>
      </c>
      <c r="D6324" s="115">
        <v>1375.6</v>
      </c>
    </row>
    <row r="6325" spans="1:4" ht="21.75" customHeight="1">
      <c r="A6325" s="113" t="s">
        <v>32981</v>
      </c>
      <c r="B6325" s="114" t="s">
        <v>32982</v>
      </c>
      <c r="C6325" s="113" t="s">
        <v>606</v>
      </c>
      <c r="D6325" s="115">
        <v>1222.23</v>
      </c>
    </row>
    <row r="6326" spans="1:4" ht="21.75" customHeight="1">
      <c r="A6326" s="113" t="s">
        <v>32983</v>
      </c>
      <c r="B6326" s="114" t="s">
        <v>32984</v>
      </c>
      <c r="C6326" s="113" t="s">
        <v>606</v>
      </c>
      <c r="D6326" s="115">
        <v>1498.8</v>
      </c>
    </row>
    <row r="6327" spans="1:4" ht="21.75" customHeight="1">
      <c r="A6327" s="113" t="s">
        <v>32985</v>
      </c>
      <c r="B6327" s="114" t="s">
        <v>32986</v>
      </c>
      <c r="C6327" s="113" t="s">
        <v>606</v>
      </c>
      <c r="D6327" s="115">
        <v>1348.03</v>
      </c>
    </row>
    <row r="6328" spans="1:4" ht="21.75" customHeight="1">
      <c r="A6328" s="113" t="s">
        <v>32987</v>
      </c>
      <c r="B6328" s="114" t="s">
        <v>32988</v>
      </c>
      <c r="C6328" s="113" t="s">
        <v>606</v>
      </c>
      <c r="D6328" s="115">
        <v>1843.45</v>
      </c>
    </row>
    <row r="6329" spans="1:4" ht="21.75" customHeight="1">
      <c r="A6329" s="113" t="s">
        <v>32989</v>
      </c>
      <c r="B6329" s="114" t="s">
        <v>32990</v>
      </c>
      <c r="C6329" s="113" t="s">
        <v>606</v>
      </c>
      <c r="D6329" s="115">
        <v>1640.56</v>
      </c>
    </row>
    <row r="6330" spans="1:4" ht="21.75" customHeight="1">
      <c r="A6330" s="113" t="s">
        <v>32991</v>
      </c>
      <c r="B6330" s="114" t="s">
        <v>32992</v>
      </c>
      <c r="C6330" s="113" t="s">
        <v>606</v>
      </c>
      <c r="D6330" s="115">
        <v>2105.83</v>
      </c>
    </row>
    <row r="6331" spans="1:4" ht="21.75" customHeight="1">
      <c r="A6331" s="113" t="s">
        <v>32993</v>
      </c>
      <c r="B6331" s="114" t="s">
        <v>32994</v>
      </c>
      <c r="C6331" s="113" t="s">
        <v>606</v>
      </c>
      <c r="D6331" s="115">
        <v>1909.45</v>
      </c>
    </row>
    <row r="6332" spans="1:4" ht="21.75" customHeight="1">
      <c r="A6332" s="113" t="s">
        <v>32995</v>
      </c>
      <c r="B6332" s="114" t="s">
        <v>32996</v>
      </c>
      <c r="C6332" s="113" t="s">
        <v>606</v>
      </c>
      <c r="D6332" s="115">
        <v>1768.74</v>
      </c>
    </row>
    <row r="6333" spans="1:4" ht="21.75" customHeight="1">
      <c r="A6333" s="113" t="s">
        <v>32997</v>
      </c>
      <c r="B6333" s="114" t="s">
        <v>32998</v>
      </c>
      <c r="C6333" s="113" t="s">
        <v>606</v>
      </c>
      <c r="D6333" s="115">
        <v>1572.36</v>
      </c>
    </row>
    <row r="6334" spans="1:4" ht="21.75" customHeight="1">
      <c r="A6334" s="113" t="s">
        <v>32999</v>
      </c>
      <c r="B6334" s="114" t="s">
        <v>33000</v>
      </c>
      <c r="C6334" s="113" t="s">
        <v>606</v>
      </c>
      <c r="D6334" s="115">
        <v>2915.57</v>
      </c>
    </row>
    <row r="6335" spans="1:4" ht="21.75" customHeight="1">
      <c r="A6335" s="113" t="s">
        <v>33001</v>
      </c>
      <c r="B6335" s="114" t="s">
        <v>33002</v>
      </c>
      <c r="C6335" s="113" t="s">
        <v>606</v>
      </c>
      <c r="D6335" s="115">
        <v>2685.13</v>
      </c>
    </row>
    <row r="6336" spans="1:4" ht="21.75" customHeight="1">
      <c r="A6336" s="113" t="s">
        <v>33003</v>
      </c>
      <c r="B6336" s="114" t="s">
        <v>33004</v>
      </c>
      <c r="C6336" s="113" t="s">
        <v>606</v>
      </c>
      <c r="D6336" s="115">
        <v>3447.86</v>
      </c>
    </row>
    <row r="6337" spans="1:4" ht="21.75" customHeight="1">
      <c r="A6337" s="113" t="s">
        <v>33005</v>
      </c>
      <c r="B6337" s="114" t="s">
        <v>33006</v>
      </c>
      <c r="C6337" s="113" t="s">
        <v>606</v>
      </c>
      <c r="D6337" s="115">
        <v>3156.05</v>
      </c>
    </row>
    <row r="6338" spans="1:4" ht="21.75" customHeight="1">
      <c r="A6338" s="113" t="s">
        <v>33007</v>
      </c>
      <c r="B6338" s="114" t="s">
        <v>33008</v>
      </c>
      <c r="C6338" s="113" t="s">
        <v>606</v>
      </c>
      <c r="D6338" s="115">
        <v>2031.39</v>
      </c>
    </row>
    <row r="6339" spans="1:4" ht="21.75" customHeight="1">
      <c r="A6339" s="113" t="s">
        <v>33009</v>
      </c>
      <c r="B6339" s="114" t="s">
        <v>33010</v>
      </c>
      <c r="C6339" s="113" t="s">
        <v>606</v>
      </c>
      <c r="D6339" s="115">
        <v>1838.36</v>
      </c>
    </row>
    <row r="6340" spans="1:4" ht="21.75" customHeight="1">
      <c r="A6340" s="113" t="s">
        <v>33011</v>
      </c>
      <c r="B6340" s="114" t="s">
        <v>33012</v>
      </c>
      <c r="C6340" s="113" t="s">
        <v>606</v>
      </c>
      <c r="D6340" s="115">
        <v>2446.34</v>
      </c>
    </row>
    <row r="6341" spans="1:4" ht="21.75" customHeight="1">
      <c r="A6341" s="113" t="s">
        <v>33013</v>
      </c>
      <c r="B6341" s="114" t="s">
        <v>33014</v>
      </c>
      <c r="C6341" s="113" t="s">
        <v>606</v>
      </c>
      <c r="D6341" s="115">
        <v>2187.09</v>
      </c>
    </row>
    <row r="6342" spans="1:4" ht="21.75" customHeight="1">
      <c r="A6342" s="113" t="s">
        <v>33015</v>
      </c>
      <c r="B6342" s="114" t="s">
        <v>33016</v>
      </c>
      <c r="C6342" s="113" t="s">
        <v>606</v>
      </c>
      <c r="D6342" s="115">
        <v>2680</v>
      </c>
    </row>
    <row r="6343" spans="1:4" ht="21.75" customHeight="1">
      <c r="A6343" s="113" t="s">
        <v>33017</v>
      </c>
      <c r="B6343" s="114" t="s">
        <v>33018</v>
      </c>
      <c r="C6343" s="113" t="s">
        <v>606</v>
      </c>
      <c r="D6343" s="115">
        <v>2442.0300000000002</v>
      </c>
    </row>
    <row r="6344" spans="1:4" ht="21.75" customHeight="1">
      <c r="A6344" s="113" t="s">
        <v>33019</v>
      </c>
      <c r="B6344" s="114" t="s">
        <v>33020</v>
      </c>
      <c r="C6344" s="113" t="s">
        <v>606</v>
      </c>
      <c r="D6344" s="115">
        <v>2879.21</v>
      </c>
    </row>
    <row r="6345" spans="1:4" ht="21.75" customHeight="1">
      <c r="A6345" s="113" t="s">
        <v>33021</v>
      </c>
      <c r="B6345" s="114" t="s">
        <v>33022</v>
      </c>
      <c r="C6345" s="113" t="s">
        <v>606</v>
      </c>
      <c r="D6345" s="115">
        <v>2639.83</v>
      </c>
    </row>
    <row r="6346" spans="1:4" ht="21.75" customHeight="1">
      <c r="A6346" s="113" t="s">
        <v>33023</v>
      </c>
      <c r="B6346" s="114" t="s">
        <v>33024</v>
      </c>
      <c r="C6346" s="113" t="s">
        <v>606</v>
      </c>
      <c r="D6346" s="115">
        <v>2346.29</v>
      </c>
    </row>
    <row r="6347" spans="1:4" ht="21.75" customHeight="1">
      <c r="A6347" s="113" t="s">
        <v>33025</v>
      </c>
      <c r="B6347" s="114" t="s">
        <v>33026</v>
      </c>
      <c r="C6347" s="113" t="s">
        <v>606</v>
      </c>
      <c r="D6347" s="115">
        <v>2106.91</v>
      </c>
    </row>
    <row r="6348" spans="1:4" ht="21.75" customHeight="1">
      <c r="A6348" s="113" t="s">
        <v>33027</v>
      </c>
      <c r="B6348" s="114" t="s">
        <v>33028</v>
      </c>
      <c r="C6348" s="113" t="s">
        <v>606</v>
      </c>
      <c r="D6348" s="115">
        <v>4272.62</v>
      </c>
    </row>
    <row r="6349" spans="1:4" ht="21.75" customHeight="1">
      <c r="A6349" s="113" t="s">
        <v>33029</v>
      </c>
      <c r="B6349" s="114" t="s">
        <v>33030</v>
      </c>
      <c r="C6349" s="113" t="s">
        <v>606</v>
      </c>
      <c r="D6349" s="115">
        <v>3918.19</v>
      </c>
    </row>
    <row r="6350" spans="1:4" ht="21.75" customHeight="1">
      <c r="A6350" s="113" t="s">
        <v>33031</v>
      </c>
      <c r="B6350" s="114" t="s">
        <v>33032</v>
      </c>
      <c r="C6350" s="113" t="s">
        <v>606</v>
      </c>
      <c r="D6350" s="115">
        <v>4864.0600000000004</v>
      </c>
    </row>
    <row r="6351" spans="1:4" ht="21.75" customHeight="1">
      <c r="A6351" s="113" t="s">
        <v>33033</v>
      </c>
      <c r="B6351" s="114" t="s">
        <v>33034</v>
      </c>
      <c r="C6351" s="113" t="s">
        <v>606</v>
      </c>
      <c r="D6351" s="115">
        <v>4509.63</v>
      </c>
    </row>
    <row r="6352" spans="1:4" ht="21.75" customHeight="1">
      <c r="A6352" s="113" t="s">
        <v>33035</v>
      </c>
      <c r="B6352" s="114" t="s">
        <v>33036</v>
      </c>
      <c r="C6352" s="113" t="s">
        <v>606</v>
      </c>
      <c r="D6352" s="115">
        <v>2998.99</v>
      </c>
    </row>
    <row r="6353" spans="1:4" ht="21.75" customHeight="1">
      <c r="A6353" s="113" t="s">
        <v>33037</v>
      </c>
      <c r="B6353" s="114" t="s">
        <v>33038</v>
      </c>
      <c r="C6353" s="113" t="s">
        <v>606</v>
      </c>
      <c r="D6353" s="115">
        <v>2683.37</v>
      </c>
    </row>
    <row r="6354" spans="1:4" ht="21.75" customHeight="1">
      <c r="A6354" s="113" t="s">
        <v>33039</v>
      </c>
      <c r="B6354" s="114" t="s">
        <v>33040</v>
      </c>
      <c r="C6354" s="113" t="s">
        <v>606</v>
      </c>
      <c r="D6354" s="115">
        <v>3468.5</v>
      </c>
    </row>
    <row r="6355" spans="1:4" ht="21.75" customHeight="1">
      <c r="A6355" s="113" t="s">
        <v>33041</v>
      </c>
      <c r="B6355" s="114" t="s">
        <v>33042</v>
      </c>
      <c r="C6355" s="113" t="s">
        <v>606</v>
      </c>
      <c r="D6355" s="115">
        <v>3178.8</v>
      </c>
    </row>
    <row r="6356" spans="1:4" ht="21.75" customHeight="1">
      <c r="A6356" s="113" t="s">
        <v>33043</v>
      </c>
      <c r="B6356" s="114" t="s">
        <v>33044</v>
      </c>
      <c r="C6356" s="113" t="s">
        <v>606</v>
      </c>
      <c r="D6356" s="115">
        <v>3878.16</v>
      </c>
    </row>
    <row r="6357" spans="1:4" ht="21.75" customHeight="1">
      <c r="A6357" s="113" t="s">
        <v>33045</v>
      </c>
      <c r="B6357" s="114" t="s">
        <v>33046</v>
      </c>
      <c r="C6357" s="113" t="s">
        <v>606</v>
      </c>
      <c r="D6357" s="115">
        <v>3597.62</v>
      </c>
    </row>
    <row r="6358" spans="1:4" ht="21.75" customHeight="1">
      <c r="A6358" s="113" t="s">
        <v>33047</v>
      </c>
      <c r="B6358" s="114" t="s">
        <v>33048</v>
      </c>
      <c r="C6358" s="113" t="s">
        <v>606</v>
      </c>
      <c r="D6358" s="115">
        <v>3710.75</v>
      </c>
    </row>
    <row r="6359" spans="1:4" ht="21.75" customHeight="1">
      <c r="A6359" s="113" t="s">
        <v>33049</v>
      </c>
      <c r="B6359" s="114" t="s">
        <v>33050</v>
      </c>
      <c r="C6359" s="113" t="s">
        <v>606</v>
      </c>
      <c r="D6359" s="115">
        <v>3433.18</v>
      </c>
    </row>
    <row r="6360" spans="1:4" ht="21.75" customHeight="1">
      <c r="A6360" s="113" t="s">
        <v>33051</v>
      </c>
      <c r="B6360" s="114" t="s">
        <v>33052</v>
      </c>
      <c r="C6360" s="113" t="s">
        <v>606</v>
      </c>
      <c r="D6360" s="115">
        <v>3153</v>
      </c>
    </row>
    <row r="6361" spans="1:4" ht="21.75" customHeight="1">
      <c r="A6361" s="113" t="s">
        <v>33053</v>
      </c>
      <c r="B6361" s="114" t="s">
        <v>33054</v>
      </c>
      <c r="C6361" s="113" t="s">
        <v>606</v>
      </c>
      <c r="D6361" s="115">
        <v>2875.42</v>
      </c>
    </row>
    <row r="6362" spans="1:4" ht="21.75" customHeight="1">
      <c r="A6362" s="113" t="s">
        <v>33055</v>
      </c>
      <c r="B6362" s="114" t="s">
        <v>33056</v>
      </c>
      <c r="C6362" s="113" t="s">
        <v>606</v>
      </c>
      <c r="D6362" s="115">
        <v>6025.46</v>
      </c>
    </row>
    <row r="6363" spans="1:4" ht="21.75" customHeight="1">
      <c r="A6363" s="113" t="s">
        <v>33057</v>
      </c>
      <c r="B6363" s="114" t="s">
        <v>33058</v>
      </c>
      <c r="C6363" s="113" t="s">
        <v>606</v>
      </c>
      <c r="D6363" s="115">
        <v>5608.41</v>
      </c>
    </row>
    <row r="6364" spans="1:4" ht="21.75" customHeight="1">
      <c r="A6364" s="113" t="s">
        <v>33059</v>
      </c>
      <c r="B6364" s="114" t="s">
        <v>33060</v>
      </c>
      <c r="C6364" s="113" t="s">
        <v>606</v>
      </c>
      <c r="D6364" s="115">
        <v>6679.46</v>
      </c>
    </row>
    <row r="6365" spans="1:4" ht="21.75" customHeight="1">
      <c r="A6365" s="113" t="s">
        <v>33061</v>
      </c>
      <c r="B6365" s="114" t="s">
        <v>33062</v>
      </c>
      <c r="C6365" s="113" t="s">
        <v>606</v>
      </c>
      <c r="D6365" s="115">
        <v>6262.41</v>
      </c>
    </row>
    <row r="6366" spans="1:4" ht="21.75" customHeight="1">
      <c r="A6366" s="113" t="s">
        <v>33063</v>
      </c>
      <c r="B6366" s="114" t="s">
        <v>33064</v>
      </c>
      <c r="C6366" s="113" t="s">
        <v>606</v>
      </c>
      <c r="D6366" s="115">
        <v>3955.87</v>
      </c>
    </row>
    <row r="6367" spans="1:4" ht="21.75" customHeight="1">
      <c r="A6367" s="113" t="s">
        <v>33065</v>
      </c>
      <c r="B6367" s="114" t="s">
        <v>33066</v>
      </c>
      <c r="C6367" s="113" t="s">
        <v>606</v>
      </c>
      <c r="D6367" s="115">
        <v>3583.9</v>
      </c>
    </row>
    <row r="6368" spans="1:4" ht="21.75" customHeight="1">
      <c r="A6368" s="113" t="s">
        <v>33067</v>
      </c>
      <c r="B6368" s="114" t="s">
        <v>33068</v>
      </c>
      <c r="C6368" s="113" t="s">
        <v>606</v>
      </c>
      <c r="D6368" s="115">
        <v>4808.1499999999996</v>
      </c>
    </row>
    <row r="6369" spans="1:4" ht="21.75" customHeight="1">
      <c r="A6369" s="113" t="s">
        <v>33069</v>
      </c>
      <c r="B6369" s="114" t="s">
        <v>33070</v>
      </c>
      <c r="C6369" s="113" t="s">
        <v>606</v>
      </c>
      <c r="D6369" s="115">
        <v>4477.51</v>
      </c>
    </row>
    <row r="6370" spans="1:4" ht="21.75" customHeight="1">
      <c r="A6370" s="113" t="s">
        <v>33071</v>
      </c>
      <c r="B6370" s="114" t="s">
        <v>33072</v>
      </c>
      <c r="C6370" s="113" t="s">
        <v>606</v>
      </c>
      <c r="D6370" s="115">
        <v>5443.48</v>
      </c>
    </row>
    <row r="6371" spans="1:4" ht="21.75" customHeight="1">
      <c r="A6371" s="113" t="s">
        <v>33073</v>
      </c>
      <c r="B6371" s="114" t="s">
        <v>33074</v>
      </c>
      <c r="C6371" s="113" t="s">
        <v>606</v>
      </c>
      <c r="D6371" s="115">
        <v>5026.43</v>
      </c>
    </row>
    <row r="6372" spans="1:4" ht="21.75" customHeight="1">
      <c r="A6372" s="113" t="s">
        <v>33075</v>
      </c>
      <c r="B6372" s="114" t="s">
        <v>33076</v>
      </c>
      <c r="C6372" s="113" t="s">
        <v>606</v>
      </c>
      <c r="D6372" s="115">
        <v>1333.45</v>
      </c>
    </row>
    <row r="6373" spans="1:4" ht="21.75" customHeight="1">
      <c r="A6373" s="113" t="s">
        <v>33077</v>
      </c>
      <c r="B6373" s="114" t="s">
        <v>33078</v>
      </c>
      <c r="C6373" s="113" t="s">
        <v>606</v>
      </c>
      <c r="D6373" s="115">
        <v>1182.54</v>
      </c>
    </row>
    <row r="6374" spans="1:4" ht="21.75" customHeight="1">
      <c r="A6374" s="113" t="s">
        <v>33079</v>
      </c>
      <c r="B6374" s="114" t="s">
        <v>33080</v>
      </c>
      <c r="C6374" s="113" t="s">
        <v>606</v>
      </c>
      <c r="D6374" s="115">
        <v>1451.25</v>
      </c>
    </row>
    <row r="6375" spans="1:4" ht="21.75" customHeight="1">
      <c r="A6375" s="113" t="s">
        <v>33081</v>
      </c>
      <c r="B6375" s="114" t="s">
        <v>33082</v>
      </c>
      <c r="C6375" s="113" t="s">
        <v>606</v>
      </c>
      <c r="D6375" s="115">
        <v>1278.95</v>
      </c>
    </row>
    <row r="6376" spans="1:4" ht="21.75" customHeight="1">
      <c r="A6376" s="113" t="s">
        <v>33083</v>
      </c>
      <c r="B6376" s="114" t="s">
        <v>33084</v>
      </c>
      <c r="C6376" s="113" t="s">
        <v>606</v>
      </c>
      <c r="D6376" s="115">
        <v>2146.77</v>
      </c>
    </row>
    <row r="6377" spans="1:4" ht="21.75" customHeight="1">
      <c r="A6377" s="113" t="s">
        <v>33085</v>
      </c>
      <c r="B6377" s="114" t="s">
        <v>33086</v>
      </c>
      <c r="C6377" s="113" t="s">
        <v>606</v>
      </c>
      <c r="D6377" s="115">
        <v>1903.96</v>
      </c>
    </row>
    <row r="6378" spans="1:4" ht="21.75" customHeight="1">
      <c r="A6378" s="113" t="s">
        <v>33087</v>
      </c>
      <c r="B6378" s="114" t="s">
        <v>33088</v>
      </c>
      <c r="C6378" s="113" t="s">
        <v>606</v>
      </c>
      <c r="D6378" s="115">
        <v>1862.77</v>
      </c>
    </row>
    <row r="6379" spans="1:4" ht="21.75" customHeight="1">
      <c r="A6379" s="113" t="s">
        <v>33089</v>
      </c>
      <c r="B6379" s="114" t="s">
        <v>33090</v>
      </c>
      <c r="C6379" s="113" t="s">
        <v>606</v>
      </c>
      <c r="D6379" s="115">
        <v>1619.96</v>
      </c>
    </row>
    <row r="6380" spans="1:4" ht="21.75" customHeight="1">
      <c r="A6380" s="113" t="s">
        <v>33091</v>
      </c>
      <c r="B6380" s="114" t="s">
        <v>33092</v>
      </c>
      <c r="C6380" s="113" t="s">
        <v>606</v>
      </c>
      <c r="D6380" s="115">
        <v>1623.35</v>
      </c>
    </row>
    <row r="6381" spans="1:4" ht="21.75" customHeight="1">
      <c r="A6381" s="113" t="s">
        <v>33093</v>
      </c>
      <c r="B6381" s="114" t="s">
        <v>33094</v>
      </c>
      <c r="C6381" s="113" t="s">
        <v>606</v>
      </c>
      <c r="D6381" s="115">
        <v>1428.23</v>
      </c>
    </row>
    <row r="6382" spans="1:4" ht="21.75" customHeight="1">
      <c r="A6382" s="113" t="s">
        <v>33095</v>
      </c>
      <c r="B6382" s="114" t="s">
        <v>33096</v>
      </c>
      <c r="C6382" s="113" t="s">
        <v>606</v>
      </c>
      <c r="D6382" s="115">
        <v>2308.71</v>
      </c>
    </row>
    <row r="6383" spans="1:4" ht="21.75" customHeight="1">
      <c r="A6383" s="113" t="s">
        <v>33097</v>
      </c>
      <c r="B6383" s="114" t="s">
        <v>33098</v>
      </c>
      <c r="C6383" s="113" t="s">
        <v>606</v>
      </c>
      <c r="D6383" s="115">
        <v>2040.17</v>
      </c>
    </row>
    <row r="6384" spans="1:4" ht="21.75" customHeight="1">
      <c r="A6384" s="113" t="s">
        <v>33099</v>
      </c>
      <c r="B6384" s="114" t="s">
        <v>33100</v>
      </c>
      <c r="C6384" s="113" t="s">
        <v>606</v>
      </c>
      <c r="D6384" s="115">
        <v>2034.09</v>
      </c>
    </row>
    <row r="6385" spans="1:4" ht="21.75" customHeight="1">
      <c r="A6385" s="113" t="s">
        <v>33101</v>
      </c>
      <c r="B6385" s="114" t="s">
        <v>33102</v>
      </c>
      <c r="C6385" s="113" t="s">
        <v>606</v>
      </c>
      <c r="D6385" s="115">
        <v>1765.56</v>
      </c>
    </row>
    <row r="6386" spans="1:4" ht="21.75" customHeight="1">
      <c r="A6386" s="113" t="s">
        <v>33103</v>
      </c>
      <c r="B6386" s="114" t="s">
        <v>33104</v>
      </c>
      <c r="C6386" s="113" t="s">
        <v>606</v>
      </c>
      <c r="D6386" s="115">
        <v>1783.87</v>
      </c>
    </row>
    <row r="6387" spans="1:4" ht="21.75" customHeight="1">
      <c r="A6387" s="113" t="s">
        <v>33105</v>
      </c>
      <c r="B6387" s="114" t="s">
        <v>33106</v>
      </c>
      <c r="C6387" s="113" t="s">
        <v>606</v>
      </c>
      <c r="D6387" s="115">
        <v>1565.96</v>
      </c>
    </row>
    <row r="6388" spans="1:4" ht="21.75" customHeight="1">
      <c r="A6388" s="113" t="s">
        <v>33107</v>
      </c>
      <c r="B6388" s="114" t="s">
        <v>33108</v>
      </c>
      <c r="C6388" s="113" t="s">
        <v>606</v>
      </c>
      <c r="D6388" s="115">
        <v>2412.2600000000002</v>
      </c>
    </row>
    <row r="6389" spans="1:4" ht="21.75" customHeight="1">
      <c r="A6389" s="113" t="s">
        <v>33109</v>
      </c>
      <c r="B6389" s="114" t="s">
        <v>33110</v>
      </c>
      <c r="C6389" s="113" t="s">
        <v>606</v>
      </c>
      <c r="D6389" s="115">
        <v>2116.66</v>
      </c>
    </row>
    <row r="6390" spans="1:4" ht="21.75" customHeight="1">
      <c r="A6390" s="113" t="s">
        <v>33111</v>
      </c>
      <c r="B6390" s="114" t="s">
        <v>33112</v>
      </c>
      <c r="C6390" s="113" t="s">
        <v>606</v>
      </c>
      <c r="D6390" s="115">
        <v>2209.23</v>
      </c>
    </row>
    <row r="6391" spans="1:4" ht="21.75" customHeight="1">
      <c r="A6391" s="113" t="s">
        <v>33113</v>
      </c>
      <c r="B6391" s="114" t="s">
        <v>33114</v>
      </c>
      <c r="C6391" s="113" t="s">
        <v>606</v>
      </c>
      <c r="D6391" s="115">
        <v>1913.63</v>
      </c>
    </row>
    <row r="6392" spans="1:4" ht="21.75" customHeight="1">
      <c r="A6392" s="113" t="s">
        <v>33115</v>
      </c>
      <c r="B6392" s="114" t="s">
        <v>33116</v>
      </c>
      <c r="C6392" s="113" t="s">
        <v>606</v>
      </c>
      <c r="D6392" s="115">
        <v>1775.39</v>
      </c>
    </row>
    <row r="6393" spans="1:4" ht="21.75" customHeight="1">
      <c r="A6393" s="113" t="s">
        <v>33117</v>
      </c>
      <c r="B6393" s="114" t="s">
        <v>33118</v>
      </c>
      <c r="C6393" s="113" t="s">
        <v>606</v>
      </c>
      <c r="D6393" s="115">
        <v>1579.61</v>
      </c>
    </row>
    <row r="6394" spans="1:4" ht="21.75" customHeight="1">
      <c r="A6394" s="113" t="s">
        <v>33119</v>
      </c>
      <c r="B6394" s="114" t="s">
        <v>33120</v>
      </c>
      <c r="C6394" s="113" t="s">
        <v>606</v>
      </c>
      <c r="D6394" s="115">
        <v>1712.64</v>
      </c>
    </row>
    <row r="6395" spans="1:4" ht="21.75" customHeight="1">
      <c r="A6395" s="113" t="s">
        <v>33121</v>
      </c>
      <c r="B6395" s="114" t="s">
        <v>33122</v>
      </c>
      <c r="C6395" s="113" t="s">
        <v>606</v>
      </c>
      <c r="D6395" s="115">
        <v>1516.87</v>
      </c>
    </row>
    <row r="6396" spans="1:4" ht="21.75" customHeight="1">
      <c r="A6396" s="113" t="s">
        <v>33123</v>
      </c>
      <c r="B6396" s="114" t="s">
        <v>33124</v>
      </c>
      <c r="C6396" s="113" t="s">
        <v>606</v>
      </c>
      <c r="D6396" s="115">
        <v>2082.61</v>
      </c>
    </row>
    <row r="6397" spans="1:4" ht="21.75" customHeight="1">
      <c r="A6397" s="113" t="s">
        <v>33125</v>
      </c>
      <c r="B6397" s="114" t="s">
        <v>33126</v>
      </c>
      <c r="C6397" s="113" t="s">
        <v>606</v>
      </c>
      <c r="D6397" s="115">
        <v>1835.88</v>
      </c>
    </row>
    <row r="6398" spans="1:4" ht="21.75" customHeight="1">
      <c r="A6398" s="113" t="s">
        <v>33127</v>
      </c>
      <c r="B6398" s="114" t="s">
        <v>33128</v>
      </c>
      <c r="C6398" s="113" t="s">
        <v>606</v>
      </c>
      <c r="D6398" s="115">
        <v>2362.79</v>
      </c>
    </row>
    <row r="6399" spans="1:4" ht="21.75" customHeight="1">
      <c r="A6399" s="113" t="s">
        <v>33129</v>
      </c>
      <c r="B6399" s="114" t="s">
        <v>33130</v>
      </c>
      <c r="C6399" s="113" t="s">
        <v>606</v>
      </c>
      <c r="D6399" s="115">
        <v>2132.7199999999998</v>
      </c>
    </row>
    <row r="6400" spans="1:4" ht="21.75" customHeight="1">
      <c r="A6400" s="113" t="s">
        <v>33131</v>
      </c>
      <c r="B6400" s="114" t="s">
        <v>33132</v>
      </c>
      <c r="C6400" s="113" t="s">
        <v>606</v>
      </c>
      <c r="D6400" s="115">
        <v>1712.64</v>
      </c>
    </row>
    <row r="6401" spans="1:4" ht="21.75" customHeight="1">
      <c r="A6401" s="113" t="s">
        <v>33133</v>
      </c>
      <c r="B6401" s="114" t="s">
        <v>33134</v>
      </c>
      <c r="C6401" s="113" t="s">
        <v>606</v>
      </c>
      <c r="D6401" s="115">
        <v>1516.87</v>
      </c>
    </row>
    <row r="6402" spans="1:4" ht="21.75" customHeight="1">
      <c r="A6402" s="113" t="s">
        <v>33135</v>
      </c>
      <c r="B6402" s="114" t="s">
        <v>33136</v>
      </c>
      <c r="C6402" s="113" t="s">
        <v>606</v>
      </c>
      <c r="D6402" s="115">
        <v>1835.84</v>
      </c>
    </row>
    <row r="6403" spans="1:4" ht="21.75" customHeight="1">
      <c r="A6403" s="113" t="s">
        <v>33137</v>
      </c>
      <c r="B6403" s="114" t="s">
        <v>33138</v>
      </c>
      <c r="C6403" s="113" t="s">
        <v>606</v>
      </c>
      <c r="D6403" s="115">
        <v>1642.67</v>
      </c>
    </row>
    <row r="6404" spans="1:4" ht="21.75" customHeight="1">
      <c r="A6404" s="113" t="s">
        <v>33139</v>
      </c>
      <c r="B6404" s="114" t="s">
        <v>33140</v>
      </c>
      <c r="C6404" s="113" t="s">
        <v>606</v>
      </c>
      <c r="D6404" s="115">
        <v>2186.73</v>
      </c>
    </row>
    <row r="6405" spans="1:4" ht="21.75" customHeight="1">
      <c r="A6405" s="113" t="s">
        <v>33141</v>
      </c>
      <c r="B6405" s="114" t="s">
        <v>33142</v>
      </c>
      <c r="C6405" s="113" t="s">
        <v>606</v>
      </c>
      <c r="D6405" s="115">
        <v>1940.01</v>
      </c>
    </row>
    <row r="6406" spans="1:4" ht="21.75" customHeight="1">
      <c r="A6406" s="113" t="s">
        <v>33143</v>
      </c>
      <c r="B6406" s="114" t="s">
        <v>33144</v>
      </c>
      <c r="C6406" s="113" t="s">
        <v>606</v>
      </c>
      <c r="D6406" s="115">
        <v>2513.17</v>
      </c>
    </row>
    <row r="6407" spans="1:4" ht="21.75" customHeight="1">
      <c r="A6407" s="113" t="s">
        <v>33145</v>
      </c>
      <c r="B6407" s="114" t="s">
        <v>33146</v>
      </c>
      <c r="C6407" s="113" t="s">
        <v>606</v>
      </c>
      <c r="D6407" s="115">
        <v>2264.0300000000002</v>
      </c>
    </row>
    <row r="6408" spans="1:4" ht="21.75" customHeight="1">
      <c r="A6408" s="113" t="s">
        <v>33147</v>
      </c>
      <c r="B6408" s="114" t="s">
        <v>33148</v>
      </c>
      <c r="C6408" s="113" t="s">
        <v>606</v>
      </c>
      <c r="D6408" s="115">
        <v>2176.08</v>
      </c>
    </row>
    <row r="6409" spans="1:4" ht="21.75" customHeight="1">
      <c r="A6409" s="113" t="s">
        <v>33149</v>
      </c>
      <c r="B6409" s="114" t="s">
        <v>33150</v>
      </c>
      <c r="C6409" s="113" t="s">
        <v>606</v>
      </c>
      <c r="D6409" s="115">
        <v>1926.94</v>
      </c>
    </row>
    <row r="6410" spans="1:4" ht="21.75" customHeight="1">
      <c r="A6410" s="113" t="s">
        <v>33151</v>
      </c>
      <c r="B6410" s="114" t="s">
        <v>33152</v>
      </c>
      <c r="C6410" s="113" t="s">
        <v>606</v>
      </c>
      <c r="D6410" s="115">
        <v>3333.72</v>
      </c>
    </row>
    <row r="6411" spans="1:4" ht="21.75" customHeight="1">
      <c r="A6411" s="113" t="s">
        <v>33153</v>
      </c>
      <c r="B6411" s="114" t="s">
        <v>33154</v>
      </c>
      <c r="C6411" s="113" t="s">
        <v>606</v>
      </c>
      <c r="D6411" s="115">
        <v>3047.7</v>
      </c>
    </row>
    <row r="6412" spans="1:4" ht="21.75" customHeight="1">
      <c r="A6412" s="113" t="s">
        <v>33155</v>
      </c>
      <c r="B6412" s="114" t="s">
        <v>33156</v>
      </c>
      <c r="C6412" s="113" t="s">
        <v>606</v>
      </c>
      <c r="D6412" s="115">
        <v>3867.69</v>
      </c>
    </row>
    <row r="6413" spans="1:4" ht="21.75" customHeight="1">
      <c r="A6413" s="113" t="s">
        <v>33157</v>
      </c>
      <c r="B6413" s="114" t="s">
        <v>33158</v>
      </c>
      <c r="C6413" s="113" t="s">
        <v>606</v>
      </c>
      <c r="D6413" s="115">
        <v>3520.25</v>
      </c>
    </row>
    <row r="6414" spans="1:4" ht="21.75" customHeight="1">
      <c r="A6414" s="113" t="s">
        <v>33159</v>
      </c>
      <c r="B6414" s="114" t="s">
        <v>33160</v>
      </c>
      <c r="C6414" s="113" t="s">
        <v>606</v>
      </c>
      <c r="D6414" s="115">
        <v>2443.3000000000002</v>
      </c>
    </row>
    <row r="6415" spans="1:4" ht="21.75" customHeight="1">
      <c r="A6415" s="113" t="s">
        <v>33161</v>
      </c>
      <c r="B6415" s="114" t="s">
        <v>33162</v>
      </c>
      <c r="C6415" s="113" t="s">
        <v>606</v>
      </c>
      <c r="D6415" s="115">
        <v>2196.12</v>
      </c>
    </row>
    <row r="6416" spans="1:4" ht="21.75" customHeight="1">
      <c r="A6416" s="113" t="s">
        <v>33163</v>
      </c>
      <c r="B6416" s="114" t="s">
        <v>33164</v>
      </c>
      <c r="C6416" s="113" t="s">
        <v>606</v>
      </c>
      <c r="D6416" s="115">
        <v>2859.92</v>
      </c>
    </row>
    <row r="6417" spans="1:4" ht="21.75" customHeight="1">
      <c r="A6417" s="113" t="s">
        <v>33165</v>
      </c>
      <c r="B6417" s="114" t="s">
        <v>33166</v>
      </c>
      <c r="C6417" s="113" t="s">
        <v>606</v>
      </c>
      <c r="D6417" s="115">
        <v>2546.48</v>
      </c>
    </row>
    <row r="6418" spans="1:4" ht="21.75" customHeight="1">
      <c r="A6418" s="113" t="s">
        <v>33167</v>
      </c>
      <c r="B6418" s="114" t="s">
        <v>33168</v>
      </c>
      <c r="C6418" s="113" t="s">
        <v>606</v>
      </c>
      <c r="D6418" s="115">
        <v>3098.15</v>
      </c>
    </row>
    <row r="6419" spans="1:4" ht="21.75" customHeight="1">
      <c r="A6419" s="113" t="s">
        <v>33169</v>
      </c>
      <c r="B6419" s="114" t="s">
        <v>33170</v>
      </c>
      <c r="C6419" s="113" t="s">
        <v>606</v>
      </c>
      <c r="D6419" s="115">
        <v>2804.6</v>
      </c>
    </row>
    <row r="6420" spans="1:4" ht="21.75" customHeight="1">
      <c r="A6420" s="113" t="s">
        <v>33171</v>
      </c>
      <c r="B6420" s="114" t="s">
        <v>33172</v>
      </c>
      <c r="C6420" s="113" t="s">
        <v>606</v>
      </c>
      <c r="D6420" s="115">
        <v>3366.73</v>
      </c>
    </row>
    <row r="6421" spans="1:4" ht="21.75" customHeight="1">
      <c r="A6421" s="113" t="s">
        <v>33173</v>
      </c>
      <c r="B6421" s="114" t="s">
        <v>33174</v>
      </c>
      <c r="C6421" s="113" t="s">
        <v>606</v>
      </c>
      <c r="D6421" s="115">
        <v>3061.39</v>
      </c>
    </row>
    <row r="6422" spans="1:4" ht="21.75" customHeight="1">
      <c r="A6422" s="113" t="s">
        <v>33175</v>
      </c>
      <c r="B6422" s="114" t="s">
        <v>33176</v>
      </c>
      <c r="C6422" s="113" t="s">
        <v>606</v>
      </c>
      <c r="D6422" s="115">
        <v>2833.81</v>
      </c>
    </row>
    <row r="6423" spans="1:4" ht="21.75" customHeight="1">
      <c r="A6423" s="113" t="s">
        <v>33177</v>
      </c>
      <c r="B6423" s="114" t="s">
        <v>33178</v>
      </c>
      <c r="C6423" s="113" t="s">
        <v>606</v>
      </c>
      <c r="D6423" s="115">
        <v>2528.4699999999998</v>
      </c>
    </row>
    <row r="6424" spans="1:4" ht="21.75" customHeight="1">
      <c r="A6424" s="113" t="s">
        <v>33179</v>
      </c>
      <c r="B6424" s="114" t="s">
        <v>33180</v>
      </c>
      <c r="C6424" s="113" t="s">
        <v>606</v>
      </c>
      <c r="D6424" s="115">
        <v>4772.6400000000003</v>
      </c>
    </row>
    <row r="6425" spans="1:4" ht="21.75" customHeight="1">
      <c r="A6425" s="113" t="s">
        <v>33181</v>
      </c>
      <c r="B6425" s="114" t="s">
        <v>33182</v>
      </c>
      <c r="C6425" s="113" t="s">
        <v>606</v>
      </c>
      <c r="D6425" s="115">
        <v>4349.37</v>
      </c>
    </row>
    <row r="6426" spans="1:4" ht="21.75" customHeight="1">
      <c r="A6426" s="113" t="s">
        <v>33183</v>
      </c>
      <c r="B6426" s="114" t="s">
        <v>33184</v>
      </c>
      <c r="C6426" s="113" t="s">
        <v>606</v>
      </c>
      <c r="D6426" s="115">
        <v>5368.64</v>
      </c>
    </row>
    <row r="6427" spans="1:4" ht="21.75" customHeight="1">
      <c r="A6427" s="113" t="s">
        <v>33185</v>
      </c>
      <c r="B6427" s="114" t="s">
        <v>33186</v>
      </c>
      <c r="C6427" s="113" t="s">
        <v>606</v>
      </c>
      <c r="D6427" s="115">
        <v>4943.99</v>
      </c>
    </row>
    <row r="6428" spans="1:4" ht="21.75" customHeight="1">
      <c r="A6428" s="113" t="s">
        <v>33187</v>
      </c>
      <c r="B6428" s="114" t="s">
        <v>33188</v>
      </c>
      <c r="C6428" s="113" t="s">
        <v>606</v>
      </c>
      <c r="D6428" s="115">
        <v>3488.19</v>
      </c>
    </row>
    <row r="6429" spans="1:4" ht="21.75" customHeight="1">
      <c r="A6429" s="113" t="s">
        <v>33189</v>
      </c>
      <c r="B6429" s="114" t="s">
        <v>33190</v>
      </c>
      <c r="C6429" s="113" t="s">
        <v>606</v>
      </c>
      <c r="D6429" s="115">
        <v>3106.57</v>
      </c>
    </row>
    <row r="6430" spans="1:4" ht="21.75" customHeight="1">
      <c r="A6430" s="113" t="s">
        <v>33191</v>
      </c>
      <c r="B6430" s="114" t="s">
        <v>33192</v>
      </c>
      <c r="C6430" s="113" t="s">
        <v>606</v>
      </c>
      <c r="D6430" s="115">
        <v>3962.27</v>
      </c>
    </row>
    <row r="6431" spans="1:4" ht="21.75" customHeight="1">
      <c r="A6431" s="113" t="s">
        <v>33193</v>
      </c>
      <c r="B6431" s="114" t="s">
        <v>33194</v>
      </c>
      <c r="C6431" s="113" t="s">
        <v>606</v>
      </c>
      <c r="D6431" s="115">
        <v>3605.17</v>
      </c>
    </row>
    <row r="6432" spans="1:4" ht="21.75" customHeight="1">
      <c r="A6432" s="113" t="s">
        <v>33195</v>
      </c>
      <c r="B6432" s="114" t="s">
        <v>33196</v>
      </c>
      <c r="C6432" s="113" t="s">
        <v>606</v>
      </c>
      <c r="D6432" s="115">
        <v>4371.93</v>
      </c>
    </row>
    <row r="6433" spans="1:4" ht="21.75" customHeight="1">
      <c r="A6433" s="113" t="s">
        <v>33197</v>
      </c>
      <c r="B6433" s="114" t="s">
        <v>33198</v>
      </c>
      <c r="C6433" s="113" t="s">
        <v>606</v>
      </c>
      <c r="D6433" s="115">
        <v>4023.99</v>
      </c>
    </row>
    <row r="6434" spans="1:4" ht="21.75" customHeight="1">
      <c r="A6434" s="113" t="s">
        <v>33199</v>
      </c>
      <c r="B6434" s="114" t="s">
        <v>33200</v>
      </c>
      <c r="C6434" s="113" t="s">
        <v>606</v>
      </c>
      <c r="D6434" s="115">
        <v>4300.5600000000004</v>
      </c>
    </row>
    <row r="6435" spans="1:4" ht="21.75" customHeight="1">
      <c r="A6435" s="113" t="s">
        <v>33201</v>
      </c>
      <c r="B6435" s="114" t="s">
        <v>33202</v>
      </c>
      <c r="C6435" s="113" t="s">
        <v>606</v>
      </c>
      <c r="D6435" s="115">
        <v>3945.28</v>
      </c>
    </row>
    <row r="6436" spans="1:4" ht="21.75" customHeight="1">
      <c r="A6436" s="113" t="s">
        <v>33203</v>
      </c>
      <c r="B6436" s="114" t="s">
        <v>33204</v>
      </c>
      <c r="C6436" s="113" t="s">
        <v>606</v>
      </c>
      <c r="D6436" s="115">
        <v>3742.81</v>
      </c>
    </row>
    <row r="6437" spans="1:4" ht="21.75" customHeight="1">
      <c r="A6437" s="113" t="s">
        <v>33205</v>
      </c>
      <c r="B6437" s="114" t="s">
        <v>33206</v>
      </c>
      <c r="C6437" s="113" t="s">
        <v>606</v>
      </c>
      <c r="D6437" s="115">
        <v>3387.52</v>
      </c>
    </row>
    <row r="6438" spans="1:4" ht="21.75" customHeight="1">
      <c r="A6438" s="113" t="s">
        <v>33207</v>
      </c>
      <c r="B6438" s="114" t="s">
        <v>33208</v>
      </c>
      <c r="C6438" s="113" t="s">
        <v>606</v>
      </c>
      <c r="D6438" s="115">
        <v>6627.64</v>
      </c>
    </row>
    <row r="6439" spans="1:4" ht="21.75" customHeight="1">
      <c r="A6439" s="113" t="s">
        <v>33209</v>
      </c>
      <c r="B6439" s="114" t="s">
        <v>33210</v>
      </c>
      <c r="C6439" s="113" t="s">
        <v>606</v>
      </c>
      <c r="D6439" s="115">
        <v>6130.04</v>
      </c>
    </row>
    <row r="6440" spans="1:4" ht="21.75" customHeight="1">
      <c r="A6440" s="113" t="s">
        <v>33211</v>
      </c>
      <c r="B6440" s="114" t="s">
        <v>33212</v>
      </c>
      <c r="C6440" s="113" t="s">
        <v>606</v>
      </c>
      <c r="D6440" s="115">
        <v>7286.2</v>
      </c>
    </row>
    <row r="6441" spans="1:4" ht="21.75" customHeight="1">
      <c r="A6441" s="113" t="s">
        <v>33213</v>
      </c>
      <c r="B6441" s="114" t="s">
        <v>33214</v>
      </c>
      <c r="C6441" s="113" t="s">
        <v>606</v>
      </c>
      <c r="D6441" s="115">
        <v>6787.21</v>
      </c>
    </row>
    <row r="6442" spans="1:4" ht="21.75" customHeight="1">
      <c r="A6442" s="113" t="s">
        <v>33215</v>
      </c>
      <c r="B6442" s="114" t="s">
        <v>33216</v>
      </c>
      <c r="C6442" s="113" t="s">
        <v>606</v>
      </c>
      <c r="D6442" s="115">
        <v>4551.93</v>
      </c>
    </row>
    <row r="6443" spans="1:4" ht="21.75" customHeight="1">
      <c r="A6443" s="113" t="s">
        <v>33217</v>
      </c>
      <c r="B6443" s="114" t="s">
        <v>33218</v>
      </c>
      <c r="C6443" s="113" t="s">
        <v>606</v>
      </c>
      <c r="D6443" s="115">
        <v>4100.8100000000004</v>
      </c>
    </row>
    <row r="6444" spans="1:4" ht="21.75" customHeight="1">
      <c r="A6444" s="113" t="s">
        <v>33219</v>
      </c>
      <c r="B6444" s="114" t="s">
        <v>33220</v>
      </c>
      <c r="C6444" s="113" t="s">
        <v>606</v>
      </c>
      <c r="D6444" s="115">
        <v>5404.21</v>
      </c>
    </row>
    <row r="6445" spans="1:4" ht="21.75" customHeight="1">
      <c r="A6445" s="113" t="s">
        <v>33221</v>
      </c>
      <c r="B6445" s="114" t="s">
        <v>33222</v>
      </c>
      <c r="C6445" s="113" t="s">
        <v>606</v>
      </c>
      <c r="D6445" s="115">
        <v>4994.42</v>
      </c>
    </row>
    <row r="6446" spans="1:4" ht="21.75" customHeight="1">
      <c r="A6446" s="113" t="s">
        <v>33223</v>
      </c>
      <c r="B6446" s="114" t="s">
        <v>33224</v>
      </c>
      <c r="C6446" s="113" t="s">
        <v>606</v>
      </c>
      <c r="D6446" s="115">
        <v>6045.78</v>
      </c>
    </row>
    <row r="6447" spans="1:4" ht="21.75" customHeight="1">
      <c r="A6447" s="113" t="s">
        <v>33225</v>
      </c>
      <c r="B6447" s="114" t="s">
        <v>33226</v>
      </c>
      <c r="C6447" s="113" t="s">
        <v>606</v>
      </c>
      <c r="D6447" s="115">
        <v>5548.15</v>
      </c>
    </row>
    <row r="6448" spans="1:4" ht="21.75" customHeight="1">
      <c r="A6448" s="113" t="s">
        <v>33227</v>
      </c>
      <c r="B6448" s="114" t="s">
        <v>33228</v>
      </c>
      <c r="C6448" s="113" t="s">
        <v>33229</v>
      </c>
      <c r="D6448" s="115">
        <v>313115.89</v>
      </c>
    </row>
    <row r="6449" spans="1:4" ht="21.75" customHeight="1">
      <c r="A6449" s="113" t="s">
        <v>33230</v>
      </c>
      <c r="B6449" s="114" t="s">
        <v>33231</v>
      </c>
      <c r="C6449" s="113" t="s">
        <v>17005</v>
      </c>
      <c r="D6449" s="115">
        <v>2266.9299999999998</v>
      </c>
    </row>
    <row r="6450" spans="1:4" ht="21.75" customHeight="1">
      <c r="A6450" s="113" t="s">
        <v>33232</v>
      </c>
      <c r="B6450" s="114" t="s">
        <v>33233</v>
      </c>
      <c r="C6450" s="113" t="s">
        <v>17005</v>
      </c>
      <c r="D6450" s="115">
        <v>1502.32</v>
      </c>
    </row>
    <row r="6451" spans="1:4" ht="21.75" customHeight="1">
      <c r="A6451" s="113" t="s">
        <v>33234</v>
      </c>
      <c r="B6451" s="114" t="s">
        <v>33235</v>
      </c>
      <c r="C6451" s="113" t="s">
        <v>29056</v>
      </c>
      <c r="D6451" s="115">
        <v>9722.66</v>
      </c>
    </row>
    <row r="6452" spans="1:4" ht="21.75" customHeight="1">
      <c r="A6452" s="113" t="s">
        <v>33236</v>
      </c>
      <c r="B6452" s="114" t="s">
        <v>33237</v>
      </c>
      <c r="C6452" s="113" t="s">
        <v>17005</v>
      </c>
      <c r="D6452" s="115">
        <v>10737.9</v>
      </c>
    </row>
    <row r="6453" spans="1:4" ht="21.75" customHeight="1">
      <c r="A6453" s="113" t="s">
        <v>33238</v>
      </c>
      <c r="B6453" s="114" t="s">
        <v>33239</v>
      </c>
      <c r="C6453" s="113" t="s">
        <v>17005</v>
      </c>
      <c r="D6453" s="115">
        <v>8062.25</v>
      </c>
    </row>
    <row r="6454" spans="1:4" ht="21.75" customHeight="1">
      <c r="A6454" s="113" t="s">
        <v>33240</v>
      </c>
      <c r="B6454" s="114" t="s">
        <v>33241</v>
      </c>
      <c r="C6454" s="113" t="s">
        <v>17005</v>
      </c>
      <c r="D6454" s="115">
        <v>8766.2900000000009</v>
      </c>
    </row>
    <row r="6455" spans="1:4" ht="21.75" customHeight="1">
      <c r="A6455" s="113" t="s">
        <v>33242</v>
      </c>
      <c r="B6455" s="114" t="s">
        <v>33243</v>
      </c>
      <c r="C6455" s="113" t="s">
        <v>17005</v>
      </c>
      <c r="D6455" s="115">
        <v>14046.97</v>
      </c>
    </row>
    <row r="6456" spans="1:4" ht="21.75" customHeight="1">
      <c r="A6456" s="113" t="s">
        <v>33244</v>
      </c>
      <c r="B6456" s="114" t="s">
        <v>33245</v>
      </c>
      <c r="C6456" s="113" t="s">
        <v>17005</v>
      </c>
      <c r="D6456" s="115">
        <v>22391.919999999998</v>
      </c>
    </row>
    <row r="6457" spans="1:4" ht="21.75" customHeight="1">
      <c r="A6457" s="113" t="s">
        <v>33246</v>
      </c>
      <c r="B6457" s="114" t="s">
        <v>33247</v>
      </c>
      <c r="C6457" s="113" t="s">
        <v>17005</v>
      </c>
      <c r="D6457" s="115">
        <v>28570.19</v>
      </c>
    </row>
    <row r="6458" spans="1:4" ht="21.75" customHeight="1">
      <c r="A6458" s="113" t="s">
        <v>33248</v>
      </c>
      <c r="B6458" s="114" t="s">
        <v>33249</v>
      </c>
      <c r="C6458" s="113" t="s">
        <v>17005</v>
      </c>
      <c r="D6458" s="115">
        <v>8084.3</v>
      </c>
    </row>
    <row r="6459" spans="1:4" ht="21.75" customHeight="1">
      <c r="A6459" s="113" t="s">
        <v>33250</v>
      </c>
      <c r="B6459" s="114" t="s">
        <v>33251</v>
      </c>
      <c r="C6459" s="113" t="s">
        <v>17005</v>
      </c>
      <c r="D6459" s="115">
        <v>15546.87</v>
      </c>
    </row>
    <row r="6460" spans="1:4" ht="21.75" customHeight="1">
      <c r="A6460" s="113" t="s">
        <v>33252</v>
      </c>
      <c r="B6460" s="114" t="s">
        <v>33253</v>
      </c>
      <c r="C6460" s="113" t="s">
        <v>17005</v>
      </c>
      <c r="D6460" s="115">
        <v>18555.46</v>
      </c>
    </row>
    <row r="6461" spans="1:4" ht="21.75" customHeight="1">
      <c r="A6461" s="113" t="s">
        <v>33254</v>
      </c>
      <c r="B6461" s="114" t="s">
        <v>33255</v>
      </c>
      <c r="C6461" s="113" t="s">
        <v>17005</v>
      </c>
      <c r="D6461" s="115">
        <v>25705.439999999999</v>
      </c>
    </row>
    <row r="6462" spans="1:4" ht="21.75" customHeight="1">
      <c r="A6462" s="113" t="s">
        <v>33256</v>
      </c>
      <c r="B6462" s="114" t="s">
        <v>33257</v>
      </c>
      <c r="C6462" s="113" t="s">
        <v>17005</v>
      </c>
      <c r="D6462" s="115">
        <v>28256.77</v>
      </c>
    </row>
    <row r="6463" spans="1:4" ht="21.75" customHeight="1">
      <c r="A6463" s="113" t="s">
        <v>33258</v>
      </c>
      <c r="B6463" s="114" t="s">
        <v>33259</v>
      </c>
      <c r="C6463" s="113" t="s">
        <v>17005</v>
      </c>
      <c r="D6463" s="115">
        <v>35902.47</v>
      </c>
    </row>
    <row r="6464" spans="1:4" ht="21.75" customHeight="1">
      <c r="A6464" s="113" t="s">
        <v>33260</v>
      </c>
      <c r="B6464" s="114" t="s">
        <v>33261</v>
      </c>
      <c r="C6464" s="113" t="s">
        <v>17005</v>
      </c>
      <c r="D6464" s="115">
        <v>4246.26</v>
      </c>
    </row>
    <row r="6465" spans="1:4" ht="21.75" customHeight="1">
      <c r="A6465" s="113" t="s">
        <v>33262</v>
      </c>
      <c r="B6465" s="114" t="s">
        <v>33263</v>
      </c>
      <c r="C6465" s="113" t="s">
        <v>17005</v>
      </c>
      <c r="D6465" s="115">
        <v>9277.44</v>
      </c>
    </row>
    <row r="6466" spans="1:4" ht="21.75" customHeight="1">
      <c r="A6466" s="113" t="s">
        <v>33264</v>
      </c>
      <c r="B6466" s="114" t="s">
        <v>33265</v>
      </c>
      <c r="C6466" s="113" t="s">
        <v>17005</v>
      </c>
      <c r="D6466" s="115">
        <v>17739.27</v>
      </c>
    </row>
    <row r="6467" spans="1:4" ht="21.75" customHeight="1">
      <c r="A6467" s="113" t="s">
        <v>33266</v>
      </c>
      <c r="B6467" s="114" t="s">
        <v>33267</v>
      </c>
      <c r="C6467" s="113" t="s">
        <v>17005</v>
      </c>
      <c r="D6467" s="115">
        <v>21175.83</v>
      </c>
    </row>
    <row r="6468" spans="1:4" ht="21.75" customHeight="1">
      <c r="A6468" s="113" t="s">
        <v>33268</v>
      </c>
      <c r="B6468" s="114" t="s">
        <v>33269</v>
      </c>
      <c r="C6468" s="113" t="s">
        <v>17005</v>
      </c>
      <c r="D6468" s="115">
        <v>29315.39</v>
      </c>
    </row>
    <row r="6469" spans="1:4" ht="21.75" customHeight="1">
      <c r="A6469" s="113" t="s">
        <v>33270</v>
      </c>
      <c r="B6469" s="114" t="s">
        <v>33271</v>
      </c>
      <c r="C6469" s="113" t="s">
        <v>17005</v>
      </c>
      <c r="D6469" s="115">
        <v>32219.47</v>
      </c>
    </row>
    <row r="6470" spans="1:4" ht="21.75" customHeight="1">
      <c r="A6470" s="113" t="s">
        <v>33272</v>
      </c>
      <c r="B6470" s="114" t="s">
        <v>33273</v>
      </c>
      <c r="C6470" s="113" t="s">
        <v>17005</v>
      </c>
      <c r="D6470" s="115">
        <v>40926.550000000003</v>
      </c>
    </row>
    <row r="6471" spans="1:4" ht="21.75" customHeight="1">
      <c r="A6471" s="113" t="s">
        <v>33274</v>
      </c>
      <c r="B6471" s="114" t="s">
        <v>33275</v>
      </c>
      <c r="C6471" s="113" t="s">
        <v>17005</v>
      </c>
      <c r="D6471" s="115">
        <v>4856.6899999999996</v>
      </c>
    </row>
    <row r="6472" spans="1:4" ht="21.75" customHeight="1">
      <c r="A6472" s="113" t="s">
        <v>33276</v>
      </c>
      <c r="B6472" s="114" t="s">
        <v>33277</v>
      </c>
      <c r="C6472" s="113" t="s">
        <v>17005</v>
      </c>
      <c r="D6472" s="115">
        <v>739.64</v>
      </c>
    </row>
    <row r="6473" spans="1:4" ht="21.75" customHeight="1">
      <c r="A6473" s="113" t="s">
        <v>33278</v>
      </c>
      <c r="B6473" s="114" t="s">
        <v>33279</v>
      </c>
      <c r="C6473" s="113" t="s">
        <v>17005</v>
      </c>
      <c r="D6473" s="115">
        <v>29895.46</v>
      </c>
    </row>
    <row r="6474" spans="1:4" ht="21.75" customHeight="1">
      <c r="A6474" s="113" t="s">
        <v>33280</v>
      </c>
      <c r="B6474" s="114" t="s">
        <v>33281</v>
      </c>
      <c r="C6474" s="113" t="s">
        <v>17005</v>
      </c>
      <c r="D6474" s="115">
        <v>49291.61</v>
      </c>
    </row>
    <row r="6475" spans="1:4" ht="21.75" customHeight="1">
      <c r="A6475" s="113" t="s">
        <v>33282</v>
      </c>
      <c r="B6475" s="114" t="s">
        <v>33283</v>
      </c>
      <c r="C6475" s="113" t="s">
        <v>17005</v>
      </c>
      <c r="D6475" s="115">
        <v>70187.94</v>
      </c>
    </row>
    <row r="6476" spans="1:4" ht="21.75" customHeight="1">
      <c r="A6476" s="113" t="s">
        <v>33284</v>
      </c>
      <c r="B6476" s="114" t="s">
        <v>33285</v>
      </c>
      <c r="C6476" s="113" t="s">
        <v>17005</v>
      </c>
      <c r="D6476" s="115">
        <v>20301.09</v>
      </c>
    </row>
    <row r="6477" spans="1:4" ht="21.75" customHeight="1">
      <c r="A6477" s="113" t="s">
        <v>33286</v>
      </c>
      <c r="B6477" s="114" t="s">
        <v>33287</v>
      </c>
      <c r="C6477" s="113" t="s">
        <v>17005</v>
      </c>
      <c r="D6477" s="115">
        <v>196884.01</v>
      </c>
    </row>
    <row r="6478" spans="1:4" ht="21.75" customHeight="1">
      <c r="A6478" s="113" t="s">
        <v>33288</v>
      </c>
      <c r="B6478" s="114" t="s">
        <v>33289</v>
      </c>
      <c r="C6478" s="113" t="s">
        <v>17005</v>
      </c>
      <c r="D6478" s="115">
        <v>303270.95</v>
      </c>
    </row>
    <row r="6479" spans="1:4" ht="21.75" customHeight="1">
      <c r="A6479" s="113" t="s">
        <v>33290</v>
      </c>
      <c r="B6479" s="114" t="s">
        <v>33291</v>
      </c>
      <c r="C6479" s="113" t="s">
        <v>17005</v>
      </c>
      <c r="D6479" s="115">
        <v>53408.95</v>
      </c>
    </row>
    <row r="6480" spans="1:4" ht="21.75" customHeight="1">
      <c r="A6480" s="113" t="s">
        <v>33292</v>
      </c>
      <c r="B6480" s="114" t="s">
        <v>33293</v>
      </c>
      <c r="C6480" s="113" t="s">
        <v>17005</v>
      </c>
      <c r="D6480" s="115">
        <v>127330.67</v>
      </c>
    </row>
    <row r="6481" spans="1:4" ht="21.75" customHeight="1">
      <c r="A6481" s="113" t="s">
        <v>33294</v>
      </c>
      <c r="B6481" s="114" t="s">
        <v>33295</v>
      </c>
      <c r="C6481" s="113" t="s">
        <v>2092</v>
      </c>
      <c r="D6481" s="115">
        <v>440.38</v>
      </c>
    </row>
    <row r="6482" spans="1:4" ht="21.75" customHeight="1">
      <c r="A6482" s="113" t="s">
        <v>33296</v>
      </c>
      <c r="B6482" s="114" t="s">
        <v>33297</v>
      </c>
      <c r="C6482" s="113" t="s">
        <v>17005</v>
      </c>
      <c r="D6482" s="115">
        <v>2653.28</v>
      </c>
    </row>
    <row r="6483" spans="1:4" ht="21.75" customHeight="1">
      <c r="A6483" s="113" t="s">
        <v>33298</v>
      </c>
      <c r="B6483" s="114" t="s">
        <v>33299</v>
      </c>
      <c r="C6483" s="113" t="s">
        <v>29056</v>
      </c>
      <c r="D6483" s="115">
        <v>48.2</v>
      </c>
    </row>
    <row r="6484" spans="1:4" ht="21.75" customHeight="1">
      <c r="A6484" s="113" t="s">
        <v>33300</v>
      </c>
      <c r="B6484" s="114" t="s">
        <v>33301</v>
      </c>
      <c r="C6484" s="113" t="s">
        <v>17005</v>
      </c>
      <c r="D6484" s="115">
        <v>875.32</v>
      </c>
    </row>
    <row r="6485" spans="1:4" ht="21.75" customHeight="1">
      <c r="A6485" s="113" t="s">
        <v>33302</v>
      </c>
      <c r="B6485" s="114" t="s">
        <v>33303</v>
      </c>
      <c r="C6485" s="113" t="s">
        <v>2092</v>
      </c>
      <c r="D6485" s="115">
        <v>49.42</v>
      </c>
    </row>
    <row r="6486" spans="1:4" ht="21.75" customHeight="1">
      <c r="A6486" s="113" t="s">
        <v>33304</v>
      </c>
      <c r="B6486" s="114" t="s">
        <v>33305</v>
      </c>
      <c r="C6486" s="113" t="s">
        <v>2092</v>
      </c>
      <c r="D6486" s="115">
        <v>50.68</v>
      </c>
    </row>
    <row r="6487" spans="1:4" ht="21.75" customHeight="1">
      <c r="A6487" s="113" t="s">
        <v>33306</v>
      </c>
      <c r="B6487" s="114" t="s">
        <v>33307</v>
      </c>
      <c r="C6487" s="113" t="s">
        <v>2092</v>
      </c>
      <c r="D6487" s="115">
        <v>55.34</v>
      </c>
    </row>
    <row r="6488" spans="1:4" ht="21.75" customHeight="1">
      <c r="A6488" s="113" t="s">
        <v>33308</v>
      </c>
      <c r="B6488" s="114" t="s">
        <v>33309</v>
      </c>
      <c r="C6488" s="113" t="s">
        <v>2092</v>
      </c>
      <c r="D6488" s="115">
        <v>133.6</v>
      </c>
    </row>
    <row r="6489" spans="1:4" ht="21.75" customHeight="1">
      <c r="A6489" s="113" t="s">
        <v>33310</v>
      </c>
      <c r="B6489" s="114" t="s">
        <v>33311</v>
      </c>
      <c r="C6489" s="113" t="s">
        <v>17005</v>
      </c>
      <c r="D6489" s="115">
        <v>318937.46999999997</v>
      </c>
    </row>
    <row r="6490" spans="1:4" ht="21.75" customHeight="1">
      <c r="A6490" s="113" t="s">
        <v>33312</v>
      </c>
      <c r="B6490" s="114" t="s">
        <v>33313</v>
      </c>
      <c r="C6490" s="113" t="s">
        <v>29056</v>
      </c>
      <c r="D6490" s="115">
        <v>1180.5899999999999</v>
      </c>
    </row>
    <row r="6491" spans="1:4" ht="21.75" customHeight="1">
      <c r="A6491" s="113" t="s">
        <v>33314</v>
      </c>
      <c r="B6491" s="114" t="s">
        <v>33315</v>
      </c>
      <c r="C6491" s="113" t="s">
        <v>2092</v>
      </c>
      <c r="D6491" s="115">
        <v>88.8</v>
      </c>
    </row>
    <row r="6492" spans="1:4" ht="21.75" customHeight="1">
      <c r="A6492" s="113" t="s">
        <v>33316</v>
      </c>
      <c r="B6492" s="114" t="s">
        <v>33317</v>
      </c>
      <c r="C6492" s="113" t="s">
        <v>2092</v>
      </c>
      <c r="D6492" s="115">
        <v>158.16999999999999</v>
      </c>
    </row>
  </sheetData>
  <mergeCells count="1">
    <mergeCell ref="B1:C1"/>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7">
    <tabColor rgb="FFF8E7CE"/>
  </sheetPr>
  <dimension ref="A1:D119"/>
  <sheetViews>
    <sheetView topLeftCell="A46" zoomScale="85" zoomScaleNormal="85" workbookViewId="0">
      <selection activeCell="A3" sqref="A3:D3"/>
    </sheetView>
  </sheetViews>
  <sheetFormatPr defaultColWidth="11.5" defaultRowHeight="15" customHeight="1"/>
  <cols>
    <col min="1" max="1" width="12.6640625" bestFit="1" customWidth="1"/>
    <col min="2" max="2" width="93.5" bestFit="1" customWidth="1"/>
    <col min="3" max="3" width="10.6640625" customWidth="1"/>
    <col min="4" max="4" width="14.6640625" customWidth="1"/>
  </cols>
  <sheetData>
    <row r="1" spans="1:4" ht="21" customHeight="1">
      <c r="A1" s="123" t="s">
        <v>20320</v>
      </c>
      <c r="B1" s="125" t="s">
        <v>20321</v>
      </c>
      <c r="C1" s="125"/>
      <c r="D1" s="125"/>
    </row>
    <row r="2" spans="1:4" ht="9.75" customHeight="1">
      <c r="A2" s="124"/>
      <c r="B2" s="125"/>
      <c r="C2" s="125"/>
      <c r="D2" s="125"/>
    </row>
    <row r="3" spans="1:4" ht="17.100000000000001" customHeight="1">
      <c r="A3" s="537" t="s">
        <v>20323</v>
      </c>
      <c r="B3" s="537"/>
      <c r="C3" s="537"/>
      <c r="D3" s="537"/>
    </row>
    <row r="4" spans="1:4" ht="17.100000000000001" customHeight="1">
      <c r="A4" s="537" t="s">
        <v>33318</v>
      </c>
      <c r="B4" s="537"/>
      <c r="C4" s="537"/>
      <c r="D4" s="537"/>
    </row>
    <row r="5" spans="1:4" ht="34.35" customHeight="1">
      <c r="A5" s="116" t="s">
        <v>20324</v>
      </c>
      <c r="B5" s="117" t="s">
        <v>2153</v>
      </c>
      <c r="C5" s="117" t="s">
        <v>2154</v>
      </c>
      <c r="D5" s="118" t="s">
        <v>33319</v>
      </c>
    </row>
    <row r="6" spans="1:4" ht="14.1" customHeight="1">
      <c r="A6" s="119" t="s">
        <v>33320</v>
      </c>
      <c r="B6" s="120" t="s">
        <v>33321</v>
      </c>
      <c r="C6" s="121" t="s">
        <v>26712</v>
      </c>
      <c r="D6" s="122">
        <v>26.384799999999998</v>
      </c>
    </row>
    <row r="7" spans="1:4" ht="14.1" customHeight="1">
      <c r="A7" s="119" t="s">
        <v>33322</v>
      </c>
      <c r="B7" s="120" t="s">
        <v>33323</v>
      </c>
      <c r="C7" s="121" t="s">
        <v>26712</v>
      </c>
      <c r="D7" s="122">
        <v>31.022200000000002</v>
      </c>
    </row>
    <row r="8" spans="1:4" ht="14.1" customHeight="1">
      <c r="A8" s="119" t="s">
        <v>33324</v>
      </c>
      <c r="B8" s="120" t="s">
        <v>33325</v>
      </c>
      <c r="C8" s="121" t="s">
        <v>33229</v>
      </c>
      <c r="D8" s="122">
        <v>5345.6382999999996</v>
      </c>
    </row>
    <row r="9" spans="1:4" ht="14.1" customHeight="1">
      <c r="A9" s="119" t="s">
        <v>33326</v>
      </c>
      <c r="B9" s="120" t="s">
        <v>33327</v>
      </c>
      <c r="C9" s="121" t="s">
        <v>33229</v>
      </c>
      <c r="D9" s="122">
        <v>4762.5803999999998</v>
      </c>
    </row>
    <row r="10" spans="1:4" ht="14.1" customHeight="1">
      <c r="A10" s="119" t="s">
        <v>33328</v>
      </c>
      <c r="B10" s="120" t="s">
        <v>33329</v>
      </c>
      <c r="C10" s="121" t="s">
        <v>26712</v>
      </c>
      <c r="D10" s="122">
        <v>33.5182</v>
      </c>
    </row>
    <row r="11" spans="1:4" ht="14.1" customHeight="1">
      <c r="A11" s="119" t="s">
        <v>33330</v>
      </c>
      <c r="B11" s="120" t="s">
        <v>33331</v>
      </c>
      <c r="C11" s="121" t="s">
        <v>33229</v>
      </c>
      <c r="D11" s="122">
        <v>4912.6433999999999</v>
      </c>
    </row>
    <row r="12" spans="1:4" ht="14.1" customHeight="1">
      <c r="A12" s="119" t="s">
        <v>33332</v>
      </c>
      <c r="B12" s="120" t="s">
        <v>33333</v>
      </c>
      <c r="C12" s="121" t="s">
        <v>26712</v>
      </c>
      <c r="D12" s="122">
        <v>35.003100000000003</v>
      </c>
    </row>
    <row r="13" spans="1:4" ht="14.1" customHeight="1">
      <c r="A13" s="119" t="s">
        <v>33334</v>
      </c>
      <c r="B13" s="120" t="s">
        <v>33335</v>
      </c>
      <c r="C13" s="121" t="s">
        <v>26712</v>
      </c>
      <c r="D13" s="122">
        <v>30.9678</v>
      </c>
    </row>
    <row r="14" spans="1:4" ht="14.1" customHeight="1">
      <c r="A14" s="119" t="s">
        <v>33336</v>
      </c>
      <c r="B14" s="120" t="s">
        <v>33337</v>
      </c>
      <c r="C14" s="121" t="s">
        <v>33229</v>
      </c>
      <c r="D14" s="122">
        <v>8246.24</v>
      </c>
    </row>
    <row r="15" spans="1:4" ht="14.1" customHeight="1">
      <c r="A15" s="119" t="s">
        <v>33338</v>
      </c>
      <c r="B15" s="120" t="s">
        <v>33339</v>
      </c>
      <c r="C15" s="121" t="s">
        <v>26712</v>
      </c>
      <c r="D15" s="122">
        <v>33.083399999999997</v>
      </c>
    </row>
    <row r="16" spans="1:4" ht="14.1" customHeight="1">
      <c r="A16" s="119" t="s">
        <v>33340</v>
      </c>
      <c r="B16" s="120" t="s">
        <v>33341</v>
      </c>
      <c r="C16" s="121" t="s">
        <v>33229</v>
      </c>
      <c r="D16" s="122">
        <v>8556.3580999999995</v>
      </c>
    </row>
    <row r="17" spans="1:4" ht="14.1" customHeight="1">
      <c r="A17" s="119" t="s">
        <v>33342</v>
      </c>
      <c r="B17" s="120" t="s">
        <v>33343</v>
      </c>
      <c r="C17" s="121" t="s">
        <v>33229</v>
      </c>
      <c r="D17" s="122">
        <v>27871.1993</v>
      </c>
    </row>
    <row r="18" spans="1:4" ht="14.1" customHeight="1">
      <c r="A18" s="119" t="s">
        <v>33344</v>
      </c>
      <c r="B18" s="120" t="s">
        <v>33345</v>
      </c>
      <c r="C18" s="121" t="s">
        <v>33229</v>
      </c>
      <c r="D18" s="122">
        <v>4222.9111999999996</v>
      </c>
    </row>
    <row r="19" spans="1:4" ht="14.1" customHeight="1">
      <c r="A19" s="119" t="s">
        <v>33346</v>
      </c>
      <c r="B19" s="120" t="s">
        <v>33347</v>
      </c>
      <c r="C19" s="121" t="s">
        <v>26712</v>
      </c>
      <c r="D19" s="122">
        <v>28.280799999999999</v>
      </c>
    </row>
    <row r="20" spans="1:4" ht="14.1" customHeight="1">
      <c r="A20" s="119" t="s">
        <v>33348</v>
      </c>
      <c r="B20" s="120" t="s">
        <v>33349</v>
      </c>
      <c r="C20" s="121" t="s">
        <v>33229</v>
      </c>
      <c r="D20" s="122">
        <v>27871.1993</v>
      </c>
    </row>
    <row r="21" spans="1:4" ht="14.1" customHeight="1">
      <c r="A21" s="119" t="s">
        <v>33350</v>
      </c>
      <c r="B21" s="120" t="s">
        <v>33351</v>
      </c>
      <c r="C21" s="121" t="s">
        <v>26712</v>
      </c>
      <c r="D21" s="122">
        <v>31.039400000000001</v>
      </c>
    </row>
    <row r="22" spans="1:4" ht="14.1" customHeight="1">
      <c r="A22" s="119" t="s">
        <v>33352</v>
      </c>
      <c r="B22" s="120" t="s">
        <v>33353</v>
      </c>
      <c r="C22" s="121" t="s">
        <v>26712</v>
      </c>
      <c r="D22" s="122">
        <v>30.247399999999999</v>
      </c>
    </row>
    <row r="23" spans="1:4" ht="14.1" customHeight="1">
      <c r="A23" s="119" t="s">
        <v>33354</v>
      </c>
      <c r="B23" s="120" t="s">
        <v>33355</v>
      </c>
      <c r="C23" s="121" t="s">
        <v>26712</v>
      </c>
      <c r="D23" s="122">
        <v>31.6417</v>
      </c>
    </row>
    <row r="24" spans="1:4" ht="14.1" customHeight="1">
      <c r="A24" s="119" t="s">
        <v>33356</v>
      </c>
      <c r="B24" s="120" t="s">
        <v>33357</v>
      </c>
      <c r="C24" s="121" t="s">
        <v>26712</v>
      </c>
      <c r="D24" s="122">
        <v>23.8125</v>
      </c>
    </row>
    <row r="25" spans="1:4" ht="14.1" customHeight="1">
      <c r="A25" s="119" t="s">
        <v>33358</v>
      </c>
      <c r="B25" s="120" t="s">
        <v>33359</v>
      </c>
      <c r="C25" s="121" t="s">
        <v>26712</v>
      </c>
      <c r="D25" s="122">
        <v>40.398000000000003</v>
      </c>
    </row>
    <row r="26" spans="1:4" ht="14.1" customHeight="1">
      <c r="A26" s="119" t="s">
        <v>33360</v>
      </c>
      <c r="B26" s="120" t="s">
        <v>33361</v>
      </c>
      <c r="C26" s="121" t="s">
        <v>33229</v>
      </c>
      <c r="D26" s="122">
        <v>26437.3079</v>
      </c>
    </row>
    <row r="27" spans="1:4" ht="14.1" customHeight="1">
      <c r="A27" s="119" t="s">
        <v>33362</v>
      </c>
      <c r="B27" s="120" t="s">
        <v>33363</v>
      </c>
      <c r="C27" s="121" t="s">
        <v>33229</v>
      </c>
      <c r="D27" s="122">
        <v>5092.5415999999996</v>
      </c>
    </row>
    <row r="28" spans="1:4" ht="14.1" customHeight="1">
      <c r="A28" s="119" t="s">
        <v>33364</v>
      </c>
      <c r="B28" s="120" t="s">
        <v>33365</v>
      </c>
      <c r="C28" s="121" t="s">
        <v>26712</v>
      </c>
      <c r="D28" s="122">
        <v>32.054000000000002</v>
      </c>
    </row>
    <row r="29" spans="1:4" ht="14.1" customHeight="1">
      <c r="A29" s="119" t="s">
        <v>33366</v>
      </c>
      <c r="B29" s="120" t="s">
        <v>33367</v>
      </c>
      <c r="C29" s="121" t="s">
        <v>33229</v>
      </c>
      <c r="D29" s="122">
        <v>5269.9935999999998</v>
      </c>
    </row>
    <row r="30" spans="1:4" ht="14.1" customHeight="1">
      <c r="A30" s="119" t="s">
        <v>33368</v>
      </c>
      <c r="B30" s="120" t="s">
        <v>33369</v>
      </c>
      <c r="C30" s="121" t="s">
        <v>33229</v>
      </c>
      <c r="D30" s="122">
        <v>12409.2716</v>
      </c>
    </row>
    <row r="31" spans="1:4" ht="14.1" customHeight="1">
      <c r="A31" s="119" t="s">
        <v>33370</v>
      </c>
      <c r="B31" s="120" t="s">
        <v>33371</v>
      </c>
      <c r="C31" s="121" t="s">
        <v>33229</v>
      </c>
      <c r="D31" s="122">
        <v>12140.156499999999</v>
      </c>
    </row>
    <row r="32" spans="1:4" ht="14.1" customHeight="1">
      <c r="A32" s="119" t="s">
        <v>33372</v>
      </c>
      <c r="B32" s="120" t="s">
        <v>33373</v>
      </c>
      <c r="C32" s="121" t="s">
        <v>33229</v>
      </c>
      <c r="D32" s="122">
        <v>4137.3186999999998</v>
      </c>
    </row>
    <row r="33" spans="1:4" ht="14.1" customHeight="1">
      <c r="A33" s="119" t="s">
        <v>33374</v>
      </c>
      <c r="B33" s="120" t="s">
        <v>33375</v>
      </c>
      <c r="C33" s="121" t="s">
        <v>26712</v>
      </c>
      <c r="D33" s="122">
        <v>26.142900000000001</v>
      </c>
    </row>
    <row r="34" spans="1:4" ht="14.1" customHeight="1">
      <c r="A34" s="119" t="s">
        <v>33376</v>
      </c>
      <c r="B34" s="120" t="s">
        <v>33377</v>
      </c>
      <c r="C34" s="121" t="s">
        <v>26712</v>
      </c>
      <c r="D34" s="122">
        <v>35.082000000000001</v>
      </c>
    </row>
    <row r="35" spans="1:4" ht="14.1" customHeight="1">
      <c r="A35" s="119" t="s">
        <v>33378</v>
      </c>
      <c r="B35" s="120" t="s">
        <v>33379</v>
      </c>
      <c r="C35" s="121" t="s">
        <v>26712</v>
      </c>
      <c r="D35" s="122">
        <v>45.523899999999998</v>
      </c>
    </row>
    <row r="36" spans="1:4" ht="14.1" customHeight="1">
      <c r="A36" s="119" t="s">
        <v>33380</v>
      </c>
      <c r="B36" s="120" t="s">
        <v>33381</v>
      </c>
      <c r="C36" s="121" t="s">
        <v>26712</v>
      </c>
      <c r="D36" s="122">
        <v>26.364000000000001</v>
      </c>
    </row>
    <row r="37" spans="1:4" ht="14.1" customHeight="1">
      <c r="A37" s="119" t="s">
        <v>33382</v>
      </c>
      <c r="B37" s="120" t="s">
        <v>33383</v>
      </c>
      <c r="C37" s="121" t="s">
        <v>33229</v>
      </c>
      <c r="D37" s="122">
        <v>8742.5985000000001</v>
      </c>
    </row>
    <row r="38" spans="1:4" ht="14.1" customHeight="1">
      <c r="A38" s="119" t="s">
        <v>33384</v>
      </c>
      <c r="B38" s="120" t="s">
        <v>33385</v>
      </c>
      <c r="C38" s="121" t="s">
        <v>33229</v>
      </c>
      <c r="D38" s="122">
        <v>5793.8090000000002</v>
      </c>
    </row>
    <row r="39" spans="1:4" ht="14.1" customHeight="1">
      <c r="A39" s="119" t="s">
        <v>33386</v>
      </c>
      <c r="B39" s="120" t="s">
        <v>33387</v>
      </c>
      <c r="C39" s="121" t="s">
        <v>33229</v>
      </c>
      <c r="D39" s="122">
        <v>4761.8532999999998</v>
      </c>
    </row>
    <row r="40" spans="1:4" ht="14.1" customHeight="1">
      <c r="A40" s="119" t="s">
        <v>33388</v>
      </c>
      <c r="B40" s="120" t="s">
        <v>33389</v>
      </c>
      <c r="C40" s="121" t="s">
        <v>33229</v>
      </c>
      <c r="D40" s="122">
        <v>18800.4048</v>
      </c>
    </row>
    <row r="41" spans="1:4" ht="14.1" customHeight="1">
      <c r="A41" s="119" t="s">
        <v>33390</v>
      </c>
      <c r="B41" s="120" t="s">
        <v>33391</v>
      </c>
      <c r="C41" s="121" t="s">
        <v>26712</v>
      </c>
      <c r="D41" s="122">
        <v>40.466099999999997</v>
      </c>
    </row>
    <row r="42" spans="1:4" ht="14.1" customHeight="1">
      <c r="A42" s="119" t="s">
        <v>33392</v>
      </c>
      <c r="B42" s="120" t="s">
        <v>33393</v>
      </c>
      <c r="C42" s="121" t="s">
        <v>26712</v>
      </c>
      <c r="D42" s="122">
        <v>26.247499999999999</v>
      </c>
    </row>
    <row r="43" spans="1:4" ht="14.1" customHeight="1">
      <c r="A43" s="119" t="s">
        <v>33394</v>
      </c>
      <c r="B43" s="120" t="s">
        <v>33395</v>
      </c>
      <c r="C43" s="121" t="s">
        <v>33229</v>
      </c>
      <c r="D43" s="122">
        <v>4621.1614</v>
      </c>
    </row>
    <row r="44" spans="1:4" ht="14.1" customHeight="1">
      <c r="A44" s="119" t="s">
        <v>33396</v>
      </c>
      <c r="B44" s="120" t="s">
        <v>33397</v>
      </c>
      <c r="C44" s="121" t="s">
        <v>33229</v>
      </c>
      <c r="D44" s="122">
        <v>5392.5519000000004</v>
      </c>
    </row>
    <row r="45" spans="1:4" ht="14.1" customHeight="1">
      <c r="A45" s="119" t="s">
        <v>33398</v>
      </c>
      <c r="B45" s="120" t="s">
        <v>33399</v>
      </c>
      <c r="C45" s="121" t="s">
        <v>26712</v>
      </c>
      <c r="D45" s="122">
        <v>29.1508</v>
      </c>
    </row>
    <row r="46" spans="1:4" ht="14.1" customHeight="1">
      <c r="A46" s="119" t="s">
        <v>33400</v>
      </c>
      <c r="B46" s="120" t="s">
        <v>33401</v>
      </c>
      <c r="C46" s="121" t="s">
        <v>33229</v>
      </c>
      <c r="D46" s="122">
        <v>5362.8194000000003</v>
      </c>
    </row>
    <row r="47" spans="1:4" ht="14.1" customHeight="1">
      <c r="A47" s="119" t="s">
        <v>33402</v>
      </c>
      <c r="B47" s="120" t="s">
        <v>33403</v>
      </c>
      <c r="C47" s="121" t="s">
        <v>33229</v>
      </c>
      <c r="D47" s="122">
        <v>7031.1090999999997</v>
      </c>
    </row>
    <row r="48" spans="1:4" ht="14.1" customHeight="1">
      <c r="A48" s="119" t="s">
        <v>33404</v>
      </c>
      <c r="B48" s="120" t="s">
        <v>33405</v>
      </c>
      <c r="C48" s="121" t="s">
        <v>26712</v>
      </c>
      <c r="D48" s="122">
        <v>23.836099999999998</v>
      </c>
    </row>
    <row r="49" spans="1:4" ht="14.1" customHeight="1">
      <c r="A49" s="119" t="s">
        <v>33406</v>
      </c>
      <c r="B49" s="120" t="s">
        <v>33407</v>
      </c>
      <c r="C49" s="121" t="s">
        <v>26712</v>
      </c>
      <c r="D49" s="122">
        <v>26.293700000000001</v>
      </c>
    </row>
    <row r="50" spans="1:4" ht="14.1" customHeight="1">
      <c r="A50" s="119" t="s">
        <v>33408</v>
      </c>
      <c r="B50" s="120" t="s">
        <v>33409</v>
      </c>
      <c r="C50" s="121" t="s">
        <v>33229</v>
      </c>
      <c r="D50" s="122">
        <v>24645.379199999999</v>
      </c>
    </row>
    <row r="51" spans="1:4" ht="14.1" customHeight="1">
      <c r="A51" s="119" t="s">
        <v>33410</v>
      </c>
      <c r="B51" s="120" t="s">
        <v>33411</v>
      </c>
      <c r="C51" s="121" t="s">
        <v>26712</v>
      </c>
      <c r="D51" s="122">
        <v>30.834299999999999</v>
      </c>
    </row>
    <row r="52" spans="1:4" ht="14.1" customHeight="1">
      <c r="A52" s="119" t="s">
        <v>33412</v>
      </c>
      <c r="B52" s="120" t="s">
        <v>33413</v>
      </c>
      <c r="C52" s="121" t="s">
        <v>33229</v>
      </c>
      <c r="D52" s="122">
        <v>7776.1619000000001</v>
      </c>
    </row>
    <row r="53" spans="1:4" ht="14.1" customHeight="1">
      <c r="A53" s="119" t="s">
        <v>33414</v>
      </c>
      <c r="B53" s="120" t="s">
        <v>33415</v>
      </c>
      <c r="C53" s="121" t="s">
        <v>33229</v>
      </c>
      <c r="D53" s="122">
        <v>8556.3580999999995</v>
      </c>
    </row>
    <row r="54" spans="1:4" ht="14.1" customHeight="1">
      <c r="A54" s="119" t="s">
        <v>33416</v>
      </c>
      <c r="B54" s="120" t="s">
        <v>33417</v>
      </c>
      <c r="C54" s="121" t="s">
        <v>26712</v>
      </c>
      <c r="D54" s="122">
        <v>28.389800000000001</v>
      </c>
    </row>
    <row r="55" spans="1:4" ht="14.1" customHeight="1">
      <c r="A55" s="119" t="s">
        <v>33418</v>
      </c>
      <c r="B55" s="120" t="s">
        <v>33419</v>
      </c>
      <c r="C55" s="121" t="s">
        <v>26712</v>
      </c>
      <c r="D55" s="122">
        <v>35.432400000000001</v>
      </c>
    </row>
    <row r="56" spans="1:4" ht="14.1" customHeight="1">
      <c r="A56" s="119" t="s">
        <v>33420</v>
      </c>
      <c r="B56" s="120" t="s">
        <v>33421</v>
      </c>
      <c r="C56" s="121" t="s">
        <v>33229</v>
      </c>
      <c r="D56" s="122">
        <v>6086.402</v>
      </c>
    </row>
    <row r="57" spans="1:4" ht="14.1" customHeight="1">
      <c r="A57" s="119" t="s">
        <v>33422</v>
      </c>
      <c r="B57" s="120" t="s">
        <v>33423</v>
      </c>
      <c r="C57" s="121" t="s">
        <v>33229</v>
      </c>
      <c r="D57" s="122">
        <v>7288.2696999999998</v>
      </c>
    </row>
    <row r="58" spans="1:4" ht="14.1" customHeight="1">
      <c r="A58" s="119" t="s">
        <v>33424</v>
      </c>
      <c r="B58" s="120" t="s">
        <v>33425</v>
      </c>
      <c r="C58" s="121" t="s">
        <v>33229</v>
      </c>
      <c r="D58" s="122">
        <v>6624.6076000000003</v>
      </c>
    </row>
    <row r="59" spans="1:4" ht="14.1" customHeight="1">
      <c r="A59" s="119" t="s">
        <v>33426</v>
      </c>
      <c r="B59" s="120" t="s">
        <v>33427</v>
      </c>
      <c r="C59" s="121" t="s">
        <v>33229</v>
      </c>
      <c r="D59" s="122">
        <v>7681.1977999999999</v>
      </c>
    </row>
    <row r="60" spans="1:4" ht="14.1" customHeight="1">
      <c r="A60" s="119" t="s">
        <v>33428</v>
      </c>
      <c r="B60" s="120" t="s">
        <v>33429</v>
      </c>
      <c r="C60" s="121" t="s">
        <v>26712</v>
      </c>
      <c r="D60" s="122">
        <v>42.031599999999997</v>
      </c>
    </row>
    <row r="61" spans="1:4" ht="14.1" customHeight="1">
      <c r="A61" s="119" t="s">
        <v>33430</v>
      </c>
      <c r="B61" s="120" t="s">
        <v>33431</v>
      </c>
      <c r="C61" s="121" t="s">
        <v>33229</v>
      </c>
      <c r="D61" s="122">
        <v>8246.3454000000002</v>
      </c>
    </row>
    <row r="62" spans="1:4" ht="14.1" customHeight="1">
      <c r="A62" s="119" t="s">
        <v>33432</v>
      </c>
      <c r="B62" s="120" t="s">
        <v>33433</v>
      </c>
      <c r="C62" s="121" t="s">
        <v>33229</v>
      </c>
      <c r="D62" s="122">
        <v>8556.3580999999995</v>
      </c>
    </row>
    <row r="63" spans="1:4" ht="14.1" customHeight="1">
      <c r="A63" s="119" t="s">
        <v>33434</v>
      </c>
      <c r="B63" s="120" t="s">
        <v>33435</v>
      </c>
      <c r="C63" s="121" t="s">
        <v>26712</v>
      </c>
      <c r="D63" s="122">
        <v>26.752700000000001</v>
      </c>
    </row>
    <row r="64" spans="1:4" ht="14.1" customHeight="1">
      <c r="A64" s="119" t="s">
        <v>33436</v>
      </c>
      <c r="B64" s="120" t="s">
        <v>33437</v>
      </c>
      <c r="C64" s="121" t="s">
        <v>33229</v>
      </c>
      <c r="D64" s="122">
        <v>8042.4934999999996</v>
      </c>
    </row>
    <row r="65" spans="1:4" ht="14.1" customHeight="1">
      <c r="A65" s="119" t="s">
        <v>33438</v>
      </c>
      <c r="B65" s="120" t="s">
        <v>33439</v>
      </c>
      <c r="C65" s="121" t="s">
        <v>26712</v>
      </c>
      <c r="D65" s="122">
        <v>35.4024</v>
      </c>
    </row>
    <row r="66" spans="1:4" ht="14.1" customHeight="1">
      <c r="A66" s="119" t="s">
        <v>33440</v>
      </c>
      <c r="B66" s="120" t="s">
        <v>33441</v>
      </c>
      <c r="C66" s="121" t="s">
        <v>33229</v>
      </c>
      <c r="D66" s="122">
        <v>8556.3580999999995</v>
      </c>
    </row>
    <row r="67" spans="1:4" ht="14.1" customHeight="1">
      <c r="A67" s="119" t="s">
        <v>33442</v>
      </c>
      <c r="B67" s="120" t="s">
        <v>33443</v>
      </c>
      <c r="C67" s="121" t="s">
        <v>33229</v>
      </c>
      <c r="D67" s="122">
        <v>4801.5402999999997</v>
      </c>
    </row>
    <row r="68" spans="1:4" ht="14.1" customHeight="1">
      <c r="A68" s="119" t="s">
        <v>33444</v>
      </c>
      <c r="B68" s="120" t="s">
        <v>33445</v>
      </c>
      <c r="C68" s="121" t="s">
        <v>33229</v>
      </c>
      <c r="D68" s="122">
        <v>7787.9561999999996</v>
      </c>
    </row>
    <row r="69" spans="1:4" ht="14.1" customHeight="1">
      <c r="A69" s="119" t="s">
        <v>33446</v>
      </c>
      <c r="B69" s="120" t="s">
        <v>33447</v>
      </c>
      <c r="C69" s="121" t="s">
        <v>33229</v>
      </c>
      <c r="D69" s="122">
        <v>8499.9511999999995</v>
      </c>
    </row>
    <row r="70" spans="1:4" ht="14.1" customHeight="1">
      <c r="A70" s="119" t="s">
        <v>33448</v>
      </c>
      <c r="B70" s="120" t="s">
        <v>33449</v>
      </c>
      <c r="C70" s="121" t="s">
        <v>33229</v>
      </c>
      <c r="D70" s="122">
        <v>8556.3580999999995</v>
      </c>
    </row>
    <row r="71" spans="1:4" ht="14.1" customHeight="1">
      <c r="A71" s="119" t="s">
        <v>33450</v>
      </c>
      <c r="B71" s="120" t="s">
        <v>33451</v>
      </c>
      <c r="C71" s="121" t="s">
        <v>33229</v>
      </c>
      <c r="D71" s="122">
        <v>5163.7581</v>
      </c>
    </row>
    <row r="72" spans="1:4" ht="14.1" customHeight="1">
      <c r="A72" s="119" t="s">
        <v>33452</v>
      </c>
      <c r="B72" s="120" t="s">
        <v>33453</v>
      </c>
      <c r="C72" s="121" t="s">
        <v>33229</v>
      </c>
      <c r="D72" s="122">
        <v>20406.574799999999</v>
      </c>
    </row>
    <row r="73" spans="1:4" ht="14.1" customHeight="1">
      <c r="A73" s="119" t="s">
        <v>33454</v>
      </c>
      <c r="B73" s="120" t="s">
        <v>33455</v>
      </c>
      <c r="C73" s="121" t="s">
        <v>33229</v>
      </c>
      <c r="D73" s="122">
        <v>16496.033800000001</v>
      </c>
    </row>
    <row r="74" spans="1:4" ht="14.1" customHeight="1">
      <c r="A74" s="119" t="s">
        <v>33456</v>
      </c>
      <c r="B74" s="120" t="s">
        <v>33457</v>
      </c>
      <c r="C74" s="121" t="s">
        <v>33229</v>
      </c>
      <c r="D74" s="122">
        <v>6710.0393999999997</v>
      </c>
    </row>
    <row r="75" spans="1:4" ht="14.1" customHeight="1">
      <c r="A75" s="119" t="s">
        <v>33458</v>
      </c>
      <c r="B75" s="120" t="s">
        <v>33459</v>
      </c>
      <c r="C75" s="121" t="s">
        <v>33229</v>
      </c>
      <c r="D75" s="122">
        <v>6537.6873999999998</v>
      </c>
    </row>
    <row r="76" spans="1:4" ht="14.1" customHeight="1">
      <c r="A76" s="119" t="s">
        <v>33460</v>
      </c>
      <c r="B76" s="120" t="s">
        <v>33461</v>
      </c>
      <c r="C76" s="121" t="s">
        <v>33229</v>
      </c>
      <c r="D76" s="122">
        <v>6517.2138999999997</v>
      </c>
    </row>
    <row r="77" spans="1:4" ht="14.1" customHeight="1">
      <c r="A77" s="119" t="s">
        <v>33462</v>
      </c>
      <c r="B77" s="120" t="s">
        <v>33463</v>
      </c>
      <c r="C77" s="121" t="s">
        <v>26712</v>
      </c>
      <c r="D77" s="122">
        <v>33.715200000000003</v>
      </c>
    </row>
    <row r="78" spans="1:4" ht="14.1" customHeight="1">
      <c r="A78" s="119" t="s">
        <v>33464</v>
      </c>
      <c r="B78" s="120" t="s">
        <v>33465</v>
      </c>
      <c r="C78" s="121" t="s">
        <v>33229</v>
      </c>
      <c r="D78" s="122">
        <v>8556.3580999999995</v>
      </c>
    </row>
    <row r="79" spans="1:4" ht="14.1" customHeight="1">
      <c r="A79" s="119" t="s">
        <v>33466</v>
      </c>
      <c r="B79" s="120" t="s">
        <v>33467</v>
      </c>
      <c r="C79" s="121" t="s">
        <v>33229</v>
      </c>
      <c r="D79" s="122">
        <v>8583.8883999999998</v>
      </c>
    </row>
    <row r="80" spans="1:4" ht="14.1" customHeight="1">
      <c r="A80" s="119" t="s">
        <v>33468</v>
      </c>
      <c r="B80" s="120" t="s">
        <v>33469</v>
      </c>
      <c r="C80" s="121" t="s">
        <v>26712</v>
      </c>
      <c r="D80" s="122">
        <v>38.943100000000001</v>
      </c>
    </row>
    <row r="81" spans="1:4" ht="14.1" customHeight="1">
      <c r="A81" s="119" t="s">
        <v>33470</v>
      </c>
      <c r="B81" s="120" t="s">
        <v>33471</v>
      </c>
      <c r="C81" s="121" t="s">
        <v>26712</v>
      </c>
      <c r="D81" s="122">
        <v>40.512099999999997</v>
      </c>
    </row>
    <row r="82" spans="1:4" ht="14.1" customHeight="1">
      <c r="A82" s="119" t="s">
        <v>33472</v>
      </c>
      <c r="B82" s="120" t="s">
        <v>33473</v>
      </c>
      <c r="C82" s="121" t="s">
        <v>26712</v>
      </c>
      <c r="D82" s="122">
        <v>52.683199999999999</v>
      </c>
    </row>
    <row r="83" spans="1:4" ht="14.1" customHeight="1">
      <c r="A83" s="119" t="s">
        <v>33474</v>
      </c>
      <c r="B83" s="120" t="s">
        <v>33475</v>
      </c>
      <c r="C83" s="121" t="s">
        <v>26712</v>
      </c>
      <c r="D83" s="122">
        <v>48.901200000000003</v>
      </c>
    </row>
    <row r="84" spans="1:4" ht="14.1" customHeight="1">
      <c r="A84" s="119" t="s">
        <v>33476</v>
      </c>
      <c r="B84" s="120" t="s">
        <v>33477</v>
      </c>
      <c r="C84" s="121" t="s">
        <v>26712</v>
      </c>
      <c r="D84" s="122">
        <v>36.839700000000001</v>
      </c>
    </row>
    <row r="85" spans="1:4" ht="14.1" customHeight="1">
      <c r="A85" s="119" t="s">
        <v>33478</v>
      </c>
      <c r="B85" s="120" t="s">
        <v>33479</v>
      </c>
      <c r="C85" s="121" t="s">
        <v>26712</v>
      </c>
      <c r="D85" s="122">
        <v>32.756399999999999</v>
      </c>
    </row>
    <row r="86" spans="1:4" ht="14.1" customHeight="1">
      <c r="A86" s="119" t="s">
        <v>33480</v>
      </c>
      <c r="B86" s="120" t="s">
        <v>33481</v>
      </c>
      <c r="C86" s="121" t="s">
        <v>26712</v>
      </c>
      <c r="D86" s="122">
        <v>40.971800000000002</v>
      </c>
    </row>
    <row r="87" spans="1:4" ht="14.1" customHeight="1">
      <c r="A87" s="119" t="s">
        <v>33482</v>
      </c>
      <c r="B87" s="120" t="s">
        <v>33483</v>
      </c>
      <c r="C87" s="121" t="s">
        <v>26712</v>
      </c>
      <c r="D87" s="122">
        <v>58.7273</v>
      </c>
    </row>
    <row r="88" spans="1:4" ht="14.1" customHeight="1">
      <c r="A88" s="119" t="s">
        <v>33484</v>
      </c>
      <c r="B88" s="120" t="s">
        <v>33485</v>
      </c>
      <c r="C88" s="121" t="s">
        <v>26712</v>
      </c>
      <c r="D88" s="122">
        <v>43.728900000000003</v>
      </c>
    </row>
    <row r="89" spans="1:4" ht="14.1" customHeight="1">
      <c r="A89" s="119" t="s">
        <v>33486</v>
      </c>
      <c r="B89" s="120" t="s">
        <v>33487</v>
      </c>
      <c r="C89" s="121" t="s">
        <v>33229</v>
      </c>
      <c r="D89" s="122">
        <v>10832.556500000001</v>
      </c>
    </row>
    <row r="90" spans="1:4" ht="14.1" customHeight="1">
      <c r="A90" s="119" t="s">
        <v>33488</v>
      </c>
      <c r="B90" s="120" t="s">
        <v>33489</v>
      </c>
      <c r="C90" s="121" t="s">
        <v>26712</v>
      </c>
      <c r="D90" s="122">
        <v>44.209499999999998</v>
      </c>
    </row>
    <row r="91" spans="1:4" ht="14.1" customHeight="1">
      <c r="A91" s="119" t="s">
        <v>33490</v>
      </c>
      <c r="B91" s="120" t="s">
        <v>33491</v>
      </c>
      <c r="C91" s="121" t="s">
        <v>26712</v>
      </c>
      <c r="D91" s="122">
        <v>32.103700000000003</v>
      </c>
    </row>
    <row r="92" spans="1:4" ht="14.1" customHeight="1">
      <c r="A92" s="119" t="s">
        <v>33492</v>
      </c>
      <c r="B92" s="120" t="s">
        <v>33493</v>
      </c>
      <c r="C92" s="121" t="s">
        <v>26712</v>
      </c>
      <c r="D92" s="122">
        <v>33.984299999999998</v>
      </c>
    </row>
    <row r="93" spans="1:4" ht="14.1" customHeight="1">
      <c r="A93" s="119" t="s">
        <v>33494</v>
      </c>
      <c r="B93" s="120" t="s">
        <v>33495</v>
      </c>
      <c r="C93" s="121" t="s">
        <v>26712</v>
      </c>
      <c r="D93" s="122">
        <v>35.946800000000003</v>
      </c>
    </row>
    <row r="94" spans="1:4" ht="14.1" customHeight="1">
      <c r="A94" s="119" t="s">
        <v>33496</v>
      </c>
      <c r="B94" s="120" t="s">
        <v>33497</v>
      </c>
      <c r="C94" s="121" t="s">
        <v>26712</v>
      </c>
      <c r="D94" s="122">
        <v>57.329599999999999</v>
      </c>
    </row>
    <row r="95" spans="1:4" ht="14.1" customHeight="1">
      <c r="A95" s="119" t="s">
        <v>33498</v>
      </c>
      <c r="B95" s="120" t="s">
        <v>33499</v>
      </c>
      <c r="C95" s="121" t="s">
        <v>33229</v>
      </c>
      <c r="D95" s="122">
        <v>23855.337299999999</v>
      </c>
    </row>
    <row r="96" spans="1:4" ht="14.1" customHeight="1">
      <c r="A96" s="119" t="s">
        <v>33500</v>
      </c>
      <c r="B96" s="120" t="s">
        <v>33501</v>
      </c>
      <c r="C96" s="121" t="s">
        <v>33229</v>
      </c>
      <c r="D96" s="122">
        <v>7787.9561999999996</v>
      </c>
    </row>
    <row r="97" spans="1:4" ht="14.1" customHeight="1">
      <c r="A97" s="119" t="s">
        <v>33502</v>
      </c>
      <c r="B97" s="120" t="s">
        <v>33503</v>
      </c>
      <c r="C97" s="121" t="s">
        <v>33229</v>
      </c>
      <c r="D97" s="122">
        <v>5234.6229999999996</v>
      </c>
    </row>
    <row r="98" spans="1:4" ht="14.1" customHeight="1">
      <c r="A98" s="119" t="s">
        <v>33504</v>
      </c>
      <c r="B98" s="120" t="s">
        <v>33505</v>
      </c>
      <c r="C98" s="121" t="s">
        <v>33229</v>
      </c>
      <c r="D98" s="122">
        <v>6851.5043999999998</v>
      </c>
    </row>
    <row r="99" spans="1:4" ht="14.1" customHeight="1">
      <c r="A99" s="119" t="s">
        <v>33506</v>
      </c>
      <c r="B99" s="120" t="s">
        <v>33507</v>
      </c>
      <c r="C99" s="121" t="s">
        <v>33229</v>
      </c>
      <c r="D99" s="122">
        <v>4919.4674000000005</v>
      </c>
    </row>
    <row r="100" spans="1:4" ht="14.1" customHeight="1">
      <c r="A100" s="119" t="s">
        <v>33508</v>
      </c>
      <c r="B100" s="120" t="s">
        <v>33509</v>
      </c>
      <c r="C100" s="121" t="s">
        <v>33229</v>
      </c>
      <c r="D100" s="122">
        <v>21372.639899999998</v>
      </c>
    </row>
    <row r="101" spans="1:4" ht="14.1" customHeight="1">
      <c r="A101" s="119" t="s">
        <v>33510</v>
      </c>
      <c r="B101" s="120" t="s">
        <v>33511</v>
      </c>
      <c r="C101" s="121" t="s">
        <v>33229</v>
      </c>
      <c r="D101" s="122">
        <v>5743.0856000000003</v>
      </c>
    </row>
    <row r="102" spans="1:4" ht="14.1" customHeight="1">
      <c r="A102" s="119" t="s">
        <v>33512</v>
      </c>
      <c r="B102" s="120" t="s">
        <v>33513</v>
      </c>
      <c r="C102" s="121" t="s">
        <v>33229</v>
      </c>
      <c r="D102" s="122">
        <v>6110.7395999999999</v>
      </c>
    </row>
    <row r="103" spans="1:4" ht="14.1" customHeight="1">
      <c r="A103" s="119" t="s">
        <v>33514</v>
      </c>
      <c r="B103" s="120" t="s">
        <v>33515</v>
      </c>
      <c r="C103" s="121" t="s">
        <v>33229</v>
      </c>
      <c r="D103" s="122">
        <v>4415.0816000000004</v>
      </c>
    </row>
    <row r="104" spans="1:4" ht="14.1" customHeight="1">
      <c r="A104" s="119" t="s">
        <v>33516</v>
      </c>
      <c r="B104" s="120" t="s">
        <v>33517</v>
      </c>
      <c r="C104" s="121" t="s">
        <v>33229</v>
      </c>
      <c r="D104" s="122">
        <v>37354.854899999998</v>
      </c>
    </row>
    <row r="105" spans="1:4" ht="14.1" customHeight="1">
      <c r="A105" s="119" t="s">
        <v>33518</v>
      </c>
      <c r="B105" s="120" t="s">
        <v>33519</v>
      </c>
      <c r="C105" s="121" t="s">
        <v>26712</v>
      </c>
      <c r="D105" s="122">
        <v>38.2318</v>
      </c>
    </row>
    <row r="106" spans="1:4" ht="14.1" customHeight="1">
      <c r="A106" s="119" t="s">
        <v>33520</v>
      </c>
      <c r="B106" s="120" t="s">
        <v>33521</v>
      </c>
      <c r="C106" s="121" t="s">
        <v>33229</v>
      </c>
      <c r="D106" s="122">
        <v>6696.4840999999997</v>
      </c>
    </row>
    <row r="107" spans="1:4" ht="11.25"/>
    <row r="108" spans="1:4" ht="11.25"/>
    <row r="109" spans="1:4" ht="11.25"/>
    <row r="110" spans="1:4" ht="11.25"/>
    <row r="111" spans="1:4" ht="11.25"/>
    <row r="112" spans="1:4" ht="11.25"/>
    <row r="113" ht="11.25"/>
    <row r="114" ht="11.25"/>
    <row r="115" ht="11.25"/>
    <row r="116" ht="11.25"/>
    <row r="117" ht="11.25"/>
    <row r="118" ht="11.25"/>
    <row r="119" ht="11.25"/>
  </sheetData>
  <mergeCells count="2">
    <mergeCell ref="A3:D3"/>
    <mergeCell ref="A4:D4"/>
  </mergeCells>
  <pageMargins left="0.511811024" right="0.511811024" top="0.78740157499999996" bottom="0.78740157499999996"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8">
    <tabColor rgb="FFF8E7CE"/>
  </sheetPr>
  <dimension ref="A1:D1678"/>
  <sheetViews>
    <sheetView workbookViewId="0">
      <selection activeCell="A3" sqref="A3:D3"/>
    </sheetView>
  </sheetViews>
  <sheetFormatPr defaultColWidth="8.6640625" defaultRowHeight="11.25"/>
  <cols>
    <col min="1" max="1" width="9.5" customWidth="1"/>
    <col min="2" max="2" width="113.6640625" customWidth="1"/>
    <col min="3" max="3" width="9.5" customWidth="1"/>
    <col min="4" max="4" width="13.6640625" bestFit="1" customWidth="1"/>
  </cols>
  <sheetData>
    <row r="1" spans="1:4" ht="15">
      <c r="A1" s="46" t="s">
        <v>20320</v>
      </c>
      <c r="B1" s="536" t="s">
        <v>20321</v>
      </c>
      <c r="C1" s="536"/>
      <c r="D1" s="46" t="s">
        <v>20322</v>
      </c>
    </row>
    <row r="2" spans="1:4" ht="12">
      <c r="B2" s="47" t="s">
        <v>20323</v>
      </c>
    </row>
    <row r="3" spans="1:4" ht="38.25">
      <c r="A3" s="109" t="s">
        <v>20324</v>
      </c>
      <c r="B3" s="110" t="s">
        <v>2153</v>
      </c>
      <c r="C3" s="111" t="s">
        <v>2154</v>
      </c>
      <c r="D3" s="112" t="s">
        <v>33522</v>
      </c>
    </row>
    <row r="4" spans="1:4" ht="12.75">
      <c r="A4" s="126" t="s">
        <v>33523</v>
      </c>
      <c r="B4" s="114" t="s">
        <v>33524</v>
      </c>
      <c r="C4" s="126" t="s">
        <v>17621</v>
      </c>
      <c r="D4" s="127">
        <v>6.7755999999999998</v>
      </c>
    </row>
    <row r="5" spans="1:4" ht="12.75">
      <c r="A5" s="126" t="s">
        <v>33525</v>
      </c>
      <c r="B5" s="114" t="s">
        <v>33526</v>
      </c>
      <c r="C5" s="126" t="s">
        <v>17621</v>
      </c>
      <c r="D5" s="127">
        <v>6.5896999999999997</v>
      </c>
    </row>
    <row r="6" spans="1:4" ht="12.75">
      <c r="A6" s="126" t="s">
        <v>33527</v>
      </c>
      <c r="B6" s="114" t="s">
        <v>33528</v>
      </c>
      <c r="C6" s="126" t="s">
        <v>20720</v>
      </c>
      <c r="D6" s="127">
        <v>142.5479</v>
      </c>
    </row>
    <row r="7" spans="1:4" ht="12.75">
      <c r="A7" s="126" t="s">
        <v>33529</v>
      </c>
      <c r="B7" s="114" t="s">
        <v>33530</v>
      </c>
      <c r="C7" s="126" t="s">
        <v>17621</v>
      </c>
      <c r="D7" s="127">
        <v>27.412199999999999</v>
      </c>
    </row>
    <row r="8" spans="1:4" ht="12.75">
      <c r="A8" s="126" t="s">
        <v>33531</v>
      </c>
      <c r="B8" s="114" t="s">
        <v>33532</v>
      </c>
      <c r="C8" s="126" t="s">
        <v>17621</v>
      </c>
      <c r="D8" s="127">
        <v>16.860600000000002</v>
      </c>
    </row>
    <row r="9" spans="1:4" ht="12.75">
      <c r="A9" s="126" t="s">
        <v>33533</v>
      </c>
      <c r="B9" s="114" t="s">
        <v>33534</v>
      </c>
      <c r="C9" s="126" t="s">
        <v>33535</v>
      </c>
      <c r="D9" s="127">
        <v>3.9601000000000002</v>
      </c>
    </row>
    <row r="10" spans="1:4" ht="12.75">
      <c r="A10" s="126" t="s">
        <v>33536</v>
      </c>
      <c r="B10" s="114" t="s">
        <v>33537</v>
      </c>
      <c r="C10" s="126" t="s">
        <v>17621</v>
      </c>
      <c r="D10" s="127">
        <v>8.6112000000000002</v>
      </c>
    </row>
    <row r="11" spans="1:4" ht="12.75">
      <c r="A11" s="126" t="s">
        <v>33538</v>
      </c>
      <c r="B11" s="114" t="s">
        <v>33539</v>
      </c>
      <c r="C11" s="126" t="s">
        <v>17621</v>
      </c>
      <c r="D11" s="127">
        <v>16.131599999999999</v>
      </c>
    </row>
    <row r="12" spans="1:4" ht="12.75">
      <c r="A12" s="126" t="s">
        <v>33540</v>
      </c>
      <c r="B12" s="114" t="s">
        <v>33541</v>
      </c>
      <c r="C12" s="126" t="s">
        <v>17621</v>
      </c>
      <c r="D12" s="127">
        <v>10.7699</v>
      </c>
    </row>
    <row r="13" spans="1:4" ht="12.75">
      <c r="A13" s="126" t="s">
        <v>33542</v>
      </c>
      <c r="B13" s="114" t="s">
        <v>33543</v>
      </c>
      <c r="C13" s="126" t="s">
        <v>17621</v>
      </c>
      <c r="D13" s="127">
        <v>1.8169</v>
      </c>
    </row>
    <row r="14" spans="1:4" ht="12.75">
      <c r="A14" s="126" t="s">
        <v>33544</v>
      </c>
      <c r="B14" s="114" t="s">
        <v>33545</v>
      </c>
      <c r="C14" s="126" t="s">
        <v>17621</v>
      </c>
      <c r="D14" s="127">
        <v>6.5896999999999997</v>
      </c>
    </row>
    <row r="15" spans="1:4" ht="12.75">
      <c r="A15" s="126" t="s">
        <v>33546</v>
      </c>
      <c r="B15" s="114" t="s">
        <v>33547</v>
      </c>
      <c r="C15" s="126" t="s">
        <v>17621</v>
      </c>
      <c r="D15" s="127">
        <v>8.5757999999999992</v>
      </c>
    </row>
    <row r="16" spans="1:4" ht="12.75">
      <c r="A16" s="126" t="s">
        <v>33548</v>
      </c>
      <c r="B16" s="114" t="s">
        <v>33549</v>
      </c>
      <c r="C16" s="126" t="s">
        <v>17005</v>
      </c>
      <c r="D16" s="127">
        <v>20.618300000000001</v>
      </c>
    </row>
    <row r="17" spans="1:4" ht="12.75">
      <c r="A17" s="126" t="s">
        <v>33550</v>
      </c>
      <c r="B17" s="114" t="s">
        <v>33551</v>
      </c>
      <c r="C17" s="126" t="s">
        <v>17005</v>
      </c>
      <c r="D17" s="127">
        <v>39.533799999999999</v>
      </c>
    </row>
    <row r="18" spans="1:4" ht="12.75">
      <c r="A18" s="126" t="s">
        <v>33552</v>
      </c>
      <c r="B18" s="114" t="s">
        <v>33553</v>
      </c>
      <c r="C18" s="126" t="s">
        <v>17005</v>
      </c>
      <c r="D18" s="127">
        <v>2.9380000000000002</v>
      </c>
    </row>
    <row r="19" spans="1:4" ht="12.75">
      <c r="A19" s="126" t="s">
        <v>33554</v>
      </c>
      <c r="B19" s="114" t="s">
        <v>33555</v>
      </c>
      <c r="C19" s="126" t="s">
        <v>17005</v>
      </c>
      <c r="D19" s="127">
        <v>20.6709</v>
      </c>
    </row>
    <row r="20" spans="1:4" ht="12.75">
      <c r="A20" s="126" t="s">
        <v>33556</v>
      </c>
      <c r="B20" s="114" t="s">
        <v>33557</v>
      </c>
      <c r="C20" s="126" t="s">
        <v>17005</v>
      </c>
      <c r="D20" s="127">
        <v>139.6662</v>
      </c>
    </row>
    <row r="21" spans="1:4" ht="12.75">
      <c r="A21" s="126" t="s">
        <v>33558</v>
      </c>
      <c r="B21" s="114" t="s">
        <v>33559</v>
      </c>
      <c r="C21" s="126" t="s">
        <v>17621</v>
      </c>
      <c r="D21" s="127">
        <v>7.4763999999999999</v>
      </c>
    </row>
    <row r="22" spans="1:4" ht="12.75">
      <c r="A22" s="126" t="s">
        <v>33560</v>
      </c>
      <c r="B22" s="114" t="s">
        <v>33561</v>
      </c>
      <c r="C22" s="126" t="s">
        <v>33535</v>
      </c>
      <c r="D22" s="127">
        <v>22.889099999999999</v>
      </c>
    </row>
    <row r="23" spans="1:4" ht="12.75">
      <c r="A23" s="126" t="s">
        <v>33562</v>
      </c>
      <c r="B23" s="114" t="s">
        <v>33563</v>
      </c>
      <c r="C23" s="126" t="s">
        <v>17621</v>
      </c>
      <c r="D23" s="127">
        <v>50.826099999999997</v>
      </c>
    </row>
    <row r="24" spans="1:4" ht="12.75">
      <c r="A24" s="126" t="s">
        <v>33564</v>
      </c>
      <c r="B24" s="114" t="s">
        <v>33565</v>
      </c>
      <c r="C24" s="126" t="s">
        <v>33535</v>
      </c>
      <c r="D24" s="127">
        <v>8.1783999999999999</v>
      </c>
    </row>
    <row r="25" spans="1:4" ht="12.75">
      <c r="A25" s="126" t="s">
        <v>33566</v>
      </c>
      <c r="B25" s="114" t="s">
        <v>33567</v>
      </c>
      <c r="C25" s="126" t="s">
        <v>20720</v>
      </c>
      <c r="D25" s="127">
        <v>143.75139999999999</v>
      </c>
    </row>
    <row r="26" spans="1:4" ht="12.75">
      <c r="A26" s="126" t="s">
        <v>33568</v>
      </c>
      <c r="B26" s="114" t="s">
        <v>33569</v>
      </c>
      <c r="C26" s="126" t="s">
        <v>17621</v>
      </c>
      <c r="D26" s="127">
        <v>1.9694</v>
      </c>
    </row>
    <row r="27" spans="1:4" ht="12.75">
      <c r="A27" s="126" t="s">
        <v>33570</v>
      </c>
      <c r="B27" s="114" t="s">
        <v>33571</v>
      </c>
      <c r="C27" s="126" t="s">
        <v>17621</v>
      </c>
      <c r="D27" s="127">
        <v>6.9642999999999997</v>
      </c>
    </row>
    <row r="28" spans="1:4" ht="12.75">
      <c r="A28" s="126" t="s">
        <v>33572</v>
      </c>
      <c r="B28" s="114" t="s">
        <v>33573</v>
      </c>
      <c r="C28" s="126" t="s">
        <v>17621</v>
      </c>
      <c r="D28" s="127">
        <v>46.0428</v>
      </c>
    </row>
    <row r="29" spans="1:4" ht="12.75">
      <c r="A29" s="126" t="s">
        <v>33574</v>
      </c>
      <c r="B29" s="114" t="s">
        <v>33575</v>
      </c>
      <c r="C29" s="126" t="s">
        <v>33535</v>
      </c>
      <c r="D29" s="127">
        <v>13.9901</v>
      </c>
    </row>
    <row r="30" spans="1:4" ht="12.75">
      <c r="A30" s="126" t="s">
        <v>33576</v>
      </c>
      <c r="B30" s="114" t="s">
        <v>33577</v>
      </c>
      <c r="C30" s="126" t="s">
        <v>33535</v>
      </c>
      <c r="D30" s="127">
        <v>5.4409000000000001</v>
      </c>
    </row>
    <row r="31" spans="1:4" ht="12.75">
      <c r="A31" s="126" t="s">
        <v>33578</v>
      </c>
      <c r="B31" s="114" t="s">
        <v>33579</v>
      </c>
      <c r="C31" s="126" t="s">
        <v>17005</v>
      </c>
      <c r="D31" s="127">
        <v>85756.5</v>
      </c>
    </row>
    <row r="32" spans="1:4" ht="12.75">
      <c r="A32" s="126" t="s">
        <v>33580</v>
      </c>
      <c r="B32" s="114" t="s">
        <v>33581</v>
      </c>
      <c r="C32" s="126" t="s">
        <v>17005</v>
      </c>
      <c r="D32" s="127">
        <v>33600.813199999997</v>
      </c>
    </row>
    <row r="33" spans="1:4" ht="12.75">
      <c r="A33" s="126" t="s">
        <v>33582</v>
      </c>
      <c r="B33" s="114" t="s">
        <v>33583</v>
      </c>
      <c r="C33" s="126" t="s">
        <v>33535</v>
      </c>
      <c r="D33" s="127">
        <v>5.5315000000000003</v>
      </c>
    </row>
    <row r="34" spans="1:4" ht="12.75">
      <c r="A34" s="126" t="s">
        <v>33584</v>
      </c>
      <c r="B34" s="114" t="s">
        <v>33585</v>
      </c>
      <c r="C34" s="126" t="s">
        <v>17621</v>
      </c>
      <c r="D34" s="127">
        <v>9.1104000000000003</v>
      </c>
    </row>
    <row r="35" spans="1:4" ht="12.75">
      <c r="A35" s="126" t="s">
        <v>33586</v>
      </c>
      <c r="B35" s="114" t="s">
        <v>33587</v>
      </c>
      <c r="C35" s="126" t="s">
        <v>17005</v>
      </c>
      <c r="D35" s="127">
        <v>448.7842</v>
      </c>
    </row>
    <row r="36" spans="1:4" ht="12.75">
      <c r="A36" s="126" t="s">
        <v>33588</v>
      </c>
      <c r="B36" s="114" t="s">
        <v>33589</v>
      </c>
      <c r="C36" s="126" t="s">
        <v>17005</v>
      </c>
      <c r="D36" s="127">
        <v>308.74650000000003</v>
      </c>
    </row>
    <row r="37" spans="1:4" ht="12.75">
      <c r="A37" s="126" t="s">
        <v>33590</v>
      </c>
      <c r="B37" s="114" t="s">
        <v>33591</v>
      </c>
      <c r="C37" s="126" t="s">
        <v>17005</v>
      </c>
      <c r="D37" s="127">
        <v>100.66459999999999</v>
      </c>
    </row>
    <row r="38" spans="1:4" ht="12.75">
      <c r="A38" s="126" t="s">
        <v>33592</v>
      </c>
      <c r="B38" s="114" t="s">
        <v>33593</v>
      </c>
      <c r="C38" s="126" t="s">
        <v>17005</v>
      </c>
      <c r="D38" s="127">
        <v>160.47810000000001</v>
      </c>
    </row>
    <row r="39" spans="1:4" ht="12.75">
      <c r="A39" s="126" t="s">
        <v>33594</v>
      </c>
      <c r="B39" s="114" t="s">
        <v>33595</v>
      </c>
      <c r="C39" s="126" t="s">
        <v>17005</v>
      </c>
      <c r="D39" s="127">
        <v>177.56100000000001</v>
      </c>
    </row>
    <row r="40" spans="1:4" ht="12.75">
      <c r="A40" s="126" t="s">
        <v>33596</v>
      </c>
      <c r="B40" s="114" t="s">
        <v>33597</v>
      </c>
      <c r="C40" s="126" t="s">
        <v>17621</v>
      </c>
      <c r="D40" s="127">
        <v>92.755200000000002</v>
      </c>
    </row>
    <row r="41" spans="1:4" ht="12.75">
      <c r="A41" s="126" t="s">
        <v>33598</v>
      </c>
      <c r="B41" s="114" t="s">
        <v>33599</v>
      </c>
      <c r="C41" s="126" t="s">
        <v>17005</v>
      </c>
      <c r="D41" s="127">
        <v>169.066</v>
      </c>
    </row>
    <row r="42" spans="1:4" ht="12.75">
      <c r="A42" s="126" t="s">
        <v>33600</v>
      </c>
      <c r="B42" s="114" t="s">
        <v>33601</v>
      </c>
      <c r="C42" s="126" t="s">
        <v>606</v>
      </c>
      <c r="D42" s="127">
        <v>0.1119</v>
      </c>
    </row>
    <row r="43" spans="1:4" ht="12.75">
      <c r="A43" s="126" t="s">
        <v>33602</v>
      </c>
      <c r="B43" s="114" t="s">
        <v>33603</v>
      </c>
      <c r="C43" s="126" t="s">
        <v>606</v>
      </c>
      <c r="D43" s="127">
        <v>1.998</v>
      </c>
    </row>
    <row r="44" spans="1:4" ht="12.75">
      <c r="A44" s="126" t="s">
        <v>33604</v>
      </c>
      <c r="B44" s="114" t="s">
        <v>33605</v>
      </c>
      <c r="C44" s="126" t="s">
        <v>606</v>
      </c>
      <c r="D44" s="127">
        <v>7.4800000000000005E-2</v>
      </c>
    </row>
    <row r="45" spans="1:4" ht="12.75">
      <c r="A45" s="126" t="s">
        <v>33606</v>
      </c>
      <c r="B45" s="114" t="s">
        <v>33607</v>
      </c>
      <c r="C45" s="126" t="s">
        <v>17005</v>
      </c>
      <c r="D45" s="127">
        <v>1247.6805999999999</v>
      </c>
    </row>
    <row r="46" spans="1:4" ht="12.75">
      <c r="A46" s="126" t="s">
        <v>33608</v>
      </c>
      <c r="B46" s="114" t="s">
        <v>33609</v>
      </c>
      <c r="C46" s="126" t="s">
        <v>17005</v>
      </c>
      <c r="D46" s="127">
        <v>7449.5069999999996</v>
      </c>
    </row>
    <row r="47" spans="1:4" ht="12.75">
      <c r="A47" s="126" t="s">
        <v>33610</v>
      </c>
      <c r="B47" s="114" t="s">
        <v>33611</v>
      </c>
      <c r="C47" s="126" t="s">
        <v>17005</v>
      </c>
      <c r="D47" s="127">
        <v>115345</v>
      </c>
    </row>
    <row r="48" spans="1:4" ht="12.75">
      <c r="A48" s="126" t="s">
        <v>33612</v>
      </c>
      <c r="B48" s="114" t="s">
        <v>33613</v>
      </c>
      <c r="C48" s="126" t="s">
        <v>17005</v>
      </c>
      <c r="D48" s="127">
        <v>120360</v>
      </c>
    </row>
    <row r="49" spans="1:4" ht="12.75">
      <c r="A49" s="126" t="s">
        <v>33614</v>
      </c>
      <c r="B49" s="114" t="s">
        <v>33615</v>
      </c>
      <c r="C49" s="126" t="s">
        <v>17005</v>
      </c>
      <c r="D49" s="127">
        <v>50852.413200000003</v>
      </c>
    </row>
    <row r="50" spans="1:4" ht="12.75">
      <c r="A50" s="126" t="s">
        <v>33616</v>
      </c>
      <c r="B50" s="114" t="s">
        <v>33617</v>
      </c>
      <c r="C50" s="126" t="s">
        <v>17005</v>
      </c>
      <c r="D50" s="127">
        <v>47141</v>
      </c>
    </row>
    <row r="51" spans="1:4" ht="12.75">
      <c r="A51" s="126" t="s">
        <v>33618</v>
      </c>
      <c r="B51" s="114" t="s">
        <v>33619</v>
      </c>
      <c r="C51" s="126" t="s">
        <v>17005</v>
      </c>
      <c r="D51" s="127">
        <v>61598.623399999997</v>
      </c>
    </row>
    <row r="52" spans="1:4" ht="12.75">
      <c r="A52" s="126" t="s">
        <v>33620</v>
      </c>
      <c r="B52" s="114" t="s">
        <v>33621</v>
      </c>
      <c r="C52" s="126" t="s">
        <v>17005</v>
      </c>
      <c r="D52" s="127">
        <v>100947.7127</v>
      </c>
    </row>
    <row r="53" spans="1:4" ht="12.75">
      <c r="A53" s="126" t="s">
        <v>33622</v>
      </c>
      <c r="B53" s="114" t="s">
        <v>33623</v>
      </c>
      <c r="C53" s="126" t="s">
        <v>606</v>
      </c>
      <c r="D53" s="127">
        <v>138.48310000000001</v>
      </c>
    </row>
    <row r="54" spans="1:4" ht="12.75">
      <c r="A54" s="126" t="s">
        <v>33624</v>
      </c>
      <c r="B54" s="114" t="s">
        <v>33625</v>
      </c>
      <c r="C54" s="126" t="s">
        <v>606</v>
      </c>
      <c r="D54" s="127">
        <v>19.957100000000001</v>
      </c>
    </row>
    <row r="55" spans="1:4" ht="12.75">
      <c r="A55" s="126" t="s">
        <v>33626</v>
      </c>
      <c r="B55" s="114" t="s">
        <v>33627</v>
      </c>
      <c r="C55" s="126" t="s">
        <v>606</v>
      </c>
      <c r="D55" s="127">
        <v>0.80920000000000003</v>
      </c>
    </row>
    <row r="56" spans="1:4" ht="12.75">
      <c r="A56" s="126" t="s">
        <v>33628</v>
      </c>
      <c r="B56" s="114" t="s">
        <v>33629</v>
      </c>
      <c r="C56" s="126" t="s">
        <v>17005</v>
      </c>
      <c r="D56" s="127">
        <v>37804.147900000004</v>
      </c>
    </row>
    <row r="57" spans="1:4" ht="12.75">
      <c r="A57" s="126" t="s">
        <v>33630</v>
      </c>
      <c r="B57" s="114" t="s">
        <v>33631</v>
      </c>
      <c r="C57" s="126" t="s">
        <v>17621</v>
      </c>
      <c r="D57" s="127">
        <v>16.932500000000001</v>
      </c>
    </row>
    <row r="58" spans="1:4" ht="12.75">
      <c r="A58" s="126" t="s">
        <v>33632</v>
      </c>
      <c r="B58" s="114" t="s">
        <v>33633</v>
      </c>
      <c r="C58" s="126" t="s">
        <v>17005</v>
      </c>
      <c r="D58" s="127">
        <v>14.99</v>
      </c>
    </row>
    <row r="59" spans="1:4" ht="12.75">
      <c r="A59" s="126" t="s">
        <v>33634</v>
      </c>
      <c r="B59" s="114" t="s">
        <v>33635</v>
      </c>
      <c r="C59" s="126" t="s">
        <v>17005</v>
      </c>
      <c r="D59" s="127">
        <v>19.3337</v>
      </c>
    </row>
    <row r="60" spans="1:4" ht="12.75">
      <c r="A60" s="126" t="s">
        <v>33636</v>
      </c>
      <c r="B60" s="114" t="s">
        <v>33637</v>
      </c>
      <c r="C60" s="126" t="s">
        <v>17621</v>
      </c>
      <c r="D60" s="127">
        <v>9.7632999999999992</v>
      </c>
    </row>
    <row r="61" spans="1:4" ht="12.75">
      <c r="A61" s="126" t="s">
        <v>33638</v>
      </c>
      <c r="B61" s="114" t="s">
        <v>33639</v>
      </c>
      <c r="C61" s="126" t="s">
        <v>17005</v>
      </c>
      <c r="D61" s="127">
        <v>19.0566</v>
      </c>
    </row>
    <row r="62" spans="1:4" ht="12.75">
      <c r="A62" s="126" t="s">
        <v>33640</v>
      </c>
      <c r="B62" s="114" t="s">
        <v>33641</v>
      </c>
      <c r="C62" s="126" t="s">
        <v>20720</v>
      </c>
      <c r="D62" s="127">
        <v>149.75139999999999</v>
      </c>
    </row>
    <row r="63" spans="1:4" ht="12.75">
      <c r="A63" s="126" t="s">
        <v>33642</v>
      </c>
      <c r="B63" s="114" t="s">
        <v>33643</v>
      </c>
      <c r="C63" s="126" t="s">
        <v>20720</v>
      </c>
      <c r="D63" s="127">
        <v>137.2544</v>
      </c>
    </row>
    <row r="64" spans="1:4" ht="12.75">
      <c r="A64" s="126" t="s">
        <v>33644</v>
      </c>
      <c r="B64" s="114" t="s">
        <v>33645</v>
      </c>
      <c r="C64" s="126" t="s">
        <v>20720</v>
      </c>
      <c r="D64" s="127">
        <v>158.4813</v>
      </c>
    </row>
    <row r="65" spans="1:4" ht="12.75">
      <c r="A65" s="126" t="s">
        <v>33646</v>
      </c>
      <c r="B65" s="114" t="s">
        <v>33647</v>
      </c>
      <c r="C65" s="126" t="s">
        <v>17621</v>
      </c>
      <c r="D65" s="127">
        <v>1.7319</v>
      </c>
    </row>
    <row r="66" spans="1:4" ht="12.75">
      <c r="A66" s="126" t="s">
        <v>33648</v>
      </c>
      <c r="B66" s="114" t="s">
        <v>33649</v>
      </c>
      <c r="C66" s="126" t="s">
        <v>17621</v>
      </c>
      <c r="D66" s="127">
        <v>1.7976000000000001</v>
      </c>
    </row>
    <row r="67" spans="1:4" ht="12.75">
      <c r="A67" s="126" t="s">
        <v>33650</v>
      </c>
      <c r="B67" s="114" t="s">
        <v>33651</v>
      </c>
      <c r="C67" s="126" t="s">
        <v>17005</v>
      </c>
      <c r="D67" s="127">
        <v>361.85860000000002</v>
      </c>
    </row>
    <row r="68" spans="1:4" ht="12.75">
      <c r="A68" s="126" t="s">
        <v>33652</v>
      </c>
      <c r="B68" s="114" t="s">
        <v>33653</v>
      </c>
      <c r="C68" s="126" t="s">
        <v>17005</v>
      </c>
      <c r="D68" s="127">
        <v>476.77879999999999</v>
      </c>
    </row>
    <row r="69" spans="1:4" ht="12.75">
      <c r="A69" s="126" t="s">
        <v>33654</v>
      </c>
      <c r="B69" s="114" t="s">
        <v>33655</v>
      </c>
      <c r="C69" s="126" t="s">
        <v>17005</v>
      </c>
      <c r="D69" s="127">
        <v>537.35500000000002</v>
      </c>
    </row>
    <row r="70" spans="1:4" ht="12.75">
      <c r="A70" s="126" t="s">
        <v>33656</v>
      </c>
      <c r="B70" s="114" t="s">
        <v>33657</v>
      </c>
      <c r="C70" s="126" t="s">
        <v>17005</v>
      </c>
      <c r="D70" s="127">
        <v>700.70460000000003</v>
      </c>
    </row>
    <row r="71" spans="1:4" ht="12.75">
      <c r="A71" s="126" t="s">
        <v>33658</v>
      </c>
      <c r="B71" s="114" t="s">
        <v>33659</v>
      </c>
      <c r="C71" s="126" t="s">
        <v>17005</v>
      </c>
      <c r="D71" s="127">
        <v>733.07039999999995</v>
      </c>
    </row>
    <row r="72" spans="1:4" ht="12.75">
      <c r="A72" s="126" t="s">
        <v>33660</v>
      </c>
      <c r="B72" s="114" t="s">
        <v>33661</v>
      </c>
      <c r="C72" s="126" t="s">
        <v>17005</v>
      </c>
      <c r="D72" s="127">
        <v>792.18150000000003</v>
      </c>
    </row>
    <row r="73" spans="1:4" ht="12.75">
      <c r="A73" s="126" t="s">
        <v>33662</v>
      </c>
      <c r="B73" s="114" t="s">
        <v>33663</v>
      </c>
      <c r="C73" s="126" t="s">
        <v>17005</v>
      </c>
      <c r="D73" s="127">
        <v>923.84529999999995</v>
      </c>
    </row>
    <row r="74" spans="1:4" ht="12.75">
      <c r="A74" s="126" t="s">
        <v>33664</v>
      </c>
      <c r="B74" s="114" t="s">
        <v>33665</v>
      </c>
      <c r="C74" s="126" t="s">
        <v>17005</v>
      </c>
      <c r="D74" s="127">
        <v>1422.3642</v>
      </c>
    </row>
    <row r="75" spans="1:4" ht="12.75">
      <c r="A75" s="126" t="s">
        <v>33666</v>
      </c>
      <c r="B75" s="114" t="s">
        <v>33667</v>
      </c>
      <c r="C75" s="126" t="s">
        <v>17005</v>
      </c>
      <c r="D75" s="127">
        <v>1776.2815000000001</v>
      </c>
    </row>
    <row r="76" spans="1:4" ht="12.75">
      <c r="A76" s="126" t="s">
        <v>33668</v>
      </c>
      <c r="B76" s="114" t="s">
        <v>33669</v>
      </c>
      <c r="C76" s="126" t="s">
        <v>606</v>
      </c>
      <c r="D76" s="127">
        <v>20.059899999999999</v>
      </c>
    </row>
    <row r="77" spans="1:4" ht="12.75">
      <c r="A77" s="126" t="s">
        <v>33670</v>
      </c>
      <c r="B77" s="114" t="s">
        <v>33671</v>
      </c>
      <c r="C77" s="126" t="s">
        <v>33672</v>
      </c>
      <c r="D77" s="127">
        <v>581.79700000000003</v>
      </c>
    </row>
    <row r="78" spans="1:4" ht="12.75">
      <c r="A78" s="126" t="s">
        <v>33673</v>
      </c>
      <c r="B78" s="114" t="s">
        <v>33674</v>
      </c>
      <c r="C78" s="126" t="s">
        <v>17005</v>
      </c>
      <c r="D78" s="127">
        <v>2322.0106000000001</v>
      </c>
    </row>
    <row r="79" spans="1:4" ht="12.75">
      <c r="A79" s="126" t="s">
        <v>33675</v>
      </c>
      <c r="B79" s="114" t="s">
        <v>33676</v>
      </c>
      <c r="C79" s="126" t="s">
        <v>17005</v>
      </c>
      <c r="D79" s="127">
        <v>2806.5648999999999</v>
      </c>
    </row>
    <row r="80" spans="1:4" ht="12.75">
      <c r="A80" s="126" t="s">
        <v>33677</v>
      </c>
      <c r="B80" s="114" t="s">
        <v>33678</v>
      </c>
      <c r="C80" s="126" t="s">
        <v>17005</v>
      </c>
      <c r="D80" s="127">
        <v>2855.8924000000002</v>
      </c>
    </row>
    <row r="81" spans="1:4" ht="12.75">
      <c r="A81" s="126" t="s">
        <v>33679</v>
      </c>
      <c r="B81" s="114" t="s">
        <v>33680</v>
      </c>
      <c r="C81" s="126" t="s">
        <v>17621</v>
      </c>
      <c r="D81" s="127">
        <v>7.8376999999999999</v>
      </c>
    </row>
    <row r="82" spans="1:4" ht="12.75">
      <c r="A82" s="126" t="s">
        <v>33681</v>
      </c>
      <c r="B82" s="114" t="s">
        <v>33682</v>
      </c>
      <c r="C82" s="126" t="s">
        <v>29056</v>
      </c>
      <c r="D82" s="127" t="s">
        <v>485</v>
      </c>
    </row>
    <row r="83" spans="1:4" ht="12.75">
      <c r="A83" s="126" t="s">
        <v>33683</v>
      </c>
      <c r="B83" s="114" t="s">
        <v>33684</v>
      </c>
      <c r="C83" s="126" t="s">
        <v>17005</v>
      </c>
      <c r="D83" s="127">
        <v>520.65499999999997</v>
      </c>
    </row>
    <row r="84" spans="1:4" ht="12.75">
      <c r="A84" s="126" t="s">
        <v>33685</v>
      </c>
      <c r="B84" s="114" t="s">
        <v>33686</v>
      </c>
      <c r="C84" s="126" t="s">
        <v>17005</v>
      </c>
      <c r="D84" s="127">
        <v>599.51310000000001</v>
      </c>
    </row>
    <row r="85" spans="1:4" ht="12.75">
      <c r="A85" s="126" t="s">
        <v>33687</v>
      </c>
      <c r="B85" s="114" t="s">
        <v>33688</v>
      </c>
      <c r="C85" s="126" t="s">
        <v>2092</v>
      </c>
      <c r="D85" s="127">
        <v>43.249600000000001</v>
      </c>
    </row>
    <row r="86" spans="1:4" ht="12.75">
      <c r="A86" s="126" t="s">
        <v>33689</v>
      </c>
      <c r="B86" s="114" t="s">
        <v>33690</v>
      </c>
      <c r="C86" s="126" t="s">
        <v>17005</v>
      </c>
      <c r="D86" s="127">
        <v>656.53859999999997</v>
      </c>
    </row>
    <row r="87" spans="1:4" ht="12.75">
      <c r="A87" s="126" t="s">
        <v>33691</v>
      </c>
      <c r="B87" s="114" t="s">
        <v>33692</v>
      </c>
      <c r="C87" s="126" t="s">
        <v>606</v>
      </c>
      <c r="D87" s="127">
        <v>5.18</v>
      </c>
    </row>
    <row r="88" spans="1:4" ht="12.75">
      <c r="A88" s="126" t="s">
        <v>33693</v>
      </c>
      <c r="B88" s="114" t="s">
        <v>33694</v>
      </c>
      <c r="C88" s="126" t="s">
        <v>17005</v>
      </c>
      <c r="D88" s="127">
        <v>1088.9770000000001</v>
      </c>
    </row>
    <row r="89" spans="1:4" ht="12.75">
      <c r="A89" s="126" t="s">
        <v>33695</v>
      </c>
      <c r="B89" s="114" t="s">
        <v>33696</v>
      </c>
      <c r="C89" s="126" t="s">
        <v>17005</v>
      </c>
      <c r="D89" s="127">
        <v>961.64120000000003</v>
      </c>
    </row>
    <row r="90" spans="1:4" ht="12.75">
      <c r="A90" s="126" t="s">
        <v>33697</v>
      </c>
      <c r="B90" s="114" t="s">
        <v>33698</v>
      </c>
      <c r="C90" s="126" t="s">
        <v>17005</v>
      </c>
      <c r="D90" s="127">
        <v>5879.9175999999998</v>
      </c>
    </row>
    <row r="91" spans="1:4" ht="12.75">
      <c r="A91" s="126" t="s">
        <v>33699</v>
      </c>
      <c r="B91" s="114" t="s">
        <v>33700</v>
      </c>
      <c r="C91" s="126" t="s">
        <v>17005</v>
      </c>
      <c r="D91" s="127">
        <v>1241.0418999999999</v>
      </c>
    </row>
    <row r="92" spans="1:4" ht="12.75">
      <c r="A92" s="126" t="s">
        <v>33701</v>
      </c>
      <c r="B92" s="114" t="s">
        <v>33702</v>
      </c>
      <c r="C92" s="126" t="s">
        <v>17005</v>
      </c>
      <c r="D92" s="127">
        <v>26162.243999999999</v>
      </c>
    </row>
    <row r="93" spans="1:4" ht="12.75">
      <c r="A93" s="126" t="s">
        <v>33703</v>
      </c>
      <c r="B93" s="114" t="s">
        <v>33704</v>
      </c>
      <c r="C93" s="126" t="s">
        <v>2092</v>
      </c>
      <c r="D93" s="127">
        <v>6.5</v>
      </c>
    </row>
    <row r="94" spans="1:4" ht="12.75">
      <c r="A94" s="126" t="s">
        <v>33705</v>
      </c>
      <c r="B94" s="114" t="s">
        <v>33706</v>
      </c>
      <c r="C94" s="126" t="s">
        <v>17005</v>
      </c>
      <c r="D94" s="127">
        <v>16714.445599999999</v>
      </c>
    </row>
    <row r="95" spans="1:4" ht="12.75">
      <c r="A95" s="126" t="s">
        <v>33707</v>
      </c>
      <c r="B95" s="114" t="s">
        <v>33708</v>
      </c>
      <c r="C95" s="126" t="s">
        <v>17005</v>
      </c>
      <c r="D95" s="127">
        <v>23060.737799999999</v>
      </c>
    </row>
    <row r="96" spans="1:4" ht="12.75">
      <c r="A96" s="126" t="s">
        <v>33709</v>
      </c>
      <c r="B96" s="114" t="s">
        <v>33710</v>
      </c>
      <c r="C96" s="126" t="s">
        <v>17005</v>
      </c>
      <c r="D96" s="127">
        <v>25840.766299999999</v>
      </c>
    </row>
    <row r="97" spans="1:4" ht="12.75">
      <c r="A97" s="126" t="s">
        <v>33711</v>
      </c>
      <c r="B97" s="114" t="s">
        <v>33712</v>
      </c>
      <c r="C97" s="126" t="s">
        <v>17005</v>
      </c>
      <c r="D97" s="127">
        <v>29286.324400000001</v>
      </c>
    </row>
    <row r="98" spans="1:4" ht="12.75">
      <c r="A98" s="126" t="s">
        <v>33713</v>
      </c>
      <c r="B98" s="114" t="s">
        <v>33714</v>
      </c>
      <c r="C98" s="126" t="s">
        <v>606</v>
      </c>
      <c r="D98" s="127">
        <v>323.97770000000003</v>
      </c>
    </row>
    <row r="99" spans="1:4" ht="12.75">
      <c r="A99" s="126" t="s">
        <v>33715</v>
      </c>
      <c r="B99" s="114" t="s">
        <v>33716</v>
      </c>
      <c r="C99" s="126" t="s">
        <v>606</v>
      </c>
      <c r="D99" s="127">
        <v>2092.4176000000002</v>
      </c>
    </row>
    <row r="100" spans="1:4" ht="12.75">
      <c r="A100" s="126" t="s">
        <v>33717</v>
      </c>
      <c r="B100" s="114" t="s">
        <v>33718</v>
      </c>
      <c r="C100" s="126" t="s">
        <v>606</v>
      </c>
      <c r="D100" s="127">
        <v>2626.8112000000001</v>
      </c>
    </row>
    <row r="101" spans="1:4" ht="12.75">
      <c r="A101" s="126" t="s">
        <v>33719</v>
      </c>
      <c r="B101" s="114" t="s">
        <v>33720</v>
      </c>
      <c r="C101" s="126" t="s">
        <v>606</v>
      </c>
      <c r="D101" s="127">
        <v>2940.3271</v>
      </c>
    </row>
    <row r="102" spans="1:4" ht="12.75">
      <c r="A102" s="126" t="s">
        <v>33721</v>
      </c>
      <c r="B102" s="114" t="s">
        <v>33722</v>
      </c>
      <c r="C102" s="126" t="s">
        <v>17005</v>
      </c>
      <c r="D102" s="127">
        <v>4772.8761999999997</v>
      </c>
    </row>
    <row r="103" spans="1:4" ht="12.75">
      <c r="A103" s="126" t="s">
        <v>33723</v>
      </c>
      <c r="B103" s="114" t="s">
        <v>33724</v>
      </c>
      <c r="C103" s="126" t="s">
        <v>17005</v>
      </c>
      <c r="D103" s="127">
        <v>6531.4965000000002</v>
      </c>
    </row>
    <row r="104" spans="1:4" ht="12.75">
      <c r="A104" s="126" t="s">
        <v>33725</v>
      </c>
      <c r="B104" s="114" t="s">
        <v>33726</v>
      </c>
      <c r="C104" s="126" t="s">
        <v>17005</v>
      </c>
      <c r="D104" s="127">
        <v>7535.0862999999999</v>
      </c>
    </row>
    <row r="105" spans="1:4" ht="12.75">
      <c r="A105" s="126" t="s">
        <v>33727</v>
      </c>
      <c r="B105" s="114" t="s">
        <v>33728</v>
      </c>
      <c r="C105" s="126" t="s">
        <v>17005</v>
      </c>
      <c r="D105" s="127">
        <v>8079.2224999999999</v>
      </c>
    </row>
    <row r="106" spans="1:4" ht="12.75">
      <c r="A106" s="126" t="s">
        <v>33729</v>
      </c>
      <c r="B106" s="114" t="s">
        <v>33730</v>
      </c>
      <c r="C106" s="126" t="s">
        <v>2092</v>
      </c>
      <c r="D106" s="127">
        <v>5.9</v>
      </c>
    </row>
    <row r="107" spans="1:4" ht="12.75">
      <c r="A107" s="126" t="s">
        <v>33731</v>
      </c>
      <c r="B107" s="114" t="s">
        <v>33732</v>
      </c>
      <c r="C107" s="126" t="s">
        <v>606</v>
      </c>
      <c r="D107" s="127">
        <v>63.580300000000001</v>
      </c>
    </row>
    <row r="108" spans="1:4" ht="12.75">
      <c r="A108" s="126" t="s">
        <v>33733</v>
      </c>
      <c r="B108" s="114" t="s">
        <v>33734</v>
      </c>
      <c r="C108" s="126" t="s">
        <v>17005</v>
      </c>
      <c r="D108" s="127">
        <v>1647.4078999999999</v>
      </c>
    </row>
    <row r="109" spans="1:4" ht="12.75">
      <c r="A109" s="126" t="s">
        <v>33735</v>
      </c>
      <c r="B109" s="114" t="s">
        <v>33736</v>
      </c>
      <c r="C109" s="126" t="s">
        <v>606</v>
      </c>
      <c r="D109" s="127">
        <v>222.13079999999999</v>
      </c>
    </row>
    <row r="110" spans="1:4" ht="12.75">
      <c r="A110" s="126" t="s">
        <v>33737</v>
      </c>
      <c r="B110" s="114" t="s">
        <v>33738</v>
      </c>
      <c r="C110" s="126" t="s">
        <v>606</v>
      </c>
      <c r="D110" s="127">
        <v>281.565</v>
      </c>
    </row>
    <row r="111" spans="1:4" ht="12.75">
      <c r="A111" s="126" t="s">
        <v>33739</v>
      </c>
      <c r="B111" s="114" t="s">
        <v>33740</v>
      </c>
      <c r="C111" s="126" t="s">
        <v>606</v>
      </c>
      <c r="D111" s="127">
        <v>365.31670000000003</v>
      </c>
    </row>
    <row r="112" spans="1:4" ht="12.75">
      <c r="A112" s="126" t="s">
        <v>33741</v>
      </c>
      <c r="B112" s="114" t="s">
        <v>33742</v>
      </c>
      <c r="C112" s="126" t="s">
        <v>606</v>
      </c>
      <c r="D112" s="127">
        <v>533.17010000000005</v>
      </c>
    </row>
    <row r="113" spans="1:4" ht="12.75">
      <c r="A113" s="126" t="s">
        <v>33743</v>
      </c>
      <c r="B113" s="114" t="s">
        <v>33744</v>
      </c>
      <c r="C113" s="126" t="s">
        <v>606</v>
      </c>
      <c r="D113" s="127">
        <v>741.20249999999999</v>
      </c>
    </row>
    <row r="114" spans="1:4" ht="12.75">
      <c r="A114" s="126" t="s">
        <v>33745</v>
      </c>
      <c r="B114" s="114" t="s">
        <v>33746</v>
      </c>
      <c r="C114" s="126" t="s">
        <v>606</v>
      </c>
      <c r="D114" s="127">
        <v>783.13890000000004</v>
      </c>
    </row>
    <row r="115" spans="1:4" ht="12.75">
      <c r="A115" s="126" t="s">
        <v>33747</v>
      </c>
      <c r="B115" s="114" t="s">
        <v>33748</v>
      </c>
      <c r="C115" s="126" t="s">
        <v>606</v>
      </c>
      <c r="D115" s="127">
        <v>1064.277</v>
      </c>
    </row>
    <row r="116" spans="1:4" ht="12.75">
      <c r="A116" s="126" t="s">
        <v>33749</v>
      </c>
      <c r="B116" s="114" t="s">
        <v>33750</v>
      </c>
      <c r="C116" s="126" t="s">
        <v>17005</v>
      </c>
      <c r="D116" s="127">
        <v>2174.5203000000001</v>
      </c>
    </row>
    <row r="117" spans="1:4" ht="12.75">
      <c r="A117" s="126" t="s">
        <v>33751</v>
      </c>
      <c r="B117" s="114" t="s">
        <v>33752</v>
      </c>
      <c r="C117" s="126" t="s">
        <v>606</v>
      </c>
      <c r="D117" s="127">
        <v>1386.8242</v>
      </c>
    </row>
    <row r="118" spans="1:4" ht="12.75">
      <c r="A118" s="126" t="s">
        <v>33753</v>
      </c>
      <c r="B118" s="114" t="s">
        <v>33754</v>
      </c>
      <c r="C118" s="126" t="s">
        <v>17621</v>
      </c>
      <c r="D118" s="127">
        <v>3.0093999999999999</v>
      </c>
    </row>
    <row r="119" spans="1:4" ht="12.75">
      <c r="A119" s="126" t="s">
        <v>33755</v>
      </c>
      <c r="B119" s="114" t="s">
        <v>33756</v>
      </c>
      <c r="C119" s="126" t="s">
        <v>606</v>
      </c>
      <c r="D119" s="127">
        <v>1420.9925000000001</v>
      </c>
    </row>
    <row r="120" spans="1:4" ht="12.75">
      <c r="A120" s="126" t="s">
        <v>33757</v>
      </c>
      <c r="B120" s="114" t="s">
        <v>33758</v>
      </c>
      <c r="C120" s="126" t="s">
        <v>606</v>
      </c>
      <c r="D120" s="127">
        <v>1875.9707000000001</v>
      </c>
    </row>
    <row r="121" spans="1:4" ht="12.75">
      <c r="A121" s="126" t="s">
        <v>33759</v>
      </c>
      <c r="B121" s="114" t="s">
        <v>33760</v>
      </c>
      <c r="C121" s="126" t="s">
        <v>606</v>
      </c>
      <c r="D121" s="127">
        <v>2087.6587</v>
      </c>
    </row>
    <row r="122" spans="1:4" ht="12.75">
      <c r="A122" s="126" t="s">
        <v>33761</v>
      </c>
      <c r="B122" s="114" t="s">
        <v>33762</v>
      </c>
      <c r="C122" s="126" t="s">
        <v>17005</v>
      </c>
      <c r="D122" s="127">
        <v>2753.3908000000001</v>
      </c>
    </row>
    <row r="123" spans="1:4" ht="12.75">
      <c r="A123" s="126" t="s">
        <v>33763</v>
      </c>
      <c r="B123" s="114" t="s">
        <v>33764</v>
      </c>
      <c r="C123" s="126" t="s">
        <v>17005</v>
      </c>
      <c r="D123" s="127">
        <v>3645.2401</v>
      </c>
    </row>
    <row r="124" spans="1:4" ht="12.75">
      <c r="A124" s="126" t="s">
        <v>33765</v>
      </c>
      <c r="B124" s="114" t="s">
        <v>33766</v>
      </c>
      <c r="C124" s="126" t="s">
        <v>17005</v>
      </c>
      <c r="D124" s="127">
        <v>80.636700000000005</v>
      </c>
    </row>
    <row r="125" spans="1:4" ht="12.75">
      <c r="A125" s="126" t="s">
        <v>33767</v>
      </c>
      <c r="B125" s="114" t="s">
        <v>33768</v>
      </c>
      <c r="C125" s="126" t="s">
        <v>17005</v>
      </c>
      <c r="D125" s="127">
        <v>157.67240000000001</v>
      </c>
    </row>
    <row r="126" spans="1:4" ht="12.75">
      <c r="A126" s="126" t="s">
        <v>33769</v>
      </c>
      <c r="B126" s="114" t="s">
        <v>33770</v>
      </c>
      <c r="C126" s="126" t="s">
        <v>17005</v>
      </c>
      <c r="D126" s="127">
        <v>217.0001</v>
      </c>
    </row>
    <row r="127" spans="1:4" ht="12.75">
      <c r="A127" s="126" t="s">
        <v>33771</v>
      </c>
      <c r="B127" s="114" t="s">
        <v>33772</v>
      </c>
      <c r="C127" s="126" t="s">
        <v>17005</v>
      </c>
      <c r="D127" s="127">
        <v>288.48450000000003</v>
      </c>
    </row>
    <row r="128" spans="1:4" ht="12.75">
      <c r="A128" s="126" t="s">
        <v>33773</v>
      </c>
      <c r="B128" s="114" t="s">
        <v>33774</v>
      </c>
      <c r="C128" s="126" t="s">
        <v>17005</v>
      </c>
      <c r="D128" s="127">
        <v>5.4286000000000003</v>
      </c>
    </row>
    <row r="129" spans="1:4" ht="12.75">
      <c r="A129" s="126" t="s">
        <v>33775</v>
      </c>
      <c r="B129" s="114" t="s">
        <v>33776</v>
      </c>
      <c r="C129" s="126" t="s">
        <v>17005</v>
      </c>
      <c r="D129" s="127">
        <v>449.75650000000002</v>
      </c>
    </row>
    <row r="130" spans="1:4" ht="12.75">
      <c r="A130" s="126" t="s">
        <v>33777</v>
      </c>
      <c r="B130" s="114" t="s">
        <v>33778</v>
      </c>
      <c r="C130" s="126" t="s">
        <v>17005</v>
      </c>
      <c r="D130" s="127">
        <v>537.62390000000005</v>
      </c>
    </row>
    <row r="131" spans="1:4" ht="12.75">
      <c r="A131" s="126" t="s">
        <v>33779</v>
      </c>
      <c r="B131" s="114" t="s">
        <v>33780</v>
      </c>
      <c r="C131" s="126" t="s">
        <v>606</v>
      </c>
      <c r="D131" s="127">
        <v>58.389600000000002</v>
      </c>
    </row>
    <row r="132" spans="1:4" ht="12.75">
      <c r="A132" s="126" t="s">
        <v>33781</v>
      </c>
      <c r="B132" s="114" t="s">
        <v>33782</v>
      </c>
      <c r="C132" s="126" t="s">
        <v>606</v>
      </c>
      <c r="D132" s="127">
        <v>7.0042</v>
      </c>
    </row>
    <row r="133" spans="1:4" ht="12.75">
      <c r="A133" s="126" t="s">
        <v>33783</v>
      </c>
      <c r="B133" s="114" t="s">
        <v>33784</v>
      </c>
      <c r="C133" s="126" t="s">
        <v>17005</v>
      </c>
      <c r="D133" s="127">
        <v>2.6755</v>
      </c>
    </row>
    <row r="134" spans="1:4" ht="12.75">
      <c r="A134" s="126" t="s">
        <v>33785</v>
      </c>
      <c r="B134" s="114" t="s">
        <v>33786</v>
      </c>
      <c r="C134" s="126" t="s">
        <v>606</v>
      </c>
      <c r="D134" s="127">
        <v>12</v>
      </c>
    </row>
    <row r="135" spans="1:4" ht="12.75">
      <c r="A135" s="126" t="s">
        <v>33787</v>
      </c>
      <c r="B135" s="114" t="s">
        <v>33788</v>
      </c>
      <c r="C135" s="126" t="s">
        <v>606</v>
      </c>
      <c r="D135" s="127">
        <v>27.273599999999998</v>
      </c>
    </row>
    <row r="136" spans="1:4" ht="12.75">
      <c r="A136" s="126" t="s">
        <v>33789</v>
      </c>
      <c r="B136" s="114" t="s">
        <v>33790</v>
      </c>
      <c r="C136" s="126" t="s">
        <v>2092</v>
      </c>
      <c r="D136" s="127">
        <v>11.9253</v>
      </c>
    </row>
    <row r="137" spans="1:4" ht="12.75">
      <c r="A137" s="126" t="s">
        <v>33791</v>
      </c>
      <c r="B137" s="114" t="s">
        <v>33792</v>
      </c>
      <c r="C137" s="126" t="s">
        <v>17005</v>
      </c>
      <c r="D137" s="127">
        <v>0.20050000000000001</v>
      </c>
    </row>
    <row r="138" spans="1:4" ht="12.75">
      <c r="A138" s="126" t="s">
        <v>33793</v>
      </c>
      <c r="B138" s="114" t="s">
        <v>33794</v>
      </c>
      <c r="C138" s="126" t="s">
        <v>17005</v>
      </c>
      <c r="D138" s="127">
        <v>75.155000000000001</v>
      </c>
    </row>
    <row r="139" spans="1:4" ht="12.75">
      <c r="A139" s="126" t="s">
        <v>33795</v>
      </c>
      <c r="B139" s="114" t="s">
        <v>33796</v>
      </c>
      <c r="C139" s="126" t="s">
        <v>17005</v>
      </c>
      <c r="D139" s="127">
        <v>89.368600000000001</v>
      </c>
    </row>
    <row r="140" spans="1:4" ht="12.75">
      <c r="A140" s="126" t="s">
        <v>33797</v>
      </c>
      <c r="B140" s="114" t="s">
        <v>33798</v>
      </c>
      <c r="C140" s="126" t="s">
        <v>17005</v>
      </c>
      <c r="D140" s="127">
        <v>200.52109999999999</v>
      </c>
    </row>
    <row r="141" spans="1:4" ht="12.75">
      <c r="A141" s="126" t="s">
        <v>33799</v>
      </c>
      <c r="B141" s="114" t="s">
        <v>33800</v>
      </c>
      <c r="C141" s="126" t="s">
        <v>17005</v>
      </c>
      <c r="D141" s="127">
        <v>274.7337</v>
      </c>
    </row>
    <row r="142" spans="1:4" ht="12.75">
      <c r="A142" s="126" t="s">
        <v>33801</v>
      </c>
      <c r="B142" s="114" t="s">
        <v>33802</v>
      </c>
      <c r="C142" s="126" t="s">
        <v>17005</v>
      </c>
      <c r="D142" s="127">
        <v>344.58789999999999</v>
      </c>
    </row>
    <row r="143" spans="1:4" ht="12.75">
      <c r="A143" s="126" t="s">
        <v>33803</v>
      </c>
      <c r="B143" s="114" t="s">
        <v>33804</v>
      </c>
      <c r="C143" s="126" t="s">
        <v>20720</v>
      </c>
      <c r="D143" s="127">
        <v>130.91589999999999</v>
      </c>
    </row>
    <row r="144" spans="1:4" ht="12.75">
      <c r="A144" s="126" t="s">
        <v>33805</v>
      </c>
      <c r="B144" s="114" t="s">
        <v>33806</v>
      </c>
      <c r="C144" s="126" t="s">
        <v>20720</v>
      </c>
      <c r="D144" s="127">
        <v>129.48750000000001</v>
      </c>
    </row>
    <row r="145" spans="1:4" ht="12.75">
      <c r="A145" s="126" t="s">
        <v>33807</v>
      </c>
      <c r="B145" s="114" t="s">
        <v>33808</v>
      </c>
      <c r="C145" s="126" t="s">
        <v>20720</v>
      </c>
      <c r="D145" s="127">
        <v>124.75369999999999</v>
      </c>
    </row>
    <row r="146" spans="1:4" ht="12.75">
      <c r="A146" s="126" t="s">
        <v>33809</v>
      </c>
      <c r="B146" s="114" t="s">
        <v>33810</v>
      </c>
      <c r="C146" s="126" t="s">
        <v>20720</v>
      </c>
      <c r="D146" s="127">
        <v>14.526300000000001</v>
      </c>
    </row>
    <row r="147" spans="1:4" ht="12.75">
      <c r="A147" s="126" t="s">
        <v>33811</v>
      </c>
      <c r="B147" s="114" t="s">
        <v>33812</v>
      </c>
      <c r="C147" s="126" t="s">
        <v>17005</v>
      </c>
      <c r="D147" s="127">
        <v>0.37</v>
      </c>
    </row>
    <row r="148" spans="1:4" ht="12.75">
      <c r="A148" s="126" t="s">
        <v>33813</v>
      </c>
      <c r="B148" s="114" t="s">
        <v>33814</v>
      </c>
      <c r="C148" s="126" t="s">
        <v>17005</v>
      </c>
      <c r="D148" s="127">
        <v>329.03410000000002</v>
      </c>
    </row>
    <row r="149" spans="1:4" ht="12.75">
      <c r="A149" s="126" t="s">
        <v>33815</v>
      </c>
      <c r="B149" s="114" t="s">
        <v>33816</v>
      </c>
      <c r="C149" s="126" t="s">
        <v>17005</v>
      </c>
      <c r="D149" s="127">
        <v>868.27890000000002</v>
      </c>
    </row>
    <row r="150" spans="1:4" ht="12.75">
      <c r="A150" s="126" t="s">
        <v>33817</v>
      </c>
      <c r="B150" s="114" t="s">
        <v>33818</v>
      </c>
      <c r="C150" s="126" t="s">
        <v>17005</v>
      </c>
      <c r="D150" s="127">
        <v>756.96079999999995</v>
      </c>
    </row>
    <row r="151" spans="1:4" ht="12.75">
      <c r="A151" s="126" t="s">
        <v>33819</v>
      </c>
      <c r="B151" s="114" t="s">
        <v>33820</v>
      </c>
      <c r="C151" s="126" t="s">
        <v>33821</v>
      </c>
      <c r="D151" s="127">
        <v>2202.5500000000002</v>
      </c>
    </row>
    <row r="152" spans="1:4" ht="12.75">
      <c r="A152" s="126" t="s">
        <v>33822</v>
      </c>
      <c r="B152" s="114" t="s">
        <v>33823</v>
      </c>
      <c r="C152" s="126" t="s">
        <v>17621</v>
      </c>
      <c r="D152" s="127">
        <v>3.3913000000000002</v>
      </c>
    </row>
    <row r="153" spans="1:4" ht="12.75">
      <c r="A153" s="126" t="s">
        <v>33824</v>
      </c>
      <c r="B153" s="114" t="s">
        <v>33825</v>
      </c>
      <c r="C153" s="126" t="s">
        <v>17621</v>
      </c>
      <c r="D153" s="127">
        <v>2.6974999999999998</v>
      </c>
    </row>
    <row r="154" spans="1:4" ht="12.75">
      <c r="A154" s="126" t="s">
        <v>33826</v>
      </c>
      <c r="B154" s="114" t="s">
        <v>33827</v>
      </c>
      <c r="C154" s="126" t="s">
        <v>17621</v>
      </c>
      <c r="D154" s="127">
        <v>0.115</v>
      </c>
    </row>
    <row r="155" spans="1:4" ht="12.75">
      <c r="A155" s="126" t="s">
        <v>33828</v>
      </c>
      <c r="B155" s="114" t="s">
        <v>33829</v>
      </c>
      <c r="C155" s="126" t="s">
        <v>17621</v>
      </c>
      <c r="D155" s="127">
        <v>29.8278</v>
      </c>
    </row>
    <row r="156" spans="1:4" ht="12.75">
      <c r="A156" s="126" t="s">
        <v>33830</v>
      </c>
      <c r="B156" s="114" t="s">
        <v>33831</v>
      </c>
      <c r="C156" s="126" t="s">
        <v>17005</v>
      </c>
      <c r="D156" s="127">
        <v>65.2363</v>
      </c>
    </row>
    <row r="157" spans="1:4" ht="12.75">
      <c r="A157" s="126" t="s">
        <v>33832</v>
      </c>
      <c r="B157" s="114" t="s">
        <v>33833</v>
      </c>
      <c r="C157" s="126" t="s">
        <v>17621</v>
      </c>
      <c r="D157" s="127">
        <v>0.24660000000000001</v>
      </c>
    </row>
    <row r="158" spans="1:4" ht="12.75">
      <c r="A158" s="126" t="s">
        <v>33834</v>
      </c>
      <c r="B158" s="114" t="s">
        <v>33835</v>
      </c>
      <c r="C158" s="126" t="s">
        <v>2092</v>
      </c>
      <c r="D158" s="127">
        <v>163.0753</v>
      </c>
    </row>
    <row r="159" spans="1:4" ht="12.75">
      <c r="A159" s="126" t="s">
        <v>33836</v>
      </c>
      <c r="B159" s="114" t="s">
        <v>33837</v>
      </c>
      <c r="C159" s="126" t="s">
        <v>17005</v>
      </c>
      <c r="D159" s="127">
        <v>503.73059999999998</v>
      </c>
    </row>
    <row r="160" spans="1:4" ht="12.75">
      <c r="A160" s="126" t="s">
        <v>33838</v>
      </c>
      <c r="B160" s="114" t="s">
        <v>33839</v>
      </c>
      <c r="C160" s="126" t="s">
        <v>17005</v>
      </c>
      <c r="D160" s="127">
        <v>775.42819999999995</v>
      </c>
    </row>
    <row r="161" spans="1:4" ht="25.5">
      <c r="A161" s="126" t="s">
        <v>33840</v>
      </c>
      <c r="B161" s="114" t="s">
        <v>33841</v>
      </c>
      <c r="C161" s="126" t="s">
        <v>17005</v>
      </c>
      <c r="D161" s="127">
        <v>638.16269999999997</v>
      </c>
    </row>
    <row r="162" spans="1:4" ht="25.5">
      <c r="A162" s="126" t="s">
        <v>33842</v>
      </c>
      <c r="B162" s="114" t="s">
        <v>33843</v>
      </c>
      <c r="C162" s="126" t="s">
        <v>17005</v>
      </c>
      <c r="D162" s="127">
        <v>889.37900000000002</v>
      </c>
    </row>
    <row r="163" spans="1:4" ht="12.75">
      <c r="A163" s="126" t="s">
        <v>33844</v>
      </c>
      <c r="B163" s="114" t="s">
        <v>33845</v>
      </c>
      <c r="C163" s="126" t="s">
        <v>20720</v>
      </c>
      <c r="D163" s="127">
        <v>466.08300000000003</v>
      </c>
    </row>
    <row r="164" spans="1:4" ht="12.75">
      <c r="A164" s="126" t="s">
        <v>33846</v>
      </c>
      <c r="B164" s="114" t="s">
        <v>33847</v>
      </c>
      <c r="C164" s="126" t="s">
        <v>2092</v>
      </c>
      <c r="D164" s="127">
        <v>174.6669</v>
      </c>
    </row>
    <row r="165" spans="1:4" ht="12.75">
      <c r="A165" s="126" t="s">
        <v>33848</v>
      </c>
      <c r="B165" s="114" t="s">
        <v>33849</v>
      </c>
      <c r="C165" s="126" t="s">
        <v>2092</v>
      </c>
      <c r="D165" s="127">
        <v>201.22970000000001</v>
      </c>
    </row>
    <row r="166" spans="1:4" ht="12.75">
      <c r="A166" s="126" t="s">
        <v>33850</v>
      </c>
      <c r="B166" s="114" t="s">
        <v>33851</v>
      </c>
      <c r="C166" s="126" t="s">
        <v>33852</v>
      </c>
      <c r="D166" s="127">
        <v>0.80920000000000003</v>
      </c>
    </row>
    <row r="167" spans="1:4" ht="12.75">
      <c r="A167" s="126" t="s">
        <v>33853</v>
      </c>
      <c r="B167" s="114" t="s">
        <v>33854</v>
      </c>
      <c r="C167" s="126" t="s">
        <v>606</v>
      </c>
      <c r="D167" s="127">
        <v>13.6349</v>
      </c>
    </row>
    <row r="168" spans="1:4" ht="12.75">
      <c r="A168" s="126" t="s">
        <v>33855</v>
      </c>
      <c r="B168" s="114" t="s">
        <v>33856</v>
      </c>
      <c r="C168" s="126" t="s">
        <v>20720</v>
      </c>
      <c r="D168" s="127">
        <v>46.655700000000003</v>
      </c>
    </row>
    <row r="169" spans="1:4" ht="12.75">
      <c r="A169" s="126" t="s">
        <v>33857</v>
      </c>
      <c r="B169" s="114" t="s">
        <v>33858</v>
      </c>
      <c r="C169" s="126" t="s">
        <v>33535</v>
      </c>
      <c r="D169" s="127">
        <v>250.6858</v>
      </c>
    </row>
    <row r="170" spans="1:4" ht="12.75">
      <c r="A170" s="126" t="s">
        <v>33859</v>
      </c>
      <c r="B170" s="114" t="s">
        <v>33860</v>
      </c>
      <c r="C170" s="126" t="s">
        <v>33535</v>
      </c>
      <c r="D170" s="127">
        <v>33.171500000000002</v>
      </c>
    </row>
    <row r="171" spans="1:4" ht="12.75">
      <c r="A171" s="126" t="s">
        <v>33861</v>
      </c>
      <c r="B171" s="114" t="s">
        <v>33862</v>
      </c>
      <c r="C171" s="126" t="s">
        <v>606</v>
      </c>
      <c r="D171" s="127">
        <v>4.6276999999999999</v>
      </c>
    </row>
    <row r="172" spans="1:4" ht="12.75">
      <c r="A172" s="126" t="s">
        <v>33863</v>
      </c>
      <c r="B172" s="114" t="s">
        <v>33864</v>
      </c>
      <c r="C172" s="126" t="s">
        <v>17005</v>
      </c>
      <c r="D172" s="127">
        <v>28858.942500000001</v>
      </c>
    </row>
    <row r="173" spans="1:4" ht="12.75">
      <c r="A173" s="126" t="s">
        <v>33865</v>
      </c>
      <c r="B173" s="114" t="s">
        <v>33866</v>
      </c>
      <c r="C173" s="126" t="s">
        <v>17005</v>
      </c>
      <c r="D173" s="127">
        <v>19515.316599999998</v>
      </c>
    </row>
    <row r="174" spans="1:4" ht="12.75">
      <c r="A174" s="126" t="s">
        <v>33867</v>
      </c>
      <c r="B174" s="114" t="s">
        <v>33868</v>
      </c>
      <c r="C174" s="126" t="s">
        <v>606</v>
      </c>
      <c r="D174" s="127">
        <v>151.5598</v>
      </c>
    </row>
    <row r="175" spans="1:4" ht="12.75">
      <c r="A175" s="126" t="s">
        <v>33869</v>
      </c>
      <c r="B175" s="114" t="s">
        <v>33870</v>
      </c>
      <c r="C175" s="126" t="s">
        <v>17005</v>
      </c>
      <c r="D175" s="127">
        <v>3690.6902</v>
      </c>
    </row>
    <row r="176" spans="1:4" ht="12.75">
      <c r="A176" s="126" t="s">
        <v>33871</v>
      </c>
      <c r="B176" s="114" t="s">
        <v>33872</v>
      </c>
      <c r="C176" s="126" t="s">
        <v>17005</v>
      </c>
      <c r="D176" s="127">
        <v>2775.1570000000002</v>
      </c>
    </row>
    <row r="177" spans="1:4" ht="12.75">
      <c r="A177" s="126" t="s">
        <v>33873</v>
      </c>
      <c r="B177" s="114" t="s">
        <v>33874</v>
      </c>
      <c r="C177" s="126" t="s">
        <v>606</v>
      </c>
      <c r="D177" s="127">
        <v>37.206099999999999</v>
      </c>
    </row>
    <row r="178" spans="1:4" ht="12.75">
      <c r="A178" s="126" t="s">
        <v>33875</v>
      </c>
      <c r="B178" s="114" t="s">
        <v>33876</v>
      </c>
      <c r="C178" s="126" t="s">
        <v>606</v>
      </c>
      <c r="D178" s="127">
        <v>13.9903</v>
      </c>
    </row>
    <row r="179" spans="1:4" ht="12.75">
      <c r="A179" s="126" t="s">
        <v>33877</v>
      </c>
      <c r="B179" s="114" t="s">
        <v>33878</v>
      </c>
      <c r="C179" s="126" t="s">
        <v>606</v>
      </c>
      <c r="D179" s="127">
        <v>7.4309000000000003</v>
      </c>
    </row>
    <row r="180" spans="1:4" ht="12.75">
      <c r="A180" s="126" t="s">
        <v>33879</v>
      </c>
      <c r="B180" s="114" t="s">
        <v>33880</v>
      </c>
      <c r="C180" s="126" t="s">
        <v>606</v>
      </c>
      <c r="D180" s="127">
        <v>11.92</v>
      </c>
    </row>
    <row r="181" spans="1:4" ht="12.75">
      <c r="A181" s="126" t="s">
        <v>33881</v>
      </c>
      <c r="B181" s="114" t="s">
        <v>33882</v>
      </c>
      <c r="C181" s="126" t="s">
        <v>606</v>
      </c>
      <c r="D181" s="127">
        <v>4.8611000000000004</v>
      </c>
    </row>
    <row r="182" spans="1:4" ht="12.75">
      <c r="A182" s="126" t="s">
        <v>33883</v>
      </c>
      <c r="B182" s="114" t="s">
        <v>33884</v>
      </c>
      <c r="C182" s="126" t="s">
        <v>606</v>
      </c>
      <c r="D182" s="127">
        <v>3.2222</v>
      </c>
    </row>
    <row r="183" spans="1:4" ht="12.75">
      <c r="A183" s="126" t="s">
        <v>33885</v>
      </c>
      <c r="B183" s="114" t="s">
        <v>33886</v>
      </c>
      <c r="C183" s="126" t="s">
        <v>17005</v>
      </c>
      <c r="D183" s="127">
        <v>78298.331900000005</v>
      </c>
    </row>
    <row r="184" spans="1:4" ht="12.75">
      <c r="A184" s="126" t="s">
        <v>33887</v>
      </c>
      <c r="B184" s="114" t="s">
        <v>33888</v>
      </c>
      <c r="C184" s="126" t="s">
        <v>17005</v>
      </c>
      <c r="D184" s="127">
        <v>63281.451099999998</v>
      </c>
    </row>
    <row r="185" spans="1:4" ht="12.75">
      <c r="A185" s="126" t="s">
        <v>33889</v>
      </c>
      <c r="B185" s="114" t="s">
        <v>33890</v>
      </c>
      <c r="C185" s="126" t="s">
        <v>17005</v>
      </c>
      <c r="D185" s="127">
        <v>128335.63589999999</v>
      </c>
    </row>
    <row r="186" spans="1:4" ht="12.75">
      <c r="A186" s="126" t="s">
        <v>33891</v>
      </c>
      <c r="B186" s="114" t="s">
        <v>33892</v>
      </c>
      <c r="C186" s="126" t="s">
        <v>17005</v>
      </c>
      <c r="D186" s="127">
        <v>128884.6689</v>
      </c>
    </row>
    <row r="187" spans="1:4" ht="12.75">
      <c r="A187" s="126" t="s">
        <v>33893</v>
      </c>
      <c r="B187" s="114" t="s">
        <v>33894</v>
      </c>
      <c r="C187" s="126" t="s">
        <v>17005</v>
      </c>
      <c r="D187" s="127">
        <v>71491.006099999999</v>
      </c>
    </row>
    <row r="188" spans="1:4" ht="12.75">
      <c r="A188" s="126" t="s">
        <v>33895</v>
      </c>
      <c r="B188" s="114" t="s">
        <v>33896</v>
      </c>
      <c r="C188" s="126" t="s">
        <v>17005</v>
      </c>
      <c r="D188" s="127">
        <v>136075.35430000001</v>
      </c>
    </row>
    <row r="189" spans="1:4" ht="12.75">
      <c r="A189" s="126" t="s">
        <v>33897</v>
      </c>
      <c r="B189" s="114" t="s">
        <v>33898</v>
      </c>
      <c r="C189" s="126" t="s">
        <v>17005</v>
      </c>
      <c r="D189" s="127">
        <v>39699.830499999996</v>
      </c>
    </row>
    <row r="190" spans="1:4" ht="12.75">
      <c r="A190" s="126" t="s">
        <v>33899</v>
      </c>
      <c r="B190" s="114" t="s">
        <v>33900</v>
      </c>
      <c r="C190" s="126" t="s">
        <v>606</v>
      </c>
      <c r="D190" s="127">
        <v>3.7812999999999999</v>
      </c>
    </row>
    <row r="191" spans="1:4" ht="12.75">
      <c r="A191" s="126" t="s">
        <v>33901</v>
      </c>
      <c r="B191" s="114" t="s">
        <v>33902</v>
      </c>
      <c r="C191" s="126" t="s">
        <v>606</v>
      </c>
      <c r="D191" s="127">
        <v>4.71</v>
      </c>
    </row>
    <row r="192" spans="1:4" ht="12.75">
      <c r="A192" s="126" t="s">
        <v>33903</v>
      </c>
      <c r="B192" s="114" t="s">
        <v>33904</v>
      </c>
      <c r="C192" s="126" t="s">
        <v>17005</v>
      </c>
      <c r="D192" s="127">
        <v>306.27449999999999</v>
      </c>
    </row>
    <row r="193" spans="1:4" ht="12.75">
      <c r="A193" s="126" t="s">
        <v>33905</v>
      </c>
      <c r="B193" s="114" t="s">
        <v>33906</v>
      </c>
      <c r="C193" s="126" t="s">
        <v>17005</v>
      </c>
      <c r="D193" s="127">
        <v>315.54379999999998</v>
      </c>
    </row>
    <row r="194" spans="1:4" ht="12.75">
      <c r="A194" s="126" t="s">
        <v>33907</v>
      </c>
      <c r="B194" s="114" t="s">
        <v>33908</v>
      </c>
      <c r="C194" s="126" t="s">
        <v>17621</v>
      </c>
      <c r="D194" s="127">
        <v>0.39800000000000002</v>
      </c>
    </row>
    <row r="195" spans="1:4" ht="12.75">
      <c r="A195" s="126" t="s">
        <v>33909</v>
      </c>
      <c r="B195" s="114" t="s">
        <v>33910</v>
      </c>
      <c r="C195" s="126" t="s">
        <v>17621</v>
      </c>
      <c r="D195" s="127">
        <v>0.60799999999999998</v>
      </c>
    </row>
    <row r="196" spans="1:4" ht="12.75">
      <c r="A196" s="126" t="s">
        <v>33911</v>
      </c>
      <c r="B196" s="114" t="s">
        <v>33912</v>
      </c>
      <c r="C196" s="126" t="s">
        <v>17005</v>
      </c>
      <c r="D196" s="127">
        <v>341.85079999999999</v>
      </c>
    </row>
    <row r="197" spans="1:4" ht="12.75">
      <c r="A197" s="126" t="s">
        <v>33913</v>
      </c>
      <c r="B197" s="114" t="s">
        <v>33914</v>
      </c>
      <c r="C197" s="126" t="s">
        <v>17005</v>
      </c>
      <c r="D197" s="127">
        <v>1414.6582000000001</v>
      </c>
    </row>
    <row r="198" spans="1:4" ht="12.75">
      <c r="A198" s="126" t="s">
        <v>33915</v>
      </c>
      <c r="B198" s="114" t="s">
        <v>33916</v>
      </c>
      <c r="C198" s="126" t="s">
        <v>17005</v>
      </c>
      <c r="D198" s="127">
        <v>286.2704</v>
      </c>
    </row>
    <row r="199" spans="1:4" ht="12.75">
      <c r="A199" s="126" t="s">
        <v>33917</v>
      </c>
      <c r="B199" s="114" t="s">
        <v>33918</v>
      </c>
      <c r="C199" s="126" t="s">
        <v>17005</v>
      </c>
      <c r="D199" s="127">
        <v>643.96180000000004</v>
      </c>
    </row>
    <row r="200" spans="1:4" ht="12.75">
      <c r="A200" s="126" t="s">
        <v>33919</v>
      </c>
      <c r="B200" s="114" t="s">
        <v>33920</v>
      </c>
      <c r="C200" s="126" t="s">
        <v>17005</v>
      </c>
      <c r="D200" s="127">
        <v>294.33089999999999</v>
      </c>
    </row>
    <row r="201" spans="1:4" ht="12.75">
      <c r="A201" s="126" t="s">
        <v>33921</v>
      </c>
      <c r="B201" s="114" t="s">
        <v>33922</v>
      </c>
      <c r="C201" s="126" t="s">
        <v>606</v>
      </c>
      <c r="D201" s="127">
        <v>332.54259999999999</v>
      </c>
    </row>
    <row r="202" spans="1:4" ht="12.75">
      <c r="A202" s="126" t="s">
        <v>33923</v>
      </c>
      <c r="B202" s="114" t="s">
        <v>33924</v>
      </c>
      <c r="C202" s="126" t="s">
        <v>606</v>
      </c>
      <c r="D202" s="127">
        <v>123.52889999999999</v>
      </c>
    </row>
    <row r="203" spans="1:4" ht="12.75">
      <c r="A203" s="126" t="s">
        <v>33925</v>
      </c>
      <c r="B203" s="114" t="s">
        <v>33926</v>
      </c>
      <c r="C203" s="126" t="s">
        <v>17621</v>
      </c>
      <c r="D203" s="127">
        <v>9.3512000000000004</v>
      </c>
    </row>
    <row r="204" spans="1:4" ht="12.75">
      <c r="A204" s="126" t="s">
        <v>33927</v>
      </c>
      <c r="B204" s="114" t="s">
        <v>33928</v>
      </c>
      <c r="C204" s="126" t="s">
        <v>17621</v>
      </c>
      <c r="D204" s="127">
        <v>8.9223999999999997</v>
      </c>
    </row>
    <row r="205" spans="1:4" ht="12.75">
      <c r="A205" s="126" t="s">
        <v>33929</v>
      </c>
      <c r="B205" s="114" t="s">
        <v>33930</v>
      </c>
      <c r="C205" s="126" t="s">
        <v>17005</v>
      </c>
      <c r="D205" s="127">
        <v>112.5908</v>
      </c>
    </row>
    <row r="206" spans="1:4" ht="12.75">
      <c r="A206" s="126" t="s">
        <v>33931</v>
      </c>
      <c r="B206" s="114" t="s">
        <v>33932</v>
      </c>
      <c r="C206" s="126" t="s">
        <v>2092</v>
      </c>
      <c r="D206" s="127">
        <v>174.9743</v>
      </c>
    </row>
    <row r="207" spans="1:4" ht="12.75">
      <c r="A207" s="126" t="s">
        <v>33933</v>
      </c>
      <c r="B207" s="114" t="s">
        <v>33934</v>
      </c>
      <c r="C207" s="126" t="s">
        <v>17005</v>
      </c>
      <c r="D207" s="127">
        <v>7.9150999999999998</v>
      </c>
    </row>
    <row r="208" spans="1:4" ht="12.75">
      <c r="A208" s="126" t="s">
        <v>33935</v>
      </c>
      <c r="B208" s="114" t="s">
        <v>33936</v>
      </c>
      <c r="C208" s="126" t="s">
        <v>17005</v>
      </c>
      <c r="D208" s="127">
        <v>0.83750000000000002</v>
      </c>
    </row>
    <row r="209" spans="1:4" ht="12.75">
      <c r="A209" s="126" t="s">
        <v>33937</v>
      </c>
      <c r="B209" s="114" t="s">
        <v>33938</v>
      </c>
      <c r="C209" s="126" t="s">
        <v>17005</v>
      </c>
      <c r="D209" s="127">
        <v>13.878299999999999</v>
      </c>
    </row>
    <row r="210" spans="1:4" ht="12.75">
      <c r="A210" s="126" t="s">
        <v>33939</v>
      </c>
      <c r="B210" s="114" t="s">
        <v>33940</v>
      </c>
      <c r="C210" s="126" t="s">
        <v>17005</v>
      </c>
      <c r="D210" s="127">
        <v>3.0828000000000002</v>
      </c>
    </row>
    <row r="211" spans="1:4" ht="12.75">
      <c r="A211" s="126" t="s">
        <v>33941</v>
      </c>
      <c r="B211" s="114" t="s">
        <v>33942</v>
      </c>
      <c r="C211" s="126" t="s">
        <v>17005</v>
      </c>
      <c r="D211" s="127">
        <v>10.3809</v>
      </c>
    </row>
    <row r="212" spans="1:4" ht="12.75">
      <c r="A212" s="126" t="s">
        <v>33943</v>
      </c>
      <c r="B212" s="114" t="s">
        <v>33944</v>
      </c>
      <c r="C212" s="126" t="s">
        <v>17005</v>
      </c>
      <c r="D212" s="127">
        <v>30.515599999999999</v>
      </c>
    </row>
    <row r="213" spans="1:4" ht="12.75">
      <c r="A213" s="126" t="s">
        <v>33945</v>
      </c>
      <c r="B213" s="114" t="s">
        <v>33946</v>
      </c>
      <c r="C213" s="126" t="s">
        <v>17621</v>
      </c>
      <c r="D213" s="127">
        <v>11.9053</v>
      </c>
    </row>
    <row r="214" spans="1:4" ht="12.75">
      <c r="A214" s="126" t="s">
        <v>33947</v>
      </c>
      <c r="B214" s="114" t="s">
        <v>33948</v>
      </c>
      <c r="C214" s="126" t="s">
        <v>17621</v>
      </c>
      <c r="D214" s="127">
        <v>0.62949999999999995</v>
      </c>
    </row>
    <row r="215" spans="1:4" ht="12.75">
      <c r="A215" s="126" t="s">
        <v>33949</v>
      </c>
      <c r="B215" s="114" t="s">
        <v>33950</v>
      </c>
      <c r="C215" s="126" t="s">
        <v>17621</v>
      </c>
      <c r="D215" s="127">
        <v>9.6828000000000003</v>
      </c>
    </row>
    <row r="216" spans="1:4" ht="12.75">
      <c r="A216" s="126" t="s">
        <v>33951</v>
      </c>
      <c r="B216" s="114" t="s">
        <v>33952</v>
      </c>
      <c r="C216" s="126" t="s">
        <v>17621</v>
      </c>
      <c r="D216" s="127">
        <v>9.6828000000000003</v>
      </c>
    </row>
    <row r="217" spans="1:4" ht="12.75">
      <c r="A217" s="126" t="s">
        <v>33953</v>
      </c>
      <c r="B217" s="114" t="s">
        <v>33954</v>
      </c>
      <c r="C217" s="126" t="s">
        <v>606</v>
      </c>
      <c r="D217" s="127">
        <v>14.966699999999999</v>
      </c>
    </row>
    <row r="218" spans="1:4" ht="12.75">
      <c r="A218" s="126" t="s">
        <v>33955</v>
      </c>
      <c r="B218" s="114" t="s">
        <v>33956</v>
      </c>
      <c r="C218" s="126" t="s">
        <v>606</v>
      </c>
      <c r="D218" s="127">
        <v>260.41989999999998</v>
      </c>
    </row>
    <row r="219" spans="1:4" ht="12.75">
      <c r="A219" s="126" t="s">
        <v>33957</v>
      </c>
      <c r="B219" s="114" t="s">
        <v>33958</v>
      </c>
      <c r="C219" s="126" t="s">
        <v>2092</v>
      </c>
      <c r="D219" s="127">
        <v>42.933799999999998</v>
      </c>
    </row>
    <row r="220" spans="1:4" ht="12.75">
      <c r="A220" s="126" t="s">
        <v>33959</v>
      </c>
      <c r="B220" s="114" t="s">
        <v>33960</v>
      </c>
      <c r="C220" s="126" t="s">
        <v>2092</v>
      </c>
      <c r="D220" s="127">
        <v>48.863599999999998</v>
      </c>
    </row>
    <row r="221" spans="1:4" ht="12.75">
      <c r="A221" s="126" t="s">
        <v>33961</v>
      </c>
      <c r="B221" s="114" t="s">
        <v>33962</v>
      </c>
      <c r="C221" s="126" t="s">
        <v>17005</v>
      </c>
      <c r="D221" s="127">
        <v>18.432300000000001</v>
      </c>
    </row>
    <row r="222" spans="1:4" ht="12.75">
      <c r="A222" s="126" t="s">
        <v>33963</v>
      </c>
      <c r="B222" s="114" t="s">
        <v>33964</v>
      </c>
      <c r="C222" s="126" t="s">
        <v>17005</v>
      </c>
      <c r="D222" s="127">
        <v>26.080300000000001</v>
      </c>
    </row>
    <row r="223" spans="1:4" ht="12.75">
      <c r="A223" s="126" t="s">
        <v>33965</v>
      </c>
      <c r="B223" s="114" t="s">
        <v>33966</v>
      </c>
      <c r="C223" s="126" t="s">
        <v>2092</v>
      </c>
      <c r="D223" s="127">
        <v>27.536000000000001</v>
      </c>
    </row>
    <row r="224" spans="1:4" ht="12.75">
      <c r="A224" s="126" t="s">
        <v>33967</v>
      </c>
      <c r="B224" s="114" t="s">
        <v>33968</v>
      </c>
      <c r="C224" s="126" t="s">
        <v>2092</v>
      </c>
      <c r="D224" s="127">
        <v>28.223099999999999</v>
      </c>
    </row>
    <row r="225" spans="1:4" ht="12.75">
      <c r="A225" s="126" t="s">
        <v>33969</v>
      </c>
      <c r="B225" s="114" t="s">
        <v>33970</v>
      </c>
      <c r="C225" s="126" t="s">
        <v>2092</v>
      </c>
      <c r="D225" s="127">
        <v>38.0578</v>
      </c>
    </row>
    <row r="226" spans="1:4" ht="12.75">
      <c r="A226" s="126" t="s">
        <v>33971</v>
      </c>
      <c r="B226" s="114" t="s">
        <v>33972</v>
      </c>
      <c r="C226" s="126" t="s">
        <v>2092</v>
      </c>
      <c r="D226" s="127">
        <v>32.008899999999997</v>
      </c>
    </row>
    <row r="227" spans="1:4" ht="12.75">
      <c r="A227" s="126" t="s">
        <v>33973</v>
      </c>
      <c r="B227" s="114" t="s">
        <v>33974</v>
      </c>
      <c r="C227" s="126" t="s">
        <v>20720</v>
      </c>
      <c r="D227" s="127" t="s">
        <v>485</v>
      </c>
    </row>
    <row r="228" spans="1:4" ht="12.75">
      <c r="A228" s="126" t="s">
        <v>33975</v>
      </c>
      <c r="B228" s="114" t="s">
        <v>33976</v>
      </c>
      <c r="C228" s="126" t="s">
        <v>20720</v>
      </c>
      <c r="D228" s="127" t="s">
        <v>485</v>
      </c>
    </row>
    <row r="229" spans="1:4" ht="12.75">
      <c r="A229" s="126" t="s">
        <v>33977</v>
      </c>
      <c r="B229" s="114" t="s">
        <v>33978</v>
      </c>
      <c r="C229" s="126" t="s">
        <v>20720</v>
      </c>
      <c r="D229" s="127" t="s">
        <v>485</v>
      </c>
    </row>
    <row r="230" spans="1:4" ht="12.75">
      <c r="A230" s="126" t="s">
        <v>33979</v>
      </c>
      <c r="B230" s="114" t="s">
        <v>33980</v>
      </c>
      <c r="C230" s="126" t="s">
        <v>20720</v>
      </c>
      <c r="D230" s="127" t="s">
        <v>485</v>
      </c>
    </row>
    <row r="231" spans="1:4" ht="12.75">
      <c r="A231" s="126" t="s">
        <v>33981</v>
      </c>
      <c r="B231" s="114" t="s">
        <v>33982</v>
      </c>
      <c r="C231" s="126" t="s">
        <v>2092</v>
      </c>
      <c r="D231" s="127">
        <v>57.396599999999999</v>
      </c>
    </row>
    <row r="232" spans="1:4" ht="12.75">
      <c r="A232" s="126" t="s">
        <v>33983</v>
      </c>
      <c r="B232" s="114" t="s">
        <v>33984</v>
      </c>
      <c r="C232" s="126" t="s">
        <v>17005</v>
      </c>
      <c r="D232" s="127">
        <v>36.720399999999998</v>
      </c>
    </row>
    <row r="233" spans="1:4" ht="12.75">
      <c r="A233" s="126" t="s">
        <v>33985</v>
      </c>
      <c r="B233" s="114" t="s">
        <v>33986</v>
      </c>
      <c r="C233" s="126" t="s">
        <v>17005</v>
      </c>
      <c r="D233" s="127">
        <v>63.344499999999996</v>
      </c>
    </row>
    <row r="234" spans="1:4" ht="12.75">
      <c r="A234" s="126" t="s">
        <v>33987</v>
      </c>
      <c r="B234" s="114" t="s">
        <v>33988</v>
      </c>
      <c r="C234" s="126" t="s">
        <v>17005</v>
      </c>
      <c r="D234" s="127">
        <v>147.27789999999999</v>
      </c>
    </row>
    <row r="235" spans="1:4" ht="12.75">
      <c r="A235" s="126" t="s">
        <v>33989</v>
      </c>
      <c r="B235" s="114" t="s">
        <v>33990</v>
      </c>
      <c r="C235" s="126" t="s">
        <v>17005</v>
      </c>
      <c r="D235" s="127">
        <v>14.073600000000001</v>
      </c>
    </row>
    <row r="236" spans="1:4" ht="12.75">
      <c r="A236" s="126" t="s">
        <v>33991</v>
      </c>
      <c r="B236" s="114" t="s">
        <v>33992</v>
      </c>
      <c r="C236" s="126" t="s">
        <v>17005</v>
      </c>
      <c r="D236" s="127">
        <v>24.3809</v>
      </c>
    </row>
    <row r="237" spans="1:4" ht="12.75">
      <c r="A237" s="126" t="s">
        <v>33993</v>
      </c>
      <c r="B237" s="114" t="s">
        <v>33994</v>
      </c>
      <c r="C237" s="126" t="s">
        <v>17005</v>
      </c>
      <c r="D237" s="127">
        <v>33.955500000000001</v>
      </c>
    </row>
    <row r="238" spans="1:4" ht="12.75">
      <c r="A238" s="126" t="s">
        <v>33995</v>
      </c>
      <c r="B238" s="114" t="s">
        <v>33996</v>
      </c>
      <c r="C238" s="126" t="s">
        <v>17005</v>
      </c>
      <c r="D238" s="127">
        <v>44.255000000000003</v>
      </c>
    </row>
    <row r="239" spans="1:4" ht="12.75">
      <c r="A239" s="126" t="s">
        <v>33997</v>
      </c>
      <c r="B239" s="114" t="s">
        <v>33998</v>
      </c>
      <c r="C239" s="126" t="s">
        <v>17005</v>
      </c>
      <c r="D239" s="127">
        <v>66.825299999999999</v>
      </c>
    </row>
    <row r="240" spans="1:4" ht="12.75">
      <c r="A240" s="126" t="s">
        <v>33999</v>
      </c>
      <c r="B240" s="114" t="s">
        <v>34000</v>
      </c>
      <c r="C240" s="126" t="s">
        <v>17005</v>
      </c>
      <c r="D240" s="127">
        <v>4.4080000000000004</v>
      </c>
    </row>
    <row r="241" spans="1:4" ht="12.75">
      <c r="A241" s="126" t="s">
        <v>34001</v>
      </c>
      <c r="B241" s="114" t="s">
        <v>34002</v>
      </c>
      <c r="C241" s="126" t="s">
        <v>17005</v>
      </c>
      <c r="D241" s="127">
        <v>7.4383999999999997</v>
      </c>
    </row>
    <row r="242" spans="1:4" ht="12.75">
      <c r="A242" s="126" t="s">
        <v>34003</v>
      </c>
      <c r="B242" s="114" t="s">
        <v>34004</v>
      </c>
      <c r="C242" s="126" t="s">
        <v>17621</v>
      </c>
      <c r="D242" s="127">
        <v>11.579499999999999</v>
      </c>
    </row>
    <row r="243" spans="1:4" ht="12.75">
      <c r="A243" s="126" t="s">
        <v>34005</v>
      </c>
      <c r="B243" s="114" t="s">
        <v>34006</v>
      </c>
      <c r="C243" s="126" t="s">
        <v>17005</v>
      </c>
      <c r="D243" s="127">
        <v>631.32460000000003</v>
      </c>
    </row>
    <row r="244" spans="1:4" ht="12.75">
      <c r="A244" s="126" t="s">
        <v>34007</v>
      </c>
      <c r="B244" s="114" t="s">
        <v>34008</v>
      </c>
      <c r="C244" s="126" t="s">
        <v>2092</v>
      </c>
      <c r="D244" s="127">
        <v>190.6885</v>
      </c>
    </row>
    <row r="245" spans="1:4" ht="25.5">
      <c r="A245" s="126" t="s">
        <v>34009</v>
      </c>
      <c r="B245" s="114" t="s">
        <v>34010</v>
      </c>
      <c r="C245" s="126" t="s">
        <v>17621</v>
      </c>
      <c r="D245" s="127">
        <v>19.168500000000002</v>
      </c>
    </row>
    <row r="246" spans="1:4" ht="12.75">
      <c r="A246" s="126" t="s">
        <v>34011</v>
      </c>
      <c r="B246" s="114" t="s">
        <v>34012</v>
      </c>
      <c r="C246" s="126" t="s">
        <v>17005</v>
      </c>
      <c r="D246" s="127">
        <v>277.86880000000002</v>
      </c>
    </row>
    <row r="247" spans="1:4" ht="12.75">
      <c r="A247" s="126" t="s">
        <v>34013</v>
      </c>
      <c r="B247" s="114" t="s">
        <v>34014</v>
      </c>
      <c r="C247" s="126" t="s">
        <v>17005</v>
      </c>
      <c r="D247" s="127">
        <v>194.69380000000001</v>
      </c>
    </row>
    <row r="248" spans="1:4" ht="12.75">
      <c r="A248" s="126" t="s">
        <v>34015</v>
      </c>
      <c r="B248" s="114" t="s">
        <v>34016</v>
      </c>
      <c r="C248" s="126" t="s">
        <v>17005</v>
      </c>
      <c r="D248" s="127">
        <v>531.90269999999998</v>
      </c>
    </row>
    <row r="249" spans="1:4" ht="12.75">
      <c r="A249" s="126" t="s">
        <v>34017</v>
      </c>
      <c r="B249" s="114" t="s">
        <v>34018</v>
      </c>
      <c r="C249" s="126" t="s">
        <v>17005</v>
      </c>
      <c r="D249" s="127">
        <v>84.285700000000006</v>
      </c>
    </row>
    <row r="250" spans="1:4" ht="12.75">
      <c r="A250" s="126" t="s">
        <v>34019</v>
      </c>
      <c r="B250" s="114" t="s">
        <v>34020</v>
      </c>
      <c r="C250" s="126" t="s">
        <v>606</v>
      </c>
      <c r="D250" s="127">
        <v>186.78790000000001</v>
      </c>
    </row>
    <row r="251" spans="1:4" ht="12.75">
      <c r="A251" s="126" t="s">
        <v>34021</v>
      </c>
      <c r="B251" s="114" t="s">
        <v>34022</v>
      </c>
      <c r="C251" s="126" t="s">
        <v>17005</v>
      </c>
      <c r="D251" s="127">
        <v>189.7561</v>
      </c>
    </row>
    <row r="252" spans="1:4" ht="12.75">
      <c r="A252" s="126" t="s">
        <v>34023</v>
      </c>
      <c r="B252" s="114" t="s">
        <v>34024</v>
      </c>
      <c r="C252" s="126" t="s">
        <v>17005</v>
      </c>
      <c r="D252" s="127">
        <v>204.1337</v>
      </c>
    </row>
    <row r="253" spans="1:4" ht="12.75">
      <c r="A253" s="126" t="s">
        <v>34025</v>
      </c>
      <c r="B253" s="114" t="s">
        <v>34026</v>
      </c>
      <c r="C253" s="126" t="s">
        <v>17005</v>
      </c>
      <c r="D253" s="127">
        <v>266.0138</v>
      </c>
    </row>
    <row r="254" spans="1:4" ht="12.75">
      <c r="A254" s="126" t="s">
        <v>34027</v>
      </c>
      <c r="B254" s="114" t="s">
        <v>34028</v>
      </c>
      <c r="C254" s="126" t="s">
        <v>17005</v>
      </c>
      <c r="D254" s="127">
        <v>75.431899999999999</v>
      </c>
    </row>
    <row r="255" spans="1:4" ht="12.75">
      <c r="A255" s="126" t="s">
        <v>34029</v>
      </c>
      <c r="B255" s="114" t="s">
        <v>34030</v>
      </c>
      <c r="C255" s="126" t="s">
        <v>17005</v>
      </c>
      <c r="D255" s="127">
        <v>79.247</v>
      </c>
    </row>
    <row r="256" spans="1:4" ht="12.75">
      <c r="A256" s="126" t="s">
        <v>34031</v>
      </c>
      <c r="B256" s="114" t="s">
        <v>34032</v>
      </c>
      <c r="C256" s="126" t="s">
        <v>17005</v>
      </c>
      <c r="D256" s="127">
        <v>87.155299999999997</v>
      </c>
    </row>
    <row r="257" spans="1:4" ht="12.75">
      <c r="A257" s="126" t="s">
        <v>34033</v>
      </c>
      <c r="B257" s="114" t="s">
        <v>34034</v>
      </c>
      <c r="C257" s="126" t="s">
        <v>17005</v>
      </c>
      <c r="D257" s="127">
        <v>189.49760000000001</v>
      </c>
    </row>
    <row r="258" spans="1:4" ht="12.75">
      <c r="A258" s="126" t="s">
        <v>34035</v>
      </c>
      <c r="B258" s="114" t="s">
        <v>34036</v>
      </c>
      <c r="C258" s="126" t="s">
        <v>17005</v>
      </c>
      <c r="D258" s="127">
        <v>214.0103</v>
      </c>
    </row>
    <row r="259" spans="1:4" ht="12.75">
      <c r="A259" s="126" t="s">
        <v>34037</v>
      </c>
      <c r="B259" s="114" t="s">
        <v>34038</v>
      </c>
      <c r="C259" s="126" t="s">
        <v>17005</v>
      </c>
      <c r="D259" s="127">
        <v>316.15370000000001</v>
      </c>
    </row>
    <row r="260" spans="1:4" ht="12.75">
      <c r="A260" s="126" t="s">
        <v>34039</v>
      </c>
      <c r="B260" s="114" t="s">
        <v>34040</v>
      </c>
      <c r="C260" s="126" t="s">
        <v>17005</v>
      </c>
      <c r="D260" s="127">
        <v>268.15100000000001</v>
      </c>
    </row>
    <row r="261" spans="1:4" ht="12.75">
      <c r="A261" s="126" t="s">
        <v>34041</v>
      </c>
      <c r="B261" s="114" t="s">
        <v>34042</v>
      </c>
      <c r="C261" s="126" t="s">
        <v>17005</v>
      </c>
      <c r="D261" s="127">
        <v>314.25020000000001</v>
      </c>
    </row>
    <row r="262" spans="1:4" ht="12.75">
      <c r="A262" s="126" t="s">
        <v>34043</v>
      </c>
      <c r="B262" s="114" t="s">
        <v>34044</v>
      </c>
      <c r="C262" s="126" t="s">
        <v>17005</v>
      </c>
      <c r="D262" s="127">
        <v>405.66910000000001</v>
      </c>
    </row>
    <row r="263" spans="1:4" ht="12.75">
      <c r="A263" s="126" t="s">
        <v>34045</v>
      </c>
      <c r="B263" s="114" t="s">
        <v>34046</v>
      </c>
      <c r="C263" s="126" t="s">
        <v>33535</v>
      </c>
      <c r="D263" s="127">
        <v>13.9747</v>
      </c>
    </row>
    <row r="264" spans="1:4" ht="12.75">
      <c r="A264" s="126" t="s">
        <v>34047</v>
      </c>
      <c r="B264" s="114" t="s">
        <v>34048</v>
      </c>
      <c r="C264" s="126" t="s">
        <v>17005</v>
      </c>
      <c r="D264" s="127">
        <v>57.585599999999999</v>
      </c>
    </row>
    <row r="265" spans="1:4" ht="12.75">
      <c r="A265" s="126" t="s">
        <v>34049</v>
      </c>
      <c r="B265" s="114" t="s">
        <v>34050</v>
      </c>
      <c r="C265" s="126" t="s">
        <v>17005</v>
      </c>
      <c r="D265" s="127">
        <v>95.218800000000002</v>
      </c>
    </row>
    <row r="266" spans="1:4" ht="12.75">
      <c r="A266" s="126" t="s">
        <v>34051</v>
      </c>
      <c r="B266" s="114" t="s">
        <v>34052</v>
      </c>
      <c r="C266" s="126" t="s">
        <v>17005</v>
      </c>
      <c r="D266" s="127">
        <v>130.44929999999999</v>
      </c>
    </row>
    <row r="267" spans="1:4" ht="12.75">
      <c r="A267" s="126" t="s">
        <v>34053</v>
      </c>
      <c r="B267" s="114" t="s">
        <v>34054</v>
      </c>
      <c r="C267" s="126" t="s">
        <v>17005</v>
      </c>
      <c r="D267" s="127">
        <v>295.6123</v>
      </c>
    </row>
    <row r="268" spans="1:4" ht="12.75">
      <c r="A268" s="126" t="s">
        <v>34055</v>
      </c>
      <c r="B268" s="114" t="s">
        <v>34056</v>
      </c>
      <c r="C268" s="126" t="s">
        <v>17005</v>
      </c>
      <c r="D268" s="127">
        <v>457.80799999999999</v>
      </c>
    </row>
    <row r="269" spans="1:4" ht="12.75">
      <c r="A269" s="126" t="s">
        <v>34057</v>
      </c>
      <c r="B269" s="114" t="s">
        <v>34058</v>
      </c>
      <c r="C269" s="126" t="s">
        <v>17005</v>
      </c>
      <c r="D269" s="127">
        <v>146.5574</v>
      </c>
    </row>
    <row r="270" spans="1:4" ht="12.75">
      <c r="A270" s="126" t="s">
        <v>34059</v>
      </c>
      <c r="B270" s="114" t="s">
        <v>34060</v>
      </c>
      <c r="C270" s="126" t="s">
        <v>17005</v>
      </c>
      <c r="D270" s="127">
        <v>302.28230000000002</v>
      </c>
    </row>
    <row r="271" spans="1:4" ht="12.75">
      <c r="A271" s="126" t="s">
        <v>34061</v>
      </c>
      <c r="B271" s="114" t="s">
        <v>34062</v>
      </c>
      <c r="C271" s="126" t="s">
        <v>17005</v>
      </c>
      <c r="D271" s="127">
        <v>410.94310000000002</v>
      </c>
    </row>
    <row r="272" spans="1:4" ht="12.75">
      <c r="A272" s="126" t="s">
        <v>34063</v>
      </c>
      <c r="B272" s="114" t="s">
        <v>34064</v>
      </c>
      <c r="C272" s="126" t="s">
        <v>17005</v>
      </c>
      <c r="D272" s="127">
        <v>347.75380000000001</v>
      </c>
    </row>
    <row r="273" spans="1:4" ht="12.75">
      <c r="A273" s="126" t="s">
        <v>34065</v>
      </c>
      <c r="B273" s="114" t="s">
        <v>34066</v>
      </c>
      <c r="C273" s="126" t="s">
        <v>17005</v>
      </c>
      <c r="D273" s="127">
        <v>392.67219999999998</v>
      </c>
    </row>
    <row r="274" spans="1:4" ht="12.75">
      <c r="A274" s="126" t="s">
        <v>34067</v>
      </c>
      <c r="B274" s="114" t="s">
        <v>34068</v>
      </c>
      <c r="C274" s="126" t="s">
        <v>17005</v>
      </c>
      <c r="D274" s="127">
        <v>543.72400000000005</v>
      </c>
    </row>
    <row r="275" spans="1:4" ht="12.75">
      <c r="A275" s="126" t="s">
        <v>34069</v>
      </c>
      <c r="B275" s="114" t="s">
        <v>34070</v>
      </c>
      <c r="C275" s="126" t="s">
        <v>17005</v>
      </c>
      <c r="D275" s="127">
        <v>4454.2437</v>
      </c>
    </row>
    <row r="276" spans="1:4" ht="12.75">
      <c r="A276" s="126" t="s">
        <v>34071</v>
      </c>
      <c r="B276" s="114" t="s">
        <v>34072</v>
      </c>
      <c r="C276" s="126" t="s">
        <v>17005</v>
      </c>
      <c r="D276" s="127">
        <v>695.18380000000002</v>
      </c>
    </row>
    <row r="277" spans="1:4" ht="12.75">
      <c r="A277" s="126" t="s">
        <v>34073</v>
      </c>
      <c r="B277" s="114" t="s">
        <v>34074</v>
      </c>
      <c r="C277" s="126" t="s">
        <v>17005</v>
      </c>
      <c r="D277" s="127">
        <v>1063.2716</v>
      </c>
    </row>
    <row r="278" spans="1:4" ht="12.75">
      <c r="A278" s="126" t="s">
        <v>34075</v>
      </c>
      <c r="B278" s="114" t="s">
        <v>34076</v>
      </c>
      <c r="C278" s="126" t="s">
        <v>17005</v>
      </c>
      <c r="D278" s="127">
        <v>288.03649999999999</v>
      </c>
    </row>
    <row r="279" spans="1:4" ht="12.75">
      <c r="A279" s="126" t="s">
        <v>34077</v>
      </c>
      <c r="B279" s="114" t="s">
        <v>34078</v>
      </c>
      <c r="C279" s="126" t="s">
        <v>17005</v>
      </c>
      <c r="D279" s="127">
        <v>788.94169999999997</v>
      </c>
    </row>
    <row r="280" spans="1:4" ht="12.75">
      <c r="A280" s="126" t="s">
        <v>34079</v>
      </c>
      <c r="B280" s="114" t="s">
        <v>34080</v>
      </c>
      <c r="C280" s="126" t="s">
        <v>17005</v>
      </c>
      <c r="D280" s="127">
        <v>7374.1547</v>
      </c>
    </row>
    <row r="281" spans="1:4" ht="12.75">
      <c r="A281" s="126" t="s">
        <v>34081</v>
      </c>
      <c r="B281" s="114" t="s">
        <v>34082</v>
      </c>
      <c r="C281" s="126" t="s">
        <v>17005</v>
      </c>
      <c r="D281" s="127">
        <v>6024.7575999999999</v>
      </c>
    </row>
    <row r="282" spans="1:4" ht="12.75">
      <c r="A282" s="126" t="s">
        <v>34083</v>
      </c>
      <c r="B282" s="114" t="s">
        <v>34084</v>
      </c>
      <c r="C282" s="126" t="s">
        <v>20720</v>
      </c>
      <c r="D282" s="127" t="s">
        <v>485</v>
      </c>
    </row>
    <row r="283" spans="1:4" ht="12.75">
      <c r="A283" s="126" t="s">
        <v>34085</v>
      </c>
      <c r="B283" s="114" t="s">
        <v>34086</v>
      </c>
      <c r="C283" s="126" t="s">
        <v>17621</v>
      </c>
      <c r="D283" s="127">
        <v>7.7873000000000001</v>
      </c>
    </row>
    <row r="284" spans="1:4" ht="12.75">
      <c r="A284" s="126" t="s">
        <v>34087</v>
      </c>
      <c r="B284" s="114" t="s">
        <v>34088</v>
      </c>
      <c r="C284" s="126" t="s">
        <v>17005</v>
      </c>
      <c r="D284" s="127">
        <v>132.0317</v>
      </c>
    </row>
    <row r="285" spans="1:4" ht="12.75">
      <c r="A285" s="126" t="s">
        <v>34089</v>
      </c>
      <c r="B285" s="114" t="s">
        <v>34090</v>
      </c>
      <c r="C285" s="126" t="s">
        <v>17005</v>
      </c>
      <c r="D285" s="127">
        <v>125.4024</v>
      </c>
    </row>
    <row r="286" spans="1:4" ht="12.75">
      <c r="A286" s="126" t="s">
        <v>34091</v>
      </c>
      <c r="B286" s="114" t="s">
        <v>34092</v>
      </c>
      <c r="C286" s="126" t="s">
        <v>17005</v>
      </c>
      <c r="D286" s="127">
        <v>1541.8402000000001</v>
      </c>
    </row>
    <row r="287" spans="1:4" ht="12.75">
      <c r="A287" s="126" t="s">
        <v>34093</v>
      </c>
      <c r="B287" s="114" t="s">
        <v>34094</v>
      </c>
      <c r="C287" s="126" t="s">
        <v>17005</v>
      </c>
      <c r="D287" s="127">
        <v>776.83429999999998</v>
      </c>
    </row>
    <row r="288" spans="1:4" ht="12.75">
      <c r="A288" s="126" t="s">
        <v>34095</v>
      </c>
      <c r="B288" s="114" t="s">
        <v>34096</v>
      </c>
      <c r="C288" s="126" t="s">
        <v>17005</v>
      </c>
      <c r="D288" s="127">
        <v>208.48429999999999</v>
      </c>
    </row>
    <row r="289" spans="1:4" ht="12.75">
      <c r="A289" s="126" t="s">
        <v>34097</v>
      </c>
      <c r="B289" s="114" t="s">
        <v>34098</v>
      </c>
      <c r="C289" s="126" t="s">
        <v>17005</v>
      </c>
      <c r="D289" s="127">
        <v>126.1301</v>
      </c>
    </row>
    <row r="290" spans="1:4" ht="12.75">
      <c r="A290" s="126" t="s">
        <v>34099</v>
      </c>
      <c r="B290" s="114" t="s">
        <v>34100</v>
      </c>
      <c r="C290" s="126" t="s">
        <v>17005</v>
      </c>
      <c r="D290" s="127">
        <v>197.267</v>
      </c>
    </row>
    <row r="291" spans="1:4" ht="12.75">
      <c r="A291" s="126" t="s">
        <v>34101</v>
      </c>
      <c r="B291" s="114" t="s">
        <v>34102</v>
      </c>
      <c r="C291" s="126" t="s">
        <v>606</v>
      </c>
      <c r="D291" s="127">
        <v>180.5</v>
      </c>
    </row>
    <row r="292" spans="1:4" ht="12.75">
      <c r="A292" s="126" t="s">
        <v>34103</v>
      </c>
      <c r="B292" s="114" t="s">
        <v>34104</v>
      </c>
      <c r="C292" s="126" t="s">
        <v>606</v>
      </c>
      <c r="D292" s="127">
        <v>80.075999999999993</v>
      </c>
    </row>
    <row r="293" spans="1:4" ht="12.75">
      <c r="A293" s="126" t="s">
        <v>34105</v>
      </c>
      <c r="B293" s="114" t="s">
        <v>34106</v>
      </c>
      <c r="C293" s="126" t="s">
        <v>606</v>
      </c>
      <c r="D293" s="127">
        <v>110.5</v>
      </c>
    </row>
    <row r="294" spans="1:4" ht="12.75">
      <c r="A294" s="126" t="s">
        <v>34107</v>
      </c>
      <c r="B294" s="114" t="s">
        <v>34108</v>
      </c>
      <c r="C294" s="126" t="s">
        <v>606</v>
      </c>
      <c r="D294" s="127">
        <v>120</v>
      </c>
    </row>
    <row r="295" spans="1:4" ht="12.75">
      <c r="A295" s="126" t="s">
        <v>34109</v>
      </c>
      <c r="B295" s="114" t="s">
        <v>34110</v>
      </c>
      <c r="C295" s="126" t="s">
        <v>606</v>
      </c>
      <c r="D295" s="127">
        <v>153</v>
      </c>
    </row>
    <row r="296" spans="1:4" ht="12.75">
      <c r="A296" s="126" t="s">
        <v>34111</v>
      </c>
      <c r="B296" s="114" t="s">
        <v>34112</v>
      </c>
      <c r="C296" s="126" t="s">
        <v>17005</v>
      </c>
      <c r="D296" s="127">
        <v>8882.0733999999993</v>
      </c>
    </row>
    <row r="297" spans="1:4" ht="12.75">
      <c r="A297" s="126" t="s">
        <v>34113</v>
      </c>
      <c r="B297" s="114" t="s">
        <v>34114</v>
      </c>
      <c r="C297" s="126" t="s">
        <v>17005</v>
      </c>
      <c r="D297" s="127">
        <v>13891.315399999999</v>
      </c>
    </row>
    <row r="298" spans="1:4" ht="12.75">
      <c r="A298" s="126" t="s">
        <v>34115</v>
      </c>
      <c r="B298" s="114" t="s">
        <v>34116</v>
      </c>
      <c r="C298" s="126" t="s">
        <v>17005</v>
      </c>
      <c r="D298" s="127">
        <v>18256.087200000002</v>
      </c>
    </row>
    <row r="299" spans="1:4" ht="12.75">
      <c r="A299" s="126" t="s">
        <v>34117</v>
      </c>
      <c r="B299" s="114" t="s">
        <v>34118</v>
      </c>
      <c r="C299" s="126" t="s">
        <v>17005</v>
      </c>
      <c r="D299" s="127">
        <v>30432.997200000002</v>
      </c>
    </row>
    <row r="300" spans="1:4" ht="12.75">
      <c r="A300" s="126" t="s">
        <v>34119</v>
      </c>
      <c r="B300" s="114" t="s">
        <v>34120</v>
      </c>
      <c r="C300" s="126" t="s">
        <v>606</v>
      </c>
      <c r="D300" s="127">
        <v>183.0941</v>
      </c>
    </row>
    <row r="301" spans="1:4" ht="12.75">
      <c r="A301" s="126" t="s">
        <v>34121</v>
      </c>
      <c r="B301" s="114" t="s">
        <v>34122</v>
      </c>
      <c r="C301" s="126" t="s">
        <v>606</v>
      </c>
      <c r="D301" s="127">
        <v>250.12020000000001</v>
      </c>
    </row>
    <row r="302" spans="1:4" ht="12.75">
      <c r="A302" s="126" t="s">
        <v>34123</v>
      </c>
      <c r="B302" s="114" t="s">
        <v>34124</v>
      </c>
      <c r="C302" s="126" t="s">
        <v>17621</v>
      </c>
      <c r="D302" s="127">
        <v>9.2103000000000002</v>
      </c>
    </row>
    <row r="303" spans="1:4" ht="12.75">
      <c r="A303" s="126" t="s">
        <v>34125</v>
      </c>
      <c r="B303" s="114" t="s">
        <v>34126</v>
      </c>
      <c r="C303" s="126" t="s">
        <v>606</v>
      </c>
      <c r="D303" s="127">
        <v>275.44880000000001</v>
      </c>
    </row>
    <row r="304" spans="1:4" ht="12.75">
      <c r="A304" s="126" t="s">
        <v>34127</v>
      </c>
      <c r="B304" s="114" t="s">
        <v>34128</v>
      </c>
      <c r="C304" s="126" t="s">
        <v>17005</v>
      </c>
      <c r="D304" s="127">
        <v>367.01740000000001</v>
      </c>
    </row>
    <row r="305" spans="1:4" ht="12.75">
      <c r="A305" s="126" t="s">
        <v>34129</v>
      </c>
      <c r="B305" s="114" t="s">
        <v>34130</v>
      </c>
      <c r="C305" s="126" t="s">
        <v>33535</v>
      </c>
      <c r="D305" s="127">
        <v>114.63720000000001</v>
      </c>
    </row>
    <row r="306" spans="1:4" ht="12.75">
      <c r="A306" s="126" t="s">
        <v>34131</v>
      </c>
      <c r="B306" s="114" t="s">
        <v>34132</v>
      </c>
      <c r="C306" s="126" t="s">
        <v>33535</v>
      </c>
      <c r="D306" s="127">
        <v>142.97409999999999</v>
      </c>
    </row>
    <row r="307" spans="1:4" ht="12.75">
      <c r="A307" s="126" t="s">
        <v>34133</v>
      </c>
      <c r="B307" s="114" t="s">
        <v>34134</v>
      </c>
      <c r="C307" s="126" t="s">
        <v>33535</v>
      </c>
      <c r="D307" s="127">
        <v>193.54910000000001</v>
      </c>
    </row>
    <row r="308" spans="1:4" ht="12.75">
      <c r="A308" s="126" t="s">
        <v>34135</v>
      </c>
      <c r="B308" s="114" t="s">
        <v>34136</v>
      </c>
      <c r="C308" s="126" t="s">
        <v>33535</v>
      </c>
      <c r="D308" s="127">
        <v>301.1472</v>
      </c>
    </row>
    <row r="309" spans="1:4" ht="12.75">
      <c r="A309" s="126" t="s">
        <v>34137</v>
      </c>
      <c r="B309" s="114" t="s">
        <v>34138</v>
      </c>
      <c r="C309" s="126" t="s">
        <v>33535</v>
      </c>
      <c r="D309" s="127">
        <v>58.638500000000001</v>
      </c>
    </row>
    <row r="310" spans="1:4" ht="12.75">
      <c r="A310" s="126" t="s">
        <v>34139</v>
      </c>
      <c r="B310" s="114" t="s">
        <v>34140</v>
      </c>
      <c r="C310" s="126" t="s">
        <v>33535</v>
      </c>
      <c r="D310" s="127">
        <v>36.866</v>
      </c>
    </row>
    <row r="311" spans="1:4" ht="12.75">
      <c r="A311" s="126" t="s">
        <v>34141</v>
      </c>
      <c r="B311" s="114" t="s">
        <v>34142</v>
      </c>
      <c r="C311" s="126" t="s">
        <v>33535</v>
      </c>
      <c r="D311" s="127">
        <v>40.0032</v>
      </c>
    </row>
    <row r="312" spans="1:4" ht="12.75">
      <c r="A312" s="126" t="s">
        <v>34143</v>
      </c>
      <c r="B312" s="114" t="s">
        <v>34144</v>
      </c>
      <c r="C312" s="126" t="s">
        <v>606</v>
      </c>
      <c r="D312" s="127">
        <v>357.52679999999998</v>
      </c>
    </row>
    <row r="313" spans="1:4" ht="12.75">
      <c r="A313" s="126" t="s">
        <v>34145</v>
      </c>
      <c r="B313" s="114" t="s">
        <v>34146</v>
      </c>
      <c r="C313" s="126" t="s">
        <v>33535</v>
      </c>
      <c r="D313" s="127">
        <v>4.4375999999999998</v>
      </c>
    </row>
    <row r="314" spans="1:4" ht="12.75">
      <c r="A314" s="126" t="s">
        <v>34147</v>
      </c>
      <c r="B314" s="114" t="s">
        <v>34148</v>
      </c>
      <c r="C314" s="126" t="s">
        <v>606</v>
      </c>
      <c r="D314" s="127">
        <v>494.09649999999999</v>
      </c>
    </row>
    <row r="315" spans="1:4" ht="12.75">
      <c r="A315" s="126" t="s">
        <v>34149</v>
      </c>
      <c r="B315" s="114" t="s">
        <v>34150</v>
      </c>
      <c r="C315" s="126" t="s">
        <v>2092</v>
      </c>
      <c r="D315" s="127">
        <v>6.3997000000000002</v>
      </c>
    </row>
    <row r="316" spans="1:4" ht="12.75">
      <c r="A316" s="126" t="s">
        <v>34151</v>
      </c>
      <c r="B316" s="114" t="s">
        <v>34152</v>
      </c>
      <c r="C316" s="126" t="s">
        <v>17621</v>
      </c>
      <c r="D316" s="127">
        <v>13.174899999999999</v>
      </c>
    </row>
    <row r="317" spans="1:4" ht="12.75">
      <c r="A317" s="126" t="s">
        <v>34153</v>
      </c>
      <c r="B317" s="114" t="s">
        <v>34154</v>
      </c>
      <c r="C317" s="126" t="s">
        <v>606</v>
      </c>
      <c r="D317" s="127">
        <v>627.38940000000002</v>
      </c>
    </row>
    <row r="318" spans="1:4" ht="12.75">
      <c r="A318" s="126" t="s">
        <v>34155</v>
      </c>
      <c r="B318" s="114" t="s">
        <v>34156</v>
      </c>
      <c r="C318" s="126" t="s">
        <v>606</v>
      </c>
      <c r="D318" s="127">
        <v>759.71540000000005</v>
      </c>
    </row>
    <row r="319" spans="1:4" ht="12.75">
      <c r="A319" s="126" t="s">
        <v>34157</v>
      </c>
      <c r="B319" s="114" t="s">
        <v>34158</v>
      </c>
      <c r="C319" s="126" t="s">
        <v>17005</v>
      </c>
      <c r="D319" s="127">
        <v>220.89940000000001</v>
      </c>
    </row>
    <row r="320" spans="1:4" ht="12.75">
      <c r="A320" s="126" t="s">
        <v>34159</v>
      </c>
      <c r="B320" s="114" t="s">
        <v>34160</v>
      </c>
      <c r="C320" s="126" t="s">
        <v>2092</v>
      </c>
      <c r="D320" s="127">
        <v>1.5755999999999999</v>
      </c>
    </row>
    <row r="321" spans="1:4" ht="12.75">
      <c r="A321" s="126" t="s">
        <v>34161</v>
      </c>
      <c r="B321" s="114" t="s">
        <v>34162</v>
      </c>
      <c r="C321" s="126" t="s">
        <v>17005</v>
      </c>
      <c r="D321" s="127">
        <v>350.2208</v>
      </c>
    </row>
    <row r="322" spans="1:4" ht="12.75">
      <c r="A322" s="126" t="s">
        <v>34163</v>
      </c>
      <c r="B322" s="114" t="s">
        <v>34164</v>
      </c>
      <c r="C322" s="126" t="s">
        <v>606</v>
      </c>
      <c r="D322" s="127">
        <v>54.985300000000002</v>
      </c>
    </row>
    <row r="323" spans="1:4" ht="12.75">
      <c r="A323" s="126" t="s">
        <v>34165</v>
      </c>
      <c r="B323" s="114" t="s">
        <v>34166</v>
      </c>
      <c r="C323" s="126" t="s">
        <v>29056</v>
      </c>
      <c r="D323" s="127" t="s">
        <v>485</v>
      </c>
    </row>
    <row r="324" spans="1:4" ht="12.75">
      <c r="A324" s="126" t="s">
        <v>34167</v>
      </c>
      <c r="B324" s="114" t="s">
        <v>34168</v>
      </c>
      <c r="C324" s="126" t="s">
        <v>20720</v>
      </c>
      <c r="D324" s="127">
        <v>366.70639999999997</v>
      </c>
    </row>
    <row r="325" spans="1:4" ht="12.75">
      <c r="A325" s="126" t="s">
        <v>34169</v>
      </c>
      <c r="B325" s="114" t="s">
        <v>34170</v>
      </c>
      <c r="C325" s="126" t="s">
        <v>17621</v>
      </c>
      <c r="D325" s="127">
        <v>29.703800000000001</v>
      </c>
    </row>
    <row r="326" spans="1:4" ht="25.5">
      <c r="A326" s="126" t="s">
        <v>34171</v>
      </c>
      <c r="B326" s="114" t="s">
        <v>34172</v>
      </c>
      <c r="C326" s="126" t="s">
        <v>17621</v>
      </c>
      <c r="D326" s="127">
        <v>29.765599999999999</v>
      </c>
    </row>
    <row r="327" spans="1:4" ht="12.75">
      <c r="A327" s="126" t="s">
        <v>34173</v>
      </c>
      <c r="B327" s="114" t="s">
        <v>34174</v>
      </c>
      <c r="C327" s="126" t="s">
        <v>17005</v>
      </c>
      <c r="D327" s="127">
        <v>60166.298600000002</v>
      </c>
    </row>
    <row r="328" spans="1:4" ht="12.75">
      <c r="A328" s="126" t="s">
        <v>34175</v>
      </c>
      <c r="B328" s="114" t="s">
        <v>34176</v>
      </c>
      <c r="C328" s="126" t="s">
        <v>20329</v>
      </c>
      <c r="D328" s="127">
        <v>114.527</v>
      </c>
    </row>
    <row r="329" spans="1:4" ht="12.75">
      <c r="A329" s="126" t="s">
        <v>34177</v>
      </c>
      <c r="B329" s="114" t="s">
        <v>34178</v>
      </c>
      <c r="C329" s="126" t="s">
        <v>606</v>
      </c>
      <c r="D329" s="127">
        <v>29.461300000000001</v>
      </c>
    </row>
    <row r="330" spans="1:4" ht="12.75">
      <c r="A330" s="126" t="s">
        <v>34179</v>
      </c>
      <c r="B330" s="114" t="s">
        <v>34180</v>
      </c>
      <c r="C330" s="126" t="s">
        <v>17005</v>
      </c>
      <c r="D330" s="127">
        <v>97847.948799999998</v>
      </c>
    </row>
    <row r="331" spans="1:4" ht="12.75">
      <c r="A331" s="126" t="s">
        <v>34181</v>
      </c>
      <c r="B331" s="114" t="s">
        <v>34182</v>
      </c>
      <c r="C331" s="126" t="s">
        <v>20720</v>
      </c>
      <c r="D331" s="127">
        <v>123.3224</v>
      </c>
    </row>
    <row r="332" spans="1:4" ht="12.75">
      <c r="A332" s="126" t="s">
        <v>34183</v>
      </c>
      <c r="B332" s="114" t="s">
        <v>34184</v>
      </c>
      <c r="C332" s="126" t="s">
        <v>606</v>
      </c>
      <c r="D332" s="127">
        <v>9.8952000000000009</v>
      </c>
    </row>
    <row r="333" spans="1:4" ht="12.75">
      <c r="A333" s="126" t="s">
        <v>34185</v>
      </c>
      <c r="B333" s="114" t="s">
        <v>34186</v>
      </c>
      <c r="C333" s="126" t="s">
        <v>606</v>
      </c>
      <c r="D333" s="127">
        <v>649.00630000000001</v>
      </c>
    </row>
    <row r="334" spans="1:4" ht="12.75">
      <c r="A334" s="126" t="s">
        <v>34187</v>
      </c>
      <c r="B334" s="114" t="s">
        <v>34188</v>
      </c>
      <c r="C334" s="126" t="s">
        <v>17005</v>
      </c>
      <c r="D334" s="127">
        <v>3.9129999999999998</v>
      </c>
    </row>
    <row r="335" spans="1:4" ht="12.75">
      <c r="A335" s="126" t="s">
        <v>34189</v>
      </c>
      <c r="B335" s="114" t="s">
        <v>34190</v>
      </c>
      <c r="C335" s="126" t="s">
        <v>17005</v>
      </c>
      <c r="D335" s="127">
        <v>64655.666700000002</v>
      </c>
    </row>
    <row r="336" spans="1:4" ht="12.75">
      <c r="A336" s="126" t="s">
        <v>34191</v>
      </c>
      <c r="B336" s="114" t="s">
        <v>34192</v>
      </c>
      <c r="C336" s="126" t="s">
        <v>17005</v>
      </c>
      <c r="D336" s="127">
        <v>108684.36079999999</v>
      </c>
    </row>
    <row r="337" spans="1:4" ht="12.75">
      <c r="A337" s="126" t="s">
        <v>34193</v>
      </c>
      <c r="B337" s="114" t="s">
        <v>34194</v>
      </c>
      <c r="C337" s="126" t="s">
        <v>17005</v>
      </c>
      <c r="D337" s="127">
        <v>108689.63959999999</v>
      </c>
    </row>
    <row r="338" spans="1:4" ht="12.75">
      <c r="A338" s="126" t="s">
        <v>34195</v>
      </c>
      <c r="B338" s="114" t="s">
        <v>34196</v>
      </c>
      <c r="C338" s="126" t="s">
        <v>17005</v>
      </c>
      <c r="D338" s="127">
        <v>70853.0965</v>
      </c>
    </row>
    <row r="339" spans="1:4" ht="12.75">
      <c r="A339" s="126" t="s">
        <v>34197</v>
      </c>
      <c r="B339" s="114" t="s">
        <v>34198</v>
      </c>
      <c r="C339" s="126" t="s">
        <v>606</v>
      </c>
      <c r="D339" s="127">
        <v>2.5979999999999999</v>
      </c>
    </row>
    <row r="340" spans="1:4" ht="12.75">
      <c r="A340" s="126" t="s">
        <v>34199</v>
      </c>
      <c r="B340" s="114" t="s">
        <v>34200</v>
      </c>
      <c r="C340" s="126" t="s">
        <v>17005</v>
      </c>
      <c r="D340" s="127">
        <v>1.1100000000000001</v>
      </c>
    </row>
    <row r="341" spans="1:4" ht="12.75">
      <c r="A341" s="126" t="s">
        <v>34201</v>
      </c>
      <c r="B341" s="114" t="s">
        <v>34202</v>
      </c>
      <c r="C341" s="126" t="s">
        <v>17005</v>
      </c>
      <c r="D341" s="127">
        <v>6859.7085999999999</v>
      </c>
    </row>
    <row r="342" spans="1:4" ht="12.75">
      <c r="A342" s="126" t="s">
        <v>34203</v>
      </c>
      <c r="B342" s="114" t="s">
        <v>34204</v>
      </c>
      <c r="C342" s="126" t="s">
        <v>17005</v>
      </c>
      <c r="D342" s="127">
        <v>119520.77280000001</v>
      </c>
    </row>
    <row r="343" spans="1:4" ht="12.75">
      <c r="A343" s="126" t="s">
        <v>34205</v>
      </c>
      <c r="B343" s="114" t="s">
        <v>34206</v>
      </c>
      <c r="C343" s="126" t="s">
        <v>17005</v>
      </c>
      <c r="D343" s="127">
        <v>109375.69160000001</v>
      </c>
    </row>
    <row r="344" spans="1:4" ht="12.75">
      <c r="A344" s="126" t="s">
        <v>34207</v>
      </c>
      <c r="B344" s="114" t="s">
        <v>34208</v>
      </c>
      <c r="C344" s="126" t="s">
        <v>17005</v>
      </c>
      <c r="D344" s="127">
        <v>12.389099999999999</v>
      </c>
    </row>
    <row r="345" spans="1:4" ht="12.75">
      <c r="A345" s="126" t="s">
        <v>34209</v>
      </c>
      <c r="B345" s="114" t="s">
        <v>34210</v>
      </c>
      <c r="C345" s="126" t="s">
        <v>2092</v>
      </c>
      <c r="D345" s="127">
        <v>42.5702</v>
      </c>
    </row>
    <row r="346" spans="1:4" ht="12.75">
      <c r="A346" s="126" t="s">
        <v>34211</v>
      </c>
      <c r="B346" s="114" t="s">
        <v>34212</v>
      </c>
      <c r="C346" s="126" t="s">
        <v>2092</v>
      </c>
      <c r="D346" s="127">
        <v>48.683300000000003</v>
      </c>
    </row>
    <row r="347" spans="1:4" ht="12.75">
      <c r="A347" s="126" t="s">
        <v>34213</v>
      </c>
      <c r="B347" s="114" t="s">
        <v>34214</v>
      </c>
      <c r="C347" s="126" t="s">
        <v>17005</v>
      </c>
      <c r="D347" s="127">
        <v>3.1615000000000002</v>
      </c>
    </row>
    <row r="348" spans="1:4" ht="12.75">
      <c r="A348" s="126" t="s">
        <v>34215</v>
      </c>
      <c r="B348" s="114" t="s">
        <v>34216</v>
      </c>
      <c r="C348" s="126" t="s">
        <v>17621</v>
      </c>
      <c r="D348" s="127">
        <v>16.675599999999999</v>
      </c>
    </row>
    <row r="349" spans="1:4" ht="12.75">
      <c r="A349" s="126" t="s">
        <v>34217</v>
      </c>
      <c r="B349" s="114" t="s">
        <v>34218</v>
      </c>
      <c r="C349" s="126" t="s">
        <v>34219</v>
      </c>
      <c r="D349" s="127">
        <v>0.55369999999999997</v>
      </c>
    </row>
    <row r="350" spans="1:4" ht="12.75">
      <c r="A350" s="126" t="s">
        <v>34220</v>
      </c>
      <c r="B350" s="114" t="s">
        <v>34221</v>
      </c>
      <c r="C350" s="126" t="s">
        <v>17621</v>
      </c>
      <c r="D350" s="127">
        <v>12.2987</v>
      </c>
    </row>
    <row r="351" spans="1:4" ht="12.75">
      <c r="A351" s="126" t="s">
        <v>34222</v>
      </c>
      <c r="B351" s="114" t="s">
        <v>34223</v>
      </c>
      <c r="C351" s="126" t="s">
        <v>34219</v>
      </c>
      <c r="D351" s="127">
        <v>1.7879</v>
      </c>
    </row>
    <row r="352" spans="1:4" ht="12.75">
      <c r="A352" s="126" t="s">
        <v>34224</v>
      </c>
      <c r="B352" s="114" t="s">
        <v>34225</v>
      </c>
      <c r="C352" s="126" t="s">
        <v>17005</v>
      </c>
      <c r="D352" s="127">
        <v>1.1373</v>
      </c>
    </row>
    <row r="353" spans="1:4" ht="12.75">
      <c r="A353" s="126" t="s">
        <v>34226</v>
      </c>
      <c r="B353" s="114" t="s">
        <v>34227</v>
      </c>
      <c r="C353" s="126" t="s">
        <v>17005</v>
      </c>
      <c r="D353" s="127">
        <v>1.2944</v>
      </c>
    </row>
    <row r="354" spans="1:4" ht="12.75">
      <c r="A354" s="126" t="s">
        <v>34228</v>
      </c>
      <c r="B354" s="114" t="s">
        <v>34229</v>
      </c>
      <c r="C354" s="126" t="s">
        <v>17005</v>
      </c>
      <c r="D354" s="127">
        <v>1.7391000000000001</v>
      </c>
    </row>
    <row r="355" spans="1:4" ht="25.5">
      <c r="A355" s="126" t="s">
        <v>34230</v>
      </c>
      <c r="B355" s="114" t="s">
        <v>34231</v>
      </c>
      <c r="C355" s="126" t="s">
        <v>17005</v>
      </c>
      <c r="D355" s="127">
        <v>2.6661999999999999</v>
      </c>
    </row>
    <row r="356" spans="1:4" ht="25.5">
      <c r="A356" s="126" t="s">
        <v>34232</v>
      </c>
      <c r="B356" s="114" t="s">
        <v>34233</v>
      </c>
      <c r="C356" s="126" t="s">
        <v>17005</v>
      </c>
      <c r="D356" s="127">
        <v>3.0024999999999999</v>
      </c>
    </row>
    <row r="357" spans="1:4" ht="25.5">
      <c r="A357" s="126" t="s">
        <v>34234</v>
      </c>
      <c r="B357" s="114" t="s">
        <v>34235</v>
      </c>
      <c r="C357" s="126" t="s">
        <v>17005</v>
      </c>
      <c r="D357" s="127">
        <v>3.3199000000000001</v>
      </c>
    </row>
    <row r="358" spans="1:4" ht="25.5">
      <c r="A358" s="126" t="s">
        <v>34236</v>
      </c>
      <c r="B358" s="114" t="s">
        <v>34237</v>
      </c>
      <c r="C358" s="126" t="s">
        <v>17005</v>
      </c>
      <c r="D358" s="127">
        <v>3.6381000000000001</v>
      </c>
    </row>
    <row r="359" spans="1:4" ht="25.5">
      <c r="A359" s="126" t="s">
        <v>34238</v>
      </c>
      <c r="B359" s="114" t="s">
        <v>34239</v>
      </c>
      <c r="C359" s="126" t="s">
        <v>17005</v>
      </c>
      <c r="D359" s="127">
        <v>4.9953000000000003</v>
      </c>
    </row>
    <row r="360" spans="1:4" ht="25.5">
      <c r="A360" s="126" t="s">
        <v>34240</v>
      </c>
      <c r="B360" s="114" t="s">
        <v>34241</v>
      </c>
      <c r="C360" s="126" t="s">
        <v>17005</v>
      </c>
      <c r="D360" s="127">
        <v>5.3975999999999997</v>
      </c>
    </row>
    <row r="361" spans="1:4" ht="25.5">
      <c r="A361" s="126" t="s">
        <v>34242</v>
      </c>
      <c r="B361" s="114" t="s">
        <v>34243</v>
      </c>
      <c r="C361" s="126" t="s">
        <v>17005</v>
      </c>
      <c r="D361" s="127">
        <v>7.1845999999999997</v>
      </c>
    </row>
    <row r="362" spans="1:4" ht="25.5">
      <c r="A362" s="126" t="s">
        <v>34244</v>
      </c>
      <c r="B362" s="114" t="s">
        <v>34245</v>
      </c>
      <c r="C362" s="126" t="s">
        <v>17005</v>
      </c>
      <c r="D362" s="127">
        <v>7.9215999999999998</v>
      </c>
    </row>
    <row r="363" spans="1:4" ht="25.5">
      <c r="A363" s="126" t="s">
        <v>34246</v>
      </c>
      <c r="B363" s="114" t="s">
        <v>34247</v>
      </c>
      <c r="C363" s="126" t="s">
        <v>17005</v>
      </c>
      <c r="D363" s="127">
        <v>8.6386000000000003</v>
      </c>
    </row>
    <row r="364" spans="1:4" ht="25.5">
      <c r="A364" s="126" t="s">
        <v>34248</v>
      </c>
      <c r="B364" s="114" t="s">
        <v>34249</v>
      </c>
      <c r="C364" s="126" t="s">
        <v>17005</v>
      </c>
      <c r="D364" s="127">
        <v>11.079499999999999</v>
      </c>
    </row>
    <row r="365" spans="1:4" ht="25.5">
      <c r="A365" s="126" t="s">
        <v>34250</v>
      </c>
      <c r="B365" s="114" t="s">
        <v>34251</v>
      </c>
      <c r="C365" s="126" t="s">
        <v>17005</v>
      </c>
      <c r="D365" s="127">
        <v>11.242900000000001</v>
      </c>
    </row>
    <row r="366" spans="1:4" ht="12.75">
      <c r="A366" s="126" t="s">
        <v>34252</v>
      </c>
      <c r="B366" s="114" t="s">
        <v>34253</v>
      </c>
      <c r="C366" s="126" t="s">
        <v>606</v>
      </c>
      <c r="D366" s="127">
        <v>29.5</v>
      </c>
    </row>
    <row r="367" spans="1:4" ht="12.75">
      <c r="A367" s="126" t="s">
        <v>34254</v>
      </c>
      <c r="B367" s="114" t="s">
        <v>34255</v>
      </c>
      <c r="C367" s="126" t="s">
        <v>606</v>
      </c>
      <c r="D367" s="127">
        <v>68.159099999999995</v>
      </c>
    </row>
    <row r="368" spans="1:4" ht="12.75">
      <c r="A368" s="126" t="s">
        <v>34256</v>
      </c>
      <c r="B368" s="114" t="s">
        <v>34257</v>
      </c>
      <c r="C368" s="126" t="s">
        <v>17621</v>
      </c>
      <c r="D368" s="127">
        <v>12.7341</v>
      </c>
    </row>
    <row r="369" spans="1:4" ht="12.75">
      <c r="A369" s="126" t="s">
        <v>34258</v>
      </c>
      <c r="B369" s="114" t="s">
        <v>34259</v>
      </c>
      <c r="C369" s="126" t="s">
        <v>17005</v>
      </c>
      <c r="D369" s="127">
        <v>7.3394000000000004</v>
      </c>
    </row>
    <row r="370" spans="1:4" ht="12.75">
      <c r="A370" s="126" t="s">
        <v>34260</v>
      </c>
      <c r="B370" s="114" t="s">
        <v>34261</v>
      </c>
      <c r="C370" s="126" t="s">
        <v>17005</v>
      </c>
      <c r="D370" s="127">
        <v>1.4124000000000001</v>
      </c>
    </row>
    <row r="371" spans="1:4" ht="12.75">
      <c r="A371" s="126" t="s">
        <v>34262</v>
      </c>
      <c r="B371" s="114" t="s">
        <v>34263</v>
      </c>
      <c r="C371" s="126" t="s">
        <v>17005</v>
      </c>
      <c r="D371" s="127">
        <v>2.5499000000000001</v>
      </c>
    </row>
    <row r="372" spans="1:4" ht="12.75">
      <c r="A372" s="126" t="s">
        <v>34264</v>
      </c>
      <c r="B372" s="114" t="s">
        <v>34265</v>
      </c>
      <c r="C372" s="126" t="s">
        <v>17005</v>
      </c>
      <c r="D372" s="127">
        <v>4.2138999999999998</v>
      </c>
    </row>
    <row r="373" spans="1:4" ht="12.75">
      <c r="A373" s="126" t="s">
        <v>34266</v>
      </c>
      <c r="B373" s="114" t="s">
        <v>34267</v>
      </c>
      <c r="C373" s="126" t="s">
        <v>2092</v>
      </c>
      <c r="D373" s="127">
        <v>143.71780000000001</v>
      </c>
    </row>
    <row r="374" spans="1:4" ht="12.75">
      <c r="A374" s="126" t="s">
        <v>34268</v>
      </c>
      <c r="B374" s="114" t="s">
        <v>34269</v>
      </c>
      <c r="C374" s="126" t="s">
        <v>17621</v>
      </c>
      <c r="D374" s="127">
        <v>18.342500000000001</v>
      </c>
    </row>
    <row r="375" spans="1:4" ht="12.75">
      <c r="A375" s="126" t="s">
        <v>34270</v>
      </c>
      <c r="B375" s="114" t="s">
        <v>34271</v>
      </c>
      <c r="C375" s="126" t="s">
        <v>17005</v>
      </c>
      <c r="D375" s="127">
        <v>22.157599999999999</v>
      </c>
    </row>
    <row r="376" spans="1:4" ht="12.75">
      <c r="A376" s="126" t="s">
        <v>34272</v>
      </c>
      <c r="B376" s="114" t="s">
        <v>34273</v>
      </c>
      <c r="C376" s="126" t="s">
        <v>33535</v>
      </c>
      <c r="D376" s="127">
        <v>24.732900000000001</v>
      </c>
    </row>
    <row r="377" spans="1:4" ht="12.75">
      <c r="A377" s="126" t="s">
        <v>34274</v>
      </c>
      <c r="B377" s="114" t="s">
        <v>34275</v>
      </c>
      <c r="C377" s="126" t="s">
        <v>20720</v>
      </c>
      <c r="D377" s="127">
        <v>2341.9349000000002</v>
      </c>
    </row>
    <row r="378" spans="1:4" ht="12.75">
      <c r="A378" s="126" t="s">
        <v>34276</v>
      </c>
      <c r="B378" s="114" t="s">
        <v>34277</v>
      </c>
      <c r="C378" s="126" t="s">
        <v>17621</v>
      </c>
      <c r="D378" s="127">
        <v>9.2150999999999996</v>
      </c>
    </row>
    <row r="379" spans="1:4" ht="12.75">
      <c r="A379" s="126" t="s">
        <v>34278</v>
      </c>
      <c r="B379" s="114" t="s">
        <v>34279</v>
      </c>
      <c r="C379" s="126" t="s">
        <v>2092</v>
      </c>
      <c r="D379" s="127">
        <v>21.4069</v>
      </c>
    </row>
    <row r="380" spans="1:4" ht="12.75">
      <c r="A380" s="126" t="s">
        <v>34280</v>
      </c>
      <c r="B380" s="114" t="s">
        <v>34281</v>
      </c>
      <c r="C380" s="126" t="s">
        <v>2092</v>
      </c>
      <c r="D380" s="127">
        <v>57.114600000000003</v>
      </c>
    </row>
    <row r="381" spans="1:4" ht="12.75">
      <c r="A381" s="126" t="s">
        <v>34282</v>
      </c>
      <c r="B381" s="114" t="s">
        <v>34283</v>
      </c>
      <c r="C381" s="126" t="s">
        <v>2092</v>
      </c>
      <c r="D381" s="127">
        <v>157.23150000000001</v>
      </c>
    </row>
    <row r="382" spans="1:4" ht="12.75">
      <c r="A382" s="126" t="s">
        <v>34284</v>
      </c>
      <c r="B382" s="114" t="s">
        <v>34285</v>
      </c>
      <c r="C382" s="126" t="s">
        <v>2092</v>
      </c>
      <c r="D382" s="127">
        <v>185.63800000000001</v>
      </c>
    </row>
    <row r="383" spans="1:4" ht="12.75">
      <c r="A383" s="126" t="s">
        <v>34286</v>
      </c>
      <c r="B383" s="114" t="s">
        <v>34287</v>
      </c>
      <c r="C383" s="126" t="s">
        <v>17621</v>
      </c>
      <c r="D383" s="127">
        <v>4.7839999999999998</v>
      </c>
    </row>
    <row r="384" spans="1:4" ht="12.75">
      <c r="A384" s="126" t="s">
        <v>34288</v>
      </c>
      <c r="B384" s="114" t="s">
        <v>34289</v>
      </c>
      <c r="C384" s="126" t="s">
        <v>17621</v>
      </c>
      <c r="D384" s="127">
        <v>31.745000000000001</v>
      </c>
    </row>
    <row r="385" spans="1:4" ht="12.75">
      <c r="A385" s="126" t="s">
        <v>34290</v>
      </c>
      <c r="B385" s="114" t="s">
        <v>34291</v>
      </c>
      <c r="C385" s="126" t="s">
        <v>17005</v>
      </c>
      <c r="D385" s="127">
        <v>5.5555000000000003</v>
      </c>
    </row>
    <row r="386" spans="1:4" ht="25.5">
      <c r="A386" s="126" t="s">
        <v>34292</v>
      </c>
      <c r="B386" s="114" t="s">
        <v>34293</v>
      </c>
      <c r="C386" s="126" t="s">
        <v>17005</v>
      </c>
      <c r="D386" s="127">
        <v>0.45179999999999998</v>
      </c>
    </row>
    <row r="387" spans="1:4" ht="12.75">
      <c r="A387" s="126" t="s">
        <v>34294</v>
      </c>
      <c r="B387" s="114" t="s">
        <v>34295</v>
      </c>
      <c r="C387" s="126" t="s">
        <v>20720</v>
      </c>
      <c r="D387" s="127">
        <v>120.5869</v>
      </c>
    </row>
    <row r="388" spans="1:4" ht="12.75">
      <c r="A388" s="126" t="s">
        <v>34296</v>
      </c>
      <c r="B388" s="114" t="s">
        <v>34297</v>
      </c>
      <c r="C388" s="126" t="s">
        <v>20720</v>
      </c>
      <c r="D388" s="127">
        <v>140.58090000000001</v>
      </c>
    </row>
    <row r="389" spans="1:4" ht="12.75">
      <c r="A389" s="126" t="s">
        <v>34298</v>
      </c>
      <c r="B389" s="114" t="s">
        <v>34299</v>
      </c>
      <c r="C389" s="126" t="s">
        <v>17005</v>
      </c>
      <c r="D389" s="127">
        <v>122.34</v>
      </c>
    </row>
    <row r="390" spans="1:4" ht="12.75">
      <c r="A390" s="126" t="s">
        <v>34300</v>
      </c>
      <c r="B390" s="114" t="s">
        <v>20499</v>
      </c>
      <c r="C390" s="126" t="s">
        <v>606</v>
      </c>
      <c r="D390" s="127" t="s">
        <v>485</v>
      </c>
    </row>
    <row r="391" spans="1:4" ht="12.75">
      <c r="A391" s="126" t="s">
        <v>34301</v>
      </c>
      <c r="B391" s="114" t="s">
        <v>34302</v>
      </c>
      <c r="C391" s="126" t="s">
        <v>17621</v>
      </c>
      <c r="D391" s="127">
        <v>104.2731</v>
      </c>
    </row>
    <row r="392" spans="1:4" ht="12.75">
      <c r="A392" s="126" t="s">
        <v>34303</v>
      </c>
      <c r="B392" s="114" t="s">
        <v>34304</v>
      </c>
      <c r="C392" s="126" t="s">
        <v>606</v>
      </c>
      <c r="D392" s="127">
        <v>0.72150000000000003</v>
      </c>
    </row>
    <row r="393" spans="1:4" ht="12.75">
      <c r="A393" s="126" t="s">
        <v>34305</v>
      </c>
      <c r="B393" s="114" t="s">
        <v>34306</v>
      </c>
      <c r="C393" s="126" t="s">
        <v>606</v>
      </c>
      <c r="D393" s="127">
        <v>170.80500000000001</v>
      </c>
    </row>
    <row r="394" spans="1:4" ht="12.75">
      <c r="A394" s="126" t="s">
        <v>34307</v>
      </c>
      <c r="B394" s="114" t="s">
        <v>34308</v>
      </c>
      <c r="C394" s="126" t="s">
        <v>606</v>
      </c>
      <c r="D394" s="127">
        <v>196.685</v>
      </c>
    </row>
    <row r="395" spans="1:4" ht="12.75">
      <c r="A395" s="126" t="s">
        <v>34309</v>
      </c>
      <c r="B395" s="114" t="s">
        <v>34310</v>
      </c>
      <c r="C395" s="126" t="s">
        <v>20720</v>
      </c>
      <c r="D395" s="127">
        <v>118.721</v>
      </c>
    </row>
    <row r="396" spans="1:4" ht="12.75">
      <c r="A396" s="126" t="s">
        <v>34311</v>
      </c>
      <c r="B396" s="114" t="s">
        <v>34312</v>
      </c>
      <c r="C396" s="126" t="s">
        <v>606</v>
      </c>
      <c r="D396" s="127">
        <v>0.17230000000000001</v>
      </c>
    </row>
    <row r="397" spans="1:4" ht="12.75">
      <c r="A397" s="126" t="s">
        <v>34313</v>
      </c>
      <c r="B397" s="114" t="s">
        <v>34314</v>
      </c>
      <c r="C397" s="126" t="s">
        <v>606</v>
      </c>
      <c r="D397" s="127">
        <v>273.94</v>
      </c>
    </row>
    <row r="398" spans="1:4" ht="12.75">
      <c r="A398" s="126" t="s">
        <v>34315</v>
      </c>
      <c r="B398" s="114" t="s">
        <v>34316</v>
      </c>
      <c r="C398" s="126" t="s">
        <v>17621</v>
      </c>
      <c r="D398" s="127">
        <v>127.5476</v>
      </c>
    </row>
    <row r="399" spans="1:4" ht="12.75">
      <c r="A399" s="126" t="s">
        <v>34317</v>
      </c>
      <c r="B399" s="114" t="s">
        <v>34318</v>
      </c>
      <c r="C399" s="126" t="s">
        <v>606</v>
      </c>
      <c r="D399" s="127">
        <v>390.99</v>
      </c>
    </row>
    <row r="400" spans="1:4" ht="12.75">
      <c r="A400" s="126" t="s">
        <v>34319</v>
      </c>
      <c r="B400" s="114" t="s">
        <v>34320</v>
      </c>
      <c r="C400" s="126" t="s">
        <v>606</v>
      </c>
      <c r="D400" s="127">
        <v>399.42</v>
      </c>
    </row>
    <row r="401" spans="1:4" ht="12.75">
      <c r="A401" s="126" t="s">
        <v>34321</v>
      </c>
      <c r="B401" s="114" t="s">
        <v>34322</v>
      </c>
      <c r="C401" s="126" t="s">
        <v>17621</v>
      </c>
      <c r="D401" s="127">
        <v>18.276399999999999</v>
      </c>
    </row>
    <row r="402" spans="1:4" ht="12.75">
      <c r="A402" s="126" t="s">
        <v>34323</v>
      </c>
      <c r="B402" s="114" t="s">
        <v>34324</v>
      </c>
      <c r="C402" s="126" t="s">
        <v>17621</v>
      </c>
      <c r="D402" s="127">
        <v>16.72</v>
      </c>
    </row>
    <row r="403" spans="1:4" ht="12.75">
      <c r="A403" s="126" t="s">
        <v>34325</v>
      </c>
      <c r="B403" s="114" t="s">
        <v>34326</v>
      </c>
      <c r="C403" s="126" t="s">
        <v>17005</v>
      </c>
      <c r="D403" s="127">
        <v>97884.721799999999</v>
      </c>
    </row>
    <row r="404" spans="1:4" ht="12.75">
      <c r="A404" s="126" t="s">
        <v>34327</v>
      </c>
      <c r="B404" s="114" t="s">
        <v>34328</v>
      </c>
      <c r="C404" s="126" t="s">
        <v>17005</v>
      </c>
      <c r="D404" s="127">
        <v>446.44</v>
      </c>
    </row>
    <row r="405" spans="1:4" ht="12.75">
      <c r="A405" s="126" t="s">
        <v>34329</v>
      </c>
      <c r="B405" s="114" t="s">
        <v>34330</v>
      </c>
      <c r="C405" s="126" t="s">
        <v>17005</v>
      </c>
      <c r="D405" s="127">
        <v>266.3331</v>
      </c>
    </row>
    <row r="406" spans="1:4" ht="12.75">
      <c r="A406" s="126" t="s">
        <v>34331</v>
      </c>
      <c r="B406" s="114" t="s">
        <v>34332</v>
      </c>
      <c r="C406" s="126" t="s">
        <v>17005</v>
      </c>
      <c r="D406" s="127">
        <v>273.78190000000001</v>
      </c>
    </row>
    <row r="407" spans="1:4" ht="12.75">
      <c r="A407" s="126" t="s">
        <v>34333</v>
      </c>
      <c r="B407" s="114" t="s">
        <v>34334</v>
      </c>
      <c r="C407" s="126" t="s">
        <v>17005</v>
      </c>
      <c r="D407" s="127">
        <v>312.41989999999998</v>
      </c>
    </row>
    <row r="408" spans="1:4" ht="12.75">
      <c r="A408" s="126" t="s">
        <v>34335</v>
      </c>
      <c r="B408" s="114" t="s">
        <v>34336</v>
      </c>
      <c r="C408" s="126" t="s">
        <v>606</v>
      </c>
      <c r="D408" s="127">
        <v>9.7738999999999994</v>
      </c>
    </row>
    <row r="409" spans="1:4" ht="12.75">
      <c r="A409" s="126" t="s">
        <v>34337</v>
      </c>
      <c r="B409" s="114" t="s">
        <v>34338</v>
      </c>
      <c r="C409" s="126" t="s">
        <v>17005</v>
      </c>
      <c r="D409" s="127">
        <v>268532.91749999998</v>
      </c>
    </row>
    <row r="410" spans="1:4" ht="12.75">
      <c r="A410" s="126" t="s">
        <v>34339</v>
      </c>
      <c r="B410" s="114" t="s">
        <v>34340</v>
      </c>
      <c r="C410" s="126" t="s">
        <v>17005</v>
      </c>
      <c r="D410" s="127">
        <v>288600.24819999997</v>
      </c>
    </row>
    <row r="411" spans="1:4" ht="12.75">
      <c r="A411" s="126" t="s">
        <v>34341</v>
      </c>
      <c r="B411" s="114" t="s">
        <v>34342</v>
      </c>
      <c r="C411" s="126" t="s">
        <v>17005</v>
      </c>
      <c r="D411" s="127">
        <v>308737.8849</v>
      </c>
    </row>
    <row r="412" spans="1:4" ht="12.75">
      <c r="A412" s="126" t="s">
        <v>34343</v>
      </c>
      <c r="B412" s="114" t="s">
        <v>34344</v>
      </c>
      <c r="C412" s="126" t="s">
        <v>17005</v>
      </c>
      <c r="D412" s="127">
        <v>344246.70370000001</v>
      </c>
    </row>
    <row r="413" spans="1:4" ht="12.75">
      <c r="A413" s="126" t="s">
        <v>34345</v>
      </c>
      <c r="B413" s="114" t="s">
        <v>34346</v>
      </c>
      <c r="C413" s="126" t="s">
        <v>17005</v>
      </c>
      <c r="D413" s="127">
        <v>380961.7647</v>
      </c>
    </row>
    <row r="414" spans="1:4" ht="12.75">
      <c r="A414" s="126" t="s">
        <v>34347</v>
      </c>
      <c r="B414" s="114" t="s">
        <v>34348</v>
      </c>
      <c r="C414" s="126" t="s">
        <v>17005</v>
      </c>
      <c r="D414" s="127">
        <v>386878.18229999999</v>
      </c>
    </row>
    <row r="415" spans="1:4" ht="12.75">
      <c r="A415" s="126" t="s">
        <v>34349</v>
      </c>
      <c r="B415" s="114" t="s">
        <v>34350</v>
      </c>
      <c r="C415" s="126" t="s">
        <v>17005</v>
      </c>
      <c r="D415" s="127">
        <v>497767.51549999998</v>
      </c>
    </row>
    <row r="416" spans="1:4" ht="12.75">
      <c r="A416" s="126" t="s">
        <v>34351</v>
      </c>
      <c r="B416" s="114" t="s">
        <v>34352</v>
      </c>
      <c r="C416" s="126" t="s">
        <v>17005</v>
      </c>
      <c r="D416" s="127">
        <v>505818.13179999997</v>
      </c>
    </row>
    <row r="417" spans="1:4" ht="12.75">
      <c r="A417" s="126" t="s">
        <v>34353</v>
      </c>
      <c r="B417" s="114" t="s">
        <v>34354</v>
      </c>
      <c r="C417" s="126" t="s">
        <v>17005</v>
      </c>
      <c r="D417" s="127">
        <v>566968.73919999995</v>
      </c>
    </row>
    <row r="418" spans="1:4" ht="12.75">
      <c r="A418" s="126" t="s">
        <v>34355</v>
      </c>
      <c r="B418" s="114" t="s">
        <v>34356</v>
      </c>
      <c r="C418" s="126" t="s">
        <v>17005</v>
      </c>
      <c r="D418" s="127">
        <v>621262.95079999999</v>
      </c>
    </row>
    <row r="419" spans="1:4" ht="12.75">
      <c r="A419" s="126" t="s">
        <v>34357</v>
      </c>
      <c r="B419" s="114" t="s">
        <v>34358</v>
      </c>
      <c r="C419" s="126" t="s">
        <v>17005</v>
      </c>
      <c r="D419" s="127">
        <v>637876.55759999994</v>
      </c>
    </row>
    <row r="420" spans="1:4" ht="12.75">
      <c r="A420" s="126" t="s">
        <v>34359</v>
      </c>
      <c r="B420" s="114" t="s">
        <v>34360</v>
      </c>
      <c r="C420" s="126" t="s">
        <v>17005</v>
      </c>
      <c r="D420" s="127">
        <v>690471.03249999997</v>
      </c>
    </row>
    <row r="421" spans="1:4" ht="12.75">
      <c r="A421" s="126" t="s">
        <v>34361</v>
      </c>
      <c r="B421" s="114" t="s">
        <v>34362</v>
      </c>
      <c r="C421" s="126" t="s">
        <v>17005</v>
      </c>
      <c r="D421" s="127">
        <v>228995.9491</v>
      </c>
    </row>
    <row r="422" spans="1:4" ht="12.75">
      <c r="A422" s="126" t="s">
        <v>34363</v>
      </c>
      <c r="B422" s="114" t="s">
        <v>34364</v>
      </c>
      <c r="C422" s="126" t="s">
        <v>17005</v>
      </c>
      <c r="D422" s="127">
        <v>235003.36489999999</v>
      </c>
    </row>
    <row r="423" spans="1:4" ht="12.75">
      <c r="A423" s="126" t="s">
        <v>34365</v>
      </c>
      <c r="B423" s="114" t="s">
        <v>34366</v>
      </c>
      <c r="C423" s="126" t="s">
        <v>17005</v>
      </c>
      <c r="D423" s="127">
        <v>252928.28409999999</v>
      </c>
    </row>
    <row r="424" spans="1:4" ht="12.75">
      <c r="A424" s="126" t="s">
        <v>34367</v>
      </c>
      <c r="B424" s="114" t="s">
        <v>34368</v>
      </c>
      <c r="C424" s="126" t="s">
        <v>17005</v>
      </c>
      <c r="D424" s="127">
        <v>270851.15950000001</v>
      </c>
    </row>
    <row r="425" spans="1:4" ht="12.75">
      <c r="A425" s="126" t="s">
        <v>34369</v>
      </c>
      <c r="B425" s="114" t="s">
        <v>34370</v>
      </c>
      <c r="C425" s="126" t="s">
        <v>17005</v>
      </c>
      <c r="D425" s="127">
        <v>288787.1727</v>
      </c>
    </row>
    <row r="426" spans="1:4" ht="12.75">
      <c r="A426" s="126" t="s">
        <v>34371</v>
      </c>
      <c r="B426" s="114" t="s">
        <v>34372</v>
      </c>
      <c r="C426" s="126" t="s">
        <v>17005</v>
      </c>
      <c r="D426" s="127">
        <v>320030.1753</v>
      </c>
    </row>
    <row r="427" spans="1:4" ht="12.75">
      <c r="A427" s="126" t="s">
        <v>34373</v>
      </c>
      <c r="B427" s="114" t="s">
        <v>34374</v>
      </c>
      <c r="C427" s="126" t="s">
        <v>17005</v>
      </c>
      <c r="D427" s="127">
        <v>352458.61040000001</v>
      </c>
    </row>
    <row r="428" spans="1:4" ht="12.75">
      <c r="A428" s="126" t="s">
        <v>34375</v>
      </c>
      <c r="B428" s="114" t="s">
        <v>34376</v>
      </c>
      <c r="C428" s="126" t="s">
        <v>17005</v>
      </c>
      <c r="D428" s="127">
        <v>358275.93959999998</v>
      </c>
    </row>
    <row r="429" spans="1:4" ht="12.75">
      <c r="A429" s="126" t="s">
        <v>34377</v>
      </c>
      <c r="B429" s="114" t="s">
        <v>34378</v>
      </c>
      <c r="C429" s="126" t="s">
        <v>17005</v>
      </c>
      <c r="D429" s="127">
        <v>384327.56679999997</v>
      </c>
    </row>
    <row r="430" spans="1:4" ht="12.75">
      <c r="A430" s="126" t="s">
        <v>34379</v>
      </c>
      <c r="B430" s="114" t="s">
        <v>34380</v>
      </c>
      <c r="C430" s="126" t="s">
        <v>17005</v>
      </c>
      <c r="D430" s="127">
        <v>392239.45890000003</v>
      </c>
    </row>
    <row r="431" spans="1:4" ht="12.75">
      <c r="A431" s="126" t="s">
        <v>34381</v>
      </c>
      <c r="B431" s="114" t="s">
        <v>34382</v>
      </c>
      <c r="C431" s="126" t="s">
        <v>17005</v>
      </c>
      <c r="D431" s="127">
        <v>418348.04560000001</v>
      </c>
    </row>
    <row r="432" spans="1:4" ht="12.75">
      <c r="A432" s="126" t="s">
        <v>34383</v>
      </c>
      <c r="B432" s="114" t="s">
        <v>34384</v>
      </c>
      <c r="C432" s="126" t="s">
        <v>17005</v>
      </c>
      <c r="D432" s="127">
        <v>479457.22169999999</v>
      </c>
    </row>
    <row r="433" spans="1:4" ht="12.75">
      <c r="A433" s="126" t="s">
        <v>34385</v>
      </c>
      <c r="B433" s="114" t="s">
        <v>34386</v>
      </c>
      <c r="C433" s="126" t="s">
        <v>17005</v>
      </c>
      <c r="D433" s="127">
        <v>495788.42489999998</v>
      </c>
    </row>
    <row r="434" spans="1:4" ht="12.75">
      <c r="A434" s="126" t="s">
        <v>34387</v>
      </c>
      <c r="B434" s="114" t="s">
        <v>34388</v>
      </c>
      <c r="C434" s="126" t="s">
        <v>17005</v>
      </c>
      <c r="D434" s="127">
        <v>534386.14500000002</v>
      </c>
    </row>
    <row r="435" spans="1:4" ht="12.75">
      <c r="A435" s="126" t="s">
        <v>34389</v>
      </c>
      <c r="B435" s="114" t="s">
        <v>34390</v>
      </c>
      <c r="C435" s="126" t="s">
        <v>606</v>
      </c>
      <c r="D435" s="127">
        <v>1.5022</v>
      </c>
    </row>
    <row r="436" spans="1:4" ht="12.75">
      <c r="A436" s="126" t="s">
        <v>34391</v>
      </c>
      <c r="B436" s="114" t="s">
        <v>34392</v>
      </c>
      <c r="C436" s="126" t="s">
        <v>17005</v>
      </c>
      <c r="D436" s="127">
        <v>956.7124</v>
      </c>
    </row>
    <row r="437" spans="1:4" ht="12.75">
      <c r="A437" s="126" t="s">
        <v>34393</v>
      </c>
      <c r="B437" s="114" t="s">
        <v>34394</v>
      </c>
      <c r="C437" s="126" t="s">
        <v>17005</v>
      </c>
      <c r="D437" s="127">
        <v>5.5494000000000003</v>
      </c>
    </row>
    <row r="438" spans="1:4" ht="12.75">
      <c r="A438" s="126" t="s">
        <v>34395</v>
      </c>
      <c r="B438" s="114" t="s">
        <v>34396</v>
      </c>
      <c r="C438" s="126" t="s">
        <v>17005</v>
      </c>
      <c r="D438" s="127">
        <v>79.323599999999999</v>
      </c>
    </row>
    <row r="439" spans="1:4" ht="12.75">
      <c r="A439" s="126" t="s">
        <v>34397</v>
      </c>
      <c r="B439" s="114" t="s">
        <v>34398</v>
      </c>
      <c r="C439" s="126" t="s">
        <v>17005</v>
      </c>
      <c r="D439" s="127">
        <v>66.109099999999998</v>
      </c>
    </row>
    <row r="440" spans="1:4" ht="12.75">
      <c r="A440" s="126" t="s">
        <v>34399</v>
      </c>
      <c r="B440" s="114" t="s">
        <v>34400</v>
      </c>
      <c r="C440" s="126" t="s">
        <v>17005</v>
      </c>
      <c r="D440" s="127">
        <v>34.009799999999998</v>
      </c>
    </row>
    <row r="441" spans="1:4" ht="12.75">
      <c r="A441" s="126" t="s">
        <v>34401</v>
      </c>
      <c r="B441" s="114" t="s">
        <v>34402</v>
      </c>
      <c r="C441" s="126" t="s">
        <v>606</v>
      </c>
      <c r="D441" s="127">
        <v>2.5044</v>
      </c>
    </row>
    <row r="442" spans="1:4" ht="12.75">
      <c r="A442" s="126" t="s">
        <v>34403</v>
      </c>
      <c r="B442" s="114" t="s">
        <v>34404</v>
      </c>
      <c r="C442" s="126" t="s">
        <v>17005</v>
      </c>
      <c r="D442" s="127">
        <v>189.58709999999999</v>
      </c>
    </row>
    <row r="443" spans="1:4" ht="12.75">
      <c r="A443" s="126" t="s">
        <v>34405</v>
      </c>
      <c r="B443" s="114" t="s">
        <v>34406</v>
      </c>
      <c r="C443" s="126" t="s">
        <v>17005</v>
      </c>
      <c r="D443" s="127">
        <v>75.677400000000006</v>
      </c>
    </row>
    <row r="444" spans="1:4" ht="12.75">
      <c r="A444" s="126" t="s">
        <v>34407</v>
      </c>
      <c r="B444" s="114" t="s">
        <v>34408</v>
      </c>
      <c r="C444" s="126" t="s">
        <v>17005</v>
      </c>
      <c r="D444" s="127">
        <v>28.99</v>
      </c>
    </row>
    <row r="445" spans="1:4" ht="12.75">
      <c r="A445" s="126" t="s">
        <v>34409</v>
      </c>
      <c r="B445" s="114" t="s">
        <v>34410</v>
      </c>
      <c r="C445" s="126" t="s">
        <v>2092</v>
      </c>
      <c r="D445" s="127">
        <v>49.4679</v>
      </c>
    </row>
    <row r="446" spans="1:4" ht="12.75">
      <c r="A446" s="126" t="s">
        <v>34411</v>
      </c>
      <c r="B446" s="114" t="s">
        <v>34412</v>
      </c>
      <c r="C446" s="126" t="s">
        <v>33535</v>
      </c>
      <c r="D446" s="127">
        <v>25.953700000000001</v>
      </c>
    </row>
    <row r="447" spans="1:4" ht="12.75">
      <c r="A447" s="126" t="s">
        <v>34413</v>
      </c>
      <c r="B447" s="114" t="s">
        <v>34414</v>
      </c>
      <c r="C447" s="126" t="s">
        <v>33535</v>
      </c>
      <c r="D447" s="127">
        <v>25.311499999999999</v>
      </c>
    </row>
    <row r="448" spans="1:4" ht="12.75">
      <c r="A448" s="126" t="s">
        <v>34415</v>
      </c>
      <c r="B448" s="114" t="s">
        <v>34416</v>
      </c>
      <c r="C448" s="126" t="s">
        <v>17621</v>
      </c>
      <c r="D448" s="127">
        <v>12.470599999999999</v>
      </c>
    </row>
    <row r="449" spans="1:4" ht="12.75">
      <c r="A449" s="126" t="s">
        <v>34417</v>
      </c>
      <c r="B449" s="114" t="s">
        <v>34418</v>
      </c>
      <c r="C449" s="126" t="s">
        <v>606</v>
      </c>
      <c r="D449" s="127">
        <v>165.26050000000001</v>
      </c>
    </row>
    <row r="450" spans="1:4" ht="12.75">
      <c r="A450" s="126" t="s">
        <v>34419</v>
      </c>
      <c r="B450" s="114" t="s">
        <v>34420</v>
      </c>
      <c r="C450" s="126" t="s">
        <v>33535</v>
      </c>
      <c r="D450" s="127">
        <v>8.4392999999999994</v>
      </c>
    </row>
    <row r="451" spans="1:4" ht="12.75">
      <c r="A451" s="126" t="s">
        <v>34421</v>
      </c>
      <c r="B451" s="114" t="s">
        <v>34422</v>
      </c>
      <c r="C451" s="126" t="s">
        <v>33535</v>
      </c>
      <c r="D451" s="127">
        <v>8.2332999999999998</v>
      </c>
    </row>
    <row r="452" spans="1:4" ht="12.75">
      <c r="A452" s="126" t="s">
        <v>34423</v>
      </c>
      <c r="B452" s="114" t="s">
        <v>34424</v>
      </c>
      <c r="C452" s="126" t="s">
        <v>17621</v>
      </c>
      <c r="D452" s="127">
        <v>9.9944000000000006</v>
      </c>
    </row>
    <row r="453" spans="1:4" ht="12.75">
      <c r="A453" s="126" t="s">
        <v>34425</v>
      </c>
      <c r="B453" s="114" t="s">
        <v>34426</v>
      </c>
      <c r="C453" s="126" t="s">
        <v>17621</v>
      </c>
      <c r="D453" s="127">
        <v>9.3798999999999992</v>
      </c>
    </row>
    <row r="454" spans="1:4" ht="12.75">
      <c r="A454" s="126" t="s">
        <v>34427</v>
      </c>
      <c r="B454" s="114" t="s">
        <v>34428</v>
      </c>
      <c r="C454" s="126" t="s">
        <v>17621</v>
      </c>
      <c r="D454" s="127">
        <v>8.9413</v>
      </c>
    </row>
    <row r="455" spans="1:4" ht="12.75">
      <c r="A455" s="126" t="s">
        <v>34429</v>
      </c>
      <c r="B455" s="114" t="s">
        <v>34430</v>
      </c>
      <c r="C455" s="126" t="s">
        <v>17621</v>
      </c>
      <c r="D455" s="127">
        <v>5.6806999999999999</v>
      </c>
    </row>
    <row r="456" spans="1:4" ht="12.75">
      <c r="A456" s="126" t="s">
        <v>34431</v>
      </c>
      <c r="B456" s="114" t="s">
        <v>34432</v>
      </c>
      <c r="C456" s="126" t="s">
        <v>20720</v>
      </c>
      <c r="D456" s="127">
        <v>149.5848</v>
      </c>
    </row>
    <row r="457" spans="1:4" ht="12.75">
      <c r="A457" s="126" t="s">
        <v>34433</v>
      </c>
      <c r="B457" s="114" t="s">
        <v>34434</v>
      </c>
      <c r="C457" s="126" t="s">
        <v>20720</v>
      </c>
      <c r="D457" s="127">
        <v>161.8783</v>
      </c>
    </row>
    <row r="458" spans="1:4" ht="12.75">
      <c r="A458" s="126" t="s">
        <v>34435</v>
      </c>
      <c r="B458" s="114" t="s">
        <v>34436</v>
      </c>
      <c r="C458" s="126" t="s">
        <v>17621</v>
      </c>
      <c r="D458" s="127">
        <v>25.095099999999999</v>
      </c>
    </row>
    <row r="459" spans="1:4" ht="12.75">
      <c r="A459" s="126" t="s">
        <v>34437</v>
      </c>
      <c r="B459" s="114" t="s">
        <v>34438</v>
      </c>
      <c r="C459" s="126" t="s">
        <v>17005</v>
      </c>
      <c r="D459" s="127">
        <v>504.17630000000003</v>
      </c>
    </row>
    <row r="460" spans="1:4" ht="12.75">
      <c r="A460" s="126" t="s">
        <v>34439</v>
      </c>
      <c r="B460" s="114" t="s">
        <v>34440</v>
      </c>
      <c r="C460" s="126" t="s">
        <v>17621</v>
      </c>
      <c r="D460" s="127">
        <v>60.988500000000002</v>
      </c>
    </row>
    <row r="461" spans="1:4" ht="12.75">
      <c r="A461" s="126" t="s">
        <v>34441</v>
      </c>
      <c r="B461" s="114" t="s">
        <v>34442</v>
      </c>
      <c r="C461" s="126" t="s">
        <v>17621</v>
      </c>
      <c r="D461" s="127">
        <v>24.363800000000001</v>
      </c>
    </row>
    <row r="462" spans="1:4" ht="12.75">
      <c r="A462" s="126" t="s">
        <v>34443</v>
      </c>
      <c r="B462" s="114" t="s">
        <v>34444</v>
      </c>
      <c r="C462" s="126" t="s">
        <v>17621</v>
      </c>
      <c r="D462" s="127">
        <v>185.41499999999999</v>
      </c>
    </row>
    <row r="463" spans="1:4" ht="12.75">
      <c r="A463" s="126" t="s">
        <v>34445</v>
      </c>
      <c r="B463" s="114" t="s">
        <v>34446</v>
      </c>
      <c r="C463" s="126" t="s">
        <v>17005</v>
      </c>
      <c r="D463" s="127">
        <v>445.584</v>
      </c>
    </row>
    <row r="464" spans="1:4" ht="12.75">
      <c r="A464" s="126" t="s">
        <v>34447</v>
      </c>
      <c r="B464" s="114" t="s">
        <v>34448</v>
      </c>
      <c r="C464" s="126" t="s">
        <v>17621</v>
      </c>
      <c r="D464" s="127">
        <v>32.343800000000002</v>
      </c>
    </row>
    <row r="465" spans="1:4" ht="12.75">
      <c r="A465" s="126" t="s">
        <v>34449</v>
      </c>
      <c r="B465" s="114" t="s">
        <v>34450</v>
      </c>
      <c r="C465" s="126" t="s">
        <v>17621</v>
      </c>
      <c r="D465" s="127">
        <v>33.400199999999998</v>
      </c>
    </row>
    <row r="466" spans="1:4" ht="12.75">
      <c r="A466" s="126" t="s">
        <v>34451</v>
      </c>
      <c r="B466" s="114" t="s">
        <v>34452</v>
      </c>
      <c r="C466" s="126" t="s">
        <v>17005</v>
      </c>
      <c r="D466" s="127">
        <v>32.449800000000003</v>
      </c>
    </row>
    <row r="467" spans="1:4" ht="12.75">
      <c r="A467" s="126" t="s">
        <v>34453</v>
      </c>
      <c r="B467" s="114" t="s">
        <v>34454</v>
      </c>
      <c r="C467" s="126" t="s">
        <v>17621</v>
      </c>
      <c r="D467" s="127">
        <v>58.011499999999998</v>
      </c>
    </row>
    <row r="468" spans="1:4" ht="12.75">
      <c r="A468" s="126" t="s">
        <v>34455</v>
      </c>
      <c r="B468" s="114" t="s">
        <v>34456</v>
      </c>
      <c r="C468" s="126" t="s">
        <v>17005</v>
      </c>
      <c r="D468" s="127">
        <v>8.0267999999999997</v>
      </c>
    </row>
    <row r="469" spans="1:4" ht="12.75">
      <c r="A469" s="126" t="s">
        <v>34457</v>
      </c>
      <c r="B469" s="114" t="s">
        <v>34458</v>
      </c>
      <c r="C469" s="126" t="s">
        <v>17005</v>
      </c>
      <c r="D469" s="127">
        <v>5.8438999999999997</v>
      </c>
    </row>
    <row r="470" spans="1:4" ht="12.75">
      <c r="A470" s="126" t="s">
        <v>34459</v>
      </c>
      <c r="B470" s="114" t="s">
        <v>34460</v>
      </c>
      <c r="C470" s="126" t="s">
        <v>17005</v>
      </c>
      <c r="D470" s="127">
        <v>2986.89</v>
      </c>
    </row>
    <row r="471" spans="1:4" ht="12.75">
      <c r="A471" s="126" t="s">
        <v>34461</v>
      </c>
      <c r="B471" s="114" t="s">
        <v>34462</v>
      </c>
      <c r="C471" s="126" t="s">
        <v>17005</v>
      </c>
      <c r="D471" s="127">
        <v>501.798</v>
      </c>
    </row>
    <row r="472" spans="1:4" ht="12.75">
      <c r="A472" s="126" t="s">
        <v>34463</v>
      </c>
      <c r="B472" s="114" t="s">
        <v>34464</v>
      </c>
      <c r="C472" s="126" t="s">
        <v>17005</v>
      </c>
      <c r="D472" s="127">
        <v>33.223399999999998</v>
      </c>
    </row>
    <row r="473" spans="1:4" ht="12.75">
      <c r="A473" s="126" t="s">
        <v>34465</v>
      </c>
      <c r="B473" s="114" t="s">
        <v>34466</v>
      </c>
      <c r="C473" s="126" t="s">
        <v>17005</v>
      </c>
      <c r="D473" s="127">
        <v>378.55149999999998</v>
      </c>
    </row>
    <row r="474" spans="1:4" ht="12.75">
      <c r="A474" s="126" t="s">
        <v>34467</v>
      </c>
      <c r="B474" s="114" t="s">
        <v>34468</v>
      </c>
      <c r="C474" s="126" t="s">
        <v>606</v>
      </c>
      <c r="D474" s="127">
        <v>92.226100000000002</v>
      </c>
    </row>
    <row r="475" spans="1:4" ht="12.75">
      <c r="A475" s="126" t="s">
        <v>34469</v>
      </c>
      <c r="B475" s="114" t="s">
        <v>34470</v>
      </c>
      <c r="C475" s="126" t="s">
        <v>2092</v>
      </c>
      <c r="D475" s="127">
        <v>36.540100000000002</v>
      </c>
    </row>
    <row r="476" spans="1:4" ht="12.75">
      <c r="A476" s="126" t="s">
        <v>34471</v>
      </c>
      <c r="B476" s="114" t="s">
        <v>34472</v>
      </c>
      <c r="C476" s="126" t="s">
        <v>17005</v>
      </c>
      <c r="D476" s="127">
        <v>584.85</v>
      </c>
    </row>
    <row r="477" spans="1:4" ht="12.75">
      <c r="A477" s="126" t="s">
        <v>34473</v>
      </c>
      <c r="B477" s="114" t="s">
        <v>34474</v>
      </c>
      <c r="C477" s="126" t="s">
        <v>17005</v>
      </c>
      <c r="D477" s="127">
        <v>307.86</v>
      </c>
    </row>
    <row r="478" spans="1:4" ht="12.75">
      <c r="A478" s="126" t="s">
        <v>34475</v>
      </c>
      <c r="B478" s="114" t="s">
        <v>34476</v>
      </c>
      <c r="C478" s="126" t="s">
        <v>606</v>
      </c>
      <c r="D478" s="127">
        <v>166.89</v>
      </c>
    </row>
    <row r="479" spans="1:4" ht="25.5">
      <c r="A479" s="126" t="s">
        <v>34477</v>
      </c>
      <c r="B479" s="114" t="s">
        <v>34478</v>
      </c>
      <c r="C479" s="126" t="s">
        <v>2092</v>
      </c>
      <c r="D479" s="127">
        <v>37.443100000000001</v>
      </c>
    </row>
    <row r="480" spans="1:4" ht="12.75">
      <c r="A480" s="126" t="s">
        <v>34479</v>
      </c>
      <c r="B480" s="114" t="s">
        <v>34480</v>
      </c>
      <c r="C480" s="126" t="s">
        <v>2092</v>
      </c>
      <c r="D480" s="127">
        <v>21.370999999999999</v>
      </c>
    </row>
    <row r="481" spans="1:4" ht="12.75">
      <c r="A481" s="126" t="s">
        <v>34481</v>
      </c>
      <c r="B481" s="114" t="s">
        <v>34482</v>
      </c>
      <c r="C481" s="126" t="s">
        <v>2092</v>
      </c>
      <c r="D481" s="127">
        <v>27.74</v>
      </c>
    </row>
    <row r="482" spans="1:4" ht="12.75">
      <c r="A482" s="126" t="s">
        <v>34483</v>
      </c>
      <c r="B482" s="114" t="s">
        <v>34484</v>
      </c>
      <c r="C482" s="126" t="s">
        <v>2092</v>
      </c>
      <c r="D482" s="127">
        <v>28.7531</v>
      </c>
    </row>
    <row r="483" spans="1:4" ht="12.75">
      <c r="A483" s="126" t="s">
        <v>34485</v>
      </c>
      <c r="B483" s="114" t="s">
        <v>34486</v>
      </c>
      <c r="C483" s="126" t="s">
        <v>2092</v>
      </c>
      <c r="D483" s="127">
        <v>30.869399999999999</v>
      </c>
    </row>
    <row r="484" spans="1:4" ht="12.75">
      <c r="A484" s="126" t="s">
        <v>34487</v>
      </c>
      <c r="B484" s="114" t="s">
        <v>34488</v>
      </c>
      <c r="C484" s="126" t="s">
        <v>2092</v>
      </c>
      <c r="D484" s="127">
        <v>40.9495</v>
      </c>
    </row>
    <row r="485" spans="1:4" ht="12.75">
      <c r="A485" s="126" t="s">
        <v>34489</v>
      </c>
      <c r="B485" s="114" t="s">
        <v>34490</v>
      </c>
      <c r="C485" s="126" t="s">
        <v>2092</v>
      </c>
      <c r="D485" s="127">
        <v>61.089799999999997</v>
      </c>
    </row>
    <row r="486" spans="1:4" ht="12.75">
      <c r="A486" s="126" t="s">
        <v>34491</v>
      </c>
      <c r="B486" s="114" t="s">
        <v>34492</v>
      </c>
      <c r="C486" s="126" t="s">
        <v>2092</v>
      </c>
      <c r="D486" s="127">
        <v>81.22</v>
      </c>
    </row>
    <row r="487" spans="1:4" ht="12.75">
      <c r="A487" s="126" t="s">
        <v>34493</v>
      </c>
      <c r="B487" s="114" t="s">
        <v>34494</v>
      </c>
      <c r="C487" s="126" t="s">
        <v>2092</v>
      </c>
      <c r="D487" s="127">
        <v>40.029499999999999</v>
      </c>
    </row>
    <row r="488" spans="1:4" ht="12.75">
      <c r="A488" s="126" t="s">
        <v>34495</v>
      </c>
      <c r="B488" s="114" t="s">
        <v>34496</v>
      </c>
      <c r="C488" s="126" t="s">
        <v>2092</v>
      </c>
      <c r="D488" s="127">
        <v>50.109000000000002</v>
      </c>
    </row>
    <row r="489" spans="1:4" ht="12.75">
      <c r="A489" s="126" t="s">
        <v>34497</v>
      </c>
      <c r="B489" s="114" t="s">
        <v>34498</v>
      </c>
      <c r="C489" s="126" t="s">
        <v>2092</v>
      </c>
      <c r="D489" s="127">
        <v>60.118699999999997</v>
      </c>
    </row>
    <row r="490" spans="1:4" ht="12.75">
      <c r="A490" s="126" t="s">
        <v>34499</v>
      </c>
      <c r="B490" s="114" t="s">
        <v>34500</v>
      </c>
      <c r="C490" s="126" t="s">
        <v>2092</v>
      </c>
      <c r="D490" s="127">
        <v>70.428899999999999</v>
      </c>
    </row>
    <row r="491" spans="1:4" ht="12.75">
      <c r="A491" s="126" t="s">
        <v>34501</v>
      </c>
      <c r="B491" s="114" t="s">
        <v>34502</v>
      </c>
      <c r="C491" s="126" t="s">
        <v>2092</v>
      </c>
      <c r="D491" s="127">
        <v>33.095399999999998</v>
      </c>
    </row>
    <row r="492" spans="1:4" ht="12.75">
      <c r="A492" s="126" t="s">
        <v>34503</v>
      </c>
      <c r="B492" s="114" t="s">
        <v>34504</v>
      </c>
      <c r="C492" s="126" t="s">
        <v>2092</v>
      </c>
      <c r="D492" s="127">
        <v>41.3247</v>
      </c>
    </row>
    <row r="493" spans="1:4" ht="12.75">
      <c r="A493" s="126" t="s">
        <v>34505</v>
      </c>
      <c r="B493" s="114" t="s">
        <v>34506</v>
      </c>
      <c r="C493" s="126" t="s">
        <v>2092</v>
      </c>
      <c r="D493" s="127">
        <v>49.089100000000002</v>
      </c>
    </row>
    <row r="494" spans="1:4" ht="12.75">
      <c r="A494" s="126" t="s">
        <v>34507</v>
      </c>
      <c r="B494" s="114" t="s">
        <v>34508</v>
      </c>
      <c r="C494" s="126" t="s">
        <v>2092</v>
      </c>
      <c r="D494" s="127">
        <v>57.206699999999998</v>
      </c>
    </row>
    <row r="495" spans="1:4" ht="12.75">
      <c r="A495" s="126" t="s">
        <v>34509</v>
      </c>
      <c r="B495" s="114" t="s">
        <v>34510</v>
      </c>
      <c r="C495" s="126" t="s">
        <v>2092</v>
      </c>
      <c r="D495" s="127">
        <v>30.010400000000001</v>
      </c>
    </row>
    <row r="496" spans="1:4" ht="12.75">
      <c r="A496" s="126" t="s">
        <v>34511</v>
      </c>
      <c r="B496" s="114" t="s">
        <v>34512</v>
      </c>
      <c r="C496" s="126" t="s">
        <v>2092</v>
      </c>
      <c r="D496" s="127">
        <v>39.140700000000002</v>
      </c>
    </row>
    <row r="497" spans="1:4" ht="12.75">
      <c r="A497" s="126" t="s">
        <v>34513</v>
      </c>
      <c r="B497" s="114" t="s">
        <v>34514</v>
      </c>
      <c r="C497" s="126" t="s">
        <v>2092</v>
      </c>
      <c r="D497" s="127">
        <v>46.897300000000001</v>
      </c>
    </row>
    <row r="498" spans="1:4" ht="12.75">
      <c r="A498" s="126" t="s">
        <v>34515</v>
      </c>
      <c r="B498" s="114" t="s">
        <v>34516</v>
      </c>
      <c r="C498" s="126" t="s">
        <v>2092</v>
      </c>
      <c r="D498" s="127">
        <v>53.970799999999997</v>
      </c>
    </row>
    <row r="499" spans="1:4" ht="12.75">
      <c r="A499" s="126" t="s">
        <v>34517</v>
      </c>
      <c r="B499" s="114" t="s">
        <v>34518</v>
      </c>
      <c r="C499" s="126" t="s">
        <v>606</v>
      </c>
      <c r="D499" s="127">
        <v>62.282499999999999</v>
      </c>
    </row>
    <row r="500" spans="1:4" ht="12.75">
      <c r="A500" s="126" t="s">
        <v>34519</v>
      </c>
      <c r="B500" s="114" t="s">
        <v>34520</v>
      </c>
      <c r="C500" s="126" t="s">
        <v>17005</v>
      </c>
      <c r="D500" s="127">
        <v>354.43520000000001</v>
      </c>
    </row>
    <row r="501" spans="1:4" ht="12.75">
      <c r="A501" s="126" t="s">
        <v>34521</v>
      </c>
      <c r="B501" s="114" t="s">
        <v>34522</v>
      </c>
      <c r="C501" s="126" t="s">
        <v>17005</v>
      </c>
      <c r="D501" s="127">
        <v>359.4683</v>
      </c>
    </row>
    <row r="502" spans="1:4" ht="12.75">
      <c r="A502" s="126" t="s">
        <v>34523</v>
      </c>
      <c r="B502" s="114" t="s">
        <v>34524</v>
      </c>
      <c r="C502" s="126" t="s">
        <v>17005</v>
      </c>
      <c r="D502" s="127">
        <v>382.71300000000002</v>
      </c>
    </row>
    <row r="503" spans="1:4" ht="12.75">
      <c r="A503" s="126" t="s">
        <v>34525</v>
      </c>
      <c r="B503" s="114" t="s">
        <v>34526</v>
      </c>
      <c r="C503" s="126" t="s">
        <v>17005</v>
      </c>
      <c r="D503" s="127">
        <v>406.06450000000001</v>
      </c>
    </row>
    <row r="504" spans="1:4" ht="12.75">
      <c r="A504" s="126" t="s">
        <v>34527</v>
      </c>
      <c r="B504" s="114" t="s">
        <v>34528</v>
      </c>
      <c r="C504" s="126" t="s">
        <v>17005</v>
      </c>
      <c r="D504" s="127">
        <v>458.21910000000003</v>
      </c>
    </row>
    <row r="505" spans="1:4" ht="12.75">
      <c r="A505" s="126" t="s">
        <v>34529</v>
      </c>
      <c r="B505" s="114" t="s">
        <v>34530</v>
      </c>
      <c r="C505" s="126" t="s">
        <v>17005</v>
      </c>
      <c r="D505" s="127">
        <v>605.87</v>
      </c>
    </row>
    <row r="506" spans="1:4" ht="12.75">
      <c r="A506" s="126" t="s">
        <v>34531</v>
      </c>
      <c r="B506" s="114" t="s">
        <v>34532</v>
      </c>
      <c r="C506" s="126" t="s">
        <v>17005</v>
      </c>
      <c r="D506" s="127">
        <v>804.83090000000004</v>
      </c>
    </row>
    <row r="507" spans="1:4" ht="12.75">
      <c r="A507" s="126" t="s">
        <v>34533</v>
      </c>
      <c r="B507" s="114" t="s">
        <v>34534</v>
      </c>
      <c r="C507" s="126" t="s">
        <v>17005</v>
      </c>
      <c r="D507" s="127">
        <v>11.0624</v>
      </c>
    </row>
    <row r="508" spans="1:4" ht="12.75">
      <c r="A508" s="126" t="s">
        <v>34535</v>
      </c>
      <c r="B508" s="114" t="s">
        <v>34536</v>
      </c>
      <c r="C508" s="126" t="s">
        <v>17005</v>
      </c>
      <c r="D508" s="127">
        <v>20.680599999999998</v>
      </c>
    </row>
    <row r="509" spans="1:4" ht="12.75">
      <c r="A509" s="126" t="s">
        <v>34537</v>
      </c>
      <c r="B509" s="114" t="s">
        <v>34538</v>
      </c>
      <c r="C509" s="126" t="s">
        <v>2092</v>
      </c>
      <c r="D509" s="127">
        <v>46.547499999999999</v>
      </c>
    </row>
    <row r="510" spans="1:4" ht="12.75">
      <c r="A510" s="126" t="s">
        <v>34539</v>
      </c>
      <c r="B510" s="114" t="s">
        <v>34540</v>
      </c>
      <c r="C510" s="126" t="s">
        <v>2092</v>
      </c>
      <c r="D510" s="127">
        <v>15.711399999999999</v>
      </c>
    </row>
    <row r="511" spans="1:4" ht="12.75">
      <c r="A511" s="126" t="s">
        <v>34541</v>
      </c>
      <c r="B511" s="114" t="s">
        <v>34542</v>
      </c>
      <c r="C511" s="126" t="s">
        <v>20720</v>
      </c>
      <c r="D511" s="127" t="s">
        <v>485</v>
      </c>
    </row>
    <row r="512" spans="1:4" ht="12.75">
      <c r="A512" s="126" t="s">
        <v>34543</v>
      </c>
      <c r="B512" s="114" t="s">
        <v>34544</v>
      </c>
      <c r="C512" s="126" t="s">
        <v>33535</v>
      </c>
      <c r="D512" s="127">
        <v>12.642899999999999</v>
      </c>
    </row>
    <row r="513" spans="1:4" ht="12.75">
      <c r="A513" s="126" t="s">
        <v>34545</v>
      </c>
      <c r="B513" s="114" t="s">
        <v>34546</v>
      </c>
      <c r="C513" s="126" t="s">
        <v>17621</v>
      </c>
      <c r="D513" s="127">
        <v>33.006</v>
      </c>
    </row>
    <row r="514" spans="1:4" ht="12.75">
      <c r="A514" s="126" t="s">
        <v>34547</v>
      </c>
      <c r="B514" s="114" t="s">
        <v>34548</v>
      </c>
      <c r="C514" s="126" t="s">
        <v>17621</v>
      </c>
      <c r="D514" s="127">
        <v>12.0352</v>
      </c>
    </row>
    <row r="515" spans="1:4" ht="12.75">
      <c r="A515" s="126" t="s">
        <v>34549</v>
      </c>
      <c r="B515" s="114" t="s">
        <v>34550</v>
      </c>
      <c r="C515" s="126" t="s">
        <v>606</v>
      </c>
      <c r="D515" s="127">
        <v>177.4128</v>
      </c>
    </row>
    <row r="516" spans="1:4" ht="12.75">
      <c r="A516" s="126" t="s">
        <v>34551</v>
      </c>
      <c r="B516" s="114" t="s">
        <v>34552</v>
      </c>
      <c r="C516" s="126" t="s">
        <v>17621</v>
      </c>
      <c r="D516" s="127">
        <v>5.1188000000000002</v>
      </c>
    </row>
    <row r="517" spans="1:4" ht="12.75">
      <c r="A517" s="126" t="s">
        <v>34553</v>
      </c>
      <c r="B517" s="114" t="s">
        <v>34554</v>
      </c>
      <c r="C517" s="126" t="s">
        <v>17621</v>
      </c>
      <c r="D517" s="127">
        <v>5.1188000000000002</v>
      </c>
    </row>
    <row r="518" spans="1:4" ht="12.75">
      <c r="A518" s="126" t="s">
        <v>34555</v>
      </c>
      <c r="B518" s="114" t="s">
        <v>34556</v>
      </c>
      <c r="C518" s="126" t="s">
        <v>17621</v>
      </c>
      <c r="D518" s="127">
        <v>5.1188000000000002</v>
      </c>
    </row>
    <row r="519" spans="1:4" ht="12.75">
      <c r="A519" s="126" t="s">
        <v>34557</v>
      </c>
      <c r="B519" s="114" t="s">
        <v>34558</v>
      </c>
      <c r="C519" s="126" t="s">
        <v>17621</v>
      </c>
      <c r="D519" s="127">
        <v>5.1188000000000002</v>
      </c>
    </row>
    <row r="520" spans="1:4" ht="12.75">
      <c r="A520" s="126" t="s">
        <v>34559</v>
      </c>
      <c r="B520" s="114" t="s">
        <v>34560</v>
      </c>
      <c r="C520" s="126" t="s">
        <v>17621</v>
      </c>
      <c r="D520" s="127">
        <v>5.1189</v>
      </c>
    </row>
    <row r="521" spans="1:4" ht="12.75">
      <c r="A521" s="126" t="s">
        <v>34561</v>
      </c>
      <c r="B521" s="114" t="s">
        <v>34562</v>
      </c>
      <c r="C521" s="126" t="s">
        <v>606</v>
      </c>
      <c r="D521" s="127">
        <v>59.270099999999999</v>
      </c>
    </row>
    <row r="522" spans="1:4" ht="12.75">
      <c r="A522" s="126" t="s">
        <v>34563</v>
      </c>
      <c r="B522" s="114" t="s">
        <v>34564</v>
      </c>
      <c r="C522" s="126" t="s">
        <v>606</v>
      </c>
      <c r="D522" s="127">
        <v>12.668799999999999</v>
      </c>
    </row>
    <row r="523" spans="1:4" ht="12.75">
      <c r="A523" s="126" t="s">
        <v>34565</v>
      </c>
      <c r="B523" s="114" t="s">
        <v>34566</v>
      </c>
      <c r="C523" s="126" t="s">
        <v>606</v>
      </c>
      <c r="D523" s="127">
        <v>127.21129999999999</v>
      </c>
    </row>
    <row r="524" spans="1:4" ht="12.75">
      <c r="A524" s="126" t="s">
        <v>34567</v>
      </c>
      <c r="B524" s="114" t="s">
        <v>34568</v>
      </c>
      <c r="C524" s="126" t="s">
        <v>606</v>
      </c>
      <c r="D524" s="127">
        <v>146.4666</v>
      </c>
    </row>
    <row r="525" spans="1:4" ht="12.75">
      <c r="A525" s="126" t="s">
        <v>34569</v>
      </c>
      <c r="B525" s="114" t="s">
        <v>34570</v>
      </c>
      <c r="C525" s="126" t="s">
        <v>606</v>
      </c>
      <c r="D525" s="127">
        <v>238.85069999999999</v>
      </c>
    </row>
    <row r="526" spans="1:4" ht="12.75">
      <c r="A526" s="126" t="s">
        <v>34571</v>
      </c>
      <c r="B526" s="114" t="s">
        <v>34572</v>
      </c>
      <c r="C526" s="126" t="s">
        <v>606</v>
      </c>
      <c r="D526" s="127">
        <v>527.66650000000004</v>
      </c>
    </row>
    <row r="527" spans="1:4" ht="12.75">
      <c r="A527" s="126" t="s">
        <v>34573</v>
      </c>
      <c r="B527" s="114" t="s">
        <v>34574</v>
      </c>
      <c r="C527" s="126" t="s">
        <v>17005</v>
      </c>
      <c r="D527" s="127">
        <v>25.519600000000001</v>
      </c>
    </row>
    <row r="528" spans="1:4" ht="12.75">
      <c r="A528" s="126" t="s">
        <v>34575</v>
      </c>
      <c r="B528" s="114" t="s">
        <v>34576</v>
      </c>
      <c r="C528" s="126" t="s">
        <v>17005</v>
      </c>
      <c r="D528" s="127">
        <v>67.5</v>
      </c>
    </row>
    <row r="529" spans="1:4" ht="12.75">
      <c r="A529" s="126" t="s">
        <v>34577</v>
      </c>
      <c r="B529" s="114" t="s">
        <v>34578</v>
      </c>
      <c r="C529" s="126" t="s">
        <v>17005</v>
      </c>
      <c r="D529" s="127">
        <v>253.2928</v>
      </c>
    </row>
    <row r="530" spans="1:4" ht="12.75">
      <c r="A530" s="126" t="s">
        <v>34579</v>
      </c>
      <c r="B530" s="114" t="s">
        <v>34580</v>
      </c>
      <c r="C530" s="126" t="s">
        <v>17005</v>
      </c>
      <c r="D530" s="127">
        <v>3344.7773999999999</v>
      </c>
    </row>
    <row r="531" spans="1:4" ht="12.75">
      <c r="A531" s="126" t="s">
        <v>34581</v>
      </c>
      <c r="B531" s="114" t="s">
        <v>34582</v>
      </c>
      <c r="C531" s="126" t="s">
        <v>17005</v>
      </c>
      <c r="D531" s="127">
        <v>7722.9656999999997</v>
      </c>
    </row>
    <row r="532" spans="1:4" ht="12.75">
      <c r="A532" s="126" t="s">
        <v>34583</v>
      </c>
      <c r="B532" s="114" t="s">
        <v>34584</v>
      </c>
      <c r="C532" s="126" t="s">
        <v>17005</v>
      </c>
      <c r="D532" s="127">
        <v>9277.9552999999996</v>
      </c>
    </row>
    <row r="533" spans="1:4" ht="12.75">
      <c r="A533" s="126" t="s">
        <v>34585</v>
      </c>
      <c r="B533" s="114" t="s">
        <v>34586</v>
      </c>
      <c r="C533" s="126" t="s">
        <v>17005</v>
      </c>
      <c r="D533" s="127">
        <v>14105.7521</v>
      </c>
    </row>
    <row r="534" spans="1:4" ht="12.75">
      <c r="A534" s="126" t="s">
        <v>34587</v>
      </c>
      <c r="B534" s="114" t="s">
        <v>34588</v>
      </c>
      <c r="C534" s="126" t="s">
        <v>17005</v>
      </c>
      <c r="D534" s="127">
        <v>9123.5056999999997</v>
      </c>
    </row>
    <row r="535" spans="1:4" ht="12.75">
      <c r="A535" s="126" t="s">
        <v>34589</v>
      </c>
      <c r="B535" s="114" t="s">
        <v>34590</v>
      </c>
      <c r="C535" s="126" t="s">
        <v>17005</v>
      </c>
      <c r="D535" s="127">
        <v>33.742600000000003</v>
      </c>
    </row>
    <row r="536" spans="1:4" ht="12.75">
      <c r="A536" s="126" t="s">
        <v>34591</v>
      </c>
      <c r="B536" s="114" t="s">
        <v>34592</v>
      </c>
      <c r="C536" s="126" t="s">
        <v>17005</v>
      </c>
      <c r="D536" s="127">
        <v>2590.2909</v>
      </c>
    </row>
    <row r="537" spans="1:4" ht="12.75">
      <c r="A537" s="126" t="s">
        <v>34593</v>
      </c>
      <c r="B537" s="114" t="s">
        <v>34594</v>
      </c>
      <c r="C537" s="126" t="s">
        <v>17005</v>
      </c>
      <c r="D537" s="127">
        <v>814.34550000000002</v>
      </c>
    </row>
    <row r="538" spans="1:4" ht="12.75">
      <c r="A538" s="126" t="s">
        <v>34595</v>
      </c>
      <c r="B538" s="114" t="s">
        <v>34596</v>
      </c>
      <c r="C538" s="126" t="s">
        <v>17005</v>
      </c>
      <c r="D538" s="127">
        <v>367.66210000000001</v>
      </c>
    </row>
    <row r="539" spans="1:4" ht="12.75">
      <c r="A539" s="126" t="s">
        <v>34597</v>
      </c>
      <c r="B539" s="114" t="s">
        <v>34598</v>
      </c>
      <c r="C539" s="126" t="s">
        <v>17005</v>
      </c>
      <c r="D539" s="127">
        <v>1328.9706000000001</v>
      </c>
    </row>
    <row r="540" spans="1:4" ht="12.75">
      <c r="A540" s="126" t="s">
        <v>34599</v>
      </c>
      <c r="B540" s="114" t="s">
        <v>34600</v>
      </c>
      <c r="C540" s="126" t="s">
        <v>606</v>
      </c>
      <c r="D540" s="127">
        <v>8.2727000000000004</v>
      </c>
    </row>
    <row r="541" spans="1:4" ht="12.75">
      <c r="A541" s="126" t="s">
        <v>34601</v>
      </c>
      <c r="B541" s="114" t="s">
        <v>34602</v>
      </c>
      <c r="C541" s="126" t="s">
        <v>606</v>
      </c>
      <c r="D541" s="127">
        <v>12.9506</v>
      </c>
    </row>
    <row r="542" spans="1:4" ht="12.75">
      <c r="A542" s="126" t="s">
        <v>34603</v>
      </c>
      <c r="B542" s="114" t="s">
        <v>34604</v>
      </c>
      <c r="C542" s="126" t="s">
        <v>606</v>
      </c>
      <c r="D542" s="127">
        <v>28.234400000000001</v>
      </c>
    </row>
    <row r="543" spans="1:4" ht="12.75">
      <c r="A543" s="126" t="s">
        <v>34605</v>
      </c>
      <c r="B543" s="114" t="s">
        <v>34606</v>
      </c>
      <c r="C543" s="126" t="s">
        <v>606</v>
      </c>
      <c r="D543" s="127">
        <v>42.511800000000001</v>
      </c>
    </row>
    <row r="544" spans="1:4" ht="12.75">
      <c r="A544" s="126" t="s">
        <v>34607</v>
      </c>
      <c r="B544" s="114" t="s">
        <v>34608</v>
      </c>
      <c r="C544" s="126" t="s">
        <v>606</v>
      </c>
      <c r="D544" s="127">
        <v>16.476800000000001</v>
      </c>
    </row>
    <row r="545" spans="1:4" ht="12.75">
      <c r="A545" s="126" t="s">
        <v>34609</v>
      </c>
      <c r="B545" s="114" t="s">
        <v>34610</v>
      </c>
      <c r="C545" s="126" t="s">
        <v>606</v>
      </c>
      <c r="D545" s="127">
        <v>23.004200000000001</v>
      </c>
    </row>
    <row r="546" spans="1:4" ht="12.75">
      <c r="A546" s="126" t="s">
        <v>34611</v>
      </c>
      <c r="B546" s="114" t="s">
        <v>34612</v>
      </c>
      <c r="C546" s="126" t="s">
        <v>606</v>
      </c>
      <c r="D546" s="127">
        <v>75.507300000000001</v>
      </c>
    </row>
    <row r="547" spans="1:4" ht="12.75">
      <c r="A547" s="126" t="s">
        <v>34613</v>
      </c>
      <c r="B547" s="114" t="s">
        <v>34614</v>
      </c>
      <c r="C547" s="126" t="s">
        <v>606</v>
      </c>
      <c r="D547" s="127">
        <v>82.895499999999998</v>
      </c>
    </row>
    <row r="548" spans="1:4" ht="12.75">
      <c r="A548" s="126" t="s">
        <v>34615</v>
      </c>
      <c r="B548" s="114" t="s">
        <v>34616</v>
      </c>
      <c r="C548" s="126" t="s">
        <v>606</v>
      </c>
      <c r="D548" s="127">
        <v>146.10589999999999</v>
      </c>
    </row>
    <row r="549" spans="1:4" ht="12.75">
      <c r="A549" s="126" t="s">
        <v>34617</v>
      </c>
      <c r="B549" s="114" t="s">
        <v>34618</v>
      </c>
      <c r="C549" s="126" t="s">
        <v>17005</v>
      </c>
      <c r="D549" s="127">
        <v>508.5763</v>
      </c>
    </row>
    <row r="550" spans="1:4" ht="12.75">
      <c r="A550" s="126" t="s">
        <v>34619</v>
      </c>
      <c r="B550" s="114" t="s">
        <v>34620</v>
      </c>
      <c r="C550" s="126" t="s">
        <v>2092</v>
      </c>
      <c r="D550" s="127">
        <v>5.5609999999999999</v>
      </c>
    </row>
    <row r="551" spans="1:4" ht="12.75">
      <c r="A551" s="126" t="s">
        <v>34621</v>
      </c>
      <c r="B551" s="114" t="s">
        <v>34622</v>
      </c>
      <c r="C551" s="126" t="s">
        <v>17005</v>
      </c>
      <c r="D551" s="127">
        <v>797.15740000000005</v>
      </c>
    </row>
    <row r="552" spans="1:4" ht="12.75">
      <c r="A552" s="126" t="s">
        <v>34623</v>
      </c>
      <c r="B552" s="114" t="s">
        <v>34624</v>
      </c>
      <c r="C552" s="126" t="s">
        <v>17005</v>
      </c>
      <c r="D552" s="127">
        <v>1384.0014000000001</v>
      </c>
    </row>
    <row r="553" spans="1:4" ht="12.75">
      <c r="A553" s="126" t="s">
        <v>34625</v>
      </c>
      <c r="B553" s="114" t="s">
        <v>34626</v>
      </c>
      <c r="C553" s="126" t="s">
        <v>17005</v>
      </c>
      <c r="D553" s="127">
        <v>285.64449999999999</v>
      </c>
    </row>
    <row r="554" spans="1:4" ht="12.75">
      <c r="A554" s="126" t="s">
        <v>34627</v>
      </c>
      <c r="B554" s="114" t="s">
        <v>34628</v>
      </c>
      <c r="C554" s="126" t="s">
        <v>17005</v>
      </c>
      <c r="D554" s="127">
        <v>1721.2847999999999</v>
      </c>
    </row>
    <row r="555" spans="1:4" ht="12.75">
      <c r="A555" s="126" t="s">
        <v>34629</v>
      </c>
      <c r="B555" s="114" t="s">
        <v>34630</v>
      </c>
      <c r="C555" s="126" t="s">
        <v>17005</v>
      </c>
      <c r="D555" s="127">
        <v>16.793099999999999</v>
      </c>
    </row>
    <row r="556" spans="1:4" ht="12.75">
      <c r="A556" s="126" t="s">
        <v>34631</v>
      </c>
      <c r="B556" s="114" t="s">
        <v>34632</v>
      </c>
      <c r="C556" s="126" t="s">
        <v>2092</v>
      </c>
      <c r="D556" s="127">
        <v>42.603200000000001</v>
      </c>
    </row>
    <row r="557" spans="1:4" ht="12.75">
      <c r="A557" s="126" t="s">
        <v>34633</v>
      </c>
      <c r="B557" s="114" t="s">
        <v>34634</v>
      </c>
      <c r="C557" s="126" t="s">
        <v>17005</v>
      </c>
      <c r="D557" s="127">
        <v>7386.8103000000001</v>
      </c>
    </row>
    <row r="558" spans="1:4" ht="12.75">
      <c r="A558" s="126" t="s">
        <v>34635</v>
      </c>
      <c r="B558" s="114" t="s">
        <v>34636</v>
      </c>
      <c r="C558" s="126" t="s">
        <v>17621</v>
      </c>
      <c r="D558" s="127">
        <v>54.823999999999998</v>
      </c>
    </row>
    <row r="559" spans="1:4" ht="12.75">
      <c r="A559" s="126" t="s">
        <v>34637</v>
      </c>
      <c r="B559" s="114" t="s">
        <v>34638</v>
      </c>
      <c r="C559" s="126" t="s">
        <v>606</v>
      </c>
      <c r="D559" s="127">
        <v>206.8056</v>
      </c>
    </row>
    <row r="560" spans="1:4" ht="12.75">
      <c r="A560" s="126" t="s">
        <v>34639</v>
      </c>
      <c r="B560" s="114" t="s">
        <v>34640</v>
      </c>
      <c r="C560" s="126" t="s">
        <v>17005</v>
      </c>
      <c r="D560" s="127">
        <v>4541.6930000000002</v>
      </c>
    </row>
    <row r="561" spans="1:4" ht="12.75">
      <c r="A561" s="126" t="s">
        <v>34641</v>
      </c>
      <c r="B561" s="114" t="s">
        <v>34642</v>
      </c>
      <c r="C561" s="126" t="s">
        <v>17005</v>
      </c>
      <c r="D561" s="127">
        <v>2603.9173999999998</v>
      </c>
    </row>
    <row r="562" spans="1:4" ht="12.75">
      <c r="A562" s="126" t="s">
        <v>34643</v>
      </c>
      <c r="B562" s="114" t="s">
        <v>34644</v>
      </c>
      <c r="C562" s="126" t="s">
        <v>17005</v>
      </c>
      <c r="D562" s="127">
        <v>560.03499999999997</v>
      </c>
    </row>
    <row r="563" spans="1:4" ht="12.75">
      <c r="A563" s="126" t="s">
        <v>34645</v>
      </c>
      <c r="B563" s="114" t="s">
        <v>34646</v>
      </c>
      <c r="C563" s="126" t="s">
        <v>17005</v>
      </c>
      <c r="D563" s="127">
        <v>1443.961</v>
      </c>
    </row>
    <row r="564" spans="1:4" ht="12.75">
      <c r="A564" s="126" t="s">
        <v>34647</v>
      </c>
      <c r="B564" s="114" t="s">
        <v>34648</v>
      </c>
      <c r="C564" s="126" t="s">
        <v>606</v>
      </c>
      <c r="D564" s="127">
        <v>147.03389999999999</v>
      </c>
    </row>
    <row r="565" spans="1:4" ht="25.5">
      <c r="A565" s="126" t="s">
        <v>34649</v>
      </c>
      <c r="B565" s="114" t="s">
        <v>34650</v>
      </c>
      <c r="C565" s="126" t="s">
        <v>17005</v>
      </c>
      <c r="D565" s="127">
        <v>1195.4706000000001</v>
      </c>
    </row>
    <row r="566" spans="1:4" ht="12.75">
      <c r="A566" s="126" t="s">
        <v>34651</v>
      </c>
      <c r="B566" s="114" t="s">
        <v>34652</v>
      </c>
      <c r="C566" s="126" t="s">
        <v>17005</v>
      </c>
      <c r="D566" s="127">
        <v>11367.347</v>
      </c>
    </row>
    <row r="567" spans="1:4" ht="12.75">
      <c r="A567" s="126" t="s">
        <v>34653</v>
      </c>
      <c r="B567" s="114" t="s">
        <v>34654</v>
      </c>
      <c r="C567" s="126" t="s">
        <v>17005</v>
      </c>
      <c r="D567" s="127">
        <v>10841.304700000001</v>
      </c>
    </row>
    <row r="568" spans="1:4" ht="12.75">
      <c r="A568" s="126" t="s">
        <v>34655</v>
      </c>
      <c r="B568" s="114" t="s">
        <v>34656</v>
      </c>
      <c r="C568" s="126" t="s">
        <v>17005</v>
      </c>
      <c r="D568" s="127">
        <v>6.3623000000000003</v>
      </c>
    </row>
    <row r="569" spans="1:4" ht="12.75">
      <c r="A569" s="126" t="s">
        <v>34657</v>
      </c>
      <c r="B569" s="114" t="s">
        <v>34658</v>
      </c>
      <c r="C569" s="126" t="s">
        <v>17005</v>
      </c>
      <c r="D569" s="127">
        <v>390</v>
      </c>
    </row>
    <row r="570" spans="1:4" ht="12.75">
      <c r="A570" s="126" t="s">
        <v>34659</v>
      </c>
      <c r="B570" s="114" t="s">
        <v>34660</v>
      </c>
      <c r="C570" s="126" t="s">
        <v>17005</v>
      </c>
      <c r="D570" s="127">
        <v>39.455599999999997</v>
      </c>
    </row>
    <row r="571" spans="1:4" ht="12.75">
      <c r="A571" s="126" t="s">
        <v>34661</v>
      </c>
      <c r="B571" s="114" t="s">
        <v>34662</v>
      </c>
      <c r="C571" s="126" t="s">
        <v>17005</v>
      </c>
      <c r="D571" s="127">
        <v>4240.1857</v>
      </c>
    </row>
    <row r="572" spans="1:4" ht="12.75">
      <c r="A572" s="126" t="s">
        <v>34663</v>
      </c>
      <c r="B572" s="114" t="s">
        <v>34664</v>
      </c>
      <c r="C572" s="126" t="s">
        <v>17621</v>
      </c>
      <c r="D572" s="127">
        <v>0.13619999999999999</v>
      </c>
    </row>
    <row r="573" spans="1:4" ht="12.75">
      <c r="A573" s="126" t="s">
        <v>34665</v>
      </c>
      <c r="B573" s="114" t="s">
        <v>34666</v>
      </c>
      <c r="C573" s="126" t="s">
        <v>17621</v>
      </c>
      <c r="D573" s="127">
        <v>3.5192000000000001</v>
      </c>
    </row>
    <row r="574" spans="1:4" ht="12.75">
      <c r="A574" s="126" t="s">
        <v>34667</v>
      </c>
      <c r="B574" s="114" t="s">
        <v>34668</v>
      </c>
      <c r="C574" s="126" t="s">
        <v>606</v>
      </c>
      <c r="D574" s="127">
        <v>111.2037</v>
      </c>
    </row>
    <row r="575" spans="1:4" ht="12.75">
      <c r="A575" s="126" t="s">
        <v>34669</v>
      </c>
      <c r="B575" s="114" t="s">
        <v>34670</v>
      </c>
      <c r="C575" s="126" t="s">
        <v>17005</v>
      </c>
      <c r="D575" s="127">
        <v>30442.2896</v>
      </c>
    </row>
    <row r="576" spans="1:4" ht="12.75">
      <c r="A576" s="126" t="s">
        <v>34671</v>
      </c>
      <c r="B576" s="114" t="s">
        <v>34672</v>
      </c>
      <c r="C576" s="126" t="s">
        <v>17005</v>
      </c>
      <c r="D576" s="127">
        <v>49187.505299999997</v>
      </c>
    </row>
    <row r="577" spans="1:4" ht="12.75">
      <c r="A577" s="126" t="s">
        <v>34673</v>
      </c>
      <c r="B577" s="114" t="s">
        <v>34674</v>
      </c>
      <c r="C577" s="126" t="s">
        <v>17005</v>
      </c>
      <c r="D577" s="127">
        <v>58411.8995</v>
      </c>
    </row>
    <row r="578" spans="1:4" ht="12.75">
      <c r="A578" s="126" t="s">
        <v>34675</v>
      </c>
      <c r="B578" s="114" t="s">
        <v>34676</v>
      </c>
      <c r="C578" s="126" t="s">
        <v>17005</v>
      </c>
      <c r="D578" s="127">
        <v>85523.57</v>
      </c>
    </row>
    <row r="579" spans="1:4" ht="12.75">
      <c r="A579" s="126" t="s">
        <v>34677</v>
      </c>
      <c r="B579" s="114" t="s">
        <v>34678</v>
      </c>
      <c r="C579" s="126" t="s">
        <v>17005</v>
      </c>
      <c r="D579" s="127">
        <v>94362.844599999997</v>
      </c>
    </row>
    <row r="580" spans="1:4" ht="12.75">
      <c r="A580" s="126" t="s">
        <v>34679</v>
      </c>
      <c r="B580" s="114" t="s">
        <v>34680</v>
      </c>
      <c r="C580" s="126" t="s">
        <v>17005</v>
      </c>
      <c r="D580" s="127">
        <v>112346.8285</v>
      </c>
    </row>
    <row r="581" spans="1:4" ht="12.75">
      <c r="A581" s="126" t="s">
        <v>34681</v>
      </c>
      <c r="B581" s="114" t="s">
        <v>34682</v>
      </c>
      <c r="C581" s="126" t="s">
        <v>17005</v>
      </c>
      <c r="D581" s="127">
        <v>139338.15839999999</v>
      </c>
    </row>
    <row r="582" spans="1:4" ht="12.75">
      <c r="A582" s="126" t="s">
        <v>34683</v>
      </c>
      <c r="B582" s="114" t="s">
        <v>34684</v>
      </c>
      <c r="C582" s="126" t="s">
        <v>17005</v>
      </c>
      <c r="D582" s="127">
        <v>17963.446800000002</v>
      </c>
    </row>
    <row r="583" spans="1:4" ht="12.75">
      <c r="A583" s="126" t="s">
        <v>34685</v>
      </c>
      <c r="B583" s="114" t="s">
        <v>34686</v>
      </c>
      <c r="C583" s="126" t="s">
        <v>17005</v>
      </c>
      <c r="D583" s="127">
        <v>29021.6574</v>
      </c>
    </row>
    <row r="584" spans="1:4" ht="12.75">
      <c r="A584" s="126" t="s">
        <v>34687</v>
      </c>
      <c r="B584" s="114" t="s">
        <v>34688</v>
      </c>
      <c r="C584" s="126" t="s">
        <v>17005</v>
      </c>
      <c r="D584" s="127">
        <v>34463.606299999999</v>
      </c>
    </row>
    <row r="585" spans="1:4" ht="12.75">
      <c r="A585" s="126" t="s">
        <v>34689</v>
      </c>
      <c r="B585" s="114" t="s">
        <v>34690</v>
      </c>
      <c r="C585" s="126" t="s">
        <v>17005</v>
      </c>
      <c r="D585" s="127">
        <v>50468.5599</v>
      </c>
    </row>
    <row r="586" spans="1:4" ht="12.75">
      <c r="A586" s="126" t="s">
        <v>34691</v>
      </c>
      <c r="B586" s="114" t="s">
        <v>34692</v>
      </c>
      <c r="C586" s="126" t="s">
        <v>17005</v>
      </c>
      <c r="D586" s="127">
        <v>55682.186600000001</v>
      </c>
    </row>
    <row r="587" spans="1:4" ht="12.75">
      <c r="A587" s="126" t="s">
        <v>34693</v>
      </c>
      <c r="B587" s="114" t="s">
        <v>34694</v>
      </c>
      <c r="C587" s="126" t="s">
        <v>17005</v>
      </c>
      <c r="D587" s="127">
        <v>66292.613299999997</v>
      </c>
    </row>
    <row r="588" spans="1:4" ht="12.75">
      <c r="A588" s="126" t="s">
        <v>34695</v>
      </c>
      <c r="B588" s="114" t="s">
        <v>34696</v>
      </c>
      <c r="C588" s="126" t="s">
        <v>17005</v>
      </c>
      <c r="D588" s="127">
        <v>82244.268400000001</v>
      </c>
    </row>
    <row r="589" spans="1:4" ht="12.75">
      <c r="A589" s="126" t="s">
        <v>34697</v>
      </c>
      <c r="B589" s="114" t="s">
        <v>34698</v>
      </c>
      <c r="C589" s="126" t="s">
        <v>17005</v>
      </c>
      <c r="D589" s="127">
        <v>10.4194</v>
      </c>
    </row>
    <row r="590" spans="1:4" ht="12.75">
      <c r="A590" s="126" t="s">
        <v>34699</v>
      </c>
      <c r="B590" s="114" t="s">
        <v>34700</v>
      </c>
      <c r="C590" s="126" t="s">
        <v>17005</v>
      </c>
      <c r="D590" s="127">
        <v>4972.1005999999998</v>
      </c>
    </row>
    <row r="591" spans="1:4" ht="12.75">
      <c r="A591" s="126" t="s">
        <v>34701</v>
      </c>
      <c r="B591" s="114" t="s">
        <v>34702</v>
      </c>
      <c r="C591" s="126" t="s">
        <v>17621</v>
      </c>
      <c r="D591" s="127">
        <v>10.038399999999999</v>
      </c>
    </row>
    <row r="592" spans="1:4" ht="12.75">
      <c r="A592" s="126" t="s">
        <v>34703</v>
      </c>
      <c r="B592" s="114" t="s">
        <v>34704</v>
      </c>
      <c r="C592" s="126" t="s">
        <v>20720</v>
      </c>
      <c r="D592" s="127">
        <v>14.8109</v>
      </c>
    </row>
    <row r="593" spans="1:4" ht="12.75">
      <c r="A593" s="126" t="s">
        <v>34705</v>
      </c>
      <c r="B593" s="114" t="s">
        <v>34706</v>
      </c>
      <c r="C593" s="126" t="s">
        <v>17621</v>
      </c>
      <c r="D593" s="127">
        <v>87.367400000000004</v>
      </c>
    </row>
    <row r="594" spans="1:4" ht="12.75">
      <c r="A594" s="126" t="s">
        <v>34707</v>
      </c>
      <c r="B594" s="114" t="s">
        <v>34708</v>
      </c>
      <c r="C594" s="126" t="s">
        <v>606</v>
      </c>
      <c r="D594" s="127">
        <v>3.0065</v>
      </c>
    </row>
    <row r="595" spans="1:4" ht="12.75">
      <c r="A595" s="126" t="s">
        <v>34709</v>
      </c>
      <c r="B595" s="114" t="s">
        <v>34710</v>
      </c>
      <c r="C595" s="126" t="s">
        <v>2092</v>
      </c>
      <c r="D595" s="127">
        <v>44.0687</v>
      </c>
    </row>
    <row r="596" spans="1:4" ht="12.75">
      <c r="A596" s="126" t="s">
        <v>34711</v>
      </c>
      <c r="B596" s="114" t="s">
        <v>34712</v>
      </c>
      <c r="C596" s="126" t="s">
        <v>606</v>
      </c>
      <c r="D596" s="127">
        <v>36.571399999999997</v>
      </c>
    </row>
    <row r="597" spans="1:4" ht="12.75">
      <c r="A597" s="126" t="s">
        <v>34713</v>
      </c>
      <c r="B597" s="114" t="s">
        <v>34714</v>
      </c>
      <c r="C597" s="126" t="s">
        <v>606</v>
      </c>
      <c r="D597" s="127">
        <v>24.4968</v>
      </c>
    </row>
    <row r="598" spans="1:4" ht="12.75">
      <c r="A598" s="126" t="s">
        <v>34715</v>
      </c>
      <c r="B598" s="114" t="s">
        <v>34716</v>
      </c>
      <c r="C598" s="126" t="s">
        <v>17005</v>
      </c>
      <c r="D598" s="127">
        <v>487.24470000000002</v>
      </c>
    </row>
    <row r="599" spans="1:4" ht="12.75">
      <c r="A599" s="126" t="s">
        <v>34717</v>
      </c>
      <c r="B599" s="114" t="s">
        <v>34718</v>
      </c>
      <c r="C599" s="126" t="s">
        <v>17005</v>
      </c>
      <c r="D599" s="127">
        <v>3.2759</v>
      </c>
    </row>
    <row r="600" spans="1:4" ht="12.75">
      <c r="A600" s="126" t="s">
        <v>34719</v>
      </c>
      <c r="B600" s="114" t="s">
        <v>34720</v>
      </c>
      <c r="C600" s="126" t="s">
        <v>17005</v>
      </c>
      <c r="D600" s="127">
        <v>15.1693</v>
      </c>
    </row>
    <row r="601" spans="1:4" ht="12.75">
      <c r="A601" s="126" t="s">
        <v>34721</v>
      </c>
      <c r="B601" s="114" t="s">
        <v>34722</v>
      </c>
      <c r="C601" s="126" t="s">
        <v>17005</v>
      </c>
      <c r="D601" s="127">
        <v>872.41930000000002</v>
      </c>
    </row>
    <row r="602" spans="1:4" ht="12.75">
      <c r="A602" s="126" t="s">
        <v>34723</v>
      </c>
      <c r="B602" s="114" t="s">
        <v>34724</v>
      </c>
      <c r="C602" s="126" t="s">
        <v>17005</v>
      </c>
      <c r="D602" s="127">
        <v>143.977</v>
      </c>
    </row>
    <row r="603" spans="1:4" ht="12.75">
      <c r="A603" s="126" t="s">
        <v>34725</v>
      </c>
      <c r="B603" s="114" t="s">
        <v>34726</v>
      </c>
      <c r="C603" s="126" t="s">
        <v>17621</v>
      </c>
      <c r="D603" s="127">
        <v>93.523799999999994</v>
      </c>
    </row>
    <row r="604" spans="1:4" ht="12.75">
      <c r="A604" s="126" t="s">
        <v>34727</v>
      </c>
      <c r="B604" s="114" t="s">
        <v>34728</v>
      </c>
      <c r="C604" s="126" t="s">
        <v>17005</v>
      </c>
      <c r="D604" s="127">
        <v>2248.2509</v>
      </c>
    </row>
    <row r="605" spans="1:4" ht="12.75">
      <c r="A605" s="126" t="s">
        <v>34729</v>
      </c>
      <c r="B605" s="114" t="s">
        <v>34730</v>
      </c>
      <c r="C605" s="126" t="s">
        <v>17005</v>
      </c>
      <c r="D605" s="127">
        <v>18.044699999999999</v>
      </c>
    </row>
    <row r="606" spans="1:4" ht="12.75">
      <c r="A606" s="126" t="s">
        <v>34731</v>
      </c>
      <c r="B606" s="114" t="s">
        <v>34732</v>
      </c>
      <c r="C606" s="126" t="s">
        <v>17005</v>
      </c>
      <c r="D606" s="127">
        <v>9921.9634999999998</v>
      </c>
    </row>
    <row r="607" spans="1:4" ht="12.75">
      <c r="A607" s="126" t="s">
        <v>34733</v>
      </c>
      <c r="B607" s="114" t="s">
        <v>34734</v>
      </c>
      <c r="C607" s="126" t="s">
        <v>606</v>
      </c>
      <c r="D607" s="127">
        <v>784.26499999999999</v>
      </c>
    </row>
    <row r="608" spans="1:4" ht="12.75">
      <c r="A608" s="126" t="s">
        <v>34735</v>
      </c>
      <c r="B608" s="114" t="s">
        <v>34736</v>
      </c>
      <c r="C608" s="126" t="s">
        <v>17005</v>
      </c>
      <c r="D608" s="127">
        <v>2.4238</v>
      </c>
    </row>
    <row r="609" spans="1:4" ht="12.75">
      <c r="A609" s="126" t="s">
        <v>34737</v>
      </c>
      <c r="B609" s="114" t="s">
        <v>34738</v>
      </c>
      <c r="C609" s="126" t="s">
        <v>17005</v>
      </c>
      <c r="D609" s="127">
        <v>3.9376000000000002</v>
      </c>
    </row>
    <row r="610" spans="1:4" ht="12.75">
      <c r="A610" s="126" t="s">
        <v>34739</v>
      </c>
      <c r="B610" s="114" t="s">
        <v>34740</v>
      </c>
      <c r="C610" s="126" t="s">
        <v>606</v>
      </c>
      <c r="D610" s="127">
        <v>10.5861</v>
      </c>
    </row>
    <row r="611" spans="1:4" ht="12.75">
      <c r="A611" s="126" t="s">
        <v>34741</v>
      </c>
      <c r="B611" s="114" t="s">
        <v>34742</v>
      </c>
      <c r="C611" s="126" t="s">
        <v>606</v>
      </c>
      <c r="D611" s="127">
        <v>4.3364000000000003</v>
      </c>
    </row>
    <row r="612" spans="1:4" ht="12.75">
      <c r="A612" s="126" t="s">
        <v>34743</v>
      </c>
      <c r="B612" s="114" t="s">
        <v>34744</v>
      </c>
      <c r="C612" s="126" t="s">
        <v>606</v>
      </c>
      <c r="D612" s="127">
        <v>36.336599999999997</v>
      </c>
    </row>
    <row r="613" spans="1:4" ht="12.75">
      <c r="A613" s="126" t="s">
        <v>34745</v>
      </c>
      <c r="B613" s="114" t="s">
        <v>34746</v>
      </c>
      <c r="C613" s="126" t="s">
        <v>17005</v>
      </c>
      <c r="D613" s="127">
        <v>425.25299999999999</v>
      </c>
    </row>
    <row r="614" spans="1:4" ht="12.75">
      <c r="A614" s="126" t="s">
        <v>34747</v>
      </c>
      <c r="B614" s="114" t="s">
        <v>34748</v>
      </c>
      <c r="C614" s="126" t="s">
        <v>17621</v>
      </c>
      <c r="D614" s="127">
        <v>38.473399999999998</v>
      </c>
    </row>
    <row r="615" spans="1:4" ht="25.5">
      <c r="A615" s="126" t="s">
        <v>34749</v>
      </c>
      <c r="B615" s="114" t="s">
        <v>34750</v>
      </c>
      <c r="C615" s="126" t="s">
        <v>2092</v>
      </c>
      <c r="D615" s="127">
        <v>187.57</v>
      </c>
    </row>
    <row r="616" spans="1:4" ht="12.75">
      <c r="A616" s="126" t="s">
        <v>34751</v>
      </c>
      <c r="B616" s="114" t="s">
        <v>34752</v>
      </c>
      <c r="C616" s="126" t="s">
        <v>606</v>
      </c>
      <c r="D616" s="127">
        <v>5.0842000000000001</v>
      </c>
    </row>
    <row r="617" spans="1:4" ht="12.75">
      <c r="A617" s="126" t="s">
        <v>34753</v>
      </c>
      <c r="B617" s="114" t="s">
        <v>34754</v>
      </c>
      <c r="C617" s="126" t="s">
        <v>606</v>
      </c>
      <c r="D617" s="127">
        <v>8.3308999999999997</v>
      </c>
    </row>
    <row r="618" spans="1:4" ht="12.75">
      <c r="A618" s="126" t="s">
        <v>34755</v>
      </c>
      <c r="B618" s="114" t="s">
        <v>34756</v>
      </c>
      <c r="C618" s="126" t="s">
        <v>606</v>
      </c>
      <c r="D618" s="127">
        <v>12.724600000000001</v>
      </c>
    </row>
    <row r="619" spans="1:4" ht="12.75">
      <c r="A619" s="126" t="s">
        <v>34757</v>
      </c>
      <c r="B619" s="114" t="s">
        <v>34758</v>
      </c>
      <c r="C619" s="126" t="s">
        <v>606</v>
      </c>
      <c r="D619" s="127">
        <v>19.175699999999999</v>
      </c>
    </row>
    <row r="620" spans="1:4" ht="12.75">
      <c r="A620" s="126" t="s">
        <v>34759</v>
      </c>
      <c r="B620" s="114" t="s">
        <v>34760</v>
      </c>
      <c r="C620" s="126" t="s">
        <v>606</v>
      </c>
      <c r="D620" s="127">
        <v>24.066500000000001</v>
      </c>
    </row>
    <row r="621" spans="1:4" ht="12.75">
      <c r="A621" s="126" t="s">
        <v>34761</v>
      </c>
      <c r="B621" s="114" t="s">
        <v>34762</v>
      </c>
      <c r="C621" s="126" t="s">
        <v>606</v>
      </c>
      <c r="D621" s="127">
        <v>69.87</v>
      </c>
    </row>
    <row r="622" spans="1:4" ht="12.75">
      <c r="A622" s="126" t="s">
        <v>34763</v>
      </c>
      <c r="B622" s="114" t="s">
        <v>34764</v>
      </c>
      <c r="C622" s="126" t="s">
        <v>606</v>
      </c>
      <c r="D622" s="127">
        <v>34.680199999999999</v>
      </c>
    </row>
    <row r="623" spans="1:4" ht="12.75">
      <c r="A623" s="126" t="s">
        <v>34765</v>
      </c>
      <c r="B623" s="114" t="s">
        <v>34766</v>
      </c>
      <c r="C623" s="126" t="s">
        <v>606</v>
      </c>
      <c r="D623" s="127">
        <v>1.8271999999999999</v>
      </c>
    </row>
    <row r="624" spans="1:4" ht="12.75">
      <c r="A624" s="126" t="s">
        <v>34767</v>
      </c>
      <c r="B624" s="114" t="s">
        <v>34768</v>
      </c>
      <c r="C624" s="126" t="s">
        <v>606</v>
      </c>
      <c r="D624" s="127">
        <v>13.9816</v>
      </c>
    </row>
    <row r="625" spans="1:4" ht="12.75">
      <c r="A625" s="126" t="s">
        <v>34769</v>
      </c>
      <c r="B625" s="114" t="s">
        <v>34770</v>
      </c>
      <c r="C625" s="126" t="s">
        <v>17005</v>
      </c>
      <c r="D625" s="127">
        <v>1.1618999999999999</v>
      </c>
    </row>
    <row r="626" spans="1:4" ht="12.75">
      <c r="A626" s="126" t="s">
        <v>34771</v>
      </c>
      <c r="B626" s="114" t="s">
        <v>34772</v>
      </c>
      <c r="C626" s="126" t="s">
        <v>17005</v>
      </c>
      <c r="D626" s="127">
        <v>1.1618999999999999</v>
      </c>
    </row>
    <row r="627" spans="1:4" ht="12.75">
      <c r="A627" s="126" t="s">
        <v>34773</v>
      </c>
      <c r="B627" s="114" t="s">
        <v>34774</v>
      </c>
      <c r="C627" s="126" t="s">
        <v>17005</v>
      </c>
      <c r="D627" s="127">
        <v>1.1618999999999999</v>
      </c>
    </row>
    <row r="628" spans="1:4" ht="12.75">
      <c r="A628" s="126" t="s">
        <v>34775</v>
      </c>
      <c r="B628" s="114" t="s">
        <v>34776</v>
      </c>
      <c r="C628" s="126" t="s">
        <v>17005</v>
      </c>
      <c r="D628" s="127">
        <v>1.1618999999999999</v>
      </c>
    </row>
    <row r="629" spans="1:4" ht="12.75">
      <c r="A629" s="126" t="s">
        <v>34777</v>
      </c>
      <c r="B629" s="114" t="s">
        <v>34778</v>
      </c>
      <c r="C629" s="126" t="s">
        <v>17005</v>
      </c>
      <c r="D629" s="127">
        <v>3.6221999999999999</v>
      </c>
    </row>
    <row r="630" spans="1:4" ht="12.75">
      <c r="A630" s="126" t="s">
        <v>34779</v>
      </c>
      <c r="B630" s="114" t="s">
        <v>34780</v>
      </c>
      <c r="C630" s="126" t="s">
        <v>17005</v>
      </c>
      <c r="D630" s="127">
        <v>3.6208999999999998</v>
      </c>
    </row>
    <row r="631" spans="1:4" ht="12.75">
      <c r="A631" s="126" t="s">
        <v>34781</v>
      </c>
      <c r="B631" s="114" t="s">
        <v>34782</v>
      </c>
      <c r="C631" s="126" t="s">
        <v>17005</v>
      </c>
      <c r="D631" s="127">
        <v>4.0589000000000004</v>
      </c>
    </row>
    <row r="632" spans="1:4" ht="12.75">
      <c r="A632" s="126" t="s">
        <v>34783</v>
      </c>
      <c r="B632" s="114" t="s">
        <v>34784</v>
      </c>
      <c r="C632" s="126" t="s">
        <v>33535</v>
      </c>
      <c r="D632" s="127">
        <v>4.9180000000000001</v>
      </c>
    </row>
    <row r="633" spans="1:4" ht="12.75">
      <c r="A633" s="126" t="s">
        <v>34785</v>
      </c>
      <c r="B633" s="114" t="s">
        <v>34786</v>
      </c>
      <c r="C633" s="126" t="s">
        <v>17005</v>
      </c>
      <c r="D633" s="127">
        <v>4.0636000000000001</v>
      </c>
    </row>
    <row r="634" spans="1:4" ht="12.75">
      <c r="A634" s="126" t="s">
        <v>34787</v>
      </c>
      <c r="B634" s="114" t="s">
        <v>34788</v>
      </c>
      <c r="C634" s="126" t="s">
        <v>29056</v>
      </c>
      <c r="D634" s="127" t="s">
        <v>485</v>
      </c>
    </row>
    <row r="635" spans="1:4" ht="12.75">
      <c r="A635" s="126" t="s">
        <v>34789</v>
      </c>
      <c r="B635" s="114" t="s">
        <v>34790</v>
      </c>
      <c r="C635" s="126" t="s">
        <v>29056</v>
      </c>
      <c r="D635" s="127" t="s">
        <v>485</v>
      </c>
    </row>
    <row r="636" spans="1:4" ht="12.75">
      <c r="A636" s="126" t="s">
        <v>34791</v>
      </c>
      <c r="B636" s="114" t="s">
        <v>34792</v>
      </c>
      <c r="C636" s="126" t="s">
        <v>29056</v>
      </c>
      <c r="D636" s="127" t="s">
        <v>485</v>
      </c>
    </row>
    <row r="637" spans="1:4" ht="12.75">
      <c r="A637" s="126" t="s">
        <v>34793</v>
      </c>
      <c r="B637" s="114" t="s">
        <v>34794</v>
      </c>
      <c r="C637" s="126" t="s">
        <v>29056</v>
      </c>
      <c r="D637" s="127" t="s">
        <v>485</v>
      </c>
    </row>
    <row r="638" spans="1:4" ht="12.75">
      <c r="A638" s="126" t="s">
        <v>34795</v>
      </c>
      <c r="B638" s="114" t="s">
        <v>34796</v>
      </c>
      <c r="C638" s="126" t="s">
        <v>29056</v>
      </c>
      <c r="D638" s="127" t="s">
        <v>485</v>
      </c>
    </row>
    <row r="639" spans="1:4" ht="12.75">
      <c r="A639" s="126" t="s">
        <v>34797</v>
      </c>
      <c r="B639" s="114" t="s">
        <v>34798</v>
      </c>
      <c r="C639" s="126" t="s">
        <v>17005</v>
      </c>
      <c r="D639" s="127">
        <v>4.0655999999999999</v>
      </c>
    </row>
    <row r="640" spans="1:4" ht="12.75">
      <c r="A640" s="126" t="s">
        <v>34799</v>
      </c>
      <c r="B640" s="114" t="s">
        <v>34800</v>
      </c>
      <c r="C640" s="126" t="s">
        <v>29056</v>
      </c>
      <c r="D640" s="127" t="s">
        <v>485</v>
      </c>
    </row>
    <row r="641" spans="1:4" ht="12.75">
      <c r="A641" s="126" t="s">
        <v>34801</v>
      </c>
      <c r="B641" s="114" t="s">
        <v>34802</v>
      </c>
      <c r="C641" s="126" t="s">
        <v>29056</v>
      </c>
      <c r="D641" s="127" t="s">
        <v>485</v>
      </c>
    </row>
    <row r="642" spans="1:4" ht="12.75">
      <c r="A642" s="126" t="s">
        <v>34803</v>
      </c>
      <c r="B642" s="114" t="s">
        <v>34804</v>
      </c>
      <c r="C642" s="126" t="s">
        <v>29056</v>
      </c>
      <c r="D642" s="127" t="s">
        <v>485</v>
      </c>
    </row>
    <row r="643" spans="1:4" ht="12.75">
      <c r="A643" s="126" t="s">
        <v>34805</v>
      </c>
      <c r="B643" s="114" t="s">
        <v>34806</v>
      </c>
      <c r="C643" s="126" t="s">
        <v>29056</v>
      </c>
      <c r="D643" s="127">
        <v>9139.7741999999998</v>
      </c>
    </row>
    <row r="644" spans="1:4" ht="12.75">
      <c r="A644" s="126" t="s">
        <v>34807</v>
      </c>
      <c r="B644" s="114" t="s">
        <v>34808</v>
      </c>
      <c r="C644" s="126" t="s">
        <v>17621</v>
      </c>
      <c r="D644" s="127">
        <v>0.57279999999999998</v>
      </c>
    </row>
    <row r="645" spans="1:4" ht="12.75">
      <c r="A645" s="126" t="s">
        <v>34809</v>
      </c>
      <c r="B645" s="114" t="s">
        <v>34810</v>
      </c>
      <c r="C645" s="126" t="s">
        <v>29056</v>
      </c>
      <c r="D645" s="127" t="s">
        <v>485</v>
      </c>
    </row>
    <row r="646" spans="1:4" ht="12.75">
      <c r="A646" s="126" t="s">
        <v>34811</v>
      </c>
      <c r="B646" s="114" t="s">
        <v>34812</v>
      </c>
      <c r="C646" s="126" t="s">
        <v>29056</v>
      </c>
      <c r="D646" s="127" t="s">
        <v>485</v>
      </c>
    </row>
    <row r="647" spans="1:4" ht="12.75">
      <c r="A647" s="126" t="s">
        <v>34813</v>
      </c>
      <c r="B647" s="114" t="s">
        <v>34814</v>
      </c>
      <c r="C647" s="126" t="s">
        <v>29056</v>
      </c>
      <c r="D647" s="127" t="s">
        <v>485</v>
      </c>
    </row>
    <row r="648" spans="1:4" ht="12.75">
      <c r="A648" s="126" t="s">
        <v>34815</v>
      </c>
      <c r="B648" s="114" t="s">
        <v>34816</v>
      </c>
      <c r="C648" s="126" t="s">
        <v>17005</v>
      </c>
      <c r="D648" s="127">
        <v>5.0465999999999998</v>
      </c>
    </row>
    <row r="649" spans="1:4" ht="12.75">
      <c r="A649" s="126" t="s">
        <v>34817</v>
      </c>
      <c r="B649" s="114" t="s">
        <v>34818</v>
      </c>
      <c r="C649" s="126" t="s">
        <v>17005</v>
      </c>
      <c r="D649" s="127">
        <v>8.9571000000000005</v>
      </c>
    </row>
    <row r="650" spans="1:4" ht="12.75">
      <c r="A650" s="126" t="s">
        <v>34819</v>
      </c>
      <c r="B650" s="114" t="s">
        <v>34820</v>
      </c>
      <c r="C650" s="126" t="s">
        <v>17005</v>
      </c>
      <c r="D650" s="127">
        <v>9.9506999999999994</v>
      </c>
    </row>
    <row r="651" spans="1:4" ht="12.75">
      <c r="A651" s="126" t="s">
        <v>34821</v>
      </c>
      <c r="B651" s="114" t="s">
        <v>34822</v>
      </c>
      <c r="C651" s="126" t="s">
        <v>17005</v>
      </c>
      <c r="D651" s="127">
        <v>9.9534000000000002</v>
      </c>
    </row>
    <row r="652" spans="1:4" ht="12.75">
      <c r="A652" s="126" t="s">
        <v>34823</v>
      </c>
      <c r="B652" s="114" t="s">
        <v>34824</v>
      </c>
      <c r="C652" s="126" t="s">
        <v>17621</v>
      </c>
      <c r="D652" s="127">
        <v>9.4641000000000002</v>
      </c>
    </row>
    <row r="653" spans="1:4" ht="12.75">
      <c r="A653" s="126" t="s">
        <v>34825</v>
      </c>
      <c r="B653" s="114" t="s">
        <v>34826</v>
      </c>
      <c r="C653" s="126" t="s">
        <v>17005</v>
      </c>
      <c r="D653" s="127">
        <v>2853.2728000000002</v>
      </c>
    </row>
    <row r="654" spans="1:4" ht="12.75">
      <c r="A654" s="126" t="s">
        <v>34827</v>
      </c>
      <c r="B654" s="114" t="s">
        <v>34828</v>
      </c>
      <c r="C654" s="126" t="s">
        <v>17005</v>
      </c>
      <c r="D654" s="127">
        <v>3735.7285000000002</v>
      </c>
    </row>
    <row r="655" spans="1:4" ht="12.75">
      <c r="A655" s="126" t="s">
        <v>34829</v>
      </c>
      <c r="B655" s="114" t="s">
        <v>34830</v>
      </c>
      <c r="C655" s="126" t="s">
        <v>17005</v>
      </c>
      <c r="D655" s="127">
        <v>1395.4617000000001</v>
      </c>
    </row>
    <row r="656" spans="1:4" ht="12.75">
      <c r="A656" s="126" t="s">
        <v>34831</v>
      </c>
      <c r="B656" s="114" t="s">
        <v>34832</v>
      </c>
      <c r="C656" s="126" t="s">
        <v>17005</v>
      </c>
      <c r="D656" s="127">
        <v>2114.6902</v>
      </c>
    </row>
    <row r="657" spans="1:4" ht="12.75">
      <c r="A657" s="126" t="s">
        <v>34833</v>
      </c>
      <c r="B657" s="114" t="s">
        <v>34834</v>
      </c>
      <c r="C657" s="126" t="s">
        <v>17005</v>
      </c>
      <c r="D657" s="127">
        <v>37.807299999999998</v>
      </c>
    </row>
    <row r="658" spans="1:4" ht="12.75">
      <c r="A658" s="126" t="s">
        <v>34835</v>
      </c>
      <c r="B658" s="114" t="s">
        <v>34836</v>
      </c>
      <c r="C658" s="126" t="s">
        <v>17005</v>
      </c>
      <c r="D658" s="127">
        <v>6743.7494999999999</v>
      </c>
    </row>
    <row r="659" spans="1:4" ht="12.75">
      <c r="A659" s="126" t="s">
        <v>34837</v>
      </c>
      <c r="B659" s="114" t="s">
        <v>34838</v>
      </c>
      <c r="C659" s="126" t="s">
        <v>17005</v>
      </c>
      <c r="D659" s="127">
        <v>39.9437</v>
      </c>
    </row>
    <row r="660" spans="1:4" ht="12.75">
      <c r="A660" s="126" t="s">
        <v>34839</v>
      </c>
      <c r="B660" s="114" t="s">
        <v>34840</v>
      </c>
      <c r="C660" s="126" t="s">
        <v>17005</v>
      </c>
      <c r="D660" s="127">
        <v>346.44459999999998</v>
      </c>
    </row>
    <row r="661" spans="1:4" ht="12.75">
      <c r="A661" s="126" t="s">
        <v>34841</v>
      </c>
      <c r="B661" s="114" t="s">
        <v>34842</v>
      </c>
      <c r="C661" s="126" t="s">
        <v>17005</v>
      </c>
      <c r="D661" s="127">
        <v>346.44459999999998</v>
      </c>
    </row>
    <row r="662" spans="1:4" ht="12.75">
      <c r="A662" s="126" t="s">
        <v>34843</v>
      </c>
      <c r="B662" s="114" t="s">
        <v>34844</v>
      </c>
      <c r="C662" s="126" t="s">
        <v>17005</v>
      </c>
      <c r="D662" s="127">
        <v>70.73</v>
      </c>
    </row>
    <row r="663" spans="1:4" ht="12.75">
      <c r="A663" s="126" t="s">
        <v>34845</v>
      </c>
      <c r="B663" s="114" t="s">
        <v>34846</v>
      </c>
      <c r="C663" s="126" t="s">
        <v>17005</v>
      </c>
      <c r="D663" s="127">
        <v>72.239999999999995</v>
      </c>
    </row>
    <row r="664" spans="1:4" ht="12.75">
      <c r="A664" s="126" t="s">
        <v>34847</v>
      </c>
      <c r="B664" s="114" t="s">
        <v>34848</v>
      </c>
      <c r="C664" s="126" t="s">
        <v>17005</v>
      </c>
      <c r="D664" s="127">
        <v>101.71</v>
      </c>
    </row>
    <row r="665" spans="1:4" ht="12.75">
      <c r="A665" s="126" t="s">
        <v>34849</v>
      </c>
      <c r="B665" s="114" t="s">
        <v>34850</v>
      </c>
      <c r="C665" s="126" t="s">
        <v>17005</v>
      </c>
      <c r="D665" s="127">
        <v>79.400000000000006</v>
      </c>
    </row>
    <row r="666" spans="1:4" ht="12.75">
      <c r="A666" s="126" t="s">
        <v>34851</v>
      </c>
      <c r="B666" s="114" t="s">
        <v>34852</v>
      </c>
      <c r="C666" s="126" t="s">
        <v>17005</v>
      </c>
      <c r="D666" s="127">
        <v>128.86490000000001</v>
      </c>
    </row>
    <row r="667" spans="1:4" ht="12.75">
      <c r="A667" s="126" t="s">
        <v>34853</v>
      </c>
      <c r="B667" s="114" t="s">
        <v>34854</v>
      </c>
      <c r="C667" s="126" t="s">
        <v>17005</v>
      </c>
      <c r="D667" s="127">
        <v>154.93</v>
      </c>
    </row>
    <row r="668" spans="1:4" ht="12.75">
      <c r="A668" s="126" t="s">
        <v>34855</v>
      </c>
      <c r="B668" s="114" t="s">
        <v>34856</v>
      </c>
      <c r="C668" s="126" t="s">
        <v>17005</v>
      </c>
      <c r="D668" s="127">
        <v>159.47999999999999</v>
      </c>
    </row>
    <row r="669" spans="1:4" ht="12.75">
      <c r="A669" s="126" t="s">
        <v>34857</v>
      </c>
      <c r="B669" s="114" t="s">
        <v>34858</v>
      </c>
      <c r="C669" s="126" t="s">
        <v>17005</v>
      </c>
      <c r="D669" s="127">
        <v>188.51</v>
      </c>
    </row>
    <row r="670" spans="1:4" ht="12.75">
      <c r="A670" s="126" t="s">
        <v>34859</v>
      </c>
      <c r="B670" s="114" t="s">
        <v>34860</v>
      </c>
      <c r="C670" s="126" t="s">
        <v>17005</v>
      </c>
      <c r="D670" s="127">
        <v>209.68</v>
      </c>
    </row>
    <row r="671" spans="1:4" ht="12.75">
      <c r="A671" s="126" t="s">
        <v>34861</v>
      </c>
      <c r="B671" s="114" t="s">
        <v>34862</v>
      </c>
      <c r="C671" s="126" t="s">
        <v>17005</v>
      </c>
      <c r="D671" s="127">
        <v>282.39</v>
      </c>
    </row>
    <row r="672" spans="1:4" ht="12.75">
      <c r="A672" s="126" t="s">
        <v>34863</v>
      </c>
      <c r="B672" s="114" t="s">
        <v>34864</v>
      </c>
      <c r="C672" s="126" t="s">
        <v>17005</v>
      </c>
      <c r="D672" s="127">
        <v>101.48</v>
      </c>
    </row>
    <row r="673" spans="1:4" ht="12.75">
      <c r="A673" s="126" t="s">
        <v>34865</v>
      </c>
      <c r="B673" s="114" t="s">
        <v>34866</v>
      </c>
      <c r="C673" s="126" t="s">
        <v>17005</v>
      </c>
      <c r="D673" s="127">
        <v>158.57</v>
      </c>
    </row>
    <row r="674" spans="1:4" ht="12.75">
      <c r="A674" s="126" t="s">
        <v>34867</v>
      </c>
      <c r="B674" s="114" t="s">
        <v>34868</v>
      </c>
      <c r="C674" s="126" t="s">
        <v>17005</v>
      </c>
      <c r="D674" s="127">
        <v>221.85</v>
      </c>
    </row>
    <row r="675" spans="1:4" ht="12.75">
      <c r="A675" s="126" t="s">
        <v>34869</v>
      </c>
      <c r="B675" s="114" t="s">
        <v>34870</v>
      </c>
      <c r="C675" s="126" t="s">
        <v>17005</v>
      </c>
      <c r="D675" s="127">
        <v>179691.5785</v>
      </c>
    </row>
    <row r="676" spans="1:4" ht="25.5">
      <c r="A676" s="126" t="s">
        <v>34871</v>
      </c>
      <c r="B676" s="114" t="s">
        <v>34872</v>
      </c>
      <c r="C676" s="126" t="s">
        <v>17005</v>
      </c>
      <c r="D676" s="127">
        <v>189664.64749999999</v>
      </c>
    </row>
    <row r="677" spans="1:4" ht="25.5">
      <c r="A677" s="126" t="s">
        <v>34873</v>
      </c>
      <c r="B677" s="114" t="s">
        <v>34874</v>
      </c>
      <c r="C677" s="126" t="s">
        <v>17005</v>
      </c>
      <c r="D677" s="127">
        <v>230278.86170000001</v>
      </c>
    </row>
    <row r="678" spans="1:4" ht="25.5">
      <c r="A678" s="126" t="s">
        <v>34875</v>
      </c>
      <c r="B678" s="114" t="s">
        <v>34876</v>
      </c>
      <c r="C678" s="126" t="s">
        <v>17005</v>
      </c>
      <c r="D678" s="127">
        <v>244035.15049999999</v>
      </c>
    </row>
    <row r="679" spans="1:4" ht="25.5">
      <c r="A679" s="126" t="s">
        <v>34877</v>
      </c>
      <c r="B679" s="114" t="s">
        <v>34878</v>
      </c>
      <c r="C679" s="126" t="s">
        <v>17005</v>
      </c>
      <c r="D679" s="127">
        <v>262926.48479999998</v>
      </c>
    </row>
    <row r="680" spans="1:4" ht="12.75">
      <c r="A680" s="126" t="s">
        <v>34879</v>
      </c>
      <c r="B680" s="114" t="s">
        <v>34880</v>
      </c>
      <c r="C680" s="126" t="s">
        <v>17005</v>
      </c>
      <c r="D680" s="127">
        <v>15.5549</v>
      </c>
    </row>
    <row r="681" spans="1:4" ht="25.5">
      <c r="A681" s="126" t="s">
        <v>34881</v>
      </c>
      <c r="B681" s="114" t="s">
        <v>34882</v>
      </c>
      <c r="C681" s="126" t="s">
        <v>17005</v>
      </c>
      <c r="D681" s="127">
        <v>276466.98479999998</v>
      </c>
    </row>
    <row r="682" spans="1:4" ht="25.5">
      <c r="A682" s="126" t="s">
        <v>34883</v>
      </c>
      <c r="B682" s="114" t="s">
        <v>34884</v>
      </c>
      <c r="C682" s="126" t="s">
        <v>17005</v>
      </c>
      <c r="D682" s="127">
        <v>272782.00319999998</v>
      </c>
    </row>
    <row r="683" spans="1:4" ht="25.5">
      <c r="A683" s="126" t="s">
        <v>34885</v>
      </c>
      <c r="B683" s="114" t="s">
        <v>34886</v>
      </c>
      <c r="C683" s="126" t="s">
        <v>17005</v>
      </c>
      <c r="D683" s="127">
        <v>273695.79609999998</v>
      </c>
    </row>
    <row r="684" spans="1:4" ht="12.75">
      <c r="A684" s="126" t="s">
        <v>34887</v>
      </c>
      <c r="B684" s="114" t="s">
        <v>34888</v>
      </c>
      <c r="C684" s="126" t="s">
        <v>17005</v>
      </c>
      <c r="D684" s="127">
        <v>593.94000000000005</v>
      </c>
    </row>
    <row r="685" spans="1:4" ht="12.75">
      <c r="A685" s="126" t="s">
        <v>34889</v>
      </c>
      <c r="B685" s="114" t="s">
        <v>34890</v>
      </c>
      <c r="C685" s="126" t="s">
        <v>17005</v>
      </c>
      <c r="D685" s="127">
        <v>593.64</v>
      </c>
    </row>
    <row r="686" spans="1:4" ht="12.75">
      <c r="A686" s="126" t="s">
        <v>34891</v>
      </c>
      <c r="B686" s="114" t="s">
        <v>34892</v>
      </c>
      <c r="C686" s="126" t="s">
        <v>17005</v>
      </c>
      <c r="D686" s="127">
        <v>1141.3499999999999</v>
      </c>
    </row>
    <row r="687" spans="1:4" ht="12.75">
      <c r="A687" s="126" t="s">
        <v>34893</v>
      </c>
      <c r="B687" s="114" t="s">
        <v>34894</v>
      </c>
      <c r="C687" s="126" t="s">
        <v>17005</v>
      </c>
      <c r="D687" s="127">
        <v>1941.87</v>
      </c>
    </row>
    <row r="688" spans="1:4" ht="12.75">
      <c r="A688" s="126" t="s">
        <v>34895</v>
      </c>
      <c r="B688" s="114" t="s">
        <v>34896</v>
      </c>
      <c r="C688" s="126" t="s">
        <v>17005</v>
      </c>
      <c r="D688" s="127">
        <v>230.52</v>
      </c>
    </row>
    <row r="689" spans="1:4" ht="12.75">
      <c r="A689" s="126" t="s">
        <v>34897</v>
      </c>
      <c r="B689" s="114" t="s">
        <v>34898</v>
      </c>
      <c r="C689" s="126" t="s">
        <v>17005</v>
      </c>
      <c r="D689" s="127">
        <v>303.25</v>
      </c>
    </row>
    <row r="690" spans="1:4" ht="12.75">
      <c r="A690" s="126" t="s">
        <v>34899</v>
      </c>
      <c r="B690" s="114" t="s">
        <v>34900</v>
      </c>
      <c r="C690" s="126" t="s">
        <v>17005</v>
      </c>
      <c r="D690" s="127">
        <v>362.85</v>
      </c>
    </row>
    <row r="691" spans="1:4" ht="12.75">
      <c r="A691" s="126" t="s">
        <v>34901</v>
      </c>
      <c r="B691" s="114" t="s">
        <v>34902</v>
      </c>
      <c r="C691" s="126" t="s">
        <v>17005</v>
      </c>
      <c r="D691" s="127">
        <v>470.08</v>
      </c>
    </row>
    <row r="692" spans="1:4" ht="12.75">
      <c r="A692" s="126" t="s">
        <v>34903</v>
      </c>
      <c r="B692" s="114" t="s">
        <v>34904</v>
      </c>
      <c r="C692" s="126" t="s">
        <v>17005</v>
      </c>
      <c r="D692" s="127">
        <v>30</v>
      </c>
    </row>
    <row r="693" spans="1:4" ht="25.5">
      <c r="A693" s="126" t="s">
        <v>34905</v>
      </c>
      <c r="B693" s="114" t="s">
        <v>34906</v>
      </c>
      <c r="C693" s="126" t="s">
        <v>17005</v>
      </c>
      <c r="D693" s="127">
        <v>275752.51240000001</v>
      </c>
    </row>
    <row r="694" spans="1:4" ht="12.75">
      <c r="A694" s="126" t="s">
        <v>34907</v>
      </c>
      <c r="B694" s="114" t="s">
        <v>34908</v>
      </c>
      <c r="C694" s="126" t="s">
        <v>17005</v>
      </c>
      <c r="D694" s="127">
        <v>38.64</v>
      </c>
    </row>
    <row r="695" spans="1:4" ht="12.75">
      <c r="A695" s="126" t="s">
        <v>34909</v>
      </c>
      <c r="B695" s="114" t="s">
        <v>34910</v>
      </c>
      <c r="C695" s="126" t="s">
        <v>606</v>
      </c>
      <c r="D695" s="127">
        <v>3.1488</v>
      </c>
    </row>
    <row r="696" spans="1:4" ht="12.75">
      <c r="A696" s="126" t="s">
        <v>34911</v>
      </c>
      <c r="B696" s="114" t="s">
        <v>34912</v>
      </c>
      <c r="C696" s="126" t="s">
        <v>17005</v>
      </c>
      <c r="D696" s="127">
        <v>46.54</v>
      </c>
    </row>
    <row r="697" spans="1:4" ht="12.75">
      <c r="A697" s="126" t="s">
        <v>34913</v>
      </c>
      <c r="B697" s="114" t="s">
        <v>34914</v>
      </c>
      <c r="C697" s="126" t="s">
        <v>17005</v>
      </c>
      <c r="D697" s="127">
        <v>48.06</v>
      </c>
    </row>
    <row r="698" spans="1:4" ht="25.5">
      <c r="A698" s="126" t="s">
        <v>34915</v>
      </c>
      <c r="B698" s="114" t="s">
        <v>34916</v>
      </c>
      <c r="C698" s="126" t="s">
        <v>17005</v>
      </c>
      <c r="D698" s="127">
        <v>277307.16239999997</v>
      </c>
    </row>
    <row r="699" spans="1:4" ht="12.75">
      <c r="A699" s="126" t="s">
        <v>34917</v>
      </c>
      <c r="B699" s="114" t="s">
        <v>34918</v>
      </c>
      <c r="C699" s="126" t="s">
        <v>606</v>
      </c>
      <c r="D699" s="127">
        <v>2.64</v>
      </c>
    </row>
    <row r="700" spans="1:4" ht="12.75">
      <c r="A700" s="126" t="s">
        <v>34919</v>
      </c>
      <c r="B700" s="114" t="s">
        <v>34920</v>
      </c>
      <c r="C700" s="126" t="s">
        <v>17005</v>
      </c>
      <c r="D700" s="127">
        <v>31.1568</v>
      </c>
    </row>
    <row r="701" spans="1:4" ht="12.75">
      <c r="A701" s="126" t="s">
        <v>34921</v>
      </c>
      <c r="B701" s="114" t="s">
        <v>34922</v>
      </c>
      <c r="C701" s="126" t="s">
        <v>606</v>
      </c>
      <c r="D701" s="127">
        <v>2.8908</v>
      </c>
    </row>
    <row r="702" spans="1:4" ht="12.75">
      <c r="A702" s="126" t="s">
        <v>34923</v>
      </c>
      <c r="B702" s="114" t="s">
        <v>34924</v>
      </c>
      <c r="C702" s="126" t="s">
        <v>33535</v>
      </c>
      <c r="D702" s="127">
        <v>31.967400000000001</v>
      </c>
    </row>
    <row r="703" spans="1:4" ht="12.75">
      <c r="A703" s="126" t="s">
        <v>34925</v>
      </c>
      <c r="B703" s="114" t="s">
        <v>34926</v>
      </c>
      <c r="C703" s="126" t="s">
        <v>17005</v>
      </c>
      <c r="D703" s="127">
        <v>1185.5419999999999</v>
      </c>
    </row>
    <row r="704" spans="1:4" ht="12.75">
      <c r="A704" s="126" t="s">
        <v>34927</v>
      </c>
      <c r="B704" s="114" t="s">
        <v>34928</v>
      </c>
      <c r="C704" s="126" t="s">
        <v>17005</v>
      </c>
      <c r="D704" s="127">
        <v>70.31</v>
      </c>
    </row>
    <row r="705" spans="1:4" ht="12.75">
      <c r="A705" s="126" t="s">
        <v>34929</v>
      </c>
      <c r="B705" s="114" t="s">
        <v>34930</v>
      </c>
      <c r="C705" s="126" t="s">
        <v>17005</v>
      </c>
      <c r="D705" s="127">
        <v>120.31</v>
      </c>
    </row>
    <row r="706" spans="1:4" ht="12.75">
      <c r="A706" s="126" t="s">
        <v>34931</v>
      </c>
      <c r="B706" s="114" t="s">
        <v>34932</v>
      </c>
      <c r="C706" s="126" t="s">
        <v>17005</v>
      </c>
      <c r="D706" s="127">
        <v>136.91999999999999</v>
      </c>
    </row>
    <row r="707" spans="1:4" ht="12.75">
      <c r="A707" s="126" t="s">
        <v>34933</v>
      </c>
      <c r="B707" s="114" t="s">
        <v>34934</v>
      </c>
      <c r="C707" s="126" t="s">
        <v>17005</v>
      </c>
      <c r="D707" s="127">
        <v>150.91</v>
      </c>
    </row>
    <row r="708" spans="1:4" ht="12.75">
      <c r="A708" s="126" t="s">
        <v>34935</v>
      </c>
      <c r="B708" s="114" t="s">
        <v>34936</v>
      </c>
      <c r="C708" s="126" t="s">
        <v>17005</v>
      </c>
      <c r="D708" s="127">
        <v>189.97</v>
      </c>
    </row>
    <row r="709" spans="1:4" ht="12.75">
      <c r="A709" s="126" t="s">
        <v>34937</v>
      </c>
      <c r="B709" s="114" t="s">
        <v>34938</v>
      </c>
      <c r="C709" s="126" t="s">
        <v>33535</v>
      </c>
      <c r="D709" s="127">
        <v>16.6828</v>
      </c>
    </row>
    <row r="710" spans="1:4" ht="12.75">
      <c r="A710" s="126" t="s">
        <v>34939</v>
      </c>
      <c r="B710" s="114" t="s">
        <v>34940</v>
      </c>
      <c r="C710" s="126" t="s">
        <v>17005</v>
      </c>
      <c r="D710" s="127">
        <v>217.79</v>
      </c>
    </row>
    <row r="711" spans="1:4" ht="12.75">
      <c r="A711" s="126" t="s">
        <v>34941</v>
      </c>
      <c r="B711" s="114" t="s">
        <v>34942</v>
      </c>
      <c r="C711" s="126" t="s">
        <v>33535</v>
      </c>
      <c r="D711" s="127">
        <v>19.9817</v>
      </c>
    </row>
    <row r="712" spans="1:4" ht="12.75">
      <c r="A712" s="126" t="s">
        <v>34943</v>
      </c>
      <c r="B712" s="114" t="s">
        <v>34944</v>
      </c>
      <c r="C712" s="126" t="s">
        <v>17621</v>
      </c>
      <c r="D712" s="127">
        <v>8.7408000000000001</v>
      </c>
    </row>
    <row r="713" spans="1:4" ht="12.75">
      <c r="A713" s="126" t="s">
        <v>34945</v>
      </c>
      <c r="B713" s="114" t="s">
        <v>34946</v>
      </c>
      <c r="C713" s="126" t="s">
        <v>17621</v>
      </c>
      <c r="D713" s="127">
        <v>8.8664000000000005</v>
      </c>
    </row>
    <row r="714" spans="1:4" ht="12.75">
      <c r="A714" s="126" t="s">
        <v>34947</v>
      </c>
      <c r="B714" s="114" t="s">
        <v>34948</v>
      </c>
      <c r="C714" s="126" t="s">
        <v>17621</v>
      </c>
      <c r="D714" s="127">
        <v>11.404299999999999</v>
      </c>
    </row>
    <row r="715" spans="1:4" ht="12.75">
      <c r="A715" s="126" t="s">
        <v>34949</v>
      </c>
      <c r="B715" s="114" t="s">
        <v>34950</v>
      </c>
      <c r="C715" s="126" t="s">
        <v>17621</v>
      </c>
      <c r="D715" s="127">
        <v>31.027200000000001</v>
      </c>
    </row>
    <row r="716" spans="1:4" ht="12.75">
      <c r="A716" s="126" t="s">
        <v>34951</v>
      </c>
      <c r="B716" s="114" t="s">
        <v>34952</v>
      </c>
      <c r="C716" s="126" t="s">
        <v>17621</v>
      </c>
      <c r="D716" s="127">
        <v>14.190099999999999</v>
      </c>
    </row>
    <row r="717" spans="1:4" ht="12.75">
      <c r="A717" s="126" t="s">
        <v>34953</v>
      </c>
      <c r="B717" s="114" t="s">
        <v>34954</v>
      </c>
      <c r="C717" s="126" t="s">
        <v>33535</v>
      </c>
      <c r="D717" s="127">
        <v>19.9817</v>
      </c>
    </row>
    <row r="718" spans="1:4" ht="12.75">
      <c r="A718" s="126" t="s">
        <v>34955</v>
      </c>
      <c r="B718" s="114" t="s">
        <v>34956</v>
      </c>
      <c r="C718" s="126" t="s">
        <v>17621</v>
      </c>
      <c r="D718" s="127">
        <v>10.8261</v>
      </c>
    </row>
    <row r="719" spans="1:4" ht="12.75">
      <c r="A719" s="126" t="s">
        <v>34957</v>
      </c>
      <c r="B719" s="114" t="s">
        <v>34958</v>
      </c>
      <c r="C719" s="126" t="s">
        <v>17005</v>
      </c>
      <c r="D719" s="127">
        <v>1721.5604000000001</v>
      </c>
    </row>
    <row r="720" spans="1:4" ht="25.5">
      <c r="A720" s="126" t="s">
        <v>34959</v>
      </c>
      <c r="B720" s="114" t="s">
        <v>34960</v>
      </c>
      <c r="C720" s="126" t="s">
        <v>606</v>
      </c>
      <c r="D720" s="127">
        <v>160.03</v>
      </c>
    </row>
    <row r="721" spans="1:4" ht="25.5">
      <c r="A721" s="126" t="s">
        <v>34961</v>
      </c>
      <c r="B721" s="114" t="s">
        <v>34962</v>
      </c>
      <c r="C721" s="126" t="s">
        <v>606</v>
      </c>
      <c r="D721" s="127">
        <v>189.65</v>
      </c>
    </row>
    <row r="722" spans="1:4" ht="25.5">
      <c r="A722" s="126" t="s">
        <v>34963</v>
      </c>
      <c r="B722" s="114" t="s">
        <v>34964</v>
      </c>
      <c r="C722" s="126" t="s">
        <v>606</v>
      </c>
      <c r="D722" s="127">
        <v>239.22</v>
      </c>
    </row>
    <row r="723" spans="1:4" ht="12.75">
      <c r="A723" s="126" t="s">
        <v>34965</v>
      </c>
      <c r="B723" s="114" t="s">
        <v>34966</v>
      </c>
      <c r="C723" s="126" t="s">
        <v>2092</v>
      </c>
      <c r="D723" s="127">
        <v>5.1597999999999997</v>
      </c>
    </row>
    <row r="724" spans="1:4" ht="12.75">
      <c r="A724" s="126" t="s">
        <v>34967</v>
      </c>
      <c r="B724" s="114" t="s">
        <v>34968</v>
      </c>
      <c r="C724" s="126" t="s">
        <v>2092</v>
      </c>
      <c r="D724" s="127">
        <v>6.8247999999999998</v>
      </c>
    </row>
    <row r="725" spans="1:4" ht="25.5">
      <c r="A725" s="126" t="s">
        <v>34969</v>
      </c>
      <c r="B725" s="114" t="s">
        <v>34970</v>
      </c>
      <c r="C725" s="126" t="s">
        <v>606</v>
      </c>
      <c r="D725" s="127">
        <v>316.33</v>
      </c>
    </row>
    <row r="726" spans="1:4" ht="25.5">
      <c r="A726" s="126" t="s">
        <v>34971</v>
      </c>
      <c r="B726" s="114" t="s">
        <v>34972</v>
      </c>
      <c r="C726" s="126" t="s">
        <v>606</v>
      </c>
      <c r="D726" s="127">
        <v>368.45</v>
      </c>
    </row>
    <row r="727" spans="1:4" ht="12.75">
      <c r="A727" s="126" t="s">
        <v>34973</v>
      </c>
      <c r="B727" s="114" t="s">
        <v>34974</v>
      </c>
      <c r="C727" s="126" t="s">
        <v>606</v>
      </c>
      <c r="D727" s="127">
        <v>111.51</v>
      </c>
    </row>
    <row r="728" spans="1:4" ht="12.75">
      <c r="A728" s="126" t="s">
        <v>34975</v>
      </c>
      <c r="B728" s="114" t="s">
        <v>34976</v>
      </c>
      <c r="C728" s="126" t="s">
        <v>606</v>
      </c>
      <c r="D728" s="127">
        <v>188.36</v>
      </c>
    </row>
    <row r="729" spans="1:4" ht="12.75">
      <c r="A729" s="126" t="s">
        <v>34977</v>
      </c>
      <c r="B729" s="114" t="s">
        <v>34978</v>
      </c>
      <c r="C729" s="126" t="s">
        <v>606</v>
      </c>
      <c r="D729" s="127">
        <v>245.2</v>
      </c>
    </row>
    <row r="730" spans="1:4" ht="12.75">
      <c r="A730" s="126" t="s">
        <v>34979</v>
      </c>
      <c r="B730" s="114" t="s">
        <v>34980</v>
      </c>
      <c r="C730" s="126" t="s">
        <v>606</v>
      </c>
      <c r="D730" s="127">
        <v>296.14999999999998</v>
      </c>
    </row>
    <row r="731" spans="1:4" ht="12.75">
      <c r="A731" s="126" t="s">
        <v>34981</v>
      </c>
      <c r="B731" s="114" t="s">
        <v>34982</v>
      </c>
      <c r="C731" s="126" t="s">
        <v>606</v>
      </c>
      <c r="D731" s="127">
        <v>334.56</v>
      </c>
    </row>
    <row r="732" spans="1:4" ht="12.75">
      <c r="A732" s="126" t="s">
        <v>34983</v>
      </c>
      <c r="B732" s="114" t="s">
        <v>34984</v>
      </c>
      <c r="C732" s="126" t="s">
        <v>606</v>
      </c>
      <c r="D732" s="127">
        <v>376.5</v>
      </c>
    </row>
    <row r="733" spans="1:4" ht="25.5">
      <c r="A733" s="126" t="s">
        <v>34985</v>
      </c>
      <c r="B733" s="114" t="s">
        <v>34986</v>
      </c>
      <c r="C733" s="126" t="s">
        <v>17005</v>
      </c>
      <c r="D733" s="127">
        <v>280564.72869999998</v>
      </c>
    </row>
    <row r="734" spans="1:4" ht="25.5">
      <c r="A734" s="126" t="s">
        <v>34987</v>
      </c>
      <c r="B734" s="114" t="s">
        <v>34988</v>
      </c>
      <c r="C734" s="126" t="s">
        <v>17005</v>
      </c>
      <c r="D734" s="127">
        <v>280830.67660000001</v>
      </c>
    </row>
    <row r="735" spans="1:4" ht="12.75">
      <c r="A735" s="126" t="s">
        <v>34989</v>
      </c>
      <c r="B735" s="114" t="s">
        <v>34990</v>
      </c>
      <c r="C735" s="126" t="s">
        <v>17005</v>
      </c>
      <c r="D735" s="127">
        <v>721.1585</v>
      </c>
    </row>
    <row r="736" spans="1:4" ht="12.75">
      <c r="A736" s="126" t="s">
        <v>34991</v>
      </c>
      <c r="B736" s="114" t="s">
        <v>34992</v>
      </c>
      <c r="C736" s="126" t="s">
        <v>606</v>
      </c>
      <c r="D736" s="127">
        <v>468.88</v>
      </c>
    </row>
    <row r="737" spans="1:4" ht="12.75">
      <c r="A737" s="126" t="s">
        <v>34993</v>
      </c>
      <c r="B737" s="114" t="s">
        <v>34994</v>
      </c>
      <c r="C737" s="126" t="s">
        <v>2092</v>
      </c>
      <c r="D737" s="127">
        <v>313.83870000000002</v>
      </c>
    </row>
    <row r="738" spans="1:4" ht="12.75">
      <c r="A738" s="126" t="s">
        <v>34995</v>
      </c>
      <c r="B738" s="114" t="s">
        <v>34996</v>
      </c>
      <c r="C738" s="126" t="s">
        <v>17005</v>
      </c>
      <c r="D738" s="127">
        <v>2186.1745999999998</v>
      </c>
    </row>
    <row r="739" spans="1:4" ht="12.75">
      <c r="A739" s="126" t="s">
        <v>34997</v>
      </c>
      <c r="B739" s="114" t="s">
        <v>34998</v>
      </c>
      <c r="C739" s="126" t="s">
        <v>17005</v>
      </c>
      <c r="D739" s="127">
        <v>350.1773</v>
      </c>
    </row>
    <row r="740" spans="1:4" ht="12.75">
      <c r="A740" s="126" t="s">
        <v>34999</v>
      </c>
      <c r="B740" s="114" t="s">
        <v>35000</v>
      </c>
      <c r="C740" s="126" t="s">
        <v>17005</v>
      </c>
      <c r="D740" s="127">
        <v>1120.8457000000001</v>
      </c>
    </row>
    <row r="741" spans="1:4" ht="12.75">
      <c r="A741" s="126" t="s">
        <v>35001</v>
      </c>
      <c r="B741" s="114" t="s">
        <v>35002</v>
      </c>
      <c r="C741" s="126" t="s">
        <v>606</v>
      </c>
      <c r="D741" s="127">
        <v>570.42999999999995</v>
      </c>
    </row>
    <row r="742" spans="1:4" ht="12.75">
      <c r="A742" s="126" t="s">
        <v>35003</v>
      </c>
      <c r="B742" s="114" t="s">
        <v>35004</v>
      </c>
      <c r="C742" s="126" t="s">
        <v>17005</v>
      </c>
      <c r="D742" s="127">
        <v>4476.6401999999998</v>
      </c>
    </row>
    <row r="743" spans="1:4" ht="12.75">
      <c r="A743" s="126" t="s">
        <v>35005</v>
      </c>
      <c r="B743" s="114" t="s">
        <v>35006</v>
      </c>
      <c r="C743" s="126" t="s">
        <v>17005</v>
      </c>
      <c r="D743" s="127">
        <v>677.1327</v>
      </c>
    </row>
    <row r="744" spans="1:4" ht="12.75">
      <c r="A744" s="126" t="s">
        <v>35007</v>
      </c>
      <c r="B744" s="114" t="s">
        <v>35008</v>
      </c>
      <c r="C744" s="126" t="s">
        <v>17005</v>
      </c>
      <c r="D744" s="127">
        <v>279.279</v>
      </c>
    </row>
    <row r="745" spans="1:4" ht="12.75">
      <c r="A745" s="126" t="s">
        <v>35009</v>
      </c>
      <c r="B745" s="114" t="s">
        <v>35010</v>
      </c>
      <c r="C745" s="126" t="s">
        <v>17005</v>
      </c>
      <c r="D745" s="127">
        <v>1638.0219999999999</v>
      </c>
    </row>
    <row r="746" spans="1:4" ht="12.75">
      <c r="A746" s="126" t="s">
        <v>35011</v>
      </c>
      <c r="B746" s="114" t="s">
        <v>35012</v>
      </c>
      <c r="C746" s="126" t="s">
        <v>17005</v>
      </c>
      <c r="D746" s="127">
        <v>5571.1934000000001</v>
      </c>
    </row>
    <row r="747" spans="1:4" ht="12.75">
      <c r="A747" s="126" t="s">
        <v>35013</v>
      </c>
      <c r="B747" s="114" t="s">
        <v>35014</v>
      </c>
      <c r="C747" s="126" t="s">
        <v>17005</v>
      </c>
      <c r="D747" s="127">
        <v>5451.2298000000001</v>
      </c>
    </row>
    <row r="748" spans="1:4" ht="12.75">
      <c r="A748" s="126" t="s">
        <v>35015</v>
      </c>
      <c r="B748" s="114" t="s">
        <v>35016</v>
      </c>
      <c r="C748" s="126" t="s">
        <v>606</v>
      </c>
      <c r="D748" s="127">
        <v>9.3200000000000005E-2</v>
      </c>
    </row>
    <row r="749" spans="1:4" ht="12.75">
      <c r="A749" s="126" t="s">
        <v>35017</v>
      </c>
      <c r="B749" s="114" t="s">
        <v>35018</v>
      </c>
      <c r="C749" s="126" t="s">
        <v>17005</v>
      </c>
      <c r="D749" s="127">
        <v>321</v>
      </c>
    </row>
    <row r="750" spans="1:4" ht="12.75">
      <c r="A750" s="126" t="s">
        <v>35019</v>
      </c>
      <c r="B750" s="114" t="s">
        <v>35020</v>
      </c>
      <c r="C750" s="126" t="s">
        <v>17005</v>
      </c>
      <c r="D750" s="127">
        <v>189.67</v>
      </c>
    </row>
    <row r="751" spans="1:4" ht="12.75">
      <c r="A751" s="126" t="s">
        <v>35021</v>
      </c>
      <c r="B751" s="114" t="s">
        <v>35022</v>
      </c>
      <c r="C751" s="126" t="s">
        <v>17005</v>
      </c>
      <c r="D751" s="127">
        <v>97.778899999999993</v>
      </c>
    </row>
    <row r="752" spans="1:4" ht="12.75">
      <c r="A752" s="126" t="s">
        <v>35023</v>
      </c>
      <c r="B752" s="114" t="s">
        <v>35024</v>
      </c>
      <c r="C752" s="126" t="s">
        <v>17005</v>
      </c>
      <c r="D752" s="127">
        <v>88.18</v>
      </c>
    </row>
    <row r="753" spans="1:4" ht="12.75">
      <c r="A753" s="126" t="s">
        <v>35025</v>
      </c>
      <c r="B753" s="114" t="s">
        <v>35026</v>
      </c>
      <c r="C753" s="126" t="s">
        <v>17005</v>
      </c>
      <c r="D753" s="127">
        <v>67.099999999999994</v>
      </c>
    </row>
    <row r="754" spans="1:4" ht="12.75">
      <c r="A754" s="126" t="s">
        <v>35027</v>
      </c>
      <c r="B754" s="114" t="s">
        <v>35028</v>
      </c>
      <c r="C754" s="126" t="s">
        <v>29056</v>
      </c>
      <c r="D754" s="127" t="s">
        <v>485</v>
      </c>
    </row>
    <row r="755" spans="1:4" ht="12.75">
      <c r="A755" s="126" t="s">
        <v>35029</v>
      </c>
      <c r="B755" s="114" t="s">
        <v>35030</v>
      </c>
      <c r="C755" s="126" t="s">
        <v>20720</v>
      </c>
      <c r="D755" s="127" t="s">
        <v>485</v>
      </c>
    </row>
    <row r="756" spans="1:4" ht="12.75">
      <c r="A756" s="126" t="s">
        <v>35031</v>
      </c>
      <c r="B756" s="114" t="s">
        <v>35032</v>
      </c>
      <c r="C756" s="126" t="s">
        <v>17005</v>
      </c>
      <c r="D756" s="127">
        <v>57.4</v>
      </c>
    </row>
    <row r="757" spans="1:4" ht="12.75">
      <c r="A757" s="126" t="s">
        <v>35033</v>
      </c>
      <c r="B757" s="114" t="s">
        <v>35034</v>
      </c>
      <c r="C757" s="126" t="s">
        <v>17005</v>
      </c>
      <c r="D757" s="127">
        <v>83.73</v>
      </c>
    </row>
    <row r="758" spans="1:4" ht="12.75">
      <c r="A758" s="126" t="s">
        <v>35035</v>
      </c>
      <c r="B758" s="114" t="s">
        <v>35036</v>
      </c>
      <c r="C758" s="126" t="s">
        <v>17005</v>
      </c>
      <c r="D758" s="127">
        <v>130.80000000000001</v>
      </c>
    </row>
    <row r="759" spans="1:4" ht="12.75">
      <c r="A759" s="126" t="s">
        <v>35037</v>
      </c>
      <c r="B759" s="114" t="s">
        <v>35038</v>
      </c>
      <c r="C759" s="126" t="s">
        <v>29056</v>
      </c>
      <c r="D759" s="127" t="s">
        <v>485</v>
      </c>
    </row>
    <row r="760" spans="1:4" ht="12.75">
      <c r="A760" s="126" t="s">
        <v>35039</v>
      </c>
      <c r="B760" s="114" t="s">
        <v>35040</v>
      </c>
      <c r="C760" s="126" t="s">
        <v>17005</v>
      </c>
      <c r="D760" s="127">
        <v>99.254099999999994</v>
      </c>
    </row>
    <row r="761" spans="1:4" ht="12.75">
      <c r="A761" s="126" t="s">
        <v>35041</v>
      </c>
      <c r="B761" s="114" t="s">
        <v>35042</v>
      </c>
      <c r="C761" s="126" t="s">
        <v>17005</v>
      </c>
      <c r="D761" s="127">
        <v>48.4</v>
      </c>
    </row>
    <row r="762" spans="1:4" ht="12.75">
      <c r="A762" s="126" t="s">
        <v>35043</v>
      </c>
      <c r="B762" s="114" t="s">
        <v>35044</v>
      </c>
      <c r="C762" s="126" t="s">
        <v>17621</v>
      </c>
      <c r="D762" s="127">
        <v>11.931800000000001</v>
      </c>
    </row>
    <row r="763" spans="1:4" ht="12.75">
      <c r="A763" s="126" t="s">
        <v>35045</v>
      </c>
      <c r="B763" s="114" t="s">
        <v>35046</v>
      </c>
      <c r="C763" s="126" t="s">
        <v>17005</v>
      </c>
      <c r="D763" s="127">
        <v>22317.888200000001</v>
      </c>
    </row>
    <row r="764" spans="1:4" ht="12.75">
      <c r="A764" s="126" t="s">
        <v>35047</v>
      </c>
      <c r="B764" s="114" t="s">
        <v>35048</v>
      </c>
      <c r="C764" s="126" t="s">
        <v>17005</v>
      </c>
      <c r="D764" s="127">
        <v>29637.272400000002</v>
      </c>
    </row>
    <row r="765" spans="1:4" ht="12.75">
      <c r="A765" s="126" t="s">
        <v>35049</v>
      </c>
      <c r="B765" s="114" t="s">
        <v>35050</v>
      </c>
      <c r="C765" s="126" t="s">
        <v>17005</v>
      </c>
      <c r="D765" s="127">
        <v>20746.312300000001</v>
      </c>
    </row>
    <row r="766" spans="1:4" ht="12.75">
      <c r="A766" s="126" t="s">
        <v>35051</v>
      </c>
      <c r="B766" s="114" t="s">
        <v>35052</v>
      </c>
      <c r="C766" s="126" t="s">
        <v>17005</v>
      </c>
      <c r="D766" s="127">
        <v>22194.011500000001</v>
      </c>
    </row>
    <row r="767" spans="1:4" ht="12.75">
      <c r="A767" s="126" t="s">
        <v>35053</v>
      </c>
      <c r="B767" s="114" t="s">
        <v>35054</v>
      </c>
      <c r="C767" s="126" t="s">
        <v>17005</v>
      </c>
      <c r="D767" s="127">
        <v>2359.7939999999999</v>
      </c>
    </row>
    <row r="768" spans="1:4" ht="12.75">
      <c r="A768" s="126" t="s">
        <v>35055</v>
      </c>
      <c r="B768" s="114" t="s">
        <v>35056</v>
      </c>
      <c r="C768" s="126" t="s">
        <v>17005</v>
      </c>
      <c r="D768" s="127">
        <v>1840.4976999999999</v>
      </c>
    </row>
    <row r="769" spans="1:4" ht="12.75">
      <c r="A769" s="126" t="s">
        <v>35057</v>
      </c>
      <c r="B769" s="114" t="s">
        <v>35058</v>
      </c>
      <c r="C769" s="126" t="s">
        <v>606</v>
      </c>
      <c r="D769" s="127">
        <v>48.625999999999998</v>
      </c>
    </row>
    <row r="770" spans="1:4" ht="12.75">
      <c r="A770" s="126" t="s">
        <v>35059</v>
      </c>
      <c r="B770" s="114" t="s">
        <v>35060</v>
      </c>
      <c r="C770" s="126" t="s">
        <v>606</v>
      </c>
      <c r="D770" s="127">
        <v>564.50850000000003</v>
      </c>
    </row>
    <row r="771" spans="1:4" ht="12.75">
      <c r="A771" s="126" t="s">
        <v>35061</v>
      </c>
      <c r="B771" s="114" t="s">
        <v>35062</v>
      </c>
      <c r="C771" s="126" t="s">
        <v>17005</v>
      </c>
      <c r="D771" s="127">
        <v>85.909099999999995</v>
      </c>
    </row>
    <row r="772" spans="1:4" ht="12.75">
      <c r="A772" s="126" t="s">
        <v>35063</v>
      </c>
      <c r="B772" s="114" t="s">
        <v>35064</v>
      </c>
      <c r="C772" s="126" t="s">
        <v>33535</v>
      </c>
      <c r="D772" s="127">
        <v>38.747199999999999</v>
      </c>
    </row>
    <row r="773" spans="1:4" ht="12.75">
      <c r="A773" s="126" t="s">
        <v>35065</v>
      </c>
      <c r="B773" s="114" t="s">
        <v>35066</v>
      </c>
      <c r="C773" s="126" t="s">
        <v>17621</v>
      </c>
      <c r="D773" s="127">
        <v>31.549600000000002</v>
      </c>
    </row>
    <row r="774" spans="1:4" ht="12.75">
      <c r="A774" s="126" t="s">
        <v>35067</v>
      </c>
      <c r="B774" s="114" t="s">
        <v>35068</v>
      </c>
      <c r="C774" s="126" t="s">
        <v>17005</v>
      </c>
      <c r="D774" s="127">
        <v>20.915600000000001</v>
      </c>
    </row>
    <row r="775" spans="1:4" ht="12.75">
      <c r="A775" s="126" t="s">
        <v>35069</v>
      </c>
      <c r="B775" s="114" t="s">
        <v>35070</v>
      </c>
      <c r="C775" s="126" t="s">
        <v>606</v>
      </c>
      <c r="D775" s="127">
        <v>12.651199999999999</v>
      </c>
    </row>
    <row r="776" spans="1:4" ht="12.75">
      <c r="A776" s="126" t="s">
        <v>35071</v>
      </c>
      <c r="B776" s="114" t="s">
        <v>35072</v>
      </c>
      <c r="C776" s="126" t="s">
        <v>17005</v>
      </c>
      <c r="D776" s="127">
        <v>19.414000000000001</v>
      </c>
    </row>
    <row r="777" spans="1:4" ht="12.75">
      <c r="A777" s="126" t="s">
        <v>35073</v>
      </c>
      <c r="B777" s="114" t="s">
        <v>35074</v>
      </c>
      <c r="C777" s="126" t="s">
        <v>17005</v>
      </c>
      <c r="D777" s="127">
        <v>833.9239</v>
      </c>
    </row>
    <row r="778" spans="1:4" ht="12.75">
      <c r="A778" s="126" t="s">
        <v>35075</v>
      </c>
      <c r="B778" s="114" t="s">
        <v>35076</v>
      </c>
      <c r="C778" s="126" t="s">
        <v>17005</v>
      </c>
      <c r="D778" s="127">
        <v>20.265799999999999</v>
      </c>
    </row>
    <row r="779" spans="1:4" ht="12.75">
      <c r="A779" s="126" t="s">
        <v>35077</v>
      </c>
      <c r="B779" s="114" t="s">
        <v>35078</v>
      </c>
      <c r="C779" s="126" t="s">
        <v>17005</v>
      </c>
      <c r="D779" s="127">
        <v>17.401399999999999</v>
      </c>
    </row>
    <row r="780" spans="1:4" ht="12.75">
      <c r="A780" s="126" t="s">
        <v>35079</v>
      </c>
      <c r="B780" s="114" t="s">
        <v>35080</v>
      </c>
      <c r="C780" s="126" t="s">
        <v>17005</v>
      </c>
      <c r="D780" s="127">
        <v>17.775600000000001</v>
      </c>
    </row>
    <row r="781" spans="1:4" ht="12.75">
      <c r="A781" s="126" t="s">
        <v>35081</v>
      </c>
      <c r="B781" s="114" t="s">
        <v>35082</v>
      </c>
      <c r="C781" s="126" t="s">
        <v>17005</v>
      </c>
      <c r="D781" s="127">
        <v>15.566599999999999</v>
      </c>
    </row>
    <row r="782" spans="1:4" ht="12.75">
      <c r="A782" s="126" t="s">
        <v>35083</v>
      </c>
      <c r="B782" s="114" t="s">
        <v>35084</v>
      </c>
      <c r="C782" s="126" t="s">
        <v>17005</v>
      </c>
      <c r="D782" s="127">
        <v>1164.4806000000001</v>
      </c>
    </row>
    <row r="783" spans="1:4" ht="12.75">
      <c r="A783" s="126" t="s">
        <v>35085</v>
      </c>
      <c r="B783" s="114" t="s">
        <v>35086</v>
      </c>
      <c r="C783" s="126" t="s">
        <v>17005</v>
      </c>
      <c r="D783" s="127">
        <v>199.4298</v>
      </c>
    </row>
    <row r="784" spans="1:4" ht="12.75">
      <c r="A784" s="126" t="s">
        <v>35087</v>
      </c>
      <c r="B784" s="114" t="s">
        <v>35088</v>
      </c>
      <c r="C784" s="126" t="s">
        <v>17005</v>
      </c>
      <c r="D784" s="127">
        <v>53.935600000000001</v>
      </c>
    </row>
    <row r="785" spans="1:4" ht="12.75">
      <c r="A785" s="126" t="s">
        <v>35089</v>
      </c>
      <c r="B785" s="114" t="s">
        <v>35090</v>
      </c>
      <c r="C785" s="126" t="s">
        <v>17005</v>
      </c>
      <c r="D785" s="127">
        <v>483.45819999999998</v>
      </c>
    </row>
    <row r="786" spans="1:4" ht="12.75">
      <c r="A786" s="126" t="s">
        <v>35091</v>
      </c>
      <c r="B786" s="114" t="s">
        <v>35092</v>
      </c>
      <c r="C786" s="126" t="s">
        <v>17621</v>
      </c>
      <c r="D786" s="127">
        <v>52.617600000000003</v>
      </c>
    </row>
    <row r="787" spans="1:4" ht="12.75">
      <c r="A787" s="126" t="s">
        <v>35093</v>
      </c>
      <c r="B787" s="114" t="s">
        <v>35094</v>
      </c>
      <c r="C787" s="126" t="s">
        <v>17621</v>
      </c>
      <c r="D787" s="127">
        <v>11.496600000000001</v>
      </c>
    </row>
    <row r="788" spans="1:4" ht="12.75">
      <c r="A788" s="126" t="s">
        <v>35095</v>
      </c>
      <c r="B788" s="114" t="s">
        <v>35096</v>
      </c>
      <c r="C788" s="126" t="s">
        <v>17005</v>
      </c>
      <c r="D788" s="127">
        <v>1743.3323</v>
      </c>
    </row>
    <row r="789" spans="1:4" ht="12.75">
      <c r="A789" s="126" t="s">
        <v>35097</v>
      </c>
      <c r="B789" s="114" t="s">
        <v>35098</v>
      </c>
      <c r="C789" s="126" t="s">
        <v>17005</v>
      </c>
      <c r="D789" s="127">
        <v>1408.7737999999999</v>
      </c>
    </row>
    <row r="790" spans="1:4" ht="12.75">
      <c r="A790" s="126" t="s">
        <v>35099</v>
      </c>
      <c r="B790" s="114" t="s">
        <v>35100</v>
      </c>
      <c r="C790" s="126" t="s">
        <v>17621</v>
      </c>
      <c r="D790" s="127">
        <v>28.904299999999999</v>
      </c>
    </row>
    <row r="791" spans="1:4" ht="12.75">
      <c r="A791" s="126" t="s">
        <v>35101</v>
      </c>
      <c r="B791" s="114" t="s">
        <v>35102</v>
      </c>
      <c r="C791" s="126" t="s">
        <v>606</v>
      </c>
      <c r="D791" s="127">
        <v>20.860399999999998</v>
      </c>
    </row>
    <row r="792" spans="1:4" ht="12.75">
      <c r="A792" s="126" t="s">
        <v>35103</v>
      </c>
      <c r="B792" s="114" t="s">
        <v>35104</v>
      </c>
      <c r="C792" s="126" t="s">
        <v>17005</v>
      </c>
      <c r="D792" s="127">
        <v>415.1001</v>
      </c>
    </row>
    <row r="793" spans="1:4" ht="12.75">
      <c r="A793" s="126" t="s">
        <v>35105</v>
      </c>
      <c r="B793" s="114" t="s">
        <v>35106</v>
      </c>
      <c r="C793" s="126" t="s">
        <v>606</v>
      </c>
      <c r="D793" s="127">
        <v>143.41579999999999</v>
      </c>
    </row>
    <row r="794" spans="1:4" ht="12.75">
      <c r="A794" s="126" t="s">
        <v>35107</v>
      </c>
      <c r="B794" s="114" t="s">
        <v>35108</v>
      </c>
      <c r="C794" s="126" t="s">
        <v>606</v>
      </c>
      <c r="D794" s="127">
        <v>151.36600000000001</v>
      </c>
    </row>
    <row r="795" spans="1:4" ht="12.75">
      <c r="A795" s="126" t="s">
        <v>35109</v>
      </c>
      <c r="B795" s="114" t="s">
        <v>35110</v>
      </c>
      <c r="C795" s="126" t="s">
        <v>606</v>
      </c>
      <c r="D795" s="127">
        <v>160.191</v>
      </c>
    </row>
    <row r="796" spans="1:4" ht="12.75">
      <c r="A796" s="126" t="s">
        <v>35111</v>
      </c>
      <c r="B796" s="114" t="s">
        <v>35112</v>
      </c>
      <c r="C796" s="126" t="s">
        <v>606</v>
      </c>
      <c r="D796" s="127">
        <v>216.67099999999999</v>
      </c>
    </row>
    <row r="797" spans="1:4" ht="12.75">
      <c r="A797" s="126" t="s">
        <v>35113</v>
      </c>
      <c r="B797" s="114" t="s">
        <v>35114</v>
      </c>
      <c r="C797" s="126" t="s">
        <v>606</v>
      </c>
      <c r="D797" s="127">
        <v>225.3031</v>
      </c>
    </row>
    <row r="798" spans="1:4" ht="12.75">
      <c r="A798" s="126" t="s">
        <v>35115</v>
      </c>
      <c r="B798" s="114" t="s">
        <v>35116</v>
      </c>
      <c r="C798" s="126" t="s">
        <v>606</v>
      </c>
      <c r="D798" s="127">
        <v>265.23820000000001</v>
      </c>
    </row>
    <row r="799" spans="1:4" ht="12.75">
      <c r="A799" s="126" t="s">
        <v>35117</v>
      </c>
      <c r="B799" s="114" t="s">
        <v>35118</v>
      </c>
      <c r="C799" s="126" t="s">
        <v>606</v>
      </c>
      <c r="D799" s="127">
        <v>284.11970000000002</v>
      </c>
    </row>
    <row r="800" spans="1:4" ht="12.75">
      <c r="A800" s="126" t="s">
        <v>35119</v>
      </c>
      <c r="B800" s="114" t="s">
        <v>35120</v>
      </c>
      <c r="C800" s="126" t="s">
        <v>606</v>
      </c>
      <c r="D800" s="127">
        <v>328.65809999999999</v>
      </c>
    </row>
    <row r="801" spans="1:4" ht="12.75">
      <c r="A801" s="126" t="s">
        <v>35121</v>
      </c>
      <c r="B801" s="114" t="s">
        <v>35122</v>
      </c>
      <c r="C801" s="126" t="s">
        <v>606</v>
      </c>
      <c r="D801" s="127">
        <v>361.39490000000001</v>
      </c>
    </row>
    <row r="802" spans="1:4" ht="12.75">
      <c r="A802" s="126" t="s">
        <v>35123</v>
      </c>
      <c r="B802" s="114" t="s">
        <v>35124</v>
      </c>
      <c r="C802" s="126" t="s">
        <v>606</v>
      </c>
      <c r="D802" s="127">
        <v>382.30779999999999</v>
      </c>
    </row>
    <row r="803" spans="1:4" ht="12.75">
      <c r="A803" s="126" t="s">
        <v>35125</v>
      </c>
      <c r="B803" s="114" t="s">
        <v>35126</v>
      </c>
      <c r="C803" s="126" t="s">
        <v>606</v>
      </c>
      <c r="D803" s="127">
        <v>444.48169999999999</v>
      </c>
    </row>
    <row r="804" spans="1:4" ht="12.75">
      <c r="A804" s="126" t="s">
        <v>35127</v>
      </c>
      <c r="B804" s="114" t="s">
        <v>35128</v>
      </c>
      <c r="C804" s="126" t="s">
        <v>606</v>
      </c>
      <c r="D804" s="127">
        <v>525.96709999999996</v>
      </c>
    </row>
    <row r="805" spans="1:4" ht="12.75">
      <c r="A805" s="126" t="s">
        <v>35129</v>
      </c>
      <c r="B805" s="114" t="s">
        <v>35130</v>
      </c>
      <c r="C805" s="126" t="s">
        <v>606</v>
      </c>
      <c r="D805" s="127">
        <v>488.88380000000001</v>
      </c>
    </row>
    <row r="806" spans="1:4" ht="12.75">
      <c r="A806" s="126" t="s">
        <v>35131</v>
      </c>
      <c r="B806" s="114" t="s">
        <v>35132</v>
      </c>
      <c r="C806" s="126" t="s">
        <v>606</v>
      </c>
      <c r="D806" s="127">
        <v>543.8134</v>
      </c>
    </row>
    <row r="807" spans="1:4" ht="12.75">
      <c r="A807" s="126" t="s">
        <v>35133</v>
      </c>
      <c r="B807" s="114" t="s">
        <v>35134</v>
      </c>
      <c r="C807" s="126" t="s">
        <v>606</v>
      </c>
      <c r="D807" s="127">
        <v>596.85509999999999</v>
      </c>
    </row>
    <row r="808" spans="1:4" ht="12.75">
      <c r="A808" s="126" t="s">
        <v>35135</v>
      </c>
      <c r="B808" s="114" t="s">
        <v>35136</v>
      </c>
      <c r="C808" s="126" t="s">
        <v>606</v>
      </c>
      <c r="D808" s="127">
        <v>635.66890000000001</v>
      </c>
    </row>
    <row r="809" spans="1:4" ht="12.75">
      <c r="A809" s="126" t="s">
        <v>35137</v>
      </c>
      <c r="B809" s="114" t="s">
        <v>35138</v>
      </c>
      <c r="C809" s="126" t="s">
        <v>606</v>
      </c>
      <c r="D809" s="127">
        <v>695.45190000000002</v>
      </c>
    </row>
    <row r="810" spans="1:4" ht="12.75">
      <c r="A810" s="126" t="s">
        <v>35139</v>
      </c>
      <c r="B810" s="114" t="s">
        <v>35140</v>
      </c>
      <c r="C810" s="126" t="s">
        <v>606</v>
      </c>
      <c r="D810" s="127">
        <v>784.50059999999996</v>
      </c>
    </row>
    <row r="811" spans="1:4" ht="12.75">
      <c r="A811" s="126" t="s">
        <v>35141</v>
      </c>
      <c r="B811" s="114" t="s">
        <v>35142</v>
      </c>
      <c r="C811" s="126" t="s">
        <v>606</v>
      </c>
      <c r="D811" s="127">
        <v>942.49350000000004</v>
      </c>
    </row>
    <row r="812" spans="1:4" ht="12.75">
      <c r="A812" s="126" t="s">
        <v>35143</v>
      </c>
      <c r="B812" s="114" t="s">
        <v>35144</v>
      </c>
      <c r="C812" s="126" t="s">
        <v>606</v>
      </c>
      <c r="D812" s="127">
        <v>1156.5807</v>
      </c>
    </row>
    <row r="813" spans="1:4" ht="12.75">
      <c r="A813" s="126" t="s">
        <v>35145</v>
      </c>
      <c r="B813" s="114" t="s">
        <v>35146</v>
      </c>
      <c r="C813" s="126" t="s">
        <v>606</v>
      </c>
      <c r="D813" s="127">
        <v>1312.8050000000001</v>
      </c>
    </row>
    <row r="814" spans="1:4" ht="12.75">
      <c r="A814" s="126" t="s">
        <v>35147</v>
      </c>
      <c r="B814" s="114" t="s">
        <v>35148</v>
      </c>
      <c r="C814" s="126" t="s">
        <v>606</v>
      </c>
      <c r="D814" s="127">
        <v>1368.9511</v>
      </c>
    </row>
    <row r="815" spans="1:4" ht="12.75">
      <c r="A815" s="126" t="s">
        <v>35149</v>
      </c>
      <c r="B815" s="114" t="s">
        <v>35150</v>
      </c>
      <c r="C815" s="126" t="s">
        <v>606</v>
      </c>
      <c r="D815" s="127">
        <v>1451.0055</v>
      </c>
    </row>
    <row r="816" spans="1:4" ht="12.75">
      <c r="A816" s="126" t="s">
        <v>35151</v>
      </c>
      <c r="B816" s="114" t="s">
        <v>35152</v>
      </c>
      <c r="C816" s="126" t="s">
        <v>606</v>
      </c>
      <c r="D816" s="127">
        <v>1546.6960999999999</v>
      </c>
    </row>
    <row r="817" spans="1:4" ht="12.75">
      <c r="A817" s="126" t="s">
        <v>35153</v>
      </c>
      <c r="B817" s="114" t="s">
        <v>35154</v>
      </c>
      <c r="C817" s="126" t="s">
        <v>606</v>
      </c>
      <c r="D817" s="127">
        <v>193.58250000000001</v>
      </c>
    </row>
    <row r="818" spans="1:4" ht="12.75">
      <c r="A818" s="126" t="s">
        <v>35155</v>
      </c>
      <c r="B818" s="114" t="s">
        <v>35156</v>
      </c>
      <c r="C818" s="126" t="s">
        <v>606</v>
      </c>
      <c r="D818" s="127">
        <v>207.7784</v>
      </c>
    </row>
    <row r="819" spans="1:4" ht="12.75">
      <c r="A819" s="126" t="s">
        <v>35157</v>
      </c>
      <c r="B819" s="114" t="s">
        <v>35158</v>
      </c>
      <c r="C819" s="126" t="s">
        <v>606</v>
      </c>
      <c r="D819" s="127">
        <v>221.0265</v>
      </c>
    </row>
    <row r="820" spans="1:4" ht="12.75">
      <c r="A820" s="126" t="s">
        <v>35159</v>
      </c>
      <c r="B820" s="114" t="s">
        <v>35160</v>
      </c>
      <c r="C820" s="126" t="s">
        <v>606</v>
      </c>
      <c r="D820" s="127">
        <v>314.5068</v>
      </c>
    </row>
    <row r="821" spans="1:4" ht="12.75">
      <c r="A821" s="126" t="s">
        <v>35161</v>
      </c>
      <c r="B821" s="114" t="s">
        <v>35162</v>
      </c>
      <c r="C821" s="126" t="s">
        <v>17005</v>
      </c>
      <c r="D821" s="127">
        <v>736.33799999999997</v>
      </c>
    </row>
    <row r="822" spans="1:4" ht="12.75">
      <c r="A822" s="126" t="s">
        <v>35163</v>
      </c>
      <c r="B822" s="114" t="s">
        <v>35164</v>
      </c>
      <c r="C822" s="126" t="s">
        <v>17005</v>
      </c>
      <c r="D822" s="127">
        <v>650.75689999999997</v>
      </c>
    </row>
    <row r="823" spans="1:4" ht="12.75">
      <c r="A823" s="126" t="s">
        <v>35165</v>
      </c>
      <c r="B823" s="114" t="s">
        <v>35166</v>
      </c>
      <c r="C823" s="126" t="s">
        <v>606</v>
      </c>
      <c r="D823" s="127">
        <v>729.1694</v>
      </c>
    </row>
    <row r="824" spans="1:4" ht="12.75">
      <c r="A824" s="126" t="s">
        <v>35167</v>
      </c>
      <c r="B824" s="114" t="s">
        <v>35168</v>
      </c>
      <c r="C824" s="126" t="s">
        <v>29056</v>
      </c>
      <c r="D824" s="127">
        <v>10281.3326</v>
      </c>
    </row>
    <row r="825" spans="1:4" ht="12.75">
      <c r="A825" s="126" t="s">
        <v>35169</v>
      </c>
      <c r="B825" s="114" t="s">
        <v>35170</v>
      </c>
      <c r="C825" s="126" t="s">
        <v>29056</v>
      </c>
      <c r="D825" s="127">
        <v>8776.8325999999997</v>
      </c>
    </row>
    <row r="826" spans="1:4" ht="12.75">
      <c r="A826" s="126" t="s">
        <v>35171</v>
      </c>
      <c r="B826" s="114" t="s">
        <v>35172</v>
      </c>
      <c r="C826" s="126" t="s">
        <v>29056</v>
      </c>
      <c r="D826" s="127">
        <v>9779.8325999999997</v>
      </c>
    </row>
    <row r="827" spans="1:4" ht="12.75">
      <c r="A827" s="126" t="s">
        <v>35173</v>
      </c>
      <c r="B827" s="114" t="s">
        <v>35174</v>
      </c>
      <c r="C827" s="126" t="s">
        <v>29056</v>
      </c>
      <c r="D827" s="127">
        <v>10281.3326</v>
      </c>
    </row>
    <row r="828" spans="1:4" ht="12.75">
      <c r="A828" s="126" t="s">
        <v>35175</v>
      </c>
      <c r="B828" s="114" t="s">
        <v>28329</v>
      </c>
      <c r="C828" s="126" t="s">
        <v>17005</v>
      </c>
      <c r="D828" s="127">
        <v>91536.370699999999</v>
      </c>
    </row>
    <row r="829" spans="1:4" ht="12.75">
      <c r="A829" s="126" t="s">
        <v>35176</v>
      </c>
      <c r="B829" s="114" t="s">
        <v>35177</v>
      </c>
      <c r="C829" s="126" t="s">
        <v>17005</v>
      </c>
      <c r="D829" s="127">
        <v>14.5609</v>
      </c>
    </row>
    <row r="830" spans="1:4" ht="12.75">
      <c r="A830" s="126" t="s">
        <v>35178</v>
      </c>
      <c r="B830" s="114" t="s">
        <v>35179</v>
      </c>
      <c r="C830" s="126" t="s">
        <v>17005</v>
      </c>
      <c r="D830" s="127">
        <v>12.190200000000001</v>
      </c>
    </row>
    <row r="831" spans="1:4" ht="12.75">
      <c r="A831" s="126" t="s">
        <v>35180</v>
      </c>
      <c r="B831" s="114" t="s">
        <v>35181</v>
      </c>
      <c r="C831" s="126" t="s">
        <v>17005</v>
      </c>
      <c r="D831" s="127">
        <v>54.988300000000002</v>
      </c>
    </row>
    <row r="832" spans="1:4" ht="12.75">
      <c r="A832" s="126" t="s">
        <v>35182</v>
      </c>
      <c r="B832" s="114" t="s">
        <v>35183</v>
      </c>
      <c r="C832" s="126" t="s">
        <v>17005</v>
      </c>
      <c r="D832" s="127">
        <v>56.797800000000002</v>
      </c>
    </row>
    <row r="833" spans="1:4" ht="12.75">
      <c r="A833" s="126" t="s">
        <v>35184</v>
      </c>
      <c r="B833" s="114" t="s">
        <v>35185</v>
      </c>
      <c r="C833" s="126" t="s">
        <v>17005</v>
      </c>
      <c r="D833" s="127">
        <v>59.981999999999999</v>
      </c>
    </row>
    <row r="834" spans="1:4" ht="12.75">
      <c r="A834" s="126" t="s">
        <v>35186</v>
      </c>
      <c r="B834" s="114" t="s">
        <v>35187</v>
      </c>
      <c r="C834" s="126" t="s">
        <v>17005</v>
      </c>
      <c r="D834" s="127">
        <v>143.65280000000001</v>
      </c>
    </row>
    <row r="835" spans="1:4" ht="12.75">
      <c r="A835" s="126" t="s">
        <v>35188</v>
      </c>
      <c r="B835" s="114" t="s">
        <v>35189</v>
      </c>
      <c r="C835" s="126" t="s">
        <v>17005</v>
      </c>
      <c r="D835" s="127">
        <v>14.0494</v>
      </c>
    </row>
    <row r="836" spans="1:4" ht="12.75">
      <c r="A836" s="126" t="s">
        <v>35190</v>
      </c>
      <c r="B836" s="114" t="s">
        <v>35191</v>
      </c>
      <c r="C836" s="126" t="s">
        <v>17005</v>
      </c>
      <c r="D836" s="127">
        <v>97.892200000000003</v>
      </c>
    </row>
    <row r="837" spans="1:4" ht="12.75">
      <c r="A837" s="126" t="s">
        <v>35192</v>
      </c>
      <c r="B837" s="114" t="s">
        <v>35193</v>
      </c>
      <c r="C837" s="126" t="s">
        <v>17005</v>
      </c>
      <c r="D837" s="127">
        <v>119.2736</v>
      </c>
    </row>
    <row r="838" spans="1:4" ht="12.75">
      <c r="A838" s="126" t="s">
        <v>35194</v>
      </c>
      <c r="B838" s="114" t="s">
        <v>35195</v>
      </c>
      <c r="C838" s="126" t="s">
        <v>17005</v>
      </c>
      <c r="D838" s="127">
        <v>131.1858</v>
      </c>
    </row>
    <row r="839" spans="1:4" ht="12.75">
      <c r="A839" s="126" t="s">
        <v>35196</v>
      </c>
      <c r="B839" s="114" t="s">
        <v>35197</v>
      </c>
      <c r="C839" s="126" t="s">
        <v>17005</v>
      </c>
      <c r="D839" s="127">
        <v>70.038300000000007</v>
      </c>
    </row>
    <row r="840" spans="1:4" ht="12.75">
      <c r="A840" s="126" t="s">
        <v>35198</v>
      </c>
      <c r="B840" s="114" t="s">
        <v>35199</v>
      </c>
      <c r="C840" s="126" t="s">
        <v>17005</v>
      </c>
      <c r="D840" s="127">
        <v>113.6185</v>
      </c>
    </row>
    <row r="841" spans="1:4" ht="12.75">
      <c r="A841" s="126" t="s">
        <v>35200</v>
      </c>
      <c r="B841" s="114" t="s">
        <v>35201</v>
      </c>
      <c r="C841" s="126" t="s">
        <v>17005</v>
      </c>
      <c r="D841" s="127">
        <v>125.96810000000001</v>
      </c>
    </row>
    <row r="842" spans="1:4" ht="12.75">
      <c r="A842" s="126" t="s">
        <v>35202</v>
      </c>
      <c r="B842" s="114" t="s">
        <v>35203</v>
      </c>
      <c r="C842" s="126" t="s">
        <v>17005</v>
      </c>
      <c r="D842" s="127">
        <v>62.431100000000001</v>
      </c>
    </row>
    <row r="843" spans="1:4" ht="12.75">
      <c r="A843" s="126" t="s">
        <v>35204</v>
      </c>
      <c r="B843" s="114" t="s">
        <v>35205</v>
      </c>
      <c r="C843" s="126" t="s">
        <v>17005</v>
      </c>
      <c r="D843" s="127">
        <v>127.63249999999999</v>
      </c>
    </row>
    <row r="844" spans="1:4" ht="12.75">
      <c r="A844" s="126" t="s">
        <v>35206</v>
      </c>
      <c r="B844" s="114" t="s">
        <v>35207</v>
      </c>
      <c r="C844" s="126" t="s">
        <v>35208</v>
      </c>
      <c r="D844" s="127">
        <v>752.38139999999999</v>
      </c>
    </row>
    <row r="845" spans="1:4" ht="12.75">
      <c r="A845" s="126" t="s">
        <v>35209</v>
      </c>
      <c r="B845" s="114" t="s">
        <v>35210</v>
      </c>
      <c r="C845" s="126" t="s">
        <v>35208</v>
      </c>
      <c r="D845" s="127">
        <v>825.89059999999995</v>
      </c>
    </row>
    <row r="846" spans="1:4" ht="12.75">
      <c r="A846" s="126" t="s">
        <v>35211</v>
      </c>
      <c r="B846" s="114" t="s">
        <v>35212</v>
      </c>
      <c r="C846" s="126" t="s">
        <v>35208</v>
      </c>
      <c r="D846" s="127">
        <v>1032.4695999999999</v>
      </c>
    </row>
    <row r="847" spans="1:4" ht="12.75">
      <c r="A847" s="126" t="s">
        <v>35213</v>
      </c>
      <c r="B847" s="114" t="s">
        <v>35214</v>
      </c>
      <c r="C847" s="126" t="s">
        <v>17005</v>
      </c>
      <c r="D847" s="127">
        <v>50.599800000000002</v>
      </c>
    </row>
    <row r="848" spans="1:4" ht="12.75">
      <c r="A848" s="126" t="s">
        <v>35215</v>
      </c>
      <c r="B848" s="114" t="s">
        <v>35216</v>
      </c>
      <c r="C848" s="126" t="s">
        <v>35208</v>
      </c>
      <c r="D848" s="127">
        <v>907.07420000000002</v>
      </c>
    </row>
    <row r="849" spans="1:4" ht="12.75">
      <c r="A849" s="126" t="s">
        <v>35217</v>
      </c>
      <c r="B849" s="114" t="s">
        <v>35218</v>
      </c>
      <c r="C849" s="126" t="s">
        <v>17005</v>
      </c>
      <c r="D849" s="127">
        <v>437868.48759999999</v>
      </c>
    </row>
    <row r="850" spans="1:4" ht="12.75">
      <c r="A850" s="126" t="s">
        <v>35219</v>
      </c>
      <c r="B850" s="114" t="s">
        <v>35220</v>
      </c>
      <c r="C850" s="126" t="s">
        <v>17005</v>
      </c>
      <c r="D850" s="127">
        <v>481399.02350000001</v>
      </c>
    </row>
    <row r="851" spans="1:4" ht="12.75">
      <c r="A851" s="126" t="s">
        <v>35221</v>
      </c>
      <c r="B851" s="114" t="s">
        <v>35222</v>
      </c>
      <c r="C851" s="126" t="s">
        <v>17005</v>
      </c>
      <c r="D851" s="127">
        <v>529283.06400000001</v>
      </c>
    </row>
    <row r="852" spans="1:4" ht="12.75">
      <c r="A852" s="126" t="s">
        <v>35223</v>
      </c>
      <c r="B852" s="114" t="s">
        <v>35224</v>
      </c>
      <c r="C852" s="126" t="s">
        <v>17005</v>
      </c>
      <c r="D852" s="127">
        <v>583389.9277</v>
      </c>
    </row>
    <row r="853" spans="1:4" ht="12.75">
      <c r="A853" s="126" t="s">
        <v>35225</v>
      </c>
      <c r="B853" s="114" t="s">
        <v>35226</v>
      </c>
      <c r="C853" s="126" t="s">
        <v>17005</v>
      </c>
      <c r="D853" s="127">
        <v>555272.28110000002</v>
      </c>
    </row>
    <row r="854" spans="1:4" ht="12.75">
      <c r="A854" s="126" t="s">
        <v>35227</v>
      </c>
      <c r="B854" s="114" t="s">
        <v>35228</v>
      </c>
      <c r="C854" s="126" t="s">
        <v>17005</v>
      </c>
      <c r="D854" s="127">
        <v>610399.70209999999</v>
      </c>
    </row>
    <row r="855" spans="1:4" ht="12.75">
      <c r="A855" s="126" t="s">
        <v>35229</v>
      </c>
      <c r="B855" s="114" t="s">
        <v>35230</v>
      </c>
      <c r="C855" s="126" t="s">
        <v>17005</v>
      </c>
      <c r="D855" s="127">
        <v>669740.64080000005</v>
      </c>
    </row>
    <row r="856" spans="1:4" ht="12.75">
      <c r="A856" s="126" t="s">
        <v>35231</v>
      </c>
      <c r="B856" s="114" t="s">
        <v>35232</v>
      </c>
      <c r="C856" s="126" t="s">
        <v>17005</v>
      </c>
      <c r="D856" s="127">
        <v>736444.9693</v>
      </c>
    </row>
    <row r="857" spans="1:4" ht="12.75">
      <c r="A857" s="126" t="s">
        <v>35233</v>
      </c>
      <c r="B857" s="114" t="s">
        <v>35234</v>
      </c>
      <c r="C857" s="126" t="s">
        <v>17005</v>
      </c>
      <c r="D857" s="127">
        <v>886492.29920000001</v>
      </c>
    </row>
    <row r="858" spans="1:4" ht="12.75">
      <c r="A858" s="126" t="s">
        <v>35235</v>
      </c>
      <c r="B858" s="114" t="s">
        <v>35236</v>
      </c>
      <c r="C858" s="126" t="s">
        <v>17005</v>
      </c>
      <c r="D858" s="127">
        <v>726010.88329999999</v>
      </c>
    </row>
    <row r="859" spans="1:4" ht="12.75">
      <c r="A859" s="126" t="s">
        <v>35237</v>
      </c>
      <c r="B859" s="114" t="s">
        <v>35238</v>
      </c>
      <c r="C859" s="126" t="s">
        <v>17005</v>
      </c>
      <c r="D859" s="127">
        <v>799636.99990000005</v>
      </c>
    </row>
    <row r="860" spans="1:4" ht="12.75">
      <c r="A860" s="126" t="s">
        <v>35239</v>
      </c>
      <c r="B860" s="114" t="s">
        <v>35240</v>
      </c>
      <c r="C860" s="126" t="s">
        <v>17005</v>
      </c>
      <c r="D860" s="127">
        <v>879216.23049999995</v>
      </c>
    </row>
    <row r="861" spans="1:4" ht="12.75">
      <c r="A861" s="126" t="s">
        <v>35241</v>
      </c>
      <c r="B861" s="114" t="s">
        <v>35242</v>
      </c>
      <c r="C861" s="126" t="s">
        <v>17005</v>
      </c>
      <c r="D861" s="127">
        <v>640922.90749999997</v>
      </c>
    </row>
    <row r="862" spans="1:4" ht="12.75">
      <c r="A862" s="126" t="s">
        <v>35243</v>
      </c>
      <c r="B862" s="114" t="s">
        <v>35244</v>
      </c>
      <c r="C862" s="126" t="s">
        <v>17005</v>
      </c>
      <c r="D862" s="127">
        <v>1054290.9232000001</v>
      </c>
    </row>
    <row r="863" spans="1:4" ht="12.75">
      <c r="A863" s="126" t="s">
        <v>35245</v>
      </c>
      <c r="B863" s="114" t="s">
        <v>35246</v>
      </c>
      <c r="C863" s="126" t="s">
        <v>17005</v>
      </c>
      <c r="D863" s="127">
        <v>503067.61780000001</v>
      </c>
    </row>
    <row r="864" spans="1:4" ht="12.75">
      <c r="A864" s="126" t="s">
        <v>35247</v>
      </c>
      <c r="B864" s="114" t="s">
        <v>35248</v>
      </c>
      <c r="C864" s="126" t="s">
        <v>17005</v>
      </c>
      <c r="D864" s="127">
        <v>553118.09920000006</v>
      </c>
    </row>
    <row r="865" spans="1:4" ht="12.75">
      <c r="A865" s="126" t="s">
        <v>35249</v>
      </c>
      <c r="B865" s="114" t="s">
        <v>35250</v>
      </c>
      <c r="C865" s="126" t="s">
        <v>17005</v>
      </c>
      <c r="D865" s="127">
        <v>608173.98230000003</v>
      </c>
    </row>
    <row r="866" spans="1:4" ht="12.75">
      <c r="A866" s="126" t="s">
        <v>35251</v>
      </c>
      <c r="B866" s="114" t="s">
        <v>35252</v>
      </c>
      <c r="C866" s="126" t="s">
        <v>17005</v>
      </c>
      <c r="D866" s="127">
        <v>668735.0673</v>
      </c>
    </row>
    <row r="867" spans="1:4" ht="12.75">
      <c r="A867" s="126" t="s">
        <v>35253</v>
      </c>
      <c r="B867" s="114" t="s">
        <v>35254</v>
      </c>
      <c r="C867" s="126" t="s">
        <v>17005</v>
      </c>
      <c r="D867" s="127">
        <v>637906.37549999997</v>
      </c>
    </row>
    <row r="868" spans="1:4" ht="12.75">
      <c r="A868" s="126" t="s">
        <v>35255</v>
      </c>
      <c r="B868" s="114" t="s">
        <v>35256</v>
      </c>
      <c r="C868" s="126" t="s">
        <v>17005</v>
      </c>
      <c r="D868" s="127">
        <v>701347.02599999995</v>
      </c>
    </row>
    <row r="869" spans="1:4" ht="12.75">
      <c r="A869" s="126" t="s">
        <v>35257</v>
      </c>
      <c r="B869" s="114" t="s">
        <v>35258</v>
      </c>
      <c r="C869" s="126" t="s">
        <v>17005</v>
      </c>
      <c r="D869" s="127">
        <v>771082.0503</v>
      </c>
    </row>
    <row r="870" spans="1:4" ht="12.75">
      <c r="A870" s="126" t="s">
        <v>35259</v>
      </c>
      <c r="B870" s="114" t="s">
        <v>35260</v>
      </c>
      <c r="C870" s="126" t="s">
        <v>17005</v>
      </c>
      <c r="D870" s="127">
        <v>849788.80649999995</v>
      </c>
    </row>
    <row r="871" spans="1:4" ht="12.75">
      <c r="A871" s="126" t="s">
        <v>35261</v>
      </c>
      <c r="B871" s="114" t="s">
        <v>35262</v>
      </c>
      <c r="C871" s="126" t="s">
        <v>17005</v>
      </c>
      <c r="D871" s="127">
        <v>1018547.5343000001</v>
      </c>
    </row>
    <row r="872" spans="1:4" ht="12.75">
      <c r="A872" s="126" t="s">
        <v>35263</v>
      </c>
      <c r="B872" s="114" t="s">
        <v>35264</v>
      </c>
      <c r="C872" s="126" t="s">
        <v>17005</v>
      </c>
      <c r="D872" s="127">
        <v>837968.28390000004</v>
      </c>
    </row>
    <row r="873" spans="1:4" ht="12.75">
      <c r="A873" s="126" t="s">
        <v>35265</v>
      </c>
      <c r="B873" s="114" t="s">
        <v>35266</v>
      </c>
      <c r="C873" s="126" t="s">
        <v>17005</v>
      </c>
      <c r="D873" s="127">
        <v>919013.2574</v>
      </c>
    </row>
    <row r="874" spans="1:4" ht="12.75">
      <c r="A874" s="126" t="s">
        <v>35267</v>
      </c>
      <c r="B874" s="114" t="s">
        <v>35268</v>
      </c>
      <c r="C874" s="126" t="s">
        <v>17005</v>
      </c>
      <c r="D874" s="127">
        <v>1012682.7089</v>
      </c>
    </row>
    <row r="875" spans="1:4" ht="12.75">
      <c r="A875" s="126" t="s">
        <v>35269</v>
      </c>
      <c r="B875" s="114" t="s">
        <v>35270</v>
      </c>
      <c r="C875" s="126" t="s">
        <v>17005</v>
      </c>
      <c r="D875" s="127">
        <v>736637.17249999999</v>
      </c>
    </row>
    <row r="876" spans="1:4" ht="12.75">
      <c r="A876" s="126" t="s">
        <v>35271</v>
      </c>
      <c r="B876" s="114" t="s">
        <v>35272</v>
      </c>
      <c r="C876" s="126" t="s">
        <v>17005</v>
      </c>
      <c r="D876" s="127">
        <v>1215710.5833999999</v>
      </c>
    </row>
    <row r="877" spans="1:4" ht="12.75">
      <c r="A877" s="126" t="s">
        <v>35273</v>
      </c>
      <c r="B877" s="114" t="s">
        <v>35274</v>
      </c>
      <c r="C877" s="126" t="s">
        <v>17005</v>
      </c>
      <c r="D877" s="127">
        <v>604419.83680000005</v>
      </c>
    </row>
    <row r="878" spans="1:4" ht="12.75">
      <c r="A878" s="126" t="s">
        <v>35275</v>
      </c>
      <c r="B878" s="114" t="s">
        <v>35276</v>
      </c>
      <c r="C878" s="126" t="s">
        <v>17005</v>
      </c>
      <c r="D878" s="127">
        <v>664462.11049999995</v>
      </c>
    </row>
    <row r="879" spans="1:4" ht="12.75">
      <c r="A879" s="126" t="s">
        <v>35277</v>
      </c>
      <c r="B879" s="114" t="s">
        <v>35278</v>
      </c>
      <c r="C879" s="126" t="s">
        <v>17005</v>
      </c>
      <c r="D879" s="127">
        <v>730508.73939999996</v>
      </c>
    </row>
    <row r="880" spans="1:4" ht="12.75">
      <c r="A880" s="126" t="s">
        <v>35279</v>
      </c>
      <c r="B880" s="114" t="s">
        <v>35280</v>
      </c>
      <c r="C880" s="126" t="s">
        <v>17005</v>
      </c>
      <c r="D880" s="127">
        <v>805158.13300000003</v>
      </c>
    </row>
    <row r="881" spans="1:4" ht="12.75">
      <c r="A881" s="126" t="s">
        <v>35281</v>
      </c>
      <c r="B881" s="114" t="s">
        <v>35282</v>
      </c>
      <c r="C881" s="126" t="s">
        <v>17005</v>
      </c>
      <c r="D881" s="127">
        <v>764815.0649</v>
      </c>
    </row>
    <row r="882" spans="1:4" ht="12.75">
      <c r="A882" s="126" t="s">
        <v>35283</v>
      </c>
      <c r="B882" s="114" t="s">
        <v>35284</v>
      </c>
      <c r="C882" s="126" t="s">
        <v>17005</v>
      </c>
      <c r="D882" s="127">
        <v>842895.06</v>
      </c>
    </row>
    <row r="883" spans="1:4" ht="12.75">
      <c r="A883" s="126" t="s">
        <v>35285</v>
      </c>
      <c r="B883" s="114" t="s">
        <v>35286</v>
      </c>
      <c r="C883" s="126" t="s">
        <v>17005</v>
      </c>
      <c r="D883" s="127">
        <v>926585.14439999999</v>
      </c>
    </row>
    <row r="884" spans="1:4" ht="12.75">
      <c r="A884" s="126" t="s">
        <v>35287</v>
      </c>
      <c r="B884" s="114" t="s">
        <v>35288</v>
      </c>
      <c r="C884" s="126" t="s">
        <v>17005</v>
      </c>
      <c r="D884" s="127">
        <v>1016491.8039000001</v>
      </c>
    </row>
    <row r="885" spans="1:4" ht="12.75">
      <c r="A885" s="126" t="s">
        <v>35289</v>
      </c>
      <c r="B885" s="114" t="s">
        <v>35290</v>
      </c>
      <c r="C885" s="126" t="s">
        <v>17005</v>
      </c>
      <c r="D885" s="127">
        <v>1227169.1865999999</v>
      </c>
    </row>
    <row r="886" spans="1:4" ht="12.75">
      <c r="A886" s="126" t="s">
        <v>35291</v>
      </c>
      <c r="B886" s="114" t="s">
        <v>35292</v>
      </c>
      <c r="C886" s="126" t="s">
        <v>17005</v>
      </c>
      <c r="D886" s="127">
        <v>1004416.2055</v>
      </c>
    </row>
    <row r="887" spans="1:4" ht="12.75">
      <c r="A887" s="126" t="s">
        <v>35293</v>
      </c>
      <c r="B887" s="114" t="s">
        <v>35294</v>
      </c>
      <c r="C887" s="126" t="s">
        <v>17005</v>
      </c>
      <c r="D887" s="127">
        <v>1102106.0027999999</v>
      </c>
    </row>
    <row r="888" spans="1:4" ht="12.75">
      <c r="A888" s="126" t="s">
        <v>35295</v>
      </c>
      <c r="B888" s="114" t="s">
        <v>35296</v>
      </c>
      <c r="C888" s="126" t="s">
        <v>17005</v>
      </c>
      <c r="D888" s="127">
        <v>1215775.0322</v>
      </c>
    </row>
    <row r="889" spans="1:4" ht="12.75">
      <c r="A889" s="126" t="s">
        <v>35297</v>
      </c>
      <c r="B889" s="114" t="s">
        <v>35298</v>
      </c>
      <c r="C889" s="126" t="s">
        <v>606</v>
      </c>
      <c r="D889" s="127">
        <v>380.51740000000001</v>
      </c>
    </row>
    <row r="890" spans="1:4" ht="12.75">
      <c r="A890" s="126" t="s">
        <v>35299</v>
      </c>
      <c r="B890" s="114" t="s">
        <v>35300</v>
      </c>
      <c r="C890" s="126" t="s">
        <v>17005</v>
      </c>
      <c r="D890" s="127">
        <v>1457392.9308</v>
      </c>
    </row>
    <row r="891" spans="1:4" ht="12.75">
      <c r="A891" s="126" t="s">
        <v>35301</v>
      </c>
      <c r="B891" s="114" t="s">
        <v>35302</v>
      </c>
      <c r="C891" s="126" t="s">
        <v>17005</v>
      </c>
      <c r="D891" s="127">
        <v>244.32429999999999</v>
      </c>
    </row>
    <row r="892" spans="1:4" ht="12.75">
      <c r="A892" s="126" t="s">
        <v>35303</v>
      </c>
      <c r="B892" s="114" t="s">
        <v>35304</v>
      </c>
      <c r="C892" s="126" t="s">
        <v>17005</v>
      </c>
      <c r="D892" s="127">
        <v>157.20679999999999</v>
      </c>
    </row>
    <row r="893" spans="1:4" ht="12.75">
      <c r="A893" s="126" t="s">
        <v>35305</v>
      </c>
      <c r="B893" s="114" t="s">
        <v>35306</v>
      </c>
      <c r="C893" s="126" t="s">
        <v>606</v>
      </c>
      <c r="D893" s="127">
        <v>792.85559999999998</v>
      </c>
    </row>
    <row r="894" spans="1:4" ht="12.75">
      <c r="A894" s="126" t="s">
        <v>35307</v>
      </c>
      <c r="B894" s="114" t="s">
        <v>35308</v>
      </c>
      <c r="C894" s="126" t="s">
        <v>606</v>
      </c>
      <c r="D894" s="127">
        <v>647.20180000000005</v>
      </c>
    </row>
    <row r="895" spans="1:4" ht="12.75">
      <c r="A895" s="126" t="s">
        <v>35309</v>
      </c>
      <c r="B895" s="114" t="s">
        <v>35310</v>
      </c>
      <c r="C895" s="126" t="s">
        <v>17005</v>
      </c>
      <c r="D895" s="127">
        <v>704758.94929999998</v>
      </c>
    </row>
    <row r="896" spans="1:4" ht="12.75">
      <c r="A896" s="126" t="s">
        <v>35311</v>
      </c>
      <c r="B896" s="114" t="s">
        <v>35312</v>
      </c>
      <c r="C896" s="126" t="s">
        <v>17005</v>
      </c>
      <c r="D896" s="127">
        <v>774978.62749999994</v>
      </c>
    </row>
    <row r="897" spans="1:4" ht="12.75">
      <c r="A897" s="126" t="s">
        <v>35313</v>
      </c>
      <c r="B897" s="114" t="s">
        <v>35314</v>
      </c>
      <c r="C897" s="126" t="s">
        <v>17005</v>
      </c>
      <c r="D897" s="127">
        <v>930742.90689999994</v>
      </c>
    </row>
    <row r="898" spans="1:4" ht="12.75">
      <c r="A898" s="126" t="s">
        <v>35315</v>
      </c>
      <c r="B898" s="114" t="s">
        <v>35316</v>
      </c>
      <c r="C898" s="126" t="s">
        <v>17005</v>
      </c>
      <c r="D898" s="127">
        <v>884818.10519999999</v>
      </c>
    </row>
    <row r="899" spans="1:4" ht="12.75">
      <c r="A899" s="126" t="s">
        <v>35317</v>
      </c>
      <c r="B899" s="114" t="s">
        <v>35318</v>
      </c>
      <c r="C899" s="126" t="s">
        <v>17005</v>
      </c>
      <c r="D899" s="127">
        <v>972915.83189999999</v>
      </c>
    </row>
    <row r="900" spans="1:4" ht="12.75">
      <c r="A900" s="126" t="s">
        <v>35319</v>
      </c>
      <c r="B900" s="114" t="s">
        <v>35320</v>
      </c>
      <c r="C900" s="126" t="s">
        <v>17005</v>
      </c>
      <c r="D900" s="127">
        <v>1069823.0412999999</v>
      </c>
    </row>
    <row r="901" spans="1:4" ht="12.75">
      <c r="A901" s="126" t="s">
        <v>35321</v>
      </c>
      <c r="B901" s="114" t="s">
        <v>35322</v>
      </c>
      <c r="C901" s="126" t="s">
        <v>17005</v>
      </c>
      <c r="D901" s="127">
        <v>1286861.8662</v>
      </c>
    </row>
    <row r="902" spans="1:4" ht="12.75">
      <c r="A902" s="126" t="s">
        <v>35323</v>
      </c>
      <c r="B902" s="114" t="s">
        <v>35324</v>
      </c>
      <c r="C902" s="126" t="s">
        <v>17005</v>
      </c>
      <c r="D902" s="127">
        <v>535.68129999999996</v>
      </c>
    </row>
    <row r="903" spans="1:4" ht="12.75">
      <c r="A903" s="126" t="s">
        <v>35325</v>
      </c>
      <c r="B903" s="114" t="s">
        <v>35326</v>
      </c>
      <c r="C903" s="126" t="s">
        <v>17005</v>
      </c>
      <c r="D903" s="127">
        <v>1839.8329000000001</v>
      </c>
    </row>
    <row r="904" spans="1:4" ht="12.75">
      <c r="A904" s="126" t="s">
        <v>35327</v>
      </c>
      <c r="B904" s="114" t="s">
        <v>35328</v>
      </c>
      <c r="C904" s="126" t="s">
        <v>17005</v>
      </c>
      <c r="D904" s="127">
        <v>320.80399999999997</v>
      </c>
    </row>
    <row r="905" spans="1:4" ht="12.75">
      <c r="A905" s="126" t="s">
        <v>35329</v>
      </c>
      <c r="B905" s="114" t="s">
        <v>35330</v>
      </c>
      <c r="C905" s="126" t="s">
        <v>17005</v>
      </c>
      <c r="D905" s="127">
        <v>811325.40319999994</v>
      </c>
    </row>
    <row r="906" spans="1:4" ht="12.75">
      <c r="A906" s="126" t="s">
        <v>35331</v>
      </c>
      <c r="B906" s="114" t="s">
        <v>35332</v>
      </c>
      <c r="C906" s="126" t="s">
        <v>17005</v>
      </c>
      <c r="D906" s="127">
        <v>892073.73109999998</v>
      </c>
    </row>
    <row r="907" spans="1:4" ht="12.75">
      <c r="A907" s="126" t="s">
        <v>35333</v>
      </c>
      <c r="B907" s="114" t="s">
        <v>35334</v>
      </c>
      <c r="C907" s="126" t="s">
        <v>17005</v>
      </c>
      <c r="D907" s="127">
        <v>1069719.9235</v>
      </c>
    </row>
    <row r="908" spans="1:4" ht="25.5">
      <c r="A908" s="126" t="s">
        <v>35335</v>
      </c>
      <c r="B908" s="114" t="s">
        <v>35336</v>
      </c>
      <c r="C908" s="126" t="s">
        <v>606</v>
      </c>
      <c r="D908" s="127">
        <v>456.30959999999999</v>
      </c>
    </row>
    <row r="909" spans="1:4" ht="25.5">
      <c r="A909" s="126" t="s">
        <v>35337</v>
      </c>
      <c r="B909" s="114" t="s">
        <v>35338</v>
      </c>
      <c r="C909" s="126" t="s">
        <v>606</v>
      </c>
      <c r="D909" s="127">
        <v>565.32500000000005</v>
      </c>
    </row>
    <row r="910" spans="1:4" ht="25.5">
      <c r="A910" s="126" t="s">
        <v>35339</v>
      </c>
      <c r="B910" s="114" t="s">
        <v>35340</v>
      </c>
      <c r="C910" s="126" t="s">
        <v>606</v>
      </c>
      <c r="D910" s="127">
        <v>817.66909999999996</v>
      </c>
    </row>
    <row r="911" spans="1:4" ht="25.5">
      <c r="A911" s="126" t="s">
        <v>35341</v>
      </c>
      <c r="B911" s="114" t="s">
        <v>35342</v>
      </c>
      <c r="C911" s="126" t="s">
        <v>606</v>
      </c>
      <c r="D911" s="127">
        <v>1219.5971999999999</v>
      </c>
    </row>
    <row r="912" spans="1:4" ht="25.5">
      <c r="A912" s="126" t="s">
        <v>35343</v>
      </c>
      <c r="B912" s="114" t="s">
        <v>35344</v>
      </c>
      <c r="C912" s="126" t="s">
        <v>606</v>
      </c>
      <c r="D912" s="127">
        <v>1544.6778999999999</v>
      </c>
    </row>
    <row r="913" spans="1:4" ht="25.5">
      <c r="A913" s="126" t="s">
        <v>35345</v>
      </c>
      <c r="B913" s="114" t="s">
        <v>35346</v>
      </c>
      <c r="C913" s="126" t="s">
        <v>606</v>
      </c>
      <c r="D913" s="127">
        <v>3017.4149000000002</v>
      </c>
    </row>
    <row r="914" spans="1:4" ht="12.75">
      <c r="A914" s="126" t="s">
        <v>35347</v>
      </c>
      <c r="B914" s="114" t="s">
        <v>35348</v>
      </c>
      <c r="C914" s="126" t="s">
        <v>17005</v>
      </c>
      <c r="D914" s="127">
        <v>53.0351</v>
      </c>
    </row>
    <row r="915" spans="1:4" ht="12.75">
      <c r="A915" s="126" t="s">
        <v>35349</v>
      </c>
      <c r="B915" s="114" t="s">
        <v>35350</v>
      </c>
      <c r="C915" s="126" t="s">
        <v>17005</v>
      </c>
      <c r="D915" s="127">
        <v>77.290400000000005</v>
      </c>
    </row>
    <row r="916" spans="1:4" ht="12.75">
      <c r="A916" s="126" t="s">
        <v>35351</v>
      </c>
      <c r="B916" s="114" t="s">
        <v>35352</v>
      </c>
      <c r="C916" s="126" t="s">
        <v>17005</v>
      </c>
      <c r="D916" s="127">
        <v>78.88</v>
      </c>
    </row>
    <row r="917" spans="1:4" ht="12.75">
      <c r="A917" s="126" t="s">
        <v>35353</v>
      </c>
      <c r="B917" s="114" t="s">
        <v>35354</v>
      </c>
      <c r="C917" s="126" t="s">
        <v>17005</v>
      </c>
      <c r="D917" s="127">
        <v>90.47</v>
      </c>
    </row>
    <row r="918" spans="1:4" ht="12.75">
      <c r="A918" s="126" t="s">
        <v>35355</v>
      </c>
      <c r="B918" s="114" t="s">
        <v>35356</v>
      </c>
      <c r="C918" s="126" t="s">
        <v>17005</v>
      </c>
      <c r="D918" s="127">
        <v>99.75</v>
      </c>
    </row>
    <row r="919" spans="1:4" ht="12.75">
      <c r="A919" s="126" t="s">
        <v>35357</v>
      </c>
      <c r="B919" s="114" t="s">
        <v>35358</v>
      </c>
      <c r="C919" s="126" t="s">
        <v>17005</v>
      </c>
      <c r="D919" s="127">
        <v>109.02</v>
      </c>
    </row>
    <row r="920" spans="1:4" ht="12.75">
      <c r="A920" s="126" t="s">
        <v>35359</v>
      </c>
      <c r="B920" s="114" t="s">
        <v>35360</v>
      </c>
      <c r="C920" s="126" t="s">
        <v>17005</v>
      </c>
      <c r="D920" s="127">
        <v>119.36</v>
      </c>
    </row>
    <row r="921" spans="1:4" ht="12.75">
      <c r="A921" s="126" t="s">
        <v>35361</v>
      </c>
      <c r="B921" s="114" t="s">
        <v>35362</v>
      </c>
      <c r="C921" s="126" t="s">
        <v>17005</v>
      </c>
      <c r="D921" s="127">
        <v>132.22</v>
      </c>
    </row>
    <row r="922" spans="1:4" ht="12.75">
      <c r="A922" s="126" t="s">
        <v>35363</v>
      </c>
      <c r="B922" s="114" t="s">
        <v>35364</v>
      </c>
      <c r="C922" s="126" t="s">
        <v>17005</v>
      </c>
      <c r="D922" s="127">
        <v>149.53</v>
      </c>
    </row>
    <row r="923" spans="1:4" ht="12.75">
      <c r="A923" s="126" t="s">
        <v>35365</v>
      </c>
      <c r="B923" s="114" t="s">
        <v>35366</v>
      </c>
      <c r="C923" s="126" t="s">
        <v>17005</v>
      </c>
      <c r="D923" s="127">
        <v>530.83579999999995</v>
      </c>
    </row>
    <row r="924" spans="1:4" ht="25.5">
      <c r="A924" s="126" t="s">
        <v>35367</v>
      </c>
      <c r="B924" s="114" t="s">
        <v>35368</v>
      </c>
      <c r="C924" s="126" t="s">
        <v>17005</v>
      </c>
      <c r="D924" s="127">
        <v>1434.98</v>
      </c>
    </row>
    <row r="925" spans="1:4" ht="25.5">
      <c r="A925" s="126" t="s">
        <v>35369</v>
      </c>
      <c r="B925" s="114" t="s">
        <v>35370</v>
      </c>
      <c r="C925" s="126" t="s">
        <v>17005</v>
      </c>
      <c r="D925" s="127">
        <v>1419.61</v>
      </c>
    </row>
    <row r="926" spans="1:4" ht="25.5">
      <c r="A926" s="126" t="s">
        <v>35371</v>
      </c>
      <c r="B926" s="114" t="s">
        <v>35372</v>
      </c>
      <c r="C926" s="126" t="s">
        <v>17005</v>
      </c>
      <c r="D926" s="127">
        <v>1486.34</v>
      </c>
    </row>
    <row r="927" spans="1:4" ht="25.5">
      <c r="A927" s="126" t="s">
        <v>35373</v>
      </c>
      <c r="B927" s="114" t="s">
        <v>35374</v>
      </c>
      <c r="C927" s="126" t="s">
        <v>17005</v>
      </c>
      <c r="D927" s="127">
        <v>1435.12</v>
      </c>
    </row>
    <row r="928" spans="1:4" ht="12.75">
      <c r="A928" s="126" t="s">
        <v>35375</v>
      </c>
      <c r="B928" s="114" t="s">
        <v>35376</v>
      </c>
      <c r="C928" s="126" t="s">
        <v>20720</v>
      </c>
      <c r="D928" s="127">
        <v>126.64579999999999</v>
      </c>
    </row>
    <row r="929" spans="1:4" ht="12.75">
      <c r="A929" s="126" t="s">
        <v>35377</v>
      </c>
      <c r="B929" s="114" t="s">
        <v>35378</v>
      </c>
      <c r="C929" s="126" t="s">
        <v>17005</v>
      </c>
      <c r="D929" s="127">
        <v>10.029999999999999</v>
      </c>
    </row>
    <row r="930" spans="1:4" ht="12.75">
      <c r="A930" s="126" t="s">
        <v>35379</v>
      </c>
      <c r="B930" s="114" t="s">
        <v>35380</v>
      </c>
      <c r="C930" s="126" t="s">
        <v>17005</v>
      </c>
      <c r="D930" s="127">
        <v>1354.1926000000001</v>
      </c>
    </row>
    <row r="931" spans="1:4" ht="12.75">
      <c r="A931" s="126" t="s">
        <v>35381</v>
      </c>
      <c r="B931" s="114" t="s">
        <v>35382</v>
      </c>
      <c r="C931" s="126" t="s">
        <v>17005</v>
      </c>
      <c r="D931" s="127">
        <v>24.531400000000001</v>
      </c>
    </row>
    <row r="932" spans="1:4" ht="12.75">
      <c r="A932" s="126" t="s">
        <v>35383</v>
      </c>
      <c r="B932" s="114" t="s">
        <v>35384</v>
      </c>
      <c r="C932" s="126" t="s">
        <v>20720</v>
      </c>
      <c r="D932" s="127">
        <v>2239.9911999999999</v>
      </c>
    </row>
    <row r="933" spans="1:4" ht="12.75">
      <c r="A933" s="126" t="s">
        <v>35385</v>
      </c>
      <c r="B933" s="114" t="s">
        <v>35386</v>
      </c>
      <c r="C933" s="126" t="s">
        <v>17005</v>
      </c>
      <c r="D933" s="127">
        <v>1058.5228</v>
      </c>
    </row>
    <row r="934" spans="1:4" ht="12.75">
      <c r="A934" s="126" t="s">
        <v>35387</v>
      </c>
      <c r="B934" s="114" t="s">
        <v>35388</v>
      </c>
      <c r="C934" s="126" t="s">
        <v>606</v>
      </c>
      <c r="D934" s="127">
        <v>470.32089999999999</v>
      </c>
    </row>
    <row r="935" spans="1:4" ht="12.75">
      <c r="A935" s="126" t="s">
        <v>35389</v>
      </c>
      <c r="B935" s="114" t="s">
        <v>35390</v>
      </c>
      <c r="C935" s="126" t="s">
        <v>606</v>
      </c>
      <c r="D935" s="127">
        <v>4.4569000000000001</v>
      </c>
    </row>
    <row r="936" spans="1:4" ht="12.75">
      <c r="A936" s="126" t="s">
        <v>35391</v>
      </c>
      <c r="B936" s="114" t="s">
        <v>35392</v>
      </c>
      <c r="C936" s="126" t="s">
        <v>17005</v>
      </c>
      <c r="D936" s="127">
        <v>39.926299999999998</v>
      </c>
    </row>
    <row r="937" spans="1:4" ht="12.75">
      <c r="A937" s="126" t="s">
        <v>35393</v>
      </c>
      <c r="B937" s="114" t="s">
        <v>35394</v>
      </c>
      <c r="C937" s="126" t="s">
        <v>17005</v>
      </c>
      <c r="D937" s="127">
        <v>83.436000000000007</v>
      </c>
    </row>
    <row r="938" spans="1:4" ht="12.75">
      <c r="A938" s="126" t="s">
        <v>35395</v>
      </c>
      <c r="B938" s="114" t="s">
        <v>35396</v>
      </c>
      <c r="C938" s="126" t="s">
        <v>17005</v>
      </c>
      <c r="D938" s="127">
        <v>0.94740000000000002</v>
      </c>
    </row>
    <row r="939" spans="1:4" ht="12.75">
      <c r="A939" s="126" t="s">
        <v>35397</v>
      </c>
      <c r="B939" s="114" t="s">
        <v>35398</v>
      </c>
      <c r="C939" s="126" t="s">
        <v>17005</v>
      </c>
      <c r="D939" s="127">
        <v>2.4750999999999999</v>
      </c>
    </row>
    <row r="940" spans="1:4" ht="12.75">
      <c r="A940" s="126" t="s">
        <v>35399</v>
      </c>
      <c r="B940" s="114" t="s">
        <v>35400</v>
      </c>
      <c r="C940" s="126" t="s">
        <v>606</v>
      </c>
      <c r="D940" s="127">
        <v>3.8340999999999998</v>
      </c>
    </row>
    <row r="941" spans="1:4" ht="12.75">
      <c r="A941" s="126" t="s">
        <v>35401</v>
      </c>
      <c r="B941" s="114" t="s">
        <v>35402</v>
      </c>
      <c r="C941" s="126" t="s">
        <v>17005</v>
      </c>
      <c r="D941" s="127">
        <v>2.2806999999999999</v>
      </c>
    </row>
    <row r="942" spans="1:4" ht="12.75">
      <c r="A942" s="126" t="s">
        <v>35403</v>
      </c>
      <c r="B942" s="114" t="s">
        <v>35404</v>
      </c>
      <c r="C942" s="126" t="s">
        <v>17005</v>
      </c>
      <c r="D942" s="127">
        <v>1.0771999999999999</v>
      </c>
    </row>
    <row r="943" spans="1:4" ht="12.75">
      <c r="A943" s="126" t="s">
        <v>35405</v>
      </c>
      <c r="B943" s="114" t="s">
        <v>35406</v>
      </c>
      <c r="C943" s="126" t="s">
        <v>17621</v>
      </c>
      <c r="D943" s="127">
        <v>12.2392</v>
      </c>
    </row>
    <row r="944" spans="1:4" ht="12.75">
      <c r="A944" s="126" t="s">
        <v>35407</v>
      </c>
      <c r="B944" s="114" t="s">
        <v>35408</v>
      </c>
      <c r="C944" s="126" t="s">
        <v>17621</v>
      </c>
      <c r="D944" s="127">
        <v>12.2392</v>
      </c>
    </row>
    <row r="945" spans="1:4" ht="12.75">
      <c r="A945" s="126" t="s">
        <v>35409</v>
      </c>
      <c r="B945" s="114" t="s">
        <v>35410</v>
      </c>
      <c r="C945" s="126" t="s">
        <v>606</v>
      </c>
      <c r="D945" s="127">
        <v>12.175599999999999</v>
      </c>
    </row>
    <row r="946" spans="1:4" ht="12.75">
      <c r="A946" s="126" t="s">
        <v>35411</v>
      </c>
      <c r="B946" s="114" t="s">
        <v>35412</v>
      </c>
      <c r="C946" s="126" t="s">
        <v>606</v>
      </c>
      <c r="D946" s="127">
        <v>11.4976</v>
      </c>
    </row>
    <row r="947" spans="1:4" ht="12.75">
      <c r="A947" s="126" t="s">
        <v>35413</v>
      </c>
      <c r="B947" s="114" t="s">
        <v>35414</v>
      </c>
      <c r="C947" s="126" t="s">
        <v>17005</v>
      </c>
      <c r="D947" s="127">
        <v>99.491699999999994</v>
      </c>
    </row>
    <row r="948" spans="1:4" ht="12.75">
      <c r="A948" s="126" t="s">
        <v>35415</v>
      </c>
      <c r="B948" s="114" t="s">
        <v>35416</v>
      </c>
      <c r="C948" s="126" t="s">
        <v>17005</v>
      </c>
      <c r="D948" s="127">
        <v>453.30110000000002</v>
      </c>
    </row>
    <row r="949" spans="1:4" ht="12.75">
      <c r="A949" s="126" t="s">
        <v>35417</v>
      </c>
      <c r="B949" s="114" t="s">
        <v>35418</v>
      </c>
      <c r="C949" s="126" t="s">
        <v>17005</v>
      </c>
      <c r="D949" s="127">
        <v>69.470799999999997</v>
      </c>
    </row>
    <row r="950" spans="1:4" ht="12.75">
      <c r="A950" s="126" t="s">
        <v>35419</v>
      </c>
      <c r="B950" s="114" t="s">
        <v>35420</v>
      </c>
      <c r="C950" s="126" t="s">
        <v>17005</v>
      </c>
      <c r="D950" s="127">
        <v>100.6092</v>
      </c>
    </row>
    <row r="951" spans="1:4" ht="12.75">
      <c r="A951" s="126" t="s">
        <v>35421</v>
      </c>
      <c r="B951" s="114" t="s">
        <v>35422</v>
      </c>
      <c r="C951" s="126" t="s">
        <v>17005</v>
      </c>
      <c r="D951" s="127">
        <v>124.7713</v>
      </c>
    </row>
    <row r="952" spans="1:4" ht="12.75">
      <c r="A952" s="126" t="s">
        <v>35423</v>
      </c>
      <c r="B952" s="114" t="s">
        <v>35424</v>
      </c>
      <c r="C952" s="126" t="s">
        <v>17005</v>
      </c>
      <c r="D952" s="127">
        <v>151.58150000000001</v>
      </c>
    </row>
    <row r="953" spans="1:4" ht="12.75">
      <c r="A953" s="126" t="s">
        <v>35425</v>
      </c>
      <c r="B953" s="114" t="s">
        <v>35426</v>
      </c>
      <c r="C953" s="126" t="s">
        <v>17005</v>
      </c>
      <c r="D953" s="127">
        <v>150.18549999999999</v>
      </c>
    </row>
    <row r="954" spans="1:4" ht="12.75">
      <c r="A954" s="126" t="s">
        <v>35427</v>
      </c>
      <c r="B954" s="114" t="s">
        <v>35428</v>
      </c>
      <c r="C954" s="126" t="s">
        <v>17005</v>
      </c>
      <c r="D954" s="127">
        <v>199.18719999999999</v>
      </c>
    </row>
    <row r="955" spans="1:4" ht="12.75">
      <c r="A955" s="126" t="s">
        <v>35429</v>
      </c>
      <c r="B955" s="114" t="s">
        <v>35430</v>
      </c>
      <c r="C955" s="126" t="s">
        <v>17005</v>
      </c>
      <c r="D955" s="127">
        <v>230.5873</v>
      </c>
    </row>
    <row r="956" spans="1:4" ht="12.75">
      <c r="A956" s="126" t="s">
        <v>35431</v>
      </c>
      <c r="B956" s="114" t="s">
        <v>35432</v>
      </c>
      <c r="C956" s="126" t="s">
        <v>17005</v>
      </c>
      <c r="D956" s="127">
        <v>247.29130000000001</v>
      </c>
    </row>
    <row r="957" spans="1:4" ht="12.75">
      <c r="A957" s="126" t="s">
        <v>35433</v>
      </c>
      <c r="B957" s="114" t="s">
        <v>35434</v>
      </c>
      <c r="C957" s="126" t="s">
        <v>17005</v>
      </c>
      <c r="D957" s="127">
        <v>238.68369999999999</v>
      </c>
    </row>
    <row r="958" spans="1:4" ht="12.75">
      <c r="A958" s="126" t="s">
        <v>35435</v>
      </c>
      <c r="B958" s="114" t="s">
        <v>35436</v>
      </c>
      <c r="C958" s="126" t="s">
        <v>17005</v>
      </c>
      <c r="D958" s="127">
        <v>289.16730000000001</v>
      </c>
    </row>
    <row r="959" spans="1:4" ht="12.75">
      <c r="A959" s="126" t="s">
        <v>35437</v>
      </c>
      <c r="B959" s="114" t="s">
        <v>35438</v>
      </c>
      <c r="C959" s="126" t="s">
        <v>17005</v>
      </c>
      <c r="D959" s="127">
        <v>300.93680000000001</v>
      </c>
    </row>
    <row r="960" spans="1:4" ht="12.75">
      <c r="A960" s="126" t="s">
        <v>35439</v>
      </c>
      <c r="B960" s="114" t="s">
        <v>35440</v>
      </c>
      <c r="C960" s="126" t="s">
        <v>17005</v>
      </c>
      <c r="D960" s="127">
        <v>366.35849999999999</v>
      </c>
    </row>
    <row r="961" spans="1:4" ht="12.75">
      <c r="A961" s="126" t="s">
        <v>35441</v>
      </c>
      <c r="B961" s="114" t="s">
        <v>35442</v>
      </c>
      <c r="C961" s="126" t="s">
        <v>17005</v>
      </c>
      <c r="D961" s="127">
        <v>386.41539999999998</v>
      </c>
    </row>
    <row r="962" spans="1:4" ht="12.75">
      <c r="A962" s="126" t="s">
        <v>35443</v>
      </c>
      <c r="B962" s="114" t="s">
        <v>35444</v>
      </c>
      <c r="C962" s="126" t="s">
        <v>17005</v>
      </c>
      <c r="D962" s="127">
        <v>420.81760000000003</v>
      </c>
    </row>
    <row r="963" spans="1:4" ht="12.75">
      <c r="A963" s="126" t="s">
        <v>35445</v>
      </c>
      <c r="B963" s="114" t="s">
        <v>35446</v>
      </c>
      <c r="C963" s="126" t="s">
        <v>17005</v>
      </c>
      <c r="D963" s="127">
        <v>55.059800000000003</v>
      </c>
    </row>
    <row r="964" spans="1:4" ht="12.75">
      <c r="A964" s="126" t="s">
        <v>35447</v>
      </c>
      <c r="B964" s="114" t="s">
        <v>35448</v>
      </c>
      <c r="C964" s="126" t="s">
        <v>17005</v>
      </c>
      <c r="D964" s="127">
        <v>55.525799999999997</v>
      </c>
    </row>
    <row r="965" spans="1:4" ht="12.75">
      <c r="A965" s="126" t="s">
        <v>35449</v>
      </c>
      <c r="B965" s="114" t="s">
        <v>35450</v>
      </c>
      <c r="C965" s="126" t="s">
        <v>17005</v>
      </c>
      <c r="D965" s="127">
        <v>83.015699999999995</v>
      </c>
    </row>
    <row r="966" spans="1:4" ht="12.75">
      <c r="A966" s="126" t="s">
        <v>35451</v>
      </c>
      <c r="B966" s="114" t="s">
        <v>35452</v>
      </c>
      <c r="C966" s="126" t="s">
        <v>17005</v>
      </c>
      <c r="D966" s="127">
        <v>78.519000000000005</v>
      </c>
    </row>
    <row r="967" spans="1:4" ht="12.75">
      <c r="A967" s="126" t="s">
        <v>35453</v>
      </c>
      <c r="B967" s="114" t="s">
        <v>35454</v>
      </c>
      <c r="C967" s="126" t="s">
        <v>17005</v>
      </c>
      <c r="D967" s="127">
        <v>98.547200000000004</v>
      </c>
    </row>
    <row r="968" spans="1:4" ht="12.75">
      <c r="A968" s="126" t="s">
        <v>35455</v>
      </c>
      <c r="B968" s="114" t="s">
        <v>35456</v>
      </c>
      <c r="C968" s="126" t="s">
        <v>17005</v>
      </c>
      <c r="D968" s="127">
        <v>99.491699999999994</v>
      </c>
    </row>
    <row r="969" spans="1:4" ht="12.75">
      <c r="A969" s="126" t="s">
        <v>35457</v>
      </c>
      <c r="B969" s="114" t="s">
        <v>35458</v>
      </c>
      <c r="C969" s="126" t="s">
        <v>17005</v>
      </c>
      <c r="D969" s="127">
        <v>98.547200000000004</v>
      </c>
    </row>
    <row r="970" spans="1:4" ht="12.75">
      <c r="A970" s="126" t="s">
        <v>35459</v>
      </c>
      <c r="B970" s="114" t="s">
        <v>35460</v>
      </c>
      <c r="C970" s="126" t="s">
        <v>17005</v>
      </c>
      <c r="D970" s="127">
        <v>123.6074</v>
      </c>
    </row>
    <row r="971" spans="1:4" ht="12.75">
      <c r="A971" s="126" t="s">
        <v>35461</v>
      </c>
      <c r="B971" s="114" t="s">
        <v>35462</v>
      </c>
      <c r="C971" s="126" t="s">
        <v>17005</v>
      </c>
      <c r="D971" s="127">
        <v>121.3344</v>
      </c>
    </row>
    <row r="972" spans="1:4" ht="12.75">
      <c r="A972" s="126" t="s">
        <v>35463</v>
      </c>
      <c r="B972" s="114" t="s">
        <v>35464</v>
      </c>
      <c r="C972" s="126" t="s">
        <v>17005</v>
      </c>
      <c r="D972" s="127">
        <v>18.109300000000001</v>
      </c>
    </row>
    <row r="973" spans="1:4" ht="12.75">
      <c r="A973" s="126" t="s">
        <v>35465</v>
      </c>
      <c r="B973" s="114" t="s">
        <v>35466</v>
      </c>
      <c r="C973" s="126" t="s">
        <v>17005</v>
      </c>
      <c r="D973" s="127">
        <v>23.655799999999999</v>
      </c>
    </row>
    <row r="974" spans="1:4" ht="12.75">
      <c r="A974" s="126" t="s">
        <v>35467</v>
      </c>
      <c r="B974" s="114" t="s">
        <v>35468</v>
      </c>
      <c r="C974" s="126" t="s">
        <v>17005</v>
      </c>
      <c r="D974" s="127">
        <v>21.1233</v>
      </c>
    </row>
    <row r="975" spans="1:4" ht="12.75">
      <c r="A975" s="126" t="s">
        <v>35469</v>
      </c>
      <c r="B975" s="114" t="s">
        <v>35470</v>
      </c>
      <c r="C975" s="126" t="s">
        <v>17005</v>
      </c>
      <c r="D975" s="127">
        <v>29.373200000000001</v>
      </c>
    </row>
    <row r="976" spans="1:4" ht="12.75">
      <c r="A976" s="126" t="s">
        <v>35471</v>
      </c>
      <c r="B976" s="114" t="s">
        <v>35472</v>
      </c>
      <c r="C976" s="126" t="s">
        <v>17005</v>
      </c>
      <c r="D976" s="127">
        <v>42.075000000000003</v>
      </c>
    </row>
    <row r="977" spans="1:4" ht="12.75">
      <c r="A977" s="126" t="s">
        <v>35473</v>
      </c>
      <c r="B977" s="114" t="s">
        <v>35474</v>
      </c>
      <c r="C977" s="126" t="s">
        <v>17005</v>
      </c>
      <c r="D977" s="127">
        <v>50.265799999999999</v>
      </c>
    </row>
    <row r="978" spans="1:4" ht="12.75">
      <c r="A978" s="126" t="s">
        <v>35475</v>
      </c>
      <c r="B978" s="114" t="s">
        <v>35476</v>
      </c>
      <c r="C978" s="126" t="s">
        <v>17005</v>
      </c>
      <c r="D978" s="127">
        <v>47.143700000000003</v>
      </c>
    </row>
    <row r="979" spans="1:4" ht="12.75">
      <c r="A979" s="126" t="s">
        <v>35477</v>
      </c>
      <c r="B979" s="114" t="s">
        <v>35478</v>
      </c>
      <c r="C979" s="126" t="s">
        <v>17005</v>
      </c>
      <c r="D979" s="127">
        <v>55.247599999999998</v>
      </c>
    </row>
    <row r="980" spans="1:4" ht="12.75">
      <c r="A980" s="126" t="s">
        <v>35479</v>
      </c>
      <c r="B980" s="114" t="s">
        <v>35480</v>
      </c>
      <c r="C980" s="126" t="s">
        <v>606</v>
      </c>
      <c r="D980" s="127">
        <v>9.0421999999999993</v>
      </c>
    </row>
    <row r="981" spans="1:4" ht="12.75">
      <c r="A981" s="126" t="s">
        <v>35481</v>
      </c>
      <c r="B981" s="114" t="s">
        <v>35482</v>
      </c>
      <c r="C981" s="126" t="s">
        <v>606</v>
      </c>
      <c r="D981" s="127">
        <v>13.8947</v>
      </c>
    </row>
    <row r="982" spans="1:4" ht="12.75">
      <c r="A982" s="126" t="s">
        <v>35483</v>
      </c>
      <c r="B982" s="114" t="s">
        <v>35484</v>
      </c>
      <c r="C982" s="126" t="s">
        <v>606</v>
      </c>
      <c r="D982" s="127">
        <v>15.288500000000001</v>
      </c>
    </row>
    <row r="983" spans="1:4" ht="12.75">
      <c r="A983" s="126" t="s">
        <v>35485</v>
      </c>
      <c r="B983" s="114" t="s">
        <v>35486</v>
      </c>
      <c r="C983" s="126" t="s">
        <v>606</v>
      </c>
      <c r="D983" s="127">
        <v>16.039100000000001</v>
      </c>
    </row>
    <row r="984" spans="1:4" ht="12.75">
      <c r="A984" s="126" t="s">
        <v>35487</v>
      </c>
      <c r="B984" s="114" t="s">
        <v>35488</v>
      </c>
      <c r="C984" s="126" t="s">
        <v>606</v>
      </c>
      <c r="D984" s="127">
        <v>18.043099999999999</v>
      </c>
    </row>
    <row r="985" spans="1:4" ht="12.75">
      <c r="A985" s="126" t="s">
        <v>35489</v>
      </c>
      <c r="B985" s="114" t="s">
        <v>35490</v>
      </c>
      <c r="C985" s="126" t="s">
        <v>606</v>
      </c>
      <c r="D985" s="127">
        <v>20.469000000000001</v>
      </c>
    </row>
    <row r="986" spans="1:4" ht="12.75">
      <c r="A986" s="126" t="s">
        <v>35491</v>
      </c>
      <c r="B986" s="114" t="s">
        <v>35492</v>
      </c>
      <c r="C986" s="126" t="s">
        <v>606</v>
      </c>
      <c r="D986" s="127">
        <v>20.8262</v>
      </c>
    </row>
    <row r="987" spans="1:4" ht="12.75">
      <c r="A987" s="126" t="s">
        <v>35493</v>
      </c>
      <c r="B987" s="114" t="s">
        <v>35494</v>
      </c>
      <c r="C987" s="126" t="s">
        <v>606</v>
      </c>
      <c r="D987" s="127">
        <v>23.220800000000001</v>
      </c>
    </row>
    <row r="988" spans="1:4" ht="12.75">
      <c r="A988" s="126" t="s">
        <v>35495</v>
      </c>
      <c r="B988" s="114" t="s">
        <v>35496</v>
      </c>
      <c r="C988" s="126" t="s">
        <v>606</v>
      </c>
      <c r="D988" s="127">
        <v>24.0181</v>
      </c>
    </row>
    <row r="989" spans="1:4" ht="12.75">
      <c r="A989" s="126" t="s">
        <v>35497</v>
      </c>
      <c r="B989" s="114" t="s">
        <v>35498</v>
      </c>
      <c r="C989" s="126" t="s">
        <v>606</v>
      </c>
      <c r="D989" s="127">
        <v>26.3916</v>
      </c>
    </row>
    <row r="990" spans="1:4" ht="12.75">
      <c r="A990" s="126" t="s">
        <v>35499</v>
      </c>
      <c r="B990" s="114" t="s">
        <v>35500</v>
      </c>
      <c r="C990" s="126" t="s">
        <v>606</v>
      </c>
      <c r="D990" s="127">
        <v>28.121400000000001</v>
      </c>
    </row>
    <row r="991" spans="1:4" ht="12.75">
      <c r="A991" s="126" t="s">
        <v>35501</v>
      </c>
      <c r="B991" s="114" t="s">
        <v>35502</v>
      </c>
      <c r="C991" s="126" t="s">
        <v>606</v>
      </c>
      <c r="D991" s="127">
        <v>32.1297</v>
      </c>
    </row>
    <row r="992" spans="1:4" ht="12.75">
      <c r="A992" s="126" t="s">
        <v>35503</v>
      </c>
      <c r="B992" s="114" t="s">
        <v>35504</v>
      </c>
      <c r="C992" s="126" t="s">
        <v>606</v>
      </c>
      <c r="D992" s="127">
        <v>32.5505</v>
      </c>
    </row>
    <row r="993" spans="1:4" ht="12.75">
      <c r="A993" s="126" t="s">
        <v>35505</v>
      </c>
      <c r="B993" s="114" t="s">
        <v>35506</v>
      </c>
      <c r="C993" s="126" t="s">
        <v>606</v>
      </c>
      <c r="D993" s="127">
        <v>35.561399999999999</v>
      </c>
    </row>
    <row r="994" spans="1:4" ht="12.75">
      <c r="A994" s="126" t="s">
        <v>35507</v>
      </c>
      <c r="B994" s="114" t="s">
        <v>35508</v>
      </c>
      <c r="C994" s="126" t="s">
        <v>606</v>
      </c>
      <c r="D994" s="127">
        <v>39.766800000000003</v>
      </c>
    </row>
    <row r="995" spans="1:4" ht="12.75">
      <c r="A995" s="126" t="s">
        <v>35509</v>
      </c>
      <c r="B995" s="114" t="s">
        <v>35510</v>
      </c>
      <c r="C995" s="126" t="s">
        <v>606</v>
      </c>
      <c r="D995" s="127">
        <v>42.443600000000004</v>
      </c>
    </row>
    <row r="996" spans="1:4" ht="12.75">
      <c r="A996" s="126" t="s">
        <v>35511</v>
      </c>
      <c r="B996" s="114" t="s">
        <v>35512</v>
      </c>
      <c r="C996" s="126" t="s">
        <v>606</v>
      </c>
      <c r="D996" s="127">
        <v>44.661900000000003</v>
      </c>
    </row>
    <row r="997" spans="1:4" ht="12.75">
      <c r="A997" s="126" t="s">
        <v>35513</v>
      </c>
      <c r="B997" s="114" t="s">
        <v>35514</v>
      </c>
      <c r="C997" s="126" t="s">
        <v>606</v>
      </c>
      <c r="D997" s="127">
        <v>12.040100000000001</v>
      </c>
    </row>
    <row r="998" spans="1:4" ht="12.75">
      <c r="A998" s="126" t="s">
        <v>35515</v>
      </c>
      <c r="B998" s="114" t="s">
        <v>35516</v>
      </c>
      <c r="C998" s="126" t="s">
        <v>606</v>
      </c>
      <c r="D998" s="127">
        <v>14.4445</v>
      </c>
    </row>
    <row r="999" spans="1:4" ht="12.75">
      <c r="A999" s="126" t="s">
        <v>35517</v>
      </c>
      <c r="B999" s="114" t="s">
        <v>35518</v>
      </c>
      <c r="C999" s="126" t="s">
        <v>606</v>
      </c>
      <c r="D999" s="127">
        <v>15.644600000000001</v>
      </c>
    </row>
    <row r="1000" spans="1:4" ht="12.75">
      <c r="A1000" s="126" t="s">
        <v>35519</v>
      </c>
      <c r="B1000" s="114" t="s">
        <v>35520</v>
      </c>
      <c r="C1000" s="126" t="s">
        <v>606</v>
      </c>
      <c r="D1000" s="127">
        <v>12.1091</v>
      </c>
    </row>
    <row r="1001" spans="1:4" ht="12.75">
      <c r="A1001" s="126" t="s">
        <v>35521</v>
      </c>
      <c r="B1001" s="114" t="s">
        <v>35522</v>
      </c>
      <c r="C1001" s="126" t="s">
        <v>606</v>
      </c>
      <c r="D1001" s="127">
        <v>15.8156</v>
      </c>
    </row>
    <row r="1002" spans="1:4" ht="12.75">
      <c r="A1002" s="126" t="s">
        <v>35523</v>
      </c>
      <c r="B1002" s="114" t="s">
        <v>35524</v>
      </c>
      <c r="C1002" s="126" t="s">
        <v>606</v>
      </c>
      <c r="D1002" s="127">
        <v>17.794</v>
      </c>
    </row>
    <row r="1003" spans="1:4" ht="12.75">
      <c r="A1003" s="126" t="s">
        <v>35525</v>
      </c>
      <c r="B1003" s="114" t="s">
        <v>35526</v>
      </c>
      <c r="C1003" s="126" t="s">
        <v>17005</v>
      </c>
      <c r="D1003" s="127">
        <v>0.45450000000000002</v>
      </c>
    </row>
    <row r="1004" spans="1:4" ht="25.5">
      <c r="A1004" s="126" t="s">
        <v>35527</v>
      </c>
      <c r="B1004" s="114" t="s">
        <v>35528</v>
      </c>
      <c r="C1004" s="126" t="s">
        <v>17005</v>
      </c>
      <c r="D1004" s="127">
        <v>1324.4521999999999</v>
      </c>
    </row>
    <row r="1005" spans="1:4" ht="25.5">
      <c r="A1005" s="126" t="s">
        <v>35529</v>
      </c>
      <c r="B1005" s="114" t="s">
        <v>35530</v>
      </c>
      <c r="C1005" s="126" t="s">
        <v>17005</v>
      </c>
      <c r="D1005" s="127">
        <v>2640.06</v>
      </c>
    </row>
    <row r="1006" spans="1:4" ht="25.5">
      <c r="A1006" s="126" t="s">
        <v>35531</v>
      </c>
      <c r="B1006" s="114" t="s">
        <v>35532</v>
      </c>
      <c r="C1006" s="126" t="s">
        <v>17005</v>
      </c>
      <c r="D1006" s="127">
        <v>38.299700000000001</v>
      </c>
    </row>
    <row r="1007" spans="1:4" ht="12.75">
      <c r="A1007" s="126" t="s">
        <v>35533</v>
      </c>
      <c r="B1007" s="114" t="s">
        <v>35534</v>
      </c>
      <c r="C1007" s="126" t="s">
        <v>606</v>
      </c>
      <c r="D1007" s="127">
        <v>3118.6957000000002</v>
      </c>
    </row>
    <row r="1008" spans="1:4" ht="12.75">
      <c r="A1008" s="126" t="s">
        <v>35535</v>
      </c>
      <c r="B1008" s="114" t="s">
        <v>35536</v>
      </c>
      <c r="C1008" s="126" t="s">
        <v>606</v>
      </c>
      <c r="D1008" s="127">
        <v>3541.0360999999998</v>
      </c>
    </row>
    <row r="1009" spans="1:4" ht="12.75">
      <c r="A1009" s="126" t="s">
        <v>35537</v>
      </c>
      <c r="B1009" s="114" t="s">
        <v>35538</v>
      </c>
      <c r="C1009" s="126" t="s">
        <v>606</v>
      </c>
      <c r="D1009" s="127">
        <v>4190.7726000000002</v>
      </c>
    </row>
    <row r="1010" spans="1:4" ht="12.75">
      <c r="A1010" s="126" t="s">
        <v>35539</v>
      </c>
      <c r="B1010" s="114" t="s">
        <v>35540</v>
      </c>
      <c r="C1010" s="126" t="s">
        <v>606</v>
      </c>
      <c r="D1010" s="127">
        <v>4784.0378000000001</v>
      </c>
    </row>
    <row r="1011" spans="1:4" ht="12.75">
      <c r="A1011" s="126" t="s">
        <v>35541</v>
      </c>
      <c r="B1011" s="114" t="s">
        <v>35542</v>
      </c>
      <c r="C1011" s="126" t="s">
        <v>606</v>
      </c>
      <c r="D1011" s="127">
        <v>5272.3262000000004</v>
      </c>
    </row>
    <row r="1012" spans="1:4" ht="12.75">
      <c r="A1012" s="126" t="s">
        <v>35543</v>
      </c>
      <c r="B1012" s="114" t="s">
        <v>35544</v>
      </c>
      <c r="C1012" s="126" t="s">
        <v>606</v>
      </c>
      <c r="D1012" s="127">
        <v>5825.9350000000004</v>
      </c>
    </row>
    <row r="1013" spans="1:4" ht="12.75">
      <c r="A1013" s="126" t="s">
        <v>35545</v>
      </c>
      <c r="B1013" s="114" t="s">
        <v>35546</v>
      </c>
      <c r="C1013" s="126" t="s">
        <v>606</v>
      </c>
      <c r="D1013" s="127">
        <v>6281.5883000000003</v>
      </c>
    </row>
    <row r="1014" spans="1:4" ht="12.75">
      <c r="A1014" s="126" t="s">
        <v>35547</v>
      </c>
      <c r="B1014" s="114" t="s">
        <v>35548</v>
      </c>
      <c r="C1014" s="126" t="s">
        <v>606</v>
      </c>
      <c r="D1014" s="127">
        <v>6834.6718000000001</v>
      </c>
    </row>
    <row r="1015" spans="1:4" ht="12.75">
      <c r="A1015" s="126" t="s">
        <v>35549</v>
      </c>
      <c r="B1015" s="114" t="s">
        <v>35550</v>
      </c>
      <c r="C1015" s="126" t="s">
        <v>606</v>
      </c>
      <c r="D1015" s="127">
        <v>7322.4823999999999</v>
      </c>
    </row>
    <row r="1016" spans="1:4" ht="12.75">
      <c r="A1016" s="126" t="s">
        <v>35551</v>
      </c>
      <c r="B1016" s="114" t="s">
        <v>35552</v>
      </c>
      <c r="C1016" s="126" t="s">
        <v>606</v>
      </c>
      <c r="D1016" s="127">
        <v>7908.6666999999998</v>
      </c>
    </row>
    <row r="1017" spans="1:4" ht="12.75">
      <c r="A1017" s="126" t="s">
        <v>35553</v>
      </c>
      <c r="B1017" s="114" t="s">
        <v>35554</v>
      </c>
      <c r="C1017" s="126" t="s">
        <v>606</v>
      </c>
      <c r="D1017" s="127">
        <v>9506.7248</v>
      </c>
    </row>
    <row r="1018" spans="1:4" ht="12.75">
      <c r="A1018" s="126" t="s">
        <v>35555</v>
      </c>
      <c r="B1018" s="114" t="s">
        <v>35556</v>
      </c>
      <c r="C1018" s="126" t="s">
        <v>606</v>
      </c>
      <c r="D1018" s="127">
        <v>10178.860500000001</v>
      </c>
    </row>
    <row r="1019" spans="1:4" ht="12.75">
      <c r="A1019" s="126" t="s">
        <v>35557</v>
      </c>
      <c r="B1019" s="114" t="s">
        <v>35558</v>
      </c>
      <c r="C1019" s="126" t="s">
        <v>606</v>
      </c>
      <c r="D1019" s="127">
        <v>10698.8505</v>
      </c>
    </row>
    <row r="1020" spans="1:4" ht="12.75">
      <c r="A1020" s="126" t="s">
        <v>35559</v>
      </c>
      <c r="B1020" s="114" t="s">
        <v>35560</v>
      </c>
      <c r="C1020" s="126" t="s">
        <v>606</v>
      </c>
      <c r="D1020" s="127">
        <v>11310.283799999999</v>
      </c>
    </row>
    <row r="1021" spans="1:4" ht="12.75">
      <c r="A1021" s="126" t="s">
        <v>35561</v>
      </c>
      <c r="B1021" s="114" t="s">
        <v>35562</v>
      </c>
      <c r="C1021" s="126" t="s">
        <v>606</v>
      </c>
      <c r="D1021" s="127">
        <v>11857.0152</v>
      </c>
    </row>
    <row r="1022" spans="1:4" ht="12.75">
      <c r="A1022" s="126" t="s">
        <v>35563</v>
      </c>
      <c r="B1022" s="114" t="s">
        <v>35564</v>
      </c>
      <c r="C1022" s="126" t="s">
        <v>606</v>
      </c>
      <c r="D1022" s="127">
        <v>14853.4771</v>
      </c>
    </row>
    <row r="1023" spans="1:4" ht="12.75">
      <c r="A1023" s="126" t="s">
        <v>35565</v>
      </c>
      <c r="B1023" s="114" t="s">
        <v>35566</v>
      </c>
      <c r="C1023" s="126" t="s">
        <v>606</v>
      </c>
      <c r="D1023" s="127">
        <v>15497.3586</v>
      </c>
    </row>
    <row r="1024" spans="1:4" ht="12.75">
      <c r="A1024" s="126" t="s">
        <v>35567</v>
      </c>
      <c r="B1024" s="114" t="s">
        <v>35568</v>
      </c>
      <c r="C1024" s="126" t="s">
        <v>606</v>
      </c>
      <c r="D1024" s="127">
        <v>16257.7513</v>
      </c>
    </row>
    <row r="1025" spans="1:4" ht="12.75">
      <c r="A1025" s="126" t="s">
        <v>35569</v>
      </c>
      <c r="B1025" s="114" t="s">
        <v>35570</v>
      </c>
      <c r="C1025" s="126" t="s">
        <v>606</v>
      </c>
      <c r="D1025" s="127">
        <v>18642.951499999999</v>
      </c>
    </row>
    <row r="1026" spans="1:4" ht="12.75">
      <c r="A1026" s="126" t="s">
        <v>35571</v>
      </c>
      <c r="B1026" s="114" t="s">
        <v>35572</v>
      </c>
      <c r="C1026" s="126" t="s">
        <v>606</v>
      </c>
      <c r="D1026" s="127">
        <v>19506.565500000001</v>
      </c>
    </row>
    <row r="1027" spans="1:4" ht="12.75">
      <c r="A1027" s="126" t="s">
        <v>35573</v>
      </c>
      <c r="B1027" s="114" t="s">
        <v>35574</v>
      </c>
      <c r="C1027" s="126" t="s">
        <v>606</v>
      </c>
      <c r="D1027" s="127">
        <v>3266.0765999999999</v>
      </c>
    </row>
    <row r="1028" spans="1:4" ht="12.75">
      <c r="A1028" s="126" t="s">
        <v>35575</v>
      </c>
      <c r="B1028" s="114" t="s">
        <v>35576</v>
      </c>
      <c r="C1028" s="126" t="s">
        <v>606</v>
      </c>
      <c r="D1028" s="127">
        <v>3708.3766999999998</v>
      </c>
    </row>
    <row r="1029" spans="1:4" ht="12.75">
      <c r="A1029" s="126" t="s">
        <v>35577</v>
      </c>
      <c r="B1029" s="114" t="s">
        <v>35578</v>
      </c>
      <c r="C1029" s="126" t="s">
        <v>606</v>
      </c>
      <c r="D1029" s="127">
        <v>4388.8249999999998</v>
      </c>
    </row>
    <row r="1030" spans="1:4" ht="12.75">
      <c r="A1030" s="126" t="s">
        <v>35579</v>
      </c>
      <c r="B1030" s="114" t="s">
        <v>35580</v>
      </c>
      <c r="C1030" s="126" t="s">
        <v>606</v>
      </c>
      <c r="D1030" s="127">
        <v>5009.7227999999996</v>
      </c>
    </row>
    <row r="1031" spans="1:4" ht="12.75">
      <c r="A1031" s="126" t="s">
        <v>35581</v>
      </c>
      <c r="B1031" s="114" t="s">
        <v>35582</v>
      </c>
      <c r="C1031" s="126" t="s">
        <v>606</v>
      </c>
      <c r="D1031" s="127">
        <v>5521.0401000000002</v>
      </c>
    </row>
    <row r="1032" spans="1:4" ht="12.75">
      <c r="A1032" s="126" t="s">
        <v>35583</v>
      </c>
      <c r="B1032" s="114" t="s">
        <v>35584</v>
      </c>
      <c r="C1032" s="126" t="s">
        <v>606</v>
      </c>
      <c r="D1032" s="127">
        <v>6100.7470000000003</v>
      </c>
    </row>
    <row r="1033" spans="1:4" ht="12.75">
      <c r="A1033" s="126" t="s">
        <v>35585</v>
      </c>
      <c r="B1033" s="114" t="s">
        <v>35586</v>
      </c>
      <c r="C1033" s="126" t="s">
        <v>606</v>
      </c>
      <c r="D1033" s="127">
        <v>6577.8945000000003</v>
      </c>
    </row>
    <row r="1034" spans="1:4" ht="12.75">
      <c r="A1034" s="126" t="s">
        <v>35587</v>
      </c>
      <c r="B1034" s="114" t="s">
        <v>35588</v>
      </c>
      <c r="C1034" s="126" t="s">
        <v>606</v>
      </c>
      <c r="D1034" s="127">
        <v>7157.0761000000002</v>
      </c>
    </row>
    <row r="1035" spans="1:4" ht="12.75">
      <c r="A1035" s="126" t="s">
        <v>35589</v>
      </c>
      <c r="B1035" s="114" t="s">
        <v>35590</v>
      </c>
      <c r="C1035" s="126" t="s">
        <v>606</v>
      </c>
      <c r="D1035" s="127">
        <v>7667.9156000000003</v>
      </c>
    </row>
    <row r="1036" spans="1:4" ht="12.75">
      <c r="A1036" s="126" t="s">
        <v>35591</v>
      </c>
      <c r="B1036" s="114" t="s">
        <v>35592</v>
      </c>
      <c r="C1036" s="126" t="s">
        <v>606</v>
      </c>
      <c r="D1036" s="127">
        <v>8281.7325999999994</v>
      </c>
    </row>
    <row r="1037" spans="1:4" ht="12.75">
      <c r="A1037" s="126" t="s">
        <v>35593</v>
      </c>
      <c r="B1037" s="114" t="s">
        <v>35594</v>
      </c>
      <c r="C1037" s="126" t="s">
        <v>606</v>
      </c>
      <c r="D1037" s="127">
        <v>10052.3969</v>
      </c>
    </row>
    <row r="1038" spans="1:4" ht="12.75">
      <c r="A1038" s="126" t="s">
        <v>35595</v>
      </c>
      <c r="B1038" s="114" t="s">
        <v>35596</v>
      </c>
      <c r="C1038" s="126" t="s">
        <v>606</v>
      </c>
      <c r="D1038" s="127">
        <v>1294.8458000000001</v>
      </c>
    </row>
    <row r="1039" spans="1:4" ht="12.75">
      <c r="A1039" s="126" t="s">
        <v>35597</v>
      </c>
      <c r="B1039" s="114" t="s">
        <v>35598</v>
      </c>
      <c r="C1039" s="126" t="s">
        <v>606</v>
      </c>
      <c r="D1039" s="127">
        <v>1497.1632999999999</v>
      </c>
    </row>
    <row r="1040" spans="1:4" ht="12.75">
      <c r="A1040" s="126" t="s">
        <v>35599</v>
      </c>
      <c r="B1040" s="114" t="s">
        <v>35600</v>
      </c>
      <c r="C1040" s="126" t="s">
        <v>606</v>
      </c>
      <c r="D1040" s="127">
        <v>1699.4834000000001</v>
      </c>
    </row>
    <row r="1041" spans="1:4" ht="12.75">
      <c r="A1041" s="126" t="s">
        <v>35601</v>
      </c>
      <c r="B1041" s="114" t="s">
        <v>35602</v>
      </c>
      <c r="C1041" s="126" t="s">
        <v>606</v>
      </c>
      <c r="D1041" s="127">
        <v>1861.3339000000001</v>
      </c>
    </row>
    <row r="1042" spans="1:4" ht="12.75">
      <c r="A1042" s="126" t="s">
        <v>35603</v>
      </c>
      <c r="B1042" s="114" t="s">
        <v>35604</v>
      </c>
      <c r="C1042" s="126" t="s">
        <v>606</v>
      </c>
      <c r="D1042" s="127">
        <v>2063.6633999999999</v>
      </c>
    </row>
    <row r="1043" spans="1:4" ht="12.75">
      <c r="A1043" s="126" t="s">
        <v>35605</v>
      </c>
      <c r="B1043" s="114" t="s">
        <v>35606</v>
      </c>
      <c r="C1043" s="126" t="s">
        <v>606</v>
      </c>
      <c r="D1043" s="127">
        <v>2346.9241000000002</v>
      </c>
    </row>
    <row r="1044" spans="1:4" ht="12.75">
      <c r="A1044" s="126" t="s">
        <v>35607</v>
      </c>
      <c r="B1044" s="114" t="s">
        <v>35608</v>
      </c>
      <c r="C1044" s="126" t="s">
        <v>606</v>
      </c>
      <c r="D1044" s="127">
        <v>2508.7772</v>
      </c>
    </row>
    <row r="1045" spans="1:4" ht="12.75">
      <c r="A1045" s="126" t="s">
        <v>35609</v>
      </c>
      <c r="B1045" s="114" t="s">
        <v>35610</v>
      </c>
      <c r="C1045" s="126" t="s">
        <v>606</v>
      </c>
      <c r="D1045" s="127">
        <v>2711.0929999999998</v>
      </c>
    </row>
    <row r="1046" spans="1:4" ht="12.75">
      <c r="A1046" s="126" t="s">
        <v>35611</v>
      </c>
      <c r="B1046" s="114" t="s">
        <v>35612</v>
      </c>
      <c r="C1046" s="126" t="s">
        <v>606</v>
      </c>
      <c r="D1046" s="127">
        <v>2872.9522000000002</v>
      </c>
    </row>
    <row r="1047" spans="1:4" ht="12.75">
      <c r="A1047" s="126" t="s">
        <v>35613</v>
      </c>
      <c r="B1047" s="114" t="s">
        <v>35614</v>
      </c>
      <c r="C1047" s="126" t="s">
        <v>606</v>
      </c>
      <c r="D1047" s="127">
        <v>3075.2575999999999</v>
      </c>
    </row>
    <row r="1048" spans="1:4" ht="12.75">
      <c r="A1048" s="126" t="s">
        <v>35615</v>
      </c>
      <c r="B1048" s="114" t="s">
        <v>35616</v>
      </c>
      <c r="C1048" s="126" t="s">
        <v>606</v>
      </c>
      <c r="D1048" s="127">
        <v>3277.5940999999998</v>
      </c>
    </row>
    <row r="1049" spans="1:4" ht="12.75">
      <c r="A1049" s="126" t="s">
        <v>35617</v>
      </c>
      <c r="B1049" s="114" t="s">
        <v>35618</v>
      </c>
      <c r="C1049" s="126" t="s">
        <v>606</v>
      </c>
      <c r="D1049" s="127">
        <v>3439.4416000000001</v>
      </c>
    </row>
    <row r="1050" spans="1:4" ht="12.75">
      <c r="A1050" s="126" t="s">
        <v>35619</v>
      </c>
      <c r="B1050" s="114" t="s">
        <v>35620</v>
      </c>
      <c r="C1050" s="126" t="s">
        <v>606</v>
      </c>
      <c r="D1050" s="127">
        <v>3641.7399</v>
      </c>
    </row>
    <row r="1051" spans="1:4" ht="12.75">
      <c r="A1051" s="126" t="s">
        <v>35621</v>
      </c>
      <c r="B1051" s="114" t="s">
        <v>35622</v>
      </c>
      <c r="C1051" s="126" t="s">
        <v>606</v>
      </c>
      <c r="D1051" s="127">
        <v>4249.5924000000005</v>
      </c>
    </row>
    <row r="1052" spans="1:4" ht="12.75">
      <c r="A1052" s="126" t="s">
        <v>35623</v>
      </c>
      <c r="B1052" s="114" t="s">
        <v>35624</v>
      </c>
      <c r="C1052" s="126" t="s">
        <v>606</v>
      </c>
      <c r="D1052" s="127">
        <v>4479.3176999999996</v>
      </c>
    </row>
    <row r="1053" spans="1:4" ht="12.75">
      <c r="A1053" s="126" t="s">
        <v>35625</v>
      </c>
      <c r="B1053" s="114" t="s">
        <v>35626</v>
      </c>
      <c r="C1053" s="126" t="s">
        <v>606</v>
      </c>
      <c r="D1053" s="127">
        <v>4785.5356000000002</v>
      </c>
    </row>
    <row r="1054" spans="1:4" ht="12.75">
      <c r="A1054" s="126" t="s">
        <v>35627</v>
      </c>
      <c r="B1054" s="114" t="s">
        <v>35628</v>
      </c>
      <c r="C1054" s="126" t="s">
        <v>606</v>
      </c>
      <c r="D1054" s="127">
        <v>4900.4508999999998</v>
      </c>
    </row>
    <row r="1055" spans="1:4" ht="12.75">
      <c r="A1055" s="126" t="s">
        <v>35629</v>
      </c>
      <c r="B1055" s="114" t="s">
        <v>35630</v>
      </c>
      <c r="C1055" s="126" t="s">
        <v>606</v>
      </c>
      <c r="D1055" s="127">
        <v>5091.8458000000001</v>
      </c>
    </row>
    <row r="1056" spans="1:4" ht="12.75">
      <c r="A1056" s="126" t="s">
        <v>35631</v>
      </c>
      <c r="B1056" s="114" t="s">
        <v>35632</v>
      </c>
      <c r="C1056" s="126" t="s">
        <v>606</v>
      </c>
      <c r="D1056" s="127">
        <v>6749.1179000000002</v>
      </c>
    </row>
    <row r="1057" spans="1:4" ht="12.75">
      <c r="A1057" s="126" t="s">
        <v>35633</v>
      </c>
      <c r="B1057" s="114" t="s">
        <v>35634</v>
      </c>
      <c r="C1057" s="126" t="s">
        <v>606</v>
      </c>
      <c r="D1057" s="127">
        <v>8578.6414999999997</v>
      </c>
    </row>
    <row r="1058" spans="1:4" ht="12.75">
      <c r="A1058" s="126" t="s">
        <v>35635</v>
      </c>
      <c r="B1058" s="114" t="s">
        <v>35636</v>
      </c>
      <c r="C1058" s="126" t="s">
        <v>606</v>
      </c>
      <c r="D1058" s="127">
        <v>9066.5192000000006</v>
      </c>
    </row>
    <row r="1059" spans="1:4" ht="12.75">
      <c r="A1059" s="126" t="s">
        <v>35637</v>
      </c>
      <c r="B1059" s="114" t="s">
        <v>35638</v>
      </c>
      <c r="C1059" s="126" t="s">
        <v>606</v>
      </c>
      <c r="D1059" s="127">
        <v>9241.2026999999998</v>
      </c>
    </row>
    <row r="1060" spans="1:4" ht="12.75">
      <c r="A1060" s="126" t="s">
        <v>35639</v>
      </c>
      <c r="B1060" s="114" t="s">
        <v>35640</v>
      </c>
      <c r="C1060" s="126" t="s">
        <v>606</v>
      </c>
      <c r="D1060" s="127">
        <v>9694.5918999999994</v>
      </c>
    </row>
    <row r="1061" spans="1:4" ht="12.75">
      <c r="A1061" s="126" t="s">
        <v>35641</v>
      </c>
      <c r="B1061" s="114" t="s">
        <v>35642</v>
      </c>
      <c r="C1061" s="126" t="s">
        <v>606</v>
      </c>
      <c r="D1061" s="127">
        <v>6427.9691999999995</v>
      </c>
    </row>
    <row r="1062" spans="1:4" ht="12.75">
      <c r="A1062" s="126" t="s">
        <v>35643</v>
      </c>
      <c r="B1062" s="114" t="s">
        <v>35644</v>
      </c>
      <c r="C1062" s="126" t="s">
        <v>606</v>
      </c>
      <c r="D1062" s="127">
        <v>7772.4170999999997</v>
      </c>
    </row>
    <row r="1063" spans="1:4" ht="12.75">
      <c r="A1063" s="126" t="s">
        <v>35645</v>
      </c>
      <c r="B1063" s="114" t="s">
        <v>35646</v>
      </c>
      <c r="C1063" s="126" t="s">
        <v>606</v>
      </c>
      <c r="D1063" s="127">
        <v>8024.5843000000004</v>
      </c>
    </row>
    <row r="1064" spans="1:4" ht="12.75">
      <c r="A1064" s="126" t="s">
        <v>35647</v>
      </c>
      <c r="B1064" s="114" t="s">
        <v>35648</v>
      </c>
      <c r="C1064" s="126" t="s">
        <v>606</v>
      </c>
      <c r="D1064" s="127">
        <v>9116.8883999999998</v>
      </c>
    </row>
    <row r="1065" spans="1:4" ht="12.75">
      <c r="A1065" s="126" t="s">
        <v>35649</v>
      </c>
      <c r="B1065" s="114" t="s">
        <v>35650</v>
      </c>
      <c r="C1065" s="126" t="s">
        <v>606</v>
      </c>
      <c r="D1065" s="127">
        <v>9621.0964999999997</v>
      </c>
    </row>
    <row r="1066" spans="1:4" ht="12.75">
      <c r="A1066" s="126" t="s">
        <v>35651</v>
      </c>
      <c r="B1066" s="114" t="s">
        <v>35652</v>
      </c>
      <c r="C1066" s="126" t="s">
        <v>606</v>
      </c>
      <c r="D1066" s="127">
        <v>11259.8375</v>
      </c>
    </row>
    <row r="1067" spans="1:4" ht="12.75">
      <c r="A1067" s="126" t="s">
        <v>35653</v>
      </c>
      <c r="B1067" s="114" t="s">
        <v>35654</v>
      </c>
      <c r="C1067" s="126" t="s">
        <v>606</v>
      </c>
      <c r="D1067" s="127">
        <v>12855.9485</v>
      </c>
    </row>
    <row r="1068" spans="1:4" ht="12.75">
      <c r="A1068" s="126" t="s">
        <v>35655</v>
      </c>
      <c r="B1068" s="114" t="s">
        <v>35656</v>
      </c>
      <c r="C1068" s="126" t="s">
        <v>606</v>
      </c>
      <c r="D1068" s="127">
        <v>13654.465200000001</v>
      </c>
    </row>
    <row r="1069" spans="1:4" ht="12.75">
      <c r="A1069" s="126" t="s">
        <v>35657</v>
      </c>
      <c r="B1069" s="114" t="s">
        <v>35658</v>
      </c>
      <c r="C1069" s="126" t="s">
        <v>606</v>
      </c>
      <c r="D1069" s="127">
        <v>14453.011</v>
      </c>
    </row>
    <row r="1070" spans="1:4" ht="12.75">
      <c r="A1070" s="126" t="s">
        <v>35659</v>
      </c>
      <c r="B1070" s="114" t="s">
        <v>35660</v>
      </c>
      <c r="C1070" s="126" t="s">
        <v>606</v>
      </c>
      <c r="D1070" s="127">
        <v>15503.546</v>
      </c>
    </row>
    <row r="1071" spans="1:4" ht="12.75">
      <c r="A1071" s="126" t="s">
        <v>35661</v>
      </c>
      <c r="B1071" s="114" t="s">
        <v>35662</v>
      </c>
      <c r="C1071" s="126" t="s">
        <v>606</v>
      </c>
      <c r="D1071" s="127">
        <v>16049.625599999999</v>
      </c>
    </row>
    <row r="1072" spans="1:4" ht="12.75">
      <c r="A1072" s="126" t="s">
        <v>35663</v>
      </c>
      <c r="B1072" s="114" t="s">
        <v>35664</v>
      </c>
      <c r="C1072" s="126" t="s">
        <v>606</v>
      </c>
      <c r="D1072" s="127">
        <v>17688.388999999999</v>
      </c>
    </row>
    <row r="1073" spans="1:4" ht="12.75">
      <c r="A1073" s="126" t="s">
        <v>35665</v>
      </c>
      <c r="B1073" s="114" t="s">
        <v>35666</v>
      </c>
      <c r="C1073" s="126" t="s">
        <v>606</v>
      </c>
      <c r="D1073" s="127">
        <v>19283.917799999999</v>
      </c>
    </row>
    <row r="1074" spans="1:4" ht="12.75">
      <c r="A1074" s="126" t="s">
        <v>35667</v>
      </c>
      <c r="B1074" s="114" t="s">
        <v>35668</v>
      </c>
      <c r="C1074" s="126" t="s">
        <v>606</v>
      </c>
      <c r="D1074" s="127">
        <v>21889.477599999998</v>
      </c>
    </row>
    <row r="1075" spans="1:4" ht="12.75">
      <c r="A1075" s="126" t="s">
        <v>35669</v>
      </c>
      <c r="B1075" s="114" t="s">
        <v>35670</v>
      </c>
      <c r="C1075" s="126" t="s">
        <v>606</v>
      </c>
      <c r="D1075" s="127">
        <v>22507.5406</v>
      </c>
    </row>
    <row r="1076" spans="1:4" ht="12.75">
      <c r="A1076" s="126" t="s">
        <v>35671</v>
      </c>
      <c r="B1076" s="114" t="s">
        <v>35672</v>
      </c>
      <c r="C1076" s="126" t="s">
        <v>606</v>
      </c>
      <c r="D1076" s="127">
        <v>28216.1126</v>
      </c>
    </row>
    <row r="1077" spans="1:4" ht="12.75">
      <c r="A1077" s="126" t="s">
        <v>35673</v>
      </c>
      <c r="B1077" s="114" t="s">
        <v>35674</v>
      </c>
      <c r="C1077" s="126" t="s">
        <v>606</v>
      </c>
      <c r="D1077" s="127">
        <v>30234.736099999998</v>
      </c>
    </row>
    <row r="1078" spans="1:4" ht="12.75">
      <c r="A1078" s="126" t="s">
        <v>35675</v>
      </c>
      <c r="B1078" s="114" t="s">
        <v>35676</v>
      </c>
      <c r="C1078" s="126" t="s">
        <v>606</v>
      </c>
      <c r="D1078" s="127">
        <v>37346.248200000002</v>
      </c>
    </row>
    <row r="1079" spans="1:4" ht="12.75">
      <c r="A1079" s="126" t="s">
        <v>35677</v>
      </c>
      <c r="B1079" s="114" t="s">
        <v>35678</v>
      </c>
      <c r="C1079" s="126" t="s">
        <v>606</v>
      </c>
      <c r="D1079" s="127">
        <v>44354.059200000003</v>
      </c>
    </row>
    <row r="1080" spans="1:4" ht="12.75">
      <c r="A1080" s="126" t="s">
        <v>35679</v>
      </c>
      <c r="B1080" s="114" t="s">
        <v>35680</v>
      </c>
      <c r="C1080" s="126" t="s">
        <v>606</v>
      </c>
      <c r="D1080" s="127">
        <v>47125.040500000003</v>
      </c>
    </row>
    <row r="1081" spans="1:4" ht="12.75">
      <c r="A1081" s="126" t="s">
        <v>35681</v>
      </c>
      <c r="B1081" s="114" t="s">
        <v>35682</v>
      </c>
      <c r="C1081" s="126" t="s">
        <v>606</v>
      </c>
      <c r="D1081" s="127">
        <v>49550.775999999998</v>
      </c>
    </row>
    <row r="1082" spans="1:4" ht="12.75">
      <c r="A1082" s="126" t="s">
        <v>35683</v>
      </c>
      <c r="B1082" s="114" t="s">
        <v>35684</v>
      </c>
      <c r="C1082" s="126" t="s">
        <v>34219</v>
      </c>
      <c r="D1082" s="127">
        <v>0.72970000000000002</v>
      </c>
    </row>
    <row r="1083" spans="1:4" ht="12.75">
      <c r="A1083" s="126" t="s">
        <v>35685</v>
      </c>
      <c r="B1083" s="114" t="s">
        <v>35686</v>
      </c>
      <c r="C1083" s="126" t="s">
        <v>606</v>
      </c>
      <c r="D1083" s="127">
        <v>63.58</v>
      </c>
    </row>
    <row r="1084" spans="1:4" ht="12.75">
      <c r="A1084" s="126" t="s">
        <v>35687</v>
      </c>
      <c r="B1084" s="114" t="s">
        <v>35688</v>
      </c>
      <c r="C1084" s="126" t="s">
        <v>606</v>
      </c>
      <c r="D1084" s="127">
        <v>26.66</v>
      </c>
    </row>
    <row r="1085" spans="1:4" ht="12.75">
      <c r="A1085" s="126" t="s">
        <v>35689</v>
      </c>
      <c r="B1085" s="114" t="s">
        <v>35690</v>
      </c>
      <c r="C1085" s="126" t="s">
        <v>606</v>
      </c>
      <c r="D1085" s="127">
        <v>38.54</v>
      </c>
    </row>
    <row r="1086" spans="1:4" ht="12.75">
      <c r="A1086" s="126" t="s">
        <v>35691</v>
      </c>
      <c r="B1086" s="114" t="s">
        <v>35692</v>
      </c>
      <c r="C1086" s="126" t="s">
        <v>606</v>
      </c>
      <c r="D1086" s="127">
        <v>47.98</v>
      </c>
    </row>
    <row r="1087" spans="1:4" ht="12.75">
      <c r="A1087" s="126" t="s">
        <v>35693</v>
      </c>
      <c r="B1087" s="114" t="s">
        <v>35694</v>
      </c>
      <c r="C1087" s="126" t="s">
        <v>606</v>
      </c>
      <c r="D1087" s="127">
        <v>88.88</v>
      </c>
    </row>
    <row r="1088" spans="1:4" ht="12.75">
      <c r="A1088" s="126" t="s">
        <v>35695</v>
      </c>
      <c r="B1088" s="114" t="s">
        <v>35696</v>
      </c>
      <c r="C1088" s="126" t="s">
        <v>606</v>
      </c>
      <c r="D1088" s="127">
        <v>103.17</v>
      </c>
    </row>
    <row r="1089" spans="1:4" ht="12.75">
      <c r="A1089" s="126" t="s">
        <v>35697</v>
      </c>
      <c r="B1089" s="114" t="s">
        <v>35698</v>
      </c>
      <c r="C1089" s="126" t="s">
        <v>17005</v>
      </c>
      <c r="D1089" s="127">
        <v>150.94999999999999</v>
      </c>
    </row>
    <row r="1090" spans="1:4" ht="12.75">
      <c r="A1090" s="126" t="s">
        <v>35699</v>
      </c>
      <c r="B1090" s="114" t="s">
        <v>35700</v>
      </c>
      <c r="C1090" s="126" t="s">
        <v>20720</v>
      </c>
      <c r="D1090" s="127" t="s">
        <v>485</v>
      </c>
    </row>
    <row r="1091" spans="1:4" ht="12.75">
      <c r="A1091" s="126" t="s">
        <v>35701</v>
      </c>
      <c r="B1091" s="114" t="s">
        <v>35702</v>
      </c>
      <c r="C1091" s="126" t="s">
        <v>20720</v>
      </c>
      <c r="D1091" s="127" t="s">
        <v>485</v>
      </c>
    </row>
    <row r="1092" spans="1:4" ht="12.75">
      <c r="A1092" s="126" t="s">
        <v>35703</v>
      </c>
      <c r="B1092" s="114" t="s">
        <v>35704</v>
      </c>
      <c r="C1092" s="126" t="s">
        <v>20720</v>
      </c>
      <c r="D1092" s="127" t="s">
        <v>485</v>
      </c>
    </row>
    <row r="1093" spans="1:4" ht="12.75">
      <c r="A1093" s="126" t="s">
        <v>35705</v>
      </c>
      <c r="B1093" s="114" t="s">
        <v>35706</v>
      </c>
      <c r="C1093" s="126" t="s">
        <v>17005</v>
      </c>
      <c r="D1093" s="127">
        <v>7082.5023000000001</v>
      </c>
    </row>
    <row r="1094" spans="1:4" ht="12.75">
      <c r="A1094" s="126" t="s">
        <v>35707</v>
      </c>
      <c r="B1094" s="114" t="s">
        <v>35708</v>
      </c>
      <c r="C1094" s="126" t="s">
        <v>17005</v>
      </c>
      <c r="D1094" s="127">
        <v>14631.2799</v>
      </c>
    </row>
    <row r="1095" spans="1:4" ht="12.75">
      <c r="A1095" s="126" t="s">
        <v>35709</v>
      </c>
      <c r="B1095" s="114" t="s">
        <v>35710</v>
      </c>
      <c r="C1095" s="126" t="s">
        <v>17005</v>
      </c>
      <c r="D1095" s="127">
        <v>11188.1553</v>
      </c>
    </row>
    <row r="1096" spans="1:4" ht="12.75">
      <c r="A1096" s="126" t="s">
        <v>35711</v>
      </c>
      <c r="B1096" s="114" t="s">
        <v>35712</v>
      </c>
      <c r="C1096" s="126" t="s">
        <v>17005</v>
      </c>
      <c r="D1096" s="127">
        <v>13009.578600000001</v>
      </c>
    </row>
    <row r="1097" spans="1:4" ht="12.75">
      <c r="A1097" s="126" t="s">
        <v>35713</v>
      </c>
      <c r="B1097" s="114" t="s">
        <v>35714</v>
      </c>
      <c r="C1097" s="126" t="s">
        <v>17005</v>
      </c>
      <c r="D1097" s="127">
        <v>15793.782499999999</v>
      </c>
    </row>
    <row r="1098" spans="1:4" ht="12.75">
      <c r="A1098" s="126" t="s">
        <v>35715</v>
      </c>
      <c r="B1098" s="114" t="s">
        <v>35716</v>
      </c>
      <c r="C1098" s="126" t="s">
        <v>17005</v>
      </c>
      <c r="D1098" s="127">
        <v>18635.739799999999</v>
      </c>
    </row>
    <row r="1099" spans="1:4" ht="12.75">
      <c r="A1099" s="126" t="s">
        <v>35717</v>
      </c>
      <c r="B1099" s="114" t="s">
        <v>35718</v>
      </c>
      <c r="C1099" s="126" t="s">
        <v>17005</v>
      </c>
      <c r="D1099" s="127">
        <v>21875.350399999999</v>
      </c>
    </row>
    <row r="1100" spans="1:4" ht="12.75">
      <c r="A1100" s="126" t="s">
        <v>35719</v>
      </c>
      <c r="B1100" s="114" t="s">
        <v>35720</v>
      </c>
      <c r="C1100" s="126" t="s">
        <v>17005</v>
      </c>
      <c r="D1100" s="127">
        <v>29493.496200000001</v>
      </c>
    </row>
    <row r="1101" spans="1:4" ht="12.75">
      <c r="A1101" s="126" t="s">
        <v>35721</v>
      </c>
      <c r="B1101" s="114" t="s">
        <v>35722</v>
      </c>
      <c r="C1101" s="126" t="s">
        <v>17005</v>
      </c>
      <c r="D1101" s="127">
        <v>10653.6191</v>
      </c>
    </row>
    <row r="1102" spans="1:4" ht="12.75">
      <c r="A1102" s="126" t="s">
        <v>35723</v>
      </c>
      <c r="B1102" s="114" t="s">
        <v>35724</v>
      </c>
      <c r="C1102" s="126" t="s">
        <v>17005</v>
      </c>
      <c r="D1102" s="127">
        <v>17880.9575</v>
      </c>
    </row>
    <row r="1103" spans="1:4" ht="12.75">
      <c r="A1103" s="126" t="s">
        <v>35725</v>
      </c>
      <c r="B1103" s="114" t="s">
        <v>35726</v>
      </c>
      <c r="C1103" s="126" t="s">
        <v>17005</v>
      </c>
      <c r="D1103" s="127">
        <v>21254.8305</v>
      </c>
    </row>
    <row r="1104" spans="1:4" ht="12.75">
      <c r="A1104" s="126" t="s">
        <v>35727</v>
      </c>
      <c r="B1104" s="114" t="s">
        <v>35728</v>
      </c>
      <c r="C1104" s="126" t="s">
        <v>17005</v>
      </c>
      <c r="D1104" s="127">
        <v>24341.5458</v>
      </c>
    </row>
    <row r="1105" spans="1:4" ht="12.75">
      <c r="A1105" s="126" t="s">
        <v>35729</v>
      </c>
      <c r="B1105" s="114" t="s">
        <v>35730</v>
      </c>
      <c r="C1105" s="126" t="s">
        <v>17005</v>
      </c>
      <c r="D1105" s="127">
        <v>28250.043600000001</v>
      </c>
    </row>
    <row r="1106" spans="1:4" ht="12.75">
      <c r="A1106" s="126" t="s">
        <v>35731</v>
      </c>
      <c r="B1106" s="114" t="s">
        <v>35732</v>
      </c>
      <c r="C1106" s="126" t="s">
        <v>17005</v>
      </c>
      <c r="D1106" s="127">
        <v>31612.513200000001</v>
      </c>
    </row>
    <row r="1107" spans="1:4" ht="12.75">
      <c r="A1107" s="126" t="s">
        <v>35733</v>
      </c>
      <c r="B1107" s="114" t="s">
        <v>35734</v>
      </c>
      <c r="C1107" s="126" t="s">
        <v>17005</v>
      </c>
      <c r="D1107" s="127">
        <v>31729.740699999998</v>
      </c>
    </row>
    <row r="1108" spans="1:4" ht="12.75">
      <c r="A1108" s="126" t="s">
        <v>35735</v>
      </c>
      <c r="B1108" s="114" t="s">
        <v>35736</v>
      </c>
      <c r="C1108" s="126" t="s">
        <v>17005</v>
      </c>
      <c r="D1108" s="127">
        <v>35467.374100000001</v>
      </c>
    </row>
    <row r="1109" spans="1:4" ht="12.75">
      <c r="A1109" s="126" t="s">
        <v>35737</v>
      </c>
      <c r="B1109" s="114" t="s">
        <v>35738</v>
      </c>
      <c r="C1109" s="126" t="s">
        <v>17005</v>
      </c>
      <c r="D1109" s="127">
        <v>37518.001900000003</v>
      </c>
    </row>
    <row r="1110" spans="1:4" ht="12.75">
      <c r="A1110" s="126" t="s">
        <v>35739</v>
      </c>
      <c r="B1110" s="114" t="s">
        <v>35740</v>
      </c>
      <c r="C1110" s="126" t="s">
        <v>17005</v>
      </c>
      <c r="D1110" s="127">
        <v>42284.838300000003</v>
      </c>
    </row>
    <row r="1111" spans="1:4" ht="12.75">
      <c r="A1111" s="126" t="s">
        <v>35741</v>
      </c>
      <c r="B1111" s="114" t="s">
        <v>35742</v>
      </c>
      <c r="C1111" s="126" t="s">
        <v>17005</v>
      </c>
      <c r="D1111" s="127">
        <v>45681.0317</v>
      </c>
    </row>
    <row r="1112" spans="1:4" ht="12.75">
      <c r="A1112" s="126" t="s">
        <v>35743</v>
      </c>
      <c r="B1112" s="114" t="s">
        <v>35744</v>
      </c>
      <c r="C1112" s="126" t="s">
        <v>17005</v>
      </c>
      <c r="D1112" s="127">
        <v>54234.0265</v>
      </c>
    </row>
    <row r="1113" spans="1:4" ht="12.75">
      <c r="A1113" s="126" t="s">
        <v>35745</v>
      </c>
      <c r="B1113" s="114" t="s">
        <v>35746</v>
      </c>
      <c r="C1113" s="126" t="s">
        <v>17005</v>
      </c>
      <c r="D1113" s="127">
        <v>54244.398999999998</v>
      </c>
    </row>
    <row r="1114" spans="1:4" ht="12.75">
      <c r="A1114" s="126" t="s">
        <v>35747</v>
      </c>
      <c r="B1114" s="114" t="s">
        <v>35748</v>
      </c>
      <c r="C1114" s="126" t="s">
        <v>17005</v>
      </c>
      <c r="D1114" s="127">
        <v>56554.140800000001</v>
      </c>
    </row>
    <row r="1115" spans="1:4" ht="12.75">
      <c r="A1115" s="126" t="s">
        <v>35749</v>
      </c>
      <c r="B1115" s="114" t="s">
        <v>35750</v>
      </c>
      <c r="C1115" s="126" t="s">
        <v>17005</v>
      </c>
      <c r="D1115" s="127">
        <v>528.85789999999997</v>
      </c>
    </row>
    <row r="1116" spans="1:4" ht="12.75">
      <c r="A1116" s="126" t="s">
        <v>35751</v>
      </c>
      <c r="B1116" s="114" t="s">
        <v>35752</v>
      </c>
      <c r="C1116" s="126" t="s">
        <v>17005</v>
      </c>
      <c r="D1116" s="127">
        <v>80.840500000000006</v>
      </c>
    </row>
    <row r="1117" spans="1:4" ht="12.75">
      <c r="A1117" s="126" t="s">
        <v>35753</v>
      </c>
      <c r="B1117" s="114" t="s">
        <v>35754</v>
      </c>
      <c r="C1117" s="126" t="s">
        <v>17005</v>
      </c>
      <c r="D1117" s="127">
        <v>100.8785</v>
      </c>
    </row>
    <row r="1118" spans="1:4" ht="12.75">
      <c r="A1118" s="126" t="s">
        <v>35755</v>
      </c>
      <c r="B1118" s="114" t="s">
        <v>35756</v>
      </c>
      <c r="C1118" s="126" t="s">
        <v>17005</v>
      </c>
      <c r="D1118" s="127">
        <v>100.9208</v>
      </c>
    </row>
    <row r="1119" spans="1:4" ht="12.75">
      <c r="A1119" s="126" t="s">
        <v>35757</v>
      </c>
      <c r="B1119" s="114" t="s">
        <v>35758</v>
      </c>
      <c r="C1119" s="126" t="s">
        <v>17005</v>
      </c>
      <c r="D1119" s="127">
        <v>146.90809999999999</v>
      </c>
    </row>
    <row r="1120" spans="1:4" ht="12.75">
      <c r="A1120" s="126" t="s">
        <v>35759</v>
      </c>
      <c r="B1120" s="114" t="s">
        <v>35760</v>
      </c>
      <c r="C1120" s="126" t="s">
        <v>17005</v>
      </c>
      <c r="D1120" s="127">
        <v>133.07149999999999</v>
      </c>
    </row>
    <row r="1121" spans="1:4" ht="12.75">
      <c r="A1121" s="126" t="s">
        <v>35761</v>
      </c>
      <c r="B1121" s="114" t="s">
        <v>35762</v>
      </c>
      <c r="C1121" s="126" t="s">
        <v>17005</v>
      </c>
      <c r="D1121" s="127">
        <v>161.48650000000001</v>
      </c>
    </row>
    <row r="1122" spans="1:4" ht="12.75">
      <c r="A1122" s="126" t="s">
        <v>35763</v>
      </c>
      <c r="B1122" s="114" t="s">
        <v>35764</v>
      </c>
      <c r="C1122" s="126" t="s">
        <v>17005</v>
      </c>
      <c r="D1122" s="127">
        <v>75.1036</v>
      </c>
    </row>
    <row r="1123" spans="1:4" ht="12.75">
      <c r="A1123" s="126" t="s">
        <v>35765</v>
      </c>
      <c r="B1123" s="114" t="s">
        <v>35766</v>
      </c>
      <c r="C1123" s="126" t="s">
        <v>17005</v>
      </c>
      <c r="D1123" s="127">
        <v>156.10249999999999</v>
      </c>
    </row>
    <row r="1124" spans="1:4" ht="12.75">
      <c r="A1124" s="126" t="s">
        <v>35767</v>
      </c>
      <c r="B1124" s="114" t="s">
        <v>35768</v>
      </c>
      <c r="C1124" s="126" t="s">
        <v>606</v>
      </c>
      <c r="D1124" s="127">
        <v>124.2208</v>
      </c>
    </row>
    <row r="1125" spans="1:4" ht="12.75">
      <c r="A1125" s="126" t="s">
        <v>35769</v>
      </c>
      <c r="B1125" s="114" t="s">
        <v>35770</v>
      </c>
      <c r="C1125" s="126" t="s">
        <v>17005</v>
      </c>
      <c r="D1125" s="127">
        <v>301.96089999999998</v>
      </c>
    </row>
    <row r="1126" spans="1:4" ht="12.75">
      <c r="A1126" s="126" t="s">
        <v>35771</v>
      </c>
      <c r="B1126" s="114" t="s">
        <v>35772</v>
      </c>
      <c r="C1126" s="126" t="s">
        <v>606</v>
      </c>
      <c r="D1126" s="127">
        <v>120.56610000000001</v>
      </c>
    </row>
    <row r="1127" spans="1:4" ht="12.75">
      <c r="A1127" s="126" t="s">
        <v>35773</v>
      </c>
      <c r="B1127" s="114" t="s">
        <v>35774</v>
      </c>
      <c r="C1127" s="126" t="s">
        <v>606</v>
      </c>
      <c r="D1127" s="127">
        <v>82.789000000000001</v>
      </c>
    </row>
    <row r="1128" spans="1:4" ht="12.75">
      <c r="A1128" s="126" t="s">
        <v>35775</v>
      </c>
      <c r="B1128" s="114" t="s">
        <v>35776</v>
      </c>
      <c r="C1128" s="126" t="s">
        <v>17005</v>
      </c>
      <c r="D1128" s="127">
        <v>58065.7356</v>
      </c>
    </row>
    <row r="1129" spans="1:4" ht="12.75">
      <c r="A1129" s="126" t="s">
        <v>35777</v>
      </c>
      <c r="B1129" s="114" t="s">
        <v>35778</v>
      </c>
      <c r="C1129" s="126" t="s">
        <v>17005</v>
      </c>
      <c r="D1129" s="127">
        <v>66823.560400000002</v>
      </c>
    </row>
    <row r="1130" spans="1:4" ht="12.75">
      <c r="A1130" s="126" t="s">
        <v>35779</v>
      </c>
      <c r="B1130" s="114" t="s">
        <v>35780</v>
      </c>
      <c r="C1130" s="126" t="s">
        <v>17005</v>
      </c>
      <c r="D1130" s="127">
        <v>70914.141099999993</v>
      </c>
    </row>
    <row r="1131" spans="1:4" ht="12.75">
      <c r="A1131" s="126" t="s">
        <v>35781</v>
      </c>
      <c r="B1131" s="114" t="s">
        <v>35782</v>
      </c>
      <c r="C1131" s="126" t="s">
        <v>17005</v>
      </c>
      <c r="D1131" s="127">
        <v>74479.285000000003</v>
      </c>
    </row>
    <row r="1132" spans="1:4" ht="12.75">
      <c r="A1132" s="126" t="s">
        <v>35783</v>
      </c>
      <c r="B1132" s="114" t="s">
        <v>35784</v>
      </c>
      <c r="C1132" s="126" t="s">
        <v>17005</v>
      </c>
      <c r="D1132" s="127">
        <v>36240.426599999999</v>
      </c>
    </row>
    <row r="1133" spans="1:4" ht="12.75">
      <c r="A1133" s="126" t="s">
        <v>35785</v>
      </c>
      <c r="B1133" s="114" t="s">
        <v>35786</v>
      </c>
      <c r="C1133" s="126" t="s">
        <v>17005</v>
      </c>
      <c r="D1133" s="127">
        <v>40987.468399999998</v>
      </c>
    </row>
    <row r="1134" spans="1:4" ht="12.75">
      <c r="A1134" s="126" t="s">
        <v>35787</v>
      </c>
      <c r="B1134" s="114" t="s">
        <v>35788</v>
      </c>
      <c r="C1134" s="126" t="s">
        <v>17005</v>
      </c>
      <c r="D1134" s="127">
        <v>43443.679700000001</v>
      </c>
    </row>
    <row r="1135" spans="1:4" ht="12.75">
      <c r="A1135" s="126" t="s">
        <v>35789</v>
      </c>
      <c r="B1135" s="114" t="s">
        <v>35790</v>
      </c>
      <c r="C1135" s="126" t="s">
        <v>17005</v>
      </c>
      <c r="D1135" s="127">
        <v>48614.863299999997</v>
      </c>
    </row>
    <row r="1136" spans="1:4" ht="12.75">
      <c r="A1136" s="126" t="s">
        <v>35791</v>
      </c>
      <c r="B1136" s="114" t="s">
        <v>35792</v>
      </c>
      <c r="C1136" s="126" t="s">
        <v>17005</v>
      </c>
      <c r="D1136" s="127">
        <v>52068.8966</v>
      </c>
    </row>
    <row r="1137" spans="1:4" ht="12.75">
      <c r="A1137" s="126" t="s">
        <v>35793</v>
      </c>
      <c r="B1137" s="114" t="s">
        <v>35794</v>
      </c>
      <c r="C1137" s="126" t="s">
        <v>17005</v>
      </c>
      <c r="D1137" s="127">
        <v>55924.6757</v>
      </c>
    </row>
    <row r="1138" spans="1:4" ht="12.75">
      <c r="A1138" s="126" t="s">
        <v>35795</v>
      </c>
      <c r="B1138" s="114" t="s">
        <v>35796</v>
      </c>
      <c r="C1138" s="126" t="s">
        <v>17005</v>
      </c>
      <c r="D1138" s="127">
        <v>60028.320599999999</v>
      </c>
    </row>
    <row r="1139" spans="1:4" ht="12.75">
      <c r="A1139" s="126" t="s">
        <v>35797</v>
      </c>
      <c r="B1139" s="114" t="s">
        <v>35798</v>
      </c>
      <c r="C1139" s="126" t="s">
        <v>17005</v>
      </c>
      <c r="D1139" s="127">
        <v>1.5314000000000001</v>
      </c>
    </row>
    <row r="1140" spans="1:4" ht="12.75">
      <c r="A1140" s="126" t="s">
        <v>35799</v>
      </c>
      <c r="B1140" s="114" t="s">
        <v>35800</v>
      </c>
      <c r="C1140" s="126" t="s">
        <v>17005</v>
      </c>
      <c r="D1140" s="127">
        <v>63775.934099999999</v>
      </c>
    </row>
    <row r="1141" spans="1:4" ht="12.75">
      <c r="A1141" s="126" t="s">
        <v>35801</v>
      </c>
      <c r="B1141" s="114" t="s">
        <v>35802</v>
      </c>
      <c r="C1141" s="126" t="s">
        <v>17005</v>
      </c>
      <c r="D1141" s="127">
        <v>68750.787899999996</v>
      </c>
    </row>
    <row r="1142" spans="1:4" ht="12.75">
      <c r="A1142" s="126" t="s">
        <v>35803</v>
      </c>
      <c r="B1142" s="114" t="s">
        <v>35804</v>
      </c>
      <c r="C1142" s="126" t="s">
        <v>606</v>
      </c>
      <c r="D1142" s="127">
        <v>1360.2012999999999</v>
      </c>
    </row>
    <row r="1143" spans="1:4" ht="12.75">
      <c r="A1143" s="126" t="s">
        <v>35805</v>
      </c>
      <c r="B1143" s="114" t="s">
        <v>35806</v>
      </c>
      <c r="C1143" s="126" t="s">
        <v>606</v>
      </c>
      <c r="D1143" s="127">
        <v>1572.7293</v>
      </c>
    </row>
    <row r="1144" spans="1:4" ht="12.75">
      <c r="A1144" s="126" t="s">
        <v>35807</v>
      </c>
      <c r="B1144" s="114" t="s">
        <v>35808</v>
      </c>
      <c r="C1144" s="126" t="s">
        <v>606</v>
      </c>
      <c r="D1144" s="127">
        <v>1785.27</v>
      </c>
    </row>
    <row r="1145" spans="1:4" ht="12.75">
      <c r="A1145" s="126" t="s">
        <v>35809</v>
      </c>
      <c r="B1145" s="114" t="s">
        <v>35810</v>
      </c>
      <c r="C1145" s="126" t="s">
        <v>606</v>
      </c>
      <c r="D1145" s="127">
        <v>1955.2949000000001</v>
      </c>
    </row>
    <row r="1146" spans="1:4" ht="12.75">
      <c r="A1146" s="126" t="s">
        <v>35811</v>
      </c>
      <c r="B1146" s="114" t="s">
        <v>35812</v>
      </c>
      <c r="C1146" s="126" t="s">
        <v>606</v>
      </c>
      <c r="D1146" s="127">
        <v>2167.8249999999998</v>
      </c>
    </row>
    <row r="1147" spans="1:4" ht="12.75">
      <c r="A1147" s="126" t="s">
        <v>35813</v>
      </c>
      <c r="B1147" s="114" t="s">
        <v>35814</v>
      </c>
      <c r="C1147" s="126" t="s">
        <v>606</v>
      </c>
      <c r="D1147" s="127">
        <v>2465.3784000000001</v>
      </c>
    </row>
    <row r="1148" spans="1:4" ht="12.75">
      <c r="A1148" s="126" t="s">
        <v>35815</v>
      </c>
      <c r="B1148" s="114" t="s">
        <v>35816</v>
      </c>
      <c r="C1148" s="126" t="s">
        <v>606</v>
      </c>
      <c r="D1148" s="127">
        <v>2635.4059000000002</v>
      </c>
    </row>
    <row r="1149" spans="1:4" ht="12.75">
      <c r="A1149" s="126" t="s">
        <v>35817</v>
      </c>
      <c r="B1149" s="114" t="s">
        <v>35818</v>
      </c>
      <c r="C1149" s="126" t="s">
        <v>606</v>
      </c>
      <c r="D1149" s="127">
        <v>2847.9322999999999</v>
      </c>
    </row>
    <row r="1150" spans="1:4" ht="12.75">
      <c r="A1150" s="126" t="s">
        <v>35819</v>
      </c>
      <c r="B1150" s="114" t="s">
        <v>35820</v>
      </c>
      <c r="C1150" s="126" t="s">
        <v>606</v>
      </c>
      <c r="D1150" s="127">
        <v>3017.9659000000001</v>
      </c>
    </row>
    <row r="1151" spans="1:4" ht="12.75">
      <c r="A1151" s="126" t="s">
        <v>35821</v>
      </c>
      <c r="B1151" s="114" t="s">
        <v>35822</v>
      </c>
      <c r="C1151" s="126" t="s">
        <v>606</v>
      </c>
      <c r="D1151" s="127">
        <v>3230.4819000000002</v>
      </c>
    </row>
    <row r="1152" spans="1:4" ht="12.75">
      <c r="A1152" s="126" t="s">
        <v>35823</v>
      </c>
      <c r="B1152" s="114" t="s">
        <v>35824</v>
      </c>
      <c r="C1152" s="126" t="s">
        <v>606</v>
      </c>
      <c r="D1152" s="127">
        <v>3443.0288999999998</v>
      </c>
    </row>
    <row r="1153" spans="1:4" ht="12.75">
      <c r="A1153" s="126" t="s">
        <v>35825</v>
      </c>
      <c r="B1153" s="114" t="s">
        <v>35826</v>
      </c>
      <c r="C1153" s="126" t="s">
        <v>606</v>
      </c>
      <c r="D1153" s="127">
        <v>3613.0509000000002</v>
      </c>
    </row>
    <row r="1154" spans="1:4" ht="12.75">
      <c r="A1154" s="126" t="s">
        <v>35827</v>
      </c>
      <c r="B1154" s="114" t="s">
        <v>35828</v>
      </c>
      <c r="C1154" s="126" t="s">
        <v>606</v>
      </c>
      <c r="D1154" s="127">
        <v>3825.5596999999998</v>
      </c>
    </row>
    <row r="1155" spans="1:4" ht="12.75">
      <c r="A1155" s="126" t="s">
        <v>35829</v>
      </c>
      <c r="B1155" s="114" t="s">
        <v>35830</v>
      </c>
      <c r="C1155" s="126" t="s">
        <v>606</v>
      </c>
      <c r="D1155" s="127">
        <v>4489.9913999999999</v>
      </c>
    </row>
    <row r="1156" spans="1:4" ht="12.75">
      <c r="A1156" s="126" t="s">
        <v>35831</v>
      </c>
      <c r="B1156" s="114" t="s">
        <v>35832</v>
      </c>
      <c r="C1156" s="126" t="s">
        <v>606</v>
      </c>
      <c r="D1156" s="127">
        <v>4732.7156000000004</v>
      </c>
    </row>
    <row r="1157" spans="1:4" ht="12.75">
      <c r="A1157" s="126" t="s">
        <v>35833</v>
      </c>
      <c r="B1157" s="114" t="s">
        <v>35834</v>
      </c>
      <c r="C1157" s="126" t="s">
        <v>606</v>
      </c>
      <c r="D1157" s="127">
        <v>5056.2654000000002</v>
      </c>
    </row>
    <row r="1158" spans="1:4" ht="12.75">
      <c r="A1158" s="126" t="s">
        <v>35835</v>
      </c>
      <c r="B1158" s="114" t="s">
        <v>35836</v>
      </c>
      <c r="C1158" s="126" t="s">
        <v>606</v>
      </c>
      <c r="D1158" s="127">
        <v>5177.6701000000003</v>
      </c>
    </row>
    <row r="1159" spans="1:4" ht="12.75">
      <c r="A1159" s="126" t="s">
        <v>35837</v>
      </c>
      <c r="B1159" s="114" t="s">
        <v>35838</v>
      </c>
      <c r="C1159" s="126" t="s">
        <v>606</v>
      </c>
      <c r="D1159" s="127">
        <v>5379.9074000000001</v>
      </c>
    </row>
    <row r="1160" spans="1:4" ht="12.75">
      <c r="A1160" s="126" t="s">
        <v>35839</v>
      </c>
      <c r="B1160" s="114" t="s">
        <v>35840</v>
      </c>
      <c r="C1160" s="126" t="s">
        <v>606</v>
      </c>
      <c r="D1160" s="127">
        <v>7231.0293000000001</v>
      </c>
    </row>
    <row r="1161" spans="1:4" ht="12.75">
      <c r="A1161" s="126" t="s">
        <v>35841</v>
      </c>
      <c r="B1161" s="114" t="s">
        <v>35842</v>
      </c>
      <c r="C1161" s="126" t="s">
        <v>606</v>
      </c>
      <c r="D1161" s="127">
        <v>9263.1790000000001</v>
      </c>
    </row>
    <row r="1162" spans="1:4" ht="12.75">
      <c r="A1162" s="126" t="s">
        <v>35843</v>
      </c>
      <c r="B1162" s="114" t="s">
        <v>35844</v>
      </c>
      <c r="C1162" s="126" t="s">
        <v>606</v>
      </c>
      <c r="D1162" s="127">
        <v>9790.0030999999999</v>
      </c>
    </row>
    <row r="1163" spans="1:4" ht="12.75">
      <c r="A1163" s="126" t="s">
        <v>35845</v>
      </c>
      <c r="B1163" s="114" t="s">
        <v>35846</v>
      </c>
      <c r="C1163" s="126" t="s">
        <v>606</v>
      </c>
      <c r="D1163" s="127">
        <v>9978.6082999999999</v>
      </c>
    </row>
    <row r="1164" spans="1:4" ht="12.75">
      <c r="A1164" s="126" t="s">
        <v>35847</v>
      </c>
      <c r="B1164" s="114" t="s">
        <v>35848</v>
      </c>
      <c r="C1164" s="126" t="s">
        <v>606</v>
      </c>
      <c r="D1164" s="127">
        <v>10468.1657</v>
      </c>
    </row>
    <row r="1165" spans="1:4" ht="12.75">
      <c r="A1165" s="126" t="s">
        <v>35849</v>
      </c>
      <c r="B1165" s="114" t="s">
        <v>35850</v>
      </c>
      <c r="C1165" s="126" t="s">
        <v>606</v>
      </c>
      <c r="D1165" s="127">
        <v>6641.8990999999996</v>
      </c>
    </row>
    <row r="1166" spans="1:4" ht="12.75">
      <c r="A1166" s="126" t="s">
        <v>35851</v>
      </c>
      <c r="B1166" s="114" t="s">
        <v>35852</v>
      </c>
      <c r="C1166" s="126" t="s">
        <v>606</v>
      </c>
      <c r="D1166" s="127">
        <v>8031.0807000000004</v>
      </c>
    </row>
    <row r="1167" spans="1:4" ht="12.75">
      <c r="A1167" s="126" t="s">
        <v>35853</v>
      </c>
      <c r="B1167" s="114" t="s">
        <v>35854</v>
      </c>
      <c r="C1167" s="126" t="s">
        <v>606</v>
      </c>
      <c r="D1167" s="127">
        <v>8291.6330999999991</v>
      </c>
    </row>
    <row r="1168" spans="1:4" ht="12.75">
      <c r="A1168" s="126" t="s">
        <v>35855</v>
      </c>
      <c r="B1168" s="114" t="s">
        <v>35856</v>
      </c>
      <c r="C1168" s="126" t="s">
        <v>606</v>
      </c>
      <c r="D1168" s="127">
        <v>9420.2857999999997</v>
      </c>
    </row>
    <row r="1169" spans="1:4" ht="12.75">
      <c r="A1169" s="126" t="s">
        <v>35857</v>
      </c>
      <c r="B1169" s="114" t="s">
        <v>35858</v>
      </c>
      <c r="C1169" s="126" t="s">
        <v>606</v>
      </c>
      <c r="D1169" s="127">
        <v>9941.2741000000005</v>
      </c>
    </row>
    <row r="1170" spans="1:4" ht="12.75">
      <c r="A1170" s="126" t="s">
        <v>35859</v>
      </c>
      <c r="B1170" s="114" t="s">
        <v>35860</v>
      </c>
      <c r="C1170" s="126" t="s">
        <v>606</v>
      </c>
      <c r="D1170" s="127">
        <v>11634.558300000001</v>
      </c>
    </row>
    <row r="1171" spans="1:4" ht="12.75">
      <c r="A1171" s="126" t="s">
        <v>35861</v>
      </c>
      <c r="B1171" s="114" t="s">
        <v>35862</v>
      </c>
      <c r="C1171" s="126" t="s">
        <v>606</v>
      </c>
      <c r="D1171" s="127">
        <v>13283.788200000001</v>
      </c>
    </row>
    <row r="1172" spans="1:4" ht="12.75">
      <c r="A1172" s="126" t="s">
        <v>35863</v>
      </c>
      <c r="B1172" s="114" t="s">
        <v>35864</v>
      </c>
      <c r="C1172" s="126" t="s">
        <v>606</v>
      </c>
      <c r="D1172" s="127">
        <v>14108.874299999999</v>
      </c>
    </row>
    <row r="1173" spans="1:4" ht="12.75">
      <c r="A1173" s="126" t="s">
        <v>35865</v>
      </c>
      <c r="B1173" s="114" t="s">
        <v>35866</v>
      </c>
      <c r="C1173" s="126" t="s">
        <v>606</v>
      </c>
      <c r="D1173" s="127">
        <v>14933.979600000001</v>
      </c>
    </row>
    <row r="1174" spans="1:4" ht="12.75">
      <c r="A1174" s="126" t="s">
        <v>35867</v>
      </c>
      <c r="B1174" s="114" t="s">
        <v>35868</v>
      </c>
      <c r="C1174" s="126" t="s">
        <v>606</v>
      </c>
      <c r="D1174" s="127">
        <v>16019.4691</v>
      </c>
    </row>
    <row r="1175" spans="1:4" ht="12.75">
      <c r="A1175" s="126" t="s">
        <v>35869</v>
      </c>
      <c r="B1175" s="114" t="s">
        <v>35870</v>
      </c>
      <c r="C1175" s="126" t="s">
        <v>606</v>
      </c>
      <c r="D1175" s="127">
        <v>16583.733100000001</v>
      </c>
    </row>
    <row r="1176" spans="1:4" ht="12.75">
      <c r="A1176" s="126" t="s">
        <v>35871</v>
      </c>
      <c r="B1176" s="114" t="s">
        <v>35872</v>
      </c>
      <c r="C1176" s="126" t="s">
        <v>606</v>
      </c>
      <c r="D1176" s="127">
        <v>18277.019499999999</v>
      </c>
    </row>
    <row r="1177" spans="1:4" ht="12.75">
      <c r="A1177" s="126" t="s">
        <v>35873</v>
      </c>
      <c r="B1177" s="114" t="s">
        <v>35874</v>
      </c>
      <c r="C1177" s="126" t="s">
        <v>606</v>
      </c>
      <c r="D1177" s="127">
        <v>19925.687399999999</v>
      </c>
    </row>
    <row r="1178" spans="1:4" ht="12.75">
      <c r="A1178" s="126" t="s">
        <v>35875</v>
      </c>
      <c r="B1178" s="114" t="s">
        <v>35876</v>
      </c>
      <c r="C1178" s="126" t="s">
        <v>606</v>
      </c>
      <c r="D1178" s="127">
        <v>25590.5075</v>
      </c>
    </row>
    <row r="1179" spans="1:4" ht="12.75">
      <c r="A1179" s="126" t="s">
        <v>35877</v>
      </c>
      <c r="B1179" s="114" t="s">
        <v>35878</v>
      </c>
      <c r="C1179" s="126" t="s">
        <v>606</v>
      </c>
      <c r="D1179" s="127">
        <v>26313.0831</v>
      </c>
    </row>
    <row r="1180" spans="1:4" ht="12.75">
      <c r="A1180" s="126" t="s">
        <v>35879</v>
      </c>
      <c r="B1180" s="114" t="s">
        <v>35880</v>
      </c>
      <c r="C1180" s="126" t="s">
        <v>606</v>
      </c>
      <c r="D1180" s="127">
        <v>31824.886600000002</v>
      </c>
    </row>
    <row r="1181" spans="1:4" ht="12.75">
      <c r="A1181" s="126" t="s">
        <v>35881</v>
      </c>
      <c r="B1181" s="114" t="s">
        <v>35882</v>
      </c>
      <c r="C1181" s="126" t="s">
        <v>606</v>
      </c>
      <c r="D1181" s="127">
        <v>34101.612099999998</v>
      </c>
    </row>
    <row r="1182" spans="1:4" ht="12.75">
      <c r="A1182" s="126" t="s">
        <v>35883</v>
      </c>
      <c r="B1182" s="114" t="s">
        <v>35884</v>
      </c>
      <c r="C1182" s="126" t="s">
        <v>606</v>
      </c>
      <c r="D1182" s="127">
        <v>41699.308299999997</v>
      </c>
    </row>
    <row r="1183" spans="1:4" ht="12.75">
      <c r="A1183" s="126" t="s">
        <v>35885</v>
      </c>
      <c r="B1183" s="114" t="s">
        <v>35886</v>
      </c>
      <c r="C1183" s="126" t="s">
        <v>606</v>
      </c>
      <c r="D1183" s="127">
        <v>53513.635799999996</v>
      </c>
    </row>
    <row r="1184" spans="1:4" ht="12.75">
      <c r="A1184" s="126" t="s">
        <v>35887</v>
      </c>
      <c r="B1184" s="114" t="s">
        <v>35888</v>
      </c>
      <c r="C1184" s="126" t="s">
        <v>606</v>
      </c>
      <c r="D1184" s="127">
        <v>56655.6201</v>
      </c>
    </row>
    <row r="1185" spans="1:4" ht="12.75">
      <c r="A1185" s="126" t="s">
        <v>35889</v>
      </c>
      <c r="B1185" s="114" t="s">
        <v>35890</v>
      </c>
      <c r="C1185" s="126" t="s">
        <v>606</v>
      </c>
      <c r="D1185" s="127">
        <v>59783.692900000002</v>
      </c>
    </row>
    <row r="1186" spans="1:4" ht="12.75">
      <c r="A1186" s="126" t="s">
        <v>35891</v>
      </c>
      <c r="B1186" s="114" t="s">
        <v>35892</v>
      </c>
      <c r="C1186" s="126" t="s">
        <v>17005</v>
      </c>
      <c r="D1186" s="127">
        <v>72784.698000000004</v>
      </c>
    </row>
    <row r="1187" spans="1:4" ht="12.75">
      <c r="A1187" s="126" t="s">
        <v>35893</v>
      </c>
      <c r="B1187" s="114" t="s">
        <v>35894</v>
      </c>
      <c r="C1187" s="126" t="s">
        <v>17005</v>
      </c>
      <c r="D1187" s="127">
        <v>76972.930099999998</v>
      </c>
    </row>
    <row r="1188" spans="1:4" ht="12.75">
      <c r="A1188" s="126" t="s">
        <v>35895</v>
      </c>
      <c r="B1188" s="114" t="s">
        <v>35896</v>
      </c>
      <c r="C1188" s="126" t="s">
        <v>17005</v>
      </c>
      <c r="D1188" s="127">
        <v>81067.422699999996</v>
      </c>
    </row>
    <row r="1189" spans="1:4" ht="12.75">
      <c r="A1189" s="126" t="s">
        <v>35897</v>
      </c>
      <c r="B1189" s="114" t="s">
        <v>35898</v>
      </c>
      <c r="C1189" s="126" t="s">
        <v>17005</v>
      </c>
      <c r="D1189" s="127">
        <v>0.94059999999999999</v>
      </c>
    </row>
    <row r="1190" spans="1:4" ht="12.75">
      <c r="A1190" s="126" t="s">
        <v>35899</v>
      </c>
      <c r="B1190" s="114" t="s">
        <v>35900</v>
      </c>
      <c r="C1190" s="126" t="s">
        <v>606</v>
      </c>
      <c r="D1190" s="127">
        <v>2814.3782999999999</v>
      </c>
    </row>
    <row r="1191" spans="1:4" ht="12.75">
      <c r="A1191" s="126" t="s">
        <v>35901</v>
      </c>
      <c r="B1191" s="114" t="s">
        <v>35902</v>
      </c>
      <c r="C1191" s="126" t="s">
        <v>606</v>
      </c>
      <c r="D1191" s="127">
        <v>2928.7813000000001</v>
      </c>
    </row>
    <row r="1192" spans="1:4" ht="12.75">
      <c r="A1192" s="126" t="s">
        <v>35903</v>
      </c>
      <c r="B1192" s="114" t="s">
        <v>35904</v>
      </c>
      <c r="C1192" s="126" t="s">
        <v>606</v>
      </c>
      <c r="D1192" s="127">
        <v>2995.5156999999999</v>
      </c>
    </row>
    <row r="1193" spans="1:4" ht="12.75">
      <c r="A1193" s="126" t="s">
        <v>35905</v>
      </c>
      <c r="B1193" s="114" t="s">
        <v>35906</v>
      </c>
      <c r="C1193" s="126" t="s">
        <v>606</v>
      </c>
      <c r="D1193" s="127">
        <v>3050.1727000000001</v>
      </c>
    </row>
    <row r="1194" spans="1:4" ht="12.75">
      <c r="A1194" s="126" t="s">
        <v>35907</v>
      </c>
      <c r="B1194" s="114" t="s">
        <v>35908</v>
      </c>
      <c r="C1194" s="126" t="s">
        <v>606</v>
      </c>
      <c r="D1194" s="127">
        <v>3674.1972000000001</v>
      </c>
    </row>
    <row r="1195" spans="1:4" ht="12.75">
      <c r="A1195" s="126" t="s">
        <v>35909</v>
      </c>
      <c r="B1195" s="114" t="s">
        <v>35910</v>
      </c>
      <c r="C1195" s="126" t="s">
        <v>606</v>
      </c>
      <c r="D1195" s="127">
        <v>3987.3679000000002</v>
      </c>
    </row>
    <row r="1196" spans="1:4" ht="12.75">
      <c r="A1196" s="126" t="s">
        <v>35911</v>
      </c>
      <c r="B1196" s="114" t="s">
        <v>35912</v>
      </c>
      <c r="C1196" s="126" t="s">
        <v>606</v>
      </c>
      <c r="D1196" s="127">
        <v>4049.5972999999999</v>
      </c>
    </row>
    <row r="1197" spans="1:4" ht="12.75">
      <c r="A1197" s="126" t="s">
        <v>35913</v>
      </c>
      <c r="B1197" s="114" t="s">
        <v>35914</v>
      </c>
      <c r="C1197" s="126" t="s">
        <v>606</v>
      </c>
      <c r="D1197" s="127">
        <v>3473.3615</v>
      </c>
    </row>
    <row r="1198" spans="1:4" ht="12.75">
      <c r="A1198" s="126" t="s">
        <v>35915</v>
      </c>
      <c r="B1198" s="114" t="s">
        <v>35916</v>
      </c>
      <c r="C1198" s="126" t="s">
        <v>606</v>
      </c>
      <c r="D1198" s="127">
        <v>3586.7114000000001</v>
      </c>
    </row>
    <row r="1199" spans="1:4" ht="12.75">
      <c r="A1199" s="126" t="s">
        <v>35917</v>
      </c>
      <c r="B1199" s="114" t="s">
        <v>35918</v>
      </c>
      <c r="C1199" s="126" t="s">
        <v>606</v>
      </c>
      <c r="D1199" s="127">
        <v>3643.0938000000001</v>
      </c>
    </row>
    <row r="1200" spans="1:4" ht="12.75">
      <c r="A1200" s="126" t="s">
        <v>35919</v>
      </c>
      <c r="B1200" s="114" t="s">
        <v>35920</v>
      </c>
      <c r="C1200" s="126" t="s">
        <v>606</v>
      </c>
      <c r="D1200" s="127">
        <v>4512.6256000000003</v>
      </c>
    </row>
    <row r="1201" spans="1:4" ht="12.75">
      <c r="A1201" s="126" t="s">
        <v>35921</v>
      </c>
      <c r="B1201" s="114" t="s">
        <v>35922</v>
      </c>
      <c r="C1201" s="126" t="s">
        <v>606</v>
      </c>
      <c r="D1201" s="127">
        <v>4819.0995999999996</v>
      </c>
    </row>
    <row r="1202" spans="1:4" ht="12.75">
      <c r="A1202" s="126" t="s">
        <v>35923</v>
      </c>
      <c r="B1202" s="114" t="s">
        <v>35924</v>
      </c>
      <c r="C1202" s="126" t="s">
        <v>606</v>
      </c>
      <c r="D1202" s="127">
        <v>4834.0290000000005</v>
      </c>
    </row>
    <row r="1203" spans="1:4" ht="12.75">
      <c r="A1203" s="126" t="s">
        <v>35925</v>
      </c>
      <c r="B1203" s="114" t="s">
        <v>35926</v>
      </c>
      <c r="C1203" s="126" t="s">
        <v>606</v>
      </c>
      <c r="D1203" s="127">
        <v>5268.7800999999999</v>
      </c>
    </row>
    <row r="1204" spans="1:4" ht="12.75">
      <c r="A1204" s="126" t="s">
        <v>35927</v>
      </c>
      <c r="B1204" s="114" t="s">
        <v>35928</v>
      </c>
      <c r="C1204" s="126" t="s">
        <v>606</v>
      </c>
      <c r="D1204" s="127">
        <v>3875.2842000000001</v>
      </c>
    </row>
    <row r="1205" spans="1:4" ht="12.75">
      <c r="A1205" s="126" t="s">
        <v>35929</v>
      </c>
      <c r="B1205" s="114" t="s">
        <v>35930</v>
      </c>
      <c r="C1205" s="126" t="s">
        <v>606</v>
      </c>
      <c r="D1205" s="127">
        <v>4411.1202000000003</v>
      </c>
    </row>
    <row r="1206" spans="1:4" ht="12.75">
      <c r="A1206" s="126" t="s">
        <v>35931</v>
      </c>
      <c r="B1206" s="114" t="s">
        <v>35932</v>
      </c>
      <c r="C1206" s="126" t="s">
        <v>606</v>
      </c>
      <c r="D1206" s="127">
        <v>5340.0415000000003</v>
      </c>
    </row>
    <row r="1207" spans="1:4" ht="12.75">
      <c r="A1207" s="126" t="s">
        <v>35933</v>
      </c>
      <c r="B1207" s="114" t="s">
        <v>35934</v>
      </c>
      <c r="C1207" s="126" t="s">
        <v>606</v>
      </c>
      <c r="D1207" s="127">
        <v>5687.7984999999999</v>
      </c>
    </row>
    <row r="1208" spans="1:4" ht="12.75">
      <c r="A1208" s="126" t="s">
        <v>35935</v>
      </c>
      <c r="B1208" s="114" t="s">
        <v>35936</v>
      </c>
      <c r="C1208" s="126" t="s">
        <v>606</v>
      </c>
      <c r="D1208" s="127">
        <v>5988.3247000000001</v>
      </c>
    </row>
    <row r="1209" spans="1:4" ht="12.75">
      <c r="A1209" s="126" t="s">
        <v>35937</v>
      </c>
      <c r="B1209" s="114" t="s">
        <v>35938</v>
      </c>
      <c r="C1209" s="126" t="s">
        <v>606</v>
      </c>
      <c r="D1209" s="127">
        <v>7127.0977999999996</v>
      </c>
    </row>
    <row r="1210" spans="1:4" ht="12.75">
      <c r="A1210" s="126" t="s">
        <v>35939</v>
      </c>
      <c r="B1210" s="114" t="s">
        <v>35940</v>
      </c>
      <c r="C1210" s="126" t="s">
        <v>606</v>
      </c>
      <c r="D1210" s="127">
        <v>7488.4204</v>
      </c>
    </row>
    <row r="1211" spans="1:4" ht="12.75">
      <c r="A1211" s="126" t="s">
        <v>35941</v>
      </c>
      <c r="B1211" s="114" t="s">
        <v>35942</v>
      </c>
      <c r="C1211" s="126" t="s">
        <v>606</v>
      </c>
      <c r="D1211" s="127">
        <v>5979.5429999999997</v>
      </c>
    </row>
    <row r="1212" spans="1:4" ht="12.75">
      <c r="A1212" s="126" t="s">
        <v>35943</v>
      </c>
      <c r="B1212" s="114" t="s">
        <v>35944</v>
      </c>
      <c r="C1212" s="126" t="s">
        <v>606</v>
      </c>
      <c r="D1212" s="127">
        <v>6325.7043000000003</v>
      </c>
    </row>
    <row r="1213" spans="1:4" ht="12.75">
      <c r="A1213" s="126" t="s">
        <v>35945</v>
      </c>
      <c r="B1213" s="114" t="s">
        <v>35946</v>
      </c>
      <c r="C1213" s="126" t="s">
        <v>606</v>
      </c>
      <c r="D1213" s="127">
        <v>7509.0280000000002</v>
      </c>
    </row>
    <row r="1214" spans="1:4" ht="12.75">
      <c r="A1214" s="126" t="s">
        <v>35947</v>
      </c>
      <c r="B1214" s="114" t="s">
        <v>35948</v>
      </c>
      <c r="C1214" s="126" t="s">
        <v>606</v>
      </c>
      <c r="D1214" s="127">
        <v>7629.3218999999999</v>
      </c>
    </row>
    <row r="1215" spans="1:4" ht="12.75">
      <c r="A1215" s="126" t="s">
        <v>35949</v>
      </c>
      <c r="B1215" s="114" t="s">
        <v>35950</v>
      </c>
      <c r="C1215" s="126" t="s">
        <v>606</v>
      </c>
      <c r="D1215" s="127">
        <v>8338.4087</v>
      </c>
    </row>
    <row r="1216" spans="1:4" ht="12.75">
      <c r="A1216" s="126" t="s">
        <v>35951</v>
      </c>
      <c r="B1216" s="114" t="s">
        <v>35952</v>
      </c>
      <c r="C1216" s="126" t="s">
        <v>606</v>
      </c>
      <c r="D1216" s="127">
        <v>8364.5558999999994</v>
      </c>
    </row>
    <row r="1217" spans="1:4" ht="12.75">
      <c r="A1217" s="126" t="s">
        <v>35953</v>
      </c>
      <c r="B1217" s="114" t="s">
        <v>35954</v>
      </c>
      <c r="C1217" s="126" t="s">
        <v>606</v>
      </c>
      <c r="D1217" s="127">
        <v>9257.2950000000001</v>
      </c>
    </row>
    <row r="1218" spans="1:4" ht="12.75">
      <c r="A1218" s="126" t="s">
        <v>35955</v>
      </c>
      <c r="B1218" s="114" t="s">
        <v>35956</v>
      </c>
      <c r="C1218" s="126" t="s">
        <v>606</v>
      </c>
      <c r="D1218" s="127">
        <v>2364.9567000000002</v>
      </c>
    </row>
    <row r="1219" spans="1:4" ht="12.75">
      <c r="A1219" s="126" t="s">
        <v>35957</v>
      </c>
      <c r="B1219" s="114" t="s">
        <v>35958</v>
      </c>
      <c r="C1219" s="126" t="s">
        <v>606</v>
      </c>
      <c r="D1219" s="127">
        <v>2561.3694</v>
      </c>
    </row>
    <row r="1220" spans="1:4" ht="12.75">
      <c r="A1220" s="126" t="s">
        <v>35959</v>
      </c>
      <c r="B1220" s="114" t="s">
        <v>35960</v>
      </c>
      <c r="C1220" s="126" t="s">
        <v>606</v>
      </c>
      <c r="D1220" s="127">
        <v>3499.4432000000002</v>
      </c>
    </row>
    <row r="1221" spans="1:4" ht="12.75">
      <c r="A1221" s="126" t="s">
        <v>35961</v>
      </c>
      <c r="B1221" s="114" t="s">
        <v>35962</v>
      </c>
      <c r="C1221" s="126" t="s">
        <v>606</v>
      </c>
      <c r="D1221" s="127">
        <v>3592.7894999999999</v>
      </c>
    </row>
    <row r="1222" spans="1:4" ht="12.75">
      <c r="A1222" s="126" t="s">
        <v>35963</v>
      </c>
      <c r="B1222" s="114" t="s">
        <v>35964</v>
      </c>
      <c r="C1222" s="126" t="s">
        <v>606</v>
      </c>
      <c r="D1222" s="127">
        <v>2773.2654000000002</v>
      </c>
    </row>
    <row r="1223" spans="1:4" ht="12.75">
      <c r="A1223" s="126" t="s">
        <v>35965</v>
      </c>
      <c r="B1223" s="114" t="s">
        <v>35966</v>
      </c>
      <c r="C1223" s="126" t="s">
        <v>606</v>
      </c>
      <c r="D1223" s="127">
        <v>4080.6959000000002</v>
      </c>
    </row>
    <row r="1224" spans="1:4" ht="12.75">
      <c r="A1224" s="126" t="s">
        <v>35967</v>
      </c>
      <c r="B1224" s="114" t="s">
        <v>35968</v>
      </c>
      <c r="C1224" s="126" t="s">
        <v>606</v>
      </c>
      <c r="D1224" s="127">
        <v>4443.6557000000003</v>
      </c>
    </row>
    <row r="1225" spans="1:4" ht="12.75">
      <c r="A1225" s="126" t="s">
        <v>35969</v>
      </c>
      <c r="B1225" s="114" t="s">
        <v>35970</v>
      </c>
      <c r="C1225" s="126" t="s">
        <v>606</v>
      </c>
      <c r="D1225" s="127">
        <v>3376.0041000000001</v>
      </c>
    </row>
    <row r="1226" spans="1:4" ht="12.75">
      <c r="A1226" s="126" t="s">
        <v>35971</v>
      </c>
      <c r="B1226" s="114" t="s">
        <v>35972</v>
      </c>
      <c r="C1226" s="126" t="s">
        <v>606</v>
      </c>
      <c r="D1226" s="127">
        <v>4442.9880000000003</v>
      </c>
    </row>
    <row r="1227" spans="1:4" ht="12.75">
      <c r="A1227" s="126" t="s">
        <v>35973</v>
      </c>
      <c r="B1227" s="114" t="s">
        <v>35974</v>
      </c>
      <c r="C1227" s="126" t="s">
        <v>606</v>
      </c>
      <c r="D1227" s="127">
        <v>4492.0636999999997</v>
      </c>
    </row>
    <row r="1228" spans="1:4" ht="12.75">
      <c r="A1228" s="126" t="s">
        <v>35975</v>
      </c>
      <c r="B1228" s="114" t="s">
        <v>35976</v>
      </c>
      <c r="C1228" s="126" t="s">
        <v>17005</v>
      </c>
      <c r="D1228" s="127">
        <v>7986.1761999999999</v>
      </c>
    </row>
    <row r="1229" spans="1:4" ht="12.75">
      <c r="A1229" s="126" t="s">
        <v>35977</v>
      </c>
      <c r="B1229" s="114" t="s">
        <v>35978</v>
      </c>
      <c r="C1229" s="126" t="s">
        <v>17005</v>
      </c>
      <c r="D1229" s="127">
        <v>11175.2891</v>
      </c>
    </row>
    <row r="1230" spans="1:4" ht="12.75">
      <c r="A1230" s="126" t="s">
        <v>35979</v>
      </c>
      <c r="B1230" s="114" t="s">
        <v>35980</v>
      </c>
      <c r="C1230" s="126" t="s">
        <v>17005</v>
      </c>
      <c r="D1230" s="127">
        <v>14724.5825</v>
      </c>
    </row>
    <row r="1231" spans="1:4" ht="12.75">
      <c r="A1231" s="126" t="s">
        <v>35981</v>
      </c>
      <c r="B1231" s="114" t="s">
        <v>35982</v>
      </c>
      <c r="C1231" s="126" t="s">
        <v>17005</v>
      </c>
      <c r="D1231" s="127">
        <v>17642.3776</v>
      </c>
    </row>
    <row r="1232" spans="1:4" ht="12.75">
      <c r="A1232" s="126" t="s">
        <v>35983</v>
      </c>
      <c r="B1232" s="114" t="s">
        <v>35984</v>
      </c>
      <c r="C1232" s="126" t="s">
        <v>17005</v>
      </c>
      <c r="D1232" s="127">
        <v>20404.078099999999</v>
      </c>
    </row>
    <row r="1233" spans="1:4" ht="12.75">
      <c r="A1233" s="126" t="s">
        <v>35985</v>
      </c>
      <c r="B1233" s="114" t="s">
        <v>35986</v>
      </c>
      <c r="C1233" s="126" t="s">
        <v>17005</v>
      </c>
      <c r="D1233" s="127">
        <v>23099.370699999999</v>
      </c>
    </row>
    <row r="1234" spans="1:4" ht="12.75">
      <c r="A1234" s="126" t="s">
        <v>35987</v>
      </c>
      <c r="B1234" s="114" t="s">
        <v>35988</v>
      </c>
      <c r="C1234" s="126" t="s">
        <v>17005</v>
      </c>
      <c r="D1234" s="127">
        <v>26222.392899999999</v>
      </c>
    </row>
    <row r="1235" spans="1:4" ht="12.75">
      <c r="A1235" s="126" t="s">
        <v>35989</v>
      </c>
      <c r="B1235" s="114" t="s">
        <v>35990</v>
      </c>
      <c r="C1235" s="126" t="s">
        <v>17005</v>
      </c>
      <c r="D1235" s="127">
        <v>30301.532599999999</v>
      </c>
    </row>
    <row r="1236" spans="1:4" ht="12.75">
      <c r="A1236" s="126" t="s">
        <v>35991</v>
      </c>
      <c r="B1236" s="114" t="s">
        <v>35992</v>
      </c>
      <c r="C1236" s="126" t="s">
        <v>17005</v>
      </c>
      <c r="D1236" s="127">
        <v>33751.432099999998</v>
      </c>
    </row>
    <row r="1237" spans="1:4" ht="12.75">
      <c r="A1237" s="126" t="s">
        <v>35993</v>
      </c>
      <c r="B1237" s="114" t="s">
        <v>35994</v>
      </c>
      <c r="C1237" s="126" t="s">
        <v>17005</v>
      </c>
      <c r="D1237" s="127">
        <v>36512.586000000003</v>
      </c>
    </row>
    <row r="1238" spans="1:4" ht="12.75">
      <c r="A1238" s="126" t="s">
        <v>35995</v>
      </c>
      <c r="B1238" s="114" t="s">
        <v>35996</v>
      </c>
      <c r="C1238" s="126" t="s">
        <v>17005</v>
      </c>
      <c r="D1238" s="127">
        <v>42392.466099999998</v>
      </c>
    </row>
    <row r="1239" spans="1:4" ht="12.75">
      <c r="A1239" s="126" t="s">
        <v>35997</v>
      </c>
      <c r="B1239" s="114" t="s">
        <v>35998</v>
      </c>
      <c r="C1239" s="126" t="s">
        <v>17005</v>
      </c>
      <c r="D1239" s="127">
        <v>45823.601000000002</v>
      </c>
    </row>
    <row r="1240" spans="1:4" ht="12.75">
      <c r="A1240" s="126" t="s">
        <v>35999</v>
      </c>
      <c r="B1240" s="114" t="s">
        <v>36000</v>
      </c>
      <c r="C1240" s="126" t="s">
        <v>17005</v>
      </c>
      <c r="D1240" s="127">
        <v>49344.393700000001</v>
      </c>
    </row>
    <row r="1241" spans="1:4" ht="12.75">
      <c r="A1241" s="126" t="s">
        <v>36001</v>
      </c>
      <c r="B1241" s="114" t="s">
        <v>36002</v>
      </c>
      <c r="C1241" s="126" t="s">
        <v>17005</v>
      </c>
      <c r="D1241" s="127">
        <v>53231.212200000002</v>
      </c>
    </row>
    <row r="1242" spans="1:4" ht="12.75">
      <c r="A1242" s="126" t="s">
        <v>36003</v>
      </c>
      <c r="B1242" s="114" t="s">
        <v>36004</v>
      </c>
      <c r="C1242" s="126" t="s">
        <v>17005</v>
      </c>
      <c r="D1242" s="127">
        <v>57273.470300000001</v>
      </c>
    </row>
    <row r="1243" spans="1:4" ht="12.75">
      <c r="A1243" s="126" t="s">
        <v>36005</v>
      </c>
      <c r="B1243" s="114" t="s">
        <v>36006</v>
      </c>
      <c r="C1243" s="126" t="s">
        <v>17005</v>
      </c>
      <c r="D1243" s="127">
        <v>62466.8485</v>
      </c>
    </row>
    <row r="1244" spans="1:4" ht="12.75">
      <c r="A1244" s="126" t="s">
        <v>36007</v>
      </c>
      <c r="B1244" s="114" t="s">
        <v>36008</v>
      </c>
      <c r="C1244" s="126" t="s">
        <v>17005</v>
      </c>
      <c r="D1244" s="127">
        <v>66013.207599999994</v>
      </c>
    </row>
    <row r="1245" spans="1:4" ht="12.75">
      <c r="A1245" s="126" t="s">
        <v>36009</v>
      </c>
      <c r="B1245" s="114" t="s">
        <v>36010</v>
      </c>
      <c r="C1245" s="126" t="s">
        <v>17005</v>
      </c>
      <c r="D1245" s="127">
        <v>70048.866800000003</v>
      </c>
    </row>
    <row r="1246" spans="1:4" ht="12.75">
      <c r="A1246" s="126" t="s">
        <v>36011</v>
      </c>
      <c r="B1246" s="114" t="s">
        <v>36012</v>
      </c>
      <c r="C1246" s="126" t="s">
        <v>17005</v>
      </c>
      <c r="D1246" s="127">
        <v>73549.138200000001</v>
      </c>
    </row>
    <row r="1247" spans="1:4" ht="12.75">
      <c r="A1247" s="126" t="s">
        <v>36013</v>
      </c>
      <c r="B1247" s="114" t="s">
        <v>36014</v>
      </c>
      <c r="C1247" s="126" t="s">
        <v>17005</v>
      </c>
      <c r="D1247" s="127">
        <v>3039.13</v>
      </c>
    </row>
    <row r="1248" spans="1:4" ht="12.75">
      <c r="A1248" s="126" t="s">
        <v>36015</v>
      </c>
      <c r="B1248" s="114" t="s">
        <v>36016</v>
      </c>
      <c r="C1248" s="126" t="s">
        <v>17005</v>
      </c>
      <c r="D1248" s="127">
        <v>5147.5789000000004</v>
      </c>
    </row>
    <row r="1249" spans="1:4" ht="12.75">
      <c r="A1249" s="126" t="s">
        <v>36017</v>
      </c>
      <c r="B1249" s="114" t="s">
        <v>36018</v>
      </c>
      <c r="C1249" s="126" t="s">
        <v>17005</v>
      </c>
      <c r="D1249" s="127">
        <v>8648.0350999999991</v>
      </c>
    </row>
    <row r="1250" spans="1:4" ht="12.75">
      <c r="A1250" s="126" t="s">
        <v>36019</v>
      </c>
      <c r="B1250" s="114" t="s">
        <v>36020</v>
      </c>
      <c r="C1250" s="126" t="s">
        <v>17005</v>
      </c>
      <c r="D1250" s="127">
        <v>11843.689200000001</v>
      </c>
    </row>
    <row r="1251" spans="1:4" ht="12.75">
      <c r="A1251" s="126" t="s">
        <v>36021</v>
      </c>
      <c r="B1251" s="114" t="s">
        <v>36022</v>
      </c>
      <c r="C1251" s="126" t="s">
        <v>17005</v>
      </c>
      <c r="D1251" s="127">
        <v>16815.6024</v>
      </c>
    </row>
    <row r="1252" spans="1:4" ht="12.75">
      <c r="A1252" s="126" t="s">
        <v>36023</v>
      </c>
      <c r="B1252" s="114" t="s">
        <v>36024</v>
      </c>
      <c r="C1252" s="126" t="s">
        <v>17005</v>
      </c>
      <c r="D1252" s="127">
        <v>23543.468400000002</v>
      </c>
    </row>
    <row r="1253" spans="1:4" ht="12.75">
      <c r="A1253" s="126" t="s">
        <v>36025</v>
      </c>
      <c r="B1253" s="114" t="s">
        <v>36026</v>
      </c>
      <c r="C1253" s="126" t="s">
        <v>17005</v>
      </c>
      <c r="D1253" s="127">
        <v>33005.999199999998</v>
      </c>
    </row>
    <row r="1254" spans="1:4" ht="12.75">
      <c r="A1254" s="126" t="s">
        <v>36027</v>
      </c>
      <c r="B1254" s="114" t="s">
        <v>36028</v>
      </c>
      <c r="C1254" s="126" t="s">
        <v>17005</v>
      </c>
      <c r="D1254" s="127">
        <v>4423.5953</v>
      </c>
    </row>
    <row r="1255" spans="1:4" ht="12.75">
      <c r="A1255" s="126" t="s">
        <v>36029</v>
      </c>
      <c r="B1255" s="114" t="s">
        <v>36030</v>
      </c>
      <c r="C1255" s="126" t="s">
        <v>17005</v>
      </c>
      <c r="D1255" s="127">
        <v>6093.0802000000003</v>
      </c>
    </row>
    <row r="1256" spans="1:4" ht="12.75">
      <c r="A1256" s="126" t="s">
        <v>36031</v>
      </c>
      <c r="B1256" s="114" t="s">
        <v>36032</v>
      </c>
      <c r="C1256" s="126" t="s">
        <v>17005</v>
      </c>
      <c r="D1256" s="127">
        <v>8829.0902000000006</v>
      </c>
    </row>
    <row r="1257" spans="1:4" ht="12.75">
      <c r="A1257" s="126" t="s">
        <v>36033</v>
      </c>
      <c r="B1257" s="114" t="s">
        <v>36034</v>
      </c>
      <c r="C1257" s="126" t="s">
        <v>17005</v>
      </c>
      <c r="D1257" s="127">
        <v>17327.993900000001</v>
      </c>
    </row>
    <row r="1258" spans="1:4" ht="12.75">
      <c r="A1258" s="126" t="s">
        <v>36035</v>
      </c>
      <c r="B1258" s="114" t="s">
        <v>36036</v>
      </c>
      <c r="C1258" s="126" t="s">
        <v>17005</v>
      </c>
      <c r="D1258" s="127">
        <v>22883.286</v>
      </c>
    </row>
    <row r="1259" spans="1:4" ht="12.75">
      <c r="A1259" s="126" t="s">
        <v>36037</v>
      </c>
      <c r="B1259" s="114" t="s">
        <v>36038</v>
      </c>
      <c r="C1259" s="126" t="s">
        <v>17005</v>
      </c>
      <c r="D1259" s="127">
        <v>25261.161599999999</v>
      </c>
    </row>
    <row r="1260" spans="1:4" ht="12.75">
      <c r="A1260" s="126" t="s">
        <v>36039</v>
      </c>
      <c r="B1260" s="114" t="s">
        <v>36040</v>
      </c>
      <c r="C1260" s="126" t="s">
        <v>17005</v>
      </c>
      <c r="D1260" s="127">
        <v>44752.998399999997</v>
      </c>
    </row>
    <row r="1261" spans="1:4" ht="12.75">
      <c r="A1261" s="126" t="s">
        <v>36041</v>
      </c>
      <c r="B1261" s="114" t="s">
        <v>36042</v>
      </c>
      <c r="C1261" s="126" t="s">
        <v>17005</v>
      </c>
      <c r="D1261" s="127">
        <v>4407.5910000000003</v>
      </c>
    </row>
    <row r="1262" spans="1:4" ht="12.75">
      <c r="A1262" s="126" t="s">
        <v>36043</v>
      </c>
      <c r="B1262" s="114" t="s">
        <v>36044</v>
      </c>
      <c r="C1262" s="126" t="s">
        <v>17005</v>
      </c>
      <c r="D1262" s="127">
        <v>4662.3281999999999</v>
      </c>
    </row>
    <row r="1263" spans="1:4" ht="12.75">
      <c r="A1263" s="126" t="s">
        <v>36045</v>
      </c>
      <c r="B1263" s="114" t="s">
        <v>36046</v>
      </c>
      <c r="C1263" s="126" t="s">
        <v>17005</v>
      </c>
      <c r="D1263" s="127">
        <v>7361.5747000000001</v>
      </c>
    </row>
    <row r="1264" spans="1:4" ht="12.75">
      <c r="A1264" s="126" t="s">
        <v>36047</v>
      </c>
      <c r="B1264" s="114" t="s">
        <v>36048</v>
      </c>
      <c r="C1264" s="126" t="s">
        <v>17005</v>
      </c>
      <c r="D1264" s="127">
        <v>11007.1253</v>
      </c>
    </row>
    <row r="1265" spans="1:4" ht="12.75">
      <c r="A1265" s="126" t="s">
        <v>36049</v>
      </c>
      <c r="B1265" s="114" t="s">
        <v>36050</v>
      </c>
      <c r="C1265" s="126" t="s">
        <v>17005</v>
      </c>
      <c r="D1265" s="127">
        <v>15603.7595</v>
      </c>
    </row>
    <row r="1266" spans="1:4" ht="12.75">
      <c r="A1266" s="126" t="s">
        <v>36051</v>
      </c>
      <c r="B1266" s="114" t="s">
        <v>36052</v>
      </c>
      <c r="C1266" s="126" t="s">
        <v>17005</v>
      </c>
      <c r="D1266" s="127">
        <v>21720.362000000001</v>
      </c>
    </row>
    <row r="1267" spans="1:4" ht="12.75">
      <c r="A1267" s="126" t="s">
        <v>36053</v>
      </c>
      <c r="B1267" s="114" t="s">
        <v>36054</v>
      </c>
      <c r="C1267" s="126" t="s">
        <v>17005</v>
      </c>
      <c r="D1267" s="127">
        <v>29339.588800000001</v>
      </c>
    </row>
    <row r="1268" spans="1:4" ht="12.75">
      <c r="A1268" s="126" t="s">
        <v>36055</v>
      </c>
      <c r="B1268" s="114" t="s">
        <v>36056</v>
      </c>
      <c r="C1268" s="126" t="s">
        <v>606</v>
      </c>
      <c r="D1268" s="127">
        <v>3606.9207999999999</v>
      </c>
    </row>
    <row r="1269" spans="1:4" ht="12.75">
      <c r="A1269" s="126" t="s">
        <v>36057</v>
      </c>
      <c r="B1269" s="114" t="s">
        <v>36058</v>
      </c>
      <c r="C1269" s="126" t="s">
        <v>606</v>
      </c>
      <c r="D1269" s="127">
        <v>4065.4358000000002</v>
      </c>
    </row>
    <row r="1270" spans="1:4" ht="12.75">
      <c r="A1270" s="126" t="s">
        <v>36059</v>
      </c>
      <c r="B1270" s="114" t="s">
        <v>36060</v>
      </c>
      <c r="C1270" s="126" t="s">
        <v>606</v>
      </c>
      <c r="D1270" s="127">
        <v>4737.9147000000003</v>
      </c>
    </row>
    <row r="1271" spans="1:4" ht="12.75">
      <c r="A1271" s="126" t="s">
        <v>36061</v>
      </c>
      <c r="B1271" s="114" t="s">
        <v>36062</v>
      </c>
      <c r="C1271" s="126" t="s">
        <v>606</v>
      </c>
      <c r="D1271" s="127">
        <v>5410.3811999999998</v>
      </c>
    </row>
    <row r="1272" spans="1:4" ht="12.75">
      <c r="A1272" s="126" t="s">
        <v>36063</v>
      </c>
      <c r="B1272" s="114" t="s">
        <v>36064</v>
      </c>
      <c r="C1272" s="126" t="s">
        <v>606</v>
      </c>
      <c r="D1272" s="127">
        <v>5960.7251999999999</v>
      </c>
    </row>
    <row r="1273" spans="1:4" ht="12.75">
      <c r="A1273" s="126" t="s">
        <v>36065</v>
      </c>
      <c r="B1273" s="114" t="s">
        <v>36066</v>
      </c>
      <c r="C1273" s="126" t="s">
        <v>606</v>
      </c>
      <c r="D1273" s="127">
        <v>7806.5825000000004</v>
      </c>
    </row>
    <row r="1274" spans="1:4" ht="12.75">
      <c r="A1274" s="126" t="s">
        <v>36067</v>
      </c>
      <c r="B1274" s="114" t="s">
        <v>36068</v>
      </c>
      <c r="C1274" s="126" t="s">
        <v>606</v>
      </c>
      <c r="D1274" s="127">
        <v>8449.9362999999994</v>
      </c>
    </row>
    <row r="1275" spans="1:4" ht="12.75">
      <c r="A1275" s="126" t="s">
        <v>36069</v>
      </c>
      <c r="B1275" s="114" t="s">
        <v>36070</v>
      </c>
      <c r="C1275" s="126" t="s">
        <v>606</v>
      </c>
      <c r="D1275" s="127">
        <v>9210.2698999999993</v>
      </c>
    </row>
    <row r="1276" spans="1:4" ht="12.75">
      <c r="A1276" s="126" t="s">
        <v>36071</v>
      </c>
      <c r="B1276" s="114" t="s">
        <v>36072</v>
      </c>
      <c r="C1276" s="126" t="s">
        <v>606</v>
      </c>
      <c r="D1276" s="127">
        <v>9853.3325000000004</v>
      </c>
    </row>
    <row r="1277" spans="1:4" ht="12.75">
      <c r="A1277" s="126" t="s">
        <v>36073</v>
      </c>
      <c r="B1277" s="114" t="s">
        <v>36074</v>
      </c>
      <c r="C1277" s="126" t="s">
        <v>606</v>
      </c>
      <c r="D1277" s="127">
        <v>10613.9311</v>
      </c>
    </row>
    <row r="1278" spans="1:4" ht="12.75">
      <c r="A1278" s="126" t="s">
        <v>36075</v>
      </c>
      <c r="B1278" s="114" t="s">
        <v>36076</v>
      </c>
      <c r="C1278" s="126" t="s">
        <v>606</v>
      </c>
      <c r="D1278" s="127">
        <v>11257.174199999999</v>
      </c>
    </row>
    <row r="1279" spans="1:4" ht="12.75">
      <c r="A1279" s="126" t="s">
        <v>36077</v>
      </c>
      <c r="B1279" s="114" t="s">
        <v>36078</v>
      </c>
      <c r="C1279" s="126" t="s">
        <v>606</v>
      </c>
      <c r="D1279" s="127">
        <v>13270.188</v>
      </c>
    </row>
    <row r="1280" spans="1:4" ht="12.75">
      <c r="A1280" s="126" t="s">
        <v>36079</v>
      </c>
      <c r="B1280" s="114" t="s">
        <v>36080</v>
      </c>
      <c r="C1280" s="126" t="s">
        <v>606</v>
      </c>
      <c r="D1280" s="127">
        <v>13996.750400000001</v>
      </c>
    </row>
    <row r="1281" spans="1:4" ht="12.75">
      <c r="A1281" s="126" t="s">
        <v>36081</v>
      </c>
      <c r="B1281" s="114" t="s">
        <v>36082</v>
      </c>
      <c r="C1281" s="126" t="s">
        <v>606</v>
      </c>
      <c r="D1281" s="127">
        <v>14862.4797</v>
      </c>
    </row>
    <row r="1282" spans="1:4" ht="12.75">
      <c r="A1282" s="126" t="s">
        <v>36083</v>
      </c>
      <c r="B1282" s="114" t="s">
        <v>36084</v>
      </c>
      <c r="C1282" s="126" t="s">
        <v>606</v>
      </c>
      <c r="D1282" s="127">
        <v>15533.715700000001</v>
      </c>
    </row>
    <row r="1283" spans="1:4" ht="12.75">
      <c r="A1283" s="126" t="s">
        <v>36085</v>
      </c>
      <c r="B1283" s="114" t="s">
        <v>36086</v>
      </c>
      <c r="C1283" s="126" t="s">
        <v>606</v>
      </c>
      <c r="D1283" s="127">
        <v>16371.6522</v>
      </c>
    </row>
    <row r="1284" spans="1:4" ht="12.75">
      <c r="A1284" s="126" t="s">
        <v>36087</v>
      </c>
      <c r="B1284" s="114" t="s">
        <v>36088</v>
      </c>
      <c r="C1284" s="126" t="s">
        <v>606</v>
      </c>
      <c r="D1284" s="127">
        <v>17125.136600000002</v>
      </c>
    </row>
    <row r="1285" spans="1:4" ht="12.75">
      <c r="A1285" s="126" t="s">
        <v>36089</v>
      </c>
      <c r="B1285" s="114" t="s">
        <v>36090</v>
      </c>
      <c r="C1285" s="126" t="s">
        <v>606</v>
      </c>
      <c r="D1285" s="127">
        <v>17906.868699999999</v>
      </c>
    </row>
    <row r="1286" spans="1:4" ht="12.75">
      <c r="A1286" s="126" t="s">
        <v>36091</v>
      </c>
      <c r="B1286" s="114" t="s">
        <v>36092</v>
      </c>
      <c r="C1286" s="126" t="s">
        <v>606</v>
      </c>
      <c r="D1286" s="127">
        <v>20349.745500000001</v>
      </c>
    </row>
    <row r="1287" spans="1:4" ht="12.75">
      <c r="A1287" s="126" t="s">
        <v>36093</v>
      </c>
      <c r="B1287" s="114" t="s">
        <v>36094</v>
      </c>
      <c r="C1287" s="126" t="s">
        <v>606</v>
      </c>
      <c r="D1287" s="127">
        <v>21307.193599999999</v>
      </c>
    </row>
    <row r="1288" spans="1:4" ht="12.75">
      <c r="A1288" s="126" t="s">
        <v>36095</v>
      </c>
      <c r="B1288" s="114" t="s">
        <v>36096</v>
      </c>
      <c r="C1288" s="126" t="s">
        <v>606</v>
      </c>
      <c r="D1288" s="127">
        <v>3813.96</v>
      </c>
    </row>
    <row r="1289" spans="1:4" ht="12.75">
      <c r="A1289" s="126" t="s">
        <v>36097</v>
      </c>
      <c r="B1289" s="114" t="s">
        <v>36098</v>
      </c>
      <c r="C1289" s="126" t="s">
        <v>606</v>
      </c>
      <c r="D1289" s="127">
        <v>4298.7938000000004</v>
      </c>
    </row>
    <row r="1290" spans="1:4" ht="12.75">
      <c r="A1290" s="126" t="s">
        <v>36099</v>
      </c>
      <c r="B1290" s="114" t="s">
        <v>36100</v>
      </c>
      <c r="C1290" s="126" t="s">
        <v>606</v>
      </c>
      <c r="D1290" s="127">
        <v>5009.8780999999999</v>
      </c>
    </row>
    <row r="1291" spans="1:4" ht="12.75">
      <c r="A1291" s="126" t="s">
        <v>36101</v>
      </c>
      <c r="B1291" s="114" t="s">
        <v>36102</v>
      </c>
      <c r="C1291" s="126" t="s">
        <v>606</v>
      </c>
      <c r="D1291" s="127">
        <v>5720.9400999999998</v>
      </c>
    </row>
    <row r="1292" spans="1:4" ht="12.75">
      <c r="A1292" s="126" t="s">
        <v>36103</v>
      </c>
      <c r="B1292" s="114" t="s">
        <v>36104</v>
      </c>
      <c r="C1292" s="126" t="s">
        <v>606</v>
      </c>
      <c r="D1292" s="127">
        <v>6302.8685999999998</v>
      </c>
    </row>
    <row r="1293" spans="1:4" ht="12.75">
      <c r="A1293" s="126" t="s">
        <v>36105</v>
      </c>
      <c r="B1293" s="114" t="s">
        <v>36106</v>
      </c>
      <c r="C1293" s="126" t="s">
        <v>606</v>
      </c>
      <c r="D1293" s="127">
        <v>8355.5745000000006</v>
      </c>
    </row>
    <row r="1294" spans="1:4" ht="12.75">
      <c r="A1294" s="126" t="s">
        <v>36107</v>
      </c>
      <c r="B1294" s="114" t="s">
        <v>36108</v>
      </c>
      <c r="C1294" s="126" t="s">
        <v>606</v>
      </c>
      <c r="D1294" s="127">
        <v>9044.1636999999992</v>
      </c>
    </row>
    <row r="1295" spans="1:4" ht="12.75">
      <c r="A1295" s="126" t="s">
        <v>36109</v>
      </c>
      <c r="B1295" s="114" t="s">
        <v>36110</v>
      </c>
      <c r="C1295" s="126" t="s">
        <v>606</v>
      </c>
      <c r="D1295" s="127">
        <v>9857.9572000000007</v>
      </c>
    </row>
    <row r="1296" spans="1:4" ht="12.75">
      <c r="A1296" s="126" t="s">
        <v>36111</v>
      </c>
      <c r="B1296" s="114" t="s">
        <v>36112</v>
      </c>
      <c r="C1296" s="126" t="s">
        <v>606</v>
      </c>
      <c r="D1296" s="127">
        <v>10546.254999999999</v>
      </c>
    </row>
    <row r="1297" spans="1:4" ht="12.75">
      <c r="A1297" s="126" t="s">
        <v>36113</v>
      </c>
      <c r="B1297" s="114" t="s">
        <v>36114</v>
      </c>
      <c r="C1297" s="126" t="s">
        <v>606</v>
      </c>
      <c r="D1297" s="127">
        <v>11360.313599999999</v>
      </c>
    </row>
    <row r="1298" spans="1:4" ht="12.75">
      <c r="A1298" s="126" t="s">
        <v>36115</v>
      </c>
      <c r="B1298" s="114" t="s">
        <v>36116</v>
      </c>
      <c r="C1298" s="126" t="s">
        <v>606</v>
      </c>
      <c r="D1298" s="127">
        <v>12048.791999999999</v>
      </c>
    </row>
    <row r="1299" spans="1:4" ht="25.5">
      <c r="A1299" s="126" t="s">
        <v>36117</v>
      </c>
      <c r="B1299" s="114" t="s">
        <v>36118</v>
      </c>
      <c r="C1299" s="126" t="s">
        <v>606</v>
      </c>
      <c r="D1299" s="127">
        <v>7707.1007</v>
      </c>
    </row>
    <row r="1300" spans="1:4" ht="25.5">
      <c r="A1300" s="126" t="s">
        <v>36119</v>
      </c>
      <c r="B1300" s="114" t="s">
        <v>36120</v>
      </c>
      <c r="C1300" s="126" t="s">
        <v>606</v>
      </c>
      <c r="D1300" s="127">
        <v>8516.1466999999993</v>
      </c>
    </row>
    <row r="1301" spans="1:4" ht="25.5">
      <c r="A1301" s="126" t="s">
        <v>36121</v>
      </c>
      <c r="B1301" s="114" t="s">
        <v>36122</v>
      </c>
      <c r="C1301" s="126" t="s">
        <v>606</v>
      </c>
      <c r="D1301" s="127">
        <v>9083.8169999999991</v>
      </c>
    </row>
    <row r="1302" spans="1:4" ht="25.5">
      <c r="A1302" s="126" t="s">
        <v>36123</v>
      </c>
      <c r="B1302" s="114" t="s">
        <v>36124</v>
      </c>
      <c r="C1302" s="126" t="s">
        <v>606</v>
      </c>
      <c r="D1302" s="127">
        <v>9637.5915000000005</v>
      </c>
    </row>
    <row r="1303" spans="1:4" ht="25.5">
      <c r="A1303" s="126" t="s">
        <v>36125</v>
      </c>
      <c r="B1303" s="114" t="s">
        <v>36126</v>
      </c>
      <c r="C1303" s="126" t="s">
        <v>606</v>
      </c>
      <c r="D1303" s="127">
        <v>10446.425800000001</v>
      </c>
    </row>
    <row r="1304" spans="1:4" ht="25.5">
      <c r="A1304" s="126" t="s">
        <v>36127</v>
      </c>
      <c r="B1304" s="114" t="s">
        <v>36128</v>
      </c>
      <c r="C1304" s="126" t="s">
        <v>606</v>
      </c>
      <c r="D1304" s="127">
        <v>10730.325800000001</v>
      </c>
    </row>
    <row r="1305" spans="1:4" ht="25.5">
      <c r="A1305" s="126" t="s">
        <v>36129</v>
      </c>
      <c r="B1305" s="114" t="s">
        <v>36130</v>
      </c>
      <c r="C1305" s="126" t="s">
        <v>606</v>
      </c>
      <c r="D1305" s="127">
        <v>11283.9216</v>
      </c>
    </row>
    <row r="1306" spans="1:4" ht="25.5">
      <c r="A1306" s="126" t="s">
        <v>36131</v>
      </c>
      <c r="B1306" s="114" t="s">
        <v>36132</v>
      </c>
      <c r="C1306" s="126" t="s">
        <v>606</v>
      </c>
      <c r="D1306" s="127">
        <v>11837.457</v>
      </c>
    </row>
    <row r="1307" spans="1:4" ht="25.5">
      <c r="A1307" s="126" t="s">
        <v>36133</v>
      </c>
      <c r="B1307" s="114" t="s">
        <v>36134</v>
      </c>
      <c r="C1307" s="126" t="s">
        <v>606</v>
      </c>
      <c r="D1307" s="127">
        <v>12390.8318</v>
      </c>
    </row>
    <row r="1308" spans="1:4" ht="25.5">
      <c r="A1308" s="126" t="s">
        <v>36135</v>
      </c>
      <c r="B1308" s="114" t="s">
        <v>36136</v>
      </c>
      <c r="C1308" s="126" t="s">
        <v>606</v>
      </c>
      <c r="D1308" s="127">
        <v>12944.5422</v>
      </c>
    </row>
    <row r="1309" spans="1:4" ht="25.5">
      <c r="A1309" s="126" t="s">
        <v>36137</v>
      </c>
      <c r="B1309" s="114" t="s">
        <v>36138</v>
      </c>
      <c r="C1309" s="126" t="s">
        <v>606</v>
      </c>
      <c r="D1309" s="127">
        <v>13753.688599999999</v>
      </c>
    </row>
    <row r="1310" spans="1:4" ht="25.5">
      <c r="A1310" s="126" t="s">
        <v>36139</v>
      </c>
      <c r="B1310" s="114" t="s">
        <v>36140</v>
      </c>
      <c r="C1310" s="126" t="s">
        <v>606</v>
      </c>
      <c r="D1310" s="127">
        <v>14321.7219</v>
      </c>
    </row>
    <row r="1311" spans="1:4" ht="25.5">
      <c r="A1311" s="126" t="s">
        <v>36141</v>
      </c>
      <c r="B1311" s="114" t="s">
        <v>36142</v>
      </c>
      <c r="C1311" s="126" t="s">
        <v>606</v>
      </c>
      <c r="D1311" s="127">
        <v>14875.273999999999</v>
      </c>
    </row>
    <row r="1312" spans="1:4" ht="25.5">
      <c r="A1312" s="126" t="s">
        <v>36143</v>
      </c>
      <c r="B1312" s="114" t="s">
        <v>36144</v>
      </c>
      <c r="C1312" s="126" t="s">
        <v>606</v>
      </c>
      <c r="D1312" s="127">
        <v>15428.2935</v>
      </c>
    </row>
    <row r="1313" spans="1:4" ht="25.5">
      <c r="A1313" s="126" t="s">
        <v>36145</v>
      </c>
      <c r="B1313" s="114" t="s">
        <v>36146</v>
      </c>
      <c r="C1313" s="126" t="s">
        <v>606</v>
      </c>
      <c r="D1313" s="127">
        <v>15982.398300000001</v>
      </c>
    </row>
    <row r="1314" spans="1:4" ht="25.5">
      <c r="A1314" s="126" t="s">
        <v>36147</v>
      </c>
      <c r="B1314" s="114" t="s">
        <v>36148</v>
      </c>
      <c r="C1314" s="126" t="s">
        <v>606</v>
      </c>
      <c r="D1314" s="127">
        <v>16805.719499999999</v>
      </c>
    </row>
    <row r="1315" spans="1:4" ht="25.5">
      <c r="A1315" s="126" t="s">
        <v>36149</v>
      </c>
      <c r="B1315" s="114" t="s">
        <v>36150</v>
      </c>
      <c r="C1315" s="126" t="s">
        <v>606</v>
      </c>
      <c r="D1315" s="127">
        <v>20735.829300000001</v>
      </c>
    </row>
    <row r="1316" spans="1:4" ht="25.5">
      <c r="A1316" s="126" t="s">
        <v>36151</v>
      </c>
      <c r="B1316" s="114" t="s">
        <v>36152</v>
      </c>
      <c r="C1316" s="126" t="s">
        <v>606</v>
      </c>
      <c r="D1316" s="127">
        <v>21703.7487</v>
      </c>
    </row>
    <row r="1317" spans="1:4" ht="25.5">
      <c r="A1317" s="126" t="s">
        <v>36153</v>
      </c>
      <c r="B1317" s="114" t="s">
        <v>36154</v>
      </c>
      <c r="C1317" s="126" t="s">
        <v>606</v>
      </c>
      <c r="D1317" s="127">
        <v>22386.0988</v>
      </c>
    </row>
    <row r="1318" spans="1:4" ht="25.5">
      <c r="A1318" s="126" t="s">
        <v>36155</v>
      </c>
      <c r="B1318" s="114" t="s">
        <v>36156</v>
      </c>
      <c r="C1318" s="126" t="s">
        <v>606</v>
      </c>
      <c r="D1318" s="127">
        <v>25454.6142</v>
      </c>
    </row>
    <row r="1319" spans="1:4" ht="25.5">
      <c r="A1319" s="126" t="s">
        <v>36157</v>
      </c>
      <c r="B1319" s="114" t="s">
        <v>36158</v>
      </c>
      <c r="C1319" s="126" t="s">
        <v>606</v>
      </c>
      <c r="D1319" s="127">
        <v>25832.715</v>
      </c>
    </row>
    <row r="1320" spans="1:4" ht="25.5">
      <c r="A1320" s="126" t="s">
        <v>36159</v>
      </c>
      <c r="B1320" s="114" t="s">
        <v>36160</v>
      </c>
      <c r="C1320" s="126" t="s">
        <v>606</v>
      </c>
      <c r="D1320" s="127">
        <v>31102.1057</v>
      </c>
    </row>
    <row r="1321" spans="1:4" ht="25.5">
      <c r="A1321" s="126" t="s">
        <v>36161</v>
      </c>
      <c r="B1321" s="114" t="s">
        <v>36162</v>
      </c>
      <c r="C1321" s="126" t="s">
        <v>606</v>
      </c>
      <c r="D1321" s="127">
        <v>31537.001899999999</v>
      </c>
    </row>
    <row r="1322" spans="1:4" ht="25.5">
      <c r="A1322" s="126" t="s">
        <v>36163</v>
      </c>
      <c r="B1322" s="114" t="s">
        <v>36164</v>
      </c>
      <c r="C1322" s="126" t="s">
        <v>606</v>
      </c>
      <c r="D1322" s="127">
        <v>32749.3092</v>
      </c>
    </row>
    <row r="1323" spans="1:4" ht="25.5">
      <c r="A1323" s="126" t="s">
        <v>36165</v>
      </c>
      <c r="B1323" s="114" t="s">
        <v>36166</v>
      </c>
      <c r="C1323" s="126" t="s">
        <v>606</v>
      </c>
      <c r="D1323" s="127">
        <v>33184.695399999997</v>
      </c>
    </row>
    <row r="1324" spans="1:4" ht="25.5">
      <c r="A1324" s="126" t="s">
        <v>36167</v>
      </c>
      <c r="B1324" s="114" t="s">
        <v>36168</v>
      </c>
      <c r="C1324" s="126" t="s">
        <v>606</v>
      </c>
      <c r="D1324" s="127">
        <v>45098.542200000004</v>
      </c>
    </row>
    <row r="1325" spans="1:4" ht="25.5">
      <c r="A1325" s="126" t="s">
        <v>36169</v>
      </c>
      <c r="B1325" s="114" t="s">
        <v>36170</v>
      </c>
      <c r="C1325" s="126" t="s">
        <v>606</v>
      </c>
      <c r="D1325" s="127">
        <v>46682.047100000003</v>
      </c>
    </row>
    <row r="1326" spans="1:4" ht="25.5">
      <c r="A1326" s="126" t="s">
        <v>36171</v>
      </c>
      <c r="B1326" s="114" t="s">
        <v>36172</v>
      </c>
      <c r="C1326" s="126" t="s">
        <v>606</v>
      </c>
      <c r="D1326" s="127">
        <v>10474.993200000001</v>
      </c>
    </row>
    <row r="1327" spans="1:4" ht="25.5">
      <c r="A1327" s="126" t="s">
        <v>36173</v>
      </c>
      <c r="B1327" s="114" t="s">
        <v>36174</v>
      </c>
      <c r="C1327" s="126" t="s">
        <v>606</v>
      </c>
      <c r="D1327" s="127">
        <v>13753.688599999999</v>
      </c>
    </row>
    <row r="1328" spans="1:4" ht="25.5">
      <c r="A1328" s="126" t="s">
        <v>36175</v>
      </c>
      <c r="B1328" s="114" t="s">
        <v>36176</v>
      </c>
      <c r="C1328" s="126" t="s">
        <v>606</v>
      </c>
      <c r="D1328" s="127">
        <v>15968.2961</v>
      </c>
    </row>
    <row r="1329" spans="1:4" ht="25.5">
      <c r="A1329" s="126" t="s">
        <v>36177</v>
      </c>
      <c r="B1329" s="114" t="s">
        <v>36178</v>
      </c>
      <c r="C1329" s="126" t="s">
        <v>606</v>
      </c>
      <c r="D1329" s="127">
        <v>16791.617300000002</v>
      </c>
    </row>
    <row r="1330" spans="1:4" ht="25.5">
      <c r="A1330" s="126" t="s">
        <v>36179</v>
      </c>
      <c r="B1330" s="114" t="s">
        <v>36180</v>
      </c>
      <c r="C1330" s="126" t="s">
        <v>606</v>
      </c>
      <c r="D1330" s="127">
        <v>17344.502100000002</v>
      </c>
    </row>
    <row r="1331" spans="1:4" ht="25.5">
      <c r="A1331" s="126" t="s">
        <v>36181</v>
      </c>
      <c r="B1331" s="114" t="s">
        <v>36182</v>
      </c>
      <c r="C1331" s="126" t="s">
        <v>606</v>
      </c>
      <c r="D1331" s="127">
        <v>17898.6319</v>
      </c>
    </row>
    <row r="1332" spans="1:4" ht="25.5">
      <c r="A1332" s="126" t="s">
        <v>36183</v>
      </c>
      <c r="B1332" s="114" t="s">
        <v>36184</v>
      </c>
      <c r="C1332" s="126" t="s">
        <v>606</v>
      </c>
      <c r="D1332" s="127">
        <v>18451.922699999999</v>
      </c>
    </row>
    <row r="1333" spans="1:4" ht="25.5">
      <c r="A1333" s="126" t="s">
        <v>36185</v>
      </c>
      <c r="B1333" s="114" t="s">
        <v>36186</v>
      </c>
      <c r="C1333" s="126" t="s">
        <v>606</v>
      </c>
      <c r="D1333" s="127">
        <v>19275.811600000001</v>
      </c>
    </row>
    <row r="1334" spans="1:4" ht="25.5">
      <c r="A1334" s="126" t="s">
        <v>36187</v>
      </c>
      <c r="B1334" s="114" t="s">
        <v>36188</v>
      </c>
      <c r="C1334" s="126" t="s">
        <v>606</v>
      </c>
      <c r="D1334" s="127">
        <v>19828.3262</v>
      </c>
    </row>
    <row r="1335" spans="1:4" ht="25.5">
      <c r="A1335" s="126" t="s">
        <v>36189</v>
      </c>
      <c r="B1335" s="114" t="s">
        <v>36190</v>
      </c>
      <c r="C1335" s="126" t="s">
        <v>606</v>
      </c>
      <c r="D1335" s="127">
        <v>24363.536100000001</v>
      </c>
    </row>
    <row r="1336" spans="1:4" ht="25.5">
      <c r="A1336" s="126" t="s">
        <v>36191</v>
      </c>
      <c r="B1336" s="114" t="s">
        <v>36192</v>
      </c>
      <c r="C1336" s="126" t="s">
        <v>606</v>
      </c>
      <c r="D1336" s="127">
        <v>25602.552800000001</v>
      </c>
    </row>
    <row r="1337" spans="1:4" ht="25.5">
      <c r="A1337" s="126" t="s">
        <v>36193</v>
      </c>
      <c r="B1337" s="114" t="s">
        <v>36194</v>
      </c>
      <c r="C1337" s="126" t="s">
        <v>606</v>
      </c>
      <c r="D1337" s="127">
        <v>26284.471099999999</v>
      </c>
    </row>
    <row r="1338" spans="1:4" ht="25.5">
      <c r="A1338" s="126" t="s">
        <v>36195</v>
      </c>
      <c r="B1338" s="114" t="s">
        <v>36196</v>
      </c>
      <c r="C1338" s="126" t="s">
        <v>606</v>
      </c>
      <c r="D1338" s="127">
        <v>26966.6666</v>
      </c>
    </row>
    <row r="1339" spans="1:4" ht="25.5">
      <c r="A1339" s="126" t="s">
        <v>36197</v>
      </c>
      <c r="B1339" s="114" t="s">
        <v>36198</v>
      </c>
      <c r="C1339" s="126" t="s">
        <v>606</v>
      </c>
      <c r="D1339" s="127">
        <v>27294.344499999999</v>
      </c>
    </row>
    <row r="1340" spans="1:4" ht="25.5">
      <c r="A1340" s="126" t="s">
        <v>36199</v>
      </c>
      <c r="B1340" s="114" t="s">
        <v>36200</v>
      </c>
      <c r="C1340" s="126" t="s">
        <v>606</v>
      </c>
      <c r="D1340" s="127">
        <v>28548.6731</v>
      </c>
    </row>
    <row r="1341" spans="1:4" ht="25.5">
      <c r="A1341" s="126" t="s">
        <v>36201</v>
      </c>
      <c r="B1341" s="114" t="s">
        <v>36202</v>
      </c>
      <c r="C1341" s="126" t="s">
        <v>606</v>
      </c>
      <c r="D1341" s="127">
        <v>32538.807700000001</v>
      </c>
    </row>
    <row r="1342" spans="1:4" ht="25.5">
      <c r="A1342" s="126" t="s">
        <v>36203</v>
      </c>
      <c r="B1342" s="114" t="s">
        <v>36204</v>
      </c>
      <c r="C1342" s="126" t="s">
        <v>606</v>
      </c>
      <c r="D1342" s="127">
        <v>38797.189299999998</v>
      </c>
    </row>
    <row r="1343" spans="1:4" ht="25.5">
      <c r="A1343" s="126" t="s">
        <v>36205</v>
      </c>
      <c r="B1343" s="114" t="s">
        <v>36206</v>
      </c>
      <c r="C1343" s="126" t="s">
        <v>606</v>
      </c>
      <c r="D1343" s="127">
        <v>39665.119299999998</v>
      </c>
    </row>
    <row r="1344" spans="1:4" ht="25.5">
      <c r="A1344" s="126" t="s">
        <v>36207</v>
      </c>
      <c r="B1344" s="114" t="s">
        <v>36208</v>
      </c>
      <c r="C1344" s="126" t="s">
        <v>606</v>
      </c>
      <c r="D1344" s="127">
        <v>40546.018799999998</v>
      </c>
    </row>
    <row r="1345" spans="1:4" ht="25.5">
      <c r="A1345" s="126" t="s">
        <v>36209</v>
      </c>
      <c r="B1345" s="114" t="s">
        <v>36210</v>
      </c>
      <c r="C1345" s="126" t="s">
        <v>606</v>
      </c>
      <c r="D1345" s="127">
        <v>23693.3393</v>
      </c>
    </row>
    <row r="1346" spans="1:4" ht="25.5">
      <c r="A1346" s="126" t="s">
        <v>36211</v>
      </c>
      <c r="B1346" s="114" t="s">
        <v>36212</v>
      </c>
      <c r="C1346" s="126" t="s">
        <v>606</v>
      </c>
      <c r="D1346" s="127">
        <v>27655.123599999999</v>
      </c>
    </row>
    <row r="1347" spans="1:4" ht="25.5">
      <c r="A1347" s="126" t="s">
        <v>36213</v>
      </c>
      <c r="B1347" s="114" t="s">
        <v>36214</v>
      </c>
      <c r="C1347" s="126" t="s">
        <v>606</v>
      </c>
      <c r="D1347" s="127">
        <v>28349.380099999998</v>
      </c>
    </row>
    <row r="1348" spans="1:4" ht="25.5">
      <c r="A1348" s="126" t="s">
        <v>36215</v>
      </c>
      <c r="B1348" s="114" t="s">
        <v>36216</v>
      </c>
      <c r="C1348" s="126" t="s">
        <v>606</v>
      </c>
      <c r="D1348" s="127">
        <v>33001.977200000001</v>
      </c>
    </row>
    <row r="1349" spans="1:4" ht="25.5">
      <c r="A1349" s="126" t="s">
        <v>36217</v>
      </c>
      <c r="B1349" s="114" t="s">
        <v>36218</v>
      </c>
      <c r="C1349" s="126" t="s">
        <v>606</v>
      </c>
      <c r="D1349" s="127">
        <v>29203.4984</v>
      </c>
    </row>
    <row r="1350" spans="1:4" ht="25.5">
      <c r="A1350" s="126" t="s">
        <v>36219</v>
      </c>
      <c r="B1350" s="114" t="s">
        <v>36220</v>
      </c>
      <c r="C1350" s="126" t="s">
        <v>606</v>
      </c>
      <c r="D1350" s="127">
        <v>32888.858800000002</v>
      </c>
    </row>
    <row r="1351" spans="1:4" ht="25.5">
      <c r="A1351" s="126" t="s">
        <v>36221</v>
      </c>
      <c r="B1351" s="114" t="s">
        <v>36222</v>
      </c>
      <c r="C1351" s="126" t="s">
        <v>606</v>
      </c>
      <c r="D1351" s="127">
        <v>29701.401000000002</v>
      </c>
    </row>
    <row r="1352" spans="1:4" ht="25.5">
      <c r="A1352" s="126" t="s">
        <v>36223</v>
      </c>
      <c r="B1352" s="114" t="s">
        <v>36224</v>
      </c>
      <c r="C1352" s="126" t="s">
        <v>606</v>
      </c>
      <c r="D1352" s="127">
        <v>34356.940999999999</v>
      </c>
    </row>
    <row r="1353" spans="1:4" ht="25.5">
      <c r="A1353" s="126" t="s">
        <v>36225</v>
      </c>
      <c r="B1353" s="114" t="s">
        <v>36226</v>
      </c>
      <c r="C1353" s="126" t="s">
        <v>606</v>
      </c>
      <c r="D1353" s="127">
        <v>30185.2448</v>
      </c>
    </row>
    <row r="1354" spans="1:4" ht="25.5">
      <c r="A1354" s="126" t="s">
        <v>36227</v>
      </c>
      <c r="B1354" s="114" t="s">
        <v>36228</v>
      </c>
      <c r="C1354" s="126" t="s">
        <v>606</v>
      </c>
      <c r="D1354" s="127">
        <v>32634.337500000001</v>
      </c>
    </row>
    <row r="1355" spans="1:4" ht="25.5">
      <c r="A1355" s="126" t="s">
        <v>36229</v>
      </c>
      <c r="B1355" s="114" t="s">
        <v>36230</v>
      </c>
      <c r="C1355" s="126" t="s">
        <v>606</v>
      </c>
      <c r="D1355" s="127">
        <v>35336.777199999997</v>
      </c>
    </row>
    <row r="1356" spans="1:4" ht="25.5">
      <c r="A1356" s="126" t="s">
        <v>36231</v>
      </c>
      <c r="B1356" s="114" t="s">
        <v>36232</v>
      </c>
      <c r="C1356" s="126" t="s">
        <v>606</v>
      </c>
      <c r="D1356" s="127">
        <v>32149.943200000002</v>
      </c>
    </row>
    <row r="1357" spans="1:4" ht="25.5">
      <c r="A1357" s="126" t="s">
        <v>36233</v>
      </c>
      <c r="B1357" s="114" t="s">
        <v>36234</v>
      </c>
      <c r="C1357" s="126" t="s">
        <v>606</v>
      </c>
      <c r="D1357" s="127">
        <v>35821.857400000001</v>
      </c>
    </row>
    <row r="1358" spans="1:4" ht="25.5">
      <c r="A1358" s="126" t="s">
        <v>36235</v>
      </c>
      <c r="B1358" s="114" t="s">
        <v>36236</v>
      </c>
      <c r="C1358" s="126" t="s">
        <v>606</v>
      </c>
      <c r="D1358" s="127">
        <v>33001.977200000001</v>
      </c>
    </row>
    <row r="1359" spans="1:4" ht="25.5">
      <c r="A1359" s="126" t="s">
        <v>36237</v>
      </c>
      <c r="B1359" s="114" t="s">
        <v>36238</v>
      </c>
      <c r="C1359" s="126" t="s">
        <v>606</v>
      </c>
      <c r="D1359" s="127">
        <v>36688.892599999999</v>
      </c>
    </row>
    <row r="1360" spans="1:4" ht="25.5">
      <c r="A1360" s="126" t="s">
        <v>36239</v>
      </c>
      <c r="B1360" s="114" t="s">
        <v>36240</v>
      </c>
      <c r="C1360" s="126" t="s">
        <v>606</v>
      </c>
      <c r="D1360" s="127">
        <v>33985.279699999999</v>
      </c>
    </row>
    <row r="1361" spans="1:4" ht="25.5">
      <c r="A1361" s="126" t="s">
        <v>36241</v>
      </c>
      <c r="B1361" s="114" t="s">
        <v>36242</v>
      </c>
      <c r="C1361" s="126" t="s">
        <v>606</v>
      </c>
      <c r="D1361" s="127">
        <v>38640.609400000001</v>
      </c>
    </row>
    <row r="1362" spans="1:4" ht="25.5">
      <c r="A1362" s="126" t="s">
        <v>36243</v>
      </c>
      <c r="B1362" s="114" t="s">
        <v>36244</v>
      </c>
      <c r="C1362" s="126" t="s">
        <v>606</v>
      </c>
      <c r="D1362" s="127">
        <v>35449.895499999999</v>
      </c>
    </row>
    <row r="1363" spans="1:4" ht="25.5">
      <c r="A1363" s="126" t="s">
        <v>36245</v>
      </c>
      <c r="B1363" s="114" t="s">
        <v>36246</v>
      </c>
      <c r="C1363" s="126" t="s">
        <v>606</v>
      </c>
      <c r="D1363" s="127">
        <v>41089.091699999997</v>
      </c>
    </row>
    <row r="1364" spans="1:4" ht="25.5">
      <c r="A1364" s="126" t="s">
        <v>36247</v>
      </c>
      <c r="B1364" s="114" t="s">
        <v>36248</v>
      </c>
      <c r="C1364" s="126" t="s">
        <v>606</v>
      </c>
      <c r="D1364" s="127">
        <v>38527.491099999999</v>
      </c>
    </row>
    <row r="1365" spans="1:4" ht="25.5">
      <c r="A1365" s="126" t="s">
        <v>36249</v>
      </c>
      <c r="B1365" s="114" t="s">
        <v>36250</v>
      </c>
      <c r="C1365" s="126" t="s">
        <v>606</v>
      </c>
      <c r="D1365" s="127">
        <v>42438.337099999997</v>
      </c>
    </row>
    <row r="1366" spans="1:4" ht="25.5">
      <c r="A1366" s="126" t="s">
        <v>36251</v>
      </c>
      <c r="B1366" s="114" t="s">
        <v>36252</v>
      </c>
      <c r="C1366" s="126" t="s">
        <v>606</v>
      </c>
      <c r="D1366" s="127">
        <v>39008.258999999998</v>
      </c>
    </row>
    <row r="1367" spans="1:4" ht="25.5">
      <c r="A1367" s="126" t="s">
        <v>36253</v>
      </c>
      <c r="B1367" s="114" t="s">
        <v>36254</v>
      </c>
      <c r="C1367" s="126" t="s">
        <v>606</v>
      </c>
      <c r="D1367" s="127">
        <v>41957.5792</v>
      </c>
    </row>
    <row r="1368" spans="1:4" ht="25.5">
      <c r="A1368" s="126" t="s">
        <v>36255</v>
      </c>
      <c r="B1368" s="114" t="s">
        <v>36256</v>
      </c>
      <c r="C1368" s="126" t="s">
        <v>606</v>
      </c>
      <c r="D1368" s="127">
        <v>45632.298699999999</v>
      </c>
    </row>
    <row r="1369" spans="1:4" ht="25.5">
      <c r="A1369" s="126" t="s">
        <v>36257</v>
      </c>
      <c r="B1369" s="114" t="s">
        <v>36258</v>
      </c>
      <c r="C1369" s="126" t="s">
        <v>606</v>
      </c>
      <c r="D1369" s="127">
        <v>41456.741300000002</v>
      </c>
    </row>
    <row r="1370" spans="1:4" ht="25.5">
      <c r="A1370" s="126" t="s">
        <v>36259</v>
      </c>
      <c r="B1370" s="114" t="s">
        <v>36260</v>
      </c>
      <c r="C1370" s="126" t="s">
        <v>606</v>
      </c>
      <c r="D1370" s="127">
        <v>46113.056700000001</v>
      </c>
    </row>
    <row r="1371" spans="1:4" ht="25.5">
      <c r="A1371" s="126" t="s">
        <v>36261</v>
      </c>
      <c r="B1371" s="114" t="s">
        <v>36262</v>
      </c>
      <c r="C1371" s="126" t="s">
        <v>606</v>
      </c>
      <c r="D1371" s="127">
        <v>41957.5792</v>
      </c>
    </row>
    <row r="1372" spans="1:4" ht="25.5">
      <c r="A1372" s="126" t="s">
        <v>36263</v>
      </c>
      <c r="B1372" s="114" t="s">
        <v>36264</v>
      </c>
      <c r="C1372" s="126" t="s">
        <v>606</v>
      </c>
      <c r="D1372" s="127">
        <v>46615.411699999997</v>
      </c>
    </row>
    <row r="1373" spans="1:4" ht="25.5">
      <c r="A1373" s="126" t="s">
        <v>36265</v>
      </c>
      <c r="B1373" s="114" t="s">
        <v>36266</v>
      </c>
      <c r="C1373" s="126" t="s">
        <v>606</v>
      </c>
      <c r="D1373" s="127">
        <v>43292.946300000003</v>
      </c>
    </row>
    <row r="1374" spans="1:4" ht="25.5">
      <c r="A1374" s="126" t="s">
        <v>36267</v>
      </c>
      <c r="B1374" s="114" t="s">
        <v>36268</v>
      </c>
      <c r="C1374" s="126" t="s">
        <v>606</v>
      </c>
      <c r="D1374" s="127">
        <v>46983.061399999999</v>
      </c>
    </row>
    <row r="1375" spans="1:4" ht="25.5">
      <c r="A1375" s="126" t="s">
        <v>36269</v>
      </c>
      <c r="B1375" s="114" t="s">
        <v>36270</v>
      </c>
      <c r="C1375" s="126" t="s">
        <v>606</v>
      </c>
      <c r="D1375" s="127">
        <v>48936.302000000003</v>
      </c>
    </row>
    <row r="1376" spans="1:4" ht="25.5">
      <c r="A1376" s="126" t="s">
        <v>36271</v>
      </c>
      <c r="B1376" s="114" t="s">
        <v>36272</v>
      </c>
      <c r="C1376" s="126" t="s">
        <v>606</v>
      </c>
      <c r="D1376" s="127">
        <v>52616.378199999999</v>
      </c>
    </row>
    <row r="1377" spans="1:4" ht="25.5">
      <c r="A1377" s="126" t="s">
        <v>36273</v>
      </c>
      <c r="B1377" s="114" t="s">
        <v>36274</v>
      </c>
      <c r="C1377" s="126" t="s">
        <v>606</v>
      </c>
      <c r="D1377" s="127">
        <v>57480.445399999997</v>
      </c>
    </row>
    <row r="1378" spans="1:4" ht="25.5">
      <c r="A1378" s="126" t="s">
        <v>36275</v>
      </c>
      <c r="B1378" s="114" t="s">
        <v>36276</v>
      </c>
      <c r="C1378" s="126" t="s">
        <v>606</v>
      </c>
      <c r="D1378" s="127">
        <v>62314.2474</v>
      </c>
    </row>
    <row r="1379" spans="1:4" ht="25.5">
      <c r="A1379" s="126" t="s">
        <v>36277</v>
      </c>
      <c r="B1379" s="114" t="s">
        <v>36278</v>
      </c>
      <c r="C1379" s="126" t="s">
        <v>606</v>
      </c>
      <c r="D1379" s="127">
        <v>64945.791599999997</v>
      </c>
    </row>
    <row r="1380" spans="1:4" ht="25.5">
      <c r="A1380" s="126" t="s">
        <v>36279</v>
      </c>
      <c r="B1380" s="114" t="s">
        <v>36280</v>
      </c>
      <c r="C1380" s="126" t="s">
        <v>606</v>
      </c>
      <c r="D1380" s="127">
        <v>69788.116399999999</v>
      </c>
    </row>
    <row r="1381" spans="1:4" ht="25.5">
      <c r="A1381" s="126" t="s">
        <v>36281</v>
      </c>
      <c r="B1381" s="114" t="s">
        <v>36282</v>
      </c>
      <c r="C1381" s="126" t="s">
        <v>606</v>
      </c>
      <c r="D1381" s="127">
        <v>55863.291400000002</v>
      </c>
    </row>
    <row r="1382" spans="1:4" ht="25.5">
      <c r="A1382" s="126" t="s">
        <v>36283</v>
      </c>
      <c r="B1382" s="114" t="s">
        <v>36284</v>
      </c>
      <c r="C1382" s="126" t="s">
        <v>606</v>
      </c>
      <c r="D1382" s="127">
        <v>57939.177499999998</v>
      </c>
    </row>
    <row r="1383" spans="1:4" ht="25.5">
      <c r="A1383" s="126" t="s">
        <v>36285</v>
      </c>
      <c r="B1383" s="114" t="s">
        <v>36286</v>
      </c>
      <c r="C1383" s="126" t="s">
        <v>606</v>
      </c>
      <c r="D1383" s="127">
        <v>58914.845800000003</v>
      </c>
    </row>
    <row r="1384" spans="1:4" ht="25.5">
      <c r="A1384" s="126" t="s">
        <v>36287</v>
      </c>
      <c r="B1384" s="114" t="s">
        <v>36288</v>
      </c>
      <c r="C1384" s="126" t="s">
        <v>606</v>
      </c>
      <c r="D1384" s="127">
        <v>60029.930999999997</v>
      </c>
    </row>
    <row r="1385" spans="1:4" ht="25.5">
      <c r="A1385" s="126" t="s">
        <v>36289</v>
      </c>
      <c r="B1385" s="114" t="s">
        <v>36290</v>
      </c>
      <c r="C1385" s="126" t="s">
        <v>606</v>
      </c>
      <c r="D1385" s="127">
        <v>63945.195699999997</v>
      </c>
    </row>
    <row r="1386" spans="1:4" ht="25.5">
      <c r="A1386" s="126" t="s">
        <v>36291</v>
      </c>
      <c r="B1386" s="114" t="s">
        <v>36292</v>
      </c>
      <c r="C1386" s="126" t="s">
        <v>606</v>
      </c>
      <c r="D1386" s="127">
        <v>62842.6057</v>
      </c>
    </row>
    <row r="1387" spans="1:4" ht="25.5">
      <c r="A1387" s="126" t="s">
        <v>36293</v>
      </c>
      <c r="B1387" s="114" t="s">
        <v>36294</v>
      </c>
      <c r="C1387" s="126" t="s">
        <v>606</v>
      </c>
      <c r="D1387" s="127">
        <v>67005.259000000005</v>
      </c>
    </row>
    <row r="1388" spans="1:4" ht="25.5">
      <c r="A1388" s="126" t="s">
        <v>36295</v>
      </c>
      <c r="B1388" s="114" t="s">
        <v>36296</v>
      </c>
      <c r="C1388" s="126" t="s">
        <v>606</v>
      </c>
      <c r="D1388" s="127">
        <v>67878.423200000005</v>
      </c>
    </row>
    <row r="1389" spans="1:4" ht="25.5">
      <c r="A1389" s="126" t="s">
        <v>36297</v>
      </c>
      <c r="B1389" s="114" t="s">
        <v>36298</v>
      </c>
      <c r="C1389" s="126" t="s">
        <v>606</v>
      </c>
      <c r="D1389" s="127">
        <v>68359.181100000002</v>
      </c>
    </row>
    <row r="1390" spans="1:4" ht="25.5">
      <c r="A1390" s="126" t="s">
        <v>36299</v>
      </c>
      <c r="B1390" s="114" t="s">
        <v>36300</v>
      </c>
      <c r="C1390" s="126" t="s">
        <v>606</v>
      </c>
      <c r="D1390" s="127">
        <v>70200.237299999993</v>
      </c>
    </row>
    <row r="1391" spans="1:4" ht="12.75">
      <c r="A1391" s="126" t="s">
        <v>36301</v>
      </c>
      <c r="B1391" s="114" t="s">
        <v>36302</v>
      </c>
      <c r="C1391" s="126" t="s">
        <v>17005</v>
      </c>
      <c r="D1391" s="127">
        <v>14776.265100000001</v>
      </c>
    </row>
    <row r="1392" spans="1:4" ht="12.75">
      <c r="A1392" s="126" t="s">
        <v>36303</v>
      </c>
      <c r="B1392" s="114" t="s">
        <v>36304</v>
      </c>
      <c r="C1392" s="126" t="s">
        <v>17005</v>
      </c>
      <c r="D1392" s="127">
        <v>63020.5651</v>
      </c>
    </row>
    <row r="1393" spans="1:4" ht="12.75">
      <c r="A1393" s="126" t="s">
        <v>36305</v>
      </c>
      <c r="B1393" s="114" t="s">
        <v>36306</v>
      </c>
      <c r="C1393" s="126" t="s">
        <v>17621</v>
      </c>
      <c r="D1393" s="127">
        <v>6.9386000000000001</v>
      </c>
    </row>
    <row r="1394" spans="1:4" ht="12.75">
      <c r="A1394" s="126" t="s">
        <v>36307</v>
      </c>
      <c r="B1394" s="114" t="s">
        <v>36308</v>
      </c>
      <c r="C1394" s="126" t="s">
        <v>17621</v>
      </c>
      <c r="D1394" s="127">
        <v>20.8003</v>
      </c>
    </row>
    <row r="1395" spans="1:4" ht="12.75">
      <c r="A1395" s="126" t="s">
        <v>36309</v>
      </c>
      <c r="B1395" s="114" t="s">
        <v>36310</v>
      </c>
      <c r="C1395" s="126" t="s">
        <v>17005</v>
      </c>
      <c r="D1395" s="127">
        <v>27.02</v>
      </c>
    </row>
    <row r="1396" spans="1:4" ht="12.75">
      <c r="A1396" s="126" t="s">
        <v>36311</v>
      </c>
      <c r="B1396" s="114" t="s">
        <v>36312</v>
      </c>
      <c r="C1396" s="126" t="s">
        <v>2092</v>
      </c>
      <c r="D1396" s="127">
        <v>19.060600000000001</v>
      </c>
    </row>
    <row r="1397" spans="1:4" ht="12.75">
      <c r="A1397" s="126" t="s">
        <v>36313</v>
      </c>
      <c r="B1397" s="114" t="s">
        <v>36314</v>
      </c>
      <c r="C1397" s="126" t="s">
        <v>606</v>
      </c>
      <c r="D1397" s="127">
        <v>118.0599</v>
      </c>
    </row>
    <row r="1398" spans="1:4" ht="12.75">
      <c r="A1398" s="126" t="s">
        <v>36315</v>
      </c>
      <c r="B1398" s="114" t="s">
        <v>36316</v>
      </c>
      <c r="C1398" s="126" t="s">
        <v>17005</v>
      </c>
      <c r="D1398" s="127">
        <v>2.3982000000000001</v>
      </c>
    </row>
    <row r="1399" spans="1:4" ht="12.75">
      <c r="A1399" s="126" t="s">
        <v>36317</v>
      </c>
      <c r="B1399" s="114" t="s">
        <v>36318</v>
      </c>
      <c r="C1399" s="126" t="s">
        <v>17621</v>
      </c>
      <c r="D1399" s="127">
        <v>9.3321000000000005</v>
      </c>
    </row>
    <row r="1400" spans="1:4" ht="12.75">
      <c r="A1400" s="126" t="s">
        <v>36319</v>
      </c>
      <c r="B1400" s="114" t="s">
        <v>36320</v>
      </c>
      <c r="C1400" s="126" t="s">
        <v>17005</v>
      </c>
      <c r="D1400" s="127">
        <v>3.1507999999999998</v>
      </c>
    </row>
    <row r="1401" spans="1:4" ht="12.75">
      <c r="A1401" s="126" t="s">
        <v>36321</v>
      </c>
      <c r="B1401" s="114" t="s">
        <v>36322</v>
      </c>
      <c r="C1401" s="126" t="s">
        <v>17005</v>
      </c>
      <c r="D1401" s="127">
        <v>3.2462</v>
      </c>
    </row>
    <row r="1402" spans="1:4" ht="12.75">
      <c r="A1402" s="126" t="s">
        <v>36323</v>
      </c>
      <c r="B1402" s="114" t="s">
        <v>36324</v>
      </c>
      <c r="C1402" s="126" t="s">
        <v>17005</v>
      </c>
      <c r="D1402" s="127">
        <v>3.4336000000000002</v>
      </c>
    </row>
    <row r="1403" spans="1:4" ht="12.75">
      <c r="A1403" s="126" t="s">
        <v>36325</v>
      </c>
      <c r="B1403" s="114" t="s">
        <v>36326</v>
      </c>
      <c r="C1403" s="126" t="s">
        <v>17005</v>
      </c>
      <c r="D1403" s="127">
        <v>4.3501000000000003</v>
      </c>
    </row>
    <row r="1404" spans="1:4" ht="12.75">
      <c r="A1404" s="126" t="s">
        <v>36327</v>
      </c>
      <c r="B1404" s="114" t="s">
        <v>36328</v>
      </c>
      <c r="C1404" s="126" t="s">
        <v>17005</v>
      </c>
      <c r="D1404" s="127">
        <v>4.6505999999999998</v>
      </c>
    </row>
    <row r="1405" spans="1:4" ht="12.75">
      <c r="A1405" s="126" t="s">
        <v>36329</v>
      </c>
      <c r="B1405" s="114" t="s">
        <v>36330</v>
      </c>
      <c r="C1405" s="126" t="s">
        <v>17005</v>
      </c>
      <c r="D1405" s="127">
        <v>5.3082000000000003</v>
      </c>
    </row>
    <row r="1406" spans="1:4" ht="12.75">
      <c r="A1406" s="126" t="s">
        <v>36331</v>
      </c>
      <c r="B1406" s="114" t="s">
        <v>36332</v>
      </c>
      <c r="C1406" s="126" t="s">
        <v>17005</v>
      </c>
      <c r="D1406" s="127">
        <v>5.6471999999999998</v>
      </c>
    </row>
    <row r="1407" spans="1:4" ht="12.75">
      <c r="A1407" s="126" t="s">
        <v>36333</v>
      </c>
      <c r="B1407" s="114" t="s">
        <v>36334</v>
      </c>
      <c r="C1407" s="126" t="s">
        <v>17005</v>
      </c>
      <c r="D1407" s="127">
        <v>5.8754</v>
      </c>
    </row>
    <row r="1408" spans="1:4" ht="12.75">
      <c r="A1408" s="126" t="s">
        <v>36335</v>
      </c>
      <c r="B1408" s="114" t="s">
        <v>36336</v>
      </c>
      <c r="C1408" s="126" t="s">
        <v>17005</v>
      </c>
      <c r="D1408" s="127">
        <v>6.0465</v>
      </c>
    </row>
    <row r="1409" spans="1:4" ht="12.75">
      <c r="A1409" s="126" t="s">
        <v>36337</v>
      </c>
      <c r="B1409" s="114" t="s">
        <v>36338</v>
      </c>
      <c r="C1409" s="126" t="s">
        <v>17005</v>
      </c>
      <c r="D1409" s="127">
        <v>6.8731</v>
      </c>
    </row>
    <row r="1410" spans="1:4" ht="12.75">
      <c r="A1410" s="126" t="s">
        <v>36339</v>
      </c>
      <c r="B1410" s="114" t="s">
        <v>36340</v>
      </c>
      <c r="C1410" s="126" t="s">
        <v>17005</v>
      </c>
      <c r="D1410" s="127">
        <v>7.0864000000000003</v>
      </c>
    </row>
    <row r="1411" spans="1:4" ht="12.75">
      <c r="A1411" s="126" t="s">
        <v>36341</v>
      </c>
      <c r="B1411" s="114" t="s">
        <v>36342</v>
      </c>
      <c r="C1411" s="126" t="s">
        <v>17005</v>
      </c>
      <c r="D1411" s="127">
        <v>7.3110999999999997</v>
      </c>
    </row>
    <row r="1412" spans="1:4" ht="12.75">
      <c r="A1412" s="126" t="s">
        <v>36343</v>
      </c>
      <c r="B1412" s="114" t="s">
        <v>36344</v>
      </c>
      <c r="C1412" s="126" t="s">
        <v>17005</v>
      </c>
      <c r="D1412" s="127">
        <v>8.0709</v>
      </c>
    </row>
    <row r="1413" spans="1:4" ht="12.75">
      <c r="A1413" s="126" t="s">
        <v>36345</v>
      </c>
      <c r="B1413" s="114" t="s">
        <v>36346</v>
      </c>
      <c r="C1413" s="126" t="s">
        <v>17005</v>
      </c>
      <c r="D1413" s="127">
        <v>8.6936</v>
      </c>
    </row>
    <row r="1414" spans="1:4" ht="12.75">
      <c r="A1414" s="126" t="s">
        <v>36347</v>
      </c>
      <c r="B1414" s="114" t="s">
        <v>36348</v>
      </c>
      <c r="C1414" s="126" t="s">
        <v>17005</v>
      </c>
      <c r="D1414" s="127">
        <v>9.2788000000000004</v>
      </c>
    </row>
    <row r="1415" spans="1:4" ht="12.75">
      <c r="A1415" s="126" t="s">
        <v>36349</v>
      </c>
      <c r="B1415" s="114" t="s">
        <v>36350</v>
      </c>
      <c r="C1415" s="126" t="s">
        <v>17005</v>
      </c>
      <c r="D1415" s="127">
        <v>9.8419000000000008</v>
      </c>
    </row>
    <row r="1416" spans="1:4" ht="12.75">
      <c r="A1416" s="126" t="s">
        <v>36351</v>
      </c>
      <c r="B1416" s="114" t="s">
        <v>36352</v>
      </c>
      <c r="C1416" s="126" t="s">
        <v>17005</v>
      </c>
      <c r="D1416" s="127">
        <v>10.773300000000001</v>
      </c>
    </row>
    <row r="1417" spans="1:4" ht="12.75">
      <c r="A1417" s="126" t="s">
        <v>36353</v>
      </c>
      <c r="B1417" s="114" t="s">
        <v>36354</v>
      </c>
      <c r="C1417" s="126" t="s">
        <v>17005</v>
      </c>
      <c r="D1417" s="127">
        <v>12.4275</v>
      </c>
    </row>
    <row r="1418" spans="1:4" ht="12.75">
      <c r="A1418" s="126" t="s">
        <v>36355</v>
      </c>
      <c r="B1418" s="114" t="s">
        <v>36356</v>
      </c>
      <c r="C1418" s="126" t="s">
        <v>17005</v>
      </c>
      <c r="D1418" s="127">
        <v>7.4410999999999996</v>
      </c>
    </row>
    <row r="1419" spans="1:4" ht="12.75">
      <c r="A1419" s="126" t="s">
        <v>36357</v>
      </c>
      <c r="B1419" s="114" t="s">
        <v>36358</v>
      </c>
      <c r="C1419" s="126" t="s">
        <v>17005</v>
      </c>
      <c r="D1419" s="127">
        <v>7.9234</v>
      </c>
    </row>
    <row r="1420" spans="1:4" ht="12.75">
      <c r="A1420" s="126" t="s">
        <v>36359</v>
      </c>
      <c r="B1420" s="114" t="s">
        <v>36360</v>
      </c>
      <c r="C1420" s="126" t="s">
        <v>17005</v>
      </c>
      <c r="D1420" s="127">
        <v>8.2827999999999999</v>
      </c>
    </row>
    <row r="1421" spans="1:4" ht="12.75">
      <c r="A1421" s="126" t="s">
        <v>36361</v>
      </c>
      <c r="B1421" s="114" t="s">
        <v>36362</v>
      </c>
      <c r="C1421" s="126" t="s">
        <v>17005</v>
      </c>
      <c r="D1421" s="127">
        <v>8.8115000000000006</v>
      </c>
    </row>
    <row r="1422" spans="1:4" ht="12.75">
      <c r="A1422" s="126" t="s">
        <v>36363</v>
      </c>
      <c r="B1422" s="114" t="s">
        <v>36364</v>
      </c>
      <c r="C1422" s="126" t="s">
        <v>17005</v>
      </c>
      <c r="D1422" s="127">
        <v>9.0713000000000008</v>
      </c>
    </row>
    <row r="1423" spans="1:4" ht="12.75">
      <c r="A1423" s="126" t="s">
        <v>36365</v>
      </c>
      <c r="B1423" s="114" t="s">
        <v>36366</v>
      </c>
      <c r="C1423" s="126" t="s">
        <v>17005</v>
      </c>
      <c r="D1423" s="127">
        <v>9.6511999999999993</v>
      </c>
    </row>
    <row r="1424" spans="1:4" ht="12.75">
      <c r="A1424" s="126" t="s">
        <v>36367</v>
      </c>
      <c r="B1424" s="114" t="s">
        <v>36368</v>
      </c>
      <c r="C1424" s="126" t="s">
        <v>17621</v>
      </c>
      <c r="D1424" s="127">
        <v>69.591399999999993</v>
      </c>
    </row>
    <row r="1425" spans="1:4" ht="12.75">
      <c r="A1425" s="126" t="s">
        <v>36369</v>
      </c>
      <c r="B1425" s="114" t="s">
        <v>36370</v>
      </c>
      <c r="C1425" s="126" t="s">
        <v>17005</v>
      </c>
      <c r="D1425" s="127">
        <v>18.880199999999999</v>
      </c>
    </row>
    <row r="1426" spans="1:4" ht="12.75">
      <c r="A1426" s="126" t="s">
        <v>36371</v>
      </c>
      <c r="B1426" s="114" t="s">
        <v>36372</v>
      </c>
      <c r="C1426" s="126" t="s">
        <v>17005</v>
      </c>
      <c r="D1426" s="127">
        <v>0.3095</v>
      </c>
    </row>
    <row r="1427" spans="1:4" ht="12.75">
      <c r="A1427" s="126" t="s">
        <v>36373</v>
      </c>
      <c r="B1427" s="114" t="s">
        <v>36374</v>
      </c>
      <c r="C1427" s="126" t="s">
        <v>17005</v>
      </c>
      <c r="D1427" s="127">
        <v>0.65939999999999999</v>
      </c>
    </row>
    <row r="1428" spans="1:4" ht="12.75">
      <c r="A1428" s="126" t="s">
        <v>36375</v>
      </c>
      <c r="B1428" s="114" t="s">
        <v>36376</v>
      </c>
      <c r="C1428" s="126" t="s">
        <v>17005</v>
      </c>
      <c r="D1428" s="127">
        <v>1.7547999999999999</v>
      </c>
    </row>
    <row r="1429" spans="1:4" ht="12.75">
      <c r="A1429" s="126" t="s">
        <v>36377</v>
      </c>
      <c r="B1429" s="114" t="s">
        <v>36378</v>
      </c>
      <c r="C1429" s="126" t="s">
        <v>17621</v>
      </c>
      <c r="D1429" s="127">
        <v>17.800799999999999</v>
      </c>
    </row>
    <row r="1430" spans="1:4" ht="12.75">
      <c r="A1430" s="126" t="s">
        <v>36379</v>
      </c>
      <c r="B1430" s="114" t="s">
        <v>36380</v>
      </c>
      <c r="C1430" s="126" t="s">
        <v>17621</v>
      </c>
      <c r="D1430" s="127">
        <v>16.357800000000001</v>
      </c>
    </row>
    <row r="1431" spans="1:4" ht="12.75">
      <c r="A1431" s="126" t="s">
        <v>36381</v>
      </c>
      <c r="B1431" s="114" t="s">
        <v>36382</v>
      </c>
      <c r="C1431" s="126" t="s">
        <v>20720</v>
      </c>
      <c r="D1431" s="127" t="s">
        <v>485</v>
      </c>
    </row>
    <row r="1432" spans="1:4" ht="12.75">
      <c r="A1432" s="126" t="s">
        <v>36383</v>
      </c>
      <c r="B1432" s="114" t="s">
        <v>36384</v>
      </c>
      <c r="C1432" s="126" t="s">
        <v>606</v>
      </c>
      <c r="D1432" s="127">
        <v>231.3571</v>
      </c>
    </row>
    <row r="1433" spans="1:4" ht="12.75">
      <c r="A1433" s="126" t="s">
        <v>36385</v>
      </c>
      <c r="B1433" s="114" t="s">
        <v>36386</v>
      </c>
      <c r="C1433" s="126" t="s">
        <v>606</v>
      </c>
      <c r="D1433" s="127">
        <v>271.70699999999999</v>
      </c>
    </row>
    <row r="1434" spans="1:4" ht="12.75">
      <c r="A1434" s="126" t="s">
        <v>36387</v>
      </c>
      <c r="B1434" s="114" t="s">
        <v>36388</v>
      </c>
      <c r="C1434" s="126" t="s">
        <v>606</v>
      </c>
      <c r="D1434" s="127">
        <v>322.0548</v>
      </c>
    </row>
    <row r="1435" spans="1:4" ht="12.75">
      <c r="A1435" s="126" t="s">
        <v>36389</v>
      </c>
      <c r="B1435" s="114" t="s">
        <v>36390</v>
      </c>
      <c r="C1435" s="126" t="s">
        <v>606</v>
      </c>
      <c r="D1435" s="127">
        <v>372.49619999999999</v>
      </c>
    </row>
    <row r="1436" spans="1:4" ht="12.75">
      <c r="A1436" s="126" t="s">
        <v>36391</v>
      </c>
      <c r="B1436" s="114" t="s">
        <v>36392</v>
      </c>
      <c r="C1436" s="126" t="s">
        <v>606</v>
      </c>
      <c r="D1436" s="127">
        <v>428.05399999999997</v>
      </c>
    </row>
    <row r="1437" spans="1:4" ht="12.75">
      <c r="A1437" s="126" t="s">
        <v>36393</v>
      </c>
      <c r="B1437" s="114" t="s">
        <v>36394</v>
      </c>
      <c r="C1437" s="126" t="s">
        <v>606</v>
      </c>
      <c r="D1437" s="127">
        <v>483.59640000000002</v>
      </c>
    </row>
    <row r="1438" spans="1:4" ht="12.75">
      <c r="A1438" s="126" t="s">
        <v>36395</v>
      </c>
      <c r="B1438" s="114" t="s">
        <v>36396</v>
      </c>
      <c r="C1438" s="126" t="s">
        <v>606</v>
      </c>
      <c r="D1438" s="127">
        <v>510.66800000000001</v>
      </c>
    </row>
    <row r="1439" spans="1:4" ht="12.75">
      <c r="A1439" s="126" t="s">
        <v>36397</v>
      </c>
      <c r="B1439" s="114" t="s">
        <v>36398</v>
      </c>
      <c r="C1439" s="126" t="s">
        <v>606</v>
      </c>
      <c r="D1439" s="127">
        <v>555.46220000000005</v>
      </c>
    </row>
    <row r="1440" spans="1:4" ht="12.75">
      <c r="A1440" s="126" t="s">
        <v>36399</v>
      </c>
      <c r="B1440" s="114" t="s">
        <v>36400</v>
      </c>
      <c r="C1440" s="126" t="s">
        <v>606</v>
      </c>
      <c r="D1440" s="127">
        <v>1439.8726999999999</v>
      </c>
    </row>
    <row r="1441" spans="1:4" ht="12.75">
      <c r="A1441" s="126" t="s">
        <v>36401</v>
      </c>
      <c r="B1441" s="114" t="s">
        <v>36402</v>
      </c>
      <c r="C1441" s="126" t="s">
        <v>606</v>
      </c>
      <c r="D1441" s="127">
        <v>1642.0007000000001</v>
      </c>
    </row>
    <row r="1442" spans="1:4" ht="12.75">
      <c r="A1442" s="126" t="s">
        <v>36403</v>
      </c>
      <c r="B1442" s="114" t="s">
        <v>36404</v>
      </c>
      <c r="C1442" s="126" t="s">
        <v>606</v>
      </c>
      <c r="D1442" s="127">
        <v>1897.6190999999999</v>
      </c>
    </row>
    <row r="1443" spans="1:4" ht="12.75">
      <c r="A1443" s="126" t="s">
        <v>36405</v>
      </c>
      <c r="B1443" s="114" t="s">
        <v>36406</v>
      </c>
      <c r="C1443" s="126" t="s">
        <v>606</v>
      </c>
      <c r="D1443" s="127">
        <v>2141.1341000000002</v>
      </c>
    </row>
    <row r="1444" spans="1:4" ht="12.75">
      <c r="A1444" s="126" t="s">
        <v>36407</v>
      </c>
      <c r="B1444" s="114" t="s">
        <v>36408</v>
      </c>
      <c r="C1444" s="126" t="s">
        <v>606</v>
      </c>
      <c r="D1444" s="127">
        <v>2142.5482000000002</v>
      </c>
    </row>
    <row r="1445" spans="1:4" ht="12.75">
      <c r="A1445" s="126" t="s">
        <v>36409</v>
      </c>
      <c r="B1445" s="114" t="s">
        <v>36410</v>
      </c>
      <c r="C1445" s="126" t="s">
        <v>606</v>
      </c>
      <c r="D1445" s="127">
        <v>2678.9477999999999</v>
      </c>
    </row>
    <row r="1446" spans="1:4" ht="12.75">
      <c r="A1446" s="126" t="s">
        <v>36411</v>
      </c>
      <c r="B1446" s="114" t="s">
        <v>36412</v>
      </c>
      <c r="C1446" s="126" t="s">
        <v>606</v>
      </c>
      <c r="D1446" s="127">
        <v>2681.9976000000001</v>
      </c>
    </row>
    <row r="1447" spans="1:4" ht="12.75">
      <c r="A1447" s="126" t="s">
        <v>36413</v>
      </c>
      <c r="B1447" s="114" t="s">
        <v>36414</v>
      </c>
      <c r="C1447" s="126" t="s">
        <v>606</v>
      </c>
      <c r="D1447" s="127">
        <v>2681.9976000000001</v>
      </c>
    </row>
    <row r="1448" spans="1:4" ht="12.75">
      <c r="A1448" s="126" t="s">
        <v>36415</v>
      </c>
      <c r="B1448" s="114" t="s">
        <v>36416</v>
      </c>
      <c r="C1448" s="126" t="s">
        <v>606</v>
      </c>
      <c r="D1448" s="127">
        <v>3088.8051999999998</v>
      </c>
    </row>
    <row r="1449" spans="1:4" ht="12.75">
      <c r="A1449" s="126" t="s">
        <v>36417</v>
      </c>
      <c r="B1449" s="114" t="s">
        <v>36418</v>
      </c>
      <c r="C1449" s="126" t="s">
        <v>606</v>
      </c>
      <c r="D1449" s="127">
        <v>3506.7219</v>
      </c>
    </row>
    <row r="1450" spans="1:4" ht="12.75">
      <c r="A1450" s="126" t="s">
        <v>36419</v>
      </c>
      <c r="B1450" s="114" t="s">
        <v>36420</v>
      </c>
      <c r="C1450" s="126" t="s">
        <v>606</v>
      </c>
      <c r="D1450" s="127">
        <v>3509.7948000000001</v>
      </c>
    </row>
    <row r="1451" spans="1:4" ht="12.75">
      <c r="A1451" s="126" t="s">
        <v>36421</v>
      </c>
      <c r="B1451" s="114" t="s">
        <v>36422</v>
      </c>
      <c r="C1451" s="126" t="s">
        <v>606</v>
      </c>
      <c r="D1451" s="127">
        <v>2469.4812000000002</v>
      </c>
    </row>
    <row r="1452" spans="1:4" ht="12.75">
      <c r="A1452" s="126" t="s">
        <v>36423</v>
      </c>
      <c r="B1452" s="114" t="s">
        <v>36424</v>
      </c>
      <c r="C1452" s="126" t="s">
        <v>606</v>
      </c>
      <c r="D1452" s="127">
        <v>2809.0443</v>
      </c>
    </row>
    <row r="1453" spans="1:4" ht="12.75">
      <c r="A1453" s="126" t="s">
        <v>36425</v>
      </c>
      <c r="B1453" s="114" t="s">
        <v>36426</v>
      </c>
      <c r="C1453" s="126" t="s">
        <v>606</v>
      </c>
      <c r="D1453" s="127">
        <v>3685.9421000000002</v>
      </c>
    </row>
    <row r="1454" spans="1:4" ht="12.75">
      <c r="A1454" s="126" t="s">
        <v>36427</v>
      </c>
      <c r="B1454" s="114" t="s">
        <v>36428</v>
      </c>
      <c r="C1454" s="126" t="s">
        <v>606</v>
      </c>
      <c r="D1454" s="127">
        <v>4775.2465000000002</v>
      </c>
    </row>
    <row r="1455" spans="1:4" ht="12.75">
      <c r="A1455" s="126" t="s">
        <v>36429</v>
      </c>
      <c r="B1455" s="114" t="s">
        <v>36430</v>
      </c>
      <c r="C1455" s="126" t="s">
        <v>606</v>
      </c>
      <c r="D1455" s="127">
        <v>5060.4071000000004</v>
      </c>
    </row>
    <row r="1456" spans="1:4" ht="12.75">
      <c r="A1456" s="126" t="s">
        <v>36431</v>
      </c>
      <c r="B1456" s="114" t="s">
        <v>36432</v>
      </c>
      <c r="C1456" s="126" t="s">
        <v>606</v>
      </c>
      <c r="D1456" s="127">
        <v>6671.5609000000004</v>
      </c>
    </row>
    <row r="1457" spans="1:4" ht="12.75">
      <c r="A1457" s="126" t="s">
        <v>36433</v>
      </c>
      <c r="B1457" s="114" t="s">
        <v>36434</v>
      </c>
      <c r="C1457" s="126" t="s">
        <v>606</v>
      </c>
      <c r="D1457" s="127">
        <v>8430.6231000000007</v>
      </c>
    </row>
    <row r="1458" spans="1:4" ht="12.75">
      <c r="A1458" s="126" t="s">
        <v>36435</v>
      </c>
      <c r="B1458" s="114" t="s">
        <v>36436</v>
      </c>
      <c r="C1458" s="126" t="s">
        <v>606</v>
      </c>
      <c r="D1458" s="127">
        <v>8430.6231000000007</v>
      </c>
    </row>
    <row r="1459" spans="1:4" ht="12.75">
      <c r="A1459" s="126" t="s">
        <v>36437</v>
      </c>
      <c r="B1459" s="114" t="s">
        <v>36438</v>
      </c>
      <c r="C1459" s="126" t="s">
        <v>606</v>
      </c>
      <c r="D1459" s="127">
        <v>9821.9473999999991</v>
      </c>
    </row>
    <row r="1460" spans="1:4" ht="12.75">
      <c r="A1460" s="126" t="s">
        <v>36439</v>
      </c>
      <c r="B1460" s="114" t="s">
        <v>36440</v>
      </c>
      <c r="C1460" s="126" t="s">
        <v>606</v>
      </c>
      <c r="D1460" s="127">
        <v>11226.1474</v>
      </c>
    </row>
    <row r="1461" spans="1:4" ht="12.75">
      <c r="A1461" s="126" t="s">
        <v>36441</v>
      </c>
      <c r="B1461" s="114" t="s">
        <v>36442</v>
      </c>
      <c r="C1461" s="126" t="s">
        <v>606</v>
      </c>
      <c r="D1461" s="127">
        <v>11247.4961</v>
      </c>
    </row>
    <row r="1462" spans="1:4" ht="12.75">
      <c r="A1462" s="126" t="s">
        <v>36443</v>
      </c>
      <c r="B1462" s="114" t="s">
        <v>36444</v>
      </c>
      <c r="C1462" s="126" t="s">
        <v>606</v>
      </c>
      <c r="D1462" s="127">
        <v>1134.2116000000001</v>
      </c>
    </row>
    <row r="1463" spans="1:4" ht="12.75">
      <c r="A1463" s="126" t="s">
        <v>36445</v>
      </c>
      <c r="B1463" s="114" t="s">
        <v>36446</v>
      </c>
      <c r="C1463" s="126" t="s">
        <v>606</v>
      </c>
      <c r="D1463" s="127">
        <v>1300.2456999999999</v>
      </c>
    </row>
    <row r="1464" spans="1:4" ht="12.75">
      <c r="A1464" s="126" t="s">
        <v>36447</v>
      </c>
      <c r="B1464" s="114" t="s">
        <v>36448</v>
      </c>
      <c r="C1464" s="126" t="s">
        <v>606</v>
      </c>
      <c r="D1464" s="127">
        <v>1691.5895</v>
      </c>
    </row>
    <row r="1465" spans="1:4" ht="12.75">
      <c r="A1465" s="126" t="s">
        <v>36449</v>
      </c>
      <c r="B1465" s="114" t="s">
        <v>36450</v>
      </c>
      <c r="C1465" s="126" t="s">
        <v>606</v>
      </c>
      <c r="D1465" s="127">
        <v>2193.9542999999999</v>
      </c>
    </row>
    <row r="1466" spans="1:4" ht="12.75">
      <c r="A1466" s="126" t="s">
        <v>36451</v>
      </c>
      <c r="B1466" s="114" t="s">
        <v>36452</v>
      </c>
      <c r="C1466" s="126" t="s">
        <v>606</v>
      </c>
      <c r="D1466" s="127">
        <v>2327.2321000000002</v>
      </c>
    </row>
    <row r="1467" spans="1:4" ht="12.75">
      <c r="A1467" s="126" t="s">
        <v>36453</v>
      </c>
      <c r="B1467" s="114" t="s">
        <v>36454</v>
      </c>
      <c r="C1467" s="126" t="s">
        <v>606</v>
      </c>
      <c r="D1467" s="127">
        <v>3064.3429999999998</v>
      </c>
    </row>
    <row r="1468" spans="1:4" ht="12.75">
      <c r="A1468" s="126" t="s">
        <v>36455</v>
      </c>
      <c r="B1468" s="114" t="s">
        <v>36456</v>
      </c>
      <c r="C1468" s="126" t="s">
        <v>606</v>
      </c>
      <c r="D1468" s="127">
        <v>3870.5553</v>
      </c>
    </row>
    <row r="1469" spans="1:4" ht="12.75">
      <c r="A1469" s="126" t="s">
        <v>36457</v>
      </c>
      <c r="B1469" s="114" t="s">
        <v>36458</v>
      </c>
      <c r="C1469" s="126" t="s">
        <v>606</v>
      </c>
      <c r="D1469" s="127">
        <v>3870.5553</v>
      </c>
    </row>
    <row r="1470" spans="1:4" ht="12.75">
      <c r="A1470" s="126" t="s">
        <v>36459</v>
      </c>
      <c r="B1470" s="114" t="s">
        <v>36460</v>
      </c>
      <c r="C1470" s="126" t="s">
        <v>606</v>
      </c>
      <c r="D1470" s="127">
        <v>4527.5402000000004</v>
      </c>
    </row>
    <row r="1471" spans="1:4" ht="12.75">
      <c r="A1471" s="126" t="s">
        <v>36461</v>
      </c>
      <c r="B1471" s="114" t="s">
        <v>36462</v>
      </c>
      <c r="C1471" s="126" t="s">
        <v>606</v>
      </c>
      <c r="D1471" s="127">
        <v>5172.326</v>
      </c>
    </row>
    <row r="1472" spans="1:4" ht="12.75">
      <c r="A1472" s="126" t="s">
        <v>36463</v>
      </c>
      <c r="B1472" s="114" t="s">
        <v>36464</v>
      </c>
      <c r="C1472" s="126" t="s">
        <v>606</v>
      </c>
      <c r="D1472" s="127">
        <v>5193.6746999999996</v>
      </c>
    </row>
    <row r="1473" spans="1:4" ht="12.75">
      <c r="A1473" s="126" t="s">
        <v>36465</v>
      </c>
      <c r="B1473" s="114" t="s">
        <v>36466</v>
      </c>
      <c r="C1473" s="126" t="s">
        <v>17005</v>
      </c>
      <c r="D1473" s="127">
        <v>1052.8354999999999</v>
      </c>
    </row>
    <row r="1474" spans="1:4" ht="12.75">
      <c r="A1474" s="126" t="s">
        <v>36467</v>
      </c>
      <c r="B1474" s="114" t="s">
        <v>36468</v>
      </c>
      <c r="C1474" s="126" t="s">
        <v>2092</v>
      </c>
      <c r="D1474" s="127">
        <v>489.43419999999998</v>
      </c>
    </row>
    <row r="1475" spans="1:4" ht="12.75">
      <c r="A1475" s="126" t="s">
        <v>36469</v>
      </c>
      <c r="B1475" s="114" t="s">
        <v>36470</v>
      </c>
      <c r="C1475" s="126" t="s">
        <v>606</v>
      </c>
      <c r="D1475" s="127">
        <v>191.8571</v>
      </c>
    </row>
    <row r="1476" spans="1:4" ht="12.75">
      <c r="A1476" s="126" t="s">
        <v>36471</v>
      </c>
      <c r="B1476" s="114" t="s">
        <v>36472</v>
      </c>
      <c r="C1476" s="126" t="s">
        <v>29056</v>
      </c>
      <c r="D1476" s="127" t="s">
        <v>485</v>
      </c>
    </row>
    <row r="1477" spans="1:4" ht="12.75">
      <c r="A1477" s="126" t="s">
        <v>36473</v>
      </c>
      <c r="B1477" s="114" t="s">
        <v>36474</v>
      </c>
      <c r="C1477" s="126" t="s">
        <v>2092</v>
      </c>
      <c r="D1477" s="127">
        <v>390.0333</v>
      </c>
    </row>
    <row r="1478" spans="1:4" ht="12.75">
      <c r="A1478" s="126" t="s">
        <v>36475</v>
      </c>
      <c r="B1478" s="114" t="s">
        <v>36476</v>
      </c>
      <c r="C1478" s="126" t="s">
        <v>2092</v>
      </c>
      <c r="D1478" s="127">
        <v>111.0634</v>
      </c>
    </row>
    <row r="1479" spans="1:4" ht="12.75">
      <c r="A1479" s="126" t="s">
        <v>36477</v>
      </c>
      <c r="B1479" s="114" t="s">
        <v>36478</v>
      </c>
      <c r="C1479" s="126" t="s">
        <v>2092</v>
      </c>
      <c r="D1479" s="127">
        <v>142.36600000000001</v>
      </c>
    </row>
    <row r="1480" spans="1:4" ht="12.75">
      <c r="A1480" s="126" t="s">
        <v>36479</v>
      </c>
      <c r="B1480" s="114" t="s">
        <v>36480</v>
      </c>
      <c r="C1480" s="126" t="s">
        <v>2092</v>
      </c>
      <c r="D1480" s="127">
        <v>599.52620000000002</v>
      </c>
    </row>
    <row r="1481" spans="1:4" ht="12.75">
      <c r="A1481" s="126" t="s">
        <v>36481</v>
      </c>
      <c r="B1481" s="114" t="s">
        <v>36482</v>
      </c>
      <c r="C1481" s="126" t="s">
        <v>606</v>
      </c>
      <c r="D1481" s="127">
        <v>7.9310999999999998</v>
      </c>
    </row>
    <row r="1482" spans="1:4" ht="12.75">
      <c r="A1482" s="126" t="s">
        <v>36483</v>
      </c>
      <c r="B1482" s="114" t="s">
        <v>36484</v>
      </c>
      <c r="C1482" s="126" t="s">
        <v>2092</v>
      </c>
      <c r="D1482" s="127">
        <v>144.1884</v>
      </c>
    </row>
    <row r="1483" spans="1:4" ht="12.75">
      <c r="A1483" s="126" t="s">
        <v>36485</v>
      </c>
      <c r="B1483" s="114" t="s">
        <v>36486</v>
      </c>
      <c r="C1483" s="126" t="s">
        <v>2092</v>
      </c>
      <c r="D1483" s="127">
        <v>591.56939999999997</v>
      </c>
    </row>
    <row r="1484" spans="1:4" ht="12.75">
      <c r="A1484" s="126" t="s">
        <v>36487</v>
      </c>
      <c r="B1484" s="114" t="s">
        <v>36488</v>
      </c>
      <c r="C1484" s="126" t="s">
        <v>2092</v>
      </c>
      <c r="D1484" s="127">
        <v>240.86420000000001</v>
      </c>
    </row>
    <row r="1485" spans="1:4" ht="12.75">
      <c r="A1485" s="126" t="s">
        <v>36489</v>
      </c>
      <c r="B1485" s="114" t="s">
        <v>36490</v>
      </c>
      <c r="C1485" s="126" t="s">
        <v>2092</v>
      </c>
      <c r="D1485" s="127">
        <v>129.32929999999999</v>
      </c>
    </row>
    <row r="1486" spans="1:4" ht="12.75">
      <c r="A1486" s="126" t="s">
        <v>36491</v>
      </c>
      <c r="B1486" s="114" t="s">
        <v>36492</v>
      </c>
      <c r="C1486" s="126" t="s">
        <v>2092</v>
      </c>
      <c r="D1486" s="127">
        <v>450.57279999999997</v>
      </c>
    </row>
    <row r="1487" spans="1:4" ht="12.75">
      <c r="A1487" s="126" t="s">
        <v>36493</v>
      </c>
      <c r="B1487" s="114" t="s">
        <v>36494</v>
      </c>
      <c r="C1487" s="126" t="s">
        <v>606</v>
      </c>
      <c r="D1487" s="127">
        <v>23.5505</v>
      </c>
    </row>
    <row r="1488" spans="1:4" ht="12.75">
      <c r="A1488" s="126" t="s">
        <v>36495</v>
      </c>
      <c r="B1488" s="114" t="s">
        <v>36496</v>
      </c>
      <c r="C1488" s="126" t="s">
        <v>606</v>
      </c>
      <c r="D1488" s="127">
        <v>13.133800000000001</v>
      </c>
    </row>
    <row r="1489" spans="1:4" ht="12.75">
      <c r="A1489" s="126" t="s">
        <v>36497</v>
      </c>
      <c r="B1489" s="114" t="s">
        <v>36498</v>
      </c>
      <c r="C1489" s="126" t="s">
        <v>606</v>
      </c>
      <c r="D1489" s="127">
        <v>22.6035</v>
      </c>
    </row>
    <row r="1490" spans="1:4" ht="12.75">
      <c r="A1490" s="126" t="s">
        <v>36499</v>
      </c>
      <c r="B1490" s="114" t="s">
        <v>36500</v>
      </c>
      <c r="C1490" s="126" t="s">
        <v>17621</v>
      </c>
      <c r="D1490" s="127">
        <v>55.072000000000003</v>
      </c>
    </row>
    <row r="1491" spans="1:4" ht="12.75">
      <c r="A1491" s="126" t="s">
        <v>36501</v>
      </c>
      <c r="B1491" s="114" t="s">
        <v>36502</v>
      </c>
      <c r="C1491" s="126" t="s">
        <v>17005</v>
      </c>
      <c r="D1491" s="127">
        <v>13573.356900000001</v>
      </c>
    </row>
    <row r="1492" spans="1:4" ht="12.75">
      <c r="A1492" s="126" t="s">
        <v>36503</v>
      </c>
      <c r="B1492" s="114" t="s">
        <v>36504</v>
      </c>
      <c r="C1492" s="126" t="s">
        <v>17005</v>
      </c>
      <c r="D1492" s="127">
        <v>21372.2245</v>
      </c>
    </row>
    <row r="1493" spans="1:4" ht="12.75">
      <c r="A1493" s="126" t="s">
        <v>36505</v>
      </c>
      <c r="B1493" s="114" t="s">
        <v>36506</v>
      </c>
      <c r="C1493" s="126" t="s">
        <v>17005</v>
      </c>
      <c r="D1493" s="127">
        <v>39880.342900000003</v>
      </c>
    </row>
    <row r="1494" spans="1:4" ht="12.75">
      <c r="A1494" s="126" t="s">
        <v>36507</v>
      </c>
      <c r="B1494" s="114" t="s">
        <v>36508</v>
      </c>
      <c r="C1494" s="126" t="s">
        <v>17005</v>
      </c>
      <c r="D1494" s="127">
        <v>77236.679799999998</v>
      </c>
    </row>
    <row r="1495" spans="1:4" ht="12.75">
      <c r="A1495" s="126" t="s">
        <v>36509</v>
      </c>
      <c r="B1495" s="114" t="s">
        <v>36510</v>
      </c>
      <c r="C1495" s="126" t="s">
        <v>17005</v>
      </c>
      <c r="D1495" s="127">
        <v>23076.993600000002</v>
      </c>
    </row>
    <row r="1496" spans="1:4" ht="12.75">
      <c r="A1496" s="126" t="s">
        <v>36511</v>
      </c>
      <c r="B1496" s="114" t="s">
        <v>36512</v>
      </c>
      <c r="C1496" s="126" t="s">
        <v>17005</v>
      </c>
      <c r="D1496" s="127">
        <v>36236.427799999998</v>
      </c>
    </row>
    <row r="1497" spans="1:4" ht="12.75">
      <c r="A1497" s="126" t="s">
        <v>36513</v>
      </c>
      <c r="B1497" s="114" t="s">
        <v>36514</v>
      </c>
      <c r="C1497" s="126" t="s">
        <v>17005</v>
      </c>
      <c r="D1497" s="127">
        <v>67540.835500000001</v>
      </c>
    </row>
    <row r="1498" spans="1:4" ht="12.75">
      <c r="A1498" s="126" t="s">
        <v>36515</v>
      </c>
      <c r="B1498" s="114" t="s">
        <v>36516</v>
      </c>
      <c r="C1498" s="126" t="s">
        <v>17005</v>
      </c>
      <c r="D1498" s="127">
        <v>130846.3235</v>
      </c>
    </row>
    <row r="1499" spans="1:4" ht="12.75">
      <c r="A1499" s="126" t="s">
        <v>36517</v>
      </c>
      <c r="B1499" s="114" t="s">
        <v>36518</v>
      </c>
      <c r="C1499" s="126" t="s">
        <v>606</v>
      </c>
      <c r="D1499" s="127">
        <v>206.02160000000001</v>
      </c>
    </row>
    <row r="1500" spans="1:4" ht="12.75">
      <c r="A1500" s="126" t="s">
        <v>36519</v>
      </c>
      <c r="B1500" s="114" t="s">
        <v>36520</v>
      </c>
      <c r="C1500" s="126" t="s">
        <v>17005</v>
      </c>
      <c r="D1500" s="127">
        <v>0.1867</v>
      </c>
    </row>
    <row r="1501" spans="1:4" ht="12.75">
      <c r="A1501" s="126" t="s">
        <v>36521</v>
      </c>
      <c r="B1501" s="114" t="s">
        <v>36522</v>
      </c>
      <c r="C1501" s="126" t="s">
        <v>606</v>
      </c>
      <c r="D1501" s="127">
        <v>21.619800000000001</v>
      </c>
    </row>
    <row r="1502" spans="1:4" ht="12.75">
      <c r="A1502" s="126" t="s">
        <v>36523</v>
      </c>
      <c r="B1502" s="114" t="s">
        <v>36524</v>
      </c>
      <c r="C1502" s="126" t="s">
        <v>17005</v>
      </c>
      <c r="D1502" s="127">
        <v>1.3798999999999999</v>
      </c>
    </row>
    <row r="1503" spans="1:4" ht="12.75">
      <c r="A1503" s="126" t="s">
        <v>36525</v>
      </c>
      <c r="B1503" s="114" t="s">
        <v>36526</v>
      </c>
      <c r="C1503" s="126" t="s">
        <v>17005</v>
      </c>
      <c r="D1503" s="127">
        <v>1.9147000000000001</v>
      </c>
    </row>
    <row r="1504" spans="1:4" ht="12.75">
      <c r="A1504" s="126" t="s">
        <v>36527</v>
      </c>
      <c r="B1504" s="114" t="s">
        <v>36528</v>
      </c>
      <c r="C1504" s="126" t="s">
        <v>606</v>
      </c>
      <c r="D1504" s="127">
        <v>325.97000000000003</v>
      </c>
    </row>
    <row r="1505" spans="1:4" ht="12.75">
      <c r="A1505" s="126" t="s">
        <v>36529</v>
      </c>
      <c r="B1505" s="114" t="s">
        <v>36530</v>
      </c>
      <c r="C1505" s="126" t="s">
        <v>606</v>
      </c>
      <c r="D1505" s="127">
        <v>87.263599999999997</v>
      </c>
    </row>
    <row r="1506" spans="1:4" ht="12.75">
      <c r="A1506" s="126" t="s">
        <v>36531</v>
      </c>
      <c r="B1506" s="114" t="s">
        <v>36532</v>
      </c>
      <c r="C1506" s="126" t="s">
        <v>606</v>
      </c>
      <c r="D1506" s="127">
        <v>206.35</v>
      </c>
    </row>
    <row r="1507" spans="1:4" ht="12.75">
      <c r="A1507" s="126" t="s">
        <v>36533</v>
      </c>
      <c r="B1507" s="114" t="s">
        <v>36534</v>
      </c>
      <c r="C1507" s="126" t="s">
        <v>17005</v>
      </c>
      <c r="D1507" s="127">
        <v>3752.5599000000002</v>
      </c>
    </row>
    <row r="1508" spans="1:4" ht="12.75">
      <c r="A1508" s="126" t="s">
        <v>36535</v>
      </c>
      <c r="B1508" s="114" t="s">
        <v>36536</v>
      </c>
      <c r="C1508" s="126" t="s">
        <v>17005</v>
      </c>
      <c r="D1508" s="127">
        <v>4609.3125</v>
      </c>
    </row>
    <row r="1509" spans="1:4" ht="12.75">
      <c r="A1509" s="126" t="s">
        <v>36537</v>
      </c>
      <c r="B1509" s="114" t="s">
        <v>36538</v>
      </c>
      <c r="C1509" s="126" t="s">
        <v>17005</v>
      </c>
      <c r="D1509" s="127">
        <v>7082.7105000000001</v>
      </c>
    </row>
    <row r="1510" spans="1:4" ht="12.75">
      <c r="A1510" s="126" t="s">
        <v>36539</v>
      </c>
      <c r="B1510" s="114" t="s">
        <v>36540</v>
      </c>
      <c r="C1510" s="126" t="s">
        <v>17005</v>
      </c>
      <c r="D1510" s="127">
        <v>8709.1010999999999</v>
      </c>
    </row>
    <row r="1511" spans="1:4" ht="12.75">
      <c r="A1511" s="126" t="s">
        <v>36541</v>
      </c>
      <c r="B1511" s="114" t="s">
        <v>36542</v>
      </c>
      <c r="C1511" s="126" t="s">
        <v>17005</v>
      </c>
      <c r="D1511" s="127">
        <v>10947.7971</v>
      </c>
    </row>
    <row r="1512" spans="1:4" ht="12.75">
      <c r="A1512" s="126" t="s">
        <v>36543</v>
      </c>
      <c r="B1512" s="114" t="s">
        <v>36544</v>
      </c>
      <c r="C1512" s="126" t="s">
        <v>17005</v>
      </c>
      <c r="D1512" s="127">
        <v>52.616599999999998</v>
      </c>
    </row>
    <row r="1513" spans="1:4" ht="12.75">
      <c r="A1513" s="126" t="s">
        <v>36545</v>
      </c>
      <c r="B1513" s="114" t="s">
        <v>36546</v>
      </c>
      <c r="C1513" s="126" t="s">
        <v>17005</v>
      </c>
      <c r="D1513" s="127">
        <v>550.346</v>
      </c>
    </row>
    <row r="1514" spans="1:4" ht="12.75">
      <c r="A1514" s="126" t="s">
        <v>36547</v>
      </c>
      <c r="B1514" s="114" t="s">
        <v>36548</v>
      </c>
      <c r="C1514" s="126" t="s">
        <v>17005</v>
      </c>
      <c r="D1514" s="127">
        <v>136.3956</v>
      </c>
    </row>
    <row r="1515" spans="1:4" ht="12.75">
      <c r="A1515" s="126" t="s">
        <v>36549</v>
      </c>
      <c r="B1515" s="114" t="s">
        <v>36550</v>
      </c>
      <c r="C1515" s="126" t="s">
        <v>606</v>
      </c>
      <c r="D1515" s="127">
        <v>384.1678</v>
      </c>
    </row>
    <row r="1516" spans="1:4" ht="12.75">
      <c r="A1516" s="126" t="s">
        <v>36551</v>
      </c>
      <c r="B1516" s="114" t="s">
        <v>36552</v>
      </c>
      <c r="C1516" s="126" t="s">
        <v>17005</v>
      </c>
      <c r="D1516" s="127">
        <v>81.16</v>
      </c>
    </row>
    <row r="1517" spans="1:4" ht="12.75">
      <c r="A1517" s="126" t="s">
        <v>36553</v>
      </c>
      <c r="B1517" s="114" t="s">
        <v>30248</v>
      </c>
      <c r="C1517" s="126" t="s">
        <v>20720</v>
      </c>
      <c r="D1517" s="127" t="s">
        <v>485</v>
      </c>
    </row>
    <row r="1518" spans="1:4" ht="12.75">
      <c r="A1518" s="126" t="s">
        <v>36554</v>
      </c>
      <c r="B1518" s="114" t="s">
        <v>30246</v>
      </c>
      <c r="C1518" s="126" t="s">
        <v>20720</v>
      </c>
      <c r="D1518" s="127" t="s">
        <v>485</v>
      </c>
    </row>
    <row r="1519" spans="1:4" ht="12.75">
      <c r="A1519" s="126" t="s">
        <v>36555</v>
      </c>
      <c r="B1519" s="114" t="s">
        <v>23334</v>
      </c>
      <c r="C1519" s="126" t="s">
        <v>20720</v>
      </c>
      <c r="D1519" s="127" t="s">
        <v>485</v>
      </c>
    </row>
    <row r="1520" spans="1:4" ht="12.75">
      <c r="A1520" s="126" t="s">
        <v>36556</v>
      </c>
      <c r="B1520" s="114" t="s">
        <v>36557</v>
      </c>
      <c r="C1520" s="126" t="s">
        <v>20720</v>
      </c>
      <c r="D1520" s="127" t="s">
        <v>485</v>
      </c>
    </row>
    <row r="1521" spans="1:4" ht="12.75">
      <c r="A1521" s="126" t="s">
        <v>36558</v>
      </c>
      <c r="B1521" s="114" t="s">
        <v>36559</v>
      </c>
      <c r="C1521" s="126" t="s">
        <v>20720</v>
      </c>
      <c r="D1521" s="127" t="s">
        <v>485</v>
      </c>
    </row>
    <row r="1522" spans="1:4" ht="12.75">
      <c r="A1522" s="126" t="s">
        <v>36560</v>
      </c>
      <c r="B1522" s="114" t="s">
        <v>36561</v>
      </c>
      <c r="C1522" s="126" t="s">
        <v>20720</v>
      </c>
      <c r="D1522" s="127" t="s">
        <v>485</v>
      </c>
    </row>
    <row r="1523" spans="1:4" ht="12.75">
      <c r="A1523" s="126" t="s">
        <v>36562</v>
      </c>
      <c r="B1523" s="114" t="s">
        <v>36563</v>
      </c>
      <c r="C1523" s="126" t="s">
        <v>20720</v>
      </c>
      <c r="D1523" s="127" t="s">
        <v>485</v>
      </c>
    </row>
    <row r="1524" spans="1:4" ht="12.75">
      <c r="A1524" s="126" t="s">
        <v>36564</v>
      </c>
      <c r="B1524" s="114" t="s">
        <v>36565</v>
      </c>
      <c r="C1524" s="126" t="s">
        <v>20720</v>
      </c>
      <c r="D1524" s="127" t="s">
        <v>485</v>
      </c>
    </row>
    <row r="1525" spans="1:4" ht="12.75">
      <c r="A1525" s="126" t="s">
        <v>36566</v>
      </c>
      <c r="B1525" s="114" t="s">
        <v>36567</v>
      </c>
      <c r="C1525" s="126" t="s">
        <v>20720</v>
      </c>
      <c r="D1525" s="127" t="s">
        <v>485</v>
      </c>
    </row>
    <row r="1526" spans="1:4" ht="12.75">
      <c r="A1526" s="126" t="s">
        <v>36568</v>
      </c>
      <c r="B1526" s="114" t="s">
        <v>36569</v>
      </c>
      <c r="C1526" s="126" t="s">
        <v>29056</v>
      </c>
      <c r="D1526" s="127" t="s">
        <v>485</v>
      </c>
    </row>
    <row r="1527" spans="1:4" ht="12.75">
      <c r="A1527" s="126" t="s">
        <v>36570</v>
      </c>
      <c r="B1527" s="114" t="s">
        <v>36571</v>
      </c>
      <c r="C1527" s="126" t="s">
        <v>20720</v>
      </c>
      <c r="D1527" s="127" t="s">
        <v>485</v>
      </c>
    </row>
    <row r="1528" spans="1:4" ht="12.75">
      <c r="A1528" s="126" t="s">
        <v>36572</v>
      </c>
      <c r="B1528" s="114" t="s">
        <v>36573</v>
      </c>
      <c r="C1528" s="126" t="s">
        <v>20720</v>
      </c>
      <c r="D1528" s="127" t="s">
        <v>485</v>
      </c>
    </row>
    <row r="1529" spans="1:4" ht="12.75">
      <c r="A1529" s="126" t="s">
        <v>36574</v>
      </c>
      <c r="B1529" s="114" t="s">
        <v>36575</v>
      </c>
      <c r="C1529" s="126" t="s">
        <v>20720</v>
      </c>
      <c r="D1529" s="127" t="s">
        <v>485</v>
      </c>
    </row>
    <row r="1530" spans="1:4" ht="12.75">
      <c r="A1530" s="126" t="s">
        <v>36576</v>
      </c>
      <c r="B1530" s="114" t="s">
        <v>36577</v>
      </c>
      <c r="C1530" s="126" t="s">
        <v>29056</v>
      </c>
      <c r="D1530" s="127" t="s">
        <v>485</v>
      </c>
    </row>
    <row r="1531" spans="1:4" ht="12.75">
      <c r="A1531" s="126" t="s">
        <v>36578</v>
      </c>
      <c r="B1531" s="114" t="s">
        <v>36579</v>
      </c>
      <c r="C1531" s="126" t="s">
        <v>17005</v>
      </c>
      <c r="D1531" s="127" t="s">
        <v>485</v>
      </c>
    </row>
    <row r="1532" spans="1:4" ht="12.75">
      <c r="A1532" s="126" t="s">
        <v>36580</v>
      </c>
      <c r="B1532" s="114" t="s">
        <v>36581</v>
      </c>
      <c r="C1532" s="126" t="s">
        <v>33535</v>
      </c>
      <c r="D1532" s="127">
        <v>62.614199999999997</v>
      </c>
    </row>
    <row r="1533" spans="1:4" ht="12.75">
      <c r="A1533" s="126" t="s">
        <v>36582</v>
      </c>
      <c r="B1533" s="114" t="s">
        <v>36583</v>
      </c>
      <c r="C1533" s="126" t="s">
        <v>33535</v>
      </c>
      <c r="D1533" s="127">
        <v>270.04039999999998</v>
      </c>
    </row>
    <row r="1534" spans="1:4" ht="12.75">
      <c r="A1534" s="126" t="s">
        <v>36584</v>
      </c>
      <c r="B1534" s="114" t="s">
        <v>36585</v>
      </c>
      <c r="C1534" s="126" t="s">
        <v>33535</v>
      </c>
      <c r="D1534" s="127">
        <v>91.614000000000004</v>
      </c>
    </row>
    <row r="1535" spans="1:4" ht="12.75">
      <c r="A1535" s="126" t="s">
        <v>36586</v>
      </c>
      <c r="B1535" s="114" t="s">
        <v>36587</v>
      </c>
      <c r="C1535" s="126" t="s">
        <v>17005</v>
      </c>
      <c r="D1535" s="127">
        <v>196802.8505</v>
      </c>
    </row>
    <row r="1536" spans="1:4" ht="12.75">
      <c r="A1536" s="126" t="s">
        <v>36588</v>
      </c>
      <c r="B1536" s="114" t="s">
        <v>36589</v>
      </c>
      <c r="C1536" s="126" t="s">
        <v>17005</v>
      </c>
      <c r="D1536" s="127">
        <v>303182.1482</v>
      </c>
    </row>
    <row r="1537" spans="1:4" ht="12.75">
      <c r="A1537" s="126" t="s">
        <v>36590</v>
      </c>
      <c r="B1537" s="114" t="s">
        <v>36591</v>
      </c>
      <c r="C1537" s="126" t="s">
        <v>17005</v>
      </c>
      <c r="D1537" s="127">
        <v>60</v>
      </c>
    </row>
    <row r="1538" spans="1:4" ht="12.75">
      <c r="A1538" s="126" t="s">
        <v>36592</v>
      </c>
      <c r="B1538" s="114" t="s">
        <v>36593</v>
      </c>
      <c r="C1538" s="126" t="s">
        <v>17005</v>
      </c>
      <c r="D1538" s="127">
        <v>21.793099999999999</v>
      </c>
    </row>
    <row r="1539" spans="1:4" ht="12.75">
      <c r="A1539" s="126" t="s">
        <v>36594</v>
      </c>
      <c r="B1539" s="114" t="s">
        <v>36595</v>
      </c>
      <c r="C1539" s="126" t="s">
        <v>17005</v>
      </c>
      <c r="D1539" s="127">
        <v>318853.7</v>
      </c>
    </row>
    <row r="1540" spans="1:4" ht="12.75">
      <c r="A1540" s="126" t="s">
        <v>36596</v>
      </c>
      <c r="B1540" s="114" t="s">
        <v>36597</v>
      </c>
      <c r="C1540" s="126" t="s">
        <v>17005</v>
      </c>
      <c r="D1540" s="127">
        <v>1490.6898000000001</v>
      </c>
    </row>
    <row r="1541" spans="1:4" ht="12.75">
      <c r="A1541" s="126" t="s">
        <v>36598</v>
      </c>
      <c r="B1541" s="114" t="s">
        <v>36599</v>
      </c>
      <c r="C1541" s="126" t="s">
        <v>606</v>
      </c>
      <c r="D1541" s="127">
        <v>267.5992</v>
      </c>
    </row>
    <row r="1542" spans="1:4" ht="12.75">
      <c r="A1542" s="126" t="s">
        <v>36600</v>
      </c>
      <c r="B1542" s="114" t="s">
        <v>36601</v>
      </c>
      <c r="C1542" s="126" t="s">
        <v>17005</v>
      </c>
      <c r="D1542" s="127">
        <v>3967.9701</v>
      </c>
    </row>
    <row r="1543" spans="1:4" ht="12.75">
      <c r="A1543" s="126" t="s">
        <v>36602</v>
      </c>
      <c r="B1543" s="114" t="s">
        <v>36603</v>
      </c>
      <c r="C1543" s="126" t="s">
        <v>17005</v>
      </c>
      <c r="D1543" s="127">
        <v>1216.6974</v>
      </c>
    </row>
    <row r="1544" spans="1:4" ht="12.75">
      <c r="A1544" s="126" t="s">
        <v>36604</v>
      </c>
      <c r="B1544" s="114" t="s">
        <v>36605</v>
      </c>
      <c r="C1544" s="126" t="s">
        <v>17621</v>
      </c>
      <c r="D1544" s="127">
        <v>35</v>
      </c>
    </row>
    <row r="1545" spans="1:4" ht="12.75">
      <c r="A1545" s="126" t="s">
        <v>36606</v>
      </c>
      <c r="B1545" s="114" t="s">
        <v>36607</v>
      </c>
      <c r="C1545" s="126" t="s">
        <v>29056</v>
      </c>
      <c r="D1545" s="127" t="s">
        <v>485</v>
      </c>
    </row>
    <row r="1546" spans="1:4" ht="12.75">
      <c r="A1546" s="126" t="s">
        <v>36608</v>
      </c>
      <c r="B1546" s="114" t="s">
        <v>36609</v>
      </c>
      <c r="C1546" s="126" t="s">
        <v>20720</v>
      </c>
      <c r="D1546" s="127" t="s">
        <v>485</v>
      </c>
    </row>
    <row r="1547" spans="1:4" ht="12.75">
      <c r="A1547" s="126" t="s">
        <v>36610</v>
      </c>
      <c r="B1547" s="114" t="s">
        <v>36611</v>
      </c>
      <c r="C1547" s="126" t="s">
        <v>29056</v>
      </c>
      <c r="D1547" s="127" t="s">
        <v>485</v>
      </c>
    </row>
    <row r="1548" spans="1:4" ht="12.75">
      <c r="A1548" s="126" t="s">
        <v>36612</v>
      </c>
      <c r="B1548" s="114" t="s">
        <v>36613</v>
      </c>
      <c r="C1548" s="126" t="s">
        <v>17005</v>
      </c>
      <c r="D1548" s="127" t="s">
        <v>485</v>
      </c>
    </row>
    <row r="1549" spans="1:4" ht="12.75">
      <c r="A1549" s="126" t="s">
        <v>36614</v>
      </c>
      <c r="B1549" s="114" t="s">
        <v>36615</v>
      </c>
      <c r="C1549" s="126" t="s">
        <v>17005</v>
      </c>
      <c r="D1549" s="127" t="s">
        <v>485</v>
      </c>
    </row>
    <row r="1550" spans="1:4" ht="12.75">
      <c r="A1550" s="126" t="s">
        <v>36616</v>
      </c>
      <c r="B1550" s="114" t="s">
        <v>36617</v>
      </c>
      <c r="C1550" s="126" t="s">
        <v>17005</v>
      </c>
      <c r="D1550" s="127" t="s">
        <v>485</v>
      </c>
    </row>
    <row r="1551" spans="1:4" ht="12.75">
      <c r="A1551" s="126" t="s">
        <v>36618</v>
      </c>
      <c r="B1551" s="114" t="s">
        <v>36619</v>
      </c>
      <c r="C1551" s="126" t="s">
        <v>606</v>
      </c>
      <c r="D1551" s="127">
        <v>225.5675</v>
      </c>
    </row>
    <row r="1552" spans="1:4" ht="12.75">
      <c r="A1552" s="126" t="s">
        <v>36620</v>
      </c>
      <c r="B1552" s="114" t="s">
        <v>36621</v>
      </c>
      <c r="C1552" s="126" t="s">
        <v>606</v>
      </c>
      <c r="D1552" s="127">
        <v>122.6651</v>
      </c>
    </row>
    <row r="1553" spans="1:4" ht="12.75">
      <c r="A1553" s="126" t="s">
        <v>36622</v>
      </c>
      <c r="B1553" s="114" t="s">
        <v>36623</v>
      </c>
      <c r="C1553" s="126" t="s">
        <v>20720</v>
      </c>
      <c r="D1553" s="127" t="s">
        <v>485</v>
      </c>
    </row>
    <row r="1554" spans="1:4" ht="12.75">
      <c r="A1554" s="126" t="s">
        <v>36624</v>
      </c>
      <c r="B1554" s="114" t="s">
        <v>36625</v>
      </c>
      <c r="C1554" s="126" t="s">
        <v>20720</v>
      </c>
      <c r="D1554" s="127" t="s">
        <v>485</v>
      </c>
    </row>
    <row r="1555" spans="1:4" ht="25.5">
      <c r="A1555" s="126" t="s">
        <v>36626</v>
      </c>
      <c r="B1555" s="114" t="s">
        <v>36627</v>
      </c>
      <c r="C1555" s="126" t="s">
        <v>606</v>
      </c>
      <c r="D1555" s="127">
        <v>357.63029999999998</v>
      </c>
    </row>
    <row r="1556" spans="1:4" ht="25.5">
      <c r="A1556" s="126" t="s">
        <v>36628</v>
      </c>
      <c r="B1556" s="114" t="s">
        <v>36629</v>
      </c>
      <c r="C1556" s="126" t="s">
        <v>606</v>
      </c>
      <c r="D1556" s="127">
        <v>676.44159999999999</v>
      </c>
    </row>
    <row r="1557" spans="1:4" ht="25.5">
      <c r="A1557" s="126" t="s">
        <v>36630</v>
      </c>
      <c r="B1557" s="114" t="s">
        <v>36631</v>
      </c>
      <c r="C1557" s="126" t="s">
        <v>606</v>
      </c>
      <c r="D1557" s="127">
        <v>732.55690000000004</v>
      </c>
    </row>
    <row r="1558" spans="1:4" ht="25.5">
      <c r="A1558" s="126" t="s">
        <v>36632</v>
      </c>
      <c r="B1558" s="114" t="s">
        <v>36633</v>
      </c>
      <c r="C1558" s="126" t="s">
        <v>606</v>
      </c>
      <c r="D1558" s="127">
        <v>762.93370000000004</v>
      </c>
    </row>
    <row r="1559" spans="1:4" ht="25.5">
      <c r="A1559" s="126" t="s">
        <v>36634</v>
      </c>
      <c r="B1559" s="114" t="s">
        <v>36635</v>
      </c>
      <c r="C1559" s="126" t="s">
        <v>606</v>
      </c>
      <c r="D1559" s="127">
        <v>853.23249999999996</v>
      </c>
    </row>
    <row r="1560" spans="1:4" ht="25.5">
      <c r="A1560" s="126" t="s">
        <v>36636</v>
      </c>
      <c r="B1560" s="114" t="s">
        <v>36637</v>
      </c>
      <c r="C1560" s="126" t="s">
        <v>606</v>
      </c>
      <c r="D1560" s="127">
        <v>1059.1255000000001</v>
      </c>
    </row>
    <row r="1561" spans="1:4" ht="25.5">
      <c r="A1561" s="126" t="s">
        <v>36638</v>
      </c>
      <c r="B1561" s="114" t="s">
        <v>36639</v>
      </c>
      <c r="C1561" s="126" t="s">
        <v>606</v>
      </c>
      <c r="D1561" s="127">
        <v>1092.0857000000001</v>
      </c>
    </row>
    <row r="1562" spans="1:4" ht="25.5">
      <c r="A1562" s="126" t="s">
        <v>36640</v>
      </c>
      <c r="B1562" s="114" t="s">
        <v>36641</v>
      </c>
      <c r="C1562" s="126" t="s">
        <v>606</v>
      </c>
      <c r="D1562" s="127">
        <v>1216.5374999999999</v>
      </c>
    </row>
    <row r="1563" spans="1:4" ht="25.5">
      <c r="A1563" s="126" t="s">
        <v>36642</v>
      </c>
      <c r="B1563" s="114" t="s">
        <v>36643</v>
      </c>
      <c r="C1563" s="126" t="s">
        <v>606</v>
      </c>
      <c r="D1563" s="127">
        <v>4435.7448999999997</v>
      </c>
    </row>
    <row r="1564" spans="1:4" ht="25.5">
      <c r="A1564" s="126" t="s">
        <v>36644</v>
      </c>
      <c r="B1564" s="114" t="s">
        <v>36645</v>
      </c>
      <c r="C1564" s="126" t="s">
        <v>606</v>
      </c>
      <c r="D1564" s="127">
        <v>313.94880000000001</v>
      </c>
    </row>
    <row r="1565" spans="1:4" ht="25.5">
      <c r="A1565" s="126" t="s">
        <v>36646</v>
      </c>
      <c r="B1565" s="114" t="s">
        <v>36647</v>
      </c>
      <c r="C1565" s="126" t="s">
        <v>606</v>
      </c>
      <c r="D1565" s="127">
        <v>333.16030000000001</v>
      </c>
    </row>
    <row r="1566" spans="1:4" ht="25.5">
      <c r="A1566" s="126" t="s">
        <v>36648</v>
      </c>
      <c r="B1566" s="114" t="s">
        <v>36649</v>
      </c>
      <c r="C1566" s="126" t="s">
        <v>606</v>
      </c>
      <c r="D1566" s="127">
        <v>295.49059999999997</v>
      </c>
    </row>
    <row r="1567" spans="1:4" ht="25.5">
      <c r="A1567" s="126" t="s">
        <v>36650</v>
      </c>
      <c r="B1567" s="114" t="s">
        <v>36651</v>
      </c>
      <c r="C1567" s="126" t="s">
        <v>606</v>
      </c>
      <c r="D1567" s="127">
        <v>489.33969999999999</v>
      </c>
    </row>
    <row r="1568" spans="1:4" ht="25.5">
      <c r="A1568" s="126" t="s">
        <v>36652</v>
      </c>
      <c r="B1568" s="114" t="s">
        <v>36653</v>
      </c>
      <c r="C1568" s="126" t="s">
        <v>606</v>
      </c>
      <c r="D1568" s="127">
        <v>1319.1736000000001</v>
      </c>
    </row>
    <row r="1569" spans="1:4" ht="25.5">
      <c r="A1569" s="126" t="s">
        <v>36654</v>
      </c>
      <c r="B1569" s="114" t="s">
        <v>36655</v>
      </c>
      <c r="C1569" s="126" t="s">
        <v>606</v>
      </c>
      <c r="D1569" s="127">
        <v>2239.5259999999998</v>
      </c>
    </row>
    <row r="1570" spans="1:4" ht="25.5">
      <c r="A1570" s="126" t="s">
        <v>36656</v>
      </c>
      <c r="B1570" s="114" t="s">
        <v>36657</v>
      </c>
      <c r="C1570" s="126" t="s">
        <v>606</v>
      </c>
      <c r="D1570" s="127">
        <v>748.45979999999997</v>
      </c>
    </row>
    <row r="1571" spans="1:4" ht="25.5">
      <c r="A1571" s="126" t="s">
        <v>36658</v>
      </c>
      <c r="B1571" s="114" t="s">
        <v>36659</v>
      </c>
      <c r="C1571" s="126" t="s">
        <v>606</v>
      </c>
      <c r="D1571" s="127">
        <v>912.84199999999998</v>
      </c>
    </row>
    <row r="1572" spans="1:4" ht="25.5">
      <c r="A1572" s="126" t="s">
        <v>36660</v>
      </c>
      <c r="B1572" s="114" t="s">
        <v>36661</v>
      </c>
      <c r="C1572" s="126" t="s">
        <v>606</v>
      </c>
      <c r="D1572" s="127">
        <v>1170.3320000000001</v>
      </c>
    </row>
    <row r="1573" spans="1:4" ht="25.5">
      <c r="A1573" s="126" t="s">
        <v>36662</v>
      </c>
      <c r="B1573" s="114" t="s">
        <v>36663</v>
      </c>
      <c r="C1573" s="126" t="s">
        <v>606</v>
      </c>
      <c r="D1573" s="127">
        <v>1012.8656</v>
      </c>
    </row>
    <row r="1574" spans="1:4" ht="25.5">
      <c r="A1574" s="126" t="s">
        <v>36664</v>
      </c>
      <c r="B1574" s="114" t="s">
        <v>36665</v>
      </c>
      <c r="C1574" s="126" t="s">
        <v>606</v>
      </c>
      <c r="D1574" s="127">
        <v>1655.0522000000001</v>
      </c>
    </row>
    <row r="1575" spans="1:4" ht="25.5">
      <c r="A1575" s="126" t="s">
        <v>36666</v>
      </c>
      <c r="B1575" s="114" t="s">
        <v>36667</v>
      </c>
      <c r="C1575" s="126" t="s">
        <v>606</v>
      </c>
      <c r="D1575" s="127">
        <v>2065.8395</v>
      </c>
    </row>
    <row r="1576" spans="1:4" ht="25.5">
      <c r="A1576" s="126" t="s">
        <v>36668</v>
      </c>
      <c r="B1576" s="114" t="s">
        <v>36669</v>
      </c>
      <c r="C1576" s="126" t="s">
        <v>606</v>
      </c>
      <c r="D1576" s="127">
        <v>2707.2179000000001</v>
      </c>
    </row>
    <row r="1577" spans="1:4" ht="12.75">
      <c r="A1577" s="126" t="s">
        <v>36670</v>
      </c>
      <c r="B1577" s="114" t="s">
        <v>36671</v>
      </c>
      <c r="C1577" s="126" t="s">
        <v>2092</v>
      </c>
      <c r="D1577" s="127">
        <v>2202.5500000000002</v>
      </c>
    </row>
    <row r="1578" spans="1:4" ht="12.75">
      <c r="A1578" s="126" t="s">
        <v>36672</v>
      </c>
      <c r="B1578" s="114" t="s">
        <v>36673</v>
      </c>
      <c r="C1578" s="126" t="s">
        <v>29056</v>
      </c>
      <c r="D1578" s="127" t="s">
        <v>485</v>
      </c>
    </row>
    <row r="1579" spans="1:4" ht="12.75">
      <c r="A1579" s="126" t="s">
        <v>36674</v>
      </c>
      <c r="B1579" s="114" t="s">
        <v>36675</v>
      </c>
      <c r="C1579" s="126" t="s">
        <v>29056</v>
      </c>
      <c r="D1579" s="127" t="s">
        <v>485</v>
      </c>
    </row>
    <row r="1580" spans="1:4" ht="12.75">
      <c r="A1580" s="126" t="s">
        <v>36676</v>
      </c>
      <c r="B1580" s="114" t="s">
        <v>36677</v>
      </c>
      <c r="C1580" s="126" t="s">
        <v>29056</v>
      </c>
      <c r="D1580" s="127" t="s">
        <v>485</v>
      </c>
    </row>
    <row r="1581" spans="1:4" ht="12.75">
      <c r="A1581" s="126" t="s">
        <v>36678</v>
      </c>
      <c r="B1581" s="114" t="s">
        <v>36679</v>
      </c>
      <c r="C1581" s="126" t="s">
        <v>29056</v>
      </c>
      <c r="D1581" s="127" t="s">
        <v>485</v>
      </c>
    </row>
    <row r="1582" spans="1:4" ht="12.75">
      <c r="A1582" s="126" t="s">
        <v>36680</v>
      </c>
      <c r="B1582" s="114" t="s">
        <v>36681</v>
      </c>
      <c r="C1582" s="126" t="s">
        <v>29056</v>
      </c>
      <c r="D1582" s="127" t="s">
        <v>485</v>
      </c>
    </row>
    <row r="1583" spans="1:4" ht="12.75">
      <c r="A1583" s="126" t="s">
        <v>36682</v>
      </c>
      <c r="B1583" s="114" t="s">
        <v>36683</v>
      </c>
      <c r="C1583" s="126" t="s">
        <v>29056</v>
      </c>
      <c r="D1583" s="127" t="s">
        <v>485</v>
      </c>
    </row>
    <row r="1584" spans="1:4" ht="12.75">
      <c r="A1584" s="126" t="s">
        <v>36684</v>
      </c>
      <c r="B1584" s="114" t="s">
        <v>36685</v>
      </c>
      <c r="C1584" s="126" t="s">
        <v>17005</v>
      </c>
      <c r="D1584" s="127" t="s">
        <v>485</v>
      </c>
    </row>
    <row r="1585" spans="1:4" ht="12.75">
      <c r="A1585" s="126" t="s">
        <v>36686</v>
      </c>
      <c r="B1585" s="114" t="s">
        <v>36687</v>
      </c>
      <c r="C1585" s="126" t="s">
        <v>17005</v>
      </c>
      <c r="D1585" s="127" t="s">
        <v>485</v>
      </c>
    </row>
    <row r="1586" spans="1:4" ht="12.75">
      <c r="A1586" s="126" t="s">
        <v>36688</v>
      </c>
      <c r="B1586" s="114" t="s">
        <v>36689</v>
      </c>
      <c r="C1586" s="126" t="s">
        <v>17005</v>
      </c>
      <c r="D1586" s="127" t="s">
        <v>485</v>
      </c>
    </row>
    <row r="1587" spans="1:4" ht="12.75">
      <c r="A1587" s="126" t="s">
        <v>36690</v>
      </c>
      <c r="B1587" s="114" t="s">
        <v>36691</v>
      </c>
      <c r="C1587" s="126" t="s">
        <v>17005</v>
      </c>
      <c r="D1587" s="127" t="s">
        <v>485</v>
      </c>
    </row>
    <row r="1588" spans="1:4" ht="12.75">
      <c r="A1588" s="126" t="s">
        <v>36692</v>
      </c>
      <c r="B1588" s="114" t="s">
        <v>36693</v>
      </c>
      <c r="C1588" s="126" t="s">
        <v>17005</v>
      </c>
      <c r="D1588" s="127" t="s">
        <v>485</v>
      </c>
    </row>
    <row r="1589" spans="1:4" ht="12.75">
      <c r="A1589" s="126" t="s">
        <v>36694</v>
      </c>
      <c r="B1589" s="114" t="s">
        <v>36695</v>
      </c>
      <c r="C1589" s="126" t="s">
        <v>29056</v>
      </c>
      <c r="D1589" s="127" t="s">
        <v>485</v>
      </c>
    </row>
    <row r="1590" spans="1:4" ht="12.75">
      <c r="A1590" s="126" t="s">
        <v>36696</v>
      </c>
      <c r="B1590" s="114" t="s">
        <v>36697</v>
      </c>
      <c r="C1590" s="126" t="s">
        <v>17005</v>
      </c>
      <c r="D1590" s="127">
        <v>20.715299999999999</v>
      </c>
    </row>
    <row r="1591" spans="1:4" ht="12.75">
      <c r="A1591" s="126" t="s">
        <v>36698</v>
      </c>
      <c r="B1591" s="114" t="s">
        <v>36699</v>
      </c>
      <c r="C1591" s="126" t="s">
        <v>17005</v>
      </c>
      <c r="D1591" s="127">
        <v>25.942499999999999</v>
      </c>
    </row>
    <row r="1592" spans="1:4" ht="12.75">
      <c r="A1592" s="126" t="s">
        <v>36700</v>
      </c>
      <c r="B1592" s="114" t="s">
        <v>36701</v>
      </c>
      <c r="C1592" s="126" t="s">
        <v>17005</v>
      </c>
      <c r="D1592" s="127">
        <v>28.6858</v>
      </c>
    </row>
    <row r="1593" spans="1:4" ht="12.75">
      <c r="A1593" s="126" t="s">
        <v>36702</v>
      </c>
      <c r="B1593" s="114" t="s">
        <v>36703</v>
      </c>
      <c r="C1593" s="126" t="s">
        <v>17005</v>
      </c>
      <c r="D1593" s="127">
        <v>30.513500000000001</v>
      </c>
    </row>
    <row r="1594" spans="1:4" ht="12.75">
      <c r="A1594" s="126" t="s">
        <v>36704</v>
      </c>
      <c r="B1594" s="114" t="s">
        <v>36705</v>
      </c>
      <c r="C1594" s="126" t="s">
        <v>17005</v>
      </c>
      <c r="D1594" s="127">
        <v>19.363600000000002</v>
      </c>
    </row>
    <row r="1595" spans="1:4" ht="12.75">
      <c r="A1595" s="126" t="s">
        <v>36706</v>
      </c>
      <c r="B1595" s="114" t="s">
        <v>36707</v>
      </c>
      <c r="C1595" s="126" t="s">
        <v>17005</v>
      </c>
      <c r="D1595" s="127">
        <v>23.023099999999999</v>
      </c>
    </row>
    <row r="1596" spans="1:4" ht="12.75">
      <c r="A1596" s="126" t="s">
        <v>36708</v>
      </c>
      <c r="B1596" s="114" t="s">
        <v>36709</v>
      </c>
      <c r="C1596" s="126" t="s">
        <v>17005</v>
      </c>
      <c r="D1596" s="127">
        <v>26.930499999999999</v>
      </c>
    </row>
    <row r="1597" spans="1:4" ht="12.75">
      <c r="A1597" s="126" t="s">
        <v>36710</v>
      </c>
      <c r="B1597" s="114" t="s">
        <v>36711</v>
      </c>
      <c r="C1597" s="126" t="s">
        <v>17005</v>
      </c>
      <c r="D1597" s="127">
        <v>28.967300000000002</v>
      </c>
    </row>
    <row r="1598" spans="1:4" ht="12.75">
      <c r="A1598" s="126" t="s">
        <v>36712</v>
      </c>
      <c r="B1598" s="114" t="s">
        <v>36713</v>
      </c>
      <c r="C1598" s="126" t="s">
        <v>17005</v>
      </c>
      <c r="D1598" s="127">
        <v>16.763000000000002</v>
      </c>
    </row>
    <row r="1599" spans="1:4" ht="12.75">
      <c r="A1599" s="126" t="s">
        <v>36714</v>
      </c>
      <c r="B1599" s="114" t="s">
        <v>36715</v>
      </c>
      <c r="C1599" s="126" t="s">
        <v>17005</v>
      </c>
      <c r="D1599" s="127">
        <v>20.896999999999998</v>
      </c>
    </row>
    <row r="1600" spans="1:4" ht="12.75">
      <c r="A1600" s="126" t="s">
        <v>36716</v>
      </c>
      <c r="B1600" s="114" t="s">
        <v>36717</v>
      </c>
      <c r="C1600" s="126" t="s">
        <v>17005</v>
      </c>
      <c r="D1600" s="127">
        <v>21.787299999999998</v>
      </c>
    </row>
    <row r="1601" spans="1:4" ht="12.75">
      <c r="A1601" s="126" t="s">
        <v>36718</v>
      </c>
      <c r="B1601" s="114" t="s">
        <v>36719</v>
      </c>
      <c r="C1601" s="126" t="s">
        <v>17005</v>
      </c>
      <c r="D1601" s="127">
        <v>27.938300000000002</v>
      </c>
    </row>
    <row r="1602" spans="1:4" ht="12.75">
      <c r="A1602" s="126" t="s">
        <v>36720</v>
      </c>
      <c r="B1602" s="114" t="s">
        <v>36721</v>
      </c>
      <c r="C1602" s="126" t="s">
        <v>17005</v>
      </c>
      <c r="D1602" s="127">
        <v>16.187899999999999</v>
      </c>
    </row>
    <row r="1603" spans="1:4" ht="12.75">
      <c r="A1603" s="126" t="s">
        <v>36722</v>
      </c>
      <c r="B1603" s="114" t="s">
        <v>36723</v>
      </c>
      <c r="C1603" s="126" t="s">
        <v>17005</v>
      </c>
      <c r="D1603" s="127">
        <v>20.397300000000001</v>
      </c>
    </row>
    <row r="1604" spans="1:4" ht="12.75">
      <c r="A1604" s="126" t="s">
        <v>36724</v>
      </c>
      <c r="B1604" s="114" t="s">
        <v>36725</v>
      </c>
      <c r="C1604" s="126" t="s">
        <v>17005</v>
      </c>
      <c r="D1604" s="127">
        <v>20.896999999999998</v>
      </c>
    </row>
    <row r="1605" spans="1:4" ht="12.75">
      <c r="A1605" s="126" t="s">
        <v>36726</v>
      </c>
      <c r="B1605" s="114" t="s">
        <v>36727</v>
      </c>
      <c r="C1605" s="126" t="s">
        <v>17005</v>
      </c>
      <c r="D1605" s="127">
        <v>27.366099999999999</v>
      </c>
    </row>
    <row r="1606" spans="1:4" ht="12.75">
      <c r="A1606" s="126" t="s">
        <v>36728</v>
      </c>
      <c r="B1606" s="114" t="s">
        <v>36729</v>
      </c>
      <c r="C1606" s="126" t="s">
        <v>17005</v>
      </c>
      <c r="D1606" s="127">
        <v>30.551300000000001</v>
      </c>
    </row>
    <row r="1607" spans="1:4" ht="12.75">
      <c r="A1607" s="126" t="s">
        <v>36730</v>
      </c>
      <c r="B1607" s="114" t="s">
        <v>36731</v>
      </c>
      <c r="C1607" s="126" t="s">
        <v>17005</v>
      </c>
      <c r="D1607" s="127">
        <v>37.662599999999998</v>
      </c>
    </row>
    <row r="1608" spans="1:4" ht="12.75">
      <c r="A1608" s="126" t="s">
        <v>36732</v>
      </c>
      <c r="B1608" s="114" t="s">
        <v>36733</v>
      </c>
      <c r="C1608" s="126" t="s">
        <v>17005</v>
      </c>
      <c r="D1608" s="127">
        <v>41.925400000000003</v>
      </c>
    </row>
    <row r="1609" spans="1:4" ht="12.75">
      <c r="A1609" s="126" t="s">
        <v>36734</v>
      </c>
      <c r="B1609" s="114" t="s">
        <v>36735</v>
      </c>
      <c r="C1609" s="126" t="s">
        <v>17005</v>
      </c>
      <c r="D1609" s="127">
        <v>43.293300000000002</v>
      </c>
    </row>
    <row r="1610" spans="1:4" ht="12.75">
      <c r="A1610" s="126" t="s">
        <v>36736</v>
      </c>
      <c r="B1610" s="114" t="s">
        <v>36737</v>
      </c>
      <c r="C1610" s="126" t="s">
        <v>17005</v>
      </c>
      <c r="D1610" s="127">
        <v>29.989699999999999</v>
      </c>
    </row>
    <row r="1611" spans="1:4" ht="12.75">
      <c r="A1611" s="126" t="s">
        <v>36738</v>
      </c>
      <c r="B1611" s="114" t="s">
        <v>36739</v>
      </c>
      <c r="C1611" s="126" t="s">
        <v>17005</v>
      </c>
      <c r="D1611" s="127">
        <v>37.0107</v>
      </c>
    </row>
    <row r="1612" spans="1:4" ht="12.75">
      <c r="A1612" s="126" t="s">
        <v>36740</v>
      </c>
      <c r="B1612" s="114" t="s">
        <v>36741</v>
      </c>
      <c r="C1612" s="126" t="s">
        <v>17005</v>
      </c>
      <c r="D1612" s="127">
        <v>41.122999999999998</v>
      </c>
    </row>
    <row r="1613" spans="1:4" ht="12.75">
      <c r="A1613" s="126" t="s">
        <v>36742</v>
      </c>
      <c r="B1613" s="114" t="s">
        <v>36743</v>
      </c>
      <c r="C1613" s="126" t="s">
        <v>17005</v>
      </c>
      <c r="D1613" s="127">
        <v>42.7027</v>
      </c>
    </row>
    <row r="1614" spans="1:4" ht="12.75">
      <c r="A1614" s="126" t="s">
        <v>36744</v>
      </c>
      <c r="B1614" s="114" t="s">
        <v>36745</v>
      </c>
      <c r="C1614" s="126" t="s">
        <v>17005</v>
      </c>
      <c r="D1614" s="127">
        <v>27.674800000000001</v>
      </c>
    </row>
    <row r="1615" spans="1:4" ht="12.75">
      <c r="A1615" s="126" t="s">
        <v>36746</v>
      </c>
      <c r="B1615" s="114" t="s">
        <v>36747</v>
      </c>
      <c r="C1615" s="126" t="s">
        <v>17005</v>
      </c>
      <c r="D1615" s="127">
        <v>34.116599999999998</v>
      </c>
    </row>
    <row r="1616" spans="1:4" ht="12.75">
      <c r="A1616" s="126" t="s">
        <v>36748</v>
      </c>
      <c r="B1616" s="114" t="s">
        <v>36749</v>
      </c>
      <c r="C1616" s="126" t="s">
        <v>17005</v>
      </c>
      <c r="D1616" s="127">
        <v>37.978099999999998</v>
      </c>
    </row>
    <row r="1617" spans="1:4" ht="12.75">
      <c r="A1617" s="126" t="s">
        <v>36750</v>
      </c>
      <c r="B1617" s="114" t="s">
        <v>36751</v>
      </c>
      <c r="C1617" s="126" t="s">
        <v>17005</v>
      </c>
      <c r="D1617" s="127">
        <v>41.884999999999998</v>
      </c>
    </row>
    <row r="1618" spans="1:4" ht="12.75">
      <c r="A1618" s="126" t="s">
        <v>36752</v>
      </c>
      <c r="B1618" s="114" t="s">
        <v>36753</v>
      </c>
      <c r="C1618" s="126" t="s">
        <v>17005</v>
      </c>
      <c r="D1618" s="127">
        <v>27.038799999999998</v>
      </c>
    </row>
    <row r="1619" spans="1:4" ht="12.75">
      <c r="A1619" s="126" t="s">
        <v>36754</v>
      </c>
      <c r="B1619" s="114" t="s">
        <v>36755</v>
      </c>
      <c r="C1619" s="126" t="s">
        <v>17005</v>
      </c>
      <c r="D1619" s="127">
        <v>33.471600000000002</v>
      </c>
    </row>
    <row r="1620" spans="1:4" ht="12.75">
      <c r="A1620" s="126" t="s">
        <v>36756</v>
      </c>
      <c r="B1620" s="114" t="s">
        <v>36757</v>
      </c>
      <c r="C1620" s="126" t="s">
        <v>17005</v>
      </c>
      <c r="D1620" s="127">
        <v>37.251199999999997</v>
      </c>
    </row>
    <row r="1621" spans="1:4" ht="12.75">
      <c r="A1621" s="126" t="s">
        <v>36758</v>
      </c>
      <c r="B1621" s="114" t="s">
        <v>36759</v>
      </c>
      <c r="C1621" s="126" t="s">
        <v>17005</v>
      </c>
      <c r="D1621" s="127">
        <v>41.3399</v>
      </c>
    </row>
    <row r="1622" spans="1:4" ht="12.75">
      <c r="A1622" s="126" t="s">
        <v>36760</v>
      </c>
      <c r="B1622" s="114" t="s">
        <v>36761</v>
      </c>
      <c r="C1622" s="126" t="s">
        <v>17005</v>
      </c>
      <c r="D1622" s="127">
        <v>25.610299999999999</v>
      </c>
    </row>
    <row r="1623" spans="1:4" ht="12.75">
      <c r="A1623" s="126" t="s">
        <v>36762</v>
      </c>
      <c r="B1623" s="114" t="s">
        <v>36763</v>
      </c>
      <c r="C1623" s="126" t="s">
        <v>17005</v>
      </c>
      <c r="D1623" s="127">
        <v>22.6127</v>
      </c>
    </row>
    <row r="1624" spans="1:4" ht="12.75">
      <c r="A1624" s="126" t="s">
        <v>36764</v>
      </c>
      <c r="B1624" s="114" t="s">
        <v>36765</v>
      </c>
      <c r="C1624" s="126" t="s">
        <v>17005</v>
      </c>
      <c r="D1624" s="127">
        <v>55.9009</v>
      </c>
    </row>
    <row r="1625" spans="1:4" ht="12.75">
      <c r="A1625" s="126" t="s">
        <v>36766</v>
      </c>
      <c r="B1625" s="114" t="s">
        <v>36767</v>
      </c>
      <c r="C1625" s="126" t="s">
        <v>17005</v>
      </c>
      <c r="D1625" s="127">
        <v>22.962</v>
      </c>
    </row>
    <row r="1626" spans="1:4" ht="12.75">
      <c r="A1626" s="126" t="s">
        <v>36768</v>
      </c>
      <c r="B1626" s="114" t="s">
        <v>36769</v>
      </c>
      <c r="C1626" s="126" t="s">
        <v>17005</v>
      </c>
      <c r="D1626" s="127">
        <v>19.553599999999999</v>
      </c>
    </row>
    <row r="1627" spans="1:4" ht="12.75">
      <c r="A1627" s="126" t="s">
        <v>36770</v>
      </c>
      <c r="B1627" s="114" t="s">
        <v>36771</v>
      </c>
      <c r="C1627" s="126" t="s">
        <v>17005</v>
      </c>
      <c r="D1627" s="127">
        <v>54.559600000000003</v>
      </c>
    </row>
    <row r="1628" spans="1:4" ht="12.75">
      <c r="A1628" s="126" t="s">
        <v>36772</v>
      </c>
      <c r="B1628" s="114" t="s">
        <v>36773</v>
      </c>
      <c r="C1628" s="126" t="s">
        <v>17005</v>
      </c>
      <c r="D1628" s="127">
        <v>20.543500000000002</v>
      </c>
    </row>
    <row r="1629" spans="1:4" ht="12.75">
      <c r="A1629" s="126" t="s">
        <v>36774</v>
      </c>
      <c r="B1629" s="114" t="s">
        <v>36775</v>
      </c>
      <c r="C1629" s="126" t="s">
        <v>17005</v>
      </c>
      <c r="D1629" s="127">
        <v>19.0534</v>
      </c>
    </row>
    <row r="1630" spans="1:4" ht="12.75">
      <c r="A1630" s="126" t="s">
        <v>36776</v>
      </c>
      <c r="B1630" s="114" t="s">
        <v>36777</v>
      </c>
      <c r="C1630" s="126" t="s">
        <v>17005</v>
      </c>
      <c r="D1630" s="127">
        <v>47.896799999999999</v>
      </c>
    </row>
    <row r="1631" spans="1:4" ht="12.75">
      <c r="A1631" s="126" t="s">
        <v>36778</v>
      </c>
      <c r="B1631" s="114" t="s">
        <v>36779</v>
      </c>
      <c r="C1631" s="126" t="s">
        <v>17005</v>
      </c>
      <c r="D1631" s="127">
        <v>16.9711</v>
      </c>
    </row>
    <row r="1632" spans="1:4" ht="12.75">
      <c r="A1632" s="126" t="s">
        <v>36780</v>
      </c>
      <c r="B1632" s="114" t="s">
        <v>36781</v>
      </c>
      <c r="C1632" s="126" t="s">
        <v>17005</v>
      </c>
      <c r="D1632" s="127">
        <v>15.891400000000001</v>
      </c>
    </row>
    <row r="1633" spans="1:4" ht="12.75">
      <c r="A1633" s="126" t="s">
        <v>36782</v>
      </c>
      <c r="B1633" s="114" t="s">
        <v>36783</v>
      </c>
      <c r="C1633" s="126" t="s">
        <v>17005</v>
      </c>
      <c r="D1633" s="127">
        <v>49.767200000000003</v>
      </c>
    </row>
    <row r="1634" spans="1:4" ht="12.75">
      <c r="A1634" s="126" t="s">
        <v>36784</v>
      </c>
      <c r="B1634" s="114" t="s">
        <v>36785</v>
      </c>
      <c r="C1634" s="126" t="s">
        <v>17005</v>
      </c>
      <c r="D1634" s="127">
        <v>62.226199999999999</v>
      </c>
    </row>
    <row r="1635" spans="1:4" ht="12.75">
      <c r="A1635" s="126" t="s">
        <v>36786</v>
      </c>
      <c r="B1635" s="114" t="s">
        <v>36787</v>
      </c>
      <c r="C1635" s="126" t="s">
        <v>17005</v>
      </c>
      <c r="D1635" s="127">
        <v>61.890799999999999</v>
      </c>
    </row>
    <row r="1636" spans="1:4" ht="12.75">
      <c r="A1636" s="126" t="s">
        <v>36788</v>
      </c>
      <c r="B1636" s="114" t="s">
        <v>36789</v>
      </c>
      <c r="C1636" s="126" t="s">
        <v>17005</v>
      </c>
      <c r="D1636" s="127">
        <v>53.259300000000003</v>
      </c>
    </row>
    <row r="1637" spans="1:4" ht="12.75">
      <c r="A1637" s="126" t="s">
        <v>36790</v>
      </c>
      <c r="B1637" s="114" t="s">
        <v>36791</v>
      </c>
      <c r="C1637" s="126" t="s">
        <v>17005</v>
      </c>
      <c r="D1637" s="127">
        <v>51.303400000000003</v>
      </c>
    </row>
    <row r="1638" spans="1:4" ht="12.75">
      <c r="A1638" s="126" t="s">
        <v>36792</v>
      </c>
      <c r="B1638" s="114" t="s">
        <v>36793</v>
      </c>
      <c r="C1638" s="126" t="s">
        <v>29056</v>
      </c>
      <c r="D1638" s="127" t="s">
        <v>485</v>
      </c>
    </row>
    <row r="1639" spans="1:4" ht="12.75">
      <c r="A1639" s="126" t="s">
        <v>36794</v>
      </c>
      <c r="B1639" s="114" t="s">
        <v>36795</v>
      </c>
      <c r="C1639" s="126" t="s">
        <v>17005</v>
      </c>
      <c r="D1639" s="127">
        <v>19080.238499999999</v>
      </c>
    </row>
    <row r="1640" spans="1:4" ht="12.75">
      <c r="A1640" s="126" t="s">
        <v>36796</v>
      </c>
      <c r="B1640" s="114" t="s">
        <v>36797</v>
      </c>
      <c r="C1640" s="126" t="s">
        <v>17005</v>
      </c>
      <c r="D1640" s="127">
        <v>27581.157299999999</v>
      </c>
    </row>
    <row r="1641" spans="1:4" ht="12.75">
      <c r="A1641" s="126" t="s">
        <v>36798</v>
      </c>
      <c r="B1641" s="114" t="s">
        <v>36799</v>
      </c>
      <c r="C1641" s="126" t="s">
        <v>17005</v>
      </c>
      <c r="D1641" s="127">
        <v>43832.1587</v>
      </c>
    </row>
    <row r="1642" spans="1:4" ht="12.75">
      <c r="A1642" s="126" t="s">
        <v>36800</v>
      </c>
      <c r="B1642" s="114" t="s">
        <v>36801</v>
      </c>
      <c r="C1642" s="126" t="s">
        <v>17005</v>
      </c>
      <c r="D1642" s="127">
        <v>60908.320899999999</v>
      </c>
    </row>
    <row r="1643" spans="1:4" ht="12.75">
      <c r="A1643" s="126" t="s">
        <v>36802</v>
      </c>
      <c r="B1643" s="114" t="s">
        <v>36803</v>
      </c>
      <c r="C1643" s="126" t="s">
        <v>17005</v>
      </c>
      <c r="D1643" s="127" t="s">
        <v>485</v>
      </c>
    </row>
    <row r="1644" spans="1:4" ht="12.75">
      <c r="A1644" s="126" t="s">
        <v>36804</v>
      </c>
      <c r="B1644" s="114" t="s">
        <v>36805</v>
      </c>
      <c r="C1644" s="126" t="s">
        <v>17005</v>
      </c>
      <c r="D1644" s="127" t="s">
        <v>485</v>
      </c>
    </row>
    <row r="1645" spans="1:4" ht="12.75">
      <c r="A1645" s="126" t="s">
        <v>36806</v>
      </c>
      <c r="B1645" s="114" t="s">
        <v>36807</v>
      </c>
      <c r="C1645" s="126" t="s">
        <v>17005</v>
      </c>
      <c r="D1645" s="127" t="s">
        <v>485</v>
      </c>
    </row>
    <row r="1646" spans="1:4" ht="12.75">
      <c r="A1646" s="126" t="s">
        <v>36808</v>
      </c>
      <c r="B1646" s="114" t="s">
        <v>36809</v>
      </c>
      <c r="C1646" s="126" t="s">
        <v>17005</v>
      </c>
      <c r="D1646" s="127" t="s">
        <v>485</v>
      </c>
    </row>
    <row r="1647" spans="1:4" ht="12.75">
      <c r="A1647" s="126" t="s">
        <v>36810</v>
      </c>
      <c r="B1647" s="114" t="s">
        <v>36811</v>
      </c>
      <c r="C1647" s="126" t="s">
        <v>17005</v>
      </c>
      <c r="D1647" s="127">
        <v>64.383499999999998</v>
      </c>
    </row>
    <row r="1648" spans="1:4" ht="12.75">
      <c r="A1648" s="126" t="s">
        <v>36812</v>
      </c>
      <c r="B1648" s="114" t="s">
        <v>36813</v>
      </c>
      <c r="C1648" s="126" t="s">
        <v>17005</v>
      </c>
      <c r="D1648" s="127">
        <v>62.357399999999998</v>
      </c>
    </row>
    <row r="1649" spans="1:4" ht="12.75">
      <c r="A1649" s="126" t="s">
        <v>36814</v>
      </c>
      <c r="B1649" s="114" t="s">
        <v>36815</v>
      </c>
      <c r="C1649" s="126" t="s">
        <v>17005</v>
      </c>
      <c r="D1649" s="127">
        <v>161.3492</v>
      </c>
    </row>
    <row r="1650" spans="1:4" ht="12.75">
      <c r="A1650" s="126" t="s">
        <v>36816</v>
      </c>
      <c r="B1650" s="114" t="s">
        <v>36817</v>
      </c>
      <c r="C1650" s="126" t="s">
        <v>17005</v>
      </c>
      <c r="D1650" s="127">
        <v>271.67160000000001</v>
      </c>
    </row>
    <row r="1651" spans="1:4" ht="12.75">
      <c r="A1651" s="126" t="s">
        <v>36818</v>
      </c>
      <c r="B1651" s="114" t="s">
        <v>36819</v>
      </c>
      <c r="C1651" s="126" t="s">
        <v>17005</v>
      </c>
      <c r="D1651" s="127">
        <v>76.079400000000007</v>
      </c>
    </row>
    <row r="1652" spans="1:4" ht="12.75">
      <c r="A1652" s="126" t="s">
        <v>36820</v>
      </c>
      <c r="B1652" s="114" t="s">
        <v>36821</v>
      </c>
      <c r="C1652" s="126" t="s">
        <v>17005</v>
      </c>
      <c r="D1652" s="127">
        <v>173.0394</v>
      </c>
    </row>
    <row r="1653" spans="1:4" ht="12.75">
      <c r="A1653" s="126" t="s">
        <v>36822</v>
      </c>
      <c r="B1653" s="114" t="s">
        <v>36823</v>
      </c>
      <c r="C1653" s="126" t="s">
        <v>17005</v>
      </c>
      <c r="D1653" s="127">
        <v>4.6944999999999997</v>
      </c>
    </row>
    <row r="1654" spans="1:4" ht="12.75">
      <c r="A1654" s="126" t="s">
        <v>36824</v>
      </c>
      <c r="B1654" s="114" t="s">
        <v>36825</v>
      </c>
      <c r="C1654" s="126" t="s">
        <v>17005</v>
      </c>
      <c r="D1654" s="127">
        <v>1.5849</v>
      </c>
    </row>
    <row r="1655" spans="1:4" ht="12.75">
      <c r="A1655" s="126" t="s">
        <v>36826</v>
      </c>
      <c r="B1655" s="114" t="s">
        <v>36827</v>
      </c>
      <c r="C1655" s="126" t="s">
        <v>17005</v>
      </c>
      <c r="D1655" s="127">
        <v>0.68740000000000001</v>
      </c>
    </row>
    <row r="1656" spans="1:4" ht="12.75">
      <c r="A1656" s="126" t="s">
        <v>36828</v>
      </c>
      <c r="B1656" s="114" t="s">
        <v>36829</v>
      </c>
      <c r="C1656" s="126" t="s">
        <v>17005</v>
      </c>
      <c r="D1656" s="127">
        <v>405.42070000000001</v>
      </c>
    </row>
    <row r="1657" spans="1:4" ht="12.75">
      <c r="A1657" s="126" t="s">
        <v>36830</v>
      </c>
      <c r="B1657" s="114" t="s">
        <v>36831</v>
      </c>
      <c r="C1657" s="126" t="s">
        <v>17005</v>
      </c>
      <c r="D1657" s="127">
        <v>1.2528999999999999</v>
      </c>
    </row>
    <row r="1658" spans="1:4" ht="12.75">
      <c r="A1658" s="126" t="s">
        <v>36832</v>
      </c>
      <c r="B1658" s="114" t="s">
        <v>36833</v>
      </c>
      <c r="C1658" s="126" t="s">
        <v>33535</v>
      </c>
      <c r="D1658" s="127">
        <v>45.478900000000003</v>
      </c>
    </row>
    <row r="1659" spans="1:4" ht="12.75">
      <c r="A1659" s="126" t="s">
        <v>36834</v>
      </c>
      <c r="B1659" s="114" t="s">
        <v>36835</v>
      </c>
      <c r="C1659" s="126" t="s">
        <v>33535</v>
      </c>
      <c r="D1659" s="127">
        <v>112.54649999999999</v>
      </c>
    </row>
    <row r="1660" spans="1:4" ht="12.75">
      <c r="A1660" s="126" t="s">
        <v>36836</v>
      </c>
      <c r="B1660" s="114" t="s">
        <v>36837</v>
      </c>
      <c r="C1660" s="126" t="s">
        <v>33535</v>
      </c>
      <c r="D1660" s="127">
        <v>73.603700000000003</v>
      </c>
    </row>
    <row r="1661" spans="1:4" ht="12.75">
      <c r="A1661" s="126" t="s">
        <v>36838</v>
      </c>
      <c r="B1661" s="114" t="s">
        <v>36839</v>
      </c>
      <c r="C1661" s="126" t="s">
        <v>33535</v>
      </c>
      <c r="D1661" s="127">
        <v>144.86420000000001</v>
      </c>
    </row>
    <row r="1662" spans="1:4" ht="12.75">
      <c r="A1662" s="126" t="s">
        <v>36840</v>
      </c>
      <c r="B1662" s="114" t="s">
        <v>36841</v>
      </c>
      <c r="C1662" s="126" t="s">
        <v>33535</v>
      </c>
      <c r="D1662" s="127">
        <v>58.086599999999997</v>
      </c>
    </row>
    <row r="1663" spans="1:4" ht="12.75">
      <c r="A1663" s="126" t="s">
        <v>36842</v>
      </c>
      <c r="B1663" s="114" t="s">
        <v>36843</v>
      </c>
      <c r="C1663" s="126" t="s">
        <v>33535</v>
      </c>
      <c r="D1663" s="127">
        <v>66.437299999999993</v>
      </c>
    </row>
    <row r="1664" spans="1:4" ht="12.75">
      <c r="A1664" s="126" t="s">
        <v>36844</v>
      </c>
      <c r="B1664" s="114" t="s">
        <v>36845</v>
      </c>
      <c r="C1664" s="126" t="s">
        <v>17005</v>
      </c>
      <c r="D1664" s="127">
        <v>3.4992999999999999</v>
      </c>
    </row>
    <row r="1665" spans="1:4" ht="12.75">
      <c r="A1665" s="126" t="s">
        <v>36846</v>
      </c>
      <c r="B1665" s="114" t="s">
        <v>36847</v>
      </c>
      <c r="C1665" s="126" t="s">
        <v>17005</v>
      </c>
      <c r="D1665" s="127">
        <v>3.8140999999999998</v>
      </c>
    </row>
    <row r="1666" spans="1:4" ht="12.75">
      <c r="A1666" s="126" t="s">
        <v>36848</v>
      </c>
      <c r="B1666" s="114" t="s">
        <v>36849</v>
      </c>
      <c r="C1666" s="126" t="s">
        <v>606</v>
      </c>
      <c r="D1666" s="127">
        <v>62.5</v>
      </c>
    </row>
    <row r="1667" spans="1:4" ht="12.75">
      <c r="A1667" s="126" t="s">
        <v>36850</v>
      </c>
      <c r="B1667" s="114" t="s">
        <v>36851</v>
      </c>
      <c r="C1667" s="126" t="s">
        <v>606</v>
      </c>
      <c r="D1667" s="127">
        <v>152.04679999999999</v>
      </c>
    </row>
    <row r="1668" spans="1:4" ht="12.75">
      <c r="A1668" s="126" t="s">
        <v>36852</v>
      </c>
      <c r="B1668" s="114" t="s">
        <v>36853</v>
      </c>
      <c r="C1668" s="126" t="s">
        <v>17621</v>
      </c>
      <c r="D1668" s="127">
        <v>33.177799999999998</v>
      </c>
    </row>
    <row r="1669" spans="1:4" ht="12.75">
      <c r="A1669" s="126" t="s">
        <v>36854</v>
      </c>
      <c r="B1669" s="114" t="s">
        <v>36855</v>
      </c>
      <c r="C1669" s="126" t="s">
        <v>17005</v>
      </c>
      <c r="D1669" s="127">
        <v>1.2107000000000001</v>
      </c>
    </row>
    <row r="1670" spans="1:4" ht="12.75">
      <c r="A1670" s="126" t="s">
        <v>36856</v>
      </c>
      <c r="B1670" s="114" t="s">
        <v>36857</v>
      </c>
      <c r="C1670" s="126" t="s">
        <v>17005</v>
      </c>
      <c r="D1670" s="127">
        <v>0.50470000000000004</v>
      </c>
    </row>
    <row r="1671" spans="1:4" ht="12.75">
      <c r="A1671" s="126" t="s">
        <v>36858</v>
      </c>
      <c r="B1671" s="114" t="s">
        <v>36859</v>
      </c>
      <c r="C1671" s="126" t="s">
        <v>17005</v>
      </c>
      <c r="D1671" s="127">
        <v>0.19139999999999999</v>
      </c>
    </row>
    <row r="1672" spans="1:4" ht="12.75">
      <c r="A1672" s="126" t="s">
        <v>36860</v>
      </c>
      <c r="B1672" s="114" t="s">
        <v>36861</v>
      </c>
      <c r="C1672" s="126" t="s">
        <v>17005</v>
      </c>
      <c r="D1672" s="127">
        <v>0.26350000000000001</v>
      </c>
    </row>
    <row r="1673" spans="1:4" ht="12.75">
      <c r="A1673" s="126" t="s">
        <v>36862</v>
      </c>
      <c r="B1673" s="114" t="s">
        <v>36863</v>
      </c>
      <c r="C1673" s="126" t="s">
        <v>17005</v>
      </c>
      <c r="D1673" s="127">
        <v>4.3867000000000003</v>
      </c>
    </row>
    <row r="1674" spans="1:4" ht="12.75">
      <c r="A1674" s="126" t="s">
        <v>36864</v>
      </c>
      <c r="B1674" s="114" t="s">
        <v>36865</v>
      </c>
      <c r="C1674" s="126" t="s">
        <v>606</v>
      </c>
      <c r="D1674" s="127">
        <v>36.708799999999997</v>
      </c>
    </row>
    <row r="1675" spans="1:4" ht="12.75">
      <c r="A1675" s="126" t="s">
        <v>36866</v>
      </c>
      <c r="B1675" s="114" t="s">
        <v>36867</v>
      </c>
      <c r="C1675" s="126" t="s">
        <v>606</v>
      </c>
      <c r="D1675" s="127">
        <v>36.297800000000002</v>
      </c>
    </row>
    <row r="1676" spans="1:4" ht="12.75">
      <c r="A1676" s="126" t="s">
        <v>36868</v>
      </c>
      <c r="B1676" s="114" t="s">
        <v>36869</v>
      </c>
      <c r="C1676" s="126" t="s">
        <v>33535</v>
      </c>
      <c r="D1676" s="127">
        <v>17.838899999999999</v>
      </c>
    </row>
    <row r="1677" spans="1:4" ht="12.75">
      <c r="A1677" s="126" t="s">
        <v>36870</v>
      </c>
      <c r="B1677" s="114" t="s">
        <v>36871</v>
      </c>
      <c r="C1677" s="126" t="s">
        <v>17621</v>
      </c>
      <c r="D1677" s="127">
        <v>19.134</v>
      </c>
    </row>
    <row r="1678" spans="1:4">
      <c r="A1678" s="48" t="s">
        <v>36870</v>
      </c>
      <c r="B1678" s="49" t="s">
        <v>36871</v>
      </c>
      <c r="C1678" s="48" t="s">
        <v>17621</v>
      </c>
      <c r="D1678" s="50">
        <v>18.9831</v>
      </c>
    </row>
  </sheetData>
  <mergeCells count="1">
    <mergeCell ref="B1:C1"/>
  </mergeCells>
  <pageMargins left="0.511811024" right="0.511811024" top="0.78740157499999996" bottom="0.78740157499999996"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0">
    <pageSetUpPr fitToPage="1"/>
  </sheetPr>
  <dimension ref="B1:P47"/>
  <sheetViews>
    <sheetView zoomScaleNormal="100" workbookViewId="0">
      <selection activeCell="R41" sqref="R41"/>
    </sheetView>
  </sheetViews>
  <sheetFormatPr defaultColWidth="16.6640625" defaultRowHeight="15" customHeight="1"/>
  <cols>
    <col min="1" max="1" width="3.5" customWidth="1"/>
    <col min="2" max="2" width="37.6640625" customWidth="1"/>
    <col min="3" max="3" width="31.5" customWidth="1"/>
    <col min="4" max="4" width="19.6640625" customWidth="1"/>
    <col min="5" max="5" width="23.33203125" customWidth="1"/>
    <col min="6" max="6" width="13.6640625" hidden="1" customWidth="1"/>
    <col min="7" max="8" width="12.33203125" hidden="1" customWidth="1"/>
    <col min="9" max="9" width="18.5" hidden="1" customWidth="1"/>
    <col min="10" max="10" width="20.6640625" style="26" customWidth="1"/>
    <col min="11" max="11" width="15.6640625" hidden="1" customWidth="1"/>
    <col min="12" max="12" width="15.6640625" style="26" hidden="1" customWidth="1"/>
    <col min="13" max="14" width="14.5" style="26" hidden="1" customWidth="1"/>
    <col min="15" max="15" width="14.33203125" style="26" hidden="1" customWidth="1"/>
    <col min="16" max="16" width="37.33203125" customWidth="1"/>
    <col min="17" max="20" width="14.5" customWidth="1"/>
  </cols>
  <sheetData>
    <row r="1" spans="2:16" ht="71.25" customHeight="1"/>
    <row r="2" spans="2:16" ht="20.25">
      <c r="B2" s="539" t="s">
        <v>36872</v>
      </c>
      <c r="C2" s="531"/>
      <c r="D2" s="531"/>
      <c r="E2" s="531"/>
      <c r="F2" s="531"/>
      <c r="G2" s="531"/>
      <c r="H2" s="531"/>
      <c r="I2" s="531"/>
      <c r="J2" s="531"/>
      <c r="K2" s="531"/>
      <c r="L2" s="531"/>
      <c r="M2" s="531"/>
      <c r="N2" s="531"/>
      <c r="O2" s="531"/>
    </row>
    <row r="3" spans="2:16" ht="14.25">
      <c r="B3" s="208" t="str">
        <f>'[2]ORÇ. ATUALIZADO 08 25'!B4</f>
        <v>OBRA:</v>
      </c>
      <c r="C3" s="209" t="str">
        <f>'ORÇAMENTO BASE'!C4</f>
        <v>CONTRATAÇÃO DE PROJETOS MULTIDISCIPLINARES</v>
      </c>
      <c r="D3" s="210"/>
      <c r="E3" s="210"/>
      <c r="F3" s="210"/>
      <c r="G3" s="210"/>
      <c r="H3" s="210"/>
      <c r="I3" s="210"/>
      <c r="J3" s="211"/>
      <c r="K3" s="5"/>
      <c r="L3" s="75"/>
      <c r="M3" s="74"/>
      <c r="N3" s="74"/>
      <c r="O3" s="18"/>
    </row>
    <row r="4" spans="2:16" ht="14.25">
      <c r="B4" s="212" t="s">
        <v>5</v>
      </c>
      <c r="C4" s="213">
        <v>45931</v>
      </c>
      <c r="D4" s="214"/>
      <c r="E4" s="214"/>
      <c r="F4" s="214"/>
      <c r="G4" s="214"/>
      <c r="H4" s="214"/>
      <c r="I4" s="214"/>
      <c r="J4" s="215"/>
      <c r="K4" s="5"/>
      <c r="L4" s="75"/>
      <c r="M4" s="74"/>
      <c r="N4" s="74"/>
      <c r="O4" s="18"/>
    </row>
    <row r="5" spans="2:16" ht="14.25">
      <c r="B5" s="216" t="s">
        <v>36873</v>
      </c>
      <c r="C5" s="216" t="s">
        <v>36874</v>
      </c>
      <c r="D5" s="217"/>
      <c r="E5" s="218"/>
      <c r="F5" s="218"/>
      <c r="G5" s="218"/>
      <c r="H5" s="218"/>
      <c r="I5" s="218"/>
      <c r="J5" s="219"/>
      <c r="K5" s="185"/>
      <c r="L5" s="186"/>
      <c r="M5" s="187"/>
      <c r="N5" s="187"/>
      <c r="O5" s="187"/>
    </row>
    <row r="6" spans="2:16" ht="14.25">
      <c r="B6" s="24"/>
      <c r="C6" s="24"/>
      <c r="D6" s="24"/>
      <c r="E6" s="25"/>
      <c r="F6" s="25"/>
      <c r="G6" s="25"/>
      <c r="H6" s="25"/>
      <c r="I6" s="25"/>
      <c r="J6" s="76"/>
      <c r="K6" s="25"/>
      <c r="L6" s="76"/>
      <c r="M6" s="74"/>
      <c r="N6" s="74"/>
      <c r="O6" s="18"/>
    </row>
    <row r="7" spans="2:16" ht="33.75" customHeight="1">
      <c r="B7" s="540" t="s">
        <v>36875</v>
      </c>
      <c r="C7" s="531"/>
      <c r="D7" s="531"/>
      <c r="E7" s="531"/>
      <c r="F7" s="531"/>
      <c r="G7" s="531"/>
      <c r="H7" s="531"/>
      <c r="I7" s="531"/>
      <c r="J7" s="541" t="s">
        <v>36876</v>
      </c>
      <c r="K7" s="541"/>
      <c r="L7" s="541"/>
      <c r="M7" s="541"/>
      <c r="N7" s="541"/>
      <c r="O7" s="541"/>
    </row>
    <row r="8" spans="2:16" ht="48.75" customHeight="1">
      <c r="B8" s="188" t="s">
        <v>36877</v>
      </c>
      <c r="C8" s="189"/>
      <c r="D8" s="190">
        <v>45200</v>
      </c>
      <c r="E8" s="190">
        <v>45839</v>
      </c>
      <c r="F8" s="190"/>
      <c r="G8" s="189" t="s">
        <v>36878</v>
      </c>
      <c r="H8" s="189" t="s">
        <v>36879</v>
      </c>
      <c r="I8" s="189" t="s">
        <v>36880</v>
      </c>
      <c r="J8" s="191" t="s">
        <v>36881</v>
      </c>
      <c r="K8" s="192" t="s">
        <v>36882</v>
      </c>
      <c r="L8" s="191" t="s">
        <v>36883</v>
      </c>
      <c r="M8" s="193" t="s">
        <v>36884</v>
      </c>
      <c r="N8" s="193" t="s">
        <v>36885</v>
      </c>
      <c r="O8" s="193" t="s">
        <v>36886</v>
      </c>
    </row>
    <row r="9" spans="2:16" ht="16.5" hidden="1" customHeight="1">
      <c r="B9" s="194" t="s">
        <v>36887</v>
      </c>
      <c r="C9" s="195" t="s">
        <v>36888</v>
      </c>
      <c r="D9" s="196">
        <v>0</v>
      </c>
      <c r="E9" s="196">
        <v>0</v>
      </c>
      <c r="F9" s="196"/>
      <c r="G9" s="196"/>
      <c r="H9" s="196"/>
      <c r="I9" s="196"/>
      <c r="J9" s="197" t="s">
        <v>485</v>
      </c>
      <c r="K9" s="196" t="e">
        <f>((E9-#REF!)/#REF!)</f>
        <v>#REF!</v>
      </c>
      <c r="L9" s="197" t="e">
        <f>((E9-#REF!)/#REF!)</f>
        <v>#REF!</v>
      </c>
      <c r="M9" s="174" t="e">
        <f>((#REF!-#REF!)/#REF!)</f>
        <v>#REF!</v>
      </c>
      <c r="N9" s="174" t="e">
        <f>((#REF!-#REF!)/#REF!)</f>
        <v>#REF!</v>
      </c>
      <c r="O9" s="174" t="e">
        <f>((E9-D9)/D9)</f>
        <v>#DIV/0!</v>
      </c>
    </row>
    <row r="10" spans="2:16" ht="16.5" hidden="1" customHeight="1">
      <c r="B10" s="198" t="s">
        <v>36889</v>
      </c>
      <c r="C10" s="199" t="s">
        <v>36888</v>
      </c>
      <c r="D10" s="196">
        <v>0</v>
      </c>
      <c r="E10" s="196">
        <v>0</v>
      </c>
      <c r="F10" s="200"/>
      <c r="G10" s="200"/>
      <c r="H10" s="200"/>
      <c r="I10" s="200"/>
      <c r="J10" s="197" t="s">
        <v>485</v>
      </c>
      <c r="K10" s="201">
        <v>0</v>
      </c>
      <c r="L10" s="201">
        <v>0</v>
      </c>
      <c r="M10" s="175" t="e">
        <f>((#REF!-#REF!)/#REF!)</f>
        <v>#REF!</v>
      </c>
      <c r="N10" s="175" t="e">
        <f>((#REF!-#REF!)/#REF!)</f>
        <v>#REF!</v>
      </c>
      <c r="O10" s="174" t="s">
        <v>36890</v>
      </c>
    </row>
    <row r="11" spans="2:16" ht="16.5" hidden="1" customHeight="1">
      <c r="B11" s="194" t="s">
        <v>36891</v>
      </c>
      <c r="C11" s="195" t="s">
        <v>36892</v>
      </c>
      <c r="D11" s="196">
        <v>0</v>
      </c>
      <c r="E11" s="196">
        <v>0</v>
      </c>
      <c r="F11" s="196"/>
      <c r="G11" s="196"/>
      <c r="H11" s="196"/>
      <c r="I11" s="196"/>
      <c r="J11" s="197" t="s">
        <v>485</v>
      </c>
      <c r="K11" s="201">
        <v>0</v>
      </c>
      <c r="L11" s="201">
        <v>0</v>
      </c>
      <c r="M11" s="174" t="s">
        <v>36890</v>
      </c>
      <c r="N11" s="174" t="s">
        <v>36890</v>
      </c>
      <c r="O11" s="174" t="e">
        <f t="shared" ref="O11:O18" si="0">((E11-D11)/D11)</f>
        <v>#DIV/0!</v>
      </c>
    </row>
    <row r="12" spans="2:16" ht="16.5" hidden="1" customHeight="1">
      <c r="B12" s="198" t="s">
        <v>36893</v>
      </c>
      <c r="C12" s="199" t="s">
        <v>36888</v>
      </c>
      <c r="D12" s="196">
        <v>0</v>
      </c>
      <c r="E12" s="196">
        <v>0</v>
      </c>
      <c r="F12" s="200"/>
      <c r="G12" s="200"/>
      <c r="H12" s="200"/>
      <c r="I12" s="200"/>
      <c r="J12" s="197" t="s">
        <v>485</v>
      </c>
      <c r="K12" s="196" t="e">
        <f>((E12-#REF!)/#REF!)</f>
        <v>#REF!</v>
      </c>
      <c r="L12" s="197" t="e">
        <f>((E12-#REF!)/#REF!)</f>
        <v>#REF!</v>
      </c>
      <c r="M12" s="175" t="e">
        <f>((#REF!-#REF!)/#REF!)</f>
        <v>#REF!</v>
      </c>
      <c r="N12" s="175" t="e">
        <f>((#REF!-#REF!)/#REF!)</f>
        <v>#REF!</v>
      </c>
      <c r="O12" s="174" t="e">
        <f t="shared" si="0"/>
        <v>#DIV/0!</v>
      </c>
      <c r="P12" s="204" t="s">
        <v>471</v>
      </c>
    </row>
    <row r="13" spans="2:16" ht="16.5" hidden="1" customHeight="1">
      <c r="B13" s="194" t="s">
        <v>36894</v>
      </c>
      <c r="C13" s="195" t="s">
        <v>36888</v>
      </c>
      <c r="D13" s="196">
        <v>0</v>
      </c>
      <c r="E13" s="196">
        <v>0</v>
      </c>
      <c r="F13" s="196"/>
      <c r="G13" s="196"/>
      <c r="H13" s="196"/>
      <c r="I13" s="196"/>
      <c r="J13" s="197" t="s">
        <v>485</v>
      </c>
      <c r="K13" s="196" t="e">
        <f>((E13-#REF!)/#REF!)</f>
        <v>#REF!</v>
      </c>
      <c r="L13" s="197" t="e">
        <f>((E13-#REF!)/#REF!)</f>
        <v>#REF!</v>
      </c>
      <c r="M13" s="174" t="e">
        <f>((#REF!-#REF!)/#REF!)</f>
        <v>#REF!</v>
      </c>
      <c r="N13" s="174" t="e">
        <f>((#REF!-#REF!)/#REF!)</f>
        <v>#REF!</v>
      </c>
      <c r="O13" s="174" t="e">
        <f t="shared" si="0"/>
        <v>#DIV/0!</v>
      </c>
    </row>
    <row r="14" spans="2:16" ht="22.5">
      <c r="B14" s="198" t="s">
        <v>36895</v>
      </c>
      <c r="C14" s="199" t="s">
        <v>36888</v>
      </c>
      <c r="D14" s="196">
        <v>291.49799999999999</v>
      </c>
      <c r="E14" s="196">
        <v>307.56400000000002</v>
      </c>
      <c r="F14" s="200"/>
      <c r="G14" s="200"/>
      <c r="H14" s="200"/>
      <c r="I14" s="200"/>
      <c r="J14" s="205">
        <f>((E14-D14)/D14)</f>
        <v>5.5115300962613918E-2</v>
      </c>
      <c r="K14" s="196" t="e">
        <f>((E14-#REF!)/#REF!)</f>
        <v>#REF!</v>
      </c>
      <c r="L14" s="197" t="e">
        <f>((E14-#REF!)/#REF!)</f>
        <v>#REF!</v>
      </c>
      <c r="M14" s="175" t="e">
        <f>((#REF!-#REF!)/#REF!)</f>
        <v>#REF!</v>
      </c>
      <c r="N14" s="175" t="e">
        <f>((#REF!-#REF!)/#REF!)</f>
        <v>#REF!</v>
      </c>
      <c r="O14" s="174">
        <f t="shared" si="0"/>
        <v>5.5115300962613918E-2</v>
      </c>
    </row>
    <row r="15" spans="2:16" ht="16.5" hidden="1" customHeight="1">
      <c r="B15" s="194" t="s">
        <v>36896</v>
      </c>
      <c r="C15" s="195" t="s">
        <v>36888</v>
      </c>
      <c r="D15" s="196">
        <v>0</v>
      </c>
      <c r="E15" s="196">
        <v>0</v>
      </c>
      <c r="F15" s="196"/>
      <c r="G15" s="196"/>
      <c r="H15" s="196"/>
      <c r="I15" s="196"/>
      <c r="J15" s="197" t="s">
        <v>485</v>
      </c>
      <c r="K15" s="196" t="e">
        <f>((E15-#REF!)/#REF!)</f>
        <v>#REF!</v>
      </c>
      <c r="L15" s="197" t="e">
        <f>((E15-#REF!)/#REF!)</f>
        <v>#REF!</v>
      </c>
      <c r="M15" s="174" t="e">
        <f>((#REF!-#REF!)/#REF!)</f>
        <v>#REF!</v>
      </c>
      <c r="N15" s="174" t="e">
        <f>((#REF!-#REF!)/#REF!)</f>
        <v>#REF!</v>
      </c>
      <c r="O15" s="174" t="e">
        <f t="shared" si="0"/>
        <v>#DIV/0!</v>
      </c>
    </row>
    <row r="16" spans="2:16" ht="16.5" hidden="1" customHeight="1">
      <c r="B16" s="198" t="s">
        <v>36897</v>
      </c>
      <c r="C16" s="199" t="s">
        <v>36888</v>
      </c>
      <c r="D16" s="196">
        <v>0</v>
      </c>
      <c r="E16" s="196">
        <v>0</v>
      </c>
      <c r="F16" s="200"/>
      <c r="G16" s="200"/>
      <c r="H16" s="200"/>
      <c r="I16" s="200"/>
      <c r="J16" s="197" t="s">
        <v>485</v>
      </c>
      <c r="K16" s="196" t="e">
        <f>((E16-#REF!)/#REF!)</f>
        <v>#REF!</v>
      </c>
      <c r="L16" s="197" t="e">
        <f>((E16-#REF!)/#REF!)</f>
        <v>#REF!</v>
      </c>
      <c r="M16" s="175" t="e">
        <f>((#REF!-#REF!)/#REF!)</f>
        <v>#REF!</v>
      </c>
      <c r="N16" s="175" t="e">
        <f>((#REF!-#REF!)/#REF!)</f>
        <v>#REF!</v>
      </c>
      <c r="O16" s="174" t="e">
        <f t="shared" si="0"/>
        <v>#DIV/0!</v>
      </c>
    </row>
    <row r="17" spans="2:15" ht="16.5" hidden="1" customHeight="1">
      <c r="B17" s="194" t="s">
        <v>36898</v>
      </c>
      <c r="C17" s="195" t="s">
        <v>36888</v>
      </c>
      <c r="D17" s="196">
        <v>0</v>
      </c>
      <c r="E17" s="196">
        <v>0</v>
      </c>
      <c r="F17" s="196"/>
      <c r="G17" s="196"/>
      <c r="H17" s="196"/>
      <c r="I17" s="196"/>
      <c r="J17" s="197" t="s">
        <v>485</v>
      </c>
      <c r="K17" s="196" t="e">
        <f>((E17-#REF!)/#REF!)</f>
        <v>#REF!</v>
      </c>
      <c r="L17" s="197" t="e">
        <f>((E17-#REF!)/#REF!)</f>
        <v>#REF!</v>
      </c>
      <c r="M17" s="174" t="e">
        <f>((#REF!-#REF!)/#REF!)</f>
        <v>#REF!</v>
      </c>
      <c r="N17" s="174" t="e">
        <f>((#REF!-#REF!)/#REF!)</f>
        <v>#REF!</v>
      </c>
      <c r="O17" s="174" t="e">
        <f t="shared" si="0"/>
        <v>#DIV/0!</v>
      </c>
    </row>
    <row r="18" spans="2:15" ht="16.5" hidden="1" customHeight="1">
      <c r="B18" s="198" t="s">
        <v>36899</v>
      </c>
      <c r="C18" s="199" t="s">
        <v>36888</v>
      </c>
      <c r="D18" s="196">
        <v>0</v>
      </c>
      <c r="E18" s="196">
        <v>0</v>
      </c>
      <c r="F18" s="200"/>
      <c r="G18" s="200"/>
      <c r="H18" s="200"/>
      <c r="I18" s="200"/>
      <c r="J18" s="197" t="s">
        <v>485</v>
      </c>
      <c r="K18" s="196" t="e">
        <f>((E18-#REF!)/#REF!)</f>
        <v>#REF!</v>
      </c>
      <c r="L18" s="197" t="e">
        <f>((E18-#REF!)/#REF!)</f>
        <v>#REF!</v>
      </c>
      <c r="M18" s="175" t="e">
        <f>((#REF!-#REF!)/#REF!)</f>
        <v>#REF!</v>
      </c>
      <c r="N18" s="175" t="e">
        <f>((#REF!-#REF!)/#REF!)</f>
        <v>#REF!</v>
      </c>
      <c r="O18" s="174" t="e">
        <f t="shared" si="0"/>
        <v>#DIV/0!</v>
      </c>
    </row>
    <row r="19" spans="2:15" ht="16.5" hidden="1" customHeight="1">
      <c r="B19" s="194" t="s">
        <v>36900</v>
      </c>
      <c r="C19" s="195" t="s">
        <v>36888</v>
      </c>
      <c r="D19" s="196">
        <v>0</v>
      </c>
      <c r="E19" s="196">
        <v>0</v>
      </c>
      <c r="F19" s="196"/>
      <c r="G19" s="196"/>
      <c r="H19" s="196"/>
      <c r="I19" s="196"/>
      <c r="J19" s="197" t="s">
        <v>485</v>
      </c>
      <c r="K19" s="201">
        <v>0</v>
      </c>
      <c r="L19" s="201">
        <v>0</v>
      </c>
      <c r="M19" s="174" t="e">
        <f>((#REF!-#REF!)/#REF!)</f>
        <v>#REF!</v>
      </c>
      <c r="N19" s="174" t="e">
        <f>((#REF!-#REF!)/#REF!)</f>
        <v>#REF!</v>
      </c>
      <c r="O19" s="174" t="s">
        <v>36890</v>
      </c>
    </row>
    <row r="20" spans="2:15" ht="16.5" hidden="1" customHeight="1">
      <c r="B20" s="198" t="s">
        <v>36901</v>
      </c>
      <c r="C20" s="199" t="s">
        <v>36902</v>
      </c>
      <c r="D20" s="196">
        <v>0</v>
      </c>
      <c r="E20" s="196">
        <v>0</v>
      </c>
      <c r="F20" s="200"/>
      <c r="G20" s="200"/>
      <c r="H20" s="200"/>
      <c r="I20" s="200"/>
      <c r="J20" s="197" t="s">
        <v>485</v>
      </c>
      <c r="K20" s="196" t="e">
        <f>((E20-#REF!)/#REF!)</f>
        <v>#REF!</v>
      </c>
      <c r="L20" s="197" t="e">
        <f>((E20-#REF!)/#REF!)</f>
        <v>#REF!</v>
      </c>
      <c r="M20" s="175" t="e">
        <f>((#REF!-#REF!)/#REF!)</f>
        <v>#REF!</v>
      </c>
      <c r="N20" s="175" t="e">
        <f>((#REF!-#REF!)/#REF!)</f>
        <v>#REF!</v>
      </c>
      <c r="O20" s="174" t="e">
        <f>((E20-D20)/D20)</f>
        <v>#DIV/0!</v>
      </c>
    </row>
    <row r="21" spans="2:15" ht="16.5" hidden="1" customHeight="1">
      <c r="B21" s="194" t="s">
        <v>36903</v>
      </c>
      <c r="C21" s="195" t="s">
        <v>36902</v>
      </c>
      <c r="D21" s="196">
        <v>0</v>
      </c>
      <c r="E21" s="196">
        <v>0</v>
      </c>
      <c r="F21" s="196"/>
      <c r="G21" s="196"/>
      <c r="H21" s="196"/>
      <c r="I21" s="196"/>
      <c r="J21" s="197" t="s">
        <v>485</v>
      </c>
      <c r="K21" s="196" t="e">
        <f>((E21-#REF!)/#REF!)</f>
        <v>#REF!</v>
      </c>
      <c r="L21" s="197" t="e">
        <f>((E21-#REF!)/#REF!)</f>
        <v>#REF!</v>
      </c>
      <c r="M21" s="174" t="e">
        <f>((#REF!-#REF!)/#REF!)</f>
        <v>#REF!</v>
      </c>
      <c r="N21" s="174" t="e">
        <f>((#REF!-#REF!)/#REF!)</f>
        <v>#REF!</v>
      </c>
      <c r="O21" s="174" t="e">
        <f>((E21-D21)/D21)</f>
        <v>#DIV/0!</v>
      </c>
    </row>
    <row r="22" spans="2:15" ht="16.5" hidden="1" customHeight="1">
      <c r="B22" s="198" t="s">
        <v>36904</v>
      </c>
      <c r="C22" s="199" t="s">
        <v>36902</v>
      </c>
      <c r="D22" s="196">
        <v>0</v>
      </c>
      <c r="E22" s="196">
        <v>0</v>
      </c>
      <c r="F22" s="200"/>
      <c r="G22" s="200"/>
      <c r="H22" s="200"/>
      <c r="I22" s="200"/>
      <c r="J22" s="197" t="s">
        <v>485</v>
      </c>
      <c r="K22" s="201">
        <v>0</v>
      </c>
      <c r="L22" s="201">
        <v>0</v>
      </c>
      <c r="M22" s="175" t="e">
        <f>((#REF!-#REF!)/#REF!)</f>
        <v>#REF!</v>
      </c>
      <c r="N22" s="175" t="e">
        <f>((#REF!-#REF!)/#REF!)</f>
        <v>#REF!</v>
      </c>
      <c r="O22" s="174" t="s">
        <v>36890</v>
      </c>
    </row>
    <row r="23" spans="2:15" ht="16.5" hidden="1" customHeight="1">
      <c r="B23" s="194" t="s">
        <v>36905</v>
      </c>
      <c r="C23" s="195" t="s">
        <v>36906</v>
      </c>
      <c r="D23" s="196">
        <v>0</v>
      </c>
      <c r="E23" s="196">
        <v>0</v>
      </c>
      <c r="F23" s="196"/>
      <c r="G23" s="196"/>
      <c r="H23" s="196"/>
      <c r="I23" s="196"/>
      <c r="J23" s="197" t="s">
        <v>485</v>
      </c>
      <c r="K23" s="201">
        <v>0</v>
      </c>
      <c r="L23" s="201">
        <v>0</v>
      </c>
      <c r="M23" s="174" t="e">
        <f>((#REF!-#REF!)/#REF!)</f>
        <v>#REF!</v>
      </c>
      <c r="N23" s="174" t="e">
        <f>((#REF!-#REF!)/#REF!)</f>
        <v>#REF!</v>
      </c>
      <c r="O23" s="174" t="s">
        <v>36890</v>
      </c>
    </row>
    <row r="24" spans="2:15" ht="16.5" hidden="1" customHeight="1">
      <c r="B24" s="198" t="s">
        <v>36907</v>
      </c>
      <c r="C24" s="199" t="s">
        <v>36908</v>
      </c>
      <c r="D24" s="196">
        <v>0</v>
      </c>
      <c r="E24" s="196">
        <v>0</v>
      </c>
      <c r="F24" s="200"/>
      <c r="G24" s="200"/>
      <c r="H24" s="200"/>
      <c r="I24" s="200"/>
      <c r="J24" s="197" t="s">
        <v>485</v>
      </c>
      <c r="K24" s="201">
        <v>0</v>
      </c>
      <c r="L24" s="201">
        <v>0</v>
      </c>
      <c r="M24" s="175" t="e">
        <f>((#REF!-#REF!)/#REF!)</f>
        <v>#REF!</v>
      </c>
      <c r="N24" s="175" t="e">
        <f>((#REF!-#REF!)/#REF!)</f>
        <v>#REF!</v>
      </c>
      <c r="O24" s="174" t="s">
        <v>36890</v>
      </c>
    </row>
    <row r="25" spans="2:15" ht="16.5" hidden="1" customHeight="1">
      <c r="B25" s="194" t="s">
        <v>36909</v>
      </c>
      <c r="C25" s="195" t="s">
        <v>36910</v>
      </c>
      <c r="D25" s="196">
        <v>0</v>
      </c>
      <c r="E25" s="196">
        <v>0</v>
      </c>
      <c r="F25" s="196"/>
      <c r="G25" s="196"/>
      <c r="H25" s="196"/>
      <c r="I25" s="196"/>
      <c r="J25" s="197" t="s">
        <v>485</v>
      </c>
      <c r="K25" s="196" t="e">
        <f>((E25-#REF!)/#REF!)</f>
        <v>#REF!</v>
      </c>
      <c r="L25" s="197" t="e">
        <f>((E25-#REF!)/#REF!)</f>
        <v>#REF!</v>
      </c>
      <c r="M25" s="174" t="e">
        <f>((#REF!-#REF!)/#REF!)</f>
        <v>#REF!</v>
      </c>
      <c r="N25" s="174" t="e">
        <f>((#REF!-#REF!)/#REF!)</f>
        <v>#REF!</v>
      </c>
      <c r="O25" s="174" t="e">
        <f>((E25-D25)/D25)</f>
        <v>#DIV/0!</v>
      </c>
    </row>
    <row r="26" spans="2:15" ht="16.5" hidden="1" customHeight="1">
      <c r="B26" s="198" t="s">
        <v>36911</v>
      </c>
      <c r="C26" s="199" t="s">
        <v>36888</v>
      </c>
      <c r="D26" s="196">
        <v>0</v>
      </c>
      <c r="E26" s="196">
        <v>0</v>
      </c>
      <c r="F26" s="200"/>
      <c r="G26" s="200"/>
      <c r="H26" s="200"/>
      <c r="I26" s="200"/>
      <c r="J26" s="197" t="s">
        <v>485</v>
      </c>
      <c r="K26" s="196" t="e">
        <f>((E26-#REF!)/#REF!)</f>
        <v>#REF!</v>
      </c>
      <c r="L26" s="197" t="e">
        <f>((E26-#REF!)/#REF!)</f>
        <v>#REF!</v>
      </c>
      <c r="M26" s="175" t="e">
        <f>((#REF!-#REF!)/#REF!)</f>
        <v>#REF!</v>
      </c>
      <c r="N26" s="175" t="e">
        <f>((#REF!-#REF!)/#REF!)</f>
        <v>#REF!</v>
      </c>
      <c r="O26" s="174" t="s">
        <v>36890</v>
      </c>
    </row>
    <row r="27" spans="2:15" ht="16.5" hidden="1" customHeight="1">
      <c r="B27" s="194" t="s">
        <v>36912</v>
      </c>
      <c r="C27" s="195" t="s">
        <v>36888</v>
      </c>
      <c r="D27" s="196">
        <v>0</v>
      </c>
      <c r="E27" s="196">
        <v>0</v>
      </c>
      <c r="F27" s="196"/>
      <c r="G27" s="196"/>
      <c r="H27" s="196"/>
      <c r="I27" s="196"/>
      <c r="J27" s="197" t="s">
        <v>485</v>
      </c>
      <c r="K27" s="196" t="e">
        <f>((E27-#REF!)/#REF!)</f>
        <v>#REF!</v>
      </c>
      <c r="L27" s="197" t="e">
        <f>((E27-#REF!)/#REF!)</f>
        <v>#REF!</v>
      </c>
      <c r="M27" s="174" t="e">
        <f>((#REF!-#REF!)/#REF!)</f>
        <v>#REF!</v>
      </c>
      <c r="N27" s="174" t="e">
        <f>((#REF!-#REF!)/#REF!)</f>
        <v>#REF!</v>
      </c>
      <c r="O27" s="174" t="e">
        <f>((E27-D27)/D27)</f>
        <v>#DIV/0!</v>
      </c>
    </row>
    <row r="28" spans="2:15" ht="16.5" hidden="1" customHeight="1">
      <c r="B28" s="198" t="s">
        <v>36913</v>
      </c>
      <c r="C28" s="199" t="s">
        <v>36888</v>
      </c>
      <c r="D28" s="196">
        <v>0</v>
      </c>
      <c r="E28" s="196">
        <v>0</v>
      </c>
      <c r="F28" s="200"/>
      <c r="G28" s="200"/>
      <c r="H28" s="200"/>
      <c r="I28" s="200"/>
      <c r="J28" s="197" t="s">
        <v>485</v>
      </c>
      <c r="K28" s="201">
        <v>0</v>
      </c>
      <c r="L28" s="201">
        <v>0</v>
      </c>
      <c r="M28" s="175" t="e">
        <f>((#REF!-#REF!)/#REF!)</f>
        <v>#REF!</v>
      </c>
      <c r="N28" s="175" t="e">
        <f>((#REF!-#REF!)/#REF!)</f>
        <v>#REF!</v>
      </c>
      <c r="O28" s="174" t="s">
        <v>36890</v>
      </c>
    </row>
    <row r="29" spans="2:15" ht="16.5" hidden="1" customHeight="1">
      <c r="B29" s="194" t="s">
        <v>36914</v>
      </c>
      <c r="C29" s="195" t="s">
        <v>36915</v>
      </c>
      <c r="D29" s="196">
        <v>0</v>
      </c>
      <c r="E29" s="196">
        <v>0</v>
      </c>
      <c r="F29" s="196"/>
      <c r="G29" s="196"/>
      <c r="H29" s="196"/>
      <c r="I29" s="196"/>
      <c r="J29" s="197" t="s">
        <v>485</v>
      </c>
      <c r="K29" s="196" t="e">
        <f>((E29-#REF!)/#REF!)</f>
        <v>#REF!</v>
      </c>
      <c r="L29" s="197" t="e">
        <f>((E29-#REF!)/#REF!)</f>
        <v>#REF!</v>
      </c>
      <c r="M29" s="174" t="e">
        <f>((#REF!-#REF!)/#REF!)</f>
        <v>#REF!</v>
      </c>
      <c r="N29" s="174" t="e">
        <f>((#REF!-#REF!)/#REF!)</f>
        <v>#REF!</v>
      </c>
      <c r="O29" s="174" t="e">
        <f t="shared" ref="O29:O36" si="1">((E29-D29)/D29)</f>
        <v>#DIV/0!</v>
      </c>
    </row>
    <row r="30" spans="2:15" ht="16.5" hidden="1" customHeight="1">
      <c r="B30" s="198" t="s">
        <v>36916</v>
      </c>
      <c r="C30" s="199" t="s">
        <v>36915</v>
      </c>
      <c r="D30" s="196">
        <v>0</v>
      </c>
      <c r="E30" s="196">
        <v>0</v>
      </c>
      <c r="F30" s="200"/>
      <c r="G30" s="200"/>
      <c r="H30" s="200"/>
      <c r="I30" s="200"/>
      <c r="J30" s="197" t="s">
        <v>485</v>
      </c>
      <c r="K30" s="196" t="e">
        <f>((E30-#REF!)/#REF!)</f>
        <v>#REF!</v>
      </c>
      <c r="L30" s="197" t="e">
        <f>((E30-#REF!)/#REF!)</f>
        <v>#REF!</v>
      </c>
      <c r="M30" s="175" t="e">
        <f>((#REF!-#REF!)/#REF!)</f>
        <v>#REF!</v>
      </c>
      <c r="N30" s="175" t="e">
        <f>((#REF!-#REF!)/#REF!)</f>
        <v>#REF!</v>
      </c>
      <c r="O30" s="174" t="e">
        <f t="shared" si="1"/>
        <v>#DIV/0!</v>
      </c>
    </row>
    <row r="31" spans="2:15" ht="16.5" hidden="1" customHeight="1">
      <c r="B31" s="194" t="s">
        <v>36917</v>
      </c>
      <c r="C31" s="195" t="s">
        <v>36915</v>
      </c>
      <c r="D31" s="196">
        <v>0</v>
      </c>
      <c r="E31" s="196">
        <v>0</v>
      </c>
      <c r="F31" s="196"/>
      <c r="G31" s="196"/>
      <c r="H31" s="196"/>
      <c r="I31" s="196"/>
      <c r="J31" s="197" t="s">
        <v>485</v>
      </c>
      <c r="K31" s="196" t="e">
        <f>((E31-#REF!)/#REF!)</f>
        <v>#REF!</v>
      </c>
      <c r="L31" s="197" t="e">
        <f>((E31-#REF!)/#REF!)</f>
        <v>#REF!</v>
      </c>
      <c r="M31" s="174" t="e">
        <f>((#REF!-#REF!)/#REF!)</f>
        <v>#REF!</v>
      </c>
      <c r="N31" s="174" t="e">
        <f>((#REF!-#REF!)/#REF!)</f>
        <v>#REF!</v>
      </c>
      <c r="O31" s="174" t="e">
        <f t="shared" si="1"/>
        <v>#DIV/0!</v>
      </c>
    </row>
    <row r="32" spans="2:15" ht="16.5" hidden="1" customHeight="1">
      <c r="B32" s="198" t="s">
        <v>36918</v>
      </c>
      <c r="C32" s="199" t="s">
        <v>36919</v>
      </c>
      <c r="D32" s="196">
        <v>0</v>
      </c>
      <c r="E32" s="196">
        <v>0</v>
      </c>
      <c r="F32" s="200"/>
      <c r="G32" s="200"/>
      <c r="H32" s="200"/>
      <c r="I32" s="200"/>
      <c r="J32" s="197" t="s">
        <v>485</v>
      </c>
      <c r="K32" s="196" t="e">
        <f>((E32-#REF!)/#REF!)</f>
        <v>#REF!</v>
      </c>
      <c r="L32" s="197" t="e">
        <f>((E32-#REF!)/#REF!)</f>
        <v>#REF!</v>
      </c>
      <c r="M32" s="175" t="e">
        <f>((#REF!-#REF!)/#REF!)</f>
        <v>#REF!</v>
      </c>
      <c r="N32" s="175" t="e">
        <f>((#REF!-#REF!)/#REF!)</f>
        <v>#REF!</v>
      </c>
      <c r="O32" s="174" t="e">
        <f t="shared" si="1"/>
        <v>#DIV/0!</v>
      </c>
    </row>
    <row r="33" spans="2:15" ht="16.5" hidden="1" customHeight="1">
      <c r="B33" s="194" t="s">
        <v>36920</v>
      </c>
      <c r="C33" s="195" t="s">
        <v>36919</v>
      </c>
      <c r="D33" s="196">
        <v>0</v>
      </c>
      <c r="E33" s="196">
        <v>0</v>
      </c>
      <c r="F33" s="196"/>
      <c r="G33" s="196"/>
      <c r="H33" s="196"/>
      <c r="I33" s="196"/>
      <c r="J33" s="197" t="s">
        <v>485</v>
      </c>
      <c r="K33" s="196" t="e">
        <f>((E33-#REF!)/#REF!)</f>
        <v>#REF!</v>
      </c>
      <c r="L33" s="197" t="e">
        <f>((E33-#REF!)/#REF!)</f>
        <v>#REF!</v>
      </c>
      <c r="M33" s="174" t="e">
        <f>((#REF!-#REF!)/#REF!)</f>
        <v>#REF!</v>
      </c>
      <c r="N33" s="174" t="e">
        <f>((#REF!-#REF!)/#REF!)</f>
        <v>#REF!</v>
      </c>
      <c r="O33" s="174" t="e">
        <f t="shared" si="1"/>
        <v>#DIV/0!</v>
      </c>
    </row>
    <row r="34" spans="2:15" ht="16.5" hidden="1" customHeight="1">
      <c r="B34" s="198" t="s">
        <v>36921</v>
      </c>
      <c r="C34" s="199" t="s">
        <v>36919</v>
      </c>
      <c r="D34" s="196">
        <v>0</v>
      </c>
      <c r="E34" s="196">
        <v>0</v>
      </c>
      <c r="F34" s="200"/>
      <c r="G34" s="200"/>
      <c r="H34" s="200"/>
      <c r="I34" s="200"/>
      <c r="J34" s="197" t="s">
        <v>485</v>
      </c>
      <c r="K34" s="196" t="e">
        <f>((E34-#REF!)/#REF!)</f>
        <v>#REF!</v>
      </c>
      <c r="L34" s="197" t="e">
        <f>((E34-#REF!)/#REF!)</f>
        <v>#REF!</v>
      </c>
      <c r="M34" s="175" t="e">
        <f>((#REF!-#REF!)/#REF!)</f>
        <v>#REF!</v>
      </c>
      <c r="N34" s="175" t="e">
        <f>((#REF!-#REF!)/#REF!)</f>
        <v>#REF!</v>
      </c>
      <c r="O34" s="174" t="e">
        <f t="shared" si="1"/>
        <v>#DIV/0!</v>
      </c>
    </row>
    <row r="35" spans="2:15" ht="16.5" hidden="1" customHeight="1">
      <c r="B35" s="194" t="s">
        <v>36922</v>
      </c>
      <c r="C35" s="195" t="s">
        <v>36919</v>
      </c>
      <c r="D35" s="196">
        <v>0</v>
      </c>
      <c r="E35" s="196">
        <v>0</v>
      </c>
      <c r="F35" s="196"/>
      <c r="G35" s="196"/>
      <c r="H35" s="196"/>
      <c r="I35" s="196"/>
      <c r="J35" s="197" t="s">
        <v>485</v>
      </c>
      <c r="K35" s="196" t="e">
        <f>((E35-#REF!)/#REF!)</f>
        <v>#REF!</v>
      </c>
      <c r="L35" s="197" t="e">
        <f>((E35-#REF!)/#REF!)</f>
        <v>#REF!</v>
      </c>
      <c r="M35" s="174" t="e">
        <f>((#REF!-#REF!)/#REF!)</f>
        <v>#REF!</v>
      </c>
      <c r="N35" s="174" t="e">
        <f>((#REF!-#REF!)/#REF!)</f>
        <v>#REF!</v>
      </c>
      <c r="O35" s="174" t="e">
        <f t="shared" si="1"/>
        <v>#DIV/0!</v>
      </c>
    </row>
    <row r="36" spans="2:15" ht="16.5" hidden="1" customHeight="1">
      <c r="B36" s="198" t="s">
        <v>36923</v>
      </c>
      <c r="C36" s="199" t="s">
        <v>36924</v>
      </c>
      <c r="D36" s="196">
        <v>0</v>
      </c>
      <c r="E36" s="196">
        <v>0</v>
      </c>
      <c r="F36" s="200"/>
      <c r="G36" s="200"/>
      <c r="H36" s="200"/>
      <c r="I36" s="200"/>
      <c r="J36" s="197" t="s">
        <v>485</v>
      </c>
      <c r="K36" s="201">
        <v>0</v>
      </c>
      <c r="L36" s="197" t="e">
        <f>((E36-#REF!)/#REF!)</f>
        <v>#REF!</v>
      </c>
      <c r="M36" s="175" t="e">
        <f>((#REF!-#REF!)/#REF!)</f>
        <v>#REF!</v>
      </c>
      <c r="N36" s="175" t="e">
        <f>((#REF!-#REF!)/#REF!)</f>
        <v>#REF!</v>
      </c>
      <c r="O36" s="174" t="e">
        <f t="shared" si="1"/>
        <v>#DIV/0!</v>
      </c>
    </row>
    <row r="37" spans="2:15" ht="24.75" customHeight="1">
      <c r="B37" s="542" t="s">
        <v>36925</v>
      </c>
      <c r="C37" s="542"/>
      <c r="D37" s="542"/>
      <c r="E37" s="542"/>
      <c r="F37" s="542"/>
      <c r="G37" s="542"/>
      <c r="H37" s="542"/>
      <c r="I37" s="542"/>
      <c r="J37" s="542"/>
      <c r="K37" s="202"/>
      <c r="L37" s="203"/>
      <c r="M37" s="203"/>
      <c r="N37" s="203"/>
      <c r="O37" s="203"/>
    </row>
    <row r="39" spans="2:15" ht="15" customHeight="1">
      <c r="B39" s="538">
        <f ca="1">TODAY()</f>
        <v>46044</v>
      </c>
      <c r="C39" s="521"/>
      <c r="D39" s="521"/>
      <c r="E39" s="521"/>
      <c r="F39" s="521"/>
      <c r="G39" s="521"/>
      <c r="H39" s="521"/>
      <c r="I39" s="521"/>
      <c r="J39" s="521"/>
      <c r="K39" s="521"/>
      <c r="L39" s="521"/>
      <c r="M39" s="521"/>
    </row>
    <row r="40" spans="2:15" ht="23.25" customHeight="1">
      <c r="B40" s="26"/>
      <c r="C40" s="26"/>
      <c r="D40" s="26"/>
      <c r="E40" s="26"/>
      <c r="F40" s="26"/>
      <c r="G40" s="26"/>
      <c r="H40" s="26"/>
      <c r="I40" s="26"/>
      <c r="K40" s="26"/>
    </row>
    <row r="41" spans="2:15" ht="74.25" customHeight="1">
      <c r="B41" s="176"/>
      <c r="C41" s="26"/>
      <c r="D41" s="26"/>
      <c r="E41" s="26"/>
      <c r="F41" s="26"/>
      <c r="G41" s="26"/>
      <c r="H41" s="26"/>
      <c r="I41" s="26"/>
      <c r="K41" s="26"/>
    </row>
    <row r="42" spans="2:15" ht="15" customHeight="1">
      <c r="B42" s="176"/>
      <c r="C42" s="26"/>
      <c r="D42" s="26"/>
      <c r="E42" s="26"/>
      <c r="F42" s="26"/>
      <c r="G42" s="26"/>
      <c r="H42" s="26"/>
      <c r="I42" s="26"/>
      <c r="K42" s="26"/>
    </row>
    <row r="43" spans="2:15" ht="15" customHeight="1">
      <c r="B43" s="538" t="s">
        <v>36926</v>
      </c>
      <c r="C43" s="521"/>
      <c r="D43" s="521"/>
      <c r="E43" s="521"/>
      <c r="F43" s="521"/>
      <c r="G43" s="521"/>
      <c r="H43" s="521"/>
      <c r="I43" s="521"/>
      <c r="J43" s="521"/>
      <c r="K43" s="521"/>
      <c r="L43" s="521"/>
      <c r="M43" s="521"/>
    </row>
    <row r="44" spans="2:15" ht="15" customHeight="1">
      <c r="B44" s="538" t="s">
        <v>36927</v>
      </c>
      <c r="C44" s="521"/>
      <c r="D44" s="521"/>
      <c r="E44" s="521"/>
      <c r="F44" s="521"/>
      <c r="G44" s="521"/>
      <c r="H44" s="521"/>
      <c r="I44" s="521"/>
      <c r="J44" s="521"/>
      <c r="K44" s="521"/>
      <c r="L44" s="521"/>
      <c r="M44" s="521"/>
    </row>
    <row r="45" spans="2:15" ht="15" customHeight="1">
      <c r="B45" s="177"/>
      <c r="C45" s="177"/>
      <c r="D45" s="177"/>
      <c r="E45" s="177"/>
      <c r="F45" s="177"/>
      <c r="G45" s="177"/>
      <c r="H45" s="177"/>
      <c r="I45" s="177"/>
      <c r="J45" s="177"/>
      <c r="K45" s="177"/>
      <c r="L45" s="177"/>
      <c r="M45" s="177"/>
    </row>
    <row r="46" spans="2:15" ht="15" customHeight="1">
      <c r="B46" s="177"/>
      <c r="C46" s="177"/>
      <c r="D46" s="177"/>
      <c r="E46" s="177"/>
      <c r="F46" s="177"/>
      <c r="G46" s="177"/>
      <c r="H46" s="177"/>
      <c r="I46" s="177"/>
      <c r="J46" s="177"/>
      <c r="K46" s="177"/>
      <c r="L46" s="177"/>
      <c r="M46" s="177"/>
    </row>
    <row r="47" spans="2:15" ht="15" customHeight="1">
      <c r="B47" s="207"/>
      <c r="C47" s="207"/>
      <c r="D47" s="480"/>
      <c r="E47" s="481"/>
      <c r="F47" s="207"/>
      <c r="G47" s="207"/>
      <c r="H47" s="480"/>
      <c r="I47" s="481"/>
      <c r="J47" s="207"/>
      <c r="K47" s="207"/>
      <c r="L47" s="207"/>
      <c r="M47" s="207"/>
    </row>
  </sheetData>
  <mergeCells count="7">
    <mergeCell ref="B43:M43"/>
    <mergeCell ref="B44:M44"/>
    <mergeCell ref="B2:O2"/>
    <mergeCell ref="B7:I7"/>
    <mergeCell ref="J7:O7"/>
    <mergeCell ref="B37:J37"/>
    <mergeCell ref="B39:M39"/>
  </mergeCells>
  <printOptions horizontalCentered="1"/>
  <pageMargins left="0.7" right="0.7" top="0.75" bottom="0.75" header="0.3" footer="0.3"/>
  <pageSetup paperSize="9" scale="5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tabColor rgb="FFBFBFBF"/>
  </sheetPr>
  <dimension ref="A1:L62"/>
  <sheetViews>
    <sheetView workbookViewId="0">
      <selection activeCell="F9" sqref="F9"/>
    </sheetView>
  </sheetViews>
  <sheetFormatPr defaultColWidth="16.6640625" defaultRowHeight="22.5" customHeight="1"/>
  <cols>
    <col min="1" max="1" width="15.5" style="152" customWidth="1"/>
    <col min="2" max="2" width="30.6640625" style="156" customWidth="1"/>
    <col min="3" max="3" width="17.5" style="156" bestFit="1" customWidth="1"/>
    <col min="4" max="4" width="11.6640625" style="152" customWidth="1"/>
    <col min="5" max="5" width="20.33203125" style="152" bestFit="1" customWidth="1"/>
    <col min="6" max="6" width="70.6640625" style="152" bestFit="1" customWidth="1"/>
    <col min="7" max="7" width="11.33203125" style="152" bestFit="1" customWidth="1"/>
    <col min="8" max="8" width="17.5" style="156" bestFit="1" customWidth="1"/>
    <col min="9" max="26" width="8.6640625" style="152" customWidth="1"/>
    <col min="27" max="16384" width="16.6640625" style="152"/>
  </cols>
  <sheetData>
    <row r="1" spans="1:10" ht="22.5" customHeight="1">
      <c r="B1" s="543" t="s">
        <v>2074</v>
      </c>
      <c r="C1" s="544"/>
      <c r="D1" s="544"/>
      <c r="E1" s="544"/>
      <c r="F1" s="544"/>
      <c r="G1" s="544"/>
      <c r="H1" s="544"/>
    </row>
    <row r="2" spans="1:10" ht="22.5" customHeight="1">
      <c r="B2" s="167" t="s">
        <v>36928</v>
      </c>
      <c r="C2" s="168" t="s">
        <v>36929</v>
      </c>
      <c r="D2" s="169" t="s">
        <v>8</v>
      </c>
      <c r="E2" s="169" t="s">
        <v>36930</v>
      </c>
      <c r="F2" s="170" t="s">
        <v>36931</v>
      </c>
      <c r="G2" s="168" t="s">
        <v>36932</v>
      </c>
      <c r="H2" s="171" t="s">
        <v>36933</v>
      </c>
    </row>
    <row r="3" spans="1:10" ht="22.5" customHeight="1">
      <c r="B3" s="153"/>
      <c r="C3" s="153"/>
      <c r="D3" s="153"/>
      <c r="E3" s="153"/>
      <c r="F3" s="154"/>
      <c r="G3" s="153"/>
      <c r="H3" s="155"/>
      <c r="J3" s="156"/>
    </row>
    <row r="4" spans="1:10" ht="22.5" customHeight="1">
      <c r="A4" s="157"/>
      <c r="C4" s="153"/>
      <c r="F4" s="165"/>
      <c r="J4" s="158"/>
    </row>
    <row r="5" spans="1:10" ht="22.5" customHeight="1">
      <c r="B5" s="153"/>
      <c r="C5" s="153"/>
      <c r="D5" s="153"/>
      <c r="E5" s="153"/>
      <c r="F5" s="159"/>
      <c r="G5" s="153"/>
      <c r="H5" s="155"/>
      <c r="J5" s="156"/>
    </row>
    <row r="6" spans="1:10" ht="22.5" customHeight="1">
      <c r="J6" s="156"/>
    </row>
    <row r="7" spans="1:10" ht="22.5" customHeight="1">
      <c r="J7" s="156"/>
    </row>
    <row r="8" spans="1:10" ht="22.5" customHeight="1">
      <c r="B8" s="153"/>
      <c r="C8" s="153"/>
      <c r="D8" s="153"/>
      <c r="E8" s="153"/>
      <c r="F8" s="153"/>
      <c r="G8" s="153"/>
      <c r="H8" s="155"/>
      <c r="J8" s="158"/>
    </row>
    <row r="9" spans="1:10" ht="22.5" customHeight="1">
      <c r="B9" s="153"/>
      <c r="C9" s="153"/>
      <c r="D9" s="153"/>
      <c r="E9" s="153"/>
      <c r="F9" s="153"/>
      <c r="G9" s="153"/>
      <c r="H9" s="160"/>
    </row>
    <row r="10" spans="1:10" ht="22.5" customHeight="1">
      <c r="J10" s="156"/>
    </row>
    <row r="11" spans="1:10" ht="22.5" customHeight="1">
      <c r="B11" s="153"/>
      <c r="C11" s="153"/>
      <c r="D11" s="153"/>
      <c r="E11" s="153"/>
      <c r="F11" s="153"/>
      <c r="G11" s="153"/>
      <c r="H11" s="161"/>
      <c r="J11" s="156"/>
    </row>
    <row r="12" spans="1:10" ht="22.5" customHeight="1">
      <c r="B12" s="153"/>
      <c r="C12" s="153"/>
      <c r="D12" s="153"/>
      <c r="E12" s="153"/>
      <c r="F12" s="153"/>
      <c r="G12" s="153"/>
      <c r="H12" s="155"/>
      <c r="J12" s="156"/>
    </row>
    <row r="13" spans="1:10" ht="22.5" customHeight="1">
      <c r="B13" s="153"/>
      <c r="C13" s="153"/>
      <c r="D13" s="153"/>
      <c r="E13" s="153"/>
      <c r="F13" s="153"/>
      <c r="G13" s="153"/>
      <c r="H13" s="155"/>
      <c r="J13" s="156"/>
    </row>
    <row r="14" spans="1:10" ht="22.5" customHeight="1">
      <c r="J14" s="156"/>
    </row>
    <row r="15" spans="1:10" ht="24.75" customHeight="1">
      <c r="J15" s="156"/>
    </row>
    <row r="16" spans="1:10" ht="22.5" customHeight="1">
      <c r="B16" s="153"/>
      <c r="C16" s="153"/>
      <c r="D16" s="153"/>
      <c r="E16" s="153"/>
      <c r="F16" s="153"/>
      <c r="G16" s="153"/>
      <c r="H16" s="155"/>
    </row>
    <row r="17" spans="2:10" ht="22.5" customHeight="1">
      <c r="B17" s="153"/>
      <c r="C17" s="153"/>
      <c r="D17" s="153"/>
      <c r="E17" s="153"/>
      <c r="F17" s="153"/>
      <c r="G17" s="153"/>
      <c r="H17" s="160"/>
    </row>
    <row r="18" spans="2:10" ht="22.5" customHeight="1">
      <c r="B18" s="153"/>
      <c r="C18" s="162"/>
      <c r="J18" s="163"/>
    </row>
    <row r="19" spans="2:10" ht="22.5" customHeight="1">
      <c r="B19" s="153"/>
      <c r="C19" s="153"/>
      <c r="D19" s="153"/>
      <c r="E19" s="153"/>
      <c r="F19" s="153"/>
      <c r="G19" s="153"/>
      <c r="H19" s="161"/>
    </row>
    <row r="20" spans="2:10" ht="22.5" customHeight="1">
      <c r="B20" s="153"/>
      <c r="C20" s="153"/>
      <c r="D20" s="153"/>
      <c r="E20" s="153"/>
      <c r="F20" s="153"/>
      <c r="G20" s="153"/>
      <c r="H20" s="155"/>
    </row>
    <row r="21" spans="2:10" ht="22.5" customHeight="1">
      <c r="B21" s="153"/>
      <c r="C21" s="153"/>
      <c r="D21" s="153"/>
      <c r="E21" s="153"/>
      <c r="F21" s="153"/>
      <c r="G21" s="153"/>
      <c r="H21" s="161"/>
      <c r="J21" s="158"/>
    </row>
    <row r="23" spans="2:10" ht="22.5" customHeight="1">
      <c r="B23" s="153"/>
      <c r="C23" s="172"/>
      <c r="D23" s="153"/>
      <c r="E23" s="153"/>
      <c r="F23" s="153"/>
      <c r="G23" s="153"/>
      <c r="H23" s="155"/>
    </row>
    <row r="24" spans="2:10" ht="22.5" customHeight="1">
      <c r="B24" s="153"/>
      <c r="C24" s="172"/>
      <c r="D24" s="153"/>
      <c r="E24" s="153"/>
      <c r="F24" s="153"/>
      <c r="G24" s="153"/>
      <c r="H24" s="155"/>
    </row>
    <row r="25" spans="2:10" ht="22.5" customHeight="1">
      <c r="B25" s="153"/>
      <c r="C25" s="153"/>
      <c r="D25" s="153"/>
      <c r="E25" s="153"/>
      <c r="F25" s="153"/>
      <c r="G25" s="153"/>
      <c r="H25" s="161"/>
    </row>
    <row r="26" spans="2:10" ht="22.5" customHeight="1">
      <c r="B26" s="162"/>
      <c r="D26" s="156"/>
      <c r="E26" s="156"/>
      <c r="F26" s="153"/>
      <c r="G26" s="156"/>
      <c r="H26" s="155"/>
    </row>
    <row r="27" spans="2:10" ht="22.5" customHeight="1">
      <c r="B27" s="153"/>
      <c r="C27" s="153"/>
      <c r="D27" s="153"/>
      <c r="E27" s="153"/>
      <c r="F27" s="153"/>
      <c r="G27" s="153"/>
      <c r="H27" s="161"/>
    </row>
    <row r="30" spans="2:10" s="163" customFormat="1" ht="22.5" customHeight="1">
      <c r="B30" s="153"/>
      <c r="C30" s="153"/>
      <c r="D30" s="153"/>
      <c r="E30" s="153"/>
      <c r="F30" s="173"/>
      <c r="G30" s="153"/>
      <c r="H30" s="155"/>
      <c r="I30" s="152"/>
      <c r="J30" s="152"/>
    </row>
    <row r="31" spans="2:10" ht="22.5" customHeight="1">
      <c r="B31" s="153"/>
      <c r="C31" s="153"/>
      <c r="D31" s="153"/>
      <c r="E31" s="153"/>
      <c r="F31" s="153"/>
      <c r="G31" s="153"/>
      <c r="H31" s="161"/>
      <c r="J31" s="158"/>
    </row>
    <row r="32" spans="2:10" ht="25.5" customHeight="1">
      <c r="B32" s="153"/>
      <c r="C32" s="153"/>
      <c r="D32" s="153"/>
      <c r="E32" s="153"/>
      <c r="F32" s="153"/>
      <c r="G32" s="153"/>
      <c r="H32" s="155"/>
      <c r="I32" s="164"/>
    </row>
    <row r="33" spans="2:12" ht="22.5" customHeight="1">
      <c r="L33" s="153"/>
    </row>
    <row r="34" spans="2:12" ht="22.5" customHeight="1">
      <c r="B34" s="153"/>
      <c r="C34" s="153"/>
      <c r="D34" s="153"/>
      <c r="E34" s="153"/>
      <c r="F34" s="153"/>
      <c r="G34" s="153"/>
      <c r="H34" s="160"/>
    </row>
    <row r="35" spans="2:12" ht="22.5" customHeight="1">
      <c r="B35" s="153"/>
      <c r="C35" s="153"/>
      <c r="D35" s="153"/>
      <c r="E35" s="153"/>
      <c r="F35" s="153"/>
      <c r="G35" s="153"/>
      <c r="H35" s="155"/>
      <c r="J35" s="158"/>
    </row>
    <row r="36" spans="2:12" ht="22.5" customHeight="1">
      <c r="B36" s="153"/>
      <c r="C36" s="153"/>
      <c r="D36" s="153"/>
      <c r="E36" s="153"/>
      <c r="F36" s="153"/>
      <c r="G36" s="153"/>
      <c r="H36" s="161"/>
      <c r="J36" s="158"/>
    </row>
    <row r="37" spans="2:12" ht="22.5" customHeight="1">
      <c r="B37" s="153"/>
      <c r="C37" s="153"/>
      <c r="D37" s="153"/>
      <c r="E37" s="153"/>
      <c r="F37" s="153"/>
      <c r="G37" s="153"/>
      <c r="H37" s="155"/>
      <c r="J37" s="158"/>
    </row>
    <row r="38" spans="2:12" ht="22.5" customHeight="1">
      <c r="B38" s="153"/>
      <c r="C38" s="153"/>
      <c r="D38" s="153"/>
      <c r="E38" s="153"/>
      <c r="F38" s="173"/>
      <c r="G38" s="153"/>
      <c r="J38" s="158"/>
      <c r="K38" s="153"/>
    </row>
    <row r="39" spans="2:12" ht="22.5" customHeight="1">
      <c r="J39" s="158"/>
    </row>
    <row r="40" spans="2:12" ht="22.5" customHeight="1">
      <c r="B40" s="153"/>
      <c r="C40" s="153"/>
      <c r="D40" s="153"/>
      <c r="E40" s="153"/>
      <c r="F40" s="153"/>
      <c r="G40" s="153"/>
      <c r="H40" s="161"/>
      <c r="J40" s="158"/>
    </row>
    <row r="41" spans="2:12" ht="22.5" customHeight="1">
      <c r="B41" s="153"/>
      <c r="C41" s="153"/>
      <c r="D41" s="153"/>
      <c r="E41" s="153"/>
      <c r="F41" s="153"/>
      <c r="G41" s="153"/>
      <c r="H41" s="155"/>
    </row>
    <row r="45" spans="2:12" ht="22.5" customHeight="1">
      <c r="B45" s="153"/>
      <c r="C45" s="153"/>
    </row>
    <row r="48" spans="2:12" ht="22.5" customHeight="1">
      <c r="B48" s="153"/>
      <c r="C48" s="153"/>
      <c r="D48" s="153"/>
      <c r="E48" s="153"/>
      <c r="F48" s="153"/>
      <c r="G48" s="153"/>
      <c r="H48" s="161"/>
    </row>
    <row r="49" spans="2:8" ht="22.5" customHeight="1">
      <c r="B49" s="153"/>
      <c r="C49" s="153"/>
      <c r="D49" s="153"/>
      <c r="E49" s="153"/>
      <c r="F49" s="153"/>
      <c r="G49" s="153"/>
      <c r="H49" s="161"/>
    </row>
    <row r="50" spans="2:8" ht="22.5" customHeight="1">
      <c r="B50" s="153"/>
      <c r="C50" s="153"/>
      <c r="D50" s="153"/>
      <c r="E50" s="153"/>
      <c r="F50" s="153"/>
      <c r="G50" s="153"/>
      <c r="H50" s="155"/>
    </row>
    <row r="51" spans="2:8" ht="22.5" customHeight="1">
      <c r="B51" s="153"/>
      <c r="C51" s="153"/>
      <c r="D51" s="153"/>
      <c r="E51" s="153"/>
      <c r="F51" s="153"/>
      <c r="G51" s="153"/>
      <c r="H51" s="161"/>
    </row>
    <row r="52" spans="2:8" ht="22.5" customHeight="1">
      <c r="B52" s="153"/>
      <c r="C52" s="162"/>
      <c r="D52" s="153"/>
      <c r="E52" s="153"/>
      <c r="F52" s="153"/>
      <c r="G52" s="153"/>
      <c r="H52" s="161"/>
    </row>
    <row r="53" spans="2:8" ht="22.5" customHeight="1">
      <c r="B53" s="153"/>
      <c r="C53" s="153"/>
      <c r="D53" s="153"/>
      <c r="E53" s="153"/>
      <c r="F53" s="153"/>
      <c r="G53" s="153"/>
      <c r="H53" s="155"/>
    </row>
    <row r="54" spans="2:8" ht="22.5" customHeight="1">
      <c r="B54" s="153"/>
      <c r="C54" s="153"/>
      <c r="D54" s="153"/>
      <c r="E54" s="153"/>
      <c r="F54" s="153"/>
      <c r="G54" s="153"/>
      <c r="H54" s="155"/>
    </row>
    <row r="55" spans="2:8" ht="22.5" customHeight="1">
      <c r="B55" s="153"/>
      <c r="C55" s="153"/>
      <c r="D55" s="153"/>
      <c r="E55" s="153"/>
      <c r="F55" s="153"/>
      <c r="G55" s="153"/>
      <c r="H55" s="155"/>
    </row>
    <row r="56" spans="2:8" ht="22.5" customHeight="1">
      <c r="B56" s="153"/>
      <c r="C56" s="153"/>
      <c r="D56" s="153"/>
      <c r="E56" s="153"/>
      <c r="F56" s="153"/>
      <c r="G56" s="153"/>
      <c r="H56" s="155"/>
    </row>
    <row r="60" spans="2:8" ht="22.5" customHeight="1">
      <c r="B60" s="153"/>
      <c r="C60" s="153"/>
      <c r="D60" s="153"/>
      <c r="E60" s="153"/>
      <c r="F60" s="153"/>
      <c r="G60" s="153"/>
      <c r="H60" s="155"/>
    </row>
    <row r="61" spans="2:8" ht="22.5" customHeight="1">
      <c r="B61" s="153"/>
      <c r="C61" s="162"/>
      <c r="D61" s="153"/>
      <c r="E61" s="153"/>
      <c r="F61" s="173"/>
      <c r="G61" s="153"/>
      <c r="H61" s="161"/>
    </row>
    <row r="62" spans="2:8" ht="22.5" customHeight="1">
      <c r="B62" s="153"/>
      <c r="C62" s="153"/>
      <c r="D62" s="156"/>
      <c r="E62" s="156"/>
      <c r="F62" s="156"/>
      <c r="G62" s="156"/>
      <c r="H62" s="155"/>
    </row>
  </sheetData>
  <sortState ref="B3:H62">
    <sortCondition ref="B3:B62"/>
  </sortState>
  <mergeCells count="1">
    <mergeCell ref="B1:H1"/>
  </mergeCells>
  <phoneticPr fontId="29" type="noConversion"/>
  <pageMargins left="0.511811024" right="0.511811024" top="0.78740157499999996" bottom="0.78740157499999996"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E8C630C-3D8C-474E-9D8D-DD48D0D5959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38</vt:i4>
      </vt:variant>
    </vt:vector>
  </HeadingPairs>
  <TitlesOfParts>
    <vt:vector size="55" baseType="lpstr">
      <vt:lpstr>ORÇAMENTO BASE</vt:lpstr>
      <vt:lpstr>REF-ARP</vt:lpstr>
      <vt:lpstr>CP-SIURBII-SINT</vt:lpstr>
      <vt:lpstr>CP-SIURBII</vt:lpstr>
      <vt:lpstr>CP-SEDUH-SINT</vt:lpstr>
      <vt:lpstr>COT-SEDUH-SINT</vt:lpstr>
      <vt:lpstr>COT-SEDUH</vt:lpstr>
      <vt:lpstr>MEMORIAL DE ÁREAS</vt:lpstr>
      <vt:lpstr>CONTRATOS-PREGÕES</vt:lpstr>
      <vt:lpstr>SINAPI</vt:lpstr>
      <vt:lpstr>SINAPI-I</vt:lpstr>
      <vt:lpstr>DER-ES</vt:lpstr>
      <vt:lpstr>SICRO</vt:lpstr>
      <vt:lpstr>SICRO-SMO</vt:lpstr>
      <vt:lpstr>SICRO-SM</vt:lpstr>
      <vt:lpstr>CORREÇÕES</vt:lpstr>
      <vt:lpstr>FORN.</vt:lpstr>
      <vt:lpstr>'CP-SEDUH-SINT'!Area_de_impressao</vt:lpstr>
      <vt:lpstr>'ORÇAMENTO BASE'!Area_de_impressao</vt:lpstr>
      <vt:lpstr>CodigoCompo</vt:lpstr>
      <vt:lpstr>CodigoCotação</vt:lpstr>
      <vt:lpstr>CodigoRef</vt:lpstr>
      <vt:lpstr>CodigoSicro</vt:lpstr>
      <vt:lpstr>CodigoSicroSm</vt:lpstr>
      <vt:lpstr>CodigoSicroSmo</vt:lpstr>
      <vt:lpstr>CodigoSinapi</vt:lpstr>
      <vt:lpstr>CodigoSinapii</vt:lpstr>
      <vt:lpstr>CodSiurbI</vt:lpstr>
      <vt:lpstr>CustoCompo</vt:lpstr>
      <vt:lpstr>CustoCotação</vt:lpstr>
      <vt:lpstr>CustoRef</vt:lpstr>
      <vt:lpstr>CustoSicro</vt:lpstr>
      <vt:lpstr>CustoSicroSm</vt:lpstr>
      <vt:lpstr>CustoSicroSmo</vt:lpstr>
      <vt:lpstr>CustoSinapi</vt:lpstr>
      <vt:lpstr>CustoSinapii</vt:lpstr>
      <vt:lpstr>CustoSiurbI</vt:lpstr>
      <vt:lpstr>DadosCompo</vt:lpstr>
      <vt:lpstr>DadosCotação</vt:lpstr>
      <vt:lpstr>DadosRef</vt:lpstr>
      <vt:lpstr>DadosSicro</vt:lpstr>
      <vt:lpstr>DadosSicroSm</vt:lpstr>
      <vt:lpstr>DadosSicroSmo</vt:lpstr>
      <vt:lpstr>DadosSinapi</vt:lpstr>
      <vt:lpstr>DadosSinapii</vt:lpstr>
      <vt:lpstr>DadosSiurbI</vt:lpstr>
      <vt:lpstr>UnidadeCompo</vt:lpstr>
      <vt:lpstr>UnidadeCotação</vt:lpstr>
      <vt:lpstr>UnidadeRef</vt:lpstr>
      <vt:lpstr>UnidadeSicro</vt:lpstr>
      <vt:lpstr>UnidadeSicroSm</vt:lpstr>
      <vt:lpstr>UnidadeSicroSmo</vt:lpstr>
      <vt:lpstr>UnidadeSinapi</vt:lpstr>
      <vt:lpstr>UnidadeSinapii</vt:lpstr>
      <vt:lpstr>UnSiurbI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Maykon Duarte</dc:creator>
  <cp:keywords/>
  <dc:description/>
  <cp:lastModifiedBy>Ana Júlia Alves Afonso</cp:lastModifiedBy>
  <cp:revision/>
  <cp:lastPrinted>2026-01-22T18:32:57Z</cp:lastPrinted>
  <dcterms:created xsi:type="dcterms:W3CDTF">2025-03-06T17:38:22Z</dcterms:created>
  <dcterms:modified xsi:type="dcterms:W3CDTF">2026-01-22T19:32:23Z</dcterms:modified>
  <cp:category/>
  <cp:contentStatus/>
</cp:coreProperties>
</file>